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hao/Documents/毕设/数据/环境数据/环境数据整理/"/>
    </mc:Choice>
  </mc:AlternateContent>
  <xr:revisionPtr revIDLastSave="0" documentId="13_ncr:1_{0E8FEF4A-5BDB-6245-9240-F225B0A39562}" xr6:coauthVersionLast="47" xr6:coauthVersionMax="47" xr10:uidLastSave="{00000000-0000-0000-0000-000000000000}"/>
  <bookViews>
    <workbookView xWindow="0" yWindow="660" windowWidth="25600" windowHeight="15980" tabRatio="647" xr2:uid="{C4460EA3-6CC0-4491-8F21-431CE34E6E8B}"/>
  </bookViews>
  <sheets>
    <sheet name="Menu" sheetId="28" r:id="rId1"/>
    <sheet name="153S-2020EIOT" sheetId="46" r:id="rId2"/>
    <sheet name="153S-2020EI per Unit (RMB) " sheetId="60" r:id="rId3"/>
    <sheet name="153S-2020EI per Unit (US$)" sheetId="61" r:id="rId4"/>
    <sheet name="153-S 2020CEEIOT(RMB)" sheetId="49" r:id="rId5"/>
    <sheet name="153-S 2020CEEIOT (US$)" sheetId="55" r:id="rId6"/>
    <sheet name="49-S 2020CEEIOT(RMB)" sheetId="48" r:id="rId7"/>
    <sheet name="49-S 2020CEEIOT(US$)" sheetId="57" r:id="rId8"/>
    <sheet name="96-S 2020CEEIOT(RMB)" sheetId="52" r:id="rId9"/>
    <sheet name="96-S 2020CEEIOT(US$)" sheetId="59" r:id="rId10"/>
    <sheet name="45-S 2020CEEIOT(RMB)" sheetId="50" r:id="rId11"/>
    <sheet name="45-S 2020CEEIOT(US$)" sheetId="56" r:id="rId12"/>
    <sheet name="91-S 2020CEEIOT(RMB)" sheetId="51" r:id="rId13"/>
    <sheet name="91-S 2020CEEIOT(US$)" sheetId="58" r:id="rId14"/>
    <sheet name="End-use energy consumption(SQ) " sheetId="30" r:id="rId15"/>
    <sheet name="End-use energy consumption(PQ) " sheetId="31" r:id="rId16"/>
    <sheet name="Intermediate energy conversion" sheetId="3" r:id="rId17"/>
    <sheet name="IEC(PQ)" sheetId="4" r:id="rId18"/>
    <sheet name="Industria products production" sheetId="5" r:id="rId19"/>
    <sheet name="CH4 Fugitive emission" sheetId="34" r:id="rId20"/>
    <sheet name="Total energy consumption" sheetId="32" r:id="rId21"/>
    <sheet name="GHG industrial process emission" sheetId="8" r:id="rId22"/>
    <sheet name="GHG fuel combustion emission" sheetId="35" r:id="rId23"/>
    <sheet name="GHG total emission" sheetId="37" r:id="rId24"/>
    <sheet name="EC of CO, VOCs, NH3" sheetId="13" r:id="rId25"/>
    <sheet name="CO, VOCs, NH3 emission(SQ) " sheetId="38" r:id="rId26"/>
    <sheet name="CO, VOCs, NH3 emission(PQ) " sheetId="53" r:id="rId27"/>
    <sheet name="HTE emission coefficient" sheetId="15" r:id="rId28"/>
    <sheet name="HTE emission (SQ) " sheetId="39" r:id="rId29"/>
    <sheet name="HTE emission (PQ)" sheetId="54" r:id="rId30"/>
    <sheet name="2020 GW, WW&amp;SW" sheetId="7" r:id="rId31"/>
    <sheet name="2020 freshwater consumption" sheetId="12" r:id="rId32"/>
    <sheet name="2020 Water pollutants " sheetId="17" r:id="rId33"/>
    <sheet name="2020 FC&amp;WP " sheetId="25" r:id="rId34"/>
    <sheet name="2020 APF, CS, AM, sludge, MW&amp;HW" sheetId="19" r:id="rId35"/>
    <sheet name="2020 EP of 153S" sheetId="45" r:id="rId36"/>
    <sheet name="153S-49SMM" sheetId="40" r:id="rId37"/>
    <sheet name="153S-96SMM" sheetId="41" r:id="rId38"/>
    <sheet name="153S-45SMM" sheetId="42" r:id="rId39"/>
    <sheet name="153S-91SMM" sheetId="43" r:id="rId4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4" i="53" l="1" a="1"/>
  <c r="C4" i="53" s="1"/>
  <c r="C49" i="53" a="1"/>
  <c r="C49" i="53" s="1"/>
  <c r="H55" i="31" l="1"/>
  <c r="E4" i="61"/>
  <c r="F4" i="61"/>
  <c r="G4" i="61"/>
  <c r="H4" i="61"/>
  <c r="I4" i="61"/>
  <c r="J4" i="61"/>
  <c r="K4" i="61"/>
  <c r="L4" i="61"/>
  <c r="M4" i="61"/>
  <c r="N4" i="61"/>
  <c r="O4" i="61"/>
  <c r="P4" i="61"/>
  <c r="Q4" i="61"/>
  <c r="R4" i="61"/>
  <c r="S4" i="61"/>
  <c r="T4" i="61"/>
  <c r="U4" i="61"/>
  <c r="V4" i="61"/>
  <c r="W4" i="61"/>
  <c r="X4" i="61"/>
  <c r="Y4" i="61"/>
  <c r="Z4" i="61"/>
  <c r="AA4" i="61"/>
  <c r="AB4" i="61"/>
  <c r="AC4" i="61"/>
  <c r="AD4" i="61"/>
  <c r="AE4" i="61"/>
  <c r="AF4" i="61"/>
  <c r="AG4" i="61"/>
  <c r="AH4" i="61"/>
  <c r="AI4" i="61"/>
  <c r="AJ4" i="61"/>
  <c r="AK4" i="61"/>
  <c r="AL4" i="61"/>
  <c r="AM4" i="61"/>
  <c r="AN4" i="61"/>
  <c r="AO4" i="61"/>
  <c r="AP4" i="61"/>
  <c r="AQ4" i="61"/>
  <c r="AR4" i="61"/>
  <c r="AS4" i="61"/>
  <c r="AT4" i="61"/>
  <c r="AU4" i="61"/>
  <c r="AV4" i="61"/>
  <c r="AW4" i="61"/>
  <c r="AX4" i="61"/>
  <c r="AY4" i="61"/>
  <c r="AZ4" i="61"/>
  <c r="BA4" i="61"/>
  <c r="BB4" i="61"/>
  <c r="BC4" i="61"/>
  <c r="BD4" i="61"/>
  <c r="BE4" i="61"/>
  <c r="BF4" i="61"/>
  <c r="BG4" i="61"/>
  <c r="BH4" i="61"/>
  <c r="BI4" i="61"/>
  <c r="BJ4" i="61"/>
  <c r="BK4" i="61"/>
  <c r="BL4" i="61"/>
  <c r="BM4" i="61"/>
  <c r="BN4" i="61"/>
  <c r="BO4" i="61"/>
  <c r="BP4" i="61"/>
  <c r="BQ4" i="61"/>
  <c r="BR4" i="61"/>
  <c r="BS4" i="61"/>
  <c r="BT4" i="61"/>
  <c r="BU4" i="61"/>
  <c r="BV4" i="61"/>
  <c r="BW4" i="61"/>
  <c r="BX4" i="61"/>
  <c r="BY4" i="61"/>
  <c r="BZ4" i="61"/>
  <c r="CA4" i="61"/>
  <c r="CB4" i="61"/>
  <c r="CC4" i="61"/>
  <c r="CD4" i="61"/>
  <c r="CE4" i="61"/>
  <c r="CF4" i="61"/>
  <c r="CG4" i="61"/>
  <c r="CH4" i="61"/>
  <c r="CI4" i="61"/>
  <c r="CJ4" i="61"/>
  <c r="CK4" i="61"/>
  <c r="CL4" i="61"/>
  <c r="CM4" i="61"/>
  <c r="CN4" i="61"/>
  <c r="CO4" i="61"/>
  <c r="CP4" i="61"/>
  <c r="CQ4" i="61"/>
  <c r="CR4" i="61"/>
  <c r="CS4" i="61"/>
  <c r="CT4" i="61"/>
  <c r="CU4" i="61"/>
  <c r="CV4" i="61"/>
  <c r="CW4" i="61"/>
  <c r="CX4" i="61"/>
  <c r="CY4" i="61"/>
  <c r="CZ4" i="61"/>
  <c r="DA4" i="61"/>
  <c r="DB4" i="61"/>
  <c r="DC4" i="61"/>
  <c r="DD4" i="61"/>
  <c r="DE4" i="61"/>
  <c r="DF4" i="61"/>
  <c r="DG4" i="61"/>
  <c r="DH4" i="61"/>
  <c r="DI4" i="61"/>
  <c r="DJ4" i="61"/>
  <c r="DK4" i="61"/>
  <c r="DL4" i="61"/>
  <c r="DM4" i="61"/>
  <c r="DN4" i="61"/>
  <c r="DO4" i="61"/>
  <c r="DP4" i="61"/>
  <c r="DQ4" i="61"/>
  <c r="DR4" i="61"/>
  <c r="DS4" i="61"/>
  <c r="DT4" i="61"/>
  <c r="DU4" i="61"/>
  <c r="DV4" i="61"/>
  <c r="DW4" i="61"/>
  <c r="DX4" i="61"/>
  <c r="DY4" i="61"/>
  <c r="DZ4" i="61"/>
  <c r="EA4" i="61"/>
  <c r="EB4" i="61"/>
  <c r="EC4" i="61"/>
  <c r="ED4" i="61"/>
  <c r="EE4" i="61"/>
  <c r="EF4" i="61"/>
  <c r="EG4" i="61"/>
  <c r="EH4" i="61"/>
  <c r="EI4" i="61"/>
  <c r="EJ4" i="61"/>
  <c r="EK4" i="61"/>
  <c r="EL4" i="61"/>
  <c r="EM4" i="61"/>
  <c r="EN4" i="61"/>
  <c r="EO4" i="61"/>
  <c r="EP4" i="61"/>
  <c r="EQ4" i="61"/>
  <c r="ER4" i="61"/>
  <c r="ES4" i="61"/>
  <c r="ET4" i="61"/>
  <c r="EU4" i="61"/>
  <c r="EV4" i="61"/>
  <c r="EW4" i="61"/>
  <c r="EX4" i="61"/>
  <c r="EY4" i="61"/>
  <c r="EZ4" i="61"/>
  <c r="E5" i="61"/>
  <c r="F5" i="61"/>
  <c r="G5" i="61"/>
  <c r="H5" i="61"/>
  <c r="I5" i="61"/>
  <c r="J5" i="61"/>
  <c r="K5" i="61"/>
  <c r="L5" i="61"/>
  <c r="M5" i="61"/>
  <c r="N5" i="61"/>
  <c r="O5" i="61"/>
  <c r="P5" i="61"/>
  <c r="Q5" i="61"/>
  <c r="R5" i="61"/>
  <c r="S5" i="61"/>
  <c r="T5" i="61"/>
  <c r="U5" i="61"/>
  <c r="V5" i="61"/>
  <c r="W5" i="61"/>
  <c r="X5" i="61"/>
  <c r="Y5" i="61"/>
  <c r="Z5" i="61"/>
  <c r="AA5" i="61"/>
  <c r="AB5" i="61"/>
  <c r="AC5" i="61"/>
  <c r="AD5" i="61"/>
  <c r="AE5" i="61"/>
  <c r="AF5" i="61"/>
  <c r="AG5" i="61"/>
  <c r="AH5" i="61"/>
  <c r="AI5" i="61"/>
  <c r="AJ5" i="61"/>
  <c r="AK5" i="61"/>
  <c r="AL5" i="61"/>
  <c r="AM5" i="61"/>
  <c r="AN5" i="61"/>
  <c r="AO5" i="61"/>
  <c r="AP5" i="61"/>
  <c r="AQ5" i="61"/>
  <c r="AR5" i="61"/>
  <c r="AS5" i="61"/>
  <c r="AT5" i="61"/>
  <c r="AU5" i="61"/>
  <c r="AV5" i="61"/>
  <c r="AW5" i="61"/>
  <c r="AX5" i="61"/>
  <c r="AY5" i="61"/>
  <c r="AZ5" i="61"/>
  <c r="BA5" i="61"/>
  <c r="BB5" i="61"/>
  <c r="BC5" i="61"/>
  <c r="BD5" i="61"/>
  <c r="BE5" i="61"/>
  <c r="BF5" i="61"/>
  <c r="BG5" i="61"/>
  <c r="BH5" i="61"/>
  <c r="BI5" i="61"/>
  <c r="BJ5" i="61"/>
  <c r="BK5" i="61"/>
  <c r="BL5" i="61"/>
  <c r="BM5" i="61"/>
  <c r="BN5" i="61"/>
  <c r="BO5" i="61"/>
  <c r="BP5" i="61"/>
  <c r="BQ5" i="61"/>
  <c r="BR5" i="61"/>
  <c r="BS5" i="61"/>
  <c r="BT5" i="61"/>
  <c r="BU5" i="61"/>
  <c r="BV5" i="61"/>
  <c r="BW5" i="61"/>
  <c r="BX5" i="61"/>
  <c r="BY5" i="61"/>
  <c r="BZ5" i="61"/>
  <c r="CA5" i="61"/>
  <c r="CB5" i="61"/>
  <c r="CC5" i="61"/>
  <c r="CD5" i="61"/>
  <c r="CE5" i="61"/>
  <c r="CF5" i="61"/>
  <c r="CG5" i="61"/>
  <c r="CH5" i="61"/>
  <c r="CI5" i="61"/>
  <c r="CJ5" i="61"/>
  <c r="CK5" i="61"/>
  <c r="CL5" i="61"/>
  <c r="CM5" i="61"/>
  <c r="CN5" i="61"/>
  <c r="CO5" i="61"/>
  <c r="CP5" i="61"/>
  <c r="CQ5" i="61"/>
  <c r="CR5" i="61"/>
  <c r="CS5" i="61"/>
  <c r="CT5" i="61"/>
  <c r="CU5" i="61"/>
  <c r="CV5" i="61"/>
  <c r="CW5" i="61"/>
  <c r="CX5" i="61"/>
  <c r="CY5" i="61"/>
  <c r="CZ5" i="61"/>
  <c r="DA5" i="61"/>
  <c r="DB5" i="61"/>
  <c r="DC5" i="61"/>
  <c r="DD5" i="61"/>
  <c r="DE5" i="61"/>
  <c r="DF5" i="61"/>
  <c r="DG5" i="61"/>
  <c r="DH5" i="61"/>
  <c r="DI5" i="61"/>
  <c r="DJ5" i="61"/>
  <c r="DK5" i="61"/>
  <c r="DL5" i="61"/>
  <c r="DM5" i="61"/>
  <c r="DN5" i="61"/>
  <c r="DO5" i="61"/>
  <c r="DP5" i="61"/>
  <c r="DQ5" i="61"/>
  <c r="DR5" i="61"/>
  <c r="DS5" i="61"/>
  <c r="DT5" i="61"/>
  <c r="DU5" i="61"/>
  <c r="DV5" i="61"/>
  <c r="DW5" i="61"/>
  <c r="DX5" i="61"/>
  <c r="DY5" i="61"/>
  <c r="DZ5" i="61"/>
  <c r="EA5" i="61"/>
  <c r="EB5" i="61"/>
  <c r="EC5" i="61"/>
  <c r="ED5" i="61"/>
  <c r="EE5" i="61"/>
  <c r="EF5" i="61"/>
  <c r="EG5" i="61"/>
  <c r="EH5" i="61"/>
  <c r="EI5" i="61"/>
  <c r="EJ5" i="61"/>
  <c r="EK5" i="61"/>
  <c r="EL5" i="61"/>
  <c r="EM5" i="61"/>
  <c r="EN5" i="61"/>
  <c r="EO5" i="61"/>
  <c r="EP5" i="61"/>
  <c r="EQ5" i="61"/>
  <c r="ER5" i="61"/>
  <c r="ES5" i="61"/>
  <c r="ET5" i="61"/>
  <c r="EU5" i="61"/>
  <c r="EV5" i="61"/>
  <c r="EW5" i="61"/>
  <c r="EX5" i="61"/>
  <c r="EY5" i="61"/>
  <c r="EZ5" i="61"/>
  <c r="E6" i="61"/>
  <c r="F6" i="61"/>
  <c r="G6" i="61"/>
  <c r="H6" i="61"/>
  <c r="I6" i="61"/>
  <c r="J6" i="61"/>
  <c r="K6" i="61"/>
  <c r="L6" i="61"/>
  <c r="M6" i="61"/>
  <c r="N6" i="61"/>
  <c r="O6" i="61"/>
  <c r="P6" i="61"/>
  <c r="Q6" i="61"/>
  <c r="R6" i="61"/>
  <c r="S6" i="61"/>
  <c r="T6" i="61"/>
  <c r="U6" i="61"/>
  <c r="V6" i="61"/>
  <c r="W6" i="61"/>
  <c r="X6" i="61"/>
  <c r="Y6" i="61"/>
  <c r="Z6" i="61"/>
  <c r="AA6" i="61"/>
  <c r="AB6" i="61"/>
  <c r="AC6" i="61"/>
  <c r="AD6" i="61"/>
  <c r="AE6" i="61"/>
  <c r="AF6" i="61"/>
  <c r="AG6" i="61"/>
  <c r="AH6" i="61"/>
  <c r="AI6" i="61"/>
  <c r="AJ6" i="61"/>
  <c r="AK6" i="61"/>
  <c r="AL6" i="61"/>
  <c r="AM6" i="61"/>
  <c r="AN6" i="61"/>
  <c r="AO6" i="61"/>
  <c r="AP6" i="61"/>
  <c r="AQ6" i="61"/>
  <c r="AR6" i="61"/>
  <c r="AS6" i="61"/>
  <c r="AT6" i="61"/>
  <c r="AU6" i="61"/>
  <c r="AV6" i="61"/>
  <c r="AW6" i="61"/>
  <c r="AX6" i="61"/>
  <c r="AY6" i="61"/>
  <c r="AZ6" i="61"/>
  <c r="BA6" i="61"/>
  <c r="BB6" i="61"/>
  <c r="BC6" i="61"/>
  <c r="BD6" i="61"/>
  <c r="BE6" i="61"/>
  <c r="BF6" i="61"/>
  <c r="BG6" i="61"/>
  <c r="BH6" i="61"/>
  <c r="BI6" i="61"/>
  <c r="BJ6" i="61"/>
  <c r="BK6" i="61"/>
  <c r="BL6" i="61"/>
  <c r="BM6" i="61"/>
  <c r="BN6" i="61"/>
  <c r="BO6" i="61"/>
  <c r="BP6" i="61"/>
  <c r="BQ6" i="61"/>
  <c r="BR6" i="61"/>
  <c r="BS6" i="61"/>
  <c r="BT6" i="61"/>
  <c r="BU6" i="61"/>
  <c r="BV6" i="61"/>
  <c r="BW6" i="61"/>
  <c r="BX6" i="61"/>
  <c r="BY6" i="61"/>
  <c r="BZ6" i="61"/>
  <c r="CA6" i="61"/>
  <c r="CB6" i="61"/>
  <c r="CC6" i="61"/>
  <c r="CD6" i="61"/>
  <c r="CE6" i="61"/>
  <c r="CF6" i="61"/>
  <c r="CG6" i="61"/>
  <c r="CH6" i="61"/>
  <c r="CI6" i="61"/>
  <c r="CJ6" i="61"/>
  <c r="CK6" i="61"/>
  <c r="CL6" i="61"/>
  <c r="CM6" i="61"/>
  <c r="CN6" i="61"/>
  <c r="CO6" i="61"/>
  <c r="CP6" i="61"/>
  <c r="CQ6" i="61"/>
  <c r="CR6" i="61"/>
  <c r="CS6" i="61"/>
  <c r="CT6" i="61"/>
  <c r="CU6" i="61"/>
  <c r="CV6" i="61"/>
  <c r="CW6" i="61"/>
  <c r="CX6" i="61"/>
  <c r="CY6" i="61"/>
  <c r="CZ6" i="61"/>
  <c r="DA6" i="61"/>
  <c r="DB6" i="61"/>
  <c r="DC6" i="61"/>
  <c r="DD6" i="61"/>
  <c r="DE6" i="61"/>
  <c r="DF6" i="61"/>
  <c r="DG6" i="61"/>
  <c r="DH6" i="61"/>
  <c r="DI6" i="61"/>
  <c r="DJ6" i="61"/>
  <c r="DK6" i="61"/>
  <c r="DL6" i="61"/>
  <c r="DM6" i="61"/>
  <c r="DN6" i="61"/>
  <c r="DO6" i="61"/>
  <c r="DP6" i="61"/>
  <c r="DQ6" i="61"/>
  <c r="DR6" i="61"/>
  <c r="DS6" i="61"/>
  <c r="DT6" i="61"/>
  <c r="DU6" i="61"/>
  <c r="DV6" i="61"/>
  <c r="DW6" i="61"/>
  <c r="DX6" i="61"/>
  <c r="DY6" i="61"/>
  <c r="DZ6" i="61"/>
  <c r="EA6" i="61"/>
  <c r="EB6" i="61"/>
  <c r="EC6" i="61"/>
  <c r="ED6" i="61"/>
  <c r="EE6" i="61"/>
  <c r="EF6" i="61"/>
  <c r="EG6" i="61"/>
  <c r="EH6" i="61"/>
  <c r="EI6" i="61"/>
  <c r="EJ6" i="61"/>
  <c r="EK6" i="61"/>
  <c r="EL6" i="61"/>
  <c r="EM6" i="61"/>
  <c r="EN6" i="61"/>
  <c r="EO6" i="61"/>
  <c r="EP6" i="61"/>
  <c r="EQ6" i="61"/>
  <c r="ER6" i="61"/>
  <c r="ES6" i="61"/>
  <c r="ET6" i="61"/>
  <c r="EU6" i="61"/>
  <c r="EV6" i="61"/>
  <c r="EW6" i="61"/>
  <c r="EX6" i="61"/>
  <c r="EY6" i="61"/>
  <c r="EZ6" i="61"/>
  <c r="E7" i="61"/>
  <c r="F7" i="61"/>
  <c r="G7" i="61"/>
  <c r="H7" i="61"/>
  <c r="I7" i="61"/>
  <c r="J7" i="61"/>
  <c r="K7" i="61"/>
  <c r="L7" i="61"/>
  <c r="M7" i="61"/>
  <c r="N7" i="61"/>
  <c r="O7" i="61"/>
  <c r="P7" i="61"/>
  <c r="Q7" i="61"/>
  <c r="R7" i="61"/>
  <c r="S7" i="61"/>
  <c r="T7" i="61"/>
  <c r="U7" i="61"/>
  <c r="V7" i="61"/>
  <c r="W7" i="61"/>
  <c r="X7" i="61"/>
  <c r="Y7" i="61"/>
  <c r="Z7" i="61"/>
  <c r="AA7" i="61"/>
  <c r="AB7" i="61"/>
  <c r="AC7" i="61"/>
  <c r="AD7" i="61"/>
  <c r="AE7" i="61"/>
  <c r="AF7" i="61"/>
  <c r="AG7" i="61"/>
  <c r="AH7" i="61"/>
  <c r="AI7" i="61"/>
  <c r="AJ7" i="61"/>
  <c r="AK7" i="61"/>
  <c r="AL7" i="61"/>
  <c r="AM7" i="61"/>
  <c r="AN7" i="61"/>
  <c r="AO7" i="61"/>
  <c r="AP7" i="61"/>
  <c r="AQ7" i="61"/>
  <c r="AR7" i="61"/>
  <c r="AS7" i="61"/>
  <c r="AT7" i="61"/>
  <c r="AU7" i="61"/>
  <c r="AV7" i="61"/>
  <c r="AW7" i="61"/>
  <c r="AX7" i="61"/>
  <c r="AY7" i="61"/>
  <c r="AZ7" i="61"/>
  <c r="BA7" i="61"/>
  <c r="BB7" i="61"/>
  <c r="BC7" i="61"/>
  <c r="BD7" i="61"/>
  <c r="BE7" i="61"/>
  <c r="BF7" i="61"/>
  <c r="BG7" i="61"/>
  <c r="BH7" i="61"/>
  <c r="BI7" i="61"/>
  <c r="BJ7" i="61"/>
  <c r="BK7" i="61"/>
  <c r="BL7" i="61"/>
  <c r="BM7" i="61"/>
  <c r="BN7" i="61"/>
  <c r="BO7" i="61"/>
  <c r="BP7" i="61"/>
  <c r="BQ7" i="61"/>
  <c r="BR7" i="61"/>
  <c r="BS7" i="61"/>
  <c r="BT7" i="61"/>
  <c r="BU7" i="61"/>
  <c r="BV7" i="61"/>
  <c r="BW7" i="61"/>
  <c r="BX7" i="61"/>
  <c r="BY7" i="61"/>
  <c r="BZ7" i="61"/>
  <c r="CA7" i="61"/>
  <c r="CB7" i="61"/>
  <c r="CC7" i="61"/>
  <c r="CD7" i="61"/>
  <c r="CE7" i="61"/>
  <c r="CF7" i="61"/>
  <c r="CG7" i="61"/>
  <c r="CH7" i="61"/>
  <c r="CI7" i="61"/>
  <c r="CJ7" i="61"/>
  <c r="CK7" i="61"/>
  <c r="CL7" i="61"/>
  <c r="CM7" i="61"/>
  <c r="CN7" i="61"/>
  <c r="CO7" i="61"/>
  <c r="CP7" i="61"/>
  <c r="CQ7" i="61"/>
  <c r="CR7" i="61"/>
  <c r="CS7" i="61"/>
  <c r="CT7" i="61"/>
  <c r="CU7" i="61"/>
  <c r="CV7" i="61"/>
  <c r="CW7" i="61"/>
  <c r="CX7" i="61"/>
  <c r="CY7" i="61"/>
  <c r="CZ7" i="61"/>
  <c r="DA7" i="61"/>
  <c r="DB7" i="61"/>
  <c r="DC7" i="61"/>
  <c r="DD7" i="61"/>
  <c r="DE7" i="61"/>
  <c r="DF7" i="61"/>
  <c r="DG7" i="61"/>
  <c r="DH7" i="61"/>
  <c r="DI7" i="61"/>
  <c r="DJ7" i="61"/>
  <c r="DK7" i="61"/>
  <c r="DL7" i="61"/>
  <c r="DM7" i="61"/>
  <c r="DN7" i="61"/>
  <c r="DO7" i="61"/>
  <c r="DP7" i="61"/>
  <c r="DQ7" i="61"/>
  <c r="DR7" i="61"/>
  <c r="DS7" i="61"/>
  <c r="DT7" i="61"/>
  <c r="DU7" i="61"/>
  <c r="DV7" i="61"/>
  <c r="DW7" i="61"/>
  <c r="DX7" i="61"/>
  <c r="DY7" i="61"/>
  <c r="DZ7" i="61"/>
  <c r="EA7" i="61"/>
  <c r="EB7" i="61"/>
  <c r="EC7" i="61"/>
  <c r="ED7" i="61"/>
  <c r="EE7" i="61"/>
  <c r="EF7" i="61"/>
  <c r="EG7" i="61"/>
  <c r="EH7" i="61"/>
  <c r="EI7" i="61"/>
  <c r="EJ7" i="61"/>
  <c r="EK7" i="61"/>
  <c r="EL7" i="61"/>
  <c r="EM7" i="61"/>
  <c r="EN7" i="61"/>
  <c r="EO7" i="61"/>
  <c r="EP7" i="61"/>
  <c r="EQ7" i="61"/>
  <c r="ER7" i="61"/>
  <c r="ES7" i="61"/>
  <c r="ET7" i="61"/>
  <c r="EU7" i="61"/>
  <c r="EV7" i="61"/>
  <c r="EW7" i="61"/>
  <c r="EX7" i="61"/>
  <c r="EY7" i="61"/>
  <c r="EZ7" i="61"/>
  <c r="E8" i="61"/>
  <c r="F8" i="61"/>
  <c r="G8" i="61"/>
  <c r="H8" i="61"/>
  <c r="I8" i="61"/>
  <c r="J8" i="61"/>
  <c r="K8" i="61"/>
  <c r="L8" i="61"/>
  <c r="M8" i="61"/>
  <c r="N8" i="61"/>
  <c r="O8" i="61"/>
  <c r="P8" i="61"/>
  <c r="Q8" i="61"/>
  <c r="R8" i="61"/>
  <c r="S8" i="61"/>
  <c r="T8" i="61"/>
  <c r="U8" i="61"/>
  <c r="V8" i="61"/>
  <c r="W8" i="61"/>
  <c r="X8" i="61"/>
  <c r="Y8" i="61"/>
  <c r="Z8" i="61"/>
  <c r="AA8" i="61"/>
  <c r="AB8" i="61"/>
  <c r="AC8" i="61"/>
  <c r="AD8" i="61"/>
  <c r="AE8" i="61"/>
  <c r="AF8" i="61"/>
  <c r="AG8" i="61"/>
  <c r="AH8" i="61"/>
  <c r="AI8" i="61"/>
  <c r="AJ8" i="61"/>
  <c r="AK8" i="61"/>
  <c r="AL8" i="61"/>
  <c r="AM8" i="61"/>
  <c r="AN8" i="61"/>
  <c r="AO8" i="61"/>
  <c r="AP8" i="61"/>
  <c r="AQ8" i="61"/>
  <c r="AR8" i="61"/>
  <c r="AS8" i="61"/>
  <c r="AT8" i="61"/>
  <c r="AU8" i="61"/>
  <c r="AV8" i="61"/>
  <c r="AW8" i="61"/>
  <c r="AX8" i="61"/>
  <c r="AY8" i="61"/>
  <c r="AZ8" i="61"/>
  <c r="BA8" i="61"/>
  <c r="BB8" i="61"/>
  <c r="BC8" i="61"/>
  <c r="BD8" i="61"/>
  <c r="BE8" i="61"/>
  <c r="BF8" i="61"/>
  <c r="BG8" i="61"/>
  <c r="BH8" i="61"/>
  <c r="BI8" i="61"/>
  <c r="BJ8" i="61"/>
  <c r="BK8" i="61"/>
  <c r="BL8" i="61"/>
  <c r="BM8" i="61"/>
  <c r="BN8" i="61"/>
  <c r="BO8" i="61"/>
  <c r="BP8" i="61"/>
  <c r="BQ8" i="61"/>
  <c r="BR8" i="61"/>
  <c r="BS8" i="61"/>
  <c r="BT8" i="61"/>
  <c r="BU8" i="61"/>
  <c r="BV8" i="61"/>
  <c r="BW8" i="61"/>
  <c r="BX8" i="61"/>
  <c r="BY8" i="61"/>
  <c r="BZ8" i="61"/>
  <c r="CA8" i="61"/>
  <c r="CB8" i="61"/>
  <c r="CC8" i="61"/>
  <c r="CD8" i="61"/>
  <c r="CE8" i="61"/>
  <c r="CF8" i="61"/>
  <c r="CG8" i="61"/>
  <c r="CH8" i="61"/>
  <c r="CI8" i="61"/>
  <c r="CJ8" i="61"/>
  <c r="CK8" i="61"/>
  <c r="CL8" i="61"/>
  <c r="CM8" i="61"/>
  <c r="CN8" i="61"/>
  <c r="CO8" i="61"/>
  <c r="CP8" i="61"/>
  <c r="CQ8" i="61"/>
  <c r="CR8" i="61"/>
  <c r="CS8" i="61"/>
  <c r="CT8" i="61"/>
  <c r="CU8" i="61"/>
  <c r="CV8" i="61"/>
  <c r="CW8" i="61"/>
  <c r="CX8" i="61"/>
  <c r="CY8" i="61"/>
  <c r="CZ8" i="61"/>
  <c r="DA8" i="61"/>
  <c r="DB8" i="61"/>
  <c r="DC8" i="61"/>
  <c r="DD8" i="61"/>
  <c r="DE8" i="61"/>
  <c r="DF8" i="61"/>
  <c r="DG8" i="61"/>
  <c r="DH8" i="61"/>
  <c r="DI8" i="61"/>
  <c r="DJ8" i="61"/>
  <c r="DK8" i="61"/>
  <c r="DL8" i="61"/>
  <c r="DM8" i="61"/>
  <c r="DN8" i="61"/>
  <c r="DO8" i="61"/>
  <c r="DP8" i="61"/>
  <c r="DQ8" i="61"/>
  <c r="DR8" i="61"/>
  <c r="DS8" i="61"/>
  <c r="DT8" i="61"/>
  <c r="DU8" i="61"/>
  <c r="DV8" i="61"/>
  <c r="DW8" i="61"/>
  <c r="DX8" i="61"/>
  <c r="DY8" i="61"/>
  <c r="DZ8" i="61"/>
  <c r="EA8" i="61"/>
  <c r="EB8" i="61"/>
  <c r="EC8" i="61"/>
  <c r="ED8" i="61"/>
  <c r="EE8" i="61"/>
  <c r="EF8" i="61"/>
  <c r="EG8" i="61"/>
  <c r="EH8" i="61"/>
  <c r="EI8" i="61"/>
  <c r="EJ8" i="61"/>
  <c r="EK8" i="61"/>
  <c r="EL8" i="61"/>
  <c r="EM8" i="61"/>
  <c r="EN8" i="61"/>
  <c r="EO8" i="61"/>
  <c r="EP8" i="61"/>
  <c r="EQ8" i="61"/>
  <c r="ER8" i="61"/>
  <c r="ES8" i="61"/>
  <c r="ET8" i="61"/>
  <c r="EU8" i="61"/>
  <c r="EV8" i="61"/>
  <c r="EW8" i="61"/>
  <c r="EX8" i="61"/>
  <c r="EY8" i="61"/>
  <c r="EZ8" i="61"/>
  <c r="E9" i="61"/>
  <c r="F9" i="61"/>
  <c r="G9" i="61"/>
  <c r="H9" i="61"/>
  <c r="I9" i="61"/>
  <c r="J9" i="61"/>
  <c r="K9" i="61"/>
  <c r="L9" i="61"/>
  <c r="M9" i="61"/>
  <c r="N9" i="61"/>
  <c r="O9" i="61"/>
  <c r="P9" i="61"/>
  <c r="Q9" i="61"/>
  <c r="R9" i="61"/>
  <c r="S9" i="61"/>
  <c r="T9" i="61"/>
  <c r="U9" i="61"/>
  <c r="V9" i="61"/>
  <c r="W9" i="61"/>
  <c r="X9" i="61"/>
  <c r="Y9" i="61"/>
  <c r="Z9" i="61"/>
  <c r="AA9" i="61"/>
  <c r="AB9" i="61"/>
  <c r="AC9" i="61"/>
  <c r="AD9" i="61"/>
  <c r="AE9" i="61"/>
  <c r="AF9" i="61"/>
  <c r="AG9" i="61"/>
  <c r="AH9" i="61"/>
  <c r="AI9" i="61"/>
  <c r="AJ9" i="61"/>
  <c r="AK9" i="61"/>
  <c r="AL9" i="61"/>
  <c r="AM9" i="61"/>
  <c r="AN9" i="61"/>
  <c r="AO9" i="61"/>
  <c r="AP9" i="61"/>
  <c r="AQ9" i="61"/>
  <c r="AR9" i="61"/>
  <c r="AS9" i="61"/>
  <c r="AT9" i="61"/>
  <c r="AU9" i="61"/>
  <c r="AV9" i="61"/>
  <c r="AW9" i="61"/>
  <c r="AX9" i="61"/>
  <c r="AY9" i="61"/>
  <c r="AZ9" i="61"/>
  <c r="BA9" i="61"/>
  <c r="BB9" i="61"/>
  <c r="BC9" i="61"/>
  <c r="BD9" i="61"/>
  <c r="BE9" i="61"/>
  <c r="BF9" i="61"/>
  <c r="BG9" i="61"/>
  <c r="BH9" i="61"/>
  <c r="BI9" i="61"/>
  <c r="BJ9" i="61"/>
  <c r="BK9" i="61"/>
  <c r="BL9" i="61"/>
  <c r="BM9" i="61"/>
  <c r="BN9" i="61"/>
  <c r="BO9" i="61"/>
  <c r="BP9" i="61"/>
  <c r="BQ9" i="61"/>
  <c r="BR9" i="61"/>
  <c r="BS9" i="61"/>
  <c r="BT9" i="61"/>
  <c r="BU9" i="61"/>
  <c r="BV9" i="61"/>
  <c r="BW9" i="61"/>
  <c r="BX9" i="61"/>
  <c r="BY9" i="61"/>
  <c r="BZ9" i="61"/>
  <c r="CA9" i="61"/>
  <c r="CB9" i="61"/>
  <c r="CC9" i="61"/>
  <c r="CD9" i="61"/>
  <c r="CE9" i="61"/>
  <c r="CF9" i="61"/>
  <c r="CG9" i="61"/>
  <c r="CH9" i="61"/>
  <c r="CI9" i="61"/>
  <c r="CJ9" i="61"/>
  <c r="CK9" i="61"/>
  <c r="CL9" i="61"/>
  <c r="CM9" i="61"/>
  <c r="CN9" i="61"/>
  <c r="CO9" i="61"/>
  <c r="CP9" i="61"/>
  <c r="CQ9" i="61"/>
  <c r="CR9" i="61"/>
  <c r="CS9" i="61"/>
  <c r="CT9" i="61"/>
  <c r="CU9" i="61"/>
  <c r="CV9" i="61"/>
  <c r="CW9" i="61"/>
  <c r="CX9" i="61"/>
  <c r="CY9" i="61"/>
  <c r="CZ9" i="61"/>
  <c r="DA9" i="61"/>
  <c r="DB9" i="61"/>
  <c r="DC9" i="61"/>
  <c r="DD9" i="61"/>
  <c r="DE9" i="61"/>
  <c r="DF9" i="61"/>
  <c r="DG9" i="61"/>
  <c r="DH9" i="61"/>
  <c r="DI9" i="61"/>
  <c r="DJ9" i="61"/>
  <c r="DK9" i="61"/>
  <c r="DL9" i="61"/>
  <c r="DM9" i="61"/>
  <c r="DN9" i="61"/>
  <c r="DO9" i="61"/>
  <c r="DP9" i="61"/>
  <c r="DQ9" i="61"/>
  <c r="DR9" i="61"/>
  <c r="DS9" i="61"/>
  <c r="DT9" i="61"/>
  <c r="DU9" i="61"/>
  <c r="DV9" i="61"/>
  <c r="DW9" i="61"/>
  <c r="DX9" i="61"/>
  <c r="DY9" i="61"/>
  <c r="DZ9" i="61"/>
  <c r="EA9" i="61"/>
  <c r="EB9" i="61"/>
  <c r="EC9" i="61"/>
  <c r="ED9" i="61"/>
  <c r="EE9" i="61"/>
  <c r="EF9" i="61"/>
  <c r="EG9" i="61"/>
  <c r="EH9" i="61"/>
  <c r="EI9" i="61"/>
  <c r="EJ9" i="61"/>
  <c r="EK9" i="61"/>
  <c r="EL9" i="61"/>
  <c r="EM9" i="61"/>
  <c r="EN9" i="61"/>
  <c r="EO9" i="61"/>
  <c r="EP9" i="61"/>
  <c r="EQ9" i="61"/>
  <c r="ER9" i="61"/>
  <c r="ES9" i="61"/>
  <c r="ET9" i="61"/>
  <c r="EU9" i="61"/>
  <c r="EV9" i="61"/>
  <c r="EW9" i="61"/>
  <c r="EX9" i="61"/>
  <c r="EY9" i="61"/>
  <c r="EZ9" i="61"/>
  <c r="E10" i="61"/>
  <c r="F10" i="61"/>
  <c r="G10" i="61"/>
  <c r="H10" i="61"/>
  <c r="I10" i="61"/>
  <c r="J10" i="61"/>
  <c r="K10" i="61"/>
  <c r="L10" i="61"/>
  <c r="M10" i="61"/>
  <c r="N10" i="61"/>
  <c r="O10" i="61"/>
  <c r="P10" i="61"/>
  <c r="Q10" i="61"/>
  <c r="R10" i="61"/>
  <c r="S10" i="61"/>
  <c r="T10" i="61"/>
  <c r="U10" i="61"/>
  <c r="V10" i="61"/>
  <c r="W10" i="61"/>
  <c r="X10" i="61"/>
  <c r="Y10" i="61"/>
  <c r="Z10" i="61"/>
  <c r="AA10" i="61"/>
  <c r="AB10" i="61"/>
  <c r="AC10" i="61"/>
  <c r="AD10" i="61"/>
  <c r="AE10" i="61"/>
  <c r="AF10" i="61"/>
  <c r="AG10" i="61"/>
  <c r="AH10" i="61"/>
  <c r="AI10" i="61"/>
  <c r="AJ10" i="61"/>
  <c r="AK10" i="61"/>
  <c r="AL10" i="61"/>
  <c r="AM10" i="61"/>
  <c r="AN10" i="61"/>
  <c r="AO10" i="61"/>
  <c r="AP10" i="61"/>
  <c r="AQ10" i="61"/>
  <c r="AR10" i="61"/>
  <c r="AS10" i="61"/>
  <c r="AT10" i="61"/>
  <c r="AU10" i="61"/>
  <c r="AV10" i="61"/>
  <c r="AW10" i="61"/>
  <c r="AX10" i="61"/>
  <c r="AY10" i="61"/>
  <c r="AZ10" i="61"/>
  <c r="BA10" i="61"/>
  <c r="BB10" i="61"/>
  <c r="BC10" i="61"/>
  <c r="BD10" i="61"/>
  <c r="BE10" i="61"/>
  <c r="BF10" i="61"/>
  <c r="BG10" i="61"/>
  <c r="BH10" i="61"/>
  <c r="BI10" i="61"/>
  <c r="BJ10" i="61"/>
  <c r="BK10" i="61"/>
  <c r="BL10" i="61"/>
  <c r="BM10" i="61"/>
  <c r="BN10" i="61"/>
  <c r="BO10" i="61"/>
  <c r="BP10" i="61"/>
  <c r="BQ10" i="61"/>
  <c r="BR10" i="61"/>
  <c r="BS10" i="61"/>
  <c r="BT10" i="61"/>
  <c r="BU10" i="61"/>
  <c r="BV10" i="61"/>
  <c r="BW10" i="61"/>
  <c r="BX10" i="61"/>
  <c r="BY10" i="61"/>
  <c r="BZ10" i="61"/>
  <c r="CA10" i="61"/>
  <c r="CB10" i="61"/>
  <c r="CC10" i="61"/>
  <c r="CD10" i="61"/>
  <c r="CE10" i="61"/>
  <c r="CF10" i="61"/>
  <c r="CG10" i="61"/>
  <c r="CH10" i="61"/>
  <c r="CI10" i="61"/>
  <c r="CJ10" i="61"/>
  <c r="CK10" i="61"/>
  <c r="CL10" i="61"/>
  <c r="CM10" i="61"/>
  <c r="CN10" i="61"/>
  <c r="CO10" i="61"/>
  <c r="CP10" i="61"/>
  <c r="CQ10" i="61"/>
  <c r="CR10" i="61"/>
  <c r="CS10" i="61"/>
  <c r="CT10" i="61"/>
  <c r="CU10" i="61"/>
  <c r="CV10" i="61"/>
  <c r="CW10" i="61"/>
  <c r="CX10" i="61"/>
  <c r="CY10" i="61"/>
  <c r="CZ10" i="61"/>
  <c r="DA10" i="61"/>
  <c r="DB10" i="61"/>
  <c r="DC10" i="61"/>
  <c r="DD10" i="61"/>
  <c r="DE10" i="61"/>
  <c r="DF10" i="61"/>
  <c r="DG10" i="61"/>
  <c r="DH10" i="61"/>
  <c r="DI10" i="61"/>
  <c r="DJ10" i="61"/>
  <c r="DK10" i="61"/>
  <c r="DL10" i="61"/>
  <c r="DM10" i="61"/>
  <c r="DN10" i="61"/>
  <c r="DO10" i="61"/>
  <c r="DP10" i="61"/>
  <c r="DQ10" i="61"/>
  <c r="DR10" i="61"/>
  <c r="DS10" i="61"/>
  <c r="DT10" i="61"/>
  <c r="DU10" i="61"/>
  <c r="DV10" i="61"/>
  <c r="DW10" i="61"/>
  <c r="DX10" i="61"/>
  <c r="DY10" i="61"/>
  <c r="DZ10" i="61"/>
  <c r="EA10" i="61"/>
  <c r="EB10" i="61"/>
  <c r="EC10" i="61"/>
  <c r="ED10" i="61"/>
  <c r="EE10" i="61"/>
  <c r="EF10" i="61"/>
  <c r="EG10" i="61"/>
  <c r="EH10" i="61"/>
  <c r="EI10" i="61"/>
  <c r="EJ10" i="61"/>
  <c r="EK10" i="61"/>
  <c r="EL10" i="61"/>
  <c r="EM10" i="61"/>
  <c r="EN10" i="61"/>
  <c r="EO10" i="61"/>
  <c r="EP10" i="61"/>
  <c r="EQ10" i="61"/>
  <c r="ER10" i="61"/>
  <c r="ES10" i="61"/>
  <c r="ET10" i="61"/>
  <c r="EU10" i="61"/>
  <c r="EV10" i="61"/>
  <c r="EW10" i="61"/>
  <c r="EX10" i="61"/>
  <c r="EY10" i="61"/>
  <c r="EZ10" i="61"/>
  <c r="E11" i="61"/>
  <c r="F11" i="61"/>
  <c r="G11" i="61"/>
  <c r="H11" i="61"/>
  <c r="I11" i="61"/>
  <c r="J11" i="61"/>
  <c r="K11" i="61"/>
  <c r="L11" i="61"/>
  <c r="M11" i="61"/>
  <c r="N11" i="61"/>
  <c r="O11" i="61"/>
  <c r="P11" i="61"/>
  <c r="Q11" i="61"/>
  <c r="R11" i="61"/>
  <c r="S11" i="61"/>
  <c r="T11" i="61"/>
  <c r="U11" i="61"/>
  <c r="V11" i="61"/>
  <c r="W11" i="61"/>
  <c r="X11" i="61"/>
  <c r="Y11" i="61"/>
  <c r="Z11" i="61"/>
  <c r="AA11" i="61"/>
  <c r="AB11" i="61"/>
  <c r="AC11" i="61"/>
  <c r="AD11" i="61"/>
  <c r="AE11" i="61"/>
  <c r="AF11" i="61"/>
  <c r="AG11" i="61"/>
  <c r="AH11" i="61"/>
  <c r="AI11" i="61"/>
  <c r="AJ11" i="61"/>
  <c r="AK11" i="61"/>
  <c r="AL11" i="61"/>
  <c r="AM11" i="61"/>
  <c r="AN11" i="61"/>
  <c r="AO11" i="61"/>
  <c r="AP11" i="61"/>
  <c r="AQ11" i="61"/>
  <c r="AR11" i="61"/>
  <c r="AS11" i="61"/>
  <c r="AT11" i="61"/>
  <c r="AU11" i="61"/>
  <c r="AV11" i="61"/>
  <c r="AW11" i="61"/>
  <c r="AX11" i="61"/>
  <c r="AY11" i="61"/>
  <c r="AZ11" i="61"/>
  <c r="BA11" i="61"/>
  <c r="BB11" i="61"/>
  <c r="BC11" i="61"/>
  <c r="BD11" i="61"/>
  <c r="BE11" i="61"/>
  <c r="BF11" i="61"/>
  <c r="BG11" i="61"/>
  <c r="BH11" i="61"/>
  <c r="BI11" i="61"/>
  <c r="BJ11" i="61"/>
  <c r="BK11" i="61"/>
  <c r="BL11" i="61"/>
  <c r="BM11" i="61"/>
  <c r="BN11" i="61"/>
  <c r="BO11" i="61"/>
  <c r="BP11" i="61"/>
  <c r="BQ11" i="61"/>
  <c r="BR11" i="61"/>
  <c r="BS11" i="61"/>
  <c r="BT11" i="61"/>
  <c r="BU11" i="61"/>
  <c r="BV11" i="61"/>
  <c r="BW11" i="61"/>
  <c r="BX11" i="61"/>
  <c r="BY11" i="61"/>
  <c r="BZ11" i="61"/>
  <c r="CA11" i="61"/>
  <c r="CB11" i="61"/>
  <c r="CC11" i="61"/>
  <c r="CD11" i="61"/>
  <c r="CE11" i="61"/>
  <c r="CF11" i="61"/>
  <c r="CG11" i="61"/>
  <c r="CH11" i="61"/>
  <c r="CI11" i="61"/>
  <c r="CJ11" i="61"/>
  <c r="CK11" i="61"/>
  <c r="CL11" i="61"/>
  <c r="CM11" i="61"/>
  <c r="CN11" i="61"/>
  <c r="CO11" i="61"/>
  <c r="CP11" i="61"/>
  <c r="CQ11" i="61"/>
  <c r="CR11" i="61"/>
  <c r="CS11" i="61"/>
  <c r="CT11" i="61"/>
  <c r="CU11" i="61"/>
  <c r="CV11" i="61"/>
  <c r="CW11" i="61"/>
  <c r="CX11" i="61"/>
  <c r="CY11" i="61"/>
  <c r="CZ11" i="61"/>
  <c r="DA11" i="61"/>
  <c r="DB11" i="61"/>
  <c r="DC11" i="61"/>
  <c r="DD11" i="61"/>
  <c r="DE11" i="61"/>
  <c r="DF11" i="61"/>
  <c r="DG11" i="61"/>
  <c r="DH11" i="61"/>
  <c r="DI11" i="61"/>
  <c r="DJ11" i="61"/>
  <c r="DK11" i="61"/>
  <c r="DL11" i="61"/>
  <c r="DM11" i="61"/>
  <c r="DN11" i="61"/>
  <c r="DO11" i="61"/>
  <c r="DP11" i="61"/>
  <c r="DQ11" i="61"/>
  <c r="DR11" i="61"/>
  <c r="DS11" i="61"/>
  <c r="DT11" i="61"/>
  <c r="DU11" i="61"/>
  <c r="DV11" i="61"/>
  <c r="DW11" i="61"/>
  <c r="DX11" i="61"/>
  <c r="DY11" i="61"/>
  <c r="DZ11" i="61"/>
  <c r="EA11" i="61"/>
  <c r="EB11" i="61"/>
  <c r="EC11" i="61"/>
  <c r="ED11" i="61"/>
  <c r="EE11" i="61"/>
  <c r="EF11" i="61"/>
  <c r="EG11" i="61"/>
  <c r="EH11" i="61"/>
  <c r="EI11" i="61"/>
  <c r="EJ11" i="61"/>
  <c r="EK11" i="61"/>
  <c r="EL11" i="61"/>
  <c r="EM11" i="61"/>
  <c r="EN11" i="61"/>
  <c r="EO11" i="61"/>
  <c r="EP11" i="61"/>
  <c r="EQ11" i="61"/>
  <c r="ER11" i="61"/>
  <c r="ES11" i="61"/>
  <c r="ET11" i="61"/>
  <c r="EU11" i="61"/>
  <c r="EV11" i="61"/>
  <c r="EW11" i="61"/>
  <c r="EX11" i="61"/>
  <c r="EY11" i="61"/>
  <c r="EZ11" i="61"/>
  <c r="E12" i="61"/>
  <c r="F12" i="61"/>
  <c r="G12" i="61"/>
  <c r="H12" i="61"/>
  <c r="I12" i="61"/>
  <c r="J12" i="61"/>
  <c r="K12" i="61"/>
  <c r="L12" i="61"/>
  <c r="M12" i="61"/>
  <c r="N12" i="61"/>
  <c r="O12" i="61"/>
  <c r="P12" i="61"/>
  <c r="Q12" i="61"/>
  <c r="R12" i="61"/>
  <c r="S12" i="61"/>
  <c r="T12" i="61"/>
  <c r="U12" i="61"/>
  <c r="V12" i="61"/>
  <c r="W12" i="61"/>
  <c r="X12" i="61"/>
  <c r="Y12" i="61"/>
  <c r="Z12" i="61"/>
  <c r="AA12" i="61"/>
  <c r="AB12" i="61"/>
  <c r="AC12" i="61"/>
  <c r="AD12" i="61"/>
  <c r="AE12" i="61"/>
  <c r="AF12" i="61"/>
  <c r="AG12" i="61"/>
  <c r="AH12" i="61"/>
  <c r="AI12" i="61"/>
  <c r="AJ12" i="61"/>
  <c r="AK12" i="61"/>
  <c r="AL12" i="61"/>
  <c r="AM12" i="61"/>
  <c r="AN12" i="61"/>
  <c r="AO12" i="61"/>
  <c r="AP12" i="61"/>
  <c r="AQ12" i="61"/>
  <c r="AR12" i="61"/>
  <c r="AS12" i="61"/>
  <c r="AT12" i="61"/>
  <c r="AU12" i="61"/>
  <c r="AV12" i="61"/>
  <c r="AW12" i="61"/>
  <c r="AX12" i="61"/>
  <c r="AY12" i="61"/>
  <c r="AZ12" i="61"/>
  <c r="BA12" i="61"/>
  <c r="BB12" i="61"/>
  <c r="BC12" i="61"/>
  <c r="BD12" i="61"/>
  <c r="BE12" i="61"/>
  <c r="BF12" i="61"/>
  <c r="BG12" i="61"/>
  <c r="BH12" i="61"/>
  <c r="BI12" i="61"/>
  <c r="BJ12" i="61"/>
  <c r="BK12" i="61"/>
  <c r="BL12" i="61"/>
  <c r="BM12" i="61"/>
  <c r="BN12" i="61"/>
  <c r="BO12" i="61"/>
  <c r="BP12" i="61"/>
  <c r="BQ12" i="61"/>
  <c r="BR12" i="61"/>
  <c r="BS12" i="61"/>
  <c r="BT12" i="61"/>
  <c r="BU12" i="61"/>
  <c r="BV12" i="61"/>
  <c r="BW12" i="61"/>
  <c r="BX12" i="61"/>
  <c r="BY12" i="61"/>
  <c r="BZ12" i="61"/>
  <c r="CA12" i="61"/>
  <c r="CB12" i="61"/>
  <c r="CC12" i="61"/>
  <c r="CD12" i="61"/>
  <c r="CE12" i="61"/>
  <c r="CF12" i="61"/>
  <c r="CG12" i="61"/>
  <c r="CH12" i="61"/>
  <c r="CI12" i="61"/>
  <c r="CJ12" i="61"/>
  <c r="CK12" i="61"/>
  <c r="CL12" i="61"/>
  <c r="CM12" i="61"/>
  <c r="CN12" i="61"/>
  <c r="CO12" i="61"/>
  <c r="CP12" i="61"/>
  <c r="CQ12" i="61"/>
  <c r="CR12" i="61"/>
  <c r="CS12" i="61"/>
  <c r="CT12" i="61"/>
  <c r="CU12" i="61"/>
  <c r="CV12" i="61"/>
  <c r="CW12" i="61"/>
  <c r="CX12" i="61"/>
  <c r="CY12" i="61"/>
  <c r="CZ12" i="61"/>
  <c r="DA12" i="61"/>
  <c r="DB12" i="61"/>
  <c r="DC12" i="61"/>
  <c r="DD12" i="61"/>
  <c r="DE12" i="61"/>
  <c r="DF12" i="61"/>
  <c r="DG12" i="61"/>
  <c r="DH12" i="61"/>
  <c r="DI12" i="61"/>
  <c r="DJ12" i="61"/>
  <c r="DK12" i="61"/>
  <c r="DL12" i="61"/>
  <c r="DM12" i="61"/>
  <c r="DN12" i="61"/>
  <c r="DO12" i="61"/>
  <c r="DP12" i="61"/>
  <c r="DQ12" i="61"/>
  <c r="DR12" i="61"/>
  <c r="DS12" i="61"/>
  <c r="DT12" i="61"/>
  <c r="DU12" i="61"/>
  <c r="DV12" i="61"/>
  <c r="DW12" i="61"/>
  <c r="DX12" i="61"/>
  <c r="DY12" i="61"/>
  <c r="DZ12" i="61"/>
  <c r="EA12" i="61"/>
  <c r="EB12" i="61"/>
  <c r="EC12" i="61"/>
  <c r="ED12" i="61"/>
  <c r="EE12" i="61"/>
  <c r="EF12" i="61"/>
  <c r="EG12" i="61"/>
  <c r="EH12" i="61"/>
  <c r="EI12" i="61"/>
  <c r="EJ12" i="61"/>
  <c r="EK12" i="61"/>
  <c r="EL12" i="61"/>
  <c r="EM12" i="61"/>
  <c r="EN12" i="61"/>
  <c r="EO12" i="61"/>
  <c r="EP12" i="61"/>
  <c r="EQ12" i="61"/>
  <c r="ER12" i="61"/>
  <c r="ES12" i="61"/>
  <c r="ET12" i="61"/>
  <c r="EU12" i="61"/>
  <c r="EV12" i="61"/>
  <c r="EW12" i="61"/>
  <c r="EX12" i="61"/>
  <c r="EY12" i="61"/>
  <c r="EZ12" i="61"/>
  <c r="E13" i="61"/>
  <c r="F13" i="61"/>
  <c r="G13" i="61"/>
  <c r="H13" i="61"/>
  <c r="I13" i="61"/>
  <c r="J13" i="61"/>
  <c r="K13" i="61"/>
  <c r="L13" i="61"/>
  <c r="M13" i="61"/>
  <c r="N13" i="61"/>
  <c r="O13" i="61"/>
  <c r="P13" i="61"/>
  <c r="Q13" i="61"/>
  <c r="R13" i="61"/>
  <c r="S13" i="61"/>
  <c r="T13" i="61"/>
  <c r="U13" i="61"/>
  <c r="V13" i="61"/>
  <c r="W13" i="61"/>
  <c r="X13" i="61"/>
  <c r="Y13" i="61"/>
  <c r="Z13" i="61"/>
  <c r="AA13" i="61"/>
  <c r="AB13" i="61"/>
  <c r="AC13" i="61"/>
  <c r="AD13" i="61"/>
  <c r="AE13" i="61"/>
  <c r="AF13" i="61"/>
  <c r="AG13" i="61"/>
  <c r="AH13" i="61"/>
  <c r="AI13" i="61"/>
  <c r="AJ13" i="61"/>
  <c r="AK13" i="61"/>
  <c r="AL13" i="61"/>
  <c r="AM13" i="61"/>
  <c r="AN13" i="61"/>
  <c r="AO13" i="61"/>
  <c r="AP13" i="61"/>
  <c r="AQ13" i="61"/>
  <c r="AR13" i="61"/>
  <c r="AS13" i="61"/>
  <c r="AT13" i="61"/>
  <c r="AU13" i="61"/>
  <c r="AV13" i="61"/>
  <c r="AW13" i="61"/>
  <c r="AX13" i="61"/>
  <c r="AY13" i="61"/>
  <c r="AZ13" i="61"/>
  <c r="BA13" i="61"/>
  <c r="BB13" i="61"/>
  <c r="BC13" i="61"/>
  <c r="BD13" i="61"/>
  <c r="BE13" i="61"/>
  <c r="BF13" i="61"/>
  <c r="BG13" i="61"/>
  <c r="BH13" i="61"/>
  <c r="BI13" i="61"/>
  <c r="BJ13" i="61"/>
  <c r="BK13" i="61"/>
  <c r="BL13" i="61"/>
  <c r="BM13" i="61"/>
  <c r="BN13" i="61"/>
  <c r="BO13" i="61"/>
  <c r="BP13" i="61"/>
  <c r="BQ13" i="61"/>
  <c r="BR13" i="61"/>
  <c r="BS13" i="61"/>
  <c r="BT13" i="61"/>
  <c r="BU13" i="61"/>
  <c r="BV13" i="61"/>
  <c r="BW13" i="61"/>
  <c r="BX13" i="61"/>
  <c r="BY13" i="61"/>
  <c r="BZ13" i="61"/>
  <c r="CA13" i="61"/>
  <c r="CB13" i="61"/>
  <c r="CC13" i="61"/>
  <c r="CD13" i="61"/>
  <c r="CE13" i="61"/>
  <c r="CF13" i="61"/>
  <c r="CG13" i="61"/>
  <c r="CH13" i="61"/>
  <c r="CI13" i="61"/>
  <c r="CJ13" i="61"/>
  <c r="CK13" i="61"/>
  <c r="CL13" i="61"/>
  <c r="CM13" i="61"/>
  <c r="CN13" i="61"/>
  <c r="CO13" i="61"/>
  <c r="CP13" i="61"/>
  <c r="CQ13" i="61"/>
  <c r="CR13" i="61"/>
  <c r="CS13" i="61"/>
  <c r="CT13" i="61"/>
  <c r="CU13" i="61"/>
  <c r="CV13" i="61"/>
  <c r="CW13" i="61"/>
  <c r="CX13" i="61"/>
  <c r="CY13" i="61"/>
  <c r="CZ13" i="61"/>
  <c r="DA13" i="61"/>
  <c r="DB13" i="61"/>
  <c r="DC13" i="61"/>
  <c r="DD13" i="61"/>
  <c r="DE13" i="61"/>
  <c r="DF13" i="61"/>
  <c r="DG13" i="61"/>
  <c r="DH13" i="61"/>
  <c r="DI13" i="61"/>
  <c r="DJ13" i="61"/>
  <c r="DK13" i="61"/>
  <c r="DL13" i="61"/>
  <c r="DM13" i="61"/>
  <c r="DN13" i="61"/>
  <c r="DO13" i="61"/>
  <c r="DP13" i="61"/>
  <c r="DQ13" i="61"/>
  <c r="DR13" i="61"/>
  <c r="DS13" i="61"/>
  <c r="DT13" i="61"/>
  <c r="DU13" i="61"/>
  <c r="DV13" i="61"/>
  <c r="DW13" i="61"/>
  <c r="DX13" i="61"/>
  <c r="DY13" i="61"/>
  <c r="DZ13" i="61"/>
  <c r="EA13" i="61"/>
  <c r="EB13" i="61"/>
  <c r="EC13" i="61"/>
  <c r="ED13" i="61"/>
  <c r="EE13" i="61"/>
  <c r="EF13" i="61"/>
  <c r="EG13" i="61"/>
  <c r="EH13" i="61"/>
  <c r="EI13" i="61"/>
  <c r="EJ13" i="61"/>
  <c r="EK13" i="61"/>
  <c r="EL13" i="61"/>
  <c r="EM13" i="61"/>
  <c r="EN13" i="61"/>
  <c r="EO13" i="61"/>
  <c r="EP13" i="61"/>
  <c r="EQ13" i="61"/>
  <c r="ER13" i="61"/>
  <c r="ES13" i="61"/>
  <c r="ET13" i="61"/>
  <c r="EU13" i="61"/>
  <c r="EV13" i="61"/>
  <c r="EW13" i="61"/>
  <c r="EX13" i="61"/>
  <c r="EY13" i="61"/>
  <c r="EZ13" i="61"/>
  <c r="E14" i="61"/>
  <c r="F14" i="61"/>
  <c r="G14" i="61"/>
  <c r="H14" i="61"/>
  <c r="I14" i="61"/>
  <c r="J14" i="61"/>
  <c r="K14" i="61"/>
  <c r="L14" i="61"/>
  <c r="M14" i="61"/>
  <c r="N14" i="61"/>
  <c r="O14" i="61"/>
  <c r="P14" i="61"/>
  <c r="Q14" i="61"/>
  <c r="R14" i="61"/>
  <c r="S14" i="61"/>
  <c r="T14" i="61"/>
  <c r="U14" i="61"/>
  <c r="V14" i="61"/>
  <c r="W14" i="61"/>
  <c r="X14" i="61"/>
  <c r="Y14" i="61"/>
  <c r="Z14" i="61"/>
  <c r="AA14" i="61"/>
  <c r="AB14" i="61"/>
  <c r="AC14" i="61"/>
  <c r="AD14" i="61"/>
  <c r="AE14" i="61"/>
  <c r="AF14" i="61"/>
  <c r="AG14" i="61"/>
  <c r="AH14" i="61"/>
  <c r="AI14" i="61"/>
  <c r="AJ14" i="61"/>
  <c r="AK14" i="61"/>
  <c r="AL14" i="61"/>
  <c r="AM14" i="61"/>
  <c r="AN14" i="61"/>
  <c r="AO14" i="61"/>
  <c r="AP14" i="61"/>
  <c r="AQ14" i="61"/>
  <c r="AR14" i="61"/>
  <c r="AS14" i="61"/>
  <c r="AT14" i="61"/>
  <c r="AU14" i="61"/>
  <c r="AV14" i="61"/>
  <c r="AW14" i="61"/>
  <c r="AX14" i="61"/>
  <c r="AY14" i="61"/>
  <c r="AZ14" i="61"/>
  <c r="BA14" i="61"/>
  <c r="BB14" i="61"/>
  <c r="BC14" i="61"/>
  <c r="BD14" i="61"/>
  <c r="BE14" i="61"/>
  <c r="BF14" i="61"/>
  <c r="BG14" i="61"/>
  <c r="BH14" i="61"/>
  <c r="BI14" i="61"/>
  <c r="BJ14" i="61"/>
  <c r="BK14" i="61"/>
  <c r="BL14" i="61"/>
  <c r="BM14" i="61"/>
  <c r="BN14" i="61"/>
  <c r="BO14" i="61"/>
  <c r="BP14" i="61"/>
  <c r="BQ14" i="61"/>
  <c r="BR14" i="61"/>
  <c r="BS14" i="61"/>
  <c r="BT14" i="61"/>
  <c r="BU14" i="61"/>
  <c r="BV14" i="61"/>
  <c r="BW14" i="61"/>
  <c r="BX14" i="61"/>
  <c r="BY14" i="61"/>
  <c r="BZ14" i="61"/>
  <c r="CA14" i="61"/>
  <c r="CB14" i="61"/>
  <c r="CC14" i="61"/>
  <c r="CD14" i="61"/>
  <c r="CE14" i="61"/>
  <c r="CF14" i="61"/>
  <c r="CG14" i="61"/>
  <c r="CH14" i="61"/>
  <c r="CI14" i="61"/>
  <c r="CJ14" i="61"/>
  <c r="CK14" i="61"/>
  <c r="CL14" i="61"/>
  <c r="CM14" i="61"/>
  <c r="CN14" i="61"/>
  <c r="CO14" i="61"/>
  <c r="CP14" i="61"/>
  <c r="CQ14" i="61"/>
  <c r="CR14" i="61"/>
  <c r="CS14" i="61"/>
  <c r="CT14" i="61"/>
  <c r="CU14" i="61"/>
  <c r="CV14" i="61"/>
  <c r="CW14" i="61"/>
  <c r="CX14" i="61"/>
  <c r="CY14" i="61"/>
  <c r="CZ14" i="61"/>
  <c r="DA14" i="61"/>
  <c r="DB14" i="61"/>
  <c r="DC14" i="61"/>
  <c r="DD14" i="61"/>
  <c r="DE14" i="61"/>
  <c r="DF14" i="61"/>
  <c r="DG14" i="61"/>
  <c r="DH14" i="61"/>
  <c r="DI14" i="61"/>
  <c r="DJ14" i="61"/>
  <c r="DK14" i="61"/>
  <c r="DL14" i="61"/>
  <c r="DM14" i="61"/>
  <c r="DN14" i="61"/>
  <c r="DO14" i="61"/>
  <c r="DP14" i="61"/>
  <c r="DQ14" i="61"/>
  <c r="DR14" i="61"/>
  <c r="DS14" i="61"/>
  <c r="DT14" i="61"/>
  <c r="DU14" i="61"/>
  <c r="DV14" i="61"/>
  <c r="DW14" i="61"/>
  <c r="DX14" i="61"/>
  <c r="DY14" i="61"/>
  <c r="DZ14" i="61"/>
  <c r="EA14" i="61"/>
  <c r="EB14" i="61"/>
  <c r="EC14" i="61"/>
  <c r="ED14" i="61"/>
  <c r="EE14" i="61"/>
  <c r="EF14" i="61"/>
  <c r="EG14" i="61"/>
  <c r="EH14" i="61"/>
  <c r="EI14" i="61"/>
  <c r="EJ14" i="61"/>
  <c r="EK14" i="61"/>
  <c r="EL14" i="61"/>
  <c r="EM14" i="61"/>
  <c r="EN14" i="61"/>
  <c r="EO14" i="61"/>
  <c r="EP14" i="61"/>
  <c r="EQ14" i="61"/>
  <c r="ER14" i="61"/>
  <c r="ES14" i="61"/>
  <c r="ET14" i="61"/>
  <c r="EU14" i="61"/>
  <c r="EV14" i="61"/>
  <c r="EW14" i="61"/>
  <c r="EX14" i="61"/>
  <c r="EY14" i="61"/>
  <c r="EZ14" i="61"/>
  <c r="E15" i="61"/>
  <c r="F15" i="61"/>
  <c r="G15" i="61"/>
  <c r="H15" i="61"/>
  <c r="I15" i="61"/>
  <c r="J15" i="61"/>
  <c r="K15" i="61"/>
  <c r="L15" i="61"/>
  <c r="M15" i="61"/>
  <c r="N15" i="61"/>
  <c r="O15" i="61"/>
  <c r="P15" i="61"/>
  <c r="Q15" i="61"/>
  <c r="R15" i="61"/>
  <c r="S15" i="61"/>
  <c r="T15" i="61"/>
  <c r="U15" i="61"/>
  <c r="V15" i="61"/>
  <c r="W15" i="61"/>
  <c r="X15" i="61"/>
  <c r="Y15" i="61"/>
  <c r="Z15" i="61"/>
  <c r="AA15" i="61"/>
  <c r="AB15" i="61"/>
  <c r="AC15" i="61"/>
  <c r="AD15" i="61"/>
  <c r="AE15" i="61"/>
  <c r="AF15" i="61"/>
  <c r="AG15" i="61"/>
  <c r="AH15" i="61"/>
  <c r="AI15" i="61"/>
  <c r="AJ15" i="61"/>
  <c r="AK15" i="61"/>
  <c r="AL15" i="61"/>
  <c r="AM15" i="61"/>
  <c r="AN15" i="61"/>
  <c r="AO15" i="61"/>
  <c r="AP15" i="61"/>
  <c r="AQ15" i="61"/>
  <c r="AR15" i="61"/>
  <c r="AS15" i="61"/>
  <c r="AT15" i="61"/>
  <c r="AU15" i="61"/>
  <c r="AV15" i="61"/>
  <c r="AW15" i="61"/>
  <c r="AX15" i="61"/>
  <c r="AY15" i="61"/>
  <c r="AZ15" i="61"/>
  <c r="BA15" i="61"/>
  <c r="BB15" i="61"/>
  <c r="BC15" i="61"/>
  <c r="BD15" i="61"/>
  <c r="BE15" i="61"/>
  <c r="BF15" i="61"/>
  <c r="BG15" i="61"/>
  <c r="BH15" i="61"/>
  <c r="BI15" i="61"/>
  <c r="BJ15" i="61"/>
  <c r="BK15" i="61"/>
  <c r="BL15" i="61"/>
  <c r="BM15" i="61"/>
  <c r="BN15" i="61"/>
  <c r="BO15" i="61"/>
  <c r="BP15" i="61"/>
  <c r="BQ15" i="61"/>
  <c r="BR15" i="61"/>
  <c r="BS15" i="61"/>
  <c r="BT15" i="61"/>
  <c r="BU15" i="61"/>
  <c r="BV15" i="61"/>
  <c r="BW15" i="61"/>
  <c r="BX15" i="61"/>
  <c r="BY15" i="61"/>
  <c r="BZ15" i="61"/>
  <c r="CA15" i="61"/>
  <c r="CB15" i="61"/>
  <c r="CC15" i="61"/>
  <c r="CD15" i="61"/>
  <c r="CE15" i="61"/>
  <c r="CF15" i="61"/>
  <c r="CG15" i="61"/>
  <c r="CH15" i="61"/>
  <c r="CI15" i="61"/>
  <c r="CJ15" i="61"/>
  <c r="CK15" i="61"/>
  <c r="CL15" i="61"/>
  <c r="CM15" i="61"/>
  <c r="CN15" i="61"/>
  <c r="CO15" i="61"/>
  <c r="CP15" i="61"/>
  <c r="CQ15" i="61"/>
  <c r="CR15" i="61"/>
  <c r="CS15" i="61"/>
  <c r="CT15" i="61"/>
  <c r="CU15" i="61"/>
  <c r="CV15" i="61"/>
  <c r="CW15" i="61"/>
  <c r="CX15" i="61"/>
  <c r="CY15" i="61"/>
  <c r="CZ15" i="61"/>
  <c r="DA15" i="61"/>
  <c r="DB15" i="61"/>
  <c r="DC15" i="61"/>
  <c r="DD15" i="61"/>
  <c r="DE15" i="61"/>
  <c r="DF15" i="61"/>
  <c r="DG15" i="61"/>
  <c r="DH15" i="61"/>
  <c r="DI15" i="61"/>
  <c r="DJ15" i="61"/>
  <c r="DK15" i="61"/>
  <c r="DL15" i="61"/>
  <c r="DM15" i="61"/>
  <c r="DN15" i="61"/>
  <c r="DO15" i="61"/>
  <c r="DP15" i="61"/>
  <c r="DQ15" i="61"/>
  <c r="DR15" i="61"/>
  <c r="DS15" i="61"/>
  <c r="DT15" i="61"/>
  <c r="DU15" i="61"/>
  <c r="DV15" i="61"/>
  <c r="DW15" i="61"/>
  <c r="DX15" i="61"/>
  <c r="DY15" i="61"/>
  <c r="DZ15" i="61"/>
  <c r="EA15" i="61"/>
  <c r="EB15" i="61"/>
  <c r="EC15" i="61"/>
  <c r="ED15" i="61"/>
  <c r="EE15" i="61"/>
  <c r="EF15" i="61"/>
  <c r="EG15" i="61"/>
  <c r="EH15" i="61"/>
  <c r="EI15" i="61"/>
  <c r="EJ15" i="61"/>
  <c r="EK15" i="61"/>
  <c r="EL15" i="61"/>
  <c r="EM15" i="61"/>
  <c r="EN15" i="61"/>
  <c r="EO15" i="61"/>
  <c r="EP15" i="61"/>
  <c r="EQ15" i="61"/>
  <c r="ER15" i="61"/>
  <c r="ES15" i="61"/>
  <c r="ET15" i="61"/>
  <c r="EU15" i="61"/>
  <c r="EV15" i="61"/>
  <c r="EW15" i="61"/>
  <c r="EX15" i="61"/>
  <c r="EY15" i="61"/>
  <c r="EZ15" i="61"/>
  <c r="E16" i="61"/>
  <c r="F16" i="61"/>
  <c r="G16" i="61"/>
  <c r="H16" i="61"/>
  <c r="I16" i="61"/>
  <c r="J16" i="61"/>
  <c r="K16" i="61"/>
  <c r="L16" i="61"/>
  <c r="M16" i="61"/>
  <c r="N16" i="61"/>
  <c r="O16" i="61"/>
  <c r="P16" i="61"/>
  <c r="Q16" i="61"/>
  <c r="R16" i="61"/>
  <c r="S16" i="61"/>
  <c r="T16" i="61"/>
  <c r="U16" i="61"/>
  <c r="V16" i="61"/>
  <c r="W16" i="61"/>
  <c r="X16" i="61"/>
  <c r="Y16" i="61"/>
  <c r="Z16" i="61"/>
  <c r="AA16" i="61"/>
  <c r="AB16" i="61"/>
  <c r="AC16" i="61"/>
  <c r="AD16" i="61"/>
  <c r="AE16" i="61"/>
  <c r="AF16" i="61"/>
  <c r="AG16" i="61"/>
  <c r="AH16" i="61"/>
  <c r="AI16" i="61"/>
  <c r="AJ16" i="61"/>
  <c r="AK16" i="61"/>
  <c r="AL16" i="61"/>
  <c r="AM16" i="61"/>
  <c r="AN16" i="61"/>
  <c r="AO16" i="61"/>
  <c r="AP16" i="61"/>
  <c r="AQ16" i="61"/>
  <c r="AR16" i="61"/>
  <c r="AS16" i="61"/>
  <c r="AT16" i="61"/>
  <c r="AU16" i="61"/>
  <c r="AV16" i="61"/>
  <c r="AW16" i="61"/>
  <c r="AX16" i="61"/>
  <c r="AY16" i="61"/>
  <c r="AZ16" i="61"/>
  <c r="BA16" i="61"/>
  <c r="BB16" i="61"/>
  <c r="BC16" i="61"/>
  <c r="BD16" i="61"/>
  <c r="BE16" i="61"/>
  <c r="BF16" i="61"/>
  <c r="BG16" i="61"/>
  <c r="BH16" i="61"/>
  <c r="BI16" i="61"/>
  <c r="BJ16" i="61"/>
  <c r="BK16" i="61"/>
  <c r="BL16" i="61"/>
  <c r="BM16" i="61"/>
  <c r="BN16" i="61"/>
  <c r="BO16" i="61"/>
  <c r="BP16" i="61"/>
  <c r="BQ16" i="61"/>
  <c r="BR16" i="61"/>
  <c r="BS16" i="61"/>
  <c r="BT16" i="61"/>
  <c r="BU16" i="61"/>
  <c r="BV16" i="61"/>
  <c r="BW16" i="61"/>
  <c r="BX16" i="61"/>
  <c r="BY16" i="61"/>
  <c r="BZ16" i="61"/>
  <c r="CA16" i="61"/>
  <c r="CB16" i="61"/>
  <c r="CC16" i="61"/>
  <c r="CD16" i="61"/>
  <c r="CE16" i="61"/>
  <c r="CF16" i="61"/>
  <c r="CG16" i="61"/>
  <c r="CH16" i="61"/>
  <c r="CI16" i="61"/>
  <c r="CJ16" i="61"/>
  <c r="CK16" i="61"/>
  <c r="CL16" i="61"/>
  <c r="CM16" i="61"/>
  <c r="CN16" i="61"/>
  <c r="CO16" i="61"/>
  <c r="CP16" i="61"/>
  <c r="CQ16" i="61"/>
  <c r="CR16" i="61"/>
  <c r="CS16" i="61"/>
  <c r="CT16" i="61"/>
  <c r="CU16" i="61"/>
  <c r="CV16" i="61"/>
  <c r="CW16" i="61"/>
  <c r="CX16" i="61"/>
  <c r="CY16" i="61"/>
  <c r="CZ16" i="61"/>
  <c r="DA16" i="61"/>
  <c r="DB16" i="61"/>
  <c r="DC16" i="61"/>
  <c r="DD16" i="61"/>
  <c r="DE16" i="61"/>
  <c r="DF16" i="61"/>
  <c r="DG16" i="61"/>
  <c r="DH16" i="61"/>
  <c r="DI16" i="61"/>
  <c r="DJ16" i="61"/>
  <c r="DK16" i="61"/>
  <c r="DL16" i="61"/>
  <c r="DM16" i="61"/>
  <c r="DN16" i="61"/>
  <c r="DO16" i="61"/>
  <c r="DP16" i="61"/>
  <c r="DQ16" i="61"/>
  <c r="DR16" i="61"/>
  <c r="DS16" i="61"/>
  <c r="DT16" i="61"/>
  <c r="DU16" i="61"/>
  <c r="DV16" i="61"/>
  <c r="DW16" i="61"/>
  <c r="DX16" i="61"/>
  <c r="DY16" i="61"/>
  <c r="DZ16" i="61"/>
  <c r="EA16" i="61"/>
  <c r="EB16" i="61"/>
  <c r="EC16" i="61"/>
  <c r="ED16" i="61"/>
  <c r="EE16" i="61"/>
  <c r="EF16" i="61"/>
  <c r="EG16" i="61"/>
  <c r="EH16" i="61"/>
  <c r="EI16" i="61"/>
  <c r="EJ16" i="61"/>
  <c r="EK16" i="61"/>
  <c r="EL16" i="61"/>
  <c r="EM16" i="61"/>
  <c r="EN16" i="61"/>
  <c r="EO16" i="61"/>
  <c r="EP16" i="61"/>
  <c r="EQ16" i="61"/>
  <c r="ER16" i="61"/>
  <c r="ES16" i="61"/>
  <c r="ET16" i="61"/>
  <c r="EU16" i="61"/>
  <c r="EV16" i="61"/>
  <c r="EW16" i="61"/>
  <c r="EX16" i="61"/>
  <c r="EY16" i="61"/>
  <c r="EZ16" i="61"/>
  <c r="E17" i="61"/>
  <c r="F17" i="61"/>
  <c r="G17" i="61"/>
  <c r="H17" i="61"/>
  <c r="I17" i="61"/>
  <c r="J17" i="61"/>
  <c r="K17" i="61"/>
  <c r="L17" i="61"/>
  <c r="M17" i="61"/>
  <c r="N17" i="61"/>
  <c r="O17" i="61"/>
  <c r="P17" i="61"/>
  <c r="Q17" i="61"/>
  <c r="R17" i="61"/>
  <c r="S17" i="61"/>
  <c r="T17" i="61"/>
  <c r="U17" i="61"/>
  <c r="V17" i="61"/>
  <c r="W17" i="61"/>
  <c r="X17" i="61"/>
  <c r="Y17" i="61"/>
  <c r="Z17" i="61"/>
  <c r="AA17" i="61"/>
  <c r="AB17" i="61"/>
  <c r="AC17" i="61"/>
  <c r="AD17" i="61"/>
  <c r="AE17" i="61"/>
  <c r="AF17" i="61"/>
  <c r="AG17" i="61"/>
  <c r="AH17" i="61"/>
  <c r="AI17" i="61"/>
  <c r="AJ17" i="61"/>
  <c r="AK17" i="61"/>
  <c r="AL17" i="61"/>
  <c r="AM17" i="61"/>
  <c r="AN17" i="61"/>
  <c r="AO17" i="61"/>
  <c r="AP17" i="61"/>
  <c r="AQ17" i="61"/>
  <c r="AR17" i="61"/>
  <c r="AS17" i="61"/>
  <c r="AT17" i="61"/>
  <c r="AU17" i="61"/>
  <c r="AV17" i="61"/>
  <c r="AW17" i="61"/>
  <c r="AX17" i="61"/>
  <c r="AY17" i="61"/>
  <c r="AZ17" i="61"/>
  <c r="BA17" i="61"/>
  <c r="BB17" i="61"/>
  <c r="BC17" i="61"/>
  <c r="BD17" i="61"/>
  <c r="BE17" i="61"/>
  <c r="BF17" i="61"/>
  <c r="BG17" i="61"/>
  <c r="BH17" i="61"/>
  <c r="BI17" i="61"/>
  <c r="BJ17" i="61"/>
  <c r="BK17" i="61"/>
  <c r="BL17" i="61"/>
  <c r="BM17" i="61"/>
  <c r="BN17" i="61"/>
  <c r="BO17" i="61"/>
  <c r="BP17" i="61"/>
  <c r="BQ17" i="61"/>
  <c r="BR17" i="61"/>
  <c r="BS17" i="61"/>
  <c r="BT17" i="61"/>
  <c r="BU17" i="61"/>
  <c r="BV17" i="61"/>
  <c r="BW17" i="61"/>
  <c r="BX17" i="61"/>
  <c r="BY17" i="61"/>
  <c r="BZ17" i="61"/>
  <c r="CA17" i="61"/>
  <c r="CB17" i="61"/>
  <c r="CC17" i="61"/>
  <c r="CD17" i="61"/>
  <c r="CE17" i="61"/>
  <c r="CF17" i="61"/>
  <c r="CG17" i="61"/>
  <c r="CH17" i="61"/>
  <c r="CI17" i="61"/>
  <c r="CJ17" i="61"/>
  <c r="CK17" i="61"/>
  <c r="CL17" i="61"/>
  <c r="CM17" i="61"/>
  <c r="CN17" i="61"/>
  <c r="CO17" i="61"/>
  <c r="CP17" i="61"/>
  <c r="CQ17" i="61"/>
  <c r="CR17" i="61"/>
  <c r="CS17" i="61"/>
  <c r="CT17" i="61"/>
  <c r="CU17" i="61"/>
  <c r="CV17" i="61"/>
  <c r="CW17" i="61"/>
  <c r="CX17" i="61"/>
  <c r="CY17" i="61"/>
  <c r="CZ17" i="61"/>
  <c r="DA17" i="61"/>
  <c r="DB17" i="61"/>
  <c r="DC17" i="61"/>
  <c r="DD17" i="61"/>
  <c r="DE17" i="61"/>
  <c r="DF17" i="61"/>
  <c r="DG17" i="61"/>
  <c r="DH17" i="61"/>
  <c r="DI17" i="61"/>
  <c r="DJ17" i="61"/>
  <c r="DK17" i="61"/>
  <c r="DL17" i="61"/>
  <c r="DM17" i="61"/>
  <c r="DN17" i="61"/>
  <c r="DO17" i="61"/>
  <c r="DP17" i="61"/>
  <c r="DQ17" i="61"/>
  <c r="DR17" i="61"/>
  <c r="DS17" i="61"/>
  <c r="DT17" i="61"/>
  <c r="DU17" i="61"/>
  <c r="DV17" i="61"/>
  <c r="DW17" i="61"/>
  <c r="DX17" i="61"/>
  <c r="DY17" i="61"/>
  <c r="DZ17" i="61"/>
  <c r="EA17" i="61"/>
  <c r="EB17" i="61"/>
  <c r="EC17" i="61"/>
  <c r="ED17" i="61"/>
  <c r="EE17" i="61"/>
  <c r="EF17" i="61"/>
  <c r="EG17" i="61"/>
  <c r="EH17" i="61"/>
  <c r="EI17" i="61"/>
  <c r="EJ17" i="61"/>
  <c r="EK17" i="61"/>
  <c r="EL17" i="61"/>
  <c r="EM17" i="61"/>
  <c r="EN17" i="61"/>
  <c r="EO17" i="61"/>
  <c r="EP17" i="61"/>
  <c r="EQ17" i="61"/>
  <c r="ER17" i="61"/>
  <c r="ES17" i="61"/>
  <c r="ET17" i="61"/>
  <c r="EU17" i="61"/>
  <c r="EV17" i="61"/>
  <c r="EW17" i="61"/>
  <c r="EX17" i="61"/>
  <c r="EY17" i="61"/>
  <c r="EZ17" i="61"/>
  <c r="E18" i="61"/>
  <c r="F18" i="61"/>
  <c r="G18" i="61"/>
  <c r="H18" i="61"/>
  <c r="I18" i="61"/>
  <c r="J18" i="61"/>
  <c r="K18" i="61"/>
  <c r="L18" i="61"/>
  <c r="M18" i="61"/>
  <c r="N18" i="61"/>
  <c r="O18" i="61"/>
  <c r="P18" i="61"/>
  <c r="Q18" i="61"/>
  <c r="R18" i="61"/>
  <c r="S18" i="61"/>
  <c r="T18" i="61"/>
  <c r="U18" i="61"/>
  <c r="V18" i="61"/>
  <c r="W18" i="61"/>
  <c r="X18" i="61"/>
  <c r="Y18" i="61"/>
  <c r="Z18" i="61"/>
  <c r="AA18" i="61"/>
  <c r="AB18" i="61"/>
  <c r="AC18" i="61"/>
  <c r="AD18" i="61"/>
  <c r="AE18" i="61"/>
  <c r="AF18" i="61"/>
  <c r="AG18" i="61"/>
  <c r="AH18" i="61"/>
  <c r="AI18" i="61"/>
  <c r="AJ18" i="61"/>
  <c r="AK18" i="61"/>
  <c r="AL18" i="61"/>
  <c r="AM18" i="61"/>
  <c r="AN18" i="61"/>
  <c r="AO18" i="61"/>
  <c r="AP18" i="61"/>
  <c r="AQ18" i="61"/>
  <c r="AR18" i="61"/>
  <c r="AS18" i="61"/>
  <c r="AT18" i="61"/>
  <c r="AU18" i="61"/>
  <c r="AV18" i="61"/>
  <c r="AW18" i="61"/>
  <c r="AX18" i="61"/>
  <c r="AY18" i="61"/>
  <c r="AZ18" i="61"/>
  <c r="BA18" i="61"/>
  <c r="BB18" i="61"/>
  <c r="BC18" i="61"/>
  <c r="BD18" i="61"/>
  <c r="BE18" i="61"/>
  <c r="BF18" i="61"/>
  <c r="BG18" i="61"/>
  <c r="BH18" i="61"/>
  <c r="BI18" i="61"/>
  <c r="BJ18" i="61"/>
  <c r="BK18" i="61"/>
  <c r="BL18" i="61"/>
  <c r="BM18" i="61"/>
  <c r="BN18" i="61"/>
  <c r="BO18" i="61"/>
  <c r="BP18" i="61"/>
  <c r="BQ18" i="61"/>
  <c r="BR18" i="61"/>
  <c r="BS18" i="61"/>
  <c r="BT18" i="61"/>
  <c r="BU18" i="61"/>
  <c r="BV18" i="61"/>
  <c r="BW18" i="61"/>
  <c r="BX18" i="61"/>
  <c r="BY18" i="61"/>
  <c r="BZ18" i="61"/>
  <c r="CA18" i="61"/>
  <c r="CB18" i="61"/>
  <c r="CC18" i="61"/>
  <c r="CD18" i="61"/>
  <c r="CE18" i="61"/>
  <c r="CF18" i="61"/>
  <c r="CG18" i="61"/>
  <c r="CH18" i="61"/>
  <c r="CI18" i="61"/>
  <c r="CJ18" i="61"/>
  <c r="CK18" i="61"/>
  <c r="CL18" i="61"/>
  <c r="CM18" i="61"/>
  <c r="CN18" i="61"/>
  <c r="CO18" i="61"/>
  <c r="CP18" i="61"/>
  <c r="CQ18" i="61"/>
  <c r="CR18" i="61"/>
  <c r="CS18" i="61"/>
  <c r="CT18" i="61"/>
  <c r="CU18" i="61"/>
  <c r="CV18" i="61"/>
  <c r="CW18" i="61"/>
  <c r="CX18" i="61"/>
  <c r="CY18" i="61"/>
  <c r="CZ18" i="61"/>
  <c r="DA18" i="61"/>
  <c r="DB18" i="61"/>
  <c r="DC18" i="61"/>
  <c r="DD18" i="61"/>
  <c r="DE18" i="61"/>
  <c r="DF18" i="61"/>
  <c r="DG18" i="61"/>
  <c r="DH18" i="61"/>
  <c r="DI18" i="61"/>
  <c r="DJ18" i="61"/>
  <c r="DK18" i="61"/>
  <c r="DL18" i="61"/>
  <c r="DM18" i="61"/>
  <c r="DN18" i="61"/>
  <c r="DO18" i="61"/>
  <c r="DP18" i="61"/>
  <c r="DQ18" i="61"/>
  <c r="DR18" i="61"/>
  <c r="DS18" i="61"/>
  <c r="DT18" i="61"/>
  <c r="DU18" i="61"/>
  <c r="DV18" i="61"/>
  <c r="DW18" i="61"/>
  <c r="DX18" i="61"/>
  <c r="DY18" i="61"/>
  <c r="DZ18" i="61"/>
  <c r="EA18" i="61"/>
  <c r="EB18" i="61"/>
  <c r="EC18" i="61"/>
  <c r="ED18" i="61"/>
  <c r="EE18" i="61"/>
  <c r="EF18" i="61"/>
  <c r="EG18" i="61"/>
  <c r="EH18" i="61"/>
  <c r="EI18" i="61"/>
  <c r="EJ18" i="61"/>
  <c r="EK18" i="61"/>
  <c r="EL18" i="61"/>
  <c r="EM18" i="61"/>
  <c r="EN18" i="61"/>
  <c r="EO18" i="61"/>
  <c r="EP18" i="61"/>
  <c r="EQ18" i="61"/>
  <c r="ER18" i="61"/>
  <c r="ES18" i="61"/>
  <c r="ET18" i="61"/>
  <c r="EU18" i="61"/>
  <c r="EV18" i="61"/>
  <c r="EW18" i="61"/>
  <c r="EX18" i="61"/>
  <c r="EY18" i="61"/>
  <c r="EZ18" i="61"/>
  <c r="E19" i="61"/>
  <c r="F19" i="61"/>
  <c r="G19" i="61"/>
  <c r="H19" i="61"/>
  <c r="I19" i="61"/>
  <c r="J19" i="61"/>
  <c r="K19" i="61"/>
  <c r="L19" i="61"/>
  <c r="M19" i="61"/>
  <c r="N19" i="61"/>
  <c r="O19" i="61"/>
  <c r="P19" i="61"/>
  <c r="Q19" i="61"/>
  <c r="R19" i="61"/>
  <c r="S19" i="61"/>
  <c r="T19" i="61"/>
  <c r="U19" i="61"/>
  <c r="V19" i="61"/>
  <c r="W19" i="61"/>
  <c r="X19" i="61"/>
  <c r="Y19" i="61"/>
  <c r="Z19" i="61"/>
  <c r="AA19" i="61"/>
  <c r="AB19" i="61"/>
  <c r="AC19" i="61"/>
  <c r="AD19" i="61"/>
  <c r="AE19" i="61"/>
  <c r="AF19" i="61"/>
  <c r="AG19" i="61"/>
  <c r="AH19" i="61"/>
  <c r="AI19" i="61"/>
  <c r="AJ19" i="61"/>
  <c r="AK19" i="61"/>
  <c r="AL19" i="61"/>
  <c r="AM19" i="61"/>
  <c r="AN19" i="61"/>
  <c r="AO19" i="61"/>
  <c r="AP19" i="61"/>
  <c r="AQ19" i="61"/>
  <c r="AR19" i="61"/>
  <c r="AS19" i="61"/>
  <c r="AT19" i="61"/>
  <c r="AU19" i="61"/>
  <c r="AV19" i="61"/>
  <c r="AW19" i="61"/>
  <c r="AX19" i="61"/>
  <c r="AY19" i="61"/>
  <c r="AZ19" i="61"/>
  <c r="BA19" i="61"/>
  <c r="BB19" i="61"/>
  <c r="BC19" i="61"/>
  <c r="BD19" i="61"/>
  <c r="BE19" i="61"/>
  <c r="BF19" i="61"/>
  <c r="BG19" i="61"/>
  <c r="BH19" i="61"/>
  <c r="BI19" i="61"/>
  <c r="BJ19" i="61"/>
  <c r="BK19" i="61"/>
  <c r="BL19" i="61"/>
  <c r="BM19" i="61"/>
  <c r="BN19" i="61"/>
  <c r="BO19" i="61"/>
  <c r="BP19" i="61"/>
  <c r="BQ19" i="61"/>
  <c r="BR19" i="61"/>
  <c r="BS19" i="61"/>
  <c r="BT19" i="61"/>
  <c r="BU19" i="61"/>
  <c r="BV19" i="61"/>
  <c r="BW19" i="61"/>
  <c r="BX19" i="61"/>
  <c r="BY19" i="61"/>
  <c r="BZ19" i="61"/>
  <c r="CA19" i="61"/>
  <c r="CB19" i="61"/>
  <c r="CC19" i="61"/>
  <c r="CD19" i="61"/>
  <c r="CE19" i="61"/>
  <c r="CF19" i="61"/>
  <c r="CG19" i="61"/>
  <c r="CH19" i="61"/>
  <c r="CI19" i="61"/>
  <c r="CJ19" i="61"/>
  <c r="CK19" i="61"/>
  <c r="CL19" i="61"/>
  <c r="CM19" i="61"/>
  <c r="CN19" i="61"/>
  <c r="CO19" i="61"/>
  <c r="CP19" i="61"/>
  <c r="CQ19" i="61"/>
  <c r="CR19" i="61"/>
  <c r="CS19" i="61"/>
  <c r="CT19" i="61"/>
  <c r="CU19" i="61"/>
  <c r="CV19" i="61"/>
  <c r="CW19" i="61"/>
  <c r="CX19" i="61"/>
  <c r="CY19" i="61"/>
  <c r="CZ19" i="61"/>
  <c r="DA19" i="61"/>
  <c r="DB19" i="61"/>
  <c r="DC19" i="61"/>
  <c r="DD19" i="61"/>
  <c r="DE19" i="61"/>
  <c r="DF19" i="61"/>
  <c r="DG19" i="61"/>
  <c r="DH19" i="61"/>
  <c r="DI19" i="61"/>
  <c r="DJ19" i="61"/>
  <c r="DK19" i="61"/>
  <c r="DL19" i="61"/>
  <c r="DM19" i="61"/>
  <c r="DN19" i="61"/>
  <c r="DO19" i="61"/>
  <c r="DP19" i="61"/>
  <c r="DQ19" i="61"/>
  <c r="DR19" i="61"/>
  <c r="DS19" i="61"/>
  <c r="DT19" i="61"/>
  <c r="DU19" i="61"/>
  <c r="DV19" i="61"/>
  <c r="DW19" i="61"/>
  <c r="DX19" i="61"/>
  <c r="DY19" i="61"/>
  <c r="DZ19" i="61"/>
  <c r="EA19" i="61"/>
  <c r="EB19" i="61"/>
  <c r="EC19" i="61"/>
  <c r="ED19" i="61"/>
  <c r="EE19" i="61"/>
  <c r="EF19" i="61"/>
  <c r="EG19" i="61"/>
  <c r="EH19" i="61"/>
  <c r="EI19" i="61"/>
  <c r="EJ19" i="61"/>
  <c r="EK19" i="61"/>
  <c r="EL19" i="61"/>
  <c r="EM19" i="61"/>
  <c r="EN19" i="61"/>
  <c r="EO19" i="61"/>
  <c r="EP19" i="61"/>
  <c r="EQ19" i="61"/>
  <c r="ER19" i="61"/>
  <c r="ES19" i="61"/>
  <c r="ET19" i="61"/>
  <c r="EU19" i="61"/>
  <c r="EV19" i="61"/>
  <c r="EW19" i="61"/>
  <c r="EX19" i="61"/>
  <c r="EY19" i="61"/>
  <c r="EZ19" i="61"/>
  <c r="E20" i="61"/>
  <c r="F20" i="61"/>
  <c r="G20" i="61"/>
  <c r="H20" i="61"/>
  <c r="I20" i="61"/>
  <c r="J20" i="61"/>
  <c r="K20" i="61"/>
  <c r="L20" i="61"/>
  <c r="M20" i="61"/>
  <c r="N20" i="61"/>
  <c r="O20" i="61"/>
  <c r="P20" i="61"/>
  <c r="Q20" i="61"/>
  <c r="R20" i="61"/>
  <c r="S20" i="61"/>
  <c r="T20" i="61"/>
  <c r="U20" i="61"/>
  <c r="V20" i="61"/>
  <c r="W20" i="61"/>
  <c r="X20" i="61"/>
  <c r="Y20" i="61"/>
  <c r="Z20" i="61"/>
  <c r="AA20" i="61"/>
  <c r="AB20" i="61"/>
  <c r="AC20" i="61"/>
  <c r="AD20" i="61"/>
  <c r="AE20" i="61"/>
  <c r="AF20" i="61"/>
  <c r="AG20" i="61"/>
  <c r="AH20" i="61"/>
  <c r="AI20" i="61"/>
  <c r="AJ20" i="61"/>
  <c r="AK20" i="61"/>
  <c r="AL20" i="61"/>
  <c r="AM20" i="61"/>
  <c r="AN20" i="61"/>
  <c r="AO20" i="61"/>
  <c r="AP20" i="61"/>
  <c r="AQ20" i="61"/>
  <c r="AR20" i="61"/>
  <c r="AS20" i="61"/>
  <c r="AT20" i="61"/>
  <c r="AU20" i="61"/>
  <c r="AV20" i="61"/>
  <c r="AW20" i="61"/>
  <c r="AX20" i="61"/>
  <c r="AY20" i="61"/>
  <c r="AZ20" i="61"/>
  <c r="BA20" i="61"/>
  <c r="BB20" i="61"/>
  <c r="BC20" i="61"/>
  <c r="BD20" i="61"/>
  <c r="BE20" i="61"/>
  <c r="BF20" i="61"/>
  <c r="BG20" i="61"/>
  <c r="BH20" i="61"/>
  <c r="BI20" i="61"/>
  <c r="BJ20" i="61"/>
  <c r="BK20" i="61"/>
  <c r="BL20" i="61"/>
  <c r="BM20" i="61"/>
  <c r="BN20" i="61"/>
  <c r="BO20" i="61"/>
  <c r="BP20" i="61"/>
  <c r="BQ20" i="61"/>
  <c r="BR20" i="61"/>
  <c r="BS20" i="61"/>
  <c r="BT20" i="61"/>
  <c r="BU20" i="61"/>
  <c r="BV20" i="61"/>
  <c r="BW20" i="61"/>
  <c r="BX20" i="61"/>
  <c r="BY20" i="61"/>
  <c r="BZ20" i="61"/>
  <c r="CA20" i="61"/>
  <c r="CB20" i="61"/>
  <c r="CC20" i="61"/>
  <c r="CD20" i="61"/>
  <c r="CE20" i="61"/>
  <c r="CF20" i="61"/>
  <c r="CG20" i="61"/>
  <c r="CH20" i="61"/>
  <c r="CI20" i="61"/>
  <c r="CJ20" i="61"/>
  <c r="CK20" i="61"/>
  <c r="CL20" i="61"/>
  <c r="CM20" i="61"/>
  <c r="CN20" i="61"/>
  <c r="CO20" i="61"/>
  <c r="CP20" i="61"/>
  <c r="CQ20" i="61"/>
  <c r="CR20" i="61"/>
  <c r="CS20" i="61"/>
  <c r="CT20" i="61"/>
  <c r="CU20" i="61"/>
  <c r="CV20" i="61"/>
  <c r="CW20" i="61"/>
  <c r="CX20" i="61"/>
  <c r="CY20" i="61"/>
  <c r="CZ20" i="61"/>
  <c r="DA20" i="61"/>
  <c r="DB20" i="61"/>
  <c r="DC20" i="61"/>
  <c r="DD20" i="61"/>
  <c r="DE20" i="61"/>
  <c r="DF20" i="61"/>
  <c r="DG20" i="61"/>
  <c r="DH20" i="61"/>
  <c r="DI20" i="61"/>
  <c r="DJ20" i="61"/>
  <c r="DK20" i="61"/>
  <c r="DL20" i="61"/>
  <c r="DM20" i="61"/>
  <c r="DN20" i="61"/>
  <c r="DO20" i="61"/>
  <c r="DP20" i="61"/>
  <c r="DQ20" i="61"/>
  <c r="DR20" i="61"/>
  <c r="DS20" i="61"/>
  <c r="DT20" i="61"/>
  <c r="DU20" i="61"/>
  <c r="DV20" i="61"/>
  <c r="DW20" i="61"/>
  <c r="DX20" i="61"/>
  <c r="DY20" i="61"/>
  <c r="DZ20" i="61"/>
  <c r="EA20" i="61"/>
  <c r="EB20" i="61"/>
  <c r="EC20" i="61"/>
  <c r="ED20" i="61"/>
  <c r="EE20" i="61"/>
  <c r="EF20" i="61"/>
  <c r="EG20" i="61"/>
  <c r="EH20" i="61"/>
  <c r="EI20" i="61"/>
  <c r="EJ20" i="61"/>
  <c r="EK20" i="61"/>
  <c r="EL20" i="61"/>
  <c r="EM20" i="61"/>
  <c r="EN20" i="61"/>
  <c r="EO20" i="61"/>
  <c r="EP20" i="61"/>
  <c r="EQ20" i="61"/>
  <c r="ER20" i="61"/>
  <c r="ES20" i="61"/>
  <c r="ET20" i="61"/>
  <c r="EU20" i="61"/>
  <c r="EV20" i="61"/>
  <c r="EW20" i="61"/>
  <c r="EX20" i="61"/>
  <c r="EY20" i="61"/>
  <c r="EZ20" i="61"/>
  <c r="E21" i="61"/>
  <c r="F21" i="61"/>
  <c r="G21" i="61"/>
  <c r="H21" i="61"/>
  <c r="I21" i="61"/>
  <c r="J21" i="61"/>
  <c r="K21" i="61"/>
  <c r="L21" i="61"/>
  <c r="M21" i="61"/>
  <c r="N21" i="61"/>
  <c r="O21" i="61"/>
  <c r="P21" i="61"/>
  <c r="Q21" i="61"/>
  <c r="R21" i="61"/>
  <c r="S21" i="61"/>
  <c r="T21" i="61"/>
  <c r="U21" i="61"/>
  <c r="V21" i="61"/>
  <c r="W21" i="61"/>
  <c r="X21" i="61"/>
  <c r="Y21" i="61"/>
  <c r="Z21" i="61"/>
  <c r="AA21" i="61"/>
  <c r="AB21" i="61"/>
  <c r="AC21" i="61"/>
  <c r="AD21" i="61"/>
  <c r="AE21" i="61"/>
  <c r="AF21" i="61"/>
  <c r="AG21" i="61"/>
  <c r="AH21" i="61"/>
  <c r="AI21" i="61"/>
  <c r="AJ21" i="61"/>
  <c r="AK21" i="61"/>
  <c r="AL21" i="61"/>
  <c r="AM21" i="61"/>
  <c r="AN21" i="61"/>
  <c r="AO21" i="61"/>
  <c r="AP21" i="61"/>
  <c r="AQ21" i="61"/>
  <c r="AR21" i="61"/>
  <c r="AS21" i="61"/>
  <c r="AT21" i="61"/>
  <c r="AU21" i="61"/>
  <c r="AV21" i="61"/>
  <c r="AW21" i="61"/>
  <c r="AX21" i="61"/>
  <c r="AY21" i="61"/>
  <c r="AZ21" i="61"/>
  <c r="BA21" i="61"/>
  <c r="BB21" i="61"/>
  <c r="BC21" i="61"/>
  <c r="BD21" i="61"/>
  <c r="BE21" i="61"/>
  <c r="BF21" i="61"/>
  <c r="BG21" i="61"/>
  <c r="BH21" i="61"/>
  <c r="BI21" i="61"/>
  <c r="BJ21" i="61"/>
  <c r="BK21" i="61"/>
  <c r="BL21" i="61"/>
  <c r="BM21" i="61"/>
  <c r="BN21" i="61"/>
  <c r="BO21" i="61"/>
  <c r="BP21" i="61"/>
  <c r="BQ21" i="61"/>
  <c r="BR21" i="61"/>
  <c r="BS21" i="61"/>
  <c r="BT21" i="61"/>
  <c r="BU21" i="61"/>
  <c r="BV21" i="61"/>
  <c r="BW21" i="61"/>
  <c r="BX21" i="61"/>
  <c r="BY21" i="61"/>
  <c r="BZ21" i="61"/>
  <c r="CA21" i="61"/>
  <c r="CB21" i="61"/>
  <c r="CC21" i="61"/>
  <c r="CD21" i="61"/>
  <c r="CE21" i="61"/>
  <c r="CF21" i="61"/>
  <c r="CG21" i="61"/>
  <c r="CH21" i="61"/>
  <c r="CI21" i="61"/>
  <c r="CJ21" i="61"/>
  <c r="CK21" i="61"/>
  <c r="CL21" i="61"/>
  <c r="CM21" i="61"/>
  <c r="CN21" i="61"/>
  <c r="CO21" i="61"/>
  <c r="CP21" i="61"/>
  <c r="CQ21" i="61"/>
  <c r="CR21" i="61"/>
  <c r="CS21" i="61"/>
  <c r="CT21" i="61"/>
  <c r="CU21" i="61"/>
  <c r="CV21" i="61"/>
  <c r="CW21" i="61"/>
  <c r="CX21" i="61"/>
  <c r="CY21" i="61"/>
  <c r="CZ21" i="61"/>
  <c r="DA21" i="61"/>
  <c r="DB21" i="61"/>
  <c r="DC21" i="61"/>
  <c r="DD21" i="61"/>
  <c r="DE21" i="61"/>
  <c r="DF21" i="61"/>
  <c r="DG21" i="61"/>
  <c r="DH21" i="61"/>
  <c r="DI21" i="61"/>
  <c r="DJ21" i="61"/>
  <c r="DK21" i="61"/>
  <c r="DL21" i="61"/>
  <c r="DM21" i="61"/>
  <c r="DN21" i="61"/>
  <c r="DO21" i="61"/>
  <c r="DP21" i="61"/>
  <c r="DQ21" i="61"/>
  <c r="DR21" i="61"/>
  <c r="DS21" i="61"/>
  <c r="DT21" i="61"/>
  <c r="DU21" i="61"/>
  <c r="DV21" i="61"/>
  <c r="DW21" i="61"/>
  <c r="DX21" i="61"/>
  <c r="DY21" i="61"/>
  <c r="DZ21" i="61"/>
  <c r="EA21" i="61"/>
  <c r="EB21" i="61"/>
  <c r="EC21" i="61"/>
  <c r="ED21" i="61"/>
  <c r="EE21" i="61"/>
  <c r="EF21" i="61"/>
  <c r="EG21" i="61"/>
  <c r="EH21" i="61"/>
  <c r="EI21" i="61"/>
  <c r="EJ21" i="61"/>
  <c r="EK21" i="61"/>
  <c r="EL21" i="61"/>
  <c r="EM21" i="61"/>
  <c r="EN21" i="61"/>
  <c r="EO21" i="61"/>
  <c r="EP21" i="61"/>
  <c r="EQ21" i="61"/>
  <c r="ER21" i="61"/>
  <c r="ES21" i="61"/>
  <c r="ET21" i="61"/>
  <c r="EU21" i="61"/>
  <c r="EV21" i="61"/>
  <c r="EW21" i="61"/>
  <c r="EX21" i="61"/>
  <c r="EY21" i="61"/>
  <c r="EZ21" i="61"/>
  <c r="E22" i="61"/>
  <c r="F22" i="61"/>
  <c r="G22" i="61"/>
  <c r="H22" i="61"/>
  <c r="I22" i="61"/>
  <c r="J22" i="61"/>
  <c r="K22" i="61"/>
  <c r="L22" i="61"/>
  <c r="M22" i="61"/>
  <c r="N22" i="61"/>
  <c r="O22" i="61"/>
  <c r="P22" i="61"/>
  <c r="Q22" i="61"/>
  <c r="R22" i="61"/>
  <c r="S22" i="61"/>
  <c r="T22" i="61"/>
  <c r="U22" i="61"/>
  <c r="V22" i="61"/>
  <c r="W22" i="61"/>
  <c r="X22" i="61"/>
  <c r="Y22" i="61"/>
  <c r="Z22" i="61"/>
  <c r="AA22" i="61"/>
  <c r="AB22" i="61"/>
  <c r="AC22" i="61"/>
  <c r="AD22" i="61"/>
  <c r="AE22" i="61"/>
  <c r="AF22" i="61"/>
  <c r="AG22" i="61"/>
  <c r="AH22" i="61"/>
  <c r="AI22" i="61"/>
  <c r="AJ22" i="61"/>
  <c r="AK22" i="61"/>
  <c r="AL22" i="61"/>
  <c r="AM22" i="61"/>
  <c r="AN22" i="61"/>
  <c r="AO22" i="61"/>
  <c r="AP22" i="61"/>
  <c r="AQ22" i="61"/>
  <c r="AR22" i="61"/>
  <c r="AS22" i="61"/>
  <c r="AT22" i="61"/>
  <c r="AU22" i="61"/>
  <c r="AV22" i="61"/>
  <c r="AW22" i="61"/>
  <c r="AX22" i="61"/>
  <c r="AY22" i="61"/>
  <c r="AZ22" i="61"/>
  <c r="BA22" i="61"/>
  <c r="BB22" i="61"/>
  <c r="BC22" i="61"/>
  <c r="BD22" i="61"/>
  <c r="BE22" i="61"/>
  <c r="BF22" i="61"/>
  <c r="BG22" i="61"/>
  <c r="BH22" i="61"/>
  <c r="BI22" i="61"/>
  <c r="BJ22" i="61"/>
  <c r="BK22" i="61"/>
  <c r="BL22" i="61"/>
  <c r="BM22" i="61"/>
  <c r="BN22" i="61"/>
  <c r="BO22" i="61"/>
  <c r="BP22" i="61"/>
  <c r="BQ22" i="61"/>
  <c r="BR22" i="61"/>
  <c r="BS22" i="61"/>
  <c r="BT22" i="61"/>
  <c r="BU22" i="61"/>
  <c r="BV22" i="61"/>
  <c r="BW22" i="61"/>
  <c r="BX22" i="61"/>
  <c r="BY22" i="61"/>
  <c r="BZ22" i="61"/>
  <c r="CA22" i="61"/>
  <c r="CB22" i="61"/>
  <c r="CC22" i="61"/>
  <c r="CD22" i="61"/>
  <c r="CE22" i="61"/>
  <c r="CF22" i="61"/>
  <c r="CG22" i="61"/>
  <c r="CH22" i="61"/>
  <c r="CI22" i="61"/>
  <c r="CJ22" i="61"/>
  <c r="CK22" i="61"/>
  <c r="CL22" i="61"/>
  <c r="CM22" i="61"/>
  <c r="CN22" i="61"/>
  <c r="CO22" i="61"/>
  <c r="CP22" i="61"/>
  <c r="CQ22" i="61"/>
  <c r="CR22" i="61"/>
  <c r="CS22" i="61"/>
  <c r="CT22" i="61"/>
  <c r="CU22" i="61"/>
  <c r="CV22" i="61"/>
  <c r="CW22" i="61"/>
  <c r="CX22" i="61"/>
  <c r="CY22" i="61"/>
  <c r="CZ22" i="61"/>
  <c r="DA22" i="61"/>
  <c r="DB22" i="61"/>
  <c r="DC22" i="61"/>
  <c r="DD22" i="61"/>
  <c r="DE22" i="61"/>
  <c r="DF22" i="61"/>
  <c r="DG22" i="61"/>
  <c r="DH22" i="61"/>
  <c r="DI22" i="61"/>
  <c r="DJ22" i="61"/>
  <c r="DK22" i="61"/>
  <c r="DL22" i="61"/>
  <c r="DM22" i="61"/>
  <c r="DN22" i="61"/>
  <c r="DO22" i="61"/>
  <c r="DP22" i="61"/>
  <c r="DQ22" i="61"/>
  <c r="DR22" i="61"/>
  <c r="DS22" i="61"/>
  <c r="DT22" i="61"/>
  <c r="DU22" i="61"/>
  <c r="DV22" i="61"/>
  <c r="DW22" i="61"/>
  <c r="DX22" i="61"/>
  <c r="DY22" i="61"/>
  <c r="DZ22" i="61"/>
  <c r="EA22" i="61"/>
  <c r="EB22" i="61"/>
  <c r="EC22" i="61"/>
  <c r="ED22" i="61"/>
  <c r="EE22" i="61"/>
  <c r="EF22" i="61"/>
  <c r="EG22" i="61"/>
  <c r="EH22" i="61"/>
  <c r="EI22" i="61"/>
  <c r="EJ22" i="61"/>
  <c r="EK22" i="61"/>
  <c r="EL22" i="61"/>
  <c r="EM22" i="61"/>
  <c r="EN22" i="61"/>
  <c r="EO22" i="61"/>
  <c r="EP22" i="61"/>
  <c r="EQ22" i="61"/>
  <c r="ER22" i="61"/>
  <c r="ES22" i="61"/>
  <c r="ET22" i="61"/>
  <c r="EU22" i="61"/>
  <c r="EV22" i="61"/>
  <c r="EW22" i="61"/>
  <c r="EX22" i="61"/>
  <c r="EY22" i="61"/>
  <c r="EZ22" i="61"/>
  <c r="E23" i="61"/>
  <c r="F23" i="61"/>
  <c r="G23" i="61"/>
  <c r="H23" i="61"/>
  <c r="I23" i="61"/>
  <c r="J23" i="61"/>
  <c r="K23" i="61"/>
  <c r="L23" i="61"/>
  <c r="M23" i="61"/>
  <c r="N23" i="61"/>
  <c r="O23" i="61"/>
  <c r="P23" i="61"/>
  <c r="Q23" i="61"/>
  <c r="R23" i="61"/>
  <c r="S23" i="61"/>
  <c r="T23" i="61"/>
  <c r="U23" i="61"/>
  <c r="V23" i="61"/>
  <c r="W23" i="61"/>
  <c r="X23" i="61"/>
  <c r="Y23" i="61"/>
  <c r="Z23" i="61"/>
  <c r="AA23" i="61"/>
  <c r="AB23" i="61"/>
  <c r="AC23" i="61"/>
  <c r="AD23" i="61"/>
  <c r="AE23" i="61"/>
  <c r="AF23" i="61"/>
  <c r="AG23" i="61"/>
  <c r="AH23" i="61"/>
  <c r="AI23" i="61"/>
  <c r="AJ23" i="61"/>
  <c r="AK23" i="61"/>
  <c r="AL23" i="61"/>
  <c r="AM23" i="61"/>
  <c r="AN23" i="61"/>
  <c r="AO23" i="61"/>
  <c r="AP23" i="61"/>
  <c r="AQ23" i="61"/>
  <c r="AR23" i="61"/>
  <c r="AS23" i="61"/>
  <c r="AT23" i="61"/>
  <c r="AU23" i="61"/>
  <c r="AV23" i="61"/>
  <c r="AW23" i="61"/>
  <c r="AX23" i="61"/>
  <c r="AY23" i="61"/>
  <c r="AZ23" i="61"/>
  <c r="BA23" i="61"/>
  <c r="BB23" i="61"/>
  <c r="BC23" i="61"/>
  <c r="BD23" i="61"/>
  <c r="BE23" i="61"/>
  <c r="BF23" i="61"/>
  <c r="BG23" i="61"/>
  <c r="BH23" i="61"/>
  <c r="BI23" i="61"/>
  <c r="BJ23" i="61"/>
  <c r="BK23" i="61"/>
  <c r="BL23" i="61"/>
  <c r="BM23" i="61"/>
  <c r="BN23" i="61"/>
  <c r="BO23" i="61"/>
  <c r="BP23" i="61"/>
  <c r="BQ23" i="61"/>
  <c r="BR23" i="61"/>
  <c r="BS23" i="61"/>
  <c r="BT23" i="61"/>
  <c r="BU23" i="61"/>
  <c r="BV23" i="61"/>
  <c r="BW23" i="61"/>
  <c r="BX23" i="61"/>
  <c r="BY23" i="61"/>
  <c r="BZ23" i="61"/>
  <c r="CA23" i="61"/>
  <c r="CB23" i="61"/>
  <c r="CC23" i="61"/>
  <c r="CD23" i="61"/>
  <c r="CE23" i="61"/>
  <c r="CF23" i="61"/>
  <c r="CG23" i="61"/>
  <c r="CH23" i="61"/>
  <c r="CI23" i="61"/>
  <c r="CJ23" i="61"/>
  <c r="CK23" i="61"/>
  <c r="CL23" i="61"/>
  <c r="CM23" i="61"/>
  <c r="CN23" i="61"/>
  <c r="CO23" i="61"/>
  <c r="CP23" i="61"/>
  <c r="CQ23" i="61"/>
  <c r="CR23" i="61"/>
  <c r="CS23" i="61"/>
  <c r="CT23" i="61"/>
  <c r="CU23" i="61"/>
  <c r="CV23" i="61"/>
  <c r="CW23" i="61"/>
  <c r="CX23" i="61"/>
  <c r="CY23" i="61"/>
  <c r="CZ23" i="61"/>
  <c r="DA23" i="61"/>
  <c r="DB23" i="61"/>
  <c r="DC23" i="61"/>
  <c r="DD23" i="61"/>
  <c r="DE23" i="61"/>
  <c r="DF23" i="61"/>
  <c r="DG23" i="61"/>
  <c r="DH23" i="61"/>
  <c r="DI23" i="61"/>
  <c r="DJ23" i="61"/>
  <c r="DK23" i="61"/>
  <c r="DL23" i="61"/>
  <c r="DM23" i="61"/>
  <c r="DN23" i="61"/>
  <c r="DO23" i="61"/>
  <c r="DP23" i="61"/>
  <c r="DQ23" i="61"/>
  <c r="DR23" i="61"/>
  <c r="DS23" i="61"/>
  <c r="DT23" i="61"/>
  <c r="DU23" i="61"/>
  <c r="DV23" i="61"/>
  <c r="DW23" i="61"/>
  <c r="DX23" i="61"/>
  <c r="DY23" i="61"/>
  <c r="DZ23" i="61"/>
  <c r="EA23" i="61"/>
  <c r="EB23" i="61"/>
  <c r="EC23" i="61"/>
  <c r="ED23" i="61"/>
  <c r="EE23" i="61"/>
  <c r="EF23" i="61"/>
  <c r="EG23" i="61"/>
  <c r="EH23" i="61"/>
  <c r="EI23" i="61"/>
  <c r="EJ23" i="61"/>
  <c r="EK23" i="61"/>
  <c r="EL23" i="61"/>
  <c r="EM23" i="61"/>
  <c r="EN23" i="61"/>
  <c r="EO23" i="61"/>
  <c r="EP23" i="61"/>
  <c r="EQ23" i="61"/>
  <c r="ER23" i="61"/>
  <c r="ES23" i="61"/>
  <c r="ET23" i="61"/>
  <c r="EU23" i="61"/>
  <c r="EV23" i="61"/>
  <c r="EW23" i="61"/>
  <c r="EX23" i="61"/>
  <c r="EY23" i="61"/>
  <c r="EZ23" i="61"/>
  <c r="E24" i="61"/>
  <c r="F24" i="61"/>
  <c r="G24" i="61"/>
  <c r="H24" i="61"/>
  <c r="I24" i="61"/>
  <c r="J24" i="61"/>
  <c r="K24" i="61"/>
  <c r="L24" i="61"/>
  <c r="M24" i="61"/>
  <c r="N24" i="61"/>
  <c r="O24" i="61"/>
  <c r="P24" i="61"/>
  <c r="Q24" i="61"/>
  <c r="R24" i="61"/>
  <c r="S24" i="61"/>
  <c r="T24" i="61"/>
  <c r="U24" i="61"/>
  <c r="V24" i="61"/>
  <c r="W24" i="61"/>
  <c r="X24" i="61"/>
  <c r="Y24" i="61"/>
  <c r="Z24" i="61"/>
  <c r="AA24" i="61"/>
  <c r="AB24" i="61"/>
  <c r="AC24" i="61"/>
  <c r="AD24" i="61"/>
  <c r="AE24" i="61"/>
  <c r="AF24" i="61"/>
  <c r="AG24" i="61"/>
  <c r="AH24" i="61"/>
  <c r="AI24" i="61"/>
  <c r="AJ24" i="61"/>
  <c r="AK24" i="61"/>
  <c r="AL24" i="61"/>
  <c r="AM24" i="61"/>
  <c r="AN24" i="61"/>
  <c r="AO24" i="61"/>
  <c r="AP24" i="61"/>
  <c r="AQ24" i="61"/>
  <c r="AR24" i="61"/>
  <c r="AS24" i="61"/>
  <c r="AT24" i="61"/>
  <c r="AU24" i="61"/>
  <c r="AV24" i="61"/>
  <c r="AW24" i="61"/>
  <c r="AX24" i="61"/>
  <c r="AY24" i="61"/>
  <c r="AZ24" i="61"/>
  <c r="BA24" i="61"/>
  <c r="BB24" i="61"/>
  <c r="BC24" i="61"/>
  <c r="BD24" i="61"/>
  <c r="BE24" i="61"/>
  <c r="BF24" i="61"/>
  <c r="BG24" i="61"/>
  <c r="BH24" i="61"/>
  <c r="BI24" i="61"/>
  <c r="BJ24" i="61"/>
  <c r="BK24" i="61"/>
  <c r="BL24" i="61"/>
  <c r="BM24" i="61"/>
  <c r="BN24" i="61"/>
  <c r="BO24" i="61"/>
  <c r="BP24" i="61"/>
  <c r="BQ24" i="61"/>
  <c r="BR24" i="61"/>
  <c r="BS24" i="61"/>
  <c r="BT24" i="61"/>
  <c r="BU24" i="61"/>
  <c r="BV24" i="61"/>
  <c r="BW24" i="61"/>
  <c r="BX24" i="61"/>
  <c r="BY24" i="61"/>
  <c r="BZ24" i="61"/>
  <c r="CA24" i="61"/>
  <c r="CB24" i="61"/>
  <c r="CC24" i="61"/>
  <c r="CD24" i="61"/>
  <c r="CE24" i="61"/>
  <c r="CF24" i="61"/>
  <c r="CG24" i="61"/>
  <c r="CH24" i="61"/>
  <c r="CI24" i="61"/>
  <c r="CJ24" i="61"/>
  <c r="CK24" i="61"/>
  <c r="CL24" i="61"/>
  <c r="CM24" i="61"/>
  <c r="CN24" i="61"/>
  <c r="CO24" i="61"/>
  <c r="CP24" i="61"/>
  <c r="CQ24" i="61"/>
  <c r="CR24" i="61"/>
  <c r="CS24" i="61"/>
  <c r="CT24" i="61"/>
  <c r="CU24" i="61"/>
  <c r="CV24" i="61"/>
  <c r="CW24" i="61"/>
  <c r="CX24" i="61"/>
  <c r="CY24" i="61"/>
  <c r="CZ24" i="61"/>
  <c r="DA24" i="61"/>
  <c r="DB24" i="61"/>
  <c r="DC24" i="61"/>
  <c r="DD24" i="61"/>
  <c r="DE24" i="61"/>
  <c r="DF24" i="61"/>
  <c r="DG24" i="61"/>
  <c r="DH24" i="61"/>
  <c r="DI24" i="61"/>
  <c r="DJ24" i="61"/>
  <c r="DK24" i="61"/>
  <c r="DL24" i="61"/>
  <c r="DM24" i="61"/>
  <c r="DN24" i="61"/>
  <c r="DO24" i="61"/>
  <c r="DP24" i="61"/>
  <c r="DQ24" i="61"/>
  <c r="DR24" i="61"/>
  <c r="DS24" i="61"/>
  <c r="DT24" i="61"/>
  <c r="DU24" i="61"/>
  <c r="DV24" i="61"/>
  <c r="DW24" i="61"/>
  <c r="DX24" i="61"/>
  <c r="DY24" i="61"/>
  <c r="DZ24" i="61"/>
  <c r="EA24" i="61"/>
  <c r="EB24" i="61"/>
  <c r="EC24" i="61"/>
  <c r="ED24" i="61"/>
  <c r="EE24" i="61"/>
  <c r="EF24" i="61"/>
  <c r="EG24" i="61"/>
  <c r="EH24" i="61"/>
  <c r="EI24" i="61"/>
  <c r="EJ24" i="61"/>
  <c r="EK24" i="61"/>
  <c r="EL24" i="61"/>
  <c r="EM24" i="61"/>
  <c r="EN24" i="61"/>
  <c r="EO24" i="61"/>
  <c r="EP24" i="61"/>
  <c r="EQ24" i="61"/>
  <c r="ER24" i="61"/>
  <c r="ES24" i="61"/>
  <c r="ET24" i="61"/>
  <c r="EU24" i="61"/>
  <c r="EV24" i="61"/>
  <c r="EW24" i="61"/>
  <c r="EX24" i="61"/>
  <c r="EY24" i="61"/>
  <c r="EZ24" i="61"/>
  <c r="E25" i="61"/>
  <c r="F25" i="61"/>
  <c r="G25" i="61"/>
  <c r="H25" i="61"/>
  <c r="I25" i="61"/>
  <c r="J25" i="61"/>
  <c r="K25" i="61"/>
  <c r="L25" i="61"/>
  <c r="M25" i="61"/>
  <c r="N25" i="61"/>
  <c r="O25" i="61"/>
  <c r="P25" i="61"/>
  <c r="Q25" i="61"/>
  <c r="R25" i="61"/>
  <c r="S25" i="61"/>
  <c r="T25" i="61"/>
  <c r="U25" i="61"/>
  <c r="V25" i="61"/>
  <c r="W25" i="61"/>
  <c r="X25" i="61"/>
  <c r="Y25" i="61"/>
  <c r="Z25" i="61"/>
  <c r="AA25" i="61"/>
  <c r="AB25" i="61"/>
  <c r="AC25" i="61"/>
  <c r="AD25" i="61"/>
  <c r="AE25" i="61"/>
  <c r="AF25" i="61"/>
  <c r="AG25" i="61"/>
  <c r="AH25" i="61"/>
  <c r="AI25" i="61"/>
  <c r="AJ25" i="61"/>
  <c r="AK25" i="61"/>
  <c r="AL25" i="61"/>
  <c r="AM25" i="61"/>
  <c r="AN25" i="61"/>
  <c r="AO25" i="61"/>
  <c r="AP25" i="61"/>
  <c r="AQ25" i="61"/>
  <c r="AR25" i="61"/>
  <c r="AS25" i="61"/>
  <c r="AT25" i="61"/>
  <c r="AU25" i="61"/>
  <c r="AV25" i="61"/>
  <c r="AW25" i="61"/>
  <c r="AX25" i="61"/>
  <c r="AY25" i="61"/>
  <c r="AZ25" i="61"/>
  <c r="BA25" i="61"/>
  <c r="BB25" i="61"/>
  <c r="BC25" i="61"/>
  <c r="BD25" i="61"/>
  <c r="BE25" i="61"/>
  <c r="BF25" i="61"/>
  <c r="BG25" i="61"/>
  <c r="BH25" i="61"/>
  <c r="BI25" i="61"/>
  <c r="BJ25" i="61"/>
  <c r="BK25" i="61"/>
  <c r="BL25" i="61"/>
  <c r="BM25" i="61"/>
  <c r="BN25" i="61"/>
  <c r="BO25" i="61"/>
  <c r="BP25" i="61"/>
  <c r="BQ25" i="61"/>
  <c r="BR25" i="61"/>
  <c r="BS25" i="61"/>
  <c r="BT25" i="61"/>
  <c r="BU25" i="61"/>
  <c r="BV25" i="61"/>
  <c r="BW25" i="61"/>
  <c r="BX25" i="61"/>
  <c r="BY25" i="61"/>
  <c r="BZ25" i="61"/>
  <c r="CA25" i="61"/>
  <c r="CB25" i="61"/>
  <c r="CC25" i="61"/>
  <c r="CD25" i="61"/>
  <c r="CE25" i="61"/>
  <c r="CF25" i="61"/>
  <c r="CG25" i="61"/>
  <c r="CH25" i="61"/>
  <c r="CI25" i="61"/>
  <c r="CJ25" i="61"/>
  <c r="CK25" i="61"/>
  <c r="CL25" i="61"/>
  <c r="CM25" i="61"/>
  <c r="CN25" i="61"/>
  <c r="CO25" i="61"/>
  <c r="CP25" i="61"/>
  <c r="CQ25" i="61"/>
  <c r="CR25" i="61"/>
  <c r="CS25" i="61"/>
  <c r="CT25" i="61"/>
  <c r="CU25" i="61"/>
  <c r="CV25" i="61"/>
  <c r="CW25" i="61"/>
  <c r="CX25" i="61"/>
  <c r="CY25" i="61"/>
  <c r="CZ25" i="61"/>
  <c r="DA25" i="61"/>
  <c r="DB25" i="61"/>
  <c r="DC25" i="61"/>
  <c r="DD25" i="61"/>
  <c r="DE25" i="61"/>
  <c r="DF25" i="61"/>
  <c r="DG25" i="61"/>
  <c r="DH25" i="61"/>
  <c r="DI25" i="61"/>
  <c r="DJ25" i="61"/>
  <c r="DK25" i="61"/>
  <c r="DL25" i="61"/>
  <c r="DM25" i="61"/>
  <c r="DN25" i="61"/>
  <c r="DO25" i="61"/>
  <c r="DP25" i="61"/>
  <c r="DQ25" i="61"/>
  <c r="DR25" i="61"/>
  <c r="DS25" i="61"/>
  <c r="DT25" i="61"/>
  <c r="DU25" i="61"/>
  <c r="DV25" i="61"/>
  <c r="DW25" i="61"/>
  <c r="DX25" i="61"/>
  <c r="DY25" i="61"/>
  <c r="DZ25" i="61"/>
  <c r="EA25" i="61"/>
  <c r="EB25" i="61"/>
  <c r="EC25" i="61"/>
  <c r="ED25" i="61"/>
  <c r="EE25" i="61"/>
  <c r="EF25" i="61"/>
  <c r="EG25" i="61"/>
  <c r="EH25" i="61"/>
  <c r="EI25" i="61"/>
  <c r="EJ25" i="61"/>
  <c r="EK25" i="61"/>
  <c r="EL25" i="61"/>
  <c r="EM25" i="61"/>
  <c r="EN25" i="61"/>
  <c r="EO25" i="61"/>
  <c r="EP25" i="61"/>
  <c r="EQ25" i="61"/>
  <c r="ER25" i="61"/>
  <c r="ES25" i="61"/>
  <c r="ET25" i="61"/>
  <c r="EU25" i="61"/>
  <c r="EV25" i="61"/>
  <c r="EW25" i="61"/>
  <c r="EX25" i="61"/>
  <c r="EY25" i="61"/>
  <c r="EZ25" i="61"/>
  <c r="E26" i="61"/>
  <c r="F26" i="61"/>
  <c r="G26" i="61"/>
  <c r="H26" i="61"/>
  <c r="I26" i="61"/>
  <c r="J26" i="61"/>
  <c r="K26" i="61"/>
  <c r="L26" i="61"/>
  <c r="M26" i="61"/>
  <c r="N26" i="61"/>
  <c r="O26" i="61"/>
  <c r="P26" i="61"/>
  <c r="Q26" i="61"/>
  <c r="R26" i="61"/>
  <c r="S26" i="61"/>
  <c r="T26" i="61"/>
  <c r="U26" i="61"/>
  <c r="V26" i="61"/>
  <c r="W26" i="61"/>
  <c r="X26" i="61"/>
  <c r="Y26" i="61"/>
  <c r="Z26" i="61"/>
  <c r="AA26" i="61"/>
  <c r="AB26" i="61"/>
  <c r="AC26" i="61"/>
  <c r="AD26" i="61"/>
  <c r="AE26" i="61"/>
  <c r="AF26" i="61"/>
  <c r="AG26" i="61"/>
  <c r="AH26" i="61"/>
  <c r="AI26" i="61"/>
  <c r="AJ26" i="61"/>
  <c r="AK26" i="61"/>
  <c r="AL26" i="61"/>
  <c r="AM26" i="61"/>
  <c r="AN26" i="61"/>
  <c r="AO26" i="61"/>
  <c r="AP26" i="61"/>
  <c r="AQ26" i="61"/>
  <c r="AR26" i="61"/>
  <c r="AS26" i="61"/>
  <c r="AT26" i="61"/>
  <c r="AU26" i="61"/>
  <c r="AV26" i="61"/>
  <c r="AW26" i="61"/>
  <c r="AX26" i="61"/>
  <c r="AY26" i="61"/>
  <c r="AZ26" i="61"/>
  <c r="BA26" i="61"/>
  <c r="BB26" i="61"/>
  <c r="BC26" i="61"/>
  <c r="BD26" i="61"/>
  <c r="BE26" i="61"/>
  <c r="BF26" i="61"/>
  <c r="BG26" i="61"/>
  <c r="BH26" i="61"/>
  <c r="BI26" i="61"/>
  <c r="BJ26" i="61"/>
  <c r="BK26" i="61"/>
  <c r="BL26" i="61"/>
  <c r="BM26" i="61"/>
  <c r="BN26" i="61"/>
  <c r="BO26" i="61"/>
  <c r="BP26" i="61"/>
  <c r="BQ26" i="61"/>
  <c r="BR26" i="61"/>
  <c r="BS26" i="61"/>
  <c r="BT26" i="61"/>
  <c r="BU26" i="61"/>
  <c r="BV26" i="61"/>
  <c r="BW26" i="61"/>
  <c r="BX26" i="61"/>
  <c r="BY26" i="61"/>
  <c r="BZ26" i="61"/>
  <c r="CA26" i="61"/>
  <c r="CB26" i="61"/>
  <c r="CC26" i="61"/>
  <c r="CD26" i="61"/>
  <c r="CE26" i="61"/>
  <c r="CF26" i="61"/>
  <c r="CG26" i="61"/>
  <c r="CH26" i="61"/>
  <c r="CI26" i="61"/>
  <c r="CJ26" i="61"/>
  <c r="CK26" i="61"/>
  <c r="CL26" i="61"/>
  <c r="CM26" i="61"/>
  <c r="CN26" i="61"/>
  <c r="CO26" i="61"/>
  <c r="CP26" i="61"/>
  <c r="CQ26" i="61"/>
  <c r="CR26" i="61"/>
  <c r="CS26" i="61"/>
  <c r="CT26" i="61"/>
  <c r="CU26" i="61"/>
  <c r="CV26" i="61"/>
  <c r="CW26" i="61"/>
  <c r="CX26" i="61"/>
  <c r="CY26" i="61"/>
  <c r="CZ26" i="61"/>
  <c r="DA26" i="61"/>
  <c r="DB26" i="61"/>
  <c r="DC26" i="61"/>
  <c r="DD26" i="61"/>
  <c r="DE26" i="61"/>
  <c r="DF26" i="61"/>
  <c r="DG26" i="61"/>
  <c r="DH26" i="61"/>
  <c r="DI26" i="61"/>
  <c r="DJ26" i="61"/>
  <c r="DK26" i="61"/>
  <c r="DL26" i="61"/>
  <c r="DM26" i="61"/>
  <c r="DN26" i="61"/>
  <c r="DO26" i="61"/>
  <c r="DP26" i="61"/>
  <c r="DQ26" i="61"/>
  <c r="DR26" i="61"/>
  <c r="DS26" i="61"/>
  <c r="DT26" i="61"/>
  <c r="DU26" i="61"/>
  <c r="DV26" i="61"/>
  <c r="DW26" i="61"/>
  <c r="DX26" i="61"/>
  <c r="DY26" i="61"/>
  <c r="DZ26" i="61"/>
  <c r="EA26" i="61"/>
  <c r="EB26" i="61"/>
  <c r="EC26" i="61"/>
  <c r="ED26" i="61"/>
  <c r="EE26" i="61"/>
  <c r="EF26" i="61"/>
  <c r="EG26" i="61"/>
  <c r="EH26" i="61"/>
  <c r="EI26" i="61"/>
  <c r="EJ26" i="61"/>
  <c r="EK26" i="61"/>
  <c r="EL26" i="61"/>
  <c r="EM26" i="61"/>
  <c r="EN26" i="61"/>
  <c r="EO26" i="61"/>
  <c r="EP26" i="61"/>
  <c r="EQ26" i="61"/>
  <c r="ER26" i="61"/>
  <c r="ES26" i="61"/>
  <c r="ET26" i="61"/>
  <c r="EU26" i="61"/>
  <c r="EV26" i="61"/>
  <c r="EW26" i="61"/>
  <c r="EX26" i="61"/>
  <c r="EY26" i="61"/>
  <c r="EZ26" i="61"/>
  <c r="E27" i="61"/>
  <c r="F27" i="61"/>
  <c r="G27" i="61"/>
  <c r="H27" i="61"/>
  <c r="I27" i="61"/>
  <c r="J27" i="61"/>
  <c r="K27" i="61"/>
  <c r="L27" i="61"/>
  <c r="M27" i="61"/>
  <c r="N27" i="61"/>
  <c r="O27" i="61"/>
  <c r="P27" i="61"/>
  <c r="Q27" i="61"/>
  <c r="R27" i="61"/>
  <c r="S27" i="61"/>
  <c r="T27" i="61"/>
  <c r="U27" i="61"/>
  <c r="V27" i="61"/>
  <c r="W27" i="61"/>
  <c r="X27" i="61"/>
  <c r="Y27" i="61"/>
  <c r="Z27" i="61"/>
  <c r="AA27" i="61"/>
  <c r="AB27" i="61"/>
  <c r="AC27" i="61"/>
  <c r="AD27" i="61"/>
  <c r="AE27" i="61"/>
  <c r="AF27" i="61"/>
  <c r="AG27" i="61"/>
  <c r="AH27" i="61"/>
  <c r="AI27" i="61"/>
  <c r="AJ27" i="61"/>
  <c r="AK27" i="61"/>
  <c r="AL27" i="61"/>
  <c r="AM27" i="61"/>
  <c r="AN27" i="61"/>
  <c r="AO27" i="61"/>
  <c r="AP27" i="61"/>
  <c r="AQ27" i="61"/>
  <c r="AR27" i="61"/>
  <c r="AS27" i="61"/>
  <c r="AT27" i="61"/>
  <c r="AU27" i="61"/>
  <c r="AV27" i="61"/>
  <c r="AW27" i="61"/>
  <c r="AX27" i="61"/>
  <c r="AY27" i="61"/>
  <c r="AZ27" i="61"/>
  <c r="BA27" i="61"/>
  <c r="BB27" i="61"/>
  <c r="BC27" i="61"/>
  <c r="BD27" i="61"/>
  <c r="BE27" i="61"/>
  <c r="BF27" i="61"/>
  <c r="BG27" i="61"/>
  <c r="BH27" i="61"/>
  <c r="BI27" i="61"/>
  <c r="BJ27" i="61"/>
  <c r="BK27" i="61"/>
  <c r="BL27" i="61"/>
  <c r="BM27" i="61"/>
  <c r="BN27" i="61"/>
  <c r="BO27" i="61"/>
  <c r="BP27" i="61"/>
  <c r="BQ27" i="61"/>
  <c r="BR27" i="61"/>
  <c r="BS27" i="61"/>
  <c r="BT27" i="61"/>
  <c r="BU27" i="61"/>
  <c r="BV27" i="61"/>
  <c r="BW27" i="61"/>
  <c r="BX27" i="61"/>
  <c r="BY27" i="61"/>
  <c r="BZ27" i="61"/>
  <c r="CA27" i="61"/>
  <c r="CB27" i="61"/>
  <c r="CC27" i="61"/>
  <c r="CD27" i="61"/>
  <c r="CE27" i="61"/>
  <c r="CF27" i="61"/>
  <c r="CG27" i="61"/>
  <c r="CH27" i="61"/>
  <c r="CI27" i="61"/>
  <c r="CJ27" i="61"/>
  <c r="CK27" i="61"/>
  <c r="CL27" i="61"/>
  <c r="CM27" i="61"/>
  <c r="CN27" i="61"/>
  <c r="CO27" i="61"/>
  <c r="CP27" i="61"/>
  <c r="CQ27" i="61"/>
  <c r="CR27" i="61"/>
  <c r="CS27" i="61"/>
  <c r="CT27" i="61"/>
  <c r="CU27" i="61"/>
  <c r="CV27" i="61"/>
  <c r="CW27" i="61"/>
  <c r="CX27" i="61"/>
  <c r="CY27" i="61"/>
  <c r="CZ27" i="61"/>
  <c r="DA27" i="61"/>
  <c r="DB27" i="61"/>
  <c r="DC27" i="61"/>
  <c r="DD27" i="61"/>
  <c r="DE27" i="61"/>
  <c r="DF27" i="61"/>
  <c r="DG27" i="61"/>
  <c r="DH27" i="61"/>
  <c r="DI27" i="61"/>
  <c r="DJ27" i="61"/>
  <c r="DK27" i="61"/>
  <c r="DL27" i="61"/>
  <c r="DM27" i="61"/>
  <c r="DN27" i="61"/>
  <c r="DO27" i="61"/>
  <c r="DP27" i="61"/>
  <c r="DQ27" i="61"/>
  <c r="DR27" i="61"/>
  <c r="DS27" i="61"/>
  <c r="DT27" i="61"/>
  <c r="DU27" i="61"/>
  <c r="DV27" i="61"/>
  <c r="DW27" i="61"/>
  <c r="DX27" i="61"/>
  <c r="DY27" i="61"/>
  <c r="DZ27" i="61"/>
  <c r="EA27" i="61"/>
  <c r="EB27" i="61"/>
  <c r="EC27" i="61"/>
  <c r="ED27" i="61"/>
  <c r="EE27" i="61"/>
  <c r="EF27" i="61"/>
  <c r="EG27" i="61"/>
  <c r="EH27" i="61"/>
  <c r="EI27" i="61"/>
  <c r="EJ27" i="61"/>
  <c r="EK27" i="61"/>
  <c r="EL27" i="61"/>
  <c r="EM27" i="61"/>
  <c r="EN27" i="61"/>
  <c r="EO27" i="61"/>
  <c r="EP27" i="61"/>
  <c r="EQ27" i="61"/>
  <c r="ER27" i="61"/>
  <c r="ES27" i="61"/>
  <c r="ET27" i="61"/>
  <c r="EU27" i="61"/>
  <c r="EV27" i="61"/>
  <c r="EW27" i="61"/>
  <c r="EX27" i="61"/>
  <c r="EY27" i="61"/>
  <c r="EZ27" i="61"/>
  <c r="E28" i="61"/>
  <c r="F28" i="61"/>
  <c r="G28" i="61"/>
  <c r="H28" i="61"/>
  <c r="I28" i="61"/>
  <c r="J28" i="61"/>
  <c r="K28" i="61"/>
  <c r="L28" i="61"/>
  <c r="M28" i="61"/>
  <c r="N28" i="61"/>
  <c r="O28" i="61"/>
  <c r="P28" i="61"/>
  <c r="Q28" i="61"/>
  <c r="R28" i="61"/>
  <c r="S28" i="61"/>
  <c r="T28" i="61"/>
  <c r="U28" i="61"/>
  <c r="V28" i="61"/>
  <c r="W28" i="61"/>
  <c r="X28" i="61"/>
  <c r="Y28" i="61"/>
  <c r="Z28" i="61"/>
  <c r="AA28" i="61"/>
  <c r="AB28" i="61"/>
  <c r="AC28" i="61"/>
  <c r="AD28" i="61"/>
  <c r="AE28" i="61"/>
  <c r="AF28" i="61"/>
  <c r="AG28" i="61"/>
  <c r="AH28" i="61"/>
  <c r="AI28" i="61"/>
  <c r="AJ28" i="61"/>
  <c r="AK28" i="61"/>
  <c r="AL28" i="61"/>
  <c r="AM28" i="61"/>
  <c r="AN28" i="61"/>
  <c r="AO28" i="61"/>
  <c r="AP28" i="61"/>
  <c r="AQ28" i="61"/>
  <c r="AR28" i="61"/>
  <c r="AS28" i="61"/>
  <c r="AT28" i="61"/>
  <c r="AU28" i="61"/>
  <c r="AV28" i="61"/>
  <c r="AW28" i="61"/>
  <c r="AX28" i="61"/>
  <c r="AY28" i="61"/>
  <c r="AZ28" i="61"/>
  <c r="BA28" i="61"/>
  <c r="BB28" i="61"/>
  <c r="BC28" i="61"/>
  <c r="BD28" i="61"/>
  <c r="BE28" i="61"/>
  <c r="BF28" i="61"/>
  <c r="BG28" i="61"/>
  <c r="BH28" i="61"/>
  <c r="BI28" i="61"/>
  <c r="BJ28" i="61"/>
  <c r="BK28" i="61"/>
  <c r="BL28" i="61"/>
  <c r="BM28" i="61"/>
  <c r="BN28" i="61"/>
  <c r="BO28" i="61"/>
  <c r="BP28" i="61"/>
  <c r="BQ28" i="61"/>
  <c r="BR28" i="61"/>
  <c r="BS28" i="61"/>
  <c r="BT28" i="61"/>
  <c r="BU28" i="61"/>
  <c r="BV28" i="61"/>
  <c r="BW28" i="61"/>
  <c r="BX28" i="61"/>
  <c r="BY28" i="61"/>
  <c r="BZ28" i="61"/>
  <c r="CA28" i="61"/>
  <c r="CB28" i="61"/>
  <c r="CC28" i="61"/>
  <c r="CD28" i="61"/>
  <c r="CE28" i="61"/>
  <c r="CF28" i="61"/>
  <c r="CG28" i="61"/>
  <c r="CH28" i="61"/>
  <c r="CI28" i="61"/>
  <c r="CJ28" i="61"/>
  <c r="CK28" i="61"/>
  <c r="CL28" i="61"/>
  <c r="CM28" i="61"/>
  <c r="CN28" i="61"/>
  <c r="CO28" i="61"/>
  <c r="CP28" i="61"/>
  <c r="CQ28" i="61"/>
  <c r="CR28" i="61"/>
  <c r="CS28" i="61"/>
  <c r="CT28" i="61"/>
  <c r="CU28" i="61"/>
  <c r="CV28" i="61"/>
  <c r="CW28" i="61"/>
  <c r="CX28" i="61"/>
  <c r="CY28" i="61"/>
  <c r="CZ28" i="61"/>
  <c r="DA28" i="61"/>
  <c r="DB28" i="61"/>
  <c r="DC28" i="61"/>
  <c r="DD28" i="61"/>
  <c r="DE28" i="61"/>
  <c r="DF28" i="61"/>
  <c r="DG28" i="61"/>
  <c r="DH28" i="61"/>
  <c r="DI28" i="61"/>
  <c r="DJ28" i="61"/>
  <c r="DK28" i="61"/>
  <c r="DL28" i="61"/>
  <c r="DM28" i="61"/>
  <c r="DN28" i="61"/>
  <c r="DO28" i="61"/>
  <c r="DP28" i="61"/>
  <c r="DQ28" i="61"/>
  <c r="DR28" i="61"/>
  <c r="DS28" i="61"/>
  <c r="DT28" i="61"/>
  <c r="DU28" i="61"/>
  <c r="DV28" i="61"/>
  <c r="DW28" i="61"/>
  <c r="DX28" i="61"/>
  <c r="DY28" i="61"/>
  <c r="DZ28" i="61"/>
  <c r="EA28" i="61"/>
  <c r="EB28" i="61"/>
  <c r="EC28" i="61"/>
  <c r="ED28" i="61"/>
  <c r="EE28" i="61"/>
  <c r="EF28" i="61"/>
  <c r="EG28" i="61"/>
  <c r="EH28" i="61"/>
  <c r="EI28" i="61"/>
  <c r="EJ28" i="61"/>
  <c r="EK28" i="61"/>
  <c r="EL28" i="61"/>
  <c r="EM28" i="61"/>
  <c r="EN28" i="61"/>
  <c r="EO28" i="61"/>
  <c r="EP28" i="61"/>
  <c r="EQ28" i="61"/>
  <c r="ER28" i="61"/>
  <c r="ES28" i="61"/>
  <c r="ET28" i="61"/>
  <c r="EU28" i="61"/>
  <c r="EV28" i="61"/>
  <c r="EW28" i="61"/>
  <c r="EX28" i="61"/>
  <c r="EY28" i="61"/>
  <c r="EZ28" i="61"/>
  <c r="E29" i="61"/>
  <c r="F29" i="61"/>
  <c r="G29" i="61"/>
  <c r="H29" i="61"/>
  <c r="I29" i="61"/>
  <c r="J29" i="61"/>
  <c r="K29" i="61"/>
  <c r="L29" i="61"/>
  <c r="M29" i="61"/>
  <c r="N29" i="61"/>
  <c r="O29" i="61"/>
  <c r="P29" i="61"/>
  <c r="Q29" i="61"/>
  <c r="R29" i="61"/>
  <c r="S29" i="61"/>
  <c r="T29" i="61"/>
  <c r="U29" i="61"/>
  <c r="V29" i="61"/>
  <c r="W29" i="61"/>
  <c r="X29" i="61"/>
  <c r="Y29" i="61"/>
  <c r="Z29" i="61"/>
  <c r="AA29" i="61"/>
  <c r="AB29" i="61"/>
  <c r="AC29" i="61"/>
  <c r="AD29" i="61"/>
  <c r="AE29" i="61"/>
  <c r="AF29" i="61"/>
  <c r="AG29" i="61"/>
  <c r="AH29" i="61"/>
  <c r="AI29" i="61"/>
  <c r="AJ29" i="61"/>
  <c r="AK29" i="61"/>
  <c r="AL29" i="61"/>
  <c r="AM29" i="61"/>
  <c r="AN29" i="61"/>
  <c r="AO29" i="61"/>
  <c r="AP29" i="61"/>
  <c r="AQ29" i="61"/>
  <c r="AR29" i="61"/>
  <c r="AS29" i="61"/>
  <c r="AT29" i="61"/>
  <c r="AU29" i="61"/>
  <c r="AV29" i="61"/>
  <c r="AW29" i="61"/>
  <c r="AX29" i="61"/>
  <c r="AY29" i="61"/>
  <c r="AZ29" i="61"/>
  <c r="BA29" i="61"/>
  <c r="BB29" i="61"/>
  <c r="BC29" i="61"/>
  <c r="BD29" i="61"/>
  <c r="BE29" i="61"/>
  <c r="BF29" i="61"/>
  <c r="BG29" i="61"/>
  <c r="BH29" i="61"/>
  <c r="BI29" i="61"/>
  <c r="BJ29" i="61"/>
  <c r="BK29" i="61"/>
  <c r="BL29" i="61"/>
  <c r="BM29" i="61"/>
  <c r="BN29" i="61"/>
  <c r="BO29" i="61"/>
  <c r="BP29" i="61"/>
  <c r="BQ29" i="61"/>
  <c r="BR29" i="61"/>
  <c r="BS29" i="61"/>
  <c r="BT29" i="61"/>
  <c r="BU29" i="61"/>
  <c r="BV29" i="61"/>
  <c r="BW29" i="61"/>
  <c r="BX29" i="61"/>
  <c r="BY29" i="61"/>
  <c r="BZ29" i="61"/>
  <c r="CA29" i="61"/>
  <c r="CB29" i="61"/>
  <c r="CC29" i="61"/>
  <c r="CD29" i="61"/>
  <c r="CE29" i="61"/>
  <c r="CF29" i="61"/>
  <c r="CG29" i="61"/>
  <c r="CH29" i="61"/>
  <c r="CI29" i="61"/>
  <c r="CJ29" i="61"/>
  <c r="CK29" i="61"/>
  <c r="CL29" i="61"/>
  <c r="CM29" i="61"/>
  <c r="CN29" i="61"/>
  <c r="CO29" i="61"/>
  <c r="CP29" i="61"/>
  <c r="CQ29" i="61"/>
  <c r="CR29" i="61"/>
  <c r="CS29" i="61"/>
  <c r="CT29" i="61"/>
  <c r="CU29" i="61"/>
  <c r="CV29" i="61"/>
  <c r="CW29" i="61"/>
  <c r="CX29" i="61"/>
  <c r="CY29" i="61"/>
  <c r="CZ29" i="61"/>
  <c r="DA29" i="61"/>
  <c r="DB29" i="61"/>
  <c r="DC29" i="61"/>
  <c r="DD29" i="61"/>
  <c r="DE29" i="61"/>
  <c r="DF29" i="61"/>
  <c r="DG29" i="61"/>
  <c r="DH29" i="61"/>
  <c r="DI29" i="61"/>
  <c r="DJ29" i="61"/>
  <c r="DK29" i="61"/>
  <c r="DL29" i="61"/>
  <c r="DM29" i="61"/>
  <c r="DN29" i="61"/>
  <c r="DO29" i="61"/>
  <c r="DP29" i="61"/>
  <c r="DQ29" i="61"/>
  <c r="DR29" i="61"/>
  <c r="DS29" i="61"/>
  <c r="DT29" i="61"/>
  <c r="DU29" i="61"/>
  <c r="DV29" i="61"/>
  <c r="DW29" i="61"/>
  <c r="DX29" i="61"/>
  <c r="DY29" i="61"/>
  <c r="DZ29" i="61"/>
  <c r="EA29" i="61"/>
  <c r="EB29" i="61"/>
  <c r="EC29" i="61"/>
  <c r="ED29" i="61"/>
  <c r="EE29" i="61"/>
  <c r="EF29" i="61"/>
  <c r="EG29" i="61"/>
  <c r="EH29" i="61"/>
  <c r="EI29" i="61"/>
  <c r="EJ29" i="61"/>
  <c r="EK29" i="61"/>
  <c r="EL29" i="61"/>
  <c r="EM29" i="61"/>
  <c r="EN29" i="61"/>
  <c r="EO29" i="61"/>
  <c r="EP29" i="61"/>
  <c r="EQ29" i="61"/>
  <c r="ER29" i="61"/>
  <c r="ES29" i="61"/>
  <c r="ET29" i="61"/>
  <c r="EU29" i="61"/>
  <c r="EV29" i="61"/>
  <c r="EW29" i="61"/>
  <c r="EX29" i="61"/>
  <c r="EY29" i="61"/>
  <c r="EZ29" i="61"/>
  <c r="E30" i="61"/>
  <c r="F30" i="61"/>
  <c r="G30" i="61"/>
  <c r="H30" i="61"/>
  <c r="I30" i="61"/>
  <c r="J30" i="61"/>
  <c r="K30" i="61"/>
  <c r="L30" i="61"/>
  <c r="M30" i="61"/>
  <c r="N30" i="61"/>
  <c r="O30" i="61"/>
  <c r="P30" i="61"/>
  <c r="Q30" i="61"/>
  <c r="R30" i="61"/>
  <c r="S30" i="61"/>
  <c r="T30" i="61"/>
  <c r="U30" i="61"/>
  <c r="V30" i="61"/>
  <c r="W30" i="61"/>
  <c r="X30" i="61"/>
  <c r="Y30" i="61"/>
  <c r="Z30" i="61"/>
  <c r="AA30" i="61"/>
  <c r="AB30" i="61"/>
  <c r="AC30" i="61"/>
  <c r="AD30" i="61"/>
  <c r="AE30" i="61"/>
  <c r="AF30" i="61"/>
  <c r="AG30" i="61"/>
  <c r="AH30" i="61"/>
  <c r="AI30" i="61"/>
  <c r="AJ30" i="61"/>
  <c r="AK30" i="61"/>
  <c r="AL30" i="61"/>
  <c r="AM30" i="61"/>
  <c r="AN30" i="61"/>
  <c r="AO30" i="61"/>
  <c r="AP30" i="61"/>
  <c r="AQ30" i="61"/>
  <c r="AR30" i="61"/>
  <c r="AS30" i="61"/>
  <c r="AT30" i="61"/>
  <c r="AU30" i="61"/>
  <c r="AV30" i="61"/>
  <c r="AW30" i="61"/>
  <c r="AX30" i="61"/>
  <c r="AY30" i="61"/>
  <c r="AZ30" i="61"/>
  <c r="BA30" i="61"/>
  <c r="BB30" i="61"/>
  <c r="BC30" i="61"/>
  <c r="BD30" i="61"/>
  <c r="BE30" i="61"/>
  <c r="BF30" i="61"/>
  <c r="BG30" i="61"/>
  <c r="BH30" i="61"/>
  <c r="BI30" i="61"/>
  <c r="BJ30" i="61"/>
  <c r="BK30" i="61"/>
  <c r="BL30" i="61"/>
  <c r="BM30" i="61"/>
  <c r="BN30" i="61"/>
  <c r="BO30" i="61"/>
  <c r="BP30" i="61"/>
  <c r="BQ30" i="61"/>
  <c r="BR30" i="61"/>
  <c r="BS30" i="61"/>
  <c r="BT30" i="61"/>
  <c r="BU30" i="61"/>
  <c r="BV30" i="61"/>
  <c r="BW30" i="61"/>
  <c r="BX30" i="61"/>
  <c r="BY30" i="61"/>
  <c r="BZ30" i="61"/>
  <c r="CA30" i="61"/>
  <c r="CB30" i="61"/>
  <c r="CC30" i="61"/>
  <c r="CD30" i="61"/>
  <c r="CE30" i="61"/>
  <c r="CF30" i="61"/>
  <c r="CG30" i="61"/>
  <c r="CH30" i="61"/>
  <c r="CI30" i="61"/>
  <c r="CJ30" i="61"/>
  <c r="CK30" i="61"/>
  <c r="CL30" i="61"/>
  <c r="CM30" i="61"/>
  <c r="CN30" i="61"/>
  <c r="CO30" i="61"/>
  <c r="CP30" i="61"/>
  <c r="CQ30" i="61"/>
  <c r="CR30" i="61"/>
  <c r="CS30" i="61"/>
  <c r="CT30" i="61"/>
  <c r="CU30" i="61"/>
  <c r="CV30" i="61"/>
  <c r="CW30" i="61"/>
  <c r="CX30" i="61"/>
  <c r="CY30" i="61"/>
  <c r="CZ30" i="61"/>
  <c r="DA30" i="61"/>
  <c r="DB30" i="61"/>
  <c r="DC30" i="61"/>
  <c r="DD30" i="61"/>
  <c r="DE30" i="61"/>
  <c r="DF30" i="61"/>
  <c r="DG30" i="61"/>
  <c r="DH30" i="61"/>
  <c r="DI30" i="61"/>
  <c r="DJ30" i="61"/>
  <c r="DK30" i="61"/>
  <c r="DL30" i="61"/>
  <c r="DM30" i="61"/>
  <c r="DN30" i="61"/>
  <c r="DO30" i="61"/>
  <c r="DP30" i="61"/>
  <c r="DQ30" i="61"/>
  <c r="DR30" i="61"/>
  <c r="DS30" i="61"/>
  <c r="DT30" i="61"/>
  <c r="DU30" i="61"/>
  <c r="DV30" i="61"/>
  <c r="DW30" i="61"/>
  <c r="DX30" i="61"/>
  <c r="DY30" i="61"/>
  <c r="DZ30" i="61"/>
  <c r="EA30" i="61"/>
  <c r="EB30" i="61"/>
  <c r="EC30" i="61"/>
  <c r="ED30" i="61"/>
  <c r="EE30" i="61"/>
  <c r="EF30" i="61"/>
  <c r="EG30" i="61"/>
  <c r="EH30" i="61"/>
  <c r="EI30" i="61"/>
  <c r="EJ30" i="61"/>
  <c r="EK30" i="61"/>
  <c r="EL30" i="61"/>
  <c r="EM30" i="61"/>
  <c r="EN30" i="61"/>
  <c r="EO30" i="61"/>
  <c r="EP30" i="61"/>
  <c r="EQ30" i="61"/>
  <c r="ER30" i="61"/>
  <c r="ES30" i="61"/>
  <c r="ET30" i="61"/>
  <c r="EU30" i="61"/>
  <c r="EV30" i="61"/>
  <c r="EW30" i="61"/>
  <c r="EX30" i="61"/>
  <c r="EY30" i="61"/>
  <c r="EZ30" i="61"/>
  <c r="E31" i="61"/>
  <c r="F31" i="61"/>
  <c r="G31" i="61"/>
  <c r="H31" i="61"/>
  <c r="I31" i="61"/>
  <c r="J31" i="61"/>
  <c r="K31" i="61"/>
  <c r="L31" i="61"/>
  <c r="M31" i="61"/>
  <c r="N31" i="61"/>
  <c r="O31" i="61"/>
  <c r="P31" i="61"/>
  <c r="Q31" i="61"/>
  <c r="R31" i="61"/>
  <c r="S31" i="61"/>
  <c r="T31" i="61"/>
  <c r="U31" i="61"/>
  <c r="V31" i="61"/>
  <c r="W31" i="61"/>
  <c r="X31" i="61"/>
  <c r="Y31" i="61"/>
  <c r="Z31" i="61"/>
  <c r="AA31" i="61"/>
  <c r="AB31" i="61"/>
  <c r="AC31" i="61"/>
  <c r="AD31" i="61"/>
  <c r="AE31" i="61"/>
  <c r="AF31" i="61"/>
  <c r="AG31" i="61"/>
  <c r="AH31" i="61"/>
  <c r="AI31" i="61"/>
  <c r="AJ31" i="61"/>
  <c r="AK31" i="61"/>
  <c r="AL31" i="61"/>
  <c r="AM31" i="61"/>
  <c r="AN31" i="61"/>
  <c r="AO31" i="61"/>
  <c r="AP31" i="61"/>
  <c r="AQ31" i="61"/>
  <c r="AR31" i="61"/>
  <c r="AS31" i="61"/>
  <c r="AT31" i="61"/>
  <c r="AU31" i="61"/>
  <c r="AV31" i="61"/>
  <c r="AW31" i="61"/>
  <c r="AX31" i="61"/>
  <c r="AY31" i="61"/>
  <c r="AZ31" i="61"/>
  <c r="BA31" i="61"/>
  <c r="BB31" i="61"/>
  <c r="BC31" i="61"/>
  <c r="BD31" i="61"/>
  <c r="BE31" i="61"/>
  <c r="BF31" i="61"/>
  <c r="BG31" i="61"/>
  <c r="BH31" i="61"/>
  <c r="BI31" i="61"/>
  <c r="BJ31" i="61"/>
  <c r="BK31" i="61"/>
  <c r="BL31" i="61"/>
  <c r="BM31" i="61"/>
  <c r="BN31" i="61"/>
  <c r="BO31" i="61"/>
  <c r="BP31" i="61"/>
  <c r="BQ31" i="61"/>
  <c r="BR31" i="61"/>
  <c r="BS31" i="61"/>
  <c r="BT31" i="61"/>
  <c r="BU31" i="61"/>
  <c r="BV31" i="61"/>
  <c r="BW31" i="61"/>
  <c r="BX31" i="61"/>
  <c r="BY31" i="61"/>
  <c r="BZ31" i="61"/>
  <c r="CA31" i="61"/>
  <c r="CB31" i="61"/>
  <c r="CC31" i="61"/>
  <c r="CD31" i="61"/>
  <c r="CE31" i="61"/>
  <c r="CF31" i="61"/>
  <c r="CG31" i="61"/>
  <c r="CH31" i="61"/>
  <c r="CI31" i="61"/>
  <c r="CJ31" i="61"/>
  <c r="CK31" i="61"/>
  <c r="CL31" i="61"/>
  <c r="CM31" i="61"/>
  <c r="CN31" i="61"/>
  <c r="CO31" i="61"/>
  <c r="CP31" i="61"/>
  <c r="CQ31" i="61"/>
  <c r="CR31" i="61"/>
  <c r="CS31" i="61"/>
  <c r="CT31" i="61"/>
  <c r="CU31" i="61"/>
  <c r="CV31" i="61"/>
  <c r="CW31" i="61"/>
  <c r="CX31" i="61"/>
  <c r="CY31" i="61"/>
  <c r="CZ31" i="61"/>
  <c r="DA31" i="61"/>
  <c r="DB31" i="61"/>
  <c r="DC31" i="61"/>
  <c r="DD31" i="61"/>
  <c r="DE31" i="61"/>
  <c r="DF31" i="61"/>
  <c r="DG31" i="61"/>
  <c r="DH31" i="61"/>
  <c r="DI31" i="61"/>
  <c r="DJ31" i="61"/>
  <c r="DK31" i="61"/>
  <c r="DL31" i="61"/>
  <c r="DM31" i="61"/>
  <c r="DN31" i="61"/>
  <c r="DO31" i="61"/>
  <c r="DP31" i="61"/>
  <c r="DQ31" i="61"/>
  <c r="DR31" i="61"/>
  <c r="DS31" i="61"/>
  <c r="DT31" i="61"/>
  <c r="DU31" i="61"/>
  <c r="DV31" i="61"/>
  <c r="DW31" i="61"/>
  <c r="DX31" i="61"/>
  <c r="DY31" i="61"/>
  <c r="DZ31" i="61"/>
  <c r="EA31" i="61"/>
  <c r="EB31" i="61"/>
  <c r="EC31" i="61"/>
  <c r="ED31" i="61"/>
  <c r="EE31" i="61"/>
  <c r="EF31" i="61"/>
  <c r="EG31" i="61"/>
  <c r="EH31" i="61"/>
  <c r="EI31" i="61"/>
  <c r="EJ31" i="61"/>
  <c r="EK31" i="61"/>
  <c r="EL31" i="61"/>
  <c r="EM31" i="61"/>
  <c r="EN31" i="61"/>
  <c r="EO31" i="61"/>
  <c r="EP31" i="61"/>
  <c r="EQ31" i="61"/>
  <c r="ER31" i="61"/>
  <c r="ES31" i="61"/>
  <c r="ET31" i="61"/>
  <c r="EU31" i="61"/>
  <c r="EV31" i="61"/>
  <c r="EW31" i="61"/>
  <c r="EX31" i="61"/>
  <c r="EY31" i="61"/>
  <c r="EZ31" i="61"/>
  <c r="E32" i="61"/>
  <c r="F32" i="61"/>
  <c r="G32" i="61"/>
  <c r="H32" i="61"/>
  <c r="I32" i="61"/>
  <c r="J32" i="61"/>
  <c r="K32" i="61"/>
  <c r="L32" i="61"/>
  <c r="M32" i="61"/>
  <c r="N32" i="61"/>
  <c r="O32" i="61"/>
  <c r="P32" i="61"/>
  <c r="Q32" i="61"/>
  <c r="R32" i="61"/>
  <c r="S32" i="61"/>
  <c r="T32" i="61"/>
  <c r="U32" i="61"/>
  <c r="V32" i="61"/>
  <c r="W32" i="61"/>
  <c r="X32" i="61"/>
  <c r="Y32" i="61"/>
  <c r="Z32" i="61"/>
  <c r="AA32" i="61"/>
  <c r="AB32" i="61"/>
  <c r="AC32" i="61"/>
  <c r="AD32" i="61"/>
  <c r="AE32" i="61"/>
  <c r="AF32" i="61"/>
  <c r="AG32" i="61"/>
  <c r="AH32" i="61"/>
  <c r="AI32" i="61"/>
  <c r="AJ32" i="61"/>
  <c r="AK32" i="61"/>
  <c r="AL32" i="61"/>
  <c r="AM32" i="61"/>
  <c r="AN32" i="61"/>
  <c r="AO32" i="61"/>
  <c r="AP32" i="61"/>
  <c r="AQ32" i="61"/>
  <c r="AR32" i="61"/>
  <c r="AS32" i="61"/>
  <c r="AT32" i="61"/>
  <c r="AU32" i="61"/>
  <c r="AV32" i="61"/>
  <c r="AW32" i="61"/>
  <c r="AX32" i="61"/>
  <c r="AY32" i="61"/>
  <c r="AZ32" i="61"/>
  <c r="BA32" i="61"/>
  <c r="BB32" i="61"/>
  <c r="BC32" i="61"/>
  <c r="BD32" i="61"/>
  <c r="BE32" i="61"/>
  <c r="BF32" i="61"/>
  <c r="BG32" i="61"/>
  <c r="BH32" i="61"/>
  <c r="BI32" i="61"/>
  <c r="BJ32" i="61"/>
  <c r="BK32" i="61"/>
  <c r="BL32" i="61"/>
  <c r="BM32" i="61"/>
  <c r="BN32" i="61"/>
  <c r="BO32" i="61"/>
  <c r="BP32" i="61"/>
  <c r="BQ32" i="61"/>
  <c r="BR32" i="61"/>
  <c r="BS32" i="61"/>
  <c r="BT32" i="61"/>
  <c r="BU32" i="61"/>
  <c r="BV32" i="61"/>
  <c r="BW32" i="61"/>
  <c r="BX32" i="61"/>
  <c r="BY32" i="61"/>
  <c r="BZ32" i="61"/>
  <c r="CA32" i="61"/>
  <c r="CB32" i="61"/>
  <c r="CC32" i="61"/>
  <c r="CD32" i="61"/>
  <c r="CE32" i="61"/>
  <c r="CF32" i="61"/>
  <c r="CG32" i="61"/>
  <c r="CH32" i="61"/>
  <c r="CI32" i="61"/>
  <c r="CJ32" i="61"/>
  <c r="CK32" i="61"/>
  <c r="CL32" i="61"/>
  <c r="CM32" i="61"/>
  <c r="CN32" i="61"/>
  <c r="CO32" i="61"/>
  <c r="CP32" i="61"/>
  <c r="CQ32" i="61"/>
  <c r="CR32" i="61"/>
  <c r="CS32" i="61"/>
  <c r="CT32" i="61"/>
  <c r="CU32" i="61"/>
  <c r="CV32" i="61"/>
  <c r="CW32" i="61"/>
  <c r="CX32" i="61"/>
  <c r="CY32" i="61"/>
  <c r="CZ32" i="61"/>
  <c r="DA32" i="61"/>
  <c r="DB32" i="61"/>
  <c r="DC32" i="61"/>
  <c r="DD32" i="61"/>
  <c r="DE32" i="61"/>
  <c r="DF32" i="61"/>
  <c r="DG32" i="61"/>
  <c r="DH32" i="61"/>
  <c r="DI32" i="61"/>
  <c r="DJ32" i="61"/>
  <c r="DK32" i="61"/>
  <c r="DL32" i="61"/>
  <c r="DM32" i="61"/>
  <c r="DN32" i="61"/>
  <c r="DO32" i="61"/>
  <c r="DP32" i="61"/>
  <c r="DQ32" i="61"/>
  <c r="DR32" i="61"/>
  <c r="DS32" i="61"/>
  <c r="DT32" i="61"/>
  <c r="DU32" i="61"/>
  <c r="DV32" i="61"/>
  <c r="DW32" i="61"/>
  <c r="DX32" i="61"/>
  <c r="DY32" i="61"/>
  <c r="DZ32" i="61"/>
  <c r="EA32" i="61"/>
  <c r="EB32" i="61"/>
  <c r="EC32" i="61"/>
  <c r="ED32" i="61"/>
  <c r="EE32" i="61"/>
  <c r="EF32" i="61"/>
  <c r="EG32" i="61"/>
  <c r="EH32" i="61"/>
  <c r="EI32" i="61"/>
  <c r="EJ32" i="61"/>
  <c r="EK32" i="61"/>
  <c r="EL32" i="61"/>
  <c r="EM32" i="61"/>
  <c r="EN32" i="61"/>
  <c r="EO32" i="61"/>
  <c r="EP32" i="61"/>
  <c r="EQ32" i="61"/>
  <c r="ER32" i="61"/>
  <c r="ES32" i="61"/>
  <c r="ET32" i="61"/>
  <c r="EU32" i="61"/>
  <c r="EV32" i="61"/>
  <c r="EW32" i="61"/>
  <c r="EX32" i="61"/>
  <c r="EY32" i="61"/>
  <c r="EZ32" i="61"/>
  <c r="E33" i="61"/>
  <c r="F33" i="61"/>
  <c r="G33" i="61"/>
  <c r="H33" i="61"/>
  <c r="I33" i="61"/>
  <c r="J33" i="61"/>
  <c r="K33" i="61"/>
  <c r="L33" i="61"/>
  <c r="M33" i="61"/>
  <c r="N33" i="61"/>
  <c r="O33" i="61"/>
  <c r="P33" i="61"/>
  <c r="Q33" i="61"/>
  <c r="R33" i="61"/>
  <c r="S33" i="61"/>
  <c r="T33" i="61"/>
  <c r="U33" i="61"/>
  <c r="V33" i="61"/>
  <c r="W33" i="61"/>
  <c r="X33" i="61"/>
  <c r="Y33" i="61"/>
  <c r="Z33" i="61"/>
  <c r="AA33" i="61"/>
  <c r="AB33" i="61"/>
  <c r="AC33" i="61"/>
  <c r="AD33" i="61"/>
  <c r="AE33" i="61"/>
  <c r="AF33" i="61"/>
  <c r="AG33" i="61"/>
  <c r="AH33" i="61"/>
  <c r="AI33" i="61"/>
  <c r="AJ33" i="61"/>
  <c r="AK33" i="61"/>
  <c r="AL33" i="61"/>
  <c r="AM33" i="61"/>
  <c r="AN33" i="61"/>
  <c r="AO33" i="61"/>
  <c r="AP33" i="61"/>
  <c r="AQ33" i="61"/>
  <c r="AR33" i="61"/>
  <c r="AS33" i="61"/>
  <c r="AT33" i="61"/>
  <c r="AU33" i="61"/>
  <c r="AV33" i="61"/>
  <c r="AW33" i="61"/>
  <c r="AX33" i="61"/>
  <c r="AY33" i="61"/>
  <c r="AZ33" i="61"/>
  <c r="BA33" i="61"/>
  <c r="BB33" i="61"/>
  <c r="BC33" i="61"/>
  <c r="BD33" i="61"/>
  <c r="BE33" i="61"/>
  <c r="BF33" i="61"/>
  <c r="BG33" i="61"/>
  <c r="BH33" i="61"/>
  <c r="BI33" i="61"/>
  <c r="BJ33" i="61"/>
  <c r="BK33" i="61"/>
  <c r="BL33" i="61"/>
  <c r="BM33" i="61"/>
  <c r="BN33" i="61"/>
  <c r="BO33" i="61"/>
  <c r="BP33" i="61"/>
  <c r="BQ33" i="61"/>
  <c r="BR33" i="61"/>
  <c r="BS33" i="61"/>
  <c r="BT33" i="61"/>
  <c r="BU33" i="61"/>
  <c r="BV33" i="61"/>
  <c r="BW33" i="61"/>
  <c r="BX33" i="61"/>
  <c r="BY33" i="61"/>
  <c r="BZ33" i="61"/>
  <c r="CA33" i="61"/>
  <c r="CB33" i="61"/>
  <c r="CC33" i="61"/>
  <c r="CD33" i="61"/>
  <c r="CE33" i="61"/>
  <c r="CF33" i="61"/>
  <c r="CG33" i="61"/>
  <c r="CH33" i="61"/>
  <c r="CI33" i="61"/>
  <c r="CJ33" i="61"/>
  <c r="CK33" i="61"/>
  <c r="CL33" i="61"/>
  <c r="CM33" i="61"/>
  <c r="CN33" i="61"/>
  <c r="CO33" i="61"/>
  <c r="CP33" i="61"/>
  <c r="CQ33" i="61"/>
  <c r="CR33" i="61"/>
  <c r="CS33" i="61"/>
  <c r="CT33" i="61"/>
  <c r="CU33" i="61"/>
  <c r="CV33" i="61"/>
  <c r="CW33" i="61"/>
  <c r="CX33" i="61"/>
  <c r="CY33" i="61"/>
  <c r="CZ33" i="61"/>
  <c r="DA33" i="61"/>
  <c r="DB33" i="61"/>
  <c r="DC33" i="61"/>
  <c r="DD33" i="61"/>
  <c r="DE33" i="61"/>
  <c r="DF33" i="61"/>
  <c r="DG33" i="61"/>
  <c r="DH33" i="61"/>
  <c r="DI33" i="61"/>
  <c r="DJ33" i="61"/>
  <c r="DK33" i="61"/>
  <c r="DL33" i="61"/>
  <c r="DM33" i="61"/>
  <c r="DN33" i="61"/>
  <c r="DO33" i="61"/>
  <c r="DP33" i="61"/>
  <c r="DQ33" i="61"/>
  <c r="DR33" i="61"/>
  <c r="DS33" i="61"/>
  <c r="DT33" i="61"/>
  <c r="DU33" i="61"/>
  <c r="DV33" i="61"/>
  <c r="DW33" i="61"/>
  <c r="DX33" i="61"/>
  <c r="DY33" i="61"/>
  <c r="DZ33" i="61"/>
  <c r="EA33" i="61"/>
  <c r="EB33" i="61"/>
  <c r="EC33" i="61"/>
  <c r="ED33" i="61"/>
  <c r="EE33" i="61"/>
  <c r="EF33" i="61"/>
  <c r="EG33" i="61"/>
  <c r="EH33" i="61"/>
  <c r="EI33" i="61"/>
  <c r="EJ33" i="61"/>
  <c r="EK33" i="61"/>
  <c r="EL33" i="61"/>
  <c r="EM33" i="61"/>
  <c r="EN33" i="61"/>
  <c r="EO33" i="61"/>
  <c r="EP33" i="61"/>
  <c r="EQ33" i="61"/>
  <c r="ER33" i="61"/>
  <c r="ES33" i="61"/>
  <c r="ET33" i="61"/>
  <c r="EU33" i="61"/>
  <c r="EV33" i="61"/>
  <c r="EW33" i="61"/>
  <c r="EX33" i="61"/>
  <c r="EY33" i="61"/>
  <c r="EZ33" i="61"/>
  <c r="E34" i="61"/>
  <c r="F34" i="61"/>
  <c r="G34" i="61"/>
  <c r="H34" i="61"/>
  <c r="I34" i="61"/>
  <c r="J34" i="61"/>
  <c r="K34" i="61"/>
  <c r="L34" i="61"/>
  <c r="M34" i="61"/>
  <c r="N34" i="61"/>
  <c r="O34" i="61"/>
  <c r="P34" i="61"/>
  <c r="Q34" i="61"/>
  <c r="R34" i="61"/>
  <c r="S34" i="61"/>
  <c r="T34" i="61"/>
  <c r="U34" i="61"/>
  <c r="V34" i="61"/>
  <c r="W34" i="61"/>
  <c r="X34" i="61"/>
  <c r="Y34" i="61"/>
  <c r="Z34" i="61"/>
  <c r="AA34" i="61"/>
  <c r="AB34" i="61"/>
  <c r="AC34" i="61"/>
  <c r="AD34" i="61"/>
  <c r="AE34" i="61"/>
  <c r="AF34" i="61"/>
  <c r="AG34" i="61"/>
  <c r="AH34" i="61"/>
  <c r="AI34" i="61"/>
  <c r="AJ34" i="61"/>
  <c r="AK34" i="61"/>
  <c r="AL34" i="61"/>
  <c r="AM34" i="61"/>
  <c r="AN34" i="61"/>
  <c r="AO34" i="61"/>
  <c r="AP34" i="61"/>
  <c r="AQ34" i="61"/>
  <c r="AR34" i="61"/>
  <c r="AS34" i="61"/>
  <c r="AT34" i="61"/>
  <c r="AU34" i="61"/>
  <c r="AV34" i="61"/>
  <c r="AW34" i="61"/>
  <c r="AX34" i="61"/>
  <c r="AY34" i="61"/>
  <c r="AZ34" i="61"/>
  <c r="BA34" i="61"/>
  <c r="BB34" i="61"/>
  <c r="BC34" i="61"/>
  <c r="BD34" i="61"/>
  <c r="BE34" i="61"/>
  <c r="BF34" i="61"/>
  <c r="BG34" i="61"/>
  <c r="BH34" i="61"/>
  <c r="BI34" i="61"/>
  <c r="BJ34" i="61"/>
  <c r="BK34" i="61"/>
  <c r="BL34" i="61"/>
  <c r="BM34" i="61"/>
  <c r="BN34" i="61"/>
  <c r="BO34" i="61"/>
  <c r="BP34" i="61"/>
  <c r="BQ34" i="61"/>
  <c r="BR34" i="61"/>
  <c r="BS34" i="61"/>
  <c r="BT34" i="61"/>
  <c r="BU34" i="61"/>
  <c r="BV34" i="61"/>
  <c r="BW34" i="61"/>
  <c r="BX34" i="61"/>
  <c r="BY34" i="61"/>
  <c r="BZ34" i="61"/>
  <c r="CA34" i="61"/>
  <c r="CB34" i="61"/>
  <c r="CC34" i="61"/>
  <c r="CD34" i="61"/>
  <c r="CE34" i="61"/>
  <c r="CF34" i="61"/>
  <c r="CG34" i="61"/>
  <c r="CH34" i="61"/>
  <c r="CI34" i="61"/>
  <c r="CJ34" i="61"/>
  <c r="CK34" i="61"/>
  <c r="CL34" i="61"/>
  <c r="CM34" i="61"/>
  <c r="CN34" i="61"/>
  <c r="CO34" i="61"/>
  <c r="CP34" i="61"/>
  <c r="CQ34" i="61"/>
  <c r="CR34" i="61"/>
  <c r="CS34" i="61"/>
  <c r="CT34" i="61"/>
  <c r="CU34" i="61"/>
  <c r="CV34" i="61"/>
  <c r="CW34" i="61"/>
  <c r="CX34" i="61"/>
  <c r="CY34" i="61"/>
  <c r="CZ34" i="61"/>
  <c r="DA34" i="61"/>
  <c r="DB34" i="61"/>
  <c r="DC34" i="61"/>
  <c r="DD34" i="61"/>
  <c r="DE34" i="61"/>
  <c r="DF34" i="61"/>
  <c r="DG34" i="61"/>
  <c r="DH34" i="61"/>
  <c r="DI34" i="61"/>
  <c r="DJ34" i="61"/>
  <c r="DK34" i="61"/>
  <c r="DL34" i="61"/>
  <c r="DM34" i="61"/>
  <c r="DN34" i="61"/>
  <c r="DO34" i="61"/>
  <c r="DP34" i="61"/>
  <c r="DQ34" i="61"/>
  <c r="DR34" i="61"/>
  <c r="DS34" i="61"/>
  <c r="DT34" i="61"/>
  <c r="DU34" i="61"/>
  <c r="DV34" i="61"/>
  <c r="DW34" i="61"/>
  <c r="DX34" i="61"/>
  <c r="DY34" i="61"/>
  <c r="DZ34" i="61"/>
  <c r="EA34" i="61"/>
  <c r="EB34" i="61"/>
  <c r="EC34" i="61"/>
  <c r="ED34" i="61"/>
  <c r="EE34" i="61"/>
  <c r="EF34" i="61"/>
  <c r="EG34" i="61"/>
  <c r="EH34" i="61"/>
  <c r="EI34" i="61"/>
  <c r="EJ34" i="61"/>
  <c r="EK34" i="61"/>
  <c r="EL34" i="61"/>
  <c r="EM34" i="61"/>
  <c r="EN34" i="61"/>
  <c r="EO34" i="61"/>
  <c r="EP34" i="61"/>
  <c r="EQ34" i="61"/>
  <c r="ER34" i="61"/>
  <c r="ES34" i="61"/>
  <c r="ET34" i="61"/>
  <c r="EU34" i="61"/>
  <c r="EV34" i="61"/>
  <c r="EW34" i="61"/>
  <c r="EX34" i="61"/>
  <c r="EY34" i="61"/>
  <c r="EZ34" i="61"/>
  <c r="E35" i="61"/>
  <c r="F35" i="61"/>
  <c r="G35" i="61"/>
  <c r="H35" i="61"/>
  <c r="I35" i="61"/>
  <c r="J35" i="61"/>
  <c r="K35" i="61"/>
  <c r="L35" i="61"/>
  <c r="M35" i="61"/>
  <c r="N35" i="61"/>
  <c r="O35" i="61"/>
  <c r="P35" i="61"/>
  <c r="Q35" i="61"/>
  <c r="R35" i="61"/>
  <c r="S35" i="61"/>
  <c r="T35" i="61"/>
  <c r="U35" i="61"/>
  <c r="V35" i="61"/>
  <c r="W35" i="61"/>
  <c r="X35" i="61"/>
  <c r="Y35" i="61"/>
  <c r="Z35" i="61"/>
  <c r="AA35" i="61"/>
  <c r="AB35" i="61"/>
  <c r="AC35" i="61"/>
  <c r="AD35" i="61"/>
  <c r="AE35" i="61"/>
  <c r="AF35" i="61"/>
  <c r="AG35" i="61"/>
  <c r="AH35" i="61"/>
  <c r="AI35" i="61"/>
  <c r="AJ35" i="61"/>
  <c r="AK35" i="61"/>
  <c r="AL35" i="61"/>
  <c r="AM35" i="61"/>
  <c r="AN35" i="61"/>
  <c r="AO35" i="61"/>
  <c r="AP35" i="61"/>
  <c r="AQ35" i="61"/>
  <c r="AR35" i="61"/>
  <c r="AS35" i="61"/>
  <c r="AT35" i="61"/>
  <c r="AU35" i="61"/>
  <c r="AV35" i="61"/>
  <c r="AW35" i="61"/>
  <c r="AX35" i="61"/>
  <c r="AY35" i="61"/>
  <c r="AZ35" i="61"/>
  <c r="BA35" i="61"/>
  <c r="BB35" i="61"/>
  <c r="BC35" i="61"/>
  <c r="BD35" i="61"/>
  <c r="BE35" i="61"/>
  <c r="BF35" i="61"/>
  <c r="BG35" i="61"/>
  <c r="BH35" i="61"/>
  <c r="BI35" i="61"/>
  <c r="BJ35" i="61"/>
  <c r="BK35" i="61"/>
  <c r="BL35" i="61"/>
  <c r="BM35" i="61"/>
  <c r="BN35" i="61"/>
  <c r="BO35" i="61"/>
  <c r="BP35" i="61"/>
  <c r="BQ35" i="61"/>
  <c r="BR35" i="61"/>
  <c r="BS35" i="61"/>
  <c r="BT35" i="61"/>
  <c r="BU35" i="61"/>
  <c r="BV35" i="61"/>
  <c r="BW35" i="61"/>
  <c r="BX35" i="61"/>
  <c r="BY35" i="61"/>
  <c r="BZ35" i="61"/>
  <c r="CA35" i="61"/>
  <c r="CB35" i="61"/>
  <c r="CC35" i="61"/>
  <c r="CD35" i="61"/>
  <c r="CE35" i="61"/>
  <c r="CF35" i="61"/>
  <c r="CG35" i="61"/>
  <c r="CH35" i="61"/>
  <c r="CI35" i="61"/>
  <c r="CJ35" i="61"/>
  <c r="CK35" i="61"/>
  <c r="CL35" i="61"/>
  <c r="CM35" i="61"/>
  <c r="CN35" i="61"/>
  <c r="CO35" i="61"/>
  <c r="CP35" i="61"/>
  <c r="CQ35" i="61"/>
  <c r="CR35" i="61"/>
  <c r="CS35" i="61"/>
  <c r="CT35" i="61"/>
  <c r="CU35" i="61"/>
  <c r="CV35" i="61"/>
  <c r="CW35" i="61"/>
  <c r="CX35" i="61"/>
  <c r="CY35" i="61"/>
  <c r="CZ35" i="61"/>
  <c r="DA35" i="61"/>
  <c r="DB35" i="61"/>
  <c r="DC35" i="61"/>
  <c r="DD35" i="61"/>
  <c r="DE35" i="61"/>
  <c r="DF35" i="61"/>
  <c r="DG35" i="61"/>
  <c r="DH35" i="61"/>
  <c r="DI35" i="61"/>
  <c r="DJ35" i="61"/>
  <c r="DK35" i="61"/>
  <c r="DL35" i="61"/>
  <c r="DM35" i="61"/>
  <c r="DN35" i="61"/>
  <c r="DO35" i="61"/>
  <c r="DP35" i="61"/>
  <c r="DQ35" i="61"/>
  <c r="DR35" i="61"/>
  <c r="DS35" i="61"/>
  <c r="DT35" i="61"/>
  <c r="DU35" i="61"/>
  <c r="DV35" i="61"/>
  <c r="DW35" i="61"/>
  <c r="DX35" i="61"/>
  <c r="DY35" i="61"/>
  <c r="DZ35" i="61"/>
  <c r="EA35" i="61"/>
  <c r="EB35" i="61"/>
  <c r="EC35" i="61"/>
  <c r="ED35" i="61"/>
  <c r="EE35" i="61"/>
  <c r="EF35" i="61"/>
  <c r="EG35" i="61"/>
  <c r="EH35" i="61"/>
  <c r="EI35" i="61"/>
  <c r="EJ35" i="61"/>
  <c r="EK35" i="61"/>
  <c r="EL35" i="61"/>
  <c r="EM35" i="61"/>
  <c r="EN35" i="61"/>
  <c r="EO35" i="61"/>
  <c r="EP35" i="61"/>
  <c r="EQ35" i="61"/>
  <c r="ER35" i="61"/>
  <c r="ES35" i="61"/>
  <c r="ET35" i="61"/>
  <c r="EU35" i="61"/>
  <c r="EV35" i="61"/>
  <c r="EW35" i="61"/>
  <c r="EX35" i="61"/>
  <c r="EY35" i="61"/>
  <c r="EZ35" i="61"/>
  <c r="E36" i="61"/>
  <c r="F36" i="61"/>
  <c r="G36" i="61"/>
  <c r="H36" i="61"/>
  <c r="I36" i="61"/>
  <c r="J36" i="61"/>
  <c r="K36" i="61"/>
  <c r="L36" i="61"/>
  <c r="M36" i="61"/>
  <c r="N36" i="61"/>
  <c r="O36" i="61"/>
  <c r="P36" i="61"/>
  <c r="Q36" i="61"/>
  <c r="R36" i="61"/>
  <c r="S36" i="61"/>
  <c r="T36" i="61"/>
  <c r="U36" i="61"/>
  <c r="V36" i="61"/>
  <c r="W36" i="61"/>
  <c r="X36" i="61"/>
  <c r="Y36" i="61"/>
  <c r="Z36" i="61"/>
  <c r="AA36" i="61"/>
  <c r="AB36" i="61"/>
  <c r="AC36" i="61"/>
  <c r="AD36" i="61"/>
  <c r="AE36" i="61"/>
  <c r="AF36" i="61"/>
  <c r="AG36" i="61"/>
  <c r="AH36" i="61"/>
  <c r="AI36" i="61"/>
  <c r="AJ36" i="61"/>
  <c r="AK36" i="61"/>
  <c r="AL36" i="61"/>
  <c r="AM36" i="61"/>
  <c r="AN36" i="61"/>
  <c r="AO36" i="61"/>
  <c r="AP36" i="61"/>
  <c r="AQ36" i="61"/>
  <c r="AR36" i="61"/>
  <c r="AS36" i="61"/>
  <c r="AT36" i="61"/>
  <c r="AU36" i="61"/>
  <c r="AV36" i="61"/>
  <c r="AW36" i="61"/>
  <c r="AX36" i="61"/>
  <c r="AY36" i="61"/>
  <c r="AZ36" i="61"/>
  <c r="BA36" i="61"/>
  <c r="BB36" i="61"/>
  <c r="BC36" i="61"/>
  <c r="BD36" i="61"/>
  <c r="BE36" i="61"/>
  <c r="BF36" i="61"/>
  <c r="BG36" i="61"/>
  <c r="BH36" i="61"/>
  <c r="BI36" i="61"/>
  <c r="BJ36" i="61"/>
  <c r="BK36" i="61"/>
  <c r="BL36" i="61"/>
  <c r="BM36" i="61"/>
  <c r="BN36" i="61"/>
  <c r="BO36" i="61"/>
  <c r="BP36" i="61"/>
  <c r="BQ36" i="61"/>
  <c r="BR36" i="61"/>
  <c r="BS36" i="61"/>
  <c r="BT36" i="61"/>
  <c r="BU36" i="61"/>
  <c r="BV36" i="61"/>
  <c r="BW36" i="61"/>
  <c r="BX36" i="61"/>
  <c r="BY36" i="61"/>
  <c r="BZ36" i="61"/>
  <c r="CA36" i="61"/>
  <c r="CB36" i="61"/>
  <c r="CC36" i="61"/>
  <c r="CD36" i="61"/>
  <c r="CE36" i="61"/>
  <c r="CF36" i="61"/>
  <c r="CG36" i="61"/>
  <c r="CH36" i="61"/>
  <c r="CI36" i="61"/>
  <c r="CJ36" i="61"/>
  <c r="CK36" i="61"/>
  <c r="CL36" i="61"/>
  <c r="CM36" i="61"/>
  <c r="CN36" i="61"/>
  <c r="CO36" i="61"/>
  <c r="CP36" i="61"/>
  <c r="CQ36" i="61"/>
  <c r="CR36" i="61"/>
  <c r="CS36" i="61"/>
  <c r="CT36" i="61"/>
  <c r="CU36" i="61"/>
  <c r="CV36" i="61"/>
  <c r="CW36" i="61"/>
  <c r="CX36" i="61"/>
  <c r="CY36" i="61"/>
  <c r="CZ36" i="61"/>
  <c r="DA36" i="61"/>
  <c r="DB36" i="61"/>
  <c r="DC36" i="61"/>
  <c r="DD36" i="61"/>
  <c r="DE36" i="61"/>
  <c r="DF36" i="61"/>
  <c r="DG36" i="61"/>
  <c r="DH36" i="61"/>
  <c r="DI36" i="61"/>
  <c r="DJ36" i="61"/>
  <c r="DK36" i="61"/>
  <c r="DL36" i="61"/>
  <c r="DM36" i="61"/>
  <c r="DN36" i="61"/>
  <c r="DO36" i="61"/>
  <c r="DP36" i="61"/>
  <c r="DQ36" i="61"/>
  <c r="DR36" i="61"/>
  <c r="DS36" i="61"/>
  <c r="DT36" i="61"/>
  <c r="DU36" i="61"/>
  <c r="DV36" i="61"/>
  <c r="DW36" i="61"/>
  <c r="DX36" i="61"/>
  <c r="DY36" i="61"/>
  <c r="DZ36" i="61"/>
  <c r="EA36" i="61"/>
  <c r="EB36" i="61"/>
  <c r="EC36" i="61"/>
  <c r="ED36" i="61"/>
  <c r="EE36" i="61"/>
  <c r="EF36" i="61"/>
  <c r="EG36" i="61"/>
  <c r="EH36" i="61"/>
  <c r="EI36" i="61"/>
  <c r="EJ36" i="61"/>
  <c r="EK36" i="61"/>
  <c r="EL36" i="61"/>
  <c r="EM36" i="61"/>
  <c r="EN36" i="61"/>
  <c r="EO36" i="61"/>
  <c r="EP36" i="61"/>
  <c r="EQ36" i="61"/>
  <c r="ER36" i="61"/>
  <c r="ES36" i="61"/>
  <c r="ET36" i="61"/>
  <c r="EU36" i="61"/>
  <c r="EV36" i="61"/>
  <c r="EW36" i="61"/>
  <c r="EX36" i="61"/>
  <c r="EY36" i="61"/>
  <c r="EZ36" i="61"/>
  <c r="E37" i="61"/>
  <c r="F37" i="61"/>
  <c r="G37" i="61"/>
  <c r="H37" i="61"/>
  <c r="I37" i="61"/>
  <c r="J37" i="61"/>
  <c r="K37" i="61"/>
  <c r="L37" i="61"/>
  <c r="M37" i="61"/>
  <c r="N37" i="61"/>
  <c r="O37" i="61"/>
  <c r="P37" i="61"/>
  <c r="Q37" i="61"/>
  <c r="R37" i="61"/>
  <c r="S37" i="61"/>
  <c r="T37" i="61"/>
  <c r="U37" i="61"/>
  <c r="V37" i="61"/>
  <c r="W37" i="61"/>
  <c r="X37" i="61"/>
  <c r="Y37" i="61"/>
  <c r="Z37" i="61"/>
  <c r="AA37" i="61"/>
  <c r="AB37" i="61"/>
  <c r="AC37" i="61"/>
  <c r="AD37" i="61"/>
  <c r="AE37" i="61"/>
  <c r="AF37" i="61"/>
  <c r="AG37" i="61"/>
  <c r="AH37" i="61"/>
  <c r="AI37" i="61"/>
  <c r="AJ37" i="61"/>
  <c r="AK37" i="61"/>
  <c r="AL37" i="61"/>
  <c r="AM37" i="61"/>
  <c r="AN37" i="61"/>
  <c r="AO37" i="61"/>
  <c r="AP37" i="61"/>
  <c r="AQ37" i="61"/>
  <c r="AR37" i="61"/>
  <c r="AS37" i="61"/>
  <c r="AT37" i="61"/>
  <c r="AU37" i="61"/>
  <c r="AV37" i="61"/>
  <c r="AW37" i="61"/>
  <c r="AX37" i="61"/>
  <c r="AY37" i="61"/>
  <c r="AZ37" i="61"/>
  <c r="BA37" i="61"/>
  <c r="BB37" i="61"/>
  <c r="BC37" i="61"/>
  <c r="BD37" i="61"/>
  <c r="BE37" i="61"/>
  <c r="BF37" i="61"/>
  <c r="BG37" i="61"/>
  <c r="BH37" i="61"/>
  <c r="BI37" i="61"/>
  <c r="BJ37" i="61"/>
  <c r="BK37" i="61"/>
  <c r="BL37" i="61"/>
  <c r="BM37" i="61"/>
  <c r="BN37" i="61"/>
  <c r="BO37" i="61"/>
  <c r="BP37" i="61"/>
  <c r="BQ37" i="61"/>
  <c r="BR37" i="61"/>
  <c r="BS37" i="61"/>
  <c r="BT37" i="61"/>
  <c r="BU37" i="61"/>
  <c r="BV37" i="61"/>
  <c r="BW37" i="61"/>
  <c r="BX37" i="61"/>
  <c r="BY37" i="61"/>
  <c r="BZ37" i="61"/>
  <c r="CA37" i="61"/>
  <c r="CB37" i="61"/>
  <c r="CC37" i="61"/>
  <c r="CD37" i="61"/>
  <c r="CE37" i="61"/>
  <c r="CF37" i="61"/>
  <c r="CG37" i="61"/>
  <c r="CH37" i="61"/>
  <c r="CI37" i="61"/>
  <c r="CJ37" i="61"/>
  <c r="CK37" i="61"/>
  <c r="CL37" i="61"/>
  <c r="CM37" i="61"/>
  <c r="CN37" i="61"/>
  <c r="CO37" i="61"/>
  <c r="CP37" i="61"/>
  <c r="CQ37" i="61"/>
  <c r="CR37" i="61"/>
  <c r="CS37" i="61"/>
  <c r="CT37" i="61"/>
  <c r="CU37" i="61"/>
  <c r="CV37" i="61"/>
  <c r="CW37" i="61"/>
  <c r="CX37" i="61"/>
  <c r="CY37" i="61"/>
  <c r="CZ37" i="61"/>
  <c r="DA37" i="61"/>
  <c r="DB37" i="61"/>
  <c r="DC37" i="61"/>
  <c r="DD37" i="61"/>
  <c r="DE37" i="61"/>
  <c r="DF37" i="61"/>
  <c r="DG37" i="61"/>
  <c r="DH37" i="61"/>
  <c r="DI37" i="61"/>
  <c r="DJ37" i="61"/>
  <c r="DK37" i="61"/>
  <c r="DL37" i="61"/>
  <c r="DM37" i="61"/>
  <c r="DN37" i="61"/>
  <c r="DO37" i="61"/>
  <c r="DP37" i="61"/>
  <c r="DQ37" i="61"/>
  <c r="DR37" i="61"/>
  <c r="DS37" i="61"/>
  <c r="DT37" i="61"/>
  <c r="DU37" i="61"/>
  <c r="DV37" i="61"/>
  <c r="DW37" i="61"/>
  <c r="DX37" i="61"/>
  <c r="DY37" i="61"/>
  <c r="DZ37" i="61"/>
  <c r="EA37" i="61"/>
  <c r="EB37" i="61"/>
  <c r="EC37" i="61"/>
  <c r="ED37" i="61"/>
  <c r="EE37" i="61"/>
  <c r="EF37" i="61"/>
  <c r="EG37" i="61"/>
  <c r="EH37" i="61"/>
  <c r="EI37" i="61"/>
  <c r="EJ37" i="61"/>
  <c r="EK37" i="61"/>
  <c r="EL37" i="61"/>
  <c r="EM37" i="61"/>
  <c r="EN37" i="61"/>
  <c r="EO37" i="61"/>
  <c r="EP37" i="61"/>
  <c r="EQ37" i="61"/>
  <c r="ER37" i="61"/>
  <c r="ES37" i="61"/>
  <c r="ET37" i="61"/>
  <c r="EU37" i="61"/>
  <c r="EV37" i="61"/>
  <c r="EW37" i="61"/>
  <c r="EX37" i="61"/>
  <c r="EY37" i="61"/>
  <c r="EZ37" i="61"/>
  <c r="E38" i="61"/>
  <c r="F38" i="61"/>
  <c r="G38" i="61"/>
  <c r="H38" i="61"/>
  <c r="I38" i="61"/>
  <c r="J38" i="61"/>
  <c r="K38" i="61"/>
  <c r="L38" i="61"/>
  <c r="M38" i="61"/>
  <c r="N38" i="61"/>
  <c r="O38" i="61"/>
  <c r="P38" i="61"/>
  <c r="Q38" i="61"/>
  <c r="R38" i="61"/>
  <c r="S38" i="61"/>
  <c r="T38" i="61"/>
  <c r="U38" i="61"/>
  <c r="V38" i="61"/>
  <c r="W38" i="61"/>
  <c r="X38" i="61"/>
  <c r="Y38" i="61"/>
  <c r="Z38" i="61"/>
  <c r="AA38" i="61"/>
  <c r="AB38" i="61"/>
  <c r="AC38" i="61"/>
  <c r="AD38" i="61"/>
  <c r="AE38" i="61"/>
  <c r="AF38" i="61"/>
  <c r="AG38" i="61"/>
  <c r="AH38" i="61"/>
  <c r="AI38" i="61"/>
  <c r="AJ38" i="61"/>
  <c r="AK38" i="61"/>
  <c r="AL38" i="61"/>
  <c r="AM38" i="61"/>
  <c r="AN38" i="61"/>
  <c r="AO38" i="61"/>
  <c r="AP38" i="61"/>
  <c r="AQ38" i="61"/>
  <c r="AR38" i="61"/>
  <c r="AS38" i="61"/>
  <c r="AT38" i="61"/>
  <c r="AU38" i="61"/>
  <c r="AV38" i="61"/>
  <c r="AW38" i="61"/>
  <c r="AX38" i="61"/>
  <c r="AY38" i="61"/>
  <c r="AZ38" i="61"/>
  <c r="BA38" i="61"/>
  <c r="BB38" i="61"/>
  <c r="BC38" i="61"/>
  <c r="BD38" i="61"/>
  <c r="BE38" i="61"/>
  <c r="BF38" i="61"/>
  <c r="BG38" i="61"/>
  <c r="BH38" i="61"/>
  <c r="BI38" i="61"/>
  <c r="BJ38" i="61"/>
  <c r="BK38" i="61"/>
  <c r="BL38" i="61"/>
  <c r="BM38" i="61"/>
  <c r="BN38" i="61"/>
  <c r="BO38" i="61"/>
  <c r="BP38" i="61"/>
  <c r="BQ38" i="61"/>
  <c r="BR38" i="61"/>
  <c r="BS38" i="61"/>
  <c r="BT38" i="61"/>
  <c r="BU38" i="61"/>
  <c r="BV38" i="61"/>
  <c r="BW38" i="61"/>
  <c r="BX38" i="61"/>
  <c r="BY38" i="61"/>
  <c r="BZ38" i="61"/>
  <c r="CA38" i="61"/>
  <c r="CB38" i="61"/>
  <c r="CC38" i="61"/>
  <c r="CD38" i="61"/>
  <c r="CE38" i="61"/>
  <c r="CF38" i="61"/>
  <c r="CG38" i="61"/>
  <c r="CH38" i="61"/>
  <c r="CI38" i="61"/>
  <c r="CJ38" i="61"/>
  <c r="CK38" i="61"/>
  <c r="CL38" i="61"/>
  <c r="CM38" i="61"/>
  <c r="CN38" i="61"/>
  <c r="CO38" i="61"/>
  <c r="CP38" i="61"/>
  <c r="CQ38" i="61"/>
  <c r="CR38" i="61"/>
  <c r="CS38" i="61"/>
  <c r="CT38" i="61"/>
  <c r="CU38" i="61"/>
  <c r="CV38" i="61"/>
  <c r="CW38" i="61"/>
  <c r="CX38" i="61"/>
  <c r="CY38" i="61"/>
  <c r="CZ38" i="61"/>
  <c r="DA38" i="61"/>
  <c r="DB38" i="61"/>
  <c r="DC38" i="61"/>
  <c r="DD38" i="61"/>
  <c r="DE38" i="61"/>
  <c r="DF38" i="61"/>
  <c r="DG38" i="61"/>
  <c r="DH38" i="61"/>
  <c r="DI38" i="61"/>
  <c r="DJ38" i="61"/>
  <c r="DK38" i="61"/>
  <c r="DL38" i="61"/>
  <c r="DM38" i="61"/>
  <c r="DN38" i="61"/>
  <c r="DO38" i="61"/>
  <c r="DP38" i="61"/>
  <c r="DQ38" i="61"/>
  <c r="DR38" i="61"/>
  <c r="DS38" i="61"/>
  <c r="DT38" i="61"/>
  <c r="DU38" i="61"/>
  <c r="DV38" i="61"/>
  <c r="DW38" i="61"/>
  <c r="DX38" i="61"/>
  <c r="DY38" i="61"/>
  <c r="DZ38" i="61"/>
  <c r="EA38" i="61"/>
  <c r="EB38" i="61"/>
  <c r="EC38" i="61"/>
  <c r="ED38" i="61"/>
  <c r="EE38" i="61"/>
  <c r="EF38" i="61"/>
  <c r="EG38" i="61"/>
  <c r="EH38" i="61"/>
  <c r="EI38" i="61"/>
  <c r="EJ38" i="61"/>
  <c r="EK38" i="61"/>
  <c r="EL38" i="61"/>
  <c r="EM38" i="61"/>
  <c r="EN38" i="61"/>
  <c r="EO38" i="61"/>
  <c r="EP38" i="61"/>
  <c r="EQ38" i="61"/>
  <c r="ER38" i="61"/>
  <c r="ES38" i="61"/>
  <c r="ET38" i="61"/>
  <c r="EU38" i="61"/>
  <c r="EV38" i="61"/>
  <c r="EW38" i="61"/>
  <c r="EX38" i="61"/>
  <c r="EY38" i="61"/>
  <c r="EZ38" i="61"/>
  <c r="E39" i="61"/>
  <c r="F39" i="61"/>
  <c r="G39" i="61"/>
  <c r="H39" i="61"/>
  <c r="I39" i="61"/>
  <c r="J39" i="61"/>
  <c r="K39" i="61"/>
  <c r="L39" i="61"/>
  <c r="M39" i="61"/>
  <c r="N39" i="61"/>
  <c r="O39" i="61"/>
  <c r="P39" i="61"/>
  <c r="Q39" i="61"/>
  <c r="R39" i="61"/>
  <c r="S39" i="61"/>
  <c r="T39" i="61"/>
  <c r="U39" i="61"/>
  <c r="V39" i="61"/>
  <c r="W39" i="61"/>
  <c r="X39" i="61"/>
  <c r="Y39" i="61"/>
  <c r="Z39" i="61"/>
  <c r="AA39" i="61"/>
  <c r="AB39" i="61"/>
  <c r="AC39" i="61"/>
  <c r="AD39" i="61"/>
  <c r="AE39" i="61"/>
  <c r="AF39" i="61"/>
  <c r="AG39" i="61"/>
  <c r="AH39" i="61"/>
  <c r="AI39" i="61"/>
  <c r="AJ39" i="61"/>
  <c r="AK39" i="61"/>
  <c r="AL39" i="61"/>
  <c r="AM39" i="61"/>
  <c r="AN39" i="61"/>
  <c r="AO39" i="61"/>
  <c r="AP39" i="61"/>
  <c r="AQ39" i="61"/>
  <c r="AR39" i="61"/>
  <c r="AS39" i="61"/>
  <c r="AT39" i="61"/>
  <c r="AU39" i="61"/>
  <c r="AV39" i="61"/>
  <c r="AW39" i="61"/>
  <c r="AX39" i="61"/>
  <c r="AY39" i="61"/>
  <c r="AZ39" i="61"/>
  <c r="BA39" i="61"/>
  <c r="BB39" i="61"/>
  <c r="BC39" i="61"/>
  <c r="BD39" i="61"/>
  <c r="BE39" i="61"/>
  <c r="BF39" i="61"/>
  <c r="BG39" i="61"/>
  <c r="BH39" i="61"/>
  <c r="BI39" i="61"/>
  <c r="BJ39" i="61"/>
  <c r="BK39" i="61"/>
  <c r="BL39" i="61"/>
  <c r="BM39" i="61"/>
  <c r="BN39" i="61"/>
  <c r="BO39" i="61"/>
  <c r="BP39" i="61"/>
  <c r="BQ39" i="61"/>
  <c r="BR39" i="61"/>
  <c r="BS39" i="61"/>
  <c r="BT39" i="61"/>
  <c r="BU39" i="61"/>
  <c r="BV39" i="61"/>
  <c r="BW39" i="61"/>
  <c r="BX39" i="61"/>
  <c r="BY39" i="61"/>
  <c r="BZ39" i="61"/>
  <c r="CA39" i="61"/>
  <c r="CB39" i="61"/>
  <c r="CC39" i="61"/>
  <c r="CD39" i="61"/>
  <c r="CE39" i="61"/>
  <c r="CF39" i="61"/>
  <c r="CG39" i="61"/>
  <c r="CH39" i="61"/>
  <c r="CI39" i="61"/>
  <c r="CJ39" i="61"/>
  <c r="CK39" i="61"/>
  <c r="CL39" i="61"/>
  <c r="CM39" i="61"/>
  <c r="CN39" i="61"/>
  <c r="CO39" i="61"/>
  <c r="CP39" i="61"/>
  <c r="CQ39" i="61"/>
  <c r="CR39" i="61"/>
  <c r="CS39" i="61"/>
  <c r="CT39" i="61"/>
  <c r="CU39" i="61"/>
  <c r="CV39" i="61"/>
  <c r="CW39" i="61"/>
  <c r="CX39" i="61"/>
  <c r="CY39" i="61"/>
  <c r="CZ39" i="61"/>
  <c r="DA39" i="61"/>
  <c r="DB39" i="61"/>
  <c r="DC39" i="61"/>
  <c r="DD39" i="61"/>
  <c r="DE39" i="61"/>
  <c r="DF39" i="61"/>
  <c r="DG39" i="61"/>
  <c r="DH39" i="61"/>
  <c r="DI39" i="61"/>
  <c r="DJ39" i="61"/>
  <c r="DK39" i="61"/>
  <c r="DL39" i="61"/>
  <c r="DM39" i="61"/>
  <c r="DN39" i="61"/>
  <c r="DO39" i="61"/>
  <c r="DP39" i="61"/>
  <c r="DQ39" i="61"/>
  <c r="DR39" i="61"/>
  <c r="DS39" i="61"/>
  <c r="DT39" i="61"/>
  <c r="DU39" i="61"/>
  <c r="DV39" i="61"/>
  <c r="DW39" i="61"/>
  <c r="DX39" i="61"/>
  <c r="DY39" i="61"/>
  <c r="DZ39" i="61"/>
  <c r="EA39" i="61"/>
  <c r="EB39" i="61"/>
  <c r="EC39" i="61"/>
  <c r="ED39" i="61"/>
  <c r="EE39" i="61"/>
  <c r="EF39" i="61"/>
  <c r="EG39" i="61"/>
  <c r="EH39" i="61"/>
  <c r="EI39" i="61"/>
  <c r="EJ39" i="61"/>
  <c r="EK39" i="61"/>
  <c r="EL39" i="61"/>
  <c r="EM39" i="61"/>
  <c r="EN39" i="61"/>
  <c r="EO39" i="61"/>
  <c r="EP39" i="61"/>
  <c r="EQ39" i="61"/>
  <c r="ER39" i="61"/>
  <c r="ES39" i="61"/>
  <c r="ET39" i="61"/>
  <c r="EU39" i="61"/>
  <c r="EV39" i="61"/>
  <c r="EW39" i="61"/>
  <c r="EX39" i="61"/>
  <c r="EY39" i="61"/>
  <c r="EZ39" i="61"/>
  <c r="E40" i="61"/>
  <c r="F40" i="61"/>
  <c r="G40" i="61"/>
  <c r="H40" i="61"/>
  <c r="I40" i="61"/>
  <c r="J40" i="61"/>
  <c r="K40" i="61"/>
  <c r="L40" i="61"/>
  <c r="M40" i="61"/>
  <c r="N40" i="61"/>
  <c r="O40" i="61"/>
  <c r="P40" i="61"/>
  <c r="Q40" i="61"/>
  <c r="R40" i="61"/>
  <c r="S40" i="61"/>
  <c r="T40" i="61"/>
  <c r="U40" i="61"/>
  <c r="V40" i="61"/>
  <c r="W40" i="61"/>
  <c r="X40" i="61"/>
  <c r="Y40" i="61"/>
  <c r="Z40" i="61"/>
  <c r="AA40" i="61"/>
  <c r="AB40" i="61"/>
  <c r="AC40" i="61"/>
  <c r="AD40" i="61"/>
  <c r="AE40" i="61"/>
  <c r="AF40" i="61"/>
  <c r="AG40" i="61"/>
  <c r="AH40" i="61"/>
  <c r="AI40" i="61"/>
  <c r="AJ40" i="61"/>
  <c r="AK40" i="61"/>
  <c r="AL40" i="61"/>
  <c r="AM40" i="61"/>
  <c r="AN40" i="61"/>
  <c r="AO40" i="61"/>
  <c r="AP40" i="61"/>
  <c r="AQ40" i="61"/>
  <c r="AR40" i="61"/>
  <c r="AS40" i="61"/>
  <c r="AT40" i="61"/>
  <c r="AU40" i="61"/>
  <c r="AV40" i="61"/>
  <c r="AW40" i="61"/>
  <c r="AX40" i="61"/>
  <c r="AY40" i="61"/>
  <c r="AZ40" i="61"/>
  <c r="BA40" i="61"/>
  <c r="BB40" i="61"/>
  <c r="BC40" i="61"/>
  <c r="BD40" i="61"/>
  <c r="BE40" i="61"/>
  <c r="BF40" i="61"/>
  <c r="BG40" i="61"/>
  <c r="BH40" i="61"/>
  <c r="BI40" i="61"/>
  <c r="BJ40" i="61"/>
  <c r="BK40" i="61"/>
  <c r="BL40" i="61"/>
  <c r="BM40" i="61"/>
  <c r="BN40" i="61"/>
  <c r="BO40" i="61"/>
  <c r="BP40" i="61"/>
  <c r="BQ40" i="61"/>
  <c r="BR40" i="61"/>
  <c r="BS40" i="61"/>
  <c r="BT40" i="61"/>
  <c r="BU40" i="61"/>
  <c r="BV40" i="61"/>
  <c r="BW40" i="61"/>
  <c r="BX40" i="61"/>
  <c r="BY40" i="61"/>
  <c r="BZ40" i="61"/>
  <c r="CA40" i="61"/>
  <c r="CB40" i="61"/>
  <c r="CC40" i="61"/>
  <c r="CD40" i="61"/>
  <c r="CE40" i="61"/>
  <c r="CF40" i="61"/>
  <c r="CG40" i="61"/>
  <c r="CH40" i="61"/>
  <c r="CI40" i="61"/>
  <c r="CJ40" i="61"/>
  <c r="CK40" i="61"/>
  <c r="CL40" i="61"/>
  <c r="CM40" i="61"/>
  <c r="CN40" i="61"/>
  <c r="CO40" i="61"/>
  <c r="CP40" i="61"/>
  <c r="CQ40" i="61"/>
  <c r="CR40" i="61"/>
  <c r="CS40" i="61"/>
  <c r="CT40" i="61"/>
  <c r="CU40" i="61"/>
  <c r="CV40" i="61"/>
  <c r="CW40" i="61"/>
  <c r="CX40" i="61"/>
  <c r="CY40" i="61"/>
  <c r="CZ40" i="61"/>
  <c r="DA40" i="61"/>
  <c r="DB40" i="61"/>
  <c r="DC40" i="61"/>
  <c r="DD40" i="61"/>
  <c r="DE40" i="61"/>
  <c r="DF40" i="61"/>
  <c r="DG40" i="61"/>
  <c r="DH40" i="61"/>
  <c r="DI40" i="61"/>
  <c r="DJ40" i="61"/>
  <c r="DK40" i="61"/>
  <c r="DL40" i="61"/>
  <c r="DM40" i="61"/>
  <c r="DN40" i="61"/>
  <c r="DO40" i="61"/>
  <c r="DP40" i="61"/>
  <c r="DQ40" i="61"/>
  <c r="DR40" i="61"/>
  <c r="DS40" i="61"/>
  <c r="DT40" i="61"/>
  <c r="DU40" i="61"/>
  <c r="DV40" i="61"/>
  <c r="DW40" i="61"/>
  <c r="DX40" i="61"/>
  <c r="DY40" i="61"/>
  <c r="DZ40" i="61"/>
  <c r="EA40" i="61"/>
  <c r="EB40" i="61"/>
  <c r="EC40" i="61"/>
  <c r="ED40" i="61"/>
  <c r="EE40" i="61"/>
  <c r="EF40" i="61"/>
  <c r="EG40" i="61"/>
  <c r="EH40" i="61"/>
  <c r="EI40" i="61"/>
  <c r="EJ40" i="61"/>
  <c r="EK40" i="61"/>
  <c r="EL40" i="61"/>
  <c r="EM40" i="61"/>
  <c r="EN40" i="61"/>
  <c r="EO40" i="61"/>
  <c r="EP40" i="61"/>
  <c r="EQ40" i="61"/>
  <c r="ER40" i="61"/>
  <c r="ES40" i="61"/>
  <c r="ET40" i="61"/>
  <c r="EU40" i="61"/>
  <c r="EV40" i="61"/>
  <c r="EW40" i="61"/>
  <c r="EX40" i="61"/>
  <c r="EY40" i="61"/>
  <c r="EZ40" i="61"/>
  <c r="E41" i="61"/>
  <c r="F41" i="61"/>
  <c r="G41" i="61"/>
  <c r="H41" i="61"/>
  <c r="I41" i="61"/>
  <c r="J41" i="61"/>
  <c r="K41" i="61"/>
  <c r="L41" i="61"/>
  <c r="M41" i="61"/>
  <c r="N41" i="61"/>
  <c r="O41" i="61"/>
  <c r="P41" i="61"/>
  <c r="Q41" i="61"/>
  <c r="R41" i="61"/>
  <c r="S41" i="61"/>
  <c r="T41" i="61"/>
  <c r="U41" i="61"/>
  <c r="V41" i="61"/>
  <c r="W41" i="61"/>
  <c r="X41" i="61"/>
  <c r="Y41" i="61"/>
  <c r="Z41" i="61"/>
  <c r="AA41" i="61"/>
  <c r="AB41" i="61"/>
  <c r="AC41" i="61"/>
  <c r="AD41" i="61"/>
  <c r="AE41" i="61"/>
  <c r="AF41" i="61"/>
  <c r="AG41" i="61"/>
  <c r="AH41" i="61"/>
  <c r="AI41" i="61"/>
  <c r="AJ41" i="61"/>
  <c r="AK41" i="61"/>
  <c r="AL41" i="61"/>
  <c r="AM41" i="61"/>
  <c r="AN41" i="61"/>
  <c r="AO41" i="61"/>
  <c r="AP41" i="61"/>
  <c r="AQ41" i="61"/>
  <c r="AR41" i="61"/>
  <c r="AS41" i="61"/>
  <c r="AT41" i="61"/>
  <c r="AU41" i="61"/>
  <c r="AV41" i="61"/>
  <c r="AW41" i="61"/>
  <c r="AX41" i="61"/>
  <c r="AY41" i="61"/>
  <c r="AZ41" i="61"/>
  <c r="BA41" i="61"/>
  <c r="BB41" i="61"/>
  <c r="BC41" i="61"/>
  <c r="BD41" i="61"/>
  <c r="BE41" i="61"/>
  <c r="BF41" i="61"/>
  <c r="BG41" i="61"/>
  <c r="BH41" i="61"/>
  <c r="BI41" i="61"/>
  <c r="BJ41" i="61"/>
  <c r="BK41" i="61"/>
  <c r="BL41" i="61"/>
  <c r="BM41" i="61"/>
  <c r="BN41" i="61"/>
  <c r="BO41" i="61"/>
  <c r="BP41" i="61"/>
  <c r="BQ41" i="61"/>
  <c r="BR41" i="61"/>
  <c r="BS41" i="61"/>
  <c r="BT41" i="61"/>
  <c r="BU41" i="61"/>
  <c r="BV41" i="61"/>
  <c r="BW41" i="61"/>
  <c r="BX41" i="61"/>
  <c r="BY41" i="61"/>
  <c r="BZ41" i="61"/>
  <c r="CA41" i="61"/>
  <c r="CB41" i="61"/>
  <c r="CC41" i="61"/>
  <c r="CD41" i="61"/>
  <c r="CE41" i="61"/>
  <c r="CF41" i="61"/>
  <c r="CG41" i="61"/>
  <c r="CH41" i="61"/>
  <c r="CI41" i="61"/>
  <c r="CJ41" i="61"/>
  <c r="CK41" i="61"/>
  <c r="CL41" i="61"/>
  <c r="CM41" i="61"/>
  <c r="CN41" i="61"/>
  <c r="CO41" i="61"/>
  <c r="CP41" i="61"/>
  <c r="CQ41" i="61"/>
  <c r="CR41" i="61"/>
  <c r="CS41" i="61"/>
  <c r="CT41" i="61"/>
  <c r="CU41" i="61"/>
  <c r="CV41" i="61"/>
  <c r="CW41" i="61"/>
  <c r="CX41" i="61"/>
  <c r="CY41" i="61"/>
  <c r="CZ41" i="61"/>
  <c r="DA41" i="61"/>
  <c r="DB41" i="61"/>
  <c r="DC41" i="61"/>
  <c r="DD41" i="61"/>
  <c r="DE41" i="61"/>
  <c r="DF41" i="61"/>
  <c r="DG41" i="61"/>
  <c r="DH41" i="61"/>
  <c r="DI41" i="61"/>
  <c r="DJ41" i="61"/>
  <c r="DK41" i="61"/>
  <c r="DL41" i="61"/>
  <c r="DM41" i="61"/>
  <c r="DN41" i="61"/>
  <c r="DO41" i="61"/>
  <c r="DP41" i="61"/>
  <c r="DQ41" i="61"/>
  <c r="DR41" i="61"/>
  <c r="DS41" i="61"/>
  <c r="DT41" i="61"/>
  <c r="DU41" i="61"/>
  <c r="DV41" i="61"/>
  <c r="DW41" i="61"/>
  <c r="DX41" i="61"/>
  <c r="DY41" i="61"/>
  <c r="DZ41" i="61"/>
  <c r="EA41" i="61"/>
  <c r="EB41" i="61"/>
  <c r="EC41" i="61"/>
  <c r="ED41" i="61"/>
  <c r="EE41" i="61"/>
  <c r="EF41" i="61"/>
  <c r="EG41" i="61"/>
  <c r="EH41" i="61"/>
  <c r="EI41" i="61"/>
  <c r="EJ41" i="61"/>
  <c r="EK41" i="61"/>
  <c r="EL41" i="61"/>
  <c r="EM41" i="61"/>
  <c r="EN41" i="61"/>
  <c r="EO41" i="61"/>
  <c r="EP41" i="61"/>
  <c r="EQ41" i="61"/>
  <c r="ER41" i="61"/>
  <c r="ES41" i="61"/>
  <c r="ET41" i="61"/>
  <c r="EU41" i="61"/>
  <c r="EV41" i="61"/>
  <c r="EW41" i="61"/>
  <c r="EX41" i="61"/>
  <c r="EY41" i="61"/>
  <c r="EZ41" i="61"/>
  <c r="E42" i="61"/>
  <c r="F42" i="61"/>
  <c r="G42" i="61"/>
  <c r="H42" i="61"/>
  <c r="I42" i="61"/>
  <c r="J42" i="61"/>
  <c r="K42" i="61"/>
  <c r="L42" i="61"/>
  <c r="M42" i="61"/>
  <c r="N42" i="61"/>
  <c r="O42" i="61"/>
  <c r="P42" i="61"/>
  <c r="Q42" i="61"/>
  <c r="R42" i="61"/>
  <c r="S42" i="61"/>
  <c r="T42" i="61"/>
  <c r="U42" i="61"/>
  <c r="V42" i="61"/>
  <c r="W42" i="61"/>
  <c r="X42" i="61"/>
  <c r="Y42" i="61"/>
  <c r="Z42" i="61"/>
  <c r="AA42" i="61"/>
  <c r="AB42" i="61"/>
  <c r="AC42" i="61"/>
  <c r="AD42" i="61"/>
  <c r="AE42" i="61"/>
  <c r="AF42" i="61"/>
  <c r="AG42" i="61"/>
  <c r="AH42" i="61"/>
  <c r="AI42" i="61"/>
  <c r="AJ42" i="61"/>
  <c r="AK42" i="61"/>
  <c r="AL42" i="61"/>
  <c r="AM42" i="61"/>
  <c r="AN42" i="61"/>
  <c r="AO42" i="61"/>
  <c r="AP42" i="61"/>
  <c r="AQ42" i="61"/>
  <c r="AR42" i="61"/>
  <c r="AS42" i="61"/>
  <c r="AT42" i="61"/>
  <c r="AU42" i="61"/>
  <c r="AV42" i="61"/>
  <c r="AW42" i="61"/>
  <c r="AX42" i="61"/>
  <c r="AY42" i="61"/>
  <c r="AZ42" i="61"/>
  <c r="BA42" i="61"/>
  <c r="BB42" i="61"/>
  <c r="BC42" i="61"/>
  <c r="BD42" i="61"/>
  <c r="BE42" i="61"/>
  <c r="BF42" i="61"/>
  <c r="BG42" i="61"/>
  <c r="BH42" i="61"/>
  <c r="BI42" i="61"/>
  <c r="BJ42" i="61"/>
  <c r="BK42" i="61"/>
  <c r="BL42" i="61"/>
  <c r="BM42" i="61"/>
  <c r="BN42" i="61"/>
  <c r="BO42" i="61"/>
  <c r="BP42" i="61"/>
  <c r="BQ42" i="61"/>
  <c r="BR42" i="61"/>
  <c r="BS42" i="61"/>
  <c r="BT42" i="61"/>
  <c r="BU42" i="61"/>
  <c r="BV42" i="61"/>
  <c r="BW42" i="61"/>
  <c r="BX42" i="61"/>
  <c r="BY42" i="61"/>
  <c r="BZ42" i="61"/>
  <c r="CA42" i="61"/>
  <c r="CB42" i="61"/>
  <c r="CC42" i="61"/>
  <c r="CD42" i="61"/>
  <c r="CE42" i="61"/>
  <c r="CF42" i="61"/>
  <c r="CG42" i="61"/>
  <c r="CH42" i="61"/>
  <c r="CI42" i="61"/>
  <c r="CJ42" i="61"/>
  <c r="CK42" i="61"/>
  <c r="CL42" i="61"/>
  <c r="CM42" i="61"/>
  <c r="CN42" i="61"/>
  <c r="CO42" i="61"/>
  <c r="CP42" i="61"/>
  <c r="CQ42" i="61"/>
  <c r="CR42" i="61"/>
  <c r="CS42" i="61"/>
  <c r="CT42" i="61"/>
  <c r="CU42" i="61"/>
  <c r="CV42" i="61"/>
  <c r="CW42" i="61"/>
  <c r="CX42" i="61"/>
  <c r="CY42" i="61"/>
  <c r="CZ42" i="61"/>
  <c r="DA42" i="61"/>
  <c r="DB42" i="61"/>
  <c r="DC42" i="61"/>
  <c r="DD42" i="61"/>
  <c r="DE42" i="61"/>
  <c r="DF42" i="61"/>
  <c r="DG42" i="61"/>
  <c r="DH42" i="61"/>
  <c r="DI42" i="61"/>
  <c r="DJ42" i="61"/>
  <c r="DK42" i="61"/>
  <c r="DL42" i="61"/>
  <c r="DM42" i="61"/>
  <c r="DN42" i="61"/>
  <c r="DO42" i="61"/>
  <c r="DP42" i="61"/>
  <c r="DQ42" i="61"/>
  <c r="DR42" i="61"/>
  <c r="DS42" i="61"/>
  <c r="DT42" i="61"/>
  <c r="DU42" i="61"/>
  <c r="DV42" i="61"/>
  <c r="DW42" i="61"/>
  <c r="DX42" i="61"/>
  <c r="DY42" i="61"/>
  <c r="DZ42" i="61"/>
  <c r="EA42" i="61"/>
  <c r="EB42" i="61"/>
  <c r="EC42" i="61"/>
  <c r="ED42" i="61"/>
  <c r="EE42" i="61"/>
  <c r="EF42" i="61"/>
  <c r="EG42" i="61"/>
  <c r="EH42" i="61"/>
  <c r="EI42" i="61"/>
  <c r="EJ42" i="61"/>
  <c r="EK42" i="61"/>
  <c r="EL42" i="61"/>
  <c r="EM42" i="61"/>
  <c r="EN42" i="61"/>
  <c r="EO42" i="61"/>
  <c r="EP42" i="61"/>
  <c r="EQ42" i="61"/>
  <c r="ER42" i="61"/>
  <c r="ES42" i="61"/>
  <c r="ET42" i="61"/>
  <c r="EU42" i="61"/>
  <c r="EV42" i="61"/>
  <c r="EW42" i="61"/>
  <c r="EX42" i="61"/>
  <c r="EY42" i="61"/>
  <c r="EZ42" i="61"/>
  <c r="E43" i="61"/>
  <c r="F43" i="61"/>
  <c r="G43" i="61"/>
  <c r="H43" i="61"/>
  <c r="I43" i="61"/>
  <c r="J43" i="61"/>
  <c r="K43" i="61"/>
  <c r="L43" i="61"/>
  <c r="M43" i="61"/>
  <c r="N43" i="61"/>
  <c r="O43" i="61"/>
  <c r="P43" i="61"/>
  <c r="Q43" i="61"/>
  <c r="R43" i="61"/>
  <c r="S43" i="61"/>
  <c r="T43" i="61"/>
  <c r="U43" i="61"/>
  <c r="V43" i="61"/>
  <c r="W43" i="61"/>
  <c r="X43" i="61"/>
  <c r="Y43" i="61"/>
  <c r="Z43" i="61"/>
  <c r="AA43" i="61"/>
  <c r="AB43" i="61"/>
  <c r="AC43" i="61"/>
  <c r="AD43" i="61"/>
  <c r="AE43" i="61"/>
  <c r="AF43" i="61"/>
  <c r="AG43" i="61"/>
  <c r="AH43" i="61"/>
  <c r="AI43" i="61"/>
  <c r="AJ43" i="61"/>
  <c r="AK43" i="61"/>
  <c r="AL43" i="61"/>
  <c r="AM43" i="61"/>
  <c r="AN43" i="61"/>
  <c r="AO43" i="61"/>
  <c r="AP43" i="61"/>
  <c r="AQ43" i="61"/>
  <c r="AR43" i="61"/>
  <c r="AS43" i="61"/>
  <c r="AT43" i="61"/>
  <c r="AU43" i="61"/>
  <c r="AV43" i="61"/>
  <c r="AW43" i="61"/>
  <c r="AX43" i="61"/>
  <c r="AY43" i="61"/>
  <c r="AZ43" i="61"/>
  <c r="BA43" i="61"/>
  <c r="BB43" i="61"/>
  <c r="BC43" i="61"/>
  <c r="BD43" i="61"/>
  <c r="BE43" i="61"/>
  <c r="BF43" i="61"/>
  <c r="BG43" i="61"/>
  <c r="BH43" i="61"/>
  <c r="BI43" i="61"/>
  <c r="BJ43" i="61"/>
  <c r="BK43" i="61"/>
  <c r="BL43" i="61"/>
  <c r="BM43" i="61"/>
  <c r="BN43" i="61"/>
  <c r="BO43" i="61"/>
  <c r="BP43" i="61"/>
  <c r="BQ43" i="61"/>
  <c r="BR43" i="61"/>
  <c r="BS43" i="61"/>
  <c r="BT43" i="61"/>
  <c r="BU43" i="61"/>
  <c r="BV43" i="61"/>
  <c r="BW43" i="61"/>
  <c r="BX43" i="61"/>
  <c r="BY43" i="61"/>
  <c r="BZ43" i="61"/>
  <c r="CA43" i="61"/>
  <c r="CB43" i="61"/>
  <c r="CC43" i="61"/>
  <c r="CD43" i="61"/>
  <c r="CE43" i="61"/>
  <c r="CF43" i="61"/>
  <c r="CG43" i="61"/>
  <c r="CH43" i="61"/>
  <c r="CI43" i="61"/>
  <c r="CJ43" i="61"/>
  <c r="CK43" i="61"/>
  <c r="CL43" i="61"/>
  <c r="CM43" i="61"/>
  <c r="CN43" i="61"/>
  <c r="CO43" i="61"/>
  <c r="CP43" i="61"/>
  <c r="CQ43" i="61"/>
  <c r="CR43" i="61"/>
  <c r="CS43" i="61"/>
  <c r="CT43" i="61"/>
  <c r="CU43" i="61"/>
  <c r="CV43" i="61"/>
  <c r="CW43" i="61"/>
  <c r="CX43" i="61"/>
  <c r="CY43" i="61"/>
  <c r="CZ43" i="61"/>
  <c r="DA43" i="61"/>
  <c r="DB43" i="61"/>
  <c r="DC43" i="61"/>
  <c r="DD43" i="61"/>
  <c r="DE43" i="61"/>
  <c r="DF43" i="61"/>
  <c r="DG43" i="61"/>
  <c r="DH43" i="61"/>
  <c r="DI43" i="61"/>
  <c r="DJ43" i="61"/>
  <c r="DK43" i="61"/>
  <c r="DL43" i="61"/>
  <c r="DM43" i="61"/>
  <c r="DN43" i="61"/>
  <c r="DO43" i="61"/>
  <c r="DP43" i="61"/>
  <c r="DQ43" i="61"/>
  <c r="DR43" i="61"/>
  <c r="DS43" i="61"/>
  <c r="DT43" i="61"/>
  <c r="DU43" i="61"/>
  <c r="DV43" i="61"/>
  <c r="DW43" i="61"/>
  <c r="DX43" i="61"/>
  <c r="DY43" i="61"/>
  <c r="DZ43" i="61"/>
  <c r="EA43" i="61"/>
  <c r="EB43" i="61"/>
  <c r="EC43" i="61"/>
  <c r="ED43" i="61"/>
  <c r="EE43" i="61"/>
  <c r="EF43" i="61"/>
  <c r="EG43" i="61"/>
  <c r="EH43" i="61"/>
  <c r="EI43" i="61"/>
  <c r="EJ43" i="61"/>
  <c r="EK43" i="61"/>
  <c r="EL43" i="61"/>
  <c r="EM43" i="61"/>
  <c r="EN43" i="61"/>
  <c r="EO43" i="61"/>
  <c r="EP43" i="61"/>
  <c r="EQ43" i="61"/>
  <c r="ER43" i="61"/>
  <c r="ES43" i="61"/>
  <c r="ET43" i="61"/>
  <c r="EU43" i="61"/>
  <c r="EV43" i="61"/>
  <c r="EW43" i="61"/>
  <c r="EX43" i="61"/>
  <c r="EY43" i="61"/>
  <c r="EZ43" i="61"/>
  <c r="E44" i="61"/>
  <c r="F44" i="61"/>
  <c r="G44" i="61"/>
  <c r="H44" i="61"/>
  <c r="I44" i="61"/>
  <c r="J44" i="61"/>
  <c r="K44" i="61"/>
  <c r="L44" i="61"/>
  <c r="M44" i="61"/>
  <c r="N44" i="61"/>
  <c r="O44" i="61"/>
  <c r="P44" i="61"/>
  <c r="Q44" i="61"/>
  <c r="R44" i="61"/>
  <c r="S44" i="61"/>
  <c r="T44" i="61"/>
  <c r="U44" i="61"/>
  <c r="V44" i="61"/>
  <c r="W44" i="61"/>
  <c r="X44" i="61"/>
  <c r="Y44" i="61"/>
  <c r="Z44" i="61"/>
  <c r="AA44" i="61"/>
  <c r="AB44" i="61"/>
  <c r="AC44" i="61"/>
  <c r="AD44" i="61"/>
  <c r="AE44" i="61"/>
  <c r="AF44" i="61"/>
  <c r="AG44" i="61"/>
  <c r="AH44" i="61"/>
  <c r="AI44" i="61"/>
  <c r="AJ44" i="61"/>
  <c r="AK44" i="61"/>
  <c r="AL44" i="61"/>
  <c r="AM44" i="61"/>
  <c r="AN44" i="61"/>
  <c r="AO44" i="61"/>
  <c r="AP44" i="61"/>
  <c r="AQ44" i="61"/>
  <c r="AR44" i="61"/>
  <c r="AS44" i="61"/>
  <c r="AT44" i="61"/>
  <c r="AU44" i="61"/>
  <c r="AV44" i="61"/>
  <c r="AW44" i="61"/>
  <c r="AX44" i="61"/>
  <c r="AY44" i="61"/>
  <c r="AZ44" i="61"/>
  <c r="BA44" i="61"/>
  <c r="BB44" i="61"/>
  <c r="BC44" i="61"/>
  <c r="BD44" i="61"/>
  <c r="BE44" i="61"/>
  <c r="BF44" i="61"/>
  <c r="BG44" i="61"/>
  <c r="BH44" i="61"/>
  <c r="BI44" i="61"/>
  <c r="BJ44" i="61"/>
  <c r="BK44" i="61"/>
  <c r="BL44" i="61"/>
  <c r="BM44" i="61"/>
  <c r="BN44" i="61"/>
  <c r="BO44" i="61"/>
  <c r="BP44" i="61"/>
  <c r="BQ44" i="61"/>
  <c r="BR44" i="61"/>
  <c r="BS44" i="61"/>
  <c r="BT44" i="61"/>
  <c r="BU44" i="61"/>
  <c r="BV44" i="61"/>
  <c r="BW44" i="61"/>
  <c r="BX44" i="61"/>
  <c r="BY44" i="61"/>
  <c r="BZ44" i="61"/>
  <c r="CA44" i="61"/>
  <c r="CB44" i="61"/>
  <c r="CC44" i="61"/>
  <c r="CD44" i="61"/>
  <c r="CE44" i="61"/>
  <c r="CF44" i="61"/>
  <c r="CG44" i="61"/>
  <c r="CH44" i="61"/>
  <c r="CI44" i="61"/>
  <c r="CJ44" i="61"/>
  <c r="CK44" i="61"/>
  <c r="CL44" i="61"/>
  <c r="CM44" i="61"/>
  <c r="CN44" i="61"/>
  <c r="CO44" i="61"/>
  <c r="CP44" i="61"/>
  <c r="CQ44" i="61"/>
  <c r="CR44" i="61"/>
  <c r="CS44" i="61"/>
  <c r="CT44" i="61"/>
  <c r="CU44" i="61"/>
  <c r="CV44" i="61"/>
  <c r="CW44" i="61"/>
  <c r="CX44" i="61"/>
  <c r="CY44" i="61"/>
  <c r="CZ44" i="61"/>
  <c r="DA44" i="61"/>
  <c r="DB44" i="61"/>
  <c r="DC44" i="61"/>
  <c r="DD44" i="61"/>
  <c r="DE44" i="61"/>
  <c r="DF44" i="61"/>
  <c r="DG44" i="61"/>
  <c r="DH44" i="61"/>
  <c r="DI44" i="61"/>
  <c r="DJ44" i="61"/>
  <c r="DK44" i="61"/>
  <c r="DL44" i="61"/>
  <c r="DM44" i="61"/>
  <c r="DN44" i="61"/>
  <c r="DO44" i="61"/>
  <c r="DP44" i="61"/>
  <c r="DQ44" i="61"/>
  <c r="DR44" i="61"/>
  <c r="DS44" i="61"/>
  <c r="DT44" i="61"/>
  <c r="DU44" i="61"/>
  <c r="DV44" i="61"/>
  <c r="DW44" i="61"/>
  <c r="DX44" i="61"/>
  <c r="DY44" i="61"/>
  <c r="DZ44" i="61"/>
  <c r="EA44" i="61"/>
  <c r="EB44" i="61"/>
  <c r="EC44" i="61"/>
  <c r="ED44" i="61"/>
  <c r="EE44" i="61"/>
  <c r="EF44" i="61"/>
  <c r="EG44" i="61"/>
  <c r="EH44" i="61"/>
  <c r="EI44" i="61"/>
  <c r="EJ44" i="61"/>
  <c r="EK44" i="61"/>
  <c r="EL44" i="61"/>
  <c r="EM44" i="61"/>
  <c r="EN44" i="61"/>
  <c r="EO44" i="61"/>
  <c r="EP44" i="61"/>
  <c r="EQ44" i="61"/>
  <c r="ER44" i="61"/>
  <c r="ES44" i="61"/>
  <c r="ET44" i="61"/>
  <c r="EU44" i="61"/>
  <c r="EV44" i="61"/>
  <c r="EW44" i="61"/>
  <c r="EX44" i="61"/>
  <c r="EY44" i="61"/>
  <c r="EZ44" i="61"/>
  <c r="E45" i="61"/>
  <c r="F45" i="61"/>
  <c r="G45" i="61"/>
  <c r="H45" i="61"/>
  <c r="I45" i="61"/>
  <c r="J45" i="61"/>
  <c r="K45" i="61"/>
  <c r="L45" i="61"/>
  <c r="M45" i="61"/>
  <c r="N45" i="61"/>
  <c r="O45" i="61"/>
  <c r="P45" i="61"/>
  <c r="Q45" i="61"/>
  <c r="R45" i="61"/>
  <c r="S45" i="61"/>
  <c r="T45" i="61"/>
  <c r="U45" i="61"/>
  <c r="V45" i="61"/>
  <c r="W45" i="61"/>
  <c r="X45" i="61"/>
  <c r="Y45" i="61"/>
  <c r="Z45" i="61"/>
  <c r="AA45" i="61"/>
  <c r="AB45" i="61"/>
  <c r="AC45" i="61"/>
  <c r="AD45" i="61"/>
  <c r="AE45" i="61"/>
  <c r="AF45" i="61"/>
  <c r="AG45" i="61"/>
  <c r="AH45" i="61"/>
  <c r="AI45" i="61"/>
  <c r="AJ45" i="61"/>
  <c r="AK45" i="61"/>
  <c r="AL45" i="61"/>
  <c r="AM45" i="61"/>
  <c r="AN45" i="61"/>
  <c r="AO45" i="61"/>
  <c r="AP45" i="61"/>
  <c r="AQ45" i="61"/>
  <c r="AR45" i="61"/>
  <c r="AS45" i="61"/>
  <c r="AT45" i="61"/>
  <c r="AU45" i="61"/>
  <c r="AV45" i="61"/>
  <c r="AW45" i="61"/>
  <c r="AX45" i="61"/>
  <c r="AY45" i="61"/>
  <c r="AZ45" i="61"/>
  <c r="BA45" i="61"/>
  <c r="BB45" i="61"/>
  <c r="BC45" i="61"/>
  <c r="BD45" i="61"/>
  <c r="BE45" i="61"/>
  <c r="BF45" i="61"/>
  <c r="BG45" i="61"/>
  <c r="BH45" i="61"/>
  <c r="BI45" i="61"/>
  <c r="BJ45" i="61"/>
  <c r="BK45" i="61"/>
  <c r="BL45" i="61"/>
  <c r="BM45" i="61"/>
  <c r="BN45" i="61"/>
  <c r="BO45" i="61"/>
  <c r="BP45" i="61"/>
  <c r="BQ45" i="61"/>
  <c r="BR45" i="61"/>
  <c r="BS45" i="61"/>
  <c r="BT45" i="61"/>
  <c r="BU45" i="61"/>
  <c r="BV45" i="61"/>
  <c r="BW45" i="61"/>
  <c r="BX45" i="61"/>
  <c r="BY45" i="61"/>
  <c r="BZ45" i="61"/>
  <c r="CA45" i="61"/>
  <c r="CB45" i="61"/>
  <c r="CC45" i="61"/>
  <c r="CD45" i="61"/>
  <c r="CE45" i="61"/>
  <c r="CF45" i="61"/>
  <c r="CG45" i="61"/>
  <c r="CH45" i="61"/>
  <c r="CI45" i="61"/>
  <c r="CJ45" i="61"/>
  <c r="CK45" i="61"/>
  <c r="CL45" i="61"/>
  <c r="CM45" i="61"/>
  <c r="CN45" i="61"/>
  <c r="CO45" i="61"/>
  <c r="CP45" i="61"/>
  <c r="CQ45" i="61"/>
  <c r="CR45" i="61"/>
  <c r="CS45" i="61"/>
  <c r="CT45" i="61"/>
  <c r="CU45" i="61"/>
  <c r="CV45" i="61"/>
  <c r="CW45" i="61"/>
  <c r="CX45" i="61"/>
  <c r="CY45" i="61"/>
  <c r="CZ45" i="61"/>
  <c r="DA45" i="61"/>
  <c r="DB45" i="61"/>
  <c r="DC45" i="61"/>
  <c r="DD45" i="61"/>
  <c r="DE45" i="61"/>
  <c r="DF45" i="61"/>
  <c r="DG45" i="61"/>
  <c r="DH45" i="61"/>
  <c r="DI45" i="61"/>
  <c r="DJ45" i="61"/>
  <c r="DK45" i="61"/>
  <c r="DL45" i="61"/>
  <c r="DM45" i="61"/>
  <c r="DN45" i="61"/>
  <c r="DO45" i="61"/>
  <c r="DP45" i="61"/>
  <c r="DQ45" i="61"/>
  <c r="DR45" i="61"/>
  <c r="DS45" i="61"/>
  <c r="DT45" i="61"/>
  <c r="DU45" i="61"/>
  <c r="DV45" i="61"/>
  <c r="DW45" i="61"/>
  <c r="DX45" i="61"/>
  <c r="DY45" i="61"/>
  <c r="DZ45" i="61"/>
  <c r="EA45" i="61"/>
  <c r="EB45" i="61"/>
  <c r="EC45" i="61"/>
  <c r="ED45" i="61"/>
  <c r="EE45" i="61"/>
  <c r="EF45" i="61"/>
  <c r="EG45" i="61"/>
  <c r="EH45" i="61"/>
  <c r="EI45" i="61"/>
  <c r="EJ45" i="61"/>
  <c r="EK45" i="61"/>
  <c r="EL45" i="61"/>
  <c r="EM45" i="61"/>
  <c r="EN45" i="61"/>
  <c r="EO45" i="61"/>
  <c r="EP45" i="61"/>
  <c r="EQ45" i="61"/>
  <c r="ER45" i="61"/>
  <c r="ES45" i="61"/>
  <c r="ET45" i="61"/>
  <c r="EU45" i="61"/>
  <c r="EV45" i="61"/>
  <c r="EW45" i="61"/>
  <c r="EX45" i="61"/>
  <c r="EY45" i="61"/>
  <c r="EZ45" i="61"/>
  <c r="D5" i="61"/>
  <c r="D6" i="61"/>
  <c r="D7" i="61"/>
  <c r="D8" i="61"/>
  <c r="D9" i="61"/>
  <c r="D10" i="61"/>
  <c r="D11" i="61"/>
  <c r="D12" i="61"/>
  <c r="D13" i="61"/>
  <c r="D14" i="61"/>
  <c r="D15" i="61"/>
  <c r="D16" i="61"/>
  <c r="D17" i="61"/>
  <c r="D18" i="61"/>
  <c r="D19" i="61"/>
  <c r="D20" i="61"/>
  <c r="D21" i="61"/>
  <c r="D22" i="61"/>
  <c r="D23" i="61"/>
  <c r="D24" i="61"/>
  <c r="D25" i="61"/>
  <c r="D26" i="61"/>
  <c r="D27" i="61"/>
  <c r="D28" i="61"/>
  <c r="D29" i="61"/>
  <c r="D30" i="61"/>
  <c r="D31" i="61"/>
  <c r="D32" i="61"/>
  <c r="D33" i="61"/>
  <c r="D34" i="61"/>
  <c r="D35" i="61"/>
  <c r="D36" i="61"/>
  <c r="D37" i="61"/>
  <c r="D38" i="61"/>
  <c r="D39" i="61"/>
  <c r="D40" i="61"/>
  <c r="D41" i="61"/>
  <c r="D42" i="61"/>
  <c r="D43" i="61"/>
  <c r="D44" i="61"/>
  <c r="D45" i="61"/>
  <c r="D4" i="61"/>
  <c r="E98" i="58"/>
  <c r="F98" i="58"/>
  <c r="G98" i="58"/>
  <c r="H98" i="58"/>
  <c r="I98" i="58"/>
  <c r="J98" i="58"/>
  <c r="K98" i="58"/>
  <c r="L98" i="58"/>
  <c r="M98" i="58"/>
  <c r="N98" i="58"/>
  <c r="O98" i="58"/>
  <c r="P98" i="58"/>
  <c r="Q98" i="58"/>
  <c r="R98" i="58"/>
  <c r="S98" i="58"/>
  <c r="T98" i="58"/>
  <c r="U98" i="58"/>
  <c r="V98" i="58"/>
  <c r="W98" i="58"/>
  <c r="X98" i="58"/>
  <c r="Y98" i="58"/>
  <c r="Z98" i="58"/>
  <c r="AA98" i="58"/>
  <c r="AB98" i="58"/>
  <c r="AC98" i="58"/>
  <c r="AD98" i="58"/>
  <c r="AE98" i="58"/>
  <c r="AF98" i="58"/>
  <c r="AG98" i="58"/>
  <c r="AH98" i="58"/>
  <c r="AI98" i="58"/>
  <c r="AJ98" i="58"/>
  <c r="AK98" i="58"/>
  <c r="AL98" i="58"/>
  <c r="AM98" i="58"/>
  <c r="AN98" i="58"/>
  <c r="AO98" i="58"/>
  <c r="AP98" i="58"/>
  <c r="AQ98" i="58"/>
  <c r="AR98" i="58"/>
  <c r="AS98" i="58"/>
  <c r="AT98" i="58"/>
  <c r="AU98" i="58"/>
  <c r="AV98" i="58"/>
  <c r="AW98" i="58"/>
  <c r="AX98" i="58"/>
  <c r="AY98" i="58"/>
  <c r="AZ98" i="58"/>
  <c r="BA98" i="58"/>
  <c r="BB98" i="58"/>
  <c r="BC98" i="58"/>
  <c r="BD98" i="58"/>
  <c r="BE98" i="58"/>
  <c r="BF98" i="58"/>
  <c r="BG98" i="58"/>
  <c r="BH98" i="58"/>
  <c r="BI98" i="58"/>
  <c r="BJ98" i="58"/>
  <c r="BK98" i="58"/>
  <c r="BL98" i="58"/>
  <c r="BM98" i="58"/>
  <c r="BN98" i="58"/>
  <c r="BO98" i="58"/>
  <c r="BP98" i="58"/>
  <c r="BQ98" i="58"/>
  <c r="BR98" i="58"/>
  <c r="BS98" i="58"/>
  <c r="BT98" i="58"/>
  <c r="BU98" i="58"/>
  <c r="BV98" i="58"/>
  <c r="BW98" i="58"/>
  <c r="BX98" i="58"/>
  <c r="BY98" i="58"/>
  <c r="BZ98" i="58"/>
  <c r="CA98" i="58"/>
  <c r="CB98" i="58"/>
  <c r="CC98" i="58"/>
  <c r="CD98" i="58"/>
  <c r="CE98" i="58"/>
  <c r="CF98" i="58"/>
  <c r="CG98" i="58"/>
  <c r="CH98" i="58"/>
  <c r="CI98" i="58"/>
  <c r="CJ98" i="58"/>
  <c r="CK98" i="58"/>
  <c r="CL98" i="58"/>
  <c r="CM98" i="58"/>
  <c r="CN98" i="58"/>
  <c r="CO98" i="58"/>
  <c r="CP98" i="58"/>
  <c r="CQ98" i="58"/>
  <c r="E99" i="58"/>
  <c r="F99" i="58"/>
  <c r="G99" i="58"/>
  <c r="H99" i="58"/>
  <c r="I99" i="58"/>
  <c r="J99" i="58"/>
  <c r="K99" i="58"/>
  <c r="L99" i="58"/>
  <c r="M99" i="58"/>
  <c r="N99" i="58"/>
  <c r="O99" i="58"/>
  <c r="P99" i="58"/>
  <c r="Q99" i="58"/>
  <c r="R99" i="58"/>
  <c r="S99" i="58"/>
  <c r="T99" i="58"/>
  <c r="U99" i="58"/>
  <c r="V99" i="58"/>
  <c r="W99" i="58"/>
  <c r="X99" i="58"/>
  <c r="Y99" i="58"/>
  <c r="Z99" i="58"/>
  <c r="AA99" i="58"/>
  <c r="AB99" i="58"/>
  <c r="AC99" i="58"/>
  <c r="AD99" i="58"/>
  <c r="AE99" i="58"/>
  <c r="AF99" i="58"/>
  <c r="AG99" i="58"/>
  <c r="AH99" i="58"/>
  <c r="AI99" i="58"/>
  <c r="AJ99" i="58"/>
  <c r="AK99" i="58"/>
  <c r="AL99" i="58"/>
  <c r="AM99" i="58"/>
  <c r="AN99" i="58"/>
  <c r="AO99" i="58"/>
  <c r="AP99" i="58"/>
  <c r="AQ99" i="58"/>
  <c r="AR99" i="58"/>
  <c r="AS99" i="58"/>
  <c r="AT99" i="58"/>
  <c r="AU99" i="58"/>
  <c r="AV99" i="58"/>
  <c r="AW99" i="58"/>
  <c r="AX99" i="58"/>
  <c r="AY99" i="58"/>
  <c r="AZ99" i="58"/>
  <c r="BA99" i="58"/>
  <c r="BB99" i="58"/>
  <c r="BC99" i="58"/>
  <c r="BD99" i="58"/>
  <c r="BE99" i="58"/>
  <c r="BF99" i="58"/>
  <c r="BG99" i="58"/>
  <c r="BH99" i="58"/>
  <c r="BI99" i="58"/>
  <c r="BJ99" i="58"/>
  <c r="BK99" i="58"/>
  <c r="BL99" i="58"/>
  <c r="BM99" i="58"/>
  <c r="BN99" i="58"/>
  <c r="BO99" i="58"/>
  <c r="BP99" i="58"/>
  <c r="BQ99" i="58"/>
  <c r="BR99" i="58"/>
  <c r="BS99" i="58"/>
  <c r="BT99" i="58"/>
  <c r="BU99" i="58"/>
  <c r="BV99" i="58"/>
  <c r="BW99" i="58"/>
  <c r="BX99" i="58"/>
  <c r="BY99" i="58"/>
  <c r="BZ99" i="58"/>
  <c r="CA99" i="58"/>
  <c r="CB99" i="58"/>
  <c r="CC99" i="58"/>
  <c r="CD99" i="58"/>
  <c r="CE99" i="58"/>
  <c r="CF99" i="58"/>
  <c r="CG99" i="58"/>
  <c r="CH99" i="58"/>
  <c r="CI99" i="58"/>
  <c r="CJ99" i="58"/>
  <c r="CK99" i="58"/>
  <c r="CL99" i="58"/>
  <c r="CM99" i="58"/>
  <c r="CN99" i="58"/>
  <c r="CO99" i="58"/>
  <c r="CP99" i="58"/>
  <c r="CQ99" i="58"/>
  <c r="E100" i="58"/>
  <c r="F100" i="58"/>
  <c r="G100" i="58"/>
  <c r="H100" i="58"/>
  <c r="I100" i="58"/>
  <c r="J100" i="58"/>
  <c r="K100" i="58"/>
  <c r="L100" i="58"/>
  <c r="M100" i="58"/>
  <c r="N100" i="58"/>
  <c r="O100" i="58"/>
  <c r="P100" i="58"/>
  <c r="Q100" i="58"/>
  <c r="R100" i="58"/>
  <c r="S100" i="58"/>
  <c r="T100" i="58"/>
  <c r="U100" i="58"/>
  <c r="V100" i="58"/>
  <c r="W100" i="58"/>
  <c r="X100" i="58"/>
  <c r="Y100" i="58"/>
  <c r="Z100" i="58"/>
  <c r="AA100" i="58"/>
  <c r="AB100" i="58"/>
  <c r="AC100" i="58"/>
  <c r="AD100" i="58"/>
  <c r="AE100" i="58"/>
  <c r="AF100" i="58"/>
  <c r="AG100" i="58"/>
  <c r="AH100" i="58"/>
  <c r="AI100" i="58"/>
  <c r="AJ100" i="58"/>
  <c r="AK100" i="58"/>
  <c r="AL100" i="58"/>
  <c r="AM100" i="58"/>
  <c r="AN100" i="58"/>
  <c r="AO100" i="58"/>
  <c r="AP100" i="58"/>
  <c r="AQ100" i="58"/>
  <c r="AR100" i="58"/>
  <c r="AS100" i="58"/>
  <c r="AT100" i="58"/>
  <c r="AU100" i="58"/>
  <c r="AV100" i="58"/>
  <c r="AW100" i="58"/>
  <c r="AX100" i="58"/>
  <c r="AY100" i="58"/>
  <c r="AZ100" i="58"/>
  <c r="BA100" i="58"/>
  <c r="BB100" i="58"/>
  <c r="BC100" i="58"/>
  <c r="BD100" i="58"/>
  <c r="BE100" i="58"/>
  <c r="BF100" i="58"/>
  <c r="BG100" i="58"/>
  <c r="BH100" i="58"/>
  <c r="BI100" i="58"/>
  <c r="BJ100" i="58"/>
  <c r="BK100" i="58"/>
  <c r="BL100" i="58"/>
  <c r="BM100" i="58"/>
  <c r="BN100" i="58"/>
  <c r="BO100" i="58"/>
  <c r="BP100" i="58"/>
  <c r="BQ100" i="58"/>
  <c r="BR100" i="58"/>
  <c r="BS100" i="58"/>
  <c r="BT100" i="58"/>
  <c r="BU100" i="58"/>
  <c r="BV100" i="58"/>
  <c r="BW100" i="58"/>
  <c r="BX100" i="58"/>
  <c r="BY100" i="58"/>
  <c r="BZ100" i="58"/>
  <c r="CA100" i="58"/>
  <c r="CB100" i="58"/>
  <c r="CC100" i="58"/>
  <c r="CD100" i="58"/>
  <c r="CE100" i="58"/>
  <c r="CF100" i="58"/>
  <c r="CG100" i="58"/>
  <c r="CH100" i="58"/>
  <c r="CI100" i="58"/>
  <c r="CJ100" i="58"/>
  <c r="CK100" i="58"/>
  <c r="CL100" i="58"/>
  <c r="CM100" i="58"/>
  <c r="CN100" i="58"/>
  <c r="CO100" i="58"/>
  <c r="CP100" i="58"/>
  <c r="CQ100" i="58"/>
  <c r="E101" i="58"/>
  <c r="F101" i="58"/>
  <c r="G101" i="58"/>
  <c r="H101" i="58"/>
  <c r="I101" i="58"/>
  <c r="J101" i="58"/>
  <c r="K101" i="58"/>
  <c r="L101" i="58"/>
  <c r="M101" i="58"/>
  <c r="N101" i="58"/>
  <c r="O101" i="58"/>
  <c r="P101" i="58"/>
  <c r="Q101" i="58"/>
  <c r="R101" i="58"/>
  <c r="S101" i="58"/>
  <c r="T101" i="58"/>
  <c r="U101" i="58"/>
  <c r="V101" i="58"/>
  <c r="W101" i="58"/>
  <c r="X101" i="58"/>
  <c r="Y101" i="58"/>
  <c r="Z101" i="58"/>
  <c r="AA101" i="58"/>
  <c r="AB101" i="58"/>
  <c r="AC101" i="58"/>
  <c r="AD101" i="58"/>
  <c r="AE101" i="58"/>
  <c r="AF101" i="58"/>
  <c r="AG101" i="58"/>
  <c r="AH101" i="58"/>
  <c r="AI101" i="58"/>
  <c r="AJ101" i="58"/>
  <c r="AK101" i="58"/>
  <c r="AL101" i="58"/>
  <c r="AM101" i="58"/>
  <c r="AN101" i="58"/>
  <c r="AO101" i="58"/>
  <c r="AP101" i="58"/>
  <c r="AQ101" i="58"/>
  <c r="AR101" i="58"/>
  <c r="AS101" i="58"/>
  <c r="AT101" i="58"/>
  <c r="AU101" i="58"/>
  <c r="AV101" i="58"/>
  <c r="AW101" i="58"/>
  <c r="AX101" i="58"/>
  <c r="AY101" i="58"/>
  <c r="AZ101" i="58"/>
  <c r="BA101" i="58"/>
  <c r="BB101" i="58"/>
  <c r="BC101" i="58"/>
  <c r="BD101" i="58"/>
  <c r="BE101" i="58"/>
  <c r="BF101" i="58"/>
  <c r="BG101" i="58"/>
  <c r="BH101" i="58"/>
  <c r="BI101" i="58"/>
  <c r="BJ101" i="58"/>
  <c r="BK101" i="58"/>
  <c r="BL101" i="58"/>
  <c r="BM101" i="58"/>
  <c r="BN101" i="58"/>
  <c r="BO101" i="58"/>
  <c r="BP101" i="58"/>
  <c r="BQ101" i="58"/>
  <c r="BR101" i="58"/>
  <c r="BS101" i="58"/>
  <c r="BT101" i="58"/>
  <c r="BU101" i="58"/>
  <c r="BV101" i="58"/>
  <c r="BW101" i="58"/>
  <c r="BX101" i="58"/>
  <c r="BY101" i="58"/>
  <c r="BZ101" i="58"/>
  <c r="CA101" i="58"/>
  <c r="CB101" i="58"/>
  <c r="CC101" i="58"/>
  <c r="CD101" i="58"/>
  <c r="CE101" i="58"/>
  <c r="CF101" i="58"/>
  <c r="CG101" i="58"/>
  <c r="CH101" i="58"/>
  <c r="CI101" i="58"/>
  <c r="CJ101" i="58"/>
  <c r="CK101" i="58"/>
  <c r="CL101" i="58"/>
  <c r="CM101" i="58"/>
  <c r="CN101" i="58"/>
  <c r="CO101" i="58"/>
  <c r="CP101" i="58"/>
  <c r="CQ101" i="58"/>
  <c r="E102" i="58"/>
  <c r="F102" i="58"/>
  <c r="G102" i="58"/>
  <c r="H102" i="58"/>
  <c r="I102" i="58"/>
  <c r="J102" i="58"/>
  <c r="K102" i="58"/>
  <c r="L102" i="58"/>
  <c r="M102" i="58"/>
  <c r="N102" i="58"/>
  <c r="O102" i="58"/>
  <c r="P102" i="58"/>
  <c r="Q102" i="58"/>
  <c r="R102" i="58"/>
  <c r="S102" i="58"/>
  <c r="T102" i="58"/>
  <c r="U102" i="58"/>
  <c r="V102" i="58"/>
  <c r="W102" i="58"/>
  <c r="X102" i="58"/>
  <c r="Y102" i="58"/>
  <c r="Z102" i="58"/>
  <c r="AA102" i="58"/>
  <c r="AB102" i="58"/>
  <c r="AC102" i="58"/>
  <c r="AD102" i="58"/>
  <c r="AE102" i="58"/>
  <c r="AF102" i="58"/>
  <c r="AG102" i="58"/>
  <c r="AH102" i="58"/>
  <c r="AI102" i="58"/>
  <c r="AJ102" i="58"/>
  <c r="AK102" i="58"/>
  <c r="AL102" i="58"/>
  <c r="AM102" i="58"/>
  <c r="AN102" i="58"/>
  <c r="AO102" i="58"/>
  <c r="AP102" i="58"/>
  <c r="AQ102" i="58"/>
  <c r="AR102" i="58"/>
  <c r="AS102" i="58"/>
  <c r="AT102" i="58"/>
  <c r="AU102" i="58"/>
  <c r="AV102" i="58"/>
  <c r="AW102" i="58"/>
  <c r="AX102" i="58"/>
  <c r="AY102" i="58"/>
  <c r="AZ102" i="58"/>
  <c r="BA102" i="58"/>
  <c r="BB102" i="58"/>
  <c r="BC102" i="58"/>
  <c r="BD102" i="58"/>
  <c r="BE102" i="58"/>
  <c r="BF102" i="58"/>
  <c r="BG102" i="58"/>
  <c r="BH102" i="58"/>
  <c r="BI102" i="58"/>
  <c r="BJ102" i="58"/>
  <c r="BK102" i="58"/>
  <c r="BL102" i="58"/>
  <c r="BM102" i="58"/>
  <c r="BN102" i="58"/>
  <c r="BO102" i="58"/>
  <c r="BP102" i="58"/>
  <c r="BQ102" i="58"/>
  <c r="BR102" i="58"/>
  <c r="BS102" i="58"/>
  <c r="BT102" i="58"/>
  <c r="BU102" i="58"/>
  <c r="BV102" i="58"/>
  <c r="BW102" i="58"/>
  <c r="BX102" i="58"/>
  <c r="BY102" i="58"/>
  <c r="BZ102" i="58"/>
  <c r="CA102" i="58"/>
  <c r="CB102" i="58"/>
  <c r="CC102" i="58"/>
  <c r="CD102" i="58"/>
  <c r="CE102" i="58"/>
  <c r="CF102" i="58"/>
  <c r="CG102" i="58"/>
  <c r="CH102" i="58"/>
  <c r="CI102" i="58"/>
  <c r="CJ102" i="58"/>
  <c r="CK102" i="58"/>
  <c r="CL102" i="58"/>
  <c r="CM102" i="58"/>
  <c r="CN102" i="58"/>
  <c r="CO102" i="58"/>
  <c r="CP102" i="58"/>
  <c r="CQ102" i="58"/>
  <c r="E103" i="58"/>
  <c r="F103" i="58"/>
  <c r="G103" i="58"/>
  <c r="H103" i="58"/>
  <c r="I103" i="58"/>
  <c r="J103" i="58"/>
  <c r="K103" i="58"/>
  <c r="L103" i="58"/>
  <c r="M103" i="58"/>
  <c r="N103" i="58"/>
  <c r="O103" i="58"/>
  <c r="P103" i="58"/>
  <c r="Q103" i="58"/>
  <c r="R103" i="58"/>
  <c r="S103" i="58"/>
  <c r="T103" i="58"/>
  <c r="U103" i="58"/>
  <c r="V103" i="58"/>
  <c r="W103" i="58"/>
  <c r="X103" i="58"/>
  <c r="Y103" i="58"/>
  <c r="Z103" i="58"/>
  <c r="AA103" i="58"/>
  <c r="AB103" i="58"/>
  <c r="AC103" i="58"/>
  <c r="AD103" i="58"/>
  <c r="AE103" i="58"/>
  <c r="AF103" i="58"/>
  <c r="AG103" i="58"/>
  <c r="AH103" i="58"/>
  <c r="AI103" i="58"/>
  <c r="AJ103" i="58"/>
  <c r="AK103" i="58"/>
  <c r="AL103" i="58"/>
  <c r="AM103" i="58"/>
  <c r="AN103" i="58"/>
  <c r="AO103" i="58"/>
  <c r="AP103" i="58"/>
  <c r="AQ103" i="58"/>
  <c r="AR103" i="58"/>
  <c r="AS103" i="58"/>
  <c r="AT103" i="58"/>
  <c r="AU103" i="58"/>
  <c r="AV103" i="58"/>
  <c r="AW103" i="58"/>
  <c r="AX103" i="58"/>
  <c r="AY103" i="58"/>
  <c r="AZ103" i="58"/>
  <c r="BA103" i="58"/>
  <c r="BB103" i="58"/>
  <c r="BC103" i="58"/>
  <c r="BD103" i="58"/>
  <c r="BE103" i="58"/>
  <c r="BF103" i="58"/>
  <c r="BG103" i="58"/>
  <c r="BH103" i="58"/>
  <c r="BI103" i="58"/>
  <c r="BJ103" i="58"/>
  <c r="BK103" i="58"/>
  <c r="BL103" i="58"/>
  <c r="BM103" i="58"/>
  <c r="BN103" i="58"/>
  <c r="BO103" i="58"/>
  <c r="BP103" i="58"/>
  <c r="BQ103" i="58"/>
  <c r="BR103" i="58"/>
  <c r="BS103" i="58"/>
  <c r="BT103" i="58"/>
  <c r="BU103" i="58"/>
  <c r="BV103" i="58"/>
  <c r="BW103" i="58"/>
  <c r="BX103" i="58"/>
  <c r="BY103" i="58"/>
  <c r="BZ103" i="58"/>
  <c r="CA103" i="58"/>
  <c r="CB103" i="58"/>
  <c r="CC103" i="58"/>
  <c r="CD103" i="58"/>
  <c r="CE103" i="58"/>
  <c r="CF103" i="58"/>
  <c r="CG103" i="58"/>
  <c r="CH103" i="58"/>
  <c r="CI103" i="58"/>
  <c r="CJ103" i="58"/>
  <c r="CK103" i="58"/>
  <c r="CL103" i="58"/>
  <c r="CM103" i="58"/>
  <c r="CN103" i="58"/>
  <c r="CO103" i="58"/>
  <c r="CP103" i="58"/>
  <c r="CQ103" i="58"/>
  <c r="E104" i="58"/>
  <c r="F104" i="58"/>
  <c r="G104" i="58"/>
  <c r="H104" i="58"/>
  <c r="I104" i="58"/>
  <c r="J104" i="58"/>
  <c r="K104" i="58"/>
  <c r="L104" i="58"/>
  <c r="M104" i="58"/>
  <c r="N104" i="58"/>
  <c r="O104" i="58"/>
  <c r="P104" i="58"/>
  <c r="Q104" i="58"/>
  <c r="R104" i="58"/>
  <c r="S104" i="58"/>
  <c r="T104" i="58"/>
  <c r="U104" i="58"/>
  <c r="V104" i="58"/>
  <c r="W104" i="58"/>
  <c r="X104" i="58"/>
  <c r="Y104" i="58"/>
  <c r="Z104" i="58"/>
  <c r="AA104" i="58"/>
  <c r="AB104" i="58"/>
  <c r="AC104" i="58"/>
  <c r="AD104" i="58"/>
  <c r="AE104" i="58"/>
  <c r="AF104" i="58"/>
  <c r="AG104" i="58"/>
  <c r="AH104" i="58"/>
  <c r="AI104" i="58"/>
  <c r="AJ104" i="58"/>
  <c r="AK104" i="58"/>
  <c r="AL104" i="58"/>
  <c r="AM104" i="58"/>
  <c r="AN104" i="58"/>
  <c r="AO104" i="58"/>
  <c r="AP104" i="58"/>
  <c r="AQ104" i="58"/>
  <c r="AR104" i="58"/>
  <c r="AS104" i="58"/>
  <c r="AT104" i="58"/>
  <c r="AU104" i="58"/>
  <c r="AV104" i="58"/>
  <c r="AW104" i="58"/>
  <c r="AX104" i="58"/>
  <c r="AY104" i="58"/>
  <c r="AZ104" i="58"/>
  <c r="BA104" i="58"/>
  <c r="BB104" i="58"/>
  <c r="BC104" i="58"/>
  <c r="BD104" i="58"/>
  <c r="BE104" i="58"/>
  <c r="BF104" i="58"/>
  <c r="BG104" i="58"/>
  <c r="BH104" i="58"/>
  <c r="BI104" i="58"/>
  <c r="BJ104" i="58"/>
  <c r="BK104" i="58"/>
  <c r="BL104" i="58"/>
  <c r="BM104" i="58"/>
  <c r="BN104" i="58"/>
  <c r="BO104" i="58"/>
  <c r="BP104" i="58"/>
  <c r="BQ104" i="58"/>
  <c r="BR104" i="58"/>
  <c r="BS104" i="58"/>
  <c r="BT104" i="58"/>
  <c r="BU104" i="58"/>
  <c r="BV104" i="58"/>
  <c r="BW104" i="58"/>
  <c r="BX104" i="58"/>
  <c r="BY104" i="58"/>
  <c r="BZ104" i="58"/>
  <c r="CA104" i="58"/>
  <c r="CB104" i="58"/>
  <c r="CC104" i="58"/>
  <c r="CD104" i="58"/>
  <c r="CE104" i="58"/>
  <c r="CF104" i="58"/>
  <c r="CG104" i="58"/>
  <c r="CH104" i="58"/>
  <c r="CI104" i="58"/>
  <c r="CJ104" i="58"/>
  <c r="CK104" i="58"/>
  <c r="CL104" i="58"/>
  <c r="CM104" i="58"/>
  <c r="CN104" i="58"/>
  <c r="CO104" i="58"/>
  <c r="CP104" i="58"/>
  <c r="CQ104" i="58"/>
  <c r="D99" i="58"/>
  <c r="D100" i="58"/>
  <c r="D101" i="58"/>
  <c r="D102" i="58"/>
  <c r="D103" i="58"/>
  <c r="D104" i="58"/>
  <c r="D8" i="58"/>
  <c r="E8" i="58"/>
  <c r="F8" i="58"/>
  <c r="G8" i="58"/>
  <c r="H8" i="58"/>
  <c r="I8" i="58"/>
  <c r="J8" i="58"/>
  <c r="K8" i="58"/>
  <c r="L8" i="58"/>
  <c r="M8" i="58"/>
  <c r="N8" i="58"/>
  <c r="O8" i="58"/>
  <c r="P8" i="58"/>
  <c r="Q8" i="58"/>
  <c r="R8" i="58"/>
  <c r="S8" i="58"/>
  <c r="T8" i="58"/>
  <c r="U8" i="58"/>
  <c r="V8" i="58"/>
  <c r="W8" i="58"/>
  <c r="X8" i="58"/>
  <c r="Y8" i="58"/>
  <c r="Z8" i="58"/>
  <c r="AA8" i="58"/>
  <c r="AB8" i="58"/>
  <c r="AC8" i="58"/>
  <c r="AD8" i="58"/>
  <c r="AE8" i="58"/>
  <c r="AF8" i="58"/>
  <c r="AG8" i="58"/>
  <c r="AH8" i="58"/>
  <c r="AI8" i="58"/>
  <c r="AJ8" i="58"/>
  <c r="AK8" i="58"/>
  <c r="AL8" i="58"/>
  <c r="AM8" i="58"/>
  <c r="AN8" i="58"/>
  <c r="AO8" i="58"/>
  <c r="AP8" i="58"/>
  <c r="AQ8" i="58"/>
  <c r="AR8" i="58"/>
  <c r="AS8" i="58"/>
  <c r="AT8" i="58"/>
  <c r="AU8" i="58"/>
  <c r="AV8" i="58"/>
  <c r="AW8" i="58"/>
  <c r="AX8" i="58"/>
  <c r="AY8" i="58"/>
  <c r="AZ8" i="58"/>
  <c r="BA8" i="58"/>
  <c r="BB8" i="58"/>
  <c r="BC8" i="58"/>
  <c r="BD8" i="58"/>
  <c r="BE8" i="58"/>
  <c r="BF8" i="58"/>
  <c r="BG8" i="58"/>
  <c r="BH8" i="58"/>
  <c r="BI8" i="58"/>
  <c r="BJ8" i="58"/>
  <c r="BK8" i="58"/>
  <c r="BL8" i="58"/>
  <c r="BM8" i="58"/>
  <c r="BN8" i="58"/>
  <c r="BO8" i="58"/>
  <c r="BP8" i="58"/>
  <c r="BQ8" i="58"/>
  <c r="BR8" i="58"/>
  <c r="BS8" i="58"/>
  <c r="BT8" i="58"/>
  <c r="BU8" i="58"/>
  <c r="BV8" i="58"/>
  <c r="BW8" i="58"/>
  <c r="BX8" i="58"/>
  <c r="BY8" i="58"/>
  <c r="BZ8" i="58"/>
  <c r="CA8" i="58"/>
  <c r="CB8" i="58"/>
  <c r="CC8" i="58"/>
  <c r="CD8" i="58"/>
  <c r="CE8" i="58"/>
  <c r="CF8" i="58"/>
  <c r="CG8" i="58"/>
  <c r="CH8" i="58"/>
  <c r="CI8" i="58"/>
  <c r="CJ8" i="58"/>
  <c r="CK8" i="58"/>
  <c r="CL8" i="58"/>
  <c r="CM8" i="58"/>
  <c r="CN8" i="58"/>
  <c r="CO8" i="58"/>
  <c r="CP8" i="58"/>
  <c r="CQ8" i="58"/>
  <c r="CR8" i="58"/>
  <c r="CS8" i="58"/>
  <c r="CT8" i="58"/>
  <c r="CU8" i="58"/>
  <c r="CV8" i="58"/>
  <c r="CW8" i="58"/>
  <c r="CX8" i="58"/>
  <c r="CY8" i="58"/>
  <c r="CZ8" i="58"/>
  <c r="DA8" i="58"/>
  <c r="DB8" i="58"/>
  <c r="DC8" i="58"/>
  <c r="D9" i="58"/>
  <c r="E9" i="58"/>
  <c r="F9" i="58"/>
  <c r="G9" i="58"/>
  <c r="H9" i="58"/>
  <c r="I9" i="58"/>
  <c r="J9" i="58"/>
  <c r="K9" i="58"/>
  <c r="L9" i="58"/>
  <c r="M9" i="58"/>
  <c r="N9" i="58"/>
  <c r="O9" i="58"/>
  <c r="P9" i="58"/>
  <c r="Q9" i="58"/>
  <c r="R9" i="58"/>
  <c r="S9" i="58"/>
  <c r="T9" i="58"/>
  <c r="U9" i="58"/>
  <c r="V9" i="58"/>
  <c r="W9" i="58"/>
  <c r="X9" i="58"/>
  <c r="Y9" i="58"/>
  <c r="Z9" i="58"/>
  <c r="AA9" i="58"/>
  <c r="AB9" i="58"/>
  <c r="AC9" i="58"/>
  <c r="AD9" i="58"/>
  <c r="AE9" i="58"/>
  <c r="AF9" i="58"/>
  <c r="AG9" i="58"/>
  <c r="AH9" i="58"/>
  <c r="AI9" i="58"/>
  <c r="AJ9" i="58"/>
  <c r="AK9" i="58"/>
  <c r="AL9" i="58"/>
  <c r="AM9" i="58"/>
  <c r="AN9" i="58"/>
  <c r="AO9" i="58"/>
  <c r="AP9" i="58"/>
  <c r="AQ9" i="58"/>
  <c r="AR9" i="58"/>
  <c r="AS9" i="58"/>
  <c r="AT9" i="58"/>
  <c r="AU9" i="58"/>
  <c r="AV9" i="58"/>
  <c r="AW9" i="58"/>
  <c r="AX9" i="58"/>
  <c r="AY9" i="58"/>
  <c r="AZ9" i="58"/>
  <c r="BA9" i="58"/>
  <c r="BB9" i="58"/>
  <c r="BC9" i="58"/>
  <c r="BD9" i="58"/>
  <c r="BE9" i="58"/>
  <c r="BF9" i="58"/>
  <c r="BG9" i="58"/>
  <c r="BH9" i="58"/>
  <c r="BI9" i="58"/>
  <c r="BJ9" i="58"/>
  <c r="BK9" i="58"/>
  <c r="BL9" i="58"/>
  <c r="BM9" i="58"/>
  <c r="BN9" i="58"/>
  <c r="BO9" i="58"/>
  <c r="BP9" i="58"/>
  <c r="BQ9" i="58"/>
  <c r="BR9" i="58"/>
  <c r="BS9" i="58"/>
  <c r="BT9" i="58"/>
  <c r="BU9" i="58"/>
  <c r="BV9" i="58"/>
  <c r="BW9" i="58"/>
  <c r="BX9" i="58"/>
  <c r="BY9" i="58"/>
  <c r="BZ9" i="58"/>
  <c r="CA9" i="58"/>
  <c r="CB9" i="58"/>
  <c r="CC9" i="58"/>
  <c r="CD9" i="58"/>
  <c r="CE9" i="58"/>
  <c r="CF9" i="58"/>
  <c r="CG9" i="58"/>
  <c r="CH9" i="58"/>
  <c r="CI9" i="58"/>
  <c r="CJ9" i="58"/>
  <c r="CK9" i="58"/>
  <c r="CL9" i="58"/>
  <c r="CM9" i="58"/>
  <c r="CN9" i="58"/>
  <c r="CO9" i="58"/>
  <c r="CP9" i="58"/>
  <c r="CQ9" i="58"/>
  <c r="CR9" i="58"/>
  <c r="CS9" i="58"/>
  <c r="CT9" i="58"/>
  <c r="CU9" i="58"/>
  <c r="CV9" i="58"/>
  <c r="CW9" i="58"/>
  <c r="CX9" i="58"/>
  <c r="CY9" i="58"/>
  <c r="CZ9" i="58"/>
  <c r="DA9" i="58"/>
  <c r="DB9" i="58"/>
  <c r="DC9" i="58"/>
  <c r="D10" i="58"/>
  <c r="E10" i="58"/>
  <c r="F10" i="58"/>
  <c r="G10" i="58"/>
  <c r="H10" i="58"/>
  <c r="I10" i="58"/>
  <c r="J10" i="58"/>
  <c r="K10" i="58"/>
  <c r="L10" i="58"/>
  <c r="M10" i="58"/>
  <c r="N10" i="58"/>
  <c r="O10" i="58"/>
  <c r="P10" i="58"/>
  <c r="Q10" i="58"/>
  <c r="R10" i="58"/>
  <c r="S10" i="58"/>
  <c r="T10" i="58"/>
  <c r="U10" i="58"/>
  <c r="V10" i="58"/>
  <c r="W10" i="58"/>
  <c r="X10" i="58"/>
  <c r="Y10" i="58"/>
  <c r="Z10" i="58"/>
  <c r="AA10" i="58"/>
  <c r="AB10" i="58"/>
  <c r="AC10" i="58"/>
  <c r="AD10" i="58"/>
  <c r="AE10" i="58"/>
  <c r="AF10" i="58"/>
  <c r="AG10" i="58"/>
  <c r="AH10" i="58"/>
  <c r="AI10" i="58"/>
  <c r="AJ10" i="58"/>
  <c r="AK10" i="58"/>
  <c r="AL10" i="58"/>
  <c r="AM10" i="58"/>
  <c r="AN10" i="58"/>
  <c r="AO10" i="58"/>
  <c r="AP10" i="58"/>
  <c r="AQ10" i="58"/>
  <c r="AR10" i="58"/>
  <c r="AS10" i="58"/>
  <c r="AT10" i="58"/>
  <c r="AU10" i="58"/>
  <c r="AV10" i="58"/>
  <c r="AW10" i="58"/>
  <c r="AX10" i="58"/>
  <c r="AY10" i="58"/>
  <c r="AZ10" i="58"/>
  <c r="BA10" i="58"/>
  <c r="BB10" i="58"/>
  <c r="BC10" i="58"/>
  <c r="BD10" i="58"/>
  <c r="BE10" i="58"/>
  <c r="BF10" i="58"/>
  <c r="BG10" i="58"/>
  <c r="BH10" i="58"/>
  <c r="BI10" i="58"/>
  <c r="BJ10" i="58"/>
  <c r="BK10" i="58"/>
  <c r="BL10" i="58"/>
  <c r="BM10" i="58"/>
  <c r="BN10" i="58"/>
  <c r="BO10" i="58"/>
  <c r="BP10" i="58"/>
  <c r="BQ10" i="58"/>
  <c r="BR10" i="58"/>
  <c r="BS10" i="58"/>
  <c r="BT10" i="58"/>
  <c r="BU10" i="58"/>
  <c r="BV10" i="58"/>
  <c r="BW10" i="58"/>
  <c r="BX10" i="58"/>
  <c r="BY10" i="58"/>
  <c r="BZ10" i="58"/>
  <c r="CA10" i="58"/>
  <c r="CB10" i="58"/>
  <c r="CC10" i="58"/>
  <c r="CD10" i="58"/>
  <c r="CE10" i="58"/>
  <c r="CF10" i="58"/>
  <c r="CG10" i="58"/>
  <c r="CH10" i="58"/>
  <c r="CI10" i="58"/>
  <c r="CJ10" i="58"/>
  <c r="CK10" i="58"/>
  <c r="CL10" i="58"/>
  <c r="CM10" i="58"/>
  <c r="CN10" i="58"/>
  <c r="CO10" i="58"/>
  <c r="CP10" i="58"/>
  <c r="CQ10" i="58"/>
  <c r="CR10" i="58"/>
  <c r="CS10" i="58"/>
  <c r="CT10" i="58"/>
  <c r="CU10" i="58"/>
  <c r="CV10" i="58"/>
  <c r="CW10" i="58"/>
  <c r="CX10" i="58"/>
  <c r="CY10" i="58"/>
  <c r="CZ10" i="58"/>
  <c r="DA10" i="58"/>
  <c r="DB10" i="58"/>
  <c r="DC10" i="58"/>
  <c r="D11" i="58"/>
  <c r="E11" i="58"/>
  <c r="F11" i="58"/>
  <c r="G11" i="58"/>
  <c r="H11" i="58"/>
  <c r="I11" i="58"/>
  <c r="J11" i="58"/>
  <c r="K11" i="58"/>
  <c r="L11" i="58"/>
  <c r="M11" i="58"/>
  <c r="N11" i="58"/>
  <c r="O11" i="58"/>
  <c r="P11" i="58"/>
  <c r="Q11" i="58"/>
  <c r="R11" i="58"/>
  <c r="S11" i="58"/>
  <c r="T11" i="58"/>
  <c r="U11" i="58"/>
  <c r="V11" i="58"/>
  <c r="W11" i="58"/>
  <c r="X11" i="58"/>
  <c r="Y11" i="58"/>
  <c r="Z11" i="58"/>
  <c r="AA11" i="58"/>
  <c r="AB11" i="58"/>
  <c r="AC11" i="58"/>
  <c r="AD11" i="58"/>
  <c r="AE11" i="58"/>
  <c r="AF11" i="58"/>
  <c r="AG11" i="58"/>
  <c r="AH11" i="58"/>
  <c r="AI11" i="58"/>
  <c r="AJ11" i="58"/>
  <c r="AK11" i="58"/>
  <c r="AL11" i="58"/>
  <c r="AM11" i="58"/>
  <c r="AN11" i="58"/>
  <c r="AO11" i="58"/>
  <c r="AP11" i="58"/>
  <c r="AQ11" i="58"/>
  <c r="AR11" i="58"/>
  <c r="AS11" i="58"/>
  <c r="AT11" i="58"/>
  <c r="AU11" i="58"/>
  <c r="AV11" i="58"/>
  <c r="AW11" i="58"/>
  <c r="AX11" i="58"/>
  <c r="AY11" i="58"/>
  <c r="AZ11" i="58"/>
  <c r="BA11" i="58"/>
  <c r="BB11" i="58"/>
  <c r="BC11" i="58"/>
  <c r="BD11" i="58"/>
  <c r="BE11" i="58"/>
  <c r="BF11" i="58"/>
  <c r="BG11" i="58"/>
  <c r="BH11" i="58"/>
  <c r="BI11" i="58"/>
  <c r="BJ11" i="58"/>
  <c r="BK11" i="58"/>
  <c r="BL11" i="58"/>
  <c r="BM11" i="58"/>
  <c r="BN11" i="58"/>
  <c r="BO11" i="58"/>
  <c r="BP11" i="58"/>
  <c r="BQ11" i="58"/>
  <c r="BR11" i="58"/>
  <c r="BS11" i="58"/>
  <c r="BT11" i="58"/>
  <c r="BU11" i="58"/>
  <c r="BV11" i="58"/>
  <c r="BW11" i="58"/>
  <c r="BX11" i="58"/>
  <c r="BY11" i="58"/>
  <c r="BZ11" i="58"/>
  <c r="CA11" i="58"/>
  <c r="CB11" i="58"/>
  <c r="CC11" i="58"/>
  <c r="CD11" i="58"/>
  <c r="CE11" i="58"/>
  <c r="CF11" i="58"/>
  <c r="CG11" i="58"/>
  <c r="CH11" i="58"/>
  <c r="CI11" i="58"/>
  <c r="CJ11" i="58"/>
  <c r="CK11" i="58"/>
  <c r="CL11" i="58"/>
  <c r="CM11" i="58"/>
  <c r="CN11" i="58"/>
  <c r="CO11" i="58"/>
  <c r="CP11" i="58"/>
  <c r="CQ11" i="58"/>
  <c r="CR11" i="58"/>
  <c r="CS11" i="58"/>
  <c r="CT11" i="58"/>
  <c r="CU11" i="58"/>
  <c r="CV11" i="58"/>
  <c r="CW11" i="58"/>
  <c r="CX11" i="58"/>
  <c r="CY11" i="58"/>
  <c r="CZ11" i="58"/>
  <c r="DA11" i="58"/>
  <c r="DB11" i="58"/>
  <c r="DC11" i="58"/>
  <c r="D12" i="58"/>
  <c r="E12" i="58"/>
  <c r="F12" i="58"/>
  <c r="G12" i="58"/>
  <c r="H12" i="58"/>
  <c r="I12" i="58"/>
  <c r="J12" i="58"/>
  <c r="K12" i="58"/>
  <c r="L12" i="58"/>
  <c r="M12" i="58"/>
  <c r="N12" i="58"/>
  <c r="O12" i="58"/>
  <c r="P12" i="58"/>
  <c r="Q12" i="58"/>
  <c r="R12" i="58"/>
  <c r="S12" i="58"/>
  <c r="T12" i="58"/>
  <c r="U12" i="58"/>
  <c r="V12" i="58"/>
  <c r="W12" i="58"/>
  <c r="X12" i="58"/>
  <c r="Y12" i="58"/>
  <c r="Z12" i="58"/>
  <c r="AA12" i="58"/>
  <c r="AB12" i="58"/>
  <c r="AC12" i="58"/>
  <c r="AD12" i="58"/>
  <c r="AE12" i="58"/>
  <c r="AF12" i="58"/>
  <c r="AG12" i="58"/>
  <c r="AH12" i="58"/>
  <c r="AI12" i="58"/>
  <c r="AJ12" i="58"/>
  <c r="AK12" i="58"/>
  <c r="AL12" i="58"/>
  <c r="AM12" i="58"/>
  <c r="AN12" i="58"/>
  <c r="AO12" i="58"/>
  <c r="AP12" i="58"/>
  <c r="AQ12" i="58"/>
  <c r="AR12" i="58"/>
  <c r="AS12" i="58"/>
  <c r="AT12" i="58"/>
  <c r="AU12" i="58"/>
  <c r="AV12" i="58"/>
  <c r="AW12" i="58"/>
  <c r="AX12" i="58"/>
  <c r="AY12" i="58"/>
  <c r="AZ12" i="58"/>
  <c r="BA12" i="58"/>
  <c r="BB12" i="58"/>
  <c r="BC12" i="58"/>
  <c r="BD12" i="58"/>
  <c r="BE12" i="58"/>
  <c r="BF12" i="58"/>
  <c r="BG12" i="58"/>
  <c r="BH12" i="58"/>
  <c r="BI12" i="58"/>
  <c r="BJ12" i="58"/>
  <c r="BK12" i="58"/>
  <c r="BL12" i="58"/>
  <c r="BM12" i="58"/>
  <c r="BN12" i="58"/>
  <c r="BO12" i="58"/>
  <c r="BP12" i="58"/>
  <c r="BQ12" i="58"/>
  <c r="BR12" i="58"/>
  <c r="BS12" i="58"/>
  <c r="BT12" i="58"/>
  <c r="BU12" i="58"/>
  <c r="BV12" i="58"/>
  <c r="BW12" i="58"/>
  <c r="BX12" i="58"/>
  <c r="BY12" i="58"/>
  <c r="BZ12" i="58"/>
  <c r="CA12" i="58"/>
  <c r="CB12" i="58"/>
  <c r="CC12" i="58"/>
  <c r="CD12" i="58"/>
  <c r="CE12" i="58"/>
  <c r="CF12" i="58"/>
  <c r="CG12" i="58"/>
  <c r="CH12" i="58"/>
  <c r="CI12" i="58"/>
  <c r="CJ12" i="58"/>
  <c r="CK12" i="58"/>
  <c r="CL12" i="58"/>
  <c r="CM12" i="58"/>
  <c r="CN12" i="58"/>
  <c r="CO12" i="58"/>
  <c r="CP12" i="58"/>
  <c r="CQ12" i="58"/>
  <c r="CR12" i="58"/>
  <c r="CS12" i="58"/>
  <c r="CT12" i="58"/>
  <c r="CU12" i="58"/>
  <c r="CV12" i="58"/>
  <c r="CW12" i="58"/>
  <c r="CX12" i="58"/>
  <c r="CY12" i="58"/>
  <c r="CZ12" i="58"/>
  <c r="DA12" i="58"/>
  <c r="DB12" i="58"/>
  <c r="DC12" i="58"/>
  <c r="D13" i="58"/>
  <c r="E13" i="58"/>
  <c r="F13" i="58"/>
  <c r="G13" i="58"/>
  <c r="H13" i="58"/>
  <c r="I13" i="58"/>
  <c r="J13" i="58"/>
  <c r="K13" i="58"/>
  <c r="L13" i="58"/>
  <c r="M13" i="58"/>
  <c r="N13" i="58"/>
  <c r="O13" i="58"/>
  <c r="P13" i="58"/>
  <c r="Q13" i="58"/>
  <c r="R13" i="58"/>
  <c r="S13" i="58"/>
  <c r="T13" i="58"/>
  <c r="U13" i="58"/>
  <c r="V13" i="58"/>
  <c r="W13" i="58"/>
  <c r="X13" i="58"/>
  <c r="Y13" i="58"/>
  <c r="Z13" i="58"/>
  <c r="AA13" i="58"/>
  <c r="AB13" i="58"/>
  <c r="AC13" i="58"/>
  <c r="AD13" i="58"/>
  <c r="AE13" i="58"/>
  <c r="AF13" i="58"/>
  <c r="AG13" i="58"/>
  <c r="AH13" i="58"/>
  <c r="AI13" i="58"/>
  <c r="AJ13" i="58"/>
  <c r="AK13" i="58"/>
  <c r="AL13" i="58"/>
  <c r="AM13" i="58"/>
  <c r="AN13" i="58"/>
  <c r="AO13" i="58"/>
  <c r="AP13" i="58"/>
  <c r="AQ13" i="58"/>
  <c r="AR13" i="58"/>
  <c r="AS13" i="58"/>
  <c r="AT13" i="58"/>
  <c r="AU13" i="58"/>
  <c r="AV13" i="58"/>
  <c r="AW13" i="58"/>
  <c r="AX13" i="58"/>
  <c r="AY13" i="58"/>
  <c r="AZ13" i="58"/>
  <c r="BA13" i="58"/>
  <c r="BB13" i="58"/>
  <c r="BC13" i="58"/>
  <c r="BD13" i="58"/>
  <c r="BE13" i="58"/>
  <c r="BF13" i="58"/>
  <c r="BG13" i="58"/>
  <c r="BH13" i="58"/>
  <c r="BI13" i="58"/>
  <c r="BJ13" i="58"/>
  <c r="BK13" i="58"/>
  <c r="BL13" i="58"/>
  <c r="BM13" i="58"/>
  <c r="BN13" i="58"/>
  <c r="BO13" i="58"/>
  <c r="BP13" i="58"/>
  <c r="BQ13" i="58"/>
  <c r="BR13" i="58"/>
  <c r="BS13" i="58"/>
  <c r="BT13" i="58"/>
  <c r="BU13" i="58"/>
  <c r="BV13" i="58"/>
  <c r="BW13" i="58"/>
  <c r="BX13" i="58"/>
  <c r="BY13" i="58"/>
  <c r="BZ13" i="58"/>
  <c r="CA13" i="58"/>
  <c r="CB13" i="58"/>
  <c r="CC13" i="58"/>
  <c r="CD13" i="58"/>
  <c r="CE13" i="58"/>
  <c r="CF13" i="58"/>
  <c r="CG13" i="58"/>
  <c r="CH13" i="58"/>
  <c r="CI13" i="58"/>
  <c r="CJ13" i="58"/>
  <c r="CK13" i="58"/>
  <c r="CL13" i="58"/>
  <c r="CM13" i="58"/>
  <c r="CN13" i="58"/>
  <c r="CO13" i="58"/>
  <c r="CP13" i="58"/>
  <c r="CQ13" i="58"/>
  <c r="CR13" i="58"/>
  <c r="CS13" i="58"/>
  <c r="CT13" i="58"/>
  <c r="CU13" i="58"/>
  <c r="CV13" i="58"/>
  <c r="CW13" i="58"/>
  <c r="CX13" i="58"/>
  <c r="CY13" i="58"/>
  <c r="CZ13" i="58"/>
  <c r="DA13" i="58"/>
  <c r="DB13" i="58"/>
  <c r="DC13" i="58"/>
  <c r="D14" i="58"/>
  <c r="E14" i="58"/>
  <c r="F14" i="58"/>
  <c r="G14" i="58"/>
  <c r="H14" i="58"/>
  <c r="I14" i="58"/>
  <c r="J14" i="58"/>
  <c r="K14" i="58"/>
  <c r="L14" i="58"/>
  <c r="M14" i="58"/>
  <c r="N14" i="58"/>
  <c r="O14" i="58"/>
  <c r="P14" i="58"/>
  <c r="Q14" i="58"/>
  <c r="R14" i="58"/>
  <c r="S14" i="58"/>
  <c r="T14" i="58"/>
  <c r="U14" i="58"/>
  <c r="V14" i="58"/>
  <c r="W14" i="58"/>
  <c r="X14" i="58"/>
  <c r="Y14" i="58"/>
  <c r="Z14" i="58"/>
  <c r="AA14" i="58"/>
  <c r="AB14" i="58"/>
  <c r="AC14" i="58"/>
  <c r="AD14" i="58"/>
  <c r="AE14" i="58"/>
  <c r="AF14" i="58"/>
  <c r="AG14" i="58"/>
  <c r="AH14" i="58"/>
  <c r="AI14" i="58"/>
  <c r="AJ14" i="58"/>
  <c r="AK14" i="58"/>
  <c r="AL14" i="58"/>
  <c r="AM14" i="58"/>
  <c r="AN14" i="58"/>
  <c r="AO14" i="58"/>
  <c r="AP14" i="58"/>
  <c r="AQ14" i="58"/>
  <c r="AR14" i="58"/>
  <c r="AS14" i="58"/>
  <c r="AT14" i="58"/>
  <c r="AU14" i="58"/>
  <c r="AV14" i="58"/>
  <c r="AW14" i="58"/>
  <c r="AX14" i="58"/>
  <c r="AY14" i="58"/>
  <c r="AZ14" i="58"/>
  <c r="BA14" i="58"/>
  <c r="BB14" i="58"/>
  <c r="BC14" i="58"/>
  <c r="BD14" i="58"/>
  <c r="BE14" i="58"/>
  <c r="BF14" i="58"/>
  <c r="BG14" i="58"/>
  <c r="BH14" i="58"/>
  <c r="BI14" i="58"/>
  <c r="BJ14" i="58"/>
  <c r="BK14" i="58"/>
  <c r="BL14" i="58"/>
  <c r="BM14" i="58"/>
  <c r="BN14" i="58"/>
  <c r="BO14" i="58"/>
  <c r="BP14" i="58"/>
  <c r="BQ14" i="58"/>
  <c r="BR14" i="58"/>
  <c r="BS14" i="58"/>
  <c r="BT14" i="58"/>
  <c r="BU14" i="58"/>
  <c r="BV14" i="58"/>
  <c r="BW14" i="58"/>
  <c r="BX14" i="58"/>
  <c r="BY14" i="58"/>
  <c r="BZ14" i="58"/>
  <c r="CA14" i="58"/>
  <c r="CB14" i="58"/>
  <c r="CC14" i="58"/>
  <c r="CD14" i="58"/>
  <c r="CE14" i="58"/>
  <c r="CF14" i="58"/>
  <c r="CG14" i="58"/>
  <c r="CH14" i="58"/>
  <c r="CI14" i="58"/>
  <c r="CJ14" i="58"/>
  <c r="CK14" i="58"/>
  <c r="CL14" i="58"/>
  <c r="CM14" i="58"/>
  <c r="CN14" i="58"/>
  <c r="CO14" i="58"/>
  <c r="CP14" i="58"/>
  <c r="CQ14" i="58"/>
  <c r="CR14" i="58"/>
  <c r="CS14" i="58"/>
  <c r="CT14" i="58"/>
  <c r="CU14" i="58"/>
  <c r="CV14" i="58"/>
  <c r="CW14" i="58"/>
  <c r="CX14" i="58"/>
  <c r="CY14" i="58"/>
  <c r="CZ14" i="58"/>
  <c r="DA14" i="58"/>
  <c r="DB14" i="58"/>
  <c r="DC14" i="58"/>
  <c r="D15" i="58"/>
  <c r="E15" i="58"/>
  <c r="F15" i="58"/>
  <c r="G15" i="58"/>
  <c r="H15" i="58"/>
  <c r="I15" i="58"/>
  <c r="J15" i="58"/>
  <c r="K15" i="58"/>
  <c r="L15" i="58"/>
  <c r="M15" i="58"/>
  <c r="N15" i="58"/>
  <c r="O15" i="58"/>
  <c r="P15" i="58"/>
  <c r="Q15" i="58"/>
  <c r="R15" i="58"/>
  <c r="S15" i="58"/>
  <c r="T15" i="58"/>
  <c r="U15" i="58"/>
  <c r="V15" i="58"/>
  <c r="W15" i="58"/>
  <c r="X15" i="58"/>
  <c r="Y15" i="58"/>
  <c r="Z15" i="58"/>
  <c r="AA15" i="58"/>
  <c r="AB15" i="58"/>
  <c r="AC15" i="58"/>
  <c r="AD15" i="58"/>
  <c r="AE15" i="58"/>
  <c r="AF15" i="58"/>
  <c r="AG15" i="58"/>
  <c r="AH15" i="58"/>
  <c r="AI15" i="58"/>
  <c r="AJ15" i="58"/>
  <c r="AK15" i="58"/>
  <c r="AL15" i="58"/>
  <c r="AM15" i="58"/>
  <c r="AN15" i="58"/>
  <c r="AO15" i="58"/>
  <c r="AP15" i="58"/>
  <c r="AQ15" i="58"/>
  <c r="AR15" i="58"/>
  <c r="AS15" i="58"/>
  <c r="AT15" i="58"/>
  <c r="AU15" i="58"/>
  <c r="AV15" i="58"/>
  <c r="AW15" i="58"/>
  <c r="AX15" i="58"/>
  <c r="AY15" i="58"/>
  <c r="AZ15" i="58"/>
  <c r="BA15" i="58"/>
  <c r="BB15" i="58"/>
  <c r="BC15" i="58"/>
  <c r="BD15" i="58"/>
  <c r="BE15" i="58"/>
  <c r="BF15" i="58"/>
  <c r="BG15" i="58"/>
  <c r="BH15" i="58"/>
  <c r="BI15" i="58"/>
  <c r="BJ15" i="58"/>
  <c r="BK15" i="58"/>
  <c r="BL15" i="58"/>
  <c r="BM15" i="58"/>
  <c r="BN15" i="58"/>
  <c r="BO15" i="58"/>
  <c r="BP15" i="58"/>
  <c r="BQ15" i="58"/>
  <c r="BR15" i="58"/>
  <c r="BS15" i="58"/>
  <c r="BT15" i="58"/>
  <c r="BU15" i="58"/>
  <c r="BV15" i="58"/>
  <c r="BW15" i="58"/>
  <c r="BX15" i="58"/>
  <c r="BY15" i="58"/>
  <c r="BZ15" i="58"/>
  <c r="CA15" i="58"/>
  <c r="CB15" i="58"/>
  <c r="CC15" i="58"/>
  <c r="CD15" i="58"/>
  <c r="CE15" i="58"/>
  <c r="CF15" i="58"/>
  <c r="CG15" i="58"/>
  <c r="CH15" i="58"/>
  <c r="CI15" i="58"/>
  <c r="CJ15" i="58"/>
  <c r="CK15" i="58"/>
  <c r="CL15" i="58"/>
  <c r="CM15" i="58"/>
  <c r="CN15" i="58"/>
  <c r="CO15" i="58"/>
  <c r="CP15" i="58"/>
  <c r="CQ15" i="58"/>
  <c r="CR15" i="58"/>
  <c r="CS15" i="58"/>
  <c r="CT15" i="58"/>
  <c r="CU15" i="58"/>
  <c r="CV15" i="58"/>
  <c r="CW15" i="58"/>
  <c r="CX15" i="58"/>
  <c r="CY15" i="58"/>
  <c r="CZ15" i="58"/>
  <c r="DA15" i="58"/>
  <c r="DB15" i="58"/>
  <c r="DC15" i="58"/>
  <c r="D16" i="58"/>
  <c r="E16" i="58"/>
  <c r="F16" i="58"/>
  <c r="G16" i="58"/>
  <c r="H16" i="58"/>
  <c r="I16" i="58"/>
  <c r="J16" i="58"/>
  <c r="K16" i="58"/>
  <c r="L16" i="58"/>
  <c r="M16" i="58"/>
  <c r="N16" i="58"/>
  <c r="O16" i="58"/>
  <c r="P16" i="58"/>
  <c r="Q16" i="58"/>
  <c r="R16" i="58"/>
  <c r="S16" i="58"/>
  <c r="T16" i="58"/>
  <c r="U16" i="58"/>
  <c r="V16" i="58"/>
  <c r="W16" i="58"/>
  <c r="X16" i="58"/>
  <c r="Y16" i="58"/>
  <c r="Z16" i="58"/>
  <c r="AA16" i="58"/>
  <c r="AB16" i="58"/>
  <c r="AC16" i="58"/>
  <c r="AD16" i="58"/>
  <c r="AE16" i="58"/>
  <c r="AF16" i="58"/>
  <c r="AG16" i="58"/>
  <c r="AH16" i="58"/>
  <c r="AI16" i="58"/>
  <c r="AJ16" i="58"/>
  <c r="AK16" i="58"/>
  <c r="AL16" i="58"/>
  <c r="AM16" i="58"/>
  <c r="AN16" i="58"/>
  <c r="AO16" i="58"/>
  <c r="AP16" i="58"/>
  <c r="AQ16" i="58"/>
  <c r="AR16" i="58"/>
  <c r="AS16" i="58"/>
  <c r="AT16" i="58"/>
  <c r="AU16" i="58"/>
  <c r="AV16" i="58"/>
  <c r="AW16" i="58"/>
  <c r="AX16" i="58"/>
  <c r="AY16" i="58"/>
  <c r="AZ16" i="58"/>
  <c r="BA16" i="58"/>
  <c r="BB16" i="58"/>
  <c r="BC16" i="58"/>
  <c r="BD16" i="58"/>
  <c r="BE16" i="58"/>
  <c r="BF16" i="58"/>
  <c r="BG16" i="58"/>
  <c r="BH16" i="58"/>
  <c r="BI16" i="58"/>
  <c r="BJ16" i="58"/>
  <c r="BK16" i="58"/>
  <c r="BL16" i="58"/>
  <c r="BM16" i="58"/>
  <c r="BN16" i="58"/>
  <c r="BO16" i="58"/>
  <c r="BP16" i="58"/>
  <c r="BQ16" i="58"/>
  <c r="BR16" i="58"/>
  <c r="BS16" i="58"/>
  <c r="BT16" i="58"/>
  <c r="BU16" i="58"/>
  <c r="BV16" i="58"/>
  <c r="BW16" i="58"/>
  <c r="BX16" i="58"/>
  <c r="BY16" i="58"/>
  <c r="BZ16" i="58"/>
  <c r="CA16" i="58"/>
  <c r="CB16" i="58"/>
  <c r="CC16" i="58"/>
  <c r="CD16" i="58"/>
  <c r="CE16" i="58"/>
  <c r="CF16" i="58"/>
  <c r="CG16" i="58"/>
  <c r="CH16" i="58"/>
  <c r="CI16" i="58"/>
  <c r="CJ16" i="58"/>
  <c r="CK16" i="58"/>
  <c r="CL16" i="58"/>
  <c r="CM16" i="58"/>
  <c r="CN16" i="58"/>
  <c r="CO16" i="58"/>
  <c r="CP16" i="58"/>
  <c r="CQ16" i="58"/>
  <c r="CR16" i="58"/>
  <c r="CS16" i="58"/>
  <c r="CT16" i="58"/>
  <c r="CU16" i="58"/>
  <c r="CV16" i="58"/>
  <c r="CW16" i="58"/>
  <c r="CX16" i="58"/>
  <c r="CY16" i="58"/>
  <c r="CZ16" i="58"/>
  <c r="DA16" i="58"/>
  <c r="DB16" i="58"/>
  <c r="DC16" i="58"/>
  <c r="D17" i="58"/>
  <c r="E17" i="58"/>
  <c r="F17" i="58"/>
  <c r="G17" i="58"/>
  <c r="H17" i="58"/>
  <c r="I17" i="58"/>
  <c r="J17" i="58"/>
  <c r="K17" i="58"/>
  <c r="L17" i="58"/>
  <c r="M17" i="58"/>
  <c r="N17" i="58"/>
  <c r="O17" i="58"/>
  <c r="P17" i="58"/>
  <c r="Q17" i="58"/>
  <c r="R17" i="58"/>
  <c r="S17" i="58"/>
  <c r="T17" i="58"/>
  <c r="U17" i="58"/>
  <c r="V17" i="58"/>
  <c r="W17" i="58"/>
  <c r="X17" i="58"/>
  <c r="Y17" i="58"/>
  <c r="Z17" i="58"/>
  <c r="AA17" i="58"/>
  <c r="AB17" i="58"/>
  <c r="AC17" i="58"/>
  <c r="AD17" i="58"/>
  <c r="AE17" i="58"/>
  <c r="AF17" i="58"/>
  <c r="AG17" i="58"/>
  <c r="AH17" i="58"/>
  <c r="AI17" i="58"/>
  <c r="AJ17" i="58"/>
  <c r="AK17" i="58"/>
  <c r="AL17" i="58"/>
  <c r="AM17" i="58"/>
  <c r="AN17" i="58"/>
  <c r="AO17" i="58"/>
  <c r="AP17" i="58"/>
  <c r="AQ17" i="58"/>
  <c r="AR17" i="58"/>
  <c r="AS17" i="58"/>
  <c r="AT17" i="58"/>
  <c r="AU17" i="58"/>
  <c r="AV17" i="58"/>
  <c r="AW17" i="58"/>
  <c r="AX17" i="58"/>
  <c r="AY17" i="58"/>
  <c r="AZ17" i="58"/>
  <c r="BA17" i="58"/>
  <c r="BB17" i="58"/>
  <c r="BC17" i="58"/>
  <c r="BD17" i="58"/>
  <c r="BE17" i="58"/>
  <c r="BF17" i="58"/>
  <c r="BG17" i="58"/>
  <c r="BH17" i="58"/>
  <c r="BI17" i="58"/>
  <c r="BJ17" i="58"/>
  <c r="BK17" i="58"/>
  <c r="BL17" i="58"/>
  <c r="BM17" i="58"/>
  <c r="BN17" i="58"/>
  <c r="BO17" i="58"/>
  <c r="BP17" i="58"/>
  <c r="BQ17" i="58"/>
  <c r="BR17" i="58"/>
  <c r="BS17" i="58"/>
  <c r="BT17" i="58"/>
  <c r="BU17" i="58"/>
  <c r="BV17" i="58"/>
  <c r="BW17" i="58"/>
  <c r="BX17" i="58"/>
  <c r="BY17" i="58"/>
  <c r="BZ17" i="58"/>
  <c r="CA17" i="58"/>
  <c r="CB17" i="58"/>
  <c r="CC17" i="58"/>
  <c r="CD17" i="58"/>
  <c r="CE17" i="58"/>
  <c r="CF17" i="58"/>
  <c r="CG17" i="58"/>
  <c r="CH17" i="58"/>
  <c r="CI17" i="58"/>
  <c r="CJ17" i="58"/>
  <c r="CK17" i="58"/>
  <c r="CL17" i="58"/>
  <c r="CM17" i="58"/>
  <c r="CN17" i="58"/>
  <c r="CO17" i="58"/>
  <c r="CP17" i="58"/>
  <c r="CQ17" i="58"/>
  <c r="CR17" i="58"/>
  <c r="CS17" i="58"/>
  <c r="CT17" i="58"/>
  <c r="CU17" i="58"/>
  <c r="CV17" i="58"/>
  <c r="CW17" i="58"/>
  <c r="CX17" i="58"/>
  <c r="CY17" i="58"/>
  <c r="CZ17" i="58"/>
  <c r="DA17" i="58"/>
  <c r="DB17" i="58"/>
  <c r="DC17" i="58"/>
  <c r="D18" i="58"/>
  <c r="E18" i="58"/>
  <c r="F18" i="58"/>
  <c r="G18" i="58"/>
  <c r="H18" i="58"/>
  <c r="I18" i="58"/>
  <c r="J18" i="58"/>
  <c r="K18" i="58"/>
  <c r="L18" i="58"/>
  <c r="M18" i="58"/>
  <c r="N18" i="58"/>
  <c r="O18" i="58"/>
  <c r="P18" i="58"/>
  <c r="Q18" i="58"/>
  <c r="R18" i="58"/>
  <c r="S18" i="58"/>
  <c r="T18" i="58"/>
  <c r="U18" i="58"/>
  <c r="V18" i="58"/>
  <c r="W18" i="58"/>
  <c r="X18" i="58"/>
  <c r="Y18" i="58"/>
  <c r="Z18" i="58"/>
  <c r="AA18" i="58"/>
  <c r="AB18" i="58"/>
  <c r="AC18" i="58"/>
  <c r="AD18" i="58"/>
  <c r="AE18" i="58"/>
  <c r="AF18" i="58"/>
  <c r="AG18" i="58"/>
  <c r="AH18" i="58"/>
  <c r="AI18" i="58"/>
  <c r="AJ18" i="58"/>
  <c r="AK18" i="58"/>
  <c r="AL18" i="58"/>
  <c r="AM18" i="58"/>
  <c r="AN18" i="58"/>
  <c r="AO18" i="58"/>
  <c r="AP18" i="58"/>
  <c r="AQ18" i="58"/>
  <c r="AR18" i="58"/>
  <c r="AS18" i="58"/>
  <c r="AT18" i="58"/>
  <c r="AU18" i="58"/>
  <c r="AV18" i="58"/>
  <c r="AW18" i="58"/>
  <c r="AX18" i="58"/>
  <c r="AY18" i="58"/>
  <c r="AZ18" i="58"/>
  <c r="BA18" i="58"/>
  <c r="BB18" i="58"/>
  <c r="BC18" i="58"/>
  <c r="BD18" i="58"/>
  <c r="BE18" i="58"/>
  <c r="BF18" i="58"/>
  <c r="BG18" i="58"/>
  <c r="BH18" i="58"/>
  <c r="BI18" i="58"/>
  <c r="BJ18" i="58"/>
  <c r="BK18" i="58"/>
  <c r="BL18" i="58"/>
  <c r="BM18" i="58"/>
  <c r="BN18" i="58"/>
  <c r="BO18" i="58"/>
  <c r="BP18" i="58"/>
  <c r="BQ18" i="58"/>
  <c r="BR18" i="58"/>
  <c r="BS18" i="58"/>
  <c r="BT18" i="58"/>
  <c r="BU18" i="58"/>
  <c r="BV18" i="58"/>
  <c r="BW18" i="58"/>
  <c r="BX18" i="58"/>
  <c r="BY18" i="58"/>
  <c r="BZ18" i="58"/>
  <c r="CA18" i="58"/>
  <c r="CB18" i="58"/>
  <c r="CC18" i="58"/>
  <c r="CD18" i="58"/>
  <c r="CE18" i="58"/>
  <c r="CF18" i="58"/>
  <c r="CG18" i="58"/>
  <c r="CH18" i="58"/>
  <c r="CI18" i="58"/>
  <c r="CJ18" i="58"/>
  <c r="CK18" i="58"/>
  <c r="CL18" i="58"/>
  <c r="CM18" i="58"/>
  <c r="CN18" i="58"/>
  <c r="CO18" i="58"/>
  <c r="CP18" i="58"/>
  <c r="CQ18" i="58"/>
  <c r="CR18" i="58"/>
  <c r="CS18" i="58"/>
  <c r="CT18" i="58"/>
  <c r="CU18" i="58"/>
  <c r="CV18" i="58"/>
  <c r="CW18" i="58"/>
  <c r="CX18" i="58"/>
  <c r="CY18" i="58"/>
  <c r="CZ18" i="58"/>
  <c r="DA18" i="58"/>
  <c r="DB18" i="58"/>
  <c r="DC18" i="58"/>
  <c r="D19" i="58"/>
  <c r="E19" i="58"/>
  <c r="F19" i="58"/>
  <c r="G19" i="58"/>
  <c r="H19" i="58"/>
  <c r="I19" i="58"/>
  <c r="J19" i="58"/>
  <c r="K19" i="58"/>
  <c r="L19" i="58"/>
  <c r="M19" i="58"/>
  <c r="N19" i="58"/>
  <c r="O19" i="58"/>
  <c r="P19" i="58"/>
  <c r="Q19" i="58"/>
  <c r="R19" i="58"/>
  <c r="S19" i="58"/>
  <c r="T19" i="58"/>
  <c r="U19" i="58"/>
  <c r="V19" i="58"/>
  <c r="W19" i="58"/>
  <c r="X19" i="58"/>
  <c r="Y19" i="58"/>
  <c r="Z19" i="58"/>
  <c r="AA19" i="58"/>
  <c r="AB19" i="58"/>
  <c r="AC19" i="58"/>
  <c r="AD19" i="58"/>
  <c r="AE19" i="58"/>
  <c r="AF19" i="58"/>
  <c r="AG19" i="58"/>
  <c r="AH19" i="58"/>
  <c r="AI19" i="58"/>
  <c r="AJ19" i="58"/>
  <c r="AK19" i="58"/>
  <c r="AL19" i="58"/>
  <c r="AM19" i="58"/>
  <c r="AN19" i="58"/>
  <c r="AO19" i="58"/>
  <c r="AP19" i="58"/>
  <c r="AQ19" i="58"/>
  <c r="AR19" i="58"/>
  <c r="AS19" i="58"/>
  <c r="AT19" i="58"/>
  <c r="AU19" i="58"/>
  <c r="AV19" i="58"/>
  <c r="AW19" i="58"/>
  <c r="AX19" i="58"/>
  <c r="AY19" i="58"/>
  <c r="AZ19" i="58"/>
  <c r="BA19" i="58"/>
  <c r="BB19" i="58"/>
  <c r="BC19" i="58"/>
  <c r="BD19" i="58"/>
  <c r="BE19" i="58"/>
  <c r="BF19" i="58"/>
  <c r="BG19" i="58"/>
  <c r="BH19" i="58"/>
  <c r="BI19" i="58"/>
  <c r="BJ19" i="58"/>
  <c r="BK19" i="58"/>
  <c r="BL19" i="58"/>
  <c r="BM19" i="58"/>
  <c r="BN19" i="58"/>
  <c r="BO19" i="58"/>
  <c r="BP19" i="58"/>
  <c r="BQ19" i="58"/>
  <c r="BR19" i="58"/>
  <c r="BS19" i="58"/>
  <c r="BT19" i="58"/>
  <c r="BU19" i="58"/>
  <c r="BV19" i="58"/>
  <c r="BW19" i="58"/>
  <c r="BX19" i="58"/>
  <c r="BY19" i="58"/>
  <c r="BZ19" i="58"/>
  <c r="CA19" i="58"/>
  <c r="CB19" i="58"/>
  <c r="CC19" i="58"/>
  <c r="CD19" i="58"/>
  <c r="CE19" i="58"/>
  <c r="CF19" i="58"/>
  <c r="CG19" i="58"/>
  <c r="CH19" i="58"/>
  <c r="CI19" i="58"/>
  <c r="CJ19" i="58"/>
  <c r="CK19" i="58"/>
  <c r="CL19" i="58"/>
  <c r="CM19" i="58"/>
  <c r="CN19" i="58"/>
  <c r="CO19" i="58"/>
  <c r="CP19" i="58"/>
  <c r="CQ19" i="58"/>
  <c r="CR19" i="58"/>
  <c r="CS19" i="58"/>
  <c r="CT19" i="58"/>
  <c r="CU19" i="58"/>
  <c r="CV19" i="58"/>
  <c r="CW19" i="58"/>
  <c r="CX19" i="58"/>
  <c r="CY19" i="58"/>
  <c r="CZ19" i="58"/>
  <c r="DA19" i="58"/>
  <c r="DB19" i="58"/>
  <c r="DC19" i="58"/>
  <c r="D20" i="58"/>
  <c r="E20" i="58"/>
  <c r="F20" i="58"/>
  <c r="G20" i="58"/>
  <c r="H20" i="58"/>
  <c r="I20" i="58"/>
  <c r="J20" i="58"/>
  <c r="K20" i="58"/>
  <c r="L20" i="58"/>
  <c r="M20" i="58"/>
  <c r="N20" i="58"/>
  <c r="O20" i="58"/>
  <c r="P20" i="58"/>
  <c r="Q20" i="58"/>
  <c r="R20" i="58"/>
  <c r="S20" i="58"/>
  <c r="T20" i="58"/>
  <c r="U20" i="58"/>
  <c r="V20" i="58"/>
  <c r="W20" i="58"/>
  <c r="X20" i="58"/>
  <c r="Y20" i="58"/>
  <c r="Z20" i="58"/>
  <c r="AA20" i="58"/>
  <c r="AB20" i="58"/>
  <c r="AC20" i="58"/>
  <c r="AD20" i="58"/>
  <c r="AE20" i="58"/>
  <c r="AF20" i="58"/>
  <c r="AG20" i="58"/>
  <c r="AH20" i="58"/>
  <c r="AI20" i="58"/>
  <c r="AJ20" i="58"/>
  <c r="AK20" i="58"/>
  <c r="AL20" i="58"/>
  <c r="AM20" i="58"/>
  <c r="AN20" i="58"/>
  <c r="AO20" i="58"/>
  <c r="AP20" i="58"/>
  <c r="AQ20" i="58"/>
  <c r="AR20" i="58"/>
  <c r="AS20" i="58"/>
  <c r="AT20" i="58"/>
  <c r="AU20" i="58"/>
  <c r="AV20" i="58"/>
  <c r="AW20" i="58"/>
  <c r="AX20" i="58"/>
  <c r="AY20" i="58"/>
  <c r="AZ20" i="58"/>
  <c r="BA20" i="58"/>
  <c r="BB20" i="58"/>
  <c r="BC20" i="58"/>
  <c r="BD20" i="58"/>
  <c r="BE20" i="58"/>
  <c r="BF20" i="58"/>
  <c r="BG20" i="58"/>
  <c r="BH20" i="58"/>
  <c r="BI20" i="58"/>
  <c r="BJ20" i="58"/>
  <c r="BK20" i="58"/>
  <c r="BL20" i="58"/>
  <c r="BM20" i="58"/>
  <c r="BN20" i="58"/>
  <c r="BO20" i="58"/>
  <c r="BP20" i="58"/>
  <c r="BQ20" i="58"/>
  <c r="BR20" i="58"/>
  <c r="BS20" i="58"/>
  <c r="BT20" i="58"/>
  <c r="BU20" i="58"/>
  <c r="BV20" i="58"/>
  <c r="BW20" i="58"/>
  <c r="BX20" i="58"/>
  <c r="BY20" i="58"/>
  <c r="BZ20" i="58"/>
  <c r="CA20" i="58"/>
  <c r="CB20" i="58"/>
  <c r="CC20" i="58"/>
  <c r="CD20" i="58"/>
  <c r="CE20" i="58"/>
  <c r="CF20" i="58"/>
  <c r="CG20" i="58"/>
  <c r="CH20" i="58"/>
  <c r="CI20" i="58"/>
  <c r="CJ20" i="58"/>
  <c r="CK20" i="58"/>
  <c r="CL20" i="58"/>
  <c r="CM20" i="58"/>
  <c r="CN20" i="58"/>
  <c r="CO20" i="58"/>
  <c r="CP20" i="58"/>
  <c r="CQ20" i="58"/>
  <c r="CR20" i="58"/>
  <c r="CS20" i="58"/>
  <c r="CT20" i="58"/>
  <c r="CU20" i="58"/>
  <c r="CV20" i="58"/>
  <c r="CW20" i="58"/>
  <c r="CX20" i="58"/>
  <c r="CY20" i="58"/>
  <c r="CZ20" i="58"/>
  <c r="DA20" i="58"/>
  <c r="DB20" i="58"/>
  <c r="DC20" i="58"/>
  <c r="D21" i="58"/>
  <c r="E21" i="58"/>
  <c r="F21" i="58"/>
  <c r="G21" i="58"/>
  <c r="H21" i="58"/>
  <c r="I21" i="58"/>
  <c r="J21" i="58"/>
  <c r="K21" i="58"/>
  <c r="L21" i="58"/>
  <c r="M21" i="58"/>
  <c r="N21" i="58"/>
  <c r="O21" i="58"/>
  <c r="P21" i="58"/>
  <c r="Q21" i="58"/>
  <c r="R21" i="58"/>
  <c r="S21" i="58"/>
  <c r="T21" i="58"/>
  <c r="U21" i="58"/>
  <c r="V21" i="58"/>
  <c r="W21" i="58"/>
  <c r="X21" i="58"/>
  <c r="Y21" i="58"/>
  <c r="Z21" i="58"/>
  <c r="AA21" i="58"/>
  <c r="AB21" i="58"/>
  <c r="AC21" i="58"/>
  <c r="AD21" i="58"/>
  <c r="AE21" i="58"/>
  <c r="AF21" i="58"/>
  <c r="AG21" i="58"/>
  <c r="AH21" i="58"/>
  <c r="AI21" i="58"/>
  <c r="AJ21" i="58"/>
  <c r="AK21" i="58"/>
  <c r="AL21" i="58"/>
  <c r="AM21" i="58"/>
  <c r="AN21" i="58"/>
  <c r="AO21" i="58"/>
  <c r="AP21" i="58"/>
  <c r="AQ21" i="58"/>
  <c r="AR21" i="58"/>
  <c r="AS21" i="58"/>
  <c r="AT21" i="58"/>
  <c r="AU21" i="58"/>
  <c r="AV21" i="58"/>
  <c r="AW21" i="58"/>
  <c r="AX21" i="58"/>
  <c r="AY21" i="58"/>
  <c r="AZ21" i="58"/>
  <c r="BA21" i="58"/>
  <c r="BB21" i="58"/>
  <c r="BC21" i="58"/>
  <c r="BD21" i="58"/>
  <c r="BE21" i="58"/>
  <c r="BF21" i="58"/>
  <c r="BG21" i="58"/>
  <c r="BH21" i="58"/>
  <c r="BI21" i="58"/>
  <c r="BJ21" i="58"/>
  <c r="BK21" i="58"/>
  <c r="BL21" i="58"/>
  <c r="BM21" i="58"/>
  <c r="BN21" i="58"/>
  <c r="BO21" i="58"/>
  <c r="BP21" i="58"/>
  <c r="BQ21" i="58"/>
  <c r="BR21" i="58"/>
  <c r="BS21" i="58"/>
  <c r="BT21" i="58"/>
  <c r="BU21" i="58"/>
  <c r="BV21" i="58"/>
  <c r="BW21" i="58"/>
  <c r="BX21" i="58"/>
  <c r="BY21" i="58"/>
  <c r="BZ21" i="58"/>
  <c r="CA21" i="58"/>
  <c r="CB21" i="58"/>
  <c r="CC21" i="58"/>
  <c r="CD21" i="58"/>
  <c r="CE21" i="58"/>
  <c r="CF21" i="58"/>
  <c r="CG21" i="58"/>
  <c r="CH21" i="58"/>
  <c r="CI21" i="58"/>
  <c r="CJ21" i="58"/>
  <c r="CK21" i="58"/>
  <c r="CL21" i="58"/>
  <c r="CM21" i="58"/>
  <c r="CN21" i="58"/>
  <c r="CO21" i="58"/>
  <c r="CP21" i="58"/>
  <c r="CQ21" i="58"/>
  <c r="CR21" i="58"/>
  <c r="CS21" i="58"/>
  <c r="CT21" i="58"/>
  <c r="CU21" i="58"/>
  <c r="CV21" i="58"/>
  <c r="CW21" i="58"/>
  <c r="CX21" i="58"/>
  <c r="CY21" i="58"/>
  <c r="CZ21" i="58"/>
  <c r="DA21" i="58"/>
  <c r="DB21" i="58"/>
  <c r="DC21" i="58"/>
  <c r="D22" i="58"/>
  <c r="E22" i="58"/>
  <c r="F22" i="58"/>
  <c r="G22" i="58"/>
  <c r="H22" i="58"/>
  <c r="I22" i="58"/>
  <c r="J22" i="58"/>
  <c r="K22" i="58"/>
  <c r="L22" i="58"/>
  <c r="M22" i="58"/>
  <c r="N22" i="58"/>
  <c r="O22" i="58"/>
  <c r="P22" i="58"/>
  <c r="Q22" i="58"/>
  <c r="R22" i="58"/>
  <c r="S22" i="58"/>
  <c r="T22" i="58"/>
  <c r="U22" i="58"/>
  <c r="V22" i="58"/>
  <c r="W22" i="58"/>
  <c r="X22" i="58"/>
  <c r="Y22" i="58"/>
  <c r="Z22" i="58"/>
  <c r="AA22" i="58"/>
  <c r="AB22" i="58"/>
  <c r="AC22" i="58"/>
  <c r="AD22" i="58"/>
  <c r="AE22" i="58"/>
  <c r="AF22" i="58"/>
  <c r="AG22" i="58"/>
  <c r="AH22" i="58"/>
  <c r="AI22" i="58"/>
  <c r="AJ22" i="58"/>
  <c r="AK22" i="58"/>
  <c r="AL22" i="58"/>
  <c r="AM22" i="58"/>
  <c r="AN22" i="58"/>
  <c r="AO22" i="58"/>
  <c r="AP22" i="58"/>
  <c r="AQ22" i="58"/>
  <c r="AR22" i="58"/>
  <c r="AS22" i="58"/>
  <c r="AT22" i="58"/>
  <c r="AU22" i="58"/>
  <c r="AV22" i="58"/>
  <c r="AW22" i="58"/>
  <c r="AX22" i="58"/>
  <c r="AY22" i="58"/>
  <c r="AZ22" i="58"/>
  <c r="BA22" i="58"/>
  <c r="BB22" i="58"/>
  <c r="BC22" i="58"/>
  <c r="BD22" i="58"/>
  <c r="BE22" i="58"/>
  <c r="BF22" i="58"/>
  <c r="BG22" i="58"/>
  <c r="BH22" i="58"/>
  <c r="BI22" i="58"/>
  <c r="BJ22" i="58"/>
  <c r="BK22" i="58"/>
  <c r="BL22" i="58"/>
  <c r="BM22" i="58"/>
  <c r="BN22" i="58"/>
  <c r="BO22" i="58"/>
  <c r="BP22" i="58"/>
  <c r="BQ22" i="58"/>
  <c r="BR22" i="58"/>
  <c r="BS22" i="58"/>
  <c r="BT22" i="58"/>
  <c r="BU22" i="58"/>
  <c r="BV22" i="58"/>
  <c r="BW22" i="58"/>
  <c r="BX22" i="58"/>
  <c r="BY22" i="58"/>
  <c r="BZ22" i="58"/>
  <c r="CA22" i="58"/>
  <c r="CB22" i="58"/>
  <c r="CC22" i="58"/>
  <c r="CD22" i="58"/>
  <c r="CE22" i="58"/>
  <c r="CF22" i="58"/>
  <c r="CG22" i="58"/>
  <c r="CH22" i="58"/>
  <c r="CI22" i="58"/>
  <c r="CJ22" i="58"/>
  <c r="CK22" i="58"/>
  <c r="CL22" i="58"/>
  <c r="CM22" i="58"/>
  <c r="CN22" i="58"/>
  <c r="CO22" i="58"/>
  <c r="CP22" i="58"/>
  <c r="CQ22" i="58"/>
  <c r="CR22" i="58"/>
  <c r="CS22" i="58"/>
  <c r="CT22" i="58"/>
  <c r="CU22" i="58"/>
  <c r="CV22" i="58"/>
  <c r="CW22" i="58"/>
  <c r="CX22" i="58"/>
  <c r="CY22" i="58"/>
  <c r="CZ22" i="58"/>
  <c r="DA22" i="58"/>
  <c r="DB22" i="58"/>
  <c r="DC22" i="58"/>
  <c r="D23" i="58"/>
  <c r="E23" i="58"/>
  <c r="F23" i="58"/>
  <c r="G23" i="58"/>
  <c r="H23" i="58"/>
  <c r="I23" i="58"/>
  <c r="J23" i="58"/>
  <c r="K23" i="58"/>
  <c r="L23" i="58"/>
  <c r="M23" i="58"/>
  <c r="N23" i="58"/>
  <c r="O23" i="58"/>
  <c r="P23" i="58"/>
  <c r="Q23" i="58"/>
  <c r="R23" i="58"/>
  <c r="S23" i="58"/>
  <c r="T23" i="58"/>
  <c r="U23" i="58"/>
  <c r="V23" i="58"/>
  <c r="W23" i="58"/>
  <c r="X23" i="58"/>
  <c r="Y23" i="58"/>
  <c r="Z23" i="58"/>
  <c r="AA23" i="58"/>
  <c r="AB23" i="58"/>
  <c r="AC23" i="58"/>
  <c r="AD23" i="58"/>
  <c r="AE23" i="58"/>
  <c r="AF23" i="58"/>
  <c r="AG23" i="58"/>
  <c r="AH23" i="58"/>
  <c r="AI23" i="58"/>
  <c r="AJ23" i="58"/>
  <c r="AK23" i="58"/>
  <c r="AL23" i="58"/>
  <c r="AM23" i="58"/>
  <c r="AN23" i="58"/>
  <c r="AO23" i="58"/>
  <c r="AP23" i="58"/>
  <c r="AQ23" i="58"/>
  <c r="AR23" i="58"/>
  <c r="AS23" i="58"/>
  <c r="AT23" i="58"/>
  <c r="AU23" i="58"/>
  <c r="AV23" i="58"/>
  <c r="AW23" i="58"/>
  <c r="AX23" i="58"/>
  <c r="AY23" i="58"/>
  <c r="AZ23" i="58"/>
  <c r="BA23" i="58"/>
  <c r="BB23" i="58"/>
  <c r="BC23" i="58"/>
  <c r="BD23" i="58"/>
  <c r="BE23" i="58"/>
  <c r="BF23" i="58"/>
  <c r="BG23" i="58"/>
  <c r="BH23" i="58"/>
  <c r="BI23" i="58"/>
  <c r="BJ23" i="58"/>
  <c r="BK23" i="58"/>
  <c r="BL23" i="58"/>
  <c r="BM23" i="58"/>
  <c r="BN23" i="58"/>
  <c r="BO23" i="58"/>
  <c r="BP23" i="58"/>
  <c r="BQ23" i="58"/>
  <c r="BR23" i="58"/>
  <c r="BS23" i="58"/>
  <c r="BT23" i="58"/>
  <c r="BU23" i="58"/>
  <c r="BV23" i="58"/>
  <c r="BW23" i="58"/>
  <c r="BX23" i="58"/>
  <c r="BY23" i="58"/>
  <c r="BZ23" i="58"/>
  <c r="CA23" i="58"/>
  <c r="CB23" i="58"/>
  <c r="CC23" i="58"/>
  <c r="CD23" i="58"/>
  <c r="CE23" i="58"/>
  <c r="CF23" i="58"/>
  <c r="CG23" i="58"/>
  <c r="CH23" i="58"/>
  <c r="CI23" i="58"/>
  <c r="CJ23" i="58"/>
  <c r="CK23" i="58"/>
  <c r="CL23" i="58"/>
  <c r="CM23" i="58"/>
  <c r="CN23" i="58"/>
  <c r="CO23" i="58"/>
  <c r="CP23" i="58"/>
  <c r="CQ23" i="58"/>
  <c r="CR23" i="58"/>
  <c r="CS23" i="58"/>
  <c r="CT23" i="58"/>
  <c r="CU23" i="58"/>
  <c r="CV23" i="58"/>
  <c r="CW23" i="58"/>
  <c r="CX23" i="58"/>
  <c r="CY23" i="58"/>
  <c r="CZ23" i="58"/>
  <c r="DA23" i="58"/>
  <c r="DB23" i="58"/>
  <c r="DC23" i="58"/>
  <c r="D24" i="58"/>
  <c r="E24" i="58"/>
  <c r="F24" i="58"/>
  <c r="G24" i="58"/>
  <c r="H24" i="58"/>
  <c r="I24" i="58"/>
  <c r="J24" i="58"/>
  <c r="K24" i="58"/>
  <c r="L24" i="58"/>
  <c r="M24" i="58"/>
  <c r="N24" i="58"/>
  <c r="O24" i="58"/>
  <c r="P24" i="58"/>
  <c r="Q24" i="58"/>
  <c r="R24" i="58"/>
  <c r="S24" i="58"/>
  <c r="T24" i="58"/>
  <c r="U24" i="58"/>
  <c r="V24" i="58"/>
  <c r="W24" i="58"/>
  <c r="X24" i="58"/>
  <c r="Y24" i="58"/>
  <c r="Z24" i="58"/>
  <c r="AA24" i="58"/>
  <c r="AB24" i="58"/>
  <c r="AC24" i="58"/>
  <c r="AD24" i="58"/>
  <c r="AE24" i="58"/>
  <c r="AF24" i="58"/>
  <c r="AG24" i="58"/>
  <c r="AH24" i="58"/>
  <c r="AI24" i="58"/>
  <c r="AJ24" i="58"/>
  <c r="AK24" i="58"/>
  <c r="AL24" i="58"/>
  <c r="AM24" i="58"/>
  <c r="AN24" i="58"/>
  <c r="AO24" i="58"/>
  <c r="AP24" i="58"/>
  <c r="AQ24" i="58"/>
  <c r="AR24" i="58"/>
  <c r="AS24" i="58"/>
  <c r="AT24" i="58"/>
  <c r="AU24" i="58"/>
  <c r="AV24" i="58"/>
  <c r="AW24" i="58"/>
  <c r="AX24" i="58"/>
  <c r="AY24" i="58"/>
  <c r="AZ24" i="58"/>
  <c r="BA24" i="58"/>
  <c r="BB24" i="58"/>
  <c r="BC24" i="58"/>
  <c r="BD24" i="58"/>
  <c r="BE24" i="58"/>
  <c r="BF24" i="58"/>
  <c r="BG24" i="58"/>
  <c r="BH24" i="58"/>
  <c r="BI24" i="58"/>
  <c r="BJ24" i="58"/>
  <c r="BK24" i="58"/>
  <c r="BL24" i="58"/>
  <c r="BM24" i="58"/>
  <c r="BN24" i="58"/>
  <c r="BO24" i="58"/>
  <c r="BP24" i="58"/>
  <c r="BQ24" i="58"/>
  <c r="BR24" i="58"/>
  <c r="BS24" i="58"/>
  <c r="BT24" i="58"/>
  <c r="BU24" i="58"/>
  <c r="BV24" i="58"/>
  <c r="BW24" i="58"/>
  <c r="BX24" i="58"/>
  <c r="BY24" i="58"/>
  <c r="BZ24" i="58"/>
  <c r="CA24" i="58"/>
  <c r="CB24" i="58"/>
  <c r="CC24" i="58"/>
  <c r="CD24" i="58"/>
  <c r="CE24" i="58"/>
  <c r="CF24" i="58"/>
  <c r="CG24" i="58"/>
  <c r="CH24" i="58"/>
  <c r="CI24" i="58"/>
  <c r="CJ24" i="58"/>
  <c r="CK24" i="58"/>
  <c r="CL24" i="58"/>
  <c r="CM24" i="58"/>
  <c r="CN24" i="58"/>
  <c r="CO24" i="58"/>
  <c r="CP24" i="58"/>
  <c r="CQ24" i="58"/>
  <c r="CR24" i="58"/>
  <c r="CS24" i="58"/>
  <c r="CT24" i="58"/>
  <c r="CU24" i="58"/>
  <c r="CV24" i="58"/>
  <c r="CW24" i="58"/>
  <c r="CX24" i="58"/>
  <c r="CY24" i="58"/>
  <c r="CZ24" i="58"/>
  <c r="DA24" i="58"/>
  <c r="DB24" i="58"/>
  <c r="DC24" i="58"/>
  <c r="D25" i="58"/>
  <c r="E25" i="58"/>
  <c r="F25" i="58"/>
  <c r="G25" i="58"/>
  <c r="H25" i="58"/>
  <c r="I25" i="58"/>
  <c r="J25" i="58"/>
  <c r="K25" i="58"/>
  <c r="L25" i="58"/>
  <c r="M25" i="58"/>
  <c r="N25" i="58"/>
  <c r="O25" i="58"/>
  <c r="P25" i="58"/>
  <c r="Q25" i="58"/>
  <c r="R25" i="58"/>
  <c r="S25" i="58"/>
  <c r="T25" i="58"/>
  <c r="U25" i="58"/>
  <c r="V25" i="58"/>
  <c r="W25" i="58"/>
  <c r="X25" i="58"/>
  <c r="Y25" i="58"/>
  <c r="Z25" i="58"/>
  <c r="AA25" i="58"/>
  <c r="AB25" i="58"/>
  <c r="AC25" i="58"/>
  <c r="AD25" i="58"/>
  <c r="AE25" i="58"/>
  <c r="AF25" i="58"/>
  <c r="AG25" i="58"/>
  <c r="AH25" i="58"/>
  <c r="AI25" i="58"/>
  <c r="AJ25" i="58"/>
  <c r="AK25" i="58"/>
  <c r="AL25" i="58"/>
  <c r="AM25" i="58"/>
  <c r="AN25" i="58"/>
  <c r="AO25" i="58"/>
  <c r="AP25" i="58"/>
  <c r="AQ25" i="58"/>
  <c r="AR25" i="58"/>
  <c r="AS25" i="58"/>
  <c r="AT25" i="58"/>
  <c r="AU25" i="58"/>
  <c r="AV25" i="58"/>
  <c r="AW25" i="58"/>
  <c r="AX25" i="58"/>
  <c r="AY25" i="58"/>
  <c r="AZ25" i="58"/>
  <c r="BA25" i="58"/>
  <c r="BB25" i="58"/>
  <c r="BC25" i="58"/>
  <c r="BD25" i="58"/>
  <c r="BE25" i="58"/>
  <c r="BF25" i="58"/>
  <c r="BG25" i="58"/>
  <c r="BH25" i="58"/>
  <c r="BI25" i="58"/>
  <c r="BJ25" i="58"/>
  <c r="BK25" i="58"/>
  <c r="BL25" i="58"/>
  <c r="BM25" i="58"/>
  <c r="BN25" i="58"/>
  <c r="BO25" i="58"/>
  <c r="BP25" i="58"/>
  <c r="BQ25" i="58"/>
  <c r="BR25" i="58"/>
  <c r="BS25" i="58"/>
  <c r="BT25" i="58"/>
  <c r="BU25" i="58"/>
  <c r="BV25" i="58"/>
  <c r="BW25" i="58"/>
  <c r="BX25" i="58"/>
  <c r="BY25" i="58"/>
  <c r="BZ25" i="58"/>
  <c r="CA25" i="58"/>
  <c r="CB25" i="58"/>
  <c r="CC25" i="58"/>
  <c r="CD25" i="58"/>
  <c r="CE25" i="58"/>
  <c r="CF25" i="58"/>
  <c r="CG25" i="58"/>
  <c r="CH25" i="58"/>
  <c r="CI25" i="58"/>
  <c r="CJ25" i="58"/>
  <c r="CK25" i="58"/>
  <c r="CL25" i="58"/>
  <c r="CM25" i="58"/>
  <c r="CN25" i="58"/>
  <c r="CO25" i="58"/>
  <c r="CP25" i="58"/>
  <c r="CQ25" i="58"/>
  <c r="CR25" i="58"/>
  <c r="CS25" i="58"/>
  <c r="CT25" i="58"/>
  <c r="CU25" i="58"/>
  <c r="CV25" i="58"/>
  <c r="CW25" i="58"/>
  <c r="CX25" i="58"/>
  <c r="CY25" i="58"/>
  <c r="CZ25" i="58"/>
  <c r="DA25" i="58"/>
  <c r="DB25" i="58"/>
  <c r="DC25" i="58"/>
  <c r="D26" i="58"/>
  <c r="E26" i="58"/>
  <c r="F26" i="58"/>
  <c r="G26" i="58"/>
  <c r="H26" i="58"/>
  <c r="I26" i="58"/>
  <c r="J26" i="58"/>
  <c r="K26" i="58"/>
  <c r="L26" i="58"/>
  <c r="M26" i="58"/>
  <c r="N26" i="58"/>
  <c r="O26" i="58"/>
  <c r="P26" i="58"/>
  <c r="Q26" i="58"/>
  <c r="R26" i="58"/>
  <c r="S26" i="58"/>
  <c r="T26" i="58"/>
  <c r="U26" i="58"/>
  <c r="V26" i="58"/>
  <c r="W26" i="58"/>
  <c r="X26" i="58"/>
  <c r="Y26" i="58"/>
  <c r="Z26" i="58"/>
  <c r="AA26" i="58"/>
  <c r="AB26" i="58"/>
  <c r="AC26" i="58"/>
  <c r="AD26" i="58"/>
  <c r="AE26" i="58"/>
  <c r="AF26" i="58"/>
  <c r="AG26" i="58"/>
  <c r="AH26" i="58"/>
  <c r="AI26" i="58"/>
  <c r="AJ26" i="58"/>
  <c r="AK26" i="58"/>
  <c r="AL26" i="58"/>
  <c r="AM26" i="58"/>
  <c r="AN26" i="58"/>
  <c r="AO26" i="58"/>
  <c r="AP26" i="58"/>
  <c r="AQ26" i="58"/>
  <c r="AR26" i="58"/>
  <c r="AS26" i="58"/>
  <c r="AT26" i="58"/>
  <c r="AU26" i="58"/>
  <c r="AV26" i="58"/>
  <c r="AW26" i="58"/>
  <c r="AX26" i="58"/>
  <c r="AY26" i="58"/>
  <c r="AZ26" i="58"/>
  <c r="BA26" i="58"/>
  <c r="BB26" i="58"/>
  <c r="BC26" i="58"/>
  <c r="BD26" i="58"/>
  <c r="BE26" i="58"/>
  <c r="BF26" i="58"/>
  <c r="BG26" i="58"/>
  <c r="BH26" i="58"/>
  <c r="BI26" i="58"/>
  <c r="BJ26" i="58"/>
  <c r="BK26" i="58"/>
  <c r="BL26" i="58"/>
  <c r="BM26" i="58"/>
  <c r="BN26" i="58"/>
  <c r="BO26" i="58"/>
  <c r="BP26" i="58"/>
  <c r="BQ26" i="58"/>
  <c r="BR26" i="58"/>
  <c r="BS26" i="58"/>
  <c r="BT26" i="58"/>
  <c r="BU26" i="58"/>
  <c r="BV26" i="58"/>
  <c r="BW26" i="58"/>
  <c r="BX26" i="58"/>
  <c r="BY26" i="58"/>
  <c r="BZ26" i="58"/>
  <c r="CA26" i="58"/>
  <c r="CB26" i="58"/>
  <c r="CC26" i="58"/>
  <c r="CD26" i="58"/>
  <c r="CE26" i="58"/>
  <c r="CF26" i="58"/>
  <c r="CG26" i="58"/>
  <c r="CH26" i="58"/>
  <c r="CI26" i="58"/>
  <c r="CJ26" i="58"/>
  <c r="CK26" i="58"/>
  <c r="CL26" i="58"/>
  <c r="CM26" i="58"/>
  <c r="CN26" i="58"/>
  <c r="CO26" i="58"/>
  <c r="CP26" i="58"/>
  <c r="CQ26" i="58"/>
  <c r="CR26" i="58"/>
  <c r="CS26" i="58"/>
  <c r="CT26" i="58"/>
  <c r="CU26" i="58"/>
  <c r="CV26" i="58"/>
  <c r="CW26" i="58"/>
  <c r="CX26" i="58"/>
  <c r="CY26" i="58"/>
  <c r="CZ26" i="58"/>
  <c r="DA26" i="58"/>
  <c r="DB26" i="58"/>
  <c r="DC26" i="58"/>
  <c r="D27" i="58"/>
  <c r="E27" i="58"/>
  <c r="F27" i="58"/>
  <c r="G27" i="58"/>
  <c r="H27" i="58"/>
  <c r="I27" i="58"/>
  <c r="J27" i="58"/>
  <c r="K27" i="58"/>
  <c r="L27" i="58"/>
  <c r="M27" i="58"/>
  <c r="N27" i="58"/>
  <c r="O27" i="58"/>
  <c r="P27" i="58"/>
  <c r="Q27" i="58"/>
  <c r="R27" i="58"/>
  <c r="S27" i="58"/>
  <c r="T27" i="58"/>
  <c r="U27" i="58"/>
  <c r="V27" i="58"/>
  <c r="W27" i="58"/>
  <c r="X27" i="58"/>
  <c r="Y27" i="58"/>
  <c r="Z27" i="58"/>
  <c r="AA27" i="58"/>
  <c r="AB27" i="58"/>
  <c r="AC27" i="58"/>
  <c r="AD27" i="58"/>
  <c r="AE27" i="58"/>
  <c r="AF27" i="58"/>
  <c r="AG27" i="58"/>
  <c r="AH27" i="58"/>
  <c r="AI27" i="58"/>
  <c r="AJ27" i="58"/>
  <c r="AK27" i="58"/>
  <c r="AL27" i="58"/>
  <c r="AM27" i="58"/>
  <c r="AN27" i="58"/>
  <c r="AO27" i="58"/>
  <c r="AP27" i="58"/>
  <c r="AQ27" i="58"/>
  <c r="AR27" i="58"/>
  <c r="AS27" i="58"/>
  <c r="AT27" i="58"/>
  <c r="AU27" i="58"/>
  <c r="AV27" i="58"/>
  <c r="AW27" i="58"/>
  <c r="AX27" i="58"/>
  <c r="AY27" i="58"/>
  <c r="AZ27" i="58"/>
  <c r="BA27" i="58"/>
  <c r="BB27" i="58"/>
  <c r="BC27" i="58"/>
  <c r="BD27" i="58"/>
  <c r="BE27" i="58"/>
  <c r="BF27" i="58"/>
  <c r="BG27" i="58"/>
  <c r="BH27" i="58"/>
  <c r="BI27" i="58"/>
  <c r="BJ27" i="58"/>
  <c r="BK27" i="58"/>
  <c r="BL27" i="58"/>
  <c r="BM27" i="58"/>
  <c r="BN27" i="58"/>
  <c r="BO27" i="58"/>
  <c r="BP27" i="58"/>
  <c r="BQ27" i="58"/>
  <c r="BR27" i="58"/>
  <c r="BS27" i="58"/>
  <c r="BT27" i="58"/>
  <c r="BU27" i="58"/>
  <c r="BV27" i="58"/>
  <c r="BW27" i="58"/>
  <c r="BX27" i="58"/>
  <c r="BY27" i="58"/>
  <c r="BZ27" i="58"/>
  <c r="CA27" i="58"/>
  <c r="CB27" i="58"/>
  <c r="CC27" i="58"/>
  <c r="CD27" i="58"/>
  <c r="CE27" i="58"/>
  <c r="CF27" i="58"/>
  <c r="CG27" i="58"/>
  <c r="CH27" i="58"/>
  <c r="CI27" i="58"/>
  <c r="CJ27" i="58"/>
  <c r="CK27" i="58"/>
  <c r="CL27" i="58"/>
  <c r="CM27" i="58"/>
  <c r="CN27" i="58"/>
  <c r="CO27" i="58"/>
  <c r="CP27" i="58"/>
  <c r="CQ27" i="58"/>
  <c r="CR27" i="58"/>
  <c r="CS27" i="58"/>
  <c r="CT27" i="58"/>
  <c r="CU27" i="58"/>
  <c r="CV27" i="58"/>
  <c r="CW27" i="58"/>
  <c r="CX27" i="58"/>
  <c r="CY27" i="58"/>
  <c r="CZ27" i="58"/>
  <c r="DA27" i="58"/>
  <c r="DB27" i="58"/>
  <c r="DC27" i="58"/>
  <c r="D28" i="58"/>
  <c r="E28" i="58"/>
  <c r="F28" i="58"/>
  <c r="G28" i="58"/>
  <c r="H28" i="58"/>
  <c r="I28" i="58"/>
  <c r="J28" i="58"/>
  <c r="K28" i="58"/>
  <c r="L28" i="58"/>
  <c r="M28" i="58"/>
  <c r="N28" i="58"/>
  <c r="O28" i="58"/>
  <c r="P28" i="58"/>
  <c r="Q28" i="58"/>
  <c r="R28" i="58"/>
  <c r="S28" i="58"/>
  <c r="T28" i="58"/>
  <c r="U28" i="58"/>
  <c r="V28" i="58"/>
  <c r="W28" i="58"/>
  <c r="X28" i="58"/>
  <c r="Y28" i="58"/>
  <c r="Z28" i="58"/>
  <c r="AA28" i="58"/>
  <c r="AB28" i="58"/>
  <c r="AC28" i="58"/>
  <c r="AD28" i="58"/>
  <c r="AE28" i="58"/>
  <c r="AF28" i="58"/>
  <c r="AG28" i="58"/>
  <c r="AH28" i="58"/>
  <c r="AI28" i="58"/>
  <c r="AJ28" i="58"/>
  <c r="AK28" i="58"/>
  <c r="AL28" i="58"/>
  <c r="AM28" i="58"/>
  <c r="AN28" i="58"/>
  <c r="AO28" i="58"/>
  <c r="AP28" i="58"/>
  <c r="AQ28" i="58"/>
  <c r="AR28" i="58"/>
  <c r="AS28" i="58"/>
  <c r="AT28" i="58"/>
  <c r="AU28" i="58"/>
  <c r="AV28" i="58"/>
  <c r="AW28" i="58"/>
  <c r="AX28" i="58"/>
  <c r="AY28" i="58"/>
  <c r="AZ28" i="58"/>
  <c r="BA28" i="58"/>
  <c r="BB28" i="58"/>
  <c r="BC28" i="58"/>
  <c r="BD28" i="58"/>
  <c r="BE28" i="58"/>
  <c r="BF28" i="58"/>
  <c r="BG28" i="58"/>
  <c r="BH28" i="58"/>
  <c r="BI28" i="58"/>
  <c r="BJ28" i="58"/>
  <c r="BK28" i="58"/>
  <c r="BL28" i="58"/>
  <c r="BM28" i="58"/>
  <c r="BN28" i="58"/>
  <c r="BO28" i="58"/>
  <c r="BP28" i="58"/>
  <c r="BQ28" i="58"/>
  <c r="BR28" i="58"/>
  <c r="BS28" i="58"/>
  <c r="BT28" i="58"/>
  <c r="BU28" i="58"/>
  <c r="BV28" i="58"/>
  <c r="BW28" i="58"/>
  <c r="BX28" i="58"/>
  <c r="BY28" i="58"/>
  <c r="BZ28" i="58"/>
  <c r="CA28" i="58"/>
  <c r="CB28" i="58"/>
  <c r="CC28" i="58"/>
  <c r="CD28" i="58"/>
  <c r="CE28" i="58"/>
  <c r="CF28" i="58"/>
  <c r="CG28" i="58"/>
  <c r="CH28" i="58"/>
  <c r="CI28" i="58"/>
  <c r="CJ28" i="58"/>
  <c r="CK28" i="58"/>
  <c r="CL28" i="58"/>
  <c r="CM28" i="58"/>
  <c r="CN28" i="58"/>
  <c r="CO28" i="58"/>
  <c r="CP28" i="58"/>
  <c r="CQ28" i="58"/>
  <c r="CR28" i="58"/>
  <c r="CS28" i="58"/>
  <c r="CT28" i="58"/>
  <c r="CU28" i="58"/>
  <c r="CV28" i="58"/>
  <c r="CW28" i="58"/>
  <c r="CX28" i="58"/>
  <c r="CY28" i="58"/>
  <c r="CZ28" i="58"/>
  <c r="DA28" i="58"/>
  <c r="DB28" i="58"/>
  <c r="DC28" i="58"/>
  <c r="D29" i="58"/>
  <c r="E29" i="58"/>
  <c r="F29" i="58"/>
  <c r="G29" i="58"/>
  <c r="H29" i="58"/>
  <c r="I29" i="58"/>
  <c r="J29" i="58"/>
  <c r="K29" i="58"/>
  <c r="L29" i="58"/>
  <c r="M29" i="58"/>
  <c r="N29" i="58"/>
  <c r="O29" i="58"/>
  <c r="P29" i="58"/>
  <c r="Q29" i="58"/>
  <c r="R29" i="58"/>
  <c r="S29" i="58"/>
  <c r="T29" i="58"/>
  <c r="U29" i="58"/>
  <c r="V29" i="58"/>
  <c r="W29" i="58"/>
  <c r="X29" i="58"/>
  <c r="Y29" i="58"/>
  <c r="Z29" i="58"/>
  <c r="AA29" i="58"/>
  <c r="AB29" i="58"/>
  <c r="AC29" i="58"/>
  <c r="AD29" i="58"/>
  <c r="AE29" i="58"/>
  <c r="AF29" i="58"/>
  <c r="AG29" i="58"/>
  <c r="AH29" i="58"/>
  <c r="AI29" i="58"/>
  <c r="AJ29" i="58"/>
  <c r="AK29" i="58"/>
  <c r="AL29" i="58"/>
  <c r="AM29" i="58"/>
  <c r="AN29" i="58"/>
  <c r="AO29" i="58"/>
  <c r="AP29" i="58"/>
  <c r="AQ29" i="58"/>
  <c r="AR29" i="58"/>
  <c r="AS29" i="58"/>
  <c r="AT29" i="58"/>
  <c r="AU29" i="58"/>
  <c r="AV29" i="58"/>
  <c r="AW29" i="58"/>
  <c r="AX29" i="58"/>
  <c r="AY29" i="58"/>
  <c r="AZ29" i="58"/>
  <c r="BA29" i="58"/>
  <c r="BB29" i="58"/>
  <c r="BC29" i="58"/>
  <c r="BD29" i="58"/>
  <c r="BE29" i="58"/>
  <c r="BF29" i="58"/>
  <c r="BG29" i="58"/>
  <c r="BH29" i="58"/>
  <c r="BI29" i="58"/>
  <c r="BJ29" i="58"/>
  <c r="BK29" i="58"/>
  <c r="BL29" i="58"/>
  <c r="BM29" i="58"/>
  <c r="BN29" i="58"/>
  <c r="BO29" i="58"/>
  <c r="BP29" i="58"/>
  <c r="BQ29" i="58"/>
  <c r="BR29" i="58"/>
  <c r="BS29" i="58"/>
  <c r="BT29" i="58"/>
  <c r="BU29" i="58"/>
  <c r="BV29" i="58"/>
  <c r="BW29" i="58"/>
  <c r="BX29" i="58"/>
  <c r="BY29" i="58"/>
  <c r="BZ29" i="58"/>
  <c r="CA29" i="58"/>
  <c r="CB29" i="58"/>
  <c r="CC29" i="58"/>
  <c r="CD29" i="58"/>
  <c r="CE29" i="58"/>
  <c r="CF29" i="58"/>
  <c r="CG29" i="58"/>
  <c r="CH29" i="58"/>
  <c r="CI29" i="58"/>
  <c r="CJ29" i="58"/>
  <c r="CK29" i="58"/>
  <c r="CL29" i="58"/>
  <c r="CM29" i="58"/>
  <c r="CN29" i="58"/>
  <c r="CO29" i="58"/>
  <c r="CP29" i="58"/>
  <c r="CQ29" i="58"/>
  <c r="CR29" i="58"/>
  <c r="CS29" i="58"/>
  <c r="CT29" i="58"/>
  <c r="CU29" i="58"/>
  <c r="CV29" i="58"/>
  <c r="CW29" i="58"/>
  <c r="CX29" i="58"/>
  <c r="CY29" i="58"/>
  <c r="CZ29" i="58"/>
  <c r="DA29" i="58"/>
  <c r="DB29" i="58"/>
  <c r="DC29" i="58"/>
  <c r="D30" i="58"/>
  <c r="E30" i="58"/>
  <c r="F30" i="58"/>
  <c r="G30" i="58"/>
  <c r="H30" i="58"/>
  <c r="I30" i="58"/>
  <c r="J30" i="58"/>
  <c r="K30" i="58"/>
  <c r="L30" i="58"/>
  <c r="M30" i="58"/>
  <c r="N30" i="58"/>
  <c r="O30" i="58"/>
  <c r="P30" i="58"/>
  <c r="Q30" i="58"/>
  <c r="R30" i="58"/>
  <c r="S30" i="58"/>
  <c r="T30" i="58"/>
  <c r="U30" i="58"/>
  <c r="V30" i="58"/>
  <c r="W30" i="58"/>
  <c r="X30" i="58"/>
  <c r="Y30" i="58"/>
  <c r="Z30" i="58"/>
  <c r="AA30" i="58"/>
  <c r="AB30" i="58"/>
  <c r="AC30" i="58"/>
  <c r="AD30" i="58"/>
  <c r="AE30" i="58"/>
  <c r="AF30" i="58"/>
  <c r="AG30" i="58"/>
  <c r="AH30" i="58"/>
  <c r="AI30" i="58"/>
  <c r="AJ30" i="58"/>
  <c r="AK30" i="58"/>
  <c r="AL30" i="58"/>
  <c r="AM30" i="58"/>
  <c r="AN30" i="58"/>
  <c r="AO30" i="58"/>
  <c r="AP30" i="58"/>
  <c r="AQ30" i="58"/>
  <c r="AR30" i="58"/>
  <c r="AS30" i="58"/>
  <c r="AT30" i="58"/>
  <c r="AU30" i="58"/>
  <c r="AV30" i="58"/>
  <c r="AW30" i="58"/>
  <c r="AX30" i="58"/>
  <c r="AY30" i="58"/>
  <c r="AZ30" i="58"/>
  <c r="BA30" i="58"/>
  <c r="BB30" i="58"/>
  <c r="BC30" i="58"/>
  <c r="BD30" i="58"/>
  <c r="BE30" i="58"/>
  <c r="BF30" i="58"/>
  <c r="BG30" i="58"/>
  <c r="BH30" i="58"/>
  <c r="BI30" i="58"/>
  <c r="BJ30" i="58"/>
  <c r="BK30" i="58"/>
  <c r="BL30" i="58"/>
  <c r="BM30" i="58"/>
  <c r="BN30" i="58"/>
  <c r="BO30" i="58"/>
  <c r="BP30" i="58"/>
  <c r="BQ30" i="58"/>
  <c r="BR30" i="58"/>
  <c r="BS30" i="58"/>
  <c r="BT30" i="58"/>
  <c r="BU30" i="58"/>
  <c r="BV30" i="58"/>
  <c r="BW30" i="58"/>
  <c r="BX30" i="58"/>
  <c r="BY30" i="58"/>
  <c r="BZ30" i="58"/>
  <c r="CA30" i="58"/>
  <c r="CB30" i="58"/>
  <c r="CC30" i="58"/>
  <c r="CD30" i="58"/>
  <c r="CE30" i="58"/>
  <c r="CF30" i="58"/>
  <c r="CG30" i="58"/>
  <c r="CH30" i="58"/>
  <c r="CI30" i="58"/>
  <c r="CJ30" i="58"/>
  <c r="CK30" i="58"/>
  <c r="CL30" i="58"/>
  <c r="CM30" i="58"/>
  <c r="CN30" i="58"/>
  <c r="CO30" i="58"/>
  <c r="CP30" i="58"/>
  <c r="CQ30" i="58"/>
  <c r="CR30" i="58"/>
  <c r="CS30" i="58"/>
  <c r="CT30" i="58"/>
  <c r="CU30" i="58"/>
  <c r="CV30" i="58"/>
  <c r="CW30" i="58"/>
  <c r="CX30" i="58"/>
  <c r="CY30" i="58"/>
  <c r="CZ30" i="58"/>
  <c r="DA30" i="58"/>
  <c r="DB30" i="58"/>
  <c r="DC30" i="58"/>
  <c r="D31" i="58"/>
  <c r="E31" i="58"/>
  <c r="F31" i="58"/>
  <c r="G31" i="58"/>
  <c r="H31" i="58"/>
  <c r="I31" i="58"/>
  <c r="J31" i="58"/>
  <c r="K31" i="58"/>
  <c r="L31" i="58"/>
  <c r="M31" i="58"/>
  <c r="N31" i="58"/>
  <c r="O31" i="58"/>
  <c r="P31" i="58"/>
  <c r="Q31" i="58"/>
  <c r="R31" i="58"/>
  <c r="S31" i="58"/>
  <c r="T31" i="58"/>
  <c r="U31" i="58"/>
  <c r="V31" i="58"/>
  <c r="W31" i="58"/>
  <c r="X31" i="58"/>
  <c r="Y31" i="58"/>
  <c r="Z31" i="58"/>
  <c r="AA31" i="58"/>
  <c r="AB31" i="58"/>
  <c r="AC31" i="58"/>
  <c r="AD31" i="58"/>
  <c r="AE31" i="58"/>
  <c r="AF31" i="58"/>
  <c r="AG31" i="58"/>
  <c r="AH31" i="58"/>
  <c r="AI31" i="58"/>
  <c r="AJ31" i="58"/>
  <c r="AK31" i="58"/>
  <c r="AL31" i="58"/>
  <c r="AM31" i="58"/>
  <c r="AN31" i="58"/>
  <c r="AO31" i="58"/>
  <c r="AP31" i="58"/>
  <c r="AQ31" i="58"/>
  <c r="AR31" i="58"/>
  <c r="AS31" i="58"/>
  <c r="AT31" i="58"/>
  <c r="AU31" i="58"/>
  <c r="AV31" i="58"/>
  <c r="AW31" i="58"/>
  <c r="AX31" i="58"/>
  <c r="AY31" i="58"/>
  <c r="AZ31" i="58"/>
  <c r="BA31" i="58"/>
  <c r="BB31" i="58"/>
  <c r="BC31" i="58"/>
  <c r="BD31" i="58"/>
  <c r="BE31" i="58"/>
  <c r="BF31" i="58"/>
  <c r="BG31" i="58"/>
  <c r="BH31" i="58"/>
  <c r="BI31" i="58"/>
  <c r="BJ31" i="58"/>
  <c r="BK31" i="58"/>
  <c r="BL31" i="58"/>
  <c r="BM31" i="58"/>
  <c r="BN31" i="58"/>
  <c r="BO31" i="58"/>
  <c r="BP31" i="58"/>
  <c r="BQ31" i="58"/>
  <c r="BR31" i="58"/>
  <c r="BS31" i="58"/>
  <c r="BT31" i="58"/>
  <c r="BU31" i="58"/>
  <c r="BV31" i="58"/>
  <c r="BW31" i="58"/>
  <c r="BX31" i="58"/>
  <c r="BY31" i="58"/>
  <c r="BZ31" i="58"/>
  <c r="CA31" i="58"/>
  <c r="CB31" i="58"/>
  <c r="CC31" i="58"/>
  <c r="CD31" i="58"/>
  <c r="CE31" i="58"/>
  <c r="CF31" i="58"/>
  <c r="CG31" i="58"/>
  <c r="CH31" i="58"/>
  <c r="CI31" i="58"/>
  <c r="CJ31" i="58"/>
  <c r="CK31" i="58"/>
  <c r="CL31" i="58"/>
  <c r="CM31" i="58"/>
  <c r="CN31" i="58"/>
  <c r="CO31" i="58"/>
  <c r="CP31" i="58"/>
  <c r="CQ31" i="58"/>
  <c r="CR31" i="58"/>
  <c r="CS31" i="58"/>
  <c r="CT31" i="58"/>
  <c r="CU31" i="58"/>
  <c r="CV31" i="58"/>
  <c r="CW31" i="58"/>
  <c r="CX31" i="58"/>
  <c r="CY31" i="58"/>
  <c r="CZ31" i="58"/>
  <c r="DA31" i="58"/>
  <c r="DB31" i="58"/>
  <c r="DC31" i="58"/>
  <c r="D32" i="58"/>
  <c r="E32" i="58"/>
  <c r="F32" i="58"/>
  <c r="G32" i="58"/>
  <c r="H32" i="58"/>
  <c r="I32" i="58"/>
  <c r="J32" i="58"/>
  <c r="K32" i="58"/>
  <c r="L32" i="58"/>
  <c r="M32" i="58"/>
  <c r="N32" i="58"/>
  <c r="O32" i="58"/>
  <c r="P32" i="58"/>
  <c r="Q32" i="58"/>
  <c r="R32" i="58"/>
  <c r="S32" i="58"/>
  <c r="T32" i="58"/>
  <c r="U32" i="58"/>
  <c r="V32" i="58"/>
  <c r="W32" i="58"/>
  <c r="X32" i="58"/>
  <c r="Y32" i="58"/>
  <c r="Z32" i="58"/>
  <c r="AA32" i="58"/>
  <c r="AB32" i="58"/>
  <c r="AC32" i="58"/>
  <c r="AD32" i="58"/>
  <c r="AE32" i="58"/>
  <c r="AF32" i="58"/>
  <c r="AG32" i="58"/>
  <c r="AH32" i="58"/>
  <c r="AI32" i="58"/>
  <c r="AJ32" i="58"/>
  <c r="AK32" i="58"/>
  <c r="AL32" i="58"/>
  <c r="AM32" i="58"/>
  <c r="AN32" i="58"/>
  <c r="AO32" i="58"/>
  <c r="AP32" i="58"/>
  <c r="AQ32" i="58"/>
  <c r="AR32" i="58"/>
  <c r="AS32" i="58"/>
  <c r="AT32" i="58"/>
  <c r="AU32" i="58"/>
  <c r="AV32" i="58"/>
  <c r="AW32" i="58"/>
  <c r="AX32" i="58"/>
  <c r="AY32" i="58"/>
  <c r="AZ32" i="58"/>
  <c r="BA32" i="58"/>
  <c r="BB32" i="58"/>
  <c r="BC32" i="58"/>
  <c r="BD32" i="58"/>
  <c r="BE32" i="58"/>
  <c r="BF32" i="58"/>
  <c r="BG32" i="58"/>
  <c r="BH32" i="58"/>
  <c r="BI32" i="58"/>
  <c r="BJ32" i="58"/>
  <c r="BK32" i="58"/>
  <c r="BL32" i="58"/>
  <c r="BM32" i="58"/>
  <c r="BN32" i="58"/>
  <c r="BO32" i="58"/>
  <c r="BP32" i="58"/>
  <c r="BQ32" i="58"/>
  <c r="BR32" i="58"/>
  <c r="BS32" i="58"/>
  <c r="BT32" i="58"/>
  <c r="BU32" i="58"/>
  <c r="BV32" i="58"/>
  <c r="BW32" i="58"/>
  <c r="BX32" i="58"/>
  <c r="BY32" i="58"/>
  <c r="BZ32" i="58"/>
  <c r="CA32" i="58"/>
  <c r="CB32" i="58"/>
  <c r="CC32" i="58"/>
  <c r="CD32" i="58"/>
  <c r="CE32" i="58"/>
  <c r="CF32" i="58"/>
  <c r="CG32" i="58"/>
  <c r="CH32" i="58"/>
  <c r="CI32" i="58"/>
  <c r="CJ32" i="58"/>
  <c r="CK32" i="58"/>
  <c r="CL32" i="58"/>
  <c r="CM32" i="58"/>
  <c r="CN32" i="58"/>
  <c r="CO32" i="58"/>
  <c r="CP32" i="58"/>
  <c r="CQ32" i="58"/>
  <c r="CR32" i="58"/>
  <c r="CS32" i="58"/>
  <c r="CT32" i="58"/>
  <c r="CU32" i="58"/>
  <c r="CV32" i="58"/>
  <c r="CW32" i="58"/>
  <c r="CX32" i="58"/>
  <c r="CY32" i="58"/>
  <c r="CZ32" i="58"/>
  <c r="DA32" i="58"/>
  <c r="DB32" i="58"/>
  <c r="DC32" i="58"/>
  <c r="D33" i="58"/>
  <c r="E33" i="58"/>
  <c r="F33" i="58"/>
  <c r="G33" i="58"/>
  <c r="H33" i="58"/>
  <c r="I33" i="58"/>
  <c r="J33" i="58"/>
  <c r="K33" i="58"/>
  <c r="L33" i="58"/>
  <c r="M33" i="58"/>
  <c r="N33" i="58"/>
  <c r="O33" i="58"/>
  <c r="P33" i="58"/>
  <c r="Q33" i="58"/>
  <c r="R33" i="58"/>
  <c r="S33" i="58"/>
  <c r="T33" i="58"/>
  <c r="U33" i="58"/>
  <c r="V33" i="58"/>
  <c r="W33" i="58"/>
  <c r="X33" i="58"/>
  <c r="Y33" i="58"/>
  <c r="Z33" i="58"/>
  <c r="AA33" i="58"/>
  <c r="AB33" i="58"/>
  <c r="AC33" i="58"/>
  <c r="AD33" i="58"/>
  <c r="AE33" i="58"/>
  <c r="AF33" i="58"/>
  <c r="AG33" i="58"/>
  <c r="AH33" i="58"/>
  <c r="AI33" i="58"/>
  <c r="AJ33" i="58"/>
  <c r="AK33" i="58"/>
  <c r="AL33" i="58"/>
  <c r="AM33" i="58"/>
  <c r="AN33" i="58"/>
  <c r="AO33" i="58"/>
  <c r="AP33" i="58"/>
  <c r="AQ33" i="58"/>
  <c r="AR33" i="58"/>
  <c r="AS33" i="58"/>
  <c r="AT33" i="58"/>
  <c r="AU33" i="58"/>
  <c r="AV33" i="58"/>
  <c r="AW33" i="58"/>
  <c r="AX33" i="58"/>
  <c r="AY33" i="58"/>
  <c r="AZ33" i="58"/>
  <c r="BA33" i="58"/>
  <c r="BB33" i="58"/>
  <c r="BC33" i="58"/>
  <c r="BD33" i="58"/>
  <c r="BE33" i="58"/>
  <c r="BF33" i="58"/>
  <c r="BG33" i="58"/>
  <c r="BH33" i="58"/>
  <c r="BI33" i="58"/>
  <c r="BJ33" i="58"/>
  <c r="BK33" i="58"/>
  <c r="BL33" i="58"/>
  <c r="BM33" i="58"/>
  <c r="BN33" i="58"/>
  <c r="BO33" i="58"/>
  <c r="BP33" i="58"/>
  <c r="BQ33" i="58"/>
  <c r="BR33" i="58"/>
  <c r="BS33" i="58"/>
  <c r="BT33" i="58"/>
  <c r="BU33" i="58"/>
  <c r="BV33" i="58"/>
  <c r="BW33" i="58"/>
  <c r="BX33" i="58"/>
  <c r="BY33" i="58"/>
  <c r="BZ33" i="58"/>
  <c r="CA33" i="58"/>
  <c r="CB33" i="58"/>
  <c r="CC33" i="58"/>
  <c r="CD33" i="58"/>
  <c r="CE33" i="58"/>
  <c r="CF33" i="58"/>
  <c r="CG33" i="58"/>
  <c r="CH33" i="58"/>
  <c r="CI33" i="58"/>
  <c r="CJ33" i="58"/>
  <c r="CK33" i="58"/>
  <c r="CL33" i="58"/>
  <c r="CM33" i="58"/>
  <c r="CN33" i="58"/>
  <c r="CO33" i="58"/>
  <c r="CP33" i="58"/>
  <c r="CQ33" i="58"/>
  <c r="CR33" i="58"/>
  <c r="CS33" i="58"/>
  <c r="CT33" i="58"/>
  <c r="CU33" i="58"/>
  <c r="CV33" i="58"/>
  <c r="CW33" i="58"/>
  <c r="CX33" i="58"/>
  <c r="CY33" i="58"/>
  <c r="CZ33" i="58"/>
  <c r="DA33" i="58"/>
  <c r="DB33" i="58"/>
  <c r="DC33" i="58"/>
  <c r="D34" i="58"/>
  <c r="E34" i="58"/>
  <c r="F34" i="58"/>
  <c r="G34" i="58"/>
  <c r="H34" i="58"/>
  <c r="I34" i="58"/>
  <c r="J34" i="58"/>
  <c r="K34" i="58"/>
  <c r="L34" i="58"/>
  <c r="M34" i="58"/>
  <c r="N34" i="58"/>
  <c r="O34" i="58"/>
  <c r="P34" i="58"/>
  <c r="Q34" i="58"/>
  <c r="R34" i="58"/>
  <c r="S34" i="58"/>
  <c r="T34" i="58"/>
  <c r="U34" i="58"/>
  <c r="V34" i="58"/>
  <c r="W34" i="58"/>
  <c r="X34" i="58"/>
  <c r="Y34" i="58"/>
  <c r="Z34" i="58"/>
  <c r="AA34" i="58"/>
  <c r="AB34" i="58"/>
  <c r="AC34" i="58"/>
  <c r="AD34" i="58"/>
  <c r="AE34" i="58"/>
  <c r="AF34" i="58"/>
  <c r="AG34" i="58"/>
  <c r="AH34" i="58"/>
  <c r="AI34" i="58"/>
  <c r="AJ34" i="58"/>
  <c r="AK34" i="58"/>
  <c r="AL34" i="58"/>
  <c r="AM34" i="58"/>
  <c r="AN34" i="58"/>
  <c r="AO34" i="58"/>
  <c r="AP34" i="58"/>
  <c r="AQ34" i="58"/>
  <c r="AR34" i="58"/>
  <c r="AS34" i="58"/>
  <c r="AT34" i="58"/>
  <c r="AU34" i="58"/>
  <c r="AV34" i="58"/>
  <c r="AW34" i="58"/>
  <c r="AX34" i="58"/>
  <c r="AY34" i="58"/>
  <c r="AZ34" i="58"/>
  <c r="BA34" i="58"/>
  <c r="BB34" i="58"/>
  <c r="BC34" i="58"/>
  <c r="BD34" i="58"/>
  <c r="BE34" i="58"/>
  <c r="BF34" i="58"/>
  <c r="BG34" i="58"/>
  <c r="BH34" i="58"/>
  <c r="BI34" i="58"/>
  <c r="BJ34" i="58"/>
  <c r="BK34" i="58"/>
  <c r="BL34" i="58"/>
  <c r="BM34" i="58"/>
  <c r="BN34" i="58"/>
  <c r="BO34" i="58"/>
  <c r="BP34" i="58"/>
  <c r="BQ34" i="58"/>
  <c r="BR34" i="58"/>
  <c r="BS34" i="58"/>
  <c r="BT34" i="58"/>
  <c r="BU34" i="58"/>
  <c r="BV34" i="58"/>
  <c r="BW34" i="58"/>
  <c r="BX34" i="58"/>
  <c r="BY34" i="58"/>
  <c r="BZ34" i="58"/>
  <c r="CA34" i="58"/>
  <c r="CB34" i="58"/>
  <c r="CC34" i="58"/>
  <c r="CD34" i="58"/>
  <c r="CE34" i="58"/>
  <c r="CF34" i="58"/>
  <c r="CG34" i="58"/>
  <c r="CH34" i="58"/>
  <c r="CI34" i="58"/>
  <c r="CJ34" i="58"/>
  <c r="CK34" i="58"/>
  <c r="CL34" i="58"/>
  <c r="CM34" i="58"/>
  <c r="CN34" i="58"/>
  <c r="CO34" i="58"/>
  <c r="CP34" i="58"/>
  <c r="CQ34" i="58"/>
  <c r="CR34" i="58"/>
  <c r="CS34" i="58"/>
  <c r="CT34" i="58"/>
  <c r="CU34" i="58"/>
  <c r="CV34" i="58"/>
  <c r="CW34" i="58"/>
  <c r="CX34" i="58"/>
  <c r="CY34" i="58"/>
  <c r="CZ34" i="58"/>
  <c r="DA34" i="58"/>
  <c r="DB34" i="58"/>
  <c r="DC34" i="58"/>
  <c r="D35" i="58"/>
  <c r="E35" i="58"/>
  <c r="F35" i="58"/>
  <c r="G35" i="58"/>
  <c r="H35" i="58"/>
  <c r="I35" i="58"/>
  <c r="J35" i="58"/>
  <c r="K35" i="58"/>
  <c r="L35" i="58"/>
  <c r="M35" i="58"/>
  <c r="N35" i="58"/>
  <c r="O35" i="58"/>
  <c r="P35" i="58"/>
  <c r="Q35" i="58"/>
  <c r="R35" i="58"/>
  <c r="S35" i="58"/>
  <c r="T35" i="58"/>
  <c r="U35" i="58"/>
  <c r="V35" i="58"/>
  <c r="W35" i="58"/>
  <c r="X35" i="58"/>
  <c r="Y35" i="58"/>
  <c r="Z35" i="58"/>
  <c r="AA35" i="58"/>
  <c r="AB35" i="58"/>
  <c r="AC35" i="58"/>
  <c r="AD35" i="58"/>
  <c r="AE35" i="58"/>
  <c r="AF35" i="58"/>
  <c r="AG35" i="58"/>
  <c r="AH35" i="58"/>
  <c r="AI35" i="58"/>
  <c r="AJ35" i="58"/>
  <c r="AK35" i="58"/>
  <c r="AL35" i="58"/>
  <c r="AM35" i="58"/>
  <c r="AN35" i="58"/>
  <c r="AO35" i="58"/>
  <c r="AP35" i="58"/>
  <c r="AQ35" i="58"/>
  <c r="AR35" i="58"/>
  <c r="AS35" i="58"/>
  <c r="AT35" i="58"/>
  <c r="AU35" i="58"/>
  <c r="AV35" i="58"/>
  <c r="AW35" i="58"/>
  <c r="AX35" i="58"/>
  <c r="AY35" i="58"/>
  <c r="AZ35" i="58"/>
  <c r="BA35" i="58"/>
  <c r="BB35" i="58"/>
  <c r="BC35" i="58"/>
  <c r="BD35" i="58"/>
  <c r="BE35" i="58"/>
  <c r="BF35" i="58"/>
  <c r="BG35" i="58"/>
  <c r="BH35" i="58"/>
  <c r="BI35" i="58"/>
  <c r="BJ35" i="58"/>
  <c r="BK35" i="58"/>
  <c r="BL35" i="58"/>
  <c r="BM35" i="58"/>
  <c r="BN35" i="58"/>
  <c r="BO35" i="58"/>
  <c r="BP35" i="58"/>
  <c r="BQ35" i="58"/>
  <c r="BR35" i="58"/>
  <c r="BS35" i="58"/>
  <c r="BT35" i="58"/>
  <c r="BU35" i="58"/>
  <c r="BV35" i="58"/>
  <c r="BW35" i="58"/>
  <c r="BX35" i="58"/>
  <c r="BY35" i="58"/>
  <c r="BZ35" i="58"/>
  <c r="CA35" i="58"/>
  <c r="CB35" i="58"/>
  <c r="CC35" i="58"/>
  <c r="CD35" i="58"/>
  <c r="CE35" i="58"/>
  <c r="CF35" i="58"/>
  <c r="CG35" i="58"/>
  <c r="CH35" i="58"/>
  <c r="CI35" i="58"/>
  <c r="CJ35" i="58"/>
  <c r="CK35" i="58"/>
  <c r="CL35" i="58"/>
  <c r="CM35" i="58"/>
  <c r="CN35" i="58"/>
  <c r="CO35" i="58"/>
  <c r="CP35" i="58"/>
  <c r="CQ35" i="58"/>
  <c r="CR35" i="58"/>
  <c r="CS35" i="58"/>
  <c r="CT35" i="58"/>
  <c r="CU35" i="58"/>
  <c r="CV35" i="58"/>
  <c r="CW35" i="58"/>
  <c r="CX35" i="58"/>
  <c r="CY35" i="58"/>
  <c r="CZ35" i="58"/>
  <c r="DA35" i="58"/>
  <c r="DB35" i="58"/>
  <c r="DC35" i="58"/>
  <c r="D36" i="58"/>
  <c r="E36" i="58"/>
  <c r="F36" i="58"/>
  <c r="G36" i="58"/>
  <c r="H36" i="58"/>
  <c r="I36" i="58"/>
  <c r="J36" i="58"/>
  <c r="K36" i="58"/>
  <c r="L36" i="58"/>
  <c r="M36" i="58"/>
  <c r="N36" i="58"/>
  <c r="O36" i="58"/>
  <c r="P36" i="58"/>
  <c r="Q36" i="58"/>
  <c r="R36" i="58"/>
  <c r="S36" i="58"/>
  <c r="T36" i="58"/>
  <c r="U36" i="58"/>
  <c r="V36" i="58"/>
  <c r="W36" i="58"/>
  <c r="X36" i="58"/>
  <c r="Y36" i="58"/>
  <c r="Z36" i="58"/>
  <c r="AA36" i="58"/>
  <c r="AB36" i="58"/>
  <c r="AC36" i="58"/>
  <c r="AD36" i="58"/>
  <c r="AE36" i="58"/>
  <c r="AF36" i="58"/>
  <c r="AG36" i="58"/>
  <c r="AH36" i="58"/>
  <c r="AI36" i="58"/>
  <c r="AJ36" i="58"/>
  <c r="AK36" i="58"/>
  <c r="AL36" i="58"/>
  <c r="AM36" i="58"/>
  <c r="AN36" i="58"/>
  <c r="AO36" i="58"/>
  <c r="AP36" i="58"/>
  <c r="AQ36" i="58"/>
  <c r="AR36" i="58"/>
  <c r="AS36" i="58"/>
  <c r="AT36" i="58"/>
  <c r="AU36" i="58"/>
  <c r="AV36" i="58"/>
  <c r="AW36" i="58"/>
  <c r="AX36" i="58"/>
  <c r="AY36" i="58"/>
  <c r="AZ36" i="58"/>
  <c r="BA36" i="58"/>
  <c r="BB36" i="58"/>
  <c r="BC36" i="58"/>
  <c r="BD36" i="58"/>
  <c r="BE36" i="58"/>
  <c r="BF36" i="58"/>
  <c r="BG36" i="58"/>
  <c r="BH36" i="58"/>
  <c r="BI36" i="58"/>
  <c r="BJ36" i="58"/>
  <c r="BK36" i="58"/>
  <c r="BL36" i="58"/>
  <c r="BM36" i="58"/>
  <c r="BN36" i="58"/>
  <c r="BO36" i="58"/>
  <c r="BP36" i="58"/>
  <c r="BQ36" i="58"/>
  <c r="BR36" i="58"/>
  <c r="BS36" i="58"/>
  <c r="BT36" i="58"/>
  <c r="BU36" i="58"/>
  <c r="BV36" i="58"/>
  <c r="BW36" i="58"/>
  <c r="BX36" i="58"/>
  <c r="BY36" i="58"/>
  <c r="BZ36" i="58"/>
  <c r="CA36" i="58"/>
  <c r="CB36" i="58"/>
  <c r="CC36" i="58"/>
  <c r="CD36" i="58"/>
  <c r="CE36" i="58"/>
  <c r="CF36" i="58"/>
  <c r="CG36" i="58"/>
  <c r="CH36" i="58"/>
  <c r="CI36" i="58"/>
  <c r="CJ36" i="58"/>
  <c r="CK36" i="58"/>
  <c r="CL36" i="58"/>
  <c r="CM36" i="58"/>
  <c r="CN36" i="58"/>
  <c r="CO36" i="58"/>
  <c r="CP36" i="58"/>
  <c r="CQ36" i="58"/>
  <c r="CR36" i="58"/>
  <c r="CS36" i="58"/>
  <c r="CT36" i="58"/>
  <c r="CU36" i="58"/>
  <c r="CV36" i="58"/>
  <c r="CW36" i="58"/>
  <c r="CX36" i="58"/>
  <c r="CY36" i="58"/>
  <c r="CZ36" i="58"/>
  <c r="DA36" i="58"/>
  <c r="DB36" i="58"/>
  <c r="DC36" i="58"/>
  <c r="D37" i="58"/>
  <c r="E37" i="58"/>
  <c r="F37" i="58"/>
  <c r="G37" i="58"/>
  <c r="H37" i="58"/>
  <c r="I37" i="58"/>
  <c r="J37" i="58"/>
  <c r="K37" i="58"/>
  <c r="L37" i="58"/>
  <c r="M37" i="58"/>
  <c r="N37" i="58"/>
  <c r="O37" i="58"/>
  <c r="P37" i="58"/>
  <c r="Q37" i="58"/>
  <c r="R37" i="58"/>
  <c r="S37" i="58"/>
  <c r="T37" i="58"/>
  <c r="U37" i="58"/>
  <c r="V37" i="58"/>
  <c r="W37" i="58"/>
  <c r="X37" i="58"/>
  <c r="Y37" i="58"/>
  <c r="Z37" i="58"/>
  <c r="AA37" i="58"/>
  <c r="AB37" i="58"/>
  <c r="AC37" i="58"/>
  <c r="AD37" i="58"/>
  <c r="AE37" i="58"/>
  <c r="AF37" i="58"/>
  <c r="AG37" i="58"/>
  <c r="AH37" i="58"/>
  <c r="AI37" i="58"/>
  <c r="AJ37" i="58"/>
  <c r="AK37" i="58"/>
  <c r="AL37" i="58"/>
  <c r="AM37" i="58"/>
  <c r="AN37" i="58"/>
  <c r="AO37" i="58"/>
  <c r="AP37" i="58"/>
  <c r="AQ37" i="58"/>
  <c r="AR37" i="58"/>
  <c r="AS37" i="58"/>
  <c r="AT37" i="58"/>
  <c r="AU37" i="58"/>
  <c r="AV37" i="58"/>
  <c r="AW37" i="58"/>
  <c r="AX37" i="58"/>
  <c r="AY37" i="58"/>
  <c r="AZ37" i="58"/>
  <c r="BA37" i="58"/>
  <c r="BB37" i="58"/>
  <c r="BC37" i="58"/>
  <c r="BD37" i="58"/>
  <c r="BE37" i="58"/>
  <c r="BF37" i="58"/>
  <c r="BG37" i="58"/>
  <c r="BH37" i="58"/>
  <c r="BI37" i="58"/>
  <c r="BJ37" i="58"/>
  <c r="BK37" i="58"/>
  <c r="BL37" i="58"/>
  <c r="BM37" i="58"/>
  <c r="BN37" i="58"/>
  <c r="BO37" i="58"/>
  <c r="BP37" i="58"/>
  <c r="BQ37" i="58"/>
  <c r="BR37" i="58"/>
  <c r="BS37" i="58"/>
  <c r="BT37" i="58"/>
  <c r="BU37" i="58"/>
  <c r="BV37" i="58"/>
  <c r="BW37" i="58"/>
  <c r="BX37" i="58"/>
  <c r="BY37" i="58"/>
  <c r="BZ37" i="58"/>
  <c r="CA37" i="58"/>
  <c r="CB37" i="58"/>
  <c r="CC37" i="58"/>
  <c r="CD37" i="58"/>
  <c r="CE37" i="58"/>
  <c r="CF37" i="58"/>
  <c r="CG37" i="58"/>
  <c r="CH37" i="58"/>
  <c r="CI37" i="58"/>
  <c r="CJ37" i="58"/>
  <c r="CK37" i="58"/>
  <c r="CL37" i="58"/>
  <c r="CM37" i="58"/>
  <c r="CN37" i="58"/>
  <c r="CO37" i="58"/>
  <c r="CP37" i="58"/>
  <c r="CQ37" i="58"/>
  <c r="CR37" i="58"/>
  <c r="CS37" i="58"/>
  <c r="CT37" i="58"/>
  <c r="CU37" i="58"/>
  <c r="CV37" i="58"/>
  <c r="CW37" i="58"/>
  <c r="CX37" i="58"/>
  <c r="CY37" i="58"/>
  <c r="CZ37" i="58"/>
  <c r="DA37" i="58"/>
  <c r="DB37" i="58"/>
  <c r="DC37" i="58"/>
  <c r="D38" i="58"/>
  <c r="E38" i="58"/>
  <c r="F38" i="58"/>
  <c r="G38" i="58"/>
  <c r="H38" i="58"/>
  <c r="I38" i="58"/>
  <c r="J38" i="58"/>
  <c r="K38" i="58"/>
  <c r="L38" i="58"/>
  <c r="M38" i="58"/>
  <c r="N38" i="58"/>
  <c r="O38" i="58"/>
  <c r="P38" i="58"/>
  <c r="Q38" i="58"/>
  <c r="R38" i="58"/>
  <c r="S38" i="58"/>
  <c r="T38" i="58"/>
  <c r="U38" i="58"/>
  <c r="V38" i="58"/>
  <c r="W38" i="58"/>
  <c r="X38" i="58"/>
  <c r="Y38" i="58"/>
  <c r="Z38" i="58"/>
  <c r="AA38" i="58"/>
  <c r="AB38" i="58"/>
  <c r="AC38" i="58"/>
  <c r="AD38" i="58"/>
  <c r="AE38" i="58"/>
  <c r="AF38" i="58"/>
  <c r="AG38" i="58"/>
  <c r="AH38" i="58"/>
  <c r="AI38" i="58"/>
  <c r="AJ38" i="58"/>
  <c r="AK38" i="58"/>
  <c r="AL38" i="58"/>
  <c r="AM38" i="58"/>
  <c r="AN38" i="58"/>
  <c r="AO38" i="58"/>
  <c r="AP38" i="58"/>
  <c r="AQ38" i="58"/>
  <c r="AR38" i="58"/>
  <c r="AS38" i="58"/>
  <c r="AT38" i="58"/>
  <c r="AU38" i="58"/>
  <c r="AV38" i="58"/>
  <c r="AW38" i="58"/>
  <c r="AX38" i="58"/>
  <c r="AY38" i="58"/>
  <c r="AZ38" i="58"/>
  <c r="BA38" i="58"/>
  <c r="BB38" i="58"/>
  <c r="BC38" i="58"/>
  <c r="BD38" i="58"/>
  <c r="BE38" i="58"/>
  <c r="BF38" i="58"/>
  <c r="BG38" i="58"/>
  <c r="BH38" i="58"/>
  <c r="BI38" i="58"/>
  <c r="BJ38" i="58"/>
  <c r="BK38" i="58"/>
  <c r="BL38" i="58"/>
  <c r="BM38" i="58"/>
  <c r="BN38" i="58"/>
  <c r="BO38" i="58"/>
  <c r="BP38" i="58"/>
  <c r="BQ38" i="58"/>
  <c r="BR38" i="58"/>
  <c r="BS38" i="58"/>
  <c r="BT38" i="58"/>
  <c r="BU38" i="58"/>
  <c r="BV38" i="58"/>
  <c r="BW38" i="58"/>
  <c r="BX38" i="58"/>
  <c r="BY38" i="58"/>
  <c r="BZ38" i="58"/>
  <c r="CA38" i="58"/>
  <c r="CB38" i="58"/>
  <c r="CC38" i="58"/>
  <c r="CD38" i="58"/>
  <c r="CE38" i="58"/>
  <c r="CF38" i="58"/>
  <c r="CG38" i="58"/>
  <c r="CH38" i="58"/>
  <c r="CI38" i="58"/>
  <c r="CJ38" i="58"/>
  <c r="CK38" i="58"/>
  <c r="CL38" i="58"/>
  <c r="CM38" i="58"/>
  <c r="CN38" i="58"/>
  <c r="CO38" i="58"/>
  <c r="CP38" i="58"/>
  <c r="CQ38" i="58"/>
  <c r="CR38" i="58"/>
  <c r="CS38" i="58"/>
  <c r="CT38" i="58"/>
  <c r="CU38" i="58"/>
  <c r="CV38" i="58"/>
  <c r="CW38" i="58"/>
  <c r="CX38" i="58"/>
  <c r="CY38" i="58"/>
  <c r="CZ38" i="58"/>
  <c r="DA38" i="58"/>
  <c r="DB38" i="58"/>
  <c r="DC38" i="58"/>
  <c r="D39" i="58"/>
  <c r="E39" i="58"/>
  <c r="F39" i="58"/>
  <c r="G39" i="58"/>
  <c r="H39" i="58"/>
  <c r="I39" i="58"/>
  <c r="J39" i="58"/>
  <c r="K39" i="58"/>
  <c r="L39" i="58"/>
  <c r="M39" i="58"/>
  <c r="N39" i="58"/>
  <c r="O39" i="58"/>
  <c r="P39" i="58"/>
  <c r="Q39" i="58"/>
  <c r="R39" i="58"/>
  <c r="S39" i="58"/>
  <c r="T39" i="58"/>
  <c r="U39" i="58"/>
  <c r="V39" i="58"/>
  <c r="W39" i="58"/>
  <c r="X39" i="58"/>
  <c r="Y39" i="58"/>
  <c r="Z39" i="58"/>
  <c r="AA39" i="58"/>
  <c r="AB39" i="58"/>
  <c r="AC39" i="58"/>
  <c r="AD39" i="58"/>
  <c r="AE39" i="58"/>
  <c r="AF39" i="58"/>
  <c r="AG39" i="58"/>
  <c r="AH39" i="58"/>
  <c r="AI39" i="58"/>
  <c r="AJ39" i="58"/>
  <c r="AK39" i="58"/>
  <c r="AL39" i="58"/>
  <c r="AM39" i="58"/>
  <c r="AN39" i="58"/>
  <c r="AO39" i="58"/>
  <c r="AP39" i="58"/>
  <c r="AQ39" i="58"/>
  <c r="AR39" i="58"/>
  <c r="AS39" i="58"/>
  <c r="AT39" i="58"/>
  <c r="AU39" i="58"/>
  <c r="AV39" i="58"/>
  <c r="AW39" i="58"/>
  <c r="AX39" i="58"/>
  <c r="AY39" i="58"/>
  <c r="AZ39" i="58"/>
  <c r="BA39" i="58"/>
  <c r="BB39" i="58"/>
  <c r="BC39" i="58"/>
  <c r="BD39" i="58"/>
  <c r="BE39" i="58"/>
  <c r="BF39" i="58"/>
  <c r="BG39" i="58"/>
  <c r="BH39" i="58"/>
  <c r="BI39" i="58"/>
  <c r="BJ39" i="58"/>
  <c r="BK39" i="58"/>
  <c r="BL39" i="58"/>
  <c r="BM39" i="58"/>
  <c r="BN39" i="58"/>
  <c r="BO39" i="58"/>
  <c r="BP39" i="58"/>
  <c r="BQ39" i="58"/>
  <c r="BR39" i="58"/>
  <c r="BS39" i="58"/>
  <c r="BT39" i="58"/>
  <c r="BU39" i="58"/>
  <c r="BV39" i="58"/>
  <c r="BW39" i="58"/>
  <c r="BX39" i="58"/>
  <c r="BY39" i="58"/>
  <c r="BZ39" i="58"/>
  <c r="CA39" i="58"/>
  <c r="CB39" i="58"/>
  <c r="CC39" i="58"/>
  <c r="CD39" i="58"/>
  <c r="CE39" i="58"/>
  <c r="CF39" i="58"/>
  <c r="CG39" i="58"/>
  <c r="CH39" i="58"/>
  <c r="CI39" i="58"/>
  <c r="CJ39" i="58"/>
  <c r="CK39" i="58"/>
  <c r="CL39" i="58"/>
  <c r="CM39" i="58"/>
  <c r="CN39" i="58"/>
  <c r="CO39" i="58"/>
  <c r="CP39" i="58"/>
  <c r="CQ39" i="58"/>
  <c r="CR39" i="58"/>
  <c r="CS39" i="58"/>
  <c r="CT39" i="58"/>
  <c r="CU39" i="58"/>
  <c r="CV39" i="58"/>
  <c r="CW39" i="58"/>
  <c r="CX39" i="58"/>
  <c r="CY39" i="58"/>
  <c r="CZ39" i="58"/>
  <c r="DA39" i="58"/>
  <c r="DB39" i="58"/>
  <c r="DC39" i="58"/>
  <c r="D40" i="58"/>
  <c r="E40" i="58"/>
  <c r="F40" i="58"/>
  <c r="G40" i="58"/>
  <c r="H40" i="58"/>
  <c r="I40" i="58"/>
  <c r="J40" i="58"/>
  <c r="K40" i="58"/>
  <c r="L40" i="58"/>
  <c r="M40" i="58"/>
  <c r="N40" i="58"/>
  <c r="O40" i="58"/>
  <c r="P40" i="58"/>
  <c r="Q40" i="58"/>
  <c r="R40" i="58"/>
  <c r="S40" i="58"/>
  <c r="T40" i="58"/>
  <c r="U40" i="58"/>
  <c r="V40" i="58"/>
  <c r="W40" i="58"/>
  <c r="X40" i="58"/>
  <c r="Y40" i="58"/>
  <c r="Z40" i="58"/>
  <c r="AA40" i="58"/>
  <c r="AB40" i="58"/>
  <c r="AC40" i="58"/>
  <c r="AD40" i="58"/>
  <c r="AE40" i="58"/>
  <c r="AF40" i="58"/>
  <c r="AG40" i="58"/>
  <c r="AH40" i="58"/>
  <c r="AI40" i="58"/>
  <c r="AJ40" i="58"/>
  <c r="AK40" i="58"/>
  <c r="AL40" i="58"/>
  <c r="AM40" i="58"/>
  <c r="AN40" i="58"/>
  <c r="AO40" i="58"/>
  <c r="AP40" i="58"/>
  <c r="AQ40" i="58"/>
  <c r="AR40" i="58"/>
  <c r="AS40" i="58"/>
  <c r="AT40" i="58"/>
  <c r="AU40" i="58"/>
  <c r="AV40" i="58"/>
  <c r="AW40" i="58"/>
  <c r="AX40" i="58"/>
  <c r="AY40" i="58"/>
  <c r="AZ40" i="58"/>
  <c r="BA40" i="58"/>
  <c r="BB40" i="58"/>
  <c r="BC40" i="58"/>
  <c r="BD40" i="58"/>
  <c r="BE40" i="58"/>
  <c r="BF40" i="58"/>
  <c r="BG40" i="58"/>
  <c r="BH40" i="58"/>
  <c r="BI40" i="58"/>
  <c r="BJ40" i="58"/>
  <c r="BK40" i="58"/>
  <c r="BL40" i="58"/>
  <c r="BM40" i="58"/>
  <c r="BN40" i="58"/>
  <c r="BO40" i="58"/>
  <c r="BP40" i="58"/>
  <c r="BQ40" i="58"/>
  <c r="BR40" i="58"/>
  <c r="BS40" i="58"/>
  <c r="BT40" i="58"/>
  <c r="BU40" i="58"/>
  <c r="BV40" i="58"/>
  <c r="BW40" i="58"/>
  <c r="BX40" i="58"/>
  <c r="BY40" i="58"/>
  <c r="BZ40" i="58"/>
  <c r="CA40" i="58"/>
  <c r="CB40" i="58"/>
  <c r="CC40" i="58"/>
  <c r="CD40" i="58"/>
  <c r="CE40" i="58"/>
  <c r="CF40" i="58"/>
  <c r="CG40" i="58"/>
  <c r="CH40" i="58"/>
  <c r="CI40" i="58"/>
  <c r="CJ40" i="58"/>
  <c r="CK40" i="58"/>
  <c r="CL40" i="58"/>
  <c r="CM40" i="58"/>
  <c r="CN40" i="58"/>
  <c r="CO40" i="58"/>
  <c r="CP40" i="58"/>
  <c r="CQ40" i="58"/>
  <c r="CR40" i="58"/>
  <c r="CS40" i="58"/>
  <c r="CT40" i="58"/>
  <c r="CU40" i="58"/>
  <c r="CV40" i="58"/>
  <c r="CW40" i="58"/>
  <c r="CX40" i="58"/>
  <c r="CY40" i="58"/>
  <c r="CZ40" i="58"/>
  <c r="DA40" i="58"/>
  <c r="DB40" i="58"/>
  <c r="DC40" i="58"/>
  <c r="D41" i="58"/>
  <c r="E41" i="58"/>
  <c r="F41" i="58"/>
  <c r="G41" i="58"/>
  <c r="H41" i="58"/>
  <c r="I41" i="58"/>
  <c r="J41" i="58"/>
  <c r="K41" i="58"/>
  <c r="L41" i="58"/>
  <c r="M41" i="58"/>
  <c r="N41" i="58"/>
  <c r="O41" i="58"/>
  <c r="P41" i="58"/>
  <c r="Q41" i="58"/>
  <c r="R41" i="58"/>
  <c r="S41" i="58"/>
  <c r="T41" i="58"/>
  <c r="U41" i="58"/>
  <c r="V41" i="58"/>
  <c r="W41" i="58"/>
  <c r="X41" i="58"/>
  <c r="Y41" i="58"/>
  <c r="Z41" i="58"/>
  <c r="AA41" i="58"/>
  <c r="AB41" i="58"/>
  <c r="AC41" i="58"/>
  <c r="AD41" i="58"/>
  <c r="AE41" i="58"/>
  <c r="AF41" i="58"/>
  <c r="AG41" i="58"/>
  <c r="AH41" i="58"/>
  <c r="AI41" i="58"/>
  <c r="AJ41" i="58"/>
  <c r="AK41" i="58"/>
  <c r="AL41" i="58"/>
  <c r="AM41" i="58"/>
  <c r="AN41" i="58"/>
  <c r="AO41" i="58"/>
  <c r="AP41" i="58"/>
  <c r="AQ41" i="58"/>
  <c r="AR41" i="58"/>
  <c r="AS41" i="58"/>
  <c r="AT41" i="58"/>
  <c r="AU41" i="58"/>
  <c r="AV41" i="58"/>
  <c r="AW41" i="58"/>
  <c r="AX41" i="58"/>
  <c r="AY41" i="58"/>
  <c r="AZ41" i="58"/>
  <c r="BA41" i="58"/>
  <c r="BB41" i="58"/>
  <c r="BC41" i="58"/>
  <c r="BD41" i="58"/>
  <c r="BE41" i="58"/>
  <c r="BF41" i="58"/>
  <c r="BG41" i="58"/>
  <c r="BH41" i="58"/>
  <c r="BI41" i="58"/>
  <c r="BJ41" i="58"/>
  <c r="BK41" i="58"/>
  <c r="BL41" i="58"/>
  <c r="BM41" i="58"/>
  <c r="BN41" i="58"/>
  <c r="BO41" i="58"/>
  <c r="BP41" i="58"/>
  <c r="BQ41" i="58"/>
  <c r="BR41" i="58"/>
  <c r="BS41" i="58"/>
  <c r="BT41" i="58"/>
  <c r="BU41" i="58"/>
  <c r="BV41" i="58"/>
  <c r="BW41" i="58"/>
  <c r="BX41" i="58"/>
  <c r="BY41" i="58"/>
  <c r="BZ41" i="58"/>
  <c r="CA41" i="58"/>
  <c r="CB41" i="58"/>
  <c r="CC41" i="58"/>
  <c r="CD41" i="58"/>
  <c r="CE41" i="58"/>
  <c r="CF41" i="58"/>
  <c r="CG41" i="58"/>
  <c r="CH41" i="58"/>
  <c r="CI41" i="58"/>
  <c r="CJ41" i="58"/>
  <c r="CK41" i="58"/>
  <c r="CL41" i="58"/>
  <c r="CM41" i="58"/>
  <c r="CN41" i="58"/>
  <c r="CO41" i="58"/>
  <c r="CP41" i="58"/>
  <c r="CQ41" i="58"/>
  <c r="CR41" i="58"/>
  <c r="CS41" i="58"/>
  <c r="CT41" i="58"/>
  <c r="CU41" i="58"/>
  <c r="CV41" i="58"/>
  <c r="CW41" i="58"/>
  <c r="CX41" i="58"/>
  <c r="CY41" i="58"/>
  <c r="CZ41" i="58"/>
  <c r="DA41" i="58"/>
  <c r="DB41" i="58"/>
  <c r="DC41" i="58"/>
  <c r="D42" i="58"/>
  <c r="E42" i="58"/>
  <c r="F42" i="58"/>
  <c r="G42" i="58"/>
  <c r="H42" i="58"/>
  <c r="I42" i="58"/>
  <c r="J42" i="58"/>
  <c r="K42" i="58"/>
  <c r="L42" i="58"/>
  <c r="M42" i="58"/>
  <c r="N42" i="58"/>
  <c r="O42" i="58"/>
  <c r="P42" i="58"/>
  <c r="Q42" i="58"/>
  <c r="R42" i="58"/>
  <c r="S42" i="58"/>
  <c r="T42" i="58"/>
  <c r="U42" i="58"/>
  <c r="V42" i="58"/>
  <c r="W42" i="58"/>
  <c r="X42" i="58"/>
  <c r="Y42" i="58"/>
  <c r="Z42" i="58"/>
  <c r="AA42" i="58"/>
  <c r="AB42" i="58"/>
  <c r="AC42" i="58"/>
  <c r="AD42" i="58"/>
  <c r="AE42" i="58"/>
  <c r="AF42" i="58"/>
  <c r="AG42" i="58"/>
  <c r="AH42" i="58"/>
  <c r="AI42" i="58"/>
  <c r="AJ42" i="58"/>
  <c r="AK42" i="58"/>
  <c r="AL42" i="58"/>
  <c r="AM42" i="58"/>
  <c r="AN42" i="58"/>
  <c r="AO42" i="58"/>
  <c r="AP42" i="58"/>
  <c r="AQ42" i="58"/>
  <c r="AR42" i="58"/>
  <c r="AS42" i="58"/>
  <c r="AT42" i="58"/>
  <c r="AU42" i="58"/>
  <c r="AV42" i="58"/>
  <c r="AW42" i="58"/>
  <c r="AX42" i="58"/>
  <c r="AY42" i="58"/>
  <c r="AZ42" i="58"/>
  <c r="BA42" i="58"/>
  <c r="BB42" i="58"/>
  <c r="BC42" i="58"/>
  <c r="BD42" i="58"/>
  <c r="BE42" i="58"/>
  <c r="BF42" i="58"/>
  <c r="BG42" i="58"/>
  <c r="BH42" i="58"/>
  <c r="BI42" i="58"/>
  <c r="BJ42" i="58"/>
  <c r="BK42" i="58"/>
  <c r="BL42" i="58"/>
  <c r="BM42" i="58"/>
  <c r="BN42" i="58"/>
  <c r="BO42" i="58"/>
  <c r="BP42" i="58"/>
  <c r="BQ42" i="58"/>
  <c r="BR42" i="58"/>
  <c r="BS42" i="58"/>
  <c r="BT42" i="58"/>
  <c r="BU42" i="58"/>
  <c r="BV42" i="58"/>
  <c r="BW42" i="58"/>
  <c r="BX42" i="58"/>
  <c r="BY42" i="58"/>
  <c r="BZ42" i="58"/>
  <c r="CA42" i="58"/>
  <c r="CB42" i="58"/>
  <c r="CC42" i="58"/>
  <c r="CD42" i="58"/>
  <c r="CE42" i="58"/>
  <c r="CF42" i="58"/>
  <c r="CG42" i="58"/>
  <c r="CH42" i="58"/>
  <c r="CI42" i="58"/>
  <c r="CJ42" i="58"/>
  <c r="CK42" i="58"/>
  <c r="CL42" i="58"/>
  <c r="CM42" i="58"/>
  <c r="CN42" i="58"/>
  <c r="CO42" i="58"/>
  <c r="CP42" i="58"/>
  <c r="CQ42" i="58"/>
  <c r="CR42" i="58"/>
  <c r="CS42" i="58"/>
  <c r="CT42" i="58"/>
  <c r="CU42" i="58"/>
  <c r="CV42" i="58"/>
  <c r="CW42" i="58"/>
  <c r="CX42" i="58"/>
  <c r="CY42" i="58"/>
  <c r="CZ42" i="58"/>
  <c r="DA42" i="58"/>
  <c r="DB42" i="58"/>
  <c r="DC42" i="58"/>
  <c r="D43" i="58"/>
  <c r="E43" i="58"/>
  <c r="F43" i="58"/>
  <c r="G43" i="58"/>
  <c r="H43" i="58"/>
  <c r="I43" i="58"/>
  <c r="J43" i="58"/>
  <c r="K43" i="58"/>
  <c r="L43" i="58"/>
  <c r="M43" i="58"/>
  <c r="N43" i="58"/>
  <c r="O43" i="58"/>
  <c r="P43" i="58"/>
  <c r="Q43" i="58"/>
  <c r="R43" i="58"/>
  <c r="S43" i="58"/>
  <c r="T43" i="58"/>
  <c r="U43" i="58"/>
  <c r="V43" i="58"/>
  <c r="W43" i="58"/>
  <c r="X43" i="58"/>
  <c r="Y43" i="58"/>
  <c r="Z43" i="58"/>
  <c r="AA43" i="58"/>
  <c r="AB43" i="58"/>
  <c r="AC43" i="58"/>
  <c r="AD43" i="58"/>
  <c r="AE43" i="58"/>
  <c r="AF43" i="58"/>
  <c r="AG43" i="58"/>
  <c r="AH43" i="58"/>
  <c r="AI43" i="58"/>
  <c r="AJ43" i="58"/>
  <c r="AK43" i="58"/>
  <c r="AL43" i="58"/>
  <c r="AM43" i="58"/>
  <c r="AN43" i="58"/>
  <c r="AO43" i="58"/>
  <c r="AP43" i="58"/>
  <c r="AQ43" i="58"/>
  <c r="AR43" i="58"/>
  <c r="AS43" i="58"/>
  <c r="AT43" i="58"/>
  <c r="AU43" i="58"/>
  <c r="AV43" i="58"/>
  <c r="AW43" i="58"/>
  <c r="AX43" i="58"/>
  <c r="AY43" i="58"/>
  <c r="AZ43" i="58"/>
  <c r="BA43" i="58"/>
  <c r="BB43" i="58"/>
  <c r="BC43" i="58"/>
  <c r="BD43" i="58"/>
  <c r="BE43" i="58"/>
  <c r="BF43" i="58"/>
  <c r="BG43" i="58"/>
  <c r="BH43" i="58"/>
  <c r="BI43" i="58"/>
  <c r="BJ43" i="58"/>
  <c r="BK43" i="58"/>
  <c r="BL43" i="58"/>
  <c r="BM43" i="58"/>
  <c r="BN43" i="58"/>
  <c r="BO43" i="58"/>
  <c r="BP43" i="58"/>
  <c r="BQ43" i="58"/>
  <c r="BR43" i="58"/>
  <c r="BS43" i="58"/>
  <c r="BT43" i="58"/>
  <c r="BU43" i="58"/>
  <c r="BV43" i="58"/>
  <c r="BW43" i="58"/>
  <c r="BX43" i="58"/>
  <c r="BY43" i="58"/>
  <c r="BZ43" i="58"/>
  <c r="CA43" i="58"/>
  <c r="CB43" i="58"/>
  <c r="CC43" i="58"/>
  <c r="CD43" i="58"/>
  <c r="CE43" i="58"/>
  <c r="CF43" i="58"/>
  <c r="CG43" i="58"/>
  <c r="CH43" i="58"/>
  <c r="CI43" i="58"/>
  <c r="CJ43" i="58"/>
  <c r="CK43" i="58"/>
  <c r="CL43" i="58"/>
  <c r="CM43" i="58"/>
  <c r="CN43" i="58"/>
  <c r="CO43" i="58"/>
  <c r="CP43" i="58"/>
  <c r="CQ43" i="58"/>
  <c r="CR43" i="58"/>
  <c r="CS43" i="58"/>
  <c r="CT43" i="58"/>
  <c r="CU43" i="58"/>
  <c r="CV43" i="58"/>
  <c r="CW43" i="58"/>
  <c r="CX43" i="58"/>
  <c r="CY43" i="58"/>
  <c r="CZ43" i="58"/>
  <c r="DA43" i="58"/>
  <c r="DB43" i="58"/>
  <c r="DC43" i="58"/>
  <c r="D44" i="58"/>
  <c r="E44" i="58"/>
  <c r="F44" i="58"/>
  <c r="G44" i="58"/>
  <c r="H44" i="58"/>
  <c r="I44" i="58"/>
  <c r="J44" i="58"/>
  <c r="K44" i="58"/>
  <c r="L44" i="58"/>
  <c r="M44" i="58"/>
  <c r="N44" i="58"/>
  <c r="O44" i="58"/>
  <c r="P44" i="58"/>
  <c r="Q44" i="58"/>
  <c r="R44" i="58"/>
  <c r="S44" i="58"/>
  <c r="T44" i="58"/>
  <c r="U44" i="58"/>
  <c r="V44" i="58"/>
  <c r="W44" i="58"/>
  <c r="X44" i="58"/>
  <c r="Y44" i="58"/>
  <c r="Z44" i="58"/>
  <c r="AA44" i="58"/>
  <c r="AB44" i="58"/>
  <c r="AC44" i="58"/>
  <c r="AD44" i="58"/>
  <c r="AE44" i="58"/>
  <c r="AF44" i="58"/>
  <c r="AG44" i="58"/>
  <c r="AH44" i="58"/>
  <c r="AI44" i="58"/>
  <c r="AJ44" i="58"/>
  <c r="AK44" i="58"/>
  <c r="AL44" i="58"/>
  <c r="AM44" i="58"/>
  <c r="AN44" i="58"/>
  <c r="AO44" i="58"/>
  <c r="AP44" i="58"/>
  <c r="AQ44" i="58"/>
  <c r="AR44" i="58"/>
  <c r="AS44" i="58"/>
  <c r="AT44" i="58"/>
  <c r="AU44" i="58"/>
  <c r="AV44" i="58"/>
  <c r="AW44" i="58"/>
  <c r="AX44" i="58"/>
  <c r="AY44" i="58"/>
  <c r="AZ44" i="58"/>
  <c r="BA44" i="58"/>
  <c r="BB44" i="58"/>
  <c r="BC44" i="58"/>
  <c r="BD44" i="58"/>
  <c r="BE44" i="58"/>
  <c r="BF44" i="58"/>
  <c r="BG44" i="58"/>
  <c r="BH44" i="58"/>
  <c r="BI44" i="58"/>
  <c r="BJ44" i="58"/>
  <c r="BK44" i="58"/>
  <c r="BL44" i="58"/>
  <c r="BM44" i="58"/>
  <c r="BN44" i="58"/>
  <c r="BO44" i="58"/>
  <c r="BP44" i="58"/>
  <c r="BQ44" i="58"/>
  <c r="BR44" i="58"/>
  <c r="BS44" i="58"/>
  <c r="BT44" i="58"/>
  <c r="BU44" i="58"/>
  <c r="BV44" i="58"/>
  <c r="BW44" i="58"/>
  <c r="BX44" i="58"/>
  <c r="BY44" i="58"/>
  <c r="BZ44" i="58"/>
  <c r="CA44" i="58"/>
  <c r="CB44" i="58"/>
  <c r="CC44" i="58"/>
  <c r="CD44" i="58"/>
  <c r="CE44" i="58"/>
  <c r="CF44" i="58"/>
  <c r="CG44" i="58"/>
  <c r="CH44" i="58"/>
  <c r="CI44" i="58"/>
  <c r="CJ44" i="58"/>
  <c r="CK44" i="58"/>
  <c r="CL44" i="58"/>
  <c r="CM44" i="58"/>
  <c r="CN44" i="58"/>
  <c r="CO44" i="58"/>
  <c r="CP44" i="58"/>
  <c r="CQ44" i="58"/>
  <c r="CR44" i="58"/>
  <c r="CS44" i="58"/>
  <c r="CT44" i="58"/>
  <c r="CU44" i="58"/>
  <c r="CV44" i="58"/>
  <c r="CW44" i="58"/>
  <c r="CX44" i="58"/>
  <c r="CY44" i="58"/>
  <c r="CZ44" i="58"/>
  <c r="DA44" i="58"/>
  <c r="DB44" i="58"/>
  <c r="DC44" i="58"/>
  <c r="D45" i="58"/>
  <c r="E45" i="58"/>
  <c r="F45" i="58"/>
  <c r="G45" i="58"/>
  <c r="H45" i="58"/>
  <c r="I45" i="58"/>
  <c r="J45" i="58"/>
  <c r="K45" i="58"/>
  <c r="L45" i="58"/>
  <c r="M45" i="58"/>
  <c r="N45" i="58"/>
  <c r="O45" i="58"/>
  <c r="P45" i="58"/>
  <c r="Q45" i="58"/>
  <c r="R45" i="58"/>
  <c r="S45" i="58"/>
  <c r="T45" i="58"/>
  <c r="U45" i="58"/>
  <c r="V45" i="58"/>
  <c r="W45" i="58"/>
  <c r="X45" i="58"/>
  <c r="Y45" i="58"/>
  <c r="Z45" i="58"/>
  <c r="AA45" i="58"/>
  <c r="AB45" i="58"/>
  <c r="AC45" i="58"/>
  <c r="AD45" i="58"/>
  <c r="AE45" i="58"/>
  <c r="AF45" i="58"/>
  <c r="AG45" i="58"/>
  <c r="AH45" i="58"/>
  <c r="AI45" i="58"/>
  <c r="AJ45" i="58"/>
  <c r="AK45" i="58"/>
  <c r="AL45" i="58"/>
  <c r="AM45" i="58"/>
  <c r="AN45" i="58"/>
  <c r="AO45" i="58"/>
  <c r="AP45" i="58"/>
  <c r="AQ45" i="58"/>
  <c r="AR45" i="58"/>
  <c r="AS45" i="58"/>
  <c r="AT45" i="58"/>
  <c r="AU45" i="58"/>
  <c r="AV45" i="58"/>
  <c r="AW45" i="58"/>
  <c r="AX45" i="58"/>
  <c r="AY45" i="58"/>
  <c r="AZ45" i="58"/>
  <c r="BA45" i="58"/>
  <c r="BB45" i="58"/>
  <c r="BC45" i="58"/>
  <c r="BD45" i="58"/>
  <c r="BE45" i="58"/>
  <c r="BF45" i="58"/>
  <c r="BG45" i="58"/>
  <c r="BH45" i="58"/>
  <c r="BI45" i="58"/>
  <c r="BJ45" i="58"/>
  <c r="BK45" i="58"/>
  <c r="BL45" i="58"/>
  <c r="BM45" i="58"/>
  <c r="BN45" i="58"/>
  <c r="BO45" i="58"/>
  <c r="BP45" i="58"/>
  <c r="BQ45" i="58"/>
  <c r="BR45" i="58"/>
  <c r="BS45" i="58"/>
  <c r="BT45" i="58"/>
  <c r="BU45" i="58"/>
  <c r="BV45" i="58"/>
  <c r="BW45" i="58"/>
  <c r="BX45" i="58"/>
  <c r="BY45" i="58"/>
  <c r="BZ45" i="58"/>
  <c r="CA45" i="58"/>
  <c r="CB45" i="58"/>
  <c r="CC45" i="58"/>
  <c r="CD45" i="58"/>
  <c r="CE45" i="58"/>
  <c r="CF45" i="58"/>
  <c r="CG45" i="58"/>
  <c r="CH45" i="58"/>
  <c r="CI45" i="58"/>
  <c r="CJ45" i="58"/>
  <c r="CK45" i="58"/>
  <c r="CL45" i="58"/>
  <c r="CM45" i="58"/>
  <c r="CN45" i="58"/>
  <c r="CO45" i="58"/>
  <c r="CP45" i="58"/>
  <c r="CQ45" i="58"/>
  <c r="CR45" i="58"/>
  <c r="CS45" i="58"/>
  <c r="CT45" i="58"/>
  <c r="CU45" i="58"/>
  <c r="CV45" i="58"/>
  <c r="CW45" i="58"/>
  <c r="CX45" i="58"/>
  <c r="CY45" i="58"/>
  <c r="CZ45" i="58"/>
  <c r="DA45" i="58"/>
  <c r="DB45" i="58"/>
  <c r="DC45" i="58"/>
  <c r="D46" i="58"/>
  <c r="E46" i="58"/>
  <c r="F46" i="58"/>
  <c r="G46" i="58"/>
  <c r="H46" i="58"/>
  <c r="I46" i="58"/>
  <c r="J46" i="58"/>
  <c r="K46" i="58"/>
  <c r="L46" i="58"/>
  <c r="M46" i="58"/>
  <c r="N46" i="58"/>
  <c r="O46" i="58"/>
  <c r="P46" i="58"/>
  <c r="Q46" i="58"/>
  <c r="R46" i="58"/>
  <c r="S46" i="58"/>
  <c r="T46" i="58"/>
  <c r="U46" i="58"/>
  <c r="V46" i="58"/>
  <c r="W46" i="58"/>
  <c r="X46" i="58"/>
  <c r="Y46" i="58"/>
  <c r="Z46" i="58"/>
  <c r="AA46" i="58"/>
  <c r="AB46" i="58"/>
  <c r="AC46" i="58"/>
  <c r="AD46" i="58"/>
  <c r="AE46" i="58"/>
  <c r="AF46" i="58"/>
  <c r="AG46" i="58"/>
  <c r="AH46" i="58"/>
  <c r="AI46" i="58"/>
  <c r="AJ46" i="58"/>
  <c r="AK46" i="58"/>
  <c r="AL46" i="58"/>
  <c r="AM46" i="58"/>
  <c r="AN46" i="58"/>
  <c r="AO46" i="58"/>
  <c r="AP46" i="58"/>
  <c r="AQ46" i="58"/>
  <c r="AR46" i="58"/>
  <c r="AS46" i="58"/>
  <c r="AT46" i="58"/>
  <c r="AU46" i="58"/>
  <c r="AV46" i="58"/>
  <c r="AW46" i="58"/>
  <c r="AX46" i="58"/>
  <c r="AY46" i="58"/>
  <c r="AZ46" i="58"/>
  <c r="BA46" i="58"/>
  <c r="BB46" i="58"/>
  <c r="BC46" i="58"/>
  <c r="BD46" i="58"/>
  <c r="BE46" i="58"/>
  <c r="BF46" i="58"/>
  <c r="BG46" i="58"/>
  <c r="BH46" i="58"/>
  <c r="BI46" i="58"/>
  <c r="BJ46" i="58"/>
  <c r="BK46" i="58"/>
  <c r="BL46" i="58"/>
  <c r="BM46" i="58"/>
  <c r="BN46" i="58"/>
  <c r="BO46" i="58"/>
  <c r="BP46" i="58"/>
  <c r="BQ46" i="58"/>
  <c r="BR46" i="58"/>
  <c r="BS46" i="58"/>
  <c r="BT46" i="58"/>
  <c r="BU46" i="58"/>
  <c r="BV46" i="58"/>
  <c r="BW46" i="58"/>
  <c r="BX46" i="58"/>
  <c r="BY46" i="58"/>
  <c r="BZ46" i="58"/>
  <c r="CA46" i="58"/>
  <c r="CB46" i="58"/>
  <c r="CC46" i="58"/>
  <c r="CD46" i="58"/>
  <c r="CE46" i="58"/>
  <c r="CF46" i="58"/>
  <c r="CG46" i="58"/>
  <c r="CH46" i="58"/>
  <c r="CI46" i="58"/>
  <c r="CJ46" i="58"/>
  <c r="CK46" i="58"/>
  <c r="CL46" i="58"/>
  <c r="CM46" i="58"/>
  <c r="CN46" i="58"/>
  <c r="CO46" i="58"/>
  <c r="CP46" i="58"/>
  <c r="CQ46" i="58"/>
  <c r="CR46" i="58"/>
  <c r="CS46" i="58"/>
  <c r="CT46" i="58"/>
  <c r="CU46" i="58"/>
  <c r="CV46" i="58"/>
  <c r="CW46" i="58"/>
  <c r="CX46" i="58"/>
  <c r="CY46" i="58"/>
  <c r="CZ46" i="58"/>
  <c r="DA46" i="58"/>
  <c r="DB46" i="58"/>
  <c r="DC46" i="58"/>
  <c r="D47" i="58"/>
  <c r="E47" i="58"/>
  <c r="F47" i="58"/>
  <c r="G47" i="58"/>
  <c r="H47" i="58"/>
  <c r="I47" i="58"/>
  <c r="J47" i="58"/>
  <c r="K47" i="58"/>
  <c r="L47" i="58"/>
  <c r="M47" i="58"/>
  <c r="N47" i="58"/>
  <c r="O47" i="58"/>
  <c r="P47" i="58"/>
  <c r="Q47" i="58"/>
  <c r="R47" i="58"/>
  <c r="S47" i="58"/>
  <c r="T47" i="58"/>
  <c r="U47" i="58"/>
  <c r="V47" i="58"/>
  <c r="W47" i="58"/>
  <c r="X47" i="58"/>
  <c r="Y47" i="58"/>
  <c r="Z47" i="58"/>
  <c r="AA47" i="58"/>
  <c r="AB47" i="58"/>
  <c r="AC47" i="58"/>
  <c r="AD47" i="58"/>
  <c r="AE47" i="58"/>
  <c r="AF47" i="58"/>
  <c r="AG47" i="58"/>
  <c r="AH47" i="58"/>
  <c r="AI47" i="58"/>
  <c r="AJ47" i="58"/>
  <c r="AK47" i="58"/>
  <c r="AL47" i="58"/>
  <c r="AM47" i="58"/>
  <c r="AN47" i="58"/>
  <c r="AO47" i="58"/>
  <c r="AP47" i="58"/>
  <c r="AQ47" i="58"/>
  <c r="AR47" i="58"/>
  <c r="AS47" i="58"/>
  <c r="AT47" i="58"/>
  <c r="AU47" i="58"/>
  <c r="AV47" i="58"/>
  <c r="AW47" i="58"/>
  <c r="AX47" i="58"/>
  <c r="AY47" i="58"/>
  <c r="AZ47" i="58"/>
  <c r="BA47" i="58"/>
  <c r="BB47" i="58"/>
  <c r="BC47" i="58"/>
  <c r="BD47" i="58"/>
  <c r="BE47" i="58"/>
  <c r="BF47" i="58"/>
  <c r="BG47" i="58"/>
  <c r="BH47" i="58"/>
  <c r="BI47" i="58"/>
  <c r="BJ47" i="58"/>
  <c r="BK47" i="58"/>
  <c r="BL47" i="58"/>
  <c r="BM47" i="58"/>
  <c r="BN47" i="58"/>
  <c r="BO47" i="58"/>
  <c r="BP47" i="58"/>
  <c r="BQ47" i="58"/>
  <c r="BR47" i="58"/>
  <c r="BS47" i="58"/>
  <c r="BT47" i="58"/>
  <c r="BU47" i="58"/>
  <c r="BV47" i="58"/>
  <c r="BW47" i="58"/>
  <c r="BX47" i="58"/>
  <c r="BY47" i="58"/>
  <c r="BZ47" i="58"/>
  <c r="CA47" i="58"/>
  <c r="CB47" i="58"/>
  <c r="CC47" i="58"/>
  <c r="CD47" i="58"/>
  <c r="CE47" i="58"/>
  <c r="CF47" i="58"/>
  <c r="CG47" i="58"/>
  <c r="CH47" i="58"/>
  <c r="CI47" i="58"/>
  <c r="CJ47" i="58"/>
  <c r="CK47" i="58"/>
  <c r="CL47" i="58"/>
  <c r="CM47" i="58"/>
  <c r="CN47" i="58"/>
  <c r="CO47" i="58"/>
  <c r="CP47" i="58"/>
  <c r="CQ47" i="58"/>
  <c r="CR47" i="58"/>
  <c r="CS47" i="58"/>
  <c r="CT47" i="58"/>
  <c r="CU47" i="58"/>
  <c r="CV47" i="58"/>
  <c r="CW47" i="58"/>
  <c r="CX47" i="58"/>
  <c r="CY47" i="58"/>
  <c r="CZ47" i="58"/>
  <c r="DA47" i="58"/>
  <c r="DB47" i="58"/>
  <c r="DC47" i="58"/>
  <c r="D48" i="58"/>
  <c r="E48" i="58"/>
  <c r="F48" i="58"/>
  <c r="G48" i="58"/>
  <c r="H48" i="58"/>
  <c r="I48" i="58"/>
  <c r="J48" i="58"/>
  <c r="K48" i="58"/>
  <c r="L48" i="58"/>
  <c r="M48" i="58"/>
  <c r="N48" i="58"/>
  <c r="O48" i="58"/>
  <c r="P48" i="58"/>
  <c r="Q48" i="58"/>
  <c r="R48" i="58"/>
  <c r="S48" i="58"/>
  <c r="T48" i="58"/>
  <c r="U48" i="58"/>
  <c r="V48" i="58"/>
  <c r="W48" i="58"/>
  <c r="X48" i="58"/>
  <c r="Y48" i="58"/>
  <c r="Z48" i="58"/>
  <c r="AA48" i="58"/>
  <c r="AB48" i="58"/>
  <c r="AC48" i="58"/>
  <c r="AD48" i="58"/>
  <c r="AE48" i="58"/>
  <c r="AF48" i="58"/>
  <c r="AG48" i="58"/>
  <c r="AH48" i="58"/>
  <c r="AI48" i="58"/>
  <c r="AJ48" i="58"/>
  <c r="AK48" i="58"/>
  <c r="AL48" i="58"/>
  <c r="AM48" i="58"/>
  <c r="AN48" i="58"/>
  <c r="AO48" i="58"/>
  <c r="AP48" i="58"/>
  <c r="AQ48" i="58"/>
  <c r="AR48" i="58"/>
  <c r="AS48" i="58"/>
  <c r="AT48" i="58"/>
  <c r="AU48" i="58"/>
  <c r="AV48" i="58"/>
  <c r="AW48" i="58"/>
  <c r="AX48" i="58"/>
  <c r="AY48" i="58"/>
  <c r="AZ48" i="58"/>
  <c r="BA48" i="58"/>
  <c r="BB48" i="58"/>
  <c r="BC48" i="58"/>
  <c r="BD48" i="58"/>
  <c r="BE48" i="58"/>
  <c r="BF48" i="58"/>
  <c r="BG48" i="58"/>
  <c r="BH48" i="58"/>
  <c r="BI48" i="58"/>
  <c r="BJ48" i="58"/>
  <c r="BK48" i="58"/>
  <c r="BL48" i="58"/>
  <c r="BM48" i="58"/>
  <c r="BN48" i="58"/>
  <c r="BO48" i="58"/>
  <c r="BP48" i="58"/>
  <c r="BQ48" i="58"/>
  <c r="BR48" i="58"/>
  <c r="BS48" i="58"/>
  <c r="BT48" i="58"/>
  <c r="BU48" i="58"/>
  <c r="BV48" i="58"/>
  <c r="BW48" i="58"/>
  <c r="BX48" i="58"/>
  <c r="BY48" i="58"/>
  <c r="BZ48" i="58"/>
  <c r="CA48" i="58"/>
  <c r="CB48" i="58"/>
  <c r="CC48" i="58"/>
  <c r="CD48" i="58"/>
  <c r="CE48" i="58"/>
  <c r="CF48" i="58"/>
  <c r="CG48" i="58"/>
  <c r="CH48" i="58"/>
  <c r="CI48" i="58"/>
  <c r="CJ48" i="58"/>
  <c r="CK48" i="58"/>
  <c r="CL48" i="58"/>
  <c r="CM48" i="58"/>
  <c r="CN48" i="58"/>
  <c r="CO48" i="58"/>
  <c r="CP48" i="58"/>
  <c r="CQ48" i="58"/>
  <c r="CR48" i="58"/>
  <c r="CS48" i="58"/>
  <c r="CT48" i="58"/>
  <c r="CU48" i="58"/>
  <c r="CV48" i="58"/>
  <c r="CW48" i="58"/>
  <c r="CX48" i="58"/>
  <c r="CY48" i="58"/>
  <c r="CZ48" i="58"/>
  <c r="DA48" i="58"/>
  <c r="DB48" i="58"/>
  <c r="DC48" i="58"/>
  <c r="D49" i="58"/>
  <c r="E49" i="58"/>
  <c r="F49" i="58"/>
  <c r="G49" i="58"/>
  <c r="H49" i="58"/>
  <c r="I49" i="58"/>
  <c r="J49" i="58"/>
  <c r="K49" i="58"/>
  <c r="L49" i="58"/>
  <c r="M49" i="58"/>
  <c r="N49" i="58"/>
  <c r="O49" i="58"/>
  <c r="P49" i="58"/>
  <c r="Q49" i="58"/>
  <c r="R49" i="58"/>
  <c r="S49" i="58"/>
  <c r="T49" i="58"/>
  <c r="U49" i="58"/>
  <c r="V49" i="58"/>
  <c r="W49" i="58"/>
  <c r="X49" i="58"/>
  <c r="Y49" i="58"/>
  <c r="Z49" i="58"/>
  <c r="AA49" i="58"/>
  <c r="AB49" i="58"/>
  <c r="AC49" i="58"/>
  <c r="AD49" i="58"/>
  <c r="AE49" i="58"/>
  <c r="AF49" i="58"/>
  <c r="AG49" i="58"/>
  <c r="AH49" i="58"/>
  <c r="AI49" i="58"/>
  <c r="AJ49" i="58"/>
  <c r="AK49" i="58"/>
  <c r="AL49" i="58"/>
  <c r="AM49" i="58"/>
  <c r="AN49" i="58"/>
  <c r="AO49" i="58"/>
  <c r="AP49" i="58"/>
  <c r="AQ49" i="58"/>
  <c r="AR49" i="58"/>
  <c r="AS49" i="58"/>
  <c r="AT49" i="58"/>
  <c r="AU49" i="58"/>
  <c r="AV49" i="58"/>
  <c r="AW49" i="58"/>
  <c r="AX49" i="58"/>
  <c r="AY49" i="58"/>
  <c r="AZ49" i="58"/>
  <c r="BA49" i="58"/>
  <c r="BB49" i="58"/>
  <c r="BC49" i="58"/>
  <c r="BD49" i="58"/>
  <c r="BE49" i="58"/>
  <c r="BF49" i="58"/>
  <c r="BG49" i="58"/>
  <c r="BH49" i="58"/>
  <c r="BI49" i="58"/>
  <c r="BJ49" i="58"/>
  <c r="BK49" i="58"/>
  <c r="BL49" i="58"/>
  <c r="BM49" i="58"/>
  <c r="BN49" i="58"/>
  <c r="BO49" i="58"/>
  <c r="BP49" i="58"/>
  <c r="BQ49" i="58"/>
  <c r="BR49" i="58"/>
  <c r="BS49" i="58"/>
  <c r="BT49" i="58"/>
  <c r="BU49" i="58"/>
  <c r="BV49" i="58"/>
  <c r="BW49" i="58"/>
  <c r="BX49" i="58"/>
  <c r="BY49" i="58"/>
  <c r="BZ49" i="58"/>
  <c r="CA49" i="58"/>
  <c r="CB49" i="58"/>
  <c r="CC49" i="58"/>
  <c r="CD49" i="58"/>
  <c r="CE49" i="58"/>
  <c r="CF49" i="58"/>
  <c r="CG49" i="58"/>
  <c r="CH49" i="58"/>
  <c r="CI49" i="58"/>
  <c r="CJ49" i="58"/>
  <c r="CK49" i="58"/>
  <c r="CL49" i="58"/>
  <c r="CM49" i="58"/>
  <c r="CN49" i="58"/>
  <c r="CO49" i="58"/>
  <c r="CP49" i="58"/>
  <c r="CQ49" i="58"/>
  <c r="CR49" i="58"/>
  <c r="CS49" i="58"/>
  <c r="CT49" i="58"/>
  <c r="CU49" i="58"/>
  <c r="CV49" i="58"/>
  <c r="CW49" i="58"/>
  <c r="CX49" i="58"/>
  <c r="CY49" i="58"/>
  <c r="CZ49" i="58"/>
  <c r="DA49" i="58"/>
  <c r="DB49" i="58"/>
  <c r="DC49" i="58"/>
  <c r="D50" i="58"/>
  <c r="E50" i="58"/>
  <c r="F50" i="58"/>
  <c r="G50" i="58"/>
  <c r="H50" i="58"/>
  <c r="I50" i="58"/>
  <c r="J50" i="58"/>
  <c r="K50" i="58"/>
  <c r="L50" i="58"/>
  <c r="M50" i="58"/>
  <c r="N50" i="58"/>
  <c r="O50" i="58"/>
  <c r="P50" i="58"/>
  <c r="Q50" i="58"/>
  <c r="R50" i="58"/>
  <c r="S50" i="58"/>
  <c r="T50" i="58"/>
  <c r="U50" i="58"/>
  <c r="V50" i="58"/>
  <c r="W50" i="58"/>
  <c r="X50" i="58"/>
  <c r="Y50" i="58"/>
  <c r="Z50" i="58"/>
  <c r="AA50" i="58"/>
  <c r="AB50" i="58"/>
  <c r="AC50" i="58"/>
  <c r="AD50" i="58"/>
  <c r="AE50" i="58"/>
  <c r="AF50" i="58"/>
  <c r="AG50" i="58"/>
  <c r="AH50" i="58"/>
  <c r="AI50" i="58"/>
  <c r="AJ50" i="58"/>
  <c r="AK50" i="58"/>
  <c r="AL50" i="58"/>
  <c r="AM50" i="58"/>
  <c r="AN50" i="58"/>
  <c r="AO50" i="58"/>
  <c r="AP50" i="58"/>
  <c r="AQ50" i="58"/>
  <c r="AR50" i="58"/>
  <c r="AS50" i="58"/>
  <c r="AT50" i="58"/>
  <c r="AU50" i="58"/>
  <c r="AV50" i="58"/>
  <c r="AW50" i="58"/>
  <c r="AX50" i="58"/>
  <c r="AY50" i="58"/>
  <c r="AZ50" i="58"/>
  <c r="BA50" i="58"/>
  <c r="BB50" i="58"/>
  <c r="BC50" i="58"/>
  <c r="BD50" i="58"/>
  <c r="BE50" i="58"/>
  <c r="BF50" i="58"/>
  <c r="BG50" i="58"/>
  <c r="BH50" i="58"/>
  <c r="BI50" i="58"/>
  <c r="BJ50" i="58"/>
  <c r="BK50" i="58"/>
  <c r="BL50" i="58"/>
  <c r="BM50" i="58"/>
  <c r="BN50" i="58"/>
  <c r="BO50" i="58"/>
  <c r="BP50" i="58"/>
  <c r="BQ50" i="58"/>
  <c r="BR50" i="58"/>
  <c r="BS50" i="58"/>
  <c r="BT50" i="58"/>
  <c r="BU50" i="58"/>
  <c r="BV50" i="58"/>
  <c r="BW50" i="58"/>
  <c r="BX50" i="58"/>
  <c r="BY50" i="58"/>
  <c r="BZ50" i="58"/>
  <c r="CA50" i="58"/>
  <c r="CB50" i="58"/>
  <c r="CC50" i="58"/>
  <c r="CD50" i="58"/>
  <c r="CE50" i="58"/>
  <c r="CF50" i="58"/>
  <c r="CG50" i="58"/>
  <c r="CH50" i="58"/>
  <c r="CI50" i="58"/>
  <c r="CJ50" i="58"/>
  <c r="CK50" i="58"/>
  <c r="CL50" i="58"/>
  <c r="CM50" i="58"/>
  <c r="CN50" i="58"/>
  <c r="CO50" i="58"/>
  <c r="CP50" i="58"/>
  <c r="CQ50" i="58"/>
  <c r="CR50" i="58"/>
  <c r="CS50" i="58"/>
  <c r="CT50" i="58"/>
  <c r="CU50" i="58"/>
  <c r="CV50" i="58"/>
  <c r="CW50" i="58"/>
  <c r="CX50" i="58"/>
  <c r="CY50" i="58"/>
  <c r="CZ50" i="58"/>
  <c r="DA50" i="58"/>
  <c r="DB50" i="58"/>
  <c r="DC50" i="58"/>
  <c r="D51" i="58"/>
  <c r="E51" i="58"/>
  <c r="F51" i="58"/>
  <c r="G51" i="58"/>
  <c r="H51" i="58"/>
  <c r="I51" i="58"/>
  <c r="J51" i="58"/>
  <c r="K51" i="58"/>
  <c r="L51" i="58"/>
  <c r="M51" i="58"/>
  <c r="N51" i="58"/>
  <c r="O51" i="58"/>
  <c r="P51" i="58"/>
  <c r="Q51" i="58"/>
  <c r="R51" i="58"/>
  <c r="S51" i="58"/>
  <c r="T51" i="58"/>
  <c r="U51" i="58"/>
  <c r="V51" i="58"/>
  <c r="W51" i="58"/>
  <c r="X51" i="58"/>
  <c r="Y51" i="58"/>
  <c r="Z51" i="58"/>
  <c r="AA51" i="58"/>
  <c r="AB51" i="58"/>
  <c r="AC51" i="58"/>
  <c r="AD51" i="58"/>
  <c r="AE51" i="58"/>
  <c r="AF51" i="58"/>
  <c r="AG51" i="58"/>
  <c r="AH51" i="58"/>
  <c r="AI51" i="58"/>
  <c r="AJ51" i="58"/>
  <c r="AK51" i="58"/>
  <c r="AL51" i="58"/>
  <c r="AM51" i="58"/>
  <c r="AN51" i="58"/>
  <c r="AO51" i="58"/>
  <c r="AP51" i="58"/>
  <c r="AQ51" i="58"/>
  <c r="AR51" i="58"/>
  <c r="AS51" i="58"/>
  <c r="AT51" i="58"/>
  <c r="AU51" i="58"/>
  <c r="AV51" i="58"/>
  <c r="AW51" i="58"/>
  <c r="AX51" i="58"/>
  <c r="AY51" i="58"/>
  <c r="AZ51" i="58"/>
  <c r="BA51" i="58"/>
  <c r="BB51" i="58"/>
  <c r="BC51" i="58"/>
  <c r="BD51" i="58"/>
  <c r="BE51" i="58"/>
  <c r="BF51" i="58"/>
  <c r="BG51" i="58"/>
  <c r="BH51" i="58"/>
  <c r="BI51" i="58"/>
  <c r="BJ51" i="58"/>
  <c r="BK51" i="58"/>
  <c r="BL51" i="58"/>
  <c r="BM51" i="58"/>
  <c r="BN51" i="58"/>
  <c r="BO51" i="58"/>
  <c r="BP51" i="58"/>
  <c r="BQ51" i="58"/>
  <c r="BR51" i="58"/>
  <c r="BS51" i="58"/>
  <c r="BT51" i="58"/>
  <c r="BU51" i="58"/>
  <c r="BV51" i="58"/>
  <c r="BW51" i="58"/>
  <c r="BX51" i="58"/>
  <c r="BY51" i="58"/>
  <c r="BZ51" i="58"/>
  <c r="CA51" i="58"/>
  <c r="CB51" i="58"/>
  <c r="CC51" i="58"/>
  <c r="CD51" i="58"/>
  <c r="CE51" i="58"/>
  <c r="CF51" i="58"/>
  <c r="CG51" i="58"/>
  <c r="CH51" i="58"/>
  <c r="CI51" i="58"/>
  <c r="CJ51" i="58"/>
  <c r="CK51" i="58"/>
  <c r="CL51" i="58"/>
  <c r="CM51" i="58"/>
  <c r="CN51" i="58"/>
  <c r="CO51" i="58"/>
  <c r="CP51" i="58"/>
  <c r="CQ51" i="58"/>
  <c r="CR51" i="58"/>
  <c r="CS51" i="58"/>
  <c r="CT51" i="58"/>
  <c r="CU51" i="58"/>
  <c r="CV51" i="58"/>
  <c r="CW51" i="58"/>
  <c r="CX51" i="58"/>
  <c r="CY51" i="58"/>
  <c r="CZ51" i="58"/>
  <c r="DA51" i="58"/>
  <c r="DB51" i="58"/>
  <c r="DC51" i="58"/>
  <c r="D52" i="58"/>
  <c r="E52" i="58"/>
  <c r="F52" i="58"/>
  <c r="G52" i="58"/>
  <c r="H52" i="58"/>
  <c r="I52" i="58"/>
  <c r="J52" i="58"/>
  <c r="K52" i="58"/>
  <c r="L52" i="58"/>
  <c r="M52" i="58"/>
  <c r="N52" i="58"/>
  <c r="O52" i="58"/>
  <c r="P52" i="58"/>
  <c r="Q52" i="58"/>
  <c r="R52" i="58"/>
  <c r="S52" i="58"/>
  <c r="T52" i="58"/>
  <c r="U52" i="58"/>
  <c r="V52" i="58"/>
  <c r="W52" i="58"/>
  <c r="X52" i="58"/>
  <c r="Y52" i="58"/>
  <c r="Z52" i="58"/>
  <c r="AA52" i="58"/>
  <c r="AB52" i="58"/>
  <c r="AC52" i="58"/>
  <c r="AD52" i="58"/>
  <c r="AE52" i="58"/>
  <c r="AF52" i="58"/>
  <c r="AG52" i="58"/>
  <c r="AH52" i="58"/>
  <c r="AI52" i="58"/>
  <c r="AJ52" i="58"/>
  <c r="AK52" i="58"/>
  <c r="AL52" i="58"/>
  <c r="AM52" i="58"/>
  <c r="AN52" i="58"/>
  <c r="AO52" i="58"/>
  <c r="AP52" i="58"/>
  <c r="AQ52" i="58"/>
  <c r="AR52" i="58"/>
  <c r="AS52" i="58"/>
  <c r="AT52" i="58"/>
  <c r="AU52" i="58"/>
  <c r="AV52" i="58"/>
  <c r="AW52" i="58"/>
  <c r="AX52" i="58"/>
  <c r="AY52" i="58"/>
  <c r="AZ52" i="58"/>
  <c r="BA52" i="58"/>
  <c r="BB52" i="58"/>
  <c r="BC52" i="58"/>
  <c r="BD52" i="58"/>
  <c r="BE52" i="58"/>
  <c r="BF52" i="58"/>
  <c r="BG52" i="58"/>
  <c r="BH52" i="58"/>
  <c r="BI52" i="58"/>
  <c r="BJ52" i="58"/>
  <c r="BK52" i="58"/>
  <c r="BL52" i="58"/>
  <c r="BM52" i="58"/>
  <c r="BN52" i="58"/>
  <c r="BO52" i="58"/>
  <c r="BP52" i="58"/>
  <c r="BQ52" i="58"/>
  <c r="BR52" i="58"/>
  <c r="BS52" i="58"/>
  <c r="BT52" i="58"/>
  <c r="BU52" i="58"/>
  <c r="BV52" i="58"/>
  <c r="BW52" i="58"/>
  <c r="BX52" i="58"/>
  <c r="BY52" i="58"/>
  <c r="BZ52" i="58"/>
  <c r="CA52" i="58"/>
  <c r="CB52" i="58"/>
  <c r="CC52" i="58"/>
  <c r="CD52" i="58"/>
  <c r="CE52" i="58"/>
  <c r="CF52" i="58"/>
  <c r="CG52" i="58"/>
  <c r="CH52" i="58"/>
  <c r="CI52" i="58"/>
  <c r="CJ52" i="58"/>
  <c r="CK52" i="58"/>
  <c r="CL52" i="58"/>
  <c r="CM52" i="58"/>
  <c r="CN52" i="58"/>
  <c r="CO52" i="58"/>
  <c r="CP52" i="58"/>
  <c r="CQ52" i="58"/>
  <c r="CR52" i="58"/>
  <c r="CS52" i="58"/>
  <c r="CT52" i="58"/>
  <c r="CU52" i="58"/>
  <c r="CV52" i="58"/>
  <c r="CW52" i="58"/>
  <c r="CX52" i="58"/>
  <c r="CY52" i="58"/>
  <c r="CZ52" i="58"/>
  <c r="DA52" i="58"/>
  <c r="DB52" i="58"/>
  <c r="DC52" i="58"/>
  <c r="D53" i="58"/>
  <c r="E53" i="58"/>
  <c r="F53" i="58"/>
  <c r="G53" i="58"/>
  <c r="H53" i="58"/>
  <c r="I53" i="58"/>
  <c r="J53" i="58"/>
  <c r="K53" i="58"/>
  <c r="L53" i="58"/>
  <c r="M53" i="58"/>
  <c r="N53" i="58"/>
  <c r="O53" i="58"/>
  <c r="P53" i="58"/>
  <c r="Q53" i="58"/>
  <c r="R53" i="58"/>
  <c r="S53" i="58"/>
  <c r="T53" i="58"/>
  <c r="U53" i="58"/>
  <c r="V53" i="58"/>
  <c r="W53" i="58"/>
  <c r="X53" i="58"/>
  <c r="Y53" i="58"/>
  <c r="Z53" i="58"/>
  <c r="AA53" i="58"/>
  <c r="AB53" i="58"/>
  <c r="AC53" i="58"/>
  <c r="AD53" i="58"/>
  <c r="AE53" i="58"/>
  <c r="AF53" i="58"/>
  <c r="AG53" i="58"/>
  <c r="AH53" i="58"/>
  <c r="AI53" i="58"/>
  <c r="AJ53" i="58"/>
  <c r="AK53" i="58"/>
  <c r="AL53" i="58"/>
  <c r="AM53" i="58"/>
  <c r="AN53" i="58"/>
  <c r="AO53" i="58"/>
  <c r="AP53" i="58"/>
  <c r="AQ53" i="58"/>
  <c r="AR53" i="58"/>
  <c r="AS53" i="58"/>
  <c r="AT53" i="58"/>
  <c r="AU53" i="58"/>
  <c r="AV53" i="58"/>
  <c r="AW53" i="58"/>
  <c r="AX53" i="58"/>
  <c r="AY53" i="58"/>
  <c r="AZ53" i="58"/>
  <c r="BA53" i="58"/>
  <c r="BB53" i="58"/>
  <c r="BC53" i="58"/>
  <c r="BD53" i="58"/>
  <c r="BE53" i="58"/>
  <c r="BF53" i="58"/>
  <c r="BG53" i="58"/>
  <c r="BH53" i="58"/>
  <c r="BI53" i="58"/>
  <c r="BJ53" i="58"/>
  <c r="BK53" i="58"/>
  <c r="BL53" i="58"/>
  <c r="BM53" i="58"/>
  <c r="BN53" i="58"/>
  <c r="BO53" i="58"/>
  <c r="BP53" i="58"/>
  <c r="BQ53" i="58"/>
  <c r="BR53" i="58"/>
  <c r="BS53" i="58"/>
  <c r="BT53" i="58"/>
  <c r="BU53" i="58"/>
  <c r="BV53" i="58"/>
  <c r="BW53" i="58"/>
  <c r="BX53" i="58"/>
  <c r="BY53" i="58"/>
  <c r="BZ53" i="58"/>
  <c r="CA53" i="58"/>
  <c r="CB53" i="58"/>
  <c r="CC53" i="58"/>
  <c r="CD53" i="58"/>
  <c r="CE53" i="58"/>
  <c r="CF53" i="58"/>
  <c r="CG53" i="58"/>
  <c r="CH53" i="58"/>
  <c r="CI53" i="58"/>
  <c r="CJ53" i="58"/>
  <c r="CK53" i="58"/>
  <c r="CL53" i="58"/>
  <c r="CM53" i="58"/>
  <c r="CN53" i="58"/>
  <c r="CO53" i="58"/>
  <c r="CP53" i="58"/>
  <c r="CQ53" i="58"/>
  <c r="CR53" i="58"/>
  <c r="CS53" i="58"/>
  <c r="CT53" i="58"/>
  <c r="CU53" i="58"/>
  <c r="CV53" i="58"/>
  <c r="CW53" i="58"/>
  <c r="CX53" i="58"/>
  <c r="CY53" i="58"/>
  <c r="CZ53" i="58"/>
  <c r="DA53" i="58"/>
  <c r="DB53" i="58"/>
  <c r="DC53" i="58"/>
  <c r="D54" i="58"/>
  <c r="E54" i="58"/>
  <c r="F54" i="58"/>
  <c r="G54" i="58"/>
  <c r="H54" i="58"/>
  <c r="I54" i="58"/>
  <c r="J54" i="58"/>
  <c r="K54" i="58"/>
  <c r="L54" i="58"/>
  <c r="M54" i="58"/>
  <c r="N54" i="58"/>
  <c r="O54" i="58"/>
  <c r="P54" i="58"/>
  <c r="Q54" i="58"/>
  <c r="R54" i="58"/>
  <c r="S54" i="58"/>
  <c r="T54" i="58"/>
  <c r="U54" i="58"/>
  <c r="V54" i="58"/>
  <c r="W54" i="58"/>
  <c r="X54" i="58"/>
  <c r="Y54" i="58"/>
  <c r="Z54" i="58"/>
  <c r="AA54" i="58"/>
  <c r="AB54" i="58"/>
  <c r="AC54" i="58"/>
  <c r="AD54" i="58"/>
  <c r="AE54" i="58"/>
  <c r="AF54" i="58"/>
  <c r="AG54" i="58"/>
  <c r="AH54" i="58"/>
  <c r="AI54" i="58"/>
  <c r="AJ54" i="58"/>
  <c r="AK54" i="58"/>
  <c r="AL54" i="58"/>
  <c r="AM54" i="58"/>
  <c r="AN54" i="58"/>
  <c r="AO54" i="58"/>
  <c r="AP54" i="58"/>
  <c r="AQ54" i="58"/>
  <c r="AR54" i="58"/>
  <c r="AS54" i="58"/>
  <c r="AT54" i="58"/>
  <c r="AU54" i="58"/>
  <c r="AV54" i="58"/>
  <c r="AW54" i="58"/>
  <c r="AX54" i="58"/>
  <c r="AY54" i="58"/>
  <c r="AZ54" i="58"/>
  <c r="BA54" i="58"/>
  <c r="BB54" i="58"/>
  <c r="BC54" i="58"/>
  <c r="BD54" i="58"/>
  <c r="BE54" i="58"/>
  <c r="BF54" i="58"/>
  <c r="BG54" i="58"/>
  <c r="BH54" i="58"/>
  <c r="BI54" i="58"/>
  <c r="BJ54" i="58"/>
  <c r="BK54" i="58"/>
  <c r="BL54" i="58"/>
  <c r="BM54" i="58"/>
  <c r="BN54" i="58"/>
  <c r="BO54" i="58"/>
  <c r="BP54" i="58"/>
  <c r="BQ54" i="58"/>
  <c r="BR54" i="58"/>
  <c r="BS54" i="58"/>
  <c r="BT54" i="58"/>
  <c r="BU54" i="58"/>
  <c r="BV54" i="58"/>
  <c r="BW54" i="58"/>
  <c r="BX54" i="58"/>
  <c r="BY54" i="58"/>
  <c r="BZ54" i="58"/>
  <c r="CA54" i="58"/>
  <c r="CB54" i="58"/>
  <c r="CC54" i="58"/>
  <c r="CD54" i="58"/>
  <c r="CE54" i="58"/>
  <c r="CF54" i="58"/>
  <c r="CG54" i="58"/>
  <c r="CH54" i="58"/>
  <c r="CI54" i="58"/>
  <c r="CJ54" i="58"/>
  <c r="CK54" i="58"/>
  <c r="CL54" i="58"/>
  <c r="CM54" i="58"/>
  <c r="CN54" i="58"/>
  <c r="CO54" i="58"/>
  <c r="CP54" i="58"/>
  <c r="CQ54" i="58"/>
  <c r="CR54" i="58"/>
  <c r="CS54" i="58"/>
  <c r="CT54" i="58"/>
  <c r="CU54" i="58"/>
  <c r="CV54" i="58"/>
  <c r="CW54" i="58"/>
  <c r="CX54" i="58"/>
  <c r="CY54" i="58"/>
  <c r="CZ54" i="58"/>
  <c r="DA54" i="58"/>
  <c r="DB54" i="58"/>
  <c r="DC54" i="58"/>
  <c r="D55" i="58"/>
  <c r="E55" i="58"/>
  <c r="F55" i="58"/>
  <c r="G55" i="58"/>
  <c r="H55" i="58"/>
  <c r="I55" i="58"/>
  <c r="J55" i="58"/>
  <c r="K55" i="58"/>
  <c r="L55" i="58"/>
  <c r="M55" i="58"/>
  <c r="N55" i="58"/>
  <c r="O55" i="58"/>
  <c r="P55" i="58"/>
  <c r="Q55" i="58"/>
  <c r="R55" i="58"/>
  <c r="S55" i="58"/>
  <c r="T55" i="58"/>
  <c r="U55" i="58"/>
  <c r="V55" i="58"/>
  <c r="W55" i="58"/>
  <c r="X55" i="58"/>
  <c r="Y55" i="58"/>
  <c r="Z55" i="58"/>
  <c r="AA55" i="58"/>
  <c r="AB55" i="58"/>
  <c r="AC55" i="58"/>
  <c r="AD55" i="58"/>
  <c r="AE55" i="58"/>
  <c r="AF55" i="58"/>
  <c r="AG55" i="58"/>
  <c r="AH55" i="58"/>
  <c r="AI55" i="58"/>
  <c r="AJ55" i="58"/>
  <c r="AK55" i="58"/>
  <c r="AL55" i="58"/>
  <c r="AM55" i="58"/>
  <c r="AN55" i="58"/>
  <c r="AO55" i="58"/>
  <c r="AP55" i="58"/>
  <c r="AQ55" i="58"/>
  <c r="AR55" i="58"/>
  <c r="AS55" i="58"/>
  <c r="AT55" i="58"/>
  <c r="AU55" i="58"/>
  <c r="AV55" i="58"/>
  <c r="AW55" i="58"/>
  <c r="AX55" i="58"/>
  <c r="AY55" i="58"/>
  <c r="AZ55" i="58"/>
  <c r="BA55" i="58"/>
  <c r="BB55" i="58"/>
  <c r="BC55" i="58"/>
  <c r="BD55" i="58"/>
  <c r="BE55" i="58"/>
  <c r="BF55" i="58"/>
  <c r="BG55" i="58"/>
  <c r="BH55" i="58"/>
  <c r="BI55" i="58"/>
  <c r="BJ55" i="58"/>
  <c r="BK55" i="58"/>
  <c r="BL55" i="58"/>
  <c r="BM55" i="58"/>
  <c r="BN55" i="58"/>
  <c r="BO55" i="58"/>
  <c r="BP55" i="58"/>
  <c r="BQ55" i="58"/>
  <c r="BR55" i="58"/>
  <c r="BS55" i="58"/>
  <c r="BT55" i="58"/>
  <c r="BU55" i="58"/>
  <c r="BV55" i="58"/>
  <c r="BW55" i="58"/>
  <c r="BX55" i="58"/>
  <c r="BY55" i="58"/>
  <c r="BZ55" i="58"/>
  <c r="CA55" i="58"/>
  <c r="CB55" i="58"/>
  <c r="CC55" i="58"/>
  <c r="CD55" i="58"/>
  <c r="CE55" i="58"/>
  <c r="CF55" i="58"/>
  <c r="CG55" i="58"/>
  <c r="CH55" i="58"/>
  <c r="CI55" i="58"/>
  <c r="CJ55" i="58"/>
  <c r="CK55" i="58"/>
  <c r="CL55" i="58"/>
  <c r="CM55" i="58"/>
  <c r="CN55" i="58"/>
  <c r="CO55" i="58"/>
  <c r="CP55" i="58"/>
  <c r="CQ55" i="58"/>
  <c r="CR55" i="58"/>
  <c r="CS55" i="58"/>
  <c r="CT55" i="58"/>
  <c r="CU55" i="58"/>
  <c r="CV55" i="58"/>
  <c r="CW55" i="58"/>
  <c r="CX55" i="58"/>
  <c r="CY55" i="58"/>
  <c r="CZ55" i="58"/>
  <c r="DA55" i="58"/>
  <c r="DB55" i="58"/>
  <c r="DC55" i="58"/>
  <c r="D56" i="58"/>
  <c r="E56" i="58"/>
  <c r="F56" i="58"/>
  <c r="G56" i="58"/>
  <c r="H56" i="58"/>
  <c r="I56" i="58"/>
  <c r="J56" i="58"/>
  <c r="K56" i="58"/>
  <c r="L56" i="58"/>
  <c r="M56" i="58"/>
  <c r="N56" i="58"/>
  <c r="O56" i="58"/>
  <c r="P56" i="58"/>
  <c r="Q56" i="58"/>
  <c r="R56" i="58"/>
  <c r="S56" i="58"/>
  <c r="T56" i="58"/>
  <c r="U56" i="58"/>
  <c r="V56" i="58"/>
  <c r="W56" i="58"/>
  <c r="X56" i="58"/>
  <c r="Y56" i="58"/>
  <c r="Z56" i="58"/>
  <c r="AA56" i="58"/>
  <c r="AB56" i="58"/>
  <c r="AC56" i="58"/>
  <c r="AD56" i="58"/>
  <c r="AE56" i="58"/>
  <c r="AF56" i="58"/>
  <c r="AG56" i="58"/>
  <c r="AH56" i="58"/>
  <c r="AI56" i="58"/>
  <c r="AJ56" i="58"/>
  <c r="AK56" i="58"/>
  <c r="AL56" i="58"/>
  <c r="AM56" i="58"/>
  <c r="AN56" i="58"/>
  <c r="AO56" i="58"/>
  <c r="AP56" i="58"/>
  <c r="AQ56" i="58"/>
  <c r="AR56" i="58"/>
  <c r="AS56" i="58"/>
  <c r="AT56" i="58"/>
  <c r="AU56" i="58"/>
  <c r="AV56" i="58"/>
  <c r="AW56" i="58"/>
  <c r="AX56" i="58"/>
  <c r="AY56" i="58"/>
  <c r="AZ56" i="58"/>
  <c r="BA56" i="58"/>
  <c r="BB56" i="58"/>
  <c r="BC56" i="58"/>
  <c r="BD56" i="58"/>
  <c r="BE56" i="58"/>
  <c r="BF56" i="58"/>
  <c r="BG56" i="58"/>
  <c r="BH56" i="58"/>
  <c r="BI56" i="58"/>
  <c r="BJ56" i="58"/>
  <c r="BK56" i="58"/>
  <c r="BL56" i="58"/>
  <c r="BM56" i="58"/>
  <c r="BN56" i="58"/>
  <c r="BO56" i="58"/>
  <c r="BP56" i="58"/>
  <c r="BQ56" i="58"/>
  <c r="BR56" i="58"/>
  <c r="BS56" i="58"/>
  <c r="BT56" i="58"/>
  <c r="BU56" i="58"/>
  <c r="BV56" i="58"/>
  <c r="BW56" i="58"/>
  <c r="BX56" i="58"/>
  <c r="BY56" i="58"/>
  <c r="BZ56" i="58"/>
  <c r="CA56" i="58"/>
  <c r="CB56" i="58"/>
  <c r="CC56" i="58"/>
  <c r="CD56" i="58"/>
  <c r="CE56" i="58"/>
  <c r="CF56" i="58"/>
  <c r="CG56" i="58"/>
  <c r="CH56" i="58"/>
  <c r="CI56" i="58"/>
  <c r="CJ56" i="58"/>
  <c r="CK56" i="58"/>
  <c r="CL56" i="58"/>
  <c r="CM56" i="58"/>
  <c r="CN56" i="58"/>
  <c r="CO56" i="58"/>
  <c r="CP56" i="58"/>
  <c r="CQ56" i="58"/>
  <c r="CR56" i="58"/>
  <c r="CS56" i="58"/>
  <c r="CT56" i="58"/>
  <c r="CU56" i="58"/>
  <c r="CV56" i="58"/>
  <c r="CW56" i="58"/>
  <c r="CX56" i="58"/>
  <c r="CY56" i="58"/>
  <c r="CZ56" i="58"/>
  <c r="DA56" i="58"/>
  <c r="DB56" i="58"/>
  <c r="DC56" i="58"/>
  <c r="D57" i="58"/>
  <c r="E57" i="58"/>
  <c r="F57" i="58"/>
  <c r="G57" i="58"/>
  <c r="H57" i="58"/>
  <c r="I57" i="58"/>
  <c r="J57" i="58"/>
  <c r="K57" i="58"/>
  <c r="L57" i="58"/>
  <c r="M57" i="58"/>
  <c r="N57" i="58"/>
  <c r="O57" i="58"/>
  <c r="P57" i="58"/>
  <c r="Q57" i="58"/>
  <c r="R57" i="58"/>
  <c r="S57" i="58"/>
  <c r="T57" i="58"/>
  <c r="U57" i="58"/>
  <c r="V57" i="58"/>
  <c r="W57" i="58"/>
  <c r="X57" i="58"/>
  <c r="Y57" i="58"/>
  <c r="Z57" i="58"/>
  <c r="AA57" i="58"/>
  <c r="AB57" i="58"/>
  <c r="AC57" i="58"/>
  <c r="AD57" i="58"/>
  <c r="AE57" i="58"/>
  <c r="AF57" i="58"/>
  <c r="AG57" i="58"/>
  <c r="AH57" i="58"/>
  <c r="AI57" i="58"/>
  <c r="AJ57" i="58"/>
  <c r="AK57" i="58"/>
  <c r="AL57" i="58"/>
  <c r="AM57" i="58"/>
  <c r="AN57" i="58"/>
  <c r="AO57" i="58"/>
  <c r="AP57" i="58"/>
  <c r="AQ57" i="58"/>
  <c r="AR57" i="58"/>
  <c r="AS57" i="58"/>
  <c r="AT57" i="58"/>
  <c r="AU57" i="58"/>
  <c r="AV57" i="58"/>
  <c r="AW57" i="58"/>
  <c r="AX57" i="58"/>
  <c r="AY57" i="58"/>
  <c r="AZ57" i="58"/>
  <c r="BA57" i="58"/>
  <c r="BB57" i="58"/>
  <c r="BC57" i="58"/>
  <c r="BD57" i="58"/>
  <c r="BE57" i="58"/>
  <c r="BF57" i="58"/>
  <c r="BG57" i="58"/>
  <c r="BH57" i="58"/>
  <c r="BI57" i="58"/>
  <c r="BJ57" i="58"/>
  <c r="BK57" i="58"/>
  <c r="BL57" i="58"/>
  <c r="BM57" i="58"/>
  <c r="BN57" i="58"/>
  <c r="BO57" i="58"/>
  <c r="BP57" i="58"/>
  <c r="BQ57" i="58"/>
  <c r="BR57" i="58"/>
  <c r="BS57" i="58"/>
  <c r="BT57" i="58"/>
  <c r="BU57" i="58"/>
  <c r="BV57" i="58"/>
  <c r="BW57" i="58"/>
  <c r="BX57" i="58"/>
  <c r="BY57" i="58"/>
  <c r="BZ57" i="58"/>
  <c r="CA57" i="58"/>
  <c r="CB57" i="58"/>
  <c r="CC57" i="58"/>
  <c r="CD57" i="58"/>
  <c r="CE57" i="58"/>
  <c r="CF57" i="58"/>
  <c r="CG57" i="58"/>
  <c r="CH57" i="58"/>
  <c r="CI57" i="58"/>
  <c r="CJ57" i="58"/>
  <c r="CK57" i="58"/>
  <c r="CL57" i="58"/>
  <c r="CM57" i="58"/>
  <c r="CN57" i="58"/>
  <c r="CO57" i="58"/>
  <c r="CP57" i="58"/>
  <c r="CQ57" i="58"/>
  <c r="CR57" i="58"/>
  <c r="CS57" i="58"/>
  <c r="CT57" i="58"/>
  <c r="CU57" i="58"/>
  <c r="CV57" i="58"/>
  <c r="CW57" i="58"/>
  <c r="CX57" i="58"/>
  <c r="CY57" i="58"/>
  <c r="CZ57" i="58"/>
  <c r="DA57" i="58"/>
  <c r="DB57" i="58"/>
  <c r="DC57" i="58"/>
  <c r="D58" i="58"/>
  <c r="E58" i="58"/>
  <c r="F58" i="58"/>
  <c r="G58" i="58"/>
  <c r="H58" i="58"/>
  <c r="I58" i="58"/>
  <c r="J58" i="58"/>
  <c r="K58" i="58"/>
  <c r="L58" i="58"/>
  <c r="M58" i="58"/>
  <c r="N58" i="58"/>
  <c r="O58" i="58"/>
  <c r="P58" i="58"/>
  <c r="Q58" i="58"/>
  <c r="R58" i="58"/>
  <c r="S58" i="58"/>
  <c r="T58" i="58"/>
  <c r="U58" i="58"/>
  <c r="V58" i="58"/>
  <c r="W58" i="58"/>
  <c r="X58" i="58"/>
  <c r="Y58" i="58"/>
  <c r="Z58" i="58"/>
  <c r="AA58" i="58"/>
  <c r="AB58" i="58"/>
  <c r="AC58" i="58"/>
  <c r="AD58" i="58"/>
  <c r="AE58" i="58"/>
  <c r="AF58" i="58"/>
  <c r="AG58" i="58"/>
  <c r="AH58" i="58"/>
  <c r="AI58" i="58"/>
  <c r="AJ58" i="58"/>
  <c r="AK58" i="58"/>
  <c r="AL58" i="58"/>
  <c r="AM58" i="58"/>
  <c r="AN58" i="58"/>
  <c r="AO58" i="58"/>
  <c r="AP58" i="58"/>
  <c r="AQ58" i="58"/>
  <c r="AR58" i="58"/>
  <c r="AS58" i="58"/>
  <c r="AT58" i="58"/>
  <c r="AU58" i="58"/>
  <c r="AV58" i="58"/>
  <c r="AW58" i="58"/>
  <c r="AX58" i="58"/>
  <c r="AY58" i="58"/>
  <c r="AZ58" i="58"/>
  <c r="BA58" i="58"/>
  <c r="BB58" i="58"/>
  <c r="BC58" i="58"/>
  <c r="BD58" i="58"/>
  <c r="BE58" i="58"/>
  <c r="BF58" i="58"/>
  <c r="BG58" i="58"/>
  <c r="BH58" i="58"/>
  <c r="BI58" i="58"/>
  <c r="BJ58" i="58"/>
  <c r="BK58" i="58"/>
  <c r="BL58" i="58"/>
  <c r="BM58" i="58"/>
  <c r="BN58" i="58"/>
  <c r="BO58" i="58"/>
  <c r="BP58" i="58"/>
  <c r="BQ58" i="58"/>
  <c r="BR58" i="58"/>
  <c r="BS58" i="58"/>
  <c r="BT58" i="58"/>
  <c r="BU58" i="58"/>
  <c r="BV58" i="58"/>
  <c r="BW58" i="58"/>
  <c r="BX58" i="58"/>
  <c r="BY58" i="58"/>
  <c r="BZ58" i="58"/>
  <c r="CA58" i="58"/>
  <c r="CB58" i="58"/>
  <c r="CC58" i="58"/>
  <c r="CD58" i="58"/>
  <c r="CE58" i="58"/>
  <c r="CF58" i="58"/>
  <c r="CG58" i="58"/>
  <c r="CH58" i="58"/>
  <c r="CI58" i="58"/>
  <c r="CJ58" i="58"/>
  <c r="CK58" i="58"/>
  <c r="CL58" i="58"/>
  <c r="CM58" i="58"/>
  <c r="CN58" i="58"/>
  <c r="CO58" i="58"/>
  <c r="CP58" i="58"/>
  <c r="CQ58" i="58"/>
  <c r="CR58" i="58"/>
  <c r="CS58" i="58"/>
  <c r="CT58" i="58"/>
  <c r="CU58" i="58"/>
  <c r="CV58" i="58"/>
  <c r="CW58" i="58"/>
  <c r="CX58" i="58"/>
  <c r="CY58" i="58"/>
  <c r="CZ58" i="58"/>
  <c r="DA58" i="58"/>
  <c r="DB58" i="58"/>
  <c r="DC58" i="58"/>
  <c r="D59" i="58"/>
  <c r="E59" i="58"/>
  <c r="F59" i="58"/>
  <c r="G59" i="58"/>
  <c r="H59" i="58"/>
  <c r="I59" i="58"/>
  <c r="J59" i="58"/>
  <c r="K59" i="58"/>
  <c r="L59" i="58"/>
  <c r="M59" i="58"/>
  <c r="N59" i="58"/>
  <c r="O59" i="58"/>
  <c r="P59" i="58"/>
  <c r="Q59" i="58"/>
  <c r="R59" i="58"/>
  <c r="S59" i="58"/>
  <c r="T59" i="58"/>
  <c r="U59" i="58"/>
  <c r="V59" i="58"/>
  <c r="W59" i="58"/>
  <c r="X59" i="58"/>
  <c r="Y59" i="58"/>
  <c r="Z59" i="58"/>
  <c r="AA59" i="58"/>
  <c r="AB59" i="58"/>
  <c r="AC59" i="58"/>
  <c r="AD59" i="58"/>
  <c r="AE59" i="58"/>
  <c r="AF59" i="58"/>
  <c r="AG59" i="58"/>
  <c r="AH59" i="58"/>
  <c r="AI59" i="58"/>
  <c r="AJ59" i="58"/>
  <c r="AK59" i="58"/>
  <c r="AL59" i="58"/>
  <c r="AM59" i="58"/>
  <c r="AN59" i="58"/>
  <c r="AO59" i="58"/>
  <c r="AP59" i="58"/>
  <c r="AQ59" i="58"/>
  <c r="AR59" i="58"/>
  <c r="AS59" i="58"/>
  <c r="AT59" i="58"/>
  <c r="AU59" i="58"/>
  <c r="AV59" i="58"/>
  <c r="AW59" i="58"/>
  <c r="AX59" i="58"/>
  <c r="AY59" i="58"/>
  <c r="AZ59" i="58"/>
  <c r="BA59" i="58"/>
  <c r="BB59" i="58"/>
  <c r="BC59" i="58"/>
  <c r="BD59" i="58"/>
  <c r="BE59" i="58"/>
  <c r="BF59" i="58"/>
  <c r="BG59" i="58"/>
  <c r="BH59" i="58"/>
  <c r="BI59" i="58"/>
  <c r="BJ59" i="58"/>
  <c r="BK59" i="58"/>
  <c r="BL59" i="58"/>
  <c r="BM59" i="58"/>
  <c r="BN59" i="58"/>
  <c r="BO59" i="58"/>
  <c r="BP59" i="58"/>
  <c r="BQ59" i="58"/>
  <c r="BR59" i="58"/>
  <c r="BS59" i="58"/>
  <c r="BT59" i="58"/>
  <c r="BU59" i="58"/>
  <c r="BV59" i="58"/>
  <c r="BW59" i="58"/>
  <c r="BX59" i="58"/>
  <c r="BY59" i="58"/>
  <c r="BZ59" i="58"/>
  <c r="CA59" i="58"/>
  <c r="CB59" i="58"/>
  <c r="CC59" i="58"/>
  <c r="CD59" i="58"/>
  <c r="CE59" i="58"/>
  <c r="CF59" i="58"/>
  <c r="CG59" i="58"/>
  <c r="CH59" i="58"/>
  <c r="CI59" i="58"/>
  <c r="CJ59" i="58"/>
  <c r="CK59" i="58"/>
  <c r="CL59" i="58"/>
  <c r="CM59" i="58"/>
  <c r="CN59" i="58"/>
  <c r="CO59" i="58"/>
  <c r="CP59" i="58"/>
  <c r="CQ59" i="58"/>
  <c r="CR59" i="58"/>
  <c r="CS59" i="58"/>
  <c r="CT59" i="58"/>
  <c r="CU59" i="58"/>
  <c r="CV59" i="58"/>
  <c r="CW59" i="58"/>
  <c r="CX59" i="58"/>
  <c r="CY59" i="58"/>
  <c r="CZ59" i="58"/>
  <c r="DA59" i="58"/>
  <c r="DB59" i="58"/>
  <c r="DC59" i="58"/>
  <c r="D60" i="58"/>
  <c r="E60" i="58"/>
  <c r="F60" i="58"/>
  <c r="G60" i="58"/>
  <c r="H60" i="58"/>
  <c r="I60" i="58"/>
  <c r="J60" i="58"/>
  <c r="K60" i="58"/>
  <c r="L60" i="58"/>
  <c r="M60" i="58"/>
  <c r="N60" i="58"/>
  <c r="O60" i="58"/>
  <c r="P60" i="58"/>
  <c r="Q60" i="58"/>
  <c r="R60" i="58"/>
  <c r="S60" i="58"/>
  <c r="T60" i="58"/>
  <c r="U60" i="58"/>
  <c r="V60" i="58"/>
  <c r="W60" i="58"/>
  <c r="X60" i="58"/>
  <c r="Y60" i="58"/>
  <c r="Z60" i="58"/>
  <c r="AA60" i="58"/>
  <c r="AB60" i="58"/>
  <c r="AC60" i="58"/>
  <c r="AD60" i="58"/>
  <c r="AE60" i="58"/>
  <c r="AF60" i="58"/>
  <c r="AG60" i="58"/>
  <c r="AH60" i="58"/>
  <c r="AI60" i="58"/>
  <c r="AJ60" i="58"/>
  <c r="AK60" i="58"/>
  <c r="AL60" i="58"/>
  <c r="AM60" i="58"/>
  <c r="AN60" i="58"/>
  <c r="AO60" i="58"/>
  <c r="AP60" i="58"/>
  <c r="AQ60" i="58"/>
  <c r="AR60" i="58"/>
  <c r="AS60" i="58"/>
  <c r="AT60" i="58"/>
  <c r="AU60" i="58"/>
  <c r="AV60" i="58"/>
  <c r="AW60" i="58"/>
  <c r="AX60" i="58"/>
  <c r="AY60" i="58"/>
  <c r="AZ60" i="58"/>
  <c r="BA60" i="58"/>
  <c r="BB60" i="58"/>
  <c r="BC60" i="58"/>
  <c r="BD60" i="58"/>
  <c r="BE60" i="58"/>
  <c r="BF60" i="58"/>
  <c r="BG60" i="58"/>
  <c r="BH60" i="58"/>
  <c r="BI60" i="58"/>
  <c r="BJ60" i="58"/>
  <c r="BK60" i="58"/>
  <c r="BL60" i="58"/>
  <c r="BM60" i="58"/>
  <c r="BN60" i="58"/>
  <c r="BO60" i="58"/>
  <c r="BP60" i="58"/>
  <c r="BQ60" i="58"/>
  <c r="BR60" i="58"/>
  <c r="BS60" i="58"/>
  <c r="BT60" i="58"/>
  <c r="BU60" i="58"/>
  <c r="BV60" i="58"/>
  <c r="BW60" i="58"/>
  <c r="BX60" i="58"/>
  <c r="BY60" i="58"/>
  <c r="BZ60" i="58"/>
  <c r="CA60" i="58"/>
  <c r="CB60" i="58"/>
  <c r="CC60" i="58"/>
  <c r="CD60" i="58"/>
  <c r="CE60" i="58"/>
  <c r="CF60" i="58"/>
  <c r="CG60" i="58"/>
  <c r="CH60" i="58"/>
  <c r="CI60" i="58"/>
  <c r="CJ60" i="58"/>
  <c r="CK60" i="58"/>
  <c r="CL60" i="58"/>
  <c r="CM60" i="58"/>
  <c r="CN60" i="58"/>
  <c r="CO60" i="58"/>
  <c r="CP60" i="58"/>
  <c r="CQ60" i="58"/>
  <c r="CR60" i="58"/>
  <c r="CS60" i="58"/>
  <c r="CT60" i="58"/>
  <c r="CU60" i="58"/>
  <c r="CV60" i="58"/>
  <c r="CW60" i="58"/>
  <c r="CX60" i="58"/>
  <c r="CY60" i="58"/>
  <c r="CZ60" i="58"/>
  <c r="DA60" i="58"/>
  <c r="DB60" i="58"/>
  <c r="DC60" i="58"/>
  <c r="D61" i="58"/>
  <c r="E61" i="58"/>
  <c r="F61" i="58"/>
  <c r="G61" i="58"/>
  <c r="H61" i="58"/>
  <c r="I61" i="58"/>
  <c r="J61" i="58"/>
  <c r="K61" i="58"/>
  <c r="L61" i="58"/>
  <c r="M61" i="58"/>
  <c r="N61" i="58"/>
  <c r="O61" i="58"/>
  <c r="P61" i="58"/>
  <c r="Q61" i="58"/>
  <c r="R61" i="58"/>
  <c r="S61" i="58"/>
  <c r="T61" i="58"/>
  <c r="U61" i="58"/>
  <c r="V61" i="58"/>
  <c r="W61" i="58"/>
  <c r="X61" i="58"/>
  <c r="Y61" i="58"/>
  <c r="Z61" i="58"/>
  <c r="AA61" i="58"/>
  <c r="AB61" i="58"/>
  <c r="AC61" i="58"/>
  <c r="AD61" i="58"/>
  <c r="AE61" i="58"/>
  <c r="AF61" i="58"/>
  <c r="AG61" i="58"/>
  <c r="AH61" i="58"/>
  <c r="AI61" i="58"/>
  <c r="AJ61" i="58"/>
  <c r="AK61" i="58"/>
  <c r="AL61" i="58"/>
  <c r="AM61" i="58"/>
  <c r="AN61" i="58"/>
  <c r="AO61" i="58"/>
  <c r="AP61" i="58"/>
  <c r="AQ61" i="58"/>
  <c r="AR61" i="58"/>
  <c r="AS61" i="58"/>
  <c r="AT61" i="58"/>
  <c r="AU61" i="58"/>
  <c r="AV61" i="58"/>
  <c r="AW61" i="58"/>
  <c r="AX61" i="58"/>
  <c r="AY61" i="58"/>
  <c r="AZ61" i="58"/>
  <c r="BA61" i="58"/>
  <c r="BB61" i="58"/>
  <c r="BC61" i="58"/>
  <c r="BD61" i="58"/>
  <c r="BE61" i="58"/>
  <c r="BF61" i="58"/>
  <c r="BG61" i="58"/>
  <c r="BH61" i="58"/>
  <c r="BI61" i="58"/>
  <c r="BJ61" i="58"/>
  <c r="BK61" i="58"/>
  <c r="BL61" i="58"/>
  <c r="BM61" i="58"/>
  <c r="BN61" i="58"/>
  <c r="BO61" i="58"/>
  <c r="BP61" i="58"/>
  <c r="BQ61" i="58"/>
  <c r="BR61" i="58"/>
  <c r="BS61" i="58"/>
  <c r="BT61" i="58"/>
  <c r="BU61" i="58"/>
  <c r="BV61" i="58"/>
  <c r="BW61" i="58"/>
  <c r="BX61" i="58"/>
  <c r="BY61" i="58"/>
  <c r="BZ61" i="58"/>
  <c r="CA61" i="58"/>
  <c r="CB61" i="58"/>
  <c r="CC61" i="58"/>
  <c r="CD61" i="58"/>
  <c r="CE61" i="58"/>
  <c r="CF61" i="58"/>
  <c r="CG61" i="58"/>
  <c r="CH61" i="58"/>
  <c r="CI61" i="58"/>
  <c r="CJ61" i="58"/>
  <c r="CK61" i="58"/>
  <c r="CL61" i="58"/>
  <c r="CM61" i="58"/>
  <c r="CN61" i="58"/>
  <c r="CO61" i="58"/>
  <c r="CP61" i="58"/>
  <c r="CQ61" i="58"/>
  <c r="CR61" i="58"/>
  <c r="CS61" i="58"/>
  <c r="CT61" i="58"/>
  <c r="CU61" i="58"/>
  <c r="CV61" i="58"/>
  <c r="CW61" i="58"/>
  <c r="CX61" i="58"/>
  <c r="CY61" i="58"/>
  <c r="CZ61" i="58"/>
  <c r="DA61" i="58"/>
  <c r="DB61" i="58"/>
  <c r="DC61" i="58"/>
  <c r="D62" i="58"/>
  <c r="E62" i="58"/>
  <c r="F62" i="58"/>
  <c r="G62" i="58"/>
  <c r="H62" i="58"/>
  <c r="I62" i="58"/>
  <c r="J62" i="58"/>
  <c r="K62" i="58"/>
  <c r="L62" i="58"/>
  <c r="M62" i="58"/>
  <c r="N62" i="58"/>
  <c r="O62" i="58"/>
  <c r="P62" i="58"/>
  <c r="Q62" i="58"/>
  <c r="R62" i="58"/>
  <c r="S62" i="58"/>
  <c r="T62" i="58"/>
  <c r="U62" i="58"/>
  <c r="V62" i="58"/>
  <c r="W62" i="58"/>
  <c r="X62" i="58"/>
  <c r="Y62" i="58"/>
  <c r="Z62" i="58"/>
  <c r="AA62" i="58"/>
  <c r="AB62" i="58"/>
  <c r="AC62" i="58"/>
  <c r="AD62" i="58"/>
  <c r="AE62" i="58"/>
  <c r="AF62" i="58"/>
  <c r="AG62" i="58"/>
  <c r="AH62" i="58"/>
  <c r="AI62" i="58"/>
  <c r="AJ62" i="58"/>
  <c r="AK62" i="58"/>
  <c r="AL62" i="58"/>
  <c r="AM62" i="58"/>
  <c r="AN62" i="58"/>
  <c r="AO62" i="58"/>
  <c r="AP62" i="58"/>
  <c r="AQ62" i="58"/>
  <c r="AR62" i="58"/>
  <c r="AS62" i="58"/>
  <c r="AT62" i="58"/>
  <c r="AU62" i="58"/>
  <c r="AV62" i="58"/>
  <c r="AW62" i="58"/>
  <c r="AX62" i="58"/>
  <c r="AY62" i="58"/>
  <c r="AZ62" i="58"/>
  <c r="BA62" i="58"/>
  <c r="BB62" i="58"/>
  <c r="BC62" i="58"/>
  <c r="BD62" i="58"/>
  <c r="BE62" i="58"/>
  <c r="BF62" i="58"/>
  <c r="BG62" i="58"/>
  <c r="BH62" i="58"/>
  <c r="BI62" i="58"/>
  <c r="BJ62" i="58"/>
  <c r="BK62" i="58"/>
  <c r="BL62" i="58"/>
  <c r="BM62" i="58"/>
  <c r="BN62" i="58"/>
  <c r="BO62" i="58"/>
  <c r="BP62" i="58"/>
  <c r="BQ62" i="58"/>
  <c r="BR62" i="58"/>
  <c r="BS62" i="58"/>
  <c r="BT62" i="58"/>
  <c r="BU62" i="58"/>
  <c r="BV62" i="58"/>
  <c r="BW62" i="58"/>
  <c r="BX62" i="58"/>
  <c r="BY62" i="58"/>
  <c r="BZ62" i="58"/>
  <c r="CA62" i="58"/>
  <c r="CB62" i="58"/>
  <c r="CC62" i="58"/>
  <c r="CD62" i="58"/>
  <c r="CE62" i="58"/>
  <c r="CF62" i="58"/>
  <c r="CG62" i="58"/>
  <c r="CH62" i="58"/>
  <c r="CI62" i="58"/>
  <c r="CJ62" i="58"/>
  <c r="CK62" i="58"/>
  <c r="CL62" i="58"/>
  <c r="CM62" i="58"/>
  <c r="CN62" i="58"/>
  <c r="CO62" i="58"/>
  <c r="CP62" i="58"/>
  <c r="CQ62" i="58"/>
  <c r="CR62" i="58"/>
  <c r="CS62" i="58"/>
  <c r="CT62" i="58"/>
  <c r="CU62" i="58"/>
  <c r="CV62" i="58"/>
  <c r="CW62" i="58"/>
  <c r="CX62" i="58"/>
  <c r="CY62" i="58"/>
  <c r="CZ62" i="58"/>
  <c r="DA62" i="58"/>
  <c r="DB62" i="58"/>
  <c r="DC62" i="58"/>
  <c r="D63" i="58"/>
  <c r="E63" i="58"/>
  <c r="F63" i="58"/>
  <c r="G63" i="58"/>
  <c r="H63" i="58"/>
  <c r="I63" i="58"/>
  <c r="J63" i="58"/>
  <c r="K63" i="58"/>
  <c r="L63" i="58"/>
  <c r="M63" i="58"/>
  <c r="N63" i="58"/>
  <c r="O63" i="58"/>
  <c r="P63" i="58"/>
  <c r="Q63" i="58"/>
  <c r="R63" i="58"/>
  <c r="S63" i="58"/>
  <c r="T63" i="58"/>
  <c r="U63" i="58"/>
  <c r="V63" i="58"/>
  <c r="W63" i="58"/>
  <c r="X63" i="58"/>
  <c r="Y63" i="58"/>
  <c r="Z63" i="58"/>
  <c r="AA63" i="58"/>
  <c r="AB63" i="58"/>
  <c r="AC63" i="58"/>
  <c r="AD63" i="58"/>
  <c r="AE63" i="58"/>
  <c r="AF63" i="58"/>
  <c r="AG63" i="58"/>
  <c r="AH63" i="58"/>
  <c r="AI63" i="58"/>
  <c r="AJ63" i="58"/>
  <c r="AK63" i="58"/>
  <c r="AL63" i="58"/>
  <c r="AM63" i="58"/>
  <c r="AN63" i="58"/>
  <c r="AO63" i="58"/>
  <c r="AP63" i="58"/>
  <c r="AQ63" i="58"/>
  <c r="AR63" i="58"/>
  <c r="AS63" i="58"/>
  <c r="AT63" i="58"/>
  <c r="AU63" i="58"/>
  <c r="AV63" i="58"/>
  <c r="AW63" i="58"/>
  <c r="AX63" i="58"/>
  <c r="AY63" i="58"/>
  <c r="AZ63" i="58"/>
  <c r="BA63" i="58"/>
  <c r="BB63" i="58"/>
  <c r="BC63" i="58"/>
  <c r="BD63" i="58"/>
  <c r="BE63" i="58"/>
  <c r="BF63" i="58"/>
  <c r="BG63" i="58"/>
  <c r="BH63" i="58"/>
  <c r="BI63" i="58"/>
  <c r="BJ63" i="58"/>
  <c r="BK63" i="58"/>
  <c r="BL63" i="58"/>
  <c r="BM63" i="58"/>
  <c r="BN63" i="58"/>
  <c r="BO63" i="58"/>
  <c r="BP63" i="58"/>
  <c r="BQ63" i="58"/>
  <c r="BR63" i="58"/>
  <c r="BS63" i="58"/>
  <c r="BT63" i="58"/>
  <c r="BU63" i="58"/>
  <c r="BV63" i="58"/>
  <c r="BW63" i="58"/>
  <c r="BX63" i="58"/>
  <c r="BY63" i="58"/>
  <c r="BZ63" i="58"/>
  <c r="CA63" i="58"/>
  <c r="CB63" i="58"/>
  <c r="CC63" i="58"/>
  <c r="CD63" i="58"/>
  <c r="CE63" i="58"/>
  <c r="CF63" i="58"/>
  <c r="CG63" i="58"/>
  <c r="CH63" i="58"/>
  <c r="CI63" i="58"/>
  <c r="CJ63" i="58"/>
  <c r="CK63" i="58"/>
  <c r="CL63" i="58"/>
  <c r="CM63" i="58"/>
  <c r="CN63" i="58"/>
  <c r="CO63" i="58"/>
  <c r="CP63" i="58"/>
  <c r="CQ63" i="58"/>
  <c r="CR63" i="58"/>
  <c r="CS63" i="58"/>
  <c r="CT63" i="58"/>
  <c r="CU63" i="58"/>
  <c r="CV63" i="58"/>
  <c r="CW63" i="58"/>
  <c r="CX63" i="58"/>
  <c r="CY63" i="58"/>
  <c r="CZ63" i="58"/>
  <c r="DA63" i="58"/>
  <c r="DB63" i="58"/>
  <c r="DC63" i="58"/>
  <c r="D64" i="58"/>
  <c r="E64" i="58"/>
  <c r="F64" i="58"/>
  <c r="G64" i="58"/>
  <c r="H64" i="58"/>
  <c r="I64" i="58"/>
  <c r="J64" i="58"/>
  <c r="K64" i="58"/>
  <c r="L64" i="58"/>
  <c r="M64" i="58"/>
  <c r="N64" i="58"/>
  <c r="O64" i="58"/>
  <c r="P64" i="58"/>
  <c r="Q64" i="58"/>
  <c r="R64" i="58"/>
  <c r="S64" i="58"/>
  <c r="T64" i="58"/>
  <c r="U64" i="58"/>
  <c r="V64" i="58"/>
  <c r="W64" i="58"/>
  <c r="X64" i="58"/>
  <c r="Y64" i="58"/>
  <c r="Z64" i="58"/>
  <c r="AA64" i="58"/>
  <c r="AB64" i="58"/>
  <c r="AC64" i="58"/>
  <c r="AD64" i="58"/>
  <c r="AE64" i="58"/>
  <c r="AF64" i="58"/>
  <c r="AG64" i="58"/>
  <c r="AH64" i="58"/>
  <c r="AI64" i="58"/>
  <c r="AJ64" i="58"/>
  <c r="AK64" i="58"/>
  <c r="AL64" i="58"/>
  <c r="AM64" i="58"/>
  <c r="AN64" i="58"/>
  <c r="AO64" i="58"/>
  <c r="AP64" i="58"/>
  <c r="AQ64" i="58"/>
  <c r="AR64" i="58"/>
  <c r="AS64" i="58"/>
  <c r="AT64" i="58"/>
  <c r="AU64" i="58"/>
  <c r="AV64" i="58"/>
  <c r="AW64" i="58"/>
  <c r="AX64" i="58"/>
  <c r="AY64" i="58"/>
  <c r="AZ64" i="58"/>
  <c r="BA64" i="58"/>
  <c r="BB64" i="58"/>
  <c r="BC64" i="58"/>
  <c r="BD64" i="58"/>
  <c r="BE64" i="58"/>
  <c r="BF64" i="58"/>
  <c r="BG64" i="58"/>
  <c r="BH64" i="58"/>
  <c r="BI64" i="58"/>
  <c r="BJ64" i="58"/>
  <c r="BK64" i="58"/>
  <c r="BL64" i="58"/>
  <c r="BM64" i="58"/>
  <c r="BN64" i="58"/>
  <c r="BO64" i="58"/>
  <c r="BP64" i="58"/>
  <c r="BQ64" i="58"/>
  <c r="BR64" i="58"/>
  <c r="BS64" i="58"/>
  <c r="BT64" i="58"/>
  <c r="BU64" i="58"/>
  <c r="BV64" i="58"/>
  <c r="BW64" i="58"/>
  <c r="BX64" i="58"/>
  <c r="BY64" i="58"/>
  <c r="BZ64" i="58"/>
  <c r="CA64" i="58"/>
  <c r="CB64" i="58"/>
  <c r="CC64" i="58"/>
  <c r="CD64" i="58"/>
  <c r="CE64" i="58"/>
  <c r="CF64" i="58"/>
  <c r="CG64" i="58"/>
  <c r="CH64" i="58"/>
  <c r="CI64" i="58"/>
  <c r="CJ64" i="58"/>
  <c r="CK64" i="58"/>
  <c r="CL64" i="58"/>
  <c r="CM64" i="58"/>
  <c r="CN64" i="58"/>
  <c r="CO64" i="58"/>
  <c r="CP64" i="58"/>
  <c r="CQ64" i="58"/>
  <c r="CR64" i="58"/>
  <c r="CS64" i="58"/>
  <c r="CT64" i="58"/>
  <c r="CU64" i="58"/>
  <c r="CV64" i="58"/>
  <c r="CW64" i="58"/>
  <c r="CX64" i="58"/>
  <c r="CY64" i="58"/>
  <c r="CZ64" i="58"/>
  <c r="DA64" i="58"/>
  <c r="DB64" i="58"/>
  <c r="DC64" i="58"/>
  <c r="D65" i="58"/>
  <c r="E65" i="58"/>
  <c r="F65" i="58"/>
  <c r="G65" i="58"/>
  <c r="H65" i="58"/>
  <c r="I65" i="58"/>
  <c r="J65" i="58"/>
  <c r="K65" i="58"/>
  <c r="L65" i="58"/>
  <c r="M65" i="58"/>
  <c r="N65" i="58"/>
  <c r="O65" i="58"/>
  <c r="P65" i="58"/>
  <c r="Q65" i="58"/>
  <c r="R65" i="58"/>
  <c r="S65" i="58"/>
  <c r="T65" i="58"/>
  <c r="U65" i="58"/>
  <c r="V65" i="58"/>
  <c r="W65" i="58"/>
  <c r="X65" i="58"/>
  <c r="Y65" i="58"/>
  <c r="Z65" i="58"/>
  <c r="AA65" i="58"/>
  <c r="AB65" i="58"/>
  <c r="AC65" i="58"/>
  <c r="AD65" i="58"/>
  <c r="AE65" i="58"/>
  <c r="AF65" i="58"/>
  <c r="AG65" i="58"/>
  <c r="AH65" i="58"/>
  <c r="AI65" i="58"/>
  <c r="AJ65" i="58"/>
  <c r="AK65" i="58"/>
  <c r="AL65" i="58"/>
  <c r="AM65" i="58"/>
  <c r="AN65" i="58"/>
  <c r="AO65" i="58"/>
  <c r="AP65" i="58"/>
  <c r="AQ65" i="58"/>
  <c r="AR65" i="58"/>
  <c r="AS65" i="58"/>
  <c r="AT65" i="58"/>
  <c r="AU65" i="58"/>
  <c r="AV65" i="58"/>
  <c r="AW65" i="58"/>
  <c r="AX65" i="58"/>
  <c r="AY65" i="58"/>
  <c r="AZ65" i="58"/>
  <c r="BA65" i="58"/>
  <c r="BB65" i="58"/>
  <c r="BC65" i="58"/>
  <c r="BD65" i="58"/>
  <c r="BE65" i="58"/>
  <c r="BF65" i="58"/>
  <c r="BG65" i="58"/>
  <c r="BH65" i="58"/>
  <c r="BI65" i="58"/>
  <c r="BJ65" i="58"/>
  <c r="BK65" i="58"/>
  <c r="BL65" i="58"/>
  <c r="BM65" i="58"/>
  <c r="BN65" i="58"/>
  <c r="BO65" i="58"/>
  <c r="BP65" i="58"/>
  <c r="BQ65" i="58"/>
  <c r="BR65" i="58"/>
  <c r="BS65" i="58"/>
  <c r="BT65" i="58"/>
  <c r="BU65" i="58"/>
  <c r="BV65" i="58"/>
  <c r="BW65" i="58"/>
  <c r="BX65" i="58"/>
  <c r="BY65" i="58"/>
  <c r="BZ65" i="58"/>
  <c r="CA65" i="58"/>
  <c r="CB65" i="58"/>
  <c r="CC65" i="58"/>
  <c r="CD65" i="58"/>
  <c r="CE65" i="58"/>
  <c r="CF65" i="58"/>
  <c r="CG65" i="58"/>
  <c r="CH65" i="58"/>
  <c r="CI65" i="58"/>
  <c r="CJ65" i="58"/>
  <c r="CK65" i="58"/>
  <c r="CL65" i="58"/>
  <c r="CM65" i="58"/>
  <c r="CN65" i="58"/>
  <c r="CO65" i="58"/>
  <c r="CP65" i="58"/>
  <c r="CQ65" i="58"/>
  <c r="CR65" i="58"/>
  <c r="CS65" i="58"/>
  <c r="CT65" i="58"/>
  <c r="CU65" i="58"/>
  <c r="CV65" i="58"/>
  <c r="CW65" i="58"/>
  <c r="CX65" i="58"/>
  <c r="CY65" i="58"/>
  <c r="CZ65" i="58"/>
  <c r="DA65" i="58"/>
  <c r="DB65" i="58"/>
  <c r="DC65" i="58"/>
  <c r="D66" i="58"/>
  <c r="E66" i="58"/>
  <c r="F66" i="58"/>
  <c r="G66" i="58"/>
  <c r="H66" i="58"/>
  <c r="I66" i="58"/>
  <c r="J66" i="58"/>
  <c r="K66" i="58"/>
  <c r="L66" i="58"/>
  <c r="M66" i="58"/>
  <c r="N66" i="58"/>
  <c r="O66" i="58"/>
  <c r="P66" i="58"/>
  <c r="Q66" i="58"/>
  <c r="R66" i="58"/>
  <c r="S66" i="58"/>
  <c r="T66" i="58"/>
  <c r="U66" i="58"/>
  <c r="V66" i="58"/>
  <c r="W66" i="58"/>
  <c r="X66" i="58"/>
  <c r="Y66" i="58"/>
  <c r="Z66" i="58"/>
  <c r="AA66" i="58"/>
  <c r="AB66" i="58"/>
  <c r="AC66" i="58"/>
  <c r="AD66" i="58"/>
  <c r="AE66" i="58"/>
  <c r="AF66" i="58"/>
  <c r="AG66" i="58"/>
  <c r="AH66" i="58"/>
  <c r="AI66" i="58"/>
  <c r="AJ66" i="58"/>
  <c r="AK66" i="58"/>
  <c r="AL66" i="58"/>
  <c r="AM66" i="58"/>
  <c r="AN66" i="58"/>
  <c r="AO66" i="58"/>
  <c r="AP66" i="58"/>
  <c r="AQ66" i="58"/>
  <c r="AR66" i="58"/>
  <c r="AS66" i="58"/>
  <c r="AT66" i="58"/>
  <c r="AU66" i="58"/>
  <c r="AV66" i="58"/>
  <c r="AW66" i="58"/>
  <c r="AX66" i="58"/>
  <c r="AY66" i="58"/>
  <c r="AZ66" i="58"/>
  <c r="BA66" i="58"/>
  <c r="BB66" i="58"/>
  <c r="BC66" i="58"/>
  <c r="BD66" i="58"/>
  <c r="BE66" i="58"/>
  <c r="BF66" i="58"/>
  <c r="BG66" i="58"/>
  <c r="BH66" i="58"/>
  <c r="BI66" i="58"/>
  <c r="BJ66" i="58"/>
  <c r="BK66" i="58"/>
  <c r="BL66" i="58"/>
  <c r="BM66" i="58"/>
  <c r="BN66" i="58"/>
  <c r="BO66" i="58"/>
  <c r="BP66" i="58"/>
  <c r="BQ66" i="58"/>
  <c r="BR66" i="58"/>
  <c r="BS66" i="58"/>
  <c r="BT66" i="58"/>
  <c r="BU66" i="58"/>
  <c r="BV66" i="58"/>
  <c r="BW66" i="58"/>
  <c r="BX66" i="58"/>
  <c r="BY66" i="58"/>
  <c r="BZ66" i="58"/>
  <c r="CA66" i="58"/>
  <c r="CB66" i="58"/>
  <c r="CC66" i="58"/>
  <c r="CD66" i="58"/>
  <c r="CE66" i="58"/>
  <c r="CF66" i="58"/>
  <c r="CG66" i="58"/>
  <c r="CH66" i="58"/>
  <c r="CI66" i="58"/>
  <c r="CJ66" i="58"/>
  <c r="CK66" i="58"/>
  <c r="CL66" i="58"/>
  <c r="CM66" i="58"/>
  <c r="CN66" i="58"/>
  <c r="CO66" i="58"/>
  <c r="CP66" i="58"/>
  <c r="CQ66" i="58"/>
  <c r="CR66" i="58"/>
  <c r="CS66" i="58"/>
  <c r="CT66" i="58"/>
  <c r="CU66" i="58"/>
  <c r="CV66" i="58"/>
  <c r="CW66" i="58"/>
  <c r="CX66" i="58"/>
  <c r="CY66" i="58"/>
  <c r="CZ66" i="58"/>
  <c r="DA66" i="58"/>
  <c r="DB66" i="58"/>
  <c r="DC66" i="58"/>
  <c r="D67" i="58"/>
  <c r="E67" i="58"/>
  <c r="F67" i="58"/>
  <c r="G67" i="58"/>
  <c r="H67" i="58"/>
  <c r="I67" i="58"/>
  <c r="J67" i="58"/>
  <c r="K67" i="58"/>
  <c r="L67" i="58"/>
  <c r="M67" i="58"/>
  <c r="N67" i="58"/>
  <c r="O67" i="58"/>
  <c r="P67" i="58"/>
  <c r="Q67" i="58"/>
  <c r="R67" i="58"/>
  <c r="S67" i="58"/>
  <c r="T67" i="58"/>
  <c r="U67" i="58"/>
  <c r="V67" i="58"/>
  <c r="W67" i="58"/>
  <c r="X67" i="58"/>
  <c r="Y67" i="58"/>
  <c r="Z67" i="58"/>
  <c r="AA67" i="58"/>
  <c r="AB67" i="58"/>
  <c r="AC67" i="58"/>
  <c r="AD67" i="58"/>
  <c r="AE67" i="58"/>
  <c r="AF67" i="58"/>
  <c r="AG67" i="58"/>
  <c r="AH67" i="58"/>
  <c r="AI67" i="58"/>
  <c r="AJ67" i="58"/>
  <c r="AK67" i="58"/>
  <c r="AL67" i="58"/>
  <c r="AM67" i="58"/>
  <c r="AN67" i="58"/>
  <c r="AO67" i="58"/>
  <c r="AP67" i="58"/>
  <c r="AQ67" i="58"/>
  <c r="AR67" i="58"/>
  <c r="AS67" i="58"/>
  <c r="AT67" i="58"/>
  <c r="AU67" i="58"/>
  <c r="AV67" i="58"/>
  <c r="AW67" i="58"/>
  <c r="AX67" i="58"/>
  <c r="AY67" i="58"/>
  <c r="AZ67" i="58"/>
  <c r="BA67" i="58"/>
  <c r="BB67" i="58"/>
  <c r="BC67" i="58"/>
  <c r="BD67" i="58"/>
  <c r="BE67" i="58"/>
  <c r="BF67" i="58"/>
  <c r="BG67" i="58"/>
  <c r="BH67" i="58"/>
  <c r="BI67" i="58"/>
  <c r="BJ67" i="58"/>
  <c r="BK67" i="58"/>
  <c r="BL67" i="58"/>
  <c r="BM67" i="58"/>
  <c r="BN67" i="58"/>
  <c r="BO67" i="58"/>
  <c r="BP67" i="58"/>
  <c r="BQ67" i="58"/>
  <c r="BR67" i="58"/>
  <c r="BS67" i="58"/>
  <c r="BT67" i="58"/>
  <c r="BU67" i="58"/>
  <c r="BV67" i="58"/>
  <c r="BW67" i="58"/>
  <c r="BX67" i="58"/>
  <c r="BY67" i="58"/>
  <c r="BZ67" i="58"/>
  <c r="CA67" i="58"/>
  <c r="CB67" i="58"/>
  <c r="CC67" i="58"/>
  <c r="CD67" i="58"/>
  <c r="CE67" i="58"/>
  <c r="CF67" i="58"/>
  <c r="CG67" i="58"/>
  <c r="CH67" i="58"/>
  <c r="CI67" i="58"/>
  <c r="CJ67" i="58"/>
  <c r="CK67" i="58"/>
  <c r="CL67" i="58"/>
  <c r="CM67" i="58"/>
  <c r="CN67" i="58"/>
  <c r="CO67" i="58"/>
  <c r="CP67" i="58"/>
  <c r="CQ67" i="58"/>
  <c r="CR67" i="58"/>
  <c r="CS67" i="58"/>
  <c r="CT67" i="58"/>
  <c r="CU67" i="58"/>
  <c r="CV67" i="58"/>
  <c r="CW67" i="58"/>
  <c r="CX67" i="58"/>
  <c r="CY67" i="58"/>
  <c r="CZ67" i="58"/>
  <c r="DA67" i="58"/>
  <c r="DB67" i="58"/>
  <c r="DC67" i="58"/>
  <c r="D68" i="58"/>
  <c r="E68" i="58"/>
  <c r="F68" i="58"/>
  <c r="G68" i="58"/>
  <c r="H68" i="58"/>
  <c r="I68" i="58"/>
  <c r="J68" i="58"/>
  <c r="K68" i="58"/>
  <c r="L68" i="58"/>
  <c r="M68" i="58"/>
  <c r="N68" i="58"/>
  <c r="O68" i="58"/>
  <c r="P68" i="58"/>
  <c r="Q68" i="58"/>
  <c r="R68" i="58"/>
  <c r="S68" i="58"/>
  <c r="T68" i="58"/>
  <c r="U68" i="58"/>
  <c r="V68" i="58"/>
  <c r="W68" i="58"/>
  <c r="X68" i="58"/>
  <c r="Y68" i="58"/>
  <c r="Z68" i="58"/>
  <c r="AA68" i="58"/>
  <c r="AB68" i="58"/>
  <c r="AC68" i="58"/>
  <c r="AD68" i="58"/>
  <c r="AE68" i="58"/>
  <c r="AF68" i="58"/>
  <c r="AG68" i="58"/>
  <c r="AH68" i="58"/>
  <c r="AI68" i="58"/>
  <c r="AJ68" i="58"/>
  <c r="AK68" i="58"/>
  <c r="AL68" i="58"/>
  <c r="AM68" i="58"/>
  <c r="AN68" i="58"/>
  <c r="AO68" i="58"/>
  <c r="AP68" i="58"/>
  <c r="AQ68" i="58"/>
  <c r="AR68" i="58"/>
  <c r="AS68" i="58"/>
  <c r="AT68" i="58"/>
  <c r="AU68" i="58"/>
  <c r="AV68" i="58"/>
  <c r="AW68" i="58"/>
  <c r="AX68" i="58"/>
  <c r="AY68" i="58"/>
  <c r="AZ68" i="58"/>
  <c r="BA68" i="58"/>
  <c r="BB68" i="58"/>
  <c r="BC68" i="58"/>
  <c r="BD68" i="58"/>
  <c r="BE68" i="58"/>
  <c r="BF68" i="58"/>
  <c r="BG68" i="58"/>
  <c r="BH68" i="58"/>
  <c r="BI68" i="58"/>
  <c r="BJ68" i="58"/>
  <c r="BK68" i="58"/>
  <c r="BL68" i="58"/>
  <c r="BM68" i="58"/>
  <c r="BN68" i="58"/>
  <c r="BO68" i="58"/>
  <c r="BP68" i="58"/>
  <c r="BQ68" i="58"/>
  <c r="BR68" i="58"/>
  <c r="BS68" i="58"/>
  <c r="BT68" i="58"/>
  <c r="BU68" i="58"/>
  <c r="BV68" i="58"/>
  <c r="BW68" i="58"/>
  <c r="BX68" i="58"/>
  <c r="BY68" i="58"/>
  <c r="BZ68" i="58"/>
  <c r="CA68" i="58"/>
  <c r="CB68" i="58"/>
  <c r="CC68" i="58"/>
  <c r="CD68" i="58"/>
  <c r="CE68" i="58"/>
  <c r="CF68" i="58"/>
  <c r="CG68" i="58"/>
  <c r="CH68" i="58"/>
  <c r="CI68" i="58"/>
  <c r="CJ68" i="58"/>
  <c r="CK68" i="58"/>
  <c r="CL68" i="58"/>
  <c r="CM68" i="58"/>
  <c r="CN68" i="58"/>
  <c r="CO68" i="58"/>
  <c r="CP68" i="58"/>
  <c r="CQ68" i="58"/>
  <c r="CR68" i="58"/>
  <c r="CS68" i="58"/>
  <c r="CT68" i="58"/>
  <c r="CU68" i="58"/>
  <c r="CV68" i="58"/>
  <c r="CW68" i="58"/>
  <c r="CX68" i="58"/>
  <c r="CY68" i="58"/>
  <c r="CZ68" i="58"/>
  <c r="DA68" i="58"/>
  <c r="DB68" i="58"/>
  <c r="DC68" i="58"/>
  <c r="D69" i="58"/>
  <c r="E69" i="58"/>
  <c r="F69" i="58"/>
  <c r="G69" i="58"/>
  <c r="H69" i="58"/>
  <c r="I69" i="58"/>
  <c r="J69" i="58"/>
  <c r="K69" i="58"/>
  <c r="L69" i="58"/>
  <c r="M69" i="58"/>
  <c r="N69" i="58"/>
  <c r="O69" i="58"/>
  <c r="P69" i="58"/>
  <c r="Q69" i="58"/>
  <c r="R69" i="58"/>
  <c r="S69" i="58"/>
  <c r="T69" i="58"/>
  <c r="U69" i="58"/>
  <c r="V69" i="58"/>
  <c r="W69" i="58"/>
  <c r="X69" i="58"/>
  <c r="Y69" i="58"/>
  <c r="Z69" i="58"/>
  <c r="AA69" i="58"/>
  <c r="AB69" i="58"/>
  <c r="AC69" i="58"/>
  <c r="AD69" i="58"/>
  <c r="AE69" i="58"/>
  <c r="AF69" i="58"/>
  <c r="AG69" i="58"/>
  <c r="AH69" i="58"/>
  <c r="AI69" i="58"/>
  <c r="AJ69" i="58"/>
  <c r="AK69" i="58"/>
  <c r="AL69" i="58"/>
  <c r="AM69" i="58"/>
  <c r="AN69" i="58"/>
  <c r="AO69" i="58"/>
  <c r="AP69" i="58"/>
  <c r="AQ69" i="58"/>
  <c r="AR69" i="58"/>
  <c r="AS69" i="58"/>
  <c r="AT69" i="58"/>
  <c r="AU69" i="58"/>
  <c r="AV69" i="58"/>
  <c r="AW69" i="58"/>
  <c r="AX69" i="58"/>
  <c r="AY69" i="58"/>
  <c r="AZ69" i="58"/>
  <c r="BA69" i="58"/>
  <c r="BB69" i="58"/>
  <c r="BC69" i="58"/>
  <c r="BD69" i="58"/>
  <c r="BE69" i="58"/>
  <c r="BF69" i="58"/>
  <c r="BG69" i="58"/>
  <c r="BH69" i="58"/>
  <c r="BI69" i="58"/>
  <c r="BJ69" i="58"/>
  <c r="BK69" i="58"/>
  <c r="BL69" i="58"/>
  <c r="BM69" i="58"/>
  <c r="BN69" i="58"/>
  <c r="BO69" i="58"/>
  <c r="BP69" i="58"/>
  <c r="BQ69" i="58"/>
  <c r="BR69" i="58"/>
  <c r="BS69" i="58"/>
  <c r="BT69" i="58"/>
  <c r="BU69" i="58"/>
  <c r="BV69" i="58"/>
  <c r="BW69" i="58"/>
  <c r="BX69" i="58"/>
  <c r="BY69" i="58"/>
  <c r="BZ69" i="58"/>
  <c r="CA69" i="58"/>
  <c r="CB69" i="58"/>
  <c r="CC69" i="58"/>
  <c r="CD69" i="58"/>
  <c r="CE69" i="58"/>
  <c r="CF69" i="58"/>
  <c r="CG69" i="58"/>
  <c r="CH69" i="58"/>
  <c r="CI69" i="58"/>
  <c r="CJ69" i="58"/>
  <c r="CK69" i="58"/>
  <c r="CL69" i="58"/>
  <c r="CM69" i="58"/>
  <c r="CN69" i="58"/>
  <c r="CO69" i="58"/>
  <c r="CP69" i="58"/>
  <c r="CQ69" i="58"/>
  <c r="CR69" i="58"/>
  <c r="CS69" i="58"/>
  <c r="CT69" i="58"/>
  <c r="CU69" i="58"/>
  <c r="CV69" i="58"/>
  <c r="CW69" i="58"/>
  <c r="CX69" i="58"/>
  <c r="CY69" i="58"/>
  <c r="CZ69" i="58"/>
  <c r="DA69" i="58"/>
  <c r="DB69" i="58"/>
  <c r="DC69" i="58"/>
  <c r="D70" i="58"/>
  <c r="E70" i="58"/>
  <c r="F70" i="58"/>
  <c r="G70" i="58"/>
  <c r="H70" i="58"/>
  <c r="I70" i="58"/>
  <c r="J70" i="58"/>
  <c r="K70" i="58"/>
  <c r="L70" i="58"/>
  <c r="M70" i="58"/>
  <c r="N70" i="58"/>
  <c r="O70" i="58"/>
  <c r="P70" i="58"/>
  <c r="Q70" i="58"/>
  <c r="R70" i="58"/>
  <c r="S70" i="58"/>
  <c r="T70" i="58"/>
  <c r="U70" i="58"/>
  <c r="V70" i="58"/>
  <c r="W70" i="58"/>
  <c r="X70" i="58"/>
  <c r="Y70" i="58"/>
  <c r="Z70" i="58"/>
  <c r="AA70" i="58"/>
  <c r="AB70" i="58"/>
  <c r="AC70" i="58"/>
  <c r="AD70" i="58"/>
  <c r="AE70" i="58"/>
  <c r="AF70" i="58"/>
  <c r="AG70" i="58"/>
  <c r="AH70" i="58"/>
  <c r="AI70" i="58"/>
  <c r="AJ70" i="58"/>
  <c r="AK70" i="58"/>
  <c r="AL70" i="58"/>
  <c r="AM70" i="58"/>
  <c r="AN70" i="58"/>
  <c r="AO70" i="58"/>
  <c r="AP70" i="58"/>
  <c r="AQ70" i="58"/>
  <c r="AR70" i="58"/>
  <c r="AS70" i="58"/>
  <c r="AT70" i="58"/>
  <c r="AU70" i="58"/>
  <c r="AV70" i="58"/>
  <c r="AW70" i="58"/>
  <c r="AX70" i="58"/>
  <c r="AY70" i="58"/>
  <c r="AZ70" i="58"/>
  <c r="BA70" i="58"/>
  <c r="BB70" i="58"/>
  <c r="BC70" i="58"/>
  <c r="BD70" i="58"/>
  <c r="BE70" i="58"/>
  <c r="BF70" i="58"/>
  <c r="BG70" i="58"/>
  <c r="BH70" i="58"/>
  <c r="BI70" i="58"/>
  <c r="BJ70" i="58"/>
  <c r="BK70" i="58"/>
  <c r="BL70" i="58"/>
  <c r="BM70" i="58"/>
  <c r="BN70" i="58"/>
  <c r="BO70" i="58"/>
  <c r="BP70" i="58"/>
  <c r="BQ70" i="58"/>
  <c r="BR70" i="58"/>
  <c r="BS70" i="58"/>
  <c r="BT70" i="58"/>
  <c r="BU70" i="58"/>
  <c r="BV70" i="58"/>
  <c r="BW70" i="58"/>
  <c r="BX70" i="58"/>
  <c r="BY70" i="58"/>
  <c r="BZ70" i="58"/>
  <c r="CA70" i="58"/>
  <c r="CB70" i="58"/>
  <c r="CC70" i="58"/>
  <c r="CD70" i="58"/>
  <c r="CE70" i="58"/>
  <c r="CF70" i="58"/>
  <c r="CG70" i="58"/>
  <c r="CH70" i="58"/>
  <c r="CI70" i="58"/>
  <c r="CJ70" i="58"/>
  <c r="CK70" i="58"/>
  <c r="CL70" i="58"/>
  <c r="CM70" i="58"/>
  <c r="CN70" i="58"/>
  <c r="CO70" i="58"/>
  <c r="CP70" i="58"/>
  <c r="CQ70" i="58"/>
  <c r="CR70" i="58"/>
  <c r="CS70" i="58"/>
  <c r="CT70" i="58"/>
  <c r="CU70" i="58"/>
  <c r="CV70" i="58"/>
  <c r="CW70" i="58"/>
  <c r="CX70" i="58"/>
  <c r="CY70" i="58"/>
  <c r="CZ70" i="58"/>
  <c r="DA70" i="58"/>
  <c r="DB70" i="58"/>
  <c r="DC70" i="58"/>
  <c r="D71" i="58"/>
  <c r="E71" i="58"/>
  <c r="F71" i="58"/>
  <c r="G71" i="58"/>
  <c r="H71" i="58"/>
  <c r="I71" i="58"/>
  <c r="J71" i="58"/>
  <c r="K71" i="58"/>
  <c r="L71" i="58"/>
  <c r="M71" i="58"/>
  <c r="N71" i="58"/>
  <c r="O71" i="58"/>
  <c r="P71" i="58"/>
  <c r="Q71" i="58"/>
  <c r="R71" i="58"/>
  <c r="S71" i="58"/>
  <c r="T71" i="58"/>
  <c r="U71" i="58"/>
  <c r="V71" i="58"/>
  <c r="W71" i="58"/>
  <c r="X71" i="58"/>
  <c r="Y71" i="58"/>
  <c r="Z71" i="58"/>
  <c r="AA71" i="58"/>
  <c r="AB71" i="58"/>
  <c r="AC71" i="58"/>
  <c r="AD71" i="58"/>
  <c r="AE71" i="58"/>
  <c r="AF71" i="58"/>
  <c r="AG71" i="58"/>
  <c r="AH71" i="58"/>
  <c r="AI71" i="58"/>
  <c r="AJ71" i="58"/>
  <c r="AK71" i="58"/>
  <c r="AL71" i="58"/>
  <c r="AM71" i="58"/>
  <c r="AN71" i="58"/>
  <c r="AO71" i="58"/>
  <c r="AP71" i="58"/>
  <c r="AQ71" i="58"/>
  <c r="AR71" i="58"/>
  <c r="AS71" i="58"/>
  <c r="AT71" i="58"/>
  <c r="AU71" i="58"/>
  <c r="AV71" i="58"/>
  <c r="AW71" i="58"/>
  <c r="AX71" i="58"/>
  <c r="AY71" i="58"/>
  <c r="AZ71" i="58"/>
  <c r="BA71" i="58"/>
  <c r="BB71" i="58"/>
  <c r="BC71" i="58"/>
  <c r="BD71" i="58"/>
  <c r="BE71" i="58"/>
  <c r="BF71" i="58"/>
  <c r="BG71" i="58"/>
  <c r="BH71" i="58"/>
  <c r="BI71" i="58"/>
  <c r="BJ71" i="58"/>
  <c r="BK71" i="58"/>
  <c r="BL71" i="58"/>
  <c r="BM71" i="58"/>
  <c r="BN71" i="58"/>
  <c r="BO71" i="58"/>
  <c r="BP71" i="58"/>
  <c r="BQ71" i="58"/>
  <c r="BR71" i="58"/>
  <c r="BS71" i="58"/>
  <c r="BT71" i="58"/>
  <c r="BU71" i="58"/>
  <c r="BV71" i="58"/>
  <c r="BW71" i="58"/>
  <c r="BX71" i="58"/>
  <c r="BY71" i="58"/>
  <c r="BZ71" i="58"/>
  <c r="CA71" i="58"/>
  <c r="CB71" i="58"/>
  <c r="CC71" i="58"/>
  <c r="CD71" i="58"/>
  <c r="CE71" i="58"/>
  <c r="CF71" i="58"/>
  <c r="CG71" i="58"/>
  <c r="CH71" i="58"/>
  <c r="CI71" i="58"/>
  <c r="CJ71" i="58"/>
  <c r="CK71" i="58"/>
  <c r="CL71" i="58"/>
  <c r="CM71" i="58"/>
  <c r="CN71" i="58"/>
  <c r="CO71" i="58"/>
  <c r="CP71" i="58"/>
  <c r="CQ71" i="58"/>
  <c r="CR71" i="58"/>
  <c r="CS71" i="58"/>
  <c r="CT71" i="58"/>
  <c r="CU71" i="58"/>
  <c r="CV71" i="58"/>
  <c r="CW71" i="58"/>
  <c r="CX71" i="58"/>
  <c r="CY71" i="58"/>
  <c r="CZ71" i="58"/>
  <c r="DA71" i="58"/>
  <c r="DB71" i="58"/>
  <c r="DC71" i="58"/>
  <c r="D72" i="58"/>
  <c r="E72" i="58"/>
  <c r="F72" i="58"/>
  <c r="G72" i="58"/>
  <c r="H72" i="58"/>
  <c r="I72" i="58"/>
  <c r="J72" i="58"/>
  <c r="K72" i="58"/>
  <c r="L72" i="58"/>
  <c r="M72" i="58"/>
  <c r="N72" i="58"/>
  <c r="O72" i="58"/>
  <c r="P72" i="58"/>
  <c r="Q72" i="58"/>
  <c r="R72" i="58"/>
  <c r="S72" i="58"/>
  <c r="T72" i="58"/>
  <c r="U72" i="58"/>
  <c r="V72" i="58"/>
  <c r="W72" i="58"/>
  <c r="X72" i="58"/>
  <c r="Y72" i="58"/>
  <c r="Z72" i="58"/>
  <c r="AA72" i="58"/>
  <c r="AB72" i="58"/>
  <c r="AC72" i="58"/>
  <c r="AD72" i="58"/>
  <c r="AE72" i="58"/>
  <c r="AF72" i="58"/>
  <c r="AG72" i="58"/>
  <c r="AH72" i="58"/>
  <c r="AI72" i="58"/>
  <c r="AJ72" i="58"/>
  <c r="AK72" i="58"/>
  <c r="AL72" i="58"/>
  <c r="AM72" i="58"/>
  <c r="AN72" i="58"/>
  <c r="AO72" i="58"/>
  <c r="AP72" i="58"/>
  <c r="AQ72" i="58"/>
  <c r="AR72" i="58"/>
  <c r="AS72" i="58"/>
  <c r="AT72" i="58"/>
  <c r="AU72" i="58"/>
  <c r="AV72" i="58"/>
  <c r="AW72" i="58"/>
  <c r="AX72" i="58"/>
  <c r="AY72" i="58"/>
  <c r="AZ72" i="58"/>
  <c r="BA72" i="58"/>
  <c r="BB72" i="58"/>
  <c r="BC72" i="58"/>
  <c r="BD72" i="58"/>
  <c r="BE72" i="58"/>
  <c r="BF72" i="58"/>
  <c r="BG72" i="58"/>
  <c r="BH72" i="58"/>
  <c r="BI72" i="58"/>
  <c r="BJ72" i="58"/>
  <c r="BK72" i="58"/>
  <c r="BL72" i="58"/>
  <c r="BM72" i="58"/>
  <c r="BN72" i="58"/>
  <c r="BO72" i="58"/>
  <c r="BP72" i="58"/>
  <c r="BQ72" i="58"/>
  <c r="BR72" i="58"/>
  <c r="BS72" i="58"/>
  <c r="BT72" i="58"/>
  <c r="BU72" i="58"/>
  <c r="BV72" i="58"/>
  <c r="BW72" i="58"/>
  <c r="BX72" i="58"/>
  <c r="BY72" i="58"/>
  <c r="BZ72" i="58"/>
  <c r="CA72" i="58"/>
  <c r="CB72" i="58"/>
  <c r="CC72" i="58"/>
  <c r="CD72" i="58"/>
  <c r="CE72" i="58"/>
  <c r="CF72" i="58"/>
  <c r="CG72" i="58"/>
  <c r="CH72" i="58"/>
  <c r="CI72" i="58"/>
  <c r="CJ72" i="58"/>
  <c r="CK72" i="58"/>
  <c r="CL72" i="58"/>
  <c r="CM72" i="58"/>
  <c r="CN72" i="58"/>
  <c r="CO72" i="58"/>
  <c r="CP72" i="58"/>
  <c r="CQ72" i="58"/>
  <c r="CR72" i="58"/>
  <c r="CS72" i="58"/>
  <c r="CT72" i="58"/>
  <c r="CU72" i="58"/>
  <c r="CV72" i="58"/>
  <c r="CW72" i="58"/>
  <c r="CX72" i="58"/>
  <c r="CY72" i="58"/>
  <c r="CZ72" i="58"/>
  <c r="DA72" i="58"/>
  <c r="DB72" i="58"/>
  <c r="DC72" i="58"/>
  <c r="D73" i="58"/>
  <c r="E73" i="58"/>
  <c r="F73" i="58"/>
  <c r="G73" i="58"/>
  <c r="H73" i="58"/>
  <c r="I73" i="58"/>
  <c r="J73" i="58"/>
  <c r="K73" i="58"/>
  <c r="L73" i="58"/>
  <c r="M73" i="58"/>
  <c r="N73" i="58"/>
  <c r="O73" i="58"/>
  <c r="P73" i="58"/>
  <c r="Q73" i="58"/>
  <c r="R73" i="58"/>
  <c r="S73" i="58"/>
  <c r="T73" i="58"/>
  <c r="U73" i="58"/>
  <c r="V73" i="58"/>
  <c r="W73" i="58"/>
  <c r="X73" i="58"/>
  <c r="Y73" i="58"/>
  <c r="Z73" i="58"/>
  <c r="AA73" i="58"/>
  <c r="AB73" i="58"/>
  <c r="AC73" i="58"/>
  <c r="AD73" i="58"/>
  <c r="AE73" i="58"/>
  <c r="AF73" i="58"/>
  <c r="AG73" i="58"/>
  <c r="AH73" i="58"/>
  <c r="AI73" i="58"/>
  <c r="AJ73" i="58"/>
  <c r="AK73" i="58"/>
  <c r="AL73" i="58"/>
  <c r="AM73" i="58"/>
  <c r="AN73" i="58"/>
  <c r="AO73" i="58"/>
  <c r="AP73" i="58"/>
  <c r="AQ73" i="58"/>
  <c r="AR73" i="58"/>
  <c r="AS73" i="58"/>
  <c r="AT73" i="58"/>
  <c r="AU73" i="58"/>
  <c r="AV73" i="58"/>
  <c r="AW73" i="58"/>
  <c r="AX73" i="58"/>
  <c r="AY73" i="58"/>
  <c r="AZ73" i="58"/>
  <c r="BA73" i="58"/>
  <c r="BB73" i="58"/>
  <c r="BC73" i="58"/>
  <c r="BD73" i="58"/>
  <c r="BE73" i="58"/>
  <c r="BF73" i="58"/>
  <c r="BG73" i="58"/>
  <c r="BH73" i="58"/>
  <c r="BI73" i="58"/>
  <c r="BJ73" i="58"/>
  <c r="BK73" i="58"/>
  <c r="BL73" i="58"/>
  <c r="BM73" i="58"/>
  <c r="BN73" i="58"/>
  <c r="BO73" i="58"/>
  <c r="BP73" i="58"/>
  <c r="BQ73" i="58"/>
  <c r="BR73" i="58"/>
  <c r="BS73" i="58"/>
  <c r="BT73" i="58"/>
  <c r="BU73" i="58"/>
  <c r="BV73" i="58"/>
  <c r="BW73" i="58"/>
  <c r="BX73" i="58"/>
  <c r="BY73" i="58"/>
  <c r="BZ73" i="58"/>
  <c r="CA73" i="58"/>
  <c r="CB73" i="58"/>
  <c r="CC73" i="58"/>
  <c r="CD73" i="58"/>
  <c r="CE73" i="58"/>
  <c r="CF73" i="58"/>
  <c r="CG73" i="58"/>
  <c r="CH73" i="58"/>
  <c r="CI73" i="58"/>
  <c r="CJ73" i="58"/>
  <c r="CK73" i="58"/>
  <c r="CL73" i="58"/>
  <c r="CM73" i="58"/>
  <c r="CN73" i="58"/>
  <c r="CO73" i="58"/>
  <c r="CP73" i="58"/>
  <c r="CQ73" i="58"/>
  <c r="CR73" i="58"/>
  <c r="CS73" i="58"/>
  <c r="CT73" i="58"/>
  <c r="CU73" i="58"/>
  <c r="CV73" i="58"/>
  <c r="CW73" i="58"/>
  <c r="CX73" i="58"/>
  <c r="CY73" i="58"/>
  <c r="CZ73" i="58"/>
  <c r="DA73" i="58"/>
  <c r="DB73" i="58"/>
  <c r="DC73" i="58"/>
  <c r="D74" i="58"/>
  <c r="E74" i="58"/>
  <c r="F74" i="58"/>
  <c r="G74" i="58"/>
  <c r="H74" i="58"/>
  <c r="I74" i="58"/>
  <c r="J74" i="58"/>
  <c r="K74" i="58"/>
  <c r="L74" i="58"/>
  <c r="M74" i="58"/>
  <c r="N74" i="58"/>
  <c r="O74" i="58"/>
  <c r="P74" i="58"/>
  <c r="Q74" i="58"/>
  <c r="R74" i="58"/>
  <c r="S74" i="58"/>
  <c r="T74" i="58"/>
  <c r="U74" i="58"/>
  <c r="V74" i="58"/>
  <c r="W74" i="58"/>
  <c r="X74" i="58"/>
  <c r="Y74" i="58"/>
  <c r="Z74" i="58"/>
  <c r="AA74" i="58"/>
  <c r="AB74" i="58"/>
  <c r="AC74" i="58"/>
  <c r="AD74" i="58"/>
  <c r="AE74" i="58"/>
  <c r="AF74" i="58"/>
  <c r="AG74" i="58"/>
  <c r="AH74" i="58"/>
  <c r="AI74" i="58"/>
  <c r="AJ74" i="58"/>
  <c r="AK74" i="58"/>
  <c r="AL74" i="58"/>
  <c r="AM74" i="58"/>
  <c r="AN74" i="58"/>
  <c r="AO74" i="58"/>
  <c r="AP74" i="58"/>
  <c r="AQ74" i="58"/>
  <c r="AR74" i="58"/>
  <c r="AS74" i="58"/>
  <c r="AT74" i="58"/>
  <c r="AU74" i="58"/>
  <c r="AV74" i="58"/>
  <c r="AW74" i="58"/>
  <c r="AX74" i="58"/>
  <c r="AY74" i="58"/>
  <c r="AZ74" i="58"/>
  <c r="BA74" i="58"/>
  <c r="BB74" i="58"/>
  <c r="BC74" i="58"/>
  <c r="BD74" i="58"/>
  <c r="BE74" i="58"/>
  <c r="BF74" i="58"/>
  <c r="BG74" i="58"/>
  <c r="BH74" i="58"/>
  <c r="BI74" i="58"/>
  <c r="BJ74" i="58"/>
  <c r="BK74" i="58"/>
  <c r="BL74" i="58"/>
  <c r="BM74" i="58"/>
  <c r="BN74" i="58"/>
  <c r="BO74" i="58"/>
  <c r="BP74" i="58"/>
  <c r="BQ74" i="58"/>
  <c r="BR74" i="58"/>
  <c r="BS74" i="58"/>
  <c r="BT74" i="58"/>
  <c r="BU74" i="58"/>
  <c r="BV74" i="58"/>
  <c r="BW74" i="58"/>
  <c r="BX74" i="58"/>
  <c r="BY74" i="58"/>
  <c r="BZ74" i="58"/>
  <c r="CA74" i="58"/>
  <c r="CB74" i="58"/>
  <c r="CC74" i="58"/>
  <c r="CD74" i="58"/>
  <c r="CE74" i="58"/>
  <c r="CF74" i="58"/>
  <c r="CG74" i="58"/>
  <c r="CH74" i="58"/>
  <c r="CI74" i="58"/>
  <c r="CJ74" i="58"/>
  <c r="CK74" i="58"/>
  <c r="CL74" i="58"/>
  <c r="CM74" i="58"/>
  <c r="CN74" i="58"/>
  <c r="CO74" i="58"/>
  <c r="CP74" i="58"/>
  <c r="CQ74" i="58"/>
  <c r="CR74" i="58"/>
  <c r="CS74" i="58"/>
  <c r="CT74" i="58"/>
  <c r="CU74" i="58"/>
  <c r="CV74" i="58"/>
  <c r="CW74" i="58"/>
  <c r="CX74" i="58"/>
  <c r="CY74" i="58"/>
  <c r="CZ74" i="58"/>
  <c r="DA74" i="58"/>
  <c r="DB74" i="58"/>
  <c r="DC74" i="58"/>
  <c r="D75" i="58"/>
  <c r="E75" i="58"/>
  <c r="F75" i="58"/>
  <c r="G75" i="58"/>
  <c r="H75" i="58"/>
  <c r="I75" i="58"/>
  <c r="J75" i="58"/>
  <c r="K75" i="58"/>
  <c r="L75" i="58"/>
  <c r="M75" i="58"/>
  <c r="N75" i="58"/>
  <c r="O75" i="58"/>
  <c r="P75" i="58"/>
  <c r="Q75" i="58"/>
  <c r="R75" i="58"/>
  <c r="S75" i="58"/>
  <c r="T75" i="58"/>
  <c r="U75" i="58"/>
  <c r="V75" i="58"/>
  <c r="W75" i="58"/>
  <c r="X75" i="58"/>
  <c r="Y75" i="58"/>
  <c r="Z75" i="58"/>
  <c r="AA75" i="58"/>
  <c r="AB75" i="58"/>
  <c r="AC75" i="58"/>
  <c r="AD75" i="58"/>
  <c r="AE75" i="58"/>
  <c r="AF75" i="58"/>
  <c r="AG75" i="58"/>
  <c r="AH75" i="58"/>
  <c r="AI75" i="58"/>
  <c r="AJ75" i="58"/>
  <c r="AK75" i="58"/>
  <c r="AL75" i="58"/>
  <c r="AM75" i="58"/>
  <c r="AN75" i="58"/>
  <c r="AO75" i="58"/>
  <c r="AP75" i="58"/>
  <c r="AQ75" i="58"/>
  <c r="AR75" i="58"/>
  <c r="AS75" i="58"/>
  <c r="AT75" i="58"/>
  <c r="AU75" i="58"/>
  <c r="AV75" i="58"/>
  <c r="AW75" i="58"/>
  <c r="AX75" i="58"/>
  <c r="AY75" i="58"/>
  <c r="AZ75" i="58"/>
  <c r="BA75" i="58"/>
  <c r="BB75" i="58"/>
  <c r="BC75" i="58"/>
  <c r="BD75" i="58"/>
  <c r="BE75" i="58"/>
  <c r="BF75" i="58"/>
  <c r="BG75" i="58"/>
  <c r="BH75" i="58"/>
  <c r="BI75" i="58"/>
  <c r="BJ75" i="58"/>
  <c r="BK75" i="58"/>
  <c r="BL75" i="58"/>
  <c r="BM75" i="58"/>
  <c r="BN75" i="58"/>
  <c r="BO75" i="58"/>
  <c r="BP75" i="58"/>
  <c r="BQ75" i="58"/>
  <c r="BR75" i="58"/>
  <c r="BS75" i="58"/>
  <c r="BT75" i="58"/>
  <c r="BU75" i="58"/>
  <c r="BV75" i="58"/>
  <c r="BW75" i="58"/>
  <c r="BX75" i="58"/>
  <c r="BY75" i="58"/>
  <c r="BZ75" i="58"/>
  <c r="CA75" i="58"/>
  <c r="CB75" i="58"/>
  <c r="CC75" i="58"/>
  <c r="CD75" i="58"/>
  <c r="CE75" i="58"/>
  <c r="CF75" i="58"/>
  <c r="CG75" i="58"/>
  <c r="CH75" i="58"/>
  <c r="CI75" i="58"/>
  <c r="CJ75" i="58"/>
  <c r="CK75" i="58"/>
  <c r="CL75" i="58"/>
  <c r="CM75" i="58"/>
  <c r="CN75" i="58"/>
  <c r="CO75" i="58"/>
  <c r="CP75" i="58"/>
  <c r="CQ75" i="58"/>
  <c r="CR75" i="58"/>
  <c r="CS75" i="58"/>
  <c r="CT75" i="58"/>
  <c r="CU75" i="58"/>
  <c r="CV75" i="58"/>
  <c r="CW75" i="58"/>
  <c r="CX75" i="58"/>
  <c r="CY75" i="58"/>
  <c r="CZ75" i="58"/>
  <c r="DA75" i="58"/>
  <c r="DB75" i="58"/>
  <c r="DC75" i="58"/>
  <c r="D76" i="58"/>
  <c r="E76" i="58"/>
  <c r="F76" i="58"/>
  <c r="G76" i="58"/>
  <c r="H76" i="58"/>
  <c r="I76" i="58"/>
  <c r="J76" i="58"/>
  <c r="K76" i="58"/>
  <c r="L76" i="58"/>
  <c r="M76" i="58"/>
  <c r="N76" i="58"/>
  <c r="O76" i="58"/>
  <c r="P76" i="58"/>
  <c r="Q76" i="58"/>
  <c r="R76" i="58"/>
  <c r="S76" i="58"/>
  <c r="T76" i="58"/>
  <c r="U76" i="58"/>
  <c r="V76" i="58"/>
  <c r="W76" i="58"/>
  <c r="X76" i="58"/>
  <c r="Y76" i="58"/>
  <c r="Z76" i="58"/>
  <c r="AA76" i="58"/>
  <c r="AB76" i="58"/>
  <c r="AC76" i="58"/>
  <c r="AD76" i="58"/>
  <c r="AE76" i="58"/>
  <c r="AF76" i="58"/>
  <c r="AG76" i="58"/>
  <c r="AH76" i="58"/>
  <c r="AI76" i="58"/>
  <c r="AJ76" i="58"/>
  <c r="AK76" i="58"/>
  <c r="AL76" i="58"/>
  <c r="AM76" i="58"/>
  <c r="AN76" i="58"/>
  <c r="AO76" i="58"/>
  <c r="AP76" i="58"/>
  <c r="AQ76" i="58"/>
  <c r="AR76" i="58"/>
  <c r="AS76" i="58"/>
  <c r="AT76" i="58"/>
  <c r="AU76" i="58"/>
  <c r="AV76" i="58"/>
  <c r="AW76" i="58"/>
  <c r="AX76" i="58"/>
  <c r="AY76" i="58"/>
  <c r="AZ76" i="58"/>
  <c r="BA76" i="58"/>
  <c r="BB76" i="58"/>
  <c r="BC76" i="58"/>
  <c r="BD76" i="58"/>
  <c r="BE76" i="58"/>
  <c r="BF76" i="58"/>
  <c r="BG76" i="58"/>
  <c r="BH76" i="58"/>
  <c r="BI76" i="58"/>
  <c r="BJ76" i="58"/>
  <c r="BK76" i="58"/>
  <c r="BL76" i="58"/>
  <c r="BM76" i="58"/>
  <c r="BN76" i="58"/>
  <c r="BO76" i="58"/>
  <c r="BP76" i="58"/>
  <c r="BQ76" i="58"/>
  <c r="BR76" i="58"/>
  <c r="BS76" i="58"/>
  <c r="BT76" i="58"/>
  <c r="BU76" i="58"/>
  <c r="BV76" i="58"/>
  <c r="BW76" i="58"/>
  <c r="BX76" i="58"/>
  <c r="BY76" i="58"/>
  <c r="BZ76" i="58"/>
  <c r="CA76" i="58"/>
  <c r="CB76" i="58"/>
  <c r="CC76" i="58"/>
  <c r="CD76" i="58"/>
  <c r="CE76" i="58"/>
  <c r="CF76" i="58"/>
  <c r="CG76" i="58"/>
  <c r="CH76" i="58"/>
  <c r="CI76" i="58"/>
  <c r="CJ76" i="58"/>
  <c r="CK76" i="58"/>
  <c r="CL76" i="58"/>
  <c r="CM76" i="58"/>
  <c r="CN76" i="58"/>
  <c r="CO76" i="58"/>
  <c r="CP76" i="58"/>
  <c r="CQ76" i="58"/>
  <c r="CR76" i="58"/>
  <c r="CS76" i="58"/>
  <c r="CT76" i="58"/>
  <c r="CU76" i="58"/>
  <c r="CV76" i="58"/>
  <c r="CW76" i="58"/>
  <c r="CX76" i="58"/>
  <c r="CY76" i="58"/>
  <c r="CZ76" i="58"/>
  <c r="DA76" i="58"/>
  <c r="DB76" i="58"/>
  <c r="DC76" i="58"/>
  <c r="D77" i="58"/>
  <c r="E77" i="58"/>
  <c r="F77" i="58"/>
  <c r="G77" i="58"/>
  <c r="H77" i="58"/>
  <c r="I77" i="58"/>
  <c r="J77" i="58"/>
  <c r="K77" i="58"/>
  <c r="L77" i="58"/>
  <c r="M77" i="58"/>
  <c r="N77" i="58"/>
  <c r="O77" i="58"/>
  <c r="P77" i="58"/>
  <c r="Q77" i="58"/>
  <c r="R77" i="58"/>
  <c r="S77" i="58"/>
  <c r="T77" i="58"/>
  <c r="U77" i="58"/>
  <c r="V77" i="58"/>
  <c r="W77" i="58"/>
  <c r="X77" i="58"/>
  <c r="Y77" i="58"/>
  <c r="Z77" i="58"/>
  <c r="AA77" i="58"/>
  <c r="AB77" i="58"/>
  <c r="AC77" i="58"/>
  <c r="AD77" i="58"/>
  <c r="AE77" i="58"/>
  <c r="AF77" i="58"/>
  <c r="AG77" i="58"/>
  <c r="AH77" i="58"/>
  <c r="AI77" i="58"/>
  <c r="AJ77" i="58"/>
  <c r="AK77" i="58"/>
  <c r="AL77" i="58"/>
  <c r="AM77" i="58"/>
  <c r="AN77" i="58"/>
  <c r="AO77" i="58"/>
  <c r="AP77" i="58"/>
  <c r="AQ77" i="58"/>
  <c r="AR77" i="58"/>
  <c r="AS77" i="58"/>
  <c r="AT77" i="58"/>
  <c r="AU77" i="58"/>
  <c r="AV77" i="58"/>
  <c r="AW77" i="58"/>
  <c r="AX77" i="58"/>
  <c r="AY77" i="58"/>
  <c r="AZ77" i="58"/>
  <c r="BA77" i="58"/>
  <c r="BB77" i="58"/>
  <c r="BC77" i="58"/>
  <c r="BD77" i="58"/>
  <c r="BE77" i="58"/>
  <c r="BF77" i="58"/>
  <c r="BG77" i="58"/>
  <c r="BH77" i="58"/>
  <c r="BI77" i="58"/>
  <c r="BJ77" i="58"/>
  <c r="BK77" i="58"/>
  <c r="BL77" i="58"/>
  <c r="BM77" i="58"/>
  <c r="BN77" i="58"/>
  <c r="BO77" i="58"/>
  <c r="BP77" i="58"/>
  <c r="BQ77" i="58"/>
  <c r="BR77" i="58"/>
  <c r="BS77" i="58"/>
  <c r="BT77" i="58"/>
  <c r="BU77" i="58"/>
  <c r="BV77" i="58"/>
  <c r="BW77" i="58"/>
  <c r="BX77" i="58"/>
  <c r="BY77" i="58"/>
  <c r="BZ77" i="58"/>
  <c r="CA77" i="58"/>
  <c r="CB77" i="58"/>
  <c r="CC77" i="58"/>
  <c r="CD77" i="58"/>
  <c r="CE77" i="58"/>
  <c r="CF77" i="58"/>
  <c r="CG77" i="58"/>
  <c r="CH77" i="58"/>
  <c r="CI77" i="58"/>
  <c r="CJ77" i="58"/>
  <c r="CK77" i="58"/>
  <c r="CL77" i="58"/>
  <c r="CM77" i="58"/>
  <c r="CN77" i="58"/>
  <c r="CO77" i="58"/>
  <c r="CP77" i="58"/>
  <c r="CQ77" i="58"/>
  <c r="CR77" i="58"/>
  <c r="CS77" i="58"/>
  <c r="CT77" i="58"/>
  <c r="CU77" i="58"/>
  <c r="CV77" i="58"/>
  <c r="CW77" i="58"/>
  <c r="CX77" i="58"/>
  <c r="CY77" i="58"/>
  <c r="CZ77" i="58"/>
  <c r="DA77" i="58"/>
  <c r="DB77" i="58"/>
  <c r="DC77" i="58"/>
  <c r="D78" i="58"/>
  <c r="E78" i="58"/>
  <c r="F78" i="58"/>
  <c r="G78" i="58"/>
  <c r="H78" i="58"/>
  <c r="I78" i="58"/>
  <c r="J78" i="58"/>
  <c r="K78" i="58"/>
  <c r="L78" i="58"/>
  <c r="M78" i="58"/>
  <c r="N78" i="58"/>
  <c r="O78" i="58"/>
  <c r="P78" i="58"/>
  <c r="Q78" i="58"/>
  <c r="R78" i="58"/>
  <c r="S78" i="58"/>
  <c r="T78" i="58"/>
  <c r="U78" i="58"/>
  <c r="V78" i="58"/>
  <c r="W78" i="58"/>
  <c r="X78" i="58"/>
  <c r="Y78" i="58"/>
  <c r="Z78" i="58"/>
  <c r="AA78" i="58"/>
  <c r="AB78" i="58"/>
  <c r="AC78" i="58"/>
  <c r="AD78" i="58"/>
  <c r="AE78" i="58"/>
  <c r="AF78" i="58"/>
  <c r="AG78" i="58"/>
  <c r="AH78" i="58"/>
  <c r="AI78" i="58"/>
  <c r="AJ78" i="58"/>
  <c r="AK78" i="58"/>
  <c r="AL78" i="58"/>
  <c r="AM78" i="58"/>
  <c r="AN78" i="58"/>
  <c r="AO78" i="58"/>
  <c r="AP78" i="58"/>
  <c r="AQ78" i="58"/>
  <c r="AR78" i="58"/>
  <c r="AS78" i="58"/>
  <c r="AT78" i="58"/>
  <c r="AU78" i="58"/>
  <c r="AV78" i="58"/>
  <c r="AW78" i="58"/>
  <c r="AX78" i="58"/>
  <c r="AY78" i="58"/>
  <c r="AZ78" i="58"/>
  <c r="BA78" i="58"/>
  <c r="BB78" i="58"/>
  <c r="BC78" i="58"/>
  <c r="BD78" i="58"/>
  <c r="BE78" i="58"/>
  <c r="BF78" i="58"/>
  <c r="BG78" i="58"/>
  <c r="BH78" i="58"/>
  <c r="BI78" i="58"/>
  <c r="BJ78" i="58"/>
  <c r="BK78" i="58"/>
  <c r="BL78" i="58"/>
  <c r="BM78" i="58"/>
  <c r="BN78" i="58"/>
  <c r="BO78" i="58"/>
  <c r="BP78" i="58"/>
  <c r="BQ78" i="58"/>
  <c r="BR78" i="58"/>
  <c r="BS78" i="58"/>
  <c r="BT78" i="58"/>
  <c r="BU78" i="58"/>
  <c r="BV78" i="58"/>
  <c r="BW78" i="58"/>
  <c r="BX78" i="58"/>
  <c r="BY78" i="58"/>
  <c r="BZ78" i="58"/>
  <c r="CA78" i="58"/>
  <c r="CB78" i="58"/>
  <c r="CC78" i="58"/>
  <c r="CD78" i="58"/>
  <c r="CE78" i="58"/>
  <c r="CF78" i="58"/>
  <c r="CG78" i="58"/>
  <c r="CH78" i="58"/>
  <c r="CI78" i="58"/>
  <c r="CJ78" i="58"/>
  <c r="CK78" i="58"/>
  <c r="CL78" i="58"/>
  <c r="CM78" i="58"/>
  <c r="CN78" i="58"/>
  <c r="CO78" i="58"/>
  <c r="CP78" i="58"/>
  <c r="CQ78" i="58"/>
  <c r="CR78" i="58"/>
  <c r="CS78" i="58"/>
  <c r="CT78" i="58"/>
  <c r="CU78" i="58"/>
  <c r="CV78" i="58"/>
  <c r="CW78" i="58"/>
  <c r="CX78" i="58"/>
  <c r="CY78" i="58"/>
  <c r="CZ78" i="58"/>
  <c r="DA78" i="58"/>
  <c r="DB78" i="58"/>
  <c r="DC78" i="58"/>
  <c r="D79" i="58"/>
  <c r="E79" i="58"/>
  <c r="F79" i="58"/>
  <c r="G79" i="58"/>
  <c r="H79" i="58"/>
  <c r="I79" i="58"/>
  <c r="J79" i="58"/>
  <c r="K79" i="58"/>
  <c r="L79" i="58"/>
  <c r="M79" i="58"/>
  <c r="N79" i="58"/>
  <c r="O79" i="58"/>
  <c r="P79" i="58"/>
  <c r="Q79" i="58"/>
  <c r="R79" i="58"/>
  <c r="S79" i="58"/>
  <c r="T79" i="58"/>
  <c r="U79" i="58"/>
  <c r="V79" i="58"/>
  <c r="W79" i="58"/>
  <c r="X79" i="58"/>
  <c r="Y79" i="58"/>
  <c r="Z79" i="58"/>
  <c r="AA79" i="58"/>
  <c r="AB79" i="58"/>
  <c r="AC79" i="58"/>
  <c r="AD79" i="58"/>
  <c r="AE79" i="58"/>
  <c r="AF79" i="58"/>
  <c r="AG79" i="58"/>
  <c r="AH79" i="58"/>
  <c r="AI79" i="58"/>
  <c r="AJ79" i="58"/>
  <c r="AK79" i="58"/>
  <c r="AL79" i="58"/>
  <c r="AM79" i="58"/>
  <c r="AN79" i="58"/>
  <c r="AO79" i="58"/>
  <c r="AP79" i="58"/>
  <c r="AQ79" i="58"/>
  <c r="AR79" i="58"/>
  <c r="AS79" i="58"/>
  <c r="AT79" i="58"/>
  <c r="AU79" i="58"/>
  <c r="AV79" i="58"/>
  <c r="AW79" i="58"/>
  <c r="AX79" i="58"/>
  <c r="AY79" i="58"/>
  <c r="AZ79" i="58"/>
  <c r="BA79" i="58"/>
  <c r="BB79" i="58"/>
  <c r="BC79" i="58"/>
  <c r="BD79" i="58"/>
  <c r="BE79" i="58"/>
  <c r="BF79" i="58"/>
  <c r="BG79" i="58"/>
  <c r="BH79" i="58"/>
  <c r="BI79" i="58"/>
  <c r="BJ79" i="58"/>
  <c r="BK79" i="58"/>
  <c r="BL79" i="58"/>
  <c r="BM79" i="58"/>
  <c r="BN79" i="58"/>
  <c r="BO79" i="58"/>
  <c r="BP79" i="58"/>
  <c r="BQ79" i="58"/>
  <c r="BR79" i="58"/>
  <c r="BS79" i="58"/>
  <c r="BT79" i="58"/>
  <c r="BU79" i="58"/>
  <c r="BV79" i="58"/>
  <c r="BW79" i="58"/>
  <c r="BX79" i="58"/>
  <c r="BY79" i="58"/>
  <c r="BZ79" i="58"/>
  <c r="CA79" i="58"/>
  <c r="CB79" i="58"/>
  <c r="CC79" i="58"/>
  <c r="CD79" i="58"/>
  <c r="CE79" i="58"/>
  <c r="CF79" i="58"/>
  <c r="CG79" i="58"/>
  <c r="CH79" i="58"/>
  <c r="CI79" i="58"/>
  <c r="CJ79" i="58"/>
  <c r="CK79" i="58"/>
  <c r="CL79" i="58"/>
  <c r="CM79" i="58"/>
  <c r="CN79" i="58"/>
  <c r="CO79" i="58"/>
  <c r="CP79" i="58"/>
  <c r="CQ79" i="58"/>
  <c r="CR79" i="58"/>
  <c r="CS79" i="58"/>
  <c r="CT79" i="58"/>
  <c r="CU79" i="58"/>
  <c r="CV79" i="58"/>
  <c r="CW79" i="58"/>
  <c r="CX79" i="58"/>
  <c r="CY79" i="58"/>
  <c r="CZ79" i="58"/>
  <c r="DA79" i="58"/>
  <c r="DB79" i="58"/>
  <c r="DC79" i="58"/>
  <c r="D80" i="58"/>
  <c r="E80" i="58"/>
  <c r="F80" i="58"/>
  <c r="G80" i="58"/>
  <c r="H80" i="58"/>
  <c r="I80" i="58"/>
  <c r="J80" i="58"/>
  <c r="K80" i="58"/>
  <c r="L80" i="58"/>
  <c r="M80" i="58"/>
  <c r="N80" i="58"/>
  <c r="O80" i="58"/>
  <c r="P80" i="58"/>
  <c r="Q80" i="58"/>
  <c r="R80" i="58"/>
  <c r="S80" i="58"/>
  <c r="T80" i="58"/>
  <c r="U80" i="58"/>
  <c r="V80" i="58"/>
  <c r="W80" i="58"/>
  <c r="X80" i="58"/>
  <c r="Y80" i="58"/>
  <c r="Z80" i="58"/>
  <c r="AA80" i="58"/>
  <c r="AB80" i="58"/>
  <c r="AC80" i="58"/>
  <c r="AD80" i="58"/>
  <c r="AE80" i="58"/>
  <c r="AF80" i="58"/>
  <c r="AG80" i="58"/>
  <c r="AH80" i="58"/>
  <c r="AI80" i="58"/>
  <c r="AJ80" i="58"/>
  <c r="AK80" i="58"/>
  <c r="AL80" i="58"/>
  <c r="AM80" i="58"/>
  <c r="AN80" i="58"/>
  <c r="AO80" i="58"/>
  <c r="AP80" i="58"/>
  <c r="AQ80" i="58"/>
  <c r="AR80" i="58"/>
  <c r="AS80" i="58"/>
  <c r="AT80" i="58"/>
  <c r="AU80" i="58"/>
  <c r="AV80" i="58"/>
  <c r="AW80" i="58"/>
  <c r="AX80" i="58"/>
  <c r="AY80" i="58"/>
  <c r="AZ80" i="58"/>
  <c r="BA80" i="58"/>
  <c r="BB80" i="58"/>
  <c r="BC80" i="58"/>
  <c r="BD80" i="58"/>
  <c r="BE80" i="58"/>
  <c r="BF80" i="58"/>
  <c r="BG80" i="58"/>
  <c r="BH80" i="58"/>
  <c r="BI80" i="58"/>
  <c r="BJ80" i="58"/>
  <c r="BK80" i="58"/>
  <c r="BL80" i="58"/>
  <c r="BM80" i="58"/>
  <c r="BN80" i="58"/>
  <c r="BO80" i="58"/>
  <c r="BP80" i="58"/>
  <c r="BQ80" i="58"/>
  <c r="BR80" i="58"/>
  <c r="BS80" i="58"/>
  <c r="BT80" i="58"/>
  <c r="BU80" i="58"/>
  <c r="BV80" i="58"/>
  <c r="BW80" i="58"/>
  <c r="BX80" i="58"/>
  <c r="BY80" i="58"/>
  <c r="BZ80" i="58"/>
  <c r="CA80" i="58"/>
  <c r="CB80" i="58"/>
  <c r="CC80" i="58"/>
  <c r="CD80" i="58"/>
  <c r="CE80" i="58"/>
  <c r="CF80" i="58"/>
  <c r="CG80" i="58"/>
  <c r="CH80" i="58"/>
  <c r="CI80" i="58"/>
  <c r="CJ80" i="58"/>
  <c r="CK80" i="58"/>
  <c r="CL80" i="58"/>
  <c r="CM80" i="58"/>
  <c r="CN80" i="58"/>
  <c r="CO80" i="58"/>
  <c r="CP80" i="58"/>
  <c r="CQ80" i="58"/>
  <c r="CR80" i="58"/>
  <c r="CS80" i="58"/>
  <c r="CT80" i="58"/>
  <c r="CU80" i="58"/>
  <c r="CV80" i="58"/>
  <c r="CW80" i="58"/>
  <c r="CX80" i="58"/>
  <c r="CY80" i="58"/>
  <c r="CZ80" i="58"/>
  <c r="DA80" i="58"/>
  <c r="DB80" i="58"/>
  <c r="DC80" i="58"/>
  <c r="D81" i="58"/>
  <c r="E81" i="58"/>
  <c r="F81" i="58"/>
  <c r="G81" i="58"/>
  <c r="H81" i="58"/>
  <c r="I81" i="58"/>
  <c r="J81" i="58"/>
  <c r="K81" i="58"/>
  <c r="L81" i="58"/>
  <c r="M81" i="58"/>
  <c r="N81" i="58"/>
  <c r="O81" i="58"/>
  <c r="P81" i="58"/>
  <c r="Q81" i="58"/>
  <c r="R81" i="58"/>
  <c r="S81" i="58"/>
  <c r="T81" i="58"/>
  <c r="U81" i="58"/>
  <c r="V81" i="58"/>
  <c r="W81" i="58"/>
  <c r="X81" i="58"/>
  <c r="Y81" i="58"/>
  <c r="Z81" i="58"/>
  <c r="AA81" i="58"/>
  <c r="AB81" i="58"/>
  <c r="AC81" i="58"/>
  <c r="AD81" i="58"/>
  <c r="AE81" i="58"/>
  <c r="AF81" i="58"/>
  <c r="AG81" i="58"/>
  <c r="AH81" i="58"/>
  <c r="AI81" i="58"/>
  <c r="AJ81" i="58"/>
  <c r="AK81" i="58"/>
  <c r="AL81" i="58"/>
  <c r="AM81" i="58"/>
  <c r="AN81" i="58"/>
  <c r="AO81" i="58"/>
  <c r="AP81" i="58"/>
  <c r="AQ81" i="58"/>
  <c r="AR81" i="58"/>
  <c r="AS81" i="58"/>
  <c r="AT81" i="58"/>
  <c r="AU81" i="58"/>
  <c r="AV81" i="58"/>
  <c r="AW81" i="58"/>
  <c r="AX81" i="58"/>
  <c r="AY81" i="58"/>
  <c r="AZ81" i="58"/>
  <c r="BA81" i="58"/>
  <c r="BB81" i="58"/>
  <c r="BC81" i="58"/>
  <c r="BD81" i="58"/>
  <c r="BE81" i="58"/>
  <c r="BF81" i="58"/>
  <c r="BG81" i="58"/>
  <c r="BH81" i="58"/>
  <c r="BI81" i="58"/>
  <c r="BJ81" i="58"/>
  <c r="BK81" i="58"/>
  <c r="BL81" i="58"/>
  <c r="BM81" i="58"/>
  <c r="BN81" i="58"/>
  <c r="BO81" i="58"/>
  <c r="BP81" i="58"/>
  <c r="BQ81" i="58"/>
  <c r="BR81" i="58"/>
  <c r="BS81" i="58"/>
  <c r="BT81" i="58"/>
  <c r="BU81" i="58"/>
  <c r="BV81" i="58"/>
  <c r="BW81" i="58"/>
  <c r="BX81" i="58"/>
  <c r="BY81" i="58"/>
  <c r="BZ81" i="58"/>
  <c r="CA81" i="58"/>
  <c r="CB81" i="58"/>
  <c r="CC81" i="58"/>
  <c r="CD81" i="58"/>
  <c r="CE81" i="58"/>
  <c r="CF81" i="58"/>
  <c r="CG81" i="58"/>
  <c r="CH81" i="58"/>
  <c r="CI81" i="58"/>
  <c r="CJ81" i="58"/>
  <c r="CK81" i="58"/>
  <c r="CL81" i="58"/>
  <c r="CM81" i="58"/>
  <c r="CN81" i="58"/>
  <c r="CO81" i="58"/>
  <c r="CP81" i="58"/>
  <c r="CQ81" i="58"/>
  <c r="CR81" i="58"/>
  <c r="CS81" i="58"/>
  <c r="CT81" i="58"/>
  <c r="CU81" i="58"/>
  <c r="CV81" i="58"/>
  <c r="CW81" i="58"/>
  <c r="CX81" i="58"/>
  <c r="CY81" i="58"/>
  <c r="CZ81" i="58"/>
  <c r="DA81" i="58"/>
  <c r="DB81" i="58"/>
  <c r="DC81" i="58"/>
  <c r="D82" i="58"/>
  <c r="E82" i="58"/>
  <c r="F82" i="58"/>
  <c r="G82" i="58"/>
  <c r="H82" i="58"/>
  <c r="I82" i="58"/>
  <c r="J82" i="58"/>
  <c r="K82" i="58"/>
  <c r="L82" i="58"/>
  <c r="M82" i="58"/>
  <c r="N82" i="58"/>
  <c r="O82" i="58"/>
  <c r="P82" i="58"/>
  <c r="Q82" i="58"/>
  <c r="R82" i="58"/>
  <c r="S82" i="58"/>
  <c r="T82" i="58"/>
  <c r="U82" i="58"/>
  <c r="V82" i="58"/>
  <c r="W82" i="58"/>
  <c r="X82" i="58"/>
  <c r="Y82" i="58"/>
  <c r="Z82" i="58"/>
  <c r="AA82" i="58"/>
  <c r="AB82" i="58"/>
  <c r="AC82" i="58"/>
  <c r="AD82" i="58"/>
  <c r="AE82" i="58"/>
  <c r="AF82" i="58"/>
  <c r="AG82" i="58"/>
  <c r="AH82" i="58"/>
  <c r="AI82" i="58"/>
  <c r="AJ82" i="58"/>
  <c r="AK82" i="58"/>
  <c r="AL82" i="58"/>
  <c r="AM82" i="58"/>
  <c r="AN82" i="58"/>
  <c r="AO82" i="58"/>
  <c r="AP82" i="58"/>
  <c r="AQ82" i="58"/>
  <c r="AR82" i="58"/>
  <c r="AS82" i="58"/>
  <c r="AT82" i="58"/>
  <c r="AU82" i="58"/>
  <c r="AV82" i="58"/>
  <c r="AW82" i="58"/>
  <c r="AX82" i="58"/>
  <c r="AY82" i="58"/>
  <c r="AZ82" i="58"/>
  <c r="BA82" i="58"/>
  <c r="BB82" i="58"/>
  <c r="BC82" i="58"/>
  <c r="BD82" i="58"/>
  <c r="BE82" i="58"/>
  <c r="BF82" i="58"/>
  <c r="BG82" i="58"/>
  <c r="BH82" i="58"/>
  <c r="BI82" i="58"/>
  <c r="BJ82" i="58"/>
  <c r="BK82" i="58"/>
  <c r="BL82" i="58"/>
  <c r="BM82" i="58"/>
  <c r="BN82" i="58"/>
  <c r="BO82" i="58"/>
  <c r="BP82" i="58"/>
  <c r="BQ82" i="58"/>
  <c r="BR82" i="58"/>
  <c r="BS82" i="58"/>
  <c r="BT82" i="58"/>
  <c r="BU82" i="58"/>
  <c r="BV82" i="58"/>
  <c r="BW82" i="58"/>
  <c r="BX82" i="58"/>
  <c r="BY82" i="58"/>
  <c r="BZ82" i="58"/>
  <c r="CA82" i="58"/>
  <c r="CB82" i="58"/>
  <c r="CC82" i="58"/>
  <c r="CD82" i="58"/>
  <c r="CE82" i="58"/>
  <c r="CF82" i="58"/>
  <c r="CG82" i="58"/>
  <c r="CH82" i="58"/>
  <c r="CI82" i="58"/>
  <c r="CJ82" i="58"/>
  <c r="CK82" i="58"/>
  <c r="CL82" i="58"/>
  <c r="CM82" i="58"/>
  <c r="CN82" i="58"/>
  <c r="CO82" i="58"/>
  <c r="CP82" i="58"/>
  <c r="CQ82" i="58"/>
  <c r="CR82" i="58"/>
  <c r="CS82" i="58"/>
  <c r="CT82" i="58"/>
  <c r="CU82" i="58"/>
  <c r="CV82" i="58"/>
  <c r="CW82" i="58"/>
  <c r="CX82" i="58"/>
  <c r="CY82" i="58"/>
  <c r="CZ82" i="58"/>
  <c r="DA82" i="58"/>
  <c r="DB82" i="58"/>
  <c r="DC82" i="58"/>
  <c r="D83" i="58"/>
  <c r="E83" i="58"/>
  <c r="F83" i="58"/>
  <c r="G83" i="58"/>
  <c r="H83" i="58"/>
  <c r="I83" i="58"/>
  <c r="J83" i="58"/>
  <c r="K83" i="58"/>
  <c r="L83" i="58"/>
  <c r="M83" i="58"/>
  <c r="N83" i="58"/>
  <c r="O83" i="58"/>
  <c r="P83" i="58"/>
  <c r="Q83" i="58"/>
  <c r="R83" i="58"/>
  <c r="S83" i="58"/>
  <c r="T83" i="58"/>
  <c r="U83" i="58"/>
  <c r="V83" i="58"/>
  <c r="W83" i="58"/>
  <c r="X83" i="58"/>
  <c r="Y83" i="58"/>
  <c r="Z83" i="58"/>
  <c r="AA83" i="58"/>
  <c r="AB83" i="58"/>
  <c r="AC83" i="58"/>
  <c r="AD83" i="58"/>
  <c r="AE83" i="58"/>
  <c r="AF83" i="58"/>
  <c r="AG83" i="58"/>
  <c r="AH83" i="58"/>
  <c r="AI83" i="58"/>
  <c r="AJ83" i="58"/>
  <c r="AK83" i="58"/>
  <c r="AL83" i="58"/>
  <c r="AM83" i="58"/>
  <c r="AN83" i="58"/>
  <c r="AO83" i="58"/>
  <c r="AP83" i="58"/>
  <c r="AQ83" i="58"/>
  <c r="AR83" i="58"/>
  <c r="AS83" i="58"/>
  <c r="AT83" i="58"/>
  <c r="AU83" i="58"/>
  <c r="AV83" i="58"/>
  <c r="AW83" i="58"/>
  <c r="AX83" i="58"/>
  <c r="AY83" i="58"/>
  <c r="AZ83" i="58"/>
  <c r="BA83" i="58"/>
  <c r="BB83" i="58"/>
  <c r="BC83" i="58"/>
  <c r="BD83" i="58"/>
  <c r="BE83" i="58"/>
  <c r="BF83" i="58"/>
  <c r="BG83" i="58"/>
  <c r="BH83" i="58"/>
  <c r="BI83" i="58"/>
  <c r="BJ83" i="58"/>
  <c r="BK83" i="58"/>
  <c r="BL83" i="58"/>
  <c r="BM83" i="58"/>
  <c r="BN83" i="58"/>
  <c r="BO83" i="58"/>
  <c r="BP83" i="58"/>
  <c r="BQ83" i="58"/>
  <c r="BR83" i="58"/>
  <c r="BS83" i="58"/>
  <c r="BT83" i="58"/>
  <c r="BU83" i="58"/>
  <c r="BV83" i="58"/>
  <c r="BW83" i="58"/>
  <c r="BX83" i="58"/>
  <c r="BY83" i="58"/>
  <c r="BZ83" i="58"/>
  <c r="CA83" i="58"/>
  <c r="CB83" i="58"/>
  <c r="CC83" i="58"/>
  <c r="CD83" i="58"/>
  <c r="CE83" i="58"/>
  <c r="CF83" i="58"/>
  <c r="CG83" i="58"/>
  <c r="CH83" i="58"/>
  <c r="CI83" i="58"/>
  <c r="CJ83" i="58"/>
  <c r="CK83" i="58"/>
  <c r="CL83" i="58"/>
  <c r="CM83" i="58"/>
  <c r="CN83" i="58"/>
  <c r="CO83" i="58"/>
  <c r="CP83" i="58"/>
  <c r="CQ83" i="58"/>
  <c r="CR83" i="58"/>
  <c r="CS83" i="58"/>
  <c r="CT83" i="58"/>
  <c r="CU83" i="58"/>
  <c r="CV83" i="58"/>
  <c r="CW83" i="58"/>
  <c r="CX83" i="58"/>
  <c r="CY83" i="58"/>
  <c r="CZ83" i="58"/>
  <c r="DA83" i="58"/>
  <c r="DB83" i="58"/>
  <c r="DC83" i="58"/>
  <c r="D84" i="58"/>
  <c r="E84" i="58"/>
  <c r="F84" i="58"/>
  <c r="G84" i="58"/>
  <c r="H84" i="58"/>
  <c r="I84" i="58"/>
  <c r="J84" i="58"/>
  <c r="K84" i="58"/>
  <c r="L84" i="58"/>
  <c r="M84" i="58"/>
  <c r="N84" i="58"/>
  <c r="O84" i="58"/>
  <c r="P84" i="58"/>
  <c r="Q84" i="58"/>
  <c r="R84" i="58"/>
  <c r="S84" i="58"/>
  <c r="T84" i="58"/>
  <c r="U84" i="58"/>
  <c r="V84" i="58"/>
  <c r="W84" i="58"/>
  <c r="X84" i="58"/>
  <c r="Y84" i="58"/>
  <c r="Z84" i="58"/>
  <c r="AA84" i="58"/>
  <c r="AB84" i="58"/>
  <c r="AC84" i="58"/>
  <c r="AD84" i="58"/>
  <c r="AE84" i="58"/>
  <c r="AF84" i="58"/>
  <c r="AG84" i="58"/>
  <c r="AH84" i="58"/>
  <c r="AI84" i="58"/>
  <c r="AJ84" i="58"/>
  <c r="AK84" i="58"/>
  <c r="AL84" i="58"/>
  <c r="AM84" i="58"/>
  <c r="AN84" i="58"/>
  <c r="AO84" i="58"/>
  <c r="AP84" i="58"/>
  <c r="AQ84" i="58"/>
  <c r="AR84" i="58"/>
  <c r="AS84" i="58"/>
  <c r="AT84" i="58"/>
  <c r="AU84" i="58"/>
  <c r="AV84" i="58"/>
  <c r="AW84" i="58"/>
  <c r="AX84" i="58"/>
  <c r="AY84" i="58"/>
  <c r="AZ84" i="58"/>
  <c r="BA84" i="58"/>
  <c r="BB84" i="58"/>
  <c r="BC84" i="58"/>
  <c r="BD84" i="58"/>
  <c r="BE84" i="58"/>
  <c r="BF84" i="58"/>
  <c r="BG84" i="58"/>
  <c r="BH84" i="58"/>
  <c r="BI84" i="58"/>
  <c r="BJ84" i="58"/>
  <c r="BK84" i="58"/>
  <c r="BL84" i="58"/>
  <c r="BM84" i="58"/>
  <c r="BN84" i="58"/>
  <c r="BO84" i="58"/>
  <c r="BP84" i="58"/>
  <c r="BQ84" i="58"/>
  <c r="BR84" i="58"/>
  <c r="BS84" i="58"/>
  <c r="BT84" i="58"/>
  <c r="BU84" i="58"/>
  <c r="BV84" i="58"/>
  <c r="BW84" i="58"/>
  <c r="BX84" i="58"/>
  <c r="BY84" i="58"/>
  <c r="BZ84" i="58"/>
  <c r="CA84" i="58"/>
  <c r="CB84" i="58"/>
  <c r="CC84" i="58"/>
  <c r="CD84" i="58"/>
  <c r="CE84" i="58"/>
  <c r="CF84" i="58"/>
  <c r="CG84" i="58"/>
  <c r="CH84" i="58"/>
  <c r="CI84" i="58"/>
  <c r="CJ84" i="58"/>
  <c r="CK84" i="58"/>
  <c r="CL84" i="58"/>
  <c r="CM84" i="58"/>
  <c r="CN84" i="58"/>
  <c r="CO84" i="58"/>
  <c r="CP84" i="58"/>
  <c r="CQ84" i="58"/>
  <c r="CR84" i="58"/>
  <c r="CS84" i="58"/>
  <c r="CT84" i="58"/>
  <c r="CU84" i="58"/>
  <c r="CV84" i="58"/>
  <c r="CW84" i="58"/>
  <c r="CX84" i="58"/>
  <c r="CY84" i="58"/>
  <c r="CZ84" i="58"/>
  <c r="DA84" i="58"/>
  <c r="DB84" i="58"/>
  <c r="DC84" i="58"/>
  <c r="D85" i="58"/>
  <c r="E85" i="58"/>
  <c r="F85" i="58"/>
  <c r="G85" i="58"/>
  <c r="H85" i="58"/>
  <c r="I85" i="58"/>
  <c r="J85" i="58"/>
  <c r="K85" i="58"/>
  <c r="L85" i="58"/>
  <c r="M85" i="58"/>
  <c r="N85" i="58"/>
  <c r="O85" i="58"/>
  <c r="P85" i="58"/>
  <c r="Q85" i="58"/>
  <c r="R85" i="58"/>
  <c r="S85" i="58"/>
  <c r="T85" i="58"/>
  <c r="U85" i="58"/>
  <c r="V85" i="58"/>
  <c r="W85" i="58"/>
  <c r="X85" i="58"/>
  <c r="Y85" i="58"/>
  <c r="Z85" i="58"/>
  <c r="AA85" i="58"/>
  <c r="AB85" i="58"/>
  <c r="AC85" i="58"/>
  <c r="AD85" i="58"/>
  <c r="AE85" i="58"/>
  <c r="AF85" i="58"/>
  <c r="AG85" i="58"/>
  <c r="AH85" i="58"/>
  <c r="AI85" i="58"/>
  <c r="AJ85" i="58"/>
  <c r="AK85" i="58"/>
  <c r="AL85" i="58"/>
  <c r="AM85" i="58"/>
  <c r="AN85" i="58"/>
  <c r="AO85" i="58"/>
  <c r="AP85" i="58"/>
  <c r="AQ85" i="58"/>
  <c r="AR85" i="58"/>
  <c r="AS85" i="58"/>
  <c r="AT85" i="58"/>
  <c r="AU85" i="58"/>
  <c r="AV85" i="58"/>
  <c r="AW85" i="58"/>
  <c r="AX85" i="58"/>
  <c r="AY85" i="58"/>
  <c r="AZ85" i="58"/>
  <c r="BA85" i="58"/>
  <c r="BB85" i="58"/>
  <c r="BC85" i="58"/>
  <c r="BD85" i="58"/>
  <c r="BE85" i="58"/>
  <c r="BF85" i="58"/>
  <c r="BG85" i="58"/>
  <c r="BH85" i="58"/>
  <c r="BI85" i="58"/>
  <c r="BJ85" i="58"/>
  <c r="BK85" i="58"/>
  <c r="BL85" i="58"/>
  <c r="BM85" i="58"/>
  <c r="BN85" i="58"/>
  <c r="BO85" i="58"/>
  <c r="BP85" i="58"/>
  <c r="BQ85" i="58"/>
  <c r="BR85" i="58"/>
  <c r="BS85" i="58"/>
  <c r="BT85" i="58"/>
  <c r="BU85" i="58"/>
  <c r="BV85" i="58"/>
  <c r="BW85" i="58"/>
  <c r="BX85" i="58"/>
  <c r="BY85" i="58"/>
  <c r="BZ85" i="58"/>
  <c r="CA85" i="58"/>
  <c r="CB85" i="58"/>
  <c r="CC85" i="58"/>
  <c r="CD85" i="58"/>
  <c r="CE85" i="58"/>
  <c r="CF85" i="58"/>
  <c r="CG85" i="58"/>
  <c r="CH85" i="58"/>
  <c r="CI85" i="58"/>
  <c r="CJ85" i="58"/>
  <c r="CK85" i="58"/>
  <c r="CL85" i="58"/>
  <c r="CM85" i="58"/>
  <c r="CN85" i="58"/>
  <c r="CO85" i="58"/>
  <c r="CP85" i="58"/>
  <c r="CQ85" i="58"/>
  <c r="CR85" i="58"/>
  <c r="CS85" i="58"/>
  <c r="CT85" i="58"/>
  <c r="CU85" i="58"/>
  <c r="CV85" i="58"/>
  <c r="CW85" i="58"/>
  <c r="CX85" i="58"/>
  <c r="CY85" i="58"/>
  <c r="CZ85" i="58"/>
  <c r="DA85" i="58"/>
  <c r="DB85" i="58"/>
  <c r="DC85" i="58"/>
  <c r="D86" i="58"/>
  <c r="E86" i="58"/>
  <c r="F86" i="58"/>
  <c r="G86" i="58"/>
  <c r="H86" i="58"/>
  <c r="I86" i="58"/>
  <c r="J86" i="58"/>
  <c r="K86" i="58"/>
  <c r="L86" i="58"/>
  <c r="M86" i="58"/>
  <c r="N86" i="58"/>
  <c r="O86" i="58"/>
  <c r="P86" i="58"/>
  <c r="Q86" i="58"/>
  <c r="R86" i="58"/>
  <c r="S86" i="58"/>
  <c r="T86" i="58"/>
  <c r="U86" i="58"/>
  <c r="V86" i="58"/>
  <c r="W86" i="58"/>
  <c r="X86" i="58"/>
  <c r="Y86" i="58"/>
  <c r="Z86" i="58"/>
  <c r="AA86" i="58"/>
  <c r="AB86" i="58"/>
  <c r="AC86" i="58"/>
  <c r="AD86" i="58"/>
  <c r="AE86" i="58"/>
  <c r="AF86" i="58"/>
  <c r="AG86" i="58"/>
  <c r="AH86" i="58"/>
  <c r="AI86" i="58"/>
  <c r="AJ86" i="58"/>
  <c r="AK86" i="58"/>
  <c r="AL86" i="58"/>
  <c r="AM86" i="58"/>
  <c r="AN86" i="58"/>
  <c r="AO86" i="58"/>
  <c r="AP86" i="58"/>
  <c r="AQ86" i="58"/>
  <c r="AR86" i="58"/>
  <c r="AS86" i="58"/>
  <c r="AT86" i="58"/>
  <c r="AU86" i="58"/>
  <c r="AV86" i="58"/>
  <c r="AW86" i="58"/>
  <c r="AX86" i="58"/>
  <c r="AY86" i="58"/>
  <c r="AZ86" i="58"/>
  <c r="BA86" i="58"/>
  <c r="BB86" i="58"/>
  <c r="BC86" i="58"/>
  <c r="BD86" i="58"/>
  <c r="BE86" i="58"/>
  <c r="BF86" i="58"/>
  <c r="BG86" i="58"/>
  <c r="BH86" i="58"/>
  <c r="BI86" i="58"/>
  <c r="BJ86" i="58"/>
  <c r="BK86" i="58"/>
  <c r="BL86" i="58"/>
  <c r="BM86" i="58"/>
  <c r="BN86" i="58"/>
  <c r="BO86" i="58"/>
  <c r="BP86" i="58"/>
  <c r="BQ86" i="58"/>
  <c r="BR86" i="58"/>
  <c r="BS86" i="58"/>
  <c r="BT86" i="58"/>
  <c r="BU86" i="58"/>
  <c r="BV86" i="58"/>
  <c r="BW86" i="58"/>
  <c r="BX86" i="58"/>
  <c r="BY86" i="58"/>
  <c r="BZ86" i="58"/>
  <c r="CA86" i="58"/>
  <c r="CB86" i="58"/>
  <c r="CC86" i="58"/>
  <c r="CD86" i="58"/>
  <c r="CE86" i="58"/>
  <c r="CF86" i="58"/>
  <c r="CG86" i="58"/>
  <c r="CH86" i="58"/>
  <c r="CI86" i="58"/>
  <c r="CJ86" i="58"/>
  <c r="CK86" i="58"/>
  <c r="CL86" i="58"/>
  <c r="CM86" i="58"/>
  <c r="CN86" i="58"/>
  <c r="CO86" i="58"/>
  <c r="CP86" i="58"/>
  <c r="CQ86" i="58"/>
  <c r="CR86" i="58"/>
  <c r="CS86" i="58"/>
  <c r="CT86" i="58"/>
  <c r="CU86" i="58"/>
  <c r="CV86" i="58"/>
  <c r="CW86" i="58"/>
  <c r="CX86" i="58"/>
  <c r="CY86" i="58"/>
  <c r="CZ86" i="58"/>
  <c r="DA86" i="58"/>
  <c r="DB86" i="58"/>
  <c r="DC86" i="58"/>
  <c r="D87" i="58"/>
  <c r="E87" i="58"/>
  <c r="F87" i="58"/>
  <c r="G87" i="58"/>
  <c r="H87" i="58"/>
  <c r="I87" i="58"/>
  <c r="J87" i="58"/>
  <c r="K87" i="58"/>
  <c r="L87" i="58"/>
  <c r="M87" i="58"/>
  <c r="N87" i="58"/>
  <c r="O87" i="58"/>
  <c r="P87" i="58"/>
  <c r="Q87" i="58"/>
  <c r="R87" i="58"/>
  <c r="S87" i="58"/>
  <c r="T87" i="58"/>
  <c r="U87" i="58"/>
  <c r="V87" i="58"/>
  <c r="W87" i="58"/>
  <c r="X87" i="58"/>
  <c r="Y87" i="58"/>
  <c r="Z87" i="58"/>
  <c r="AA87" i="58"/>
  <c r="AB87" i="58"/>
  <c r="AC87" i="58"/>
  <c r="AD87" i="58"/>
  <c r="AE87" i="58"/>
  <c r="AF87" i="58"/>
  <c r="AG87" i="58"/>
  <c r="AH87" i="58"/>
  <c r="AI87" i="58"/>
  <c r="AJ87" i="58"/>
  <c r="AK87" i="58"/>
  <c r="AL87" i="58"/>
  <c r="AM87" i="58"/>
  <c r="AN87" i="58"/>
  <c r="AO87" i="58"/>
  <c r="AP87" i="58"/>
  <c r="AQ87" i="58"/>
  <c r="AR87" i="58"/>
  <c r="AS87" i="58"/>
  <c r="AT87" i="58"/>
  <c r="AU87" i="58"/>
  <c r="AV87" i="58"/>
  <c r="AW87" i="58"/>
  <c r="AX87" i="58"/>
  <c r="AY87" i="58"/>
  <c r="AZ87" i="58"/>
  <c r="BA87" i="58"/>
  <c r="BB87" i="58"/>
  <c r="BC87" i="58"/>
  <c r="BD87" i="58"/>
  <c r="BE87" i="58"/>
  <c r="BF87" i="58"/>
  <c r="BG87" i="58"/>
  <c r="BH87" i="58"/>
  <c r="BI87" i="58"/>
  <c r="BJ87" i="58"/>
  <c r="BK87" i="58"/>
  <c r="BL87" i="58"/>
  <c r="BM87" i="58"/>
  <c r="BN87" i="58"/>
  <c r="BO87" i="58"/>
  <c r="BP87" i="58"/>
  <c r="BQ87" i="58"/>
  <c r="BR87" i="58"/>
  <c r="BS87" i="58"/>
  <c r="BT87" i="58"/>
  <c r="BU87" i="58"/>
  <c r="BV87" i="58"/>
  <c r="BW87" i="58"/>
  <c r="BX87" i="58"/>
  <c r="BY87" i="58"/>
  <c r="BZ87" i="58"/>
  <c r="CA87" i="58"/>
  <c r="CB87" i="58"/>
  <c r="CC87" i="58"/>
  <c r="CD87" i="58"/>
  <c r="CE87" i="58"/>
  <c r="CF87" i="58"/>
  <c r="CG87" i="58"/>
  <c r="CH87" i="58"/>
  <c r="CI87" i="58"/>
  <c r="CJ87" i="58"/>
  <c r="CK87" i="58"/>
  <c r="CL87" i="58"/>
  <c r="CM87" i="58"/>
  <c r="CN87" i="58"/>
  <c r="CO87" i="58"/>
  <c r="CP87" i="58"/>
  <c r="CQ87" i="58"/>
  <c r="CR87" i="58"/>
  <c r="CS87" i="58"/>
  <c r="CT87" i="58"/>
  <c r="CU87" i="58"/>
  <c r="CV87" i="58"/>
  <c r="CW87" i="58"/>
  <c r="CX87" i="58"/>
  <c r="CY87" i="58"/>
  <c r="CZ87" i="58"/>
  <c r="DA87" i="58"/>
  <c r="DB87" i="58"/>
  <c r="DC87" i="58"/>
  <c r="D88" i="58"/>
  <c r="E88" i="58"/>
  <c r="F88" i="58"/>
  <c r="G88" i="58"/>
  <c r="H88" i="58"/>
  <c r="I88" i="58"/>
  <c r="J88" i="58"/>
  <c r="K88" i="58"/>
  <c r="L88" i="58"/>
  <c r="M88" i="58"/>
  <c r="N88" i="58"/>
  <c r="O88" i="58"/>
  <c r="P88" i="58"/>
  <c r="Q88" i="58"/>
  <c r="R88" i="58"/>
  <c r="S88" i="58"/>
  <c r="T88" i="58"/>
  <c r="U88" i="58"/>
  <c r="V88" i="58"/>
  <c r="W88" i="58"/>
  <c r="X88" i="58"/>
  <c r="Y88" i="58"/>
  <c r="Z88" i="58"/>
  <c r="AA88" i="58"/>
  <c r="AB88" i="58"/>
  <c r="AC88" i="58"/>
  <c r="AD88" i="58"/>
  <c r="AE88" i="58"/>
  <c r="AF88" i="58"/>
  <c r="AG88" i="58"/>
  <c r="AH88" i="58"/>
  <c r="AI88" i="58"/>
  <c r="AJ88" i="58"/>
  <c r="AK88" i="58"/>
  <c r="AL88" i="58"/>
  <c r="AM88" i="58"/>
  <c r="AN88" i="58"/>
  <c r="AO88" i="58"/>
  <c r="AP88" i="58"/>
  <c r="AQ88" i="58"/>
  <c r="AR88" i="58"/>
  <c r="AS88" i="58"/>
  <c r="AT88" i="58"/>
  <c r="AU88" i="58"/>
  <c r="AV88" i="58"/>
  <c r="AW88" i="58"/>
  <c r="AX88" i="58"/>
  <c r="AY88" i="58"/>
  <c r="AZ88" i="58"/>
  <c r="BA88" i="58"/>
  <c r="BB88" i="58"/>
  <c r="BC88" i="58"/>
  <c r="BD88" i="58"/>
  <c r="BE88" i="58"/>
  <c r="BF88" i="58"/>
  <c r="BG88" i="58"/>
  <c r="BH88" i="58"/>
  <c r="BI88" i="58"/>
  <c r="BJ88" i="58"/>
  <c r="BK88" i="58"/>
  <c r="BL88" i="58"/>
  <c r="BM88" i="58"/>
  <c r="BN88" i="58"/>
  <c r="BO88" i="58"/>
  <c r="BP88" i="58"/>
  <c r="BQ88" i="58"/>
  <c r="BR88" i="58"/>
  <c r="BS88" i="58"/>
  <c r="BT88" i="58"/>
  <c r="BU88" i="58"/>
  <c r="BV88" i="58"/>
  <c r="BW88" i="58"/>
  <c r="BX88" i="58"/>
  <c r="BY88" i="58"/>
  <c r="BZ88" i="58"/>
  <c r="CA88" i="58"/>
  <c r="CB88" i="58"/>
  <c r="CC88" i="58"/>
  <c r="CD88" i="58"/>
  <c r="CE88" i="58"/>
  <c r="CF88" i="58"/>
  <c r="CG88" i="58"/>
  <c r="CH88" i="58"/>
  <c r="CI88" i="58"/>
  <c r="CJ88" i="58"/>
  <c r="CK88" i="58"/>
  <c r="CL88" i="58"/>
  <c r="CM88" i="58"/>
  <c r="CN88" i="58"/>
  <c r="CO88" i="58"/>
  <c r="CP88" i="58"/>
  <c r="CQ88" i="58"/>
  <c r="CR88" i="58"/>
  <c r="CS88" i="58"/>
  <c r="CT88" i="58"/>
  <c r="CU88" i="58"/>
  <c r="CV88" i="58"/>
  <c r="CW88" i="58"/>
  <c r="CX88" i="58"/>
  <c r="CY88" i="58"/>
  <c r="CZ88" i="58"/>
  <c r="DA88" i="58"/>
  <c r="DB88" i="58"/>
  <c r="DC88" i="58"/>
  <c r="D89" i="58"/>
  <c r="E89" i="58"/>
  <c r="F89" i="58"/>
  <c r="G89" i="58"/>
  <c r="H89" i="58"/>
  <c r="I89" i="58"/>
  <c r="J89" i="58"/>
  <c r="K89" i="58"/>
  <c r="L89" i="58"/>
  <c r="M89" i="58"/>
  <c r="N89" i="58"/>
  <c r="O89" i="58"/>
  <c r="P89" i="58"/>
  <c r="Q89" i="58"/>
  <c r="R89" i="58"/>
  <c r="S89" i="58"/>
  <c r="T89" i="58"/>
  <c r="U89" i="58"/>
  <c r="V89" i="58"/>
  <c r="W89" i="58"/>
  <c r="X89" i="58"/>
  <c r="Y89" i="58"/>
  <c r="Z89" i="58"/>
  <c r="AA89" i="58"/>
  <c r="AB89" i="58"/>
  <c r="AC89" i="58"/>
  <c r="AD89" i="58"/>
  <c r="AE89" i="58"/>
  <c r="AF89" i="58"/>
  <c r="AG89" i="58"/>
  <c r="AH89" i="58"/>
  <c r="AI89" i="58"/>
  <c r="AJ89" i="58"/>
  <c r="AK89" i="58"/>
  <c r="AL89" i="58"/>
  <c r="AM89" i="58"/>
  <c r="AN89" i="58"/>
  <c r="AO89" i="58"/>
  <c r="AP89" i="58"/>
  <c r="AQ89" i="58"/>
  <c r="AR89" i="58"/>
  <c r="AS89" i="58"/>
  <c r="AT89" i="58"/>
  <c r="AU89" i="58"/>
  <c r="AV89" i="58"/>
  <c r="AW89" i="58"/>
  <c r="AX89" i="58"/>
  <c r="AY89" i="58"/>
  <c r="AZ89" i="58"/>
  <c r="BA89" i="58"/>
  <c r="BB89" i="58"/>
  <c r="BC89" i="58"/>
  <c r="BD89" i="58"/>
  <c r="BE89" i="58"/>
  <c r="BF89" i="58"/>
  <c r="BG89" i="58"/>
  <c r="BH89" i="58"/>
  <c r="BI89" i="58"/>
  <c r="BJ89" i="58"/>
  <c r="BK89" i="58"/>
  <c r="BL89" i="58"/>
  <c r="BM89" i="58"/>
  <c r="BN89" i="58"/>
  <c r="BO89" i="58"/>
  <c r="BP89" i="58"/>
  <c r="BQ89" i="58"/>
  <c r="BR89" i="58"/>
  <c r="BS89" i="58"/>
  <c r="BT89" i="58"/>
  <c r="BU89" i="58"/>
  <c r="BV89" i="58"/>
  <c r="BW89" i="58"/>
  <c r="BX89" i="58"/>
  <c r="BY89" i="58"/>
  <c r="BZ89" i="58"/>
  <c r="CA89" i="58"/>
  <c r="CB89" i="58"/>
  <c r="CC89" i="58"/>
  <c r="CD89" i="58"/>
  <c r="CE89" i="58"/>
  <c r="CF89" i="58"/>
  <c r="CG89" i="58"/>
  <c r="CH89" i="58"/>
  <c r="CI89" i="58"/>
  <c r="CJ89" i="58"/>
  <c r="CK89" i="58"/>
  <c r="CL89" i="58"/>
  <c r="CM89" i="58"/>
  <c r="CN89" i="58"/>
  <c r="CO89" i="58"/>
  <c r="CP89" i="58"/>
  <c r="CQ89" i="58"/>
  <c r="CR89" i="58"/>
  <c r="CS89" i="58"/>
  <c r="CT89" i="58"/>
  <c r="CU89" i="58"/>
  <c r="CV89" i="58"/>
  <c r="CW89" i="58"/>
  <c r="CX89" i="58"/>
  <c r="CY89" i="58"/>
  <c r="CZ89" i="58"/>
  <c r="DA89" i="58"/>
  <c r="DB89" i="58"/>
  <c r="DC89" i="58"/>
  <c r="D90" i="58"/>
  <c r="E90" i="58"/>
  <c r="F90" i="58"/>
  <c r="G90" i="58"/>
  <c r="H90" i="58"/>
  <c r="I90" i="58"/>
  <c r="J90" i="58"/>
  <c r="K90" i="58"/>
  <c r="L90" i="58"/>
  <c r="M90" i="58"/>
  <c r="N90" i="58"/>
  <c r="O90" i="58"/>
  <c r="P90" i="58"/>
  <c r="Q90" i="58"/>
  <c r="R90" i="58"/>
  <c r="S90" i="58"/>
  <c r="T90" i="58"/>
  <c r="U90" i="58"/>
  <c r="V90" i="58"/>
  <c r="W90" i="58"/>
  <c r="X90" i="58"/>
  <c r="Y90" i="58"/>
  <c r="Z90" i="58"/>
  <c r="AA90" i="58"/>
  <c r="AB90" i="58"/>
  <c r="AC90" i="58"/>
  <c r="AD90" i="58"/>
  <c r="AE90" i="58"/>
  <c r="AF90" i="58"/>
  <c r="AG90" i="58"/>
  <c r="AH90" i="58"/>
  <c r="AI90" i="58"/>
  <c r="AJ90" i="58"/>
  <c r="AK90" i="58"/>
  <c r="AL90" i="58"/>
  <c r="AM90" i="58"/>
  <c r="AN90" i="58"/>
  <c r="AO90" i="58"/>
  <c r="AP90" i="58"/>
  <c r="AQ90" i="58"/>
  <c r="AR90" i="58"/>
  <c r="AS90" i="58"/>
  <c r="AT90" i="58"/>
  <c r="AU90" i="58"/>
  <c r="AV90" i="58"/>
  <c r="AW90" i="58"/>
  <c r="AX90" i="58"/>
  <c r="AY90" i="58"/>
  <c r="AZ90" i="58"/>
  <c r="BA90" i="58"/>
  <c r="BB90" i="58"/>
  <c r="BC90" i="58"/>
  <c r="BD90" i="58"/>
  <c r="BE90" i="58"/>
  <c r="BF90" i="58"/>
  <c r="BG90" i="58"/>
  <c r="BH90" i="58"/>
  <c r="BI90" i="58"/>
  <c r="BJ90" i="58"/>
  <c r="BK90" i="58"/>
  <c r="BL90" i="58"/>
  <c r="BM90" i="58"/>
  <c r="BN90" i="58"/>
  <c r="BO90" i="58"/>
  <c r="BP90" i="58"/>
  <c r="BQ90" i="58"/>
  <c r="BR90" i="58"/>
  <c r="BS90" i="58"/>
  <c r="BT90" i="58"/>
  <c r="BU90" i="58"/>
  <c r="BV90" i="58"/>
  <c r="BW90" i="58"/>
  <c r="BX90" i="58"/>
  <c r="BY90" i="58"/>
  <c r="BZ90" i="58"/>
  <c r="CA90" i="58"/>
  <c r="CB90" i="58"/>
  <c r="CC90" i="58"/>
  <c r="CD90" i="58"/>
  <c r="CE90" i="58"/>
  <c r="CF90" i="58"/>
  <c r="CG90" i="58"/>
  <c r="CH90" i="58"/>
  <c r="CI90" i="58"/>
  <c r="CJ90" i="58"/>
  <c r="CK90" i="58"/>
  <c r="CL90" i="58"/>
  <c r="CM90" i="58"/>
  <c r="CN90" i="58"/>
  <c r="CO90" i="58"/>
  <c r="CP90" i="58"/>
  <c r="CQ90" i="58"/>
  <c r="CR90" i="58"/>
  <c r="CS90" i="58"/>
  <c r="CT90" i="58"/>
  <c r="CU90" i="58"/>
  <c r="CV90" i="58"/>
  <c r="CW90" i="58"/>
  <c r="CX90" i="58"/>
  <c r="CY90" i="58"/>
  <c r="CZ90" i="58"/>
  <c r="DA90" i="58"/>
  <c r="DB90" i="58"/>
  <c r="DC90" i="58"/>
  <c r="D91" i="58"/>
  <c r="E91" i="58"/>
  <c r="F91" i="58"/>
  <c r="G91" i="58"/>
  <c r="H91" i="58"/>
  <c r="I91" i="58"/>
  <c r="J91" i="58"/>
  <c r="K91" i="58"/>
  <c r="L91" i="58"/>
  <c r="M91" i="58"/>
  <c r="N91" i="58"/>
  <c r="O91" i="58"/>
  <c r="P91" i="58"/>
  <c r="Q91" i="58"/>
  <c r="R91" i="58"/>
  <c r="S91" i="58"/>
  <c r="T91" i="58"/>
  <c r="U91" i="58"/>
  <c r="V91" i="58"/>
  <c r="W91" i="58"/>
  <c r="X91" i="58"/>
  <c r="Y91" i="58"/>
  <c r="Z91" i="58"/>
  <c r="AA91" i="58"/>
  <c r="AB91" i="58"/>
  <c r="AC91" i="58"/>
  <c r="AD91" i="58"/>
  <c r="AE91" i="58"/>
  <c r="AF91" i="58"/>
  <c r="AG91" i="58"/>
  <c r="AH91" i="58"/>
  <c r="AI91" i="58"/>
  <c r="AJ91" i="58"/>
  <c r="AK91" i="58"/>
  <c r="AL91" i="58"/>
  <c r="AM91" i="58"/>
  <c r="AN91" i="58"/>
  <c r="AO91" i="58"/>
  <c r="AP91" i="58"/>
  <c r="AQ91" i="58"/>
  <c r="AR91" i="58"/>
  <c r="AS91" i="58"/>
  <c r="AT91" i="58"/>
  <c r="AU91" i="58"/>
  <c r="AV91" i="58"/>
  <c r="AW91" i="58"/>
  <c r="AX91" i="58"/>
  <c r="AY91" i="58"/>
  <c r="AZ91" i="58"/>
  <c r="BA91" i="58"/>
  <c r="BB91" i="58"/>
  <c r="BC91" i="58"/>
  <c r="BD91" i="58"/>
  <c r="BE91" i="58"/>
  <c r="BF91" i="58"/>
  <c r="BG91" i="58"/>
  <c r="BH91" i="58"/>
  <c r="BI91" i="58"/>
  <c r="BJ91" i="58"/>
  <c r="BK91" i="58"/>
  <c r="BL91" i="58"/>
  <c r="BM91" i="58"/>
  <c r="BN91" i="58"/>
  <c r="BO91" i="58"/>
  <c r="BP91" i="58"/>
  <c r="BQ91" i="58"/>
  <c r="BR91" i="58"/>
  <c r="BS91" i="58"/>
  <c r="BT91" i="58"/>
  <c r="BU91" i="58"/>
  <c r="BV91" i="58"/>
  <c r="BW91" i="58"/>
  <c r="BX91" i="58"/>
  <c r="BY91" i="58"/>
  <c r="BZ91" i="58"/>
  <c r="CA91" i="58"/>
  <c r="CB91" i="58"/>
  <c r="CC91" i="58"/>
  <c r="CD91" i="58"/>
  <c r="CE91" i="58"/>
  <c r="CF91" i="58"/>
  <c r="CG91" i="58"/>
  <c r="CH91" i="58"/>
  <c r="CI91" i="58"/>
  <c r="CJ91" i="58"/>
  <c r="CK91" i="58"/>
  <c r="CL91" i="58"/>
  <c r="CM91" i="58"/>
  <c r="CN91" i="58"/>
  <c r="CO91" i="58"/>
  <c r="CP91" i="58"/>
  <c r="CQ91" i="58"/>
  <c r="CR91" i="58"/>
  <c r="CS91" i="58"/>
  <c r="CT91" i="58"/>
  <c r="CU91" i="58"/>
  <c r="CV91" i="58"/>
  <c r="CW91" i="58"/>
  <c r="CX91" i="58"/>
  <c r="CY91" i="58"/>
  <c r="CZ91" i="58"/>
  <c r="DA91" i="58"/>
  <c r="DB91" i="58"/>
  <c r="DC91" i="58"/>
  <c r="D92" i="58"/>
  <c r="E92" i="58"/>
  <c r="F92" i="58"/>
  <c r="G92" i="58"/>
  <c r="H92" i="58"/>
  <c r="I92" i="58"/>
  <c r="J92" i="58"/>
  <c r="K92" i="58"/>
  <c r="L92" i="58"/>
  <c r="M92" i="58"/>
  <c r="N92" i="58"/>
  <c r="O92" i="58"/>
  <c r="P92" i="58"/>
  <c r="Q92" i="58"/>
  <c r="R92" i="58"/>
  <c r="S92" i="58"/>
  <c r="T92" i="58"/>
  <c r="U92" i="58"/>
  <c r="V92" i="58"/>
  <c r="W92" i="58"/>
  <c r="X92" i="58"/>
  <c r="Y92" i="58"/>
  <c r="Z92" i="58"/>
  <c r="AA92" i="58"/>
  <c r="AB92" i="58"/>
  <c r="AC92" i="58"/>
  <c r="AD92" i="58"/>
  <c r="AE92" i="58"/>
  <c r="AF92" i="58"/>
  <c r="AG92" i="58"/>
  <c r="AH92" i="58"/>
  <c r="AI92" i="58"/>
  <c r="AJ92" i="58"/>
  <c r="AK92" i="58"/>
  <c r="AL92" i="58"/>
  <c r="AM92" i="58"/>
  <c r="AN92" i="58"/>
  <c r="AO92" i="58"/>
  <c r="AP92" i="58"/>
  <c r="AQ92" i="58"/>
  <c r="AR92" i="58"/>
  <c r="AS92" i="58"/>
  <c r="AT92" i="58"/>
  <c r="AU92" i="58"/>
  <c r="AV92" i="58"/>
  <c r="AW92" i="58"/>
  <c r="AX92" i="58"/>
  <c r="AY92" i="58"/>
  <c r="AZ92" i="58"/>
  <c r="BA92" i="58"/>
  <c r="BB92" i="58"/>
  <c r="BC92" i="58"/>
  <c r="BD92" i="58"/>
  <c r="BE92" i="58"/>
  <c r="BF92" i="58"/>
  <c r="BG92" i="58"/>
  <c r="BH92" i="58"/>
  <c r="BI92" i="58"/>
  <c r="BJ92" i="58"/>
  <c r="BK92" i="58"/>
  <c r="BL92" i="58"/>
  <c r="BM92" i="58"/>
  <c r="BN92" i="58"/>
  <c r="BO92" i="58"/>
  <c r="BP92" i="58"/>
  <c r="BQ92" i="58"/>
  <c r="BR92" i="58"/>
  <c r="BS92" i="58"/>
  <c r="BT92" i="58"/>
  <c r="BU92" i="58"/>
  <c r="BV92" i="58"/>
  <c r="BW92" i="58"/>
  <c r="BX92" i="58"/>
  <c r="BY92" i="58"/>
  <c r="BZ92" i="58"/>
  <c r="CA92" i="58"/>
  <c r="CB92" i="58"/>
  <c r="CC92" i="58"/>
  <c r="CD92" i="58"/>
  <c r="CE92" i="58"/>
  <c r="CF92" i="58"/>
  <c r="CG92" i="58"/>
  <c r="CH92" i="58"/>
  <c r="CI92" i="58"/>
  <c r="CJ92" i="58"/>
  <c r="CK92" i="58"/>
  <c r="CL92" i="58"/>
  <c r="CM92" i="58"/>
  <c r="CN92" i="58"/>
  <c r="CO92" i="58"/>
  <c r="CP92" i="58"/>
  <c r="CQ92" i="58"/>
  <c r="CR92" i="58"/>
  <c r="CS92" i="58"/>
  <c r="CT92" i="58"/>
  <c r="CU92" i="58"/>
  <c r="CV92" i="58"/>
  <c r="CW92" i="58"/>
  <c r="CX92" i="58"/>
  <c r="CY92" i="58"/>
  <c r="CZ92" i="58"/>
  <c r="DA92" i="58"/>
  <c r="DB92" i="58"/>
  <c r="DC92" i="58"/>
  <c r="D93" i="58"/>
  <c r="E93" i="58"/>
  <c r="F93" i="58"/>
  <c r="G93" i="58"/>
  <c r="H93" i="58"/>
  <c r="I93" i="58"/>
  <c r="J93" i="58"/>
  <c r="K93" i="58"/>
  <c r="L93" i="58"/>
  <c r="M93" i="58"/>
  <c r="N93" i="58"/>
  <c r="O93" i="58"/>
  <c r="P93" i="58"/>
  <c r="Q93" i="58"/>
  <c r="R93" i="58"/>
  <c r="S93" i="58"/>
  <c r="T93" i="58"/>
  <c r="U93" i="58"/>
  <c r="V93" i="58"/>
  <c r="W93" i="58"/>
  <c r="X93" i="58"/>
  <c r="Y93" i="58"/>
  <c r="Z93" i="58"/>
  <c r="AA93" i="58"/>
  <c r="AB93" i="58"/>
  <c r="AC93" i="58"/>
  <c r="AD93" i="58"/>
  <c r="AE93" i="58"/>
  <c r="AF93" i="58"/>
  <c r="AG93" i="58"/>
  <c r="AH93" i="58"/>
  <c r="AI93" i="58"/>
  <c r="AJ93" i="58"/>
  <c r="AK93" i="58"/>
  <c r="AL93" i="58"/>
  <c r="AM93" i="58"/>
  <c r="AN93" i="58"/>
  <c r="AO93" i="58"/>
  <c r="AP93" i="58"/>
  <c r="AQ93" i="58"/>
  <c r="AR93" i="58"/>
  <c r="AS93" i="58"/>
  <c r="AT93" i="58"/>
  <c r="AU93" i="58"/>
  <c r="AV93" i="58"/>
  <c r="AW93" i="58"/>
  <c r="AX93" i="58"/>
  <c r="AY93" i="58"/>
  <c r="AZ93" i="58"/>
  <c r="BA93" i="58"/>
  <c r="BB93" i="58"/>
  <c r="BC93" i="58"/>
  <c r="BD93" i="58"/>
  <c r="BE93" i="58"/>
  <c r="BF93" i="58"/>
  <c r="BG93" i="58"/>
  <c r="BH93" i="58"/>
  <c r="BI93" i="58"/>
  <c r="BJ93" i="58"/>
  <c r="BK93" i="58"/>
  <c r="BL93" i="58"/>
  <c r="BM93" i="58"/>
  <c r="BN93" i="58"/>
  <c r="BO93" i="58"/>
  <c r="BP93" i="58"/>
  <c r="BQ93" i="58"/>
  <c r="BR93" i="58"/>
  <c r="BS93" i="58"/>
  <c r="BT93" i="58"/>
  <c r="BU93" i="58"/>
  <c r="BV93" i="58"/>
  <c r="BW93" i="58"/>
  <c r="BX93" i="58"/>
  <c r="BY93" i="58"/>
  <c r="BZ93" i="58"/>
  <c r="CA93" i="58"/>
  <c r="CB93" i="58"/>
  <c r="CC93" i="58"/>
  <c r="CD93" i="58"/>
  <c r="CE93" i="58"/>
  <c r="CF93" i="58"/>
  <c r="CG93" i="58"/>
  <c r="CH93" i="58"/>
  <c r="CI93" i="58"/>
  <c r="CJ93" i="58"/>
  <c r="CK93" i="58"/>
  <c r="CL93" i="58"/>
  <c r="CM93" i="58"/>
  <c r="CN93" i="58"/>
  <c r="CO93" i="58"/>
  <c r="CP93" i="58"/>
  <c r="CQ93" i="58"/>
  <c r="CR93" i="58"/>
  <c r="CS93" i="58"/>
  <c r="CT93" i="58"/>
  <c r="CU93" i="58"/>
  <c r="CV93" i="58"/>
  <c r="CW93" i="58"/>
  <c r="CX93" i="58"/>
  <c r="CY93" i="58"/>
  <c r="CZ93" i="58"/>
  <c r="DA93" i="58"/>
  <c r="DB93" i="58"/>
  <c r="DC93" i="58"/>
  <c r="D94" i="58"/>
  <c r="E94" i="58"/>
  <c r="F94" i="58"/>
  <c r="G94" i="58"/>
  <c r="H94" i="58"/>
  <c r="I94" i="58"/>
  <c r="J94" i="58"/>
  <c r="K94" i="58"/>
  <c r="L94" i="58"/>
  <c r="M94" i="58"/>
  <c r="N94" i="58"/>
  <c r="O94" i="58"/>
  <c r="P94" i="58"/>
  <c r="Q94" i="58"/>
  <c r="R94" i="58"/>
  <c r="S94" i="58"/>
  <c r="T94" i="58"/>
  <c r="U94" i="58"/>
  <c r="V94" i="58"/>
  <c r="W94" i="58"/>
  <c r="X94" i="58"/>
  <c r="Y94" i="58"/>
  <c r="Z94" i="58"/>
  <c r="AA94" i="58"/>
  <c r="AB94" i="58"/>
  <c r="AC94" i="58"/>
  <c r="AD94" i="58"/>
  <c r="AE94" i="58"/>
  <c r="AF94" i="58"/>
  <c r="AG94" i="58"/>
  <c r="AH94" i="58"/>
  <c r="AI94" i="58"/>
  <c r="AJ94" i="58"/>
  <c r="AK94" i="58"/>
  <c r="AL94" i="58"/>
  <c r="AM94" i="58"/>
  <c r="AN94" i="58"/>
  <c r="AO94" i="58"/>
  <c r="AP94" i="58"/>
  <c r="AQ94" i="58"/>
  <c r="AR94" i="58"/>
  <c r="AS94" i="58"/>
  <c r="AT94" i="58"/>
  <c r="AU94" i="58"/>
  <c r="AV94" i="58"/>
  <c r="AW94" i="58"/>
  <c r="AX94" i="58"/>
  <c r="AY94" i="58"/>
  <c r="AZ94" i="58"/>
  <c r="BA94" i="58"/>
  <c r="BB94" i="58"/>
  <c r="BC94" i="58"/>
  <c r="BD94" i="58"/>
  <c r="BE94" i="58"/>
  <c r="BF94" i="58"/>
  <c r="BG94" i="58"/>
  <c r="BH94" i="58"/>
  <c r="BI94" i="58"/>
  <c r="BJ94" i="58"/>
  <c r="BK94" i="58"/>
  <c r="BL94" i="58"/>
  <c r="BM94" i="58"/>
  <c r="BN94" i="58"/>
  <c r="BO94" i="58"/>
  <c r="BP94" i="58"/>
  <c r="BQ94" i="58"/>
  <c r="BR94" i="58"/>
  <c r="BS94" i="58"/>
  <c r="BT94" i="58"/>
  <c r="BU94" i="58"/>
  <c r="BV94" i="58"/>
  <c r="BW94" i="58"/>
  <c r="BX94" i="58"/>
  <c r="BY94" i="58"/>
  <c r="BZ94" i="58"/>
  <c r="CA94" i="58"/>
  <c r="CB94" i="58"/>
  <c r="CC94" i="58"/>
  <c r="CD94" i="58"/>
  <c r="CE94" i="58"/>
  <c r="CF94" i="58"/>
  <c r="CG94" i="58"/>
  <c r="CH94" i="58"/>
  <c r="CI94" i="58"/>
  <c r="CJ94" i="58"/>
  <c r="CK94" i="58"/>
  <c r="CL94" i="58"/>
  <c r="CM94" i="58"/>
  <c r="CN94" i="58"/>
  <c r="CO94" i="58"/>
  <c r="CP94" i="58"/>
  <c r="CQ94" i="58"/>
  <c r="CR94" i="58"/>
  <c r="CS94" i="58"/>
  <c r="CT94" i="58"/>
  <c r="CU94" i="58"/>
  <c r="CV94" i="58"/>
  <c r="CW94" i="58"/>
  <c r="CX94" i="58"/>
  <c r="CY94" i="58"/>
  <c r="CZ94" i="58"/>
  <c r="DA94" i="58"/>
  <c r="DB94" i="58"/>
  <c r="DC94" i="58"/>
  <c r="D95" i="58"/>
  <c r="E95" i="58"/>
  <c r="F95" i="58"/>
  <c r="G95" i="58"/>
  <c r="H95" i="58"/>
  <c r="I95" i="58"/>
  <c r="J95" i="58"/>
  <c r="K95" i="58"/>
  <c r="L95" i="58"/>
  <c r="M95" i="58"/>
  <c r="N95" i="58"/>
  <c r="O95" i="58"/>
  <c r="P95" i="58"/>
  <c r="Q95" i="58"/>
  <c r="R95" i="58"/>
  <c r="S95" i="58"/>
  <c r="T95" i="58"/>
  <c r="U95" i="58"/>
  <c r="V95" i="58"/>
  <c r="W95" i="58"/>
  <c r="X95" i="58"/>
  <c r="Y95" i="58"/>
  <c r="Z95" i="58"/>
  <c r="AA95" i="58"/>
  <c r="AB95" i="58"/>
  <c r="AC95" i="58"/>
  <c r="AD95" i="58"/>
  <c r="AE95" i="58"/>
  <c r="AF95" i="58"/>
  <c r="AG95" i="58"/>
  <c r="AH95" i="58"/>
  <c r="AI95" i="58"/>
  <c r="AJ95" i="58"/>
  <c r="AK95" i="58"/>
  <c r="AL95" i="58"/>
  <c r="AM95" i="58"/>
  <c r="AN95" i="58"/>
  <c r="AO95" i="58"/>
  <c r="AP95" i="58"/>
  <c r="AQ95" i="58"/>
  <c r="AR95" i="58"/>
  <c r="AS95" i="58"/>
  <c r="AT95" i="58"/>
  <c r="AU95" i="58"/>
  <c r="AV95" i="58"/>
  <c r="AW95" i="58"/>
  <c r="AX95" i="58"/>
  <c r="AY95" i="58"/>
  <c r="AZ95" i="58"/>
  <c r="BA95" i="58"/>
  <c r="BB95" i="58"/>
  <c r="BC95" i="58"/>
  <c r="BD95" i="58"/>
  <c r="BE95" i="58"/>
  <c r="BF95" i="58"/>
  <c r="BG95" i="58"/>
  <c r="BH95" i="58"/>
  <c r="BI95" i="58"/>
  <c r="BJ95" i="58"/>
  <c r="BK95" i="58"/>
  <c r="BL95" i="58"/>
  <c r="BM95" i="58"/>
  <c r="BN95" i="58"/>
  <c r="BO95" i="58"/>
  <c r="BP95" i="58"/>
  <c r="BQ95" i="58"/>
  <c r="BR95" i="58"/>
  <c r="BS95" i="58"/>
  <c r="BT95" i="58"/>
  <c r="BU95" i="58"/>
  <c r="BV95" i="58"/>
  <c r="BW95" i="58"/>
  <c r="BX95" i="58"/>
  <c r="BY95" i="58"/>
  <c r="BZ95" i="58"/>
  <c r="CA95" i="58"/>
  <c r="CB95" i="58"/>
  <c r="CC95" i="58"/>
  <c r="CD95" i="58"/>
  <c r="CE95" i="58"/>
  <c r="CF95" i="58"/>
  <c r="CG95" i="58"/>
  <c r="CH95" i="58"/>
  <c r="CI95" i="58"/>
  <c r="CJ95" i="58"/>
  <c r="CK95" i="58"/>
  <c r="CL95" i="58"/>
  <c r="CM95" i="58"/>
  <c r="CN95" i="58"/>
  <c r="CO95" i="58"/>
  <c r="CP95" i="58"/>
  <c r="CQ95" i="58"/>
  <c r="CR95" i="58"/>
  <c r="CS95" i="58"/>
  <c r="CT95" i="58"/>
  <c r="CU95" i="58"/>
  <c r="CV95" i="58"/>
  <c r="CW95" i="58"/>
  <c r="CX95" i="58"/>
  <c r="CY95" i="58"/>
  <c r="CZ95" i="58"/>
  <c r="DA95" i="58"/>
  <c r="DB95" i="58"/>
  <c r="DC95" i="58"/>
  <c r="D96" i="58"/>
  <c r="E96" i="58"/>
  <c r="F96" i="58"/>
  <c r="G96" i="58"/>
  <c r="H96" i="58"/>
  <c r="I96" i="58"/>
  <c r="J96" i="58"/>
  <c r="K96" i="58"/>
  <c r="L96" i="58"/>
  <c r="M96" i="58"/>
  <c r="N96" i="58"/>
  <c r="O96" i="58"/>
  <c r="P96" i="58"/>
  <c r="Q96" i="58"/>
  <c r="R96" i="58"/>
  <c r="S96" i="58"/>
  <c r="T96" i="58"/>
  <c r="U96" i="58"/>
  <c r="V96" i="58"/>
  <c r="W96" i="58"/>
  <c r="X96" i="58"/>
  <c r="Y96" i="58"/>
  <c r="Z96" i="58"/>
  <c r="AA96" i="58"/>
  <c r="AB96" i="58"/>
  <c r="AC96" i="58"/>
  <c r="AD96" i="58"/>
  <c r="AE96" i="58"/>
  <c r="AF96" i="58"/>
  <c r="AG96" i="58"/>
  <c r="AH96" i="58"/>
  <c r="AI96" i="58"/>
  <c r="AJ96" i="58"/>
  <c r="AK96" i="58"/>
  <c r="AL96" i="58"/>
  <c r="AM96" i="58"/>
  <c r="AN96" i="58"/>
  <c r="AO96" i="58"/>
  <c r="AP96" i="58"/>
  <c r="AQ96" i="58"/>
  <c r="AR96" i="58"/>
  <c r="AS96" i="58"/>
  <c r="AT96" i="58"/>
  <c r="AU96" i="58"/>
  <c r="AV96" i="58"/>
  <c r="AW96" i="58"/>
  <c r="AX96" i="58"/>
  <c r="AY96" i="58"/>
  <c r="AZ96" i="58"/>
  <c r="BA96" i="58"/>
  <c r="BB96" i="58"/>
  <c r="BC96" i="58"/>
  <c r="BD96" i="58"/>
  <c r="BE96" i="58"/>
  <c r="BF96" i="58"/>
  <c r="BG96" i="58"/>
  <c r="BH96" i="58"/>
  <c r="BI96" i="58"/>
  <c r="BJ96" i="58"/>
  <c r="BK96" i="58"/>
  <c r="BL96" i="58"/>
  <c r="BM96" i="58"/>
  <c r="BN96" i="58"/>
  <c r="BO96" i="58"/>
  <c r="BP96" i="58"/>
  <c r="BQ96" i="58"/>
  <c r="BR96" i="58"/>
  <c r="BS96" i="58"/>
  <c r="BT96" i="58"/>
  <c r="BU96" i="58"/>
  <c r="BV96" i="58"/>
  <c r="BW96" i="58"/>
  <c r="BX96" i="58"/>
  <c r="BY96" i="58"/>
  <c r="BZ96" i="58"/>
  <c r="CA96" i="58"/>
  <c r="CB96" i="58"/>
  <c r="CC96" i="58"/>
  <c r="CD96" i="58"/>
  <c r="CE96" i="58"/>
  <c r="CF96" i="58"/>
  <c r="CG96" i="58"/>
  <c r="CH96" i="58"/>
  <c r="CI96" i="58"/>
  <c r="CJ96" i="58"/>
  <c r="CK96" i="58"/>
  <c r="CL96" i="58"/>
  <c r="CM96" i="58"/>
  <c r="CN96" i="58"/>
  <c r="CO96" i="58"/>
  <c r="CP96" i="58"/>
  <c r="CQ96" i="58"/>
  <c r="CR96" i="58"/>
  <c r="CS96" i="58"/>
  <c r="CT96" i="58"/>
  <c r="CU96" i="58"/>
  <c r="CV96" i="58"/>
  <c r="CW96" i="58"/>
  <c r="CX96" i="58"/>
  <c r="CY96" i="58"/>
  <c r="CZ96" i="58"/>
  <c r="DA96" i="58"/>
  <c r="DB96" i="58"/>
  <c r="DC96" i="58"/>
  <c r="D97" i="58"/>
  <c r="E97" i="58"/>
  <c r="F97" i="58"/>
  <c r="G97" i="58"/>
  <c r="H97" i="58"/>
  <c r="I97" i="58"/>
  <c r="J97" i="58"/>
  <c r="K97" i="58"/>
  <c r="L97" i="58"/>
  <c r="M97" i="58"/>
  <c r="N97" i="58"/>
  <c r="O97" i="58"/>
  <c r="P97" i="58"/>
  <c r="Q97" i="58"/>
  <c r="R97" i="58"/>
  <c r="S97" i="58"/>
  <c r="T97" i="58"/>
  <c r="U97" i="58"/>
  <c r="V97" i="58"/>
  <c r="W97" i="58"/>
  <c r="X97" i="58"/>
  <c r="Y97" i="58"/>
  <c r="Z97" i="58"/>
  <c r="AA97" i="58"/>
  <c r="AB97" i="58"/>
  <c r="AC97" i="58"/>
  <c r="AD97" i="58"/>
  <c r="AE97" i="58"/>
  <c r="AF97" i="58"/>
  <c r="AG97" i="58"/>
  <c r="AH97" i="58"/>
  <c r="AI97" i="58"/>
  <c r="AJ97" i="58"/>
  <c r="AK97" i="58"/>
  <c r="AL97" i="58"/>
  <c r="AM97" i="58"/>
  <c r="AN97" i="58"/>
  <c r="AO97" i="58"/>
  <c r="AP97" i="58"/>
  <c r="AQ97" i="58"/>
  <c r="AR97" i="58"/>
  <c r="AS97" i="58"/>
  <c r="AT97" i="58"/>
  <c r="AU97" i="58"/>
  <c r="AV97" i="58"/>
  <c r="AW97" i="58"/>
  <c r="AX97" i="58"/>
  <c r="AY97" i="58"/>
  <c r="AZ97" i="58"/>
  <c r="BA97" i="58"/>
  <c r="BB97" i="58"/>
  <c r="BC97" i="58"/>
  <c r="BD97" i="58"/>
  <c r="BE97" i="58"/>
  <c r="BF97" i="58"/>
  <c r="BG97" i="58"/>
  <c r="BH97" i="58"/>
  <c r="BI97" i="58"/>
  <c r="BJ97" i="58"/>
  <c r="BK97" i="58"/>
  <c r="BL97" i="58"/>
  <c r="BM97" i="58"/>
  <c r="BN97" i="58"/>
  <c r="BO97" i="58"/>
  <c r="BP97" i="58"/>
  <c r="BQ97" i="58"/>
  <c r="BR97" i="58"/>
  <c r="BS97" i="58"/>
  <c r="BT97" i="58"/>
  <c r="BU97" i="58"/>
  <c r="BV97" i="58"/>
  <c r="BW97" i="58"/>
  <c r="BX97" i="58"/>
  <c r="BY97" i="58"/>
  <c r="BZ97" i="58"/>
  <c r="CA97" i="58"/>
  <c r="CB97" i="58"/>
  <c r="CC97" i="58"/>
  <c r="CD97" i="58"/>
  <c r="CE97" i="58"/>
  <c r="CF97" i="58"/>
  <c r="CG97" i="58"/>
  <c r="CH97" i="58"/>
  <c r="CI97" i="58"/>
  <c r="CJ97" i="58"/>
  <c r="CK97" i="58"/>
  <c r="CL97" i="58"/>
  <c r="CM97" i="58"/>
  <c r="CN97" i="58"/>
  <c r="CO97" i="58"/>
  <c r="CP97" i="58"/>
  <c r="CQ97" i="58"/>
  <c r="CR97" i="58"/>
  <c r="CS97" i="58"/>
  <c r="CT97" i="58"/>
  <c r="CU97" i="58"/>
  <c r="CV97" i="58"/>
  <c r="CW97" i="58"/>
  <c r="CX97" i="58"/>
  <c r="CY97" i="58"/>
  <c r="CZ97" i="58"/>
  <c r="DA97" i="58"/>
  <c r="DB97" i="58"/>
  <c r="DC97" i="58"/>
  <c r="D98" i="58"/>
  <c r="CR98" i="58"/>
  <c r="CS98" i="58"/>
  <c r="CT98" i="58"/>
  <c r="CU98" i="58"/>
  <c r="CV98" i="58"/>
  <c r="CW98" i="58"/>
  <c r="CX98" i="58"/>
  <c r="CY98" i="58"/>
  <c r="CZ98" i="58"/>
  <c r="DA98" i="58"/>
  <c r="DB98" i="58"/>
  <c r="DC98" i="58"/>
  <c r="E7" i="58"/>
  <c r="F7" i="58"/>
  <c r="G7" i="58"/>
  <c r="H7" i="58"/>
  <c r="I7" i="58"/>
  <c r="J7" i="58"/>
  <c r="K7" i="58"/>
  <c r="L7" i="58"/>
  <c r="M7" i="58"/>
  <c r="N7" i="58"/>
  <c r="O7" i="58"/>
  <c r="P7" i="58"/>
  <c r="Q7" i="58"/>
  <c r="R7" i="58"/>
  <c r="S7" i="58"/>
  <c r="T7" i="58"/>
  <c r="U7" i="58"/>
  <c r="V7" i="58"/>
  <c r="W7" i="58"/>
  <c r="X7" i="58"/>
  <c r="Y7" i="58"/>
  <c r="Z7" i="58"/>
  <c r="AA7" i="58"/>
  <c r="AB7" i="58"/>
  <c r="AC7" i="58"/>
  <c r="AD7" i="58"/>
  <c r="AE7" i="58"/>
  <c r="AF7" i="58"/>
  <c r="AG7" i="58"/>
  <c r="AH7" i="58"/>
  <c r="AI7" i="58"/>
  <c r="AJ7" i="58"/>
  <c r="AK7" i="58"/>
  <c r="AL7" i="58"/>
  <c r="AM7" i="58"/>
  <c r="AN7" i="58"/>
  <c r="AO7" i="58"/>
  <c r="AP7" i="58"/>
  <c r="AQ7" i="58"/>
  <c r="AR7" i="58"/>
  <c r="AS7" i="58"/>
  <c r="AT7" i="58"/>
  <c r="AU7" i="58"/>
  <c r="AV7" i="58"/>
  <c r="AW7" i="58"/>
  <c r="AX7" i="58"/>
  <c r="AY7" i="58"/>
  <c r="AZ7" i="58"/>
  <c r="BA7" i="58"/>
  <c r="BB7" i="58"/>
  <c r="BC7" i="58"/>
  <c r="BD7" i="58"/>
  <c r="BE7" i="58"/>
  <c r="BF7" i="58"/>
  <c r="BG7" i="58"/>
  <c r="BH7" i="58"/>
  <c r="BI7" i="58"/>
  <c r="BJ7" i="58"/>
  <c r="BK7" i="58"/>
  <c r="BL7" i="58"/>
  <c r="BM7" i="58"/>
  <c r="BN7" i="58"/>
  <c r="BO7" i="58"/>
  <c r="BP7" i="58"/>
  <c r="BQ7" i="58"/>
  <c r="BR7" i="58"/>
  <c r="BS7" i="58"/>
  <c r="BT7" i="58"/>
  <c r="BU7" i="58"/>
  <c r="BV7" i="58"/>
  <c r="BW7" i="58"/>
  <c r="BX7" i="58"/>
  <c r="BY7" i="58"/>
  <c r="BZ7" i="58"/>
  <c r="CA7" i="58"/>
  <c r="CB7" i="58"/>
  <c r="CC7" i="58"/>
  <c r="CD7" i="58"/>
  <c r="CE7" i="58"/>
  <c r="CF7" i="58"/>
  <c r="CG7" i="58"/>
  <c r="CH7" i="58"/>
  <c r="CI7" i="58"/>
  <c r="CJ7" i="58"/>
  <c r="CK7" i="58"/>
  <c r="CL7" i="58"/>
  <c r="CM7" i="58"/>
  <c r="CN7" i="58"/>
  <c r="CO7" i="58"/>
  <c r="CP7" i="58"/>
  <c r="CQ7" i="58"/>
  <c r="CR7" i="58"/>
  <c r="CS7" i="58"/>
  <c r="CT7" i="58"/>
  <c r="CU7" i="58"/>
  <c r="CV7" i="58"/>
  <c r="CW7" i="58"/>
  <c r="CX7" i="58"/>
  <c r="CY7" i="58"/>
  <c r="CZ7" i="58"/>
  <c r="DA7" i="58"/>
  <c r="DB7" i="58"/>
  <c r="DC7" i="58"/>
  <c r="D7" i="58"/>
  <c r="E52" i="56"/>
  <c r="F52" i="56"/>
  <c r="G52" i="56"/>
  <c r="H52" i="56"/>
  <c r="I52" i="56"/>
  <c r="J52" i="56"/>
  <c r="K52" i="56"/>
  <c r="L52" i="56"/>
  <c r="M52" i="56"/>
  <c r="N52" i="56"/>
  <c r="O52" i="56"/>
  <c r="P52" i="56"/>
  <c r="Q52" i="56"/>
  <c r="R52" i="56"/>
  <c r="S52" i="56"/>
  <c r="T52" i="56"/>
  <c r="U52" i="56"/>
  <c r="V52" i="56"/>
  <c r="W52" i="56"/>
  <c r="X52" i="56"/>
  <c r="Y52" i="56"/>
  <c r="Z52" i="56"/>
  <c r="AA52" i="56"/>
  <c r="AB52" i="56"/>
  <c r="AC52" i="56"/>
  <c r="AD52" i="56"/>
  <c r="AE52" i="56"/>
  <c r="AF52" i="56"/>
  <c r="AG52" i="56"/>
  <c r="AH52" i="56"/>
  <c r="AI52" i="56"/>
  <c r="AJ52" i="56"/>
  <c r="AK52" i="56"/>
  <c r="AL52" i="56"/>
  <c r="AM52" i="56"/>
  <c r="AN52" i="56"/>
  <c r="AO52" i="56"/>
  <c r="AP52" i="56"/>
  <c r="AQ52" i="56"/>
  <c r="AR52" i="56"/>
  <c r="AS52" i="56"/>
  <c r="AT52" i="56"/>
  <c r="AU52" i="56"/>
  <c r="AV52" i="56"/>
  <c r="AW52" i="56"/>
  <c r="E53" i="56"/>
  <c r="F53" i="56"/>
  <c r="G53" i="56"/>
  <c r="H53" i="56"/>
  <c r="I53" i="56"/>
  <c r="J53" i="56"/>
  <c r="K53" i="56"/>
  <c r="L53" i="56"/>
  <c r="M53" i="56"/>
  <c r="N53" i="56"/>
  <c r="O53" i="56"/>
  <c r="P53" i="56"/>
  <c r="Q53" i="56"/>
  <c r="R53" i="56"/>
  <c r="S53" i="56"/>
  <c r="T53" i="56"/>
  <c r="U53" i="56"/>
  <c r="V53" i="56"/>
  <c r="W53" i="56"/>
  <c r="X53" i="56"/>
  <c r="Y53" i="56"/>
  <c r="Z53" i="56"/>
  <c r="AA53" i="56"/>
  <c r="AB53" i="56"/>
  <c r="AC53" i="56"/>
  <c r="AD53" i="56"/>
  <c r="AE53" i="56"/>
  <c r="AF53" i="56"/>
  <c r="AG53" i="56"/>
  <c r="AH53" i="56"/>
  <c r="AI53" i="56"/>
  <c r="AJ53" i="56"/>
  <c r="AK53" i="56"/>
  <c r="AL53" i="56"/>
  <c r="AM53" i="56"/>
  <c r="AN53" i="56"/>
  <c r="AO53" i="56"/>
  <c r="AP53" i="56"/>
  <c r="AQ53" i="56"/>
  <c r="AR53" i="56"/>
  <c r="AS53" i="56"/>
  <c r="AT53" i="56"/>
  <c r="AU53" i="56"/>
  <c r="AV53" i="56"/>
  <c r="AW53" i="56"/>
  <c r="E54" i="56"/>
  <c r="F54" i="56"/>
  <c r="G54" i="56"/>
  <c r="H54" i="56"/>
  <c r="I54" i="56"/>
  <c r="J54" i="56"/>
  <c r="K54" i="56"/>
  <c r="L54" i="56"/>
  <c r="M54" i="56"/>
  <c r="N54" i="56"/>
  <c r="O54" i="56"/>
  <c r="P54" i="56"/>
  <c r="Q54" i="56"/>
  <c r="R54" i="56"/>
  <c r="S54" i="56"/>
  <c r="T54" i="56"/>
  <c r="U54" i="56"/>
  <c r="V54" i="56"/>
  <c r="W54" i="56"/>
  <c r="X54" i="56"/>
  <c r="Y54" i="56"/>
  <c r="Z54" i="56"/>
  <c r="AA54" i="56"/>
  <c r="AB54" i="56"/>
  <c r="AC54" i="56"/>
  <c r="AD54" i="56"/>
  <c r="AE54" i="56"/>
  <c r="AF54" i="56"/>
  <c r="AG54" i="56"/>
  <c r="AH54" i="56"/>
  <c r="AI54" i="56"/>
  <c r="AJ54" i="56"/>
  <c r="AK54" i="56"/>
  <c r="AL54" i="56"/>
  <c r="AM54" i="56"/>
  <c r="AN54" i="56"/>
  <c r="AO54" i="56"/>
  <c r="AP54" i="56"/>
  <c r="AQ54" i="56"/>
  <c r="AR54" i="56"/>
  <c r="AS54" i="56"/>
  <c r="AT54" i="56"/>
  <c r="AU54" i="56"/>
  <c r="AV54" i="56"/>
  <c r="AW54" i="56"/>
  <c r="E55" i="56"/>
  <c r="F55" i="56"/>
  <c r="G55" i="56"/>
  <c r="H55" i="56"/>
  <c r="I55" i="56"/>
  <c r="J55" i="56"/>
  <c r="K55" i="56"/>
  <c r="L55" i="56"/>
  <c r="M55" i="56"/>
  <c r="N55" i="56"/>
  <c r="O55" i="56"/>
  <c r="P55" i="56"/>
  <c r="Q55" i="56"/>
  <c r="R55" i="56"/>
  <c r="S55" i="56"/>
  <c r="T55" i="56"/>
  <c r="U55" i="56"/>
  <c r="V55" i="56"/>
  <c r="W55" i="56"/>
  <c r="X55" i="56"/>
  <c r="Y55" i="56"/>
  <c r="Z55" i="56"/>
  <c r="AA55" i="56"/>
  <c r="AB55" i="56"/>
  <c r="AC55" i="56"/>
  <c r="AD55" i="56"/>
  <c r="AE55" i="56"/>
  <c r="AF55" i="56"/>
  <c r="AG55" i="56"/>
  <c r="AH55" i="56"/>
  <c r="AI55" i="56"/>
  <c r="AJ55" i="56"/>
  <c r="AK55" i="56"/>
  <c r="AL55" i="56"/>
  <c r="AM55" i="56"/>
  <c r="AN55" i="56"/>
  <c r="AO55" i="56"/>
  <c r="AP55" i="56"/>
  <c r="AQ55" i="56"/>
  <c r="AR55" i="56"/>
  <c r="AS55" i="56"/>
  <c r="AT55" i="56"/>
  <c r="AU55" i="56"/>
  <c r="AV55" i="56"/>
  <c r="AW55" i="56"/>
  <c r="E56" i="56"/>
  <c r="F56" i="56"/>
  <c r="G56" i="56"/>
  <c r="H56" i="56"/>
  <c r="I56" i="56"/>
  <c r="J56" i="56"/>
  <c r="K56" i="56"/>
  <c r="L56" i="56"/>
  <c r="M56" i="56"/>
  <c r="N56" i="56"/>
  <c r="O56" i="56"/>
  <c r="P56" i="56"/>
  <c r="Q56" i="56"/>
  <c r="R56" i="56"/>
  <c r="S56" i="56"/>
  <c r="T56" i="56"/>
  <c r="U56" i="56"/>
  <c r="V56" i="56"/>
  <c r="W56" i="56"/>
  <c r="X56" i="56"/>
  <c r="Y56" i="56"/>
  <c r="Z56" i="56"/>
  <c r="AA56" i="56"/>
  <c r="AB56" i="56"/>
  <c r="AC56" i="56"/>
  <c r="AD56" i="56"/>
  <c r="AE56" i="56"/>
  <c r="AF56" i="56"/>
  <c r="AG56" i="56"/>
  <c r="AH56" i="56"/>
  <c r="AI56" i="56"/>
  <c r="AJ56" i="56"/>
  <c r="AK56" i="56"/>
  <c r="AL56" i="56"/>
  <c r="AM56" i="56"/>
  <c r="AN56" i="56"/>
  <c r="AO56" i="56"/>
  <c r="AP56" i="56"/>
  <c r="AQ56" i="56"/>
  <c r="AR56" i="56"/>
  <c r="AS56" i="56"/>
  <c r="AT56" i="56"/>
  <c r="AU56" i="56"/>
  <c r="AV56" i="56"/>
  <c r="AW56" i="56"/>
  <c r="E57" i="56"/>
  <c r="F57" i="56"/>
  <c r="G57" i="56"/>
  <c r="H57" i="56"/>
  <c r="I57" i="56"/>
  <c r="J57" i="56"/>
  <c r="K57" i="56"/>
  <c r="L57" i="56"/>
  <c r="M57" i="56"/>
  <c r="N57" i="56"/>
  <c r="O57" i="56"/>
  <c r="P57" i="56"/>
  <c r="Q57" i="56"/>
  <c r="R57" i="56"/>
  <c r="S57" i="56"/>
  <c r="T57" i="56"/>
  <c r="U57" i="56"/>
  <c r="V57" i="56"/>
  <c r="W57" i="56"/>
  <c r="X57" i="56"/>
  <c r="Y57" i="56"/>
  <c r="Z57" i="56"/>
  <c r="AA57" i="56"/>
  <c r="AB57" i="56"/>
  <c r="AC57" i="56"/>
  <c r="AD57" i="56"/>
  <c r="AE57" i="56"/>
  <c r="AF57" i="56"/>
  <c r="AG57" i="56"/>
  <c r="AH57" i="56"/>
  <c r="AI57" i="56"/>
  <c r="AJ57" i="56"/>
  <c r="AK57" i="56"/>
  <c r="AL57" i="56"/>
  <c r="AM57" i="56"/>
  <c r="AN57" i="56"/>
  <c r="AO57" i="56"/>
  <c r="AP57" i="56"/>
  <c r="AQ57" i="56"/>
  <c r="AR57" i="56"/>
  <c r="AS57" i="56"/>
  <c r="AT57" i="56"/>
  <c r="AU57" i="56"/>
  <c r="AV57" i="56"/>
  <c r="AW57" i="56"/>
  <c r="E58" i="56"/>
  <c r="F58" i="56"/>
  <c r="G58" i="56"/>
  <c r="H58" i="56"/>
  <c r="I58" i="56"/>
  <c r="J58" i="56"/>
  <c r="K58" i="56"/>
  <c r="L58" i="56"/>
  <c r="M58" i="56"/>
  <c r="N58" i="56"/>
  <c r="O58" i="56"/>
  <c r="P58" i="56"/>
  <c r="Q58" i="56"/>
  <c r="R58" i="56"/>
  <c r="S58" i="56"/>
  <c r="T58" i="56"/>
  <c r="U58" i="56"/>
  <c r="V58" i="56"/>
  <c r="W58" i="56"/>
  <c r="X58" i="56"/>
  <c r="Y58" i="56"/>
  <c r="Z58" i="56"/>
  <c r="AA58" i="56"/>
  <c r="AB58" i="56"/>
  <c r="AC58" i="56"/>
  <c r="AD58" i="56"/>
  <c r="AE58" i="56"/>
  <c r="AF58" i="56"/>
  <c r="AG58" i="56"/>
  <c r="AH58" i="56"/>
  <c r="AI58" i="56"/>
  <c r="AJ58" i="56"/>
  <c r="AK58" i="56"/>
  <c r="AL58" i="56"/>
  <c r="AM58" i="56"/>
  <c r="AN58" i="56"/>
  <c r="AO58" i="56"/>
  <c r="AP58" i="56"/>
  <c r="AQ58" i="56"/>
  <c r="AR58" i="56"/>
  <c r="AS58" i="56"/>
  <c r="AT58" i="56"/>
  <c r="AU58" i="56"/>
  <c r="AV58" i="56"/>
  <c r="AW58" i="56"/>
  <c r="D53" i="56"/>
  <c r="D54" i="56"/>
  <c r="D55" i="56"/>
  <c r="D56" i="56"/>
  <c r="D57" i="56"/>
  <c r="D58" i="56"/>
  <c r="D8" i="56"/>
  <c r="E8" i="56"/>
  <c r="F8" i="56"/>
  <c r="G8" i="56"/>
  <c r="H8" i="56"/>
  <c r="I8" i="56"/>
  <c r="J8" i="56"/>
  <c r="K8" i="56"/>
  <c r="L8" i="56"/>
  <c r="M8" i="56"/>
  <c r="N8" i="56"/>
  <c r="O8" i="56"/>
  <c r="P8" i="56"/>
  <c r="Q8" i="56"/>
  <c r="R8" i="56"/>
  <c r="S8" i="56"/>
  <c r="T8" i="56"/>
  <c r="U8" i="56"/>
  <c r="V8" i="56"/>
  <c r="W8" i="56"/>
  <c r="X8" i="56"/>
  <c r="Y8" i="56"/>
  <c r="Z8" i="56"/>
  <c r="AA8" i="56"/>
  <c r="AB8" i="56"/>
  <c r="AC8" i="56"/>
  <c r="AD8" i="56"/>
  <c r="AE8" i="56"/>
  <c r="AF8" i="56"/>
  <c r="AG8" i="56"/>
  <c r="AH8" i="56"/>
  <c r="AI8" i="56"/>
  <c r="AJ8" i="56"/>
  <c r="AK8" i="56"/>
  <c r="AL8" i="56"/>
  <c r="AM8" i="56"/>
  <c r="AN8" i="56"/>
  <c r="AO8" i="56"/>
  <c r="AP8" i="56"/>
  <c r="AQ8" i="56"/>
  <c r="AR8" i="56"/>
  <c r="AS8" i="56"/>
  <c r="AT8" i="56"/>
  <c r="AU8" i="56"/>
  <c r="AV8" i="56"/>
  <c r="AW8" i="56"/>
  <c r="AX8" i="56"/>
  <c r="AY8" i="56"/>
  <c r="AZ8" i="56"/>
  <c r="BA8" i="56"/>
  <c r="BB8" i="56"/>
  <c r="BC8" i="56"/>
  <c r="BD8" i="56"/>
  <c r="BE8" i="56"/>
  <c r="BF8" i="56"/>
  <c r="BG8" i="56"/>
  <c r="BH8" i="56"/>
  <c r="BI8" i="56"/>
  <c r="D9" i="56"/>
  <c r="E9" i="56"/>
  <c r="F9" i="56"/>
  <c r="G9" i="56"/>
  <c r="H9" i="56"/>
  <c r="I9" i="56"/>
  <c r="J9" i="56"/>
  <c r="K9" i="56"/>
  <c r="L9" i="56"/>
  <c r="M9" i="56"/>
  <c r="N9" i="56"/>
  <c r="O9" i="56"/>
  <c r="P9" i="56"/>
  <c r="Q9" i="56"/>
  <c r="R9" i="56"/>
  <c r="S9" i="56"/>
  <c r="T9" i="56"/>
  <c r="U9" i="56"/>
  <c r="V9" i="56"/>
  <c r="W9" i="56"/>
  <c r="X9" i="56"/>
  <c r="Y9" i="56"/>
  <c r="Z9" i="56"/>
  <c r="AA9" i="56"/>
  <c r="AB9" i="56"/>
  <c r="AC9" i="56"/>
  <c r="AD9" i="56"/>
  <c r="AE9" i="56"/>
  <c r="AF9" i="56"/>
  <c r="AG9" i="56"/>
  <c r="AH9" i="56"/>
  <c r="AI9" i="56"/>
  <c r="AJ9" i="56"/>
  <c r="AK9" i="56"/>
  <c r="AL9" i="56"/>
  <c r="AM9" i="56"/>
  <c r="AN9" i="56"/>
  <c r="AO9" i="56"/>
  <c r="AP9" i="56"/>
  <c r="AQ9" i="56"/>
  <c r="AR9" i="56"/>
  <c r="AS9" i="56"/>
  <c r="AT9" i="56"/>
  <c r="AU9" i="56"/>
  <c r="AV9" i="56"/>
  <c r="AW9" i="56"/>
  <c r="AX9" i="56"/>
  <c r="AY9" i="56"/>
  <c r="AZ9" i="56"/>
  <c r="BA9" i="56"/>
  <c r="BB9" i="56"/>
  <c r="BC9" i="56"/>
  <c r="BD9" i="56"/>
  <c r="BE9" i="56"/>
  <c r="BF9" i="56"/>
  <c r="BG9" i="56"/>
  <c r="BH9" i="56"/>
  <c r="BI9" i="56"/>
  <c r="D10" i="56"/>
  <c r="E10" i="56"/>
  <c r="F10" i="56"/>
  <c r="G10" i="56"/>
  <c r="H10" i="56"/>
  <c r="I10" i="56"/>
  <c r="J10" i="56"/>
  <c r="K10" i="56"/>
  <c r="L10" i="56"/>
  <c r="M10" i="56"/>
  <c r="N10" i="56"/>
  <c r="O10" i="56"/>
  <c r="P10" i="56"/>
  <c r="Q10" i="56"/>
  <c r="R10" i="56"/>
  <c r="S10" i="56"/>
  <c r="T10" i="56"/>
  <c r="U10" i="56"/>
  <c r="V10" i="56"/>
  <c r="W10" i="56"/>
  <c r="X10" i="56"/>
  <c r="Y10" i="56"/>
  <c r="Z10" i="56"/>
  <c r="AA10" i="56"/>
  <c r="AB10" i="56"/>
  <c r="AC10" i="56"/>
  <c r="AD10" i="56"/>
  <c r="AE10" i="56"/>
  <c r="AF10" i="56"/>
  <c r="AG10" i="56"/>
  <c r="AH10" i="56"/>
  <c r="AI10" i="56"/>
  <c r="AJ10" i="56"/>
  <c r="AK10" i="56"/>
  <c r="AL10" i="56"/>
  <c r="AM10" i="56"/>
  <c r="AN10" i="56"/>
  <c r="AO10" i="56"/>
  <c r="AP10" i="56"/>
  <c r="AQ10" i="56"/>
  <c r="AR10" i="56"/>
  <c r="AS10" i="56"/>
  <c r="AT10" i="56"/>
  <c r="AU10" i="56"/>
  <c r="AV10" i="56"/>
  <c r="AW10" i="56"/>
  <c r="AX10" i="56"/>
  <c r="AY10" i="56"/>
  <c r="AZ10" i="56"/>
  <c r="BA10" i="56"/>
  <c r="BB10" i="56"/>
  <c r="BC10" i="56"/>
  <c r="BD10" i="56"/>
  <c r="BE10" i="56"/>
  <c r="BF10" i="56"/>
  <c r="BG10" i="56"/>
  <c r="BH10" i="56"/>
  <c r="BI10" i="56"/>
  <c r="D11" i="56"/>
  <c r="E11" i="56"/>
  <c r="F11" i="56"/>
  <c r="G11" i="56"/>
  <c r="H11" i="56"/>
  <c r="I11" i="56"/>
  <c r="J11" i="56"/>
  <c r="K11" i="56"/>
  <c r="L11" i="56"/>
  <c r="M11" i="56"/>
  <c r="N11" i="56"/>
  <c r="O11" i="56"/>
  <c r="P11" i="56"/>
  <c r="Q11" i="56"/>
  <c r="R11" i="56"/>
  <c r="S11" i="56"/>
  <c r="T11" i="56"/>
  <c r="U11" i="56"/>
  <c r="V11" i="56"/>
  <c r="W11" i="56"/>
  <c r="X11" i="56"/>
  <c r="Y11" i="56"/>
  <c r="Z11" i="56"/>
  <c r="AA11" i="56"/>
  <c r="AB11" i="56"/>
  <c r="AC11" i="56"/>
  <c r="AD11" i="56"/>
  <c r="AE11" i="56"/>
  <c r="AF11" i="56"/>
  <c r="AG11" i="56"/>
  <c r="AH11" i="56"/>
  <c r="AI11" i="56"/>
  <c r="AJ11" i="56"/>
  <c r="AK11" i="56"/>
  <c r="AL11" i="56"/>
  <c r="AM11" i="56"/>
  <c r="AN11" i="56"/>
  <c r="AO11" i="56"/>
  <c r="AP11" i="56"/>
  <c r="AQ11" i="56"/>
  <c r="AR11" i="56"/>
  <c r="AS11" i="56"/>
  <c r="AT11" i="56"/>
  <c r="AU11" i="56"/>
  <c r="AV11" i="56"/>
  <c r="AW11" i="56"/>
  <c r="AX11" i="56"/>
  <c r="AY11" i="56"/>
  <c r="AZ11" i="56"/>
  <c r="BA11" i="56"/>
  <c r="BB11" i="56"/>
  <c r="BC11" i="56"/>
  <c r="BD11" i="56"/>
  <c r="BE11" i="56"/>
  <c r="BF11" i="56"/>
  <c r="BG11" i="56"/>
  <c r="BH11" i="56"/>
  <c r="BI11" i="56"/>
  <c r="D12" i="56"/>
  <c r="E12" i="56"/>
  <c r="F12" i="56"/>
  <c r="G12" i="56"/>
  <c r="H12" i="56"/>
  <c r="I12" i="56"/>
  <c r="J12" i="56"/>
  <c r="K12" i="56"/>
  <c r="L12" i="56"/>
  <c r="M12" i="56"/>
  <c r="N12" i="56"/>
  <c r="O12" i="56"/>
  <c r="P12" i="56"/>
  <c r="Q12" i="56"/>
  <c r="R12" i="56"/>
  <c r="S12" i="56"/>
  <c r="T12" i="56"/>
  <c r="U12" i="56"/>
  <c r="V12" i="56"/>
  <c r="W12" i="56"/>
  <c r="X12" i="56"/>
  <c r="Y12" i="56"/>
  <c r="Z12" i="56"/>
  <c r="AA12" i="56"/>
  <c r="AB12" i="56"/>
  <c r="AC12" i="56"/>
  <c r="AD12" i="56"/>
  <c r="AE12" i="56"/>
  <c r="AF12" i="56"/>
  <c r="AG12" i="56"/>
  <c r="AH12" i="56"/>
  <c r="AI12" i="56"/>
  <c r="AJ12" i="56"/>
  <c r="AK12" i="56"/>
  <c r="AL12" i="56"/>
  <c r="AM12" i="56"/>
  <c r="AN12" i="56"/>
  <c r="AO12" i="56"/>
  <c r="AP12" i="56"/>
  <c r="AQ12" i="56"/>
  <c r="AR12" i="56"/>
  <c r="AS12" i="56"/>
  <c r="AT12" i="56"/>
  <c r="AU12" i="56"/>
  <c r="AV12" i="56"/>
  <c r="AW12" i="56"/>
  <c r="AX12" i="56"/>
  <c r="AY12" i="56"/>
  <c r="AZ12" i="56"/>
  <c r="BA12" i="56"/>
  <c r="BB12" i="56"/>
  <c r="BC12" i="56"/>
  <c r="BD12" i="56"/>
  <c r="BE12" i="56"/>
  <c r="BF12" i="56"/>
  <c r="BG12" i="56"/>
  <c r="BH12" i="56"/>
  <c r="BI12" i="56"/>
  <c r="D13" i="56"/>
  <c r="E13" i="56"/>
  <c r="F13" i="56"/>
  <c r="G13" i="56"/>
  <c r="H13" i="56"/>
  <c r="I13" i="56"/>
  <c r="J13" i="56"/>
  <c r="K13" i="56"/>
  <c r="L13" i="56"/>
  <c r="M13" i="56"/>
  <c r="N13" i="56"/>
  <c r="O13" i="56"/>
  <c r="P13" i="56"/>
  <c r="Q13" i="56"/>
  <c r="R13" i="56"/>
  <c r="S13" i="56"/>
  <c r="T13" i="56"/>
  <c r="U13" i="56"/>
  <c r="V13" i="56"/>
  <c r="W13" i="56"/>
  <c r="X13" i="56"/>
  <c r="Y13" i="56"/>
  <c r="Z13" i="56"/>
  <c r="AA13" i="56"/>
  <c r="AB13" i="56"/>
  <c r="AC13" i="56"/>
  <c r="AD13" i="56"/>
  <c r="AE13" i="56"/>
  <c r="AF13" i="56"/>
  <c r="AG13" i="56"/>
  <c r="AH13" i="56"/>
  <c r="AI13" i="56"/>
  <c r="AJ13" i="56"/>
  <c r="AK13" i="56"/>
  <c r="AL13" i="56"/>
  <c r="AM13" i="56"/>
  <c r="AN13" i="56"/>
  <c r="AO13" i="56"/>
  <c r="AP13" i="56"/>
  <c r="AQ13" i="56"/>
  <c r="AR13" i="56"/>
  <c r="AS13" i="56"/>
  <c r="AT13" i="56"/>
  <c r="AU13" i="56"/>
  <c r="AV13" i="56"/>
  <c r="AW13" i="56"/>
  <c r="AX13" i="56"/>
  <c r="AY13" i="56"/>
  <c r="AZ13" i="56"/>
  <c r="BA13" i="56"/>
  <c r="BB13" i="56"/>
  <c r="BC13" i="56"/>
  <c r="BD13" i="56"/>
  <c r="BE13" i="56"/>
  <c r="BF13" i="56"/>
  <c r="BG13" i="56"/>
  <c r="BH13" i="56"/>
  <c r="BI13" i="56"/>
  <c r="D14" i="56"/>
  <c r="E14" i="56"/>
  <c r="F14" i="56"/>
  <c r="G14" i="56"/>
  <c r="H14" i="56"/>
  <c r="I14" i="56"/>
  <c r="J14" i="56"/>
  <c r="K14" i="56"/>
  <c r="L14" i="56"/>
  <c r="M14" i="56"/>
  <c r="N14" i="56"/>
  <c r="O14" i="56"/>
  <c r="P14" i="56"/>
  <c r="Q14" i="56"/>
  <c r="R14" i="56"/>
  <c r="S14" i="56"/>
  <c r="T14" i="56"/>
  <c r="U14" i="56"/>
  <c r="V14" i="56"/>
  <c r="W14" i="56"/>
  <c r="X14" i="56"/>
  <c r="Y14" i="56"/>
  <c r="Z14" i="56"/>
  <c r="AA14" i="56"/>
  <c r="AB14" i="56"/>
  <c r="AC14" i="56"/>
  <c r="AD14" i="56"/>
  <c r="AE14" i="56"/>
  <c r="AF14" i="56"/>
  <c r="AG14" i="56"/>
  <c r="AH14" i="56"/>
  <c r="AI14" i="56"/>
  <c r="AJ14" i="56"/>
  <c r="AK14" i="56"/>
  <c r="AL14" i="56"/>
  <c r="AM14" i="56"/>
  <c r="AN14" i="56"/>
  <c r="AO14" i="56"/>
  <c r="AP14" i="56"/>
  <c r="AQ14" i="56"/>
  <c r="AR14" i="56"/>
  <c r="AS14" i="56"/>
  <c r="AT14" i="56"/>
  <c r="AU14" i="56"/>
  <c r="AV14" i="56"/>
  <c r="AW14" i="56"/>
  <c r="AX14" i="56"/>
  <c r="AY14" i="56"/>
  <c r="AZ14" i="56"/>
  <c r="BA14" i="56"/>
  <c r="BB14" i="56"/>
  <c r="BC14" i="56"/>
  <c r="BD14" i="56"/>
  <c r="BE14" i="56"/>
  <c r="BF14" i="56"/>
  <c r="BG14" i="56"/>
  <c r="BH14" i="56"/>
  <c r="BI14" i="56"/>
  <c r="D15" i="56"/>
  <c r="E15" i="56"/>
  <c r="F15" i="56"/>
  <c r="G15" i="56"/>
  <c r="H15" i="56"/>
  <c r="I15" i="56"/>
  <c r="J15" i="56"/>
  <c r="K15" i="56"/>
  <c r="L15" i="56"/>
  <c r="M15" i="56"/>
  <c r="N15" i="56"/>
  <c r="O15" i="56"/>
  <c r="P15" i="56"/>
  <c r="Q15" i="56"/>
  <c r="R15" i="56"/>
  <c r="S15" i="56"/>
  <c r="T15" i="56"/>
  <c r="U15" i="56"/>
  <c r="V15" i="56"/>
  <c r="W15" i="56"/>
  <c r="X15" i="56"/>
  <c r="Y15" i="56"/>
  <c r="Z15" i="56"/>
  <c r="AA15" i="56"/>
  <c r="AB15" i="56"/>
  <c r="AC15" i="56"/>
  <c r="AD15" i="56"/>
  <c r="AE15" i="56"/>
  <c r="AF15" i="56"/>
  <c r="AG15" i="56"/>
  <c r="AH15" i="56"/>
  <c r="AI15" i="56"/>
  <c r="AJ15" i="56"/>
  <c r="AK15" i="56"/>
  <c r="AL15" i="56"/>
  <c r="AM15" i="56"/>
  <c r="AN15" i="56"/>
  <c r="AO15" i="56"/>
  <c r="AP15" i="56"/>
  <c r="AQ15" i="56"/>
  <c r="AR15" i="56"/>
  <c r="AS15" i="56"/>
  <c r="AT15" i="56"/>
  <c r="AU15" i="56"/>
  <c r="AV15" i="56"/>
  <c r="AW15" i="56"/>
  <c r="AX15" i="56"/>
  <c r="AY15" i="56"/>
  <c r="AZ15" i="56"/>
  <c r="BA15" i="56"/>
  <c r="BB15" i="56"/>
  <c r="BC15" i="56"/>
  <c r="BD15" i="56"/>
  <c r="BE15" i="56"/>
  <c r="BF15" i="56"/>
  <c r="BG15" i="56"/>
  <c r="BH15" i="56"/>
  <c r="BI15" i="56"/>
  <c r="D16" i="56"/>
  <c r="E16" i="56"/>
  <c r="F16" i="56"/>
  <c r="G16" i="56"/>
  <c r="H16" i="56"/>
  <c r="I16" i="56"/>
  <c r="J16" i="56"/>
  <c r="K16" i="56"/>
  <c r="L16" i="56"/>
  <c r="M16" i="56"/>
  <c r="N16" i="56"/>
  <c r="O16" i="56"/>
  <c r="P16" i="56"/>
  <c r="Q16" i="56"/>
  <c r="R16" i="56"/>
  <c r="S16" i="56"/>
  <c r="T16" i="56"/>
  <c r="U16" i="56"/>
  <c r="V16" i="56"/>
  <c r="W16" i="56"/>
  <c r="X16" i="56"/>
  <c r="Y16" i="56"/>
  <c r="Z16" i="56"/>
  <c r="AA16" i="56"/>
  <c r="AB16" i="56"/>
  <c r="AC16" i="56"/>
  <c r="AD16" i="56"/>
  <c r="AE16" i="56"/>
  <c r="AF16" i="56"/>
  <c r="AG16" i="56"/>
  <c r="AH16" i="56"/>
  <c r="AI16" i="56"/>
  <c r="AJ16" i="56"/>
  <c r="AK16" i="56"/>
  <c r="AL16" i="56"/>
  <c r="AM16" i="56"/>
  <c r="AN16" i="56"/>
  <c r="AO16" i="56"/>
  <c r="AP16" i="56"/>
  <c r="AQ16" i="56"/>
  <c r="AR16" i="56"/>
  <c r="AS16" i="56"/>
  <c r="AT16" i="56"/>
  <c r="AU16" i="56"/>
  <c r="AV16" i="56"/>
  <c r="AW16" i="56"/>
  <c r="AX16" i="56"/>
  <c r="AY16" i="56"/>
  <c r="AZ16" i="56"/>
  <c r="BA16" i="56"/>
  <c r="BB16" i="56"/>
  <c r="BC16" i="56"/>
  <c r="BD16" i="56"/>
  <c r="BE16" i="56"/>
  <c r="BF16" i="56"/>
  <c r="BG16" i="56"/>
  <c r="BH16" i="56"/>
  <c r="BI16" i="56"/>
  <c r="D17" i="56"/>
  <c r="E17" i="56"/>
  <c r="F17" i="56"/>
  <c r="G17" i="56"/>
  <c r="H17" i="56"/>
  <c r="I17" i="56"/>
  <c r="J17" i="56"/>
  <c r="K17" i="56"/>
  <c r="L17" i="56"/>
  <c r="M17" i="56"/>
  <c r="N17" i="56"/>
  <c r="O17" i="56"/>
  <c r="P17" i="56"/>
  <c r="Q17" i="56"/>
  <c r="R17" i="56"/>
  <c r="S17" i="56"/>
  <c r="T17" i="56"/>
  <c r="U17" i="56"/>
  <c r="V17" i="56"/>
  <c r="W17" i="56"/>
  <c r="X17" i="56"/>
  <c r="Y17" i="56"/>
  <c r="Z17" i="56"/>
  <c r="AA17" i="56"/>
  <c r="AB17" i="56"/>
  <c r="AC17" i="56"/>
  <c r="AD17" i="56"/>
  <c r="AE17" i="56"/>
  <c r="AF17" i="56"/>
  <c r="AG17" i="56"/>
  <c r="AH17" i="56"/>
  <c r="AI17" i="56"/>
  <c r="AJ17" i="56"/>
  <c r="AK17" i="56"/>
  <c r="AL17" i="56"/>
  <c r="AM17" i="56"/>
  <c r="AN17" i="56"/>
  <c r="AO17" i="56"/>
  <c r="AP17" i="56"/>
  <c r="AQ17" i="56"/>
  <c r="AR17" i="56"/>
  <c r="AS17" i="56"/>
  <c r="AT17" i="56"/>
  <c r="AU17" i="56"/>
  <c r="AV17" i="56"/>
  <c r="AW17" i="56"/>
  <c r="AX17" i="56"/>
  <c r="AY17" i="56"/>
  <c r="AZ17" i="56"/>
  <c r="BA17" i="56"/>
  <c r="BB17" i="56"/>
  <c r="BC17" i="56"/>
  <c r="BD17" i="56"/>
  <c r="BE17" i="56"/>
  <c r="BF17" i="56"/>
  <c r="BG17" i="56"/>
  <c r="BH17" i="56"/>
  <c r="BI17" i="56"/>
  <c r="D18" i="56"/>
  <c r="E18" i="56"/>
  <c r="F18" i="56"/>
  <c r="G18" i="56"/>
  <c r="H18" i="56"/>
  <c r="I18" i="56"/>
  <c r="J18" i="56"/>
  <c r="K18" i="56"/>
  <c r="L18" i="56"/>
  <c r="M18" i="56"/>
  <c r="N18" i="56"/>
  <c r="O18" i="56"/>
  <c r="P18" i="56"/>
  <c r="Q18" i="56"/>
  <c r="R18" i="56"/>
  <c r="S18" i="56"/>
  <c r="T18" i="56"/>
  <c r="U18" i="56"/>
  <c r="V18" i="56"/>
  <c r="W18" i="56"/>
  <c r="X18" i="56"/>
  <c r="Y18" i="56"/>
  <c r="Z18" i="56"/>
  <c r="AA18" i="56"/>
  <c r="AB18" i="56"/>
  <c r="AC18" i="56"/>
  <c r="AD18" i="56"/>
  <c r="AE18" i="56"/>
  <c r="AF18" i="56"/>
  <c r="AG18" i="56"/>
  <c r="AH18" i="56"/>
  <c r="AI18" i="56"/>
  <c r="AJ18" i="56"/>
  <c r="AK18" i="56"/>
  <c r="AL18" i="56"/>
  <c r="AM18" i="56"/>
  <c r="AN18" i="56"/>
  <c r="AO18" i="56"/>
  <c r="AP18" i="56"/>
  <c r="AQ18" i="56"/>
  <c r="AR18" i="56"/>
  <c r="AS18" i="56"/>
  <c r="AT18" i="56"/>
  <c r="AU18" i="56"/>
  <c r="AV18" i="56"/>
  <c r="AW18" i="56"/>
  <c r="AX18" i="56"/>
  <c r="AY18" i="56"/>
  <c r="AZ18" i="56"/>
  <c r="BA18" i="56"/>
  <c r="BB18" i="56"/>
  <c r="BC18" i="56"/>
  <c r="BD18" i="56"/>
  <c r="BE18" i="56"/>
  <c r="BF18" i="56"/>
  <c r="BG18" i="56"/>
  <c r="BH18" i="56"/>
  <c r="BI18" i="56"/>
  <c r="D19" i="56"/>
  <c r="E19" i="56"/>
  <c r="F19" i="56"/>
  <c r="G19" i="56"/>
  <c r="H19" i="56"/>
  <c r="I19" i="56"/>
  <c r="J19" i="56"/>
  <c r="K19" i="56"/>
  <c r="L19" i="56"/>
  <c r="M19" i="56"/>
  <c r="N19" i="56"/>
  <c r="O19" i="56"/>
  <c r="P19" i="56"/>
  <c r="Q19" i="56"/>
  <c r="R19" i="56"/>
  <c r="S19" i="56"/>
  <c r="T19" i="56"/>
  <c r="U19" i="56"/>
  <c r="V19" i="56"/>
  <c r="W19" i="56"/>
  <c r="X19" i="56"/>
  <c r="Y19" i="56"/>
  <c r="Z19" i="56"/>
  <c r="AA19" i="56"/>
  <c r="AB19" i="56"/>
  <c r="AC19" i="56"/>
  <c r="AD19" i="56"/>
  <c r="AE19" i="56"/>
  <c r="AF19" i="56"/>
  <c r="AG19" i="56"/>
  <c r="AH19" i="56"/>
  <c r="AI19" i="56"/>
  <c r="AJ19" i="56"/>
  <c r="AK19" i="56"/>
  <c r="AL19" i="56"/>
  <c r="AM19" i="56"/>
  <c r="AN19" i="56"/>
  <c r="AO19" i="56"/>
  <c r="AP19" i="56"/>
  <c r="AQ19" i="56"/>
  <c r="AR19" i="56"/>
  <c r="AS19" i="56"/>
  <c r="AT19" i="56"/>
  <c r="AU19" i="56"/>
  <c r="AV19" i="56"/>
  <c r="AW19" i="56"/>
  <c r="AX19" i="56"/>
  <c r="AY19" i="56"/>
  <c r="AZ19" i="56"/>
  <c r="BA19" i="56"/>
  <c r="BB19" i="56"/>
  <c r="BC19" i="56"/>
  <c r="BD19" i="56"/>
  <c r="BE19" i="56"/>
  <c r="BF19" i="56"/>
  <c r="BG19" i="56"/>
  <c r="BH19" i="56"/>
  <c r="BI19" i="56"/>
  <c r="D20" i="56"/>
  <c r="E20" i="56"/>
  <c r="F20" i="56"/>
  <c r="G20" i="56"/>
  <c r="H20" i="56"/>
  <c r="I20" i="56"/>
  <c r="J20" i="56"/>
  <c r="K20" i="56"/>
  <c r="L20" i="56"/>
  <c r="M20" i="56"/>
  <c r="N20" i="56"/>
  <c r="O20" i="56"/>
  <c r="P20" i="56"/>
  <c r="Q20" i="56"/>
  <c r="R20" i="56"/>
  <c r="S20" i="56"/>
  <c r="T20" i="56"/>
  <c r="U20" i="56"/>
  <c r="V20" i="56"/>
  <c r="W20" i="56"/>
  <c r="X20" i="56"/>
  <c r="Y20" i="56"/>
  <c r="Z20" i="56"/>
  <c r="AA20" i="56"/>
  <c r="AB20" i="56"/>
  <c r="AC20" i="56"/>
  <c r="AD20" i="56"/>
  <c r="AE20" i="56"/>
  <c r="AF20" i="56"/>
  <c r="AG20" i="56"/>
  <c r="AH20" i="56"/>
  <c r="AI20" i="56"/>
  <c r="AJ20" i="56"/>
  <c r="AK20" i="56"/>
  <c r="AL20" i="56"/>
  <c r="AM20" i="56"/>
  <c r="AN20" i="56"/>
  <c r="AO20" i="56"/>
  <c r="AP20" i="56"/>
  <c r="AQ20" i="56"/>
  <c r="AR20" i="56"/>
  <c r="AS20" i="56"/>
  <c r="AT20" i="56"/>
  <c r="AU20" i="56"/>
  <c r="AV20" i="56"/>
  <c r="AW20" i="56"/>
  <c r="AX20" i="56"/>
  <c r="AY20" i="56"/>
  <c r="AZ20" i="56"/>
  <c r="BA20" i="56"/>
  <c r="BB20" i="56"/>
  <c r="BC20" i="56"/>
  <c r="BD20" i="56"/>
  <c r="BE20" i="56"/>
  <c r="BF20" i="56"/>
  <c r="BG20" i="56"/>
  <c r="BH20" i="56"/>
  <c r="BI20" i="56"/>
  <c r="D21" i="56"/>
  <c r="E21" i="56"/>
  <c r="F21" i="56"/>
  <c r="G21" i="56"/>
  <c r="H21" i="56"/>
  <c r="I21" i="56"/>
  <c r="J21" i="56"/>
  <c r="K21" i="56"/>
  <c r="L21" i="56"/>
  <c r="M21" i="56"/>
  <c r="N21" i="56"/>
  <c r="O21" i="56"/>
  <c r="P21" i="56"/>
  <c r="Q21" i="56"/>
  <c r="R21" i="56"/>
  <c r="S21" i="56"/>
  <c r="T21" i="56"/>
  <c r="U21" i="56"/>
  <c r="V21" i="56"/>
  <c r="W21" i="56"/>
  <c r="X21" i="56"/>
  <c r="Y21" i="56"/>
  <c r="Z21" i="56"/>
  <c r="AA21" i="56"/>
  <c r="AB21" i="56"/>
  <c r="AC21" i="56"/>
  <c r="AD21" i="56"/>
  <c r="AE21" i="56"/>
  <c r="AF21" i="56"/>
  <c r="AG21" i="56"/>
  <c r="AH21" i="56"/>
  <c r="AI21" i="56"/>
  <c r="AJ21" i="56"/>
  <c r="AK21" i="56"/>
  <c r="AL21" i="56"/>
  <c r="AM21" i="56"/>
  <c r="AN21" i="56"/>
  <c r="AO21" i="56"/>
  <c r="AP21" i="56"/>
  <c r="AQ21" i="56"/>
  <c r="AR21" i="56"/>
  <c r="AS21" i="56"/>
  <c r="AT21" i="56"/>
  <c r="AU21" i="56"/>
  <c r="AV21" i="56"/>
  <c r="AW21" i="56"/>
  <c r="AX21" i="56"/>
  <c r="AY21" i="56"/>
  <c r="AZ21" i="56"/>
  <c r="BA21" i="56"/>
  <c r="BB21" i="56"/>
  <c r="BC21" i="56"/>
  <c r="BD21" i="56"/>
  <c r="BE21" i="56"/>
  <c r="BF21" i="56"/>
  <c r="BG21" i="56"/>
  <c r="BH21" i="56"/>
  <c r="BI21" i="56"/>
  <c r="D22" i="56"/>
  <c r="E22" i="56"/>
  <c r="F22" i="56"/>
  <c r="G22" i="56"/>
  <c r="H22" i="56"/>
  <c r="I22" i="56"/>
  <c r="J22" i="56"/>
  <c r="K22" i="56"/>
  <c r="L22" i="56"/>
  <c r="M22" i="56"/>
  <c r="N22" i="56"/>
  <c r="O22" i="56"/>
  <c r="P22" i="56"/>
  <c r="Q22" i="56"/>
  <c r="R22" i="56"/>
  <c r="S22" i="56"/>
  <c r="T22" i="56"/>
  <c r="U22" i="56"/>
  <c r="V22" i="56"/>
  <c r="W22" i="56"/>
  <c r="X22" i="56"/>
  <c r="Y22" i="56"/>
  <c r="Z22" i="56"/>
  <c r="AA22" i="56"/>
  <c r="AB22" i="56"/>
  <c r="AC22" i="56"/>
  <c r="AD22" i="56"/>
  <c r="AE22" i="56"/>
  <c r="AF22" i="56"/>
  <c r="AG22" i="56"/>
  <c r="AH22" i="56"/>
  <c r="AI22" i="56"/>
  <c r="AJ22" i="56"/>
  <c r="AK22" i="56"/>
  <c r="AL22" i="56"/>
  <c r="AM22" i="56"/>
  <c r="AN22" i="56"/>
  <c r="AO22" i="56"/>
  <c r="AP22" i="56"/>
  <c r="AQ22" i="56"/>
  <c r="AR22" i="56"/>
  <c r="AS22" i="56"/>
  <c r="AT22" i="56"/>
  <c r="AU22" i="56"/>
  <c r="AV22" i="56"/>
  <c r="AW22" i="56"/>
  <c r="AX22" i="56"/>
  <c r="AY22" i="56"/>
  <c r="AZ22" i="56"/>
  <c r="BA22" i="56"/>
  <c r="BB22" i="56"/>
  <c r="BC22" i="56"/>
  <c r="BD22" i="56"/>
  <c r="BE22" i="56"/>
  <c r="BF22" i="56"/>
  <c r="BG22" i="56"/>
  <c r="BH22" i="56"/>
  <c r="BI22" i="56"/>
  <c r="D23" i="56"/>
  <c r="E23" i="56"/>
  <c r="F23" i="56"/>
  <c r="G23" i="56"/>
  <c r="H23" i="56"/>
  <c r="I23" i="56"/>
  <c r="J23" i="56"/>
  <c r="K23" i="56"/>
  <c r="L23" i="56"/>
  <c r="M23" i="56"/>
  <c r="N23" i="56"/>
  <c r="O23" i="56"/>
  <c r="P23" i="56"/>
  <c r="Q23" i="56"/>
  <c r="R23" i="56"/>
  <c r="S23" i="56"/>
  <c r="T23" i="56"/>
  <c r="U23" i="56"/>
  <c r="V23" i="56"/>
  <c r="W23" i="56"/>
  <c r="X23" i="56"/>
  <c r="Y23" i="56"/>
  <c r="Z23" i="56"/>
  <c r="AA23" i="56"/>
  <c r="AB23" i="56"/>
  <c r="AC23" i="56"/>
  <c r="AD23" i="56"/>
  <c r="AE23" i="56"/>
  <c r="AF23" i="56"/>
  <c r="AG23" i="56"/>
  <c r="AH23" i="56"/>
  <c r="AI23" i="56"/>
  <c r="AJ23" i="56"/>
  <c r="AK23" i="56"/>
  <c r="AL23" i="56"/>
  <c r="AM23" i="56"/>
  <c r="AN23" i="56"/>
  <c r="AO23" i="56"/>
  <c r="AP23" i="56"/>
  <c r="AQ23" i="56"/>
  <c r="AR23" i="56"/>
  <c r="AS23" i="56"/>
  <c r="AT23" i="56"/>
  <c r="AU23" i="56"/>
  <c r="AV23" i="56"/>
  <c r="AW23" i="56"/>
  <c r="AX23" i="56"/>
  <c r="AY23" i="56"/>
  <c r="AZ23" i="56"/>
  <c r="BA23" i="56"/>
  <c r="BB23" i="56"/>
  <c r="BC23" i="56"/>
  <c r="BD23" i="56"/>
  <c r="BE23" i="56"/>
  <c r="BF23" i="56"/>
  <c r="BG23" i="56"/>
  <c r="BH23" i="56"/>
  <c r="BI23" i="56"/>
  <c r="D24" i="56"/>
  <c r="E24" i="56"/>
  <c r="F24" i="56"/>
  <c r="G24" i="56"/>
  <c r="H24" i="56"/>
  <c r="I24" i="56"/>
  <c r="J24" i="56"/>
  <c r="K24" i="56"/>
  <c r="L24" i="56"/>
  <c r="M24" i="56"/>
  <c r="N24" i="56"/>
  <c r="O24" i="56"/>
  <c r="P24" i="56"/>
  <c r="Q24" i="56"/>
  <c r="R24" i="56"/>
  <c r="S24" i="56"/>
  <c r="T24" i="56"/>
  <c r="U24" i="56"/>
  <c r="V24" i="56"/>
  <c r="W24" i="56"/>
  <c r="X24" i="56"/>
  <c r="Y24" i="56"/>
  <c r="Z24" i="56"/>
  <c r="AA24" i="56"/>
  <c r="AB24" i="56"/>
  <c r="AC24" i="56"/>
  <c r="AD24" i="56"/>
  <c r="AE24" i="56"/>
  <c r="AF24" i="56"/>
  <c r="AG24" i="56"/>
  <c r="AH24" i="56"/>
  <c r="AI24" i="56"/>
  <c r="AJ24" i="56"/>
  <c r="AK24" i="56"/>
  <c r="AL24" i="56"/>
  <c r="AM24" i="56"/>
  <c r="AN24" i="56"/>
  <c r="AO24" i="56"/>
  <c r="AP24" i="56"/>
  <c r="AQ24" i="56"/>
  <c r="AR24" i="56"/>
  <c r="AS24" i="56"/>
  <c r="AT24" i="56"/>
  <c r="AU24" i="56"/>
  <c r="AV24" i="56"/>
  <c r="AW24" i="56"/>
  <c r="AX24" i="56"/>
  <c r="AY24" i="56"/>
  <c r="AZ24" i="56"/>
  <c r="BA24" i="56"/>
  <c r="BB24" i="56"/>
  <c r="BC24" i="56"/>
  <c r="BD24" i="56"/>
  <c r="BE24" i="56"/>
  <c r="BF24" i="56"/>
  <c r="BG24" i="56"/>
  <c r="BH24" i="56"/>
  <c r="BI24" i="56"/>
  <c r="D25" i="56"/>
  <c r="E25" i="56"/>
  <c r="F25" i="56"/>
  <c r="G25" i="56"/>
  <c r="H25" i="56"/>
  <c r="I25" i="56"/>
  <c r="J25" i="56"/>
  <c r="K25" i="56"/>
  <c r="L25" i="56"/>
  <c r="M25" i="56"/>
  <c r="N25" i="56"/>
  <c r="O25" i="56"/>
  <c r="P25" i="56"/>
  <c r="Q25" i="56"/>
  <c r="R25" i="56"/>
  <c r="S25" i="56"/>
  <c r="T25" i="56"/>
  <c r="U25" i="56"/>
  <c r="V25" i="56"/>
  <c r="W25" i="56"/>
  <c r="X25" i="56"/>
  <c r="Y25" i="56"/>
  <c r="Z25" i="56"/>
  <c r="AA25" i="56"/>
  <c r="AB25" i="56"/>
  <c r="AC25" i="56"/>
  <c r="AD25" i="56"/>
  <c r="AE25" i="56"/>
  <c r="AF25" i="56"/>
  <c r="AG25" i="56"/>
  <c r="AH25" i="56"/>
  <c r="AI25" i="56"/>
  <c r="AJ25" i="56"/>
  <c r="AK25" i="56"/>
  <c r="AL25" i="56"/>
  <c r="AM25" i="56"/>
  <c r="AN25" i="56"/>
  <c r="AO25" i="56"/>
  <c r="AP25" i="56"/>
  <c r="AQ25" i="56"/>
  <c r="AR25" i="56"/>
  <c r="AS25" i="56"/>
  <c r="AT25" i="56"/>
  <c r="AU25" i="56"/>
  <c r="AV25" i="56"/>
  <c r="AW25" i="56"/>
  <c r="AX25" i="56"/>
  <c r="AY25" i="56"/>
  <c r="AZ25" i="56"/>
  <c r="BA25" i="56"/>
  <c r="BB25" i="56"/>
  <c r="BC25" i="56"/>
  <c r="BD25" i="56"/>
  <c r="BE25" i="56"/>
  <c r="BF25" i="56"/>
  <c r="BG25" i="56"/>
  <c r="BH25" i="56"/>
  <c r="BI25" i="56"/>
  <c r="D26" i="56"/>
  <c r="E26" i="56"/>
  <c r="F26" i="56"/>
  <c r="G26" i="56"/>
  <c r="H26" i="56"/>
  <c r="I26" i="56"/>
  <c r="J26" i="56"/>
  <c r="K26" i="56"/>
  <c r="L26" i="56"/>
  <c r="M26" i="56"/>
  <c r="N26" i="56"/>
  <c r="O26" i="56"/>
  <c r="P26" i="56"/>
  <c r="Q26" i="56"/>
  <c r="R26" i="56"/>
  <c r="S26" i="56"/>
  <c r="T26" i="56"/>
  <c r="U26" i="56"/>
  <c r="V26" i="56"/>
  <c r="W26" i="56"/>
  <c r="X26" i="56"/>
  <c r="Y26" i="56"/>
  <c r="Z26" i="56"/>
  <c r="AA26" i="56"/>
  <c r="AB26" i="56"/>
  <c r="AC26" i="56"/>
  <c r="AD26" i="56"/>
  <c r="AE26" i="56"/>
  <c r="AF26" i="56"/>
  <c r="AG26" i="56"/>
  <c r="AH26" i="56"/>
  <c r="AI26" i="56"/>
  <c r="AJ26" i="56"/>
  <c r="AK26" i="56"/>
  <c r="AL26" i="56"/>
  <c r="AM26" i="56"/>
  <c r="AN26" i="56"/>
  <c r="AO26" i="56"/>
  <c r="AP26" i="56"/>
  <c r="AQ26" i="56"/>
  <c r="AR26" i="56"/>
  <c r="AS26" i="56"/>
  <c r="AT26" i="56"/>
  <c r="AU26" i="56"/>
  <c r="AV26" i="56"/>
  <c r="AW26" i="56"/>
  <c r="AX26" i="56"/>
  <c r="AY26" i="56"/>
  <c r="AZ26" i="56"/>
  <c r="BA26" i="56"/>
  <c r="BB26" i="56"/>
  <c r="BC26" i="56"/>
  <c r="BD26" i="56"/>
  <c r="BE26" i="56"/>
  <c r="BF26" i="56"/>
  <c r="BG26" i="56"/>
  <c r="BH26" i="56"/>
  <c r="BI26" i="56"/>
  <c r="D27" i="56"/>
  <c r="E27" i="56"/>
  <c r="F27" i="56"/>
  <c r="G27" i="56"/>
  <c r="H27" i="56"/>
  <c r="I27" i="56"/>
  <c r="J27" i="56"/>
  <c r="K27" i="56"/>
  <c r="L27" i="56"/>
  <c r="M27" i="56"/>
  <c r="N27" i="56"/>
  <c r="O27" i="56"/>
  <c r="P27" i="56"/>
  <c r="Q27" i="56"/>
  <c r="R27" i="56"/>
  <c r="S27" i="56"/>
  <c r="T27" i="56"/>
  <c r="U27" i="56"/>
  <c r="V27" i="56"/>
  <c r="W27" i="56"/>
  <c r="X27" i="56"/>
  <c r="Y27" i="56"/>
  <c r="Z27" i="56"/>
  <c r="AA27" i="56"/>
  <c r="AB27" i="56"/>
  <c r="AC27" i="56"/>
  <c r="AD27" i="56"/>
  <c r="AE27" i="56"/>
  <c r="AF27" i="56"/>
  <c r="AG27" i="56"/>
  <c r="AH27" i="56"/>
  <c r="AI27" i="56"/>
  <c r="AJ27" i="56"/>
  <c r="AK27" i="56"/>
  <c r="AL27" i="56"/>
  <c r="AM27" i="56"/>
  <c r="AN27" i="56"/>
  <c r="AO27" i="56"/>
  <c r="AP27" i="56"/>
  <c r="AQ27" i="56"/>
  <c r="AR27" i="56"/>
  <c r="AS27" i="56"/>
  <c r="AT27" i="56"/>
  <c r="AU27" i="56"/>
  <c r="AV27" i="56"/>
  <c r="AW27" i="56"/>
  <c r="AX27" i="56"/>
  <c r="AY27" i="56"/>
  <c r="AZ27" i="56"/>
  <c r="BA27" i="56"/>
  <c r="BB27" i="56"/>
  <c r="BC27" i="56"/>
  <c r="BD27" i="56"/>
  <c r="BE27" i="56"/>
  <c r="BF27" i="56"/>
  <c r="BG27" i="56"/>
  <c r="BH27" i="56"/>
  <c r="BI27" i="56"/>
  <c r="D28" i="56"/>
  <c r="E28" i="56"/>
  <c r="F28" i="56"/>
  <c r="G28" i="56"/>
  <c r="H28" i="56"/>
  <c r="I28" i="56"/>
  <c r="J28" i="56"/>
  <c r="K28" i="56"/>
  <c r="L28" i="56"/>
  <c r="M28" i="56"/>
  <c r="N28" i="56"/>
  <c r="O28" i="56"/>
  <c r="P28" i="56"/>
  <c r="Q28" i="56"/>
  <c r="R28" i="56"/>
  <c r="S28" i="56"/>
  <c r="T28" i="56"/>
  <c r="U28" i="56"/>
  <c r="V28" i="56"/>
  <c r="W28" i="56"/>
  <c r="X28" i="56"/>
  <c r="Y28" i="56"/>
  <c r="Z28" i="56"/>
  <c r="AA28" i="56"/>
  <c r="AB28" i="56"/>
  <c r="AC28" i="56"/>
  <c r="AD28" i="56"/>
  <c r="AE28" i="56"/>
  <c r="AF28" i="56"/>
  <c r="AG28" i="56"/>
  <c r="AH28" i="56"/>
  <c r="AI28" i="56"/>
  <c r="AJ28" i="56"/>
  <c r="AK28" i="56"/>
  <c r="AL28" i="56"/>
  <c r="AM28" i="56"/>
  <c r="AN28" i="56"/>
  <c r="AO28" i="56"/>
  <c r="AP28" i="56"/>
  <c r="AQ28" i="56"/>
  <c r="AR28" i="56"/>
  <c r="AS28" i="56"/>
  <c r="AT28" i="56"/>
  <c r="AU28" i="56"/>
  <c r="AV28" i="56"/>
  <c r="AW28" i="56"/>
  <c r="AX28" i="56"/>
  <c r="AY28" i="56"/>
  <c r="AZ28" i="56"/>
  <c r="BA28" i="56"/>
  <c r="BB28" i="56"/>
  <c r="BC28" i="56"/>
  <c r="BD28" i="56"/>
  <c r="BE28" i="56"/>
  <c r="BF28" i="56"/>
  <c r="BG28" i="56"/>
  <c r="BH28" i="56"/>
  <c r="BI28" i="56"/>
  <c r="D29" i="56"/>
  <c r="E29" i="56"/>
  <c r="F29" i="56"/>
  <c r="G29" i="56"/>
  <c r="H29" i="56"/>
  <c r="I29" i="56"/>
  <c r="J29" i="56"/>
  <c r="K29" i="56"/>
  <c r="L29" i="56"/>
  <c r="M29" i="56"/>
  <c r="N29" i="56"/>
  <c r="O29" i="56"/>
  <c r="P29" i="56"/>
  <c r="Q29" i="56"/>
  <c r="R29" i="56"/>
  <c r="S29" i="56"/>
  <c r="T29" i="56"/>
  <c r="U29" i="56"/>
  <c r="V29" i="56"/>
  <c r="W29" i="56"/>
  <c r="X29" i="56"/>
  <c r="Y29" i="56"/>
  <c r="Z29" i="56"/>
  <c r="AA29" i="56"/>
  <c r="AB29" i="56"/>
  <c r="AC29" i="56"/>
  <c r="AD29" i="56"/>
  <c r="AE29" i="56"/>
  <c r="AF29" i="56"/>
  <c r="AG29" i="56"/>
  <c r="AH29" i="56"/>
  <c r="AI29" i="56"/>
  <c r="AJ29" i="56"/>
  <c r="AK29" i="56"/>
  <c r="AL29" i="56"/>
  <c r="AM29" i="56"/>
  <c r="AN29" i="56"/>
  <c r="AO29" i="56"/>
  <c r="AP29" i="56"/>
  <c r="AQ29" i="56"/>
  <c r="AR29" i="56"/>
  <c r="AS29" i="56"/>
  <c r="AT29" i="56"/>
  <c r="AU29" i="56"/>
  <c r="AV29" i="56"/>
  <c r="AW29" i="56"/>
  <c r="AX29" i="56"/>
  <c r="AY29" i="56"/>
  <c r="AZ29" i="56"/>
  <c r="BA29" i="56"/>
  <c r="BB29" i="56"/>
  <c r="BC29" i="56"/>
  <c r="BD29" i="56"/>
  <c r="BE29" i="56"/>
  <c r="BF29" i="56"/>
  <c r="BG29" i="56"/>
  <c r="BH29" i="56"/>
  <c r="BI29" i="56"/>
  <c r="D30" i="56"/>
  <c r="E30" i="56"/>
  <c r="F30" i="56"/>
  <c r="G30" i="56"/>
  <c r="H30" i="56"/>
  <c r="I30" i="56"/>
  <c r="J30" i="56"/>
  <c r="K30" i="56"/>
  <c r="L30" i="56"/>
  <c r="M30" i="56"/>
  <c r="N30" i="56"/>
  <c r="O30" i="56"/>
  <c r="P30" i="56"/>
  <c r="Q30" i="56"/>
  <c r="R30" i="56"/>
  <c r="S30" i="56"/>
  <c r="T30" i="56"/>
  <c r="U30" i="56"/>
  <c r="V30" i="56"/>
  <c r="W30" i="56"/>
  <c r="X30" i="56"/>
  <c r="Y30" i="56"/>
  <c r="Z30" i="56"/>
  <c r="AA30" i="56"/>
  <c r="AB30" i="56"/>
  <c r="AC30" i="56"/>
  <c r="AD30" i="56"/>
  <c r="AE30" i="56"/>
  <c r="AF30" i="56"/>
  <c r="AG30" i="56"/>
  <c r="AH30" i="56"/>
  <c r="AI30" i="56"/>
  <c r="AJ30" i="56"/>
  <c r="AK30" i="56"/>
  <c r="AL30" i="56"/>
  <c r="AM30" i="56"/>
  <c r="AN30" i="56"/>
  <c r="AO30" i="56"/>
  <c r="AP30" i="56"/>
  <c r="AQ30" i="56"/>
  <c r="AR30" i="56"/>
  <c r="AS30" i="56"/>
  <c r="AT30" i="56"/>
  <c r="AU30" i="56"/>
  <c r="AV30" i="56"/>
  <c r="AW30" i="56"/>
  <c r="AX30" i="56"/>
  <c r="AY30" i="56"/>
  <c r="AZ30" i="56"/>
  <c r="BA30" i="56"/>
  <c r="BB30" i="56"/>
  <c r="BC30" i="56"/>
  <c r="BD30" i="56"/>
  <c r="BE30" i="56"/>
  <c r="BF30" i="56"/>
  <c r="BG30" i="56"/>
  <c r="BH30" i="56"/>
  <c r="BI30" i="56"/>
  <c r="D31" i="56"/>
  <c r="E31" i="56"/>
  <c r="F31" i="56"/>
  <c r="G31" i="56"/>
  <c r="H31" i="56"/>
  <c r="I31" i="56"/>
  <c r="J31" i="56"/>
  <c r="K31" i="56"/>
  <c r="L31" i="56"/>
  <c r="M31" i="56"/>
  <c r="N31" i="56"/>
  <c r="O31" i="56"/>
  <c r="P31" i="56"/>
  <c r="Q31" i="56"/>
  <c r="R31" i="56"/>
  <c r="S31" i="56"/>
  <c r="T31" i="56"/>
  <c r="U31" i="56"/>
  <c r="V31" i="56"/>
  <c r="W31" i="56"/>
  <c r="X31" i="56"/>
  <c r="Y31" i="56"/>
  <c r="Z31" i="56"/>
  <c r="AA31" i="56"/>
  <c r="AB31" i="56"/>
  <c r="AC31" i="56"/>
  <c r="AD31" i="56"/>
  <c r="AE31" i="56"/>
  <c r="AF31" i="56"/>
  <c r="AG31" i="56"/>
  <c r="AH31" i="56"/>
  <c r="AI31" i="56"/>
  <c r="AJ31" i="56"/>
  <c r="AK31" i="56"/>
  <c r="AL31" i="56"/>
  <c r="AM31" i="56"/>
  <c r="AN31" i="56"/>
  <c r="AO31" i="56"/>
  <c r="AP31" i="56"/>
  <c r="AQ31" i="56"/>
  <c r="AR31" i="56"/>
  <c r="AS31" i="56"/>
  <c r="AT31" i="56"/>
  <c r="AU31" i="56"/>
  <c r="AV31" i="56"/>
  <c r="AW31" i="56"/>
  <c r="AX31" i="56"/>
  <c r="AY31" i="56"/>
  <c r="AZ31" i="56"/>
  <c r="BA31" i="56"/>
  <c r="BB31" i="56"/>
  <c r="BC31" i="56"/>
  <c r="BD31" i="56"/>
  <c r="BE31" i="56"/>
  <c r="BF31" i="56"/>
  <c r="BG31" i="56"/>
  <c r="BH31" i="56"/>
  <c r="BI31" i="56"/>
  <c r="D32" i="56"/>
  <c r="E32" i="56"/>
  <c r="F32" i="56"/>
  <c r="G32" i="56"/>
  <c r="H32" i="56"/>
  <c r="I32" i="56"/>
  <c r="J32" i="56"/>
  <c r="K32" i="56"/>
  <c r="L32" i="56"/>
  <c r="M32" i="56"/>
  <c r="N32" i="56"/>
  <c r="O32" i="56"/>
  <c r="P32" i="56"/>
  <c r="Q32" i="56"/>
  <c r="R32" i="56"/>
  <c r="S32" i="56"/>
  <c r="T32" i="56"/>
  <c r="U32" i="56"/>
  <c r="V32" i="56"/>
  <c r="W32" i="56"/>
  <c r="X32" i="56"/>
  <c r="Y32" i="56"/>
  <c r="Z32" i="56"/>
  <c r="AA32" i="56"/>
  <c r="AB32" i="56"/>
  <c r="AC32" i="56"/>
  <c r="AD32" i="56"/>
  <c r="AE32" i="56"/>
  <c r="AF32" i="56"/>
  <c r="AG32" i="56"/>
  <c r="AH32" i="56"/>
  <c r="AI32" i="56"/>
  <c r="AJ32" i="56"/>
  <c r="AK32" i="56"/>
  <c r="AL32" i="56"/>
  <c r="AM32" i="56"/>
  <c r="AN32" i="56"/>
  <c r="AO32" i="56"/>
  <c r="AP32" i="56"/>
  <c r="AQ32" i="56"/>
  <c r="AR32" i="56"/>
  <c r="AS32" i="56"/>
  <c r="AT32" i="56"/>
  <c r="AU32" i="56"/>
  <c r="AV32" i="56"/>
  <c r="AW32" i="56"/>
  <c r="AX32" i="56"/>
  <c r="AY32" i="56"/>
  <c r="AZ32" i="56"/>
  <c r="BA32" i="56"/>
  <c r="BB32" i="56"/>
  <c r="BC32" i="56"/>
  <c r="BD32" i="56"/>
  <c r="BE32" i="56"/>
  <c r="BF32" i="56"/>
  <c r="BG32" i="56"/>
  <c r="BH32" i="56"/>
  <c r="BI32" i="56"/>
  <c r="D33" i="56"/>
  <c r="E33" i="56"/>
  <c r="F33" i="56"/>
  <c r="G33" i="56"/>
  <c r="H33" i="56"/>
  <c r="I33" i="56"/>
  <c r="J33" i="56"/>
  <c r="K33" i="56"/>
  <c r="L33" i="56"/>
  <c r="M33" i="56"/>
  <c r="N33" i="56"/>
  <c r="O33" i="56"/>
  <c r="P33" i="56"/>
  <c r="Q33" i="56"/>
  <c r="R33" i="56"/>
  <c r="S33" i="56"/>
  <c r="T33" i="56"/>
  <c r="U33" i="56"/>
  <c r="V33" i="56"/>
  <c r="W33" i="56"/>
  <c r="X33" i="56"/>
  <c r="Y33" i="56"/>
  <c r="Z33" i="56"/>
  <c r="AA33" i="56"/>
  <c r="AB33" i="56"/>
  <c r="AC33" i="56"/>
  <c r="AD33" i="56"/>
  <c r="AE33" i="56"/>
  <c r="AF33" i="56"/>
  <c r="AG33" i="56"/>
  <c r="AH33" i="56"/>
  <c r="AI33" i="56"/>
  <c r="AJ33" i="56"/>
  <c r="AK33" i="56"/>
  <c r="AL33" i="56"/>
  <c r="AM33" i="56"/>
  <c r="AN33" i="56"/>
  <c r="AO33" i="56"/>
  <c r="AP33" i="56"/>
  <c r="AQ33" i="56"/>
  <c r="AR33" i="56"/>
  <c r="AS33" i="56"/>
  <c r="AT33" i="56"/>
  <c r="AU33" i="56"/>
  <c r="AV33" i="56"/>
  <c r="AW33" i="56"/>
  <c r="AX33" i="56"/>
  <c r="AY33" i="56"/>
  <c r="AZ33" i="56"/>
  <c r="BA33" i="56"/>
  <c r="BB33" i="56"/>
  <c r="BC33" i="56"/>
  <c r="BD33" i="56"/>
  <c r="BE33" i="56"/>
  <c r="BF33" i="56"/>
  <c r="BG33" i="56"/>
  <c r="BH33" i="56"/>
  <c r="BI33" i="56"/>
  <c r="D34" i="56"/>
  <c r="E34" i="56"/>
  <c r="F34" i="56"/>
  <c r="G34" i="56"/>
  <c r="H34" i="56"/>
  <c r="I34" i="56"/>
  <c r="J34" i="56"/>
  <c r="K34" i="56"/>
  <c r="L34" i="56"/>
  <c r="M34" i="56"/>
  <c r="N34" i="56"/>
  <c r="O34" i="56"/>
  <c r="P34" i="56"/>
  <c r="Q34" i="56"/>
  <c r="R34" i="56"/>
  <c r="S34" i="56"/>
  <c r="T34" i="56"/>
  <c r="U34" i="56"/>
  <c r="V34" i="56"/>
  <c r="W34" i="56"/>
  <c r="X34" i="56"/>
  <c r="Y34" i="56"/>
  <c r="Z34" i="56"/>
  <c r="AA34" i="56"/>
  <c r="AB34" i="56"/>
  <c r="AC34" i="56"/>
  <c r="AD34" i="56"/>
  <c r="AE34" i="56"/>
  <c r="AF34" i="56"/>
  <c r="AG34" i="56"/>
  <c r="AH34" i="56"/>
  <c r="AI34" i="56"/>
  <c r="AJ34" i="56"/>
  <c r="AK34" i="56"/>
  <c r="AL34" i="56"/>
  <c r="AM34" i="56"/>
  <c r="AN34" i="56"/>
  <c r="AO34" i="56"/>
  <c r="AP34" i="56"/>
  <c r="AQ34" i="56"/>
  <c r="AR34" i="56"/>
  <c r="AS34" i="56"/>
  <c r="AT34" i="56"/>
  <c r="AU34" i="56"/>
  <c r="AV34" i="56"/>
  <c r="AW34" i="56"/>
  <c r="AX34" i="56"/>
  <c r="AY34" i="56"/>
  <c r="AZ34" i="56"/>
  <c r="BA34" i="56"/>
  <c r="BB34" i="56"/>
  <c r="BC34" i="56"/>
  <c r="BD34" i="56"/>
  <c r="BE34" i="56"/>
  <c r="BF34" i="56"/>
  <c r="BG34" i="56"/>
  <c r="BH34" i="56"/>
  <c r="BI34" i="56"/>
  <c r="D35" i="56"/>
  <c r="E35" i="56"/>
  <c r="F35" i="56"/>
  <c r="G35" i="56"/>
  <c r="H35" i="56"/>
  <c r="I35" i="56"/>
  <c r="J35" i="56"/>
  <c r="K35" i="56"/>
  <c r="L35" i="56"/>
  <c r="M35" i="56"/>
  <c r="N35" i="56"/>
  <c r="O35" i="56"/>
  <c r="P35" i="56"/>
  <c r="Q35" i="56"/>
  <c r="R35" i="56"/>
  <c r="S35" i="56"/>
  <c r="T35" i="56"/>
  <c r="U35" i="56"/>
  <c r="V35" i="56"/>
  <c r="W35" i="56"/>
  <c r="X35" i="56"/>
  <c r="Y35" i="56"/>
  <c r="Z35" i="56"/>
  <c r="AA35" i="56"/>
  <c r="AB35" i="56"/>
  <c r="AC35" i="56"/>
  <c r="AD35" i="56"/>
  <c r="AE35" i="56"/>
  <c r="AF35" i="56"/>
  <c r="AG35" i="56"/>
  <c r="AH35" i="56"/>
  <c r="AI35" i="56"/>
  <c r="AJ35" i="56"/>
  <c r="AK35" i="56"/>
  <c r="AL35" i="56"/>
  <c r="AM35" i="56"/>
  <c r="AN35" i="56"/>
  <c r="AO35" i="56"/>
  <c r="AP35" i="56"/>
  <c r="AQ35" i="56"/>
  <c r="AR35" i="56"/>
  <c r="AS35" i="56"/>
  <c r="AT35" i="56"/>
  <c r="AU35" i="56"/>
  <c r="AV35" i="56"/>
  <c r="AW35" i="56"/>
  <c r="AX35" i="56"/>
  <c r="AY35" i="56"/>
  <c r="AZ35" i="56"/>
  <c r="BA35" i="56"/>
  <c r="BB35" i="56"/>
  <c r="BC35" i="56"/>
  <c r="BD35" i="56"/>
  <c r="BE35" i="56"/>
  <c r="BF35" i="56"/>
  <c r="BG35" i="56"/>
  <c r="BH35" i="56"/>
  <c r="BI35" i="56"/>
  <c r="D36" i="56"/>
  <c r="E36" i="56"/>
  <c r="F36" i="56"/>
  <c r="G36" i="56"/>
  <c r="H36" i="56"/>
  <c r="I36" i="56"/>
  <c r="J36" i="56"/>
  <c r="K36" i="56"/>
  <c r="L36" i="56"/>
  <c r="M36" i="56"/>
  <c r="N36" i="56"/>
  <c r="O36" i="56"/>
  <c r="P36" i="56"/>
  <c r="Q36" i="56"/>
  <c r="R36" i="56"/>
  <c r="S36" i="56"/>
  <c r="T36" i="56"/>
  <c r="U36" i="56"/>
  <c r="V36" i="56"/>
  <c r="W36" i="56"/>
  <c r="X36" i="56"/>
  <c r="Y36" i="56"/>
  <c r="Z36" i="56"/>
  <c r="AA36" i="56"/>
  <c r="AB36" i="56"/>
  <c r="AC36" i="56"/>
  <c r="AD36" i="56"/>
  <c r="AE36" i="56"/>
  <c r="AF36" i="56"/>
  <c r="AG36" i="56"/>
  <c r="AH36" i="56"/>
  <c r="AI36" i="56"/>
  <c r="AJ36" i="56"/>
  <c r="AK36" i="56"/>
  <c r="AL36" i="56"/>
  <c r="AM36" i="56"/>
  <c r="AN36" i="56"/>
  <c r="AO36" i="56"/>
  <c r="AP36" i="56"/>
  <c r="AQ36" i="56"/>
  <c r="AR36" i="56"/>
  <c r="AS36" i="56"/>
  <c r="AT36" i="56"/>
  <c r="AU36" i="56"/>
  <c r="AV36" i="56"/>
  <c r="AW36" i="56"/>
  <c r="AX36" i="56"/>
  <c r="AY36" i="56"/>
  <c r="AZ36" i="56"/>
  <c r="BA36" i="56"/>
  <c r="BB36" i="56"/>
  <c r="BC36" i="56"/>
  <c r="BD36" i="56"/>
  <c r="BE36" i="56"/>
  <c r="BF36" i="56"/>
  <c r="BG36" i="56"/>
  <c r="BH36" i="56"/>
  <c r="BI36" i="56"/>
  <c r="D37" i="56"/>
  <c r="E37" i="56"/>
  <c r="F37" i="56"/>
  <c r="G37" i="56"/>
  <c r="H37" i="56"/>
  <c r="I37" i="56"/>
  <c r="J37" i="56"/>
  <c r="K37" i="56"/>
  <c r="L37" i="56"/>
  <c r="M37" i="56"/>
  <c r="N37" i="56"/>
  <c r="O37" i="56"/>
  <c r="P37" i="56"/>
  <c r="Q37" i="56"/>
  <c r="R37" i="56"/>
  <c r="S37" i="56"/>
  <c r="T37" i="56"/>
  <c r="U37" i="56"/>
  <c r="V37" i="56"/>
  <c r="W37" i="56"/>
  <c r="X37" i="56"/>
  <c r="Y37" i="56"/>
  <c r="Z37" i="56"/>
  <c r="AA37" i="56"/>
  <c r="AB37" i="56"/>
  <c r="AC37" i="56"/>
  <c r="AD37" i="56"/>
  <c r="AE37" i="56"/>
  <c r="AF37" i="56"/>
  <c r="AG37" i="56"/>
  <c r="AH37" i="56"/>
  <c r="AI37" i="56"/>
  <c r="AJ37" i="56"/>
  <c r="AK37" i="56"/>
  <c r="AL37" i="56"/>
  <c r="AM37" i="56"/>
  <c r="AN37" i="56"/>
  <c r="AO37" i="56"/>
  <c r="AP37" i="56"/>
  <c r="AQ37" i="56"/>
  <c r="AR37" i="56"/>
  <c r="AS37" i="56"/>
  <c r="AT37" i="56"/>
  <c r="AU37" i="56"/>
  <c r="AV37" i="56"/>
  <c r="AW37" i="56"/>
  <c r="AX37" i="56"/>
  <c r="AY37" i="56"/>
  <c r="AZ37" i="56"/>
  <c r="BA37" i="56"/>
  <c r="BB37" i="56"/>
  <c r="BC37" i="56"/>
  <c r="BD37" i="56"/>
  <c r="BE37" i="56"/>
  <c r="BF37" i="56"/>
  <c r="BG37" i="56"/>
  <c r="BH37" i="56"/>
  <c r="BI37" i="56"/>
  <c r="D38" i="56"/>
  <c r="E38" i="56"/>
  <c r="F38" i="56"/>
  <c r="G38" i="56"/>
  <c r="H38" i="56"/>
  <c r="I38" i="56"/>
  <c r="J38" i="56"/>
  <c r="K38" i="56"/>
  <c r="L38" i="56"/>
  <c r="M38" i="56"/>
  <c r="N38" i="56"/>
  <c r="O38" i="56"/>
  <c r="P38" i="56"/>
  <c r="Q38" i="56"/>
  <c r="R38" i="56"/>
  <c r="S38" i="56"/>
  <c r="T38" i="56"/>
  <c r="U38" i="56"/>
  <c r="V38" i="56"/>
  <c r="W38" i="56"/>
  <c r="X38" i="56"/>
  <c r="Y38" i="56"/>
  <c r="Z38" i="56"/>
  <c r="AA38" i="56"/>
  <c r="AB38" i="56"/>
  <c r="AC38" i="56"/>
  <c r="AD38" i="56"/>
  <c r="AE38" i="56"/>
  <c r="AF38" i="56"/>
  <c r="AG38" i="56"/>
  <c r="AH38" i="56"/>
  <c r="AI38" i="56"/>
  <c r="AJ38" i="56"/>
  <c r="AK38" i="56"/>
  <c r="AL38" i="56"/>
  <c r="AM38" i="56"/>
  <c r="AN38" i="56"/>
  <c r="AO38" i="56"/>
  <c r="AP38" i="56"/>
  <c r="AQ38" i="56"/>
  <c r="AR38" i="56"/>
  <c r="AS38" i="56"/>
  <c r="AT38" i="56"/>
  <c r="AU38" i="56"/>
  <c r="AV38" i="56"/>
  <c r="AW38" i="56"/>
  <c r="AX38" i="56"/>
  <c r="AY38" i="56"/>
  <c r="AZ38" i="56"/>
  <c r="BA38" i="56"/>
  <c r="BB38" i="56"/>
  <c r="BC38" i="56"/>
  <c r="BD38" i="56"/>
  <c r="BE38" i="56"/>
  <c r="BF38" i="56"/>
  <c r="BG38" i="56"/>
  <c r="BH38" i="56"/>
  <c r="BI38" i="56"/>
  <c r="D39" i="56"/>
  <c r="E39" i="56"/>
  <c r="F39" i="56"/>
  <c r="G39" i="56"/>
  <c r="H39" i="56"/>
  <c r="I39" i="56"/>
  <c r="J39" i="56"/>
  <c r="K39" i="56"/>
  <c r="L39" i="56"/>
  <c r="M39" i="56"/>
  <c r="N39" i="56"/>
  <c r="O39" i="56"/>
  <c r="P39" i="56"/>
  <c r="Q39" i="56"/>
  <c r="R39" i="56"/>
  <c r="S39" i="56"/>
  <c r="T39" i="56"/>
  <c r="U39" i="56"/>
  <c r="V39" i="56"/>
  <c r="W39" i="56"/>
  <c r="X39" i="56"/>
  <c r="Y39" i="56"/>
  <c r="Z39" i="56"/>
  <c r="AA39" i="56"/>
  <c r="AB39" i="56"/>
  <c r="AC39" i="56"/>
  <c r="AD39" i="56"/>
  <c r="AE39" i="56"/>
  <c r="AF39" i="56"/>
  <c r="AG39" i="56"/>
  <c r="AH39" i="56"/>
  <c r="AI39" i="56"/>
  <c r="AJ39" i="56"/>
  <c r="AK39" i="56"/>
  <c r="AL39" i="56"/>
  <c r="AM39" i="56"/>
  <c r="AN39" i="56"/>
  <c r="AO39" i="56"/>
  <c r="AP39" i="56"/>
  <c r="AQ39" i="56"/>
  <c r="AR39" i="56"/>
  <c r="AS39" i="56"/>
  <c r="AT39" i="56"/>
  <c r="AU39" i="56"/>
  <c r="AV39" i="56"/>
  <c r="AW39" i="56"/>
  <c r="AX39" i="56"/>
  <c r="AY39" i="56"/>
  <c r="AZ39" i="56"/>
  <c r="BA39" i="56"/>
  <c r="BB39" i="56"/>
  <c r="BC39" i="56"/>
  <c r="BD39" i="56"/>
  <c r="BE39" i="56"/>
  <c r="BF39" i="56"/>
  <c r="BG39" i="56"/>
  <c r="BH39" i="56"/>
  <c r="BI39" i="56"/>
  <c r="D40" i="56"/>
  <c r="E40" i="56"/>
  <c r="F40" i="56"/>
  <c r="G40" i="56"/>
  <c r="H40" i="56"/>
  <c r="I40" i="56"/>
  <c r="J40" i="56"/>
  <c r="K40" i="56"/>
  <c r="L40" i="56"/>
  <c r="M40" i="56"/>
  <c r="N40" i="56"/>
  <c r="O40" i="56"/>
  <c r="P40" i="56"/>
  <c r="Q40" i="56"/>
  <c r="R40" i="56"/>
  <c r="S40" i="56"/>
  <c r="T40" i="56"/>
  <c r="U40" i="56"/>
  <c r="V40" i="56"/>
  <c r="W40" i="56"/>
  <c r="X40" i="56"/>
  <c r="Y40" i="56"/>
  <c r="Z40" i="56"/>
  <c r="AA40" i="56"/>
  <c r="AB40" i="56"/>
  <c r="AC40" i="56"/>
  <c r="AD40" i="56"/>
  <c r="AE40" i="56"/>
  <c r="AF40" i="56"/>
  <c r="AG40" i="56"/>
  <c r="AH40" i="56"/>
  <c r="AI40" i="56"/>
  <c r="AJ40" i="56"/>
  <c r="AK40" i="56"/>
  <c r="AL40" i="56"/>
  <c r="AM40" i="56"/>
  <c r="AN40" i="56"/>
  <c r="AO40" i="56"/>
  <c r="AP40" i="56"/>
  <c r="AQ40" i="56"/>
  <c r="AR40" i="56"/>
  <c r="AS40" i="56"/>
  <c r="AT40" i="56"/>
  <c r="AU40" i="56"/>
  <c r="AV40" i="56"/>
  <c r="AW40" i="56"/>
  <c r="AX40" i="56"/>
  <c r="AY40" i="56"/>
  <c r="AZ40" i="56"/>
  <c r="BA40" i="56"/>
  <c r="BB40" i="56"/>
  <c r="BC40" i="56"/>
  <c r="BD40" i="56"/>
  <c r="BE40" i="56"/>
  <c r="BF40" i="56"/>
  <c r="BG40" i="56"/>
  <c r="BH40" i="56"/>
  <c r="BI40" i="56"/>
  <c r="D41" i="56"/>
  <c r="E41" i="56"/>
  <c r="F41" i="56"/>
  <c r="G41" i="56"/>
  <c r="H41" i="56"/>
  <c r="I41" i="56"/>
  <c r="J41" i="56"/>
  <c r="K41" i="56"/>
  <c r="L41" i="56"/>
  <c r="M41" i="56"/>
  <c r="N41" i="56"/>
  <c r="O41" i="56"/>
  <c r="P41" i="56"/>
  <c r="Q41" i="56"/>
  <c r="R41" i="56"/>
  <c r="S41" i="56"/>
  <c r="T41" i="56"/>
  <c r="U41" i="56"/>
  <c r="V41" i="56"/>
  <c r="W41" i="56"/>
  <c r="X41" i="56"/>
  <c r="Y41" i="56"/>
  <c r="Z41" i="56"/>
  <c r="AA41" i="56"/>
  <c r="AB41" i="56"/>
  <c r="AC41" i="56"/>
  <c r="AD41" i="56"/>
  <c r="AE41" i="56"/>
  <c r="AF41" i="56"/>
  <c r="AG41" i="56"/>
  <c r="AH41" i="56"/>
  <c r="AI41" i="56"/>
  <c r="AJ41" i="56"/>
  <c r="AK41" i="56"/>
  <c r="AL41" i="56"/>
  <c r="AM41" i="56"/>
  <c r="AN41" i="56"/>
  <c r="AO41" i="56"/>
  <c r="AP41" i="56"/>
  <c r="AQ41" i="56"/>
  <c r="AR41" i="56"/>
  <c r="AS41" i="56"/>
  <c r="AT41" i="56"/>
  <c r="AU41" i="56"/>
  <c r="AV41" i="56"/>
  <c r="AW41" i="56"/>
  <c r="AX41" i="56"/>
  <c r="AY41" i="56"/>
  <c r="AZ41" i="56"/>
  <c r="BA41" i="56"/>
  <c r="BB41" i="56"/>
  <c r="BC41" i="56"/>
  <c r="BD41" i="56"/>
  <c r="BE41" i="56"/>
  <c r="BF41" i="56"/>
  <c r="BG41" i="56"/>
  <c r="BH41" i="56"/>
  <c r="BI41" i="56"/>
  <c r="D42" i="56"/>
  <c r="E42" i="56"/>
  <c r="F42" i="56"/>
  <c r="G42" i="56"/>
  <c r="H42" i="56"/>
  <c r="I42" i="56"/>
  <c r="J42" i="56"/>
  <c r="K42" i="56"/>
  <c r="L42" i="56"/>
  <c r="M42" i="56"/>
  <c r="N42" i="56"/>
  <c r="O42" i="56"/>
  <c r="P42" i="56"/>
  <c r="Q42" i="56"/>
  <c r="R42" i="56"/>
  <c r="S42" i="56"/>
  <c r="T42" i="56"/>
  <c r="U42" i="56"/>
  <c r="V42" i="56"/>
  <c r="W42" i="56"/>
  <c r="X42" i="56"/>
  <c r="Y42" i="56"/>
  <c r="Z42" i="56"/>
  <c r="AA42" i="56"/>
  <c r="AB42" i="56"/>
  <c r="AC42" i="56"/>
  <c r="AD42" i="56"/>
  <c r="AE42" i="56"/>
  <c r="AF42" i="56"/>
  <c r="AG42" i="56"/>
  <c r="AH42" i="56"/>
  <c r="AI42" i="56"/>
  <c r="AJ42" i="56"/>
  <c r="AK42" i="56"/>
  <c r="AL42" i="56"/>
  <c r="AM42" i="56"/>
  <c r="AN42" i="56"/>
  <c r="AO42" i="56"/>
  <c r="AP42" i="56"/>
  <c r="AQ42" i="56"/>
  <c r="AR42" i="56"/>
  <c r="AS42" i="56"/>
  <c r="AT42" i="56"/>
  <c r="AU42" i="56"/>
  <c r="AV42" i="56"/>
  <c r="AW42" i="56"/>
  <c r="AX42" i="56"/>
  <c r="AY42" i="56"/>
  <c r="AZ42" i="56"/>
  <c r="BA42" i="56"/>
  <c r="BB42" i="56"/>
  <c r="BC42" i="56"/>
  <c r="BD42" i="56"/>
  <c r="BE42" i="56"/>
  <c r="BF42" i="56"/>
  <c r="BG42" i="56"/>
  <c r="BH42" i="56"/>
  <c r="BI42" i="56"/>
  <c r="D43" i="56"/>
  <c r="E43" i="56"/>
  <c r="F43" i="56"/>
  <c r="G43" i="56"/>
  <c r="H43" i="56"/>
  <c r="I43" i="56"/>
  <c r="J43" i="56"/>
  <c r="K43" i="56"/>
  <c r="L43" i="56"/>
  <c r="M43" i="56"/>
  <c r="N43" i="56"/>
  <c r="O43" i="56"/>
  <c r="P43" i="56"/>
  <c r="Q43" i="56"/>
  <c r="R43" i="56"/>
  <c r="S43" i="56"/>
  <c r="T43" i="56"/>
  <c r="U43" i="56"/>
  <c r="V43" i="56"/>
  <c r="W43" i="56"/>
  <c r="X43" i="56"/>
  <c r="Y43" i="56"/>
  <c r="Z43" i="56"/>
  <c r="AA43" i="56"/>
  <c r="AB43" i="56"/>
  <c r="AC43" i="56"/>
  <c r="AD43" i="56"/>
  <c r="AE43" i="56"/>
  <c r="AF43" i="56"/>
  <c r="AG43" i="56"/>
  <c r="AH43" i="56"/>
  <c r="AI43" i="56"/>
  <c r="AJ43" i="56"/>
  <c r="AK43" i="56"/>
  <c r="AL43" i="56"/>
  <c r="AM43" i="56"/>
  <c r="AN43" i="56"/>
  <c r="AO43" i="56"/>
  <c r="AP43" i="56"/>
  <c r="AQ43" i="56"/>
  <c r="AR43" i="56"/>
  <c r="AS43" i="56"/>
  <c r="AT43" i="56"/>
  <c r="AU43" i="56"/>
  <c r="AV43" i="56"/>
  <c r="AW43" i="56"/>
  <c r="AX43" i="56"/>
  <c r="AY43" i="56"/>
  <c r="AZ43" i="56"/>
  <c r="BA43" i="56"/>
  <c r="BB43" i="56"/>
  <c r="BC43" i="56"/>
  <c r="BD43" i="56"/>
  <c r="BE43" i="56"/>
  <c r="BF43" i="56"/>
  <c r="BG43" i="56"/>
  <c r="BH43" i="56"/>
  <c r="BI43" i="56"/>
  <c r="D44" i="56"/>
  <c r="E44" i="56"/>
  <c r="F44" i="56"/>
  <c r="G44" i="56"/>
  <c r="H44" i="56"/>
  <c r="I44" i="56"/>
  <c r="J44" i="56"/>
  <c r="K44" i="56"/>
  <c r="L44" i="56"/>
  <c r="M44" i="56"/>
  <c r="N44" i="56"/>
  <c r="O44" i="56"/>
  <c r="P44" i="56"/>
  <c r="Q44" i="56"/>
  <c r="R44" i="56"/>
  <c r="S44" i="56"/>
  <c r="T44" i="56"/>
  <c r="U44" i="56"/>
  <c r="V44" i="56"/>
  <c r="W44" i="56"/>
  <c r="X44" i="56"/>
  <c r="Y44" i="56"/>
  <c r="Z44" i="56"/>
  <c r="AA44" i="56"/>
  <c r="AB44" i="56"/>
  <c r="AC44" i="56"/>
  <c r="AD44" i="56"/>
  <c r="AE44" i="56"/>
  <c r="AF44" i="56"/>
  <c r="AG44" i="56"/>
  <c r="AH44" i="56"/>
  <c r="AI44" i="56"/>
  <c r="AJ44" i="56"/>
  <c r="AK44" i="56"/>
  <c r="AL44" i="56"/>
  <c r="AM44" i="56"/>
  <c r="AN44" i="56"/>
  <c r="AO44" i="56"/>
  <c r="AP44" i="56"/>
  <c r="AQ44" i="56"/>
  <c r="AR44" i="56"/>
  <c r="AS44" i="56"/>
  <c r="AT44" i="56"/>
  <c r="AU44" i="56"/>
  <c r="AV44" i="56"/>
  <c r="AW44" i="56"/>
  <c r="AX44" i="56"/>
  <c r="AY44" i="56"/>
  <c r="AZ44" i="56"/>
  <c r="BA44" i="56"/>
  <c r="BB44" i="56"/>
  <c r="BC44" i="56"/>
  <c r="BD44" i="56"/>
  <c r="BE44" i="56"/>
  <c r="BF44" i="56"/>
  <c r="BG44" i="56"/>
  <c r="BH44" i="56"/>
  <c r="BI44" i="56"/>
  <c r="D45" i="56"/>
  <c r="E45" i="56"/>
  <c r="F45" i="56"/>
  <c r="G45" i="56"/>
  <c r="H45" i="56"/>
  <c r="I45" i="56"/>
  <c r="J45" i="56"/>
  <c r="K45" i="56"/>
  <c r="L45" i="56"/>
  <c r="M45" i="56"/>
  <c r="N45" i="56"/>
  <c r="O45" i="56"/>
  <c r="P45" i="56"/>
  <c r="Q45" i="56"/>
  <c r="R45" i="56"/>
  <c r="S45" i="56"/>
  <c r="T45" i="56"/>
  <c r="U45" i="56"/>
  <c r="V45" i="56"/>
  <c r="W45" i="56"/>
  <c r="X45" i="56"/>
  <c r="Y45" i="56"/>
  <c r="Z45" i="56"/>
  <c r="AA45" i="56"/>
  <c r="AB45" i="56"/>
  <c r="AC45" i="56"/>
  <c r="AD45" i="56"/>
  <c r="AE45" i="56"/>
  <c r="AF45" i="56"/>
  <c r="AG45" i="56"/>
  <c r="AH45" i="56"/>
  <c r="AI45" i="56"/>
  <c r="AJ45" i="56"/>
  <c r="AK45" i="56"/>
  <c r="AL45" i="56"/>
  <c r="AM45" i="56"/>
  <c r="AN45" i="56"/>
  <c r="AO45" i="56"/>
  <c r="AP45" i="56"/>
  <c r="AQ45" i="56"/>
  <c r="AR45" i="56"/>
  <c r="AS45" i="56"/>
  <c r="AT45" i="56"/>
  <c r="AU45" i="56"/>
  <c r="AV45" i="56"/>
  <c r="AW45" i="56"/>
  <c r="AX45" i="56"/>
  <c r="AY45" i="56"/>
  <c r="AZ45" i="56"/>
  <c r="BA45" i="56"/>
  <c r="BB45" i="56"/>
  <c r="BC45" i="56"/>
  <c r="BD45" i="56"/>
  <c r="BE45" i="56"/>
  <c r="BF45" i="56"/>
  <c r="BG45" i="56"/>
  <c r="BH45" i="56"/>
  <c r="BI45" i="56"/>
  <c r="D46" i="56"/>
  <c r="E46" i="56"/>
  <c r="F46" i="56"/>
  <c r="G46" i="56"/>
  <c r="H46" i="56"/>
  <c r="I46" i="56"/>
  <c r="J46" i="56"/>
  <c r="K46" i="56"/>
  <c r="L46" i="56"/>
  <c r="M46" i="56"/>
  <c r="N46" i="56"/>
  <c r="O46" i="56"/>
  <c r="P46" i="56"/>
  <c r="Q46" i="56"/>
  <c r="R46" i="56"/>
  <c r="S46" i="56"/>
  <c r="T46" i="56"/>
  <c r="U46" i="56"/>
  <c r="V46" i="56"/>
  <c r="W46" i="56"/>
  <c r="X46" i="56"/>
  <c r="Y46" i="56"/>
  <c r="Z46" i="56"/>
  <c r="AA46" i="56"/>
  <c r="AB46" i="56"/>
  <c r="AC46" i="56"/>
  <c r="AD46" i="56"/>
  <c r="AE46" i="56"/>
  <c r="AF46" i="56"/>
  <c r="AG46" i="56"/>
  <c r="AH46" i="56"/>
  <c r="AI46" i="56"/>
  <c r="AJ46" i="56"/>
  <c r="AK46" i="56"/>
  <c r="AL46" i="56"/>
  <c r="AM46" i="56"/>
  <c r="AN46" i="56"/>
  <c r="AO46" i="56"/>
  <c r="AP46" i="56"/>
  <c r="AQ46" i="56"/>
  <c r="AR46" i="56"/>
  <c r="AS46" i="56"/>
  <c r="AT46" i="56"/>
  <c r="AU46" i="56"/>
  <c r="AV46" i="56"/>
  <c r="AW46" i="56"/>
  <c r="AX46" i="56"/>
  <c r="AY46" i="56"/>
  <c r="AZ46" i="56"/>
  <c r="BA46" i="56"/>
  <c r="BB46" i="56"/>
  <c r="BC46" i="56"/>
  <c r="BD46" i="56"/>
  <c r="BE46" i="56"/>
  <c r="BF46" i="56"/>
  <c r="BG46" i="56"/>
  <c r="BH46" i="56"/>
  <c r="BI46" i="56"/>
  <c r="D47" i="56"/>
  <c r="E47" i="56"/>
  <c r="F47" i="56"/>
  <c r="G47" i="56"/>
  <c r="H47" i="56"/>
  <c r="I47" i="56"/>
  <c r="J47" i="56"/>
  <c r="K47" i="56"/>
  <c r="L47" i="56"/>
  <c r="M47" i="56"/>
  <c r="N47" i="56"/>
  <c r="O47" i="56"/>
  <c r="P47" i="56"/>
  <c r="Q47" i="56"/>
  <c r="R47" i="56"/>
  <c r="S47" i="56"/>
  <c r="T47" i="56"/>
  <c r="U47" i="56"/>
  <c r="V47" i="56"/>
  <c r="W47" i="56"/>
  <c r="X47" i="56"/>
  <c r="Y47" i="56"/>
  <c r="Z47" i="56"/>
  <c r="AA47" i="56"/>
  <c r="AB47" i="56"/>
  <c r="AC47" i="56"/>
  <c r="AD47" i="56"/>
  <c r="AE47" i="56"/>
  <c r="AF47" i="56"/>
  <c r="AG47" i="56"/>
  <c r="AH47" i="56"/>
  <c r="AI47" i="56"/>
  <c r="AJ47" i="56"/>
  <c r="AK47" i="56"/>
  <c r="AL47" i="56"/>
  <c r="AM47" i="56"/>
  <c r="AN47" i="56"/>
  <c r="AO47" i="56"/>
  <c r="AP47" i="56"/>
  <c r="AQ47" i="56"/>
  <c r="AR47" i="56"/>
  <c r="AS47" i="56"/>
  <c r="AT47" i="56"/>
  <c r="AU47" i="56"/>
  <c r="AV47" i="56"/>
  <c r="AW47" i="56"/>
  <c r="AX47" i="56"/>
  <c r="AY47" i="56"/>
  <c r="AZ47" i="56"/>
  <c r="BA47" i="56"/>
  <c r="BB47" i="56"/>
  <c r="BC47" i="56"/>
  <c r="BD47" i="56"/>
  <c r="BE47" i="56"/>
  <c r="BF47" i="56"/>
  <c r="BG47" i="56"/>
  <c r="BH47" i="56"/>
  <c r="BI47" i="56"/>
  <c r="D48" i="56"/>
  <c r="E48" i="56"/>
  <c r="F48" i="56"/>
  <c r="G48" i="56"/>
  <c r="H48" i="56"/>
  <c r="I48" i="56"/>
  <c r="J48" i="56"/>
  <c r="K48" i="56"/>
  <c r="L48" i="56"/>
  <c r="M48" i="56"/>
  <c r="N48" i="56"/>
  <c r="O48" i="56"/>
  <c r="P48" i="56"/>
  <c r="Q48" i="56"/>
  <c r="R48" i="56"/>
  <c r="S48" i="56"/>
  <c r="T48" i="56"/>
  <c r="U48" i="56"/>
  <c r="V48" i="56"/>
  <c r="W48" i="56"/>
  <c r="X48" i="56"/>
  <c r="Y48" i="56"/>
  <c r="Z48" i="56"/>
  <c r="AA48" i="56"/>
  <c r="AB48" i="56"/>
  <c r="AC48" i="56"/>
  <c r="AD48" i="56"/>
  <c r="AE48" i="56"/>
  <c r="AF48" i="56"/>
  <c r="AG48" i="56"/>
  <c r="AH48" i="56"/>
  <c r="AI48" i="56"/>
  <c r="AJ48" i="56"/>
  <c r="AK48" i="56"/>
  <c r="AL48" i="56"/>
  <c r="AM48" i="56"/>
  <c r="AN48" i="56"/>
  <c r="AO48" i="56"/>
  <c r="AP48" i="56"/>
  <c r="AQ48" i="56"/>
  <c r="AR48" i="56"/>
  <c r="AS48" i="56"/>
  <c r="AT48" i="56"/>
  <c r="AU48" i="56"/>
  <c r="AV48" i="56"/>
  <c r="AW48" i="56"/>
  <c r="AX48" i="56"/>
  <c r="AY48" i="56"/>
  <c r="AZ48" i="56"/>
  <c r="BA48" i="56"/>
  <c r="BB48" i="56"/>
  <c r="BC48" i="56"/>
  <c r="BD48" i="56"/>
  <c r="BE48" i="56"/>
  <c r="BF48" i="56"/>
  <c r="BG48" i="56"/>
  <c r="BH48" i="56"/>
  <c r="BI48" i="56"/>
  <c r="D49" i="56"/>
  <c r="E49" i="56"/>
  <c r="F49" i="56"/>
  <c r="G49" i="56"/>
  <c r="H49" i="56"/>
  <c r="I49" i="56"/>
  <c r="J49" i="56"/>
  <c r="K49" i="56"/>
  <c r="L49" i="56"/>
  <c r="M49" i="56"/>
  <c r="N49" i="56"/>
  <c r="O49" i="56"/>
  <c r="P49" i="56"/>
  <c r="Q49" i="56"/>
  <c r="R49" i="56"/>
  <c r="S49" i="56"/>
  <c r="T49" i="56"/>
  <c r="U49" i="56"/>
  <c r="V49" i="56"/>
  <c r="W49" i="56"/>
  <c r="X49" i="56"/>
  <c r="Y49" i="56"/>
  <c r="Z49" i="56"/>
  <c r="AA49" i="56"/>
  <c r="AB49" i="56"/>
  <c r="AC49" i="56"/>
  <c r="AD49" i="56"/>
  <c r="AE49" i="56"/>
  <c r="AF49" i="56"/>
  <c r="AG49" i="56"/>
  <c r="AH49" i="56"/>
  <c r="AI49" i="56"/>
  <c r="AJ49" i="56"/>
  <c r="AK49" i="56"/>
  <c r="AL49" i="56"/>
  <c r="AM49" i="56"/>
  <c r="AN49" i="56"/>
  <c r="AO49" i="56"/>
  <c r="AP49" i="56"/>
  <c r="AQ49" i="56"/>
  <c r="AR49" i="56"/>
  <c r="AS49" i="56"/>
  <c r="AT49" i="56"/>
  <c r="AU49" i="56"/>
  <c r="AV49" i="56"/>
  <c r="AW49" i="56"/>
  <c r="AX49" i="56"/>
  <c r="AY49" i="56"/>
  <c r="AZ49" i="56"/>
  <c r="BA49" i="56"/>
  <c r="BB49" i="56"/>
  <c r="BC49" i="56"/>
  <c r="BD49" i="56"/>
  <c r="BE49" i="56"/>
  <c r="BF49" i="56"/>
  <c r="BG49" i="56"/>
  <c r="BH49" i="56"/>
  <c r="BI49" i="56"/>
  <c r="D50" i="56"/>
  <c r="E50" i="56"/>
  <c r="F50" i="56"/>
  <c r="G50" i="56"/>
  <c r="H50" i="56"/>
  <c r="I50" i="56"/>
  <c r="J50" i="56"/>
  <c r="K50" i="56"/>
  <c r="L50" i="56"/>
  <c r="M50" i="56"/>
  <c r="N50" i="56"/>
  <c r="O50" i="56"/>
  <c r="P50" i="56"/>
  <c r="Q50" i="56"/>
  <c r="R50" i="56"/>
  <c r="S50" i="56"/>
  <c r="T50" i="56"/>
  <c r="U50" i="56"/>
  <c r="V50" i="56"/>
  <c r="W50" i="56"/>
  <c r="X50" i="56"/>
  <c r="Y50" i="56"/>
  <c r="Z50" i="56"/>
  <c r="AA50" i="56"/>
  <c r="AB50" i="56"/>
  <c r="AC50" i="56"/>
  <c r="AD50" i="56"/>
  <c r="AE50" i="56"/>
  <c r="AF50" i="56"/>
  <c r="AG50" i="56"/>
  <c r="AH50" i="56"/>
  <c r="AI50" i="56"/>
  <c r="AJ50" i="56"/>
  <c r="AK50" i="56"/>
  <c r="AL50" i="56"/>
  <c r="AM50" i="56"/>
  <c r="AN50" i="56"/>
  <c r="AO50" i="56"/>
  <c r="AP50" i="56"/>
  <c r="AQ50" i="56"/>
  <c r="AR50" i="56"/>
  <c r="AS50" i="56"/>
  <c r="AT50" i="56"/>
  <c r="AU50" i="56"/>
  <c r="AV50" i="56"/>
  <c r="AW50" i="56"/>
  <c r="AX50" i="56"/>
  <c r="AY50" i="56"/>
  <c r="AZ50" i="56"/>
  <c r="BA50" i="56"/>
  <c r="BB50" i="56"/>
  <c r="BC50" i="56"/>
  <c r="BD50" i="56"/>
  <c r="BE50" i="56"/>
  <c r="BF50" i="56"/>
  <c r="BG50" i="56"/>
  <c r="BH50" i="56"/>
  <c r="BI50" i="56"/>
  <c r="D51" i="56"/>
  <c r="E51" i="56"/>
  <c r="F51" i="56"/>
  <c r="G51" i="56"/>
  <c r="H51" i="56"/>
  <c r="I51" i="56"/>
  <c r="J51" i="56"/>
  <c r="K51" i="56"/>
  <c r="L51" i="56"/>
  <c r="M51" i="56"/>
  <c r="N51" i="56"/>
  <c r="O51" i="56"/>
  <c r="P51" i="56"/>
  <c r="Q51" i="56"/>
  <c r="R51" i="56"/>
  <c r="S51" i="56"/>
  <c r="T51" i="56"/>
  <c r="U51" i="56"/>
  <c r="V51" i="56"/>
  <c r="W51" i="56"/>
  <c r="X51" i="56"/>
  <c r="Y51" i="56"/>
  <c r="Z51" i="56"/>
  <c r="AA51" i="56"/>
  <c r="AB51" i="56"/>
  <c r="AC51" i="56"/>
  <c r="AD51" i="56"/>
  <c r="AE51" i="56"/>
  <c r="AF51" i="56"/>
  <c r="AG51" i="56"/>
  <c r="AH51" i="56"/>
  <c r="AI51" i="56"/>
  <c r="AJ51" i="56"/>
  <c r="AK51" i="56"/>
  <c r="AL51" i="56"/>
  <c r="AM51" i="56"/>
  <c r="AN51" i="56"/>
  <c r="AO51" i="56"/>
  <c r="AP51" i="56"/>
  <c r="AQ51" i="56"/>
  <c r="AR51" i="56"/>
  <c r="AS51" i="56"/>
  <c r="AT51" i="56"/>
  <c r="AU51" i="56"/>
  <c r="AV51" i="56"/>
  <c r="AW51" i="56"/>
  <c r="AX51" i="56"/>
  <c r="AY51" i="56"/>
  <c r="AZ51" i="56"/>
  <c r="BA51" i="56"/>
  <c r="BB51" i="56"/>
  <c r="BC51" i="56"/>
  <c r="BD51" i="56"/>
  <c r="BE51" i="56"/>
  <c r="BF51" i="56"/>
  <c r="BG51" i="56"/>
  <c r="BH51" i="56"/>
  <c r="BI51" i="56"/>
  <c r="D52" i="56"/>
  <c r="AX52" i="56"/>
  <c r="AY52" i="56"/>
  <c r="AZ52" i="56"/>
  <c r="BA52" i="56"/>
  <c r="BB52" i="56"/>
  <c r="BC52" i="56"/>
  <c r="BD52" i="56"/>
  <c r="BE52" i="56"/>
  <c r="BF52" i="56"/>
  <c r="BG52" i="56"/>
  <c r="BH52" i="56"/>
  <c r="BI52" i="56"/>
  <c r="E7" i="56"/>
  <c r="F7" i="56"/>
  <c r="G7" i="56"/>
  <c r="H7" i="56"/>
  <c r="I7" i="56"/>
  <c r="J7" i="56"/>
  <c r="K7" i="56"/>
  <c r="L7" i="56"/>
  <c r="M7" i="56"/>
  <c r="N7" i="56"/>
  <c r="O7" i="56"/>
  <c r="P7" i="56"/>
  <c r="Q7" i="56"/>
  <c r="R7" i="56"/>
  <c r="S7" i="56"/>
  <c r="T7" i="56"/>
  <c r="U7" i="56"/>
  <c r="V7" i="56"/>
  <c r="W7" i="56"/>
  <c r="X7" i="56"/>
  <c r="Y7" i="56"/>
  <c r="Z7" i="56"/>
  <c r="AA7" i="56"/>
  <c r="AB7" i="56"/>
  <c r="AC7" i="56"/>
  <c r="AD7" i="56"/>
  <c r="AE7" i="56"/>
  <c r="AF7" i="56"/>
  <c r="AG7" i="56"/>
  <c r="AH7" i="56"/>
  <c r="AI7" i="56"/>
  <c r="AJ7" i="56"/>
  <c r="AK7" i="56"/>
  <c r="AL7" i="56"/>
  <c r="AM7" i="56"/>
  <c r="AN7" i="56"/>
  <c r="AO7" i="56"/>
  <c r="AP7" i="56"/>
  <c r="AQ7" i="56"/>
  <c r="AR7" i="56"/>
  <c r="AS7" i="56"/>
  <c r="AT7" i="56"/>
  <c r="AU7" i="56"/>
  <c r="AV7" i="56"/>
  <c r="AW7" i="56"/>
  <c r="AX7" i="56"/>
  <c r="AY7" i="56"/>
  <c r="AZ7" i="56"/>
  <c r="BA7" i="56"/>
  <c r="BB7" i="56"/>
  <c r="BC7" i="56"/>
  <c r="BD7" i="56"/>
  <c r="BE7" i="56"/>
  <c r="BF7" i="56"/>
  <c r="BG7" i="56"/>
  <c r="BH7" i="56"/>
  <c r="BI7" i="56"/>
  <c r="D7" i="56"/>
  <c r="E103" i="59"/>
  <c r="F103" i="59"/>
  <c r="G103" i="59"/>
  <c r="H103" i="59"/>
  <c r="I103" i="59"/>
  <c r="J103" i="59"/>
  <c r="K103" i="59"/>
  <c r="L103" i="59"/>
  <c r="M103" i="59"/>
  <c r="N103" i="59"/>
  <c r="O103" i="59"/>
  <c r="P103" i="59"/>
  <c r="Q103" i="59"/>
  <c r="R103" i="59"/>
  <c r="S103" i="59"/>
  <c r="T103" i="59"/>
  <c r="U103" i="59"/>
  <c r="V103" i="59"/>
  <c r="W103" i="59"/>
  <c r="X103" i="59"/>
  <c r="Y103" i="59"/>
  <c r="Z103" i="59"/>
  <c r="AA103" i="59"/>
  <c r="AB103" i="59"/>
  <c r="AC103" i="59"/>
  <c r="AD103" i="59"/>
  <c r="AE103" i="59"/>
  <c r="AF103" i="59"/>
  <c r="AG103" i="59"/>
  <c r="AH103" i="59"/>
  <c r="AI103" i="59"/>
  <c r="AJ103" i="59"/>
  <c r="AK103" i="59"/>
  <c r="AL103" i="59"/>
  <c r="AM103" i="59"/>
  <c r="AN103" i="59"/>
  <c r="AO103" i="59"/>
  <c r="AP103" i="59"/>
  <c r="AQ103" i="59"/>
  <c r="AR103" i="59"/>
  <c r="AS103" i="59"/>
  <c r="AT103" i="59"/>
  <c r="AU103" i="59"/>
  <c r="AV103" i="59"/>
  <c r="AW103" i="59"/>
  <c r="AX103" i="59"/>
  <c r="AY103" i="59"/>
  <c r="AZ103" i="59"/>
  <c r="BA103" i="59"/>
  <c r="BB103" i="59"/>
  <c r="BC103" i="59"/>
  <c r="BD103" i="59"/>
  <c r="BE103" i="59"/>
  <c r="BF103" i="59"/>
  <c r="BG103" i="59"/>
  <c r="BH103" i="59"/>
  <c r="BI103" i="59"/>
  <c r="BJ103" i="59"/>
  <c r="BK103" i="59"/>
  <c r="BL103" i="59"/>
  <c r="BM103" i="59"/>
  <c r="BN103" i="59"/>
  <c r="BO103" i="59"/>
  <c r="BP103" i="59"/>
  <c r="BQ103" i="59"/>
  <c r="BR103" i="59"/>
  <c r="BS103" i="59"/>
  <c r="BT103" i="59"/>
  <c r="BU103" i="59"/>
  <c r="BV103" i="59"/>
  <c r="BW103" i="59"/>
  <c r="BX103" i="59"/>
  <c r="BY103" i="59"/>
  <c r="BZ103" i="59"/>
  <c r="CA103" i="59"/>
  <c r="CB103" i="59"/>
  <c r="CC103" i="59"/>
  <c r="CD103" i="59"/>
  <c r="CE103" i="59"/>
  <c r="CF103" i="59"/>
  <c r="CG103" i="59"/>
  <c r="CH103" i="59"/>
  <c r="CI103" i="59"/>
  <c r="CJ103" i="59"/>
  <c r="CK103" i="59"/>
  <c r="CL103" i="59"/>
  <c r="CM103" i="59"/>
  <c r="CN103" i="59"/>
  <c r="CO103" i="59"/>
  <c r="CP103" i="59"/>
  <c r="CQ103" i="59"/>
  <c r="CR103" i="59"/>
  <c r="CS103" i="59"/>
  <c r="CT103" i="59"/>
  <c r="CU103" i="59"/>
  <c r="CV103" i="59"/>
  <c r="E104" i="59"/>
  <c r="F104" i="59"/>
  <c r="G104" i="59"/>
  <c r="H104" i="59"/>
  <c r="I104" i="59"/>
  <c r="J104" i="59"/>
  <c r="K104" i="59"/>
  <c r="L104" i="59"/>
  <c r="M104" i="59"/>
  <c r="N104" i="59"/>
  <c r="O104" i="59"/>
  <c r="P104" i="59"/>
  <c r="Q104" i="59"/>
  <c r="R104" i="59"/>
  <c r="S104" i="59"/>
  <c r="T104" i="59"/>
  <c r="U104" i="59"/>
  <c r="V104" i="59"/>
  <c r="W104" i="59"/>
  <c r="X104" i="59"/>
  <c r="Y104" i="59"/>
  <c r="Z104" i="59"/>
  <c r="AA104" i="59"/>
  <c r="AB104" i="59"/>
  <c r="AC104" i="59"/>
  <c r="AD104" i="59"/>
  <c r="AE104" i="59"/>
  <c r="AF104" i="59"/>
  <c r="AG104" i="59"/>
  <c r="AH104" i="59"/>
  <c r="AI104" i="59"/>
  <c r="AJ104" i="59"/>
  <c r="AK104" i="59"/>
  <c r="AL104" i="59"/>
  <c r="AM104" i="59"/>
  <c r="AN104" i="59"/>
  <c r="AO104" i="59"/>
  <c r="AP104" i="59"/>
  <c r="AQ104" i="59"/>
  <c r="AR104" i="59"/>
  <c r="AS104" i="59"/>
  <c r="AT104" i="59"/>
  <c r="AU104" i="59"/>
  <c r="AV104" i="59"/>
  <c r="AW104" i="59"/>
  <c r="AX104" i="59"/>
  <c r="AY104" i="59"/>
  <c r="AZ104" i="59"/>
  <c r="BA104" i="59"/>
  <c r="BB104" i="59"/>
  <c r="BC104" i="59"/>
  <c r="BD104" i="59"/>
  <c r="BE104" i="59"/>
  <c r="BF104" i="59"/>
  <c r="BG104" i="59"/>
  <c r="BH104" i="59"/>
  <c r="BI104" i="59"/>
  <c r="BJ104" i="59"/>
  <c r="BK104" i="59"/>
  <c r="BL104" i="59"/>
  <c r="BM104" i="59"/>
  <c r="BN104" i="59"/>
  <c r="BO104" i="59"/>
  <c r="BP104" i="59"/>
  <c r="BQ104" i="59"/>
  <c r="BR104" i="59"/>
  <c r="BS104" i="59"/>
  <c r="BT104" i="59"/>
  <c r="BU104" i="59"/>
  <c r="BV104" i="59"/>
  <c r="BW104" i="59"/>
  <c r="BX104" i="59"/>
  <c r="BY104" i="59"/>
  <c r="BZ104" i="59"/>
  <c r="CA104" i="59"/>
  <c r="CB104" i="59"/>
  <c r="CC104" i="59"/>
  <c r="CD104" i="59"/>
  <c r="CE104" i="59"/>
  <c r="CF104" i="59"/>
  <c r="CG104" i="59"/>
  <c r="CH104" i="59"/>
  <c r="CI104" i="59"/>
  <c r="CJ104" i="59"/>
  <c r="CK104" i="59"/>
  <c r="CL104" i="59"/>
  <c r="CM104" i="59"/>
  <c r="CN104" i="59"/>
  <c r="CO104" i="59"/>
  <c r="CP104" i="59"/>
  <c r="CQ104" i="59"/>
  <c r="CR104" i="59"/>
  <c r="CS104" i="59"/>
  <c r="CT104" i="59"/>
  <c r="CU104" i="59"/>
  <c r="CV104" i="59"/>
  <c r="E105" i="59"/>
  <c r="F105" i="59"/>
  <c r="G105" i="59"/>
  <c r="H105" i="59"/>
  <c r="I105" i="59"/>
  <c r="J105" i="59"/>
  <c r="K105" i="59"/>
  <c r="L105" i="59"/>
  <c r="M105" i="59"/>
  <c r="N105" i="59"/>
  <c r="O105" i="59"/>
  <c r="P105" i="59"/>
  <c r="Q105" i="59"/>
  <c r="R105" i="59"/>
  <c r="S105" i="59"/>
  <c r="T105" i="59"/>
  <c r="U105" i="59"/>
  <c r="V105" i="59"/>
  <c r="W105" i="59"/>
  <c r="X105" i="59"/>
  <c r="Y105" i="59"/>
  <c r="Z105" i="59"/>
  <c r="AA105" i="59"/>
  <c r="AB105" i="59"/>
  <c r="AC105" i="59"/>
  <c r="AD105" i="59"/>
  <c r="AE105" i="59"/>
  <c r="AF105" i="59"/>
  <c r="AG105" i="59"/>
  <c r="AH105" i="59"/>
  <c r="AI105" i="59"/>
  <c r="AJ105" i="59"/>
  <c r="AK105" i="59"/>
  <c r="AL105" i="59"/>
  <c r="AM105" i="59"/>
  <c r="AN105" i="59"/>
  <c r="AO105" i="59"/>
  <c r="AP105" i="59"/>
  <c r="AQ105" i="59"/>
  <c r="AR105" i="59"/>
  <c r="AS105" i="59"/>
  <c r="AT105" i="59"/>
  <c r="AU105" i="59"/>
  <c r="AV105" i="59"/>
  <c r="AW105" i="59"/>
  <c r="AX105" i="59"/>
  <c r="AY105" i="59"/>
  <c r="AZ105" i="59"/>
  <c r="BA105" i="59"/>
  <c r="BB105" i="59"/>
  <c r="BC105" i="59"/>
  <c r="BD105" i="59"/>
  <c r="BE105" i="59"/>
  <c r="BF105" i="59"/>
  <c r="BG105" i="59"/>
  <c r="BH105" i="59"/>
  <c r="BI105" i="59"/>
  <c r="BJ105" i="59"/>
  <c r="BK105" i="59"/>
  <c r="BL105" i="59"/>
  <c r="BM105" i="59"/>
  <c r="BN105" i="59"/>
  <c r="BO105" i="59"/>
  <c r="BP105" i="59"/>
  <c r="BQ105" i="59"/>
  <c r="BR105" i="59"/>
  <c r="BS105" i="59"/>
  <c r="BT105" i="59"/>
  <c r="BU105" i="59"/>
  <c r="BV105" i="59"/>
  <c r="BW105" i="59"/>
  <c r="BX105" i="59"/>
  <c r="BY105" i="59"/>
  <c r="BZ105" i="59"/>
  <c r="CA105" i="59"/>
  <c r="CB105" i="59"/>
  <c r="CC105" i="59"/>
  <c r="CD105" i="59"/>
  <c r="CE105" i="59"/>
  <c r="CF105" i="59"/>
  <c r="CG105" i="59"/>
  <c r="CH105" i="59"/>
  <c r="CI105" i="59"/>
  <c r="CJ105" i="59"/>
  <c r="CK105" i="59"/>
  <c r="CL105" i="59"/>
  <c r="CM105" i="59"/>
  <c r="CN105" i="59"/>
  <c r="CO105" i="59"/>
  <c r="CP105" i="59"/>
  <c r="CQ105" i="59"/>
  <c r="CR105" i="59"/>
  <c r="CS105" i="59"/>
  <c r="CT105" i="59"/>
  <c r="CU105" i="59"/>
  <c r="CV105" i="59"/>
  <c r="E106" i="59"/>
  <c r="F106" i="59"/>
  <c r="G106" i="59"/>
  <c r="H106" i="59"/>
  <c r="I106" i="59"/>
  <c r="J106" i="59"/>
  <c r="K106" i="59"/>
  <c r="L106" i="59"/>
  <c r="M106" i="59"/>
  <c r="N106" i="59"/>
  <c r="O106" i="59"/>
  <c r="P106" i="59"/>
  <c r="Q106" i="59"/>
  <c r="R106" i="59"/>
  <c r="S106" i="59"/>
  <c r="T106" i="59"/>
  <c r="U106" i="59"/>
  <c r="V106" i="59"/>
  <c r="W106" i="59"/>
  <c r="X106" i="59"/>
  <c r="Y106" i="59"/>
  <c r="Z106" i="59"/>
  <c r="AA106" i="59"/>
  <c r="AB106" i="59"/>
  <c r="AC106" i="59"/>
  <c r="AD106" i="59"/>
  <c r="AE106" i="59"/>
  <c r="AF106" i="59"/>
  <c r="AG106" i="59"/>
  <c r="AH106" i="59"/>
  <c r="AI106" i="59"/>
  <c r="AJ106" i="59"/>
  <c r="AK106" i="59"/>
  <c r="AL106" i="59"/>
  <c r="AM106" i="59"/>
  <c r="AN106" i="59"/>
  <c r="AO106" i="59"/>
  <c r="AP106" i="59"/>
  <c r="AQ106" i="59"/>
  <c r="AR106" i="59"/>
  <c r="AS106" i="59"/>
  <c r="AT106" i="59"/>
  <c r="AU106" i="59"/>
  <c r="AV106" i="59"/>
  <c r="AW106" i="59"/>
  <c r="AX106" i="59"/>
  <c r="AY106" i="59"/>
  <c r="AZ106" i="59"/>
  <c r="BA106" i="59"/>
  <c r="BB106" i="59"/>
  <c r="BC106" i="59"/>
  <c r="BD106" i="59"/>
  <c r="BE106" i="59"/>
  <c r="BF106" i="59"/>
  <c r="BG106" i="59"/>
  <c r="BH106" i="59"/>
  <c r="BI106" i="59"/>
  <c r="BJ106" i="59"/>
  <c r="BK106" i="59"/>
  <c r="BL106" i="59"/>
  <c r="BM106" i="59"/>
  <c r="BN106" i="59"/>
  <c r="BO106" i="59"/>
  <c r="BP106" i="59"/>
  <c r="BQ106" i="59"/>
  <c r="BR106" i="59"/>
  <c r="BS106" i="59"/>
  <c r="BT106" i="59"/>
  <c r="BU106" i="59"/>
  <c r="BV106" i="59"/>
  <c r="BW106" i="59"/>
  <c r="BX106" i="59"/>
  <c r="BY106" i="59"/>
  <c r="BZ106" i="59"/>
  <c r="CA106" i="59"/>
  <c r="CB106" i="59"/>
  <c r="CC106" i="59"/>
  <c r="CD106" i="59"/>
  <c r="CE106" i="59"/>
  <c r="CF106" i="59"/>
  <c r="CG106" i="59"/>
  <c r="CH106" i="59"/>
  <c r="CI106" i="59"/>
  <c r="CJ106" i="59"/>
  <c r="CK106" i="59"/>
  <c r="CL106" i="59"/>
  <c r="CM106" i="59"/>
  <c r="CN106" i="59"/>
  <c r="CO106" i="59"/>
  <c r="CP106" i="59"/>
  <c r="CQ106" i="59"/>
  <c r="CR106" i="59"/>
  <c r="CS106" i="59"/>
  <c r="CT106" i="59"/>
  <c r="CU106" i="59"/>
  <c r="CV106" i="59"/>
  <c r="E107" i="59"/>
  <c r="F107" i="59"/>
  <c r="G107" i="59"/>
  <c r="H107" i="59"/>
  <c r="I107" i="59"/>
  <c r="J107" i="59"/>
  <c r="K107" i="59"/>
  <c r="L107" i="59"/>
  <c r="M107" i="59"/>
  <c r="N107" i="59"/>
  <c r="O107" i="59"/>
  <c r="P107" i="59"/>
  <c r="Q107" i="59"/>
  <c r="R107" i="59"/>
  <c r="S107" i="59"/>
  <c r="T107" i="59"/>
  <c r="U107" i="59"/>
  <c r="V107" i="59"/>
  <c r="W107" i="59"/>
  <c r="X107" i="59"/>
  <c r="Y107" i="59"/>
  <c r="Z107" i="59"/>
  <c r="AA107" i="59"/>
  <c r="AB107" i="59"/>
  <c r="AC107" i="59"/>
  <c r="AD107" i="59"/>
  <c r="AE107" i="59"/>
  <c r="AF107" i="59"/>
  <c r="AG107" i="59"/>
  <c r="AH107" i="59"/>
  <c r="AI107" i="59"/>
  <c r="AJ107" i="59"/>
  <c r="AK107" i="59"/>
  <c r="AL107" i="59"/>
  <c r="AM107" i="59"/>
  <c r="AN107" i="59"/>
  <c r="AO107" i="59"/>
  <c r="AP107" i="59"/>
  <c r="AQ107" i="59"/>
  <c r="AR107" i="59"/>
  <c r="AS107" i="59"/>
  <c r="AT107" i="59"/>
  <c r="AU107" i="59"/>
  <c r="AV107" i="59"/>
  <c r="AW107" i="59"/>
  <c r="AX107" i="59"/>
  <c r="AY107" i="59"/>
  <c r="AZ107" i="59"/>
  <c r="BA107" i="59"/>
  <c r="BB107" i="59"/>
  <c r="BC107" i="59"/>
  <c r="BD107" i="59"/>
  <c r="BE107" i="59"/>
  <c r="BF107" i="59"/>
  <c r="BG107" i="59"/>
  <c r="BH107" i="59"/>
  <c r="BI107" i="59"/>
  <c r="BJ107" i="59"/>
  <c r="BK107" i="59"/>
  <c r="BL107" i="59"/>
  <c r="BM107" i="59"/>
  <c r="BN107" i="59"/>
  <c r="BO107" i="59"/>
  <c r="BP107" i="59"/>
  <c r="BQ107" i="59"/>
  <c r="BR107" i="59"/>
  <c r="BS107" i="59"/>
  <c r="BT107" i="59"/>
  <c r="BU107" i="59"/>
  <c r="BV107" i="59"/>
  <c r="BW107" i="59"/>
  <c r="BX107" i="59"/>
  <c r="BY107" i="59"/>
  <c r="BZ107" i="59"/>
  <c r="CA107" i="59"/>
  <c r="CB107" i="59"/>
  <c r="CC107" i="59"/>
  <c r="CD107" i="59"/>
  <c r="CE107" i="59"/>
  <c r="CF107" i="59"/>
  <c r="CG107" i="59"/>
  <c r="CH107" i="59"/>
  <c r="CI107" i="59"/>
  <c r="CJ107" i="59"/>
  <c r="CK107" i="59"/>
  <c r="CL107" i="59"/>
  <c r="CM107" i="59"/>
  <c r="CN107" i="59"/>
  <c r="CO107" i="59"/>
  <c r="CP107" i="59"/>
  <c r="CQ107" i="59"/>
  <c r="CR107" i="59"/>
  <c r="CS107" i="59"/>
  <c r="CT107" i="59"/>
  <c r="CU107" i="59"/>
  <c r="CV107" i="59"/>
  <c r="E108" i="59"/>
  <c r="F108" i="59"/>
  <c r="G108" i="59"/>
  <c r="H108" i="59"/>
  <c r="I108" i="59"/>
  <c r="J108" i="59"/>
  <c r="K108" i="59"/>
  <c r="L108" i="59"/>
  <c r="M108" i="59"/>
  <c r="N108" i="59"/>
  <c r="O108" i="59"/>
  <c r="P108" i="59"/>
  <c r="Q108" i="59"/>
  <c r="R108" i="59"/>
  <c r="S108" i="59"/>
  <c r="T108" i="59"/>
  <c r="U108" i="59"/>
  <c r="V108" i="59"/>
  <c r="W108" i="59"/>
  <c r="X108" i="59"/>
  <c r="Y108" i="59"/>
  <c r="Z108" i="59"/>
  <c r="AA108" i="59"/>
  <c r="AB108" i="59"/>
  <c r="AC108" i="59"/>
  <c r="AD108" i="59"/>
  <c r="AE108" i="59"/>
  <c r="AF108" i="59"/>
  <c r="AG108" i="59"/>
  <c r="AH108" i="59"/>
  <c r="AI108" i="59"/>
  <c r="AJ108" i="59"/>
  <c r="AK108" i="59"/>
  <c r="AL108" i="59"/>
  <c r="AM108" i="59"/>
  <c r="AN108" i="59"/>
  <c r="AO108" i="59"/>
  <c r="AP108" i="59"/>
  <c r="AQ108" i="59"/>
  <c r="AR108" i="59"/>
  <c r="AS108" i="59"/>
  <c r="AT108" i="59"/>
  <c r="AU108" i="59"/>
  <c r="AV108" i="59"/>
  <c r="AW108" i="59"/>
  <c r="AX108" i="59"/>
  <c r="AY108" i="59"/>
  <c r="AZ108" i="59"/>
  <c r="BA108" i="59"/>
  <c r="BB108" i="59"/>
  <c r="BC108" i="59"/>
  <c r="BD108" i="59"/>
  <c r="BE108" i="59"/>
  <c r="BF108" i="59"/>
  <c r="BG108" i="59"/>
  <c r="BH108" i="59"/>
  <c r="BI108" i="59"/>
  <c r="BJ108" i="59"/>
  <c r="BK108" i="59"/>
  <c r="BL108" i="59"/>
  <c r="BM108" i="59"/>
  <c r="BN108" i="59"/>
  <c r="BO108" i="59"/>
  <c r="BP108" i="59"/>
  <c r="BQ108" i="59"/>
  <c r="BR108" i="59"/>
  <c r="BS108" i="59"/>
  <c r="BT108" i="59"/>
  <c r="BU108" i="59"/>
  <c r="BV108" i="59"/>
  <c r="BW108" i="59"/>
  <c r="BX108" i="59"/>
  <c r="BY108" i="59"/>
  <c r="BZ108" i="59"/>
  <c r="CA108" i="59"/>
  <c r="CB108" i="59"/>
  <c r="CC108" i="59"/>
  <c r="CD108" i="59"/>
  <c r="CE108" i="59"/>
  <c r="CF108" i="59"/>
  <c r="CG108" i="59"/>
  <c r="CH108" i="59"/>
  <c r="CI108" i="59"/>
  <c r="CJ108" i="59"/>
  <c r="CK108" i="59"/>
  <c r="CL108" i="59"/>
  <c r="CM108" i="59"/>
  <c r="CN108" i="59"/>
  <c r="CO108" i="59"/>
  <c r="CP108" i="59"/>
  <c r="CQ108" i="59"/>
  <c r="CR108" i="59"/>
  <c r="CS108" i="59"/>
  <c r="CT108" i="59"/>
  <c r="CU108" i="59"/>
  <c r="CV108" i="59"/>
  <c r="E109" i="59"/>
  <c r="F109" i="59"/>
  <c r="G109" i="59"/>
  <c r="H109" i="59"/>
  <c r="I109" i="59"/>
  <c r="J109" i="59"/>
  <c r="K109" i="59"/>
  <c r="L109" i="59"/>
  <c r="M109" i="59"/>
  <c r="N109" i="59"/>
  <c r="O109" i="59"/>
  <c r="P109" i="59"/>
  <c r="Q109" i="59"/>
  <c r="R109" i="59"/>
  <c r="S109" i="59"/>
  <c r="T109" i="59"/>
  <c r="U109" i="59"/>
  <c r="V109" i="59"/>
  <c r="W109" i="59"/>
  <c r="X109" i="59"/>
  <c r="Y109" i="59"/>
  <c r="Z109" i="59"/>
  <c r="AA109" i="59"/>
  <c r="AB109" i="59"/>
  <c r="AC109" i="59"/>
  <c r="AD109" i="59"/>
  <c r="AE109" i="59"/>
  <c r="AF109" i="59"/>
  <c r="AG109" i="59"/>
  <c r="AH109" i="59"/>
  <c r="AI109" i="59"/>
  <c r="AJ109" i="59"/>
  <c r="AK109" i="59"/>
  <c r="AL109" i="59"/>
  <c r="AM109" i="59"/>
  <c r="AN109" i="59"/>
  <c r="AO109" i="59"/>
  <c r="AP109" i="59"/>
  <c r="AQ109" i="59"/>
  <c r="AR109" i="59"/>
  <c r="AS109" i="59"/>
  <c r="AT109" i="59"/>
  <c r="AU109" i="59"/>
  <c r="AV109" i="59"/>
  <c r="AW109" i="59"/>
  <c r="AX109" i="59"/>
  <c r="AY109" i="59"/>
  <c r="AZ109" i="59"/>
  <c r="BA109" i="59"/>
  <c r="BB109" i="59"/>
  <c r="BC109" i="59"/>
  <c r="BD109" i="59"/>
  <c r="BE109" i="59"/>
  <c r="BF109" i="59"/>
  <c r="BG109" i="59"/>
  <c r="BH109" i="59"/>
  <c r="BI109" i="59"/>
  <c r="BJ109" i="59"/>
  <c r="BK109" i="59"/>
  <c r="BL109" i="59"/>
  <c r="BM109" i="59"/>
  <c r="BN109" i="59"/>
  <c r="BO109" i="59"/>
  <c r="BP109" i="59"/>
  <c r="BQ109" i="59"/>
  <c r="BR109" i="59"/>
  <c r="BS109" i="59"/>
  <c r="BT109" i="59"/>
  <c r="BU109" i="59"/>
  <c r="BV109" i="59"/>
  <c r="BW109" i="59"/>
  <c r="BX109" i="59"/>
  <c r="BY109" i="59"/>
  <c r="BZ109" i="59"/>
  <c r="CA109" i="59"/>
  <c r="CB109" i="59"/>
  <c r="CC109" i="59"/>
  <c r="CD109" i="59"/>
  <c r="CE109" i="59"/>
  <c r="CF109" i="59"/>
  <c r="CG109" i="59"/>
  <c r="CH109" i="59"/>
  <c r="CI109" i="59"/>
  <c r="CJ109" i="59"/>
  <c r="CK109" i="59"/>
  <c r="CL109" i="59"/>
  <c r="CM109" i="59"/>
  <c r="CN109" i="59"/>
  <c r="CO109" i="59"/>
  <c r="CP109" i="59"/>
  <c r="CQ109" i="59"/>
  <c r="CR109" i="59"/>
  <c r="CS109" i="59"/>
  <c r="CT109" i="59"/>
  <c r="CU109" i="59"/>
  <c r="CV109" i="59"/>
  <c r="D104" i="59"/>
  <c r="D105" i="59"/>
  <c r="D106" i="59"/>
  <c r="D107" i="59"/>
  <c r="D108" i="59"/>
  <c r="D109" i="59"/>
  <c r="D8" i="59"/>
  <c r="E8" i="59"/>
  <c r="F8" i="59"/>
  <c r="G8" i="59"/>
  <c r="H8" i="59"/>
  <c r="I8" i="59"/>
  <c r="J8" i="59"/>
  <c r="K8" i="59"/>
  <c r="L8" i="59"/>
  <c r="M8" i="59"/>
  <c r="N8" i="59"/>
  <c r="O8" i="59"/>
  <c r="P8" i="59"/>
  <c r="Q8" i="59"/>
  <c r="R8" i="59"/>
  <c r="S8" i="59"/>
  <c r="T8" i="59"/>
  <c r="U8" i="59"/>
  <c r="V8" i="59"/>
  <c r="W8" i="59"/>
  <c r="X8" i="59"/>
  <c r="Y8" i="59"/>
  <c r="Z8" i="59"/>
  <c r="AA8" i="59"/>
  <c r="AB8" i="59"/>
  <c r="AC8" i="59"/>
  <c r="AD8" i="59"/>
  <c r="AE8" i="59"/>
  <c r="AF8" i="59"/>
  <c r="AG8" i="59"/>
  <c r="AH8" i="59"/>
  <c r="AI8" i="59"/>
  <c r="AJ8" i="59"/>
  <c r="AK8" i="59"/>
  <c r="AL8" i="59"/>
  <c r="AM8" i="59"/>
  <c r="AN8" i="59"/>
  <c r="AO8" i="59"/>
  <c r="AP8" i="59"/>
  <c r="AQ8" i="59"/>
  <c r="AR8" i="59"/>
  <c r="AS8" i="59"/>
  <c r="AT8" i="59"/>
  <c r="AU8" i="59"/>
  <c r="AV8" i="59"/>
  <c r="AW8" i="59"/>
  <c r="AX8" i="59"/>
  <c r="AY8" i="59"/>
  <c r="AZ8" i="59"/>
  <c r="BA8" i="59"/>
  <c r="BB8" i="59"/>
  <c r="BC8" i="59"/>
  <c r="BD8" i="59"/>
  <c r="BE8" i="59"/>
  <c r="BF8" i="59"/>
  <c r="BG8" i="59"/>
  <c r="BH8" i="59"/>
  <c r="BI8" i="59"/>
  <c r="BJ8" i="59"/>
  <c r="BK8" i="59"/>
  <c r="BL8" i="59"/>
  <c r="BM8" i="59"/>
  <c r="BN8" i="59"/>
  <c r="BO8" i="59"/>
  <c r="BP8" i="59"/>
  <c r="BQ8" i="59"/>
  <c r="BR8" i="59"/>
  <c r="BS8" i="59"/>
  <c r="BT8" i="59"/>
  <c r="BU8" i="59"/>
  <c r="BV8" i="59"/>
  <c r="BW8" i="59"/>
  <c r="BX8" i="59"/>
  <c r="BY8" i="59"/>
  <c r="BZ8" i="59"/>
  <c r="CA8" i="59"/>
  <c r="CB8" i="59"/>
  <c r="CC8" i="59"/>
  <c r="CD8" i="59"/>
  <c r="CE8" i="59"/>
  <c r="CF8" i="59"/>
  <c r="CG8" i="59"/>
  <c r="CH8" i="59"/>
  <c r="CI8" i="59"/>
  <c r="CJ8" i="59"/>
  <c r="CK8" i="59"/>
  <c r="CL8" i="59"/>
  <c r="CM8" i="59"/>
  <c r="CN8" i="59"/>
  <c r="CO8" i="59"/>
  <c r="CP8" i="59"/>
  <c r="CQ8" i="59"/>
  <c r="CR8" i="59"/>
  <c r="CS8" i="59"/>
  <c r="CT8" i="59"/>
  <c r="CU8" i="59"/>
  <c r="CV8" i="59"/>
  <c r="CW8" i="59"/>
  <c r="CX8" i="59"/>
  <c r="CY8" i="59"/>
  <c r="CZ8" i="59"/>
  <c r="DA8" i="59"/>
  <c r="DB8" i="59"/>
  <c r="DC8" i="59"/>
  <c r="DD8" i="59"/>
  <c r="DE8" i="59"/>
  <c r="DF8" i="59"/>
  <c r="DG8" i="59"/>
  <c r="DH8" i="59"/>
  <c r="D9" i="59"/>
  <c r="E9" i="59"/>
  <c r="F9" i="59"/>
  <c r="G9" i="59"/>
  <c r="H9" i="59"/>
  <c r="I9" i="59"/>
  <c r="J9" i="59"/>
  <c r="K9" i="59"/>
  <c r="L9" i="59"/>
  <c r="M9" i="59"/>
  <c r="N9" i="59"/>
  <c r="O9" i="59"/>
  <c r="P9" i="59"/>
  <c r="Q9" i="59"/>
  <c r="R9" i="59"/>
  <c r="S9" i="59"/>
  <c r="T9" i="59"/>
  <c r="U9" i="59"/>
  <c r="V9" i="59"/>
  <c r="W9" i="59"/>
  <c r="X9" i="59"/>
  <c r="Y9" i="59"/>
  <c r="Z9" i="59"/>
  <c r="AA9" i="59"/>
  <c r="AB9" i="59"/>
  <c r="AC9" i="59"/>
  <c r="AD9" i="59"/>
  <c r="AE9" i="59"/>
  <c r="AF9" i="59"/>
  <c r="AG9" i="59"/>
  <c r="AH9" i="59"/>
  <c r="AI9" i="59"/>
  <c r="AJ9" i="59"/>
  <c r="AK9" i="59"/>
  <c r="AL9" i="59"/>
  <c r="AM9" i="59"/>
  <c r="AN9" i="59"/>
  <c r="AO9" i="59"/>
  <c r="AP9" i="59"/>
  <c r="AQ9" i="59"/>
  <c r="AR9" i="59"/>
  <c r="AS9" i="59"/>
  <c r="AT9" i="59"/>
  <c r="AU9" i="59"/>
  <c r="AV9" i="59"/>
  <c r="AW9" i="59"/>
  <c r="AX9" i="59"/>
  <c r="AY9" i="59"/>
  <c r="AZ9" i="59"/>
  <c r="BA9" i="59"/>
  <c r="BB9" i="59"/>
  <c r="BC9" i="59"/>
  <c r="BD9" i="59"/>
  <c r="BE9" i="59"/>
  <c r="BF9" i="59"/>
  <c r="BG9" i="59"/>
  <c r="BH9" i="59"/>
  <c r="BI9" i="59"/>
  <c r="BJ9" i="59"/>
  <c r="BK9" i="59"/>
  <c r="BL9" i="59"/>
  <c r="BM9" i="59"/>
  <c r="BN9" i="59"/>
  <c r="BO9" i="59"/>
  <c r="BP9" i="59"/>
  <c r="BQ9" i="59"/>
  <c r="BR9" i="59"/>
  <c r="BS9" i="59"/>
  <c r="BT9" i="59"/>
  <c r="BU9" i="59"/>
  <c r="BV9" i="59"/>
  <c r="BW9" i="59"/>
  <c r="BX9" i="59"/>
  <c r="BY9" i="59"/>
  <c r="BZ9" i="59"/>
  <c r="CA9" i="59"/>
  <c r="CB9" i="59"/>
  <c r="CC9" i="59"/>
  <c r="CD9" i="59"/>
  <c r="CE9" i="59"/>
  <c r="CF9" i="59"/>
  <c r="CG9" i="59"/>
  <c r="CH9" i="59"/>
  <c r="CI9" i="59"/>
  <c r="CJ9" i="59"/>
  <c r="CK9" i="59"/>
  <c r="CL9" i="59"/>
  <c r="CM9" i="59"/>
  <c r="CN9" i="59"/>
  <c r="CO9" i="59"/>
  <c r="CP9" i="59"/>
  <c r="CQ9" i="59"/>
  <c r="CR9" i="59"/>
  <c r="CS9" i="59"/>
  <c r="CT9" i="59"/>
  <c r="CU9" i="59"/>
  <c r="CV9" i="59"/>
  <c r="CW9" i="59"/>
  <c r="CX9" i="59"/>
  <c r="CY9" i="59"/>
  <c r="CZ9" i="59"/>
  <c r="DA9" i="59"/>
  <c r="DB9" i="59"/>
  <c r="DC9" i="59"/>
  <c r="DD9" i="59"/>
  <c r="DE9" i="59"/>
  <c r="DF9" i="59"/>
  <c r="DG9" i="59"/>
  <c r="DH9" i="59"/>
  <c r="D10" i="59"/>
  <c r="E10" i="59"/>
  <c r="F10" i="59"/>
  <c r="G10" i="59"/>
  <c r="H10" i="59"/>
  <c r="I10" i="59"/>
  <c r="J10" i="59"/>
  <c r="K10" i="59"/>
  <c r="L10" i="59"/>
  <c r="M10" i="59"/>
  <c r="N10" i="59"/>
  <c r="O10" i="59"/>
  <c r="P10" i="59"/>
  <c r="Q10" i="59"/>
  <c r="R10" i="59"/>
  <c r="S10" i="59"/>
  <c r="T10" i="59"/>
  <c r="U10" i="59"/>
  <c r="V10" i="59"/>
  <c r="W10" i="59"/>
  <c r="X10" i="59"/>
  <c r="Y10" i="59"/>
  <c r="Z10" i="59"/>
  <c r="AA10" i="59"/>
  <c r="AB10" i="59"/>
  <c r="AC10" i="59"/>
  <c r="AD10" i="59"/>
  <c r="AE10" i="59"/>
  <c r="AF10" i="59"/>
  <c r="AG10" i="59"/>
  <c r="AH10" i="59"/>
  <c r="AI10" i="59"/>
  <c r="AJ10" i="59"/>
  <c r="AK10" i="59"/>
  <c r="AL10" i="59"/>
  <c r="AM10" i="59"/>
  <c r="AN10" i="59"/>
  <c r="AO10" i="59"/>
  <c r="AP10" i="59"/>
  <c r="AQ10" i="59"/>
  <c r="AR10" i="59"/>
  <c r="AS10" i="59"/>
  <c r="AT10" i="59"/>
  <c r="AU10" i="59"/>
  <c r="AV10" i="59"/>
  <c r="AW10" i="59"/>
  <c r="AX10" i="59"/>
  <c r="AY10" i="59"/>
  <c r="AZ10" i="59"/>
  <c r="BA10" i="59"/>
  <c r="BB10" i="59"/>
  <c r="BC10" i="59"/>
  <c r="BD10" i="59"/>
  <c r="BE10" i="59"/>
  <c r="BF10" i="59"/>
  <c r="BG10" i="59"/>
  <c r="BH10" i="59"/>
  <c r="BI10" i="59"/>
  <c r="BJ10" i="59"/>
  <c r="BK10" i="59"/>
  <c r="BL10" i="59"/>
  <c r="BM10" i="59"/>
  <c r="BN10" i="59"/>
  <c r="BO10" i="59"/>
  <c r="BP10" i="59"/>
  <c r="BQ10" i="59"/>
  <c r="BR10" i="59"/>
  <c r="BS10" i="59"/>
  <c r="BT10" i="59"/>
  <c r="BU10" i="59"/>
  <c r="BV10" i="59"/>
  <c r="BW10" i="59"/>
  <c r="BX10" i="59"/>
  <c r="BY10" i="59"/>
  <c r="BZ10" i="59"/>
  <c r="CA10" i="59"/>
  <c r="CB10" i="59"/>
  <c r="CC10" i="59"/>
  <c r="CD10" i="59"/>
  <c r="CE10" i="59"/>
  <c r="CF10" i="59"/>
  <c r="CG10" i="59"/>
  <c r="CH10" i="59"/>
  <c r="CI10" i="59"/>
  <c r="CJ10" i="59"/>
  <c r="CK10" i="59"/>
  <c r="CL10" i="59"/>
  <c r="CM10" i="59"/>
  <c r="CN10" i="59"/>
  <c r="CO10" i="59"/>
  <c r="CP10" i="59"/>
  <c r="CQ10" i="59"/>
  <c r="CR10" i="59"/>
  <c r="CS10" i="59"/>
  <c r="CT10" i="59"/>
  <c r="CU10" i="59"/>
  <c r="CV10" i="59"/>
  <c r="CW10" i="59"/>
  <c r="CX10" i="59"/>
  <c r="CY10" i="59"/>
  <c r="CZ10" i="59"/>
  <c r="DA10" i="59"/>
  <c r="DB10" i="59"/>
  <c r="DC10" i="59"/>
  <c r="DD10" i="59"/>
  <c r="DE10" i="59"/>
  <c r="DF10" i="59"/>
  <c r="DG10" i="59"/>
  <c r="DH10" i="59"/>
  <c r="D11" i="59"/>
  <c r="E11" i="59"/>
  <c r="F11" i="59"/>
  <c r="G11" i="59"/>
  <c r="H11" i="59"/>
  <c r="I11" i="59"/>
  <c r="J11" i="59"/>
  <c r="K11" i="59"/>
  <c r="L11" i="59"/>
  <c r="M11" i="59"/>
  <c r="N11" i="59"/>
  <c r="O11" i="59"/>
  <c r="P11" i="59"/>
  <c r="Q11" i="59"/>
  <c r="R11" i="59"/>
  <c r="S11" i="59"/>
  <c r="T11" i="59"/>
  <c r="U11" i="59"/>
  <c r="V11" i="59"/>
  <c r="W11" i="59"/>
  <c r="X11" i="59"/>
  <c r="Y11" i="59"/>
  <c r="Z11" i="59"/>
  <c r="AA11" i="59"/>
  <c r="AB11" i="59"/>
  <c r="AC11" i="59"/>
  <c r="AD11" i="59"/>
  <c r="AE11" i="59"/>
  <c r="AF11" i="59"/>
  <c r="AG11" i="59"/>
  <c r="AH11" i="59"/>
  <c r="AI11" i="59"/>
  <c r="AJ11" i="59"/>
  <c r="AK11" i="59"/>
  <c r="AL11" i="59"/>
  <c r="AM11" i="59"/>
  <c r="AN11" i="59"/>
  <c r="AO11" i="59"/>
  <c r="AP11" i="59"/>
  <c r="AQ11" i="59"/>
  <c r="AR11" i="59"/>
  <c r="AS11" i="59"/>
  <c r="AT11" i="59"/>
  <c r="AU11" i="59"/>
  <c r="AV11" i="59"/>
  <c r="AW11" i="59"/>
  <c r="AX11" i="59"/>
  <c r="AY11" i="59"/>
  <c r="AZ11" i="59"/>
  <c r="BA11" i="59"/>
  <c r="BB11" i="59"/>
  <c r="BC11" i="59"/>
  <c r="BD11" i="59"/>
  <c r="BE11" i="59"/>
  <c r="BF11" i="59"/>
  <c r="BG11" i="59"/>
  <c r="BH11" i="59"/>
  <c r="BI11" i="59"/>
  <c r="BJ11" i="59"/>
  <c r="BK11" i="59"/>
  <c r="BL11" i="59"/>
  <c r="BM11" i="59"/>
  <c r="BN11" i="59"/>
  <c r="BO11" i="59"/>
  <c r="BP11" i="59"/>
  <c r="BQ11" i="59"/>
  <c r="BR11" i="59"/>
  <c r="BS11" i="59"/>
  <c r="BT11" i="59"/>
  <c r="BU11" i="59"/>
  <c r="BV11" i="59"/>
  <c r="BW11" i="59"/>
  <c r="BX11" i="59"/>
  <c r="BY11" i="59"/>
  <c r="BZ11" i="59"/>
  <c r="CA11" i="59"/>
  <c r="CB11" i="59"/>
  <c r="CC11" i="59"/>
  <c r="CD11" i="59"/>
  <c r="CE11" i="59"/>
  <c r="CF11" i="59"/>
  <c r="CG11" i="59"/>
  <c r="CH11" i="59"/>
  <c r="CI11" i="59"/>
  <c r="CJ11" i="59"/>
  <c r="CK11" i="59"/>
  <c r="CL11" i="59"/>
  <c r="CM11" i="59"/>
  <c r="CN11" i="59"/>
  <c r="CO11" i="59"/>
  <c r="CP11" i="59"/>
  <c r="CQ11" i="59"/>
  <c r="CR11" i="59"/>
  <c r="CS11" i="59"/>
  <c r="CT11" i="59"/>
  <c r="CU11" i="59"/>
  <c r="CV11" i="59"/>
  <c r="CW11" i="59"/>
  <c r="CX11" i="59"/>
  <c r="CY11" i="59"/>
  <c r="CZ11" i="59"/>
  <c r="DA11" i="59"/>
  <c r="DB11" i="59"/>
  <c r="DC11" i="59"/>
  <c r="DD11" i="59"/>
  <c r="DE11" i="59"/>
  <c r="DF11" i="59"/>
  <c r="DG11" i="59"/>
  <c r="DH11" i="59"/>
  <c r="D12" i="59"/>
  <c r="E12" i="59"/>
  <c r="F12" i="59"/>
  <c r="G12" i="59"/>
  <c r="H12" i="59"/>
  <c r="I12" i="59"/>
  <c r="J12" i="59"/>
  <c r="K12" i="59"/>
  <c r="L12" i="59"/>
  <c r="M12" i="59"/>
  <c r="N12" i="59"/>
  <c r="O12" i="59"/>
  <c r="P12" i="59"/>
  <c r="Q12" i="59"/>
  <c r="R12" i="59"/>
  <c r="S12" i="59"/>
  <c r="T12" i="59"/>
  <c r="U12" i="59"/>
  <c r="V12" i="59"/>
  <c r="W12" i="59"/>
  <c r="X12" i="59"/>
  <c r="Y12" i="59"/>
  <c r="Z12" i="59"/>
  <c r="AA12" i="59"/>
  <c r="AB12" i="59"/>
  <c r="AC12" i="59"/>
  <c r="AD12" i="59"/>
  <c r="AE12" i="59"/>
  <c r="AF12" i="59"/>
  <c r="AG12" i="59"/>
  <c r="AH12" i="59"/>
  <c r="AI12" i="59"/>
  <c r="AJ12" i="59"/>
  <c r="AK12" i="59"/>
  <c r="AL12" i="59"/>
  <c r="AM12" i="59"/>
  <c r="AN12" i="59"/>
  <c r="AO12" i="59"/>
  <c r="AP12" i="59"/>
  <c r="AQ12" i="59"/>
  <c r="AR12" i="59"/>
  <c r="AS12" i="59"/>
  <c r="AT12" i="59"/>
  <c r="AU12" i="59"/>
  <c r="AV12" i="59"/>
  <c r="AW12" i="59"/>
  <c r="AX12" i="59"/>
  <c r="AY12" i="59"/>
  <c r="AZ12" i="59"/>
  <c r="BA12" i="59"/>
  <c r="BB12" i="59"/>
  <c r="BC12" i="59"/>
  <c r="BD12" i="59"/>
  <c r="BE12" i="59"/>
  <c r="BF12" i="59"/>
  <c r="BG12" i="59"/>
  <c r="BH12" i="59"/>
  <c r="BI12" i="59"/>
  <c r="BJ12" i="59"/>
  <c r="BK12" i="59"/>
  <c r="BL12" i="59"/>
  <c r="BM12" i="59"/>
  <c r="BN12" i="59"/>
  <c r="BO12" i="59"/>
  <c r="BP12" i="59"/>
  <c r="BQ12" i="59"/>
  <c r="BR12" i="59"/>
  <c r="BS12" i="59"/>
  <c r="BT12" i="59"/>
  <c r="BU12" i="59"/>
  <c r="BV12" i="59"/>
  <c r="BW12" i="59"/>
  <c r="BX12" i="59"/>
  <c r="BY12" i="59"/>
  <c r="BZ12" i="59"/>
  <c r="CA12" i="59"/>
  <c r="CB12" i="59"/>
  <c r="CC12" i="59"/>
  <c r="CD12" i="59"/>
  <c r="CE12" i="59"/>
  <c r="CF12" i="59"/>
  <c r="CG12" i="59"/>
  <c r="CH12" i="59"/>
  <c r="CI12" i="59"/>
  <c r="CJ12" i="59"/>
  <c r="CK12" i="59"/>
  <c r="CL12" i="59"/>
  <c r="CM12" i="59"/>
  <c r="CN12" i="59"/>
  <c r="CO12" i="59"/>
  <c r="CP12" i="59"/>
  <c r="CQ12" i="59"/>
  <c r="CR12" i="59"/>
  <c r="CS12" i="59"/>
  <c r="CT12" i="59"/>
  <c r="CU12" i="59"/>
  <c r="CV12" i="59"/>
  <c r="CW12" i="59"/>
  <c r="CX12" i="59"/>
  <c r="CY12" i="59"/>
  <c r="CZ12" i="59"/>
  <c r="DA12" i="59"/>
  <c r="DB12" i="59"/>
  <c r="DC12" i="59"/>
  <c r="DD12" i="59"/>
  <c r="DE12" i="59"/>
  <c r="DF12" i="59"/>
  <c r="DG12" i="59"/>
  <c r="DH12" i="59"/>
  <c r="D13" i="59"/>
  <c r="E13" i="59"/>
  <c r="F13" i="59"/>
  <c r="G13" i="59"/>
  <c r="H13" i="59"/>
  <c r="I13" i="59"/>
  <c r="J13" i="59"/>
  <c r="K13" i="59"/>
  <c r="L13" i="59"/>
  <c r="M13" i="59"/>
  <c r="N13" i="59"/>
  <c r="O13" i="59"/>
  <c r="P13" i="59"/>
  <c r="Q13" i="59"/>
  <c r="R13" i="59"/>
  <c r="S13" i="59"/>
  <c r="T13" i="59"/>
  <c r="U13" i="59"/>
  <c r="V13" i="59"/>
  <c r="W13" i="59"/>
  <c r="X13" i="59"/>
  <c r="Y13" i="59"/>
  <c r="Z13" i="59"/>
  <c r="AA13" i="59"/>
  <c r="AB13" i="59"/>
  <c r="AC13" i="59"/>
  <c r="AD13" i="59"/>
  <c r="AE13" i="59"/>
  <c r="AF13" i="59"/>
  <c r="AG13" i="59"/>
  <c r="AH13" i="59"/>
  <c r="AI13" i="59"/>
  <c r="AJ13" i="59"/>
  <c r="AK13" i="59"/>
  <c r="AL13" i="59"/>
  <c r="AM13" i="59"/>
  <c r="AN13" i="59"/>
  <c r="AO13" i="59"/>
  <c r="AP13" i="59"/>
  <c r="AQ13" i="59"/>
  <c r="AR13" i="59"/>
  <c r="AS13" i="59"/>
  <c r="AT13" i="59"/>
  <c r="AU13" i="59"/>
  <c r="AV13" i="59"/>
  <c r="AW13" i="59"/>
  <c r="AX13" i="59"/>
  <c r="AY13" i="59"/>
  <c r="AZ13" i="59"/>
  <c r="BA13" i="59"/>
  <c r="BB13" i="59"/>
  <c r="BC13" i="59"/>
  <c r="BD13" i="59"/>
  <c r="BE13" i="59"/>
  <c r="BF13" i="59"/>
  <c r="BG13" i="59"/>
  <c r="BH13" i="59"/>
  <c r="BI13" i="59"/>
  <c r="BJ13" i="59"/>
  <c r="BK13" i="59"/>
  <c r="BL13" i="59"/>
  <c r="BM13" i="59"/>
  <c r="BN13" i="59"/>
  <c r="BO13" i="59"/>
  <c r="BP13" i="59"/>
  <c r="BQ13" i="59"/>
  <c r="BR13" i="59"/>
  <c r="BS13" i="59"/>
  <c r="BT13" i="59"/>
  <c r="BU13" i="59"/>
  <c r="BV13" i="59"/>
  <c r="BW13" i="59"/>
  <c r="BX13" i="59"/>
  <c r="BY13" i="59"/>
  <c r="BZ13" i="59"/>
  <c r="CA13" i="59"/>
  <c r="CB13" i="59"/>
  <c r="CC13" i="59"/>
  <c r="CD13" i="59"/>
  <c r="CE13" i="59"/>
  <c r="CF13" i="59"/>
  <c r="CG13" i="59"/>
  <c r="CH13" i="59"/>
  <c r="CI13" i="59"/>
  <c r="CJ13" i="59"/>
  <c r="CK13" i="59"/>
  <c r="CL13" i="59"/>
  <c r="CM13" i="59"/>
  <c r="CN13" i="59"/>
  <c r="CO13" i="59"/>
  <c r="CP13" i="59"/>
  <c r="CQ13" i="59"/>
  <c r="CR13" i="59"/>
  <c r="CS13" i="59"/>
  <c r="CT13" i="59"/>
  <c r="CU13" i="59"/>
  <c r="CV13" i="59"/>
  <c r="CW13" i="59"/>
  <c r="CX13" i="59"/>
  <c r="CY13" i="59"/>
  <c r="CZ13" i="59"/>
  <c r="DA13" i="59"/>
  <c r="DB13" i="59"/>
  <c r="DC13" i="59"/>
  <c r="DD13" i="59"/>
  <c r="DE13" i="59"/>
  <c r="DF13" i="59"/>
  <c r="DG13" i="59"/>
  <c r="DH13" i="59"/>
  <c r="D14" i="59"/>
  <c r="E14" i="59"/>
  <c r="F14" i="59"/>
  <c r="G14" i="59"/>
  <c r="H14" i="59"/>
  <c r="I14" i="59"/>
  <c r="J14" i="59"/>
  <c r="K14" i="59"/>
  <c r="L14" i="59"/>
  <c r="M14" i="59"/>
  <c r="N14" i="59"/>
  <c r="O14" i="59"/>
  <c r="P14" i="59"/>
  <c r="Q14" i="59"/>
  <c r="R14" i="59"/>
  <c r="S14" i="59"/>
  <c r="T14" i="59"/>
  <c r="U14" i="59"/>
  <c r="V14" i="59"/>
  <c r="W14" i="59"/>
  <c r="X14" i="59"/>
  <c r="Y14" i="59"/>
  <c r="Z14" i="59"/>
  <c r="AA14" i="59"/>
  <c r="AB14" i="59"/>
  <c r="AC14" i="59"/>
  <c r="AD14" i="59"/>
  <c r="AE14" i="59"/>
  <c r="AF14" i="59"/>
  <c r="AG14" i="59"/>
  <c r="AH14" i="59"/>
  <c r="AI14" i="59"/>
  <c r="AJ14" i="59"/>
  <c r="AK14" i="59"/>
  <c r="AL14" i="59"/>
  <c r="AM14" i="59"/>
  <c r="AN14" i="59"/>
  <c r="AO14" i="59"/>
  <c r="AP14" i="59"/>
  <c r="AQ14" i="59"/>
  <c r="AR14" i="59"/>
  <c r="AS14" i="59"/>
  <c r="AT14" i="59"/>
  <c r="AU14" i="59"/>
  <c r="AV14" i="59"/>
  <c r="AW14" i="59"/>
  <c r="AX14" i="59"/>
  <c r="AY14" i="59"/>
  <c r="AZ14" i="59"/>
  <c r="BA14" i="59"/>
  <c r="BB14" i="59"/>
  <c r="BC14" i="59"/>
  <c r="BD14" i="59"/>
  <c r="BE14" i="59"/>
  <c r="BF14" i="59"/>
  <c r="BG14" i="59"/>
  <c r="BH14" i="59"/>
  <c r="BI14" i="59"/>
  <c r="BJ14" i="59"/>
  <c r="BK14" i="59"/>
  <c r="BL14" i="59"/>
  <c r="BM14" i="59"/>
  <c r="BN14" i="59"/>
  <c r="BO14" i="59"/>
  <c r="BP14" i="59"/>
  <c r="BQ14" i="59"/>
  <c r="BR14" i="59"/>
  <c r="BS14" i="59"/>
  <c r="BT14" i="59"/>
  <c r="BU14" i="59"/>
  <c r="BV14" i="59"/>
  <c r="BW14" i="59"/>
  <c r="BX14" i="59"/>
  <c r="BY14" i="59"/>
  <c r="BZ14" i="59"/>
  <c r="CA14" i="59"/>
  <c r="CB14" i="59"/>
  <c r="CC14" i="59"/>
  <c r="CD14" i="59"/>
  <c r="CE14" i="59"/>
  <c r="CF14" i="59"/>
  <c r="CG14" i="59"/>
  <c r="CH14" i="59"/>
  <c r="CI14" i="59"/>
  <c r="CJ14" i="59"/>
  <c r="CK14" i="59"/>
  <c r="CL14" i="59"/>
  <c r="CM14" i="59"/>
  <c r="CN14" i="59"/>
  <c r="CO14" i="59"/>
  <c r="CP14" i="59"/>
  <c r="CQ14" i="59"/>
  <c r="CR14" i="59"/>
  <c r="CS14" i="59"/>
  <c r="CT14" i="59"/>
  <c r="CU14" i="59"/>
  <c r="CV14" i="59"/>
  <c r="CW14" i="59"/>
  <c r="CX14" i="59"/>
  <c r="CY14" i="59"/>
  <c r="CZ14" i="59"/>
  <c r="DA14" i="59"/>
  <c r="DB14" i="59"/>
  <c r="DC14" i="59"/>
  <c r="DD14" i="59"/>
  <c r="DE14" i="59"/>
  <c r="DF14" i="59"/>
  <c r="DG14" i="59"/>
  <c r="DH14" i="59"/>
  <c r="D15" i="59"/>
  <c r="E15" i="59"/>
  <c r="F15" i="59"/>
  <c r="G15" i="59"/>
  <c r="H15" i="59"/>
  <c r="I15" i="59"/>
  <c r="J15" i="59"/>
  <c r="K15" i="59"/>
  <c r="L15" i="59"/>
  <c r="M15" i="59"/>
  <c r="N15" i="59"/>
  <c r="O15" i="59"/>
  <c r="P15" i="59"/>
  <c r="Q15" i="59"/>
  <c r="R15" i="59"/>
  <c r="S15" i="59"/>
  <c r="T15" i="59"/>
  <c r="U15" i="59"/>
  <c r="V15" i="59"/>
  <c r="W15" i="59"/>
  <c r="X15" i="59"/>
  <c r="Y15" i="59"/>
  <c r="Z15" i="59"/>
  <c r="AA15" i="59"/>
  <c r="AB15" i="59"/>
  <c r="AC15" i="59"/>
  <c r="AD15" i="59"/>
  <c r="AE15" i="59"/>
  <c r="AF15" i="59"/>
  <c r="AG15" i="59"/>
  <c r="AH15" i="59"/>
  <c r="AI15" i="59"/>
  <c r="AJ15" i="59"/>
  <c r="AK15" i="59"/>
  <c r="AL15" i="59"/>
  <c r="AM15" i="59"/>
  <c r="AN15" i="59"/>
  <c r="AO15" i="59"/>
  <c r="AP15" i="59"/>
  <c r="AQ15" i="59"/>
  <c r="AR15" i="59"/>
  <c r="AS15" i="59"/>
  <c r="AT15" i="59"/>
  <c r="AU15" i="59"/>
  <c r="AV15" i="59"/>
  <c r="AW15" i="59"/>
  <c r="AX15" i="59"/>
  <c r="AY15" i="59"/>
  <c r="AZ15" i="59"/>
  <c r="BA15" i="59"/>
  <c r="BB15" i="59"/>
  <c r="BC15" i="59"/>
  <c r="BD15" i="59"/>
  <c r="BE15" i="59"/>
  <c r="BF15" i="59"/>
  <c r="BG15" i="59"/>
  <c r="BH15" i="59"/>
  <c r="BI15" i="59"/>
  <c r="BJ15" i="59"/>
  <c r="BK15" i="59"/>
  <c r="BL15" i="59"/>
  <c r="BM15" i="59"/>
  <c r="BN15" i="59"/>
  <c r="BO15" i="59"/>
  <c r="BP15" i="59"/>
  <c r="BQ15" i="59"/>
  <c r="BR15" i="59"/>
  <c r="BS15" i="59"/>
  <c r="BT15" i="59"/>
  <c r="BU15" i="59"/>
  <c r="BV15" i="59"/>
  <c r="BW15" i="59"/>
  <c r="BX15" i="59"/>
  <c r="BY15" i="59"/>
  <c r="BZ15" i="59"/>
  <c r="CA15" i="59"/>
  <c r="CB15" i="59"/>
  <c r="CC15" i="59"/>
  <c r="CD15" i="59"/>
  <c r="CE15" i="59"/>
  <c r="CF15" i="59"/>
  <c r="CG15" i="59"/>
  <c r="CH15" i="59"/>
  <c r="CI15" i="59"/>
  <c r="CJ15" i="59"/>
  <c r="CK15" i="59"/>
  <c r="CL15" i="59"/>
  <c r="CM15" i="59"/>
  <c r="CN15" i="59"/>
  <c r="CO15" i="59"/>
  <c r="CP15" i="59"/>
  <c r="CQ15" i="59"/>
  <c r="CR15" i="59"/>
  <c r="CS15" i="59"/>
  <c r="CT15" i="59"/>
  <c r="CU15" i="59"/>
  <c r="CV15" i="59"/>
  <c r="CW15" i="59"/>
  <c r="CX15" i="59"/>
  <c r="CY15" i="59"/>
  <c r="CZ15" i="59"/>
  <c r="DA15" i="59"/>
  <c r="DB15" i="59"/>
  <c r="DC15" i="59"/>
  <c r="DD15" i="59"/>
  <c r="DE15" i="59"/>
  <c r="DF15" i="59"/>
  <c r="DG15" i="59"/>
  <c r="DH15" i="59"/>
  <c r="D16" i="59"/>
  <c r="E16" i="59"/>
  <c r="F16" i="59"/>
  <c r="G16" i="59"/>
  <c r="H16" i="59"/>
  <c r="I16" i="59"/>
  <c r="J16" i="59"/>
  <c r="K16" i="59"/>
  <c r="L16" i="59"/>
  <c r="M16" i="59"/>
  <c r="N16" i="59"/>
  <c r="O16" i="59"/>
  <c r="P16" i="59"/>
  <c r="Q16" i="59"/>
  <c r="R16" i="59"/>
  <c r="S16" i="59"/>
  <c r="T16" i="59"/>
  <c r="U16" i="59"/>
  <c r="V16" i="59"/>
  <c r="W16" i="59"/>
  <c r="X16" i="59"/>
  <c r="Y16" i="59"/>
  <c r="Z16" i="59"/>
  <c r="AA16" i="59"/>
  <c r="AB16" i="59"/>
  <c r="AC16" i="59"/>
  <c r="AD16" i="59"/>
  <c r="AE16" i="59"/>
  <c r="AF16" i="59"/>
  <c r="AG16" i="59"/>
  <c r="AH16" i="59"/>
  <c r="AI16" i="59"/>
  <c r="AJ16" i="59"/>
  <c r="AK16" i="59"/>
  <c r="AL16" i="59"/>
  <c r="AM16" i="59"/>
  <c r="AN16" i="59"/>
  <c r="AO16" i="59"/>
  <c r="AP16" i="59"/>
  <c r="AQ16" i="59"/>
  <c r="AR16" i="59"/>
  <c r="AS16" i="59"/>
  <c r="AT16" i="59"/>
  <c r="AU16" i="59"/>
  <c r="AV16" i="59"/>
  <c r="AW16" i="59"/>
  <c r="AX16" i="59"/>
  <c r="AY16" i="59"/>
  <c r="AZ16" i="59"/>
  <c r="BA16" i="59"/>
  <c r="BB16" i="59"/>
  <c r="BC16" i="59"/>
  <c r="BD16" i="59"/>
  <c r="BE16" i="59"/>
  <c r="BF16" i="59"/>
  <c r="BG16" i="59"/>
  <c r="BH16" i="59"/>
  <c r="BI16" i="59"/>
  <c r="BJ16" i="59"/>
  <c r="BK16" i="59"/>
  <c r="BL16" i="59"/>
  <c r="BM16" i="59"/>
  <c r="BN16" i="59"/>
  <c r="BO16" i="59"/>
  <c r="BP16" i="59"/>
  <c r="BQ16" i="59"/>
  <c r="BR16" i="59"/>
  <c r="BS16" i="59"/>
  <c r="BT16" i="59"/>
  <c r="BU16" i="59"/>
  <c r="BV16" i="59"/>
  <c r="BW16" i="59"/>
  <c r="BX16" i="59"/>
  <c r="BY16" i="59"/>
  <c r="BZ16" i="59"/>
  <c r="CA16" i="59"/>
  <c r="CB16" i="59"/>
  <c r="CC16" i="59"/>
  <c r="CD16" i="59"/>
  <c r="CE16" i="59"/>
  <c r="CF16" i="59"/>
  <c r="CG16" i="59"/>
  <c r="CH16" i="59"/>
  <c r="CI16" i="59"/>
  <c r="CJ16" i="59"/>
  <c r="CK16" i="59"/>
  <c r="CL16" i="59"/>
  <c r="CM16" i="59"/>
  <c r="CN16" i="59"/>
  <c r="CO16" i="59"/>
  <c r="CP16" i="59"/>
  <c r="CQ16" i="59"/>
  <c r="CR16" i="59"/>
  <c r="CS16" i="59"/>
  <c r="CT16" i="59"/>
  <c r="CU16" i="59"/>
  <c r="CV16" i="59"/>
  <c r="CW16" i="59"/>
  <c r="CX16" i="59"/>
  <c r="CY16" i="59"/>
  <c r="CZ16" i="59"/>
  <c r="DA16" i="59"/>
  <c r="DB16" i="59"/>
  <c r="DC16" i="59"/>
  <c r="DD16" i="59"/>
  <c r="DE16" i="59"/>
  <c r="DF16" i="59"/>
  <c r="DG16" i="59"/>
  <c r="DH16" i="59"/>
  <c r="D17" i="59"/>
  <c r="E17" i="59"/>
  <c r="F17" i="59"/>
  <c r="G17" i="59"/>
  <c r="H17" i="59"/>
  <c r="I17" i="59"/>
  <c r="J17" i="59"/>
  <c r="K17" i="59"/>
  <c r="L17" i="59"/>
  <c r="M17" i="59"/>
  <c r="N17" i="59"/>
  <c r="O17" i="59"/>
  <c r="P17" i="59"/>
  <c r="Q17" i="59"/>
  <c r="R17" i="59"/>
  <c r="S17" i="59"/>
  <c r="T17" i="59"/>
  <c r="U17" i="59"/>
  <c r="V17" i="59"/>
  <c r="W17" i="59"/>
  <c r="X17" i="59"/>
  <c r="Y17" i="59"/>
  <c r="Z17" i="59"/>
  <c r="AA17" i="59"/>
  <c r="AB17" i="59"/>
  <c r="AC17" i="59"/>
  <c r="AD17" i="59"/>
  <c r="AE17" i="59"/>
  <c r="AF17" i="59"/>
  <c r="AG17" i="59"/>
  <c r="AH17" i="59"/>
  <c r="AI17" i="59"/>
  <c r="AJ17" i="59"/>
  <c r="AK17" i="59"/>
  <c r="AL17" i="59"/>
  <c r="AM17" i="59"/>
  <c r="AN17" i="59"/>
  <c r="AO17" i="59"/>
  <c r="AP17" i="59"/>
  <c r="AQ17" i="59"/>
  <c r="AR17" i="59"/>
  <c r="AS17" i="59"/>
  <c r="AT17" i="59"/>
  <c r="AU17" i="59"/>
  <c r="AV17" i="59"/>
  <c r="AW17" i="59"/>
  <c r="AX17" i="59"/>
  <c r="AY17" i="59"/>
  <c r="AZ17" i="59"/>
  <c r="BA17" i="59"/>
  <c r="BB17" i="59"/>
  <c r="BC17" i="59"/>
  <c r="BD17" i="59"/>
  <c r="BE17" i="59"/>
  <c r="BF17" i="59"/>
  <c r="BG17" i="59"/>
  <c r="BH17" i="59"/>
  <c r="BI17" i="59"/>
  <c r="BJ17" i="59"/>
  <c r="BK17" i="59"/>
  <c r="BL17" i="59"/>
  <c r="BM17" i="59"/>
  <c r="BN17" i="59"/>
  <c r="BO17" i="59"/>
  <c r="BP17" i="59"/>
  <c r="BQ17" i="59"/>
  <c r="BR17" i="59"/>
  <c r="BS17" i="59"/>
  <c r="BT17" i="59"/>
  <c r="BU17" i="59"/>
  <c r="BV17" i="59"/>
  <c r="BW17" i="59"/>
  <c r="BX17" i="59"/>
  <c r="BY17" i="59"/>
  <c r="BZ17" i="59"/>
  <c r="CA17" i="59"/>
  <c r="CB17" i="59"/>
  <c r="CC17" i="59"/>
  <c r="CD17" i="59"/>
  <c r="CE17" i="59"/>
  <c r="CF17" i="59"/>
  <c r="CG17" i="59"/>
  <c r="CH17" i="59"/>
  <c r="CI17" i="59"/>
  <c r="CJ17" i="59"/>
  <c r="CK17" i="59"/>
  <c r="CL17" i="59"/>
  <c r="CM17" i="59"/>
  <c r="CN17" i="59"/>
  <c r="CO17" i="59"/>
  <c r="CP17" i="59"/>
  <c r="CQ17" i="59"/>
  <c r="CR17" i="59"/>
  <c r="CS17" i="59"/>
  <c r="CT17" i="59"/>
  <c r="CU17" i="59"/>
  <c r="CV17" i="59"/>
  <c r="CW17" i="59"/>
  <c r="CX17" i="59"/>
  <c r="CY17" i="59"/>
  <c r="CZ17" i="59"/>
  <c r="DA17" i="59"/>
  <c r="DB17" i="59"/>
  <c r="DC17" i="59"/>
  <c r="DD17" i="59"/>
  <c r="DE17" i="59"/>
  <c r="DF17" i="59"/>
  <c r="DG17" i="59"/>
  <c r="DH17" i="59"/>
  <c r="D18" i="59"/>
  <c r="E18" i="59"/>
  <c r="F18" i="59"/>
  <c r="G18" i="59"/>
  <c r="H18" i="59"/>
  <c r="I18" i="59"/>
  <c r="J18" i="59"/>
  <c r="K18" i="59"/>
  <c r="L18" i="59"/>
  <c r="M18" i="59"/>
  <c r="N18" i="59"/>
  <c r="O18" i="59"/>
  <c r="P18" i="59"/>
  <c r="Q18" i="59"/>
  <c r="R18" i="59"/>
  <c r="S18" i="59"/>
  <c r="T18" i="59"/>
  <c r="U18" i="59"/>
  <c r="V18" i="59"/>
  <c r="W18" i="59"/>
  <c r="X18" i="59"/>
  <c r="Y18" i="59"/>
  <c r="Z18" i="59"/>
  <c r="AA18" i="59"/>
  <c r="AB18" i="59"/>
  <c r="AC18" i="59"/>
  <c r="AD18" i="59"/>
  <c r="AE18" i="59"/>
  <c r="AF18" i="59"/>
  <c r="AG18" i="59"/>
  <c r="AH18" i="59"/>
  <c r="AI18" i="59"/>
  <c r="AJ18" i="59"/>
  <c r="AK18" i="59"/>
  <c r="AL18" i="59"/>
  <c r="AM18" i="59"/>
  <c r="AN18" i="59"/>
  <c r="AO18" i="59"/>
  <c r="AP18" i="59"/>
  <c r="AQ18" i="59"/>
  <c r="AR18" i="59"/>
  <c r="AS18" i="59"/>
  <c r="AT18" i="59"/>
  <c r="AU18" i="59"/>
  <c r="AV18" i="59"/>
  <c r="AW18" i="59"/>
  <c r="AX18" i="59"/>
  <c r="AY18" i="59"/>
  <c r="AZ18" i="59"/>
  <c r="BA18" i="59"/>
  <c r="BB18" i="59"/>
  <c r="BC18" i="59"/>
  <c r="BD18" i="59"/>
  <c r="BE18" i="59"/>
  <c r="BF18" i="59"/>
  <c r="BG18" i="59"/>
  <c r="BH18" i="59"/>
  <c r="BI18" i="59"/>
  <c r="BJ18" i="59"/>
  <c r="BK18" i="59"/>
  <c r="BL18" i="59"/>
  <c r="BM18" i="59"/>
  <c r="BN18" i="59"/>
  <c r="BO18" i="59"/>
  <c r="BP18" i="59"/>
  <c r="BQ18" i="59"/>
  <c r="BR18" i="59"/>
  <c r="BS18" i="59"/>
  <c r="BT18" i="59"/>
  <c r="BU18" i="59"/>
  <c r="BV18" i="59"/>
  <c r="BW18" i="59"/>
  <c r="BX18" i="59"/>
  <c r="BY18" i="59"/>
  <c r="BZ18" i="59"/>
  <c r="CA18" i="59"/>
  <c r="CB18" i="59"/>
  <c r="CC18" i="59"/>
  <c r="CD18" i="59"/>
  <c r="CE18" i="59"/>
  <c r="CF18" i="59"/>
  <c r="CG18" i="59"/>
  <c r="CH18" i="59"/>
  <c r="CI18" i="59"/>
  <c r="CJ18" i="59"/>
  <c r="CK18" i="59"/>
  <c r="CL18" i="59"/>
  <c r="CM18" i="59"/>
  <c r="CN18" i="59"/>
  <c r="CO18" i="59"/>
  <c r="CP18" i="59"/>
  <c r="CQ18" i="59"/>
  <c r="CR18" i="59"/>
  <c r="CS18" i="59"/>
  <c r="CT18" i="59"/>
  <c r="CU18" i="59"/>
  <c r="CV18" i="59"/>
  <c r="CW18" i="59"/>
  <c r="CX18" i="59"/>
  <c r="CY18" i="59"/>
  <c r="CZ18" i="59"/>
  <c r="DA18" i="59"/>
  <c r="DB18" i="59"/>
  <c r="DC18" i="59"/>
  <c r="DD18" i="59"/>
  <c r="DE18" i="59"/>
  <c r="DF18" i="59"/>
  <c r="DG18" i="59"/>
  <c r="DH18" i="59"/>
  <c r="D19" i="59"/>
  <c r="E19" i="59"/>
  <c r="F19" i="59"/>
  <c r="G19" i="59"/>
  <c r="H19" i="59"/>
  <c r="I19" i="59"/>
  <c r="J19" i="59"/>
  <c r="K19" i="59"/>
  <c r="L19" i="59"/>
  <c r="M19" i="59"/>
  <c r="N19" i="59"/>
  <c r="O19" i="59"/>
  <c r="P19" i="59"/>
  <c r="Q19" i="59"/>
  <c r="R19" i="59"/>
  <c r="S19" i="59"/>
  <c r="T19" i="59"/>
  <c r="U19" i="59"/>
  <c r="V19" i="59"/>
  <c r="W19" i="59"/>
  <c r="X19" i="59"/>
  <c r="Y19" i="59"/>
  <c r="Z19" i="59"/>
  <c r="AA19" i="59"/>
  <c r="AB19" i="59"/>
  <c r="AC19" i="59"/>
  <c r="AD19" i="59"/>
  <c r="AE19" i="59"/>
  <c r="AF19" i="59"/>
  <c r="AG19" i="59"/>
  <c r="AH19" i="59"/>
  <c r="AI19" i="59"/>
  <c r="AJ19" i="59"/>
  <c r="AK19" i="59"/>
  <c r="AL19" i="59"/>
  <c r="AM19" i="59"/>
  <c r="AN19" i="59"/>
  <c r="AO19" i="59"/>
  <c r="AP19" i="59"/>
  <c r="AQ19" i="59"/>
  <c r="AR19" i="59"/>
  <c r="AS19" i="59"/>
  <c r="AT19" i="59"/>
  <c r="AU19" i="59"/>
  <c r="AV19" i="59"/>
  <c r="AW19" i="59"/>
  <c r="AX19" i="59"/>
  <c r="AY19" i="59"/>
  <c r="AZ19" i="59"/>
  <c r="BA19" i="59"/>
  <c r="BB19" i="59"/>
  <c r="BC19" i="59"/>
  <c r="BD19" i="59"/>
  <c r="BE19" i="59"/>
  <c r="BF19" i="59"/>
  <c r="BG19" i="59"/>
  <c r="BH19" i="59"/>
  <c r="BI19" i="59"/>
  <c r="BJ19" i="59"/>
  <c r="BK19" i="59"/>
  <c r="BL19" i="59"/>
  <c r="BM19" i="59"/>
  <c r="BN19" i="59"/>
  <c r="BO19" i="59"/>
  <c r="BP19" i="59"/>
  <c r="BQ19" i="59"/>
  <c r="BR19" i="59"/>
  <c r="BS19" i="59"/>
  <c r="BT19" i="59"/>
  <c r="BU19" i="59"/>
  <c r="BV19" i="59"/>
  <c r="BW19" i="59"/>
  <c r="BX19" i="59"/>
  <c r="BY19" i="59"/>
  <c r="BZ19" i="59"/>
  <c r="CA19" i="59"/>
  <c r="CB19" i="59"/>
  <c r="CC19" i="59"/>
  <c r="CD19" i="59"/>
  <c r="CE19" i="59"/>
  <c r="CF19" i="59"/>
  <c r="CG19" i="59"/>
  <c r="CH19" i="59"/>
  <c r="CI19" i="59"/>
  <c r="CJ19" i="59"/>
  <c r="CK19" i="59"/>
  <c r="CL19" i="59"/>
  <c r="CM19" i="59"/>
  <c r="CN19" i="59"/>
  <c r="CO19" i="59"/>
  <c r="CP19" i="59"/>
  <c r="CQ19" i="59"/>
  <c r="CR19" i="59"/>
  <c r="CS19" i="59"/>
  <c r="CT19" i="59"/>
  <c r="CU19" i="59"/>
  <c r="CV19" i="59"/>
  <c r="CW19" i="59"/>
  <c r="CX19" i="59"/>
  <c r="CY19" i="59"/>
  <c r="CZ19" i="59"/>
  <c r="DA19" i="59"/>
  <c r="DB19" i="59"/>
  <c r="DC19" i="59"/>
  <c r="DD19" i="59"/>
  <c r="DE19" i="59"/>
  <c r="DF19" i="59"/>
  <c r="DG19" i="59"/>
  <c r="DH19" i="59"/>
  <c r="D20" i="59"/>
  <c r="E20" i="59"/>
  <c r="F20" i="59"/>
  <c r="G20" i="59"/>
  <c r="H20" i="59"/>
  <c r="I20" i="59"/>
  <c r="J20" i="59"/>
  <c r="K20" i="59"/>
  <c r="L20" i="59"/>
  <c r="M20" i="59"/>
  <c r="N20" i="59"/>
  <c r="O20" i="59"/>
  <c r="P20" i="59"/>
  <c r="Q20" i="59"/>
  <c r="R20" i="59"/>
  <c r="S20" i="59"/>
  <c r="T20" i="59"/>
  <c r="U20" i="59"/>
  <c r="V20" i="59"/>
  <c r="W20" i="59"/>
  <c r="X20" i="59"/>
  <c r="Y20" i="59"/>
  <c r="Z20" i="59"/>
  <c r="AA20" i="59"/>
  <c r="AB20" i="59"/>
  <c r="AC20" i="59"/>
  <c r="AD20" i="59"/>
  <c r="AE20" i="59"/>
  <c r="AF20" i="59"/>
  <c r="AG20" i="59"/>
  <c r="AH20" i="59"/>
  <c r="AI20" i="59"/>
  <c r="AJ20" i="59"/>
  <c r="AK20" i="59"/>
  <c r="AL20" i="59"/>
  <c r="AM20" i="59"/>
  <c r="AN20" i="59"/>
  <c r="AO20" i="59"/>
  <c r="AP20" i="59"/>
  <c r="AQ20" i="59"/>
  <c r="AR20" i="59"/>
  <c r="AS20" i="59"/>
  <c r="AT20" i="59"/>
  <c r="AU20" i="59"/>
  <c r="AV20" i="59"/>
  <c r="AW20" i="59"/>
  <c r="AX20" i="59"/>
  <c r="AY20" i="59"/>
  <c r="AZ20" i="59"/>
  <c r="BA20" i="59"/>
  <c r="BB20" i="59"/>
  <c r="BC20" i="59"/>
  <c r="BD20" i="59"/>
  <c r="BE20" i="59"/>
  <c r="BF20" i="59"/>
  <c r="BG20" i="59"/>
  <c r="BH20" i="59"/>
  <c r="BI20" i="59"/>
  <c r="BJ20" i="59"/>
  <c r="BK20" i="59"/>
  <c r="BL20" i="59"/>
  <c r="BM20" i="59"/>
  <c r="BN20" i="59"/>
  <c r="BO20" i="59"/>
  <c r="BP20" i="59"/>
  <c r="BQ20" i="59"/>
  <c r="BR20" i="59"/>
  <c r="BS20" i="59"/>
  <c r="BT20" i="59"/>
  <c r="BU20" i="59"/>
  <c r="BV20" i="59"/>
  <c r="BW20" i="59"/>
  <c r="BX20" i="59"/>
  <c r="BY20" i="59"/>
  <c r="BZ20" i="59"/>
  <c r="CA20" i="59"/>
  <c r="CB20" i="59"/>
  <c r="CC20" i="59"/>
  <c r="CD20" i="59"/>
  <c r="CE20" i="59"/>
  <c r="CF20" i="59"/>
  <c r="CG20" i="59"/>
  <c r="CH20" i="59"/>
  <c r="CI20" i="59"/>
  <c r="CJ20" i="59"/>
  <c r="CK20" i="59"/>
  <c r="CL20" i="59"/>
  <c r="CM20" i="59"/>
  <c r="CN20" i="59"/>
  <c r="CO20" i="59"/>
  <c r="CP20" i="59"/>
  <c r="CQ20" i="59"/>
  <c r="CR20" i="59"/>
  <c r="CS20" i="59"/>
  <c r="CT20" i="59"/>
  <c r="CU20" i="59"/>
  <c r="CV20" i="59"/>
  <c r="CW20" i="59"/>
  <c r="CX20" i="59"/>
  <c r="CY20" i="59"/>
  <c r="CZ20" i="59"/>
  <c r="DA20" i="59"/>
  <c r="DB20" i="59"/>
  <c r="DC20" i="59"/>
  <c r="DD20" i="59"/>
  <c r="DE20" i="59"/>
  <c r="DF20" i="59"/>
  <c r="DG20" i="59"/>
  <c r="DH20" i="59"/>
  <c r="D21" i="59"/>
  <c r="E21" i="59"/>
  <c r="F21" i="59"/>
  <c r="G21" i="59"/>
  <c r="H21" i="59"/>
  <c r="I21" i="59"/>
  <c r="J21" i="59"/>
  <c r="K21" i="59"/>
  <c r="L21" i="59"/>
  <c r="M21" i="59"/>
  <c r="N21" i="59"/>
  <c r="O21" i="59"/>
  <c r="P21" i="59"/>
  <c r="Q21" i="59"/>
  <c r="R21" i="59"/>
  <c r="S21" i="59"/>
  <c r="T21" i="59"/>
  <c r="U21" i="59"/>
  <c r="V21" i="59"/>
  <c r="W21" i="59"/>
  <c r="X21" i="59"/>
  <c r="Y21" i="59"/>
  <c r="Z21" i="59"/>
  <c r="AA21" i="59"/>
  <c r="AB21" i="59"/>
  <c r="AC21" i="59"/>
  <c r="AD21" i="59"/>
  <c r="AE21" i="59"/>
  <c r="AF21" i="59"/>
  <c r="AG21" i="59"/>
  <c r="AH21" i="59"/>
  <c r="AI21" i="59"/>
  <c r="AJ21" i="59"/>
  <c r="AK21" i="59"/>
  <c r="AL21" i="59"/>
  <c r="AM21" i="59"/>
  <c r="AN21" i="59"/>
  <c r="AO21" i="59"/>
  <c r="AP21" i="59"/>
  <c r="AQ21" i="59"/>
  <c r="AR21" i="59"/>
  <c r="AS21" i="59"/>
  <c r="AT21" i="59"/>
  <c r="AU21" i="59"/>
  <c r="AV21" i="59"/>
  <c r="AW21" i="59"/>
  <c r="AX21" i="59"/>
  <c r="AY21" i="59"/>
  <c r="AZ21" i="59"/>
  <c r="BA21" i="59"/>
  <c r="BB21" i="59"/>
  <c r="BC21" i="59"/>
  <c r="BD21" i="59"/>
  <c r="BE21" i="59"/>
  <c r="BF21" i="59"/>
  <c r="BG21" i="59"/>
  <c r="BH21" i="59"/>
  <c r="BI21" i="59"/>
  <c r="BJ21" i="59"/>
  <c r="BK21" i="59"/>
  <c r="BL21" i="59"/>
  <c r="BM21" i="59"/>
  <c r="BN21" i="59"/>
  <c r="BO21" i="59"/>
  <c r="BP21" i="59"/>
  <c r="BQ21" i="59"/>
  <c r="BR21" i="59"/>
  <c r="BS21" i="59"/>
  <c r="BT21" i="59"/>
  <c r="BU21" i="59"/>
  <c r="BV21" i="59"/>
  <c r="BW21" i="59"/>
  <c r="BX21" i="59"/>
  <c r="BY21" i="59"/>
  <c r="BZ21" i="59"/>
  <c r="CA21" i="59"/>
  <c r="CB21" i="59"/>
  <c r="CC21" i="59"/>
  <c r="CD21" i="59"/>
  <c r="CE21" i="59"/>
  <c r="CF21" i="59"/>
  <c r="CG21" i="59"/>
  <c r="CH21" i="59"/>
  <c r="CI21" i="59"/>
  <c r="CJ21" i="59"/>
  <c r="CK21" i="59"/>
  <c r="CL21" i="59"/>
  <c r="CM21" i="59"/>
  <c r="CN21" i="59"/>
  <c r="CO21" i="59"/>
  <c r="CP21" i="59"/>
  <c r="CQ21" i="59"/>
  <c r="CR21" i="59"/>
  <c r="CS21" i="59"/>
  <c r="CT21" i="59"/>
  <c r="CU21" i="59"/>
  <c r="CV21" i="59"/>
  <c r="CW21" i="59"/>
  <c r="CX21" i="59"/>
  <c r="CY21" i="59"/>
  <c r="CZ21" i="59"/>
  <c r="DA21" i="59"/>
  <c r="DB21" i="59"/>
  <c r="DC21" i="59"/>
  <c r="DD21" i="59"/>
  <c r="DE21" i="59"/>
  <c r="DF21" i="59"/>
  <c r="DG21" i="59"/>
  <c r="DH21" i="59"/>
  <c r="D22" i="59"/>
  <c r="E22" i="59"/>
  <c r="F22" i="59"/>
  <c r="G22" i="59"/>
  <c r="H22" i="59"/>
  <c r="I22" i="59"/>
  <c r="J22" i="59"/>
  <c r="K22" i="59"/>
  <c r="L22" i="59"/>
  <c r="M22" i="59"/>
  <c r="N22" i="59"/>
  <c r="O22" i="59"/>
  <c r="P22" i="59"/>
  <c r="Q22" i="59"/>
  <c r="R22" i="59"/>
  <c r="S22" i="59"/>
  <c r="T22" i="59"/>
  <c r="U22" i="59"/>
  <c r="V22" i="59"/>
  <c r="W22" i="59"/>
  <c r="X22" i="59"/>
  <c r="Y22" i="59"/>
  <c r="Z22" i="59"/>
  <c r="AA22" i="59"/>
  <c r="AB22" i="59"/>
  <c r="AC22" i="59"/>
  <c r="AD22" i="59"/>
  <c r="AE22" i="59"/>
  <c r="AF22" i="59"/>
  <c r="AG22" i="59"/>
  <c r="AH22" i="59"/>
  <c r="AI22" i="59"/>
  <c r="AJ22" i="59"/>
  <c r="AK22" i="59"/>
  <c r="AL22" i="59"/>
  <c r="AM22" i="59"/>
  <c r="AN22" i="59"/>
  <c r="AO22" i="59"/>
  <c r="AP22" i="59"/>
  <c r="AQ22" i="59"/>
  <c r="AR22" i="59"/>
  <c r="AS22" i="59"/>
  <c r="AT22" i="59"/>
  <c r="AU22" i="59"/>
  <c r="AV22" i="59"/>
  <c r="AW22" i="59"/>
  <c r="AX22" i="59"/>
  <c r="AY22" i="59"/>
  <c r="AZ22" i="59"/>
  <c r="BA22" i="59"/>
  <c r="BB22" i="59"/>
  <c r="BC22" i="59"/>
  <c r="BD22" i="59"/>
  <c r="BE22" i="59"/>
  <c r="BF22" i="59"/>
  <c r="BG22" i="59"/>
  <c r="BH22" i="59"/>
  <c r="BI22" i="59"/>
  <c r="BJ22" i="59"/>
  <c r="BK22" i="59"/>
  <c r="BL22" i="59"/>
  <c r="BM22" i="59"/>
  <c r="BN22" i="59"/>
  <c r="BO22" i="59"/>
  <c r="BP22" i="59"/>
  <c r="BQ22" i="59"/>
  <c r="BR22" i="59"/>
  <c r="BS22" i="59"/>
  <c r="BT22" i="59"/>
  <c r="BU22" i="59"/>
  <c r="BV22" i="59"/>
  <c r="BW22" i="59"/>
  <c r="BX22" i="59"/>
  <c r="BY22" i="59"/>
  <c r="BZ22" i="59"/>
  <c r="CA22" i="59"/>
  <c r="CB22" i="59"/>
  <c r="CC22" i="59"/>
  <c r="CD22" i="59"/>
  <c r="CE22" i="59"/>
  <c r="CF22" i="59"/>
  <c r="CG22" i="59"/>
  <c r="CH22" i="59"/>
  <c r="CI22" i="59"/>
  <c r="CJ22" i="59"/>
  <c r="CK22" i="59"/>
  <c r="CL22" i="59"/>
  <c r="CM22" i="59"/>
  <c r="CN22" i="59"/>
  <c r="CO22" i="59"/>
  <c r="CP22" i="59"/>
  <c r="CQ22" i="59"/>
  <c r="CR22" i="59"/>
  <c r="CS22" i="59"/>
  <c r="CT22" i="59"/>
  <c r="CU22" i="59"/>
  <c r="CV22" i="59"/>
  <c r="CW22" i="59"/>
  <c r="CX22" i="59"/>
  <c r="CY22" i="59"/>
  <c r="CZ22" i="59"/>
  <c r="DA22" i="59"/>
  <c r="DB22" i="59"/>
  <c r="DC22" i="59"/>
  <c r="DD22" i="59"/>
  <c r="DE22" i="59"/>
  <c r="DF22" i="59"/>
  <c r="DG22" i="59"/>
  <c r="DH22" i="59"/>
  <c r="D23" i="59"/>
  <c r="E23" i="59"/>
  <c r="F23" i="59"/>
  <c r="G23" i="59"/>
  <c r="H23" i="59"/>
  <c r="I23" i="59"/>
  <c r="J23" i="59"/>
  <c r="K23" i="59"/>
  <c r="L23" i="59"/>
  <c r="M23" i="59"/>
  <c r="N23" i="59"/>
  <c r="O23" i="59"/>
  <c r="P23" i="59"/>
  <c r="Q23" i="59"/>
  <c r="R23" i="59"/>
  <c r="S23" i="59"/>
  <c r="T23" i="59"/>
  <c r="U23" i="59"/>
  <c r="V23" i="59"/>
  <c r="W23" i="59"/>
  <c r="X23" i="59"/>
  <c r="Y23" i="59"/>
  <c r="Z23" i="59"/>
  <c r="AA23" i="59"/>
  <c r="AB23" i="59"/>
  <c r="AC23" i="59"/>
  <c r="AD23" i="59"/>
  <c r="AE23" i="59"/>
  <c r="AF23" i="59"/>
  <c r="AG23" i="59"/>
  <c r="AH23" i="59"/>
  <c r="AI23" i="59"/>
  <c r="AJ23" i="59"/>
  <c r="AK23" i="59"/>
  <c r="AL23" i="59"/>
  <c r="AM23" i="59"/>
  <c r="AN23" i="59"/>
  <c r="AO23" i="59"/>
  <c r="AP23" i="59"/>
  <c r="AQ23" i="59"/>
  <c r="AR23" i="59"/>
  <c r="AS23" i="59"/>
  <c r="AT23" i="59"/>
  <c r="AU23" i="59"/>
  <c r="AV23" i="59"/>
  <c r="AW23" i="59"/>
  <c r="AX23" i="59"/>
  <c r="AY23" i="59"/>
  <c r="AZ23" i="59"/>
  <c r="BA23" i="59"/>
  <c r="BB23" i="59"/>
  <c r="BC23" i="59"/>
  <c r="BD23" i="59"/>
  <c r="BE23" i="59"/>
  <c r="BF23" i="59"/>
  <c r="BG23" i="59"/>
  <c r="BH23" i="59"/>
  <c r="BI23" i="59"/>
  <c r="BJ23" i="59"/>
  <c r="BK23" i="59"/>
  <c r="BL23" i="59"/>
  <c r="BM23" i="59"/>
  <c r="BN23" i="59"/>
  <c r="BO23" i="59"/>
  <c r="BP23" i="59"/>
  <c r="BQ23" i="59"/>
  <c r="BR23" i="59"/>
  <c r="BS23" i="59"/>
  <c r="BT23" i="59"/>
  <c r="BU23" i="59"/>
  <c r="BV23" i="59"/>
  <c r="BW23" i="59"/>
  <c r="BX23" i="59"/>
  <c r="BY23" i="59"/>
  <c r="BZ23" i="59"/>
  <c r="CA23" i="59"/>
  <c r="CB23" i="59"/>
  <c r="CC23" i="59"/>
  <c r="CD23" i="59"/>
  <c r="CE23" i="59"/>
  <c r="CF23" i="59"/>
  <c r="CG23" i="59"/>
  <c r="CH23" i="59"/>
  <c r="CI23" i="59"/>
  <c r="CJ23" i="59"/>
  <c r="CK23" i="59"/>
  <c r="CL23" i="59"/>
  <c r="CM23" i="59"/>
  <c r="CN23" i="59"/>
  <c r="CO23" i="59"/>
  <c r="CP23" i="59"/>
  <c r="CQ23" i="59"/>
  <c r="CR23" i="59"/>
  <c r="CS23" i="59"/>
  <c r="CT23" i="59"/>
  <c r="CU23" i="59"/>
  <c r="CV23" i="59"/>
  <c r="CW23" i="59"/>
  <c r="CX23" i="59"/>
  <c r="CY23" i="59"/>
  <c r="CZ23" i="59"/>
  <c r="DA23" i="59"/>
  <c r="DB23" i="59"/>
  <c r="DC23" i="59"/>
  <c r="DD23" i="59"/>
  <c r="DE23" i="59"/>
  <c r="DF23" i="59"/>
  <c r="DG23" i="59"/>
  <c r="DH23" i="59"/>
  <c r="D24" i="59"/>
  <c r="E24" i="59"/>
  <c r="F24" i="59"/>
  <c r="G24" i="59"/>
  <c r="H24" i="59"/>
  <c r="I24" i="59"/>
  <c r="J24" i="59"/>
  <c r="K24" i="59"/>
  <c r="L24" i="59"/>
  <c r="M24" i="59"/>
  <c r="N24" i="59"/>
  <c r="O24" i="59"/>
  <c r="P24" i="59"/>
  <c r="Q24" i="59"/>
  <c r="R24" i="59"/>
  <c r="S24" i="59"/>
  <c r="T24" i="59"/>
  <c r="U24" i="59"/>
  <c r="V24" i="59"/>
  <c r="W24" i="59"/>
  <c r="X24" i="59"/>
  <c r="Y24" i="59"/>
  <c r="Z24" i="59"/>
  <c r="AA24" i="59"/>
  <c r="AB24" i="59"/>
  <c r="AC24" i="59"/>
  <c r="AD24" i="59"/>
  <c r="AE24" i="59"/>
  <c r="AF24" i="59"/>
  <c r="AG24" i="59"/>
  <c r="AH24" i="59"/>
  <c r="AI24" i="59"/>
  <c r="AJ24" i="59"/>
  <c r="AK24" i="59"/>
  <c r="AL24" i="59"/>
  <c r="AM24" i="59"/>
  <c r="AN24" i="59"/>
  <c r="AO24" i="59"/>
  <c r="AP24" i="59"/>
  <c r="AQ24" i="59"/>
  <c r="AR24" i="59"/>
  <c r="AS24" i="59"/>
  <c r="AT24" i="59"/>
  <c r="AU24" i="59"/>
  <c r="AV24" i="59"/>
  <c r="AW24" i="59"/>
  <c r="AX24" i="59"/>
  <c r="AY24" i="59"/>
  <c r="AZ24" i="59"/>
  <c r="BA24" i="59"/>
  <c r="BB24" i="59"/>
  <c r="BC24" i="59"/>
  <c r="BD24" i="59"/>
  <c r="BE24" i="59"/>
  <c r="BF24" i="59"/>
  <c r="BG24" i="59"/>
  <c r="BH24" i="59"/>
  <c r="BI24" i="59"/>
  <c r="BJ24" i="59"/>
  <c r="BK24" i="59"/>
  <c r="BL24" i="59"/>
  <c r="BM24" i="59"/>
  <c r="BN24" i="59"/>
  <c r="BO24" i="59"/>
  <c r="BP24" i="59"/>
  <c r="BQ24" i="59"/>
  <c r="BR24" i="59"/>
  <c r="BS24" i="59"/>
  <c r="BT24" i="59"/>
  <c r="BU24" i="59"/>
  <c r="BV24" i="59"/>
  <c r="BW24" i="59"/>
  <c r="BX24" i="59"/>
  <c r="BY24" i="59"/>
  <c r="BZ24" i="59"/>
  <c r="CA24" i="59"/>
  <c r="CB24" i="59"/>
  <c r="CC24" i="59"/>
  <c r="CD24" i="59"/>
  <c r="CE24" i="59"/>
  <c r="CF24" i="59"/>
  <c r="CG24" i="59"/>
  <c r="CH24" i="59"/>
  <c r="CI24" i="59"/>
  <c r="CJ24" i="59"/>
  <c r="CK24" i="59"/>
  <c r="CL24" i="59"/>
  <c r="CM24" i="59"/>
  <c r="CN24" i="59"/>
  <c r="CO24" i="59"/>
  <c r="CP24" i="59"/>
  <c r="CQ24" i="59"/>
  <c r="CR24" i="59"/>
  <c r="CS24" i="59"/>
  <c r="CT24" i="59"/>
  <c r="CU24" i="59"/>
  <c r="CV24" i="59"/>
  <c r="CW24" i="59"/>
  <c r="CX24" i="59"/>
  <c r="CY24" i="59"/>
  <c r="CZ24" i="59"/>
  <c r="DA24" i="59"/>
  <c r="DB24" i="59"/>
  <c r="DC24" i="59"/>
  <c r="DD24" i="59"/>
  <c r="DE24" i="59"/>
  <c r="DF24" i="59"/>
  <c r="DG24" i="59"/>
  <c r="DH24" i="59"/>
  <c r="D25" i="59"/>
  <c r="E25" i="59"/>
  <c r="F25" i="59"/>
  <c r="G25" i="59"/>
  <c r="H25" i="59"/>
  <c r="I25" i="59"/>
  <c r="J25" i="59"/>
  <c r="K25" i="59"/>
  <c r="L25" i="59"/>
  <c r="M25" i="59"/>
  <c r="N25" i="59"/>
  <c r="O25" i="59"/>
  <c r="P25" i="59"/>
  <c r="Q25" i="59"/>
  <c r="R25" i="59"/>
  <c r="S25" i="59"/>
  <c r="T25" i="59"/>
  <c r="U25" i="59"/>
  <c r="V25" i="59"/>
  <c r="W25" i="59"/>
  <c r="X25" i="59"/>
  <c r="Y25" i="59"/>
  <c r="Z25" i="59"/>
  <c r="AA25" i="59"/>
  <c r="AB25" i="59"/>
  <c r="AC25" i="59"/>
  <c r="AD25" i="59"/>
  <c r="AE25" i="59"/>
  <c r="AF25" i="59"/>
  <c r="AG25" i="59"/>
  <c r="AH25" i="59"/>
  <c r="AI25" i="59"/>
  <c r="AJ25" i="59"/>
  <c r="AK25" i="59"/>
  <c r="AL25" i="59"/>
  <c r="AM25" i="59"/>
  <c r="AN25" i="59"/>
  <c r="AO25" i="59"/>
  <c r="AP25" i="59"/>
  <c r="AQ25" i="59"/>
  <c r="AR25" i="59"/>
  <c r="AS25" i="59"/>
  <c r="AT25" i="59"/>
  <c r="AU25" i="59"/>
  <c r="AV25" i="59"/>
  <c r="AW25" i="59"/>
  <c r="AX25" i="59"/>
  <c r="AY25" i="59"/>
  <c r="AZ25" i="59"/>
  <c r="BA25" i="59"/>
  <c r="BB25" i="59"/>
  <c r="BC25" i="59"/>
  <c r="BD25" i="59"/>
  <c r="BE25" i="59"/>
  <c r="BF25" i="59"/>
  <c r="BG25" i="59"/>
  <c r="BH25" i="59"/>
  <c r="BI25" i="59"/>
  <c r="BJ25" i="59"/>
  <c r="BK25" i="59"/>
  <c r="BL25" i="59"/>
  <c r="BM25" i="59"/>
  <c r="BN25" i="59"/>
  <c r="BO25" i="59"/>
  <c r="BP25" i="59"/>
  <c r="BQ25" i="59"/>
  <c r="BR25" i="59"/>
  <c r="BS25" i="59"/>
  <c r="BT25" i="59"/>
  <c r="BU25" i="59"/>
  <c r="BV25" i="59"/>
  <c r="BW25" i="59"/>
  <c r="BX25" i="59"/>
  <c r="BY25" i="59"/>
  <c r="BZ25" i="59"/>
  <c r="CA25" i="59"/>
  <c r="CB25" i="59"/>
  <c r="CC25" i="59"/>
  <c r="CD25" i="59"/>
  <c r="CE25" i="59"/>
  <c r="CF25" i="59"/>
  <c r="CG25" i="59"/>
  <c r="CH25" i="59"/>
  <c r="CI25" i="59"/>
  <c r="CJ25" i="59"/>
  <c r="CK25" i="59"/>
  <c r="CL25" i="59"/>
  <c r="CM25" i="59"/>
  <c r="CN25" i="59"/>
  <c r="CO25" i="59"/>
  <c r="CP25" i="59"/>
  <c r="CQ25" i="59"/>
  <c r="CR25" i="59"/>
  <c r="CS25" i="59"/>
  <c r="CT25" i="59"/>
  <c r="CU25" i="59"/>
  <c r="CV25" i="59"/>
  <c r="CW25" i="59"/>
  <c r="CX25" i="59"/>
  <c r="CY25" i="59"/>
  <c r="CZ25" i="59"/>
  <c r="DA25" i="59"/>
  <c r="DB25" i="59"/>
  <c r="DC25" i="59"/>
  <c r="DD25" i="59"/>
  <c r="DE25" i="59"/>
  <c r="DF25" i="59"/>
  <c r="DG25" i="59"/>
  <c r="DH25" i="59"/>
  <c r="D26" i="59"/>
  <c r="E26" i="59"/>
  <c r="F26" i="59"/>
  <c r="G26" i="59"/>
  <c r="H26" i="59"/>
  <c r="I26" i="59"/>
  <c r="J26" i="59"/>
  <c r="K26" i="59"/>
  <c r="L26" i="59"/>
  <c r="M26" i="59"/>
  <c r="N26" i="59"/>
  <c r="O26" i="59"/>
  <c r="P26" i="59"/>
  <c r="Q26" i="59"/>
  <c r="R26" i="59"/>
  <c r="S26" i="59"/>
  <c r="T26" i="59"/>
  <c r="U26" i="59"/>
  <c r="V26" i="59"/>
  <c r="W26" i="59"/>
  <c r="X26" i="59"/>
  <c r="Y26" i="59"/>
  <c r="Z26" i="59"/>
  <c r="AA26" i="59"/>
  <c r="AB26" i="59"/>
  <c r="AC26" i="59"/>
  <c r="AD26" i="59"/>
  <c r="AE26" i="59"/>
  <c r="AF26" i="59"/>
  <c r="AG26" i="59"/>
  <c r="AH26" i="59"/>
  <c r="AI26" i="59"/>
  <c r="AJ26" i="59"/>
  <c r="AK26" i="59"/>
  <c r="AL26" i="59"/>
  <c r="AM26" i="59"/>
  <c r="AN26" i="59"/>
  <c r="AO26" i="59"/>
  <c r="AP26" i="59"/>
  <c r="AQ26" i="59"/>
  <c r="AR26" i="59"/>
  <c r="AS26" i="59"/>
  <c r="AT26" i="59"/>
  <c r="AU26" i="59"/>
  <c r="AV26" i="59"/>
  <c r="AW26" i="59"/>
  <c r="AX26" i="59"/>
  <c r="AY26" i="59"/>
  <c r="AZ26" i="59"/>
  <c r="BA26" i="59"/>
  <c r="BB26" i="59"/>
  <c r="BC26" i="59"/>
  <c r="BD26" i="59"/>
  <c r="BE26" i="59"/>
  <c r="BF26" i="59"/>
  <c r="BG26" i="59"/>
  <c r="BH26" i="59"/>
  <c r="BI26" i="59"/>
  <c r="BJ26" i="59"/>
  <c r="BK26" i="59"/>
  <c r="BL26" i="59"/>
  <c r="BM26" i="59"/>
  <c r="BN26" i="59"/>
  <c r="BO26" i="59"/>
  <c r="BP26" i="59"/>
  <c r="BQ26" i="59"/>
  <c r="BR26" i="59"/>
  <c r="BS26" i="59"/>
  <c r="BT26" i="59"/>
  <c r="BU26" i="59"/>
  <c r="BV26" i="59"/>
  <c r="BW26" i="59"/>
  <c r="BX26" i="59"/>
  <c r="BY26" i="59"/>
  <c r="BZ26" i="59"/>
  <c r="CA26" i="59"/>
  <c r="CB26" i="59"/>
  <c r="CC26" i="59"/>
  <c r="CD26" i="59"/>
  <c r="CE26" i="59"/>
  <c r="CF26" i="59"/>
  <c r="CG26" i="59"/>
  <c r="CH26" i="59"/>
  <c r="CI26" i="59"/>
  <c r="CJ26" i="59"/>
  <c r="CK26" i="59"/>
  <c r="CL26" i="59"/>
  <c r="CM26" i="59"/>
  <c r="CN26" i="59"/>
  <c r="CO26" i="59"/>
  <c r="CP26" i="59"/>
  <c r="CQ26" i="59"/>
  <c r="CR26" i="59"/>
  <c r="CS26" i="59"/>
  <c r="CT26" i="59"/>
  <c r="CU26" i="59"/>
  <c r="CV26" i="59"/>
  <c r="CW26" i="59"/>
  <c r="CX26" i="59"/>
  <c r="CY26" i="59"/>
  <c r="CZ26" i="59"/>
  <c r="DA26" i="59"/>
  <c r="DB26" i="59"/>
  <c r="DC26" i="59"/>
  <c r="DD26" i="59"/>
  <c r="DE26" i="59"/>
  <c r="DF26" i="59"/>
  <c r="DG26" i="59"/>
  <c r="DH26" i="59"/>
  <c r="D27" i="59"/>
  <c r="E27" i="59"/>
  <c r="F27" i="59"/>
  <c r="G27" i="59"/>
  <c r="H27" i="59"/>
  <c r="I27" i="59"/>
  <c r="J27" i="59"/>
  <c r="K27" i="59"/>
  <c r="L27" i="59"/>
  <c r="M27" i="59"/>
  <c r="N27" i="59"/>
  <c r="O27" i="59"/>
  <c r="P27" i="59"/>
  <c r="Q27" i="59"/>
  <c r="R27" i="59"/>
  <c r="S27" i="59"/>
  <c r="T27" i="59"/>
  <c r="U27" i="59"/>
  <c r="V27" i="59"/>
  <c r="W27" i="59"/>
  <c r="X27" i="59"/>
  <c r="Y27" i="59"/>
  <c r="Z27" i="59"/>
  <c r="AA27" i="59"/>
  <c r="AB27" i="59"/>
  <c r="AC27" i="59"/>
  <c r="AD27" i="59"/>
  <c r="AE27" i="59"/>
  <c r="AF27" i="59"/>
  <c r="AG27" i="59"/>
  <c r="AH27" i="59"/>
  <c r="AI27" i="59"/>
  <c r="AJ27" i="59"/>
  <c r="AK27" i="59"/>
  <c r="AL27" i="59"/>
  <c r="AM27" i="59"/>
  <c r="AN27" i="59"/>
  <c r="AO27" i="59"/>
  <c r="AP27" i="59"/>
  <c r="AQ27" i="59"/>
  <c r="AR27" i="59"/>
  <c r="AS27" i="59"/>
  <c r="AT27" i="59"/>
  <c r="AU27" i="59"/>
  <c r="AV27" i="59"/>
  <c r="AW27" i="59"/>
  <c r="AX27" i="59"/>
  <c r="AY27" i="59"/>
  <c r="AZ27" i="59"/>
  <c r="BA27" i="59"/>
  <c r="BB27" i="59"/>
  <c r="BC27" i="59"/>
  <c r="BD27" i="59"/>
  <c r="BE27" i="59"/>
  <c r="BF27" i="59"/>
  <c r="BG27" i="59"/>
  <c r="BH27" i="59"/>
  <c r="BI27" i="59"/>
  <c r="BJ27" i="59"/>
  <c r="BK27" i="59"/>
  <c r="BL27" i="59"/>
  <c r="BM27" i="59"/>
  <c r="BN27" i="59"/>
  <c r="BO27" i="59"/>
  <c r="BP27" i="59"/>
  <c r="BQ27" i="59"/>
  <c r="BR27" i="59"/>
  <c r="BS27" i="59"/>
  <c r="BT27" i="59"/>
  <c r="BU27" i="59"/>
  <c r="BV27" i="59"/>
  <c r="BW27" i="59"/>
  <c r="BX27" i="59"/>
  <c r="BY27" i="59"/>
  <c r="BZ27" i="59"/>
  <c r="CA27" i="59"/>
  <c r="CB27" i="59"/>
  <c r="CC27" i="59"/>
  <c r="CD27" i="59"/>
  <c r="CE27" i="59"/>
  <c r="CF27" i="59"/>
  <c r="CG27" i="59"/>
  <c r="CH27" i="59"/>
  <c r="CI27" i="59"/>
  <c r="CJ27" i="59"/>
  <c r="CK27" i="59"/>
  <c r="CL27" i="59"/>
  <c r="CM27" i="59"/>
  <c r="CN27" i="59"/>
  <c r="CO27" i="59"/>
  <c r="CP27" i="59"/>
  <c r="CQ27" i="59"/>
  <c r="CR27" i="59"/>
  <c r="CS27" i="59"/>
  <c r="CT27" i="59"/>
  <c r="CU27" i="59"/>
  <c r="CV27" i="59"/>
  <c r="CW27" i="59"/>
  <c r="CX27" i="59"/>
  <c r="CY27" i="59"/>
  <c r="CZ27" i="59"/>
  <c r="DA27" i="59"/>
  <c r="DB27" i="59"/>
  <c r="DC27" i="59"/>
  <c r="DD27" i="59"/>
  <c r="DE27" i="59"/>
  <c r="DF27" i="59"/>
  <c r="DG27" i="59"/>
  <c r="DH27" i="59"/>
  <c r="D28" i="59"/>
  <c r="E28" i="59"/>
  <c r="F28" i="59"/>
  <c r="G28" i="59"/>
  <c r="H28" i="59"/>
  <c r="I28" i="59"/>
  <c r="J28" i="59"/>
  <c r="K28" i="59"/>
  <c r="L28" i="59"/>
  <c r="M28" i="59"/>
  <c r="N28" i="59"/>
  <c r="O28" i="59"/>
  <c r="P28" i="59"/>
  <c r="Q28" i="59"/>
  <c r="R28" i="59"/>
  <c r="S28" i="59"/>
  <c r="T28" i="59"/>
  <c r="U28" i="59"/>
  <c r="V28" i="59"/>
  <c r="W28" i="59"/>
  <c r="X28" i="59"/>
  <c r="Y28" i="59"/>
  <c r="Z28" i="59"/>
  <c r="AA28" i="59"/>
  <c r="AB28" i="59"/>
  <c r="AC28" i="59"/>
  <c r="AD28" i="59"/>
  <c r="AE28" i="59"/>
  <c r="AF28" i="59"/>
  <c r="AG28" i="59"/>
  <c r="AH28" i="59"/>
  <c r="AI28" i="59"/>
  <c r="AJ28" i="59"/>
  <c r="AK28" i="59"/>
  <c r="AL28" i="59"/>
  <c r="AM28" i="59"/>
  <c r="AN28" i="59"/>
  <c r="AO28" i="59"/>
  <c r="AP28" i="59"/>
  <c r="AQ28" i="59"/>
  <c r="AR28" i="59"/>
  <c r="AS28" i="59"/>
  <c r="AT28" i="59"/>
  <c r="AU28" i="59"/>
  <c r="AV28" i="59"/>
  <c r="AW28" i="59"/>
  <c r="AX28" i="59"/>
  <c r="AY28" i="59"/>
  <c r="AZ28" i="59"/>
  <c r="BA28" i="59"/>
  <c r="BB28" i="59"/>
  <c r="BC28" i="59"/>
  <c r="BD28" i="59"/>
  <c r="BE28" i="59"/>
  <c r="BF28" i="59"/>
  <c r="BG28" i="59"/>
  <c r="BH28" i="59"/>
  <c r="BI28" i="59"/>
  <c r="BJ28" i="59"/>
  <c r="BK28" i="59"/>
  <c r="BL28" i="59"/>
  <c r="BM28" i="59"/>
  <c r="BN28" i="59"/>
  <c r="BO28" i="59"/>
  <c r="BP28" i="59"/>
  <c r="BQ28" i="59"/>
  <c r="BR28" i="59"/>
  <c r="BS28" i="59"/>
  <c r="BT28" i="59"/>
  <c r="BU28" i="59"/>
  <c r="BV28" i="59"/>
  <c r="BW28" i="59"/>
  <c r="BX28" i="59"/>
  <c r="BY28" i="59"/>
  <c r="BZ28" i="59"/>
  <c r="CA28" i="59"/>
  <c r="CB28" i="59"/>
  <c r="CC28" i="59"/>
  <c r="CD28" i="59"/>
  <c r="CE28" i="59"/>
  <c r="CF28" i="59"/>
  <c r="CG28" i="59"/>
  <c r="CH28" i="59"/>
  <c r="CI28" i="59"/>
  <c r="CJ28" i="59"/>
  <c r="CK28" i="59"/>
  <c r="CL28" i="59"/>
  <c r="CM28" i="59"/>
  <c r="CN28" i="59"/>
  <c r="CO28" i="59"/>
  <c r="CP28" i="59"/>
  <c r="CQ28" i="59"/>
  <c r="CR28" i="59"/>
  <c r="CS28" i="59"/>
  <c r="CT28" i="59"/>
  <c r="CU28" i="59"/>
  <c r="CV28" i="59"/>
  <c r="CW28" i="59"/>
  <c r="CX28" i="59"/>
  <c r="CY28" i="59"/>
  <c r="CZ28" i="59"/>
  <c r="DA28" i="59"/>
  <c r="DB28" i="59"/>
  <c r="DC28" i="59"/>
  <c r="DD28" i="59"/>
  <c r="DE28" i="59"/>
  <c r="DF28" i="59"/>
  <c r="DG28" i="59"/>
  <c r="DH28" i="59"/>
  <c r="D29" i="59"/>
  <c r="E29" i="59"/>
  <c r="F29" i="59"/>
  <c r="G29" i="59"/>
  <c r="H29" i="59"/>
  <c r="I29" i="59"/>
  <c r="J29" i="59"/>
  <c r="K29" i="59"/>
  <c r="L29" i="59"/>
  <c r="M29" i="59"/>
  <c r="N29" i="59"/>
  <c r="O29" i="59"/>
  <c r="P29" i="59"/>
  <c r="Q29" i="59"/>
  <c r="R29" i="59"/>
  <c r="S29" i="59"/>
  <c r="T29" i="59"/>
  <c r="U29" i="59"/>
  <c r="V29" i="59"/>
  <c r="W29" i="59"/>
  <c r="X29" i="59"/>
  <c r="Y29" i="59"/>
  <c r="Z29" i="59"/>
  <c r="AA29" i="59"/>
  <c r="AB29" i="59"/>
  <c r="AC29" i="59"/>
  <c r="AD29" i="59"/>
  <c r="AE29" i="59"/>
  <c r="AF29" i="59"/>
  <c r="AG29" i="59"/>
  <c r="AH29" i="59"/>
  <c r="AI29" i="59"/>
  <c r="AJ29" i="59"/>
  <c r="AK29" i="59"/>
  <c r="AL29" i="59"/>
  <c r="AM29" i="59"/>
  <c r="AN29" i="59"/>
  <c r="AO29" i="59"/>
  <c r="AP29" i="59"/>
  <c r="AQ29" i="59"/>
  <c r="AR29" i="59"/>
  <c r="AS29" i="59"/>
  <c r="AT29" i="59"/>
  <c r="AU29" i="59"/>
  <c r="AV29" i="59"/>
  <c r="AW29" i="59"/>
  <c r="AX29" i="59"/>
  <c r="AY29" i="59"/>
  <c r="AZ29" i="59"/>
  <c r="BA29" i="59"/>
  <c r="BB29" i="59"/>
  <c r="BC29" i="59"/>
  <c r="BD29" i="59"/>
  <c r="BE29" i="59"/>
  <c r="BF29" i="59"/>
  <c r="BG29" i="59"/>
  <c r="BH29" i="59"/>
  <c r="BI29" i="59"/>
  <c r="BJ29" i="59"/>
  <c r="BK29" i="59"/>
  <c r="BL29" i="59"/>
  <c r="BM29" i="59"/>
  <c r="BN29" i="59"/>
  <c r="BO29" i="59"/>
  <c r="BP29" i="59"/>
  <c r="BQ29" i="59"/>
  <c r="BR29" i="59"/>
  <c r="BS29" i="59"/>
  <c r="BT29" i="59"/>
  <c r="BU29" i="59"/>
  <c r="BV29" i="59"/>
  <c r="BW29" i="59"/>
  <c r="BX29" i="59"/>
  <c r="BY29" i="59"/>
  <c r="BZ29" i="59"/>
  <c r="CA29" i="59"/>
  <c r="CB29" i="59"/>
  <c r="CC29" i="59"/>
  <c r="CD29" i="59"/>
  <c r="CE29" i="59"/>
  <c r="CF29" i="59"/>
  <c r="CG29" i="59"/>
  <c r="CH29" i="59"/>
  <c r="CI29" i="59"/>
  <c r="CJ29" i="59"/>
  <c r="CK29" i="59"/>
  <c r="CL29" i="59"/>
  <c r="CM29" i="59"/>
  <c r="CN29" i="59"/>
  <c r="CO29" i="59"/>
  <c r="CP29" i="59"/>
  <c r="CQ29" i="59"/>
  <c r="CR29" i="59"/>
  <c r="CS29" i="59"/>
  <c r="CT29" i="59"/>
  <c r="CU29" i="59"/>
  <c r="CV29" i="59"/>
  <c r="CW29" i="59"/>
  <c r="CX29" i="59"/>
  <c r="CY29" i="59"/>
  <c r="CZ29" i="59"/>
  <c r="DA29" i="59"/>
  <c r="DB29" i="59"/>
  <c r="DC29" i="59"/>
  <c r="DD29" i="59"/>
  <c r="DE29" i="59"/>
  <c r="DF29" i="59"/>
  <c r="DG29" i="59"/>
  <c r="DH29" i="59"/>
  <c r="D30" i="59"/>
  <c r="E30" i="59"/>
  <c r="F30" i="59"/>
  <c r="G30" i="59"/>
  <c r="H30" i="59"/>
  <c r="I30" i="59"/>
  <c r="J30" i="59"/>
  <c r="K30" i="59"/>
  <c r="L30" i="59"/>
  <c r="M30" i="59"/>
  <c r="N30" i="59"/>
  <c r="O30" i="59"/>
  <c r="P30" i="59"/>
  <c r="Q30" i="59"/>
  <c r="R30" i="59"/>
  <c r="S30" i="59"/>
  <c r="T30" i="59"/>
  <c r="U30" i="59"/>
  <c r="V30" i="59"/>
  <c r="W30" i="59"/>
  <c r="X30" i="59"/>
  <c r="Y30" i="59"/>
  <c r="Z30" i="59"/>
  <c r="AA30" i="59"/>
  <c r="AB30" i="59"/>
  <c r="AC30" i="59"/>
  <c r="AD30" i="59"/>
  <c r="AE30" i="59"/>
  <c r="AF30" i="59"/>
  <c r="AG30" i="59"/>
  <c r="AH30" i="59"/>
  <c r="AI30" i="59"/>
  <c r="AJ30" i="59"/>
  <c r="AK30" i="59"/>
  <c r="AL30" i="59"/>
  <c r="AM30" i="59"/>
  <c r="AN30" i="59"/>
  <c r="AO30" i="59"/>
  <c r="AP30" i="59"/>
  <c r="AQ30" i="59"/>
  <c r="AR30" i="59"/>
  <c r="AS30" i="59"/>
  <c r="AT30" i="59"/>
  <c r="AU30" i="59"/>
  <c r="AV30" i="59"/>
  <c r="AW30" i="59"/>
  <c r="AX30" i="59"/>
  <c r="AY30" i="59"/>
  <c r="AZ30" i="59"/>
  <c r="BA30" i="59"/>
  <c r="BB30" i="59"/>
  <c r="BC30" i="59"/>
  <c r="BD30" i="59"/>
  <c r="BE30" i="59"/>
  <c r="BF30" i="59"/>
  <c r="BG30" i="59"/>
  <c r="BH30" i="59"/>
  <c r="BI30" i="59"/>
  <c r="BJ30" i="59"/>
  <c r="BK30" i="59"/>
  <c r="BL30" i="59"/>
  <c r="BM30" i="59"/>
  <c r="BN30" i="59"/>
  <c r="BO30" i="59"/>
  <c r="BP30" i="59"/>
  <c r="BQ30" i="59"/>
  <c r="BR30" i="59"/>
  <c r="BS30" i="59"/>
  <c r="BT30" i="59"/>
  <c r="BU30" i="59"/>
  <c r="BV30" i="59"/>
  <c r="BW30" i="59"/>
  <c r="BX30" i="59"/>
  <c r="BY30" i="59"/>
  <c r="BZ30" i="59"/>
  <c r="CA30" i="59"/>
  <c r="CB30" i="59"/>
  <c r="CC30" i="59"/>
  <c r="CD30" i="59"/>
  <c r="CE30" i="59"/>
  <c r="CF30" i="59"/>
  <c r="CG30" i="59"/>
  <c r="CH30" i="59"/>
  <c r="CI30" i="59"/>
  <c r="CJ30" i="59"/>
  <c r="CK30" i="59"/>
  <c r="CL30" i="59"/>
  <c r="CM30" i="59"/>
  <c r="CN30" i="59"/>
  <c r="CO30" i="59"/>
  <c r="CP30" i="59"/>
  <c r="CQ30" i="59"/>
  <c r="CR30" i="59"/>
  <c r="CS30" i="59"/>
  <c r="CT30" i="59"/>
  <c r="CU30" i="59"/>
  <c r="CV30" i="59"/>
  <c r="CW30" i="59"/>
  <c r="CX30" i="59"/>
  <c r="CY30" i="59"/>
  <c r="CZ30" i="59"/>
  <c r="DA30" i="59"/>
  <c r="DB30" i="59"/>
  <c r="DC30" i="59"/>
  <c r="DD30" i="59"/>
  <c r="DE30" i="59"/>
  <c r="DF30" i="59"/>
  <c r="DG30" i="59"/>
  <c r="DH30" i="59"/>
  <c r="D31" i="59"/>
  <c r="E31" i="59"/>
  <c r="F31" i="59"/>
  <c r="G31" i="59"/>
  <c r="H31" i="59"/>
  <c r="I31" i="59"/>
  <c r="J31" i="59"/>
  <c r="K31" i="59"/>
  <c r="L31" i="59"/>
  <c r="M31" i="59"/>
  <c r="N31" i="59"/>
  <c r="O31" i="59"/>
  <c r="P31" i="59"/>
  <c r="Q31" i="59"/>
  <c r="R31" i="59"/>
  <c r="S31" i="59"/>
  <c r="T31" i="59"/>
  <c r="U31" i="59"/>
  <c r="V31" i="59"/>
  <c r="W31" i="59"/>
  <c r="X31" i="59"/>
  <c r="Y31" i="59"/>
  <c r="Z31" i="59"/>
  <c r="AA31" i="59"/>
  <c r="AB31" i="59"/>
  <c r="AC31" i="59"/>
  <c r="AD31" i="59"/>
  <c r="AE31" i="59"/>
  <c r="AF31" i="59"/>
  <c r="AG31" i="59"/>
  <c r="AH31" i="59"/>
  <c r="AI31" i="59"/>
  <c r="AJ31" i="59"/>
  <c r="AK31" i="59"/>
  <c r="AL31" i="59"/>
  <c r="AM31" i="59"/>
  <c r="AN31" i="59"/>
  <c r="AO31" i="59"/>
  <c r="AP31" i="59"/>
  <c r="AQ31" i="59"/>
  <c r="AR31" i="59"/>
  <c r="AS31" i="59"/>
  <c r="AT31" i="59"/>
  <c r="AU31" i="59"/>
  <c r="AV31" i="59"/>
  <c r="AW31" i="59"/>
  <c r="AX31" i="59"/>
  <c r="AY31" i="59"/>
  <c r="AZ31" i="59"/>
  <c r="BA31" i="59"/>
  <c r="BB31" i="59"/>
  <c r="BC31" i="59"/>
  <c r="BD31" i="59"/>
  <c r="BE31" i="59"/>
  <c r="BF31" i="59"/>
  <c r="BG31" i="59"/>
  <c r="BH31" i="59"/>
  <c r="BI31" i="59"/>
  <c r="BJ31" i="59"/>
  <c r="BK31" i="59"/>
  <c r="BL31" i="59"/>
  <c r="BM31" i="59"/>
  <c r="BN31" i="59"/>
  <c r="BO31" i="59"/>
  <c r="BP31" i="59"/>
  <c r="BQ31" i="59"/>
  <c r="BR31" i="59"/>
  <c r="BS31" i="59"/>
  <c r="BT31" i="59"/>
  <c r="BU31" i="59"/>
  <c r="BV31" i="59"/>
  <c r="BW31" i="59"/>
  <c r="BX31" i="59"/>
  <c r="BY31" i="59"/>
  <c r="BZ31" i="59"/>
  <c r="CA31" i="59"/>
  <c r="CB31" i="59"/>
  <c r="CC31" i="59"/>
  <c r="CD31" i="59"/>
  <c r="CE31" i="59"/>
  <c r="CF31" i="59"/>
  <c r="CG31" i="59"/>
  <c r="CH31" i="59"/>
  <c r="CI31" i="59"/>
  <c r="CJ31" i="59"/>
  <c r="CK31" i="59"/>
  <c r="CL31" i="59"/>
  <c r="CM31" i="59"/>
  <c r="CN31" i="59"/>
  <c r="CO31" i="59"/>
  <c r="CP31" i="59"/>
  <c r="CQ31" i="59"/>
  <c r="CR31" i="59"/>
  <c r="CS31" i="59"/>
  <c r="CT31" i="59"/>
  <c r="CU31" i="59"/>
  <c r="CV31" i="59"/>
  <c r="CW31" i="59"/>
  <c r="CX31" i="59"/>
  <c r="CY31" i="59"/>
  <c r="CZ31" i="59"/>
  <c r="DA31" i="59"/>
  <c r="DB31" i="59"/>
  <c r="DC31" i="59"/>
  <c r="DD31" i="59"/>
  <c r="DE31" i="59"/>
  <c r="DF31" i="59"/>
  <c r="DG31" i="59"/>
  <c r="DH31" i="59"/>
  <c r="D32" i="59"/>
  <c r="E32" i="59"/>
  <c r="F32" i="59"/>
  <c r="G32" i="59"/>
  <c r="H32" i="59"/>
  <c r="I32" i="59"/>
  <c r="J32" i="59"/>
  <c r="K32" i="59"/>
  <c r="L32" i="59"/>
  <c r="M32" i="59"/>
  <c r="N32" i="59"/>
  <c r="O32" i="59"/>
  <c r="P32" i="59"/>
  <c r="Q32" i="59"/>
  <c r="R32" i="59"/>
  <c r="S32" i="59"/>
  <c r="T32" i="59"/>
  <c r="U32" i="59"/>
  <c r="V32" i="59"/>
  <c r="W32" i="59"/>
  <c r="X32" i="59"/>
  <c r="Y32" i="59"/>
  <c r="Z32" i="59"/>
  <c r="AA32" i="59"/>
  <c r="AB32" i="59"/>
  <c r="AC32" i="59"/>
  <c r="AD32" i="59"/>
  <c r="AE32" i="59"/>
  <c r="AF32" i="59"/>
  <c r="AG32" i="59"/>
  <c r="AH32" i="59"/>
  <c r="AI32" i="59"/>
  <c r="AJ32" i="59"/>
  <c r="AK32" i="59"/>
  <c r="AL32" i="59"/>
  <c r="AM32" i="59"/>
  <c r="AN32" i="59"/>
  <c r="AO32" i="59"/>
  <c r="AP32" i="59"/>
  <c r="AQ32" i="59"/>
  <c r="AR32" i="59"/>
  <c r="AS32" i="59"/>
  <c r="AT32" i="59"/>
  <c r="AU32" i="59"/>
  <c r="AV32" i="59"/>
  <c r="AW32" i="59"/>
  <c r="AX32" i="59"/>
  <c r="AY32" i="59"/>
  <c r="AZ32" i="59"/>
  <c r="BA32" i="59"/>
  <c r="BB32" i="59"/>
  <c r="BC32" i="59"/>
  <c r="BD32" i="59"/>
  <c r="BE32" i="59"/>
  <c r="BF32" i="59"/>
  <c r="BG32" i="59"/>
  <c r="BH32" i="59"/>
  <c r="BI32" i="59"/>
  <c r="BJ32" i="59"/>
  <c r="BK32" i="59"/>
  <c r="BL32" i="59"/>
  <c r="BM32" i="59"/>
  <c r="BN32" i="59"/>
  <c r="BO32" i="59"/>
  <c r="BP32" i="59"/>
  <c r="BQ32" i="59"/>
  <c r="BR32" i="59"/>
  <c r="BS32" i="59"/>
  <c r="BT32" i="59"/>
  <c r="BU32" i="59"/>
  <c r="BV32" i="59"/>
  <c r="BW32" i="59"/>
  <c r="BX32" i="59"/>
  <c r="BY32" i="59"/>
  <c r="BZ32" i="59"/>
  <c r="CA32" i="59"/>
  <c r="CB32" i="59"/>
  <c r="CC32" i="59"/>
  <c r="CD32" i="59"/>
  <c r="CE32" i="59"/>
  <c r="CF32" i="59"/>
  <c r="CG32" i="59"/>
  <c r="CH32" i="59"/>
  <c r="CI32" i="59"/>
  <c r="CJ32" i="59"/>
  <c r="CK32" i="59"/>
  <c r="CL32" i="59"/>
  <c r="CM32" i="59"/>
  <c r="CN32" i="59"/>
  <c r="CO32" i="59"/>
  <c r="CP32" i="59"/>
  <c r="CQ32" i="59"/>
  <c r="CR32" i="59"/>
  <c r="CS32" i="59"/>
  <c r="CT32" i="59"/>
  <c r="CU32" i="59"/>
  <c r="CV32" i="59"/>
  <c r="CW32" i="59"/>
  <c r="CX32" i="59"/>
  <c r="CY32" i="59"/>
  <c r="CZ32" i="59"/>
  <c r="DA32" i="59"/>
  <c r="DB32" i="59"/>
  <c r="DC32" i="59"/>
  <c r="DD32" i="59"/>
  <c r="DE32" i="59"/>
  <c r="DF32" i="59"/>
  <c r="DG32" i="59"/>
  <c r="DH32" i="59"/>
  <c r="D33" i="59"/>
  <c r="E33" i="59"/>
  <c r="F33" i="59"/>
  <c r="G33" i="59"/>
  <c r="H33" i="59"/>
  <c r="I33" i="59"/>
  <c r="J33" i="59"/>
  <c r="K33" i="59"/>
  <c r="L33" i="59"/>
  <c r="M33" i="59"/>
  <c r="N33" i="59"/>
  <c r="O33" i="59"/>
  <c r="P33" i="59"/>
  <c r="Q33" i="59"/>
  <c r="R33" i="59"/>
  <c r="S33" i="59"/>
  <c r="T33" i="59"/>
  <c r="U33" i="59"/>
  <c r="V33" i="59"/>
  <c r="W33" i="59"/>
  <c r="X33" i="59"/>
  <c r="Y33" i="59"/>
  <c r="Z33" i="59"/>
  <c r="AA33" i="59"/>
  <c r="AB33" i="59"/>
  <c r="AC33" i="59"/>
  <c r="AD33" i="59"/>
  <c r="AE33" i="59"/>
  <c r="AF33" i="59"/>
  <c r="AG33" i="59"/>
  <c r="AH33" i="59"/>
  <c r="AI33" i="59"/>
  <c r="AJ33" i="59"/>
  <c r="AK33" i="59"/>
  <c r="AL33" i="59"/>
  <c r="AM33" i="59"/>
  <c r="AN33" i="59"/>
  <c r="AO33" i="59"/>
  <c r="AP33" i="59"/>
  <c r="AQ33" i="59"/>
  <c r="AR33" i="59"/>
  <c r="AS33" i="59"/>
  <c r="AT33" i="59"/>
  <c r="AU33" i="59"/>
  <c r="AV33" i="59"/>
  <c r="AW33" i="59"/>
  <c r="AX33" i="59"/>
  <c r="AY33" i="59"/>
  <c r="AZ33" i="59"/>
  <c r="BA33" i="59"/>
  <c r="BB33" i="59"/>
  <c r="BC33" i="59"/>
  <c r="BD33" i="59"/>
  <c r="BE33" i="59"/>
  <c r="BF33" i="59"/>
  <c r="BG33" i="59"/>
  <c r="BH33" i="59"/>
  <c r="BI33" i="59"/>
  <c r="BJ33" i="59"/>
  <c r="BK33" i="59"/>
  <c r="BL33" i="59"/>
  <c r="BM33" i="59"/>
  <c r="BN33" i="59"/>
  <c r="BO33" i="59"/>
  <c r="BP33" i="59"/>
  <c r="BQ33" i="59"/>
  <c r="BR33" i="59"/>
  <c r="BS33" i="59"/>
  <c r="BT33" i="59"/>
  <c r="BU33" i="59"/>
  <c r="BV33" i="59"/>
  <c r="BW33" i="59"/>
  <c r="BX33" i="59"/>
  <c r="BY33" i="59"/>
  <c r="BZ33" i="59"/>
  <c r="CA33" i="59"/>
  <c r="CB33" i="59"/>
  <c r="CC33" i="59"/>
  <c r="CD33" i="59"/>
  <c r="CE33" i="59"/>
  <c r="CF33" i="59"/>
  <c r="CG33" i="59"/>
  <c r="CH33" i="59"/>
  <c r="CI33" i="59"/>
  <c r="CJ33" i="59"/>
  <c r="CK33" i="59"/>
  <c r="CL33" i="59"/>
  <c r="CM33" i="59"/>
  <c r="CN33" i="59"/>
  <c r="CO33" i="59"/>
  <c r="CP33" i="59"/>
  <c r="CQ33" i="59"/>
  <c r="CR33" i="59"/>
  <c r="CS33" i="59"/>
  <c r="CT33" i="59"/>
  <c r="CU33" i="59"/>
  <c r="CV33" i="59"/>
  <c r="CW33" i="59"/>
  <c r="CX33" i="59"/>
  <c r="CY33" i="59"/>
  <c r="CZ33" i="59"/>
  <c r="DA33" i="59"/>
  <c r="DB33" i="59"/>
  <c r="DC33" i="59"/>
  <c r="DD33" i="59"/>
  <c r="DE33" i="59"/>
  <c r="DF33" i="59"/>
  <c r="DG33" i="59"/>
  <c r="DH33" i="59"/>
  <c r="D34" i="59"/>
  <c r="E34" i="59"/>
  <c r="F34" i="59"/>
  <c r="G34" i="59"/>
  <c r="H34" i="59"/>
  <c r="I34" i="59"/>
  <c r="J34" i="59"/>
  <c r="K34" i="59"/>
  <c r="L34" i="59"/>
  <c r="M34" i="59"/>
  <c r="N34" i="59"/>
  <c r="O34" i="59"/>
  <c r="P34" i="59"/>
  <c r="Q34" i="59"/>
  <c r="R34" i="59"/>
  <c r="S34" i="59"/>
  <c r="T34" i="59"/>
  <c r="U34" i="59"/>
  <c r="V34" i="59"/>
  <c r="W34" i="59"/>
  <c r="X34" i="59"/>
  <c r="Y34" i="59"/>
  <c r="Z34" i="59"/>
  <c r="AA34" i="59"/>
  <c r="AB34" i="59"/>
  <c r="AC34" i="59"/>
  <c r="AD34" i="59"/>
  <c r="AE34" i="59"/>
  <c r="AF34" i="59"/>
  <c r="AG34" i="59"/>
  <c r="AH34" i="59"/>
  <c r="AI34" i="59"/>
  <c r="AJ34" i="59"/>
  <c r="AK34" i="59"/>
  <c r="AL34" i="59"/>
  <c r="AM34" i="59"/>
  <c r="AN34" i="59"/>
  <c r="AO34" i="59"/>
  <c r="AP34" i="59"/>
  <c r="AQ34" i="59"/>
  <c r="AR34" i="59"/>
  <c r="AS34" i="59"/>
  <c r="AT34" i="59"/>
  <c r="AU34" i="59"/>
  <c r="AV34" i="59"/>
  <c r="AW34" i="59"/>
  <c r="AX34" i="59"/>
  <c r="AY34" i="59"/>
  <c r="AZ34" i="59"/>
  <c r="BA34" i="59"/>
  <c r="BB34" i="59"/>
  <c r="BC34" i="59"/>
  <c r="BD34" i="59"/>
  <c r="BE34" i="59"/>
  <c r="BF34" i="59"/>
  <c r="BG34" i="59"/>
  <c r="BH34" i="59"/>
  <c r="BI34" i="59"/>
  <c r="BJ34" i="59"/>
  <c r="BK34" i="59"/>
  <c r="BL34" i="59"/>
  <c r="BM34" i="59"/>
  <c r="BN34" i="59"/>
  <c r="BO34" i="59"/>
  <c r="BP34" i="59"/>
  <c r="BQ34" i="59"/>
  <c r="BR34" i="59"/>
  <c r="BS34" i="59"/>
  <c r="BT34" i="59"/>
  <c r="BU34" i="59"/>
  <c r="BV34" i="59"/>
  <c r="BW34" i="59"/>
  <c r="BX34" i="59"/>
  <c r="BY34" i="59"/>
  <c r="BZ34" i="59"/>
  <c r="CA34" i="59"/>
  <c r="CB34" i="59"/>
  <c r="CC34" i="59"/>
  <c r="CD34" i="59"/>
  <c r="CE34" i="59"/>
  <c r="CF34" i="59"/>
  <c r="CG34" i="59"/>
  <c r="CH34" i="59"/>
  <c r="CI34" i="59"/>
  <c r="CJ34" i="59"/>
  <c r="CK34" i="59"/>
  <c r="CL34" i="59"/>
  <c r="CM34" i="59"/>
  <c r="CN34" i="59"/>
  <c r="CO34" i="59"/>
  <c r="CP34" i="59"/>
  <c r="CQ34" i="59"/>
  <c r="CR34" i="59"/>
  <c r="CS34" i="59"/>
  <c r="CT34" i="59"/>
  <c r="CU34" i="59"/>
  <c r="CV34" i="59"/>
  <c r="CW34" i="59"/>
  <c r="CX34" i="59"/>
  <c r="CY34" i="59"/>
  <c r="CZ34" i="59"/>
  <c r="DA34" i="59"/>
  <c r="DB34" i="59"/>
  <c r="DC34" i="59"/>
  <c r="DD34" i="59"/>
  <c r="DE34" i="59"/>
  <c r="DF34" i="59"/>
  <c r="DG34" i="59"/>
  <c r="DH34" i="59"/>
  <c r="D35" i="59"/>
  <c r="E35" i="59"/>
  <c r="F35" i="59"/>
  <c r="G35" i="59"/>
  <c r="H35" i="59"/>
  <c r="I35" i="59"/>
  <c r="J35" i="59"/>
  <c r="K35" i="59"/>
  <c r="L35" i="59"/>
  <c r="M35" i="59"/>
  <c r="N35" i="59"/>
  <c r="O35" i="59"/>
  <c r="P35" i="59"/>
  <c r="Q35" i="59"/>
  <c r="R35" i="59"/>
  <c r="S35" i="59"/>
  <c r="T35" i="59"/>
  <c r="U35" i="59"/>
  <c r="V35" i="59"/>
  <c r="W35" i="59"/>
  <c r="X35" i="59"/>
  <c r="Y35" i="59"/>
  <c r="Z35" i="59"/>
  <c r="AA35" i="59"/>
  <c r="AB35" i="59"/>
  <c r="AC35" i="59"/>
  <c r="AD35" i="59"/>
  <c r="AE35" i="59"/>
  <c r="AF35" i="59"/>
  <c r="AG35" i="59"/>
  <c r="AH35" i="59"/>
  <c r="AI35" i="59"/>
  <c r="AJ35" i="59"/>
  <c r="AK35" i="59"/>
  <c r="AL35" i="59"/>
  <c r="AM35" i="59"/>
  <c r="AN35" i="59"/>
  <c r="AO35" i="59"/>
  <c r="AP35" i="59"/>
  <c r="AQ35" i="59"/>
  <c r="AR35" i="59"/>
  <c r="AS35" i="59"/>
  <c r="AT35" i="59"/>
  <c r="AU35" i="59"/>
  <c r="AV35" i="59"/>
  <c r="AW35" i="59"/>
  <c r="AX35" i="59"/>
  <c r="AY35" i="59"/>
  <c r="AZ35" i="59"/>
  <c r="BA35" i="59"/>
  <c r="BB35" i="59"/>
  <c r="BC35" i="59"/>
  <c r="BD35" i="59"/>
  <c r="BE35" i="59"/>
  <c r="BF35" i="59"/>
  <c r="BG35" i="59"/>
  <c r="BH35" i="59"/>
  <c r="BI35" i="59"/>
  <c r="BJ35" i="59"/>
  <c r="BK35" i="59"/>
  <c r="BL35" i="59"/>
  <c r="BM35" i="59"/>
  <c r="BN35" i="59"/>
  <c r="BO35" i="59"/>
  <c r="BP35" i="59"/>
  <c r="BQ35" i="59"/>
  <c r="BR35" i="59"/>
  <c r="BS35" i="59"/>
  <c r="BT35" i="59"/>
  <c r="BU35" i="59"/>
  <c r="BV35" i="59"/>
  <c r="BW35" i="59"/>
  <c r="BX35" i="59"/>
  <c r="BY35" i="59"/>
  <c r="BZ35" i="59"/>
  <c r="CA35" i="59"/>
  <c r="CB35" i="59"/>
  <c r="CC35" i="59"/>
  <c r="CD35" i="59"/>
  <c r="CE35" i="59"/>
  <c r="CF35" i="59"/>
  <c r="CG35" i="59"/>
  <c r="CH35" i="59"/>
  <c r="CI35" i="59"/>
  <c r="CJ35" i="59"/>
  <c r="CK35" i="59"/>
  <c r="CL35" i="59"/>
  <c r="CM35" i="59"/>
  <c r="CN35" i="59"/>
  <c r="CO35" i="59"/>
  <c r="CP35" i="59"/>
  <c r="CQ35" i="59"/>
  <c r="CR35" i="59"/>
  <c r="CS35" i="59"/>
  <c r="CT35" i="59"/>
  <c r="CU35" i="59"/>
  <c r="CV35" i="59"/>
  <c r="CW35" i="59"/>
  <c r="CX35" i="59"/>
  <c r="CY35" i="59"/>
  <c r="CZ35" i="59"/>
  <c r="DA35" i="59"/>
  <c r="DB35" i="59"/>
  <c r="DC35" i="59"/>
  <c r="DD35" i="59"/>
  <c r="DE35" i="59"/>
  <c r="DF35" i="59"/>
  <c r="DG35" i="59"/>
  <c r="DH35" i="59"/>
  <c r="D36" i="59"/>
  <c r="E36" i="59"/>
  <c r="F36" i="59"/>
  <c r="G36" i="59"/>
  <c r="H36" i="59"/>
  <c r="I36" i="59"/>
  <c r="J36" i="59"/>
  <c r="K36" i="59"/>
  <c r="L36" i="59"/>
  <c r="M36" i="59"/>
  <c r="N36" i="59"/>
  <c r="O36" i="59"/>
  <c r="P36" i="59"/>
  <c r="Q36" i="59"/>
  <c r="R36" i="59"/>
  <c r="S36" i="59"/>
  <c r="T36" i="59"/>
  <c r="U36" i="59"/>
  <c r="V36" i="59"/>
  <c r="W36" i="59"/>
  <c r="X36" i="59"/>
  <c r="Y36" i="59"/>
  <c r="Z36" i="59"/>
  <c r="AA36" i="59"/>
  <c r="AB36" i="59"/>
  <c r="AC36" i="59"/>
  <c r="AD36" i="59"/>
  <c r="AE36" i="59"/>
  <c r="AF36" i="59"/>
  <c r="AG36" i="59"/>
  <c r="AH36" i="59"/>
  <c r="AI36" i="59"/>
  <c r="AJ36" i="59"/>
  <c r="AK36" i="59"/>
  <c r="AL36" i="59"/>
  <c r="AM36" i="59"/>
  <c r="AN36" i="59"/>
  <c r="AO36" i="59"/>
  <c r="AP36" i="59"/>
  <c r="AQ36" i="59"/>
  <c r="AR36" i="59"/>
  <c r="AS36" i="59"/>
  <c r="AT36" i="59"/>
  <c r="AU36" i="59"/>
  <c r="AV36" i="59"/>
  <c r="AW36" i="59"/>
  <c r="AX36" i="59"/>
  <c r="AY36" i="59"/>
  <c r="AZ36" i="59"/>
  <c r="BA36" i="59"/>
  <c r="BB36" i="59"/>
  <c r="BC36" i="59"/>
  <c r="BD36" i="59"/>
  <c r="BE36" i="59"/>
  <c r="BF36" i="59"/>
  <c r="BG36" i="59"/>
  <c r="BH36" i="59"/>
  <c r="BI36" i="59"/>
  <c r="BJ36" i="59"/>
  <c r="BK36" i="59"/>
  <c r="BL36" i="59"/>
  <c r="BM36" i="59"/>
  <c r="BN36" i="59"/>
  <c r="BO36" i="59"/>
  <c r="BP36" i="59"/>
  <c r="BQ36" i="59"/>
  <c r="BR36" i="59"/>
  <c r="BS36" i="59"/>
  <c r="BT36" i="59"/>
  <c r="BU36" i="59"/>
  <c r="BV36" i="59"/>
  <c r="BW36" i="59"/>
  <c r="BX36" i="59"/>
  <c r="BY36" i="59"/>
  <c r="BZ36" i="59"/>
  <c r="CA36" i="59"/>
  <c r="CB36" i="59"/>
  <c r="CC36" i="59"/>
  <c r="CD36" i="59"/>
  <c r="CE36" i="59"/>
  <c r="CF36" i="59"/>
  <c r="CG36" i="59"/>
  <c r="CH36" i="59"/>
  <c r="CI36" i="59"/>
  <c r="CJ36" i="59"/>
  <c r="CK36" i="59"/>
  <c r="CL36" i="59"/>
  <c r="CM36" i="59"/>
  <c r="CN36" i="59"/>
  <c r="CO36" i="59"/>
  <c r="CP36" i="59"/>
  <c r="CQ36" i="59"/>
  <c r="CR36" i="59"/>
  <c r="CS36" i="59"/>
  <c r="CT36" i="59"/>
  <c r="CU36" i="59"/>
  <c r="CV36" i="59"/>
  <c r="CW36" i="59"/>
  <c r="CX36" i="59"/>
  <c r="CY36" i="59"/>
  <c r="CZ36" i="59"/>
  <c r="DA36" i="59"/>
  <c r="DB36" i="59"/>
  <c r="DC36" i="59"/>
  <c r="DD36" i="59"/>
  <c r="DE36" i="59"/>
  <c r="DF36" i="59"/>
  <c r="DG36" i="59"/>
  <c r="DH36" i="59"/>
  <c r="D37" i="59"/>
  <c r="E37" i="59"/>
  <c r="F37" i="59"/>
  <c r="G37" i="59"/>
  <c r="H37" i="59"/>
  <c r="I37" i="59"/>
  <c r="J37" i="59"/>
  <c r="K37" i="59"/>
  <c r="L37" i="59"/>
  <c r="M37" i="59"/>
  <c r="N37" i="59"/>
  <c r="O37" i="59"/>
  <c r="P37" i="59"/>
  <c r="Q37" i="59"/>
  <c r="R37" i="59"/>
  <c r="S37" i="59"/>
  <c r="T37" i="59"/>
  <c r="U37" i="59"/>
  <c r="V37" i="59"/>
  <c r="W37" i="59"/>
  <c r="X37" i="59"/>
  <c r="Y37" i="59"/>
  <c r="Z37" i="59"/>
  <c r="AA37" i="59"/>
  <c r="AB37" i="59"/>
  <c r="AC37" i="59"/>
  <c r="AD37" i="59"/>
  <c r="AE37" i="59"/>
  <c r="AF37" i="59"/>
  <c r="AG37" i="59"/>
  <c r="AH37" i="59"/>
  <c r="AI37" i="59"/>
  <c r="AJ37" i="59"/>
  <c r="AK37" i="59"/>
  <c r="AL37" i="59"/>
  <c r="AM37" i="59"/>
  <c r="AN37" i="59"/>
  <c r="AO37" i="59"/>
  <c r="AP37" i="59"/>
  <c r="AQ37" i="59"/>
  <c r="AR37" i="59"/>
  <c r="AS37" i="59"/>
  <c r="AT37" i="59"/>
  <c r="AU37" i="59"/>
  <c r="AV37" i="59"/>
  <c r="AW37" i="59"/>
  <c r="AX37" i="59"/>
  <c r="AY37" i="59"/>
  <c r="AZ37" i="59"/>
  <c r="BA37" i="59"/>
  <c r="BB37" i="59"/>
  <c r="BC37" i="59"/>
  <c r="BD37" i="59"/>
  <c r="BE37" i="59"/>
  <c r="BF37" i="59"/>
  <c r="BG37" i="59"/>
  <c r="BH37" i="59"/>
  <c r="BI37" i="59"/>
  <c r="BJ37" i="59"/>
  <c r="BK37" i="59"/>
  <c r="BL37" i="59"/>
  <c r="BM37" i="59"/>
  <c r="BN37" i="59"/>
  <c r="BO37" i="59"/>
  <c r="BP37" i="59"/>
  <c r="BQ37" i="59"/>
  <c r="BR37" i="59"/>
  <c r="BS37" i="59"/>
  <c r="BT37" i="59"/>
  <c r="BU37" i="59"/>
  <c r="BV37" i="59"/>
  <c r="BW37" i="59"/>
  <c r="BX37" i="59"/>
  <c r="BY37" i="59"/>
  <c r="BZ37" i="59"/>
  <c r="CA37" i="59"/>
  <c r="CB37" i="59"/>
  <c r="CC37" i="59"/>
  <c r="CD37" i="59"/>
  <c r="CE37" i="59"/>
  <c r="CF37" i="59"/>
  <c r="CG37" i="59"/>
  <c r="CH37" i="59"/>
  <c r="CI37" i="59"/>
  <c r="CJ37" i="59"/>
  <c r="CK37" i="59"/>
  <c r="CL37" i="59"/>
  <c r="CM37" i="59"/>
  <c r="CN37" i="59"/>
  <c r="CO37" i="59"/>
  <c r="CP37" i="59"/>
  <c r="CQ37" i="59"/>
  <c r="CR37" i="59"/>
  <c r="CS37" i="59"/>
  <c r="CT37" i="59"/>
  <c r="CU37" i="59"/>
  <c r="CV37" i="59"/>
  <c r="CW37" i="59"/>
  <c r="CX37" i="59"/>
  <c r="CY37" i="59"/>
  <c r="CZ37" i="59"/>
  <c r="DA37" i="59"/>
  <c r="DB37" i="59"/>
  <c r="DC37" i="59"/>
  <c r="DD37" i="59"/>
  <c r="DE37" i="59"/>
  <c r="DF37" i="59"/>
  <c r="DG37" i="59"/>
  <c r="DH37" i="59"/>
  <c r="D38" i="59"/>
  <c r="E38" i="59"/>
  <c r="F38" i="59"/>
  <c r="G38" i="59"/>
  <c r="H38" i="59"/>
  <c r="I38" i="59"/>
  <c r="J38" i="59"/>
  <c r="K38" i="59"/>
  <c r="L38" i="59"/>
  <c r="M38" i="59"/>
  <c r="N38" i="59"/>
  <c r="O38" i="59"/>
  <c r="P38" i="59"/>
  <c r="Q38" i="59"/>
  <c r="R38" i="59"/>
  <c r="S38" i="59"/>
  <c r="T38" i="59"/>
  <c r="U38" i="59"/>
  <c r="V38" i="59"/>
  <c r="W38" i="59"/>
  <c r="X38" i="59"/>
  <c r="Y38" i="59"/>
  <c r="Z38" i="59"/>
  <c r="AA38" i="59"/>
  <c r="AB38" i="59"/>
  <c r="AC38" i="59"/>
  <c r="AD38" i="59"/>
  <c r="AE38" i="59"/>
  <c r="AF38" i="59"/>
  <c r="AG38" i="59"/>
  <c r="AH38" i="59"/>
  <c r="AI38" i="59"/>
  <c r="AJ38" i="59"/>
  <c r="AK38" i="59"/>
  <c r="AL38" i="59"/>
  <c r="AM38" i="59"/>
  <c r="AN38" i="59"/>
  <c r="AO38" i="59"/>
  <c r="AP38" i="59"/>
  <c r="AQ38" i="59"/>
  <c r="AR38" i="59"/>
  <c r="AS38" i="59"/>
  <c r="AT38" i="59"/>
  <c r="AU38" i="59"/>
  <c r="AV38" i="59"/>
  <c r="AW38" i="59"/>
  <c r="AX38" i="59"/>
  <c r="AY38" i="59"/>
  <c r="AZ38" i="59"/>
  <c r="BA38" i="59"/>
  <c r="BB38" i="59"/>
  <c r="BC38" i="59"/>
  <c r="BD38" i="59"/>
  <c r="BE38" i="59"/>
  <c r="BF38" i="59"/>
  <c r="BG38" i="59"/>
  <c r="BH38" i="59"/>
  <c r="BI38" i="59"/>
  <c r="BJ38" i="59"/>
  <c r="BK38" i="59"/>
  <c r="BL38" i="59"/>
  <c r="BM38" i="59"/>
  <c r="BN38" i="59"/>
  <c r="BO38" i="59"/>
  <c r="BP38" i="59"/>
  <c r="BQ38" i="59"/>
  <c r="BR38" i="59"/>
  <c r="BS38" i="59"/>
  <c r="BT38" i="59"/>
  <c r="BU38" i="59"/>
  <c r="BV38" i="59"/>
  <c r="BW38" i="59"/>
  <c r="BX38" i="59"/>
  <c r="BY38" i="59"/>
  <c r="BZ38" i="59"/>
  <c r="CA38" i="59"/>
  <c r="CB38" i="59"/>
  <c r="CC38" i="59"/>
  <c r="CD38" i="59"/>
  <c r="CE38" i="59"/>
  <c r="CF38" i="59"/>
  <c r="CG38" i="59"/>
  <c r="CH38" i="59"/>
  <c r="CI38" i="59"/>
  <c r="CJ38" i="59"/>
  <c r="CK38" i="59"/>
  <c r="CL38" i="59"/>
  <c r="CM38" i="59"/>
  <c r="CN38" i="59"/>
  <c r="CO38" i="59"/>
  <c r="CP38" i="59"/>
  <c r="CQ38" i="59"/>
  <c r="CR38" i="59"/>
  <c r="CS38" i="59"/>
  <c r="CT38" i="59"/>
  <c r="CU38" i="59"/>
  <c r="CV38" i="59"/>
  <c r="CW38" i="59"/>
  <c r="CX38" i="59"/>
  <c r="CY38" i="59"/>
  <c r="CZ38" i="59"/>
  <c r="DA38" i="59"/>
  <c r="DB38" i="59"/>
  <c r="DC38" i="59"/>
  <c r="DD38" i="59"/>
  <c r="DE38" i="59"/>
  <c r="DF38" i="59"/>
  <c r="DG38" i="59"/>
  <c r="DH38" i="59"/>
  <c r="D39" i="59"/>
  <c r="E39" i="59"/>
  <c r="F39" i="59"/>
  <c r="G39" i="59"/>
  <c r="H39" i="59"/>
  <c r="I39" i="59"/>
  <c r="J39" i="59"/>
  <c r="K39" i="59"/>
  <c r="L39" i="59"/>
  <c r="M39" i="59"/>
  <c r="N39" i="59"/>
  <c r="O39" i="59"/>
  <c r="P39" i="59"/>
  <c r="Q39" i="59"/>
  <c r="R39" i="59"/>
  <c r="S39" i="59"/>
  <c r="T39" i="59"/>
  <c r="U39" i="59"/>
  <c r="V39" i="59"/>
  <c r="W39" i="59"/>
  <c r="X39" i="59"/>
  <c r="Y39" i="59"/>
  <c r="Z39" i="59"/>
  <c r="AA39" i="59"/>
  <c r="AB39" i="59"/>
  <c r="AC39" i="59"/>
  <c r="AD39" i="59"/>
  <c r="AE39" i="59"/>
  <c r="AF39" i="59"/>
  <c r="AG39" i="59"/>
  <c r="AH39" i="59"/>
  <c r="AI39" i="59"/>
  <c r="AJ39" i="59"/>
  <c r="AK39" i="59"/>
  <c r="AL39" i="59"/>
  <c r="AM39" i="59"/>
  <c r="AN39" i="59"/>
  <c r="AO39" i="59"/>
  <c r="AP39" i="59"/>
  <c r="AQ39" i="59"/>
  <c r="AR39" i="59"/>
  <c r="AS39" i="59"/>
  <c r="AT39" i="59"/>
  <c r="AU39" i="59"/>
  <c r="AV39" i="59"/>
  <c r="AW39" i="59"/>
  <c r="AX39" i="59"/>
  <c r="AY39" i="59"/>
  <c r="AZ39" i="59"/>
  <c r="BA39" i="59"/>
  <c r="BB39" i="59"/>
  <c r="BC39" i="59"/>
  <c r="BD39" i="59"/>
  <c r="BE39" i="59"/>
  <c r="BF39" i="59"/>
  <c r="BG39" i="59"/>
  <c r="BH39" i="59"/>
  <c r="BI39" i="59"/>
  <c r="BJ39" i="59"/>
  <c r="BK39" i="59"/>
  <c r="BL39" i="59"/>
  <c r="BM39" i="59"/>
  <c r="BN39" i="59"/>
  <c r="BO39" i="59"/>
  <c r="BP39" i="59"/>
  <c r="BQ39" i="59"/>
  <c r="BR39" i="59"/>
  <c r="BS39" i="59"/>
  <c r="BT39" i="59"/>
  <c r="BU39" i="59"/>
  <c r="BV39" i="59"/>
  <c r="BW39" i="59"/>
  <c r="BX39" i="59"/>
  <c r="BY39" i="59"/>
  <c r="BZ39" i="59"/>
  <c r="CA39" i="59"/>
  <c r="CB39" i="59"/>
  <c r="CC39" i="59"/>
  <c r="CD39" i="59"/>
  <c r="CE39" i="59"/>
  <c r="CF39" i="59"/>
  <c r="CG39" i="59"/>
  <c r="CH39" i="59"/>
  <c r="CI39" i="59"/>
  <c r="CJ39" i="59"/>
  <c r="CK39" i="59"/>
  <c r="CL39" i="59"/>
  <c r="CM39" i="59"/>
  <c r="CN39" i="59"/>
  <c r="CO39" i="59"/>
  <c r="CP39" i="59"/>
  <c r="CQ39" i="59"/>
  <c r="CR39" i="59"/>
  <c r="CS39" i="59"/>
  <c r="CT39" i="59"/>
  <c r="CU39" i="59"/>
  <c r="CV39" i="59"/>
  <c r="CW39" i="59"/>
  <c r="CX39" i="59"/>
  <c r="CY39" i="59"/>
  <c r="CZ39" i="59"/>
  <c r="DA39" i="59"/>
  <c r="DB39" i="59"/>
  <c r="DC39" i="59"/>
  <c r="DD39" i="59"/>
  <c r="DE39" i="59"/>
  <c r="DF39" i="59"/>
  <c r="DG39" i="59"/>
  <c r="DH39" i="59"/>
  <c r="D40" i="59"/>
  <c r="E40" i="59"/>
  <c r="F40" i="59"/>
  <c r="G40" i="59"/>
  <c r="H40" i="59"/>
  <c r="I40" i="59"/>
  <c r="J40" i="59"/>
  <c r="K40" i="59"/>
  <c r="L40" i="59"/>
  <c r="M40" i="59"/>
  <c r="N40" i="59"/>
  <c r="O40" i="59"/>
  <c r="P40" i="59"/>
  <c r="Q40" i="59"/>
  <c r="R40" i="59"/>
  <c r="S40" i="59"/>
  <c r="T40" i="59"/>
  <c r="U40" i="59"/>
  <c r="V40" i="59"/>
  <c r="W40" i="59"/>
  <c r="X40" i="59"/>
  <c r="Y40" i="59"/>
  <c r="Z40" i="59"/>
  <c r="AA40" i="59"/>
  <c r="AB40" i="59"/>
  <c r="AC40" i="59"/>
  <c r="AD40" i="59"/>
  <c r="AE40" i="59"/>
  <c r="AF40" i="59"/>
  <c r="AG40" i="59"/>
  <c r="AH40" i="59"/>
  <c r="AI40" i="59"/>
  <c r="AJ40" i="59"/>
  <c r="AK40" i="59"/>
  <c r="AL40" i="59"/>
  <c r="AM40" i="59"/>
  <c r="AN40" i="59"/>
  <c r="AO40" i="59"/>
  <c r="AP40" i="59"/>
  <c r="AQ40" i="59"/>
  <c r="AR40" i="59"/>
  <c r="AS40" i="59"/>
  <c r="AT40" i="59"/>
  <c r="AU40" i="59"/>
  <c r="AV40" i="59"/>
  <c r="AW40" i="59"/>
  <c r="AX40" i="59"/>
  <c r="AY40" i="59"/>
  <c r="AZ40" i="59"/>
  <c r="BA40" i="59"/>
  <c r="BB40" i="59"/>
  <c r="BC40" i="59"/>
  <c r="BD40" i="59"/>
  <c r="BE40" i="59"/>
  <c r="BF40" i="59"/>
  <c r="BG40" i="59"/>
  <c r="BH40" i="59"/>
  <c r="BI40" i="59"/>
  <c r="BJ40" i="59"/>
  <c r="BK40" i="59"/>
  <c r="BL40" i="59"/>
  <c r="BM40" i="59"/>
  <c r="BN40" i="59"/>
  <c r="BO40" i="59"/>
  <c r="BP40" i="59"/>
  <c r="BQ40" i="59"/>
  <c r="BR40" i="59"/>
  <c r="BS40" i="59"/>
  <c r="BT40" i="59"/>
  <c r="BU40" i="59"/>
  <c r="BV40" i="59"/>
  <c r="BW40" i="59"/>
  <c r="BX40" i="59"/>
  <c r="BY40" i="59"/>
  <c r="BZ40" i="59"/>
  <c r="CA40" i="59"/>
  <c r="CB40" i="59"/>
  <c r="CC40" i="59"/>
  <c r="CD40" i="59"/>
  <c r="CE40" i="59"/>
  <c r="CF40" i="59"/>
  <c r="CG40" i="59"/>
  <c r="CH40" i="59"/>
  <c r="CI40" i="59"/>
  <c r="CJ40" i="59"/>
  <c r="CK40" i="59"/>
  <c r="CL40" i="59"/>
  <c r="CM40" i="59"/>
  <c r="CN40" i="59"/>
  <c r="CO40" i="59"/>
  <c r="CP40" i="59"/>
  <c r="CQ40" i="59"/>
  <c r="CR40" i="59"/>
  <c r="CS40" i="59"/>
  <c r="CT40" i="59"/>
  <c r="CU40" i="59"/>
  <c r="CV40" i="59"/>
  <c r="CW40" i="59"/>
  <c r="CX40" i="59"/>
  <c r="CY40" i="59"/>
  <c r="CZ40" i="59"/>
  <c r="DA40" i="59"/>
  <c r="DB40" i="59"/>
  <c r="DC40" i="59"/>
  <c r="DD40" i="59"/>
  <c r="DE40" i="59"/>
  <c r="DF40" i="59"/>
  <c r="DG40" i="59"/>
  <c r="DH40" i="59"/>
  <c r="D41" i="59"/>
  <c r="E41" i="59"/>
  <c r="F41" i="59"/>
  <c r="G41" i="59"/>
  <c r="H41" i="59"/>
  <c r="I41" i="59"/>
  <c r="J41" i="59"/>
  <c r="K41" i="59"/>
  <c r="L41" i="59"/>
  <c r="M41" i="59"/>
  <c r="N41" i="59"/>
  <c r="O41" i="59"/>
  <c r="P41" i="59"/>
  <c r="Q41" i="59"/>
  <c r="R41" i="59"/>
  <c r="S41" i="59"/>
  <c r="T41" i="59"/>
  <c r="U41" i="59"/>
  <c r="V41" i="59"/>
  <c r="W41" i="59"/>
  <c r="X41" i="59"/>
  <c r="Y41" i="59"/>
  <c r="Z41" i="59"/>
  <c r="AA41" i="59"/>
  <c r="AB41" i="59"/>
  <c r="AC41" i="59"/>
  <c r="AD41" i="59"/>
  <c r="AE41" i="59"/>
  <c r="AF41" i="59"/>
  <c r="AG41" i="59"/>
  <c r="AH41" i="59"/>
  <c r="AI41" i="59"/>
  <c r="AJ41" i="59"/>
  <c r="AK41" i="59"/>
  <c r="AL41" i="59"/>
  <c r="AM41" i="59"/>
  <c r="AN41" i="59"/>
  <c r="AO41" i="59"/>
  <c r="AP41" i="59"/>
  <c r="AQ41" i="59"/>
  <c r="AR41" i="59"/>
  <c r="AS41" i="59"/>
  <c r="AT41" i="59"/>
  <c r="AU41" i="59"/>
  <c r="AV41" i="59"/>
  <c r="AW41" i="59"/>
  <c r="AX41" i="59"/>
  <c r="AY41" i="59"/>
  <c r="AZ41" i="59"/>
  <c r="BA41" i="59"/>
  <c r="BB41" i="59"/>
  <c r="BC41" i="59"/>
  <c r="BD41" i="59"/>
  <c r="BE41" i="59"/>
  <c r="BF41" i="59"/>
  <c r="BG41" i="59"/>
  <c r="BH41" i="59"/>
  <c r="BI41" i="59"/>
  <c r="BJ41" i="59"/>
  <c r="BK41" i="59"/>
  <c r="BL41" i="59"/>
  <c r="BM41" i="59"/>
  <c r="BN41" i="59"/>
  <c r="BO41" i="59"/>
  <c r="BP41" i="59"/>
  <c r="BQ41" i="59"/>
  <c r="BR41" i="59"/>
  <c r="BS41" i="59"/>
  <c r="BT41" i="59"/>
  <c r="BU41" i="59"/>
  <c r="BV41" i="59"/>
  <c r="BW41" i="59"/>
  <c r="BX41" i="59"/>
  <c r="BY41" i="59"/>
  <c r="BZ41" i="59"/>
  <c r="CA41" i="59"/>
  <c r="CB41" i="59"/>
  <c r="CC41" i="59"/>
  <c r="CD41" i="59"/>
  <c r="CE41" i="59"/>
  <c r="CF41" i="59"/>
  <c r="CG41" i="59"/>
  <c r="CH41" i="59"/>
  <c r="CI41" i="59"/>
  <c r="CJ41" i="59"/>
  <c r="CK41" i="59"/>
  <c r="CL41" i="59"/>
  <c r="CM41" i="59"/>
  <c r="CN41" i="59"/>
  <c r="CO41" i="59"/>
  <c r="CP41" i="59"/>
  <c r="CQ41" i="59"/>
  <c r="CR41" i="59"/>
  <c r="CS41" i="59"/>
  <c r="CT41" i="59"/>
  <c r="CU41" i="59"/>
  <c r="CV41" i="59"/>
  <c r="CW41" i="59"/>
  <c r="CX41" i="59"/>
  <c r="CY41" i="59"/>
  <c r="CZ41" i="59"/>
  <c r="DA41" i="59"/>
  <c r="DB41" i="59"/>
  <c r="DC41" i="59"/>
  <c r="DD41" i="59"/>
  <c r="DE41" i="59"/>
  <c r="DF41" i="59"/>
  <c r="DG41" i="59"/>
  <c r="DH41" i="59"/>
  <c r="D42" i="59"/>
  <c r="E42" i="59"/>
  <c r="F42" i="59"/>
  <c r="G42" i="59"/>
  <c r="H42" i="59"/>
  <c r="I42" i="59"/>
  <c r="J42" i="59"/>
  <c r="K42" i="59"/>
  <c r="L42" i="59"/>
  <c r="M42" i="59"/>
  <c r="N42" i="59"/>
  <c r="O42" i="59"/>
  <c r="P42" i="59"/>
  <c r="Q42" i="59"/>
  <c r="R42" i="59"/>
  <c r="S42" i="59"/>
  <c r="T42" i="59"/>
  <c r="U42" i="59"/>
  <c r="V42" i="59"/>
  <c r="W42" i="59"/>
  <c r="X42" i="59"/>
  <c r="Y42" i="59"/>
  <c r="Z42" i="59"/>
  <c r="AA42" i="59"/>
  <c r="AB42" i="59"/>
  <c r="AC42" i="59"/>
  <c r="AD42" i="59"/>
  <c r="AE42" i="59"/>
  <c r="AF42" i="59"/>
  <c r="AG42" i="59"/>
  <c r="AH42" i="59"/>
  <c r="AI42" i="59"/>
  <c r="AJ42" i="59"/>
  <c r="AK42" i="59"/>
  <c r="AL42" i="59"/>
  <c r="AM42" i="59"/>
  <c r="AN42" i="59"/>
  <c r="AO42" i="59"/>
  <c r="AP42" i="59"/>
  <c r="AQ42" i="59"/>
  <c r="AR42" i="59"/>
  <c r="AS42" i="59"/>
  <c r="AT42" i="59"/>
  <c r="AU42" i="59"/>
  <c r="AV42" i="59"/>
  <c r="AW42" i="59"/>
  <c r="AX42" i="59"/>
  <c r="AY42" i="59"/>
  <c r="AZ42" i="59"/>
  <c r="BA42" i="59"/>
  <c r="BB42" i="59"/>
  <c r="BC42" i="59"/>
  <c r="BD42" i="59"/>
  <c r="BE42" i="59"/>
  <c r="BF42" i="59"/>
  <c r="BG42" i="59"/>
  <c r="BH42" i="59"/>
  <c r="BI42" i="59"/>
  <c r="BJ42" i="59"/>
  <c r="BK42" i="59"/>
  <c r="BL42" i="59"/>
  <c r="BM42" i="59"/>
  <c r="BN42" i="59"/>
  <c r="BO42" i="59"/>
  <c r="BP42" i="59"/>
  <c r="BQ42" i="59"/>
  <c r="BR42" i="59"/>
  <c r="BS42" i="59"/>
  <c r="BT42" i="59"/>
  <c r="BU42" i="59"/>
  <c r="BV42" i="59"/>
  <c r="BW42" i="59"/>
  <c r="BX42" i="59"/>
  <c r="BY42" i="59"/>
  <c r="BZ42" i="59"/>
  <c r="CA42" i="59"/>
  <c r="CB42" i="59"/>
  <c r="CC42" i="59"/>
  <c r="CD42" i="59"/>
  <c r="CE42" i="59"/>
  <c r="CF42" i="59"/>
  <c r="CG42" i="59"/>
  <c r="CH42" i="59"/>
  <c r="CI42" i="59"/>
  <c r="CJ42" i="59"/>
  <c r="CK42" i="59"/>
  <c r="CL42" i="59"/>
  <c r="CM42" i="59"/>
  <c r="CN42" i="59"/>
  <c r="CO42" i="59"/>
  <c r="CP42" i="59"/>
  <c r="CQ42" i="59"/>
  <c r="CR42" i="59"/>
  <c r="CS42" i="59"/>
  <c r="CT42" i="59"/>
  <c r="CU42" i="59"/>
  <c r="CV42" i="59"/>
  <c r="CW42" i="59"/>
  <c r="CX42" i="59"/>
  <c r="CY42" i="59"/>
  <c r="CZ42" i="59"/>
  <c r="DA42" i="59"/>
  <c r="DB42" i="59"/>
  <c r="DC42" i="59"/>
  <c r="DD42" i="59"/>
  <c r="DE42" i="59"/>
  <c r="DF42" i="59"/>
  <c r="DG42" i="59"/>
  <c r="DH42" i="59"/>
  <c r="D43" i="59"/>
  <c r="E43" i="59"/>
  <c r="F43" i="59"/>
  <c r="G43" i="59"/>
  <c r="H43" i="59"/>
  <c r="I43" i="59"/>
  <c r="J43" i="59"/>
  <c r="K43" i="59"/>
  <c r="L43" i="59"/>
  <c r="M43" i="59"/>
  <c r="N43" i="59"/>
  <c r="O43" i="59"/>
  <c r="P43" i="59"/>
  <c r="Q43" i="59"/>
  <c r="R43" i="59"/>
  <c r="S43" i="59"/>
  <c r="T43" i="59"/>
  <c r="U43" i="59"/>
  <c r="V43" i="59"/>
  <c r="W43" i="59"/>
  <c r="X43" i="59"/>
  <c r="Y43" i="59"/>
  <c r="Z43" i="59"/>
  <c r="AA43" i="59"/>
  <c r="AB43" i="59"/>
  <c r="AC43" i="59"/>
  <c r="AD43" i="59"/>
  <c r="AE43" i="59"/>
  <c r="AF43" i="59"/>
  <c r="AG43" i="59"/>
  <c r="AH43" i="59"/>
  <c r="AI43" i="59"/>
  <c r="AJ43" i="59"/>
  <c r="AK43" i="59"/>
  <c r="AL43" i="59"/>
  <c r="AM43" i="59"/>
  <c r="AN43" i="59"/>
  <c r="AO43" i="59"/>
  <c r="AP43" i="59"/>
  <c r="AQ43" i="59"/>
  <c r="AR43" i="59"/>
  <c r="AS43" i="59"/>
  <c r="AT43" i="59"/>
  <c r="AU43" i="59"/>
  <c r="AV43" i="59"/>
  <c r="AW43" i="59"/>
  <c r="AX43" i="59"/>
  <c r="AY43" i="59"/>
  <c r="AZ43" i="59"/>
  <c r="BA43" i="59"/>
  <c r="BB43" i="59"/>
  <c r="BC43" i="59"/>
  <c r="BD43" i="59"/>
  <c r="BE43" i="59"/>
  <c r="BF43" i="59"/>
  <c r="BG43" i="59"/>
  <c r="BH43" i="59"/>
  <c r="BI43" i="59"/>
  <c r="BJ43" i="59"/>
  <c r="BK43" i="59"/>
  <c r="BL43" i="59"/>
  <c r="BM43" i="59"/>
  <c r="BN43" i="59"/>
  <c r="BO43" i="59"/>
  <c r="BP43" i="59"/>
  <c r="BQ43" i="59"/>
  <c r="BR43" i="59"/>
  <c r="BS43" i="59"/>
  <c r="BT43" i="59"/>
  <c r="BU43" i="59"/>
  <c r="BV43" i="59"/>
  <c r="BW43" i="59"/>
  <c r="BX43" i="59"/>
  <c r="BY43" i="59"/>
  <c r="BZ43" i="59"/>
  <c r="CA43" i="59"/>
  <c r="CB43" i="59"/>
  <c r="CC43" i="59"/>
  <c r="CD43" i="59"/>
  <c r="CE43" i="59"/>
  <c r="CF43" i="59"/>
  <c r="CG43" i="59"/>
  <c r="CH43" i="59"/>
  <c r="CI43" i="59"/>
  <c r="CJ43" i="59"/>
  <c r="CK43" i="59"/>
  <c r="CL43" i="59"/>
  <c r="CM43" i="59"/>
  <c r="CN43" i="59"/>
  <c r="CO43" i="59"/>
  <c r="CP43" i="59"/>
  <c r="CQ43" i="59"/>
  <c r="CR43" i="59"/>
  <c r="CS43" i="59"/>
  <c r="CT43" i="59"/>
  <c r="CU43" i="59"/>
  <c r="CV43" i="59"/>
  <c r="CW43" i="59"/>
  <c r="CX43" i="59"/>
  <c r="CY43" i="59"/>
  <c r="CZ43" i="59"/>
  <c r="DA43" i="59"/>
  <c r="DB43" i="59"/>
  <c r="DC43" i="59"/>
  <c r="DD43" i="59"/>
  <c r="DE43" i="59"/>
  <c r="DF43" i="59"/>
  <c r="DG43" i="59"/>
  <c r="DH43" i="59"/>
  <c r="D44" i="59"/>
  <c r="E44" i="59"/>
  <c r="F44" i="59"/>
  <c r="G44" i="59"/>
  <c r="H44" i="59"/>
  <c r="I44" i="59"/>
  <c r="J44" i="59"/>
  <c r="K44" i="59"/>
  <c r="L44" i="59"/>
  <c r="M44" i="59"/>
  <c r="N44" i="59"/>
  <c r="O44" i="59"/>
  <c r="P44" i="59"/>
  <c r="Q44" i="59"/>
  <c r="R44" i="59"/>
  <c r="S44" i="59"/>
  <c r="T44" i="59"/>
  <c r="U44" i="59"/>
  <c r="V44" i="59"/>
  <c r="W44" i="59"/>
  <c r="X44" i="59"/>
  <c r="Y44" i="59"/>
  <c r="Z44" i="59"/>
  <c r="AA44" i="59"/>
  <c r="AB44" i="59"/>
  <c r="AC44" i="59"/>
  <c r="AD44" i="59"/>
  <c r="AE44" i="59"/>
  <c r="AF44" i="59"/>
  <c r="AG44" i="59"/>
  <c r="AH44" i="59"/>
  <c r="AI44" i="59"/>
  <c r="AJ44" i="59"/>
  <c r="AK44" i="59"/>
  <c r="AL44" i="59"/>
  <c r="AM44" i="59"/>
  <c r="AN44" i="59"/>
  <c r="AO44" i="59"/>
  <c r="AP44" i="59"/>
  <c r="AQ44" i="59"/>
  <c r="AR44" i="59"/>
  <c r="AS44" i="59"/>
  <c r="AT44" i="59"/>
  <c r="AU44" i="59"/>
  <c r="AV44" i="59"/>
  <c r="AW44" i="59"/>
  <c r="AX44" i="59"/>
  <c r="AY44" i="59"/>
  <c r="AZ44" i="59"/>
  <c r="BA44" i="59"/>
  <c r="BB44" i="59"/>
  <c r="BC44" i="59"/>
  <c r="BD44" i="59"/>
  <c r="BE44" i="59"/>
  <c r="BF44" i="59"/>
  <c r="BG44" i="59"/>
  <c r="BH44" i="59"/>
  <c r="BI44" i="59"/>
  <c r="BJ44" i="59"/>
  <c r="BK44" i="59"/>
  <c r="BL44" i="59"/>
  <c r="BM44" i="59"/>
  <c r="BN44" i="59"/>
  <c r="BO44" i="59"/>
  <c r="BP44" i="59"/>
  <c r="BQ44" i="59"/>
  <c r="BR44" i="59"/>
  <c r="BS44" i="59"/>
  <c r="BT44" i="59"/>
  <c r="BU44" i="59"/>
  <c r="BV44" i="59"/>
  <c r="BW44" i="59"/>
  <c r="BX44" i="59"/>
  <c r="BY44" i="59"/>
  <c r="BZ44" i="59"/>
  <c r="CA44" i="59"/>
  <c r="CB44" i="59"/>
  <c r="CC44" i="59"/>
  <c r="CD44" i="59"/>
  <c r="CE44" i="59"/>
  <c r="CF44" i="59"/>
  <c r="CG44" i="59"/>
  <c r="CH44" i="59"/>
  <c r="CI44" i="59"/>
  <c r="CJ44" i="59"/>
  <c r="CK44" i="59"/>
  <c r="CL44" i="59"/>
  <c r="CM44" i="59"/>
  <c r="CN44" i="59"/>
  <c r="CO44" i="59"/>
  <c r="CP44" i="59"/>
  <c r="CQ44" i="59"/>
  <c r="CR44" i="59"/>
  <c r="CS44" i="59"/>
  <c r="CT44" i="59"/>
  <c r="CU44" i="59"/>
  <c r="CV44" i="59"/>
  <c r="CW44" i="59"/>
  <c r="CX44" i="59"/>
  <c r="CY44" i="59"/>
  <c r="CZ44" i="59"/>
  <c r="DA44" i="59"/>
  <c r="DB44" i="59"/>
  <c r="DC44" i="59"/>
  <c r="DD44" i="59"/>
  <c r="DE44" i="59"/>
  <c r="DF44" i="59"/>
  <c r="DG44" i="59"/>
  <c r="DH44" i="59"/>
  <c r="D45" i="59"/>
  <c r="E45" i="59"/>
  <c r="F45" i="59"/>
  <c r="G45" i="59"/>
  <c r="H45" i="59"/>
  <c r="I45" i="59"/>
  <c r="J45" i="59"/>
  <c r="K45" i="59"/>
  <c r="L45" i="59"/>
  <c r="M45" i="59"/>
  <c r="N45" i="59"/>
  <c r="O45" i="59"/>
  <c r="P45" i="59"/>
  <c r="Q45" i="59"/>
  <c r="R45" i="59"/>
  <c r="S45" i="59"/>
  <c r="T45" i="59"/>
  <c r="U45" i="59"/>
  <c r="V45" i="59"/>
  <c r="W45" i="59"/>
  <c r="X45" i="59"/>
  <c r="Y45" i="59"/>
  <c r="Z45" i="59"/>
  <c r="AA45" i="59"/>
  <c r="AB45" i="59"/>
  <c r="AC45" i="59"/>
  <c r="AD45" i="59"/>
  <c r="AE45" i="59"/>
  <c r="AF45" i="59"/>
  <c r="AG45" i="59"/>
  <c r="AH45" i="59"/>
  <c r="AI45" i="59"/>
  <c r="AJ45" i="59"/>
  <c r="AK45" i="59"/>
  <c r="AL45" i="59"/>
  <c r="AM45" i="59"/>
  <c r="AN45" i="59"/>
  <c r="AO45" i="59"/>
  <c r="AP45" i="59"/>
  <c r="AQ45" i="59"/>
  <c r="AR45" i="59"/>
  <c r="AS45" i="59"/>
  <c r="AT45" i="59"/>
  <c r="AU45" i="59"/>
  <c r="AV45" i="59"/>
  <c r="AW45" i="59"/>
  <c r="AX45" i="59"/>
  <c r="AY45" i="59"/>
  <c r="AZ45" i="59"/>
  <c r="BA45" i="59"/>
  <c r="BB45" i="59"/>
  <c r="BC45" i="59"/>
  <c r="BD45" i="59"/>
  <c r="BE45" i="59"/>
  <c r="BF45" i="59"/>
  <c r="BG45" i="59"/>
  <c r="BH45" i="59"/>
  <c r="BI45" i="59"/>
  <c r="BJ45" i="59"/>
  <c r="BK45" i="59"/>
  <c r="BL45" i="59"/>
  <c r="BM45" i="59"/>
  <c r="BN45" i="59"/>
  <c r="BO45" i="59"/>
  <c r="BP45" i="59"/>
  <c r="BQ45" i="59"/>
  <c r="BR45" i="59"/>
  <c r="BS45" i="59"/>
  <c r="BT45" i="59"/>
  <c r="BU45" i="59"/>
  <c r="BV45" i="59"/>
  <c r="BW45" i="59"/>
  <c r="BX45" i="59"/>
  <c r="BY45" i="59"/>
  <c r="BZ45" i="59"/>
  <c r="CA45" i="59"/>
  <c r="CB45" i="59"/>
  <c r="CC45" i="59"/>
  <c r="CD45" i="59"/>
  <c r="CE45" i="59"/>
  <c r="CF45" i="59"/>
  <c r="CG45" i="59"/>
  <c r="CH45" i="59"/>
  <c r="CI45" i="59"/>
  <c r="CJ45" i="59"/>
  <c r="CK45" i="59"/>
  <c r="CL45" i="59"/>
  <c r="CM45" i="59"/>
  <c r="CN45" i="59"/>
  <c r="CO45" i="59"/>
  <c r="CP45" i="59"/>
  <c r="CQ45" i="59"/>
  <c r="CR45" i="59"/>
  <c r="CS45" i="59"/>
  <c r="CT45" i="59"/>
  <c r="CU45" i="59"/>
  <c r="CV45" i="59"/>
  <c r="CW45" i="59"/>
  <c r="CX45" i="59"/>
  <c r="CY45" i="59"/>
  <c r="CZ45" i="59"/>
  <c r="DA45" i="59"/>
  <c r="DB45" i="59"/>
  <c r="DC45" i="59"/>
  <c r="DD45" i="59"/>
  <c r="DE45" i="59"/>
  <c r="DF45" i="59"/>
  <c r="DG45" i="59"/>
  <c r="DH45" i="59"/>
  <c r="D46" i="59"/>
  <c r="E46" i="59"/>
  <c r="F46" i="59"/>
  <c r="G46" i="59"/>
  <c r="H46" i="59"/>
  <c r="I46" i="59"/>
  <c r="J46" i="59"/>
  <c r="K46" i="59"/>
  <c r="L46" i="59"/>
  <c r="M46" i="59"/>
  <c r="N46" i="59"/>
  <c r="O46" i="59"/>
  <c r="P46" i="59"/>
  <c r="Q46" i="59"/>
  <c r="R46" i="59"/>
  <c r="S46" i="59"/>
  <c r="T46" i="59"/>
  <c r="U46" i="59"/>
  <c r="V46" i="59"/>
  <c r="W46" i="59"/>
  <c r="X46" i="59"/>
  <c r="Y46" i="59"/>
  <c r="Z46" i="59"/>
  <c r="AA46" i="59"/>
  <c r="AB46" i="59"/>
  <c r="AC46" i="59"/>
  <c r="AD46" i="59"/>
  <c r="AE46" i="59"/>
  <c r="AF46" i="59"/>
  <c r="AG46" i="59"/>
  <c r="AH46" i="59"/>
  <c r="AI46" i="59"/>
  <c r="AJ46" i="59"/>
  <c r="AK46" i="59"/>
  <c r="AL46" i="59"/>
  <c r="AM46" i="59"/>
  <c r="AN46" i="59"/>
  <c r="AO46" i="59"/>
  <c r="AP46" i="59"/>
  <c r="AQ46" i="59"/>
  <c r="AR46" i="59"/>
  <c r="AS46" i="59"/>
  <c r="AT46" i="59"/>
  <c r="AU46" i="59"/>
  <c r="AV46" i="59"/>
  <c r="AW46" i="59"/>
  <c r="AX46" i="59"/>
  <c r="AY46" i="59"/>
  <c r="AZ46" i="59"/>
  <c r="BA46" i="59"/>
  <c r="BB46" i="59"/>
  <c r="BC46" i="59"/>
  <c r="BD46" i="59"/>
  <c r="BE46" i="59"/>
  <c r="BF46" i="59"/>
  <c r="BG46" i="59"/>
  <c r="BH46" i="59"/>
  <c r="BI46" i="59"/>
  <c r="BJ46" i="59"/>
  <c r="BK46" i="59"/>
  <c r="BL46" i="59"/>
  <c r="BM46" i="59"/>
  <c r="BN46" i="59"/>
  <c r="BO46" i="59"/>
  <c r="BP46" i="59"/>
  <c r="BQ46" i="59"/>
  <c r="BR46" i="59"/>
  <c r="BS46" i="59"/>
  <c r="BT46" i="59"/>
  <c r="BU46" i="59"/>
  <c r="BV46" i="59"/>
  <c r="BW46" i="59"/>
  <c r="BX46" i="59"/>
  <c r="BY46" i="59"/>
  <c r="BZ46" i="59"/>
  <c r="CA46" i="59"/>
  <c r="CB46" i="59"/>
  <c r="CC46" i="59"/>
  <c r="CD46" i="59"/>
  <c r="CE46" i="59"/>
  <c r="CF46" i="59"/>
  <c r="CG46" i="59"/>
  <c r="CH46" i="59"/>
  <c r="CI46" i="59"/>
  <c r="CJ46" i="59"/>
  <c r="CK46" i="59"/>
  <c r="CL46" i="59"/>
  <c r="CM46" i="59"/>
  <c r="CN46" i="59"/>
  <c r="CO46" i="59"/>
  <c r="CP46" i="59"/>
  <c r="CQ46" i="59"/>
  <c r="CR46" i="59"/>
  <c r="CS46" i="59"/>
  <c r="CT46" i="59"/>
  <c r="CU46" i="59"/>
  <c r="CV46" i="59"/>
  <c r="CW46" i="59"/>
  <c r="CX46" i="59"/>
  <c r="CY46" i="59"/>
  <c r="CZ46" i="59"/>
  <c r="DA46" i="59"/>
  <c r="DB46" i="59"/>
  <c r="DC46" i="59"/>
  <c r="DD46" i="59"/>
  <c r="DE46" i="59"/>
  <c r="DF46" i="59"/>
  <c r="DG46" i="59"/>
  <c r="DH46" i="59"/>
  <c r="D47" i="59"/>
  <c r="E47" i="59"/>
  <c r="F47" i="59"/>
  <c r="G47" i="59"/>
  <c r="H47" i="59"/>
  <c r="I47" i="59"/>
  <c r="J47" i="59"/>
  <c r="K47" i="59"/>
  <c r="L47" i="59"/>
  <c r="M47" i="59"/>
  <c r="N47" i="59"/>
  <c r="O47" i="59"/>
  <c r="P47" i="59"/>
  <c r="Q47" i="59"/>
  <c r="R47" i="59"/>
  <c r="S47" i="59"/>
  <c r="T47" i="59"/>
  <c r="U47" i="59"/>
  <c r="V47" i="59"/>
  <c r="W47" i="59"/>
  <c r="X47" i="59"/>
  <c r="Y47" i="59"/>
  <c r="Z47" i="59"/>
  <c r="AA47" i="59"/>
  <c r="AB47" i="59"/>
  <c r="AC47" i="59"/>
  <c r="AD47" i="59"/>
  <c r="AE47" i="59"/>
  <c r="AF47" i="59"/>
  <c r="AG47" i="59"/>
  <c r="AH47" i="59"/>
  <c r="AI47" i="59"/>
  <c r="AJ47" i="59"/>
  <c r="AK47" i="59"/>
  <c r="AL47" i="59"/>
  <c r="AM47" i="59"/>
  <c r="AN47" i="59"/>
  <c r="AO47" i="59"/>
  <c r="AP47" i="59"/>
  <c r="AQ47" i="59"/>
  <c r="AR47" i="59"/>
  <c r="AS47" i="59"/>
  <c r="AT47" i="59"/>
  <c r="AU47" i="59"/>
  <c r="AV47" i="59"/>
  <c r="AW47" i="59"/>
  <c r="AX47" i="59"/>
  <c r="AY47" i="59"/>
  <c r="AZ47" i="59"/>
  <c r="BA47" i="59"/>
  <c r="BB47" i="59"/>
  <c r="BC47" i="59"/>
  <c r="BD47" i="59"/>
  <c r="BE47" i="59"/>
  <c r="BF47" i="59"/>
  <c r="BG47" i="59"/>
  <c r="BH47" i="59"/>
  <c r="BI47" i="59"/>
  <c r="BJ47" i="59"/>
  <c r="BK47" i="59"/>
  <c r="BL47" i="59"/>
  <c r="BM47" i="59"/>
  <c r="BN47" i="59"/>
  <c r="BO47" i="59"/>
  <c r="BP47" i="59"/>
  <c r="BQ47" i="59"/>
  <c r="BR47" i="59"/>
  <c r="BS47" i="59"/>
  <c r="BT47" i="59"/>
  <c r="BU47" i="59"/>
  <c r="BV47" i="59"/>
  <c r="BW47" i="59"/>
  <c r="BX47" i="59"/>
  <c r="BY47" i="59"/>
  <c r="BZ47" i="59"/>
  <c r="CA47" i="59"/>
  <c r="CB47" i="59"/>
  <c r="CC47" i="59"/>
  <c r="CD47" i="59"/>
  <c r="CE47" i="59"/>
  <c r="CF47" i="59"/>
  <c r="CG47" i="59"/>
  <c r="CH47" i="59"/>
  <c r="CI47" i="59"/>
  <c r="CJ47" i="59"/>
  <c r="CK47" i="59"/>
  <c r="CL47" i="59"/>
  <c r="CM47" i="59"/>
  <c r="CN47" i="59"/>
  <c r="CO47" i="59"/>
  <c r="CP47" i="59"/>
  <c r="CQ47" i="59"/>
  <c r="CR47" i="59"/>
  <c r="CS47" i="59"/>
  <c r="CT47" i="59"/>
  <c r="CU47" i="59"/>
  <c r="CV47" i="59"/>
  <c r="CW47" i="59"/>
  <c r="CX47" i="59"/>
  <c r="CY47" i="59"/>
  <c r="CZ47" i="59"/>
  <c r="DA47" i="59"/>
  <c r="DB47" i="59"/>
  <c r="DC47" i="59"/>
  <c r="DD47" i="59"/>
  <c r="DE47" i="59"/>
  <c r="DF47" i="59"/>
  <c r="DG47" i="59"/>
  <c r="DH47" i="59"/>
  <c r="D48" i="59"/>
  <c r="E48" i="59"/>
  <c r="F48" i="59"/>
  <c r="G48" i="59"/>
  <c r="H48" i="59"/>
  <c r="I48" i="59"/>
  <c r="J48" i="59"/>
  <c r="K48" i="59"/>
  <c r="L48" i="59"/>
  <c r="M48" i="59"/>
  <c r="N48" i="59"/>
  <c r="O48" i="59"/>
  <c r="P48" i="59"/>
  <c r="Q48" i="59"/>
  <c r="R48" i="59"/>
  <c r="S48" i="59"/>
  <c r="T48" i="59"/>
  <c r="U48" i="59"/>
  <c r="V48" i="59"/>
  <c r="W48" i="59"/>
  <c r="X48" i="59"/>
  <c r="Y48" i="59"/>
  <c r="Z48" i="59"/>
  <c r="AA48" i="59"/>
  <c r="AB48" i="59"/>
  <c r="AC48" i="59"/>
  <c r="AD48" i="59"/>
  <c r="AE48" i="59"/>
  <c r="AF48" i="59"/>
  <c r="AG48" i="59"/>
  <c r="AH48" i="59"/>
  <c r="AI48" i="59"/>
  <c r="AJ48" i="59"/>
  <c r="AK48" i="59"/>
  <c r="AL48" i="59"/>
  <c r="AM48" i="59"/>
  <c r="AN48" i="59"/>
  <c r="AO48" i="59"/>
  <c r="AP48" i="59"/>
  <c r="AQ48" i="59"/>
  <c r="AR48" i="59"/>
  <c r="AS48" i="59"/>
  <c r="AT48" i="59"/>
  <c r="AU48" i="59"/>
  <c r="AV48" i="59"/>
  <c r="AW48" i="59"/>
  <c r="AX48" i="59"/>
  <c r="AY48" i="59"/>
  <c r="AZ48" i="59"/>
  <c r="BA48" i="59"/>
  <c r="BB48" i="59"/>
  <c r="BC48" i="59"/>
  <c r="BD48" i="59"/>
  <c r="BE48" i="59"/>
  <c r="BF48" i="59"/>
  <c r="BG48" i="59"/>
  <c r="BH48" i="59"/>
  <c r="BI48" i="59"/>
  <c r="BJ48" i="59"/>
  <c r="BK48" i="59"/>
  <c r="BL48" i="59"/>
  <c r="BM48" i="59"/>
  <c r="BN48" i="59"/>
  <c r="BO48" i="59"/>
  <c r="BP48" i="59"/>
  <c r="BQ48" i="59"/>
  <c r="BR48" i="59"/>
  <c r="BS48" i="59"/>
  <c r="BT48" i="59"/>
  <c r="BU48" i="59"/>
  <c r="BV48" i="59"/>
  <c r="BW48" i="59"/>
  <c r="BX48" i="59"/>
  <c r="BY48" i="59"/>
  <c r="BZ48" i="59"/>
  <c r="CA48" i="59"/>
  <c r="CB48" i="59"/>
  <c r="CC48" i="59"/>
  <c r="CD48" i="59"/>
  <c r="CE48" i="59"/>
  <c r="CF48" i="59"/>
  <c r="CG48" i="59"/>
  <c r="CH48" i="59"/>
  <c r="CI48" i="59"/>
  <c r="CJ48" i="59"/>
  <c r="CK48" i="59"/>
  <c r="CL48" i="59"/>
  <c r="CM48" i="59"/>
  <c r="CN48" i="59"/>
  <c r="CO48" i="59"/>
  <c r="CP48" i="59"/>
  <c r="CQ48" i="59"/>
  <c r="CR48" i="59"/>
  <c r="CS48" i="59"/>
  <c r="CT48" i="59"/>
  <c r="CU48" i="59"/>
  <c r="CV48" i="59"/>
  <c r="CW48" i="59"/>
  <c r="CX48" i="59"/>
  <c r="CY48" i="59"/>
  <c r="CZ48" i="59"/>
  <c r="DA48" i="59"/>
  <c r="DB48" i="59"/>
  <c r="DC48" i="59"/>
  <c r="DD48" i="59"/>
  <c r="DE48" i="59"/>
  <c r="DF48" i="59"/>
  <c r="DG48" i="59"/>
  <c r="DH48" i="59"/>
  <c r="D49" i="59"/>
  <c r="E49" i="59"/>
  <c r="F49" i="59"/>
  <c r="G49" i="59"/>
  <c r="H49" i="59"/>
  <c r="I49" i="59"/>
  <c r="J49" i="59"/>
  <c r="K49" i="59"/>
  <c r="L49" i="59"/>
  <c r="M49" i="59"/>
  <c r="N49" i="59"/>
  <c r="O49" i="59"/>
  <c r="P49" i="59"/>
  <c r="Q49" i="59"/>
  <c r="R49" i="59"/>
  <c r="S49" i="59"/>
  <c r="T49" i="59"/>
  <c r="U49" i="59"/>
  <c r="V49" i="59"/>
  <c r="W49" i="59"/>
  <c r="X49" i="59"/>
  <c r="Y49" i="59"/>
  <c r="Z49" i="59"/>
  <c r="AA49" i="59"/>
  <c r="AB49" i="59"/>
  <c r="AC49" i="59"/>
  <c r="AD49" i="59"/>
  <c r="AE49" i="59"/>
  <c r="AF49" i="59"/>
  <c r="AG49" i="59"/>
  <c r="AH49" i="59"/>
  <c r="AI49" i="59"/>
  <c r="AJ49" i="59"/>
  <c r="AK49" i="59"/>
  <c r="AL49" i="59"/>
  <c r="AM49" i="59"/>
  <c r="AN49" i="59"/>
  <c r="AO49" i="59"/>
  <c r="AP49" i="59"/>
  <c r="AQ49" i="59"/>
  <c r="AR49" i="59"/>
  <c r="AS49" i="59"/>
  <c r="AT49" i="59"/>
  <c r="AU49" i="59"/>
  <c r="AV49" i="59"/>
  <c r="AW49" i="59"/>
  <c r="AX49" i="59"/>
  <c r="AY49" i="59"/>
  <c r="AZ49" i="59"/>
  <c r="BA49" i="59"/>
  <c r="BB49" i="59"/>
  <c r="BC49" i="59"/>
  <c r="BD49" i="59"/>
  <c r="BE49" i="59"/>
  <c r="BF49" i="59"/>
  <c r="BG49" i="59"/>
  <c r="BH49" i="59"/>
  <c r="BI49" i="59"/>
  <c r="BJ49" i="59"/>
  <c r="BK49" i="59"/>
  <c r="BL49" i="59"/>
  <c r="BM49" i="59"/>
  <c r="BN49" i="59"/>
  <c r="BO49" i="59"/>
  <c r="BP49" i="59"/>
  <c r="BQ49" i="59"/>
  <c r="BR49" i="59"/>
  <c r="BS49" i="59"/>
  <c r="BT49" i="59"/>
  <c r="BU49" i="59"/>
  <c r="BV49" i="59"/>
  <c r="BW49" i="59"/>
  <c r="BX49" i="59"/>
  <c r="BY49" i="59"/>
  <c r="BZ49" i="59"/>
  <c r="CA49" i="59"/>
  <c r="CB49" i="59"/>
  <c r="CC49" i="59"/>
  <c r="CD49" i="59"/>
  <c r="CE49" i="59"/>
  <c r="CF49" i="59"/>
  <c r="CG49" i="59"/>
  <c r="CH49" i="59"/>
  <c r="CI49" i="59"/>
  <c r="CJ49" i="59"/>
  <c r="CK49" i="59"/>
  <c r="CL49" i="59"/>
  <c r="CM49" i="59"/>
  <c r="CN49" i="59"/>
  <c r="CO49" i="59"/>
  <c r="CP49" i="59"/>
  <c r="CQ49" i="59"/>
  <c r="CR49" i="59"/>
  <c r="CS49" i="59"/>
  <c r="CT49" i="59"/>
  <c r="CU49" i="59"/>
  <c r="CV49" i="59"/>
  <c r="CW49" i="59"/>
  <c r="CX49" i="59"/>
  <c r="CY49" i="59"/>
  <c r="CZ49" i="59"/>
  <c r="DA49" i="59"/>
  <c r="DB49" i="59"/>
  <c r="DC49" i="59"/>
  <c r="DD49" i="59"/>
  <c r="DE49" i="59"/>
  <c r="DF49" i="59"/>
  <c r="DG49" i="59"/>
  <c r="DH49" i="59"/>
  <c r="D50" i="59"/>
  <c r="E50" i="59"/>
  <c r="F50" i="59"/>
  <c r="G50" i="59"/>
  <c r="H50" i="59"/>
  <c r="I50" i="59"/>
  <c r="J50" i="59"/>
  <c r="K50" i="59"/>
  <c r="L50" i="59"/>
  <c r="M50" i="59"/>
  <c r="N50" i="59"/>
  <c r="O50" i="59"/>
  <c r="P50" i="59"/>
  <c r="Q50" i="59"/>
  <c r="R50" i="59"/>
  <c r="S50" i="59"/>
  <c r="T50" i="59"/>
  <c r="U50" i="59"/>
  <c r="V50" i="59"/>
  <c r="W50" i="59"/>
  <c r="X50" i="59"/>
  <c r="Y50" i="59"/>
  <c r="Z50" i="59"/>
  <c r="AA50" i="59"/>
  <c r="AB50" i="59"/>
  <c r="AC50" i="59"/>
  <c r="AD50" i="59"/>
  <c r="AE50" i="59"/>
  <c r="AF50" i="59"/>
  <c r="AG50" i="59"/>
  <c r="AH50" i="59"/>
  <c r="AI50" i="59"/>
  <c r="AJ50" i="59"/>
  <c r="AK50" i="59"/>
  <c r="AL50" i="59"/>
  <c r="AM50" i="59"/>
  <c r="AN50" i="59"/>
  <c r="AO50" i="59"/>
  <c r="AP50" i="59"/>
  <c r="AQ50" i="59"/>
  <c r="AR50" i="59"/>
  <c r="AS50" i="59"/>
  <c r="AT50" i="59"/>
  <c r="AU50" i="59"/>
  <c r="AV50" i="59"/>
  <c r="AW50" i="59"/>
  <c r="AX50" i="59"/>
  <c r="AY50" i="59"/>
  <c r="AZ50" i="59"/>
  <c r="BA50" i="59"/>
  <c r="BB50" i="59"/>
  <c r="BC50" i="59"/>
  <c r="BD50" i="59"/>
  <c r="BE50" i="59"/>
  <c r="BF50" i="59"/>
  <c r="BG50" i="59"/>
  <c r="BH50" i="59"/>
  <c r="BI50" i="59"/>
  <c r="BJ50" i="59"/>
  <c r="BK50" i="59"/>
  <c r="BL50" i="59"/>
  <c r="BM50" i="59"/>
  <c r="BN50" i="59"/>
  <c r="BO50" i="59"/>
  <c r="BP50" i="59"/>
  <c r="BQ50" i="59"/>
  <c r="BR50" i="59"/>
  <c r="BS50" i="59"/>
  <c r="BT50" i="59"/>
  <c r="BU50" i="59"/>
  <c r="BV50" i="59"/>
  <c r="BW50" i="59"/>
  <c r="BX50" i="59"/>
  <c r="BY50" i="59"/>
  <c r="BZ50" i="59"/>
  <c r="CA50" i="59"/>
  <c r="CB50" i="59"/>
  <c r="CC50" i="59"/>
  <c r="CD50" i="59"/>
  <c r="CE50" i="59"/>
  <c r="CF50" i="59"/>
  <c r="CG50" i="59"/>
  <c r="CH50" i="59"/>
  <c r="CI50" i="59"/>
  <c r="CJ50" i="59"/>
  <c r="CK50" i="59"/>
  <c r="CL50" i="59"/>
  <c r="CM50" i="59"/>
  <c r="CN50" i="59"/>
  <c r="CO50" i="59"/>
  <c r="CP50" i="59"/>
  <c r="CQ50" i="59"/>
  <c r="CR50" i="59"/>
  <c r="CS50" i="59"/>
  <c r="CT50" i="59"/>
  <c r="CU50" i="59"/>
  <c r="CV50" i="59"/>
  <c r="CW50" i="59"/>
  <c r="CX50" i="59"/>
  <c r="CY50" i="59"/>
  <c r="CZ50" i="59"/>
  <c r="DA50" i="59"/>
  <c r="DB50" i="59"/>
  <c r="DC50" i="59"/>
  <c r="DD50" i="59"/>
  <c r="DE50" i="59"/>
  <c r="DF50" i="59"/>
  <c r="DG50" i="59"/>
  <c r="DH50" i="59"/>
  <c r="D51" i="59"/>
  <c r="E51" i="59"/>
  <c r="F51" i="59"/>
  <c r="G51" i="59"/>
  <c r="H51" i="59"/>
  <c r="I51" i="59"/>
  <c r="J51" i="59"/>
  <c r="K51" i="59"/>
  <c r="L51" i="59"/>
  <c r="M51" i="59"/>
  <c r="N51" i="59"/>
  <c r="O51" i="59"/>
  <c r="P51" i="59"/>
  <c r="Q51" i="59"/>
  <c r="R51" i="59"/>
  <c r="S51" i="59"/>
  <c r="T51" i="59"/>
  <c r="U51" i="59"/>
  <c r="V51" i="59"/>
  <c r="W51" i="59"/>
  <c r="X51" i="59"/>
  <c r="Y51" i="59"/>
  <c r="Z51" i="59"/>
  <c r="AA51" i="59"/>
  <c r="AB51" i="59"/>
  <c r="AC51" i="59"/>
  <c r="AD51" i="59"/>
  <c r="AE51" i="59"/>
  <c r="AF51" i="59"/>
  <c r="AG51" i="59"/>
  <c r="AH51" i="59"/>
  <c r="AI51" i="59"/>
  <c r="AJ51" i="59"/>
  <c r="AK51" i="59"/>
  <c r="AL51" i="59"/>
  <c r="AM51" i="59"/>
  <c r="AN51" i="59"/>
  <c r="AO51" i="59"/>
  <c r="AP51" i="59"/>
  <c r="AQ51" i="59"/>
  <c r="AR51" i="59"/>
  <c r="AS51" i="59"/>
  <c r="AT51" i="59"/>
  <c r="AU51" i="59"/>
  <c r="AV51" i="59"/>
  <c r="AW51" i="59"/>
  <c r="AX51" i="59"/>
  <c r="AY51" i="59"/>
  <c r="AZ51" i="59"/>
  <c r="BA51" i="59"/>
  <c r="BB51" i="59"/>
  <c r="BC51" i="59"/>
  <c r="BD51" i="59"/>
  <c r="BE51" i="59"/>
  <c r="BF51" i="59"/>
  <c r="BG51" i="59"/>
  <c r="BH51" i="59"/>
  <c r="BI51" i="59"/>
  <c r="BJ51" i="59"/>
  <c r="BK51" i="59"/>
  <c r="BL51" i="59"/>
  <c r="BM51" i="59"/>
  <c r="BN51" i="59"/>
  <c r="BO51" i="59"/>
  <c r="BP51" i="59"/>
  <c r="BQ51" i="59"/>
  <c r="BR51" i="59"/>
  <c r="BS51" i="59"/>
  <c r="BT51" i="59"/>
  <c r="BU51" i="59"/>
  <c r="BV51" i="59"/>
  <c r="BW51" i="59"/>
  <c r="BX51" i="59"/>
  <c r="BY51" i="59"/>
  <c r="BZ51" i="59"/>
  <c r="CA51" i="59"/>
  <c r="CB51" i="59"/>
  <c r="CC51" i="59"/>
  <c r="CD51" i="59"/>
  <c r="CE51" i="59"/>
  <c r="CF51" i="59"/>
  <c r="CG51" i="59"/>
  <c r="CH51" i="59"/>
  <c r="CI51" i="59"/>
  <c r="CJ51" i="59"/>
  <c r="CK51" i="59"/>
  <c r="CL51" i="59"/>
  <c r="CM51" i="59"/>
  <c r="CN51" i="59"/>
  <c r="CO51" i="59"/>
  <c r="CP51" i="59"/>
  <c r="CQ51" i="59"/>
  <c r="CR51" i="59"/>
  <c r="CS51" i="59"/>
  <c r="CT51" i="59"/>
  <c r="CU51" i="59"/>
  <c r="CV51" i="59"/>
  <c r="CW51" i="59"/>
  <c r="CX51" i="59"/>
  <c r="CY51" i="59"/>
  <c r="CZ51" i="59"/>
  <c r="DA51" i="59"/>
  <c r="DB51" i="59"/>
  <c r="DC51" i="59"/>
  <c r="DD51" i="59"/>
  <c r="DE51" i="59"/>
  <c r="DF51" i="59"/>
  <c r="DG51" i="59"/>
  <c r="DH51" i="59"/>
  <c r="D52" i="59"/>
  <c r="E52" i="59"/>
  <c r="F52" i="59"/>
  <c r="G52" i="59"/>
  <c r="H52" i="59"/>
  <c r="I52" i="59"/>
  <c r="J52" i="59"/>
  <c r="K52" i="59"/>
  <c r="L52" i="59"/>
  <c r="M52" i="59"/>
  <c r="N52" i="59"/>
  <c r="O52" i="59"/>
  <c r="P52" i="59"/>
  <c r="Q52" i="59"/>
  <c r="R52" i="59"/>
  <c r="S52" i="59"/>
  <c r="T52" i="59"/>
  <c r="U52" i="59"/>
  <c r="V52" i="59"/>
  <c r="W52" i="59"/>
  <c r="X52" i="59"/>
  <c r="Y52" i="59"/>
  <c r="Z52" i="59"/>
  <c r="AA52" i="59"/>
  <c r="AB52" i="59"/>
  <c r="AC52" i="59"/>
  <c r="AD52" i="59"/>
  <c r="AE52" i="59"/>
  <c r="AF52" i="59"/>
  <c r="AG52" i="59"/>
  <c r="AH52" i="59"/>
  <c r="AI52" i="59"/>
  <c r="AJ52" i="59"/>
  <c r="AK52" i="59"/>
  <c r="AL52" i="59"/>
  <c r="AM52" i="59"/>
  <c r="AN52" i="59"/>
  <c r="AO52" i="59"/>
  <c r="AP52" i="59"/>
  <c r="AQ52" i="59"/>
  <c r="AR52" i="59"/>
  <c r="AS52" i="59"/>
  <c r="AT52" i="59"/>
  <c r="AU52" i="59"/>
  <c r="AV52" i="59"/>
  <c r="AW52" i="59"/>
  <c r="AX52" i="59"/>
  <c r="AY52" i="59"/>
  <c r="AZ52" i="59"/>
  <c r="BA52" i="59"/>
  <c r="BB52" i="59"/>
  <c r="BC52" i="59"/>
  <c r="BD52" i="59"/>
  <c r="BE52" i="59"/>
  <c r="BF52" i="59"/>
  <c r="BG52" i="59"/>
  <c r="BH52" i="59"/>
  <c r="BI52" i="59"/>
  <c r="BJ52" i="59"/>
  <c r="BK52" i="59"/>
  <c r="BL52" i="59"/>
  <c r="BM52" i="59"/>
  <c r="BN52" i="59"/>
  <c r="BO52" i="59"/>
  <c r="BP52" i="59"/>
  <c r="BQ52" i="59"/>
  <c r="BR52" i="59"/>
  <c r="BS52" i="59"/>
  <c r="BT52" i="59"/>
  <c r="BU52" i="59"/>
  <c r="BV52" i="59"/>
  <c r="BW52" i="59"/>
  <c r="BX52" i="59"/>
  <c r="BY52" i="59"/>
  <c r="BZ52" i="59"/>
  <c r="CA52" i="59"/>
  <c r="CB52" i="59"/>
  <c r="CC52" i="59"/>
  <c r="CD52" i="59"/>
  <c r="CE52" i="59"/>
  <c r="CF52" i="59"/>
  <c r="CG52" i="59"/>
  <c r="CH52" i="59"/>
  <c r="CI52" i="59"/>
  <c r="CJ52" i="59"/>
  <c r="CK52" i="59"/>
  <c r="CL52" i="59"/>
  <c r="CM52" i="59"/>
  <c r="CN52" i="59"/>
  <c r="CO52" i="59"/>
  <c r="CP52" i="59"/>
  <c r="CQ52" i="59"/>
  <c r="CR52" i="59"/>
  <c r="CS52" i="59"/>
  <c r="CT52" i="59"/>
  <c r="CU52" i="59"/>
  <c r="CV52" i="59"/>
  <c r="CW52" i="59"/>
  <c r="CX52" i="59"/>
  <c r="CY52" i="59"/>
  <c r="CZ52" i="59"/>
  <c r="DA52" i="59"/>
  <c r="DB52" i="59"/>
  <c r="DC52" i="59"/>
  <c r="DD52" i="59"/>
  <c r="DE52" i="59"/>
  <c r="DF52" i="59"/>
  <c r="DG52" i="59"/>
  <c r="DH52" i="59"/>
  <c r="D53" i="59"/>
  <c r="E53" i="59"/>
  <c r="F53" i="59"/>
  <c r="G53" i="59"/>
  <c r="H53" i="59"/>
  <c r="I53" i="59"/>
  <c r="J53" i="59"/>
  <c r="K53" i="59"/>
  <c r="L53" i="59"/>
  <c r="M53" i="59"/>
  <c r="N53" i="59"/>
  <c r="O53" i="59"/>
  <c r="P53" i="59"/>
  <c r="Q53" i="59"/>
  <c r="R53" i="59"/>
  <c r="S53" i="59"/>
  <c r="T53" i="59"/>
  <c r="U53" i="59"/>
  <c r="V53" i="59"/>
  <c r="W53" i="59"/>
  <c r="X53" i="59"/>
  <c r="Y53" i="59"/>
  <c r="Z53" i="59"/>
  <c r="AA53" i="59"/>
  <c r="AB53" i="59"/>
  <c r="AC53" i="59"/>
  <c r="AD53" i="59"/>
  <c r="AE53" i="59"/>
  <c r="AF53" i="59"/>
  <c r="AG53" i="59"/>
  <c r="AH53" i="59"/>
  <c r="AI53" i="59"/>
  <c r="AJ53" i="59"/>
  <c r="AK53" i="59"/>
  <c r="AL53" i="59"/>
  <c r="AM53" i="59"/>
  <c r="AN53" i="59"/>
  <c r="AO53" i="59"/>
  <c r="AP53" i="59"/>
  <c r="AQ53" i="59"/>
  <c r="AR53" i="59"/>
  <c r="AS53" i="59"/>
  <c r="AT53" i="59"/>
  <c r="AU53" i="59"/>
  <c r="AV53" i="59"/>
  <c r="AW53" i="59"/>
  <c r="AX53" i="59"/>
  <c r="AY53" i="59"/>
  <c r="AZ53" i="59"/>
  <c r="BA53" i="59"/>
  <c r="BB53" i="59"/>
  <c r="BC53" i="59"/>
  <c r="BD53" i="59"/>
  <c r="BE53" i="59"/>
  <c r="BF53" i="59"/>
  <c r="BG53" i="59"/>
  <c r="BH53" i="59"/>
  <c r="BI53" i="59"/>
  <c r="BJ53" i="59"/>
  <c r="BK53" i="59"/>
  <c r="BL53" i="59"/>
  <c r="BM53" i="59"/>
  <c r="BN53" i="59"/>
  <c r="BO53" i="59"/>
  <c r="BP53" i="59"/>
  <c r="BQ53" i="59"/>
  <c r="BR53" i="59"/>
  <c r="BS53" i="59"/>
  <c r="BT53" i="59"/>
  <c r="BU53" i="59"/>
  <c r="BV53" i="59"/>
  <c r="BW53" i="59"/>
  <c r="BX53" i="59"/>
  <c r="BY53" i="59"/>
  <c r="BZ53" i="59"/>
  <c r="CA53" i="59"/>
  <c r="CB53" i="59"/>
  <c r="CC53" i="59"/>
  <c r="CD53" i="59"/>
  <c r="CE53" i="59"/>
  <c r="CF53" i="59"/>
  <c r="CG53" i="59"/>
  <c r="CH53" i="59"/>
  <c r="CI53" i="59"/>
  <c r="CJ53" i="59"/>
  <c r="CK53" i="59"/>
  <c r="CL53" i="59"/>
  <c r="CM53" i="59"/>
  <c r="CN53" i="59"/>
  <c r="CO53" i="59"/>
  <c r="CP53" i="59"/>
  <c r="CQ53" i="59"/>
  <c r="CR53" i="59"/>
  <c r="CS53" i="59"/>
  <c r="CT53" i="59"/>
  <c r="CU53" i="59"/>
  <c r="CV53" i="59"/>
  <c r="CW53" i="59"/>
  <c r="CX53" i="59"/>
  <c r="CY53" i="59"/>
  <c r="CZ53" i="59"/>
  <c r="DA53" i="59"/>
  <c r="DB53" i="59"/>
  <c r="DC53" i="59"/>
  <c r="DD53" i="59"/>
  <c r="DE53" i="59"/>
  <c r="DF53" i="59"/>
  <c r="DG53" i="59"/>
  <c r="DH53" i="59"/>
  <c r="D54" i="59"/>
  <c r="E54" i="59"/>
  <c r="F54" i="59"/>
  <c r="G54" i="59"/>
  <c r="H54" i="59"/>
  <c r="I54" i="59"/>
  <c r="J54" i="59"/>
  <c r="K54" i="59"/>
  <c r="L54" i="59"/>
  <c r="M54" i="59"/>
  <c r="N54" i="59"/>
  <c r="O54" i="59"/>
  <c r="P54" i="59"/>
  <c r="Q54" i="59"/>
  <c r="R54" i="59"/>
  <c r="S54" i="59"/>
  <c r="T54" i="59"/>
  <c r="U54" i="59"/>
  <c r="V54" i="59"/>
  <c r="W54" i="59"/>
  <c r="X54" i="59"/>
  <c r="Y54" i="59"/>
  <c r="Z54" i="59"/>
  <c r="AA54" i="59"/>
  <c r="AB54" i="59"/>
  <c r="AC54" i="59"/>
  <c r="AD54" i="59"/>
  <c r="AE54" i="59"/>
  <c r="AF54" i="59"/>
  <c r="AG54" i="59"/>
  <c r="AH54" i="59"/>
  <c r="AI54" i="59"/>
  <c r="AJ54" i="59"/>
  <c r="AK54" i="59"/>
  <c r="AL54" i="59"/>
  <c r="AM54" i="59"/>
  <c r="AN54" i="59"/>
  <c r="AO54" i="59"/>
  <c r="AP54" i="59"/>
  <c r="AQ54" i="59"/>
  <c r="AR54" i="59"/>
  <c r="AS54" i="59"/>
  <c r="AT54" i="59"/>
  <c r="AU54" i="59"/>
  <c r="AV54" i="59"/>
  <c r="AW54" i="59"/>
  <c r="AX54" i="59"/>
  <c r="AY54" i="59"/>
  <c r="AZ54" i="59"/>
  <c r="BA54" i="59"/>
  <c r="BB54" i="59"/>
  <c r="BC54" i="59"/>
  <c r="BD54" i="59"/>
  <c r="BE54" i="59"/>
  <c r="BF54" i="59"/>
  <c r="BG54" i="59"/>
  <c r="BH54" i="59"/>
  <c r="BI54" i="59"/>
  <c r="BJ54" i="59"/>
  <c r="BK54" i="59"/>
  <c r="BL54" i="59"/>
  <c r="BM54" i="59"/>
  <c r="BN54" i="59"/>
  <c r="BO54" i="59"/>
  <c r="BP54" i="59"/>
  <c r="BQ54" i="59"/>
  <c r="BR54" i="59"/>
  <c r="BS54" i="59"/>
  <c r="BT54" i="59"/>
  <c r="BU54" i="59"/>
  <c r="BV54" i="59"/>
  <c r="BW54" i="59"/>
  <c r="BX54" i="59"/>
  <c r="BY54" i="59"/>
  <c r="BZ54" i="59"/>
  <c r="CA54" i="59"/>
  <c r="CB54" i="59"/>
  <c r="CC54" i="59"/>
  <c r="CD54" i="59"/>
  <c r="CE54" i="59"/>
  <c r="CF54" i="59"/>
  <c r="CG54" i="59"/>
  <c r="CH54" i="59"/>
  <c r="CI54" i="59"/>
  <c r="CJ54" i="59"/>
  <c r="CK54" i="59"/>
  <c r="CL54" i="59"/>
  <c r="CM54" i="59"/>
  <c r="CN54" i="59"/>
  <c r="CO54" i="59"/>
  <c r="CP54" i="59"/>
  <c r="CQ54" i="59"/>
  <c r="CR54" i="59"/>
  <c r="CS54" i="59"/>
  <c r="CT54" i="59"/>
  <c r="CU54" i="59"/>
  <c r="CV54" i="59"/>
  <c r="CW54" i="59"/>
  <c r="CX54" i="59"/>
  <c r="CY54" i="59"/>
  <c r="CZ54" i="59"/>
  <c r="DA54" i="59"/>
  <c r="DB54" i="59"/>
  <c r="DC54" i="59"/>
  <c r="DD54" i="59"/>
  <c r="DE54" i="59"/>
  <c r="DF54" i="59"/>
  <c r="DG54" i="59"/>
  <c r="DH54" i="59"/>
  <c r="D55" i="59"/>
  <c r="E55" i="59"/>
  <c r="F55" i="59"/>
  <c r="G55" i="59"/>
  <c r="H55" i="59"/>
  <c r="I55" i="59"/>
  <c r="J55" i="59"/>
  <c r="K55" i="59"/>
  <c r="L55" i="59"/>
  <c r="M55" i="59"/>
  <c r="N55" i="59"/>
  <c r="O55" i="59"/>
  <c r="P55" i="59"/>
  <c r="Q55" i="59"/>
  <c r="R55" i="59"/>
  <c r="S55" i="59"/>
  <c r="T55" i="59"/>
  <c r="U55" i="59"/>
  <c r="V55" i="59"/>
  <c r="W55" i="59"/>
  <c r="X55" i="59"/>
  <c r="Y55" i="59"/>
  <c r="Z55" i="59"/>
  <c r="AA55" i="59"/>
  <c r="AB55" i="59"/>
  <c r="AC55" i="59"/>
  <c r="AD55" i="59"/>
  <c r="AE55" i="59"/>
  <c r="AF55" i="59"/>
  <c r="AG55" i="59"/>
  <c r="AH55" i="59"/>
  <c r="AI55" i="59"/>
  <c r="AJ55" i="59"/>
  <c r="AK55" i="59"/>
  <c r="AL55" i="59"/>
  <c r="AM55" i="59"/>
  <c r="AN55" i="59"/>
  <c r="AO55" i="59"/>
  <c r="AP55" i="59"/>
  <c r="AQ55" i="59"/>
  <c r="AR55" i="59"/>
  <c r="AS55" i="59"/>
  <c r="AT55" i="59"/>
  <c r="AU55" i="59"/>
  <c r="AV55" i="59"/>
  <c r="AW55" i="59"/>
  <c r="AX55" i="59"/>
  <c r="AY55" i="59"/>
  <c r="AZ55" i="59"/>
  <c r="BA55" i="59"/>
  <c r="BB55" i="59"/>
  <c r="BC55" i="59"/>
  <c r="BD55" i="59"/>
  <c r="BE55" i="59"/>
  <c r="BF55" i="59"/>
  <c r="BG55" i="59"/>
  <c r="BH55" i="59"/>
  <c r="BI55" i="59"/>
  <c r="BJ55" i="59"/>
  <c r="BK55" i="59"/>
  <c r="BL55" i="59"/>
  <c r="BM55" i="59"/>
  <c r="BN55" i="59"/>
  <c r="BO55" i="59"/>
  <c r="BP55" i="59"/>
  <c r="BQ55" i="59"/>
  <c r="BR55" i="59"/>
  <c r="BS55" i="59"/>
  <c r="BT55" i="59"/>
  <c r="BU55" i="59"/>
  <c r="BV55" i="59"/>
  <c r="BW55" i="59"/>
  <c r="BX55" i="59"/>
  <c r="BY55" i="59"/>
  <c r="BZ55" i="59"/>
  <c r="CA55" i="59"/>
  <c r="CB55" i="59"/>
  <c r="CC55" i="59"/>
  <c r="CD55" i="59"/>
  <c r="CE55" i="59"/>
  <c r="CF55" i="59"/>
  <c r="CG55" i="59"/>
  <c r="CH55" i="59"/>
  <c r="CI55" i="59"/>
  <c r="CJ55" i="59"/>
  <c r="CK55" i="59"/>
  <c r="CL55" i="59"/>
  <c r="CM55" i="59"/>
  <c r="CN55" i="59"/>
  <c r="CO55" i="59"/>
  <c r="CP55" i="59"/>
  <c r="CQ55" i="59"/>
  <c r="CR55" i="59"/>
  <c r="CS55" i="59"/>
  <c r="CT55" i="59"/>
  <c r="CU55" i="59"/>
  <c r="CV55" i="59"/>
  <c r="CW55" i="59"/>
  <c r="CX55" i="59"/>
  <c r="CY55" i="59"/>
  <c r="CZ55" i="59"/>
  <c r="DA55" i="59"/>
  <c r="DB55" i="59"/>
  <c r="DC55" i="59"/>
  <c r="DD55" i="59"/>
  <c r="DE55" i="59"/>
  <c r="DF55" i="59"/>
  <c r="DG55" i="59"/>
  <c r="DH55" i="59"/>
  <c r="D56" i="59"/>
  <c r="E56" i="59"/>
  <c r="F56" i="59"/>
  <c r="G56" i="59"/>
  <c r="H56" i="59"/>
  <c r="I56" i="59"/>
  <c r="J56" i="59"/>
  <c r="K56" i="59"/>
  <c r="L56" i="59"/>
  <c r="M56" i="59"/>
  <c r="N56" i="59"/>
  <c r="O56" i="59"/>
  <c r="P56" i="59"/>
  <c r="Q56" i="59"/>
  <c r="R56" i="59"/>
  <c r="S56" i="59"/>
  <c r="T56" i="59"/>
  <c r="U56" i="59"/>
  <c r="V56" i="59"/>
  <c r="W56" i="59"/>
  <c r="X56" i="59"/>
  <c r="Y56" i="59"/>
  <c r="Z56" i="59"/>
  <c r="AA56" i="59"/>
  <c r="AB56" i="59"/>
  <c r="AC56" i="59"/>
  <c r="AD56" i="59"/>
  <c r="AE56" i="59"/>
  <c r="AF56" i="59"/>
  <c r="AG56" i="59"/>
  <c r="AH56" i="59"/>
  <c r="AI56" i="59"/>
  <c r="AJ56" i="59"/>
  <c r="AK56" i="59"/>
  <c r="AL56" i="59"/>
  <c r="AM56" i="59"/>
  <c r="AN56" i="59"/>
  <c r="AO56" i="59"/>
  <c r="AP56" i="59"/>
  <c r="AQ56" i="59"/>
  <c r="AR56" i="59"/>
  <c r="AS56" i="59"/>
  <c r="AT56" i="59"/>
  <c r="AU56" i="59"/>
  <c r="AV56" i="59"/>
  <c r="AW56" i="59"/>
  <c r="AX56" i="59"/>
  <c r="AY56" i="59"/>
  <c r="AZ56" i="59"/>
  <c r="BA56" i="59"/>
  <c r="BB56" i="59"/>
  <c r="BC56" i="59"/>
  <c r="BD56" i="59"/>
  <c r="BE56" i="59"/>
  <c r="BF56" i="59"/>
  <c r="BG56" i="59"/>
  <c r="BH56" i="59"/>
  <c r="BI56" i="59"/>
  <c r="BJ56" i="59"/>
  <c r="BK56" i="59"/>
  <c r="BL56" i="59"/>
  <c r="BM56" i="59"/>
  <c r="BN56" i="59"/>
  <c r="BO56" i="59"/>
  <c r="BP56" i="59"/>
  <c r="BQ56" i="59"/>
  <c r="BR56" i="59"/>
  <c r="BS56" i="59"/>
  <c r="BT56" i="59"/>
  <c r="BU56" i="59"/>
  <c r="BV56" i="59"/>
  <c r="BW56" i="59"/>
  <c r="BX56" i="59"/>
  <c r="BY56" i="59"/>
  <c r="BZ56" i="59"/>
  <c r="CA56" i="59"/>
  <c r="CB56" i="59"/>
  <c r="CC56" i="59"/>
  <c r="CD56" i="59"/>
  <c r="CE56" i="59"/>
  <c r="CF56" i="59"/>
  <c r="CG56" i="59"/>
  <c r="CH56" i="59"/>
  <c r="CI56" i="59"/>
  <c r="CJ56" i="59"/>
  <c r="CK56" i="59"/>
  <c r="CL56" i="59"/>
  <c r="CM56" i="59"/>
  <c r="CN56" i="59"/>
  <c r="CO56" i="59"/>
  <c r="CP56" i="59"/>
  <c r="CQ56" i="59"/>
  <c r="CR56" i="59"/>
  <c r="CS56" i="59"/>
  <c r="CT56" i="59"/>
  <c r="CU56" i="59"/>
  <c r="CV56" i="59"/>
  <c r="CW56" i="59"/>
  <c r="CX56" i="59"/>
  <c r="CY56" i="59"/>
  <c r="CZ56" i="59"/>
  <c r="DA56" i="59"/>
  <c r="DB56" i="59"/>
  <c r="DC56" i="59"/>
  <c r="DD56" i="59"/>
  <c r="DE56" i="59"/>
  <c r="DF56" i="59"/>
  <c r="DG56" i="59"/>
  <c r="DH56" i="59"/>
  <c r="D57" i="59"/>
  <c r="E57" i="59"/>
  <c r="F57" i="59"/>
  <c r="G57" i="59"/>
  <c r="H57" i="59"/>
  <c r="I57" i="59"/>
  <c r="J57" i="59"/>
  <c r="K57" i="59"/>
  <c r="L57" i="59"/>
  <c r="M57" i="59"/>
  <c r="N57" i="59"/>
  <c r="O57" i="59"/>
  <c r="P57" i="59"/>
  <c r="Q57" i="59"/>
  <c r="R57" i="59"/>
  <c r="S57" i="59"/>
  <c r="T57" i="59"/>
  <c r="U57" i="59"/>
  <c r="V57" i="59"/>
  <c r="W57" i="59"/>
  <c r="X57" i="59"/>
  <c r="Y57" i="59"/>
  <c r="Z57" i="59"/>
  <c r="AA57" i="59"/>
  <c r="AB57" i="59"/>
  <c r="AC57" i="59"/>
  <c r="AD57" i="59"/>
  <c r="AE57" i="59"/>
  <c r="AF57" i="59"/>
  <c r="AG57" i="59"/>
  <c r="AH57" i="59"/>
  <c r="AI57" i="59"/>
  <c r="AJ57" i="59"/>
  <c r="AK57" i="59"/>
  <c r="AL57" i="59"/>
  <c r="AM57" i="59"/>
  <c r="AN57" i="59"/>
  <c r="AO57" i="59"/>
  <c r="AP57" i="59"/>
  <c r="AQ57" i="59"/>
  <c r="AR57" i="59"/>
  <c r="AS57" i="59"/>
  <c r="AT57" i="59"/>
  <c r="AU57" i="59"/>
  <c r="AV57" i="59"/>
  <c r="AW57" i="59"/>
  <c r="AX57" i="59"/>
  <c r="AY57" i="59"/>
  <c r="AZ57" i="59"/>
  <c r="BA57" i="59"/>
  <c r="BB57" i="59"/>
  <c r="BC57" i="59"/>
  <c r="BD57" i="59"/>
  <c r="BE57" i="59"/>
  <c r="BF57" i="59"/>
  <c r="BG57" i="59"/>
  <c r="BH57" i="59"/>
  <c r="BI57" i="59"/>
  <c r="BJ57" i="59"/>
  <c r="BK57" i="59"/>
  <c r="BL57" i="59"/>
  <c r="BM57" i="59"/>
  <c r="BN57" i="59"/>
  <c r="BO57" i="59"/>
  <c r="BP57" i="59"/>
  <c r="BQ57" i="59"/>
  <c r="BR57" i="59"/>
  <c r="BS57" i="59"/>
  <c r="BT57" i="59"/>
  <c r="BU57" i="59"/>
  <c r="BV57" i="59"/>
  <c r="BW57" i="59"/>
  <c r="BX57" i="59"/>
  <c r="BY57" i="59"/>
  <c r="BZ57" i="59"/>
  <c r="CA57" i="59"/>
  <c r="CB57" i="59"/>
  <c r="CC57" i="59"/>
  <c r="CD57" i="59"/>
  <c r="CE57" i="59"/>
  <c r="CF57" i="59"/>
  <c r="CG57" i="59"/>
  <c r="CH57" i="59"/>
  <c r="CI57" i="59"/>
  <c r="CJ57" i="59"/>
  <c r="CK57" i="59"/>
  <c r="CL57" i="59"/>
  <c r="CM57" i="59"/>
  <c r="CN57" i="59"/>
  <c r="CO57" i="59"/>
  <c r="CP57" i="59"/>
  <c r="CQ57" i="59"/>
  <c r="CR57" i="59"/>
  <c r="CS57" i="59"/>
  <c r="CT57" i="59"/>
  <c r="CU57" i="59"/>
  <c r="CV57" i="59"/>
  <c r="CW57" i="59"/>
  <c r="CX57" i="59"/>
  <c r="CY57" i="59"/>
  <c r="CZ57" i="59"/>
  <c r="DA57" i="59"/>
  <c r="DB57" i="59"/>
  <c r="DC57" i="59"/>
  <c r="DD57" i="59"/>
  <c r="DE57" i="59"/>
  <c r="DF57" i="59"/>
  <c r="DG57" i="59"/>
  <c r="DH57" i="59"/>
  <c r="D58" i="59"/>
  <c r="E58" i="59"/>
  <c r="F58" i="59"/>
  <c r="G58" i="59"/>
  <c r="H58" i="59"/>
  <c r="I58" i="59"/>
  <c r="J58" i="59"/>
  <c r="K58" i="59"/>
  <c r="L58" i="59"/>
  <c r="M58" i="59"/>
  <c r="N58" i="59"/>
  <c r="O58" i="59"/>
  <c r="P58" i="59"/>
  <c r="Q58" i="59"/>
  <c r="R58" i="59"/>
  <c r="S58" i="59"/>
  <c r="T58" i="59"/>
  <c r="U58" i="59"/>
  <c r="V58" i="59"/>
  <c r="W58" i="59"/>
  <c r="X58" i="59"/>
  <c r="Y58" i="59"/>
  <c r="Z58" i="59"/>
  <c r="AA58" i="59"/>
  <c r="AB58" i="59"/>
  <c r="AC58" i="59"/>
  <c r="AD58" i="59"/>
  <c r="AE58" i="59"/>
  <c r="AF58" i="59"/>
  <c r="AG58" i="59"/>
  <c r="AH58" i="59"/>
  <c r="AI58" i="59"/>
  <c r="AJ58" i="59"/>
  <c r="AK58" i="59"/>
  <c r="AL58" i="59"/>
  <c r="AM58" i="59"/>
  <c r="AN58" i="59"/>
  <c r="AO58" i="59"/>
  <c r="AP58" i="59"/>
  <c r="AQ58" i="59"/>
  <c r="AR58" i="59"/>
  <c r="AS58" i="59"/>
  <c r="AT58" i="59"/>
  <c r="AU58" i="59"/>
  <c r="AV58" i="59"/>
  <c r="AW58" i="59"/>
  <c r="AX58" i="59"/>
  <c r="AY58" i="59"/>
  <c r="AZ58" i="59"/>
  <c r="BA58" i="59"/>
  <c r="BB58" i="59"/>
  <c r="BC58" i="59"/>
  <c r="BD58" i="59"/>
  <c r="BE58" i="59"/>
  <c r="BF58" i="59"/>
  <c r="BG58" i="59"/>
  <c r="BH58" i="59"/>
  <c r="BI58" i="59"/>
  <c r="BJ58" i="59"/>
  <c r="BK58" i="59"/>
  <c r="BL58" i="59"/>
  <c r="BM58" i="59"/>
  <c r="BN58" i="59"/>
  <c r="BO58" i="59"/>
  <c r="BP58" i="59"/>
  <c r="BQ58" i="59"/>
  <c r="BR58" i="59"/>
  <c r="BS58" i="59"/>
  <c r="BT58" i="59"/>
  <c r="BU58" i="59"/>
  <c r="BV58" i="59"/>
  <c r="BW58" i="59"/>
  <c r="BX58" i="59"/>
  <c r="BY58" i="59"/>
  <c r="BZ58" i="59"/>
  <c r="CA58" i="59"/>
  <c r="CB58" i="59"/>
  <c r="CC58" i="59"/>
  <c r="CD58" i="59"/>
  <c r="CE58" i="59"/>
  <c r="CF58" i="59"/>
  <c r="CG58" i="59"/>
  <c r="CH58" i="59"/>
  <c r="CI58" i="59"/>
  <c r="CJ58" i="59"/>
  <c r="CK58" i="59"/>
  <c r="CL58" i="59"/>
  <c r="CM58" i="59"/>
  <c r="CN58" i="59"/>
  <c r="CO58" i="59"/>
  <c r="CP58" i="59"/>
  <c r="CQ58" i="59"/>
  <c r="CR58" i="59"/>
  <c r="CS58" i="59"/>
  <c r="CT58" i="59"/>
  <c r="CU58" i="59"/>
  <c r="CV58" i="59"/>
  <c r="CW58" i="59"/>
  <c r="CX58" i="59"/>
  <c r="CY58" i="59"/>
  <c r="CZ58" i="59"/>
  <c r="DA58" i="59"/>
  <c r="DB58" i="59"/>
  <c r="DC58" i="59"/>
  <c r="DD58" i="59"/>
  <c r="DE58" i="59"/>
  <c r="DF58" i="59"/>
  <c r="DG58" i="59"/>
  <c r="DH58" i="59"/>
  <c r="D59" i="59"/>
  <c r="E59" i="59"/>
  <c r="F59" i="59"/>
  <c r="G59" i="59"/>
  <c r="H59" i="59"/>
  <c r="I59" i="59"/>
  <c r="J59" i="59"/>
  <c r="K59" i="59"/>
  <c r="L59" i="59"/>
  <c r="M59" i="59"/>
  <c r="N59" i="59"/>
  <c r="O59" i="59"/>
  <c r="P59" i="59"/>
  <c r="Q59" i="59"/>
  <c r="R59" i="59"/>
  <c r="S59" i="59"/>
  <c r="T59" i="59"/>
  <c r="U59" i="59"/>
  <c r="V59" i="59"/>
  <c r="W59" i="59"/>
  <c r="X59" i="59"/>
  <c r="Y59" i="59"/>
  <c r="Z59" i="59"/>
  <c r="AA59" i="59"/>
  <c r="AB59" i="59"/>
  <c r="AC59" i="59"/>
  <c r="AD59" i="59"/>
  <c r="AE59" i="59"/>
  <c r="AF59" i="59"/>
  <c r="AG59" i="59"/>
  <c r="AH59" i="59"/>
  <c r="AI59" i="59"/>
  <c r="AJ59" i="59"/>
  <c r="AK59" i="59"/>
  <c r="AL59" i="59"/>
  <c r="AM59" i="59"/>
  <c r="AN59" i="59"/>
  <c r="AO59" i="59"/>
  <c r="AP59" i="59"/>
  <c r="AQ59" i="59"/>
  <c r="AR59" i="59"/>
  <c r="AS59" i="59"/>
  <c r="AT59" i="59"/>
  <c r="AU59" i="59"/>
  <c r="AV59" i="59"/>
  <c r="AW59" i="59"/>
  <c r="AX59" i="59"/>
  <c r="AY59" i="59"/>
  <c r="AZ59" i="59"/>
  <c r="BA59" i="59"/>
  <c r="BB59" i="59"/>
  <c r="BC59" i="59"/>
  <c r="BD59" i="59"/>
  <c r="BE59" i="59"/>
  <c r="BF59" i="59"/>
  <c r="BG59" i="59"/>
  <c r="BH59" i="59"/>
  <c r="BI59" i="59"/>
  <c r="BJ59" i="59"/>
  <c r="BK59" i="59"/>
  <c r="BL59" i="59"/>
  <c r="BM59" i="59"/>
  <c r="BN59" i="59"/>
  <c r="BO59" i="59"/>
  <c r="BP59" i="59"/>
  <c r="BQ59" i="59"/>
  <c r="BR59" i="59"/>
  <c r="BS59" i="59"/>
  <c r="BT59" i="59"/>
  <c r="BU59" i="59"/>
  <c r="BV59" i="59"/>
  <c r="BW59" i="59"/>
  <c r="BX59" i="59"/>
  <c r="BY59" i="59"/>
  <c r="BZ59" i="59"/>
  <c r="CA59" i="59"/>
  <c r="CB59" i="59"/>
  <c r="CC59" i="59"/>
  <c r="CD59" i="59"/>
  <c r="CE59" i="59"/>
  <c r="CF59" i="59"/>
  <c r="CG59" i="59"/>
  <c r="CH59" i="59"/>
  <c r="CI59" i="59"/>
  <c r="CJ59" i="59"/>
  <c r="CK59" i="59"/>
  <c r="CL59" i="59"/>
  <c r="CM59" i="59"/>
  <c r="CN59" i="59"/>
  <c r="CO59" i="59"/>
  <c r="CP59" i="59"/>
  <c r="CQ59" i="59"/>
  <c r="CR59" i="59"/>
  <c r="CS59" i="59"/>
  <c r="CT59" i="59"/>
  <c r="CU59" i="59"/>
  <c r="CV59" i="59"/>
  <c r="CW59" i="59"/>
  <c r="CX59" i="59"/>
  <c r="CY59" i="59"/>
  <c r="CZ59" i="59"/>
  <c r="DA59" i="59"/>
  <c r="DB59" i="59"/>
  <c r="DC59" i="59"/>
  <c r="DD59" i="59"/>
  <c r="DE59" i="59"/>
  <c r="DF59" i="59"/>
  <c r="DG59" i="59"/>
  <c r="DH59" i="59"/>
  <c r="D60" i="59"/>
  <c r="E60" i="59"/>
  <c r="F60" i="59"/>
  <c r="G60" i="59"/>
  <c r="H60" i="59"/>
  <c r="I60" i="59"/>
  <c r="J60" i="59"/>
  <c r="K60" i="59"/>
  <c r="L60" i="59"/>
  <c r="M60" i="59"/>
  <c r="N60" i="59"/>
  <c r="O60" i="59"/>
  <c r="P60" i="59"/>
  <c r="Q60" i="59"/>
  <c r="R60" i="59"/>
  <c r="S60" i="59"/>
  <c r="T60" i="59"/>
  <c r="U60" i="59"/>
  <c r="V60" i="59"/>
  <c r="W60" i="59"/>
  <c r="X60" i="59"/>
  <c r="Y60" i="59"/>
  <c r="Z60" i="59"/>
  <c r="AA60" i="59"/>
  <c r="AB60" i="59"/>
  <c r="AC60" i="59"/>
  <c r="AD60" i="59"/>
  <c r="AE60" i="59"/>
  <c r="AF60" i="59"/>
  <c r="AG60" i="59"/>
  <c r="AH60" i="59"/>
  <c r="AI60" i="59"/>
  <c r="AJ60" i="59"/>
  <c r="AK60" i="59"/>
  <c r="AL60" i="59"/>
  <c r="AM60" i="59"/>
  <c r="AN60" i="59"/>
  <c r="AO60" i="59"/>
  <c r="AP60" i="59"/>
  <c r="AQ60" i="59"/>
  <c r="AR60" i="59"/>
  <c r="AS60" i="59"/>
  <c r="AT60" i="59"/>
  <c r="AU60" i="59"/>
  <c r="AV60" i="59"/>
  <c r="AW60" i="59"/>
  <c r="AX60" i="59"/>
  <c r="AY60" i="59"/>
  <c r="AZ60" i="59"/>
  <c r="BA60" i="59"/>
  <c r="BB60" i="59"/>
  <c r="BC60" i="59"/>
  <c r="BD60" i="59"/>
  <c r="BE60" i="59"/>
  <c r="BF60" i="59"/>
  <c r="BG60" i="59"/>
  <c r="BH60" i="59"/>
  <c r="BI60" i="59"/>
  <c r="BJ60" i="59"/>
  <c r="BK60" i="59"/>
  <c r="BL60" i="59"/>
  <c r="BM60" i="59"/>
  <c r="BN60" i="59"/>
  <c r="BO60" i="59"/>
  <c r="BP60" i="59"/>
  <c r="BQ60" i="59"/>
  <c r="BR60" i="59"/>
  <c r="BS60" i="59"/>
  <c r="BT60" i="59"/>
  <c r="BU60" i="59"/>
  <c r="BV60" i="59"/>
  <c r="BW60" i="59"/>
  <c r="BX60" i="59"/>
  <c r="BY60" i="59"/>
  <c r="BZ60" i="59"/>
  <c r="CA60" i="59"/>
  <c r="CB60" i="59"/>
  <c r="CC60" i="59"/>
  <c r="CD60" i="59"/>
  <c r="CE60" i="59"/>
  <c r="CF60" i="59"/>
  <c r="CG60" i="59"/>
  <c r="CH60" i="59"/>
  <c r="CI60" i="59"/>
  <c r="CJ60" i="59"/>
  <c r="CK60" i="59"/>
  <c r="CL60" i="59"/>
  <c r="CM60" i="59"/>
  <c r="CN60" i="59"/>
  <c r="CO60" i="59"/>
  <c r="CP60" i="59"/>
  <c r="CQ60" i="59"/>
  <c r="CR60" i="59"/>
  <c r="CS60" i="59"/>
  <c r="CT60" i="59"/>
  <c r="CU60" i="59"/>
  <c r="CV60" i="59"/>
  <c r="CW60" i="59"/>
  <c r="CX60" i="59"/>
  <c r="CY60" i="59"/>
  <c r="CZ60" i="59"/>
  <c r="DA60" i="59"/>
  <c r="DB60" i="59"/>
  <c r="DC60" i="59"/>
  <c r="DD60" i="59"/>
  <c r="DE60" i="59"/>
  <c r="DF60" i="59"/>
  <c r="DG60" i="59"/>
  <c r="DH60" i="59"/>
  <c r="D61" i="59"/>
  <c r="E61" i="59"/>
  <c r="F61" i="59"/>
  <c r="G61" i="59"/>
  <c r="H61" i="59"/>
  <c r="I61" i="59"/>
  <c r="J61" i="59"/>
  <c r="K61" i="59"/>
  <c r="L61" i="59"/>
  <c r="M61" i="59"/>
  <c r="N61" i="59"/>
  <c r="O61" i="59"/>
  <c r="P61" i="59"/>
  <c r="Q61" i="59"/>
  <c r="R61" i="59"/>
  <c r="S61" i="59"/>
  <c r="T61" i="59"/>
  <c r="U61" i="59"/>
  <c r="V61" i="59"/>
  <c r="W61" i="59"/>
  <c r="X61" i="59"/>
  <c r="Y61" i="59"/>
  <c r="Z61" i="59"/>
  <c r="AA61" i="59"/>
  <c r="AB61" i="59"/>
  <c r="AC61" i="59"/>
  <c r="AD61" i="59"/>
  <c r="AE61" i="59"/>
  <c r="AF61" i="59"/>
  <c r="AG61" i="59"/>
  <c r="AH61" i="59"/>
  <c r="AI61" i="59"/>
  <c r="AJ61" i="59"/>
  <c r="AK61" i="59"/>
  <c r="AL61" i="59"/>
  <c r="AM61" i="59"/>
  <c r="AN61" i="59"/>
  <c r="AO61" i="59"/>
  <c r="AP61" i="59"/>
  <c r="AQ61" i="59"/>
  <c r="AR61" i="59"/>
  <c r="AS61" i="59"/>
  <c r="AT61" i="59"/>
  <c r="AU61" i="59"/>
  <c r="AV61" i="59"/>
  <c r="AW61" i="59"/>
  <c r="AX61" i="59"/>
  <c r="AY61" i="59"/>
  <c r="AZ61" i="59"/>
  <c r="BA61" i="59"/>
  <c r="BB61" i="59"/>
  <c r="BC61" i="59"/>
  <c r="BD61" i="59"/>
  <c r="BE61" i="59"/>
  <c r="BF61" i="59"/>
  <c r="BG61" i="59"/>
  <c r="BH61" i="59"/>
  <c r="BI61" i="59"/>
  <c r="BJ61" i="59"/>
  <c r="BK61" i="59"/>
  <c r="BL61" i="59"/>
  <c r="BM61" i="59"/>
  <c r="BN61" i="59"/>
  <c r="BO61" i="59"/>
  <c r="BP61" i="59"/>
  <c r="BQ61" i="59"/>
  <c r="BR61" i="59"/>
  <c r="BS61" i="59"/>
  <c r="BT61" i="59"/>
  <c r="BU61" i="59"/>
  <c r="BV61" i="59"/>
  <c r="BW61" i="59"/>
  <c r="BX61" i="59"/>
  <c r="BY61" i="59"/>
  <c r="BZ61" i="59"/>
  <c r="CA61" i="59"/>
  <c r="CB61" i="59"/>
  <c r="CC61" i="59"/>
  <c r="CD61" i="59"/>
  <c r="CE61" i="59"/>
  <c r="CF61" i="59"/>
  <c r="CG61" i="59"/>
  <c r="CH61" i="59"/>
  <c r="CI61" i="59"/>
  <c r="CJ61" i="59"/>
  <c r="CK61" i="59"/>
  <c r="CL61" i="59"/>
  <c r="CM61" i="59"/>
  <c r="CN61" i="59"/>
  <c r="CO61" i="59"/>
  <c r="CP61" i="59"/>
  <c r="CQ61" i="59"/>
  <c r="CR61" i="59"/>
  <c r="CS61" i="59"/>
  <c r="CT61" i="59"/>
  <c r="CU61" i="59"/>
  <c r="CV61" i="59"/>
  <c r="CW61" i="59"/>
  <c r="CX61" i="59"/>
  <c r="CY61" i="59"/>
  <c r="CZ61" i="59"/>
  <c r="DA61" i="59"/>
  <c r="DB61" i="59"/>
  <c r="DC61" i="59"/>
  <c r="DD61" i="59"/>
  <c r="DE61" i="59"/>
  <c r="DF61" i="59"/>
  <c r="DG61" i="59"/>
  <c r="DH61" i="59"/>
  <c r="D62" i="59"/>
  <c r="E62" i="59"/>
  <c r="F62" i="59"/>
  <c r="G62" i="59"/>
  <c r="H62" i="59"/>
  <c r="I62" i="59"/>
  <c r="J62" i="59"/>
  <c r="K62" i="59"/>
  <c r="L62" i="59"/>
  <c r="M62" i="59"/>
  <c r="N62" i="59"/>
  <c r="O62" i="59"/>
  <c r="P62" i="59"/>
  <c r="Q62" i="59"/>
  <c r="R62" i="59"/>
  <c r="S62" i="59"/>
  <c r="T62" i="59"/>
  <c r="U62" i="59"/>
  <c r="V62" i="59"/>
  <c r="W62" i="59"/>
  <c r="X62" i="59"/>
  <c r="Y62" i="59"/>
  <c r="Z62" i="59"/>
  <c r="AA62" i="59"/>
  <c r="AB62" i="59"/>
  <c r="AC62" i="59"/>
  <c r="AD62" i="59"/>
  <c r="AE62" i="59"/>
  <c r="AF62" i="59"/>
  <c r="AG62" i="59"/>
  <c r="AH62" i="59"/>
  <c r="AI62" i="59"/>
  <c r="AJ62" i="59"/>
  <c r="AK62" i="59"/>
  <c r="AL62" i="59"/>
  <c r="AM62" i="59"/>
  <c r="AN62" i="59"/>
  <c r="AO62" i="59"/>
  <c r="AP62" i="59"/>
  <c r="AQ62" i="59"/>
  <c r="AR62" i="59"/>
  <c r="AS62" i="59"/>
  <c r="AT62" i="59"/>
  <c r="AU62" i="59"/>
  <c r="AV62" i="59"/>
  <c r="AW62" i="59"/>
  <c r="AX62" i="59"/>
  <c r="AY62" i="59"/>
  <c r="AZ62" i="59"/>
  <c r="BA62" i="59"/>
  <c r="BB62" i="59"/>
  <c r="BC62" i="59"/>
  <c r="BD62" i="59"/>
  <c r="BE62" i="59"/>
  <c r="BF62" i="59"/>
  <c r="BG62" i="59"/>
  <c r="BH62" i="59"/>
  <c r="BI62" i="59"/>
  <c r="BJ62" i="59"/>
  <c r="BK62" i="59"/>
  <c r="BL62" i="59"/>
  <c r="BM62" i="59"/>
  <c r="BN62" i="59"/>
  <c r="BO62" i="59"/>
  <c r="BP62" i="59"/>
  <c r="BQ62" i="59"/>
  <c r="BR62" i="59"/>
  <c r="BS62" i="59"/>
  <c r="BT62" i="59"/>
  <c r="BU62" i="59"/>
  <c r="BV62" i="59"/>
  <c r="BW62" i="59"/>
  <c r="BX62" i="59"/>
  <c r="BY62" i="59"/>
  <c r="BZ62" i="59"/>
  <c r="CA62" i="59"/>
  <c r="CB62" i="59"/>
  <c r="CC62" i="59"/>
  <c r="CD62" i="59"/>
  <c r="CE62" i="59"/>
  <c r="CF62" i="59"/>
  <c r="CG62" i="59"/>
  <c r="CH62" i="59"/>
  <c r="CI62" i="59"/>
  <c r="CJ62" i="59"/>
  <c r="CK62" i="59"/>
  <c r="CL62" i="59"/>
  <c r="CM62" i="59"/>
  <c r="CN62" i="59"/>
  <c r="CO62" i="59"/>
  <c r="CP62" i="59"/>
  <c r="CQ62" i="59"/>
  <c r="CR62" i="59"/>
  <c r="CS62" i="59"/>
  <c r="CT62" i="59"/>
  <c r="CU62" i="59"/>
  <c r="CV62" i="59"/>
  <c r="CW62" i="59"/>
  <c r="CX62" i="59"/>
  <c r="CY62" i="59"/>
  <c r="CZ62" i="59"/>
  <c r="DA62" i="59"/>
  <c r="DB62" i="59"/>
  <c r="DC62" i="59"/>
  <c r="DD62" i="59"/>
  <c r="DE62" i="59"/>
  <c r="DF62" i="59"/>
  <c r="DG62" i="59"/>
  <c r="DH62" i="59"/>
  <c r="D63" i="59"/>
  <c r="E63" i="59"/>
  <c r="F63" i="59"/>
  <c r="G63" i="59"/>
  <c r="H63" i="59"/>
  <c r="I63" i="59"/>
  <c r="J63" i="59"/>
  <c r="K63" i="59"/>
  <c r="L63" i="59"/>
  <c r="M63" i="59"/>
  <c r="N63" i="59"/>
  <c r="O63" i="59"/>
  <c r="P63" i="59"/>
  <c r="Q63" i="59"/>
  <c r="R63" i="59"/>
  <c r="S63" i="59"/>
  <c r="T63" i="59"/>
  <c r="U63" i="59"/>
  <c r="V63" i="59"/>
  <c r="W63" i="59"/>
  <c r="X63" i="59"/>
  <c r="Y63" i="59"/>
  <c r="Z63" i="59"/>
  <c r="AA63" i="59"/>
  <c r="AB63" i="59"/>
  <c r="AC63" i="59"/>
  <c r="AD63" i="59"/>
  <c r="AE63" i="59"/>
  <c r="AF63" i="59"/>
  <c r="AG63" i="59"/>
  <c r="AH63" i="59"/>
  <c r="AI63" i="59"/>
  <c r="AJ63" i="59"/>
  <c r="AK63" i="59"/>
  <c r="AL63" i="59"/>
  <c r="AM63" i="59"/>
  <c r="AN63" i="59"/>
  <c r="AO63" i="59"/>
  <c r="AP63" i="59"/>
  <c r="AQ63" i="59"/>
  <c r="AR63" i="59"/>
  <c r="AS63" i="59"/>
  <c r="AT63" i="59"/>
  <c r="AU63" i="59"/>
  <c r="AV63" i="59"/>
  <c r="AW63" i="59"/>
  <c r="AX63" i="59"/>
  <c r="AY63" i="59"/>
  <c r="AZ63" i="59"/>
  <c r="BA63" i="59"/>
  <c r="BB63" i="59"/>
  <c r="BC63" i="59"/>
  <c r="BD63" i="59"/>
  <c r="BE63" i="59"/>
  <c r="BF63" i="59"/>
  <c r="BG63" i="59"/>
  <c r="BH63" i="59"/>
  <c r="BI63" i="59"/>
  <c r="BJ63" i="59"/>
  <c r="BK63" i="59"/>
  <c r="BL63" i="59"/>
  <c r="BM63" i="59"/>
  <c r="BN63" i="59"/>
  <c r="BO63" i="59"/>
  <c r="BP63" i="59"/>
  <c r="BQ63" i="59"/>
  <c r="BR63" i="59"/>
  <c r="BS63" i="59"/>
  <c r="BT63" i="59"/>
  <c r="BU63" i="59"/>
  <c r="BV63" i="59"/>
  <c r="BW63" i="59"/>
  <c r="BX63" i="59"/>
  <c r="BY63" i="59"/>
  <c r="BZ63" i="59"/>
  <c r="CA63" i="59"/>
  <c r="CB63" i="59"/>
  <c r="CC63" i="59"/>
  <c r="CD63" i="59"/>
  <c r="CE63" i="59"/>
  <c r="CF63" i="59"/>
  <c r="CG63" i="59"/>
  <c r="CH63" i="59"/>
  <c r="CI63" i="59"/>
  <c r="CJ63" i="59"/>
  <c r="CK63" i="59"/>
  <c r="CL63" i="59"/>
  <c r="CM63" i="59"/>
  <c r="CN63" i="59"/>
  <c r="CO63" i="59"/>
  <c r="CP63" i="59"/>
  <c r="CQ63" i="59"/>
  <c r="CR63" i="59"/>
  <c r="CS63" i="59"/>
  <c r="CT63" i="59"/>
  <c r="CU63" i="59"/>
  <c r="CV63" i="59"/>
  <c r="CW63" i="59"/>
  <c r="CX63" i="59"/>
  <c r="CY63" i="59"/>
  <c r="CZ63" i="59"/>
  <c r="DA63" i="59"/>
  <c r="DB63" i="59"/>
  <c r="DC63" i="59"/>
  <c r="DD63" i="59"/>
  <c r="DE63" i="59"/>
  <c r="DF63" i="59"/>
  <c r="DG63" i="59"/>
  <c r="DH63" i="59"/>
  <c r="D64" i="59"/>
  <c r="E64" i="59"/>
  <c r="F64" i="59"/>
  <c r="G64" i="59"/>
  <c r="H64" i="59"/>
  <c r="I64" i="59"/>
  <c r="J64" i="59"/>
  <c r="K64" i="59"/>
  <c r="L64" i="59"/>
  <c r="M64" i="59"/>
  <c r="N64" i="59"/>
  <c r="O64" i="59"/>
  <c r="P64" i="59"/>
  <c r="Q64" i="59"/>
  <c r="R64" i="59"/>
  <c r="S64" i="59"/>
  <c r="T64" i="59"/>
  <c r="U64" i="59"/>
  <c r="V64" i="59"/>
  <c r="W64" i="59"/>
  <c r="X64" i="59"/>
  <c r="Y64" i="59"/>
  <c r="Z64" i="59"/>
  <c r="AA64" i="59"/>
  <c r="AB64" i="59"/>
  <c r="AC64" i="59"/>
  <c r="AD64" i="59"/>
  <c r="AE64" i="59"/>
  <c r="AF64" i="59"/>
  <c r="AG64" i="59"/>
  <c r="AH64" i="59"/>
  <c r="AI64" i="59"/>
  <c r="AJ64" i="59"/>
  <c r="AK64" i="59"/>
  <c r="AL64" i="59"/>
  <c r="AM64" i="59"/>
  <c r="AN64" i="59"/>
  <c r="AO64" i="59"/>
  <c r="AP64" i="59"/>
  <c r="AQ64" i="59"/>
  <c r="AR64" i="59"/>
  <c r="AS64" i="59"/>
  <c r="AT64" i="59"/>
  <c r="AU64" i="59"/>
  <c r="AV64" i="59"/>
  <c r="AW64" i="59"/>
  <c r="AX64" i="59"/>
  <c r="AY64" i="59"/>
  <c r="AZ64" i="59"/>
  <c r="BA64" i="59"/>
  <c r="BB64" i="59"/>
  <c r="BC64" i="59"/>
  <c r="BD64" i="59"/>
  <c r="BE64" i="59"/>
  <c r="BF64" i="59"/>
  <c r="BG64" i="59"/>
  <c r="BH64" i="59"/>
  <c r="BI64" i="59"/>
  <c r="BJ64" i="59"/>
  <c r="BK64" i="59"/>
  <c r="BL64" i="59"/>
  <c r="BM64" i="59"/>
  <c r="BN64" i="59"/>
  <c r="BO64" i="59"/>
  <c r="BP64" i="59"/>
  <c r="BQ64" i="59"/>
  <c r="BR64" i="59"/>
  <c r="BS64" i="59"/>
  <c r="BT64" i="59"/>
  <c r="BU64" i="59"/>
  <c r="BV64" i="59"/>
  <c r="BW64" i="59"/>
  <c r="BX64" i="59"/>
  <c r="BY64" i="59"/>
  <c r="BZ64" i="59"/>
  <c r="CA64" i="59"/>
  <c r="CB64" i="59"/>
  <c r="CC64" i="59"/>
  <c r="CD64" i="59"/>
  <c r="CE64" i="59"/>
  <c r="CF64" i="59"/>
  <c r="CG64" i="59"/>
  <c r="CH64" i="59"/>
  <c r="CI64" i="59"/>
  <c r="CJ64" i="59"/>
  <c r="CK64" i="59"/>
  <c r="CL64" i="59"/>
  <c r="CM64" i="59"/>
  <c r="CN64" i="59"/>
  <c r="CO64" i="59"/>
  <c r="CP64" i="59"/>
  <c r="CQ64" i="59"/>
  <c r="CR64" i="59"/>
  <c r="CS64" i="59"/>
  <c r="CT64" i="59"/>
  <c r="CU64" i="59"/>
  <c r="CV64" i="59"/>
  <c r="CW64" i="59"/>
  <c r="CX64" i="59"/>
  <c r="CY64" i="59"/>
  <c r="CZ64" i="59"/>
  <c r="DA64" i="59"/>
  <c r="DB64" i="59"/>
  <c r="DC64" i="59"/>
  <c r="DD64" i="59"/>
  <c r="DE64" i="59"/>
  <c r="DF64" i="59"/>
  <c r="DG64" i="59"/>
  <c r="DH64" i="59"/>
  <c r="D65" i="59"/>
  <c r="E65" i="59"/>
  <c r="F65" i="59"/>
  <c r="G65" i="59"/>
  <c r="H65" i="59"/>
  <c r="I65" i="59"/>
  <c r="J65" i="59"/>
  <c r="K65" i="59"/>
  <c r="L65" i="59"/>
  <c r="M65" i="59"/>
  <c r="N65" i="59"/>
  <c r="O65" i="59"/>
  <c r="P65" i="59"/>
  <c r="Q65" i="59"/>
  <c r="R65" i="59"/>
  <c r="S65" i="59"/>
  <c r="T65" i="59"/>
  <c r="U65" i="59"/>
  <c r="V65" i="59"/>
  <c r="W65" i="59"/>
  <c r="X65" i="59"/>
  <c r="Y65" i="59"/>
  <c r="Z65" i="59"/>
  <c r="AA65" i="59"/>
  <c r="AB65" i="59"/>
  <c r="AC65" i="59"/>
  <c r="AD65" i="59"/>
  <c r="AE65" i="59"/>
  <c r="AF65" i="59"/>
  <c r="AG65" i="59"/>
  <c r="AH65" i="59"/>
  <c r="AI65" i="59"/>
  <c r="AJ65" i="59"/>
  <c r="AK65" i="59"/>
  <c r="AL65" i="59"/>
  <c r="AM65" i="59"/>
  <c r="AN65" i="59"/>
  <c r="AO65" i="59"/>
  <c r="AP65" i="59"/>
  <c r="AQ65" i="59"/>
  <c r="AR65" i="59"/>
  <c r="AS65" i="59"/>
  <c r="AT65" i="59"/>
  <c r="AU65" i="59"/>
  <c r="AV65" i="59"/>
  <c r="AW65" i="59"/>
  <c r="AX65" i="59"/>
  <c r="AY65" i="59"/>
  <c r="AZ65" i="59"/>
  <c r="BA65" i="59"/>
  <c r="BB65" i="59"/>
  <c r="BC65" i="59"/>
  <c r="BD65" i="59"/>
  <c r="BE65" i="59"/>
  <c r="BF65" i="59"/>
  <c r="BG65" i="59"/>
  <c r="BH65" i="59"/>
  <c r="BI65" i="59"/>
  <c r="BJ65" i="59"/>
  <c r="BK65" i="59"/>
  <c r="BL65" i="59"/>
  <c r="BM65" i="59"/>
  <c r="BN65" i="59"/>
  <c r="BO65" i="59"/>
  <c r="BP65" i="59"/>
  <c r="BQ65" i="59"/>
  <c r="BR65" i="59"/>
  <c r="BS65" i="59"/>
  <c r="BT65" i="59"/>
  <c r="BU65" i="59"/>
  <c r="BV65" i="59"/>
  <c r="BW65" i="59"/>
  <c r="BX65" i="59"/>
  <c r="BY65" i="59"/>
  <c r="BZ65" i="59"/>
  <c r="CA65" i="59"/>
  <c r="CB65" i="59"/>
  <c r="CC65" i="59"/>
  <c r="CD65" i="59"/>
  <c r="CE65" i="59"/>
  <c r="CF65" i="59"/>
  <c r="CG65" i="59"/>
  <c r="CH65" i="59"/>
  <c r="CI65" i="59"/>
  <c r="CJ65" i="59"/>
  <c r="CK65" i="59"/>
  <c r="CL65" i="59"/>
  <c r="CM65" i="59"/>
  <c r="CN65" i="59"/>
  <c r="CO65" i="59"/>
  <c r="CP65" i="59"/>
  <c r="CQ65" i="59"/>
  <c r="CR65" i="59"/>
  <c r="CS65" i="59"/>
  <c r="CT65" i="59"/>
  <c r="CU65" i="59"/>
  <c r="CV65" i="59"/>
  <c r="CW65" i="59"/>
  <c r="CX65" i="59"/>
  <c r="CY65" i="59"/>
  <c r="CZ65" i="59"/>
  <c r="DA65" i="59"/>
  <c r="DB65" i="59"/>
  <c r="DC65" i="59"/>
  <c r="DD65" i="59"/>
  <c r="DE65" i="59"/>
  <c r="DF65" i="59"/>
  <c r="DG65" i="59"/>
  <c r="DH65" i="59"/>
  <c r="D66" i="59"/>
  <c r="E66" i="59"/>
  <c r="F66" i="59"/>
  <c r="G66" i="59"/>
  <c r="H66" i="59"/>
  <c r="I66" i="59"/>
  <c r="J66" i="59"/>
  <c r="K66" i="59"/>
  <c r="L66" i="59"/>
  <c r="M66" i="59"/>
  <c r="N66" i="59"/>
  <c r="O66" i="59"/>
  <c r="P66" i="59"/>
  <c r="Q66" i="59"/>
  <c r="R66" i="59"/>
  <c r="S66" i="59"/>
  <c r="T66" i="59"/>
  <c r="U66" i="59"/>
  <c r="V66" i="59"/>
  <c r="W66" i="59"/>
  <c r="X66" i="59"/>
  <c r="Y66" i="59"/>
  <c r="Z66" i="59"/>
  <c r="AA66" i="59"/>
  <c r="AB66" i="59"/>
  <c r="AC66" i="59"/>
  <c r="AD66" i="59"/>
  <c r="AE66" i="59"/>
  <c r="AF66" i="59"/>
  <c r="AG66" i="59"/>
  <c r="AH66" i="59"/>
  <c r="AI66" i="59"/>
  <c r="AJ66" i="59"/>
  <c r="AK66" i="59"/>
  <c r="AL66" i="59"/>
  <c r="AM66" i="59"/>
  <c r="AN66" i="59"/>
  <c r="AO66" i="59"/>
  <c r="AP66" i="59"/>
  <c r="AQ66" i="59"/>
  <c r="AR66" i="59"/>
  <c r="AS66" i="59"/>
  <c r="AT66" i="59"/>
  <c r="AU66" i="59"/>
  <c r="AV66" i="59"/>
  <c r="AW66" i="59"/>
  <c r="AX66" i="59"/>
  <c r="AY66" i="59"/>
  <c r="AZ66" i="59"/>
  <c r="BA66" i="59"/>
  <c r="BB66" i="59"/>
  <c r="BC66" i="59"/>
  <c r="BD66" i="59"/>
  <c r="BE66" i="59"/>
  <c r="BF66" i="59"/>
  <c r="BG66" i="59"/>
  <c r="BH66" i="59"/>
  <c r="BI66" i="59"/>
  <c r="BJ66" i="59"/>
  <c r="BK66" i="59"/>
  <c r="BL66" i="59"/>
  <c r="BM66" i="59"/>
  <c r="BN66" i="59"/>
  <c r="BO66" i="59"/>
  <c r="BP66" i="59"/>
  <c r="BQ66" i="59"/>
  <c r="BR66" i="59"/>
  <c r="BS66" i="59"/>
  <c r="BT66" i="59"/>
  <c r="BU66" i="59"/>
  <c r="BV66" i="59"/>
  <c r="BW66" i="59"/>
  <c r="BX66" i="59"/>
  <c r="BY66" i="59"/>
  <c r="BZ66" i="59"/>
  <c r="CA66" i="59"/>
  <c r="CB66" i="59"/>
  <c r="CC66" i="59"/>
  <c r="CD66" i="59"/>
  <c r="CE66" i="59"/>
  <c r="CF66" i="59"/>
  <c r="CG66" i="59"/>
  <c r="CH66" i="59"/>
  <c r="CI66" i="59"/>
  <c r="CJ66" i="59"/>
  <c r="CK66" i="59"/>
  <c r="CL66" i="59"/>
  <c r="CM66" i="59"/>
  <c r="CN66" i="59"/>
  <c r="CO66" i="59"/>
  <c r="CP66" i="59"/>
  <c r="CQ66" i="59"/>
  <c r="CR66" i="59"/>
  <c r="CS66" i="59"/>
  <c r="CT66" i="59"/>
  <c r="CU66" i="59"/>
  <c r="CV66" i="59"/>
  <c r="CW66" i="59"/>
  <c r="CX66" i="59"/>
  <c r="CY66" i="59"/>
  <c r="CZ66" i="59"/>
  <c r="DA66" i="59"/>
  <c r="DB66" i="59"/>
  <c r="DC66" i="59"/>
  <c r="DD66" i="59"/>
  <c r="DE66" i="59"/>
  <c r="DF66" i="59"/>
  <c r="DG66" i="59"/>
  <c r="DH66" i="59"/>
  <c r="D67" i="59"/>
  <c r="E67" i="59"/>
  <c r="F67" i="59"/>
  <c r="G67" i="59"/>
  <c r="H67" i="59"/>
  <c r="I67" i="59"/>
  <c r="J67" i="59"/>
  <c r="K67" i="59"/>
  <c r="L67" i="59"/>
  <c r="M67" i="59"/>
  <c r="N67" i="59"/>
  <c r="O67" i="59"/>
  <c r="P67" i="59"/>
  <c r="Q67" i="59"/>
  <c r="R67" i="59"/>
  <c r="S67" i="59"/>
  <c r="T67" i="59"/>
  <c r="U67" i="59"/>
  <c r="V67" i="59"/>
  <c r="W67" i="59"/>
  <c r="X67" i="59"/>
  <c r="Y67" i="59"/>
  <c r="Z67" i="59"/>
  <c r="AA67" i="59"/>
  <c r="AB67" i="59"/>
  <c r="AC67" i="59"/>
  <c r="AD67" i="59"/>
  <c r="AE67" i="59"/>
  <c r="AF67" i="59"/>
  <c r="AG67" i="59"/>
  <c r="AH67" i="59"/>
  <c r="AI67" i="59"/>
  <c r="AJ67" i="59"/>
  <c r="AK67" i="59"/>
  <c r="AL67" i="59"/>
  <c r="AM67" i="59"/>
  <c r="AN67" i="59"/>
  <c r="AO67" i="59"/>
  <c r="AP67" i="59"/>
  <c r="AQ67" i="59"/>
  <c r="AR67" i="59"/>
  <c r="AS67" i="59"/>
  <c r="AT67" i="59"/>
  <c r="AU67" i="59"/>
  <c r="AV67" i="59"/>
  <c r="AW67" i="59"/>
  <c r="AX67" i="59"/>
  <c r="AY67" i="59"/>
  <c r="AZ67" i="59"/>
  <c r="BA67" i="59"/>
  <c r="BB67" i="59"/>
  <c r="BC67" i="59"/>
  <c r="BD67" i="59"/>
  <c r="BE67" i="59"/>
  <c r="BF67" i="59"/>
  <c r="BG67" i="59"/>
  <c r="BH67" i="59"/>
  <c r="BI67" i="59"/>
  <c r="BJ67" i="59"/>
  <c r="BK67" i="59"/>
  <c r="BL67" i="59"/>
  <c r="BM67" i="59"/>
  <c r="BN67" i="59"/>
  <c r="BO67" i="59"/>
  <c r="BP67" i="59"/>
  <c r="BQ67" i="59"/>
  <c r="BR67" i="59"/>
  <c r="BS67" i="59"/>
  <c r="BT67" i="59"/>
  <c r="BU67" i="59"/>
  <c r="BV67" i="59"/>
  <c r="BW67" i="59"/>
  <c r="BX67" i="59"/>
  <c r="BY67" i="59"/>
  <c r="BZ67" i="59"/>
  <c r="CA67" i="59"/>
  <c r="CB67" i="59"/>
  <c r="CC67" i="59"/>
  <c r="CD67" i="59"/>
  <c r="CE67" i="59"/>
  <c r="CF67" i="59"/>
  <c r="CG67" i="59"/>
  <c r="CH67" i="59"/>
  <c r="CI67" i="59"/>
  <c r="CJ67" i="59"/>
  <c r="CK67" i="59"/>
  <c r="CL67" i="59"/>
  <c r="CM67" i="59"/>
  <c r="CN67" i="59"/>
  <c r="CO67" i="59"/>
  <c r="CP67" i="59"/>
  <c r="CQ67" i="59"/>
  <c r="CR67" i="59"/>
  <c r="CS67" i="59"/>
  <c r="CT67" i="59"/>
  <c r="CU67" i="59"/>
  <c r="CV67" i="59"/>
  <c r="CW67" i="59"/>
  <c r="CX67" i="59"/>
  <c r="CY67" i="59"/>
  <c r="CZ67" i="59"/>
  <c r="DA67" i="59"/>
  <c r="DB67" i="59"/>
  <c r="DC67" i="59"/>
  <c r="DD67" i="59"/>
  <c r="DE67" i="59"/>
  <c r="DF67" i="59"/>
  <c r="DG67" i="59"/>
  <c r="DH67" i="59"/>
  <c r="D68" i="59"/>
  <c r="E68" i="59"/>
  <c r="F68" i="59"/>
  <c r="G68" i="59"/>
  <c r="H68" i="59"/>
  <c r="I68" i="59"/>
  <c r="J68" i="59"/>
  <c r="K68" i="59"/>
  <c r="L68" i="59"/>
  <c r="M68" i="59"/>
  <c r="N68" i="59"/>
  <c r="O68" i="59"/>
  <c r="P68" i="59"/>
  <c r="Q68" i="59"/>
  <c r="R68" i="59"/>
  <c r="S68" i="59"/>
  <c r="T68" i="59"/>
  <c r="U68" i="59"/>
  <c r="V68" i="59"/>
  <c r="W68" i="59"/>
  <c r="X68" i="59"/>
  <c r="Y68" i="59"/>
  <c r="Z68" i="59"/>
  <c r="AA68" i="59"/>
  <c r="AB68" i="59"/>
  <c r="AC68" i="59"/>
  <c r="AD68" i="59"/>
  <c r="AE68" i="59"/>
  <c r="AF68" i="59"/>
  <c r="AG68" i="59"/>
  <c r="AH68" i="59"/>
  <c r="AI68" i="59"/>
  <c r="AJ68" i="59"/>
  <c r="AK68" i="59"/>
  <c r="AL68" i="59"/>
  <c r="AM68" i="59"/>
  <c r="AN68" i="59"/>
  <c r="AO68" i="59"/>
  <c r="AP68" i="59"/>
  <c r="AQ68" i="59"/>
  <c r="AR68" i="59"/>
  <c r="AS68" i="59"/>
  <c r="AT68" i="59"/>
  <c r="AU68" i="59"/>
  <c r="AV68" i="59"/>
  <c r="AW68" i="59"/>
  <c r="AX68" i="59"/>
  <c r="AY68" i="59"/>
  <c r="AZ68" i="59"/>
  <c r="BA68" i="59"/>
  <c r="BB68" i="59"/>
  <c r="BC68" i="59"/>
  <c r="BD68" i="59"/>
  <c r="BE68" i="59"/>
  <c r="BF68" i="59"/>
  <c r="BG68" i="59"/>
  <c r="BH68" i="59"/>
  <c r="BI68" i="59"/>
  <c r="BJ68" i="59"/>
  <c r="BK68" i="59"/>
  <c r="BL68" i="59"/>
  <c r="BM68" i="59"/>
  <c r="BN68" i="59"/>
  <c r="BO68" i="59"/>
  <c r="BP68" i="59"/>
  <c r="BQ68" i="59"/>
  <c r="BR68" i="59"/>
  <c r="BS68" i="59"/>
  <c r="BT68" i="59"/>
  <c r="BU68" i="59"/>
  <c r="BV68" i="59"/>
  <c r="BW68" i="59"/>
  <c r="BX68" i="59"/>
  <c r="BY68" i="59"/>
  <c r="BZ68" i="59"/>
  <c r="CA68" i="59"/>
  <c r="CB68" i="59"/>
  <c r="CC68" i="59"/>
  <c r="CD68" i="59"/>
  <c r="CE68" i="59"/>
  <c r="CF68" i="59"/>
  <c r="CG68" i="59"/>
  <c r="CH68" i="59"/>
  <c r="CI68" i="59"/>
  <c r="CJ68" i="59"/>
  <c r="CK68" i="59"/>
  <c r="CL68" i="59"/>
  <c r="CM68" i="59"/>
  <c r="CN68" i="59"/>
  <c r="CO68" i="59"/>
  <c r="CP68" i="59"/>
  <c r="CQ68" i="59"/>
  <c r="CR68" i="59"/>
  <c r="CS68" i="59"/>
  <c r="CT68" i="59"/>
  <c r="CU68" i="59"/>
  <c r="CV68" i="59"/>
  <c r="CW68" i="59"/>
  <c r="CX68" i="59"/>
  <c r="CY68" i="59"/>
  <c r="CZ68" i="59"/>
  <c r="DA68" i="59"/>
  <c r="DB68" i="59"/>
  <c r="DC68" i="59"/>
  <c r="DD68" i="59"/>
  <c r="DE68" i="59"/>
  <c r="DF68" i="59"/>
  <c r="DG68" i="59"/>
  <c r="DH68" i="59"/>
  <c r="D69" i="59"/>
  <c r="E69" i="59"/>
  <c r="F69" i="59"/>
  <c r="G69" i="59"/>
  <c r="H69" i="59"/>
  <c r="I69" i="59"/>
  <c r="J69" i="59"/>
  <c r="K69" i="59"/>
  <c r="L69" i="59"/>
  <c r="M69" i="59"/>
  <c r="N69" i="59"/>
  <c r="O69" i="59"/>
  <c r="P69" i="59"/>
  <c r="Q69" i="59"/>
  <c r="R69" i="59"/>
  <c r="S69" i="59"/>
  <c r="T69" i="59"/>
  <c r="U69" i="59"/>
  <c r="V69" i="59"/>
  <c r="W69" i="59"/>
  <c r="X69" i="59"/>
  <c r="Y69" i="59"/>
  <c r="Z69" i="59"/>
  <c r="AA69" i="59"/>
  <c r="AB69" i="59"/>
  <c r="AC69" i="59"/>
  <c r="AD69" i="59"/>
  <c r="AE69" i="59"/>
  <c r="AF69" i="59"/>
  <c r="AG69" i="59"/>
  <c r="AH69" i="59"/>
  <c r="AI69" i="59"/>
  <c r="AJ69" i="59"/>
  <c r="AK69" i="59"/>
  <c r="AL69" i="59"/>
  <c r="AM69" i="59"/>
  <c r="AN69" i="59"/>
  <c r="AO69" i="59"/>
  <c r="AP69" i="59"/>
  <c r="AQ69" i="59"/>
  <c r="AR69" i="59"/>
  <c r="AS69" i="59"/>
  <c r="AT69" i="59"/>
  <c r="AU69" i="59"/>
  <c r="AV69" i="59"/>
  <c r="AW69" i="59"/>
  <c r="AX69" i="59"/>
  <c r="AY69" i="59"/>
  <c r="AZ69" i="59"/>
  <c r="BA69" i="59"/>
  <c r="BB69" i="59"/>
  <c r="BC69" i="59"/>
  <c r="BD69" i="59"/>
  <c r="BE69" i="59"/>
  <c r="BF69" i="59"/>
  <c r="BG69" i="59"/>
  <c r="BH69" i="59"/>
  <c r="BI69" i="59"/>
  <c r="BJ69" i="59"/>
  <c r="BK69" i="59"/>
  <c r="BL69" i="59"/>
  <c r="BM69" i="59"/>
  <c r="BN69" i="59"/>
  <c r="BO69" i="59"/>
  <c r="BP69" i="59"/>
  <c r="BQ69" i="59"/>
  <c r="BR69" i="59"/>
  <c r="BS69" i="59"/>
  <c r="BT69" i="59"/>
  <c r="BU69" i="59"/>
  <c r="BV69" i="59"/>
  <c r="BW69" i="59"/>
  <c r="BX69" i="59"/>
  <c r="BY69" i="59"/>
  <c r="BZ69" i="59"/>
  <c r="CA69" i="59"/>
  <c r="CB69" i="59"/>
  <c r="CC69" i="59"/>
  <c r="CD69" i="59"/>
  <c r="CE69" i="59"/>
  <c r="CF69" i="59"/>
  <c r="CG69" i="59"/>
  <c r="CH69" i="59"/>
  <c r="CI69" i="59"/>
  <c r="CJ69" i="59"/>
  <c r="CK69" i="59"/>
  <c r="CL69" i="59"/>
  <c r="CM69" i="59"/>
  <c r="CN69" i="59"/>
  <c r="CO69" i="59"/>
  <c r="CP69" i="59"/>
  <c r="CQ69" i="59"/>
  <c r="CR69" i="59"/>
  <c r="CS69" i="59"/>
  <c r="CT69" i="59"/>
  <c r="CU69" i="59"/>
  <c r="CV69" i="59"/>
  <c r="CW69" i="59"/>
  <c r="CX69" i="59"/>
  <c r="CY69" i="59"/>
  <c r="CZ69" i="59"/>
  <c r="DA69" i="59"/>
  <c r="DB69" i="59"/>
  <c r="DC69" i="59"/>
  <c r="DD69" i="59"/>
  <c r="DE69" i="59"/>
  <c r="DF69" i="59"/>
  <c r="DG69" i="59"/>
  <c r="DH69" i="59"/>
  <c r="D70" i="59"/>
  <c r="E70" i="59"/>
  <c r="F70" i="59"/>
  <c r="G70" i="59"/>
  <c r="H70" i="59"/>
  <c r="I70" i="59"/>
  <c r="J70" i="59"/>
  <c r="K70" i="59"/>
  <c r="L70" i="59"/>
  <c r="M70" i="59"/>
  <c r="N70" i="59"/>
  <c r="O70" i="59"/>
  <c r="P70" i="59"/>
  <c r="Q70" i="59"/>
  <c r="R70" i="59"/>
  <c r="S70" i="59"/>
  <c r="T70" i="59"/>
  <c r="U70" i="59"/>
  <c r="V70" i="59"/>
  <c r="W70" i="59"/>
  <c r="X70" i="59"/>
  <c r="Y70" i="59"/>
  <c r="Z70" i="59"/>
  <c r="AA70" i="59"/>
  <c r="AB70" i="59"/>
  <c r="AC70" i="59"/>
  <c r="AD70" i="59"/>
  <c r="AE70" i="59"/>
  <c r="AF70" i="59"/>
  <c r="AG70" i="59"/>
  <c r="AH70" i="59"/>
  <c r="AI70" i="59"/>
  <c r="AJ70" i="59"/>
  <c r="AK70" i="59"/>
  <c r="AL70" i="59"/>
  <c r="AM70" i="59"/>
  <c r="AN70" i="59"/>
  <c r="AO70" i="59"/>
  <c r="AP70" i="59"/>
  <c r="AQ70" i="59"/>
  <c r="AR70" i="59"/>
  <c r="AS70" i="59"/>
  <c r="AT70" i="59"/>
  <c r="AU70" i="59"/>
  <c r="AV70" i="59"/>
  <c r="AW70" i="59"/>
  <c r="AX70" i="59"/>
  <c r="AY70" i="59"/>
  <c r="AZ70" i="59"/>
  <c r="BA70" i="59"/>
  <c r="BB70" i="59"/>
  <c r="BC70" i="59"/>
  <c r="BD70" i="59"/>
  <c r="BE70" i="59"/>
  <c r="BF70" i="59"/>
  <c r="BG70" i="59"/>
  <c r="BH70" i="59"/>
  <c r="BI70" i="59"/>
  <c r="BJ70" i="59"/>
  <c r="BK70" i="59"/>
  <c r="BL70" i="59"/>
  <c r="BM70" i="59"/>
  <c r="BN70" i="59"/>
  <c r="BO70" i="59"/>
  <c r="BP70" i="59"/>
  <c r="BQ70" i="59"/>
  <c r="BR70" i="59"/>
  <c r="BS70" i="59"/>
  <c r="BT70" i="59"/>
  <c r="BU70" i="59"/>
  <c r="BV70" i="59"/>
  <c r="BW70" i="59"/>
  <c r="BX70" i="59"/>
  <c r="BY70" i="59"/>
  <c r="BZ70" i="59"/>
  <c r="CA70" i="59"/>
  <c r="CB70" i="59"/>
  <c r="CC70" i="59"/>
  <c r="CD70" i="59"/>
  <c r="CE70" i="59"/>
  <c r="CF70" i="59"/>
  <c r="CG70" i="59"/>
  <c r="CH70" i="59"/>
  <c r="CI70" i="59"/>
  <c r="CJ70" i="59"/>
  <c r="CK70" i="59"/>
  <c r="CL70" i="59"/>
  <c r="CM70" i="59"/>
  <c r="CN70" i="59"/>
  <c r="CO70" i="59"/>
  <c r="CP70" i="59"/>
  <c r="CQ70" i="59"/>
  <c r="CR70" i="59"/>
  <c r="CS70" i="59"/>
  <c r="CT70" i="59"/>
  <c r="CU70" i="59"/>
  <c r="CV70" i="59"/>
  <c r="CW70" i="59"/>
  <c r="CX70" i="59"/>
  <c r="CY70" i="59"/>
  <c r="CZ70" i="59"/>
  <c r="DA70" i="59"/>
  <c r="DB70" i="59"/>
  <c r="DC70" i="59"/>
  <c r="DD70" i="59"/>
  <c r="DE70" i="59"/>
  <c r="DF70" i="59"/>
  <c r="DG70" i="59"/>
  <c r="DH70" i="59"/>
  <c r="D71" i="59"/>
  <c r="E71" i="59"/>
  <c r="F71" i="59"/>
  <c r="G71" i="59"/>
  <c r="H71" i="59"/>
  <c r="I71" i="59"/>
  <c r="J71" i="59"/>
  <c r="K71" i="59"/>
  <c r="L71" i="59"/>
  <c r="M71" i="59"/>
  <c r="N71" i="59"/>
  <c r="O71" i="59"/>
  <c r="P71" i="59"/>
  <c r="Q71" i="59"/>
  <c r="R71" i="59"/>
  <c r="S71" i="59"/>
  <c r="T71" i="59"/>
  <c r="U71" i="59"/>
  <c r="V71" i="59"/>
  <c r="W71" i="59"/>
  <c r="X71" i="59"/>
  <c r="Y71" i="59"/>
  <c r="Z71" i="59"/>
  <c r="AA71" i="59"/>
  <c r="AB71" i="59"/>
  <c r="AC71" i="59"/>
  <c r="AD71" i="59"/>
  <c r="AE71" i="59"/>
  <c r="AF71" i="59"/>
  <c r="AG71" i="59"/>
  <c r="AH71" i="59"/>
  <c r="AI71" i="59"/>
  <c r="AJ71" i="59"/>
  <c r="AK71" i="59"/>
  <c r="AL71" i="59"/>
  <c r="AM71" i="59"/>
  <c r="AN71" i="59"/>
  <c r="AO71" i="59"/>
  <c r="AP71" i="59"/>
  <c r="AQ71" i="59"/>
  <c r="AR71" i="59"/>
  <c r="AS71" i="59"/>
  <c r="AT71" i="59"/>
  <c r="AU71" i="59"/>
  <c r="AV71" i="59"/>
  <c r="AW71" i="59"/>
  <c r="AX71" i="59"/>
  <c r="AY71" i="59"/>
  <c r="AZ71" i="59"/>
  <c r="BA71" i="59"/>
  <c r="BB71" i="59"/>
  <c r="BC71" i="59"/>
  <c r="BD71" i="59"/>
  <c r="BE71" i="59"/>
  <c r="BF71" i="59"/>
  <c r="BG71" i="59"/>
  <c r="BH71" i="59"/>
  <c r="BI71" i="59"/>
  <c r="BJ71" i="59"/>
  <c r="BK71" i="59"/>
  <c r="BL71" i="59"/>
  <c r="BM71" i="59"/>
  <c r="BN71" i="59"/>
  <c r="BO71" i="59"/>
  <c r="BP71" i="59"/>
  <c r="BQ71" i="59"/>
  <c r="BR71" i="59"/>
  <c r="BS71" i="59"/>
  <c r="BT71" i="59"/>
  <c r="BU71" i="59"/>
  <c r="BV71" i="59"/>
  <c r="BW71" i="59"/>
  <c r="BX71" i="59"/>
  <c r="BY71" i="59"/>
  <c r="BZ71" i="59"/>
  <c r="CA71" i="59"/>
  <c r="CB71" i="59"/>
  <c r="CC71" i="59"/>
  <c r="CD71" i="59"/>
  <c r="CE71" i="59"/>
  <c r="CF71" i="59"/>
  <c r="CG71" i="59"/>
  <c r="CH71" i="59"/>
  <c r="CI71" i="59"/>
  <c r="CJ71" i="59"/>
  <c r="CK71" i="59"/>
  <c r="CL71" i="59"/>
  <c r="CM71" i="59"/>
  <c r="CN71" i="59"/>
  <c r="CO71" i="59"/>
  <c r="CP71" i="59"/>
  <c r="CQ71" i="59"/>
  <c r="CR71" i="59"/>
  <c r="CS71" i="59"/>
  <c r="CT71" i="59"/>
  <c r="CU71" i="59"/>
  <c r="CV71" i="59"/>
  <c r="CW71" i="59"/>
  <c r="CX71" i="59"/>
  <c r="CY71" i="59"/>
  <c r="CZ71" i="59"/>
  <c r="DA71" i="59"/>
  <c r="DB71" i="59"/>
  <c r="DC71" i="59"/>
  <c r="DD71" i="59"/>
  <c r="DE71" i="59"/>
  <c r="DF71" i="59"/>
  <c r="DG71" i="59"/>
  <c r="DH71" i="59"/>
  <c r="D72" i="59"/>
  <c r="E72" i="59"/>
  <c r="F72" i="59"/>
  <c r="G72" i="59"/>
  <c r="H72" i="59"/>
  <c r="I72" i="59"/>
  <c r="J72" i="59"/>
  <c r="K72" i="59"/>
  <c r="L72" i="59"/>
  <c r="M72" i="59"/>
  <c r="N72" i="59"/>
  <c r="O72" i="59"/>
  <c r="P72" i="59"/>
  <c r="Q72" i="59"/>
  <c r="R72" i="59"/>
  <c r="S72" i="59"/>
  <c r="T72" i="59"/>
  <c r="U72" i="59"/>
  <c r="V72" i="59"/>
  <c r="W72" i="59"/>
  <c r="X72" i="59"/>
  <c r="Y72" i="59"/>
  <c r="Z72" i="59"/>
  <c r="AA72" i="59"/>
  <c r="AB72" i="59"/>
  <c r="AC72" i="59"/>
  <c r="AD72" i="59"/>
  <c r="AE72" i="59"/>
  <c r="AF72" i="59"/>
  <c r="AG72" i="59"/>
  <c r="AH72" i="59"/>
  <c r="AI72" i="59"/>
  <c r="AJ72" i="59"/>
  <c r="AK72" i="59"/>
  <c r="AL72" i="59"/>
  <c r="AM72" i="59"/>
  <c r="AN72" i="59"/>
  <c r="AO72" i="59"/>
  <c r="AP72" i="59"/>
  <c r="AQ72" i="59"/>
  <c r="AR72" i="59"/>
  <c r="AS72" i="59"/>
  <c r="AT72" i="59"/>
  <c r="AU72" i="59"/>
  <c r="AV72" i="59"/>
  <c r="AW72" i="59"/>
  <c r="AX72" i="59"/>
  <c r="AY72" i="59"/>
  <c r="AZ72" i="59"/>
  <c r="BA72" i="59"/>
  <c r="BB72" i="59"/>
  <c r="BC72" i="59"/>
  <c r="BD72" i="59"/>
  <c r="BE72" i="59"/>
  <c r="BF72" i="59"/>
  <c r="BG72" i="59"/>
  <c r="BH72" i="59"/>
  <c r="BI72" i="59"/>
  <c r="BJ72" i="59"/>
  <c r="BK72" i="59"/>
  <c r="BL72" i="59"/>
  <c r="BM72" i="59"/>
  <c r="BN72" i="59"/>
  <c r="BO72" i="59"/>
  <c r="BP72" i="59"/>
  <c r="BQ72" i="59"/>
  <c r="BR72" i="59"/>
  <c r="BS72" i="59"/>
  <c r="BT72" i="59"/>
  <c r="BU72" i="59"/>
  <c r="BV72" i="59"/>
  <c r="BW72" i="59"/>
  <c r="BX72" i="59"/>
  <c r="BY72" i="59"/>
  <c r="BZ72" i="59"/>
  <c r="CA72" i="59"/>
  <c r="CB72" i="59"/>
  <c r="CC72" i="59"/>
  <c r="CD72" i="59"/>
  <c r="CE72" i="59"/>
  <c r="CF72" i="59"/>
  <c r="CG72" i="59"/>
  <c r="CH72" i="59"/>
  <c r="CI72" i="59"/>
  <c r="CJ72" i="59"/>
  <c r="CK72" i="59"/>
  <c r="CL72" i="59"/>
  <c r="CM72" i="59"/>
  <c r="CN72" i="59"/>
  <c r="CO72" i="59"/>
  <c r="CP72" i="59"/>
  <c r="CQ72" i="59"/>
  <c r="CR72" i="59"/>
  <c r="CS72" i="59"/>
  <c r="CT72" i="59"/>
  <c r="CU72" i="59"/>
  <c r="CV72" i="59"/>
  <c r="CW72" i="59"/>
  <c r="CX72" i="59"/>
  <c r="CY72" i="59"/>
  <c r="CZ72" i="59"/>
  <c r="DA72" i="59"/>
  <c r="DB72" i="59"/>
  <c r="DC72" i="59"/>
  <c r="DD72" i="59"/>
  <c r="DE72" i="59"/>
  <c r="DF72" i="59"/>
  <c r="DG72" i="59"/>
  <c r="DH72" i="59"/>
  <c r="D73" i="59"/>
  <c r="E73" i="59"/>
  <c r="F73" i="59"/>
  <c r="G73" i="59"/>
  <c r="H73" i="59"/>
  <c r="I73" i="59"/>
  <c r="J73" i="59"/>
  <c r="K73" i="59"/>
  <c r="L73" i="59"/>
  <c r="M73" i="59"/>
  <c r="N73" i="59"/>
  <c r="O73" i="59"/>
  <c r="P73" i="59"/>
  <c r="Q73" i="59"/>
  <c r="R73" i="59"/>
  <c r="S73" i="59"/>
  <c r="T73" i="59"/>
  <c r="U73" i="59"/>
  <c r="V73" i="59"/>
  <c r="W73" i="59"/>
  <c r="X73" i="59"/>
  <c r="Y73" i="59"/>
  <c r="Z73" i="59"/>
  <c r="AA73" i="59"/>
  <c r="AB73" i="59"/>
  <c r="AC73" i="59"/>
  <c r="AD73" i="59"/>
  <c r="AE73" i="59"/>
  <c r="AF73" i="59"/>
  <c r="AG73" i="59"/>
  <c r="AH73" i="59"/>
  <c r="AI73" i="59"/>
  <c r="AJ73" i="59"/>
  <c r="AK73" i="59"/>
  <c r="AL73" i="59"/>
  <c r="AM73" i="59"/>
  <c r="AN73" i="59"/>
  <c r="AO73" i="59"/>
  <c r="AP73" i="59"/>
  <c r="AQ73" i="59"/>
  <c r="AR73" i="59"/>
  <c r="AS73" i="59"/>
  <c r="AT73" i="59"/>
  <c r="AU73" i="59"/>
  <c r="AV73" i="59"/>
  <c r="AW73" i="59"/>
  <c r="AX73" i="59"/>
  <c r="AY73" i="59"/>
  <c r="AZ73" i="59"/>
  <c r="BA73" i="59"/>
  <c r="BB73" i="59"/>
  <c r="BC73" i="59"/>
  <c r="BD73" i="59"/>
  <c r="BE73" i="59"/>
  <c r="BF73" i="59"/>
  <c r="BG73" i="59"/>
  <c r="BH73" i="59"/>
  <c r="BI73" i="59"/>
  <c r="BJ73" i="59"/>
  <c r="BK73" i="59"/>
  <c r="BL73" i="59"/>
  <c r="BM73" i="59"/>
  <c r="BN73" i="59"/>
  <c r="BO73" i="59"/>
  <c r="BP73" i="59"/>
  <c r="BQ73" i="59"/>
  <c r="BR73" i="59"/>
  <c r="BS73" i="59"/>
  <c r="BT73" i="59"/>
  <c r="BU73" i="59"/>
  <c r="BV73" i="59"/>
  <c r="BW73" i="59"/>
  <c r="BX73" i="59"/>
  <c r="BY73" i="59"/>
  <c r="BZ73" i="59"/>
  <c r="CA73" i="59"/>
  <c r="CB73" i="59"/>
  <c r="CC73" i="59"/>
  <c r="CD73" i="59"/>
  <c r="CE73" i="59"/>
  <c r="CF73" i="59"/>
  <c r="CG73" i="59"/>
  <c r="CH73" i="59"/>
  <c r="CI73" i="59"/>
  <c r="CJ73" i="59"/>
  <c r="CK73" i="59"/>
  <c r="CL73" i="59"/>
  <c r="CM73" i="59"/>
  <c r="CN73" i="59"/>
  <c r="CO73" i="59"/>
  <c r="CP73" i="59"/>
  <c r="CQ73" i="59"/>
  <c r="CR73" i="59"/>
  <c r="CS73" i="59"/>
  <c r="CT73" i="59"/>
  <c r="CU73" i="59"/>
  <c r="CV73" i="59"/>
  <c r="CW73" i="59"/>
  <c r="CX73" i="59"/>
  <c r="CY73" i="59"/>
  <c r="CZ73" i="59"/>
  <c r="DA73" i="59"/>
  <c r="DB73" i="59"/>
  <c r="DC73" i="59"/>
  <c r="DD73" i="59"/>
  <c r="DE73" i="59"/>
  <c r="DF73" i="59"/>
  <c r="DG73" i="59"/>
  <c r="DH73" i="59"/>
  <c r="D74" i="59"/>
  <c r="E74" i="59"/>
  <c r="F74" i="59"/>
  <c r="G74" i="59"/>
  <c r="H74" i="59"/>
  <c r="I74" i="59"/>
  <c r="J74" i="59"/>
  <c r="K74" i="59"/>
  <c r="L74" i="59"/>
  <c r="M74" i="59"/>
  <c r="N74" i="59"/>
  <c r="O74" i="59"/>
  <c r="P74" i="59"/>
  <c r="Q74" i="59"/>
  <c r="R74" i="59"/>
  <c r="S74" i="59"/>
  <c r="T74" i="59"/>
  <c r="U74" i="59"/>
  <c r="V74" i="59"/>
  <c r="W74" i="59"/>
  <c r="X74" i="59"/>
  <c r="Y74" i="59"/>
  <c r="Z74" i="59"/>
  <c r="AA74" i="59"/>
  <c r="AB74" i="59"/>
  <c r="AC74" i="59"/>
  <c r="AD74" i="59"/>
  <c r="AE74" i="59"/>
  <c r="AF74" i="59"/>
  <c r="AG74" i="59"/>
  <c r="AH74" i="59"/>
  <c r="AI74" i="59"/>
  <c r="AJ74" i="59"/>
  <c r="AK74" i="59"/>
  <c r="AL74" i="59"/>
  <c r="AM74" i="59"/>
  <c r="AN74" i="59"/>
  <c r="AO74" i="59"/>
  <c r="AP74" i="59"/>
  <c r="AQ74" i="59"/>
  <c r="AR74" i="59"/>
  <c r="AS74" i="59"/>
  <c r="AT74" i="59"/>
  <c r="AU74" i="59"/>
  <c r="AV74" i="59"/>
  <c r="AW74" i="59"/>
  <c r="AX74" i="59"/>
  <c r="AY74" i="59"/>
  <c r="AZ74" i="59"/>
  <c r="BA74" i="59"/>
  <c r="BB74" i="59"/>
  <c r="BC74" i="59"/>
  <c r="BD74" i="59"/>
  <c r="BE74" i="59"/>
  <c r="BF74" i="59"/>
  <c r="BG74" i="59"/>
  <c r="BH74" i="59"/>
  <c r="BI74" i="59"/>
  <c r="BJ74" i="59"/>
  <c r="BK74" i="59"/>
  <c r="BL74" i="59"/>
  <c r="BM74" i="59"/>
  <c r="BN74" i="59"/>
  <c r="BO74" i="59"/>
  <c r="BP74" i="59"/>
  <c r="BQ74" i="59"/>
  <c r="BR74" i="59"/>
  <c r="BS74" i="59"/>
  <c r="BT74" i="59"/>
  <c r="BU74" i="59"/>
  <c r="BV74" i="59"/>
  <c r="BW74" i="59"/>
  <c r="BX74" i="59"/>
  <c r="BY74" i="59"/>
  <c r="BZ74" i="59"/>
  <c r="CA74" i="59"/>
  <c r="CB74" i="59"/>
  <c r="CC74" i="59"/>
  <c r="CD74" i="59"/>
  <c r="CE74" i="59"/>
  <c r="CF74" i="59"/>
  <c r="CG74" i="59"/>
  <c r="CH74" i="59"/>
  <c r="CI74" i="59"/>
  <c r="CJ74" i="59"/>
  <c r="CK74" i="59"/>
  <c r="CL74" i="59"/>
  <c r="CM74" i="59"/>
  <c r="CN74" i="59"/>
  <c r="CO74" i="59"/>
  <c r="CP74" i="59"/>
  <c r="CQ74" i="59"/>
  <c r="CR74" i="59"/>
  <c r="CS74" i="59"/>
  <c r="CT74" i="59"/>
  <c r="CU74" i="59"/>
  <c r="CV74" i="59"/>
  <c r="CW74" i="59"/>
  <c r="CX74" i="59"/>
  <c r="CY74" i="59"/>
  <c r="CZ74" i="59"/>
  <c r="DA74" i="59"/>
  <c r="DB74" i="59"/>
  <c r="DC74" i="59"/>
  <c r="DD74" i="59"/>
  <c r="DE74" i="59"/>
  <c r="DF74" i="59"/>
  <c r="DG74" i="59"/>
  <c r="DH74" i="59"/>
  <c r="D75" i="59"/>
  <c r="E75" i="59"/>
  <c r="F75" i="59"/>
  <c r="G75" i="59"/>
  <c r="H75" i="59"/>
  <c r="I75" i="59"/>
  <c r="J75" i="59"/>
  <c r="K75" i="59"/>
  <c r="L75" i="59"/>
  <c r="M75" i="59"/>
  <c r="N75" i="59"/>
  <c r="O75" i="59"/>
  <c r="P75" i="59"/>
  <c r="Q75" i="59"/>
  <c r="R75" i="59"/>
  <c r="S75" i="59"/>
  <c r="T75" i="59"/>
  <c r="U75" i="59"/>
  <c r="V75" i="59"/>
  <c r="W75" i="59"/>
  <c r="X75" i="59"/>
  <c r="Y75" i="59"/>
  <c r="Z75" i="59"/>
  <c r="AA75" i="59"/>
  <c r="AB75" i="59"/>
  <c r="AC75" i="59"/>
  <c r="AD75" i="59"/>
  <c r="AE75" i="59"/>
  <c r="AF75" i="59"/>
  <c r="AG75" i="59"/>
  <c r="AH75" i="59"/>
  <c r="AI75" i="59"/>
  <c r="AJ75" i="59"/>
  <c r="AK75" i="59"/>
  <c r="AL75" i="59"/>
  <c r="AM75" i="59"/>
  <c r="AN75" i="59"/>
  <c r="AO75" i="59"/>
  <c r="AP75" i="59"/>
  <c r="AQ75" i="59"/>
  <c r="AR75" i="59"/>
  <c r="AS75" i="59"/>
  <c r="AT75" i="59"/>
  <c r="AU75" i="59"/>
  <c r="AV75" i="59"/>
  <c r="AW75" i="59"/>
  <c r="AX75" i="59"/>
  <c r="AY75" i="59"/>
  <c r="AZ75" i="59"/>
  <c r="BA75" i="59"/>
  <c r="BB75" i="59"/>
  <c r="BC75" i="59"/>
  <c r="BD75" i="59"/>
  <c r="BE75" i="59"/>
  <c r="BF75" i="59"/>
  <c r="BG75" i="59"/>
  <c r="BH75" i="59"/>
  <c r="BI75" i="59"/>
  <c r="BJ75" i="59"/>
  <c r="BK75" i="59"/>
  <c r="BL75" i="59"/>
  <c r="BM75" i="59"/>
  <c r="BN75" i="59"/>
  <c r="BO75" i="59"/>
  <c r="BP75" i="59"/>
  <c r="BQ75" i="59"/>
  <c r="BR75" i="59"/>
  <c r="BS75" i="59"/>
  <c r="BT75" i="59"/>
  <c r="BU75" i="59"/>
  <c r="BV75" i="59"/>
  <c r="BW75" i="59"/>
  <c r="BX75" i="59"/>
  <c r="BY75" i="59"/>
  <c r="BZ75" i="59"/>
  <c r="CA75" i="59"/>
  <c r="CB75" i="59"/>
  <c r="CC75" i="59"/>
  <c r="CD75" i="59"/>
  <c r="CE75" i="59"/>
  <c r="CF75" i="59"/>
  <c r="CG75" i="59"/>
  <c r="CH75" i="59"/>
  <c r="CI75" i="59"/>
  <c r="CJ75" i="59"/>
  <c r="CK75" i="59"/>
  <c r="CL75" i="59"/>
  <c r="CM75" i="59"/>
  <c r="CN75" i="59"/>
  <c r="CO75" i="59"/>
  <c r="CP75" i="59"/>
  <c r="CQ75" i="59"/>
  <c r="CR75" i="59"/>
  <c r="CS75" i="59"/>
  <c r="CT75" i="59"/>
  <c r="CU75" i="59"/>
  <c r="CV75" i="59"/>
  <c r="CW75" i="59"/>
  <c r="CX75" i="59"/>
  <c r="CY75" i="59"/>
  <c r="CZ75" i="59"/>
  <c r="DA75" i="59"/>
  <c r="DB75" i="59"/>
  <c r="DC75" i="59"/>
  <c r="DD75" i="59"/>
  <c r="DE75" i="59"/>
  <c r="DF75" i="59"/>
  <c r="DG75" i="59"/>
  <c r="DH75" i="59"/>
  <c r="D76" i="59"/>
  <c r="E76" i="59"/>
  <c r="F76" i="59"/>
  <c r="G76" i="59"/>
  <c r="H76" i="59"/>
  <c r="I76" i="59"/>
  <c r="J76" i="59"/>
  <c r="K76" i="59"/>
  <c r="L76" i="59"/>
  <c r="M76" i="59"/>
  <c r="N76" i="59"/>
  <c r="O76" i="59"/>
  <c r="P76" i="59"/>
  <c r="Q76" i="59"/>
  <c r="R76" i="59"/>
  <c r="S76" i="59"/>
  <c r="T76" i="59"/>
  <c r="U76" i="59"/>
  <c r="V76" i="59"/>
  <c r="W76" i="59"/>
  <c r="X76" i="59"/>
  <c r="Y76" i="59"/>
  <c r="Z76" i="59"/>
  <c r="AA76" i="59"/>
  <c r="AB76" i="59"/>
  <c r="AC76" i="59"/>
  <c r="AD76" i="59"/>
  <c r="AE76" i="59"/>
  <c r="AF76" i="59"/>
  <c r="AG76" i="59"/>
  <c r="AH76" i="59"/>
  <c r="AI76" i="59"/>
  <c r="AJ76" i="59"/>
  <c r="AK76" i="59"/>
  <c r="AL76" i="59"/>
  <c r="AM76" i="59"/>
  <c r="AN76" i="59"/>
  <c r="AO76" i="59"/>
  <c r="AP76" i="59"/>
  <c r="AQ76" i="59"/>
  <c r="AR76" i="59"/>
  <c r="AS76" i="59"/>
  <c r="AT76" i="59"/>
  <c r="AU76" i="59"/>
  <c r="AV76" i="59"/>
  <c r="AW76" i="59"/>
  <c r="AX76" i="59"/>
  <c r="AY76" i="59"/>
  <c r="AZ76" i="59"/>
  <c r="BA76" i="59"/>
  <c r="BB76" i="59"/>
  <c r="BC76" i="59"/>
  <c r="BD76" i="59"/>
  <c r="BE76" i="59"/>
  <c r="BF76" i="59"/>
  <c r="BG76" i="59"/>
  <c r="BH76" i="59"/>
  <c r="BI76" i="59"/>
  <c r="BJ76" i="59"/>
  <c r="BK76" i="59"/>
  <c r="BL76" i="59"/>
  <c r="BM76" i="59"/>
  <c r="BN76" i="59"/>
  <c r="BO76" i="59"/>
  <c r="BP76" i="59"/>
  <c r="BQ76" i="59"/>
  <c r="BR76" i="59"/>
  <c r="BS76" i="59"/>
  <c r="BT76" i="59"/>
  <c r="BU76" i="59"/>
  <c r="BV76" i="59"/>
  <c r="BW76" i="59"/>
  <c r="BX76" i="59"/>
  <c r="BY76" i="59"/>
  <c r="BZ76" i="59"/>
  <c r="CA76" i="59"/>
  <c r="CB76" i="59"/>
  <c r="CC76" i="59"/>
  <c r="CD76" i="59"/>
  <c r="CE76" i="59"/>
  <c r="CF76" i="59"/>
  <c r="CG76" i="59"/>
  <c r="CH76" i="59"/>
  <c r="CI76" i="59"/>
  <c r="CJ76" i="59"/>
  <c r="CK76" i="59"/>
  <c r="CL76" i="59"/>
  <c r="CM76" i="59"/>
  <c r="CN76" i="59"/>
  <c r="CO76" i="59"/>
  <c r="CP76" i="59"/>
  <c r="CQ76" i="59"/>
  <c r="CR76" i="59"/>
  <c r="CS76" i="59"/>
  <c r="CT76" i="59"/>
  <c r="CU76" i="59"/>
  <c r="CV76" i="59"/>
  <c r="CW76" i="59"/>
  <c r="CX76" i="59"/>
  <c r="CY76" i="59"/>
  <c r="CZ76" i="59"/>
  <c r="DA76" i="59"/>
  <c r="DB76" i="59"/>
  <c r="DC76" i="59"/>
  <c r="DD76" i="59"/>
  <c r="DE76" i="59"/>
  <c r="DF76" i="59"/>
  <c r="DG76" i="59"/>
  <c r="DH76" i="59"/>
  <c r="D77" i="59"/>
  <c r="E77" i="59"/>
  <c r="F77" i="59"/>
  <c r="G77" i="59"/>
  <c r="H77" i="59"/>
  <c r="I77" i="59"/>
  <c r="J77" i="59"/>
  <c r="K77" i="59"/>
  <c r="L77" i="59"/>
  <c r="M77" i="59"/>
  <c r="N77" i="59"/>
  <c r="O77" i="59"/>
  <c r="P77" i="59"/>
  <c r="Q77" i="59"/>
  <c r="R77" i="59"/>
  <c r="S77" i="59"/>
  <c r="T77" i="59"/>
  <c r="U77" i="59"/>
  <c r="V77" i="59"/>
  <c r="W77" i="59"/>
  <c r="X77" i="59"/>
  <c r="Y77" i="59"/>
  <c r="Z77" i="59"/>
  <c r="AA77" i="59"/>
  <c r="AB77" i="59"/>
  <c r="AC77" i="59"/>
  <c r="AD77" i="59"/>
  <c r="AE77" i="59"/>
  <c r="AF77" i="59"/>
  <c r="AG77" i="59"/>
  <c r="AH77" i="59"/>
  <c r="AI77" i="59"/>
  <c r="AJ77" i="59"/>
  <c r="AK77" i="59"/>
  <c r="AL77" i="59"/>
  <c r="AM77" i="59"/>
  <c r="AN77" i="59"/>
  <c r="AO77" i="59"/>
  <c r="AP77" i="59"/>
  <c r="AQ77" i="59"/>
  <c r="AR77" i="59"/>
  <c r="AS77" i="59"/>
  <c r="AT77" i="59"/>
  <c r="AU77" i="59"/>
  <c r="AV77" i="59"/>
  <c r="AW77" i="59"/>
  <c r="AX77" i="59"/>
  <c r="AY77" i="59"/>
  <c r="AZ77" i="59"/>
  <c r="BA77" i="59"/>
  <c r="BB77" i="59"/>
  <c r="BC77" i="59"/>
  <c r="BD77" i="59"/>
  <c r="BE77" i="59"/>
  <c r="BF77" i="59"/>
  <c r="BG77" i="59"/>
  <c r="BH77" i="59"/>
  <c r="BI77" i="59"/>
  <c r="BJ77" i="59"/>
  <c r="BK77" i="59"/>
  <c r="BL77" i="59"/>
  <c r="BM77" i="59"/>
  <c r="BN77" i="59"/>
  <c r="BO77" i="59"/>
  <c r="BP77" i="59"/>
  <c r="BQ77" i="59"/>
  <c r="BR77" i="59"/>
  <c r="BS77" i="59"/>
  <c r="BT77" i="59"/>
  <c r="BU77" i="59"/>
  <c r="BV77" i="59"/>
  <c r="BW77" i="59"/>
  <c r="BX77" i="59"/>
  <c r="BY77" i="59"/>
  <c r="BZ77" i="59"/>
  <c r="CA77" i="59"/>
  <c r="CB77" i="59"/>
  <c r="CC77" i="59"/>
  <c r="CD77" i="59"/>
  <c r="CE77" i="59"/>
  <c r="CF77" i="59"/>
  <c r="CG77" i="59"/>
  <c r="CH77" i="59"/>
  <c r="CI77" i="59"/>
  <c r="CJ77" i="59"/>
  <c r="CK77" i="59"/>
  <c r="CL77" i="59"/>
  <c r="CM77" i="59"/>
  <c r="CN77" i="59"/>
  <c r="CO77" i="59"/>
  <c r="CP77" i="59"/>
  <c r="CQ77" i="59"/>
  <c r="CR77" i="59"/>
  <c r="CS77" i="59"/>
  <c r="CT77" i="59"/>
  <c r="CU77" i="59"/>
  <c r="CV77" i="59"/>
  <c r="CW77" i="59"/>
  <c r="CX77" i="59"/>
  <c r="CY77" i="59"/>
  <c r="CZ77" i="59"/>
  <c r="DA77" i="59"/>
  <c r="DB77" i="59"/>
  <c r="DC77" i="59"/>
  <c r="DD77" i="59"/>
  <c r="DE77" i="59"/>
  <c r="DF77" i="59"/>
  <c r="DG77" i="59"/>
  <c r="DH77" i="59"/>
  <c r="D78" i="59"/>
  <c r="E78" i="59"/>
  <c r="F78" i="59"/>
  <c r="G78" i="59"/>
  <c r="H78" i="59"/>
  <c r="I78" i="59"/>
  <c r="J78" i="59"/>
  <c r="K78" i="59"/>
  <c r="L78" i="59"/>
  <c r="M78" i="59"/>
  <c r="N78" i="59"/>
  <c r="O78" i="59"/>
  <c r="P78" i="59"/>
  <c r="Q78" i="59"/>
  <c r="R78" i="59"/>
  <c r="S78" i="59"/>
  <c r="T78" i="59"/>
  <c r="U78" i="59"/>
  <c r="V78" i="59"/>
  <c r="W78" i="59"/>
  <c r="X78" i="59"/>
  <c r="Y78" i="59"/>
  <c r="Z78" i="59"/>
  <c r="AA78" i="59"/>
  <c r="AB78" i="59"/>
  <c r="AC78" i="59"/>
  <c r="AD78" i="59"/>
  <c r="AE78" i="59"/>
  <c r="AF78" i="59"/>
  <c r="AG78" i="59"/>
  <c r="AH78" i="59"/>
  <c r="AI78" i="59"/>
  <c r="AJ78" i="59"/>
  <c r="AK78" i="59"/>
  <c r="AL78" i="59"/>
  <c r="AM78" i="59"/>
  <c r="AN78" i="59"/>
  <c r="AO78" i="59"/>
  <c r="AP78" i="59"/>
  <c r="AQ78" i="59"/>
  <c r="AR78" i="59"/>
  <c r="AS78" i="59"/>
  <c r="AT78" i="59"/>
  <c r="AU78" i="59"/>
  <c r="AV78" i="59"/>
  <c r="AW78" i="59"/>
  <c r="AX78" i="59"/>
  <c r="AY78" i="59"/>
  <c r="AZ78" i="59"/>
  <c r="BA78" i="59"/>
  <c r="BB78" i="59"/>
  <c r="BC78" i="59"/>
  <c r="BD78" i="59"/>
  <c r="BE78" i="59"/>
  <c r="BF78" i="59"/>
  <c r="BG78" i="59"/>
  <c r="BH78" i="59"/>
  <c r="BI78" i="59"/>
  <c r="BJ78" i="59"/>
  <c r="BK78" i="59"/>
  <c r="BL78" i="59"/>
  <c r="BM78" i="59"/>
  <c r="BN78" i="59"/>
  <c r="BO78" i="59"/>
  <c r="BP78" i="59"/>
  <c r="BQ78" i="59"/>
  <c r="BR78" i="59"/>
  <c r="BS78" i="59"/>
  <c r="BT78" i="59"/>
  <c r="BU78" i="59"/>
  <c r="BV78" i="59"/>
  <c r="BW78" i="59"/>
  <c r="BX78" i="59"/>
  <c r="BY78" i="59"/>
  <c r="BZ78" i="59"/>
  <c r="CA78" i="59"/>
  <c r="CB78" i="59"/>
  <c r="CC78" i="59"/>
  <c r="CD78" i="59"/>
  <c r="CE78" i="59"/>
  <c r="CF78" i="59"/>
  <c r="CG78" i="59"/>
  <c r="CH78" i="59"/>
  <c r="CI78" i="59"/>
  <c r="CJ78" i="59"/>
  <c r="CK78" i="59"/>
  <c r="CL78" i="59"/>
  <c r="CM78" i="59"/>
  <c r="CN78" i="59"/>
  <c r="CO78" i="59"/>
  <c r="CP78" i="59"/>
  <c r="CQ78" i="59"/>
  <c r="CR78" i="59"/>
  <c r="CS78" i="59"/>
  <c r="CT78" i="59"/>
  <c r="CU78" i="59"/>
  <c r="CV78" i="59"/>
  <c r="CW78" i="59"/>
  <c r="CX78" i="59"/>
  <c r="CY78" i="59"/>
  <c r="CZ78" i="59"/>
  <c r="DA78" i="59"/>
  <c r="DB78" i="59"/>
  <c r="DC78" i="59"/>
  <c r="DD78" i="59"/>
  <c r="DE78" i="59"/>
  <c r="DF78" i="59"/>
  <c r="DG78" i="59"/>
  <c r="DH78" i="59"/>
  <c r="D79" i="59"/>
  <c r="E79" i="59"/>
  <c r="F79" i="59"/>
  <c r="G79" i="59"/>
  <c r="H79" i="59"/>
  <c r="I79" i="59"/>
  <c r="J79" i="59"/>
  <c r="K79" i="59"/>
  <c r="L79" i="59"/>
  <c r="M79" i="59"/>
  <c r="N79" i="59"/>
  <c r="O79" i="59"/>
  <c r="P79" i="59"/>
  <c r="Q79" i="59"/>
  <c r="R79" i="59"/>
  <c r="S79" i="59"/>
  <c r="T79" i="59"/>
  <c r="U79" i="59"/>
  <c r="V79" i="59"/>
  <c r="W79" i="59"/>
  <c r="X79" i="59"/>
  <c r="Y79" i="59"/>
  <c r="Z79" i="59"/>
  <c r="AA79" i="59"/>
  <c r="AB79" i="59"/>
  <c r="AC79" i="59"/>
  <c r="AD79" i="59"/>
  <c r="AE79" i="59"/>
  <c r="AF79" i="59"/>
  <c r="AG79" i="59"/>
  <c r="AH79" i="59"/>
  <c r="AI79" i="59"/>
  <c r="AJ79" i="59"/>
  <c r="AK79" i="59"/>
  <c r="AL79" i="59"/>
  <c r="AM79" i="59"/>
  <c r="AN79" i="59"/>
  <c r="AO79" i="59"/>
  <c r="AP79" i="59"/>
  <c r="AQ79" i="59"/>
  <c r="AR79" i="59"/>
  <c r="AS79" i="59"/>
  <c r="AT79" i="59"/>
  <c r="AU79" i="59"/>
  <c r="AV79" i="59"/>
  <c r="AW79" i="59"/>
  <c r="AX79" i="59"/>
  <c r="AY79" i="59"/>
  <c r="AZ79" i="59"/>
  <c r="BA79" i="59"/>
  <c r="BB79" i="59"/>
  <c r="BC79" i="59"/>
  <c r="BD79" i="59"/>
  <c r="BE79" i="59"/>
  <c r="BF79" i="59"/>
  <c r="BG79" i="59"/>
  <c r="BH79" i="59"/>
  <c r="BI79" i="59"/>
  <c r="BJ79" i="59"/>
  <c r="BK79" i="59"/>
  <c r="BL79" i="59"/>
  <c r="BM79" i="59"/>
  <c r="BN79" i="59"/>
  <c r="BO79" i="59"/>
  <c r="BP79" i="59"/>
  <c r="BQ79" i="59"/>
  <c r="BR79" i="59"/>
  <c r="BS79" i="59"/>
  <c r="BT79" i="59"/>
  <c r="BU79" i="59"/>
  <c r="BV79" i="59"/>
  <c r="BW79" i="59"/>
  <c r="BX79" i="59"/>
  <c r="BY79" i="59"/>
  <c r="BZ79" i="59"/>
  <c r="CA79" i="59"/>
  <c r="CB79" i="59"/>
  <c r="CC79" i="59"/>
  <c r="CD79" i="59"/>
  <c r="CE79" i="59"/>
  <c r="CF79" i="59"/>
  <c r="CG79" i="59"/>
  <c r="CH79" i="59"/>
  <c r="CI79" i="59"/>
  <c r="CJ79" i="59"/>
  <c r="CK79" i="59"/>
  <c r="CL79" i="59"/>
  <c r="CM79" i="59"/>
  <c r="CN79" i="59"/>
  <c r="CO79" i="59"/>
  <c r="CP79" i="59"/>
  <c r="CQ79" i="59"/>
  <c r="CR79" i="59"/>
  <c r="CS79" i="59"/>
  <c r="CT79" i="59"/>
  <c r="CU79" i="59"/>
  <c r="CV79" i="59"/>
  <c r="CW79" i="59"/>
  <c r="CX79" i="59"/>
  <c r="CY79" i="59"/>
  <c r="CZ79" i="59"/>
  <c r="DA79" i="59"/>
  <c r="DB79" i="59"/>
  <c r="DC79" i="59"/>
  <c r="DD79" i="59"/>
  <c r="DE79" i="59"/>
  <c r="DF79" i="59"/>
  <c r="DG79" i="59"/>
  <c r="DH79" i="59"/>
  <c r="D80" i="59"/>
  <c r="E80" i="59"/>
  <c r="F80" i="59"/>
  <c r="G80" i="59"/>
  <c r="H80" i="59"/>
  <c r="I80" i="59"/>
  <c r="J80" i="59"/>
  <c r="K80" i="59"/>
  <c r="L80" i="59"/>
  <c r="M80" i="59"/>
  <c r="N80" i="59"/>
  <c r="O80" i="59"/>
  <c r="P80" i="59"/>
  <c r="Q80" i="59"/>
  <c r="R80" i="59"/>
  <c r="S80" i="59"/>
  <c r="T80" i="59"/>
  <c r="U80" i="59"/>
  <c r="V80" i="59"/>
  <c r="W80" i="59"/>
  <c r="X80" i="59"/>
  <c r="Y80" i="59"/>
  <c r="Z80" i="59"/>
  <c r="AA80" i="59"/>
  <c r="AB80" i="59"/>
  <c r="AC80" i="59"/>
  <c r="AD80" i="59"/>
  <c r="AE80" i="59"/>
  <c r="AF80" i="59"/>
  <c r="AG80" i="59"/>
  <c r="AH80" i="59"/>
  <c r="AI80" i="59"/>
  <c r="AJ80" i="59"/>
  <c r="AK80" i="59"/>
  <c r="AL80" i="59"/>
  <c r="AM80" i="59"/>
  <c r="AN80" i="59"/>
  <c r="AO80" i="59"/>
  <c r="AP80" i="59"/>
  <c r="AQ80" i="59"/>
  <c r="AR80" i="59"/>
  <c r="AS80" i="59"/>
  <c r="AT80" i="59"/>
  <c r="AU80" i="59"/>
  <c r="AV80" i="59"/>
  <c r="AW80" i="59"/>
  <c r="AX80" i="59"/>
  <c r="AY80" i="59"/>
  <c r="AZ80" i="59"/>
  <c r="BA80" i="59"/>
  <c r="BB80" i="59"/>
  <c r="BC80" i="59"/>
  <c r="BD80" i="59"/>
  <c r="BE80" i="59"/>
  <c r="BF80" i="59"/>
  <c r="BG80" i="59"/>
  <c r="BH80" i="59"/>
  <c r="BI80" i="59"/>
  <c r="BJ80" i="59"/>
  <c r="BK80" i="59"/>
  <c r="BL80" i="59"/>
  <c r="BM80" i="59"/>
  <c r="BN80" i="59"/>
  <c r="BO80" i="59"/>
  <c r="BP80" i="59"/>
  <c r="BQ80" i="59"/>
  <c r="BR80" i="59"/>
  <c r="BS80" i="59"/>
  <c r="BT80" i="59"/>
  <c r="BU80" i="59"/>
  <c r="BV80" i="59"/>
  <c r="BW80" i="59"/>
  <c r="BX80" i="59"/>
  <c r="BY80" i="59"/>
  <c r="BZ80" i="59"/>
  <c r="CA80" i="59"/>
  <c r="CB80" i="59"/>
  <c r="CC80" i="59"/>
  <c r="CD80" i="59"/>
  <c r="CE80" i="59"/>
  <c r="CF80" i="59"/>
  <c r="CG80" i="59"/>
  <c r="CH80" i="59"/>
  <c r="CI80" i="59"/>
  <c r="CJ80" i="59"/>
  <c r="CK80" i="59"/>
  <c r="CL80" i="59"/>
  <c r="CM80" i="59"/>
  <c r="CN80" i="59"/>
  <c r="CO80" i="59"/>
  <c r="CP80" i="59"/>
  <c r="CQ80" i="59"/>
  <c r="CR80" i="59"/>
  <c r="CS80" i="59"/>
  <c r="CT80" i="59"/>
  <c r="CU80" i="59"/>
  <c r="CV80" i="59"/>
  <c r="CW80" i="59"/>
  <c r="CX80" i="59"/>
  <c r="CY80" i="59"/>
  <c r="CZ80" i="59"/>
  <c r="DA80" i="59"/>
  <c r="DB80" i="59"/>
  <c r="DC80" i="59"/>
  <c r="DD80" i="59"/>
  <c r="DE80" i="59"/>
  <c r="DF80" i="59"/>
  <c r="DG80" i="59"/>
  <c r="DH80" i="59"/>
  <c r="D81" i="59"/>
  <c r="E81" i="59"/>
  <c r="F81" i="59"/>
  <c r="G81" i="59"/>
  <c r="H81" i="59"/>
  <c r="I81" i="59"/>
  <c r="J81" i="59"/>
  <c r="K81" i="59"/>
  <c r="L81" i="59"/>
  <c r="M81" i="59"/>
  <c r="N81" i="59"/>
  <c r="O81" i="59"/>
  <c r="P81" i="59"/>
  <c r="Q81" i="59"/>
  <c r="R81" i="59"/>
  <c r="S81" i="59"/>
  <c r="T81" i="59"/>
  <c r="U81" i="59"/>
  <c r="V81" i="59"/>
  <c r="W81" i="59"/>
  <c r="X81" i="59"/>
  <c r="Y81" i="59"/>
  <c r="Z81" i="59"/>
  <c r="AA81" i="59"/>
  <c r="AB81" i="59"/>
  <c r="AC81" i="59"/>
  <c r="AD81" i="59"/>
  <c r="AE81" i="59"/>
  <c r="AF81" i="59"/>
  <c r="AG81" i="59"/>
  <c r="AH81" i="59"/>
  <c r="AI81" i="59"/>
  <c r="AJ81" i="59"/>
  <c r="AK81" i="59"/>
  <c r="AL81" i="59"/>
  <c r="AM81" i="59"/>
  <c r="AN81" i="59"/>
  <c r="AO81" i="59"/>
  <c r="AP81" i="59"/>
  <c r="AQ81" i="59"/>
  <c r="AR81" i="59"/>
  <c r="AS81" i="59"/>
  <c r="AT81" i="59"/>
  <c r="AU81" i="59"/>
  <c r="AV81" i="59"/>
  <c r="AW81" i="59"/>
  <c r="AX81" i="59"/>
  <c r="AY81" i="59"/>
  <c r="AZ81" i="59"/>
  <c r="BA81" i="59"/>
  <c r="BB81" i="59"/>
  <c r="BC81" i="59"/>
  <c r="BD81" i="59"/>
  <c r="BE81" i="59"/>
  <c r="BF81" i="59"/>
  <c r="BG81" i="59"/>
  <c r="BH81" i="59"/>
  <c r="BI81" i="59"/>
  <c r="BJ81" i="59"/>
  <c r="BK81" i="59"/>
  <c r="BL81" i="59"/>
  <c r="BM81" i="59"/>
  <c r="BN81" i="59"/>
  <c r="BO81" i="59"/>
  <c r="BP81" i="59"/>
  <c r="BQ81" i="59"/>
  <c r="BR81" i="59"/>
  <c r="BS81" i="59"/>
  <c r="BT81" i="59"/>
  <c r="BU81" i="59"/>
  <c r="BV81" i="59"/>
  <c r="BW81" i="59"/>
  <c r="BX81" i="59"/>
  <c r="BY81" i="59"/>
  <c r="BZ81" i="59"/>
  <c r="CA81" i="59"/>
  <c r="CB81" i="59"/>
  <c r="CC81" i="59"/>
  <c r="CD81" i="59"/>
  <c r="CE81" i="59"/>
  <c r="CF81" i="59"/>
  <c r="CG81" i="59"/>
  <c r="CH81" i="59"/>
  <c r="CI81" i="59"/>
  <c r="CJ81" i="59"/>
  <c r="CK81" i="59"/>
  <c r="CL81" i="59"/>
  <c r="CM81" i="59"/>
  <c r="CN81" i="59"/>
  <c r="CO81" i="59"/>
  <c r="CP81" i="59"/>
  <c r="CQ81" i="59"/>
  <c r="CR81" i="59"/>
  <c r="CS81" i="59"/>
  <c r="CT81" i="59"/>
  <c r="CU81" i="59"/>
  <c r="CV81" i="59"/>
  <c r="CW81" i="59"/>
  <c r="CX81" i="59"/>
  <c r="CY81" i="59"/>
  <c r="CZ81" i="59"/>
  <c r="DA81" i="59"/>
  <c r="DB81" i="59"/>
  <c r="DC81" i="59"/>
  <c r="DD81" i="59"/>
  <c r="DE81" i="59"/>
  <c r="DF81" i="59"/>
  <c r="DG81" i="59"/>
  <c r="DH81" i="59"/>
  <c r="D82" i="59"/>
  <c r="E82" i="59"/>
  <c r="F82" i="59"/>
  <c r="G82" i="59"/>
  <c r="H82" i="59"/>
  <c r="I82" i="59"/>
  <c r="J82" i="59"/>
  <c r="K82" i="59"/>
  <c r="L82" i="59"/>
  <c r="M82" i="59"/>
  <c r="N82" i="59"/>
  <c r="O82" i="59"/>
  <c r="P82" i="59"/>
  <c r="Q82" i="59"/>
  <c r="R82" i="59"/>
  <c r="S82" i="59"/>
  <c r="T82" i="59"/>
  <c r="U82" i="59"/>
  <c r="V82" i="59"/>
  <c r="W82" i="59"/>
  <c r="X82" i="59"/>
  <c r="Y82" i="59"/>
  <c r="Z82" i="59"/>
  <c r="AA82" i="59"/>
  <c r="AB82" i="59"/>
  <c r="AC82" i="59"/>
  <c r="AD82" i="59"/>
  <c r="AE82" i="59"/>
  <c r="AF82" i="59"/>
  <c r="AG82" i="59"/>
  <c r="AH82" i="59"/>
  <c r="AI82" i="59"/>
  <c r="AJ82" i="59"/>
  <c r="AK82" i="59"/>
  <c r="AL82" i="59"/>
  <c r="AM82" i="59"/>
  <c r="AN82" i="59"/>
  <c r="AO82" i="59"/>
  <c r="AP82" i="59"/>
  <c r="AQ82" i="59"/>
  <c r="AR82" i="59"/>
  <c r="AS82" i="59"/>
  <c r="AT82" i="59"/>
  <c r="AU82" i="59"/>
  <c r="AV82" i="59"/>
  <c r="AW82" i="59"/>
  <c r="AX82" i="59"/>
  <c r="AY82" i="59"/>
  <c r="AZ82" i="59"/>
  <c r="BA82" i="59"/>
  <c r="BB82" i="59"/>
  <c r="BC82" i="59"/>
  <c r="BD82" i="59"/>
  <c r="BE82" i="59"/>
  <c r="BF82" i="59"/>
  <c r="BG82" i="59"/>
  <c r="BH82" i="59"/>
  <c r="BI82" i="59"/>
  <c r="BJ82" i="59"/>
  <c r="BK82" i="59"/>
  <c r="BL82" i="59"/>
  <c r="BM82" i="59"/>
  <c r="BN82" i="59"/>
  <c r="BO82" i="59"/>
  <c r="BP82" i="59"/>
  <c r="BQ82" i="59"/>
  <c r="BR82" i="59"/>
  <c r="BS82" i="59"/>
  <c r="BT82" i="59"/>
  <c r="BU82" i="59"/>
  <c r="BV82" i="59"/>
  <c r="BW82" i="59"/>
  <c r="BX82" i="59"/>
  <c r="BY82" i="59"/>
  <c r="BZ82" i="59"/>
  <c r="CA82" i="59"/>
  <c r="CB82" i="59"/>
  <c r="CC82" i="59"/>
  <c r="CD82" i="59"/>
  <c r="CE82" i="59"/>
  <c r="CF82" i="59"/>
  <c r="CG82" i="59"/>
  <c r="CH82" i="59"/>
  <c r="CI82" i="59"/>
  <c r="CJ82" i="59"/>
  <c r="CK82" i="59"/>
  <c r="CL82" i="59"/>
  <c r="CM82" i="59"/>
  <c r="CN82" i="59"/>
  <c r="CO82" i="59"/>
  <c r="CP82" i="59"/>
  <c r="CQ82" i="59"/>
  <c r="CR82" i="59"/>
  <c r="CS82" i="59"/>
  <c r="CT82" i="59"/>
  <c r="CU82" i="59"/>
  <c r="CV82" i="59"/>
  <c r="CW82" i="59"/>
  <c r="CX82" i="59"/>
  <c r="CY82" i="59"/>
  <c r="CZ82" i="59"/>
  <c r="DA82" i="59"/>
  <c r="DB82" i="59"/>
  <c r="DC82" i="59"/>
  <c r="DD82" i="59"/>
  <c r="DE82" i="59"/>
  <c r="DF82" i="59"/>
  <c r="DG82" i="59"/>
  <c r="DH82" i="59"/>
  <c r="D83" i="59"/>
  <c r="E83" i="59"/>
  <c r="F83" i="59"/>
  <c r="G83" i="59"/>
  <c r="H83" i="59"/>
  <c r="I83" i="59"/>
  <c r="J83" i="59"/>
  <c r="K83" i="59"/>
  <c r="L83" i="59"/>
  <c r="M83" i="59"/>
  <c r="N83" i="59"/>
  <c r="O83" i="59"/>
  <c r="P83" i="59"/>
  <c r="Q83" i="59"/>
  <c r="R83" i="59"/>
  <c r="S83" i="59"/>
  <c r="T83" i="59"/>
  <c r="U83" i="59"/>
  <c r="V83" i="59"/>
  <c r="W83" i="59"/>
  <c r="X83" i="59"/>
  <c r="Y83" i="59"/>
  <c r="Z83" i="59"/>
  <c r="AA83" i="59"/>
  <c r="AB83" i="59"/>
  <c r="AC83" i="59"/>
  <c r="AD83" i="59"/>
  <c r="AE83" i="59"/>
  <c r="AF83" i="59"/>
  <c r="AG83" i="59"/>
  <c r="AH83" i="59"/>
  <c r="AI83" i="59"/>
  <c r="AJ83" i="59"/>
  <c r="AK83" i="59"/>
  <c r="AL83" i="59"/>
  <c r="AM83" i="59"/>
  <c r="AN83" i="59"/>
  <c r="AO83" i="59"/>
  <c r="AP83" i="59"/>
  <c r="AQ83" i="59"/>
  <c r="AR83" i="59"/>
  <c r="AS83" i="59"/>
  <c r="AT83" i="59"/>
  <c r="AU83" i="59"/>
  <c r="AV83" i="59"/>
  <c r="AW83" i="59"/>
  <c r="AX83" i="59"/>
  <c r="AY83" i="59"/>
  <c r="AZ83" i="59"/>
  <c r="BA83" i="59"/>
  <c r="BB83" i="59"/>
  <c r="BC83" i="59"/>
  <c r="BD83" i="59"/>
  <c r="BE83" i="59"/>
  <c r="BF83" i="59"/>
  <c r="BG83" i="59"/>
  <c r="BH83" i="59"/>
  <c r="BI83" i="59"/>
  <c r="BJ83" i="59"/>
  <c r="BK83" i="59"/>
  <c r="BL83" i="59"/>
  <c r="BM83" i="59"/>
  <c r="BN83" i="59"/>
  <c r="BO83" i="59"/>
  <c r="BP83" i="59"/>
  <c r="BQ83" i="59"/>
  <c r="BR83" i="59"/>
  <c r="BS83" i="59"/>
  <c r="BT83" i="59"/>
  <c r="BU83" i="59"/>
  <c r="BV83" i="59"/>
  <c r="BW83" i="59"/>
  <c r="BX83" i="59"/>
  <c r="BY83" i="59"/>
  <c r="BZ83" i="59"/>
  <c r="CA83" i="59"/>
  <c r="CB83" i="59"/>
  <c r="CC83" i="59"/>
  <c r="CD83" i="59"/>
  <c r="CE83" i="59"/>
  <c r="CF83" i="59"/>
  <c r="CG83" i="59"/>
  <c r="CH83" i="59"/>
  <c r="CI83" i="59"/>
  <c r="CJ83" i="59"/>
  <c r="CK83" i="59"/>
  <c r="CL83" i="59"/>
  <c r="CM83" i="59"/>
  <c r="CN83" i="59"/>
  <c r="CO83" i="59"/>
  <c r="CP83" i="59"/>
  <c r="CQ83" i="59"/>
  <c r="CR83" i="59"/>
  <c r="CS83" i="59"/>
  <c r="CT83" i="59"/>
  <c r="CU83" i="59"/>
  <c r="CV83" i="59"/>
  <c r="CW83" i="59"/>
  <c r="CX83" i="59"/>
  <c r="CY83" i="59"/>
  <c r="CZ83" i="59"/>
  <c r="DA83" i="59"/>
  <c r="DB83" i="59"/>
  <c r="DC83" i="59"/>
  <c r="DD83" i="59"/>
  <c r="DE83" i="59"/>
  <c r="DF83" i="59"/>
  <c r="DG83" i="59"/>
  <c r="DH83" i="59"/>
  <c r="D84" i="59"/>
  <c r="E84" i="59"/>
  <c r="F84" i="59"/>
  <c r="G84" i="59"/>
  <c r="H84" i="59"/>
  <c r="I84" i="59"/>
  <c r="J84" i="59"/>
  <c r="K84" i="59"/>
  <c r="L84" i="59"/>
  <c r="M84" i="59"/>
  <c r="N84" i="59"/>
  <c r="O84" i="59"/>
  <c r="P84" i="59"/>
  <c r="Q84" i="59"/>
  <c r="R84" i="59"/>
  <c r="S84" i="59"/>
  <c r="T84" i="59"/>
  <c r="U84" i="59"/>
  <c r="V84" i="59"/>
  <c r="W84" i="59"/>
  <c r="X84" i="59"/>
  <c r="Y84" i="59"/>
  <c r="Z84" i="59"/>
  <c r="AA84" i="59"/>
  <c r="AB84" i="59"/>
  <c r="AC84" i="59"/>
  <c r="AD84" i="59"/>
  <c r="AE84" i="59"/>
  <c r="AF84" i="59"/>
  <c r="AG84" i="59"/>
  <c r="AH84" i="59"/>
  <c r="AI84" i="59"/>
  <c r="AJ84" i="59"/>
  <c r="AK84" i="59"/>
  <c r="AL84" i="59"/>
  <c r="AM84" i="59"/>
  <c r="AN84" i="59"/>
  <c r="AO84" i="59"/>
  <c r="AP84" i="59"/>
  <c r="AQ84" i="59"/>
  <c r="AR84" i="59"/>
  <c r="AS84" i="59"/>
  <c r="AT84" i="59"/>
  <c r="AU84" i="59"/>
  <c r="AV84" i="59"/>
  <c r="AW84" i="59"/>
  <c r="AX84" i="59"/>
  <c r="AY84" i="59"/>
  <c r="AZ84" i="59"/>
  <c r="BA84" i="59"/>
  <c r="BB84" i="59"/>
  <c r="BC84" i="59"/>
  <c r="BD84" i="59"/>
  <c r="BE84" i="59"/>
  <c r="BF84" i="59"/>
  <c r="BG84" i="59"/>
  <c r="BH84" i="59"/>
  <c r="BI84" i="59"/>
  <c r="BJ84" i="59"/>
  <c r="BK84" i="59"/>
  <c r="BL84" i="59"/>
  <c r="BM84" i="59"/>
  <c r="BN84" i="59"/>
  <c r="BO84" i="59"/>
  <c r="BP84" i="59"/>
  <c r="BQ84" i="59"/>
  <c r="BR84" i="59"/>
  <c r="BS84" i="59"/>
  <c r="BT84" i="59"/>
  <c r="BU84" i="59"/>
  <c r="BV84" i="59"/>
  <c r="BW84" i="59"/>
  <c r="BX84" i="59"/>
  <c r="BY84" i="59"/>
  <c r="BZ84" i="59"/>
  <c r="CA84" i="59"/>
  <c r="CB84" i="59"/>
  <c r="CC84" i="59"/>
  <c r="CD84" i="59"/>
  <c r="CE84" i="59"/>
  <c r="CF84" i="59"/>
  <c r="CG84" i="59"/>
  <c r="CH84" i="59"/>
  <c r="CI84" i="59"/>
  <c r="CJ84" i="59"/>
  <c r="CK84" i="59"/>
  <c r="CL84" i="59"/>
  <c r="CM84" i="59"/>
  <c r="CN84" i="59"/>
  <c r="CO84" i="59"/>
  <c r="CP84" i="59"/>
  <c r="CQ84" i="59"/>
  <c r="CR84" i="59"/>
  <c r="CS84" i="59"/>
  <c r="CT84" i="59"/>
  <c r="CU84" i="59"/>
  <c r="CV84" i="59"/>
  <c r="CW84" i="59"/>
  <c r="CX84" i="59"/>
  <c r="CY84" i="59"/>
  <c r="CZ84" i="59"/>
  <c r="DA84" i="59"/>
  <c r="DB84" i="59"/>
  <c r="DC84" i="59"/>
  <c r="DD84" i="59"/>
  <c r="DE84" i="59"/>
  <c r="DF84" i="59"/>
  <c r="DG84" i="59"/>
  <c r="DH84" i="59"/>
  <c r="D85" i="59"/>
  <c r="E85" i="59"/>
  <c r="F85" i="59"/>
  <c r="G85" i="59"/>
  <c r="H85" i="59"/>
  <c r="I85" i="59"/>
  <c r="J85" i="59"/>
  <c r="K85" i="59"/>
  <c r="L85" i="59"/>
  <c r="M85" i="59"/>
  <c r="N85" i="59"/>
  <c r="O85" i="59"/>
  <c r="P85" i="59"/>
  <c r="Q85" i="59"/>
  <c r="R85" i="59"/>
  <c r="S85" i="59"/>
  <c r="T85" i="59"/>
  <c r="U85" i="59"/>
  <c r="V85" i="59"/>
  <c r="W85" i="59"/>
  <c r="X85" i="59"/>
  <c r="Y85" i="59"/>
  <c r="Z85" i="59"/>
  <c r="AA85" i="59"/>
  <c r="AB85" i="59"/>
  <c r="AC85" i="59"/>
  <c r="AD85" i="59"/>
  <c r="AE85" i="59"/>
  <c r="AF85" i="59"/>
  <c r="AG85" i="59"/>
  <c r="AH85" i="59"/>
  <c r="AI85" i="59"/>
  <c r="AJ85" i="59"/>
  <c r="AK85" i="59"/>
  <c r="AL85" i="59"/>
  <c r="AM85" i="59"/>
  <c r="AN85" i="59"/>
  <c r="AO85" i="59"/>
  <c r="AP85" i="59"/>
  <c r="AQ85" i="59"/>
  <c r="AR85" i="59"/>
  <c r="AS85" i="59"/>
  <c r="AT85" i="59"/>
  <c r="AU85" i="59"/>
  <c r="AV85" i="59"/>
  <c r="AW85" i="59"/>
  <c r="AX85" i="59"/>
  <c r="AY85" i="59"/>
  <c r="AZ85" i="59"/>
  <c r="BA85" i="59"/>
  <c r="BB85" i="59"/>
  <c r="BC85" i="59"/>
  <c r="BD85" i="59"/>
  <c r="BE85" i="59"/>
  <c r="BF85" i="59"/>
  <c r="BG85" i="59"/>
  <c r="BH85" i="59"/>
  <c r="BI85" i="59"/>
  <c r="BJ85" i="59"/>
  <c r="BK85" i="59"/>
  <c r="BL85" i="59"/>
  <c r="BM85" i="59"/>
  <c r="BN85" i="59"/>
  <c r="BO85" i="59"/>
  <c r="BP85" i="59"/>
  <c r="BQ85" i="59"/>
  <c r="BR85" i="59"/>
  <c r="BS85" i="59"/>
  <c r="BT85" i="59"/>
  <c r="BU85" i="59"/>
  <c r="BV85" i="59"/>
  <c r="BW85" i="59"/>
  <c r="BX85" i="59"/>
  <c r="BY85" i="59"/>
  <c r="BZ85" i="59"/>
  <c r="CA85" i="59"/>
  <c r="CB85" i="59"/>
  <c r="CC85" i="59"/>
  <c r="CD85" i="59"/>
  <c r="CE85" i="59"/>
  <c r="CF85" i="59"/>
  <c r="CG85" i="59"/>
  <c r="CH85" i="59"/>
  <c r="CI85" i="59"/>
  <c r="CJ85" i="59"/>
  <c r="CK85" i="59"/>
  <c r="CL85" i="59"/>
  <c r="CM85" i="59"/>
  <c r="CN85" i="59"/>
  <c r="CO85" i="59"/>
  <c r="CP85" i="59"/>
  <c r="CQ85" i="59"/>
  <c r="CR85" i="59"/>
  <c r="CS85" i="59"/>
  <c r="CT85" i="59"/>
  <c r="CU85" i="59"/>
  <c r="CV85" i="59"/>
  <c r="CW85" i="59"/>
  <c r="CX85" i="59"/>
  <c r="CY85" i="59"/>
  <c r="CZ85" i="59"/>
  <c r="DA85" i="59"/>
  <c r="DB85" i="59"/>
  <c r="DC85" i="59"/>
  <c r="DD85" i="59"/>
  <c r="DE85" i="59"/>
  <c r="DF85" i="59"/>
  <c r="DG85" i="59"/>
  <c r="DH85" i="59"/>
  <c r="D86" i="59"/>
  <c r="E86" i="59"/>
  <c r="F86" i="59"/>
  <c r="G86" i="59"/>
  <c r="H86" i="59"/>
  <c r="I86" i="59"/>
  <c r="J86" i="59"/>
  <c r="K86" i="59"/>
  <c r="L86" i="59"/>
  <c r="M86" i="59"/>
  <c r="N86" i="59"/>
  <c r="O86" i="59"/>
  <c r="P86" i="59"/>
  <c r="Q86" i="59"/>
  <c r="R86" i="59"/>
  <c r="S86" i="59"/>
  <c r="T86" i="59"/>
  <c r="U86" i="59"/>
  <c r="V86" i="59"/>
  <c r="W86" i="59"/>
  <c r="X86" i="59"/>
  <c r="Y86" i="59"/>
  <c r="Z86" i="59"/>
  <c r="AA86" i="59"/>
  <c r="AB86" i="59"/>
  <c r="AC86" i="59"/>
  <c r="AD86" i="59"/>
  <c r="AE86" i="59"/>
  <c r="AF86" i="59"/>
  <c r="AG86" i="59"/>
  <c r="AH86" i="59"/>
  <c r="AI86" i="59"/>
  <c r="AJ86" i="59"/>
  <c r="AK86" i="59"/>
  <c r="AL86" i="59"/>
  <c r="AM86" i="59"/>
  <c r="AN86" i="59"/>
  <c r="AO86" i="59"/>
  <c r="AP86" i="59"/>
  <c r="AQ86" i="59"/>
  <c r="AR86" i="59"/>
  <c r="AS86" i="59"/>
  <c r="AT86" i="59"/>
  <c r="AU86" i="59"/>
  <c r="AV86" i="59"/>
  <c r="AW86" i="59"/>
  <c r="AX86" i="59"/>
  <c r="AY86" i="59"/>
  <c r="AZ86" i="59"/>
  <c r="BA86" i="59"/>
  <c r="BB86" i="59"/>
  <c r="BC86" i="59"/>
  <c r="BD86" i="59"/>
  <c r="BE86" i="59"/>
  <c r="BF86" i="59"/>
  <c r="BG86" i="59"/>
  <c r="BH86" i="59"/>
  <c r="BI86" i="59"/>
  <c r="BJ86" i="59"/>
  <c r="BK86" i="59"/>
  <c r="BL86" i="59"/>
  <c r="BM86" i="59"/>
  <c r="BN86" i="59"/>
  <c r="BO86" i="59"/>
  <c r="BP86" i="59"/>
  <c r="BQ86" i="59"/>
  <c r="BR86" i="59"/>
  <c r="BS86" i="59"/>
  <c r="BT86" i="59"/>
  <c r="BU86" i="59"/>
  <c r="BV86" i="59"/>
  <c r="BW86" i="59"/>
  <c r="BX86" i="59"/>
  <c r="BY86" i="59"/>
  <c r="BZ86" i="59"/>
  <c r="CA86" i="59"/>
  <c r="CB86" i="59"/>
  <c r="CC86" i="59"/>
  <c r="CD86" i="59"/>
  <c r="CE86" i="59"/>
  <c r="CF86" i="59"/>
  <c r="CG86" i="59"/>
  <c r="CH86" i="59"/>
  <c r="CI86" i="59"/>
  <c r="CJ86" i="59"/>
  <c r="CK86" i="59"/>
  <c r="CL86" i="59"/>
  <c r="CM86" i="59"/>
  <c r="CN86" i="59"/>
  <c r="CO86" i="59"/>
  <c r="CP86" i="59"/>
  <c r="CQ86" i="59"/>
  <c r="CR86" i="59"/>
  <c r="CS86" i="59"/>
  <c r="CT86" i="59"/>
  <c r="CU86" i="59"/>
  <c r="CV86" i="59"/>
  <c r="CW86" i="59"/>
  <c r="CX86" i="59"/>
  <c r="CY86" i="59"/>
  <c r="CZ86" i="59"/>
  <c r="DA86" i="59"/>
  <c r="DB86" i="59"/>
  <c r="DC86" i="59"/>
  <c r="DD86" i="59"/>
  <c r="DE86" i="59"/>
  <c r="DF86" i="59"/>
  <c r="DG86" i="59"/>
  <c r="DH86" i="59"/>
  <c r="D87" i="59"/>
  <c r="E87" i="59"/>
  <c r="F87" i="59"/>
  <c r="G87" i="59"/>
  <c r="H87" i="59"/>
  <c r="I87" i="59"/>
  <c r="J87" i="59"/>
  <c r="K87" i="59"/>
  <c r="L87" i="59"/>
  <c r="M87" i="59"/>
  <c r="N87" i="59"/>
  <c r="O87" i="59"/>
  <c r="P87" i="59"/>
  <c r="Q87" i="59"/>
  <c r="R87" i="59"/>
  <c r="S87" i="59"/>
  <c r="T87" i="59"/>
  <c r="U87" i="59"/>
  <c r="V87" i="59"/>
  <c r="W87" i="59"/>
  <c r="X87" i="59"/>
  <c r="Y87" i="59"/>
  <c r="Z87" i="59"/>
  <c r="AA87" i="59"/>
  <c r="AB87" i="59"/>
  <c r="AC87" i="59"/>
  <c r="AD87" i="59"/>
  <c r="AE87" i="59"/>
  <c r="AF87" i="59"/>
  <c r="AG87" i="59"/>
  <c r="AH87" i="59"/>
  <c r="AI87" i="59"/>
  <c r="AJ87" i="59"/>
  <c r="AK87" i="59"/>
  <c r="AL87" i="59"/>
  <c r="AM87" i="59"/>
  <c r="AN87" i="59"/>
  <c r="AO87" i="59"/>
  <c r="AP87" i="59"/>
  <c r="AQ87" i="59"/>
  <c r="AR87" i="59"/>
  <c r="AS87" i="59"/>
  <c r="AT87" i="59"/>
  <c r="AU87" i="59"/>
  <c r="AV87" i="59"/>
  <c r="AW87" i="59"/>
  <c r="AX87" i="59"/>
  <c r="AY87" i="59"/>
  <c r="AZ87" i="59"/>
  <c r="BA87" i="59"/>
  <c r="BB87" i="59"/>
  <c r="BC87" i="59"/>
  <c r="BD87" i="59"/>
  <c r="BE87" i="59"/>
  <c r="BF87" i="59"/>
  <c r="BG87" i="59"/>
  <c r="BH87" i="59"/>
  <c r="BI87" i="59"/>
  <c r="BJ87" i="59"/>
  <c r="BK87" i="59"/>
  <c r="BL87" i="59"/>
  <c r="BM87" i="59"/>
  <c r="BN87" i="59"/>
  <c r="BO87" i="59"/>
  <c r="BP87" i="59"/>
  <c r="BQ87" i="59"/>
  <c r="BR87" i="59"/>
  <c r="BS87" i="59"/>
  <c r="BT87" i="59"/>
  <c r="BU87" i="59"/>
  <c r="BV87" i="59"/>
  <c r="BW87" i="59"/>
  <c r="BX87" i="59"/>
  <c r="BY87" i="59"/>
  <c r="BZ87" i="59"/>
  <c r="CA87" i="59"/>
  <c r="CB87" i="59"/>
  <c r="CC87" i="59"/>
  <c r="CD87" i="59"/>
  <c r="CE87" i="59"/>
  <c r="CF87" i="59"/>
  <c r="CG87" i="59"/>
  <c r="CH87" i="59"/>
  <c r="CI87" i="59"/>
  <c r="CJ87" i="59"/>
  <c r="CK87" i="59"/>
  <c r="CL87" i="59"/>
  <c r="CM87" i="59"/>
  <c r="CN87" i="59"/>
  <c r="CO87" i="59"/>
  <c r="CP87" i="59"/>
  <c r="CQ87" i="59"/>
  <c r="CR87" i="59"/>
  <c r="CS87" i="59"/>
  <c r="CT87" i="59"/>
  <c r="CU87" i="59"/>
  <c r="CV87" i="59"/>
  <c r="CW87" i="59"/>
  <c r="CX87" i="59"/>
  <c r="CY87" i="59"/>
  <c r="CZ87" i="59"/>
  <c r="DA87" i="59"/>
  <c r="DB87" i="59"/>
  <c r="DC87" i="59"/>
  <c r="DD87" i="59"/>
  <c r="DE87" i="59"/>
  <c r="DF87" i="59"/>
  <c r="DG87" i="59"/>
  <c r="DH87" i="59"/>
  <c r="D88" i="59"/>
  <c r="E88" i="59"/>
  <c r="F88" i="59"/>
  <c r="G88" i="59"/>
  <c r="H88" i="59"/>
  <c r="I88" i="59"/>
  <c r="J88" i="59"/>
  <c r="K88" i="59"/>
  <c r="L88" i="59"/>
  <c r="M88" i="59"/>
  <c r="N88" i="59"/>
  <c r="O88" i="59"/>
  <c r="P88" i="59"/>
  <c r="Q88" i="59"/>
  <c r="R88" i="59"/>
  <c r="S88" i="59"/>
  <c r="T88" i="59"/>
  <c r="U88" i="59"/>
  <c r="V88" i="59"/>
  <c r="W88" i="59"/>
  <c r="X88" i="59"/>
  <c r="Y88" i="59"/>
  <c r="Z88" i="59"/>
  <c r="AA88" i="59"/>
  <c r="AB88" i="59"/>
  <c r="AC88" i="59"/>
  <c r="AD88" i="59"/>
  <c r="AE88" i="59"/>
  <c r="AF88" i="59"/>
  <c r="AG88" i="59"/>
  <c r="AH88" i="59"/>
  <c r="AI88" i="59"/>
  <c r="AJ88" i="59"/>
  <c r="AK88" i="59"/>
  <c r="AL88" i="59"/>
  <c r="AM88" i="59"/>
  <c r="AN88" i="59"/>
  <c r="AO88" i="59"/>
  <c r="AP88" i="59"/>
  <c r="AQ88" i="59"/>
  <c r="AR88" i="59"/>
  <c r="AS88" i="59"/>
  <c r="AT88" i="59"/>
  <c r="AU88" i="59"/>
  <c r="AV88" i="59"/>
  <c r="AW88" i="59"/>
  <c r="AX88" i="59"/>
  <c r="AY88" i="59"/>
  <c r="AZ88" i="59"/>
  <c r="BA88" i="59"/>
  <c r="BB88" i="59"/>
  <c r="BC88" i="59"/>
  <c r="BD88" i="59"/>
  <c r="BE88" i="59"/>
  <c r="BF88" i="59"/>
  <c r="BG88" i="59"/>
  <c r="BH88" i="59"/>
  <c r="BI88" i="59"/>
  <c r="BJ88" i="59"/>
  <c r="BK88" i="59"/>
  <c r="BL88" i="59"/>
  <c r="BM88" i="59"/>
  <c r="BN88" i="59"/>
  <c r="BO88" i="59"/>
  <c r="BP88" i="59"/>
  <c r="BQ88" i="59"/>
  <c r="BR88" i="59"/>
  <c r="BS88" i="59"/>
  <c r="BT88" i="59"/>
  <c r="BU88" i="59"/>
  <c r="BV88" i="59"/>
  <c r="BW88" i="59"/>
  <c r="BX88" i="59"/>
  <c r="BY88" i="59"/>
  <c r="BZ88" i="59"/>
  <c r="CA88" i="59"/>
  <c r="CB88" i="59"/>
  <c r="CC88" i="59"/>
  <c r="CD88" i="59"/>
  <c r="CE88" i="59"/>
  <c r="CF88" i="59"/>
  <c r="CG88" i="59"/>
  <c r="CH88" i="59"/>
  <c r="CI88" i="59"/>
  <c r="CJ88" i="59"/>
  <c r="CK88" i="59"/>
  <c r="CL88" i="59"/>
  <c r="CM88" i="59"/>
  <c r="CN88" i="59"/>
  <c r="CO88" i="59"/>
  <c r="CP88" i="59"/>
  <c r="CQ88" i="59"/>
  <c r="CR88" i="59"/>
  <c r="CS88" i="59"/>
  <c r="CT88" i="59"/>
  <c r="CU88" i="59"/>
  <c r="CV88" i="59"/>
  <c r="CW88" i="59"/>
  <c r="CX88" i="59"/>
  <c r="CY88" i="59"/>
  <c r="CZ88" i="59"/>
  <c r="DA88" i="59"/>
  <c r="DB88" i="59"/>
  <c r="DC88" i="59"/>
  <c r="DD88" i="59"/>
  <c r="DE88" i="59"/>
  <c r="DF88" i="59"/>
  <c r="DG88" i="59"/>
  <c r="DH88" i="59"/>
  <c r="D89" i="59"/>
  <c r="E89" i="59"/>
  <c r="F89" i="59"/>
  <c r="G89" i="59"/>
  <c r="H89" i="59"/>
  <c r="I89" i="59"/>
  <c r="J89" i="59"/>
  <c r="K89" i="59"/>
  <c r="L89" i="59"/>
  <c r="M89" i="59"/>
  <c r="N89" i="59"/>
  <c r="O89" i="59"/>
  <c r="P89" i="59"/>
  <c r="Q89" i="59"/>
  <c r="R89" i="59"/>
  <c r="S89" i="59"/>
  <c r="T89" i="59"/>
  <c r="U89" i="59"/>
  <c r="V89" i="59"/>
  <c r="W89" i="59"/>
  <c r="X89" i="59"/>
  <c r="Y89" i="59"/>
  <c r="Z89" i="59"/>
  <c r="AA89" i="59"/>
  <c r="AB89" i="59"/>
  <c r="AC89" i="59"/>
  <c r="AD89" i="59"/>
  <c r="AE89" i="59"/>
  <c r="AF89" i="59"/>
  <c r="AG89" i="59"/>
  <c r="AH89" i="59"/>
  <c r="AI89" i="59"/>
  <c r="AJ89" i="59"/>
  <c r="AK89" i="59"/>
  <c r="AL89" i="59"/>
  <c r="AM89" i="59"/>
  <c r="AN89" i="59"/>
  <c r="AO89" i="59"/>
  <c r="AP89" i="59"/>
  <c r="AQ89" i="59"/>
  <c r="AR89" i="59"/>
  <c r="AS89" i="59"/>
  <c r="AT89" i="59"/>
  <c r="AU89" i="59"/>
  <c r="AV89" i="59"/>
  <c r="AW89" i="59"/>
  <c r="AX89" i="59"/>
  <c r="AY89" i="59"/>
  <c r="AZ89" i="59"/>
  <c r="BA89" i="59"/>
  <c r="BB89" i="59"/>
  <c r="BC89" i="59"/>
  <c r="BD89" i="59"/>
  <c r="BE89" i="59"/>
  <c r="BF89" i="59"/>
  <c r="BG89" i="59"/>
  <c r="BH89" i="59"/>
  <c r="BI89" i="59"/>
  <c r="BJ89" i="59"/>
  <c r="BK89" i="59"/>
  <c r="BL89" i="59"/>
  <c r="BM89" i="59"/>
  <c r="BN89" i="59"/>
  <c r="BO89" i="59"/>
  <c r="BP89" i="59"/>
  <c r="BQ89" i="59"/>
  <c r="BR89" i="59"/>
  <c r="BS89" i="59"/>
  <c r="BT89" i="59"/>
  <c r="BU89" i="59"/>
  <c r="BV89" i="59"/>
  <c r="BW89" i="59"/>
  <c r="BX89" i="59"/>
  <c r="BY89" i="59"/>
  <c r="BZ89" i="59"/>
  <c r="CA89" i="59"/>
  <c r="CB89" i="59"/>
  <c r="CC89" i="59"/>
  <c r="CD89" i="59"/>
  <c r="CE89" i="59"/>
  <c r="CF89" i="59"/>
  <c r="CG89" i="59"/>
  <c r="CH89" i="59"/>
  <c r="CI89" i="59"/>
  <c r="CJ89" i="59"/>
  <c r="CK89" i="59"/>
  <c r="CL89" i="59"/>
  <c r="CM89" i="59"/>
  <c r="CN89" i="59"/>
  <c r="CO89" i="59"/>
  <c r="CP89" i="59"/>
  <c r="CQ89" i="59"/>
  <c r="CR89" i="59"/>
  <c r="CS89" i="59"/>
  <c r="CT89" i="59"/>
  <c r="CU89" i="59"/>
  <c r="CV89" i="59"/>
  <c r="CW89" i="59"/>
  <c r="CX89" i="59"/>
  <c r="CY89" i="59"/>
  <c r="CZ89" i="59"/>
  <c r="DA89" i="59"/>
  <c r="DB89" i="59"/>
  <c r="DC89" i="59"/>
  <c r="DD89" i="59"/>
  <c r="DE89" i="59"/>
  <c r="DF89" i="59"/>
  <c r="DG89" i="59"/>
  <c r="DH89" i="59"/>
  <c r="D90" i="59"/>
  <c r="E90" i="59"/>
  <c r="F90" i="59"/>
  <c r="G90" i="59"/>
  <c r="H90" i="59"/>
  <c r="I90" i="59"/>
  <c r="J90" i="59"/>
  <c r="K90" i="59"/>
  <c r="L90" i="59"/>
  <c r="M90" i="59"/>
  <c r="N90" i="59"/>
  <c r="O90" i="59"/>
  <c r="P90" i="59"/>
  <c r="Q90" i="59"/>
  <c r="R90" i="59"/>
  <c r="S90" i="59"/>
  <c r="T90" i="59"/>
  <c r="U90" i="59"/>
  <c r="V90" i="59"/>
  <c r="W90" i="59"/>
  <c r="X90" i="59"/>
  <c r="Y90" i="59"/>
  <c r="Z90" i="59"/>
  <c r="AA90" i="59"/>
  <c r="AB90" i="59"/>
  <c r="AC90" i="59"/>
  <c r="AD90" i="59"/>
  <c r="AE90" i="59"/>
  <c r="AF90" i="59"/>
  <c r="AG90" i="59"/>
  <c r="AH90" i="59"/>
  <c r="AI90" i="59"/>
  <c r="AJ90" i="59"/>
  <c r="AK90" i="59"/>
  <c r="AL90" i="59"/>
  <c r="AM90" i="59"/>
  <c r="AN90" i="59"/>
  <c r="AO90" i="59"/>
  <c r="AP90" i="59"/>
  <c r="AQ90" i="59"/>
  <c r="AR90" i="59"/>
  <c r="AS90" i="59"/>
  <c r="AT90" i="59"/>
  <c r="AU90" i="59"/>
  <c r="AV90" i="59"/>
  <c r="AW90" i="59"/>
  <c r="AX90" i="59"/>
  <c r="AY90" i="59"/>
  <c r="AZ90" i="59"/>
  <c r="BA90" i="59"/>
  <c r="BB90" i="59"/>
  <c r="BC90" i="59"/>
  <c r="BD90" i="59"/>
  <c r="BE90" i="59"/>
  <c r="BF90" i="59"/>
  <c r="BG90" i="59"/>
  <c r="BH90" i="59"/>
  <c r="BI90" i="59"/>
  <c r="BJ90" i="59"/>
  <c r="BK90" i="59"/>
  <c r="BL90" i="59"/>
  <c r="BM90" i="59"/>
  <c r="BN90" i="59"/>
  <c r="BO90" i="59"/>
  <c r="BP90" i="59"/>
  <c r="BQ90" i="59"/>
  <c r="BR90" i="59"/>
  <c r="BS90" i="59"/>
  <c r="BT90" i="59"/>
  <c r="BU90" i="59"/>
  <c r="BV90" i="59"/>
  <c r="BW90" i="59"/>
  <c r="BX90" i="59"/>
  <c r="BY90" i="59"/>
  <c r="BZ90" i="59"/>
  <c r="CA90" i="59"/>
  <c r="CB90" i="59"/>
  <c r="CC90" i="59"/>
  <c r="CD90" i="59"/>
  <c r="CE90" i="59"/>
  <c r="CF90" i="59"/>
  <c r="CG90" i="59"/>
  <c r="CH90" i="59"/>
  <c r="CI90" i="59"/>
  <c r="CJ90" i="59"/>
  <c r="CK90" i="59"/>
  <c r="CL90" i="59"/>
  <c r="CM90" i="59"/>
  <c r="CN90" i="59"/>
  <c r="CO90" i="59"/>
  <c r="CP90" i="59"/>
  <c r="CQ90" i="59"/>
  <c r="CR90" i="59"/>
  <c r="CS90" i="59"/>
  <c r="CT90" i="59"/>
  <c r="CU90" i="59"/>
  <c r="CV90" i="59"/>
  <c r="CW90" i="59"/>
  <c r="CX90" i="59"/>
  <c r="CY90" i="59"/>
  <c r="CZ90" i="59"/>
  <c r="DA90" i="59"/>
  <c r="DB90" i="59"/>
  <c r="DC90" i="59"/>
  <c r="DD90" i="59"/>
  <c r="DE90" i="59"/>
  <c r="DF90" i="59"/>
  <c r="DG90" i="59"/>
  <c r="DH90" i="59"/>
  <c r="D91" i="59"/>
  <c r="E91" i="59"/>
  <c r="F91" i="59"/>
  <c r="G91" i="59"/>
  <c r="H91" i="59"/>
  <c r="I91" i="59"/>
  <c r="J91" i="59"/>
  <c r="K91" i="59"/>
  <c r="L91" i="59"/>
  <c r="M91" i="59"/>
  <c r="N91" i="59"/>
  <c r="O91" i="59"/>
  <c r="P91" i="59"/>
  <c r="Q91" i="59"/>
  <c r="R91" i="59"/>
  <c r="S91" i="59"/>
  <c r="T91" i="59"/>
  <c r="U91" i="59"/>
  <c r="V91" i="59"/>
  <c r="W91" i="59"/>
  <c r="X91" i="59"/>
  <c r="Y91" i="59"/>
  <c r="Z91" i="59"/>
  <c r="AA91" i="59"/>
  <c r="AB91" i="59"/>
  <c r="AC91" i="59"/>
  <c r="AD91" i="59"/>
  <c r="AE91" i="59"/>
  <c r="AF91" i="59"/>
  <c r="AG91" i="59"/>
  <c r="AH91" i="59"/>
  <c r="AI91" i="59"/>
  <c r="AJ91" i="59"/>
  <c r="AK91" i="59"/>
  <c r="AL91" i="59"/>
  <c r="AM91" i="59"/>
  <c r="AN91" i="59"/>
  <c r="AO91" i="59"/>
  <c r="AP91" i="59"/>
  <c r="AQ91" i="59"/>
  <c r="AR91" i="59"/>
  <c r="AS91" i="59"/>
  <c r="AT91" i="59"/>
  <c r="AU91" i="59"/>
  <c r="AV91" i="59"/>
  <c r="AW91" i="59"/>
  <c r="AX91" i="59"/>
  <c r="AY91" i="59"/>
  <c r="AZ91" i="59"/>
  <c r="BA91" i="59"/>
  <c r="BB91" i="59"/>
  <c r="BC91" i="59"/>
  <c r="BD91" i="59"/>
  <c r="BE91" i="59"/>
  <c r="BF91" i="59"/>
  <c r="BG91" i="59"/>
  <c r="BH91" i="59"/>
  <c r="BI91" i="59"/>
  <c r="BJ91" i="59"/>
  <c r="BK91" i="59"/>
  <c r="BL91" i="59"/>
  <c r="BM91" i="59"/>
  <c r="BN91" i="59"/>
  <c r="BO91" i="59"/>
  <c r="BP91" i="59"/>
  <c r="BQ91" i="59"/>
  <c r="BR91" i="59"/>
  <c r="BS91" i="59"/>
  <c r="BT91" i="59"/>
  <c r="BU91" i="59"/>
  <c r="BV91" i="59"/>
  <c r="BW91" i="59"/>
  <c r="BX91" i="59"/>
  <c r="BY91" i="59"/>
  <c r="BZ91" i="59"/>
  <c r="CA91" i="59"/>
  <c r="CB91" i="59"/>
  <c r="CC91" i="59"/>
  <c r="CD91" i="59"/>
  <c r="CE91" i="59"/>
  <c r="CF91" i="59"/>
  <c r="CG91" i="59"/>
  <c r="CH91" i="59"/>
  <c r="CI91" i="59"/>
  <c r="CJ91" i="59"/>
  <c r="CK91" i="59"/>
  <c r="CL91" i="59"/>
  <c r="CM91" i="59"/>
  <c r="CN91" i="59"/>
  <c r="CO91" i="59"/>
  <c r="CP91" i="59"/>
  <c r="CQ91" i="59"/>
  <c r="CR91" i="59"/>
  <c r="CS91" i="59"/>
  <c r="CT91" i="59"/>
  <c r="CU91" i="59"/>
  <c r="CV91" i="59"/>
  <c r="CW91" i="59"/>
  <c r="CX91" i="59"/>
  <c r="CY91" i="59"/>
  <c r="CZ91" i="59"/>
  <c r="DA91" i="59"/>
  <c r="DB91" i="59"/>
  <c r="DC91" i="59"/>
  <c r="DD91" i="59"/>
  <c r="DE91" i="59"/>
  <c r="DF91" i="59"/>
  <c r="DG91" i="59"/>
  <c r="DH91" i="59"/>
  <c r="D92" i="59"/>
  <c r="E92" i="59"/>
  <c r="F92" i="59"/>
  <c r="G92" i="59"/>
  <c r="H92" i="59"/>
  <c r="I92" i="59"/>
  <c r="J92" i="59"/>
  <c r="K92" i="59"/>
  <c r="L92" i="59"/>
  <c r="M92" i="59"/>
  <c r="N92" i="59"/>
  <c r="O92" i="59"/>
  <c r="P92" i="59"/>
  <c r="Q92" i="59"/>
  <c r="R92" i="59"/>
  <c r="S92" i="59"/>
  <c r="T92" i="59"/>
  <c r="U92" i="59"/>
  <c r="V92" i="59"/>
  <c r="W92" i="59"/>
  <c r="X92" i="59"/>
  <c r="Y92" i="59"/>
  <c r="Z92" i="59"/>
  <c r="AA92" i="59"/>
  <c r="AB92" i="59"/>
  <c r="AC92" i="59"/>
  <c r="AD92" i="59"/>
  <c r="AE92" i="59"/>
  <c r="AF92" i="59"/>
  <c r="AG92" i="59"/>
  <c r="AH92" i="59"/>
  <c r="AI92" i="59"/>
  <c r="AJ92" i="59"/>
  <c r="AK92" i="59"/>
  <c r="AL92" i="59"/>
  <c r="AM92" i="59"/>
  <c r="AN92" i="59"/>
  <c r="AO92" i="59"/>
  <c r="AP92" i="59"/>
  <c r="AQ92" i="59"/>
  <c r="AR92" i="59"/>
  <c r="AS92" i="59"/>
  <c r="AT92" i="59"/>
  <c r="AU92" i="59"/>
  <c r="AV92" i="59"/>
  <c r="AW92" i="59"/>
  <c r="AX92" i="59"/>
  <c r="AY92" i="59"/>
  <c r="AZ92" i="59"/>
  <c r="BA92" i="59"/>
  <c r="BB92" i="59"/>
  <c r="BC92" i="59"/>
  <c r="BD92" i="59"/>
  <c r="BE92" i="59"/>
  <c r="BF92" i="59"/>
  <c r="BG92" i="59"/>
  <c r="BH92" i="59"/>
  <c r="BI92" i="59"/>
  <c r="BJ92" i="59"/>
  <c r="BK92" i="59"/>
  <c r="BL92" i="59"/>
  <c r="BM92" i="59"/>
  <c r="BN92" i="59"/>
  <c r="BO92" i="59"/>
  <c r="BP92" i="59"/>
  <c r="BQ92" i="59"/>
  <c r="BR92" i="59"/>
  <c r="BS92" i="59"/>
  <c r="BT92" i="59"/>
  <c r="BU92" i="59"/>
  <c r="BV92" i="59"/>
  <c r="BW92" i="59"/>
  <c r="BX92" i="59"/>
  <c r="BY92" i="59"/>
  <c r="BZ92" i="59"/>
  <c r="CA92" i="59"/>
  <c r="CB92" i="59"/>
  <c r="CC92" i="59"/>
  <c r="CD92" i="59"/>
  <c r="CE92" i="59"/>
  <c r="CF92" i="59"/>
  <c r="CG92" i="59"/>
  <c r="CH92" i="59"/>
  <c r="CI92" i="59"/>
  <c r="CJ92" i="59"/>
  <c r="CK92" i="59"/>
  <c r="CL92" i="59"/>
  <c r="CM92" i="59"/>
  <c r="CN92" i="59"/>
  <c r="CO92" i="59"/>
  <c r="CP92" i="59"/>
  <c r="CQ92" i="59"/>
  <c r="CR92" i="59"/>
  <c r="CS92" i="59"/>
  <c r="CT92" i="59"/>
  <c r="CU92" i="59"/>
  <c r="CV92" i="59"/>
  <c r="CW92" i="59"/>
  <c r="CX92" i="59"/>
  <c r="CY92" i="59"/>
  <c r="CZ92" i="59"/>
  <c r="DA92" i="59"/>
  <c r="DB92" i="59"/>
  <c r="DC92" i="59"/>
  <c r="DD92" i="59"/>
  <c r="DE92" i="59"/>
  <c r="DF92" i="59"/>
  <c r="DG92" i="59"/>
  <c r="DH92" i="59"/>
  <c r="D93" i="59"/>
  <c r="E93" i="59"/>
  <c r="F93" i="59"/>
  <c r="G93" i="59"/>
  <c r="H93" i="59"/>
  <c r="I93" i="59"/>
  <c r="J93" i="59"/>
  <c r="K93" i="59"/>
  <c r="L93" i="59"/>
  <c r="M93" i="59"/>
  <c r="N93" i="59"/>
  <c r="O93" i="59"/>
  <c r="P93" i="59"/>
  <c r="Q93" i="59"/>
  <c r="R93" i="59"/>
  <c r="S93" i="59"/>
  <c r="T93" i="59"/>
  <c r="U93" i="59"/>
  <c r="V93" i="59"/>
  <c r="W93" i="59"/>
  <c r="X93" i="59"/>
  <c r="Y93" i="59"/>
  <c r="Z93" i="59"/>
  <c r="AA93" i="59"/>
  <c r="AB93" i="59"/>
  <c r="AC93" i="59"/>
  <c r="AD93" i="59"/>
  <c r="AE93" i="59"/>
  <c r="AF93" i="59"/>
  <c r="AG93" i="59"/>
  <c r="AH93" i="59"/>
  <c r="AI93" i="59"/>
  <c r="AJ93" i="59"/>
  <c r="AK93" i="59"/>
  <c r="AL93" i="59"/>
  <c r="AM93" i="59"/>
  <c r="AN93" i="59"/>
  <c r="AO93" i="59"/>
  <c r="AP93" i="59"/>
  <c r="AQ93" i="59"/>
  <c r="AR93" i="59"/>
  <c r="AS93" i="59"/>
  <c r="AT93" i="59"/>
  <c r="AU93" i="59"/>
  <c r="AV93" i="59"/>
  <c r="AW93" i="59"/>
  <c r="AX93" i="59"/>
  <c r="AY93" i="59"/>
  <c r="AZ93" i="59"/>
  <c r="BA93" i="59"/>
  <c r="BB93" i="59"/>
  <c r="BC93" i="59"/>
  <c r="BD93" i="59"/>
  <c r="BE93" i="59"/>
  <c r="BF93" i="59"/>
  <c r="BG93" i="59"/>
  <c r="BH93" i="59"/>
  <c r="BI93" i="59"/>
  <c r="BJ93" i="59"/>
  <c r="BK93" i="59"/>
  <c r="BL93" i="59"/>
  <c r="BM93" i="59"/>
  <c r="BN93" i="59"/>
  <c r="BO93" i="59"/>
  <c r="BP93" i="59"/>
  <c r="BQ93" i="59"/>
  <c r="BR93" i="59"/>
  <c r="BS93" i="59"/>
  <c r="BT93" i="59"/>
  <c r="BU93" i="59"/>
  <c r="BV93" i="59"/>
  <c r="BW93" i="59"/>
  <c r="BX93" i="59"/>
  <c r="BY93" i="59"/>
  <c r="BZ93" i="59"/>
  <c r="CA93" i="59"/>
  <c r="CB93" i="59"/>
  <c r="CC93" i="59"/>
  <c r="CD93" i="59"/>
  <c r="CE93" i="59"/>
  <c r="CF93" i="59"/>
  <c r="CG93" i="59"/>
  <c r="CH93" i="59"/>
  <c r="CI93" i="59"/>
  <c r="CJ93" i="59"/>
  <c r="CK93" i="59"/>
  <c r="CL93" i="59"/>
  <c r="CM93" i="59"/>
  <c r="CN93" i="59"/>
  <c r="CO93" i="59"/>
  <c r="CP93" i="59"/>
  <c r="CQ93" i="59"/>
  <c r="CR93" i="59"/>
  <c r="CS93" i="59"/>
  <c r="CT93" i="59"/>
  <c r="CU93" i="59"/>
  <c r="CV93" i="59"/>
  <c r="CW93" i="59"/>
  <c r="CX93" i="59"/>
  <c r="CY93" i="59"/>
  <c r="CZ93" i="59"/>
  <c r="DA93" i="59"/>
  <c r="DB93" i="59"/>
  <c r="DC93" i="59"/>
  <c r="DD93" i="59"/>
  <c r="DE93" i="59"/>
  <c r="DF93" i="59"/>
  <c r="DG93" i="59"/>
  <c r="DH93" i="59"/>
  <c r="D94" i="59"/>
  <c r="E94" i="59"/>
  <c r="F94" i="59"/>
  <c r="G94" i="59"/>
  <c r="H94" i="59"/>
  <c r="I94" i="59"/>
  <c r="J94" i="59"/>
  <c r="K94" i="59"/>
  <c r="L94" i="59"/>
  <c r="M94" i="59"/>
  <c r="N94" i="59"/>
  <c r="O94" i="59"/>
  <c r="P94" i="59"/>
  <c r="Q94" i="59"/>
  <c r="R94" i="59"/>
  <c r="S94" i="59"/>
  <c r="T94" i="59"/>
  <c r="U94" i="59"/>
  <c r="V94" i="59"/>
  <c r="W94" i="59"/>
  <c r="X94" i="59"/>
  <c r="Y94" i="59"/>
  <c r="Z94" i="59"/>
  <c r="AA94" i="59"/>
  <c r="AB94" i="59"/>
  <c r="AC94" i="59"/>
  <c r="AD94" i="59"/>
  <c r="AE94" i="59"/>
  <c r="AF94" i="59"/>
  <c r="AG94" i="59"/>
  <c r="AH94" i="59"/>
  <c r="AI94" i="59"/>
  <c r="AJ94" i="59"/>
  <c r="AK94" i="59"/>
  <c r="AL94" i="59"/>
  <c r="AM94" i="59"/>
  <c r="AN94" i="59"/>
  <c r="AO94" i="59"/>
  <c r="AP94" i="59"/>
  <c r="AQ94" i="59"/>
  <c r="AR94" i="59"/>
  <c r="AS94" i="59"/>
  <c r="AT94" i="59"/>
  <c r="AU94" i="59"/>
  <c r="AV94" i="59"/>
  <c r="AW94" i="59"/>
  <c r="AX94" i="59"/>
  <c r="AY94" i="59"/>
  <c r="AZ94" i="59"/>
  <c r="BA94" i="59"/>
  <c r="BB94" i="59"/>
  <c r="BC94" i="59"/>
  <c r="BD94" i="59"/>
  <c r="BE94" i="59"/>
  <c r="BF94" i="59"/>
  <c r="BG94" i="59"/>
  <c r="BH94" i="59"/>
  <c r="BI94" i="59"/>
  <c r="BJ94" i="59"/>
  <c r="BK94" i="59"/>
  <c r="BL94" i="59"/>
  <c r="BM94" i="59"/>
  <c r="BN94" i="59"/>
  <c r="BO94" i="59"/>
  <c r="BP94" i="59"/>
  <c r="BQ94" i="59"/>
  <c r="BR94" i="59"/>
  <c r="BS94" i="59"/>
  <c r="BT94" i="59"/>
  <c r="BU94" i="59"/>
  <c r="BV94" i="59"/>
  <c r="BW94" i="59"/>
  <c r="BX94" i="59"/>
  <c r="BY94" i="59"/>
  <c r="BZ94" i="59"/>
  <c r="CA94" i="59"/>
  <c r="CB94" i="59"/>
  <c r="CC94" i="59"/>
  <c r="CD94" i="59"/>
  <c r="CE94" i="59"/>
  <c r="CF94" i="59"/>
  <c r="CG94" i="59"/>
  <c r="CH94" i="59"/>
  <c r="CI94" i="59"/>
  <c r="CJ94" i="59"/>
  <c r="CK94" i="59"/>
  <c r="CL94" i="59"/>
  <c r="CM94" i="59"/>
  <c r="CN94" i="59"/>
  <c r="CO94" i="59"/>
  <c r="CP94" i="59"/>
  <c r="CQ94" i="59"/>
  <c r="CR94" i="59"/>
  <c r="CS94" i="59"/>
  <c r="CT94" i="59"/>
  <c r="CU94" i="59"/>
  <c r="CV94" i="59"/>
  <c r="CW94" i="59"/>
  <c r="CX94" i="59"/>
  <c r="CY94" i="59"/>
  <c r="CZ94" i="59"/>
  <c r="DA94" i="59"/>
  <c r="DB94" i="59"/>
  <c r="DC94" i="59"/>
  <c r="DD94" i="59"/>
  <c r="DE94" i="59"/>
  <c r="DF94" i="59"/>
  <c r="DG94" i="59"/>
  <c r="DH94" i="59"/>
  <c r="D95" i="59"/>
  <c r="E95" i="59"/>
  <c r="F95" i="59"/>
  <c r="G95" i="59"/>
  <c r="H95" i="59"/>
  <c r="I95" i="59"/>
  <c r="J95" i="59"/>
  <c r="K95" i="59"/>
  <c r="L95" i="59"/>
  <c r="M95" i="59"/>
  <c r="N95" i="59"/>
  <c r="O95" i="59"/>
  <c r="P95" i="59"/>
  <c r="Q95" i="59"/>
  <c r="R95" i="59"/>
  <c r="S95" i="59"/>
  <c r="T95" i="59"/>
  <c r="U95" i="59"/>
  <c r="V95" i="59"/>
  <c r="W95" i="59"/>
  <c r="X95" i="59"/>
  <c r="Y95" i="59"/>
  <c r="Z95" i="59"/>
  <c r="AA95" i="59"/>
  <c r="AB95" i="59"/>
  <c r="AC95" i="59"/>
  <c r="AD95" i="59"/>
  <c r="AE95" i="59"/>
  <c r="AF95" i="59"/>
  <c r="AG95" i="59"/>
  <c r="AH95" i="59"/>
  <c r="AI95" i="59"/>
  <c r="AJ95" i="59"/>
  <c r="AK95" i="59"/>
  <c r="AL95" i="59"/>
  <c r="AM95" i="59"/>
  <c r="AN95" i="59"/>
  <c r="AO95" i="59"/>
  <c r="AP95" i="59"/>
  <c r="AQ95" i="59"/>
  <c r="AR95" i="59"/>
  <c r="AS95" i="59"/>
  <c r="AT95" i="59"/>
  <c r="AU95" i="59"/>
  <c r="AV95" i="59"/>
  <c r="AW95" i="59"/>
  <c r="AX95" i="59"/>
  <c r="AY95" i="59"/>
  <c r="AZ95" i="59"/>
  <c r="BA95" i="59"/>
  <c r="BB95" i="59"/>
  <c r="BC95" i="59"/>
  <c r="BD95" i="59"/>
  <c r="BE95" i="59"/>
  <c r="BF95" i="59"/>
  <c r="BG95" i="59"/>
  <c r="BH95" i="59"/>
  <c r="BI95" i="59"/>
  <c r="BJ95" i="59"/>
  <c r="BK95" i="59"/>
  <c r="BL95" i="59"/>
  <c r="BM95" i="59"/>
  <c r="BN95" i="59"/>
  <c r="BO95" i="59"/>
  <c r="BP95" i="59"/>
  <c r="BQ95" i="59"/>
  <c r="BR95" i="59"/>
  <c r="BS95" i="59"/>
  <c r="BT95" i="59"/>
  <c r="BU95" i="59"/>
  <c r="BV95" i="59"/>
  <c r="BW95" i="59"/>
  <c r="BX95" i="59"/>
  <c r="BY95" i="59"/>
  <c r="BZ95" i="59"/>
  <c r="CA95" i="59"/>
  <c r="CB95" i="59"/>
  <c r="CC95" i="59"/>
  <c r="CD95" i="59"/>
  <c r="CE95" i="59"/>
  <c r="CF95" i="59"/>
  <c r="CG95" i="59"/>
  <c r="CH95" i="59"/>
  <c r="CI95" i="59"/>
  <c r="CJ95" i="59"/>
  <c r="CK95" i="59"/>
  <c r="CL95" i="59"/>
  <c r="CM95" i="59"/>
  <c r="CN95" i="59"/>
  <c r="CO95" i="59"/>
  <c r="CP95" i="59"/>
  <c r="CQ95" i="59"/>
  <c r="CR95" i="59"/>
  <c r="CS95" i="59"/>
  <c r="CT95" i="59"/>
  <c r="CU95" i="59"/>
  <c r="CV95" i="59"/>
  <c r="CW95" i="59"/>
  <c r="CX95" i="59"/>
  <c r="CY95" i="59"/>
  <c r="CZ95" i="59"/>
  <c r="DA95" i="59"/>
  <c r="DB95" i="59"/>
  <c r="DC95" i="59"/>
  <c r="DD95" i="59"/>
  <c r="DE95" i="59"/>
  <c r="DF95" i="59"/>
  <c r="DG95" i="59"/>
  <c r="DH95" i="59"/>
  <c r="D96" i="59"/>
  <c r="E96" i="59"/>
  <c r="F96" i="59"/>
  <c r="G96" i="59"/>
  <c r="H96" i="59"/>
  <c r="I96" i="59"/>
  <c r="J96" i="59"/>
  <c r="K96" i="59"/>
  <c r="L96" i="59"/>
  <c r="M96" i="59"/>
  <c r="N96" i="59"/>
  <c r="O96" i="59"/>
  <c r="P96" i="59"/>
  <c r="Q96" i="59"/>
  <c r="R96" i="59"/>
  <c r="S96" i="59"/>
  <c r="T96" i="59"/>
  <c r="U96" i="59"/>
  <c r="V96" i="59"/>
  <c r="W96" i="59"/>
  <c r="X96" i="59"/>
  <c r="Y96" i="59"/>
  <c r="Z96" i="59"/>
  <c r="AA96" i="59"/>
  <c r="AB96" i="59"/>
  <c r="AC96" i="59"/>
  <c r="AD96" i="59"/>
  <c r="AE96" i="59"/>
  <c r="AF96" i="59"/>
  <c r="AG96" i="59"/>
  <c r="AH96" i="59"/>
  <c r="AI96" i="59"/>
  <c r="AJ96" i="59"/>
  <c r="AK96" i="59"/>
  <c r="AL96" i="59"/>
  <c r="AM96" i="59"/>
  <c r="AN96" i="59"/>
  <c r="AO96" i="59"/>
  <c r="AP96" i="59"/>
  <c r="AQ96" i="59"/>
  <c r="AR96" i="59"/>
  <c r="AS96" i="59"/>
  <c r="AT96" i="59"/>
  <c r="AU96" i="59"/>
  <c r="AV96" i="59"/>
  <c r="AW96" i="59"/>
  <c r="AX96" i="59"/>
  <c r="AY96" i="59"/>
  <c r="AZ96" i="59"/>
  <c r="BA96" i="59"/>
  <c r="BB96" i="59"/>
  <c r="BC96" i="59"/>
  <c r="BD96" i="59"/>
  <c r="BE96" i="59"/>
  <c r="BF96" i="59"/>
  <c r="BG96" i="59"/>
  <c r="BH96" i="59"/>
  <c r="BI96" i="59"/>
  <c r="BJ96" i="59"/>
  <c r="BK96" i="59"/>
  <c r="BL96" i="59"/>
  <c r="BM96" i="59"/>
  <c r="BN96" i="59"/>
  <c r="BO96" i="59"/>
  <c r="BP96" i="59"/>
  <c r="BQ96" i="59"/>
  <c r="BR96" i="59"/>
  <c r="BS96" i="59"/>
  <c r="BT96" i="59"/>
  <c r="BU96" i="59"/>
  <c r="BV96" i="59"/>
  <c r="BW96" i="59"/>
  <c r="BX96" i="59"/>
  <c r="BY96" i="59"/>
  <c r="BZ96" i="59"/>
  <c r="CA96" i="59"/>
  <c r="CB96" i="59"/>
  <c r="CC96" i="59"/>
  <c r="CD96" i="59"/>
  <c r="CE96" i="59"/>
  <c r="CF96" i="59"/>
  <c r="CG96" i="59"/>
  <c r="CH96" i="59"/>
  <c r="CI96" i="59"/>
  <c r="CJ96" i="59"/>
  <c r="CK96" i="59"/>
  <c r="CL96" i="59"/>
  <c r="CM96" i="59"/>
  <c r="CN96" i="59"/>
  <c r="CO96" i="59"/>
  <c r="CP96" i="59"/>
  <c r="CQ96" i="59"/>
  <c r="CR96" i="59"/>
  <c r="CS96" i="59"/>
  <c r="CT96" i="59"/>
  <c r="CU96" i="59"/>
  <c r="CV96" i="59"/>
  <c r="CW96" i="59"/>
  <c r="CX96" i="59"/>
  <c r="CY96" i="59"/>
  <c r="CZ96" i="59"/>
  <c r="DA96" i="59"/>
  <c r="DB96" i="59"/>
  <c r="DC96" i="59"/>
  <c r="DD96" i="59"/>
  <c r="DE96" i="59"/>
  <c r="DF96" i="59"/>
  <c r="DG96" i="59"/>
  <c r="DH96" i="59"/>
  <c r="D97" i="59"/>
  <c r="E97" i="59"/>
  <c r="F97" i="59"/>
  <c r="G97" i="59"/>
  <c r="H97" i="59"/>
  <c r="I97" i="59"/>
  <c r="J97" i="59"/>
  <c r="K97" i="59"/>
  <c r="L97" i="59"/>
  <c r="M97" i="59"/>
  <c r="N97" i="59"/>
  <c r="O97" i="59"/>
  <c r="P97" i="59"/>
  <c r="Q97" i="59"/>
  <c r="R97" i="59"/>
  <c r="S97" i="59"/>
  <c r="T97" i="59"/>
  <c r="U97" i="59"/>
  <c r="V97" i="59"/>
  <c r="W97" i="59"/>
  <c r="X97" i="59"/>
  <c r="Y97" i="59"/>
  <c r="Z97" i="59"/>
  <c r="AA97" i="59"/>
  <c r="AB97" i="59"/>
  <c r="AC97" i="59"/>
  <c r="AD97" i="59"/>
  <c r="AE97" i="59"/>
  <c r="AF97" i="59"/>
  <c r="AG97" i="59"/>
  <c r="AH97" i="59"/>
  <c r="AI97" i="59"/>
  <c r="AJ97" i="59"/>
  <c r="AK97" i="59"/>
  <c r="AL97" i="59"/>
  <c r="AM97" i="59"/>
  <c r="AN97" i="59"/>
  <c r="AO97" i="59"/>
  <c r="AP97" i="59"/>
  <c r="AQ97" i="59"/>
  <c r="AR97" i="59"/>
  <c r="AS97" i="59"/>
  <c r="AT97" i="59"/>
  <c r="AU97" i="59"/>
  <c r="AV97" i="59"/>
  <c r="AW97" i="59"/>
  <c r="AX97" i="59"/>
  <c r="AY97" i="59"/>
  <c r="AZ97" i="59"/>
  <c r="BA97" i="59"/>
  <c r="BB97" i="59"/>
  <c r="BC97" i="59"/>
  <c r="BD97" i="59"/>
  <c r="BE97" i="59"/>
  <c r="BF97" i="59"/>
  <c r="BG97" i="59"/>
  <c r="BH97" i="59"/>
  <c r="BI97" i="59"/>
  <c r="BJ97" i="59"/>
  <c r="BK97" i="59"/>
  <c r="BL97" i="59"/>
  <c r="BM97" i="59"/>
  <c r="BN97" i="59"/>
  <c r="BO97" i="59"/>
  <c r="BP97" i="59"/>
  <c r="BQ97" i="59"/>
  <c r="BR97" i="59"/>
  <c r="BS97" i="59"/>
  <c r="BT97" i="59"/>
  <c r="BU97" i="59"/>
  <c r="BV97" i="59"/>
  <c r="BW97" i="59"/>
  <c r="BX97" i="59"/>
  <c r="BY97" i="59"/>
  <c r="BZ97" i="59"/>
  <c r="CA97" i="59"/>
  <c r="CB97" i="59"/>
  <c r="CC97" i="59"/>
  <c r="CD97" i="59"/>
  <c r="CE97" i="59"/>
  <c r="CF97" i="59"/>
  <c r="CG97" i="59"/>
  <c r="CH97" i="59"/>
  <c r="CI97" i="59"/>
  <c r="CJ97" i="59"/>
  <c r="CK97" i="59"/>
  <c r="CL97" i="59"/>
  <c r="CM97" i="59"/>
  <c r="CN97" i="59"/>
  <c r="CO97" i="59"/>
  <c r="CP97" i="59"/>
  <c r="CQ97" i="59"/>
  <c r="CR97" i="59"/>
  <c r="CS97" i="59"/>
  <c r="CT97" i="59"/>
  <c r="CU97" i="59"/>
  <c r="CV97" i="59"/>
  <c r="CW97" i="59"/>
  <c r="CX97" i="59"/>
  <c r="CY97" i="59"/>
  <c r="CZ97" i="59"/>
  <c r="DA97" i="59"/>
  <c r="DB97" i="59"/>
  <c r="DC97" i="59"/>
  <c r="DD97" i="59"/>
  <c r="DE97" i="59"/>
  <c r="DF97" i="59"/>
  <c r="DG97" i="59"/>
  <c r="DH97" i="59"/>
  <c r="D98" i="59"/>
  <c r="E98" i="59"/>
  <c r="F98" i="59"/>
  <c r="G98" i="59"/>
  <c r="H98" i="59"/>
  <c r="I98" i="59"/>
  <c r="J98" i="59"/>
  <c r="K98" i="59"/>
  <c r="L98" i="59"/>
  <c r="M98" i="59"/>
  <c r="N98" i="59"/>
  <c r="O98" i="59"/>
  <c r="P98" i="59"/>
  <c r="Q98" i="59"/>
  <c r="R98" i="59"/>
  <c r="S98" i="59"/>
  <c r="T98" i="59"/>
  <c r="U98" i="59"/>
  <c r="V98" i="59"/>
  <c r="W98" i="59"/>
  <c r="X98" i="59"/>
  <c r="Y98" i="59"/>
  <c r="Z98" i="59"/>
  <c r="AA98" i="59"/>
  <c r="AB98" i="59"/>
  <c r="AC98" i="59"/>
  <c r="AD98" i="59"/>
  <c r="AE98" i="59"/>
  <c r="AF98" i="59"/>
  <c r="AG98" i="59"/>
  <c r="AH98" i="59"/>
  <c r="AI98" i="59"/>
  <c r="AJ98" i="59"/>
  <c r="AK98" i="59"/>
  <c r="AL98" i="59"/>
  <c r="AM98" i="59"/>
  <c r="AN98" i="59"/>
  <c r="AO98" i="59"/>
  <c r="AP98" i="59"/>
  <c r="AQ98" i="59"/>
  <c r="AR98" i="59"/>
  <c r="AS98" i="59"/>
  <c r="AT98" i="59"/>
  <c r="AU98" i="59"/>
  <c r="AV98" i="59"/>
  <c r="AW98" i="59"/>
  <c r="AX98" i="59"/>
  <c r="AY98" i="59"/>
  <c r="AZ98" i="59"/>
  <c r="BA98" i="59"/>
  <c r="BB98" i="59"/>
  <c r="BC98" i="59"/>
  <c r="BD98" i="59"/>
  <c r="BE98" i="59"/>
  <c r="BF98" i="59"/>
  <c r="BG98" i="59"/>
  <c r="BH98" i="59"/>
  <c r="BI98" i="59"/>
  <c r="BJ98" i="59"/>
  <c r="BK98" i="59"/>
  <c r="BL98" i="59"/>
  <c r="BM98" i="59"/>
  <c r="BN98" i="59"/>
  <c r="BO98" i="59"/>
  <c r="BP98" i="59"/>
  <c r="BQ98" i="59"/>
  <c r="BR98" i="59"/>
  <c r="BS98" i="59"/>
  <c r="BT98" i="59"/>
  <c r="BU98" i="59"/>
  <c r="BV98" i="59"/>
  <c r="BW98" i="59"/>
  <c r="BX98" i="59"/>
  <c r="BY98" i="59"/>
  <c r="BZ98" i="59"/>
  <c r="CA98" i="59"/>
  <c r="CB98" i="59"/>
  <c r="CC98" i="59"/>
  <c r="CD98" i="59"/>
  <c r="CE98" i="59"/>
  <c r="CF98" i="59"/>
  <c r="CG98" i="59"/>
  <c r="CH98" i="59"/>
  <c r="CI98" i="59"/>
  <c r="CJ98" i="59"/>
  <c r="CK98" i="59"/>
  <c r="CL98" i="59"/>
  <c r="CM98" i="59"/>
  <c r="CN98" i="59"/>
  <c r="CO98" i="59"/>
  <c r="CP98" i="59"/>
  <c r="CQ98" i="59"/>
  <c r="CR98" i="59"/>
  <c r="CS98" i="59"/>
  <c r="CT98" i="59"/>
  <c r="CU98" i="59"/>
  <c r="CV98" i="59"/>
  <c r="CW98" i="59"/>
  <c r="CX98" i="59"/>
  <c r="CY98" i="59"/>
  <c r="CZ98" i="59"/>
  <c r="DA98" i="59"/>
  <c r="DB98" i="59"/>
  <c r="DC98" i="59"/>
  <c r="DD98" i="59"/>
  <c r="DE98" i="59"/>
  <c r="DF98" i="59"/>
  <c r="DG98" i="59"/>
  <c r="DH98" i="59"/>
  <c r="D99" i="59"/>
  <c r="E99" i="59"/>
  <c r="F99" i="59"/>
  <c r="G99" i="59"/>
  <c r="H99" i="59"/>
  <c r="I99" i="59"/>
  <c r="J99" i="59"/>
  <c r="K99" i="59"/>
  <c r="L99" i="59"/>
  <c r="M99" i="59"/>
  <c r="N99" i="59"/>
  <c r="O99" i="59"/>
  <c r="P99" i="59"/>
  <c r="Q99" i="59"/>
  <c r="R99" i="59"/>
  <c r="S99" i="59"/>
  <c r="T99" i="59"/>
  <c r="U99" i="59"/>
  <c r="V99" i="59"/>
  <c r="W99" i="59"/>
  <c r="X99" i="59"/>
  <c r="Y99" i="59"/>
  <c r="Z99" i="59"/>
  <c r="AA99" i="59"/>
  <c r="AB99" i="59"/>
  <c r="AC99" i="59"/>
  <c r="AD99" i="59"/>
  <c r="AE99" i="59"/>
  <c r="AF99" i="59"/>
  <c r="AG99" i="59"/>
  <c r="AH99" i="59"/>
  <c r="AI99" i="59"/>
  <c r="AJ99" i="59"/>
  <c r="AK99" i="59"/>
  <c r="AL99" i="59"/>
  <c r="AM99" i="59"/>
  <c r="AN99" i="59"/>
  <c r="AO99" i="59"/>
  <c r="AP99" i="59"/>
  <c r="AQ99" i="59"/>
  <c r="AR99" i="59"/>
  <c r="AS99" i="59"/>
  <c r="AT99" i="59"/>
  <c r="AU99" i="59"/>
  <c r="AV99" i="59"/>
  <c r="AW99" i="59"/>
  <c r="AX99" i="59"/>
  <c r="AY99" i="59"/>
  <c r="AZ99" i="59"/>
  <c r="BA99" i="59"/>
  <c r="BB99" i="59"/>
  <c r="BC99" i="59"/>
  <c r="BD99" i="59"/>
  <c r="BE99" i="59"/>
  <c r="BF99" i="59"/>
  <c r="BG99" i="59"/>
  <c r="BH99" i="59"/>
  <c r="BI99" i="59"/>
  <c r="BJ99" i="59"/>
  <c r="BK99" i="59"/>
  <c r="BL99" i="59"/>
  <c r="BM99" i="59"/>
  <c r="BN99" i="59"/>
  <c r="BO99" i="59"/>
  <c r="BP99" i="59"/>
  <c r="BQ99" i="59"/>
  <c r="BR99" i="59"/>
  <c r="BS99" i="59"/>
  <c r="BT99" i="59"/>
  <c r="BU99" i="59"/>
  <c r="BV99" i="59"/>
  <c r="BW99" i="59"/>
  <c r="BX99" i="59"/>
  <c r="BY99" i="59"/>
  <c r="BZ99" i="59"/>
  <c r="CA99" i="59"/>
  <c r="CB99" i="59"/>
  <c r="CC99" i="59"/>
  <c r="CD99" i="59"/>
  <c r="CE99" i="59"/>
  <c r="CF99" i="59"/>
  <c r="CG99" i="59"/>
  <c r="CH99" i="59"/>
  <c r="CI99" i="59"/>
  <c r="CJ99" i="59"/>
  <c r="CK99" i="59"/>
  <c r="CL99" i="59"/>
  <c r="CM99" i="59"/>
  <c r="CN99" i="59"/>
  <c r="CO99" i="59"/>
  <c r="CP99" i="59"/>
  <c r="CQ99" i="59"/>
  <c r="CR99" i="59"/>
  <c r="CS99" i="59"/>
  <c r="CT99" i="59"/>
  <c r="CU99" i="59"/>
  <c r="CV99" i="59"/>
  <c r="CW99" i="59"/>
  <c r="CX99" i="59"/>
  <c r="CY99" i="59"/>
  <c r="CZ99" i="59"/>
  <c r="DA99" i="59"/>
  <c r="DB99" i="59"/>
  <c r="DC99" i="59"/>
  <c r="DD99" i="59"/>
  <c r="DE99" i="59"/>
  <c r="DF99" i="59"/>
  <c r="DG99" i="59"/>
  <c r="DH99" i="59"/>
  <c r="D100" i="59"/>
  <c r="E100" i="59"/>
  <c r="F100" i="59"/>
  <c r="G100" i="59"/>
  <c r="H100" i="59"/>
  <c r="I100" i="59"/>
  <c r="J100" i="59"/>
  <c r="K100" i="59"/>
  <c r="L100" i="59"/>
  <c r="M100" i="59"/>
  <c r="N100" i="59"/>
  <c r="O100" i="59"/>
  <c r="P100" i="59"/>
  <c r="Q100" i="59"/>
  <c r="R100" i="59"/>
  <c r="S100" i="59"/>
  <c r="T100" i="59"/>
  <c r="U100" i="59"/>
  <c r="V100" i="59"/>
  <c r="W100" i="59"/>
  <c r="X100" i="59"/>
  <c r="Y100" i="59"/>
  <c r="Z100" i="59"/>
  <c r="AA100" i="59"/>
  <c r="AB100" i="59"/>
  <c r="AC100" i="59"/>
  <c r="AD100" i="59"/>
  <c r="AE100" i="59"/>
  <c r="AF100" i="59"/>
  <c r="AG100" i="59"/>
  <c r="AH100" i="59"/>
  <c r="AI100" i="59"/>
  <c r="AJ100" i="59"/>
  <c r="AK100" i="59"/>
  <c r="AL100" i="59"/>
  <c r="AM100" i="59"/>
  <c r="AN100" i="59"/>
  <c r="AO100" i="59"/>
  <c r="AP100" i="59"/>
  <c r="AQ100" i="59"/>
  <c r="AR100" i="59"/>
  <c r="AS100" i="59"/>
  <c r="AT100" i="59"/>
  <c r="AU100" i="59"/>
  <c r="AV100" i="59"/>
  <c r="AW100" i="59"/>
  <c r="AX100" i="59"/>
  <c r="AY100" i="59"/>
  <c r="AZ100" i="59"/>
  <c r="BA100" i="59"/>
  <c r="BB100" i="59"/>
  <c r="BC100" i="59"/>
  <c r="BD100" i="59"/>
  <c r="BE100" i="59"/>
  <c r="BF100" i="59"/>
  <c r="BG100" i="59"/>
  <c r="BH100" i="59"/>
  <c r="BI100" i="59"/>
  <c r="BJ100" i="59"/>
  <c r="BK100" i="59"/>
  <c r="BL100" i="59"/>
  <c r="BM100" i="59"/>
  <c r="BN100" i="59"/>
  <c r="BO100" i="59"/>
  <c r="BP100" i="59"/>
  <c r="BQ100" i="59"/>
  <c r="BR100" i="59"/>
  <c r="BS100" i="59"/>
  <c r="BT100" i="59"/>
  <c r="BU100" i="59"/>
  <c r="BV100" i="59"/>
  <c r="BW100" i="59"/>
  <c r="BX100" i="59"/>
  <c r="BY100" i="59"/>
  <c r="BZ100" i="59"/>
  <c r="CA100" i="59"/>
  <c r="CB100" i="59"/>
  <c r="CC100" i="59"/>
  <c r="CD100" i="59"/>
  <c r="CE100" i="59"/>
  <c r="CF100" i="59"/>
  <c r="CG100" i="59"/>
  <c r="CH100" i="59"/>
  <c r="CI100" i="59"/>
  <c r="CJ100" i="59"/>
  <c r="CK100" i="59"/>
  <c r="CL100" i="59"/>
  <c r="CM100" i="59"/>
  <c r="CN100" i="59"/>
  <c r="CO100" i="59"/>
  <c r="CP100" i="59"/>
  <c r="CQ100" i="59"/>
  <c r="CR100" i="59"/>
  <c r="CS100" i="59"/>
  <c r="CT100" i="59"/>
  <c r="CU100" i="59"/>
  <c r="CV100" i="59"/>
  <c r="CW100" i="59"/>
  <c r="CX100" i="59"/>
  <c r="CY100" i="59"/>
  <c r="CZ100" i="59"/>
  <c r="DA100" i="59"/>
  <c r="DB100" i="59"/>
  <c r="DC100" i="59"/>
  <c r="DD100" i="59"/>
  <c r="DE100" i="59"/>
  <c r="DF100" i="59"/>
  <c r="DG100" i="59"/>
  <c r="DH100" i="59"/>
  <c r="D101" i="59"/>
  <c r="E101" i="59"/>
  <c r="F101" i="59"/>
  <c r="G101" i="59"/>
  <c r="H101" i="59"/>
  <c r="I101" i="59"/>
  <c r="J101" i="59"/>
  <c r="K101" i="59"/>
  <c r="L101" i="59"/>
  <c r="M101" i="59"/>
  <c r="N101" i="59"/>
  <c r="O101" i="59"/>
  <c r="P101" i="59"/>
  <c r="Q101" i="59"/>
  <c r="R101" i="59"/>
  <c r="S101" i="59"/>
  <c r="T101" i="59"/>
  <c r="U101" i="59"/>
  <c r="V101" i="59"/>
  <c r="W101" i="59"/>
  <c r="X101" i="59"/>
  <c r="Y101" i="59"/>
  <c r="Z101" i="59"/>
  <c r="AA101" i="59"/>
  <c r="AB101" i="59"/>
  <c r="AC101" i="59"/>
  <c r="AD101" i="59"/>
  <c r="AE101" i="59"/>
  <c r="AF101" i="59"/>
  <c r="AG101" i="59"/>
  <c r="AH101" i="59"/>
  <c r="AI101" i="59"/>
  <c r="AJ101" i="59"/>
  <c r="AK101" i="59"/>
  <c r="AL101" i="59"/>
  <c r="AM101" i="59"/>
  <c r="AN101" i="59"/>
  <c r="AO101" i="59"/>
  <c r="AP101" i="59"/>
  <c r="AQ101" i="59"/>
  <c r="AR101" i="59"/>
  <c r="AS101" i="59"/>
  <c r="AT101" i="59"/>
  <c r="AU101" i="59"/>
  <c r="AV101" i="59"/>
  <c r="AW101" i="59"/>
  <c r="AX101" i="59"/>
  <c r="AY101" i="59"/>
  <c r="AZ101" i="59"/>
  <c r="BA101" i="59"/>
  <c r="BB101" i="59"/>
  <c r="BC101" i="59"/>
  <c r="BD101" i="59"/>
  <c r="BE101" i="59"/>
  <c r="BF101" i="59"/>
  <c r="BG101" i="59"/>
  <c r="BH101" i="59"/>
  <c r="BI101" i="59"/>
  <c r="BJ101" i="59"/>
  <c r="BK101" i="59"/>
  <c r="BL101" i="59"/>
  <c r="BM101" i="59"/>
  <c r="BN101" i="59"/>
  <c r="BO101" i="59"/>
  <c r="BP101" i="59"/>
  <c r="BQ101" i="59"/>
  <c r="BR101" i="59"/>
  <c r="BS101" i="59"/>
  <c r="BT101" i="59"/>
  <c r="BU101" i="59"/>
  <c r="BV101" i="59"/>
  <c r="BW101" i="59"/>
  <c r="BX101" i="59"/>
  <c r="BY101" i="59"/>
  <c r="BZ101" i="59"/>
  <c r="CA101" i="59"/>
  <c r="CB101" i="59"/>
  <c r="CC101" i="59"/>
  <c r="CD101" i="59"/>
  <c r="CE101" i="59"/>
  <c r="CF101" i="59"/>
  <c r="CG101" i="59"/>
  <c r="CH101" i="59"/>
  <c r="CI101" i="59"/>
  <c r="CJ101" i="59"/>
  <c r="CK101" i="59"/>
  <c r="CL101" i="59"/>
  <c r="CM101" i="59"/>
  <c r="CN101" i="59"/>
  <c r="CO101" i="59"/>
  <c r="CP101" i="59"/>
  <c r="CQ101" i="59"/>
  <c r="CR101" i="59"/>
  <c r="CS101" i="59"/>
  <c r="CT101" i="59"/>
  <c r="CU101" i="59"/>
  <c r="CV101" i="59"/>
  <c r="CW101" i="59"/>
  <c r="CX101" i="59"/>
  <c r="CY101" i="59"/>
  <c r="CZ101" i="59"/>
  <c r="DA101" i="59"/>
  <c r="DB101" i="59"/>
  <c r="DC101" i="59"/>
  <c r="DD101" i="59"/>
  <c r="DE101" i="59"/>
  <c r="DF101" i="59"/>
  <c r="DG101" i="59"/>
  <c r="DH101" i="59"/>
  <c r="D102" i="59"/>
  <c r="E102" i="59"/>
  <c r="F102" i="59"/>
  <c r="G102" i="59"/>
  <c r="H102" i="59"/>
  <c r="I102" i="59"/>
  <c r="J102" i="59"/>
  <c r="K102" i="59"/>
  <c r="L102" i="59"/>
  <c r="M102" i="59"/>
  <c r="N102" i="59"/>
  <c r="O102" i="59"/>
  <c r="P102" i="59"/>
  <c r="Q102" i="59"/>
  <c r="R102" i="59"/>
  <c r="S102" i="59"/>
  <c r="T102" i="59"/>
  <c r="U102" i="59"/>
  <c r="V102" i="59"/>
  <c r="W102" i="59"/>
  <c r="X102" i="59"/>
  <c r="Y102" i="59"/>
  <c r="Z102" i="59"/>
  <c r="AA102" i="59"/>
  <c r="AB102" i="59"/>
  <c r="AC102" i="59"/>
  <c r="AD102" i="59"/>
  <c r="AE102" i="59"/>
  <c r="AF102" i="59"/>
  <c r="AG102" i="59"/>
  <c r="AH102" i="59"/>
  <c r="AI102" i="59"/>
  <c r="AJ102" i="59"/>
  <c r="AK102" i="59"/>
  <c r="AL102" i="59"/>
  <c r="AM102" i="59"/>
  <c r="AN102" i="59"/>
  <c r="AO102" i="59"/>
  <c r="AP102" i="59"/>
  <c r="AQ102" i="59"/>
  <c r="AR102" i="59"/>
  <c r="AS102" i="59"/>
  <c r="AT102" i="59"/>
  <c r="AU102" i="59"/>
  <c r="AV102" i="59"/>
  <c r="AW102" i="59"/>
  <c r="AX102" i="59"/>
  <c r="AY102" i="59"/>
  <c r="AZ102" i="59"/>
  <c r="BA102" i="59"/>
  <c r="BB102" i="59"/>
  <c r="BC102" i="59"/>
  <c r="BD102" i="59"/>
  <c r="BE102" i="59"/>
  <c r="BF102" i="59"/>
  <c r="BG102" i="59"/>
  <c r="BH102" i="59"/>
  <c r="BI102" i="59"/>
  <c r="BJ102" i="59"/>
  <c r="BK102" i="59"/>
  <c r="BL102" i="59"/>
  <c r="BM102" i="59"/>
  <c r="BN102" i="59"/>
  <c r="BO102" i="59"/>
  <c r="BP102" i="59"/>
  <c r="BQ102" i="59"/>
  <c r="BR102" i="59"/>
  <c r="BS102" i="59"/>
  <c r="BT102" i="59"/>
  <c r="BU102" i="59"/>
  <c r="BV102" i="59"/>
  <c r="BW102" i="59"/>
  <c r="BX102" i="59"/>
  <c r="BY102" i="59"/>
  <c r="BZ102" i="59"/>
  <c r="CA102" i="59"/>
  <c r="CB102" i="59"/>
  <c r="CC102" i="59"/>
  <c r="CD102" i="59"/>
  <c r="CE102" i="59"/>
  <c r="CF102" i="59"/>
  <c r="CG102" i="59"/>
  <c r="CH102" i="59"/>
  <c r="CI102" i="59"/>
  <c r="CJ102" i="59"/>
  <c r="CK102" i="59"/>
  <c r="CL102" i="59"/>
  <c r="CM102" i="59"/>
  <c r="CN102" i="59"/>
  <c r="CO102" i="59"/>
  <c r="CP102" i="59"/>
  <c r="CQ102" i="59"/>
  <c r="CR102" i="59"/>
  <c r="CS102" i="59"/>
  <c r="CT102" i="59"/>
  <c r="CU102" i="59"/>
  <c r="CV102" i="59"/>
  <c r="CW102" i="59"/>
  <c r="CX102" i="59"/>
  <c r="CY102" i="59"/>
  <c r="CZ102" i="59"/>
  <c r="DA102" i="59"/>
  <c r="DB102" i="59"/>
  <c r="DC102" i="59"/>
  <c r="DD102" i="59"/>
  <c r="DE102" i="59"/>
  <c r="DF102" i="59"/>
  <c r="DG102" i="59"/>
  <c r="DH102" i="59"/>
  <c r="D103" i="59"/>
  <c r="CW103" i="59"/>
  <c r="CX103" i="59"/>
  <c r="CY103" i="59"/>
  <c r="CZ103" i="59"/>
  <c r="DA103" i="59"/>
  <c r="DB103" i="59"/>
  <c r="DC103" i="59"/>
  <c r="DD103" i="59"/>
  <c r="DE103" i="59"/>
  <c r="DF103" i="59"/>
  <c r="DG103" i="59"/>
  <c r="DH103" i="59"/>
  <c r="E7" i="59"/>
  <c r="F7" i="59"/>
  <c r="G7" i="59"/>
  <c r="H7" i="59"/>
  <c r="I7" i="59"/>
  <c r="J7" i="59"/>
  <c r="K7" i="59"/>
  <c r="L7" i="59"/>
  <c r="M7" i="59"/>
  <c r="N7" i="59"/>
  <c r="O7" i="59"/>
  <c r="P7" i="59"/>
  <c r="Q7" i="59"/>
  <c r="R7" i="59"/>
  <c r="S7" i="59"/>
  <c r="T7" i="59"/>
  <c r="U7" i="59"/>
  <c r="V7" i="59"/>
  <c r="W7" i="59"/>
  <c r="X7" i="59"/>
  <c r="Y7" i="59"/>
  <c r="Z7" i="59"/>
  <c r="AA7" i="59"/>
  <c r="AB7" i="59"/>
  <c r="AC7" i="59"/>
  <c r="AD7" i="59"/>
  <c r="AE7" i="59"/>
  <c r="AF7" i="59"/>
  <c r="AG7" i="59"/>
  <c r="AH7" i="59"/>
  <c r="AI7" i="59"/>
  <c r="AJ7" i="59"/>
  <c r="AK7" i="59"/>
  <c r="AL7" i="59"/>
  <c r="AM7" i="59"/>
  <c r="AN7" i="59"/>
  <c r="AO7" i="59"/>
  <c r="AP7" i="59"/>
  <c r="AQ7" i="59"/>
  <c r="AR7" i="59"/>
  <c r="AS7" i="59"/>
  <c r="AT7" i="59"/>
  <c r="AU7" i="59"/>
  <c r="AV7" i="59"/>
  <c r="AW7" i="59"/>
  <c r="AX7" i="59"/>
  <c r="AY7" i="59"/>
  <c r="AZ7" i="59"/>
  <c r="BA7" i="59"/>
  <c r="BB7" i="59"/>
  <c r="BC7" i="59"/>
  <c r="BD7" i="59"/>
  <c r="BE7" i="59"/>
  <c r="BF7" i="59"/>
  <c r="BG7" i="59"/>
  <c r="BH7" i="59"/>
  <c r="BI7" i="59"/>
  <c r="BJ7" i="59"/>
  <c r="BK7" i="59"/>
  <c r="BL7" i="59"/>
  <c r="BM7" i="59"/>
  <c r="BN7" i="59"/>
  <c r="BO7" i="59"/>
  <c r="BP7" i="59"/>
  <c r="BQ7" i="59"/>
  <c r="BR7" i="59"/>
  <c r="BS7" i="59"/>
  <c r="BT7" i="59"/>
  <c r="BU7" i="59"/>
  <c r="BV7" i="59"/>
  <c r="BW7" i="59"/>
  <c r="BX7" i="59"/>
  <c r="BY7" i="59"/>
  <c r="BZ7" i="59"/>
  <c r="CA7" i="59"/>
  <c r="CB7" i="59"/>
  <c r="CC7" i="59"/>
  <c r="CD7" i="59"/>
  <c r="CE7" i="59"/>
  <c r="CF7" i="59"/>
  <c r="CG7" i="59"/>
  <c r="CH7" i="59"/>
  <c r="CI7" i="59"/>
  <c r="CJ7" i="59"/>
  <c r="CK7" i="59"/>
  <c r="CL7" i="59"/>
  <c r="CM7" i="59"/>
  <c r="CN7" i="59"/>
  <c r="CO7" i="59"/>
  <c r="CP7" i="59"/>
  <c r="CQ7" i="59"/>
  <c r="CR7" i="59"/>
  <c r="CS7" i="59"/>
  <c r="CT7" i="59"/>
  <c r="CU7" i="59"/>
  <c r="CV7" i="59"/>
  <c r="CW7" i="59"/>
  <c r="CX7" i="59"/>
  <c r="CY7" i="59"/>
  <c r="CZ7" i="59"/>
  <c r="DA7" i="59"/>
  <c r="DB7" i="59"/>
  <c r="DC7" i="59"/>
  <c r="DD7" i="59"/>
  <c r="DE7" i="59"/>
  <c r="DF7" i="59"/>
  <c r="DG7" i="59"/>
  <c r="DH7" i="59"/>
  <c r="D7" i="59"/>
  <c r="E57" i="57"/>
  <c r="F57" i="57"/>
  <c r="G57" i="57"/>
  <c r="H57" i="57"/>
  <c r="I57" i="57"/>
  <c r="J57" i="57"/>
  <c r="K57" i="57"/>
  <c r="L57" i="57"/>
  <c r="M57" i="57"/>
  <c r="N57" i="57"/>
  <c r="O57" i="57"/>
  <c r="P57" i="57"/>
  <c r="Q57" i="57"/>
  <c r="R57" i="57"/>
  <c r="S57" i="57"/>
  <c r="T57" i="57"/>
  <c r="U57" i="57"/>
  <c r="V57" i="57"/>
  <c r="W57" i="57"/>
  <c r="X57" i="57"/>
  <c r="Y57" i="57"/>
  <c r="Z57" i="57"/>
  <c r="AA57" i="57"/>
  <c r="AB57" i="57"/>
  <c r="AC57" i="57"/>
  <c r="AD57" i="57"/>
  <c r="AE57" i="57"/>
  <c r="AF57" i="57"/>
  <c r="AG57" i="57"/>
  <c r="AH57" i="57"/>
  <c r="AI57" i="57"/>
  <c r="AJ57" i="57"/>
  <c r="AK57" i="57"/>
  <c r="AL57" i="57"/>
  <c r="AM57" i="57"/>
  <c r="AN57" i="57"/>
  <c r="AO57" i="57"/>
  <c r="AP57" i="57"/>
  <c r="AQ57" i="57"/>
  <c r="AR57" i="57"/>
  <c r="AS57" i="57"/>
  <c r="AT57" i="57"/>
  <c r="AU57" i="57"/>
  <c r="AV57" i="57"/>
  <c r="AW57" i="57"/>
  <c r="AX57" i="57"/>
  <c r="AY57" i="57"/>
  <c r="AZ57" i="57"/>
  <c r="BA57" i="57"/>
  <c r="E58" i="57"/>
  <c r="F58" i="57"/>
  <c r="G58" i="57"/>
  <c r="H58" i="57"/>
  <c r="I58" i="57"/>
  <c r="J58" i="57"/>
  <c r="K58" i="57"/>
  <c r="L58" i="57"/>
  <c r="M58" i="57"/>
  <c r="N58" i="57"/>
  <c r="O58" i="57"/>
  <c r="P58" i="57"/>
  <c r="Q58" i="57"/>
  <c r="R58" i="57"/>
  <c r="S58" i="57"/>
  <c r="T58" i="57"/>
  <c r="U58" i="57"/>
  <c r="V58" i="57"/>
  <c r="W58" i="57"/>
  <c r="X58" i="57"/>
  <c r="Y58" i="57"/>
  <c r="Z58" i="57"/>
  <c r="AA58" i="57"/>
  <c r="AB58" i="57"/>
  <c r="AC58" i="57"/>
  <c r="AD58" i="57"/>
  <c r="AE58" i="57"/>
  <c r="AF58" i="57"/>
  <c r="AG58" i="57"/>
  <c r="AH58" i="57"/>
  <c r="AI58" i="57"/>
  <c r="AJ58" i="57"/>
  <c r="AK58" i="57"/>
  <c r="AL58" i="57"/>
  <c r="AM58" i="57"/>
  <c r="AN58" i="57"/>
  <c r="AO58" i="57"/>
  <c r="AP58" i="57"/>
  <c r="AQ58" i="57"/>
  <c r="AR58" i="57"/>
  <c r="AS58" i="57"/>
  <c r="AT58" i="57"/>
  <c r="AU58" i="57"/>
  <c r="AV58" i="57"/>
  <c r="AW58" i="57"/>
  <c r="AX58" i="57"/>
  <c r="AY58" i="57"/>
  <c r="AZ58" i="57"/>
  <c r="BA58" i="57"/>
  <c r="E59" i="57"/>
  <c r="F59" i="57"/>
  <c r="G59" i="57"/>
  <c r="H59" i="57"/>
  <c r="I59" i="57"/>
  <c r="J59" i="57"/>
  <c r="K59" i="57"/>
  <c r="L59" i="57"/>
  <c r="M59" i="57"/>
  <c r="N59" i="57"/>
  <c r="O59" i="57"/>
  <c r="P59" i="57"/>
  <c r="Q59" i="57"/>
  <c r="R59" i="57"/>
  <c r="S59" i="57"/>
  <c r="T59" i="57"/>
  <c r="U59" i="57"/>
  <c r="V59" i="57"/>
  <c r="W59" i="57"/>
  <c r="X59" i="57"/>
  <c r="Y59" i="57"/>
  <c r="Z59" i="57"/>
  <c r="AA59" i="57"/>
  <c r="AB59" i="57"/>
  <c r="AC59" i="57"/>
  <c r="AD59" i="57"/>
  <c r="AE59" i="57"/>
  <c r="AF59" i="57"/>
  <c r="AG59" i="57"/>
  <c r="AH59" i="57"/>
  <c r="AI59" i="57"/>
  <c r="AJ59" i="57"/>
  <c r="AK59" i="57"/>
  <c r="AL59" i="57"/>
  <c r="AM59" i="57"/>
  <c r="AN59" i="57"/>
  <c r="AO59" i="57"/>
  <c r="AP59" i="57"/>
  <c r="AQ59" i="57"/>
  <c r="AR59" i="57"/>
  <c r="AS59" i="57"/>
  <c r="AT59" i="57"/>
  <c r="AU59" i="57"/>
  <c r="AV59" i="57"/>
  <c r="AW59" i="57"/>
  <c r="AX59" i="57"/>
  <c r="AY59" i="57"/>
  <c r="AZ59" i="57"/>
  <c r="BA59" i="57"/>
  <c r="E60" i="57"/>
  <c r="F60" i="57"/>
  <c r="G60" i="57"/>
  <c r="H60" i="57"/>
  <c r="I60" i="57"/>
  <c r="J60" i="57"/>
  <c r="K60" i="57"/>
  <c r="L60" i="57"/>
  <c r="M60" i="57"/>
  <c r="N60" i="57"/>
  <c r="O60" i="57"/>
  <c r="P60" i="57"/>
  <c r="Q60" i="57"/>
  <c r="R60" i="57"/>
  <c r="S60" i="57"/>
  <c r="T60" i="57"/>
  <c r="U60" i="57"/>
  <c r="V60" i="57"/>
  <c r="W60" i="57"/>
  <c r="X60" i="57"/>
  <c r="Y60" i="57"/>
  <c r="Z60" i="57"/>
  <c r="AA60" i="57"/>
  <c r="AB60" i="57"/>
  <c r="AC60" i="57"/>
  <c r="AD60" i="57"/>
  <c r="AE60" i="57"/>
  <c r="AF60" i="57"/>
  <c r="AG60" i="57"/>
  <c r="AH60" i="57"/>
  <c r="AI60" i="57"/>
  <c r="AJ60" i="57"/>
  <c r="AK60" i="57"/>
  <c r="AL60" i="57"/>
  <c r="AM60" i="57"/>
  <c r="AN60" i="57"/>
  <c r="AO60" i="57"/>
  <c r="AP60" i="57"/>
  <c r="AQ60" i="57"/>
  <c r="AR60" i="57"/>
  <c r="AS60" i="57"/>
  <c r="AT60" i="57"/>
  <c r="AU60" i="57"/>
  <c r="AV60" i="57"/>
  <c r="AW60" i="57"/>
  <c r="AX60" i="57"/>
  <c r="AY60" i="57"/>
  <c r="AZ60" i="57"/>
  <c r="BA60" i="57"/>
  <c r="E61" i="57"/>
  <c r="F61" i="57"/>
  <c r="G61" i="57"/>
  <c r="H61" i="57"/>
  <c r="I61" i="57"/>
  <c r="J61" i="57"/>
  <c r="K61" i="57"/>
  <c r="L61" i="57"/>
  <c r="M61" i="57"/>
  <c r="N61" i="57"/>
  <c r="O61" i="57"/>
  <c r="P61" i="57"/>
  <c r="Q61" i="57"/>
  <c r="R61" i="57"/>
  <c r="S61" i="57"/>
  <c r="T61" i="57"/>
  <c r="U61" i="57"/>
  <c r="V61" i="57"/>
  <c r="W61" i="57"/>
  <c r="X61" i="57"/>
  <c r="Y61" i="57"/>
  <c r="Z61" i="57"/>
  <c r="AA61" i="57"/>
  <c r="AB61" i="57"/>
  <c r="AC61" i="57"/>
  <c r="AD61" i="57"/>
  <c r="AE61" i="57"/>
  <c r="AF61" i="57"/>
  <c r="AG61" i="57"/>
  <c r="AH61" i="57"/>
  <c r="AI61" i="57"/>
  <c r="AJ61" i="57"/>
  <c r="AK61" i="57"/>
  <c r="AL61" i="57"/>
  <c r="AM61" i="57"/>
  <c r="AN61" i="57"/>
  <c r="AO61" i="57"/>
  <c r="AP61" i="57"/>
  <c r="AQ61" i="57"/>
  <c r="AR61" i="57"/>
  <c r="AS61" i="57"/>
  <c r="AT61" i="57"/>
  <c r="AU61" i="57"/>
  <c r="AV61" i="57"/>
  <c r="AW61" i="57"/>
  <c r="AX61" i="57"/>
  <c r="AY61" i="57"/>
  <c r="AZ61" i="57"/>
  <c r="BA61" i="57"/>
  <c r="E62" i="57"/>
  <c r="F62" i="57"/>
  <c r="G62" i="57"/>
  <c r="H62" i="57"/>
  <c r="I62" i="57"/>
  <c r="J62" i="57"/>
  <c r="K62" i="57"/>
  <c r="L62" i="57"/>
  <c r="M62" i="57"/>
  <c r="N62" i="57"/>
  <c r="O62" i="57"/>
  <c r="P62" i="57"/>
  <c r="Q62" i="57"/>
  <c r="R62" i="57"/>
  <c r="S62" i="57"/>
  <c r="T62" i="57"/>
  <c r="U62" i="57"/>
  <c r="V62" i="57"/>
  <c r="W62" i="57"/>
  <c r="X62" i="57"/>
  <c r="Y62" i="57"/>
  <c r="Z62" i="57"/>
  <c r="AA62" i="57"/>
  <c r="AB62" i="57"/>
  <c r="AC62" i="57"/>
  <c r="AD62" i="57"/>
  <c r="AE62" i="57"/>
  <c r="AF62" i="57"/>
  <c r="AG62" i="57"/>
  <c r="AH62" i="57"/>
  <c r="AI62" i="57"/>
  <c r="AJ62" i="57"/>
  <c r="AK62" i="57"/>
  <c r="AL62" i="57"/>
  <c r="AM62" i="57"/>
  <c r="AN62" i="57"/>
  <c r="AO62" i="57"/>
  <c r="AP62" i="57"/>
  <c r="AQ62" i="57"/>
  <c r="AR62" i="57"/>
  <c r="AS62" i="57"/>
  <c r="AT62" i="57"/>
  <c r="AU62" i="57"/>
  <c r="AV62" i="57"/>
  <c r="AW62" i="57"/>
  <c r="AX62" i="57"/>
  <c r="AY62" i="57"/>
  <c r="AZ62" i="57"/>
  <c r="BA62" i="57"/>
  <c r="D57" i="57"/>
  <c r="D58" i="57"/>
  <c r="D59" i="57"/>
  <c r="D60" i="57"/>
  <c r="D61" i="57"/>
  <c r="D62" i="57"/>
  <c r="D8" i="57"/>
  <c r="E8" i="57"/>
  <c r="F8" i="57"/>
  <c r="G8" i="57"/>
  <c r="H8" i="57"/>
  <c r="I8" i="57"/>
  <c r="J8" i="57"/>
  <c r="K8" i="57"/>
  <c r="L8" i="57"/>
  <c r="M8" i="57"/>
  <c r="N8" i="57"/>
  <c r="O8" i="57"/>
  <c r="P8" i="57"/>
  <c r="Q8" i="57"/>
  <c r="R8" i="57"/>
  <c r="S8" i="57"/>
  <c r="T8" i="57"/>
  <c r="U8" i="57"/>
  <c r="V8" i="57"/>
  <c r="W8" i="57"/>
  <c r="X8" i="57"/>
  <c r="Y8" i="57"/>
  <c r="Z8" i="57"/>
  <c r="AA8" i="57"/>
  <c r="AB8" i="57"/>
  <c r="AC8" i="57"/>
  <c r="AD8" i="57"/>
  <c r="AE8" i="57"/>
  <c r="AF8" i="57"/>
  <c r="AG8" i="57"/>
  <c r="AH8" i="57"/>
  <c r="AI8" i="57"/>
  <c r="AJ8" i="57"/>
  <c r="AK8" i="57"/>
  <c r="AL8" i="57"/>
  <c r="AM8" i="57"/>
  <c r="AN8" i="57"/>
  <c r="AO8" i="57"/>
  <c r="AP8" i="57"/>
  <c r="AQ8" i="57"/>
  <c r="AR8" i="57"/>
  <c r="AS8" i="57"/>
  <c r="AT8" i="57"/>
  <c r="AU8" i="57"/>
  <c r="AV8" i="57"/>
  <c r="AW8" i="57"/>
  <c r="AX8" i="57"/>
  <c r="AY8" i="57"/>
  <c r="AZ8" i="57"/>
  <c r="BA8" i="57"/>
  <c r="BB8" i="57"/>
  <c r="BC8" i="57"/>
  <c r="BD8" i="57"/>
  <c r="BE8" i="57"/>
  <c r="BF8" i="57"/>
  <c r="BG8" i="57"/>
  <c r="BH8" i="57"/>
  <c r="BI8" i="57"/>
  <c r="BJ8" i="57"/>
  <c r="BK8" i="57"/>
  <c r="BL8" i="57"/>
  <c r="BM8" i="57"/>
  <c r="D9" i="57"/>
  <c r="E9" i="57"/>
  <c r="F9" i="57"/>
  <c r="G9" i="57"/>
  <c r="H9" i="57"/>
  <c r="I9" i="57"/>
  <c r="J9" i="57"/>
  <c r="K9" i="57"/>
  <c r="L9" i="57"/>
  <c r="M9" i="57"/>
  <c r="N9" i="57"/>
  <c r="O9" i="57"/>
  <c r="P9" i="57"/>
  <c r="Q9" i="57"/>
  <c r="R9" i="57"/>
  <c r="S9" i="57"/>
  <c r="T9" i="57"/>
  <c r="U9" i="57"/>
  <c r="V9" i="57"/>
  <c r="W9" i="57"/>
  <c r="X9" i="57"/>
  <c r="Y9" i="57"/>
  <c r="Z9" i="57"/>
  <c r="AA9" i="57"/>
  <c r="AB9" i="57"/>
  <c r="AC9" i="57"/>
  <c r="AD9" i="57"/>
  <c r="AE9" i="57"/>
  <c r="AF9" i="57"/>
  <c r="AG9" i="57"/>
  <c r="AH9" i="57"/>
  <c r="AI9" i="57"/>
  <c r="AJ9" i="57"/>
  <c r="AK9" i="57"/>
  <c r="AL9" i="57"/>
  <c r="AM9" i="57"/>
  <c r="AN9" i="57"/>
  <c r="AO9" i="57"/>
  <c r="AP9" i="57"/>
  <c r="AQ9" i="57"/>
  <c r="AR9" i="57"/>
  <c r="AS9" i="57"/>
  <c r="AT9" i="57"/>
  <c r="AU9" i="57"/>
  <c r="AV9" i="57"/>
  <c r="AW9" i="57"/>
  <c r="AX9" i="57"/>
  <c r="AY9" i="57"/>
  <c r="AZ9" i="57"/>
  <c r="BA9" i="57"/>
  <c r="BB9" i="57"/>
  <c r="BC9" i="57"/>
  <c r="BD9" i="57"/>
  <c r="BE9" i="57"/>
  <c r="BF9" i="57"/>
  <c r="BG9" i="57"/>
  <c r="BH9" i="57"/>
  <c r="BI9" i="57"/>
  <c r="BJ9" i="57"/>
  <c r="BK9" i="57"/>
  <c r="BL9" i="57"/>
  <c r="BM9" i="57"/>
  <c r="D10" i="57"/>
  <c r="E10" i="57"/>
  <c r="F10" i="57"/>
  <c r="G10" i="57"/>
  <c r="H10" i="57"/>
  <c r="I10" i="57"/>
  <c r="J10" i="57"/>
  <c r="K10" i="57"/>
  <c r="L10" i="57"/>
  <c r="M10" i="57"/>
  <c r="N10" i="57"/>
  <c r="O10" i="57"/>
  <c r="P10" i="57"/>
  <c r="Q10" i="57"/>
  <c r="R10" i="57"/>
  <c r="S10" i="57"/>
  <c r="T10" i="57"/>
  <c r="U10" i="57"/>
  <c r="V10" i="57"/>
  <c r="W10" i="57"/>
  <c r="X10" i="57"/>
  <c r="Y10" i="57"/>
  <c r="Z10" i="57"/>
  <c r="AA10" i="57"/>
  <c r="AB10" i="57"/>
  <c r="AC10" i="57"/>
  <c r="AD10" i="57"/>
  <c r="AE10" i="57"/>
  <c r="AF10" i="57"/>
  <c r="AG10" i="57"/>
  <c r="AH10" i="57"/>
  <c r="AI10" i="57"/>
  <c r="AJ10" i="57"/>
  <c r="AK10" i="57"/>
  <c r="AL10" i="57"/>
  <c r="AM10" i="57"/>
  <c r="AN10" i="57"/>
  <c r="AO10" i="57"/>
  <c r="AP10" i="57"/>
  <c r="AQ10" i="57"/>
  <c r="AR10" i="57"/>
  <c r="AS10" i="57"/>
  <c r="AT10" i="57"/>
  <c r="AU10" i="57"/>
  <c r="AV10" i="57"/>
  <c r="AW10" i="57"/>
  <c r="AX10" i="57"/>
  <c r="AY10" i="57"/>
  <c r="AZ10" i="57"/>
  <c r="BA10" i="57"/>
  <c r="BB10" i="57"/>
  <c r="BC10" i="57"/>
  <c r="BD10" i="57"/>
  <c r="BE10" i="57"/>
  <c r="BF10" i="57"/>
  <c r="BG10" i="57"/>
  <c r="BH10" i="57"/>
  <c r="BI10" i="57"/>
  <c r="BJ10" i="57"/>
  <c r="BK10" i="57"/>
  <c r="BL10" i="57"/>
  <c r="BM10" i="57"/>
  <c r="D11" i="57"/>
  <c r="E11" i="57"/>
  <c r="F11" i="57"/>
  <c r="G11" i="57"/>
  <c r="H11" i="57"/>
  <c r="I11" i="57"/>
  <c r="J11" i="57"/>
  <c r="K11" i="57"/>
  <c r="L11" i="57"/>
  <c r="M11" i="57"/>
  <c r="N11" i="57"/>
  <c r="O11" i="57"/>
  <c r="P11" i="57"/>
  <c r="Q11" i="57"/>
  <c r="R11" i="57"/>
  <c r="S11" i="57"/>
  <c r="T11" i="57"/>
  <c r="U11" i="57"/>
  <c r="V11" i="57"/>
  <c r="W11" i="57"/>
  <c r="X11" i="57"/>
  <c r="Y11" i="57"/>
  <c r="Z11" i="57"/>
  <c r="AA11" i="57"/>
  <c r="AB11" i="57"/>
  <c r="AC11" i="57"/>
  <c r="AD11" i="57"/>
  <c r="AE11" i="57"/>
  <c r="AF11" i="57"/>
  <c r="AG11" i="57"/>
  <c r="AH11" i="57"/>
  <c r="AI11" i="57"/>
  <c r="AJ11" i="57"/>
  <c r="AK11" i="57"/>
  <c r="AL11" i="57"/>
  <c r="AM11" i="57"/>
  <c r="AN11" i="57"/>
  <c r="AO11" i="57"/>
  <c r="AP11" i="57"/>
  <c r="AQ11" i="57"/>
  <c r="AR11" i="57"/>
  <c r="AS11" i="57"/>
  <c r="AT11" i="57"/>
  <c r="AU11" i="57"/>
  <c r="AV11" i="57"/>
  <c r="AW11" i="57"/>
  <c r="AX11" i="57"/>
  <c r="AY11" i="57"/>
  <c r="AZ11" i="57"/>
  <c r="BA11" i="57"/>
  <c r="BB11" i="57"/>
  <c r="BC11" i="57"/>
  <c r="BD11" i="57"/>
  <c r="BE11" i="57"/>
  <c r="BF11" i="57"/>
  <c r="BG11" i="57"/>
  <c r="BH11" i="57"/>
  <c r="BI11" i="57"/>
  <c r="BJ11" i="57"/>
  <c r="BK11" i="57"/>
  <c r="BL11" i="57"/>
  <c r="BM11" i="57"/>
  <c r="D12" i="57"/>
  <c r="E12" i="57"/>
  <c r="F12" i="57"/>
  <c r="G12" i="57"/>
  <c r="H12" i="57"/>
  <c r="I12" i="57"/>
  <c r="J12" i="57"/>
  <c r="K12" i="57"/>
  <c r="L12" i="57"/>
  <c r="M12" i="57"/>
  <c r="N12" i="57"/>
  <c r="O12" i="57"/>
  <c r="P12" i="57"/>
  <c r="Q12" i="57"/>
  <c r="R12" i="57"/>
  <c r="S12" i="57"/>
  <c r="T12" i="57"/>
  <c r="U12" i="57"/>
  <c r="V12" i="57"/>
  <c r="W12" i="57"/>
  <c r="X12" i="57"/>
  <c r="Y12" i="57"/>
  <c r="Z12" i="57"/>
  <c r="AA12" i="57"/>
  <c r="AB12" i="57"/>
  <c r="AC12" i="57"/>
  <c r="AD12" i="57"/>
  <c r="AE12" i="57"/>
  <c r="AF12" i="57"/>
  <c r="AG12" i="57"/>
  <c r="AH12" i="57"/>
  <c r="AI12" i="57"/>
  <c r="AJ12" i="57"/>
  <c r="AK12" i="57"/>
  <c r="AL12" i="57"/>
  <c r="AM12" i="57"/>
  <c r="AN12" i="57"/>
  <c r="AO12" i="57"/>
  <c r="AP12" i="57"/>
  <c r="AQ12" i="57"/>
  <c r="AR12" i="57"/>
  <c r="AS12" i="57"/>
  <c r="AT12" i="57"/>
  <c r="AU12" i="57"/>
  <c r="AV12" i="57"/>
  <c r="AW12" i="57"/>
  <c r="AX12" i="57"/>
  <c r="AY12" i="57"/>
  <c r="AZ12" i="57"/>
  <c r="BA12" i="57"/>
  <c r="BB12" i="57"/>
  <c r="BC12" i="57"/>
  <c r="BD12" i="57"/>
  <c r="BE12" i="57"/>
  <c r="BF12" i="57"/>
  <c r="BG12" i="57"/>
  <c r="BH12" i="57"/>
  <c r="BI12" i="57"/>
  <c r="BJ12" i="57"/>
  <c r="BK12" i="57"/>
  <c r="BL12" i="57"/>
  <c r="BM12" i="57"/>
  <c r="D13" i="57"/>
  <c r="E13" i="57"/>
  <c r="F13" i="57"/>
  <c r="G13" i="57"/>
  <c r="H13" i="57"/>
  <c r="I13" i="57"/>
  <c r="J13" i="57"/>
  <c r="K13" i="57"/>
  <c r="L13" i="57"/>
  <c r="M13" i="57"/>
  <c r="N13" i="57"/>
  <c r="O13" i="57"/>
  <c r="P13" i="57"/>
  <c r="Q13" i="57"/>
  <c r="R13" i="57"/>
  <c r="S13" i="57"/>
  <c r="T13" i="57"/>
  <c r="U13" i="57"/>
  <c r="V13" i="57"/>
  <c r="W13" i="57"/>
  <c r="X13" i="57"/>
  <c r="Y13" i="57"/>
  <c r="Z13" i="57"/>
  <c r="AA13" i="57"/>
  <c r="AB13" i="57"/>
  <c r="AC13" i="57"/>
  <c r="AD13" i="57"/>
  <c r="AE13" i="57"/>
  <c r="AF13" i="57"/>
  <c r="AG13" i="57"/>
  <c r="AH13" i="57"/>
  <c r="AI13" i="57"/>
  <c r="AJ13" i="57"/>
  <c r="AK13" i="57"/>
  <c r="AL13" i="57"/>
  <c r="AM13" i="57"/>
  <c r="AN13" i="57"/>
  <c r="AO13" i="57"/>
  <c r="AP13" i="57"/>
  <c r="AQ13" i="57"/>
  <c r="AR13" i="57"/>
  <c r="AS13" i="57"/>
  <c r="AT13" i="57"/>
  <c r="AU13" i="57"/>
  <c r="AV13" i="57"/>
  <c r="AW13" i="57"/>
  <c r="AX13" i="57"/>
  <c r="AY13" i="57"/>
  <c r="AZ13" i="57"/>
  <c r="BA13" i="57"/>
  <c r="BB13" i="57"/>
  <c r="BC13" i="57"/>
  <c r="BD13" i="57"/>
  <c r="BE13" i="57"/>
  <c r="BF13" i="57"/>
  <c r="BG13" i="57"/>
  <c r="BH13" i="57"/>
  <c r="BI13" i="57"/>
  <c r="BJ13" i="57"/>
  <c r="BK13" i="57"/>
  <c r="BL13" i="57"/>
  <c r="BM13" i="57"/>
  <c r="D14" i="57"/>
  <c r="E14" i="57"/>
  <c r="F14" i="57"/>
  <c r="G14" i="57"/>
  <c r="H14" i="57"/>
  <c r="I14" i="57"/>
  <c r="J14" i="57"/>
  <c r="K14" i="57"/>
  <c r="L14" i="57"/>
  <c r="M14" i="57"/>
  <c r="N14" i="57"/>
  <c r="O14" i="57"/>
  <c r="P14" i="57"/>
  <c r="Q14" i="57"/>
  <c r="R14" i="57"/>
  <c r="S14" i="57"/>
  <c r="T14" i="57"/>
  <c r="U14" i="57"/>
  <c r="V14" i="57"/>
  <c r="W14" i="57"/>
  <c r="X14" i="57"/>
  <c r="Y14" i="57"/>
  <c r="Z14" i="57"/>
  <c r="AA14" i="57"/>
  <c r="AB14" i="57"/>
  <c r="AC14" i="57"/>
  <c r="AD14" i="57"/>
  <c r="AE14" i="57"/>
  <c r="AF14" i="57"/>
  <c r="AG14" i="57"/>
  <c r="AH14" i="57"/>
  <c r="AI14" i="57"/>
  <c r="AJ14" i="57"/>
  <c r="AK14" i="57"/>
  <c r="AL14" i="57"/>
  <c r="AM14" i="57"/>
  <c r="AN14" i="57"/>
  <c r="AO14" i="57"/>
  <c r="AP14" i="57"/>
  <c r="AQ14" i="57"/>
  <c r="AR14" i="57"/>
  <c r="AS14" i="57"/>
  <c r="AT14" i="57"/>
  <c r="AU14" i="57"/>
  <c r="AV14" i="57"/>
  <c r="AW14" i="57"/>
  <c r="AX14" i="57"/>
  <c r="AY14" i="57"/>
  <c r="AZ14" i="57"/>
  <c r="BA14" i="57"/>
  <c r="BB14" i="57"/>
  <c r="BC14" i="57"/>
  <c r="BD14" i="57"/>
  <c r="BE14" i="57"/>
  <c r="BF14" i="57"/>
  <c r="BG14" i="57"/>
  <c r="BH14" i="57"/>
  <c r="BI14" i="57"/>
  <c r="BJ14" i="57"/>
  <c r="BK14" i="57"/>
  <c r="BL14" i="57"/>
  <c r="BM14" i="57"/>
  <c r="D15" i="57"/>
  <c r="E15" i="57"/>
  <c r="F15" i="57"/>
  <c r="G15" i="57"/>
  <c r="H15" i="57"/>
  <c r="I15" i="57"/>
  <c r="J15" i="57"/>
  <c r="K15" i="57"/>
  <c r="L15" i="57"/>
  <c r="M15" i="57"/>
  <c r="N15" i="57"/>
  <c r="O15" i="57"/>
  <c r="P15" i="57"/>
  <c r="Q15" i="57"/>
  <c r="R15" i="57"/>
  <c r="S15" i="57"/>
  <c r="T15" i="57"/>
  <c r="U15" i="57"/>
  <c r="V15" i="57"/>
  <c r="W15" i="57"/>
  <c r="X15" i="57"/>
  <c r="Y15" i="57"/>
  <c r="Z15" i="57"/>
  <c r="AA15" i="57"/>
  <c r="AB15" i="57"/>
  <c r="AC15" i="57"/>
  <c r="AD15" i="57"/>
  <c r="AE15" i="57"/>
  <c r="AF15" i="57"/>
  <c r="AG15" i="57"/>
  <c r="AH15" i="57"/>
  <c r="AI15" i="57"/>
  <c r="AJ15" i="57"/>
  <c r="AK15" i="57"/>
  <c r="AL15" i="57"/>
  <c r="AM15" i="57"/>
  <c r="AN15" i="57"/>
  <c r="AO15" i="57"/>
  <c r="AP15" i="57"/>
  <c r="AQ15" i="57"/>
  <c r="AR15" i="57"/>
  <c r="AS15" i="57"/>
  <c r="AT15" i="57"/>
  <c r="AU15" i="57"/>
  <c r="AV15" i="57"/>
  <c r="AW15" i="57"/>
  <c r="AX15" i="57"/>
  <c r="AY15" i="57"/>
  <c r="AZ15" i="57"/>
  <c r="BA15" i="57"/>
  <c r="BB15" i="57"/>
  <c r="BC15" i="57"/>
  <c r="BD15" i="57"/>
  <c r="BE15" i="57"/>
  <c r="BF15" i="57"/>
  <c r="BG15" i="57"/>
  <c r="BH15" i="57"/>
  <c r="BI15" i="57"/>
  <c r="BJ15" i="57"/>
  <c r="BK15" i="57"/>
  <c r="BL15" i="57"/>
  <c r="BM15" i="57"/>
  <c r="D16" i="57"/>
  <c r="E16" i="57"/>
  <c r="F16" i="57"/>
  <c r="G16" i="57"/>
  <c r="H16" i="57"/>
  <c r="I16" i="57"/>
  <c r="J16" i="57"/>
  <c r="K16" i="57"/>
  <c r="L16" i="57"/>
  <c r="M16" i="57"/>
  <c r="N16" i="57"/>
  <c r="O16" i="57"/>
  <c r="P16" i="57"/>
  <c r="Q16" i="57"/>
  <c r="R16" i="57"/>
  <c r="S16" i="57"/>
  <c r="T16" i="57"/>
  <c r="U16" i="57"/>
  <c r="V16" i="57"/>
  <c r="W16" i="57"/>
  <c r="X16" i="57"/>
  <c r="Y16" i="57"/>
  <c r="Z16" i="57"/>
  <c r="AA16" i="57"/>
  <c r="AB16" i="57"/>
  <c r="AC16" i="57"/>
  <c r="AD16" i="57"/>
  <c r="AE16" i="57"/>
  <c r="AF16" i="57"/>
  <c r="AG16" i="57"/>
  <c r="AH16" i="57"/>
  <c r="AI16" i="57"/>
  <c r="AJ16" i="57"/>
  <c r="AK16" i="57"/>
  <c r="AL16" i="57"/>
  <c r="AM16" i="57"/>
  <c r="AN16" i="57"/>
  <c r="AO16" i="57"/>
  <c r="AP16" i="57"/>
  <c r="AQ16" i="57"/>
  <c r="AR16" i="57"/>
  <c r="AS16" i="57"/>
  <c r="AT16" i="57"/>
  <c r="AU16" i="57"/>
  <c r="AV16" i="57"/>
  <c r="AW16" i="57"/>
  <c r="AX16" i="57"/>
  <c r="AY16" i="57"/>
  <c r="AZ16" i="57"/>
  <c r="BA16" i="57"/>
  <c r="BB16" i="57"/>
  <c r="BC16" i="57"/>
  <c r="BD16" i="57"/>
  <c r="BE16" i="57"/>
  <c r="BF16" i="57"/>
  <c r="BG16" i="57"/>
  <c r="BH16" i="57"/>
  <c r="BI16" i="57"/>
  <c r="BJ16" i="57"/>
  <c r="BK16" i="57"/>
  <c r="BL16" i="57"/>
  <c r="BM16" i="57"/>
  <c r="D17" i="57"/>
  <c r="E17" i="57"/>
  <c r="F17" i="57"/>
  <c r="G17" i="57"/>
  <c r="H17" i="57"/>
  <c r="I17" i="57"/>
  <c r="J17" i="57"/>
  <c r="K17" i="57"/>
  <c r="L17" i="57"/>
  <c r="M17" i="57"/>
  <c r="N17" i="57"/>
  <c r="O17" i="57"/>
  <c r="P17" i="57"/>
  <c r="Q17" i="57"/>
  <c r="R17" i="57"/>
  <c r="S17" i="57"/>
  <c r="T17" i="57"/>
  <c r="U17" i="57"/>
  <c r="V17" i="57"/>
  <c r="W17" i="57"/>
  <c r="X17" i="57"/>
  <c r="Y17" i="57"/>
  <c r="Z17" i="57"/>
  <c r="AA17" i="57"/>
  <c r="AB17" i="57"/>
  <c r="AC17" i="57"/>
  <c r="AD17" i="57"/>
  <c r="AE17" i="57"/>
  <c r="AF17" i="57"/>
  <c r="AG17" i="57"/>
  <c r="AH17" i="57"/>
  <c r="AI17" i="57"/>
  <c r="AJ17" i="57"/>
  <c r="AK17" i="57"/>
  <c r="AL17" i="57"/>
  <c r="AM17" i="57"/>
  <c r="AN17" i="57"/>
  <c r="AO17" i="57"/>
  <c r="AP17" i="57"/>
  <c r="AQ17" i="57"/>
  <c r="AR17" i="57"/>
  <c r="AS17" i="57"/>
  <c r="AT17" i="57"/>
  <c r="AU17" i="57"/>
  <c r="AV17" i="57"/>
  <c r="AW17" i="57"/>
  <c r="AX17" i="57"/>
  <c r="AY17" i="57"/>
  <c r="AZ17" i="57"/>
  <c r="BA17" i="57"/>
  <c r="BB17" i="57"/>
  <c r="BC17" i="57"/>
  <c r="BD17" i="57"/>
  <c r="BE17" i="57"/>
  <c r="BF17" i="57"/>
  <c r="BG17" i="57"/>
  <c r="BH17" i="57"/>
  <c r="BI17" i="57"/>
  <c r="BJ17" i="57"/>
  <c r="BK17" i="57"/>
  <c r="BL17" i="57"/>
  <c r="BM17" i="57"/>
  <c r="D18" i="57"/>
  <c r="E18" i="57"/>
  <c r="F18" i="57"/>
  <c r="G18" i="57"/>
  <c r="H18" i="57"/>
  <c r="I18" i="57"/>
  <c r="J18" i="57"/>
  <c r="K18" i="57"/>
  <c r="L18" i="57"/>
  <c r="M18" i="57"/>
  <c r="N18" i="57"/>
  <c r="O18" i="57"/>
  <c r="P18" i="57"/>
  <c r="Q18" i="57"/>
  <c r="R18" i="57"/>
  <c r="S18" i="57"/>
  <c r="T18" i="57"/>
  <c r="U18" i="57"/>
  <c r="V18" i="57"/>
  <c r="W18" i="57"/>
  <c r="X18" i="57"/>
  <c r="Y18" i="57"/>
  <c r="Z18" i="57"/>
  <c r="AA18" i="57"/>
  <c r="AB18" i="57"/>
  <c r="AC18" i="57"/>
  <c r="AD18" i="57"/>
  <c r="AE18" i="57"/>
  <c r="AF18" i="57"/>
  <c r="AG18" i="57"/>
  <c r="AH18" i="57"/>
  <c r="AI18" i="57"/>
  <c r="AJ18" i="57"/>
  <c r="AK18" i="57"/>
  <c r="AL18" i="57"/>
  <c r="AM18" i="57"/>
  <c r="AN18" i="57"/>
  <c r="AO18" i="57"/>
  <c r="AP18" i="57"/>
  <c r="AQ18" i="57"/>
  <c r="AR18" i="57"/>
  <c r="AS18" i="57"/>
  <c r="AT18" i="57"/>
  <c r="AU18" i="57"/>
  <c r="AV18" i="57"/>
  <c r="AW18" i="57"/>
  <c r="AX18" i="57"/>
  <c r="AY18" i="57"/>
  <c r="AZ18" i="57"/>
  <c r="BA18" i="57"/>
  <c r="BB18" i="57"/>
  <c r="BC18" i="57"/>
  <c r="BD18" i="57"/>
  <c r="BE18" i="57"/>
  <c r="BF18" i="57"/>
  <c r="BG18" i="57"/>
  <c r="BH18" i="57"/>
  <c r="BI18" i="57"/>
  <c r="BJ18" i="57"/>
  <c r="BK18" i="57"/>
  <c r="BL18" i="57"/>
  <c r="BM18" i="57"/>
  <c r="D19" i="57"/>
  <c r="E19" i="57"/>
  <c r="F19" i="57"/>
  <c r="G19" i="57"/>
  <c r="H19" i="57"/>
  <c r="I19" i="57"/>
  <c r="J19" i="57"/>
  <c r="K19" i="57"/>
  <c r="L19" i="57"/>
  <c r="M19" i="57"/>
  <c r="N19" i="57"/>
  <c r="O19" i="57"/>
  <c r="P19" i="57"/>
  <c r="Q19" i="57"/>
  <c r="R19" i="57"/>
  <c r="S19" i="57"/>
  <c r="T19" i="57"/>
  <c r="U19" i="57"/>
  <c r="V19" i="57"/>
  <c r="W19" i="57"/>
  <c r="X19" i="57"/>
  <c r="Y19" i="57"/>
  <c r="Z19" i="57"/>
  <c r="AA19" i="57"/>
  <c r="AB19" i="57"/>
  <c r="AC19" i="57"/>
  <c r="AD19" i="57"/>
  <c r="AE19" i="57"/>
  <c r="AF19" i="57"/>
  <c r="AG19" i="57"/>
  <c r="AH19" i="57"/>
  <c r="AI19" i="57"/>
  <c r="AJ19" i="57"/>
  <c r="AK19" i="57"/>
  <c r="AL19" i="57"/>
  <c r="AM19" i="57"/>
  <c r="AN19" i="57"/>
  <c r="AO19" i="57"/>
  <c r="AP19" i="57"/>
  <c r="AQ19" i="57"/>
  <c r="AR19" i="57"/>
  <c r="AS19" i="57"/>
  <c r="AT19" i="57"/>
  <c r="AU19" i="57"/>
  <c r="AV19" i="57"/>
  <c r="AW19" i="57"/>
  <c r="AX19" i="57"/>
  <c r="AY19" i="57"/>
  <c r="AZ19" i="57"/>
  <c r="BA19" i="57"/>
  <c r="BB19" i="57"/>
  <c r="BC19" i="57"/>
  <c r="BD19" i="57"/>
  <c r="BE19" i="57"/>
  <c r="BF19" i="57"/>
  <c r="BG19" i="57"/>
  <c r="BH19" i="57"/>
  <c r="BI19" i="57"/>
  <c r="BJ19" i="57"/>
  <c r="BK19" i="57"/>
  <c r="BL19" i="57"/>
  <c r="BM19" i="57"/>
  <c r="D20" i="57"/>
  <c r="E20" i="57"/>
  <c r="F20" i="57"/>
  <c r="G20" i="57"/>
  <c r="H20" i="57"/>
  <c r="I20" i="57"/>
  <c r="J20" i="57"/>
  <c r="K20" i="57"/>
  <c r="L20" i="57"/>
  <c r="M20" i="57"/>
  <c r="N20" i="57"/>
  <c r="O20" i="57"/>
  <c r="P20" i="57"/>
  <c r="Q20" i="57"/>
  <c r="R20" i="57"/>
  <c r="S20" i="57"/>
  <c r="T20" i="57"/>
  <c r="U20" i="57"/>
  <c r="V20" i="57"/>
  <c r="W20" i="57"/>
  <c r="X20" i="57"/>
  <c r="Y20" i="57"/>
  <c r="Z20" i="57"/>
  <c r="AA20" i="57"/>
  <c r="AB20" i="57"/>
  <c r="AC20" i="57"/>
  <c r="AD20" i="57"/>
  <c r="AE20" i="57"/>
  <c r="AF20" i="57"/>
  <c r="AG20" i="57"/>
  <c r="AH20" i="57"/>
  <c r="AI20" i="57"/>
  <c r="AJ20" i="57"/>
  <c r="AK20" i="57"/>
  <c r="AL20" i="57"/>
  <c r="AM20" i="57"/>
  <c r="AN20" i="57"/>
  <c r="AO20" i="57"/>
  <c r="AP20" i="57"/>
  <c r="AQ20" i="57"/>
  <c r="AR20" i="57"/>
  <c r="AS20" i="57"/>
  <c r="AT20" i="57"/>
  <c r="AU20" i="57"/>
  <c r="AV20" i="57"/>
  <c r="AW20" i="57"/>
  <c r="AX20" i="57"/>
  <c r="AY20" i="57"/>
  <c r="AZ20" i="57"/>
  <c r="BA20" i="57"/>
  <c r="BB20" i="57"/>
  <c r="BC20" i="57"/>
  <c r="BD20" i="57"/>
  <c r="BE20" i="57"/>
  <c r="BF20" i="57"/>
  <c r="BG20" i="57"/>
  <c r="BH20" i="57"/>
  <c r="BI20" i="57"/>
  <c r="BJ20" i="57"/>
  <c r="BK20" i="57"/>
  <c r="BL20" i="57"/>
  <c r="BM20" i="57"/>
  <c r="D21" i="57"/>
  <c r="E21" i="57"/>
  <c r="F21" i="57"/>
  <c r="G21" i="57"/>
  <c r="H21" i="57"/>
  <c r="I21" i="57"/>
  <c r="J21" i="57"/>
  <c r="K21" i="57"/>
  <c r="L21" i="57"/>
  <c r="M21" i="57"/>
  <c r="N21" i="57"/>
  <c r="O21" i="57"/>
  <c r="P21" i="57"/>
  <c r="Q21" i="57"/>
  <c r="R21" i="57"/>
  <c r="S21" i="57"/>
  <c r="T21" i="57"/>
  <c r="U21" i="57"/>
  <c r="V21" i="57"/>
  <c r="W21" i="57"/>
  <c r="X21" i="57"/>
  <c r="Y21" i="57"/>
  <c r="Z21" i="57"/>
  <c r="AA21" i="57"/>
  <c r="AB21" i="57"/>
  <c r="AC21" i="57"/>
  <c r="AD21" i="57"/>
  <c r="AE21" i="57"/>
  <c r="AF21" i="57"/>
  <c r="AG21" i="57"/>
  <c r="AH21" i="57"/>
  <c r="AI21" i="57"/>
  <c r="AJ21" i="57"/>
  <c r="AK21" i="57"/>
  <c r="AL21" i="57"/>
  <c r="AM21" i="57"/>
  <c r="AN21" i="57"/>
  <c r="AO21" i="57"/>
  <c r="AP21" i="57"/>
  <c r="AQ21" i="57"/>
  <c r="AR21" i="57"/>
  <c r="AS21" i="57"/>
  <c r="AT21" i="57"/>
  <c r="AU21" i="57"/>
  <c r="AV21" i="57"/>
  <c r="AW21" i="57"/>
  <c r="AX21" i="57"/>
  <c r="AY21" i="57"/>
  <c r="AZ21" i="57"/>
  <c r="BA21" i="57"/>
  <c r="BB21" i="57"/>
  <c r="BC21" i="57"/>
  <c r="BD21" i="57"/>
  <c r="BE21" i="57"/>
  <c r="BF21" i="57"/>
  <c r="BG21" i="57"/>
  <c r="BH21" i="57"/>
  <c r="BI21" i="57"/>
  <c r="BJ21" i="57"/>
  <c r="BK21" i="57"/>
  <c r="BL21" i="57"/>
  <c r="BM21" i="57"/>
  <c r="D22" i="57"/>
  <c r="E22" i="57"/>
  <c r="F22" i="57"/>
  <c r="G22" i="57"/>
  <c r="H22" i="57"/>
  <c r="I22" i="57"/>
  <c r="J22" i="57"/>
  <c r="K22" i="57"/>
  <c r="L22" i="57"/>
  <c r="M22" i="57"/>
  <c r="N22" i="57"/>
  <c r="O22" i="57"/>
  <c r="P22" i="57"/>
  <c r="Q22" i="57"/>
  <c r="R22" i="57"/>
  <c r="S22" i="57"/>
  <c r="T22" i="57"/>
  <c r="U22" i="57"/>
  <c r="V22" i="57"/>
  <c r="W22" i="57"/>
  <c r="X22" i="57"/>
  <c r="Y22" i="57"/>
  <c r="Z22" i="57"/>
  <c r="AA22" i="57"/>
  <c r="AB22" i="57"/>
  <c r="AC22" i="57"/>
  <c r="AD22" i="57"/>
  <c r="AE22" i="57"/>
  <c r="AF22" i="57"/>
  <c r="AG22" i="57"/>
  <c r="AH22" i="57"/>
  <c r="AI22" i="57"/>
  <c r="AJ22" i="57"/>
  <c r="AK22" i="57"/>
  <c r="AL22" i="57"/>
  <c r="AM22" i="57"/>
  <c r="AN22" i="57"/>
  <c r="AO22" i="57"/>
  <c r="AP22" i="57"/>
  <c r="AQ22" i="57"/>
  <c r="AR22" i="57"/>
  <c r="AS22" i="57"/>
  <c r="AT22" i="57"/>
  <c r="AU22" i="57"/>
  <c r="AV22" i="57"/>
  <c r="AW22" i="57"/>
  <c r="AX22" i="57"/>
  <c r="AY22" i="57"/>
  <c r="AZ22" i="57"/>
  <c r="BA22" i="57"/>
  <c r="BB22" i="57"/>
  <c r="BC22" i="57"/>
  <c r="BD22" i="57"/>
  <c r="BE22" i="57"/>
  <c r="BF22" i="57"/>
  <c r="BG22" i="57"/>
  <c r="BH22" i="57"/>
  <c r="BI22" i="57"/>
  <c r="BJ22" i="57"/>
  <c r="BK22" i="57"/>
  <c r="BL22" i="57"/>
  <c r="BM22" i="57"/>
  <c r="D23" i="57"/>
  <c r="E23" i="57"/>
  <c r="F23" i="57"/>
  <c r="G23" i="57"/>
  <c r="H23" i="57"/>
  <c r="I23" i="57"/>
  <c r="J23" i="57"/>
  <c r="K23" i="57"/>
  <c r="L23" i="57"/>
  <c r="M23" i="57"/>
  <c r="N23" i="57"/>
  <c r="O23" i="57"/>
  <c r="P23" i="57"/>
  <c r="Q23" i="57"/>
  <c r="R23" i="57"/>
  <c r="S23" i="57"/>
  <c r="T23" i="57"/>
  <c r="U23" i="57"/>
  <c r="V23" i="57"/>
  <c r="W23" i="57"/>
  <c r="X23" i="57"/>
  <c r="Y23" i="57"/>
  <c r="Z23" i="57"/>
  <c r="AA23" i="57"/>
  <c r="AB23" i="57"/>
  <c r="AC23" i="57"/>
  <c r="AD23" i="57"/>
  <c r="AE23" i="57"/>
  <c r="AF23" i="57"/>
  <c r="AG23" i="57"/>
  <c r="AH23" i="57"/>
  <c r="AI23" i="57"/>
  <c r="AJ23" i="57"/>
  <c r="AK23" i="57"/>
  <c r="AL23" i="57"/>
  <c r="AM23" i="57"/>
  <c r="AN23" i="57"/>
  <c r="AO23" i="57"/>
  <c r="AP23" i="57"/>
  <c r="AQ23" i="57"/>
  <c r="AR23" i="57"/>
  <c r="AS23" i="57"/>
  <c r="AT23" i="57"/>
  <c r="AU23" i="57"/>
  <c r="AV23" i="57"/>
  <c r="AW23" i="57"/>
  <c r="AX23" i="57"/>
  <c r="AY23" i="57"/>
  <c r="AZ23" i="57"/>
  <c r="BA23" i="57"/>
  <c r="BB23" i="57"/>
  <c r="BC23" i="57"/>
  <c r="BD23" i="57"/>
  <c r="BE23" i="57"/>
  <c r="BF23" i="57"/>
  <c r="BG23" i="57"/>
  <c r="BH23" i="57"/>
  <c r="BI23" i="57"/>
  <c r="BJ23" i="57"/>
  <c r="BK23" i="57"/>
  <c r="BL23" i="57"/>
  <c r="BM23" i="57"/>
  <c r="D24" i="57"/>
  <c r="E24" i="57"/>
  <c r="F24" i="57"/>
  <c r="G24" i="57"/>
  <c r="H24" i="57"/>
  <c r="I24" i="57"/>
  <c r="J24" i="57"/>
  <c r="K24" i="57"/>
  <c r="L24" i="57"/>
  <c r="M24" i="57"/>
  <c r="N24" i="57"/>
  <c r="O24" i="57"/>
  <c r="P24" i="57"/>
  <c r="Q24" i="57"/>
  <c r="R24" i="57"/>
  <c r="S24" i="57"/>
  <c r="T24" i="57"/>
  <c r="U24" i="57"/>
  <c r="V24" i="57"/>
  <c r="W24" i="57"/>
  <c r="X24" i="57"/>
  <c r="Y24" i="57"/>
  <c r="Z24" i="57"/>
  <c r="AA24" i="57"/>
  <c r="AB24" i="57"/>
  <c r="AC24" i="57"/>
  <c r="AD24" i="57"/>
  <c r="AE24" i="57"/>
  <c r="AF24" i="57"/>
  <c r="AG24" i="57"/>
  <c r="AH24" i="57"/>
  <c r="AI24" i="57"/>
  <c r="AJ24" i="57"/>
  <c r="AK24" i="57"/>
  <c r="AL24" i="57"/>
  <c r="AM24" i="57"/>
  <c r="AN24" i="57"/>
  <c r="AO24" i="57"/>
  <c r="AP24" i="57"/>
  <c r="AQ24" i="57"/>
  <c r="AR24" i="57"/>
  <c r="AS24" i="57"/>
  <c r="AT24" i="57"/>
  <c r="AU24" i="57"/>
  <c r="AV24" i="57"/>
  <c r="AW24" i="57"/>
  <c r="AX24" i="57"/>
  <c r="AY24" i="57"/>
  <c r="AZ24" i="57"/>
  <c r="BA24" i="57"/>
  <c r="BB24" i="57"/>
  <c r="BC24" i="57"/>
  <c r="BD24" i="57"/>
  <c r="BE24" i="57"/>
  <c r="BF24" i="57"/>
  <c r="BG24" i="57"/>
  <c r="BH24" i="57"/>
  <c r="BI24" i="57"/>
  <c r="BJ24" i="57"/>
  <c r="BK24" i="57"/>
  <c r="BL24" i="57"/>
  <c r="BM24" i="57"/>
  <c r="D25" i="57"/>
  <c r="E25" i="57"/>
  <c r="F25" i="57"/>
  <c r="G25" i="57"/>
  <c r="H25" i="57"/>
  <c r="I25" i="57"/>
  <c r="J25" i="57"/>
  <c r="K25" i="57"/>
  <c r="L25" i="57"/>
  <c r="M25" i="57"/>
  <c r="N25" i="57"/>
  <c r="O25" i="57"/>
  <c r="P25" i="57"/>
  <c r="Q25" i="57"/>
  <c r="R25" i="57"/>
  <c r="S25" i="57"/>
  <c r="T25" i="57"/>
  <c r="U25" i="57"/>
  <c r="V25" i="57"/>
  <c r="W25" i="57"/>
  <c r="X25" i="57"/>
  <c r="Y25" i="57"/>
  <c r="Z25" i="57"/>
  <c r="AA25" i="57"/>
  <c r="AB25" i="57"/>
  <c r="AC25" i="57"/>
  <c r="AD25" i="57"/>
  <c r="AE25" i="57"/>
  <c r="AF25" i="57"/>
  <c r="AG25" i="57"/>
  <c r="AH25" i="57"/>
  <c r="AI25" i="57"/>
  <c r="AJ25" i="57"/>
  <c r="AK25" i="57"/>
  <c r="AL25" i="57"/>
  <c r="AM25" i="57"/>
  <c r="AN25" i="57"/>
  <c r="AO25" i="57"/>
  <c r="AP25" i="57"/>
  <c r="AQ25" i="57"/>
  <c r="AR25" i="57"/>
  <c r="AS25" i="57"/>
  <c r="AT25" i="57"/>
  <c r="AU25" i="57"/>
  <c r="AV25" i="57"/>
  <c r="AW25" i="57"/>
  <c r="AX25" i="57"/>
  <c r="AY25" i="57"/>
  <c r="AZ25" i="57"/>
  <c r="BA25" i="57"/>
  <c r="BB25" i="57"/>
  <c r="BC25" i="57"/>
  <c r="BD25" i="57"/>
  <c r="BE25" i="57"/>
  <c r="BF25" i="57"/>
  <c r="BG25" i="57"/>
  <c r="BH25" i="57"/>
  <c r="BI25" i="57"/>
  <c r="BJ25" i="57"/>
  <c r="BK25" i="57"/>
  <c r="BL25" i="57"/>
  <c r="BM25" i="57"/>
  <c r="D26" i="57"/>
  <c r="E26" i="57"/>
  <c r="F26" i="57"/>
  <c r="G26" i="57"/>
  <c r="H26" i="57"/>
  <c r="I26" i="57"/>
  <c r="J26" i="57"/>
  <c r="K26" i="57"/>
  <c r="L26" i="57"/>
  <c r="M26" i="57"/>
  <c r="N26" i="57"/>
  <c r="O26" i="57"/>
  <c r="P26" i="57"/>
  <c r="Q26" i="57"/>
  <c r="R26" i="57"/>
  <c r="S26" i="57"/>
  <c r="T26" i="57"/>
  <c r="U26" i="57"/>
  <c r="V26" i="57"/>
  <c r="W26" i="57"/>
  <c r="X26" i="57"/>
  <c r="Y26" i="57"/>
  <c r="Z26" i="57"/>
  <c r="AA26" i="57"/>
  <c r="AB26" i="57"/>
  <c r="AC26" i="57"/>
  <c r="AD26" i="57"/>
  <c r="AE26" i="57"/>
  <c r="AF26" i="57"/>
  <c r="AG26" i="57"/>
  <c r="AH26" i="57"/>
  <c r="AI26" i="57"/>
  <c r="AJ26" i="57"/>
  <c r="AK26" i="57"/>
  <c r="AL26" i="57"/>
  <c r="AM26" i="57"/>
  <c r="AN26" i="57"/>
  <c r="AO26" i="57"/>
  <c r="AP26" i="57"/>
  <c r="AQ26" i="57"/>
  <c r="AR26" i="57"/>
  <c r="AS26" i="57"/>
  <c r="AT26" i="57"/>
  <c r="AU26" i="57"/>
  <c r="AV26" i="57"/>
  <c r="AW26" i="57"/>
  <c r="AX26" i="57"/>
  <c r="AY26" i="57"/>
  <c r="AZ26" i="57"/>
  <c r="BA26" i="57"/>
  <c r="BB26" i="57"/>
  <c r="BC26" i="57"/>
  <c r="BD26" i="57"/>
  <c r="BE26" i="57"/>
  <c r="BF26" i="57"/>
  <c r="BG26" i="57"/>
  <c r="BH26" i="57"/>
  <c r="BI26" i="57"/>
  <c r="BJ26" i="57"/>
  <c r="BK26" i="57"/>
  <c r="BL26" i="57"/>
  <c r="BM26" i="57"/>
  <c r="D27" i="57"/>
  <c r="E27" i="57"/>
  <c r="F27" i="57"/>
  <c r="G27" i="57"/>
  <c r="H27" i="57"/>
  <c r="I27" i="57"/>
  <c r="J27" i="57"/>
  <c r="K27" i="57"/>
  <c r="L27" i="57"/>
  <c r="M27" i="57"/>
  <c r="N27" i="57"/>
  <c r="O27" i="57"/>
  <c r="P27" i="57"/>
  <c r="Q27" i="57"/>
  <c r="R27" i="57"/>
  <c r="S27" i="57"/>
  <c r="T27" i="57"/>
  <c r="U27" i="57"/>
  <c r="V27" i="57"/>
  <c r="W27" i="57"/>
  <c r="X27" i="57"/>
  <c r="Y27" i="57"/>
  <c r="Z27" i="57"/>
  <c r="AA27" i="57"/>
  <c r="AB27" i="57"/>
  <c r="AC27" i="57"/>
  <c r="AD27" i="57"/>
  <c r="AE27" i="57"/>
  <c r="AF27" i="57"/>
  <c r="AG27" i="57"/>
  <c r="AH27" i="57"/>
  <c r="AI27" i="57"/>
  <c r="AJ27" i="57"/>
  <c r="AK27" i="57"/>
  <c r="AL27" i="57"/>
  <c r="AM27" i="57"/>
  <c r="AN27" i="57"/>
  <c r="AO27" i="57"/>
  <c r="AP27" i="57"/>
  <c r="AQ27" i="57"/>
  <c r="AR27" i="57"/>
  <c r="AS27" i="57"/>
  <c r="AT27" i="57"/>
  <c r="AU27" i="57"/>
  <c r="AV27" i="57"/>
  <c r="AW27" i="57"/>
  <c r="AX27" i="57"/>
  <c r="AY27" i="57"/>
  <c r="AZ27" i="57"/>
  <c r="BA27" i="57"/>
  <c r="BB27" i="57"/>
  <c r="BC27" i="57"/>
  <c r="BD27" i="57"/>
  <c r="BE27" i="57"/>
  <c r="BF27" i="57"/>
  <c r="BG27" i="57"/>
  <c r="BH27" i="57"/>
  <c r="BI27" i="57"/>
  <c r="BJ27" i="57"/>
  <c r="BK27" i="57"/>
  <c r="BL27" i="57"/>
  <c r="BM27" i="57"/>
  <c r="D28" i="57"/>
  <c r="E28" i="57"/>
  <c r="F28" i="57"/>
  <c r="G28" i="57"/>
  <c r="H28" i="57"/>
  <c r="I28" i="57"/>
  <c r="J28" i="57"/>
  <c r="K28" i="57"/>
  <c r="L28" i="57"/>
  <c r="M28" i="57"/>
  <c r="N28" i="57"/>
  <c r="O28" i="57"/>
  <c r="P28" i="57"/>
  <c r="Q28" i="57"/>
  <c r="R28" i="57"/>
  <c r="S28" i="57"/>
  <c r="T28" i="57"/>
  <c r="U28" i="57"/>
  <c r="V28" i="57"/>
  <c r="W28" i="57"/>
  <c r="X28" i="57"/>
  <c r="Y28" i="57"/>
  <c r="Z28" i="57"/>
  <c r="AA28" i="57"/>
  <c r="AB28" i="57"/>
  <c r="AC28" i="57"/>
  <c r="AD28" i="57"/>
  <c r="AE28" i="57"/>
  <c r="AF28" i="57"/>
  <c r="AG28" i="57"/>
  <c r="AH28" i="57"/>
  <c r="AI28" i="57"/>
  <c r="AJ28" i="57"/>
  <c r="AK28" i="57"/>
  <c r="AL28" i="57"/>
  <c r="AM28" i="57"/>
  <c r="AN28" i="57"/>
  <c r="AO28" i="57"/>
  <c r="AP28" i="57"/>
  <c r="AQ28" i="57"/>
  <c r="AR28" i="57"/>
  <c r="AS28" i="57"/>
  <c r="AT28" i="57"/>
  <c r="AU28" i="57"/>
  <c r="AV28" i="57"/>
  <c r="AW28" i="57"/>
  <c r="AX28" i="57"/>
  <c r="AY28" i="57"/>
  <c r="AZ28" i="57"/>
  <c r="BA28" i="57"/>
  <c r="BB28" i="57"/>
  <c r="BC28" i="57"/>
  <c r="BD28" i="57"/>
  <c r="BE28" i="57"/>
  <c r="BF28" i="57"/>
  <c r="BG28" i="57"/>
  <c r="BH28" i="57"/>
  <c r="BI28" i="57"/>
  <c r="BJ28" i="57"/>
  <c r="BK28" i="57"/>
  <c r="BL28" i="57"/>
  <c r="BM28" i="57"/>
  <c r="D29" i="57"/>
  <c r="E29" i="57"/>
  <c r="F29" i="57"/>
  <c r="G29" i="57"/>
  <c r="H29" i="57"/>
  <c r="I29" i="57"/>
  <c r="J29" i="57"/>
  <c r="K29" i="57"/>
  <c r="L29" i="57"/>
  <c r="M29" i="57"/>
  <c r="N29" i="57"/>
  <c r="O29" i="57"/>
  <c r="P29" i="57"/>
  <c r="Q29" i="57"/>
  <c r="R29" i="57"/>
  <c r="S29" i="57"/>
  <c r="T29" i="57"/>
  <c r="U29" i="57"/>
  <c r="V29" i="57"/>
  <c r="W29" i="57"/>
  <c r="X29" i="57"/>
  <c r="Y29" i="57"/>
  <c r="Z29" i="57"/>
  <c r="AA29" i="57"/>
  <c r="AB29" i="57"/>
  <c r="AC29" i="57"/>
  <c r="AD29" i="57"/>
  <c r="AE29" i="57"/>
  <c r="AF29" i="57"/>
  <c r="AG29" i="57"/>
  <c r="AH29" i="57"/>
  <c r="AI29" i="57"/>
  <c r="AJ29" i="57"/>
  <c r="AK29" i="57"/>
  <c r="AL29" i="57"/>
  <c r="AM29" i="57"/>
  <c r="AN29" i="57"/>
  <c r="AO29" i="57"/>
  <c r="AP29" i="57"/>
  <c r="AQ29" i="57"/>
  <c r="AR29" i="57"/>
  <c r="AS29" i="57"/>
  <c r="AT29" i="57"/>
  <c r="AU29" i="57"/>
  <c r="AV29" i="57"/>
  <c r="AW29" i="57"/>
  <c r="AX29" i="57"/>
  <c r="AY29" i="57"/>
  <c r="AZ29" i="57"/>
  <c r="BA29" i="57"/>
  <c r="BB29" i="57"/>
  <c r="BC29" i="57"/>
  <c r="BD29" i="57"/>
  <c r="BE29" i="57"/>
  <c r="BF29" i="57"/>
  <c r="BG29" i="57"/>
  <c r="BH29" i="57"/>
  <c r="BI29" i="57"/>
  <c r="BJ29" i="57"/>
  <c r="BK29" i="57"/>
  <c r="BL29" i="57"/>
  <c r="BM29" i="57"/>
  <c r="D30" i="57"/>
  <c r="E30" i="57"/>
  <c r="F30" i="57"/>
  <c r="G30" i="57"/>
  <c r="H30" i="57"/>
  <c r="I30" i="57"/>
  <c r="J30" i="57"/>
  <c r="K30" i="57"/>
  <c r="L30" i="57"/>
  <c r="M30" i="57"/>
  <c r="N30" i="57"/>
  <c r="O30" i="57"/>
  <c r="P30" i="57"/>
  <c r="Q30" i="57"/>
  <c r="R30" i="57"/>
  <c r="S30" i="57"/>
  <c r="T30" i="57"/>
  <c r="U30" i="57"/>
  <c r="V30" i="57"/>
  <c r="W30" i="57"/>
  <c r="X30" i="57"/>
  <c r="Y30" i="57"/>
  <c r="Z30" i="57"/>
  <c r="AA30" i="57"/>
  <c r="AB30" i="57"/>
  <c r="AC30" i="57"/>
  <c r="AD30" i="57"/>
  <c r="AE30" i="57"/>
  <c r="AF30" i="57"/>
  <c r="AG30" i="57"/>
  <c r="AH30" i="57"/>
  <c r="AI30" i="57"/>
  <c r="AJ30" i="57"/>
  <c r="AK30" i="57"/>
  <c r="AL30" i="57"/>
  <c r="AM30" i="57"/>
  <c r="AN30" i="57"/>
  <c r="AO30" i="57"/>
  <c r="AP30" i="57"/>
  <c r="AQ30" i="57"/>
  <c r="AR30" i="57"/>
  <c r="AS30" i="57"/>
  <c r="AT30" i="57"/>
  <c r="AU30" i="57"/>
  <c r="AV30" i="57"/>
  <c r="AW30" i="57"/>
  <c r="AX30" i="57"/>
  <c r="AY30" i="57"/>
  <c r="AZ30" i="57"/>
  <c r="BA30" i="57"/>
  <c r="BB30" i="57"/>
  <c r="BC30" i="57"/>
  <c r="BD30" i="57"/>
  <c r="BE30" i="57"/>
  <c r="BF30" i="57"/>
  <c r="BG30" i="57"/>
  <c r="BH30" i="57"/>
  <c r="BI30" i="57"/>
  <c r="BJ30" i="57"/>
  <c r="BK30" i="57"/>
  <c r="BL30" i="57"/>
  <c r="BM30" i="57"/>
  <c r="D31" i="57"/>
  <c r="E31" i="57"/>
  <c r="F31" i="57"/>
  <c r="G31" i="57"/>
  <c r="H31" i="57"/>
  <c r="I31" i="57"/>
  <c r="J31" i="57"/>
  <c r="K31" i="57"/>
  <c r="L31" i="57"/>
  <c r="M31" i="57"/>
  <c r="N31" i="57"/>
  <c r="O31" i="57"/>
  <c r="P31" i="57"/>
  <c r="Q31" i="57"/>
  <c r="R31" i="57"/>
  <c r="S31" i="57"/>
  <c r="T31" i="57"/>
  <c r="U31" i="57"/>
  <c r="V31" i="57"/>
  <c r="W31" i="57"/>
  <c r="X31" i="57"/>
  <c r="Y31" i="57"/>
  <c r="Z31" i="57"/>
  <c r="AA31" i="57"/>
  <c r="AB31" i="57"/>
  <c r="AC31" i="57"/>
  <c r="AD31" i="57"/>
  <c r="AE31" i="57"/>
  <c r="AF31" i="57"/>
  <c r="AG31" i="57"/>
  <c r="AH31" i="57"/>
  <c r="AI31" i="57"/>
  <c r="AJ31" i="57"/>
  <c r="AK31" i="57"/>
  <c r="AL31" i="57"/>
  <c r="AM31" i="57"/>
  <c r="AN31" i="57"/>
  <c r="AO31" i="57"/>
  <c r="AP31" i="57"/>
  <c r="AQ31" i="57"/>
  <c r="AR31" i="57"/>
  <c r="AS31" i="57"/>
  <c r="AT31" i="57"/>
  <c r="AU31" i="57"/>
  <c r="AV31" i="57"/>
  <c r="AW31" i="57"/>
  <c r="AX31" i="57"/>
  <c r="AY31" i="57"/>
  <c r="AZ31" i="57"/>
  <c r="BA31" i="57"/>
  <c r="BB31" i="57"/>
  <c r="BC31" i="57"/>
  <c r="BD31" i="57"/>
  <c r="BE31" i="57"/>
  <c r="BF31" i="57"/>
  <c r="BG31" i="57"/>
  <c r="BH31" i="57"/>
  <c r="BI31" i="57"/>
  <c r="BJ31" i="57"/>
  <c r="BK31" i="57"/>
  <c r="BL31" i="57"/>
  <c r="BM31" i="57"/>
  <c r="D32" i="57"/>
  <c r="E32" i="57"/>
  <c r="F32" i="57"/>
  <c r="G32" i="57"/>
  <c r="H32" i="57"/>
  <c r="I32" i="57"/>
  <c r="J32" i="57"/>
  <c r="K32" i="57"/>
  <c r="L32" i="57"/>
  <c r="M32" i="57"/>
  <c r="N32" i="57"/>
  <c r="O32" i="57"/>
  <c r="P32" i="57"/>
  <c r="Q32" i="57"/>
  <c r="R32" i="57"/>
  <c r="S32" i="57"/>
  <c r="T32" i="57"/>
  <c r="U32" i="57"/>
  <c r="V32" i="57"/>
  <c r="W32" i="57"/>
  <c r="X32" i="57"/>
  <c r="Y32" i="57"/>
  <c r="Z32" i="57"/>
  <c r="AA32" i="57"/>
  <c r="AB32" i="57"/>
  <c r="AC32" i="57"/>
  <c r="AD32" i="57"/>
  <c r="AE32" i="57"/>
  <c r="AF32" i="57"/>
  <c r="AG32" i="57"/>
  <c r="AH32" i="57"/>
  <c r="AI32" i="57"/>
  <c r="AJ32" i="57"/>
  <c r="AK32" i="57"/>
  <c r="AL32" i="57"/>
  <c r="AM32" i="57"/>
  <c r="AN32" i="57"/>
  <c r="AO32" i="57"/>
  <c r="AP32" i="57"/>
  <c r="AQ32" i="57"/>
  <c r="AR32" i="57"/>
  <c r="AS32" i="57"/>
  <c r="AT32" i="57"/>
  <c r="AU32" i="57"/>
  <c r="AV32" i="57"/>
  <c r="AW32" i="57"/>
  <c r="AX32" i="57"/>
  <c r="AY32" i="57"/>
  <c r="AZ32" i="57"/>
  <c r="BA32" i="57"/>
  <c r="BB32" i="57"/>
  <c r="BC32" i="57"/>
  <c r="BD32" i="57"/>
  <c r="BE32" i="57"/>
  <c r="BF32" i="57"/>
  <c r="BG32" i="57"/>
  <c r="BH32" i="57"/>
  <c r="BI32" i="57"/>
  <c r="BJ32" i="57"/>
  <c r="BK32" i="57"/>
  <c r="BL32" i="57"/>
  <c r="BM32" i="57"/>
  <c r="D33" i="57"/>
  <c r="E33" i="57"/>
  <c r="F33" i="57"/>
  <c r="G33" i="57"/>
  <c r="H33" i="57"/>
  <c r="I33" i="57"/>
  <c r="J33" i="57"/>
  <c r="K33" i="57"/>
  <c r="L33" i="57"/>
  <c r="M33" i="57"/>
  <c r="N33" i="57"/>
  <c r="O33" i="57"/>
  <c r="P33" i="57"/>
  <c r="Q33" i="57"/>
  <c r="R33" i="57"/>
  <c r="S33" i="57"/>
  <c r="T33" i="57"/>
  <c r="U33" i="57"/>
  <c r="V33" i="57"/>
  <c r="W33" i="57"/>
  <c r="X33" i="57"/>
  <c r="Y33" i="57"/>
  <c r="Z33" i="57"/>
  <c r="AA33" i="57"/>
  <c r="AB33" i="57"/>
  <c r="AC33" i="57"/>
  <c r="AD33" i="57"/>
  <c r="AE33" i="57"/>
  <c r="AF33" i="57"/>
  <c r="AG33" i="57"/>
  <c r="AH33" i="57"/>
  <c r="AI33" i="57"/>
  <c r="AJ33" i="57"/>
  <c r="AK33" i="57"/>
  <c r="AL33" i="57"/>
  <c r="AM33" i="57"/>
  <c r="AN33" i="57"/>
  <c r="AO33" i="57"/>
  <c r="AP33" i="57"/>
  <c r="AQ33" i="57"/>
  <c r="AR33" i="57"/>
  <c r="AS33" i="57"/>
  <c r="AT33" i="57"/>
  <c r="AU33" i="57"/>
  <c r="AV33" i="57"/>
  <c r="AW33" i="57"/>
  <c r="AX33" i="57"/>
  <c r="AY33" i="57"/>
  <c r="AZ33" i="57"/>
  <c r="BA33" i="57"/>
  <c r="BB33" i="57"/>
  <c r="BC33" i="57"/>
  <c r="BD33" i="57"/>
  <c r="BE33" i="57"/>
  <c r="BF33" i="57"/>
  <c r="BG33" i="57"/>
  <c r="BH33" i="57"/>
  <c r="BI33" i="57"/>
  <c r="BJ33" i="57"/>
  <c r="BK33" i="57"/>
  <c r="BL33" i="57"/>
  <c r="BM33" i="57"/>
  <c r="D34" i="57"/>
  <c r="E34" i="57"/>
  <c r="F34" i="57"/>
  <c r="G34" i="57"/>
  <c r="H34" i="57"/>
  <c r="I34" i="57"/>
  <c r="J34" i="57"/>
  <c r="K34" i="57"/>
  <c r="L34" i="57"/>
  <c r="M34" i="57"/>
  <c r="N34" i="57"/>
  <c r="O34" i="57"/>
  <c r="P34" i="57"/>
  <c r="Q34" i="57"/>
  <c r="R34" i="57"/>
  <c r="S34" i="57"/>
  <c r="T34" i="57"/>
  <c r="U34" i="57"/>
  <c r="V34" i="57"/>
  <c r="W34" i="57"/>
  <c r="X34" i="57"/>
  <c r="Y34" i="57"/>
  <c r="Z34" i="57"/>
  <c r="AA34" i="57"/>
  <c r="AB34" i="57"/>
  <c r="AC34" i="57"/>
  <c r="AD34" i="57"/>
  <c r="AE34" i="57"/>
  <c r="AF34" i="57"/>
  <c r="AG34" i="57"/>
  <c r="AH34" i="57"/>
  <c r="AI34" i="57"/>
  <c r="AJ34" i="57"/>
  <c r="AK34" i="57"/>
  <c r="AL34" i="57"/>
  <c r="AM34" i="57"/>
  <c r="AN34" i="57"/>
  <c r="AO34" i="57"/>
  <c r="AP34" i="57"/>
  <c r="AQ34" i="57"/>
  <c r="AR34" i="57"/>
  <c r="AS34" i="57"/>
  <c r="AT34" i="57"/>
  <c r="AU34" i="57"/>
  <c r="AV34" i="57"/>
  <c r="AW34" i="57"/>
  <c r="AX34" i="57"/>
  <c r="AY34" i="57"/>
  <c r="AZ34" i="57"/>
  <c r="BA34" i="57"/>
  <c r="BB34" i="57"/>
  <c r="BC34" i="57"/>
  <c r="BD34" i="57"/>
  <c r="BE34" i="57"/>
  <c r="BF34" i="57"/>
  <c r="BG34" i="57"/>
  <c r="BH34" i="57"/>
  <c r="BI34" i="57"/>
  <c r="BJ34" i="57"/>
  <c r="BK34" i="57"/>
  <c r="BL34" i="57"/>
  <c r="BM34" i="57"/>
  <c r="D35" i="57"/>
  <c r="E35" i="57"/>
  <c r="F35" i="57"/>
  <c r="G35" i="57"/>
  <c r="H35" i="57"/>
  <c r="I35" i="57"/>
  <c r="J35" i="57"/>
  <c r="K35" i="57"/>
  <c r="L35" i="57"/>
  <c r="M35" i="57"/>
  <c r="N35" i="57"/>
  <c r="O35" i="57"/>
  <c r="P35" i="57"/>
  <c r="Q35" i="57"/>
  <c r="R35" i="57"/>
  <c r="S35" i="57"/>
  <c r="T35" i="57"/>
  <c r="U35" i="57"/>
  <c r="V35" i="57"/>
  <c r="W35" i="57"/>
  <c r="X35" i="57"/>
  <c r="Y35" i="57"/>
  <c r="Z35" i="57"/>
  <c r="AA35" i="57"/>
  <c r="AB35" i="57"/>
  <c r="AC35" i="57"/>
  <c r="AD35" i="57"/>
  <c r="AE35" i="57"/>
  <c r="AF35" i="57"/>
  <c r="AG35" i="57"/>
  <c r="AH35" i="57"/>
  <c r="AI35" i="57"/>
  <c r="AJ35" i="57"/>
  <c r="AK35" i="57"/>
  <c r="AL35" i="57"/>
  <c r="AM35" i="57"/>
  <c r="AN35" i="57"/>
  <c r="AO35" i="57"/>
  <c r="AP35" i="57"/>
  <c r="AQ35" i="57"/>
  <c r="AR35" i="57"/>
  <c r="AS35" i="57"/>
  <c r="AT35" i="57"/>
  <c r="AU35" i="57"/>
  <c r="AV35" i="57"/>
  <c r="AW35" i="57"/>
  <c r="AX35" i="57"/>
  <c r="AY35" i="57"/>
  <c r="AZ35" i="57"/>
  <c r="BA35" i="57"/>
  <c r="BB35" i="57"/>
  <c r="BC35" i="57"/>
  <c r="BD35" i="57"/>
  <c r="BE35" i="57"/>
  <c r="BF35" i="57"/>
  <c r="BG35" i="57"/>
  <c r="BH35" i="57"/>
  <c r="BI35" i="57"/>
  <c r="BJ35" i="57"/>
  <c r="BK35" i="57"/>
  <c r="BL35" i="57"/>
  <c r="BM35" i="57"/>
  <c r="D36" i="57"/>
  <c r="E36" i="57"/>
  <c r="F36" i="57"/>
  <c r="G36" i="57"/>
  <c r="H36" i="57"/>
  <c r="I36" i="57"/>
  <c r="J36" i="57"/>
  <c r="K36" i="57"/>
  <c r="L36" i="57"/>
  <c r="M36" i="57"/>
  <c r="N36" i="57"/>
  <c r="O36" i="57"/>
  <c r="P36" i="57"/>
  <c r="Q36" i="57"/>
  <c r="R36" i="57"/>
  <c r="S36" i="57"/>
  <c r="T36" i="57"/>
  <c r="U36" i="57"/>
  <c r="V36" i="57"/>
  <c r="W36" i="57"/>
  <c r="X36" i="57"/>
  <c r="Y36" i="57"/>
  <c r="Z36" i="57"/>
  <c r="AA36" i="57"/>
  <c r="AB36" i="57"/>
  <c r="AC36" i="57"/>
  <c r="AD36" i="57"/>
  <c r="AE36" i="57"/>
  <c r="AF36" i="57"/>
  <c r="AG36" i="57"/>
  <c r="AH36" i="57"/>
  <c r="AI36" i="57"/>
  <c r="AJ36" i="57"/>
  <c r="AK36" i="57"/>
  <c r="AL36" i="57"/>
  <c r="AM36" i="57"/>
  <c r="AN36" i="57"/>
  <c r="AO36" i="57"/>
  <c r="AP36" i="57"/>
  <c r="AQ36" i="57"/>
  <c r="AR36" i="57"/>
  <c r="AS36" i="57"/>
  <c r="AT36" i="57"/>
  <c r="AU36" i="57"/>
  <c r="AV36" i="57"/>
  <c r="AW36" i="57"/>
  <c r="AX36" i="57"/>
  <c r="AY36" i="57"/>
  <c r="AZ36" i="57"/>
  <c r="BA36" i="57"/>
  <c r="BB36" i="57"/>
  <c r="BC36" i="57"/>
  <c r="BD36" i="57"/>
  <c r="BE36" i="57"/>
  <c r="BF36" i="57"/>
  <c r="BG36" i="57"/>
  <c r="BH36" i="57"/>
  <c r="BI36" i="57"/>
  <c r="BJ36" i="57"/>
  <c r="BK36" i="57"/>
  <c r="BL36" i="57"/>
  <c r="BM36" i="57"/>
  <c r="D37" i="57"/>
  <c r="E37" i="57"/>
  <c r="F37" i="57"/>
  <c r="G37" i="57"/>
  <c r="H37" i="57"/>
  <c r="I37" i="57"/>
  <c r="J37" i="57"/>
  <c r="K37" i="57"/>
  <c r="L37" i="57"/>
  <c r="M37" i="57"/>
  <c r="N37" i="57"/>
  <c r="O37" i="57"/>
  <c r="P37" i="57"/>
  <c r="Q37" i="57"/>
  <c r="R37" i="57"/>
  <c r="S37" i="57"/>
  <c r="T37" i="57"/>
  <c r="U37" i="57"/>
  <c r="V37" i="57"/>
  <c r="W37" i="57"/>
  <c r="X37" i="57"/>
  <c r="Y37" i="57"/>
  <c r="Z37" i="57"/>
  <c r="AA37" i="57"/>
  <c r="AB37" i="57"/>
  <c r="AC37" i="57"/>
  <c r="AD37" i="57"/>
  <c r="AE37" i="57"/>
  <c r="AF37" i="57"/>
  <c r="AG37" i="57"/>
  <c r="AH37" i="57"/>
  <c r="AI37" i="57"/>
  <c r="AJ37" i="57"/>
  <c r="AK37" i="57"/>
  <c r="AL37" i="57"/>
  <c r="AM37" i="57"/>
  <c r="AN37" i="57"/>
  <c r="AO37" i="57"/>
  <c r="AP37" i="57"/>
  <c r="AQ37" i="57"/>
  <c r="AR37" i="57"/>
  <c r="AS37" i="57"/>
  <c r="AT37" i="57"/>
  <c r="AU37" i="57"/>
  <c r="AV37" i="57"/>
  <c r="AW37" i="57"/>
  <c r="AX37" i="57"/>
  <c r="AY37" i="57"/>
  <c r="AZ37" i="57"/>
  <c r="BA37" i="57"/>
  <c r="BB37" i="57"/>
  <c r="BC37" i="57"/>
  <c r="BD37" i="57"/>
  <c r="BE37" i="57"/>
  <c r="BF37" i="57"/>
  <c r="BG37" i="57"/>
  <c r="BH37" i="57"/>
  <c r="BI37" i="57"/>
  <c r="BJ37" i="57"/>
  <c r="BK37" i="57"/>
  <c r="BL37" i="57"/>
  <c r="BM37" i="57"/>
  <c r="D38" i="57"/>
  <c r="E38" i="57"/>
  <c r="F38" i="57"/>
  <c r="G38" i="57"/>
  <c r="H38" i="57"/>
  <c r="I38" i="57"/>
  <c r="J38" i="57"/>
  <c r="K38" i="57"/>
  <c r="L38" i="57"/>
  <c r="M38" i="57"/>
  <c r="N38" i="57"/>
  <c r="O38" i="57"/>
  <c r="P38" i="57"/>
  <c r="Q38" i="57"/>
  <c r="R38" i="57"/>
  <c r="S38" i="57"/>
  <c r="T38" i="57"/>
  <c r="U38" i="57"/>
  <c r="V38" i="57"/>
  <c r="W38" i="57"/>
  <c r="X38" i="57"/>
  <c r="Y38" i="57"/>
  <c r="Z38" i="57"/>
  <c r="AA38" i="57"/>
  <c r="AB38" i="57"/>
  <c r="AC38" i="57"/>
  <c r="AD38" i="57"/>
  <c r="AE38" i="57"/>
  <c r="AF38" i="57"/>
  <c r="AG38" i="57"/>
  <c r="AH38" i="57"/>
  <c r="AI38" i="57"/>
  <c r="AJ38" i="57"/>
  <c r="AK38" i="57"/>
  <c r="AL38" i="57"/>
  <c r="AM38" i="57"/>
  <c r="AN38" i="57"/>
  <c r="AO38" i="57"/>
  <c r="AP38" i="57"/>
  <c r="AQ38" i="57"/>
  <c r="AR38" i="57"/>
  <c r="AS38" i="57"/>
  <c r="AT38" i="57"/>
  <c r="AU38" i="57"/>
  <c r="AV38" i="57"/>
  <c r="AW38" i="57"/>
  <c r="AX38" i="57"/>
  <c r="AY38" i="57"/>
  <c r="AZ38" i="57"/>
  <c r="BA38" i="57"/>
  <c r="BB38" i="57"/>
  <c r="BC38" i="57"/>
  <c r="BD38" i="57"/>
  <c r="BE38" i="57"/>
  <c r="BF38" i="57"/>
  <c r="BG38" i="57"/>
  <c r="BH38" i="57"/>
  <c r="BI38" i="57"/>
  <c r="BJ38" i="57"/>
  <c r="BK38" i="57"/>
  <c r="BL38" i="57"/>
  <c r="BM38" i="57"/>
  <c r="D39" i="57"/>
  <c r="E39" i="57"/>
  <c r="F39" i="57"/>
  <c r="G39" i="57"/>
  <c r="H39" i="57"/>
  <c r="I39" i="57"/>
  <c r="J39" i="57"/>
  <c r="K39" i="57"/>
  <c r="L39" i="57"/>
  <c r="M39" i="57"/>
  <c r="N39" i="57"/>
  <c r="O39" i="57"/>
  <c r="P39" i="57"/>
  <c r="Q39" i="57"/>
  <c r="R39" i="57"/>
  <c r="S39" i="57"/>
  <c r="T39" i="57"/>
  <c r="U39" i="57"/>
  <c r="V39" i="57"/>
  <c r="W39" i="57"/>
  <c r="X39" i="57"/>
  <c r="Y39" i="57"/>
  <c r="Z39" i="57"/>
  <c r="AA39" i="57"/>
  <c r="AB39" i="57"/>
  <c r="AC39" i="57"/>
  <c r="AD39" i="57"/>
  <c r="AE39" i="57"/>
  <c r="AF39" i="57"/>
  <c r="AG39" i="57"/>
  <c r="AH39" i="57"/>
  <c r="AI39" i="57"/>
  <c r="AJ39" i="57"/>
  <c r="AK39" i="57"/>
  <c r="AL39" i="57"/>
  <c r="AM39" i="57"/>
  <c r="AN39" i="57"/>
  <c r="AO39" i="57"/>
  <c r="AP39" i="57"/>
  <c r="AQ39" i="57"/>
  <c r="AR39" i="57"/>
  <c r="AS39" i="57"/>
  <c r="AT39" i="57"/>
  <c r="AU39" i="57"/>
  <c r="AV39" i="57"/>
  <c r="AW39" i="57"/>
  <c r="AX39" i="57"/>
  <c r="AY39" i="57"/>
  <c r="AZ39" i="57"/>
  <c r="BA39" i="57"/>
  <c r="BB39" i="57"/>
  <c r="BC39" i="57"/>
  <c r="BD39" i="57"/>
  <c r="BE39" i="57"/>
  <c r="BF39" i="57"/>
  <c r="BG39" i="57"/>
  <c r="BH39" i="57"/>
  <c r="BI39" i="57"/>
  <c r="BJ39" i="57"/>
  <c r="BK39" i="57"/>
  <c r="BL39" i="57"/>
  <c r="BM39" i="57"/>
  <c r="D40" i="57"/>
  <c r="E40" i="57"/>
  <c r="F40" i="57"/>
  <c r="G40" i="57"/>
  <c r="H40" i="57"/>
  <c r="I40" i="57"/>
  <c r="J40" i="57"/>
  <c r="K40" i="57"/>
  <c r="L40" i="57"/>
  <c r="M40" i="57"/>
  <c r="N40" i="57"/>
  <c r="O40" i="57"/>
  <c r="P40" i="57"/>
  <c r="Q40" i="57"/>
  <c r="R40" i="57"/>
  <c r="S40" i="57"/>
  <c r="T40" i="57"/>
  <c r="U40" i="57"/>
  <c r="V40" i="57"/>
  <c r="W40" i="57"/>
  <c r="X40" i="57"/>
  <c r="Y40" i="57"/>
  <c r="Z40" i="57"/>
  <c r="AA40" i="57"/>
  <c r="AB40" i="57"/>
  <c r="AC40" i="57"/>
  <c r="AD40" i="57"/>
  <c r="AE40" i="57"/>
  <c r="AF40" i="57"/>
  <c r="AG40" i="57"/>
  <c r="AH40" i="57"/>
  <c r="AI40" i="57"/>
  <c r="AJ40" i="57"/>
  <c r="AK40" i="57"/>
  <c r="AL40" i="57"/>
  <c r="AM40" i="57"/>
  <c r="AN40" i="57"/>
  <c r="AO40" i="57"/>
  <c r="AP40" i="57"/>
  <c r="AQ40" i="57"/>
  <c r="AR40" i="57"/>
  <c r="AS40" i="57"/>
  <c r="AT40" i="57"/>
  <c r="AU40" i="57"/>
  <c r="AV40" i="57"/>
  <c r="AW40" i="57"/>
  <c r="AX40" i="57"/>
  <c r="AY40" i="57"/>
  <c r="AZ40" i="57"/>
  <c r="BA40" i="57"/>
  <c r="BB40" i="57"/>
  <c r="BC40" i="57"/>
  <c r="BD40" i="57"/>
  <c r="BE40" i="57"/>
  <c r="BF40" i="57"/>
  <c r="BG40" i="57"/>
  <c r="BH40" i="57"/>
  <c r="BI40" i="57"/>
  <c r="BJ40" i="57"/>
  <c r="BK40" i="57"/>
  <c r="BL40" i="57"/>
  <c r="BM40" i="57"/>
  <c r="D41" i="57"/>
  <c r="E41" i="57"/>
  <c r="F41" i="57"/>
  <c r="G41" i="57"/>
  <c r="H41" i="57"/>
  <c r="I41" i="57"/>
  <c r="J41" i="57"/>
  <c r="K41" i="57"/>
  <c r="L41" i="57"/>
  <c r="M41" i="57"/>
  <c r="N41" i="57"/>
  <c r="O41" i="57"/>
  <c r="P41" i="57"/>
  <c r="Q41" i="57"/>
  <c r="R41" i="57"/>
  <c r="S41" i="57"/>
  <c r="T41" i="57"/>
  <c r="U41" i="57"/>
  <c r="V41" i="57"/>
  <c r="W41" i="57"/>
  <c r="X41" i="57"/>
  <c r="Y41" i="57"/>
  <c r="Z41" i="57"/>
  <c r="AA41" i="57"/>
  <c r="AB41" i="57"/>
  <c r="AC41" i="57"/>
  <c r="AD41" i="57"/>
  <c r="AE41" i="57"/>
  <c r="AF41" i="57"/>
  <c r="AG41" i="57"/>
  <c r="AH41" i="57"/>
  <c r="AI41" i="57"/>
  <c r="AJ41" i="57"/>
  <c r="AK41" i="57"/>
  <c r="AL41" i="57"/>
  <c r="AM41" i="57"/>
  <c r="AN41" i="57"/>
  <c r="AO41" i="57"/>
  <c r="AP41" i="57"/>
  <c r="AQ41" i="57"/>
  <c r="AR41" i="57"/>
  <c r="AS41" i="57"/>
  <c r="AT41" i="57"/>
  <c r="AU41" i="57"/>
  <c r="AV41" i="57"/>
  <c r="AW41" i="57"/>
  <c r="AX41" i="57"/>
  <c r="AY41" i="57"/>
  <c r="AZ41" i="57"/>
  <c r="BA41" i="57"/>
  <c r="BB41" i="57"/>
  <c r="BC41" i="57"/>
  <c r="BD41" i="57"/>
  <c r="BE41" i="57"/>
  <c r="BF41" i="57"/>
  <c r="BG41" i="57"/>
  <c r="BH41" i="57"/>
  <c r="BI41" i="57"/>
  <c r="BJ41" i="57"/>
  <c r="BK41" i="57"/>
  <c r="BL41" i="57"/>
  <c r="BM41" i="57"/>
  <c r="D42" i="57"/>
  <c r="E42" i="57"/>
  <c r="F42" i="57"/>
  <c r="G42" i="57"/>
  <c r="H42" i="57"/>
  <c r="I42" i="57"/>
  <c r="J42" i="57"/>
  <c r="K42" i="57"/>
  <c r="L42" i="57"/>
  <c r="M42" i="57"/>
  <c r="N42" i="57"/>
  <c r="O42" i="57"/>
  <c r="P42" i="57"/>
  <c r="Q42" i="57"/>
  <c r="R42" i="57"/>
  <c r="S42" i="57"/>
  <c r="T42" i="57"/>
  <c r="U42" i="57"/>
  <c r="V42" i="57"/>
  <c r="W42" i="57"/>
  <c r="X42" i="57"/>
  <c r="Y42" i="57"/>
  <c r="Z42" i="57"/>
  <c r="AA42" i="57"/>
  <c r="AB42" i="57"/>
  <c r="AC42" i="57"/>
  <c r="AD42" i="57"/>
  <c r="AE42" i="57"/>
  <c r="AF42" i="57"/>
  <c r="AG42" i="57"/>
  <c r="AH42" i="57"/>
  <c r="AI42" i="57"/>
  <c r="AJ42" i="57"/>
  <c r="AK42" i="57"/>
  <c r="AL42" i="57"/>
  <c r="AM42" i="57"/>
  <c r="AN42" i="57"/>
  <c r="AO42" i="57"/>
  <c r="AP42" i="57"/>
  <c r="AQ42" i="57"/>
  <c r="AR42" i="57"/>
  <c r="AS42" i="57"/>
  <c r="AT42" i="57"/>
  <c r="AU42" i="57"/>
  <c r="AV42" i="57"/>
  <c r="AW42" i="57"/>
  <c r="AX42" i="57"/>
  <c r="AY42" i="57"/>
  <c r="AZ42" i="57"/>
  <c r="BA42" i="57"/>
  <c r="BB42" i="57"/>
  <c r="BC42" i="57"/>
  <c r="BD42" i="57"/>
  <c r="BE42" i="57"/>
  <c r="BF42" i="57"/>
  <c r="BG42" i="57"/>
  <c r="BH42" i="57"/>
  <c r="BI42" i="57"/>
  <c r="BJ42" i="57"/>
  <c r="BK42" i="57"/>
  <c r="BL42" i="57"/>
  <c r="BM42" i="57"/>
  <c r="D43" i="57"/>
  <c r="E43" i="57"/>
  <c r="F43" i="57"/>
  <c r="G43" i="57"/>
  <c r="H43" i="57"/>
  <c r="I43" i="57"/>
  <c r="J43" i="57"/>
  <c r="K43" i="57"/>
  <c r="L43" i="57"/>
  <c r="M43" i="57"/>
  <c r="N43" i="57"/>
  <c r="O43" i="57"/>
  <c r="P43" i="57"/>
  <c r="Q43" i="57"/>
  <c r="R43" i="57"/>
  <c r="S43" i="57"/>
  <c r="T43" i="57"/>
  <c r="U43" i="57"/>
  <c r="V43" i="57"/>
  <c r="W43" i="57"/>
  <c r="X43" i="57"/>
  <c r="Y43" i="57"/>
  <c r="Z43" i="57"/>
  <c r="AA43" i="57"/>
  <c r="AB43" i="57"/>
  <c r="AC43" i="57"/>
  <c r="AD43" i="57"/>
  <c r="AE43" i="57"/>
  <c r="AF43" i="57"/>
  <c r="AG43" i="57"/>
  <c r="AH43" i="57"/>
  <c r="AI43" i="57"/>
  <c r="AJ43" i="57"/>
  <c r="AK43" i="57"/>
  <c r="AL43" i="57"/>
  <c r="AM43" i="57"/>
  <c r="AN43" i="57"/>
  <c r="AO43" i="57"/>
  <c r="AP43" i="57"/>
  <c r="AQ43" i="57"/>
  <c r="AR43" i="57"/>
  <c r="AS43" i="57"/>
  <c r="AT43" i="57"/>
  <c r="AU43" i="57"/>
  <c r="AV43" i="57"/>
  <c r="AW43" i="57"/>
  <c r="AX43" i="57"/>
  <c r="AY43" i="57"/>
  <c r="AZ43" i="57"/>
  <c r="BA43" i="57"/>
  <c r="BB43" i="57"/>
  <c r="BC43" i="57"/>
  <c r="BD43" i="57"/>
  <c r="BE43" i="57"/>
  <c r="BF43" i="57"/>
  <c r="BG43" i="57"/>
  <c r="BH43" i="57"/>
  <c r="BI43" i="57"/>
  <c r="BJ43" i="57"/>
  <c r="BK43" i="57"/>
  <c r="BL43" i="57"/>
  <c r="BM43" i="57"/>
  <c r="D44" i="57"/>
  <c r="E44" i="57"/>
  <c r="F44" i="57"/>
  <c r="G44" i="57"/>
  <c r="H44" i="57"/>
  <c r="I44" i="57"/>
  <c r="J44" i="57"/>
  <c r="K44" i="57"/>
  <c r="L44" i="57"/>
  <c r="M44" i="57"/>
  <c r="N44" i="57"/>
  <c r="O44" i="57"/>
  <c r="P44" i="57"/>
  <c r="Q44" i="57"/>
  <c r="R44" i="57"/>
  <c r="S44" i="57"/>
  <c r="T44" i="57"/>
  <c r="U44" i="57"/>
  <c r="V44" i="57"/>
  <c r="W44" i="57"/>
  <c r="X44" i="57"/>
  <c r="Y44" i="57"/>
  <c r="Z44" i="57"/>
  <c r="AA44" i="57"/>
  <c r="AB44" i="57"/>
  <c r="AC44" i="57"/>
  <c r="AD44" i="57"/>
  <c r="AE44" i="57"/>
  <c r="AF44" i="57"/>
  <c r="AG44" i="57"/>
  <c r="AH44" i="57"/>
  <c r="AI44" i="57"/>
  <c r="AJ44" i="57"/>
  <c r="AK44" i="57"/>
  <c r="AL44" i="57"/>
  <c r="AM44" i="57"/>
  <c r="AN44" i="57"/>
  <c r="AO44" i="57"/>
  <c r="AP44" i="57"/>
  <c r="AQ44" i="57"/>
  <c r="AR44" i="57"/>
  <c r="AS44" i="57"/>
  <c r="AT44" i="57"/>
  <c r="AU44" i="57"/>
  <c r="AV44" i="57"/>
  <c r="AW44" i="57"/>
  <c r="AX44" i="57"/>
  <c r="AY44" i="57"/>
  <c r="AZ44" i="57"/>
  <c r="BA44" i="57"/>
  <c r="BB44" i="57"/>
  <c r="BC44" i="57"/>
  <c r="BD44" i="57"/>
  <c r="BE44" i="57"/>
  <c r="BF44" i="57"/>
  <c r="BG44" i="57"/>
  <c r="BH44" i="57"/>
  <c r="BI44" i="57"/>
  <c r="BJ44" i="57"/>
  <c r="BK44" i="57"/>
  <c r="BL44" i="57"/>
  <c r="BM44" i="57"/>
  <c r="D45" i="57"/>
  <c r="E45" i="57"/>
  <c r="F45" i="57"/>
  <c r="G45" i="57"/>
  <c r="H45" i="57"/>
  <c r="I45" i="57"/>
  <c r="J45" i="57"/>
  <c r="K45" i="57"/>
  <c r="L45" i="57"/>
  <c r="M45" i="57"/>
  <c r="N45" i="57"/>
  <c r="O45" i="57"/>
  <c r="P45" i="57"/>
  <c r="Q45" i="57"/>
  <c r="R45" i="57"/>
  <c r="S45" i="57"/>
  <c r="T45" i="57"/>
  <c r="U45" i="57"/>
  <c r="V45" i="57"/>
  <c r="W45" i="57"/>
  <c r="X45" i="57"/>
  <c r="Y45" i="57"/>
  <c r="Z45" i="57"/>
  <c r="AA45" i="57"/>
  <c r="AB45" i="57"/>
  <c r="AC45" i="57"/>
  <c r="AD45" i="57"/>
  <c r="AE45" i="57"/>
  <c r="AF45" i="57"/>
  <c r="AG45" i="57"/>
  <c r="AH45" i="57"/>
  <c r="AI45" i="57"/>
  <c r="AJ45" i="57"/>
  <c r="AK45" i="57"/>
  <c r="AL45" i="57"/>
  <c r="AM45" i="57"/>
  <c r="AN45" i="57"/>
  <c r="AO45" i="57"/>
  <c r="AP45" i="57"/>
  <c r="AQ45" i="57"/>
  <c r="AR45" i="57"/>
  <c r="AS45" i="57"/>
  <c r="AT45" i="57"/>
  <c r="AU45" i="57"/>
  <c r="AV45" i="57"/>
  <c r="AW45" i="57"/>
  <c r="AX45" i="57"/>
  <c r="AY45" i="57"/>
  <c r="AZ45" i="57"/>
  <c r="BA45" i="57"/>
  <c r="BB45" i="57"/>
  <c r="BC45" i="57"/>
  <c r="BD45" i="57"/>
  <c r="BE45" i="57"/>
  <c r="BF45" i="57"/>
  <c r="BG45" i="57"/>
  <c r="BH45" i="57"/>
  <c r="BI45" i="57"/>
  <c r="BJ45" i="57"/>
  <c r="BK45" i="57"/>
  <c r="BL45" i="57"/>
  <c r="BM45" i="57"/>
  <c r="D46" i="57"/>
  <c r="E46" i="57"/>
  <c r="F46" i="57"/>
  <c r="G46" i="57"/>
  <c r="H46" i="57"/>
  <c r="I46" i="57"/>
  <c r="J46" i="57"/>
  <c r="K46" i="57"/>
  <c r="L46" i="57"/>
  <c r="M46" i="57"/>
  <c r="N46" i="57"/>
  <c r="O46" i="57"/>
  <c r="P46" i="57"/>
  <c r="Q46" i="57"/>
  <c r="R46" i="57"/>
  <c r="S46" i="57"/>
  <c r="T46" i="57"/>
  <c r="U46" i="57"/>
  <c r="V46" i="57"/>
  <c r="W46" i="57"/>
  <c r="X46" i="57"/>
  <c r="Y46" i="57"/>
  <c r="Z46" i="57"/>
  <c r="AA46" i="57"/>
  <c r="AB46" i="57"/>
  <c r="AC46" i="57"/>
  <c r="AD46" i="57"/>
  <c r="AE46" i="57"/>
  <c r="AF46" i="57"/>
  <c r="AG46" i="57"/>
  <c r="AH46" i="57"/>
  <c r="AI46" i="57"/>
  <c r="AJ46" i="57"/>
  <c r="AK46" i="57"/>
  <c r="AL46" i="57"/>
  <c r="AM46" i="57"/>
  <c r="AN46" i="57"/>
  <c r="AO46" i="57"/>
  <c r="AP46" i="57"/>
  <c r="AQ46" i="57"/>
  <c r="AR46" i="57"/>
  <c r="AS46" i="57"/>
  <c r="AT46" i="57"/>
  <c r="AU46" i="57"/>
  <c r="AV46" i="57"/>
  <c r="AW46" i="57"/>
  <c r="AX46" i="57"/>
  <c r="AY46" i="57"/>
  <c r="AZ46" i="57"/>
  <c r="BA46" i="57"/>
  <c r="BB46" i="57"/>
  <c r="BC46" i="57"/>
  <c r="BD46" i="57"/>
  <c r="BE46" i="57"/>
  <c r="BF46" i="57"/>
  <c r="BG46" i="57"/>
  <c r="BH46" i="57"/>
  <c r="BI46" i="57"/>
  <c r="BJ46" i="57"/>
  <c r="BK46" i="57"/>
  <c r="BL46" i="57"/>
  <c r="BM46" i="57"/>
  <c r="D47" i="57"/>
  <c r="E47" i="57"/>
  <c r="F47" i="57"/>
  <c r="G47" i="57"/>
  <c r="H47" i="57"/>
  <c r="I47" i="57"/>
  <c r="J47" i="57"/>
  <c r="K47" i="57"/>
  <c r="L47" i="57"/>
  <c r="M47" i="57"/>
  <c r="N47" i="57"/>
  <c r="O47" i="57"/>
  <c r="P47" i="57"/>
  <c r="Q47" i="57"/>
  <c r="R47" i="57"/>
  <c r="S47" i="57"/>
  <c r="T47" i="57"/>
  <c r="U47" i="57"/>
  <c r="V47" i="57"/>
  <c r="W47" i="57"/>
  <c r="X47" i="57"/>
  <c r="Y47" i="57"/>
  <c r="Z47" i="57"/>
  <c r="AA47" i="57"/>
  <c r="AB47" i="57"/>
  <c r="AC47" i="57"/>
  <c r="AD47" i="57"/>
  <c r="AE47" i="57"/>
  <c r="AF47" i="57"/>
  <c r="AG47" i="57"/>
  <c r="AH47" i="57"/>
  <c r="AI47" i="57"/>
  <c r="AJ47" i="57"/>
  <c r="AK47" i="57"/>
  <c r="AL47" i="57"/>
  <c r="AM47" i="57"/>
  <c r="AN47" i="57"/>
  <c r="AO47" i="57"/>
  <c r="AP47" i="57"/>
  <c r="AQ47" i="57"/>
  <c r="AR47" i="57"/>
  <c r="AS47" i="57"/>
  <c r="AT47" i="57"/>
  <c r="AU47" i="57"/>
  <c r="AV47" i="57"/>
  <c r="AW47" i="57"/>
  <c r="AX47" i="57"/>
  <c r="AY47" i="57"/>
  <c r="AZ47" i="57"/>
  <c r="BA47" i="57"/>
  <c r="BB47" i="57"/>
  <c r="BC47" i="57"/>
  <c r="BD47" i="57"/>
  <c r="BE47" i="57"/>
  <c r="BF47" i="57"/>
  <c r="BG47" i="57"/>
  <c r="BH47" i="57"/>
  <c r="BI47" i="57"/>
  <c r="BJ47" i="57"/>
  <c r="BK47" i="57"/>
  <c r="BL47" i="57"/>
  <c r="BM47" i="57"/>
  <c r="D48" i="57"/>
  <c r="E48" i="57"/>
  <c r="F48" i="57"/>
  <c r="G48" i="57"/>
  <c r="H48" i="57"/>
  <c r="I48" i="57"/>
  <c r="J48" i="57"/>
  <c r="K48" i="57"/>
  <c r="L48" i="57"/>
  <c r="M48" i="57"/>
  <c r="N48" i="57"/>
  <c r="O48" i="57"/>
  <c r="P48" i="57"/>
  <c r="Q48" i="57"/>
  <c r="R48" i="57"/>
  <c r="S48" i="57"/>
  <c r="T48" i="57"/>
  <c r="U48" i="57"/>
  <c r="V48" i="57"/>
  <c r="W48" i="57"/>
  <c r="X48" i="57"/>
  <c r="Y48" i="57"/>
  <c r="Z48" i="57"/>
  <c r="AA48" i="57"/>
  <c r="AB48" i="57"/>
  <c r="AC48" i="57"/>
  <c r="AD48" i="57"/>
  <c r="AE48" i="57"/>
  <c r="AF48" i="57"/>
  <c r="AG48" i="57"/>
  <c r="AH48" i="57"/>
  <c r="AI48" i="57"/>
  <c r="AJ48" i="57"/>
  <c r="AK48" i="57"/>
  <c r="AL48" i="57"/>
  <c r="AM48" i="57"/>
  <c r="AN48" i="57"/>
  <c r="AO48" i="57"/>
  <c r="AP48" i="57"/>
  <c r="AQ48" i="57"/>
  <c r="AR48" i="57"/>
  <c r="AS48" i="57"/>
  <c r="AT48" i="57"/>
  <c r="AU48" i="57"/>
  <c r="AV48" i="57"/>
  <c r="AW48" i="57"/>
  <c r="AX48" i="57"/>
  <c r="AY48" i="57"/>
  <c r="AZ48" i="57"/>
  <c r="BA48" i="57"/>
  <c r="BB48" i="57"/>
  <c r="BC48" i="57"/>
  <c r="BD48" i="57"/>
  <c r="BE48" i="57"/>
  <c r="BF48" i="57"/>
  <c r="BG48" i="57"/>
  <c r="BH48" i="57"/>
  <c r="BI48" i="57"/>
  <c r="BJ48" i="57"/>
  <c r="BK48" i="57"/>
  <c r="BL48" i="57"/>
  <c r="BM48" i="57"/>
  <c r="D49" i="57"/>
  <c r="E49" i="57"/>
  <c r="F49" i="57"/>
  <c r="G49" i="57"/>
  <c r="H49" i="57"/>
  <c r="I49" i="57"/>
  <c r="J49" i="57"/>
  <c r="K49" i="57"/>
  <c r="L49" i="57"/>
  <c r="M49" i="57"/>
  <c r="N49" i="57"/>
  <c r="O49" i="57"/>
  <c r="P49" i="57"/>
  <c r="Q49" i="57"/>
  <c r="R49" i="57"/>
  <c r="S49" i="57"/>
  <c r="T49" i="57"/>
  <c r="U49" i="57"/>
  <c r="V49" i="57"/>
  <c r="W49" i="57"/>
  <c r="X49" i="57"/>
  <c r="Y49" i="57"/>
  <c r="Z49" i="57"/>
  <c r="AA49" i="57"/>
  <c r="AB49" i="57"/>
  <c r="AC49" i="57"/>
  <c r="AD49" i="57"/>
  <c r="AE49" i="57"/>
  <c r="AF49" i="57"/>
  <c r="AG49" i="57"/>
  <c r="AH49" i="57"/>
  <c r="AI49" i="57"/>
  <c r="AJ49" i="57"/>
  <c r="AK49" i="57"/>
  <c r="AL49" i="57"/>
  <c r="AM49" i="57"/>
  <c r="AN49" i="57"/>
  <c r="AO49" i="57"/>
  <c r="AP49" i="57"/>
  <c r="AQ49" i="57"/>
  <c r="AR49" i="57"/>
  <c r="AS49" i="57"/>
  <c r="AT49" i="57"/>
  <c r="AU49" i="57"/>
  <c r="AV49" i="57"/>
  <c r="AW49" i="57"/>
  <c r="AX49" i="57"/>
  <c r="AY49" i="57"/>
  <c r="AZ49" i="57"/>
  <c r="BA49" i="57"/>
  <c r="BB49" i="57"/>
  <c r="BC49" i="57"/>
  <c r="BD49" i="57"/>
  <c r="BE49" i="57"/>
  <c r="BF49" i="57"/>
  <c r="BG49" i="57"/>
  <c r="BH49" i="57"/>
  <c r="BI49" i="57"/>
  <c r="BJ49" i="57"/>
  <c r="BK49" i="57"/>
  <c r="BL49" i="57"/>
  <c r="BM49" i="57"/>
  <c r="D50" i="57"/>
  <c r="E50" i="57"/>
  <c r="F50" i="57"/>
  <c r="G50" i="57"/>
  <c r="H50" i="57"/>
  <c r="I50" i="57"/>
  <c r="J50" i="57"/>
  <c r="K50" i="57"/>
  <c r="L50" i="57"/>
  <c r="M50" i="57"/>
  <c r="N50" i="57"/>
  <c r="O50" i="57"/>
  <c r="P50" i="57"/>
  <c r="Q50" i="57"/>
  <c r="R50" i="57"/>
  <c r="S50" i="57"/>
  <c r="T50" i="57"/>
  <c r="U50" i="57"/>
  <c r="V50" i="57"/>
  <c r="W50" i="57"/>
  <c r="X50" i="57"/>
  <c r="Y50" i="57"/>
  <c r="Z50" i="57"/>
  <c r="AA50" i="57"/>
  <c r="AB50" i="57"/>
  <c r="AC50" i="57"/>
  <c r="AD50" i="57"/>
  <c r="AE50" i="57"/>
  <c r="AF50" i="57"/>
  <c r="AG50" i="57"/>
  <c r="AH50" i="57"/>
  <c r="AI50" i="57"/>
  <c r="AJ50" i="57"/>
  <c r="AK50" i="57"/>
  <c r="AL50" i="57"/>
  <c r="AM50" i="57"/>
  <c r="AN50" i="57"/>
  <c r="AO50" i="57"/>
  <c r="AP50" i="57"/>
  <c r="AQ50" i="57"/>
  <c r="AR50" i="57"/>
  <c r="AS50" i="57"/>
  <c r="AT50" i="57"/>
  <c r="AU50" i="57"/>
  <c r="AV50" i="57"/>
  <c r="AW50" i="57"/>
  <c r="AX50" i="57"/>
  <c r="AY50" i="57"/>
  <c r="AZ50" i="57"/>
  <c r="BA50" i="57"/>
  <c r="BB50" i="57"/>
  <c r="BC50" i="57"/>
  <c r="BD50" i="57"/>
  <c r="BE50" i="57"/>
  <c r="BF50" i="57"/>
  <c r="BG50" i="57"/>
  <c r="BH50" i="57"/>
  <c r="BI50" i="57"/>
  <c r="BJ50" i="57"/>
  <c r="BK50" i="57"/>
  <c r="BL50" i="57"/>
  <c r="BM50" i="57"/>
  <c r="D51" i="57"/>
  <c r="E51" i="57"/>
  <c r="F51" i="57"/>
  <c r="G51" i="57"/>
  <c r="H51" i="57"/>
  <c r="I51" i="57"/>
  <c r="J51" i="57"/>
  <c r="K51" i="57"/>
  <c r="L51" i="57"/>
  <c r="M51" i="57"/>
  <c r="N51" i="57"/>
  <c r="O51" i="57"/>
  <c r="P51" i="57"/>
  <c r="Q51" i="57"/>
  <c r="R51" i="57"/>
  <c r="S51" i="57"/>
  <c r="T51" i="57"/>
  <c r="U51" i="57"/>
  <c r="V51" i="57"/>
  <c r="W51" i="57"/>
  <c r="X51" i="57"/>
  <c r="Y51" i="57"/>
  <c r="Z51" i="57"/>
  <c r="AA51" i="57"/>
  <c r="AB51" i="57"/>
  <c r="AC51" i="57"/>
  <c r="AD51" i="57"/>
  <c r="AE51" i="57"/>
  <c r="AF51" i="57"/>
  <c r="AG51" i="57"/>
  <c r="AH51" i="57"/>
  <c r="AI51" i="57"/>
  <c r="AJ51" i="57"/>
  <c r="AK51" i="57"/>
  <c r="AL51" i="57"/>
  <c r="AM51" i="57"/>
  <c r="AN51" i="57"/>
  <c r="AO51" i="57"/>
  <c r="AP51" i="57"/>
  <c r="AQ51" i="57"/>
  <c r="AR51" i="57"/>
  <c r="AS51" i="57"/>
  <c r="AT51" i="57"/>
  <c r="AU51" i="57"/>
  <c r="AV51" i="57"/>
  <c r="AW51" i="57"/>
  <c r="AX51" i="57"/>
  <c r="AY51" i="57"/>
  <c r="AZ51" i="57"/>
  <c r="BA51" i="57"/>
  <c r="BB51" i="57"/>
  <c r="BC51" i="57"/>
  <c r="BD51" i="57"/>
  <c r="BE51" i="57"/>
  <c r="BF51" i="57"/>
  <c r="BG51" i="57"/>
  <c r="BH51" i="57"/>
  <c r="BI51" i="57"/>
  <c r="BJ51" i="57"/>
  <c r="BK51" i="57"/>
  <c r="BL51" i="57"/>
  <c r="BM51" i="57"/>
  <c r="D52" i="57"/>
  <c r="E52" i="57"/>
  <c r="F52" i="57"/>
  <c r="G52" i="57"/>
  <c r="H52" i="57"/>
  <c r="I52" i="57"/>
  <c r="J52" i="57"/>
  <c r="K52" i="57"/>
  <c r="L52" i="57"/>
  <c r="M52" i="57"/>
  <c r="N52" i="57"/>
  <c r="O52" i="57"/>
  <c r="P52" i="57"/>
  <c r="Q52" i="57"/>
  <c r="R52" i="57"/>
  <c r="S52" i="57"/>
  <c r="T52" i="57"/>
  <c r="U52" i="57"/>
  <c r="V52" i="57"/>
  <c r="W52" i="57"/>
  <c r="X52" i="57"/>
  <c r="Y52" i="57"/>
  <c r="Z52" i="57"/>
  <c r="AA52" i="57"/>
  <c r="AB52" i="57"/>
  <c r="AC52" i="57"/>
  <c r="AD52" i="57"/>
  <c r="AE52" i="57"/>
  <c r="AF52" i="57"/>
  <c r="AG52" i="57"/>
  <c r="AH52" i="57"/>
  <c r="AI52" i="57"/>
  <c r="AJ52" i="57"/>
  <c r="AK52" i="57"/>
  <c r="AL52" i="57"/>
  <c r="AM52" i="57"/>
  <c r="AN52" i="57"/>
  <c r="AO52" i="57"/>
  <c r="AP52" i="57"/>
  <c r="AQ52" i="57"/>
  <c r="AR52" i="57"/>
  <c r="AS52" i="57"/>
  <c r="AT52" i="57"/>
  <c r="AU52" i="57"/>
  <c r="AV52" i="57"/>
  <c r="AW52" i="57"/>
  <c r="AX52" i="57"/>
  <c r="AY52" i="57"/>
  <c r="AZ52" i="57"/>
  <c r="BA52" i="57"/>
  <c r="BB52" i="57"/>
  <c r="BC52" i="57"/>
  <c r="BD52" i="57"/>
  <c r="BE52" i="57"/>
  <c r="BF52" i="57"/>
  <c r="BG52" i="57"/>
  <c r="BH52" i="57"/>
  <c r="BI52" i="57"/>
  <c r="BJ52" i="57"/>
  <c r="BK52" i="57"/>
  <c r="BL52" i="57"/>
  <c r="BM52" i="57"/>
  <c r="D53" i="57"/>
  <c r="E53" i="57"/>
  <c r="F53" i="57"/>
  <c r="G53" i="57"/>
  <c r="H53" i="57"/>
  <c r="I53" i="57"/>
  <c r="J53" i="57"/>
  <c r="K53" i="57"/>
  <c r="L53" i="57"/>
  <c r="M53" i="57"/>
  <c r="N53" i="57"/>
  <c r="O53" i="57"/>
  <c r="P53" i="57"/>
  <c r="Q53" i="57"/>
  <c r="R53" i="57"/>
  <c r="S53" i="57"/>
  <c r="T53" i="57"/>
  <c r="U53" i="57"/>
  <c r="V53" i="57"/>
  <c r="W53" i="57"/>
  <c r="X53" i="57"/>
  <c r="Y53" i="57"/>
  <c r="Z53" i="57"/>
  <c r="AA53" i="57"/>
  <c r="AB53" i="57"/>
  <c r="AC53" i="57"/>
  <c r="AD53" i="57"/>
  <c r="AE53" i="57"/>
  <c r="AF53" i="57"/>
  <c r="AG53" i="57"/>
  <c r="AH53" i="57"/>
  <c r="AI53" i="57"/>
  <c r="AJ53" i="57"/>
  <c r="AK53" i="57"/>
  <c r="AL53" i="57"/>
  <c r="AM53" i="57"/>
  <c r="AN53" i="57"/>
  <c r="AO53" i="57"/>
  <c r="AP53" i="57"/>
  <c r="AQ53" i="57"/>
  <c r="AR53" i="57"/>
  <c r="AS53" i="57"/>
  <c r="AT53" i="57"/>
  <c r="AU53" i="57"/>
  <c r="AV53" i="57"/>
  <c r="AW53" i="57"/>
  <c r="AX53" i="57"/>
  <c r="AY53" i="57"/>
  <c r="AZ53" i="57"/>
  <c r="BA53" i="57"/>
  <c r="BB53" i="57"/>
  <c r="BC53" i="57"/>
  <c r="BD53" i="57"/>
  <c r="BE53" i="57"/>
  <c r="BF53" i="57"/>
  <c r="BG53" i="57"/>
  <c r="BH53" i="57"/>
  <c r="BI53" i="57"/>
  <c r="BJ53" i="57"/>
  <c r="BK53" i="57"/>
  <c r="BL53" i="57"/>
  <c r="BM53" i="57"/>
  <c r="D54" i="57"/>
  <c r="E54" i="57"/>
  <c r="F54" i="57"/>
  <c r="G54" i="57"/>
  <c r="H54" i="57"/>
  <c r="I54" i="57"/>
  <c r="J54" i="57"/>
  <c r="K54" i="57"/>
  <c r="L54" i="57"/>
  <c r="M54" i="57"/>
  <c r="N54" i="57"/>
  <c r="O54" i="57"/>
  <c r="P54" i="57"/>
  <c r="Q54" i="57"/>
  <c r="R54" i="57"/>
  <c r="S54" i="57"/>
  <c r="T54" i="57"/>
  <c r="U54" i="57"/>
  <c r="V54" i="57"/>
  <c r="W54" i="57"/>
  <c r="X54" i="57"/>
  <c r="Y54" i="57"/>
  <c r="Z54" i="57"/>
  <c r="AA54" i="57"/>
  <c r="AB54" i="57"/>
  <c r="AC54" i="57"/>
  <c r="AD54" i="57"/>
  <c r="AE54" i="57"/>
  <c r="AF54" i="57"/>
  <c r="AG54" i="57"/>
  <c r="AH54" i="57"/>
  <c r="AI54" i="57"/>
  <c r="AJ54" i="57"/>
  <c r="AK54" i="57"/>
  <c r="AL54" i="57"/>
  <c r="AM54" i="57"/>
  <c r="AN54" i="57"/>
  <c r="AO54" i="57"/>
  <c r="AP54" i="57"/>
  <c r="AQ54" i="57"/>
  <c r="AR54" i="57"/>
  <c r="AS54" i="57"/>
  <c r="AT54" i="57"/>
  <c r="AU54" i="57"/>
  <c r="AV54" i="57"/>
  <c r="AW54" i="57"/>
  <c r="AX54" i="57"/>
  <c r="AY54" i="57"/>
  <c r="AZ54" i="57"/>
  <c r="BA54" i="57"/>
  <c r="BB54" i="57"/>
  <c r="BC54" i="57"/>
  <c r="BD54" i="57"/>
  <c r="BE54" i="57"/>
  <c r="BF54" i="57"/>
  <c r="BG54" i="57"/>
  <c r="BH54" i="57"/>
  <c r="BI54" i="57"/>
  <c r="BJ54" i="57"/>
  <c r="BK54" i="57"/>
  <c r="BL54" i="57"/>
  <c r="BM54" i="57"/>
  <c r="D55" i="57"/>
  <c r="E55" i="57"/>
  <c r="F55" i="57"/>
  <c r="G55" i="57"/>
  <c r="H55" i="57"/>
  <c r="I55" i="57"/>
  <c r="J55" i="57"/>
  <c r="K55" i="57"/>
  <c r="L55" i="57"/>
  <c r="M55" i="57"/>
  <c r="N55" i="57"/>
  <c r="O55" i="57"/>
  <c r="P55" i="57"/>
  <c r="Q55" i="57"/>
  <c r="R55" i="57"/>
  <c r="S55" i="57"/>
  <c r="T55" i="57"/>
  <c r="U55" i="57"/>
  <c r="V55" i="57"/>
  <c r="W55" i="57"/>
  <c r="X55" i="57"/>
  <c r="Y55" i="57"/>
  <c r="Z55" i="57"/>
  <c r="AA55" i="57"/>
  <c r="AB55" i="57"/>
  <c r="AC55" i="57"/>
  <c r="AD55" i="57"/>
  <c r="AE55" i="57"/>
  <c r="AF55" i="57"/>
  <c r="AG55" i="57"/>
  <c r="AH55" i="57"/>
  <c r="AI55" i="57"/>
  <c r="AJ55" i="57"/>
  <c r="AK55" i="57"/>
  <c r="AL55" i="57"/>
  <c r="AM55" i="57"/>
  <c r="AN55" i="57"/>
  <c r="AO55" i="57"/>
  <c r="AP55" i="57"/>
  <c r="AQ55" i="57"/>
  <c r="AR55" i="57"/>
  <c r="AS55" i="57"/>
  <c r="AT55" i="57"/>
  <c r="AU55" i="57"/>
  <c r="AV55" i="57"/>
  <c r="AW55" i="57"/>
  <c r="AX55" i="57"/>
  <c r="AY55" i="57"/>
  <c r="AZ55" i="57"/>
  <c r="BA55" i="57"/>
  <c r="BB55" i="57"/>
  <c r="BC55" i="57"/>
  <c r="BD55" i="57"/>
  <c r="BE55" i="57"/>
  <c r="BF55" i="57"/>
  <c r="BG55" i="57"/>
  <c r="BH55" i="57"/>
  <c r="BI55" i="57"/>
  <c r="BJ55" i="57"/>
  <c r="BK55" i="57"/>
  <c r="BL55" i="57"/>
  <c r="BM55" i="57"/>
  <c r="D56" i="57"/>
  <c r="E56" i="57"/>
  <c r="F56" i="57"/>
  <c r="G56" i="57"/>
  <c r="H56" i="57"/>
  <c r="I56" i="57"/>
  <c r="J56" i="57"/>
  <c r="K56" i="57"/>
  <c r="L56" i="57"/>
  <c r="M56" i="57"/>
  <c r="N56" i="57"/>
  <c r="O56" i="57"/>
  <c r="P56" i="57"/>
  <c r="Q56" i="57"/>
  <c r="R56" i="57"/>
  <c r="S56" i="57"/>
  <c r="T56" i="57"/>
  <c r="U56" i="57"/>
  <c r="V56" i="57"/>
  <c r="W56" i="57"/>
  <c r="X56" i="57"/>
  <c r="Y56" i="57"/>
  <c r="Z56" i="57"/>
  <c r="AA56" i="57"/>
  <c r="AB56" i="57"/>
  <c r="AC56" i="57"/>
  <c r="AD56" i="57"/>
  <c r="AE56" i="57"/>
  <c r="AF56" i="57"/>
  <c r="AG56" i="57"/>
  <c r="AH56" i="57"/>
  <c r="AI56" i="57"/>
  <c r="AJ56" i="57"/>
  <c r="AK56" i="57"/>
  <c r="AL56" i="57"/>
  <c r="AM56" i="57"/>
  <c r="AN56" i="57"/>
  <c r="AO56" i="57"/>
  <c r="AP56" i="57"/>
  <c r="AQ56" i="57"/>
  <c r="AR56" i="57"/>
  <c r="AS56" i="57"/>
  <c r="AT56" i="57"/>
  <c r="AU56" i="57"/>
  <c r="AV56" i="57"/>
  <c r="AW56" i="57"/>
  <c r="AX56" i="57"/>
  <c r="AY56" i="57"/>
  <c r="AZ56" i="57"/>
  <c r="BA56" i="57"/>
  <c r="BB56" i="57"/>
  <c r="BC56" i="57"/>
  <c r="BD56" i="57"/>
  <c r="BE56" i="57"/>
  <c r="BF56" i="57"/>
  <c r="BG56" i="57"/>
  <c r="BH56" i="57"/>
  <c r="BI56" i="57"/>
  <c r="BJ56" i="57"/>
  <c r="BK56" i="57"/>
  <c r="BL56" i="57"/>
  <c r="BM56" i="57"/>
  <c r="E7" i="57"/>
  <c r="F7" i="57"/>
  <c r="G7" i="57"/>
  <c r="H7" i="57"/>
  <c r="I7" i="57"/>
  <c r="J7" i="57"/>
  <c r="K7" i="57"/>
  <c r="L7" i="57"/>
  <c r="M7" i="57"/>
  <c r="N7" i="57"/>
  <c r="O7" i="57"/>
  <c r="P7" i="57"/>
  <c r="Q7" i="57"/>
  <c r="R7" i="57"/>
  <c r="S7" i="57"/>
  <c r="T7" i="57"/>
  <c r="U7" i="57"/>
  <c r="V7" i="57"/>
  <c r="W7" i="57"/>
  <c r="X7" i="57"/>
  <c r="Y7" i="57"/>
  <c r="Z7" i="57"/>
  <c r="AA7" i="57"/>
  <c r="AB7" i="57"/>
  <c r="AC7" i="57"/>
  <c r="AD7" i="57"/>
  <c r="AE7" i="57"/>
  <c r="AF7" i="57"/>
  <c r="AG7" i="57"/>
  <c r="AH7" i="57"/>
  <c r="AI7" i="57"/>
  <c r="AJ7" i="57"/>
  <c r="AK7" i="57"/>
  <c r="AL7" i="57"/>
  <c r="AM7" i="57"/>
  <c r="AN7" i="57"/>
  <c r="AO7" i="57"/>
  <c r="AP7" i="57"/>
  <c r="AQ7" i="57"/>
  <c r="AR7" i="57"/>
  <c r="AS7" i="57"/>
  <c r="AT7" i="57"/>
  <c r="AU7" i="57"/>
  <c r="AV7" i="57"/>
  <c r="AW7" i="57"/>
  <c r="AX7" i="57"/>
  <c r="AY7" i="57"/>
  <c r="AZ7" i="57"/>
  <c r="BA7" i="57"/>
  <c r="BB7" i="57"/>
  <c r="BC7" i="57"/>
  <c r="BD7" i="57"/>
  <c r="BE7" i="57"/>
  <c r="BF7" i="57"/>
  <c r="BG7" i="57"/>
  <c r="BH7" i="57"/>
  <c r="BI7" i="57"/>
  <c r="BJ7" i="57"/>
  <c r="BK7" i="57"/>
  <c r="BL7" i="57"/>
  <c r="BM7" i="57"/>
  <c r="D7" i="57"/>
  <c r="D7" i="55"/>
  <c r="FA166" i="55"/>
  <c r="EZ166" i="55"/>
  <c r="EY166" i="55"/>
  <c r="EX166" i="55"/>
  <c r="EW166" i="55"/>
  <c r="EV166" i="55"/>
  <c r="EU166" i="55"/>
  <c r="ET166" i="55"/>
  <c r="ES166" i="55"/>
  <c r="ER166" i="55"/>
  <c r="EQ166" i="55"/>
  <c r="EP166" i="55"/>
  <c r="EO166" i="55"/>
  <c r="EN166" i="55"/>
  <c r="EM166" i="55"/>
  <c r="EL166" i="55"/>
  <c r="EK166" i="55"/>
  <c r="EJ166" i="55"/>
  <c r="EI166" i="55"/>
  <c r="EH166" i="55"/>
  <c r="EG166" i="55"/>
  <c r="EF166" i="55"/>
  <c r="EE166" i="55"/>
  <c r="ED166" i="55"/>
  <c r="EC166" i="55"/>
  <c r="EB166" i="55"/>
  <c r="EA166" i="55"/>
  <c r="DZ166" i="55"/>
  <c r="DY166" i="55"/>
  <c r="DX166" i="55"/>
  <c r="DW166" i="55"/>
  <c r="DV166" i="55"/>
  <c r="DU166" i="55"/>
  <c r="DT166" i="55"/>
  <c r="DS166" i="55"/>
  <c r="DR166" i="55"/>
  <c r="DQ166" i="55"/>
  <c r="DP166" i="55"/>
  <c r="DO166" i="55"/>
  <c r="DN166" i="55"/>
  <c r="DM166" i="55"/>
  <c r="DL166" i="55"/>
  <c r="DK166" i="55"/>
  <c r="DJ166" i="55"/>
  <c r="DI166" i="55"/>
  <c r="DH166" i="55"/>
  <c r="DG166" i="55"/>
  <c r="DF166" i="55"/>
  <c r="DE166" i="55"/>
  <c r="DD166" i="55"/>
  <c r="DC166" i="55"/>
  <c r="DB166" i="55"/>
  <c r="DA166" i="55"/>
  <c r="CZ166" i="55"/>
  <c r="CY166" i="55"/>
  <c r="CX166" i="55"/>
  <c r="CW166" i="55"/>
  <c r="CV166" i="55"/>
  <c r="CU166" i="55"/>
  <c r="CT166" i="55"/>
  <c r="CS166" i="55"/>
  <c r="CR166" i="55"/>
  <c r="CQ166" i="55"/>
  <c r="CP166" i="55"/>
  <c r="CO166" i="55"/>
  <c r="CN166" i="55"/>
  <c r="CM166" i="55"/>
  <c r="CL166" i="55"/>
  <c r="CK166" i="55"/>
  <c r="CJ166" i="55"/>
  <c r="CI166" i="55"/>
  <c r="CH166" i="55"/>
  <c r="CG166" i="55"/>
  <c r="CF166" i="55"/>
  <c r="CE166" i="55"/>
  <c r="CD166" i="55"/>
  <c r="CC166" i="55"/>
  <c r="CB166" i="55"/>
  <c r="CA166" i="55"/>
  <c r="BZ166" i="55"/>
  <c r="BY166" i="55"/>
  <c r="BX166" i="55"/>
  <c r="BW166" i="55"/>
  <c r="BV166" i="55"/>
  <c r="BU166" i="55"/>
  <c r="BT166" i="55"/>
  <c r="BS166" i="55"/>
  <c r="BR166" i="55"/>
  <c r="BQ166" i="55"/>
  <c r="BP166" i="55"/>
  <c r="BO166" i="55"/>
  <c r="BN166" i="55"/>
  <c r="BM166" i="55"/>
  <c r="BL166" i="55"/>
  <c r="BK166" i="55"/>
  <c r="BJ166" i="55"/>
  <c r="BI166" i="55"/>
  <c r="BH166" i="55"/>
  <c r="BG166" i="55"/>
  <c r="BF166" i="55"/>
  <c r="BE166" i="55"/>
  <c r="BD166" i="55"/>
  <c r="BC166" i="55"/>
  <c r="BB166" i="55"/>
  <c r="BA166" i="55"/>
  <c r="AZ166" i="55"/>
  <c r="AY166" i="55"/>
  <c r="AX166" i="55"/>
  <c r="AW166" i="55"/>
  <c r="AV166" i="55"/>
  <c r="AU166" i="55"/>
  <c r="AT166" i="55"/>
  <c r="AS166" i="55"/>
  <c r="AR166" i="55"/>
  <c r="AQ166" i="55"/>
  <c r="AP166" i="55"/>
  <c r="AO166" i="55"/>
  <c r="AN166" i="55"/>
  <c r="AM166" i="55"/>
  <c r="AL166" i="55"/>
  <c r="AK166" i="55"/>
  <c r="AJ166" i="55"/>
  <c r="AI166" i="55"/>
  <c r="AH166" i="55"/>
  <c r="AG166" i="55"/>
  <c r="AF166" i="55"/>
  <c r="AE166" i="55"/>
  <c r="AD166" i="55"/>
  <c r="AC166" i="55"/>
  <c r="AB166" i="55"/>
  <c r="AA166" i="55"/>
  <c r="Z166" i="55"/>
  <c r="Y166" i="55"/>
  <c r="X166" i="55"/>
  <c r="W166" i="55"/>
  <c r="V166" i="55"/>
  <c r="U166" i="55"/>
  <c r="T166" i="55"/>
  <c r="S166" i="55"/>
  <c r="R166" i="55"/>
  <c r="Q166" i="55"/>
  <c r="P166" i="55"/>
  <c r="O166" i="55"/>
  <c r="N166" i="55"/>
  <c r="M166" i="55"/>
  <c r="L166" i="55"/>
  <c r="K166" i="55"/>
  <c r="J166" i="55"/>
  <c r="I166" i="55"/>
  <c r="H166" i="55"/>
  <c r="G166" i="55"/>
  <c r="F166" i="55"/>
  <c r="E166" i="55"/>
  <c r="FA165" i="55"/>
  <c r="EZ165" i="55"/>
  <c r="EY165" i="55"/>
  <c r="EX165" i="55"/>
  <c r="EW165" i="55"/>
  <c r="EV165" i="55"/>
  <c r="EU165" i="55"/>
  <c r="ET165" i="55"/>
  <c r="ES165" i="55"/>
  <c r="ER165" i="55"/>
  <c r="EQ165" i="55"/>
  <c r="EP165" i="55"/>
  <c r="EO165" i="55"/>
  <c r="EN165" i="55"/>
  <c r="EM165" i="55"/>
  <c r="EL165" i="55"/>
  <c r="EK165" i="55"/>
  <c r="EJ165" i="55"/>
  <c r="EI165" i="55"/>
  <c r="EH165" i="55"/>
  <c r="EG165" i="55"/>
  <c r="EF165" i="55"/>
  <c r="EE165" i="55"/>
  <c r="ED165" i="55"/>
  <c r="EC165" i="55"/>
  <c r="EB165" i="55"/>
  <c r="EA165" i="55"/>
  <c r="DZ165" i="55"/>
  <c r="DY165" i="55"/>
  <c r="DX165" i="55"/>
  <c r="DW165" i="55"/>
  <c r="DV165" i="55"/>
  <c r="DU165" i="55"/>
  <c r="DT165" i="55"/>
  <c r="DS165" i="55"/>
  <c r="DR165" i="55"/>
  <c r="DQ165" i="55"/>
  <c r="DP165" i="55"/>
  <c r="DO165" i="55"/>
  <c r="DN165" i="55"/>
  <c r="DM165" i="55"/>
  <c r="DL165" i="55"/>
  <c r="DK165" i="55"/>
  <c r="DJ165" i="55"/>
  <c r="DI165" i="55"/>
  <c r="DH165" i="55"/>
  <c r="DG165" i="55"/>
  <c r="DF165" i="55"/>
  <c r="DE165" i="55"/>
  <c r="DD165" i="55"/>
  <c r="DC165" i="55"/>
  <c r="DB165" i="55"/>
  <c r="DA165" i="55"/>
  <c r="CZ165" i="55"/>
  <c r="CY165" i="55"/>
  <c r="CX165" i="55"/>
  <c r="CW165" i="55"/>
  <c r="CV165" i="55"/>
  <c r="CU165" i="55"/>
  <c r="CT165" i="55"/>
  <c r="CS165" i="55"/>
  <c r="CR165" i="55"/>
  <c r="CQ165" i="55"/>
  <c r="CP165" i="55"/>
  <c r="CO165" i="55"/>
  <c r="CN165" i="55"/>
  <c r="CM165" i="55"/>
  <c r="CL165" i="55"/>
  <c r="CK165" i="55"/>
  <c r="CJ165" i="55"/>
  <c r="CI165" i="55"/>
  <c r="CH165" i="55"/>
  <c r="CG165" i="55"/>
  <c r="CF165" i="55"/>
  <c r="CE165" i="55"/>
  <c r="CD165" i="55"/>
  <c r="CC165" i="55"/>
  <c r="CB165" i="55"/>
  <c r="CA165" i="55"/>
  <c r="BZ165" i="55"/>
  <c r="BY165" i="55"/>
  <c r="BX165" i="55"/>
  <c r="BW165" i="55"/>
  <c r="BV165" i="55"/>
  <c r="BU165" i="55"/>
  <c r="BT165" i="55"/>
  <c r="BS165" i="55"/>
  <c r="BR165" i="55"/>
  <c r="BQ165" i="55"/>
  <c r="BP165" i="55"/>
  <c r="BO165" i="55"/>
  <c r="BN165" i="55"/>
  <c r="BM165" i="55"/>
  <c r="BL165" i="55"/>
  <c r="BK165" i="55"/>
  <c r="BJ165" i="55"/>
  <c r="BI165" i="55"/>
  <c r="BH165" i="55"/>
  <c r="BG165" i="55"/>
  <c r="BF165" i="55"/>
  <c r="BE165" i="55"/>
  <c r="BD165" i="55"/>
  <c r="BC165" i="55"/>
  <c r="BB165" i="55"/>
  <c r="BA165" i="55"/>
  <c r="AZ165" i="55"/>
  <c r="AY165" i="55"/>
  <c r="AX165" i="55"/>
  <c r="AW165" i="55"/>
  <c r="AV165" i="55"/>
  <c r="AU165" i="55"/>
  <c r="AT165" i="55"/>
  <c r="AS165" i="55"/>
  <c r="AR165" i="55"/>
  <c r="AQ165" i="55"/>
  <c r="AP165" i="55"/>
  <c r="AO165" i="55"/>
  <c r="AN165" i="55"/>
  <c r="AM165" i="55"/>
  <c r="AL165" i="55"/>
  <c r="AK165" i="55"/>
  <c r="AJ165" i="55"/>
  <c r="AI165" i="55"/>
  <c r="AH165" i="55"/>
  <c r="AG165" i="55"/>
  <c r="AF165" i="55"/>
  <c r="AE165" i="55"/>
  <c r="AD165" i="55"/>
  <c r="AC165" i="55"/>
  <c r="AB165" i="55"/>
  <c r="AA165" i="55"/>
  <c r="Z165" i="55"/>
  <c r="Y165" i="55"/>
  <c r="X165" i="55"/>
  <c r="W165" i="55"/>
  <c r="V165" i="55"/>
  <c r="U165" i="55"/>
  <c r="T165" i="55"/>
  <c r="S165" i="55"/>
  <c r="R165" i="55"/>
  <c r="Q165" i="55"/>
  <c r="P165" i="55"/>
  <c r="O165" i="55"/>
  <c r="N165" i="55"/>
  <c r="M165" i="55"/>
  <c r="L165" i="55"/>
  <c r="K165" i="55"/>
  <c r="J165" i="55"/>
  <c r="I165" i="55"/>
  <c r="H165" i="55"/>
  <c r="G165" i="55"/>
  <c r="F165" i="55"/>
  <c r="E165" i="55"/>
  <c r="FA164" i="55"/>
  <c r="EZ164" i="55"/>
  <c r="EY164" i="55"/>
  <c r="EX164" i="55"/>
  <c r="EW164" i="55"/>
  <c r="EV164" i="55"/>
  <c r="EU164" i="55"/>
  <c r="ET164" i="55"/>
  <c r="ES164" i="55"/>
  <c r="ER164" i="55"/>
  <c r="EQ164" i="55"/>
  <c r="EP164" i="55"/>
  <c r="EO164" i="55"/>
  <c r="EN164" i="55"/>
  <c r="EM164" i="55"/>
  <c r="EL164" i="55"/>
  <c r="EK164" i="55"/>
  <c r="EJ164" i="55"/>
  <c r="EI164" i="55"/>
  <c r="EH164" i="55"/>
  <c r="EG164" i="55"/>
  <c r="EF164" i="55"/>
  <c r="EE164" i="55"/>
  <c r="ED164" i="55"/>
  <c r="EC164" i="55"/>
  <c r="EB164" i="55"/>
  <c r="EA164" i="55"/>
  <c r="DZ164" i="55"/>
  <c r="DY164" i="55"/>
  <c r="DX164" i="55"/>
  <c r="DW164" i="55"/>
  <c r="DV164" i="55"/>
  <c r="DU164" i="55"/>
  <c r="DT164" i="55"/>
  <c r="DS164" i="55"/>
  <c r="DR164" i="55"/>
  <c r="DQ164" i="55"/>
  <c r="DP164" i="55"/>
  <c r="DO164" i="55"/>
  <c r="DN164" i="55"/>
  <c r="DM164" i="55"/>
  <c r="DL164" i="55"/>
  <c r="DK164" i="55"/>
  <c r="DJ164" i="55"/>
  <c r="DI164" i="55"/>
  <c r="DH164" i="55"/>
  <c r="DG164" i="55"/>
  <c r="DF164" i="55"/>
  <c r="DE164" i="55"/>
  <c r="DD164" i="55"/>
  <c r="DC164" i="55"/>
  <c r="DB164" i="55"/>
  <c r="DA164" i="55"/>
  <c r="CZ164" i="55"/>
  <c r="CY164" i="55"/>
  <c r="CX164" i="55"/>
  <c r="CW164" i="55"/>
  <c r="CV164" i="55"/>
  <c r="CU164" i="55"/>
  <c r="CT164" i="55"/>
  <c r="CS164" i="55"/>
  <c r="CR164" i="55"/>
  <c r="CQ164" i="55"/>
  <c r="CP164" i="55"/>
  <c r="CO164" i="55"/>
  <c r="CN164" i="55"/>
  <c r="CM164" i="55"/>
  <c r="CL164" i="55"/>
  <c r="CK164" i="55"/>
  <c r="CJ164" i="55"/>
  <c r="CI164" i="55"/>
  <c r="CH164" i="55"/>
  <c r="CG164" i="55"/>
  <c r="CF164" i="55"/>
  <c r="CE164" i="55"/>
  <c r="CD164" i="55"/>
  <c r="CC164" i="55"/>
  <c r="CB164" i="55"/>
  <c r="CA164" i="55"/>
  <c r="BZ164" i="55"/>
  <c r="BY164" i="55"/>
  <c r="BX164" i="55"/>
  <c r="BW164" i="55"/>
  <c r="BV164" i="55"/>
  <c r="BU164" i="55"/>
  <c r="BT164" i="55"/>
  <c r="BS164" i="55"/>
  <c r="BR164" i="55"/>
  <c r="BQ164" i="55"/>
  <c r="BP164" i="55"/>
  <c r="BO164" i="55"/>
  <c r="BN164" i="55"/>
  <c r="BM164" i="55"/>
  <c r="BL164" i="55"/>
  <c r="BK164" i="55"/>
  <c r="BJ164" i="55"/>
  <c r="BI164" i="55"/>
  <c r="BH164" i="55"/>
  <c r="BG164" i="55"/>
  <c r="BF164" i="55"/>
  <c r="BE164" i="55"/>
  <c r="BD164" i="55"/>
  <c r="BC164" i="55"/>
  <c r="BB164" i="55"/>
  <c r="BA164" i="55"/>
  <c r="AZ164" i="55"/>
  <c r="AY164" i="55"/>
  <c r="AX164" i="55"/>
  <c r="AW164" i="55"/>
  <c r="AV164" i="55"/>
  <c r="AU164" i="55"/>
  <c r="AT164" i="55"/>
  <c r="AS164" i="55"/>
  <c r="AR164" i="55"/>
  <c r="AQ164" i="55"/>
  <c r="AP164" i="55"/>
  <c r="AO164" i="55"/>
  <c r="AN164" i="55"/>
  <c r="AM164" i="55"/>
  <c r="AL164" i="55"/>
  <c r="AK164" i="55"/>
  <c r="AJ164" i="55"/>
  <c r="AI164" i="55"/>
  <c r="AH164" i="55"/>
  <c r="AG164" i="55"/>
  <c r="AF164" i="55"/>
  <c r="AE164" i="55"/>
  <c r="AD164" i="55"/>
  <c r="AC164" i="55"/>
  <c r="AB164" i="55"/>
  <c r="AA164" i="55"/>
  <c r="Z164" i="55"/>
  <c r="Y164" i="55"/>
  <c r="X164" i="55"/>
  <c r="W164" i="55"/>
  <c r="V164" i="55"/>
  <c r="U164" i="55"/>
  <c r="T164" i="55"/>
  <c r="S164" i="55"/>
  <c r="R164" i="55"/>
  <c r="Q164" i="55"/>
  <c r="P164" i="55"/>
  <c r="O164" i="55"/>
  <c r="N164" i="55"/>
  <c r="M164" i="55"/>
  <c r="L164" i="55"/>
  <c r="K164" i="55"/>
  <c r="J164" i="55"/>
  <c r="I164" i="55"/>
  <c r="H164" i="55"/>
  <c r="G164" i="55"/>
  <c r="F164" i="55"/>
  <c r="E164" i="55"/>
  <c r="FA163" i="55"/>
  <c r="EZ163" i="55"/>
  <c r="EY163" i="55"/>
  <c r="EX163" i="55"/>
  <c r="EW163" i="55"/>
  <c r="EV163" i="55"/>
  <c r="EU163" i="55"/>
  <c r="ET163" i="55"/>
  <c r="ES163" i="55"/>
  <c r="ER163" i="55"/>
  <c r="EQ163" i="55"/>
  <c r="EP163" i="55"/>
  <c r="EO163" i="55"/>
  <c r="EN163" i="55"/>
  <c r="EM163" i="55"/>
  <c r="EL163" i="55"/>
  <c r="EK163" i="55"/>
  <c r="EJ163" i="55"/>
  <c r="EI163" i="55"/>
  <c r="EH163" i="55"/>
  <c r="EG163" i="55"/>
  <c r="EF163" i="55"/>
  <c r="EE163" i="55"/>
  <c r="ED163" i="55"/>
  <c r="EC163" i="55"/>
  <c r="EB163" i="55"/>
  <c r="EA163" i="55"/>
  <c r="DZ163" i="55"/>
  <c r="DY163" i="55"/>
  <c r="DX163" i="55"/>
  <c r="DW163" i="55"/>
  <c r="DV163" i="55"/>
  <c r="DU163" i="55"/>
  <c r="DT163" i="55"/>
  <c r="DS163" i="55"/>
  <c r="DR163" i="55"/>
  <c r="DQ163" i="55"/>
  <c r="DP163" i="55"/>
  <c r="DO163" i="55"/>
  <c r="DN163" i="55"/>
  <c r="DM163" i="55"/>
  <c r="DL163" i="55"/>
  <c r="DK163" i="55"/>
  <c r="DJ163" i="55"/>
  <c r="DI163" i="55"/>
  <c r="DH163" i="55"/>
  <c r="DG163" i="55"/>
  <c r="DF163" i="55"/>
  <c r="DE163" i="55"/>
  <c r="DD163" i="55"/>
  <c r="DC163" i="55"/>
  <c r="DB163" i="55"/>
  <c r="DA163" i="55"/>
  <c r="CZ163" i="55"/>
  <c r="CY163" i="55"/>
  <c r="CX163" i="55"/>
  <c r="CW163" i="55"/>
  <c r="CV163" i="55"/>
  <c r="CU163" i="55"/>
  <c r="CT163" i="55"/>
  <c r="CS163" i="55"/>
  <c r="CR163" i="55"/>
  <c r="CQ163" i="55"/>
  <c r="CP163" i="55"/>
  <c r="CO163" i="55"/>
  <c r="CN163" i="55"/>
  <c r="CM163" i="55"/>
  <c r="CL163" i="55"/>
  <c r="CK163" i="55"/>
  <c r="CJ163" i="55"/>
  <c r="CI163" i="55"/>
  <c r="CH163" i="55"/>
  <c r="CG163" i="55"/>
  <c r="CF163" i="55"/>
  <c r="CE163" i="55"/>
  <c r="CD163" i="55"/>
  <c r="CC163" i="55"/>
  <c r="CB163" i="55"/>
  <c r="CA163" i="55"/>
  <c r="BZ163" i="55"/>
  <c r="BY163" i="55"/>
  <c r="BX163" i="55"/>
  <c r="BW163" i="55"/>
  <c r="BV163" i="55"/>
  <c r="BU163" i="55"/>
  <c r="BT163" i="55"/>
  <c r="BS163" i="55"/>
  <c r="BR163" i="55"/>
  <c r="BQ163" i="55"/>
  <c r="BP163" i="55"/>
  <c r="BO163" i="55"/>
  <c r="BN163" i="55"/>
  <c r="BM163" i="55"/>
  <c r="BL163" i="55"/>
  <c r="BK163" i="55"/>
  <c r="BJ163" i="55"/>
  <c r="BI163" i="55"/>
  <c r="BH163" i="55"/>
  <c r="BG163" i="55"/>
  <c r="BF163" i="55"/>
  <c r="BE163" i="55"/>
  <c r="BD163" i="55"/>
  <c r="BC163" i="55"/>
  <c r="BB163" i="55"/>
  <c r="BA163" i="55"/>
  <c r="AZ163" i="55"/>
  <c r="AY163" i="55"/>
  <c r="AX163" i="55"/>
  <c r="AW163" i="55"/>
  <c r="AV163" i="55"/>
  <c r="AU163" i="55"/>
  <c r="AT163" i="55"/>
  <c r="AS163" i="55"/>
  <c r="AR163" i="55"/>
  <c r="AQ163" i="55"/>
  <c r="AP163" i="55"/>
  <c r="AO163" i="55"/>
  <c r="AN163" i="55"/>
  <c r="AM163" i="55"/>
  <c r="AL163" i="55"/>
  <c r="AK163" i="55"/>
  <c r="AJ163" i="55"/>
  <c r="AI163" i="55"/>
  <c r="AH163" i="55"/>
  <c r="AG163" i="55"/>
  <c r="AF163" i="55"/>
  <c r="AE163" i="55"/>
  <c r="AD163" i="55"/>
  <c r="AC163" i="55"/>
  <c r="AB163" i="55"/>
  <c r="AA163" i="55"/>
  <c r="Z163" i="55"/>
  <c r="Y163" i="55"/>
  <c r="X163" i="55"/>
  <c r="W163" i="55"/>
  <c r="V163" i="55"/>
  <c r="U163" i="55"/>
  <c r="T163" i="55"/>
  <c r="S163" i="55"/>
  <c r="R163" i="55"/>
  <c r="Q163" i="55"/>
  <c r="P163" i="55"/>
  <c r="O163" i="55"/>
  <c r="N163" i="55"/>
  <c r="M163" i="55"/>
  <c r="L163" i="55"/>
  <c r="K163" i="55"/>
  <c r="J163" i="55"/>
  <c r="I163" i="55"/>
  <c r="H163" i="55"/>
  <c r="G163" i="55"/>
  <c r="F163" i="55"/>
  <c r="E163" i="55"/>
  <c r="FA162" i="55"/>
  <c r="EZ162" i="55"/>
  <c r="EY162" i="55"/>
  <c r="EX162" i="55"/>
  <c r="EW162" i="55"/>
  <c r="EV162" i="55"/>
  <c r="EU162" i="55"/>
  <c r="ET162" i="55"/>
  <c r="ES162" i="55"/>
  <c r="ER162" i="55"/>
  <c r="EQ162" i="55"/>
  <c r="EP162" i="55"/>
  <c r="EO162" i="55"/>
  <c r="EN162" i="55"/>
  <c r="EM162" i="55"/>
  <c r="EL162" i="55"/>
  <c r="EK162" i="55"/>
  <c r="EJ162" i="55"/>
  <c r="EI162" i="55"/>
  <c r="EH162" i="55"/>
  <c r="EG162" i="55"/>
  <c r="EF162" i="55"/>
  <c r="EE162" i="55"/>
  <c r="ED162" i="55"/>
  <c r="EC162" i="55"/>
  <c r="EB162" i="55"/>
  <c r="EA162" i="55"/>
  <c r="DZ162" i="55"/>
  <c r="DY162" i="55"/>
  <c r="DX162" i="55"/>
  <c r="DW162" i="55"/>
  <c r="DV162" i="55"/>
  <c r="DU162" i="55"/>
  <c r="DT162" i="55"/>
  <c r="DS162" i="55"/>
  <c r="DR162" i="55"/>
  <c r="DQ162" i="55"/>
  <c r="DP162" i="55"/>
  <c r="DO162" i="55"/>
  <c r="DN162" i="55"/>
  <c r="DM162" i="55"/>
  <c r="DL162" i="55"/>
  <c r="DK162" i="55"/>
  <c r="DJ162" i="55"/>
  <c r="DI162" i="55"/>
  <c r="DH162" i="55"/>
  <c r="DG162" i="55"/>
  <c r="DF162" i="55"/>
  <c r="DE162" i="55"/>
  <c r="DD162" i="55"/>
  <c r="DC162" i="55"/>
  <c r="DB162" i="55"/>
  <c r="DA162" i="55"/>
  <c r="CZ162" i="55"/>
  <c r="CY162" i="55"/>
  <c r="CX162" i="55"/>
  <c r="CW162" i="55"/>
  <c r="CV162" i="55"/>
  <c r="CU162" i="55"/>
  <c r="CT162" i="55"/>
  <c r="CS162" i="55"/>
  <c r="CR162" i="55"/>
  <c r="CQ162" i="55"/>
  <c r="CP162" i="55"/>
  <c r="CO162" i="55"/>
  <c r="CN162" i="55"/>
  <c r="CM162" i="55"/>
  <c r="CL162" i="55"/>
  <c r="CK162" i="55"/>
  <c r="CJ162" i="55"/>
  <c r="CI162" i="55"/>
  <c r="CH162" i="55"/>
  <c r="CG162" i="55"/>
  <c r="CF162" i="55"/>
  <c r="CE162" i="55"/>
  <c r="CD162" i="55"/>
  <c r="CC162" i="55"/>
  <c r="CB162" i="55"/>
  <c r="CA162" i="55"/>
  <c r="BZ162" i="55"/>
  <c r="BY162" i="55"/>
  <c r="BX162" i="55"/>
  <c r="BW162" i="55"/>
  <c r="BV162" i="55"/>
  <c r="BU162" i="55"/>
  <c r="BT162" i="55"/>
  <c r="BS162" i="55"/>
  <c r="BR162" i="55"/>
  <c r="BQ162" i="55"/>
  <c r="BP162" i="55"/>
  <c r="BO162" i="55"/>
  <c r="BN162" i="55"/>
  <c r="BM162" i="55"/>
  <c r="BL162" i="55"/>
  <c r="BK162" i="55"/>
  <c r="BJ162" i="55"/>
  <c r="BI162" i="55"/>
  <c r="BH162" i="55"/>
  <c r="BG162" i="55"/>
  <c r="BF162" i="55"/>
  <c r="BE162" i="55"/>
  <c r="BD162" i="55"/>
  <c r="BC162" i="55"/>
  <c r="BB162" i="55"/>
  <c r="BA162" i="55"/>
  <c r="AZ162" i="55"/>
  <c r="AY162" i="55"/>
  <c r="AX162" i="55"/>
  <c r="AW162" i="55"/>
  <c r="AV162" i="55"/>
  <c r="AU162" i="55"/>
  <c r="AT162" i="55"/>
  <c r="AS162" i="55"/>
  <c r="AR162" i="55"/>
  <c r="AQ162" i="55"/>
  <c r="AP162" i="55"/>
  <c r="AO162" i="55"/>
  <c r="AN162" i="55"/>
  <c r="AM162" i="55"/>
  <c r="AL162" i="55"/>
  <c r="AK162" i="55"/>
  <c r="AJ162" i="55"/>
  <c r="AI162" i="55"/>
  <c r="AH162" i="55"/>
  <c r="AG162" i="55"/>
  <c r="AF162" i="55"/>
  <c r="AE162" i="55"/>
  <c r="AD162" i="55"/>
  <c r="AC162" i="55"/>
  <c r="AB162" i="55"/>
  <c r="AA162" i="55"/>
  <c r="Z162" i="55"/>
  <c r="Y162" i="55"/>
  <c r="X162" i="55"/>
  <c r="W162" i="55"/>
  <c r="V162" i="55"/>
  <c r="U162" i="55"/>
  <c r="T162" i="55"/>
  <c r="S162" i="55"/>
  <c r="R162" i="55"/>
  <c r="Q162" i="55"/>
  <c r="P162" i="55"/>
  <c r="O162" i="55"/>
  <c r="N162" i="55"/>
  <c r="M162" i="55"/>
  <c r="L162" i="55"/>
  <c r="K162" i="55"/>
  <c r="J162" i="55"/>
  <c r="I162" i="55"/>
  <c r="H162" i="55"/>
  <c r="G162" i="55"/>
  <c r="F162" i="55"/>
  <c r="E162" i="55"/>
  <c r="FA161" i="55"/>
  <c r="EZ161" i="55"/>
  <c r="EY161" i="55"/>
  <c r="EX161" i="55"/>
  <c r="EW161" i="55"/>
  <c r="EV161" i="55"/>
  <c r="EU161" i="55"/>
  <c r="ET161" i="55"/>
  <c r="ES161" i="55"/>
  <c r="ER161" i="55"/>
  <c r="EQ161" i="55"/>
  <c r="EP161" i="55"/>
  <c r="EO161" i="55"/>
  <c r="EN161" i="55"/>
  <c r="EM161" i="55"/>
  <c r="EL161" i="55"/>
  <c r="EK161" i="55"/>
  <c r="EJ161" i="55"/>
  <c r="EI161" i="55"/>
  <c r="EH161" i="55"/>
  <c r="EG161" i="55"/>
  <c r="EF161" i="55"/>
  <c r="EE161" i="55"/>
  <c r="ED161" i="55"/>
  <c r="EC161" i="55"/>
  <c r="EB161" i="55"/>
  <c r="EA161" i="55"/>
  <c r="DZ161" i="55"/>
  <c r="DY161" i="55"/>
  <c r="DX161" i="55"/>
  <c r="DW161" i="55"/>
  <c r="DV161" i="55"/>
  <c r="DU161" i="55"/>
  <c r="DT161" i="55"/>
  <c r="DS161" i="55"/>
  <c r="DR161" i="55"/>
  <c r="DQ161" i="55"/>
  <c r="DP161" i="55"/>
  <c r="DO161" i="55"/>
  <c r="DN161" i="55"/>
  <c r="DM161" i="55"/>
  <c r="DL161" i="55"/>
  <c r="DK161" i="55"/>
  <c r="DJ161" i="55"/>
  <c r="DI161" i="55"/>
  <c r="DH161" i="55"/>
  <c r="DG161" i="55"/>
  <c r="DF161" i="55"/>
  <c r="DE161" i="55"/>
  <c r="DD161" i="55"/>
  <c r="DC161" i="55"/>
  <c r="DB161" i="55"/>
  <c r="DA161" i="55"/>
  <c r="CZ161" i="55"/>
  <c r="CY161" i="55"/>
  <c r="CX161" i="55"/>
  <c r="CW161" i="55"/>
  <c r="CV161" i="55"/>
  <c r="CU161" i="55"/>
  <c r="CT161" i="55"/>
  <c r="CS161" i="55"/>
  <c r="CR161" i="55"/>
  <c r="CQ161" i="55"/>
  <c r="CP161" i="55"/>
  <c r="CO161" i="55"/>
  <c r="CN161" i="55"/>
  <c r="CM161" i="55"/>
  <c r="CL161" i="55"/>
  <c r="CK161" i="55"/>
  <c r="CJ161" i="55"/>
  <c r="CI161" i="55"/>
  <c r="CH161" i="55"/>
  <c r="CG161" i="55"/>
  <c r="CF161" i="55"/>
  <c r="CE161" i="55"/>
  <c r="CD161" i="55"/>
  <c r="CC161" i="55"/>
  <c r="CB161" i="55"/>
  <c r="CA161" i="55"/>
  <c r="BZ161" i="55"/>
  <c r="BY161" i="55"/>
  <c r="BX161" i="55"/>
  <c r="BW161" i="55"/>
  <c r="BV161" i="55"/>
  <c r="BU161" i="55"/>
  <c r="BT161" i="55"/>
  <c r="BS161" i="55"/>
  <c r="BR161" i="55"/>
  <c r="BQ161" i="55"/>
  <c r="BP161" i="55"/>
  <c r="BO161" i="55"/>
  <c r="BN161" i="55"/>
  <c r="BM161" i="55"/>
  <c r="BL161" i="55"/>
  <c r="BK161" i="55"/>
  <c r="BJ161" i="55"/>
  <c r="BI161" i="55"/>
  <c r="BH161" i="55"/>
  <c r="BG161" i="55"/>
  <c r="BF161" i="55"/>
  <c r="BE161" i="55"/>
  <c r="BD161" i="55"/>
  <c r="BC161" i="55"/>
  <c r="BB161" i="55"/>
  <c r="BA161" i="55"/>
  <c r="AZ161" i="55"/>
  <c r="AY161" i="55"/>
  <c r="AX161" i="55"/>
  <c r="AW161" i="55"/>
  <c r="AV161" i="55"/>
  <c r="AU161" i="55"/>
  <c r="AT161" i="55"/>
  <c r="AS161" i="55"/>
  <c r="AR161" i="55"/>
  <c r="AQ161" i="55"/>
  <c r="AP161" i="55"/>
  <c r="AO161" i="55"/>
  <c r="AN161" i="55"/>
  <c r="AM161" i="55"/>
  <c r="AL161" i="55"/>
  <c r="AK161" i="55"/>
  <c r="AJ161" i="55"/>
  <c r="AI161" i="55"/>
  <c r="AH161" i="55"/>
  <c r="AG161" i="55"/>
  <c r="AF161" i="55"/>
  <c r="AE161" i="55"/>
  <c r="AD161" i="55"/>
  <c r="AC161" i="55"/>
  <c r="AB161" i="55"/>
  <c r="AA161" i="55"/>
  <c r="Z161" i="55"/>
  <c r="Y161" i="55"/>
  <c r="X161" i="55"/>
  <c r="W161" i="55"/>
  <c r="V161" i="55"/>
  <c r="U161" i="55"/>
  <c r="T161" i="55"/>
  <c r="S161" i="55"/>
  <c r="R161" i="55"/>
  <c r="Q161" i="55"/>
  <c r="P161" i="55"/>
  <c r="O161" i="55"/>
  <c r="N161" i="55"/>
  <c r="M161" i="55"/>
  <c r="L161" i="55"/>
  <c r="K161" i="55"/>
  <c r="J161" i="55"/>
  <c r="I161" i="55"/>
  <c r="H161" i="55"/>
  <c r="G161" i="55"/>
  <c r="F161" i="55"/>
  <c r="E161" i="55"/>
  <c r="D161" i="55"/>
  <c r="D162" i="55"/>
  <c r="D163" i="55"/>
  <c r="D164" i="55"/>
  <c r="D165" i="55"/>
  <c r="D166" i="55"/>
  <c r="D8" i="55"/>
  <c r="E8" i="55"/>
  <c r="F8" i="55"/>
  <c r="G8" i="55"/>
  <c r="H8" i="55"/>
  <c r="I8" i="55"/>
  <c r="J8" i="55"/>
  <c r="K8" i="55"/>
  <c r="L8" i="55"/>
  <c r="M8" i="55"/>
  <c r="N8" i="55"/>
  <c r="O8" i="55"/>
  <c r="P8" i="55"/>
  <c r="Q8" i="55"/>
  <c r="R8" i="55"/>
  <c r="S8" i="55"/>
  <c r="T8" i="55"/>
  <c r="U8" i="55"/>
  <c r="V8" i="55"/>
  <c r="W8" i="55"/>
  <c r="X8" i="55"/>
  <c r="Y8" i="55"/>
  <c r="Z8" i="55"/>
  <c r="AA8" i="55"/>
  <c r="AB8" i="55"/>
  <c r="AC8" i="55"/>
  <c r="AD8" i="55"/>
  <c r="AE8" i="55"/>
  <c r="AF8" i="55"/>
  <c r="AG8" i="55"/>
  <c r="AH8" i="55"/>
  <c r="AI8" i="55"/>
  <c r="AJ8" i="55"/>
  <c r="AK8" i="55"/>
  <c r="AL8" i="55"/>
  <c r="AM8" i="55"/>
  <c r="AN8" i="55"/>
  <c r="AO8" i="55"/>
  <c r="AP8" i="55"/>
  <c r="AQ8" i="55"/>
  <c r="AR8" i="55"/>
  <c r="AS8" i="55"/>
  <c r="AT8" i="55"/>
  <c r="AU8" i="55"/>
  <c r="AV8" i="55"/>
  <c r="AW8" i="55"/>
  <c r="AX8" i="55"/>
  <c r="AY8" i="55"/>
  <c r="AZ8" i="55"/>
  <c r="BA8" i="55"/>
  <c r="BB8" i="55"/>
  <c r="BC8" i="55"/>
  <c r="BD8" i="55"/>
  <c r="BE8" i="55"/>
  <c r="BF8" i="55"/>
  <c r="BG8" i="55"/>
  <c r="BH8" i="55"/>
  <c r="BI8" i="55"/>
  <c r="BJ8" i="55"/>
  <c r="BK8" i="55"/>
  <c r="BL8" i="55"/>
  <c r="BM8" i="55"/>
  <c r="BN8" i="55"/>
  <c r="BO8" i="55"/>
  <c r="BP8" i="55"/>
  <c r="BQ8" i="55"/>
  <c r="BR8" i="55"/>
  <c r="BS8" i="55"/>
  <c r="BT8" i="55"/>
  <c r="BU8" i="55"/>
  <c r="BV8" i="55"/>
  <c r="BW8" i="55"/>
  <c r="BX8" i="55"/>
  <c r="BY8" i="55"/>
  <c r="BZ8" i="55"/>
  <c r="CA8" i="55"/>
  <c r="CB8" i="55"/>
  <c r="CC8" i="55"/>
  <c r="CD8" i="55"/>
  <c r="CE8" i="55"/>
  <c r="CF8" i="55"/>
  <c r="CG8" i="55"/>
  <c r="CH8" i="55"/>
  <c r="CI8" i="55"/>
  <c r="CJ8" i="55"/>
  <c r="CK8" i="55"/>
  <c r="CL8" i="55"/>
  <c r="CM8" i="55"/>
  <c r="CN8" i="55"/>
  <c r="CO8" i="55"/>
  <c r="CP8" i="55"/>
  <c r="CQ8" i="55"/>
  <c r="CR8" i="55"/>
  <c r="CS8" i="55"/>
  <c r="CT8" i="55"/>
  <c r="CU8" i="55"/>
  <c r="CV8" i="55"/>
  <c r="CW8" i="55"/>
  <c r="CX8" i="55"/>
  <c r="CY8" i="55"/>
  <c r="CZ8" i="55"/>
  <c r="DA8" i="55"/>
  <c r="DB8" i="55"/>
  <c r="DC8" i="55"/>
  <c r="DD8" i="55"/>
  <c r="DE8" i="55"/>
  <c r="DF8" i="55"/>
  <c r="DG8" i="55"/>
  <c r="DH8" i="55"/>
  <c r="DI8" i="55"/>
  <c r="DJ8" i="55"/>
  <c r="DK8" i="55"/>
  <c r="DL8" i="55"/>
  <c r="DM8" i="55"/>
  <c r="DN8" i="55"/>
  <c r="DO8" i="55"/>
  <c r="DP8" i="55"/>
  <c r="DQ8" i="55"/>
  <c r="DR8" i="55"/>
  <c r="DS8" i="55"/>
  <c r="DT8" i="55"/>
  <c r="DU8" i="55"/>
  <c r="DV8" i="55"/>
  <c r="DW8" i="55"/>
  <c r="DX8" i="55"/>
  <c r="DY8" i="55"/>
  <c r="DZ8" i="55"/>
  <c r="EA8" i="55"/>
  <c r="EB8" i="55"/>
  <c r="EC8" i="55"/>
  <c r="ED8" i="55"/>
  <c r="EE8" i="55"/>
  <c r="EF8" i="55"/>
  <c r="EG8" i="55"/>
  <c r="EH8" i="55"/>
  <c r="EI8" i="55"/>
  <c r="EJ8" i="55"/>
  <c r="EK8" i="55"/>
  <c r="EL8" i="55"/>
  <c r="EM8" i="55"/>
  <c r="EN8" i="55"/>
  <c r="EO8" i="55"/>
  <c r="EP8" i="55"/>
  <c r="EQ8" i="55"/>
  <c r="ER8" i="55"/>
  <c r="ES8" i="55"/>
  <c r="ET8" i="55"/>
  <c r="EU8" i="55"/>
  <c r="EV8" i="55"/>
  <c r="EW8" i="55"/>
  <c r="EX8" i="55"/>
  <c r="EY8" i="55"/>
  <c r="EZ8" i="55"/>
  <c r="FA8" i="55"/>
  <c r="FB8" i="55"/>
  <c r="FC8" i="55"/>
  <c r="FD8" i="55"/>
  <c r="FE8" i="55"/>
  <c r="FF8" i="55"/>
  <c r="FG8" i="55"/>
  <c r="FH8" i="55"/>
  <c r="FI8" i="55"/>
  <c r="FJ8" i="55"/>
  <c r="FK8" i="55"/>
  <c r="FL8" i="55"/>
  <c r="FM8" i="55"/>
  <c r="D9" i="55"/>
  <c r="E9" i="55"/>
  <c r="F9" i="55"/>
  <c r="G9" i="55"/>
  <c r="H9" i="55"/>
  <c r="I9" i="55"/>
  <c r="J9" i="55"/>
  <c r="K9" i="55"/>
  <c r="L9" i="55"/>
  <c r="M9" i="55"/>
  <c r="N9" i="55"/>
  <c r="O9" i="55"/>
  <c r="P9" i="55"/>
  <c r="Q9" i="55"/>
  <c r="R9" i="55"/>
  <c r="S9" i="55"/>
  <c r="T9" i="55"/>
  <c r="U9" i="55"/>
  <c r="V9" i="55"/>
  <c r="W9" i="55"/>
  <c r="X9" i="55"/>
  <c r="Y9" i="55"/>
  <c r="Z9" i="55"/>
  <c r="AA9" i="55"/>
  <c r="AB9" i="55"/>
  <c r="AC9" i="55"/>
  <c r="AD9" i="55"/>
  <c r="AE9" i="55"/>
  <c r="AF9" i="55"/>
  <c r="AG9" i="55"/>
  <c r="AH9" i="55"/>
  <c r="AI9" i="55"/>
  <c r="AJ9" i="55"/>
  <c r="AK9" i="55"/>
  <c r="AL9" i="55"/>
  <c r="AM9" i="55"/>
  <c r="AN9" i="55"/>
  <c r="AO9" i="55"/>
  <c r="AP9" i="55"/>
  <c r="AQ9" i="55"/>
  <c r="AR9" i="55"/>
  <c r="AS9" i="55"/>
  <c r="AT9" i="55"/>
  <c r="AU9" i="55"/>
  <c r="AV9" i="55"/>
  <c r="AW9" i="55"/>
  <c r="AX9" i="55"/>
  <c r="AY9" i="55"/>
  <c r="AZ9" i="55"/>
  <c r="BA9" i="55"/>
  <c r="BB9" i="55"/>
  <c r="BC9" i="55"/>
  <c r="BD9" i="55"/>
  <c r="BE9" i="55"/>
  <c r="BF9" i="55"/>
  <c r="BG9" i="55"/>
  <c r="BH9" i="55"/>
  <c r="BI9" i="55"/>
  <c r="BJ9" i="55"/>
  <c r="BK9" i="55"/>
  <c r="BL9" i="55"/>
  <c r="BM9" i="55"/>
  <c r="BN9" i="55"/>
  <c r="BO9" i="55"/>
  <c r="BP9" i="55"/>
  <c r="BQ9" i="55"/>
  <c r="BR9" i="55"/>
  <c r="BS9" i="55"/>
  <c r="BT9" i="55"/>
  <c r="BU9" i="55"/>
  <c r="BV9" i="55"/>
  <c r="BW9" i="55"/>
  <c r="BX9" i="55"/>
  <c r="BY9" i="55"/>
  <c r="BZ9" i="55"/>
  <c r="CA9" i="55"/>
  <c r="CB9" i="55"/>
  <c r="CC9" i="55"/>
  <c r="CD9" i="55"/>
  <c r="CE9" i="55"/>
  <c r="CF9" i="55"/>
  <c r="CG9" i="55"/>
  <c r="CH9" i="55"/>
  <c r="CI9" i="55"/>
  <c r="CJ9" i="55"/>
  <c r="CK9" i="55"/>
  <c r="CL9" i="55"/>
  <c r="CM9" i="55"/>
  <c r="CN9" i="55"/>
  <c r="CO9" i="55"/>
  <c r="CP9" i="55"/>
  <c r="CQ9" i="55"/>
  <c r="CR9" i="55"/>
  <c r="CS9" i="55"/>
  <c r="CT9" i="55"/>
  <c r="CU9" i="55"/>
  <c r="CV9" i="55"/>
  <c r="CW9" i="55"/>
  <c r="CX9" i="55"/>
  <c r="CY9" i="55"/>
  <c r="CZ9" i="55"/>
  <c r="DA9" i="55"/>
  <c r="DB9" i="55"/>
  <c r="DC9" i="55"/>
  <c r="DD9" i="55"/>
  <c r="DE9" i="55"/>
  <c r="DF9" i="55"/>
  <c r="DG9" i="55"/>
  <c r="DH9" i="55"/>
  <c r="DI9" i="55"/>
  <c r="DJ9" i="55"/>
  <c r="DK9" i="55"/>
  <c r="DL9" i="55"/>
  <c r="DM9" i="55"/>
  <c r="DN9" i="55"/>
  <c r="DO9" i="55"/>
  <c r="DP9" i="55"/>
  <c r="DQ9" i="55"/>
  <c r="DR9" i="55"/>
  <c r="DS9" i="55"/>
  <c r="DT9" i="55"/>
  <c r="DU9" i="55"/>
  <c r="DV9" i="55"/>
  <c r="DW9" i="55"/>
  <c r="DX9" i="55"/>
  <c r="DY9" i="55"/>
  <c r="DZ9" i="55"/>
  <c r="EA9" i="55"/>
  <c r="EB9" i="55"/>
  <c r="EC9" i="55"/>
  <c r="ED9" i="55"/>
  <c r="EE9" i="55"/>
  <c r="EF9" i="55"/>
  <c r="EG9" i="55"/>
  <c r="EH9" i="55"/>
  <c r="EI9" i="55"/>
  <c r="EJ9" i="55"/>
  <c r="EK9" i="55"/>
  <c r="EL9" i="55"/>
  <c r="EM9" i="55"/>
  <c r="EN9" i="55"/>
  <c r="EO9" i="55"/>
  <c r="EP9" i="55"/>
  <c r="EQ9" i="55"/>
  <c r="ER9" i="55"/>
  <c r="ES9" i="55"/>
  <c r="ET9" i="55"/>
  <c r="EU9" i="55"/>
  <c r="EV9" i="55"/>
  <c r="EW9" i="55"/>
  <c r="EX9" i="55"/>
  <c r="EY9" i="55"/>
  <c r="EZ9" i="55"/>
  <c r="FA9" i="55"/>
  <c r="FB9" i="55"/>
  <c r="FC9" i="55"/>
  <c r="FD9" i="55"/>
  <c r="FE9" i="55"/>
  <c r="FF9" i="55"/>
  <c r="FG9" i="55"/>
  <c r="FH9" i="55"/>
  <c r="FI9" i="55"/>
  <c r="FJ9" i="55"/>
  <c r="FK9" i="55"/>
  <c r="FL9" i="55"/>
  <c r="FM9" i="55"/>
  <c r="D10" i="55"/>
  <c r="E10" i="55"/>
  <c r="F10" i="55"/>
  <c r="G10" i="55"/>
  <c r="H10" i="55"/>
  <c r="I10" i="55"/>
  <c r="J10" i="55"/>
  <c r="K10" i="55"/>
  <c r="L10" i="55"/>
  <c r="M10" i="55"/>
  <c r="N10" i="55"/>
  <c r="O10" i="55"/>
  <c r="P10" i="55"/>
  <c r="Q10" i="55"/>
  <c r="R10" i="55"/>
  <c r="S10" i="55"/>
  <c r="T10" i="55"/>
  <c r="U10" i="55"/>
  <c r="V10" i="55"/>
  <c r="W10" i="55"/>
  <c r="X10" i="55"/>
  <c r="Y10" i="55"/>
  <c r="Z10" i="55"/>
  <c r="AA10" i="55"/>
  <c r="AB10" i="55"/>
  <c r="AC10" i="55"/>
  <c r="AD10" i="55"/>
  <c r="AE10" i="55"/>
  <c r="AF10" i="55"/>
  <c r="AG10" i="55"/>
  <c r="AH10" i="55"/>
  <c r="AI10" i="55"/>
  <c r="AJ10" i="55"/>
  <c r="AK10" i="55"/>
  <c r="AL10" i="55"/>
  <c r="AM10" i="55"/>
  <c r="AN10" i="55"/>
  <c r="AO10" i="55"/>
  <c r="AP10" i="55"/>
  <c r="AQ10" i="55"/>
  <c r="AR10" i="55"/>
  <c r="AS10" i="55"/>
  <c r="AT10" i="55"/>
  <c r="AU10" i="55"/>
  <c r="AV10" i="55"/>
  <c r="AW10" i="55"/>
  <c r="AX10" i="55"/>
  <c r="AY10" i="55"/>
  <c r="AZ10" i="55"/>
  <c r="BA10" i="55"/>
  <c r="BB10" i="55"/>
  <c r="BC10" i="55"/>
  <c r="BD10" i="55"/>
  <c r="BE10" i="55"/>
  <c r="BF10" i="55"/>
  <c r="BG10" i="55"/>
  <c r="BH10" i="55"/>
  <c r="BI10" i="55"/>
  <c r="BJ10" i="55"/>
  <c r="BK10" i="55"/>
  <c r="BL10" i="55"/>
  <c r="BM10" i="55"/>
  <c r="BN10" i="55"/>
  <c r="BO10" i="55"/>
  <c r="BP10" i="55"/>
  <c r="BQ10" i="55"/>
  <c r="BR10" i="55"/>
  <c r="BS10" i="55"/>
  <c r="BT10" i="55"/>
  <c r="BU10" i="55"/>
  <c r="BV10" i="55"/>
  <c r="BW10" i="55"/>
  <c r="BX10" i="55"/>
  <c r="BY10" i="55"/>
  <c r="BZ10" i="55"/>
  <c r="CA10" i="55"/>
  <c r="CB10" i="55"/>
  <c r="CC10" i="55"/>
  <c r="CD10" i="55"/>
  <c r="CE10" i="55"/>
  <c r="CF10" i="55"/>
  <c r="CG10" i="55"/>
  <c r="CH10" i="55"/>
  <c r="CI10" i="55"/>
  <c r="CJ10" i="55"/>
  <c r="CK10" i="55"/>
  <c r="CL10" i="55"/>
  <c r="CM10" i="55"/>
  <c r="CN10" i="55"/>
  <c r="CO10" i="55"/>
  <c r="CP10" i="55"/>
  <c r="CQ10" i="55"/>
  <c r="CR10" i="55"/>
  <c r="CS10" i="55"/>
  <c r="CT10" i="55"/>
  <c r="CU10" i="55"/>
  <c r="CV10" i="55"/>
  <c r="CW10" i="55"/>
  <c r="CX10" i="55"/>
  <c r="CY10" i="55"/>
  <c r="CZ10" i="55"/>
  <c r="DA10" i="55"/>
  <c r="DB10" i="55"/>
  <c r="DC10" i="55"/>
  <c r="DD10" i="55"/>
  <c r="DE10" i="55"/>
  <c r="DF10" i="55"/>
  <c r="DG10" i="55"/>
  <c r="DH10" i="55"/>
  <c r="DI10" i="55"/>
  <c r="DJ10" i="55"/>
  <c r="DK10" i="55"/>
  <c r="DL10" i="55"/>
  <c r="DM10" i="55"/>
  <c r="DN10" i="55"/>
  <c r="DO10" i="55"/>
  <c r="DP10" i="55"/>
  <c r="DQ10" i="55"/>
  <c r="DR10" i="55"/>
  <c r="DS10" i="55"/>
  <c r="DT10" i="55"/>
  <c r="DU10" i="55"/>
  <c r="DV10" i="55"/>
  <c r="DW10" i="55"/>
  <c r="DX10" i="55"/>
  <c r="DY10" i="55"/>
  <c r="DZ10" i="55"/>
  <c r="EA10" i="55"/>
  <c r="EB10" i="55"/>
  <c r="EC10" i="55"/>
  <c r="ED10" i="55"/>
  <c r="EE10" i="55"/>
  <c r="EF10" i="55"/>
  <c r="EG10" i="55"/>
  <c r="EH10" i="55"/>
  <c r="EI10" i="55"/>
  <c r="EJ10" i="55"/>
  <c r="EK10" i="55"/>
  <c r="EL10" i="55"/>
  <c r="EM10" i="55"/>
  <c r="EN10" i="55"/>
  <c r="EO10" i="55"/>
  <c r="EP10" i="55"/>
  <c r="EQ10" i="55"/>
  <c r="ER10" i="55"/>
  <c r="ES10" i="55"/>
  <c r="ET10" i="55"/>
  <c r="EU10" i="55"/>
  <c r="EV10" i="55"/>
  <c r="EW10" i="55"/>
  <c r="EX10" i="55"/>
  <c r="EY10" i="55"/>
  <c r="EZ10" i="55"/>
  <c r="FA10" i="55"/>
  <c r="FB10" i="55"/>
  <c r="FC10" i="55"/>
  <c r="FD10" i="55"/>
  <c r="FE10" i="55"/>
  <c r="FF10" i="55"/>
  <c r="FG10" i="55"/>
  <c r="FH10" i="55"/>
  <c r="FI10" i="55"/>
  <c r="FJ10" i="55"/>
  <c r="FK10" i="55"/>
  <c r="FL10" i="55"/>
  <c r="FM10" i="55"/>
  <c r="D11" i="55"/>
  <c r="E11" i="55"/>
  <c r="F11" i="55"/>
  <c r="G11" i="55"/>
  <c r="H11" i="55"/>
  <c r="I11" i="55"/>
  <c r="J11" i="55"/>
  <c r="K11" i="55"/>
  <c r="L11" i="55"/>
  <c r="M11" i="55"/>
  <c r="N11" i="55"/>
  <c r="O11" i="55"/>
  <c r="P11" i="55"/>
  <c r="Q11" i="55"/>
  <c r="R11" i="55"/>
  <c r="S11" i="55"/>
  <c r="T11" i="55"/>
  <c r="U11" i="55"/>
  <c r="V11" i="55"/>
  <c r="W11" i="55"/>
  <c r="X11" i="55"/>
  <c r="Y11" i="55"/>
  <c r="Z11" i="55"/>
  <c r="AA11" i="55"/>
  <c r="AB11" i="55"/>
  <c r="AC11" i="55"/>
  <c r="AD11" i="55"/>
  <c r="AE11" i="55"/>
  <c r="AF11" i="55"/>
  <c r="AG11" i="55"/>
  <c r="AH11" i="55"/>
  <c r="AI11" i="55"/>
  <c r="AJ11" i="55"/>
  <c r="AK11" i="55"/>
  <c r="AL11" i="55"/>
  <c r="AM11" i="55"/>
  <c r="AN11" i="55"/>
  <c r="AO11" i="55"/>
  <c r="AP11" i="55"/>
  <c r="AQ11" i="55"/>
  <c r="AR11" i="55"/>
  <c r="AS11" i="55"/>
  <c r="AT11" i="55"/>
  <c r="AU11" i="55"/>
  <c r="AV11" i="55"/>
  <c r="AW11" i="55"/>
  <c r="AX11" i="55"/>
  <c r="AY11" i="55"/>
  <c r="AZ11" i="55"/>
  <c r="BA11" i="55"/>
  <c r="BB11" i="55"/>
  <c r="BC11" i="55"/>
  <c r="BD11" i="55"/>
  <c r="BE11" i="55"/>
  <c r="BF11" i="55"/>
  <c r="BG11" i="55"/>
  <c r="BH11" i="55"/>
  <c r="BI11" i="55"/>
  <c r="BJ11" i="55"/>
  <c r="BK11" i="55"/>
  <c r="BL11" i="55"/>
  <c r="BM11" i="55"/>
  <c r="BN11" i="55"/>
  <c r="BO11" i="55"/>
  <c r="BP11" i="55"/>
  <c r="BQ11" i="55"/>
  <c r="BR11" i="55"/>
  <c r="BS11" i="55"/>
  <c r="BT11" i="55"/>
  <c r="BU11" i="55"/>
  <c r="BV11" i="55"/>
  <c r="BW11" i="55"/>
  <c r="BX11" i="55"/>
  <c r="BY11" i="55"/>
  <c r="BZ11" i="55"/>
  <c r="CA11" i="55"/>
  <c r="CB11" i="55"/>
  <c r="CC11" i="55"/>
  <c r="CD11" i="55"/>
  <c r="CE11" i="55"/>
  <c r="CF11" i="55"/>
  <c r="CG11" i="55"/>
  <c r="CH11" i="55"/>
  <c r="CI11" i="55"/>
  <c r="CJ11" i="55"/>
  <c r="CK11" i="55"/>
  <c r="CL11" i="55"/>
  <c r="CM11" i="55"/>
  <c r="CN11" i="55"/>
  <c r="CO11" i="55"/>
  <c r="CP11" i="55"/>
  <c r="CQ11" i="55"/>
  <c r="CR11" i="55"/>
  <c r="CS11" i="55"/>
  <c r="CT11" i="55"/>
  <c r="CU11" i="55"/>
  <c r="CV11" i="55"/>
  <c r="CW11" i="55"/>
  <c r="CX11" i="55"/>
  <c r="CY11" i="55"/>
  <c r="CZ11" i="55"/>
  <c r="DA11" i="55"/>
  <c r="DB11" i="55"/>
  <c r="DC11" i="55"/>
  <c r="DD11" i="55"/>
  <c r="DE11" i="55"/>
  <c r="DF11" i="55"/>
  <c r="DG11" i="55"/>
  <c r="DH11" i="55"/>
  <c r="DI11" i="55"/>
  <c r="DJ11" i="55"/>
  <c r="DK11" i="55"/>
  <c r="DL11" i="55"/>
  <c r="DM11" i="55"/>
  <c r="DN11" i="55"/>
  <c r="DO11" i="55"/>
  <c r="DP11" i="55"/>
  <c r="DQ11" i="55"/>
  <c r="DR11" i="55"/>
  <c r="DS11" i="55"/>
  <c r="DT11" i="55"/>
  <c r="DU11" i="55"/>
  <c r="DV11" i="55"/>
  <c r="DW11" i="55"/>
  <c r="DX11" i="55"/>
  <c r="DY11" i="55"/>
  <c r="DZ11" i="55"/>
  <c r="EA11" i="55"/>
  <c r="EB11" i="55"/>
  <c r="EC11" i="55"/>
  <c r="ED11" i="55"/>
  <c r="EE11" i="55"/>
  <c r="EF11" i="55"/>
  <c r="EG11" i="55"/>
  <c r="EH11" i="55"/>
  <c r="EI11" i="55"/>
  <c r="EJ11" i="55"/>
  <c r="EK11" i="55"/>
  <c r="EL11" i="55"/>
  <c r="EM11" i="55"/>
  <c r="EN11" i="55"/>
  <c r="EO11" i="55"/>
  <c r="EP11" i="55"/>
  <c r="EQ11" i="55"/>
  <c r="ER11" i="55"/>
  <c r="ES11" i="55"/>
  <c r="ET11" i="55"/>
  <c r="EU11" i="55"/>
  <c r="EV11" i="55"/>
  <c r="EW11" i="55"/>
  <c r="EX11" i="55"/>
  <c r="EY11" i="55"/>
  <c r="EZ11" i="55"/>
  <c r="FA11" i="55"/>
  <c r="FB11" i="55"/>
  <c r="FC11" i="55"/>
  <c r="FD11" i="55"/>
  <c r="FE11" i="55"/>
  <c r="FF11" i="55"/>
  <c r="FG11" i="55"/>
  <c r="FH11" i="55"/>
  <c r="FI11" i="55"/>
  <c r="FJ11" i="55"/>
  <c r="FK11" i="55"/>
  <c r="FL11" i="55"/>
  <c r="FM11" i="55"/>
  <c r="D12" i="55"/>
  <c r="E12" i="55"/>
  <c r="F12" i="55"/>
  <c r="G12" i="55"/>
  <c r="H12" i="55"/>
  <c r="I12" i="55"/>
  <c r="J12" i="55"/>
  <c r="K12" i="55"/>
  <c r="L12" i="55"/>
  <c r="M12" i="55"/>
  <c r="N12" i="55"/>
  <c r="O12" i="55"/>
  <c r="P12" i="55"/>
  <c r="Q12" i="55"/>
  <c r="R12" i="55"/>
  <c r="S12" i="55"/>
  <c r="T12" i="55"/>
  <c r="U12" i="55"/>
  <c r="V12" i="55"/>
  <c r="W12" i="55"/>
  <c r="X12" i="55"/>
  <c r="Y12" i="55"/>
  <c r="Z12" i="55"/>
  <c r="AA12" i="55"/>
  <c r="AB12" i="55"/>
  <c r="AC12" i="55"/>
  <c r="AD12" i="55"/>
  <c r="AE12" i="55"/>
  <c r="AF12" i="55"/>
  <c r="AG12" i="55"/>
  <c r="AH12" i="55"/>
  <c r="AI12" i="55"/>
  <c r="AJ12" i="55"/>
  <c r="AK12" i="55"/>
  <c r="AL12" i="55"/>
  <c r="AM12" i="55"/>
  <c r="AN12" i="55"/>
  <c r="AO12" i="55"/>
  <c r="AP12" i="55"/>
  <c r="AQ12" i="55"/>
  <c r="AR12" i="55"/>
  <c r="AS12" i="55"/>
  <c r="AT12" i="55"/>
  <c r="AU12" i="55"/>
  <c r="AV12" i="55"/>
  <c r="AW12" i="55"/>
  <c r="AX12" i="55"/>
  <c r="AY12" i="55"/>
  <c r="AZ12" i="55"/>
  <c r="BA12" i="55"/>
  <c r="BB12" i="55"/>
  <c r="BC12" i="55"/>
  <c r="BD12" i="55"/>
  <c r="BE12" i="55"/>
  <c r="BF12" i="55"/>
  <c r="BG12" i="55"/>
  <c r="BH12" i="55"/>
  <c r="BI12" i="55"/>
  <c r="BJ12" i="55"/>
  <c r="BK12" i="55"/>
  <c r="BL12" i="55"/>
  <c r="BM12" i="55"/>
  <c r="BN12" i="55"/>
  <c r="BO12" i="55"/>
  <c r="BP12" i="55"/>
  <c r="BQ12" i="55"/>
  <c r="BR12" i="55"/>
  <c r="BS12" i="55"/>
  <c r="BT12" i="55"/>
  <c r="BU12" i="55"/>
  <c r="BV12" i="55"/>
  <c r="BW12" i="55"/>
  <c r="BX12" i="55"/>
  <c r="BY12" i="55"/>
  <c r="BZ12" i="55"/>
  <c r="CA12" i="55"/>
  <c r="CB12" i="55"/>
  <c r="CC12" i="55"/>
  <c r="CD12" i="55"/>
  <c r="CE12" i="55"/>
  <c r="CF12" i="55"/>
  <c r="CG12" i="55"/>
  <c r="CH12" i="55"/>
  <c r="CI12" i="55"/>
  <c r="CJ12" i="55"/>
  <c r="CK12" i="55"/>
  <c r="CL12" i="55"/>
  <c r="CM12" i="55"/>
  <c r="CN12" i="55"/>
  <c r="CO12" i="55"/>
  <c r="CP12" i="55"/>
  <c r="CQ12" i="55"/>
  <c r="CR12" i="55"/>
  <c r="CS12" i="55"/>
  <c r="CT12" i="55"/>
  <c r="CU12" i="55"/>
  <c r="CV12" i="55"/>
  <c r="CW12" i="55"/>
  <c r="CX12" i="55"/>
  <c r="CY12" i="55"/>
  <c r="CZ12" i="55"/>
  <c r="DA12" i="55"/>
  <c r="DB12" i="55"/>
  <c r="DC12" i="55"/>
  <c r="DD12" i="55"/>
  <c r="DE12" i="55"/>
  <c r="DF12" i="55"/>
  <c r="DG12" i="55"/>
  <c r="DH12" i="55"/>
  <c r="DI12" i="55"/>
  <c r="DJ12" i="55"/>
  <c r="DK12" i="55"/>
  <c r="DL12" i="55"/>
  <c r="DM12" i="55"/>
  <c r="DN12" i="55"/>
  <c r="DO12" i="55"/>
  <c r="DP12" i="55"/>
  <c r="DQ12" i="55"/>
  <c r="DR12" i="55"/>
  <c r="DS12" i="55"/>
  <c r="DT12" i="55"/>
  <c r="DU12" i="55"/>
  <c r="DV12" i="55"/>
  <c r="DW12" i="55"/>
  <c r="DX12" i="55"/>
  <c r="DY12" i="55"/>
  <c r="DZ12" i="55"/>
  <c r="EA12" i="55"/>
  <c r="EB12" i="55"/>
  <c r="EC12" i="55"/>
  <c r="ED12" i="55"/>
  <c r="EE12" i="55"/>
  <c r="EF12" i="55"/>
  <c r="EG12" i="55"/>
  <c r="EH12" i="55"/>
  <c r="EI12" i="55"/>
  <c r="EJ12" i="55"/>
  <c r="EK12" i="55"/>
  <c r="EL12" i="55"/>
  <c r="EM12" i="55"/>
  <c r="EN12" i="55"/>
  <c r="EO12" i="55"/>
  <c r="EP12" i="55"/>
  <c r="EQ12" i="55"/>
  <c r="ER12" i="55"/>
  <c r="ES12" i="55"/>
  <c r="ET12" i="55"/>
  <c r="EU12" i="55"/>
  <c r="EV12" i="55"/>
  <c r="EW12" i="55"/>
  <c r="EX12" i="55"/>
  <c r="EY12" i="55"/>
  <c r="EZ12" i="55"/>
  <c r="FA12" i="55"/>
  <c r="FB12" i="55"/>
  <c r="FC12" i="55"/>
  <c r="FD12" i="55"/>
  <c r="FE12" i="55"/>
  <c r="FF12" i="55"/>
  <c r="FG12" i="55"/>
  <c r="FH12" i="55"/>
  <c r="FI12" i="55"/>
  <c r="FJ12" i="55"/>
  <c r="FK12" i="55"/>
  <c r="FL12" i="55"/>
  <c r="FM12" i="55"/>
  <c r="D13" i="55"/>
  <c r="E13" i="55"/>
  <c r="F13" i="55"/>
  <c r="G13" i="55"/>
  <c r="H13" i="55"/>
  <c r="I13" i="55"/>
  <c r="J13" i="55"/>
  <c r="K13" i="55"/>
  <c r="L13" i="55"/>
  <c r="M13" i="55"/>
  <c r="N13" i="55"/>
  <c r="O13" i="55"/>
  <c r="P13" i="55"/>
  <c r="Q13" i="55"/>
  <c r="R13" i="55"/>
  <c r="S13" i="55"/>
  <c r="T13" i="55"/>
  <c r="U13" i="55"/>
  <c r="V13" i="55"/>
  <c r="W13" i="55"/>
  <c r="X13" i="55"/>
  <c r="Y13" i="55"/>
  <c r="Z13" i="55"/>
  <c r="AA13" i="55"/>
  <c r="AB13" i="55"/>
  <c r="AC13" i="55"/>
  <c r="AD13" i="55"/>
  <c r="AE13" i="55"/>
  <c r="AF13" i="55"/>
  <c r="AG13" i="55"/>
  <c r="AH13" i="55"/>
  <c r="AI13" i="55"/>
  <c r="AJ13" i="55"/>
  <c r="AK13" i="55"/>
  <c r="AL13" i="55"/>
  <c r="AM13" i="55"/>
  <c r="AN13" i="55"/>
  <c r="AO13" i="55"/>
  <c r="AP13" i="55"/>
  <c r="AQ13" i="55"/>
  <c r="AR13" i="55"/>
  <c r="AS13" i="55"/>
  <c r="AT13" i="55"/>
  <c r="AU13" i="55"/>
  <c r="AV13" i="55"/>
  <c r="AW13" i="55"/>
  <c r="AX13" i="55"/>
  <c r="AY13" i="55"/>
  <c r="AZ13" i="55"/>
  <c r="BA13" i="55"/>
  <c r="BB13" i="55"/>
  <c r="BC13" i="55"/>
  <c r="BD13" i="55"/>
  <c r="BE13" i="55"/>
  <c r="BF13" i="55"/>
  <c r="BG13" i="55"/>
  <c r="BH13" i="55"/>
  <c r="BI13" i="55"/>
  <c r="BJ13" i="55"/>
  <c r="BK13" i="55"/>
  <c r="BL13" i="55"/>
  <c r="BM13" i="55"/>
  <c r="BN13" i="55"/>
  <c r="BO13" i="55"/>
  <c r="BP13" i="55"/>
  <c r="BQ13" i="55"/>
  <c r="BR13" i="55"/>
  <c r="BS13" i="55"/>
  <c r="BT13" i="55"/>
  <c r="BU13" i="55"/>
  <c r="BV13" i="55"/>
  <c r="BW13" i="55"/>
  <c r="BX13" i="55"/>
  <c r="BY13" i="55"/>
  <c r="BZ13" i="55"/>
  <c r="CA13" i="55"/>
  <c r="CB13" i="55"/>
  <c r="CC13" i="55"/>
  <c r="CD13" i="55"/>
  <c r="CE13" i="55"/>
  <c r="CF13" i="55"/>
  <c r="CG13" i="55"/>
  <c r="CH13" i="55"/>
  <c r="CI13" i="55"/>
  <c r="CJ13" i="55"/>
  <c r="CK13" i="55"/>
  <c r="CL13" i="55"/>
  <c r="CM13" i="55"/>
  <c r="CN13" i="55"/>
  <c r="CO13" i="55"/>
  <c r="CP13" i="55"/>
  <c r="CQ13" i="55"/>
  <c r="CR13" i="55"/>
  <c r="CS13" i="55"/>
  <c r="CT13" i="55"/>
  <c r="CU13" i="55"/>
  <c r="CV13" i="55"/>
  <c r="CW13" i="55"/>
  <c r="CX13" i="55"/>
  <c r="CY13" i="55"/>
  <c r="CZ13" i="55"/>
  <c r="DA13" i="55"/>
  <c r="DB13" i="55"/>
  <c r="DC13" i="55"/>
  <c r="DD13" i="55"/>
  <c r="DE13" i="55"/>
  <c r="DF13" i="55"/>
  <c r="DG13" i="55"/>
  <c r="DH13" i="55"/>
  <c r="DI13" i="55"/>
  <c r="DJ13" i="55"/>
  <c r="DK13" i="55"/>
  <c r="DL13" i="55"/>
  <c r="DM13" i="55"/>
  <c r="DN13" i="55"/>
  <c r="DO13" i="55"/>
  <c r="DP13" i="55"/>
  <c r="DQ13" i="55"/>
  <c r="DR13" i="55"/>
  <c r="DS13" i="55"/>
  <c r="DT13" i="55"/>
  <c r="DU13" i="55"/>
  <c r="DV13" i="55"/>
  <c r="DW13" i="55"/>
  <c r="DX13" i="55"/>
  <c r="DY13" i="55"/>
  <c r="DZ13" i="55"/>
  <c r="EA13" i="55"/>
  <c r="EB13" i="55"/>
  <c r="EC13" i="55"/>
  <c r="ED13" i="55"/>
  <c r="EE13" i="55"/>
  <c r="EF13" i="55"/>
  <c r="EG13" i="55"/>
  <c r="EH13" i="55"/>
  <c r="EI13" i="55"/>
  <c r="EJ13" i="55"/>
  <c r="EK13" i="55"/>
  <c r="EL13" i="55"/>
  <c r="EM13" i="55"/>
  <c r="EN13" i="55"/>
  <c r="EO13" i="55"/>
  <c r="EP13" i="55"/>
  <c r="EQ13" i="55"/>
  <c r="ER13" i="55"/>
  <c r="ES13" i="55"/>
  <c r="ET13" i="55"/>
  <c r="EU13" i="55"/>
  <c r="EV13" i="55"/>
  <c r="EW13" i="55"/>
  <c r="EX13" i="55"/>
  <c r="EY13" i="55"/>
  <c r="EZ13" i="55"/>
  <c r="FA13" i="55"/>
  <c r="FB13" i="55"/>
  <c r="FC13" i="55"/>
  <c r="FD13" i="55"/>
  <c r="FE13" i="55"/>
  <c r="FF13" i="55"/>
  <c r="FG13" i="55"/>
  <c r="FH13" i="55"/>
  <c r="FI13" i="55"/>
  <c r="FJ13" i="55"/>
  <c r="FK13" i="55"/>
  <c r="FL13" i="55"/>
  <c r="FM13" i="55"/>
  <c r="D14" i="55"/>
  <c r="E14" i="55"/>
  <c r="F14" i="55"/>
  <c r="G14" i="55"/>
  <c r="H14" i="55"/>
  <c r="I14" i="55"/>
  <c r="J14" i="55"/>
  <c r="K14" i="55"/>
  <c r="L14" i="55"/>
  <c r="M14" i="55"/>
  <c r="N14" i="55"/>
  <c r="O14" i="55"/>
  <c r="P14" i="55"/>
  <c r="Q14" i="55"/>
  <c r="R14" i="55"/>
  <c r="S14" i="55"/>
  <c r="T14" i="55"/>
  <c r="U14" i="55"/>
  <c r="V14" i="55"/>
  <c r="W14" i="55"/>
  <c r="X14" i="55"/>
  <c r="Y14" i="55"/>
  <c r="Z14" i="55"/>
  <c r="AA14" i="55"/>
  <c r="AB14" i="55"/>
  <c r="AC14" i="55"/>
  <c r="AD14" i="55"/>
  <c r="AE14" i="55"/>
  <c r="AF14" i="55"/>
  <c r="AG14" i="55"/>
  <c r="AH14" i="55"/>
  <c r="AI14" i="55"/>
  <c r="AJ14" i="55"/>
  <c r="AK14" i="55"/>
  <c r="AL14" i="55"/>
  <c r="AM14" i="55"/>
  <c r="AN14" i="55"/>
  <c r="AO14" i="55"/>
  <c r="AP14" i="55"/>
  <c r="AQ14" i="55"/>
  <c r="AR14" i="55"/>
  <c r="AS14" i="55"/>
  <c r="AT14" i="55"/>
  <c r="AU14" i="55"/>
  <c r="AV14" i="55"/>
  <c r="AW14" i="55"/>
  <c r="AX14" i="55"/>
  <c r="AY14" i="55"/>
  <c r="AZ14" i="55"/>
  <c r="BA14" i="55"/>
  <c r="BB14" i="55"/>
  <c r="BC14" i="55"/>
  <c r="BD14" i="55"/>
  <c r="BE14" i="55"/>
  <c r="BF14" i="55"/>
  <c r="BG14" i="55"/>
  <c r="BH14" i="55"/>
  <c r="BI14" i="55"/>
  <c r="BJ14" i="55"/>
  <c r="BK14" i="55"/>
  <c r="BL14" i="55"/>
  <c r="BM14" i="55"/>
  <c r="BN14" i="55"/>
  <c r="BO14" i="55"/>
  <c r="BP14" i="55"/>
  <c r="BQ14" i="55"/>
  <c r="BR14" i="55"/>
  <c r="BS14" i="55"/>
  <c r="BT14" i="55"/>
  <c r="BU14" i="55"/>
  <c r="BV14" i="55"/>
  <c r="BW14" i="55"/>
  <c r="BX14" i="55"/>
  <c r="BY14" i="55"/>
  <c r="BZ14" i="55"/>
  <c r="CA14" i="55"/>
  <c r="CB14" i="55"/>
  <c r="CC14" i="55"/>
  <c r="CD14" i="55"/>
  <c r="CE14" i="55"/>
  <c r="CF14" i="55"/>
  <c r="CG14" i="55"/>
  <c r="CH14" i="55"/>
  <c r="CI14" i="55"/>
  <c r="CJ14" i="55"/>
  <c r="CK14" i="55"/>
  <c r="CL14" i="55"/>
  <c r="CM14" i="55"/>
  <c r="CN14" i="55"/>
  <c r="CO14" i="55"/>
  <c r="CP14" i="55"/>
  <c r="CQ14" i="55"/>
  <c r="CR14" i="55"/>
  <c r="CS14" i="55"/>
  <c r="CT14" i="55"/>
  <c r="CU14" i="55"/>
  <c r="CV14" i="55"/>
  <c r="CW14" i="55"/>
  <c r="CX14" i="55"/>
  <c r="CY14" i="55"/>
  <c r="CZ14" i="55"/>
  <c r="DA14" i="55"/>
  <c r="DB14" i="55"/>
  <c r="DC14" i="55"/>
  <c r="DD14" i="55"/>
  <c r="DE14" i="55"/>
  <c r="DF14" i="55"/>
  <c r="DG14" i="55"/>
  <c r="DH14" i="55"/>
  <c r="DI14" i="55"/>
  <c r="DJ14" i="55"/>
  <c r="DK14" i="55"/>
  <c r="DL14" i="55"/>
  <c r="DM14" i="55"/>
  <c r="DN14" i="55"/>
  <c r="DO14" i="55"/>
  <c r="DP14" i="55"/>
  <c r="DQ14" i="55"/>
  <c r="DR14" i="55"/>
  <c r="DS14" i="55"/>
  <c r="DT14" i="55"/>
  <c r="DU14" i="55"/>
  <c r="DV14" i="55"/>
  <c r="DW14" i="55"/>
  <c r="DX14" i="55"/>
  <c r="DY14" i="55"/>
  <c r="DZ14" i="55"/>
  <c r="EA14" i="55"/>
  <c r="EB14" i="55"/>
  <c r="EC14" i="55"/>
  <c r="ED14" i="55"/>
  <c r="EE14" i="55"/>
  <c r="EF14" i="55"/>
  <c r="EG14" i="55"/>
  <c r="EH14" i="55"/>
  <c r="EI14" i="55"/>
  <c r="EJ14" i="55"/>
  <c r="EK14" i="55"/>
  <c r="EL14" i="55"/>
  <c r="EM14" i="55"/>
  <c r="EN14" i="55"/>
  <c r="EO14" i="55"/>
  <c r="EP14" i="55"/>
  <c r="EQ14" i="55"/>
  <c r="ER14" i="55"/>
  <c r="ES14" i="55"/>
  <c r="ET14" i="55"/>
  <c r="EU14" i="55"/>
  <c r="EV14" i="55"/>
  <c r="EW14" i="55"/>
  <c r="EX14" i="55"/>
  <c r="EY14" i="55"/>
  <c r="EZ14" i="55"/>
  <c r="FA14" i="55"/>
  <c r="FB14" i="55"/>
  <c r="FC14" i="55"/>
  <c r="FD14" i="55"/>
  <c r="FE14" i="55"/>
  <c r="FF14" i="55"/>
  <c r="FG14" i="55"/>
  <c r="FH14" i="55"/>
  <c r="FI14" i="55"/>
  <c r="FJ14" i="55"/>
  <c r="FK14" i="55"/>
  <c r="FL14" i="55"/>
  <c r="FM14" i="55"/>
  <c r="D15" i="55"/>
  <c r="E15" i="55"/>
  <c r="F15" i="55"/>
  <c r="G15" i="55"/>
  <c r="H15" i="55"/>
  <c r="I15" i="55"/>
  <c r="J15" i="55"/>
  <c r="K15" i="55"/>
  <c r="L15" i="55"/>
  <c r="M15" i="55"/>
  <c r="N15" i="55"/>
  <c r="O15" i="55"/>
  <c r="P15" i="55"/>
  <c r="Q15" i="55"/>
  <c r="R15" i="55"/>
  <c r="S15" i="55"/>
  <c r="T15" i="55"/>
  <c r="U15" i="55"/>
  <c r="V15" i="55"/>
  <c r="W15" i="55"/>
  <c r="X15" i="55"/>
  <c r="Y15" i="55"/>
  <c r="Z15" i="55"/>
  <c r="AA15" i="55"/>
  <c r="AB15" i="55"/>
  <c r="AC15" i="55"/>
  <c r="AD15" i="55"/>
  <c r="AE15" i="55"/>
  <c r="AF15" i="55"/>
  <c r="AG15" i="55"/>
  <c r="AH15" i="55"/>
  <c r="AI15" i="55"/>
  <c r="AJ15" i="55"/>
  <c r="AK15" i="55"/>
  <c r="AL15" i="55"/>
  <c r="AM15" i="55"/>
  <c r="AN15" i="55"/>
  <c r="AO15" i="55"/>
  <c r="AP15" i="55"/>
  <c r="AQ15" i="55"/>
  <c r="AR15" i="55"/>
  <c r="AS15" i="55"/>
  <c r="AT15" i="55"/>
  <c r="AU15" i="55"/>
  <c r="AV15" i="55"/>
  <c r="AW15" i="55"/>
  <c r="AX15" i="55"/>
  <c r="AY15" i="55"/>
  <c r="AZ15" i="55"/>
  <c r="BA15" i="55"/>
  <c r="BB15" i="55"/>
  <c r="BC15" i="55"/>
  <c r="BD15" i="55"/>
  <c r="BE15" i="55"/>
  <c r="BF15" i="55"/>
  <c r="BG15" i="55"/>
  <c r="BH15" i="55"/>
  <c r="BI15" i="55"/>
  <c r="BJ15" i="55"/>
  <c r="BK15" i="55"/>
  <c r="BL15" i="55"/>
  <c r="BM15" i="55"/>
  <c r="BN15" i="55"/>
  <c r="BO15" i="55"/>
  <c r="BP15" i="55"/>
  <c r="BQ15" i="55"/>
  <c r="BR15" i="55"/>
  <c r="BS15" i="55"/>
  <c r="BT15" i="55"/>
  <c r="BU15" i="55"/>
  <c r="BV15" i="55"/>
  <c r="BW15" i="55"/>
  <c r="BX15" i="55"/>
  <c r="BY15" i="55"/>
  <c r="BZ15" i="55"/>
  <c r="CA15" i="55"/>
  <c r="CB15" i="55"/>
  <c r="CC15" i="55"/>
  <c r="CD15" i="55"/>
  <c r="CE15" i="55"/>
  <c r="CF15" i="55"/>
  <c r="CG15" i="55"/>
  <c r="CH15" i="55"/>
  <c r="CI15" i="55"/>
  <c r="CJ15" i="55"/>
  <c r="CK15" i="55"/>
  <c r="CL15" i="55"/>
  <c r="CM15" i="55"/>
  <c r="CN15" i="55"/>
  <c r="CO15" i="55"/>
  <c r="CP15" i="55"/>
  <c r="CQ15" i="55"/>
  <c r="CR15" i="55"/>
  <c r="CS15" i="55"/>
  <c r="CT15" i="55"/>
  <c r="CU15" i="55"/>
  <c r="CV15" i="55"/>
  <c r="CW15" i="55"/>
  <c r="CX15" i="55"/>
  <c r="CY15" i="55"/>
  <c r="CZ15" i="55"/>
  <c r="DA15" i="55"/>
  <c r="DB15" i="55"/>
  <c r="DC15" i="55"/>
  <c r="DD15" i="55"/>
  <c r="DE15" i="55"/>
  <c r="DF15" i="55"/>
  <c r="DG15" i="55"/>
  <c r="DH15" i="55"/>
  <c r="DI15" i="55"/>
  <c r="DJ15" i="55"/>
  <c r="DK15" i="55"/>
  <c r="DL15" i="55"/>
  <c r="DM15" i="55"/>
  <c r="DN15" i="55"/>
  <c r="DO15" i="55"/>
  <c r="DP15" i="55"/>
  <c r="DQ15" i="55"/>
  <c r="DR15" i="55"/>
  <c r="DS15" i="55"/>
  <c r="DT15" i="55"/>
  <c r="DU15" i="55"/>
  <c r="DV15" i="55"/>
  <c r="DW15" i="55"/>
  <c r="DX15" i="55"/>
  <c r="DY15" i="55"/>
  <c r="DZ15" i="55"/>
  <c r="EA15" i="55"/>
  <c r="EB15" i="55"/>
  <c r="EC15" i="55"/>
  <c r="ED15" i="55"/>
  <c r="EE15" i="55"/>
  <c r="EF15" i="55"/>
  <c r="EG15" i="55"/>
  <c r="EH15" i="55"/>
  <c r="EI15" i="55"/>
  <c r="EJ15" i="55"/>
  <c r="EK15" i="55"/>
  <c r="EL15" i="55"/>
  <c r="EM15" i="55"/>
  <c r="EN15" i="55"/>
  <c r="EO15" i="55"/>
  <c r="EP15" i="55"/>
  <c r="EQ15" i="55"/>
  <c r="ER15" i="55"/>
  <c r="ES15" i="55"/>
  <c r="ET15" i="55"/>
  <c r="EU15" i="55"/>
  <c r="EV15" i="55"/>
  <c r="EW15" i="55"/>
  <c r="EX15" i="55"/>
  <c r="EY15" i="55"/>
  <c r="EZ15" i="55"/>
  <c r="FA15" i="55"/>
  <c r="FB15" i="55"/>
  <c r="FC15" i="55"/>
  <c r="FD15" i="55"/>
  <c r="FE15" i="55"/>
  <c r="FF15" i="55"/>
  <c r="FG15" i="55"/>
  <c r="FH15" i="55"/>
  <c r="FI15" i="55"/>
  <c r="FJ15" i="55"/>
  <c r="FK15" i="55"/>
  <c r="FL15" i="55"/>
  <c r="FM15" i="55"/>
  <c r="D16" i="55"/>
  <c r="E16" i="55"/>
  <c r="F16" i="55"/>
  <c r="G16" i="55"/>
  <c r="H16" i="55"/>
  <c r="I16" i="55"/>
  <c r="J16" i="55"/>
  <c r="K16" i="55"/>
  <c r="L16" i="55"/>
  <c r="M16" i="55"/>
  <c r="N16" i="55"/>
  <c r="O16" i="55"/>
  <c r="P16" i="55"/>
  <c r="Q16" i="55"/>
  <c r="R16" i="55"/>
  <c r="S16" i="55"/>
  <c r="T16" i="55"/>
  <c r="U16" i="55"/>
  <c r="V16" i="55"/>
  <c r="W16" i="55"/>
  <c r="X16" i="55"/>
  <c r="Y16" i="55"/>
  <c r="Z16" i="55"/>
  <c r="AA16" i="55"/>
  <c r="AB16" i="55"/>
  <c r="AC16" i="55"/>
  <c r="AD16" i="55"/>
  <c r="AE16" i="55"/>
  <c r="AF16" i="55"/>
  <c r="AG16" i="55"/>
  <c r="AH16" i="55"/>
  <c r="AI16" i="55"/>
  <c r="AJ16" i="55"/>
  <c r="AK16" i="55"/>
  <c r="AL16" i="55"/>
  <c r="AM16" i="55"/>
  <c r="AN16" i="55"/>
  <c r="AO16" i="55"/>
  <c r="AP16" i="55"/>
  <c r="AQ16" i="55"/>
  <c r="AR16" i="55"/>
  <c r="AS16" i="55"/>
  <c r="AT16" i="55"/>
  <c r="AU16" i="55"/>
  <c r="AV16" i="55"/>
  <c r="AW16" i="55"/>
  <c r="AX16" i="55"/>
  <c r="AY16" i="55"/>
  <c r="AZ16" i="55"/>
  <c r="BA16" i="55"/>
  <c r="BB16" i="55"/>
  <c r="BC16" i="55"/>
  <c r="BD16" i="55"/>
  <c r="BE16" i="55"/>
  <c r="BF16" i="55"/>
  <c r="BG16" i="55"/>
  <c r="BH16" i="55"/>
  <c r="BI16" i="55"/>
  <c r="BJ16" i="55"/>
  <c r="BK16" i="55"/>
  <c r="BL16" i="55"/>
  <c r="BM16" i="55"/>
  <c r="BN16" i="55"/>
  <c r="BO16" i="55"/>
  <c r="BP16" i="55"/>
  <c r="BQ16" i="55"/>
  <c r="BR16" i="55"/>
  <c r="BS16" i="55"/>
  <c r="BT16" i="55"/>
  <c r="BU16" i="55"/>
  <c r="BV16" i="55"/>
  <c r="BW16" i="55"/>
  <c r="BX16" i="55"/>
  <c r="BY16" i="55"/>
  <c r="BZ16" i="55"/>
  <c r="CA16" i="55"/>
  <c r="CB16" i="55"/>
  <c r="CC16" i="55"/>
  <c r="CD16" i="55"/>
  <c r="CE16" i="55"/>
  <c r="CF16" i="55"/>
  <c r="CG16" i="55"/>
  <c r="CH16" i="55"/>
  <c r="CI16" i="55"/>
  <c r="CJ16" i="55"/>
  <c r="CK16" i="55"/>
  <c r="CL16" i="55"/>
  <c r="CM16" i="55"/>
  <c r="CN16" i="55"/>
  <c r="CO16" i="55"/>
  <c r="CP16" i="55"/>
  <c r="CQ16" i="55"/>
  <c r="CR16" i="55"/>
  <c r="CS16" i="55"/>
  <c r="CT16" i="55"/>
  <c r="CU16" i="55"/>
  <c r="CV16" i="55"/>
  <c r="CW16" i="55"/>
  <c r="CX16" i="55"/>
  <c r="CY16" i="55"/>
  <c r="CZ16" i="55"/>
  <c r="DA16" i="55"/>
  <c r="DB16" i="55"/>
  <c r="DC16" i="55"/>
  <c r="DD16" i="55"/>
  <c r="DE16" i="55"/>
  <c r="DF16" i="55"/>
  <c r="DG16" i="55"/>
  <c r="DH16" i="55"/>
  <c r="DI16" i="55"/>
  <c r="DJ16" i="55"/>
  <c r="DK16" i="55"/>
  <c r="DL16" i="55"/>
  <c r="DM16" i="55"/>
  <c r="DN16" i="55"/>
  <c r="DO16" i="55"/>
  <c r="DP16" i="55"/>
  <c r="DQ16" i="55"/>
  <c r="DR16" i="55"/>
  <c r="DS16" i="55"/>
  <c r="DT16" i="55"/>
  <c r="DU16" i="55"/>
  <c r="DV16" i="55"/>
  <c r="DW16" i="55"/>
  <c r="DX16" i="55"/>
  <c r="DY16" i="55"/>
  <c r="DZ16" i="55"/>
  <c r="EA16" i="55"/>
  <c r="EB16" i="55"/>
  <c r="EC16" i="55"/>
  <c r="ED16" i="55"/>
  <c r="EE16" i="55"/>
  <c r="EF16" i="55"/>
  <c r="EG16" i="55"/>
  <c r="EH16" i="55"/>
  <c r="EI16" i="55"/>
  <c r="EJ16" i="55"/>
  <c r="EK16" i="55"/>
  <c r="EL16" i="55"/>
  <c r="EM16" i="55"/>
  <c r="EN16" i="55"/>
  <c r="EO16" i="55"/>
  <c r="EP16" i="55"/>
  <c r="EQ16" i="55"/>
  <c r="ER16" i="55"/>
  <c r="ES16" i="55"/>
  <c r="ET16" i="55"/>
  <c r="EU16" i="55"/>
  <c r="EV16" i="55"/>
  <c r="EW16" i="55"/>
  <c r="EX16" i="55"/>
  <c r="EY16" i="55"/>
  <c r="EZ16" i="55"/>
  <c r="FA16" i="55"/>
  <c r="FB16" i="55"/>
  <c r="FC16" i="55"/>
  <c r="FD16" i="55"/>
  <c r="FE16" i="55"/>
  <c r="FF16" i="55"/>
  <c r="FG16" i="55"/>
  <c r="FH16" i="55"/>
  <c r="FI16" i="55"/>
  <c r="FJ16" i="55"/>
  <c r="FK16" i="55"/>
  <c r="FL16" i="55"/>
  <c r="FM16" i="55"/>
  <c r="D17" i="55"/>
  <c r="E17" i="55"/>
  <c r="F17" i="55"/>
  <c r="G17" i="55"/>
  <c r="H17" i="55"/>
  <c r="I17" i="55"/>
  <c r="J17" i="55"/>
  <c r="K17" i="55"/>
  <c r="L17" i="55"/>
  <c r="M17" i="55"/>
  <c r="N17" i="55"/>
  <c r="O17" i="55"/>
  <c r="P17" i="55"/>
  <c r="Q17" i="55"/>
  <c r="R17" i="55"/>
  <c r="S17" i="55"/>
  <c r="T17" i="55"/>
  <c r="U17" i="55"/>
  <c r="V17" i="55"/>
  <c r="W17" i="55"/>
  <c r="X17" i="55"/>
  <c r="Y17" i="55"/>
  <c r="Z17" i="55"/>
  <c r="AA17" i="55"/>
  <c r="AB17" i="55"/>
  <c r="AC17" i="55"/>
  <c r="AD17" i="55"/>
  <c r="AE17" i="55"/>
  <c r="AF17" i="55"/>
  <c r="AG17" i="55"/>
  <c r="AH17" i="55"/>
  <c r="AI17" i="55"/>
  <c r="AJ17" i="55"/>
  <c r="AK17" i="55"/>
  <c r="AL17" i="55"/>
  <c r="AM17" i="55"/>
  <c r="AN17" i="55"/>
  <c r="AO17" i="55"/>
  <c r="AP17" i="55"/>
  <c r="AQ17" i="55"/>
  <c r="AR17" i="55"/>
  <c r="AS17" i="55"/>
  <c r="AT17" i="55"/>
  <c r="AU17" i="55"/>
  <c r="AV17" i="55"/>
  <c r="AW17" i="55"/>
  <c r="AX17" i="55"/>
  <c r="AY17" i="55"/>
  <c r="AZ17" i="55"/>
  <c r="BA17" i="55"/>
  <c r="BB17" i="55"/>
  <c r="BC17" i="55"/>
  <c r="BD17" i="55"/>
  <c r="BE17" i="55"/>
  <c r="BF17" i="55"/>
  <c r="BG17" i="55"/>
  <c r="BH17" i="55"/>
  <c r="BI17" i="55"/>
  <c r="BJ17" i="55"/>
  <c r="BK17" i="55"/>
  <c r="BL17" i="55"/>
  <c r="BM17" i="55"/>
  <c r="BN17" i="55"/>
  <c r="BO17" i="55"/>
  <c r="BP17" i="55"/>
  <c r="BQ17" i="55"/>
  <c r="BR17" i="55"/>
  <c r="BS17" i="55"/>
  <c r="BT17" i="55"/>
  <c r="BU17" i="55"/>
  <c r="BV17" i="55"/>
  <c r="BW17" i="55"/>
  <c r="BX17" i="55"/>
  <c r="BY17" i="55"/>
  <c r="BZ17" i="55"/>
  <c r="CA17" i="55"/>
  <c r="CB17" i="55"/>
  <c r="CC17" i="55"/>
  <c r="CD17" i="55"/>
  <c r="CE17" i="55"/>
  <c r="CF17" i="55"/>
  <c r="CG17" i="55"/>
  <c r="CH17" i="55"/>
  <c r="CI17" i="55"/>
  <c r="CJ17" i="55"/>
  <c r="CK17" i="55"/>
  <c r="CL17" i="55"/>
  <c r="CM17" i="55"/>
  <c r="CN17" i="55"/>
  <c r="CO17" i="55"/>
  <c r="CP17" i="55"/>
  <c r="CQ17" i="55"/>
  <c r="CR17" i="55"/>
  <c r="CS17" i="55"/>
  <c r="CT17" i="55"/>
  <c r="CU17" i="55"/>
  <c r="CV17" i="55"/>
  <c r="CW17" i="55"/>
  <c r="CX17" i="55"/>
  <c r="CY17" i="55"/>
  <c r="CZ17" i="55"/>
  <c r="DA17" i="55"/>
  <c r="DB17" i="55"/>
  <c r="DC17" i="55"/>
  <c r="DD17" i="55"/>
  <c r="DE17" i="55"/>
  <c r="DF17" i="55"/>
  <c r="DG17" i="55"/>
  <c r="DH17" i="55"/>
  <c r="DI17" i="55"/>
  <c r="DJ17" i="55"/>
  <c r="DK17" i="55"/>
  <c r="DL17" i="55"/>
  <c r="DM17" i="55"/>
  <c r="DN17" i="55"/>
  <c r="DO17" i="55"/>
  <c r="DP17" i="55"/>
  <c r="DQ17" i="55"/>
  <c r="DR17" i="55"/>
  <c r="DS17" i="55"/>
  <c r="DT17" i="55"/>
  <c r="DU17" i="55"/>
  <c r="DV17" i="55"/>
  <c r="DW17" i="55"/>
  <c r="DX17" i="55"/>
  <c r="DY17" i="55"/>
  <c r="DZ17" i="55"/>
  <c r="EA17" i="55"/>
  <c r="EB17" i="55"/>
  <c r="EC17" i="55"/>
  <c r="ED17" i="55"/>
  <c r="EE17" i="55"/>
  <c r="EF17" i="55"/>
  <c r="EG17" i="55"/>
  <c r="EH17" i="55"/>
  <c r="EI17" i="55"/>
  <c r="EJ17" i="55"/>
  <c r="EK17" i="55"/>
  <c r="EL17" i="55"/>
  <c r="EM17" i="55"/>
  <c r="EN17" i="55"/>
  <c r="EO17" i="55"/>
  <c r="EP17" i="55"/>
  <c r="EQ17" i="55"/>
  <c r="ER17" i="55"/>
  <c r="ES17" i="55"/>
  <c r="ET17" i="55"/>
  <c r="EU17" i="55"/>
  <c r="EV17" i="55"/>
  <c r="EW17" i="55"/>
  <c r="EX17" i="55"/>
  <c r="EY17" i="55"/>
  <c r="EZ17" i="55"/>
  <c r="FA17" i="55"/>
  <c r="FB17" i="55"/>
  <c r="FC17" i="55"/>
  <c r="FD17" i="55"/>
  <c r="FE17" i="55"/>
  <c r="FF17" i="55"/>
  <c r="FG17" i="55"/>
  <c r="FH17" i="55"/>
  <c r="FI17" i="55"/>
  <c r="FJ17" i="55"/>
  <c r="FK17" i="55"/>
  <c r="FL17" i="55"/>
  <c r="FM17" i="55"/>
  <c r="D18" i="55"/>
  <c r="E18" i="55"/>
  <c r="F18" i="55"/>
  <c r="G18" i="55"/>
  <c r="H18" i="55"/>
  <c r="I18" i="55"/>
  <c r="J18" i="55"/>
  <c r="K18" i="55"/>
  <c r="L18" i="55"/>
  <c r="M18" i="55"/>
  <c r="N18" i="55"/>
  <c r="O18" i="55"/>
  <c r="P18" i="55"/>
  <c r="Q18" i="55"/>
  <c r="R18" i="55"/>
  <c r="S18" i="55"/>
  <c r="T18" i="55"/>
  <c r="U18" i="55"/>
  <c r="V18" i="55"/>
  <c r="W18" i="55"/>
  <c r="X18" i="55"/>
  <c r="Y18" i="55"/>
  <c r="Z18" i="55"/>
  <c r="AA18" i="55"/>
  <c r="AB18" i="55"/>
  <c r="AC18" i="55"/>
  <c r="AD18" i="55"/>
  <c r="AE18" i="55"/>
  <c r="AF18" i="55"/>
  <c r="AG18" i="55"/>
  <c r="AH18" i="55"/>
  <c r="AI18" i="55"/>
  <c r="AJ18" i="55"/>
  <c r="AK18" i="55"/>
  <c r="AL18" i="55"/>
  <c r="AM18" i="55"/>
  <c r="AN18" i="55"/>
  <c r="AO18" i="55"/>
  <c r="AP18" i="55"/>
  <c r="AQ18" i="55"/>
  <c r="AR18" i="55"/>
  <c r="AS18" i="55"/>
  <c r="AT18" i="55"/>
  <c r="AU18" i="55"/>
  <c r="AV18" i="55"/>
  <c r="AW18" i="55"/>
  <c r="AX18" i="55"/>
  <c r="AY18" i="55"/>
  <c r="AZ18" i="55"/>
  <c r="BA18" i="55"/>
  <c r="BB18" i="55"/>
  <c r="BC18" i="55"/>
  <c r="BD18" i="55"/>
  <c r="BE18" i="55"/>
  <c r="BF18" i="55"/>
  <c r="BG18" i="55"/>
  <c r="BH18" i="55"/>
  <c r="BI18" i="55"/>
  <c r="BJ18" i="55"/>
  <c r="BK18" i="55"/>
  <c r="BL18" i="55"/>
  <c r="BM18" i="55"/>
  <c r="BN18" i="55"/>
  <c r="BO18" i="55"/>
  <c r="BP18" i="55"/>
  <c r="BQ18" i="55"/>
  <c r="BR18" i="55"/>
  <c r="BS18" i="55"/>
  <c r="BT18" i="55"/>
  <c r="BU18" i="55"/>
  <c r="BV18" i="55"/>
  <c r="BW18" i="55"/>
  <c r="BX18" i="55"/>
  <c r="BY18" i="55"/>
  <c r="BZ18" i="55"/>
  <c r="CA18" i="55"/>
  <c r="CB18" i="55"/>
  <c r="CC18" i="55"/>
  <c r="CD18" i="55"/>
  <c r="CE18" i="55"/>
  <c r="CF18" i="55"/>
  <c r="CG18" i="55"/>
  <c r="CH18" i="55"/>
  <c r="CI18" i="55"/>
  <c r="CJ18" i="55"/>
  <c r="CK18" i="55"/>
  <c r="CL18" i="55"/>
  <c r="CM18" i="55"/>
  <c r="CN18" i="55"/>
  <c r="CO18" i="55"/>
  <c r="CP18" i="55"/>
  <c r="CQ18" i="55"/>
  <c r="CR18" i="55"/>
  <c r="CS18" i="55"/>
  <c r="CT18" i="55"/>
  <c r="CU18" i="55"/>
  <c r="CV18" i="55"/>
  <c r="CW18" i="55"/>
  <c r="CX18" i="55"/>
  <c r="CY18" i="55"/>
  <c r="CZ18" i="55"/>
  <c r="DA18" i="55"/>
  <c r="DB18" i="55"/>
  <c r="DC18" i="55"/>
  <c r="DD18" i="55"/>
  <c r="DE18" i="55"/>
  <c r="DF18" i="55"/>
  <c r="DG18" i="55"/>
  <c r="DH18" i="55"/>
  <c r="DI18" i="55"/>
  <c r="DJ18" i="55"/>
  <c r="DK18" i="55"/>
  <c r="DL18" i="55"/>
  <c r="DM18" i="55"/>
  <c r="DN18" i="55"/>
  <c r="DO18" i="55"/>
  <c r="DP18" i="55"/>
  <c r="DQ18" i="55"/>
  <c r="DR18" i="55"/>
  <c r="DS18" i="55"/>
  <c r="DT18" i="55"/>
  <c r="DU18" i="55"/>
  <c r="DV18" i="55"/>
  <c r="DW18" i="55"/>
  <c r="DX18" i="55"/>
  <c r="DY18" i="55"/>
  <c r="DZ18" i="55"/>
  <c r="EA18" i="55"/>
  <c r="EB18" i="55"/>
  <c r="EC18" i="55"/>
  <c r="ED18" i="55"/>
  <c r="EE18" i="55"/>
  <c r="EF18" i="55"/>
  <c r="EG18" i="55"/>
  <c r="EH18" i="55"/>
  <c r="EI18" i="55"/>
  <c r="EJ18" i="55"/>
  <c r="EK18" i="55"/>
  <c r="EL18" i="55"/>
  <c r="EM18" i="55"/>
  <c r="EN18" i="55"/>
  <c r="EO18" i="55"/>
  <c r="EP18" i="55"/>
  <c r="EQ18" i="55"/>
  <c r="ER18" i="55"/>
  <c r="ES18" i="55"/>
  <c r="ET18" i="55"/>
  <c r="EU18" i="55"/>
  <c r="EV18" i="55"/>
  <c r="EW18" i="55"/>
  <c r="EX18" i="55"/>
  <c r="EY18" i="55"/>
  <c r="EZ18" i="55"/>
  <c r="FA18" i="55"/>
  <c r="FB18" i="55"/>
  <c r="FC18" i="55"/>
  <c r="FD18" i="55"/>
  <c r="FE18" i="55"/>
  <c r="FF18" i="55"/>
  <c r="FG18" i="55"/>
  <c r="FH18" i="55"/>
  <c r="FI18" i="55"/>
  <c r="FJ18" i="55"/>
  <c r="FK18" i="55"/>
  <c r="FL18" i="55"/>
  <c r="FM18" i="55"/>
  <c r="D19" i="55"/>
  <c r="E19" i="55"/>
  <c r="F19" i="55"/>
  <c r="G19" i="55"/>
  <c r="H19" i="55"/>
  <c r="I19" i="55"/>
  <c r="J19" i="55"/>
  <c r="K19" i="55"/>
  <c r="L19" i="55"/>
  <c r="M19" i="55"/>
  <c r="N19" i="55"/>
  <c r="O19" i="55"/>
  <c r="P19" i="55"/>
  <c r="Q19" i="55"/>
  <c r="R19" i="55"/>
  <c r="S19" i="55"/>
  <c r="T19" i="55"/>
  <c r="U19" i="55"/>
  <c r="V19" i="55"/>
  <c r="W19" i="55"/>
  <c r="X19" i="55"/>
  <c r="Y19" i="55"/>
  <c r="Z19" i="55"/>
  <c r="AA19" i="55"/>
  <c r="AB19" i="55"/>
  <c r="AC19" i="55"/>
  <c r="AD19" i="55"/>
  <c r="AE19" i="55"/>
  <c r="AF19" i="55"/>
  <c r="AG19" i="55"/>
  <c r="AH19" i="55"/>
  <c r="AI19" i="55"/>
  <c r="AJ19" i="55"/>
  <c r="AK19" i="55"/>
  <c r="AL19" i="55"/>
  <c r="AM19" i="55"/>
  <c r="AN19" i="55"/>
  <c r="AO19" i="55"/>
  <c r="AP19" i="55"/>
  <c r="AQ19" i="55"/>
  <c r="AR19" i="55"/>
  <c r="AS19" i="55"/>
  <c r="AT19" i="55"/>
  <c r="AU19" i="55"/>
  <c r="AV19" i="55"/>
  <c r="AW19" i="55"/>
  <c r="AX19" i="55"/>
  <c r="AY19" i="55"/>
  <c r="AZ19" i="55"/>
  <c r="BA19" i="55"/>
  <c r="BB19" i="55"/>
  <c r="BC19" i="55"/>
  <c r="BD19" i="55"/>
  <c r="BE19" i="55"/>
  <c r="BF19" i="55"/>
  <c r="BG19" i="55"/>
  <c r="BH19" i="55"/>
  <c r="BI19" i="55"/>
  <c r="BJ19" i="55"/>
  <c r="BK19" i="55"/>
  <c r="BL19" i="55"/>
  <c r="BM19" i="55"/>
  <c r="BN19" i="55"/>
  <c r="BO19" i="55"/>
  <c r="BP19" i="55"/>
  <c r="BQ19" i="55"/>
  <c r="BR19" i="55"/>
  <c r="BS19" i="55"/>
  <c r="BT19" i="55"/>
  <c r="BU19" i="55"/>
  <c r="BV19" i="55"/>
  <c r="BW19" i="55"/>
  <c r="BX19" i="55"/>
  <c r="BY19" i="55"/>
  <c r="BZ19" i="55"/>
  <c r="CA19" i="55"/>
  <c r="CB19" i="55"/>
  <c r="CC19" i="55"/>
  <c r="CD19" i="55"/>
  <c r="CE19" i="55"/>
  <c r="CF19" i="55"/>
  <c r="CG19" i="55"/>
  <c r="CH19" i="55"/>
  <c r="CI19" i="55"/>
  <c r="CJ19" i="55"/>
  <c r="CK19" i="55"/>
  <c r="CL19" i="55"/>
  <c r="CM19" i="55"/>
  <c r="CN19" i="55"/>
  <c r="CO19" i="55"/>
  <c r="CP19" i="55"/>
  <c r="CQ19" i="55"/>
  <c r="CR19" i="55"/>
  <c r="CS19" i="55"/>
  <c r="CT19" i="55"/>
  <c r="CU19" i="55"/>
  <c r="CV19" i="55"/>
  <c r="CW19" i="55"/>
  <c r="CX19" i="55"/>
  <c r="CY19" i="55"/>
  <c r="CZ19" i="55"/>
  <c r="DA19" i="55"/>
  <c r="DB19" i="55"/>
  <c r="DC19" i="55"/>
  <c r="DD19" i="55"/>
  <c r="DE19" i="55"/>
  <c r="DF19" i="55"/>
  <c r="DG19" i="55"/>
  <c r="DH19" i="55"/>
  <c r="DI19" i="55"/>
  <c r="DJ19" i="55"/>
  <c r="DK19" i="55"/>
  <c r="DL19" i="55"/>
  <c r="DM19" i="55"/>
  <c r="DN19" i="55"/>
  <c r="DO19" i="55"/>
  <c r="DP19" i="55"/>
  <c r="DQ19" i="55"/>
  <c r="DR19" i="55"/>
  <c r="DS19" i="55"/>
  <c r="DT19" i="55"/>
  <c r="DU19" i="55"/>
  <c r="DV19" i="55"/>
  <c r="DW19" i="55"/>
  <c r="DX19" i="55"/>
  <c r="DY19" i="55"/>
  <c r="DZ19" i="55"/>
  <c r="EA19" i="55"/>
  <c r="EB19" i="55"/>
  <c r="EC19" i="55"/>
  <c r="ED19" i="55"/>
  <c r="EE19" i="55"/>
  <c r="EF19" i="55"/>
  <c r="EG19" i="55"/>
  <c r="EH19" i="55"/>
  <c r="EI19" i="55"/>
  <c r="EJ19" i="55"/>
  <c r="EK19" i="55"/>
  <c r="EL19" i="55"/>
  <c r="EM19" i="55"/>
  <c r="EN19" i="55"/>
  <c r="EO19" i="55"/>
  <c r="EP19" i="55"/>
  <c r="EQ19" i="55"/>
  <c r="ER19" i="55"/>
  <c r="ES19" i="55"/>
  <c r="ET19" i="55"/>
  <c r="EU19" i="55"/>
  <c r="EV19" i="55"/>
  <c r="EW19" i="55"/>
  <c r="EX19" i="55"/>
  <c r="EY19" i="55"/>
  <c r="EZ19" i="55"/>
  <c r="FA19" i="55"/>
  <c r="FB19" i="55"/>
  <c r="FC19" i="55"/>
  <c r="FD19" i="55"/>
  <c r="FE19" i="55"/>
  <c r="FF19" i="55"/>
  <c r="FG19" i="55"/>
  <c r="FH19" i="55"/>
  <c r="FI19" i="55"/>
  <c r="FJ19" i="55"/>
  <c r="FK19" i="55"/>
  <c r="FL19" i="55"/>
  <c r="FM19" i="55"/>
  <c r="D20" i="55"/>
  <c r="E20" i="55"/>
  <c r="F20" i="55"/>
  <c r="G20" i="55"/>
  <c r="H20" i="55"/>
  <c r="I20" i="55"/>
  <c r="J20" i="55"/>
  <c r="K20" i="55"/>
  <c r="L20" i="55"/>
  <c r="M20" i="55"/>
  <c r="N20" i="55"/>
  <c r="O20" i="55"/>
  <c r="P20" i="55"/>
  <c r="Q20" i="55"/>
  <c r="R20" i="55"/>
  <c r="S20" i="55"/>
  <c r="T20" i="55"/>
  <c r="U20" i="55"/>
  <c r="V20" i="55"/>
  <c r="W20" i="55"/>
  <c r="X20" i="55"/>
  <c r="Y20" i="55"/>
  <c r="Z20" i="55"/>
  <c r="AA20" i="55"/>
  <c r="AB20" i="55"/>
  <c r="AC20" i="55"/>
  <c r="AD20" i="55"/>
  <c r="AE20" i="55"/>
  <c r="AF20" i="55"/>
  <c r="AG20" i="55"/>
  <c r="AH20" i="55"/>
  <c r="AI20" i="55"/>
  <c r="AJ20" i="55"/>
  <c r="AK20" i="55"/>
  <c r="AL20" i="55"/>
  <c r="AM20" i="55"/>
  <c r="AN20" i="55"/>
  <c r="AO20" i="55"/>
  <c r="AP20" i="55"/>
  <c r="AQ20" i="55"/>
  <c r="AR20" i="55"/>
  <c r="AS20" i="55"/>
  <c r="AT20" i="55"/>
  <c r="AU20" i="55"/>
  <c r="AV20" i="55"/>
  <c r="AW20" i="55"/>
  <c r="AX20" i="55"/>
  <c r="AY20" i="55"/>
  <c r="AZ20" i="55"/>
  <c r="BA20" i="55"/>
  <c r="BB20" i="55"/>
  <c r="BC20" i="55"/>
  <c r="BD20" i="55"/>
  <c r="BE20" i="55"/>
  <c r="BF20" i="55"/>
  <c r="BG20" i="55"/>
  <c r="BH20" i="55"/>
  <c r="BI20" i="55"/>
  <c r="BJ20" i="55"/>
  <c r="BK20" i="55"/>
  <c r="BL20" i="55"/>
  <c r="BM20" i="55"/>
  <c r="BN20" i="55"/>
  <c r="BO20" i="55"/>
  <c r="BP20" i="55"/>
  <c r="BQ20" i="55"/>
  <c r="BR20" i="55"/>
  <c r="BS20" i="55"/>
  <c r="BT20" i="55"/>
  <c r="BU20" i="55"/>
  <c r="BV20" i="55"/>
  <c r="BW20" i="55"/>
  <c r="BX20" i="55"/>
  <c r="BY20" i="55"/>
  <c r="BZ20" i="55"/>
  <c r="CA20" i="55"/>
  <c r="CB20" i="55"/>
  <c r="CC20" i="55"/>
  <c r="CD20" i="55"/>
  <c r="CE20" i="55"/>
  <c r="CF20" i="55"/>
  <c r="CG20" i="55"/>
  <c r="CH20" i="55"/>
  <c r="CI20" i="55"/>
  <c r="CJ20" i="55"/>
  <c r="CK20" i="55"/>
  <c r="CL20" i="55"/>
  <c r="CM20" i="55"/>
  <c r="CN20" i="55"/>
  <c r="CO20" i="55"/>
  <c r="CP20" i="55"/>
  <c r="CQ20" i="55"/>
  <c r="CR20" i="55"/>
  <c r="CS20" i="55"/>
  <c r="CT20" i="55"/>
  <c r="CU20" i="55"/>
  <c r="CV20" i="55"/>
  <c r="CW20" i="55"/>
  <c r="CX20" i="55"/>
  <c r="CY20" i="55"/>
  <c r="CZ20" i="55"/>
  <c r="DA20" i="55"/>
  <c r="DB20" i="55"/>
  <c r="DC20" i="55"/>
  <c r="DD20" i="55"/>
  <c r="DE20" i="55"/>
  <c r="DF20" i="55"/>
  <c r="DG20" i="55"/>
  <c r="DH20" i="55"/>
  <c r="DI20" i="55"/>
  <c r="DJ20" i="55"/>
  <c r="DK20" i="55"/>
  <c r="DL20" i="55"/>
  <c r="DM20" i="55"/>
  <c r="DN20" i="55"/>
  <c r="DO20" i="55"/>
  <c r="DP20" i="55"/>
  <c r="DQ20" i="55"/>
  <c r="DR20" i="55"/>
  <c r="DS20" i="55"/>
  <c r="DT20" i="55"/>
  <c r="DU20" i="55"/>
  <c r="DV20" i="55"/>
  <c r="DW20" i="55"/>
  <c r="DX20" i="55"/>
  <c r="DY20" i="55"/>
  <c r="DZ20" i="55"/>
  <c r="EA20" i="55"/>
  <c r="EB20" i="55"/>
  <c r="EC20" i="55"/>
  <c r="ED20" i="55"/>
  <c r="EE20" i="55"/>
  <c r="EF20" i="55"/>
  <c r="EG20" i="55"/>
  <c r="EH20" i="55"/>
  <c r="EI20" i="55"/>
  <c r="EJ20" i="55"/>
  <c r="EK20" i="55"/>
  <c r="EL20" i="55"/>
  <c r="EM20" i="55"/>
  <c r="EN20" i="55"/>
  <c r="EO20" i="55"/>
  <c r="EP20" i="55"/>
  <c r="EQ20" i="55"/>
  <c r="ER20" i="55"/>
  <c r="ES20" i="55"/>
  <c r="ET20" i="55"/>
  <c r="EU20" i="55"/>
  <c r="EV20" i="55"/>
  <c r="EW20" i="55"/>
  <c r="EX20" i="55"/>
  <c r="EY20" i="55"/>
  <c r="EZ20" i="55"/>
  <c r="FA20" i="55"/>
  <c r="FB20" i="55"/>
  <c r="FC20" i="55"/>
  <c r="FD20" i="55"/>
  <c r="FE20" i="55"/>
  <c r="FF20" i="55"/>
  <c r="FG20" i="55"/>
  <c r="FH20" i="55"/>
  <c r="FI20" i="55"/>
  <c r="FJ20" i="55"/>
  <c r="FK20" i="55"/>
  <c r="FL20" i="55"/>
  <c r="FM20" i="55"/>
  <c r="D21" i="55"/>
  <c r="E21" i="55"/>
  <c r="F21" i="55"/>
  <c r="G21" i="55"/>
  <c r="H21" i="55"/>
  <c r="I21" i="55"/>
  <c r="J21" i="55"/>
  <c r="K21" i="55"/>
  <c r="L21" i="55"/>
  <c r="M21" i="55"/>
  <c r="N21" i="55"/>
  <c r="O21" i="55"/>
  <c r="P21" i="55"/>
  <c r="Q21" i="55"/>
  <c r="R21" i="55"/>
  <c r="S21" i="55"/>
  <c r="T21" i="55"/>
  <c r="U21" i="55"/>
  <c r="V21" i="55"/>
  <c r="W21" i="55"/>
  <c r="X21" i="55"/>
  <c r="Y21" i="55"/>
  <c r="Z21" i="55"/>
  <c r="AA21" i="55"/>
  <c r="AB21" i="55"/>
  <c r="AC21" i="55"/>
  <c r="AD21" i="55"/>
  <c r="AE21" i="55"/>
  <c r="AF21" i="55"/>
  <c r="AG21" i="55"/>
  <c r="AH21" i="55"/>
  <c r="AI21" i="55"/>
  <c r="AJ21" i="55"/>
  <c r="AK21" i="55"/>
  <c r="AL21" i="55"/>
  <c r="AM21" i="55"/>
  <c r="AN21" i="55"/>
  <c r="AO21" i="55"/>
  <c r="AP21" i="55"/>
  <c r="AQ21" i="55"/>
  <c r="AR21" i="55"/>
  <c r="AS21" i="55"/>
  <c r="AT21" i="55"/>
  <c r="AU21" i="55"/>
  <c r="AV21" i="55"/>
  <c r="AW21" i="55"/>
  <c r="AX21" i="55"/>
  <c r="AY21" i="55"/>
  <c r="AZ21" i="55"/>
  <c r="BA21" i="55"/>
  <c r="BB21" i="55"/>
  <c r="BC21" i="55"/>
  <c r="BD21" i="55"/>
  <c r="BE21" i="55"/>
  <c r="BF21" i="55"/>
  <c r="BG21" i="55"/>
  <c r="BH21" i="55"/>
  <c r="BI21" i="55"/>
  <c r="BJ21" i="55"/>
  <c r="BK21" i="55"/>
  <c r="BL21" i="55"/>
  <c r="BM21" i="55"/>
  <c r="BN21" i="55"/>
  <c r="BO21" i="55"/>
  <c r="BP21" i="55"/>
  <c r="BQ21" i="55"/>
  <c r="BR21" i="55"/>
  <c r="BS21" i="55"/>
  <c r="BT21" i="55"/>
  <c r="BU21" i="55"/>
  <c r="BV21" i="55"/>
  <c r="BW21" i="55"/>
  <c r="BX21" i="55"/>
  <c r="BY21" i="55"/>
  <c r="BZ21" i="55"/>
  <c r="CA21" i="55"/>
  <c r="CB21" i="55"/>
  <c r="CC21" i="55"/>
  <c r="CD21" i="55"/>
  <c r="CE21" i="55"/>
  <c r="CF21" i="55"/>
  <c r="CG21" i="55"/>
  <c r="CH21" i="55"/>
  <c r="CI21" i="55"/>
  <c r="CJ21" i="55"/>
  <c r="CK21" i="55"/>
  <c r="CL21" i="55"/>
  <c r="CM21" i="55"/>
  <c r="CN21" i="55"/>
  <c r="CO21" i="55"/>
  <c r="CP21" i="55"/>
  <c r="CQ21" i="55"/>
  <c r="CR21" i="55"/>
  <c r="CS21" i="55"/>
  <c r="CT21" i="55"/>
  <c r="CU21" i="55"/>
  <c r="CV21" i="55"/>
  <c r="CW21" i="55"/>
  <c r="CX21" i="55"/>
  <c r="CY21" i="55"/>
  <c r="CZ21" i="55"/>
  <c r="DA21" i="55"/>
  <c r="DB21" i="55"/>
  <c r="DC21" i="55"/>
  <c r="DD21" i="55"/>
  <c r="DE21" i="55"/>
  <c r="DF21" i="55"/>
  <c r="DG21" i="55"/>
  <c r="DH21" i="55"/>
  <c r="DI21" i="55"/>
  <c r="DJ21" i="55"/>
  <c r="DK21" i="55"/>
  <c r="DL21" i="55"/>
  <c r="DM21" i="55"/>
  <c r="DN21" i="55"/>
  <c r="DO21" i="55"/>
  <c r="DP21" i="55"/>
  <c r="DQ21" i="55"/>
  <c r="DR21" i="55"/>
  <c r="DS21" i="55"/>
  <c r="DT21" i="55"/>
  <c r="DU21" i="55"/>
  <c r="DV21" i="55"/>
  <c r="DW21" i="55"/>
  <c r="DX21" i="55"/>
  <c r="DY21" i="55"/>
  <c r="DZ21" i="55"/>
  <c r="EA21" i="55"/>
  <c r="EB21" i="55"/>
  <c r="EC21" i="55"/>
  <c r="ED21" i="55"/>
  <c r="EE21" i="55"/>
  <c r="EF21" i="55"/>
  <c r="EG21" i="55"/>
  <c r="EH21" i="55"/>
  <c r="EI21" i="55"/>
  <c r="EJ21" i="55"/>
  <c r="EK21" i="55"/>
  <c r="EL21" i="55"/>
  <c r="EM21" i="55"/>
  <c r="EN21" i="55"/>
  <c r="EO21" i="55"/>
  <c r="EP21" i="55"/>
  <c r="EQ21" i="55"/>
  <c r="ER21" i="55"/>
  <c r="ES21" i="55"/>
  <c r="ET21" i="55"/>
  <c r="EU21" i="55"/>
  <c r="EV21" i="55"/>
  <c r="EW21" i="55"/>
  <c r="EX21" i="55"/>
  <c r="EY21" i="55"/>
  <c r="EZ21" i="55"/>
  <c r="FA21" i="55"/>
  <c r="FB21" i="55"/>
  <c r="FC21" i="55"/>
  <c r="FD21" i="55"/>
  <c r="FE21" i="55"/>
  <c r="FF21" i="55"/>
  <c r="FG21" i="55"/>
  <c r="FH21" i="55"/>
  <c r="FI21" i="55"/>
  <c r="FJ21" i="55"/>
  <c r="FK21" i="55"/>
  <c r="FL21" i="55"/>
  <c r="FM21" i="55"/>
  <c r="D22" i="55"/>
  <c r="E22" i="55"/>
  <c r="F22" i="55"/>
  <c r="G22" i="55"/>
  <c r="H22" i="55"/>
  <c r="I22" i="55"/>
  <c r="J22" i="55"/>
  <c r="K22" i="55"/>
  <c r="L22" i="55"/>
  <c r="M22" i="55"/>
  <c r="N22" i="55"/>
  <c r="O22" i="55"/>
  <c r="P22" i="55"/>
  <c r="Q22" i="55"/>
  <c r="R22" i="55"/>
  <c r="S22" i="55"/>
  <c r="T22" i="55"/>
  <c r="U22" i="55"/>
  <c r="V22" i="55"/>
  <c r="W22" i="55"/>
  <c r="X22" i="55"/>
  <c r="Y22" i="55"/>
  <c r="Z22" i="55"/>
  <c r="AA22" i="55"/>
  <c r="AB22" i="55"/>
  <c r="AC22" i="55"/>
  <c r="AD22" i="55"/>
  <c r="AE22" i="55"/>
  <c r="AF22" i="55"/>
  <c r="AG22" i="55"/>
  <c r="AH22" i="55"/>
  <c r="AI22" i="55"/>
  <c r="AJ22" i="55"/>
  <c r="AK22" i="55"/>
  <c r="AL22" i="55"/>
  <c r="AM22" i="55"/>
  <c r="AN22" i="55"/>
  <c r="AO22" i="55"/>
  <c r="AP22" i="55"/>
  <c r="AQ22" i="55"/>
  <c r="AR22" i="55"/>
  <c r="AS22" i="55"/>
  <c r="AT22" i="55"/>
  <c r="AU22" i="55"/>
  <c r="AV22" i="55"/>
  <c r="AW22" i="55"/>
  <c r="AX22" i="55"/>
  <c r="AY22" i="55"/>
  <c r="AZ22" i="55"/>
  <c r="BA22" i="55"/>
  <c r="BB22" i="55"/>
  <c r="BC22" i="55"/>
  <c r="BD22" i="55"/>
  <c r="BE22" i="55"/>
  <c r="BF22" i="55"/>
  <c r="BG22" i="55"/>
  <c r="BH22" i="55"/>
  <c r="BI22" i="55"/>
  <c r="BJ22" i="55"/>
  <c r="BK22" i="55"/>
  <c r="BL22" i="55"/>
  <c r="BM22" i="55"/>
  <c r="BN22" i="55"/>
  <c r="BO22" i="55"/>
  <c r="BP22" i="55"/>
  <c r="BQ22" i="55"/>
  <c r="BR22" i="55"/>
  <c r="BS22" i="55"/>
  <c r="BT22" i="55"/>
  <c r="BU22" i="55"/>
  <c r="BV22" i="55"/>
  <c r="BW22" i="55"/>
  <c r="BX22" i="55"/>
  <c r="BY22" i="55"/>
  <c r="BZ22" i="55"/>
  <c r="CA22" i="55"/>
  <c r="CB22" i="55"/>
  <c r="CC22" i="55"/>
  <c r="CD22" i="55"/>
  <c r="CE22" i="55"/>
  <c r="CF22" i="55"/>
  <c r="CG22" i="55"/>
  <c r="CH22" i="55"/>
  <c r="CI22" i="55"/>
  <c r="CJ22" i="55"/>
  <c r="CK22" i="55"/>
  <c r="CL22" i="55"/>
  <c r="CM22" i="55"/>
  <c r="CN22" i="55"/>
  <c r="CO22" i="55"/>
  <c r="CP22" i="55"/>
  <c r="CQ22" i="55"/>
  <c r="CR22" i="55"/>
  <c r="CS22" i="55"/>
  <c r="CT22" i="55"/>
  <c r="CU22" i="55"/>
  <c r="CV22" i="55"/>
  <c r="CW22" i="55"/>
  <c r="CX22" i="55"/>
  <c r="CY22" i="55"/>
  <c r="CZ22" i="55"/>
  <c r="DA22" i="55"/>
  <c r="DB22" i="55"/>
  <c r="DC22" i="55"/>
  <c r="DD22" i="55"/>
  <c r="DE22" i="55"/>
  <c r="DF22" i="55"/>
  <c r="DG22" i="55"/>
  <c r="DH22" i="55"/>
  <c r="DI22" i="55"/>
  <c r="DJ22" i="55"/>
  <c r="DK22" i="55"/>
  <c r="DL22" i="55"/>
  <c r="DM22" i="55"/>
  <c r="DN22" i="55"/>
  <c r="DO22" i="55"/>
  <c r="DP22" i="55"/>
  <c r="DQ22" i="55"/>
  <c r="DR22" i="55"/>
  <c r="DS22" i="55"/>
  <c r="DT22" i="55"/>
  <c r="DU22" i="55"/>
  <c r="DV22" i="55"/>
  <c r="DW22" i="55"/>
  <c r="DX22" i="55"/>
  <c r="DY22" i="55"/>
  <c r="DZ22" i="55"/>
  <c r="EA22" i="55"/>
  <c r="EB22" i="55"/>
  <c r="EC22" i="55"/>
  <c r="ED22" i="55"/>
  <c r="EE22" i="55"/>
  <c r="EF22" i="55"/>
  <c r="EG22" i="55"/>
  <c r="EH22" i="55"/>
  <c r="EI22" i="55"/>
  <c r="EJ22" i="55"/>
  <c r="EK22" i="55"/>
  <c r="EL22" i="55"/>
  <c r="EM22" i="55"/>
  <c r="EN22" i="55"/>
  <c r="EO22" i="55"/>
  <c r="EP22" i="55"/>
  <c r="EQ22" i="55"/>
  <c r="ER22" i="55"/>
  <c r="ES22" i="55"/>
  <c r="ET22" i="55"/>
  <c r="EU22" i="55"/>
  <c r="EV22" i="55"/>
  <c r="EW22" i="55"/>
  <c r="EX22" i="55"/>
  <c r="EY22" i="55"/>
  <c r="EZ22" i="55"/>
  <c r="FA22" i="55"/>
  <c r="FB22" i="55"/>
  <c r="FC22" i="55"/>
  <c r="FD22" i="55"/>
  <c r="FE22" i="55"/>
  <c r="FF22" i="55"/>
  <c r="FG22" i="55"/>
  <c r="FH22" i="55"/>
  <c r="FI22" i="55"/>
  <c r="FJ22" i="55"/>
  <c r="FK22" i="55"/>
  <c r="FL22" i="55"/>
  <c r="FM22" i="55"/>
  <c r="D23" i="55"/>
  <c r="E23" i="55"/>
  <c r="F23" i="55"/>
  <c r="G23" i="55"/>
  <c r="H23" i="55"/>
  <c r="I23" i="55"/>
  <c r="J23" i="55"/>
  <c r="K23" i="55"/>
  <c r="L23" i="55"/>
  <c r="M23" i="55"/>
  <c r="N23" i="55"/>
  <c r="O23" i="55"/>
  <c r="P23" i="55"/>
  <c r="Q23" i="55"/>
  <c r="R23" i="55"/>
  <c r="S23" i="55"/>
  <c r="T23" i="55"/>
  <c r="U23" i="55"/>
  <c r="V23" i="55"/>
  <c r="W23" i="55"/>
  <c r="X23" i="55"/>
  <c r="Y23" i="55"/>
  <c r="Z23" i="55"/>
  <c r="AA23" i="55"/>
  <c r="AB23" i="55"/>
  <c r="AC23" i="55"/>
  <c r="AD23" i="55"/>
  <c r="AE23" i="55"/>
  <c r="AF23" i="55"/>
  <c r="AG23" i="55"/>
  <c r="AH23" i="55"/>
  <c r="AI23" i="55"/>
  <c r="AJ23" i="55"/>
  <c r="AK23" i="55"/>
  <c r="AL23" i="55"/>
  <c r="AM23" i="55"/>
  <c r="AN23" i="55"/>
  <c r="AO23" i="55"/>
  <c r="AP23" i="55"/>
  <c r="AQ23" i="55"/>
  <c r="AR23" i="55"/>
  <c r="AS23" i="55"/>
  <c r="AT23" i="55"/>
  <c r="AU23" i="55"/>
  <c r="AV23" i="55"/>
  <c r="AW23" i="55"/>
  <c r="AX23" i="55"/>
  <c r="AY23" i="55"/>
  <c r="AZ23" i="55"/>
  <c r="BA23" i="55"/>
  <c r="BB23" i="55"/>
  <c r="BC23" i="55"/>
  <c r="BD23" i="55"/>
  <c r="BE23" i="55"/>
  <c r="BF23" i="55"/>
  <c r="BG23" i="55"/>
  <c r="BH23" i="55"/>
  <c r="BI23" i="55"/>
  <c r="BJ23" i="55"/>
  <c r="BK23" i="55"/>
  <c r="BL23" i="55"/>
  <c r="BM23" i="55"/>
  <c r="BN23" i="55"/>
  <c r="BO23" i="55"/>
  <c r="BP23" i="55"/>
  <c r="BQ23" i="55"/>
  <c r="BR23" i="55"/>
  <c r="BS23" i="55"/>
  <c r="BT23" i="55"/>
  <c r="BU23" i="55"/>
  <c r="BV23" i="55"/>
  <c r="BW23" i="55"/>
  <c r="BX23" i="55"/>
  <c r="BY23" i="55"/>
  <c r="BZ23" i="55"/>
  <c r="CA23" i="55"/>
  <c r="CB23" i="55"/>
  <c r="CC23" i="55"/>
  <c r="CD23" i="55"/>
  <c r="CE23" i="55"/>
  <c r="CF23" i="55"/>
  <c r="CG23" i="55"/>
  <c r="CH23" i="55"/>
  <c r="CI23" i="55"/>
  <c r="CJ23" i="55"/>
  <c r="CK23" i="55"/>
  <c r="CL23" i="55"/>
  <c r="CM23" i="55"/>
  <c r="CN23" i="55"/>
  <c r="CO23" i="55"/>
  <c r="CP23" i="55"/>
  <c r="CQ23" i="55"/>
  <c r="CR23" i="55"/>
  <c r="CS23" i="55"/>
  <c r="CT23" i="55"/>
  <c r="CU23" i="55"/>
  <c r="CV23" i="55"/>
  <c r="CW23" i="55"/>
  <c r="CX23" i="55"/>
  <c r="CY23" i="55"/>
  <c r="CZ23" i="55"/>
  <c r="DA23" i="55"/>
  <c r="DB23" i="55"/>
  <c r="DC23" i="55"/>
  <c r="DD23" i="55"/>
  <c r="DE23" i="55"/>
  <c r="DF23" i="55"/>
  <c r="DG23" i="55"/>
  <c r="DH23" i="55"/>
  <c r="DI23" i="55"/>
  <c r="DJ23" i="55"/>
  <c r="DK23" i="55"/>
  <c r="DL23" i="55"/>
  <c r="DM23" i="55"/>
  <c r="DN23" i="55"/>
  <c r="DO23" i="55"/>
  <c r="DP23" i="55"/>
  <c r="DQ23" i="55"/>
  <c r="DR23" i="55"/>
  <c r="DS23" i="55"/>
  <c r="DT23" i="55"/>
  <c r="DU23" i="55"/>
  <c r="DV23" i="55"/>
  <c r="DW23" i="55"/>
  <c r="DX23" i="55"/>
  <c r="DY23" i="55"/>
  <c r="DZ23" i="55"/>
  <c r="EA23" i="55"/>
  <c r="EB23" i="55"/>
  <c r="EC23" i="55"/>
  <c r="ED23" i="55"/>
  <c r="EE23" i="55"/>
  <c r="EF23" i="55"/>
  <c r="EG23" i="55"/>
  <c r="EH23" i="55"/>
  <c r="EI23" i="55"/>
  <c r="EJ23" i="55"/>
  <c r="EK23" i="55"/>
  <c r="EL23" i="55"/>
  <c r="EM23" i="55"/>
  <c r="EN23" i="55"/>
  <c r="EO23" i="55"/>
  <c r="EP23" i="55"/>
  <c r="EQ23" i="55"/>
  <c r="ER23" i="55"/>
  <c r="ES23" i="55"/>
  <c r="ET23" i="55"/>
  <c r="EU23" i="55"/>
  <c r="EV23" i="55"/>
  <c r="EW23" i="55"/>
  <c r="EX23" i="55"/>
  <c r="EY23" i="55"/>
  <c r="EZ23" i="55"/>
  <c r="FA23" i="55"/>
  <c r="FB23" i="55"/>
  <c r="FC23" i="55"/>
  <c r="FD23" i="55"/>
  <c r="FE23" i="55"/>
  <c r="FF23" i="55"/>
  <c r="FG23" i="55"/>
  <c r="FH23" i="55"/>
  <c r="FI23" i="55"/>
  <c r="FJ23" i="55"/>
  <c r="FK23" i="55"/>
  <c r="FL23" i="55"/>
  <c r="FM23" i="55"/>
  <c r="D24" i="55"/>
  <c r="E24" i="55"/>
  <c r="F24" i="55"/>
  <c r="G24" i="55"/>
  <c r="H24" i="55"/>
  <c r="I24" i="55"/>
  <c r="J24" i="55"/>
  <c r="K24" i="55"/>
  <c r="L24" i="55"/>
  <c r="M24" i="55"/>
  <c r="N24" i="55"/>
  <c r="O24" i="55"/>
  <c r="P24" i="55"/>
  <c r="Q24" i="55"/>
  <c r="R24" i="55"/>
  <c r="S24" i="55"/>
  <c r="T24" i="55"/>
  <c r="U24" i="55"/>
  <c r="V24" i="55"/>
  <c r="W24" i="55"/>
  <c r="X24" i="55"/>
  <c r="Y24" i="55"/>
  <c r="Z24" i="55"/>
  <c r="AA24" i="55"/>
  <c r="AB24" i="55"/>
  <c r="AC24" i="55"/>
  <c r="AD24" i="55"/>
  <c r="AE24" i="55"/>
  <c r="AF24" i="55"/>
  <c r="AG24" i="55"/>
  <c r="AH24" i="55"/>
  <c r="AI24" i="55"/>
  <c r="AJ24" i="55"/>
  <c r="AK24" i="55"/>
  <c r="AL24" i="55"/>
  <c r="AM24" i="55"/>
  <c r="AN24" i="55"/>
  <c r="AO24" i="55"/>
  <c r="AP24" i="55"/>
  <c r="AQ24" i="55"/>
  <c r="AR24" i="55"/>
  <c r="AS24" i="55"/>
  <c r="AT24" i="55"/>
  <c r="AU24" i="55"/>
  <c r="AV24" i="55"/>
  <c r="AW24" i="55"/>
  <c r="AX24" i="55"/>
  <c r="AY24" i="55"/>
  <c r="AZ24" i="55"/>
  <c r="BA24" i="55"/>
  <c r="BB24" i="55"/>
  <c r="BC24" i="55"/>
  <c r="BD24" i="55"/>
  <c r="BE24" i="55"/>
  <c r="BF24" i="55"/>
  <c r="BG24" i="55"/>
  <c r="BH24" i="55"/>
  <c r="BI24" i="55"/>
  <c r="BJ24" i="55"/>
  <c r="BK24" i="55"/>
  <c r="BL24" i="55"/>
  <c r="BM24" i="55"/>
  <c r="BN24" i="55"/>
  <c r="BO24" i="55"/>
  <c r="BP24" i="55"/>
  <c r="BQ24" i="55"/>
  <c r="BR24" i="55"/>
  <c r="BS24" i="55"/>
  <c r="BT24" i="55"/>
  <c r="BU24" i="55"/>
  <c r="BV24" i="55"/>
  <c r="BW24" i="55"/>
  <c r="BX24" i="55"/>
  <c r="BY24" i="55"/>
  <c r="BZ24" i="55"/>
  <c r="CA24" i="55"/>
  <c r="CB24" i="55"/>
  <c r="CC24" i="55"/>
  <c r="CD24" i="55"/>
  <c r="CE24" i="55"/>
  <c r="CF24" i="55"/>
  <c r="CG24" i="55"/>
  <c r="CH24" i="55"/>
  <c r="CI24" i="55"/>
  <c r="CJ24" i="55"/>
  <c r="CK24" i="55"/>
  <c r="CL24" i="55"/>
  <c r="CM24" i="55"/>
  <c r="CN24" i="55"/>
  <c r="CO24" i="55"/>
  <c r="CP24" i="55"/>
  <c r="CQ24" i="55"/>
  <c r="CR24" i="55"/>
  <c r="CS24" i="55"/>
  <c r="CT24" i="55"/>
  <c r="CU24" i="55"/>
  <c r="CV24" i="55"/>
  <c r="CW24" i="55"/>
  <c r="CX24" i="55"/>
  <c r="CY24" i="55"/>
  <c r="CZ24" i="55"/>
  <c r="DA24" i="55"/>
  <c r="DB24" i="55"/>
  <c r="DC24" i="55"/>
  <c r="DD24" i="55"/>
  <c r="DE24" i="55"/>
  <c r="DF24" i="55"/>
  <c r="DG24" i="55"/>
  <c r="DH24" i="55"/>
  <c r="DI24" i="55"/>
  <c r="DJ24" i="55"/>
  <c r="DK24" i="55"/>
  <c r="DL24" i="55"/>
  <c r="DM24" i="55"/>
  <c r="DN24" i="55"/>
  <c r="DO24" i="55"/>
  <c r="DP24" i="55"/>
  <c r="DQ24" i="55"/>
  <c r="DR24" i="55"/>
  <c r="DS24" i="55"/>
  <c r="DT24" i="55"/>
  <c r="DU24" i="55"/>
  <c r="DV24" i="55"/>
  <c r="DW24" i="55"/>
  <c r="DX24" i="55"/>
  <c r="DY24" i="55"/>
  <c r="DZ24" i="55"/>
  <c r="EA24" i="55"/>
  <c r="EB24" i="55"/>
  <c r="EC24" i="55"/>
  <c r="ED24" i="55"/>
  <c r="EE24" i="55"/>
  <c r="EF24" i="55"/>
  <c r="EG24" i="55"/>
  <c r="EH24" i="55"/>
  <c r="EI24" i="55"/>
  <c r="EJ24" i="55"/>
  <c r="EK24" i="55"/>
  <c r="EL24" i="55"/>
  <c r="EM24" i="55"/>
  <c r="EN24" i="55"/>
  <c r="EO24" i="55"/>
  <c r="EP24" i="55"/>
  <c r="EQ24" i="55"/>
  <c r="ER24" i="55"/>
  <c r="ES24" i="55"/>
  <c r="ET24" i="55"/>
  <c r="EU24" i="55"/>
  <c r="EV24" i="55"/>
  <c r="EW24" i="55"/>
  <c r="EX24" i="55"/>
  <c r="EY24" i="55"/>
  <c r="EZ24" i="55"/>
  <c r="FA24" i="55"/>
  <c r="FB24" i="55"/>
  <c r="FC24" i="55"/>
  <c r="FD24" i="55"/>
  <c r="FE24" i="55"/>
  <c r="FF24" i="55"/>
  <c r="FG24" i="55"/>
  <c r="FH24" i="55"/>
  <c r="FI24" i="55"/>
  <c r="FJ24" i="55"/>
  <c r="FK24" i="55"/>
  <c r="FL24" i="55"/>
  <c r="FM24" i="55"/>
  <c r="D25" i="55"/>
  <c r="E25" i="55"/>
  <c r="F25" i="55"/>
  <c r="G25" i="55"/>
  <c r="H25" i="55"/>
  <c r="I25" i="55"/>
  <c r="J25" i="55"/>
  <c r="K25" i="55"/>
  <c r="L25" i="55"/>
  <c r="M25" i="55"/>
  <c r="N25" i="55"/>
  <c r="O25" i="55"/>
  <c r="P25" i="55"/>
  <c r="Q25" i="55"/>
  <c r="R25" i="55"/>
  <c r="S25" i="55"/>
  <c r="T25" i="55"/>
  <c r="U25" i="55"/>
  <c r="V25" i="55"/>
  <c r="W25" i="55"/>
  <c r="X25" i="55"/>
  <c r="Y25" i="55"/>
  <c r="Z25" i="55"/>
  <c r="AA25" i="55"/>
  <c r="AB25" i="55"/>
  <c r="AC25" i="55"/>
  <c r="AD25" i="55"/>
  <c r="AE25" i="55"/>
  <c r="AF25" i="55"/>
  <c r="AG25" i="55"/>
  <c r="AH25" i="55"/>
  <c r="AI25" i="55"/>
  <c r="AJ25" i="55"/>
  <c r="AK25" i="55"/>
  <c r="AL25" i="55"/>
  <c r="AM25" i="55"/>
  <c r="AN25" i="55"/>
  <c r="AO25" i="55"/>
  <c r="AP25" i="55"/>
  <c r="AQ25" i="55"/>
  <c r="AR25" i="55"/>
  <c r="AS25" i="55"/>
  <c r="AT25" i="55"/>
  <c r="AU25" i="55"/>
  <c r="AV25" i="55"/>
  <c r="AW25" i="55"/>
  <c r="AX25" i="55"/>
  <c r="AY25" i="55"/>
  <c r="AZ25" i="55"/>
  <c r="BA25" i="55"/>
  <c r="BB25" i="55"/>
  <c r="BC25" i="55"/>
  <c r="BD25" i="55"/>
  <c r="BE25" i="55"/>
  <c r="BF25" i="55"/>
  <c r="BG25" i="55"/>
  <c r="BH25" i="55"/>
  <c r="BI25" i="55"/>
  <c r="BJ25" i="55"/>
  <c r="BK25" i="55"/>
  <c r="BL25" i="55"/>
  <c r="BM25" i="55"/>
  <c r="BN25" i="55"/>
  <c r="BO25" i="55"/>
  <c r="BP25" i="55"/>
  <c r="BQ25" i="55"/>
  <c r="BR25" i="55"/>
  <c r="BS25" i="55"/>
  <c r="BT25" i="55"/>
  <c r="BU25" i="55"/>
  <c r="BV25" i="55"/>
  <c r="BW25" i="55"/>
  <c r="BX25" i="55"/>
  <c r="BY25" i="55"/>
  <c r="BZ25" i="55"/>
  <c r="CA25" i="55"/>
  <c r="CB25" i="55"/>
  <c r="CC25" i="55"/>
  <c r="CD25" i="55"/>
  <c r="CE25" i="55"/>
  <c r="CF25" i="55"/>
  <c r="CG25" i="55"/>
  <c r="CH25" i="55"/>
  <c r="CI25" i="55"/>
  <c r="CJ25" i="55"/>
  <c r="CK25" i="55"/>
  <c r="CL25" i="55"/>
  <c r="CM25" i="55"/>
  <c r="CN25" i="55"/>
  <c r="CO25" i="55"/>
  <c r="CP25" i="55"/>
  <c r="CQ25" i="55"/>
  <c r="CR25" i="55"/>
  <c r="CS25" i="55"/>
  <c r="CT25" i="55"/>
  <c r="CU25" i="55"/>
  <c r="CV25" i="55"/>
  <c r="CW25" i="55"/>
  <c r="CX25" i="55"/>
  <c r="CY25" i="55"/>
  <c r="CZ25" i="55"/>
  <c r="DA25" i="55"/>
  <c r="DB25" i="55"/>
  <c r="DC25" i="55"/>
  <c r="DD25" i="55"/>
  <c r="DE25" i="55"/>
  <c r="DF25" i="55"/>
  <c r="DG25" i="55"/>
  <c r="DH25" i="55"/>
  <c r="DI25" i="55"/>
  <c r="DJ25" i="55"/>
  <c r="DK25" i="55"/>
  <c r="DL25" i="55"/>
  <c r="DM25" i="55"/>
  <c r="DN25" i="55"/>
  <c r="DO25" i="55"/>
  <c r="DP25" i="55"/>
  <c r="DQ25" i="55"/>
  <c r="DR25" i="55"/>
  <c r="DS25" i="55"/>
  <c r="DT25" i="55"/>
  <c r="DU25" i="55"/>
  <c r="DV25" i="55"/>
  <c r="DW25" i="55"/>
  <c r="DX25" i="55"/>
  <c r="DY25" i="55"/>
  <c r="DZ25" i="55"/>
  <c r="EA25" i="55"/>
  <c r="EB25" i="55"/>
  <c r="EC25" i="55"/>
  <c r="ED25" i="55"/>
  <c r="EE25" i="55"/>
  <c r="EF25" i="55"/>
  <c r="EG25" i="55"/>
  <c r="EH25" i="55"/>
  <c r="EI25" i="55"/>
  <c r="EJ25" i="55"/>
  <c r="EK25" i="55"/>
  <c r="EL25" i="55"/>
  <c r="EM25" i="55"/>
  <c r="EN25" i="55"/>
  <c r="EO25" i="55"/>
  <c r="EP25" i="55"/>
  <c r="EQ25" i="55"/>
  <c r="ER25" i="55"/>
  <c r="ES25" i="55"/>
  <c r="ET25" i="55"/>
  <c r="EU25" i="55"/>
  <c r="EV25" i="55"/>
  <c r="EW25" i="55"/>
  <c r="EX25" i="55"/>
  <c r="EY25" i="55"/>
  <c r="EZ25" i="55"/>
  <c r="FA25" i="55"/>
  <c r="FB25" i="55"/>
  <c r="FC25" i="55"/>
  <c r="FD25" i="55"/>
  <c r="FE25" i="55"/>
  <c r="FF25" i="55"/>
  <c r="FG25" i="55"/>
  <c r="FH25" i="55"/>
  <c r="FI25" i="55"/>
  <c r="FJ25" i="55"/>
  <c r="FK25" i="55"/>
  <c r="FL25" i="55"/>
  <c r="FM25" i="55"/>
  <c r="D26" i="55"/>
  <c r="E26" i="55"/>
  <c r="F26" i="55"/>
  <c r="G26" i="55"/>
  <c r="H26" i="55"/>
  <c r="I26" i="55"/>
  <c r="J26" i="55"/>
  <c r="K26" i="55"/>
  <c r="L26" i="55"/>
  <c r="M26" i="55"/>
  <c r="N26" i="55"/>
  <c r="O26" i="55"/>
  <c r="P26" i="55"/>
  <c r="Q26" i="55"/>
  <c r="R26" i="55"/>
  <c r="S26" i="55"/>
  <c r="T26" i="55"/>
  <c r="U26" i="55"/>
  <c r="V26" i="55"/>
  <c r="W26" i="55"/>
  <c r="X26" i="55"/>
  <c r="Y26" i="55"/>
  <c r="Z26" i="55"/>
  <c r="AA26" i="55"/>
  <c r="AB26" i="55"/>
  <c r="AC26" i="55"/>
  <c r="AD26" i="55"/>
  <c r="AE26" i="55"/>
  <c r="AF26" i="55"/>
  <c r="AG26" i="55"/>
  <c r="AH26" i="55"/>
  <c r="AI26" i="55"/>
  <c r="AJ26" i="55"/>
  <c r="AK26" i="55"/>
  <c r="AL26" i="55"/>
  <c r="AM26" i="55"/>
  <c r="AN26" i="55"/>
  <c r="AO26" i="55"/>
  <c r="AP26" i="55"/>
  <c r="AQ26" i="55"/>
  <c r="AR26" i="55"/>
  <c r="AS26" i="55"/>
  <c r="AT26" i="55"/>
  <c r="AU26" i="55"/>
  <c r="AV26" i="55"/>
  <c r="AW26" i="55"/>
  <c r="AX26" i="55"/>
  <c r="AY26" i="55"/>
  <c r="AZ26" i="55"/>
  <c r="BA26" i="55"/>
  <c r="BB26" i="55"/>
  <c r="BC26" i="55"/>
  <c r="BD26" i="55"/>
  <c r="BE26" i="55"/>
  <c r="BF26" i="55"/>
  <c r="BG26" i="55"/>
  <c r="BH26" i="55"/>
  <c r="BI26" i="55"/>
  <c r="BJ26" i="55"/>
  <c r="BK26" i="55"/>
  <c r="BL26" i="55"/>
  <c r="BM26" i="55"/>
  <c r="BN26" i="55"/>
  <c r="BO26" i="55"/>
  <c r="BP26" i="55"/>
  <c r="BQ26" i="55"/>
  <c r="BR26" i="55"/>
  <c r="BS26" i="55"/>
  <c r="BT26" i="55"/>
  <c r="BU26" i="55"/>
  <c r="BV26" i="55"/>
  <c r="BW26" i="55"/>
  <c r="BX26" i="55"/>
  <c r="BY26" i="55"/>
  <c r="BZ26" i="55"/>
  <c r="CA26" i="55"/>
  <c r="CB26" i="55"/>
  <c r="CC26" i="55"/>
  <c r="CD26" i="55"/>
  <c r="CE26" i="55"/>
  <c r="CF26" i="55"/>
  <c r="CG26" i="55"/>
  <c r="CH26" i="55"/>
  <c r="CI26" i="55"/>
  <c r="CJ26" i="55"/>
  <c r="CK26" i="55"/>
  <c r="CL26" i="55"/>
  <c r="CM26" i="55"/>
  <c r="CN26" i="55"/>
  <c r="CO26" i="55"/>
  <c r="CP26" i="55"/>
  <c r="CQ26" i="55"/>
  <c r="CR26" i="55"/>
  <c r="CS26" i="55"/>
  <c r="CT26" i="55"/>
  <c r="CU26" i="55"/>
  <c r="CV26" i="55"/>
  <c r="CW26" i="55"/>
  <c r="CX26" i="55"/>
  <c r="CY26" i="55"/>
  <c r="CZ26" i="55"/>
  <c r="DA26" i="55"/>
  <c r="DB26" i="55"/>
  <c r="DC26" i="55"/>
  <c r="DD26" i="55"/>
  <c r="DE26" i="55"/>
  <c r="DF26" i="55"/>
  <c r="DG26" i="55"/>
  <c r="DH26" i="55"/>
  <c r="DI26" i="55"/>
  <c r="DJ26" i="55"/>
  <c r="DK26" i="55"/>
  <c r="DL26" i="55"/>
  <c r="DM26" i="55"/>
  <c r="DN26" i="55"/>
  <c r="DO26" i="55"/>
  <c r="DP26" i="55"/>
  <c r="DQ26" i="55"/>
  <c r="DR26" i="55"/>
  <c r="DS26" i="55"/>
  <c r="DT26" i="55"/>
  <c r="DU26" i="55"/>
  <c r="DV26" i="55"/>
  <c r="DW26" i="55"/>
  <c r="DX26" i="55"/>
  <c r="DY26" i="55"/>
  <c r="DZ26" i="55"/>
  <c r="EA26" i="55"/>
  <c r="EB26" i="55"/>
  <c r="EC26" i="55"/>
  <c r="ED26" i="55"/>
  <c r="EE26" i="55"/>
  <c r="EF26" i="55"/>
  <c r="EG26" i="55"/>
  <c r="EH26" i="55"/>
  <c r="EI26" i="55"/>
  <c r="EJ26" i="55"/>
  <c r="EK26" i="55"/>
  <c r="EL26" i="55"/>
  <c r="EM26" i="55"/>
  <c r="EN26" i="55"/>
  <c r="EO26" i="55"/>
  <c r="EP26" i="55"/>
  <c r="EQ26" i="55"/>
  <c r="ER26" i="55"/>
  <c r="ES26" i="55"/>
  <c r="ET26" i="55"/>
  <c r="EU26" i="55"/>
  <c r="EV26" i="55"/>
  <c r="EW26" i="55"/>
  <c r="EX26" i="55"/>
  <c r="EY26" i="55"/>
  <c r="EZ26" i="55"/>
  <c r="FA26" i="55"/>
  <c r="FB26" i="55"/>
  <c r="FC26" i="55"/>
  <c r="FD26" i="55"/>
  <c r="FE26" i="55"/>
  <c r="FF26" i="55"/>
  <c r="FG26" i="55"/>
  <c r="FH26" i="55"/>
  <c r="FI26" i="55"/>
  <c r="FJ26" i="55"/>
  <c r="FK26" i="55"/>
  <c r="FL26" i="55"/>
  <c r="FM26" i="55"/>
  <c r="D27" i="55"/>
  <c r="E27" i="55"/>
  <c r="F27" i="55"/>
  <c r="G27" i="55"/>
  <c r="H27" i="55"/>
  <c r="I27" i="55"/>
  <c r="J27" i="55"/>
  <c r="K27" i="55"/>
  <c r="L27" i="55"/>
  <c r="M27" i="55"/>
  <c r="N27" i="55"/>
  <c r="O27" i="55"/>
  <c r="P27" i="55"/>
  <c r="Q27" i="55"/>
  <c r="R27" i="55"/>
  <c r="S27" i="55"/>
  <c r="T27" i="55"/>
  <c r="U27" i="55"/>
  <c r="V27" i="55"/>
  <c r="W27" i="55"/>
  <c r="X27" i="55"/>
  <c r="Y27" i="55"/>
  <c r="Z27" i="55"/>
  <c r="AA27" i="55"/>
  <c r="AB27" i="55"/>
  <c r="AC27" i="55"/>
  <c r="AD27" i="55"/>
  <c r="AE27" i="55"/>
  <c r="AF27" i="55"/>
  <c r="AG27" i="55"/>
  <c r="AH27" i="55"/>
  <c r="AI27" i="55"/>
  <c r="AJ27" i="55"/>
  <c r="AK27" i="55"/>
  <c r="AL27" i="55"/>
  <c r="AM27" i="55"/>
  <c r="AN27" i="55"/>
  <c r="AO27" i="55"/>
  <c r="AP27" i="55"/>
  <c r="AQ27" i="55"/>
  <c r="AR27" i="55"/>
  <c r="AS27" i="55"/>
  <c r="AT27" i="55"/>
  <c r="AU27" i="55"/>
  <c r="AV27" i="55"/>
  <c r="AW27" i="55"/>
  <c r="AX27" i="55"/>
  <c r="AY27" i="55"/>
  <c r="AZ27" i="55"/>
  <c r="BA27" i="55"/>
  <c r="BB27" i="55"/>
  <c r="BC27" i="55"/>
  <c r="BD27" i="55"/>
  <c r="BE27" i="55"/>
  <c r="BF27" i="55"/>
  <c r="BG27" i="55"/>
  <c r="BH27" i="55"/>
  <c r="BI27" i="55"/>
  <c r="BJ27" i="55"/>
  <c r="BK27" i="55"/>
  <c r="BL27" i="55"/>
  <c r="BM27" i="55"/>
  <c r="BN27" i="55"/>
  <c r="BO27" i="55"/>
  <c r="BP27" i="55"/>
  <c r="BQ27" i="55"/>
  <c r="BR27" i="55"/>
  <c r="BS27" i="55"/>
  <c r="BT27" i="55"/>
  <c r="BU27" i="55"/>
  <c r="BV27" i="55"/>
  <c r="BW27" i="55"/>
  <c r="BX27" i="55"/>
  <c r="BY27" i="55"/>
  <c r="BZ27" i="55"/>
  <c r="CA27" i="55"/>
  <c r="CB27" i="55"/>
  <c r="CC27" i="55"/>
  <c r="CD27" i="55"/>
  <c r="CE27" i="55"/>
  <c r="CF27" i="55"/>
  <c r="CG27" i="55"/>
  <c r="CH27" i="55"/>
  <c r="CI27" i="55"/>
  <c r="CJ27" i="55"/>
  <c r="CK27" i="55"/>
  <c r="CL27" i="55"/>
  <c r="CM27" i="55"/>
  <c r="CN27" i="55"/>
  <c r="CO27" i="55"/>
  <c r="CP27" i="55"/>
  <c r="CQ27" i="55"/>
  <c r="CR27" i="55"/>
  <c r="CS27" i="55"/>
  <c r="CT27" i="55"/>
  <c r="CU27" i="55"/>
  <c r="CV27" i="55"/>
  <c r="CW27" i="55"/>
  <c r="CX27" i="55"/>
  <c r="CY27" i="55"/>
  <c r="CZ27" i="55"/>
  <c r="DA27" i="55"/>
  <c r="DB27" i="55"/>
  <c r="DC27" i="55"/>
  <c r="DD27" i="55"/>
  <c r="DE27" i="55"/>
  <c r="DF27" i="55"/>
  <c r="DG27" i="55"/>
  <c r="DH27" i="55"/>
  <c r="DI27" i="55"/>
  <c r="DJ27" i="55"/>
  <c r="DK27" i="55"/>
  <c r="DL27" i="55"/>
  <c r="DM27" i="55"/>
  <c r="DN27" i="55"/>
  <c r="DO27" i="55"/>
  <c r="DP27" i="55"/>
  <c r="DQ27" i="55"/>
  <c r="DR27" i="55"/>
  <c r="DS27" i="55"/>
  <c r="DT27" i="55"/>
  <c r="DU27" i="55"/>
  <c r="DV27" i="55"/>
  <c r="DW27" i="55"/>
  <c r="DX27" i="55"/>
  <c r="DY27" i="55"/>
  <c r="DZ27" i="55"/>
  <c r="EA27" i="55"/>
  <c r="EB27" i="55"/>
  <c r="EC27" i="55"/>
  <c r="ED27" i="55"/>
  <c r="EE27" i="55"/>
  <c r="EF27" i="55"/>
  <c r="EG27" i="55"/>
  <c r="EH27" i="55"/>
  <c r="EI27" i="55"/>
  <c r="EJ27" i="55"/>
  <c r="EK27" i="55"/>
  <c r="EL27" i="55"/>
  <c r="EM27" i="55"/>
  <c r="EN27" i="55"/>
  <c r="EO27" i="55"/>
  <c r="EP27" i="55"/>
  <c r="EQ27" i="55"/>
  <c r="ER27" i="55"/>
  <c r="ES27" i="55"/>
  <c r="ET27" i="55"/>
  <c r="EU27" i="55"/>
  <c r="EV27" i="55"/>
  <c r="EW27" i="55"/>
  <c r="EX27" i="55"/>
  <c r="EY27" i="55"/>
  <c r="EZ27" i="55"/>
  <c r="FA27" i="55"/>
  <c r="FB27" i="55"/>
  <c r="FC27" i="55"/>
  <c r="FD27" i="55"/>
  <c r="FE27" i="55"/>
  <c r="FF27" i="55"/>
  <c r="FG27" i="55"/>
  <c r="FH27" i="55"/>
  <c r="FI27" i="55"/>
  <c r="FJ27" i="55"/>
  <c r="FK27" i="55"/>
  <c r="FL27" i="55"/>
  <c r="FM27" i="55"/>
  <c r="D28" i="55"/>
  <c r="E28" i="55"/>
  <c r="F28" i="55"/>
  <c r="G28" i="55"/>
  <c r="H28" i="55"/>
  <c r="I28" i="55"/>
  <c r="J28" i="55"/>
  <c r="K28" i="55"/>
  <c r="L28" i="55"/>
  <c r="M28" i="55"/>
  <c r="N28" i="55"/>
  <c r="O28" i="55"/>
  <c r="P28" i="55"/>
  <c r="Q28" i="55"/>
  <c r="R28" i="55"/>
  <c r="S28" i="55"/>
  <c r="T28" i="55"/>
  <c r="U28" i="55"/>
  <c r="V28" i="55"/>
  <c r="W28" i="55"/>
  <c r="X28" i="55"/>
  <c r="Y28" i="55"/>
  <c r="Z28" i="55"/>
  <c r="AA28" i="55"/>
  <c r="AB28" i="55"/>
  <c r="AC28" i="55"/>
  <c r="AD28" i="55"/>
  <c r="AE28" i="55"/>
  <c r="AF28" i="55"/>
  <c r="AG28" i="55"/>
  <c r="AH28" i="55"/>
  <c r="AI28" i="55"/>
  <c r="AJ28" i="55"/>
  <c r="AK28" i="55"/>
  <c r="AL28" i="55"/>
  <c r="AM28" i="55"/>
  <c r="AN28" i="55"/>
  <c r="AO28" i="55"/>
  <c r="AP28" i="55"/>
  <c r="AQ28" i="55"/>
  <c r="AR28" i="55"/>
  <c r="AS28" i="55"/>
  <c r="AT28" i="55"/>
  <c r="AU28" i="55"/>
  <c r="AV28" i="55"/>
  <c r="AW28" i="55"/>
  <c r="AX28" i="55"/>
  <c r="AY28" i="55"/>
  <c r="AZ28" i="55"/>
  <c r="BA28" i="55"/>
  <c r="BB28" i="55"/>
  <c r="BC28" i="55"/>
  <c r="BD28" i="55"/>
  <c r="BE28" i="55"/>
  <c r="BF28" i="55"/>
  <c r="BG28" i="55"/>
  <c r="BH28" i="55"/>
  <c r="BI28" i="55"/>
  <c r="BJ28" i="55"/>
  <c r="BK28" i="55"/>
  <c r="BL28" i="55"/>
  <c r="BM28" i="55"/>
  <c r="BN28" i="55"/>
  <c r="BO28" i="55"/>
  <c r="BP28" i="55"/>
  <c r="BQ28" i="55"/>
  <c r="BR28" i="55"/>
  <c r="BS28" i="55"/>
  <c r="BT28" i="55"/>
  <c r="BU28" i="55"/>
  <c r="BV28" i="55"/>
  <c r="BW28" i="55"/>
  <c r="BX28" i="55"/>
  <c r="BY28" i="55"/>
  <c r="BZ28" i="55"/>
  <c r="CA28" i="55"/>
  <c r="CB28" i="55"/>
  <c r="CC28" i="55"/>
  <c r="CD28" i="55"/>
  <c r="CE28" i="55"/>
  <c r="CF28" i="55"/>
  <c r="CG28" i="55"/>
  <c r="CH28" i="55"/>
  <c r="CI28" i="55"/>
  <c r="CJ28" i="55"/>
  <c r="CK28" i="55"/>
  <c r="CL28" i="55"/>
  <c r="CM28" i="55"/>
  <c r="CN28" i="55"/>
  <c r="CO28" i="55"/>
  <c r="CP28" i="55"/>
  <c r="CQ28" i="55"/>
  <c r="CR28" i="55"/>
  <c r="CS28" i="55"/>
  <c r="CT28" i="55"/>
  <c r="CU28" i="55"/>
  <c r="CV28" i="55"/>
  <c r="CW28" i="55"/>
  <c r="CX28" i="55"/>
  <c r="CY28" i="55"/>
  <c r="CZ28" i="55"/>
  <c r="DA28" i="55"/>
  <c r="DB28" i="55"/>
  <c r="DC28" i="55"/>
  <c r="DD28" i="55"/>
  <c r="DE28" i="55"/>
  <c r="DF28" i="55"/>
  <c r="DG28" i="55"/>
  <c r="DH28" i="55"/>
  <c r="DI28" i="55"/>
  <c r="DJ28" i="55"/>
  <c r="DK28" i="55"/>
  <c r="DL28" i="55"/>
  <c r="DM28" i="55"/>
  <c r="DN28" i="55"/>
  <c r="DO28" i="55"/>
  <c r="DP28" i="55"/>
  <c r="DQ28" i="55"/>
  <c r="DR28" i="55"/>
  <c r="DS28" i="55"/>
  <c r="DT28" i="55"/>
  <c r="DU28" i="55"/>
  <c r="DV28" i="55"/>
  <c r="DW28" i="55"/>
  <c r="DX28" i="55"/>
  <c r="DY28" i="55"/>
  <c r="DZ28" i="55"/>
  <c r="EA28" i="55"/>
  <c r="EB28" i="55"/>
  <c r="EC28" i="55"/>
  <c r="ED28" i="55"/>
  <c r="EE28" i="55"/>
  <c r="EF28" i="55"/>
  <c r="EG28" i="55"/>
  <c r="EH28" i="55"/>
  <c r="EI28" i="55"/>
  <c r="EJ28" i="55"/>
  <c r="EK28" i="55"/>
  <c r="EL28" i="55"/>
  <c r="EM28" i="55"/>
  <c r="EN28" i="55"/>
  <c r="EO28" i="55"/>
  <c r="EP28" i="55"/>
  <c r="EQ28" i="55"/>
  <c r="ER28" i="55"/>
  <c r="ES28" i="55"/>
  <c r="ET28" i="55"/>
  <c r="EU28" i="55"/>
  <c r="EV28" i="55"/>
  <c r="EW28" i="55"/>
  <c r="EX28" i="55"/>
  <c r="EY28" i="55"/>
  <c r="EZ28" i="55"/>
  <c r="FA28" i="55"/>
  <c r="FB28" i="55"/>
  <c r="FC28" i="55"/>
  <c r="FD28" i="55"/>
  <c r="FE28" i="55"/>
  <c r="FF28" i="55"/>
  <c r="FG28" i="55"/>
  <c r="FH28" i="55"/>
  <c r="FI28" i="55"/>
  <c r="FJ28" i="55"/>
  <c r="FK28" i="55"/>
  <c r="FL28" i="55"/>
  <c r="FM28" i="55"/>
  <c r="D29" i="55"/>
  <c r="E29" i="55"/>
  <c r="F29" i="55"/>
  <c r="G29" i="55"/>
  <c r="H29" i="55"/>
  <c r="I29" i="55"/>
  <c r="J29" i="55"/>
  <c r="K29" i="55"/>
  <c r="L29" i="55"/>
  <c r="M29" i="55"/>
  <c r="N29" i="55"/>
  <c r="O29" i="55"/>
  <c r="P29" i="55"/>
  <c r="Q29" i="55"/>
  <c r="R29" i="55"/>
  <c r="S29" i="55"/>
  <c r="T29" i="55"/>
  <c r="U29" i="55"/>
  <c r="V29" i="55"/>
  <c r="W29" i="55"/>
  <c r="X29" i="55"/>
  <c r="Y29" i="55"/>
  <c r="Z29" i="55"/>
  <c r="AA29" i="55"/>
  <c r="AB29" i="55"/>
  <c r="AC29" i="55"/>
  <c r="AD29" i="55"/>
  <c r="AE29" i="55"/>
  <c r="AF29" i="55"/>
  <c r="AG29" i="55"/>
  <c r="AH29" i="55"/>
  <c r="AI29" i="55"/>
  <c r="AJ29" i="55"/>
  <c r="AK29" i="55"/>
  <c r="AL29" i="55"/>
  <c r="AM29" i="55"/>
  <c r="AN29" i="55"/>
  <c r="AO29" i="55"/>
  <c r="AP29" i="55"/>
  <c r="AQ29" i="55"/>
  <c r="AR29" i="55"/>
  <c r="AS29" i="55"/>
  <c r="AT29" i="55"/>
  <c r="AU29" i="55"/>
  <c r="AV29" i="55"/>
  <c r="AW29" i="55"/>
  <c r="AX29" i="55"/>
  <c r="AY29" i="55"/>
  <c r="AZ29" i="55"/>
  <c r="BA29" i="55"/>
  <c r="BB29" i="55"/>
  <c r="BC29" i="55"/>
  <c r="BD29" i="55"/>
  <c r="BE29" i="55"/>
  <c r="BF29" i="55"/>
  <c r="BG29" i="55"/>
  <c r="BH29" i="55"/>
  <c r="BI29" i="55"/>
  <c r="BJ29" i="55"/>
  <c r="BK29" i="55"/>
  <c r="BL29" i="55"/>
  <c r="BM29" i="55"/>
  <c r="BN29" i="55"/>
  <c r="BO29" i="55"/>
  <c r="BP29" i="55"/>
  <c r="BQ29" i="55"/>
  <c r="BR29" i="55"/>
  <c r="BS29" i="55"/>
  <c r="BT29" i="55"/>
  <c r="BU29" i="55"/>
  <c r="BV29" i="55"/>
  <c r="BW29" i="55"/>
  <c r="BX29" i="55"/>
  <c r="BY29" i="55"/>
  <c r="BZ29" i="55"/>
  <c r="CA29" i="55"/>
  <c r="CB29" i="55"/>
  <c r="CC29" i="55"/>
  <c r="CD29" i="55"/>
  <c r="CE29" i="55"/>
  <c r="CF29" i="55"/>
  <c r="CG29" i="55"/>
  <c r="CH29" i="55"/>
  <c r="CI29" i="55"/>
  <c r="CJ29" i="55"/>
  <c r="CK29" i="55"/>
  <c r="CL29" i="55"/>
  <c r="CM29" i="55"/>
  <c r="CN29" i="55"/>
  <c r="CO29" i="55"/>
  <c r="CP29" i="55"/>
  <c r="CQ29" i="55"/>
  <c r="CR29" i="55"/>
  <c r="CS29" i="55"/>
  <c r="CT29" i="55"/>
  <c r="CU29" i="55"/>
  <c r="CV29" i="55"/>
  <c r="CW29" i="55"/>
  <c r="CX29" i="55"/>
  <c r="CY29" i="55"/>
  <c r="CZ29" i="55"/>
  <c r="DA29" i="55"/>
  <c r="DB29" i="55"/>
  <c r="DC29" i="55"/>
  <c r="DD29" i="55"/>
  <c r="DE29" i="55"/>
  <c r="DF29" i="55"/>
  <c r="DG29" i="55"/>
  <c r="DH29" i="55"/>
  <c r="DI29" i="55"/>
  <c r="DJ29" i="55"/>
  <c r="DK29" i="55"/>
  <c r="DL29" i="55"/>
  <c r="DM29" i="55"/>
  <c r="DN29" i="55"/>
  <c r="DO29" i="55"/>
  <c r="DP29" i="55"/>
  <c r="DQ29" i="55"/>
  <c r="DR29" i="55"/>
  <c r="DS29" i="55"/>
  <c r="DT29" i="55"/>
  <c r="DU29" i="55"/>
  <c r="DV29" i="55"/>
  <c r="DW29" i="55"/>
  <c r="DX29" i="55"/>
  <c r="DY29" i="55"/>
  <c r="DZ29" i="55"/>
  <c r="EA29" i="55"/>
  <c r="EB29" i="55"/>
  <c r="EC29" i="55"/>
  <c r="ED29" i="55"/>
  <c r="EE29" i="55"/>
  <c r="EF29" i="55"/>
  <c r="EG29" i="55"/>
  <c r="EH29" i="55"/>
  <c r="EI29" i="55"/>
  <c r="EJ29" i="55"/>
  <c r="EK29" i="55"/>
  <c r="EL29" i="55"/>
  <c r="EM29" i="55"/>
  <c r="EN29" i="55"/>
  <c r="EO29" i="55"/>
  <c r="EP29" i="55"/>
  <c r="EQ29" i="55"/>
  <c r="ER29" i="55"/>
  <c r="ES29" i="55"/>
  <c r="ET29" i="55"/>
  <c r="EU29" i="55"/>
  <c r="EV29" i="55"/>
  <c r="EW29" i="55"/>
  <c r="EX29" i="55"/>
  <c r="EY29" i="55"/>
  <c r="EZ29" i="55"/>
  <c r="FA29" i="55"/>
  <c r="FB29" i="55"/>
  <c r="FC29" i="55"/>
  <c r="FD29" i="55"/>
  <c r="FE29" i="55"/>
  <c r="FF29" i="55"/>
  <c r="FG29" i="55"/>
  <c r="FH29" i="55"/>
  <c r="FI29" i="55"/>
  <c r="FJ29" i="55"/>
  <c r="FK29" i="55"/>
  <c r="FL29" i="55"/>
  <c r="FM29" i="55"/>
  <c r="D30" i="55"/>
  <c r="E30" i="55"/>
  <c r="F30" i="55"/>
  <c r="G30" i="55"/>
  <c r="H30" i="55"/>
  <c r="I30" i="55"/>
  <c r="J30" i="55"/>
  <c r="K30" i="55"/>
  <c r="L30" i="55"/>
  <c r="M30" i="55"/>
  <c r="N30" i="55"/>
  <c r="O30" i="55"/>
  <c r="P30" i="55"/>
  <c r="Q30" i="55"/>
  <c r="R30" i="55"/>
  <c r="S30" i="55"/>
  <c r="T30" i="55"/>
  <c r="U30" i="55"/>
  <c r="V30" i="55"/>
  <c r="W30" i="55"/>
  <c r="X30" i="55"/>
  <c r="Y30" i="55"/>
  <c r="Z30" i="55"/>
  <c r="AA30" i="55"/>
  <c r="AB30" i="55"/>
  <c r="AC30" i="55"/>
  <c r="AD30" i="55"/>
  <c r="AE30" i="55"/>
  <c r="AF30" i="55"/>
  <c r="AG30" i="55"/>
  <c r="AH30" i="55"/>
  <c r="AI30" i="55"/>
  <c r="AJ30" i="55"/>
  <c r="AK30" i="55"/>
  <c r="AL30" i="55"/>
  <c r="AM30" i="55"/>
  <c r="AN30" i="55"/>
  <c r="AO30" i="55"/>
  <c r="AP30" i="55"/>
  <c r="AQ30" i="55"/>
  <c r="AR30" i="55"/>
  <c r="AS30" i="55"/>
  <c r="AT30" i="55"/>
  <c r="AU30" i="55"/>
  <c r="AV30" i="55"/>
  <c r="AW30" i="55"/>
  <c r="AX30" i="55"/>
  <c r="AY30" i="55"/>
  <c r="AZ30" i="55"/>
  <c r="BA30" i="55"/>
  <c r="BB30" i="55"/>
  <c r="BC30" i="55"/>
  <c r="BD30" i="55"/>
  <c r="BE30" i="55"/>
  <c r="BF30" i="55"/>
  <c r="BG30" i="55"/>
  <c r="BH30" i="55"/>
  <c r="BI30" i="55"/>
  <c r="BJ30" i="55"/>
  <c r="BK30" i="55"/>
  <c r="BL30" i="55"/>
  <c r="BM30" i="55"/>
  <c r="BN30" i="55"/>
  <c r="BO30" i="55"/>
  <c r="BP30" i="55"/>
  <c r="BQ30" i="55"/>
  <c r="BR30" i="55"/>
  <c r="BS30" i="55"/>
  <c r="BT30" i="55"/>
  <c r="BU30" i="55"/>
  <c r="BV30" i="55"/>
  <c r="BW30" i="55"/>
  <c r="BX30" i="55"/>
  <c r="BY30" i="55"/>
  <c r="BZ30" i="55"/>
  <c r="CA30" i="55"/>
  <c r="CB30" i="55"/>
  <c r="CC30" i="55"/>
  <c r="CD30" i="55"/>
  <c r="CE30" i="55"/>
  <c r="CF30" i="55"/>
  <c r="CG30" i="55"/>
  <c r="CH30" i="55"/>
  <c r="CI30" i="55"/>
  <c r="CJ30" i="55"/>
  <c r="CK30" i="55"/>
  <c r="CL30" i="55"/>
  <c r="CM30" i="55"/>
  <c r="CN30" i="55"/>
  <c r="CO30" i="55"/>
  <c r="CP30" i="55"/>
  <c r="CQ30" i="55"/>
  <c r="CR30" i="55"/>
  <c r="CS30" i="55"/>
  <c r="CT30" i="55"/>
  <c r="CU30" i="55"/>
  <c r="CV30" i="55"/>
  <c r="CW30" i="55"/>
  <c r="CX30" i="55"/>
  <c r="CY30" i="55"/>
  <c r="CZ30" i="55"/>
  <c r="DA30" i="55"/>
  <c r="DB30" i="55"/>
  <c r="DC30" i="55"/>
  <c r="DD30" i="55"/>
  <c r="DE30" i="55"/>
  <c r="DF30" i="55"/>
  <c r="DG30" i="55"/>
  <c r="DH30" i="55"/>
  <c r="DI30" i="55"/>
  <c r="DJ30" i="55"/>
  <c r="DK30" i="55"/>
  <c r="DL30" i="55"/>
  <c r="DM30" i="55"/>
  <c r="DN30" i="55"/>
  <c r="DO30" i="55"/>
  <c r="DP30" i="55"/>
  <c r="DQ30" i="55"/>
  <c r="DR30" i="55"/>
  <c r="DS30" i="55"/>
  <c r="DT30" i="55"/>
  <c r="DU30" i="55"/>
  <c r="DV30" i="55"/>
  <c r="DW30" i="55"/>
  <c r="DX30" i="55"/>
  <c r="DY30" i="55"/>
  <c r="DZ30" i="55"/>
  <c r="EA30" i="55"/>
  <c r="EB30" i="55"/>
  <c r="EC30" i="55"/>
  <c r="ED30" i="55"/>
  <c r="EE30" i="55"/>
  <c r="EF30" i="55"/>
  <c r="EG30" i="55"/>
  <c r="EH30" i="55"/>
  <c r="EI30" i="55"/>
  <c r="EJ30" i="55"/>
  <c r="EK30" i="55"/>
  <c r="EL30" i="55"/>
  <c r="EM30" i="55"/>
  <c r="EN30" i="55"/>
  <c r="EO30" i="55"/>
  <c r="EP30" i="55"/>
  <c r="EQ30" i="55"/>
  <c r="ER30" i="55"/>
  <c r="ES30" i="55"/>
  <c r="ET30" i="55"/>
  <c r="EU30" i="55"/>
  <c r="EV30" i="55"/>
  <c r="EW30" i="55"/>
  <c r="EX30" i="55"/>
  <c r="EY30" i="55"/>
  <c r="EZ30" i="55"/>
  <c r="FA30" i="55"/>
  <c r="FB30" i="55"/>
  <c r="FC30" i="55"/>
  <c r="FD30" i="55"/>
  <c r="FE30" i="55"/>
  <c r="FF30" i="55"/>
  <c r="FG30" i="55"/>
  <c r="FH30" i="55"/>
  <c r="FI30" i="55"/>
  <c r="FJ30" i="55"/>
  <c r="FK30" i="55"/>
  <c r="FL30" i="55"/>
  <c r="FM30" i="55"/>
  <c r="D31" i="55"/>
  <c r="E31" i="55"/>
  <c r="F31" i="55"/>
  <c r="G31" i="55"/>
  <c r="H31" i="55"/>
  <c r="I31" i="55"/>
  <c r="J31" i="55"/>
  <c r="K31" i="55"/>
  <c r="L31" i="55"/>
  <c r="M31" i="55"/>
  <c r="N31" i="55"/>
  <c r="O31" i="55"/>
  <c r="P31" i="55"/>
  <c r="Q31" i="55"/>
  <c r="R31" i="55"/>
  <c r="S31" i="55"/>
  <c r="T31" i="55"/>
  <c r="U31" i="55"/>
  <c r="V31" i="55"/>
  <c r="W31" i="55"/>
  <c r="X31" i="55"/>
  <c r="Y31" i="55"/>
  <c r="Z31" i="55"/>
  <c r="AA31" i="55"/>
  <c r="AB31" i="55"/>
  <c r="AC31" i="55"/>
  <c r="AD31" i="55"/>
  <c r="AE31" i="55"/>
  <c r="AF31" i="55"/>
  <c r="AG31" i="55"/>
  <c r="AH31" i="55"/>
  <c r="AI31" i="55"/>
  <c r="AJ31" i="55"/>
  <c r="AK31" i="55"/>
  <c r="AL31" i="55"/>
  <c r="AM31" i="55"/>
  <c r="AN31" i="55"/>
  <c r="AO31" i="55"/>
  <c r="AP31" i="55"/>
  <c r="AQ31" i="55"/>
  <c r="AR31" i="55"/>
  <c r="AS31" i="55"/>
  <c r="AT31" i="55"/>
  <c r="AU31" i="55"/>
  <c r="AV31" i="55"/>
  <c r="AW31" i="55"/>
  <c r="AX31" i="55"/>
  <c r="AY31" i="55"/>
  <c r="AZ31" i="55"/>
  <c r="BA31" i="55"/>
  <c r="BB31" i="55"/>
  <c r="BC31" i="55"/>
  <c r="BD31" i="55"/>
  <c r="BE31" i="55"/>
  <c r="BF31" i="55"/>
  <c r="BG31" i="55"/>
  <c r="BH31" i="55"/>
  <c r="BI31" i="55"/>
  <c r="BJ31" i="55"/>
  <c r="BK31" i="55"/>
  <c r="BL31" i="55"/>
  <c r="BM31" i="55"/>
  <c r="BN31" i="55"/>
  <c r="BO31" i="55"/>
  <c r="BP31" i="55"/>
  <c r="BQ31" i="55"/>
  <c r="BR31" i="55"/>
  <c r="BS31" i="55"/>
  <c r="BT31" i="55"/>
  <c r="BU31" i="55"/>
  <c r="BV31" i="55"/>
  <c r="BW31" i="55"/>
  <c r="BX31" i="55"/>
  <c r="BY31" i="55"/>
  <c r="BZ31" i="55"/>
  <c r="CA31" i="55"/>
  <c r="CB31" i="55"/>
  <c r="CC31" i="55"/>
  <c r="CD31" i="55"/>
  <c r="CE31" i="55"/>
  <c r="CF31" i="55"/>
  <c r="CG31" i="55"/>
  <c r="CH31" i="55"/>
  <c r="CI31" i="55"/>
  <c r="CJ31" i="55"/>
  <c r="CK31" i="55"/>
  <c r="CL31" i="55"/>
  <c r="CM31" i="55"/>
  <c r="CN31" i="55"/>
  <c r="CO31" i="55"/>
  <c r="CP31" i="55"/>
  <c r="CQ31" i="55"/>
  <c r="CR31" i="55"/>
  <c r="CS31" i="55"/>
  <c r="CT31" i="55"/>
  <c r="CU31" i="55"/>
  <c r="CV31" i="55"/>
  <c r="CW31" i="55"/>
  <c r="CX31" i="55"/>
  <c r="CY31" i="55"/>
  <c r="CZ31" i="55"/>
  <c r="DA31" i="55"/>
  <c r="DB31" i="55"/>
  <c r="DC31" i="55"/>
  <c r="DD31" i="55"/>
  <c r="DE31" i="55"/>
  <c r="DF31" i="55"/>
  <c r="DG31" i="55"/>
  <c r="DH31" i="55"/>
  <c r="DI31" i="55"/>
  <c r="DJ31" i="55"/>
  <c r="DK31" i="55"/>
  <c r="DL31" i="55"/>
  <c r="DM31" i="55"/>
  <c r="DN31" i="55"/>
  <c r="DO31" i="55"/>
  <c r="DP31" i="55"/>
  <c r="DQ31" i="55"/>
  <c r="DR31" i="55"/>
  <c r="DS31" i="55"/>
  <c r="DT31" i="55"/>
  <c r="DU31" i="55"/>
  <c r="DV31" i="55"/>
  <c r="DW31" i="55"/>
  <c r="DX31" i="55"/>
  <c r="DY31" i="55"/>
  <c r="DZ31" i="55"/>
  <c r="EA31" i="55"/>
  <c r="EB31" i="55"/>
  <c r="EC31" i="55"/>
  <c r="ED31" i="55"/>
  <c r="EE31" i="55"/>
  <c r="EF31" i="55"/>
  <c r="EG31" i="55"/>
  <c r="EH31" i="55"/>
  <c r="EI31" i="55"/>
  <c r="EJ31" i="55"/>
  <c r="EK31" i="55"/>
  <c r="EL31" i="55"/>
  <c r="EM31" i="55"/>
  <c r="EN31" i="55"/>
  <c r="EO31" i="55"/>
  <c r="EP31" i="55"/>
  <c r="EQ31" i="55"/>
  <c r="ER31" i="55"/>
  <c r="ES31" i="55"/>
  <c r="ET31" i="55"/>
  <c r="EU31" i="55"/>
  <c r="EV31" i="55"/>
  <c r="EW31" i="55"/>
  <c r="EX31" i="55"/>
  <c r="EY31" i="55"/>
  <c r="EZ31" i="55"/>
  <c r="FA31" i="55"/>
  <c r="FB31" i="55"/>
  <c r="FC31" i="55"/>
  <c r="FD31" i="55"/>
  <c r="FE31" i="55"/>
  <c r="FF31" i="55"/>
  <c r="FG31" i="55"/>
  <c r="FH31" i="55"/>
  <c r="FI31" i="55"/>
  <c r="FJ31" i="55"/>
  <c r="FK31" i="55"/>
  <c r="FL31" i="55"/>
  <c r="FM31" i="55"/>
  <c r="D32" i="55"/>
  <c r="E32" i="55"/>
  <c r="F32" i="55"/>
  <c r="G32" i="55"/>
  <c r="H32" i="55"/>
  <c r="I32" i="55"/>
  <c r="J32" i="55"/>
  <c r="K32" i="55"/>
  <c r="L32" i="55"/>
  <c r="M32" i="55"/>
  <c r="N32" i="55"/>
  <c r="O32" i="55"/>
  <c r="P32" i="55"/>
  <c r="Q32" i="55"/>
  <c r="R32" i="55"/>
  <c r="S32" i="55"/>
  <c r="T32" i="55"/>
  <c r="U32" i="55"/>
  <c r="V32" i="55"/>
  <c r="W32" i="55"/>
  <c r="X32" i="55"/>
  <c r="Y32" i="55"/>
  <c r="Z32" i="55"/>
  <c r="AA32" i="55"/>
  <c r="AB32" i="55"/>
  <c r="AC32" i="55"/>
  <c r="AD32" i="55"/>
  <c r="AE32" i="55"/>
  <c r="AF32" i="55"/>
  <c r="AG32" i="55"/>
  <c r="AH32" i="55"/>
  <c r="AI32" i="55"/>
  <c r="AJ32" i="55"/>
  <c r="AK32" i="55"/>
  <c r="AL32" i="55"/>
  <c r="AM32" i="55"/>
  <c r="AN32" i="55"/>
  <c r="AO32" i="55"/>
  <c r="AP32" i="55"/>
  <c r="AQ32" i="55"/>
  <c r="AR32" i="55"/>
  <c r="AS32" i="55"/>
  <c r="AT32" i="55"/>
  <c r="AU32" i="55"/>
  <c r="AV32" i="55"/>
  <c r="AW32" i="55"/>
  <c r="AX32" i="55"/>
  <c r="AY32" i="55"/>
  <c r="AZ32" i="55"/>
  <c r="BA32" i="55"/>
  <c r="BB32" i="55"/>
  <c r="BC32" i="55"/>
  <c r="BD32" i="55"/>
  <c r="BE32" i="55"/>
  <c r="BF32" i="55"/>
  <c r="BG32" i="55"/>
  <c r="BH32" i="55"/>
  <c r="BI32" i="55"/>
  <c r="BJ32" i="55"/>
  <c r="BK32" i="55"/>
  <c r="BL32" i="55"/>
  <c r="BM32" i="55"/>
  <c r="BN32" i="55"/>
  <c r="BO32" i="55"/>
  <c r="BP32" i="55"/>
  <c r="BQ32" i="55"/>
  <c r="BR32" i="55"/>
  <c r="BS32" i="55"/>
  <c r="BT32" i="55"/>
  <c r="BU32" i="55"/>
  <c r="BV32" i="55"/>
  <c r="BW32" i="55"/>
  <c r="BX32" i="55"/>
  <c r="BY32" i="55"/>
  <c r="BZ32" i="55"/>
  <c r="CA32" i="55"/>
  <c r="CB32" i="55"/>
  <c r="CC32" i="55"/>
  <c r="CD32" i="55"/>
  <c r="CE32" i="55"/>
  <c r="CF32" i="55"/>
  <c r="CG32" i="55"/>
  <c r="CH32" i="55"/>
  <c r="CI32" i="55"/>
  <c r="CJ32" i="55"/>
  <c r="CK32" i="55"/>
  <c r="CL32" i="55"/>
  <c r="CM32" i="55"/>
  <c r="CN32" i="55"/>
  <c r="CO32" i="55"/>
  <c r="CP32" i="55"/>
  <c r="CQ32" i="55"/>
  <c r="CR32" i="55"/>
  <c r="CS32" i="55"/>
  <c r="CT32" i="55"/>
  <c r="CU32" i="55"/>
  <c r="CV32" i="55"/>
  <c r="CW32" i="55"/>
  <c r="CX32" i="55"/>
  <c r="CY32" i="55"/>
  <c r="CZ32" i="55"/>
  <c r="DA32" i="55"/>
  <c r="DB32" i="55"/>
  <c r="DC32" i="55"/>
  <c r="DD32" i="55"/>
  <c r="DE32" i="55"/>
  <c r="DF32" i="55"/>
  <c r="DG32" i="55"/>
  <c r="DH32" i="55"/>
  <c r="DI32" i="55"/>
  <c r="DJ32" i="55"/>
  <c r="DK32" i="55"/>
  <c r="DL32" i="55"/>
  <c r="DM32" i="55"/>
  <c r="DN32" i="55"/>
  <c r="DO32" i="55"/>
  <c r="DP32" i="55"/>
  <c r="DQ32" i="55"/>
  <c r="DR32" i="55"/>
  <c r="DS32" i="55"/>
  <c r="DT32" i="55"/>
  <c r="DU32" i="55"/>
  <c r="DV32" i="55"/>
  <c r="DW32" i="55"/>
  <c r="DX32" i="55"/>
  <c r="DY32" i="55"/>
  <c r="DZ32" i="55"/>
  <c r="EA32" i="55"/>
  <c r="EB32" i="55"/>
  <c r="EC32" i="55"/>
  <c r="ED32" i="55"/>
  <c r="EE32" i="55"/>
  <c r="EF32" i="55"/>
  <c r="EG32" i="55"/>
  <c r="EH32" i="55"/>
  <c r="EI32" i="55"/>
  <c r="EJ32" i="55"/>
  <c r="EK32" i="55"/>
  <c r="EL32" i="55"/>
  <c r="EM32" i="55"/>
  <c r="EN32" i="55"/>
  <c r="EO32" i="55"/>
  <c r="EP32" i="55"/>
  <c r="EQ32" i="55"/>
  <c r="ER32" i="55"/>
  <c r="ES32" i="55"/>
  <c r="ET32" i="55"/>
  <c r="EU32" i="55"/>
  <c r="EV32" i="55"/>
  <c r="EW32" i="55"/>
  <c r="EX32" i="55"/>
  <c r="EY32" i="55"/>
  <c r="EZ32" i="55"/>
  <c r="FA32" i="55"/>
  <c r="FB32" i="55"/>
  <c r="FC32" i="55"/>
  <c r="FD32" i="55"/>
  <c r="FE32" i="55"/>
  <c r="FF32" i="55"/>
  <c r="FG32" i="55"/>
  <c r="FH32" i="55"/>
  <c r="FI32" i="55"/>
  <c r="FJ32" i="55"/>
  <c r="FK32" i="55"/>
  <c r="FL32" i="55"/>
  <c r="FM32" i="55"/>
  <c r="D33" i="55"/>
  <c r="E33" i="55"/>
  <c r="F33" i="55"/>
  <c r="G33" i="55"/>
  <c r="H33" i="55"/>
  <c r="I33" i="55"/>
  <c r="J33" i="55"/>
  <c r="K33" i="55"/>
  <c r="L33" i="55"/>
  <c r="M33" i="55"/>
  <c r="N33" i="55"/>
  <c r="O33" i="55"/>
  <c r="P33" i="55"/>
  <c r="Q33" i="55"/>
  <c r="R33" i="55"/>
  <c r="S33" i="55"/>
  <c r="T33" i="55"/>
  <c r="U33" i="55"/>
  <c r="V33" i="55"/>
  <c r="W33" i="55"/>
  <c r="X33" i="55"/>
  <c r="Y33" i="55"/>
  <c r="Z33" i="55"/>
  <c r="AA33" i="55"/>
  <c r="AB33" i="55"/>
  <c r="AC33" i="55"/>
  <c r="AD33" i="55"/>
  <c r="AE33" i="55"/>
  <c r="AF33" i="55"/>
  <c r="AG33" i="55"/>
  <c r="AH33" i="55"/>
  <c r="AI33" i="55"/>
  <c r="AJ33" i="55"/>
  <c r="AK33" i="55"/>
  <c r="AL33" i="55"/>
  <c r="AM33" i="55"/>
  <c r="AN33" i="55"/>
  <c r="AO33" i="55"/>
  <c r="AP33" i="55"/>
  <c r="AQ33" i="55"/>
  <c r="AR33" i="55"/>
  <c r="AS33" i="55"/>
  <c r="AT33" i="55"/>
  <c r="AU33" i="55"/>
  <c r="AV33" i="55"/>
  <c r="AW33" i="55"/>
  <c r="AX33" i="55"/>
  <c r="AY33" i="55"/>
  <c r="AZ33" i="55"/>
  <c r="BA33" i="55"/>
  <c r="BB33" i="55"/>
  <c r="BC33" i="55"/>
  <c r="BD33" i="55"/>
  <c r="BE33" i="55"/>
  <c r="BF33" i="55"/>
  <c r="BG33" i="55"/>
  <c r="BH33" i="55"/>
  <c r="BI33" i="55"/>
  <c r="BJ33" i="55"/>
  <c r="BK33" i="55"/>
  <c r="BL33" i="55"/>
  <c r="BM33" i="55"/>
  <c r="BN33" i="55"/>
  <c r="BO33" i="55"/>
  <c r="BP33" i="55"/>
  <c r="BQ33" i="55"/>
  <c r="BR33" i="55"/>
  <c r="BS33" i="55"/>
  <c r="BT33" i="55"/>
  <c r="BU33" i="55"/>
  <c r="BV33" i="55"/>
  <c r="BW33" i="55"/>
  <c r="BX33" i="55"/>
  <c r="BY33" i="55"/>
  <c r="BZ33" i="55"/>
  <c r="CA33" i="55"/>
  <c r="CB33" i="55"/>
  <c r="CC33" i="55"/>
  <c r="CD33" i="55"/>
  <c r="CE33" i="55"/>
  <c r="CF33" i="55"/>
  <c r="CG33" i="55"/>
  <c r="CH33" i="55"/>
  <c r="CI33" i="55"/>
  <c r="CJ33" i="55"/>
  <c r="CK33" i="55"/>
  <c r="CL33" i="55"/>
  <c r="CM33" i="55"/>
  <c r="CN33" i="55"/>
  <c r="CO33" i="55"/>
  <c r="CP33" i="55"/>
  <c r="CQ33" i="55"/>
  <c r="CR33" i="55"/>
  <c r="CS33" i="55"/>
  <c r="CT33" i="55"/>
  <c r="CU33" i="55"/>
  <c r="CV33" i="55"/>
  <c r="CW33" i="55"/>
  <c r="CX33" i="55"/>
  <c r="CY33" i="55"/>
  <c r="CZ33" i="55"/>
  <c r="DA33" i="55"/>
  <c r="DB33" i="55"/>
  <c r="DC33" i="55"/>
  <c r="DD33" i="55"/>
  <c r="DE33" i="55"/>
  <c r="DF33" i="55"/>
  <c r="DG33" i="55"/>
  <c r="DH33" i="55"/>
  <c r="DI33" i="55"/>
  <c r="DJ33" i="55"/>
  <c r="DK33" i="55"/>
  <c r="DL33" i="55"/>
  <c r="DM33" i="55"/>
  <c r="DN33" i="55"/>
  <c r="DO33" i="55"/>
  <c r="DP33" i="55"/>
  <c r="DQ33" i="55"/>
  <c r="DR33" i="55"/>
  <c r="DS33" i="55"/>
  <c r="DT33" i="55"/>
  <c r="DU33" i="55"/>
  <c r="DV33" i="55"/>
  <c r="DW33" i="55"/>
  <c r="DX33" i="55"/>
  <c r="DY33" i="55"/>
  <c r="DZ33" i="55"/>
  <c r="EA33" i="55"/>
  <c r="EB33" i="55"/>
  <c r="EC33" i="55"/>
  <c r="ED33" i="55"/>
  <c r="EE33" i="55"/>
  <c r="EF33" i="55"/>
  <c r="EG33" i="55"/>
  <c r="EH33" i="55"/>
  <c r="EI33" i="55"/>
  <c r="EJ33" i="55"/>
  <c r="EK33" i="55"/>
  <c r="EL33" i="55"/>
  <c r="EM33" i="55"/>
  <c r="EN33" i="55"/>
  <c r="EO33" i="55"/>
  <c r="EP33" i="55"/>
  <c r="EQ33" i="55"/>
  <c r="ER33" i="55"/>
  <c r="ES33" i="55"/>
  <c r="ET33" i="55"/>
  <c r="EU33" i="55"/>
  <c r="EV33" i="55"/>
  <c r="EW33" i="55"/>
  <c r="EX33" i="55"/>
  <c r="EY33" i="55"/>
  <c r="EZ33" i="55"/>
  <c r="FA33" i="55"/>
  <c r="FB33" i="55"/>
  <c r="FC33" i="55"/>
  <c r="FD33" i="55"/>
  <c r="FE33" i="55"/>
  <c r="FF33" i="55"/>
  <c r="FG33" i="55"/>
  <c r="FH33" i="55"/>
  <c r="FI33" i="55"/>
  <c r="FJ33" i="55"/>
  <c r="FK33" i="55"/>
  <c r="FL33" i="55"/>
  <c r="FM33" i="55"/>
  <c r="D34" i="55"/>
  <c r="E34" i="55"/>
  <c r="F34" i="55"/>
  <c r="G34" i="55"/>
  <c r="H34" i="55"/>
  <c r="I34" i="55"/>
  <c r="J34" i="55"/>
  <c r="K34" i="55"/>
  <c r="L34" i="55"/>
  <c r="M34" i="55"/>
  <c r="N34" i="55"/>
  <c r="O34" i="55"/>
  <c r="P34" i="55"/>
  <c r="Q34" i="55"/>
  <c r="R34" i="55"/>
  <c r="S34" i="55"/>
  <c r="T34" i="55"/>
  <c r="U34" i="55"/>
  <c r="V34" i="55"/>
  <c r="W34" i="55"/>
  <c r="X34" i="55"/>
  <c r="Y34" i="55"/>
  <c r="Z34" i="55"/>
  <c r="AA34" i="55"/>
  <c r="AB34" i="55"/>
  <c r="AC34" i="55"/>
  <c r="AD34" i="55"/>
  <c r="AE34" i="55"/>
  <c r="AF34" i="55"/>
  <c r="AG34" i="55"/>
  <c r="AH34" i="55"/>
  <c r="AI34" i="55"/>
  <c r="AJ34" i="55"/>
  <c r="AK34" i="55"/>
  <c r="AL34" i="55"/>
  <c r="AM34" i="55"/>
  <c r="AN34" i="55"/>
  <c r="AO34" i="55"/>
  <c r="AP34" i="55"/>
  <c r="AQ34" i="55"/>
  <c r="AR34" i="55"/>
  <c r="AS34" i="55"/>
  <c r="AT34" i="55"/>
  <c r="AU34" i="55"/>
  <c r="AV34" i="55"/>
  <c r="AW34" i="55"/>
  <c r="AX34" i="55"/>
  <c r="AY34" i="55"/>
  <c r="AZ34" i="55"/>
  <c r="BA34" i="55"/>
  <c r="BB34" i="55"/>
  <c r="BC34" i="55"/>
  <c r="BD34" i="55"/>
  <c r="BE34" i="55"/>
  <c r="BF34" i="55"/>
  <c r="BG34" i="55"/>
  <c r="BH34" i="55"/>
  <c r="BI34" i="55"/>
  <c r="BJ34" i="55"/>
  <c r="BK34" i="55"/>
  <c r="BL34" i="55"/>
  <c r="BM34" i="55"/>
  <c r="BN34" i="55"/>
  <c r="BO34" i="55"/>
  <c r="BP34" i="55"/>
  <c r="BQ34" i="55"/>
  <c r="BR34" i="55"/>
  <c r="BS34" i="55"/>
  <c r="BT34" i="55"/>
  <c r="BU34" i="55"/>
  <c r="BV34" i="55"/>
  <c r="BW34" i="55"/>
  <c r="BX34" i="55"/>
  <c r="BY34" i="55"/>
  <c r="BZ34" i="55"/>
  <c r="CA34" i="55"/>
  <c r="CB34" i="55"/>
  <c r="CC34" i="55"/>
  <c r="CD34" i="55"/>
  <c r="CE34" i="55"/>
  <c r="CF34" i="55"/>
  <c r="CG34" i="55"/>
  <c r="CH34" i="55"/>
  <c r="CI34" i="55"/>
  <c r="CJ34" i="55"/>
  <c r="CK34" i="55"/>
  <c r="CL34" i="55"/>
  <c r="CM34" i="55"/>
  <c r="CN34" i="55"/>
  <c r="CO34" i="55"/>
  <c r="CP34" i="55"/>
  <c r="CQ34" i="55"/>
  <c r="CR34" i="55"/>
  <c r="CS34" i="55"/>
  <c r="CT34" i="55"/>
  <c r="CU34" i="55"/>
  <c r="CV34" i="55"/>
  <c r="CW34" i="55"/>
  <c r="CX34" i="55"/>
  <c r="CY34" i="55"/>
  <c r="CZ34" i="55"/>
  <c r="DA34" i="55"/>
  <c r="DB34" i="55"/>
  <c r="DC34" i="55"/>
  <c r="DD34" i="55"/>
  <c r="DE34" i="55"/>
  <c r="DF34" i="55"/>
  <c r="DG34" i="55"/>
  <c r="DH34" i="55"/>
  <c r="DI34" i="55"/>
  <c r="DJ34" i="55"/>
  <c r="DK34" i="55"/>
  <c r="DL34" i="55"/>
  <c r="DM34" i="55"/>
  <c r="DN34" i="55"/>
  <c r="DO34" i="55"/>
  <c r="DP34" i="55"/>
  <c r="DQ34" i="55"/>
  <c r="DR34" i="55"/>
  <c r="DS34" i="55"/>
  <c r="DT34" i="55"/>
  <c r="DU34" i="55"/>
  <c r="DV34" i="55"/>
  <c r="DW34" i="55"/>
  <c r="DX34" i="55"/>
  <c r="DY34" i="55"/>
  <c r="DZ34" i="55"/>
  <c r="EA34" i="55"/>
  <c r="EB34" i="55"/>
  <c r="EC34" i="55"/>
  <c r="ED34" i="55"/>
  <c r="EE34" i="55"/>
  <c r="EF34" i="55"/>
  <c r="EG34" i="55"/>
  <c r="EH34" i="55"/>
  <c r="EI34" i="55"/>
  <c r="EJ34" i="55"/>
  <c r="EK34" i="55"/>
  <c r="EL34" i="55"/>
  <c r="EM34" i="55"/>
  <c r="EN34" i="55"/>
  <c r="EO34" i="55"/>
  <c r="EP34" i="55"/>
  <c r="EQ34" i="55"/>
  <c r="ER34" i="55"/>
  <c r="ES34" i="55"/>
  <c r="ET34" i="55"/>
  <c r="EU34" i="55"/>
  <c r="EV34" i="55"/>
  <c r="EW34" i="55"/>
  <c r="EX34" i="55"/>
  <c r="EY34" i="55"/>
  <c r="EZ34" i="55"/>
  <c r="FA34" i="55"/>
  <c r="FB34" i="55"/>
  <c r="FC34" i="55"/>
  <c r="FD34" i="55"/>
  <c r="FE34" i="55"/>
  <c r="FF34" i="55"/>
  <c r="FG34" i="55"/>
  <c r="FH34" i="55"/>
  <c r="FI34" i="55"/>
  <c r="FJ34" i="55"/>
  <c r="FK34" i="55"/>
  <c r="FL34" i="55"/>
  <c r="FM34" i="55"/>
  <c r="D35" i="55"/>
  <c r="E35" i="55"/>
  <c r="F35" i="55"/>
  <c r="G35" i="55"/>
  <c r="H35" i="55"/>
  <c r="I35" i="55"/>
  <c r="J35" i="55"/>
  <c r="K35" i="55"/>
  <c r="L35" i="55"/>
  <c r="M35" i="55"/>
  <c r="N35" i="55"/>
  <c r="O35" i="55"/>
  <c r="P35" i="55"/>
  <c r="Q35" i="55"/>
  <c r="R35" i="55"/>
  <c r="S35" i="55"/>
  <c r="T35" i="55"/>
  <c r="U35" i="55"/>
  <c r="V35" i="55"/>
  <c r="W35" i="55"/>
  <c r="X35" i="55"/>
  <c r="Y35" i="55"/>
  <c r="Z35" i="55"/>
  <c r="AA35" i="55"/>
  <c r="AB35" i="55"/>
  <c r="AC35" i="55"/>
  <c r="AD35" i="55"/>
  <c r="AE35" i="55"/>
  <c r="AF35" i="55"/>
  <c r="AG35" i="55"/>
  <c r="AH35" i="55"/>
  <c r="AI35" i="55"/>
  <c r="AJ35" i="55"/>
  <c r="AK35" i="55"/>
  <c r="AL35" i="55"/>
  <c r="AM35" i="55"/>
  <c r="AN35" i="55"/>
  <c r="AO35" i="55"/>
  <c r="AP35" i="55"/>
  <c r="AQ35" i="55"/>
  <c r="AR35" i="55"/>
  <c r="AS35" i="55"/>
  <c r="AT35" i="55"/>
  <c r="AU35" i="55"/>
  <c r="AV35" i="55"/>
  <c r="AW35" i="55"/>
  <c r="AX35" i="55"/>
  <c r="AY35" i="55"/>
  <c r="AZ35" i="55"/>
  <c r="BA35" i="55"/>
  <c r="BB35" i="55"/>
  <c r="BC35" i="55"/>
  <c r="BD35" i="55"/>
  <c r="BE35" i="55"/>
  <c r="BF35" i="55"/>
  <c r="BG35" i="55"/>
  <c r="BH35" i="55"/>
  <c r="BI35" i="55"/>
  <c r="BJ35" i="55"/>
  <c r="BK35" i="55"/>
  <c r="BL35" i="55"/>
  <c r="BM35" i="55"/>
  <c r="BN35" i="55"/>
  <c r="BO35" i="55"/>
  <c r="BP35" i="55"/>
  <c r="BQ35" i="55"/>
  <c r="BR35" i="55"/>
  <c r="BS35" i="55"/>
  <c r="BT35" i="55"/>
  <c r="BU35" i="55"/>
  <c r="BV35" i="55"/>
  <c r="BW35" i="55"/>
  <c r="BX35" i="55"/>
  <c r="BY35" i="55"/>
  <c r="BZ35" i="55"/>
  <c r="CA35" i="55"/>
  <c r="CB35" i="55"/>
  <c r="CC35" i="55"/>
  <c r="CD35" i="55"/>
  <c r="CE35" i="55"/>
  <c r="CF35" i="55"/>
  <c r="CG35" i="55"/>
  <c r="CH35" i="55"/>
  <c r="CI35" i="55"/>
  <c r="CJ35" i="55"/>
  <c r="CK35" i="55"/>
  <c r="CL35" i="55"/>
  <c r="CM35" i="55"/>
  <c r="CN35" i="55"/>
  <c r="CO35" i="55"/>
  <c r="CP35" i="55"/>
  <c r="CQ35" i="55"/>
  <c r="CR35" i="55"/>
  <c r="CS35" i="55"/>
  <c r="CT35" i="55"/>
  <c r="CU35" i="55"/>
  <c r="CV35" i="55"/>
  <c r="CW35" i="55"/>
  <c r="CX35" i="55"/>
  <c r="CY35" i="55"/>
  <c r="CZ35" i="55"/>
  <c r="DA35" i="55"/>
  <c r="DB35" i="55"/>
  <c r="DC35" i="55"/>
  <c r="DD35" i="55"/>
  <c r="DE35" i="55"/>
  <c r="DF35" i="55"/>
  <c r="DG35" i="55"/>
  <c r="DH35" i="55"/>
  <c r="DI35" i="55"/>
  <c r="DJ35" i="55"/>
  <c r="DK35" i="55"/>
  <c r="DL35" i="55"/>
  <c r="DM35" i="55"/>
  <c r="DN35" i="55"/>
  <c r="DO35" i="55"/>
  <c r="DP35" i="55"/>
  <c r="DQ35" i="55"/>
  <c r="DR35" i="55"/>
  <c r="DS35" i="55"/>
  <c r="DT35" i="55"/>
  <c r="DU35" i="55"/>
  <c r="DV35" i="55"/>
  <c r="DW35" i="55"/>
  <c r="DX35" i="55"/>
  <c r="DY35" i="55"/>
  <c r="DZ35" i="55"/>
  <c r="EA35" i="55"/>
  <c r="EB35" i="55"/>
  <c r="EC35" i="55"/>
  <c r="ED35" i="55"/>
  <c r="EE35" i="55"/>
  <c r="EF35" i="55"/>
  <c r="EG35" i="55"/>
  <c r="EH35" i="55"/>
  <c r="EI35" i="55"/>
  <c r="EJ35" i="55"/>
  <c r="EK35" i="55"/>
  <c r="EL35" i="55"/>
  <c r="EM35" i="55"/>
  <c r="EN35" i="55"/>
  <c r="EO35" i="55"/>
  <c r="EP35" i="55"/>
  <c r="EQ35" i="55"/>
  <c r="ER35" i="55"/>
  <c r="ES35" i="55"/>
  <c r="ET35" i="55"/>
  <c r="EU35" i="55"/>
  <c r="EV35" i="55"/>
  <c r="EW35" i="55"/>
  <c r="EX35" i="55"/>
  <c r="EY35" i="55"/>
  <c r="EZ35" i="55"/>
  <c r="FA35" i="55"/>
  <c r="FB35" i="55"/>
  <c r="FC35" i="55"/>
  <c r="FD35" i="55"/>
  <c r="FE35" i="55"/>
  <c r="FF35" i="55"/>
  <c r="FG35" i="55"/>
  <c r="FH35" i="55"/>
  <c r="FI35" i="55"/>
  <c r="FJ35" i="55"/>
  <c r="FK35" i="55"/>
  <c r="FL35" i="55"/>
  <c r="FM35" i="55"/>
  <c r="D36" i="55"/>
  <c r="E36" i="55"/>
  <c r="F36" i="55"/>
  <c r="G36" i="55"/>
  <c r="H36" i="55"/>
  <c r="I36" i="55"/>
  <c r="J36" i="55"/>
  <c r="K36" i="55"/>
  <c r="L36" i="55"/>
  <c r="M36" i="55"/>
  <c r="N36" i="55"/>
  <c r="O36" i="55"/>
  <c r="P36" i="55"/>
  <c r="Q36" i="55"/>
  <c r="R36" i="55"/>
  <c r="S36" i="55"/>
  <c r="T36" i="55"/>
  <c r="U36" i="55"/>
  <c r="V36" i="55"/>
  <c r="W36" i="55"/>
  <c r="X36" i="55"/>
  <c r="Y36" i="55"/>
  <c r="Z36" i="55"/>
  <c r="AA36" i="55"/>
  <c r="AB36" i="55"/>
  <c r="AC36" i="55"/>
  <c r="AD36" i="55"/>
  <c r="AE36" i="55"/>
  <c r="AF36" i="55"/>
  <c r="AG36" i="55"/>
  <c r="AH36" i="55"/>
  <c r="AI36" i="55"/>
  <c r="AJ36" i="55"/>
  <c r="AK36" i="55"/>
  <c r="AL36" i="55"/>
  <c r="AM36" i="55"/>
  <c r="AN36" i="55"/>
  <c r="AO36" i="55"/>
  <c r="AP36" i="55"/>
  <c r="AQ36" i="55"/>
  <c r="AR36" i="55"/>
  <c r="AS36" i="55"/>
  <c r="AT36" i="55"/>
  <c r="AU36" i="55"/>
  <c r="AV36" i="55"/>
  <c r="AW36" i="55"/>
  <c r="AX36" i="55"/>
  <c r="AY36" i="55"/>
  <c r="AZ36" i="55"/>
  <c r="BA36" i="55"/>
  <c r="BB36" i="55"/>
  <c r="BC36" i="55"/>
  <c r="BD36" i="55"/>
  <c r="BE36" i="55"/>
  <c r="BF36" i="55"/>
  <c r="BG36" i="55"/>
  <c r="BH36" i="55"/>
  <c r="BI36" i="55"/>
  <c r="BJ36" i="55"/>
  <c r="BK36" i="55"/>
  <c r="BL36" i="55"/>
  <c r="BM36" i="55"/>
  <c r="BN36" i="55"/>
  <c r="BO36" i="55"/>
  <c r="BP36" i="55"/>
  <c r="BQ36" i="55"/>
  <c r="BR36" i="55"/>
  <c r="BS36" i="55"/>
  <c r="BT36" i="55"/>
  <c r="BU36" i="55"/>
  <c r="BV36" i="55"/>
  <c r="BW36" i="55"/>
  <c r="BX36" i="55"/>
  <c r="BY36" i="55"/>
  <c r="BZ36" i="55"/>
  <c r="CA36" i="55"/>
  <c r="CB36" i="55"/>
  <c r="CC36" i="55"/>
  <c r="CD36" i="55"/>
  <c r="CE36" i="55"/>
  <c r="CF36" i="55"/>
  <c r="CG36" i="55"/>
  <c r="CH36" i="55"/>
  <c r="CI36" i="55"/>
  <c r="CJ36" i="55"/>
  <c r="CK36" i="55"/>
  <c r="CL36" i="55"/>
  <c r="CM36" i="55"/>
  <c r="CN36" i="55"/>
  <c r="CO36" i="55"/>
  <c r="CP36" i="55"/>
  <c r="CQ36" i="55"/>
  <c r="CR36" i="55"/>
  <c r="CS36" i="55"/>
  <c r="CT36" i="55"/>
  <c r="CU36" i="55"/>
  <c r="CV36" i="55"/>
  <c r="CW36" i="55"/>
  <c r="CX36" i="55"/>
  <c r="CY36" i="55"/>
  <c r="CZ36" i="55"/>
  <c r="DA36" i="55"/>
  <c r="DB36" i="55"/>
  <c r="DC36" i="55"/>
  <c r="DD36" i="55"/>
  <c r="DE36" i="55"/>
  <c r="DF36" i="55"/>
  <c r="DG36" i="55"/>
  <c r="DH36" i="55"/>
  <c r="DI36" i="55"/>
  <c r="DJ36" i="55"/>
  <c r="DK36" i="55"/>
  <c r="DL36" i="55"/>
  <c r="DM36" i="55"/>
  <c r="DN36" i="55"/>
  <c r="DO36" i="55"/>
  <c r="DP36" i="55"/>
  <c r="DQ36" i="55"/>
  <c r="DR36" i="55"/>
  <c r="DS36" i="55"/>
  <c r="DT36" i="55"/>
  <c r="DU36" i="55"/>
  <c r="DV36" i="55"/>
  <c r="DW36" i="55"/>
  <c r="DX36" i="55"/>
  <c r="DY36" i="55"/>
  <c r="DZ36" i="55"/>
  <c r="EA36" i="55"/>
  <c r="EB36" i="55"/>
  <c r="EC36" i="55"/>
  <c r="ED36" i="55"/>
  <c r="EE36" i="55"/>
  <c r="EF36" i="55"/>
  <c r="EG36" i="55"/>
  <c r="EH36" i="55"/>
  <c r="EI36" i="55"/>
  <c r="EJ36" i="55"/>
  <c r="EK36" i="55"/>
  <c r="EL36" i="55"/>
  <c r="EM36" i="55"/>
  <c r="EN36" i="55"/>
  <c r="EO36" i="55"/>
  <c r="EP36" i="55"/>
  <c r="EQ36" i="55"/>
  <c r="ER36" i="55"/>
  <c r="ES36" i="55"/>
  <c r="ET36" i="55"/>
  <c r="EU36" i="55"/>
  <c r="EV36" i="55"/>
  <c r="EW36" i="55"/>
  <c r="EX36" i="55"/>
  <c r="EY36" i="55"/>
  <c r="EZ36" i="55"/>
  <c r="FA36" i="55"/>
  <c r="FB36" i="55"/>
  <c r="FC36" i="55"/>
  <c r="FD36" i="55"/>
  <c r="FE36" i="55"/>
  <c r="FF36" i="55"/>
  <c r="FG36" i="55"/>
  <c r="FH36" i="55"/>
  <c r="FI36" i="55"/>
  <c r="FJ36" i="55"/>
  <c r="FK36" i="55"/>
  <c r="FL36" i="55"/>
  <c r="FM36" i="55"/>
  <c r="D37" i="55"/>
  <c r="E37" i="55"/>
  <c r="F37" i="55"/>
  <c r="G37" i="55"/>
  <c r="H37" i="55"/>
  <c r="I37" i="55"/>
  <c r="J37" i="55"/>
  <c r="K37" i="55"/>
  <c r="L37" i="55"/>
  <c r="M37" i="55"/>
  <c r="N37" i="55"/>
  <c r="O37" i="55"/>
  <c r="P37" i="55"/>
  <c r="Q37" i="55"/>
  <c r="R37" i="55"/>
  <c r="S37" i="55"/>
  <c r="T37" i="55"/>
  <c r="U37" i="55"/>
  <c r="V37" i="55"/>
  <c r="W37" i="55"/>
  <c r="X37" i="55"/>
  <c r="Y37" i="55"/>
  <c r="Z37" i="55"/>
  <c r="AA37" i="55"/>
  <c r="AB37" i="55"/>
  <c r="AC37" i="55"/>
  <c r="AD37" i="55"/>
  <c r="AE37" i="55"/>
  <c r="AF37" i="55"/>
  <c r="AG37" i="55"/>
  <c r="AH37" i="55"/>
  <c r="AI37" i="55"/>
  <c r="AJ37" i="55"/>
  <c r="AK37" i="55"/>
  <c r="AL37" i="55"/>
  <c r="AM37" i="55"/>
  <c r="AN37" i="55"/>
  <c r="AO37" i="55"/>
  <c r="AP37" i="55"/>
  <c r="AQ37" i="55"/>
  <c r="AR37" i="55"/>
  <c r="AS37" i="55"/>
  <c r="AT37" i="55"/>
  <c r="AU37" i="55"/>
  <c r="AV37" i="55"/>
  <c r="AW37" i="55"/>
  <c r="AX37" i="55"/>
  <c r="AY37" i="55"/>
  <c r="AZ37" i="55"/>
  <c r="BA37" i="55"/>
  <c r="BB37" i="55"/>
  <c r="BC37" i="55"/>
  <c r="BD37" i="55"/>
  <c r="BE37" i="55"/>
  <c r="BF37" i="55"/>
  <c r="BG37" i="55"/>
  <c r="BH37" i="55"/>
  <c r="BI37" i="55"/>
  <c r="BJ37" i="55"/>
  <c r="BK37" i="55"/>
  <c r="BL37" i="55"/>
  <c r="BM37" i="55"/>
  <c r="BN37" i="55"/>
  <c r="BO37" i="55"/>
  <c r="BP37" i="55"/>
  <c r="BQ37" i="55"/>
  <c r="BR37" i="55"/>
  <c r="BS37" i="55"/>
  <c r="BT37" i="55"/>
  <c r="BU37" i="55"/>
  <c r="BV37" i="55"/>
  <c r="BW37" i="55"/>
  <c r="BX37" i="55"/>
  <c r="BY37" i="55"/>
  <c r="BZ37" i="55"/>
  <c r="CA37" i="55"/>
  <c r="CB37" i="55"/>
  <c r="CC37" i="55"/>
  <c r="CD37" i="55"/>
  <c r="CE37" i="55"/>
  <c r="CF37" i="55"/>
  <c r="CG37" i="55"/>
  <c r="CH37" i="55"/>
  <c r="CI37" i="55"/>
  <c r="CJ37" i="55"/>
  <c r="CK37" i="55"/>
  <c r="CL37" i="55"/>
  <c r="CM37" i="55"/>
  <c r="CN37" i="55"/>
  <c r="CO37" i="55"/>
  <c r="CP37" i="55"/>
  <c r="CQ37" i="55"/>
  <c r="CR37" i="55"/>
  <c r="CS37" i="55"/>
  <c r="CT37" i="55"/>
  <c r="CU37" i="55"/>
  <c r="CV37" i="55"/>
  <c r="CW37" i="55"/>
  <c r="CX37" i="55"/>
  <c r="CY37" i="55"/>
  <c r="CZ37" i="55"/>
  <c r="DA37" i="55"/>
  <c r="DB37" i="55"/>
  <c r="DC37" i="55"/>
  <c r="DD37" i="55"/>
  <c r="DE37" i="55"/>
  <c r="DF37" i="55"/>
  <c r="DG37" i="55"/>
  <c r="DH37" i="55"/>
  <c r="DI37" i="55"/>
  <c r="DJ37" i="55"/>
  <c r="DK37" i="55"/>
  <c r="DL37" i="55"/>
  <c r="DM37" i="55"/>
  <c r="DN37" i="55"/>
  <c r="DO37" i="55"/>
  <c r="DP37" i="55"/>
  <c r="DQ37" i="55"/>
  <c r="DR37" i="55"/>
  <c r="DS37" i="55"/>
  <c r="DT37" i="55"/>
  <c r="DU37" i="55"/>
  <c r="DV37" i="55"/>
  <c r="DW37" i="55"/>
  <c r="DX37" i="55"/>
  <c r="DY37" i="55"/>
  <c r="DZ37" i="55"/>
  <c r="EA37" i="55"/>
  <c r="EB37" i="55"/>
  <c r="EC37" i="55"/>
  <c r="ED37" i="55"/>
  <c r="EE37" i="55"/>
  <c r="EF37" i="55"/>
  <c r="EG37" i="55"/>
  <c r="EH37" i="55"/>
  <c r="EI37" i="55"/>
  <c r="EJ37" i="55"/>
  <c r="EK37" i="55"/>
  <c r="EL37" i="55"/>
  <c r="EM37" i="55"/>
  <c r="EN37" i="55"/>
  <c r="EO37" i="55"/>
  <c r="EP37" i="55"/>
  <c r="EQ37" i="55"/>
  <c r="ER37" i="55"/>
  <c r="ES37" i="55"/>
  <c r="ET37" i="55"/>
  <c r="EU37" i="55"/>
  <c r="EV37" i="55"/>
  <c r="EW37" i="55"/>
  <c r="EX37" i="55"/>
  <c r="EY37" i="55"/>
  <c r="EZ37" i="55"/>
  <c r="FA37" i="55"/>
  <c r="FB37" i="55"/>
  <c r="FC37" i="55"/>
  <c r="FD37" i="55"/>
  <c r="FE37" i="55"/>
  <c r="FF37" i="55"/>
  <c r="FG37" i="55"/>
  <c r="FH37" i="55"/>
  <c r="FI37" i="55"/>
  <c r="FJ37" i="55"/>
  <c r="FK37" i="55"/>
  <c r="FL37" i="55"/>
  <c r="FM37" i="55"/>
  <c r="D38" i="55"/>
  <c r="E38" i="55"/>
  <c r="F38" i="55"/>
  <c r="G38" i="55"/>
  <c r="H38" i="55"/>
  <c r="I38" i="55"/>
  <c r="J38" i="55"/>
  <c r="K38" i="55"/>
  <c r="L38" i="55"/>
  <c r="M38" i="55"/>
  <c r="N38" i="55"/>
  <c r="O38" i="55"/>
  <c r="P38" i="55"/>
  <c r="Q38" i="55"/>
  <c r="R38" i="55"/>
  <c r="S38" i="55"/>
  <c r="T38" i="55"/>
  <c r="U38" i="55"/>
  <c r="V38" i="55"/>
  <c r="W38" i="55"/>
  <c r="X38" i="55"/>
  <c r="Y38" i="55"/>
  <c r="Z38" i="55"/>
  <c r="AA38" i="55"/>
  <c r="AB38" i="55"/>
  <c r="AC38" i="55"/>
  <c r="AD38" i="55"/>
  <c r="AE38" i="55"/>
  <c r="AF38" i="55"/>
  <c r="AG38" i="55"/>
  <c r="AH38" i="55"/>
  <c r="AI38" i="55"/>
  <c r="AJ38" i="55"/>
  <c r="AK38" i="55"/>
  <c r="AL38" i="55"/>
  <c r="AM38" i="55"/>
  <c r="AN38" i="55"/>
  <c r="AO38" i="55"/>
  <c r="AP38" i="55"/>
  <c r="AQ38" i="55"/>
  <c r="AR38" i="55"/>
  <c r="AS38" i="55"/>
  <c r="AT38" i="55"/>
  <c r="AU38" i="55"/>
  <c r="AV38" i="55"/>
  <c r="AW38" i="55"/>
  <c r="AX38" i="55"/>
  <c r="AY38" i="55"/>
  <c r="AZ38" i="55"/>
  <c r="BA38" i="55"/>
  <c r="BB38" i="55"/>
  <c r="BC38" i="55"/>
  <c r="BD38" i="55"/>
  <c r="BE38" i="55"/>
  <c r="BF38" i="55"/>
  <c r="BG38" i="55"/>
  <c r="BH38" i="55"/>
  <c r="BI38" i="55"/>
  <c r="BJ38" i="55"/>
  <c r="BK38" i="55"/>
  <c r="BL38" i="55"/>
  <c r="BM38" i="55"/>
  <c r="BN38" i="55"/>
  <c r="BO38" i="55"/>
  <c r="BP38" i="55"/>
  <c r="BQ38" i="55"/>
  <c r="BR38" i="55"/>
  <c r="BS38" i="55"/>
  <c r="BT38" i="55"/>
  <c r="BU38" i="55"/>
  <c r="BV38" i="55"/>
  <c r="BW38" i="55"/>
  <c r="BX38" i="55"/>
  <c r="BY38" i="55"/>
  <c r="BZ38" i="55"/>
  <c r="CA38" i="55"/>
  <c r="CB38" i="55"/>
  <c r="CC38" i="55"/>
  <c r="CD38" i="55"/>
  <c r="CE38" i="55"/>
  <c r="CF38" i="55"/>
  <c r="CG38" i="55"/>
  <c r="CH38" i="55"/>
  <c r="CI38" i="55"/>
  <c r="CJ38" i="55"/>
  <c r="CK38" i="55"/>
  <c r="CL38" i="55"/>
  <c r="CM38" i="55"/>
  <c r="CN38" i="55"/>
  <c r="CO38" i="55"/>
  <c r="CP38" i="55"/>
  <c r="CQ38" i="55"/>
  <c r="CR38" i="55"/>
  <c r="CS38" i="55"/>
  <c r="CT38" i="55"/>
  <c r="CU38" i="55"/>
  <c r="CV38" i="55"/>
  <c r="CW38" i="55"/>
  <c r="CX38" i="55"/>
  <c r="CY38" i="55"/>
  <c r="CZ38" i="55"/>
  <c r="DA38" i="55"/>
  <c r="DB38" i="55"/>
  <c r="DC38" i="55"/>
  <c r="DD38" i="55"/>
  <c r="DE38" i="55"/>
  <c r="DF38" i="55"/>
  <c r="DG38" i="55"/>
  <c r="DH38" i="55"/>
  <c r="DI38" i="55"/>
  <c r="DJ38" i="55"/>
  <c r="DK38" i="55"/>
  <c r="DL38" i="55"/>
  <c r="DM38" i="55"/>
  <c r="DN38" i="55"/>
  <c r="DO38" i="55"/>
  <c r="DP38" i="55"/>
  <c r="DQ38" i="55"/>
  <c r="DR38" i="55"/>
  <c r="DS38" i="55"/>
  <c r="DT38" i="55"/>
  <c r="DU38" i="55"/>
  <c r="DV38" i="55"/>
  <c r="DW38" i="55"/>
  <c r="DX38" i="55"/>
  <c r="DY38" i="55"/>
  <c r="DZ38" i="55"/>
  <c r="EA38" i="55"/>
  <c r="EB38" i="55"/>
  <c r="EC38" i="55"/>
  <c r="ED38" i="55"/>
  <c r="EE38" i="55"/>
  <c r="EF38" i="55"/>
  <c r="EG38" i="55"/>
  <c r="EH38" i="55"/>
  <c r="EI38" i="55"/>
  <c r="EJ38" i="55"/>
  <c r="EK38" i="55"/>
  <c r="EL38" i="55"/>
  <c r="EM38" i="55"/>
  <c r="EN38" i="55"/>
  <c r="EO38" i="55"/>
  <c r="EP38" i="55"/>
  <c r="EQ38" i="55"/>
  <c r="ER38" i="55"/>
  <c r="ES38" i="55"/>
  <c r="ET38" i="55"/>
  <c r="EU38" i="55"/>
  <c r="EV38" i="55"/>
  <c r="EW38" i="55"/>
  <c r="EX38" i="55"/>
  <c r="EY38" i="55"/>
  <c r="EZ38" i="55"/>
  <c r="FA38" i="55"/>
  <c r="FB38" i="55"/>
  <c r="FC38" i="55"/>
  <c r="FD38" i="55"/>
  <c r="FE38" i="55"/>
  <c r="FF38" i="55"/>
  <c r="FG38" i="55"/>
  <c r="FH38" i="55"/>
  <c r="FI38" i="55"/>
  <c r="FJ38" i="55"/>
  <c r="FK38" i="55"/>
  <c r="FL38" i="55"/>
  <c r="FM38" i="55"/>
  <c r="D39" i="55"/>
  <c r="E39" i="55"/>
  <c r="F39" i="55"/>
  <c r="G39" i="55"/>
  <c r="H39" i="55"/>
  <c r="I39" i="55"/>
  <c r="J39" i="55"/>
  <c r="K39" i="55"/>
  <c r="L39" i="55"/>
  <c r="M39" i="55"/>
  <c r="N39" i="55"/>
  <c r="O39" i="55"/>
  <c r="P39" i="55"/>
  <c r="Q39" i="55"/>
  <c r="R39" i="55"/>
  <c r="S39" i="55"/>
  <c r="T39" i="55"/>
  <c r="U39" i="55"/>
  <c r="V39" i="55"/>
  <c r="W39" i="55"/>
  <c r="X39" i="55"/>
  <c r="Y39" i="55"/>
  <c r="Z39" i="55"/>
  <c r="AA39" i="55"/>
  <c r="AB39" i="55"/>
  <c r="AC39" i="55"/>
  <c r="AD39" i="55"/>
  <c r="AE39" i="55"/>
  <c r="AF39" i="55"/>
  <c r="AG39" i="55"/>
  <c r="AH39" i="55"/>
  <c r="AI39" i="55"/>
  <c r="AJ39" i="55"/>
  <c r="AK39" i="55"/>
  <c r="AL39" i="55"/>
  <c r="AM39" i="55"/>
  <c r="AN39" i="55"/>
  <c r="AO39" i="55"/>
  <c r="AP39" i="55"/>
  <c r="AQ39" i="55"/>
  <c r="AR39" i="55"/>
  <c r="AS39" i="55"/>
  <c r="AT39" i="55"/>
  <c r="AU39" i="55"/>
  <c r="AV39" i="55"/>
  <c r="AW39" i="55"/>
  <c r="AX39" i="55"/>
  <c r="AY39" i="55"/>
  <c r="AZ39" i="55"/>
  <c r="BA39" i="55"/>
  <c r="BB39" i="55"/>
  <c r="BC39" i="55"/>
  <c r="BD39" i="55"/>
  <c r="BE39" i="55"/>
  <c r="BF39" i="55"/>
  <c r="BG39" i="55"/>
  <c r="BH39" i="55"/>
  <c r="BI39" i="55"/>
  <c r="BJ39" i="55"/>
  <c r="BK39" i="55"/>
  <c r="BL39" i="55"/>
  <c r="BM39" i="55"/>
  <c r="BN39" i="55"/>
  <c r="BO39" i="55"/>
  <c r="BP39" i="55"/>
  <c r="BQ39" i="55"/>
  <c r="BR39" i="55"/>
  <c r="BS39" i="55"/>
  <c r="BT39" i="55"/>
  <c r="BU39" i="55"/>
  <c r="BV39" i="55"/>
  <c r="BW39" i="55"/>
  <c r="BX39" i="55"/>
  <c r="BY39" i="55"/>
  <c r="BZ39" i="55"/>
  <c r="CA39" i="55"/>
  <c r="CB39" i="55"/>
  <c r="CC39" i="55"/>
  <c r="CD39" i="55"/>
  <c r="CE39" i="55"/>
  <c r="CF39" i="55"/>
  <c r="CG39" i="55"/>
  <c r="CH39" i="55"/>
  <c r="CI39" i="55"/>
  <c r="CJ39" i="55"/>
  <c r="CK39" i="55"/>
  <c r="CL39" i="55"/>
  <c r="CM39" i="55"/>
  <c r="CN39" i="55"/>
  <c r="CO39" i="55"/>
  <c r="CP39" i="55"/>
  <c r="CQ39" i="55"/>
  <c r="CR39" i="55"/>
  <c r="CS39" i="55"/>
  <c r="CT39" i="55"/>
  <c r="CU39" i="55"/>
  <c r="CV39" i="55"/>
  <c r="CW39" i="55"/>
  <c r="CX39" i="55"/>
  <c r="CY39" i="55"/>
  <c r="CZ39" i="55"/>
  <c r="DA39" i="55"/>
  <c r="DB39" i="55"/>
  <c r="DC39" i="55"/>
  <c r="DD39" i="55"/>
  <c r="DE39" i="55"/>
  <c r="DF39" i="55"/>
  <c r="DG39" i="55"/>
  <c r="DH39" i="55"/>
  <c r="DI39" i="55"/>
  <c r="DJ39" i="55"/>
  <c r="DK39" i="55"/>
  <c r="DL39" i="55"/>
  <c r="DM39" i="55"/>
  <c r="DN39" i="55"/>
  <c r="DO39" i="55"/>
  <c r="DP39" i="55"/>
  <c r="DQ39" i="55"/>
  <c r="DR39" i="55"/>
  <c r="DS39" i="55"/>
  <c r="DT39" i="55"/>
  <c r="DU39" i="55"/>
  <c r="DV39" i="55"/>
  <c r="DW39" i="55"/>
  <c r="DX39" i="55"/>
  <c r="DY39" i="55"/>
  <c r="DZ39" i="55"/>
  <c r="EA39" i="55"/>
  <c r="EB39" i="55"/>
  <c r="EC39" i="55"/>
  <c r="ED39" i="55"/>
  <c r="EE39" i="55"/>
  <c r="EF39" i="55"/>
  <c r="EG39" i="55"/>
  <c r="EH39" i="55"/>
  <c r="EI39" i="55"/>
  <c r="EJ39" i="55"/>
  <c r="EK39" i="55"/>
  <c r="EL39" i="55"/>
  <c r="EM39" i="55"/>
  <c r="EN39" i="55"/>
  <c r="EO39" i="55"/>
  <c r="EP39" i="55"/>
  <c r="EQ39" i="55"/>
  <c r="ER39" i="55"/>
  <c r="ES39" i="55"/>
  <c r="ET39" i="55"/>
  <c r="EU39" i="55"/>
  <c r="EV39" i="55"/>
  <c r="EW39" i="55"/>
  <c r="EX39" i="55"/>
  <c r="EY39" i="55"/>
  <c r="EZ39" i="55"/>
  <c r="FA39" i="55"/>
  <c r="FB39" i="55"/>
  <c r="FC39" i="55"/>
  <c r="FD39" i="55"/>
  <c r="FE39" i="55"/>
  <c r="FF39" i="55"/>
  <c r="FG39" i="55"/>
  <c r="FH39" i="55"/>
  <c r="FI39" i="55"/>
  <c r="FJ39" i="55"/>
  <c r="FK39" i="55"/>
  <c r="FL39" i="55"/>
  <c r="FM39" i="55"/>
  <c r="D40" i="55"/>
  <c r="E40" i="55"/>
  <c r="F40" i="55"/>
  <c r="G40" i="55"/>
  <c r="H40" i="55"/>
  <c r="I40" i="55"/>
  <c r="J40" i="55"/>
  <c r="K40" i="55"/>
  <c r="L40" i="55"/>
  <c r="M40" i="55"/>
  <c r="N40" i="55"/>
  <c r="O40" i="55"/>
  <c r="P40" i="55"/>
  <c r="Q40" i="55"/>
  <c r="R40" i="55"/>
  <c r="S40" i="55"/>
  <c r="T40" i="55"/>
  <c r="U40" i="55"/>
  <c r="V40" i="55"/>
  <c r="W40" i="55"/>
  <c r="X40" i="55"/>
  <c r="Y40" i="55"/>
  <c r="Z40" i="55"/>
  <c r="AA40" i="55"/>
  <c r="AB40" i="55"/>
  <c r="AC40" i="55"/>
  <c r="AD40" i="55"/>
  <c r="AE40" i="55"/>
  <c r="AF40" i="55"/>
  <c r="AG40" i="55"/>
  <c r="AH40" i="55"/>
  <c r="AI40" i="55"/>
  <c r="AJ40" i="55"/>
  <c r="AK40" i="55"/>
  <c r="AL40" i="55"/>
  <c r="AM40" i="55"/>
  <c r="AN40" i="55"/>
  <c r="AO40" i="55"/>
  <c r="AP40" i="55"/>
  <c r="AQ40" i="55"/>
  <c r="AR40" i="55"/>
  <c r="AS40" i="55"/>
  <c r="AT40" i="55"/>
  <c r="AU40" i="55"/>
  <c r="AV40" i="55"/>
  <c r="AW40" i="55"/>
  <c r="AX40" i="55"/>
  <c r="AY40" i="55"/>
  <c r="AZ40" i="55"/>
  <c r="BA40" i="55"/>
  <c r="BB40" i="55"/>
  <c r="BC40" i="55"/>
  <c r="BD40" i="55"/>
  <c r="BE40" i="55"/>
  <c r="BF40" i="55"/>
  <c r="BG40" i="55"/>
  <c r="BH40" i="55"/>
  <c r="BI40" i="55"/>
  <c r="BJ40" i="55"/>
  <c r="BK40" i="55"/>
  <c r="BL40" i="55"/>
  <c r="BM40" i="55"/>
  <c r="BN40" i="55"/>
  <c r="BO40" i="55"/>
  <c r="BP40" i="55"/>
  <c r="BQ40" i="55"/>
  <c r="BR40" i="55"/>
  <c r="BS40" i="55"/>
  <c r="BT40" i="55"/>
  <c r="BU40" i="55"/>
  <c r="BV40" i="55"/>
  <c r="BW40" i="55"/>
  <c r="BX40" i="55"/>
  <c r="BY40" i="55"/>
  <c r="BZ40" i="55"/>
  <c r="CA40" i="55"/>
  <c r="CB40" i="55"/>
  <c r="CC40" i="55"/>
  <c r="CD40" i="55"/>
  <c r="CE40" i="55"/>
  <c r="CF40" i="55"/>
  <c r="CG40" i="55"/>
  <c r="CH40" i="55"/>
  <c r="CI40" i="55"/>
  <c r="CJ40" i="55"/>
  <c r="CK40" i="55"/>
  <c r="CL40" i="55"/>
  <c r="CM40" i="55"/>
  <c r="CN40" i="55"/>
  <c r="CO40" i="55"/>
  <c r="CP40" i="55"/>
  <c r="CQ40" i="55"/>
  <c r="CR40" i="55"/>
  <c r="CS40" i="55"/>
  <c r="CT40" i="55"/>
  <c r="CU40" i="55"/>
  <c r="CV40" i="55"/>
  <c r="CW40" i="55"/>
  <c r="CX40" i="55"/>
  <c r="CY40" i="55"/>
  <c r="CZ40" i="55"/>
  <c r="DA40" i="55"/>
  <c r="DB40" i="55"/>
  <c r="DC40" i="55"/>
  <c r="DD40" i="55"/>
  <c r="DE40" i="55"/>
  <c r="DF40" i="55"/>
  <c r="DG40" i="55"/>
  <c r="DH40" i="55"/>
  <c r="DI40" i="55"/>
  <c r="DJ40" i="55"/>
  <c r="DK40" i="55"/>
  <c r="DL40" i="55"/>
  <c r="DM40" i="55"/>
  <c r="DN40" i="55"/>
  <c r="DO40" i="55"/>
  <c r="DP40" i="55"/>
  <c r="DQ40" i="55"/>
  <c r="DR40" i="55"/>
  <c r="DS40" i="55"/>
  <c r="DT40" i="55"/>
  <c r="DU40" i="55"/>
  <c r="DV40" i="55"/>
  <c r="DW40" i="55"/>
  <c r="DX40" i="55"/>
  <c r="DY40" i="55"/>
  <c r="DZ40" i="55"/>
  <c r="EA40" i="55"/>
  <c r="EB40" i="55"/>
  <c r="EC40" i="55"/>
  <c r="ED40" i="55"/>
  <c r="EE40" i="55"/>
  <c r="EF40" i="55"/>
  <c r="EG40" i="55"/>
  <c r="EH40" i="55"/>
  <c r="EI40" i="55"/>
  <c r="EJ40" i="55"/>
  <c r="EK40" i="55"/>
  <c r="EL40" i="55"/>
  <c r="EM40" i="55"/>
  <c r="EN40" i="55"/>
  <c r="EO40" i="55"/>
  <c r="EP40" i="55"/>
  <c r="EQ40" i="55"/>
  <c r="ER40" i="55"/>
  <c r="ES40" i="55"/>
  <c r="ET40" i="55"/>
  <c r="EU40" i="55"/>
  <c r="EV40" i="55"/>
  <c r="EW40" i="55"/>
  <c r="EX40" i="55"/>
  <c r="EY40" i="55"/>
  <c r="EZ40" i="55"/>
  <c r="FA40" i="55"/>
  <c r="FB40" i="55"/>
  <c r="FC40" i="55"/>
  <c r="FD40" i="55"/>
  <c r="FE40" i="55"/>
  <c r="FF40" i="55"/>
  <c r="FG40" i="55"/>
  <c r="FH40" i="55"/>
  <c r="FI40" i="55"/>
  <c r="FJ40" i="55"/>
  <c r="FK40" i="55"/>
  <c r="FL40" i="55"/>
  <c r="FM40" i="55"/>
  <c r="D41" i="55"/>
  <c r="E41" i="55"/>
  <c r="F41" i="55"/>
  <c r="G41" i="55"/>
  <c r="H41" i="55"/>
  <c r="I41" i="55"/>
  <c r="J41" i="55"/>
  <c r="K41" i="55"/>
  <c r="L41" i="55"/>
  <c r="M41" i="55"/>
  <c r="N41" i="55"/>
  <c r="O41" i="55"/>
  <c r="P41" i="55"/>
  <c r="Q41" i="55"/>
  <c r="R41" i="55"/>
  <c r="S41" i="55"/>
  <c r="T41" i="55"/>
  <c r="U41" i="55"/>
  <c r="V41" i="55"/>
  <c r="W41" i="55"/>
  <c r="X41" i="55"/>
  <c r="Y41" i="55"/>
  <c r="Z41" i="55"/>
  <c r="AA41" i="55"/>
  <c r="AB41" i="55"/>
  <c r="AC41" i="55"/>
  <c r="AD41" i="55"/>
  <c r="AE41" i="55"/>
  <c r="AF41" i="55"/>
  <c r="AG41" i="55"/>
  <c r="AH41" i="55"/>
  <c r="AI41" i="55"/>
  <c r="AJ41" i="55"/>
  <c r="AK41" i="55"/>
  <c r="AL41" i="55"/>
  <c r="AM41" i="55"/>
  <c r="AN41" i="55"/>
  <c r="AO41" i="55"/>
  <c r="AP41" i="55"/>
  <c r="AQ41" i="55"/>
  <c r="AR41" i="55"/>
  <c r="AS41" i="55"/>
  <c r="AT41" i="55"/>
  <c r="AU41" i="55"/>
  <c r="AV41" i="55"/>
  <c r="AW41" i="55"/>
  <c r="AX41" i="55"/>
  <c r="AY41" i="55"/>
  <c r="AZ41" i="55"/>
  <c r="BA41" i="55"/>
  <c r="BB41" i="55"/>
  <c r="BC41" i="55"/>
  <c r="BD41" i="55"/>
  <c r="BE41" i="55"/>
  <c r="BF41" i="55"/>
  <c r="BG41" i="55"/>
  <c r="BH41" i="55"/>
  <c r="BI41" i="55"/>
  <c r="BJ41" i="55"/>
  <c r="BK41" i="55"/>
  <c r="BL41" i="55"/>
  <c r="BM41" i="55"/>
  <c r="BN41" i="55"/>
  <c r="BO41" i="55"/>
  <c r="BP41" i="55"/>
  <c r="BQ41" i="55"/>
  <c r="BR41" i="55"/>
  <c r="BS41" i="55"/>
  <c r="BT41" i="55"/>
  <c r="BU41" i="55"/>
  <c r="BV41" i="55"/>
  <c r="BW41" i="55"/>
  <c r="BX41" i="55"/>
  <c r="BY41" i="55"/>
  <c r="BZ41" i="55"/>
  <c r="CA41" i="55"/>
  <c r="CB41" i="55"/>
  <c r="CC41" i="55"/>
  <c r="CD41" i="55"/>
  <c r="CE41" i="55"/>
  <c r="CF41" i="55"/>
  <c r="CG41" i="55"/>
  <c r="CH41" i="55"/>
  <c r="CI41" i="55"/>
  <c r="CJ41" i="55"/>
  <c r="CK41" i="55"/>
  <c r="CL41" i="55"/>
  <c r="CM41" i="55"/>
  <c r="CN41" i="55"/>
  <c r="CO41" i="55"/>
  <c r="CP41" i="55"/>
  <c r="CQ41" i="55"/>
  <c r="CR41" i="55"/>
  <c r="CS41" i="55"/>
  <c r="CT41" i="55"/>
  <c r="CU41" i="55"/>
  <c r="CV41" i="55"/>
  <c r="CW41" i="55"/>
  <c r="CX41" i="55"/>
  <c r="CY41" i="55"/>
  <c r="CZ41" i="55"/>
  <c r="DA41" i="55"/>
  <c r="DB41" i="55"/>
  <c r="DC41" i="55"/>
  <c r="DD41" i="55"/>
  <c r="DE41" i="55"/>
  <c r="DF41" i="55"/>
  <c r="DG41" i="55"/>
  <c r="DH41" i="55"/>
  <c r="DI41" i="55"/>
  <c r="DJ41" i="55"/>
  <c r="DK41" i="55"/>
  <c r="DL41" i="55"/>
  <c r="DM41" i="55"/>
  <c r="DN41" i="55"/>
  <c r="DO41" i="55"/>
  <c r="DP41" i="55"/>
  <c r="DQ41" i="55"/>
  <c r="DR41" i="55"/>
  <c r="DS41" i="55"/>
  <c r="DT41" i="55"/>
  <c r="DU41" i="55"/>
  <c r="DV41" i="55"/>
  <c r="DW41" i="55"/>
  <c r="DX41" i="55"/>
  <c r="DY41" i="55"/>
  <c r="DZ41" i="55"/>
  <c r="EA41" i="55"/>
  <c r="EB41" i="55"/>
  <c r="EC41" i="55"/>
  <c r="ED41" i="55"/>
  <c r="EE41" i="55"/>
  <c r="EF41" i="55"/>
  <c r="EG41" i="55"/>
  <c r="EH41" i="55"/>
  <c r="EI41" i="55"/>
  <c r="EJ41" i="55"/>
  <c r="EK41" i="55"/>
  <c r="EL41" i="55"/>
  <c r="EM41" i="55"/>
  <c r="EN41" i="55"/>
  <c r="EO41" i="55"/>
  <c r="EP41" i="55"/>
  <c r="EQ41" i="55"/>
  <c r="ER41" i="55"/>
  <c r="ES41" i="55"/>
  <c r="ET41" i="55"/>
  <c r="EU41" i="55"/>
  <c r="EV41" i="55"/>
  <c r="EW41" i="55"/>
  <c r="EX41" i="55"/>
  <c r="EY41" i="55"/>
  <c r="EZ41" i="55"/>
  <c r="FA41" i="55"/>
  <c r="FB41" i="55"/>
  <c r="FC41" i="55"/>
  <c r="FD41" i="55"/>
  <c r="FE41" i="55"/>
  <c r="FF41" i="55"/>
  <c r="FG41" i="55"/>
  <c r="FH41" i="55"/>
  <c r="FI41" i="55"/>
  <c r="FJ41" i="55"/>
  <c r="FK41" i="55"/>
  <c r="FL41" i="55"/>
  <c r="FM41" i="55"/>
  <c r="D42" i="55"/>
  <c r="E42" i="55"/>
  <c r="F42" i="55"/>
  <c r="G42" i="55"/>
  <c r="H42" i="55"/>
  <c r="I42" i="55"/>
  <c r="J42" i="55"/>
  <c r="K42" i="55"/>
  <c r="L42" i="55"/>
  <c r="M42" i="55"/>
  <c r="N42" i="55"/>
  <c r="O42" i="55"/>
  <c r="P42" i="55"/>
  <c r="Q42" i="55"/>
  <c r="R42" i="55"/>
  <c r="S42" i="55"/>
  <c r="T42" i="55"/>
  <c r="U42" i="55"/>
  <c r="V42" i="55"/>
  <c r="W42" i="55"/>
  <c r="X42" i="55"/>
  <c r="Y42" i="55"/>
  <c r="Z42" i="55"/>
  <c r="AA42" i="55"/>
  <c r="AB42" i="55"/>
  <c r="AC42" i="55"/>
  <c r="AD42" i="55"/>
  <c r="AE42" i="55"/>
  <c r="AF42" i="55"/>
  <c r="AG42" i="55"/>
  <c r="AH42" i="55"/>
  <c r="AI42" i="55"/>
  <c r="AJ42" i="55"/>
  <c r="AK42" i="55"/>
  <c r="AL42" i="55"/>
  <c r="AM42" i="55"/>
  <c r="AN42" i="55"/>
  <c r="AO42" i="55"/>
  <c r="AP42" i="55"/>
  <c r="AQ42" i="55"/>
  <c r="AR42" i="55"/>
  <c r="AS42" i="55"/>
  <c r="AT42" i="55"/>
  <c r="AU42" i="55"/>
  <c r="AV42" i="55"/>
  <c r="AW42" i="55"/>
  <c r="AX42" i="55"/>
  <c r="AY42" i="55"/>
  <c r="AZ42" i="55"/>
  <c r="BA42" i="55"/>
  <c r="BB42" i="55"/>
  <c r="BC42" i="55"/>
  <c r="BD42" i="55"/>
  <c r="BE42" i="55"/>
  <c r="BF42" i="55"/>
  <c r="BG42" i="55"/>
  <c r="BH42" i="55"/>
  <c r="BI42" i="55"/>
  <c r="BJ42" i="55"/>
  <c r="BK42" i="55"/>
  <c r="BL42" i="55"/>
  <c r="BM42" i="55"/>
  <c r="BN42" i="55"/>
  <c r="BO42" i="55"/>
  <c r="BP42" i="55"/>
  <c r="BQ42" i="55"/>
  <c r="BR42" i="55"/>
  <c r="BS42" i="55"/>
  <c r="BT42" i="55"/>
  <c r="BU42" i="55"/>
  <c r="BV42" i="55"/>
  <c r="BW42" i="55"/>
  <c r="BX42" i="55"/>
  <c r="BY42" i="55"/>
  <c r="BZ42" i="55"/>
  <c r="CA42" i="55"/>
  <c r="CB42" i="55"/>
  <c r="CC42" i="55"/>
  <c r="CD42" i="55"/>
  <c r="CE42" i="55"/>
  <c r="CF42" i="55"/>
  <c r="CG42" i="55"/>
  <c r="CH42" i="55"/>
  <c r="CI42" i="55"/>
  <c r="CJ42" i="55"/>
  <c r="CK42" i="55"/>
  <c r="CL42" i="55"/>
  <c r="CM42" i="55"/>
  <c r="CN42" i="55"/>
  <c r="CO42" i="55"/>
  <c r="CP42" i="55"/>
  <c r="CQ42" i="55"/>
  <c r="CR42" i="55"/>
  <c r="CS42" i="55"/>
  <c r="CT42" i="55"/>
  <c r="CU42" i="55"/>
  <c r="CV42" i="55"/>
  <c r="CW42" i="55"/>
  <c r="CX42" i="55"/>
  <c r="CY42" i="55"/>
  <c r="CZ42" i="55"/>
  <c r="DA42" i="55"/>
  <c r="DB42" i="55"/>
  <c r="DC42" i="55"/>
  <c r="DD42" i="55"/>
  <c r="DE42" i="55"/>
  <c r="DF42" i="55"/>
  <c r="DG42" i="55"/>
  <c r="DH42" i="55"/>
  <c r="DI42" i="55"/>
  <c r="DJ42" i="55"/>
  <c r="DK42" i="55"/>
  <c r="DL42" i="55"/>
  <c r="DM42" i="55"/>
  <c r="DN42" i="55"/>
  <c r="DO42" i="55"/>
  <c r="DP42" i="55"/>
  <c r="DQ42" i="55"/>
  <c r="DR42" i="55"/>
  <c r="DS42" i="55"/>
  <c r="DT42" i="55"/>
  <c r="DU42" i="55"/>
  <c r="DV42" i="55"/>
  <c r="DW42" i="55"/>
  <c r="DX42" i="55"/>
  <c r="DY42" i="55"/>
  <c r="DZ42" i="55"/>
  <c r="EA42" i="55"/>
  <c r="EB42" i="55"/>
  <c r="EC42" i="55"/>
  <c r="ED42" i="55"/>
  <c r="EE42" i="55"/>
  <c r="EF42" i="55"/>
  <c r="EG42" i="55"/>
  <c r="EH42" i="55"/>
  <c r="EI42" i="55"/>
  <c r="EJ42" i="55"/>
  <c r="EK42" i="55"/>
  <c r="EL42" i="55"/>
  <c r="EM42" i="55"/>
  <c r="EN42" i="55"/>
  <c r="EO42" i="55"/>
  <c r="EP42" i="55"/>
  <c r="EQ42" i="55"/>
  <c r="ER42" i="55"/>
  <c r="ES42" i="55"/>
  <c r="ET42" i="55"/>
  <c r="EU42" i="55"/>
  <c r="EV42" i="55"/>
  <c r="EW42" i="55"/>
  <c r="EX42" i="55"/>
  <c r="EY42" i="55"/>
  <c r="EZ42" i="55"/>
  <c r="FA42" i="55"/>
  <c r="FB42" i="55"/>
  <c r="FC42" i="55"/>
  <c r="FD42" i="55"/>
  <c r="FE42" i="55"/>
  <c r="FF42" i="55"/>
  <c r="FG42" i="55"/>
  <c r="FH42" i="55"/>
  <c r="FI42" i="55"/>
  <c r="FJ42" i="55"/>
  <c r="FK42" i="55"/>
  <c r="FL42" i="55"/>
  <c r="FM42" i="55"/>
  <c r="D43" i="55"/>
  <c r="E43" i="55"/>
  <c r="F43" i="55"/>
  <c r="G43" i="55"/>
  <c r="H43" i="55"/>
  <c r="I43" i="55"/>
  <c r="J43" i="55"/>
  <c r="K43" i="55"/>
  <c r="L43" i="55"/>
  <c r="M43" i="55"/>
  <c r="N43" i="55"/>
  <c r="O43" i="55"/>
  <c r="P43" i="55"/>
  <c r="Q43" i="55"/>
  <c r="R43" i="55"/>
  <c r="S43" i="55"/>
  <c r="T43" i="55"/>
  <c r="U43" i="55"/>
  <c r="V43" i="55"/>
  <c r="W43" i="55"/>
  <c r="X43" i="55"/>
  <c r="Y43" i="55"/>
  <c r="Z43" i="55"/>
  <c r="AA43" i="55"/>
  <c r="AB43" i="55"/>
  <c r="AC43" i="55"/>
  <c r="AD43" i="55"/>
  <c r="AE43" i="55"/>
  <c r="AF43" i="55"/>
  <c r="AG43" i="55"/>
  <c r="AH43" i="55"/>
  <c r="AI43" i="55"/>
  <c r="AJ43" i="55"/>
  <c r="AK43" i="55"/>
  <c r="AL43" i="55"/>
  <c r="AM43" i="55"/>
  <c r="AN43" i="55"/>
  <c r="AO43" i="55"/>
  <c r="AP43" i="55"/>
  <c r="AQ43" i="55"/>
  <c r="AR43" i="55"/>
  <c r="AS43" i="55"/>
  <c r="AT43" i="55"/>
  <c r="AU43" i="55"/>
  <c r="AV43" i="55"/>
  <c r="AW43" i="55"/>
  <c r="AX43" i="55"/>
  <c r="AY43" i="55"/>
  <c r="AZ43" i="55"/>
  <c r="BA43" i="55"/>
  <c r="BB43" i="55"/>
  <c r="BC43" i="55"/>
  <c r="BD43" i="55"/>
  <c r="BE43" i="55"/>
  <c r="BF43" i="55"/>
  <c r="BG43" i="55"/>
  <c r="BH43" i="55"/>
  <c r="BI43" i="55"/>
  <c r="BJ43" i="55"/>
  <c r="BK43" i="55"/>
  <c r="BL43" i="55"/>
  <c r="BM43" i="55"/>
  <c r="BN43" i="55"/>
  <c r="BO43" i="55"/>
  <c r="BP43" i="55"/>
  <c r="BQ43" i="55"/>
  <c r="BR43" i="55"/>
  <c r="BS43" i="55"/>
  <c r="BT43" i="55"/>
  <c r="BU43" i="55"/>
  <c r="BV43" i="55"/>
  <c r="BW43" i="55"/>
  <c r="BX43" i="55"/>
  <c r="BY43" i="55"/>
  <c r="BZ43" i="55"/>
  <c r="CA43" i="55"/>
  <c r="CB43" i="55"/>
  <c r="CC43" i="55"/>
  <c r="CD43" i="55"/>
  <c r="CE43" i="55"/>
  <c r="CF43" i="55"/>
  <c r="CG43" i="55"/>
  <c r="CH43" i="55"/>
  <c r="CI43" i="55"/>
  <c r="CJ43" i="55"/>
  <c r="CK43" i="55"/>
  <c r="CL43" i="55"/>
  <c r="CM43" i="55"/>
  <c r="CN43" i="55"/>
  <c r="CO43" i="55"/>
  <c r="CP43" i="55"/>
  <c r="CQ43" i="55"/>
  <c r="CR43" i="55"/>
  <c r="CS43" i="55"/>
  <c r="CT43" i="55"/>
  <c r="CU43" i="55"/>
  <c r="CV43" i="55"/>
  <c r="CW43" i="55"/>
  <c r="CX43" i="55"/>
  <c r="CY43" i="55"/>
  <c r="CZ43" i="55"/>
  <c r="DA43" i="55"/>
  <c r="DB43" i="55"/>
  <c r="DC43" i="55"/>
  <c r="DD43" i="55"/>
  <c r="DE43" i="55"/>
  <c r="DF43" i="55"/>
  <c r="DG43" i="55"/>
  <c r="DH43" i="55"/>
  <c r="DI43" i="55"/>
  <c r="DJ43" i="55"/>
  <c r="DK43" i="55"/>
  <c r="DL43" i="55"/>
  <c r="DM43" i="55"/>
  <c r="DN43" i="55"/>
  <c r="DO43" i="55"/>
  <c r="DP43" i="55"/>
  <c r="DQ43" i="55"/>
  <c r="DR43" i="55"/>
  <c r="DS43" i="55"/>
  <c r="DT43" i="55"/>
  <c r="DU43" i="55"/>
  <c r="DV43" i="55"/>
  <c r="DW43" i="55"/>
  <c r="DX43" i="55"/>
  <c r="DY43" i="55"/>
  <c r="DZ43" i="55"/>
  <c r="EA43" i="55"/>
  <c r="EB43" i="55"/>
  <c r="EC43" i="55"/>
  <c r="ED43" i="55"/>
  <c r="EE43" i="55"/>
  <c r="EF43" i="55"/>
  <c r="EG43" i="55"/>
  <c r="EH43" i="55"/>
  <c r="EI43" i="55"/>
  <c r="EJ43" i="55"/>
  <c r="EK43" i="55"/>
  <c r="EL43" i="55"/>
  <c r="EM43" i="55"/>
  <c r="EN43" i="55"/>
  <c r="EO43" i="55"/>
  <c r="EP43" i="55"/>
  <c r="EQ43" i="55"/>
  <c r="ER43" i="55"/>
  <c r="ES43" i="55"/>
  <c r="ET43" i="55"/>
  <c r="EU43" i="55"/>
  <c r="EV43" i="55"/>
  <c r="EW43" i="55"/>
  <c r="EX43" i="55"/>
  <c r="EY43" i="55"/>
  <c r="EZ43" i="55"/>
  <c r="FA43" i="55"/>
  <c r="FB43" i="55"/>
  <c r="FC43" i="55"/>
  <c r="FD43" i="55"/>
  <c r="FE43" i="55"/>
  <c r="FF43" i="55"/>
  <c r="FG43" i="55"/>
  <c r="FH43" i="55"/>
  <c r="FI43" i="55"/>
  <c r="FJ43" i="55"/>
  <c r="FK43" i="55"/>
  <c r="FL43" i="55"/>
  <c r="FM43" i="55"/>
  <c r="D44" i="55"/>
  <c r="E44" i="55"/>
  <c r="F44" i="55"/>
  <c r="G44" i="55"/>
  <c r="H44" i="55"/>
  <c r="I44" i="55"/>
  <c r="J44" i="55"/>
  <c r="K44" i="55"/>
  <c r="L44" i="55"/>
  <c r="M44" i="55"/>
  <c r="N44" i="55"/>
  <c r="O44" i="55"/>
  <c r="P44" i="55"/>
  <c r="Q44" i="55"/>
  <c r="R44" i="55"/>
  <c r="S44" i="55"/>
  <c r="T44" i="55"/>
  <c r="U44" i="55"/>
  <c r="V44" i="55"/>
  <c r="W44" i="55"/>
  <c r="X44" i="55"/>
  <c r="Y44" i="55"/>
  <c r="Z44" i="55"/>
  <c r="AA44" i="55"/>
  <c r="AB44" i="55"/>
  <c r="AC44" i="55"/>
  <c r="AD44" i="55"/>
  <c r="AE44" i="55"/>
  <c r="AF44" i="55"/>
  <c r="AG44" i="55"/>
  <c r="AH44" i="55"/>
  <c r="AI44" i="55"/>
  <c r="AJ44" i="55"/>
  <c r="AK44" i="55"/>
  <c r="AL44" i="55"/>
  <c r="AM44" i="55"/>
  <c r="AN44" i="55"/>
  <c r="AO44" i="55"/>
  <c r="AP44" i="55"/>
  <c r="AQ44" i="55"/>
  <c r="AR44" i="55"/>
  <c r="AS44" i="55"/>
  <c r="AT44" i="55"/>
  <c r="AU44" i="55"/>
  <c r="AV44" i="55"/>
  <c r="AW44" i="55"/>
  <c r="AX44" i="55"/>
  <c r="AY44" i="55"/>
  <c r="AZ44" i="55"/>
  <c r="BA44" i="55"/>
  <c r="BB44" i="55"/>
  <c r="BC44" i="55"/>
  <c r="BD44" i="55"/>
  <c r="BE44" i="55"/>
  <c r="BF44" i="55"/>
  <c r="BG44" i="55"/>
  <c r="BH44" i="55"/>
  <c r="BI44" i="55"/>
  <c r="BJ44" i="55"/>
  <c r="BK44" i="55"/>
  <c r="BL44" i="55"/>
  <c r="BM44" i="55"/>
  <c r="BN44" i="55"/>
  <c r="BO44" i="55"/>
  <c r="BP44" i="55"/>
  <c r="BQ44" i="55"/>
  <c r="BR44" i="55"/>
  <c r="BS44" i="55"/>
  <c r="BT44" i="55"/>
  <c r="BU44" i="55"/>
  <c r="BV44" i="55"/>
  <c r="BW44" i="55"/>
  <c r="BX44" i="55"/>
  <c r="BY44" i="55"/>
  <c r="BZ44" i="55"/>
  <c r="CA44" i="55"/>
  <c r="CB44" i="55"/>
  <c r="CC44" i="55"/>
  <c r="CD44" i="55"/>
  <c r="CE44" i="55"/>
  <c r="CF44" i="55"/>
  <c r="CG44" i="55"/>
  <c r="CH44" i="55"/>
  <c r="CI44" i="55"/>
  <c r="CJ44" i="55"/>
  <c r="CK44" i="55"/>
  <c r="CL44" i="55"/>
  <c r="CM44" i="55"/>
  <c r="CN44" i="55"/>
  <c r="CO44" i="55"/>
  <c r="CP44" i="55"/>
  <c r="CQ44" i="55"/>
  <c r="CR44" i="55"/>
  <c r="CS44" i="55"/>
  <c r="CT44" i="55"/>
  <c r="CU44" i="55"/>
  <c r="CV44" i="55"/>
  <c r="CW44" i="55"/>
  <c r="CX44" i="55"/>
  <c r="CY44" i="55"/>
  <c r="CZ44" i="55"/>
  <c r="DA44" i="55"/>
  <c r="DB44" i="55"/>
  <c r="DC44" i="55"/>
  <c r="DD44" i="55"/>
  <c r="DE44" i="55"/>
  <c r="DF44" i="55"/>
  <c r="DG44" i="55"/>
  <c r="DH44" i="55"/>
  <c r="DI44" i="55"/>
  <c r="DJ44" i="55"/>
  <c r="DK44" i="55"/>
  <c r="DL44" i="55"/>
  <c r="DM44" i="55"/>
  <c r="DN44" i="55"/>
  <c r="DO44" i="55"/>
  <c r="DP44" i="55"/>
  <c r="DQ44" i="55"/>
  <c r="DR44" i="55"/>
  <c r="DS44" i="55"/>
  <c r="DT44" i="55"/>
  <c r="DU44" i="55"/>
  <c r="DV44" i="55"/>
  <c r="DW44" i="55"/>
  <c r="DX44" i="55"/>
  <c r="DY44" i="55"/>
  <c r="DZ44" i="55"/>
  <c r="EA44" i="55"/>
  <c r="EB44" i="55"/>
  <c r="EC44" i="55"/>
  <c r="ED44" i="55"/>
  <c r="EE44" i="55"/>
  <c r="EF44" i="55"/>
  <c r="EG44" i="55"/>
  <c r="EH44" i="55"/>
  <c r="EI44" i="55"/>
  <c r="EJ44" i="55"/>
  <c r="EK44" i="55"/>
  <c r="EL44" i="55"/>
  <c r="EM44" i="55"/>
  <c r="EN44" i="55"/>
  <c r="EO44" i="55"/>
  <c r="EP44" i="55"/>
  <c r="EQ44" i="55"/>
  <c r="ER44" i="55"/>
  <c r="ES44" i="55"/>
  <c r="ET44" i="55"/>
  <c r="EU44" i="55"/>
  <c r="EV44" i="55"/>
  <c r="EW44" i="55"/>
  <c r="EX44" i="55"/>
  <c r="EY44" i="55"/>
  <c r="EZ44" i="55"/>
  <c r="FA44" i="55"/>
  <c r="FB44" i="55"/>
  <c r="FC44" i="55"/>
  <c r="FD44" i="55"/>
  <c r="FE44" i="55"/>
  <c r="FF44" i="55"/>
  <c r="FG44" i="55"/>
  <c r="FH44" i="55"/>
  <c r="FI44" i="55"/>
  <c r="FJ44" i="55"/>
  <c r="FK44" i="55"/>
  <c r="FL44" i="55"/>
  <c r="FM44" i="55"/>
  <c r="D45" i="55"/>
  <c r="E45" i="55"/>
  <c r="F45" i="55"/>
  <c r="G45" i="55"/>
  <c r="H45" i="55"/>
  <c r="I45" i="55"/>
  <c r="J45" i="55"/>
  <c r="K45" i="55"/>
  <c r="L45" i="55"/>
  <c r="M45" i="55"/>
  <c r="N45" i="55"/>
  <c r="O45" i="55"/>
  <c r="P45" i="55"/>
  <c r="Q45" i="55"/>
  <c r="R45" i="55"/>
  <c r="S45" i="55"/>
  <c r="T45" i="55"/>
  <c r="U45" i="55"/>
  <c r="V45" i="55"/>
  <c r="W45" i="55"/>
  <c r="X45" i="55"/>
  <c r="Y45" i="55"/>
  <c r="Z45" i="55"/>
  <c r="AA45" i="55"/>
  <c r="AB45" i="55"/>
  <c r="AC45" i="55"/>
  <c r="AD45" i="55"/>
  <c r="AE45" i="55"/>
  <c r="AF45" i="55"/>
  <c r="AG45" i="55"/>
  <c r="AH45" i="55"/>
  <c r="AI45" i="55"/>
  <c r="AJ45" i="55"/>
  <c r="AK45" i="55"/>
  <c r="AL45" i="55"/>
  <c r="AM45" i="55"/>
  <c r="AN45" i="55"/>
  <c r="AO45" i="55"/>
  <c r="AP45" i="55"/>
  <c r="AQ45" i="55"/>
  <c r="AR45" i="55"/>
  <c r="AS45" i="55"/>
  <c r="AT45" i="55"/>
  <c r="AU45" i="55"/>
  <c r="AV45" i="55"/>
  <c r="AW45" i="55"/>
  <c r="AX45" i="55"/>
  <c r="AY45" i="55"/>
  <c r="AZ45" i="55"/>
  <c r="BA45" i="55"/>
  <c r="BB45" i="55"/>
  <c r="BC45" i="55"/>
  <c r="BD45" i="55"/>
  <c r="BE45" i="55"/>
  <c r="BF45" i="55"/>
  <c r="BG45" i="55"/>
  <c r="BH45" i="55"/>
  <c r="BI45" i="55"/>
  <c r="BJ45" i="55"/>
  <c r="BK45" i="55"/>
  <c r="BL45" i="55"/>
  <c r="BM45" i="55"/>
  <c r="BN45" i="55"/>
  <c r="BO45" i="55"/>
  <c r="BP45" i="55"/>
  <c r="BQ45" i="55"/>
  <c r="BR45" i="55"/>
  <c r="BS45" i="55"/>
  <c r="BT45" i="55"/>
  <c r="BU45" i="55"/>
  <c r="BV45" i="55"/>
  <c r="BW45" i="55"/>
  <c r="BX45" i="55"/>
  <c r="BY45" i="55"/>
  <c r="BZ45" i="55"/>
  <c r="CA45" i="55"/>
  <c r="CB45" i="55"/>
  <c r="CC45" i="55"/>
  <c r="CD45" i="55"/>
  <c r="CE45" i="55"/>
  <c r="CF45" i="55"/>
  <c r="CG45" i="55"/>
  <c r="CH45" i="55"/>
  <c r="CI45" i="55"/>
  <c r="CJ45" i="55"/>
  <c r="CK45" i="55"/>
  <c r="CL45" i="55"/>
  <c r="CM45" i="55"/>
  <c r="CN45" i="55"/>
  <c r="CO45" i="55"/>
  <c r="CP45" i="55"/>
  <c r="CQ45" i="55"/>
  <c r="CR45" i="55"/>
  <c r="CS45" i="55"/>
  <c r="CT45" i="55"/>
  <c r="CU45" i="55"/>
  <c r="CV45" i="55"/>
  <c r="CW45" i="55"/>
  <c r="CX45" i="55"/>
  <c r="CY45" i="55"/>
  <c r="CZ45" i="55"/>
  <c r="DA45" i="55"/>
  <c r="DB45" i="55"/>
  <c r="DC45" i="55"/>
  <c r="DD45" i="55"/>
  <c r="DE45" i="55"/>
  <c r="DF45" i="55"/>
  <c r="DG45" i="55"/>
  <c r="DH45" i="55"/>
  <c r="DI45" i="55"/>
  <c r="DJ45" i="55"/>
  <c r="DK45" i="55"/>
  <c r="DL45" i="55"/>
  <c r="DM45" i="55"/>
  <c r="DN45" i="55"/>
  <c r="DO45" i="55"/>
  <c r="DP45" i="55"/>
  <c r="DQ45" i="55"/>
  <c r="DR45" i="55"/>
  <c r="DS45" i="55"/>
  <c r="DT45" i="55"/>
  <c r="DU45" i="55"/>
  <c r="DV45" i="55"/>
  <c r="DW45" i="55"/>
  <c r="DX45" i="55"/>
  <c r="DY45" i="55"/>
  <c r="DZ45" i="55"/>
  <c r="EA45" i="55"/>
  <c r="EB45" i="55"/>
  <c r="EC45" i="55"/>
  <c r="ED45" i="55"/>
  <c r="EE45" i="55"/>
  <c r="EF45" i="55"/>
  <c r="EG45" i="55"/>
  <c r="EH45" i="55"/>
  <c r="EI45" i="55"/>
  <c r="EJ45" i="55"/>
  <c r="EK45" i="55"/>
  <c r="EL45" i="55"/>
  <c r="EM45" i="55"/>
  <c r="EN45" i="55"/>
  <c r="EO45" i="55"/>
  <c r="EP45" i="55"/>
  <c r="EQ45" i="55"/>
  <c r="ER45" i="55"/>
  <c r="ES45" i="55"/>
  <c r="ET45" i="55"/>
  <c r="EU45" i="55"/>
  <c r="EV45" i="55"/>
  <c r="EW45" i="55"/>
  <c r="EX45" i="55"/>
  <c r="EY45" i="55"/>
  <c r="EZ45" i="55"/>
  <c r="FA45" i="55"/>
  <c r="FB45" i="55"/>
  <c r="FC45" i="55"/>
  <c r="FD45" i="55"/>
  <c r="FE45" i="55"/>
  <c r="FF45" i="55"/>
  <c r="FG45" i="55"/>
  <c r="FH45" i="55"/>
  <c r="FI45" i="55"/>
  <c r="FJ45" i="55"/>
  <c r="FK45" i="55"/>
  <c r="FL45" i="55"/>
  <c r="FM45" i="55"/>
  <c r="D46" i="55"/>
  <c r="E46" i="55"/>
  <c r="F46" i="55"/>
  <c r="G46" i="55"/>
  <c r="H46" i="55"/>
  <c r="I46" i="55"/>
  <c r="J46" i="55"/>
  <c r="K46" i="55"/>
  <c r="L46" i="55"/>
  <c r="M46" i="55"/>
  <c r="N46" i="55"/>
  <c r="O46" i="55"/>
  <c r="P46" i="55"/>
  <c r="Q46" i="55"/>
  <c r="R46" i="55"/>
  <c r="S46" i="55"/>
  <c r="T46" i="55"/>
  <c r="U46" i="55"/>
  <c r="V46" i="55"/>
  <c r="W46" i="55"/>
  <c r="X46" i="55"/>
  <c r="Y46" i="55"/>
  <c r="Z46" i="55"/>
  <c r="AA46" i="55"/>
  <c r="AB46" i="55"/>
  <c r="AC46" i="55"/>
  <c r="AD46" i="55"/>
  <c r="AE46" i="55"/>
  <c r="AF46" i="55"/>
  <c r="AG46" i="55"/>
  <c r="AH46" i="55"/>
  <c r="AI46" i="55"/>
  <c r="AJ46" i="55"/>
  <c r="AK46" i="55"/>
  <c r="AL46" i="55"/>
  <c r="AM46" i="55"/>
  <c r="AN46" i="55"/>
  <c r="AO46" i="55"/>
  <c r="AP46" i="55"/>
  <c r="AQ46" i="55"/>
  <c r="AR46" i="55"/>
  <c r="AS46" i="55"/>
  <c r="AT46" i="55"/>
  <c r="AU46" i="55"/>
  <c r="AV46" i="55"/>
  <c r="AW46" i="55"/>
  <c r="AX46" i="55"/>
  <c r="AY46" i="55"/>
  <c r="AZ46" i="55"/>
  <c r="BA46" i="55"/>
  <c r="BB46" i="55"/>
  <c r="BC46" i="55"/>
  <c r="BD46" i="55"/>
  <c r="BE46" i="55"/>
  <c r="BF46" i="55"/>
  <c r="BG46" i="55"/>
  <c r="BH46" i="55"/>
  <c r="BI46" i="55"/>
  <c r="BJ46" i="55"/>
  <c r="BK46" i="55"/>
  <c r="BL46" i="55"/>
  <c r="BM46" i="55"/>
  <c r="BN46" i="55"/>
  <c r="BO46" i="55"/>
  <c r="BP46" i="55"/>
  <c r="BQ46" i="55"/>
  <c r="BR46" i="55"/>
  <c r="BS46" i="55"/>
  <c r="BT46" i="55"/>
  <c r="BU46" i="55"/>
  <c r="BV46" i="55"/>
  <c r="BW46" i="55"/>
  <c r="BX46" i="55"/>
  <c r="BY46" i="55"/>
  <c r="BZ46" i="55"/>
  <c r="CA46" i="55"/>
  <c r="CB46" i="55"/>
  <c r="CC46" i="55"/>
  <c r="CD46" i="55"/>
  <c r="CE46" i="55"/>
  <c r="CF46" i="55"/>
  <c r="CG46" i="55"/>
  <c r="CH46" i="55"/>
  <c r="CI46" i="55"/>
  <c r="CJ46" i="55"/>
  <c r="CK46" i="55"/>
  <c r="CL46" i="55"/>
  <c r="CM46" i="55"/>
  <c r="CN46" i="55"/>
  <c r="CO46" i="55"/>
  <c r="CP46" i="55"/>
  <c r="CQ46" i="55"/>
  <c r="CR46" i="55"/>
  <c r="CS46" i="55"/>
  <c r="CT46" i="55"/>
  <c r="CU46" i="55"/>
  <c r="CV46" i="55"/>
  <c r="CW46" i="55"/>
  <c r="CX46" i="55"/>
  <c r="CY46" i="55"/>
  <c r="CZ46" i="55"/>
  <c r="DA46" i="55"/>
  <c r="DB46" i="55"/>
  <c r="DC46" i="55"/>
  <c r="DD46" i="55"/>
  <c r="DE46" i="55"/>
  <c r="DF46" i="55"/>
  <c r="DG46" i="55"/>
  <c r="DH46" i="55"/>
  <c r="DI46" i="55"/>
  <c r="DJ46" i="55"/>
  <c r="DK46" i="55"/>
  <c r="DL46" i="55"/>
  <c r="DM46" i="55"/>
  <c r="DN46" i="55"/>
  <c r="DO46" i="55"/>
  <c r="DP46" i="55"/>
  <c r="DQ46" i="55"/>
  <c r="DR46" i="55"/>
  <c r="DS46" i="55"/>
  <c r="DT46" i="55"/>
  <c r="DU46" i="55"/>
  <c r="DV46" i="55"/>
  <c r="DW46" i="55"/>
  <c r="DX46" i="55"/>
  <c r="DY46" i="55"/>
  <c r="DZ46" i="55"/>
  <c r="EA46" i="55"/>
  <c r="EB46" i="55"/>
  <c r="EC46" i="55"/>
  <c r="ED46" i="55"/>
  <c r="EE46" i="55"/>
  <c r="EF46" i="55"/>
  <c r="EG46" i="55"/>
  <c r="EH46" i="55"/>
  <c r="EI46" i="55"/>
  <c r="EJ46" i="55"/>
  <c r="EK46" i="55"/>
  <c r="EL46" i="55"/>
  <c r="EM46" i="55"/>
  <c r="EN46" i="55"/>
  <c r="EO46" i="55"/>
  <c r="EP46" i="55"/>
  <c r="EQ46" i="55"/>
  <c r="ER46" i="55"/>
  <c r="ES46" i="55"/>
  <c r="ET46" i="55"/>
  <c r="EU46" i="55"/>
  <c r="EV46" i="55"/>
  <c r="EW46" i="55"/>
  <c r="EX46" i="55"/>
  <c r="EY46" i="55"/>
  <c r="EZ46" i="55"/>
  <c r="FA46" i="55"/>
  <c r="FB46" i="55"/>
  <c r="FC46" i="55"/>
  <c r="FD46" i="55"/>
  <c r="FE46" i="55"/>
  <c r="FF46" i="55"/>
  <c r="FG46" i="55"/>
  <c r="FH46" i="55"/>
  <c r="FI46" i="55"/>
  <c r="FJ46" i="55"/>
  <c r="FK46" i="55"/>
  <c r="FL46" i="55"/>
  <c r="FM46" i="55"/>
  <c r="D47" i="55"/>
  <c r="E47" i="55"/>
  <c r="F47" i="55"/>
  <c r="G47" i="55"/>
  <c r="H47" i="55"/>
  <c r="I47" i="55"/>
  <c r="J47" i="55"/>
  <c r="K47" i="55"/>
  <c r="L47" i="55"/>
  <c r="M47" i="55"/>
  <c r="N47" i="55"/>
  <c r="O47" i="55"/>
  <c r="P47" i="55"/>
  <c r="Q47" i="55"/>
  <c r="R47" i="55"/>
  <c r="S47" i="55"/>
  <c r="T47" i="55"/>
  <c r="U47" i="55"/>
  <c r="V47" i="55"/>
  <c r="W47" i="55"/>
  <c r="X47" i="55"/>
  <c r="Y47" i="55"/>
  <c r="Z47" i="55"/>
  <c r="AA47" i="55"/>
  <c r="AB47" i="55"/>
  <c r="AC47" i="55"/>
  <c r="AD47" i="55"/>
  <c r="AE47" i="55"/>
  <c r="AF47" i="55"/>
  <c r="AG47" i="55"/>
  <c r="AH47" i="55"/>
  <c r="AI47" i="55"/>
  <c r="AJ47" i="55"/>
  <c r="AK47" i="55"/>
  <c r="AL47" i="55"/>
  <c r="AM47" i="55"/>
  <c r="AN47" i="55"/>
  <c r="AO47" i="55"/>
  <c r="AP47" i="55"/>
  <c r="AQ47" i="55"/>
  <c r="AR47" i="55"/>
  <c r="AS47" i="55"/>
  <c r="AT47" i="55"/>
  <c r="AU47" i="55"/>
  <c r="AV47" i="55"/>
  <c r="AW47" i="55"/>
  <c r="AX47" i="55"/>
  <c r="AY47" i="55"/>
  <c r="AZ47" i="55"/>
  <c r="BA47" i="55"/>
  <c r="BB47" i="55"/>
  <c r="BC47" i="55"/>
  <c r="BD47" i="55"/>
  <c r="BE47" i="55"/>
  <c r="BF47" i="55"/>
  <c r="BG47" i="55"/>
  <c r="BH47" i="55"/>
  <c r="BI47" i="55"/>
  <c r="BJ47" i="55"/>
  <c r="BK47" i="55"/>
  <c r="BL47" i="55"/>
  <c r="BM47" i="55"/>
  <c r="BN47" i="55"/>
  <c r="BO47" i="55"/>
  <c r="BP47" i="55"/>
  <c r="BQ47" i="55"/>
  <c r="BR47" i="55"/>
  <c r="BS47" i="55"/>
  <c r="BT47" i="55"/>
  <c r="BU47" i="55"/>
  <c r="BV47" i="55"/>
  <c r="BW47" i="55"/>
  <c r="BX47" i="55"/>
  <c r="BY47" i="55"/>
  <c r="BZ47" i="55"/>
  <c r="CA47" i="55"/>
  <c r="CB47" i="55"/>
  <c r="CC47" i="55"/>
  <c r="CD47" i="55"/>
  <c r="CE47" i="55"/>
  <c r="CF47" i="55"/>
  <c r="CG47" i="55"/>
  <c r="CH47" i="55"/>
  <c r="CI47" i="55"/>
  <c r="CJ47" i="55"/>
  <c r="CK47" i="55"/>
  <c r="CL47" i="55"/>
  <c r="CM47" i="55"/>
  <c r="CN47" i="55"/>
  <c r="CO47" i="55"/>
  <c r="CP47" i="55"/>
  <c r="CQ47" i="55"/>
  <c r="CR47" i="55"/>
  <c r="CS47" i="55"/>
  <c r="CT47" i="55"/>
  <c r="CU47" i="55"/>
  <c r="CV47" i="55"/>
  <c r="CW47" i="55"/>
  <c r="CX47" i="55"/>
  <c r="CY47" i="55"/>
  <c r="CZ47" i="55"/>
  <c r="DA47" i="55"/>
  <c r="DB47" i="55"/>
  <c r="DC47" i="55"/>
  <c r="DD47" i="55"/>
  <c r="DE47" i="55"/>
  <c r="DF47" i="55"/>
  <c r="DG47" i="55"/>
  <c r="DH47" i="55"/>
  <c r="DI47" i="55"/>
  <c r="DJ47" i="55"/>
  <c r="DK47" i="55"/>
  <c r="DL47" i="55"/>
  <c r="DM47" i="55"/>
  <c r="DN47" i="55"/>
  <c r="DO47" i="55"/>
  <c r="DP47" i="55"/>
  <c r="DQ47" i="55"/>
  <c r="DR47" i="55"/>
  <c r="DS47" i="55"/>
  <c r="DT47" i="55"/>
  <c r="DU47" i="55"/>
  <c r="DV47" i="55"/>
  <c r="DW47" i="55"/>
  <c r="DX47" i="55"/>
  <c r="DY47" i="55"/>
  <c r="DZ47" i="55"/>
  <c r="EA47" i="55"/>
  <c r="EB47" i="55"/>
  <c r="EC47" i="55"/>
  <c r="ED47" i="55"/>
  <c r="EE47" i="55"/>
  <c r="EF47" i="55"/>
  <c r="EG47" i="55"/>
  <c r="EH47" i="55"/>
  <c r="EI47" i="55"/>
  <c r="EJ47" i="55"/>
  <c r="EK47" i="55"/>
  <c r="EL47" i="55"/>
  <c r="EM47" i="55"/>
  <c r="EN47" i="55"/>
  <c r="EO47" i="55"/>
  <c r="EP47" i="55"/>
  <c r="EQ47" i="55"/>
  <c r="ER47" i="55"/>
  <c r="ES47" i="55"/>
  <c r="ET47" i="55"/>
  <c r="EU47" i="55"/>
  <c r="EV47" i="55"/>
  <c r="EW47" i="55"/>
  <c r="EX47" i="55"/>
  <c r="EY47" i="55"/>
  <c r="EZ47" i="55"/>
  <c r="FA47" i="55"/>
  <c r="FB47" i="55"/>
  <c r="FC47" i="55"/>
  <c r="FD47" i="55"/>
  <c r="FE47" i="55"/>
  <c r="FF47" i="55"/>
  <c r="FG47" i="55"/>
  <c r="FH47" i="55"/>
  <c r="FI47" i="55"/>
  <c r="FJ47" i="55"/>
  <c r="FK47" i="55"/>
  <c r="FL47" i="55"/>
  <c r="FM47" i="55"/>
  <c r="D48" i="55"/>
  <c r="E48" i="55"/>
  <c r="F48" i="55"/>
  <c r="G48" i="55"/>
  <c r="H48" i="55"/>
  <c r="I48" i="55"/>
  <c r="J48" i="55"/>
  <c r="K48" i="55"/>
  <c r="L48" i="55"/>
  <c r="M48" i="55"/>
  <c r="N48" i="55"/>
  <c r="O48" i="55"/>
  <c r="P48" i="55"/>
  <c r="Q48" i="55"/>
  <c r="R48" i="55"/>
  <c r="S48" i="55"/>
  <c r="T48" i="55"/>
  <c r="U48" i="55"/>
  <c r="V48" i="55"/>
  <c r="W48" i="55"/>
  <c r="X48" i="55"/>
  <c r="Y48" i="55"/>
  <c r="Z48" i="55"/>
  <c r="AA48" i="55"/>
  <c r="AB48" i="55"/>
  <c r="AC48" i="55"/>
  <c r="AD48" i="55"/>
  <c r="AE48" i="55"/>
  <c r="AF48" i="55"/>
  <c r="AG48" i="55"/>
  <c r="AH48" i="55"/>
  <c r="AI48" i="55"/>
  <c r="AJ48" i="55"/>
  <c r="AK48" i="55"/>
  <c r="AL48" i="55"/>
  <c r="AM48" i="55"/>
  <c r="AN48" i="55"/>
  <c r="AO48" i="55"/>
  <c r="AP48" i="55"/>
  <c r="AQ48" i="55"/>
  <c r="AR48" i="55"/>
  <c r="AS48" i="55"/>
  <c r="AT48" i="55"/>
  <c r="AU48" i="55"/>
  <c r="AV48" i="55"/>
  <c r="AW48" i="55"/>
  <c r="AX48" i="55"/>
  <c r="AY48" i="55"/>
  <c r="AZ48" i="55"/>
  <c r="BA48" i="55"/>
  <c r="BB48" i="55"/>
  <c r="BC48" i="55"/>
  <c r="BD48" i="55"/>
  <c r="BE48" i="55"/>
  <c r="BF48" i="55"/>
  <c r="BG48" i="55"/>
  <c r="BH48" i="55"/>
  <c r="BI48" i="55"/>
  <c r="BJ48" i="55"/>
  <c r="BK48" i="55"/>
  <c r="BL48" i="55"/>
  <c r="BM48" i="55"/>
  <c r="BN48" i="55"/>
  <c r="BO48" i="55"/>
  <c r="BP48" i="55"/>
  <c r="BQ48" i="55"/>
  <c r="BR48" i="55"/>
  <c r="BS48" i="55"/>
  <c r="BT48" i="55"/>
  <c r="BU48" i="55"/>
  <c r="BV48" i="55"/>
  <c r="BW48" i="55"/>
  <c r="BX48" i="55"/>
  <c r="BY48" i="55"/>
  <c r="BZ48" i="55"/>
  <c r="CA48" i="55"/>
  <c r="CB48" i="55"/>
  <c r="CC48" i="55"/>
  <c r="CD48" i="55"/>
  <c r="CE48" i="55"/>
  <c r="CF48" i="55"/>
  <c r="CG48" i="55"/>
  <c r="CH48" i="55"/>
  <c r="CI48" i="55"/>
  <c r="CJ48" i="55"/>
  <c r="CK48" i="55"/>
  <c r="CL48" i="55"/>
  <c r="CM48" i="55"/>
  <c r="CN48" i="55"/>
  <c r="CO48" i="55"/>
  <c r="CP48" i="55"/>
  <c r="CQ48" i="55"/>
  <c r="CR48" i="55"/>
  <c r="CS48" i="55"/>
  <c r="CT48" i="55"/>
  <c r="CU48" i="55"/>
  <c r="CV48" i="55"/>
  <c r="CW48" i="55"/>
  <c r="CX48" i="55"/>
  <c r="CY48" i="55"/>
  <c r="CZ48" i="55"/>
  <c r="DA48" i="55"/>
  <c r="DB48" i="55"/>
  <c r="DC48" i="55"/>
  <c r="DD48" i="55"/>
  <c r="DE48" i="55"/>
  <c r="DF48" i="55"/>
  <c r="DG48" i="55"/>
  <c r="DH48" i="55"/>
  <c r="DI48" i="55"/>
  <c r="DJ48" i="55"/>
  <c r="DK48" i="55"/>
  <c r="DL48" i="55"/>
  <c r="DM48" i="55"/>
  <c r="DN48" i="55"/>
  <c r="DO48" i="55"/>
  <c r="DP48" i="55"/>
  <c r="DQ48" i="55"/>
  <c r="DR48" i="55"/>
  <c r="DS48" i="55"/>
  <c r="DT48" i="55"/>
  <c r="DU48" i="55"/>
  <c r="DV48" i="55"/>
  <c r="DW48" i="55"/>
  <c r="DX48" i="55"/>
  <c r="DY48" i="55"/>
  <c r="DZ48" i="55"/>
  <c r="EA48" i="55"/>
  <c r="EB48" i="55"/>
  <c r="EC48" i="55"/>
  <c r="ED48" i="55"/>
  <c r="EE48" i="55"/>
  <c r="EF48" i="55"/>
  <c r="EG48" i="55"/>
  <c r="EH48" i="55"/>
  <c r="EI48" i="55"/>
  <c r="EJ48" i="55"/>
  <c r="EK48" i="55"/>
  <c r="EL48" i="55"/>
  <c r="EM48" i="55"/>
  <c r="EN48" i="55"/>
  <c r="EO48" i="55"/>
  <c r="EP48" i="55"/>
  <c r="EQ48" i="55"/>
  <c r="ER48" i="55"/>
  <c r="ES48" i="55"/>
  <c r="ET48" i="55"/>
  <c r="EU48" i="55"/>
  <c r="EV48" i="55"/>
  <c r="EW48" i="55"/>
  <c r="EX48" i="55"/>
  <c r="EY48" i="55"/>
  <c r="EZ48" i="55"/>
  <c r="FA48" i="55"/>
  <c r="FB48" i="55"/>
  <c r="FC48" i="55"/>
  <c r="FD48" i="55"/>
  <c r="FE48" i="55"/>
  <c r="FF48" i="55"/>
  <c r="FG48" i="55"/>
  <c r="FH48" i="55"/>
  <c r="FI48" i="55"/>
  <c r="FJ48" i="55"/>
  <c r="FK48" i="55"/>
  <c r="FL48" i="55"/>
  <c r="FM48" i="55"/>
  <c r="D49" i="55"/>
  <c r="E49" i="55"/>
  <c r="F49" i="55"/>
  <c r="G49" i="55"/>
  <c r="H49" i="55"/>
  <c r="I49" i="55"/>
  <c r="J49" i="55"/>
  <c r="K49" i="55"/>
  <c r="L49" i="55"/>
  <c r="M49" i="55"/>
  <c r="N49" i="55"/>
  <c r="O49" i="55"/>
  <c r="P49" i="55"/>
  <c r="Q49" i="55"/>
  <c r="R49" i="55"/>
  <c r="S49" i="55"/>
  <c r="T49" i="55"/>
  <c r="U49" i="55"/>
  <c r="V49" i="55"/>
  <c r="W49" i="55"/>
  <c r="X49" i="55"/>
  <c r="Y49" i="55"/>
  <c r="Z49" i="55"/>
  <c r="AA49" i="55"/>
  <c r="AB49" i="55"/>
  <c r="AC49" i="55"/>
  <c r="AD49" i="55"/>
  <c r="AE49" i="55"/>
  <c r="AF49" i="55"/>
  <c r="AG49" i="55"/>
  <c r="AH49" i="55"/>
  <c r="AI49" i="55"/>
  <c r="AJ49" i="55"/>
  <c r="AK49" i="55"/>
  <c r="AL49" i="55"/>
  <c r="AM49" i="55"/>
  <c r="AN49" i="55"/>
  <c r="AO49" i="55"/>
  <c r="AP49" i="55"/>
  <c r="AQ49" i="55"/>
  <c r="AR49" i="55"/>
  <c r="AS49" i="55"/>
  <c r="AT49" i="55"/>
  <c r="AU49" i="55"/>
  <c r="AV49" i="55"/>
  <c r="AW49" i="55"/>
  <c r="AX49" i="55"/>
  <c r="AY49" i="55"/>
  <c r="AZ49" i="55"/>
  <c r="BA49" i="55"/>
  <c r="BB49" i="55"/>
  <c r="BC49" i="55"/>
  <c r="BD49" i="55"/>
  <c r="BE49" i="55"/>
  <c r="BF49" i="55"/>
  <c r="BG49" i="55"/>
  <c r="BH49" i="55"/>
  <c r="BI49" i="55"/>
  <c r="BJ49" i="55"/>
  <c r="BK49" i="55"/>
  <c r="BL49" i="55"/>
  <c r="BM49" i="55"/>
  <c r="BN49" i="55"/>
  <c r="BO49" i="55"/>
  <c r="BP49" i="55"/>
  <c r="BQ49" i="55"/>
  <c r="BR49" i="55"/>
  <c r="BS49" i="55"/>
  <c r="BT49" i="55"/>
  <c r="BU49" i="55"/>
  <c r="BV49" i="55"/>
  <c r="BW49" i="55"/>
  <c r="BX49" i="55"/>
  <c r="BY49" i="55"/>
  <c r="BZ49" i="55"/>
  <c r="CA49" i="55"/>
  <c r="CB49" i="55"/>
  <c r="CC49" i="55"/>
  <c r="CD49" i="55"/>
  <c r="CE49" i="55"/>
  <c r="CF49" i="55"/>
  <c r="CG49" i="55"/>
  <c r="CH49" i="55"/>
  <c r="CI49" i="55"/>
  <c r="CJ49" i="55"/>
  <c r="CK49" i="55"/>
  <c r="CL49" i="55"/>
  <c r="CM49" i="55"/>
  <c r="CN49" i="55"/>
  <c r="CO49" i="55"/>
  <c r="CP49" i="55"/>
  <c r="CQ49" i="55"/>
  <c r="CR49" i="55"/>
  <c r="CS49" i="55"/>
  <c r="CT49" i="55"/>
  <c r="CU49" i="55"/>
  <c r="CV49" i="55"/>
  <c r="CW49" i="55"/>
  <c r="CX49" i="55"/>
  <c r="CY49" i="55"/>
  <c r="CZ49" i="55"/>
  <c r="DA49" i="55"/>
  <c r="DB49" i="55"/>
  <c r="DC49" i="55"/>
  <c r="DD49" i="55"/>
  <c r="DE49" i="55"/>
  <c r="DF49" i="55"/>
  <c r="DG49" i="55"/>
  <c r="DH49" i="55"/>
  <c r="DI49" i="55"/>
  <c r="DJ49" i="55"/>
  <c r="DK49" i="55"/>
  <c r="DL49" i="55"/>
  <c r="DM49" i="55"/>
  <c r="DN49" i="55"/>
  <c r="DO49" i="55"/>
  <c r="DP49" i="55"/>
  <c r="DQ49" i="55"/>
  <c r="DR49" i="55"/>
  <c r="DS49" i="55"/>
  <c r="DT49" i="55"/>
  <c r="DU49" i="55"/>
  <c r="DV49" i="55"/>
  <c r="DW49" i="55"/>
  <c r="DX49" i="55"/>
  <c r="DY49" i="55"/>
  <c r="DZ49" i="55"/>
  <c r="EA49" i="55"/>
  <c r="EB49" i="55"/>
  <c r="EC49" i="55"/>
  <c r="ED49" i="55"/>
  <c r="EE49" i="55"/>
  <c r="EF49" i="55"/>
  <c r="EG49" i="55"/>
  <c r="EH49" i="55"/>
  <c r="EI49" i="55"/>
  <c r="EJ49" i="55"/>
  <c r="EK49" i="55"/>
  <c r="EL49" i="55"/>
  <c r="EM49" i="55"/>
  <c r="EN49" i="55"/>
  <c r="EO49" i="55"/>
  <c r="EP49" i="55"/>
  <c r="EQ49" i="55"/>
  <c r="ER49" i="55"/>
  <c r="ES49" i="55"/>
  <c r="ET49" i="55"/>
  <c r="EU49" i="55"/>
  <c r="EV49" i="55"/>
  <c r="EW49" i="55"/>
  <c r="EX49" i="55"/>
  <c r="EY49" i="55"/>
  <c r="EZ49" i="55"/>
  <c r="FA49" i="55"/>
  <c r="FB49" i="55"/>
  <c r="FC49" i="55"/>
  <c r="FD49" i="55"/>
  <c r="FE49" i="55"/>
  <c r="FF49" i="55"/>
  <c r="FG49" i="55"/>
  <c r="FH49" i="55"/>
  <c r="FI49" i="55"/>
  <c r="FJ49" i="55"/>
  <c r="FK49" i="55"/>
  <c r="FL49" i="55"/>
  <c r="FM49" i="55"/>
  <c r="D50" i="55"/>
  <c r="E50" i="55"/>
  <c r="F50" i="55"/>
  <c r="G50" i="55"/>
  <c r="H50" i="55"/>
  <c r="I50" i="55"/>
  <c r="J50" i="55"/>
  <c r="K50" i="55"/>
  <c r="L50" i="55"/>
  <c r="M50" i="55"/>
  <c r="N50" i="55"/>
  <c r="O50" i="55"/>
  <c r="P50" i="55"/>
  <c r="Q50" i="55"/>
  <c r="R50" i="55"/>
  <c r="S50" i="55"/>
  <c r="T50" i="55"/>
  <c r="U50" i="55"/>
  <c r="V50" i="55"/>
  <c r="W50" i="55"/>
  <c r="X50" i="55"/>
  <c r="Y50" i="55"/>
  <c r="Z50" i="55"/>
  <c r="AA50" i="55"/>
  <c r="AB50" i="55"/>
  <c r="AC50" i="55"/>
  <c r="AD50" i="55"/>
  <c r="AE50" i="55"/>
  <c r="AF50" i="55"/>
  <c r="AG50" i="55"/>
  <c r="AH50" i="55"/>
  <c r="AI50" i="55"/>
  <c r="AJ50" i="55"/>
  <c r="AK50" i="55"/>
  <c r="AL50" i="55"/>
  <c r="AM50" i="55"/>
  <c r="AN50" i="55"/>
  <c r="AO50" i="55"/>
  <c r="AP50" i="55"/>
  <c r="AQ50" i="55"/>
  <c r="AR50" i="55"/>
  <c r="AS50" i="55"/>
  <c r="AT50" i="55"/>
  <c r="AU50" i="55"/>
  <c r="AV50" i="55"/>
  <c r="AW50" i="55"/>
  <c r="AX50" i="55"/>
  <c r="AY50" i="55"/>
  <c r="AZ50" i="55"/>
  <c r="BA50" i="55"/>
  <c r="BB50" i="55"/>
  <c r="BC50" i="55"/>
  <c r="BD50" i="55"/>
  <c r="BE50" i="55"/>
  <c r="BF50" i="55"/>
  <c r="BG50" i="55"/>
  <c r="BH50" i="55"/>
  <c r="BI50" i="55"/>
  <c r="BJ50" i="55"/>
  <c r="BK50" i="55"/>
  <c r="BL50" i="55"/>
  <c r="BM50" i="55"/>
  <c r="BN50" i="55"/>
  <c r="BO50" i="55"/>
  <c r="BP50" i="55"/>
  <c r="BQ50" i="55"/>
  <c r="BR50" i="55"/>
  <c r="BS50" i="55"/>
  <c r="BT50" i="55"/>
  <c r="BU50" i="55"/>
  <c r="BV50" i="55"/>
  <c r="BW50" i="55"/>
  <c r="BX50" i="55"/>
  <c r="BY50" i="55"/>
  <c r="BZ50" i="55"/>
  <c r="CA50" i="55"/>
  <c r="CB50" i="55"/>
  <c r="CC50" i="55"/>
  <c r="CD50" i="55"/>
  <c r="CE50" i="55"/>
  <c r="CF50" i="55"/>
  <c r="CG50" i="55"/>
  <c r="CH50" i="55"/>
  <c r="CI50" i="55"/>
  <c r="CJ50" i="55"/>
  <c r="CK50" i="55"/>
  <c r="CL50" i="55"/>
  <c r="CM50" i="55"/>
  <c r="CN50" i="55"/>
  <c r="CO50" i="55"/>
  <c r="CP50" i="55"/>
  <c r="CQ50" i="55"/>
  <c r="CR50" i="55"/>
  <c r="CS50" i="55"/>
  <c r="CT50" i="55"/>
  <c r="CU50" i="55"/>
  <c r="CV50" i="55"/>
  <c r="CW50" i="55"/>
  <c r="CX50" i="55"/>
  <c r="CY50" i="55"/>
  <c r="CZ50" i="55"/>
  <c r="DA50" i="55"/>
  <c r="DB50" i="55"/>
  <c r="DC50" i="55"/>
  <c r="DD50" i="55"/>
  <c r="DE50" i="55"/>
  <c r="DF50" i="55"/>
  <c r="DG50" i="55"/>
  <c r="DH50" i="55"/>
  <c r="DI50" i="55"/>
  <c r="DJ50" i="55"/>
  <c r="DK50" i="55"/>
  <c r="DL50" i="55"/>
  <c r="DM50" i="55"/>
  <c r="DN50" i="55"/>
  <c r="DO50" i="55"/>
  <c r="DP50" i="55"/>
  <c r="DQ50" i="55"/>
  <c r="DR50" i="55"/>
  <c r="DS50" i="55"/>
  <c r="DT50" i="55"/>
  <c r="DU50" i="55"/>
  <c r="DV50" i="55"/>
  <c r="DW50" i="55"/>
  <c r="DX50" i="55"/>
  <c r="DY50" i="55"/>
  <c r="DZ50" i="55"/>
  <c r="EA50" i="55"/>
  <c r="EB50" i="55"/>
  <c r="EC50" i="55"/>
  <c r="ED50" i="55"/>
  <c r="EE50" i="55"/>
  <c r="EF50" i="55"/>
  <c r="EG50" i="55"/>
  <c r="EH50" i="55"/>
  <c r="EI50" i="55"/>
  <c r="EJ50" i="55"/>
  <c r="EK50" i="55"/>
  <c r="EL50" i="55"/>
  <c r="EM50" i="55"/>
  <c r="EN50" i="55"/>
  <c r="EO50" i="55"/>
  <c r="EP50" i="55"/>
  <c r="EQ50" i="55"/>
  <c r="ER50" i="55"/>
  <c r="ES50" i="55"/>
  <c r="ET50" i="55"/>
  <c r="EU50" i="55"/>
  <c r="EV50" i="55"/>
  <c r="EW50" i="55"/>
  <c r="EX50" i="55"/>
  <c r="EY50" i="55"/>
  <c r="EZ50" i="55"/>
  <c r="FA50" i="55"/>
  <c r="FB50" i="55"/>
  <c r="FC50" i="55"/>
  <c r="FD50" i="55"/>
  <c r="FE50" i="55"/>
  <c r="FF50" i="55"/>
  <c r="FG50" i="55"/>
  <c r="FH50" i="55"/>
  <c r="FI50" i="55"/>
  <c r="FJ50" i="55"/>
  <c r="FK50" i="55"/>
  <c r="FL50" i="55"/>
  <c r="FM50" i="55"/>
  <c r="D51" i="55"/>
  <c r="E51" i="55"/>
  <c r="F51" i="55"/>
  <c r="G51" i="55"/>
  <c r="H51" i="55"/>
  <c r="I51" i="55"/>
  <c r="J51" i="55"/>
  <c r="K51" i="55"/>
  <c r="L51" i="55"/>
  <c r="M51" i="55"/>
  <c r="N51" i="55"/>
  <c r="O51" i="55"/>
  <c r="P51" i="55"/>
  <c r="Q51" i="55"/>
  <c r="R51" i="55"/>
  <c r="S51" i="55"/>
  <c r="T51" i="55"/>
  <c r="U51" i="55"/>
  <c r="V51" i="55"/>
  <c r="W51" i="55"/>
  <c r="X51" i="55"/>
  <c r="Y51" i="55"/>
  <c r="Z51" i="55"/>
  <c r="AA51" i="55"/>
  <c r="AB51" i="55"/>
  <c r="AC51" i="55"/>
  <c r="AD51" i="55"/>
  <c r="AE51" i="55"/>
  <c r="AF51" i="55"/>
  <c r="AG51" i="55"/>
  <c r="AH51" i="55"/>
  <c r="AI51" i="55"/>
  <c r="AJ51" i="55"/>
  <c r="AK51" i="55"/>
  <c r="AL51" i="55"/>
  <c r="AM51" i="55"/>
  <c r="AN51" i="55"/>
  <c r="AO51" i="55"/>
  <c r="AP51" i="55"/>
  <c r="AQ51" i="55"/>
  <c r="AR51" i="55"/>
  <c r="AS51" i="55"/>
  <c r="AT51" i="55"/>
  <c r="AU51" i="55"/>
  <c r="AV51" i="55"/>
  <c r="AW51" i="55"/>
  <c r="AX51" i="55"/>
  <c r="AY51" i="55"/>
  <c r="AZ51" i="55"/>
  <c r="BA51" i="55"/>
  <c r="BB51" i="55"/>
  <c r="BC51" i="55"/>
  <c r="BD51" i="55"/>
  <c r="BE51" i="55"/>
  <c r="BF51" i="55"/>
  <c r="BG51" i="55"/>
  <c r="BH51" i="55"/>
  <c r="BI51" i="55"/>
  <c r="BJ51" i="55"/>
  <c r="BK51" i="55"/>
  <c r="BL51" i="55"/>
  <c r="BM51" i="55"/>
  <c r="BN51" i="55"/>
  <c r="BO51" i="55"/>
  <c r="BP51" i="55"/>
  <c r="BQ51" i="55"/>
  <c r="BR51" i="55"/>
  <c r="BS51" i="55"/>
  <c r="BT51" i="55"/>
  <c r="BU51" i="55"/>
  <c r="BV51" i="55"/>
  <c r="BW51" i="55"/>
  <c r="BX51" i="55"/>
  <c r="BY51" i="55"/>
  <c r="BZ51" i="55"/>
  <c r="CA51" i="55"/>
  <c r="CB51" i="55"/>
  <c r="CC51" i="55"/>
  <c r="CD51" i="55"/>
  <c r="CE51" i="55"/>
  <c r="CF51" i="55"/>
  <c r="CG51" i="55"/>
  <c r="CH51" i="55"/>
  <c r="CI51" i="55"/>
  <c r="CJ51" i="55"/>
  <c r="CK51" i="55"/>
  <c r="CL51" i="55"/>
  <c r="CM51" i="55"/>
  <c r="CN51" i="55"/>
  <c r="CO51" i="55"/>
  <c r="CP51" i="55"/>
  <c r="CQ51" i="55"/>
  <c r="CR51" i="55"/>
  <c r="CS51" i="55"/>
  <c r="CT51" i="55"/>
  <c r="CU51" i="55"/>
  <c r="CV51" i="55"/>
  <c r="CW51" i="55"/>
  <c r="CX51" i="55"/>
  <c r="CY51" i="55"/>
  <c r="CZ51" i="55"/>
  <c r="DA51" i="55"/>
  <c r="DB51" i="55"/>
  <c r="DC51" i="55"/>
  <c r="DD51" i="55"/>
  <c r="DE51" i="55"/>
  <c r="DF51" i="55"/>
  <c r="DG51" i="55"/>
  <c r="DH51" i="55"/>
  <c r="DI51" i="55"/>
  <c r="DJ51" i="55"/>
  <c r="DK51" i="55"/>
  <c r="DL51" i="55"/>
  <c r="DM51" i="55"/>
  <c r="DN51" i="55"/>
  <c r="DO51" i="55"/>
  <c r="DP51" i="55"/>
  <c r="DQ51" i="55"/>
  <c r="DR51" i="55"/>
  <c r="DS51" i="55"/>
  <c r="DT51" i="55"/>
  <c r="DU51" i="55"/>
  <c r="DV51" i="55"/>
  <c r="DW51" i="55"/>
  <c r="DX51" i="55"/>
  <c r="DY51" i="55"/>
  <c r="DZ51" i="55"/>
  <c r="EA51" i="55"/>
  <c r="EB51" i="55"/>
  <c r="EC51" i="55"/>
  <c r="ED51" i="55"/>
  <c r="EE51" i="55"/>
  <c r="EF51" i="55"/>
  <c r="EG51" i="55"/>
  <c r="EH51" i="55"/>
  <c r="EI51" i="55"/>
  <c r="EJ51" i="55"/>
  <c r="EK51" i="55"/>
  <c r="EL51" i="55"/>
  <c r="EM51" i="55"/>
  <c r="EN51" i="55"/>
  <c r="EO51" i="55"/>
  <c r="EP51" i="55"/>
  <c r="EQ51" i="55"/>
  <c r="ER51" i="55"/>
  <c r="ES51" i="55"/>
  <c r="ET51" i="55"/>
  <c r="EU51" i="55"/>
  <c r="EV51" i="55"/>
  <c r="EW51" i="55"/>
  <c r="EX51" i="55"/>
  <c r="EY51" i="55"/>
  <c r="EZ51" i="55"/>
  <c r="FA51" i="55"/>
  <c r="FB51" i="55"/>
  <c r="FC51" i="55"/>
  <c r="FD51" i="55"/>
  <c r="FE51" i="55"/>
  <c r="FF51" i="55"/>
  <c r="FG51" i="55"/>
  <c r="FH51" i="55"/>
  <c r="FI51" i="55"/>
  <c r="FJ51" i="55"/>
  <c r="FK51" i="55"/>
  <c r="FL51" i="55"/>
  <c r="FM51" i="55"/>
  <c r="D52" i="55"/>
  <c r="E52" i="55"/>
  <c r="F52" i="55"/>
  <c r="G52" i="55"/>
  <c r="H52" i="55"/>
  <c r="I52" i="55"/>
  <c r="J52" i="55"/>
  <c r="K52" i="55"/>
  <c r="L52" i="55"/>
  <c r="M52" i="55"/>
  <c r="N52" i="55"/>
  <c r="O52" i="55"/>
  <c r="P52" i="55"/>
  <c r="Q52" i="55"/>
  <c r="R52" i="55"/>
  <c r="S52" i="55"/>
  <c r="T52" i="55"/>
  <c r="U52" i="55"/>
  <c r="V52" i="55"/>
  <c r="W52" i="55"/>
  <c r="X52" i="55"/>
  <c r="Y52" i="55"/>
  <c r="Z52" i="55"/>
  <c r="AA52" i="55"/>
  <c r="AB52" i="55"/>
  <c r="AC52" i="55"/>
  <c r="AD52" i="55"/>
  <c r="AE52" i="55"/>
  <c r="AF52" i="55"/>
  <c r="AG52" i="55"/>
  <c r="AH52" i="55"/>
  <c r="AI52" i="55"/>
  <c r="AJ52" i="55"/>
  <c r="AK52" i="55"/>
  <c r="AL52" i="55"/>
  <c r="AM52" i="55"/>
  <c r="AN52" i="55"/>
  <c r="AO52" i="55"/>
  <c r="AP52" i="55"/>
  <c r="AQ52" i="55"/>
  <c r="AR52" i="55"/>
  <c r="AS52" i="55"/>
  <c r="AT52" i="55"/>
  <c r="AU52" i="55"/>
  <c r="AV52" i="55"/>
  <c r="AW52" i="55"/>
  <c r="AX52" i="55"/>
  <c r="AY52" i="55"/>
  <c r="AZ52" i="55"/>
  <c r="BA52" i="55"/>
  <c r="BB52" i="55"/>
  <c r="BC52" i="55"/>
  <c r="BD52" i="55"/>
  <c r="BE52" i="55"/>
  <c r="BF52" i="55"/>
  <c r="BG52" i="55"/>
  <c r="BH52" i="55"/>
  <c r="BI52" i="55"/>
  <c r="BJ52" i="55"/>
  <c r="BK52" i="55"/>
  <c r="BL52" i="55"/>
  <c r="BM52" i="55"/>
  <c r="BN52" i="55"/>
  <c r="BO52" i="55"/>
  <c r="BP52" i="55"/>
  <c r="BQ52" i="55"/>
  <c r="BR52" i="55"/>
  <c r="BS52" i="55"/>
  <c r="BT52" i="55"/>
  <c r="BU52" i="55"/>
  <c r="BV52" i="55"/>
  <c r="BW52" i="55"/>
  <c r="BX52" i="55"/>
  <c r="BY52" i="55"/>
  <c r="BZ52" i="55"/>
  <c r="CA52" i="55"/>
  <c r="CB52" i="55"/>
  <c r="CC52" i="55"/>
  <c r="CD52" i="55"/>
  <c r="CE52" i="55"/>
  <c r="CF52" i="55"/>
  <c r="CG52" i="55"/>
  <c r="CH52" i="55"/>
  <c r="CI52" i="55"/>
  <c r="CJ52" i="55"/>
  <c r="CK52" i="55"/>
  <c r="CL52" i="55"/>
  <c r="CM52" i="55"/>
  <c r="CN52" i="55"/>
  <c r="CO52" i="55"/>
  <c r="CP52" i="55"/>
  <c r="CQ52" i="55"/>
  <c r="CR52" i="55"/>
  <c r="CS52" i="55"/>
  <c r="CT52" i="55"/>
  <c r="CU52" i="55"/>
  <c r="CV52" i="55"/>
  <c r="CW52" i="55"/>
  <c r="CX52" i="55"/>
  <c r="CY52" i="55"/>
  <c r="CZ52" i="55"/>
  <c r="DA52" i="55"/>
  <c r="DB52" i="55"/>
  <c r="DC52" i="55"/>
  <c r="DD52" i="55"/>
  <c r="DE52" i="55"/>
  <c r="DF52" i="55"/>
  <c r="DG52" i="55"/>
  <c r="DH52" i="55"/>
  <c r="DI52" i="55"/>
  <c r="DJ52" i="55"/>
  <c r="DK52" i="55"/>
  <c r="DL52" i="55"/>
  <c r="DM52" i="55"/>
  <c r="DN52" i="55"/>
  <c r="DO52" i="55"/>
  <c r="DP52" i="55"/>
  <c r="DQ52" i="55"/>
  <c r="DR52" i="55"/>
  <c r="DS52" i="55"/>
  <c r="DT52" i="55"/>
  <c r="DU52" i="55"/>
  <c r="DV52" i="55"/>
  <c r="DW52" i="55"/>
  <c r="DX52" i="55"/>
  <c r="DY52" i="55"/>
  <c r="DZ52" i="55"/>
  <c r="EA52" i="55"/>
  <c r="EB52" i="55"/>
  <c r="EC52" i="55"/>
  <c r="ED52" i="55"/>
  <c r="EE52" i="55"/>
  <c r="EF52" i="55"/>
  <c r="EG52" i="55"/>
  <c r="EH52" i="55"/>
  <c r="EI52" i="55"/>
  <c r="EJ52" i="55"/>
  <c r="EK52" i="55"/>
  <c r="EL52" i="55"/>
  <c r="EM52" i="55"/>
  <c r="EN52" i="55"/>
  <c r="EO52" i="55"/>
  <c r="EP52" i="55"/>
  <c r="EQ52" i="55"/>
  <c r="ER52" i="55"/>
  <c r="ES52" i="55"/>
  <c r="ET52" i="55"/>
  <c r="EU52" i="55"/>
  <c r="EV52" i="55"/>
  <c r="EW52" i="55"/>
  <c r="EX52" i="55"/>
  <c r="EY52" i="55"/>
  <c r="EZ52" i="55"/>
  <c r="FA52" i="55"/>
  <c r="FB52" i="55"/>
  <c r="FC52" i="55"/>
  <c r="FD52" i="55"/>
  <c r="FE52" i="55"/>
  <c r="FF52" i="55"/>
  <c r="FG52" i="55"/>
  <c r="FH52" i="55"/>
  <c r="FI52" i="55"/>
  <c r="FJ52" i="55"/>
  <c r="FK52" i="55"/>
  <c r="FL52" i="55"/>
  <c r="FM52" i="55"/>
  <c r="D53" i="55"/>
  <c r="E53" i="55"/>
  <c r="F53" i="55"/>
  <c r="G53" i="55"/>
  <c r="H53" i="55"/>
  <c r="I53" i="55"/>
  <c r="J53" i="55"/>
  <c r="K53" i="55"/>
  <c r="L53" i="55"/>
  <c r="M53" i="55"/>
  <c r="N53" i="55"/>
  <c r="O53" i="55"/>
  <c r="P53" i="55"/>
  <c r="Q53" i="55"/>
  <c r="R53" i="55"/>
  <c r="S53" i="55"/>
  <c r="T53" i="55"/>
  <c r="U53" i="55"/>
  <c r="V53" i="55"/>
  <c r="W53" i="55"/>
  <c r="X53" i="55"/>
  <c r="Y53" i="55"/>
  <c r="Z53" i="55"/>
  <c r="AA53" i="55"/>
  <c r="AB53" i="55"/>
  <c r="AC53" i="55"/>
  <c r="AD53" i="55"/>
  <c r="AE53" i="55"/>
  <c r="AF53" i="55"/>
  <c r="AG53" i="55"/>
  <c r="AH53" i="55"/>
  <c r="AI53" i="55"/>
  <c r="AJ53" i="55"/>
  <c r="AK53" i="55"/>
  <c r="AL53" i="55"/>
  <c r="AM53" i="55"/>
  <c r="AN53" i="55"/>
  <c r="AO53" i="55"/>
  <c r="AP53" i="55"/>
  <c r="AQ53" i="55"/>
  <c r="AR53" i="55"/>
  <c r="AS53" i="55"/>
  <c r="AT53" i="55"/>
  <c r="AU53" i="55"/>
  <c r="AV53" i="55"/>
  <c r="AW53" i="55"/>
  <c r="AX53" i="55"/>
  <c r="AY53" i="55"/>
  <c r="AZ53" i="55"/>
  <c r="BA53" i="55"/>
  <c r="BB53" i="55"/>
  <c r="BC53" i="55"/>
  <c r="BD53" i="55"/>
  <c r="BE53" i="55"/>
  <c r="BF53" i="55"/>
  <c r="BG53" i="55"/>
  <c r="BH53" i="55"/>
  <c r="BI53" i="55"/>
  <c r="BJ53" i="55"/>
  <c r="BK53" i="55"/>
  <c r="BL53" i="55"/>
  <c r="BM53" i="55"/>
  <c r="BN53" i="55"/>
  <c r="BO53" i="55"/>
  <c r="BP53" i="55"/>
  <c r="BQ53" i="55"/>
  <c r="BR53" i="55"/>
  <c r="BS53" i="55"/>
  <c r="BT53" i="55"/>
  <c r="BU53" i="55"/>
  <c r="BV53" i="55"/>
  <c r="BW53" i="55"/>
  <c r="BX53" i="55"/>
  <c r="BY53" i="55"/>
  <c r="BZ53" i="55"/>
  <c r="CA53" i="55"/>
  <c r="CB53" i="55"/>
  <c r="CC53" i="55"/>
  <c r="CD53" i="55"/>
  <c r="CE53" i="55"/>
  <c r="CF53" i="55"/>
  <c r="CG53" i="55"/>
  <c r="CH53" i="55"/>
  <c r="CI53" i="55"/>
  <c r="CJ53" i="55"/>
  <c r="CK53" i="55"/>
  <c r="CL53" i="55"/>
  <c r="CM53" i="55"/>
  <c r="CN53" i="55"/>
  <c r="CO53" i="55"/>
  <c r="CP53" i="55"/>
  <c r="CQ53" i="55"/>
  <c r="CR53" i="55"/>
  <c r="CS53" i="55"/>
  <c r="CT53" i="55"/>
  <c r="CU53" i="55"/>
  <c r="CV53" i="55"/>
  <c r="CW53" i="55"/>
  <c r="CX53" i="55"/>
  <c r="CY53" i="55"/>
  <c r="CZ53" i="55"/>
  <c r="DA53" i="55"/>
  <c r="DB53" i="55"/>
  <c r="DC53" i="55"/>
  <c r="DD53" i="55"/>
  <c r="DE53" i="55"/>
  <c r="DF53" i="55"/>
  <c r="DG53" i="55"/>
  <c r="DH53" i="55"/>
  <c r="DI53" i="55"/>
  <c r="DJ53" i="55"/>
  <c r="DK53" i="55"/>
  <c r="DL53" i="55"/>
  <c r="DM53" i="55"/>
  <c r="DN53" i="55"/>
  <c r="DO53" i="55"/>
  <c r="DP53" i="55"/>
  <c r="DQ53" i="55"/>
  <c r="DR53" i="55"/>
  <c r="DS53" i="55"/>
  <c r="DT53" i="55"/>
  <c r="DU53" i="55"/>
  <c r="DV53" i="55"/>
  <c r="DW53" i="55"/>
  <c r="DX53" i="55"/>
  <c r="DY53" i="55"/>
  <c r="DZ53" i="55"/>
  <c r="EA53" i="55"/>
  <c r="EB53" i="55"/>
  <c r="EC53" i="55"/>
  <c r="ED53" i="55"/>
  <c r="EE53" i="55"/>
  <c r="EF53" i="55"/>
  <c r="EG53" i="55"/>
  <c r="EH53" i="55"/>
  <c r="EI53" i="55"/>
  <c r="EJ53" i="55"/>
  <c r="EK53" i="55"/>
  <c r="EL53" i="55"/>
  <c r="EM53" i="55"/>
  <c r="EN53" i="55"/>
  <c r="EO53" i="55"/>
  <c r="EP53" i="55"/>
  <c r="EQ53" i="55"/>
  <c r="ER53" i="55"/>
  <c r="ES53" i="55"/>
  <c r="ET53" i="55"/>
  <c r="EU53" i="55"/>
  <c r="EV53" i="55"/>
  <c r="EW53" i="55"/>
  <c r="EX53" i="55"/>
  <c r="EY53" i="55"/>
  <c r="EZ53" i="55"/>
  <c r="FA53" i="55"/>
  <c r="FB53" i="55"/>
  <c r="FC53" i="55"/>
  <c r="FD53" i="55"/>
  <c r="FE53" i="55"/>
  <c r="FF53" i="55"/>
  <c r="FG53" i="55"/>
  <c r="FH53" i="55"/>
  <c r="FI53" i="55"/>
  <c r="FJ53" i="55"/>
  <c r="FK53" i="55"/>
  <c r="FL53" i="55"/>
  <c r="FM53" i="55"/>
  <c r="D54" i="55"/>
  <c r="E54" i="55"/>
  <c r="F54" i="55"/>
  <c r="G54" i="55"/>
  <c r="H54" i="55"/>
  <c r="I54" i="55"/>
  <c r="J54" i="55"/>
  <c r="K54" i="55"/>
  <c r="L54" i="55"/>
  <c r="M54" i="55"/>
  <c r="N54" i="55"/>
  <c r="O54" i="55"/>
  <c r="P54" i="55"/>
  <c r="Q54" i="55"/>
  <c r="R54" i="55"/>
  <c r="S54" i="55"/>
  <c r="T54" i="55"/>
  <c r="U54" i="55"/>
  <c r="V54" i="55"/>
  <c r="W54" i="55"/>
  <c r="X54" i="55"/>
  <c r="Y54" i="55"/>
  <c r="Z54" i="55"/>
  <c r="AA54" i="55"/>
  <c r="AB54" i="55"/>
  <c r="AC54" i="55"/>
  <c r="AD54" i="55"/>
  <c r="AE54" i="55"/>
  <c r="AF54" i="55"/>
  <c r="AG54" i="55"/>
  <c r="AH54" i="55"/>
  <c r="AI54" i="55"/>
  <c r="AJ54" i="55"/>
  <c r="AK54" i="55"/>
  <c r="AL54" i="55"/>
  <c r="AM54" i="55"/>
  <c r="AN54" i="55"/>
  <c r="AO54" i="55"/>
  <c r="AP54" i="55"/>
  <c r="AQ54" i="55"/>
  <c r="AR54" i="55"/>
  <c r="AS54" i="55"/>
  <c r="AT54" i="55"/>
  <c r="AU54" i="55"/>
  <c r="AV54" i="55"/>
  <c r="AW54" i="55"/>
  <c r="AX54" i="55"/>
  <c r="AY54" i="55"/>
  <c r="AZ54" i="55"/>
  <c r="BA54" i="55"/>
  <c r="BB54" i="55"/>
  <c r="BC54" i="55"/>
  <c r="BD54" i="55"/>
  <c r="BE54" i="55"/>
  <c r="BF54" i="55"/>
  <c r="BG54" i="55"/>
  <c r="BH54" i="55"/>
  <c r="BI54" i="55"/>
  <c r="BJ54" i="55"/>
  <c r="BK54" i="55"/>
  <c r="BL54" i="55"/>
  <c r="BM54" i="55"/>
  <c r="BN54" i="55"/>
  <c r="BO54" i="55"/>
  <c r="BP54" i="55"/>
  <c r="BQ54" i="55"/>
  <c r="BR54" i="55"/>
  <c r="BS54" i="55"/>
  <c r="BT54" i="55"/>
  <c r="BU54" i="55"/>
  <c r="BV54" i="55"/>
  <c r="BW54" i="55"/>
  <c r="BX54" i="55"/>
  <c r="BY54" i="55"/>
  <c r="BZ54" i="55"/>
  <c r="CA54" i="55"/>
  <c r="CB54" i="55"/>
  <c r="CC54" i="55"/>
  <c r="CD54" i="55"/>
  <c r="CE54" i="55"/>
  <c r="CF54" i="55"/>
  <c r="CG54" i="55"/>
  <c r="CH54" i="55"/>
  <c r="CI54" i="55"/>
  <c r="CJ54" i="55"/>
  <c r="CK54" i="55"/>
  <c r="CL54" i="55"/>
  <c r="CM54" i="55"/>
  <c r="CN54" i="55"/>
  <c r="CO54" i="55"/>
  <c r="CP54" i="55"/>
  <c r="CQ54" i="55"/>
  <c r="CR54" i="55"/>
  <c r="CS54" i="55"/>
  <c r="CT54" i="55"/>
  <c r="CU54" i="55"/>
  <c r="CV54" i="55"/>
  <c r="CW54" i="55"/>
  <c r="CX54" i="55"/>
  <c r="CY54" i="55"/>
  <c r="CZ54" i="55"/>
  <c r="DA54" i="55"/>
  <c r="DB54" i="55"/>
  <c r="DC54" i="55"/>
  <c r="DD54" i="55"/>
  <c r="DE54" i="55"/>
  <c r="DF54" i="55"/>
  <c r="DG54" i="55"/>
  <c r="DH54" i="55"/>
  <c r="DI54" i="55"/>
  <c r="DJ54" i="55"/>
  <c r="DK54" i="55"/>
  <c r="DL54" i="55"/>
  <c r="DM54" i="55"/>
  <c r="DN54" i="55"/>
  <c r="DO54" i="55"/>
  <c r="DP54" i="55"/>
  <c r="DQ54" i="55"/>
  <c r="DR54" i="55"/>
  <c r="DS54" i="55"/>
  <c r="DT54" i="55"/>
  <c r="DU54" i="55"/>
  <c r="DV54" i="55"/>
  <c r="DW54" i="55"/>
  <c r="DX54" i="55"/>
  <c r="DY54" i="55"/>
  <c r="DZ54" i="55"/>
  <c r="EA54" i="55"/>
  <c r="EB54" i="55"/>
  <c r="EC54" i="55"/>
  <c r="ED54" i="55"/>
  <c r="EE54" i="55"/>
  <c r="EF54" i="55"/>
  <c r="EG54" i="55"/>
  <c r="EH54" i="55"/>
  <c r="EI54" i="55"/>
  <c r="EJ54" i="55"/>
  <c r="EK54" i="55"/>
  <c r="EL54" i="55"/>
  <c r="EM54" i="55"/>
  <c r="EN54" i="55"/>
  <c r="EO54" i="55"/>
  <c r="EP54" i="55"/>
  <c r="EQ54" i="55"/>
  <c r="ER54" i="55"/>
  <c r="ES54" i="55"/>
  <c r="ET54" i="55"/>
  <c r="EU54" i="55"/>
  <c r="EV54" i="55"/>
  <c r="EW54" i="55"/>
  <c r="EX54" i="55"/>
  <c r="EY54" i="55"/>
  <c r="EZ54" i="55"/>
  <c r="FA54" i="55"/>
  <c r="FB54" i="55"/>
  <c r="FC54" i="55"/>
  <c r="FD54" i="55"/>
  <c r="FE54" i="55"/>
  <c r="FF54" i="55"/>
  <c r="FG54" i="55"/>
  <c r="FH54" i="55"/>
  <c r="FI54" i="55"/>
  <c r="FJ54" i="55"/>
  <c r="FK54" i="55"/>
  <c r="FL54" i="55"/>
  <c r="FM54" i="55"/>
  <c r="D55" i="55"/>
  <c r="E55" i="55"/>
  <c r="F55" i="55"/>
  <c r="G55" i="55"/>
  <c r="H55" i="55"/>
  <c r="I55" i="55"/>
  <c r="J55" i="55"/>
  <c r="K55" i="55"/>
  <c r="L55" i="55"/>
  <c r="M55" i="55"/>
  <c r="N55" i="55"/>
  <c r="O55" i="55"/>
  <c r="P55" i="55"/>
  <c r="Q55" i="55"/>
  <c r="R55" i="55"/>
  <c r="S55" i="55"/>
  <c r="T55" i="55"/>
  <c r="U55" i="55"/>
  <c r="V55" i="55"/>
  <c r="W55" i="55"/>
  <c r="X55" i="55"/>
  <c r="Y55" i="55"/>
  <c r="Z55" i="55"/>
  <c r="AA55" i="55"/>
  <c r="AB55" i="55"/>
  <c r="AC55" i="55"/>
  <c r="AD55" i="55"/>
  <c r="AE55" i="55"/>
  <c r="AF55" i="55"/>
  <c r="AG55" i="55"/>
  <c r="AH55" i="55"/>
  <c r="AI55" i="55"/>
  <c r="AJ55" i="55"/>
  <c r="AK55" i="55"/>
  <c r="AL55" i="55"/>
  <c r="AM55" i="55"/>
  <c r="AN55" i="55"/>
  <c r="AO55" i="55"/>
  <c r="AP55" i="55"/>
  <c r="AQ55" i="55"/>
  <c r="AR55" i="55"/>
  <c r="AS55" i="55"/>
  <c r="AT55" i="55"/>
  <c r="AU55" i="55"/>
  <c r="AV55" i="55"/>
  <c r="AW55" i="55"/>
  <c r="AX55" i="55"/>
  <c r="AY55" i="55"/>
  <c r="AZ55" i="55"/>
  <c r="BA55" i="55"/>
  <c r="BB55" i="55"/>
  <c r="BC55" i="55"/>
  <c r="BD55" i="55"/>
  <c r="BE55" i="55"/>
  <c r="BF55" i="55"/>
  <c r="BG55" i="55"/>
  <c r="BH55" i="55"/>
  <c r="BI55" i="55"/>
  <c r="BJ55" i="55"/>
  <c r="BK55" i="55"/>
  <c r="BL55" i="55"/>
  <c r="BM55" i="55"/>
  <c r="BN55" i="55"/>
  <c r="BO55" i="55"/>
  <c r="BP55" i="55"/>
  <c r="BQ55" i="55"/>
  <c r="BR55" i="55"/>
  <c r="BS55" i="55"/>
  <c r="BT55" i="55"/>
  <c r="BU55" i="55"/>
  <c r="BV55" i="55"/>
  <c r="BW55" i="55"/>
  <c r="BX55" i="55"/>
  <c r="BY55" i="55"/>
  <c r="BZ55" i="55"/>
  <c r="CA55" i="55"/>
  <c r="CB55" i="55"/>
  <c r="CC55" i="55"/>
  <c r="CD55" i="55"/>
  <c r="CE55" i="55"/>
  <c r="CF55" i="55"/>
  <c r="CG55" i="55"/>
  <c r="CH55" i="55"/>
  <c r="CI55" i="55"/>
  <c r="CJ55" i="55"/>
  <c r="CK55" i="55"/>
  <c r="CL55" i="55"/>
  <c r="CM55" i="55"/>
  <c r="CN55" i="55"/>
  <c r="CO55" i="55"/>
  <c r="CP55" i="55"/>
  <c r="CQ55" i="55"/>
  <c r="CR55" i="55"/>
  <c r="CS55" i="55"/>
  <c r="CT55" i="55"/>
  <c r="CU55" i="55"/>
  <c r="CV55" i="55"/>
  <c r="CW55" i="55"/>
  <c r="CX55" i="55"/>
  <c r="CY55" i="55"/>
  <c r="CZ55" i="55"/>
  <c r="DA55" i="55"/>
  <c r="DB55" i="55"/>
  <c r="DC55" i="55"/>
  <c r="DD55" i="55"/>
  <c r="DE55" i="55"/>
  <c r="DF55" i="55"/>
  <c r="DG55" i="55"/>
  <c r="DH55" i="55"/>
  <c r="DI55" i="55"/>
  <c r="DJ55" i="55"/>
  <c r="DK55" i="55"/>
  <c r="DL55" i="55"/>
  <c r="DM55" i="55"/>
  <c r="DN55" i="55"/>
  <c r="DO55" i="55"/>
  <c r="DP55" i="55"/>
  <c r="DQ55" i="55"/>
  <c r="DR55" i="55"/>
  <c r="DS55" i="55"/>
  <c r="DT55" i="55"/>
  <c r="DU55" i="55"/>
  <c r="DV55" i="55"/>
  <c r="DW55" i="55"/>
  <c r="DX55" i="55"/>
  <c r="DY55" i="55"/>
  <c r="DZ55" i="55"/>
  <c r="EA55" i="55"/>
  <c r="EB55" i="55"/>
  <c r="EC55" i="55"/>
  <c r="ED55" i="55"/>
  <c r="EE55" i="55"/>
  <c r="EF55" i="55"/>
  <c r="EG55" i="55"/>
  <c r="EH55" i="55"/>
  <c r="EI55" i="55"/>
  <c r="EJ55" i="55"/>
  <c r="EK55" i="55"/>
  <c r="EL55" i="55"/>
  <c r="EM55" i="55"/>
  <c r="EN55" i="55"/>
  <c r="EO55" i="55"/>
  <c r="EP55" i="55"/>
  <c r="EQ55" i="55"/>
  <c r="ER55" i="55"/>
  <c r="ES55" i="55"/>
  <c r="ET55" i="55"/>
  <c r="EU55" i="55"/>
  <c r="EV55" i="55"/>
  <c r="EW55" i="55"/>
  <c r="EX55" i="55"/>
  <c r="EY55" i="55"/>
  <c r="EZ55" i="55"/>
  <c r="FA55" i="55"/>
  <c r="FB55" i="55"/>
  <c r="FC55" i="55"/>
  <c r="FD55" i="55"/>
  <c r="FE55" i="55"/>
  <c r="FF55" i="55"/>
  <c r="FG55" i="55"/>
  <c r="FH55" i="55"/>
  <c r="FI55" i="55"/>
  <c r="FJ55" i="55"/>
  <c r="FK55" i="55"/>
  <c r="FL55" i="55"/>
  <c r="FM55" i="55"/>
  <c r="D56" i="55"/>
  <c r="E56" i="55"/>
  <c r="F56" i="55"/>
  <c r="G56" i="55"/>
  <c r="H56" i="55"/>
  <c r="I56" i="55"/>
  <c r="J56" i="55"/>
  <c r="K56" i="55"/>
  <c r="L56" i="55"/>
  <c r="M56" i="55"/>
  <c r="N56" i="55"/>
  <c r="O56" i="55"/>
  <c r="P56" i="55"/>
  <c r="Q56" i="55"/>
  <c r="R56" i="55"/>
  <c r="S56" i="55"/>
  <c r="T56" i="55"/>
  <c r="U56" i="55"/>
  <c r="V56" i="55"/>
  <c r="W56" i="55"/>
  <c r="X56" i="55"/>
  <c r="Y56" i="55"/>
  <c r="Z56" i="55"/>
  <c r="AA56" i="55"/>
  <c r="AB56" i="55"/>
  <c r="AC56" i="55"/>
  <c r="AD56" i="55"/>
  <c r="AE56" i="55"/>
  <c r="AF56" i="55"/>
  <c r="AG56" i="55"/>
  <c r="AH56" i="55"/>
  <c r="AI56" i="55"/>
  <c r="AJ56" i="55"/>
  <c r="AK56" i="55"/>
  <c r="AL56" i="55"/>
  <c r="AM56" i="55"/>
  <c r="AN56" i="55"/>
  <c r="AO56" i="55"/>
  <c r="AP56" i="55"/>
  <c r="AQ56" i="55"/>
  <c r="AR56" i="55"/>
  <c r="AS56" i="55"/>
  <c r="AT56" i="55"/>
  <c r="AU56" i="55"/>
  <c r="AV56" i="55"/>
  <c r="AW56" i="55"/>
  <c r="AX56" i="55"/>
  <c r="AY56" i="55"/>
  <c r="AZ56" i="55"/>
  <c r="BA56" i="55"/>
  <c r="BB56" i="55"/>
  <c r="BC56" i="55"/>
  <c r="BD56" i="55"/>
  <c r="BE56" i="55"/>
  <c r="BF56" i="55"/>
  <c r="BG56" i="55"/>
  <c r="BH56" i="55"/>
  <c r="BI56" i="55"/>
  <c r="BJ56" i="55"/>
  <c r="BK56" i="55"/>
  <c r="BL56" i="55"/>
  <c r="BM56" i="55"/>
  <c r="BN56" i="55"/>
  <c r="BO56" i="55"/>
  <c r="BP56" i="55"/>
  <c r="BQ56" i="55"/>
  <c r="BR56" i="55"/>
  <c r="BS56" i="55"/>
  <c r="BT56" i="55"/>
  <c r="BU56" i="55"/>
  <c r="BV56" i="55"/>
  <c r="BW56" i="55"/>
  <c r="BX56" i="55"/>
  <c r="BY56" i="55"/>
  <c r="BZ56" i="55"/>
  <c r="CA56" i="55"/>
  <c r="CB56" i="55"/>
  <c r="CC56" i="55"/>
  <c r="CD56" i="55"/>
  <c r="CE56" i="55"/>
  <c r="CF56" i="55"/>
  <c r="CG56" i="55"/>
  <c r="CH56" i="55"/>
  <c r="CI56" i="55"/>
  <c r="CJ56" i="55"/>
  <c r="CK56" i="55"/>
  <c r="CL56" i="55"/>
  <c r="CM56" i="55"/>
  <c r="CN56" i="55"/>
  <c r="CO56" i="55"/>
  <c r="CP56" i="55"/>
  <c r="CQ56" i="55"/>
  <c r="CR56" i="55"/>
  <c r="CS56" i="55"/>
  <c r="CT56" i="55"/>
  <c r="CU56" i="55"/>
  <c r="CV56" i="55"/>
  <c r="CW56" i="55"/>
  <c r="CX56" i="55"/>
  <c r="CY56" i="55"/>
  <c r="CZ56" i="55"/>
  <c r="DA56" i="55"/>
  <c r="DB56" i="55"/>
  <c r="DC56" i="55"/>
  <c r="DD56" i="55"/>
  <c r="DE56" i="55"/>
  <c r="DF56" i="55"/>
  <c r="DG56" i="55"/>
  <c r="DH56" i="55"/>
  <c r="DI56" i="55"/>
  <c r="DJ56" i="55"/>
  <c r="DK56" i="55"/>
  <c r="DL56" i="55"/>
  <c r="DM56" i="55"/>
  <c r="DN56" i="55"/>
  <c r="DO56" i="55"/>
  <c r="DP56" i="55"/>
  <c r="DQ56" i="55"/>
  <c r="DR56" i="55"/>
  <c r="DS56" i="55"/>
  <c r="DT56" i="55"/>
  <c r="DU56" i="55"/>
  <c r="DV56" i="55"/>
  <c r="DW56" i="55"/>
  <c r="DX56" i="55"/>
  <c r="DY56" i="55"/>
  <c r="DZ56" i="55"/>
  <c r="EA56" i="55"/>
  <c r="EB56" i="55"/>
  <c r="EC56" i="55"/>
  <c r="ED56" i="55"/>
  <c r="EE56" i="55"/>
  <c r="EF56" i="55"/>
  <c r="EG56" i="55"/>
  <c r="EH56" i="55"/>
  <c r="EI56" i="55"/>
  <c r="EJ56" i="55"/>
  <c r="EK56" i="55"/>
  <c r="EL56" i="55"/>
  <c r="EM56" i="55"/>
  <c r="EN56" i="55"/>
  <c r="EO56" i="55"/>
  <c r="EP56" i="55"/>
  <c r="EQ56" i="55"/>
  <c r="ER56" i="55"/>
  <c r="ES56" i="55"/>
  <c r="ET56" i="55"/>
  <c r="EU56" i="55"/>
  <c r="EV56" i="55"/>
  <c r="EW56" i="55"/>
  <c r="EX56" i="55"/>
  <c r="EY56" i="55"/>
  <c r="EZ56" i="55"/>
  <c r="FA56" i="55"/>
  <c r="FB56" i="55"/>
  <c r="FC56" i="55"/>
  <c r="FD56" i="55"/>
  <c r="FE56" i="55"/>
  <c r="FF56" i="55"/>
  <c r="FG56" i="55"/>
  <c r="FH56" i="55"/>
  <c r="FI56" i="55"/>
  <c r="FJ56" i="55"/>
  <c r="FK56" i="55"/>
  <c r="FL56" i="55"/>
  <c r="FM56" i="55"/>
  <c r="D57" i="55"/>
  <c r="E57" i="55"/>
  <c r="F57" i="55"/>
  <c r="G57" i="55"/>
  <c r="H57" i="55"/>
  <c r="I57" i="55"/>
  <c r="J57" i="55"/>
  <c r="K57" i="55"/>
  <c r="L57" i="55"/>
  <c r="M57" i="55"/>
  <c r="N57" i="55"/>
  <c r="O57" i="55"/>
  <c r="P57" i="55"/>
  <c r="Q57" i="55"/>
  <c r="R57" i="55"/>
  <c r="S57" i="55"/>
  <c r="T57" i="55"/>
  <c r="U57" i="55"/>
  <c r="V57" i="55"/>
  <c r="W57" i="55"/>
  <c r="X57" i="55"/>
  <c r="Y57" i="55"/>
  <c r="Z57" i="55"/>
  <c r="AA57" i="55"/>
  <c r="AB57" i="55"/>
  <c r="AC57" i="55"/>
  <c r="AD57" i="55"/>
  <c r="AE57" i="55"/>
  <c r="AF57" i="55"/>
  <c r="AG57" i="55"/>
  <c r="AH57" i="55"/>
  <c r="AI57" i="55"/>
  <c r="AJ57" i="55"/>
  <c r="AK57" i="55"/>
  <c r="AL57" i="55"/>
  <c r="AM57" i="55"/>
  <c r="AN57" i="55"/>
  <c r="AO57" i="55"/>
  <c r="AP57" i="55"/>
  <c r="AQ57" i="55"/>
  <c r="AR57" i="55"/>
  <c r="AS57" i="55"/>
  <c r="AT57" i="55"/>
  <c r="AU57" i="55"/>
  <c r="AV57" i="55"/>
  <c r="AW57" i="55"/>
  <c r="AX57" i="55"/>
  <c r="AY57" i="55"/>
  <c r="AZ57" i="55"/>
  <c r="BA57" i="55"/>
  <c r="BB57" i="55"/>
  <c r="BC57" i="55"/>
  <c r="BD57" i="55"/>
  <c r="BE57" i="55"/>
  <c r="BF57" i="55"/>
  <c r="BG57" i="55"/>
  <c r="BH57" i="55"/>
  <c r="BI57" i="55"/>
  <c r="BJ57" i="55"/>
  <c r="BK57" i="55"/>
  <c r="BL57" i="55"/>
  <c r="BM57" i="55"/>
  <c r="BN57" i="55"/>
  <c r="BO57" i="55"/>
  <c r="BP57" i="55"/>
  <c r="BQ57" i="55"/>
  <c r="BR57" i="55"/>
  <c r="BS57" i="55"/>
  <c r="BT57" i="55"/>
  <c r="BU57" i="55"/>
  <c r="BV57" i="55"/>
  <c r="BW57" i="55"/>
  <c r="BX57" i="55"/>
  <c r="BY57" i="55"/>
  <c r="BZ57" i="55"/>
  <c r="CA57" i="55"/>
  <c r="CB57" i="55"/>
  <c r="CC57" i="55"/>
  <c r="CD57" i="55"/>
  <c r="CE57" i="55"/>
  <c r="CF57" i="55"/>
  <c r="CG57" i="55"/>
  <c r="CH57" i="55"/>
  <c r="CI57" i="55"/>
  <c r="CJ57" i="55"/>
  <c r="CK57" i="55"/>
  <c r="CL57" i="55"/>
  <c r="CM57" i="55"/>
  <c r="CN57" i="55"/>
  <c r="CO57" i="55"/>
  <c r="CP57" i="55"/>
  <c r="CQ57" i="55"/>
  <c r="CR57" i="55"/>
  <c r="CS57" i="55"/>
  <c r="CT57" i="55"/>
  <c r="CU57" i="55"/>
  <c r="CV57" i="55"/>
  <c r="CW57" i="55"/>
  <c r="CX57" i="55"/>
  <c r="CY57" i="55"/>
  <c r="CZ57" i="55"/>
  <c r="DA57" i="55"/>
  <c r="DB57" i="55"/>
  <c r="DC57" i="55"/>
  <c r="DD57" i="55"/>
  <c r="DE57" i="55"/>
  <c r="DF57" i="55"/>
  <c r="DG57" i="55"/>
  <c r="DH57" i="55"/>
  <c r="DI57" i="55"/>
  <c r="DJ57" i="55"/>
  <c r="DK57" i="55"/>
  <c r="DL57" i="55"/>
  <c r="DM57" i="55"/>
  <c r="DN57" i="55"/>
  <c r="DO57" i="55"/>
  <c r="DP57" i="55"/>
  <c r="DQ57" i="55"/>
  <c r="DR57" i="55"/>
  <c r="DS57" i="55"/>
  <c r="DT57" i="55"/>
  <c r="DU57" i="55"/>
  <c r="DV57" i="55"/>
  <c r="DW57" i="55"/>
  <c r="DX57" i="55"/>
  <c r="DY57" i="55"/>
  <c r="DZ57" i="55"/>
  <c r="EA57" i="55"/>
  <c r="EB57" i="55"/>
  <c r="EC57" i="55"/>
  <c r="ED57" i="55"/>
  <c r="EE57" i="55"/>
  <c r="EF57" i="55"/>
  <c r="EG57" i="55"/>
  <c r="EH57" i="55"/>
  <c r="EI57" i="55"/>
  <c r="EJ57" i="55"/>
  <c r="EK57" i="55"/>
  <c r="EL57" i="55"/>
  <c r="EM57" i="55"/>
  <c r="EN57" i="55"/>
  <c r="EO57" i="55"/>
  <c r="EP57" i="55"/>
  <c r="EQ57" i="55"/>
  <c r="ER57" i="55"/>
  <c r="ES57" i="55"/>
  <c r="ET57" i="55"/>
  <c r="EU57" i="55"/>
  <c r="EV57" i="55"/>
  <c r="EW57" i="55"/>
  <c r="EX57" i="55"/>
  <c r="EY57" i="55"/>
  <c r="EZ57" i="55"/>
  <c r="FA57" i="55"/>
  <c r="FB57" i="55"/>
  <c r="FC57" i="55"/>
  <c r="FD57" i="55"/>
  <c r="FE57" i="55"/>
  <c r="FF57" i="55"/>
  <c r="FG57" i="55"/>
  <c r="FH57" i="55"/>
  <c r="FI57" i="55"/>
  <c r="FJ57" i="55"/>
  <c r="FK57" i="55"/>
  <c r="FL57" i="55"/>
  <c r="FM57" i="55"/>
  <c r="D58" i="55"/>
  <c r="E58" i="55"/>
  <c r="F58" i="55"/>
  <c r="G58" i="55"/>
  <c r="H58" i="55"/>
  <c r="I58" i="55"/>
  <c r="J58" i="55"/>
  <c r="K58" i="55"/>
  <c r="L58" i="55"/>
  <c r="M58" i="55"/>
  <c r="N58" i="55"/>
  <c r="O58" i="55"/>
  <c r="P58" i="55"/>
  <c r="Q58" i="55"/>
  <c r="R58" i="55"/>
  <c r="S58" i="55"/>
  <c r="T58" i="55"/>
  <c r="U58" i="55"/>
  <c r="V58" i="55"/>
  <c r="W58" i="55"/>
  <c r="X58" i="55"/>
  <c r="Y58" i="55"/>
  <c r="Z58" i="55"/>
  <c r="AA58" i="55"/>
  <c r="AB58" i="55"/>
  <c r="AC58" i="55"/>
  <c r="AD58" i="55"/>
  <c r="AE58" i="55"/>
  <c r="AF58" i="55"/>
  <c r="AG58" i="55"/>
  <c r="AH58" i="55"/>
  <c r="AI58" i="55"/>
  <c r="AJ58" i="55"/>
  <c r="AK58" i="55"/>
  <c r="AL58" i="55"/>
  <c r="AM58" i="55"/>
  <c r="AN58" i="55"/>
  <c r="AO58" i="55"/>
  <c r="AP58" i="55"/>
  <c r="AQ58" i="55"/>
  <c r="AR58" i="55"/>
  <c r="AS58" i="55"/>
  <c r="AT58" i="55"/>
  <c r="AU58" i="55"/>
  <c r="AV58" i="55"/>
  <c r="AW58" i="55"/>
  <c r="AX58" i="55"/>
  <c r="AY58" i="55"/>
  <c r="AZ58" i="55"/>
  <c r="BA58" i="55"/>
  <c r="BB58" i="55"/>
  <c r="BC58" i="55"/>
  <c r="BD58" i="55"/>
  <c r="BE58" i="55"/>
  <c r="BF58" i="55"/>
  <c r="BG58" i="55"/>
  <c r="BH58" i="55"/>
  <c r="BI58" i="55"/>
  <c r="BJ58" i="55"/>
  <c r="BK58" i="55"/>
  <c r="BL58" i="55"/>
  <c r="BM58" i="55"/>
  <c r="BN58" i="55"/>
  <c r="BO58" i="55"/>
  <c r="BP58" i="55"/>
  <c r="BQ58" i="55"/>
  <c r="BR58" i="55"/>
  <c r="BS58" i="55"/>
  <c r="BT58" i="55"/>
  <c r="BU58" i="55"/>
  <c r="BV58" i="55"/>
  <c r="BW58" i="55"/>
  <c r="BX58" i="55"/>
  <c r="BY58" i="55"/>
  <c r="BZ58" i="55"/>
  <c r="CA58" i="55"/>
  <c r="CB58" i="55"/>
  <c r="CC58" i="55"/>
  <c r="CD58" i="55"/>
  <c r="CE58" i="55"/>
  <c r="CF58" i="55"/>
  <c r="CG58" i="55"/>
  <c r="CH58" i="55"/>
  <c r="CI58" i="55"/>
  <c r="CJ58" i="55"/>
  <c r="CK58" i="55"/>
  <c r="CL58" i="55"/>
  <c r="CM58" i="55"/>
  <c r="CN58" i="55"/>
  <c r="CO58" i="55"/>
  <c r="CP58" i="55"/>
  <c r="CQ58" i="55"/>
  <c r="CR58" i="55"/>
  <c r="CS58" i="55"/>
  <c r="CT58" i="55"/>
  <c r="CU58" i="55"/>
  <c r="CV58" i="55"/>
  <c r="CW58" i="55"/>
  <c r="CX58" i="55"/>
  <c r="CY58" i="55"/>
  <c r="CZ58" i="55"/>
  <c r="DA58" i="55"/>
  <c r="DB58" i="55"/>
  <c r="DC58" i="55"/>
  <c r="DD58" i="55"/>
  <c r="DE58" i="55"/>
  <c r="DF58" i="55"/>
  <c r="DG58" i="55"/>
  <c r="DH58" i="55"/>
  <c r="DI58" i="55"/>
  <c r="DJ58" i="55"/>
  <c r="DK58" i="55"/>
  <c r="DL58" i="55"/>
  <c r="DM58" i="55"/>
  <c r="DN58" i="55"/>
  <c r="DO58" i="55"/>
  <c r="DP58" i="55"/>
  <c r="DQ58" i="55"/>
  <c r="DR58" i="55"/>
  <c r="DS58" i="55"/>
  <c r="DT58" i="55"/>
  <c r="DU58" i="55"/>
  <c r="DV58" i="55"/>
  <c r="DW58" i="55"/>
  <c r="DX58" i="55"/>
  <c r="DY58" i="55"/>
  <c r="DZ58" i="55"/>
  <c r="EA58" i="55"/>
  <c r="EB58" i="55"/>
  <c r="EC58" i="55"/>
  <c r="ED58" i="55"/>
  <c r="EE58" i="55"/>
  <c r="EF58" i="55"/>
  <c r="EG58" i="55"/>
  <c r="EH58" i="55"/>
  <c r="EI58" i="55"/>
  <c r="EJ58" i="55"/>
  <c r="EK58" i="55"/>
  <c r="EL58" i="55"/>
  <c r="EM58" i="55"/>
  <c r="EN58" i="55"/>
  <c r="EO58" i="55"/>
  <c r="EP58" i="55"/>
  <c r="EQ58" i="55"/>
  <c r="ER58" i="55"/>
  <c r="ES58" i="55"/>
  <c r="ET58" i="55"/>
  <c r="EU58" i="55"/>
  <c r="EV58" i="55"/>
  <c r="EW58" i="55"/>
  <c r="EX58" i="55"/>
  <c r="EY58" i="55"/>
  <c r="EZ58" i="55"/>
  <c r="FA58" i="55"/>
  <c r="FB58" i="55"/>
  <c r="FC58" i="55"/>
  <c r="FD58" i="55"/>
  <c r="FE58" i="55"/>
  <c r="FF58" i="55"/>
  <c r="FG58" i="55"/>
  <c r="FH58" i="55"/>
  <c r="FI58" i="55"/>
  <c r="FJ58" i="55"/>
  <c r="FK58" i="55"/>
  <c r="FL58" i="55"/>
  <c r="FM58" i="55"/>
  <c r="D59" i="55"/>
  <c r="E59" i="55"/>
  <c r="F59" i="55"/>
  <c r="G59" i="55"/>
  <c r="H59" i="55"/>
  <c r="I59" i="55"/>
  <c r="J59" i="55"/>
  <c r="K59" i="55"/>
  <c r="L59" i="55"/>
  <c r="M59" i="55"/>
  <c r="N59" i="55"/>
  <c r="O59" i="55"/>
  <c r="P59" i="55"/>
  <c r="Q59" i="55"/>
  <c r="R59" i="55"/>
  <c r="S59" i="55"/>
  <c r="T59" i="55"/>
  <c r="U59" i="55"/>
  <c r="V59" i="55"/>
  <c r="W59" i="55"/>
  <c r="X59" i="55"/>
  <c r="Y59" i="55"/>
  <c r="Z59" i="55"/>
  <c r="AA59" i="55"/>
  <c r="AB59" i="55"/>
  <c r="AC59" i="55"/>
  <c r="AD59" i="55"/>
  <c r="AE59" i="55"/>
  <c r="AF59" i="55"/>
  <c r="AG59" i="55"/>
  <c r="AH59" i="55"/>
  <c r="AI59" i="55"/>
  <c r="AJ59" i="55"/>
  <c r="AK59" i="55"/>
  <c r="AL59" i="55"/>
  <c r="AM59" i="55"/>
  <c r="AN59" i="55"/>
  <c r="AO59" i="55"/>
  <c r="AP59" i="55"/>
  <c r="AQ59" i="55"/>
  <c r="AR59" i="55"/>
  <c r="AS59" i="55"/>
  <c r="AT59" i="55"/>
  <c r="AU59" i="55"/>
  <c r="AV59" i="55"/>
  <c r="AW59" i="55"/>
  <c r="AX59" i="55"/>
  <c r="AY59" i="55"/>
  <c r="AZ59" i="55"/>
  <c r="BA59" i="55"/>
  <c r="BB59" i="55"/>
  <c r="BC59" i="55"/>
  <c r="BD59" i="55"/>
  <c r="BE59" i="55"/>
  <c r="BF59" i="55"/>
  <c r="BG59" i="55"/>
  <c r="BH59" i="55"/>
  <c r="BI59" i="55"/>
  <c r="BJ59" i="55"/>
  <c r="BK59" i="55"/>
  <c r="BL59" i="55"/>
  <c r="BM59" i="55"/>
  <c r="BN59" i="55"/>
  <c r="BO59" i="55"/>
  <c r="BP59" i="55"/>
  <c r="BQ59" i="55"/>
  <c r="BR59" i="55"/>
  <c r="BS59" i="55"/>
  <c r="BT59" i="55"/>
  <c r="BU59" i="55"/>
  <c r="BV59" i="55"/>
  <c r="BW59" i="55"/>
  <c r="BX59" i="55"/>
  <c r="BY59" i="55"/>
  <c r="BZ59" i="55"/>
  <c r="CA59" i="55"/>
  <c r="CB59" i="55"/>
  <c r="CC59" i="55"/>
  <c r="CD59" i="55"/>
  <c r="CE59" i="55"/>
  <c r="CF59" i="55"/>
  <c r="CG59" i="55"/>
  <c r="CH59" i="55"/>
  <c r="CI59" i="55"/>
  <c r="CJ59" i="55"/>
  <c r="CK59" i="55"/>
  <c r="CL59" i="55"/>
  <c r="CM59" i="55"/>
  <c r="CN59" i="55"/>
  <c r="CO59" i="55"/>
  <c r="CP59" i="55"/>
  <c r="CQ59" i="55"/>
  <c r="CR59" i="55"/>
  <c r="CS59" i="55"/>
  <c r="CT59" i="55"/>
  <c r="CU59" i="55"/>
  <c r="CV59" i="55"/>
  <c r="CW59" i="55"/>
  <c r="CX59" i="55"/>
  <c r="CY59" i="55"/>
  <c r="CZ59" i="55"/>
  <c r="DA59" i="55"/>
  <c r="DB59" i="55"/>
  <c r="DC59" i="55"/>
  <c r="DD59" i="55"/>
  <c r="DE59" i="55"/>
  <c r="DF59" i="55"/>
  <c r="DG59" i="55"/>
  <c r="DH59" i="55"/>
  <c r="DI59" i="55"/>
  <c r="DJ59" i="55"/>
  <c r="DK59" i="55"/>
  <c r="DL59" i="55"/>
  <c r="DM59" i="55"/>
  <c r="DN59" i="55"/>
  <c r="DO59" i="55"/>
  <c r="DP59" i="55"/>
  <c r="DQ59" i="55"/>
  <c r="DR59" i="55"/>
  <c r="DS59" i="55"/>
  <c r="DT59" i="55"/>
  <c r="DU59" i="55"/>
  <c r="DV59" i="55"/>
  <c r="DW59" i="55"/>
  <c r="DX59" i="55"/>
  <c r="DY59" i="55"/>
  <c r="DZ59" i="55"/>
  <c r="EA59" i="55"/>
  <c r="EB59" i="55"/>
  <c r="EC59" i="55"/>
  <c r="ED59" i="55"/>
  <c r="EE59" i="55"/>
  <c r="EF59" i="55"/>
  <c r="EG59" i="55"/>
  <c r="EH59" i="55"/>
  <c r="EI59" i="55"/>
  <c r="EJ59" i="55"/>
  <c r="EK59" i="55"/>
  <c r="EL59" i="55"/>
  <c r="EM59" i="55"/>
  <c r="EN59" i="55"/>
  <c r="EO59" i="55"/>
  <c r="EP59" i="55"/>
  <c r="EQ59" i="55"/>
  <c r="ER59" i="55"/>
  <c r="ES59" i="55"/>
  <c r="ET59" i="55"/>
  <c r="EU59" i="55"/>
  <c r="EV59" i="55"/>
  <c r="EW59" i="55"/>
  <c r="EX59" i="55"/>
  <c r="EY59" i="55"/>
  <c r="EZ59" i="55"/>
  <c r="FA59" i="55"/>
  <c r="FB59" i="55"/>
  <c r="FC59" i="55"/>
  <c r="FD59" i="55"/>
  <c r="FE59" i="55"/>
  <c r="FF59" i="55"/>
  <c r="FG59" i="55"/>
  <c r="FH59" i="55"/>
  <c r="FI59" i="55"/>
  <c r="FJ59" i="55"/>
  <c r="FK59" i="55"/>
  <c r="FL59" i="55"/>
  <c r="FM59" i="55"/>
  <c r="D60" i="55"/>
  <c r="E60" i="55"/>
  <c r="F60" i="55"/>
  <c r="G60" i="55"/>
  <c r="H60" i="55"/>
  <c r="I60" i="55"/>
  <c r="J60" i="55"/>
  <c r="K60" i="55"/>
  <c r="L60" i="55"/>
  <c r="M60" i="55"/>
  <c r="N60" i="55"/>
  <c r="O60" i="55"/>
  <c r="P60" i="55"/>
  <c r="Q60" i="55"/>
  <c r="R60" i="55"/>
  <c r="S60" i="55"/>
  <c r="T60" i="55"/>
  <c r="U60" i="55"/>
  <c r="V60" i="55"/>
  <c r="W60" i="55"/>
  <c r="X60" i="55"/>
  <c r="Y60" i="55"/>
  <c r="Z60" i="55"/>
  <c r="AA60" i="55"/>
  <c r="AB60" i="55"/>
  <c r="AC60" i="55"/>
  <c r="AD60" i="55"/>
  <c r="AE60" i="55"/>
  <c r="AF60" i="55"/>
  <c r="AG60" i="55"/>
  <c r="AH60" i="55"/>
  <c r="AI60" i="55"/>
  <c r="AJ60" i="55"/>
  <c r="AK60" i="55"/>
  <c r="AL60" i="55"/>
  <c r="AM60" i="55"/>
  <c r="AN60" i="55"/>
  <c r="AO60" i="55"/>
  <c r="AP60" i="55"/>
  <c r="AQ60" i="55"/>
  <c r="AR60" i="55"/>
  <c r="AS60" i="55"/>
  <c r="AT60" i="55"/>
  <c r="AU60" i="55"/>
  <c r="AV60" i="55"/>
  <c r="AW60" i="55"/>
  <c r="AX60" i="55"/>
  <c r="AY60" i="55"/>
  <c r="AZ60" i="55"/>
  <c r="BA60" i="55"/>
  <c r="BB60" i="55"/>
  <c r="BC60" i="55"/>
  <c r="BD60" i="55"/>
  <c r="BE60" i="55"/>
  <c r="BF60" i="55"/>
  <c r="BG60" i="55"/>
  <c r="BH60" i="55"/>
  <c r="BI60" i="55"/>
  <c r="BJ60" i="55"/>
  <c r="BK60" i="55"/>
  <c r="BL60" i="55"/>
  <c r="BM60" i="55"/>
  <c r="BN60" i="55"/>
  <c r="BO60" i="55"/>
  <c r="BP60" i="55"/>
  <c r="BQ60" i="55"/>
  <c r="BR60" i="55"/>
  <c r="BS60" i="55"/>
  <c r="BT60" i="55"/>
  <c r="BU60" i="55"/>
  <c r="BV60" i="55"/>
  <c r="BW60" i="55"/>
  <c r="BX60" i="55"/>
  <c r="BY60" i="55"/>
  <c r="BZ60" i="55"/>
  <c r="CA60" i="55"/>
  <c r="CB60" i="55"/>
  <c r="CC60" i="55"/>
  <c r="CD60" i="55"/>
  <c r="CE60" i="55"/>
  <c r="CF60" i="55"/>
  <c r="CG60" i="55"/>
  <c r="CH60" i="55"/>
  <c r="CI60" i="55"/>
  <c r="CJ60" i="55"/>
  <c r="CK60" i="55"/>
  <c r="CL60" i="55"/>
  <c r="CM60" i="55"/>
  <c r="CN60" i="55"/>
  <c r="CO60" i="55"/>
  <c r="CP60" i="55"/>
  <c r="CQ60" i="55"/>
  <c r="CR60" i="55"/>
  <c r="CS60" i="55"/>
  <c r="CT60" i="55"/>
  <c r="CU60" i="55"/>
  <c r="CV60" i="55"/>
  <c r="CW60" i="55"/>
  <c r="CX60" i="55"/>
  <c r="CY60" i="55"/>
  <c r="CZ60" i="55"/>
  <c r="DA60" i="55"/>
  <c r="DB60" i="55"/>
  <c r="DC60" i="55"/>
  <c r="DD60" i="55"/>
  <c r="DE60" i="55"/>
  <c r="DF60" i="55"/>
  <c r="DG60" i="55"/>
  <c r="DH60" i="55"/>
  <c r="DI60" i="55"/>
  <c r="DJ60" i="55"/>
  <c r="DK60" i="55"/>
  <c r="DL60" i="55"/>
  <c r="DM60" i="55"/>
  <c r="DN60" i="55"/>
  <c r="DO60" i="55"/>
  <c r="DP60" i="55"/>
  <c r="DQ60" i="55"/>
  <c r="DR60" i="55"/>
  <c r="DS60" i="55"/>
  <c r="DT60" i="55"/>
  <c r="DU60" i="55"/>
  <c r="DV60" i="55"/>
  <c r="DW60" i="55"/>
  <c r="DX60" i="55"/>
  <c r="DY60" i="55"/>
  <c r="DZ60" i="55"/>
  <c r="EA60" i="55"/>
  <c r="EB60" i="55"/>
  <c r="EC60" i="55"/>
  <c r="ED60" i="55"/>
  <c r="EE60" i="55"/>
  <c r="EF60" i="55"/>
  <c r="EG60" i="55"/>
  <c r="EH60" i="55"/>
  <c r="EI60" i="55"/>
  <c r="EJ60" i="55"/>
  <c r="EK60" i="55"/>
  <c r="EL60" i="55"/>
  <c r="EM60" i="55"/>
  <c r="EN60" i="55"/>
  <c r="EO60" i="55"/>
  <c r="EP60" i="55"/>
  <c r="EQ60" i="55"/>
  <c r="ER60" i="55"/>
  <c r="ES60" i="55"/>
  <c r="ET60" i="55"/>
  <c r="EU60" i="55"/>
  <c r="EV60" i="55"/>
  <c r="EW60" i="55"/>
  <c r="EX60" i="55"/>
  <c r="EY60" i="55"/>
  <c r="EZ60" i="55"/>
  <c r="FA60" i="55"/>
  <c r="FB60" i="55"/>
  <c r="FC60" i="55"/>
  <c r="FD60" i="55"/>
  <c r="FE60" i="55"/>
  <c r="FF60" i="55"/>
  <c r="FG60" i="55"/>
  <c r="FH60" i="55"/>
  <c r="FI60" i="55"/>
  <c r="FJ60" i="55"/>
  <c r="FK60" i="55"/>
  <c r="FL60" i="55"/>
  <c r="FM60" i="55"/>
  <c r="D61" i="55"/>
  <c r="E61" i="55"/>
  <c r="F61" i="55"/>
  <c r="G61" i="55"/>
  <c r="H61" i="55"/>
  <c r="I61" i="55"/>
  <c r="J61" i="55"/>
  <c r="K61" i="55"/>
  <c r="L61" i="55"/>
  <c r="M61" i="55"/>
  <c r="N61" i="55"/>
  <c r="O61" i="55"/>
  <c r="P61" i="55"/>
  <c r="Q61" i="55"/>
  <c r="R61" i="55"/>
  <c r="S61" i="55"/>
  <c r="T61" i="55"/>
  <c r="U61" i="55"/>
  <c r="V61" i="55"/>
  <c r="W61" i="55"/>
  <c r="X61" i="55"/>
  <c r="Y61" i="55"/>
  <c r="Z61" i="55"/>
  <c r="AA61" i="55"/>
  <c r="AB61" i="55"/>
  <c r="AC61" i="55"/>
  <c r="AD61" i="55"/>
  <c r="AE61" i="55"/>
  <c r="AF61" i="55"/>
  <c r="AG61" i="55"/>
  <c r="AH61" i="55"/>
  <c r="AI61" i="55"/>
  <c r="AJ61" i="55"/>
  <c r="AK61" i="55"/>
  <c r="AL61" i="55"/>
  <c r="AM61" i="55"/>
  <c r="AN61" i="55"/>
  <c r="AO61" i="55"/>
  <c r="AP61" i="55"/>
  <c r="AQ61" i="55"/>
  <c r="AR61" i="55"/>
  <c r="AS61" i="55"/>
  <c r="AT61" i="55"/>
  <c r="AU61" i="55"/>
  <c r="AV61" i="55"/>
  <c r="AW61" i="55"/>
  <c r="AX61" i="55"/>
  <c r="AY61" i="55"/>
  <c r="AZ61" i="55"/>
  <c r="BA61" i="55"/>
  <c r="BB61" i="55"/>
  <c r="BC61" i="55"/>
  <c r="BD61" i="55"/>
  <c r="BE61" i="55"/>
  <c r="BF61" i="55"/>
  <c r="BG61" i="55"/>
  <c r="BH61" i="55"/>
  <c r="BI61" i="55"/>
  <c r="BJ61" i="55"/>
  <c r="BK61" i="55"/>
  <c r="BL61" i="55"/>
  <c r="BM61" i="55"/>
  <c r="BN61" i="55"/>
  <c r="BO61" i="55"/>
  <c r="BP61" i="55"/>
  <c r="BQ61" i="55"/>
  <c r="BR61" i="55"/>
  <c r="BS61" i="55"/>
  <c r="BT61" i="55"/>
  <c r="BU61" i="55"/>
  <c r="BV61" i="55"/>
  <c r="BW61" i="55"/>
  <c r="BX61" i="55"/>
  <c r="BY61" i="55"/>
  <c r="BZ61" i="55"/>
  <c r="CA61" i="55"/>
  <c r="CB61" i="55"/>
  <c r="CC61" i="55"/>
  <c r="CD61" i="55"/>
  <c r="CE61" i="55"/>
  <c r="CF61" i="55"/>
  <c r="CG61" i="55"/>
  <c r="CH61" i="55"/>
  <c r="CI61" i="55"/>
  <c r="CJ61" i="55"/>
  <c r="CK61" i="55"/>
  <c r="CL61" i="55"/>
  <c r="CM61" i="55"/>
  <c r="CN61" i="55"/>
  <c r="CO61" i="55"/>
  <c r="CP61" i="55"/>
  <c r="CQ61" i="55"/>
  <c r="CR61" i="55"/>
  <c r="CS61" i="55"/>
  <c r="CT61" i="55"/>
  <c r="CU61" i="55"/>
  <c r="CV61" i="55"/>
  <c r="CW61" i="55"/>
  <c r="CX61" i="55"/>
  <c r="CY61" i="55"/>
  <c r="CZ61" i="55"/>
  <c r="DA61" i="55"/>
  <c r="DB61" i="55"/>
  <c r="DC61" i="55"/>
  <c r="DD61" i="55"/>
  <c r="DE61" i="55"/>
  <c r="DF61" i="55"/>
  <c r="DG61" i="55"/>
  <c r="DH61" i="55"/>
  <c r="DI61" i="55"/>
  <c r="DJ61" i="55"/>
  <c r="DK61" i="55"/>
  <c r="DL61" i="55"/>
  <c r="DM61" i="55"/>
  <c r="DN61" i="55"/>
  <c r="DO61" i="55"/>
  <c r="DP61" i="55"/>
  <c r="DQ61" i="55"/>
  <c r="DR61" i="55"/>
  <c r="DS61" i="55"/>
  <c r="DT61" i="55"/>
  <c r="DU61" i="55"/>
  <c r="DV61" i="55"/>
  <c r="DW61" i="55"/>
  <c r="DX61" i="55"/>
  <c r="DY61" i="55"/>
  <c r="DZ61" i="55"/>
  <c r="EA61" i="55"/>
  <c r="EB61" i="55"/>
  <c r="EC61" i="55"/>
  <c r="ED61" i="55"/>
  <c r="EE61" i="55"/>
  <c r="EF61" i="55"/>
  <c r="EG61" i="55"/>
  <c r="EH61" i="55"/>
  <c r="EI61" i="55"/>
  <c r="EJ61" i="55"/>
  <c r="EK61" i="55"/>
  <c r="EL61" i="55"/>
  <c r="EM61" i="55"/>
  <c r="EN61" i="55"/>
  <c r="EO61" i="55"/>
  <c r="EP61" i="55"/>
  <c r="EQ61" i="55"/>
  <c r="ER61" i="55"/>
  <c r="ES61" i="55"/>
  <c r="ET61" i="55"/>
  <c r="EU61" i="55"/>
  <c r="EV61" i="55"/>
  <c r="EW61" i="55"/>
  <c r="EX61" i="55"/>
  <c r="EY61" i="55"/>
  <c r="EZ61" i="55"/>
  <c r="FA61" i="55"/>
  <c r="FB61" i="55"/>
  <c r="FC61" i="55"/>
  <c r="FD61" i="55"/>
  <c r="FE61" i="55"/>
  <c r="FF61" i="55"/>
  <c r="FG61" i="55"/>
  <c r="FH61" i="55"/>
  <c r="FI61" i="55"/>
  <c r="FJ61" i="55"/>
  <c r="FK61" i="55"/>
  <c r="FL61" i="55"/>
  <c r="FM61" i="55"/>
  <c r="D62" i="55"/>
  <c r="E62" i="55"/>
  <c r="F62" i="55"/>
  <c r="G62" i="55"/>
  <c r="H62" i="55"/>
  <c r="I62" i="55"/>
  <c r="J62" i="55"/>
  <c r="K62" i="55"/>
  <c r="L62" i="55"/>
  <c r="M62" i="55"/>
  <c r="N62" i="55"/>
  <c r="O62" i="55"/>
  <c r="P62" i="55"/>
  <c r="Q62" i="55"/>
  <c r="R62" i="55"/>
  <c r="S62" i="55"/>
  <c r="T62" i="55"/>
  <c r="U62" i="55"/>
  <c r="V62" i="55"/>
  <c r="W62" i="55"/>
  <c r="X62" i="55"/>
  <c r="Y62" i="55"/>
  <c r="Z62" i="55"/>
  <c r="AA62" i="55"/>
  <c r="AB62" i="55"/>
  <c r="AC62" i="55"/>
  <c r="AD62" i="55"/>
  <c r="AE62" i="55"/>
  <c r="AF62" i="55"/>
  <c r="AG62" i="55"/>
  <c r="AH62" i="55"/>
  <c r="AI62" i="55"/>
  <c r="AJ62" i="55"/>
  <c r="AK62" i="55"/>
  <c r="AL62" i="55"/>
  <c r="AM62" i="55"/>
  <c r="AN62" i="55"/>
  <c r="AO62" i="55"/>
  <c r="AP62" i="55"/>
  <c r="AQ62" i="55"/>
  <c r="AR62" i="55"/>
  <c r="AS62" i="55"/>
  <c r="AT62" i="55"/>
  <c r="AU62" i="55"/>
  <c r="AV62" i="55"/>
  <c r="AW62" i="55"/>
  <c r="AX62" i="55"/>
  <c r="AY62" i="55"/>
  <c r="AZ62" i="55"/>
  <c r="BA62" i="55"/>
  <c r="BB62" i="55"/>
  <c r="BC62" i="55"/>
  <c r="BD62" i="55"/>
  <c r="BE62" i="55"/>
  <c r="BF62" i="55"/>
  <c r="BG62" i="55"/>
  <c r="BH62" i="55"/>
  <c r="BI62" i="55"/>
  <c r="BJ62" i="55"/>
  <c r="BK62" i="55"/>
  <c r="BL62" i="55"/>
  <c r="BM62" i="55"/>
  <c r="BN62" i="55"/>
  <c r="BO62" i="55"/>
  <c r="BP62" i="55"/>
  <c r="BQ62" i="55"/>
  <c r="BR62" i="55"/>
  <c r="BS62" i="55"/>
  <c r="BT62" i="55"/>
  <c r="BU62" i="55"/>
  <c r="BV62" i="55"/>
  <c r="BW62" i="55"/>
  <c r="BX62" i="55"/>
  <c r="BY62" i="55"/>
  <c r="BZ62" i="55"/>
  <c r="CA62" i="55"/>
  <c r="CB62" i="55"/>
  <c r="CC62" i="55"/>
  <c r="CD62" i="55"/>
  <c r="CE62" i="55"/>
  <c r="CF62" i="55"/>
  <c r="CG62" i="55"/>
  <c r="CH62" i="55"/>
  <c r="CI62" i="55"/>
  <c r="CJ62" i="55"/>
  <c r="CK62" i="55"/>
  <c r="CL62" i="55"/>
  <c r="CM62" i="55"/>
  <c r="CN62" i="55"/>
  <c r="CO62" i="55"/>
  <c r="CP62" i="55"/>
  <c r="CQ62" i="55"/>
  <c r="CR62" i="55"/>
  <c r="CS62" i="55"/>
  <c r="CT62" i="55"/>
  <c r="CU62" i="55"/>
  <c r="CV62" i="55"/>
  <c r="CW62" i="55"/>
  <c r="CX62" i="55"/>
  <c r="CY62" i="55"/>
  <c r="CZ62" i="55"/>
  <c r="DA62" i="55"/>
  <c r="DB62" i="55"/>
  <c r="DC62" i="55"/>
  <c r="DD62" i="55"/>
  <c r="DE62" i="55"/>
  <c r="DF62" i="55"/>
  <c r="DG62" i="55"/>
  <c r="DH62" i="55"/>
  <c r="DI62" i="55"/>
  <c r="DJ62" i="55"/>
  <c r="DK62" i="55"/>
  <c r="DL62" i="55"/>
  <c r="DM62" i="55"/>
  <c r="DN62" i="55"/>
  <c r="DO62" i="55"/>
  <c r="DP62" i="55"/>
  <c r="DQ62" i="55"/>
  <c r="DR62" i="55"/>
  <c r="DS62" i="55"/>
  <c r="DT62" i="55"/>
  <c r="DU62" i="55"/>
  <c r="DV62" i="55"/>
  <c r="DW62" i="55"/>
  <c r="DX62" i="55"/>
  <c r="DY62" i="55"/>
  <c r="DZ62" i="55"/>
  <c r="EA62" i="55"/>
  <c r="EB62" i="55"/>
  <c r="EC62" i="55"/>
  <c r="ED62" i="55"/>
  <c r="EE62" i="55"/>
  <c r="EF62" i="55"/>
  <c r="EG62" i="55"/>
  <c r="EH62" i="55"/>
  <c r="EI62" i="55"/>
  <c r="EJ62" i="55"/>
  <c r="EK62" i="55"/>
  <c r="EL62" i="55"/>
  <c r="EM62" i="55"/>
  <c r="EN62" i="55"/>
  <c r="EO62" i="55"/>
  <c r="EP62" i="55"/>
  <c r="EQ62" i="55"/>
  <c r="ER62" i="55"/>
  <c r="ES62" i="55"/>
  <c r="ET62" i="55"/>
  <c r="EU62" i="55"/>
  <c r="EV62" i="55"/>
  <c r="EW62" i="55"/>
  <c r="EX62" i="55"/>
  <c r="EY62" i="55"/>
  <c r="EZ62" i="55"/>
  <c r="FA62" i="55"/>
  <c r="FB62" i="55"/>
  <c r="FC62" i="55"/>
  <c r="FD62" i="55"/>
  <c r="FE62" i="55"/>
  <c r="FF62" i="55"/>
  <c r="FG62" i="55"/>
  <c r="FH62" i="55"/>
  <c r="FI62" i="55"/>
  <c r="FJ62" i="55"/>
  <c r="FK62" i="55"/>
  <c r="FL62" i="55"/>
  <c r="FM62" i="55"/>
  <c r="D63" i="55"/>
  <c r="E63" i="55"/>
  <c r="F63" i="55"/>
  <c r="G63" i="55"/>
  <c r="H63" i="55"/>
  <c r="I63" i="55"/>
  <c r="J63" i="55"/>
  <c r="K63" i="55"/>
  <c r="L63" i="55"/>
  <c r="M63" i="55"/>
  <c r="N63" i="55"/>
  <c r="O63" i="55"/>
  <c r="P63" i="55"/>
  <c r="Q63" i="55"/>
  <c r="R63" i="55"/>
  <c r="S63" i="55"/>
  <c r="T63" i="55"/>
  <c r="U63" i="55"/>
  <c r="V63" i="55"/>
  <c r="W63" i="55"/>
  <c r="X63" i="55"/>
  <c r="Y63" i="55"/>
  <c r="Z63" i="55"/>
  <c r="AA63" i="55"/>
  <c r="AB63" i="55"/>
  <c r="AC63" i="55"/>
  <c r="AD63" i="55"/>
  <c r="AE63" i="55"/>
  <c r="AF63" i="55"/>
  <c r="AG63" i="55"/>
  <c r="AH63" i="55"/>
  <c r="AI63" i="55"/>
  <c r="AJ63" i="55"/>
  <c r="AK63" i="55"/>
  <c r="AL63" i="55"/>
  <c r="AM63" i="55"/>
  <c r="AN63" i="55"/>
  <c r="AO63" i="55"/>
  <c r="AP63" i="55"/>
  <c r="AQ63" i="55"/>
  <c r="AR63" i="55"/>
  <c r="AS63" i="55"/>
  <c r="AT63" i="55"/>
  <c r="AU63" i="55"/>
  <c r="AV63" i="55"/>
  <c r="AW63" i="55"/>
  <c r="AX63" i="55"/>
  <c r="AY63" i="55"/>
  <c r="AZ63" i="55"/>
  <c r="BA63" i="55"/>
  <c r="BB63" i="55"/>
  <c r="BC63" i="55"/>
  <c r="BD63" i="55"/>
  <c r="BE63" i="55"/>
  <c r="BF63" i="55"/>
  <c r="BG63" i="55"/>
  <c r="BH63" i="55"/>
  <c r="BI63" i="55"/>
  <c r="BJ63" i="55"/>
  <c r="BK63" i="55"/>
  <c r="BL63" i="55"/>
  <c r="BM63" i="55"/>
  <c r="BN63" i="55"/>
  <c r="BO63" i="55"/>
  <c r="BP63" i="55"/>
  <c r="BQ63" i="55"/>
  <c r="BR63" i="55"/>
  <c r="BS63" i="55"/>
  <c r="BT63" i="55"/>
  <c r="BU63" i="55"/>
  <c r="BV63" i="55"/>
  <c r="BW63" i="55"/>
  <c r="BX63" i="55"/>
  <c r="BY63" i="55"/>
  <c r="BZ63" i="55"/>
  <c r="CA63" i="55"/>
  <c r="CB63" i="55"/>
  <c r="CC63" i="55"/>
  <c r="CD63" i="55"/>
  <c r="CE63" i="55"/>
  <c r="CF63" i="55"/>
  <c r="CG63" i="55"/>
  <c r="CH63" i="55"/>
  <c r="CI63" i="55"/>
  <c r="CJ63" i="55"/>
  <c r="CK63" i="55"/>
  <c r="CL63" i="55"/>
  <c r="CM63" i="55"/>
  <c r="CN63" i="55"/>
  <c r="CO63" i="55"/>
  <c r="CP63" i="55"/>
  <c r="CQ63" i="55"/>
  <c r="CR63" i="55"/>
  <c r="CS63" i="55"/>
  <c r="CT63" i="55"/>
  <c r="CU63" i="55"/>
  <c r="CV63" i="55"/>
  <c r="CW63" i="55"/>
  <c r="CX63" i="55"/>
  <c r="CY63" i="55"/>
  <c r="CZ63" i="55"/>
  <c r="DA63" i="55"/>
  <c r="DB63" i="55"/>
  <c r="DC63" i="55"/>
  <c r="DD63" i="55"/>
  <c r="DE63" i="55"/>
  <c r="DF63" i="55"/>
  <c r="DG63" i="55"/>
  <c r="DH63" i="55"/>
  <c r="DI63" i="55"/>
  <c r="DJ63" i="55"/>
  <c r="DK63" i="55"/>
  <c r="DL63" i="55"/>
  <c r="DM63" i="55"/>
  <c r="DN63" i="55"/>
  <c r="DO63" i="55"/>
  <c r="DP63" i="55"/>
  <c r="DQ63" i="55"/>
  <c r="DR63" i="55"/>
  <c r="DS63" i="55"/>
  <c r="DT63" i="55"/>
  <c r="DU63" i="55"/>
  <c r="DV63" i="55"/>
  <c r="DW63" i="55"/>
  <c r="DX63" i="55"/>
  <c r="DY63" i="55"/>
  <c r="DZ63" i="55"/>
  <c r="EA63" i="55"/>
  <c r="EB63" i="55"/>
  <c r="EC63" i="55"/>
  <c r="ED63" i="55"/>
  <c r="EE63" i="55"/>
  <c r="EF63" i="55"/>
  <c r="EG63" i="55"/>
  <c r="EH63" i="55"/>
  <c r="EI63" i="55"/>
  <c r="EJ63" i="55"/>
  <c r="EK63" i="55"/>
  <c r="EL63" i="55"/>
  <c r="EM63" i="55"/>
  <c r="EN63" i="55"/>
  <c r="EO63" i="55"/>
  <c r="EP63" i="55"/>
  <c r="EQ63" i="55"/>
  <c r="ER63" i="55"/>
  <c r="ES63" i="55"/>
  <c r="ET63" i="55"/>
  <c r="EU63" i="55"/>
  <c r="EV63" i="55"/>
  <c r="EW63" i="55"/>
  <c r="EX63" i="55"/>
  <c r="EY63" i="55"/>
  <c r="EZ63" i="55"/>
  <c r="FA63" i="55"/>
  <c r="FB63" i="55"/>
  <c r="FC63" i="55"/>
  <c r="FD63" i="55"/>
  <c r="FE63" i="55"/>
  <c r="FF63" i="55"/>
  <c r="FG63" i="55"/>
  <c r="FH63" i="55"/>
  <c r="FI63" i="55"/>
  <c r="FJ63" i="55"/>
  <c r="FK63" i="55"/>
  <c r="FL63" i="55"/>
  <c r="FM63" i="55"/>
  <c r="D64" i="55"/>
  <c r="E64" i="55"/>
  <c r="F64" i="55"/>
  <c r="G64" i="55"/>
  <c r="H64" i="55"/>
  <c r="I64" i="55"/>
  <c r="J64" i="55"/>
  <c r="K64" i="55"/>
  <c r="L64" i="55"/>
  <c r="M64" i="55"/>
  <c r="N64" i="55"/>
  <c r="O64" i="55"/>
  <c r="P64" i="55"/>
  <c r="Q64" i="55"/>
  <c r="R64" i="55"/>
  <c r="S64" i="55"/>
  <c r="T64" i="55"/>
  <c r="U64" i="55"/>
  <c r="V64" i="55"/>
  <c r="W64" i="55"/>
  <c r="X64" i="55"/>
  <c r="Y64" i="55"/>
  <c r="Z64" i="55"/>
  <c r="AA64" i="55"/>
  <c r="AB64" i="55"/>
  <c r="AC64" i="55"/>
  <c r="AD64" i="55"/>
  <c r="AE64" i="55"/>
  <c r="AF64" i="55"/>
  <c r="AG64" i="55"/>
  <c r="AH64" i="55"/>
  <c r="AI64" i="55"/>
  <c r="AJ64" i="55"/>
  <c r="AK64" i="55"/>
  <c r="AL64" i="55"/>
  <c r="AM64" i="55"/>
  <c r="AN64" i="55"/>
  <c r="AO64" i="55"/>
  <c r="AP64" i="55"/>
  <c r="AQ64" i="55"/>
  <c r="AR64" i="55"/>
  <c r="AS64" i="55"/>
  <c r="AT64" i="55"/>
  <c r="AU64" i="55"/>
  <c r="AV64" i="55"/>
  <c r="AW64" i="55"/>
  <c r="AX64" i="55"/>
  <c r="AY64" i="55"/>
  <c r="AZ64" i="55"/>
  <c r="BA64" i="55"/>
  <c r="BB64" i="55"/>
  <c r="BC64" i="55"/>
  <c r="BD64" i="55"/>
  <c r="BE64" i="55"/>
  <c r="BF64" i="55"/>
  <c r="BG64" i="55"/>
  <c r="BH64" i="55"/>
  <c r="BI64" i="55"/>
  <c r="BJ64" i="55"/>
  <c r="BK64" i="55"/>
  <c r="BL64" i="55"/>
  <c r="BM64" i="55"/>
  <c r="BN64" i="55"/>
  <c r="BO64" i="55"/>
  <c r="BP64" i="55"/>
  <c r="BQ64" i="55"/>
  <c r="BR64" i="55"/>
  <c r="BS64" i="55"/>
  <c r="BT64" i="55"/>
  <c r="BU64" i="55"/>
  <c r="BV64" i="55"/>
  <c r="BW64" i="55"/>
  <c r="BX64" i="55"/>
  <c r="BY64" i="55"/>
  <c r="BZ64" i="55"/>
  <c r="CA64" i="55"/>
  <c r="CB64" i="55"/>
  <c r="CC64" i="55"/>
  <c r="CD64" i="55"/>
  <c r="CE64" i="55"/>
  <c r="CF64" i="55"/>
  <c r="CG64" i="55"/>
  <c r="CH64" i="55"/>
  <c r="CI64" i="55"/>
  <c r="CJ64" i="55"/>
  <c r="CK64" i="55"/>
  <c r="CL64" i="55"/>
  <c r="CM64" i="55"/>
  <c r="CN64" i="55"/>
  <c r="CO64" i="55"/>
  <c r="CP64" i="55"/>
  <c r="CQ64" i="55"/>
  <c r="CR64" i="55"/>
  <c r="CS64" i="55"/>
  <c r="CT64" i="55"/>
  <c r="CU64" i="55"/>
  <c r="CV64" i="55"/>
  <c r="CW64" i="55"/>
  <c r="CX64" i="55"/>
  <c r="CY64" i="55"/>
  <c r="CZ64" i="55"/>
  <c r="DA64" i="55"/>
  <c r="DB64" i="55"/>
  <c r="DC64" i="55"/>
  <c r="DD64" i="55"/>
  <c r="DE64" i="55"/>
  <c r="DF64" i="55"/>
  <c r="DG64" i="55"/>
  <c r="DH64" i="55"/>
  <c r="DI64" i="55"/>
  <c r="DJ64" i="55"/>
  <c r="DK64" i="55"/>
  <c r="DL64" i="55"/>
  <c r="DM64" i="55"/>
  <c r="DN64" i="55"/>
  <c r="DO64" i="55"/>
  <c r="DP64" i="55"/>
  <c r="DQ64" i="55"/>
  <c r="DR64" i="55"/>
  <c r="DS64" i="55"/>
  <c r="DT64" i="55"/>
  <c r="DU64" i="55"/>
  <c r="DV64" i="55"/>
  <c r="DW64" i="55"/>
  <c r="DX64" i="55"/>
  <c r="DY64" i="55"/>
  <c r="DZ64" i="55"/>
  <c r="EA64" i="55"/>
  <c r="EB64" i="55"/>
  <c r="EC64" i="55"/>
  <c r="ED64" i="55"/>
  <c r="EE64" i="55"/>
  <c r="EF64" i="55"/>
  <c r="EG64" i="55"/>
  <c r="EH64" i="55"/>
  <c r="EI64" i="55"/>
  <c r="EJ64" i="55"/>
  <c r="EK64" i="55"/>
  <c r="EL64" i="55"/>
  <c r="EM64" i="55"/>
  <c r="EN64" i="55"/>
  <c r="EO64" i="55"/>
  <c r="EP64" i="55"/>
  <c r="EQ64" i="55"/>
  <c r="ER64" i="55"/>
  <c r="ES64" i="55"/>
  <c r="ET64" i="55"/>
  <c r="EU64" i="55"/>
  <c r="EV64" i="55"/>
  <c r="EW64" i="55"/>
  <c r="EX64" i="55"/>
  <c r="EY64" i="55"/>
  <c r="EZ64" i="55"/>
  <c r="FA64" i="55"/>
  <c r="FB64" i="55"/>
  <c r="FC64" i="55"/>
  <c r="FD64" i="55"/>
  <c r="FE64" i="55"/>
  <c r="FF64" i="55"/>
  <c r="FG64" i="55"/>
  <c r="FH64" i="55"/>
  <c r="FI64" i="55"/>
  <c r="FJ64" i="55"/>
  <c r="FK64" i="55"/>
  <c r="FL64" i="55"/>
  <c r="FM64" i="55"/>
  <c r="D65" i="55"/>
  <c r="E65" i="55"/>
  <c r="F65" i="55"/>
  <c r="G65" i="55"/>
  <c r="H65" i="55"/>
  <c r="I65" i="55"/>
  <c r="J65" i="55"/>
  <c r="K65" i="55"/>
  <c r="L65" i="55"/>
  <c r="M65" i="55"/>
  <c r="N65" i="55"/>
  <c r="O65" i="55"/>
  <c r="P65" i="55"/>
  <c r="Q65" i="55"/>
  <c r="R65" i="55"/>
  <c r="S65" i="55"/>
  <c r="T65" i="55"/>
  <c r="U65" i="55"/>
  <c r="V65" i="55"/>
  <c r="W65" i="55"/>
  <c r="X65" i="55"/>
  <c r="Y65" i="55"/>
  <c r="Z65" i="55"/>
  <c r="AA65" i="55"/>
  <c r="AB65" i="55"/>
  <c r="AC65" i="55"/>
  <c r="AD65" i="55"/>
  <c r="AE65" i="55"/>
  <c r="AF65" i="55"/>
  <c r="AG65" i="55"/>
  <c r="AH65" i="55"/>
  <c r="AI65" i="55"/>
  <c r="AJ65" i="55"/>
  <c r="AK65" i="55"/>
  <c r="AL65" i="55"/>
  <c r="AM65" i="55"/>
  <c r="AN65" i="55"/>
  <c r="AO65" i="55"/>
  <c r="AP65" i="55"/>
  <c r="AQ65" i="55"/>
  <c r="AR65" i="55"/>
  <c r="AS65" i="55"/>
  <c r="AT65" i="55"/>
  <c r="AU65" i="55"/>
  <c r="AV65" i="55"/>
  <c r="AW65" i="55"/>
  <c r="AX65" i="55"/>
  <c r="AY65" i="55"/>
  <c r="AZ65" i="55"/>
  <c r="BA65" i="55"/>
  <c r="BB65" i="55"/>
  <c r="BC65" i="55"/>
  <c r="BD65" i="55"/>
  <c r="BE65" i="55"/>
  <c r="BF65" i="55"/>
  <c r="BG65" i="55"/>
  <c r="BH65" i="55"/>
  <c r="BI65" i="55"/>
  <c r="BJ65" i="55"/>
  <c r="BK65" i="55"/>
  <c r="BL65" i="55"/>
  <c r="BM65" i="55"/>
  <c r="BN65" i="55"/>
  <c r="BO65" i="55"/>
  <c r="BP65" i="55"/>
  <c r="BQ65" i="55"/>
  <c r="BR65" i="55"/>
  <c r="BS65" i="55"/>
  <c r="BT65" i="55"/>
  <c r="BU65" i="55"/>
  <c r="BV65" i="55"/>
  <c r="BW65" i="55"/>
  <c r="BX65" i="55"/>
  <c r="BY65" i="55"/>
  <c r="BZ65" i="55"/>
  <c r="CA65" i="55"/>
  <c r="CB65" i="55"/>
  <c r="CC65" i="55"/>
  <c r="CD65" i="55"/>
  <c r="CE65" i="55"/>
  <c r="CF65" i="55"/>
  <c r="CG65" i="55"/>
  <c r="CH65" i="55"/>
  <c r="CI65" i="55"/>
  <c r="CJ65" i="55"/>
  <c r="CK65" i="55"/>
  <c r="CL65" i="55"/>
  <c r="CM65" i="55"/>
  <c r="CN65" i="55"/>
  <c r="CO65" i="55"/>
  <c r="CP65" i="55"/>
  <c r="CQ65" i="55"/>
  <c r="CR65" i="55"/>
  <c r="CS65" i="55"/>
  <c r="CT65" i="55"/>
  <c r="CU65" i="55"/>
  <c r="CV65" i="55"/>
  <c r="CW65" i="55"/>
  <c r="CX65" i="55"/>
  <c r="CY65" i="55"/>
  <c r="CZ65" i="55"/>
  <c r="DA65" i="55"/>
  <c r="DB65" i="55"/>
  <c r="DC65" i="55"/>
  <c r="DD65" i="55"/>
  <c r="DE65" i="55"/>
  <c r="DF65" i="55"/>
  <c r="DG65" i="55"/>
  <c r="DH65" i="55"/>
  <c r="DI65" i="55"/>
  <c r="DJ65" i="55"/>
  <c r="DK65" i="55"/>
  <c r="DL65" i="55"/>
  <c r="DM65" i="55"/>
  <c r="DN65" i="55"/>
  <c r="DO65" i="55"/>
  <c r="DP65" i="55"/>
  <c r="DQ65" i="55"/>
  <c r="DR65" i="55"/>
  <c r="DS65" i="55"/>
  <c r="DT65" i="55"/>
  <c r="DU65" i="55"/>
  <c r="DV65" i="55"/>
  <c r="DW65" i="55"/>
  <c r="DX65" i="55"/>
  <c r="DY65" i="55"/>
  <c r="DZ65" i="55"/>
  <c r="EA65" i="55"/>
  <c r="EB65" i="55"/>
  <c r="EC65" i="55"/>
  <c r="ED65" i="55"/>
  <c r="EE65" i="55"/>
  <c r="EF65" i="55"/>
  <c r="EG65" i="55"/>
  <c r="EH65" i="55"/>
  <c r="EI65" i="55"/>
  <c r="EJ65" i="55"/>
  <c r="EK65" i="55"/>
  <c r="EL65" i="55"/>
  <c r="EM65" i="55"/>
  <c r="EN65" i="55"/>
  <c r="EO65" i="55"/>
  <c r="EP65" i="55"/>
  <c r="EQ65" i="55"/>
  <c r="ER65" i="55"/>
  <c r="ES65" i="55"/>
  <c r="ET65" i="55"/>
  <c r="EU65" i="55"/>
  <c r="EV65" i="55"/>
  <c r="EW65" i="55"/>
  <c r="EX65" i="55"/>
  <c r="EY65" i="55"/>
  <c r="EZ65" i="55"/>
  <c r="FA65" i="55"/>
  <c r="FB65" i="55"/>
  <c r="FC65" i="55"/>
  <c r="FD65" i="55"/>
  <c r="FE65" i="55"/>
  <c r="FF65" i="55"/>
  <c r="FG65" i="55"/>
  <c r="FH65" i="55"/>
  <c r="FI65" i="55"/>
  <c r="FJ65" i="55"/>
  <c r="FK65" i="55"/>
  <c r="FL65" i="55"/>
  <c r="FM65" i="55"/>
  <c r="D66" i="55"/>
  <c r="E66" i="55"/>
  <c r="F66" i="55"/>
  <c r="G66" i="55"/>
  <c r="H66" i="55"/>
  <c r="I66" i="55"/>
  <c r="J66" i="55"/>
  <c r="K66" i="55"/>
  <c r="L66" i="55"/>
  <c r="M66" i="55"/>
  <c r="N66" i="55"/>
  <c r="O66" i="55"/>
  <c r="P66" i="55"/>
  <c r="Q66" i="55"/>
  <c r="R66" i="55"/>
  <c r="S66" i="55"/>
  <c r="T66" i="55"/>
  <c r="U66" i="55"/>
  <c r="V66" i="55"/>
  <c r="W66" i="55"/>
  <c r="X66" i="55"/>
  <c r="Y66" i="55"/>
  <c r="Z66" i="55"/>
  <c r="AA66" i="55"/>
  <c r="AB66" i="55"/>
  <c r="AC66" i="55"/>
  <c r="AD66" i="55"/>
  <c r="AE66" i="55"/>
  <c r="AF66" i="55"/>
  <c r="AG66" i="55"/>
  <c r="AH66" i="55"/>
  <c r="AI66" i="55"/>
  <c r="AJ66" i="55"/>
  <c r="AK66" i="55"/>
  <c r="AL66" i="55"/>
  <c r="AM66" i="55"/>
  <c r="AN66" i="55"/>
  <c r="AO66" i="55"/>
  <c r="AP66" i="55"/>
  <c r="AQ66" i="55"/>
  <c r="AR66" i="55"/>
  <c r="AS66" i="55"/>
  <c r="AT66" i="55"/>
  <c r="AU66" i="55"/>
  <c r="AV66" i="55"/>
  <c r="AW66" i="55"/>
  <c r="AX66" i="55"/>
  <c r="AY66" i="55"/>
  <c r="AZ66" i="55"/>
  <c r="BA66" i="55"/>
  <c r="BB66" i="55"/>
  <c r="BC66" i="55"/>
  <c r="BD66" i="55"/>
  <c r="BE66" i="55"/>
  <c r="BF66" i="55"/>
  <c r="BG66" i="55"/>
  <c r="BH66" i="55"/>
  <c r="BI66" i="55"/>
  <c r="BJ66" i="55"/>
  <c r="BK66" i="55"/>
  <c r="BL66" i="55"/>
  <c r="BM66" i="55"/>
  <c r="BN66" i="55"/>
  <c r="BO66" i="55"/>
  <c r="BP66" i="55"/>
  <c r="BQ66" i="55"/>
  <c r="BR66" i="55"/>
  <c r="BS66" i="55"/>
  <c r="BT66" i="55"/>
  <c r="BU66" i="55"/>
  <c r="BV66" i="55"/>
  <c r="BW66" i="55"/>
  <c r="BX66" i="55"/>
  <c r="BY66" i="55"/>
  <c r="BZ66" i="55"/>
  <c r="CA66" i="55"/>
  <c r="CB66" i="55"/>
  <c r="CC66" i="55"/>
  <c r="CD66" i="55"/>
  <c r="CE66" i="55"/>
  <c r="CF66" i="55"/>
  <c r="CG66" i="55"/>
  <c r="CH66" i="55"/>
  <c r="CI66" i="55"/>
  <c r="CJ66" i="55"/>
  <c r="CK66" i="55"/>
  <c r="CL66" i="55"/>
  <c r="CM66" i="55"/>
  <c r="CN66" i="55"/>
  <c r="CO66" i="55"/>
  <c r="CP66" i="55"/>
  <c r="CQ66" i="55"/>
  <c r="CR66" i="55"/>
  <c r="CS66" i="55"/>
  <c r="CT66" i="55"/>
  <c r="CU66" i="55"/>
  <c r="CV66" i="55"/>
  <c r="CW66" i="55"/>
  <c r="CX66" i="55"/>
  <c r="CY66" i="55"/>
  <c r="CZ66" i="55"/>
  <c r="DA66" i="55"/>
  <c r="DB66" i="55"/>
  <c r="DC66" i="55"/>
  <c r="DD66" i="55"/>
  <c r="DE66" i="55"/>
  <c r="DF66" i="55"/>
  <c r="DG66" i="55"/>
  <c r="DH66" i="55"/>
  <c r="DI66" i="55"/>
  <c r="DJ66" i="55"/>
  <c r="DK66" i="55"/>
  <c r="DL66" i="55"/>
  <c r="DM66" i="55"/>
  <c r="DN66" i="55"/>
  <c r="DO66" i="55"/>
  <c r="DP66" i="55"/>
  <c r="DQ66" i="55"/>
  <c r="DR66" i="55"/>
  <c r="DS66" i="55"/>
  <c r="DT66" i="55"/>
  <c r="DU66" i="55"/>
  <c r="DV66" i="55"/>
  <c r="DW66" i="55"/>
  <c r="DX66" i="55"/>
  <c r="DY66" i="55"/>
  <c r="DZ66" i="55"/>
  <c r="EA66" i="55"/>
  <c r="EB66" i="55"/>
  <c r="EC66" i="55"/>
  <c r="ED66" i="55"/>
  <c r="EE66" i="55"/>
  <c r="EF66" i="55"/>
  <c r="EG66" i="55"/>
  <c r="EH66" i="55"/>
  <c r="EI66" i="55"/>
  <c r="EJ66" i="55"/>
  <c r="EK66" i="55"/>
  <c r="EL66" i="55"/>
  <c r="EM66" i="55"/>
  <c r="EN66" i="55"/>
  <c r="EO66" i="55"/>
  <c r="EP66" i="55"/>
  <c r="EQ66" i="55"/>
  <c r="ER66" i="55"/>
  <c r="ES66" i="55"/>
  <c r="ET66" i="55"/>
  <c r="EU66" i="55"/>
  <c r="EV66" i="55"/>
  <c r="EW66" i="55"/>
  <c r="EX66" i="55"/>
  <c r="EY66" i="55"/>
  <c r="EZ66" i="55"/>
  <c r="FA66" i="55"/>
  <c r="FB66" i="55"/>
  <c r="FC66" i="55"/>
  <c r="FD66" i="55"/>
  <c r="FE66" i="55"/>
  <c r="FF66" i="55"/>
  <c r="FG66" i="55"/>
  <c r="FH66" i="55"/>
  <c r="FI66" i="55"/>
  <c r="FJ66" i="55"/>
  <c r="FK66" i="55"/>
  <c r="FL66" i="55"/>
  <c r="FM66" i="55"/>
  <c r="D67" i="55"/>
  <c r="E67" i="55"/>
  <c r="F67" i="55"/>
  <c r="G67" i="55"/>
  <c r="H67" i="55"/>
  <c r="I67" i="55"/>
  <c r="J67" i="55"/>
  <c r="K67" i="55"/>
  <c r="L67" i="55"/>
  <c r="M67" i="55"/>
  <c r="N67" i="55"/>
  <c r="O67" i="55"/>
  <c r="P67" i="55"/>
  <c r="Q67" i="55"/>
  <c r="R67" i="55"/>
  <c r="S67" i="55"/>
  <c r="T67" i="55"/>
  <c r="U67" i="55"/>
  <c r="V67" i="55"/>
  <c r="W67" i="55"/>
  <c r="X67" i="55"/>
  <c r="Y67" i="55"/>
  <c r="Z67" i="55"/>
  <c r="AA67" i="55"/>
  <c r="AB67" i="55"/>
  <c r="AC67" i="55"/>
  <c r="AD67" i="55"/>
  <c r="AE67" i="55"/>
  <c r="AF67" i="55"/>
  <c r="AG67" i="55"/>
  <c r="AH67" i="55"/>
  <c r="AI67" i="55"/>
  <c r="AJ67" i="55"/>
  <c r="AK67" i="55"/>
  <c r="AL67" i="55"/>
  <c r="AM67" i="55"/>
  <c r="AN67" i="55"/>
  <c r="AO67" i="55"/>
  <c r="AP67" i="55"/>
  <c r="AQ67" i="55"/>
  <c r="AR67" i="55"/>
  <c r="AS67" i="55"/>
  <c r="AT67" i="55"/>
  <c r="AU67" i="55"/>
  <c r="AV67" i="55"/>
  <c r="AW67" i="55"/>
  <c r="AX67" i="55"/>
  <c r="AY67" i="55"/>
  <c r="AZ67" i="55"/>
  <c r="BA67" i="55"/>
  <c r="BB67" i="55"/>
  <c r="BC67" i="55"/>
  <c r="BD67" i="55"/>
  <c r="BE67" i="55"/>
  <c r="BF67" i="55"/>
  <c r="BG67" i="55"/>
  <c r="BH67" i="55"/>
  <c r="BI67" i="55"/>
  <c r="BJ67" i="55"/>
  <c r="BK67" i="55"/>
  <c r="BL67" i="55"/>
  <c r="BM67" i="55"/>
  <c r="BN67" i="55"/>
  <c r="BO67" i="55"/>
  <c r="BP67" i="55"/>
  <c r="BQ67" i="55"/>
  <c r="BR67" i="55"/>
  <c r="BS67" i="55"/>
  <c r="BT67" i="55"/>
  <c r="BU67" i="55"/>
  <c r="BV67" i="55"/>
  <c r="BW67" i="55"/>
  <c r="BX67" i="55"/>
  <c r="BY67" i="55"/>
  <c r="BZ67" i="55"/>
  <c r="CA67" i="55"/>
  <c r="CB67" i="55"/>
  <c r="CC67" i="55"/>
  <c r="CD67" i="55"/>
  <c r="CE67" i="55"/>
  <c r="CF67" i="55"/>
  <c r="CG67" i="55"/>
  <c r="CH67" i="55"/>
  <c r="CI67" i="55"/>
  <c r="CJ67" i="55"/>
  <c r="CK67" i="55"/>
  <c r="CL67" i="55"/>
  <c r="CM67" i="55"/>
  <c r="CN67" i="55"/>
  <c r="CO67" i="55"/>
  <c r="CP67" i="55"/>
  <c r="CQ67" i="55"/>
  <c r="CR67" i="55"/>
  <c r="CS67" i="55"/>
  <c r="CT67" i="55"/>
  <c r="CU67" i="55"/>
  <c r="CV67" i="55"/>
  <c r="CW67" i="55"/>
  <c r="CX67" i="55"/>
  <c r="CY67" i="55"/>
  <c r="CZ67" i="55"/>
  <c r="DA67" i="55"/>
  <c r="DB67" i="55"/>
  <c r="DC67" i="55"/>
  <c r="DD67" i="55"/>
  <c r="DE67" i="55"/>
  <c r="DF67" i="55"/>
  <c r="DG67" i="55"/>
  <c r="DH67" i="55"/>
  <c r="DI67" i="55"/>
  <c r="DJ67" i="55"/>
  <c r="DK67" i="55"/>
  <c r="DL67" i="55"/>
  <c r="DM67" i="55"/>
  <c r="DN67" i="55"/>
  <c r="DO67" i="55"/>
  <c r="DP67" i="55"/>
  <c r="DQ67" i="55"/>
  <c r="DR67" i="55"/>
  <c r="DS67" i="55"/>
  <c r="DT67" i="55"/>
  <c r="DU67" i="55"/>
  <c r="DV67" i="55"/>
  <c r="DW67" i="55"/>
  <c r="DX67" i="55"/>
  <c r="DY67" i="55"/>
  <c r="DZ67" i="55"/>
  <c r="EA67" i="55"/>
  <c r="EB67" i="55"/>
  <c r="EC67" i="55"/>
  <c r="ED67" i="55"/>
  <c r="EE67" i="55"/>
  <c r="EF67" i="55"/>
  <c r="EG67" i="55"/>
  <c r="EH67" i="55"/>
  <c r="EI67" i="55"/>
  <c r="EJ67" i="55"/>
  <c r="EK67" i="55"/>
  <c r="EL67" i="55"/>
  <c r="EM67" i="55"/>
  <c r="EN67" i="55"/>
  <c r="EO67" i="55"/>
  <c r="EP67" i="55"/>
  <c r="EQ67" i="55"/>
  <c r="ER67" i="55"/>
  <c r="ES67" i="55"/>
  <c r="ET67" i="55"/>
  <c r="EU67" i="55"/>
  <c r="EV67" i="55"/>
  <c r="EW67" i="55"/>
  <c r="EX67" i="55"/>
  <c r="EY67" i="55"/>
  <c r="EZ67" i="55"/>
  <c r="FA67" i="55"/>
  <c r="FB67" i="55"/>
  <c r="FC67" i="55"/>
  <c r="FD67" i="55"/>
  <c r="FE67" i="55"/>
  <c r="FF67" i="55"/>
  <c r="FG67" i="55"/>
  <c r="FH67" i="55"/>
  <c r="FI67" i="55"/>
  <c r="FJ67" i="55"/>
  <c r="FK67" i="55"/>
  <c r="FL67" i="55"/>
  <c r="FM67" i="55"/>
  <c r="D68" i="55"/>
  <c r="E68" i="55"/>
  <c r="F68" i="55"/>
  <c r="G68" i="55"/>
  <c r="H68" i="55"/>
  <c r="I68" i="55"/>
  <c r="J68" i="55"/>
  <c r="K68" i="55"/>
  <c r="L68" i="55"/>
  <c r="M68" i="55"/>
  <c r="N68" i="55"/>
  <c r="O68" i="55"/>
  <c r="P68" i="55"/>
  <c r="Q68" i="55"/>
  <c r="R68" i="55"/>
  <c r="S68" i="55"/>
  <c r="T68" i="55"/>
  <c r="U68" i="55"/>
  <c r="V68" i="55"/>
  <c r="W68" i="55"/>
  <c r="X68" i="55"/>
  <c r="Y68" i="55"/>
  <c r="Z68" i="55"/>
  <c r="AA68" i="55"/>
  <c r="AB68" i="55"/>
  <c r="AC68" i="55"/>
  <c r="AD68" i="55"/>
  <c r="AE68" i="55"/>
  <c r="AF68" i="55"/>
  <c r="AG68" i="55"/>
  <c r="AH68" i="55"/>
  <c r="AI68" i="55"/>
  <c r="AJ68" i="55"/>
  <c r="AK68" i="55"/>
  <c r="AL68" i="55"/>
  <c r="AM68" i="55"/>
  <c r="AN68" i="55"/>
  <c r="AO68" i="55"/>
  <c r="AP68" i="55"/>
  <c r="AQ68" i="55"/>
  <c r="AR68" i="55"/>
  <c r="AS68" i="55"/>
  <c r="AT68" i="55"/>
  <c r="AU68" i="55"/>
  <c r="AV68" i="55"/>
  <c r="AW68" i="55"/>
  <c r="AX68" i="55"/>
  <c r="AY68" i="55"/>
  <c r="AZ68" i="55"/>
  <c r="BA68" i="55"/>
  <c r="BB68" i="55"/>
  <c r="BC68" i="55"/>
  <c r="BD68" i="55"/>
  <c r="BE68" i="55"/>
  <c r="BF68" i="55"/>
  <c r="BG68" i="55"/>
  <c r="BH68" i="55"/>
  <c r="BI68" i="55"/>
  <c r="BJ68" i="55"/>
  <c r="BK68" i="55"/>
  <c r="BL68" i="55"/>
  <c r="BM68" i="55"/>
  <c r="BN68" i="55"/>
  <c r="BO68" i="55"/>
  <c r="BP68" i="55"/>
  <c r="BQ68" i="55"/>
  <c r="BR68" i="55"/>
  <c r="BS68" i="55"/>
  <c r="BT68" i="55"/>
  <c r="BU68" i="55"/>
  <c r="BV68" i="55"/>
  <c r="BW68" i="55"/>
  <c r="BX68" i="55"/>
  <c r="BY68" i="55"/>
  <c r="BZ68" i="55"/>
  <c r="CA68" i="55"/>
  <c r="CB68" i="55"/>
  <c r="CC68" i="55"/>
  <c r="CD68" i="55"/>
  <c r="CE68" i="55"/>
  <c r="CF68" i="55"/>
  <c r="CG68" i="55"/>
  <c r="CH68" i="55"/>
  <c r="CI68" i="55"/>
  <c r="CJ68" i="55"/>
  <c r="CK68" i="55"/>
  <c r="CL68" i="55"/>
  <c r="CM68" i="55"/>
  <c r="CN68" i="55"/>
  <c r="CO68" i="55"/>
  <c r="CP68" i="55"/>
  <c r="CQ68" i="55"/>
  <c r="CR68" i="55"/>
  <c r="CS68" i="55"/>
  <c r="CT68" i="55"/>
  <c r="CU68" i="55"/>
  <c r="CV68" i="55"/>
  <c r="CW68" i="55"/>
  <c r="CX68" i="55"/>
  <c r="CY68" i="55"/>
  <c r="CZ68" i="55"/>
  <c r="DA68" i="55"/>
  <c r="DB68" i="55"/>
  <c r="DC68" i="55"/>
  <c r="DD68" i="55"/>
  <c r="DE68" i="55"/>
  <c r="DF68" i="55"/>
  <c r="DG68" i="55"/>
  <c r="DH68" i="55"/>
  <c r="DI68" i="55"/>
  <c r="DJ68" i="55"/>
  <c r="DK68" i="55"/>
  <c r="DL68" i="55"/>
  <c r="DM68" i="55"/>
  <c r="DN68" i="55"/>
  <c r="DO68" i="55"/>
  <c r="DP68" i="55"/>
  <c r="DQ68" i="55"/>
  <c r="DR68" i="55"/>
  <c r="DS68" i="55"/>
  <c r="DT68" i="55"/>
  <c r="DU68" i="55"/>
  <c r="DV68" i="55"/>
  <c r="DW68" i="55"/>
  <c r="DX68" i="55"/>
  <c r="DY68" i="55"/>
  <c r="DZ68" i="55"/>
  <c r="EA68" i="55"/>
  <c r="EB68" i="55"/>
  <c r="EC68" i="55"/>
  <c r="ED68" i="55"/>
  <c r="EE68" i="55"/>
  <c r="EF68" i="55"/>
  <c r="EG68" i="55"/>
  <c r="EH68" i="55"/>
  <c r="EI68" i="55"/>
  <c r="EJ68" i="55"/>
  <c r="EK68" i="55"/>
  <c r="EL68" i="55"/>
  <c r="EM68" i="55"/>
  <c r="EN68" i="55"/>
  <c r="EO68" i="55"/>
  <c r="EP68" i="55"/>
  <c r="EQ68" i="55"/>
  <c r="ER68" i="55"/>
  <c r="ES68" i="55"/>
  <c r="ET68" i="55"/>
  <c r="EU68" i="55"/>
  <c r="EV68" i="55"/>
  <c r="EW68" i="55"/>
  <c r="EX68" i="55"/>
  <c r="EY68" i="55"/>
  <c r="EZ68" i="55"/>
  <c r="FA68" i="55"/>
  <c r="FB68" i="55"/>
  <c r="FC68" i="55"/>
  <c r="FD68" i="55"/>
  <c r="FE68" i="55"/>
  <c r="FF68" i="55"/>
  <c r="FG68" i="55"/>
  <c r="FH68" i="55"/>
  <c r="FI68" i="55"/>
  <c r="FJ68" i="55"/>
  <c r="FK68" i="55"/>
  <c r="FL68" i="55"/>
  <c r="FM68" i="55"/>
  <c r="D69" i="55"/>
  <c r="E69" i="55"/>
  <c r="F69" i="55"/>
  <c r="G69" i="55"/>
  <c r="H69" i="55"/>
  <c r="I69" i="55"/>
  <c r="J69" i="55"/>
  <c r="K69" i="55"/>
  <c r="L69" i="55"/>
  <c r="M69" i="55"/>
  <c r="N69" i="55"/>
  <c r="O69" i="55"/>
  <c r="P69" i="55"/>
  <c r="Q69" i="55"/>
  <c r="R69" i="55"/>
  <c r="S69" i="55"/>
  <c r="T69" i="55"/>
  <c r="U69" i="55"/>
  <c r="V69" i="55"/>
  <c r="W69" i="55"/>
  <c r="X69" i="55"/>
  <c r="Y69" i="55"/>
  <c r="Z69" i="55"/>
  <c r="AA69" i="55"/>
  <c r="AB69" i="55"/>
  <c r="AC69" i="55"/>
  <c r="AD69" i="55"/>
  <c r="AE69" i="55"/>
  <c r="AF69" i="55"/>
  <c r="AG69" i="55"/>
  <c r="AH69" i="55"/>
  <c r="AI69" i="55"/>
  <c r="AJ69" i="55"/>
  <c r="AK69" i="55"/>
  <c r="AL69" i="55"/>
  <c r="AM69" i="55"/>
  <c r="AN69" i="55"/>
  <c r="AO69" i="55"/>
  <c r="AP69" i="55"/>
  <c r="AQ69" i="55"/>
  <c r="AR69" i="55"/>
  <c r="AS69" i="55"/>
  <c r="AT69" i="55"/>
  <c r="AU69" i="55"/>
  <c r="AV69" i="55"/>
  <c r="AW69" i="55"/>
  <c r="AX69" i="55"/>
  <c r="AY69" i="55"/>
  <c r="AZ69" i="55"/>
  <c r="BA69" i="55"/>
  <c r="BB69" i="55"/>
  <c r="BC69" i="55"/>
  <c r="BD69" i="55"/>
  <c r="BE69" i="55"/>
  <c r="BF69" i="55"/>
  <c r="BG69" i="55"/>
  <c r="BH69" i="55"/>
  <c r="BI69" i="55"/>
  <c r="BJ69" i="55"/>
  <c r="BK69" i="55"/>
  <c r="BL69" i="55"/>
  <c r="BM69" i="55"/>
  <c r="BN69" i="55"/>
  <c r="BO69" i="55"/>
  <c r="BP69" i="55"/>
  <c r="BQ69" i="55"/>
  <c r="BR69" i="55"/>
  <c r="BS69" i="55"/>
  <c r="BT69" i="55"/>
  <c r="BU69" i="55"/>
  <c r="BV69" i="55"/>
  <c r="BW69" i="55"/>
  <c r="BX69" i="55"/>
  <c r="BY69" i="55"/>
  <c r="BZ69" i="55"/>
  <c r="CA69" i="55"/>
  <c r="CB69" i="55"/>
  <c r="CC69" i="55"/>
  <c r="CD69" i="55"/>
  <c r="CE69" i="55"/>
  <c r="CF69" i="55"/>
  <c r="CG69" i="55"/>
  <c r="CH69" i="55"/>
  <c r="CI69" i="55"/>
  <c r="CJ69" i="55"/>
  <c r="CK69" i="55"/>
  <c r="CL69" i="55"/>
  <c r="CM69" i="55"/>
  <c r="CN69" i="55"/>
  <c r="CO69" i="55"/>
  <c r="CP69" i="55"/>
  <c r="CQ69" i="55"/>
  <c r="CR69" i="55"/>
  <c r="CS69" i="55"/>
  <c r="CT69" i="55"/>
  <c r="CU69" i="55"/>
  <c r="CV69" i="55"/>
  <c r="CW69" i="55"/>
  <c r="CX69" i="55"/>
  <c r="CY69" i="55"/>
  <c r="CZ69" i="55"/>
  <c r="DA69" i="55"/>
  <c r="DB69" i="55"/>
  <c r="DC69" i="55"/>
  <c r="DD69" i="55"/>
  <c r="DE69" i="55"/>
  <c r="DF69" i="55"/>
  <c r="DG69" i="55"/>
  <c r="DH69" i="55"/>
  <c r="DI69" i="55"/>
  <c r="DJ69" i="55"/>
  <c r="DK69" i="55"/>
  <c r="DL69" i="55"/>
  <c r="DM69" i="55"/>
  <c r="DN69" i="55"/>
  <c r="DO69" i="55"/>
  <c r="DP69" i="55"/>
  <c r="DQ69" i="55"/>
  <c r="DR69" i="55"/>
  <c r="DS69" i="55"/>
  <c r="DT69" i="55"/>
  <c r="DU69" i="55"/>
  <c r="DV69" i="55"/>
  <c r="DW69" i="55"/>
  <c r="DX69" i="55"/>
  <c r="DY69" i="55"/>
  <c r="DZ69" i="55"/>
  <c r="EA69" i="55"/>
  <c r="EB69" i="55"/>
  <c r="EC69" i="55"/>
  <c r="ED69" i="55"/>
  <c r="EE69" i="55"/>
  <c r="EF69" i="55"/>
  <c r="EG69" i="55"/>
  <c r="EH69" i="55"/>
  <c r="EI69" i="55"/>
  <c r="EJ69" i="55"/>
  <c r="EK69" i="55"/>
  <c r="EL69" i="55"/>
  <c r="EM69" i="55"/>
  <c r="EN69" i="55"/>
  <c r="EO69" i="55"/>
  <c r="EP69" i="55"/>
  <c r="EQ69" i="55"/>
  <c r="ER69" i="55"/>
  <c r="ES69" i="55"/>
  <c r="ET69" i="55"/>
  <c r="EU69" i="55"/>
  <c r="EV69" i="55"/>
  <c r="EW69" i="55"/>
  <c r="EX69" i="55"/>
  <c r="EY69" i="55"/>
  <c r="EZ69" i="55"/>
  <c r="FA69" i="55"/>
  <c r="FB69" i="55"/>
  <c r="FC69" i="55"/>
  <c r="FD69" i="55"/>
  <c r="FE69" i="55"/>
  <c r="FF69" i="55"/>
  <c r="FG69" i="55"/>
  <c r="FH69" i="55"/>
  <c r="FI69" i="55"/>
  <c r="FJ69" i="55"/>
  <c r="FK69" i="55"/>
  <c r="FL69" i="55"/>
  <c r="FM69" i="55"/>
  <c r="D70" i="55"/>
  <c r="E70" i="55"/>
  <c r="F70" i="55"/>
  <c r="G70" i="55"/>
  <c r="H70" i="55"/>
  <c r="I70" i="55"/>
  <c r="J70" i="55"/>
  <c r="K70" i="55"/>
  <c r="L70" i="55"/>
  <c r="M70" i="55"/>
  <c r="N70" i="55"/>
  <c r="O70" i="55"/>
  <c r="P70" i="55"/>
  <c r="Q70" i="55"/>
  <c r="R70" i="55"/>
  <c r="S70" i="55"/>
  <c r="T70" i="55"/>
  <c r="U70" i="55"/>
  <c r="V70" i="55"/>
  <c r="W70" i="55"/>
  <c r="X70" i="55"/>
  <c r="Y70" i="55"/>
  <c r="Z70" i="55"/>
  <c r="AA70" i="55"/>
  <c r="AB70" i="55"/>
  <c r="AC70" i="55"/>
  <c r="AD70" i="55"/>
  <c r="AE70" i="55"/>
  <c r="AF70" i="55"/>
  <c r="AG70" i="55"/>
  <c r="AH70" i="55"/>
  <c r="AI70" i="55"/>
  <c r="AJ70" i="55"/>
  <c r="AK70" i="55"/>
  <c r="AL70" i="55"/>
  <c r="AM70" i="55"/>
  <c r="AN70" i="55"/>
  <c r="AO70" i="55"/>
  <c r="AP70" i="55"/>
  <c r="AQ70" i="55"/>
  <c r="AR70" i="55"/>
  <c r="AS70" i="55"/>
  <c r="AT70" i="55"/>
  <c r="AU70" i="55"/>
  <c r="AV70" i="55"/>
  <c r="AW70" i="55"/>
  <c r="AX70" i="55"/>
  <c r="AY70" i="55"/>
  <c r="AZ70" i="55"/>
  <c r="BA70" i="55"/>
  <c r="BB70" i="55"/>
  <c r="BC70" i="55"/>
  <c r="BD70" i="55"/>
  <c r="BE70" i="55"/>
  <c r="BF70" i="55"/>
  <c r="BG70" i="55"/>
  <c r="BH70" i="55"/>
  <c r="BI70" i="55"/>
  <c r="BJ70" i="55"/>
  <c r="BK70" i="55"/>
  <c r="BL70" i="55"/>
  <c r="BM70" i="55"/>
  <c r="BN70" i="55"/>
  <c r="BO70" i="55"/>
  <c r="BP70" i="55"/>
  <c r="BQ70" i="55"/>
  <c r="BR70" i="55"/>
  <c r="BS70" i="55"/>
  <c r="BT70" i="55"/>
  <c r="BU70" i="55"/>
  <c r="BV70" i="55"/>
  <c r="BW70" i="55"/>
  <c r="BX70" i="55"/>
  <c r="BY70" i="55"/>
  <c r="BZ70" i="55"/>
  <c r="CA70" i="55"/>
  <c r="CB70" i="55"/>
  <c r="CC70" i="55"/>
  <c r="CD70" i="55"/>
  <c r="CE70" i="55"/>
  <c r="CF70" i="55"/>
  <c r="CG70" i="55"/>
  <c r="CH70" i="55"/>
  <c r="CI70" i="55"/>
  <c r="CJ70" i="55"/>
  <c r="CK70" i="55"/>
  <c r="CL70" i="55"/>
  <c r="CM70" i="55"/>
  <c r="CN70" i="55"/>
  <c r="CO70" i="55"/>
  <c r="CP70" i="55"/>
  <c r="CQ70" i="55"/>
  <c r="CR70" i="55"/>
  <c r="CS70" i="55"/>
  <c r="CT70" i="55"/>
  <c r="CU70" i="55"/>
  <c r="CV70" i="55"/>
  <c r="CW70" i="55"/>
  <c r="CX70" i="55"/>
  <c r="CY70" i="55"/>
  <c r="CZ70" i="55"/>
  <c r="DA70" i="55"/>
  <c r="DB70" i="55"/>
  <c r="DC70" i="55"/>
  <c r="DD70" i="55"/>
  <c r="DE70" i="55"/>
  <c r="DF70" i="55"/>
  <c r="DG70" i="55"/>
  <c r="DH70" i="55"/>
  <c r="DI70" i="55"/>
  <c r="DJ70" i="55"/>
  <c r="DK70" i="55"/>
  <c r="DL70" i="55"/>
  <c r="DM70" i="55"/>
  <c r="DN70" i="55"/>
  <c r="DO70" i="55"/>
  <c r="DP70" i="55"/>
  <c r="DQ70" i="55"/>
  <c r="DR70" i="55"/>
  <c r="DS70" i="55"/>
  <c r="DT70" i="55"/>
  <c r="DU70" i="55"/>
  <c r="DV70" i="55"/>
  <c r="DW70" i="55"/>
  <c r="DX70" i="55"/>
  <c r="DY70" i="55"/>
  <c r="DZ70" i="55"/>
  <c r="EA70" i="55"/>
  <c r="EB70" i="55"/>
  <c r="EC70" i="55"/>
  <c r="ED70" i="55"/>
  <c r="EE70" i="55"/>
  <c r="EF70" i="55"/>
  <c r="EG70" i="55"/>
  <c r="EH70" i="55"/>
  <c r="EI70" i="55"/>
  <c r="EJ70" i="55"/>
  <c r="EK70" i="55"/>
  <c r="EL70" i="55"/>
  <c r="EM70" i="55"/>
  <c r="EN70" i="55"/>
  <c r="EO70" i="55"/>
  <c r="EP70" i="55"/>
  <c r="EQ70" i="55"/>
  <c r="ER70" i="55"/>
  <c r="ES70" i="55"/>
  <c r="ET70" i="55"/>
  <c r="EU70" i="55"/>
  <c r="EV70" i="55"/>
  <c r="EW70" i="55"/>
  <c r="EX70" i="55"/>
  <c r="EY70" i="55"/>
  <c r="EZ70" i="55"/>
  <c r="FA70" i="55"/>
  <c r="FB70" i="55"/>
  <c r="FC70" i="55"/>
  <c r="FD70" i="55"/>
  <c r="FE70" i="55"/>
  <c r="FF70" i="55"/>
  <c r="FG70" i="55"/>
  <c r="FH70" i="55"/>
  <c r="FI70" i="55"/>
  <c r="FJ70" i="55"/>
  <c r="FK70" i="55"/>
  <c r="FL70" i="55"/>
  <c r="FM70" i="55"/>
  <c r="D71" i="55"/>
  <c r="E71" i="55"/>
  <c r="F71" i="55"/>
  <c r="G71" i="55"/>
  <c r="H71" i="55"/>
  <c r="I71" i="55"/>
  <c r="J71" i="55"/>
  <c r="K71" i="55"/>
  <c r="L71" i="55"/>
  <c r="M71" i="55"/>
  <c r="N71" i="55"/>
  <c r="O71" i="55"/>
  <c r="P71" i="55"/>
  <c r="Q71" i="55"/>
  <c r="R71" i="55"/>
  <c r="S71" i="55"/>
  <c r="T71" i="55"/>
  <c r="U71" i="55"/>
  <c r="V71" i="55"/>
  <c r="W71" i="55"/>
  <c r="X71" i="55"/>
  <c r="Y71" i="55"/>
  <c r="Z71" i="55"/>
  <c r="AA71" i="55"/>
  <c r="AB71" i="55"/>
  <c r="AC71" i="55"/>
  <c r="AD71" i="55"/>
  <c r="AE71" i="55"/>
  <c r="AF71" i="55"/>
  <c r="AG71" i="55"/>
  <c r="AH71" i="55"/>
  <c r="AI71" i="55"/>
  <c r="AJ71" i="55"/>
  <c r="AK71" i="55"/>
  <c r="AL71" i="55"/>
  <c r="AM71" i="55"/>
  <c r="AN71" i="55"/>
  <c r="AO71" i="55"/>
  <c r="AP71" i="55"/>
  <c r="AQ71" i="55"/>
  <c r="AR71" i="55"/>
  <c r="AS71" i="55"/>
  <c r="AT71" i="55"/>
  <c r="AU71" i="55"/>
  <c r="AV71" i="55"/>
  <c r="AW71" i="55"/>
  <c r="AX71" i="55"/>
  <c r="AY71" i="55"/>
  <c r="AZ71" i="55"/>
  <c r="BA71" i="55"/>
  <c r="BB71" i="55"/>
  <c r="BC71" i="55"/>
  <c r="BD71" i="55"/>
  <c r="BE71" i="55"/>
  <c r="BF71" i="55"/>
  <c r="BG71" i="55"/>
  <c r="BH71" i="55"/>
  <c r="BI71" i="55"/>
  <c r="BJ71" i="55"/>
  <c r="BK71" i="55"/>
  <c r="BL71" i="55"/>
  <c r="BM71" i="55"/>
  <c r="BN71" i="55"/>
  <c r="BO71" i="55"/>
  <c r="BP71" i="55"/>
  <c r="BQ71" i="55"/>
  <c r="BR71" i="55"/>
  <c r="BS71" i="55"/>
  <c r="BT71" i="55"/>
  <c r="BU71" i="55"/>
  <c r="BV71" i="55"/>
  <c r="BW71" i="55"/>
  <c r="BX71" i="55"/>
  <c r="BY71" i="55"/>
  <c r="BZ71" i="55"/>
  <c r="CA71" i="55"/>
  <c r="CB71" i="55"/>
  <c r="CC71" i="55"/>
  <c r="CD71" i="55"/>
  <c r="CE71" i="55"/>
  <c r="CF71" i="55"/>
  <c r="CG71" i="55"/>
  <c r="CH71" i="55"/>
  <c r="CI71" i="55"/>
  <c r="CJ71" i="55"/>
  <c r="CK71" i="55"/>
  <c r="CL71" i="55"/>
  <c r="CM71" i="55"/>
  <c r="CN71" i="55"/>
  <c r="CO71" i="55"/>
  <c r="CP71" i="55"/>
  <c r="CQ71" i="55"/>
  <c r="CR71" i="55"/>
  <c r="CS71" i="55"/>
  <c r="CT71" i="55"/>
  <c r="CU71" i="55"/>
  <c r="CV71" i="55"/>
  <c r="CW71" i="55"/>
  <c r="CX71" i="55"/>
  <c r="CY71" i="55"/>
  <c r="CZ71" i="55"/>
  <c r="DA71" i="55"/>
  <c r="DB71" i="55"/>
  <c r="DC71" i="55"/>
  <c r="DD71" i="55"/>
  <c r="DE71" i="55"/>
  <c r="DF71" i="55"/>
  <c r="DG71" i="55"/>
  <c r="DH71" i="55"/>
  <c r="DI71" i="55"/>
  <c r="DJ71" i="55"/>
  <c r="DK71" i="55"/>
  <c r="DL71" i="55"/>
  <c r="DM71" i="55"/>
  <c r="DN71" i="55"/>
  <c r="DO71" i="55"/>
  <c r="DP71" i="55"/>
  <c r="DQ71" i="55"/>
  <c r="DR71" i="55"/>
  <c r="DS71" i="55"/>
  <c r="DT71" i="55"/>
  <c r="DU71" i="55"/>
  <c r="DV71" i="55"/>
  <c r="DW71" i="55"/>
  <c r="DX71" i="55"/>
  <c r="DY71" i="55"/>
  <c r="DZ71" i="55"/>
  <c r="EA71" i="55"/>
  <c r="EB71" i="55"/>
  <c r="EC71" i="55"/>
  <c r="ED71" i="55"/>
  <c r="EE71" i="55"/>
  <c r="EF71" i="55"/>
  <c r="EG71" i="55"/>
  <c r="EH71" i="55"/>
  <c r="EI71" i="55"/>
  <c r="EJ71" i="55"/>
  <c r="EK71" i="55"/>
  <c r="EL71" i="55"/>
  <c r="EM71" i="55"/>
  <c r="EN71" i="55"/>
  <c r="EO71" i="55"/>
  <c r="EP71" i="55"/>
  <c r="EQ71" i="55"/>
  <c r="ER71" i="55"/>
  <c r="ES71" i="55"/>
  <c r="ET71" i="55"/>
  <c r="EU71" i="55"/>
  <c r="EV71" i="55"/>
  <c r="EW71" i="55"/>
  <c r="EX71" i="55"/>
  <c r="EY71" i="55"/>
  <c r="EZ71" i="55"/>
  <c r="FA71" i="55"/>
  <c r="FB71" i="55"/>
  <c r="FC71" i="55"/>
  <c r="FD71" i="55"/>
  <c r="FE71" i="55"/>
  <c r="FF71" i="55"/>
  <c r="FG71" i="55"/>
  <c r="FH71" i="55"/>
  <c r="FI71" i="55"/>
  <c r="FJ71" i="55"/>
  <c r="FK71" i="55"/>
  <c r="FL71" i="55"/>
  <c r="FM71" i="55"/>
  <c r="D72" i="55"/>
  <c r="E72" i="55"/>
  <c r="F72" i="55"/>
  <c r="G72" i="55"/>
  <c r="H72" i="55"/>
  <c r="I72" i="55"/>
  <c r="J72" i="55"/>
  <c r="K72" i="55"/>
  <c r="L72" i="55"/>
  <c r="M72" i="55"/>
  <c r="N72" i="55"/>
  <c r="O72" i="55"/>
  <c r="P72" i="55"/>
  <c r="Q72" i="55"/>
  <c r="R72" i="55"/>
  <c r="S72" i="55"/>
  <c r="T72" i="55"/>
  <c r="U72" i="55"/>
  <c r="V72" i="55"/>
  <c r="W72" i="55"/>
  <c r="X72" i="55"/>
  <c r="Y72" i="55"/>
  <c r="Z72" i="55"/>
  <c r="AA72" i="55"/>
  <c r="AB72" i="55"/>
  <c r="AC72" i="55"/>
  <c r="AD72" i="55"/>
  <c r="AE72" i="55"/>
  <c r="AF72" i="55"/>
  <c r="AG72" i="55"/>
  <c r="AH72" i="55"/>
  <c r="AI72" i="55"/>
  <c r="AJ72" i="55"/>
  <c r="AK72" i="55"/>
  <c r="AL72" i="55"/>
  <c r="AM72" i="55"/>
  <c r="AN72" i="55"/>
  <c r="AO72" i="55"/>
  <c r="AP72" i="55"/>
  <c r="AQ72" i="55"/>
  <c r="AR72" i="55"/>
  <c r="AS72" i="55"/>
  <c r="AT72" i="55"/>
  <c r="AU72" i="55"/>
  <c r="AV72" i="55"/>
  <c r="AW72" i="55"/>
  <c r="AX72" i="55"/>
  <c r="AY72" i="55"/>
  <c r="AZ72" i="55"/>
  <c r="BA72" i="55"/>
  <c r="BB72" i="55"/>
  <c r="BC72" i="55"/>
  <c r="BD72" i="55"/>
  <c r="BE72" i="55"/>
  <c r="BF72" i="55"/>
  <c r="BG72" i="55"/>
  <c r="BH72" i="55"/>
  <c r="BI72" i="55"/>
  <c r="BJ72" i="55"/>
  <c r="BK72" i="55"/>
  <c r="BL72" i="55"/>
  <c r="BM72" i="55"/>
  <c r="BN72" i="55"/>
  <c r="BO72" i="55"/>
  <c r="BP72" i="55"/>
  <c r="BQ72" i="55"/>
  <c r="BR72" i="55"/>
  <c r="BS72" i="55"/>
  <c r="BT72" i="55"/>
  <c r="BU72" i="55"/>
  <c r="BV72" i="55"/>
  <c r="BW72" i="55"/>
  <c r="BX72" i="55"/>
  <c r="BY72" i="55"/>
  <c r="BZ72" i="55"/>
  <c r="CA72" i="55"/>
  <c r="CB72" i="55"/>
  <c r="CC72" i="55"/>
  <c r="CD72" i="55"/>
  <c r="CE72" i="55"/>
  <c r="CF72" i="55"/>
  <c r="CG72" i="55"/>
  <c r="CH72" i="55"/>
  <c r="CI72" i="55"/>
  <c r="CJ72" i="55"/>
  <c r="CK72" i="55"/>
  <c r="CL72" i="55"/>
  <c r="CM72" i="55"/>
  <c r="CN72" i="55"/>
  <c r="CO72" i="55"/>
  <c r="CP72" i="55"/>
  <c r="CQ72" i="55"/>
  <c r="CR72" i="55"/>
  <c r="CS72" i="55"/>
  <c r="CT72" i="55"/>
  <c r="CU72" i="55"/>
  <c r="CV72" i="55"/>
  <c r="CW72" i="55"/>
  <c r="CX72" i="55"/>
  <c r="CY72" i="55"/>
  <c r="CZ72" i="55"/>
  <c r="DA72" i="55"/>
  <c r="DB72" i="55"/>
  <c r="DC72" i="55"/>
  <c r="DD72" i="55"/>
  <c r="DE72" i="55"/>
  <c r="DF72" i="55"/>
  <c r="DG72" i="55"/>
  <c r="DH72" i="55"/>
  <c r="DI72" i="55"/>
  <c r="DJ72" i="55"/>
  <c r="DK72" i="55"/>
  <c r="DL72" i="55"/>
  <c r="DM72" i="55"/>
  <c r="DN72" i="55"/>
  <c r="DO72" i="55"/>
  <c r="DP72" i="55"/>
  <c r="DQ72" i="55"/>
  <c r="DR72" i="55"/>
  <c r="DS72" i="55"/>
  <c r="DT72" i="55"/>
  <c r="DU72" i="55"/>
  <c r="DV72" i="55"/>
  <c r="DW72" i="55"/>
  <c r="DX72" i="55"/>
  <c r="DY72" i="55"/>
  <c r="DZ72" i="55"/>
  <c r="EA72" i="55"/>
  <c r="EB72" i="55"/>
  <c r="EC72" i="55"/>
  <c r="ED72" i="55"/>
  <c r="EE72" i="55"/>
  <c r="EF72" i="55"/>
  <c r="EG72" i="55"/>
  <c r="EH72" i="55"/>
  <c r="EI72" i="55"/>
  <c r="EJ72" i="55"/>
  <c r="EK72" i="55"/>
  <c r="EL72" i="55"/>
  <c r="EM72" i="55"/>
  <c r="EN72" i="55"/>
  <c r="EO72" i="55"/>
  <c r="EP72" i="55"/>
  <c r="EQ72" i="55"/>
  <c r="ER72" i="55"/>
  <c r="ES72" i="55"/>
  <c r="ET72" i="55"/>
  <c r="EU72" i="55"/>
  <c r="EV72" i="55"/>
  <c r="EW72" i="55"/>
  <c r="EX72" i="55"/>
  <c r="EY72" i="55"/>
  <c r="EZ72" i="55"/>
  <c r="FA72" i="55"/>
  <c r="FB72" i="55"/>
  <c r="FC72" i="55"/>
  <c r="FD72" i="55"/>
  <c r="FE72" i="55"/>
  <c r="FF72" i="55"/>
  <c r="FG72" i="55"/>
  <c r="FH72" i="55"/>
  <c r="FI72" i="55"/>
  <c r="FJ72" i="55"/>
  <c r="FK72" i="55"/>
  <c r="FL72" i="55"/>
  <c r="FM72" i="55"/>
  <c r="D73" i="55"/>
  <c r="E73" i="55"/>
  <c r="F73" i="55"/>
  <c r="G73" i="55"/>
  <c r="H73" i="55"/>
  <c r="I73" i="55"/>
  <c r="J73" i="55"/>
  <c r="K73" i="55"/>
  <c r="L73" i="55"/>
  <c r="M73" i="55"/>
  <c r="N73" i="55"/>
  <c r="O73" i="55"/>
  <c r="P73" i="55"/>
  <c r="Q73" i="55"/>
  <c r="R73" i="55"/>
  <c r="S73" i="55"/>
  <c r="T73" i="55"/>
  <c r="U73" i="55"/>
  <c r="V73" i="55"/>
  <c r="W73" i="55"/>
  <c r="X73" i="55"/>
  <c r="Y73" i="55"/>
  <c r="Z73" i="55"/>
  <c r="AA73" i="55"/>
  <c r="AB73" i="55"/>
  <c r="AC73" i="55"/>
  <c r="AD73" i="55"/>
  <c r="AE73" i="55"/>
  <c r="AF73" i="55"/>
  <c r="AG73" i="55"/>
  <c r="AH73" i="55"/>
  <c r="AI73" i="55"/>
  <c r="AJ73" i="55"/>
  <c r="AK73" i="55"/>
  <c r="AL73" i="55"/>
  <c r="AM73" i="55"/>
  <c r="AN73" i="55"/>
  <c r="AO73" i="55"/>
  <c r="AP73" i="55"/>
  <c r="AQ73" i="55"/>
  <c r="AR73" i="55"/>
  <c r="AS73" i="55"/>
  <c r="AT73" i="55"/>
  <c r="AU73" i="55"/>
  <c r="AV73" i="55"/>
  <c r="AW73" i="55"/>
  <c r="AX73" i="55"/>
  <c r="AY73" i="55"/>
  <c r="AZ73" i="55"/>
  <c r="BA73" i="55"/>
  <c r="BB73" i="55"/>
  <c r="BC73" i="55"/>
  <c r="BD73" i="55"/>
  <c r="BE73" i="55"/>
  <c r="BF73" i="55"/>
  <c r="BG73" i="55"/>
  <c r="BH73" i="55"/>
  <c r="BI73" i="55"/>
  <c r="BJ73" i="55"/>
  <c r="BK73" i="55"/>
  <c r="BL73" i="55"/>
  <c r="BM73" i="55"/>
  <c r="BN73" i="55"/>
  <c r="BO73" i="55"/>
  <c r="BP73" i="55"/>
  <c r="BQ73" i="55"/>
  <c r="BR73" i="55"/>
  <c r="BS73" i="55"/>
  <c r="BT73" i="55"/>
  <c r="BU73" i="55"/>
  <c r="BV73" i="55"/>
  <c r="BW73" i="55"/>
  <c r="BX73" i="55"/>
  <c r="BY73" i="55"/>
  <c r="BZ73" i="55"/>
  <c r="CA73" i="55"/>
  <c r="CB73" i="55"/>
  <c r="CC73" i="55"/>
  <c r="CD73" i="55"/>
  <c r="CE73" i="55"/>
  <c r="CF73" i="55"/>
  <c r="CG73" i="55"/>
  <c r="CH73" i="55"/>
  <c r="CI73" i="55"/>
  <c r="CJ73" i="55"/>
  <c r="CK73" i="55"/>
  <c r="CL73" i="55"/>
  <c r="CM73" i="55"/>
  <c r="CN73" i="55"/>
  <c r="CO73" i="55"/>
  <c r="CP73" i="55"/>
  <c r="CQ73" i="55"/>
  <c r="CR73" i="55"/>
  <c r="CS73" i="55"/>
  <c r="CT73" i="55"/>
  <c r="CU73" i="55"/>
  <c r="CV73" i="55"/>
  <c r="CW73" i="55"/>
  <c r="CX73" i="55"/>
  <c r="CY73" i="55"/>
  <c r="CZ73" i="55"/>
  <c r="DA73" i="55"/>
  <c r="DB73" i="55"/>
  <c r="DC73" i="55"/>
  <c r="DD73" i="55"/>
  <c r="DE73" i="55"/>
  <c r="DF73" i="55"/>
  <c r="DG73" i="55"/>
  <c r="DH73" i="55"/>
  <c r="DI73" i="55"/>
  <c r="DJ73" i="55"/>
  <c r="DK73" i="55"/>
  <c r="DL73" i="55"/>
  <c r="DM73" i="55"/>
  <c r="DN73" i="55"/>
  <c r="DO73" i="55"/>
  <c r="DP73" i="55"/>
  <c r="DQ73" i="55"/>
  <c r="DR73" i="55"/>
  <c r="DS73" i="55"/>
  <c r="DT73" i="55"/>
  <c r="DU73" i="55"/>
  <c r="DV73" i="55"/>
  <c r="DW73" i="55"/>
  <c r="DX73" i="55"/>
  <c r="DY73" i="55"/>
  <c r="DZ73" i="55"/>
  <c r="EA73" i="55"/>
  <c r="EB73" i="55"/>
  <c r="EC73" i="55"/>
  <c r="ED73" i="55"/>
  <c r="EE73" i="55"/>
  <c r="EF73" i="55"/>
  <c r="EG73" i="55"/>
  <c r="EH73" i="55"/>
  <c r="EI73" i="55"/>
  <c r="EJ73" i="55"/>
  <c r="EK73" i="55"/>
  <c r="EL73" i="55"/>
  <c r="EM73" i="55"/>
  <c r="EN73" i="55"/>
  <c r="EO73" i="55"/>
  <c r="EP73" i="55"/>
  <c r="EQ73" i="55"/>
  <c r="ER73" i="55"/>
  <c r="ES73" i="55"/>
  <c r="ET73" i="55"/>
  <c r="EU73" i="55"/>
  <c r="EV73" i="55"/>
  <c r="EW73" i="55"/>
  <c r="EX73" i="55"/>
  <c r="EY73" i="55"/>
  <c r="EZ73" i="55"/>
  <c r="FA73" i="55"/>
  <c r="FB73" i="55"/>
  <c r="FC73" i="55"/>
  <c r="FD73" i="55"/>
  <c r="FE73" i="55"/>
  <c r="FF73" i="55"/>
  <c r="FG73" i="55"/>
  <c r="FH73" i="55"/>
  <c r="FI73" i="55"/>
  <c r="FJ73" i="55"/>
  <c r="FK73" i="55"/>
  <c r="FL73" i="55"/>
  <c r="FM73" i="55"/>
  <c r="D74" i="55"/>
  <c r="E74" i="55"/>
  <c r="F74" i="55"/>
  <c r="G74" i="55"/>
  <c r="H74" i="55"/>
  <c r="I74" i="55"/>
  <c r="J74" i="55"/>
  <c r="K74" i="55"/>
  <c r="L74" i="55"/>
  <c r="M74" i="55"/>
  <c r="N74" i="55"/>
  <c r="O74" i="55"/>
  <c r="P74" i="55"/>
  <c r="Q74" i="55"/>
  <c r="R74" i="55"/>
  <c r="S74" i="55"/>
  <c r="T74" i="55"/>
  <c r="U74" i="55"/>
  <c r="V74" i="55"/>
  <c r="W74" i="55"/>
  <c r="X74" i="55"/>
  <c r="Y74" i="55"/>
  <c r="Z74" i="55"/>
  <c r="AA74" i="55"/>
  <c r="AB74" i="55"/>
  <c r="AC74" i="55"/>
  <c r="AD74" i="55"/>
  <c r="AE74" i="55"/>
  <c r="AF74" i="55"/>
  <c r="AG74" i="55"/>
  <c r="AH74" i="55"/>
  <c r="AI74" i="55"/>
  <c r="AJ74" i="55"/>
  <c r="AK74" i="55"/>
  <c r="AL74" i="55"/>
  <c r="AM74" i="55"/>
  <c r="AN74" i="55"/>
  <c r="AO74" i="55"/>
  <c r="AP74" i="55"/>
  <c r="AQ74" i="55"/>
  <c r="AR74" i="55"/>
  <c r="AS74" i="55"/>
  <c r="AT74" i="55"/>
  <c r="AU74" i="55"/>
  <c r="AV74" i="55"/>
  <c r="AW74" i="55"/>
  <c r="AX74" i="55"/>
  <c r="AY74" i="55"/>
  <c r="AZ74" i="55"/>
  <c r="BA74" i="55"/>
  <c r="BB74" i="55"/>
  <c r="BC74" i="55"/>
  <c r="BD74" i="55"/>
  <c r="BE74" i="55"/>
  <c r="BF74" i="55"/>
  <c r="BG74" i="55"/>
  <c r="BH74" i="55"/>
  <c r="BI74" i="55"/>
  <c r="BJ74" i="55"/>
  <c r="BK74" i="55"/>
  <c r="BL74" i="55"/>
  <c r="BM74" i="55"/>
  <c r="BN74" i="55"/>
  <c r="BO74" i="55"/>
  <c r="BP74" i="55"/>
  <c r="BQ74" i="55"/>
  <c r="BR74" i="55"/>
  <c r="BS74" i="55"/>
  <c r="BT74" i="55"/>
  <c r="BU74" i="55"/>
  <c r="BV74" i="55"/>
  <c r="BW74" i="55"/>
  <c r="BX74" i="55"/>
  <c r="BY74" i="55"/>
  <c r="BZ74" i="55"/>
  <c r="CA74" i="55"/>
  <c r="CB74" i="55"/>
  <c r="CC74" i="55"/>
  <c r="CD74" i="55"/>
  <c r="CE74" i="55"/>
  <c r="CF74" i="55"/>
  <c r="CG74" i="55"/>
  <c r="CH74" i="55"/>
  <c r="CI74" i="55"/>
  <c r="CJ74" i="55"/>
  <c r="CK74" i="55"/>
  <c r="CL74" i="55"/>
  <c r="CM74" i="55"/>
  <c r="CN74" i="55"/>
  <c r="CO74" i="55"/>
  <c r="CP74" i="55"/>
  <c r="CQ74" i="55"/>
  <c r="CR74" i="55"/>
  <c r="CS74" i="55"/>
  <c r="CT74" i="55"/>
  <c r="CU74" i="55"/>
  <c r="CV74" i="55"/>
  <c r="CW74" i="55"/>
  <c r="CX74" i="55"/>
  <c r="CY74" i="55"/>
  <c r="CZ74" i="55"/>
  <c r="DA74" i="55"/>
  <c r="DB74" i="55"/>
  <c r="DC74" i="55"/>
  <c r="DD74" i="55"/>
  <c r="DE74" i="55"/>
  <c r="DF74" i="55"/>
  <c r="DG74" i="55"/>
  <c r="DH74" i="55"/>
  <c r="DI74" i="55"/>
  <c r="DJ74" i="55"/>
  <c r="DK74" i="55"/>
  <c r="DL74" i="55"/>
  <c r="DM74" i="55"/>
  <c r="DN74" i="55"/>
  <c r="DO74" i="55"/>
  <c r="DP74" i="55"/>
  <c r="DQ74" i="55"/>
  <c r="DR74" i="55"/>
  <c r="DS74" i="55"/>
  <c r="DT74" i="55"/>
  <c r="DU74" i="55"/>
  <c r="DV74" i="55"/>
  <c r="DW74" i="55"/>
  <c r="DX74" i="55"/>
  <c r="DY74" i="55"/>
  <c r="DZ74" i="55"/>
  <c r="EA74" i="55"/>
  <c r="EB74" i="55"/>
  <c r="EC74" i="55"/>
  <c r="ED74" i="55"/>
  <c r="EE74" i="55"/>
  <c r="EF74" i="55"/>
  <c r="EG74" i="55"/>
  <c r="EH74" i="55"/>
  <c r="EI74" i="55"/>
  <c r="EJ74" i="55"/>
  <c r="EK74" i="55"/>
  <c r="EL74" i="55"/>
  <c r="EM74" i="55"/>
  <c r="EN74" i="55"/>
  <c r="EO74" i="55"/>
  <c r="EP74" i="55"/>
  <c r="EQ74" i="55"/>
  <c r="ER74" i="55"/>
  <c r="ES74" i="55"/>
  <c r="ET74" i="55"/>
  <c r="EU74" i="55"/>
  <c r="EV74" i="55"/>
  <c r="EW74" i="55"/>
  <c r="EX74" i="55"/>
  <c r="EY74" i="55"/>
  <c r="EZ74" i="55"/>
  <c r="FA74" i="55"/>
  <c r="FB74" i="55"/>
  <c r="FC74" i="55"/>
  <c r="FD74" i="55"/>
  <c r="FE74" i="55"/>
  <c r="FF74" i="55"/>
  <c r="FG74" i="55"/>
  <c r="FH74" i="55"/>
  <c r="FI74" i="55"/>
  <c r="FJ74" i="55"/>
  <c r="FK74" i="55"/>
  <c r="FL74" i="55"/>
  <c r="FM74" i="55"/>
  <c r="D75" i="55"/>
  <c r="E75" i="55"/>
  <c r="F75" i="55"/>
  <c r="G75" i="55"/>
  <c r="H75" i="55"/>
  <c r="I75" i="55"/>
  <c r="J75" i="55"/>
  <c r="K75" i="55"/>
  <c r="L75" i="55"/>
  <c r="M75" i="55"/>
  <c r="N75" i="55"/>
  <c r="O75" i="55"/>
  <c r="P75" i="55"/>
  <c r="Q75" i="55"/>
  <c r="R75" i="55"/>
  <c r="S75" i="55"/>
  <c r="T75" i="55"/>
  <c r="U75" i="55"/>
  <c r="V75" i="55"/>
  <c r="W75" i="55"/>
  <c r="X75" i="55"/>
  <c r="Y75" i="55"/>
  <c r="Z75" i="55"/>
  <c r="AA75" i="55"/>
  <c r="AB75" i="55"/>
  <c r="AC75" i="55"/>
  <c r="AD75" i="55"/>
  <c r="AE75" i="55"/>
  <c r="AF75" i="55"/>
  <c r="AG75" i="55"/>
  <c r="AH75" i="55"/>
  <c r="AI75" i="55"/>
  <c r="AJ75" i="55"/>
  <c r="AK75" i="55"/>
  <c r="AL75" i="55"/>
  <c r="AM75" i="55"/>
  <c r="AN75" i="55"/>
  <c r="AO75" i="55"/>
  <c r="AP75" i="55"/>
  <c r="AQ75" i="55"/>
  <c r="AR75" i="55"/>
  <c r="AS75" i="55"/>
  <c r="AT75" i="55"/>
  <c r="AU75" i="55"/>
  <c r="AV75" i="55"/>
  <c r="AW75" i="55"/>
  <c r="AX75" i="55"/>
  <c r="AY75" i="55"/>
  <c r="AZ75" i="55"/>
  <c r="BA75" i="55"/>
  <c r="BB75" i="55"/>
  <c r="BC75" i="55"/>
  <c r="BD75" i="55"/>
  <c r="BE75" i="55"/>
  <c r="BF75" i="55"/>
  <c r="BG75" i="55"/>
  <c r="BH75" i="55"/>
  <c r="BI75" i="55"/>
  <c r="BJ75" i="55"/>
  <c r="BK75" i="55"/>
  <c r="BL75" i="55"/>
  <c r="BM75" i="55"/>
  <c r="BN75" i="55"/>
  <c r="BO75" i="55"/>
  <c r="BP75" i="55"/>
  <c r="BQ75" i="55"/>
  <c r="BR75" i="55"/>
  <c r="BS75" i="55"/>
  <c r="BT75" i="55"/>
  <c r="BU75" i="55"/>
  <c r="BV75" i="55"/>
  <c r="BW75" i="55"/>
  <c r="BX75" i="55"/>
  <c r="BY75" i="55"/>
  <c r="BZ75" i="55"/>
  <c r="CA75" i="55"/>
  <c r="CB75" i="55"/>
  <c r="CC75" i="55"/>
  <c r="CD75" i="55"/>
  <c r="CE75" i="55"/>
  <c r="CF75" i="55"/>
  <c r="CG75" i="55"/>
  <c r="CH75" i="55"/>
  <c r="CI75" i="55"/>
  <c r="CJ75" i="55"/>
  <c r="CK75" i="55"/>
  <c r="CL75" i="55"/>
  <c r="CM75" i="55"/>
  <c r="CN75" i="55"/>
  <c r="CO75" i="55"/>
  <c r="CP75" i="55"/>
  <c r="CQ75" i="55"/>
  <c r="CR75" i="55"/>
  <c r="CS75" i="55"/>
  <c r="CT75" i="55"/>
  <c r="CU75" i="55"/>
  <c r="CV75" i="55"/>
  <c r="CW75" i="55"/>
  <c r="CX75" i="55"/>
  <c r="CY75" i="55"/>
  <c r="CZ75" i="55"/>
  <c r="DA75" i="55"/>
  <c r="DB75" i="55"/>
  <c r="DC75" i="55"/>
  <c r="DD75" i="55"/>
  <c r="DE75" i="55"/>
  <c r="DF75" i="55"/>
  <c r="DG75" i="55"/>
  <c r="DH75" i="55"/>
  <c r="DI75" i="55"/>
  <c r="DJ75" i="55"/>
  <c r="DK75" i="55"/>
  <c r="DL75" i="55"/>
  <c r="DM75" i="55"/>
  <c r="DN75" i="55"/>
  <c r="DO75" i="55"/>
  <c r="DP75" i="55"/>
  <c r="DQ75" i="55"/>
  <c r="DR75" i="55"/>
  <c r="DS75" i="55"/>
  <c r="DT75" i="55"/>
  <c r="DU75" i="55"/>
  <c r="DV75" i="55"/>
  <c r="DW75" i="55"/>
  <c r="DX75" i="55"/>
  <c r="DY75" i="55"/>
  <c r="DZ75" i="55"/>
  <c r="EA75" i="55"/>
  <c r="EB75" i="55"/>
  <c r="EC75" i="55"/>
  <c r="ED75" i="55"/>
  <c r="EE75" i="55"/>
  <c r="EF75" i="55"/>
  <c r="EG75" i="55"/>
  <c r="EH75" i="55"/>
  <c r="EI75" i="55"/>
  <c r="EJ75" i="55"/>
  <c r="EK75" i="55"/>
  <c r="EL75" i="55"/>
  <c r="EM75" i="55"/>
  <c r="EN75" i="55"/>
  <c r="EO75" i="55"/>
  <c r="EP75" i="55"/>
  <c r="EQ75" i="55"/>
  <c r="ER75" i="55"/>
  <c r="ES75" i="55"/>
  <c r="ET75" i="55"/>
  <c r="EU75" i="55"/>
  <c r="EV75" i="55"/>
  <c r="EW75" i="55"/>
  <c r="EX75" i="55"/>
  <c r="EY75" i="55"/>
  <c r="EZ75" i="55"/>
  <c r="FA75" i="55"/>
  <c r="FB75" i="55"/>
  <c r="FC75" i="55"/>
  <c r="FD75" i="55"/>
  <c r="FE75" i="55"/>
  <c r="FF75" i="55"/>
  <c r="FG75" i="55"/>
  <c r="FH75" i="55"/>
  <c r="FI75" i="55"/>
  <c r="FJ75" i="55"/>
  <c r="FK75" i="55"/>
  <c r="FL75" i="55"/>
  <c r="FM75" i="55"/>
  <c r="D76" i="55"/>
  <c r="E76" i="55"/>
  <c r="F76" i="55"/>
  <c r="G76" i="55"/>
  <c r="H76" i="55"/>
  <c r="I76" i="55"/>
  <c r="J76" i="55"/>
  <c r="K76" i="55"/>
  <c r="L76" i="55"/>
  <c r="M76" i="55"/>
  <c r="N76" i="55"/>
  <c r="O76" i="55"/>
  <c r="P76" i="55"/>
  <c r="Q76" i="55"/>
  <c r="R76" i="55"/>
  <c r="S76" i="55"/>
  <c r="T76" i="55"/>
  <c r="U76" i="55"/>
  <c r="V76" i="55"/>
  <c r="W76" i="55"/>
  <c r="X76" i="55"/>
  <c r="Y76" i="55"/>
  <c r="Z76" i="55"/>
  <c r="AA76" i="55"/>
  <c r="AB76" i="55"/>
  <c r="AC76" i="55"/>
  <c r="AD76" i="55"/>
  <c r="AE76" i="55"/>
  <c r="AF76" i="55"/>
  <c r="AG76" i="55"/>
  <c r="AH76" i="55"/>
  <c r="AI76" i="55"/>
  <c r="AJ76" i="55"/>
  <c r="AK76" i="55"/>
  <c r="AL76" i="55"/>
  <c r="AM76" i="55"/>
  <c r="AN76" i="55"/>
  <c r="AO76" i="55"/>
  <c r="AP76" i="55"/>
  <c r="AQ76" i="55"/>
  <c r="AR76" i="55"/>
  <c r="AS76" i="55"/>
  <c r="AT76" i="55"/>
  <c r="AU76" i="55"/>
  <c r="AV76" i="55"/>
  <c r="AW76" i="55"/>
  <c r="AX76" i="55"/>
  <c r="AY76" i="55"/>
  <c r="AZ76" i="55"/>
  <c r="BA76" i="55"/>
  <c r="BB76" i="55"/>
  <c r="BC76" i="55"/>
  <c r="BD76" i="55"/>
  <c r="BE76" i="55"/>
  <c r="BF76" i="55"/>
  <c r="BG76" i="55"/>
  <c r="BH76" i="55"/>
  <c r="BI76" i="55"/>
  <c r="BJ76" i="55"/>
  <c r="BK76" i="55"/>
  <c r="BL76" i="55"/>
  <c r="BM76" i="55"/>
  <c r="BN76" i="55"/>
  <c r="BO76" i="55"/>
  <c r="BP76" i="55"/>
  <c r="BQ76" i="55"/>
  <c r="BR76" i="55"/>
  <c r="BS76" i="55"/>
  <c r="BT76" i="55"/>
  <c r="BU76" i="55"/>
  <c r="BV76" i="55"/>
  <c r="BW76" i="55"/>
  <c r="BX76" i="55"/>
  <c r="BY76" i="55"/>
  <c r="BZ76" i="55"/>
  <c r="CA76" i="55"/>
  <c r="CB76" i="55"/>
  <c r="CC76" i="55"/>
  <c r="CD76" i="55"/>
  <c r="CE76" i="55"/>
  <c r="CF76" i="55"/>
  <c r="CG76" i="55"/>
  <c r="CH76" i="55"/>
  <c r="CI76" i="55"/>
  <c r="CJ76" i="55"/>
  <c r="CK76" i="55"/>
  <c r="CL76" i="55"/>
  <c r="CM76" i="55"/>
  <c r="CN76" i="55"/>
  <c r="CO76" i="55"/>
  <c r="CP76" i="55"/>
  <c r="CQ76" i="55"/>
  <c r="CR76" i="55"/>
  <c r="CS76" i="55"/>
  <c r="CT76" i="55"/>
  <c r="CU76" i="55"/>
  <c r="CV76" i="55"/>
  <c r="CW76" i="55"/>
  <c r="CX76" i="55"/>
  <c r="CY76" i="55"/>
  <c r="CZ76" i="55"/>
  <c r="DA76" i="55"/>
  <c r="DB76" i="55"/>
  <c r="DC76" i="55"/>
  <c r="DD76" i="55"/>
  <c r="DE76" i="55"/>
  <c r="DF76" i="55"/>
  <c r="DG76" i="55"/>
  <c r="DH76" i="55"/>
  <c r="DI76" i="55"/>
  <c r="DJ76" i="55"/>
  <c r="DK76" i="55"/>
  <c r="DL76" i="55"/>
  <c r="DM76" i="55"/>
  <c r="DN76" i="55"/>
  <c r="DO76" i="55"/>
  <c r="DP76" i="55"/>
  <c r="DQ76" i="55"/>
  <c r="DR76" i="55"/>
  <c r="DS76" i="55"/>
  <c r="DT76" i="55"/>
  <c r="DU76" i="55"/>
  <c r="DV76" i="55"/>
  <c r="DW76" i="55"/>
  <c r="DX76" i="55"/>
  <c r="DY76" i="55"/>
  <c r="DZ76" i="55"/>
  <c r="EA76" i="55"/>
  <c r="EB76" i="55"/>
  <c r="EC76" i="55"/>
  <c r="ED76" i="55"/>
  <c r="EE76" i="55"/>
  <c r="EF76" i="55"/>
  <c r="EG76" i="55"/>
  <c r="EH76" i="55"/>
  <c r="EI76" i="55"/>
  <c r="EJ76" i="55"/>
  <c r="EK76" i="55"/>
  <c r="EL76" i="55"/>
  <c r="EM76" i="55"/>
  <c r="EN76" i="55"/>
  <c r="EO76" i="55"/>
  <c r="EP76" i="55"/>
  <c r="EQ76" i="55"/>
  <c r="ER76" i="55"/>
  <c r="ES76" i="55"/>
  <c r="ET76" i="55"/>
  <c r="EU76" i="55"/>
  <c r="EV76" i="55"/>
  <c r="EW76" i="55"/>
  <c r="EX76" i="55"/>
  <c r="EY76" i="55"/>
  <c r="EZ76" i="55"/>
  <c r="FA76" i="55"/>
  <c r="FB76" i="55"/>
  <c r="FC76" i="55"/>
  <c r="FD76" i="55"/>
  <c r="FE76" i="55"/>
  <c r="FF76" i="55"/>
  <c r="FG76" i="55"/>
  <c r="FH76" i="55"/>
  <c r="FI76" i="55"/>
  <c r="FJ76" i="55"/>
  <c r="FK76" i="55"/>
  <c r="FL76" i="55"/>
  <c r="FM76" i="55"/>
  <c r="D77" i="55"/>
  <c r="E77" i="55"/>
  <c r="F77" i="55"/>
  <c r="G77" i="55"/>
  <c r="H77" i="55"/>
  <c r="I77" i="55"/>
  <c r="J77" i="55"/>
  <c r="K77" i="55"/>
  <c r="L77" i="55"/>
  <c r="M77" i="55"/>
  <c r="N77" i="55"/>
  <c r="O77" i="55"/>
  <c r="P77" i="55"/>
  <c r="Q77" i="55"/>
  <c r="R77" i="55"/>
  <c r="S77" i="55"/>
  <c r="T77" i="55"/>
  <c r="U77" i="55"/>
  <c r="V77" i="55"/>
  <c r="W77" i="55"/>
  <c r="X77" i="55"/>
  <c r="Y77" i="55"/>
  <c r="Z77" i="55"/>
  <c r="AA77" i="55"/>
  <c r="AB77" i="55"/>
  <c r="AC77" i="55"/>
  <c r="AD77" i="55"/>
  <c r="AE77" i="55"/>
  <c r="AF77" i="55"/>
  <c r="AG77" i="55"/>
  <c r="AH77" i="55"/>
  <c r="AI77" i="55"/>
  <c r="AJ77" i="55"/>
  <c r="AK77" i="55"/>
  <c r="AL77" i="55"/>
  <c r="AM77" i="55"/>
  <c r="AN77" i="55"/>
  <c r="AO77" i="55"/>
  <c r="AP77" i="55"/>
  <c r="AQ77" i="55"/>
  <c r="AR77" i="55"/>
  <c r="AS77" i="55"/>
  <c r="AT77" i="55"/>
  <c r="AU77" i="55"/>
  <c r="AV77" i="55"/>
  <c r="AW77" i="55"/>
  <c r="AX77" i="55"/>
  <c r="AY77" i="55"/>
  <c r="AZ77" i="55"/>
  <c r="BA77" i="55"/>
  <c r="BB77" i="55"/>
  <c r="BC77" i="55"/>
  <c r="BD77" i="55"/>
  <c r="BE77" i="55"/>
  <c r="BF77" i="55"/>
  <c r="BG77" i="55"/>
  <c r="BH77" i="55"/>
  <c r="BI77" i="55"/>
  <c r="BJ77" i="55"/>
  <c r="BK77" i="55"/>
  <c r="BL77" i="55"/>
  <c r="BM77" i="55"/>
  <c r="BN77" i="55"/>
  <c r="BO77" i="55"/>
  <c r="BP77" i="55"/>
  <c r="BQ77" i="55"/>
  <c r="BR77" i="55"/>
  <c r="BS77" i="55"/>
  <c r="BT77" i="55"/>
  <c r="BU77" i="55"/>
  <c r="BV77" i="55"/>
  <c r="BW77" i="55"/>
  <c r="BX77" i="55"/>
  <c r="BY77" i="55"/>
  <c r="BZ77" i="55"/>
  <c r="CA77" i="55"/>
  <c r="CB77" i="55"/>
  <c r="CC77" i="55"/>
  <c r="CD77" i="55"/>
  <c r="CE77" i="55"/>
  <c r="CF77" i="55"/>
  <c r="CG77" i="55"/>
  <c r="CH77" i="55"/>
  <c r="CI77" i="55"/>
  <c r="CJ77" i="55"/>
  <c r="CK77" i="55"/>
  <c r="CL77" i="55"/>
  <c r="CM77" i="55"/>
  <c r="CN77" i="55"/>
  <c r="CO77" i="55"/>
  <c r="CP77" i="55"/>
  <c r="CQ77" i="55"/>
  <c r="CR77" i="55"/>
  <c r="CS77" i="55"/>
  <c r="CT77" i="55"/>
  <c r="CU77" i="55"/>
  <c r="CV77" i="55"/>
  <c r="CW77" i="55"/>
  <c r="CX77" i="55"/>
  <c r="CY77" i="55"/>
  <c r="CZ77" i="55"/>
  <c r="DA77" i="55"/>
  <c r="DB77" i="55"/>
  <c r="DC77" i="55"/>
  <c r="DD77" i="55"/>
  <c r="DE77" i="55"/>
  <c r="DF77" i="55"/>
  <c r="DG77" i="55"/>
  <c r="DH77" i="55"/>
  <c r="DI77" i="55"/>
  <c r="DJ77" i="55"/>
  <c r="DK77" i="55"/>
  <c r="DL77" i="55"/>
  <c r="DM77" i="55"/>
  <c r="DN77" i="55"/>
  <c r="DO77" i="55"/>
  <c r="DP77" i="55"/>
  <c r="DQ77" i="55"/>
  <c r="DR77" i="55"/>
  <c r="DS77" i="55"/>
  <c r="DT77" i="55"/>
  <c r="DU77" i="55"/>
  <c r="DV77" i="55"/>
  <c r="DW77" i="55"/>
  <c r="DX77" i="55"/>
  <c r="DY77" i="55"/>
  <c r="DZ77" i="55"/>
  <c r="EA77" i="55"/>
  <c r="EB77" i="55"/>
  <c r="EC77" i="55"/>
  <c r="ED77" i="55"/>
  <c r="EE77" i="55"/>
  <c r="EF77" i="55"/>
  <c r="EG77" i="55"/>
  <c r="EH77" i="55"/>
  <c r="EI77" i="55"/>
  <c r="EJ77" i="55"/>
  <c r="EK77" i="55"/>
  <c r="EL77" i="55"/>
  <c r="EM77" i="55"/>
  <c r="EN77" i="55"/>
  <c r="EO77" i="55"/>
  <c r="EP77" i="55"/>
  <c r="EQ77" i="55"/>
  <c r="ER77" i="55"/>
  <c r="ES77" i="55"/>
  <c r="ET77" i="55"/>
  <c r="EU77" i="55"/>
  <c r="EV77" i="55"/>
  <c r="EW77" i="55"/>
  <c r="EX77" i="55"/>
  <c r="EY77" i="55"/>
  <c r="EZ77" i="55"/>
  <c r="FA77" i="55"/>
  <c r="FB77" i="55"/>
  <c r="FC77" i="55"/>
  <c r="FD77" i="55"/>
  <c r="FE77" i="55"/>
  <c r="FF77" i="55"/>
  <c r="FG77" i="55"/>
  <c r="FH77" i="55"/>
  <c r="FI77" i="55"/>
  <c r="FJ77" i="55"/>
  <c r="FK77" i="55"/>
  <c r="FL77" i="55"/>
  <c r="FM77" i="55"/>
  <c r="D78" i="55"/>
  <c r="E78" i="55"/>
  <c r="F78" i="55"/>
  <c r="G78" i="55"/>
  <c r="H78" i="55"/>
  <c r="I78" i="55"/>
  <c r="J78" i="55"/>
  <c r="K78" i="55"/>
  <c r="L78" i="55"/>
  <c r="M78" i="55"/>
  <c r="N78" i="55"/>
  <c r="O78" i="55"/>
  <c r="P78" i="55"/>
  <c r="Q78" i="55"/>
  <c r="R78" i="55"/>
  <c r="S78" i="55"/>
  <c r="T78" i="55"/>
  <c r="U78" i="55"/>
  <c r="V78" i="55"/>
  <c r="W78" i="55"/>
  <c r="X78" i="55"/>
  <c r="Y78" i="55"/>
  <c r="Z78" i="55"/>
  <c r="AA78" i="55"/>
  <c r="AB78" i="55"/>
  <c r="AC78" i="55"/>
  <c r="AD78" i="55"/>
  <c r="AE78" i="55"/>
  <c r="AF78" i="55"/>
  <c r="AG78" i="55"/>
  <c r="AH78" i="55"/>
  <c r="AI78" i="55"/>
  <c r="AJ78" i="55"/>
  <c r="AK78" i="55"/>
  <c r="AL78" i="55"/>
  <c r="AM78" i="55"/>
  <c r="AN78" i="55"/>
  <c r="AO78" i="55"/>
  <c r="AP78" i="55"/>
  <c r="AQ78" i="55"/>
  <c r="AR78" i="55"/>
  <c r="AS78" i="55"/>
  <c r="AT78" i="55"/>
  <c r="AU78" i="55"/>
  <c r="AV78" i="55"/>
  <c r="AW78" i="55"/>
  <c r="AX78" i="55"/>
  <c r="AY78" i="55"/>
  <c r="AZ78" i="55"/>
  <c r="BA78" i="55"/>
  <c r="BB78" i="55"/>
  <c r="BC78" i="55"/>
  <c r="BD78" i="55"/>
  <c r="BE78" i="55"/>
  <c r="BF78" i="55"/>
  <c r="BG78" i="55"/>
  <c r="BH78" i="55"/>
  <c r="BI78" i="55"/>
  <c r="BJ78" i="55"/>
  <c r="BK78" i="55"/>
  <c r="BL78" i="55"/>
  <c r="BM78" i="55"/>
  <c r="BN78" i="55"/>
  <c r="BO78" i="55"/>
  <c r="BP78" i="55"/>
  <c r="BQ78" i="55"/>
  <c r="BR78" i="55"/>
  <c r="BS78" i="55"/>
  <c r="BT78" i="55"/>
  <c r="BU78" i="55"/>
  <c r="BV78" i="55"/>
  <c r="BW78" i="55"/>
  <c r="BX78" i="55"/>
  <c r="BY78" i="55"/>
  <c r="BZ78" i="55"/>
  <c r="CA78" i="55"/>
  <c r="CB78" i="55"/>
  <c r="CC78" i="55"/>
  <c r="CD78" i="55"/>
  <c r="CE78" i="55"/>
  <c r="CF78" i="55"/>
  <c r="CG78" i="55"/>
  <c r="CH78" i="55"/>
  <c r="CI78" i="55"/>
  <c r="CJ78" i="55"/>
  <c r="CK78" i="55"/>
  <c r="CL78" i="55"/>
  <c r="CM78" i="55"/>
  <c r="CN78" i="55"/>
  <c r="CO78" i="55"/>
  <c r="CP78" i="55"/>
  <c r="CQ78" i="55"/>
  <c r="CR78" i="55"/>
  <c r="CS78" i="55"/>
  <c r="CT78" i="55"/>
  <c r="CU78" i="55"/>
  <c r="CV78" i="55"/>
  <c r="CW78" i="55"/>
  <c r="CX78" i="55"/>
  <c r="CY78" i="55"/>
  <c r="CZ78" i="55"/>
  <c r="DA78" i="55"/>
  <c r="DB78" i="55"/>
  <c r="DC78" i="55"/>
  <c r="DD78" i="55"/>
  <c r="DE78" i="55"/>
  <c r="DF78" i="55"/>
  <c r="DG78" i="55"/>
  <c r="DH78" i="55"/>
  <c r="DI78" i="55"/>
  <c r="DJ78" i="55"/>
  <c r="DK78" i="55"/>
  <c r="DL78" i="55"/>
  <c r="DM78" i="55"/>
  <c r="DN78" i="55"/>
  <c r="DO78" i="55"/>
  <c r="DP78" i="55"/>
  <c r="DQ78" i="55"/>
  <c r="DR78" i="55"/>
  <c r="DS78" i="55"/>
  <c r="DT78" i="55"/>
  <c r="DU78" i="55"/>
  <c r="DV78" i="55"/>
  <c r="DW78" i="55"/>
  <c r="DX78" i="55"/>
  <c r="DY78" i="55"/>
  <c r="DZ78" i="55"/>
  <c r="EA78" i="55"/>
  <c r="EB78" i="55"/>
  <c r="EC78" i="55"/>
  <c r="ED78" i="55"/>
  <c r="EE78" i="55"/>
  <c r="EF78" i="55"/>
  <c r="EG78" i="55"/>
  <c r="EH78" i="55"/>
  <c r="EI78" i="55"/>
  <c r="EJ78" i="55"/>
  <c r="EK78" i="55"/>
  <c r="EL78" i="55"/>
  <c r="EM78" i="55"/>
  <c r="EN78" i="55"/>
  <c r="EO78" i="55"/>
  <c r="EP78" i="55"/>
  <c r="EQ78" i="55"/>
  <c r="ER78" i="55"/>
  <c r="ES78" i="55"/>
  <c r="ET78" i="55"/>
  <c r="EU78" i="55"/>
  <c r="EV78" i="55"/>
  <c r="EW78" i="55"/>
  <c r="EX78" i="55"/>
  <c r="EY78" i="55"/>
  <c r="EZ78" i="55"/>
  <c r="FA78" i="55"/>
  <c r="FB78" i="55"/>
  <c r="FC78" i="55"/>
  <c r="FD78" i="55"/>
  <c r="FE78" i="55"/>
  <c r="FF78" i="55"/>
  <c r="FG78" i="55"/>
  <c r="FH78" i="55"/>
  <c r="FI78" i="55"/>
  <c r="FJ78" i="55"/>
  <c r="FK78" i="55"/>
  <c r="FL78" i="55"/>
  <c r="FM78" i="55"/>
  <c r="D79" i="55"/>
  <c r="E79" i="55"/>
  <c r="F79" i="55"/>
  <c r="G79" i="55"/>
  <c r="H79" i="55"/>
  <c r="I79" i="55"/>
  <c r="J79" i="55"/>
  <c r="K79" i="55"/>
  <c r="L79" i="55"/>
  <c r="M79" i="55"/>
  <c r="N79" i="55"/>
  <c r="O79" i="55"/>
  <c r="P79" i="55"/>
  <c r="Q79" i="55"/>
  <c r="R79" i="55"/>
  <c r="S79" i="55"/>
  <c r="T79" i="55"/>
  <c r="U79" i="55"/>
  <c r="V79" i="55"/>
  <c r="W79" i="55"/>
  <c r="X79" i="55"/>
  <c r="Y79" i="55"/>
  <c r="Z79" i="55"/>
  <c r="AA79" i="55"/>
  <c r="AB79" i="55"/>
  <c r="AC79" i="55"/>
  <c r="AD79" i="55"/>
  <c r="AE79" i="55"/>
  <c r="AF79" i="55"/>
  <c r="AG79" i="55"/>
  <c r="AH79" i="55"/>
  <c r="AI79" i="55"/>
  <c r="AJ79" i="55"/>
  <c r="AK79" i="55"/>
  <c r="AL79" i="55"/>
  <c r="AM79" i="55"/>
  <c r="AN79" i="55"/>
  <c r="AO79" i="55"/>
  <c r="AP79" i="55"/>
  <c r="AQ79" i="55"/>
  <c r="AR79" i="55"/>
  <c r="AS79" i="55"/>
  <c r="AT79" i="55"/>
  <c r="AU79" i="55"/>
  <c r="AV79" i="55"/>
  <c r="AW79" i="55"/>
  <c r="AX79" i="55"/>
  <c r="AY79" i="55"/>
  <c r="AZ79" i="55"/>
  <c r="BA79" i="55"/>
  <c r="BB79" i="55"/>
  <c r="BC79" i="55"/>
  <c r="BD79" i="55"/>
  <c r="BE79" i="55"/>
  <c r="BF79" i="55"/>
  <c r="BG79" i="55"/>
  <c r="BH79" i="55"/>
  <c r="BI79" i="55"/>
  <c r="BJ79" i="55"/>
  <c r="BK79" i="55"/>
  <c r="BL79" i="55"/>
  <c r="BM79" i="55"/>
  <c r="BN79" i="55"/>
  <c r="BO79" i="55"/>
  <c r="BP79" i="55"/>
  <c r="BQ79" i="55"/>
  <c r="BR79" i="55"/>
  <c r="BS79" i="55"/>
  <c r="BT79" i="55"/>
  <c r="BU79" i="55"/>
  <c r="BV79" i="55"/>
  <c r="BW79" i="55"/>
  <c r="BX79" i="55"/>
  <c r="BY79" i="55"/>
  <c r="BZ79" i="55"/>
  <c r="CA79" i="55"/>
  <c r="CB79" i="55"/>
  <c r="CC79" i="55"/>
  <c r="CD79" i="55"/>
  <c r="CE79" i="55"/>
  <c r="CF79" i="55"/>
  <c r="CG79" i="55"/>
  <c r="CH79" i="55"/>
  <c r="CI79" i="55"/>
  <c r="CJ79" i="55"/>
  <c r="CK79" i="55"/>
  <c r="CL79" i="55"/>
  <c r="CM79" i="55"/>
  <c r="CN79" i="55"/>
  <c r="CO79" i="55"/>
  <c r="CP79" i="55"/>
  <c r="CQ79" i="55"/>
  <c r="CR79" i="55"/>
  <c r="CS79" i="55"/>
  <c r="CT79" i="55"/>
  <c r="CU79" i="55"/>
  <c r="CV79" i="55"/>
  <c r="CW79" i="55"/>
  <c r="CX79" i="55"/>
  <c r="CY79" i="55"/>
  <c r="CZ79" i="55"/>
  <c r="DA79" i="55"/>
  <c r="DB79" i="55"/>
  <c r="DC79" i="55"/>
  <c r="DD79" i="55"/>
  <c r="DE79" i="55"/>
  <c r="DF79" i="55"/>
  <c r="DG79" i="55"/>
  <c r="DH79" i="55"/>
  <c r="DI79" i="55"/>
  <c r="DJ79" i="55"/>
  <c r="DK79" i="55"/>
  <c r="DL79" i="55"/>
  <c r="DM79" i="55"/>
  <c r="DN79" i="55"/>
  <c r="DO79" i="55"/>
  <c r="DP79" i="55"/>
  <c r="DQ79" i="55"/>
  <c r="DR79" i="55"/>
  <c r="DS79" i="55"/>
  <c r="DT79" i="55"/>
  <c r="DU79" i="55"/>
  <c r="DV79" i="55"/>
  <c r="DW79" i="55"/>
  <c r="DX79" i="55"/>
  <c r="DY79" i="55"/>
  <c r="DZ79" i="55"/>
  <c r="EA79" i="55"/>
  <c r="EB79" i="55"/>
  <c r="EC79" i="55"/>
  <c r="ED79" i="55"/>
  <c r="EE79" i="55"/>
  <c r="EF79" i="55"/>
  <c r="EG79" i="55"/>
  <c r="EH79" i="55"/>
  <c r="EI79" i="55"/>
  <c r="EJ79" i="55"/>
  <c r="EK79" i="55"/>
  <c r="EL79" i="55"/>
  <c r="EM79" i="55"/>
  <c r="EN79" i="55"/>
  <c r="EO79" i="55"/>
  <c r="EP79" i="55"/>
  <c r="EQ79" i="55"/>
  <c r="ER79" i="55"/>
  <c r="ES79" i="55"/>
  <c r="ET79" i="55"/>
  <c r="EU79" i="55"/>
  <c r="EV79" i="55"/>
  <c r="EW79" i="55"/>
  <c r="EX79" i="55"/>
  <c r="EY79" i="55"/>
  <c r="EZ79" i="55"/>
  <c r="FA79" i="55"/>
  <c r="FB79" i="55"/>
  <c r="FC79" i="55"/>
  <c r="FD79" i="55"/>
  <c r="FE79" i="55"/>
  <c r="FF79" i="55"/>
  <c r="FG79" i="55"/>
  <c r="FH79" i="55"/>
  <c r="FI79" i="55"/>
  <c r="FJ79" i="55"/>
  <c r="FK79" i="55"/>
  <c r="FL79" i="55"/>
  <c r="FM79" i="55"/>
  <c r="D80" i="55"/>
  <c r="E80" i="55"/>
  <c r="F80" i="55"/>
  <c r="G80" i="55"/>
  <c r="H80" i="55"/>
  <c r="I80" i="55"/>
  <c r="J80" i="55"/>
  <c r="K80" i="55"/>
  <c r="L80" i="55"/>
  <c r="M80" i="55"/>
  <c r="N80" i="55"/>
  <c r="O80" i="55"/>
  <c r="P80" i="55"/>
  <c r="Q80" i="55"/>
  <c r="R80" i="55"/>
  <c r="S80" i="55"/>
  <c r="T80" i="55"/>
  <c r="U80" i="55"/>
  <c r="V80" i="55"/>
  <c r="W80" i="55"/>
  <c r="X80" i="55"/>
  <c r="Y80" i="55"/>
  <c r="Z80" i="55"/>
  <c r="AA80" i="55"/>
  <c r="AB80" i="55"/>
  <c r="AC80" i="55"/>
  <c r="AD80" i="55"/>
  <c r="AE80" i="55"/>
  <c r="AF80" i="55"/>
  <c r="AG80" i="55"/>
  <c r="AH80" i="55"/>
  <c r="AI80" i="55"/>
  <c r="AJ80" i="55"/>
  <c r="AK80" i="55"/>
  <c r="AL80" i="55"/>
  <c r="AM80" i="55"/>
  <c r="AN80" i="55"/>
  <c r="AO80" i="55"/>
  <c r="AP80" i="55"/>
  <c r="AQ80" i="55"/>
  <c r="AR80" i="55"/>
  <c r="AS80" i="55"/>
  <c r="AT80" i="55"/>
  <c r="AU80" i="55"/>
  <c r="AV80" i="55"/>
  <c r="AW80" i="55"/>
  <c r="AX80" i="55"/>
  <c r="AY80" i="55"/>
  <c r="AZ80" i="55"/>
  <c r="BA80" i="55"/>
  <c r="BB80" i="55"/>
  <c r="BC80" i="55"/>
  <c r="BD80" i="55"/>
  <c r="BE80" i="55"/>
  <c r="BF80" i="55"/>
  <c r="BG80" i="55"/>
  <c r="BH80" i="55"/>
  <c r="BI80" i="55"/>
  <c r="BJ80" i="55"/>
  <c r="BK80" i="55"/>
  <c r="BL80" i="55"/>
  <c r="BM80" i="55"/>
  <c r="BN80" i="55"/>
  <c r="BO80" i="55"/>
  <c r="BP80" i="55"/>
  <c r="BQ80" i="55"/>
  <c r="BR80" i="55"/>
  <c r="BS80" i="55"/>
  <c r="BT80" i="55"/>
  <c r="BU80" i="55"/>
  <c r="BV80" i="55"/>
  <c r="BW80" i="55"/>
  <c r="BX80" i="55"/>
  <c r="BY80" i="55"/>
  <c r="BZ80" i="55"/>
  <c r="CA80" i="55"/>
  <c r="CB80" i="55"/>
  <c r="CC80" i="55"/>
  <c r="CD80" i="55"/>
  <c r="CE80" i="55"/>
  <c r="CF80" i="55"/>
  <c r="CG80" i="55"/>
  <c r="CH80" i="55"/>
  <c r="CI80" i="55"/>
  <c r="CJ80" i="55"/>
  <c r="CK80" i="55"/>
  <c r="CL80" i="55"/>
  <c r="CM80" i="55"/>
  <c r="CN80" i="55"/>
  <c r="CO80" i="55"/>
  <c r="CP80" i="55"/>
  <c r="CQ80" i="55"/>
  <c r="CR80" i="55"/>
  <c r="CS80" i="55"/>
  <c r="CT80" i="55"/>
  <c r="CU80" i="55"/>
  <c r="CV80" i="55"/>
  <c r="CW80" i="55"/>
  <c r="CX80" i="55"/>
  <c r="CY80" i="55"/>
  <c r="CZ80" i="55"/>
  <c r="DA80" i="55"/>
  <c r="DB80" i="55"/>
  <c r="DC80" i="55"/>
  <c r="DD80" i="55"/>
  <c r="DE80" i="55"/>
  <c r="DF80" i="55"/>
  <c r="DG80" i="55"/>
  <c r="DH80" i="55"/>
  <c r="DI80" i="55"/>
  <c r="DJ80" i="55"/>
  <c r="DK80" i="55"/>
  <c r="DL80" i="55"/>
  <c r="DM80" i="55"/>
  <c r="DN80" i="55"/>
  <c r="DO80" i="55"/>
  <c r="DP80" i="55"/>
  <c r="DQ80" i="55"/>
  <c r="DR80" i="55"/>
  <c r="DS80" i="55"/>
  <c r="DT80" i="55"/>
  <c r="DU80" i="55"/>
  <c r="DV80" i="55"/>
  <c r="DW80" i="55"/>
  <c r="DX80" i="55"/>
  <c r="DY80" i="55"/>
  <c r="DZ80" i="55"/>
  <c r="EA80" i="55"/>
  <c r="EB80" i="55"/>
  <c r="EC80" i="55"/>
  <c r="ED80" i="55"/>
  <c r="EE80" i="55"/>
  <c r="EF80" i="55"/>
  <c r="EG80" i="55"/>
  <c r="EH80" i="55"/>
  <c r="EI80" i="55"/>
  <c r="EJ80" i="55"/>
  <c r="EK80" i="55"/>
  <c r="EL80" i="55"/>
  <c r="EM80" i="55"/>
  <c r="EN80" i="55"/>
  <c r="EO80" i="55"/>
  <c r="EP80" i="55"/>
  <c r="EQ80" i="55"/>
  <c r="ER80" i="55"/>
  <c r="ES80" i="55"/>
  <c r="ET80" i="55"/>
  <c r="EU80" i="55"/>
  <c r="EV80" i="55"/>
  <c r="EW80" i="55"/>
  <c r="EX80" i="55"/>
  <c r="EY80" i="55"/>
  <c r="EZ80" i="55"/>
  <c r="FA80" i="55"/>
  <c r="FB80" i="55"/>
  <c r="FC80" i="55"/>
  <c r="FD80" i="55"/>
  <c r="FE80" i="55"/>
  <c r="FF80" i="55"/>
  <c r="FG80" i="55"/>
  <c r="FH80" i="55"/>
  <c r="FI80" i="55"/>
  <c r="FJ80" i="55"/>
  <c r="FK80" i="55"/>
  <c r="FL80" i="55"/>
  <c r="FM80" i="55"/>
  <c r="D81" i="55"/>
  <c r="E81" i="55"/>
  <c r="F81" i="55"/>
  <c r="G81" i="55"/>
  <c r="H81" i="55"/>
  <c r="I81" i="55"/>
  <c r="J81" i="55"/>
  <c r="K81" i="55"/>
  <c r="L81" i="55"/>
  <c r="M81" i="55"/>
  <c r="N81" i="55"/>
  <c r="O81" i="55"/>
  <c r="P81" i="55"/>
  <c r="Q81" i="55"/>
  <c r="R81" i="55"/>
  <c r="S81" i="55"/>
  <c r="T81" i="55"/>
  <c r="U81" i="55"/>
  <c r="V81" i="55"/>
  <c r="W81" i="55"/>
  <c r="X81" i="55"/>
  <c r="Y81" i="55"/>
  <c r="Z81" i="55"/>
  <c r="AA81" i="55"/>
  <c r="AB81" i="55"/>
  <c r="AC81" i="55"/>
  <c r="AD81" i="55"/>
  <c r="AE81" i="55"/>
  <c r="AF81" i="55"/>
  <c r="AG81" i="55"/>
  <c r="AH81" i="55"/>
  <c r="AI81" i="55"/>
  <c r="AJ81" i="55"/>
  <c r="AK81" i="55"/>
  <c r="AL81" i="55"/>
  <c r="AM81" i="55"/>
  <c r="AN81" i="55"/>
  <c r="AO81" i="55"/>
  <c r="AP81" i="55"/>
  <c r="AQ81" i="55"/>
  <c r="AR81" i="55"/>
  <c r="AS81" i="55"/>
  <c r="AT81" i="55"/>
  <c r="AU81" i="55"/>
  <c r="AV81" i="55"/>
  <c r="AW81" i="55"/>
  <c r="AX81" i="55"/>
  <c r="AY81" i="55"/>
  <c r="AZ81" i="55"/>
  <c r="BA81" i="55"/>
  <c r="BB81" i="55"/>
  <c r="BC81" i="55"/>
  <c r="BD81" i="55"/>
  <c r="BE81" i="55"/>
  <c r="BF81" i="55"/>
  <c r="BG81" i="55"/>
  <c r="BH81" i="55"/>
  <c r="BI81" i="55"/>
  <c r="BJ81" i="55"/>
  <c r="BK81" i="55"/>
  <c r="BL81" i="55"/>
  <c r="BM81" i="55"/>
  <c r="BN81" i="55"/>
  <c r="BO81" i="55"/>
  <c r="BP81" i="55"/>
  <c r="BQ81" i="55"/>
  <c r="BR81" i="55"/>
  <c r="BS81" i="55"/>
  <c r="BT81" i="55"/>
  <c r="BU81" i="55"/>
  <c r="BV81" i="55"/>
  <c r="BW81" i="55"/>
  <c r="BX81" i="55"/>
  <c r="BY81" i="55"/>
  <c r="BZ81" i="55"/>
  <c r="CA81" i="55"/>
  <c r="CB81" i="55"/>
  <c r="CC81" i="55"/>
  <c r="CD81" i="55"/>
  <c r="CE81" i="55"/>
  <c r="CF81" i="55"/>
  <c r="CG81" i="55"/>
  <c r="CH81" i="55"/>
  <c r="CI81" i="55"/>
  <c r="CJ81" i="55"/>
  <c r="CK81" i="55"/>
  <c r="CL81" i="55"/>
  <c r="CM81" i="55"/>
  <c r="CN81" i="55"/>
  <c r="CO81" i="55"/>
  <c r="CP81" i="55"/>
  <c r="CQ81" i="55"/>
  <c r="CR81" i="55"/>
  <c r="CS81" i="55"/>
  <c r="CT81" i="55"/>
  <c r="CU81" i="55"/>
  <c r="CV81" i="55"/>
  <c r="CW81" i="55"/>
  <c r="CX81" i="55"/>
  <c r="CY81" i="55"/>
  <c r="CZ81" i="55"/>
  <c r="DA81" i="55"/>
  <c r="DB81" i="55"/>
  <c r="DC81" i="55"/>
  <c r="DD81" i="55"/>
  <c r="DE81" i="55"/>
  <c r="DF81" i="55"/>
  <c r="DG81" i="55"/>
  <c r="DH81" i="55"/>
  <c r="DI81" i="55"/>
  <c r="DJ81" i="55"/>
  <c r="DK81" i="55"/>
  <c r="DL81" i="55"/>
  <c r="DM81" i="55"/>
  <c r="DN81" i="55"/>
  <c r="DO81" i="55"/>
  <c r="DP81" i="55"/>
  <c r="DQ81" i="55"/>
  <c r="DR81" i="55"/>
  <c r="DS81" i="55"/>
  <c r="DT81" i="55"/>
  <c r="DU81" i="55"/>
  <c r="DV81" i="55"/>
  <c r="DW81" i="55"/>
  <c r="DX81" i="55"/>
  <c r="DY81" i="55"/>
  <c r="DZ81" i="55"/>
  <c r="EA81" i="55"/>
  <c r="EB81" i="55"/>
  <c r="EC81" i="55"/>
  <c r="ED81" i="55"/>
  <c r="EE81" i="55"/>
  <c r="EF81" i="55"/>
  <c r="EG81" i="55"/>
  <c r="EH81" i="55"/>
  <c r="EI81" i="55"/>
  <c r="EJ81" i="55"/>
  <c r="EK81" i="55"/>
  <c r="EL81" i="55"/>
  <c r="EM81" i="55"/>
  <c r="EN81" i="55"/>
  <c r="EO81" i="55"/>
  <c r="EP81" i="55"/>
  <c r="EQ81" i="55"/>
  <c r="ER81" i="55"/>
  <c r="ES81" i="55"/>
  <c r="ET81" i="55"/>
  <c r="EU81" i="55"/>
  <c r="EV81" i="55"/>
  <c r="EW81" i="55"/>
  <c r="EX81" i="55"/>
  <c r="EY81" i="55"/>
  <c r="EZ81" i="55"/>
  <c r="FA81" i="55"/>
  <c r="FB81" i="55"/>
  <c r="FC81" i="55"/>
  <c r="FD81" i="55"/>
  <c r="FE81" i="55"/>
  <c r="FF81" i="55"/>
  <c r="FG81" i="55"/>
  <c r="FH81" i="55"/>
  <c r="FI81" i="55"/>
  <c r="FJ81" i="55"/>
  <c r="FK81" i="55"/>
  <c r="FL81" i="55"/>
  <c r="FM81" i="55"/>
  <c r="D82" i="55"/>
  <c r="E82" i="55"/>
  <c r="F82" i="55"/>
  <c r="G82" i="55"/>
  <c r="H82" i="55"/>
  <c r="I82" i="55"/>
  <c r="J82" i="55"/>
  <c r="K82" i="55"/>
  <c r="L82" i="55"/>
  <c r="M82" i="55"/>
  <c r="N82" i="55"/>
  <c r="O82" i="55"/>
  <c r="P82" i="55"/>
  <c r="Q82" i="55"/>
  <c r="R82" i="55"/>
  <c r="S82" i="55"/>
  <c r="T82" i="55"/>
  <c r="U82" i="55"/>
  <c r="V82" i="55"/>
  <c r="W82" i="55"/>
  <c r="X82" i="55"/>
  <c r="Y82" i="55"/>
  <c r="Z82" i="55"/>
  <c r="AA82" i="55"/>
  <c r="AB82" i="55"/>
  <c r="AC82" i="55"/>
  <c r="AD82" i="55"/>
  <c r="AE82" i="55"/>
  <c r="AF82" i="55"/>
  <c r="AG82" i="55"/>
  <c r="AH82" i="55"/>
  <c r="AI82" i="55"/>
  <c r="AJ82" i="55"/>
  <c r="AK82" i="55"/>
  <c r="AL82" i="55"/>
  <c r="AM82" i="55"/>
  <c r="AN82" i="55"/>
  <c r="AO82" i="55"/>
  <c r="AP82" i="55"/>
  <c r="AQ82" i="55"/>
  <c r="AR82" i="55"/>
  <c r="AS82" i="55"/>
  <c r="AT82" i="55"/>
  <c r="AU82" i="55"/>
  <c r="AV82" i="55"/>
  <c r="AW82" i="55"/>
  <c r="AX82" i="55"/>
  <c r="AY82" i="55"/>
  <c r="AZ82" i="55"/>
  <c r="BA82" i="55"/>
  <c r="BB82" i="55"/>
  <c r="BC82" i="55"/>
  <c r="BD82" i="55"/>
  <c r="BE82" i="55"/>
  <c r="BF82" i="55"/>
  <c r="BG82" i="55"/>
  <c r="BH82" i="55"/>
  <c r="BI82" i="55"/>
  <c r="BJ82" i="55"/>
  <c r="BK82" i="55"/>
  <c r="BL82" i="55"/>
  <c r="BM82" i="55"/>
  <c r="BN82" i="55"/>
  <c r="BO82" i="55"/>
  <c r="BP82" i="55"/>
  <c r="BQ82" i="55"/>
  <c r="BR82" i="55"/>
  <c r="BS82" i="55"/>
  <c r="BT82" i="55"/>
  <c r="BU82" i="55"/>
  <c r="BV82" i="55"/>
  <c r="BW82" i="55"/>
  <c r="BX82" i="55"/>
  <c r="BY82" i="55"/>
  <c r="BZ82" i="55"/>
  <c r="CA82" i="55"/>
  <c r="CB82" i="55"/>
  <c r="CC82" i="55"/>
  <c r="CD82" i="55"/>
  <c r="CE82" i="55"/>
  <c r="CF82" i="55"/>
  <c r="CG82" i="55"/>
  <c r="CH82" i="55"/>
  <c r="CI82" i="55"/>
  <c r="CJ82" i="55"/>
  <c r="CK82" i="55"/>
  <c r="CL82" i="55"/>
  <c r="CM82" i="55"/>
  <c r="CN82" i="55"/>
  <c r="CO82" i="55"/>
  <c r="CP82" i="55"/>
  <c r="CQ82" i="55"/>
  <c r="CR82" i="55"/>
  <c r="CS82" i="55"/>
  <c r="CT82" i="55"/>
  <c r="CU82" i="55"/>
  <c r="CV82" i="55"/>
  <c r="CW82" i="55"/>
  <c r="CX82" i="55"/>
  <c r="CY82" i="55"/>
  <c r="CZ82" i="55"/>
  <c r="DA82" i="55"/>
  <c r="DB82" i="55"/>
  <c r="DC82" i="55"/>
  <c r="DD82" i="55"/>
  <c r="DE82" i="55"/>
  <c r="DF82" i="55"/>
  <c r="DG82" i="55"/>
  <c r="DH82" i="55"/>
  <c r="DI82" i="55"/>
  <c r="DJ82" i="55"/>
  <c r="DK82" i="55"/>
  <c r="DL82" i="55"/>
  <c r="DM82" i="55"/>
  <c r="DN82" i="55"/>
  <c r="DO82" i="55"/>
  <c r="DP82" i="55"/>
  <c r="DQ82" i="55"/>
  <c r="DR82" i="55"/>
  <c r="DS82" i="55"/>
  <c r="DT82" i="55"/>
  <c r="DU82" i="55"/>
  <c r="DV82" i="55"/>
  <c r="DW82" i="55"/>
  <c r="DX82" i="55"/>
  <c r="DY82" i="55"/>
  <c r="DZ82" i="55"/>
  <c r="EA82" i="55"/>
  <c r="EB82" i="55"/>
  <c r="EC82" i="55"/>
  <c r="ED82" i="55"/>
  <c r="EE82" i="55"/>
  <c r="EF82" i="55"/>
  <c r="EG82" i="55"/>
  <c r="EH82" i="55"/>
  <c r="EI82" i="55"/>
  <c r="EJ82" i="55"/>
  <c r="EK82" i="55"/>
  <c r="EL82" i="55"/>
  <c r="EM82" i="55"/>
  <c r="EN82" i="55"/>
  <c r="EO82" i="55"/>
  <c r="EP82" i="55"/>
  <c r="EQ82" i="55"/>
  <c r="ER82" i="55"/>
  <c r="ES82" i="55"/>
  <c r="ET82" i="55"/>
  <c r="EU82" i="55"/>
  <c r="EV82" i="55"/>
  <c r="EW82" i="55"/>
  <c r="EX82" i="55"/>
  <c r="EY82" i="55"/>
  <c r="EZ82" i="55"/>
  <c r="FA82" i="55"/>
  <c r="FB82" i="55"/>
  <c r="FC82" i="55"/>
  <c r="FD82" i="55"/>
  <c r="FE82" i="55"/>
  <c r="FF82" i="55"/>
  <c r="FG82" i="55"/>
  <c r="FH82" i="55"/>
  <c r="FI82" i="55"/>
  <c r="FJ82" i="55"/>
  <c r="FK82" i="55"/>
  <c r="FL82" i="55"/>
  <c r="FM82" i="55"/>
  <c r="D83" i="55"/>
  <c r="E83" i="55"/>
  <c r="F83" i="55"/>
  <c r="G83" i="55"/>
  <c r="H83" i="55"/>
  <c r="I83" i="55"/>
  <c r="J83" i="55"/>
  <c r="K83" i="55"/>
  <c r="L83" i="55"/>
  <c r="M83" i="55"/>
  <c r="N83" i="55"/>
  <c r="O83" i="55"/>
  <c r="P83" i="55"/>
  <c r="Q83" i="55"/>
  <c r="R83" i="55"/>
  <c r="S83" i="55"/>
  <c r="T83" i="55"/>
  <c r="U83" i="55"/>
  <c r="V83" i="55"/>
  <c r="W83" i="55"/>
  <c r="X83" i="55"/>
  <c r="Y83" i="55"/>
  <c r="Z83" i="55"/>
  <c r="AA83" i="55"/>
  <c r="AB83" i="55"/>
  <c r="AC83" i="55"/>
  <c r="AD83" i="55"/>
  <c r="AE83" i="55"/>
  <c r="AF83" i="55"/>
  <c r="AG83" i="55"/>
  <c r="AH83" i="55"/>
  <c r="AI83" i="55"/>
  <c r="AJ83" i="55"/>
  <c r="AK83" i="55"/>
  <c r="AL83" i="55"/>
  <c r="AM83" i="55"/>
  <c r="AN83" i="55"/>
  <c r="AO83" i="55"/>
  <c r="AP83" i="55"/>
  <c r="AQ83" i="55"/>
  <c r="AR83" i="55"/>
  <c r="AS83" i="55"/>
  <c r="AT83" i="55"/>
  <c r="AU83" i="55"/>
  <c r="AV83" i="55"/>
  <c r="AW83" i="55"/>
  <c r="AX83" i="55"/>
  <c r="AY83" i="55"/>
  <c r="AZ83" i="55"/>
  <c r="BA83" i="55"/>
  <c r="BB83" i="55"/>
  <c r="BC83" i="55"/>
  <c r="BD83" i="55"/>
  <c r="BE83" i="55"/>
  <c r="BF83" i="55"/>
  <c r="BG83" i="55"/>
  <c r="BH83" i="55"/>
  <c r="BI83" i="55"/>
  <c r="BJ83" i="55"/>
  <c r="BK83" i="55"/>
  <c r="BL83" i="55"/>
  <c r="BM83" i="55"/>
  <c r="BN83" i="55"/>
  <c r="BO83" i="55"/>
  <c r="BP83" i="55"/>
  <c r="BQ83" i="55"/>
  <c r="BR83" i="55"/>
  <c r="BS83" i="55"/>
  <c r="BT83" i="55"/>
  <c r="BU83" i="55"/>
  <c r="BV83" i="55"/>
  <c r="BW83" i="55"/>
  <c r="BX83" i="55"/>
  <c r="BY83" i="55"/>
  <c r="BZ83" i="55"/>
  <c r="CA83" i="55"/>
  <c r="CB83" i="55"/>
  <c r="CC83" i="55"/>
  <c r="CD83" i="55"/>
  <c r="CE83" i="55"/>
  <c r="CF83" i="55"/>
  <c r="CG83" i="55"/>
  <c r="CH83" i="55"/>
  <c r="CI83" i="55"/>
  <c r="CJ83" i="55"/>
  <c r="CK83" i="55"/>
  <c r="CL83" i="55"/>
  <c r="CM83" i="55"/>
  <c r="CN83" i="55"/>
  <c r="CO83" i="55"/>
  <c r="CP83" i="55"/>
  <c r="CQ83" i="55"/>
  <c r="CR83" i="55"/>
  <c r="CS83" i="55"/>
  <c r="CT83" i="55"/>
  <c r="CU83" i="55"/>
  <c r="CV83" i="55"/>
  <c r="CW83" i="55"/>
  <c r="CX83" i="55"/>
  <c r="CY83" i="55"/>
  <c r="CZ83" i="55"/>
  <c r="DA83" i="55"/>
  <c r="DB83" i="55"/>
  <c r="DC83" i="55"/>
  <c r="DD83" i="55"/>
  <c r="DE83" i="55"/>
  <c r="DF83" i="55"/>
  <c r="DG83" i="55"/>
  <c r="DH83" i="55"/>
  <c r="DI83" i="55"/>
  <c r="DJ83" i="55"/>
  <c r="DK83" i="55"/>
  <c r="DL83" i="55"/>
  <c r="DM83" i="55"/>
  <c r="DN83" i="55"/>
  <c r="DO83" i="55"/>
  <c r="DP83" i="55"/>
  <c r="DQ83" i="55"/>
  <c r="DR83" i="55"/>
  <c r="DS83" i="55"/>
  <c r="DT83" i="55"/>
  <c r="DU83" i="55"/>
  <c r="DV83" i="55"/>
  <c r="DW83" i="55"/>
  <c r="DX83" i="55"/>
  <c r="DY83" i="55"/>
  <c r="DZ83" i="55"/>
  <c r="EA83" i="55"/>
  <c r="EB83" i="55"/>
  <c r="EC83" i="55"/>
  <c r="ED83" i="55"/>
  <c r="EE83" i="55"/>
  <c r="EF83" i="55"/>
  <c r="EG83" i="55"/>
  <c r="EH83" i="55"/>
  <c r="EI83" i="55"/>
  <c r="EJ83" i="55"/>
  <c r="EK83" i="55"/>
  <c r="EL83" i="55"/>
  <c r="EM83" i="55"/>
  <c r="EN83" i="55"/>
  <c r="EO83" i="55"/>
  <c r="EP83" i="55"/>
  <c r="EQ83" i="55"/>
  <c r="ER83" i="55"/>
  <c r="ES83" i="55"/>
  <c r="ET83" i="55"/>
  <c r="EU83" i="55"/>
  <c r="EV83" i="55"/>
  <c r="EW83" i="55"/>
  <c r="EX83" i="55"/>
  <c r="EY83" i="55"/>
  <c r="EZ83" i="55"/>
  <c r="FA83" i="55"/>
  <c r="FB83" i="55"/>
  <c r="FC83" i="55"/>
  <c r="FD83" i="55"/>
  <c r="FE83" i="55"/>
  <c r="FF83" i="55"/>
  <c r="FG83" i="55"/>
  <c r="FH83" i="55"/>
  <c r="FI83" i="55"/>
  <c r="FJ83" i="55"/>
  <c r="FK83" i="55"/>
  <c r="FL83" i="55"/>
  <c r="FM83" i="55"/>
  <c r="D84" i="55"/>
  <c r="E84" i="55"/>
  <c r="F84" i="55"/>
  <c r="G84" i="55"/>
  <c r="H84" i="55"/>
  <c r="I84" i="55"/>
  <c r="J84" i="55"/>
  <c r="K84" i="55"/>
  <c r="L84" i="55"/>
  <c r="M84" i="55"/>
  <c r="N84" i="55"/>
  <c r="O84" i="55"/>
  <c r="P84" i="55"/>
  <c r="Q84" i="55"/>
  <c r="R84" i="55"/>
  <c r="S84" i="55"/>
  <c r="T84" i="55"/>
  <c r="U84" i="55"/>
  <c r="V84" i="55"/>
  <c r="W84" i="55"/>
  <c r="X84" i="55"/>
  <c r="Y84" i="55"/>
  <c r="Z84" i="55"/>
  <c r="AA84" i="55"/>
  <c r="AB84" i="55"/>
  <c r="AC84" i="55"/>
  <c r="AD84" i="55"/>
  <c r="AE84" i="55"/>
  <c r="AF84" i="55"/>
  <c r="AG84" i="55"/>
  <c r="AH84" i="55"/>
  <c r="AI84" i="55"/>
  <c r="AJ84" i="55"/>
  <c r="AK84" i="55"/>
  <c r="AL84" i="55"/>
  <c r="AM84" i="55"/>
  <c r="AN84" i="55"/>
  <c r="AO84" i="55"/>
  <c r="AP84" i="55"/>
  <c r="AQ84" i="55"/>
  <c r="AR84" i="55"/>
  <c r="AS84" i="55"/>
  <c r="AT84" i="55"/>
  <c r="AU84" i="55"/>
  <c r="AV84" i="55"/>
  <c r="AW84" i="55"/>
  <c r="AX84" i="55"/>
  <c r="AY84" i="55"/>
  <c r="AZ84" i="55"/>
  <c r="BA84" i="55"/>
  <c r="BB84" i="55"/>
  <c r="BC84" i="55"/>
  <c r="BD84" i="55"/>
  <c r="BE84" i="55"/>
  <c r="BF84" i="55"/>
  <c r="BG84" i="55"/>
  <c r="BH84" i="55"/>
  <c r="BI84" i="55"/>
  <c r="BJ84" i="55"/>
  <c r="BK84" i="55"/>
  <c r="BL84" i="55"/>
  <c r="BM84" i="55"/>
  <c r="BN84" i="55"/>
  <c r="BO84" i="55"/>
  <c r="BP84" i="55"/>
  <c r="BQ84" i="55"/>
  <c r="BR84" i="55"/>
  <c r="BS84" i="55"/>
  <c r="BT84" i="55"/>
  <c r="BU84" i="55"/>
  <c r="BV84" i="55"/>
  <c r="BW84" i="55"/>
  <c r="BX84" i="55"/>
  <c r="BY84" i="55"/>
  <c r="BZ84" i="55"/>
  <c r="CA84" i="55"/>
  <c r="CB84" i="55"/>
  <c r="CC84" i="55"/>
  <c r="CD84" i="55"/>
  <c r="CE84" i="55"/>
  <c r="CF84" i="55"/>
  <c r="CG84" i="55"/>
  <c r="CH84" i="55"/>
  <c r="CI84" i="55"/>
  <c r="CJ84" i="55"/>
  <c r="CK84" i="55"/>
  <c r="CL84" i="55"/>
  <c r="CM84" i="55"/>
  <c r="CN84" i="55"/>
  <c r="CO84" i="55"/>
  <c r="CP84" i="55"/>
  <c r="CQ84" i="55"/>
  <c r="CR84" i="55"/>
  <c r="CS84" i="55"/>
  <c r="CT84" i="55"/>
  <c r="CU84" i="55"/>
  <c r="CV84" i="55"/>
  <c r="CW84" i="55"/>
  <c r="CX84" i="55"/>
  <c r="CY84" i="55"/>
  <c r="CZ84" i="55"/>
  <c r="DA84" i="55"/>
  <c r="DB84" i="55"/>
  <c r="DC84" i="55"/>
  <c r="DD84" i="55"/>
  <c r="DE84" i="55"/>
  <c r="DF84" i="55"/>
  <c r="DG84" i="55"/>
  <c r="DH84" i="55"/>
  <c r="DI84" i="55"/>
  <c r="DJ84" i="55"/>
  <c r="DK84" i="55"/>
  <c r="DL84" i="55"/>
  <c r="DM84" i="55"/>
  <c r="DN84" i="55"/>
  <c r="DO84" i="55"/>
  <c r="DP84" i="55"/>
  <c r="DQ84" i="55"/>
  <c r="DR84" i="55"/>
  <c r="DS84" i="55"/>
  <c r="DT84" i="55"/>
  <c r="DU84" i="55"/>
  <c r="DV84" i="55"/>
  <c r="DW84" i="55"/>
  <c r="DX84" i="55"/>
  <c r="DY84" i="55"/>
  <c r="DZ84" i="55"/>
  <c r="EA84" i="55"/>
  <c r="EB84" i="55"/>
  <c r="EC84" i="55"/>
  <c r="ED84" i="55"/>
  <c r="EE84" i="55"/>
  <c r="EF84" i="55"/>
  <c r="EG84" i="55"/>
  <c r="EH84" i="55"/>
  <c r="EI84" i="55"/>
  <c r="EJ84" i="55"/>
  <c r="EK84" i="55"/>
  <c r="EL84" i="55"/>
  <c r="EM84" i="55"/>
  <c r="EN84" i="55"/>
  <c r="EO84" i="55"/>
  <c r="EP84" i="55"/>
  <c r="EQ84" i="55"/>
  <c r="ER84" i="55"/>
  <c r="ES84" i="55"/>
  <c r="ET84" i="55"/>
  <c r="EU84" i="55"/>
  <c r="EV84" i="55"/>
  <c r="EW84" i="55"/>
  <c r="EX84" i="55"/>
  <c r="EY84" i="55"/>
  <c r="EZ84" i="55"/>
  <c r="FA84" i="55"/>
  <c r="FB84" i="55"/>
  <c r="FC84" i="55"/>
  <c r="FD84" i="55"/>
  <c r="FE84" i="55"/>
  <c r="FF84" i="55"/>
  <c r="FG84" i="55"/>
  <c r="FH84" i="55"/>
  <c r="FI84" i="55"/>
  <c r="FJ84" i="55"/>
  <c r="FK84" i="55"/>
  <c r="FL84" i="55"/>
  <c r="FM84" i="55"/>
  <c r="D85" i="55"/>
  <c r="E85" i="55"/>
  <c r="F85" i="55"/>
  <c r="G85" i="55"/>
  <c r="H85" i="55"/>
  <c r="I85" i="55"/>
  <c r="J85" i="55"/>
  <c r="K85" i="55"/>
  <c r="L85" i="55"/>
  <c r="M85" i="55"/>
  <c r="N85" i="55"/>
  <c r="O85" i="55"/>
  <c r="P85" i="55"/>
  <c r="Q85" i="55"/>
  <c r="R85" i="55"/>
  <c r="S85" i="55"/>
  <c r="T85" i="55"/>
  <c r="U85" i="55"/>
  <c r="V85" i="55"/>
  <c r="W85" i="55"/>
  <c r="X85" i="55"/>
  <c r="Y85" i="55"/>
  <c r="Z85" i="55"/>
  <c r="AA85" i="55"/>
  <c r="AB85" i="55"/>
  <c r="AC85" i="55"/>
  <c r="AD85" i="55"/>
  <c r="AE85" i="55"/>
  <c r="AF85" i="55"/>
  <c r="AG85" i="55"/>
  <c r="AH85" i="55"/>
  <c r="AI85" i="55"/>
  <c r="AJ85" i="55"/>
  <c r="AK85" i="55"/>
  <c r="AL85" i="55"/>
  <c r="AM85" i="55"/>
  <c r="AN85" i="55"/>
  <c r="AO85" i="55"/>
  <c r="AP85" i="55"/>
  <c r="AQ85" i="55"/>
  <c r="AR85" i="55"/>
  <c r="AS85" i="55"/>
  <c r="AT85" i="55"/>
  <c r="AU85" i="55"/>
  <c r="AV85" i="55"/>
  <c r="AW85" i="55"/>
  <c r="AX85" i="55"/>
  <c r="AY85" i="55"/>
  <c r="AZ85" i="55"/>
  <c r="BA85" i="55"/>
  <c r="BB85" i="55"/>
  <c r="BC85" i="55"/>
  <c r="BD85" i="55"/>
  <c r="BE85" i="55"/>
  <c r="BF85" i="55"/>
  <c r="BG85" i="55"/>
  <c r="BH85" i="55"/>
  <c r="BI85" i="55"/>
  <c r="BJ85" i="55"/>
  <c r="BK85" i="55"/>
  <c r="BL85" i="55"/>
  <c r="BM85" i="55"/>
  <c r="BN85" i="55"/>
  <c r="BO85" i="55"/>
  <c r="BP85" i="55"/>
  <c r="BQ85" i="55"/>
  <c r="BR85" i="55"/>
  <c r="BS85" i="55"/>
  <c r="BT85" i="55"/>
  <c r="BU85" i="55"/>
  <c r="BV85" i="55"/>
  <c r="BW85" i="55"/>
  <c r="BX85" i="55"/>
  <c r="BY85" i="55"/>
  <c r="BZ85" i="55"/>
  <c r="CA85" i="55"/>
  <c r="CB85" i="55"/>
  <c r="CC85" i="55"/>
  <c r="CD85" i="55"/>
  <c r="CE85" i="55"/>
  <c r="CF85" i="55"/>
  <c r="CG85" i="55"/>
  <c r="CH85" i="55"/>
  <c r="CI85" i="55"/>
  <c r="CJ85" i="55"/>
  <c r="CK85" i="55"/>
  <c r="CL85" i="55"/>
  <c r="CM85" i="55"/>
  <c r="CN85" i="55"/>
  <c r="CO85" i="55"/>
  <c r="CP85" i="55"/>
  <c r="CQ85" i="55"/>
  <c r="CR85" i="55"/>
  <c r="CS85" i="55"/>
  <c r="CT85" i="55"/>
  <c r="CU85" i="55"/>
  <c r="CV85" i="55"/>
  <c r="CW85" i="55"/>
  <c r="CX85" i="55"/>
  <c r="CY85" i="55"/>
  <c r="CZ85" i="55"/>
  <c r="DA85" i="55"/>
  <c r="DB85" i="55"/>
  <c r="DC85" i="55"/>
  <c r="DD85" i="55"/>
  <c r="DE85" i="55"/>
  <c r="DF85" i="55"/>
  <c r="DG85" i="55"/>
  <c r="DH85" i="55"/>
  <c r="DI85" i="55"/>
  <c r="DJ85" i="55"/>
  <c r="DK85" i="55"/>
  <c r="DL85" i="55"/>
  <c r="DM85" i="55"/>
  <c r="DN85" i="55"/>
  <c r="DO85" i="55"/>
  <c r="DP85" i="55"/>
  <c r="DQ85" i="55"/>
  <c r="DR85" i="55"/>
  <c r="DS85" i="55"/>
  <c r="DT85" i="55"/>
  <c r="DU85" i="55"/>
  <c r="DV85" i="55"/>
  <c r="DW85" i="55"/>
  <c r="DX85" i="55"/>
  <c r="DY85" i="55"/>
  <c r="DZ85" i="55"/>
  <c r="EA85" i="55"/>
  <c r="EB85" i="55"/>
  <c r="EC85" i="55"/>
  <c r="ED85" i="55"/>
  <c r="EE85" i="55"/>
  <c r="EF85" i="55"/>
  <c r="EG85" i="55"/>
  <c r="EH85" i="55"/>
  <c r="EI85" i="55"/>
  <c r="EJ85" i="55"/>
  <c r="EK85" i="55"/>
  <c r="EL85" i="55"/>
  <c r="EM85" i="55"/>
  <c r="EN85" i="55"/>
  <c r="EO85" i="55"/>
  <c r="EP85" i="55"/>
  <c r="EQ85" i="55"/>
  <c r="ER85" i="55"/>
  <c r="ES85" i="55"/>
  <c r="ET85" i="55"/>
  <c r="EU85" i="55"/>
  <c r="EV85" i="55"/>
  <c r="EW85" i="55"/>
  <c r="EX85" i="55"/>
  <c r="EY85" i="55"/>
  <c r="EZ85" i="55"/>
  <c r="FA85" i="55"/>
  <c r="FB85" i="55"/>
  <c r="FC85" i="55"/>
  <c r="FD85" i="55"/>
  <c r="FE85" i="55"/>
  <c r="FF85" i="55"/>
  <c r="FG85" i="55"/>
  <c r="FH85" i="55"/>
  <c r="FI85" i="55"/>
  <c r="FJ85" i="55"/>
  <c r="FK85" i="55"/>
  <c r="FL85" i="55"/>
  <c r="FM85" i="55"/>
  <c r="D86" i="55"/>
  <c r="E86" i="55"/>
  <c r="F86" i="55"/>
  <c r="G86" i="55"/>
  <c r="H86" i="55"/>
  <c r="I86" i="55"/>
  <c r="J86" i="55"/>
  <c r="K86" i="55"/>
  <c r="L86" i="55"/>
  <c r="M86" i="55"/>
  <c r="N86" i="55"/>
  <c r="O86" i="55"/>
  <c r="P86" i="55"/>
  <c r="Q86" i="55"/>
  <c r="R86" i="55"/>
  <c r="S86" i="55"/>
  <c r="T86" i="55"/>
  <c r="U86" i="55"/>
  <c r="V86" i="55"/>
  <c r="W86" i="55"/>
  <c r="X86" i="55"/>
  <c r="Y86" i="55"/>
  <c r="Z86" i="55"/>
  <c r="AA86" i="55"/>
  <c r="AB86" i="55"/>
  <c r="AC86" i="55"/>
  <c r="AD86" i="55"/>
  <c r="AE86" i="55"/>
  <c r="AF86" i="55"/>
  <c r="AG86" i="55"/>
  <c r="AH86" i="55"/>
  <c r="AI86" i="55"/>
  <c r="AJ86" i="55"/>
  <c r="AK86" i="55"/>
  <c r="AL86" i="55"/>
  <c r="AM86" i="55"/>
  <c r="AN86" i="55"/>
  <c r="AO86" i="55"/>
  <c r="AP86" i="55"/>
  <c r="AQ86" i="55"/>
  <c r="AR86" i="55"/>
  <c r="AS86" i="55"/>
  <c r="AT86" i="55"/>
  <c r="AU86" i="55"/>
  <c r="AV86" i="55"/>
  <c r="AW86" i="55"/>
  <c r="AX86" i="55"/>
  <c r="AY86" i="55"/>
  <c r="AZ86" i="55"/>
  <c r="BA86" i="55"/>
  <c r="BB86" i="55"/>
  <c r="BC86" i="55"/>
  <c r="BD86" i="55"/>
  <c r="BE86" i="55"/>
  <c r="BF86" i="55"/>
  <c r="BG86" i="55"/>
  <c r="BH86" i="55"/>
  <c r="BI86" i="55"/>
  <c r="BJ86" i="55"/>
  <c r="BK86" i="55"/>
  <c r="BL86" i="55"/>
  <c r="BM86" i="55"/>
  <c r="BN86" i="55"/>
  <c r="BO86" i="55"/>
  <c r="BP86" i="55"/>
  <c r="BQ86" i="55"/>
  <c r="BR86" i="55"/>
  <c r="BS86" i="55"/>
  <c r="BT86" i="55"/>
  <c r="BU86" i="55"/>
  <c r="BV86" i="55"/>
  <c r="BW86" i="55"/>
  <c r="BX86" i="55"/>
  <c r="BY86" i="55"/>
  <c r="BZ86" i="55"/>
  <c r="CA86" i="55"/>
  <c r="CB86" i="55"/>
  <c r="CC86" i="55"/>
  <c r="CD86" i="55"/>
  <c r="CE86" i="55"/>
  <c r="CF86" i="55"/>
  <c r="CG86" i="55"/>
  <c r="CH86" i="55"/>
  <c r="CI86" i="55"/>
  <c r="CJ86" i="55"/>
  <c r="CK86" i="55"/>
  <c r="CL86" i="55"/>
  <c r="CM86" i="55"/>
  <c r="CN86" i="55"/>
  <c r="CO86" i="55"/>
  <c r="CP86" i="55"/>
  <c r="CQ86" i="55"/>
  <c r="CR86" i="55"/>
  <c r="CS86" i="55"/>
  <c r="CT86" i="55"/>
  <c r="CU86" i="55"/>
  <c r="CV86" i="55"/>
  <c r="CW86" i="55"/>
  <c r="CX86" i="55"/>
  <c r="CY86" i="55"/>
  <c r="CZ86" i="55"/>
  <c r="DA86" i="55"/>
  <c r="DB86" i="55"/>
  <c r="DC86" i="55"/>
  <c r="DD86" i="55"/>
  <c r="DE86" i="55"/>
  <c r="DF86" i="55"/>
  <c r="DG86" i="55"/>
  <c r="DH86" i="55"/>
  <c r="DI86" i="55"/>
  <c r="DJ86" i="55"/>
  <c r="DK86" i="55"/>
  <c r="DL86" i="55"/>
  <c r="DM86" i="55"/>
  <c r="DN86" i="55"/>
  <c r="DO86" i="55"/>
  <c r="DP86" i="55"/>
  <c r="DQ86" i="55"/>
  <c r="DR86" i="55"/>
  <c r="DS86" i="55"/>
  <c r="DT86" i="55"/>
  <c r="DU86" i="55"/>
  <c r="DV86" i="55"/>
  <c r="DW86" i="55"/>
  <c r="DX86" i="55"/>
  <c r="DY86" i="55"/>
  <c r="DZ86" i="55"/>
  <c r="EA86" i="55"/>
  <c r="EB86" i="55"/>
  <c r="EC86" i="55"/>
  <c r="ED86" i="55"/>
  <c r="EE86" i="55"/>
  <c r="EF86" i="55"/>
  <c r="EG86" i="55"/>
  <c r="EH86" i="55"/>
  <c r="EI86" i="55"/>
  <c r="EJ86" i="55"/>
  <c r="EK86" i="55"/>
  <c r="EL86" i="55"/>
  <c r="EM86" i="55"/>
  <c r="EN86" i="55"/>
  <c r="EO86" i="55"/>
  <c r="EP86" i="55"/>
  <c r="EQ86" i="55"/>
  <c r="ER86" i="55"/>
  <c r="ES86" i="55"/>
  <c r="ET86" i="55"/>
  <c r="EU86" i="55"/>
  <c r="EV86" i="55"/>
  <c r="EW86" i="55"/>
  <c r="EX86" i="55"/>
  <c r="EY86" i="55"/>
  <c r="EZ86" i="55"/>
  <c r="FA86" i="55"/>
  <c r="FB86" i="55"/>
  <c r="FC86" i="55"/>
  <c r="FD86" i="55"/>
  <c r="FE86" i="55"/>
  <c r="FF86" i="55"/>
  <c r="FG86" i="55"/>
  <c r="FH86" i="55"/>
  <c r="FI86" i="55"/>
  <c r="FJ86" i="55"/>
  <c r="FK86" i="55"/>
  <c r="FL86" i="55"/>
  <c r="FM86" i="55"/>
  <c r="D87" i="55"/>
  <c r="E87" i="55"/>
  <c r="F87" i="55"/>
  <c r="G87" i="55"/>
  <c r="H87" i="55"/>
  <c r="I87" i="55"/>
  <c r="J87" i="55"/>
  <c r="K87" i="55"/>
  <c r="L87" i="55"/>
  <c r="M87" i="55"/>
  <c r="N87" i="55"/>
  <c r="O87" i="55"/>
  <c r="P87" i="55"/>
  <c r="Q87" i="55"/>
  <c r="R87" i="55"/>
  <c r="S87" i="55"/>
  <c r="T87" i="55"/>
  <c r="U87" i="55"/>
  <c r="V87" i="55"/>
  <c r="W87" i="55"/>
  <c r="X87" i="55"/>
  <c r="Y87" i="55"/>
  <c r="Z87" i="55"/>
  <c r="AA87" i="55"/>
  <c r="AB87" i="55"/>
  <c r="AC87" i="55"/>
  <c r="AD87" i="55"/>
  <c r="AE87" i="55"/>
  <c r="AF87" i="55"/>
  <c r="AG87" i="55"/>
  <c r="AH87" i="55"/>
  <c r="AI87" i="55"/>
  <c r="AJ87" i="55"/>
  <c r="AK87" i="55"/>
  <c r="AL87" i="55"/>
  <c r="AM87" i="55"/>
  <c r="AN87" i="55"/>
  <c r="AO87" i="55"/>
  <c r="AP87" i="55"/>
  <c r="AQ87" i="55"/>
  <c r="AR87" i="55"/>
  <c r="AS87" i="55"/>
  <c r="AT87" i="55"/>
  <c r="AU87" i="55"/>
  <c r="AV87" i="55"/>
  <c r="AW87" i="55"/>
  <c r="AX87" i="55"/>
  <c r="AY87" i="55"/>
  <c r="AZ87" i="55"/>
  <c r="BA87" i="55"/>
  <c r="BB87" i="55"/>
  <c r="BC87" i="55"/>
  <c r="BD87" i="55"/>
  <c r="BE87" i="55"/>
  <c r="BF87" i="55"/>
  <c r="BG87" i="55"/>
  <c r="BH87" i="55"/>
  <c r="BI87" i="55"/>
  <c r="BJ87" i="55"/>
  <c r="BK87" i="55"/>
  <c r="BL87" i="55"/>
  <c r="BM87" i="55"/>
  <c r="BN87" i="55"/>
  <c r="BO87" i="55"/>
  <c r="BP87" i="55"/>
  <c r="BQ87" i="55"/>
  <c r="BR87" i="55"/>
  <c r="BS87" i="55"/>
  <c r="BT87" i="55"/>
  <c r="BU87" i="55"/>
  <c r="BV87" i="55"/>
  <c r="BW87" i="55"/>
  <c r="BX87" i="55"/>
  <c r="BY87" i="55"/>
  <c r="BZ87" i="55"/>
  <c r="CA87" i="55"/>
  <c r="CB87" i="55"/>
  <c r="CC87" i="55"/>
  <c r="CD87" i="55"/>
  <c r="CE87" i="55"/>
  <c r="CF87" i="55"/>
  <c r="CG87" i="55"/>
  <c r="CH87" i="55"/>
  <c r="CI87" i="55"/>
  <c r="CJ87" i="55"/>
  <c r="CK87" i="55"/>
  <c r="CL87" i="55"/>
  <c r="CM87" i="55"/>
  <c r="CN87" i="55"/>
  <c r="CO87" i="55"/>
  <c r="CP87" i="55"/>
  <c r="CQ87" i="55"/>
  <c r="CR87" i="55"/>
  <c r="CS87" i="55"/>
  <c r="CT87" i="55"/>
  <c r="CU87" i="55"/>
  <c r="CV87" i="55"/>
  <c r="CW87" i="55"/>
  <c r="CX87" i="55"/>
  <c r="CY87" i="55"/>
  <c r="CZ87" i="55"/>
  <c r="DA87" i="55"/>
  <c r="DB87" i="55"/>
  <c r="DC87" i="55"/>
  <c r="DD87" i="55"/>
  <c r="DE87" i="55"/>
  <c r="DF87" i="55"/>
  <c r="DG87" i="55"/>
  <c r="DH87" i="55"/>
  <c r="DI87" i="55"/>
  <c r="DJ87" i="55"/>
  <c r="DK87" i="55"/>
  <c r="DL87" i="55"/>
  <c r="DM87" i="55"/>
  <c r="DN87" i="55"/>
  <c r="DO87" i="55"/>
  <c r="DP87" i="55"/>
  <c r="DQ87" i="55"/>
  <c r="DR87" i="55"/>
  <c r="DS87" i="55"/>
  <c r="DT87" i="55"/>
  <c r="DU87" i="55"/>
  <c r="DV87" i="55"/>
  <c r="DW87" i="55"/>
  <c r="DX87" i="55"/>
  <c r="DY87" i="55"/>
  <c r="DZ87" i="55"/>
  <c r="EA87" i="55"/>
  <c r="EB87" i="55"/>
  <c r="EC87" i="55"/>
  <c r="ED87" i="55"/>
  <c r="EE87" i="55"/>
  <c r="EF87" i="55"/>
  <c r="EG87" i="55"/>
  <c r="EH87" i="55"/>
  <c r="EI87" i="55"/>
  <c r="EJ87" i="55"/>
  <c r="EK87" i="55"/>
  <c r="EL87" i="55"/>
  <c r="EM87" i="55"/>
  <c r="EN87" i="55"/>
  <c r="EO87" i="55"/>
  <c r="EP87" i="55"/>
  <c r="EQ87" i="55"/>
  <c r="ER87" i="55"/>
  <c r="ES87" i="55"/>
  <c r="ET87" i="55"/>
  <c r="EU87" i="55"/>
  <c r="EV87" i="55"/>
  <c r="EW87" i="55"/>
  <c r="EX87" i="55"/>
  <c r="EY87" i="55"/>
  <c r="EZ87" i="55"/>
  <c r="FA87" i="55"/>
  <c r="FB87" i="55"/>
  <c r="FC87" i="55"/>
  <c r="FD87" i="55"/>
  <c r="FE87" i="55"/>
  <c r="FF87" i="55"/>
  <c r="FG87" i="55"/>
  <c r="FH87" i="55"/>
  <c r="FI87" i="55"/>
  <c r="FJ87" i="55"/>
  <c r="FK87" i="55"/>
  <c r="FL87" i="55"/>
  <c r="FM87" i="55"/>
  <c r="D88" i="55"/>
  <c r="E88" i="55"/>
  <c r="F88" i="55"/>
  <c r="G88" i="55"/>
  <c r="H88" i="55"/>
  <c r="I88" i="55"/>
  <c r="J88" i="55"/>
  <c r="K88" i="55"/>
  <c r="L88" i="55"/>
  <c r="M88" i="55"/>
  <c r="N88" i="55"/>
  <c r="O88" i="55"/>
  <c r="P88" i="55"/>
  <c r="Q88" i="55"/>
  <c r="R88" i="55"/>
  <c r="S88" i="55"/>
  <c r="T88" i="55"/>
  <c r="U88" i="55"/>
  <c r="V88" i="55"/>
  <c r="W88" i="55"/>
  <c r="X88" i="55"/>
  <c r="Y88" i="55"/>
  <c r="Z88" i="55"/>
  <c r="AA88" i="55"/>
  <c r="AB88" i="55"/>
  <c r="AC88" i="55"/>
  <c r="AD88" i="55"/>
  <c r="AE88" i="55"/>
  <c r="AF88" i="55"/>
  <c r="AG88" i="55"/>
  <c r="AH88" i="55"/>
  <c r="AI88" i="55"/>
  <c r="AJ88" i="55"/>
  <c r="AK88" i="55"/>
  <c r="AL88" i="55"/>
  <c r="AM88" i="55"/>
  <c r="AN88" i="55"/>
  <c r="AO88" i="55"/>
  <c r="AP88" i="55"/>
  <c r="AQ88" i="55"/>
  <c r="AR88" i="55"/>
  <c r="AS88" i="55"/>
  <c r="AT88" i="55"/>
  <c r="AU88" i="55"/>
  <c r="AV88" i="55"/>
  <c r="AW88" i="55"/>
  <c r="AX88" i="55"/>
  <c r="AY88" i="55"/>
  <c r="AZ88" i="55"/>
  <c r="BA88" i="55"/>
  <c r="BB88" i="55"/>
  <c r="BC88" i="55"/>
  <c r="BD88" i="55"/>
  <c r="BE88" i="55"/>
  <c r="BF88" i="55"/>
  <c r="BG88" i="55"/>
  <c r="BH88" i="55"/>
  <c r="BI88" i="55"/>
  <c r="BJ88" i="55"/>
  <c r="BK88" i="55"/>
  <c r="BL88" i="55"/>
  <c r="BM88" i="55"/>
  <c r="BN88" i="55"/>
  <c r="BO88" i="55"/>
  <c r="BP88" i="55"/>
  <c r="BQ88" i="55"/>
  <c r="BR88" i="55"/>
  <c r="BS88" i="55"/>
  <c r="BT88" i="55"/>
  <c r="BU88" i="55"/>
  <c r="BV88" i="55"/>
  <c r="BW88" i="55"/>
  <c r="BX88" i="55"/>
  <c r="BY88" i="55"/>
  <c r="BZ88" i="55"/>
  <c r="CA88" i="55"/>
  <c r="CB88" i="55"/>
  <c r="CC88" i="55"/>
  <c r="CD88" i="55"/>
  <c r="CE88" i="55"/>
  <c r="CF88" i="55"/>
  <c r="CG88" i="55"/>
  <c r="CH88" i="55"/>
  <c r="CI88" i="55"/>
  <c r="CJ88" i="55"/>
  <c r="CK88" i="55"/>
  <c r="CL88" i="55"/>
  <c r="CM88" i="55"/>
  <c r="CN88" i="55"/>
  <c r="CO88" i="55"/>
  <c r="CP88" i="55"/>
  <c r="CQ88" i="55"/>
  <c r="CR88" i="55"/>
  <c r="CS88" i="55"/>
  <c r="CT88" i="55"/>
  <c r="CU88" i="55"/>
  <c r="CV88" i="55"/>
  <c r="CW88" i="55"/>
  <c r="CX88" i="55"/>
  <c r="CY88" i="55"/>
  <c r="CZ88" i="55"/>
  <c r="DA88" i="55"/>
  <c r="DB88" i="55"/>
  <c r="DC88" i="55"/>
  <c r="DD88" i="55"/>
  <c r="DE88" i="55"/>
  <c r="DF88" i="55"/>
  <c r="DG88" i="55"/>
  <c r="DH88" i="55"/>
  <c r="DI88" i="55"/>
  <c r="DJ88" i="55"/>
  <c r="DK88" i="55"/>
  <c r="DL88" i="55"/>
  <c r="DM88" i="55"/>
  <c r="DN88" i="55"/>
  <c r="DO88" i="55"/>
  <c r="DP88" i="55"/>
  <c r="DQ88" i="55"/>
  <c r="DR88" i="55"/>
  <c r="DS88" i="55"/>
  <c r="DT88" i="55"/>
  <c r="DU88" i="55"/>
  <c r="DV88" i="55"/>
  <c r="DW88" i="55"/>
  <c r="DX88" i="55"/>
  <c r="DY88" i="55"/>
  <c r="DZ88" i="55"/>
  <c r="EA88" i="55"/>
  <c r="EB88" i="55"/>
  <c r="EC88" i="55"/>
  <c r="ED88" i="55"/>
  <c r="EE88" i="55"/>
  <c r="EF88" i="55"/>
  <c r="EG88" i="55"/>
  <c r="EH88" i="55"/>
  <c r="EI88" i="55"/>
  <c r="EJ88" i="55"/>
  <c r="EK88" i="55"/>
  <c r="EL88" i="55"/>
  <c r="EM88" i="55"/>
  <c r="EN88" i="55"/>
  <c r="EO88" i="55"/>
  <c r="EP88" i="55"/>
  <c r="EQ88" i="55"/>
  <c r="ER88" i="55"/>
  <c r="ES88" i="55"/>
  <c r="ET88" i="55"/>
  <c r="EU88" i="55"/>
  <c r="EV88" i="55"/>
  <c r="EW88" i="55"/>
  <c r="EX88" i="55"/>
  <c r="EY88" i="55"/>
  <c r="EZ88" i="55"/>
  <c r="FA88" i="55"/>
  <c r="FB88" i="55"/>
  <c r="FC88" i="55"/>
  <c r="FD88" i="55"/>
  <c r="FE88" i="55"/>
  <c r="FF88" i="55"/>
  <c r="FG88" i="55"/>
  <c r="FH88" i="55"/>
  <c r="FI88" i="55"/>
  <c r="FJ88" i="55"/>
  <c r="FK88" i="55"/>
  <c r="FL88" i="55"/>
  <c r="FM88" i="55"/>
  <c r="D89" i="55"/>
  <c r="E89" i="55"/>
  <c r="F89" i="55"/>
  <c r="G89" i="55"/>
  <c r="H89" i="55"/>
  <c r="I89" i="55"/>
  <c r="J89" i="55"/>
  <c r="K89" i="55"/>
  <c r="L89" i="55"/>
  <c r="M89" i="55"/>
  <c r="N89" i="55"/>
  <c r="O89" i="55"/>
  <c r="P89" i="55"/>
  <c r="Q89" i="55"/>
  <c r="R89" i="55"/>
  <c r="S89" i="55"/>
  <c r="T89" i="55"/>
  <c r="U89" i="55"/>
  <c r="V89" i="55"/>
  <c r="W89" i="55"/>
  <c r="X89" i="55"/>
  <c r="Y89" i="55"/>
  <c r="Z89" i="55"/>
  <c r="AA89" i="55"/>
  <c r="AB89" i="55"/>
  <c r="AC89" i="55"/>
  <c r="AD89" i="55"/>
  <c r="AE89" i="55"/>
  <c r="AF89" i="55"/>
  <c r="AG89" i="55"/>
  <c r="AH89" i="55"/>
  <c r="AI89" i="55"/>
  <c r="AJ89" i="55"/>
  <c r="AK89" i="55"/>
  <c r="AL89" i="55"/>
  <c r="AM89" i="55"/>
  <c r="AN89" i="55"/>
  <c r="AO89" i="55"/>
  <c r="AP89" i="55"/>
  <c r="AQ89" i="55"/>
  <c r="AR89" i="55"/>
  <c r="AS89" i="55"/>
  <c r="AT89" i="55"/>
  <c r="AU89" i="55"/>
  <c r="AV89" i="55"/>
  <c r="AW89" i="55"/>
  <c r="AX89" i="55"/>
  <c r="AY89" i="55"/>
  <c r="AZ89" i="55"/>
  <c r="BA89" i="55"/>
  <c r="BB89" i="55"/>
  <c r="BC89" i="55"/>
  <c r="BD89" i="55"/>
  <c r="BE89" i="55"/>
  <c r="BF89" i="55"/>
  <c r="BG89" i="55"/>
  <c r="BH89" i="55"/>
  <c r="BI89" i="55"/>
  <c r="BJ89" i="55"/>
  <c r="BK89" i="55"/>
  <c r="BL89" i="55"/>
  <c r="BM89" i="55"/>
  <c r="BN89" i="55"/>
  <c r="BO89" i="55"/>
  <c r="BP89" i="55"/>
  <c r="BQ89" i="55"/>
  <c r="BR89" i="55"/>
  <c r="BS89" i="55"/>
  <c r="BT89" i="55"/>
  <c r="BU89" i="55"/>
  <c r="BV89" i="55"/>
  <c r="BW89" i="55"/>
  <c r="BX89" i="55"/>
  <c r="BY89" i="55"/>
  <c r="BZ89" i="55"/>
  <c r="CA89" i="55"/>
  <c r="CB89" i="55"/>
  <c r="CC89" i="55"/>
  <c r="CD89" i="55"/>
  <c r="CE89" i="55"/>
  <c r="CF89" i="55"/>
  <c r="CG89" i="55"/>
  <c r="CH89" i="55"/>
  <c r="CI89" i="55"/>
  <c r="CJ89" i="55"/>
  <c r="CK89" i="55"/>
  <c r="CL89" i="55"/>
  <c r="CM89" i="55"/>
  <c r="CN89" i="55"/>
  <c r="CO89" i="55"/>
  <c r="CP89" i="55"/>
  <c r="CQ89" i="55"/>
  <c r="CR89" i="55"/>
  <c r="CS89" i="55"/>
  <c r="CT89" i="55"/>
  <c r="CU89" i="55"/>
  <c r="CV89" i="55"/>
  <c r="CW89" i="55"/>
  <c r="CX89" i="55"/>
  <c r="CY89" i="55"/>
  <c r="CZ89" i="55"/>
  <c r="DA89" i="55"/>
  <c r="DB89" i="55"/>
  <c r="DC89" i="55"/>
  <c r="DD89" i="55"/>
  <c r="DE89" i="55"/>
  <c r="DF89" i="55"/>
  <c r="DG89" i="55"/>
  <c r="DH89" i="55"/>
  <c r="DI89" i="55"/>
  <c r="DJ89" i="55"/>
  <c r="DK89" i="55"/>
  <c r="DL89" i="55"/>
  <c r="DM89" i="55"/>
  <c r="DN89" i="55"/>
  <c r="DO89" i="55"/>
  <c r="DP89" i="55"/>
  <c r="DQ89" i="55"/>
  <c r="DR89" i="55"/>
  <c r="DS89" i="55"/>
  <c r="DT89" i="55"/>
  <c r="DU89" i="55"/>
  <c r="DV89" i="55"/>
  <c r="DW89" i="55"/>
  <c r="DX89" i="55"/>
  <c r="DY89" i="55"/>
  <c r="DZ89" i="55"/>
  <c r="EA89" i="55"/>
  <c r="EB89" i="55"/>
  <c r="EC89" i="55"/>
  <c r="ED89" i="55"/>
  <c r="EE89" i="55"/>
  <c r="EF89" i="55"/>
  <c r="EG89" i="55"/>
  <c r="EH89" i="55"/>
  <c r="EI89" i="55"/>
  <c r="EJ89" i="55"/>
  <c r="EK89" i="55"/>
  <c r="EL89" i="55"/>
  <c r="EM89" i="55"/>
  <c r="EN89" i="55"/>
  <c r="EO89" i="55"/>
  <c r="EP89" i="55"/>
  <c r="EQ89" i="55"/>
  <c r="ER89" i="55"/>
  <c r="ES89" i="55"/>
  <c r="ET89" i="55"/>
  <c r="EU89" i="55"/>
  <c r="EV89" i="55"/>
  <c r="EW89" i="55"/>
  <c r="EX89" i="55"/>
  <c r="EY89" i="55"/>
  <c r="EZ89" i="55"/>
  <c r="FA89" i="55"/>
  <c r="FB89" i="55"/>
  <c r="FC89" i="55"/>
  <c r="FD89" i="55"/>
  <c r="FE89" i="55"/>
  <c r="FF89" i="55"/>
  <c r="FG89" i="55"/>
  <c r="FH89" i="55"/>
  <c r="FI89" i="55"/>
  <c r="FJ89" i="55"/>
  <c r="FK89" i="55"/>
  <c r="FL89" i="55"/>
  <c r="FM89" i="55"/>
  <c r="D90" i="55"/>
  <c r="E90" i="55"/>
  <c r="F90" i="55"/>
  <c r="G90" i="55"/>
  <c r="H90" i="55"/>
  <c r="I90" i="55"/>
  <c r="J90" i="55"/>
  <c r="K90" i="55"/>
  <c r="L90" i="55"/>
  <c r="M90" i="55"/>
  <c r="N90" i="55"/>
  <c r="O90" i="55"/>
  <c r="P90" i="55"/>
  <c r="Q90" i="55"/>
  <c r="R90" i="55"/>
  <c r="S90" i="55"/>
  <c r="T90" i="55"/>
  <c r="U90" i="55"/>
  <c r="V90" i="55"/>
  <c r="W90" i="55"/>
  <c r="X90" i="55"/>
  <c r="Y90" i="55"/>
  <c r="Z90" i="55"/>
  <c r="AA90" i="55"/>
  <c r="AB90" i="55"/>
  <c r="AC90" i="55"/>
  <c r="AD90" i="55"/>
  <c r="AE90" i="55"/>
  <c r="AF90" i="55"/>
  <c r="AG90" i="55"/>
  <c r="AH90" i="55"/>
  <c r="AI90" i="55"/>
  <c r="AJ90" i="55"/>
  <c r="AK90" i="55"/>
  <c r="AL90" i="55"/>
  <c r="AM90" i="55"/>
  <c r="AN90" i="55"/>
  <c r="AO90" i="55"/>
  <c r="AP90" i="55"/>
  <c r="AQ90" i="55"/>
  <c r="AR90" i="55"/>
  <c r="AS90" i="55"/>
  <c r="AT90" i="55"/>
  <c r="AU90" i="55"/>
  <c r="AV90" i="55"/>
  <c r="AW90" i="55"/>
  <c r="AX90" i="55"/>
  <c r="AY90" i="55"/>
  <c r="AZ90" i="55"/>
  <c r="BA90" i="55"/>
  <c r="BB90" i="55"/>
  <c r="BC90" i="55"/>
  <c r="BD90" i="55"/>
  <c r="BE90" i="55"/>
  <c r="BF90" i="55"/>
  <c r="BG90" i="55"/>
  <c r="BH90" i="55"/>
  <c r="BI90" i="55"/>
  <c r="BJ90" i="55"/>
  <c r="BK90" i="55"/>
  <c r="BL90" i="55"/>
  <c r="BM90" i="55"/>
  <c r="BN90" i="55"/>
  <c r="BO90" i="55"/>
  <c r="BP90" i="55"/>
  <c r="BQ90" i="55"/>
  <c r="BR90" i="55"/>
  <c r="BS90" i="55"/>
  <c r="BT90" i="55"/>
  <c r="BU90" i="55"/>
  <c r="BV90" i="55"/>
  <c r="BW90" i="55"/>
  <c r="BX90" i="55"/>
  <c r="BY90" i="55"/>
  <c r="BZ90" i="55"/>
  <c r="CA90" i="55"/>
  <c r="CB90" i="55"/>
  <c r="CC90" i="55"/>
  <c r="CD90" i="55"/>
  <c r="CE90" i="55"/>
  <c r="CF90" i="55"/>
  <c r="CG90" i="55"/>
  <c r="CH90" i="55"/>
  <c r="CI90" i="55"/>
  <c r="CJ90" i="55"/>
  <c r="CK90" i="55"/>
  <c r="CL90" i="55"/>
  <c r="CM90" i="55"/>
  <c r="CN90" i="55"/>
  <c r="CO90" i="55"/>
  <c r="CP90" i="55"/>
  <c r="CQ90" i="55"/>
  <c r="CR90" i="55"/>
  <c r="CS90" i="55"/>
  <c r="CT90" i="55"/>
  <c r="CU90" i="55"/>
  <c r="CV90" i="55"/>
  <c r="CW90" i="55"/>
  <c r="CX90" i="55"/>
  <c r="CY90" i="55"/>
  <c r="CZ90" i="55"/>
  <c r="DA90" i="55"/>
  <c r="DB90" i="55"/>
  <c r="DC90" i="55"/>
  <c r="DD90" i="55"/>
  <c r="DE90" i="55"/>
  <c r="DF90" i="55"/>
  <c r="DG90" i="55"/>
  <c r="DH90" i="55"/>
  <c r="DI90" i="55"/>
  <c r="DJ90" i="55"/>
  <c r="DK90" i="55"/>
  <c r="DL90" i="55"/>
  <c r="DM90" i="55"/>
  <c r="DN90" i="55"/>
  <c r="DO90" i="55"/>
  <c r="DP90" i="55"/>
  <c r="DQ90" i="55"/>
  <c r="DR90" i="55"/>
  <c r="DS90" i="55"/>
  <c r="DT90" i="55"/>
  <c r="DU90" i="55"/>
  <c r="DV90" i="55"/>
  <c r="DW90" i="55"/>
  <c r="DX90" i="55"/>
  <c r="DY90" i="55"/>
  <c r="DZ90" i="55"/>
  <c r="EA90" i="55"/>
  <c r="EB90" i="55"/>
  <c r="EC90" i="55"/>
  <c r="ED90" i="55"/>
  <c r="EE90" i="55"/>
  <c r="EF90" i="55"/>
  <c r="EG90" i="55"/>
  <c r="EH90" i="55"/>
  <c r="EI90" i="55"/>
  <c r="EJ90" i="55"/>
  <c r="EK90" i="55"/>
  <c r="EL90" i="55"/>
  <c r="EM90" i="55"/>
  <c r="EN90" i="55"/>
  <c r="EO90" i="55"/>
  <c r="EP90" i="55"/>
  <c r="EQ90" i="55"/>
  <c r="ER90" i="55"/>
  <c r="ES90" i="55"/>
  <c r="ET90" i="55"/>
  <c r="EU90" i="55"/>
  <c r="EV90" i="55"/>
  <c r="EW90" i="55"/>
  <c r="EX90" i="55"/>
  <c r="EY90" i="55"/>
  <c r="EZ90" i="55"/>
  <c r="FA90" i="55"/>
  <c r="FB90" i="55"/>
  <c r="FC90" i="55"/>
  <c r="FD90" i="55"/>
  <c r="FE90" i="55"/>
  <c r="FF90" i="55"/>
  <c r="FG90" i="55"/>
  <c r="FH90" i="55"/>
  <c r="FI90" i="55"/>
  <c r="FJ90" i="55"/>
  <c r="FK90" i="55"/>
  <c r="FL90" i="55"/>
  <c r="FM90" i="55"/>
  <c r="D91" i="55"/>
  <c r="E91" i="55"/>
  <c r="F91" i="55"/>
  <c r="G91" i="55"/>
  <c r="H91" i="55"/>
  <c r="I91" i="55"/>
  <c r="J91" i="55"/>
  <c r="K91" i="55"/>
  <c r="L91" i="55"/>
  <c r="M91" i="55"/>
  <c r="N91" i="55"/>
  <c r="O91" i="55"/>
  <c r="P91" i="55"/>
  <c r="Q91" i="55"/>
  <c r="R91" i="55"/>
  <c r="S91" i="55"/>
  <c r="T91" i="55"/>
  <c r="U91" i="55"/>
  <c r="V91" i="55"/>
  <c r="W91" i="55"/>
  <c r="X91" i="55"/>
  <c r="Y91" i="55"/>
  <c r="Z91" i="55"/>
  <c r="AA91" i="55"/>
  <c r="AB91" i="55"/>
  <c r="AC91" i="55"/>
  <c r="AD91" i="55"/>
  <c r="AE91" i="55"/>
  <c r="AF91" i="55"/>
  <c r="AG91" i="55"/>
  <c r="AH91" i="55"/>
  <c r="AI91" i="55"/>
  <c r="AJ91" i="55"/>
  <c r="AK91" i="55"/>
  <c r="AL91" i="55"/>
  <c r="AM91" i="55"/>
  <c r="AN91" i="55"/>
  <c r="AO91" i="55"/>
  <c r="AP91" i="55"/>
  <c r="AQ91" i="55"/>
  <c r="AR91" i="55"/>
  <c r="AS91" i="55"/>
  <c r="AT91" i="55"/>
  <c r="AU91" i="55"/>
  <c r="AV91" i="55"/>
  <c r="AW91" i="55"/>
  <c r="AX91" i="55"/>
  <c r="AY91" i="55"/>
  <c r="AZ91" i="55"/>
  <c r="BA91" i="55"/>
  <c r="BB91" i="55"/>
  <c r="BC91" i="55"/>
  <c r="BD91" i="55"/>
  <c r="BE91" i="55"/>
  <c r="BF91" i="55"/>
  <c r="BG91" i="55"/>
  <c r="BH91" i="55"/>
  <c r="BI91" i="55"/>
  <c r="BJ91" i="55"/>
  <c r="BK91" i="55"/>
  <c r="BL91" i="55"/>
  <c r="BM91" i="55"/>
  <c r="BN91" i="55"/>
  <c r="BO91" i="55"/>
  <c r="BP91" i="55"/>
  <c r="BQ91" i="55"/>
  <c r="BR91" i="55"/>
  <c r="BS91" i="55"/>
  <c r="BT91" i="55"/>
  <c r="BU91" i="55"/>
  <c r="BV91" i="55"/>
  <c r="BW91" i="55"/>
  <c r="BX91" i="55"/>
  <c r="BY91" i="55"/>
  <c r="BZ91" i="55"/>
  <c r="CA91" i="55"/>
  <c r="CB91" i="55"/>
  <c r="CC91" i="55"/>
  <c r="CD91" i="55"/>
  <c r="CE91" i="55"/>
  <c r="CF91" i="55"/>
  <c r="CG91" i="55"/>
  <c r="CH91" i="55"/>
  <c r="CI91" i="55"/>
  <c r="CJ91" i="55"/>
  <c r="CK91" i="55"/>
  <c r="CL91" i="55"/>
  <c r="CM91" i="55"/>
  <c r="CN91" i="55"/>
  <c r="CO91" i="55"/>
  <c r="CP91" i="55"/>
  <c r="CQ91" i="55"/>
  <c r="CR91" i="55"/>
  <c r="CS91" i="55"/>
  <c r="CT91" i="55"/>
  <c r="CU91" i="55"/>
  <c r="CV91" i="55"/>
  <c r="CW91" i="55"/>
  <c r="CX91" i="55"/>
  <c r="CY91" i="55"/>
  <c r="CZ91" i="55"/>
  <c r="DA91" i="55"/>
  <c r="DB91" i="55"/>
  <c r="DC91" i="55"/>
  <c r="DD91" i="55"/>
  <c r="DE91" i="55"/>
  <c r="DF91" i="55"/>
  <c r="DG91" i="55"/>
  <c r="DH91" i="55"/>
  <c r="DI91" i="55"/>
  <c r="DJ91" i="55"/>
  <c r="DK91" i="55"/>
  <c r="DL91" i="55"/>
  <c r="DM91" i="55"/>
  <c r="DN91" i="55"/>
  <c r="DO91" i="55"/>
  <c r="DP91" i="55"/>
  <c r="DQ91" i="55"/>
  <c r="DR91" i="55"/>
  <c r="DS91" i="55"/>
  <c r="DT91" i="55"/>
  <c r="DU91" i="55"/>
  <c r="DV91" i="55"/>
  <c r="DW91" i="55"/>
  <c r="DX91" i="55"/>
  <c r="DY91" i="55"/>
  <c r="DZ91" i="55"/>
  <c r="EA91" i="55"/>
  <c r="EB91" i="55"/>
  <c r="EC91" i="55"/>
  <c r="ED91" i="55"/>
  <c r="EE91" i="55"/>
  <c r="EF91" i="55"/>
  <c r="EG91" i="55"/>
  <c r="EH91" i="55"/>
  <c r="EI91" i="55"/>
  <c r="EJ91" i="55"/>
  <c r="EK91" i="55"/>
  <c r="EL91" i="55"/>
  <c r="EM91" i="55"/>
  <c r="EN91" i="55"/>
  <c r="EO91" i="55"/>
  <c r="EP91" i="55"/>
  <c r="EQ91" i="55"/>
  <c r="ER91" i="55"/>
  <c r="ES91" i="55"/>
  <c r="ET91" i="55"/>
  <c r="EU91" i="55"/>
  <c r="EV91" i="55"/>
  <c r="EW91" i="55"/>
  <c r="EX91" i="55"/>
  <c r="EY91" i="55"/>
  <c r="EZ91" i="55"/>
  <c r="FA91" i="55"/>
  <c r="FB91" i="55"/>
  <c r="FC91" i="55"/>
  <c r="FD91" i="55"/>
  <c r="FE91" i="55"/>
  <c r="FF91" i="55"/>
  <c r="FG91" i="55"/>
  <c r="FH91" i="55"/>
  <c r="FI91" i="55"/>
  <c r="FJ91" i="55"/>
  <c r="FK91" i="55"/>
  <c r="FL91" i="55"/>
  <c r="FM91" i="55"/>
  <c r="D92" i="55"/>
  <c r="E92" i="55"/>
  <c r="F92" i="55"/>
  <c r="G92" i="55"/>
  <c r="H92" i="55"/>
  <c r="I92" i="55"/>
  <c r="J92" i="55"/>
  <c r="K92" i="55"/>
  <c r="L92" i="55"/>
  <c r="M92" i="55"/>
  <c r="N92" i="55"/>
  <c r="O92" i="55"/>
  <c r="P92" i="55"/>
  <c r="Q92" i="55"/>
  <c r="R92" i="55"/>
  <c r="S92" i="55"/>
  <c r="T92" i="55"/>
  <c r="U92" i="55"/>
  <c r="V92" i="55"/>
  <c r="W92" i="55"/>
  <c r="X92" i="55"/>
  <c r="Y92" i="55"/>
  <c r="Z92" i="55"/>
  <c r="AA92" i="55"/>
  <c r="AB92" i="55"/>
  <c r="AC92" i="55"/>
  <c r="AD92" i="55"/>
  <c r="AE92" i="55"/>
  <c r="AF92" i="55"/>
  <c r="AG92" i="55"/>
  <c r="AH92" i="55"/>
  <c r="AI92" i="55"/>
  <c r="AJ92" i="55"/>
  <c r="AK92" i="55"/>
  <c r="AL92" i="55"/>
  <c r="AM92" i="55"/>
  <c r="AN92" i="55"/>
  <c r="AO92" i="55"/>
  <c r="AP92" i="55"/>
  <c r="AQ92" i="55"/>
  <c r="AR92" i="55"/>
  <c r="AS92" i="55"/>
  <c r="AT92" i="55"/>
  <c r="AU92" i="55"/>
  <c r="AV92" i="55"/>
  <c r="AW92" i="55"/>
  <c r="AX92" i="55"/>
  <c r="AY92" i="55"/>
  <c r="AZ92" i="55"/>
  <c r="BA92" i="55"/>
  <c r="BB92" i="55"/>
  <c r="BC92" i="55"/>
  <c r="BD92" i="55"/>
  <c r="BE92" i="55"/>
  <c r="BF92" i="55"/>
  <c r="BG92" i="55"/>
  <c r="BH92" i="55"/>
  <c r="BI92" i="55"/>
  <c r="BJ92" i="55"/>
  <c r="BK92" i="55"/>
  <c r="BL92" i="55"/>
  <c r="BM92" i="55"/>
  <c r="BN92" i="55"/>
  <c r="BO92" i="55"/>
  <c r="BP92" i="55"/>
  <c r="BQ92" i="55"/>
  <c r="BR92" i="55"/>
  <c r="BS92" i="55"/>
  <c r="BT92" i="55"/>
  <c r="BU92" i="55"/>
  <c r="BV92" i="55"/>
  <c r="BW92" i="55"/>
  <c r="BX92" i="55"/>
  <c r="BY92" i="55"/>
  <c r="BZ92" i="55"/>
  <c r="CA92" i="55"/>
  <c r="CB92" i="55"/>
  <c r="CC92" i="55"/>
  <c r="CD92" i="55"/>
  <c r="CE92" i="55"/>
  <c r="CF92" i="55"/>
  <c r="CG92" i="55"/>
  <c r="CH92" i="55"/>
  <c r="CI92" i="55"/>
  <c r="CJ92" i="55"/>
  <c r="CK92" i="55"/>
  <c r="CL92" i="55"/>
  <c r="CM92" i="55"/>
  <c r="CN92" i="55"/>
  <c r="CO92" i="55"/>
  <c r="CP92" i="55"/>
  <c r="CQ92" i="55"/>
  <c r="CR92" i="55"/>
  <c r="CS92" i="55"/>
  <c r="CT92" i="55"/>
  <c r="CU92" i="55"/>
  <c r="CV92" i="55"/>
  <c r="CW92" i="55"/>
  <c r="CX92" i="55"/>
  <c r="CY92" i="55"/>
  <c r="CZ92" i="55"/>
  <c r="DA92" i="55"/>
  <c r="DB92" i="55"/>
  <c r="DC92" i="55"/>
  <c r="DD92" i="55"/>
  <c r="DE92" i="55"/>
  <c r="DF92" i="55"/>
  <c r="DG92" i="55"/>
  <c r="DH92" i="55"/>
  <c r="DI92" i="55"/>
  <c r="DJ92" i="55"/>
  <c r="DK92" i="55"/>
  <c r="DL92" i="55"/>
  <c r="DM92" i="55"/>
  <c r="DN92" i="55"/>
  <c r="DO92" i="55"/>
  <c r="DP92" i="55"/>
  <c r="DQ92" i="55"/>
  <c r="DR92" i="55"/>
  <c r="DS92" i="55"/>
  <c r="DT92" i="55"/>
  <c r="DU92" i="55"/>
  <c r="DV92" i="55"/>
  <c r="DW92" i="55"/>
  <c r="DX92" i="55"/>
  <c r="DY92" i="55"/>
  <c r="DZ92" i="55"/>
  <c r="EA92" i="55"/>
  <c r="EB92" i="55"/>
  <c r="EC92" i="55"/>
  <c r="ED92" i="55"/>
  <c r="EE92" i="55"/>
  <c r="EF92" i="55"/>
  <c r="EG92" i="55"/>
  <c r="EH92" i="55"/>
  <c r="EI92" i="55"/>
  <c r="EJ92" i="55"/>
  <c r="EK92" i="55"/>
  <c r="EL92" i="55"/>
  <c r="EM92" i="55"/>
  <c r="EN92" i="55"/>
  <c r="EO92" i="55"/>
  <c r="EP92" i="55"/>
  <c r="EQ92" i="55"/>
  <c r="ER92" i="55"/>
  <c r="ES92" i="55"/>
  <c r="ET92" i="55"/>
  <c r="EU92" i="55"/>
  <c r="EV92" i="55"/>
  <c r="EW92" i="55"/>
  <c r="EX92" i="55"/>
  <c r="EY92" i="55"/>
  <c r="EZ92" i="55"/>
  <c r="FA92" i="55"/>
  <c r="FB92" i="55"/>
  <c r="FC92" i="55"/>
  <c r="FD92" i="55"/>
  <c r="FE92" i="55"/>
  <c r="FF92" i="55"/>
  <c r="FG92" i="55"/>
  <c r="FH92" i="55"/>
  <c r="FI92" i="55"/>
  <c r="FJ92" i="55"/>
  <c r="FK92" i="55"/>
  <c r="FL92" i="55"/>
  <c r="FM92" i="55"/>
  <c r="D93" i="55"/>
  <c r="E93" i="55"/>
  <c r="F93" i="55"/>
  <c r="G93" i="55"/>
  <c r="H93" i="55"/>
  <c r="I93" i="55"/>
  <c r="J93" i="55"/>
  <c r="K93" i="55"/>
  <c r="L93" i="55"/>
  <c r="M93" i="55"/>
  <c r="N93" i="55"/>
  <c r="O93" i="55"/>
  <c r="P93" i="55"/>
  <c r="Q93" i="55"/>
  <c r="R93" i="55"/>
  <c r="S93" i="55"/>
  <c r="T93" i="55"/>
  <c r="U93" i="55"/>
  <c r="V93" i="55"/>
  <c r="W93" i="55"/>
  <c r="X93" i="55"/>
  <c r="Y93" i="55"/>
  <c r="Z93" i="55"/>
  <c r="AA93" i="55"/>
  <c r="AB93" i="55"/>
  <c r="AC93" i="55"/>
  <c r="AD93" i="55"/>
  <c r="AE93" i="55"/>
  <c r="AF93" i="55"/>
  <c r="AG93" i="55"/>
  <c r="AH93" i="55"/>
  <c r="AI93" i="55"/>
  <c r="AJ93" i="55"/>
  <c r="AK93" i="55"/>
  <c r="AL93" i="55"/>
  <c r="AM93" i="55"/>
  <c r="AN93" i="55"/>
  <c r="AO93" i="55"/>
  <c r="AP93" i="55"/>
  <c r="AQ93" i="55"/>
  <c r="AR93" i="55"/>
  <c r="AS93" i="55"/>
  <c r="AT93" i="55"/>
  <c r="AU93" i="55"/>
  <c r="AV93" i="55"/>
  <c r="AW93" i="55"/>
  <c r="AX93" i="55"/>
  <c r="AY93" i="55"/>
  <c r="AZ93" i="55"/>
  <c r="BA93" i="55"/>
  <c r="BB93" i="55"/>
  <c r="BC93" i="55"/>
  <c r="BD93" i="55"/>
  <c r="BE93" i="55"/>
  <c r="BF93" i="55"/>
  <c r="BG93" i="55"/>
  <c r="BH93" i="55"/>
  <c r="BI93" i="55"/>
  <c r="BJ93" i="55"/>
  <c r="BK93" i="55"/>
  <c r="BL93" i="55"/>
  <c r="BM93" i="55"/>
  <c r="BN93" i="55"/>
  <c r="BO93" i="55"/>
  <c r="BP93" i="55"/>
  <c r="BQ93" i="55"/>
  <c r="BR93" i="55"/>
  <c r="BS93" i="55"/>
  <c r="BT93" i="55"/>
  <c r="BU93" i="55"/>
  <c r="BV93" i="55"/>
  <c r="BW93" i="55"/>
  <c r="BX93" i="55"/>
  <c r="BY93" i="55"/>
  <c r="BZ93" i="55"/>
  <c r="CA93" i="55"/>
  <c r="CB93" i="55"/>
  <c r="CC93" i="55"/>
  <c r="CD93" i="55"/>
  <c r="CE93" i="55"/>
  <c r="CF93" i="55"/>
  <c r="CG93" i="55"/>
  <c r="CH93" i="55"/>
  <c r="CI93" i="55"/>
  <c r="CJ93" i="55"/>
  <c r="CK93" i="55"/>
  <c r="CL93" i="55"/>
  <c r="CM93" i="55"/>
  <c r="CN93" i="55"/>
  <c r="CO93" i="55"/>
  <c r="CP93" i="55"/>
  <c r="CQ93" i="55"/>
  <c r="CR93" i="55"/>
  <c r="CS93" i="55"/>
  <c r="CT93" i="55"/>
  <c r="CU93" i="55"/>
  <c r="CV93" i="55"/>
  <c r="CW93" i="55"/>
  <c r="CX93" i="55"/>
  <c r="CY93" i="55"/>
  <c r="CZ93" i="55"/>
  <c r="DA93" i="55"/>
  <c r="DB93" i="55"/>
  <c r="DC93" i="55"/>
  <c r="DD93" i="55"/>
  <c r="DE93" i="55"/>
  <c r="DF93" i="55"/>
  <c r="DG93" i="55"/>
  <c r="DH93" i="55"/>
  <c r="DI93" i="55"/>
  <c r="DJ93" i="55"/>
  <c r="DK93" i="55"/>
  <c r="DL93" i="55"/>
  <c r="DM93" i="55"/>
  <c r="DN93" i="55"/>
  <c r="DO93" i="55"/>
  <c r="DP93" i="55"/>
  <c r="DQ93" i="55"/>
  <c r="DR93" i="55"/>
  <c r="DS93" i="55"/>
  <c r="DT93" i="55"/>
  <c r="DU93" i="55"/>
  <c r="DV93" i="55"/>
  <c r="DW93" i="55"/>
  <c r="DX93" i="55"/>
  <c r="DY93" i="55"/>
  <c r="DZ93" i="55"/>
  <c r="EA93" i="55"/>
  <c r="EB93" i="55"/>
  <c r="EC93" i="55"/>
  <c r="ED93" i="55"/>
  <c r="EE93" i="55"/>
  <c r="EF93" i="55"/>
  <c r="EG93" i="55"/>
  <c r="EH93" i="55"/>
  <c r="EI93" i="55"/>
  <c r="EJ93" i="55"/>
  <c r="EK93" i="55"/>
  <c r="EL93" i="55"/>
  <c r="EM93" i="55"/>
  <c r="EN93" i="55"/>
  <c r="EO93" i="55"/>
  <c r="EP93" i="55"/>
  <c r="EQ93" i="55"/>
  <c r="ER93" i="55"/>
  <c r="ES93" i="55"/>
  <c r="ET93" i="55"/>
  <c r="EU93" i="55"/>
  <c r="EV93" i="55"/>
  <c r="EW93" i="55"/>
  <c r="EX93" i="55"/>
  <c r="EY93" i="55"/>
  <c r="EZ93" i="55"/>
  <c r="FA93" i="55"/>
  <c r="FB93" i="55"/>
  <c r="FC93" i="55"/>
  <c r="FD93" i="55"/>
  <c r="FE93" i="55"/>
  <c r="FF93" i="55"/>
  <c r="FG93" i="55"/>
  <c r="FH93" i="55"/>
  <c r="FI93" i="55"/>
  <c r="FJ93" i="55"/>
  <c r="FK93" i="55"/>
  <c r="FL93" i="55"/>
  <c r="FM93" i="55"/>
  <c r="D94" i="55"/>
  <c r="E94" i="55"/>
  <c r="F94" i="55"/>
  <c r="G94" i="55"/>
  <c r="H94" i="55"/>
  <c r="I94" i="55"/>
  <c r="J94" i="55"/>
  <c r="K94" i="55"/>
  <c r="L94" i="55"/>
  <c r="M94" i="55"/>
  <c r="N94" i="55"/>
  <c r="O94" i="55"/>
  <c r="P94" i="55"/>
  <c r="Q94" i="55"/>
  <c r="R94" i="55"/>
  <c r="S94" i="55"/>
  <c r="T94" i="55"/>
  <c r="U94" i="55"/>
  <c r="V94" i="55"/>
  <c r="W94" i="55"/>
  <c r="X94" i="55"/>
  <c r="Y94" i="55"/>
  <c r="Z94" i="55"/>
  <c r="AA94" i="55"/>
  <c r="AB94" i="55"/>
  <c r="AC94" i="55"/>
  <c r="AD94" i="55"/>
  <c r="AE94" i="55"/>
  <c r="AF94" i="55"/>
  <c r="AG94" i="55"/>
  <c r="AH94" i="55"/>
  <c r="AI94" i="55"/>
  <c r="AJ94" i="55"/>
  <c r="AK94" i="55"/>
  <c r="AL94" i="55"/>
  <c r="AM94" i="55"/>
  <c r="AN94" i="55"/>
  <c r="AO94" i="55"/>
  <c r="AP94" i="55"/>
  <c r="AQ94" i="55"/>
  <c r="AR94" i="55"/>
  <c r="AS94" i="55"/>
  <c r="AT94" i="55"/>
  <c r="AU94" i="55"/>
  <c r="AV94" i="55"/>
  <c r="AW94" i="55"/>
  <c r="AX94" i="55"/>
  <c r="AY94" i="55"/>
  <c r="AZ94" i="55"/>
  <c r="BA94" i="55"/>
  <c r="BB94" i="55"/>
  <c r="BC94" i="55"/>
  <c r="BD94" i="55"/>
  <c r="BE94" i="55"/>
  <c r="BF94" i="55"/>
  <c r="BG94" i="55"/>
  <c r="BH94" i="55"/>
  <c r="BI94" i="55"/>
  <c r="BJ94" i="55"/>
  <c r="BK94" i="55"/>
  <c r="BL94" i="55"/>
  <c r="BM94" i="55"/>
  <c r="BN94" i="55"/>
  <c r="BO94" i="55"/>
  <c r="BP94" i="55"/>
  <c r="BQ94" i="55"/>
  <c r="BR94" i="55"/>
  <c r="BS94" i="55"/>
  <c r="BT94" i="55"/>
  <c r="BU94" i="55"/>
  <c r="BV94" i="55"/>
  <c r="BW94" i="55"/>
  <c r="BX94" i="55"/>
  <c r="BY94" i="55"/>
  <c r="BZ94" i="55"/>
  <c r="CA94" i="55"/>
  <c r="CB94" i="55"/>
  <c r="CC94" i="55"/>
  <c r="CD94" i="55"/>
  <c r="CE94" i="55"/>
  <c r="CF94" i="55"/>
  <c r="CG94" i="55"/>
  <c r="CH94" i="55"/>
  <c r="CI94" i="55"/>
  <c r="CJ94" i="55"/>
  <c r="CK94" i="55"/>
  <c r="CL94" i="55"/>
  <c r="CM94" i="55"/>
  <c r="CN94" i="55"/>
  <c r="CO94" i="55"/>
  <c r="CP94" i="55"/>
  <c r="CQ94" i="55"/>
  <c r="CR94" i="55"/>
  <c r="CS94" i="55"/>
  <c r="CT94" i="55"/>
  <c r="CU94" i="55"/>
  <c r="CV94" i="55"/>
  <c r="CW94" i="55"/>
  <c r="CX94" i="55"/>
  <c r="CY94" i="55"/>
  <c r="CZ94" i="55"/>
  <c r="DA94" i="55"/>
  <c r="DB94" i="55"/>
  <c r="DC94" i="55"/>
  <c r="DD94" i="55"/>
  <c r="DE94" i="55"/>
  <c r="DF94" i="55"/>
  <c r="DG94" i="55"/>
  <c r="DH94" i="55"/>
  <c r="DI94" i="55"/>
  <c r="DJ94" i="55"/>
  <c r="DK94" i="55"/>
  <c r="DL94" i="55"/>
  <c r="DM94" i="55"/>
  <c r="DN94" i="55"/>
  <c r="DO94" i="55"/>
  <c r="DP94" i="55"/>
  <c r="DQ94" i="55"/>
  <c r="DR94" i="55"/>
  <c r="DS94" i="55"/>
  <c r="DT94" i="55"/>
  <c r="DU94" i="55"/>
  <c r="DV94" i="55"/>
  <c r="DW94" i="55"/>
  <c r="DX94" i="55"/>
  <c r="DY94" i="55"/>
  <c r="DZ94" i="55"/>
  <c r="EA94" i="55"/>
  <c r="EB94" i="55"/>
  <c r="EC94" i="55"/>
  <c r="ED94" i="55"/>
  <c r="EE94" i="55"/>
  <c r="EF94" i="55"/>
  <c r="EG94" i="55"/>
  <c r="EH94" i="55"/>
  <c r="EI94" i="55"/>
  <c r="EJ94" i="55"/>
  <c r="EK94" i="55"/>
  <c r="EL94" i="55"/>
  <c r="EM94" i="55"/>
  <c r="EN94" i="55"/>
  <c r="EO94" i="55"/>
  <c r="EP94" i="55"/>
  <c r="EQ94" i="55"/>
  <c r="ER94" i="55"/>
  <c r="ES94" i="55"/>
  <c r="ET94" i="55"/>
  <c r="EU94" i="55"/>
  <c r="EV94" i="55"/>
  <c r="EW94" i="55"/>
  <c r="EX94" i="55"/>
  <c r="EY94" i="55"/>
  <c r="EZ94" i="55"/>
  <c r="FA94" i="55"/>
  <c r="FB94" i="55"/>
  <c r="FC94" i="55"/>
  <c r="FD94" i="55"/>
  <c r="FE94" i="55"/>
  <c r="FF94" i="55"/>
  <c r="FG94" i="55"/>
  <c r="FH94" i="55"/>
  <c r="FI94" i="55"/>
  <c r="FJ94" i="55"/>
  <c r="FK94" i="55"/>
  <c r="FL94" i="55"/>
  <c r="FM94" i="55"/>
  <c r="D95" i="55"/>
  <c r="E95" i="55"/>
  <c r="F95" i="55"/>
  <c r="G95" i="55"/>
  <c r="H95" i="55"/>
  <c r="I95" i="55"/>
  <c r="J95" i="55"/>
  <c r="K95" i="55"/>
  <c r="L95" i="55"/>
  <c r="M95" i="55"/>
  <c r="N95" i="55"/>
  <c r="O95" i="55"/>
  <c r="P95" i="55"/>
  <c r="Q95" i="55"/>
  <c r="R95" i="55"/>
  <c r="S95" i="55"/>
  <c r="T95" i="55"/>
  <c r="U95" i="55"/>
  <c r="V95" i="55"/>
  <c r="W95" i="55"/>
  <c r="X95" i="55"/>
  <c r="Y95" i="55"/>
  <c r="Z95" i="55"/>
  <c r="AA95" i="55"/>
  <c r="AB95" i="55"/>
  <c r="AC95" i="55"/>
  <c r="AD95" i="55"/>
  <c r="AE95" i="55"/>
  <c r="AF95" i="55"/>
  <c r="AG95" i="55"/>
  <c r="AH95" i="55"/>
  <c r="AI95" i="55"/>
  <c r="AJ95" i="55"/>
  <c r="AK95" i="55"/>
  <c r="AL95" i="55"/>
  <c r="AM95" i="55"/>
  <c r="AN95" i="55"/>
  <c r="AO95" i="55"/>
  <c r="AP95" i="55"/>
  <c r="AQ95" i="55"/>
  <c r="AR95" i="55"/>
  <c r="AS95" i="55"/>
  <c r="AT95" i="55"/>
  <c r="AU95" i="55"/>
  <c r="AV95" i="55"/>
  <c r="AW95" i="55"/>
  <c r="AX95" i="55"/>
  <c r="AY95" i="55"/>
  <c r="AZ95" i="55"/>
  <c r="BA95" i="55"/>
  <c r="BB95" i="55"/>
  <c r="BC95" i="55"/>
  <c r="BD95" i="55"/>
  <c r="BE95" i="55"/>
  <c r="BF95" i="55"/>
  <c r="BG95" i="55"/>
  <c r="BH95" i="55"/>
  <c r="BI95" i="55"/>
  <c r="BJ95" i="55"/>
  <c r="BK95" i="55"/>
  <c r="BL95" i="55"/>
  <c r="BM95" i="55"/>
  <c r="BN95" i="55"/>
  <c r="BO95" i="55"/>
  <c r="BP95" i="55"/>
  <c r="BQ95" i="55"/>
  <c r="BR95" i="55"/>
  <c r="BS95" i="55"/>
  <c r="BT95" i="55"/>
  <c r="BU95" i="55"/>
  <c r="BV95" i="55"/>
  <c r="BW95" i="55"/>
  <c r="BX95" i="55"/>
  <c r="BY95" i="55"/>
  <c r="BZ95" i="55"/>
  <c r="CA95" i="55"/>
  <c r="CB95" i="55"/>
  <c r="CC95" i="55"/>
  <c r="CD95" i="55"/>
  <c r="CE95" i="55"/>
  <c r="CF95" i="55"/>
  <c r="CG95" i="55"/>
  <c r="CH95" i="55"/>
  <c r="CI95" i="55"/>
  <c r="CJ95" i="55"/>
  <c r="CK95" i="55"/>
  <c r="CL95" i="55"/>
  <c r="CM95" i="55"/>
  <c r="CN95" i="55"/>
  <c r="CO95" i="55"/>
  <c r="CP95" i="55"/>
  <c r="CQ95" i="55"/>
  <c r="CR95" i="55"/>
  <c r="CS95" i="55"/>
  <c r="CT95" i="55"/>
  <c r="CU95" i="55"/>
  <c r="CV95" i="55"/>
  <c r="CW95" i="55"/>
  <c r="CX95" i="55"/>
  <c r="CY95" i="55"/>
  <c r="CZ95" i="55"/>
  <c r="DA95" i="55"/>
  <c r="DB95" i="55"/>
  <c r="DC95" i="55"/>
  <c r="DD95" i="55"/>
  <c r="DE95" i="55"/>
  <c r="DF95" i="55"/>
  <c r="DG95" i="55"/>
  <c r="DH95" i="55"/>
  <c r="DI95" i="55"/>
  <c r="DJ95" i="55"/>
  <c r="DK95" i="55"/>
  <c r="DL95" i="55"/>
  <c r="DM95" i="55"/>
  <c r="DN95" i="55"/>
  <c r="DO95" i="55"/>
  <c r="DP95" i="55"/>
  <c r="DQ95" i="55"/>
  <c r="DR95" i="55"/>
  <c r="DS95" i="55"/>
  <c r="DT95" i="55"/>
  <c r="DU95" i="55"/>
  <c r="DV95" i="55"/>
  <c r="DW95" i="55"/>
  <c r="DX95" i="55"/>
  <c r="DY95" i="55"/>
  <c r="DZ95" i="55"/>
  <c r="EA95" i="55"/>
  <c r="EB95" i="55"/>
  <c r="EC95" i="55"/>
  <c r="ED95" i="55"/>
  <c r="EE95" i="55"/>
  <c r="EF95" i="55"/>
  <c r="EG95" i="55"/>
  <c r="EH95" i="55"/>
  <c r="EI95" i="55"/>
  <c r="EJ95" i="55"/>
  <c r="EK95" i="55"/>
  <c r="EL95" i="55"/>
  <c r="EM95" i="55"/>
  <c r="EN95" i="55"/>
  <c r="EO95" i="55"/>
  <c r="EP95" i="55"/>
  <c r="EQ95" i="55"/>
  <c r="ER95" i="55"/>
  <c r="ES95" i="55"/>
  <c r="ET95" i="55"/>
  <c r="EU95" i="55"/>
  <c r="EV95" i="55"/>
  <c r="EW95" i="55"/>
  <c r="EX95" i="55"/>
  <c r="EY95" i="55"/>
  <c r="EZ95" i="55"/>
  <c r="FA95" i="55"/>
  <c r="FB95" i="55"/>
  <c r="FC95" i="55"/>
  <c r="FD95" i="55"/>
  <c r="FE95" i="55"/>
  <c r="FF95" i="55"/>
  <c r="FG95" i="55"/>
  <c r="FH95" i="55"/>
  <c r="FI95" i="55"/>
  <c r="FJ95" i="55"/>
  <c r="FK95" i="55"/>
  <c r="FL95" i="55"/>
  <c r="FM95" i="55"/>
  <c r="D96" i="55"/>
  <c r="E96" i="55"/>
  <c r="F96" i="55"/>
  <c r="G96" i="55"/>
  <c r="H96" i="55"/>
  <c r="I96" i="55"/>
  <c r="J96" i="55"/>
  <c r="K96" i="55"/>
  <c r="L96" i="55"/>
  <c r="M96" i="55"/>
  <c r="N96" i="55"/>
  <c r="O96" i="55"/>
  <c r="P96" i="55"/>
  <c r="Q96" i="55"/>
  <c r="R96" i="55"/>
  <c r="S96" i="55"/>
  <c r="T96" i="55"/>
  <c r="U96" i="55"/>
  <c r="V96" i="55"/>
  <c r="W96" i="55"/>
  <c r="X96" i="55"/>
  <c r="Y96" i="55"/>
  <c r="Z96" i="55"/>
  <c r="AA96" i="55"/>
  <c r="AB96" i="55"/>
  <c r="AC96" i="55"/>
  <c r="AD96" i="55"/>
  <c r="AE96" i="55"/>
  <c r="AF96" i="55"/>
  <c r="AG96" i="55"/>
  <c r="AH96" i="55"/>
  <c r="AI96" i="55"/>
  <c r="AJ96" i="55"/>
  <c r="AK96" i="55"/>
  <c r="AL96" i="55"/>
  <c r="AM96" i="55"/>
  <c r="AN96" i="55"/>
  <c r="AO96" i="55"/>
  <c r="AP96" i="55"/>
  <c r="AQ96" i="55"/>
  <c r="AR96" i="55"/>
  <c r="AS96" i="55"/>
  <c r="AT96" i="55"/>
  <c r="AU96" i="55"/>
  <c r="AV96" i="55"/>
  <c r="AW96" i="55"/>
  <c r="AX96" i="55"/>
  <c r="AY96" i="55"/>
  <c r="AZ96" i="55"/>
  <c r="BA96" i="55"/>
  <c r="BB96" i="55"/>
  <c r="BC96" i="55"/>
  <c r="BD96" i="55"/>
  <c r="BE96" i="55"/>
  <c r="BF96" i="55"/>
  <c r="BG96" i="55"/>
  <c r="BH96" i="55"/>
  <c r="BI96" i="55"/>
  <c r="BJ96" i="55"/>
  <c r="BK96" i="55"/>
  <c r="BL96" i="55"/>
  <c r="BM96" i="55"/>
  <c r="BN96" i="55"/>
  <c r="BO96" i="55"/>
  <c r="BP96" i="55"/>
  <c r="BQ96" i="55"/>
  <c r="BR96" i="55"/>
  <c r="BS96" i="55"/>
  <c r="BT96" i="55"/>
  <c r="BU96" i="55"/>
  <c r="BV96" i="55"/>
  <c r="BW96" i="55"/>
  <c r="BX96" i="55"/>
  <c r="BY96" i="55"/>
  <c r="BZ96" i="55"/>
  <c r="CA96" i="55"/>
  <c r="CB96" i="55"/>
  <c r="CC96" i="55"/>
  <c r="CD96" i="55"/>
  <c r="CE96" i="55"/>
  <c r="CF96" i="55"/>
  <c r="CG96" i="55"/>
  <c r="CH96" i="55"/>
  <c r="CI96" i="55"/>
  <c r="CJ96" i="55"/>
  <c r="CK96" i="55"/>
  <c r="CL96" i="55"/>
  <c r="CM96" i="55"/>
  <c r="CN96" i="55"/>
  <c r="CO96" i="55"/>
  <c r="CP96" i="55"/>
  <c r="CQ96" i="55"/>
  <c r="CR96" i="55"/>
  <c r="CS96" i="55"/>
  <c r="CT96" i="55"/>
  <c r="CU96" i="55"/>
  <c r="CV96" i="55"/>
  <c r="CW96" i="55"/>
  <c r="CX96" i="55"/>
  <c r="CY96" i="55"/>
  <c r="CZ96" i="55"/>
  <c r="DA96" i="55"/>
  <c r="DB96" i="55"/>
  <c r="DC96" i="55"/>
  <c r="DD96" i="55"/>
  <c r="DE96" i="55"/>
  <c r="DF96" i="55"/>
  <c r="DG96" i="55"/>
  <c r="DH96" i="55"/>
  <c r="DI96" i="55"/>
  <c r="DJ96" i="55"/>
  <c r="DK96" i="55"/>
  <c r="DL96" i="55"/>
  <c r="DM96" i="55"/>
  <c r="DN96" i="55"/>
  <c r="DO96" i="55"/>
  <c r="DP96" i="55"/>
  <c r="DQ96" i="55"/>
  <c r="DR96" i="55"/>
  <c r="DS96" i="55"/>
  <c r="DT96" i="55"/>
  <c r="DU96" i="55"/>
  <c r="DV96" i="55"/>
  <c r="DW96" i="55"/>
  <c r="DX96" i="55"/>
  <c r="DY96" i="55"/>
  <c r="DZ96" i="55"/>
  <c r="EA96" i="55"/>
  <c r="EB96" i="55"/>
  <c r="EC96" i="55"/>
  <c r="ED96" i="55"/>
  <c r="EE96" i="55"/>
  <c r="EF96" i="55"/>
  <c r="EG96" i="55"/>
  <c r="EH96" i="55"/>
  <c r="EI96" i="55"/>
  <c r="EJ96" i="55"/>
  <c r="EK96" i="55"/>
  <c r="EL96" i="55"/>
  <c r="EM96" i="55"/>
  <c r="EN96" i="55"/>
  <c r="EO96" i="55"/>
  <c r="EP96" i="55"/>
  <c r="EQ96" i="55"/>
  <c r="ER96" i="55"/>
  <c r="ES96" i="55"/>
  <c r="ET96" i="55"/>
  <c r="EU96" i="55"/>
  <c r="EV96" i="55"/>
  <c r="EW96" i="55"/>
  <c r="EX96" i="55"/>
  <c r="EY96" i="55"/>
  <c r="EZ96" i="55"/>
  <c r="FA96" i="55"/>
  <c r="FB96" i="55"/>
  <c r="FC96" i="55"/>
  <c r="FD96" i="55"/>
  <c r="FE96" i="55"/>
  <c r="FF96" i="55"/>
  <c r="FG96" i="55"/>
  <c r="FH96" i="55"/>
  <c r="FI96" i="55"/>
  <c r="FJ96" i="55"/>
  <c r="FK96" i="55"/>
  <c r="FL96" i="55"/>
  <c r="FM96" i="55"/>
  <c r="D97" i="55"/>
  <c r="E97" i="55"/>
  <c r="F97" i="55"/>
  <c r="G97" i="55"/>
  <c r="H97" i="55"/>
  <c r="I97" i="55"/>
  <c r="J97" i="55"/>
  <c r="K97" i="55"/>
  <c r="L97" i="55"/>
  <c r="M97" i="55"/>
  <c r="N97" i="55"/>
  <c r="O97" i="55"/>
  <c r="P97" i="55"/>
  <c r="Q97" i="55"/>
  <c r="R97" i="55"/>
  <c r="S97" i="55"/>
  <c r="T97" i="55"/>
  <c r="U97" i="55"/>
  <c r="V97" i="55"/>
  <c r="W97" i="55"/>
  <c r="X97" i="55"/>
  <c r="Y97" i="55"/>
  <c r="Z97" i="55"/>
  <c r="AA97" i="55"/>
  <c r="AB97" i="55"/>
  <c r="AC97" i="55"/>
  <c r="AD97" i="55"/>
  <c r="AE97" i="55"/>
  <c r="AF97" i="55"/>
  <c r="AG97" i="55"/>
  <c r="AH97" i="55"/>
  <c r="AI97" i="55"/>
  <c r="AJ97" i="55"/>
  <c r="AK97" i="55"/>
  <c r="AL97" i="55"/>
  <c r="AM97" i="55"/>
  <c r="AN97" i="55"/>
  <c r="AO97" i="55"/>
  <c r="AP97" i="55"/>
  <c r="AQ97" i="55"/>
  <c r="AR97" i="55"/>
  <c r="AS97" i="55"/>
  <c r="AT97" i="55"/>
  <c r="AU97" i="55"/>
  <c r="AV97" i="55"/>
  <c r="AW97" i="55"/>
  <c r="AX97" i="55"/>
  <c r="AY97" i="55"/>
  <c r="AZ97" i="55"/>
  <c r="BA97" i="55"/>
  <c r="BB97" i="55"/>
  <c r="BC97" i="55"/>
  <c r="BD97" i="55"/>
  <c r="BE97" i="55"/>
  <c r="BF97" i="55"/>
  <c r="BG97" i="55"/>
  <c r="BH97" i="55"/>
  <c r="BI97" i="55"/>
  <c r="BJ97" i="55"/>
  <c r="BK97" i="55"/>
  <c r="BL97" i="55"/>
  <c r="BM97" i="55"/>
  <c r="BN97" i="55"/>
  <c r="BO97" i="55"/>
  <c r="BP97" i="55"/>
  <c r="BQ97" i="55"/>
  <c r="BR97" i="55"/>
  <c r="BS97" i="55"/>
  <c r="BT97" i="55"/>
  <c r="BU97" i="55"/>
  <c r="BV97" i="55"/>
  <c r="BW97" i="55"/>
  <c r="BX97" i="55"/>
  <c r="BY97" i="55"/>
  <c r="BZ97" i="55"/>
  <c r="CA97" i="55"/>
  <c r="CB97" i="55"/>
  <c r="CC97" i="55"/>
  <c r="CD97" i="55"/>
  <c r="CE97" i="55"/>
  <c r="CF97" i="55"/>
  <c r="CG97" i="55"/>
  <c r="CH97" i="55"/>
  <c r="CI97" i="55"/>
  <c r="CJ97" i="55"/>
  <c r="CK97" i="55"/>
  <c r="CL97" i="55"/>
  <c r="CM97" i="55"/>
  <c r="CN97" i="55"/>
  <c r="CO97" i="55"/>
  <c r="CP97" i="55"/>
  <c r="CQ97" i="55"/>
  <c r="CR97" i="55"/>
  <c r="CS97" i="55"/>
  <c r="CT97" i="55"/>
  <c r="CU97" i="55"/>
  <c r="CV97" i="55"/>
  <c r="CW97" i="55"/>
  <c r="CX97" i="55"/>
  <c r="CY97" i="55"/>
  <c r="CZ97" i="55"/>
  <c r="DA97" i="55"/>
  <c r="DB97" i="55"/>
  <c r="DC97" i="55"/>
  <c r="DD97" i="55"/>
  <c r="DE97" i="55"/>
  <c r="DF97" i="55"/>
  <c r="DG97" i="55"/>
  <c r="DH97" i="55"/>
  <c r="DI97" i="55"/>
  <c r="DJ97" i="55"/>
  <c r="DK97" i="55"/>
  <c r="DL97" i="55"/>
  <c r="DM97" i="55"/>
  <c r="DN97" i="55"/>
  <c r="DO97" i="55"/>
  <c r="DP97" i="55"/>
  <c r="DQ97" i="55"/>
  <c r="DR97" i="55"/>
  <c r="DS97" i="55"/>
  <c r="DT97" i="55"/>
  <c r="DU97" i="55"/>
  <c r="DV97" i="55"/>
  <c r="DW97" i="55"/>
  <c r="DX97" i="55"/>
  <c r="DY97" i="55"/>
  <c r="DZ97" i="55"/>
  <c r="EA97" i="55"/>
  <c r="EB97" i="55"/>
  <c r="EC97" i="55"/>
  <c r="ED97" i="55"/>
  <c r="EE97" i="55"/>
  <c r="EF97" i="55"/>
  <c r="EG97" i="55"/>
  <c r="EH97" i="55"/>
  <c r="EI97" i="55"/>
  <c r="EJ97" i="55"/>
  <c r="EK97" i="55"/>
  <c r="EL97" i="55"/>
  <c r="EM97" i="55"/>
  <c r="EN97" i="55"/>
  <c r="EO97" i="55"/>
  <c r="EP97" i="55"/>
  <c r="EQ97" i="55"/>
  <c r="ER97" i="55"/>
  <c r="ES97" i="55"/>
  <c r="ET97" i="55"/>
  <c r="EU97" i="55"/>
  <c r="EV97" i="55"/>
  <c r="EW97" i="55"/>
  <c r="EX97" i="55"/>
  <c r="EY97" i="55"/>
  <c r="EZ97" i="55"/>
  <c r="FA97" i="55"/>
  <c r="FB97" i="55"/>
  <c r="FC97" i="55"/>
  <c r="FD97" i="55"/>
  <c r="FE97" i="55"/>
  <c r="FF97" i="55"/>
  <c r="FG97" i="55"/>
  <c r="FH97" i="55"/>
  <c r="FI97" i="55"/>
  <c r="FJ97" i="55"/>
  <c r="FK97" i="55"/>
  <c r="FL97" i="55"/>
  <c r="FM97" i="55"/>
  <c r="D98" i="55"/>
  <c r="E98" i="55"/>
  <c r="F98" i="55"/>
  <c r="G98" i="55"/>
  <c r="H98" i="55"/>
  <c r="I98" i="55"/>
  <c r="J98" i="55"/>
  <c r="K98" i="55"/>
  <c r="L98" i="55"/>
  <c r="M98" i="55"/>
  <c r="N98" i="55"/>
  <c r="O98" i="55"/>
  <c r="P98" i="55"/>
  <c r="Q98" i="55"/>
  <c r="R98" i="55"/>
  <c r="S98" i="55"/>
  <c r="T98" i="55"/>
  <c r="U98" i="55"/>
  <c r="V98" i="55"/>
  <c r="W98" i="55"/>
  <c r="X98" i="55"/>
  <c r="Y98" i="55"/>
  <c r="Z98" i="55"/>
  <c r="AA98" i="55"/>
  <c r="AB98" i="55"/>
  <c r="AC98" i="55"/>
  <c r="AD98" i="55"/>
  <c r="AE98" i="55"/>
  <c r="AF98" i="55"/>
  <c r="AG98" i="55"/>
  <c r="AH98" i="55"/>
  <c r="AI98" i="55"/>
  <c r="AJ98" i="55"/>
  <c r="AK98" i="55"/>
  <c r="AL98" i="55"/>
  <c r="AM98" i="55"/>
  <c r="AN98" i="55"/>
  <c r="AO98" i="55"/>
  <c r="AP98" i="55"/>
  <c r="AQ98" i="55"/>
  <c r="AR98" i="55"/>
  <c r="AS98" i="55"/>
  <c r="AT98" i="55"/>
  <c r="AU98" i="55"/>
  <c r="AV98" i="55"/>
  <c r="AW98" i="55"/>
  <c r="AX98" i="55"/>
  <c r="AY98" i="55"/>
  <c r="AZ98" i="55"/>
  <c r="BA98" i="55"/>
  <c r="BB98" i="55"/>
  <c r="BC98" i="55"/>
  <c r="BD98" i="55"/>
  <c r="BE98" i="55"/>
  <c r="BF98" i="55"/>
  <c r="BG98" i="55"/>
  <c r="BH98" i="55"/>
  <c r="BI98" i="55"/>
  <c r="BJ98" i="55"/>
  <c r="BK98" i="55"/>
  <c r="BL98" i="55"/>
  <c r="BM98" i="55"/>
  <c r="BN98" i="55"/>
  <c r="BO98" i="55"/>
  <c r="BP98" i="55"/>
  <c r="BQ98" i="55"/>
  <c r="BR98" i="55"/>
  <c r="BS98" i="55"/>
  <c r="BT98" i="55"/>
  <c r="BU98" i="55"/>
  <c r="BV98" i="55"/>
  <c r="BW98" i="55"/>
  <c r="BX98" i="55"/>
  <c r="BY98" i="55"/>
  <c r="BZ98" i="55"/>
  <c r="CA98" i="55"/>
  <c r="CB98" i="55"/>
  <c r="CC98" i="55"/>
  <c r="CD98" i="55"/>
  <c r="CE98" i="55"/>
  <c r="CF98" i="55"/>
  <c r="CG98" i="55"/>
  <c r="CH98" i="55"/>
  <c r="CI98" i="55"/>
  <c r="CJ98" i="55"/>
  <c r="CK98" i="55"/>
  <c r="CL98" i="55"/>
  <c r="CM98" i="55"/>
  <c r="CN98" i="55"/>
  <c r="CO98" i="55"/>
  <c r="CP98" i="55"/>
  <c r="CQ98" i="55"/>
  <c r="CR98" i="55"/>
  <c r="CS98" i="55"/>
  <c r="CT98" i="55"/>
  <c r="CU98" i="55"/>
  <c r="CV98" i="55"/>
  <c r="CW98" i="55"/>
  <c r="CX98" i="55"/>
  <c r="CY98" i="55"/>
  <c r="CZ98" i="55"/>
  <c r="DA98" i="55"/>
  <c r="DB98" i="55"/>
  <c r="DC98" i="55"/>
  <c r="DD98" i="55"/>
  <c r="DE98" i="55"/>
  <c r="DF98" i="55"/>
  <c r="DG98" i="55"/>
  <c r="DH98" i="55"/>
  <c r="DI98" i="55"/>
  <c r="DJ98" i="55"/>
  <c r="DK98" i="55"/>
  <c r="DL98" i="55"/>
  <c r="DM98" i="55"/>
  <c r="DN98" i="55"/>
  <c r="DO98" i="55"/>
  <c r="DP98" i="55"/>
  <c r="DQ98" i="55"/>
  <c r="DR98" i="55"/>
  <c r="DS98" i="55"/>
  <c r="DT98" i="55"/>
  <c r="DU98" i="55"/>
  <c r="DV98" i="55"/>
  <c r="DW98" i="55"/>
  <c r="DX98" i="55"/>
  <c r="DY98" i="55"/>
  <c r="DZ98" i="55"/>
  <c r="EA98" i="55"/>
  <c r="EB98" i="55"/>
  <c r="EC98" i="55"/>
  <c r="ED98" i="55"/>
  <c r="EE98" i="55"/>
  <c r="EF98" i="55"/>
  <c r="EG98" i="55"/>
  <c r="EH98" i="55"/>
  <c r="EI98" i="55"/>
  <c r="EJ98" i="55"/>
  <c r="EK98" i="55"/>
  <c r="EL98" i="55"/>
  <c r="EM98" i="55"/>
  <c r="EN98" i="55"/>
  <c r="EO98" i="55"/>
  <c r="EP98" i="55"/>
  <c r="EQ98" i="55"/>
  <c r="ER98" i="55"/>
  <c r="ES98" i="55"/>
  <c r="ET98" i="55"/>
  <c r="EU98" i="55"/>
  <c r="EV98" i="55"/>
  <c r="EW98" i="55"/>
  <c r="EX98" i="55"/>
  <c r="EY98" i="55"/>
  <c r="EZ98" i="55"/>
  <c r="FA98" i="55"/>
  <c r="FB98" i="55"/>
  <c r="FC98" i="55"/>
  <c r="FD98" i="55"/>
  <c r="FE98" i="55"/>
  <c r="FF98" i="55"/>
  <c r="FG98" i="55"/>
  <c r="FH98" i="55"/>
  <c r="FI98" i="55"/>
  <c r="FJ98" i="55"/>
  <c r="FK98" i="55"/>
  <c r="FL98" i="55"/>
  <c r="FM98" i="55"/>
  <c r="D99" i="55"/>
  <c r="E99" i="55"/>
  <c r="F99" i="55"/>
  <c r="G99" i="55"/>
  <c r="H99" i="55"/>
  <c r="I99" i="55"/>
  <c r="J99" i="55"/>
  <c r="K99" i="55"/>
  <c r="L99" i="55"/>
  <c r="M99" i="55"/>
  <c r="N99" i="55"/>
  <c r="O99" i="55"/>
  <c r="P99" i="55"/>
  <c r="Q99" i="55"/>
  <c r="R99" i="55"/>
  <c r="S99" i="55"/>
  <c r="T99" i="55"/>
  <c r="U99" i="55"/>
  <c r="V99" i="55"/>
  <c r="W99" i="55"/>
  <c r="X99" i="55"/>
  <c r="Y99" i="55"/>
  <c r="Z99" i="55"/>
  <c r="AA99" i="55"/>
  <c r="AB99" i="55"/>
  <c r="AC99" i="55"/>
  <c r="AD99" i="55"/>
  <c r="AE99" i="55"/>
  <c r="AF99" i="55"/>
  <c r="AG99" i="55"/>
  <c r="AH99" i="55"/>
  <c r="AI99" i="55"/>
  <c r="AJ99" i="55"/>
  <c r="AK99" i="55"/>
  <c r="AL99" i="55"/>
  <c r="AM99" i="55"/>
  <c r="AN99" i="55"/>
  <c r="AO99" i="55"/>
  <c r="AP99" i="55"/>
  <c r="AQ99" i="55"/>
  <c r="AR99" i="55"/>
  <c r="AS99" i="55"/>
  <c r="AT99" i="55"/>
  <c r="AU99" i="55"/>
  <c r="AV99" i="55"/>
  <c r="AW99" i="55"/>
  <c r="AX99" i="55"/>
  <c r="AY99" i="55"/>
  <c r="AZ99" i="55"/>
  <c r="BA99" i="55"/>
  <c r="BB99" i="55"/>
  <c r="BC99" i="55"/>
  <c r="BD99" i="55"/>
  <c r="BE99" i="55"/>
  <c r="BF99" i="55"/>
  <c r="BG99" i="55"/>
  <c r="BH99" i="55"/>
  <c r="BI99" i="55"/>
  <c r="BJ99" i="55"/>
  <c r="BK99" i="55"/>
  <c r="BL99" i="55"/>
  <c r="BM99" i="55"/>
  <c r="BN99" i="55"/>
  <c r="BO99" i="55"/>
  <c r="BP99" i="55"/>
  <c r="BQ99" i="55"/>
  <c r="BR99" i="55"/>
  <c r="BS99" i="55"/>
  <c r="BT99" i="55"/>
  <c r="BU99" i="55"/>
  <c r="BV99" i="55"/>
  <c r="BW99" i="55"/>
  <c r="BX99" i="55"/>
  <c r="BY99" i="55"/>
  <c r="BZ99" i="55"/>
  <c r="CA99" i="55"/>
  <c r="CB99" i="55"/>
  <c r="CC99" i="55"/>
  <c r="CD99" i="55"/>
  <c r="CE99" i="55"/>
  <c r="CF99" i="55"/>
  <c r="CG99" i="55"/>
  <c r="CH99" i="55"/>
  <c r="CI99" i="55"/>
  <c r="CJ99" i="55"/>
  <c r="CK99" i="55"/>
  <c r="CL99" i="55"/>
  <c r="CM99" i="55"/>
  <c r="CN99" i="55"/>
  <c r="CO99" i="55"/>
  <c r="CP99" i="55"/>
  <c r="CQ99" i="55"/>
  <c r="CR99" i="55"/>
  <c r="CS99" i="55"/>
  <c r="CT99" i="55"/>
  <c r="CU99" i="55"/>
  <c r="CV99" i="55"/>
  <c r="CW99" i="55"/>
  <c r="CX99" i="55"/>
  <c r="CY99" i="55"/>
  <c r="CZ99" i="55"/>
  <c r="DA99" i="55"/>
  <c r="DB99" i="55"/>
  <c r="DC99" i="55"/>
  <c r="DD99" i="55"/>
  <c r="DE99" i="55"/>
  <c r="DF99" i="55"/>
  <c r="DG99" i="55"/>
  <c r="DH99" i="55"/>
  <c r="DI99" i="55"/>
  <c r="DJ99" i="55"/>
  <c r="DK99" i="55"/>
  <c r="DL99" i="55"/>
  <c r="DM99" i="55"/>
  <c r="DN99" i="55"/>
  <c r="DO99" i="55"/>
  <c r="DP99" i="55"/>
  <c r="DQ99" i="55"/>
  <c r="DR99" i="55"/>
  <c r="DS99" i="55"/>
  <c r="DT99" i="55"/>
  <c r="DU99" i="55"/>
  <c r="DV99" i="55"/>
  <c r="DW99" i="55"/>
  <c r="DX99" i="55"/>
  <c r="DY99" i="55"/>
  <c r="DZ99" i="55"/>
  <c r="EA99" i="55"/>
  <c r="EB99" i="55"/>
  <c r="EC99" i="55"/>
  <c r="ED99" i="55"/>
  <c r="EE99" i="55"/>
  <c r="EF99" i="55"/>
  <c r="EG99" i="55"/>
  <c r="EH99" i="55"/>
  <c r="EI99" i="55"/>
  <c r="EJ99" i="55"/>
  <c r="EK99" i="55"/>
  <c r="EL99" i="55"/>
  <c r="EM99" i="55"/>
  <c r="EN99" i="55"/>
  <c r="EO99" i="55"/>
  <c r="EP99" i="55"/>
  <c r="EQ99" i="55"/>
  <c r="ER99" i="55"/>
  <c r="ES99" i="55"/>
  <c r="ET99" i="55"/>
  <c r="EU99" i="55"/>
  <c r="EV99" i="55"/>
  <c r="EW99" i="55"/>
  <c r="EX99" i="55"/>
  <c r="EY99" i="55"/>
  <c r="EZ99" i="55"/>
  <c r="FA99" i="55"/>
  <c r="FB99" i="55"/>
  <c r="FC99" i="55"/>
  <c r="FD99" i="55"/>
  <c r="FE99" i="55"/>
  <c r="FF99" i="55"/>
  <c r="FG99" i="55"/>
  <c r="FH99" i="55"/>
  <c r="FI99" i="55"/>
  <c r="FJ99" i="55"/>
  <c r="FK99" i="55"/>
  <c r="FL99" i="55"/>
  <c r="FM99" i="55"/>
  <c r="D100" i="55"/>
  <c r="E100" i="55"/>
  <c r="F100" i="55"/>
  <c r="G100" i="55"/>
  <c r="H100" i="55"/>
  <c r="I100" i="55"/>
  <c r="J100" i="55"/>
  <c r="K100" i="55"/>
  <c r="L100" i="55"/>
  <c r="M100" i="55"/>
  <c r="N100" i="55"/>
  <c r="O100" i="55"/>
  <c r="P100" i="55"/>
  <c r="Q100" i="55"/>
  <c r="R100" i="55"/>
  <c r="S100" i="55"/>
  <c r="T100" i="55"/>
  <c r="U100" i="55"/>
  <c r="V100" i="55"/>
  <c r="W100" i="55"/>
  <c r="X100" i="55"/>
  <c r="Y100" i="55"/>
  <c r="Z100" i="55"/>
  <c r="AA100" i="55"/>
  <c r="AB100" i="55"/>
  <c r="AC100" i="55"/>
  <c r="AD100" i="55"/>
  <c r="AE100" i="55"/>
  <c r="AF100" i="55"/>
  <c r="AG100" i="55"/>
  <c r="AH100" i="55"/>
  <c r="AI100" i="55"/>
  <c r="AJ100" i="55"/>
  <c r="AK100" i="55"/>
  <c r="AL100" i="55"/>
  <c r="AM100" i="55"/>
  <c r="AN100" i="55"/>
  <c r="AO100" i="55"/>
  <c r="AP100" i="55"/>
  <c r="AQ100" i="55"/>
  <c r="AR100" i="55"/>
  <c r="AS100" i="55"/>
  <c r="AT100" i="55"/>
  <c r="AU100" i="55"/>
  <c r="AV100" i="55"/>
  <c r="AW100" i="55"/>
  <c r="AX100" i="55"/>
  <c r="AY100" i="55"/>
  <c r="AZ100" i="55"/>
  <c r="BA100" i="55"/>
  <c r="BB100" i="55"/>
  <c r="BC100" i="55"/>
  <c r="BD100" i="55"/>
  <c r="BE100" i="55"/>
  <c r="BF100" i="55"/>
  <c r="BG100" i="55"/>
  <c r="BH100" i="55"/>
  <c r="BI100" i="55"/>
  <c r="BJ100" i="55"/>
  <c r="BK100" i="55"/>
  <c r="BL100" i="55"/>
  <c r="BM100" i="55"/>
  <c r="BN100" i="55"/>
  <c r="BO100" i="55"/>
  <c r="BP100" i="55"/>
  <c r="BQ100" i="55"/>
  <c r="BR100" i="55"/>
  <c r="BS100" i="55"/>
  <c r="BT100" i="55"/>
  <c r="BU100" i="55"/>
  <c r="BV100" i="55"/>
  <c r="BW100" i="55"/>
  <c r="BX100" i="55"/>
  <c r="BY100" i="55"/>
  <c r="BZ100" i="55"/>
  <c r="CA100" i="55"/>
  <c r="CB100" i="55"/>
  <c r="CC100" i="55"/>
  <c r="CD100" i="55"/>
  <c r="CE100" i="55"/>
  <c r="CF100" i="55"/>
  <c r="CG100" i="55"/>
  <c r="CH100" i="55"/>
  <c r="CI100" i="55"/>
  <c r="CJ100" i="55"/>
  <c r="CK100" i="55"/>
  <c r="CL100" i="55"/>
  <c r="CM100" i="55"/>
  <c r="CN100" i="55"/>
  <c r="CO100" i="55"/>
  <c r="CP100" i="55"/>
  <c r="CQ100" i="55"/>
  <c r="CR100" i="55"/>
  <c r="CS100" i="55"/>
  <c r="CT100" i="55"/>
  <c r="CU100" i="55"/>
  <c r="CV100" i="55"/>
  <c r="CW100" i="55"/>
  <c r="CX100" i="55"/>
  <c r="CY100" i="55"/>
  <c r="CZ100" i="55"/>
  <c r="DA100" i="55"/>
  <c r="DB100" i="55"/>
  <c r="DC100" i="55"/>
  <c r="DD100" i="55"/>
  <c r="DE100" i="55"/>
  <c r="DF100" i="55"/>
  <c r="DG100" i="55"/>
  <c r="DH100" i="55"/>
  <c r="DI100" i="55"/>
  <c r="DJ100" i="55"/>
  <c r="DK100" i="55"/>
  <c r="DL100" i="55"/>
  <c r="DM100" i="55"/>
  <c r="DN100" i="55"/>
  <c r="DO100" i="55"/>
  <c r="DP100" i="55"/>
  <c r="DQ100" i="55"/>
  <c r="DR100" i="55"/>
  <c r="DS100" i="55"/>
  <c r="DT100" i="55"/>
  <c r="DU100" i="55"/>
  <c r="DV100" i="55"/>
  <c r="DW100" i="55"/>
  <c r="DX100" i="55"/>
  <c r="DY100" i="55"/>
  <c r="DZ100" i="55"/>
  <c r="EA100" i="55"/>
  <c r="EB100" i="55"/>
  <c r="EC100" i="55"/>
  <c r="ED100" i="55"/>
  <c r="EE100" i="55"/>
  <c r="EF100" i="55"/>
  <c r="EG100" i="55"/>
  <c r="EH100" i="55"/>
  <c r="EI100" i="55"/>
  <c r="EJ100" i="55"/>
  <c r="EK100" i="55"/>
  <c r="EL100" i="55"/>
  <c r="EM100" i="55"/>
  <c r="EN100" i="55"/>
  <c r="EO100" i="55"/>
  <c r="EP100" i="55"/>
  <c r="EQ100" i="55"/>
  <c r="ER100" i="55"/>
  <c r="ES100" i="55"/>
  <c r="ET100" i="55"/>
  <c r="EU100" i="55"/>
  <c r="EV100" i="55"/>
  <c r="EW100" i="55"/>
  <c r="EX100" i="55"/>
  <c r="EY100" i="55"/>
  <c r="EZ100" i="55"/>
  <c r="FA100" i="55"/>
  <c r="FB100" i="55"/>
  <c r="FC100" i="55"/>
  <c r="FD100" i="55"/>
  <c r="FE100" i="55"/>
  <c r="FF100" i="55"/>
  <c r="FG100" i="55"/>
  <c r="FH100" i="55"/>
  <c r="FI100" i="55"/>
  <c r="FJ100" i="55"/>
  <c r="FK100" i="55"/>
  <c r="FL100" i="55"/>
  <c r="FM100" i="55"/>
  <c r="D101" i="55"/>
  <c r="E101" i="55"/>
  <c r="F101" i="55"/>
  <c r="G101" i="55"/>
  <c r="H101" i="55"/>
  <c r="I101" i="55"/>
  <c r="J101" i="55"/>
  <c r="K101" i="55"/>
  <c r="L101" i="55"/>
  <c r="M101" i="55"/>
  <c r="N101" i="55"/>
  <c r="O101" i="55"/>
  <c r="P101" i="55"/>
  <c r="Q101" i="55"/>
  <c r="R101" i="55"/>
  <c r="S101" i="55"/>
  <c r="T101" i="55"/>
  <c r="U101" i="55"/>
  <c r="V101" i="55"/>
  <c r="W101" i="55"/>
  <c r="X101" i="55"/>
  <c r="Y101" i="55"/>
  <c r="Z101" i="55"/>
  <c r="AA101" i="55"/>
  <c r="AB101" i="55"/>
  <c r="AC101" i="55"/>
  <c r="AD101" i="55"/>
  <c r="AE101" i="55"/>
  <c r="AF101" i="55"/>
  <c r="AG101" i="55"/>
  <c r="AH101" i="55"/>
  <c r="AI101" i="55"/>
  <c r="AJ101" i="55"/>
  <c r="AK101" i="55"/>
  <c r="AL101" i="55"/>
  <c r="AM101" i="55"/>
  <c r="AN101" i="55"/>
  <c r="AO101" i="55"/>
  <c r="AP101" i="55"/>
  <c r="AQ101" i="55"/>
  <c r="AR101" i="55"/>
  <c r="AS101" i="55"/>
  <c r="AT101" i="55"/>
  <c r="AU101" i="55"/>
  <c r="AV101" i="55"/>
  <c r="AW101" i="55"/>
  <c r="AX101" i="55"/>
  <c r="AY101" i="55"/>
  <c r="AZ101" i="55"/>
  <c r="BA101" i="55"/>
  <c r="BB101" i="55"/>
  <c r="BC101" i="55"/>
  <c r="BD101" i="55"/>
  <c r="BE101" i="55"/>
  <c r="BF101" i="55"/>
  <c r="BG101" i="55"/>
  <c r="BH101" i="55"/>
  <c r="BI101" i="55"/>
  <c r="BJ101" i="55"/>
  <c r="BK101" i="55"/>
  <c r="BL101" i="55"/>
  <c r="BM101" i="55"/>
  <c r="BN101" i="55"/>
  <c r="BO101" i="55"/>
  <c r="BP101" i="55"/>
  <c r="BQ101" i="55"/>
  <c r="BR101" i="55"/>
  <c r="BS101" i="55"/>
  <c r="BT101" i="55"/>
  <c r="BU101" i="55"/>
  <c r="BV101" i="55"/>
  <c r="BW101" i="55"/>
  <c r="BX101" i="55"/>
  <c r="BY101" i="55"/>
  <c r="BZ101" i="55"/>
  <c r="CA101" i="55"/>
  <c r="CB101" i="55"/>
  <c r="CC101" i="55"/>
  <c r="CD101" i="55"/>
  <c r="CE101" i="55"/>
  <c r="CF101" i="55"/>
  <c r="CG101" i="55"/>
  <c r="CH101" i="55"/>
  <c r="CI101" i="55"/>
  <c r="CJ101" i="55"/>
  <c r="CK101" i="55"/>
  <c r="CL101" i="55"/>
  <c r="CM101" i="55"/>
  <c r="CN101" i="55"/>
  <c r="CO101" i="55"/>
  <c r="CP101" i="55"/>
  <c r="CQ101" i="55"/>
  <c r="CR101" i="55"/>
  <c r="CS101" i="55"/>
  <c r="CT101" i="55"/>
  <c r="CU101" i="55"/>
  <c r="CV101" i="55"/>
  <c r="CW101" i="55"/>
  <c r="CX101" i="55"/>
  <c r="CY101" i="55"/>
  <c r="CZ101" i="55"/>
  <c r="DA101" i="55"/>
  <c r="DB101" i="55"/>
  <c r="DC101" i="55"/>
  <c r="DD101" i="55"/>
  <c r="DE101" i="55"/>
  <c r="DF101" i="55"/>
  <c r="DG101" i="55"/>
  <c r="DH101" i="55"/>
  <c r="DI101" i="55"/>
  <c r="DJ101" i="55"/>
  <c r="DK101" i="55"/>
  <c r="DL101" i="55"/>
  <c r="DM101" i="55"/>
  <c r="DN101" i="55"/>
  <c r="DO101" i="55"/>
  <c r="DP101" i="55"/>
  <c r="DQ101" i="55"/>
  <c r="DR101" i="55"/>
  <c r="DS101" i="55"/>
  <c r="DT101" i="55"/>
  <c r="DU101" i="55"/>
  <c r="DV101" i="55"/>
  <c r="DW101" i="55"/>
  <c r="DX101" i="55"/>
  <c r="DY101" i="55"/>
  <c r="DZ101" i="55"/>
  <c r="EA101" i="55"/>
  <c r="EB101" i="55"/>
  <c r="EC101" i="55"/>
  <c r="ED101" i="55"/>
  <c r="EE101" i="55"/>
  <c r="EF101" i="55"/>
  <c r="EG101" i="55"/>
  <c r="EH101" i="55"/>
  <c r="EI101" i="55"/>
  <c r="EJ101" i="55"/>
  <c r="EK101" i="55"/>
  <c r="EL101" i="55"/>
  <c r="EM101" i="55"/>
  <c r="EN101" i="55"/>
  <c r="EO101" i="55"/>
  <c r="EP101" i="55"/>
  <c r="EQ101" i="55"/>
  <c r="ER101" i="55"/>
  <c r="ES101" i="55"/>
  <c r="ET101" i="55"/>
  <c r="EU101" i="55"/>
  <c r="EV101" i="55"/>
  <c r="EW101" i="55"/>
  <c r="EX101" i="55"/>
  <c r="EY101" i="55"/>
  <c r="EZ101" i="55"/>
  <c r="FA101" i="55"/>
  <c r="FB101" i="55"/>
  <c r="FC101" i="55"/>
  <c r="FD101" i="55"/>
  <c r="FE101" i="55"/>
  <c r="FF101" i="55"/>
  <c r="FG101" i="55"/>
  <c r="FH101" i="55"/>
  <c r="FI101" i="55"/>
  <c r="FJ101" i="55"/>
  <c r="FK101" i="55"/>
  <c r="FL101" i="55"/>
  <c r="FM101" i="55"/>
  <c r="D102" i="55"/>
  <c r="E102" i="55"/>
  <c r="F102" i="55"/>
  <c r="G102" i="55"/>
  <c r="H102" i="55"/>
  <c r="I102" i="55"/>
  <c r="J102" i="55"/>
  <c r="K102" i="55"/>
  <c r="L102" i="55"/>
  <c r="M102" i="55"/>
  <c r="N102" i="55"/>
  <c r="O102" i="55"/>
  <c r="P102" i="55"/>
  <c r="Q102" i="55"/>
  <c r="R102" i="55"/>
  <c r="S102" i="55"/>
  <c r="T102" i="55"/>
  <c r="U102" i="55"/>
  <c r="V102" i="55"/>
  <c r="W102" i="55"/>
  <c r="X102" i="55"/>
  <c r="Y102" i="55"/>
  <c r="Z102" i="55"/>
  <c r="AA102" i="55"/>
  <c r="AB102" i="55"/>
  <c r="AC102" i="55"/>
  <c r="AD102" i="55"/>
  <c r="AE102" i="55"/>
  <c r="AF102" i="55"/>
  <c r="AG102" i="55"/>
  <c r="AH102" i="55"/>
  <c r="AI102" i="55"/>
  <c r="AJ102" i="55"/>
  <c r="AK102" i="55"/>
  <c r="AL102" i="55"/>
  <c r="AM102" i="55"/>
  <c r="AN102" i="55"/>
  <c r="AO102" i="55"/>
  <c r="AP102" i="55"/>
  <c r="AQ102" i="55"/>
  <c r="AR102" i="55"/>
  <c r="AS102" i="55"/>
  <c r="AT102" i="55"/>
  <c r="AU102" i="55"/>
  <c r="AV102" i="55"/>
  <c r="AW102" i="55"/>
  <c r="AX102" i="55"/>
  <c r="AY102" i="55"/>
  <c r="AZ102" i="55"/>
  <c r="BA102" i="55"/>
  <c r="BB102" i="55"/>
  <c r="BC102" i="55"/>
  <c r="BD102" i="55"/>
  <c r="BE102" i="55"/>
  <c r="BF102" i="55"/>
  <c r="BG102" i="55"/>
  <c r="BH102" i="55"/>
  <c r="BI102" i="55"/>
  <c r="BJ102" i="55"/>
  <c r="BK102" i="55"/>
  <c r="BL102" i="55"/>
  <c r="BM102" i="55"/>
  <c r="BN102" i="55"/>
  <c r="BO102" i="55"/>
  <c r="BP102" i="55"/>
  <c r="BQ102" i="55"/>
  <c r="BR102" i="55"/>
  <c r="BS102" i="55"/>
  <c r="BT102" i="55"/>
  <c r="BU102" i="55"/>
  <c r="BV102" i="55"/>
  <c r="BW102" i="55"/>
  <c r="BX102" i="55"/>
  <c r="BY102" i="55"/>
  <c r="BZ102" i="55"/>
  <c r="CA102" i="55"/>
  <c r="CB102" i="55"/>
  <c r="CC102" i="55"/>
  <c r="CD102" i="55"/>
  <c r="CE102" i="55"/>
  <c r="CF102" i="55"/>
  <c r="CG102" i="55"/>
  <c r="CH102" i="55"/>
  <c r="CI102" i="55"/>
  <c r="CJ102" i="55"/>
  <c r="CK102" i="55"/>
  <c r="CL102" i="55"/>
  <c r="CM102" i="55"/>
  <c r="CN102" i="55"/>
  <c r="CO102" i="55"/>
  <c r="CP102" i="55"/>
  <c r="CQ102" i="55"/>
  <c r="CR102" i="55"/>
  <c r="CS102" i="55"/>
  <c r="CT102" i="55"/>
  <c r="CU102" i="55"/>
  <c r="CV102" i="55"/>
  <c r="CW102" i="55"/>
  <c r="CX102" i="55"/>
  <c r="CY102" i="55"/>
  <c r="CZ102" i="55"/>
  <c r="DA102" i="55"/>
  <c r="DB102" i="55"/>
  <c r="DC102" i="55"/>
  <c r="DD102" i="55"/>
  <c r="DE102" i="55"/>
  <c r="DF102" i="55"/>
  <c r="DG102" i="55"/>
  <c r="DH102" i="55"/>
  <c r="DI102" i="55"/>
  <c r="DJ102" i="55"/>
  <c r="DK102" i="55"/>
  <c r="DL102" i="55"/>
  <c r="DM102" i="55"/>
  <c r="DN102" i="55"/>
  <c r="DO102" i="55"/>
  <c r="DP102" i="55"/>
  <c r="DQ102" i="55"/>
  <c r="DR102" i="55"/>
  <c r="DS102" i="55"/>
  <c r="DT102" i="55"/>
  <c r="DU102" i="55"/>
  <c r="DV102" i="55"/>
  <c r="DW102" i="55"/>
  <c r="DX102" i="55"/>
  <c r="DY102" i="55"/>
  <c r="DZ102" i="55"/>
  <c r="EA102" i="55"/>
  <c r="EB102" i="55"/>
  <c r="EC102" i="55"/>
  <c r="ED102" i="55"/>
  <c r="EE102" i="55"/>
  <c r="EF102" i="55"/>
  <c r="EG102" i="55"/>
  <c r="EH102" i="55"/>
  <c r="EI102" i="55"/>
  <c r="EJ102" i="55"/>
  <c r="EK102" i="55"/>
  <c r="EL102" i="55"/>
  <c r="EM102" i="55"/>
  <c r="EN102" i="55"/>
  <c r="EO102" i="55"/>
  <c r="EP102" i="55"/>
  <c r="EQ102" i="55"/>
  <c r="ER102" i="55"/>
  <c r="ES102" i="55"/>
  <c r="ET102" i="55"/>
  <c r="EU102" i="55"/>
  <c r="EV102" i="55"/>
  <c r="EW102" i="55"/>
  <c r="EX102" i="55"/>
  <c r="EY102" i="55"/>
  <c r="EZ102" i="55"/>
  <c r="FA102" i="55"/>
  <c r="FB102" i="55"/>
  <c r="FC102" i="55"/>
  <c r="FD102" i="55"/>
  <c r="FE102" i="55"/>
  <c r="FF102" i="55"/>
  <c r="FG102" i="55"/>
  <c r="FH102" i="55"/>
  <c r="FI102" i="55"/>
  <c r="FJ102" i="55"/>
  <c r="FK102" i="55"/>
  <c r="FL102" i="55"/>
  <c r="FM102" i="55"/>
  <c r="D103" i="55"/>
  <c r="E103" i="55"/>
  <c r="F103" i="55"/>
  <c r="G103" i="55"/>
  <c r="H103" i="55"/>
  <c r="I103" i="55"/>
  <c r="J103" i="55"/>
  <c r="K103" i="55"/>
  <c r="L103" i="55"/>
  <c r="M103" i="55"/>
  <c r="N103" i="55"/>
  <c r="O103" i="55"/>
  <c r="P103" i="55"/>
  <c r="Q103" i="55"/>
  <c r="R103" i="55"/>
  <c r="S103" i="55"/>
  <c r="T103" i="55"/>
  <c r="U103" i="55"/>
  <c r="V103" i="55"/>
  <c r="W103" i="55"/>
  <c r="X103" i="55"/>
  <c r="Y103" i="55"/>
  <c r="Z103" i="55"/>
  <c r="AA103" i="55"/>
  <c r="AB103" i="55"/>
  <c r="AC103" i="55"/>
  <c r="AD103" i="55"/>
  <c r="AE103" i="55"/>
  <c r="AF103" i="55"/>
  <c r="AG103" i="55"/>
  <c r="AH103" i="55"/>
  <c r="AI103" i="55"/>
  <c r="AJ103" i="55"/>
  <c r="AK103" i="55"/>
  <c r="AL103" i="55"/>
  <c r="AM103" i="55"/>
  <c r="AN103" i="55"/>
  <c r="AO103" i="55"/>
  <c r="AP103" i="55"/>
  <c r="AQ103" i="55"/>
  <c r="AR103" i="55"/>
  <c r="AS103" i="55"/>
  <c r="AT103" i="55"/>
  <c r="AU103" i="55"/>
  <c r="AV103" i="55"/>
  <c r="AW103" i="55"/>
  <c r="AX103" i="55"/>
  <c r="AY103" i="55"/>
  <c r="AZ103" i="55"/>
  <c r="BA103" i="55"/>
  <c r="BB103" i="55"/>
  <c r="BC103" i="55"/>
  <c r="BD103" i="55"/>
  <c r="BE103" i="55"/>
  <c r="BF103" i="55"/>
  <c r="BG103" i="55"/>
  <c r="BH103" i="55"/>
  <c r="BI103" i="55"/>
  <c r="BJ103" i="55"/>
  <c r="BK103" i="55"/>
  <c r="BL103" i="55"/>
  <c r="BM103" i="55"/>
  <c r="BN103" i="55"/>
  <c r="BO103" i="55"/>
  <c r="BP103" i="55"/>
  <c r="BQ103" i="55"/>
  <c r="BR103" i="55"/>
  <c r="BS103" i="55"/>
  <c r="BT103" i="55"/>
  <c r="BU103" i="55"/>
  <c r="BV103" i="55"/>
  <c r="BW103" i="55"/>
  <c r="BX103" i="55"/>
  <c r="BY103" i="55"/>
  <c r="BZ103" i="55"/>
  <c r="CA103" i="55"/>
  <c r="CB103" i="55"/>
  <c r="CC103" i="55"/>
  <c r="CD103" i="55"/>
  <c r="CE103" i="55"/>
  <c r="CF103" i="55"/>
  <c r="CG103" i="55"/>
  <c r="CH103" i="55"/>
  <c r="CI103" i="55"/>
  <c r="CJ103" i="55"/>
  <c r="CK103" i="55"/>
  <c r="CL103" i="55"/>
  <c r="CM103" i="55"/>
  <c r="CN103" i="55"/>
  <c r="CO103" i="55"/>
  <c r="CP103" i="55"/>
  <c r="CQ103" i="55"/>
  <c r="CR103" i="55"/>
  <c r="CS103" i="55"/>
  <c r="CT103" i="55"/>
  <c r="CU103" i="55"/>
  <c r="CV103" i="55"/>
  <c r="CW103" i="55"/>
  <c r="CX103" i="55"/>
  <c r="CY103" i="55"/>
  <c r="CZ103" i="55"/>
  <c r="DA103" i="55"/>
  <c r="DB103" i="55"/>
  <c r="DC103" i="55"/>
  <c r="DD103" i="55"/>
  <c r="DE103" i="55"/>
  <c r="DF103" i="55"/>
  <c r="DG103" i="55"/>
  <c r="DH103" i="55"/>
  <c r="DI103" i="55"/>
  <c r="DJ103" i="55"/>
  <c r="DK103" i="55"/>
  <c r="DL103" i="55"/>
  <c r="DM103" i="55"/>
  <c r="DN103" i="55"/>
  <c r="DO103" i="55"/>
  <c r="DP103" i="55"/>
  <c r="DQ103" i="55"/>
  <c r="DR103" i="55"/>
  <c r="DS103" i="55"/>
  <c r="DT103" i="55"/>
  <c r="DU103" i="55"/>
  <c r="DV103" i="55"/>
  <c r="DW103" i="55"/>
  <c r="DX103" i="55"/>
  <c r="DY103" i="55"/>
  <c r="DZ103" i="55"/>
  <c r="EA103" i="55"/>
  <c r="EB103" i="55"/>
  <c r="EC103" i="55"/>
  <c r="ED103" i="55"/>
  <c r="EE103" i="55"/>
  <c r="EF103" i="55"/>
  <c r="EG103" i="55"/>
  <c r="EH103" i="55"/>
  <c r="EI103" i="55"/>
  <c r="EJ103" i="55"/>
  <c r="EK103" i="55"/>
  <c r="EL103" i="55"/>
  <c r="EM103" i="55"/>
  <c r="EN103" i="55"/>
  <c r="EO103" i="55"/>
  <c r="EP103" i="55"/>
  <c r="EQ103" i="55"/>
  <c r="ER103" i="55"/>
  <c r="ES103" i="55"/>
  <c r="ET103" i="55"/>
  <c r="EU103" i="55"/>
  <c r="EV103" i="55"/>
  <c r="EW103" i="55"/>
  <c r="EX103" i="55"/>
  <c r="EY103" i="55"/>
  <c r="EZ103" i="55"/>
  <c r="FA103" i="55"/>
  <c r="FB103" i="55"/>
  <c r="FC103" i="55"/>
  <c r="FD103" i="55"/>
  <c r="FE103" i="55"/>
  <c r="FF103" i="55"/>
  <c r="FG103" i="55"/>
  <c r="FH103" i="55"/>
  <c r="FI103" i="55"/>
  <c r="FJ103" i="55"/>
  <c r="FK103" i="55"/>
  <c r="FL103" i="55"/>
  <c r="FM103" i="55"/>
  <c r="D104" i="55"/>
  <c r="E104" i="55"/>
  <c r="F104" i="55"/>
  <c r="G104" i="55"/>
  <c r="H104" i="55"/>
  <c r="I104" i="55"/>
  <c r="J104" i="55"/>
  <c r="K104" i="55"/>
  <c r="L104" i="55"/>
  <c r="M104" i="55"/>
  <c r="N104" i="55"/>
  <c r="O104" i="55"/>
  <c r="P104" i="55"/>
  <c r="Q104" i="55"/>
  <c r="R104" i="55"/>
  <c r="S104" i="55"/>
  <c r="T104" i="55"/>
  <c r="U104" i="55"/>
  <c r="V104" i="55"/>
  <c r="W104" i="55"/>
  <c r="X104" i="55"/>
  <c r="Y104" i="55"/>
  <c r="Z104" i="55"/>
  <c r="AA104" i="55"/>
  <c r="AB104" i="55"/>
  <c r="AC104" i="55"/>
  <c r="AD104" i="55"/>
  <c r="AE104" i="55"/>
  <c r="AF104" i="55"/>
  <c r="AG104" i="55"/>
  <c r="AH104" i="55"/>
  <c r="AI104" i="55"/>
  <c r="AJ104" i="55"/>
  <c r="AK104" i="55"/>
  <c r="AL104" i="55"/>
  <c r="AM104" i="55"/>
  <c r="AN104" i="55"/>
  <c r="AO104" i="55"/>
  <c r="AP104" i="55"/>
  <c r="AQ104" i="55"/>
  <c r="AR104" i="55"/>
  <c r="AS104" i="55"/>
  <c r="AT104" i="55"/>
  <c r="AU104" i="55"/>
  <c r="AV104" i="55"/>
  <c r="AW104" i="55"/>
  <c r="AX104" i="55"/>
  <c r="AY104" i="55"/>
  <c r="AZ104" i="55"/>
  <c r="BA104" i="55"/>
  <c r="BB104" i="55"/>
  <c r="BC104" i="55"/>
  <c r="BD104" i="55"/>
  <c r="BE104" i="55"/>
  <c r="BF104" i="55"/>
  <c r="BG104" i="55"/>
  <c r="BH104" i="55"/>
  <c r="BI104" i="55"/>
  <c r="BJ104" i="55"/>
  <c r="BK104" i="55"/>
  <c r="BL104" i="55"/>
  <c r="BM104" i="55"/>
  <c r="BN104" i="55"/>
  <c r="BO104" i="55"/>
  <c r="BP104" i="55"/>
  <c r="BQ104" i="55"/>
  <c r="BR104" i="55"/>
  <c r="BS104" i="55"/>
  <c r="BT104" i="55"/>
  <c r="BU104" i="55"/>
  <c r="BV104" i="55"/>
  <c r="BW104" i="55"/>
  <c r="BX104" i="55"/>
  <c r="BY104" i="55"/>
  <c r="BZ104" i="55"/>
  <c r="CA104" i="55"/>
  <c r="CB104" i="55"/>
  <c r="CC104" i="55"/>
  <c r="CD104" i="55"/>
  <c r="CE104" i="55"/>
  <c r="CF104" i="55"/>
  <c r="CG104" i="55"/>
  <c r="CH104" i="55"/>
  <c r="CI104" i="55"/>
  <c r="CJ104" i="55"/>
  <c r="CK104" i="55"/>
  <c r="CL104" i="55"/>
  <c r="CM104" i="55"/>
  <c r="CN104" i="55"/>
  <c r="CO104" i="55"/>
  <c r="CP104" i="55"/>
  <c r="CQ104" i="55"/>
  <c r="CR104" i="55"/>
  <c r="CS104" i="55"/>
  <c r="CT104" i="55"/>
  <c r="CU104" i="55"/>
  <c r="CV104" i="55"/>
  <c r="CW104" i="55"/>
  <c r="CX104" i="55"/>
  <c r="CY104" i="55"/>
  <c r="CZ104" i="55"/>
  <c r="DA104" i="55"/>
  <c r="DB104" i="55"/>
  <c r="DC104" i="55"/>
  <c r="DD104" i="55"/>
  <c r="DE104" i="55"/>
  <c r="DF104" i="55"/>
  <c r="DG104" i="55"/>
  <c r="DH104" i="55"/>
  <c r="DI104" i="55"/>
  <c r="DJ104" i="55"/>
  <c r="DK104" i="55"/>
  <c r="DL104" i="55"/>
  <c r="DM104" i="55"/>
  <c r="DN104" i="55"/>
  <c r="DO104" i="55"/>
  <c r="DP104" i="55"/>
  <c r="DQ104" i="55"/>
  <c r="DR104" i="55"/>
  <c r="DS104" i="55"/>
  <c r="DT104" i="55"/>
  <c r="DU104" i="55"/>
  <c r="DV104" i="55"/>
  <c r="DW104" i="55"/>
  <c r="DX104" i="55"/>
  <c r="DY104" i="55"/>
  <c r="DZ104" i="55"/>
  <c r="EA104" i="55"/>
  <c r="EB104" i="55"/>
  <c r="EC104" i="55"/>
  <c r="ED104" i="55"/>
  <c r="EE104" i="55"/>
  <c r="EF104" i="55"/>
  <c r="EG104" i="55"/>
  <c r="EH104" i="55"/>
  <c r="EI104" i="55"/>
  <c r="EJ104" i="55"/>
  <c r="EK104" i="55"/>
  <c r="EL104" i="55"/>
  <c r="EM104" i="55"/>
  <c r="EN104" i="55"/>
  <c r="EO104" i="55"/>
  <c r="EP104" i="55"/>
  <c r="EQ104" i="55"/>
  <c r="ER104" i="55"/>
  <c r="ES104" i="55"/>
  <c r="ET104" i="55"/>
  <c r="EU104" i="55"/>
  <c r="EV104" i="55"/>
  <c r="EW104" i="55"/>
  <c r="EX104" i="55"/>
  <c r="EY104" i="55"/>
  <c r="EZ104" i="55"/>
  <c r="FA104" i="55"/>
  <c r="FB104" i="55"/>
  <c r="FC104" i="55"/>
  <c r="FD104" i="55"/>
  <c r="FE104" i="55"/>
  <c r="FF104" i="55"/>
  <c r="FG104" i="55"/>
  <c r="FH104" i="55"/>
  <c r="FI104" i="55"/>
  <c r="FJ104" i="55"/>
  <c r="FK104" i="55"/>
  <c r="FL104" i="55"/>
  <c r="FM104" i="55"/>
  <c r="D105" i="55"/>
  <c r="E105" i="55"/>
  <c r="F105" i="55"/>
  <c r="G105" i="55"/>
  <c r="H105" i="55"/>
  <c r="I105" i="55"/>
  <c r="J105" i="55"/>
  <c r="K105" i="55"/>
  <c r="L105" i="55"/>
  <c r="M105" i="55"/>
  <c r="N105" i="55"/>
  <c r="O105" i="55"/>
  <c r="P105" i="55"/>
  <c r="Q105" i="55"/>
  <c r="R105" i="55"/>
  <c r="S105" i="55"/>
  <c r="T105" i="55"/>
  <c r="U105" i="55"/>
  <c r="V105" i="55"/>
  <c r="W105" i="55"/>
  <c r="X105" i="55"/>
  <c r="Y105" i="55"/>
  <c r="Z105" i="55"/>
  <c r="AA105" i="55"/>
  <c r="AB105" i="55"/>
  <c r="AC105" i="55"/>
  <c r="AD105" i="55"/>
  <c r="AE105" i="55"/>
  <c r="AF105" i="55"/>
  <c r="AG105" i="55"/>
  <c r="AH105" i="55"/>
  <c r="AI105" i="55"/>
  <c r="AJ105" i="55"/>
  <c r="AK105" i="55"/>
  <c r="AL105" i="55"/>
  <c r="AM105" i="55"/>
  <c r="AN105" i="55"/>
  <c r="AO105" i="55"/>
  <c r="AP105" i="55"/>
  <c r="AQ105" i="55"/>
  <c r="AR105" i="55"/>
  <c r="AS105" i="55"/>
  <c r="AT105" i="55"/>
  <c r="AU105" i="55"/>
  <c r="AV105" i="55"/>
  <c r="AW105" i="55"/>
  <c r="AX105" i="55"/>
  <c r="AY105" i="55"/>
  <c r="AZ105" i="55"/>
  <c r="BA105" i="55"/>
  <c r="BB105" i="55"/>
  <c r="BC105" i="55"/>
  <c r="BD105" i="55"/>
  <c r="BE105" i="55"/>
  <c r="BF105" i="55"/>
  <c r="BG105" i="55"/>
  <c r="BH105" i="55"/>
  <c r="BI105" i="55"/>
  <c r="BJ105" i="55"/>
  <c r="BK105" i="55"/>
  <c r="BL105" i="55"/>
  <c r="BM105" i="55"/>
  <c r="BN105" i="55"/>
  <c r="BO105" i="55"/>
  <c r="BP105" i="55"/>
  <c r="BQ105" i="55"/>
  <c r="BR105" i="55"/>
  <c r="BS105" i="55"/>
  <c r="BT105" i="55"/>
  <c r="BU105" i="55"/>
  <c r="BV105" i="55"/>
  <c r="BW105" i="55"/>
  <c r="BX105" i="55"/>
  <c r="BY105" i="55"/>
  <c r="BZ105" i="55"/>
  <c r="CA105" i="55"/>
  <c r="CB105" i="55"/>
  <c r="CC105" i="55"/>
  <c r="CD105" i="55"/>
  <c r="CE105" i="55"/>
  <c r="CF105" i="55"/>
  <c r="CG105" i="55"/>
  <c r="CH105" i="55"/>
  <c r="CI105" i="55"/>
  <c r="CJ105" i="55"/>
  <c r="CK105" i="55"/>
  <c r="CL105" i="55"/>
  <c r="CM105" i="55"/>
  <c r="CN105" i="55"/>
  <c r="CO105" i="55"/>
  <c r="CP105" i="55"/>
  <c r="CQ105" i="55"/>
  <c r="CR105" i="55"/>
  <c r="CS105" i="55"/>
  <c r="CT105" i="55"/>
  <c r="CU105" i="55"/>
  <c r="CV105" i="55"/>
  <c r="CW105" i="55"/>
  <c r="CX105" i="55"/>
  <c r="CY105" i="55"/>
  <c r="CZ105" i="55"/>
  <c r="DA105" i="55"/>
  <c r="DB105" i="55"/>
  <c r="DC105" i="55"/>
  <c r="DD105" i="55"/>
  <c r="DE105" i="55"/>
  <c r="DF105" i="55"/>
  <c r="DG105" i="55"/>
  <c r="DH105" i="55"/>
  <c r="DI105" i="55"/>
  <c r="DJ105" i="55"/>
  <c r="DK105" i="55"/>
  <c r="DL105" i="55"/>
  <c r="DM105" i="55"/>
  <c r="DN105" i="55"/>
  <c r="DO105" i="55"/>
  <c r="DP105" i="55"/>
  <c r="DQ105" i="55"/>
  <c r="DR105" i="55"/>
  <c r="DS105" i="55"/>
  <c r="DT105" i="55"/>
  <c r="DU105" i="55"/>
  <c r="DV105" i="55"/>
  <c r="DW105" i="55"/>
  <c r="DX105" i="55"/>
  <c r="DY105" i="55"/>
  <c r="DZ105" i="55"/>
  <c r="EA105" i="55"/>
  <c r="EB105" i="55"/>
  <c r="EC105" i="55"/>
  <c r="ED105" i="55"/>
  <c r="EE105" i="55"/>
  <c r="EF105" i="55"/>
  <c r="EG105" i="55"/>
  <c r="EH105" i="55"/>
  <c r="EI105" i="55"/>
  <c r="EJ105" i="55"/>
  <c r="EK105" i="55"/>
  <c r="EL105" i="55"/>
  <c r="EM105" i="55"/>
  <c r="EN105" i="55"/>
  <c r="EO105" i="55"/>
  <c r="EP105" i="55"/>
  <c r="EQ105" i="55"/>
  <c r="ER105" i="55"/>
  <c r="ES105" i="55"/>
  <c r="ET105" i="55"/>
  <c r="EU105" i="55"/>
  <c r="EV105" i="55"/>
  <c r="EW105" i="55"/>
  <c r="EX105" i="55"/>
  <c r="EY105" i="55"/>
  <c r="EZ105" i="55"/>
  <c r="FA105" i="55"/>
  <c r="FB105" i="55"/>
  <c r="FC105" i="55"/>
  <c r="FD105" i="55"/>
  <c r="FE105" i="55"/>
  <c r="FF105" i="55"/>
  <c r="FG105" i="55"/>
  <c r="FH105" i="55"/>
  <c r="FI105" i="55"/>
  <c r="FJ105" i="55"/>
  <c r="FK105" i="55"/>
  <c r="FL105" i="55"/>
  <c r="FM105" i="55"/>
  <c r="D106" i="55"/>
  <c r="E106" i="55"/>
  <c r="F106" i="55"/>
  <c r="G106" i="55"/>
  <c r="H106" i="55"/>
  <c r="I106" i="55"/>
  <c r="J106" i="55"/>
  <c r="K106" i="55"/>
  <c r="L106" i="55"/>
  <c r="M106" i="55"/>
  <c r="N106" i="55"/>
  <c r="O106" i="55"/>
  <c r="P106" i="55"/>
  <c r="Q106" i="55"/>
  <c r="R106" i="55"/>
  <c r="S106" i="55"/>
  <c r="T106" i="55"/>
  <c r="U106" i="55"/>
  <c r="V106" i="55"/>
  <c r="W106" i="55"/>
  <c r="X106" i="55"/>
  <c r="Y106" i="55"/>
  <c r="Z106" i="55"/>
  <c r="AA106" i="55"/>
  <c r="AB106" i="55"/>
  <c r="AC106" i="55"/>
  <c r="AD106" i="55"/>
  <c r="AE106" i="55"/>
  <c r="AF106" i="55"/>
  <c r="AG106" i="55"/>
  <c r="AH106" i="55"/>
  <c r="AI106" i="55"/>
  <c r="AJ106" i="55"/>
  <c r="AK106" i="55"/>
  <c r="AL106" i="55"/>
  <c r="AM106" i="55"/>
  <c r="AN106" i="55"/>
  <c r="AO106" i="55"/>
  <c r="AP106" i="55"/>
  <c r="AQ106" i="55"/>
  <c r="AR106" i="55"/>
  <c r="AS106" i="55"/>
  <c r="AT106" i="55"/>
  <c r="AU106" i="55"/>
  <c r="AV106" i="55"/>
  <c r="AW106" i="55"/>
  <c r="AX106" i="55"/>
  <c r="AY106" i="55"/>
  <c r="AZ106" i="55"/>
  <c r="BA106" i="55"/>
  <c r="BB106" i="55"/>
  <c r="BC106" i="55"/>
  <c r="BD106" i="55"/>
  <c r="BE106" i="55"/>
  <c r="BF106" i="55"/>
  <c r="BG106" i="55"/>
  <c r="BH106" i="55"/>
  <c r="BI106" i="55"/>
  <c r="BJ106" i="55"/>
  <c r="BK106" i="55"/>
  <c r="BL106" i="55"/>
  <c r="BM106" i="55"/>
  <c r="BN106" i="55"/>
  <c r="BO106" i="55"/>
  <c r="BP106" i="55"/>
  <c r="BQ106" i="55"/>
  <c r="BR106" i="55"/>
  <c r="BS106" i="55"/>
  <c r="BT106" i="55"/>
  <c r="BU106" i="55"/>
  <c r="BV106" i="55"/>
  <c r="BW106" i="55"/>
  <c r="BX106" i="55"/>
  <c r="BY106" i="55"/>
  <c r="BZ106" i="55"/>
  <c r="CA106" i="55"/>
  <c r="CB106" i="55"/>
  <c r="CC106" i="55"/>
  <c r="CD106" i="55"/>
  <c r="CE106" i="55"/>
  <c r="CF106" i="55"/>
  <c r="CG106" i="55"/>
  <c r="CH106" i="55"/>
  <c r="CI106" i="55"/>
  <c r="CJ106" i="55"/>
  <c r="CK106" i="55"/>
  <c r="CL106" i="55"/>
  <c r="CM106" i="55"/>
  <c r="CN106" i="55"/>
  <c r="CO106" i="55"/>
  <c r="CP106" i="55"/>
  <c r="CQ106" i="55"/>
  <c r="CR106" i="55"/>
  <c r="CS106" i="55"/>
  <c r="CT106" i="55"/>
  <c r="CU106" i="55"/>
  <c r="CV106" i="55"/>
  <c r="CW106" i="55"/>
  <c r="CX106" i="55"/>
  <c r="CY106" i="55"/>
  <c r="CZ106" i="55"/>
  <c r="DA106" i="55"/>
  <c r="DB106" i="55"/>
  <c r="DC106" i="55"/>
  <c r="DD106" i="55"/>
  <c r="DE106" i="55"/>
  <c r="DF106" i="55"/>
  <c r="DG106" i="55"/>
  <c r="DH106" i="55"/>
  <c r="DI106" i="55"/>
  <c r="DJ106" i="55"/>
  <c r="DK106" i="55"/>
  <c r="DL106" i="55"/>
  <c r="DM106" i="55"/>
  <c r="DN106" i="55"/>
  <c r="DO106" i="55"/>
  <c r="DP106" i="55"/>
  <c r="DQ106" i="55"/>
  <c r="DR106" i="55"/>
  <c r="DS106" i="55"/>
  <c r="DT106" i="55"/>
  <c r="DU106" i="55"/>
  <c r="DV106" i="55"/>
  <c r="DW106" i="55"/>
  <c r="DX106" i="55"/>
  <c r="DY106" i="55"/>
  <c r="DZ106" i="55"/>
  <c r="EA106" i="55"/>
  <c r="EB106" i="55"/>
  <c r="EC106" i="55"/>
  <c r="ED106" i="55"/>
  <c r="EE106" i="55"/>
  <c r="EF106" i="55"/>
  <c r="EG106" i="55"/>
  <c r="EH106" i="55"/>
  <c r="EI106" i="55"/>
  <c r="EJ106" i="55"/>
  <c r="EK106" i="55"/>
  <c r="EL106" i="55"/>
  <c r="EM106" i="55"/>
  <c r="EN106" i="55"/>
  <c r="EO106" i="55"/>
  <c r="EP106" i="55"/>
  <c r="EQ106" i="55"/>
  <c r="ER106" i="55"/>
  <c r="ES106" i="55"/>
  <c r="ET106" i="55"/>
  <c r="EU106" i="55"/>
  <c r="EV106" i="55"/>
  <c r="EW106" i="55"/>
  <c r="EX106" i="55"/>
  <c r="EY106" i="55"/>
  <c r="EZ106" i="55"/>
  <c r="FA106" i="55"/>
  <c r="FB106" i="55"/>
  <c r="FC106" i="55"/>
  <c r="FD106" i="55"/>
  <c r="FE106" i="55"/>
  <c r="FF106" i="55"/>
  <c r="FG106" i="55"/>
  <c r="FH106" i="55"/>
  <c r="FI106" i="55"/>
  <c r="FJ106" i="55"/>
  <c r="FK106" i="55"/>
  <c r="FL106" i="55"/>
  <c r="FM106" i="55"/>
  <c r="D107" i="55"/>
  <c r="E107" i="55"/>
  <c r="F107" i="55"/>
  <c r="G107" i="55"/>
  <c r="H107" i="55"/>
  <c r="I107" i="55"/>
  <c r="J107" i="55"/>
  <c r="K107" i="55"/>
  <c r="L107" i="55"/>
  <c r="M107" i="55"/>
  <c r="N107" i="55"/>
  <c r="O107" i="55"/>
  <c r="P107" i="55"/>
  <c r="Q107" i="55"/>
  <c r="R107" i="55"/>
  <c r="S107" i="55"/>
  <c r="T107" i="55"/>
  <c r="U107" i="55"/>
  <c r="V107" i="55"/>
  <c r="W107" i="55"/>
  <c r="X107" i="55"/>
  <c r="Y107" i="55"/>
  <c r="Z107" i="55"/>
  <c r="AA107" i="55"/>
  <c r="AB107" i="55"/>
  <c r="AC107" i="55"/>
  <c r="AD107" i="55"/>
  <c r="AE107" i="55"/>
  <c r="AF107" i="55"/>
  <c r="AG107" i="55"/>
  <c r="AH107" i="55"/>
  <c r="AI107" i="55"/>
  <c r="AJ107" i="55"/>
  <c r="AK107" i="55"/>
  <c r="AL107" i="55"/>
  <c r="AM107" i="55"/>
  <c r="AN107" i="55"/>
  <c r="AO107" i="55"/>
  <c r="AP107" i="55"/>
  <c r="AQ107" i="55"/>
  <c r="AR107" i="55"/>
  <c r="AS107" i="55"/>
  <c r="AT107" i="55"/>
  <c r="AU107" i="55"/>
  <c r="AV107" i="55"/>
  <c r="AW107" i="55"/>
  <c r="AX107" i="55"/>
  <c r="AY107" i="55"/>
  <c r="AZ107" i="55"/>
  <c r="BA107" i="55"/>
  <c r="BB107" i="55"/>
  <c r="BC107" i="55"/>
  <c r="BD107" i="55"/>
  <c r="BE107" i="55"/>
  <c r="BF107" i="55"/>
  <c r="BG107" i="55"/>
  <c r="BH107" i="55"/>
  <c r="BI107" i="55"/>
  <c r="BJ107" i="55"/>
  <c r="BK107" i="55"/>
  <c r="BL107" i="55"/>
  <c r="BM107" i="55"/>
  <c r="BN107" i="55"/>
  <c r="BO107" i="55"/>
  <c r="BP107" i="55"/>
  <c r="BQ107" i="55"/>
  <c r="BR107" i="55"/>
  <c r="BS107" i="55"/>
  <c r="BT107" i="55"/>
  <c r="BU107" i="55"/>
  <c r="BV107" i="55"/>
  <c r="BW107" i="55"/>
  <c r="BX107" i="55"/>
  <c r="BY107" i="55"/>
  <c r="BZ107" i="55"/>
  <c r="CA107" i="55"/>
  <c r="CB107" i="55"/>
  <c r="CC107" i="55"/>
  <c r="CD107" i="55"/>
  <c r="CE107" i="55"/>
  <c r="CF107" i="55"/>
  <c r="CG107" i="55"/>
  <c r="CH107" i="55"/>
  <c r="CI107" i="55"/>
  <c r="CJ107" i="55"/>
  <c r="CK107" i="55"/>
  <c r="CL107" i="55"/>
  <c r="CM107" i="55"/>
  <c r="CN107" i="55"/>
  <c r="CO107" i="55"/>
  <c r="CP107" i="55"/>
  <c r="CQ107" i="55"/>
  <c r="CR107" i="55"/>
  <c r="CS107" i="55"/>
  <c r="CT107" i="55"/>
  <c r="CU107" i="55"/>
  <c r="CV107" i="55"/>
  <c r="CW107" i="55"/>
  <c r="CX107" i="55"/>
  <c r="CY107" i="55"/>
  <c r="CZ107" i="55"/>
  <c r="DA107" i="55"/>
  <c r="DB107" i="55"/>
  <c r="DC107" i="55"/>
  <c r="DD107" i="55"/>
  <c r="DE107" i="55"/>
  <c r="DF107" i="55"/>
  <c r="DG107" i="55"/>
  <c r="DH107" i="55"/>
  <c r="DI107" i="55"/>
  <c r="DJ107" i="55"/>
  <c r="DK107" i="55"/>
  <c r="DL107" i="55"/>
  <c r="DM107" i="55"/>
  <c r="DN107" i="55"/>
  <c r="DO107" i="55"/>
  <c r="DP107" i="55"/>
  <c r="DQ107" i="55"/>
  <c r="DR107" i="55"/>
  <c r="DS107" i="55"/>
  <c r="DT107" i="55"/>
  <c r="DU107" i="55"/>
  <c r="DV107" i="55"/>
  <c r="DW107" i="55"/>
  <c r="DX107" i="55"/>
  <c r="DY107" i="55"/>
  <c r="DZ107" i="55"/>
  <c r="EA107" i="55"/>
  <c r="EB107" i="55"/>
  <c r="EC107" i="55"/>
  <c r="ED107" i="55"/>
  <c r="EE107" i="55"/>
  <c r="EF107" i="55"/>
  <c r="EG107" i="55"/>
  <c r="EH107" i="55"/>
  <c r="EI107" i="55"/>
  <c r="EJ107" i="55"/>
  <c r="EK107" i="55"/>
  <c r="EL107" i="55"/>
  <c r="EM107" i="55"/>
  <c r="EN107" i="55"/>
  <c r="EO107" i="55"/>
  <c r="EP107" i="55"/>
  <c r="EQ107" i="55"/>
  <c r="ER107" i="55"/>
  <c r="ES107" i="55"/>
  <c r="ET107" i="55"/>
  <c r="EU107" i="55"/>
  <c r="EV107" i="55"/>
  <c r="EW107" i="55"/>
  <c r="EX107" i="55"/>
  <c r="EY107" i="55"/>
  <c r="EZ107" i="55"/>
  <c r="FA107" i="55"/>
  <c r="FB107" i="55"/>
  <c r="FC107" i="55"/>
  <c r="FD107" i="55"/>
  <c r="FE107" i="55"/>
  <c r="FF107" i="55"/>
  <c r="FG107" i="55"/>
  <c r="FH107" i="55"/>
  <c r="FI107" i="55"/>
  <c r="FJ107" i="55"/>
  <c r="FK107" i="55"/>
  <c r="FL107" i="55"/>
  <c r="FM107" i="55"/>
  <c r="D108" i="55"/>
  <c r="E108" i="55"/>
  <c r="F108" i="55"/>
  <c r="G108" i="55"/>
  <c r="H108" i="55"/>
  <c r="I108" i="55"/>
  <c r="J108" i="55"/>
  <c r="K108" i="55"/>
  <c r="L108" i="55"/>
  <c r="M108" i="55"/>
  <c r="N108" i="55"/>
  <c r="O108" i="55"/>
  <c r="P108" i="55"/>
  <c r="Q108" i="55"/>
  <c r="R108" i="55"/>
  <c r="S108" i="55"/>
  <c r="T108" i="55"/>
  <c r="U108" i="55"/>
  <c r="V108" i="55"/>
  <c r="W108" i="55"/>
  <c r="X108" i="55"/>
  <c r="Y108" i="55"/>
  <c r="Z108" i="55"/>
  <c r="AA108" i="55"/>
  <c r="AB108" i="55"/>
  <c r="AC108" i="55"/>
  <c r="AD108" i="55"/>
  <c r="AE108" i="55"/>
  <c r="AF108" i="55"/>
  <c r="AG108" i="55"/>
  <c r="AH108" i="55"/>
  <c r="AI108" i="55"/>
  <c r="AJ108" i="55"/>
  <c r="AK108" i="55"/>
  <c r="AL108" i="55"/>
  <c r="AM108" i="55"/>
  <c r="AN108" i="55"/>
  <c r="AO108" i="55"/>
  <c r="AP108" i="55"/>
  <c r="AQ108" i="55"/>
  <c r="AR108" i="55"/>
  <c r="AS108" i="55"/>
  <c r="AT108" i="55"/>
  <c r="AU108" i="55"/>
  <c r="AV108" i="55"/>
  <c r="AW108" i="55"/>
  <c r="AX108" i="55"/>
  <c r="AY108" i="55"/>
  <c r="AZ108" i="55"/>
  <c r="BA108" i="55"/>
  <c r="BB108" i="55"/>
  <c r="BC108" i="55"/>
  <c r="BD108" i="55"/>
  <c r="BE108" i="55"/>
  <c r="BF108" i="55"/>
  <c r="BG108" i="55"/>
  <c r="BH108" i="55"/>
  <c r="BI108" i="55"/>
  <c r="BJ108" i="55"/>
  <c r="BK108" i="55"/>
  <c r="BL108" i="55"/>
  <c r="BM108" i="55"/>
  <c r="BN108" i="55"/>
  <c r="BO108" i="55"/>
  <c r="BP108" i="55"/>
  <c r="BQ108" i="55"/>
  <c r="BR108" i="55"/>
  <c r="BS108" i="55"/>
  <c r="BT108" i="55"/>
  <c r="BU108" i="55"/>
  <c r="BV108" i="55"/>
  <c r="BW108" i="55"/>
  <c r="BX108" i="55"/>
  <c r="BY108" i="55"/>
  <c r="BZ108" i="55"/>
  <c r="CA108" i="55"/>
  <c r="CB108" i="55"/>
  <c r="CC108" i="55"/>
  <c r="CD108" i="55"/>
  <c r="CE108" i="55"/>
  <c r="CF108" i="55"/>
  <c r="CG108" i="55"/>
  <c r="CH108" i="55"/>
  <c r="CI108" i="55"/>
  <c r="CJ108" i="55"/>
  <c r="CK108" i="55"/>
  <c r="CL108" i="55"/>
  <c r="CM108" i="55"/>
  <c r="CN108" i="55"/>
  <c r="CO108" i="55"/>
  <c r="CP108" i="55"/>
  <c r="CQ108" i="55"/>
  <c r="CR108" i="55"/>
  <c r="CS108" i="55"/>
  <c r="CT108" i="55"/>
  <c r="CU108" i="55"/>
  <c r="CV108" i="55"/>
  <c r="CW108" i="55"/>
  <c r="CX108" i="55"/>
  <c r="CY108" i="55"/>
  <c r="CZ108" i="55"/>
  <c r="DA108" i="55"/>
  <c r="DB108" i="55"/>
  <c r="DC108" i="55"/>
  <c r="DD108" i="55"/>
  <c r="DE108" i="55"/>
  <c r="DF108" i="55"/>
  <c r="DG108" i="55"/>
  <c r="DH108" i="55"/>
  <c r="DI108" i="55"/>
  <c r="DJ108" i="55"/>
  <c r="DK108" i="55"/>
  <c r="DL108" i="55"/>
  <c r="DM108" i="55"/>
  <c r="DN108" i="55"/>
  <c r="DO108" i="55"/>
  <c r="DP108" i="55"/>
  <c r="DQ108" i="55"/>
  <c r="DR108" i="55"/>
  <c r="DS108" i="55"/>
  <c r="DT108" i="55"/>
  <c r="DU108" i="55"/>
  <c r="DV108" i="55"/>
  <c r="DW108" i="55"/>
  <c r="DX108" i="55"/>
  <c r="DY108" i="55"/>
  <c r="DZ108" i="55"/>
  <c r="EA108" i="55"/>
  <c r="EB108" i="55"/>
  <c r="EC108" i="55"/>
  <c r="ED108" i="55"/>
  <c r="EE108" i="55"/>
  <c r="EF108" i="55"/>
  <c r="EG108" i="55"/>
  <c r="EH108" i="55"/>
  <c r="EI108" i="55"/>
  <c r="EJ108" i="55"/>
  <c r="EK108" i="55"/>
  <c r="EL108" i="55"/>
  <c r="EM108" i="55"/>
  <c r="EN108" i="55"/>
  <c r="EO108" i="55"/>
  <c r="EP108" i="55"/>
  <c r="EQ108" i="55"/>
  <c r="ER108" i="55"/>
  <c r="ES108" i="55"/>
  <c r="ET108" i="55"/>
  <c r="EU108" i="55"/>
  <c r="EV108" i="55"/>
  <c r="EW108" i="55"/>
  <c r="EX108" i="55"/>
  <c r="EY108" i="55"/>
  <c r="EZ108" i="55"/>
  <c r="FA108" i="55"/>
  <c r="FB108" i="55"/>
  <c r="FC108" i="55"/>
  <c r="FD108" i="55"/>
  <c r="FE108" i="55"/>
  <c r="FF108" i="55"/>
  <c r="FG108" i="55"/>
  <c r="FH108" i="55"/>
  <c r="FI108" i="55"/>
  <c r="FJ108" i="55"/>
  <c r="FK108" i="55"/>
  <c r="FL108" i="55"/>
  <c r="FM108" i="55"/>
  <c r="D109" i="55"/>
  <c r="E109" i="55"/>
  <c r="F109" i="55"/>
  <c r="G109" i="55"/>
  <c r="H109" i="55"/>
  <c r="I109" i="55"/>
  <c r="J109" i="55"/>
  <c r="K109" i="55"/>
  <c r="L109" i="55"/>
  <c r="M109" i="55"/>
  <c r="N109" i="55"/>
  <c r="O109" i="55"/>
  <c r="P109" i="55"/>
  <c r="Q109" i="55"/>
  <c r="R109" i="55"/>
  <c r="S109" i="55"/>
  <c r="T109" i="55"/>
  <c r="U109" i="55"/>
  <c r="V109" i="55"/>
  <c r="W109" i="55"/>
  <c r="X109" i="55"/>
  <c r="Y109" i="55"/>
  <c r="Z109" i="55"/>
  <c r="AA109" i="55"/>
  <c r="AB109" i="55"/>
  <c r="AC109" i="55"/>
  <c r="AD109" i="55"/>
  <c r="AE109" i="55"/>
  <c r="AF109" i="55"/>
  <c r="AG109" i="55"/>
  <c r="AH109" i="55"/>
  <c r="AI109" i="55"/>
  <c r="AJ109" i="55"/>
  <c r="AK109" i="55"/>
  <c r="AL109" i="55"/>
  <c r="AM109" i="55"/>
  <c r="AN109" i="55"/>
  <c r="AO109" i="55"/>
  <c r="AP109" i="55"/>
  <c r="AQ109" i="55"/>
  <c r="AR109" i="55"/>
  <c r="AS109" i="55"/>
  <c r="AT109" i="55"/>
  <c r="AU109" i="55"/>
  <c r="AV109" i="55"/>
  <c r="AW109" i="55"/>
  <c r="AX109" i="55"/>
  <c r="AY109" i="55"/>
  <c r="AZ109" i="55"/>
  <c r="BA109" i="55"/>
  <c r="BB109" i="55"/>
  <c r="BC109" i="55"/>
  <c r="BD109" i="55"/>
  <c r="BE109" i="55"/>
  <c r="BF109" i="55"/>
  <c r="BG109" i="55"/>
  <c r="BH109" i="55"/>
  <c r="BI109" i="55"/>
  <c r="BJ109" i="55"/>
  <c r="BK109" i="55"/>
  <c r="BL109" i="55"/>
  <c r="BM109" i="55"/>
  <c r="BN109" i="55"/>
  <c r="BO109" i="55"/>
  <c r="BP109" i="55"/>
  <c r="BQ109" i="55"/>
  <c r="BR109" i="55"/>
  <c r="BS109" i="55"/>
  <c r="BT109" i="55"/>
  <c r="BU109" i="55"/>
  <c r="BV109" i="55"/>
  <c r="BW109" i="55"/>
  <c r="BX109" i="55"/>
  <c r="BY109" i="55"/>
  <c r="BZ109" i="55"/>
  <c r="CA109" i="55"/>
  <c r="CB109" i="55"/>
  <c r="CC109" i="55"/>
  <c r="CD109" i="55"/>
  <c r="CE109" i="55"/>
  <c r="CF109" i="55"/>
  <c r="CG109" i="55"/>
  <c r="CH109" i="55"/>
  <c r="CI109" i="55"/>
  <c r="CJ109" i="55"/>
  <c r="CK109" i="55"/>
  <c r="CL109" i="55"/>
  <c r="CM109" i="55"/>
  <c r="CN109" i="55"/>
  <c r="CO109" i="55"/>
  <c r="CP109" i="55"/>
  <c r="CQ109" i="55"/>
  <c r="CR109" i="55"/>
  <c r="CS109" i="55"/>
  <c r="CT109" i="55"/>
  <c r="CU109" i="55"/>
  <c r="CV109" i="55"/>
  <c r="CW109" i="55"/>
  <c r="CX109" i="55"/>
  <c r="CY109" i="55"/>
  <c r="CZ109" i="55"/>
  <c r="DA109" i="55"/>
  <c r="DB109" i="55"/>
  <c r="DC109" i="55"/>
  <c r="DD109" i="55"/>
  <c r="DE109" i="55"/>
  <c r="DF109" i="55"/>
  <c r="DG109" i="55"/>
  <c r="DH109" i="55"/>
  <c r="DI109" i="55"/>
  <c r="DJ109" i="55"/>
  <c r="DK109" i="55"/>
  <c r="DL109" i="55"/>
  <c r="DM109" i="55"/>
  <c r="DN109" i="55"/>
  <c r="DO109" i="55"/>
  <c r="DP109" i="55"/>
  <c r="DQ109" i="55"/>
  <c r="DR109" i="55"/>
  <c r="DS109" i="55"/>
  <c r="DT109" i="55"/>
  <c r="DU109" i="55"/>
  <c r="DV109" i="55"/>
  <c r="DW109" i="55"/>
  <c r="DX109" i="55"/>
  <c r="DY109" i="55"/>
  <c r="DZ109" i="55"/>
  <c r="EA109" i="55"/>
  <c r="EB109" i="55"/>
  <c r="EC109" i="55"/>
  <c r="ED109" i="55"/>
  <c r="EE109" i="55"/>
  <c r="EF109" i="55"/>
  <c r="EG109" i="55"/>
  <c r="EH109" i="55"/>
  <c r="EI109" i="55"/>
  <c r="EJ109" i="55"/>
  <c r="EK109" i="55"/>
  <c r="EL109" i="55"/>
  <c r="EM109" i="55"/>
  <c r="EN109" i="55"/>
  <c r="EO109" i="55"/>
  <c r="EP109" i="55"/>
  <c r="EQ109" i="55"/>
  <c r="ER109" i="55"/>
  <c r="ES109" i="55"/>
  <c r="ET109" i="55"/>
  <c r="EU109" i="55"/>
  <c r="EV109" i="55"/>
  <c r="EW109" i="55"/>
  <c r="EX109" i="55"/>
  <c r="EY109" i="55"/>
  <c r="EZ109" i="55"/>
  <c r="FA109" i="55"/>
  <c r="FB109" i="55"/>
  <c r="FC109" i="55"/>
  <c r="FD109" i="55"/>
  <c r="FE109" i="55"/>
  <c r="FF109" i="55"/>
  <c r="FG109" i="55"/>
  <c r="FH109" i="55"/>
  <c r="FI109" i="55"/>
  <c r="FJ109" i="55"/>
  <c r="FK109" i="55"/>
  <c r="FL109" i="55"/>
  <c r="FM109" i="55"/>
  <c r="D110" i="55"/>
  <c r="E110" i="55"/>
  <c r="F110" i="55"/>
  <c r="G110" i="55"/>
  <c r="H110" i="55"/>
  <c r="I110" i="55"/>
  <c r="J110" i="55"/>
  <c r="K110" i="55"/>
  <c r="L110" i="55"/>
  <c r="M110" i="55"/>
  <c r="N110" i="55"/>
  <c r="O110" i="55"/>
  <c r="P110" i="55"/>
  <c r="Q110" i="55"/>
  <c r="R110" i="55"/>
  <c r="S110" i="55"/>
  <c r="T110" i="55"/>
  <c r="U110" i="55"/>
  <c r="V110" i="55"/>
  <c r="W110" i="55"/>
  <c r="X110" i="55"/>
  <c r="Y110" i="55"/>
  <c r="Z110" i="55"/>
  <c r="AA110" i="55"/>
  <c r="AB110" i="55"/>
  <c r="AC110" i="55"/>
  <c r="AD110" i="55"/>
  <c r="AE110" i="55"/>
  <c r="AF110" i="55"/>
  <c r="AG110" i="55"/>
  <c r="AH110" i="55"/>
  <c r="AI110" i="55"/>
  <c r="AJ110" i="55"/>
  <c r="AK110" i="55"/>
  <c r="AL110" i="55"/>
  <c r="AM110" i="55"/>
  <c r="AN110" i="55"/>
  <c r="AO110" i="55"/>
  <c r="AP110" i="55"/>
  <c r="AQ110" i="55"/>
  <c r="AR110" i="55"/>
  <c r="AS110" i="55"/>
  <c r="AT110" i="55"/>
  <c r="AU110" i="55"/>
  <c r="AV110" i="55"/>
  <c r="AW110" i="55"/>
  <c r="AX110" i="55"/>
  <c r="AY110" i="55"/>
  <c r="AZ110" i="55"/>
  <c r="BA110" i="55"/>
  <c r="BB110" i="55"/>
  <c r="BC110" i="55"/>
  <c r="BD110" i="55"/>
  <c r="BE110" i="55"/>
  <c r="BF110" i="55"/>
  <c r="BG110" i="55"/>
  <c r="BH110" i="55"/>
  <c r="BI110" i="55"/>
  <c r="BJ110" i="55"/>
  <c r="BK110" i="55"/>
  <c r="BL110" i="55"/>
  <c r="BM110" i="55"/>
  <c r="BN110" i="55"/>
  <c r="BO110" i="55"/>
  <c r="BP110" i="55"/>
  <c r="BQ110" i="55"/>
  <c r="BR110" i="55"/>
  <c r="BS110" i="55"/>
  <c r="BT110" i="55"/>
  <c r="BU110" i="55"/>
  <c r="BV110" i="55"/>
  <c r="BW110" i="55"/>
  <c r="BX110" i="55"/>
  <c r="BY110" i="55"/>
  <c r="BZ110" i="55"/>
  <c r="CA110" i="55"/>
  <c r="CB110" i="55"/>
  <c r="CC110" i="55"/>
  <c r="CD110" i="55"/>
  <c r="CE110" i="55"/>
  <c r="CF110" i="55"/>
  <c r="CG110" i="55"/>
  <c r="CH110" i="55"/>
  <c r="CI110" i="55"/>
  <c r="CJ110" i="55"/>
  <c r="CK110" i="55"/>
  <c r="CL110" i="55"/>
  <c r="CM110" i="55"/>
  <c r="CN110" i="55"/>
  <c r="CO110" i="55"/>
  <c r="CP110" i="55"/>
  <c r="CQ110" i="55"/>
  <c r="CR110" i="55"/>
  <c r="CS110" i="55"/>
  <c r="CT110" i="55"/>
  <c r="CU110" i="55"/>
  <c r="CV110" i="55"/>
  <c r="CW110" i="55"/>
  <c r="CX110" i="55"/>
  <c r="CY110" i="55"/>
  <c r="CZ110" i="55"/>
  <c r="DA110" i="55"/>
  <c r="DB110" i="55"/>
  <c r="DC110" i="55"/>
  <c r="DD110" i="55"/>
  <c r="DE110" i="55"/>
  <c r="DF110" i="55"/>
  <c r="DG110" i="55"/>
  <c r="DH110" i="55"/>
  <c r="DI110" i="55"/>
  <c r="DJ110" i="55"/>
  <c r="DK110" i="55"/>
  <c r="DL110" i="55"/>
  <c r="DM110" i="55"/>
  <c r="DN110" i="55"/>
  <c r="DO110" i="55"/>
  <c r="DP110" i="55"/>
  <c r="DQ110" i="55"/>
  <c r="DR110" i="55"/>
  <c r="DS110" i="55"/>
  <c r="DT110" i="55"/>
  <c r="DU110" i="55"/>
  <c r="DV110" i="55"/>
  <c r="DW110" i="55"/>
  <c r="DX110" i="55"/>
  <c r="DY110" i="55"/>
  <c r="DZ110" i="55"/>
  <c r="EA110" i="55"/>
  <c r="EB110" i="55"/>
  <c r="EC110" i="55"/>
  <c r="ED110" i="55"/>
  <c r="EE110" i="55"/>
  <c r="EF110" i="55"/>
  <c r="EG110" i="55"/>
  <c r="EH110" i="55"/>
  <c r="EI110" i="55"/>
  <c r="EJ110" i="55"/>
  <c r="EK110" i="55"/>
  <c r="EL110" i="55"/>
  <c r="EM110" i="55"/>
  <c r="EN110" i="55"/>
  <c r="EO110" i="55"/>
  <c r="EP110" i="55"/>
  <c r="EQ110" i="55"/>
  <c r="ER110" i="55"/>
  <c r="ES110" i="55"/>
  <c r="ET110" i="55"/>
  <c r="EU110" i="55"/>
  <c r="EV110" i="55"/>
  <c r="EW110" i="55"/>
  <c r="EX110" i="55"/>
  <c r="EY110" i="55"/>
  <c r="EZ110" i="55"/>
  <c r="FA110" i="55"/>
  <c r="FB110" i="55"/>
  <c r="FC110" i="55"/>
  <c r="FD110" i="55"/>
  <c r="FE110" i="55"/>
  <c r="FF110" i="55"/>
  <c r="FG110" i="55"/>
  <c r="FH110" i="55"/>
  <c r="FI110" i="55"/>
  <c r="FJ110" i="55"/>
  <c r="FK110" i="55"/>
  <c r="FL110" i="55"/>
  <c r="FM110" i="55"/>
  <c r="D111" i="55"/>
  <c r="E111" i="55"/>
  <c r="F111" i="55"/>
  <c r="G111" i="55"/>
  <c r="H111" i="55"/>
  <c r="I111" i="55"/>
  <c r="J111" i="55"/>
  <c r="K111" i="55"/>
  <c r="L111" i="55"/>
  <c r="M111" i="55"/>
  <c r="N111" i="55"/>
  <c r="O111" i="55"/>
  <c r="P111" i="55"/>
  <c r="Q111" i="55"/>
  <c r="R111" i="55"/>
  <c r="S111" i="55"/>
  <c r="T111" i="55"/>
  <c r="U111" i="55"/>
  <c r="V111" i="55"/>
  <c r="W111" i="55"/>
  <c r="X111" i="55"/>
  <c r="Y111" i="55"/>
  <c r="Z111" i="55"/>
  <c r="AA111" i="55"/>
  <c r="AB111" i="55"/>
  <c r="AC111" i="55"/>
  <c r="AD111" i="55"/>
  <c r="AE111" i="55"/>
  <c r="AF111" i="55"/>
  <c r="AG111" i="55"/>
  <c r="AH111" i="55"/>
  <c r="AI111" i="55"/>
  <c r="AJ111" i="55"/>
  <c r="AK111" i="55"/>
  <c r="AL111" i="55"/>
  <c r="AM111" i="55"/>
  <c r="AN111" i="55"/>
  <c r="AO111" i="55"/>
  <c r="AP111" i="55"/>
  <c r="AQ111" i="55"/>
  <c r="AR111" i="55"/>
  <c r="AS111" i="55"/>
  <c r="AT111" i="55"/>
  <c r="AU111" i="55"/>
  <c r="AV111" i="55"/>
  <c r="AW111" i="55"/>
  <c r="AX111" i="55"/>
  <c r="AY111" i="55"/>
  <c r="AZ111" i="55"/>
  <c r="BA111" i="55"/>
  <c r="BB111" i="55"/>
  <c r="BC111" i="55"/>
  <c r="BD111" i="55"/>
  <c r="BE111" i="55"/>
  <c r="BF111" i="55"/>
  <c r="BG111" i="55"/>
  <c r="BH111" i="55"/>
  <c r="BI111" i="55"/>
  <c r="BJ111" i="55"/>
  <c r="BK111" i="55"/>
  <c r="BL111" i="55"/>
  <c r="BM111" i="55"/>
  <c r="BN111" i="55"/>
  <c r="BO111" i="55"/>
  <c r="BP111" i="55"/>
  <c r="BQ111" i="55"/>
  <c r="BR111" i="55"/>
  <c r="BS111" i="55"/>
  <c r="BT111" i="55"/>
  <c r="BU111" i="55"/>
  <c r="BV111" i="55"/>
  <c r="BW111" i="55"/>
  <c r="BX111" i="55"/>
  <c r="BY111" i="55"/>
  <c r="BZ111" i="55"/>
  <c r="CA111" i="55"/>
  <c r="CB111" i="55"/>
  <c r="CC111" i="55"/>
  <c r="CD111" i="55"/>
  <c r="CE111" i="55"/>
  <c r="CF111" i="55"/>
  <c r="CG111" i="55"/>
  <c r="CH111" i="55"/>
  <c r="CI111" i="55"/>
  <c r="CJ111" i="55"/>
  <c r="CK111" i="55"/>
  <c r="CL111" i="55"/>
  <c r="CM111" i="55"/>
  <c r="CN111" i="55"/>
  <c r="CO111" i="55"/>
  <c r="CP111" i="55"/>
  <c r="CQ111" i="55"/>
  <c r="CR111" i="55"/>
  <c r="CS111" i="55"/>
  <c r="CT111" i="55"/>
  <c r="CU111" i="55"/>
  <c r="CV111" i="55"/>
  <c r="CW111" i="55"/>
  <c r="CX111" i="55"/>
  <c r="CY111" i="55"/>
  <c r="CZ111" i="55"/>
  <c r="DA111" i="55"/>
  <c r="DB111" i="55"/>
  <c r="DC111" i="55"/>
  <c r="DD111" i="55"/>
  <c r="DE111" i="55"/>
  <c r="DF111" i="55"/>
  <c r="DG111" i="55"/>
  <c r="DH111" i="55"/>
  <c r="DI111" i="55"/>
  <c r="DJ111" i="55"/>
  <c r="DK111" i="55"/>
  <c r="DL111" i="55"/>
  <c r="DM111" i="55"/>
  <c r="DN111" i="55"/>
  <c r="DO111" i="55"/>
  <c r="DP111" i="55"/>
  <c r="DQ111" i="55"/>
  <c r="DR111" i="55"/>
  <c r="DS111" i="55"/>
  <c r="DT111" i="55"/>
  <c r="DU111" i="55"/>
  <c r="DV111" i="55"/>
  <c r="DW111" i="55"/>
  <c r="DX111" i="55"/>
  <c r="DY111" i="55"/>
  <c r="DZ111" i="55"/>
  <c r="EA111" i="55"/>
  <c r="EB111" i="55"/>
  <c r="EC111" i="55"/>
  <c r="ED111" i="55"/>
  <c r="EE111" i="55"/>
  <c r="EF111" i="55"/>
  <c r="EG111" i="55"/>
  <c r="EH111" i="55"/>
  <c r="EI111" i="55"/>
  <c r="EJ111" i="55"/>
  <c r="EK111" i="55"/>
  <c r="EL111" i="55"/>
  <c r="EM111" i="55"/>
  <c r="EN111" i="55"/>
  <c r="EO111" i="55"/>
  <c r="EP111" i="55"/>
  <c r="EQ111" i="55"/>
  <c r="ER111" i="55"/>
  <c r="ES111" i="55"/>
  <c r="ET111" i="55"/>
  <c r="EU111" i="55"/>
  <c r="EV111" i="55"/>
  <c r="EW111" i="55"/>
  <c r="EX111" i="55"/>
  <c r="EY111" i="55"/>
  <c r="EZ111" i="55"/>
  <c r="FA111" i="55"/>
  <c r="FB111" i="55"/>
  <c r="FC111" i="55"/>
  <c r="FD111" i="55"/>
  <c r="FE111" i="55"/>
  <c r="FF111" i="55"/>
  <c r="FG111" i="55"/>
  <c r="FH111" i="55"/>
  <c r="FI111" i="55"/>
  <c r="FJ111" i="55"/>
  <c r="FK111" i="55"/>
  <c r="FL111" i="55"/>
  <c r="FM111" i="55"/>
  <c r="D112" i="55"/>
  <c r="E112" i="55"/>
  <c r="F112" i="55"/>
  <c r="G112" i="55"/>
  <c r="H112" i="55"/>
  <c r="I112" i="55"/>
  <c r="J112" i="55"/>
  <c r="K112" i="55"/>
  <c r="L112" i="55"/>
  <c r="M112" i="55"/>
  <c r="N112" i="55"/>
  <c r="O112" i="55"/>
  <c r="P112" i="55"/>
  <c r="Q112" i="55"/>
  <c r="R112" i="55"/>
  <c r="S112" i="55"/>
  <c r="T112" i="55"/>
  <c r="U112" i="55"/>
  <c r="V112" i="55"/>
  <c r="W112" i="55"/>
  <c r="X112" i="55"/>
  <c r="Y112" i="55"/>
  <c r="Z112" i="55"/>
  <c r="AA112" i="55"/>
  <c r="AB112" i="55"/>
  <c r="AC112" i="55"/>
  <c r="AD112" i="55"/>
  <c r="AE112" i="55"/>
  <c r="AF112" i="55"/>
  <c r="AG112" i="55"/>
  <c r="AH112" i="55"/>
  <c r="AI112" i="55"/>
  <c r="AJ112" i="55"/>
  <c r="AK112" i="55"/>
  <c r="AL112" i="55"/>
  <c r="AM112" i="55"/>
  <c r="AN112" i="55"/>
  <c r="AO112" i="55"/>
  <c r="AP112" i="55"/>
  <c r="AQ112" i="55"/>
  <c r="AR112" i="55"/>
  <c r="AS112" i="55"/>
  <c r="AT112" i="55"/>
  <c r="AU112" i="55"/>
  <c r="AV112" i="55"/>
  <c r="AW112" i="55"/>
  <c r="AX112" i="55"/>
  <c r="AY112" i="55"/>
  <c r="AZ112" i="55"/>
  <c r="BA112" i="55"/>
  <c r="BB112" i="55"/>
  <c r="BC112" i="55"/>
  <c r="BD112" i="55"/>
  <c r="BE112" i="55"/>
  <c r="BF112" i="55"/>
  <c r="BG112" i="55"/>
  <c r="BH112" i="55"/>
  <c r="BI112" i="55"/>
  <c r="BJ112" i="55"/>
  <c r="BK112" i="55"/>
  <c r="BL112" i="55"/>
  <c r="BM112" i="55"/>
  <c r="BN112" i="55"/>
  <c r="BO112" i="55"/>
  <c r="BP112" i="55"/>
  <c r="BQ112" i="55"/>
  <c r="BR112" i="55"/>
  <c r="BS112" i="55"/>
  <c r="BT112" i="55"/>
  <c r="BU112" i="55"/>
  <c r="BV112" i="55"/>
  <c r="BW112" i="55"/>
  <c r="BX112" i="55"/>
  <c r="BY112" i="55"/>
  <c r="BZ112" i="55"/>
  <c r="CA112" i="55"/>
  <c r="CB112" i="55"/>
  <c r="CC112" i="55"/>
  <c r="CD112" i="55"/>
  <c r="CE112" i="55"/>
  <c r="CF112" i="55"/>
  <c r="CG112" i="55"/>
  <c r="CH112" i="55"/>
  <c r="CI112" i="55"/>
  <c r="CJ112" i="55"/>
  <c r="CK112" i="55"/>
  <c r="CL112" i="55"/>
  <c r="CM112" i="55"/>
  <c r="CN112" i="55"/>
  <c r="CO112" i="55"/>
  <c r="CP112" i="55"/>
  <c r="CQ112" i="55"/>
  <c r="CR112" i="55"/>
  <c r="CS112" i="55"/>
  <c r="CT112" i="55"/>
  <c r="CU112" i="55"/>
  <c r="CV112" i="55"/>
  <c r="CW112" i="55"/>
  <c r="CX112" i="55"/>
  <c r="CY112" i="55"/>
  <c r="CZ112" i="55"/>
  <c r="DA112" i="55"/>
  <c r="DB112" i="55"/>
  <c r="DC112" i="55"/>
  <c r="DD112" i="55"/>
  <c r="DE112" i="55"/>
  <c r="DF112" i="55"/>
  <c r="DG112" i="55"/>
  <c r="DH112" i="55"/>
  <c r="DI112" i="55"/>
  <c r="DJ112" i="55"/>
  <c r="DK112" i="55"/>
  <c r="DL112" i="55"/>
  <c r="DM112" i="55"/>
  <c r="DN112" i="55"/>
  <c r="DO112" i="55"/>
  <c r="DP112" i="55"/>
  <c r="DQ112" i="55"/>
  <c r="DR112" i="55"/>
  <c r="DS112" i="55"/>
  <c r="DT112" i="55"/>
  <c r="DU112" i="55"/>
  <c r="DV112" i="55"/>
  <c r="DW112" i="55"/>
  <c r="DX112" i="55"/>
  <c r="DY112" i="55"/>
  <c r="DZ112" i="55"/>
  <c r="EA112" i="55"/>
  <c r="EB112" i="55"/>
  <c r="EC112" i="55"/>
  <c r="ED112" i="55"/>
  <c r="EE112" i="55"/>
  <c r="EF112" i="55"/>
  <c r="EG112" i="55"/>
  <c r="EH112" i="55"/>
  <c r="EI112" i="55"/>
  <c r="EJ112" i="55"/>
  <c r="EK112" i="55"/>
  <c r="EL112" i="55"/>
  <c r="EM112" i="55"/>
  <c r="EN112" i="55"/>
  <c r="EO112" i="55"/>
  <c r="EP112" i="55"/>
  <c r="EQ112" i="55"/>
  <c r="ER112" i="55"/>
  <c r="ES112" i="55"/>
  <c r="ET112" i="55"/>
  <c r="EU112" i="55"/>
  <c r="EV112" i="55"/>
  <c r="EW112" i="55"/>
  <c r="EX112" i="55"/>
  <c r="EY112" i="55"/>
  <c r="EZ112" i="55"/>
  <c r="FA112" i="55"/>
  <c r="FB112" i="55"/>
  <c r="FC112" i="55"/>
  <c r="FD112" i="55"/>
  <c r="FE112" i="55"/>
  <c r="FF112" i="55"/>
  <c r="FG112" i="55"/>
  <c r="FH112" i="55"/>
  <c r="FI112" i="55"/>
  <c r="FJ112" i="55"/>
  <c r="FK112" i="55"/>
  <c r="FL112" i="55"/>
  <c r="FM112" i="55"/>
  <c r="D113" i="55"/>
  <c r="E113" i="55"/>
  <c r="F113" i="55"/>
  <c r="G113" i="55"/>
  <c r="H113" i="55"/>
  <c r="I113" i="55"/>
  <c r="J113" i="55"/>
  <c r="K113" i="55"/>
  <c r="L113" i="55"/>
  <c r="M113" i="55"/>
  <c r="N113" i="55"/>
  <c r="O113" i="55"/>
  <c r="P113" i="55"/>
  <c r="Q113" i="55"/>
  <c r="R113" i="55"/>
  <c r="S113" i="55"/>
  <c r="T113" i="55"/>
  <c r="U113" i="55"/>
  <c r="V113" i="55"/>
  <c r="W113" i="55"/>
  <c r="X113" i="55"/>
  <c r="Y113" i="55"/>
  <c r="Z113" i="55"/>
  <c r="AA113" i="55"/>
  <c r="AB113" i="55"/>
  <c r="AC113" i="55"/>
  <c r="AD113" i="55"/>
  <c r="AE113" i="55"/>
  <c r="AF113" i="55"/>
  <c r="AG113" i="55"/>
  <c r="AH113" i="55"/>
  <c r="AI113" i="55"/>
  <c r="AJ113" i="55"/>
  <c r="AK113" i="55"/>
  <c r="AL113" i="55"/>
  <c r="AM113" i="55"/>
  <c r="AN113" i="55"/>
  <c r="AO113" i="55"/>
  <c r="AP113" i="55"/>
  <c r="AQ113" i="55"/>
  <c r="AR113" i="55"/>
  <c r="AS113" i="55"/>
  <c r="AT113" i="55"/>
  <c r="AU113" i="55"/>
  <c r="AV113" i="55"/>
  <c r="AW113" i="55"/>
  <c r="AX113" i="55"/>
  <c r="AY113" i="55"/>
  <c r="AZ113" i="55"/>
  <c r="BA113" i="55"/>
  <c r="BB113" i="55"/>
  <c r="BC113" i="55"/>
  <c r="BD113" i="55"/>
  <c r="BE113" i="55"/>
  <c r="BF113" i="55"/>
  <c r="BG113" i="55"/>
  <c r="BH113" i="55"/>
  <c r="BI113" i="55"/>
  <c r="BJ113" i="55"/>
  <c r="BK113" i="55"/>
  <c r="BL113" i="55"/>
  <c r="BM113" i="55"/>
  <c r="BN113" i="55"/>
  <c r="BO113" i="55"/>
  <c r="BP113" i="55"/>
  <c r="BQ113" i="55"/>
  <c r="BR113" i="55"/>
  <c r="BS113" i="55"/>
  <c r="BT113" i="55"/>
  <c r="BU113" i="55"/>
  <c r="BV113" i="55"/>
  <c r="BW113" i="55"/>
  <c r="BX113" i="55"/>
  <c r="BY113" i="55"/>
  <c r="BZ113" i="55"/>
  <c r="CA113" i="55"/>
  <c r="CB113" i="55"/>
  <c r="CC113" i="55"/>
  <c r="CD113" i="55"/>
  <c r="CE113" i="55"/>
  <c r="CF113" i="55"/>
  <c r="CG113" i="55"/>
  <c r="CH113" i="55"/>
  <c r="CI113" i="55"/>
  <c r="CJ113" i="55"/>
  <c r="CK113" i="55"/>
  <c r="CL113" i="55"/>
  <c r="CM113" i="55"/>
  <c r="CN113" i="55"/>
  <c r="CO113" i="55"/>
  <c r="CP113" i="55"/>
  <c r="CQ113" i="55"/>
  <c r="CR113" i="55"/>
  <c r="CS113" i="55"/>
  <c r="CT113" i="55"/>
  <c r="CU113" i="55"/>
  <c r="CV113" i="55"/>
  <c r="CW113" i="55"/>
  <c r="CX113" i="55"/>
  <c r="CY113" i="55"/>
  <c r="CZ113" i="55"/>
  <c r="DA113" i="55"/>
  <c r="DB113" i="55"/>
  <c r="DC113" i="55"/>
  <c r="DD113" i="55"/>
  <c r="DE113" i="55"/>
  <c r="DF113" i="55"/>
  <c r="DG113" i="55"/>
  <c r="DH113" i="55"/>
  <c r="DI113" i="55"/>
  <c r="DJ113" i="55"/>
  <c r="DK113" i="55"/>
  <c r="DL113" i="55"/>
  <c r="DM113" i="55"/>
  <c r="DN113" i="55"/>
  <c r="DO113" i="55"/>
  <c r="DP113" i="55"/>
  <c r="DQ113" i="55"/>
  <c r="DR113" i="55"/>
  <c r="DS113" i="55"/>
  <c r="DT113" i="55"/>
  <c r="DU113" i="55"/>
  <c r="DV113" i="55"/>
  <c r="DW113" i="55"/>
  <c r="DX113" i="55"/>
  <c r="DY113" i="55"/>
  <c r="DZ113" i="55"/>
  <c r="EA113" i="55"/>
  <c r="EB113" i="55"/>
  <c r="EC113" i="55"/>
  <c r="ED113" i="55"/>
  <c r="EE113" i="55"/>
  <c r="EF113" i="55"/>
  <c r="EG113" i="55"/>
  <c r="EH113" i="55"/>
  <c r="EI113" i="55"/>
  <c r="EJ113" i="55"/>
  <c r="EK113" i="55"/>
  <c r="EL113" i="55"/>
  <c r="EM113" i="55"/>
  <c r="EN113" i="55"/>
  <c r="EO113" i="55"/>
  <c r="EP113" i="55"/>
  <c r="EQ113" i="55"/>
  <c r="ER113" i="55"/>
  <c r="ES113" i="55"/>
  <c r="ET113" i="55"/>
  <c r="EU113" i="55"/>
  <c r="EV113" i="55"/>
  <c r="EW113" i="55"/>
  <c r="EX113" i="55"/>
  <c r="EY113" i="55"/>
  <c r="EZ113" i="55"/>
  <c r="FA113" i="55"/>
  <c r="FB113" i="55"/>
  <c r="FC113" i="55"/>
  <c r="FD113" i="55"/>
  <c r="FE113" i="55"/>
  <c r="FF113" i="55"/>
  <c r="FG113" i="55"/>
  <c r="FH113" i="55"/>
  <c r="FI113" i="55"/>
  <c r="FJ113" i="55"/>
  <c r="FK113" i="55"/>
  <c r="FL113" i="55"/>
  <c r="FM113" i="55"/>
  <c r="D114" i="55"/>
  <c r="E114" i="55"/>
  <c r="F114" i="55"/>
  <c r="G114" i="55"/>
  <c r="H114" i="55"/>
  <c r="I114" i="55"/>
  <c r="J114" i="55"/>
  <c r="K114" i="55"/>
  <c r="L114" i="55"/>
  <c r="M114" i="55"/>
  <c r="N114" i="55"/>
  <c r="O114" i="55"/>
  <c r="P114" i="55"/>
  <c r="Q114" i="55"/>
  <c r="R114" i="55"/>
  <c r="S114" i="55"/>
  <c r="T114" i="55"/>
  <c r="U114" i="55"/>
  <c r="V114" i="55"/>
  <c r="W114" i="55"/>
  <c r="X114" i="55"/>
  <c r="Y114" i="55"/>
  <c r="Z114" i="55"/>
  <c r="AA114" i="55"/>
  <c r="AB114" i="55"/>
  <c r="AC114" i="55"/>
  <c r="AD114" i="55"/>
  <c r="AE114" i="55"/>
  <c r="AF114" i="55"/>
  <c r="AG114" i="55"/>
  <c r="AH114" i="55"/>
  <c r="AI114" i="55"/>
  <c r="AJ114" i="55"/>
  <c r="AK114" i="55"/>
  <c r="AL114" i="55"/>
  <c r="AM114" i="55"/>
  <c r="AN114" i="55"/>
  <c r="AO114" i="55"/>
  <c r="AP114" i="55"/>
  <c r="AQ114" i="55"/>
  <c r="AR114" i="55"/>
  <c r="AS114" i="55"/>
  <c r="AT114" i="55"/>
  <c r="AU114" i="55"/>
  <c r="AV114" i="55"/>
  <c r="AW114" i="55"/>
  <c r="AX114" i="55"/>
  <c r="AY114" i="55"/>
  <c r="AZ114" i="55"/>
  <c r="BA114" i="55"/>
  <c r="BB114" i="55"/>
  <c r="BC114" i="55"/>
  <c r="BD114" i="55"/>
  <c r="BE114" i="55"/>
  <c r="BF114" i="55"/>
  <c r="BG114" i="55"/>
  <c r="BH114" i="55"/>
  <c r="BI114" i="55"/>
  <c r="BJ114" i="55"/>
  <c r="BK114" i="55"/>
  <c r="BL114" i="55"/>
  <c r="BM114" i="55"/>
  <c r="BN114" i="55"/>
  <c r="BO114" i="55"/>
  <c r="BP114" i="55"/>
  <c r="BQ114" i="55"/>
  <c r="BR114" i="55"/>
  <c r="BS114" i="55"/>
  <c r="BT114" i="55"/>
  <c r="BU114" i="55"/>
  <c r="BV114" i="55"/>
  <c r="BW114" i="55"/>
  <c r="BX114" i="55"/>
  <c r="BY114" i="55"/>
  <c r="BZ114" i="55"/>
  <c r="CA114" i="55"/>
  <c r="CB114" i="55"/>
  <c r="CC114" i="55"/>
  <c r="CD114" i="55"/>
  <c r="CE114" i="55"/>
  <c r="CF114" i="55"/>
  <c r="CG114" i="55"/>
  <c r="CH114" i="55"/>
  <c r="CI114" i="55"/>
  <c r="CJ114" i="55"/>
  <c r="CK114" i="55"/>
  <c r="CL114" i="55"/>
  <c r="CM114" i="55"/>
  <c r="CN114" i="55"/>
  <c r="CO114" i="55"/>
  <c r="CP114" i="55"/>
  <c r="CQ114" i="55"/>
  <c r="CR114" i="55"/>
  <c r="CS114" i="55"/>
  <c r="CT114" i="55"/>
  <c r="CU114" i="55"/>
  <c r="CV114" i="55"/>
  <c r="CW114" i="55"/>
  <c r="CX114" i="55"/>
  <c r="CY114" i="55"/>
  <c r="CZ114" i="55"/>
  <c r="DA114" i="55"/>
  <c r="DB114" i="55"/>
  <c r="DC114" i="55"/>
  <c r="DD114" i="55"/>
  <c r="DE114" i="55"/>
  <c r="DF114" i="55"/>
  <c r="DG114" i="55"/>
  <c r="DH114" i="55"/>
  <c r="DI114" i="55"/>
  <c r="DJ114" i="55"/>
  <c r="DK114" i="55"/>
  <c r="DL114" i="55"/>
  <c r="DM114" i="55"/>
  <c r="DN114" i="55"/>
  <c r="DO114" i="55"/>
  <c r="DP114" i="55"/>
  <c r="DQ114" i="55"/>
  <c r="DR114" i="55"/>
  <c r="DS114" i="55"/>
  <c r="DT114" i="55"/>
  <c r="DU114" i="55"/>
  <c r="DV114" i="55"/>
  <c r="DW114" i="55"/>
  <c r="DX114" i="55"/>
  <c r="DY114" i="55"/>
  <c r="DZ114" i="55"/>
  <c r="EA114" i="55"/>
  <c r="EB114" i="55"/>
  <c r="EC114" i="55"/>
  <c r="ED114" i="55"/>
  <c r="EE114" i="55"/>
  <c r="EF114" i="55"/>
  <c r="EG114" i="55"/>
  <c r="EH114" i="55"/>
  <c r="EI114" i="55"/>
  <c r="EJ114" i="55"/>
  <c r="EK114" i="55"/>
  <c r="EL114" i="55"/>
  <c r="EM114" i="55"/>
  <c r="EN114" i="55"/>
  <c r="EO114" i="55"/>
  <c r="EP114" i="55"/>
  <c r="EQ114" i="55"/>
  <c r="ER114" i="55"/>
  <c r="ES114" i="55"/>
  <c r="ET114" i="55"/>
  <c r="EU114" i="55"/>
  <c r="EV114" i="55"/>
  <c r="EW114" i="55"/>
  <c r="EX114" i="55"/>
  <c r="EY114" i="55"/>
  <c r="EZ114" i="55"/>
  <c r="FA114" i="55"/>
  <c r="FB114" i="55"/>
  <c r="FC114" i="55"/>
  <c r="FD114" i="55"/>
  <c r="FE114" i="55"/>
  <c r="FF114" i="55"/>
  <c r="FG114" i="55"/>
  <c r="FH114" i="55"/>
  <c r="FI114" i="55"/>
  <c r="FJ114" i="55"/>
  <c r="FK114" i="55"/>
  <c r="FL114" i="55"/>
  <c r="FM114" i="55"/>
  <c r="D115" i="55"/>
  <c r="E115" i="55"/>
  <c r="F115" i="55"/>
  <c r="G115" i="55"/>
  <c r="H115" i="55"/>
  <c r="I115" i="55"/>
  <c r="J115" i="55"/>
  <c r="K115" i="55"/>
  <c r="L115" i="55"/>
  <c r="M115" i="55"/>
  <c r="N115" i="55"/>
  <c r="O115" i="55"/>
  <c r="P115" i="55"/>
  <c r="Q115" i="55"/>
  <c r="R115" i="55"/>
  <c r="S115" i="55"/>
  <c r="T115" i="55"/>
  <c r="U115" i="55"/>
  <c r="V115" i="55"/>
  <c r="W115" i="55"/>
  <c r="X115" i="55"/>
  <c r="Y115" i="55"/>
  <c r="Z115" i="55"/>
  <c r="AA115" i="55"/>
  <c r="AB115" i="55"/>
  <c r="AC115" i="55"/>
  <c r="AD115" i="55"/>
  <c r="AE115" i="55"/>
  <c r="AF115" i="55"/>
  <c r="AG115" i="55"/>
  <c r="AH115" i="55"/>
  <c r="AI115" i="55"/>
  <c r="AJ115" i="55"/>
  <c r="AK115" i="55"/>
  <c r="AL115" i="55"/>
  <c r="AM115" i="55"/>
  <c r="AN115" i="55"/>
  <c r="AO115" i="55"/>
  <c r="AP115" i="55"/>
  <c r="AQ115" i="55"/>
  <c r="AR115" i="55"/>
  <c r="AS115" i="55"/>
  <c r="AT115" i="55"/>
  <c r="AU115" i="55"/>
  <c r="AV115" i="55"/>
  <c r="AW115" i="55"/>
  <c r="AX115" i="55"/>
  <c r="AY115" i="55"/>
  <c r="AZ115" i="55"/>
  <c r="BA115" i="55"/>
  <c r="BB115" i="55"/>
  <c r="BC115" i="55"/>
  <c r="BD115" i="55"/>
  <c r="BE115" i="55"/>
  <c r="BF115" i="55"/>
  <c r="BG115" i="55"/>
  <c r="BH115" i="55"/>
  <c r="BI115" i="55"/>
  <c r="BJ115" i="55"/>
  <c r="BK115" i="55"/>
  <c r="BL115" i="55"/>
  <c r="BM115" i="55"/>
  <c r="BN115" i="55"/>
  <c r="BO115" i="55"/>
  <c r="BP115" i="55"/>
  <c r="BQ115" i="55"/>
  <c r="BR115" i="55"/>
  <c r="BS115" i="55"/>
  <c r="BT115" i="55"/>
  <c r="BU115" i="55"/>
  <c r="BV115" i="55"/>
  <c r="BW115" i="55"/>
  <c r="BX115" i="55"/>
  <c r="BY115" i="55"/>
  <c r="BZ115" i="55"/>
  <c r="CA115" i="55"/>
  <c r="CB115" i="55"/>
  <c r="CC115" i="55"/>
  <c r="CD115" i="55"/>
  <c r="CE115" i="55"/>
  <c r="CF115" i="55"/>
  <c r="CG115" i="55"/>
  <c r="CH115" i="55"/>
  <c r="CI115" i="55"/>
  <c r="CJ115" i="55"/>
  <c r="CK115" i="55"/>
  <c r="CL115" i="55"/>
  <c r="CM115" i="55"/>
  <c r="CN115" i="55"/>
  <c r="CO115" i="55"/>
  <c r="CP115" i="55"/>
  <c r="CQ115" i="55"/>
  <c r="CR115" i="55"/>
  <c r="CS115" i="55"/>
  <c r="CT115" i="55"/>
  <c r="CU115" i="55"/>
  <c r="CV115" i="55"/>
  <c r="CW115" i="55"/>
  <c r="CX115" i="55"/>
  <c r="CY115" i="55"/>
  <c r="CZ115" i="55"/>
  <c r="DA115" i="55"/>
  <c r="DB115" i="55"/>
  <c r="DC115" i="55"/>
  <c r="DD115" i="55"/>
  <c r="DE115" i="55"/>
  <c r="DF115" i="55"/>
  <c r="DG115" i="55"/>
  <c r="DH115" i="55"/>
  <c r="DI115" i="55"/>
  <c r="DJ115" i="55"/>
  <c r="DK115" i="55"/>
  <c r="DL115" i="55"/>
  <c r="DM115" i="55"/>
  <c r="DN115" i="55"/>
  <c r="DO115" i="55"/>
  <c r="DP115" i="55"/>
  <c r="DQ115" i="55"/>
  <c r="DR115" i="55"/>
  <c r="DS115" i="55"/>
  <c r="DT115" i="55"/>
  <c r="DU115" i="55"/>
  <c r="DV115" i="55"/>
  <c r="DW115" i="55"/>
  <c r="DX115" i="55"/>
  <c r="DY115" i="55"/>
  <c r="DZ115" i="55"/>
  <c r="EA115" i="55"/>
  <c r="EB115" i="55"/>
  <c r="EC115" i="55"/>
  <c r="ED115" i="55"/>
  <c r="EE115" i="55"/>
  <c r="EF115" i="55"/>
  <c r="EG115" i="55"/>
  <c r="EH115" i="55"/>
  <c r="EI115" i="55"/>
  <c r="EJ115" i="55"/>
  <c r="EK115" i="55"/>
  <c r="EL115" i="55"/>
  <c r="EM115" i="55"/>
  <c r="EN115" i="55"/>
  <c r="EO115" i="55"/>
  <c r="EP115" i="55"/>
  <c r="EQ115" i="55"/>
  <c r="ER115" i="55"/>
  <c r="ES115" i="55"/>
  <c r="ET115" i="55"/>
  <c r="EU115" i="55"/>
  <c r="EV115" i="55"/>
  <c r="EW115" i="55"/>
  <c r="EX115" i="55"/>
  <c r="EY115" i="55"/>
  <c r="EZ115" i="55"/>
  <c r="FA115" i="55"/>
  <c r="FB115" i="55"/>
  <c r="FC115" i="55"/>
  <c r="FD115" i="55"/>
  <c r="FE115" i="55"/>
  <c r="FF115" i="55"/>
  <c r="FG115" i="55"/>
  <c r="FH115" i="55"/>
  <c r="FI115" i="55"/>
  <c r="FJ115" i="55"/>
  <c r="FK115" i="55"/>
  <c r="FL115" i="55"/>
  <c r="FM115" i="55"/>
  <c r="D116" i="55"/>
  <c r="E116" i="55"/>
  <c r="F116" i="55"/>
  <c r="G116" i="55"/>
  <c r="H116" i="55"/>
  <c r="I116" i="55"/>
  <c r="J116" i="55"/>
  <c r="K116" i="55"/>
  <c r="L116" i="55"/>
  <c r="M116" i="55"/>
  <c r="N116" i="55"/>
  <c r="O116" i="55"/>
  <c r="P116" i="55"/>
  <c r="Q116" i="55"/>
  <c r="R116" i="55"/>
  <c r="S116" i="55"/>
  <c r="T116" i="55"/>
  <c r="U116" i="55"/>
  <c r="V116" i="55"/>
  <c r="W116" i="55"/>
  <c r="X116" i="55"/>
  <c r="Y116" i="55"/>
  <c r="Z116" i="55"/>
  <c r="AA116" i="55"/>
  <c r="AB116" i="55"/>
  <c r="AC116" i="55"/>
  <c r="AD116" i="55"/>
  <c r="AE116" i="55"/>
  <c r="AF116" i="55"/>
  <c r="AG116" i="55"/>
  <c r="AH116" i="55"/>
  <c r="AI116" i="55"/>
  <c r="AJ116" i="55"/>
  <c r="AK116" i="55"/>
  <c r="AL116" i="55"/>
  <c r="AM116" i="55"/>
  <c r="AN116" i="55"/>
  <c r="AO116" i="55"/>
  <c r="AP116" i="55"/>
  <c r="AQ116" i="55"/>
  <c r="AR116" i="55"/>
  <c r="AS116" i="55"/>
  <c r="AT116" i="55"/>
  <c r="AU116" i="55"/>
  <c r="AV116" i="55"/>
  <c r="AW116" i="55"/>
  <c r="AX116" i="55"/>
  <c r="AY116" i="55"/>
  <c r="AZ116" i="55"/>
  <c r="BA116" i="55"/>
  <c r="BB116" i="55"/>
  <c r="BC116" i="55"/>
  <c r="BD116" i="55"/>
  <c r="BE116" i="55"/>
  <c r="BF116" i="55"/>
  <c r="BG116" i="55"/>
  <c r="BH116" i="55"/>
  <c r="BI116" i="55"/>
  <c r="BJ116" i="55"/>
  <c r="BK116" i="55"/>
  <c r="BL116" i="55"/>
  <c r="BM116" i="55"/>
  <c r="BN116" i="55"/>
  <c r="BO116" i="55"/>
  <c r="BP116" i="55"/>
  <c r="BQ116" i="55"/>
  <c r="BR116" i="55"/>
  <c r="BS116" i="55"/>
  <c r="BT116" i="55"/>
  <c r="BU116" i="55"/>
  <c r="BV116" i="55"/>
  <c r="BW116" i="55"/>
  <c r="BX116" i="55"/>
  <c r="BY116" i="55"/>
  <c r="BZ116" i="55"/>
  <c r="CA116" i="55"/>
  <c r="CB116" i="55"/>
  <c r="CC116" i="55"/>
  <c r="CD116" i="55"/>
  <c r="CE116" i="55"/>
  <c r="CF116" i="55"/>
  <c r="CG116" i="55"/>
  <c r="CH116" i="55"/>
  <c r="CI116" i="55"/>
  <c r="CJ116" i="55"/>
  <c r="CK116" i="55"/>
  <c r="CL116" i="55"/>
  <c r="CM116" i="55"/>
  <c r="CN116" i="55"/>
  <c r="CO116" i="55"/>
  <c r="CP116" i="55"/>
  <c r="CQ116" i="55"/>
  <c r="CR116" i="55"/>
  <c r="CS116" i="55"/>
  <c r="CT116" i="55"/>
  <c r="CU116" i="55"/>
  <c r="CV116" i="55"/>
  <c r="CW116" i="55"/>
  <c r="CX116" i="55"/>
  <c r="CY116" i="55"/>
  <c r="CZ116" i="55"/>
  <c r="DA116" i="55"/>
  <c r="DB116" i="55"/>
  <c r="DC116" i="55"/>
  <c r="DD116" i="55"/>
  <c r="DE116" i="55"/>
  <c r="DF116" i="55"/>
  <c r="DG116" i="55"/>
  <c r="DH116" i="55"/>
  <c r="DI116" i="55"/>
  <c r="DJ116" i="55"/>
  <c r="DK116" i="55"/>
  <c r="DL116" i="55"/>
  <c r="DM116" i="55"/>
  <c r="DN116" i="55"/>
  <c r="DO116" i="55"/>
  <c r="DP116" i="55"/>
  <c r="DQ116" i="55"/>
  <c r="DR116" i="55"/>
  <c r="DS116" i="55"/>
  <c r="DT116" i="55"/>
  <c r="DU116" i="55"/>
  <c r="DV116" i="55"/>
  <c r="DW116" i="55"/>
  <c r="DX116" i="55"/>
  <c r="DY116" i="55"/>
  <c r="DZ116" i="55"/>
  <c r="EA116" i="55"/>
  <c r="EB116" i="55"/>
  <c r="EC116" i="55"/>
  <c r="ED116" i="55"/>
  <c r="EE116" i="55"/>
  <c r="EF116" i="55"/>
  <c r="EG116" i="55"/>
  <c r="EH116" i="55"/>
  <c r="EI116" i="55"/>
  <c r="EJ116" i="55"/>
  <c r="EK116" i="55"/>
  <c r="EL116" i="55"/>
  <c r="EM116" i="55"/>
  <c r="EN116" i="55"/>
  <c r="EO116" i="55"/>
  <c r="EP116" i="55"/>
  <c r="EQ116" i="55"/>
  <c r="ER116" i="55"/>
  <c r="ES116" i="55"/>
  <c r="ET116" i="55"/>
  <c r="EU116" i="55"/>
  <c r="EV116" i="55"/>
  <c r="EW116" i="55"/>
  <c r="EX116" i="55"/>
  <c r="EY116" i="55"/>
  <c r="EZ116" i="55"/>
  <c r="FA116" i="55"/>
  <c r="FB116" i="55"/>
  <c r="FC116" i="55"/>
  <c r="FD116" i="55"/>
  <c r="FE116" i="55"/>
  <c r="FF116" i="55"/>
  <c r="FG116" i="55"/>
  <c r="FH116" i="55"/>
  <c r="FI116" i="55"/>
  <c r="FJ116" i="55"/>
  <c r="FK116" i="55"/>
  <c r="FL116" i="55"/>
  <c r="FM116" i="55"/>
  <c r="D117" i="55"/>
  <c r="E117" i="55"/>
  <c r="F117" i="55"/>
  <c r="G117" i="55"/>
  <c r="H117" i="55"/>
  <c r="I117" i="55"/>
  <c r="J117" i="55"/>
  <c r="K117" i="55"/>
  <c r="L117" i="55"/>
  <c r="M117" i="55"/>
  <c r="N117" i="55"/>
  <c r="O117" i="55"/>
  <c r="P117" i="55"/>
  <c r="Q117" i="55"/>
  <c r="R117" i="55"/>
  <c r="S117" i="55"/>
  <c r="T117" i="55"/>
  <c r="U117" i="55"/>
  <c r="V117" i="55"/>
  <c r="W117" i="55"/>
  <c r="X117" i="55"/>
  <c r="Y117" i="55"/>
  <c r="Z117" i="55"/>
  <c r="AA117" i="55"/>
  <c r="AB117" i="55"/>
  <c r="AC117" i="55"/>
  <c r="AD117" i="55"/>
  <c r="AE117" i="55"/>
  <c r="AF117" i="55"/>
  <c r="AG117" i="55"/>
  <c r="AH117" i="55"/>
  <c r="AI117" i="55"/>
  <c r="AJ117" i="55"/>
  <c r="AK117" i="55"/>
  <c r="AL117" i="55"/>
  <c r="AM117" i="55"/>
  <c r="AN117" i="55"/>
  <c r="AO117" i="55"/>
  <c r="AP117" i="55"/>
  <c r="AQ117" i="55"/>
  <c r="AR117" i="55"/>
  <c r="AS117" i="55"/>
  <c r="AT117" i="55"/>
  <c r="AU117" i="55"/>
  <c r="AV117" i="55"/>
  <c r="AW117" i="55"/>
  <c r="AX117" i="55"/>
  <c r="AY117" i="55"/>
  <c r="AZ117" i="55"/>
  <c r="BA117" i="55"/>
  <c r="BB117" i="55"/>
  <c r="BC117" i="55"/>
  <c r="BD117" i="55"/>
  <c r="BE117" i="55"/>
  <c r="BF117" i="55"/>
  <c r="BG117" i="55"/>
  <c r="BH117" i="55"/>
  <c r="BI117" i="55"/>
  <c r="BJ117" i="55"/>
  <c r="BK117" i="55"/>
  <c r="BL117" i="55"/>
  <c r="BM117" i="55"/>
  <c r="BN117" i="55"/>
  <c r="BO117" i="55"/>
  <c r="BP117" i="55"/>
  <c r="BQ117" i="55"/>
  <c r="BR117" i="55"/>
  <c r="BS117" i="55"/>
  <c r="BT117" i="55"/>
  <c r="BU117" i="55"/>
  <c r="BV117" i="55"/>
  <c r="BW117" i="55"/>
  <c r="BX117" i="55"/>
  <c r="BY117" i="55"/>
  <c r="BZ117" i="55"/>
  <c r="CA117" i="55"/>
  <c r="CB117" i="55"/>
  <c r="CC117" i="55"/>
  <c r="CD117" i="55"/>
  <c r="CE117" i="55"/>
  <c r="CF117" i="55"/>
  <c r="CG117" i="55"/>
  <c r="CH117" i="55"/>
  <c r="CI117" i="55"/>
  <c r="CJ117" i="55"/>
  <c r="CK117" i="55"/>
  <c r="CL117" i="55"/>
  <c r="CM117" i="55"/>
  <c r="CN117" i="55"/>
  <c r="CO117" i="55"/>
  <c r="CP117" i="55"/>
  <c r="CQ117" i="55"/>
  <c r="CR117" i="55"/>
  <c r="CS117" i="55"/>
  <c r="CT117" i="55"/>
  <c r="CU117" i="55"/>
  <c r="CV117" i="55"/>
  <c r="CW117" i="55"/>
  <c r="CX117" i="55"/>
  <c r="CY117" i="55"/>
  <c r="CZ117" i="55"/>
  <c r="DA117" i="55"/>
  <c r="DB117" i="55"/>
  <c r="DC117" i="55"/>
  <c r="DD117" i="55"/>
  <c r="DE117" i="55"/>
  <c r="DF117" i="55"/>
  <c r="DG117" i="55"/>
  <c r="DH117" i="55"/>
  <c r="DI117" i="55"/>
  <c r="DJ117" i="55"/>
  <c r="DK117" i="55"/>
  <c r="DL117" i="55"/>
  <c r="DM117" i="55"/>
  <c r="DN117" i="55"/>
  <c r="DO117" i="55"/>
  <c r="DP117" i="55"/>
  <c r="DQ117" i="55"/>
  <c r="DR117" i="55"/>
  <c r="DS117" i="55"/>
  <c r="DT117" i="55"/>
  <c r="DU117" i="55"/>
  <c r="DV117" i="55"/>
  <c r="DW117" i="55"/>
  <c r="DX117" i="55"/>
  <c r="DY117" i="55"/>
  <c r="DZ117" i="55"/>
  <c r="EA117" i="55"/>
  <c r="EB117" i="55"/>
  <c r="EC117" i="55"/>
  <c r="ED117" i="55"/>
  <c r="EE117" i="55"/>
  <c r="EF117" i="55"/>
  <c r="EG117" i="55"/>
  <c r="EH117" i="55"/>
  <c r="EI117" i="55"/>
  <c r="EJ117" i="55"/>
  <c r="EK117" i="55"/>
  <c r="EL117" i="55"/>
  <c r="EM117" i="55"/>
  <c r="EN117" i="55"/>
  <c r="EO117" i="55"/>
  <c r="EP117" i="55"/>
  <c r="EQ117" i="55"/>
  <c r="ER117" i="55"/>
  <c r="ES117" i="55"/>
  <c r="ET117" i="55"/>
  <c r="EU117" i="55"/>
  <c r="EV117" i="55"/>
  <c r="EW117" i="55"/>
  <c r="EX117" i="55"/>
  <c r="EY117" i="55"/>
  <c r="EZ117" i="55"/>
  <c r="FA117" i="55"/>
  <c r="FB117" i="55"/>
  <c r="FC117" i="55"/>
  <c r="FD117" i="55"/>
  <c r="FE117" i="55"/>
  <c r="FF117" i="55"/>
  <c r="FG117" i="55"/>
  <c r="FH117" i="55"/>
  <c r="FI117" i="55"/>
  <c r="FJ117" i="55"/>
  <c r="FK117" i="55"/>
  <c r="FL117" i="55"/>
  <c r="FM117" i="55"/>
  <c r="D118" i="55"/>
  <c r="E118" i="55"/>
  <c r="F118" i="55"/>
  <c r="G118" i="55"/>
  <c r="H118" i="55"/>
  <c r="I118" i="55"/>
  <c r="J118" i="55"/>
  <c r="K118" i="55"/>
  <c r="L118" i="55"/>
  <c r="M118" i="55"/>
  <c r="N118" i="55"/>
  <c r="O118" i="55"/>
  <c r="P118" i="55"/>
  <c r="Q118" i="55"/>
  <c r="R118" i="55"/>
  <c r="S118" i="55"/>
  <c r="T118" i="55"/>
  <c r="U118" i="55"/>
  <c r="V118" i="55"/>
  <c r="W118" i="55"/>
  <c r="X118" i="55"/>
  <c r="Y118" i="55"/>
  <c r="Z118" i="55"/>
  <c r="AA118" i="55"/>
  <c r="AB118" i="55"/>
  <c r="AC118" i="55"/>
  <c r="AD118" i="55"/>
  <c r="AE118" i="55"/>
  <c r="AF118" i="55"/>
  <c r="AG118" i="55"/>
  <c r="AH118" i="55"/>
  <c r="AI118" i="55"/>
  <c r="AJ118" i="55"/>
  <c r="AK118" i="55"/>
  <c r="AL118" i="55"/>
  <c r="AM118" i="55"/>
  <c r="AN118" i="55"/>
  <c r="AO118" i="55"/>
  <c r="AP118" i="55"/>
  <c r="AQ118" i="55"/>
  <c r="AR118" i="55"/>
  <c r="AS118" i="55"/>
  <c r="AT118" i="55"/>
  <c r="AU118" i="55"/>
  <c r="AV118" i="55"/>
  <c r="AW118" i="55"/>
  <c r="AX118" i="55"/>
  <c r="AY118" i="55"/>
  <c r="AZ118" i="55"/>
  <c r="BA118" i="55"/>
  <c r="BB118" i="55"/>
  <c r="BC118" i="55"/>
  <c r="BD118" i="55"/>
  <c r="BE118" i="55"/>
  <c r="BF118" i="55"/>
  <c r="BG118" i="55"/>
  <c r="BH118" i="55"/>
  <c r="BI118" i="55"/>
  <c r="BJ118" i="55"/>
  <c r="BK118" i="55"/>
  <c r="BL118" i="55"/>
  <c r="BM118" i="55"/>
  <c r="BN118" i="55"/>
  <c r="BO118" i="55"/>
  <c r="BP118" i="55"/>
  <c r="BQ118" i="55"/>
  <c r="BR118" i="55"/>
  <c r="BS118" i="55"/>
  <c r="BT118" i="55"/>
  <c r="BU118" i="55"/>
  <c r="BV118" i="55"/>
  <c r="BW118" i="55"/>
  <c r="BX118" i="55"/>
  <c r="BY118" i="55"/>
  <c r="BZ118" i="55"/>
  <c r="CA118" i="55"/>
  <c r="CB118" i="55"/>
  <c r="CC118" i="55"/>
  <c r="CD118" i="55"/>
  <c r="CE118" i="55"/>
  <c r="CF118" i="55"/>
  <c r="CG118" i="55"/>
  <c r="CH118" i="55"/>
  <c r="CI118" i="55"/>
  <c r="CJ118" i="55"/>
  <c r="CK118" i="55"/>
  <c r="CL118" i="55"/>
  <c r="CM118" i="55"/>
  <c r="CN118" i="55"/>
  <c r="CO118" i="55"/>
  <c r="CP118" i="55"/>
  <c r="CQ118" i="55"/>
  <c r="CR118" i="55"/>
  <c r="CS118" i="55"/>
  <c r="CT118" i="55"/>
  <c r="CU118" i="55"/>
  <c r="CV118" i="55"/>
  <c r="CW118" i="55"/>
  <c r="CX118" i="55"/>
  <c r="CY118" i="55"/>
  <c r="CZ118" i="55"/>
  <c r="DA118" i="55"/>
  <c r="DB118" i="55"/>
  <c r="DC118" i="55"/>
  <c r="DD118" i="55"/>
  <c r="DE118" i="55"/>
  <c r="DF118" i="55"/>
  <c r="DG118" i="55"/>
  <c r="DH118" i="55"/>
  <c r="DI118" i="55"/>
  <c r="DJ118" i="55"/>
  <c r="DK118" i="55"/>
  <c r="DL118" i="55"/>
  <c r="DM118" i="55"/>
  <c r="DN118" i="55"/>
  <c r="DO118" i="55"/>
  <c r="DP118" i="55"/>
  <c r="DQ118" i="55"/>
  <c r="DR118" i="55"/>
  <c r="DS118" i="55"/>
  <c r="DT118" i="55"/>
  <c r="DU118" i="55"/>
  <c r="DV118" i="55"/>
  <c r="DW118" i="55"/>
  <c r="DX118" i="55"/>
  <c r="DY118" i="55"/>
  <c r="DZ118" i="55"/>
  <c r="EA118" i="55"/>
  <c r="EB118" i="55"/>
  <c r="EC118" i="55"/>
  <c r="ED118" i="55"/>
  <c r="EE118" i="55"/>
  <c r="EF118" i="55"/>
  <c r="EG118" i="55"/>
  <c r="EH118" i="55"/>
  <c r="EI118" i="55"/>
  <c r="EJ118" i="55"/>
  <c r="EK118" i="55"/>
  <c r="EL118" i="55"/>
  <c r="EM118" i="55"/>
  <c r="EN118" i="55"/>
  <c r="EO118" i="55"/>
  <c r="EP118" i="55"/>
  <c r="EQ118" i="55"/>
  <c r="ER118" i="55"/>
  <c r="ES118" i="55"/>
  <c r="ET118" i="55"/>
  <c r="EU118" i="55"/>
  <c r="EV118" i="55"/>
  <c r="EW118" i="55"/>
  <c r="EX118" i="55"/>
  <c r="EY118" i="55"/>
  <c r="EZ118" i="55"/>
  <c r="FA118" i="55"/>
  <c r="FB118" i="55"/>
  <c r="FC118" i="55"/>
  <c r="FD118" i="55"/>
  <c r="FE118" i="55"/>
  <c r="FF118" i="55"/>
  <c r="FG118" i="55"/>
  <c r="FH118" i="55"/>
  <c r="FI118" i="55"/>
  <c r="FJ118" i="55"/>
  <c r="FK118" i="55"/>
  <c r="FL118" i="55"/>
  <c r="FM118" i="55"/>
  <c r="D119" i="55"/>
  <c r="E119" i="55"/>
  <c r="F119" i="55"/>
  <c r="G119" i="55"/>
  <c r="H119" i="55"/>
  <c r="I119" i="55"/>
  <c r="J119" i="55"/>
  <c r="K119" i="55"/>
  <c r="L119" i="55"/>
  <c r="M119" i="55"/>
  <c r="N119" i="55"/>
  <c r="O119" i="55"/>
  <c r="P119" i="55"/>
  <c r="Q119" i="55"/>
  <c r="R119" i="55"/>
  <c r="S119" i="55"/>
  <c r="T119" i="55"/>
  <c r="U119" i="55"/>
  <c r="V119" i="55"/>
  <c r="W119" i="55"/>
  <c r="X119" i="55"/>
  <c r="Y119" i="55"/>
  <c r="Z119" i="55"/>
  <c r="AA119" i="55"/>
  <c r="AB119" i="55"/>
  <c r="AC119" i="55"/>
  <c r="AD119" i="55"/>
  <c r="AE119" i="55"/>
  <c r="AF119" i="55"/>
  <c r="AG119" i="55"/>
  <c r="AH119" i="55"/>
  <c r="AI119" i="55"/>
  <c r="AJ119" i="55"/>
  <c r="AK119" i="55"/>
  <c r="AL119" i="55"/>
  <c r="AM119" i="55"/>
  <c r="AN119" i="55"/>
  <c r="AO119" i="55"/>
  <c r="AP119" i="55"/>
  <c r="AQ119" i="55"/>
  <c r="AR119" i="55"/>
  <c r="AS119" i="55"/>
  <c r="AT119" i="55"/>
  <c r="AU119" i="55"/>
  <c r="AV119" i="55"/>
  <c r="AW119" i="55"/>
  <c r="AX119" i="55"/>
  <c r="AY119" i="55"/>
  <c r="AZ119" i="55"/>
  <c r="BA119" i="55"/>
  <c r="BB119" i="55"/>
  <c r="BC119" i="55"/>
  <c r="BD119" i="55"/>
  <c r="BE119" i="55"/>
  <c r="BF119" i="55"/>
  <c r="BG119" i="55"/>
  <c r="BH119" i="55"/>
  <c r="BI119" i="55"/>
  <c r="BJ119" i="55"/>
  <c r="BK119" i="55"/>
  <c r="BL119" i="55"/>
  <c r="BM119" i="55"/>
  <c r="BN119" i="55"/>
  <c r="BO119" i="55"/>
  <c r="BP119" i="55"/>
  <c r="BQ119" i="55"/>
  <c r="BR119" i="55"/>
  <c r="BS119" i="55"/>
  <c r="BT119" i="55"/>
  <c r="BU119" i="55"/>
  <c r="BV119" i="55"/>
  <c r="BW119" i="55"/>
  <c r="BX119" i="55"/>
  <c r="BY119" i="55"/>
  <c r="BZ119" i="55"/>
  <c r="CA119" i="55"/>
  <c r="CB119" i="55"/>
  <c r="CC119" i="55"/>
  <c r="CD119" i="55"/>
  <c r="CE119" i="55"/>
  <c r="CF119" i="55"/>
  <c r="CG119" i="55"/>
  <c r="CH119" i="55"/>
  <c r="CI119" i="55"/>
  <c r="CJ119" i="55"/>
  <c r="CK119" i="55"/>
  <c r="CL119" i="55"/>
  <c r="CM119" i="55"/>
  <c r="CN119" i="55"/>
  <c r="CO119" i="55"/>
  <c r="CP119" i="55"/>
  <c r="CQ119" i="55"/>
  <c r="CR119" i="55"/>
  <c r="CS119" i="55"/>
  <c r="CT119" i="55"/>
  <c r="CU119" i="55"/>
  <c r="CV119" i="55"/>
  <c r="CW119" i="55"/>
  <c r="CX119" i="55"/>
  <c r="CY119" i="55"/>
  <c r="CZ119" i="55"/>
  <c r="DA119" i="55"/>
  <c r="DB119" i="55"/>
  <c r="DC119" i="55"/>
  <c r="DD119" i="55"/>
  <c r="DE119" i="55"/>
  <c r="DF119" i="55"/>
  <c r="DG119" i="55"/>
  <c r="DH119" i="55"/>
  <c r="DI119" i="55"/>
  <c r="DJ119" i="55"/>
  <c r="DK119" i="55"/>
  <c r="DL119" i="55"/>
  <c r="DM119" i="55"/>
  <c r="DN119" i="55"/>
  <c r="DO119" i="55"/>
  <c r="DP119" i="55"/>
  <c r="DQ119" i="55"/>
  <c r="DR119" i="55"/>
  <c r="DS119" i="55"/>
  <c r="DT119" i="55"/>
  <c r="DU119" i="55"/>
  <c r="DV119" i="55"/>
  <c r="DW119" i="55"/>
  <c r="DX119" i="55"/>
  <c r="DY119" i="55"/>
  <c r="DZ119" i="55"/>
  <c r="EA119" i="55"/>
  <c r="EB119" i="55"/>
  <c r="EC119" i="55"/>
  <c r="ED119" i="55"/>
  <c r="EE119" i="55"/>
  <c r="EF119" i="55"/>
  <c r="EG119" i="55"/>
  <c r="EH119" i="55"/>
  <c r="EI119" i="55"/>
  <c r="EJ119" i="55"/>
  <c r="EK119" i="55"/>
  <c r="EL119" i="55"/>
  <c r="EM119" i="55"/>
  <c r="EN119" i="55"/>
  <c r="EO119" i="55"/>
  <c r="EP119" i="55"/>
  <c r="EQ119" i="55"/>
  <c r="ER119" i="55"/>
  <c r="ES119" i="55"/>
  <c r="ET119" i="55"/>
  <c r="EU119" i="55"/>
  <c r="EV119" i="55"/>
  <c r="EW119" i="55"/>
  <c r="EX119" i="55"/>
  <c r="EY119" i="55"/>
  <c r="EZ119" i="55"/>
  <c r="FA119" i="55"/>
  <c r="FB119" i="55"/>
  <c r="FC119" i="55"/>
  <c r="FD119" i="55"/>
  <c r="FE119" i="55"/>
  <c r="FF119" i="55"/>
  <c r="FG119" i="55"/>
  <c r="FH119" i="55"/>
  <c r="FI119" i="55"/>
  <c r="FJ119" i="55"/>
  <c r="FK119" i="55"/>
  <c r="FL119" i="55"/>
  <c r="FM119" i="55"/>
  <c r="D120" i="55"/>
  <c r="E120" i="55"/>
  <c r="F120" i="55"/>
  <c r="G120" i="55"/>
  <c r="H120" i="55"/>
  <c r="I120" i="55"/>
  <c r="J120" i="55"/>
  <c r="K120" i="55"/>
  <c r="L120" i="55"/>
  <c r="M120" i="55"/>
  <c r="N120" i="55"/>
  <c r="O120" i="55"/>
  <c r="P120" i="55"/>
  <c r="Q120" i="55"/>
  <c r="R120" i="55"/>
  <c r="S120" i="55"/>
  <c r="T120" i="55"/>
  <c r="U120" i="55"/>
  <c r="V120" i="55"/>
  <c r="W120" i="55"/>
  <c r="X120" i="55"/>
  <c r="Y120" i="55"/>
  <c r="Z120" i="55"/>
  <c r="AA120" i="55"/>
  <c r="AB120" i="55"/>
  <c r="AC120" i="55"/>
  <c r="AD120" i="55"/>
  <c r="AE120" i="55"/>
  <c r="AF120" i="55"/>
  <c r="AG120" i="55"/>
  <c r="AH120" i="55"/>
  <c r="AI120" i="55"/>
  <c r="AJ120" i="55"/>
  <c r="AK120" i="55"/>
  <c r="AL120" i="55"/>
  <c r="AM120" i="55"/>
  <c r="AN120" i="55"/>
  <c r="AO120" i="55"/>
  <c r="AP120" i="55"/>
  <c r="AQ120" i="55"/>
  <c r="AR120" i="55"/>
  <c r="AS120" i="55"/>
  <c r="AT120" i="55"/>
  <c r="AU120" i="55"/>
  <c r="AV120" i="55"/>
  <c r="AW120" i="55"/>
  <c r="AX120" i="55"/>
  <c r="AY120" i="55"/>
  <c r="AZ120" i="55"/>
  <c r="BA120" i="55"/>
  <c r="BB120" i="55"/>
  <c r="BC120" i="55"/>
  <c r="BD120" i="55"/>
  <c r="BE120" i="55"/>
  <c r="BF120" i="55"/>
  <c r="BG120" i="55"/>
  <c r="BH120" i="55"/>
  <c r="BI120" i="55"/>
  <c r="BJ120" i="55"/>
  <c r="BK120" i="55"/>
  <c r="BL120" i="55"/>
  <c r="BM120" i="55"/>
  <c r="BN120" i="55"/>
  <c r="BO120" i="55"/>
  <c r="BP120" i="55"/>
  <c r="BQ120" i="55"/>
  <c r="BR120" i="55"/>
  <c r="BS120" i="55"/>
  <c r="BT120" i="55"/>
  <c r="BU120" i="55"/>
  <c r="BV120" i="55"/>
  <c r="BW120" i="55"/>
  <c r="BX120" i="55"/>
  <c r="BY120" i="55"/>
  <c r="BZ120" i="55"/>
  <c r="CA120" i="55"/>
  <c r="CB120" i="55"/>
  <c r="CC120" i="55"/>
  <c r="CD120" i="55"/>
  <c r="CE120" i="55"/>
  <c r="CF120" i="55"/>
  <c r="CG120" i="55"/>
  <c r="CH120" i="55"/>
  <c r="CI120" i="55"/>
  <c r="CJ120" i="55"/>
  <c r="CK120" i="55"/>
  <c r="CL120" i="55"/>
  <c r="CM120" i="55"/>
  <c r="CN120" i="55"/>
  <c r="CO120" i="55"/>
  <c r="CP120" i="55"/>
  <c r="CQ120" i="55"/>
  <c r="CR120" i="55"/>
  <c r="CS120" i="55"/>
  <c r="CT120" i="55"/>
  <c r="CU120" i="55"/>
  <c r="CV120" i="55"/>
  <c r="CW120" i="55"/>
  <c r="CX120" i="55"/>
  <c r="CY120" i="55"/>
  <c r="CZ120" i="55"/>
  <c r="DA120" i="55"/>
  <c r="DB120" i="55"/>
  <c r="DC120" i="55"/>
  <c r="DD120" i="55"/>
  <c r="DE120" i="55"/>
  <c r="DF120" i="55"/>
  <c r="DG120" i="55"/>
  <c r="DH120" i="55"/>
  <c r="DI120" i="55"/>
  <c r="DJ120" i="55"/>
  <c r="DK120" i="55"/>
  <c r="DL120" i="55"/>
  <c r="DM120" i="55"/>
  <c r="DN120" i="55"/>
  <c r="DO120" i="55"/>
  <c r="DP120" i="55"/>
  <c r="DQ120" i="55"/>
  <c r="DR120" i="55"/>
  <c r="DS120" i="55"/>
  <c r="DT120" i="55"/>
  <c r="DU120" i="55"/>
  <c r="DV120" i="55"/>
  <c r="DW120" i="55"/>
  <c r="DX120" i="55"/>
  <c r="DY120" i="55"/>
  <c r="DZ120" i="55"/>
  <c r="EA120" i="55"/>
  <c r="EB120" i="55"/>
  <c r="EC120" i="55"/>
  <c r="ED120" i="55"/>
  <c r="EE120" i="55"/>
  <c r="EF120" i="55"/>
  <c r="EG120" i="55"/>
  <c r="EH120" i="55"/>
  <c r="EI120" i="55"/>
  <c r="EJ120" i="55"/>
  <c r="EK120" i="55"/>
  <c r="EL120" i="55"/>
  <c r="EM120" i="55"/>
  <c r="EN120" i="55"/>
  <c r="EO120" i="55"/>
  <c r="EP120" i="55"/>
  <c r="EQ120" i="55"/>
  <c r="ER120" i="55"/>
  <c r="ES120" i="55"/>
  <c r="ET120" i="55"/>
  <c r="EU120" i="55"/>
  <c r="EV120" i="55"/>
  <c r="EW120" i="55"/>
  <c r="EX120" i="55"/>
  <c r="EY120" i="55"/>
  <c r="EZ120" i="55"/>
  <c r="FA120" i="55"/>
  <c r="FB120" i="55"/>
  <c r="FC120" i="55"/>
  <c r="FD120" i="55"/>
  <c r="FE120" i="55"/>
  <c r="FF120" i="55"/>
  <c r="FG120" i="55"/>
  <c r="FH120" i="55"/>
  <c r="FI120" i="55"/>
  <c r="FJ120" i="55"/>
  <c r="FK120" i="55"/>
  <c r="FL120" i="55"/>
  <c r="FM120" i="55"/>
  <c r="D121" i="55"/>
  <c r="E121" i="55"/>
  <c r="F121" i="55"/>
  <c r="G121" i="55"/>
  <c r="H121" i="55"/>
  <c r="I121" i="55"/>
  <c r="J121" i="55"/>
  <c r="K121" i="55"/>
  <c r="L121" i="55"/>
  <c r="M121" i="55"/>
  <c r="N121" i="55"/>
  <c r="O121" i="55"/>
  <c r="P121" i="55"/>
  <c r="Q121" i="55"/>
  <c r="R121" i="55"/>
  <c r="S121" i="55"/>
  <c r="T121" i="55"/>
  <c r="U121" i="55"/>
  <c r="V121" i="55"/>
  <c r="W121" i="55"/>
  <c r="X121" i="55"/>
  <c r="Y121" i="55"/>
  <c r="Z121" i="55"/>
  <c r="AA121" i="55"/>
  <c r="AB121" i="55"/>
  <c r="AC121" i="55"/>
  <c r="AD121" i="55"/>
  <c r="AE121" i="55"/>
  <c r="AF121" i="55"/>
  <c r="AG121" i="55"/>
  <c r="AH121" i="55"/>
  <c r="AI121" i="55"/>
  <c r="AJ121" i="55"/>
  <c r="AK121" i="55"/>
  <c r="AL121" i="55"/>
  <c r="AM121" i="55"/>
  <c r="AN121" i="55"/>
  <c r="AO121" i="55"/>
  <c r="AP121" i="55"/>
  <c r="AQ121" i="55"/>
  <c r="AR121" i="55"/>
  <c r="AS121" i="55"/>
  <c r="AT121" i="55"/>
  <c r="AU121" i="55"/>
  <c r="AV121" i="55"/>
  <c r="AW121" i="55"/>
  <c r="AX121" i="55"/>
  <c r="AY121" i="55"/>
  <c r="AZ121" i="55"/>
  <c r="BA121" i="55"/>
  <c r="BB121" i="55"/>
  <c r="BC121" i="55"/>
  <c r="BD121" i="55"/>
  <c r="BE121" i="55"/>
  <c r="BF121" i="55"/>
  <c r="BG121" i="55"/>
  <c r="BH121" i="55"/>
  <c r="BI121" i="55"/>
  <c r="BJ121" i="55"/>
  <c r="BK121" i="55"/>
  <c r="BL121" i="55"/>
  <c r="BM121" i="55"/>
  <c r="BN121" i="55"/>
  <c r="BO121" i="55"/>
  <c r="BP121" i="55"/>
  <c r="BQ121" i="55"/>
  <c r="BR121" i="55"/>
  <c r="BS121" i="55"/>
  <c r="BT121" i="55"/>
  <c r="BU121" i="55"/>
  <c r="BV121" i="55"/>
  <c r="BW121" i="55"/>
  <c r="BX121" i="55"/>
  <c r="BY121" i="55"/>
  <c r="BZ121" i="55"/>
  <c r="CA121" i="55"/>
  <c r="CB121" i="55"/>
  <c r="CC121" i="55"/>
  <c r="CD121" i="55"/>
  <c r="CE121" i="55"/>
  <c r="CF121" i="55"/>
  <c r="CG121" i="55"/>
  <c r="CH121" i="55"/>
  <c r="CI121" i="55"/>
  <c r="CJ121" i="55"/>
  <c r="CK121" i="55"/>
  <c r="CL121" i="55"/>
  <c r="CM121" i="55"/>
  <c r="CN121" i="55"/>
  <c r="CO121" i="55"/>
  <c r="CP121" i="55"/>
  <c r="CQ121" i="55"/>
  <c r="CR121" i="55"/>
  <c r="CS121" i="55"/>
  <c r="CT121" i="55"/>
  <c r="CU121" i="55"/>
  <c r="CV121" i="55"/>
  <c r="CW121" i="55"/>
  <c r="CX121" i="55"/>
  <c r="CY121" i="55"/>
  <c r="CZ121" i="55"/>
  <c r="DA121" i="55"/>
  <c r="DB121" i="55"/>
  <c r="DC121" i="55"/>
  <c r="DD121" i="55"/>
  <c r="DE121" i="55"/>
  <c r="DF121" i="55"/>
  <c r="DG121" i="55"/>
  <c r="DH121" i="55"/>
  <c r="DI121" i="55"/>
  <c r="DJ121" i="55"/>
  <c r="DK121" i="55"/>
  <c r="DL121" i="55"/>
  <c r="DM121" i="55"/>
  <c r="DN121" i="55"/>
  <c r="DO121" i="55"/>
  <c r="DP121" i="55"/>
  <c r="DQ121" i="55"/>
  <c r="DR121" i="55"/>
  <c r="DS121" i="55"/>
  <c r="DT121" i="55"/>
  <c r="DU121" i="55"/>
  <c r="DV121" i="55"/>
  <c r="DW121" i="55"/>
  <c r="DX121" i="55"/>
  <c r="DY121" i="55"/>
  <c r="DZ121" i="55"/>
  <c r="EA121" i="55"/>
  <c r="EB121" i="55"/>
  <c r="EC121" i="55"/>
  <c r="ED121" i="55"/>
  <c r="EE121" i="55"/>
  <c r="EF121" i="55"/>
  <c r="EG121" i="55"/>
  <c r="EH121" i="55"/>
  <c r="EI121" i="55"/>
  <c r="EJ121" i="55"/>
  <c r="EK121" i="55"/>
  <c r="EL121" i="55"/>
  <c r="EM121" i="55"/>
  <c r="EN121" i="55"/>
  <c r="EO121" i="55"/>
  <c r="EP121" i="55"/>
  <c r="EQ121" i="55"/>
  <c r="ER121" i="55"/>
  <c r="ES121" i="55"/>
  <c r="ET121" i="55"/>
  <c r="EU121" i="55"/>
  <c r="EV121" i="55"/>
  <c r="EW121" i="55"/>
  <c r="EX121" i="55"/>
  <c r="EY121" i="55"/>
  <c r="EZ121" i="55"/>
  <c r="FA121" i="55"/>
  <c r="FB121" i="55"/>
  <c r="FC121" i="55"/>
  <c r="FD121" i="55"/>
  <c r="FE121" i="55"/>
  <c r="FF121" i="55"/>
  <c r="FG121" i="55"/>
  <c r="FH121" i="55"/>
  <c r="FI121" i="55"/>
  <c r="FJ121" i="55"/>
  <c r="FK121" i="55"/>
  <c r="FL121" i="55"/>
  <c r="FM121" i="55"/>
  <c r="D122" i="55"/>
  <c r="E122" i="55"/>
  <c r="F122" i="55"/>
  <c r="G122" i="55"/>
  <c r="H122" i="55"/>
  <c r="I122" i="55"/>
  <c r="J122" i="55"/>
  <c r="K122" i="55"/>
  <c r="L122" i="55"/>
  <c r="M122" i="55"/>
  <c r="N122" i="55"/>
  <c r="O122" i="55"/>
  <c r="P122" i="55"/>
  <c r="Q122" i="55"/>
  <c r="R122" i="55"/>
  <c r="S122" i="55"/>
  <c r="T122" i="55"/>
  <c r="U122" i="55"/>
  <c r="V122" i="55"/>
  <c r="W122" i="55"/>
  <c r="X122" i="55"/>
  <c r="Y122" i="55"/>
  <c r="Z122" i="55"/>
  <c r="AA122" i="55"/>
  <c r="AB122" i="55"/>
  <c r="AC122" i="55"/>
  <c r="AD122" i="55"/>
  <c r="AE122" i="55"/>
  <c r="AF122" i="55"/>
  <c r="AG122" i="55"/>
  <c r="AH122" i="55"/>
  <c r="AI122" i="55"/>
  <c r="AJ122" i="55"/>
  <c r="AK122" i="55"/>
  <c r="AL122" i="55"/>
  <c r="AM122" i="55"/>
  <c r="AN122" i="55"/>
  <c r="AO122" i="55"/>
  <c r="AP122" i="55"/>
  <c r="AQ122" i="55"/>
  <c r="AR122" i="55"/>
  <c r="AS122" i="55"/>
  <c r="AT122" i="55"/>
  <c r="AU122" i="55"/>
  <c r="AV122" i="55"/>
  <c r="AW122" i="55"/>
  <c r="AX122" i="55"/>
  <c r="AY122" i="55"/>
  <c r="AZ122" i="55"/>
  <c r="BA122" i="55"/>
  <c r="BB122" i="55"/>
  <c r="BC122" i="55"/>
  <c r="BD122" i="55"/>
  <c r="BE122" i="55"/>
  <c r="BF122" i="55"/>
  <c r="BG122" i="55"/>
  <c r="BH122" i="55"/>
  <c r="BI122" i="55"/>
  <c r="BJ122" i="55"/>
  <c r="BK122" i="55"/>
  <c r="BL122" i="55"/>
  <c r="BM122" i="55"/>
  <c r="BN122" i="55"/>
  <c r="BO122" i="55"/>
  <c r="BP122" i="55"/>
  <c r="BQ122" i="55"/>
  <c r="BR122" i="55"/>
  <c r="BS122" i="55"/>
  <c r="BT122" i="55"/>
  <c r="BU122" i="55"/>
  <c r="BV122" i="55"/>
  <c r="BW122" i="55"/>
  <c r="BX122" i="55"/>
  <c r="BY122" i="55"/>
  <c r="BZ122" i="55"/>
  <c r="CA122" i="55"/>
  <c r="CB122" i="55"/>
  <c r="CC122" i="55"/>
  <c r="CD122" i="55"/>
  <c r="CE122" i="55"/>
  <c r="CF122" i="55"/>
  <c r="CG122" i="55"/>
  <c r="CH122" i="55"/>
  <c r="CI122" i="55"/>
  <c r="CJ122" i="55"/>
  <c r="CK122" i="55"/>
  <c r="CL122" i="55"/>
  <c r="CM122" i="55"/>
  <c r="CN122" i="55"/>
  <c r="CO122" i="55"/>
  <c r="CP122" i="55"/>
  <c r="CQ122" i="55"/>
  <c r="CR122" i="55"/>
  <c r="CS122" i="55"/>
  <c r="CT122" i="55"/>
  <c r="CU122" i="55"/>
  <c r="CV122" i="55"/>
  <c r="CW122" i="55"/>
  <c r="CX122" i="55"/>
  <c r="CY122" i="55"/>
  <c r="CZ122" i="55"/>
  <c r="DA122" i="55"/>
  <c r="DB122" i="55"/>
  <c r="DC122" i="55"/>
  <c r="DD122" i="55"/>
  <c r="DE122" i="55"/>
  <c r="DF122" i="55"/>
  <c r="DG122" i="55"/>
  <c r="DH122" i="55"/>
  <c r="DI122" i="55"/>
  <c r="DJ122" i="55"/>
  <c r="DK122" i="55"/>
  <c r="DL122" i="55"/>
  <c r="DM122" i="55"/>
  <c r="DN122" i="55"/>
  <c r="DO122" i="55"/>
  <c r="DP122" i="55"/>
  <c r="DQ122" i="55"/>
  <c r="DR122" i="55"/>
  <c r="DS122" i="55"/>
  <c r="DT122" i="55"/>
  <c r="DU122" i="55"/>
  <c r="DV122" i="55"/>
  <c r="DW122" i="55"/>
  <c r="DX122" i="55"/>
  <c r="DY122" i="55"/>
  <c r="DZ122" i="55"/>
  <c r="EA122" i="55"/>
  <c r="EB122" i="55"/>
  <c r="EC122" i="55"/>
  <c r="ED122" i="55"/>
  <c r="EE122" i="55"/>
  <c r="EF122" i="55"/>
  <c r="EG122" i="55"/>
  <c r="EH122" i="55"/>
  <c r="EI122" i="55"/>
  <c r="EJ122" i="55"/>
  <c r="EK122" i="55"/>
  <c r="EL122" i="55"/>
  <c r="EM122" i="55"/>
  <c r="EN122" i="55"/>
  <c r="EO122" i="55"/>
  <c r="EP122" i="55"/>
  <c r="EQ122" i="55"/>
  <c r="ER122" i="55"/>
  <c r="ES122" i="55"/>
  <c r="ET122" i="55"/>
  <c r="EU122" i="55"/>
  <c r="EV122" i="55"/>
  <c r="EW122" i="55"/>
  <c r="EX122" i="55"/>
  <c r="EY122" i="55"/>
  <c r="EZ122" i="55"/>
  <c r="FA122" i="55"/>
  <c r="FB122" i="55"/>
  <c r="FC122" i="55"/>
  <c r="FD122" i="55"/>
  <c r="FE122" i="55"/>
  <c r="FF122" i="55"/>
  <c r="FG122" i="55"/>
  <c r="FH122" i="55"/>
  <c r="FI122" i="55"/>
  <c r="FJ122" i="55"/>
  <c r="FK122" i="55"/>
  <c r="FL122" i="55"/>
  <c r="FM122" i="55"/>
  <c r="D123" i="55"/>
  <c r="E123" i="55"/>
  <c r="F123" i="55"/>
  <c r="G123" i="55"/>
  <c r="H123" i="55"/>
  <c r="I123" i="55"/>
  <c r="J123" i="55"/>
  <c r="K123" i="55"/>
  <c r="L123" i="55"/>
  <c r="M123" i="55"/>
  <c r="N123" i="55"/>
  <c r="O123" i="55"/>
  <c r="P123" i="55"/>
  <c r="Q123" i="55"/>
  <c r="R123" i="55"/>
  <c r="S123" i="55"/>
  <c r="T123" i="55"/>
  <c r="U123" i="55"/>
  <c r="V123" i="55"/>
  <c r="W123" i="55"/>
  <c r="X123" i="55"/>
  <c r="Y123" i="55"/>
  <c r="Z123" i="55"/>
  <c r="AA123" i="55"/>
  <c r="AB123" i="55"/>
  <c r="AC123" i="55"/>
  <c r="AD123" i="55"/>
  <c r="AE123" i="55"/>
  <c r="AF123" i="55"/>
  <c r="AG123" i="55"/>
  <c r="AH123" i="55"/>
  <c r="AI123" i="55"/>
  <c r="AJ123" i="55"/>
  <c r="AK123" i="55"/>
  <c r="AL123" i="55"/>
  <c r="AM123" i="55"/>
  <c r="AN123" i="55"/>
  <c r="AO123" i="55"/>
  <c r="AP123" i="55"/>
  <c r="AQ123" i="55"/>
  <c r="AR123" i="55"/>
  <c r="AS123" i="55"/>
  <c r="AT123" i="55"/>
  <c r="AU123" i="55"/>
  <c r="AV123" i="55"/>
  <c r="AW123" i="55"/>
  <c r="AX123" i="55"/>
  <c r="AY123" i="55"/>
  <c r="AZ123" i="55"/>
  <c r="BA123" i="55"/>
  <c r="BB123" i="55"/>
  <c r="BC123" i="55"/>
  <c r="BD123" i="55"/>
  <c r="BE123" i="55"/>
  <c r="BF123" i="55"/>
  <c r="BG123" i="55"/>
  <c r="BH123" i="55"/>
  <c r="BI123" i="55"/>
  <c r="BJ123" i="55"/>
  <c r="BK123" i="55"/>
  <c r="BL123" i="55"/>
  <c r="BM123" i="55"/>
  <c r="BN123" i="55"/>
  <c r="BO123" i="55"/>
  <c r="BP123" i="55"/>
  <c r="BQ123" i="55"/>
  <c r="BR123" i="55"/>
  <c r="BS123" i="55"/>
  <c r="BT123" i="55"/>
  <c r="BU123" i="55"/>
  <c r="BV123" i="55"/>
  <c r="BW123" i="55"/>
  <c r="BX123" i="55"/>
  <c r="BY123" i="55"/>
  <c r="BZ123" i="55"/>
  <c r="CA123" i="55"/>
  <c r="CB123" i="55"/>
  <c r="CC123" i="55"/>
  <c r="CD123" i="55"/>
  <c r="CE123" i="55"/>
  <c r="CF123" i="55"/>
  <c r="CG123" i="55"/>
  <c r="CH123" i="55"/>
  <c r="CI123" i="55"/>
  <c r="CJ123" i="55"/>
  <c r="CK123" i="55"/>
  <c r="CL123" i="55"/>
  <c r="CM123" i="55"/>
  <c r="CN123" i="55"/>
  <c r="CO123" i="55"/>
  <c r="CP123" i="55"/>
  <c r="CQ123" i="55"/>
  <c r="CR123" i="55"/>
  <c r="CS123" i="55"/>
  <c r="CT123" i="55"/>
  <c r="CU123" i="55"/>
  <c r="CV123" i="55"/>
  <c r="CW123" i="55"/>
  <c r="CX123" i="55"/>
  <c r="CY123" i="55"/>
  <c r="CZ123" i="55"/>
  <c r="DA123" i="55"/>
  <c r="DB123" i="55"/>
  <c r="DC123" i="55"/>
  <c r="DD123" i="55"/>
  <c r="DE123" i="55"/>
  <c r="DF123" i="55"/>
  <c r="DG123" i="55"/>
  <c r="DH123" i="55"/>
  <c r="DI123" i="55"/>
  <c r="DJ123" i="55"/>
  <c r="DK123" i="55"/>
  <c r="DL123" i="55"/>
  <c r="DM123" i="55"/>
  <c r="DN123" i="55"/>
  <c r="DO123" i="55"/>
  <c r="DP123" i="55"/>
  <c r="DQ123" i="55"/>
  <c r="DR123" i="55"/>
  <c r="DS123" i="55"/>
  <c r="DT123" i="55"/>
  <c r="DU123" i="55"/>
  <c r="DV123" i="55"/>
  <c r="DW123" i="55"/>
  <c r="DX123" i="55"/>
  <c r="DY123" i="55"/>
  <c r="DZ123" i="55"/>
  <c r="EA123" i="55"/>
  <c r="EB123" i="55"/>
  <c r="EC123" i="55"/>
  <c r="ED123" i="55"/>
  <c r="EE123" i="55"/>
  <c r="EF123" i="55"/>
  <c r="EG123" i="55"/>
  <c r="EH123" i="55"/>
  <c r="EI123" i="55"/>
  <c r="EJ123" i="55"/>
  <c r="EK123" i="55"/>
  <c r="EL123" i="55"/>
  <c r="EM123" i="55"/>
  <c r="EN123" i="55"/>
  <c r="EO123" i="55"/>
  <c r="EP123" i="55"/>
  <c r="EQ123" i="55"/>
  <c r="ER123" i="55"/>
  <c r="ES123" i="55"/>
  <c r="ET123" i="55"/>
  <c r="EU123" i="55"/>
  <c r="EV123" i="55"/>
  <c r="EW123" i="55"/>
  <c r="EX123" i="55"/>
  <c r="EY123" i="55"/>
  <c r="EZ123" i="55"/>
  <c r="FA123" i="55"/>
  <c r="FB123" i="55"/>
  <c r="FC123" i="55"/>
  <c r="FD123" i="55"/>
  <c r="FE123" i="55"/>
  <c r="FF123" i="55"/>
  <c r="FG123" i="55"/>
  <c r="FH123" i="55"/>
  <c r="FI123" i="55"/>
  <c r="FJ123" i="55"/>
  <c r="FK123" i="55"/>
  <c r="FL123" i="55"/>
  <c r="FM123" i="55"/>
  <c r="D124" i="55"/>
  <c r="E124" i="55"/>
  <c r="F124" i="55"/>
  <c r="G124" i="55"/>
  <c r="H124" i="55"/>
  <c r="I124" i="55"/>
  <c r="J124" i="55"/>
  <c r="K124" i="55"/>
  <c r="L124" i="55"/>
  <c r="M124" i="55"/>
  <c r="N124" i="55"/>
  <c r="O124" i="55"/>
  <c r="P124" i="55"/>
  <c r="Q124" i="55"/>
  <c r="R124" i="55"/>
  <c r="S124" i="55"/>
  <c r="T124" i="55"/>
  <c r="U124" i="55"/>
  <c r="V124" i="55"/>
  <c r="W124" i="55"/>
  <c r="X124" i="55"/>
  <c r="Y124" i="55"/>
  <c r="Z124" i="55"/>
  <c r="AA124" i="55"/>
  <c r="AB124" i="55"/>
  <c r="AC124" i="55"/>
  <c r="AD124" i="55"/>
  <c r="AE124" i="55"/>
  <c r="AF124" i="55"/>
  <c r="AG124" i="55"/>
  <c r="AH124" i="55"/>
  <c r="AI124" i="55"/>
  <c r="AJ124" i="55"/>
  <c r="AK124" i="55"/>
  <c r="AL124" i="55"/>
  <c r="AM124" i="55"/>
  <c r="AN124" i="55"/>
  <c r="AO124" i="55"/>
  <c r="AP124" i="55"/>
  <c r="AQ124" i="55"/>
  <c r="AR124" i="55"/>
  <c r="AS124" i="55"/>
  <c r="AT124" i="55"/>
  <c r="AU124" i="55"/>
  <c r="AV124" i="55"/>
  <c r="AW124" i="55"/>
  <c r="AX124" i="55"/>
  <c r="AY124" i="55"/>
  <c r="AZ124" i="55"/>
  <c r="BA124" i="55"/>
  <c r="BB124" i="55"/>
  <c r="BC124" i="55"/>
  <c r="BD124" i="55"/>
  <c r="BE124" i="55"/>
  <c r="BF124" i="55"/>
  <c r="BG124" i="55"/>
  <c r="BH124" i="55"/>
  <c r="BI124" i="55"/>
  <c r="BJ124" i="55"/>
  <c r="BK124" i="55"/>
  <c r="BL124" i="55"/>
  <c r="BM124" i="55"/>
  <c r="BN124" i="55"/>
  <c r="BO124" i="55"/>
  <c r="BP124" i="55"/>
  <c r="BQ124" i="55"/>
  <c r="BR124" i="55"/>
  <c r="BS124" i="55"/>
  <c r="BT124" i="55"/>
  <c r="BU124" i="55"/>
  <c r="BV124" i="55"/>
  <c r="BW124" i="55"/>
  <c r="BX124" i="55"/>
  <c r="BY124" i="55"/>
  <c r="BZ124" i="55"/>
  <c r="CA124" i="55"/>
  <c r="CB124" i="55"/>
  <c r="CC124" i="55"/>
  <c r="CD124" i="55"/>
  <c r="CE124" i="55"/>
  <c r="CF124" i="55"/>
  <c r="CG124" i="55"/>
  <c r="CH124" i="55"/>
  <c r="CI124" i="55"/>
  <c r="CJ124" i="55"/>
  <c r="CK124" i="55"/>
  <c r="CL124" i="55"/>
  <c r="CM124" i="55"/>
  <c r="CN124" i="55"/>
  <c r="CO124" i="55"/>
  <c r="CP124" i="55"/>
  <c r="CQ124" i="55"/>
  <c r="CR124" i="55"/>
  <c r="CS124" i="55"/>
  <c r="CT124" i="55"/>
  <c r="CU124" i="55"/>
  <c r="CV124" i="55"/>
  <c r="CW124" i="55"/>
  <c r="CX124" i="55"/>
  <c r="CY124" i="55"/>
  <c r="CZ124" i="55"/>
  <c r="DA124" i="55"/>
  <c r="DB124" i="55"/>
  <c r="DC124" i="55"/>
  <c r="DD124" i="55"/>
  <c r="DE124" i="55"/>
  <c r="DF124" i="55"/>
  <c r="DG124" i="55"/>
  <c r="DH124" i="55"/>
  <c r="DI124" i="55"/>
  <c r="DJ124" i="55"/>
  <c r="DK124" i="55"/>
  <c r="DL124" i="55"/>
  <c r="DM124" i="55"/>
  <c r="DN124" i="55"/>
  <c r="DO124" i="55"/>
  <c r="DP124" i="55"/>
  <c r="DQ124" i="55"/>
  <c r="DR124" i="55"/>
  <c r="DS124" i="55"/>
  <c r="DT124" i="55"/>
  <c r="DU124" i="55"/>
  <c r="DV124" i="55"/>
  <c r="DW124" i="55"/>
  <c r="DX124" i="55"/>
  <c r="DY124" i="55"/>
  <c r="DZ124" i="55"/>
  <c r="EA124" i="55"/>
  <c r="EB124" i="55"/>
  <c r="EC124" i="55"/>
  <c r="ED124" i="55"/>
  <c r="EE124" i="55"/>
  <c r="EF124" i="55"/>
  <c r="EG124" i="55"/>
  <c r="EH124" i="55"/>
  <c r="EI124" i="55"/>
  <c r="EJ124" i="55"/>
  <c r="EK124" i="55"/>
  <c r="EL124" i="55"/>
  <c r="EM124" i="55"/>
  <c r="EN124" i="55"/>
  <c r="EO124" i="55"/>
  <c r="EP124" i="55"/>
  <c r="EQ124" i="55"/>
  <c r="ER124" i="55"/>
  <c r="ES124" i="55"/>
  <c r="ET124" i="55"/>
  <c r="EU124" i="55"/>
  <c r="EV124" i="55"/>
  <c r="EW124" i="55"/>
  <c r="EX124" i="55"/>
  <c r="EY124" i="55"/>
  <c r="EZ124" i="55"/>
  <c r="FA124" i="55"/>
  <c r="FB124" i="55"/>
  <c r="FC124" i="55"/>
  <c r="FD124" i="55"/>
  <c r="FE124" i="55"/>
  <c r="FF124" i="55"/>
  <c r="FG124" i="55"/>
  <c r="FH124" i="55"/>
  <c r="FI124" i="55"/>
  <c r="FJ124" i="55"/>
  <c r="FK124" i="55"/>
  <c r="FL124" i="55"/>
  <c r="FM124" i="55"/>
  <c r="D125" i="55"/>
  <c r="E125" i="55"/>
  <c r="F125" i="55"/>
  <c r="G125" i="55"/>
  <c r="H125" i="55"/>
  <c r="I125" i="55"/>
  <c r="J125" i="55"/>
  <c r="K125" i="55"/>
  <c r="L125" i="55"/>
  <c r="M125" i="55"/>
  <c r="N125" i="55"/>
  <c r="O125" i="55"/>
  <c r="P125" i="55"/>
  <c r="Q125" i="55"/>
  <c r="R125" i="55"/>
  <c r="S125" i="55"/>
  <c r="T125" i="55"/>
  <c r="U125" i="55"/>
  <c r="V125" i="55"/>
  <c r="W125" i="55"/>
  <c r="X125" i="55"/>
  <c r="Y125" i="55"/>
  <c r="Z125" i="55"/>
  <c r="AA125" i="55"/>
  <c r="AB125" i="55"/>
  <c r="AC125" i="55"/>
  <c r="AD125" i="55"/>
  <c r="AE125" i="55"/>
  <c r="AF125" i="55"/>
  <c r="AG125" i="55"/>
  <c r="AH125" i="55"/>
  <c r="AI125" i="55"/>
  <c r="AJ125" i="55"/>
  <c r="AK125" i="55"/>
  <c r="AL125" i="55"/>
  <c r="AM125" i="55"/>
  <c r="AN125" i="55"/>
  <c r="AO125" i="55"/>
  <c r="AP125" i="55"/>
  <c r="AQ125" i="55"/>
  <c r="AR125" i="55"/>
  <c r="AS125" i="55"/>
  <c r="AT125" i="55"/>
  <c r="AU125" i="55"/>
  <c r="AV125" i="55"/>
  <c r="AW125" i="55"/>
  <c r="AX125" i="55"/>
  <c r="AY125" i="55"/>
  <c r="AZ125" i="55"/>
  <c r="BA125" i="55"/>
  <c r="BB125" i="55"/>
  <c r="BC125" i="55"/>
  <c r="BD125" i="55"/>
  <c r="BE125" i="55"/>
  <c r="BF125" i="55"/>
  <c r="BG125" i="55"/>
  <c r="BH125" i="55"/>
  <c r="BI125" i="55"/>
  <c r="BJ125" i="55"/>
  <c r="BK125" i="55"/>
  <c r="BL125" i="55"/>
  <c r="BM125" i="55"/>
  <c r="BN125" i="55"/>
  <c r="BO125" i="55"/>
  <c r="BP125" i="55"/>
  <c r="BQ125" i="55"/>
  <c r="BR125" i="55"/>
  <c r="BS125" i="55"/>
  <c r="BT125" i="55"/>
  <c r="BU125" i="55"/>
  <c r="BV125" i="55"/>
  <c r="BW125" i="55"/>
  <c r="BX125" i="55"/>
  <c r="BY125" i="55"/>
  <c r="BZ125" i="55"/>
  <c r="CA125" i="55"/>
  <c r="CB125" i="55"/>
  <c r="CC125" i="55"/>
  <c r="CD125" i="55"/>
  <c r="CE125" i="55"/>
  <c r="CF125" i="55"/>
  <c r="CG125" i="55"/>
  <c r="CH125" i="55"/>
  <c r="CI125" i="55"/>
  <c r="CJ125" i="55"/>
  <c r="CK125" i="55"/>
  <c r="CL125" i="55"/>
  <c r="CM125" i="55"/>
  <c r="CN125" i="55"/>
  <c r="CO125" i="55"/>
  <c r="CP125" i="55"/>
  <c r="CQ125" i="55"/>
  <c r="CR125" i="55"/>
  <c r="CS125" i="55"/>
  <c r="CT125" i="55"/>
  <c r="CU125" i="55"/>
  <c r="CV125" i="55"/>
  <c r="CW125" i="55"/>
  <c r="CX125" i="55"/>
  <c r="CY125" i="55"/>
  <c r="CZ125" i="55"/>
  <c r="DA125" i="55"/>
  <c r="DB125" i="55"/>
  <c r="DC125" i="55"/>
  <c r="DD125" i="55"/>
  <c r="DE125" i="55"/>
  <c r="DF125" i="55"/>
  <c r="DG125" i="55"/>
  <c r="DH125" i="55"/>
  <c r="DI125" i="55"/>
  <c r="DJ125" i="55"/>
  <c r="DK125" i="55"/>
  <c r="DL125" i="55"/>
  <c r="DM125" i="55"/>
  <c r="DN125" i="55"/>
  <c r="DO125" i="55"/>
  <c r="DP125" i="55"/>
  <c r="DQ125" i="55"/>
  <c r="DR125" i="55"/>
  <c r="DS125" i="55"/>
  <c r="DT125" i="55"/>
  <c r="DU125" i="55"/>
  <c r="DV125" i="55"/>
  <c r="DW125" i="55"/>
  <c r="DX125" i="55"/>
  <c r="DY125" i="55"/>
  <c r="DZ125" i="55"/>
  <c r="EA125" i="55"/>
  <c r="EB125" i="55"/>
  <c r="EC125" i="55"/>
  <c r="ED125" i="55"/>
  <c r="EE125" i="55"/>
  <c r="EF125" i="55"/>
  <c r="EG125" i="55"/>
  <c r="EH125" i="55"/>
  <c r="EI125" i="55"/>
  <c r="EJ125" i="55"/>
  <c r="EK125" i="55"/>
  <c r="EL125" i="55"/>
  <c r="EM125" i="55"/>
  <c r="EN125" i="55"/>
  <c r="EO125" i="55"/>
  <c r="EP125" i="55"/>
  <c r="EQ125" i="55"/>
  <c r="ER125" i="55"/>
  <c r="ES125" i="55"/>
  <c r="ET125" i="55"/>
  <c r="EU125" i="55"/>
  <c r="EV125" i="55"/>
  <c r="EW125" i="55"/>
  <c r="EX125" i="55"/>
  <c r="EY125" i="55"/>
  <c r="EZ125" i="55"/>
  <c r="FA125" i="55"/>
  <c r="FB125" i="55"/>
  <c r="FC125" i="55"/>
  <c r="FD125" i="55"/>
  <c r="FE125" i="55"/>
  <c r="FF125" i="55"/>
  <c r="FG125" i="55"/>
  <c r="FH125" i="55"/>
  <c r="FI125" i="55"/>
  <c r="FJ125" i="55"/>
  <c r="FK125" i="55"/>
  <c r="FL125" i="55"/>
  <c r="FM125" i="55"/>
  <c r="D126" i="55"/>
  <c r="E126" i="55"/>
  <c r="F126" i="55"/>
  <c r="G126" i="55"/>
  <c r="H126" i="55"/>
  <c r="I126" i="55"/>
  <c r="J126" i="55"/>
  <c r="K126" i="55"/>
  <c r="L126" i="55"/>
  <c r="M126" i="55"/>
  <c r="N126" i="55"/>
  <c r="O126" i="55"/>
  <c r="P126" i="55"/>
  <c r="Q126" i="55"/>
  <c r="R126" i="55"/>
  <c r="S126" i="55"/>
  <c r="T126" i="55"/>
  <c r="U126" i="55"/>
  <c r="V126" i="55"/>
  <c r="W126" i="55"/>
  <c r="X126" i="55"/>
  <c r="Y126" i="55"/>
  <c r="Z126" i="55"/>
  <c r="AA126" i="55"/>
  <c r="AB126" i="55"/>
  <c r="AC126" i="55"/>
  <c r="AD126" i="55"/>
  <c r="AE126" i="55"/>
  <c r="AF126" i="55"/>
  <c r="AG126" i="55"/>
  <c r="AH126" i="55"/>
  <c r="AI126" i="55"/>
  <c r="AJ126" i="55"/>
  <c r="AK126" i="55"/>
  <c r="AL126" i="55"/>
  <c r="AM126" i="55"/>
  <c r="AN126" i="55"/>
  <c r="AO126" i="55"/>
  <c r="AP126" i="55"/>
  <c r="AQ126" i="55"/>
  <c r="AR126" i="55"/>
  <c r="AS126" i="55"/>
  <c r="AT126" i="55"/>
  <c r="AU126" i="55"/>
  <c r="AV126" i="55"/>
  <c r="AW126" i="55"/>
  <c r="AX126" i="55"/>
  <c r="AY126" i="55"/>
  <c r="AZ126" i="55"/>
  <c r="BA126" i="55"/>
  <c r="BB126" i="55"/>
  <c r="BC126" i="55"/>
  <c r="BD126" i="55"/>
  <c r="BE126" i="55"/>
  <c r="BF126" i="55"/>
  <c r="BG126" i="55"/>
  <c r="BH126" i="55"/>
  <c r="BI126" i="55"/>
  <c r="BJ126" i="55"/>
  <c r="BK126" i="55"/>
  <c r="BL126" i="55"/>
  <c r="BM126" i="55"/>
  <c r="BN126" i="55"/>
  <c r="BO126" i="55"/>
  <c r="BP126" i="55"/>
  <c r="BQ126" i="55"/>
  <c r="BR126" i="55"/>
  <c r="BS126" i="55"/>
  <c r="BT126" i="55"/>
  <c r="BU126" i="55"/>
  <c r="BV126" i="55"/>
  <c r="BW126" i="55"/>
  <c r="BX126" i="55"/>
  <c r="BY126" i="55"/>
  <c r="BZ126" i="55"/>
  <c r="CA126" i="55"/>
  <c r="CB126" i="55"/>
  <c r="CC126" i="55"/>
  <c r="CD126" i="55"/>
  <c r="CE126" i="55"/>
  <c r="CF126" i="55"/>
  <c r="CG126" i="55"/>
  <c r="CH126" i="55"/>
  <c r="CI126" i="55"/>
  <c r="CJ126" i="55"/>
  <c r="CK126" i="55"/>
  <c r="CL126" i="55"/>
  <c r="CM126" i="55"/>
  <c r="CN126" i="55"/>
  <c r="CO126" i="55"/>
  <c r="CP126" i="55"/>
  <c r="CQ126" i="55"/>
  <c r="CR126" i="55"/>
  <c r="CS126" i="55"/>
  <c r="CT126" i="55"/>
  <c r="CU126" i="55"/>
  <c r="CV126" i="55"/>
  <c r="CW126" i="55"/>
  <c r="CX126" i="55"/>
  <c r="CY126" i="55"/>
  <c r="CZ126" i="55"/>
  <c r="DA126" i="55"/>
  <c r="DB126" i="55"/>
  <c r="DC126" i="55"/>
  <c r="DD126" i="55"/>
  <c r="DE126" i="55"/>
  <c r="DF126" i="55"/>
  <c r="DG126" i="55"/>
  <c r="DH126" i="55"/>
  <c r="DI126" i="55"/>
  <c r="DJ126" i="55"/>
  <c r="DK126" i="55"/>
  <c r="DL126" i="55"/>
  <c r="DM126" i="55"/>
  <c r="DN126" i="55"/>
  <c r="DO126" i="55"/>
  <c r="DP126" i="55"/>
  <c r="DQ126" i="55"/>
  <c r="DR126" i="55"/>
  <c r="DS126" i="55"/>
  <c r="DT126" i="55"/>
  <c r="DU126" i="55"/>
  <c r="DV126" i="55"/>
  <c r="DW126" i="55"/>
  <c r="DX126" i="55"/>
  <c r="DY126" i="55"/>
  <c r="DZ126" i="55"/>
  <c r="EA126" i="55"/>
  <c r="EB126" i="55"/>
  <c r="EC126" i="55"/>
  <c r="ED126" i="55"/>
  <c r="EE126" i="55"/>
  <c r="EF126" i="55"/>
  <c r="EG126" i="55"/>
  <c r="EH126" i="55"/>
  <c r="EI126" i="55"/>
  <c r="EJ126" i="55"/>
  <c r="EK126" i="55"/>
  <c r="EL126" i="55"/>
  <c r="EM126" i="55"/>
  <c r="EN126" i="55"/>
  <c r="EO126" i="55"/>
  <c r="EP126" i="55"/>
  <c r="EQ126" i="55"/>
  <c r="ER126" i="55"/>
  <c r="ES126" i="55"/>
  <c r="ET126" i="55"/>
  <c r="EU126" i="55"/>
  <c r="EV126" i="55"/>
  <c r="EW126" i="55"/>
  <c r="EX126" i="55"/>
  <c r="EY126" i="55"/>
  <c r="EZ126" i="55"/>
  <c r="FA126" i="55"/>
  <c r="FB126" i="55"/>
  <c r="FC126" i="55"/>
  <c r="FD126" i="55"/>
  <c r="FE126" i="55"/>
  <c r="FF126" i="55"/>
  <c r="FG126" i="55"/>
  <c r="FH126" i="55"/>
  <c r="FI126" i="55"/>
  <c r="FJ126" i="55"/>
  <c r="FK126" i="55"/>
  <c r="FL126" i="55"/>
  <c r="FM126" i="55"/>
  <c r="D127" i="55"/>
  <c r="E127" i="55"/>
  <c r="F127" i="55"/>
  <c r="G127" i="55"/>
  <c r="H127" i="55"/>
  <c r="I127" i="55"/>
  <c r="J127" i="55"/>
  <c r="K127" i="55"/>
  <c r="L127" i="55"/>
  <c r="M127" i="55"/>
  <c r="N127" i="55"/>
  <c r="O127" i="55"/>
  <c r="P127" i="55"/>
  <c r="Q127" i="55"/>
  <c r="R127" i="55"/>
  <c r="S127" i="55"/>
  <c r="T127" i="55"/>
  <c r="U127" i="55"/>
  <c r="V127" i="55"/>
  <c r="W127" i="55"/>
  <c r="X127" i="55"/>
  <c r="Y127" i="55"/>
  <c r="Z127" i="55"/>
  <c r="AA127" i="55"/>
  <c r="AB127" i="55"/>
  <c r="AC127" i="55"/>
  <c r="AD127" i="55"/>
  <c r="AE127" i="55"/>
  <c r="AF127" i="55"/>
  <c r="AG127" i="55"/>
  <c r="AH127" i="55"/>
  <c r="AI127" i="55"/>
  <c r="AJ127" i="55"/>
  <c r="AK127" i="55"/>
  <c r="AL127" i="55"/>
  <c r="AM127" i="55"/>
  <c r="AN127" i="55"/>
  <c r="AO127" i="55"/>
  <c r="AP127" i="55"/>
  <c r="AQ127" i="55"/>
  <c r="AR127" i="55"/>
  <c r="AS127" i="55"/>
  <c r="AT127" i="55"/>
  <c r="AU127" i="55"/>
  <c r="AV127" i="55"/>
  <c r="AW127" i="55"/>
  <c r="AX127" i="55"/>
  <c r="AY127" i="55"/>
  <c r="AZ127" i="55"/>
  <c r="BA127" i="55"/>
  <c r="BB127" i="55"/>
  <c r="BC127" i="55"/>
  <c r="BD127" i="55"/>
  <c r="BE127" i="55"/>
  <c r="BF127" i="55"/>
  <c r="BG127" i="55"/>
  <c r="BH127" i="55"/>
  <c r="BI127" i="55"/>
  <c r="BJ127" i="55"/>
  <c r="BK127" i="55"/>
  <c r="BL127" i="55"/>
  <c r="BM127" i="55"/>
  <c r="BN127" i="55"/>
  <c r="BO127" i="55"/>
  <c r="BP127" i="55"/>
  <c r="BQ127" i="55"/>
  <c r="BR127" i="55"/>
  <c r="BS127" i="55"/>
  <c r="BT127" i="55"/>
  <c r="BU127" i="55"/>
  <c r="BV127" i="55"/>
  <c r="BW127" i="55"/>
  <c r="BX127" i="55"/>
  <c r="BY127" i="55"/>
  <c r="BZ127" i="55"/>
  <c r="CA127" i="55"/>
  <c r="CB127" i="55"/>
  <c r="CC127" i="55"/>
  <c r="CD127" i="55"/>
  <c r="CE127" i="55"/>
  <c r="CF127" i="55"/>
  <c r="CG127" i="55"/>
  <c r="CH127" i="55"/>
  <c r="CI127" i="55"/>
  <c r="CJ127" i="55"/>
  <c r="CK127" i="55"/>
  <c r="CL127" i="55"/>
  <c r="CM127" i="55"/>
  <c r="CN127" i="55"/>
  <c r="CO127" i="55"/>
  <c r="CP127" i="55"/>
  <c r="CQ127" i="55"/>
  <c r="CR127" i="55"/>
  <c r="CS127" i="55"/>
  <c r="CT127" i="55"/>
  <c r="CU127" i="55"/>
  <c r="CV127" i="55"/>
  <c r="CW127" i="55"/>
  <c r="CX127" i="55"/>
  <c r="CY127" i="55"/>
  <c r="CZ127" i="55"/>
  <c r="DA127" i="55"/>
  <c r="DB127" i="55"/>
  <c r="DC127" i="55"/>
  <c r="DD127" i="55"/>
  <c r="DE127" i="55"/>
  <c r="DF127" i="55"/>
  <c r="DG127" i="55"/>
  <c r="DH127" i="55"/>
  <c r="DI127" i="55"/>
  <c r="DJ127" i="55"/>
  <c r="DK127" i="55"/>
  <c r="DL127" i="55"/>
  <c r="DM127" i="55"/>
  <c r="DN127" i="55"/>
  <c r="DO127" i="55"/>
  <c r="DP127" i="55"/>
  <c r="DQ127" i="55"/>
  <c r="DR127" i="55"/>
  <c r="DS127" i="55"/>
  <c r="DT127" i="55"/>
  <c r="DU127" i="55"/>
  <c r="DV127" i="55"/>
  <c r="DW127" i="55"/>
  <c r="DX127" i="55"/>
  <c r="DY127" i="55"/>
  <c r="DZ127" i="55"/>
  <c r="EA127" i="55"/>
  <c r="EB127" i="55"/>
  <c r="EC127" i="55"/>
  <c r="ED127" i="55"/>
  <c r="EE127" i="55"/>
  <c r="EF127" i="55"/>
  <c r="EG127" i="55"/>
  <c r="EH127" i="55"/>
  <c r="EI127" i="55"/>
  <c r="EJ127" i="55"/>
  <c r="EK127" i="55"/>
  <c r="EL127" i="55"/>
  <c r="EM127" i="55"/>
  <c r="EN127" i="55"/>
  <c r="EO127" i="55"/>
  <c r="EP127" i="55"/>
  <c r="EQ127" i="55"/>
  <c r="ER127" i="55"/>
  <c r="ES127" i="55"/>
  <c r="ET127" i="55"/>
  <c r="EU127" i="55"/>
  <c r="EV127" i="55"/>
  <c r="EW127" i="55"/>
  <c r="EX127" i="55"/>
  <c r="EY127" i="55"/>
  <c r="EZ127" i="55"/>
  <c r="FA127" i="55"/>
  <c r="FB127" i="55"/>
  <c r="FC127" i="55"/>
  <c r="FD127" i="55"/>
  <c r="FE127" i="55"/>
  <c r="FF127" i="55"/>
  <c r="FG127" i="55"/>
  <c r="FH127" i="55"/>
  <c r="FI127" i="55"/>
  <c r="FJ127" i="55"/>
  <c r="FK127" i="55"/>
  <c r="FL127" i="55"/>
  <c r="FM127" i="55"/>
  <c r="D128" i="55"/>
  <c r="E128" i="55"/>
  <c r="F128" i="55"/>
  <c r="G128" i="55"/>
  <c r="H128" i="55"/>
  <c r="I128" i="55"/>
  <c r="J128" i="55"/>
  <c r="K128" i="55"/>
  <c r="L128" i="55"/>
  <c r="M128" i="55"/>
  <c r="N128" i="55"/>
  <c r="O128" i="55"/>
  <c r="P128" i="55"/>
  <c r="Q128" i="55"/>
  <c r="R128" i="55"/>
  <c r="S128" i="55"/>
  <c r="T128" i="55"/>
  <c r="U128" i="55"/>
  <c r="V128" i="55"/>
  <c r="W128" i="55"/>
  <c r="X128" i="55"/>
  <c r="Y128" i="55"/>
  <c r="Z128" i="55"/>
  <c r="AA128" i="55"/>
  <c r="AB128" i="55"/>
  <c r="AC128" i="55"/>
  <c r="AD128" i="55"/>
  <c r="AE128" i="55"/>
  <c r="AF128" i="55"/>
  <c r="AG128" i="55"/>
  <c r="AH128" i="55"/>
  <c r="AI128" i="55"/>
  <c r="AJ128" i="55"/>
  <c r="AK128" i="55"/>
  <c r="AL128" i="55"/>
  <c r="AM128" i="55"/>
  <c r="AN128" i="55"/>
  <c r="AO128" i="55"/>
  <c r="AP128" i="55"/>
  <c r="AQ128" i="55"/>
  <c r="AR128" i="55"/>
  <c r="AS128" i="55"/>
  <c r="AT128" i="55"/>
  <c r="AU128" i="55"/>
  <c r="AV128" i="55"/>
  <c r="AW128" i="55"/>
  <c r="AX128" i="55"/>
  <c r="AY128" i="55"/>
  <c r="AZ128" i="55"/>
  <c r="BA128" i="55"/>
  <c r="BB128" i="55"/>
  <c r="BC128" i="55"/>
  <c r="BD128" i="55"/>
  <c r="BE128" i="55"/>
  <c r="BF128" i="55"/>
  <c r="BG128" i="55"/>
  <c r="BH128" i="55"/>
  <c r="BI128" i="55"/>
  <c r="BJ128" i="55"/>
  <c r="BK128" i="55"/>
  <c r="BL128" i="55"/>
  <c r="BM128" i="55"/>
  <c r="BN128" i="55"/>
  <c r="BO128" i="55"/>
  <c r="BP128" i="55"/>
  <c r="BQ128" i="55"/>
  <c r="BR128" i="55"/>
  <c r="BS128" i="55"/>
  <c r="BT128" i="55"/>
  <c r="BU128" i="55"/>
  <c r="BV128" i="55"/>
  <c r="BW128" i="55"/>
  <c r="BX128" i="55"/>
  <c r="BY128" i="55"/>
  <c r="BZ128" i="55"/>
  <c r="CA128" i="55"/>
  <c r="CB128" i="55"/>
  <c r="CC128" i="55"/>
  <c r="CD128" i="55"/>
  <c r="CE128" i="55"/>
  <c r="CF128" i="55"/>
  <c r="CG128" i="55"/>
  <c r="CH128" i="55"/>
  <c r="CI128" i="55"/>
  <c r="CJ128" i="55"/>
  <c r="CK128" i="55"/>
  <c r="CL128" i="55"/>
  <c r="CM128" i="55"/>
  <c r="CN128" i="55"/>
  <c r="CO128" i="55"/>
  <c r="CP128" i="55"/>
  <c r="CQ128" i="55"/>
  <c r="CR128" i="55"/>
  <c r="CS128" i="55"/>
  <c r="CT128" i="55"/>
  <c r="CU128" i="55"/>
  <c r="CV128" i="55"/>
  <c r="CW128" i="55"/>
  <c r="CX128" i="55"/>
  <c r="CY128" i="55"/>
  <c r="CZ128" i="55"/>
  <c r="DA128" i="55"/>
  <c r="DB128" i="55"/>
  <c r="DC128" i="55"/>
  <c r="DD128" i="55"/>
  <c r="DE128" i="55"/>
  <c r="DF128" i="55"/>
  <c r="DG128" i="55"/>
  <c r="DH128" i="55"/>
  <c r="DI128" i="55"/>
  <c r="DJ128" i="55"/>
  <c r="DK128" i="55"/>
  <c r="DL128" i="55"/>
  <c r="DM128" i="55"/>
  <c r="DN128" i="55"/>
  <c r="DO128" i="55"/>
  <c r="DP128" i="55"/>
  <c r="DQ128" i="55"/>
  <c r="DR128" i="55"/>
  <c r="DS128" i="55"/>
  <c r="DT128" i="55"/>
  <c r="DU128" i="55"/>
  <c r="DV128" i="55"/>
  <c r="DW128" i="55"/>
  <c r="DX128" i="55"/>
  <c r="DY128" i="55"/>
  <c r="DZ128" i="55"/>
  <c r="EA128" i="55"/>
  <c r="EB128" i="55"/>
  <c r="EC128" i="55"/>
  <c r="ED128" i="55"/>
  <c r="EE128" i="55"/>
  <c r="EF128" i="55"/>
  <c r="EG128" i="55"/>
  <c r="EH128" i="55"/>
  <c r="EI128" i="55"/>
  <c r="EJ128" i="55"/>
  <c r="EK128" i="55"/>
  <c r="EL128" i="55"/>
  <c r="EM128" i="55"/>
  <c r="EN128" i="55"/>
  <c r="EO128" i="55"/>
  <c r="EP128" i="55"/>
  <c r="EQ128" i="55"/>
  <c r="ER128" i="55"/>
  <c r="ES128" i="55"/>
  <c r="ET128" i="55"/>
  <c r="EU128" i="55"/>
  <c r="EV128" i="55"/>
  <c r="EW128" i="55"/>
  <c r="EX128" i="55"/>
  <c r="EY128" i="55"/>
  <c r="EZ128" i="55"/>
  <c r="FA128" i="55"/>
  <c r="FB128" i="55"/>
  <c r="FC128" i="55"/>
  <c r="FD128" i="55"/>
  <c r="FE128" i="55"/>
  <c r="FF128" i="55"/>
  <c r="FG128" i="55"/>
  <c r="FH128" i="55"/>
  <c r="FI128" i="55"/>
  <c r="FJ128" i="55"/>
  <c r="FK128" i="55"/>
  <c r="FL128" i="55"/>
  <c r="FM128" i="55"/>
  <c r="D129" i="55"/>
  <c r="E129" i="55"/>
  <c r="F129" i="55"/>
  <c r="G129" i="55"/>
  <c r="H129" i="55"/>
  <c r="I129" i="55"/>
  <c r="J129" i="55"/>
  <c r="K129" i="55"/>
  <c r="L129" i="55"/>
  <c r="M129" i="55"/>
  <c r="N129" i="55"/>
  <c r="O129" i="55"/>
  <c r="P129" i="55"/>
  <c r="Q129" i="55"/>
  <c r="R129" i="55"/>
  <c r="S129" i="55"/>
  <c r="T129" i="55"/>
  <c r="U129" i="55"/>
  <c r="V129" i="55"/>
  <c r="W129" i="55"/>
  <c r="X129" i="55"/>
  <c r="Y129" i="55"/>
  <c r="Z129" i="55"/>
  <c r="AA129" i="55"/>
  <c r="AB129" i="55"/>
  <c r="AC129" i="55"/>
  <c r="AD129" i="55"/>
  <c r="AE129" i="55"/>
  <c r="AF129" i="55"/>
  <c r="AG129" i="55"/>
  <c r="AH129" i="55"/>
  <c r="AI129" i="55"/>
  <c r="AJ129" i="55"/>
  <c r="AK129" i="55"/>
  <c r="AL129" i="55"/>
  <c r="AM129" i="55"/>
  <c r="AN129" i="55"/>
  <c r="AO129" i="55"/>
  <c r="AP129" i="55"/>
  <c r="AQ129" i="55"/>
  <c r="AR129" i="55"/>
  <c r="AS129" i="55"/>
  <c r="AT129" i="55"/>
  <c r="AU129" i="55"/>
  <c r="AV129" i="55"/>
  <c r="AW129" i="55"/>
  <c r="AX129" i="55"/>
  <c r="AY129" i="55"/>
  <c r="AZ129" i="55"/>
  <c r="BA129" i="55"/>
  <c r="BB129" i="55"/>
  <c r="BC129" i="55"/>
  <c r="BD129" i="55"/>
  <c r="BE129" i="55"/>
  <c r="BF129" i="55"/>
  <c r="BG129" i="55"/>
  <c r="BH129" i="55"/>
  <c r="BI129" i="55"/>
  <c r="BJ129" i="55"/>
  <c r="BK129" i="55"/>
  <c r="BL129" i="55"/>
  <c r="BM129" i="55"/>
  <c r="BN129" i="55"/>
  <c r="BO129" i="55"/>
  <c r="BP129" i="55"/>
  <c r="BQ129" i="55"/>
  <c r="BR129" i="55"/>
  <c r="BS129" i="55"/>
  <c r="BT129" i="55"/>
  <c r="BU129" i="55"/>
  <c r="BV129" i="55"/>
  <c r="BW129" i="55"/>
  <c r="BX129" i="55"/>
  <c r="BY129" i="55"/>
  <c r="BZ129" i="55"/>
  <c r="CA129" i="55"/>
  <c r="CB129" i="55"/>
  <c r="CC129" i="55"/>
  <c r="CD129" i="55"/>
  <c r="CE129" i="55"/>
  <c r="CF129" i="55"/>
  <c r="CG129" i="55"/>
  <c r="CH129" i="55"/>
  <c r="CI129" i="55"/>
  <c r="CJ129" i="55"/>
  <c r="CK129" i="55"/>
  <c r="CL129" i="55"/>
  <c r="CM129" i="55"/>
  <c r="CN129" i="55"/>
  <c r="CO129" i="55"/>
  <c r="CP129" i="55"/>
  <c r="CQ129" i="55"/>
  <c r="CR129" i="55"/>
  <c r="CS129" i="55"/>
  <c r="CT129" i="55"/>
  <c r="CU129" i="55"/>
  <c r="CV129" i="55"/>
  <c r="CW129" i="55"/>
  <c r="CX129" i="55"/>
  <c r="CY129" i="55"/>
  <c r="CZ129" i="55"/>
  <c r="DA129" i="55"/>
  <c r="DB129" i="55"/>
  <c r="DC129" i="55"/>
  <c r="DD129" i="55"/>
  <c r="DE129" i="55"/>
  <c r="DF129" i="55"/>
  <c r="DG129" i="55"/>
  <c r="DH129" i="55"/>
  <c r="DI129" i="55"/>
  <c r="DJ129" i="55"/>
  <c r="DK129" i="55"/>
  <c r="DL129" i="55"/>
  <c r="DM129" i="55"/>
  <c r="DN129" i="55"/>
  <c r="DO129" i="55"/>
  <c r="DP129" i="55"/>
  <c r="DQ129" i="55"/>
  <c r="DR129" i="55"/>
  <c r="DS129" i="55"/>
  <c r="DT129" i="55"/>
  <c r="DU129" i="55"/>
  <c r="DV129" i="55"/>
  <c r="DW129" i="55"/>
  <c r="DX129" i="55"/>
  <c r="DY129" i="55"/>
  <c r="DZ129" i="55"/>
  <c r="EA129" i="55"/>
  <c r="EB129" i="55"/>
  <c r="EC129" i="55"/>
  <c r="ED129" i="55"/>
  <c r="EE129" i="55"/>
  <c r="EF129" i="55"/>
  <c r="EG129" i="55"/>
  <c r="EH129" i="55"/>
  <c r="EI129" i="55"/>
  <c r="EJ129" i="55"/>
  <c r="EK129" i="55"/>
  <c r="EL129" i="55"/>
  <c r="EM129" i="55"/>
  <c r="EN129" i="55"/>
  <c r="EO129" i="55"/>
  <c r="EP129" i="55"/>
  <c r="EQ129" i="55"/>
  <c r="ER129" i="55"/>
  <c r="ES129" i="55"/>
  <c r="ET129" i="55"/>
  <c r="EU129" i="55"/>
  <c r="EV129" i="55"/>
  <c r="EW129" i="55"/>
  <c r="EX129" i="55"/>
  <c r="EY129" i="55"/>
  <c r="EZ129" i="55"/>
  <c r="FA129" i="55"/>
  <c r="FB129" i="55"/>
  <c r="FC129" i="55"/>
  <c r="FD129" i="55"/>
  <c r="FE129" i="55"/>
  <c r="FF129" i="55"/>
  <c r="FG129" i="55"/>
  <c r="FH129" i="55"/>
  <c r="FI129" i="55"/>
  <c r="FJ129" i="55"/>
  <c r="FK129" i="55"/>
  <c r="FL129" i="55"/>
  <c r="FM129" i="55"/>
  <c r="D130" i="55"/>
  <c r="E130" i="55"/>
  <c r="F130" i="55"/>
  <c r="G130" i="55"/>
  <c r="H130" i="55"/>
  <c r="I130" i="55"/>
  <c r="J130" i="55"/>
  <c r="K130" i="55"/>
  <c r="L130" i="55"/>
  <c r="M130" i="55"/>
  <c r="N130" i="55"/>
  <c r="O130" i="55"/>
  <c r="P130" i="55"/>
  <c r="Q130" i="55"/>
  <c r="R130" i="55"/>
  <c r="S130" i="55"/>
  <c r="T130" i="55"/>
  <c r="U130" i="55"/>
  <c r="V130" i="55"/>
  <c r="W130" i="55"/>
  <c r="X130" i="55"/>
  <c r="Y130" i="55"/>
  <c r="Z130" i="55"/>
  <c r="AA130" i="55"/>
  <c r="AB130" i="55"/>
  <c r="AC130" i="55"/>
  <c r="AD130" i="55"/>
  <c r="AE130" i="55"/>
  <c r="AF130" i="55"/>
  <c r="AG130" i="55"/>
  <c r="AH130" i="55"/>
  <c r="AI130" i="55"/>
  <c r="AJ130" i="55"/>
  <c r="AK130" i="55"/>
  <c r="AL130" i="55"/>
  <c r="AM130" i="55"/>
  <c r="AN130" i="55"/>
  <c r="AO130" i="55"/>
  <c r="AP130" i="55"/>
  <c r="AQ130" i="55"/>
  <c r="AR130" i="55"/>
  <c r="AS130" i="55"/>
  <c r="AT130" i="55"/>
  <c r="AU130" i="55"/>
  <c r="AV130" i="55"/>
  <c r="AW130" i="55"/>
  <c r="AX130" i="55"/>
  <c r="AY130" i="55"/>
  <c r="AZ130" i="55"/>
  <c r="BA130" i="55"/>
  <c r="BB130" i="55"/>
  <c r="BC130" i="55"/>
  <c r="BD130" i="55"/>
  <c r="BE130" i="55"/>
  <c r="BF130" i="55"/>
  <c r="BG130" i="55"/>
  <c r="BH130" i="55"/>
  <c r="BI130" i="55"/>
  <c r="BJ130" i="55"/>
  <c r="BK130" i="55"/>
  <c r="BL130" i="55"/>
  <c r="BM130" i="55"/>
  <c r="BN130" i="55"/>
  <c r="BO130" i="55"/>
  <c r="BP130" i="55"/>
  <c r="BQ130" i="55"/>
  <c r="BR130" i="55"/>
  <c r="BS130" i="55"/>
  <c r="BT130" i="55"/>
  <c r="BU130" i="55"/>
  <c r="BV130" i="55"/>
  <c r="BW130" i="55"/>
  <c r="BX130" i="55"/>
  <c r="BY130" i="55"/>
  <c r="BZ130" i="55"/>
  <c r="CA130" i="55"/>
  <c r="CB130" i="55"/>
  <c r="CC130" i="55"/>
  <c r="CD130" i="55"/>
  <c r="CE130" i="55"/>
  <c r="CF130" i="55"/>
  <c r="CG130" i="55"/>
  <c r="CH130" i="55"/>
  <c r="CI130" i="55"/>
  <c r="CJ130" i="55"/>
  <c r="CK130" i="55"/>
  <c r="CL130" i="55"/>
  <c r="CM130" i="55"/>
  <c r="CN130" i="55"/>
  <c r="CO130" i="55"/>
  <c r="CP130" i="55"/>
  <c r="CQ130" i="55"/>
  <c r="CR130" i="55"/>
  <c r="CS130" i="55"/>
  <c r="CT130" i="55"/>
  <c r="CU130" i="55"/>
  <c r="CV130" i="55"/>
  <c r="CW130" i="55"/>
  <c r="CX130" i="55"/>
  <c r="CY130" i="55"/>
  <c r="CZ130" i="55"/>
  <c r="DA130" i="55"/>
  <c r="DB130" i="55"/>
  <c r="DC130" i="55"/>
  <c r="DD130" i="55"/>
  <c r="DE130" i="55"/>
  <c r="DF130" i="55"/>
  <c r="DG130" i="55"/>
  <c r="DH130" i="55"/>
  <c r="DI130" i="55"/>
  <c r="DJ130" i="55"/>
  <c r="DK130" i="55"/>
  <c r="DL130" i="55"/>
  <c r="DM130" i="55"/>
  <c r="DN130" i="55"/>
  <c r="DO130" i="55"/>
  <c r="DP130" i="55"/>
  <c r="DQ130" i="55"/>
  <c r="DR130" i="55"/>
  <c r="DS130" i="55"/>
  <c r="DT130" i="55"/>
  <c r="DU130" i="55"/>
  <c r="DV130" i="55"/>
  <c r="DW130" i="55"/>
  <c r="DX130" i="55"/>
  <c r="DY130" i="55"/>
  <c r="DZ130" i="55"/>
  <c r="EA130" i="55"/>
  <c r="EB130" i="55"/>
  <c r="EC130" i="55"/>
  <c r="ED130" i="55"/>
  <c r="EE130" i="55"/>
  <c r="EF130" i="55"/>
  <c r="EG130" i="55"/>
  <c r="EH130" i="55"/>
  <c r="EI130" i="55"/>
  <c r="EJ130" i="55"/>
  <c r="EK130" i="55"/>
  <c r="EL130" i="55"/>
  <c r="EM130" i="55"/>
  <c r="EN130" i="55"/>
  <c r="EO130" i="55"/>
  <c r="EP130" i="55"/>
  <c r="EQ130" i="55"/>
  <c r="ER130" i="55"/>
  <c r="ES130" i="55"/>
  <c r="ET130" i="55"/>
  <c r="EU130" i="55"/>
  <c r="EV130" i="55"/>
  <c r="EW130" i="55"/>
  <c r="EX130" i="55"/>
  <c r="EY130" i="55"/>
  <c r="EZ130" i="55"/>
  <c r="FA130" i="55"/>
  <c r="FB130" i="55"/>
  <c r="FC130" i="55"/>
  <c r="FD130" i="55"/>
  <c r="FE130" i="55"/>
  <c r="FF130" i="55"/>
  <c r="FG130" i="55"/>
  <c r="FH130" i="55"/>
  <c r="FI130" i="55"/>
  <c r="FJ130" i="55"/>
  <c r="FK130" i="55"/>
  <c r="FL130" i="55"/>
  <c r="FM130" i="55"/>
  <c r="D131" i="55"/>
  <c r="E131" i="55"/>
  <c r="F131" i="55"/>
  <c r="G131" i="55"/>
  <c r="H131" i="55"/>
  <c r="I131" i="55"/>
  <c r="J131" i="55"/>
  <c r="K131" i="55"/>
  <c r="L131" i="55"/>
  <c r="M131" i="55"/>
  <c r="N131" i="55"/>
  <c r="O131" i="55"/>
  <c r="P131" i="55"/>
  <c r="Q131" i="55"/>
  <c r="R131" i="55"/>
  <c r="S131" i="55"/>
  <c r="T131" i="55"/>
  <c r="U131" i="55"/>
  <c r="V131" i="55"/>
  <c r="W131" i="55"/>
  <c r="X131" i="55"/>
  <c r="Y131" i="55"/>
  <c r="Z131" i="55"/>
  <c r="AA131" i="55"/>
  <c r="AB131" i="55"/>
  <c r="AC131" i="55"/>
  <c r="AD131" i="55"/>
  <c r="AE131" i="55"/>
  <c r="AF131" i="55"/>
  <c r="AG131" i="55"/>
  <c r="AH131" i="55"/>
  <c r="AI131" i="55"/>
  <c r="AJ131" i="55"/>
  <c r="AK131" i="55"/>
  <c r="AL131" i="55"/>
  <c r="AM131" i="55"/>
  <c r="AN131" i="55"/>
  <c r="AO131" i="55"/>
  <c r="AP131" i="55"/>
  <c r="AQ131" i="55"/>
  <c r="AR131" i="55"/>
  <c r="AS131" i="55"/>
  <c r="AT131" i="55"/>
  <c r="AU131" i="55"/>
  <c r="AV131" i="55"/>
  <c r="AW131" i="55"/>
  <c r="AX131" i="55"/>
  <c r="AY131" i="55"/>
  <c r="AZ131" i="55"/>
  <c r="BA131" i="55"/>
  <c r="BB131" i="55"/>
  <c r="BC131" i="55"/>
  <c r="BD131" i="55"/>
  <c r="BE131" i="55"/>
  <c r="BF131" i="55"/>
  <c r="BG131" i="55"/>
  <c r="BH131" i="55"/>
  <c r="BI131" i="55"/>
  <c r="BJ131" i="55"/>
  <c r="BK131" i="55"/>
  <c r="BL131" i="55"/>
  <c r="BM131" i="55"/>
  <c r="BN131" i="55"/>
  <c r="BO131" i="55"/>
  <c r="BP131" i="55"/>
  <c r="BQ131" i="55"/>
  <c r="BR131" i="55"/>
  <c r="BS131" i="55"/>
  <c r="BT131" i="55"/>
  <c r="BU131" i="55"/>
  <c r="BV131" i="55"/>
  <c r="BW131" i="55"/>
  <c r="BX131" i="55"/>
  <c r="BY131" i="55"/>
  <c r="BZ131" i="55"/>
  <c r="CA131" i="55"/>
  <c r="CB131" i="55"/>
  <c r="CC131" i="55"/>
  <c r="CD131" i="55"/>
  <c r="CE131" i="55"/>
  <c r="CF131" i="55"/>
  <c r="CG131" i="55"/>
  <c r="CH131" i="55"/>
  <c r="CI131" i="55"/>
  <c r="CJ131" i="55"/>
  <c r="CK131" i="55"/>
  <c r="CL131" i="55"/>
  <c r="CM131" i="55"/>
  <c r="CN131" i="55"/>
  <c r="CO131" i="55"/>
  <c r="CP131" i="55"/>
  <c r="CQ131" i="55"/>
  <c r="CR131" i="55"/>
  <c r="CS131" i="55"/>
  <c r="CT131" i="55"/>
  <c r="CU131" i="55"/>
  <c r="CV131" i="55"/>
  <c r="CW131" i="55"/>
  <c r="CX131" i="55"/>
  <c r="CY131" i="55"/>
  <c r="CZ131" i="55"/>
  <c r="DA131" i="55"/>
  <c r="DB131" i="55"/>
  <c r="DC131" i="55"/>
  <c r="DD131" i="55"/>
  <c r="DE131" i="55"/>
  <c r="DF131" i="55"/>
  <c r="DG131" i="55"/>
  <c r="DH131" i="55"/>
  <c r="DI131" i="55"/>
  <c r="DJ131" i="55"/>
  <c r="DK131" i="55"/>
  <c r="DL131" i="55"/>
  <c r="DM131" i="55"/>
  <c r="DN131" i="55"/>
  <c r="DO131" i="55"/>
  <c r="DP131" i="55"/>
  <c r="DQ131" i="55"/>
  <c r="DR131" i="55"/>
  <c r="DS131" i="55"/>
  <c r="DT131" i="55"/>
  <c r="DU131" i="55"/>
  <c r="DV131" i="55"/>
  <c r="DW131" i="55"/>
  <c r="DX131" i="55"/>
  <c r="DY131" i="55"/>
  <c r="DZ131" i="55"/>
  <c r="EA131" i="55"/>
  <c r="EB131" i="55"/>
  <c r="EC131" i="55"/>
  <c r="ED131" i="55"/>
  <c r="EE131" i="55"/>
  <c r="EF131" i="55"/>
  <c r="EG131" i="55"/>
  <c r="EH131" i="55"/>
  <c r="EI131" i="55"/>
  <c r="EJ131" i="55"/>
  <c r="EK131" i="55"/>
  <c r="EL131" i="55"/>
  <c r="EM131" i="55"/>
  <c r="EN131" i="55"/>
  <c r="EO131" i="55"/>
  <c r="EP131" i="55"/>
  <c r="EQ131" i="55"/>
  <c r="ER131" i="55"/>
  <c r="ES131" i="55"/>
  <c r="ET131" i="55"/>
  <c r="EU131" i="55"/>
  <c r="EV131" i="55"/>
  <c r="EW131" i="55"/>
  <c r="EX131" i="55"/>
  <c r="EY131" i="55"/>
  <c r="EZ131" i="55"/>
  <c r="FA131" i="55"/>
  <c r="FB131" i="55"/>
  <c r="FC131" i="55"/>
  <c r="FD131" i="55"/>
  <c r="FE131" i="55"/>
  <c r="FF131" i="55"/>
  <c r="FG131" i="55"/>
  <c r="FH131" i="55"/>
  <c r="FI131" i="55"/>
  <c r="FJ131" i="55"/>
  <c r="FK131" i="55"/>
  <c r="FL131" i="55"/>
  <c r="FM131" i="55"/>
  <c r="D132" i="55"/>
  <c r="E132" i="55"/>
  <c r="F132" i="55"/>
  <c r="G132" i="55"/>
  <c r="H132" i="55"/>
  <c r="I132" i="55"/>
  <c r="J132" i="55"/>
  <c r="K132" i="55"/>
  <c r="L132" i="55"/>
  <c r="M132" i="55"/>
  <c r="N132" i="55"/>
  <c r="O132" i="55"/>
  <c r="P132" i="55"/>
  <c r="Q132" i="55"/>
  <c r="R132" i="55"/>
  <c r="S132" i="55"/>
  <c r="T132" i="55"/>
  <c r="U132" i="55"/>
  <c r="V132" i="55"/>
  <c r="W132" i="55"/>
  <c r="X132" i="55"/>
  <c r="Y132" i="55"/>
  <c r="Z132" i="55"/>
  <c r="AA132" i="55"/>
  <c r="AB132" i="55"/>
  <c r="AC132" i="55"/>
  <c r="AD132" i="55"/>
  <c r="AE132" i="55"/>
  <c r="AF132" i="55"/>
  <c r="AG132" i="55"/>
  <c r="AH132" i="55"/>
  <c r="AI132" i="55"/>
  <c r="AJ132" i="55"/>
  <c r="AK132" i="55"/>
  <c r="AL132" i="55"/>
  <c r="AM132" i="55"/>
  <c r="AN132" i="55"/>
  <c r="AO132" i="55"/>
  <c r="AP132" i="55"/>
  <c r="AQ132" i="55"/>
  <c r="AR132" i="55"/>
  <c r="AS132" i="55"/>
  <c r="AT132" i="55"/>
  <c r="AU132" i="55"/>
  <c r="AV132" i="55"/>
  <c r="AW132" i="55"/>
  <c r="AX132" i="55"/>
  <c r="AY132" i="55"/>
  <c r="AZ132" i="55"/>
  <c r="BA132" i="55"/>
  <c r="BB132" i="55"/>
  <c r="BC132" i="55"/>
  <c r="BD132" i="55"/>
  <c r="BE132" i="55"/>
  <c r="BF132" i="55"/>
  <c r="BG132" i="55"/>
  <c r="BH132" i="55"/>
  <c r="BI132" i="55"/>
  <c r="BJ132" i="55"/>
  <c r="BK132" i="55"/>
  <c r="BL132" i="55"/>
  <c r="BM132" i="55"/>
  <c r="BN132" i="55"/>
  <c r="BO132" i="55"/>
  <c r="BP132" i="55"/>
  <c r="BQ132" i="55"/>
  <c r="BR132" i="55"/>
  <c r="BS132" i="55"/>
  <c r="BT132" i="55"/>
  <c r="BU132" i="55"/>
  <c r="BV132" i="55"/>
  <c r="BW132" i="55"/>
  <c r="BX132" i="55"/>
  <c r="BY132" i="55"/>
  <c r="BZ132" i="55"/>
  <c r="CA132" i="55"/>
  <c r="CB132" i="55"/>
  <c r="CC132" i="55"/>
  <c r="CD132" i="55"/>
  <c r="CE132" i="55"/>
  <c r="CF132" i="55"/>
  <c r="CG132" i="55"/>
  <c r="CH132" i="55"/>
  <c r="CI132" i="55"/>
  <c r="CJ132" i="55"/>
  <c r="CK132" i="55"/>
  <c r="CL132" i="55"/>
  <c r="CM132" i="55"/>
  <c r="CN132" i="55"/>
  <c r="CO132" i="55"/>
  <c r="CP132" i="55"/>
  <c r="CQ132" i="55"/>
  <c r="CR132" i="55"/>
  <c r="CS132" i="55"/>
  <c r="CT132" i="55"/>
  <c r="CU132" i="55"/>
  <c r="CV132" i="55"/>
  <c r="CW132" i="55"/>
  <c r="CX132" i="55"/>
  <c r="CY132" i="55"/>
  <c r="CZ132" i="55"/>
  <c r="DA132" i="55"/>
  <c r="DB132" i="55"/>
  <c r="DC132" i="55"/>
  <c r="DD132" i="55"/>
  <c r="DE132" i="55"/>
  <c r="DF132" i="55"/>
  <c r="DG132" i="55"/>
  <c r="DH132" i="55"/>
  <c r="DI132" i="55"/>
  <c r="DJ132" i="55"/>
  <c r="DK132" i="55"/>
  <c r="DL132" i="55"/>
  <c r="DM132" i="55"/>
  <c r="DN132" i="55"/>
  <c r="DO132" i="55"/>
  <c r="DP132" i="55"/>
  <c r="DQ132" i="55"/>
  <c r="DR132" i="55"/>
  <c r="DS132" i="55"/>
  <c r="DT132" i="55"/>
  <c r="DU132" i="55"/>
  <c r="DV132" i="55"/>
  <c r="DW132" i="55"/>
  <c r="DX132" i="55"/>
  <c r="DY132" i="55"/>
  <c r="DZ132" i="55"/>
  <c r="EA132" i="55"/>
  <c r="EB132" i="55"/>
  <c r="EC132" i="55"/>
  <c r="ED132" i="55"/>
  <c r="EE132" i="55"/>
  <c r="EF132" i="55"/>
  <c r="EG132" i="55"/>
  <c r="EH132" i="55"/>
  <c r="EI132" i="55"/>
  <c r="EJ132" i="55"/>
  <c r="EK132" i="55"/>
  <c r="EL132" i="55"/>
  <c r="EM132" i="55"/>
  <c r="EN132" i="55"/>
  <c r="EO132" i="55"/>
  <c r="EP132" i="55"/>
  <c r="EQ132" i="55"/>
  <c r="ER132" i="55"/>
  <c r="ES132" i="55"/>
  <c r="ET132" i="55"/>
  <c r="EU132" i="55"/>
  <c r="EV132" i="55"/>
  <c r="EW132" i="55"/>
  <c r="EX132" i="55"/>
  <c r="EY132" i="55"/>
  <c r="EZ132" i="55"/>
  <c r="FA132" i="55"/>
  <c r="FB132" i="55"/>
  <c r="FC132" i="55"/>
  <c r="FD132" i="55"/>
  <c r="FE132" i="55"/>
  <c r="FF132" i="55"/>
  <c r="FG132" i="55"/>
  <c r="FH132" i="55"/>
  <c r="FI132" i="55"/>
  <c r="FJ132" i="55"/>
  <c r="FK132" i="55"/>
  <c r="FL132" i="55"/>
  <c r="FM132" i="55"/>
  <c r="D133" i="55"/>
  <c r="E133" i="55"/>
  <c r="F133" i="55"/>
  <c r="G133" i="55"/>
  <c r="H133" i="55"/>
  <c r="I133" i="55"/>
  <c r="J133" i="55"/>
  <c r="K133" i="55"/>
  <c r="L133" i="55"/>
  <c r="M133" i="55"/>
  <c r="N133" i="55"/>
  <c r="O133" i="55"/>
  <c r="P133" i="55"/>
  <c r="Q133" i="55"/>
  <c r="R133" i="55"/>
  <c r="S133" i="55"/>
  <c r="T133" i="55"/>
  <c r="U133" i="55"/>
  <c r="V133" i="55"/>
  <c r="W133" i="55"/>
  <c r="X133" i="55"/>
  <c r="Y133" i="55"/>
  <c r="Z133" i="55"/>
  <c r="AA133" i="55"/>
  <c r="AB133" i="55"/>
  <c r="AC133" i="55"/>
  <c r="AD133" i="55"/>
  <c r="AE133" i="55"/>
  <c r="AF133" i="55"/>
  <c r="AG133" i="55"/>
  <c r="AH133" i="55"/>
  <c r="AI133" i="55"/>
  <c r="AJ133" i="55"/>
  <c r="AK133" i="55"/>
  <c r="AL133" i="55"/>
  <c r="AM133" i="55"/>
  <c r="AN133" i="55"/>
  <c r="AO133" i="55"/>
  <c r="AP133" i="55"/>
  <c r="AQ133" i="55"/>
  <c r="AR133" i="55"/>
  <c r="AS133" i="55"/>
  <c r="AT133" i="55"/>
  <c r="AU133" i="55"/>
  <c r="AV133" i="55"/>
  <c r="AW133" i="55"/>
  <c r="AX133" i="55"/>
  <c r="AY133" i="55"/>
  <c r="AZ133" i="55"/>
  <c r="BA133" i="55"/>
  <c r="BB133" i="55"/>
  <c r="BC133" i="55"/>
  <c r="BD133" i="55"/>
  <c r="BE133" i="55"/>
  <c r="BF133" i="55"/>
  <c r="BG133" i="55"/>
  <c r="BH133" i="55"/>
  <c r="BI133" i="55"/>
  <c r="BJ133" i="55"/>
  <c r="BK133" i="55"/>
  <c r="BL133" i="55"/>
  <c r="BM133" i="55"/>
  <c r="BN133" i="55"/>
  <c r="BO133" i="55"/>
  <c r="BP133" i="55"/>
  <c r="BQ133" i="55"/>
  <c r="BR133" i="55"/>
  <c r="BS133" i="55"/>
  <c r="BT133" i="55"/>
  <c r="BU133" i="55"/>
  <c r="BV133" i="55"/>
  <c r="BW133" i="55"/>
  <c r="BX133" i="55"/>
  <c r="BY133" i="55"/>
  <c r="BZ133" i="55"/>
  <c r="CA133" i="55"/>
  <c r="CB133" i="55"/>
  <c r="CC133" i="55"/>
  <c r="CD133" i="55"/>
  <c r="CE133" i="55"/>
  <c r="CF133" i="55"/>
  <c r="CG133" i="55"/>
  <c r="CH133" i="55"/>
  <c r="CI133" i="55"/>
  <c r="CJ133" i="55"/>
  <c r="CK133" i="55"/>
  <c r="CL133" i="55"/>
  <c r="CM133" i="55"/>
  <c r="CN133" i="55"/>
  <c r="CO133" i="55"/>
  <c r="CP133" i="55"/>
  <c r="CQ133" i="55"/>
  <c r="CR133" i="55"/>
  <c r="CS133" i="55"/>
  <c r="CT133" i="55"/>
  <c r="CU133" i="55"/>
  <c r="CV133" i="55"/>
  <c r="CW133" i="55"/>
  <c r="CX133" i="55"/>
  <c r="CY133" i="55"/>
  <c r="CZ133" i="55"/>
  <c r="DA133" i="55"/>
  <c r="DB133" i="55"/>
  <c r="DC133" i="55"/>
  <c r="DD133" i="55"/>
  <c r="DE133" i="55"/>
  <c r="DF133" i="55"/>
  <c r="DG133" i="55"/>
  <c r="DH133" i="55"/>
  <c r="DI133" i="55"/>
  <c r="DJ133" i="55"/>
  <c r="DK133" i="55"/>
  <c r="DL133" i="55"/>
  <c r="DM133" i="55"/>
  <c r="DN133" i="55"/>
  <c r="DO133" i="55"/>
  <c r="DP133" i="55"/>
  <c r="DQ133" i="55"/>
  <c r="DR133" i="55"/>
  <c r="DS133" i="55"/>
  <c r="DT133" i="55"/>
  <c r="DU133" i="55"/>
  <c r="DV133" i="55"/>
  <c r="DW133" i="55"/>
  <c r="DX133" i="55"/>
  <c r="DY133" i="55"/>
  <c r="DZ133" i="55"/>
  <c r="EA133" i="55"/>
  <c r="EB133" i="55"/>
  <c r="EC133" i="55"/>
  <c r="ED133" i="55"/>
  <c r="EE133" i="55"/>
  <c r="EF133" i="55"/>
  <c r="EG133" i="55"/>
  <c r="EH133" i="55"/>
  <c r="EI133" i="55"/>
  <c r="EJ133" i="55"/>
  <c r="EK133" i="55"/>
  <c r="EL133" i="55"/>
  <c r="EM133" i="55"/>
  <c r="EN133" i="55"/>
  <c r="EO133" i="55"/>
  <c r="EP133" i="55"/>
  <c r="EQ133" i="55"/>
  <c r="ER133" i="55"/>
  <c r="ES133" i="55"/>
  <c r="ET133" i="55"/>
  <c r="EU133" i="55"/>
  <c r="EV133" i="55"/>
  <c r="EW133" i="55"/>
  <c r="EX133" i="55"/>
  <c r="EY133" i="55"/>
  <c r="EZ133" i="55"/>
  <c r="FA133" i="55"/>
  <c r="FB133" i="55"/>
  <c r="FC133" i="55"/>
  <c r="FD133" i="55"/>
  <c r="FE133" i="55"/>
  <c r="FF133" i="55"/>
  <c r="FG133" i="55"/>
  <c r="FH133" i="55"/>
  <c r="FI133" i="55"/>
  <c r="FJ133" i="55"/>
  <c r="FK133" i="55"/>
  <c r="FL133" i="55"/>
  <c r="FM133" i="55"/>
  <c r="D134" i="55"/>
  <c r="E134" i="55"/>
  <c r="F134" i="55"/>
  <c r="G134" i="55"/>
  <c r="H134" i="55"/>
  <c r="I134" i="55"/>
  <c r="J134" i="55"/>
  <c r="K134" i="55"/>
  <c r="L134" i="55"/>
  <c r="M134" i="55"/>
  <c r="N134" i="55"/>
  <c r="O134" i="55"/>
  <c r="P134" i="55"/>
  <c r="Q134" i="55"/>
  <c r="R134" i="55"/>
  <c r="S134" i="55"/>
  <c r="T134" i="55"/>
  <c r="U134" i="55"/>
  <c r="V134" i="55"/>
  <c r="W134" i="55"/>
  <c r="X134" i="55"/>
  <c r="Y134" i="55"/>
  <c r="Z134" i="55"/>
  <c r="AA134" i="55"/>
  <c r="AB134" i="55"/>
  <c r="AC134" i="55"/>
  <c r="AD134" i="55"/>
  <c r="AE134" i="55"/>
  <c r="AF134" i="55"/>
  <c r="AG134" i="55"/>
  <c r="AH134" i="55"/>
  <c r="AI134" i="55"/>
  <c r="AJ134" i="55"/>
  <c r="AK134" i="55"/>
  <c r="AL134" i="55"/>
  <c r="AM134" i="55"/>
  <c r="AN134" i="55"/>
  <c r="AO134" i="55"/>
  <c r="AP134" i="55"/>
  <c r="AQ134" i="55"/>
  <c r="AR134" i="55"/>
  <c r="AS134" i="55"/>
  <c r="AT134" i="55"/>
  <c r="AU134" i="55"/>
  <c r="AV134" i="55"/>
  <c r="AW134" i="55"/>
  <c r="AX134" i="55"/>
  <c r="AY134" i="55"/>
  <c r="AZ134" i="55"/>
  <c r="BA134" i="55"/>
  <c r="BB134" i="55"/>
  <c r="BC134" i="55"/>
  <c r="BD134" i="55"/>
  <c r="BE134" i="55"/>
  <c r="BF134" i="55"/>
  <c r="BG134" i="55"/>
  <c r="BH134" i="55"/>
  <c r="BI134" i="55"/>
  <c r="BJ134" i="55"/>
  <c r="BK134" i="55"/>
  <c r="BL134" i="55"/>
  <c r="BM134" i="55"/>
  <c r="BN134" i="55"/>
  <c r="BO134" i="55"/>
  <c r="BP134" i="55"/>
  <c r="BQ134" i="55"/>
  <c r="BR134" i="55"/>
  <c r="BS134" i="55"/>
  <c r="BT134" i="55"/>
  <c r="BU134" i="55"/>
  <c r="BV134" i="55"/>
  <c r="BW134" i="55"/>
  <c r="BX134" i="55"/>
  <c r="BY134" i="55"/>
  <c r="BZ134" i="55"/>
  <c r="CA134" i="55"/>
  <c r="CB134" i="55"/>
  <c r="CC134" i="55"/>
  <c r="CD134" i="55"/>
  <c r="CE134" i="55"/>
  <c r="CF134" i="55"/>
  <c r="CG134" i="55"/>
  <c r="CH134" i="55"/>
  <c r="CI134" i="55"/>
  <c r="CJ134" i="55"/>
  <c r="CK134" i="55"/>
  <c r="CL134" i="55"/>
  <c r="CM134" i="55"/>
  <c r="CN134" i="55"/>
  <c r="CO134" i="55"/>
  <c r="CP134" i="55"/>
  <c r="CQ134" i="55"/>
  <c r="CR134" i="55"/>
  <c r="CS134" i="55"/>
  <c r="CT134" i="55"/>
  <c r="CU134" i="55"/>
  <c r="CV134" i="55"/>
  <c r="CW134" i="55"/>
  <c r="CX134" i="55"/>
  <c r="CY134" i="55"/>
  <c r="CZ134" i="55"/>
  <c r="DA134" i="55"/>
  <c r="DB134" i="55"/>
  <c r="DC134" i="55"/>
  <c r="DD134" i="55"/>
  <c r="DE134" i="55"/>
  <c r="DF134" i="55"/>
  <c r="DG134" i="55"/>
  <c r="DH134" i="55"/>
  <c r="DI134" i="55"/>
  <c r="DJ134" i="55"/>
  <c r="DK134" i="55"/>
  <c r="DL134" i="55"/>
  <c r="DM134" i="55"/>
  <c r="DN134" i="55"/>
  <c r="DO134" i="55"/>
  <c r="DP134" i="55"/>
  <c r="DQ134" i="55"/>
  <c r="DR134" i="55"/>
  <c r="DS134" i="55"/>
  <c r="DT134" i="55"/>
  <c r="DU134" i="55"/>
  <c r="DV134" i="55"/>
  <c r="DW134" i="55"/>
  <c r="DX134" i="55"/>
  <c r="DY134" i="55"/>
  <c r="DZ134" i="55"/>
  <c r="EA134" i="55"/>
  <c r="EB134" i="55"/>
  <c r="EC134" i="55"/>
  <c r="ED134" i="55"/>
  <c r="EE134" i="55"/>
  <c r="EF134" i="55"/>
  <c r="EG134" i="55"/>
  <c r="EH134" i="55"/>
  <c r="EI134" i="55"/>
  <c r="EJ134" i="55"/>
  <c r="EK134" i="55"/>
  <c r="EL134" i="55"/>
  <c r="EM134" i="55"/>
  <c r="EN134" i="55"/>
  <c r="EO134" i="55"/>
  <c r="EP134" i="55"/>
  <c r="EQ134" i="55"/>
  <c r="ER134" i="55"/>
  <c r="ES134" i="55"/>
  <c r="ET134" i="55"/>
  <c r="EU134" i="55"/>
  <c r="EV134" i="55"/>
  <c r="EW134" i="55"/>
  <c r="EX134" i="55"/>
  <c r="EY134" i="55"/>
  <c r="EZ134" i="55"/>
  <c r="FA134" i="55"/>
  <c r="FB134" i="55"/>
  <c r="FC134" i="55"/>
  <c r="FD134" i="55"/>
  <c r="FE134" i="55"/>
  <c r="FF134" i="55"/>
  <c r="FG134" i="55"/>
  <c r="FH134" i="55"/>
  <c r="FI134" i="55"/>
  <c r="FJ134" i="55"/>
  <c r="FK134" i="55"/>
  <c r="FL134" i="55"/>
  <c r="FM134" i="55"/>
  <c r="D135" i="55"/>
  <c r="E135" i="55"/>
  <c r="F135" i="55"/>
  <c r="G135" i="55"/>
  <c r="H135" i="55"/>
  <c r="I135" i="55"/>
  <c r="J135" i="55"/>
  <c r="K135" i="55"/>
  <c r="L135" i="55"/>
  <c r="M135" i="55"/>
  <c r="N135" i="55"/>
  <c r="O135" i="55"/>
  <c r="P135" i="55"/>
  <c r="Q135" i="55"/>
  <c r="R135" i="55"/>
  <c r="S135" i="55"/>
  <c r="T135" i="55"/>
  <c r="U135" i="55"/>
  <c r="V135" i="55"/>
  <c r="W135" i="55"/>
  <c r="X135" i="55"/>
  <c r="Y135" i="55"/>
  <c r="Z135" i="55"/>
  <c r="AA135" i="55"/>
  <c r="AB135" i="55"/>
  <c r="AC135" i="55"/>
  <c r="AD135" i="55"/>
  <c r="AE135" i="55"/>
  <c r="AF135" i="55"/>
  <c r="AG135" i="55"/>
  <c r="AH135" i="55"/>
  <c r="AI135" i="55"/>
  <c r="AJ135" i="55"/>
  <c r="AK135" i="55"/>
  <c r="AL135" i="55"/>
  <c r="AM135" i="55"/>
  <c r="AN135" i="55"/>
  <c r="AO135" i="55"/>
  <c r="AP135" i="55"/>
  <c r="AQ135" i="55"/>
  <c r="AR135" i="55"/>
  <c r="AS135" i="55"/>
  <c r="AT135" i="55"/>
  <c r="AU135" i="55"/>
  <c r="AV135" i="55"/>
  <c r="AW135" i="55"/>
  <c r="AX135" i="55"/>
  <c r="AY135" i="55"/>
  <c r="AZ135" i="55"/>
  <c r="BA135" i="55"/>
  <c r="BB135" i="55"/>
  <c r="BC135" i="55"/>
  <c r="BD135" i="55"/>
  <c r="BE135" i="55"/>
  <c r="BF135" i="55"/>
  <c r="BG135" i="55"/>
  <c r="BH135" i="55"/>
  <c r="BI135" i="55"/>
  <c r="BJ135" i="55"/>
  <c r="BK135" i="55"/>
  <c r="BL135" i="55"/>
  <c r="BM135" i="55"/>
  <c r="BN135" i="55"/>
  <c r="BO135" i="55"/>
  <c r="BP135" i="55"/>
  <c r="BQ135" i="55"/>
  <c r="BR135" i="55"/>
  <c r="BS135" i="55"/>
  <c r="BT135" i="55"/>
  <c r="BU135" i="55"/>
  <c r="BV135" i="55"/>
  <c r="BW135" i="55"/>
  <c r="BX135" i="55"/>
  <c r="BY135" i="55"/>
  <c r="BZ135" i="55"/>
  <c r="CA135" i="55"/>
  <c r="CB135" i="55"/>
  <c r="CC135" i="55"/>
  <c r="CD135" i="55"/>
  <c r="CE135" i="55"/>
  <c r="CF135" i="55"/>
  <c r="CG135" i="55"/>
  <c r="CH135" i="55"/>
  <c r="CI135" i="55"/>
  <c r="CJ135" i="55"/>
  <c r="CK135" i="55"/>
  <c r="CL135" i="55"/>
  <c r="CM135" i="55"/>
  <c r="CN135" i="55"/>
  <c r="CO135" i="55"/>
  <c r="CP135" i="55"/>
  <c r="CQ135" i="55"/>
  <c r="CR135" i="55"/>
  <c r="CS135" i="55"/>
  <c r="CT135" i="55"/>
  <c r="CU135" i="55"/>
  <c r="CV135" i="55"/>
  <c r="CW135" i="55"/>
  <c r="CX135" i="55"/>
  <c r="CY135" i="55"/>
  <c r="CZ135" i="55"/>
  <c r="DA135" i="55"/>
  <c r="DB135" i="55"/>
  <c r="DC135" i="55"/>
  <c r="DD135" i="55"/>
  <c r="DE135" i="55"/>
  <c r="DF135" i="55"/>
  <c r="DG135" i="55"/>
  <c r="DH135" i="55"/>
  <c r="DI135" i="55"/>
  <c r="DJ135" i="55"/>
  <c r="DK135" i="55"/>
  <c r="DL135" i="55"/>
  <c r="DM135" i="55"/>
  <c r="DN135" i="55"/>
  <c r="DO135" i="55"/>
  <c r="DP135" i="55"/>
  <c r="DQ135" i="55"/>
  <c r="DR135" i="55"/>
  <c r="DS135" i="55"/>
  <c r="DT135" i="55"/>
  <c r="DU135" i="55"/>
  <c r="DV135" i="55"/>
  <c r="DW135" i="55"/>
  <c r="DX135" i="55"/>
  <c r="DY135" i="55"/>
  <c r="DZ135" i="55"/>
  <c r="EA135" i="55"/>
  <c r="EB135" i="55"/>
  <c r="EC135" i="55"/>
  <c r="ED135" i="55"/>
  <c r="EE135" i="55"/>
  <c r="EF135" i="55"/>
  <c r="EG135" i="55"/>
  <c r="EH135" i="55"/>
  <c r="EI135" i="55"/>
  <c r="EJ135" i="55"/>
  <c r="EK135" i="55"/>
  <c r="EL135" i="55"/>
  <c r="EM135" i="55"/>
  <c r="EN135" i="55"/>
  <c r="EO135" i="55"/>
  <c r="EP135" i="55"/>
  <c r="EQ135" i="55"/>
  <c r="ER135" i="55"/>
  <c r="ES135" i="55"/>
  <c r="ET135" i="55"/>
  <c r="EU135" i="55"/>
  <c r="EV135" i="55"/>
  <c r="EW135" i="55"/>
  <c r="EX135" i="55"/>
  <c r="EY135" i="55"/>
  <c r="EZ135" i="55"/>
  <c r="FA135" i="55"/>
  <c r="FB135" i="55"/>
  <c r="FC135" i="55"/>
  <c r="FD135" i="55"/>
  <c r="FE135" i="55"/>
  <c r="FF135" i="55"/>
  <c r="FG135" i="55"/>
  <c r="FH135" i="55"/>
  <c r="FI135" i="55"/>
  <c r="FJ135" i="55"/>
  <c r="FK135" i="55"/>
  <c r="FL135" i="55"/>
  <c r="FM135" i="55"/>
  <c r="D136" i="55"/>
  <c r="E136" i="55"/>
  <c r="F136" i="55"/>
  <c r="G136" i="55"/>
  <c r="H136" i="55"/>
  <c r="I136" i="55"/>
  <c r="J136" i="55"/>
  <c r="K136" i="55"/>
  <c r="L136" i="55"/>
  <c r="M136" i="55"/>
  <c r="N136" i="55"/>
  <c r="O136" i="55"/>
  <c r="P136" i="55"/>
  <c r="Q136" i="55"/>
  <c r="R136" i="55"/>
  <c r="S136" i="55"/>
  <c r="T136" i="55"/>
  <c r="U136" i="55"/>
  <c r="V136" i="55"/>
  <c r="W136" i="55"/>
  <c r="X136" i="55"/>
  <c r="Y136" i="55"/>
  <c r="Z136" i="55"/>
  <c r="AA136" i="55"/>
  <c r="AB136" i="55"/>
  <c r="AC136" i="55"/>
  <c r="AD136" i="55"/>
  <c r="AE136" i="55"/>
  <c r="AF136" i="55"/>
  <c r="AG136" i="55"/>
  <c r="AH136" i="55"/>
  <c r="AI136" i="55"/>
  <c r="AJ136" i="55"/>
  <c r="AK136" i="55"/>
  <c r="AL136" i="55"/>
  <c r="AM136" i="55"/>
  <c r="AN136" i="55"/>
  <c r="AO136" i="55"/>
  <c r="AP136" i="55"/>
  <c r="AQ136" i="55"/>
  <c r="AR136" i="55"/>
  <c r="AS136" i="55"/>
  <c r="AT136" i="55"/>
  <c r="AU136" i="55"/>
  <c r="AV136" i="55"/>
  <c r="AW136" i="55"/>
  <c r="AX136" i="55"/>
  <c r="AY136" i="55"/>
  <c r="AZ136" i="55"/>
  <c r="BA136" i="55"/>
  <c r="BB136" i="55"/>
  <c r="BC136" i="55"/>
  <c r="BD136" i="55"/>
  <c r="BE136" i="55"/>
  <c r="BF136" i="55"/>
  <c r="BG136" i="55"/>
  <c r="BH136" i="55"/>
  <c r="BI136" i="55"/>
  <c r="BJ136" i="55"/>
  <c r="BK136" i="55"/>
  <c r="BL136" i="55"/>
  <c r="BM136" i="55"/>
  <c r="BN136" i="55"/>
  <c r="BO136" i="55"/>
  <c r="BP136" i="55"/>
  <c r="BQ136" i="55"/>
  <c r="BR136" i="55"/>
  <c r="BS136" i="55"/>
  <c r="BT136" i="55"/>
  <c r="BU136" i="55"/>
  <c r="BV136" i="55"/>
  <c r="BW136" i="55"/>
  <c r="BX136" i="55"/>
  <c r="BY136" i="55"/>
  <c r="BZ136" i="55"/>
  <c r="CA136" i="55"/>
  <c r="CB136" i="55"/>
  <c r="CC136" i="55"/>
  <c r="CD136" i="55"/>
  <c r="CE136" i="55"/>
  <c r="CF136" i="55"/>
  <c r="CG136" i="55"/>
  <c r="CH136" i="55"/>
  <c r="CI136" i="55"/>
  <c r="CJ136" i="55"/>
  <c r="CK136" i="55"/>
  <c r="CL136" i="55"/>
  <c r="CM136" i="55"/>
  <c r="CN136" i="55"/>
  <c r="CO136" i="55"/>
  <c r="CP136" i="55"/>
  <c r="CQ136" i="55"/>
  <c r="CR136" i="55"/>
  <c r="CS136" i="55"/>
  <c r="CT136" i="55"/>
  <c r="CU136" i="55"/>
  <c r="CV136" i="55"/>
  <c r="CW136" i="55"/>
  <c r="CX136" i="55"/>
  <c r="CY136" i="55"/>
  <c r="CZ136" i="55"/>
  <c r="DA136" i="55"/>
  <c r="DB136" i="55"/>
  <c r="DC136" i="55"/>
  <c r="DD136" i="55"/>
  <c r="DE136" i="55"/>
  <c r="DF136" i="55"/>
  <c r="DG136" i="55"/>
  <c r="DH136" i="55"/>
  <c r="DI136" i="55"/>
  <c r="DJ136" i="55"/>
  <c r="DK136" i="55"/>
  <c r="DL136" i="55"/>
  <c r="DM136" i="55"/>
  <c r="DN136" i="55"/>
  <c r="DO136" i="55"/>
  <c r="DP136" i="55"/>
  <c r="DQ136" i="55"/>
  <c r="DR136" i="55"/>
  <c r="DS136" i="55"/>
  <c r="DT136" i="55"/>
  <c r="DU136" i="55"/>
  <c r="DV136" i="55"/>
  <c r="DW136" i="55"/>
  <c r="DX136" i="55"/>
  <c r="DY136" i="55"/>
  <c r="DZ136" i="55"/>
  <c r="EA136" i="55"/>
  <c r="EB136" i="55"/>
  <c r="EC136" i="55"/>
  <c r="ED136" i="55"/>
  <c r="EE136" i="55"/>
  <c r="EF136" i="55"/>
  <c r="EG136" i="55"/>
  <c r="EH136" i="55"/>
  <c r="EI136" i="55"/>
  <c r="EJ136" i="55"/>
  <c r="EK136" i="55"/>
  <c r="EL136" i="55"/>
  <c r="EM136" i="55"/>
  <c r="EN136" i="55"/>
  <c r="EO136" i="55"/>
  <c r="EP136" i="55"/>
  <c r="EQ136" i="55"/>
  <c r="ER136" i="55"/>
  <c r="ES136" i="55"/>
  <c r="ET136" i="55"/>
  <c r="EU136" i="55"/>
  <c r="EV136" i="55"/>
  <c r="EW136" i="55"/>
  <c r="EX136" i="55"/>
  <c r="EY136" i="55"/>
  <c r="EZ136" i="55"/>
  <c r="FA136" i="55"/>
  <c r="FB136" i="55"/>
  <c r="FC136" i="55"/>
  <c r="FD136" i="55"/>
  <c r="FE136" i="55"/>
  <c r="FF136" i="55"/>
  <c r="FG136" i="55"/>
  <c r="FH136" i="55"/>
  <c r="FI136" i="55"/>
  <c r="FJ136" i="55"/>
  <c r="FK136" i="55"/>
  <c r="FL136" i="55"/>
  <c r="FM136" i="55"/>
  <c r="D137" i="55"/>
  <c r="E137" i="55"/>
  <c r="F137" i="55"/>
  <c r="G137" i="55"/>
  <c r="H137" i="55"/>
  <c r="I137" i="55"/>
  <c r="J137" i="55"/>
  <c r="K137" i="55"/>
  <c r="L137" i="55"/>
  <c r="M137" i="55"/>
  <c r="N137" i="55"/>
  <c r="O137" i="55"/>
  <c r="P137" i="55"/>
  <c r="Q137" i="55"/>
  <c r="R137" i="55"/>
  <c r="S137" i="55"/>
  <c r="T137" i="55"/>
  <c r="U137" i="55"/>
  <c r="V137" i="55"/>
  <c r="W137" i="55"/>
  <c r="X137" i="55"/>
  <c r="Y137" i="55"/>
  <c r="Z137" i="55"/>
  <c r="AA137" i="55"/>
  <c r="AB137" i="55"/>
  <c r="AC137" i="55"/>
  <c r="AD137" i="55"/>
  <c r="AE137" i="55"/>
  <c r="AF137" i="55"/>
  <c r="AG137" i="55"/>
  <c r="AH137" i="55"/>
  <c r="AI137" i="55"/>
  <c r="AJ137" i="55"/>
  <c r="AK137" i="55"/>
  <c r="AL137" i="55"/>
  <c r="AM137" i="55"/>
  <c r="AN137" i="55"/>
  <c r="AO137" i="55"/>
  <c r="AP137" i="55"/>
  <c r="AQ137" i="55"/>
  <c r="AR137" i="55"/>
  <c r="AS137" i="55"/>
  <c r="AT137" i="55"/>
  <c r="AU137" i="55"/>
  <c r="AV137" i="55"/>
  <c r="AW137" i="55"/>
  <c r="AX137" i="55"/>
  <c r="AY137" i="55"/>
  <c r="AZ137" i="55"/>
  <c r="BA137" i="55"/>
  <c r="BB137" i="55"/>
  <c r="BC137" i="55"/>
  <c r="BD137" i="55"/>
  <c r="BE137" i="55"/>
  <c r="BF137" i="55"/>
  <c r="BG137" i="55"/>
  <c r="BH137" i="55"/>
  <c r="BI137" i="55"/>
  <c r="BJ137" i="55"/>
  <c r="BK137" i="55"/>
  <c r="BL137" i="55"/>
  <c r="BM137" i="55"/>
  <c r="BN137" i="55"/>
  <c r="BO137" i="55"/>
  <c r="BP137" i="55"/>
  <c r="BQ137" i="55"/>
  <c r="BR137" i="55"/>
  <c r="BS137" i="55"/>
  <c r="BT137" i="55"/>
  <c r="BU137" i="55"/>
  <c r="BV137" i="55"/>
  <c r="BW137" i="55"/>
  <c r="BX137" i="55"/>
  <c r="BY137" i="55"/>
  <c r="BZ137" i="55"/>
  <c r="CA137" i="55"/>
  <c r="CB137" i="55"/>
  <c r="CC137" i="55"/>
  <c r="CD137" i="55"/>
  <c r="CE137" i="55"/>
  <c r="CF137" i="55"/>
  <c r="CG137" i="55"/>
  <c r="CH137" i="55"/>
  <c r="CI137" i="55"/>
  <c r="CJ137" i="55"/>
  <c r="CK137" i="55"/>
  <c r="CL137" i="55"/>
  <c r="CM137" i="55"/>
  <c r="CN137" i="55"/>
  <c r="CO137" i="55"/>
  <c r="CP137" i="55"/>
  <c r="CQ137" i="55"/>
  <c r="CR137" i="55"/>
  <c r="CS137" i="55"/>
  <c r="CT137" i="55"/>
  <c r="CU137" i="55"/>
  <c r="CV137" i="55"/>
  <c r="CW137" i="55"/>
  <c r="CX137" i="55"/>
  <c r="CY137" i="55"/>
  <c r="CZ137" i="55"/>
  <c r="DA137" i="55"/>
  <c r="DB137" i="55"/>
  <c r="DC137" i="55"/>
  <c r="DD137" i="55"/>
  <c r="DE137" i="55"/>
  <c r="DF137" i="55"/>
  <c r="DG137" i="55"/>
  <c r="DH137" i="55"/>
  <c r="DI137" i="55"/>
  <c r="DJ137" i="55"/>
  <c r="DK137" i="55"/>
  <c r="DL137" i="55"/>
  <c r="DM137" i="55"/>
  <c r="DN137" i="55"/>
  <c r="DO137" i="55"/>
  <c r="DP137" i="55"/>
  <c r="DQ137" i="55"/>
  <c r="DR137" i="55"/>
  <c r="DS137" i="55"/>
  <c r="DT137" i="55"/>
  <c r="DU137" i="55"/>
  <c r="DV137" i="55"/>
  <c r="DW137" i="55"/>
  <c r="DX137" i="55"/>
  <c r="DY137" i="55"/>
  <c r="DZ137" i="55"/>
  <c r="EA137" i="55"/>
  <c r="EB137" i="55"/>
  <c r="EC137" i="55"/>
  <c r="ED137" i="55"/>
  <c r="EE137" i="55"/>
  <c r="EF137" i="55"/>
  <c r="EG137" i="55"/>
  <c r="EH137" i="55"/>
  <c r="EI137" i="55"/>
  <c r="EJ137" i="55"/>
  <c r="EK137" i="55"/>
  <c r="EL137" i="55"/>
  <c r="EM137" i="55"/>
  <c r="EN137" i="55"/>
  <c r="EO137" i="55"/>
  <c r="EP137" i="55"/>
  <c r="EQ137" i="55"/>
  <c r="ER137" i="55"/>
  <c r="ES137" i="55"/>
  <c r="ET137" i="55"/>
  <c r="EU137" i="55"/>
  <c r="EV137" i="55"/>
  <c r="EW137" i="55"/>
  <c r="EX137" i="55"/>
  <c r="EY137" i="55"/>
  <c r="EZ137" i="55"/>
  <c r="FA137" i="55"/>
  <c r="FB137" i="55"/>
  <c r="FC137" i="55"/>
  <c r="FD137" i="55"/>
  <c r="FE137" i="55"/>
  <c r="FF137" i="55"/>
  <c r="FG137" i="55"/>
  <c r="FH137" i="55"/>
  <c r="FI137" i="55"/>
  <c r="FJ137" i="55"/>
  <c r="FK137" i="55"/>
  <c r="FL137" i="55"/>
  <c r="FM137" i="55"/>
  <c r="D138" i="55"/>
  <c r="E138" i="55"/>
  <c r="F138" i="55"/>
  <c r="G138" i="55"/>
  <c r="H138" i="55"/>
  <c r="I138" i="55"/>
  <c r="J138" i="55"/>
  <c r="K138" i="55"/>
  <c r="L138" i="55"/>
  <c r="M138" i="55"/>
  <c r="N138" i="55"/>
  <c r="O138" i="55"/>
  <c r="P138" i="55"/>
  <c r="Q138" i="55"/>
  <c r="R138" i="55"/>
  <c r="S138" i="55"/>
  <c r="T138" i="55"/>
  <c r="U138" i="55"/>
  <c r="V138" i="55"/>
  <c r="W138" i="55"/>
  <c r="X138" i="55"/>
  <c r="Y138" i="55"/>
  <c r="Z138" i="55"/>
  <c r="AA138" i="55"/>
  <c r="AB138" i="55"/>
  <c r="AC138" i="55"/>
  <c r="AD138" i="55"/>
  <c r="AE138" i="55"/>
  <c r="AF138" i="55"/>
  <c r="AG138" i="55"/>
  <c r="AH138" i="55"/>
  <c r="AI138" i="55"/>
  <c r="AJ138" i="55"/>
  <c r="AK138" i="55"/>
  <c r="AL138" i="55"/>
  <c r="AM138" i="55"/>
  <c r="AN138" i="55"/>
  <c r="AO138" i="55"/>
  <c r="AP138" i="55"/>
  <c r="AQ138" i="55"/>
  <c r="AR138" i="55"/>
  <c r="AS138" i="55"/>
  <c r="AT138" i="55"/>
  <c r="AU138" i="55"/>
  <c r="AV138" i="55"/>
  <c r="AW138" i="55"/>
  <c r="AX138" i="55"/>
  <c r="AY138" i="55"/>
  <c r="AZ138" i="55"/>
  <c r="BA138" i="55"/>
  <c r="BB138" i="55"/>
  <c r="BC138" i="55"/>
  <c r="BD138" i="55"/>
  <c r="BE138" i="55"/>
  <c r="BF138" i="55"/>
  <c r="BG138" i="55"/>
  <c r="BH138" i="55"/>
  <c r="BI138" i="55"/>
  <c r="BJ138" i="55"/>
  <c r="BK138" i="55"/>
  <c r="BL138" i="55"/>
  <c r="BM138" i="55"/>
  <c r="BN138" i="55"/>
  <c r="BO138" i="55"/>
  <c r="BP138" i="55"/>
  <c r="BQ138" i="55"/>
  <c r="BR138" i="55"/>
  <c r="BS138" i="55"/>
  <c r="BT138" i="55"/>
  <c r="BU138" i="55"/>
  <c r="BV138" i="55"/>
  <c r="BW138" i="55"/>
  <c r="BX138" i="55"/>
  <c r="BY138" i="55"/>
  <c r="BZ138" i="55"/>
  <c r="CA138" i="55"/>
  <c r="CB138" i="55"/>
  <c r="CC138" i="55"/>
  <c r="CD138" i="55"/>
  <c r="CE138" i="55"/>
  <c r="CF138" i="55"/>
  <c r="CG138" i="55"/>
  <c r="CH138" i="55"/>
  <c r="CI138" i="55"/>
  <c r="CJ138" i="55"/>
  <c r="CK138" i="55"/>
  <c r="CL138" i="55"/>
  <c r="CM138" i="55"/>
  <c r="CN138" i="55"/>
  <c r="CO138" i="55"/>
  <c r="CP138" i="55"/>
  <c r="CQ138" i="55"/>
  <c r="CR138" i="55"/>
  <c r="CS138" i="55"/>
  <c r="CT138" i="55"/>
  <c r="CU138" i="55"/>
  <c r="CV138" i="55"/>
  <c r="CW138" i="55"/>
  <c r="CX138" i="55"/>
  <c r="CY138" i="55"/>
  <c r="CZ138" i="55"/>
  <c r="DA138" i="55"/>
  <c r="DB138" i="55"/>
  <c r="DC138" i="55"/>
  <c r="DD138" i="55"/>
  <c r="DE138" i="55"/>
  <c r="DF138" i="55"/>
  <c r="DG138" i="55"/>
  <c r="DH138" i="55"/>
  <c r="DI138" i="55"/>
  <c r="DJ138" i="55"/>
  <c r="DK138" i="55"/>
  <c r="DL138" i="55"/>
  <c r="DM138" i="55"/>
  <c r="DN138" i="55"/>
  <c r="DO138" i="55"/>
  <c r="DP138" i="55"/>
  <c r="DQ138" i="55"/>
  <c r="DR138" i="55"/>
  <c r="DS138" i="55"/>
  <c r="DT138" i="55"/>
  <c r="DU138" i="55"/>
  <c r="DV138" i="55"/>
  <c r="DW138" i="55"/>
  <c r="DX138" i="55"/>
  <c r="DY138" i="55"/>
  <c r="DZ138" i="55"/>
  <c r="EA138" i="55"/>
  <c r="EB138" i="55"/>
  <c r="EC138" i="55"/>
  <c r="ED138" i="55"/>
  <c r="EE138" i="55"/>
  <c r="EF138" i="55"/>
  <c r="EG138" i="55"/>
  <c r="EH138" i="55"/>
  <c r="EI138" i="55"/>
  <c r="EJ138" i="55"/>
  <c r="EK138" i="55"/>
  <c r="EL138" i="55"/>
  <c r="EM138" i="55"/>
  <c r="EN138" i="55"/>
  <c r="EO138" i="55"/>
  <c r="EP138" i="55"/>
  <c r="EQ138" i="55"/>
  <c r="ER138" i="55"/>
  <c r="ES138" i="55"/>
  <c r="ET138" i="55"/>
  <c r="EU138" i="55"/>
  <c r="EV138" i="55"/>
  <c r="EW138" i="55"/>
  <c r="EX138" i="55"/>
  <c r="EY138" i="55"/>
  <c r="EZ138" i="55"/>
  <c r="FA138" i="55"/>
  <c r="FB138" i="55"/>
  <c r="FC138" i="55"/>
  <c r="FD138" i="55"/>
  <c r="FE138" i="55"/>
  <c r="FF138" i="55"/>
  <c r="FG138" i="55"/>
  <c r="FH138" i="55"/>
  <c r="FI138" i="55"/>
  <c r="FJ138" i="55"/>
  <c r="FK138" i="55"/>
  <c r="FL138" i="55"/>
  <c r="FM138" i="55"/>
  <c r="D139" i="55"/>
  <c r="E139" i="55"/>
  <c r="F139" i="55"/>
  <c r="G139" i="55"/>
  <c r="H139" i="55"/>
  <c r="I139" i="55"/>
  <c r="J139" i="55"/>
  <c r="K139" i="55"/>
  <c r="L139" i="55"/>
  <c r="M139" i="55"/>
  <c r="N139" i="55"/>
  <c r="O139" i="55"/>
  <c r="P139" i="55"/>
  <c r="Q139" i="55"/>
  <c r="R139" i="55"/>
  <c r="S139" i="55"/>
  <c r="T139" i="55"/>
  <c r="U139" i="55"/>
  <c r="V139" i="55"/>
  <c r="W139" i="55"/>
  <c r="X139" i="55"/>
  <c r="Y139" i="55"/>
  <c r="Z139" i="55"/>
  <c r="AA139" i="55"/>
  <c r="AB139" i="55"/>
  <c r="AC139" i="55"/>
  <c r="AD139" i="55"/>
  <c r="AE139" i="55"/>
  <c r="AF139" i="55"/>
  <c r="AG139" i="55"/>
  <c r="AH139" i="55"/>
  <c r="AI139" i="55"/>
  <c r="AJ139" i="55"/>
  <c r="AK139" i="55"/>
  <c r="AL139" i="55"/>
  <c r="AM139" i="55"/>
  <c r="AN139" i="55"/>
  <c r="AO139" i="55"/>
  <c r="AP139" i="55"/>
  <c r="AQ139" i="55"/>
  <c r="AR139" i="55"/>
  <c r="AS139" i="55"/>
  <c r="AT139" i="55"/>
  <c r="AU139" i="55"/>
  <c r="AV139" i="55"/>
  <c r="AW139" i="55"/>
  <c r="AX139" i="55"/>
  <c r="AY139" i="55"/>
  <c r="AZ139" i="55"/>
  <c r="BA139" i="55"/>
  <c r="BB139" i="55"/>
  <c r="BC139" i="55"/>
  <c r="BD139" i="55"/>
  <c r="BE139" i="55"/>
  <c r="BF139" i="55"/>
  <c r="BG139" i="55"/>
  <c r="BH139" i="55"/>
  <c r="BI139" i="55"/>
  <c r="BJ139" i="55"/>
  <c r="BK139" i="55"/>
  <c r="BL139" i="55"/>
  <c r="BM139" i="55"/>
  <c r="BN139" i="55"/>
  <c r="BO139" i="55"/>
  <c r="BP139" i="55"/>
  <c r="BQ139" i="55"/>
  <c r="BR139" i="55"/>
  <c r="BS139" i="55"/>
  <c r="BT139" i="55"/>
  <c r="BU139" i="55"/>
  <c r="BV139" i="55"/>
  <c r="BW139" i="55"/>
  <c r="BX139" i="55"/>
  <c r="BY139" i="55"/>
  <c r="BZ139" i="55"/>
  <c r="CA139" i="55"/>
  <c r="CB139" i="55"/>
  <c r="CC139" i="55"/>
  <c r="CD139" i="55"/>
  <c r="CE139" i="55"/>
  <c r="CF139" i="55"/>
  <c r="CG139" i="55"/>
  <c r="CH139" i="55"/>
  <c r="CI139" i="55"/>
  <c r="CJ139" i="55"/>
  <c r="CK139" i="55"/>
  <c r="CL139" i="55"/>
  <c r="CM139" i="55"/>
  <c r="CN139" i="55"/>
  <c r="CO139" i="55"/>
  <c r="CP139" i="55"/>
  <c r="CQ139" i="55"/>
  <c r="CR139" i="55"/>
  <c r="CS139" i="55"/>
  <c r="CT139" i="55"/>
  <c r="CU139" i="55"/>
  <c r="CV139" i="55"/>
  <c r="CW139" i="55"/>
  <c r="CX139" i="55"/>
  <c r="CY139" i="55"/>
  <c r="CZ139" i="55"/>
  <c r="DA139" i="55"/>
  <c r="DB139" i="55"/>
  <c r="DC139" i="55"/>
  <c r="DD139" i="55"/>
  <c r="DE139" i="55"/>
  <c r="DF139" i="55"/>
  <c r="DG139" i="55"/>
  <c r="DH139" i="55"/>
  <c r="DI139" i="55"/>
  <c r="DJ139" i="55"/>
  <c r="DK139" i="55"/>
  <c r="DL139" i="55"/>
  <c r="DM139" i="55"/>
  <c r="DN139" i="55"/>
  <c r="DO139" i="55"/>
  <c r="DP139" i="55"/>
  <c r="DQ139" i="55"/>
  <c r="DR139" i="55"/>
  <c r="DS139" i="55"/>
  <c r="DT139" i="55"/>
  <c r="DU139" i="55"/>
  <c r="DV139" i="55"/>
  <c r="DW139" i="55"/>
  <c r="DX139" i="55"/>
  <c r="DY139" i="55"/>
  <c r="DZ139" i="55"/>
  <c r="EA139" i="55"/>
  <c r="EB139" i="55"/>
  <c r="EC139" i="55"/>
  <c r="ED139" i="55"/>
  <c r="EE139" i="55"/>
  <c r="EF139" i="55"/>
  <c r="EG139" i="55"/>
  <c r="EH139" i="55"/>
  <c r="EI139" i="55"/>
  <c r="EJ139" i="55"/>
  <c r="EK139" i="55"/>
  <c r="EL139" i="55"/>
  <c r="EM139" i="55"/>
  <c r="EN139" i="55"/>
  <c r="EO139" i="55"/>
  <c r="EP139" i="55"/>
  <c r="EQ139" i="55"/>
  <c r="ER139" i="55"/>
  <c r="ES139" i="55"/>
  <c r="ET139" i="55"/>
  <c r="EU139" i="55"/>
  <c r="EV139" i="55"/>
  <c r="EW139" i="55"/>
  <c r="EX139" i="55"/>
  <c r="EY139" i="55"/>
  <c r="EZ139" i="55"/>
  <c r="FA139" i="55"/>
  <c r="FB139" i="55"/>
  <c r="FC139" i="55"/>
  <c r="FD139" i="55"/>
  <c r="FE139" i="55"/>
  <c r="FF139" i="55"/>
  <c r="FG139" i="55"/>
  <c r="FH139" i="55"/>
  <c r="FI139" i="55"/>
  <c r="FJ139" i="55"/>
  <c r="FK139" i="55"/>
  <c r="FL139" i="55"/>
  <c r="FM139" i="55"/>
  <c r="D140" i="55"/>
  <c r="E140" i="55"/>
  <c r="F140" i="55"/>
  <c r="G140" i="55"/>
  <c r="H140" i="55"/>
  <c r="I140" i="55"/>
  <c r="J140" i="55"/>
  <c r="K140" i="55"/>
  <c r="L140" i="55"/>
  <c r="M140" i="55"/>
  <c r="N140" i="55"/>
  <c r="O140" i="55"/>
  <c r="P140" i="55"/>
  <c r="Q140" i="55"/>
  <c r="R140" i="55"/>
  <c r="S140" i="55"/>
  <c r="T140" i="55"/>
  <c r="U140" i="55"/>
  <c r="V140" i="55"/>
  <c r="W140" i="55"/>
  <c r="X140" i="55"/>
  <c r="Y140" i="55"/>
  <c r="Z140" i="55"/>
  <c r="AA140" i="55"/>
  <c r="AB140" i="55"/>
  <c r="AC140" i="55"/>
  <c r="AD140" i="55"/>
  <c r="AE140" i="55"/>
  <c r="AF140" i="55"/>
  <c r="AG140" i="55"/>
  <c r="AH140" i="55"/>
  <c r="AI140" i="55"/>
  <c r="AJ140" i="55"/>
  <c r="AK140" i="55"/>
  <c r="AL140" i="55"/>
  <c r="AM140" i="55"/>
  <c r="AN140" i="55"/>
  <c r="AO140" i="55"/>
  <c r="AP140" i="55"/>
  <c r="AQ140" i="55"/>
  <c r="AR140" i="55"/>
  <c r="AS140" i="55"/>
  <c r="AT140" i="55"/>
  <c r="AU140" i="55"/>
  <c r="AV140" i="55"/>
  <c r="AW140" i="55"/>
  <c r="AX140" i="55"/>
  <c r="AY140" i="55"/>
  <c r="AZ140" i="55"/>
  <c r="BA140" i="55"/>
  <c r="BB140" i="55"/>
  <c r="BC140" i="55"/>
  <c r="BD140" i="55"/>
  <c r="BE140" i="55"/>
  <c r="BF140" i="55"/>
  <c r="BG140" i="55"/>
  <c r="BH140" i="55"/>
  <c r="BI140" i="55"/>
  <c r="BJ140" i="55"/>
  <c r="BK140" i="55"/>
  <c r="BL140" i="55"/>
  <c r="BM140" i="55"/>
  <c r="BN140" i="55"/>
  <c r="BO140" i="55"/>
  <c r="BP140" i="55"/>
  <c r="BQ140" i="55"/>
  <c r="BR140" i="55"/>
  <c r="BS140" i="55"/>
  <c r="BT140" i="55"/>
  <c r="BU140" i="55"/>
  <c r="BV140" i="55"/>
  <c r="BW140" i="55"/>
  <c r="BX140" i="55"/>
  <c r="BY140" i="55"/>
  <c r="BZ140" i="55"/>
  <c r="CA140" i="55"/>
  <c r="CB140" i="55"/>
  <c r="CC140" i="55"/>
  <c r="CD140" i="55"/>
  <c r="CE140" i="55"/>
  <c r="CF140" i="55"/>
  <c r="CG140" i="55"/>
  <c r="CH140" i="55"/>
  <c r="CI140" i="55"/>
  <c r="CJ140" i="55"/>
  <c r="CK140" i="55"/>
  <c r="CL140" i="55"/>
  <c r="CM140" i="55"/>
  <c r="CN140" i="55"/>
  <c r="CO140" i="55"/>
  <c r="CP140" i="55"/>
  <c r="CQ140" i="55"/>
  <c r="CR140" i="55"/>
  <c r="CS140" i="55"/>
  <c r="CT140" i="55"/>
  <c r="CU140" i="55"/>
  <c r="CV140" i="55"/>
  <c r="CW140" i="55"/>
  <c r="CX140" i="55"/>
  <c r="CY140" i="55"/>
  <c r="CZ140" i="55"/>
  <c r="DA140" i="55"/>
  <c r="DB140" i="55"/>
  <c r="DC140" i="55"/>
  <c r="DD140" i="55"/>
  <c r="DE140" i="55"/>
  <c r="DF140" i="55"/>
  <c r="DG140" i="55"/>
  <c r="DH140" i="55"/>
  <c r="DI140" i="55"/>
  <c r="DJ140" i="55"/>
  <c r="DK140" i="55"/>
  <c r="DL140" i="55"/>
  <c r="DM140" i="55"/>
  <c r="DN140" i="55"/>
  <c r="DO140" i="55"/>
  <c r="DP140" i="55"/>
  <c r="DQ140" i="55"/>
  <c r="DR140" i="55"/>
  <c r="DS140" i="55"/>
  <c r="DT140" i="55"/>
  <c r="DU140" i="55"/>
  <c r="DV140" i="55"/>
  <c r="DW140" i="55"/>
  <c r="DX140" i="55"/>
  <c r="DY140" i="55"/>
  <c r="DZ140" i="55"/>
  <c r="EA140" i="55"/>
  <c r="EB140" i="55"/>
  <c r="EC140" i="55"/>
  <c r="ED140" i="55"/>
  <c r="EE140" i="55"/>
  <c r="EF140" i="55"/>
  <c r="EG140" i="55"/>
  <c r="EH140" i="55"/>
  <c r="EI140" i="55"/>
  <c r="EJ140" i="55"/>
  <c r="EK140" i="55"/>
  <c r="EL140" i="55"/>
  <c r="EM140" i="55"/>
  <c r="EN140" i="55"/>
  <c r="EO140" i="55"/>
  <c r="EP140" i="55"/>
  <c r="EQ140" i="55"/>
  <c r="ER140" i="55"/>
  <c r="ES140" i="55"/>
  <c r="ET140" i="55"/>
  <c r="EU140" i="55"/>
  <c r="EV140" i="55"/>
  <c r="EW140" i="55"/>
  <c r="EX140" i="55"/>
  <c r="EY140" i="55"/>
  <c r="EZ140" i="55"/>
  <c r="FA140" i="55"/>
  <c r="FB140" i="55"/>
  <c r="FC140" i="55"/>
  <c r="FD140" i="55"/>
  <c r="FE140" i="55"/>
  <c r="FF140" i="55"/>
  <c r="FG140" i="55"/>
  <c r="FH140" i="55"/>
  <c r="FI140" i="55"/>
  <c r="FJ140" i="55"/>
  <c r="FK140" i="55"/>
  <c r="FL140" i="55"/>
  <c r="FM140" i="55"/>
  <c r="D141" i="55"/>
  <c r="E141" i="55"/>
  <c r="F141" i="55"/>
  <c r="G141" i="55"/>
  <c r="H141" i="55"/>
  <c r="I141" i="55"/>
  <c r="J141" i="55"/>
  <c r="K141" i="55"/>
  <c r="L141" i="55"/>
  <c r="M141" i="55"/>
  <c r="N141" i="55"/>
  <c r="O141" i="55"/>
  <c r="P141" i="55"/>
  <c r="Q141" i="55"/>
  <c r="R141" i="55"/>
  <c r="S141" i="55"/>
  <c r="T141" i="55"/>
  <c r="U141" i="55"/>
  <c r="V141" i="55"/>
  <c r="W141" i="55"/>
  <c r="X141" i="55"/>
  <c r="Y141" i="55"/>
  <c r="Z141" i="55"/>
  <c r="AA141" i="55"/>
  <c r="AB141" i="55"/>
  <c r="AC141" i="55"/>
  <c r="AD141" i="55"/>
  <c r="AE141" i="55"/>
  <c r="AF141" i="55"/>
  <c r="AG141" i="55"/>
  <c r="AH141" i="55"/>
  <c r="AI141" i="55"/>
  <c r="AJ141" i="55"/>
  <c r="AK141" i="55"/>
  <c r="AL141" i="55"/>
  <c r="AM141" i="55"/>
  <c r="AN141" i="55"/>
  <c r="AO141" i="55"/>
  <c r="AP141" i="55"/>
  <c r="AQ141" i="55"/>
  <c r="AR141" i="55"/>
  <c r="AS141" i="55"/>
  <c r="AT141" i="55"/>
  <c r="AU141" i="55"/>
  <c r="AV141" i="55"/>
  <c r="AW141" i="55"/>
  <c r="AX141" i="55"/>
  <c r="AY141" i="55"/>
  <c r="AZ141" i="55"/>
  <c r="BA141" i="55"/>
  <c r="BB141" i="55"/>
  <c r="BC141" i="55"/>
  <c r="BD141" i="55"/>
  <c r="BE141" i="55"/>
  <c r="BF141" i="55"/>
  <c r="BG141" i="55"/>
  <c r="BH141" i="55"/>
  <c r="BI141" i="55"/>
  <c r="BJ141" i="55"/>
  <c r="BK141" i="55"/>
  <c r="BL141" i="55"/>
  <c r="BM141" i="55"/>
  <c r="BN141" i="55"/>
  <c r="BO141" i="55"/>
  <c r="BP141" i="55"/>
  <c r="BQ141" i="55"/>
  <c r="BR141" i="55"/>
  <c r="BS141" i="55"/>
  <c r="BT141" i="55"/>
  <c r="BU141" i="55"/>
  <c r="BV141" i="55"/>
  <c r="BW141" i="55"/>
  <c r="BX141" i="55"/>
  <c r="BY141" i="55"/>
  <c r="BZ141" i="55"/>
  <c r="CA141" i="55"/>
  <c r="CB141" i="55"/>
  <c r="CC141" i="55"/>
  <c r="CD141" i="55"/>
  <c r="CE141" i="55"/>
  <c r="CF141" i="55"/>
  <c r="CG141" i="55"/>
  <c r="CH141" i="55"/>
  <c r="CI141" i="55"/>
  <c r="CJ141" i="55"/>
  <c r="CK141" i="55"/>
  <c r="CL141" i="55"/>
  <c r="CM141" i="55"/>
  <c r="CN141" i="55"/>
  <c r="CO141" i="55"/>
  <c r="CP141" i="55"/>
  <c r="CQ141" i="55"/>
  <c r="CR141" i="55"/>
  <c r="CS141" i="55"/>
  <c r="CT141" i="55"/>
  <c r="CU141" i="55"/>
  <c r="CV141" i="55"/>
  <c r="CW141" i="55"/>
  <c r="CX141" i="55"/>
  <c r="CY141" i="55"/>
  <c r="CZ141" i="55"/>
  <c r="DA141" i="55"/>
  <c r="DB141" i="55"/>
  <c r="DC141" i="55"/>
  <c r="DD141" i="55"/>
  <c r="DE141" i="55"/>
  <c r="DF141" i="55"/>
  <c r="DG141" i="55"/>
  <c r="DH141" i="55"/>
  <c r="DI141" i="55"/>
  <c r="DJ141" i="55"/>
  <c r="DK141" i="55"/>
  <c r="DL141" i="55"/>
  <c r="DM141" i="55"/>
  <c r="DN141" i="55"/>
  <c r="DO141" i="55"/>
  <c r="DP141" i="55"/>
  <c r="DQ141" i="55"/>
  <c r="DR141" i="55"/>
  <c r="DS141" i="55"/>
  <c r="DT141" i="55"/>
  <c r="DU141" i="55"/>
  <c r="DV141" i="55"/>
  <c r="DW141" i="55"/>
  <c r="DX141" i="55"/>
  <c r="DY141" i="55"/>
  <c r="DZ141" i="55"/>
  <c r="EA141" i="55"/>
  <c r="EB141" i="55"/>
  <c r="EC141" i="55"/>
  <c r="ED141" i="55"/>
  <c r="EE141" i="55"/>
  <c r="EF141" i="55"/>
  <c r="EG141" i="55"/>
  <c r="EH141" i="55"/>
  <c r="EI141" i="55"/>
  <c r="EJ141" i="55"/>
  <c r="EK141" i="55"/>
  <c r="EL141" i="55"/>
  <c r="EM141" i="55"/>
  <c r="EN141" i="55"/>
  <c r="EO141" i="55"/>
  <c r="EP141" i="55"/>
  <c r="EQ141" i="55"/>
  <c r="ER141" i="55"/>
  <c r="ES141" i="55"/>
  <c r="ET141" i="55"/>
  <c r="EU141" i="55"/>
  <c r="EV141" i="55"/>
  <c r="EW141" i="55"/>
  <c r="EX141" i="55"/>
  <c r="EY141" i="55"/>
  <c r="EZ141" i="55"/>
  <c r="FA141" i="55"/>
  <c r="FB141" i="55"/>
  <c r="FC141" i="55"/>
  <c r="FD141" i="55"/>
  <c r="FE141" i="55"/>
  <c r="FF141" i="55"/>
  <c r="FG141" i="55"/>
  <c r="FH141" i="55"/>
  <c r="FI141" i="55"/>
  <c r="FJ141" i="55"/>
  <c r="FK141" i="55"/>
  <c r="FL141" i="55"/>
  <c r="FM141" i="55"/>
  <c r="D142" i="55"/>
  <c r="E142" i="55"/>
  <c r="F142" i="55"/>
  <c r="G142" i="55"/>
  <c r="H142" i="55"/>
  <c r="I142" i="55"/>
  <c r="J142" i="55"/>
  <c r="K142" i="55"/>
  <c r="L142" i="55"/>
  <c r="M142" i="55"/>
  <c r="N142" i="55"/>
  <c r="O142" i="55"/>
  <c r="P142" i="55"/>
  <c r="Q142" i="55"/>
  <c r="R142" i="55"/>
  <c r="S142" i="55"/>
  <c r="T142" i="55"/>
  <c r="U142" i="55"/>
  <c r="V142" i="55"/>
  <c r="W142" i="55"/>
  <c r="X142" i="55"/>
  <c r="Y142" i="55"/>
  <c r="Z142" i="55"/>
  <c r="AA142" i="55"/>
  <c r="AB142" i="55"/>
  <c r="AC142" i="55"/>
  <c r="AD142" i="55"/>
  <c r="AE142" i="55"/>
  <c r="AF142" i="55"/>
  <c r="AG142" i="55"/>
  <c r="AH142" i="55"/>
  <c r="AI142" i="55"/>
  <c r="AJ142" i="55"/>
  <c r="AK142" i="55"/>
  <c r="AL142" i="55"/>
  <c r="AM142" i="55"/>
  <c r="AN142" i="55"/>
  <c r="AO142" i="55"/>
  <c r="AP142" i="55"/>
  <c r="AQ142" i="55"/>
  <c r="AR142" i="55"/>
  <c r="AS142" i="55"/>
  <c r="AT142" i="55"/>
  <c r="AU142" i="55"/>
  <c r="AV142" i="55"/>
  <c r="AW142" i="55"/>
  <c r="AX142" i="55"/>
  <c r="AY142" i="55"/>
  <c r="AZ142" i="55"/>
  <c r="BA142" i="55"/>
  <c r="BB142" i="55"/>
  <c r="BC142" i="55"/>
  <c r="BD142" i="55"/>
  <c r="BE142" i="55"/>
  <c r="BF142" i="55"/>
  <c r="BG142" i="55"/>
  <c r="BH142" i="55"/>
  <c r="BI142" i="55"/>
  <c r="BJ142" i="55"/>
  <c r="BK142" i="55"/>
  <c r="BL142" i="55"/>
  <c r="BM142" i="55"/>
  <c r="BN142" i="55"/>
  <c r="BO142" i="55"/>
  <c r="BP142" i="55"/>
  <c r="BQ142" i="55"/>
  <c r="BR142" i="55"/>
  <c r="BS142" i="55"/>
  <c r="BT142" i="55"/>
  <c r="BU142" i="55"/>
  <c r="BV142" i="55"/>
  <c r="BW142" i="55"/>
  <c r="BX142" i="55"/>
  <c r="BY142" i="55"/>
  <c r="BZ142" i="55"/>
  <c r="CA142" i="55"/>
  <c r="CB142" i="55"/>
  <c r="CC142" i="55"/>
  <c r="CD142" i="55"/>
  <c r="CE142" i="55"/>
  <c r="CF142" i="55"/>
  <c r="CG142" i="55"/>
  <c r="CH142" i="55"/>
  <c r="CI142" i="55"/>
  <c r="CJ142" i="55"/>
  <c r="CK142" i="55"/>
  <c r="CL142" i="55"/>
  <c r="CM142" i="55"/>
  <c r="CN142" i="55"/>
  <c r="CO142" i="55"/>
  <c r="CP142" i="55"/>
  <c r="CQ142" i="55"/>
  <c r="CR142" i="55"/>
  <c r="CS142" i="55"/>
  <c r="CT142" i="55"/>
  <c r="CU142" i="55"/>
  <c r="CV142" i="55"/>
  <c r="CW142" i="55"/>
  <c r="CX142" i="55"/>
  <c r="CY142" i="55"/>
  <c r="CZ142" i="55"/>
  <c r="DA142" i="55"/>
  <c r="DB142" i="55"/>
  <c r="DC142" i="55"/>
  <c r="DD142" i="55"/>
  <c r="DE142" i="55"/>
  <c r="DF142" i="55"/>
  <c r="DG142" i="55"/>
  <c r="DH142" i="55"/>
  <c r="DI142" i="55"/>
  <c r="DJ142" i="55"/>
  <c r="DK142" i="55"/>
  <c r="DL142" i="55"/>
  <c r="DM142" i="55"/>
  <c r="DN142" i="55"/>
  <c r="DO142" i="55"/>
  <c r="DP142" i="55"/>
  <c r="DQ142" i="55"/>
  <c r="DR142" i="55"/>
  <c r="DS142" i="55"/>
  <c r="DT142" i="55"/>
  <c r="DU142" i="55"/>
  <c r="DV142" i="55"/>
  <c r="DW142" i="55"/>
  <c r="DX142" i="55"/>
  <c r="DY142" i="55"/>
  <c r="DZ142" i="55"/>
  <c r="EA142" i="55"/>
  <c r="EB142" i="55"/>
  <c r="EC142" i="55"/>
  <c r="ED142" i="55"/>
  <c r="EE142" i="55"/>
  <c r="EF142" i="55"/>
  <c r="EG142" i="55"/>
  <c r="EH142" i="55"/>
  <c r="EI142" i="55"/>
  <c r="EJ142" i="55"/>
  <c r="EK142" i="55"/>
  <c r="EL142" i="55"/>
  <c r="EM142" i="55"/>
  <c r="EN142" i="55"/>
  <c r="EO142" i="55"/>
  <c r="EP142" i="55"/>
  <c r="EQ142" i="55"/>
  <c r="ER142" i="55"/>
  <c r="ES142" i="55"/>
  <c r="ET142" i="55"/>
  <c r="EU142" i="55"/>
  <c r="EV142" i="55"/>
  <c r="EW142" i="55"/>
  <c r="EX142" i="55"/>
  <c r="EY142" i="55"/>
  <c r="EZ142" i="55"/>
  <c r="FA142" i="55"/>
  <c r="FB142" i="55"/>
  <c r="FC142" i="55"/>
  <c r="FD142" i="55"/>
  <c r="FE142" i="55"/>
  <c r="FF142" i="55"/>
  <c r="FG142" i="55"/>
  <c r="FH142" i="55"/>
  <c r="FI142" i="55"/>
  <c r="FJ142" i="55"/>
  <c r="FK142" i="55"/>
  <c r="FL142" i="55"/>
  <c r="FM142" i="55"/>
  <c r="D143" i="55"/>
  <c r="E143" i="55"/>
  <c r="F143" i="55"/>
  <c r="G143" i="55"/>
  <c r="H143" i="55"/>
  <c r="I143" i="55"/>
  <c r="J143" i="55"/>
  <c r="K143" i="55"/>
  <c r="L143" i="55"/>
  <c r="M143" i="55"/>
  <c r="N143" i="55"/>
  <c r="O143" i="55"/>
  <c r="P143" i="55"/>
  <c r="Q143" i="55"/>
  <c r="R143" i="55"/>
  <c r="S143" i="55"/>
  <c r="T143" i="55"/>
  <c r="U143" i="55"/>
  <c r="V143" i="55"/>
  <c r="W143" i="55"/>
  <c r="X143" i="55"/>
  <c r="Y143" i="55"/>
  <c r="Z143" i="55"/>
  <c r="AA143" i="55"/>
  <c r="AB143" i="55"/>
  <c r="AC143" i="55"/>
  <c r="AD143" i="55"/>
  <c r="AE143" i="55"/>
  <c r="AF143" i="55"/>
  <c r="AG143" i="55"/>
  <c r="AH143" i="55"/>
  <c r="AI143" i="55"/>
  <c r="AJ143" i="55"/>
  <c r="AK143" i="55"/>
  <c r="AL143" i="55"/>
  <c r="AM143" i="55"/>
  <c r="AN143" i="55"/>
  <c r="AO143" i="55"/>
  <c r="AP143" i="55"/>
  <c r="AQ143" i="55"/>
  <c r="AR143" i="55"/>
  <c r="AS143" i="55"/>
  <c r="AT143" i="55"/>
  <c r="AU143" i="55"/>
  <c r="AV143" i="55"/>
  <c r="AW143" i="55"/>
  <c r="AX143" i="55"/>
  <c r="AY143" i="55"/>
  <c r="AZ143" i="55"/>
  <c r="BA143" i="55"/>
  <c r="BB143" i="55"/>
  <c r="BC143" i="55"/>
  <c r="BD143" i="55"/>
  <c r="BE143" i="55"/>
  <c r="BF143" i="55"/>
  <c r="BG143" i="55"/>
  <c r="BH143" i="55"/>
  <c r="BI143" i="55"/>
  <c r="BJ143" i="55"/>
  <c r="BK143" i="55"/>
  <c r="BL143" i="55"/>
  <c r="BM143" i="55"/>
  <c r="BN143" i="55"/>
  <c r="BO143" i="55"/>
  <c r="BP143" i="55"/>
  <c r="BQ143" i="55"/>
  <c r="BR143" i="55"/>
  <c r="BS143" i="55"/>
  <c r="BT143" i="55"/>
  <c r="BU143" i="55"/>
  <c r="BV143" i="55"/>
  <c r="BW143" i="55"/>
  <c r="BX143" i="55"/>
  <c r="BY143" i="55"/>
  <c r="BZ143" i="55"/>
  <c r="CA143" i="55"/>
  <c r="CB143" i="55"/>
  <c r="CC143" i="55"/>
  <c r="CD143" i="55"/>
  <c r="CE143" i="55"/>
  <c r="CF143" i="55"/>
  <c r="CG143" i="55"/>
  <c r="CH143" i="55"/>
  <c r="CI143" i="55"/>
  <c r="CJ143" i="55"/>
  <c r="CK143" i="55"/>
  <c r="CL143" i="55"/>
  <c r="CM143" i="55"/>
  <c r="CN143" i="55"/>
  <c r="CO143" i="55"/>
  <c r="CP143" i="55"/>
  <c r="CQ143" i="55"/>
  <c r="CR143" i="55"/>
  <c r="CS143" i="55"/>
  <c r="CT143" i="55"/>
  <c r="CU143" i="55"/>
  <c r="CV143" i="55"/>
  <c r="CW143" i="55"/>
  <c r="CX143" i="55"/>
  <c r="CY143" i="55"/>
  <c r="CZ143" i="55"/>
  <c r="DA143" i="55"/>
  <c r="DB143" i="55"/>
  <c r="DC143" i="55"/>
  <c r="DD143" i="55"/>
  <c r="DE143" i="55"/>
  <c r="DF143" i="55"/>
  <c r="DG143" i="55"/>
  <c r="DH143" i="55"/>
  <c r="DI143" i="55"/>
  <c r="DJ143" i="55"/>
  <c r="DK143" i="55"/>
  <c r="DL143" i="55"/>
  <c r="DM143" i="55"/>
  <c r="DN143" i="55"/>
  <c r="DO143" i="55"/>
  <c r="DP143" i="55"/>
  <c r="DQ143" i="55"/>
  <c r="DR143" i="55"/>
  <c r="DS143" i="55"/>
  <c r="DT143" i="55"/>
  <c r="DU143" i="55"/>
  <c r="DV143" i="55"/>
  <c r="DW143" i="55"/>
  <c r="DX143" i="55"/>
  <c r="DY143" i="55"/>
  <c r="DZ143" i="55"/>
  <c r="EA143" i="55"/>
  <c r="EB143" i="55"/>
  <c r="EC143" i="55"/>
  <c r="ED143" i="55"/>
  <c r="EE143" i="55"/>
  <c r="EF143" i="55"/>
  <c r="EG143" i="55"/>
  <c r="EH143" i="55"/>
  <c r="EI143" i="55"/>
  <c r="EJ143" i="55"/>
  <c r="EK143" i="55"/>
  <c r="EL143" i="55"/>
  <c r="EM143" i="55"/>
  <c r="EN143" i="55"/>
  <c r="EO143" i="55"/>
  <c r="EP143" i="55"/>
  <c r="EQ143" i="55"/>
  <c r="ER143" i="55"/>
  <c r="ES143" i="55"/>
  <c r="ET143" i="55"/>
  <c r="EU143" i="55"/>
  <c r="EV143" i="55"/>
  <c r="EW143" i="55"/>
  <c r="EX143" i="55"/>
  <c r="EY143" i="55"/>
  <c r="EZ143" i="55"/>
  <c r="FA143" i="55"/>
  <c r="FB143" i="55"/>
  <c r="FC143" i="55"/>
  <c r="FD143" i="55"/>
  <c r="FE143" i="55"/>
  <c r="FF143" i="55"/>
  <c r="FG143" i="55"/>
  <c r="FH143" i="55"/>
  <c r="FI143" i="55"/>
  <c r="FJ143" i="55"/>
  <c r="FK143" i="55"/>
  <c r="FL143" i="55"/>
  <c r="FM143" i="55"/>
  <c r="D144" i="55"/>
  <c r="E144" i="55"/>
  <c r="F144" i="55"/>
  <c r="G144" i="55"/>
  <c r="H144" i="55"/>
  <c r="I144" i="55"/>
  <c r="J144" i="55"/>
  <c r="K144" i="55"/>
  <c r="L144" i="55"/>
  <c r="M144" i="55"/>
  <c r="N144" i="55"/>
  <c r="O144" i="55"/>
  <c r="P144" i="55"/>
  <c r="Q144" i="55"/>
  <c r="R144" i="55"/>
  <c r="S144" i="55"/>
  <c r="T144" i="55"/>
  <c r="U144" i="55"/>
  <c r="V144" i="55"/>
  <c r="W144" i="55"/>
  <c r="X144" i="55"/>
  <c r="Y144" i="55"/>
  <c r="Z144" i="55"/>
  <c r="AA144" i="55"/>
  <c r="AB144" i="55"/>
  <c r="AC144" i="55"/>
  <c r="AD144" i="55"/>
  <c r="AE144" i="55"/>
  <c r="AF144" i="55"/>
  <c r="AG144" i="55"/>
  <c r="AH144" i="55"/>
  <c r="AI144" i="55"/>
  <c r="AJ144" i="55"/>
  <c r="AK144" i="55"/>
  <c r="AL144" i="55"/>
  <c r="AM144" i="55"/>
  <c r="AN144" i="55"/>
  <c r="AO144" i="55"/>
  <c r="AP144" i="55"/>
  <c r="AQ144" i="55"/>
  <c r="AR144" i="55"/>
  <c r="AS144" i="55"/>
  <c r="AT144" i="55"/>
  <c r="AU144" i="55"/>
  <c r="AV144" i="55"/>
  <c r="AW144" i="55"/>
  <c r="AX144" i="55"/>
  <c r="AY144" i="55"/>
  <c r="AZ144" i="55"/>
  <c r="BA144" i="55"/>
  <c r="BB144" i="55"/>
  <c r="BC144" i="55"/>
  <c r="BD144" i="55"/>
  <c r="BE144" i="55"/>
  <c r="BF144" i="55"/>
  <c r="BG144" i="55"/>
  <c r="BH144" i="55"/>
  <c r="BI144" i="55"/>
  <c r="BJ144" i="55"/>
  <c r="BK144" i="55"/>
  <c r="BL144" i="55"/>
  <c r="BM144" i="55"/>
  <c r="BN144" i="55"/>
  <c r="BO144" i="55"/>
  <c r="BP144" i="55"/>
  <c r="BQ144" i="55"/>
  <c r="BR144" i="55"/>
  <c r="BS144" i="55"/>
  <c r="BT144" i="55"/>
  <c r="BU144" i="55"/>
  <c r="BV144" i="55"/>
  <c r="BW144" i="55"/>
  <c r="BX144" i="55"/>
  <c r="BY144" i="55"/>
  <c r="BZ144" i="55"/>
  <c r="CA144" i="55"/>
  <c r="CB144" i="55"/>
  <c r="CC144" i="55"/>
  <c r="CD144" i="55"/>
  <c r="CE144" i="55"/>
  <c r="CF144" i="55"/>
  <c r="CG144" i="55"/>
  <c r="CH144" i="55"/>
  <c r="CI144" i="55"/>
  <c r="CJ144" i="55"/>
  <c r="CK144" i="55"/>
  <c r="CL144" i="55"/>
  <c r="CM144" i="55"/>
  <c r="CN144" i="55"/>
  <c r="CO144" i="55"/>
  <c r="CP144" i="55"/>
  <c r="CQ144" i="55"/>
  <c r="CR144" i="55"/>
  <c r="CS144" i="55"/>
  <c r="CT144" i="55"/>
  <c r="CU144" i="55"/>
  <c r="CV144" i="55"/>
  <c r="CW144" i="55"/>
  <c r="CX144" i="55"/>
  <c r="CY144" i="55"/>
  <c r="CZ144" i="55"/>
  <c r="DA144" i="55"/>
  <c r="DB144" i="55"/>
  <c r="DC144" i="55"/>
  <c r="DD144" i="55"/>
  <c r="DE144" i="55"/>
  <c r="DF144" i="55"/>
  <c r="DG144" i="55"/>
  <c r="DH144" i="55"/>
  <c r="DI144" i="55"/>
  <c r="DJ144" i="55"/>
  <c r="DK144" i="55"/>
  <c r="DL144" i="55"/>
  <c r="DM144" i="55"/>
  <c r="DN144" i="55"/>
  <c r="DO144" i="55"/>
  <c r="DP144" i="55"/>
  <c r="DQ144" i="55"/>
  <c r="DR144" i="55"/>
  <c r="DS144" i="55"/>
  <c r="DT144" i="55"/>
  <c r="DU144" i="55"/>
  <c r="DV144" i="55"/>
  <c r="DW144" i="55"/>
  <c r="DX144" i="55"/>
  <c r="DY144" i="55"/>
  <c r="DZ144" i="55"/>
  <c r="EA144" i="55"/>
  <c r="EB144" i="55"/>
  <c r="EC144" i="55"/>
  <c r="ED144" i="55"/>
  <c r="EE144" i="55"/>
  <c r="EF144" i="55"/>
  <c r="EG144" i="55"/>
  <c r="EH144" i="55"/>
  <c r="EI144" i="55"/>
  <c r="EJ144" i="55"/>
  <c r="EK144" i="55"/>
  <c r="EL144" i="55"/>
  <c r="EM144" i="55"/>
  <c r="EN144" i="55"/>
  <c r="EO144" i="55"/>
  <c r="EP144" i="55"/>
  <c r="EQ144" i="55"/>
  <c r="ER144" i="55"/>
  <c r="ES144" i="55"/>
  <c r="ET144" i="55"/>
  <c r="EU144" i="55"/>
  <c r="EV144" i="55"/>
  <c r="EW144" i="55"/>
  <c r="EX144" i="55"/>
  <c r="EY144" i="55"/>
  <c r="EZ144" i="55"/>
  <c r="FA144" i="55"/>
  <c r="FB144" i="55"/>
  <c r="FC144" i="55"/>
  <c r="FD144" i="55"/>
  <c r="FE144" i="55"/>
  <c r="FF144" i="55"/>
  <c r="FG144" i="55"/>
  <c r="FH144" i="55"/>
  <c r="FI144" i="55"/>
  <c r="FJ144" i="55"/>
  <c r="FK144" i="55"/>
  <c r="FL144" i="55"/>
  <c r="FM144" i="55"/>
  <c r="D145" i="55"/>
  <c r="E145" i="55"/>
  <c r="F145" i="55"/>
  <c r="G145" i="55"/>
  <c r="H145" i="55"/>
  <c r="I145" i="55"/>
  <c r="J145" i="55"/>
  <c r="K145" i="55"/>
  <c r="L145" i="55"/>
  <c r="M145" i="55"/>
  <c r="N145" i="55"/>
  <c r="O145" i="55"/>
  <c r="P145" i="55"/>
  <c r="Q145" i="55"/>
  <c r="R145" i="55"/>
  <c r="S145" i="55"/>
  <c r="T145" i="55"/>
  <c r="U145" i="55"/>
  <c r="V145" i="55"/>
  <c r="W145" i="55"/>
  <c r="X145" i="55"/>
  <c r="Y145" i="55"/>
  <c r="Z145" i="55"/>
  <c r="AA145" i="55"/>
  <c r="AB145" i="55"/>
  <c r="AC145" i="55"/>
  <c r="AD145" i="55"/>
  <c r="AE145" i="55"/>
  <c r="AF145" i="55"/>
  <c r="AG145" i="55"/>
  <c r="AH145" i="55"/>
  <c r="AI145" i="55"/>
  <c r="AJ145" i="55"/>
  <c r="AK145" i="55"/>
  <c r="AL145" i="55"/>
  <c r="AM145" i="55"/>
  <c r="AN145" i="55"/>
  <c r="AO145" i="55"/>
  <c r="AP145" i="55"/>
  <c r="AQ145" i="55"/>
  <c r="AR145" i="55"/>
  <c r="AS145" i="55"/>
  <c r="AT145" i="55"/>
  <c r="AU145" i="55"/>
  <c r="AV145" i="55"/>
  <c r="AW145" i="55"/>
  <c r="AX145" i="55"/>
  <c r="AY145" i="55"/>
  <c r="AZ145" i="55"/>
  <c r="BA145" i="55"/>
  <c r="BB145" i="55"/>
  <c r="BC145" i="55"/>
  <c r="BD145" i="55"/>
  <c r="BE145" i="55"/>
  <c r="BF145" i="55"/>
  <c r="BG145" i="55"/>
  <c r="BH145" i="55"/>
  <c r="BI145" i="55"/>
  <c r="BJ145" i="55"/>
  <c r="BK145" i="55"/>
  <c r="BL145" i="55"/>
  <c r="BM145" i="55"/>
  <c r="BN145" i="55"/>
  <c r="BO145" i="55"/>
  <c r="BP145" i="55"/>
  <c r="BQ145" i="55"/>
  <c r="BR145" i="55"/>
  <c r="BS145" i="55"/>
  <c r="BT145" i="55"/>
  <c r="BU145" i="55"/>
  <c r="BV145" i="55"/>
  <c r="BW145" i="55"/>
  <c r="BX145" i="55"/>
  <c r="BY145" i="55"/>
  <c r="BZ145" i="55"/>
  <c r="CA145" i="55"/>
  <c r="CB145" i="55"/>
  <c r="CC145" i="55"/>
  <c r="CD145" i="55"/>
  <c r="CE145" i="55"/>
  <c r="CF145" i="55"/>
  <c r="CG145" i="55"/>
  <c r="CH145" i="55"/>
  <c r="CI145" i="55"/>
  <c r="CJ145" i="55"/>
  <c r="CK145" i="55"/>
  <c r="CL145" i="55"/>
  <c r="CM145" i="55"/>
  <c r="CN145" i="55"/>
  <c r="CO145" i="55"/>
  <c r="CP145" i="55"/>
  <c r="CQ145" i="55"/>
  <c r="CR145" i="55"/>
  <c r="CS145" i="55"/>
  <c r="CT145" i="55"/>
  <c r="CU145" i="55"/>
  <c r="CV145" i="55"/>
  <c r="CW145" i="55"/>
  <c r="CX145" i="55"/>
  <c r="CY145" i="55"/>
  <c r="CZ145" i="55"/>
  <c r="DA145" i="55"/>
  <c r="DB145" i="55"/>
  <c r="DC145" i="55"/>
  <c r="DD145" i="55"/>
  <c r="DE145" i="55"/>
  <c r="DF145" i="55"/>
  <c r="DG145" i="55"/>
  <c r="DH145" i="55"/>
  <c r="DI145" i="55"/>
  <c r="DJ145" i="55"/>
  <c r="DK145" i="55"/>
  <c r="DL145" i="55"/>
  <c r="DM145" i="55"/>
  <c r="DN145" i="55"/>
  <c r="DO145" i="55"/>
  <c r="DP145" i="55"/>
  <c r="DQ145" i="55"/>
  <c r="DR145" i="55"/>
  <c r="DS145" i="55"/>
  <c r="DT145" i="55"/>
  <c r="DU145" i="55"/>
  <c r="DV145" i="55"/>
  <c r="DW145" i="55"/>
  <c r="DX145" i="55"/>
  <c r="DY145" i="55"/>
  <c r="DZ145" i="55"/>
  <c r="EA145" i="55"/>
  <c r="EB145" i="55"/>
  <c r="EC145" i="55"/>
  <c r="ED145" i="55"/>
  <c r="EE145" i="55"/>
  <c r="EF145" i="55"/>
  <c r="EG145" i="55"/>
  <c r="EH145" i="55"/>
  <c r="EI145" i="55"/>
  <c r="EJ145" i="55"/>
  <c r="EK145" i="55"/>
  <c r="EL145" i="55"/>
  <c r="EM145" i="55"/>
  <c r="EN145" i="55"/>
  <c r="EO145" i="55"/>
  <c r="EP145" i="55"/>
  <c r="EQ145" i="55"/>
  <c r="ER145" i="55"/>
  <c r="ES145" i="55"/>
  <c r="ET145" i="55"/>
  <c r="EU145" i="55"/>
  <c r="EV145" i="55"/>
  <c r="EW145" i="55"/>
  <c r="EX145" i="55"/>
  <c r="EY145" i="55"/>
  <c r="EZ145" i="55"/>
  <c r="FA145" i="55"/>
  <c r="FB145" i="55"/>
  <c r="FC145" i="55"/>
  <c r="FD145" i="55"/>
  <c r="FE145" i="55"/>
  <c r="FF145" i="55"/>
  <c r="FG145" i="55"/>
  <c r="FH145" i="55"/>
  <c r="FI145" i="55"/>
  <c r="FJ145" i="55"/>
  <c r="FK145" i="55"/>
  <c r="FL145" i="55"/>
  <c r="FM145" i="55"/>
  <c r="D146" i="55"/>
  <c r="E146" i="55"/>
  <c r="F146" i="55"/>
  <c r="G146" i="55"/>
  <c r="H146" i="55"/>
  <c r="I146" i="55"/>
  <c r="J146" i="55"/>
  <c r="K146" i="55"/>
  <c r="L146" i="55"/>
  <c r="M146" i="55"/>
  <c r="N146" i="55"/>
  <c r="O146" i="55"/>
  <c r="P146" i="55"/>
  <c r="Q146" i="55"/>
  <c r="R146" i="55"/>
  <c r="S146" i="55"/>
  <c r="T146" i="55"/>
  <c r="U146" i="55"/>
  <c r="V146" i="55"/>
  <c r="W146" i="55"/>
  <c r="X146" i="55"/>
  <c r="Y146" i="55"/>
  <c r="Z146" i="55"/>
  <c r="AA146" i="55"/>
  <c r="AB146" i="55"/>
  <c r="AC146" i="55"/>
  <c r="AD146" i="55"/>
  <c r="AE146" i="55"/>
  <c r="AF146" i="55"/>
  <c r="AG146" i="55"/>
  <c r="AH146" i="55"/>
  <c r="AI146" i="55"/>
  <c r="AJ146" i="55"/>
  <c r="AK146" i="55"/>
  <c r="AL146" i="55"/>
  <c r="AM146" i="55"/>
  <c r="AN146" i="55"/>
  <c r="AO146" i="55"/>
  <c r="AP146" i="55"/>
  <c r="AQ146" i="55"/>
  <c r="AR146" i="55"/>
  <c r="AS146" i="55"/>
  <c r="AT146" i="55"/>
  <c r="AU146" i="55"/>
  <c r="AV146" i="55"/>
  <c r="AW146" i="55"/>
  <c r="AX146" i="55"/>
  <c r="AY146" i="55"/>
  <c r="AZ146" i="55"/>
  <c r="BA146" i="55"/>
  <c r="BB146" i="55"/>
  <c r="BC146" i="55"/>
  <c r="BD146" i="55"/>
  <c r="BE146" i="55"/>
  <c r="BF146" i="55"/>
  <c r="BG146" i="55"/>
  <c r="BH146" i="55"/>
  <c r="BI146" i="55"/>
  <c r="BJ146" i="55"/>
  <c r="BK146" i="55"/>
  <c r="BL146" i="55"/>
  <c r="BM146" i="55"/>
  <c r="BN146" i="55"/>
  <c r="BO146" i="55"/>
  <c r="BP146" i="55"/>
  <c r="BQ146" i="55"/>
  <c r="BR146" i="55"/>
  <c r="BS146" i="55"/>
  <c r="BT146" i="55"/>
  <c r="BU146" i="55"/>
  <c r="BV146" i="55"/>
  <c r="BW146" i="55"/>
  <c r="BX146" i="55"/>
  <c r="BY146" i="55"/>
  <c r="BZ146" i="55"/>
  <c r="CA146" i="55"/>
  <c r="CB146" i="55"/>
  <c r="CC146" i="55"/>
  <c r="CD146" i="55"/>
  <c r="CE146" i="55"/>
  <c r="CF146" i="55"/>
  <c r="CG146" i="55"/>
  <c r="CH146" i="55"/>
  <c r="CI146" i="55"/>
  <c r="CJ146" i="55"/>
  <c r="CK146" i="55"/>
  <c r="CL146" i="55"/>
  <c r="CM146" i="55"/>
  <c r="CN146" i="55"/>
  <c r="CO146" i="55"/>
  <c r="CP146" i="55"/>
  <c r="CQ146" i="55"/>
  <c r="CR146" i="55"/>
  <c r="CS146" i="55"/>
  <c r="CT146" i="55"/>
  <c r="CU146" i="55"/>
  <c r="CV146" i="55"/>
  <c r="CW146" i="55"/>
  <c r="CX146" i="55"/>
  <c r="CY146" i="55"/>
  <c r="CZ146" i="55"/>
  <c r="DA146" i="55"/>
  <c r="DB146" i="55"/>
  <c r="DC146" i="55"/>
  <c r="DD146" i="55"/>
  <c r="DE146" i="55"/>
  <c r="DF146" i="55"/>
  <c r="DG146" i="55"/>
  <c r="DH146" i="55"/>
  <c r="DI146" i="55"/>
  <c r="DJ146" i="55"/>
  <c r="DK146" i="55"/>
  <c r="DL146" i="55"/>
  <c r="DM146" i="55"/>
  <c r="DN146" i="55"/>
  <c r="DO146" i="55"/>
  <c r="DP146" i="55"/>
  <c r="DQ146" i="55"/>
  <c r="DR146" i="55"/>
  <c r="DS146" i="55"/>
  <c r="DT146" i="55"/>
  <c r="DU146" i="55"/>
  <c r="DV146" i="55"/>
  <c r="DW146" i="55"/>
  <c r="DX146" i="55"/>
  <c r="DY146" i="55"/>
  <c r="DZ146" i="55"/>
  <c r="EA146" i="55"/>
  <c r="EB146" i="55"/>
  <c r="EC146" i="55"/>
  <c r="ED146" i="55"/>
  <c r="EE146" i="55"/>
  <c r="EF146" i="55"/>
  <c r="EG146" i="55"/>
  <c r="EH146" i="55"/>
  <c r="EI146" i="55"/>
  <c r="EJ146" i="55"/>
  <c r="EK146" i="55"/>
  <c r="EL146" i="55"/>
  <c r="EM146" i="55"/>
  <c r="EN146" i="55"/>
  <c r="EO146" i="55"/>
  <c r="EP146" i="55"/>
  <c r="EQ146" i="55"/>
  <c r="ER146" i="55"/>
  <c r="ES146" i="55"/>
  <c r="ET146" i="55"/>
  <c r="EU146" i="55"/>
  <c r="EV146" i="55"/>
  <c r="EW146" i="55"/>
  <c r="EX146" i="55"/>
  <c r="EY146" i="55"/>
  <c r="EZ146" i="55"/>
  <c r="FA146" i="55"/>
  <c r="FB146" i="55"/>
  <c r="FC146" i="55"/>
  <c r="FD146" i="55"/>
  <c r="FE146" i="55"/>
  <c r="FF146" i="55"/>
  <c r="FG146" i="55"/>
  <c r="FH146" i="55"/>
  <c r="FI146" i="55"/>
  <c r="FJ146" i="55"/>
  <c r="FK146" i="55"/>
  <c r="FL146" i="55"/>
  <c r="FM146" i="55"/>
  <c r="D147" i="55"/>
  <c r="E147" i="55"/>
  <c r="F147" i="55"/>
  <c r="G147" i="55"/>
  <c r="H147" i="55"/>
  <c r="I147" i="55"/>
  <c r="J147" i="55"/>
  <c r="K147" i="55"/>
  <c r="L147" i="55"/>
  <c r="M147" i="55"/>
  <c r="N147" i="55"/>
  <c r="O147" i="55"/>
  <c r="P147" i="55"/>
  <c r="Q147" i="55"/>
  <c r="R147" i="55"/>
  <c r="S147" i="55"/>
  <c r="T147" i="55"/>
  <c r="U147" i="55"/>
  <c r="V147" i="55"/>
  <c r="W147" i="55"/>
  <c r="X147" i="55"/>
  <c r="Y147" i="55"/>
  <c r="Z147" i="55"/>
  <c r="AA147" i="55"/>
  <c r="AB147" i="55"/>
  <c r="AC147" i="55"/>
  <c r="AD147" i="55"/>
  <c r="AE147" i="55"/>
  <c r="AF147" i="55"/>
  <c r="AG147" i="55"/>
  <c r="AH147" i="55"/>
  <c r="AI147" i="55"/>
  <c r="AJ147" i="55"/>
  <c r="AK147" i="55"/>
  <c r="AL147" i="55"/>
  <c r="AM147" i="55"/>
  <c r="AN147" i="55"/>
  <c r="AO147" i="55"/>
  <c r="AP147" i="55"/>
  <c r="AQ147" i="55"/>
  <c r="AR147" i="55"/>
  <c r="AS147" i="55"/>
  <c r="AT147" i="55"/>
  <c r="AU147" i="55"/>
  <c r="AV147" i="55"/>
  <c r="AW147" i="55"/>
  <c r="AX147" i="55"/>
  <c r="AY147" i="55"/>
  <c r="AZ147" i="55"/>
  <c r="BA147" i="55"/>
  <c r="BB147" i="55"/>
  <c r="BC147" i="55"/>
  <c r="BD147" i="55"/>
  <c r="BE147" i="55"/>
  <c r="BF147" i="55"/>
  <c r="BG147" i="55"/>
  <c r="BH147" i="55"/>
  <c r="BI147" i="55"/>
  <c r="BJ147" i="55"/>
  <c r="BK147" i="55"/>
  <c r="BL147" i="55"/>
  <c r="BM147" i="55"/>
  <c r="BN147" i="55"/>
  <c r="BO147" i="55"/>
  <c r="BP147" i="55"/>
  <c r="BQ147" i="55"/>
  <c r="BR147" i="55"/>
  <c r="BS147" i="55"/>
  <c r="BT147" i="55"/>
  <c r="BU147" i="55"/>
  <c r="BV147" i="55"/>
  <c r="BW147" i="55"/>
  <c r="BX147" i="55"/>
  <c r="BY147" i="55"/>
  <c r="BZ147" i="55"/>
  <c r="CA147" i="55"/>
  <c r="CB147" i="55"/>
  <c r="CC147" i="55"/>
  <c r="CD147" i="55"/>
  <c r="CE147" i="55"/>
  <c r="CF147" i="55"/>
  <c r="CG147" i="55"/>
  <c r="CH147" i="55"/>
  <c r="CI147" i="55"/>
  <c r="CJ147" i="55"/>
  <c r="CK147" i="55"/>
  <c r="CL147" i="55"/>
  <c r="CM147" i="55"/>
  <c r="CN147" i="55"/>
  <c r="CO147" i="55"/>
  <c r="CP147" i="55"/>
  <c r="CQ147" i="55"/>
  <c r="CR147" i="55"/>
  <c r="CS147" i="55"/>
  <c r="CT147" i="55"/>
  <c r="CU147" i="55"/>
  <c r="CV147" i="55"/>
  <c r="CW147" i="55"/>
  <c r="CX147" i="55"/>
  <c r="CY147" i="55"/>
  <c r="CZ147" i="55"/>
  <c r="DA147" i="55"/>
  <c r="DB147" i="55"/>
  <c r="DC147" i="55"/>
  <c r="DD147" i="55"/>
  <c r="DE147" i="55"/>
  <c r="DF147" i="55"/>
  <c r="DG147" i="55"/>
  <c r="DH147" i="55"/>
  <c r="DI147" i="55"/>
  <c r="DJ147" i="55"/>
  <c r="DK147" i="55"/>
  <c r="DL147" i="55"/>
  <c r="DM147" i="55"/>
  <c r="DN147" i="55"/>
  <c r="DO147" i="55"/>
  <c r="DP147" i="55"/>
  <c r="DQ147" i="55"/>
  <c r="DR147" i="55"/>
  <c r="DS147" i="55"/>
  <c r="DT147" i="55"/>
  <c r="DU147" i="55"/>
  <c r="DV147" i="55"/>
  <c r="DW147" i="55"/>
  <c r="DX147" i="55"/>
  <c r="DY147" i="55"/>
  <c r="DZ147" i="55"/>
  <c r="EA147" i="55"/>
  <c r="EB147" i="55"/>
  <c r="EC147" i="55"/>
  <c r="ED147" i="55"/>
  <c r="EE147" i="55"/>
  <c r="EF147" i="55"/>
  <c r="EG147" i="55"/>
  <c r="EH147" i="55"/>
  <c r="EI147" i="55"/>
  <c r="EJ147" i="55"/>
  <c r="EK147" i="55"/>
  <c r="EL147" i="55"/>
  <c r="EM147" i="55"/>
  <c r="EN147" i="55"/>
  <c r="EO147" i="55"/>
  <c r="EP147" i="55"/>
  <c r="EQ147" i="55"/>
  <c r="ER147" i="55"/>
  <c r="ES147" i="55"/>
  <c r="ET147" i="55"/>
  <c r="EU147" i="55"/>
  <c r="EV147" i="55"/>
  <c r="EW147" i="55"/>
  <c r="EX147" i="55"/>
  <c r="EY147" i="55"/>
  <c r="EZ147" i="55"/>
  <c r="FA147" i="55"/>
  <c r="FB147" i="55"/>
  <c r="FC147" i="55"/>
  <c r="FD147" i="55"/>
  <c r="FE147" i="55"/>
  <c r="FF147" i="55"/>
  <c r="FG147" i="55"/>
  <c r="FH147" i="55"/>
  <c r="FI147" i="55"/>
  <c r="FJ147" i="55"/>
  <c r="FK147" i="55"/>
  <c r="FL147" i="55"/>
  <c r="FM147" i="55"/>
  <c r="D148" i="55"/>
  <c r="E148" i="55"/>
  <c r="F148" i="55"/>
  <c r="G148" i="55"/>
  <c r="H148" i="55"/>
  <c r="I148" i="55"/>
  <c r="J148" i="55"/>
  <c r="K148" i="55"/>
  <c r="L148" i="55"/>
  <c r="M148" i="55"/>
  <c r="N148" i="55"/>
  <c r="O148" i="55"/>
  <c r="P148" i="55"/>
  <c r="Q148" i="55"/>
  <c r="R148" i="55"/>
  <c r="S148" i="55"/>
  <c r="T148" i="55"/>
  <c r="U148" i="55"/>
  <c r="V148" i="55"/>
  <c r="W148" i="55"/>
  <c r="X148" i="55"/>
  <c r="Y148" i="55"/>
  <c r="Z148" i="55"/>
  <c r="AA148" i="55"/>
  <c r="AB148" i="55"/>
  <c r="AC148" i="55"/>
  <c r="AD148" i="55"/>
  <c r="AE148" i="55"/>
  <c r="AF148" i="55"/>
  <c r="AG148" i="55"/>
  <c r="AH148" i="55"/>
  <c r="AI148" i="55"/>
  <c r="AJ148" i="55"/>
  <c r="AK148" i="55"/>
  <c r="AL148" i="55"/>
  <c r="AM148" i="55"/>
  <c r="AN148" i="55"/>
  <c r="AO148" i="55"/>
  <c r="AP148" i="55"/>
  <c r="AQ148" i="55"/>
  <c r="AR148" i="55"/>
  <c r="AS148" i="55"/>
  <c r="AT148" i="55"/>
  <c r="AU148" i="55"/>
  <c r="AV148" i="55"/>
  <c r="AW148" i="55"/>
  <c r="AX148" i="55"/>
  <c r="AY148" i="55"/>
  <c r="AZ148" i="55"/>
  <c r="BA148" i="55"/>
  <c r="BB148" i="55"/>
  <c r="BC148" i="55"/>
  <c r="BD148" i="55"/>
  <c r="BE148" i="55"/>
  <c r="BF148" i="55"/>
  <c r="BG148" i="55"/>
  <c r="BH148" i="55"/>
  <c r="BI148" i="55"/>
  <c r="BJ148" i="55"/>
  <c r="BK148" i="55"/>
  <c r="BL148" i="55"/>
  <c r="BM148" i="55"/>
  <c r="BN148" i="55"/>
  <c r="BO148" i="55"/>
  <c r="BP148" i="55"/>
  <c r="BQ148" i="55"/>
  <c r="BR148" i="55"/>
  <c r="BS148" i="55"/>
  <c r="BT148" i="55"/>
  <c r="BU148" i="55"/>
  <c r="BV148" i="55"/>
  <c r="BW148" i="55"/>
  <c r="BX148" i="55"/>
  <c r="BY148" i="55"/>
  <c r="BZ148" i="55"/>
  <c r="CA148" i="55"/>
  <c r="CB148" i="55"/>
  <c r="CC148" i="55"/>
  <c r="CD148" i="55"/>
  <c r="CE148" i="55"/>
  <c r="CF148" i="55"/>
  <c r="CG148" i="55"/>
  <c r="CH148" i="55"/>
  <c r="CI148" i="55"/>
  <c r="CJ148" i="55"/>
  <c r="CK148" i="55"/>
  <c r="CL148" i="55"/>
  <c r="CM148" i="55"/>
  <c r="CN148" i="55"/>
  <c r="CO148" i="55"/>
  <c r="CP148" i="55"/>
  <c r="CQ148" i="55"/>
  <c r="CR148" i="55"/>
  <c r="CS148" i="55"/>
  <c r="CT148" i="55"/>
  <c r="CU148" i="55"/>
  <c r="CV148" i="55"/>
  <c r="CW148" i="55"/>
  <c r="CX148" i="55"/>
  <c r="CY148" i="55"/>
  <c r="CZ148" i="55"/>
  <c r="DA148" i="55"/>
  <c r="DB148" i="55"/>
  <c r="DC148" i="55"/>
  <c r="DD148" i="55"/>
  <c r="DE148" i="55"/>
  <c r="DF148" i="55"/>
  <c r="DG148" i="55"/>
  <c r="DH148" i="55"/>
  <c r="DI148" i="55"/>
  <c r="DJ148" i="55"/>
  <c r="DK148" i="55"/>
  <c r="DL148" i="55"/>
  <c r="DM148" i="55"/>
  <c r="DN148" i="55"/>
  <c r="DO148" i="55"/>
  <c r="DP148" i="55"/>
  <c r="DQ148" i="55"/>
  <c r="DR148" i="55"/>
  <c r="DS148" i="55"/>
  <c r="DT148" i="55"/>
  <c r="DU148" i="55"/>
  <c r="DV148" i="55"/>
  <c r="DW148" i="55"/>
  <c r="DX148" i="55"/>
  <c r="DY148" i="55"/>
  <c r="DZ148" i="55"/>
  <c r="EA148" i="55"/>
  <c r="EB148" i="55"/>
  <c r="EC148" i="55"/>
  <c r="ED148" i="55"/>
  <c r="EE148" i="55"/>
  <c r="EF148" i="55"/>
  <c r="EG148" i="55"/>
  <c r="EH148" i="55"/>
  <c r="EI148" i="55"/>
  <c r="EJ148" i="55"/>
  <c r="EK148" i="55"/>
  <c r="EL148" i="55"/>
  <c r="EM148" i="55"/>
  <c r="EN148" i="55"/>
  <c r="EO148" i="55"/>
  <c r="EP148" i="55"/>
  <c r="EQ148" i="55"/>
  <c r="ER148" i="55"/>
  <c r="ES148" i="55"/>
  <c r="ET148" i="55"/>
  <c r="EU148" i="55"/>
  <c r="EV148" i="55"/>
  <c r="EW148" i="55"/>
  <c r="EX148" i="55"/>
  <c r="EY148" i="55"/>
  <c r="EZ148" i="55"/>
  <c r="FA148" i="55"/>
  <c r="FB148" i="55"/>
  <c r="FC148" i="55"/>
  <c r="FD148" i="55"/>
  <c r="FE148" i="55"/>
  <c r="FF148" i="55"/>
  <c r="FG148" i="55"/>
  <c r="FH148" i="55"/>
  <c r="FI148" i="55"/>
  <c r="FJ148" i="55"/>
  <c r="FK148" i="55"/>
  <c r="FL148" i="55"/>
  <c r="FM148" i="55"/>
  <c r="D149" i="55"/>
  <c r="E149" i="55"/>
  <c r="F149" i="55"/>
  <c r="G149" i="55"/>
  <c r="H149" i="55"/>
  <c r="I149" i="55"/>
  <c r="J149" i="55"/>
  <c r="K149" i="55"/>
  <c r="L149" i="55"/>
  <c r="M149" i="55"/>
  <c r="N149" i="55"/>
  <c r="O149" i="55"/>
  <c r="P149" i="55"/>
  <c r="Q149" i="55"/>
  <c r="R149" i="55"/>
  <c r="S149" i="55"/>
  <c r="T149" i="55"/>
  <c r="U149" i="55"/>
  <c r="V149" i="55"/>
  <c r="W149" i="55"/>
  <c r="X149" i="55"/>
  <c r="Y149" i="55"/>
  <c r="Z149" i="55"/>
  <c r="AA149" i="55"/>
  <c r="AB149" i="55"/>
  <c r="AC149" i="55"/>
  <c r="AD149" i="55"/>
  <c r="AE149" i="55"/>
  <c r="AF149" i="55"/>
  <c r="AG149" i="55"/>
  <c r="AH149" i="55"/>
  <c r="AI149" i="55"/>
  <c r="AJ149" i="55"/>
  <c r="AK149" i="55"/>
  <c r="AL149" i="55"/>
  <c r="AM149" i="55"/>
  <c r="AN149" i="55"/>
  <c r="AO149" i="55"/>
  <c r="AP149" i="55"/>
  <c r="AQ149" i="55"/>
  <c r="AR149" i="55"/>
  <c r="AS149" i="55"/>
  <c r="AT149" i="55"/>
  <c r="AU149" i="55"/>
  <c r="AV149" i="55"/>
  <c r="AW149" i="55"/>
  <c r="AX149" i="55"/>
  <c r="AY149" i="55"/>
  <c r="AZ149" i="55"/>
  <c r="BA149" i="55"/>
  <c r="BB149" i="55"/>
  <c r="BC149" i="55"/>
  <c r="BD149" i="55"/>
  <c r="BE149" i="55"/>
  <c r="BF149" i="55"/>
  <c r="BG149" i="55"/>
  <c r="BH149" i="55"/>
  <c r="BI149" i="55"/>
  <c r="BJ149" i="55"/>
  <c r="BK149" i="55"/>
  <c r="BL149" i="55"/>
  <c r="BM149" i="55"/>
  <c r="BN149" i="55"/>
  <c r="BO149" i="55"/>
  <c r="BP149" i="55"/>
  <c r="BQ149" i="55"/>
  <c r="BR149" i="55"/>
  <c r="BS149" i="55"/>
  <c r="BT149" i="55"/>
  <c r="BU149" i="55"/>
  <c r="BV149" i="55"/>
  <c r="BW149" i="55"/>
  <c r="BX149" i="55"/>
  <c r="BY149" i="55"/>
  <c r="BZ149" i="55"/>
  <c r="CA149" i="55"/>
  <c r="CB149" i="55"/>
  <c r="CC149" i="55"/>
  <c r="CD149" i="55"/>
  <c r="CE149" i="55"/>
  <c r="CF149" i="55"/>
  <c r="CG149" i="55"/>
  <c r="CH149" i="55"/>
  <c r="CI149" i="55"/>
  <c r="CJ149" i="55"/>
  <c r="CK149" i="55"/>
  <c r="CL149" i="55"/>
  <c r="CM149" i="55"/>
  <c r="CN149" i="55"/>
  <c r="CO149" i="55"/>
  <c r="CP149" i="55"/>
  <c r="CQ149" i="55"/>
  <c r="CR149" i="55"/>
  <c r="CS149" i="55"/>
  <c r="CT149" i="55"/>
  <c r="CU149" i="55"/>
  <c r="CV149" i="55"/>
  <c r="CW149" i="55"/>
  <c r="CX149" i="55"/>
  <c r="CY149" i="55"/>
  <c r="CZ149" i="55"/>
  <c r="DA149" i="55"/>
  <c r="DB149" i="55"/>
  <c r="DC149" i="55"/>
  <c r="DD149" i="55"/>
  <c r="DE149" i="55"/>
  <c r="DF149" i="55"/>
  <c r="DG149" i="55"/>
  <c r="DH149" i="55"/>
  <c r="DI149" i="55"/>
  <c r="DJ149" i="55"/>
  <c r="DK149" i="55"/>
  <c r="DL149" i="55"/>
  <c r="DM149" i="55"/>
  <c r="DN149" i="55"/>
  <c r="DO149" i="55"/>
  <c r="DP149" i="55"/>
  <c r="DQ149" i="55"/>
  <c r="DR149" i="55"/>
  <c r="DS149" i="55"/>
  <c r="DT149" i="55"/>
  <c r="DU149" i="55"/>
  <c r="DV149" i="55"/>
  <c r="DW149" i="55"/>
  <c r="DX149" i="55"/>
  <c r="DY149" i="55"/>
  <c r="DZ149" i="55"/>
  <c r="EA149" i="55"/>
  <c r="EB149" i="55"/>
  <c r="EC149" i="55"/>
  <c r="ED149" i="55"/>
  <c r="EE149" i="55"/>
  <c r="EF149" i="55"/>
  <c r="EG149" i="55"/>
  <c r="EH149" i="55"/>
  <c r="EI149" i="55"/>
  <c r="EJ149" i="55"/>
  <c r="EK149" i="55"/>
  <c r="EL149" i="55"/>
  <c r="EM149" i="55"/>
  <c r="EN149" i="55"/>
  <c r="EO149" i="55"/>
  <c r="EP149" i="55"/>
  <c r="EQ149" i="55"/>
  <c r="ER149" i="55"/>
  <c r="ES149" i="55"/>
  <c r="ET149" i="55"/>
  <c r="EU149" i="55"/>
  <c r="EV149" i="55"/>
  <c r="EW149" i="55"/>
  <c r="EX149" i="55"/>
  <c r="EY149" i="55"/>
  <c r="EZ149" i="55"/>
  <c r="FA149" i="55"/>
  <c r="FB149" i="55"/>
  <c r="FC149" i="55"/>
  <c r="FD149" i="55"/>
  <c r="FE149" i="55"/>
  <c r="FF149" i="55"/>
  <c r="FG149" i="55"/>
  <c r="FH149" i="55"/>
  <c r="FI149" i="55"/>
  <c r="FJ149" i="55"/>
  <c r="FK149" i="55"/>
  <c r="FL149" i="55"/>
  <c r="FM149" i="55"/>
  <c r="D150" i="55"/>
  <c r="E150" i="55"/>
  <c r="F150" i="55"/>
  <c r="G150" i="55"/>
  <c r="H150" i="55"/>
  <c r="I150" i="55"/>
  <c r="J150" i="55"/>
  <c r="K150" i="55"/>
  <c r="L150" i="55"/>
  <c r="M150" i="55"/>
  <c r="N150" i="55"/>
  <c r="O150" i="55"/>
  <c r="P150" i="55"/>
  <c r="Q150" i="55"/>
  <c r="R150" i="55"/>
  <c r="S150" i="55"/>
  <c r="T150" i="55"/>
  <c r="U150" i="55"/>
  <c r="V150" i="55"/>
  <c r="W150" i="55"/>
  <c r="X150" i="55"/>
  <c r="Y150" i="55"/>
  <c r="Z150" i="55"/>
  <c r="AA150" i="55"/>
  <c r="AB150" i="55"/>
  <c r="AC150" i="55"/>
  <c r="AD150" i="55"/>
  <c r="AE150" i="55"/>
  <c r="AF150" i="55"/>
  <c r="AG150" i="55"/>
  <c r="AH150" i="55"/>
  <c r="AI150" i="55"/>
  <c r="AJ150" i="55"/>
  <c r="AK150" i="55"/>
  <c r="AL150" i="55"/>
  <c r="AM150" i="55"/>
  <c r="AN150" i="55"/>
  <c r="AO150" i="55"/>
  <c r="AP150" i="55"/>
  <c r="AQ150" i="55"/>
  <c r="AR150" i="55"/>
  <c r="AS150" i="55"/>
  <c r="AT150" i="55"/>
  <c r="AU150" i="55"/>
  <c r="AV150" i="55"/>
  <c r="AW150" i="55"/>
  <c r="AX150" i="55"/>
  <c r="AY150" i="55"/>
  <c r="AZ150" i="55"/>
  <c r="BA150" i="55"/>
  <c r="BB150" i="55"/>
  <c r="BC150" i="55"/>
  <c r="BD150" i="55"/>
  <c r="BE150" i="55"/>
  <c r="BF150" i="55"/>
  <c r="BG150" i="55"/>
  <c r="BH150" i="55"/>
  <c r="BI150" i="55"/>
  <c r="BJ150" i="55"/>
  <c r="BK150" i="55"/>
  <c r="BL150" i="55"/>
  <c r="BM150" i="55"/>
  <c r="BN150" i="55"/>
  <c r="BO150" i="55"/>
  <c r="BP150" i="55"/>
  <c r="BQ150" i="55"/>
  <c r="BR150" i="55"/>
  <c r="BS150" i="55"/>
  <c r="BT150" i="55"/>
  <c r="BU150" i="55"/>
  <c r="BV150" i="55"/>
  <c r="BW150" i="55"/>
  <c r="BX150" i="55"/>
  <c r="BY150" i="55"/>
  <c r="BZ150" i="55"/>
  <c r="CA150" i="55"/>
  <c r="CB150" i="55"/>
  <c r="CC150" i="55"/>
  <c r="CD150" i="55"/>
  <c r="CE150" i="55"/>
  <c r="CF150" i="55"/>
  <c r="CG150" i="55"/>
  <c r="CH150" i="55"/>
  <c r="CI150" i="55"/>
  <c r="CJ150" i="55"/>
  <c r="CK150" i="55"/>
  <c r="CL150" i="55"/>
  <c r="CM150" i="55"/>
  <c r="CN150" i="55"/>
  <c r="CO150" i="55"/>
  <c r="CP150" i="55"/>
  <c r="CQ150" i="55"/>
  <c r="CR150" i="55"/>
  <c r="CS150" i="55"/>
  <c r="CT150" i="55"/>
  <c r="CU150" i="55"/>
  <c r="CV150" i="55"/>
  <c r="CW150" i="55"/>
  <c r="CX150" i="55"/>
  <c r="CY150" i="55"/>
  <c r="CZ150" i="55"/>
  <c r="DA150" i="55"/>
  <c r="DB150" i="55"/>
  <c r="DC150" i="55"/>
  <c r="DD150" i="55"/>
  <c r="DE150" i="55"/>
  <c r="DF150" i="55"/>
  <c r="DG150" i="55"/>
  <c r="DH150" i="55"/>
  <c r="DI150" i="55"/>
  <c r="DJ150" i="55"/>
  <c r="DK150" i="55"/>
  <c r="DL150" i="55"/>
  <c r="DM150" i="55"/>
  <c r="DN150" i="55"/>
  <c r="DO150" i="55"/>
  <c r="DP150" i="55"/>
  <c r="DQ150" i="55"/>
  <c r="DR150" i="55"/>
  <c r="DS150" i="55"/>
  <c r="DT150" i="55"/>
  <c r="DU150" i="55"/>
  <c r="DV150" i="55"/>
  <c r="DW150" i="55"/>
  <c r="DX150" i="55"/>
  <c r="DY150" i="55"/>
  <c r="DZ150" i="55"/>
  <c r="EA150" i="55"/>
  <c r="EB150" i="55"/>
  <c r="EC150" i="55"/>
  <c r="ED150" i="55"/>
  <c r="EE150" i="55"/>
  <c r="EF150" i="55"/>
  <c r="EG150" i="55"/>
  <c r="EH150" i="55"/>
  <c r="EI150" i="55"/>
  <c r="EJ150" i="55"/>
  <c r="EK150" i="55"/>
  <c r="EL150" i="55"/>
  <c r="EM150" i="55"/>
  <c r="EN150" i="55"/>
  <c r="EO150" i="55"/>
  <c r="EP150" i="55"/>
  <c r="EQ150" i="55"/>
  <c r="ER150" i="55"/>
  <c r="ES150" i="55"/>
  <c r="ET150" i="55"/>
  <c r="EU150" i="55"/>
  <c r="EV150" i="55"/>
  <c r="EW150" i="55"/>
  <c r="EX150" i="55"/>
  <c r="EY150" i="55"/>
  <c r="EZ150" i="55"/>
  <c r="FA150" i="55"/>
  <c r="FB150" i="55"/>
  <c r="FC150" i="55"/>
  <c r="FD150" i="55"/>
  <c r="FE150" i="55"/>
  <c r="FF150" i="55"/>
  <c r="FG150" i="55"/>
  <c r="FH150" i="55"/>
  <c r="FI150" i="55"/>
  <c r="FJ150" i="55"/>
  <c r="FK150" i="55"/>
  <c r="FL150" i="55"/>
  <c r="FM150" i="55"/>
  <c r="D151" i="55"/>
  <c r="E151" i="55"/>
  <c r="F151" i="55"/>
  <c r="G151" i="55"/>
  <c r="H151" i="55"/>
  <c r="I151" i="55"/>
  <c r="J151" i="55"/>
  <c r="K151" i="55"/>
  <c r="L151" i="55"/>
  <c r="M151" i="55"/>
  <c r="N151" i="55"/>
  <c r="O151" i="55"/>
  <c r="P151" i="55"/>
  <c r="Q151" i="55"/>
  <c r="R151" i="55"/>
  <c r="S151" i="55"/>
  <c r="T151" i="55"/>
  <c r="U151" i="55"/>
  <c r="V151" i="55"/>
  <c r="W151" i="55"/>
  <c r="X151" i="55"/>
  <c r="Y151" i="55"/>
  <c r="Z151" i="55"/>
  <c r="AA151" i="55"/>
  <c r="AB151" i="55"/>
  <c r="AC151" i="55"/>
  <c r="AD151" i="55"/>
  <c r="AE151" i="55"/>
  <c r="AF151" i="55"/>
  <c r="AG151" i="55"/>
  <c r="AH151" i="55"/>
  <c r="AI151" i="55"/>
  <c r="AJ151" i="55"/>
  <c r="AK151" i="55"/>
  <c r="AL151" i="55"/>
  <c r="AM151" i="55"/>
  <c r="AN151" i="55"/>
  <c r="AO151" i="55"/>
  <c r="AP151" i="55"/>
  <c r="AQ151" i="55"/>
  <c r="AR151" i="55"/>
  <c r="AS151" i="55"/>
  <c r="AT151" i="55"/>
  <c r="AU151" i="55"/>
  <c r="AV151" i="55"/>
  <c r="AW151" i="55"/>
  <c r="AX151" i="55"/>
  <c r="AY151" i="55"/>
  <c r="AZ151" i="55"/>
  <c r="BA151" i="55"/>
  <c r="BB151" i="55"/>
  <c r="BC151" i="55"/>
  <c r="BD151" i="55"/>
  <c r="BE151" i="55"/>
  <c r="BF151" i="55"/>
  <c r="BG151" i="55"/>
  <c r="BH151" i="55"/>
  <c r="BI151" i="55"/>
  <c r="BJ151" i="55"/>
  <c r="BK151" i="55"/>
  <c r="BL151" i="55"/>
  <c r="BM151" i="55"/>
  <c r="BN151" i="55"/>
  <c r="BO151" i="55"/>
  <c r="BP151" i="55"/>
  <c r="BQ151" i="55"/>
  <c r="BR151" i="55"/>
  <c r="BS151" i="55"/>
  <c r="BT151" i="55"/>
  <c r="BU151" i="55"/>
  <c r="BV151" i="55"/>
  <c r="BW151" i="55"/>
  <c r="BX151" i="55"/>
  <c r="BY151" i="55"/>
  <c r="BZ151" i="55"/>
  <c r="CA151" i="55"/>
  <c r="CB151" i="55"/>
  <c r="CC151" i="55"/>
  <c r="CD151" i="55"/>
  <c r="CE151" i="55"/>
  <c r="CF151" i="55"/>
  <c r="CG151" i="55"/>
  <c r="CH151" i="55"/>
  <c r="CI151" i="55"/>
  <c r="CJ151" i="55"/>
  <c r="CK151" i="55"/>
  <c r="CL151" i="55"/>
  <c r="CM151" i="55"/>
  <c r="CN151" i="55"/>
  <c r="CO151" i="55"/>
  <c r="CP151" i="55"/>
  <c r="CQ151" i="55"/>
  <c r="CR151" i="55"/>
  <c r="CS151" i="55"/>
  <c r="CT151" i="55"/>
  <c r="CU151" i="55"/>
  <c r="CV151" i="55"/>
  <c r="CW151" i="55"/>
  <c r="CX151" i="55"/>
  <c r="CY151" i="55"/>
  <c r="CZ151" i="55"/>
  <c r="DA151" i="55"/>
  <c r="DB151" i="55"/>
  <c r="DC151" i="55"/>
  <c r="DD151" i="55"/>
  <c r="DE151" i="55"/>
  <c r="DF151" i="55"/>
  <c r="DG151" i="55"/>
  <c r="DH151" i="55"/>
  <c r="DI151" i="55"/>
  <c r="DJ151" i="55"/>
  <c r="DK151" i="55"/>
  <c r="DL151" i="55"/>
  <c r="DM151" i="55"/>
  <c r="DN151" i="55"/>
  <c r="DO151" i="55"/>
  <c r="DP151" i="55"/>
  <c r="DQ151" i="55"/>
  <c r="DR151" i="55"/>
  <c r="DS151" i="55"/>
  <c r="DT151" i="55"/>
  <c r="DU151" i="55"/>
  <c r="DV151" i="55"/>
  <c r="DW151" i="55"/>
  <c r="DX151" i="55"/>
  <c r="DY151" i="55"/>
  <c r="DZ151" i="55"/>
  <c r="EA151" i="55"/>
  <c r="EB151" i="55"/>
  <c r="EC151" i="55"/>
  <c r="ED151" i="55"/>
  <c r="EE151" i="55"/>
  <c r="EF151" i="55"/>
  <c r="EG151" i="55"/>
  <c r="EH151" i="55"/>
  <c r="EI151" i="55"/>
  <c r="EJ151" i="55"/>
  <c r="EK151" i="55"/>
  <c r="EL151" i="55"/>
  <c r="EM151" i="55"/>
  <c r="EN151" i="55"/>
  <c r="EO151" i="55"/>
  <c r="EP151" i="55"/>
  <c r="EQ151" i="55"/>
  <c r="ER151" i="55"/>
  <c r="ES151" i="55"/>
  <c r="ET151" i="55"/>
  <c r="EU151" i="55"/>
  <c r="EV151" i="55"/>
  <c r="EW151" i="55"/>
  <c r="EX151" i="55"/>
  <c r="EY151" i="55"/>
  <c r="EZ151" i="55"/>
  <c r="FA151" i="55"/>
  <c r="FB151" i="55"/>
  <c r="FC151" i="55"/>
  <c r="FD151" i="55"/>
  <c r="FE151" i="55"/>
  <c r="FF151" i="55"/>
  <c r="FG151" i="55"/>
  <c r="FH151" i="55"/>
  <c r="FI151" i="55"/>
  <c r="FJ151" i="55"/>
  <c r="FK151" i="55"/>
  <c r="FL151" i="55"/>
  <c r="FM151" i="55"/>
  <c r="D152" i="55"/>
  <c r="E152" i="55"/>
  <c r="F152" i="55"/>
  <c r="G152" i="55"/>
  <c r="H152" i="55"/>
  <c r="I152" i="55"/>
  <c r="J152" i="55"/>
  <c r="K152" i="55"/>
  <c r="L152" i="55"/>
  <c r="M152" i="55"/>
  <c r="N152" i="55"/>
  <c r="O152" i="55"/>
  <c r="P152" i="55"/>
  <c r="Q152" i="55"/>
  <c r="R152" i="55"/>
  <c r="S152" i="55"/>
  <c r="T152" i="55"/>
  <c r="U152" i="55"/>
  <c r="V152" i="55"/>
  <c r="W152" i="55"/>
  <c r="X152" i="55"/>
  <c r="Y152" i="55"/>
  <c r="Z152" i="55"/>
  <c r="AA152" i="55"/>
  <c r="AB152" i="55"/>
  <c r="AC152" i="55"/>
  <c r="AD152" i="55"/>
  <c r="AE152" i="55"/>
  <c r="AF152" i="55"/>
  <c r="AG152" i="55"/>
  <c r="AH152" i="55"/>
  <c r="AI152" i="55"/>
  <c r="AJ152" i="55"/>
  <c r="AK152" i="55"/>
  <c r="AL152" i="55"/>
  <c r="AM152" i="55"/>
  <c r="AN152" i="55"/>
  <c r="AO152" i="55"/>
  <c r="AP152" i="55"/>
  <c r="AQ152" i="55"/>
  <c r="AR152" i="55"/>
  <c r="AS152" i="55"/>
  <c r="AT152" i="55"/>
  <c r="AU152" i="55"/>
  <c r="AV152" i="55"/>
  <c r="AW152" i="55"/>
  <c r="AX152" i="55"/>
  <c r="AY152" i="55"/>
  <c r="AZ152" i="55"/>
  <c r="BA152" i="55"/>
  <c r="BB152" i="55"/>
  <c r="BC152" i="55"/>
  <c r="BD152" i="55"/>
  <c r="BE152" i="55"/>
  <c r="BF152" i="55"/>
  <c r="BG152" i="55"/>
  <c r="BH152" i="55"/>
  <c r="BI152" i="55"/>
  <c r="BJ152" i="55"/>
  <c r="BK152" i="55"/>
  <c r="BL152" i="55"/>
  <c r="BM152" i="55"/>
  <c r="BN152" i="55"/>
  <c r="BO152" i="55"/>
  <c r="BP152" i="55"/>
  <c r="BQ152" i="55"/>
  <c r="BR152" i="55"/>
  <c r="BS152" i="55"/>
  <c r="BT152" i="55"/>
  <c r="BU152" i="55"/>
  <c r="BV152" i="55"/>
  <c r="BW152" i="55"/>
  <c r="BX152" i="55"/>
  <c r="BY152" i="55"/>
  <c r="BZ152" i="55"/>
  <c r="CA152" i="55"/>
  <c r="CB152" i="55"/>
  <c r="CC152" i="55"/>
  <c r="CD152" i="55"/>
  <c r="CE152" i="55"/>
  <c r="CF152" i="55"/>
  <c r="CG152" i="55"/>
  <c r="CH152" i="55"/>
  <c r="CI152" i="55"/>
  <c r="CJ152" i="55"/>
  <c r="CK152" i="55"/>
  <c r="CL152" i="55"/>
  <c r="CM152" i="55"/>
  <c r="CN152" i="55"/>
  <c r="CO152" i="55"/>
  <c r="CP152" i="55"/>
  <c r="CQ152" i="55"/>
  <c r="CR152" i="55"/>
  <c r="CS152" i="55"/>
  <c r="CT152" i="55"/>
  <c r="CU152" i="55"/>
  <c r="CV152" i="55"/>
  <c r="CW152" i="55"/>
  <c r="CX152" i="55"/>
  <c r="CY152" i="55"/>
  <c r="CZ152" i="55"/>
  <c r="DA152" i="55"/>
  <c r="DB152" i="55"/>
  <c r="DC152" i="55"/>
  <c r="DD152" i="55"/>
  <c r="DE152" i="55"/>
  <c r="DF152" i="55"/>
  <c r="DG152" i="55"/>
  <c r="DH152" i="55"/>
  <c r="DI152" i="55"/>
  <c r="DJ152" i="55"/>
  <c r="DK152" i="55"/>
  <c r="DL152" i="55"/>
  <c r="DM152" i="55"/>
  <c r="DN152" i="55"/>
  <c r="DO152" i="55"/>
  <c r="DP152" i="55"/>
  <c r="DQ152" i="55"/>
  <c r="DR152" i="55"/>
  <c r="DS152" i="55"/>
  <c r="DT152" i="55"/>
  <c r="DU152" i="55"/>
  <c r="DV152" i="55"/>
  <c r="DW152" i="55"/>
  <c r="DX152" i="55"/>
  <c r="DY152" i="55"/>
  <c r="DZ152" i="55"/>
  <c r="EA152" i="55"/>
  <c r="EB152" i="55"/>
  <c r="EC152" i="55"/>
  <c r="ED152" i="55"/>
  <c r="EE152" i="55"/>
  <c r="EF152" i="55"/>
  <c r="EG152" i="55"/>
  <c r="EH152" i="55"/>
  <c r="EI152" i="55"/>
  <c r="EJ152" i="55"/>
  <c r="EK152" i="55"/>
  <c r="EL152" i="55"/>
  <c r="EM152" i="55"/>
  <c r="EN152" i="55"/>
  <c r="EO152" i="55"/>
  <c r="EP152" i="55"/>
  <c r="EQ152" i="55"/>
  <c r="ER152" i="55"/>
  <c r="ES152" i="55"/>
  <c r="ET152" i="55"/>
  <c r="EU152" i="55"/>
  <c r="EV152" i="55"/>
  <c r="EW152" i="55"/>
  <c r="EX152" i="55"/>
  <c r="EY152" i="55"/>
  <c r="EZ152" i="55"/>
  <c r="FA152" i="55"/>
  <c r="FB152" i="55"/>
  <c r="FC152" i="55"/>
  <c r="FD152" i="55"/>
  <c r="FE152" i="55"/>
  <c r="FF152" i="55"/>
  <c r="FG152" i="55"/>
  <c r="FH152" i="55"/>
  <c r="FI152" i="55"/>
  <c r="FJ152" i="55"/>
  <c r="FK152" i="55"/>
  <c r="FL152" i="55"/>
  <c r="FM152" i="55"/>
  <c r="D153" i="55"/>
  <c r="E153" i="55"/>
  <c r="F153" i="55"/>
  <c r="G153" i="55"/>
  <c r="H153" i="55"/>
  <c r="I153" i="55"/>
  <c r="J153" i="55"/>
  <c r="K153" i="55"/>
  <c r="L153" i="55"/>
  <c r="M153" i="55"/>
  <c r="N153" i="55"/>
  <c r="O153" i="55"/>
  <c r="P153" i="55"/>
  <c r="Q153" i="55"/>
  <c r="R153" i="55"/>
  <c r="S153" i="55"/>
  <c r="T153" i="55"/>
  <c r="U153" i="55"/>
  <c r="V153" i="55"/>
  <c r="W153" i="55"/>
  <c r="X153" i="55"/>
  <c r="Y153" i="55"/>
  <c r="Z153" i="55"/>
  <c r="AA153" i="55"/>
  <c r="AB153" i="55"/>
  <c r="AC153" i="55"/>
  <c r="AD153" i="55"/>
  <c r="AE153" i="55"/>
  <c r="AF153" i="55"/>
  <c r="AG153" i="55"/>
  <c r="AH153" i="55"/>
  <c r="AI153" i="55"/>
  <c r="AJ153" i="55"/>
  <c r="AK153" i="55"/>
  <c r="AL153" i="55"/>
  <c r="AM153" i="55"/>
  <c r="AN153" i="55"/>
  <c r="AO153" i="55"/>
  <c r="AP153" i="55"/>
  <c r="AQ153" i="55"/>
  <c r="AR153" i="55"/>
  <c r="AS153" i="55"/>
  <c r="AT153" i="55"/>
  <c r="AU153" i="55"/>
  <c r="AV153" i="55"/>
  <c r="AW153" i="55"/>
  <c r="AX153" i="55"/>
  <c r="AY153" i="55"/>
  <c r="AZ153" i="55"/>
  <c r="BA153" i="55"/>
  <c r="BB153" i="55"/>
  <c r="BC153" i="55"/>
  <c r="BD153" i="55"/>
  <c r="BE153" i="55"/>
  <c r="BF153" i="55"/>
  <c r="BG153" i="55"/>
  <c r="BH153" i="55"/>
  <c r="BI153" i="55"/>
  <c r="BJ153" i="55"/>
  <c r="BK153" i="55"/>
  <c r="BL153" i="55"/>
  <c r="BM153" i="55"/>
  <c r="BN153" i="55"/>
  <c r="BO153" i="55"/>
  <c r="BP153" i="55"/>
  <c r="BQ153" i="55"/>
  <c r="BR153" i="55"/>
  <c r="BS153" i="55"/>
  <c r="BT153" i="55"/>
  <c r="BU153" i="55"/>
  <c r="BV153" i="55"/>
  <c r="BW153" i="55"/>
  <c r="BX153" i="55"/>
  <c r="BY153" i="55"/>
  <c r="BZ153" i="55"/>
  <c r="CA153" i="55"/>
  <c r="CB153" i="55"/>
  <c r="CC153" i="55"/>
  <c r="CD153" i="55"/>
  <c r="CE153" i="55"/>
  <c r="CF153" i="55"/>
  <c r="CG153" i="55"/>
  <c r="CH153" i="55"/>
  <c r="CI153" i="55"/>
  <c r="CJ153" i="55"/>
  <c r="CK153" i="55"/>
  <c r="CL153" i="55"/>
  <c r="CM153" i="55"/>
  <c r="CN153" i="55"/>
  <c r="CO153" i="55"/>
  <c r="CP153" i="55"/>
  <c r="CQ153" i="55"/>
  <c r="CR153" i="55"/>
  <c r="CS153" i="55"/>
  <c r="CT153" i="55"/>
  <c r="CU153" i="55"/>
  <c r="CV153" i="55"/>
  <c r="CW153" i="55"/>
  <c r="CX153" i="55"/>
  <c r="CY153" i="55"/>
  <c r="CZ153" i="55"/>
  <c r="DA153" i="55"/>
  <c r="DB153" i="55"/>
  <c r="DC153" i="55"/>
  <c r="DD153" i="55"/>
  <c r="DE153" i="55"/>
  <c r="DF153" i="55"/>
  <c r="DG153" i="55"/>
  <c r="DH153" i="55"/>
  <c r="DI153" i="55"/>
  <c r="DJ153" i="55"/>
  <c r="DK153" i="55"/>
  <c r="DL153" i="55"/>
  <c r="DM153" i="55"/>
  <c r="DN153" i="55"/>
  <c r="DO153" i="55"/>
  <c r="DP153" i="55"/>
  <c r="DQ153" i="55"/>
  <c r="DR153" i="55"/>
  <c r="DS153" i="55"/>
  <c r="DT153" i="55"/>
  <c r="DU153" i="55"/>
  <c r="DV153" i="55"/>
  <c r="DW153" i="55"/>
  <c r="DX153" i="55"/>
  <c r="DY153" i="55"/>
  <c r="DZ153" i="55"/>
  <c r="EA153" i="55"/>
  <c r="EB153" i="55"/>
  <c r="EC153" i="55"/>
  <c r="ED153" i="55"/>
  <c r="EE153" i="55"/>
  <c r="EF153" i="55"/>
  <c r="EG153" i="55"/>
  <c r="EH153" i="55"/>
  <c r="EI153" i="55"/>
  <c r="EJ153" i="55"/>
  <c r="EK153" i="55"/>
  <c r="EL153" i="55"/>
  <c r="EM153" i="55"/>
  <c r="EN153" i="55"/>
  <c r="EO153" i="55"/>
  <c r="EP153" i="55"/>
  <c r="EQ153" i="55"/>
  <c r="ER153" i="55"/>
  <c r="ES153" i="55"/>
  <c r="ET153" i="55"/>
  <c r="EU153" i="55"/>
  <c r="EV153" i="55"/>
  <c r="EW153" i="55"/>
  <c r="EX153" i="55"/>
  <c r="EY153" i="55"/>
  <c r="EZ153" i="55"/>
  <c r="FA153" i="55"/>
  <c r="FB153" i="55"/>
  <c r="FC153" i="55"/>
  <c r="FD153" i="55"/>
  <c r="FE153" i="55"/>
  <c r="FF153" i="55"/>
  <c r="FG153" i="55"/>
  <c r="FH153" i="55"/>
  <c r="FI153" i="55"/>
  <c r="FJ153" i="55"/>
  <c r="FK153" i="55"/>
  <c r="FL153" i="55"/>
  <c r="FM153" i="55"/>
  <c r="D154" i="55"/>
  <c r="E154" i="55"/>
  <c r="F154" i="55"/>
  <c r="G154" i="55"/>
  <c r="H154" i="55"/>
  <c r="I154" i="55"/>
  <c r="J154" i="55"/>
  <c r="K154" i="55"/>
  <c r="L154" i="55"/>
  <c r="M154" i="55"/>
  <c r="N154" i="55"/>
  <c r="O154" i="55"/>
  <c r="P154" i="55"/>
  <c r="Q154" i="55"/>
  <c r="R154" i="55"/>
  <c r="S154" i="55"/>
  <c r="T154" i="55"/>
  <c r="U154" i="55"/>
  <c r="V154" i="55"/>
  <c r="W154" i="55"/>
  <c r="X154" i="55"/>
  <c r="Y154" i="55"/>
  <c r="Z154" i="55"/>
  <c r="AA154" i="55"/>
  <c r="AB154" i="55"/>
  <c r="AC154" i="55"/>
  <c r="AD154" i="55"/>
  <c r="AE154" i="55"/>
  <c r="AF154" i="55"/>
  <c r="AG154" i="55"/>
  <c r="AH154" i="55"/>
  <c r="AI154" i="55"/>
  <c r="AJ154" i="55"/>
  <c r="AK154" i="55"/>
  <c r="AL154" i="55"/>
  <c r="AM154" i="55"/>
  <c r="AN154" i="55"/>
  <c r="AO154" i="55"/>
  <c r="AP154" i="55"/>
  <c r="AQ154" i="55"/>
  <c r="AR154" i="55"/>
  <c r="AS154" i="55"/>
  <c r="AT154" i="55"/>
  <c r="AU154" i="55"/>
  <c r="AV154" i="55"/>
  <c r="AW154" i="55"/>
  <c r="AX154" i="55"/>
  <c r="AY154" i="55"/>
  <c r="AZ154" i="55"/>
  <c r="BA154" i="55"/>
  <c r="BB154" i="55"/>
  <c r="BC154" i="55"/>
  <c r="BD154" i="55"/>
  <c r="BE154" i="55"/>
  <c r="BF154" i="55"/>
  <c r="BG154" i="55"/>
  <c r="BH154" i="55"/>
  <c r="BI154" i="55"/>
  <c r="BJ154" i="55"/>
  <c r="BK154" i="55"/>
  <c r="BL154" i="55"/>
  <c r="BM154" i="55"/>
  <c r="BN154" i="55"/>
  <c r="BO154" i="55"/>
  <c r="BP154" i="55"/>
  <c r="BQ154" i="55"/>
  <c r="BR154" i="55"/>
  <c r="BS154" i="55"/>
  <c r="BT154" i="55"/>
  <c r="BU154" i="55"/>
  <c r="BV154" i="55"/>
  <c r="BW154" i="55"/>
  <c r="BX154" i="55"/>
  <c r="BY154" i="55"/>
  <c r="BZ154" i="55"/>
  <c r="CA154" i="55"/>
  <c r="CB154" i="55"/>
  <c r="CC154" i="55"/>
  <c r="CD154" i="55"/>
  <c r="CE154" i="55"/>
  <c r="CF154" i="55"/>
  <c r="CG154" i="55"/>
  <c r="CH154" i="55"/>
  <c r="CI154" i="55"/>
  <c r="CJ154" i="55"/>
  <c r="CK154" i="55"/>
  <c r="CL154" i="55"/>
  <c r="CM154" i="55"/>
  <c r="CN154" i="55"/>
  <c r="CO154" i="55"/>
  <c r="CP154" i="55"/>
  <c r="CQ154" i="55"/>
  <c r="CR154" i="55"/>
  <c r="CS154" i="55"/>
  <c r="CT154" i="55"/>
  <c r="CU154" i="55"/>
  <c r="CV154" i="55"/>
  <c r="CW154" i="55"/>
  <c r="CX154" i="55"/>
  <c r="CY154" i="55"/>
  <c r="CZ154" i="55"/>
  <c r="DA154" i="55"/>
  <c r="DB154" i="55"/>
  <c r="DC154" i="55"/>
  <c r="DD154" i="55"/>
  <c r="DE154" i="55"/>
  <c r="DF154" i="55"/>
  <c r="DG154" i="55"/>
  <c r="DH154" i="55"/>
  <c r="DI154" i="55"/>
  <c r="DJ154" i="55"/>
  <c r="DK154" i="55"/>
  <c r="DL154" i="55"/>
  <c r="DM154" i="55"/>
  <c r="DN154" i="55"/>
  <c r="DO154" i="55"/>
  <c r="DP154" i="55"/>
  <c r="DQ154" i="55"/>
  <c r="DR154" i="55"/>
  <c r="DS154" i="55"/>
  <c r="DT154" i="55"/>
  <c r="DU154" i="55"/>
  <c r="DV154" i="55"/>
  <c r="DW154" i="55"/>
  <c r="DX154" i="55"/>
  <c r="DY154" i="55"/>
  <c r="DZ154" i="55"/>
  <c r="EA154" i="55"/>
  <c r="EB154" i="55"/>
  <c r="EC154" i="55"/>
  <c r="ED154" i="55"/>
  <c r="EE154" i="55"/>
  <c r="EF154" i="55"/>
  <c r="EG154" i="55"/>
  <c r="EH154" i="55"/>
  <c r="EI154" i="55"/>
  <c r="EJ154" i="55"/>
  <c r="EK154" i="55"/>
  <c r="EL154" i="55"/>
  <c r="EM154" i="55"/>
  <c r="EN154" i="55"/>
  <c r="EO154" i="55"/>
  <c r="EP154" i="55"/>
  <c r="EQ154" i="55"/>
  <c r="ER154" i="55"/>
  <c r="ES154" i="55"/>
  <c r="ET154" i="55"/>
  <c r="EU154" i="55"/>
  <c r="EV154" i="55"/>
  <c r="EW154" i="55"/>
  <c r="EX154" i="55"/>
  <c r="EY154" i="55"/>
  <c r="EZ154" i="55"/>
  <c r="FA154" i="55"/>
  <c r="FB154" i="55"/>
  <c r="FC154" i="55"/>
  <c r="FD154" i="55"/>
  <c r="FE154" i="55"/>
  <c r="FF154" i="55"/>
  <c r="FG154" i="55"/>
  <c r="FH154" i="55"/>
  <c r="FI154" i="55"/>
  <c r="FJ154" i="55"/>
  <c r="FK154" i="55"/>
  <c r="FL154" i="55"/>
  <c r="FM154" i="55"/>
  <c r="D155" i="55"/>
  <c r="E155" i="55"/>
  <c r="F155" i="55"/>
  <c r="G155" i="55"/>
  <c r="H155" i="55"/>
  <c r="I155" i="55"/>
  <c r="J155" i="55"/>
  <c r="K155" i="55"/>
  <c r="L155" i="55"/>
  <c r="M155" i="55"/>
  <c r="N155" i="55"/>
  <c r="O155" i="55"/>
  <c r="P155" i="55"/>
  <c r="Q155" i="55"/>
  <c r="R155" i="55"/>
  <c r="S155" i="55"/>
  <c r="T155" i="55"/>
  <c r="U155" i="55"/>
  <c r="V155" i="55"/>
  <c r="W155" i="55"/>
  <c r="X155" i="55"/>
  <c r="Y155" i="55"/>
  <c r="Z155" i="55"/>
  <c r="AA155" i="55"/>
  <c r="AB155" i="55"/>
  <c r="AC155" i="55"/>
  <c r="AD155" i="55"/>
  <c r="AE155" i="55"/>
  <c r="AF155" i="55"/>
  <c r="AG155" i="55"/>
  <c r="AH155" i="55"/>
  <c r="AI155" i="55"/>
  <c r="AJ155" i="55"/>
  <c r="AK155" i="55"/>
  <c r="AL155" i="55"/>
  <c r="AM155" i="55"/>
  <c r="AN155" i="55"/>
  <c r="AO155" i="55"/>
  <c r="AP155" i="55"/>
  <c r="AQ155" i="55"/>
  <c r="AR155" i="55"/>
  <c r="AS155" i="55"/>
  <c r="AT155" i="55"/>
  <c r="AU155" i="55"/>
  <c r="AV155" i="55"/>
  <c r="AW155" i="55"/>
  <c r="AX155" i="55"/>
  <c r="AY155" i="55"/>
  <c r="AZ155" i="55"/>
  <c r="BA155" i="55"/>
  <c r="BB155" i="55"/>
  <c r="BC155" i="55"/>
  <c r="BD155" i="55"/>
  <c r="BE155" i="55"/>
  <c r="BF155" i="55"/>
  <c r="BG155" i="55"/>
  <c r="BH155" i="55"/>
  <c r="BI155" i="55"/>
  <c r="BJ155" i="55"/>
  <c r="BK155" i="55"/>
  <c r="BL155" i="55"/>
  <c r="BM155" i="55"/>
  <c r="BN155" i="55"/>
  <c r="BO155" i="55"/>
  <c r="BP155" i="55"/>
  <c r="BQ155" i="55"/>
  <c r="BR155" i="55"/>
  <c r="BS155" i="55"/>
  <c r="BT155" i="55"/>
  <c r="BU155" i="55"/>
  <c r="BV155" i="55"/>
  <c r="BW155" i="55"/>
  <c r="BX155" i="55"/>
  <c r="BY155" i="55"/>
  <c r="BZ155" i="55"/>
  <c r="CA155" i="55"/>
  <c r="CB155" i="55"/>
  <c r="CC155" i="55"/>
  <c r="CD155" i="55"/>
  <c r="CE155" i="55"/>
  <c r="CF155" i="55"/>
  <c r="CG155" i="55"/>
  <c r="CH155" i="55"/>
  <c r="CI155" i="55"/>
  <c r="CJ155" i="55"/>
  <c r="CK155" i="55"/>
  <c r="CL155" i="55"/>
  <c r="CM155" i="55"/>
  <c r="CN155" i="55"/>
  <c r="CO155" i="55"/>
  <c r="CP155" i="55"/>
  <c r="CQ155" i="55"/>
  <c r="CR155" i="55"/>
  <c r="CS155" i="55"/>
  <c r="CT155" i="55"/>
  <c r="CU155" i="55"/>
  <c r="CV155" i="55"/>
  <c r="CW155" i="55"/>
  <c r="CX155" i="55"/>
  <c r="CY155" i="55"/>
  <c r="CZ155" i="55"/>
  <c r="DA155" i="55"/>
  <c r="DB155" i="55"/>
  <c r="DC155" i="55"/>
  <c r="DD155" i="55"/>
  <c r="DE155" i="55"/>
  <c r="DF155" i="55"/>
  <c r="DG155" i="55"/>
  <c r="DH155" i="55"/>
  <c r="DI155" i="55"/>
  <c r="DJ155" i="55"/>
  <c r="DK155" i="55"/>
  <c r="DL155" i="55"/>
  <c r="DM155" i="55"/>
  <c r="DN155" i="55"/>
  <c r="DO155" i="55"/>
  <c r="DP155" i="55"/>
  <c r="DQ155" i="55"/>
  <c r="DR155" i="55"/>
  <c r="DS155" i="55"/>
  <c r="DT155" i="55"/>
  <c r="DU155" i="55"/>
  <c r="DV155" i="55"/>
  <c r="DW155" i="55"/>
  <c r="DX155" i="55"/>
  <c r="DY155" i="55"/>
  <c r="DZ155" i="55"/>
  <c r="EA155" i="55"/>
  <c r="EB155" i="55"/>
  <c r="EC155" i="55"/>
  <c r="ED155" i="55"/>
  <c r="EE155" i="55"/>
  <c r="EF155" i="55"/>
  <c r="EG155" i="55"/>
  <c r="EH155" i="55"/>
  <c r="EI155" i="55"/>
  <c r="EJ155" i="55"/>
  <c r="EK155" i="55"/>
  <c r="EL155" i="55"/>
  <c r="EM155" i="55"/>
  <c r="EN155" i="55"/>
  <c r="EO155" i="55"/>
  <c r="EP155" i="55"/>
  <c r="EQ155" i="55"/>
  <c r="ER155" i="55"/>
  <c r="ES155" i="55"/>
  <c r="ET155" i="55"/>
  <c r="EU155" i="55"/>
  <c r="EV155" i="55"/>
  <c r="EW155" i="55"/>
  <c r="EX155" i="55"/>
  <c r="EY155" i="55"/>
  <c r="EZ155" i="55"/>
  <c r="FA155" i="55"/>
  <c r="FB155" i="55"/>
  <c r="FC155" i="55"/>
  <c r="FD155" i="55"/>
  <c r="FE155" i="55"/>
  <c r="FF155" i="55"/>
  <c r="FG155" i="55"/>
  <c r="FH155" i="55"/>
  <c r="FI155" i="55"/>
  <c r="FJ155" i="55"/>
  <c r="FK155" i="55"/>
  <c r="FL155" i="55"/>
  <c r="FM155" i="55"/>
  <c r="D156" i="55"/>
  <c r="E156" i="55"/>
  <c r="F156" i="55"/>
  <c r="G156" i="55"/>
  <c r="H156" i="55"/>
  <c r="I156" i="55"/>
  <c r="J156" i="55"/>
  <c r="K156" i="55"/>
  <c r="L156" i="55"/>
  <c r="M156" i="55"/>
  <c r="N156" i="55"/>
  <c r="O156" i="55"/>
  <c r="P156" i="55"/>
  <c r="Q156" i="55"/>
  <c r="R156" i="55"/>
  <c r="S156" i="55"/>
  <c r="T156" i="55"/>
  <c r="U156" i="55"/>
  <c r="V156" i="55"/>
  <c r="W156" i="55"/>
  <c r="X156" i="55"/>
  <c r="Y156" i="55"/>
  <c r="Z156" i="55"/>
  <c r="AA156" i="55"/>
  <c r="AB156" i="55"/>
  <c r="AC156" i="55"/>
  <c r="AD156" i="55"/>
  <c r="AE156" i="55"/>
  <c r="AF156" i="55"/>
  <c r="AG156" i="55"/>
  <c r="AH156" i="55"/>
  <c r="AI156" i="55"/>
  <c r="AJ156" i="55"/>
  <c r="AK156" i="55"/>
  <c r="AL156" i="55"/>
  <c r="AM156" i="55"/>
  <c r="AN156" i="55"/>
  <c r="AO156" i="55"/>
  <c r="AP156" i="55"/>
  <c r="AQ156" i="55"/>
  <c r="AR156" i="55"/>
  <c r="AS156" i="55"/>
  <c r="AT156" i="55"/>
  <c r="AU156" i="55"/>
  <c r="AV156" i="55"/>
  <c r="AW156" i="55"/>
  <c r="AX156" i="55"/>
  <c r="AY156" i="55"/>
  <c r="AZ156" i="55"/>
  <c r="BA156" i="55"/>
  <c r="BB156" i="55"/>
  <c r="BC156" i="55"/>
  <c r="BD156" i="55"/>
  <c r="BE156" i="55"/>
  <c r="BF156" i="55"/>
  <c r="BG156" i="55"/>
  <c r="BH156" i="55"/>
  <c r="BI156" i="55"/>
  <c r="BJ156" i="55"/>
  <c r="BK156" i="55"/>
  <c r="BL156" i="55"/>
  <c r="BM156" i="55"/>
  <c r="BN156" i="55"/>
  <c r="BO156" i="55"/>
  <c r="BP156" i="55"/>
  <c r="BQ156" i="55"/>
  <c r="BR156" i="55"/>
  <c r="BS156" i="55"/>
  <c r="BT156" i="55"/>
  <c r="BU156" i="55"/>
  <c r="BV156" i="55"/>
  <c r="BW156" i="55"/>
  <c r="BX156" i="55"/>
  <c r="BY156" i="55"/>
  <c r="BZ156" i="55"/>
  <c r="CA156" i="55"/>
  <c r="CB156" i="55"/>
  <c r="CC156" i="55"/>
  <c r="CD156" i="55"/>
  <c r="CE156" i="55"/>
  <c r="CF156" i="55"/>
  <c r="CG156" i="55"/>
  <c r="CH156" i="55"/>
  <c r="CI156" i="55"/>
  <c r="CJ156" i="55"/>
  <c r="CK156" i="55"/>
  <c r="CL156" i="55"/>
  <c r="CM156" i="55"/>
  <c r="CN156" i="55"/>
  <c r="CO156" i="55"/>
  <c r="CP156" i="55"/>
  <c r="CQ156" i="55"/>
  <c r="CR156" i="55"/>
  <c r="CS156" i="55"/>
  <c r="CT156" i="55"/>
  <c r="CU156" i="55"/>
  <c r="CV156" i="55"/>
  <c r="CW156" i="55"/>
  <c r="CX156" i="55"/>
  <c r="CY156" i="55"/>
  <c r="CZ156" i="55"/>
  <c r="DA156" i="55"/>
  <c r="DB156" i="55"/>
  <c r="DC156" i="55"/>
  <c r="DD156" i="55"/>
  <c r="DE156" i="55"/>
  <c r="DF156" i="55"/>
  <c r="DG156" i="55"/>
  <c r="DH156" i="55"/>
  <c r="DI156" i="55"/>
  <c r="DJ156" i="55"/>
  <c r="DK156" i="55"/>
  <c r="DL156" i="55"/>
  <c r="DM156" i="55"/>
  <c r="DN156" i="55"/>
  <c r="DO156" i="55"/>
  <c r="DP156" i="55"/>
  <c r="DQ156" i="55"/>
  <c r="DR156" i="55"/>
  <c r="DS156" i="55"/>
  <c r="DT156" i="55"/>
  <c r="DU156" i="55"/>
  <c r="DV156" i="55"/>
  <c r="DW156" i="55"/>
  <c r="DX156" i="55"/>
  <c r="DY156" i="55"/>
  <c r="DZ156" i="55"/>
  <c r="EA156" i="55"/>
  <c r="EB156" i="55"/>
  <c r="EC156" i="55"/>
  <c r="ED156" i="55"/>
  <c r="EE156" i="55"/>
  <c r="EF156" i="55"/>
  <c r="EG156" i="55"/>
  <c r="EH156" i="55"/>
  <c r="EI156" i="55"/>
  <c r="EJ156" i="55"/>
  <c r="EK156" i="55"/>
  <c r="EL156" i="55"/>
  <c r="EM156" i="55"/>
  <c r="EN156" i="55"/>
  <c r="EO156" i="55"/>
  <c r="EP156" i="55"/>
  <c r="EQ156" i="55"/>
  <c r="ER156" i="55"/>
  <c r="ES156" i="55"/>
  <c r="ET156" i="55"/>
  <c r="EU156" i="55"/>
  <c r="EV156" i="55"/>
  <c r="EW156" i="55"/>
  <c r="EX156" i="55"/>
  <c r="EY156" i="55"/>
  <c r="EZ156" i="55"/>
  <c r="FA156" i="55"/>
  <c r="FB156" i="55"/>
  <c r="FC156" i="55"/>
  <c r="FD156" i="55"/>
  <c r="FE156" i="55"/>
  <c r="FF156" i="55"/>
  <c r="FG156" i="55"/>
  <c r="FH156" i="55"/>
  <c r="FI156" i="55"/>
  <c r="FJ156" i="55"/>
  <c r="FK156" i="55"/>
  <c r="FL156" i="55"/>
  <c r="FM156" i="55"/>
  <c r="D157" i="55"/>
  <c r="E157" i="55"/>
  <c r="F157" i="55"/>
  <c r="G157" i="55"/>
  <c r="H157" i="55"/>
  <c r="I157" i="55"/>
  <c r="J157" i="55"/>
  <c r="K157" i="55"/>
  <c r="L157" i="55"/>
  <c r="M157" i="55"/>
  <c r="N157" i="55"/>
  <c r="O157" i="55"/>
  <c r="P157" i="55"/>
  <c r="Q157" i="55"/>
  <c r="R157" i="55"/>
  <c r="S157" i="55"/>
  <c r="T157" i="55"/>
  <c r="U157" i="55"/>
  <c r="V157" i="55"/>
  <c r="W157" i="55"/>
  <c r="X157" i="55"/>
  <c r="Y157" i="55"/>
  <c r="Z157" i="55"/>
  <c r="AA157" i="55"/>
  <c r="AB157" i="55"/>
  <c r="AC157" i="55"/>
  <c r="AD157" i="55"/>
  <c r="AE157" i="55"/>
  <c r="AF157" i="55"/>
  <c r="AG157" i="55"/>
  <c r="AH157" i="55"/>
  <c r="AI157" i="55"/>
  <c r="AJ157" i="55"/>
  <c r="AK157" i="55"/>
  <c r="AL157" i="55"/>
  <c r="AM157" i="55"/>
  <c r="AN157" i="55"/>
  <c r="AO157" i="55"/>
  <c r="AP157" i="55"/>
  <c r="AQ157" i="55"/>
  <c r="AR157" i="55"/>
  <c r="AS157" i="55"/>
  <c r="AT157" i="55"/>
  <c r="AU157" i="55"/>
  <c r="AV157" i="55"/>
  <c r="AW157" i="55"/>
  <c r="AX157" i="55"/>
  <c r="AY157" i="55"/>
  <c r="AZ157" i="55"/>
  <c r="BA157" i="55"/>
  <c r="BB157" i="55"/>
  <c r="BC157" i="55"/>
  <c r="BD157" i="55"/>
  <c r="BE157" i="55"/>
  <c r="BF157" i="55"/>
  <c r="BG157" i="55"/>
  <c r="BH157" i="55"/>
  <c r="BI157" i="55"/>
  <c r="BJ157" i="55"/>
  <c r="BK157" i="55"/>
  <c r="BL157" i="55"/>
  <c r="BM157" i="55"/>
  <c r="BN157" i="55"/>
  <c r="BO157" i="55"/>
  <c r="BP157" i="55"/>
  <c r="BQ157" i="55"/>
  <c r="BR157" i="55"/>
  <c r="BS157" i="55"/>
  <c r="BT157" i="55"/>
  <c r="BU157" i="55"/>
  <c r="BV157" i="55"/>
  <c r="BW157" i="55"/>
  <c r="BX157" i="55"/>
  <c r="BY157" i="55"/>
  <c r="BZ157" i="55"/>
  <c r="CA157" i="55"/>
  <c r="CB157" i="55"/>
  <c r="CC157" i="55"/>
  <c r="CD157" i="55"/>
  <c r="CE157" i="55"/>
  <c r="CF157" i="55"/>
  <c r="CG157" i="55"/>
  <c r="CH157" i="55"/>
  <c r="CI157" i="55"/>
  <c r="CJ157" i="55"/>
  <c r="CK157" i="55"/>
  <c r="CL157" i="55"/>
  <c r="CM157" i="55"/>
  <c r="CN157" i="55"/>
  <c r="CO157" i="55"/>
  <c r="CP157" i="55"/>
  <c r="CQ157" i="55"/>
  <c r="CR157" i="55"/>
  <c r="CS157" i="55"/>
  <c r="CT157" i="55"/>
  <c r="CU157" i="55"/>
  <c r="CV157" i="55"/>
  <c r="CW157" i="55"/>
  <c r="CX157" i="55"/>
  <c r="CY157" i="55"/>
  <c r="CZ157" i="55"/>
  <c r="DA157" i="55"/>
  <c r="DB157" i="55"/>
  <c r="DC157" i="55"/>
  <c r="DD157" i="55"/>
  <c r="DE157" i="55"/>
  <c r="DF157" i="55"/>
  <c r="DG157" i="55"/>
  <c r="DH157" i="55"/>
  <c r="DI157" i="55"/>
  <c r="DJ157" i="55"/>
  <c r="DK157" i="55"/>
  <c r="DL157" i="55"/>
  <c r="DM157" i="55"/>
  <c r="DN157" i="55"/>
  <c r="DO157" i="55"/>
  <c r="DP157" i="55"/>
  <c r="DQ157" i="55"/>
  <c r="DR157" i="55"/>
  <c r="DS157" i="55"/>
  <c r="DT157" i="55"/>
  <c r="DU157" i="55"/>
  <c r="DV157" i="55"/>
  <c r="DW157" i="55"/>
  <c r="DX157" i="55"/>
  <c r="DY157" i="55"/>
  <c r="DZ157" i="55"/>
  <c r="EA157" i="55"/>
  <c r="EB157" i="55"/>
  <c r="EC157" i="55"/>
  <c r="ED157" i="55"/>
  <c r="EE157" i="55"/>
  <c r="EF157" i="55"/>
  <c r="EG157" i="55"/>
  <c r="EH157" i="55"/>
  <c r="EI157" i="55"/>
  <c r="EJ157" i="55"/>
  <c r="EK157" i="55"/>
  <c r="EL157" i="55"/>
  <c r="EM157" i="55"/>
  <c r="EN157" i="55"/>
  <c r="EO157" i="55"/>
  <c r="EP157" i="55"/>
  <c r="EQ157" i="55"/>
  <c r="ER157" i="55"/>
  <c r="ES157" i="55"/>
  <c r="ET157" i="55"/>
  <c r="EU157" i="55"/>
  <c r="EV157" i="55"/>
  <c r="EW157" i="55"/>
  <c r="EX157" i="55"/>
  <c r="EY157" i="55"/>
  <c r="EZ157" i="55"/>
  <c r="FA157" i="55"/>
  <c r="FB157" i="55"/>
  <c r="FC157" i="55"/>
  <c r="FD157" i="55"/>
  <c r="FE157" i="55"/>
  <c r="FF157" i="55"/>
  <c r="FG157" i="55"/>
  <c r="FH157" i="55"/>
  <c r="FI157" i="55"/>
  <c r="FJ157" i="55"/>
  <c r="FK157" i="55"/>
  <c r="FL157" i="55"/>
  <c r="FM157" i="55"/>
  <c r="D158" i="55"/>
  <c r="E158" i="55"/>
  <c r="F158" i="55"/>
  <c r="G158" i="55"/>
  <c r="H158" i="55"/>
  <c r="I158" i="55"/>
  <c r="J158" i="55"/>
  <c r="K158" i="55"/>
  <c r="L158" i="55"/>
  <c r="M158" i="55"/>
  <c r="N158" i="55"/>
  <c r="O158" i="55"/>
  <c r="P158" i="55"/>
  <c r="Q158" i="55"/>
  <c r="R158" i="55"/>
  <c r="S158" i="55"/>
  <c r="T158" i="55"/>
  <c r="U158" i="55"/>
  <c r="V158" i="55"/>
  <c r="W158" i="55"/>
  <c r="X158" i="55"/>
  <c r="Y158" i="55"/>
  <c r="Z158" i="55"/>
  <c r="AA158" i="55"/>
  <c r="AB158" i="55"/>
  <c r="AC158" i="55"/>
  <c r="AD158" i="55"/>
  <c r="AE158" i="55"/>
  <c r="AF158" i="55"/>
  <c r="AG158" i="55"/>
  <c r="AH158" i="55"/>
  <c r="AI158" i="55"/>
  <c r="AJ158" i="55"/>
  <c r="AK158" i="55"/>
  <c r="AL158" i="55"/>
  <c r="AM158" i="55"/>
  <c r="AN158" i="55"/>
  <c r="AO158" i="55"/>
  <c r="AP158" i="55"/>
  <c r="AQ158" i="55"/>
  <c r="AR158" i="55"/>
  <c r="AS158" i="55"/>
  <c r="AT158" i="55"/>
  <c r="AU158" i="55"/>
  <c r="AV158" i="55"/>
  <c r="AW158" i="55"/>
  <c r="AX158" i="55"/>
  <c r="AY158" i="55"/>
  <c r="AZ158" i="55"/>
  <c r="BA158" i="55"/>
  <c r="BB158" i="55"/>
  <c r="BC158" i="55"/>
  <c r="BD158" i="55"/>
  <c r="BE158" i="55"/>
  <c r="BF158" i="55"/>
  <c r="BG158" i="55"/>
  <c r="BH158" i="55"/>
  <c r="BI158" i="55"/>
  <c r="BJ158" i="55"/>
  <c r="BK158" i="55"/>
  <c r="BL158" i="55"/>
  <c r="BM158" i="55"/>
  <c r="BN158" i="55"/>
  <c r="BO158" i="55"/>
  <c r="BP158" i="55"/>
  <c r="BQ158" i="55"/>
  <c r="BR158" i="55"/>
  <c r="BS158" i="55"/>
  <c r="BT158" i="55"/>
  <c r="BU158" i="55"/>
  <c r="BV158" i="55"/>
  <c r="BW158" i="55"/>
  <c r="BX158" i="55"/>
  <c r="BY158" i="55"/>
  <c r="BZ158" i="55"/>
  <c r="CA158" i="55"/>
  <c r="CB158" i="55"/>
  <c r="CC158" i="55"/>
  <c r="CD158" i="55"/>
  <c r="CE158" i="55"/>
  <c r="CF158" i="55"/>
  <c r="CG158" i="55"/>
  <c r="CH158" i="55"/>
  <c r="CI158" i="55"/>
  <c r="CJ158" i="55"/>
  <c r="CK158" i="55"/>
  <c r="CL158" i="55"/>
  <c r="CM158" i="55"/>
  <c r="CN158" i="55"/>
  <c r="CO158" i="55"/>
  <c r="CP158" i="55"/>
  <c r="CQ158" i="55"/>
  <c r="CR158" i="55"/>
  <c r="CS158" i="55"/>
  <c r="CT158" i="55"/>
  <c r="CU158" i="55"/>
  <c r="CV158" i="55"/>
  <c r="CW158" i="55"/>
  <c r="CX158" i="55"/>
  <c r="CY158" i="55"/>
  <c r="CZ158" i="55"/>
  <c r="DA158" i="55"/>
  <c r="DB158" i="55"/>
  <c r="DC158" i="55"/>
  <c r="DD158" i="55"/>
  <c r="DE158" i="55"/>
  <c r="DF158" i="55"/>
  <c r="DG158" i="55"/>
  <c r="DH158" i="55"/>
  <c r="DI158" i="55"/>
  <c r="DJ158" i="55"/>
  <c r="DK158" i="55"/>
  <c r="DL158" i="55"/>
  <c r="DM158" i="55"/>
  <c r="DN158" i="55"/>
  <c r="DO158" i="55"/>
  <c r="DP158" i="55"/>
  <c r="DQ158" i="55"/>
  <c r="DR158" i="55"/>
  <c r="DS158" i="55"/>
  <c r="DT158" i="55"/>
  <c r="DU158" i="55"/>
  <c r="DV158" i="55"/>
  <c r="DW158" i="55"/>
  <c r="DX158" i="55"/>
  <c r="DY158" i="55"/>
  <c r="DZ158" i="55"/>
  <c r="EA158" i="55"/>
  <c r="EB158" i="55"/>
  <c r="EC158" i="55"/>
  <c r="ED158" i="55"/>
  <c r="EE158" i="55"/>
  <c r="EF158" i="55"/>
  <c r="EG158" i="55"/>
  <c r="EH158" i="55"/>
  <c r="EI158" i="55"/>
  <c r="EJ158" i="55"/>
  <c r="EK158" i="55"/>
  <c r="EL158" i="55"/>
  <c r="EM158" i="55"/>
  <c r="EN158" i="55"/>
  <c r="EO158" i="55"/>
  <c r="EP158" i="55"/>
  <c r="EQ158" i="55"/>
  <c r="ER158" i="55"/>
  <c r="ES158" i="55"/>
  <c r="ET158" i="55"/>
  <c r="EU158" i="55"/>
  <c r="EV158" i="55"/>
  <c r="EW158" i="55"/>
  <c r="EX158" i="55"/>
  <c r="EY158" i="55"/>
  <c r="EZ158" i="55"/>
  <c r="FA158" i="55"/>
  <c r="FB158" i="55"/>
  <c r="FC158" i="55"/>
  <c r="FD158" i="55"/>
  <c r="FE158" i="55"/>
  <c r="FF158" i="55"/>
  <c r="FG158" i="55"/>
  <c r="FH158" i="55"/>
  <c r="FI158" i="55"/>
  <c r="FJ158" i="55"/>
  <c r="FK158" i="55"/>
  <c r="FL158" i="55"/>
  <c r="FM158" i="55"/>
  <c r="D159" i="55"/>
  <c r="E159" i="55"/>
  <c r="F159" i="55"/>
  <c r="G159" i="55"/>
  <c r="H159" i="55"/>
  <c r="I159" i="55"/>
  <c r="J159" i="55"/>
  <c r="K159" i="55"/>
  <c r="L159" i="55"/>
  <c r="M159" i="55"/>
  <c r="N159" i="55"/>
  <c r="O159" i="55"/>
  <c r="P159" i="55"/>
  <c r="Q159" i="55"/>
  <c r="R159" i="55"/>
  <c r="S159" i="55"/>
  <c r="T159" i="55"/>
  <c r="U159" i="55"/>
  <c r="V159" i="55"/>
  <c r="W159" i="55"/>
  <c r="X159" i="55"/>
  <c r="Y159" i="55"/>
  <c r="Z159" i="55"/>
  <c r="AA159" i="55"/>
  <c r="AB159" i="55"/>
  <c r="AC159" i="55"/>
  <c r="AD159" i="55"/>
  <c r="AE159" i="55"/>
  <c r="AF159" i="55"/>
  <c r="AG159" i="55"/>
  <c r="AH159" i="55"/>
  <c r="AI159" i="55"/>
  <c r="AJ159" i="55"/>
  <c r="AK159" i="55"/>
  <c r="AL159" i="55"/>
  <c r="AM159" i="55"/>
  <c r="AN159" i="55"/>
  <c r="AO159" i="55"/>
  <c r="AP159" i="55"/>
  <c r="AQ159" i="55"/>
  <c r="AR159" i="55"/>
  <c r="AS159" i="55"/>
  <c r="AT159" i="55"/>
  <c r="AU159" i="55"/>
  <c r="AV159" i="55"/>
  <c r="AW159" i="55"/>
  <c r="AX159" i="55"/>
  <c r="AY159" i="55"/>
  <c r="AZ159" i="55"/>
  <c r="BA159" i="55"/>
  <c r="BB159" i="55"/>
  <c r="BC159" i="55"/>
  <c r="BD159" i="55"/>
  <c r="BE159" i="55"/>
  <c r="BF159" i="55"/>
  <c r="BG159" i="55"/>
  <c r="BH159" i="55"/>
  <c r="BI159" i="55"/>
  <c r="BJ159" i="55"/>
  <c r="BK159" i="55"/>
  <c r="BL159" i="55"/>
  <c r="BM159" i="55"/>
  <c r="BN159" i="55"/>
  <c r="BO159" i="55"/>
  <c r="BP159" i="55"/>
  <c r="BQ159" i="55"/>
  <c r="BR159" i="55"/>
  <c r="BS159" i="55"/>
  <c r="BT159" i="55"/>
  <c r="BU159" i="55"/>
  <c r="BV159" i="55"/>
  <c r="BW159" i="55"/>
  <c r="BX159" i="55"/>
  <c r="BY159" i="55"/>
  <c r="BZ159" i="55"/>
  <c r="CA159" i="55"/>
  <c r="CB159" i="55"/>
  <c r="CC159" i="55"/>
  <c r="CD159" i="55"/>
  <c r="CE159" i="55"/>
  <c r="CF159" i="55"/>
  <c r="CG159" i="55"/>
  <c r="CH159" i="55"/>
  <c r="CI159" i="55"/>
  <c r="CJ159" i="55"/>
  <c r="CK159" i="55"/>
  <c r="CL159" i="55"/>
  <c r="CM159" i="55"/>
  <c r="CN159" i="55"/>
  <c r="CO159" i="55"/>
  <c r="CP159" i="55"/>
  <c r="CQ159" i="55"/>
  <c r="CR159" i="55"/>
  <c r="CS159" i="55"/>
  <c r="CT159" i="55"/>
  <c r="CU159" i="55"/>
  <c r="CV159" i="55"/>
  <c r="CW159" i="55"/>
  <c r="CX159" i="55"/>
  <c r="CY159" i="55"/>
  <c r="CZ159" i="55"/>
  <c r="DA159" i="55"/>
  <c r="DB159" i="55"/>
  <c r="DC159" i="55"/>
  <c r="DD159" i="55"/>
  <c r="DE159" i="55"/>
  <c r="DF159" i="55"/>
  <c r="DG159" i="55"/>
  <c r="DH159" i="55"/>
  <c r="DI159" i="55"/>
  <c r="DJ159" i="55"/>
  <c r="DK159" i="55"/>
  <c r="DL159" i="55"/>
  <c r="DM159" i="55"/>
  <c r="DN159" i="55"/>
  <c r="DO159" i="55"/>
  <c r="DP159" i="55"/>
  <c r="DQ159" i="55"/>
  <c r="DR159" i="55"/>
  <c r="DS159" i="55"/>
  <c r="DT159" i="55"/>
  <c r="DU159" i="55"/>
  <c r="DV159" i="55"/>
  <c r="DW159" i="55"/>
  <c r="DX159" i="55"/>
  <c r="DY159" i="55"/>
  <c r="DZ159" i="55"/>
  <c r="EA159" i="55"/>
  <c r="EB159" i="55"/>
  <c r="EC159" i="55"/>
  <c r="ED159" i="55"/>
  <c r="EE159" i="55"/>
  <c r="EF159" i="55"/>
  <c r="EG159" i="55"/>
  <c r="EH159" i="55"/>
  <c r="EI159" i="55"/>
  <c r="EJ159" i="55"/>
  <c r="EK159" i="55"/>
  <c r="EL159" i="55"/>
  <c r="EM159" i="55"/>
  <c r="EN159" i="55"/>
  <c r="EO159" i="55"/>
  <c r="EP159" i="55"/>
  <c r="EQ159" i="55"/>
  <c r="ER159" i="55"/>
  <c r="ES159" i="55"/>
  <c r="ET159" i="55"/>
  <c r="EU159" i="55"/>
  <c r="EV159" i="55"/>
  <c r="EW159" i="55"/>
  <c r="EX159" i="55"/>
  <c r="EY159" i="55"/>
  <c r="EZ159" i="55"/>
  <c r="FA159" i="55"/>
  <c r="FB159" i="55"/>
  <c r="FC159" i="55"/>
  <c r="FD159" i="55"/>
  <c r="FE159" i="55"/>
  <c r="FF159" i="55"/>
  <c r="FG159" i="55"/>
  <c r="FH159" i="55"/>
  <c r="FI159" i="55"/>
  <c r="FJ159" i="55"/>
  <c r="FK159" i="55"/>
  <c r="FL159" i="55"/>
  <c r="FM159" i="55"/>
  <c r="D160" i="55"/>
  <c r="E160" i="55"/>
  <c r="F160" i="55"/>
  <c r="G160" i="55"/>
  <c r="H160" i="55"/>
  <c r="I160" i="55"/>
  <c r="J160" i="55"/>
  <c r="K160" i="55"/>
  <c r="L160" i="55"/>
  <c r="M160" i="55"/>
  <c r="N160" i="55"/>
  <c r="O160" i="55"/>
  <c r="P160" i="55"/>
  <c r="Q160" i="55"/>
  <c r="R160" i="55"/>
  <c r="S160" i="55"/>
  <c r="T160" i="55"/>
  <c r="U160" i="55"/>
  <c r="V160" i="55"/>
  <c r="W160" i="55"/>
  <c r="X160" i="55"/>
  <c r="Y160" i="55"/>
  <c r="Z160" i="55"/>
  <c r="AA160" i="55"/>
  <c r="AB160" i="55"/>
  <c r="AC160" i="55"/>
  <c r="AD160" i="55"/>
  <c r="AE160" i="55"/>
  <c r="AF160" i="55"/>
  <c r="AG160" i="55"/>
  <c r="AH160" i="55"/>
  <c r="AI160" i="55"/>
  <c r="AJ160" i="55"/>
  <c r="AK160" i="55"/>
  <c r="AL160" i="55"/>
  <c r="AM160" i="55"/>
  <c r="AN160" i="55"/>
  <c r="AO160" i="55"/>
  <c r="AP160" i="55"/>
  <c r="AQ160" i="55"/>
  <c r="AR160" i="55"/>
  <c r="AS160" i="55"/>
  <c r="AT160" i="55"/>
  <c r="AU160" i="55"/>
  <c r="AV160" i="55"/>
  <c r="AW160" i="55"/>
  <c r="AX160" i="55"/>
  <c r="AY160" i="55"/>
  <c r="AZ160" i="55"/>
  <c r="BA160" i="55"/>
  <c r="BB160" i="55"/>
  <c r="BC160" i="55"/>
  <c r="BD160" i="55"/>
  <c r="BE160" i="55"/>
  <c r="BF160" i="55"/>
  <c r="BG160" i="55"/>
  <c r="BH160" i="55"/>
  <c r="BI160" i="55"/>
  <c r="BJ160" i="55"/>
  <c r="BK160" i="55"/>
  <c r="BL160" i="55"/>
  <c r="BM160" i="55"/>
  <c r="BN160" i="55"/>
  <c r="BO160" i="55"/>
  <c r="BP160" i="55"/>
  <c r="BQ160" i="55"/>
  <c r="BR160" i="55"/>
  <c r="BS160" i="55"/>
  <c r="BT160" i="55"/>
  <c r="BU160" i="55"/>
  <c r="BV160" i="55"/>
  <c r="BW160" i="55"/>
  <c r="BX160" i="55"/>
  <c r="BY160" i="55"/>
  <c r="BZ160" i="55"/>
  <c r="CA160" i="55"/>
  <c r="CB160" i="55"/>
  <c r="CC160" i="55"/>
  <c r="CD160" i="55"/>
  <c r="CE160" i="55"/>
  <c r="CF160" i="55"/>
  <c r="CG160" i="55"/>
  <c r="CH160" i="55"/>
  <c r="CI160" i="55"/>
  <c r="CJ160" i="55"/>
  <c r="CK160" i="55"/>
  <c r="CL160" i="55"/>
  <c r="CM160" i="55"/>
  <c r="CN160" i="55"/>
  <c r="CO160" i="55"/>
  <c r="CP160" i="55"/>
  <c r="CQ160" i="55"/>
  <c r="CR160" i="55"/>
  <c r="CS160" i="55"/>
  <c r="CT160" i="55"/>
  <c r="CU160" i="55"/>
  <c r="CV160" i="55"/>
  <c r="CW160" i="55"/>
  <c r="CX160" i="55"/>
  <c r="CY160" i="55"/>
  <c r="CZ160" i="55"/>
  <c r="DA160" i="55"/>
  <c r="DB160" i="55"/>
  <c r="DC160" i="55"/>
  <c r="DD160" i="55"/>
  <c r="DE160" i="55"/>
  <c r="DF160" i="55"/>
  <c r="DG160" i="55"/>
  <c r="DH160" i="55"/>
  <c r="DI160" i="55"/>
  <c r="DJ160" i="55"/>
  <c r="DK160" i="55"/>
  <c r="DL160" i="55"/>
  <c r="DM160" i="55"/>
  <c r="DN160" i="55"/>
  <c r="DO160" i="55"/>
  <c r="DP160" i="55"/>
  <c r="DQ160" i="55"/>
  <c r="DR160" i="55"/>
  <c r="DS160" i="55"/>
  <c r="DT160" i="55"/>
  <c r="DU160" i="55"/>
  <c r="DV160" i="55"/>
  <c r="DW160" i="55"/>
  <c r="DX160" i="55"/>
  <c r="DY160" i="55"/>
  <c r="DZ160" i="55"/>
  <c r="EA160" i="55"/>
  <c r="EB160" i="55"/>
  <c r="EC160" i="55"/>
  <c r="ED160" i="55"/>
  <c r="EE160" i="55"/>
  <c r="EF160" i="55"/>
  <c r="EG160" i="55"/>
  <c r="EH160" i="55"/>
  <c r="EI160" i="55"/>
  <c r="EJ160" i="55"/>
  <c r="EK160" i="55"/>
  <c r="EL160" i="55"/>
  <c r="EM160" i="55"/>
  <c r="EN160" i="55"/>
  <c r="EO160" i="55"/>
  <c r="EP160" i="55"/>
  <c r="EQ160" i="55"/>
  <c r="ER160" i="55"/>
  <c r="ES160" i="55"/>
  <c r="ET160" i="55"/>
  <c r="EU160" i="55"/>
  <c r="EV160" i="55"/>
  <c r="EW160" i="55"/>
  <c r="EX160" i="55"/>
  <c r="EY160" i="55"/>
  <c r="EZ160" i="55"/>
  <c r="FA160" i="55"/>
  <c r="FB160" i="55"/>
  <c r="FC160" i="55"/>
  <c r="FD160" i="55"/>
  <c r="FE160" i="55"/>
  <c r="FF160" i="55"/>
  <c r="FG160" i="55"/>
  <c r="FH160" i="55"/>
  <c r="FI160" i="55"/>
  <c r="FJ160" i="55"/>
  <c r="FK160" i="55"/>
  <c r="FL160" i="55"/>
  <c r="FM160" i="55"/>
  <c r="E7" i="55"/>
  <c r="F7" i="55"/>
  <c r="G7" i="55"/>
  <c r="H7" i="55"/>
  <c r="I7" i="55"/>
  <c r="J7" i="55"/>
  <c r="K7" i="55"/>
  <c r="L7" i="55"/>
  <c r="M7" i="55"/>
  <c r="N7" i="55"/>
  <c r="O7" i="55"/>
  <c r="P7" i="55"/>
  <c r="Q7" i="55"/>
  <c r="R7" i="55"/>
  <c r="S7" i="55"/>
  <c r="T7" i="55"/>
  <c r="U7" i="55"/>
  <c r="V7" i="55"/>
  <c r="W7" i="55"/>
  <c r="X7" i="55"/>
  <c r="Y7" i="55"/>
  <c r="Z7" i="55"/>
  <c r="AA7" i="55"/>
  <c r="AB7" i="55"/>
  <c r="AC7" i="55"/>
  <c r="AD7" i="55"/>
  <c r="AE7" i="55"/>
  <c r="AF7" i="55"/>
  <c r="AG7" i="55"/>
  <c r="AH7" i="55"/>
  <c r="AI7" i="55"/>
  <c r="AJ7" i="55"/>
  <c r="AK7" i="55"/>
  <c r="AL7" i="55"/>
  <c r="AM7" i="55"/>
  <c r="AN7" i="55"/>
  <c r="AO7" i="55"/>
  <c r="AP7" i="55"/>
  <c r="AQ7" i="55"/>
  <c r="AR7" i="55"/>
  <c r="AS7" i="55"/>
  <c r="AT7" i="55"/>
  <c r="AU7" i="55"/>
  <c r="AV7" i="55"/>
  <c r="AW7" i="55"/>
  <c r="AX7" i="55"/>
  <c r="AY7" i="55"/>
  <c r="AZ7" i="55"/>
  <c r="BA7" i="55"/>
  <c r="BB7" i="55"/>
  <c r="BC7" i="55"/>
  <c r="BD7" i="55"/>
  <c r="BE7" i="55"/>
  <c r="BF7" i="55"/>
  <c r="BG7" i="55"/>
  <c r="BH7" i="55"/>
  <c r="BI7" i="55"/>
  <c r="BJ7" i="55"/>
  <c r="BK7" i="55"/>
  <c r="BL7" i="55"/>
  <c r="BM7" i="55"/>
  <c r="BN7" i="55"/>
  <c r="BO7" i="55"/>
  <c r="BP7" i="55"/>
  <c r="BQ7" i="55"/>
  <c r="BR7" i="55"/>
  <c r="BS7" i="55"/>
  <c r="BT7" i="55"/>
  <c r="BU7" i="55"/>
  <c r="BV7" i="55"/>
  <c r="BW7" i="55"/>
  <c r="BX7" i="55"/>
  <c r="BY7" i="55"/>
  <c r="BZ7" i="55"/>
  <c r="CA7" i="55"/>
  <c r="CB7" i="55"/>
  <c r="CC7" i="55"/>
  <c r="CD7" i="55"/>
  <c r="CE7" i="55"/>
  <c r="CF7" i="55"/>
  <c r="CG7" i="55"/>
  <c r="CH7" i="55"/>
  <c r="CI7" i="55"/>
  <c r="CJ7" i="55"/>
  <c r="CK7" i="55"/>
  <c r="CL7" i="55"/>
  <c r="CM7" i="55"/>
  <c r="CN7" i="55"/>
  <c r="CO7" i="55"/>
  <c r="CP7" i="55"/>
  <c r="CQ7" i="55"/>
  <c r="CR7" i="55"/>
  <c r="CS7" i="55"/>
  <c r="CT7" i="55"/>
  <c r="CU7" i="55"/>
  <c r="CV7" i="55"/>
  <c r="CW7" i="55"/>
  <c r="CX7" i="55"/>
  <c r="CY7" i="55"/>
  <c r="CZ7" i="55"/>
  <c r="DA7" i="55"/>
  <c r="DB7" i="55"/>
  <c r="DC7" i="55"/>
  <c r="DD7" i="55"/>
  <c r="DE7" i="55"/>
  <c r="DF7" i="55"/>
  <c r="DG7" i="55"/>
  <c r="DH7" i="55"/>
  <c r="DI7" i="55"/>
  <c r="DJ7" i="55"/>
  <c r="DK7" i="55"/>
  <c r="DL7" i="55"/>
  <c r="DM7" i="55"/>
  <c r="DN7" i="55"/>
  <c r="DO7" i="55"/>
  <c r="DP7" i="55"/>
  <c r="DQ7" i="55"/>
  <c r="DR7" i="55"/>
  <c r="DS7" i="55"/>
  <c r="DT7" i="55"/>
  <c r="DU7" i="55"/>
  <c r="DV7" i="55"/>
  <c r="DW7" i="55"/>
  <c r="DX7" i="55"/>
  <c r="DY7" i="55"/>
  <c r="DZ7" i="55"/>
  <c r="EA7" i="55"/>
  <c r="EB7" i="55"/>
  <c r="EC7" i="55"/>
  <c r="ED7" i="55"/>
  <c r="EE7" i="55"/>
  <c r="EF7" i="55"/>
  <c r="EG7" i="55"/>
  <c r="EH7" i="55"/>
  <c r="EI7" i="55"/>
  <c r="EJ7" i="55"/>
  <c r="EK7" i="55"/>
  <c r="EL7" i="55"/>
  <c r="EM7" i="55"/>
  <c r="EN7" i="55"/>
  <c r="EO7" i="55"/>
  <c r="EP7" i="55"/>
  <c r="EQ7" i="55"/>
  <c r="ER7" i="55"/>
  <c r="ES7" i="55"/>
  <c r="ET7" i="55"/>
  <c r="EU7" i="55"/>
  <c r="EV7" i="55"/>
  <c r="EW7" i="55"/>
  <c r="EX7" i="55"/>
  <c r="EY7" i="55"/>
  <c r="EZ7" i="55"/>
  <c r="FA7" i="55"/>
  <c r="FB7" i="55"/>
  <c r="FC7" i="55"/>
  <c r="FD7" i="55"/>
  <c r="FE7" i="55"/>
  <c r="FF7" i="55"/>
  <c r="FG7" i="55"/>
  <c r="FH7" i="55"/>
  <c r="FI7" i="55"/>
  <c r="FJ7" i="55"/>
  <c r="FK7" i="55"/>
  <c r="FL7" i="55"/>
  <c r="FM7" i="55"/>
  <c r="AA4" i="15"/>
  <c r="AB4" i="15"/>
  <c r="AC4" i="15"/>
  <c r="G3" i="8" l="1"/>
  <c r="H3" i="8"/>
  <c r="G4" i="8"/>
  <c r="H4" i="8"/>
  <c r="G5" i="8"/>
  <c r="H5" i="8"/>
  <c r="G6" i="8"/>
  <c r="H6" i="8"/>
  <c r="G7" i="8"/>
  <c r="H7" i="8"/>
  <c r="G8" i="8"/>
  <c r="H8" i="8"/>
  <c r="G9" i="8"/>
  <c r="H9" i="8"/>
  <c r="G10" i="8"/>
  <c r="H10" i="8"/>
  <c r="G11" i="8"/>
  <c r="H11" i="8"/>
  <c r="G12" i="8"/>
  <c r="H12" i="8"/>
  <c r="F4" i="8"/>
  <c r="F5" i="8"/>
  <c r="F6" i="8"/>
  <c r="F7" i="8"/>
  <c r="F8" i="8"/>
  <c r="F9" i="8"/>
  <c r="F10" i="8"/>
  <c r="F11" i="8"/>
  <c r="F12" i="8"/>
  <c r="F3" i="8"/>
  <c r="B54" i="31"/>
  <c r="CX150" i="59"/>
  <c r="CW150" i="59"/>
  <c r="CX149" i="59"/>
  <c r="CW149" i="59"/>
  <c r="CX148" i="59"/>
  <c r="CW148" i="59"/>
  <c r="CX147" i="59"/>
  <c r="CW147" i="59"/>
  <c r="CX146" i="59"/>
  <c r="CW146" i="59"/>
  <c r="CS145" i="58"/>
  <c r="CR145" i="58"/>
  <c r="CS144" i="58"/>
  <c r="CR144" i="58"/>
  <c r="CS143" i="58"/>
  <c r="CR143" i="58"/>
  <c r="CS142" i="58"/>
  <c r="CR142" i="58"/>
  <c r="CS141" i="58"/>
  <c r="CR141" i="58"/>
  <c r="BC103" i="57"/>
  <c r="BB103" i="57"/>
  <c r="BC102" i="57"/>
  <c r="BB102" i="57"/>
  <c r="BC101" i="57"/>
  <c r="BB101" i="57"/>
  <c r="BC100" i="57"/>
  <c r="BB100" i="57"/>
  <c r="BC99" i="57"/>
  <c r="BB99" i="57"/>
  <c r="AY99" i="56"/>
  <c r="AX99" i="56"/>
  <c r="AY98" i="56"/>
  <c r="AX98" i="56"/>
  <c r="AY97" i="56"/>
  <c r="AX97" i="56"/>
  <c r="AY96" i="56"/>
  <c r="AX96" i="56"/>
  <c r="AY95" i="56"/>
  <c r="AX95" i="56"/>
  <c r="FB208" i="55"/>
  <c r="K100" i="31"/>
  <c r="F46" i="53" a="1"/>
  <c r="F46" i="53" s="1"/>
  <c r="CW146" i="52"/>
  <c r="CX146" i="52"/>
  <c r="CW147" i="52"/>
  <c r="CX147" i="52"/>
  <c r="CW148" i="52"/>
  <c r="CX148" i="52"/>
  <c r="CW149" i="52"/>
  <c r="CX149" i="52"/>
  <c r="CW150" i="52"/>
  <c r="CX150" i="52"/>
  <c r="D103" i="52" a="1"/>
  <c r="D103" i="52" s="1"/>
  <c r="CV105" i="52"/>
  <c r="CV106" i="52"/>
  <c r="CV107" i="52"/>
  <c r="CV108" i="52"/>
  <c r="CV109" i="52"/>
  <c r="CV104" i="52"/>
  <c r="CW103" i="52"/>
  <c r="CX103" i="52"/>
  <c r="CY103" i="52"/>
  <c r="CZ103" i="52"/>
  <c r="DA103" i="52"/>
  <c r="DB103" i="52"/>
  <c r="DC103" i="52"/>
  <c r="DD103" i="52"/>
  <c r="DE103" i="52"/>
  <c r="DF103" i="52"/>
  <c r="DG103" i="52"/>
  <c r="DH103" i="52"/>
  <c r="CV103" i="52"/>
  <c r="D7" i="52" a="1"/>
  <c r="D7" i="52" s="1"/>
  <c r="D98" i="51" a="1"/>
  <c r="D98" i="51" s="1"/>
  <c r="CV7" i="52" a="1"/>
  <c r="CV7" i="52" s="1"/>
  <c r="CQ7" i="51" a="1"/>
  <c r="CQ7" i="51" s="1"/>
  <c r="CQ98" i="51" s="1"/>
  <c r="D7" i="51" a="1"/>
  <c r="D7" i="51" s="1"/>
  <c r="CR141" i="51"/>
  <c r="CS141" i="51"/>
  <c r="CR142" i="51"/>
  <c r="CS142" i="51"/>
  <c r="CR143" i="51"/>
  <c r="CS143" i="51"/>
  <c r="CR144" i="51"/>
  <c r="CS144" i="51"/>
  <c r="CR145" i="51"/>
  <c r="CS145" i="51"/>
  <c r="D56" i="48" a="1"/>
  <c r="D56" i="48" s="1"/>
  <c r="BA7" i="48" a="1"/>
  <c r="BA7" i="48" s="1"/>
  <c r="BA56" i="48" s="1"/>
  <c r="D7" i="48" a="1"/>
  <c r="D7" i="48" s="1"/>
  <c r="BB99" i="48"/>
  <c r="BC99" i="48"/>
  <c r="BB100" i="48"/>
  <c r="BC100" i="48"/>
  <c r="BB101" i="48"/>
  <c r="BC101" i="48"/>
  <c r="BB102" i="48"/>
  <c r="BC102" i="48"/>
  <c r="BB103" i="48"/>
  <c r="BC103" i="48"/>
  <c r="BA58" i="48"/>
  <c r="BA59" i="48"/>
  <c r="BA60" i="48"/>
  <c r="BA61" i="48"/>
  <c r="BA62" i="48"/>
  <c r="BA57" i="48"/>
  <c r="BB56" i="48"/>
  <c r="BC56" i="48"/>
  <c r="BD56" i="48"/>
  <c r="BE56" i="48"/>
  <c r="BF56" i="48"/>
  <c r="BG56" i="48"/>
  <c r="BH56" i="48"/>
  <c r="BI56" i="48"/>
  <c r="BJ56" i="48"/>
  <c r="BK56" i="48"/>
  <c r="BL56" i="48"/>
  <c r="BM56" i="48"/>
  <c r="D52" i="50" a="1"/>
  <c r="D52" i="50" s="1"/>
  <c r="AW7" i="50" a="1"/>
  <c r="AW7" i="50" s="1"/>
  <c r="AW52" i="50" s="1"/>
  <c r="D7" i="50" a="1"/>
  <c r="D7" i="50" s="1"/>
  <c r="AX95" i="50"/>
  <c r="AY95" i="50"/>
  <c r="AX96" i="50"/>
  <c r="AY96" i="50"/>
  <c r="AX97" i="50"/>
  <c r="AY97" i="50"/>
  <c r="AX98" i="50"/>
  <c r="AY98" i="50"/>
  <c r="AX99" i="50"/>
  <c r="AY99" i="50"/>
  <c r="AW54" i="50"/>
  <c r="AW55" i="50"/>
  <c r="AW56" i="50"/>
  <c r="AW57" i="50"/>
  <c r="AW58" i="50"/>
  <c r="AW53" i="50"/>
  <c r="AX52" i="50"/>
  <c r="AY52" i="50"/>
  <c r="AZ52" i="50"/>
  <c r="BA52" i="50"/>
  <c r="BB52" i="50"/>
  <c r="BC52" i="50"/>
  <c r="BD52" i="50"/>
  <c r="BE52" i="50"/>
  <c r="BF52" i="50"/>
  <c r="BG52" i="50"/>
  <c r="BH52" i="50"/>
  <c r="BI52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R161" i="49"/>
  <c r="S161" i="49"/>
  <c r="T161" i="49"/>
  <c r="U161" i="49"/>
  <c r="V161" i="49"/>
  <c r="W161" i="49"/>
  <c r="X161" i="49"/>
  <c r="Y161" i="49"/>
  <c r="Z161" i="49"/>
  <c r="AA161" i="49"/>
  <c r="AB161" i="49"/>
  <c r="AC161" i="49"/>
  <c r="AD161" i="49"/>
  <c r="AE161" i="49"/>
  <c r="AF161" i="49"/>
  <c r="AG161" i="49"/>
  <c r="AH161" i="49"/>
  <c r="AI161" i="49"/>
  <c r="AJ161" i="49"/>
  <c r="AK161" i="49"/>
  <c r="AL161" i="49"/>
  <c r="AM161" i="49"/>
  <c r="AN161" i="49"/>
  <c r="AO161" i="49"/>
  <c r="AP161" i="49"/>
  <c r="AQ161" i="49"/>
  <c r="AR161" i="49"/>
  <c r="AS161" i="49"/>
  <c r="AT161" i="49"/>
  <c r="AU161" i="49"/>
  <c r="AV161" i="49"/>
  <c r="AW161" i="49"/>
  <c r="AX161" i="49"/>
  <c r="AY161" i="49"/>
  <c r="AZ161" i="49"/>
  <c r="BA161" i="49"/>
  <c r="BB161" i="49"/>
  <c r="BC161" i="49"/>
  <c r="BD161" i="49"/>
  <c r="BE161" i="49"/>
  <c r="BF161" i="49"/>
  <c r="BG161" i="49"/>
  <c r="BH161" i="49"/>
  <c r="BI161" i="49"/>
  <c r="BJ161" i="49"/>
  <c r="BK161" i="49"/>
  <c r="BL161" i="49"/>
  <c r="BM161" i="49"/>
  <c r="BN161" i="49"/>
  <c r="BO161" i="49"/>
  <c r="BP161" i="49"/>
  <c r="BQ161" i="49"/>
  <c r="BR161" i="49"/>
  <c r="BS161" i="49"/>
  <c r="BT161" i="49"/>
  <c r="BU161" i="49"/>
  <c r="BV161" i="49"/>
  <c r="BW161" i="49"/>
  <c r="BX161" i="49"/>
  <c r="BY161" i="49"/>
  <c r="BZ161" i="49"/>
  <c r="CA161" i="49"/>
  <c r="CB161" i="49"/>
  <c r="CC161" i="49"/>
  <c r="CD161" i="49"/>
  <c r="CE161" i="49"/>
  <c r="CF161" i="49"/>
  <c r="CG161" i="49"/>
  <c r="CH161" i="49"/>
  <c r="CI161" i="49"/>
  <c r="CJ161" i="49"/>
  <c r="CK161" i="49"/>
  <c r="CL161" i="49"/>
  <c r="CM161" i="49"/>
  <c r="CN161" i="49"/>
  <c r="CO161" i="49"/>
  <c r="CP161" i="49"/>
  <c r="CQ161" i="49"/>
  <c r="CR161" i="49"/>
  <c r="CS161" i="49"/>
  <c r="CT161" i="49"/>
  <c r="CU161" i="49"/>
  <c r="CV161" i="49"/>
  <c r="CW161" i="49"/>
  <c r="CX161" i="49"/>
  <c r="CY161" i="49"/>
  <c r="CZ161" i="49"/>
  <c r="DA161" i="49"/>
  <c r="DB161" i="49"/>
  <c r="DC161" i="49"/>
  <c r="DD161" i="49"/>
  <c r="DE161" i="49"/>
  <c r="DF161" i="49"/>
  <c r="DG161" i="49"/>
  <c r="DH161" i="49"/>
  <c r="DI161" i="49"/>
  <c r="DJ161" i="49"/>
  <c r="DK161" i="49"/>
  <c r="DL161" i="49"/>
  <c r="DM161" i="49"/>
  <c r="DN161" i="49"/>
  <c r="DO161" i="49"/>
  <c r="DP161" i="49"/>
  <c r="DQ161" i="49"/>
  <c r="DR161" i="49"/>
  <c r="DS161" i="49"/>
  <c r="DT161" i="49"/>
  <c r="DU161" i="49"/>
  <c r="DV161" i="49"/>
  <c r="DW161" i="49"/>
  <c r="DX161" i="49"/>
  <c r="DY161" i="49"/>
  <c r="DZ161" i="49"/>
  <c r="EA161" i="49"/>
  <c r="EB161" i="49"/>
  <c r="EC161" i="49"/>
  <c r="ED161" i="49"/>
  <c r="EE161" i="49"/>
  <c r="EF161" i="49"/>
  <c r="EG161" i="49"/>
  <c r="EH161" i="49"/>
  <c r="EI161" i="49"/>
  <c r="EJ161" i="49"/>
  <c r="EK161" i="49"/>
  <c r="EL161" i="49"/>
  <c r="EM161" i="49"/>
  <c r="EN161" i="49"/>
  <c r="EO161" i="49"/>
  <c r="EP161" i="49"/>
  <c r="EQ161" i="49"/>
  <c r="ER161" i="49"/>
  <c r="ES161" i="49"/>
  <c r="ET161" i="49"/>
  <c r="EU161" i="49"/>
  <c r="EV161" i="49"/>
  <c r="EW161" i="49"/>
  <c r="EX161" i="49"/>
  <c r="EY161" i="49"/>
  <c r="EZ161" i="49"/>
  <c r="FA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R162" i="49"/>
  <c r="S162" i="49"/>
  <c r="T162" i="49"/>
  <c r="U162" i="49"/>
  <c r="V162" i="49"/>
  <c r="W162" i="49"/>
  <c r="X162" i="49"/>
  <c r="Y162" i="49"/>
  <c r="Z162" i="49"/>
  <c r="AA162" i="49"/>
  <c r="AB162" i="49"/>
  <c r="AC162" i="49"/>
  <c r="AD162" i="49"/>
  <c r="AE162" i="49"/>
  <c r="AF162" i="49"/>
  <c r="AG162" i="49"/>
  <c r="AH162" i="49"/>
  <c r="AI162" i="49"/>
  <c r="AJ162" i="49"/>
  <c r="AK162" i="49"/>
  <c r="AL162" i="49"/>
  <c r="AM162" i="49"/>
  <c r="AN162" i="49"/>
  <c r="AO162" i="49"/>
  <c r="AP162" i="49"/>
  <c r="AQ162" i="49"/>
  <c r="AR162" i="49"/>
  <c r="AS162" i="49"/>
  <c r="AT162" i="49"/>
  <c r="AU162" i="49"/>
  <c r="AV162" i="49"/>
  <c r="AW162" i="49"/>
  <c r="AX162" i="49"/>
  <c r="AY162" i="49"/>
  <c r="AZ162" i="49"/>
  <c r="BA162" i="49"/>
  <c r="BB162" i="49"/>
  <c r="BC162" i="49"/>
  <c r="BD162" i="49"/>
  <c r="BE162" i="49"/>
  <c r="BF162" i="49"/>
  <c r="BG162" i="49"/>
  <c r="BH162" i="49"/>
  <c r="BI162" i="49"/>
  <c r="BJ162" i="49"/>
  <c r="BK162" i="49"/>
  <c r="BL162" i="49"/>
  <c r="BM162" i="49"/>
  <c r="BN162" i="49"/>
  <c r="BO162" i="49"/>
  <c r="BP162" i="49"/>
  <c r="BQ162" i="49"/>
  <c r="BR162" i="49"/>
  <c r="BS162" i="49"/>
  <c r="BT162" i="49"/>
  <c r="BU162" i="49"/>
  <c r="BV162" i="49"/>
  <c r="BW162" i="49"/>
  <c r="BX162" i="49"/>
  <c r="BY162" i="49"/>
  <c r="BZ162" i="49"/>
  <c r="CA162" i="49"/>
  <c r="CB162" i="49"/>
  <c r="CC162" i="49"/>
  <c r="CD162" i="49"/>
  <c r="CE162" i="49"/>
  <c r="CF162" i="49"/>
  <c r="CG162" i="49"/>
  <c r="CH162" i="49"/>
  <c r="CI162" i="49"/>
  <c r="CJ162" i="49"/>
  <c r="CK162" i="49"/>
  <c r="CL162" i="49"/>
  <c r="CM162" i="49"/>
  <c r="CN162" i="49"/>
  <c r="CO162" i="49"/>
  <c r="CP162" i="49"/>
  <c r="CQ162" i="49"/>
  <c r="CR162" i="49"/>
  <c r="CS162" i="49"/>
  <c r="CT162" i="49"/>
  <c r="CU162" i="49"/>
  <c r="CV162" i="49"/>
  <c r="CW162" i="49"/>
  <c r="CX162" i="49"/>
  <c r="CY162" i="49"/>
  <c r="CZ162" i="49"/>
  <c r="DA162" i="49"/>
  <c r="DB162" i="49"/>
  <c r="DC162" i="49"/>
  <c r="DD162" i="49"/>
  <c r="DE162" i="49"/>
  <c r="DF162" i="49"/>
  <c r="DG162" i="49"/>
  <c r="DH162" i="49"/>
  <c r="DI162" i="49"/>
  <c r="DJ162" i="49"/>
  <c r="DK162" i="49"/>
  <c r="DL162" i="49"/>
  <c r="DM162" i="49"/>
  <c r="DN162" i="49"/>
  <c r="DO162" i="49"/>
  <c r="DP162" i="49"/>
  <c r="DQ162" i="49"/>
  <c r="DR162" i="49"/>
  <c r="DS162" i="49"/>
  <c r="DT162" i="49"/>
  <c r="DU162" i="49"/>
  <c r="DV162" i="49"/>
  <c r="DW162" i="49"/>
  <c r="DX162" i="49"/>
  <c r="DY162" i="49"/>
  <c r="DZ162" i="49"/>
  <c r="EA162" i="49"/>
  <c r="EB162" i="49"/>
  <c r="EC162" i="49"/>
  <c r="ED162" i="49"/>
  <c r="EE162" i="49"/>
  <c r="EF162" i="49"/>
  <c r="EG162" i="49"/>
  <c r="EH162" i="49"/>
  <c r="EI162" i="49"/>
  <c r="EJ162" i="49"/>
  <c r="EK162" i="49"/>
  <c r="EL162" i="49"/>
  <c r="EM162" i="49"/>
  <c r="EN162" i="49"/>
  <c r="EO162" i="49"/>
  <c r="EP162" i="49"/>
  <c r="EQ162" i="49"/>
  <c r="ER162" i="49"/>
  <c r="ES162" i="49"/>
  <c r="ET162" i="49"/>
  <c r="EU162" i="49"/>
  <c r="EV162" i="49"/>
  <c r="EW162" i="49"/>
  <c r="EX162" i="49"/>
  <c r="EY162" i="49"/>
  <c r="EZ162" i="49"/>
  <c r="FA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R163" i="49"/>
  <c r="S163" i="49"/>
  <c r="T163" i="49"/>
  <c r="U163" i="49"/>
  <c r="V163" i="49"/>
  <c r="W163" i="49"/>
  <c r="X163" i="49"/>
  <c r="Y163" i="49"/>
  <c r="Z163" i="49"/>
  <c r="AA163" i="49"/>
  <c r="AB163" i="49"/>
  <c r="AC163" i="49"/>
  <c r="AD163" i="49"/>
  <c r="AE163" i="49"/>
  <c r="AF163" i="49"/>
  <c r="AG163" i="49"/>
  <c r="AH163" i="49"/>
  <c r="AI163" i="49"/>
  <c r="AJ163" i="49"/>
  <c r="AK163" i="49"/>
  <c r="AL163" i="49"/>
  <c r="AM163" i="49"/>
  <c r="AN163" i="49"/>
  <c r="AO163" i="49"/>
  <c r="AP163" i="49"/>
  <c r="AQ163" i="49"/>
  <c r="AR163" i="49"/>
  <c r="AS163" i="49"/>
  <c r="AT163" i="49"/>
  <c r="AU163" i="49"/>
  <c r="AV163" i="49"/>
  <c r="AW163" i="49"/>
  <c r="AX163" i="49"/>
  <c r="AY163" i="49"/>
  <c r="AZ163" i="49"/>
  <c r="BA163" i="49"/>
  <c r="BB163" i="49"/>
  <c r="BC163" i="49"/>
  <c r="BD163" i="49"/>
  <c r="BE163" i="49"/>
  <c r="BF163" i="49"/>
  <c r="BG163" i="49"/>
  <c r="BH163" i="49"/>
  <c r="BI163" i="49"/>
  <c r="BJ163" i="49"/>
  <c r="BK163" i="49"/>
  <c r="BL163" i="49"/>
  <c r="BM163" i="49"/>
  <c r="BN163" i="49"/>
  <c r="BO163" i="49"/>
  <c r="BP163" i="49"/>
  <c r="BQ163" i="49"/>
  <c r="BR163" i="49"/>
  <c r="BS163" i="49"/>
  <c r="BT163" i="49"/>
  <c r="BU163" i="49"/>
  <c r="BV163" i="49"/>
  <c r="BW163" i="49"/>
  <c r="BX163" i="49"/>
  <c r="BY163" i="49"/>
  <c r="BZ163" i="49"/>
  <c r="CA163" i="49"/>
  <c r="CB163" i="49"/>
  <c r="CC163" i="49"/>
  <c r="CD163" i="49"/>
  <c r="CE163" i="49"/>
  <c r="CF163" i="49"/>
  <c r="CG163" i="49"/>
  <c r="CH163" i="49"/>
  <c r="CI163" i="49"/>
  <c r="CJ163" i="49"/>
  <c r="CK163" i="49"/>
  <c r="CL163" i="49"/>
  <c r="CM163" i="49"/>
  <c r="CN163" i="49"/>
  <c r="CO163" i="49"/>
  <c r="CP163" i="49"/>
  <c r="CQ163" i="49"/>
  <c r="CR163" i="49"/>
  <c r="CS163" i="49"/>
  <c r="CT163" i="49"/>
  <c r="CU163" i="49"/>
  <c r="CV163" i="49"/>
  <c r="CW163" i="49"/>
  <c r="CX163" i="49"/>
  <c r="CY163" i="49"/>
  <c r="CZ163" i="49"/>
  <c r="DA163" i="49"/>
  <c r="DB163" i="49"/>
  <c r="DC163" i="49"/>
  <c r="DD163" i="49"/>
  <c r="DE163" i="49"/>
  <c r="DF163" i="49"/>
  <c r="DG163" i="49"/>
  <c r="DH163" i="49"/>
  <c r="DI163" i="49"/>
  <c r="DJ163" i="49"/>
  <c r="DK163" i="49"/>
  <c r="DL163" i="49"/>
  <c r="DM163" i="49"/>
  <c r="DN163" i="49"/>
  <c r="DO163" i="49"/>
  <c r="DP163" i="49"/>
  <c r="DQ163" i="49"/>
  <c r="DR163" i="49"/>
  <c r="DS163" i="49"/>
  <c r="DT163" i="49"/>
  <c r="DU163" i="49"/>
  <c r="DV163" i="49"/>
  <c r="DW163" i="49"/>
  <c r="DX163" i="49"/>
  <c r="DY163" i="49"/>
  <c r="DZ163" i="49"/>
  <c r="EA163" i="49"/>
  <c r="EB163" i="49"/>
  <c r="EC163" i="49"/>
  <c r="ED163" i="49"/>
  <c r="EE163" i="49"/>
  <c r="EF163" i="49"/>
  <c r="EG163" i="49"/>
  <c r="EH163" i="49"/>
  <c r="EI163" i="49"/>
  <c r="EJ163" i="49"/>
  <c r="EK163" i="49"/>
  <c r="EL163" i="49"/>
  <c r="EM163" i="49"/>
  <c r="EN163" i="49"/>
  <c r="EO163" i="49"/>
  <c r="EP163" i="49"/>
  <c r="EQ163" i="49"/>
  <c r="ER163" i="49"/>
  <c r="ES163" i="49"/>
  <c r="ET163" i="49"/>
  <c r="EU163" i="49"/>
  <c r="EV163" i="49"/>
  <c r="EW163" i="49"/>
  <c r="EX163" i="49"/>
  <c r="EY163" i="49"/>
  <c r="EZ163" i="49"/>
  <c r="FA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R164" i="49"/>
  <c r="S164" i="49"/>
  <c r="T164" i="49"/>
  <c r="U164" i="49"/>
  <c r="V164" i="49"/>
  <c r="W164" i="49"/>
  <c r="X164" i="49"/>
  <c r="Y164" i="49"/>
  <c r="Z164" i="49"/>
  <c r="AA164" i="49"/>
  <c r="AB164" i="49"/>
  <c r="AC164" i="49"/>
  <c r="AD164" i="49"/>
  <c r="AE164" i="49"/>
  <c r="AF164" i="49"/>
  <c r="AG164" i="49"/>
  <c r="AH164" i="49"/>
  <c r="AI164" i="49"/>
  <c r="AJ164" i="49"/>
  <c r="AK164" i="49"/>
  <c r="AL164" i="49"/>
  <c r="AM164" i="49"/>
  <c r="AN164" i="49"/>
  <c r="AO164" i="49"/>
  <c r="AP164" i="49"/>
  <c r="AQ164" i="49"/>
  <c r="AR164" i="49"/>
  <c r="AS164" i="49"/>
  <c r="AT164" i="49"/>
  <c r="AU164" i="49"/>
  <c r="AV164" i="49"/>
  <c r="AW164" i="49"/>
  <c r="AX164" i="49"/>
  <c r="AY164" i="49"/>
  <c r="AZ164" i="49"/>
  <c r="BA164" i="49"/>
  <c r="BB164" i="49"/>
  <c r="BC164" i="49"/>
  <c r="BD164" i="49"/>
  <c r="BE164" i="49"/>
  <c r="BF164" i="49"/>
  <c r="BG164" i="49"/>
  <c r="BH164" i="49"/>
  <c r="BI164" i="49"/>
  <c r="BJ164" i="49"/>
  <c r="BK164" i="49"/>
  <c r="BL164" i="49"/>
  <c r="BM164" i="49"/>
  <c r="BN164" i="49"/>
  <c r="BO164" i="49"/>
  <c r="BP164" i="49"/>
  <c r="BQ164" i="49"/>
  <c r="BR164" i="49"/>
  <c r="BS164" i="49"/>
  <c r="BT164" i="49"/>
  <c r="BU164" i="49"/>
  <c r="BV164" i="49"/>
  <c r="BW164" i="49"/>
  <c r="BX164" i="49"/>
  <c r="BY164" i="49"/>
  <c r="BZ164" i="49"/>
  <c r="CA164" i="49"/>
  <c r="CB164" i="49"/>
  <c r="CC164" i="49"/>
  <c r="CD164" i="49"/>
  <c r="CE164" i="49"/>
  <c r="CF164" i="49"/>
  <c r="CG164" i="49"/>
  <c r="CH164" i="49"/>
  <c r="CI164" i="49"/>
  <c r="CJ164" i="49"/>
  <c r="CK164" i="49"/>
  <c r="CL164" i="49"/>
  <c r="CM164" i="49"/>
  <c r="CN164" i="49"/>
  <c r="CO164" i="49"/>
  <c r="CP164" i="49"/>
  <c r="CQ164" i="49"/>
  <c r="CR164" i="49"/>
  <c r="CS164" i="49"/>
  <c r="CT164" i="49"/>
  <c r="CU164" i="49"/>
  <c r="CV164" i="49"/>
  <c r="CW164" i="49"/>
  <c r="CX164" i="49"/>
  <c r="CY164" i="49"/>
  <c r="CZ164" i="49"/>
  <c r="DA164" i="49"/>
  <c r="DB164" i="49"/>
  <c r="DC164" i="49"/>
  <c r="DD164" i="49"/>
  <c r="DE164" i="49"/>
  <c r="DF164" i="49"/>
  <c r="DG164" i="49"/>
  <c r="DH164" i="49"/>
  <c r="DI164" i="49"/>
  <c r="DJ164" i="49"/>
  <c r="DK164" i="49"/>
  <c r="DL164" i="49"/>
  <c r="DM164" i="49"/>
  <c r="DN164" i="49"/>
  <c r="DO164" i="49"/>
  <c r="DP164" i="49"/>
  <c r="DQ164" i="49"/>
  <c r="DR164" i="49"/>
  <c r="DS164" i="49"/>
  <c r="DT164" i="49"/>
  <c r="DU164" i="49"/>
  <c r="DV164" i="49"/>
  <c r="DW164" i="49"/>
  <c r="DX164" i="49"/>
  <c r="DY164" i="49"/>
  <c r="DZ164" i="49"/>
  <c r="EA164" i="49"/>
  <c r="EB164" i="49"/>
  <c r="EC164" i="49"/>
  <c r="ED164" i="49"/>
  <c r="EE164" i="49"/>
  <c r="EF164" i="49"/>
  <c r="EG164" i="49"/>
  <c r="EH164" i="49"/>
  <c r="EI164" i="49"/>
  <c r="EJ164" i="49"/>
  <c r="EK164" i="49"/>
  <c r="EL164" i="49"/>
  <c r="EM164" i="49"/>
  <c r="EN164" i="49"/>
  <c r="EO164" i="49"/>
  <c r="EP164" i="49"/>
  <c r="EQ164" i="49"/>
  <c r="ER164" i="49"/>
  <c r="ES164" i="49"/>
  <c r="ET164" i="49"/>
  <c r="EU164" i="49"/>
  <c r="EV164" i="49"/>
  <c r="EW164" i="49"/>
  <c r="EX164" i="49"/>
  <c r="EY164" i="49"/>
  <c r="EZ164" i="49"/>
  <c r="FA164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R165" i="49"/>
  <c r="S165" i="49"/>
  <c r="T165" i="49"/>
  <c r="U165" i="49"/>
  <c r="V165" i="49"/>
  <c r="W165" i="49"/>
  <c r="X165" i="49"/>
  <c r="Y165" i="49"/>
  <c r="Z165" i="49"/>
  <c r="AA165" i="49"/>
  <c r="AB165" i="49"/>
  <c r="AC165" i="49"/>
  <c r="AD165" i="49"/>
  <c r="AE165" i="49"/>
  <c r="AF165" i="49"/>
  <c r="AG165" i="49"/>
  <c r="AH165" i="49"/>
  <c r="AI165" i="49"/>
  <c r="AJ165" i="49"/>
  <c r="AK165" i="49"/>
  <c r="AL165" i="49"/>
  <c r="AM165" i="49"/>
  <c r="AN165" i="49"/>
  <c r="AO165" i="49"/>
  <c r="AP165" i="49"/>
  <c r="AQ165" i="49"/>
  <c r="AR165" i="49"/>
  <c r="AS165" i="49"/>
  <c r="AT165" i="49"/>
  <c r="AU165" i="49"/>
  <c r="AV165" i="49"/>
  <c r="AW165" i="49"/>
  <c r="AX165" i="49"/>
  <c r="AY165" i="49"/>
  <c r="AZ165" i="49"/>
  <c r="BA165" i="49"/>
  <c r="BB165" i="49"/>
  <c r="BC165" i="49"/>
  <c r="BD165" i="49"/>
  <c r="BE165" i="49"/>
  <c r="BF165" i="49"/>
  <c r="BG165" i="49"/>
  <c r="BH165" i="49"/>
  <c r="BI165" i="49"/>
  <c r="BJ165" i="49"/>
  <c r="BK165" i="49"/>
  <c r="BL165" i="49"/>
  <c r="BM165" i="49"/>
  <c r="BN165" i="49"/>
  <c r="BO165" i="49"/>
  <c r="BP165" i="49"/>
  <c r="BQ165" i="49"/>
  <c r="BR165" i="49"/>
  <c r="BS165" i="49"/>
  <c r="BT165" i="49"/>
  <c r="BU165" i="49"/>
  <c r="BV165" i="49"/>
  <c r="BW165" i="49"/>
  <c r="BX165" i="49"/>
  <c r="BY165" i="49"/>
  <c r="BZ165" i="49"/>
  <c r="CA165" i="49"/>
  <c r="CB165" i="49"/>
  <c r="CC165" i="49"/>
  <c r="CD165" i="49"/>
  <c r="CE165" i="49"/>
  <c r="CF165" i="49"/>
  <c r="CG165" i="49"/>
  <c r="CH165" i="49"/>
  <c r="CI165" i="49"/>
  <c r="CJ165" i="49"/>
  <c r="CK165" i="49"/>
  <c r="CL165" i="49"/>
  <c r="CM165" i="49"/>
  <c r="CN165" i="49"/>
  <c r="CO165" i="49"/>
  <c r="CP165" i="49"/>
  <c r="CQ165" i="49"/>
  <c r="CR165" i="49"/>
  <c r="CS165" i="49"/>
  <c r="CT165" i="49"/>
  <c r="CU165" i="49"/>
  <c r="CV165" i="49"/>
  <c r="CW165" i="49"/>
  <c r="CX165" i="49"/>
  <c r="CY165" i="49"/>
  <c r="CZ165" i="49"/>
  <c r="DA165" i="49"/>
  <c r="DB165" i="49"/>
  <c r="DC165" i="49"/>
  <c r="DD165" i="49"/>
  <c r="DE165" i="49"/>
  <c r="DF165" i="49"/>
  <c r="DG165" i="49"/>
  <c r="DH165" i="49"/>
  <c r="DI165" i="49"/>
  <c r="DJ165" i="49"/>
  <c r="DK165" i="49"/>
  <c r="DL165" i="49"/>
  <c r="DM165" i="49"/>
  <c r="DN165" i="49"/>
  <c r="DO165" i="49"/>
  <c r="DP165" i="49"/>
  <c r="DQ165" i="49"/>
  <c r="DR165" i="49"/>
  <c r="DS165" i="49"/>
  <c r="DT165" i="49"/>
  <c r="DU165" i="49"/>
  <c r="DV165" i="49"/>
  <c r="DW165" i="49"/>
  <c r="DX165" i="49"/>
  <c r="DY165" i="49"/>
  <c r="DZ165" i="49"/>
  <c r="EA165" i="49"/>
  <c r="EB165" i="49"/>
  <c r="EC165" i="49"/>
  <c r="ED165" i="49"/>
  <c r="EE165" i="49"/>
  <c r="EF165" i="49"/>
  <c r="EG165" i="49"/>
  <c r="EH165" i="49"/>
  <c r="EI165" i="49"/>
  <c r="EJ165" i="49"/>
  <c r="EK165" i="49"/>
  <c r="EL165" i="49"/>
  <c r="EM165" i="49"/>
  <c r="EN165" i="49"/>
  <c r="EO165" i="49"/>
  <c r="EP165" i="49"/>
  <c r="EQ165" i="49"/>
  <c r="ER165" i="49"/>
  <c r="ES165" i="49"/>
  <c r="ET165" i="49"/>
  <c r="EU165" i="49"/>
  <c r="EV165" i="49"/>
  <c r="EW165" i="49"/>
  <c r="EX165" i="49"/>
  <c r="EY165" i="49"/>
  <c r="EZ165" i="49"/>
  <c r="FA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R166" i="49"/>
  <c r="S166" i="49"/>
  <c r="T166" i="49"/>
  <c r="U166" i="49"/>
  <c r="V166" i="49"/>
  <c r="W166" i="49"/>
  <c r="X166" i="49"/>
  <c r="Y166" i="49"/>
  <c r="Z166" i="49"/>
  <c r="AA166" i="49"/>
  <c r="AB166" i="49"/>
  <c r="AC166" i="49"/>
  <c r="AD166" i="49"/>
  <c r="AE166" i="49"/>
  <c r="AF166" i="49"/>
  <c r="AG166" i="49"/>
  <c r="AH166" i="49"/>
  <c r="AI166" i="49"/>
  <c r="AJ166" i="49"/>
  <c r="AK166" i="49"/>
  <c r="AL166" i="49"/>
  <c r="AM166" i="49"/>
  <c r="AN166" i="49"/>
  <c r="AO166" i="49"/>
  <c r="AP166" i="49"/>
  <c r="AQ166" i="49"/>
  <c r="AR166" i="49"/>
  <c r="AS166" i="49"/>
  <c r="AT166" i="49"/>
  <c r="AU166" i="49"/>
  <c r="AV166" i="49"/>
  <c r="AW166" i="49"/>
  <c r="AX166" i="49"/>
  <c r="AY166" i="49"/>
  <c r="AZ166" i="49"/>
  <c r="BA166" i="49"/>
  <c r="BB166" i="49"/>
  <c r="BC166" i="49"/>
  <c r="BD166" i="49"/>
  <c r="BE166" i="49"/>
  <c r="BF166" i="49"/>
  <c r="BG166" i="49"/>
  <c r="BH166" i="49"/>
  <c r="BI166" i="49"/>
  <c r="BJ166" i="49"/>
  <c r="BK166" i="49"/>
  <c r="BL166" i="49"/>
  <c r="BM166" i="49"/>
  <c r="BN166" i="49"/>
  <c r="BO166" i="49"/>
  <c r="BP166" i="49"/>
  <c r="BQ166" i="49"/>
  <c r="BR166" i="49"/>
  <c r="BS166" i="49"/>
  <c r="BT166" i="49"/>
  <c r="BU166" i="49"/>
  <c r="BV166" i="49"/>
  <c r="BW166" i="49"/>
  <c r="BX166" i="49"/>
  <c r="BY166" i="49"/>
  <c r="BZ166" i="49"/>
  <c r="CA166" i="49"/>
  <c r="CB166" i="49"/>
  <c r="CC166" i="49"/>
  <c r="CD166" i="49"/>
  <c r="CE166" i="49"/>
  <c r="CF166" i="49"/>
  <c r="CG166" i="49"/>
  <c r="CH166" i="49"/>
  <c r="CI166" i="49"/>
  <c r="CJ166" i="49"/>
  <c r="CK166" i="49"/>
  <c r="CL166" i="49"/>
  <c r="CM166" i="49"/>
  <c r="CN166" i="49"/>
  <c r="CO166" i="49"/>
  <c r="CP166" i="49"/>
  <c r="CQ166" i="49"/>
  <c r="CR166" i="49"/>
  <c r="CS166" i="49"/>
  <c r="CT166" i="49"/>
  <c r="CU166" i="49"/>
  <c r="CV166" i="49"/>
  <c r="CW166" i="49"/>
  <c r="CX166" i="49"/>
  <c r="CY166" i="49"/>
  <c r="CZ166" i="49"/>
  <c r="DA166" i="49"/>
  <c r="DB166" i="49"/>
  <c r="DC166" i="49"/>
  <c r="DD166" i="49"/>
  <c r="DE166" i="49"/>
  <c r="DF166" i="49"/>
  <c r="DG166" i="49"/>
  <c r="DH166" i="49"/>
  <c r="DI166" i="49"/>
  <c r="DJ166" i="49"/>
  <c r="DK166" i="49"/>
  <c r="DL166" i="49"/>
  <c r="DM166" i="49"/>
  <c r="DN166" i="49"/>
  <c r="DO166" i="49"/>
  <c r="DP166" i="49"/>
  <c r="DQ166" i="49"/>
  <c r="DR166" i="49"/>
  <c r="DS166" i="49"/>
  <c r="DT166" i="49"/>
  <c r="DU166" i="49"/>
  <c r="DV166" i="49"/>
  <c r="DW166" i="49"/>
  <c r="DX166" i="49"/>
  <c r="DY166" i="49"/>
  <c r="DZ166" i="49"/>
  <c r="EA166" i="49"/>
  <c r="EB166" i="49"/>
  <c r="EC166" i="49"/>
  <c r="ED166" i="49"/>
  <c r="EE166" i="49"/>
  <c r="EF166" i="49"/>
  <c r="EG166" i="49"/>
  <c r="EH166" i="49"/>
  <c r="EI166" i="49"/>
  <c r="EJ166" i="49"/>
  <c r="EK166" i="49"/>
  <c r="EL166" i="49"/>
  <c r="EM166" i="49"/>
  <c r="EN166" i="49"/>
  <c r="EO166" i="49"/>
  <c r="EP166" i="49"/>
  <c r="EQ166" i="49"/>
  <c r="ER166" i="49"/>
  <c r="ES166" i="49"/>
  <c r="ET166" i="49"/>
  <c r="EU166" i="49"/>
  <c r="EV166" i="49"/>
  <c r="EW166" i="49"/>
  <c r="EX166" i="49"/>
  <c r="EY166" i="49"/>
  <c r="EZ166" i="49"/>
  <c r="FA166" i="49"/>
  <c r="D162" i="49"/>
  <c r="D163" i="49"/>
  <c r="D164" i="49"/>
  <c r="D165" i="49"/>
  <c r="D166" i="49"/>
  <c r="D161" i="49"/>
  <c r="FA160" i="49"/>
  <c r="FB160" i="49"/>
  <c r="FC160" i="49"/>
  <c r="FD160" i="49"/>
  <c r="FE160" i="49"/>
  <c r="FF160" i="49"/>
  <c r="FG160" i="49"/>
  <c r="FH160" i="49"/>
  <c r="FI160" i="49"/>
  <c r="FJ160" i="49"/>
  <c r="FK160" i="49"/>
  <c r="FL160" i="49"/>
  <c r="FM160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R160" i="49"/>
  <c r="S160" i="49"/>
  <c r="T160" i="49"/>
  <c r="U160" i="49"/>
  <c r="V160" i="49"/>
  <c r="W160" i="49"/>
  <c r="X160" i="49"/>
  <c r="Y160" i="49"/>
  <c r="Z160" i="49"/>
  <c r="AA160" i="49"/>
  <c r="AB160" i="49"/>
  <c r="AC160" i="49"/>
  <c r="AD160" i="49"/>
  <c r="AE160" i="49"/>
  <c r="AF160" i="49"/>
  <c r="AG160" i="49"/>
  <c r="AH160" i="49"/>
  <c r="AI160" i="49"/>
  <c r="AJ160" i="49"/>
  <c r="AK160" i="49"/>
  <c r="AL160" i="49"/>
  <c r="AM160" i="49"/>
  <c r="AN160" i="49"/>
  <c r="AO160" i="49"/>
  <c r="AP160" i="49"/>
  <c r="AQ160" i="49"/>
  <c r="AR160" i="49"/>
  <c r="AS160" i="49"/>
  <c r="AT160" i="49"/>
  <c r="AU160" i="49"/>
  <c r="AV160" i="49"/>
  <c r="AW160" i="49"/>
  <c r="AX160" i="49"/>
  <c r="AY160" i="49"/>
  <c r="AZ160" i="49"/>
  <c r="BA160" i="49"/>
  <c r="BB160" i="49"/>
  <c r="BC160" i="49"/>
  <c r="BD160" i="49"/>
  <c r="BE160" i="49"/>
  <c r="BF160" i="49"/>
  <c r="BG160" i="49"/>
  <c r="BH160" i="49"/>
  <c r="BI160" i="49"/>
  <c r="BJ160" i="49"/>
  <c r="BK160" i="49"/>
  <c r="BL160" i="49"/>
  <c r="BM160" i="49"/>
  <c r="BN160" i="49"/>
  <c r="BO160" i="49"/>
  <c r="BP160" i="49"/>
  <c r="BQ160" i="49"/>
  <c r="BR160" i="49"/>
  <c r="BS160" i="49"/>
  <c r="BT160" i="49"/>
  <c r="BU160" i="49"/>
  <c r="BV160" i="49"/>
  <c r="BW160" i="49"/>
  <c r="BX160" i="49"/>
  <c r="BY160" i="49"/>
  <c r="BZ160" i="49"/>
  <c r="CA160" i="49"/>
  <c r="CB160" i="49"/>
  <c r="CC160" i="49"/>
  <c r="CD160" i="49"/>
  <c r="CE160" i="49"/>
  <c r="CF160" i="49"/>
  <c r="CG160" i="49"/>
  <c r="CH160" i="49"/>
  <c r="CI160" i="49"/>
  <c r="CJ160" i="49"/>
  <c r="CK160" i="49"/>
  <c r="CL160" i="49"/>
  <c r="CM160" i="49"/>
  <c r="CN160" i="49"/>
  <c r="CO160" i="49"/>
  <c r="CP160" i="49"/>
  <c r="CQ160" i="49"/>
  <c r="CR160" i="49"/>
  <c r="CS160" i="49"/>
  <c r="CT160" i="49"/>
  <c r="CU160" i="49"/>
  <c r="CV160" i="49"/>
  <c r="CW160" i="49"/>
  <c r="CX160" i="49"/>
  <c r="CY160" i="49"/>
  <c r="CZ160" i="49"/>
  <c r="DA160" i="49"/>
  <c r="DB160" i="49"/>
  <c r="DC160" i="49"/>
  <c r="DD160" i="49"/>
  <c r="DE160" i="49"/>
  <c r="DF160" i="49"/>
  <c r="DG160" i="49"/>
  <c r="DH160" i="49"/>
  <c r="DI160" i="49"/>
  <c r="DJ160" i="49"/>
  <c r="DK160" i="49"/>
  <c r="DL160" i="49"/>
  <c r="DM160" i="49"/>
  <c r="DN160" i="49"/>
  <c r="DO160" i="49"/>
  <c r="DP160" i="49"/>
  <c r="DQ160" i="49"/>
  <c r="DR160" i="49"/>
  <c r="DS160" i="49"/>
  <c r="DT160" i="49"/>
  <c r="DU160" i="49"/>
  <c r="DV160" i="49"/>
  <c r="DW160" i="49"/>
  <c r="DX160" i="49"/>
  <c r="DY160" i="49"/>
  <c r="DZ160" i="49"/>
  <c r="EA160" i="49"/>
  <c r="EB160" i="49"/>
  <c r="EC160" i="49"/>
  <c r="ED160" i="49"/>
  <c r="EE160" i="49"/>
  <c r="EF160" i="49"/>
  <c r="EG160" i="49"/>
  <c r="EH160" i="49"/>
  <c r="EI160" i="49"/>
  <c r="EJ160" i="49"/>
  <c r="EK160" i="49"/>
  <c r="EL160" i="49"/>
  <c r="EM160" i="49"/>
  <c r="EN160" i="49"/>
  <c r="EO160" i="49"/>
  <c r="EP160" i="49"/>
  <c r="EQ160" i="49"/>
  <c r="ER160" i="49"/>
  <c r="ES160" i="49"/>
  <c r="ET160" i="49"/>
  <c r="EU160" i="49"/>
  <c r="EV160" i="49"/>
  <c r="EW160" i="49"/>
  <c r="EX160" i="49"/>
  <c r="EY160" i="49"/>
  <c r="EZ160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R8" i="49"/>
  <c r="S8" i="49"/>
  <c r="T8" i="49"/>
  <c r="U8" i="49"/>
  <c r="V8" i="49"/>
  <c r="W8" i="49"/>
  <c r="X8" i="49"/>
  <c r="Y8" i="49"/>
  <c r="Z8" i="49"/>
  <c r="AA8" i="49"/>
  <c r="AB8" i="49"/>
  <c r="AC8" i="49"/>
  <c r="AD8" i="49"/>
  <c r="AE8" i="49"/>
  <c r="AF8" i="49"/>
  <c r="AG8" i="49"/>
  <c r="AH8" i="49"/>
  <c r="AI8" i="49"/>
  <c r="AJ8" i="49"/>
  <c r="AK8" i="49"/>
  <c r="AL8" i="49"/>
  <c r="AM8" i="49"/>
  <c r="AN8" i="49"/>
  <c r="AO8" i="49"/>
  <c r="AP8" i="49"/>
  <c r="AQ8" i="49"/>
  <c r="AR8" i="49"/>
  <c r="AS8" i="49"/>
  <c r="AT8" i="49"/>
  <c r="AU8" i="49"/>
  <c r="AV8" i="49"/>
  <c r="AW8" i="49"/>
  <c r="AX8" i="49"/>
  <c r="AY8" i="49"/>
  <c r="AZ8" i="49"/>
  <c r="BA8" i="49"/>
  <c r="BB8" i="49"/>
  <c r="BC8" i="49"/>
  <c r="BD8" i="49"/>
  <c r="BE8" i="49"/>
  <c r="BF8" i="49"/>
  <c r="BG8" i="49"/>
  <c r="BH8" i="49"/>
  <c r="BI8" i="49"/>
  <c r="BJ8" i="49"/>
  <c r="BK8" i="49"/>
  <c r="BL8" i="49"/>
  <c r="BM8" i="49"/>
  <c r="BN8" i="49"/>
  <c r="BO8" i="49"/>
  <c r="BP8" i="49"/>
  <c r="BQ8" i="49"/>
  <c r="BR8" i="49"/>
  <c r="BS8" i="49"/>
  <c r="BT8" i="49"/>
  <c r="BU8" i="49"/>
  <c r="BV8" i="49"/>
  <c r="BW8" i="49"/>
  <c r="BX8" i="49"/>
  <c r="BY8" i="49"/>
  <c r="BZ8" i="49"/>
  <c r="CA8" i="49"/>
  <c r="CB8" i="49"/>
  <c r="CC8" i="49"/>
  <c r="CD8" i="49"/>
  <c r="CE8" i="49"/>
  <c r="CF8" i="49"/>
  <c r="CG8" i="49"/>
  <c r="CH8" i="49"/>
  <c r="CI8" i="49"/>
  <c r="CJ8" i="49"/>
  <c r="CK8" i="49"/>
  <c r="CL8" i="49"/>
  <c r="CM8" i="49"/>
  <c r="CN8" i="49"/>
  <c r="CO8" i="49"/>
  <c r="CP8" i="49"/>
  <c r="CQ8" i="49"/>
  <c r="CR8" i="49"/>
  <c r="CS8" i="49"/>
  <c r="CT8" i="49"/>
  <c r="CU8" i="49"/>
  <c r="CV8" i="49"/>
  <c r="CW8" i="49"/>
  <c r="CX8" i="49"/>
  <c r="CY8" i="49"/>
  <c r="CZ8" i="49"/>
  <c r="DA8" i="49"/>
  <c r="DB8" i="49"/>
  <c r="DC8" i="49"/>
  <c r="DD8" i="49"/>
  <c r="DE8" i="49"/>
  <c r="DF8" i="49"/>
  <c r="DG8" i="49"/>
  <c r="DH8" i="49"/>
  <c r="DI8" i="49"/>
  <c r="DJ8" i="49"/>
  <c r="DK8" i="49"/>
  <c r="DL8" i="49"/>
  <c r="DM8" i="49"/>
  <c r="DN8" i="49"/>
  <c r="DO8" i="49"/>
  <c r="DP8" i="49"/>
  <c r="DQ8" i="49"/>
  <c r="DR8" i="49"/>
  <c r="DS8" i="49"/>
  <c r="DT8" i="49"/>
  <c r="DU8" i="49"/>
  <c r="DV8" i="49"/>
  <c r="DW8" i="49"/>
  <c r="DX8" i="49"/>
  <c r="DY8" i="49"/>
  <c r="DZ8" i="49"/>
  <c r="EA8" i="49"/>
  <c r="EB8" i="49"/>
  <c r="EC8" i="49"/>
  <c r="ED8" i="49"/>
  <c r="EE8" i="49"/>
  <c r="EF8" i="49"/>
  <c r="EG8" i="49"/>
  <c r="EH8" i="49"/>
  <c r="EI8" i="49"/>
  <c r="EJ8" i="49"/>
  <c r="EK8" i="49"/>
  <c r="EL8" i="49"/>
  <c r="EM8" i="49"/>
  <c r="EN8" i="49"/>
  <c r="EO8" i="49"/>
  <c r="EP8" i="49"/>
  <c r="EQ8" i="49"/>
  <c r="ER8" i="49"/>
  <c r="ES8" i="49"/>
  <c r="ET8" i="49"/>
  <c r="EU8" i="49"/>
  <c r="EV8" i="49"/>
  <c r="EW8" i="49"/>
  <c r="EX8" i="49"/>
  <c r="EY8" i="49"/>
  <c r="EZ8" i="49"/>
  <c r="FA8" i="49"/>
  <c r="FB8" i="49"/>
  <c r="FC8" i="49"/>
  <c r="FD8" i="49"/>
  <c r="FE8" i="49"/>
  <c r="FF8" i="49"/>
  <c r="FG8" i="49"/>
  <c r="FH8" i="49"/>
  <c r="FI8" i="49"/>
  <c r="FJ8" i="49"/>
  <c r="FK8" i="49"/>
  <c r="FL8" i="49"/>
  <c r="FM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R9" i="49"/>
  <c r="S9" i="49"/>
  <c r="T9" i="49"/>
  <c r="U9" i="49"/>
  <c r="V9" i="49"/>
  <c r="W9" i="49"/>
  <c r="X9" i="49"/>
  <c r="Y9" i="49"/>
  <c r="Z9" i="49"/>
  <c r="AA9" i="49"/>
  <c r="AB9" i="49"/>
  <c r="AC9" i="49"/>
  <c r="AD9" i="49"/>
  <c r="AE9" i="49"/>
  <c r="AF9" i="49"/>
  <c r="AG9" i="49"/>
  <c r="AH9" i="49"/>
  <c r="AI9" i="49"/>
  <c r="AJ9" i="49"/>
  <c r="AK9" i="49"/>
  <c r="AL9" i="49"/>
  <c r="AM9" i="49"/>
  <c r="AN9" i="49"/>
  <c r="AO9" i="49"/>
  <c r="AP9" i="49"/>
  <c r="AQ9" i="49"/>
  <c r="AR9" i="49"/>
  <c r="AS9" i="49"/>
  <c r="AT9" i="49"/>
  <c r="AU9" i="49"/>
  <c r="AV9" i="49"/>
  <c r="AW9" i="49"/>
  <c r="AX9" i="49"/>
  <c r="AY9" i="49"/>
  <c r="AZ9" i="49"/>
  <c r="BA9" i="49"/>
  <c r="BB9" i="49"/>
  <c r="BC9" i="49"/>
  <c r="BD9" i="49"/>
  <c r="BE9" i="49"/>
  <c r="BF9" i="49"/>
  <c r="BG9" i="49"/>
  <c r="BH9" i="49"/>
  <c r="BI9" i="49"/>
  <c r="BJ9" i="49"/>
  <c r="BK9" i="49"/>
  <c r="BL9" i="49"/>
  <c r="BM9" i="49"/>
  <c r="BN9" i="49"/>
  <c r="BO9" i="49"/>
  <c r="BP9" i="49"/>
  <c r="BQ9" i="49"/>
  <c r="BR9" i="49"/>
  <c r="BS9" i="49"/>
  <c r="BT9" i="49"/>
  <c r="BU9" i="49"/>
  <c r="BV9" i="49"/>
  <c r="BW9" i="49"/>
  <c r="BX9" i="49"/>
  <c r="BY9" i="49"/>
  <c r="BZ9" i="49"/>
  <c r="CA9" i="49"/>
  <c r="CB9" i="49"/>
  <c r="CC9" i="49"/>
  <c r="CD9" i="49"/>
  <c r="CE9" i="49"/>
  <c r="CF9" i="49"/>
  <c r="CG9" i="49"/>
  <c r="CH9" i="49"/>
  <c r="CI9" i="49"/>
  <c r="CJ9" i="49"/>
  <c r="CK9" i="49"/>
  <c r="CL9" i="49"/>
  <c r="CM9" i="49"/>
  <c r="CN9" i="49"/>
  <c r="CO9" i="49"/>
  <c r="CP9" i="49"/>
  <c r="CQ9" i="49"/>
  <c r="CR9" i="49"/>
  <c r="CS9" i="49"/>
  <c r="CT9" i="49"/>
  <c r="CU9" i="49"/>
  <c r="CV9" i="49"/>
  <c r="CW9" i="49"/>
  <c r="CX9" i="49"/>
  <c r="CY9" i="49"/>
  <c r="CZ9" i="49"/>
  <c r="DA9" i="49"/>
  <c r="DB9" i="49"/>
  <c r="DC9" i="49"/>
  <c r="DD9" i="49"/>
  <c r="DE9" i="49"/>
  <c r="DF9" i="49"/>
  <c r="DG9" i="49"/>
  <c r="DH9" i="49"/>
  <c r="DI9" i="49"/>
  <c r="DJ9" i="49"/>
  <c r="DK9" i="49"/>
  <c r="DL9" i="49"/>
  <c r="DM9" i="49"/>
  <c r="DN9" i="49"/>
  <c r="DO9" i="49"/>
  <c r="DP9" i="49"/>
  <c r="DQ9" i="49"/>
  <c r="DR9" i="49"/>
  <c r="DS9" i="49"/>
  <c r="DT9" i="49"/>
  <c r="DU9" i="49"/>
  <c r="DV9" i="49"/>
  <c r="DW9" i="49"/>
  <c r="DX9" i="49"/>
  <c r="DY9" i="49"/>
  <c r="DZ9" i="49"/>
  <c r="EA9" i="49"/>
  <c r="EB9" i="49"/>
  <c r="EC9" i="49"/>
  <c r="ED9" i="49"/>
  <c r="EE9" i="49"/>
  <c r="EF9" i="49"/>
  <c r="EG9" i="49"/>
  <c r="EH9" i="49"/>
  <c r="EI9" i="49"/>
  <c r="EJ9" i="49"/>
  <c r="EK9" i="49"/>
  <c r="EL9" i="49"/>
  <c r="EM9" i="49"/>
  <c r="EN9" i="49"/>
  <c r="EO9" i="49"/>
  <c r="EP9" i="49"/>
  <c r="EQ9" i="49"/>
  <c r="ER9" i="49"/>
  <c r="ES9" i="49"/>
  <c r="ET9" i="49"/>
  <c r="EU9" i="49"/>
  <c r="EV9" i="49"/>
  <c r="EW9" i="49"/>
  <c r="EX9" i="49"/>
  <c r="EY9" i="49"/>
  <c r="EZ9" i="49"/>
  <c r="FA9" i="49"/>
  <c r="FB9" i="49"/>
  <c r="FC9" i="49"/>
  <c r="FD9" i="49"/>
  <c r="FE9" i="49"/>
  <c r="FF9" i="49"/>
  <c r="FG9" i="49"/>
  <c r="FH9" i="49"/>
  <c r="FI9" i="49"/>
  <c r="FJ9" i="49"/>
  <c r="FK9" i="49"/>
  <c r="FL9" i="49"/>
  <c r="FM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R10" i="49"/>
  <c r="S10" i="49"/>
  <c r="T10" i="49"/>
  <c r="U10" i="49"/>
  <c r="V10" i="49"/>
  <c r="W10" i="49"/>
  <c r="X10" i="49"/>
  <c r="Y10" i="49"/>
  <c r="Z10" i="49"/>
  <c r="AA10" i="49"/>
  <c r="AB10" i="49"/>
  <c r="AC10" i="49"/>
  <c r="AD10" i="49"/>
  <c r="AE10" i="49"/>
  <c r="AF10" i="49"/>
  <c r="AG10" i="49"/>
  <c r="AH10" i="49"/>
  <c r="AI10" i="49"/>
  <c r="AJ10" i="49"/>
  <c r="AK10" i="49"/>
  <c r="AL10" i="49"/>
  <c r="AM10" i="49"/>
  <c r="AN10" i="49"/>
  <c r="AO10" i="49"/>
  <c r="AP10" i="49"/>
  <c r="AQ10" i="49"/>
  <c r="AR10" i="49"/>
  <c r="AS10" i="49"/>
  <c r="AT10" i="49"/>
  <c r="AU10" i="49"/>
  <c r="AV10" i="49"/>
  <c r="AW10" i="49"/>
  <c r="AX10" i="49"/>
  <c r="AY10" i="49"/>
  <c r="AZ10" i="49"/>
  <c r="BA10" i="49"/>
  <c r="BB10" i="49"/>
  <c r="BC10" i="49"/>
  <c r="BD10" i="49"/>
  <c r="BE10" i="49"/>
  <c r="BF10" i="49"/>
  <c r="BG10" i="49"/>
  <c r="BH10" i="49"/>
  <c r="BI10" i="49"/>
  <c r="BJ10" i="49"/>
  <c r="BK10" i="49"/>
  <c r="BL10" i="49"/>
  <c r="BM10" i="49"/>
  <c r="BN10" i="49"/>
  <c r="BO10" i="49"/>
  <c r="BP10" i="49"/>
  <c r="BQ10" i="49"/>
  <c r="BR10" i="49"/>
  <c r="BS10" i="49"/>
  <c r="BT10" i="49"/>
  <c r="BU10" i="49"/>
  <c r="BV10" i="49"/>
  <c r="BW10" i="49"/>
  <c r="BX10" i="49"/>
  <c r="BY10" i="49"/>
  <c r="BZ10" i="49"/>
  <c r="CA10" i="49"/>
  <c r="CB10" i="49"/>
  <c r="CC10" i="49"/>
  <c r="CD10" i="49"/>
  <c r="CE10" i="49"/>
  <c r="CF10" i="49"/>
  <c r="CG10" i="49"/>
  <c r="CH10" i="49"/>
  <c r="CI10" i="49"/>
  <c r="CJ10" i="49"/>
  <c r="CK10" i="49"/>
  <c r="CL10" i="49"/>
  <c r="CM10" i="49"/>
  <c r="CN10" i="49"/>
  <c r="CO10" i="49"/>
  <c r="CP10" i="49"/>
  <c r="CQ10" i="49"/>
  <c r="CR10" i="49"/>
  <c r="CS10" i="49"/>
  <c r="CT10" i="49"/>
  <c r="CU10" i="49"/>
  <c r="CV10" i="49"/>
  <c r="CW10" i="49"/>
  <c r="CX10" i="49"/>
  <c r="CY10" i="49"/>
  <c r="CZ10" i="49"/>
  <c r="DA10" i="49"/>
  <c r="DB10" i="49"/>
  <c r="DC10" i="49"/>
  <c r="DD10" i="49"/>
  <c r="DE10" i="49"/>
  <c r="DF10" i="49"/>
  <c r="DG10" i="49"/>
  <c r="DH10" i="49"/>
  <c r="DI10" i="49"/>
  <c r="DJ10" i="49"/>
  <c r="DK10" i="49"/>
  <c r="DL10" i="49"/>
  <c r="DM10" i="49"/>
  <c r="DN10" i="49"/>
  <c r="DO10" i="49"/>
  <c r="DP10" i="49"/>
  <c r="DQ10" i="49"/>
  <c r="DR10" i="49"/>
  <c r="DS10" i="49"/>
  <c r="DT10" i="49"/>
  <c r="DU10" i="49"/>
  <c r="DV10" i="49"/>
  <c r="DW10" i="49"/>
  <c r="DX10" i="49"/>
  <c r="DY10" i="49"/>
  <c r="DZ10" i="49"/>
  <c r="EA10" i="49"/>
  <c r="EB10" i="49"/>
  <c r="EC10" i="49"/>
  <c r="ED10" i="49"/>
  <c r="EE10" i="49"/>
  <c r="EF10" i="49"/>
  <c r="EG10" i="49"/>
  <c r="EH10" i="49"/>
  <c r="EI10" i="49"/>
  <c r="EJ10" i="49"/>
  <c r="EK10" i="49"/>
  <c r="EL10" i="49"/>
  <c r="EM10" i="49"/>
  <c r="EN10" i="49"/>
  <c r="EO10" i="49"/>
  <c r="EP10" i="49"/>
  <c r="EQ10" i="49"/>
  <c r="ER10" i="49"/>
  <c r="ES10" i="49"/>
  <c r="ET10" i="49"/>
  <c r="EU10" i="49"/>
  <c r="EV10" i="49"/>
  <c r="EW10" i="49"/>
  <c r="EX10" i="49"/>
  <c r="EY10" i="49"/>
  <c r="EZ10" i="49"/>
  <c r="FA10" i="49"/>
  <c r="FB10" i="49"/>
  <c r="FC10" i="49"/>
  <c r="FD10" i="49"/>
  <c r="FE10" i="49"/>
  <c r="FF10" i="49"/>
  <c r="FG10" i="49"/>
  <c r="FH10" i="49"/>
  <c r="FI10" i="49"/>
  <c r="FJ10" i="49"/>
  <c r="FK10" i="49"/>
  <c r="FL10" i="49"/>
  <c r="FM10" i="49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R11" i="49"/>
  <c r="S11" i="49"/>
  <c r="T11" i="49"/>
  <c r="U11" i="49"/>
  <c r="V11" i="49"/>
  <c r="W11" i="49"/>
  <c r="X11" i="49"/>
  <c r="Y11" i="49"/>
  <c r="Z11" i="49"/>
  <c r="AA11" i="49"/>
  <c r="AB11" i="49"/>
  <c r="AC11" i="49"/>
  <c r="AD11" i="49"/>
  <c r="AE11" i="49"/>
  <c r="AF11" i="49"/>
  <c r="AG11" i="49"/>
  <c r="AH11" i="49"/>
  <c r="AI11" i="49"/>
  <c r="AJ11" i="49"/>
  <c r="AK11" i="49"/>
  <c r="AL11" i="49"/>
  <c r="AM11" i="49"/>
  <c r="AN11" i="49"/>
  <c r="AO11" i="49"/>
  <c r="AP11" i="49"/>
  <c r="AQ11" i="49"/>
  <c r="AR11" i="49"/>
  <c r="AS11" i="49"/>
  <c r="AT11" i="49"/>
  <c r="AU11" i="49"/>
  <c r="AV11" i="49"/>
  <c r="AW11" i="49"/>
  <c r="AX11" i="49"/>
  <c r="AY11" i="49"/>
  <c r="AZ11" i="49"/>
  <c r="BA11" i="49"/>
  <c r="BB11" i="49"/>
  <c r="BC11" i="49"/>
  <c r="BD11" i="49"/>
  <c r="BE11" i="49"/>
  <c r="BF11" i="49"/>
  <c r="BG11" i="49"/>
  <c r="BH11" i="49"/>
  <c r="BI11" i="49"/>
  <c r="BJ11" i="49"/>
  <c r="BK11" i="49"/>
  <c r="BL11" i="49"/>
  <c r="BM11" i="49"/>
  <c r="BN11" i="49"/>
  <c r="BO11" i="49"/>
  <c r="BP11" i="49"/>
  <c r="BQ11" i="49"/>
  <c r="BR11" i="49"/>
  <c r="BS11" i="49"/>
  <c r="BT11" i="49"/>
  <c r="BU11" i="49"/>
  <c r="BV11" i="49"/>
  <c r="BW11" i="49"/>
  <c r="BX11" i="49"/>
  <c r="BY11" i="49"/>
  <c r="BZ11" i="49"/>
  <c r="CA11" i="49"/>
  <c r="CB11" i="49"/>
  <c r="CC11" i="49"/>
  <c r="CD11" i="49"/>
  <c r="CE11" i="49"/>
  <c r="CF11" i="49"/>
  <c r="CG11" i="49"/>
  <c r="CH11" i="49"/>
  <c r="CI11" i="49"/>
  <c r="CJ11" i="49"/>
  <c r="CK11" i="49"/>
  <c r="CL11" i="49"/>
  <c r="CM11" i="49"/>
  <c r="CN11" i="49"/>
  <c r="CO11" i="49"/>
  <c r="CP11" i="49"/>
  <c r="CQ11" i="49"/>
  <c r="CR11" i="49"/>
  <c r="CS11" i="49"/>
  <c r="CT11" i="49"/>
  <c r="CU11" i="49"/>
  <c r="CV11" i="49"/>
  <c r="CW11" i="49"/>
  <c r="CX11" i="49"/>
  <c r="CY11" i="49"/>
  <c r="CZ11" i="49"/>
  <c r="DA11" i="49"/>
  <c r="DB11" i="49"/>
  <c r="DC11" i="49"/>
  <c r="DD11" i="49"/>
  <c r="DE11" i="49"/>
  <c r="DF11" i="49"/>
  <c r="DG11" i="49"/>
  <c r="DH11" i="49"/>
  <c r="DI11" i="49"/>
  <c r="DJ11" i="49"/>
  <c r="DK11" i="49"/>
  <c r="DL11" i="49"/>
  <c r="DM11" i="49"/>
  <c r="DN11" i="49"/>
  <c r="DO11" i="49"/>
  <c r="DP11" i="49"/>
  <c r="DQ11" i="49"/>
  <c r="DR11" i="49"/>
  <c r="DS11" i="49"/>
  <c r="DT11" i="49"/>
  <c r="DU11" i="49"/>
  <c r="DV11" i="49"/>
  <c r="DW11" i="49"/>
  <c r="DX11" i="49"/>
  <c r="DY11" i="49"/>
  <c r="DZ11" i="49"/>
  <c r="EA11" i="49"/>
  <c r="EB11" i="49"/>
  <c r="EC11" i="49"/>
  <c r="ED11" i="49"/>
  <c r="EE11" i="49"/>
  <c r="EF11" i="49"/>
  <c r="EG11" i="49"/>
  <c r="EH11" i="49"/>
  <c r="EI11" i="49"/>
  <c r="EJ11" i="49"/>
  <c r="EK11" i="49"/>
  <c r="EL11" i="49"/>
  <c r="EM11" i="49"/>
  <c r="EN11" i="49"/>
  <c r="EO11" i="49"/>
  <c r="EP11" i="49"/>
  <c r="EQ11" i="49"/>
  <c r="ER11" i="49"/>
  <c r="ES11" i="49"/>
  <c r="ET11" i="49"/>
  <c r="EU11" i="49"/>
  <c r="EV11" i="49"/>
  <c r="EW11" i="49"/>
  <c r="EX11" i="49"/>
  <c r="EY11" i="49"/>
  <c r="EZ11" i="49"/>
  <c r="FA11" i="49"/>
  <c r="FB11" i="49"/>
  <c r="FC11" i="49"/>
  <c r="FD11" i="49"/>
  <c r="FE11" i="49"/>
  <c r="FF11" i="49"/>
  <c r="FG11" i="49"/>
  <c r="FH11" i="49"/>
  <c r="FI11" i="49"/>
  <c r="FJ11" i="49"/>
  <c r="FK11" i="49"/>
  <c r="FL11" i="49"/>
  <c r="FM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R12" i="49"/>
  <c r="S12" i="49"/>
  <c r="T12" i="49"/>
  <c r="U12" i="49"/>
  <c r="V12" i="49"/>
  <c r="W12" i="49"/>
  <c r="X12" i="49"/>
  <c r="Y12" i="49"/>
  <c r="Z12" i="49"/>
  <c r="AA12" i="49"/>
  <c r="AB12" i="49"/>
  <c r="AC12" i="49"/>
  <c r="AD12" i="49"/>
  <c r="AE12" i="49"/>
  <c r="AF12" i="49"/>
  <c r="AG12" i="49"/>
  <c r="AH12" i="49"/>
  <c r="AI12" i="49"/>
  <c r="AJ12" i="49"/>
  <c r="AK12" i="49"/>
  <c r="AL12" i="49"/>
  <c r="AM12" i="49"/>
  <c r="AN12" i="49"/>
  <c r="AO12" i="49"/>
  <c r="AP12" i="49"/>
  <c r="AQ12" i="49"/>
  <c r="AR12" i="49"/>
  <c r="AS12" i="49"/>
  <c r="AT12" i="49"/>
  <c r="AU12" i="49"/>
  <c r="AV12" i="49"/>
  <c r="AW12" i="49"/>
  <c r="AX12" i="49"/>
  <c r="AY12" i="49"/>
  <c r="AZ12" i="49"/>
  <c r="BA12" i="49"/>
  <c r="BB12" i="49"/>
  <c r="BC12" i="49"/>
  <c r="BD12" i="49"/>
  <c r="BE12" i="49"/>
  <c r="BF12" i="49"/>
  <c r="BG12" i="49"/>
  <c r="BH12" i="49"/>
  <c r="BI12" i="49"/>
  <c r="BJ12" i="49"/>
  <c r="BK12" i="49"/>
  <c r="BL12" i="49"/>
  <c r="BM12" i="49"/>
  <c r="BN12" i="49"/>
  <c r="BO12" i="49"/>
  <c r="BP12" i="49"/>
  <c r="BQ12" i="49"/>
  <c r="BR12" i="49"/>
  <c r="BS12" i="49"/>
  <c r="BT12" i="49"/>
  <c r="BU12" i="49"/>
  <c r="BV12" i="49"/>
  <c r="BW12" i="49"/>
  <c r="BX12" i="49"/>
  <c r="BY12" i="49"/>
  <c r="BZ12" i="49"/>
  <c r="CA12" i="49"/>
  <c r="CB12" i="49"/>
  <c r="CC12" i="49"/>
  <c r="CD12" i="49"/>
  <c r="CE12" i="49"/>
  <c r="CF12" i="49"/>
  <c r="CG12" i="49"/>
  <c r="CH12" i="49"/>
  <c r="CI12" i="49"/>
  <c r="CJ12" i="49"/>
  <c r="CK12" i="49"/>
  <c r="CL12" i="49"/>
  <c r="CM12" i="49"/>
  <c r="CN12" i="49"/>
  <c r="CO12" i="49"/>
  <c r="CP12" i="49"/>
  <c r="CQ12" i="49"/>
  <c r="CR12" i="49"/>
  <c r="CS12" i="49"/>
  <c r="CT12" i="49"/>
  <c r="CU12" i="49"/>
  <c r="CV12" i="49"/>
  <c r="CW12" i="49"/>
  <c r="CX12" i="49"/>
  <c r="CY12" i="49"/>
  <c r="CZ12" i="49"/>
  <c r="DA12" i="49"/>
  <c r="DB12" i="49"/>
  <c r="DC12" i="49"/>
  <c r="DD12" i="49"/>
  <c r="DE12" i="49"/>
  <c r="DF12" i="49"/>
  <c r="DG12" i="49"/>
  <c r="DH12" i="49"/>
  <c r="DI12" i="49"/>
  <c r="DJ12" i="49"/>
  <c r="DK12" i="49"/>
  <c r="DL12" i="49"/>
  <c r="DM12" i="49"/>
  <c r="DN12" i="49"/>
  <c r="DO12" i="49"/>
  <c r="DP12" i="49"/>
  <c r="DQ12" i="49"/>
  <c r="DR12" i="49"/>
  <c r="DS12" i="49"/>
  <c r="DT12" i="49"/>
  <c r="DU12" i="49"/>
  <c r="DV12" i="49"/>
  <c r="DW12" i="49"/>
  <c r="DX12" i="49"/>
  <c r="DY12" i="49"/>
  <c r="DZ12" i="49"/>
  <c r="EA12" i="49"/>
  <c r="EB12" i="49"/>
  <c r="EC12" i="49"/>
  <c r="ED12" i="49"/>
  <c r="EE12" i="49"/>
  <c r="EF12" i="49"/>
  <c r="EG12" i="49"/>
  <c r="EH12" i="49"/>
  <c r="EI12" i="49"/>
  <c r="EJ12" i="49"/>
  <c r="EK12" i="49"/>
  <c r="EL12" i="49"/>
  <c r="EM12" i="49"/>
  <c r="EN12" i="49"/>
  <c r="EO12" i="49"/>
  <c r="EP12" i="49"/>
  <c r="EQ12" i="49"/>
  <c r="ER12" i="49"/>
  <c r="ES12" i="49"/>
  <c r="ET12" i="49"/>
  <c r="EU12" i="49"/>
  <c r="EV12" i="49"/>
  <c r="EW12" i="49"/>
  <c r="EX12" i="49"/>
  <c r="EY12" i="49"/>
  <c r="EZ12" i="49"/>
  <c r="FA12" i="49"/>
  <c r="FB12" i="49"/>
  <c r="FC12" i="49"/>
  <c r="FD12" i="49"/>
  <c r="FE12" i="49"/>
  <c r="FF12" i="49"/>
  <c r="FG12" i="49"/>
  <c r="FH12" i="49"/>
  <c r="FI12" i="49"/>
  <c r="FJ12" i="49"/>
  <c r="FK12" i="49"/>
  <c r="FL12" i="49"/>
  <c r="FM12" i="49"/>
  <c r="D13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R13" i="49"/>
  <c r="S13" i="49"/>
  <c r="T13" i="49"/>
  <c r="U13" i="49"/>
  <c r="V13" i="49"/>
  <c r="W13" i="49"/>
  <c r="X13" i="49"/>
  <c r="Y13" i="49"/>
  <c r="Z13" i="49"/>
  <c r="AA13" i="49"/>
  <c r="AB13" i="49"/>
  <c r="AC13" i="49"/>
  <c r="AD13" i="49"/>
  <c r="AE13" i="49"/>
  <c r="AF13" i="49"/>
  <c r="AG13" i="49"/>
  <c r="AH13" i="49"/>
  <c r="AI13" i="49"/>
  <c r="AJ13" i="49"/>
  <c r="AK13" i="49"/>
  <c r="AL13" i="49"/>
  <c r="AM13" i="49"/>
  <c r="AN13" i="49"/>
  <c r="AO13" i="49"/>
  <c r="AP13" i="49"/>
  <c r="AQ13" i="49"/>
  <c r="AR13" i="49"/>
  <c r="AS13" i="49"/>
  <c r="AT13" i="49"/>
  <c r="AU13" i="49"/>
  <c r="AV13" i="49"/>
  <c r="AW13" i="49"/>
  <c r="AX13" i="49"/>
  <c r="AY13" i="49"/>
  <c r="AZ13" i="49"/>
  <c r="BA13" i="49"/>
  <c r="BB13" i="49"/>
  <c r="BC13" i="49"/>
  <c r="BD13" i="49"/>
  <c r="BE13" i="49"/>
  <c r="BF13" i="49"/>
  <c r="BG13" i="49"/>
  <c r="BH13" i="49"/>
  <c r="BI13" i="49"/>
  <c r="BJ13" i="49"/>
  <c r="BK13" i="49"/>
  <c r="BL13" i="49"/>
  <c r="BM13" i="49"/>
  <c r="BN13" i="49"/>
  <c r="BO13" i="49"/>
  <c r="BP13" i="49"/>
  <c r="BQ13" i="49"/>
  <c r="BR13" i="49"/>
  <c r="BS13" i="49"/>
  <c r="BT13" i="49"/>
  <c r="BU13" i="49"/>
  <c r="BV13" i="49"/>
  <c r="BW13" i="49"/>
  <c r="BX13" i="49"/>
  <c r="BY13" i="49"/>
  <c r="BZ13" i="49"/>
  <c r="CA13" i="49"/>
  <c r="CB13" i="49"/>
  <c r="CC13" i="49"/>
  <c r="CD13" i="49"/>
  <c r="CE13" i="49"/>
  <c r="CF13" i="49"/>
  <c r="CG13" i="49"/>
  <c r="CH13" i="49"/>
  <c r="CI13" i="49"/>
  <c r="CJ13" i="49"/>
  <c r="CK13" i="49"/>
  <c r="CL13" i="49"/>
  <c r="CM13" i="49"/>
  <c r="CN13" i="49"/>
  <c r="CO13" i="49"/>
  <c r="CP13" i="49"/>
  <c r="CQ13" i="49"/>
  <c r="CR13" i="49"/>
  <c r="CS13" i="49"/>
  <c r="CT13" i="49"/>
  <c r="CU13" i="49"/>
  <c r="CV13" i="49"/>
  <c r="CW13" i="49"/>
  <c r="CX13" i="49"/>
  <c r="CY13" i="49"/>
  <c r="CZ13" i="49"/>
  <c r="DA13" i="49"/>
  <c r="DB13" i="49"/>
  <c r="DC13" i="49"/>
  <c r="DD13" i="49"/>
  <c r="DE13" i="49"/>
  <c r="DF13" i="49"/>
  <c r="DG13" i="49"/>
  <c r="DH13" i="49"/>
  <c r="DI13" i="49"/>
  <c r="DJ13" i="49"/>
  <c r="DK13" i="49"/>
  <c r="DL13" i="49"/>
  <c r="DM13" i="49"/>
  <c r="DN13" i="49"/>
  <c r="DO13" i="49"/>
  <c r="DP13" i="49"/>
  <c r="DQ13" i="49"/>
  <c r="DR13" i="49"/>
  <c r="DS13" i="49"/>
  <c r="DT13" i="49"/>
  <c r="DU13" i="49"/>
  <c r="DV13" i="49"/>
  <c r="DW13" i="49"/>
  <c r="DX13" i="49"/>
  <c r="DY13" i="49"/>
  <c r="DZ13" i="49"/>
  <c r="EA13" i="49"/>
  <c r="EB13" i="49"/>
  <c r="EC13" i="49"/>
  <c r="ED13" i="49"/>
  <c r="EE13" i="49"/>
  <c r="EF13" i="49"/>
  <c r="EG13" i="49"/>
  <c r="EH13" i="49"/>
  <c r="EI13" i="49"/>
  <c r="EJ13" i="49"/>
  <c r="EK13" i="49"/>
  <c r="EL13" i="49"/>
  <c r="EM13" i="49"/>
  <c r="EN13" i="49"/>
  <c r="EO13" i="49"/>
  <c r="EP13" i="49"/>
  <c r="EQ13" i="49"/>
  <c r="ER13" i="49"/>
  <c r="ES13" i="49"/>
  <c r="ET13" i="49"/>
  <c r="EU13" i="49"/>
  <c r="EV13" i="49"/>
  <c r="EW13" i="49"/>
  <c r="EX13" i="49"/>
  <c r="EY13" i="49"/>
  <c r="EZ13" i="49"/>
  <c r="FA13" i="49"/>
  <c r="FB13" i="49"/>
  <c r="FC13" i="49"/>
  <c r="FD13" i="49"/>
  <c r="FE13" i="49"/>
  <c r="FF13" i="49"/>
  <c r="FG13" i="49"/>
  <c r="FH13" i="49"/>
  <c r="FI13" i="49"/>
  <c r="FJ13" i="49"/>
  <c r="FK13" i="49"/>
  <c r="FL13" i="49"/>
  <c r="FM13" i="49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R14" i="49"/>
  <c r="S14" i="49"/>
  <c r="T14" i="49"/>
  <c r="U14" i="49"/>
  <c r="V14" i="49"/>
  <c r="W14" i="49"/>
  <c r="X14" i="49"/>
  <c r="Y14" i="49"/>
  <c r="Z14" i="49"/>
  <c r="AA14" i="49"/>
  <c r="AB14" i="49"/>
  <c r="AC14" i="49"/>
  <c r="AD14" i="49"/>
  <c r="AE14" i="49"/>
  <c r="AF14" i="49"/>
  <c r="AG14" i="49"/>
  <c r="AH14" i="49"/>
  <c r="AI14" i="49"/>
  <c r="AJ14" i="49"/>
  <c r="AK14" i="49"/>
  <c r="AL14" i="49"/>
  <c r="AM14" i="49"/>
  <c r="AN14" i="49"/>
  <c r="AO14" i="49"/>
  <c r="AP14" i="49"/>
  <c r="AQ14" i="49"/>
  <c r="AR14" i="49"/>
  <c r="AS14" i="49"/>
  <c r="AT14" i="49"/>
  <c r="AU14" i="49"/>
  <c r="AV14" i="49"/>
  <c r="AW14" i="49"/>
  <c r="AX14" i="49"/>
  <c r="AY14" i="49"/>
  <c r="AZ14" i="49"/>
  <c r="BA14" i="49"/>
  <c r="BB14" i="49"/>
  <c r="BC14" i="49"/>
  <c r="BD14" i="49"/>
  <c r="BE14" i="49"/>
  <c r="BF14" i="49"/>
  <c r="BG14" i="49"/>
  <c r="BH14" i="49"/>
  <c r="BI14" i="49"/>
  <c r="BJ14" i="49"/>
  <c r="BK14" i="49"/>
  <c r="BL14" i="49"/>
  <c r="BM14" i="49"/>
  <c r="BN14" i="49"/>
  <c r="BO14" i="49"/>
  <c r="BP14" i="49"/>
  <c r="BQ14" i="49"/>
  <c r="BR14" i="49"/>
  <c r="BS14" i="49"/>
  <c r="BT14" i="49"/>
  <c r="BU14" i="49"/>
  <c r="BV14" i="49"/>
  <c r="BW14" i="49"/>
  <c r="BX14" i="49"/>
  <c r="BY14" i="49"/>
  <c r="BZ14" i="49"/>
  <c r="CA14" i="49"/>
  <c r="CB14" i="49"/>
  <c r="CC14" i="49"/>
  <c r="CD14" i="49"/>
  <c r="CE14" i="49"/>
  <c r="CF14" i="49"/>
  <c r="CG14" i="49"/>
  <c r="CH14" i="49"/>
  <c r="CI14" i="49"/>
  <c r="CJ14" i="49"/>
  <c r="CK14" i="49"/>
  <c r="CL14" i="49"/>
  <c r="CM14" i="49"/>
  <c r="CN14" i="49"/>
  <c r="CO14" i="49"/>
  <c r="CP14" i="49"/>
  <c r="CQ14" i="49"/>
  <c r="CR14" i="49"/>
  <c r="CS14" i="49"/>
  <c r="CT14" i="49"/>
  <c r="CU14" i="49"/>
  <c r="CV14" i="49"/>
  <c r="CW14" i="49"/>
  <c r="CX14" i="49"/>
  <c r="CY14" i="49"/>
  <c r="CZ14" i="49"/>
  <c r="DA14" i="49"/>
  <c r="DB14" i="49"/>
  <c r="DC14" i="49"/>
  <c r="DD14" i="49"/>
  <c r="DE14" i="49"/>
  <c r="DF14" i="49"/>
  <c r="DG14" i="49"/>
  <c r="DH14" i="49"/>
  <c r="DI14" i="49"/>
  <c r="DJ14" i="49"/>
  <c r="DK14" i="49"/>
  <c r="DL14" i="49"/>
  <c r="DM14" i="49"/>
  <c r="DN14" i="49"/>
  <c r="DO14" i="49"/>
  <c r="DP14" i="49"/>
  <c r="DQ14" i="49"/>
  <c r="DR14" i="49"/>
  <c r="DS14" i="49"/>
  <c r="DT14" i="49"/>
  <c r="DU14" i="49"/>
  <c r="DV14" i="49"/>
  <c r="DW14" i="49"/>
  <c r="DX14" i="49"/>
  <c r="DY14" i="49"/>
  <c r="DZ14" i="49"/>
  <c r="EA14" i="49"/>
  <c r="EB14" i="49"/>
  <c r="EC14" i="49"/>
  <c r="ED14" i="49"/>
  <c r="EE14" i="49"/>
  <c r="EF14" i="49"/>
  <c r="EG14" i="49"/>
  <c r="EH14" i="49"/>
  <c r="EI14" i="49"/>
  <c r="EJ14" i="49"/>
  <c r="EK14" i="49"/>
  <c r="EL14" i="49"/>
  <c r="EM14" i="49"/>
  <c r="EN14" i="49"/>
  <c r="EO14" i="49"/>
  <c r="EP14" i="49"/>
  <c r="EQ14" i="49"/>
  <c r="ER14" i="49"/>
  <c r="ES14" i="49"/>
  <c r="ET14" i="49"/>
  <c r="EU14" i="49"/>
  <c r="EV14" i="49"/>
  <c r="EW14" i="49"/>
  <c r="EX14" i="49"/>
  <c r="EY14" i="49"/>
  <c r="EZ14" i="49"/>
  <c r="FA14" i="49"/>
  <c r="FB14" i="49"/>
  <c r="FC14" i="49"/>
  <c r="FD14" i="49"/>
  <c r="FE14" i="49"/>
  <c r="FF14" i="49"/>
  <c r="FG14" i="49"/>
  <c r="FH14" i="49"/>
  <c r="FI14" i="49"/>
  <c r="FJ14" i="49"/>
  <c r="FK14" i="49"/>
  <c r="FL14" i="49"/>
  <c r="FM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R15" i="49"/>
  <c r="S15" i="49"/>
  <c r="T15" i="49"/>
  <c r="U15" i="49"/>
  <c r="V15" i="49"/>
  <c r="W15" i="49"/>
  <c r="X15" i="49"/>
  <c r="Y15" i="49"/>
  <c r="Z15" i="49"/>
  <c r="AA15" i="49"/>
  <c r="AB15" i="49"/>
  <c r="AC15" i="49"/>
  <c r="AD15" i="49"/>
  <c r="AE15" i="49"/>
  <c r="AF15" i="49"/>
  <c r="AG15" i="49"/>
  <c r="AH15" i="49"/>
  <c r="AI15" i="49"/>
  <c r="AJ15" i="49"/>
  <c r="AK15" i="49"/>
  <c r="AL15" i="49"/>
  <c r="AM15" i="49"/>
  <c r="AN15" i="49"/>
  <c r="AO15" i="49"/>
  <c r="AP15" i="49"/>
  <c r="AQ15" i="49"/>
  <c r="AR15" i="49"/>
  <c r="AS15" i="49"/>
  <c r="AT15" i="49"/>
  <c r="AU15" i="49"/>
  <c r="AV15" i="49"/>
  <c r="AW15" i="49"/>
  <c r="AX15" i="49"/>
  <c r="AY15" i="49"/>
  <c r="AZ15" i="49"/>
  <c r="BA15" i="49"/>
  <c r="BB15" i="49"/>
  <c r="BC15" i="49"/>
  <c r="BD15" i="49"/>
  <c r="BE15" i="49"/>
  <c r="BF15" i="49"/>
  <c r="BG15" i="49"/>
  <c r="BH15" i="49"/>
  <c r="BI15" i="49"/>
  <c r="BJ15" i="49"/>
  <c r="BK15" i="49"/>
  <c r="BL15" i="49"/>
  <c r="BM15" i="49"/>
  <c r="BN15" i="49"/>
  <c r="BO15" i="49"/>
  <c r="BP15" i="49"/>
  <c r="BQ15" i="49"/>
  <c r="BR15" i="49"/>
  <c r="BS15" i="49"/>
  <c r="BT15" i="49"/>
  <c r="BU15" i="49"/>
  <c r="BV15" i="49"/>
  <c r="BW15" i="49"/>
  <c r="BX15" i="49"/>
  <c r="BY15" i="49"/>
  <c r="BZ15" i="49"/>
  <c r="CA15" i="49"/>
  <c r="CB15" i="49"/>
  <c r="CC15" i="49"/>
  <c r="CD15" i="49"/>
  <c r="CE15" i="49"/>
  <c r="CF15" i="49"/>
  <c r="CG15" i="49"/>
  <c r="CH15" i="49"/>
  <c r="CI15" i="49"/>
  <c r="CJ15" i="49"/>
  <c r="CK15" i="49"/>
  <c r="CL15" i="49"/>
  <c r="CM15" i="49"/>
  <c r="CN15" i="49"/>
  <c r="CO15" i="49"/>
  <c r="CP15" i="49"/>
  <c r="CQ15" i="49"/>
  <c r="CR15" i="49"/>
  <c r="CS15" i="49"/>
  <c r="CT15" i="49"/>
  <c r="CU15" i="49"/>
  <c r="CV15" i="49"/>
  <c r="CW15" i="49"/>
  <c r="CX15" i="49"/>
  <c r="CY15" i="49"/>
  <c r="CZ15" i="49"/>
  <c r="DA15" i="49"/>
  <c r="DB15" i="49"/>
  <c r="DC15" i="49"/>
  <c r="DD15" i="49"/>
  <c r="DE15" i="49"/>
  <c r="DF15" i="49"/>
  <c r="DG15" i="49"/>
  <c r="DH15" i="49"/>
  <c r="DI15" i="49"/>
  <c r="DJ15" i="49"/>
  <c r="DK15" i="49"/>
  <c r="DL15" i="49"/>
  <c r="DM15" i="49"/>
  <c r="DN15" i="49"/>
  <c r="DO15" i="49"/>
  <c r="DP15" i="49"/>
  <c r="DQ15" i="49"/>
  <c r="DR15" i="49"/>
  <c r="DS15" i="49"/>
  <c r="DT15" i="49"/>
  <c r="DU15" i="49"/>
  <c r="DV15" i="49"/>
  <c r="DW15" i="49"/>
  <c r="DX15" i="49"/>
  <c r="DY15" i="49"/>
  <c r="DZ15" i="49"/>
  <c r="EA15" i="49"/>
  <c r="EB15" i="49"/>
  <c r="EC15" i="49"/>
  <c r="ED15" i="49"/>
  <c r="EE15" i="49"/>
  <c r="EF15" i="49"/>
  <c r="EG15" i="49"/>
  <c r="EH15" i="49"/>
  <c r="EI15" i="49"/>
  <c r="EJ15" i="49"/>
  <c r="EK15" i="49"/>
  <c r="EL15" i="49"/>
  <c r="EM15" i="49"/>
  <c r="EN15" i="49"/>
  <c r="EO15" i="49"/>
  <c r="EP15" i="49"/>
  <c r="EQ15" i="49"/>
  <c r="ER15" i="49"/>
  <c r="ES15" i="49"/>
  <c r="ET15" i="49"/>
  <c r="EU15" i="49"/>
  <c r="EV15" i="49"/>
  <c r="EW15" i="49"/>
  <c r="EX15" i="49"/>
  <c r="EY15" i="49"/>
  <c r="EZ15" i="49"/>
  <c r="FA15" i="49"/>
  <c r="FB15" i="49"/>
  <c r="FC15" i="49"/>
  <c r="FD15" i="49"/>
  <c r="FE15" i="49"/>
  <c r="FF15" i="49"/>
  <c r="FG15" i="49"/>
  <c r="FH15" i="49"/>
  <c r="FI15" i="49"/>
  <c r="FJ15" i="49"/>
  <c r="FK15" i="49"/>
  <c r="FL15" i="49"/>
  <c r="FM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R16" i="49"/>
  <c r="S16" i="49"/>
  <c r="T16" i="49"/>
  <c r="U16" i="49"/>
  <c r="V16" i="49"/>
  <c r="W16" i="49"/>
  <c r="X16" i="49"/>
  <c r="Y16" i="49"/>
  <c r="Z16" i="49"/>
  <c r="AA16" i="49"/>
  <c r="AB16" i="49"/>
  <c r="AC16" i="49"/>
  <c r="AD16" i="49"/>
  <c r="AE16" i="49"/>
  <c r="AF16" i="49"/>
  <c r="AG16" i="49"/>
  <c r="AH16" i="49"/>
  <c r="AI16" i="49"/>
  <c r="AJ16" i="49"/>
  <c r="AK16" i="49"/>
  <c r="AL16" i="49"/>
  <c r="AM16" i="49"/>
  <c r="AN16" i="49"/>
  <c r="AO16" i="49"/>
  <c r="AP16" i="49"/>
  <c r="AQ16" i="49"/>
  <c r="AR16" i="49"/>
  <c r="AS16" i="49"/>
  <c r="AT16" i="49"/>
  <c r="AU16" i="49"/>
  <c r="AV16" i="49"/>
  <c r="AW16" i="49"/>
  <c r="AX16" i="49"/>
  <c r="AY16" i="49"/>
  <c r="AZ16" i="49"/>
  <c r="BA16" i="49"/>
  <c r="BB16" i="49"/>
  <c r="BC16" i="49"/>
  <c r="BD16" i="49"/>
  <c r="BE16" i="49"/>
  <c r="BF16" i="49"/>
  <c r="BG16" i="49"/>
  <c r="BH16" i="49"/>
  <c r="BI16" i="49"/>
  <c r="BJ16" i="49"/>
  <c r="BK16" i="49"/>
  <c r="BL16" i="49"/>
  <c r="BM16" i="49"/>
  <c r="BN16" i="49"/>
  <c r="BO16" i="49"/>
  <c r="BP16" i="49"/>
  <c r="BQ16" i="49"/>
  <c r="BR16" i="49"/>
  <c r="BS16" i="49"/>
  <c r="BT16" i="49"/>
  <c r="BU16" i="49"/>
  <c r="BV16" i="49"/>
  <c r="BW16" i="49"/>
  <c r="BX16" i="49"/>
  <c r="BY16" i="49"/>
  <c r="BZ16" i="49"/>
  <c r="CA16" i="49"/>
  <c r="CB16" i="49"/>
  <c r="CC16" i="49"/>
  <c r="CD16" i="49"/>
  <c r="CE16" i="49"/>
  <c r="CF16" i="49"/>
  <c r="CG16" i="49"/>
  <c r="CH16" i="49"/>
  <c r="CI16" i="49"/>
  <c r="CJ16" i="49"/>
  <c r="CK16" i="49"/>
  <c r="CL16" i="49"/>
  <c r="CM16" i="49"/>
  <c r="CN16" i="49"/>
  <c r="CO16" i="49"/>
  <c r="CP16" i="49"/>
  <c r="CQ16" i="49"/>
  <c r="CR16" i="49"/>
  <c r="CS16" i="49"/>
  <c r="CT16" i="49"/>
  <c r="CU16" i="49"/>
  <c r="CV16" i="49"/>
  <c r="CW16" i="49"/>
  <c r="CX16" i="49"/>
  <c r="CY16" i="49"/>
  <c r="CZ16" i="49"/>
  <c r="DA16" i="49"/>
  <c r="DB16" i="49"/>
  <c r="DC16" i="49"/>
  <c r="DD16" i="49"/>
  <c r="DE16" i="49"/>
  <c r="DF16" i="49"/>
  <c r="DG16" i="49"/>
  <c r="DH16" i="49"/>
  <c r="DI16" i="49"/>
  <c r="DJ16" i="49"/>
  <c r="DK16" i="49"/>
  <c r="DL16" i="49"/>
  <c r="DM16" i="49"/>
  <c r="DN16" i="49"/>
  <c r="DO16" i="49"/>
  <c r="DP16" i="49"/>
  <c r="DQ16" i="49"/>
  <c r="DR16" i="49"/>
  <c r="DS16" i="49"/>
  <c r="DT16" i="49"/>
  <c r="DU16" i="49"/>
  <c r="DV16" i="49"/>
  <c r="DW16" i="49"/>
  <c r="DX16" i="49"/>
  <c r="DY16" i="49"/>
  <c r="DZ16" i="49"/>
  <c r="EA16" i="49"/>
  <c r="EB16" i="49"/>
  <c r="EC16" i="49"/>
  <c r="ED16" i="49"/>
  <c r="EE16" i="49"/>
  <c r="EF16" i="49"/>
  <c r="EG16" i="49"/>
  <c r="EH16" i="49"/>
  <c r="EI16" i="49"/>
  <c r="EJ16" i="49"/>
  <c r="EK16" i="49"/>
  <c r="EL16" i="49"/>
  <c r="EM16" i="49"/>
  <c r="EN16" i="49"/>
  <c r="EO16" i="49"/>
  <c r="EP16" i="49"/>
  <c r="EQ16" i="49"/>
  <c r="ER16" i="49"/>
  <c r="ES16" i="49"/>
  <c r="ET16" i="49"/>
  <c r="EU16" i="49"/>
  <c r="EV16" i="49"/>
  <c r="EW16" i="49"/>
  <c r="EX16" i="49"/>
  <c r="EY16" i="49"/>
  <c r="EZ16" i="49"/>
  <c r="FA16" i="49"/>
  <c r="FB16" i="49"/>
  <c r="FC16" i="49"/>
  <c r="FD16" i="49"/>
  <c r="FE16" i="49"/>
  <c r="FF16" i="49"/>
  <c r="FG16" i="49"/>
  <c r="FH16" i="49"/>
  <c r="FI16" i="49"/>
  <c r="FJ16" i="49"/>
  <c r="FK16" i="49"/>
  <c r="FL16" i="49"/>
  <c r="FM16" i="49"/>
  <c r="D17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R17" i="49"/>
  <c r="S17" i="49"/>
  <c r="T17" i="49"/>
  <c r="U17" i="49"/>
  <c r="V17" i="49"/>
  <c r="W17" i="49"/>
  <c r="X17" i="49"/>
  <c r="Y17" i="49"/>
  <c r="Z17" i="49"/>
  <c r="AA17" i="49"/>
  <c r="AB17" i="49"/>
  <c r="AC17" i="49"/>
  <c r="AD17" i="49"/>
  <c r="AE17" i="49"/>
  <c r="AF17" i="49"/>
  <c r="AG17" i="49"/>
  <c r="AH17" i="49"/>
  <c r="AI17" i="49"/>
  <c r="AJ17" i="49"/>
  <c r="AK17" i="49"/>
  <c r="AL17" i="49"/>
  <c r="AM17" i="49"/>
  <c r="AN17" i="49"/>
  <c r="AO17" i="49"/>
  <c r="AP17" i="49"/>
  <c r="AQ17" i="49"/>
  <c r="AR17" i="49"/>
  <c r="AS17" i="49"/>
  <c r="AT17" i="49"/>
  <c r="AU17" i="49"/>
  <c r="AV17" i="49"/>
  <c r="AW17" i="49"/>
  <c r="AX17" i="49"/>
  <c r="AY17" i="49"/>
  <c r="AZ17" i="49"/>
  <c r="BA17" i="49"/>
  <c r="BB17" i="49"/>
  <c r="BC17" i="49"/>
  <c r="BD17" i="49"/>
  <c r="BE17" i="49"/>
  <c r="BF17" i="49"/>
  <c r="BG17" i="49"/>
  <c r="BH17" i="49"/>
  <c r="BI17" i="49"/>
  <c r="BJ17" i="49"/>
  <c r="BK17" i="49"/>
  <c r="BL17" i="49"/>
  <c r="BM17" i="49"/>
  <c r="BN17" i="49"/>
  <c r="BO17" i="49"/>
  <c r="BP17" i="49"/>
  <c r="BQ17" i="49"/>
  <c r="BR17" i="49"/>
  <c r="BS17" i="49"/>
  <c r="BT17" i="49"/>
  <c r="BU17" i="49"/>
  <c r="BV17" i="49"/>
  <c r="BW17" i="49"/>
  <c r="BX17" i="49"/>
  <c r="BY17" i="49"/>
  <c r="BZ17" i="49"/>
  <c r="CA17" i="49"/>
  <c r="CB17" i="49"/>
  <c r="CC17" i="49"/>
  <c r="CD17" i="49"/>
  <c r="CE17" i="49"/>
  <c r="CF17" i="49"/>
  <c r="CG17" i="49"/>
  <c r="CH17" i="49"/>
  <c r="CI17" i="49"/>
  <c r="CJ17" i="49"/>
  <c r="CK17" i="49"/>
  <c r="CL17" i="49"/>
  <c r="CM17" i="49"/>
  <c r="CN17" i="49"/>
  <c r="CO17" i="49"/>
  <c r="CP17" i="49"/>
  <c r="CQ17" i="49"/>
  <c r="CR17" i="49"/>
  <c r="CS17" i="49"/>
  <c r="CT17" i="49"/>
  <c r="CU17" i="49"/>
  <c r="CV17" i="49"/>
  <c r="CW17" i="49"/>
  <c r="CX17" i="49"/>
  <c r="CY17" i="49"/>
  <c r="CZ17" i="49"/>
  <c r="DA17" i="49"/>
  <c r="DB17" i="49"/>
  <c r="DC17" i="49"/>
  <c r="DD17" i="49"/>
  <c r="DE17" i="49"/>
  <c r="DF17" i="49"/>
  <c r="DG17" i="49"/>
  <c r="DH17" i="49"/>
  <c r="DI17" i="49"/>
  <c r="DJ17" i="49"/>
  <c r="DK17" i="49"/>
  <c r="DL17" i="49"/>
  <c r="DM17" i="49"/>
  <c r="DN17" i="49"/>
  <c r="DO17" i="49"/>
  <c r="DP17" i="49"/>
  <c r="DQ17" i="49"/>
  <c r="DR17" i="49"/>
  <c r="DS17" i="49"/>
  <c r="DT17" i="49"/>
  <c r="DU17" i="49"/>
  <c r="DV17" i="49"/>
  <c r="DW17" i="49"/>
  <c r="DX17" i="49"/>
  <c r="DY17" i="49"/>
  <c r="DZ17" i="49"/>
  <c r="EA17" i="49"/>
  <c r="EB17" i="49"/>
  <c r="EC17" i="49"/>
  <c r="ED17" i="49"/>
  <c r="EE17" i="49"/>
  <c r="EF17" i="49"/>
  <c r="EG17" i="49"/>
  <c r="EH17" i="49"/>
  <c r="EI17" i="49"/>
  <c r="EJ17" i="49"/>
  <c r="EK17" i="49"/>
  <c r="EL17" i="49"/>
  <c r="EM17" i="49"/>
  <c r="EN17" i="49"/>
  <c r="EO17" i="49"/>
  <c r="EP17" i="49"/>
  <c r="EQ17" i="49"/>
  <c r="ER17" i="49"/>
  <c r="ES17" i="49"/>
  <c r="ET17" i="49"/>
  <c r="EU17" i="49"/>
  <c r="EV17" i="49"/>
  <c r="EW17" i="49"/>
  <c r="EX17" i="49"/>
  <c r="EY17" i="49"/>
  <c r="EZ17" i="49"/>
  <c r="FA17" i="49"/>
  <c r="FB17" i="49"/>
  <c r="FC17" i="49"/>
  <c r="FD17" i="49"/>
  <c r="FE17" i="49"/>
  <c r="FF17" i="49"/>
  <c r="FG17" i="49"/>
  <c r="FH17" i="49"/>
  <c r="FI17" i="49"/>
  <c r="FJ17" i="49"/>
  <c r="FK17" i="49"/>
  <c r="FL17" i="49"/>
  <c r="FM1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R18" i="49"/>
  <c r="S18" i="49"/>
  <c r="T18" i="49"/>
  <c r="U18" i="49"/>
  <c r="V18" i="49"/>
  <c r="W18" i="49"/>
  <c r="X18" i="49"/>
  <c r="Y18" i="49"/>
  <c r="Z18" i="49"/>
  <c r="AA18" i="49"/>
  <c r="AB18" i="49"/>
  <c r="AC18" i="49"/>
  <c r="AD18" i="49"/>
  <c r="AE18" i="49"/>
  <c r="AF18" i="49"/>
  <c r="AG18" i="49"/>
  <c r="AH18" i="49"/>
  <c r="AI18" i="49"/>
  <c r="AJ18" i="49"/>
  <c r="AK18" i="49"/>
  <c r="AL18" i="49"/>
  <c r="AM18" i="49"/>
  <c r="AN18" i="49"/>
  <c r="AO18" i="49"/>
  <c r="AP18" i="49"/>
  <c r="AQ18" i="49"/>
  <c r="AR18" i="49"/>
  <c r="AS18" i="49"/>
  <c r="AT18" i="49"/>
  <c r="AU18" i="49"/>
  <c r="AV18" i="49"/>
  <c r="AW18" i="49"/>
  <c r="AX18" i="49"/>
  <c r="AY18" i="49"/>
  <c r="AZ18" i="49"/>
  <c r="BA18" i="49"/>
  <c r="BB18" i="49"/>
  <c r="BC18" i="49"/>
  <c r="BD18" i="49"/>
  <c r="BE18" i="49"/>
  <c r="BF18" i="49"/>
  <c r="BG18" i="49"/>
  <c r="BH18" i="49"/>
  <c r="BI18" i="49"/>
  <c r="BJ18" i="49"/>
  <c r="BK18" i="49"/>
  <c r="BL18" i="49"/>
  <c r="BM18" i="49"/>
  <c r="BN18" i="49"/>
  <c r="BO18" i="49"/>
  <c r="BP18" i="49"/>
  <c r="BQ18" i="49"/>
  <c r="BR18" i="49"/>
  <c r="BS18" i="49"/>
  <c r="BT18" i="49"/>
  <c r="BU18" i="49"/>
  <c r="BV18" i="49"/>
  <c r="BW18" i="49"/>
  <c r="BX18" i="49"/>
  <c r="BY18" i="49"/>
  <c r="BZ18" i="49"/>
  <c r="CA18" i="49"/>
  <c r="CB18" i="49"/>
  <c r="CC18" i="49"/>
  <c r="CD18" i="49"/>
  <c r="CE18" i="49"/>
  <c r="CF18" i="49"/>
  <c r="CG18" i="49"/>
  <c r="CH18" i="49"/>
  <c r="CI18" i="49"/>
  <c r="CJ18" i="49"/>
  <c r="CK18" i="49"/>
  <c r="CL18" i="49"/>
  <c r="CM18" i="49"/>
  <c r="CN18" i="49"/>
  <c r="CO18" i="49"/>
  <c r="CP18" i="49"/>
  <c r="CQ18" i="49"/>
  <c r="CR18" i="49"/>
  <c r="CS18" i="49"/>
  <c r="CT18" i="49"/>
  <c r="CU18" i="49"/>
  <c r="CV18" i="49"/>
  <c r="CW18" i="49"/>
  <c r="CX18" i="49"/>
  <c r="CY18" i="49"/>
  <c r="CZ18" i="49"/>
  <c r="DA18" i="49"/>
  <c r="DB18" i="49"/>
  <c r="DC18" i="49"/>
  <c r="DD18" i="49"/>
  <c r="DE18" i="49"/>
  <c r="DF18" i="49"/>
  <c r="DG18" i="49"/>
  <c r="DH18" i="49"/>
  <c r="DI18" i="49"/>
  <c r="DJ18" i="49"/>
  <c r="DK18" i="49"/>
  <c r="DL18" i="49"/>
  <c r="DM18" i="49"/>
  <c r="DN18" i="49"/>
  <c r="DO18" i="49"/>
  <c r="DP18" i="49"/>
  <c r="DQ18" i="49"/>
  <c r="DR18" i="49"/>
  <c r="DS18" i="49"/>
  <c r="DT18" i="49"/>
  <c r="DU18" i="49"/>
  <c r="DV18" i="49"/>
  <c r="DW18" i="49"/>
  <c r="DX18" i="49"/>
  <c r="DY18" i="49"/>
  <c r="DZ18" i="49"/>
  <c r="EA18" i="49"/>
  <c r="EB18" i="49"/>
  <c r="EC18" i="49"/>
  <c r="ED18" i="49"/>
  <c r="EE18" i="49"/>
  <c r="EF18" i="49"/>
  <c r="EG18" i="49"/>
  <c r="EH18" i="49"/>
  <c r="EI18" i="49"/>
  <c r="EJ18" i="49"/>
  <c r="EK18" i="49"/>
  <c r="EL18" i="49"/>
  <c r="EM18" i="49"/>
  <c r="EN18" i="49"/>
  <c r="EO18" i="49"/>
  <c r="EP18" i="49"/>
  <c r="EQ18" i="49"/>
  <c r="ER18" i="49"/>
  <c r="ES18" i="49"/>
  <c r="ET18" i="49"/>
  <c r="EU18" i="49"/>
  <c r="EV18" i="49"/>
  <c r="EW18" i="49"/>
  <c r="EX18" i="49"/>
  <c r="EY18" i="49"/>
  <c r="EZ18" i="49"/>
  <c r="FA18" i="49"/>
  <c r="FB18" i="49"/>
  <c r="FC18" i="49"/>
  <c r="FD18" i="49"/>
  <c r="FE18" i="49"/>
  <c r="FF18" i="49"/>
  <c r="FG18" i="49"/>
  <c r="FH18" i="49"/>
  <c r="FI18" i="49"/>
  <c r="FJ18" i="49"/>
  <c r="FK18" i="49"/>
  <c r="FL18" i="49"/>
  <c r="FM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R19" i="49"/>
  <c r="S19" i="49"/>
  <c r="T19" i="49"/>
  <c r="U19" i="49"/>
  <c r="V19" i="49"/>
  <c r="W19" i="49"/>
  <c r="X19" i="49"/>
  <c r="Y19" i="49"/>
  <c r="Z19" i="49"/>
  <c r="AA19" i="49"/>
  <c r="AB19" i="49"/>
  <c r="AC19" i="49"/>
  <c r="AD19" i="49"/>
  <c r="AE19" i="49"/>
  <c r="AF19" i="49"/>
  <c r="AG19" i="49"/>
  <c r="AH19" i="49"/>
  <c r="AI19" i="49"/>
  <c r="AJ19" i="49"/>
  <c r="AK19" i="49"/>
  <c r="AL19" i="49"/>
  <c r="AM19" i="49"/>
  <c r="AN19" i="49"/>
  <c r="AO19" i="49"/>
  <c r="AP19" i="49"/>
  <c r="AQ19" i="49"/>
  <c r="AR19" i="49"/>
  <c r="AS19" i="49"/>
  <c r="AT19" i="49"/>
  <c r="AU19" i="49"/>
  <c r="AV19" i="49"/>
  <c r="AW19" i="49"/>
  <c r="AX19" i="49"/>
  <c r="AY19" i="49"/>
  <c r="AZ19" i="49"/>
  <c r="BA19" i="49"/>
  <c r="BB19" i="49"/>
  <c r="BC19" i="49"/>
  <c r="BD19" i="49"/>
  <c r="BE19" i="49"/>
  <c r="BF19" i="49"/>
  <c r="BG19" i="49"/>
  <c r="BH19" i="49"/>
  <c r="BI19" i="49"/>
  <c r="BJ19" i="49"/>
  <c r="BK19" i="49"/>
  <c r="BL19" i="49"/>
  <c r="BM19" i="49"/>
  <c r="BN19" i="49"/>
  <c r="BO19" i="49"/>
  <c r="BP19" i="49"/>
  <c r="BQ19" i="49"/>
  <c r="BR19" i="49"/>
  <c r="BS19" i="49"/>
  <c r="BT19" i="49"/>
  <c r="BU19" i="49"/>
  <c r="BV19" i="49"/>
  <c r="BW19" i="49"/>
  <c r="BX19" i="49"/>
  <c r="BY19" i="49"/>
  <c r="BZ19" i="49"/>
  <c r="CA19" i="49"/>
  <c r="CB19" i="49"/>
  <c r="CC19" i="49"/>
  <c r="CD19" i="49"/>
  <c r="CE19" i="49"/>
  <c r="CF19" i="49"/>
  <c r="CG19" i="49"/>
  <c r="CH19" i="49"/>
  <c r="CI19" i="49"/>
  <c r="CJ19" i="49"/>
  <c r="CK19" i="49"/>
  <c r="CL19" i="49"/>
  <c r="CM19" i="49"/>
  <c r="CN19" i="49"/>
  <c r="CO19" i="49"/>
  <c r="CP19" i="49"/>
  <c r="CQ19" i="49"/>
  <c r="CR19" i="49"/>
  <c r="CS19" i="49"/>
  <c r="CT19" i="49"/>
  <c r="CU19" i="49"/>
  <c r="CV19" i="49"/>
  <c r="CW19" i="49"/>
  <c r="CX19" i="49"/>
  <c r="CY19" i="49"/>
  <c r="CZ19" i="49"/>
  <c r="DA19" i="49"/>
  <c r="DB19" i="49"/>
  <c r="DC19" i="49"/>
  <c r="DD19" i="49"/>
  <c r="DE19" i="49"/>
  <c r="DF19" i="49"/>
  <c r="DG19" i="49"/>
  <c r="DH19" i="49"/>
  <c r="DI19" i="49"/>
  <c r="DJ19" i="49"/>
  <c r="DK19" i="49"/>
  <c r="DL19" i="49"/>
  <c r="DM19" i="49"/>
  <c r="DN19" i="49"/>
  <c r="DO19" i="49"/>
  <c r="DP19" i="49"/>
  <c r="DQ19" i="49"/>
  <c r="DR19" i="49"/>
  <c r="DS19" i="49"/>
  <c r="DT19" i="49"/>
  <c r="DU19" i="49"/>
  <c r="DV19" i="49"/>
  <c r="DW19" i="49"/>
  <c r="DX19" i="49"/>
  <c r="DY19" i="49"/>
  <c r="DZ19" i="49"/>
  <c r="EA19" i="49"/>
  <c r="EB19" i="49"/>
  <c r="EC19" i="49"/>
  <c r="ED19" i="49"/>
  <c r="EE19" i="49"/>
  <c r="EF19" i="49"/>
  <c r="EG19" i="49"/>
  <c r="EH19" i="49"/>
  <c r="EI19" i="49"/>
  <c r="EJ19" i="49"/>
  <c r="EK19" i="49"/>
  <c r="EL19" i="49"/>
  <c r="EM19" i="49"/>
  <c r="EN19" i="49"/>
  <c r="EO19" i="49"/>
  <c r="EP19" i="49"/>
  <c r="EQ19" i="49"/>
  <c r="ER19" i="49"/>
  <c r="ES19" i="49"/>
  <c r="ET19" i="49"/>
  <c r="EU19" i="49"/>
  <c r="EV19" i="49"/>
  <c r="EW19" i="49"/>
  <c r="EX19" i="49"/>
  <c r="EY19" i="49"/>
  <c r="EZ19" i="49"/>
  <c r="FA19" i="49"/>
  <c r="FB19" i="49"/>
  <c r="FC19" i="49"/>
  <c r="FD19" i="49"/>
  <c r="FE19" i="49"/>
  <c r="FF19" i="49"/>
  <c r="FG19" i="49"/>
  <c r="FH19" i="49"/>
  <c r="FI19" i="49"/>
  <c r="FJ19" i="49"/>
  <c r="FK19" i="49"/>
  <c r="FL19" i="49"/>
  <c r="FM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R20" i="49"/>
  <c r="S20" i="49"/>
  <c r="T20" i="49"/>
  <c r="U20" i="49"/>
  <c r="V20" i="49"/>
  <c r="W20" i="49"/>
  <c r="X20" i="49"/>
  <c r="Y20" i="49"/>
  <c r="Z20" i="49"/>
  <c r="AA20" i="49"/>
  <c r="AB20" i="49"/>
  <c r="AC20" i="49"/>
  <c r="AD20" i="49"/>
  <c r="AE20" i="49"/>
  <c r="AF20" i="49"/>
  <c r="AG20" i="49"/>
  <c r="AH20" i="49"/>
  <c r="AI20" i="49"/>
  <c r="AJ20" i="49"/>
  <c r="AK20" i="49"/>
  <c r="AL20" i="49"/>
  <c r="AM20" i="49"/>
  <c r="AN20" i="49"/>
  <c r="AO20" i="49"/>
  <c r="AP20" i="49"/>
  <c r="AQ20" i="49"/>
  <c r="AR20" i="49"/>
  <c r="AS20" i="49"/>
  <c r="AT20" i="49"/>
  <c r="AU20" i="49"/>
  <c r="AV20" i="49"/>
  <c r="AW20" i="49"/>
  <c r="AX20" i="49"/>
  <c r="AY20" i="49"/>
  <c r="AZ20" i="49"/>
  <c r="BA20" i="49"/>
  <c r="BB20" i="49"/>
  <c r="BC20" i="49"/>
  <c r="BD20" i="49"/>
  <c r="BE20" i="49"/>
  <c r="BF20" i="49"/>
  <c r="BG20" i="49"/>
  <c r="BH20" i="49"/>
  <c r="BI20" i="49"/>
  <c r="BJ20" i="49"/>
  <c r="BK20" i="49"/>
  <c r="BL20" i="49"/>
  <c r="BM20" i="49"/>
  <c r="BN20" i="49"/>
  <c r="BO20" i="49"/>
  <c r="BP20" i="49"/>
  <c r="BQ20" i="49"/>
  <c r="BR20" i="49"/>
  <c r="BS20" i="49"/>
  <c r="BT20" i="49"/>
  <c r="BU20" i="49"/>
  <c r="BV20" i="49"/>
  <c r="BW20" i="49"/>
  <c r="BX20" i="49"/>
  <c r="BY20" i="49"/>
  <c r="BZ20" i="49"/>
  <c r="CA20" i="49"/>
  <c r="CB20" i="49"/>
  <c r="CC20" i="49"/>
  <c r="CD20" i="49"/>
  <c r="CE20" i="49"/>
  <c r="CF20" i="49"/>
  <c r="CG20" i="49"/>
  <c r="CH20" i="49"/>
  <c r="CI20" i="49"/>
  <c r="CJ20" i="49"/>
  <c r="CK20" i="49"/>
  <c r="CL20" i="49"/>
  <c r="CM20" i="49"/>
  <c r="CN20" i="49"/>
  <c r="CO20" i="49"/>
  <c r="CP20" i="49"/>
  <c r="CQ20" i="49"/>
  <c r="CR20" i="49"/>
  <c r="CS20" i="49"/>
  <c r="CT20" i="49"/>
  <c r="CU20" i="49"/>
  <c r="CV20" i="49"/>
  <c r="CW20" i="49"/>
  <c r="CX20" i="49"/>
  <c r="CY20" i="49"/>
  <c r="CZ20" i="49"/>
  <c r="DA20" i="49"/>
  <c r="DB20" i="49"/>
  <c r="DC20" i="49"/>
  <c r="DD20" i="49"/>
  <c r="DE20" i="49"/>
  <c r="DF20" i="49"/>
  <c r="DG20" i="49"/>
  <c r="DH20" i="49"/>
  <c r="DI20" i="49"/>
  <c r="DJ20" i="49"/>
  <c r="DK20" i="49"/>
  <c r="DL20" i="49"/>
  <c r="DM20" i="49"/>
  <c r="DN20" i="49"/>
  <c r="DO20" i="49"/>
  <c r="DP20" i="49"/>
  <c r="DQ20" i="49"/>
  <c r="DR20" i="49"/>
  <c r="DS20" i="49"/>
  <c r="DT20" i="49"/>
  <c r="DU20" i="49"/>
  <c r="DV20" i="49"/>
  <c r="DW20" i="49"/>
  <c r="DX20" i="49"/>
  <c r="DY20" i="49"/>
  <c r="DZ20" i="49"/>
  <c r="EA20" i="49"/>
  <c r="EB20" i="49"/>
  <c r="EC20" i="49"/>
  <c r="ED20" i="49"/>
  <c r="EE20" i="49"/>
  <c r="EF20" i="49"/>
  <c r="EG20" i="49"/>
  <c r="EH20" i="49"/>
  <c r="EI20" i="49"/>
  <c r="EJ20" i="49"/>
  <c r="EK20" i="49"/>
  <c r="EL20" i="49"/>
  <c r="EM20" i="49"/>
  <c r="EN20" i="49"/>
  <c r="EO20" i="49"/>
  <c r="EP20" i="49"/>
  <c r="EQ20" i="49"/>
  <c r="ER20" i="49"/>
  <c r="ES20" i="49"/>
  <c r="ET20" i="49"/>
  <c r="EU20" i="49"/>
  <c r="EV20" i="49"/>
  <c r="EW20" i="49"/>
  <c r="EX20" i="49"/>
  <c r="EY20" i="49"/>
  <c r="EZ20" i="49"/>
  <c r="FA20" i="49"/>
  <c r="FB20" i="49"/>
  <c r="FC20" i="49"/>
  <c r="FD20" i="49"/>
  <c r="FE20" i="49"/>
  <c r="FF20" i="49"/>
  <c r="FG20" i="49"/>
  <c r="FH20" i="49"/>
  <c r="FI20" i="49"/>
  <c r="FJ20" i="49"/>
  <c r="FK20" i="49"/>
  <c r="FL20" i="49"/>
  <c r="FM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R21" i="49"/>
  <c r="S21" i="49"/>
  <c r="T21" i="49"/>
  <c r="U21" i="49"/>
  <c r="V21" i="49"/>
  <c r="W21" i="49"/>
  <c r="X21" i="49"/>
  <c r="Y21" i="49"/>
  <c r="Z21" i="49"/>
  <c r="AA21" i="49"/>
  <c r="AB21" i="49"/>
  <c r="AC21" i="49"/>
  <c r="AD21" i="49"/>
  <c r="AE21" i="49"/>
  <c r="AF21" i="49"/>
  <c r="AG21" i="49"/>
  <c r="AH21" i="49"/>
  <c r="AI21" i="49"/>
  <c r="AJ21" i="49"/>
  <c r="AK21" i="49"/>
  <c r="AL21" i="49"/>
  <c r="AM21" i="49"/>
  <c r="AN21" i="49"/>
  <c r="AO21" i="49"/>
  <c r="AP21" i="49"/>
  <c r="AQ21" i="49"/>
  <c r="AR21" i="49"/>
  <c r="AS21" i="49"/>
  <c r="AT21" i="49"/>
  <c r="AU21" i="49"/>
  <c r="AV21" i="49"/>
  <c r="AW21" i="49"/>
  <c r="AX21" i="49"/>
  <c r="AY21" i="49"/>
  <c r="AZ21" i="49"/>
  <c r="BA21" i="49"/>
  <c r="BB21" i="49"/>
  <c r="BC21" i="49"/>
  <c r="BD21" i="49"/>
  <c r="BE21" i="49"/>
  <c r="BF21" i="49"/>
  <c r="BG21" i="49"/>
  <c r="BH21" i="49"/>
  <c r="BI21" i="49"/>
  <c r="BJ21" i="49"/>
  <c r="BK21" i="49"/>
  <c r="BL21" i="49"/>
  <c r="BM21" i="49"/>
  <c r="BN21" i="49"/>
  <c r="BO21" i="49"/>
  <c r="BP21" i="49"/>
  <c r="BQ21" i="49"/>
  <c r="BR21" i="49"/>
  <c r="BS21" i="49"/>
  <c r="BT21" i="49"/>
  <c r="BU21" i="49"/>
  <c r="BV21" i="49"/>
  <c r="BW21" i="49"/>
  <c r="BX21" i="49"/>
  <c r="BY21" i="49"/>
  <c r="BZ21" i="49"/>
  <c r="CA21" i="49"/>
  <c r="CB21" i="49"/>
  <c r="CC21" i="49"/>
  <c r="CD21" i="49"/>
  <c r="CE21" i="49"/>
  <c r="CF21" i="49"/>
  <c r="CG21" i="49"/>
  <c r="CH21" i="49"/>
  <c r="CI21" i="49"/>
  <c r="CJ21" i="49"/>
  <c r="CK21" i="49"/>
  <c r="CL21" i="49"/>
  <c r="CM21" i="49"/>
  <c r="CN21" i="49"/>
  <c r="CO21" i="49"/>
  <c r="CP21" i="49"/>
  <c r="CQ21" i="49"/>
  <c r="CR21" i="49"/>
  <c r="CS21" i="49"/>
  <c r="CT21" i="49"/>
  <c r="CU21" i="49"/>
  <c r="CV21" i="49"/>
  <c r="CW21" i="49"/>
  <c r="CX21" i="49"/>
  <c r="CY21" i="49"/>
  <c r="CZ21" i="49"/>
  <c r="DA21" i="49"/>
  <c r="DB21" i="49"/>
  <c r="DC21" i="49"/>
  <c r="DD21" i="49"/>
  <c r="DE21" i="49"/>
  <c r="DF21" i="49"/>
  <c r="DG21" i="49"/>
  <c r="DH21" i="49"/>
  <c r="DI21" i="49"/>
  <c r="DJ21" i="49"/>
  <c r="DK21" i="49"/>
  <c r="DL21" i="49"/>
  <c r="DM21" i="49"/>
  <c r="DN21" i="49"/>
  <c r="DO21" i="49"/>
  <c r="DP21" i="49"/>
  <c r="DQ21" i="49"/>
  <c r="DR21" i="49"/>
  <c r="DS21" i="49"/>
  <c r="DT21" i="49"/>
  <c r="DU21" i="49"/>
  <c r="DV21" i="49"/>
  <c r="DW21" i="49"/>
  <c r="DX21" i="49"/>
  <c r="DY21" i="49"/>
  <c r="DZ21" i="49"/>
  <c r="EA21" i="49"/>
  <c r="EB21" i="49"/>
  <c r="EC21" i="49"/>
  <c r="ED21" i="49"/>
  <c r="EE21" i="49"/>
  <c r="EF21" i="49"/>
  <c r="EG21" i="49"/>
  <c r="EH21" i="49"/>
  <c r="EI21" i="49"/>
  <c r="EJ21" i="49"/>
  <c r="EK21" i="49"/>
  <c r="EL21" i="49"/>
  <c r="EM21" i="49"/>
  <c r="EN21" i="49"/>
  <c r="EO21" i="49"/>
  <c r="EP21" i="49"/>
  <c r="EQ21" i="49"/>
  <c r="ER21" i="49"/>
  <c r="ES21" i="49"/>
  <c r="ET21" i="49"/>
  <c r="EU21" i="49"/>
  <c r="EV21" i="49"/>
  <c r="EW21" i="49"/>
  <c r="EX21" i="49"/>
  <c r="EY21" i="49"/>
  <c r="EZ21" i="49"/>
  <c r="FA21" i="49"/>
  <c r="FB21" i="49"/>
  <c r="FC21" i="49"/>
  <c r="FD21" i="49"/>
  <c r="FE21" i="49"/>
  <c r="FF21" i="49"/>
  <c r="FG21" i="49"/>
  <c r="FH21" i="49"/>
  <c r="FI21" i="49"/>
  <c r="FJ21" i="49"/>
  <c r="FK21" i="49"/>
  <c r="FL21" i="49"/>
  <c r="FM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R22" i="49"/>
  <c r="S22" i="49"/>
  <c r="T22" i="49"/>
  <c r="U22" i="49"/>
  <c r="V22" i="49"/>
  <c r="W22" i="49"/>
  <c r="X22" i="49"/>
  <c r="Y22" i="49"/>
  <c r="Z22" i="49"/>
  <c r="AA22" i="49"/>
  <c r="AB22" i="49"/>
  <c r="AC22" i="49"/>
  <c r="AD22" i="49"/>
  <c r="AE22" i="49"/>
  <c r="AF22" i="49"/>
  <c r="AG22" i="49"/>
  <c r="AH22" i="49"/>
  <c r="AI22" i="49"/>
  <c r="AJ22" i="49"/>
  <c r="AK22" i="49"/>
  <c r="AL22" i="49"/>
  <c r="AM22" i="49"/>
  <c r="AN22" i="49"/>
  <c r="AO22" i="49"/>
  <c r="AP22" i="49"/>
  <c r="AQ22" i="49"/>
  <c r="AR22" i="49"/>
  <c r="AS22" i="49"/>
  <c r="AT22" i="49"/>
  <c r="AU22" i="49"/>
  <c r="AV22" i="49"/>
  <c r="AW22" i="49"/>
  <c r="AX22" i="49"/>
  <c r="AY22" i="49"/>
  <c r="AZ22" i="49"/>
  <c r="BA22" i="49"/>
  <c r="BB22" i="49"/>
  <c r="BC22" i="49"/>
  <c r="BD22" i="49"/>
  <c r="BE22" i="49"/>
  <c r="BF22" i="49"/>
  <c r="BG22" i="49"/>
  <c r="BH22" i="49"/>
  <c r="BI22" i="49"/>
  <c r="BJ22" i="49"/>
  <c r="BK22" i="49"/>
  <c r="BL22" i="49"/>
  <c r="BM22" i="49"/>
  <c r="BN22" i="49"/>
  <c r="BO22" i="49"/>
  <c r="BP22" i="49"/>
  <c r="BQ22" i="49"/>
  <c r="BR22" i="49"/>
  <c r="BS22" i="49"/>
  <c r="BT22" i="49"/>
  <c r="BU22" i="49"/>
  <c r="BV22" i="49"/>
  <c r="BW22" i="49"/>
  <c r="BX22" i="49"/>
  <c r="BY22" i="49"/>
  <c r="BZ22" i="49"/>
  <c r="CA22" i="49"/>
  <c r="CB22" i="49"/>
  <c r="CC22" i="49"/>
  <c r="CD22" i="49"/>
  <c r="CE22" i="49"/>
  <c r="CF22" i="49"/>
  <c r="CG22" i="49"/>
  <c r="CH22" i="49"/>
  <c r="CI22" i="49"/>
  <c r="CJ22" i="49"/>
  <c r="CK22" i="49"/>
  <c r="CL22" i="49"/>
  <c r="CM22" i="49"/>
  <c r="CN22" i="49"/>
  <c r="CO22" i="49"/>
  <c r="CP22" i="49"/>
  <c r="CQ22" i="49"/>
  <c r="CR22" i="49"/>
  <c r="CS22" i="49"/>
  <c r="CT22" i="49"/>
  <c r="CU22" i="49"/>
  <c r="CV22" i="49"/>
  <c r="CW22" i="49"/>
  <c r="CX22" i="49"/>
  <c r="CY22" i="49"/>
  <c r="CZ22" i="49"/>
  <c r="DA22" i="49"/>
  <c r="DB22" i="49"/>
  <c r="DC22" i="49"/>
  <c r="DD22" i="49"/>
  <c r="DE22" i="49"/>
  <c r="DF22" i="49"/>
  <c r="DG22" i="49"/>
  <c r="DH22" i="49"/>
  <c r="DI22" i="49"/>
  <c r="DJ22" i="49"/>
  <c r="DK22" i="49"/>
  <c r="DL22" i="49"/>
  <c r="DM22" i="49"/>
  <c r="DN22" i="49"/>
  <c r="DO22" i="49"/>
  <c r="DP22" i="49"/>
  <c r="DQ22" i="49"/>
  <c r="DR22" i="49"/>
  <c r="DS22" i="49"/>
  <c r="DT22" i="49"/>
  <c r="DU22" i="49"/>
  <c r="DV22" i="49"/>
  <c r="DW22" i="49"/>
  <c r="DX22" i="49"/>
  <c r="DY22" i="49"/>
  <c r="DZ22" i="49"/>
  <c r="EA22" i="49"/>
  <c r="EB22" i="49"/>
  <c r="EC22" i="49"/>
  <c r="ED22" i="49"/>
  <c r="EE22" i="49"/>
  <c r="EF22" i="49"/>
  <c r="EG22" i="49"/>
  <c r="EH22" i="49"/>
  <c r="EI22" i="49"/>
  <c r="EJ22" i="49"/>
  <c r="EK22" i="49"/>
  <c r="EL22" i="49"/>
  <c r="EM22" i="49"/>
  <c r="EN22" i="49"/>
  <c r="EO22" i="49"/>
  <c r="EP22" i="49"/>
  <c r="EQ22" i="49"/>
  <c r="ER22" i="49"/>
  <c r="ES22" i="49"/>
  <c r="ET22" i="49"/>
  <c r="EU22" i="49"/>
  <c r="EV22" i="49"/>
  <c r="EW22" i="49"/>
  <c r="EX22" i="49"/>
  <c r="EY22" i="49"/>
  <c r="EZ22" i="49"/>
  <c r="FA22" i="49"/>
  <c r="FB22" i="49"/>
  <c r="FC22" i="49"/>
  <c r="FD22" i="49"/>
  <c r="FE22" i="49"/>
  <c r="FF22" i="49"/>
  <c r="FG22" i="49"/>
  <c r="FH22" i="49"/>
  <c r="FI22" i="49"/>
  <c r="FJ22" i="49"/>
  <c r="FK22" i="49"/>
  <c r="FL22" i="49"/>
  <c r="FM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R23" i="49"/>
  <c r="S23" i="49"/>
  <c r="T23" i="49"/>
  <c r="U23" i="49"/>
  <c r="V23" i="49"/>
  <c r="W23" i="49"/>
  <c r="X23" i="49"/>
  <c r="Y23" i="49"/>
  <c r="Z23" i="49"/>
  <c r="AA23" i="49"/>
  <c r="AB23" i="49"/>
  <c r="AC23" i="49"/>
  <c r="AD23" i="49"/>
  <c r="AE23" i="49"/>
  <c r="AF23" i="49"/>
  <c r="AG23" i="49"/>
  <c r="AH23" i="49"/>
  <c r="AI23" i="49"/>
  <c r="AJ23" i="49"/>
  <c r="AK23" i="49"/>
  <c r="AL23" i="49"/>
  <c r="AM23" i="49"/>
  <c r="AN23" i="49"/>
  <c r="AO23" i="49"/>
  <c r="AP23" i="49"/>
  <c r="AQ23" i="49"/>
  <c r="AR23" i="49"/>
  <c r="AS23" i="49"/>
  <c r="AT23" i="49"/>
  <c r="AU23" i="49"/>
  <c r="AV23" i="49"/>
  <c r="AW23" i="49"/>
  <c r="AX23" i="49"/>
  <c r="AY23" i="49"/>
  <c r="AZ23" i="49"/>
  <c r="BA23" i="49"/>
  <c r="BB23" i="49"/>
  <c r="BC23" i="49"/>
  <c r="BD23" i="49"/>
  <c r="BE23" i="49"/>
  <c r="BF23" i="49"/>
  <c r="BG23" i="49"/>
  <c r="BH23" i="49"/>
  <c r="BI23" i="49"/>
  <c r="BJ23" i="49"/>
  <c r="BK23" i="49"/>
  <c r="BL23" i="49"/>
  <c r="BM23" i="49"/>
  <c r="BN23" i="49"/>
  <c r="BO23" i="49"/>
  <c r="BP23" i="49"/>
  <c r="BQ23" i="49"/>
  <c r="BR23" i="49"/>
  <c r="BS23" i="49"/>
  <c r="BT23" i="49"/>
  <c r="BU23" i="49"/>
  <c r="BV23" i="49"/>
  <c r="BW23" i="49"/>
  <c r="BX23" i="49"/>
  <c r="BY23" i="49"/>
  <c r="BZ23" i="49"/>
  <c r="CA23" i="49"/>
  <c r="CB23" i="49"/>
  <c r="CC23" i="49"/>
  <c r="CD23" i="49"/>
  <c r="CE23" i="49"/>
  <c r="CF23" i="49"/>
  <c r="CG23" i="49"/>
  <c r="CH23" i="49"/>
  <c r="CI23" i="49"/>
  <c r="CJ23" i="49"/>
  <c r="CK23" i="49"/>
  <c r="CL23" i="49"/>
  <c r="CM23" i="49"/>
  <c r="CN23" i="49"/>
  <c r="CO23" i="49"/>
  <c r="CP23" i="49"/>
  <c r="CQ23" i="49"/>
  <c r="CR23" i="49"/>
  <c r="CS23" i="49"/>
  <c r="CT23" i="49"/>
  <c r="CU23" i="49"/>
  <c r="CV23" i="49"/>
  <c r="CW23" i="49"/>
  <c r="CX23" i="49"/>
  <c r="CY23" i="49"/>
  <c r="CZ23" i="49"/>
  <c r="DA23" i="49"/>
  <c r="DB23" i="49"/>
  <c r="DC23" i="49"/>
  <c r="DD23" i="49"/>
  <c r="DE23" i="49"/>
  <c r="DF23" i="49"/>
  <c r="DG23" i="49"/>
  <c r="DH23" i="49"/>
  <c r="DI23" i="49"/>
  <c r="DJ23" i="49"/>
  <c r="DK23" i="49"/>
  <c r="DL23" i="49"/>
  <c r="DM23" i="49"/>
  <c r="DN23" i="49"/>
  <c r="DO23" i="49"/>
  <c r="DP23" i="49"/>
  <c r="DQ23" i="49"/>
  <c r="DR23" i="49"/>
  <c r="DS23" i="49"/>
  <c r="DT23" i="49"/>
  <c r="DU23" i="49"/>
  <c r="DV23" i="49"/>
  <c r="DW23" i="49"/>
  <c r="DX23" i="49"/>
  <c r="DY23" i="49"/>
  <c r="DZ23" i="49"/>
  <c r="EA23" i="49"/>
  <c r="EB23" i="49"/>
  <c r="EC23" i="49"/>
  <c r="ED23" i="49"/>
  <c r="EE23" i="49"/>
  <c r="EF23" i="49"/>
  <c r="EG23" i="49"/>
  <c r="EH23" i="49"/>
  <c r="EI23" i="49"/>
  <c r="EJ23" i="49"/>
  <c r="EK23" i="49"/>
  <c r="EL23" i="49"/>
  <c r="EM23" i="49"/>
  <c r="EN23" i="49"/>
  <c r="EO23" i="49"/>
  <c r="EP23" i="49"/>
  <c r="EQ23" i="49"/>
  <c r="ER23" i="49"/>
  <c r="ES23" i="49"/>
  <c r="ET23" i="49"/>
  <c r="EU23" i="49"/>
  <c r="EV23" i="49"/>
  <c r="EW23" i="49"/>
  <c r="EX23" i="49"/>
  <c r="EY23" i="49"/>
  <c r="EZ23" i="49"/>
  <c r="FA23" i="49"/>
  <c r="FB23" i="49"/>
  <c r="FC23" i="49"/>
  <c r="FD23" i="49"/>
  <c r="FE23" i="49"/>
  <c r="FF23" i="49"/>
  <c r="FG23" i="49"/>
  <c r="FH23" i="49"/>
  <c r="FI23" i="49"/>
  <c r="FJ23" i="49"/>
  <c r="FK23" i="49"/>
  <c r="FL23" i="49"/>
  <c r="FM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R24" i="49"/>
  <c r="S24" i="49"/>
  <c r="T24" i="49"/>
  <c r="U24" i="49"/>
  <c r="V24" i="49"/>
  <c r="W24" i="49"/>
  <c r="X24" i="49"/>
  <c r="Y24" i="49"/>
  <c r="Z24" i="49"/>
  <c r="AA24" i="49"/>
  <c r="AB24" i="49"/>
  <c r="AC24" i="49"/>
  <c r="AD24" i="49"/>
  <c r="AE24" i="49"/>
  <c r="AF24" i="49"/>
  <c r="AG24" i="49"/>
  <c r="AH24" i="49"/>
  <c r="AI24" i="49"/>
  <c r="AJ24" i="49"/>
  <c r="AK24" i="49"/>
  <c r="AL24" i="49"/>
  <c r="AM24" i="49"/>
  <c r="AN24" i="49"/>
  <c r="AO24" i="49"/>
  <c r="AP24" i="49"/>
  <c r="AQ24" i="49"/>
  <c r="AR24" i="49"/>
  <c r="AS24" i="49"/>
  <c r="AT24" i="49"/>
  <c r="AU24" i="49"/>
  <c r="AV24" i="49"/>
  <c r="AW24" i="49"/>
  <c r="AX24" i="49"/>
  <c r="AY24" i="49"/>
  <c r="AZ24" i="49"/>
  <c r="BA24" i="49"/>
  <c r="BB24" i="49"/>
  <c r="BC24" i="49"/>
  <c r="BD24" i="49"/>
  <c r="BE24" i="49"/>
  <c r="BF24" i="49"/>
  <c r="BG24" i="49"/>
  <c r="BH24" i="49"/>
  <c r="BI24" i="49"/>
  <c r="BJ24" i="49"/>
  <c r="BK24" i="49"/>
  <c r="BL24" i="49"/>
  <c r="BM24" i="49"/>
  <c r="BN24" i="49"/>
  <c r="BO24" i="49"/>
  <c r="BP24" i="49"/>
  <c r="BQ24" i="49"/>
  <c r="BR24" i="49"/>
  <c r="BS24" i="49"/>
  <c r="BT24" i="49"/>
  <c r="BU24" i="49"/>
  <c r="BV24" i="49"/>
  <c r="BW24" i="49"/>
  <c r="BX24" i="49"/>
  <c r="BY24" i="49"/>
  <c r="BZ24" i="49"/>
  <c r="CA24" i="49"/>
  <c r="CB24" i="49"/>
  <c r="CC24" i="49"/>
  <c r="CD24" i="49"/>
  <c r="CE24" i="49"/>
  <c r="CF24" i="49"/>
  <c r="CG24" i="49"/>
  <c r="CH24" i="49"/>
  <c r="CI24" i="49"/>
  <c r="CJ24" i="49"/>
  <c r="CK24" i="49"/>
  <c r="CL24" i="49"/>
  <c r="CM24" i="49"/>
  <c r="CN24" i="49"/>
  <c r="CO24" i="49"/>
  <c r="CP24" i="49"/>
  <c r="CQ24" i="49"/>
  <c r="CR24" i="49"/>
  <c r="CS24" i="49"/>
  <c r="CT24" i="49"/>
  <c r="CU24" i="49"/>
  <c r="CV24" i="49"/>
  <c r="CW24" i="49"/>
  <c r="CX24" i="49"/>
  <c r="CY24" i="49"/>
  <c r="CZ24" i="49"/>
  <c r="DA24" i="49"/>
  <c r="DB24" i="49"/>
  <c r="DC24" i="49"/>
  <c r="DD24" i="49"/>
  <c r="DE24" i="49"/>
  <c r="DF24" i="49"/>
  <c r="DG24" i="49"/>
  <c r="DH24" i="49"/>
  <c r="DI24" i="49"/>
  <c r="DJ24" i="49"/>
  <c r="DK24" i="49"/>
  <c r="DL24" i="49"/>
  <c r="DM24" i="49"/>
  <c r="DN24" i="49"/>
  <c r="DO24" i="49"/>
  <c r="DP24" i="49"/>
  <c r="DQ24" i="49"/>
  <c r="DR24" i="49"/>
  <c r="DS24" i="49"/>
  <c r="DT24" i="49"/>
  <c r="DU24" i="49"/>
  <c r="DV24" i="49"/>
  <c r="DW24" i="49"/>
  <c r="DX24" i="49"/>
  <c r="DY24" i="49"/>
  <c r="DZ24" i="49"/>
  <c r="EA24" i="49"/>
  <c r="EB24" i="49"/>
  <c r="EC24" i="49"/>
  <c r="ED24" i="49"/>
  <c r="EE24" i="49"/>
  <c r="EF24" i="49"/>
  <c r="EG24" i="49"/>
  <c r="EH24" i="49"/>
  <c r="EI24" i="49"/>
  <c r="EJ24" i="49"/>
  <c r="EK24" i="49"/>
  <c r="EL24" i="49"/>
  <c r="EM24" i="49"/>
  <c r="EN24" i="49"/>
  <c r="EO24" i="49"/>
  <c r="EP24" i="49"/>
  <c r="EQ24" i="49"/>
  <c r="ER24" i="49"/>
  <c r="ES24" i="49"/>
  <c r="ET24" i="49"/>
  <c r="EU24" i="49"/>
  <c r="EV24" i="49"/>
  <c r="EW24" i="49"/>
  <c r="EX24" i="49"/>
  <c r="EY24" i="49"/>
  <c r="EZ24" i="49"/>
  <c r="FA24" i="49"/>
  <c r="FB24" i="49"/>
  <c r="FC24" i="49"/>
  <c r="FD24" i="49"/>
  <c r="FE24" i="49"/>
  <c r="FF24" i="49"/>
  <c r="FG24" i="49"/>
  <c r="FH24" i="49"/>
  <c r="FI24" i="49"/>
  <c r="FJ24" i="49"/>
  <c r="FK24" i="49"/>
  <c r="FL24" i="49"/>
  <c r="FM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R25" i="49"/>
  <c r="S25" i="49"/>
  <c r="T25" i="49"/>
  <c r="U25" i="49"/>
  <c r="V25" i="49"/>
  <c r="W25" i="49"/>
  <c r="X25" i="49"/>
  <c r="Y25" i="49"/>
  <c r="Z25" i="49"/>
  <c r="AA25" i="49"/>
  <c r="AB25" i="49"/>
  <c r="AC25" i="49"/>
  <c r="AD25" i="49"/>
  <c r="AE25" i="49"/>
  <c r="AF25" i="49"/>
  <c r="AG25" i="49"/>
  <c r="AH25" i="49"/>
  <c r="AI25" i="49"/>
  <c r="AJ25" i="49"/>
  <c r="AK25" i="49"/>
  <c r="AL25" i="49"/>
  <c r="AM25" i="49"/>
  <c r="AN25" i="49"/>
  <c r="AO25" i="49"/>
  <c r="AP25" i="49"/>
  <c r="AQ25" i="49"/>
  <c r="AR25" i="49"/>
  <c r="AS25" i="49"/>
  <c r="AT25" i="49"/>
  <c r="AU25" i="49"/>
  <c r="AV25" i="49"/>
  <c r="AW25" i="49"/>
  <c r="AX25" i="49"/>
  <c r="AY25" i="49"/>
  <c r="AZ25" i="49"/>
  <c r="BA25" i="49"/>
  <c r="BB25" i="49"/>
  <c r="BC25" i="49"/>
  <c r="BD25" i="49"/>
  <c r="BE25" i="49"/>
  <c r="BF25" i="49"/>
  <c r="BG25" i="49"/>
  <c r="BH25" i="49"/>
  <c r="BI25" i="49"/>
  <c r="BJ25" i="49"/>
  <c r="BK25" i="49"/>
  <c r="BL25" i="49"/>
  <c r="BM25" i="49"/>
  <c r="BN25" i="49"/>
  <c r="BO25" i="49"/>
  <c r="BP25" i="49"/>
  <c r="BQ25" i="49"/>
  <c r="BR25" i="49"/>
  <c r="BS25" i="49"/>
  <c r="BT25" i="49"/>
  <c r="BU25" i="49"/>
  <c r="BV25" i="49"/>
  <c r="BW25" i="49"/>
  <c r="BX25" i="49"/>
  <c r="BY25" i="49"/>
  <c r="BZ25" i="49"/>
  <c r="CA25" i="49"/>
  <c r="CB25" i="49"/>
  <c r="CC25" i="49"/>
  <c r="CD25" i="49"/>
  <c r="CE25" i="49"/>
  <c r="CF25" i="49"/>
  <c r="CG25" i="49"/>
  <c r="CH25" i="49"/>
  <c r="CI25" i="49"/>
  <c r="CJ25" i="49"/>
  <c r="CK25" i="49"/>
  <c r="CL25" i="49"/>
  <c r="CM25" i="49"/>
  <c r="CN25" i="49"/>
  <c r="CO25" i="49"/>
  <c r="CP25" i="49"/>
  <c r="CQ25" i="49"/>
  <c r="CR25" i="49"/>
  <c r="CS25" i="49"/>
  <c r="CT25" i="49"/>
  <c r="CU25" i="49"/>
  <c r="CV25" i="49"/>
  <c r="CW25" i="49"/>
  <c r="CX25" i="49"/>
  <c r="CY25" i="49"/>
  <c r="CZ25" i="49"/>
  <c r="DA25" i="49"/>
  <c r="DB25" i="49"/>
  <c r="DC25" i="49"/>
  <c r="DD25" i="49"/>
  <c r="DE25" i="49"/>
  <c r="DF25" i="49"/>
  <c r="DG25" i="49"/>
  <c r="DH25" i="49"/>
  <c r="DI25" i="49"/>
  <c r="DJ25" i="49"/>
  <c r="DK25" i="49"/>
  <c r="DL25" i="49"/>
  <c r="DM25" i="49"/>
  <c r="DN25" i="49"/>
  <c r="DO25" i="49"/>
  <c r="DP25" i="49"/>
  <c r="DQ25" i="49"/>
  <c r="DR25" i="49"/>
  <c r="DS25" i="49"/>
  <c r="DT25" i="49"/>
  <c r="DU25" i="49"/>
  <c r="DV25" i="49"/>
  <c r="DW25" i="49"/>
  <c r="DX25" i="49"/>
  <c r="DY25" i="49"/>
  <c r="DZ25" i="49"/>
  <c r="EA25" i="49"/>
  <c r="EB25" i="49"/>
  <c r="EC25" i="49"/>
  <c r="ED25" i="49"/>
  <c r="EE25" i="49"/>
  <c r="EF25" i="49"/>
  <c r="EG25" i="49"/>
  <c r="EH25" i="49"/>
  <c r="EI25" i="49"/>
  <c r="EJ25" i="49"/>
  <c r="EK25" i="49"/>
  <c r="EL25" i="49"/>
  <c r="EM25" i="49"/>
  <c r="EN25" i="49"/>
  <c r="EO25" i="49"/>
  <c r="EP25" i="49"/>
  <c r="EQ25" i="49"/>
  <c r="ER25" i="49"/>
  <c r="ES25" i="49"/>
  <c r="ET25" i="49"/>
  <c r="EU25" i="49"/>
  <c r="EV25" i="49"/>
  <c r="EW25" i="49"/>
  <c r="EX25" i="49"/>
  <c r="EY25" i="49"/>
  <c r="EZ25" i="49"/>
  <c r="FA25" i="49"/>
  <c r="FB25" i="49"/>
  <c r="FC25" i="49"/>
  <c r="FD25" i="49"/>
  <c r="FE25" i="49"/>
  <c r="FF25" i="49"/>
  <c r="FG25" i="49"/>
  <c r="FH25" i="49"/>
  <c r="FI25" i="49"/>
  <c r="FJ25" i="49"/>
  <c r="FK25" i="49"/>
  <c r="FL25" i="49"/>
  <c r="FM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R26" i="49"/>
  <c r="S26" i="49"/>
  <c r="T26" i="49"/>
  <c r="U26" i="49"/>
  <c r="V26" i="49"/>
  <c r="W26" i="49"/>
  <c r="X26" i="49"/>
  <c r="Y26" i="49"/>
  <c r="Z26" i="49"/>
  <c r="AA26" i="49"/>
  <c r="AB26" i="49"/>
  <c r="AC26" i="49"/>
  <c r="AD26" i="49"/>
  <c r="AE26" i="49"/>
  <c r="AF26" i="49"/>
  <c r="AG26" i="49"/>
  <c r="AH26" i="49"/>
  <c r="AI26" i="49"/>
  <c r="AJ26" i="49"/>
  <c r="AK26" i="49"/>
  <c r="AL26" i="49"/>
  <c r="AM26" i="49"/>
  <c r="AN26" i="49"/>
  <c r="AO26" i="49"/>
  <c r="AP26" i="49"/>
  <c r="AQ26" i="49"/>
  <c r="AR26" i="49"/>
  <c r="AS26" i="49"/>
  <c r="AT26" i="49"/>
  <c r="AU26" i="49"/>
  <c r="AV26" i="49"/>
  <c r="AW26" i="49"/>
  <c r="AX26" i="49"/>
  <c r="AY26" i="49"/>
  <c r="AZ26" i="49"/>
  <c r="BA26" i="49"/>
  <c r="BB26" i="49"/>
  <c r="BC26" i="49"/>
  <c r="BD26" i="49"/>
  <c r="BE26" i="49"/>
  <c r="BF26" i="49"/>
  <c r="BG26" i="49"/>
  <c r="BH26" i="49"/>
  <c r="BI26" i="49"/>
  <c r="BJ26" i="49"/>
  <c r="BK26" i="49"/>
  <c r="BL26" i="49"/>
  <c r="BM26" i="49"/>
  <c r="BN26" i="49"/>
  <c r="BO26" i="49"/>
  <c r="BP26" i="49"/>
  <c r="BQ26" i="49"/>
  <c r="BR26" i="49"/>
  <c r="BS26" i="49"/>
  <c r="BT26" i="49"/>
  <c r="BU26" i="49"/>
  <c r="BV26" i="49"/>
  <c r="BW26" i="49"/>
  <c r="BX26" i="49"/>
  <c r="BY26" i="49"/>
  <c r="BZ26" i="49"/>
  <c r="CA26" i="49"/>
  <c r="CB26" i="49"/>
  <c r="CC26" i="49"/>
  <c r="CD26" i="49"/>
  <c r="CE26" i="49"/>
  <c r="CF26" i="49"/>
  <c r="CG26" i="49"/>
  <c r="CH26" i="49"/>
  <c r="CI26" i="49"/>
  <c r="CJ26" i="49"/>
  <c r="CK26" i="49"/>
  <c r="CL26" i="49"/>
  <c r="CM26" i="49"/>
  <c r="CN26" i="49"/>
  <c r="CO26" i="49"/>
  <c r="CP26" i="49"/>
  <c r="CQ26" i="49"/>
  <c r="CR26" i="49"/>
  <c r="CS26" i="49"/>
  <c r="CT26" i="49"/>
  <c r="CU26" i="49"/>
  <c r="CV26" i="49"/>
  <c r="CW26" i="49"/>
  <c r="CX26" i="49"/>
  <c r="CY26" i="49"/>
  <c r="CZ26" i="49"/>
  <c r="DA26" i="49"/>
  <c r="DB26" i="49"/>
  <c r="DC26" i="49"/>
  <c r="DD26" i="49"/>
  <c r="DE26" i="49"/>
  <c r="DF26" i="49"/>
  <c r="DG26" i="49"/>
  <c r="DH26" i="49"/>
  <c r="DI26" i="49"/>
  <c r="DJ26" i="49"/>
  <c r="DK26" i="49"/>
  <c r="DL26" i="49"/>
  <c r="DM26" i="49"/>
  <c r="DN26" i="49"/>
  <c r="DO26" i="49"/>
  <c r="DP26" i="49"/>
  <c r="DQ26" i="49"/>
  <c r="DR26" i="49"/>
  <c r="DS26" i="49"/>
  <c r="DT26" i="49"/>
  <c r="DU26" i="49"/>
  <c r="DV26" i="49"/>
  <c r="DW26" i="49"/>
  <c r="DX26" i="49"/>
  <c r="DY26" i="49"/>
  <c r="DZ26" i="49"/>
  <c r="EA26" i="49"/>
  <c r="EB26" i="49"/>
  <c r="EC26" i="49"/>
  <c r="ED26" i="49"/>
  <c r="EE26" i="49"/>
  <c r="EF26" i="49"/>
  <c r="EG26" i="49"/>
  <c r="EH26" i="49"/>
  <c r="EI26" i="49"/>
  <c r="EJ26" i="49"/>
  <c r="EK26" i="49"/>
  <c r="EL26" i="49"/>
  <c r="EM26" i="49"/>
  <c r="EN26" i="49"/>
  <c r="EO26" i="49"/>
  <c r="EP26" i="49"/>
  <c r="EQ26" i="49"/>
  <c r="ER26" i="49"/>
  <c r="ES26" i="49"/>
  <c r="ET26" i="49"/>
  <c r="EU26" i="49"/>
  <c r="EV26" i="49"/>
  <c r="EW26" i="49"/>
  <c r="EX26" i="49"/>
  <c r="EY26" i="49"/>
  <c r="EZ26" i="49"/>
  <c r="FA26" i="49"/>
  <c r="FB26" i="49"/>
  <c r="FC26" i="49"/>
  <c r="FD26" i="49"/>
  <c r="FE26" i="49"/>
  <c r="FF26" i="49"/>
  <c r="FG26" i="49"/>
  <c r="FH26" i="49"/>
  <c r="FI26" i="49"/>
  <c r="FJ26" i="49"/>
  <c r="FK26" i="49"/>
  <c r="FL26" i="49"/>
  <c r="FM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R27" i="49"/>
  <c r="S27" i="49"/>
  <c r="T27" i="49"/>
  <c r="U27" i="49"/>
  <c r="V27" i="49"/>
  <c r="W27" i="49"/>
  <c r="X27" i="49"/>
  <c r="Y27" i="49"/>
  <c r="Z27" i="49"/>
  <c r="AA27" i="49"/>
  <c r="AB27" i="49"/>
  <c r="AC27" i="49"/>
  <c r="AD27" i="49"/>
  <c r="AE27" i="49"/>
  <c r="AF27" i="49"/>
  <c r="AG27" i="49"/>
  <c r="AH27" i="49"/>
  <c r="AI27" i="49"/>
  <c r="AJ27" i="49"/>
  <c r="AK27" i="49"/>
  <c r="AL27" i="49"/>
  <c r="AM27" i="49"/>
  <c r="AN27" i="49"/>
  <c r="AO27" i="49"/>
  <c r="AP27" i="49"/>
  <c r="AQ27" i="49"/>
  <c r="AR27" i="49"/>
  <c r="AS27" i="49"/>
  <c r="AT27" i="49"/>
  <c r="AU27" i="49"/>
  <c r="AV27" i="49"/>
  <c r="AW27" i="49"/>
  <c r="AX27" i="49"/>
  <c r="AY27" i="49"/>
  <c r="AZ27" i="49"/>
  <c r="BA27" i="49"/>
  <c r="BB27" i="49"/>
  <c r="BC27" i="49"/>
  <c r="BD27" i="49"/>
  <c r="BE27" i="49"/>
  <c r="BF27" i="49"/>
  <c r="BG27" i="49"/>
  <c r="BH27" i="49"/>
  <c r="BI27" i="49"/>
  <c r="BJ27" i="49"/>
  <c r="BK27" i="49"/>
  <c r="BL27" i="49"/>
  <c r="BM27" i="49"/>
  <c r="BN27" i="49"/>
  <c r="BO27" i="49"/>
  <c r="BP27" i="49"/>
  <c r="BQ27" i="49"/>
  <c r="BR27" i="49"/>
  <c r="BS27" i="49"/>
  <c r="BT27" i="49"/>
  <c r="BU27" i="49"/>
  <c r="BV27" i="49"/>
  <c r="BW27" i="49"/>
  <c r="BX27" i="49"/>
  <c r="BY27" i="49"/>
  <c r="BZ27" i="49"/>
  <c r="CA27" i="49"/>
  <c r="CB27" i="49"/>
  <c r="CC27" i="49"/>
  <c r="CD27" i="49"/>
  <c r="CE27" i="49"/>
  <c r="CF27" i="49"/>
  <c r="CG27" i="49"/>
  <c r="CH27" i="49"/>
  <c r="CI27" i="49"/>
  <c r="CJ27" i="49"/>
  <c r="CK27" i="49"/>
  <c r="CL27" i="49"/>
  <c r="CM27" i="49"/>
  <c r="CN27" i="49"/>
  <c r="CO27" i="49"/>
  <c r="CP27" i="49"/>
  <c r="CQ27" i="49"/>
  <c r="CR27" i="49"/>
  <c r="CS27" i="49"/>
  <c r="CT27" i="49"/>
  <c r="CU27" i="49"/>
  <c r="CV27" i="49"/>
  <c r="CW27" i="49"/>
  <c r="CX27" i="49"/>
  <c r="CY27" i="49"/>
  <c r="CZ27" i="49"/>
  <c r="DA27" i="49"/>
  <c r="DB27" i="49"/>
  <c r="DC27" i="49"/>
  <c r="DD27" i="49"/>
  <c r="DE27" i="49"/>
  <c r="DF27" i="49"/>
  <c r="DG27" i="49"/>
  <c r="DH27" i="49"/>
  <c r="DI27" i="49"/>
  <c r="DJ27" i="49"/>
  <c r="DK27" i="49"/>
  <c r="DL27" i="49"/>
  <c r="DM27" i="49"/>
  <c r="DN27" i="49"/>
  <c r="DO27" i="49"/>
  <c r="DP27" i="49"/>
  <c r="DQ27" i="49"/>
  <c r="DR27" i="49"/>
  <c r="DS27" i="49"/>
  <c r="DT27" i="49"/>
  <c r="DU27" i="49"/>
  <c r="DV27" i="49"/>
  <c r="DW27" i="49"/>
  <c r="DX27" i="49"/>
  <c r="DY27" i="49"/>
  <c r="DZ27" i="49"/>
  <c r="EA27" i="49"/>
  <c r="EB27" i="49"/>
  <c r="EC27" i="49"/>
  <c r="ED27" i="49"/>
  <c r="EE27" i="49"/>
  <c r="EF27" i="49"/>
  <c r="EG27" i="49"/>
  <c r="EH27" i="49"/>
  <c r="EI27" i="49"/>
  <c r="EJ27" i="49"/>
  <c r="EK27" i="49"/>
  <c r="EL27" i="49"/>
  <c r="EM27" i="49"/>
  <c r="EN27" i="49"/>
  <c r="EO27" i="49"/>
  <c r="EP27" i="49"/>
  <c r="EQ27" i="49"/>
  <c r="ER27" i="49"/>
  <c r="ES27" i="49"/>
  <c r="ET27" i="49"/>
  <c r="EU27" i="49"/>
  <c r="EV27" i="49"/>
  <c r="EW27" i="49"/>
  <c r="EX27" i="49"/>
  <c r="EY27" i="49"/>
  <c r="EZ27" i="49"/>
  <c r="FA27" i="49"/>
  <c r="FB27" i="49"/>
  <c r="FC27" i="49"/>
  <c r="FD27" i="49"/>
  <c r="FE27" i="49"/>
  <c r="FF27" i="49"/>
  <c r="FG27" i="49"/>
  <c r="FH27" i="49"/>
  <c r="FI27" i="49"/>
  <c r="FJ27" i="49"/>
  <c r="FK27" i="49"/>
  <c r="FL27" i="49"/>
  <c r="FM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R28" i="49"/>
  <c r="S28" i="49"/>
  <c r="T28" i="49"/>
  <c r="U28" i="49"/>
  <c r="V28" i="49"/>
  <c r="W28" i="49"/>
  <c r="X28" i="49"/>
  <c r="Y28" i="49"/>
  <c r="Z28" i="49"/>
  <c r="AA28" i="49"/>
  <c r="AB28" i="49"/>
  <c r="AC28" i="49"/>
  <c r="AD28" i="49"/>
  <c r="AE28" i="49"/>
  <c r="AF28" i="49"/>
  <c r="AG28" i="49"/>
  <c r="AH28" i="49"/>
  <c r="AI28" i="49"/>
  <c r="AJ28" i="49"/>
  <c r="AK28" i="49"/>
  <c r="AL28" i="49"/>
  <c r="AM28" i="49"/>
  <c r="AN28" i="49"/>
  <c r="AO28" i="49"/>
  <c r="AP28" i="49"/>
  <c r="AQ28" i="49"/>
  <c r="AR28" i="49"/>
  <c r="AS28" i="49"/>
  <c r="AT28" i="49"/>
  <c r="AU28" i="49"/>
  <c r="AV28" i="49"/>
  <c r="AW28" i="49"/>
  <c r="AX28" i="49"/>
  <c r="AY28" i="49"/>
  <c r="AZ28" i="49"/>
  <c r="BA28" i="49"/>
  <c r="BB28" i="49"/>
  <c r="BC28" i="49"/>
  <c r="BD28" i="49"/>
  <c r="BE28" i="49"/>
  <c r="BF28" i="49"/>
  <c r="BG28" i="49"/>
  <c r="BH28" i="49"/>
  <c r="BI28" i="49"/>
  <c r="BJ28" i="49"/>
  <c r="BK28" i="49"/>
  <c r="BL28" i="49"/>
  <c r="BM28" i="49"/>
  <c r="BN28" i="49"/>
  <c r="BO28" i="49"/>
  <c r="BP28" i="49"/>
  <c r="BQ28" i="49"/>
  <c r="BR28" i="49"/>
  <c r="BS28" i="49"/>
  <c r="BT28" i="49"/>
  <c r="BU28" i="49"/>
  <c r="BV28" i="49"/>
  <c r="BW28" i="49"/>
  <c r="BX28" i="49"/>
  <c r="BY28" i="49"/>
  <c r="BZ28" i="49"/>
  <c r="CA28" i="49"/>
  <c r="CB28" i="49"/>
  <c r="CC28" i="49"/>
  <c r="CD28" i="49"/>
  <c r="CE28" i="49"/>
  <c r="CF28" i="49"/>
  <c r="CG28" i="49"/>
  <c r="CH28" i="49"/>
  <c r="CI28" i="49"/>
  <c r="CJ28" i="49"/>
  <c r="CK28" i="49"/>
  <c r="CL28" i="49"/>
  <c r="CM28" i="49"/>
  <c r="CN28" i="49"/>
  <c r="CO28" i="49"/>
  <c r="CP28" i="49"/>
  <c r="CQ28" i="49"/>
  <c r="CR28" i="49"/>
  <c r="CS28" i="49"/>
  <c r="CT28" i="49"/>
  <c r="CU28" i="49"/>
  <c r="CV28" i="49"/>
  <c r="CW28" i="49"/>
  <c r="CX28" i="49"/>
  <c r="CY28" i="49"/>
  <c r="CZ28" i="49"/>
  <c r="DA28" i="49"/>
  <c r="DB28" i="49"/>
  <c r="DC28" i="49"/>
  <c r="DD28" i="49"/>
  <c r="DE28" i="49"/>
  <c r="DF28" i="49"/>
  <c r="DG28" i="49"/>
  <c r="DH28" i="49"/>
  <c r="DI28" i="49"/>
  <c r="DJ28" i="49"/>
  <c r="DK28" i="49"/>
  <c r="DL28" i="49"/>
  <c r="DM28" i="49"/>
  <c r="DN28" i="49"/>
  <c r="DO28" i="49"/>
  <c r="DP28" i="49"/>
  <c r="DQ28" i="49"/>
  <c r="DR28" i="49"/>
  <c r="DS28" i="49"/>
  <c r="DT28" i="49"/>
  <c r="DU28" i="49"/>
  <c r="DV28" i="49"/>
  <c r="DW28" i="49"/>
  <c r="DX28" i="49"/>
  <c r="DY28" i="49"/>
  <c r="DZ28" i="49"/>
  <c r="EA28" i="49"/>
  <c r="EB28" i="49"/>
  <c r="EC28" i="49"/>
  <c r="ED28" i="49"/>
  <c r="EE28" i="49"/>
  <c r="EF28" i="49"/>
  <c r="EG28" i="49"/>
  <c r="EH28" i="49"/>
  <c r="EI28" i="49"/>
  <c r="EJ28" i="49"/>
  <c r="EK28" i="49"/>
  <c r="EL28" i="49"/>
  <c r="EM28" i="49"/>
  <c r="EN28" i="49"/>
  <c r="EO28" i="49"/>
  <c r="EP28" i="49"/>
  <c r="EQ28" i="49"/>
  <c r="ER28" i="49"/>
  <c r="ES28" i="49"/>
  <c r="ET28" i="49"/>
  <c r="EU28" i="49"/>
  <c r="EV28" i="49"/>
  <c r="EW28" i="49"/>
  <c r="EX28" i="49"/>
  <c r="EY28" i="49"/>
  <c r="EZ28" i="49"/>
  <c r="FA28" i="49"/>
  <c r="FB28" i="49"/>
  <c r="FC28" i="49"/>
  <c r="FD28" i="49"/>
  <c r="FE28" i="49"/>
  <c r="FF28" i="49"/>
  <c r="FG28" i="49"/>
  <c r="FH28" i="49"/>
  <c r="FI28" i="49"/>
  <c r="FJ28" i="49"/>
  <c r="FK28" i="49"/>
  <c r="FL28" i="49"/>
  <c r="FM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R29" i="49"/>
  <c r="S29" i="49"/>
  <c r="T29" i="49"/>
  <c r="U29" i="49"/>
  <c r="V29" i="49"/>
  <c r="W29" i="49"/>
  <c r="X29" i="49"/>
  <c r="Y29" i="49"/>
  <c r="Z29" i="49"/>
  <c r="AA29" i="49"/>
  <c r="AB29" i="49"/>
  <c r="AC29" i="49"/>
  <c r="AD29" i="49"/>
  <c r="AE29" i="49"/>
  <c r="AF29" i="49"/>
  <c r="AG29" i="49"/>
  <c r="AH29" i="49"/>
  <c r="AI29" i="49"/>
  <c r="AJ29" i="49"/>
  <c r="AK29" i="49"/>
  <c r="AL29" i="49"/>
  <c r="AM29" i="49"/>
  <c r="AN29" i="49"/>
  <c r="AO29" i="49"/>
  <c r="AP29" i="49"/>
  <c r="AQ29" i="49"/>
  <c r="AR29" i="49"/>
  <c r="AS29" i="49"/>
  <c r="AT29" i="49"/>
  <c r="AU29" i="49"/>
  <c r="AV29" i="49"/>
  <c r="AW29" i="49"/>
  <c r="AX29" i="49"/>
  <c r="AY29" i="49"/>
  <c r="AZ29" i="49"/>
  <c r="BA29" i="49"/>
  <c r="BB29" i="49"/>
  <c r="BC29" i="49"/>
  <c r="BD29" i="49"/>
  <c r="BE29" i="49"/>
  <c r="BF29" i="49"/>
  <c r="BG29" i="49"/>
  <c r="BH29" i="49"/>
  <c r="BI29" i="49"/>
  <c r="BJ29" i="49"/>
  <c r="BK29" i="49"/>
  <c r="BL29" i="49"/>
  <c r="BM29" i="49"/>
  <c r="BN29" i="49"/>
  <c r="BO29" i="49"/>
  <c r="BP29" i="49"/>
  <c r="BQ29" i="49"/>
  <c r="BR29" i="49"/>
  <c r="BS29" i="49"/>
  <c r="BT29" i="49"/>
  <c r="BU29" i="49"/>
  <c r="BV29" i="49"/>
  <c r="BW29" i="49"/>
  <c r="BX29" i="49"/>
  <c r="BY29" i="49"/>
  <c r="BZ29" i="49"/>
  <c r="CA29" i="49"/>
  <c r="CB29" i="49"/>
  <c r="CC29" i="49"/>
  <c r="CD29" i="49"/>
  <c r="CE29" i="49"/>
  <c r="CF29" i="49"/>
  <c r="CG29" i="49"/>
  <c r="CH29" i="49"/>
  <c r="CI29" i="49"/>
  <c r="CJ29" i="49"/>
  <c r="CK29" i="49"/>
  <c r="CL29" i="49"/>
  <c r="CM29" i="49"/>
  <c r="CN29" i="49"/>
  <c r="CO29" i="49"/>
  <c r="CP29" i="49"/>
  <c r="CQ29" i="49"/>
  <c r="CR29" i="49"/>
  <c r="CS29" i="49"/>
  <c r="CT29" i="49"/>
  <c r="CU29" i="49"/>
  <c r="CV29" i="49"/>
  <c r="CW29" i="49"/>
  <c r="CX29" i="49"/>
  <c r="CY29" i="49"/>
  <c r="CZ29" i="49"/>
  <c r="DA29" i="49"/>
  <c r="DB29" i="49"/>
  <c r="DC29" i="49"/>
  <c r="DD29" i="49"/>
  <c r="DE29" i="49"/>
  <c r="DF29" i="49"/>
  <c r="DG29" i="49"/>
  <c r="DH29" i="49"/>
  <c r="DI29" i="49"/>
  <c r="DJ29" i="49"/>
  <c r="DK29" i="49"/>
  <c r="DL29" i="49"/>
  <c r="DM29" i="49"/>
  <c r="DN29" i="49"/>
  <c r="DO29" i="49"/>
  <c r="DP29" i="49"/>
  <c r="DQ29" i="49"/>
  <c r="DR29" i="49"/>
  <c r="DS29" i="49"/>
  <c r="DT29" i="49"/>
  <c r="DU29" i="49"/>
  <c r="DV29" i="49"/>
  <c r="DW29" i="49"/>
  <c r="DX29" i="49"/>
  <c r="DY29" i="49"/>
  <c r="DZ29" i="49"/>
  <c r="EA29" i="49"/>
  <c r="EB29" i="49"/>
  <c r="EC29" i="49"/>
  <c r="ED29" i="49"/>
  <c r="EE29" i="49"/>
  <c r="EF29" i="49"/>
  <c r="EG29" i="49"/>
  <c r="EH29" i="49"/>
  <c r="EI29" i="49"/>
  <c r="EJ29" i="49"/>
  <c r="EK29" i="49"/>
  <c r="EL29" i="49"/>
  <c r="EM29" i="49"/>
  <c r="EN29" i="49"/>
  <c r="EO29" i="49"/>
  <c r="EP29" i="49"/>
  <c r="EQ29" i="49"/>
  <c r="ER29" i="49"/>
  <c r="ES29" i="49"/>
  <c r="ET29" i="49"/>
  <c r="EU29" i="49"/>
  <c r="EV29" i="49"/>
  <c r="EW29" i="49"/>
  <c r="EX29" i="49"/>
  <c r="EY29" i="49"/>
  <c r="EZ29" i="49"/>
  <c r="FA29" i="49"/>
  <c r="FB29" i="49"/>
  <c r="FC29" i="49"/>
  <c r="FD29" i="49"/>
  <c r="FE29" i="49"/>
  <c r="FF29" i="49"/>
  <c r="FG29" i="49"/>
  <c r="FH29" i="49"/>
  <c r="FI29" i="49"/>
  <c r="FJ29" i="49"/>
  <c r="FK29" i="49"/>
  <c r="FL29" i="49"/>
  <c r="FM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R30" i="49"/>
  <c r="S30" i="49"/>
  <c r="T30" i="49"/>
  <c r="U30" i="49"/>
  <c r="V30" i="49"/>
  <c r="W30" i="49"/>
  <c r="X30" i="49"/>
  <c r="Y30" i="49"/>
  <c r="Z30" i="49"/>
  <c r="AA30" i="49"/>
  <c r="AB30" i="49"/>
  <c r="AC30" i="49"/>
  <c r="AD30" i="49"/>
  <c r="AE30" i="49"/>
  <c r="AF30" i="49"/>
  <c r="AG30" i="49"/>
  <c r="AH30" i="49"/>
  <c r="AI30" i="49"/>
  <c r="AJ30" i="49"/>
  <c r="AK30" i="49"/>
  <c r="AL30" i="49"/>
  <c r="AM30" i="49"/>
  <c r="AN30" i="49"/>
  <c r="AO30" i="49"/>
  <c r="AP30" i="49"/>
  <c r="AQ30" i="49"/>
  <c r="AR30" i="49"/>
  <c r="AS30" i="49"/>
  <c r="AT30" i="49"/>
  <c r="AU30" i="49"/>
  <c r="AV30" i="49"/>
  <c r="AW30" i="49"/>
  <c r="AX30" i="49"/>
  <c r="AY30" i="49"/>
  <c r="AZ30" i="49"/>
  <c r="BA30" i="49"/>
  <c r="BB30" i="49"/>
  <c r="BC30" i="49"/>
  <c r="BD30" i="49"/>
  <c r="BE30" i="49"/>
  <c r="BF30" i="49"/>
  <c r="BG30" i="49"/>
  <c r="BH30" i="49"/>
  <c r="BI30" i="49"/>
  <c r="BJ30" i="49"/>
  <c r="BK30" i="49"/>
  <c r="BL30" i="49"/>
  <c r="BM30" i="49"/>
  <c r="BN30" i="49"/>
  <c r="BO30" i="49"/>
  <c r="BP30" i="49"/>
  <c r="BQ30" i="49"/>
  <c r="BR30" i="49"/>
  <c r="BS30" i="49"/>
  <c r="BT30" i="49"/>
  <c r="BU30" i="49"/>
  <c r="BV30" i="49"/>
  <c r="BW30" i="49"/>
  <c r="BX30" i="49"/>
  <c r="BY30" i="49"/>
  <c r="BZ30" i="49"/>
  <c r="CA30" i="49"/>
  <c r="CB30" i="49"/>
  <c r="CC30" i="49"/>
  <c r="CD30" i="49"/>
  <c r="CE30" i="49"/>
  <c r="CF30" i="49"/>
  <c r="CG30" i="49"/>
  <c r="CH30" i="49"/>
  <c r="CI30" i="49"/>
  <c r="CJ30" i="49"/>
  <c r="CK30" i="49"/>
  <c r="CL30" i="49"/>
  <c r="CM30" i="49"/>
  <c r="CN30" i="49"/>
  <c r="CO30" i="49"/>
  <c r="CP30" i="49"/>
  <c r="CQ30" i="49"/>
  <c r="CR30" i="49"/>
  <c r="CS30" i="49"/>
  <c r="CT30" i="49"/>
  <c r="CU30" i="49"/>
  <c r="CV30" i="49"/>
  <c r="CW30" i="49"/>
  <c r="CX30" i="49"/>
  <c r="CY30" i="49"/>
  <c r="CZ30" i="49"/>
  <c r="DA30" i="49"/>
  <c r="DB30" i="49"/>
  <c r="DC30" i="49"/>
  <c r="DD30" i="49"/>
  <c r="DE30" i="49"/>
  <c r="DF30" i="49"/>
  <c r="DG30" i="49"/>
  <c r="DH30" i="49"/>
  <c r="DI30" i="49"/>
  <c r="DJ30" i="49"/>
  <c r="DK30" i="49"/>
  <c r="DL30" i="49"/>
  <c r="DM30" i="49"/>
  <c r="DN30" i="49"/>
  <c r="DO30" i="49"/>
  <c r="DP30" i="49"/>
  <c r="DQ30" i="49"/>
  <c r="DR30" i="49"/>
  <c r="DS30" i="49"/>
  <c r="DT30" i="49"/>
  <c r="DU30" i="49"/>
  <c r="DV30" i="49"/>
  <c r="DW30" i="49"/>
  <c r="DX30" i="49"/>
  <c r="DY30" i="49"/>
  <c r="DZ30" i="49"/>
  <c r="EA30" i="49"/>
  <c r="EB30" i="49"/>
  <c r="EC30" i="49"/>
  <c r="ED30" i="49"/>
  <c r="EE30" i="49"/>
  <c r="EF30" i="49"/>
  <c r="EG30" i="49"/>
  <c r="EH30" i="49"/>
  <c r="EI30" i="49"/>
  <c r="EJ30" i="49"/>
  <c r="EK30" i="49"/>
  <c r="EL30" i="49"/>
  <c r="EM30" i="49"/>
  <c r="EN30" i="49"/>
  <c r="EO30" i="49"/>
  <c r="EP30" i="49"/>
  <c r="EQ30" i="49"/>
  <c r="ER30" i="49"/>
  <c r="ES30" i="49"/>
  <c r="ET30" i="49"/>
  <c r="EU30" i="49"/>
  <c r="EV30" i="49"/>
  <c r="EW30" i="49"/>
  <c r="EX30" i="49"/>
  <c r="EY30" i="49"/>
  <c r="EZ30" i="49"/>
  <c r="FA30" i="49"/>
  <c r="FB30" i="49"/>
  <c r="FC30" i="49"/>
  <c r="FD30" i="49"/>
  <c r="FE30" i="49"/>
  <c r="FF30" i="49"/>
  <c r="FG30" i="49"/>
  <c r="FH30" i="49"/>
  <c r="FI30" i="49"/>
  <c r="FJ30" i="49"/>
  <c r="FK30" i="49"/>
  <c r="FL30" i="49"/>
  <c r="FM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R31" i="49"/>
  <c r="S31" i="49"/>
  <c r="T31" i="49"/>
  <c r="U31" i="49"/>
  <c r="V31" i="49"/>
  <c r="W31" i="49"/>
  <c r="X31" i="49"/>
  <c r="Y31" i="49"/>
  <c r="Z31" i="49"/>
  <c r="AA31" i="49"/>
  <c r="AB31" i="49"/>
  <c r="AC31" i="49"/>
  <c r="AD31" i="49"/>
  <c r="AE31" i="49"/>
  <c r="AF31" i="49"/>
  <c r="AG31" i="49"/>
  <c r="AH31" i="49"/>
  <c r="AI31" i="49"/>
  <c r="AJ31" i="49"/>
  <c r="AK31" i="49"/>
  <c r="AL31" i="49"/>
  <c r="AM31" i="49"/>
  <c r="AN31" i="49"/>
  <c r="AO31" i="49"/>
  <c r="AP31" i="49"/>
  <c r="AQ31" i="49"/>
  <c r="AR31" i="49"/>
  <c r="AS31" i="49"/>
  <c r="AT31" i="49"/>
  <c r="AU31" i="49"/>
  <c r="AV31" i="49"/>
  <c r="AW31" i="49"/>
  <c r="AX31" i="49"/>
  <c r="AY31" i="49"/>
  <c r="AZ31" i="49"/>
  <c r="BA31" i="49"/>
  <c r="BB31" i="49"/>
  <c r="BC31" i="49"/>
  <c r="BD31" i="49"/>
  <c r="BE31" i="49"/>
  <c r="BF31" i="49"/>
  <c r="BG31" i="49"/>
  <c r="BH31" i="49"/>
  <c r="BI31" i="49"/>
  <c r="BJ31" i="49"/>
  <c r="BK31" i="49"/>
  <c r="BL31" i="49"/>
  <c r="BM31" i="49"/>
  <c r="BN31" i="49"/>
  <c r="BO31" i="49"/>
  <c r="BP31" i="49"/>
  <c r="BQ31" i="49"/>
  <c r="BR31" i="49"/>
  <c r="BS31" i="49"/>
  <c r="BT31" i="49"/>
  <c r="BU31" i="49"/>
  <c r="BV31" i="49"/>
  <c r="BW31" i="49"/>
  <c r="BX31" i="49"/>
  <c r="BY31" i="49"/>
  <c r="BZ31" i="49"/>
  <c r="CA31" i="49"/>
  <c r="CB31" i="49"/>
  <c r="CC31" i="49"/>
  <c r="CD31" i="49"/>
  <c r="CE31" i="49"/>
  <c r="CF31" i="49"/>
  <c r="CG31" i="49"/>
  <c r="CH31" i="49"/>
  <c r="CI31" i="49"/>
  <c r="CJ31" i="49"/>
  <c r="CK31" i="49"/>
  <c r="CL31" i="49"/>
  <c r="CM31" i="49"/>
  <c r="CN31" i="49"/>
  <c r="CO31" i="49"/>
  <c r="CP31" i="49"/>
  <c r="CQ31" i="49"/>
  <c r="CR31" i="49"/>
  <c r="CS31" i="49"/>
  <c r="CT31" i="49"/>
  <c r="CU31" i="49"/>
  <c r="CV31" i="49"/>
  <c r="CW31" i="49"/>
  <c r="CX31" i="49"/>
  <c r="CY31" i="49"/>
  <c r="CZ31" i="49"/>
  <c r="DA31" i="49"/>
  <c r="DB31" i="49"/>
  <c r="DC31" i="49"/>
  <c r="DD31" i="49"/>
  <c r="DE31" i="49"/>
  <c r="DF31" i="49"/>
  <c r="DG31" i="49"/>
  <c r="DH31" i="49"/>
  <c r="DI31" i="49"/>
  <c r="DJ31" i="49"/>
  <c r="DK31" i="49"/>
  <c r="DL31" i="49"/>
  <c r="DM31" i="49"/>
  <c r="DN31" i="49"/>
  <c r="DO31" i="49"/>
  <c r="DP31" i="49"/>
  <c r="DQ31" i="49"/>
  <c r="DR31" i="49"/>
  <c r="DS31" i="49"/>
  <c r="DT31" i="49"/>
  <c r="DU31" i="49"/>
  <c r="DV31" i="49"/>
  <c r="DW31" i="49"/>
  <c r="DX31" i="49"/>
  <c r="DY31" i="49"/>
  <c r="DZ31" i="49"/>
  <c r="EA31" i="49"/>
  <c r="EB31" i="49"/>
  <c r="EC31" i="49"/>
  <c r="ED31" i="49"/>
  <c r="EE31" i="49"/>
  <c r="EF31" i="49"/>
  <c r="EG31" i="49"/>
  <c r="EH31" i="49"/>
  <c r="EI31" i="49"/>
  <c r="EJ31" i="49"/>
  <c r="EK31" i="49"/>
  <c r="EL31" i="49"/>
  <c r="EM31" i="49"/>
  <c r="EN31" i="49"/>
  <c r="EO31" i="49"/>
  <c r="EP31" i="49"/>
  <c r="EQ31" i="49"/>
  <c r="ER31" i="49"/>
  <c r="ES31" i="49"/>
  <c r="ET31" i="49"/>
  <c r="EU31" i="49"/>
  <c r="EV31" i="49"/>
  <c r="EW31" i="49"/>
  <c r="EX31" i="49"/>
  <c r="EY31" i="49"/>
  <c r="EZ31" i="49"/>
  <c r="FA31" i="49"/>
  <c r="FB31" i="49"/>
  <c r="FC31" i="49"/>
  <c r="FD31" i="49"/>
  <c r="FE31" i="49"/>
  <c r="FF31" i="49"/>
  <c r="FG31" i="49"/>
  <c r="FH31" i="49"/>
  <c r="FI31" i="49"/>
  <c r="FJ31" i="49"/>
  <c r="FK31" i="49"/>
  <c r="FL31" i="49"/>
  <c r="FM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R32" i="49"/>
  <c r="S32" i="49"/>
  <c r="T32" i="49"/>
  <c r="U32" i="49"/>
  <c r="V32" i="49"/>
  <c r="W32" i="49"/>
  <c r="X32" i="49"/>
  <c r="Y32" i="49"/>
  <c r="Z32" i="49"/>
  <c r="AA32" i="49"/>
  <c r="AB32" i="49"/>
  <c r="AC32" i="49"/>
  <c r="AD32" i="49"/>
  <c r="AE32" i="49"/>
  <c r="AF32" i="49"/>
  <c r="AG32" i="49"/>
  <c r="AH32" i="49"/>
  <c r="AI32" i="49"/>
  <c r="AJ32" i="49"/>
  <c r="AK32" i="49"/>
  <c r="AL32" i="49"/>
  <c r="AM32" i="49"/>
  <c r="AN32" i="49"/>
  <c r="AO32" i="49"/>
  <c r="AP32" i="49"/>
  <c r="AQ32" i="49"/>
  <c r="AR32" i="49"/>
  <c r="AS32" i="49"/>
  <c r="AT32" i="49"/>
  <c r="AU32" i="49"/>
  <c r="AV32" i="49"/>
  <c r="AW32" i="49"/>
  <c r="AX32" i="49"/>
  <c r="AY32" i="49"/>
  <c r="AZ32" i="49"/>
  <c r="BA32" i="49"/>
  <c r="BB32" i="49"/>
  <c r="BC32" i="49"/>
  <c r="BD32" i="49"/>
  <c r="BE32" i="49"/>
  <c r="BF32" i="49"/>
  <c r="BG32" i="49"/>
  <c r="BH32" i="49"/>
  <c r="BI32" i="49"/>
  <c r="BJ32" i="49"/>
  <c r="BK32" i="49"/>
  <c r="BL32" i="49"/>
  <c r="BM32" i="49"/>
  <c r="BN32" i="49"/>
  <c r="BO32" i="49"/>
  <c r="BP32" i="49"/>
  <c r="BQ32" i="49"/>
  <c r="BR32" i="49"/>
  <c r="BS32" i="49"/>
  <c r="BT32" i="49"/>
  <c r="BU32" i="49"/>
  <c r="BV32" i="49"/>
  <c r="BW32" i="49"/>
  <c r="BX32" i="49"/>
  <c r="BY32" i="49"/>
  <c r="BZ32" i="49"/>
  <c r="CA32" i="49"/>
  <c r="CB32" i="49"/>
  <c r="CC32" i="49"/>
  <c r="CD32" i="49"/>
  <c r="CE32" i="49"/>
  <c r="CF32" i="49"/>
  <c r="CG32" i="49"/>
  <c r="CH32" i="49"/>
  <c r="CI32" i="49"/>
  <c r="CJ32" i="49"/>
  <c r="CK32" i="49"/>
  <c r="CL32" i="49"/>
  <c r="CM32" i="49"/>
  <c r="CN32" i="49"/>
  <c r="CO32" i="49"/>
  <c r="CP32" i="49"/>
  <c r="CQ32" i="49"/>
  <c r="CR32" i="49"/>
  <c r="CS32" i="49"/>
  <c r="CT32" i="49"/>
  <c r="CU32" i="49"/>
  <c r="CV32" i="49"/>
  <c r="CW32" i="49"/>
  <c r="CX32" i="49"/>
  <c r="CY32" i="49"/>
  <c r="CZ32" i="49"/>
  <c r="DA32" i="49"/>
  <c r="DB32" i="49"/>
  <c r="DC32" i="49"/>
  <c r="DD32" i="49"/>
  <c r="DE32" i="49"/>
  <c r="DF32" i="49"/>
  <c r="DG32" i="49"/>
  <c r="DH32" i="49"/>
  <c r="DI32" i="49"/>
  <c r="DJ32" i="49"/>
  <c r="DK32" i="49"/>
  <c r="DL32" i="49"/>
  <c r="DM32" i="49"/>
  <c r="DN32" i="49"/>
  <c r="DO32" i="49"/>
  <c r="DP32" i="49"/>
  <c r="DQ32" i="49"/>
  <c r="DR32" i="49"/>
  <c r="DS32" i="49"/>
  <c r="DT32" i="49"/>
  <c r="DU32" i="49"/>
  <c r="DV32" i="49"/>
  <c r="DW32" i="49"/>
  <c r="DX32" i="49"/>
  <c r="DY32" i="49"/>
  <c r="DZ32" i="49"/>
  <c r="EA32" i="49"/>
  <c r="EB32" i="49"/>
  <c r="EC32" i="49"/>
  <c r="ED32" i="49"/>
  <c r="EE32" i="49"/>
  <c r="EF32" i="49"/>
  <c r="EG32" i="49"/>
  <c r="EH32" i="49"/>
  <c r="EI32" i="49"/>
  <c r="EJ32" i="49"/>
  <c r="EK32" i="49"/>
  <c r="EL32" i="49"/>
  <c r="EM32" i="49"/>
  <c r="EN32" i="49"/>
  <c r="EO32" i="49"/>
  <c r="EP32" i="49"/>
  <c r="EQ32" i="49"/>
  <c r="ER32" i="49"/>
  <c r="ES32" i="49"/>
  <c r="ET32" i="49"/>
  <c r="EU32" i="49"/>
  <c r="EV32" i="49"/>
  <c r="EW32" i="49"/>
  <c r="EX32" i="49"/>
  <c r="EY32" i="49"/>
  <c r="EZ32" i="49"/>
  <c r="FA32" i="49"/>
  <c r="FB32" i="49"/>
  <c r="FC32" i="49"/>
  <c r="FD32" i="49"/>
  <c r="FE32" i="49"/>
  <c r="FF32" i="49"/>
  <c r="FG32" i="49"/>
  <c r="FH32" i="49"/>
  <c r="FI32" i="49"/>
  <c r="FJ32" i="49"/>
  <c r="FK32" i="49"/>
  <c r="FL32" i="49"/>
  <c r="FM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R33" i="49"/>
  <c r="S33" i="49"/>
  <c r="T33" i="49"/>
  <c r="U33" i="49"/>
  <c r="V33" i="49"/>
  <c r="W33" i="49"/>
  <c r="X33" i="49"/>
  <c r="Y33" i="49"/>
  <c r="Z33" i="49"/>
  <c r="AA33" i="49"/>
  <c r="AB33" i="49"/>
  <c r="AC33" i="49"/>
  <c r="AD33" i="49"/>
  <c r="AE33" i="49"/>
  <c r="AF33" i="49"/>
  <c r="AG33" i="49"/>
  <c r="AH33" i="49"/>
  <c r="AI33" i="49"/>
  <c r="AJ33" i="49"/>
  <c r="AK33" i="49"/>
  <c r="AL33" i="49"/>
  <c r="AM33" i="49"/>
  <c r="AN33" i="49"/>
  <c r="AO33" i="49"/>
  <c r="AP33" i="49"/>
  <c r="AQ33" i="49"/>
  <c r="AR33" i="49"/>
  <c r="AS33" i="49"/>
  <c r="AT33" i="49"/>
  <c r="AU33" i="49"/>
  <c r="AV33" i="49"/>
  <c r="AW33" i="49"/>
  <c r="AX33" i="49"/>
  <c r="AY33" i="49"/>
  <c r="AZ33" i="49"/>
  <c r="BA33" i="49"/>
  <c r="BB33" i="49"/>
  <c r="BC33" i="49"/>
  <c r="BD33" i="49"/>
  <c r="BE33" i="49"/>
  <c r="BF33" i="49"/>
  <c r="BG33" i="49"/>
  <c r="BH33" i="49"/>
  <c r="BI33" i="49"/>
  <c r="BJ33" i="49"/>
  <c r="BK33" i="49"/>
  <c r="BL33" i="49"/>
  <c r="BM33" i="49"/>
  <c r="BN33" i="49"/>
  <c r="BO33" i="49"/>
  <c r="BP33" i="49"/>
  <c r="BQ33" i="49"/>
  <c r="BR33" i="49"/>
  <c r="BS33" i="49"/>
  <c r="BT33" i="49"/>
  <c r="BU33" i="49"/>
  <c r="BV33" i="49"/>
  <c r="BW33" i="49"/>
  <c r="BX33" i="49"/>
  <c r="BY33" i="49"/>
  <c r="BZ33" i="49"/>
  <c r="CA33" i="49"/>
  <c r="CB33" i="49"/>
  <c r="CC33" i="49"/>
  <c r="CD33" i="49"/>
  <c r="CE33" i="49"/>
  <c r="CF33" i="49"/>
  <c r="CG33" i="49"/>
  <c r="CH33" i="49"/>
  <c r="CI33" i="49"/>
  <c r="CJ33" i="49"/>
  <c r="CK33" i="49"/>
  <c r="CL33" i="49"/>
  <c r="CM33" i="49"/>
  <c r="CN33" i="49"/>
  <c r="CO33" i="49"/>
  <c r="CP33" i="49"/>
  <c r="CQ33" i="49"/>
  <c r="CR33" i="49"/>
  <c r="CS33" i="49"/>
  <c r="CT33" i="49"/>
  <c r="CU33" i="49"/>
  <c r="CV33" i="49"/>
  <c r="CW33" i="49"/>
  <c r="CX33" i="49"/>
  <c r="CY33" i="49"/>
  <c r="CZ33" i="49"/>
  <c r="DA33" i="49"/>
  <c r="DB33" i="49"/>
  <c r="DC33" i="49"/>
  <c r="DD33" i="49"/>
  <c r="DE33" i="49"/>
  <c r="DF33" i="49"/>
  <c r="DG33" i="49"/>
  <c r="DH33" i="49"/>
  <c r="DI33" i="49"/>
  <c r="DJ33" i="49"/>
  <c r="DK33" i="49"/>
  <c r="DL33" i="49"/>
  <c r="DM33" i="49"/>
  <c r="DN33" i="49"/>
  <c r="DO33" i="49"/>
  <c r="DP33" i="49"/>
  <c r="DQ33" i="49"/>
  <c r="DR33" i="49"/>
  <c r="DS33" i="49"/>
  <c r="DT33" i="49"/>
  <c r="DU33" i="49"/>
  <c r="DV33" i="49"/>
  <c r="DW33" i="49"/>
  <c r="DX33" i="49"/>
  <c r="DY33" i="49"/>
  <c r="DZ33" i="49"/>
  <c r="EA33" i="49"/>
  <c r="EB33" i="49"/>
  <c r="EC33" i="49"/>
  <c r="ED33" i="49"/>
  <c r="EE33" i="49"/>
  <c r="EF33" i="49"/>
  <c r="EG33" i="49"/>
  <c r="EH33" i="49"/>
  <c r="EI33" i="49"/>
  <c r="EJ33" i="49"/>
  <c r="EK33" i="49"/>
  <c r="EL33" i="49"/>
  <c r="EM33" i="49"/>
  <c r="EN33" i="49"/>
  <c r="EO33" i="49"/>
  <c r="EP33" i="49"/>
  <c r="EQ33" i="49"/>
  <c r="ER33" i="49"/>
  <c r="ES33" i="49"/>
  <c r="ET33" i="49"/>
  <c r="EU33" i="49"/>
  <c r="EV33" i="49"/>
  <c r="EW33" i="49"/>
  <c r="EX33" i="49"/>
  <c r="EY33" i="49"/>
  <c r="EZ33" i="49"/>
  <c r="FA33" i="49"/>
  <c r="FB33" i="49"/>
  <c r="FC33" i="49"/>
  <c r="FD33" i="49"/>
  <c r="FE33" i="49"/>
  <c r="FF33" i="49"/>
  <c r="FG33" i="49"/>
  <c r="FH33" i="49"/>
  <c r="FI33" i="49"/>
  <c r="FJ33" i="49"/>
  <c r="FK33" i="49"/>
  <c r="FL33" i="49"/>
  <c r="FM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R34" i="49"/>
  <c r="S34" i="49"/>
  <c r="T34" i="49"/>
  <c r="U34" i="49"/>
  <c r="V34" i="49"/>
  <c r="W34" i="49"/>
  <c r="X34" i="49"/>
  <c r="Y34" i="49"/>
  <c r="Z34" i="49"/>
  <c r="AA34" i="49"/>
  <c r="AB34" i="49"/>
  <c r="AC34" i="49"/>
  <c r="AD34" i="49"/>
  <c r="AE34" i="49"/>
  <c r="AF34" i="49"/>
  <c r="AG34" i="49"/>
  <c r="AH34" i="49"/>
  <c r="AI34" i="49"/>
  <c r="AJ34" i="49"/>
  <c r="AK34" i="49"/>
  <c r="AL34" i="49"/>
  <c r="AM34" i="49"/>
  <c r="AN34" i="49"/>
  <c r="AO34" i="49"/>
  <c r="AP34" i="49"/>
  <c r="AQ34" i="49"/>
  <c r="AR34" i="49"/>
  <c r="AS34" i="49"/>
  <c r="AT34" i="49"/>
  <c r="AU34" i="49"/>
  <c r="AV34" i="49"/>
  <c r="AW34" i="49"/>
  <c r="AX34" i="49"/>
  <c r="AY34" i="49"/>
  <c r="AZ34" i="49"/>
  <c r="BA34" i="49"/>
  <c r="BB34" i="49"/>
  <c r="BC34" i="49"/>
  <c r="BD34" i="49"/>
  <c r="BE34" i="49"/>
  <c r="BF34" i="49"/>
  <c r="BG34" i="49"/>
  <c r="BH34" i="49"/>
  <c r="BI34" i="49"/>
  <c r="BJ34" i="49"/>
  <c r="BK34" i="49"/>
  <c r="BL34" i="49"/>
  <c r="BM34" i="49"/>
  <c r="BN34" i="49"/>
  <c r="BO34" i="49"/>
  <c r="BP34" i="49"/>
  <c r="BQ34" i="49"/>
  <c r="BR34" i="49"/>
  <c r="BS34" i="49"/>
  <c r="BT34" i="49"/>
  <c r="BU34" i="49"/>
  <c r="BV34" i="49"/>
  <c r="BW34" i="49"/>
  <c r="BX34" i="49"/>
  <c r="BY34" i="49"/>
  <c r="BZ34" i="49"/>
  <c r="CA34" i="49"/>
  <c r="CB34" i="49"/>
  <c r="CC34" i="49"/>
  <c r="CD34" i="49"/>
  <c r="CE34" i="49"/>
  <c r="CF34" i="49"/>
  <c r="CG34" i="49"/>
  <c r="CH34" i="49"/>
  <c r="CI34" i="49"/>
  <c r="CJ34" i="49"/>
  <c r="CK34" i="49"/>
  <c r="CL34" i="49"/>
  <c r="CM34" i="49"/>
  <c r="CN34" i="49"/>
  <c r="CO34" i="49"/>
  <c r="CP34" i="49"/>
  <c r="CQ34" i="49"/>
  <c r="CR34" i="49"/>
  <c r="CS34" i="49"/>
  <c r="CT34" i="49"/>
  <c r="CU34" i="49"/>
  <c r="CV34" i="49"/>
  <c r="CW34" i="49"/>
  <c r="CX34" i="49"/>
  <c r="CY34" i="49"/>
  <c r="CZ34" i="49"/>
  <c r="DA34" i="49"/>
  <c r="DB34" i="49"/>
  <c r="DC34" i="49"/>
  <c r="DD34" i="49"/>
  <c r="DE34" i="49"/>
  <c r="DF34" i="49"/>
  <c r="DG34" i="49"/>
  <c r="DH34" i="49"/>
  <c r="DI34" i="49"/>
  <c r="DJ34" i="49"/>
  <c r="DK34" i="49"/>
  <c r="DL34" i="49"/>
  <c r="DM34" i="49"/>
  <c r="DN34" i="49"/>
  <c r="DO34" i="49"/>
  <c r="DP34" i="49"/>
  <c r="DQ34" i="49"/>
  <c r="DR34" i="49"/>
  <c r="DS34" i="49"/>
  <c r="DT34" i="49"/>
  <c r="DU34" i="49"/>
  <c r="DV34" i="49"/>
  <c r="DW34" i="49"/>
  <c r="DX34" i="49"/>
  <c r="DY34" i="49"/>
  <c r="DZ34" i="49"/>
  <c r="EA34" i="49"/>
  <c r="EB34" i="49"/>
  <c r="EC34" i="49"/>
  <c r="ED34" i="49"/>
  <c r="EE34" i="49"/>
  <c r="EF34" i="49"/>
  <c r="EG34" i="49"/>
  <c r="EH34" i="49"/>
  <c r="EI34" i="49"/>
  <c r="EJ34" i="49"/>
  <c r="EK34" i="49"/>
  <c r="EL34" i="49"/>
  <c r="EM34" i="49"/>
  <c r="EN34" i="49"/>
  <c r="EO34" i="49"/>
  <c r="EP34" i="49"/>
  <c r="EQ34" i="49"/>
  <c r="ER34" i="49"/>
  <c r="ES34" i="49"/>
  <c r="ET34" i="49"/>
  <c r="EU34" i="49"/>
  <c r="EV34" i="49"/>
  <c r="EW34" i="49"/>
  <c r="EX34" i="49"/>
  <c r="EY34" i="49"/>
  <c r="EZ34" i="49"/>
  <c r="FA34" i="49"/>
  <c r="FB34" i="49"/>
  <c r="FC34" i="49"/>
  <c r="FD34" i="49"/>
  <c r="FE34" i="49"/>
  <c r="FF34" i="49"/>
  <c r="FG34" i="49"/>
  <c r="FH34" i="49"/>
  <c r="FI34" i="49"/>
  <c r="FJ34" i="49"/>
  <c r="FK34" i="49"/>
  <c r="FL34" i="49"/>
  <c r="FM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R35" i="49"/>
  <c r="S35" i="49"/>
  <c r="T35" i="49"/>
  <c r="U35" i="49"/>
  <c r="V35" i="49"/>
  <c r="W35" i="49"/>
  <c r="X35" i="49"/>
  <c r="Y35" i="49"/>
  <c r="Z35" i="49"/>
  <c r="AA35" i="49"/>
  <c r="AB35" i="49"/>
  <c r="AC35" i="49"/>
  <c r="AD35" i="49"/>
  <c r="AE35" i="49"/>
  <c r="AF35" i="49"/>
  <c r="AG35" i="49"/>
  <c r="AH35" i="49"/>
  <c r="AI35" i="49"/>
  <c r="AJ35" i="49"/>
  <c r="AK35" i="49"/>
  <c r="AL35" i="49"/>
  <c r="AM35" i="49"/>
  <c r="AN35" i="49"/>
  <c r="AO35" i="49"/>
  <c r="AP35" i="49"/>
  <c r="AQ35" i="49"/>
  <c r="AR35" i="49"/>
  <c r="AS35" i="49"/>
  <c r="AT35" i="49"/>
  <c r="AU35" i="49"/>
  <c r="AV35" i="49"/>
  <c r="AW35" i="49"/>
  <c r="AX35" i="49"/>
  <c r="AY35" i="49"/>
  <c r="AZ35" i="49"/>
  <c r="BA35" i="49"/>
  <c r="BB35" i="49"/>
  <c r="BC35" i="49"/>
  <c r="BD35" i="49"/>
  <c r="BE35" i="49"/>
  <c r="BF35" i="49"/>
  <c r="BG35" i="49"/>
  <c r="BH35" i="49"/>
  <c r="BI35" i="49"/>
  <c r="BJ35" i="49"/>
  <c r="BK35" i="49"/>
  <c r="BL35" i="49"/>
  <c r="BM35" i="49"/>
  <c r="BN35" i="49"/>
  <c r="BO35" i="49"/>
  <c r="BP35" i="49"/>
  <c r="BQ35" i="49"/>
  <c r="BR35" i="49"/>
  <c r="BS35" i="49"/>
  <c r="BT35" i="49"/>
  <c r="BU35" i="49"/>
  <c r="BV35" i="49"/>
  <c r="BW35" i="49"/>
  <c r="BX35" i="49"/>
  <c r="BY35" i="49"/>
  <c r="BZ35" i="49"/>
  <c r="CA35" i="49"/>
  <c r="CB35" i="49"/>
  <c r="CC35" i="49"/>
  <c r="CD35" i="49"/>
  <c r="CE35" i="49"/>
  <c r="CF35" i="49"/>
  <c r="CG35" i="49"/>
  <c r="CH35" i="49"/>
  <c r="CI35" i="49"/>
  <c r="CJ35" i="49"/>
  <c r="CK35" i="49"/>
  <c r="CL35" i="49"/>
  <c r="CM35" i="49"/>
  <c r="CN35" i="49"/>
  <c r="CO35" i="49"/>
  <c r="CP35" i="49"/>
  <c r="CQ35" i="49"/>
  <c r="CR35" i="49"/>
  <c r="CS35" i="49"/>
  <c r="CT35" i="49"/>
  <c r="CU35" i="49"/>
  <c r="CV35" i="49"/>
  <c r="CW35" i="49"/>
  <c r="CX35" i="49"/>
  <c r="CY35" i="49"/>
  <c r="CZ35" i="49"/>
  <c r="DA35" i="49"/>
  <c r="DB35" i="49"/>
  <c r="DC35" i="49"/>
  <c r="DD35" i="49"/>
  <c r="DE35" i="49"/>
  <c r="DF35" i="49"/>
  <c r="DG35" i="49"/>
  <c r="DH35" i="49"/>
  <c r="DI35" i="49"/>
  <c r="DJ35" i="49"/>
  <c r="DK35" i="49"/>
  <c r="DL35" i="49"/>
  <c r="DM35" i="49"/>
  <c r="DN35" i="49"/>
  <c r="DO35" i="49"/>
  <c r="DP35" i="49"/>
  <c r="DQ35" i="49"/>
  <c r="DR35" i="49"/>
  <c r="DS35" i="49"/>
  <c r="DT35" i="49"/>
  <c r="DU35" i="49"/>
  <c r="DV35" i="49"/>
  <c r="DW35" i="49"/>
  <c r="DX35" i="49"/>
  <c r="DY35" i="49"/>
  <c r="DZ35" i="49"/>
  <c r="EA35" i="49"/>
  <c r="EB35" i="49"/>
  <c r="EC35" i="49"/>
  <c r="ED35" i="49"/>
  <c r="EE35" i="49"/>
  <c r="EF35" i="49"/>
  <c r="EG35" i="49"/>
  <c r="EH35" i="49"/>
  <c r="EI35" i="49"/>
  <c r="EJ35" i="49"/>
  <c r="EK35" i="49"/>
  <c r="EL35" i="49"/>
  <c r="EM35" i="49"/>
  <c r="EN35" i="49"/>
  <c r="EO35" i="49"/>
  <c r="EP35" i="49"/>
  <c r="EQ35" i="49"/>
  <c r="ER35" i="49"/>
  <c r="ES35" i="49"/>
  <c r="ET35" i="49"/>
  <c r="EU35" i="49"/>
  <c r="EV35" i="49"/>
  <c r="EW35" i="49"/>
  <c r="EX35" i="49"/>
  <c r="EY35" i="49"/>
  <c r="EZ35" i="49"/>
  <c r="FA35" i="49"/>
  <c r="FB35" i="49"/>
  <c r="FC35" i="49"/>
  <c r="FD35" i="49"/>
  <c r="FE35" i="49"/>
  <c r="FF35" i="49"/>
  <c r="FG35" i="49"/>
  <c r="FH35" i="49"/>
  <c r="FI35" i="49"/>
  <c r="FJ35" i="49"/>
  <c r="FK35" i="49"/>
  <c r="FL35" i="49"/>
  <c r="FM35" i="49"/>
  <c r="D36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R36" i="49"/>
  <c r="S36" i="49"/>
  <c r="T36" i="49"/>
  <c r="U36" i="49"/>
  <c r="V36" i="49"/>
  <c r="W36" i="49"/>
  <c r="X36" i="49"/>
  <c r="Y36" i="49"/>
  <c r="Z36" i="49"/>
  <c r="AA36" i="49"/>
  <c r="AB36" i="49"/>
  <c r="AC36" i="49"/>
  <c r="AD36" i="49"/>
  <c r="AE36" i="49"/>
  <c r="AF36" i="49"/>
  <c r="AG36" i="49"/>
  <c r="AH36" i="49"/>
  <c r="AI36" i="49"/>
  <c r="AJ36" i="49"/>
  <c r="AK36" i="49"/>
  <c r="AL36" i="49"/>
  <c r="AM36" i="49"/>
  <c r="AN36" i="49"/>
  <c r="AO36" i="49"/>
  <c r="AP36" i="49"/>
  <c r="AQ36" i="49"/>
  <c r="AR36" i="49"/>
  <c r="AS36" i="49"/>
  <c r="AT36" i="49"/>
  <c r="AU36" i="49"/>
  <c r="AV36" i="49"/>
  <c r="AW36" i="49"/>
  <c r="AX36" i="49"/>
  <c r="AY36" i="49"/>
  <c r="AZ36" i="49"/>
  <c r="BA36" i="49"/>
  <c r="BB36" i="49"/>
  <c r="BC36" i="49"/>
  <c r="BD36" i="49"/>
  <c r="BE36" i="49"/>
  <c r="BF36" i="49"/>
  <c r="BG36" i="49"/>
  <c r="BH36" i="49"/>
  <c r="BI36" i="49"/>
  <c r="BJ36" i="49"/>
  <c r="BK36" i="49"/>
  <c r="BL36" i="49"/>
  <c r="BM36" i="49"/>
  <c r="BN36" i="49"/>
  <c r="BO36" i="49"/>
  <c r="BP36" i="49"/>
  <c r="BQ36" i="49"/>
  <c r="BR36" i="49"/>
  <c r="BS36" i="49"/>
  <c r="BT36" i="49"/>
  <c r="BU36" i="49"/>
  <c r="BV36" i="49"/>
  <c r="BW36" i="49"/>
  <c r="BX36" i="49"/>
  <c r="BY36" i="49"/>
  <c r="BZ36" i="49"/>
  <c r="CA36" i="49"/>
  <c r="CB36" i="49"/>
  <c r="CC36" i="49"/>
  <c r="CD36" i="49"/>
  <c r="CE36" i="49"/>
  <c r="CF36" i="49"/>
  <c r="CG36" i="49"/>
  <c r="CH36" i="49"/>
  <c r="CI36" i="49"/>
  <c r="CJ36" i="49"/>
  <c r="CK36" i="49"/>
  <c r="CL36" i="49"/>
  <c r="CM36" i="49"/>
  <c r="CN36" i="49"/>
  <c r="CO36" i="49"/>
  <c r="CP36" i="49"/>
  <c r="CQ36" i="49"/>
  <c r="CR36" i="49"/>
  <c r="CS36" i="49"/>
  <c r="CT36" i="49"/>
  <c r="CU36" i="49"/>
  <c r="CV36" i="49"/>
  <c r="CW36" i="49"/>
  <c r="CX36" i="49"/>
  <c r="CY36" i="49"/>
  <c r="CZ36" i="49"/>
  <c r="DA36" i="49"/>
  <c r="DB36" i="49"/>
  <c r="DC36" i="49"/>
  <c r="DD36" i="49"/>
  <c r="DE36" i="49"/>
  <c r="DF36" i="49"/>
  <c r="DG36" i="49"/>
  <c r="DH36" i="49"/>
  <c r="DI36" i="49"/>
  <c r="DJ36" i="49"/>
  <c r="DK36" i="49"/>
  <c r="DL36" i="49"/>
  <c r="DM36" i="49"/>
  <c r="DN36" i="49"/>
  <c r="DO36" i="49"/>
  <c r="DP36" i="49"/>
  <c r="DQ36" i="49"/>
  <c r="DR36" i="49"/>
  <c r="DS36" i="49"/>
  <c r="DT36" i="49"/>
  <c r="DU36" i="49"/>
  <c r="DV36" i="49"/>
  <c r="DW36" i="49"/>
  <c r="DX36" i="49"/>
  <c r="DY36" i="49"/>
  <c r="DZ36" i="49"/>
  <c r="EA36" i="49"/>
  <c r="EB36" i="49"/>
  <c r="EC36" i="49"/>
  <c r="ED36" i="49"/>
  <c r="EE36" i="49"/>
  <c r="EF36" i="49"/>
  <c r="EG36" i="49"/>
  <c r="EH36" i="49"/>
  <c r="EI36" i="49"/>
  <c r="EJ36" i="49"/>
  <c r="EK36" i="49"/>
  <c r="EL36" i="49"/>
  <c r="EM36" i="49"/>
  <c r="EN36" i="49"/>
  <c r="EO36" i="49"/>
  <c r="EP36" i="49"/>
  <c r="EQ36" i="49"/>
  <c r="ER36" i="49"/>
  <c r="ES36" i="49"/>
  <c r="ET36" i="49"/>
  <c r="EU36" i="49"/>
  <c r="EV36" i="49"/>
  <c r="EW36" i="49"/>
  <c r="EX36" i="49"/>
  <c r="EY36" i="49"/>
  <c r="EZ36" i="49"/>
  <c r="FA36" i="49"/>
  <c r="FB36" i="49"/>
  <c r="FC36" i="49"/>
  <c r="FD36" i="49"/>
  <c r="FE36" i="49"/>
  <c r="FF36" i="49"/>
  <c r="FG36" i="49"/>
  <c r="FH36" i="49"/>
  <c r="FI36" i="49"/>
  <c r="FJ36" i="49"/>
  <c r="FK36" i="49"/>
  <c r="FL36" i="49"/>
  <c r="FM3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R37" i="49"/>
  <c r="S37" i="49"/>
  <c r="T37" i="49"/>
  <c r="U37" i="49"/>
  <c r="V37" i="49"/>
  <c r="W37" i="49"/>
  <c r="X37" i="49"/>
  <c r="Y37" i="49"/>
  <c r="Z37" i="49"/>
  <c r="AA37" i="49"/>
  <c r="AB37" i="49"/>
  <c r="AC37" i="49"/>
  <c r="AD37" i="49"/>
  <c r="AE37" i="49"/>
  <c r="AF37" i="49"/>
  <c r="AG37" i="49"/>
  <c r="AH37" i="49"/>
  <c r="AI37" i="49"/>
  <c r="AJ37" i="49"/>
  <c r="AK37" i="49"/>
  <c r="AL37" i="49"/>
  <c r="AM37" i="49"/>
  <c r="AN37" i="49"/>
  <c r="AO37" i="49"/>
  <c r="AP37" i="49"/>
  <c r="AQ37" i="49"/>
  <c r="AR37" i="49"/>
  <c r="AS37" i="49"/>
  <c r="AT37" i="49"/>
  <c r="AU37" i="49"/>
  <c r="AV37" i="49"/>
  <c r="AW37" i="49"/>
  <c r="AX37" i="49"/>
  <c r="AY37" i="49"/>
  <c r="AZ37" i="49"/>
  <c r="BA37" i="49"/>
  <c r="BB37" i="49"/>
  <c r="BC37" i="49"/>
  <c r="BD37" i="49"/>
  <c r="BE37" i="49"/>
  <c r="BF37" i="49"/>
  <c r="BG37" i="49"/>
  <c r="BH37" i="49"/>
  <c r="BI37" i="49"/>
  <c r="BJ37" i="49"/>
  <c r="BK37" i="49"/>
  <c r="BL37" i="49"/>
  <c r="BM37" i="49"/>
  <c r="BN37" i="49"/>
  <c r="BO37" i="49"/>
  <c r="BP37" i="49"/>
  <c r="BQ37" i="49"/>
  <c r="BR37" i="49"/>
  <c r="BS37" i="49"/>
  <c r="BT37" i="49"/>
  <c r="BU37" i="49"/>
  <c r="BV37" i="49"/>
  <c r="BW37" i="49"/>
  <c r="BX37" i="49"/>
  <c r="BY37" i="49"/>
  <c r="BZ37" i="49"/>
  <c r="CA37" i="49"/>
  <c r="CB37" i="49"/>
  <c r="CC37" i="49"/>
  <c r="CD37" i="49"/>
  <c r="CE37" i="49"/>
  <c r="CF37" i="49"/>
  <c r="CG37" i="49"/>
  <c r="CH37" i="49"/>
  <c r="CI37" i="49"/>
  <c r="CJ37" i="49"/>
  <c r="CK37" i="49"/>
  <c r="CL37" i="49"/>
  <c r="CM37" i="49"/>
  <c r="CN37" i="49"/>
  <c r="CO37" i="49"/>
  <c r="CP37" i="49"/>
  <c r="CQ37" i="49"/>
  <c r="CR37" i="49"/>
  <c r="CS37" i="49"/>
  <c r="CT37" i="49"/>
  <c r="CU37" i="49"/>
  <c r="CV37" i="49"/>
  <c r="CW37" i="49"/>
  <c r="CX37" i="49"/>
  <c r="CY37" i="49"/>
  <c r="CZ37" i="49"/>
  <c r="DA37" i="49"/>
  <c r="DB37" i="49"/>
  <c r="DC37" i="49"/>
  <c r="DD37" i="49"/>
  <c r="DE37" i="49"/>
  <c r="DF37" i="49"/>
  <c r="DG37" i="49"/>
  <c r="DH37" i="49"/>
  <c r="DI37" i="49"/>
  <c r="DJ37" i="49"/>
  <c r="DK37" i="49"/>
  <c r="DL37" i="49"/>
  <c r="DM37" i="49"/>
  <c r="DN37" i="49"/>
  <c r="DO37" i="49"/>
  <c r="DP37" i="49"/>
  <c r="DQ37" i="49"/>
  <c r="DR37" i="49"/>
  <c r="DS37" i="49"/>
  <c r="DT37" i="49"/>
  <c r="DU37" i="49"/>
  <c r="DV37" i="49"/>
  <c r="DW37" i="49"/>
  <c r="DX37" i="49"/>
  <c r="DY37" i="49"/>
  <c r="DZ37" i="49"/>
  <c r="EA37" i="49"/>
  <c r="EB37" i="49"/>
  <c r="EC37" i="49"/>
  <c r="ED37" i="49"/>
  <c r="EE37" i="49"/>
  <c r="EF37" i="49"/>
  <c r="EG37" i="49"/>
  <c r="EH37" i="49"/>
  <c r="EI37" i="49"/>
  <c r="EJ37" i="49"/>
  <c r="EK37" i="49"/>
  <c r="EL37" i="49"/>
  <c r="EM37" i="49"/>
  <c r="EN37" i="49"/>
  <c r="EO37" i="49"/>
  <c r="EP37" i="49"/>
  <c r="EQ37" i="49"/>
  <c r="ER37" i="49"/>
  <c r="ES37" i="49"/>
  <c r="ET37" i="49"/>
  <c r="EU37" i="49"/>
  <c r="EV37" i="49"/>
  <c r="EW37" i="49"/>
  <c r="EX37" i="49"/>
  <c r="EY37" i="49"/>
  <c r="EZ37" i="49"/>
  <c r="FA37" i="49"/>
  <c r="FB37" i="49"/>
  <c r="FC37" i="49"/>
  <c r="FD37" i="49"/>
  <c r="FE37" i="49"/>
  <c r="FF37" i="49"/>
  <c r="FG37" i="49"/>
  <c r="FH37" i="49"/>
  <c r="FI37" i="49"/>
  <c r="FJ37" i="49"/>
  <c r="FK37" i="49"/>
  <c r="FL37" i="49"/>
  <c r="FM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R38" i="49"/>
  <c r="S38" i="49"/>
  <c r="T38" i="49"/>
  <c r="U38" i="49"/>
  <c r="V38" i="49"/>
  <c r="W38" i="49"/>
  <c r="X38" i="49"/>
  <c r="Y38" i="49"/>
  <c r="Z38" i="49"/>
  <c r="AA38" i="49"/>
  <c r="AB38" i="49"/>
  <c r="AC38" i="49"/>
  <c r="AD38" i="49"/>
  <c r="AE38" i="49"/>
  <c r="AF38" i="49"/>
  <c r="AG38" i="49"/>
  <c r="AH38" i="49"/>
  <c r="AI38" i="49"/>
  <c r="AJ38" i="49"/>
  <c r="AK38" i="49"/>
  <c r="AL38" i="49"/>
  <c r="AM38" i="49"/>
  <c r="AN38" i="49"/>
  <c r="AO38" i="49"/>
  <c r="AP38" i="49"/>
  <c r="AQ38" i="49"/>
  <c r="AR38" i="49"/>
  <c r="AS38" i="49"/>
  <c r="AT38" i="49"/>
  <c r="AU38" i="49"/>
  <c r="AV38" i="49"/>
  <c r="AW38" i="49"/>
  <c r="AX38" i="49"/>
  <c r="AY38" i="49"/>
  <c r="AZ38" i="49"/>
  <c r="BA38" i="49"/>
  <c r="BB38" i="49"/>
  <c r="BC38" i="49"/>
  <c r="BD38" i="49"/>
  <c r="BE38" i="49"/>
  <c r="BF38" i="49"/>
  <c r="BG38" i="49"/>
  <c r="BH38" i="49"/>
  <c r="BI38" i="49"/>
  <c r="BJ38" i="49"/>
  <c r="BK38" i="49"/>
  <c r="BL38" i="49"/>
  <c r="BM38" i="49"/>
  <c r="BN38" i="49"/>
  <c r="BO38" i="49"/>
  <c r="BP38" i="49"/>
  <c r="BQ38" i="49"/>
  <c r="BR38" i="49"/>
  <c r="BS38" i="49"/>
  <c r="BT38" i="49"/>
  <c r="BU38" i="49"/>
  <c r="BV38" i="49"/>
  <c r="BW38" i="49"/>
  <c r="BX38" i="49"/>
  <c r="BY38" i="49"/>
  <c r="BZ38" i="49"/>
  <c r="CA38" i="49"/>
  <c r="CB38" i="49"/>
  <c r="CC38" i="49"/>
  <c r="CD38" i="49"/>
  <c r="CE38" i="49"/>
  <c r="CF38" i="49"/>
  <c r="CG38" i="49"/>
  <c r="CH38" i="49"/>
  <c r="CI38" i="49"/>
  <c r="CJ38" i="49"/>
  <c r="CK38" i="49"/>
  <c r="CL38" i="49"/>
  <c r="CM38" i="49"/>
  <c r="CN38" i="49"/>
  <c r="CO38" i="49"/>
  <c r="CP38" i="49"/>
  <c r="CQ38" i="49"/>
  <c r="CR38" i="49"/>
  <c r="CS38" i="49"/>
  <c r="CT38" i="49"/>
  <c r="CU38" i="49"/>
  <c r="CV38" i="49"/>
  <c r="CW38" i="49"/>
  <c r="CX38" i="49"/>
  <c r="CY38" i="49"/>
  <c r="CZ38" i="49"/>
  <c r="DA38" i="49"/>
  <c r="DB38" i="49"/>
  <c r="DC38" i="49"/>
  <c r="DD38" i="49"/>
  <c r="DE38" i="49"/>
  <c r="DF38" i="49"/>
  <c r="DG38" i="49"/>
  <c r="DH38" i="49"/>
  <c r="DI38" i="49"/>
  <c r="DJ38" i="49"/>
  <c r="DK38" i="49"/>
  <c r="DL38" i="49"/>
  <c r="DM38" i="49"/>
  <c r="DN38" i="49"/>
  <c r="DO38" i="49"/>
  <c r="DP38" i="49"/>
  <c r="DQ38" i="49"/>
  <c r="DR38" i="49"/>
  <c r="DS38" i="49"/>
  <c r="DT38" i="49"/>
  <c r="DU38" i="49"/>
  <c r="DV38" i="49"/>
  <c r="DW38" i="49"/>
  <c r="DX38" i="49"/>
  <c r="DY38" i="49"/>
  <c r="DZ38" i="49"/>
  <c r="EA38" i="49"/>
  <c r="EB38" i="49"/>
  <c r="EC38" i="49"/>
  <c r="ED38" i="49"/>
  <c r="EE38" i="49"/>
  <c r="EF38" i="49"/>
  <c r="EG38" i="49"/>
  <c r="EH38" i="49"/>
  <c r="EI38" i="49"/>
  <c r="EJ38" i="49"/>
  <c r="EK38" i="49"/>
  <c r="EL38" i="49"/>
  <c r="EM38" i="49"/>
  <c r="EN38" i="49"/>
  <c r="EO38" i="49"/>
  <c r="EP38" i="49"/>
  <c r="EQ38" i="49"/>
  <c r="ER38" i="49"/>
  <c r="ES38" i="49"/>
  <c r="ET38" i="49"/>
  <c r="EU38" i="49"/>
  <c r="EV38" i="49"/>
  <c r="EW38" i="49"/>
  <c r="EX38" i="49"/>
  <c r="EY38" i="49"/>
  <c r="EZ38" i="49"/>
  <c r="FA38" i="49"/>
  <c r="FB38" i="49"/>
  <c r="FC38" i="49"/>
  <c r="FD38" i="49"/>
  <c r="FE38" i="49"/>
  <c r="FF38" i="49"/>
  <c r="FG38" i="49"/>
  <c r="FH38" i="49"/>
  <c r="FI38" i="49"/>
  <c r="FJ38" i="49"/>
  <c r="FK38" i="49"/>
  <c r="FL38" i="49"/>
  <c r="FM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R39" i="49"/>
  <c r="S39" i="49"/>
  <c r="T39" i="49"/>
  <c r="U39" i="49"/>
  <c r="V39" i="49"/>
  <c r="W39" i="49"/>
  <c r="X39" i="49"/>
  <c r="Y39" i="49"/>
  <c r="Z39" i="49"/>
  <c r="AA39" i="49"/>
  <c r="AB39" i="49"/>
  <c r="AC39" i="49"/>
  <c r="AD39" i="49"/>
  <c r="AE39" i="49"/>
  <c r="AF39" i="49"/>
  <c r="AG39" i="49"/>
  <c r="AH39" i="49"/>
  <c r="AI39" i="49"/>
  <c r="AJ39" i="49"/>
  <c r="AK39" i="49"/>
  <c r="AL39" i="49"/>
  <c r="AM39" i="49"/>
  <c r="AN39" i="49"/>
  <c r="AO39" i="49"/>
  <c r="AP39" i="49"/>
  <c r="AQ39" i="49"/>
  <c r="AR39" i="49"/>
  <c r="AS39" i="49"/>
  <c r="AT39" i="49"/>
  <c r="AU39" i="49"/>
  <c r="AV39" i="49"/>
  <c r="AW39" i="49"/>
  <c r="AX39" i="49"/>
  <c r="AY39" i="49"/>
  <c r="AZ39" i="49"/>
  <c r="BA39" i="49"/>
  <c r="BB39" i="49"/>
  <c r="BC39" i="49"/>
  <c r="BD39" i="49"/>
  <c r="BE39" i="49"/>
  <c r="BF39" i="49"/>
  <c r="BG39" i="49"/>
  <c r="BH39" i="49"/>
  <c r="BI39" i="49"/>
  <c r="BJ39" i="49"/>
  <c r="BK39" i="49"/>
  <c r="BL39" i="49"/>
  <c r="BM39" i="49"/>
  <c r="BN39" i="49"/>
  <c r="BO39" i="49"/>
  <c r="BP39" i="49"/>
  <c r="BQ39" i="49"/>
  <c r="BR39" i="49"/>
  <c r="BS39" i="49"/>
  <c r="BT39" i="49"/>
  <c r="BU39" i="49"/>
  <c r="BV39" i="49"/>
  <c r="BW39" i="49"/>
  <c r="BX39" i="49"/>
  <c r="BY39" i="49"/>
  <c r="BZ39" i="49"/>
  <c r="CA39" i="49"/>
  <c r="CB39" i="49"/>
  <c r="CC39" i="49"/>
  <c r="CD39" i="49"/>
  <c r="CE39" i="49"/>
  <c r="CF39" i="49"/>
  <c r="CG39" i="49"/>
  <c r="CH39" i="49"/>
  <c r="CI39" i="49"/>
  <c r="CJ39" i="49"/>
  <c r="CK39" i="49"/>
  <c r="CL39" i="49"/>
  <c r="CM39" i="49"/>
  <c r="CN39" i="49"/>
  <c r="CO39" i="49"/>
  <c r="CP39" i="49"/>
  <c r="CQ39" i="49"/>
  <c r="CR39" i="49"/>
  <c r="CS39" i="49"/>
  <c r="CT39" i="49"/>
  <c r="CU39" i="49"/>
  <c r="CV39" i="49"/>
  <c r="CW39" i="49"/>
  <c r="CX39" i="49"/>
  <c r="CY39" i="49"/>
  <c r="CZ39" i="49"/>
  <c r="DA39" i="49"/>
  <c r="DB39" i="49"/>
  <c r="DC39" i="49"/>
  <c r="DD39" i="49"/>
  <c r="DE39" i="49"/>
  <c r="DF39" i="49"/>
  <c r="DG39" i="49"/>
  <c r="DH39" i="49"/>
  <c r="DI39" i="49"/>
  <c r="DJ39" i="49"/>
  <c r="DK39" i="49"/>
  <c r="DL39" i="49"/>
  <c r="DM39" i="49"/>
  <c r="DN39" i="49"/>
  <c r="DO39" i="49"/>
  <c r="DP39" i="49"/>
  <c r="DQ39" i="49"/>
  <c r="DR39" i="49"/>
  <c r="DS39" i="49"/>
  <c r="DT39" i="49"/>
  <c r="DU39" i="49"/>
  <c r="DV39" i="49"/>
  <c r="DW39" i="49"/>
  <c r="DX39" i="49"/>
  <c r="DY39" i="49"/>
  <c r="DZ39" i="49"/>
  <c r="EA39" i="49"/>
  <c r="EB39" i="49"/>
  <c r="EC39" i="49"/>
  <c r="ED39" i="49"/>
  <c r="EE39" i="49"/>
  <c r="EF39" i="49"/>
  <c r="EG39" i="49"/>
  <c r="EH39" i="49"/>
  <c r="EI39" i="49"/>
  <c r="EJ39" i="49"/>
  <c r="EK39" i="49"/>
  <c r="EL39" i="49"/>
  <c r="EM39" i="49"/>
  <c r="EN39" i="49"/>
  <c r="EO39" i="49"/>
  <c r="EP39" i="49"/>
  <c r="EQ39" i="49"/>
  <c r="ER39" i="49"/>
  <c r="ES39" i="49"/>
  <c r="ET39" i="49"/>
  <c r="EU39" i="49"/>
  <c r="EV39" i="49"/>
  <c r="EW39" i="49"/>
  <c r="EX39" i="49"/>
  <c r="EY39" i="49"/>
  <c r="EZ39" i="49"/>
  <c r="FA39" i="49"/>
  <c r="FB39" i="49"/>
  <c r="FC39" i="49"/>
  <c r="FD39" i="49"/>
  <c r="FE39" i="49"/>
  <c r="FF39" i="49"/>
  <c r="FG39" i="49"/>
  <c r="FH39" i="49"/>
  <c r="FI39" i="49"/>
  <c r="FJ39" i="49"/>
  <c r="FK39" i="49"/>
  <c r="FL39" i="49"/>
  <c r="FM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R40" i="49"/>
  <c r="S40" i="49"/>
  <c r="T40" i="49"/>
  <c r="U40" i="49"/>
  <c r="V40" i="49"/>
  <c r="W40" i="49"/>
  <c r="X40" i="49"/>
  <c r="Y40" i="49"/>
  <c r="Z40" i="49"/>
  <c r="AA40" i="49"/>
  <c r="AB40" i="49"/>
  <c r="AC40" i="49"/>
  <c r="AD40" i="49"/>
  <c r="AE40" i="49"/>
  <c r="AF40" i="49"/>
  <c r="AG40" i="49"/>
  <c r="AH40" i="49"/>
  <c r="AI40" i="49"/>
  <c r="AJ40" i="49"/>
  <c r="AK40" i="49"/>
  <c r="AL40" i="49"/>
  <c r="AM40" i="49"/>
  <c r="AN40" i="49"/>
  <c r="AO40" i="49"/>
  <c r="AP40" i="49"/>
  <c r="AQ40" i="49"/>
  <c r="AR40" i="49"/>
  <c r="AS40" i="49"/>
  <c r="AT40" i="49"/>
  <c r="AU40" i="49"/>
  <c r="AV40" i="49"/>
  <c r="AW40" i="49"/>
  <c r="AX40" i="49"/>
  <c r="AY40" i="49"/>
  <c r="AZ40" i="49"/>
  <c r="BA40" i="49"/>
  <c r="BB40" i="49"/>
  <c r="BC40" i="49"/>
  <c r="BD40" i="49"/>
  <c r="BE40" i="49"/>
  <c r="BF40" i="49"/>
  <c r="BG40" i="49"/>
  <c r="BH40" i="49"/>
  <c r="BI40" i="49"/>
  <c r="BJ40" i="49"/>
  <c r="BK40" i="49"/>
  <c r="BL40" i="49"/>
  <c r="BM40" i="49"/>
  <c r="BN40" i="49"/>
  <c r="BO40" i="49"/>
  <c r="BP40" i="49"/>
  <c r="BQ40" i="49"/>
  <c r="BR40" i="49"/>
  <c r="BS40" i="49"/>
  <c r="BT40" i="49"/>
  <c r="BU40" i="49"/>
  <c r="BV40" i="49"/>
  <c r="BW40" i="49"/>
  <c r="BX40" i="49"/>
  <c r="BY40" i="49"/>
  <c r="BZ40" i="49"/>
  <c r="CA40" i="49"/>
  <c r="CB40" i="49"/>
  <c r="CC40" i="49"/>
  <c r="CD40" i="49"/>
  <c r="CE40" i="49"/>
  <c r="CF40" i="49"/>
  <c r="CG40" i="49"/>
  <c r="CH40" i="49"/>
  <c r="CI40" i="49"/>
  <c r="CJ40" i="49"/>
  <c r="CK40" i="49"/>
  <c r="CL40" i="49"/>
  <c r="CM40" i="49"/>
  <c r="CN40" i="49"/>
  <c r="CO40" i="49"/>
  <c r="CP40" i="49"/>
  <c r="CQ40" i="49"/>
  <c r="CR40" i="49"/>
  <c r="CS40" i="49"/>
  <c r="CT40" i="49"/>
  <c r="CU40" i="49"/>
  <c r="CV40" i="49"/>
  <c r="CW40" i="49"/>
  <c r="CX40" i="49"/>
  <c r="CY40" i="49"/>
  <c r="CZ40" i="49"/>
  <c r="DA40" i="49"/>
  <c r="DB40" i="49"/>
  <c r="DC40" i="49"/>
  <c r="DD40" i="49"/>
  <c r="DE40" i="49"/>
  <c r="DF40" i="49"/>
  <c r="DG40" i="49"/>
  <c r="DH40" i="49"/>
  <c r="DI40" i="49"/>
  <c r="DJ40" i="49"/>
  <c r="DK40" i="49"/>
  <c r="DL40" i="49"/>
  <c r="DM40" i="49"/>
  <c r="DN40" i="49"/>
  <c r="DO40" i="49"/>
  <c r="DP40" i="49"/>
  <c r="DQ40" i="49"/>
  <c r="DR40" i="49"/>
  <c r="DS40" i="49"/>
  <c r="DT40" i="49"/>
  <c r="DU40" i="49"/>
  <c r="DV40" i="49"/>
  <c r="DW40" i="49"/>
  <c r="DX40" i="49"/>
  <c r="DY40" i="49"/>
  <c r="DZ40" i="49"/>
  <c r="EA40" i="49"/>
  <c r="EB40" i="49"/>
  <c r="EC40" i="49"/>
  <c r="ED40" i="49"/>
  <c r="EE40" i="49"/>
  <c r="EF40" i="49"/>
  <c r="EG40" i="49"/>
  <c r="EH40" i="49"/>
  <c r="EI40" i="49"/>
  <c r="EJ40" i="49"/>
  <c r="EK40" i="49"/>
  <c r="EL40" i="49"/>
  <c r="EM40" i="49"/>
  <c r="EN40" i="49"/>
  <c r="EO40" i="49"/>
  <c r="EP40" i="49"/>
  <c r="EQ40" i="49"/>
  <c r="ER40" i="49"/>
  <c r="ES40" i="49"/>
  <c r="ET40" i="49"/>
  <c r="EU40" i="49"/>
  <c r="EV40" i="49"/>
  <c r="EW40" i="49"/>
  <c r="EX40" i="49"/>
  <c r="EY40" i="49"/>
  <c r="EZ40" i="49"/>
  <c r="FA40" i="49"/>
  <c r="FB40" i="49"/>
  <c r="FC40" i="49"/>
  <c r="FD40" i="49"/>
  <c r="FE40" i="49"/>
  <c r="FF40" i="49"/>
  <c r="FG40" i="49"/>
  <c r="FH40" i="49"/>
  <c r="FI40" i="49"/>
  <c r="FJ40" i="49"/>
  <c r="FK40" i="49"/>
  <c r="FL40" i="49"/>
  <c r="FM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R41" i="49"/>
  <c r="S41" i="49"/>
  <c r="T41" i="49"/>
  <c r="U41" i="49"/>
  <c r="V41" i="49"/>
  <c r="W41" i="49"/>
  <c r="X41" i="49"/>
  <c r="Y41" i="49"/>
  <c r="Z41" i="49"/>
  <c r="AA41" i="49"/>
  <c r="AB41" i="49"/>
  <c r="AC41" i="49"/>
  <c r="AD41" i="49"/>
  <c r="AE41" i="49"/>
  <c r="AF41" i="49"/>
  <c r="AG41" i="49"/>
  <c r="AH41" i="49"/>
  <c r="AI41" i="49"/>
  <c r="AJ41" i="49"/>
  <c r="AK41" i="49"/>
  <c r="AL41" i="49"/>
  <c r="AM41" i="49"/>
  <c r="AN41" i="49"/>
  <c r="AO41" i="49"/>
  <c r="AP41" i="49"/>
  <c r="AQ41" i="49"/>
  <c r="AR41" i="49"/>
  <c r="AS41" i="49"/>
  <c r="AT41" i="49"/>
  <c r="AU41" i="49"/>
  <c r="AV41" i="49"/>
  <c r="AW41" i="49"/>
  <c r="AX41" i="49"/>
  <c r="AY41" i="49"/>
  <c r="AZ41" i="49"/>
  <c r="BA41" i="49"/>
  <c r="BB41" i="49"/>
  <c r="BC41" i="49"/>
  <c r="BD41" i="49"/>
  <c r="BE41" i="49"/>
  <c r="BF41" i="49"/>
  <c r="BG41" i="49"/>
  <c r="BH41" i="49"/>
  <c r="BI41" i="49"/>
  <c r="BJ41" i="49"/>
  <c r="BK41" i="49"/>
  <c r="BL41" i="49"/>
  <c r="BM41" i="49"/>
  <c r="BN41" i="49"/>
  <c r="BO41" i="49"/>
  <c r="BP41" i="49"/>
  <c r="BQ41" i="49"/>
  <c r="BR41" i="49"/>
  <c r="BS41" i="49"/>
  <c r="BT41" i="49"/>
  <c r="BU41" i="49"/>
  <c r="BV41" i="49"/>
  <c r="BW41" i="49"/>
  <c r="BX41" i="49"/>
  <c r="BY41" i="49"/>
  <c r="BZ41" i="49"/>
  <c r="CA41" i="49"/>
  <c r="CB41" i="49"/>
  <c r="CC41" i="49"/>
  <c r="CD41" i="49"/>
  <c r="CE41" i="49"/>
  <c r="CF41" i="49"/>
  <c r="CG41" i="49"/>
  <c r="CH41" i="49"/>
  <c r="CI41" i="49"/>
  <c r="CJ41" i="49"/>
  <c r="CK41" i="49"/>
  <c r="CL41" i="49"/>
  <c r="CM41" i="49"/>
  <c r="CN41" i="49"/>
  <c r="CO41" i="49"/>
  <c r="CP41" i="49"/>
  <c r="CQ41" i="49"/>
  <c r="CR41" i="49"/>
  <c r="CS41" i="49"/>
  <c r="CT41" i="49"/>
  <c r="CU41" i="49"/>
  <c r="CV41" i="49"/>
  <c r="CW41" i="49"/>
  <c r="CX41" i="49"/>
  <c r="CY41" i="49"/>
  <c r="CZ41" i="49"/>
  <c r="DA41" i="49"/>
  <c r="DB41" i="49"/>
  <c r="DC41" i="49"/>
  <c r="DD41" i="49"/>
  <c r="DE41" i="49"/>
  <c r="DF41" i="49"/>
  <c r="DG41" i="49"/>
  <c r="DH41" i="49"/>
  <c r="DI41" i="49"/>
  <c r="DJ41" i="49"/>
  <c r="DK41" i="49"/>
  <c r="DL41" i="49"/>
  <c r="DM41" i="49"/>
  <c r="DN41" i="49"/>
  <c r="DO41" i="49"/>
  <c r="DP41" i="49"/>
  <c r="DQ41" i="49"/>
  <c r="DR41" i="49"/>
  <c r="DS41" i="49"/>
  <c r="DT41" i="49"/>
  <c r="DU41" i="49"/>
  <c r="DV41" i="49"/>
  <c r="DW41" i="49"/>
  <c r="DX41" i="49"/>
  <c r="DY41" i="49"/>
  <c r="DZ41" i="49"/>
  <c r="EA41" i="49"/>
  <c r="EB41" i="49"/>
  <c r="EC41" i="49"/>
  <c r="ED41" i="49"/>
  <c r="EE41" i="49"/>
  <c r="EF41" i="49"/>
  <c r="EG41" i="49"/>
  <c r="EH41" i="49"/>
  <c r="EI41" i="49"/>
  <c r="EJ41" i="49"/>
  <c r="EK41" i="49"/>
  <c r="EL41" i="49"/>
  <c r="EM41" i="49"/>
  <c r="EN41" i="49"/>
  <c r="EO41" i="49"/>
  <c r="EP41" i="49"/>
  <c r="EQ41" i="49"/>
  <c r="ER41" i="49"/>
  <c r="ES41" i="49"/>
  <c r="ET41" i="49"/>
  <c r="EU41" i="49"/>
  <c r="EV41" i="49"/>
  <c r="EW41" i="49"/>
  <c r="EX41" i="49"/>
  <c r="EY41" i="49"/>
  <c r="EZ41" i="49"/>
  <c r="FA41" i="49"/>
  <c r="FB41" i="49"/>
  <c r="FC41" i="49"/>
  <c r="FD41" i="49"/>
  <c r="FE41" i="49"/>
  <c r="FF41" i="49"/>
  <c r="FG41" i="49"/>
  <c r="FH41" i="49"/>
  <c r="FI41" i="49"/>
  <c r="FJ41" i="49"/>
  <c r="FK41" i="49"/>
  <c r="FL41" i="49"/>
  <c r="FM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R42" i="49"/>
  <c r="S42" i="49"/>
  <c r="T42" i="49"/>
  <c r="U42" i="49"/>
  <c r="V42" i="49"/>
  <c r="W42" i="49"/>
  <c r="X42" i="49"/>
  <c r="Y42" i="49"/>
  <c r="Z42" i="49"/>
  <c r="AA42" i="49"/>
  <c r="AB42" i="49"/>
  <c r="AC42" i="49"/>
  <c r="AD42" i="49"/>
  <c r="AE42" i="49"/>
  <c r="AF42" i="49"/>
  <c r="AG42" i="49"/>
  <c r="AH42" i="49"/>
  <c r="AI42" i="49"/>
  <c r="AJ42" i="49"/>
  <c r="AK42" i="49"/>
  <c r="AL42" i="49"/>
  <c r="AM42" i="49"/>
  <c r="AN42" i="49"/>
  <c r="AO42" i="49"/>
  <c r="AP42" i="49"/>
  <c r="AQ42" i="49"/>
  <c r="AR42" i="49"/>
  <c r="AS42" i="49"/>
  <c r="AT42" i="49"/>
  <c r="AU42" i="49"/>
  <c r="AV42" i="49"/>
  <c r="AW42" i="49"/>
  <c r="AX42" i="49"/>
  <c r="AY42" i="49"/>
  <c r="AZ42" i="49"/>
  <c r="BA42" i="49"/>
  <c r="BB42" i="49"/>
  <c r="BC42" i="49"/>
  <c r="BD42" i="49"/>
  <c r="BE42" i="49"/>
  <c r="BF42" i="49"/>
  <c r="BG42" i="49"/>
  <c r="BH42" i="49"/>
  <c r="BI42" i="49"/>
  <c r="BJ42" i="49"/>
  <c r="BK42" i="49"/>
  <c r="BL42" i="49"/>
  <c r="BM42" i="49"/>
  <c r="BN42" i="49"/>
  <c r="BO42" i="49"/>
  <c r="BP42" i="49"/>
  <c r="BQ42" i="49"/>
  <c r="BR42" i="49"/>
  <c r="BS42" i="49"/>
  <c r="BT42" i="49"/>
  <c r="BU42" i="49"/>
  <c r="BV42" i="49"/>
  <c r="BW42" i="49"/>
  <c r="BX42" i="49"/>
  <c r="BY42" i="49"/>
  <c r="BZ42" i="49"/>
  <c r="CA42" i="49"/>
  <c r="CB42" i="49"/>
  <c r="CC42" i="49"/>
  <c r="CD42" i="49"/>
  <c r="CE42" i="49"/>
  <c r="CF42" i="49"/>
  <c r="CG42" i="49"/>
  <c r="CH42" i="49"/>
  <c r="CI42" i="49"/>
  <c r="CJ42" i="49"/>
  <c r="CK42" i="49"/>
  <c r="CL42" i="49"/>
  <c r="CM42" i="49"/>
  <c r="CN42" i="49"/>
  <c r="CO42" i="49"/>
  <c r="CP42" i="49"/>
  <c r="CQ42" i="49"/>
  <c r="CR42" i="49"/>
  <c r="CS42" i="49"/>
  <c r="CT42" i="49"/>
  <c r="CU42" i="49"/>
  <c r="CV42" i="49"/>
  <c r="CW42" i="49"/>
  <c r="CX42" i="49"/>
  <c r="CY42" i="49"/>
  <c r="CZ42" i="49"/>
  <c r="DA42" i="49"/>
  <c r="DB42" i="49"/>
  <c r="DC42" i="49"/>
  <c r="DD42" i="49"/>
  <c r="DE42" i="49"/>
  <c r="DF42" i="49"/>
  <c r="DG42" i="49"/>
  <c r="DH42" i="49"/>
  <c r="DI42" i="49"/>
  <c r="DJ42" i="49"/>
  <c r="DK42" i="49"/>
  <c r="DL42" i="49"/>
  <c r="DM42" i="49"/>
  <c r="DN42" i="49"/>
  <c r="DO42" i="49"/>
  <c r="DP42" i="49"/>
  <c r="DQ42" i="49"/>
  <c r="DR42" i="49"/>
  <c r="DS42" i="49"/>
  <c r="DT42" i="49"/>
  <c r="DU42" i="49"/>
  <c r="DV42" i="49"/>
  <c r="DW42" i="49"/>
  <c r="DX42" i="49"/>
  <c r="DY42" i="49"/>
  <c r="DZ42" i="49"/>
  <c r="EA42" i="49"/>
  <c r="EB42" i="49"/>
  <c r="EC42" i="49"/>
  <c r="ED42" i="49"/>
  <c r="EE42" i="49"/>
  <c r="EF42" i="49"/>
  <c r="EG42" i="49"/>
  <c r="EH42" i="49"/>
  <c r="EI42" i="49"/>
  <c r="EJ42" i="49"/>
  <c r="EK42" i="49"/>
  <c r="EL42" i="49"/>
  <c r="EM42" i="49"/>
  <c r="EN42" i="49"/>
  <c r="EO42" i="49"/>
  <c r="EP42" i="49"/>
  <c r="EQ42" i="49"/>
  <c r="ER42" i="49"/>
  <c r="ES42" i="49"/>
  <c r="ET42" i="49"/>
  <c r="EU42" i="49"/>
  <c r="EV42" i="49"/>
  <c r="EW42" i="49"/>
  <c r="EX42" i="49"/>
  <c r="EY42" i="49"/>
  <c r="EZ42" i="49"/>
  <c r="FA42" i="49"/>
  <c r="FB42" i="49"/>
  <c r="FC42" i="49"/>
  <c r="FD42" i="49"/>
  <c r="FE42" i="49"/>
  <c r="FF42" i="49"/>
  <c r="FG42" i="49"/>
  <c r="FH42" i="49"/>
  <c r="FI42" i="49"/>
  <c r="FJ42" i="49"/>
  <c r="FK42" i="49"/>
  <c r="FL42" i="49"/>
  <c r="FM42" i="49"/>
  <c r="D43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R43" i="49"/>
  <c r="S43" i="49"/>
  <c r="T43" i="49"/>
  <c r="U43" i="49"/>
  <c r="V43" i="49"/>
  <c r="W43" i="49"/>
  <c r="X43" i="49"/>
  <c r="Y43" i="49"/>
  <c r="Z43" i="49"/>
  <c r="AA43" i="49"/>
  <c r="AB43" i="49"/>
  <c r="AC43" i="49"/>
  <c r="AD43" i="49"/>
  <c r="AE43" i="49"/>
  <c r="AF43" i="49"/>
  <c r="AG43" i="49"/>
  <c r="AH43" i="49"/>
  <c r="AI43" i="49"/>
  <c r="AJ43" i="49"/>
  <c r="AK43" i="49"/>
  <c r="AL43" i="49"/>
  <c r="AM43" i="49"/>
  <c r="AN43" i="49"/>
  <c r="AO43" i="49"/>
  <c r="AP43" i="49"/>
  <c r="AQ43" i="49"/>
  <c r="AR43" i="49"/>
  <c r="AS43" i="49"/>
  <c r="AT43" i="49"/>
  <c r="AU43" i="49"/>
  <c r="AV43" i="49"/>
  <c r="AW43" i="49"/>
  <c r="AX43" i="49"/>
  <c r="AY43" i="49"/>
  <c r="AZ43" i="49"/>
  <c r="BA43" i="49"/>
  <c r="BB43" i="49"/>
  <c r="BC43" i="49"/>
  <c r="BD43" i="49"/>
  <c r="BE43" i="49"/>
  <c r="BF43" i="49"/>
  <c r="BG43" i="49"/>
  <c r="BH43" i="49"/>
  <c r="BI43" i="49"/>
  <c r="BJ43" i="49"/>
  <c r="BK43" i="49"/>
  <c r="BL43" i="49"/>
  <c r="BM43" i="49"/>
  <c r="BN43" i="49"/>
  <c r="BO43" i="49"/>
  <c r="BP43" i="49"/>
  <c r="BQ43" i="49"/>
  <c r="BR43" i="49"/>
  <c r="BS43" i="49"/>
  <c r="BT43" i="49"/>
  <c r="BU43" i="49"/>
  <c r="BV43" i="49"/>
  <c r="BW43" i="49"/>
  <c r="BX43" i="49"/>
  <c r="BY43" i="49"/>
  <c r="BZ43" i="49"/>
  <c r="CA43" i="49"/>
  <c r="CB43" i="49"/>
  <c r="CC43" i="49"/>
  <c r="CD43" i="49"/>
  <c r="CE43" i="49"/>
  <c r="CF43" i="49"/>
  <c r="CG43" i="49"/>
  <c r="CH43" i="49"/>
  <c r="CI43" i="49"/>
  <c r="CJ43" i="49"/>
  <c r="CK43" i="49"/>
  <c r="CL43" i="49"/>
  <c r="CM43" i="49"/>
  <c r="CN43" i="49"/>
  <c r="CO43" i="49"/>
  <c r="CP43" i="49"/>
  <c r="CQ43" i="49"/>
  <c r="CR43" i="49"/>
  <c r="CS43" i="49"/>
  <c r="CT43" i="49"/>
  <c r="CU43" i="49"/>
  <c r="CV43" i="49"/>
  <c r="CW43" i="49"/>
  <c r="CX43" i="49"/>
  <c r="CY43" i="49"/>
  <c r="CZ43" i="49"/>
  <c r="DA43" i="49"/>
  <c r="DB43" i="49"/>
  <c r="DC43" i="49"/>
  <c r="DD43" i="49"/>
  <c r="DE43" i="49"/>
  <c r="DF43" i="49"/>
  <c r="DG43" i="49"/>
  <c r="DH43" i="49"/>
  <c r="DI43" i="49"/>
  <c r="DJ43" i="49"/>
  <c r="DK43" i="49"/>
  <c r="DL43" i="49"/>
  <c r="DM43" i="49"/>
  <c r="DN43" i="49"/>
  <c r="DO43" i="49"/>
  <c r="DP43" i="49"/>
  <c r="DQ43" i="49"/>
  <c r="DR43" i="49"/>
  <c r="DS43" i="49"/>
  <c r="DT43" i="49"/>
  <c r="DU43" i="49"/>
  <c r="DV43" i="49"/>
  <c r="DW43" i="49"/>
  <c r="DX43" i="49"/>
  <c r="DY43" i="49"/>
  <c r="DZ43" i="49"/>
  <c r="EA43" i="49"/>
  <c r="EB43" i="49"/>
  <c r="EC43" i="49"/>
  <c r="ED43" i="49"/>
  <c r="EE43" i="49"/>
  <c r="EF43" i="49"/>
  <c r="EG43" i="49"/>
  <c r="EH43" i="49"/>
  <c r="EI43" i="49"/>
  <c r="EJ43" i="49"/>
  <c r="EK43" i="49"/>
  <c r="EL43" i="49"/>
  <c r="EM43" i="49"/>
  <c r="EN43" i="49"/>
  <c r="EO43" i="49"/>
  <c r="EP43" i="49"/>
  <c r="EQ43" i="49"/>
  <c r="ER43" i="49"/>
  <c r="ES43" i="49"/>
  <c r="ET43" i="49"/>
  <c r="EU43" i="49"/>
  <c r="EV43" i="49"/>
  <c r="EW43" i="49"/>
  <c r="EX43" i="49"/>
  <c r="EY43" i="49"/>
  <c r="EZ43" i="49"/>
  <c r="FA43" i="49"/>
  <c r="FB43" i="49"/>
  <c r="FC43" i="49"/>
  <c r="FD43" i="49"/>
  <c r="FE43" i="49"/>
  <c r="FF43" i="49"/>
  <c r="FG43" i="49"/>
  <c r="FH43" i="49"/>
  <c r="FI43" i="49"/>
  <c r="FJ43" i="49"/>
  <c r="FK43" i="49"/>
  <c r="FL43" i="49"/>
  <c r="FM4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R44" i="49"/>
  <c r="S44" i="49"/>
  <c r="T44" i="49"/>
  <c r="U44" i="49"/>
  <c r="V44" i="49"/>
  <c r="W44" i="49"/>
  <c r="X44" i="49"/>
  <c r="Y44" i="49"/>
  <c r="Z44" i="49"/>
  <c r="AA44" i="49"/>
  <c r="AB44" i="49"/>
  <c r="AC44" i="49"/>
  <c r="AD44" i="49"/>
  <c r="AE44" i="49"/>
  <c r="AF44" i="49"/>
  <c r="AG44" i="49"/>
  <c r="AH44" i="49"/>
  <c r="AI44" i="49"/>
  <c r="AJ44" i="49"/>
  <c r="AK44" i="49"/>
  <c r="AL44" i="49"/>
  <c r="AM44" i="49"/>
  <c r="AN44" i="49"/>
  <c r="AO44" i="49"/>
  <c r="AP44" i="49"/>
  <c r="AQ44" i="49"/>
  <c r="AR44" i="49"/>
  <c r="AS44" i="49"/>
  <c r="AT44" i="49"/>
  <c r="AU44" i="49"/>
  <c r="AV44" i="49"/>
  <c r="AW44" i="49"/>
  <c r="AX44" i="49"/>
  <c r="AY44" i="49"/>
  <c r="AZ44" i="49"/>
  <c r="BA44" i="49"/>
  <c r="BB44" i="49"/>
  <c r="BC44" i="49"/>
  <c r="BD44" i="49"/>
  <c r="BE44" i="49"/>
  <c r="BF44" i="49"/>
  <c r="BG44" i="49"/>
  <c r="BH44" i="49"/>
  <c r="BI44" i="49"/>
  <c r="BJ44" i="49"/>
  <c r="BK44" i="49"/>
  <c r="BL44" i="49"/>
  <c r="BM44" i="49"/>
  <c r="BN44" i="49"/>
  <c r="BO44" i="49"/>
  <c r="BP44" i="49"/>
  <c r="BQ44" i="49"/>
  <c r="BR44" i="49"/>
  <c r="BS44" i="49"/>
  <c r="BT44" i="49"/>
  <c r="BU44" i="49"/>
  <c r="BV44" i="49"/>
  <c r="BW44" i="49"/>
  <c r="BX44" i="49"/>
  <c r="BY44" i="49"/>
  <c r="BZ44" i="49"/>
  <c r="CA44" i="49"/>
  <c r="CB44" i="49"/>
  <c r="CC44" i="49"/>
  <c r="CD44" i="49"/>
  <c r="CE44" i="49"/>
  <c r="CF44" i="49"/>
  <c r="CG44" i="49"/>
  <c r="CH44" i="49"/>
  <c r="CI44" i="49"/>
  <c r="CJ44" i="49"/>
  <c r="CK44" i="49"/>
  <c r="CL44" i="49"/>
  <c r="CM44" i="49"/>
  <c r="CN44" i="49"/>
  <c r="CO44" i="49"/>
  <c r="CP44" i="49"/>
  <c r="CQ44" i="49"/>
  <c r="CR44" i="49"/>
  <c r="CS44" i="49"/>
  <c r="CT44" i="49"/>
  <c r="CU44" i="49"/>
  <c r="CV44" i="49"/>
  <c r="CW44" i="49"/>
  <c r="CX44" i="49"/>
  <c r="CY44" i="49"/>
  <c r="CZ44" i="49"/>
  <c r="DA44" i="49"/>
  <c r="DB44" i="49"/>
  <c r="DC44" i="49"/>
  <c r="DD44" i="49"/>
  <c r="DE44" i="49"/>
  <c r="DF44" i="49"/>
  <c r="DG44" i="49"/>
  <c r="DH44" i="49"/>
  <c r="DI44" i="49"/>
  <c r="DJ44" i="49"/>
  <c r="DK44" i="49"/>
  <c r="DL44" i="49"/>
  <c r="DM44" i="49"/>
  <c r="DN44" i="49"/>
  <c r="DO44" i="49"/>
  <c r="DP44" i="49"/>
  <c r="DQ44" i="49"/>
  <c r="DR44" i="49"/>
  <c r="DS44" i="49"/>
  <c r="DT44" i="49"/>
  <c r="DU44" i="49"/>
  <c r="DV44" i="49"/>
  <c r="DW44" i="49"/>
  <c r="DX44" i="49"/>
  <c r="DY44" i="49"/>
  <c r="DZ44" i="49"/>
  <c r="EA44" i="49"/>
  <c r="EB44" i="49"/>
  <c r="EC44" i="49"/>
  <c r="ED44" i="49"/>
  <c r="EE44" i="49"/>
  <c r="EF44" i="49"/>
  <c r="EG44" i="49"/>
  <c r="EH44" i="49"/>
  <c r="EI44" i="49"/>
  <c r="EJ44" i="49"/>
  <c r="EK44" i="49"/>
  <c r="EL44" i="49"/>
  <c r="EM44" i="49"/>
  <c r="EN44" i="49"/>
  <c r="EO44" i="49"/>
  <c r="EP44" i="49"/>
  <c r="EQ44" i="49"/>
  <c r="ER44" i="49"/>
  <c r="ES44" i="49"/>
  <c r="ET44" i="49"/>
  <c r="EU44" i="49"/>
  <c r="EV44" i="49"/>
  <c r="EW44" i="49"/>
  <c r="EX44" i="49"/>
  <c r="EY44" i="49"/>
  <c r="EZ44" i="49"/>
  <c r="FA44" i="49"/>
  <c r="FB44" i="49"/>
  <c r="FC44" i="49"/>
  <c r="FD44" i="49"/>
  <c r="FE44" i="49"/>
  <c r="FF44" i="49"/>
  <c r="FG44" i="49"/>
  <c r="FH44" i="49"/>
  <c r="FI44" i="49"/>
  <c r="FJ44" i="49"/>
  <c r="FK44" i="49"/>
  <c r="FL44" i="49"/>
  <c r="FM44" i="49"/>
  <c r="D45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R45" i="49"/>
  <c r="S45" i="49"/>
  <c r="T45" i="49"/>
  <c r="U45" i="49"/>
  <c r="V45" i="49"/>
  <c r="W45" i="49"/>
  <c r="X45" i="49"/>
  <c r="Y45" i="49"/>
  <c r="Z45" i="49"/>
  <c r="AA45" i="49"/>
  <c r="AB45" i="49"/>
  <c r="AC45" i="49"/>
  <c r="AD45" i="49"/>
  <c r="AE45" i="49"/>
  <c r="AF45" i="49"/>
  <c r="AG45" i="49"/>
  <c r="AH45" i="49"/>
  <c r="AI45" i="49"/>
  <c r="AJ45" i="49"/>
  <c r="AK45" i="49"/>
  <c r="AL45" i="49"/>
  <c r="AM45" i="49"/>
  <c r="AN45" i="49"/>
  <c r="AO45" i="49"/>
  <c r="AP45" i="49"/>
  <c r="AQ45" i="49"/>
  <c r="AR45" i="49"/>
  <c r="AS45" i="49"/>
  <c r="AT45" i="49"/>
  <c r="AU45" i="49"/>
  <c r="AV45" i="49"/>
  <c r="AW45" i="49"/>
  <c r="AX45" i="49"/>
  <c r="AY45" i="49"/>
  <c r="AZ45" i="49"/>
  <c r="BA45" i="49"/>
  <c r="BB45" i="49"/>
  <c r="BC45" i="49"/>
  <c r="BD45" i="49"/>
  <c r="BE45" i="49"/>
  <c r="BF45" i="49"/>
  <c r="BG45" i="49"/>
  <c r="BH45" i="49"/>
  <c r="BI45" i="49"/>
  <c r="BJ45" i="49"/>
  <c r="BK45" i="49"/>
  <c r="BL45" i="49"/>
  <c r="BM45" i="49"/>
  <c r="BN45" i="49"/>
  <c r="BO45" i="49"/>
  <c r="BP45" i="49"/>
  <c r="BQ45" i="49"/>
  <c r="BR45" i="49"/>
  <c r="BS45" i="49"/>
  <c r="BT45" i="49"/>
  <c r="BU45" i="49"/>
  <c r="BV45" i="49"/>
  <c r="BW45" i="49"/>
  <c r="BX45" i="49"/>
  <c r="BY45" i="49"/>
  <c r="BZ45" i="49"/>
  <c r="CA45" i="49"/>
  <c r="CB45" i="49"/>
  <c r="CC45" i="49"/>
  <c r="CD45" i="49"/>
  <c r="CE45" i="49"/>
  <c r="CF45" i="49"/>
  <c r="CG45" i="49"/>
  <c r="CH45" i="49"/>
  <c r="CI45" i="49"/>
  <c r="CJ45" i="49"/>
  <c r="CK45" i="49"/>
  <c r="CL45" i="49"/>
  <c r="CM45" i="49"/>
  <c r="CN45" i="49"/>
  <c r="CO45" i="49"/>
  <c r="CP45" i="49"/>
  <c r="CQ45" i="49"/>
  <c r="CR45" i="49"/>
  <c r="CS45" i="49"/>
  <c r="CT45" i="49"/>
  <c r="CU45" i="49"/>
  <c r="CV45" i="49"/>
  <c r="CW45" i="49"/>
  <c r="CX45" i="49"/>
  <c r="CY45" i="49"/>
  <c r="CZ45" i="49"/>
  <c r="DA45" i="49"/>
  <c r="DB45" i="49"/>
  <c r="DC45" i="49"/>
  <c r="DD45" i="49"/>
  <c r="DE45" i="49"/>
  <c r="DF45" i="49"/>
  <c r="DG45" i="49"/>
  <c r="DH45" i="49"/>
  <c r="DI45" i="49"/>
  <c r="DJ45" i="49"/>
  <c r="DK45" i="49"/>
  <c r="DL45" i="49"/>
  <c r="DM45" i="49"/>
  <c r="DN45" i="49"/>
  <c r="DO45" i="49"/>
  <c r="DP45" i="49"/>
  <c r="DQ45" i="49"/>
  <c r="DR45" i="49"/>
  <c r="DS45" i="49"/>
  <c r="DT45" i="49"/>
  <c r="DU45" i="49"/>
  <c r="DV45" i="49"/>
  <c r="DW45" i="49"/>
  <c r="DX45" i="49"/>
  <c r="DY45" i="49"/>
  <c r="DZ45" i="49"/>
  <c r="EA45" i="49"/>
  <c r="EB45" i="49"/>
  <c r="EC45" i="49"/>
  <c r="ED45" i="49"/>
  <c r="EE45" i="49"/>
  <c r="EF45" i="49"/>
  <c r="EG45" i="49"/>
  <c r="EH45" i="49"/>
  <c r="EI45" i="49"/>
  <c r="EJ45" i="49"/>
  <c r="EK45" i="49"/>
  <c r="EL45" i="49"/>
  <c r="EM45" i="49"/>
  <c r="EN45" i="49"/>
  <c r="EO45" i="49"/>
  <c r="EP45" i="49"/>
  <c r="EQ45" i="49"/>
  <c r="ER45" i="49"/>
  <c r="ES45" i="49"/>
  <c r="ET45" i="49"/>
  <c r="EU45" i="49"/>
  <c r="EV45" i="49"/>
  <c r="EW45" i="49"/>
  <c r="EX45" i="49"/>
  <c r="EY45" i="49"/>
  <c r="EZ45" i="49"/>
  <c r="FA45" i="49"/>
  <c r="FB45" i="49"/>
  <c r="FC45" i="49"/>
  <c r="FD45" i="49"/>
  <c r="FE45" i="49"/>
  <c r="FF45" i="49"/>
  <c r="FG45" i="49"/>
  <c r="FH45" i="49"/>
  <c r="FI45" i="49"/>
  <c r="FJ45" i="49"/>
  <c r="FK45" i="49"/>
  <c r="FL45" i="49"/>
  <c r="FM4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R46" i="49"/>
  <c r="S46" i="49"/>
  <c r="T46" i="49"/>
  <c r="U46" i="49"/>
  <c r="V46" i="49"/>
  <c r="W46" i="49"/>
  <c r="X46" i="49"/>
  <c r="Y46" i="49"/>
  <c r="Z46" i="49"/>
  <c r="AA46" i="49"/>
  <c r="AB46" i="49"/>
  <c r="AC46" i="49"/>
  <c r="AD46" i="49"/>
  <c r="AE46" i="49"/>
  <c r="AF46" i="49"/>
  <c r="AG46" i="49"/>
  <c r="AH46" i="49"/>
  <c r="AI46" i="49"/>
  <c r="AJ46" i="49"/>
  <c r="AK46" i="49"/>
  <c r="AL46" i="49"/>
  <c r="AM46" i="49"/>
  <c r="AN46" i="49"/>
  <c r="AO46" i="49"/>
  <c r="AP46" i="49"/>
  <c r="AQ46" i="49"/>
  <c r="AR46" i="49"/>
  <c r="AS46" i="49"/>
  <c r="AT46" i="49"/>
  <c r="AU46" i="49"/>
  <c r="AV46" i="49"/>
  <c r="AW46" i="49"/>
  <c r="AX46" i="49"/>
  <c r="AY46" i="49"/>
  <c r="AZ46" i="49"/>
  <c r="BA46" i="49"/>
  <c r="BB46" i="49"/>
  <c r="BC46" i="49"/>
  <c r="BD46" i="49"/>
  <c r="BE46" i="49"/>
  <c r="BF46" i="49"/>
  <c r="BG46" i="49"/>
  <c r="BH46" i="49"/>
  <c r="BI46" i="49"/>
  <c r="BJ46" i="49"/>
  <c r="BK46" i="49"/>
  <c r="BL46" i="49"/>
  <c r="BM46" i="49"/>
  <c r="BN46" i="49"/>
  <c r="BO46" i="49"/>
  <c r="BP46" i="49"/>
  <c r="BQ46" i="49"/>
  <c r="BR46" i="49"/>
  <c r="BS46" i="49"/>
  <c r="BT46" i="49"/>
  <c r="BU46" i="49"/>
  <c r="BV46" i="49"/>
  <c r="BW46" i="49"/>
  <c r="BX46" i="49"/>
  <c r="BY46" i="49"/>
  <c r="BZ46" i="49"/>
  <c r="CA46" i="49"/>
  <c r="CB46" i="49"/>
  <c r="CC46" i="49"/>
  <c r="CD46" i="49"/>
  <c r="CE46" i="49"/>
  <c r="CF46" i="49"/>
  <c r="CG46" i="49"/>
  <c r="CH46" i="49"/>
  <c r="CI46" i="49"/>
  <c r="CJ46" i="49"/>
  <c r="CK46" i="49"/>
  <c r="CL46" i="49"/>
  <c r="CM46" i="49"/>
  <c r="CN46" i="49"/>
  <c r="CO46" i="49"/>
  <c r="CP46" i="49"/>
  <c r="CQ46" i="49"/>
  <c r="CR46" i="49"/>
  <c r="CS46" i="49"/>
  <c r="CT46" i="49"/>
  <c r="CU46" i="49"/>
  <c r="CV46" i="49"/>
  <c r="CW46" i="49"/>
  <c r="CX46" i="49"/>
  <c r="CY46" i="49"/>
  <c r="CZ46" i="49"/>
  <c r="DA46" i="49"/>
  <c r="DB46" i="49"/>
  <c r="DC46" i="49"/>
  <c r="DD46" i="49"/>
  <c r="DE46" i="49"/>
  <c r="DF46" i="49"/>
  <c r="DG46" i="49"/>
  <c r="DH46" i="49"/>
  <c r="DI46" i="49"/>
  <c r="DJ46" i="49"/>
  <c r="DK46" i="49"/>
  <c r="DL46" i="49"/>
  <c r="DM46" i="49"/>
  <c r="DN46" i="49"/>
  <c r="DO46" i="49"/>
  <c r="DP46" i="49"/>
  <c r="DQ46" i="49"/>
  <c r="DR46" i="49"/>
  <c r="DS46" i="49"/>
  <c r="DT46" i="49"/>
  <c r="DU46" i="49"/>
  <c r="DV46" i="49"/>
  <c r="DW46" i="49"/>
  <c r="DX46" i="49"/>
  <c r="DY46" i="49"/>
  <c r="DZ46" i="49"/>
  <c r="EA46" i="49"/>
  <c r="EB46" i="49"/>
  <c r="EC46" i="49"/>
  <c r="ED46" i="49"/>
  <c r="EE46" i="49"/>
  <c r="EF46" i="49"/>
  <c r="EG46" i="49"/>
  <c r="EH46" i="49"/>
  <c r="EI46" i="49"/>
  <c r="EJ46" i="49"/>
  <c r="EK46" i="49"/>
  <c r="EL46" i="49"/>
  <c r="EM46" i="49"/>
  <c r="EN46" i="49"/>
  <c r="EO46" i="49"/>
  <c r="EP46" i="49"/>
  <c r="EQ46" i="49"/>
  <c r="ER46" i="49"/>
  <c r="ES46" i="49"/>
  <c r="ET46" i="49"/>
  <c r="EU46" i="49"/>
  <c r="EV46" i="49"/>
  <c r="EW46" i="49"/>
  <c r="EX46" i="49"/>
  <c r="EY46" i="49"/>
  <c r="EZ46" i="49"/>
  <c r="FA46" i="49"/>
  <c r="FB46" i="49"/>
  <c r="FC46" i="49"/>
  <c r="FD46" i="49"/>
  <c r="FE46" i="49"/>
  <c r="FF46" i="49"/>
  <c r="FG46" i="49"/>
  <c r="FH46" i="49"/>
  <c r="FI46" i="49"/>
  <c r="FJ46" i="49"/>
  <c r="FK46" i="49"/>
  <c r="FL46" i="49"/>
  <c r="FM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R47" i="49"/>
  <c r="S47" i="49"/>
  <c r="T47" i="49"/>
  <c r="U47" i="49"/>
  <c r="V47" i="49"/>
  <c r="W47" i="49"/>
  <c r="X47" i="49"/>
  <c r="Y47" i="49"/>
  <c r="Z47" i="49"/>
  <c r="AA47" i="49"/>
  <c r="AB47" i="49"/>
  <c r="AC47" i="49"/>
  <c r="AD47" i="49"/>
  <c r="AE47" i="49"/>
  <c r="AF47" i="49"/>
  <c r="AG47" i="49"/>
  <c r="AH47" i="49"/>
  <c r="AI47" i="49"/>
  <c r="AJ47" i="49"/>
  <c r="AK47" i="49"/>
  <c r="AL47" i="49"/>
  <c r="AM47" i="49"/>
  <c r="AN47" i="49"/>
  <c r="AO47" i="49"/>
  <c r="AP47" i="49"/>
  <c r="AQ47" i="49"/>
  <c r="AR47" i="49"/>
  <c r="AS47" i="49"/>
  <c r="AT47" i="49"/>
  <c r="AU47" i="49"/>
  <c r="AV47" i="49"/>
  <c r="AW47" i="49"/>
  <c r="AX47" i="49"/>
  <c r="AY47" i="49"/>
  <c r="AZ47" i="49"/>
  <c r="BA47" i="49"/>
  <c r="BB47" i="49"/>
  <c r="BC47" i="49"/>
  <c r="BD47" i="49"/>
  <c r="BE47" i="49"/>
  <c r="BF47" i="49"/>
  <c r="BG47" i="49"/>
  <c r="BH47" i="49"/>
  <c r="BI47" i="49"/>
  <c r="BJ47" i="49"/>
  <c r="BK47" i="49"/>
  <c r="BL47" i="49"/>
  <c r="BM47" i="49"/>
  <c r="BN47" i="49"/>
  <c r="BO47" i="49"/>
  <c r="BP47" i="49"/>
  <c r="BQ47" i="49"/>
  <c r="BR47" i="49"/>
  <c r="BS47" i="49"/>
  <c r="BT47" i="49"/>
  <c r="BU47" i="49"/>
  <c r="BV47" i="49"/>
  <c r="BW47" i="49"/>
  <c r="BX47" i="49"/>
  <c r="BY47" i="49"/>
  <c r="BZ47" i="49"/>
  <c r="CA47" i="49"/>
  <c r="CB47" i="49"/>
  <c r="CC47" i="49"/>
  <c r="CD47" i="49"/>
  <c r="CE47" i="49"/>
  <c r="CF47" i="49"/>
  <c r="CG47" i="49"/>
  <c r="CH47" i="49"/>
  <c r="CI47" i="49"/>
  <c r="CJ47" i="49"/>
  <c r="CK47" i="49"/>
  <c r="CL47" i="49"/>
  <c r="CM47" i="49"/>
  <c r="CN47" i="49"/>
  <c r="CO47" i="49"/>
  <c r="CP47" i="49"/>
  <c r="CQ47" i="49"/>
  <c r="CR47" i="49"/>
  <c r="CS47" i="49"/>
  <c r="CT47" i="49"/>
  <c r="CU47" i="49"/>
  <c r="CV47" i="49"/>
  <c r="CW47" i="49"/>
  <c r="CX47" i="49"/>
  <c r="CY47" i="49"/>
  <c r="CZ47" i="49"/>
  <c r="DA47" i="49"/>
  <c r="DB47" i="49"/>
  <c r="DC47" i="49"/>
  <c r="DD47" i="49"/>
  <c r="DE47" i="49"/>
  <c r="DF47" i="49"/>
  <c r="DG47" i="49"/>
  <c r="DH47" i="49"/>
  <c r="DI47" i="49"/>
  <c r="DJ47" i="49"/>
  <c r="DK47" i="49"/>
  <c r="DL47" i="49"/>
  <c r="DM47" i="49"/>
  <c r="DN47" i="49"/>
  <c r="DO47" i="49"/>
  <c r="DP47" i="49"/>
  <c r="DQ47" i="49"/>
  <c r="DR47" i="49"/>
  <c r="DS47" i="49"/>
  <c r="DT47" i="49"/>
  <c r="DU47" i="49"/>
  <c r="DV47" i="49"/>
  <c r="DW47" i="49"/>
  <c r="DX47" i="49"/>
  <c r="DY47" i="49"/>
  <c r="DZ47" i="49"/>
  <c r="EA47" i="49"/>
  <c r="EB47" i="49"/>
  <c r="EC47" i="49"/>
  <c r="ED47" i="49"/>
  <c r="EE47" i="49"/>
  <c r="EF47" i="49"/>
  <c r="EG47" i="49"/>
  <c r="EH47" i="49"/>
  <c r="EI47" i="49"/>
  <c r="EJ47" i="49"/>
  <c r="EK47" i="49"/>
  <c r="EL47" i="49"/>
  <c r="EM47" i="49"/>
  <c r="EN47" i="49"/>
  <c r="EO47" i="49"/>
  <c r="EP47" i="49"/>
  <c r="EQ47" i="49"/>
  <c r="ER47" i="49"/>
  <c r="ES47" i="49"/>
  <c r="ET47" i="49"/>
  <c r="EU47" i="49"/>
  <c r="EV47" i="49"/>
  <c r="EW47" i="49"/>
  <c r="EX47" i="49"/>
  <c r="EY47" i="49"/>
  <c r="EZ47" i="49"/>
  <c r="FA47" i="49"/>
  <c r="FB47" i="49"/>
  <c r="FC47" i="49"/>
  <c r="FD47" i="49"/>
  <c r="FE47" i="49"/>
  <c r="FF47" i="49"/>
  <c r="FG47" i="49"/>
  <c r="FH47" i="49"/>
  <c r="FI47" i="49"/>
  <c r="FJ47" i="49"/>
  <c r="FK47" i="49"/>
  <c r="FL47" i="49"/>
  <c r="FM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R48" i="49"/>
  <c r="S48" i="49"/>
  <c r="T48" i="49"/>
  <c r="U48" i="49"/>
  <c r="V48" i="49"/>
  <c r="W48" i="49"/>
  <c r="X48" i="49"/>
  <c r="Y48" i="49"/>
  <c r="Z48" i="49"/>
  <c r="AA48" i="49"/>
  <c r="AB48" i="49"/>
  <c r="AC48" i="49"/>
  <c r="AD48" i="49"/>
  <c r="AE48" i="49"/>
  <c r="AF48" i="49"/>
  <c r="AG48" i="49"/>
  <c r="AH48" i="49"/>
  <c r="AI48" i="49"/>
  <c r="AJ48" i="49"/>
  <c r="AK48" i="49"/>
  <c r="AL48" i="49"/>
  <c r="AM48" i="49"/>
  <c r="AN48" i="49"/>
  <c r="AO48" i="49"/>
  <c r="AP48" i="49"/>
  <c r="AQ48" i="49"/>
  <c r="AR48" i="49"/>
  <c r="AS48" i="49"/>
  <c r="AT48" i="49"/>
  <c r="AU48" i="49"/>
  <c r="AV48" i="49"/>
  <c r="AW48" i="49"/>
  <c r="AX48" i="49"/>
  <c r="AY48" i="49"/>
  <c r="AZ48" i="49"/>
  <c r="BA48" i="49"/>
  <c r="BB48" i="49"/>
  <c r="BC48" i="49"/>
  <c r="BD48" i="49"/>
  <c r="BE48" i="49"/>
  <c r="BF48" i="49"/>
  <c r="BG48" i="49"/>
  <c r="BH48" i="49"/>
  <c r="BI48" i="49"/>
  <c r="BJ48" i="49"/>
  <c r="BK48" i="49"/>
  <c r="BL48" i="49"/>
  <c r="BM48" i="49"/>
  <c r="BN48" i="49"/>
  <c r="BO48" i="49"/>
  <c r="BP48" i="49"/>
  <c r="BQ48" i="49"/>
  <c r="BR48" i="49"/>
  <c r="BS48" i="49"/>
  <c r="BT48" i="49"/>
  <c r="BU48" i="49"/>
  <c r="BV48" i="49"/>
  <c r="BW48" i="49"/>
  <c r="BX48" i="49"/>
  <c r="BY48" i="49"/>
  <c r="BZ48" i="49"/>
  <c r="CA48" i="49"/>
  <c r="CB48" i="49"/>
  <c r="CC48" i="49"/>
  <c r="CD48" i="49"/>
  <c r="CE48" i="49"/>
  <c r="CF48" i="49"/>
  <c r="CG48" i="49"/>
  <c r="CH48" i="49"/>
  <c r="CI48" i="49"/>
  <c r="CJ48" i="49"/>
  <c r="CK48" i="49"/>
  <c r="CL48" i="49"/>
  <c r="CM48" i="49"/>
  <c r="CN48" i="49"/>
  <c r="CO48" i="49"/>
  <c r="CP48" i="49"/>
  <c r="CQ48" i="49"/>
  <c r="CR48" i="49"/>
  <c r="CS48" i="49"/>
  <c r="CT48" i="49"/>
  <c r="CU48" i="49"/>
  <c r="CV48" i="49"/>
  <c r="CW48" i="49"/>
  <c r="CX48" i="49"/>
  <c r="CY48" i="49"/>
  <c r="CZ48" i="49"/>
  <c r="DA48" i="49"/>
  <c r="DB48" i="49"/>
  <c r="DC48" i="49"/>
  <c r="DD48" i="49"/>
  <c r="DE48" i="49"/>
  <c r="DF48" i="49"/>
  <c r="DG48" i="49"/>
  <c r="DH48" i="49"/>
  <c r="DI48" i="49"/>
  <c r="DJ48" i="49"/>
  <c r="DK48" i="49"/>
  <c r="DL48" i="49"/>
  <c r="DM48" i="49"/>
  <c r="DN48" i="49"/>
  <c r="DO48" i="49"/>
  <c r="DP48" i="49"/>
  <c r="DQ48" i="49"/>
  <c r="DR48" i="49"/>
  <c r="DS48" i="49"/>
  <c r="DT48" i="49"/>
  <c r="DU48" i="49"/>
  <c r="DV48" i="49"/>
  <c r="DW48" i="49"/>
  <c r="DX48" i="49"/>
  <c r="DY48" i="49"/>
  <c r="DZ48" i="49"/>
  <c r="EA48" i="49"/>
  <c r="EB48" i="49"/>
  <c r="EC48" i="49"/>
  <c r="ED48" i="49"/>
  <c r="EE48" i="49"/>
  <c r="EF48" i="49"/>
  <c r="EG48" i="49"/>
  <c r="EH48" i="49"/>
  <c r="EI48" i="49"/>
  <c r="EJ48" i="49"/>
  <c r="EK48" i="49"/>
  <c r="EL48" i="49"/>
  <c r="EM48" i="49"/>
  <c r="EN48" i="49"/>
  <c r="EO48" i="49"/>
  <c r="EP48" i="49"/>
  <c r="EQ48" i="49"/>
  <c r="ER48" i="49"/>
  <c r="ES48" i="49"/>
  <c r="ET48" i="49"/>
  <c r="EU48" i="49"/>
  <c r="EV48" i="49"/>
  <c r="EW48" i="49"/>
  <c r="EX48" i="49"/>
  <c r="EY48" i="49"/>
  <c r="EZ48" i="49"/>
  <c r="FA48" i="49"/>
  <c r="FB48" i="49"/>
  <c r="FC48" i="49"/>
  <c r="FD48" i="49"/>
  <c r="FE48" i="49"/>
  <c r="FF48" i="49"/>
  <c r="FG48" i="49"/>
  <c r="FH48" i="49"/>
  <c r="FI48" i="49"/>
  <c r="FJ48" i="49"/>
  <c r="FK48" i="49"/>
  <c r="FL48" i="49"/>
  <c r="FM48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R49" i="49"/>
  <c r="S49" i="49"/>
  <c r="T49" i="49"/>
  <c r="U49" i="49"/>
  <c r="V49" i="49"/>
  <c r="W49" i="49"/>
  <c r="X49" i="49"/>
  <c r="Y49" i="49"/>
  <c r="Z49" i="49"/>
  <c r="AA49" i="49"/>
  <c r="AB49" i="49"/>
  <c r="AC49" i="49"/>
  <c r="AD49" i="49"/>
  <c r="AE49" i="49"/>
  <c r="AF49" i="49"/>
  <c r="AG49" i="49"/>
  <c r="AH49" i="49"/>
  <c r="AI49" i="49"/>
  <c r="AJ49" i="49"/>
  <c r="AK49" i="49"/>
  <c r="AL49" i="49"/>
  <c r="AM49" i="49"/>
  <c r="AN49" i="49"/>
  <c r="AO49" i="49"/>
  <c r="AP49" i="49"/>
  <c r="AQ49" i="49"/>
  <c r="AR49" i="49"/>
  <c r="AS49" i="49"/>
  <c r="AT49" i="49"/>
  <c r="AU49" i="49"/>
  <c r="AV49" i="49"/>
  <c r="AW49" i="49"/>
  <c r="AX49" i="49"/>
  <c r="AY49" i="49"/>
  <c r="AZ49" i="49"/>
  <c r="BA49" i="49"/>
  <c r="BB49" i="49"/>
  <c r="BC49" i="49"/>
  <c r="BD49" i="49"/>
  <c r="BE49" i="49"/>
  <c r="BF49" i="49"/>
  <c r="BG49" i="49"/>
  <c r="BH49" i="49"/>
  <c r="BI49" i="49"/>
  <c r="BJ49" i="49"/>
  <c r="BK49" i="49"/>
  <c r="BL49" i="49"/>
  <c r="BM49" i="49"/>
  <c r="BN49" i="49"/>
  <c r="BO49" i="49"/>
  <c r="BP49" i="49"/>
  <c r="BQ49" i="49"/>
  <c r="BR49" i="49"/>
  <c r="BS49" i="49"/>
  <c r="BT49" i="49"/>
  <c r="BU49" i="49"/>
  <c r="BV49" i="49"/>
  <c r="BW49" i="49"/>
  <c r="BX49" i="49"/>
  <c r="BY49" i="49"/>
  <c r="BZ49" i="49"/>
  <c r="CA49" i="49"/>
  <c r="CB49" i="49"/>
  <c r="CC49" i="49"/>
  <c r="CD49" i="49"/>
  <c r="CE49" i="49"/>
  <c r="CF49" i="49"/>
  <c r="CG49" i="49"/>
  <c r="CH49" i="49"/>
  <c r="CI49" i="49"/>
  <c r="CJ49" i="49"/>
  <c r="CK49" i="49"/>
  <c r="CL49" i="49"/>
  <c r="CM49" i="49"/>
  <c r="CN49" i="49"/>
  <c r="CO49" i="49"/>
  <c r="CP49" i="49"/>
  <c r="CQ49" i="49"/>
  <c r="CR49" i="49"/>
  <c r="CS49" i="49"/>
  <c r="CT49" i="49"/>
  <c r="CU49" i="49"/>
  <c r="CV49" i="49"/>
  <c r="CW49" i="49"/>
  <c r="CX49" i="49"/>
  <c r="CY49" i="49"/>
  <c r="CZ49" i="49"/>
  <c r="DA49" i="49"/>
  <c r="DB49" i="49"/>
  <c r="DC49" i="49"/>
  <c r="DD49" i="49"/>
  <c r="DE49" i="49"/>
  <c r="DF49" i="49"/>
  <c r="DG49" i="49"/>
  <c r="DH49" i="49"/>
  <c r="DI49" i="49"/>
  <c r="DJ49" i="49"/>
  <c r="DK49" i="49"/>
  <c r="DL49" i="49"/>
  <c r="DM49" i="49"/>
  <c r="DN49" i="49"/>
  <c r="DO49" i="49"/>
  <c r="DP49" i="49"/>
  <c r="DQ49" i="49"/>
  <c r="DR49" i="49"/>
  <c r="DS49" i="49"/>
  <c r="DT49" i="49"/>
  <c r="DU49" i="49"/>
  <c r="DV49" i="49"/>
  <c r="DW49" i="49"/>
  <c r="DX49" i="49"/>
  <c r="DY49" i="49"/>
  <c r="DZ49" i="49"/>
  <c r="EA49" i="49"/>
  <c r="EB49" i="49"/>
  <c r="EC49" i="49"/>
  <c r="ED49" i="49"/>
  <c r="EE49" i="49"/>
  <c r="EF49" i="49"/>
  <c r="EG49" i="49"/>
  <c r="EH49" i="49"/>
  <c r="EI49" i="49"/>
  <c r="EJ49" i="49"/>
  <c r="EK49" i="49"/>
  <c r="EL49" i="49"/>
  <c r="EM49" i="49"/>
  <c r="EN49" i="49"/>
  <c r="EO49" i="49"/>
  <c r="EP49" i="49"/>
  <c r="EQ49" i="49"/>
  <c r="ER49" i="49"/>
  <c r="ES49" i="49"/>
  <c r="ET49" i="49"/>
  <c r="EU49" i="49"/>
  <c r="EV49" i="49"/>
  <c r="EW49" i="49"/>
  <c r="EX49" i="49"/>
  <c r="EY49" i="49"/>
  <c r="EZ49" i="49"/>
  <c r="FA49" i="49"/>
  <c r="FB49" i="49"/>
  <c r="FC49" i="49"/>
  <c r="FD49" i="49"/>
  <c r="FE49" i="49"/>
  <c r="FF49" i="49"/>
  <c r="FG49" i="49"/>
  <c r="FH49" i="49"/>
  <c r="FI49" i="49"/>
  <c r="FJ49" i="49"/>
  <c r="FK49" i="49"/>
  <c r="FL49" i="49"/>
  <c r="FM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R50" i="49"/>
  <c r="S50" i="49"/>
  <c r="T50" i="49"/>
  <c r="U50" i="49"/>
  <c r="V50" i="49"/>
  <c r="W50" i="49"/>
  <c r="X50" i="49"/>
  <c r="Y50" i="49"/>
  <c r="Z50" i="49"/>
  <c r="AA50" i="49"/>
  <c r="AB50" i="49"/>
  <c r="AC50" i="49"/>
  <c r="AD50" i="49"/>
  <c r="AE50" i="49"/>
  <c r="AF50" i="49"/>
  <c r="AG50" i="49"/>
  <c r="AH50" i="49"/>
  <c r="AI50" i="49"/>
  <c r="AJ50" i="49"/>
  <c r="AK50" i="49"/>
  <c r="AL50" i="49"/>
  <c r="AM50" i="49"/>
  <c r="AN50" i="49"/>
  <c r="AO50" i="49"/>
  <c r="AP50" i="49"/>
  <c r="AQ50" i="49"/>
  <c r="AR50" i="49"/>
  <c r="AS50" i="49"/>
  <c r="AT50" i="49"/>
  <c r="AU50" i="49"/>
  <c r="AV50" i="49"/>
  <c r="AW50" i="49"/>
  <c r="AX50" i="49"/>
  <c r="AY50" i="49"/>
  <c r="AZ50" i="49"/>
  <c r="BA50" i="49"/>
  <c r="BB50" i="49"/>
  <c r="BC50" i="49"/>
  <c r="BD50" i="49"/>
  <c r="BE50" i="49"/>
  <c r="BF50" i="49"/>
  <c r="BG50" i="49"/>
  <c r="BH50" i="49"/>
  <c r="BI50" i="49"/>
  <c r="BJ50" i="49"/>
  <c r="BK50" i="49"/>
  <c r="BL50" i="49"/>
  <c r="BM50" i="49"/>
  <c r="BN50" i="49"/>
  <c r="BO50" i="49"/>
  <c r="BP50" i="49"/>
  <c r="BQ50" i="49"/>
  <c r="BR50" i="49"/>
  <c r="BS50" i="49"/>
  <c r="BT50" i="49"/>
  <c r="BU50" i="49"/>
  <c r="BV50" i="49"/>
  <c r="BW50" i="49"/>
  <c r="BX50" i="49"/>
  <c r="BY50" i="49"/>
  <c r="BZ50" i="49"/>
  <c r="CA50" i="49"/>
  <c r="CB50" i="49"/>
  <c r="CC50" i="49"/>
  <c r="CD50" i="49"/>
  <c r="CE50" i="49"/>
  <c r="CF50" i="49"/>
  <c r="CG50" i="49"/>
  <c r="CH50" i="49"/>
  <c r="CI50" i="49"/>
  <c r="CJ50" i="49"/>
  <c r="CK50" i="49"/>
  <c r="CL50" i="49"/>
  <c r="CM50" i="49"/>
  <c r="CN50" i="49"/>
  <c r="CO50" i="49"/>
  <c r="CP50" i="49"/>
  <c r="CQ50" i="49"/>
  <c r="CR50" i="49"/>
  <c r="CS50" i="49"/>
  <c r="CT50" i="49"/>
  <c r="CU50" i="49"/>
  <c r="CV50" i="49"/>
  <c r="CW50" i="49"/>
  <c r="CX50" i="49"/>
  <c r="CY50" i="49"/>
  <c r="CZ50" i="49"/>
  <c r="DA50" i="49"/>
  <c r="DB50" i="49"/>
  <c r="DC50" i="49"/>
  <c r="DD50" i="49"/>
  <c r="DE50" i="49"/>
  <c r="DF50" i="49"/>
  <c r="DG50" i="49"/>
  <c r="DH50" i="49"/>
  <c r="DI50" i="49"/>
  <c r="DJ50" i="49"/>
  <c r="DK50" i="49"/>
  <c r="DL50" i="49"/>
  <c r="DM50" i="49"/>
  <c r="DN50" i="49"/>
  <c r="DO50" i="49"/>
  <c r="DP50" i="49"/>
  <c r="DQ50" i="49"/>
  <c r="DR50" i="49"/>
  <c r="DS50" i="49"/>
  <c r="DT50" i="49"/>
  <c r="DU50" i="49"/>
  <c r="DV50" i="49"/>
  <c r="DW50" i="49"/>
  <c r="DX50" i="49"/>
  <c r="DY50" i="49"/>
  <c r="DZ50" i="49"/>
  <c r="EA50" i="49"/>
  <c r="EB50" i="49"/>
  <c r="EC50" i="49"/>
  <c r="ED50" i="49"/>
  <c r="EE50" i="49"/>
  <c r="EF50" i="49"/>
  <c r="EG50" i="49"/>
  <c r="EH50" i="49"/>
  <c r="EI50" i="49"/>
  <c r="EJ50" i="49"/>
  <c r="EK50" i="49"/>
  <c r="EL50" i="49"/>
  <c r="EM50" i="49"/>
  <c r="EN50" i="49"/>
  <c r="EO50" i="49"/>
  <c r="EP50" i="49"/>
  <c r="EQ50" i="49"/>
  <c r="ER50" i="49"/>
  <c r="ES50" i="49"/>
  <c r="ET50" i="49"/>
  <c r="EU50" i="49"/>
  <c r="EV50" i="49"/>
  <c r="EW50" i="49"/>
  <c r="EX50" i="49"/>
  <c r="EY50" i="49"/>
  <c r="EZ50" i="49"/>
  <c r="FA50" i="49"/>
  <c r="FB50" i="49"/>
  <c r="FC50" i="49"/>
  <c r="FD50" i="49"/>
  <c r="FE50" i="49"/>
  <c r="FF50" i="49"/>
  <c r="FG50" i="49"/>
  <c r="FH50" i="49"/>
  <c r="FI50" i="49"/>
  <c r="FJ50" i="49"/>
  <c r="FK50" i="49"/>
  <c r="FL50" i="49"/>
  <c r="FM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R51" i="49"/>
  <c r="S51" i="49"/>
  <c r="T51" i="49"/>
  <c r="U51" i="49"/>
  <c r="V51" i="49"/>
  <c r="W51" i="49"/>
  <c r="X51" i="49"/>
  <c r="Y51" i="49"/>
  <c r="Z51" i="49"/>
  <c r="AA51" i="49"/>
  <c r="AB51" i="49"/>
  <c r="AC51" i="49"/>
  <c r="AD51" i="49"/>
  <c r="AE51" i="49"/>
  <c r="AF51" i="49"/>
  <c r="AG51" i="49"/>
  <c r="AH51" i="49"/>
  <c r="AI51" i="49"/>
  <c r="AJ51" i="49"/>
  <c r="AK51" i="49"/>
  <c r="AL51" i="49"/>
  <c r="AM51" i="49"/>
  <c r="AN51" i="49"/>
  <c r="AO51" i="49"/>
  <c r="AP51" i="49"/>
  <c r="AQ51" i="49"/>
  <c r="AR51" i="49"/>
  <c r="AS51" i="49"/>
  <c r="AT51" i="49"/>
  <c r="AU51" i="49"/>
  <c r="AV51" i="49"/>
  <c r="AW51" i="49"/>
  <c r="AX51" i="49"/>
  <c r="AY51" i="49"/>
  <c r="AZ51" i="49"/>
  <c r="BA51" i="49"/>
  <c r="BB51" i="49"/>
  <c r="BC51" i="49"/>
  <c r="BD51" i="49"/>
  <c r="BE51" i="49"/>
  <c r="BF51" i="49"/>
  <c r="BG51" i="49"/>
  <c r="BH51" i="49"/>
  <c r="BI51" i="49"/>
  <c r="BJ51" i="49"/>
  <c r="BK51" i="49"/>
  <c r="BL51" i="49"/>
  <c r="BM51" i="49"/>
  <c r="BN51" i="49"/>
  <c r="BO51" i="49"/>
  <c r="BP51" i="49"/>
  <c r="BQ51" i="49"/>
  <c r="BR51" i="49"/>
  <c r="BS51" i="49"/>
  <c r="BT51" i="49"/>
  <c r="BU51" i="49"/>
  <c r="BV51" i="49"/>
  <c r="BW51" i="49"/>
  <c r="BX51" i="49"/>
  <c r="BY51" i="49"/>
  <c r="BZ51" i="49"/>
  <c r="CA51" i="49"/>
  <c r="CB51" i="49"/>
  <c r="CC51" i="49"/>
  <c r="CD51" i="49"/>
  <c r="CE51" i="49"/>
  <c r="CF51" i="49"/>
  <c r="CG51" i="49"/>
  <c r="CH51" i="49"/>
  <c r="CI51" i="49"/>
  <c r="CJ51" i="49"/>
  <c r="CK51" i="49"/>
  <c r="CL51" i="49"/>
  <c r="CM51" i="49"/>
  <c r="CN51" i="49"/>
  <c r="CO51" i="49"/>
  <c r="CP51" i="49"/>
  <c r="CQ51" i="49"/>
  <c r="CR51" i="49"/>
  <c r="CS51" i="49"/>
  <c r="CT51" i="49"/>
  <c r="CU51" i="49"/>
  <c r="CV51" i="49"/>
  <c r="CW51" i="49"/>
  <c r="CX51" i="49"/>
  <c r="CY51" i="49"/>
  <c r="CZ51" i="49"/>
  <c r="DA51" i="49"/>
  <c r="DB51" i="49"/>
  <c r="DC51" i="49"/>
  <c r="DD51" i="49"/>
  <c r="DE51" i="49"/>
  <c r="DF51" i="49"/>
  <c r="DG51" i="49"/>
  <c r="DH51" i="49"/>
  <c r="DI51" i="49"/>
  <c r="DJ51" i="49"/>
  <c r="DK51" i="49"/>
  <c r="DL51" i="49"/>
  <c r="DM51" i="49"/>
  <c r="DN51" i="49"/>
  <c r="DO51" i="49"/>
  <c r="DP51" i="49"/>
  <c r="DQ51" i="49"/>
  <c r="DR51" i="49"/>
  <c r="DS51" i="49"/>
  <c r="DT51" i="49"/>
  <c r="DU51" i="49"/>
  <c r="DV51" i="49"/>
  <c r="DW51" i="49"/>
  <c r="DX51" i="49"/>
  <c r="DY51" i="49"/>
  <c r="DZ51" i="49"/>
  <c r="EA51" i="49"/>
  <c r="EB51" i="49"/>
  <c r="EC51" i="49"/>
  <c r="ED51" i="49"/>
  <c r="EE51" i="49"/>
  <c r="EF51" i="49"/>
  <c r="EG51" i="49"/>
  <c r="EH51" i="49"/>
  <c r="EI51" i="49"/>
  <c r="EJ51" i="49"/>
  <c r="EK51" i="49"/>
  <c r="EL51" i="49"/>
  <c r="EM51" i="49"/>
  <c r="EN51" i="49"/>
  <c r="EO51" i="49"/>
  <c r="EP51" i="49"/>
  <c r="EQ51" i="49"/>
  <c r="ER51" i="49"/>
  <c r="ES51" i="49"/>
  <c r="ET51" i="49"/>
  <c r="EU51" i="49"/>
  <c r="EV51" i="49"/>
  <c r="EW51" i="49"/>
  <c r="EX51" i="49"/>
  <c r="EY51" i="49"/>
  <c r="EZ51" i="49"/>
  <c r="FA51" i="49"/>
  <c r="FB51" i="49"/>
  <c r="FC51" i="49"/>
  <c r="FD51" i="49"/>
  <c r="FE51" i="49"/>
  <c r="FF51" i="49"/>
  <c r="FG51" i="49"/>
  <c r="FH51" i="49"/>
  <c r="FI51" i="49"/>
  <c r="FJ51" i="49"/>
  <c r="FK51" i="49"/>
  <c r="FL51" i="49"/>
  <c r="FM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R52" i="49"/>
  <c r="S52" i="49"/>
  <c r="T52" i="49"/>
  <c r="U52" i="49"/>
  <c r="V52" i="49"/>
  <c r="W52" i="49"/>
  <c r="X52" i="49"/>
  <c r="Y52" i="49"/>
  <c r="Z52" i="49"/>
  <c r="AA52" i="49"/>
  <c r="AB52" i="49"/>
  <c r="AC52" i="49"/>
  <c r="AD52" i="49"/>
  <c r="AE52" i="49"/>
  <c r="AF52" i="49"/>
  <c r="AG52" i="49"/>
  <c r="AH52" i="49"/>
  <c r="AI52" i="49"/>
  <c r="AJ52" i="49"/>
  <c r="AK52" i="49"/>
  <c r="AL52" i="49"/>
  <c r="AM52" i="49"/>
  <c r="AN52" i="49"/>
  <c r="AO52" i="49"/>
  <c r="AP52" i="49"/>
  <c r="AQ52" i="49"/>
  <c r="AR52" i="49"/>
  <c r="AS52" i="49"/>
  <c r="AT52" i="49"/>
  <c r="AU52" i="49"/>
  <c r="AV52" i="49"/>
  <c r="AW52" i="49"/>
  <c r="AX52" i="49"/>
  <c r="AY52" i="49"/>
  <c r="AZ52" i="49"/>
  <c r="BA52" i="49"/>
  <c r="BB52" i="49"/>
  <c r="BC52" i="49"/>
  <c r="BD52" i="49"/>
  <c r="BE52" i="49"/>
  <c r="BF52" i="49"/>
  <c r="BG52" i="49"/>
  <c r="BH52" i="49"/>
  <c r="BI52" i="49"/>
  <c r="BJ52" i="49"/>
  <c r="BK52" i="49"/>
  <c r="BL52" i="49"/>
  <c r="BM52" i="49"/>
  <c r="BN52" i="49"/>
  <c r="BO52" i="49"/>
  <c r="BP52" i="49"/>
  <c r="BQ52" i="49"/>
  <c r="BR52" i="49"/>
  <c r="BS52" i="49"/>
  <c r="BT52" i="49"/>
  <c r="BU52" i="49"/>
  <c r="BV52" i="49"/>
  <c r="BW52" i="49"/>
  <c r="BX52" i="49"/>
  <c r="BY52" i="49"/>
  <c r="BZ52" i="49"/>
  <c r="CA52" i="49"/>
  <c r="CB52" i="49"/>
  <c r="CC52" i="49"/>
  <c r="CD52" i="49"/>
  <c r="CE52" i="49"/>
  <c r="CF52" i="49"/>
  <c r="CG52" i="49"/>
  <c r="CH52" i="49"/>
  <c r="CI52" i="49"/>
  <c r="CJ52" i="49"/>
  <c r="CK52" i="49"/>
  <c r="CL52" i="49"/>
  <c r="CM52" i="49"/>
  <c r="CN52" i="49"/>
  <c r="CO52" i="49"/>
  <c r="CP52" i="49"/>
  <c r="CQ52" i="49"/>
  <c r="CR52" i="49"/>
  <c r="CS52" i="49"/>
  <c r="CT52" i="49"/>
  <c r="CU52" i="49"/>
  <c r="CV52" i="49"/>
  <c r="CW52" i="49"/>
  <c r="CX52" i="49"/>
  <c r="CY52" i="49"/>
  <c r="CZ52" i="49"/>
  <c r="DA52" i="49"/>
  <c r="DB52" i="49"/>
  <c r="DC52" i="49"/>
  <c r="DD52" i="49"/>
  <c r="DE52" i="49"/>
  <c r="DF52" i="49"/>
  <c r="DG52" i="49"/>
  <c r="DH52" i="49"/>
  <c r="DI52" i="49"/>
  <c r="DJ52" i="49"/>
  <c r="DK52" i="49"/>
  <c r="DL52" i="49"/>
  <c r="DM52" i="49"/>
  <c r="DN52" i="49"/>
  <c r="DO52" i="49"/>
  <c r="DP52" i="49"/>
  <c r="DQ52" i="49"/>
  <c r="DR52" i="49"/>
  <c r="DS52" i="49"/>
  <c r="DT52" i="49"/>
  <c r="DU52" i="49"/>
  <c r="DV52" i="49"/>
  <c r="DW52" i="49"/>
  <c r="DX52" i="49"/>
  <c r="DY52" i="49"/>
  <c r="DZ52" i="49"/>
  <c r="EA52" i="49"/>
  <c r="EB52" i="49"/>
  <c r="EC52" i="49"/>
  <c r="ED52" i="49"/>
  <c r="EE52" i="49"/>
  <c r="EF52" i="49"/>
  <c r="EG52" i="49"/>
  <c r="EH52" i="49"/>
  <c r="EI52" i="49"/>
  <c r="EJ52" i="49"/>
  <c r="EK52" i="49"/>
  <c r="EL52" i="49"/>
  <c r="EM52" i="49"/>
  <c r="EN52" i="49"/>
  <c r="EO52" i="49"/>
  <c r="EP52" i="49"/>
  <c r="EQ52" i="49"/>
  <c r="ER52" i="49"/>
  <c r="ES52" i="49"/>
  <c r="ET52" i="49"/>
  <c r="EU52" i="49"/>
  <c r="EV52" i="49"/>
  <c r="EW52" i="49"/>
  <c r="EX52" i="49"/>
  <c r="EY52" i="49"/>
  <c r="EZ52" i="49"/>
  <c r="FA52" i="49"/>
  <c r="FB52" i="49"/>
  <c r="FC52" i="49"/>
  <c r="FD52" i="49"/>
  <c r="FE52" i="49"/>
  <c r="FF52" i="49"/>
  <c r="FG52" i="49"/>
  <c r="FH52" i="49"/>
  <c r="FI52" i="49"/>
  <c r="FJ52" i="49"/>
  <c r="FK52" i="49"/>
  <c r="FL52" i="49"/>
  <c r="FM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R53" i="49"/>
  <c r="S53" i="49"/>
  <c r="T53" i="49"/>
  <c r="U53" i="49"/>
  <c r="V53" i="49"/>
  <c r="W53" i="49"/>
  <c r="X53" i="49"/>
  <c r="Y53" i="49"/>
  <c r="Z53" i="49"/>
  <c r="AA53" i="49"/>
  <c r="AB53" i="49"/>
  <c r="AC53" i="49"/>
  <c r="AD53" i="49"/>
  <c r="AE53" i="49"/>
  <c r="AF53" i="49"/>
  <c r="AG53" i="49"/>
  <c r="AH53" i="49"/>
  <c r="AI53" i="49"/>
  <c r="AJ53" i="49"/>
  <c r="AK53" i="49"/>
  <c r="AL53" i="49"/>
  <c r="AM53" i="49"/>
  <c r="AN53" i="49"/>
  <c r="AO53" i="49"/>
  <c r="AP53" i="49"/>
  <c r="AQ53" i="49"/>
  <c r="AR53" i="49"/>
  <c r="AS53" i="49"/>
  <c r="AT53" i="49"/>
  <c r="AU53" i="49"/>
  <c r="AV53" i="49"/>
  <c r="AW53" i="49"/>
  <c r="AX53" i="49"/>
  <c r="AY53" i="49"/>
  <c r="AZ53" i="49"/>
  <c r="BA53" i="49"/>
  <c r="BB53" i="49"/>
  <c r="BC53" i="49"/>
  <c r="BD53" i="49"/>
  <c r="BE53" i="49"/>
  <c r="BF53" i="49"/>
  <c r="BG53" i="49"/>
  <c r="BH53" i="49"/>
  <c r="BI53" i="49"/>
  <c r="BJ53" i="49"/>
  <c r="BK53" i="49"/>
  <c r="BL53" i="49"/>
  <c r="BM53" i="49"/>
  <c r="BN53" i="49"/>
  <c r="BO53" i="49"/>
  <c r="BP53" i="49"/>
  <c r="BQ53" i="49"/>
  <c r="BR53" i="49"/>
  <c r="BS53" i="49"/>
  <c r="BT53" i="49"/>
  <c r="BU53" i="49"/>
  <c r="BV53" i="49"/>
  <c r="BW53" i="49"/>
  <c r="BX53" i="49"/>
  <c r="BY53" i="49"/>
  <c r="BZ53" i="49"/>
  <c r="CA53" i="49"/>
  <c r="CB53" i="49"/>
  <c r="CC53" i="49"/>
  <c r="CD53" i="49"/>
  <c r="CE53" i="49"/>
  <c r="CF53" i="49"/>
  <c r="CG53" i="49"/>
  <c r="CH53" i="49"/>
  <c r="CI53" i="49"/>
  <c r="CJ53" i="49"/>
  <c r="CK53" i="49"/>
  <c r="CL53" i="49"/>
  <c r="CM53" i="49"/>
  <c r="CN53" i="49"/>
  <c r="CO53" i="49"/>
  <c r="CP53" i="49"/>
  <c r="CQ53" i="49"/>
  <c r="CR53" i="49"/>
  <c r="CS53" i="49"/>
  <c r="CT53" i="49"/>
  <c r="CU53" i="49"/>
  <c r="CV53" i="49"/>
  <c r="CW53" i="49"/>
  <c r="CX53" i="49"/>
  <c r="CY53" i="49"/>
  <c r="CZ53" i="49"/>
  <c r="DA53" i="49"/>
  <c r="DB53" i="49"/>
  <c r="DC53" i="49"/>
  <c r="DD53" i="49"/>
  <c r="DE53" i="49"/>
  <c r="DF53" i="49"/>
  <c r="DG53" i="49"/>
  <c r="DH53" i="49"/>
  <c r="DI53" i="49"/>
  <c r="DJ53" i="49"/>
  <c r="DK53" i="49"/>
  <c r="DL53" i="49"/>
  <c r="DM53" i="49"/>
  <c r="DN53" i="49"/>
  <c r="DO53" i="49"/>
  <c r="DP53" i="49"/>
  <c r="DQ53" i="49"/>
  <c r="DR53" i="49"/>
  <c r="DS53" i="49"/>
  <c r="DT53" i="49"/>
  <c r="DU53" i="49"/>
  <c r="DV53" i="49"/>
  <c r="DW53" i="49"/>
  <c r="DX53" i="49"/>
  <c r="DY53" i="49"/>
  <c r="DZ53" i="49"/>
  <c r="EA53" i="49"/>
  <c r="EB53" i="49"/>
  <c r="EC53" i="49"/>
  <c r="ED53" i="49"/>
  <c r="EE53" i="49"/>
  <c r="EF53" i="49"/>
  <c r="EG53" i="49"/>
  <c r="EH53" i="49"/>
  <c r="EI53" i="49"/>
  <c r="EJ53" i="49"/>
  <c r="EK53" i="49"/>
  <c r="EL53" i="49"/>
  <c r="EM53" i="49"/>
  <c r="EN53" i="49"/>
  <c r="EO53" i="49"/>
  <c r="EP53" i="49"/>
  <c r="EQ53" i="49"/>
  <c r="ER53" i="49"/>
  <c r="ES53" i="49"/>
  <c r="ET53" i="49"/>
  <c r="EU53" i="49"/>
  <c r="EV53" i="49"/>
  <c r="EW53" i="49"/>
  <c r="EX53" i="49"/>
  <c r="EY53" i="49"/>
  <c r="EZ53" i="49"/>
  <c r="FA53" i="49"/>
  <c r="FB53" i="49"/>
  <c r="FC53" i="49"/>
  <c r="FD53" i="49"/>
  <c r="FE53" i="49"/>
  <c r="FF53" i="49"/>
  <c r="FG53" i="49"/>
  <c r="FH53" i="49"/>
  <c r="FI53" i="49"/>
  <c r="FJ53" i="49"/>
  <c r="FK53" i="49"/>
  <c r="FL53" i="49"/>
  <c r="FM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R54" i="49"/>
  <c r="S54" i="49"/>
  <c r="T54" i="49"/>
  <c r="U54" i="49"/>
  <c r="V54" i="49"/>
  <c r="W54" i="49"/>
  <c r="X54" i="49"/>
  <c r="Y54" i="49"/>
  <c r="Z54" i="49"/>
  <c r="AA54" i="49"/>
  <c r="AB54" i="49"/>
  <c r="AC54" i="49"/>
  <c r="AD54" i="49"/>
  <c r="AE54" i="49"/>
  <c r="AF54" i="49"/>
  <c r="AG54" i="49"/>
  <c r="AH54" i="49"/>
  <c r="AI54" i="49"/>
  <c r="AJ54" i="49"/>
  <c r="AK54" i="49"/>
  <c r="AL54" i="49"/>
  <c r="AM54" i="49"/>
  <c r="AN54" i="49"/>
  <c r="AO54" i="49"/>
  <c r="AP54" i="49"/>
  <c r="AQ54" i="49"/>
  <c r="AR54" i="49"/>
  <c r="AS54" i="49"/>
  <c r="AT54" i="49"/>
  <c r="AU54" i="49"/>
  <c r="AV54" i="49"/>
  <c r="AW54" i="49"/>
  <c r="AX54" i="49"/>
  <c r="AY54" i="49"/>
  <c r="AZ54" i="49"/>
  <c r="BA54" i="49"/>
  <c r="BB54" i="49"/>
  <c r="BC54" i="49"/>
  <c r="BD54" i="49"/>
  <c r="BE54" i="49"/>
  <c r="BF54" i="49"/>
  <c r="BG54" i="49"/>
  <c r="BH54" i="49"/>
  <c r="BI54" i="49"/>
  <c r="BJ54" i="49"/>
  <c r="BK54" i="49"/>
  <c r="BL54" i="49"/>
  <c r="BM54" i="49"/>
  <c r="BN54" i="49"/>
  <c r="BO54" i="49"/>
  <c r="BP54" i="49"/>
  <c r="BQ54" i="49"/>
  <c r="BR54" i="49"/>
  <c r="BS54" i="49"/>
  <c r="BT54" i="49"/>
  <c r="BU54" i="49"/>
  <c r="BV54" i="49"/>
  <c r="BW54" i="49"/>
  <c r="BX54" i="49"/>
  <c r="BY54" i="49"/>
  <c r="BZ54" i="49"/>
  <c r="CA54" i="49"/>
  <c r="CB54" i="49"/>
  <c r="CC54" i="49"/>
  <c r="CD54" i="49"/>
  <c r="CE54" i="49"/>
  <c r="CF54" i="49"/>
  <c r="CG54" i="49"/>
  <c r="CH54" i="49"/>
  <c r="CI54" i="49"/>
  <c r="CJ54" i="49"/>
  <c r="CK54" i="49"/>
  <c r="CL54" i="49"/>
  <c r="CM54" i="49"/>
  <c r="CN54" i="49"/>
  <c r="CO54" i="49"/>
  <c r="CP54" i="49"/>
  <c r="CQ54" i="49"/>
  <c r="CR54" i="49"/>
  <c r="CS54" i="49"/>
  <c r="CT54" i="49"/>
  <c r="CU54" i="49"/>
  <c r="CV54" i="49"/>
  <c r="CW54" i="49"/>
  <c r="CX54" i="49"/>
  <c r="CY54" i="49"/>
  <c r="CZ54" i="49"/>
  <c r="DA54" i="49"/>
  <c r="DB54" i="49"/>
  <c r="DC54" i="49"/>
  <c r="DD54" i="49"/>
  <c r="DE54" i="49"/>
  <c r="DF54" i="49"/>
  <c r="DG54" i="49"/>
  <c r="DH54" i="49"/>
  <c r="DI54" i="49"/>
  <c r="DJ54" i="49"/>
  <c r="DK54" i="49"/>
  <c r="DL54" i="49"/>
  <c r="DM54" i="49"/>
  <c r="DN54" i="49"/>
  <c r="DO54" i="49"/>
  <c r="DP54" i="49"/>
  <c r="DQ54" i="49"/>
  <c r="DR54" i="49"/>
  <c r="DS54" i="49"/>
  <c r="DT54" i="49"/>
  <c r="DU54" i="49"/>
  <c r="DV54" i="49"/>
  <c r="DW54" i="49"/>
  <c r="DX54" i="49"/>
  <c r="DY54" i="49"/>
  <c r="DZ54" i="49"/>
  <c r="EA54" i="49"/>
  <c r="EB54" i="49"/>
  <c r="EC54" i="49"/>
  <c r="ED54" i="49"/>
  <c r="EE54" i="49"/>
  <c r="EF54" i="49"/>
  <c r="EG54" i="49"/>
  <c r="EH54" i="49"/>
  <c r="EI54" i="49"/>
  <c r="EJ54" i="49"/>
  <c r="EK54" i="49"/>
  <c r="EL54" i="49"/>
  <c r="EM54" i="49"/>
  <c r="EN54" i="49"/>
  <c r="EO54" i="49"/>
  <c r="EP54" i="49"/>
  <c r="EQ54" i="49"/>
  <c r="ER54" i="49"/>
  <c r="ES54" i="49"/>
  <c r="ET54" i="49"/>
  <c r="EU54" i="49"/>
  <c r="EV54" i="49"/>
  <c r="EW54" i="49"/>
  <c r="EX54" i="49"/>
  <c r="EY54" i="49"/>
  <c r="EZ54" i="49"/>
  <c r="FA54" i="49"/>
  <c r="FB54" i="49"/>
  <c r="FC54" i="49"/>
  <c r="FD54" i="49"/>
  <c r="FE54" i="49"/>
  <c r="FF54" i="49"/>
  <c r="FG54" i="49"/>
  <c r="FH54" i="49"/>
  <c r="FI54" i="49"/>
  <c r="FJ54" i="49"/>
  <c r="FK54" i="49"/>
  <c r="FL54" i="49"/>
  <c r="FM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R55" i="49"/>
  <c r="S55" i="49"/>
  <c r="T55" i="49"/>
  <c r="U55" i="49"/>
  <c r="V55" i="49"/>
  <c r="W55" i="49"/>
  <c r="X55" i="49"/>
  <c r="Y55" i="49"/>
  <c r="Z55" i="49"/>
  <c r="AA55" i="49"/>
  <c r="AB55" i="49"/>
  <c r="AC55" i="49"/>
  <c r="AD55" i="49"/>
  <c r="AE55" i="49"/>
  <c r="AF55" i="49"/>
  <c r="AG55" i="49"/>
  <c r="AH55" i="49"/>
  <c r="AI55" i="49"/>
  <c r="AJ55" i="49"/>
  <c r="AK55" i="49"/>
  <c r="AL55" i="49"/>
  <c r="AM55" i="49"/>
  <c r="AN55" i="49"/>
  <c r="AO55" i="49"/>
  <c r="AP55" i="49"/>
  <c r="AQ55" i="49"/>
  <c r="AR55" i="49"/>
  <c r="AS55" i="49"/>
  <c r="AT55" i="49"/>
  <c r="AU55" i="49"/>
  <c r="AV55" i="49"/>
  <c r="AW55" i="49"/>
  <c r="AX55" i="49"/>
  <c r="AY55" i="49"/>
  <c r="AZ55" i="49"/>
  <c r="BA55" i="49"/>
  <c r="BB55" i="49"/>
  <c r="BC55" i="49"/>
  <c r="BD55" i="49"/>
  <c r="BE55" i="49"/>
  <c r="BF55" i="49"/>
  <c r="BG55" i="49"/>
  <c r="BH55" i="49"/>
  <c r="BI55" i="49"/>
  <c r="BJ55" i="49"/>
  <c r="BK55" i="49"/>
  <c r="BL55" i="49"/>
  <c r="BM55" i="49"/>
  <c r="BN55" i="49"/>
  <c r="BO55" i="49"/>
  <c r="BP55" i="49"/>
  <c r="BQ55" i="49"/>
  <c r="BR55" i="49"/>
  <c r="BS55" i="49"/>
  <c r="BT55" i="49"/>
  <c r="BU55" i="49"/>
  <c r="BV55" i="49"/>
  <c r="BW55" i="49"/>
  <c r="BX55" i="49"/>
  <c r="BY55" i="49"/>
  <c r="BZ55" i="49"/>
  <c r="CA55" i="49"/>
  <c r="CB55" i="49"/>
  <c r="CC55" i="49"/>
  <c r="CD55" i="49"/>
  <c r="CE55" i="49"/>
  <c r="CF55" i="49"/>
  <c r="CG55" i="49"/>
  <c r="CH55" i="49"/>
  <c r="CI55" i="49"/>
  <c r="CJ55" i="49"/>
  <c r="CK55" i="49"/>
  <c r="CL55" i="49"/>
  <c r="CM55" i="49"/>
  <c r="CN55" i="49"/>
  <c r="CO55" i="49"/>
  <c r="CP55" i="49"/>
  <c r="CQ55" i="49"/>
  <c r="CR55" i="49"/>
  <c r="CS55" i="49"/>
  <c r="CT55" i="49"/>
  <c r="CU55" i="49"/>
  <c r="CV55" i="49"/>
  <c r="CW55" i="49"/>
  <c r="CX55" i="49"/>
  <c r="CY55" i="49"/>
  <c r="CZ55" i="49"/>
  <c r="DA55" i="49"/>
  <c r="DB55" i="49"/>
  <c r="DC55" i="49"/>
  <c r="DD55" i="49"/>
  <c r="DE55" i="49"/>
  <c r="DF55" i="49"/>
  <c r="DG55" i="49"/>
  <c r="DH55" i="49"/>
  <c r="DI55" i="49"/>
  <c r="DJ55" i="49"/>
  <c r="DK55" i="49"/>
  <c r="DL55" i="49"/>
  <c r="DM55" i="49"/>
  <c r="DN55" i="49"/>
  <c r="DO55" i="49"/>
  <c r="DP55" i="49"/>
  <c r="DQ55" i="49"/>
  <c r="DR55" i="49"/>
  <c r="DS55" i="49"/>
  <c r="DT55" i="49"/>
  <c r="DU55" i="49"/>
  <c r="DV55" i="49"/>
  <c r="DW55" i="49"/>
  <c r="DX55" i="49"/>
  <c r="DY55" i="49"/>
  <c r="DZ55" i="49"/>
  <c r="EA55" i="49"/>
  <c r="EB55" i="49"/>
  <c r="EC55" i="49"/>
  <c r="ED55" i="49"/>
  <c r="EE55" i="49"/>
  <c r="EF55" i="49"/>
  <c r="EG55" i="49"/>
  <c r="EH55" i="49"/>
  <c r="EI55" i="49"/>
  <c r="EJ55" i="49"/>
  <c r="EK55" i="49"/>
  <c r="EL55" i="49"/>
  <c r="EM55" i="49"/>
  <c r="EN55" i="49"/>
  <c r="EO55" i="49"/>
  <c r="EP55" i="49"/>
  <c r="EQ55" i="49"/>
  <c r="ER55" i="49"/>
  <c r="ES55" i="49"/>
  <c r="ET55" i="49"/>
  <c r="EU55" i="49"/>
  <c r="EV55" i="49"/>
  <c r="EW55" i="49"/>
  <c r="EX55" i="49"/>
  <c r="EY55" i="49"/>
  <c r="EZ55" i="49"/>
  <c r="FA55" i="49"/>
  <c r="FB55" i="49"/>
  <c r="FC55" i="49"/>
  <c r="FD55" i="49"/>
  <c r="FE55" i="49"/>
  <c r="FF55" i="49"/>
  <c r="FG55" i="49"/>
  <c r="FH55" i="49"/>
  <c r="FI55" i="49"/>
  <c r="FJ55" i="49"/>
  <c r="FK55" i="49"/>
  <c r="FL55" i="49"/>
  <c r="FM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R56" i="49"/>
  <c r="S56" i="49"/>
  <c r="T56" i="49"/>
  <c r="U56" i="49"/>
  <c r="V56" i="49"/>
  <c r="W56" i="49"/>
  <c r="X56" i="49"/>
  <c r="Y56" i="49"/>
  <c r="Z56" i="49"/>
  <c r="AA56" i="49"/>
  <c r="AB56" i="49"/>
  <c r="AC56" i="49"/>
  <c r="AD56" i="49"/>
  <c r="AE56" i="49"/>
  <c r="AF56" i="49"/>
  <c r="AG56" i="49"/>
  <c r="AH56" i="49"/>
  <c r="AI56" i="49"/>
  <c r="AJ56" i="49"/>
  <c r="AK56" i="49"/>
  <c r="AL56" i="49"/>
  <c r="AM56" i="49"/>
  <c r="AN56" i="49"/>
  <c r="AO56" i="49"/>
  <c r="AP56" i="49"/>
  <c r="AQ56" i="49"/>
  <c r="AR56" i="49"/>
  <c r="AS56" i="49"/>
  <c r="AT56" i="49"/>
  <c r="AU56" i="49"/>
  <c r="AV56" i="49"/>
  <c r="AW56" i="49"/>
  <c r="AX56" i="49"/>
  <c r="AY56" i="49"/>
  <c r="AZ56" i="49"/>
  <c r="BA56" i="49"/>
  <c r="BB56" i="49"/>
  <c r="BC56" i="49"/>
  <c r="BD56" i="49"/>
  <c r="BE56" i="49"/>
  <c r="BF56" i="49"/>
  <c r="BG56" i="49"/>
  <c r="BH56" i="49"/>
  <c r="BI56" i="49"/>
  <c r="BJ56" i="49"/>
  <c r="BK56" i="49"/>
  <c r="BL56" i="49"/>
  <c r="BM56" i="49"/>
  <c r="BN56" i="49"/>
  <c r="BO56" i="49"/>
  <c r="BP56" i="49"/>
  <c r="BQ56" i="49"/>
  <c r="BR56" i="49"/>
  <c r="BS56" i="49"/>
  <c r="BT56" i="49"/>
  <c r="BU56" i="49"/>
  <c r="BV56" i="49"/>
  <c r="BW56" i="49"/>
  <c r="BX56" i="49"/>
  <c r="BY56" i="49"/>
  <c r="BZ56" i="49"/>
  <c r="CA56" i="49"/>
  <c r="CB56" i="49"/>
  <c r="CC56" i="49"/>
  <c r="CD56" i="49"/>
  <c r="CE56" i="49"/>
  <c r="CF56" i="49"/>
  <c r="CG56" i="49"/>
  <c r="CH56" i="49"/>
  <c r="CI56" i="49"/>
  <c r="CJ56" i="49"/>
  <c r="CK56" i="49"/>
  <c r="CL56" i="49"/>
  <c r="CM56" i="49"/>
  <c r="CN56" i="49"/>
  <c r="CO56" i="49"/>
  <c r="CP56" i="49"/>
  <c r="CQ56" i="49"/>
  <c r="CR56" i="49"/>
  <c r="CS56" i="49"/>
  <c r="CT56" i="49"/>
  <c r="CU56" i="49"/>
  <c r="CV56" i="49"/>
  <c r="CW56" i="49"/>
  <c r="CX56" i="49"/>
  <c r="CY56" i="49"/>
  <c r="CZ56" i="49"/>
  <c r="DA56" i="49"/>
  <c r="DB56" i="49"/>
  <c r="DC56" i="49"/>
  <c r="DD56" i="49"/>
  <c r="DE56" i="49"/>
  <c r="DF56" i="49"/>
  <c r="DG56" i="49"/>
  <c r="DH56" i="49"/>
  <c r="DI56" i="49"/>
  <c r="DJ56" i="49"/>
  <c r="DK56" i="49"/>
  <c r="DL56" i="49"/>
  <c r="DM56" i="49"/>
  <c r="DN56" i="49"/>
  <c r="DO56" i="49"/>
  <c r="DP56" i="49"/>
  <c r="DQ56" i="49"/>
  <c r="DR56" i="49"/>
  <c r="DS56" i="49"/>
  <c r="DT56" i="49"/>
  <c r="DU56" i="49"/>
  <c r="DV56" i="49"/>
  <c r="DW56" i="49"/>
  <c r="DX56" i="49"/>
  <c r="DY56" i="49"/>
  <c r="DZ56" i="49"/>
  <c r="EA56" i="49"/>
  <c r="EB56" i="49"/>
  <c r="EC56" i="49"/>
  <c r="ED56" i="49"/>
  <c r="EE56" i="49"/>
  <c r="EF56" i="49"/>
  <c r="EG56" i="49"/>
  <c r="EH56" i="49"/>
  <c r="EI56" i="49"/>
  <c r="EJ56" i="49"/>
  <c r="EK56" i="49"/>
  <c r="EL56" i="49"/>
  <c r="EM56" i="49"/>
  <c r="EN56" i="49"/>
  <c r="EO56" i="49"/>
  <c r="EP56" i="49"/>
  <c r="EQ56" i="49"/>
  <c r="ER56" i="49"/>
  <c r="ES56" i="49"/>
  <c r="ET56" i="49"/>
  <c r="EU56" i="49"/>
  <c r="EV56" i="49"/>
  <c r="EW56" i="49"/>
  <c r="EX56" i="49"/>
  <c r="EY56" i="49"/>
  <c r="EZ56" i="49"/>
  <c r="FA56" i="49"/>
  <c r="FB56" i="49"/>
  <c r="FC56" i="49"/>
  <c r="FD56" i="49"/>
  <c r="FE56" i="49"/>
  <c r="FF56" i="49"/>
  <c r="FG56" i="49"/>
  <c r="FH56" i="49"/>
  <c r="FI56" i="49"/>
  <c r="FJ56" i="49"/>
  <c r="FK56" i="49"/>
  <c r="FL56" i="49"/>
  <c r="FM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R57" i="49"/>
  <c r="S57" i="49"/>
  <c r="T57" i="49"/>
  <c r="U57" i="49"/>
  <c r="V57" i="49"/>
  <c r="W57" i="49"/>
  <c r="X57" i="49"/>
  <c r="Y57" i="49"/>
  <c r="Z57" i="49"/>
  <c r="AA57" i="49"/>
  <c r="AB57" i="49"/>
  <c r="AC57" i="49"/>
  <c r="AD57" i="49"/>
  <c r="AE57" i="49"/>
  <c r="AF57" i="49"/>
  <c r="AG57" i="49"/>
  <c r="AH57" i="49"/>
  <c r="AI57" i="49"/>
  <c r="AJ57" i="49"/>
  <c r="AK57" i="49"/>
  <c r="AL57" i="49"/>
  <c r="AM57" i="49"/>
  <c r="AN57" i="49"/>
  <c r="AO57" i="49"/>
  <c r="AP57" i="49"/>
  <c r="AQ57" i="49"/>
  <c r="AR57" i="49"/>
  <c r="AS57" i="49"/>
  <c r="AT57" i="49"/>
  <c r="AU57" i="49"/>
  <c r="AV57" i="49"/>
  <c r="AW57" i="49"/>
  <c r="AX57" i="49"/>
  <c r="AY57" i="49"/>
  <c r="AZ57" i="49"/>
  <c r="BA57" i="49"/>
  <c r="BB57" i="49"/>
  <c r="BC57" i="49"/>
  <c r="BD57" i="49"/>
  <c r="BE57" i="49"/>
  <c r="BF57" i="49"/>
  <c r="BG57" i="49"/>
  <c r="BH57" i="49"/>
  <c r="BI57" i="49"/>
  <c r="BJ57" i="49"/>
  <c r="BK57" i="49"/>
  <c r="BL57" i="49"/>
  <c r="BM57" i="49"/>
  <c r="BN57" i="49"/>
  <c r="BO57" i="49"/>
  <c r="BP57" i="49"/>
  <c r="BQ57" i="49"/>
  <c r="BR57" i="49"/>
  <c r="BS57" i="49"/>
  <c r="BT57" i="49"/>
  <c r="BU57" i="49"/>
  <c r="BV57" i="49"/>
  <c r="BW57" i="49"/>
  <c r="BX57" i="49"/>
  <c r="BY57" i="49"/>
  <c r="BZ57" i="49"/>
  <c r="CA57" i="49"/>
  <c r="CB57" i="49"/>
  <c r="CC57" i="49"/>
  <c r="CD57" i="49"/>
  <c r="CE57" i="49"/>
  <c r="CF57" i="49"/>
  <c r="CG57" i="49"/>
  <c r="CH57" i="49"/>
  <c r="CI57" i="49"/>
  <c r="CJ57" i="49"/>
  <c r="CK57" i="49"/>
  <c r="CL57" i="49"/>
  <c r="CM57" i="49"/>
  <c r="CN57" i="49"/>
  <c r="CO57" i="49"/>
  <c r="CP57" i="49"/>
  <c r="CQ57" i="49"/>
  <c r="CR57" i="49"/>
  <c r="CS57" i="49"/>
  <c r="CT57" i="49"/>
  <c r="CU57" i="49"/>
  <c r="CV57" i="49"/>
  <c r="CW57" i="49"/>
  <c r="CX57" i="49"/>
  <c r="CY57" i="49"/>
  <c r="CZ57" i="49"/>
  <c r="DA57" i="49"/>
  <c r="DB57" i="49"/>
  <c r="DC57" i="49"/>
  <c r="DD57" i="49"/>
  <c r="DE57" i="49"/>
  <c r="DF57" i="49"/>
  <c r="DG57" i="49"/>
  <c r="DH57" i="49"/>
  <c r="DI57" i="49"/>
  <c r="DJ57" i="49"/>
  <c r="DK57" i="49"/>
  <c r="DL57" i="49"/>
  <c r="DM57" i="49"/>
  <c r="DN57" i="49"/>
  <c r="DO57" i="49"/>
  <c r="DP57" i="49"/>
  <c r="DQ57" i="49"/>
  <c r="DR57" i="49"/>
  <c r="DS57" i="49"/>
  <c r="DT57" i="49"/>
  <c r="DU57" i="49"/>
  <c r="DV57" i="49"/>
  <c r="DW57" i="49"/>
  <c r="DX57" i="49"/>
  <c r="DY57" i="49"/>
  <c r="DZ57" i="49"/>
  <c r="EA57" i="49"/>
  <c r="EB57" i="49"/>
  <c r="EC57" i="49"/>
  <c r="ED57" i="49"/>
  <c r="EE57" i="49"/>
  <c r="EF57" i="49"/>
  <c r="EG57" i="49"/>
  <c r="EH57" i="49"/>
  <c r="EI57" i="49"/>
  <c r="EJ57" i="49"/>
  <c r="EK57" i="49"/>
  <c r="EL57" i="49"/>
  <c r="EM57" i="49"/>
  <c r="EN57" i="49"/>
  <c r="EO57" i="49"/>
  <c r="EP57" i="49"/>
  <c r="EQ57" i="49"/>
  <c r="ER57" i="49"/>
  <c r="ES57" i="49"/>
  <c r="ET57" i="49"/>
  <c r="EU57" i="49"/>
  <c r="EV57" i="49"/>
  <c r="EW57" i="49"/>
  <c r="EX57" i="49"/>
  <c r="EY57" i="49"/>
  <c r="EZ57" i="49"/>
  <c r="FA57" i="49"/>
  <c r="FB57" i="49"/>
  <c r="FC57" i="49"/>
  <c r="FD57" i="49"/>
  <c r="FE57" i="49"/>
  <c r="FF57" i="49"/>
  <c r="FG57" i="49"/>
  <c r="FH57" i="49"/>
  <c r="FI57" i="49"/>
  <c r="FJ57" i="49"/>
  <c r="FK57" i="49"/>
  <c r="FL57" i="49"/>
  <c r="FM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R58" i="49"/>
  <c r="S58" i="49"/>
  <c r="T58" i="49"/>
  <c r="U58" i="49"/>
  <c r="V58" i="49"/>
  <c r="W58" i="49"/>
  <c r="X58" i="49"/>
  <c r="Y58" i="49"/>
  <c r="Z58" i="49"/>
  <c r="AA58" i="49"/>
  <c r="AB58" i="49"/>
  <c r="AC58" i="49"/>
  <c r="AD58" i="49"/>
  <c r="AE58" i="49"/>
  <c r="AF58" i="49"/>
  <c r="AG58" i="49"/>
  <c r="AH58" i="49"/>
  <c r="AI58" i="49"/>
  <c r="AJ58" i="49"/>
  <c r="AK58" i="49"/>
  <c r="AL58" i="49"/>
  <c r="AM58" i="49"/>
  <c r="AN58" i="49"/>
  <c r="AO58" i="49"/>
  <c r="AP58" i="49"/>
  <c r="AQ58" i="49"/>
  <c r="AR58" i="49"/>
  <c r="AS58" i="49"/>
  <c r="AT58" i="49"/>
  <c r="AU58" i="49"/>
  <c r="AV58" i="49"/>
  <c r="AW58" i="49"/>
  <c r="AX58" i="49"/>
  <c r="AY58" i="49"/>
  <c r="AZ58" i="49"/>
  <c r="BA58" i="49"/>
  <c r="BB58" i="49"/>
  <c r="BC58" i="49"/>
  <c r="BD58" i="49"/>
  <c r="BE58" i="49"/>
  <c r="BF58" i="49"/>
  <c r="BG58" i="49"/>
  <c r="BH58" i="49"/>
  <c r="BI58" i="49"/>
  <c r="BJ58" i="49"/>
  <c r="BK58" i="49"/>
  <c r="BL58" i="49"/>
  <c r="BM58" i="49"/>
  <c r="BN58" i="49"/>
  <c r="BO58" i="49"/>
  <c r="BP58" i="49"/>
  <c r="BQ58" i="49"/>
  <c r="BR58" i="49"/>
  <c r="BS58" i="49"/>
  <c r="BT58" i="49"/>
  <c r="BU58" i="49"/>
  <c r="BV58" i="49"/>
  <c r="BW58" i="49"/>
  <c r="BX58" i="49"/>
  <c r="BY58" i="49"/>
  <c r="BZ58" i="49"/>
  <c r="CA58" i="49"/>
  <c r="CB58" i="49"/>
  <c r="CC58" i="49"/>
  <c r="CD58" i="49"/>
  <c r="CE58" i="49"/>
  <c r="CF58" i="49"/>
  <c r="CG58" i="49"/>
  <c r="CH58" i="49"/>
  <c r="CI58" i="49"/>
  <c r="CJ58" i="49"/>
  <c r="CK58" i="49"/>
  <c r="CL58" i="49"/>
  <c r="CM58" i="49"/>
  <c r="CN58" i="49"/>
  <c r="CO58" i="49"/>
  <c r="CP58" i="49"/>
  <c r="CQ58" i="49"/>
  <c r="CR58" i="49"/>
  <c r="CS58" i="49"/>
  <c r="CT58" i="49"/>
  <c r="CU58" i="49"/>
  <c r="CV58" i="49"/>
  <c r="CW58" i="49"/>
  <c r="CX58" i="49"/>
  <c r="CY58" i="49"/>
  <c r="CZ58" i="49"/>
  <c r="DA58" i="49"/>
  <c r="DB58" i="49"/>
  <c r="DC58" i="49"/>
  <c r="DD58" i="49"/>
  <c r="DE58" i="49"/>
  <c r="DF58" i="49"/>
  <c r="DG58" i="49"/>
  <c r="DH58" i="49"/>
  <c r="DI58" i="49"/>
  <c r="DJ58" i="49"/>
  <c r="DK58" i="49"/>
  <c r="DL58" i="49"/>
  <c r="DM58" i="49"/>
  <c r="DN58" i="49"/>
  <c r="DO58" i="49"/>
  <c r="DP58" i="49"/>
  <c r="DQ58" i="49"/>
  <c r="DR58" i="49"/>
  <c r="DS58" i="49"/>
  <c r="DT58" i="49"/>
  <c r="DU58" i="49"/>
  <c r="DV58" i="49"/>
  <c r="DW58" i="49"/>
  <c r="DX58" i="49"/>
  <c r="DY58" i="49"/>
  <c r="DZ58" i="49"/>
  <c r="EA58" i="49"/>
  <c r="EB58" i="49"/>
  <c r="EC58" i="49"/>
  <c r="ED58" i="49"/>
  <c r="EE58" i="49"/>
  <c r="EF58" i="49"/>
  <c r="EG58" i="49"/>
  <c r="EH58" i="49"/>
  <c r="EI58" i="49"/>
  <c r="EJ58" i="49"/>
  <c r="EK58" i="49"/>
  <c r="EL58" i="49"/>
  <c r="EM58" i="49"/>
  <c r="EN58" i="49"/>
  <c r="EO58" i="49"/>
  <c r="EP58" i="49"/>
  <c r="EQ58" i="49"/>
  <c r="ER58" i="49"/>
  <c r="ES58" i="49"/>
  <c r="ET58" i="49"/>
  <c r="EU58" i="49"/>
  <c r="EV58" i="49"/>
  <c r="EW58" i="49"/>
  <c r="EX58" i="49"/>
  <c r="EY58" i="49"/>
  <c r="EZ58" i="49"/>
  <c r="FA58" i="49"/>
  <c r="FB58" i="49"/>
  <c r="FC58" i="49"/>
  <c r="FD58" i="49"/>
  <c r="FE58" i="49"/>
  <c r="FF58" i="49"/>
  <c r="FG58" i="49"/>
  <c r="FH58" i="49"/>
  <c r="FI58" i="49"/>
  <c r="FJ58" i="49"/>
  <c r="FK58" i="49"/>
  <c r="FL58" i="49"/>
  <c r="FM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R59" i="49"/>
  <c r="S59" i="49"/>
  <c r="T59" i="49"/>
  <c r="U59" i="49"/>
  <c r="V59" i="49"/>
  <c r="W59" i="49"/>
  <c r="X59" i="49"/>
  <c r="Y59" i="49"/>
  <c r="Z59" i="49"/>
  <c r="AA59" i="49"/>
  <c r="AB59" i="49"/>
  <c r="AC59" i="49"/>
  <c r="AD59" i="49"/>
  <c r="AE59" i="49"/>
  <c r="AF59" i="49"/>
  <c r="AG59" i="49"/>
  <c r="AH59" i="49"/>
  <c r="AI59" i="49"/>
  <c r="AJ59" i="49"/>
  <c r="AK59" i="49"/>
  <c r="AL59" i="49"/>
  <c r="AM59" i="49"/>
  <c r="AN59" i="49"/>
  <c r="AO59" i="49"/>
  <c r="AP59" i="49"/>
  <c r="AQ59" i="49"/>
  <c r="AR59" i="49"/>
  <c r="AS59" i="49"/>
  <c r="AT59" i="49"/>
  <c r="AU59" i="49"/>
  <c r="AV59" i="49"/>
  <c r="AW59" i="49"/>
  <c r="AX59" i="49"/>
  <c r="AY59" i="49"/>
  <c r="AZ59" i="49"/>
  <c r="BA59" i="49"/>
  <c r="BB59" i="49"/>
  <c r="BC59" i="49"/>
  <c r="BD59" i="49"/>
  <c r="BE59" i="49"/>
  <c r="BF59" i="49"/>
  <c r="BG59" i="49"/>
  <c r="BH59" i="49"/>
  <c r="BI59" i="49"/>
  <c r="BJ59" i="49"/>
  <c r="BK59" i="49"/>
  <c r="BL59" i="49"/>
  <c r="BM59" i="49"/>
  <c r="BN59" i="49"/>
  <c r="BO59" i="49"/>
  <c r="BP59" i="49"/>
  <c r="BQ59" i="49"/>
  <c r="BR59" i="49"/>
  <c r="BS59" i="49"/>
  <c r="BT59" i="49"/>
  <c r="BU59" i="49"/>
  <c r="BV59" i="49"/>
  <c r="BW59" i="49"/>
  <c r="BX59" i="49"/>
  <c r="BY59" i="49"/>
  <c r="BZ59" i="49"/>
  <c r="CA59" i="49"/>
  <c r="CB59" i="49"/>
  <c r="CC59" i="49"/>
  <c r="CD59" i="49"/>
  <c r="CE59" i="49"/>
  <c r="CF59" i="49"/>
  <c r="CG59" i="49"/>
  <c r="CH59" i="49"/>
  <c r="CI59" i="49"/>
  <c r="CJ59" i="49"/>
  <c r="CK59" i="49"/>
  <c r="CL59" i="49"/>
  <c r="CM59" i="49"/>
  <c r="CN59" i="49"/>
  <c r="CO59" i="49"/>
  <c r="CP59" i="49"/>
  <c r="CQ59" i="49"/>
  <c r="CR59" i="49"/>
  <c r="CS59" i="49"/>
  <c r="CT59" i="49"/>
  <c r="CU59" i="49"/>
  <c r="CV59" i="49"/>
  <c r="CW59" i="49"/>
  <c r="CX59" i="49"/>
  <c r="CY59" i="49"/>
  <c r="CZ59" i="49"/>
  <c r="DA59" i="49"/>
  <c r="DB59" i="49"/>
  <c r="DC59" i="49"/>
  <c r="DD59" i="49"/>
  <c r="DE59" i="49"/>
  <c r="DF59" i="49"/>
  <c r="DG59" i="49"/>
  <c r="DH59" i="49"/>
  <c r="DI59" i="49"/>
  <c r="DJ59" i="49"/>
  <c r="DK59" i="49"/>
  <c r="DL59" i="49"/>
  <c r="DM59" i="49"/>
  <c r="DN59" i="49"/>
  <c r="DO59" i="49"/>
  <c r="DP59" i="49"/>
  <c r="DQ59" i="49"/>
  <c r="DR59" i="49"/>
  <c r="DS59" i="49"/>
  <c r="DT59" i="49"/>
  <c r="DU59" i="49"/>
  <c r="DV59" i="49"/>
  <c r="DW59" i="49"/>
  <c r="DX59" i="49"/>
  <c r="DY59" i="49"/>
  <c r="DZ59" i="49"/>
  <c r="EA59" i="49"/>
  <c r="EB59" i="49"/>
  <c r="EC59" i="49"/>
  <c r="ED59" i="49"/>
  <c r="EE59" i="49"/>
  <c r="EF59" i="49"/>
  <c r="EG59" i="49"/>
  <c r="EH59" i="49"/>
  <c r="EI59" i="49"/>
  <c r="EJ59" i="49"/>
  <c r="EK59" i="49"/>
  <c r="EL59" i="49"/>
  <c r="EM59" i="49"/>
  <c r="EN59" i="49"/>
  <c r="EO59" i="49"/>
  <c r="EP59" i="49"/>
  <c r="EQ59" i="49"/>
  <c r="ER59" i="49"/>
  <c r="ES59" i="49"/>
  <c r="ET59" i="49"/>
  <c r="EU59" i="49"/>
  <c r="EV59" i="49"/>
  <c r="EW59" i="49"/>
  <c r="EX59" i="49"/>
  <c r="EY59" i="49"/>
  <c r="EZ59" i="49"/>
  <c r="FA59" i="49"/>
  <c r="FB59" i="49"/>
  <c r="FC59" i="49"/>
  <c r="FD59" i="49"/>
  <c r="FE59" i="49"/>
  <c r="FF59" i="49"/>
  <c r="FG59" i="49"/>
  <c r="FH59" i="49"/>
  <c r="FI59" i="49"/>
  <c r="FJ59" i="49"/>
  <c r="FK59" i="49"/>
  <c r="FL59" i="49"/>
  <c r="FM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R60" i="49"/>
  <c r="S60" i="49"/>
  <c r="T60" i="49"/>
  <c r="U60" i="49"/>
  <c r="V60" i="49"/>
  <c r="W60" i="49"/>
  <c r="X60" i="49"/>
  <c r="Y60" i="49"/>
  <c r="Z60" i="49"/>
  <c r="AA60" i="49"/>
  <c r="AB60" i="49"/>
  <c r="AC60" i="49"/>
  <c r="AD60" i="49"/>
  <c r="AE60" i="49"/>
  <c r="AF60" i="49"/>
  <c r="AG60" i="49"/>
  <c r="AH60" i="49"/>
  <c r="AI60" i="49"/>
  <c r="AJ60" i="49"/>
  <c r="AK60" i="49"/>
  <c r="AL60" i="49"/>
  <c r="AM60" i="49"/>
  <c r="AN60" i="49"/>
  <c r="AO60" i="49"/>
  <c r="AP60" i="49"/>
  <c r="AQ60" i="49"/>
  <c r="AR60" i="49"/>
  <c r="AS60" i="49"/>
  <c r="AT60" i="49"/>
  <c r="AU60" i="49"/>
  <c r="AV60" i="49"/>
  <c r="AW60" i="49"/>
  <c r="AX60" i="49"/>
  <c r="AY60" i="49"/>
  <c r="AZ60" i="49"/>
  <c r="BA60" i="49"/>
  <c r="BB60" i="49"/>
  <c r="BC60" i="49"/>
  <c r="BD60" i="49"/>
  <c r="BE60" i="49"/>
  <c r="BF60" i="49"/>
  <c r="BG60" i="49"/>
  <c r="BH60" i="49"/>
  <c r="BI60" i="49"/>
  <c r="BJ60" i="49"/>
  <c r="BK60" i="49"/>
  <c r="BL60" i="49"/>
  <c r="BM60" i="49"/>
  <c r="BN60" i="49"/>
  <c r="BO60" i="49"/>
  <c r="BP60" i="49"/>
  <c r="BQ60" i="49"/>
  <c r="BR60" i="49"/>
  <c r="BS60" i="49"/>
  <c r="BT60" i="49"/>
  <c r="BU60" i="49"/>
  <c r="BV60" i="49"/>
  <c r="BW60" i="49"/>
  <c r="BX60" i="49"/>
  <c r="BY60" i="49"/>
  <c r="BZ60" i="49"/>
  <c r="CA60" i="49"/>
  <c r="CB60" i="49"/>
  <c r="CC60" i="49"/>
  <c r="CD60" i="49"/>
  <c r="CE60" i="49"/>
  <c r="CF60" i="49"/>
  <c r="CG60" i="49"/>
  <c r="CH60" i="49"/>
  <c r="CI60" i="49"/>
  <c r="CJ60" i="49"/>
  <c r="CK60" i="49"/>
  <c r="CL60" i="49"/>
  <c r="CM60" i="49"/>
  <c r="CN60" i="49"/>
  <c r="CO60" i="49"/>
  <c r="CP60" i="49"/>
  <c r="CQ60" i="49"/>
  <c r="CR60" i="49"/>
  <c r="CS60" i="49"/>
  <c r="CT60" i="49"/>
  <c r="CU60" i="49"/>
  <c r="CV60" i="49"/>
  <c r="CW60" i="49"/>
  <c r="CX60" i="49"/>
  <c r="CY60" i="49"/>
  <c r="CZ60" i="49"/>
  <c r="DA60" i="49"/>
  <c r="DB60" i="49"/>
  <c r="DC60" i="49"/>
  <c r="DD60" i="49"/>
  <c r="DE60" i="49"/>
  <c r="DF60" i="49"/>
  <c r="DG60" i="49"/>
  <c r="DH60" i="49"/>
  <c r="DI60" i="49"/>
  <c r="DJ60" i="49"/>
  <c r="DK60" i="49"/>
  <c r="DL60" i="49"/>
  <c r="DM60" i="49"/>
  <c r="DN60" i="49"/>
  <c r="DO60" i="49"/>
  <c r="DP60" i="49"/>
  <c r="DQ60" i="49"/>
  <c r="DR60" i="49"/>
  <c r="DS60" i="49"/>
  <c r="DT60" i="49"/>
  <c r="DU60" i="49"/>
  <c r="DV60" i="49"/>
  <c r="DW60" i="49"/>
  <c r="DX60" i="49"/>
  <c r="DY60" i="49"/>
  <c r="DZ60" i="49"/>
  <c r="EA60" i="49"/>
  <c r="EB60" i="49"/>
  <c r="EC60" i="49"/>
  <c r="ED60" i="49"/>
  <c r="EE60" i="49"/>
  <c r="EF60" i="49"/>
  <c r="EG60" i="49"/>
  <c r="EH60" i="49"/>
  <c r="EI60" i="49"/>
  <c r="EJ60" i="49"/>
  <c r="EK60" i="49"/>
  <c r="EL60" i="49"/>
  <c r="EM60" i="49"/>
  <c r="EN60" i="49"/>
  <c r="EO60" i="49"/>
  <c r="EP60" i="49"/>
  <c r="EQ60" i="49"/>
  <c r="ER60" i="49"/>
  <c r="ES60" i="49"/>
  <c r="ET60" i="49"/>
  <c r="EU60" i="49"/>
  <c r="EV60" i="49"/>
  <c r="EW60" i="49"/>
  <c r="EX60" i="49"/>
  <c r="EY60" i="49"/>
  <c r="EZ60" i="49"/>
  <c r="FA60" i="49"/>
  <c r="FB60" i="49"/>
  <c r="FC60" i="49"/>
  <c r="FD60" i="49"/>
  <c r="FE60" i="49"/>
  <c r="FF60" i="49"/>
  <c r="FG60" i="49"/>
  <c r="FH60" i="49"/>
  <c r="FI60" i="49"/>
  <c r="FJ60" i="49"/>
  <c r="FK60" i="49"/>
  <c r="FL60" i="49"/>
  <c r="FM60" i="49"/>
  <c r="D61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R61" i="49"/>
  <c r="S61" i="49"/>
  <c r="T61" i="49"/>
  <c r="U61" i="49"/>
  <c r="V61" i="49"/>
  <c r="W61" i="49"/>
  <c r="X61" i="49"/>
  <c r="Y61" i="49"/>
  <c r="Z61" i="49"/>
  <c r="AA61" i="49"/>
  <c r="AB61" i="49"/>
  <c r="AC61" i="49"/>
  <c r="AD61" i="49"/>
  <c r="AE61" i="49"/>
  <c r="AF61" i="49"/>
  <c r="AG61" i="49"/>
  <c r="AH61" i="49"/>
  <c r="AI61" i="49"/>
  <c r="AJ61" i="49"/>
  <c r="AK61" i="49"/>
  <c r="AL61" i="49"/>
  <c r="AM61" i="49"/>
  <c r="AN61" i="49"/>
  <c r="AO61" i="49"/>
  <c r="AP61" i="49"/>
  <c r="AQ61" i="49"/>
  <c r="AR61" i="49"/>
  <c r="AS61" i="49"/>
  <c r="AT61" i="49"/>
  <c r="AU61" i="49"/>
  <c r="AV61" i="49"/>
  <c r="AW61" i="49"/>
  <c r="AX61" i="49"/>
  <c r="AY61" i="49"/>
  <c r="AZ61" i="49"/>
  <c r="BA61" i="49"/>
  <c r="BB61" i="49"/>
  <c r="BC61" i="49"/>
  <c r="BD61" i="49"/>
  <c r="BE61" i="49"/>
  <c r="BF61" i="49"/>
  <c r="BG61" i="49"/>
  <c r="BH61" i="49"/>
  <c r="BI61" i="49"/>
  <c r="BJ61" i="49"/>
  <c r="BK61" i="49"/>
  <c r="BL61" i="49"/>
  <c r="BM61" i="49"/>
  <c r="BN61" i="49"/>
  <c r="BO61" i="49"/>
  <c r="BP61" i="49"/>
  <c r="BQ61" i="49"/>
  <c r="BR61" i="49"/>
  <c r="BS61" i="49"/>
  <c r="BT61" i="49"/>
  <c r="BU61" i="49"/>
  <c r="BV61" i="49"/>
  <c r="BW61" i="49"/>
  <c r="BX61" i="49"/>
  <c r="BY61" i="49"/>
  <c r="BZ61" i="49"/>
  <c r="CA61" i="49"/>
  <c r="CB61" i="49"/>
  <c r="CC61" i="49"/>
  <c r="CD61" i="49"/>
  <c r="CE61" i="49"/>
  <c r="CF61" i="49"/>
  <c r="CG61" i="49"/>
  <c r="CH61" i="49"/>
  <c r="CI61" i="49"/>
  <c r="CJ61" i="49"/>
  <c r="CK61" i="49"/>
  <c r="CL61" i="49"/>
  <c r="CM61" i="49"/>
  <c r="CN61" i="49"/>
  <c r="CO61" i="49"/>
  <c r="CP61" i="49"/>
  <c r="CQ61" i="49"/>
  <c r="CR61" i="49"/>
  <c r="CS61" i="49"/>
  <c r="CT61" i="49"/>
  <c r="CU61" i="49"/>
  <c r="CV61" i="49"/>
  <c r="CW61" i="49"/>
  <c r="CX61" i="49"/>
  <c r="CY61" i="49"/>
  <c r="CZ61" i="49"/>
  <c r="DA61" i="49"/>
  <c r="DB61" i="49"/>
  <c r="DC61" i="49"/>
  <c r="DD61" i="49"/>
  <c r="DE61" i="49"/>
  <c r="DF61" i="49"/>
  <c r="DG61" i="49"/>
  <c r="DH61" i="49"/>
  <c r="DI61" i="49"/>
  <c r="DJ61" i="49"/>
  <c r="DK61" i="49"/>
  <c r="DL61" i="49"/>
  <c r="DM61" i="49"/>
  <c r="DN61" i="49"/>
  <c r="DO61" i="49"/>
  <c r="DP61" i="49"/>
  <c r="DQ61" i="49"/>
  <c r="DR61" i="49"/>
  <c r="DS61" i="49"/>
  <c r="DT61" i="49"/>
  <c r="DU61" i="49"/>
  <c r="DV61" i="49"/>
  <c r="DW61" i="49"/>
  <c r="DX61" i="49"/>
  <c r="DY61" i="49"/>
  <c r="DZ61" i="49"/>
  <c r="EA61" i="49"/>
  <c r="EB61" i="49"/>
  <c r="EC61" i="49"/>
  <c r="ED61" i="49"/>
  <c r="EE61" i="49"/>
  <c r="EF61" i="49"/>
  <c r="EG61" i="49"/>
  <c r="EH61" i="49"/>
  <c r="EI61" i="49"/>
  <c r="EJ61" i="49"/>
  <c r="EK61" i="49"/>
  <c r="EL61" i="49"/>
  <c r="EM61" i="49"/>
  <c r="EN61" i="49"/>
  <c r="EO61" i="49"/>
  <c r="EP61" i="49"/>
  <c r="EQ61" i="49"/>
  <c r="ER61" i="49"/>
  <c r="ES61" i="49"/>
  <c r="ET61" i="49"/>
  <c r="EU61" i="49"/>
  <c r="EV61" i="49"/>
  <c r="EW61" i="49"/>
  <c r="EX61" i="49"/>
  <c r="EY61" i="49"/>
  <c r="EZ61" i="49"/>
  <c r="FA61" i="49"/>
  <c r="FB61" i="49"/>
  <c r="FC61" i="49"/>
  <c r="FD61" i="49"/>
  <c r="FE61" i="49"/>
  <c r="FF61" i="49"/>
  <c r="FG61" i="49"/>
  <c r="FH61" i="49"/>
  <c r="FI61" i="49"/>
  <c r="FJ61" i="49"/>
  <c r="FK61" i="49"/>
  <c r="FL61" i="49"/>
  <c r="FM6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R62" i="49"/>
  <c r="S62" i="49"/>
  <c r="T62" i="49"/>
  <c r="U62" i="49"/>
  <c r="V62" i="49"/>
  <c r="W62" i="49"/>
  <c r="X62" i="49"/>
  <c r="Y62" i="49"/>
  <c r="Z62" i="49"/>
  <c r="AA62" i="49"/>
  <c r="AB62" i="49"/>
  <c r="AC62" i="49"/>
  <c r="AD62" i="49"/>
  <c r="AE62" i="49"/>
  <c r="AF62" i="49"/>
  <c r="AG62" i="49"/>
  <c r="AH62" i="49"/>
  <c r="AI62" i="49"/>
  <c r="AJ62" i="49"/>
  <c r="AK62" i="49"/>
  <c r="AL62" i="49"/>
  <c r="AM62" i="49"/>
  <c r="AN62" i="49"/>
  <c r="AO62" i="49"/>
  <c r="AP62" i="49"/>
  <c r="AQ62" i="49"/>
  <c r="AR62" i="49"/>
  <c r="AS62" i="49"/>
  <c r="AT62" i="49"/>
  <c r="AU62" i="49"/>
  <c r="AV62" i="49"/>
  <c r="AW62" i="49"/>
  <c r="AX62" i="49"/>
  <c r="AY62" i="49"/>
  <c r="AZ62" i="49"/>
  <c r="BA62" i="49"/>
  <c r="BB62" i="49"/>
  <c r="BC62" i="49"/>
  <c r="BD62" i="49"/>
  <c r="BE62" i="49"/>
  <c r="BF62" i="49"/>
  <c r="BG62" i="49"/>
  <c r="BH62" i="49"/>
  <c r="BI62" i="49"/>
  <c r="BJ62" i="49"/>
  <c r="BK62" i="49"/>
  <c r="BL62" i="49"/>
  <c r="BM62" i="49"/>
  <c r="BN62" i="49"/>
  <c r="BO62" i="49"/>
  <c r="BP62" i="49"/>
  <c r="BQ62" i="49"/>
  <c r="BR62" i="49"/>
  <c r="BS62" i="49"/>
  <c r="BT62" i="49"/>
  <c r="BU62" i="49"/>
  <c r="BV62" i="49"/>
  <c r="BW62" i="49"/>
  <c r="BX62" i="49"/>
  <c r="BY62" i="49"/>
  <c r="BZ62" i="49"/>
  <c r="CA62" i="49"/>
  <c r="CB62" i="49"/>
  <c r="CC62" i="49"/>
  <c r="CD62" i="49"/>
  <c r="CE62" i="49"/>
  <c r="CF62" i="49"/>
  <c r="CG62" i="49"/>
  <c r="CH62" i="49"/>
  <c r="CI62" i="49"/>
  <c r="CJ62" i="49"/>
  <c r="CK62" i="49"/>
  <c r="CL62" i="49"/>
  <c r="CM62" i="49"/>
  <c r="CN62" i="49"/>
  <c r="CO62" i="49"/>
  <c r="CP62" i="49"/>
  <c r="CQ62" i="49"/>
  <c r="CR62" i="49"/>
  <c r="CS62" i="49"/>
  <c r="CT62" i="49"/>
  <c r="CU62" i="49"/>
  <c r="CV62" i="49"/>
  <c r="CW62" i="49"/>
  <c r="CX62" i="49"/>
  <c r="CY62" i="49"/>
  <c r="CZ62" i="49"/>
  <c r="DA62" i="49"/>
  <c r="DB62" i="49"/>
  <c r="DC62" i="49"/>
  <c r="DD62" i="49"/>
  <c r="DE62" i="49"/>
  <c r="DF62" i="49"/>
  <c r="DG62" i="49"/>
  <c r="DH62" i="49"/>
  <c r="DI62" i="49"/>
  <c r="DJ62" i="49"/>
  <c r="DK62" i="49"/>
  <c r="DL62" i="49"/>
  <c r="DM62" i="49"/>
  <c r="DN62" i="49"/>
  <c r="DO62" i="49"/>
  <c r="DP62" i="49"/>
  <c r="DQ62" i="49"/>
  <c r="DR62" i="49"/>
  <c r="DS62" i="49"/>
  <c r="DT62" i="49"/>
  <c r="DU62" i="49"/>
  <c r="DV62" i="49"/>
  <c r="DW62" i="49"/>
  <c r="DX62" i="49"/>
  <c r="DY62" i="49"/>
  <c r="DZ62" i="49"/>
  <c r="EA62" i="49"/>
  <c r="EB62" i="49"/>
  <c r="EC62" i="49"/>
  <c r="ED62" i="49"/>
  <c r="EE62" i="49"/>
  <c r="EF62" i="49"/>
  <c r="EG62" i="49"/>
  <c r="EH62" i="49"/>
  <c r="EI62" i="49"/>
  <c r="EJ62" i="49"/>
  <c r="EK62" i="49"/>
  <c r="EL62" i="49"/>
  <c r="EM62" i="49"/>
  <c r="EN62" i="49"/>
  <c r="EO62" i="49"/>
  <c r="EP62" i="49"/>
  <c r="EQ62" i="49"/>
  <c r="ER62" i="49"/>
  <c r="ES62" i="49"/>
  <c r="ET62" i="49"/>
  <c r="EU62" i="49"/>
  <c r="EV62" i="49"/>
  <c r="EW62" i="49"/>
  <c r="EX62" i="49"/>
  <c r="EY62" i="49"/>
  <c r="EZ62" i="49"/>
  <c r="FA62" i="49"/>
  <c r="FB62" i="49"/>
  <c r="FC62" i="49"/>
  <c r="FD62" i="49"/>
  <c r="FE62" i="49"/>
  <c r="FF62" i="49"/>
  <c r="FG62" i="49"/>
  <c r="FH62" i="49"/>
  <c r="FI62" i="49"/>
  <c r="FJ62" i="49"/>
  <c r="FK62" i="49"/>
  <c r="FL62" i="49"/>
  <c r="FM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R63" i="49"/>
  <c r="S63" i="49"/>
  <c r="T63" i="49"/>
  <c r="U63" i="49"/>
  <c r="V63" i="49"/>
  <c r="W63" i="49"/>
  <c r="X63" i="49"/>
  <c r="Y63" i="49"/>
  <c r="Z63" i="49"/>
  <c r="AA63" i="49"/>
  <c r="AB63" i="49"/>
  <c r="AC63" i="49"/>
  <c r="AD63" i="49"/>
  <c r="AE63" i="49"/>
  <c r="AF63" i="49"/>
  <c r="AG63" i="49"/>
  <c r="AH63" i="49"/>
  <c r="AI63" i="49"/>
  <c r="AJ63" i="49"/>
  <c r="AK63" i="49"/>
  <c r="AL63" i="49"/>
  <c r="AM63" i="49"/>
  <c r="AN63" i="49"/>
  <c r="AO63" i="49"/>
  <c r="AP63" i="49"/>
  <c r="AQ63" i="49"/>
  <c r="AR63" i="49"/>
  <c r="AS63" i="49"/>
  <c r="AT63" i="49"/>
  <c r="AU63" i="49"/>
  <c r="AV63" i="49"/>
  <c r="AW63" i="49"/>
  <c r="AX63" i="49"/>
  <c r="AY63" i="49"/>
  <c r="AZ63" i="49"/>
  <c r="BA63" i="49"/>
  <c r="BB63" i="49"/>
  <c r="BC63" i="49"/>
  <c r="BD63" i="49"/>
  <c r="BE63" i="49"/>
  <c r="BF63" i="49"/>
  <c r="BG63" i="49"/>
  <c r="BH63" i="49"/>
  <c r="BI63" i="49"/>
  <c r="BJ63" i="49"/>
  <c r="BK63" i="49"/>
  <c r="BL63" i="49"/>
  <c r="BM63" i="49"/>
  <c r="BN63" i="49"/>
  <c r="BO63" i="49"/>
  <c r="BP63" i="49"/>
  <c r="BQ63" i="49"/>
  <c r="BR63" i="49"/>
  <c r="BS63" i="49"/>
  <c r="BT63" i="49"/>
  <c r="BU63" i="49"/>
  <c r="BV63" i="49"/>
  <c r="BW63" i="49"/>
  <c r="BX63" i="49"/>
  <c r="BY63" i="49"/>
  <c r="BZ63" i="49"/>
  <c r="CA63" i="49"/>
  <c r="CB63" i="49"/>
  <c r="CC63" i="49"/>
  <c r="CD63" i="49"/>
  <c r="CE63" i="49"/>
  <c r="CF63" i="49"/>
  <c r="CG63" i="49"/>
  <c r="CH63" i="49"/>
  <c r="CI63" i="49"/>
  <c r="CJ63" i="49"/>
  <c r="CK63" i="49"/>
  <c r="CL63" i="49"/>
  <c r="CM63" i="49"/>
  <c r="CN63" i="49"/>
  <c r="CO63" i="49"/>
  <c r="CP63" i="49"/>
  <c r="CQ63" i="49"/>
  <c r="CR63" i="49"/>
  <c r="CS63" i="49"/>
  <c r="CT63" i="49"/>
  <c r="CU63" i="49"/>
  <c r="CV63" i="49"/>
  <c r="CW63" i="49"/>
  <c r="CX63" i="49"/>
  <c r="CY63" i="49"/>
  <c r="CZ63" i="49"/>
  <c r="DA63" i="49"/>
  <c r="DB63" i="49"/>
  <c r="DC63" i="49"/>
  <c r="DD63" i="49"/>
  <c r="DE63" i="49"/>
  <c r="DF63" i="49"/>
  <c r="DG63" i="49"/>
  <c r="DH63" i="49"/>
  <c r="DI63" i="49"/>
  <c r="DJ63" i="49"/>
  <c r="DK63" i="49"/>
  <c r="DL63" i="49"/>
  <c r="DM63" i="49"/>
  <c r="DN63" i="49"/>
  <c r="DO63" i="49"/>
  <c r="DP63" i="49"/>
  <c r="DQ63" i="49"/>
  <c r="DR63" i="49"/>
  <c r="DS63" i="49"/>
  <c r="DT63" i="49"/>
  <c r="DU63" i="49"/>
  <c r="DV63" i="49"/>
  <c r="DW63" i="49"/>
  <c r="DX63" i="49"/>
  <c r="DY63" i="49"/>
  <c r="DZ63" i="49"/>
  <c r="EA63" i="49"/>
  <c r="EB63" i="49"/>
  <c r="EC63" i="49"/>
  <c r="ED63" i="49"/>
  <c r="EE63" i="49"/>
  <c r="EF63" i="49"/>
  <c r="EG63" i="49"/>
  <c r="EH63" i="49"/>
  <c r="EI63" i="49"/>
  <c r="EJ63" i="49"/>
  <c r="EK63" i="49"/>
  <c r="EL63" i="49"/>
  <c r="EM63" i="49"/>
  <c r="EN63" i="49"/>
  <c r="EO63" i="49"/>
  <c r="EP63" i="49"/>
  <c r="EQ63" i="49"/>
  <c r="ER63" i="49"/>
  <c r="ES63" i="49"/>
  <c r="ET63" i="49"/>
  <c r="EU63" i="49"/>
  <c r="EV63" i="49"/>
  <c r="EW63" i="49"/>
  <c r="EX63" i="49"/>
  <c r="EY63" i="49"/>
  <c r="EZ63" i="49"/>
  <c r="FA63" i="49"/>
  <c r="FB63" i="49"/>
  <c r="FC63" i="49"/>
  <c r="FD63" i="49"/>
  <c r="FE63" i="49"/>
  <c r="FF63" i="49"/>
  <c r="FG63" i="49"/>
  <c r="FH63" i="49"/>
  <c r="FI63" i="49"/>
  <c r="FJ63" i="49"/>
  <c r="FK63" i="49"/>
  <c r="FL63" i="49"/>
  <c r="FM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R64" i="49"/>
  <c r="S64" i="49"/>
  <c r="T64" i="49"/>
  <c r="U64" i="49"/>
  <c r="V64" i="49"/>
  <c r="W64" i="49"/>
  <c r="X64" i="49"/>
  <c r="Y64" i="49"/>
  <c r="Z64" i="49"/>
  <c r="AA64" i="49"/>
  <c r="AB64" i="49"/>
  <c r="AC64" i="49"/>
  <c r="AD64" i="49"/>
  <c r="AE64" i="49"/>
  <c r="AF64" i="49"/>
  <c r="AG64" i="49"/>
  <c r="AH64" i="49"/>
  <c r="AI64" i="49"/>
  <c r="AJ64" i="49"/>
  <c r="AK64" i="49"/>
  <c r="AL64" i="49"/>
  <c r="AM64" i="49"/>
  <c r="AN64" i="49"/>
  <c r="AO64" i="49"/>
  <c r="AP64" i="49"/>
  <c r="AQ64" i="49"/>
  <c r="AR64" i="49"/>
  <c r="AS64" i="49"/>
  <c r="AT64" i="49"/>
  <c r="AU64" i="49"/>
  <c r="AV64" i="49"/>
  <c r="AW64" i="49"/>
  <c r="AX64" i="49"/>
  <c r="AY64" i="49"/>
  <c r="AZ64" i="49"/>
  <c r="BA64" i="49"/>
  <c r="BB64" i="49"/>
  <c r="BC64" i="49"/>
  <c r="BD64" i="49"/>
  <c r="BE64" i="49"/>
  <c r="BF64" i="49"/>
  <c r="BG64" i="49"/>
  <c r="BH64" i="49"/>
  <c r="BI64" i="49"/>
  <c r="BJ64" i="49"/>
  <c r="BK64" i="49"/>
  <c r="BL64" i="49"/>
  <c r="BM64" i="49"/>
  <c r="BN64" i="49"/>
  <c r="BO64" i="49"/>
  <c r="BP64" i="49"/>
  <c r="BQ64" i="49"/>
  <c r="BR64" i="49"/>
  <c r="BS64" i="49"/>
  <c r="BT64" i="49"/>
  <c r="BU64" i="49"/>
  <c r="BV64" i="49"/>
  <c r="BW64" i="49"/>
  <c r="BX64" i="49"/>
  <c r="BY64" i="49"/>
  <c r="BZ64" i="49"/>
  <c r="CA64" i="49"/>
  <c r="CB64" i="49"/>
  <c r="CC64" i="49"/>
  <c r="CD64" i="49"/>
  <c r="CE64" i="49"/>
  <c r="CF64" i="49"/>
  <c r="CG64" i="49"/>
  <c r="CH64" i="49"/>
  <c r="CI64" i="49"/>
  <c r="CJ64" i="49"/>
  <c r="CK64" i="49"/>
  <c r="CL64" i="49"/>
  <c r="CM64" i="49"/>
  <c r="CN64" i="49"/>
  <c r="CO64" i="49"/>
  <c r="CP64" i="49"/>
  <c r="CQ64" i="49"/>
  <c r="CR64" i="49"/>
  <c r="CS64" i="49"/>
  <c r="CT64" i="49"/>
  <c r="CU64" i="49"/>
  <c r="CV64" i="49"/>
  <c r="CW64" i="49"/>
  <c r="CX64" i="49"/>
  <c r="CY64" i="49"/>
  <c r="CZ64" i="49"/>
  <c r="DA64" i="49"/>
  <c r="DB64" i="49"/>
  <c r="DC64" i="49"/>
  <c r="DD64" i="49"/>
  <c r="DE64" i="49"/>
  <c r="DF64" i="49"/>
  <c r="DG64" i="49"/>
  <c r="DH64" i="49"/>
  <c r="DI64" i="49"/>
  <c r="DJ64" i="49"/>
  <c r="DK64" i="49"/>
  <c r="DL64" i="49"/>
  <c r="DM64" i="49"/>
  <c r="DN64" i="49"/>
  <c r="DO64" i="49"/>
  <c r="DP64" i="49"/>
  <c r="DQ64" i="49"/>
  <c r="DR64" i="49"/>
  <c r="DS64" i="49"/>
  <c r="DT64" i="49"/>
  <c r="DU64" i="49"/>
  <c r="DV64" i="49"/>
  <c r="DW64" i="49"/>
  <c r="DX64" i="49"/>
  <c r="DY64" i="49"/>
  <c r="DZ64" i="49"/>
  <c r="EA64" i="49"/>
  <c r="EB64" i="49"/>
  <c r="EC64" i="49"/>
  <c r="ED64" i="49"/>
  <c r="EE64" i="49"/>
  <c r="EF64" i="49"/>
  <c r="EG64" i="49"/>
  <c r="EH64" i="49"/>
  <c r="EI64" i="49"/>
  <c r="EJ64" i="49"/>
  <c r="EK64" i="49"/>
  <c r="EL64" i="49"/>
  <c r="EM64" i="49"/>
  <c r="EN64" i="49"/>
  <c r="EO64" i="49"/>
  <c r="EP64" i="49"/>
  <c r="EQ64" i="49"/>
  <c r="ER64" i="49"/>
  <c r="ES64" i="49"/>
  <c r="ET64" i="49"/>
  <c r="EU64" i="49"/>
  <c r="EV64" i="49"/>
  <c r="EW64" i="49"/>
  <c r="EX64" i="49"/>
  <c r="EY64" i="49"/>
  <c r="EZ64" i="49"/>
  <c r="FA64" i="49"/>
  <c r="FB64" i="49"/>
  <c r="FC64" i="49"/>
  <c r="FD64" i="49"/>
  <c r="FE64" i="49"/>
  <c r="FF64" i="49"/>
  <c r="FG64" i="49"/>
  <c r="FH64" i="49"/>
  <c r="FI64" i="49"/>
  <c r="FJ64" i="49"/>
  <c r="FK64" i="49"/>
  <c r="FL64" i="49"/>
  <c r="FM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R65" i="49"/>
  <c r="S65" i="49"/>
  <c r="T65" i="49"/>
  <c r="U65" i="49"/>
  <c r="V65" i="49"/>
  <c r="W65" i="49"/>
  <c r="X65" i="49"/>
  <c r="Y65" i="49"/>
  <c r="Z65" i="49"/>
  <c r="AA65" i="49"/>
  <c r="AB65" i="49"/>
  <c r="AC65" i="49"/>
  <c r="AD65" i="49"/>
  <c r="AE65" i="49"/>
  <c r="AF65" i="49"/>
  <c r="AG65" i="49"/>
  <c r="AH65" i="49"/>
  <c r="AI65" i="49"/>
  <c r="AJ65" i="49"/>
  <c r="AK65" i="49"/>
  <c r="AL65" i="49"/>
  <c r="AM65" i="49"/>
  <c r="AN65" i="49"/>
  <c r="AO65" i="49"/>
  <c r="AP65" i="49"/>
  <c r="AQ65" i="49"/>
  <c r="AR65" i="49"/>
  <c r="AS65" i="49"/>
  <c r="AT65" i="49"/>
  <c r="AU65" i="49"/>
  <c r="AV65" i="49"/>
  <c r="AW65" i="49"/>
  <c r="AX65" i="49"/>
  <c r="AY65" i="49"/>
  <c r="AZ65" i="49"/>
  <c r="BA65" i="49"/>
  <c r="BB65" i="49"/>
  <c r="BC65" i="49"/>
  <c r="BD65" i="49"/>
  <c r="BE65" i="49"/>
  <c r="BF65" i="49"/>
  <c r="BG65" i="49"/>
  <c r="BH65" i="49"/>
  <c r="BI65" i="49"/>
  <c r="BJ65" i="49"/>
  <c r="BK65" i="49"/>
  <c r="BL65" i="49"/>
  <c r="BM65" i="49"/>
  <c r="BN65" i="49"/>
  <c r="BO65" i="49"/>
  <c r="BP65" i="49"/>
  <c r="BQ65" i="49"/>
  <c r="BR65" i="49"/>
  <c r="BS65" i="49"/>
  <c r="BT65" i="49"/>
  <c r="BU65" i="49"/>
  <c r="BV65" i="49"/>
  <c r="BW65" i="49"/>
  <c r="BX65" i="49"/>
  <c r="BY65" i="49"/>
  <c r="BZ65" i="49"/>
  <c r="CA65" i="49"/>
  <c r="CB65" i="49"/>
  <c r="CC65" i="49"/>
  <c r="CD65" i="49"/>
  <c r="CE65" i="49"/>
  <c r="CF65" i="49"/>
  <c r="CG65" i="49"/>
  <c r="CH65" i="49"/>
  <c r="CI65" i="49"/>
  <c r="CJ65" i="49"/>
  <c r="CK65" i="49"/>
  <c r="CL65" i="49"/>
  <c r="CM65" i="49"/>
  <c r="CN65" i="49"/>
  <c r="CO65" i="49"/>
  <c r="CP65" i="49"/>
  <c r="CQ65" i="49"/>
  <c r="CR65" i="49"/>
  <c r="CS65" i="49"/>
  <c r="CT65" i="49"/>
  <c r="CU65" i="49"/>
  <c r="CV65" i="49"/>
  <c r="CW65" i="49"/>
  <c r="CX65" i="49"/>
  <c r="CY65" i="49"/>
  <c r="CZ65" i="49"/>
  <c r="DA65" i="49"/>
  <c r="DB65" i="49"/>
  <c r="DC65" i="49"/>
  <c r="DD65" i="49"/>
  <c r="DE65" i="49"/>
  <c r="DF65" i="49"/>
  <c r="DG65" i="49"/>
  <c r="DH65" i="49"/>
  <c r="DI65" i="49"/>
  <c r="DJ65" i="49"/>
  <c r="DK65" i="49"/>
  <c r="DL65" i="49"/>
  <c r="DM65" i="49"/>
  <c r="DN65" i="49"/>
  <c r="DO65" i="49"/>
  <c r="DP65" i="49"/>
  <c r="DQ65" i="49"/>
  <c r="DR65" i="49"/>
  <c r="DS65" i="49"/>
  <c r="DT65" i="49"/>
  <c r="DU65" i="49"/>
  <c r="DV65" i="49"/>
  <c r="DW65" i="49"/>
  <c r="DX65" i="49"/>
  <c r="DY65" i="49"/>
  <c r="DZ65" i="49"/>
  <c r="EA65" i="49"/>
  <c r="EB65" i="49"/>
  <c r="EC65" i="49"/>
  <c r="ED65" i="49"/>
  <c r="EE65" i="49"/>
  <c r="EF65" i="49"/>
  <c r="EG65" i="49"/>
  <c r="EH65" i="49"/>
  <c r="EI65" i="49"/>
  <c r="EJ65" i="49"/>
  <c r="EK65" i="49"/>
  <c r="EL65" i="49"/>
  <c r="EM65" i="49"/>
  <c r="EN65" i="49"/>
  <c r="EO65" i="49"/>
  <c r="EP65" i="49"/>
  <c r="EQ65" i="49"/>
  <c r="ER65" i="49"/>
  <c r="ES65" i="49"/>
  <c r="ET65" i="49"/>
  <c r="EU65" i="49"/>
  <c r="EV65" i="49"/>
  <c r="EW65" i="49"/>
  <c r="EX65" i="49"/>
  <c r="EY65" i="49"/>
  <c r="EZ65" i="49"/>
  <c r="FA65" i="49"/>
  <c r="FB65" i="49"/>
  <c r="FC65" i="49"/>
  <c r="FD65" i="49"/>
  <c r="FE65" i="49"/>
  <c r="FF65" i="49"/>
  <c r="FG65" i="49"/>
  <c r="FH65" i="49"/>
  <c r="FI65" i="49"/>
  <c r="FJ65" i="49"/>
  <c r="FK65" i="49"/>
  <c r="FL65" i="49"/>
  <c r="FM65" i="49"/>
  <c r="D6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R66" i="49"/>
  <c r="S66" i="49"/>
  <c r="T66" i="49"/>
  <c r="U66" i="49"/>
  <c r="V66" i="49"/>
  <c r="W66" i="49"/>
  <c r="X66" i="49"/>
  <c r="Y66" i="49"/>
  <c r="Z66" i="49"/>
  <c r="AA66" i="49"/>
  <c r="AB66" i="49"/>
  <c r="AC66" i="49"/>
  <c r="AD66" i="49"/>
  <c r="AE66" i="49"/>
  <c r="AF66" i="49"/>
  <c r="AG66" i="49"/>
  <c r="AH66" i="49"/>
  <c r="AI66" i="49"/>
  <c r="AJ66" i="49"/>
  <c r="AK66" i="49"/>
  <c r="AL66" i="49"/>
  <c r="AM66" i="49"/>
  <c r="AN66" i="49"/>
  <c r="AO66" i="49"/>
  <c r="AP66" i="49"/>
  <c r="AQ66" i="49"/>
  <c r="AR66" i="49"/>
  <c r="AS66" i="49"/>
  <c r="AT66" i="49"/>
  <c r="AU66" i="49"/>
  <c r="AV66" i="49"/>
  <c r="AW66" i="49"/>
  <c r="AX66" i="49"/>
  <c r="AY66" i="49"/>
  <c r="AZ66" i="49"/>
  <c r="BA66" i="49"/>
  <c r="BB66" i="49"/>
  <c r="BC66" i="49"/>
  <c r="BD66" i="49"/>
  <c r="BE66" i="49"/>
  <c r="BF66" i="49"/>
  <c r="BG66" i="49"/>
  <c r="BH66" i="49"/>
  <c r="BI66" i="49"/>
  <c r="BJ66" i="49"/>
  <c r="BK66" i="49"/>
  <c r="BL66" i="49"/>
  <c r="BM66" i="49"/>
  <c r="BN66" i="49"/>
  <c r="BO66" i="49"/>
  <c r="BP66" i="49"/>
  <c r="BQ66" i="49"/>
  <c r="BR66" i="49"/>
  <c r="BS66" i="49"/>
  <c r="BT66" i="49"/>
  <c r="BU66" i="49"/>
  <c r="BV66" i="49"/>
  <c r="BW66" i="49"/>
  <c r="BX66" i="49"/>
  <c r="BY66" i="49"/>
  <c r="BZ66" i="49"/>
  <c r="CA66" i="49"/>
  <c r="CB66" i="49"/>
  <c r="CC66" i="49"/>
  <c r="CD66" i="49"/>
  <c r="CE66" i="49"/>
  <c r="CF66" i="49"/>
  <c r="CG66" i="49"/>
  <c r="CH66" i="49"/>
  <c r="CI66" i="49"/>
  <c r="CJ66" i="49"/>
  <c r="CK66" i="49"/>
  <c r="CL66" i="49"/>
  <c r="CM66" i="49"/>
  <c r="CN66" i="49"/>
  <c r="CO66" i="49"/>
  <c r="CP66" i="49"/>
  <c r="CQ66" i="49"/>
  <c r="CR66" i="49"/>
  <c r="CS66" i="49"/>
  <c r="CT66" i="49"/>
  <c r="CU66" i="49"/>
  <c r="CV66" i="49"/>
  <c r="CW66" i="49"/>
  <c r="CX66" i="49"/>
  <c r="CY66" i="49"/>
  <c r="CZ66" i="49"/>
  <c r="DA66" i="49"/>
  <c r="DB66" i="49"/>
  <c r="DC66" i="49"/>
  <c r="DD66" i="49"/>
  <c r="DE66" i="49"/>
  <c r="DF66" i="49"/>
  <c r="DG66" i="49"/>
  <c r="DH66" i="49"/>
  <c r="DI66" i="49"/>
  <c r="DJ66" i="49"/>
  <c r="DK66" i="49"/>
  <c r="DL66" i="49"/>
  <c r="DM66" i="49"/>
  <c r="DN66" i="49"/>
  <c r="DO66" i="49"/>
  <c r="DP66" i="49"/>
  <c r="DQ66" i="49"/>
  <c r="DR66" i="49"/>
  <c r="DS66" i="49"/>
  <c r="DT66" i="49"/>
  <c r="DU66" i="49"/>
  <c r="DV66" i="49"/>
  <c r="DW66" i="49"/>
  <c r="DX66" i="49"/>
  <c r="DY66" i="49"/>
  <c r="DZ66" i="49"/>
  <c r="EA66" i="49"/>
  <c r="EB66" i="49"/>
  <c r="EC66" i="49"/>
  <c r="ED66" i="49"/>
  <c r="EE66" i="49"/>
  <c r="EF66" i="49"/>
  <c r="EG66" i="49"/>
  <c r="EH66" i="49"/>
  <c r="EI66" i="49"/>
  <c r="EJ66" i="49"/>
  <c r="EK66" i="49"/>
  <c r="EL66" i="49"/>
  <c r="EM66" i="49"/>
  <c r="EN66" i="49"/>
  <c r="EO66" i="49"/>
  <c r="EP66" i="49"/>
  <c r="EQ66" i="49"/>
  <c r="ER66" i="49"/>
  <c r="ES66" i="49"/>
  <c r="ET66" i="49"/>
  <c r="EU66" i="49"/>
  <c r="EV66" i="49"/>
  <c r="EW66" i="49"/>
  <c r="EX66" i="49"/>
  <c r="EY66" i="49"/>
  <c r="EZ66" i="49"/>
  <c r="FA66" i="49"/>
  <c r="FB66" i="49"/>
  <c r="FC66" i="49"/>
  <c r="FD66" i="49"/>
  <c r="FE66" i="49"/>
  <c r="FF66" i="49"/>
  <c r="FG66" i="49"/>
  <c r="FH66" i="49"/>
  <c r="FI66" i="49"/>
  <c r="FJ66" i="49"/>
  <c r="FK66" i="49"/>
  <c r="FL66" i="49"/>
  <c r="FM66" i="49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R67" i="49"/>
  <c r="S67" i="49"/>
  <c r="T67" i="49"/>
  <c r="U67" i="49"/>
  <c r="V67" i="49"/>
  <c r="W67" i="49"/>
  <c r="X67" i="49"/>
  <c r="Y67" i="49"/>
  <c r="Z67" i="49"/>
  <c r="AA67" i="49"/>
  <c r="AB67" i="49"/>
  <c r="AC67" i="49"/>
  <c r="AD67" i="49"/>
  <c r="AE67" i="49"/>
  <c r="AF67" i="49"/>
  <c r="AG67" i="49"/>
  <c r="AH67" i="49"/>
  <c r="AI67" i="49"/>
  <c r="AJ67" i="49"/>
  <c r="AK67" i="49"/>
  <c r="AL67" i="49"/>
  <c r="AM67" i="49"/>
  <c r="AN67" i="49"/>
  <c r="AO67" i="49"/>
  <c r="AP67" i="49"/>
  <c r="AQ67" i="49"/>
  <c r="AR67" i="49"/>
  <c r="AS67" i="49"/>
  <c r="AT67" i="49"/>
  <c r="AU67" i="49"/>
  <c r="AV67" i="49"/>
  <c r="AW67" i="49"/>
  <c r="AX67" i="49"/>
  <c r="AY67" i="49"/>
  <c r="AZ67" i="49"/>
  <c r="BA67" i="49"/>
  <c r="BB67" i="49"/>
  <c r="BC67" i="49"/>
  <c r="BD67" i="49"/>
  <c r="BE67" i="49"/>
  <c r="BF67" i="49"/>
  <c r="BG67" i="49"/>
  <c r="BH67" i="49"/>
  <c r="BI67" i="49"/>
  <c r="BJ67" i="49"/>
  <c r="BK67" i="49"/>
  <c r="BL67" i="49"/>
  <c r="BM67" i="49"/>
  <c r="BN67" i="49"/>
  <c r="BO67" i="49"/>
  <c r="BP67" i="49"/>
  <c r="BQ67" i="49"/>
  <c r="BR67" i="49"/>
  <c r="BS67" i="49"/>
  <c r="BT67" i="49"/>
  <c r="BU67" i="49"/>
  <c r="BV67" i="49"/>
  <c r="BW67" i="49"/>
  <c r="BX67" i="49"/>
  <c r="BY67" i="49"/>
  <c r="BZ67" i="49"/>
  <c r="CA67" i="49"/>
  <c r="CB67" i="49"/>
  <c r="CC67" i="49"/>
  <c r="CD67" i="49"/>
  <c r="CE67" i="49"/>
  <c r="CF67" i="49"/>
  <c r="CG67" i="49"/>
  <c r="CH67" i="49"/>
  <c r="CI67" i="49"/>
  <c r="CJ67" i="49"/>
  <c r="CK67" i="49"/>
  <c r="CL67" i="49"/>
  <c r="CM67" i="49"/>
  <c r="CN67" i="49"/>
  <c r="CO67" i="49"/>
  <c r="CP67" i="49"/>
  <c r="CQ67" i="49"/>
  <c r="CR67" i="49"/>
  <c r="CS67" i="49"/>
  <c r="CT67" i="49"/>
  <c r="CU67" i="49"/>
  <c r="CV67" i="49"/>
  <c r="CW67" i="49"/>
  <c r="CX67" i="49"/>
  <c r="CY67" i="49"/>
  <c r="CZ67" i="49"/>
  <c r="DA67" i="49"/>
  <c r="DB67" i="49"/>
  <c r="DC67" i="49"/>
  <c r="DD67" i="49"/>
  <c r="DE67" i="49"/>
  <c r="DF67" i="49"/>
  <c r="DG67" i="49"/>
  <c r="DH67" i="49"/>
  <c r="DI67" i="49"/>
  <c r="DJ67" i="49"/>
  <c r="DK67" i="49"/>
  <c r="DL67" i="49"/>
  <c r="DM67" i="49"/>
  <c r="DN67" i="49"/>
  <c r="DO67" i="49"/>
  <c r="DP67" i="49"/>
  <c r="DQ67" i="49"/>
  <c r="DR67" i="49"/>
  <c r="DS67" i="49"/>
  <c r="DT67" i="49"/>
  <c r="DU67" i="49"/>
  <c r="DV67" i="49"/>
  <c r="DW67" i="49"/>
  <c r="DX67" i="49"/>
  <c r="DY67" i="49"/>
  <c r="DZ67" i="49"/>
  <c r="EA67" i="49"/>
  <c r="EB67" i="49"/>
  <c r="EC67" i="49"/>
  <c r="ED67" i="49"/>
  <c r="EE67" i="49"/>
  <c r="EF67" i="49"/>
  <c r="EG67" i="49"/>
  <c r="EH67" i="49"/>
  <c r="EI67" i="49"/>
  <c r="EJ67" i="49"/>
  <c r="EK67" i="49"/>
  <c r="EL67" i="49"/>
  <c r="EM67" i="49"/>
  <c r="EN67" i="49"/>
  <c r="EO67" i="49"/>
  <c r="EP67" i="49"/>
  <c r="EQ67" i="49"/>
  <c r="ER67" i="49"/>
  <c r="ES67" i="49"/>
  <c r="ET67" i="49"/>
  <c r="EU67" i="49"/>
  <c r="EV67" i="49"/>
  <c r="EW67" i="49"/>
  <c r="EX67" i="49"/>
  <c r="EY67" i="49"/>
  <c r="EZ67" i="49"/>
  <c r="FA67" i="49"/>
  <c r="FB67" i="49"/>
  <c r="FC67" i="49"/>
  <c r="FD67" i="49"/>
  <c r="FE67" i="49"/>
  <c r="FF67" i="49"/>
  <c r="FG67" i="49"/>
  <c r="FH67" i="49"/>
  <c r="FI67" i="49"/>
  <c r="FJ67" i="49"/>
  <c r="FK67" i="49"/>
  <c r="FL67" i="49"/>
  <c r="FM67" i="49"/>
  <c r="D68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R68" i="49"/>
  <c r="S68" i="49"/>
  <c r="T68" i="49"/>
  <c r="U68" i="49"/>
  <c r="V68" i="49"/>
  <c r="W68" i="49"/>
  <c r="X68" i="49"/>
  <c r="Y68" i="49"/>
  <c r="Z68" i="49"/>
  <c r="AA68" i="49"/>
  <c r="AB68" i="49"/>
  <c r="AC68" i="49"/>
  <c r="AD68" i="49"/>
  <c r="AE68" i="49"/>
  <c r="AF68" i="49"/>
  <c r="AG68" i="49"/>
  <c r="AH68" i="49"/>
  <c r="AI68" i="49"/>
  <c r="AJ68" i="49"/>
  <c r="AK68" i="49"/>
  <c r="AL68" i="49"/>
  <c r="AM68" i="49"/>
  <c r="AN68" i="49"/>
  <c r="AO68" i="49"/>
  <c r="AP68" i="49"/>
  <c r="AQ68" i="49"/>
  <c r="AR68" i="49"/>
  <c r="AS68" i="49"/>
  <c r="AT68" i="49"/>
  <c r="AU68" i="49"/>
  <c r="AV68" i="49"/>
  <c r="AW68" i="49"/>
  <c r="AX68" i="49"/>
  <c r="AY68" i="49"/>
  <c r="AZ68" i="49"/>
  <c r="BA68" i="49"/>
  <c r="BB68" i="49"/>
  <c r="BC68" i="49"/>
  <c r="BD68" i="49"/>
  <c r="BE68" i="49"/>
  <c r="BF68" i="49"/>
  <c r="BG68" i="49"/>
  <c r="BH68" i="49"/>
  <c r="BI68" i="49"/>
  <c r="BJ68" i="49"/>
  <c r="BK68" i="49"/>
  <c r="BL68" i="49"/>
  <c r="BM68" i="49"/>
  <c r="BN68" i="49"/>
  <c r="BO68" i="49"/>
  <c r="BP68" i="49"/>
  <c r="BQ68" i="49"/>
  <c r="BR68" i="49"/>
  <c r="BS68" i="49"/>
  <c r="BT68" i="49"/>
  <c r="BU68" i="49"/>
  <c r="BV68" i="49"/>
  <c r="BW68" i="49"/>
  <c r="BX68" i="49"/>
  <c r="BY68" i="49"/>
  <c r="BZ68" i="49"/>
  <c r="CA68" i="49"/>
  <c r="CB68" i="49"/>
  <c r="CC68" i="49"/>
  <c r="CD68" i="49"/>
  <c r="CE68" i="49"/>
  <c r="CF68" i="49"/>
  <c r="CG68" i="49"/>
  <c r="CH68" i="49"/>
  <c r="CI68" i="49"/>
  <c r="CJ68" i="49"/>
  <c r="CK68" i="49"/>
  <c r="CL68" i="49"/>
  <c r="CM68" i="49"/>
  <c r="CN68" i="49"/>
  <c r="CO68" i="49"/>
  <c r="CP68" i="49"/>
  <c r="CQ68" i="49"/>
  <c r="CR68" i="49"/>
  <c r="CS68" i="49"/>
  <c r="CT68" i="49"/>
  <c r="CU68" i="49"/>
  <c r="CV68" i="49"/>
  <c r="CW68" i="49"/>
  <c r="CX68" i="49"/>
  <c r="CY68" i="49"/>
  <c r="CZ68" i="49"/>
  <c r="DA68" i="49"/>
  <c r="DB68" i="49"/>
  <c r="DC68" i="49"/>
  <c r="DD68" i="49"/>
  <c r="DE68" i="49"/>
  <c r="DF68" i="49"/>
  <c r="DG68" i="49"/>
  <c r="DH68" i="49"/>
  <c r="DI68" i="49"/>
  <c r="DJ68" i="49"/>
  <c r="DK68" i="49"/>
  <c r="DL68" i="49"/>
  <c r="DM68" i="49"/>
  <c r="DN68" i="49"/>
  <c r="DO68" i="49"/>
  <c r="DP68" i="49"/>
  <c r="DQ68" i="49"/>
  <c r="DR68" i="49"/>
  <c r="DS68" i="49"/>
  <c r="DT68" i="49"/>
  <c r="DU68" i="49"/>
  <c r="DV68" i="49"/>
  <c r="DW68" i="49"/>
  <c r="DX68" i="49"/>
  <c r="DY68" i="49"/>
  <c r="DZ68" i="49"/>
  <c r="EA68" i="49"/>
  <c r="EB68" i="49"/>
  <c r="EC68" i="49"/>
  <c r="ED68" i="49"/>
  <c r="EE68" i="49"/>
  <c r="EF68" i="49"/>
  <c r="EG68" i="49"/>
  <c r="EH68" i="49"/>
  <c r="EI68" i="49"/>
  <c r="EJ68" i="49"/>
  <c r="EK68" i="49"/>
  <c r="EL68" i="49"/>
  <c r="EM68" i="49"/>
  <c r="EN68" i="49"/>
  <c r="EO68" i="49"/>
  <c r="EP68" i="49"/>
  <c r="EQ68" i="49"/>
  <c r="ER68" i="49"/>
  <c r="ES68" i="49"/>
  <c r="ET68" i="49"/>
  <c r="EU68" i="49"/>
  <c r="EV68" i="49"/>
  <c r="EW68" i="49"/>
  <c r="EX68" i="49"/>
  <c r="EY68" i="49"/>
  <c r="EZ68" i="49"/>
  <c r="FA68" i="49"/>
  <c r="FB68" i="49"/>
  <c r="FC68" i="49"/>
  <c r="FD68" i="49"/>
  <c r="FE68" i="49"/>
  <c r="FF68" i="49"/>
  <c r="FG68" i="49"/>
  <c r="FH68" i="49"/>
  <c r="FI68" i="49"/>
  <c r="FJ68" i="49"/>
  <c r="FK68" i="49"/>
  <c r="FL68" i="49"/>
  <c r="FM68" i="49"/>
  <c r="D69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R69" i="49"/>
  <c r="S69" i="49"/>
  <c r="T69" i="49"/>
  <c r="U69" i="49"/>
  <c r="V69" i="49"/>
  <c r="W69" i="49"/>
  <c r="X69" i="49"/>
  <c r="Y69" i="49"/>
  <c r="Z69" i="49"/>
  <c r="AA69" i="49"/>
  <c r="AB69" i="49"/>
  <c r="AC69" i="49"/>
  <c r="AD69" i="49"/>
  <c r="AE69" i="49"/>
  <c r="AF69" i="49"/>
  <c r="AG69" i="49"/>
  <c r="AH69" i="49"/>
  <c r="AI69" i="49"/>
  <c r="AJ69" i="49"/>
  <c r="AK69" i="49"/>
  <c r="AL69" i="49"/>
  <c r="AM69" i="49"/>
  <c r="AN69" i="49"/>
  <c r="AO69" i="49"/>
  <c r="AP69" i="49"/>
  <c r="AQ69" i="49"/>
  <c r="AR69" i="49"/>
  <c r="AS69" i="49"/>
  <c r="AT69" i="49"/>
  <c r="AU69" i="49"/>
  <c r="AV69" i="49"/>
  <c r="AW69" i="49"/>
  <c r="AX69" i="49"/>
  <c r="AY69" i="49"/>
  <c r="AZ69" i="49"/>
  <c r="BA69" i="49"/>
  <c r="BB69" i="49"/>
  <c r="BC69" i="49"/>
  <c r="BD69" i="49"/>
  <c r="BE69" i="49"/>
  <c r="BF69" i="49"/>
  <c r="BG69" i="49"/>
  <c r="BH69" i="49"/>
  <c r="BI69" i="49"/>
  <c r="BJ69" i="49"/>
  <c r="BK69" i="49"/>
  <c r="BL69" i="49"/>
  <c r="BM69" i="49"/>
  <c r="BN69" i="49"/>
  <c r="BO69" i="49"/>
  <c r="BP69" i="49"/>
  <c r="BQ69" i="49"/>
  <c r="BR69" i="49"/>
  <c r="BS69" i="49"/>
  <c r="BT69" i="49"/>
  <c r="BU69" i="49"/>
  <c r="BV69" i="49"/>
  <c r="BW69" i="49"/>
  <c r="BX69" i="49"/>
  <c r="BY69" i="49"/>
  <c r="BZ69" i="49"/>
  <c r="CA69" i="49"/>
  <c r="CB69" i="49"/>
  <c r="CC69" i="49"/>
  <c r="CD69" i="49"/>
  <c r="CE69" i="49"/>
  <c r="CF69" i="49"/>
  <c r="CG69" i="49"/>
  <c r="CH69" i="49"/>
  <c r="CI69" i="49"/>
  <c r="CJ69" i="49"/>
  <c r="CK69" i="49"/>
  <c r="CL69" i="49"/>
  <c r="CM69" i="49"/>
  <c r="CN69" i="49"/>
  <c r="CO69" i="49"/>
  <c r="CP69" i="49"/>
  <c r="CQ69" i="49"/>
  <c r="CR69" i="49"/>
  <c r="CS69" i="49"/>
  <c r="CT69" i="49"/>
  <c r="CU69" i="49"/>
  <c r="CV69" i="49"/>
  <c r="CW69" i="49"/>
  <c r="CX69" i="49"/>
  <c r="CY69" i="49"/>
  <c r="CZ69" i="49"/>
  <c r="DA69" i="49"/>
  <c r="DB69" i="49"/>
  <c r="DC69" i="49"/>
  <c r="DD69" i="49"/>
  <c r="DE69" i="49"/>
  <c r="DF69" i="49"/>
  <c r="DG69" i="49"/>
  <c r="DH69" i="49"/>
  <c r="DI69" i="49"/>
  <c r="DJ69" i="49"/>
  <c r="DK69" i="49"/>
  <c r="DL69" i="49"/>
  <c r="DM69" i="49"/>
  <c r="DN69" i="49"/>
  <c r="DO69" i="49"/>
  <c r="DP69" i="49"/>
  <c r="DQ69" i="49"/>
  <c r="DR69" i="49"/>
  <c r="DS69" i="49"/>
  <c r="DT69" i="49"/>
  <c r="DU69" i="49"/>
  <c r="DV69" i="49"/>
  <c r="DW69" i="49"/>
  <c r="DX69" i="49"/>
  <c r="DY69" i="49"/>
  <c r="DZ69" i="49"/>
  <c r="EA69" i="49"/>
  <c r="EB69" i="49"/>
  <c r="EC69" i="49"/>
  <c r="ED69" i="49"/>
  <c r="EE69" i="49"/>
  <c r="EF69" i="49"/>
  <c r="EG69" i="49"/>
  <c r="EH69" i="49"/>
  <c r="EI69" i="49"/>
  <c r="EJ69" i="49"/>
  <c r="EK69" i="49"/>
  <c r="EL69" i="49"/>
  <c r="EM69" i="49"/>
  <c r="EN69" i="49"/>
  <c r="EO69" i="49"/>
  <c r="EP69" i="49"/>
  <c r="EQ69" i="49"/>
  <c r="ER69" i="49"/>
  <c r="ES69" i="49"/>
  <c r="ET69" i="49"/>
  <c r="EU69" i="49"/>
  <c r="EV69" i="49"/>
  <c r="EW69" i="49"/>
  <c r="EX69" i="49"/>
  <c r="EY69" i="49"/>
  <c r="EZ69" i="49"/>
  <c r="FA69" i="49"/>
  <c r="FB69" i="49"/>
  <c r="FC69" i="49"/>
  <c r="FD69" i="49"/>
  <c r="FE69" i="49"/>
  <c r="FF69" i="49"/>
  <c r="FG69" i="49"/>
  <c r="FH69" i="49"/>
  <c r="FI69" i="49"/>
  <c r="FJ69" i="49"/>
  <c r="FK69" i="49"/>
  <c r="FL69" i="49"/>
  <c r="FM69" i="49"/>
  <c r="D70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R70" i="49"/>
  <c r="S70" i="49"/>
  <c r="T70" i="49"/>
  <c r="U70" i="49"/>
  <c r="V70" i="49"/>
  <c r="W70" i="49"/>
  <c r="X70" i="49"/>
  <c r="Y70" i="49"/>
  <c r="Z70" i="49"/>
  <c r="AA70" i="49"/>
  <c r="AB70" i="49"/>
  <c r="AC70" i="49"/>
  <c r="AD70" i="49"/>
  <c r="AE70" i="49"/>
  <c r="AF70" i="49"/>
  <c r="AG70" i="49"/>
  <c r="AH70" i="49"/>
  <c r="AI70" i="49"/>
  <c r="AJ70" i="49"/>
  <c r="AK70" i="49"/>
  <c r="AL70" i="49"/>
  <c r="AM70" i="49"/>
  <c r="AN70" i="49"/>
  <c r="AO70" i="49"/>
  <c r="AP70" i="49"/>
  <c r="AQ70" i="49"/>
  <c r="AR70" i="49"/>
  <c r="AS70" i="49"/>
  <c r="AT70" i="49"/>
  <c r="AU70" i="49"/>
  <c r="AV70" i="49"/>
  <c r="AW70" i="49"/>
  <c r="AX70" i="49"/>
  <c r="AY70" i="49"/>
  <c r="AZ70" i="49"/>
  <c r="BA70" i="49"/>
  <c r="BB70" i="49"/>
  <c r="BC70" i="49"/>
  <c r="BD70" i="49"/>
  <c r="BE70" i="49"/>
  <c r="BF70" i="49"/>
  <c r="BG70" i="49"/>
  <c r="BH70" i="49"/>
  <c r="BI70" i="49"/>
  <c r="BJ70" i="49"/>
  <c r="BK70" i="49"/>
  <c r="BL70" i="49"/>
  <c r="BM70" i="49"/>
  <c r="BN70" i="49"/>
  <c r="BO70" i="49"/>
  <c r="BP70" i="49"/>
  <c r="BQ70" i="49"/>
  <c r="BR70" i="49"/>
  <c r="BS70" i="49"/>
  <c r="BT70" i="49"/>
  <c r="BU70" i="49"/>
  <c r="BV70" i="49"/>
  <c r="BW70" i="49"/>
  <c r="BX70" i="49"/>
  <c r="BY70" i="49"/>
  <c r="BZ70" i="49"/>
  <c r="CA70" i="49"/>
  <c r="CB70" i="49"/>
  <c r="CC70" i="49"/>
  <c r="CD70" i="49"/>
  <c r="CE70" i="49"/>
  <c r="CF70" i="49"/>
  <c r="CG70" i="49"/>
  <c r="CH70" i="49"/>
  <c r="CI70" i="49"/>
  <c r="CJ70" i="49"/>
  <c r="CK70" i="49"/>
  <c r="CL70" i="49"/>
  <c r="CM70" i="49"/>
  <c r="CN70" i="49"/>
  <c r="CO70" i="49"/>
  <c r="CP70" i="49"/>
  <c r="CQ70" i="49"/>
  <c r="CR70" i="49"/>
  <c r="CS70" i="49"/>
  <c r="CT70" i="49"/>
  <c r="CU70" i="49"/>
  <c r="CV70" i="49"/>
  <c r="CW70" i="49"/>
  <c r="CX70" i="49"/>
  <c r="CY70" i="49"/>
  <c r="CZ70" i="49"/>
  <c r="DA70" i="49"/>
  <c r="DB70" i="49"/>
  <c r="DC70" i="49"/>
  <c r="DD70" i="49"/>
  <c r="DE70" i="49"/>
  <c r="DF70" i="49"/>
  <c r="DG70" i="49"/>
  <c r="DH70" i="49"/>
  <c r="DI70" i="49"/>
  <c r="DJ70" i="49"/>
  <c r="DK70" i="49"/>
  <c r="DL70" i="49"/>
  <c r="DM70" i="49"/>
  <c r="DN70" i="49"/>
  <c r="DO70" i="49"/>
  <c r="DP70" i="49"/>
  <c r="DQ70" i="49"/>
  <c r="DR70" i="49"/>
  <c r="DS70" i="49"/>
  <c r="DT70" i="49"/>
  <c r="DU70" i="49"/>
  <c r="DV70" i="49"/>
  <c r="DW70" i="49"/>
  <c r="DX70" i="49"/>
  <c r="DY70" i="49"/>
  <c r="DZ70" i="49"/>
  <c r="EA70" i="49"/>
  <c r="EB70" i="49"/>
  <c r="EC70" i="49"/>
  <c r="ED70" i="49"/>
  <c r="EE70" i="49"/>
  <c r="EF70" i="49"/>
  <c r="EG70" i="49"/>
  <c r="EH70" i="49"/>
  <c r="EI70" i="49"/>
  <c r="EJ70" i="49"/>
  <c r="EK70" i="49"/>
  <c r="EL70" i="49"/>
  <c r="EM70" i="49"/>
  <c r="EN70" i="49"/>
  <c r="EO70" i="49"/>
  <c r="EP70" i="49"/>
  <c r="EQ70" i="49"/>
  <c r="ER70" i="49"/>
  <c r="ES70" i="49"/>
  <c r="ET70" i="49"/>
  <c r="EU70" i="49"/>
  <c r="EV70" i="49"/>
  <c r="EW70" i="49"/>
  <c r="EX70" i="49"/>
  <c r="EY70" i="49"/>
  <c r="EZ70" i="49"/>
  <c r="FA70" i="49"/>
  <c r="FB70" i="49"/>
  <c r="FC70" i="49"/>
  <c r="FD70" i="49"/>
  <c r="FE70" i="49"/>
  <c r="FF70" i="49"/>
  <c r="FG70" i="49"/>
  <c r="FH70" i="49"/>
  <c r="FI70" i="49"/>
  <c r="FJ70" i="49"/>
  <c r="FK70" i="49"/>
  <c r="FL70" i="49"/>
  <c r="FM70" i="49"/>
  <c r="D71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R71" i="49"/>
  <c r="S71" i="49"/>
  <c r="T71" i="49"/>
  <c r="U71" i="49"/>
  <c r="V71" i="49"/>
  <c r="W71" i="49"/>
  <c r="X71" i="49"/>
  <c r="Y71" i="49"/>
  <c r="Z71" i="49"/>
  <c r="AA71" i="49"/>
  <c r="AB71" i="49"/>
  <c r="AC71" i="49"/>
  <c r="AD71" i="49"/>
  <c r="AE71" i="49"/>
  <c r="AF71" i="49"/>
  <c r="AG71" i="49"/>
  <c r="AH71" i="49"/>
  <c r="AI71" i="49"/>
  <c r="AJ71" i="49"/>
  <c r="AK71" i="49"/>
  <c r="AL71" i="49"/>
  <c r="AM71" i="49"/>
  <c r="AN71" i="49"/>
  <c r="AO71" i="49"/>
  <c r="AP71" i="49"/>
  <c r="AQ71" i="49"/>
  <c r="AR71" i="49"/>
  <c r="AS71" i="49"/>
  <c r="AT71" i="49"/>
  <c r="AU71" i="49"/>
  <c r="AV71" i="49"/>
  <c r="AW71" i="49"/>
  <c r="AX71" i="49"/>
  <c r="AY71" i="49"/>
  <c r="AZ71" i="49"/>
  <c r="BA71" i="49"/>
  <c r="BB71" i="49"/>
  <c r="BC71" i="49"/>
  <c r="BD71" i="49"/>
  <c r="BE71" i="49"/>
  <c r="BF71" i="49"/>
  <c r="BG71" i="49"/>
  <c r="BH71" i="49"/>
  <c r="BI71" i="49"/>
  <c r="BJ71" i="49"/>
  <c r="BK71" i="49"/>
  <c r="BL71" i="49"/>
  <c r="BM71" i="49"/>
  <c r="BN71" i="49"/>
  <c r="BO71" i="49"/>
  <c r="BP71" i="49"/>
  <c r="BQ71" i="49"/>
  <c r="BR71" i="49"/>
  <c r="BS71" i="49"/>
  <c r="BT71" i="49"/>
  <c r="BU71" i="49"/>
  <c r="BV71" i="49"/>
  <c r="BW71" i="49"/>
  <c r="BX71" i="49"/>
  <c r="BY71" i="49"/>
  <c r="BZ71" i="49"/>
  <c r="CA71" i="49"/>
  <c r="CB71" i="49"/>
  <c r="CC71" i="49"/>
  <c r="CD71" i="49"/>
  <c r="CE71" i="49"/>
  <c r="CF71" i="49"/>
  <c r="CG71" i="49"/>
  <c r="CH71" i="49"/>
  <c r="CI71" i="49"/>
  <c r="CJ71" i="49"/>
  <c r="CK71" i="49"/>
  <c r="CL71" i="49"/>
  <c r="CM71" i="49"/>
  <c r="CN71" i="49"/>
  <c r="CO71" i="49"/>
  <c r="CP71" i="49"/>
  <c r="CQ71" i="49"/>
  <c r="CR71" i="49"/>
  <c r="CS71" i="49"/>
  <c r="CT71" i="49"/>
  <c r="CU71" i="49"/>
  <c r="CV71" i="49"/>
  <c r="CW71" i="49"/>
  <c r="CX71" i="49"/>
  <c r="CY71" i="49"/>
  <c r="CZ71" i="49"/>
  <c r="DA71" i="49"/>
  <c r="DB71" i="49"/>
  <c r="DC71" i="49"/>
  <c r="DD71" i="49"/>
  <c r="DE71" i="49"/>
  <c r="DF71" i="49"/>
  <c r="DG71" i="49"/>
  <c r="DH71" i="49"/>
  <c r="DI71" i="49"/>
  <c r="DJ71" i="49"/>
  <c r="DK71" i="49"/>
  <c r="DL71" i="49"/>
  <c r="DM71" i="49"/>
  <c r="DN71" i="49"/>
  <c r="DO71" i="49"/>
  <c r="DP71" i="49"/>
  <c r="DQ71" i="49"/>
  <c r="DR71" i="49"/>
  <c r="DS71" i="49"/>
  <c r="DT71" i="49"/>
  <c r="DU71" i="49"/>
  <c r="DV71" i="49"/>
  <c r="DW71" i="49"/>
  <c r="DX71" i="49"/>
  <c r="DY71" i="49"/>
  <c r="DZ71" i="49"/>
  <c r="EA71" i="49"/>
  <c r="EB71" i="49"/>
  <c r="EC71" i="49"/>
  <c r="ED71" i="49"/>
  <c r="EE71" i="49"/>
  <c r="EF71" i="49"/>
  <c r="EG71" i="49"/>
  <c r="EH71" i="49"/>
  <c r="EI71" i="49"/>
  <c r="EJ71" i="49"/>
  <c r="EK71" i="49"/>
  <c r="EL71" i="49"/>
  <c r="EM71" i="49"/>
  <c r="EN71" i="49"/>
  <c r="EO71" i="49"/>
  <c r="EP71" i="49"/>
  <c r="EQ71" i="49"/>
  <c r="ER71" i="49"/>
  <c r="ES71" i="49"/>
  <c r="ET71" i="49"/>
  <c r="EU71" i="49"/>
  <c r="EV71" i="49"/>
  <c r="EW71" i="49"/>
  <c r="EX71" i="49"/>
  <c r="EY71" i="49"/>
  <c r="EZ71" i="49"/>
  <c r="FA71" i="49"/>
  <c r="FB71" i="49"/>
  <c r="FC71" i="49"/>
  <c r="FD71" i="49"/>
  <c r="FE71" i="49"/>
  <c r="FF71" i="49"/>
  <c r="FG71" i="49"/>
  <c r="FH71" i="49"/>
  <c r="FI71" i="49"/>
  <c r="FJ71" i="49"/>
  <c r="FK71" i="49"/>
  <c r="FL71" i="49"/>
  <c r="FM71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R72" i="49"/>
  <c r="S72" i="49"/>
  <c r="T72" i="49"/>
  <c r="U72" i="49"/>
  <c r="V72" i="49"/>
  <c r="W72" i="49"/>
  <c r="X72" i="49"/>
  <c r="Y72" i="49"/>
  <c r="Z72" i="49"/>
  <c r="AA72" i="49"/>
  <c r="AB72" i="49"/>
  <c r="AC72" i="49"/>
  <c r="AD72" i="49"/>
  <c r="AE72" i="49"/>
  <c r="AF72" i="49"/>
  <c r="AG72" i="49"/>
  <c r="AH72" i="49"/>
  <c r="AI72" i="49"/>
  <c r="AJ72" i="49"/>
  <c r="AK72" i="49"/>
  <c r="AL72" i="49"/>
  <c r="AM72" i="49"/>
  <c r="AN72" i="49"/>
  <c r="AO72" i="49"/>
  <c r="AP72" i="49"/>
  <c r="AQ72" i="49"/>
  <c r="AR72" i="49"/>
  <c r="AS72" i="49"/>
  <c r="AT72" i="49"/>
  <c r="AU72" i="49"/>
  <c r="AV72" i="49"/>
  <c r="AW72" i="49"/>
  <c r="AX72" i="49"/>
  <c r="AY72" i="49"/>
  <c r="AZ72" i="49"/>
  <c r="BA72" i="49"/>
  <c r="BB72" i="49"/>
  <c r="BC72" i="49"/>
  <c r="BD72" i="49"/>
  <c r="BE72" i="49"/>
  <c r="BF72" i="49"/>
  <c r="BG72" i="49"/>
  <c r="BH72" i="49"/>
  <c r="BI72" i="49"/>
  <c r="BJ72" i="49"/>
  <c r="BK72" i="49"/>
  <c r="BL72" i="49"/>
  <c r="BM72" i="49"/>
  <c r="BN72" i="49"/>
  <c r="BO72" i="49"/>
  <c r="BP72" i="49"/>
  <c r="BQ72" i="49"/>
  <c r="BR72" i="49"/>
  <c r="BS72" i="49"/>
  <c r="BT72" i="49"/>
  <c r="BU72" i="49"/>
  <c r="BV72" i="49"/>
  <c r="BW72" i="49"/>
  <c r="BX72" i="49"/>
  <c r="BY72" i="49"/>
  <c r="BZ72" i="49"/>
  <c r="CA72" i="49"/>
  <c r="CB72" i="49"/>
  <c r="CC72" i="49"/>
  <c r="CD72" i="49"/>
  <c r="CE72" i="49"/>
  <c r="CF72" i="49"/>
  <c r="CG72" i="49"/>
  <c r="CH72" i="49"/>
  <c r="CI72" i="49"/>
  <c r="CJ72" i="49"/>
  <c r="CK72" i="49"/>
  <c r="CL72" i="49"/>
  <c r="CM72" i="49"/>
  <c r="CN72" i="49"/>
  <c r="CO72" i="49"/>
  <c r="CP72" i="49"/>
  <c r="CQ72" i="49"/>
  <c r="CR72" i="49"/>
  <c r="CS72" i="49"/>
  <c r="CT72" i="49"/>
  <c r="CU72" i="49"/>
  <c r="CV72" i="49"/>
  <c r="CW72" i="49"/>
  <c r="CX72" i="49"/>
  <c r="CY72" i="49"/>
  <c r="CZ72" i="49"/>
  <c r="DA72" i="49"/>
  <c r="DB72" i="49"/>
  <c r="DC72" i="49"/>
  <c r="DD72" i="49"/>
  <c r="DE72" i="49"/>
  <c r="DF72" i="49"/>
  <c r="DG72" i="49"/>
  <c r="DH72" i="49"/>
  <c r="DI72" i="49"/>
  <c r="DJ72" i="49"/>
  <c r="DK72" i="49"/>
  <c r="DL72" i="49"/>
  <c r="DM72" i="49"/>
  <c r="DN72" i="49"/>
  <c r="DO72" i="49"/>
  <c r="DP72" i="49"/>
  <c r="DQ72" i="49"/>
  <c r="DR72" i="49"/>
  <c r="DS72" i="49"/>
  <c r="DT72" i="49"/>
  <c r="DU72" i="49"/>
  <c r="DV72" i="49"/>
  <c r="DW72" i="49"/>
  <c r="DX72" i="49"/>
  <c r="DY72" i="49"/>
  <c r="DZ72" i="49"/>
  <c r="EA72" i="49"/>
  <c r="EB72" i="49"/>
  <c r="EC72" i="49"/>
  <c r="ED72" i="49"/>
  <c r="EE72" i="49"/>
  <c r="EF72" i="49"/>
  <c r="EG72" i="49"/>
  <c r="EH72" i="49"/>
  <c r="EI72" i="49"/>
  <c r="EJ72" i="49"/>
  <c r="EK72" i="49"/>
  <c r="EL72" i="49"/>
  <c r="EM72" i="49"/>
  <c r="EN72" i="49"/>
  <c r="EO72" i="49"/>
  <c r="EP72" i="49"/>
  <c r="EQ72" i="49"/>
  <c r="ER72" i="49"/>
  <c r="ES72" i="49"/>
  <c r="ET72" i="49"/>
  <c r="EU72" i="49"/>
  <c r="EV72" i="49"/>
  <c r="EW72" i="49"/>
  <c r="EX72" i="49"/>
  <c r="EY72" i="49"/>
  <c r="EZ72" i="49"/>
  <c r="FA72" i="49"/>
  <c r="FB72" i="49"/>
  <c r="FC72" i="49"/>
  <c r="FD72" i="49"/>
  <c r="FE72" i="49"/>
  <c r="FF72" i="49"/>
  <c r="FG72" i="49"/>
  <c r="FH72" i="49"/>
  <c r="FI72" i="49"/>
  <c r="FJ72" i="49"/>
  <c r="FK72" i="49"/>
  <c r="FL72" i="49"/>
  <c r="FM7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R73" i="49"/>
  <c r="S73" i="49"/>
  <c r="T73" i="49"/>
  <c r="U73" i="49"/>
  <c r="V73" i="49"/>
  <c r="W73" i="49"/>
  <c r="X73" i="49"/>
  <c r="Y73" i="49"/>
  <c r="Z73" i="49"/>
  <c r="AA73" i="49"/>
  <c r="AB73" i="49"/>
  <c r="AC73" i="49"/>
  <c r="AD73" i="49"/>
  <c r="AE73" i="49"/>
  <c r="AF73" i="49"/>
  <c r="AG73" i="49"/>
  <c r="AH73" i="49"/>
  <c r="AI73" i="49"/>
  <c r="AJ73" i="49"/>
  <c r="AK73" i="49"/>
  <c r="AL73" i="49"/>
  <c r="AM73" i="49"/>
  <c r="AN73" i="49"/>
  <c r="AO73" i="49"/>
  <c r="AP73" i="49"/>
  <c r="AQ73" i="49"/>
  <c r="AR73" i="49"/>
  <c r="AS73" i="49"/>
  <c r="AT73" i="49"/>
  <c r="AU73" i="49"/>
  <c r="AV73" i="49"/>
  <c r="AW73" i="49"/>
  <c r="AX73" i="49"/>
  <c r="AY73" i="49"/>
  <c r="AZ73" i="49"/>
  <c r="BA73" i="49"/>
  <c r="BB73" i="49"/>
  <c r="BC73" i="49"/>
  <c r="BD73" i="49"/>
  <c r="BE73" i="49"/>
  <c r="BF73" i="49"/>
  <c r="BG73" i="49"/>
  <c r="BH73" i="49"/>
  <c r="BI73" i="49"/>
  <c r="BJ73" i="49"/>
  <c r="BK73" i="49"/>
  <c r="BL73" i="49"/>
  <c r="BM73" i="49"/>
  <c r="BN73" i="49"/>
  <c r="BO73" i="49"/>
  <c r="BP73" i="49"/>
  <c r="BQ73" i="49"/>
  <c r="BR73" i="49"/>
  <c r="BS73" i="49"/>
  <c r="BT73" i="49"/>
  <c r="BU73" i="49"/>
  <c r="BV73" i="49"/>
  <c r="BW73" i="49"/>
  <c r="BX73" i="49"/>
  <c r="BY73" i="49"/>
  <c r="BZ73" i="49"/>
  <c r="CA73" i="49"/>
  <c r="CB73" i="49"/>
  <c r="CC73" i="49"/>
  <c r="CD73" i="49"/>
  <c r="CE73" i="49"/>
  <c r="CF73" i="49"/>
  <c r="CG73" i="49"/>
  <c r="CH73" i="49"/>
  <c r="CI73" i="49"/>
  <c r="CJ73" i="49"/>
  <c r="CK73" i="49"/>
  <c r="CL73" i="49"/>
  <c r="CM73" i="49"/>
  <c r="CN73" i="49"/>
  <c r="CO73" i="49"/>
  <c r="CP73" i="49"/>
  <c r="CQ73" i="49"/>
  <c r="CR73" i="49"/>
  <c r="CS73" i="49"/>
  <c r="CT73" i="49"/>
  <c r="CU73" i="49"/>
  <c r="CV73" i="49"/>
  <c r="CW73" i="49"/>
  <c r="CX73" i="49"/>
  <c r="CY73" i="49"/>
  <c r="CZ73" i="49"/>
  <c r="DA73" i="49"/>
  <c r="DB73" i="49"/>
  <c r="DC73" i="49"/>
  <c r="DD73" i="49"/>
  <c r="DE73" i="49"/>
  <c r="DF73" i="49"/>
  <c r="DG73" i="49"/>
  <c r="DH73" i="49"/>
  <c r="DI73" i="49"/>
  <c r="DJ73" i="49"/>
  <c r="DK73" i="49"/>
  <c r="DL73" i="49"/>
  <c r="DM73" i="49"/>
  <c r="DN73" i="49"/>
  <c r="DO73" i="49"/>
  <c r="DP73" i="49"/>
  <c r="DQ73" i="49"/>
  <c r="DR73" i="49"/>
  <c r="DS73" i="49"/>
  <c r="DT73" i="49"/>
  <c r="DU73" i="49"/>
  <c r="DV73" i="49"/>
  <c r="DW73" i="49"/>
  <c r="DX73" i="49"/>
  <c r="DY73" i="49"/>
  <c r="DZ73" i="49"/>
  <c r="EA73" i="49"/>
  <c r="EB73" i="49"/>
  <c r="EC73" i="49"/>
  <c r="ED73" i="49"/>
  <c r="EE73" i="49"/>
  <c r="EF73" i="49"/>
  <c r="EG73" i="49"/>
  <c r="EH73" i="49"/>
  <c r="EI73" i="49"/>
  <c r="EJ73" i="49"/>
  <c r="EK73" i="49"/>
  <c r="EL73" i="49"/>
  <c r="EM73" i="49"/>
  <c r="EN73" i="49"/>
  <c r="EO73" i="49"/>
  <c r="EP73" i="49"/>
  <c r="EQ73" i="49"/>
  <c r="ER73" i="49"/>
  <c r="ES73" i="49"/>
  <c r="ET73" i="49"/>
  <c r="EU73" i="49"/>
  <c r="EV73" i="49"/>
  <c r="EW73" i="49"/>
  <c r="EX73" i="49"/>
  <c r="EY73" i="49"/>
  <c r="EZ73" i="49"/>
  <c r="FA73" i="49"/>
  <c r="FB73" i="49"/>
  <c r="FC73" i="49"/>
  <c r="FD73" i="49"/>
  <c r="FE73" i="49"/>
  <c r="FF73" i="49"/>
  <c r="FG73" i="49"/>
  <c r="FH73" i="49"/>
  <c r="FI73" i="49"/>
  <c r="FJ73" i="49"/>
  <c r="FK73" i="49"/>
  <c r="FL73" i="49"/>
  <c r="FM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R74" i="49"/>
  <c r="S74" i="49"/>
  <c r="T74" i="49"/>
  <c r="U74" i="49"/>
  <c r="V74" i="49"/>
  <c r="W74" i="49"/>
  <c r="X74" i="49"/>
  <c r="Y74" i="49"/>
  <c r="Z74" i="49"/>
  <c r="AA74" i="49"/>
  <c r="AB74" i="49"/>
  <c r="AC74" i="49"/>
  <c r="AD74" i="49"/>
  <c r="AE74" i="49"/>
  <c r="AF74" i="49"/>
  <c r="AG74" i="49"/>
  <c r="AH74" i="49"/>
  <c r="AI74" i="49"/>
  <c r="AJ74" i="49"/>
  <c r="AK74" i="49"/>
  <c r="AL74" i="49"/>
  <c r="AM74" i="49"/>
  <c r="AN74" i="49"/>
  <c r="AO74" i="49"/>
  <c r="AP74" i="49"/>
  <c r="AQ74" i="49"/>
  <c r="AR74" i="49"/>
  <c r="AS74" i="49"/>
  <c r="AT74" i="49"/>
  <c r="AU74" i="49"/>
  <c r="AV74" i="49"/>
  <c r="AW74" i="49"/>
  <c r="AX74" i="49"/>
  <c r="AY74" i="49"/>
  <c r="AZ74" i="49"/>
  <c r="BA74" i="49"/>
  <c r="BB74" i="49"/>
  <c r="BC74" i="49"/>
  <c r="BD74" i="49"/>
  <c r="BE74" i="49"/>
  <c r="BF74" i="49"/>
  <c r="BG74" i="49"/>
  <c r="BH74" i="49"/>
  <c r="BI74" i="49"/>
  <c r="BJ74" i="49"/>
  <c r="BK74" i="49"/>
  <c r="BL74" i="49"/>
  <c r="BM74" i="49"/>
  <c r="BN74" i="49"/>
  <c r="BO74" i="49"/>
  <c r="BP74" i="49"/>
  <c r="BQ74" i="49"/>
  <c r="BR74" i="49"/>
  <c r="BS74" i="49"/>
  <c r="BT74" i="49"/>
  <c r="BU74" i="49"/>
  <c r="BV74" i="49"/>
  <c r="BW74" i="49"/>
  <c r="BX74" i="49"/>
  <c r="BY74" i="49"/>
  <c r="BZ74" i="49"/>
  <c r="CA74" i="49"/>
  <c r="CB74" i="49"/>
  <c r="CC74" i="49"/>
  <c r="CD74" i="49"/>
  <c r="CE74" i="49"/>
  <c r="CF74" i="49"/>
  <c r="CG74" i="49"/>
  <c r="CH74" i="49"/>
  <c r="CI74" i="49"/>
  <c r="CJ74" i="49"/>
  <c r="CK74" i="49"/>
  <c r="CL74" i="49"/>
  <c r="CM74" i="49"/>
  <c r="CN74" i="49"/>
  <c r="CO74" i="49"/>
  <c r="CP74" i="49"/>
  <c r="CQ74" i="49"/>
  <c r="CR74" i="49"/>
  <c r="CS74" i="49"/>
  <c r="CT74" i="49"/>
  <c r="CU74" i="49"/>
  <c r="CV74" i="49"/>
  <c r="CW74" i="49"/>
  <c r="CX74" i="49"/>
  <c r="CY74" i="49"/>
  <c r="CZ74" i="49"/>
  <c r="DA74" i="49"/>
  <c r="DB74" i="49"/>
  <c r="DC74" i="49"/>
  <c r="DD74" i="49"/>
  <c r="DE74" i="49"/>
  <c r="DF74" i="49"/>
  <c r="DG74" i="49"/>
  <c r="DH74" i="49"/>
  <c r="DI74" i="49"/>
  <c r="DJ74" i="49"/>
  <c r="DK74" i="49"/>
  <c r="DL74" i="49"/>
  <c r="DM74" i="49"/>
  <c r="DN74" i="49"/>
  <c r="DO74" i="49"/>
  <c r="DP74" i="49"/>
  <c r="DQ74" i="49"/>
  <c r="DR74" i="49"/>
  <c r="DS74" i="49"/>
  <c r="DT74" i="49"/>
  <c r="DU74" i="49"/>
  <c r="DV74" i="49"/>
  <c r="DW74" i="49"/>
  <c r="DX74" i="49"/>
  <c r="DY74" i="49"/>
  <c r="DZ74" i="49"/>
  <c r="EA74" i="49"/>
  <c r="EB74" i="49"/>
  <c r="EC74" i="49"/>
  <c r="ED74" i="49"/>
  <c r="EE74" i="49"/>
  <c r="EF74" i="49"/>
  <c r="EG74" i="49"/>
  <c r="EH74" i="49"/>
  <c r="EI74" i="49"/>
  <c r="EJ74" i="49"/>
  <c r="EK74" i="49"/>
  <c r="EL74" i="49"/>
  <c r="EM74" i="49"/>
  <c r="EN74" i="49"/>
  <c r="EO74" i="49"/>
  <c r="EP74" i="49"/>
  <c r="EQ74" i="49"/>
  <c r="ER74" i="49"/>
  <c r="ES74" i="49"/>
  <c r="ET74" i="49"/>
  <c r="EU74" i="49"/>
  <c r="EV74" i="49"/>
  <c r="EW74" i="49"/>
  <c r="EX74" i="49"/>
  <c r="EY74" i="49"/>
  <c r="EZ74" i="49"/>
  <c r="FA74" i="49"/>
  <c r="FB74" i="49"/>
  <c r="FC74" i="49"/>
  <c r="FD74" i="49"/>
  <c r="FE74" i="49"/>
  <c r="FF74" i="49"/>
  <c r="FG74" i="49"/>
  <c r="FH74" i="49"/>
  <c r="FI74" i="49"/>
  <c r="FJ74" i="49"/>
  <c r="FK74" i="49"/>
  <c r="FL74" i="49"/>
  <c r="FM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R75" i="49"/>
  <c r="S75" i="49"/>
  <c r="T75" i="49"/>
  <c r="U75" i="49"/>
  <c r="V75" i="49"/>
  <c r="W75" i="49"/>
  <c r="X75" i="49"/>
  <c r="Y75" i="49"/>
  <c r="Z75" i="49"/>
  <c r="AA75" i="49"/>
  <c r="AB75" i="49"/>
  <c r="AC75" i="49"/>
  <c r="AD75" i="49"/>
  <c r="AE75" i="49"/>
  <c r="AF75" i="49"/>
  <c r="AG75" i="49"/>
  <c r="AH75" i="49"/>
  <c r="AI75" i="49"/>
  <c r="AJ75" i="49"/>
  <c r="AK75" i="49"/>
  <c r="AL75" i="49"/>
  <c r="AM75" i="49"/>
  <c r="AN75" i="49"/>
  <c r="AO75" i="49"/>
  <c r="AP75" i="49"/>
  <c r="AQ75" i="49"/>
  <c r="AR75" i="49"/>
  <c r="AS75" i="49"/>
  <c r="AT75" i="49"/>
  <c r="AU75" i="49"/>
  <c r="AV75" i="49"/>
  <c r="AW75" i="49"/>
  <c r="AX75" i="49"/>
  <c r="AY75" i="49"/>
  <c r="AZ75" i="49"/>
  <c r="BA75" i="49"/>
  <c r="BB75" i="49"/>
  <c r="BC75" i="49"/>
  <c r="BD75" i="49"/>
  <c r="BE75" i="49"/>
  <c r="BF75" i="49"/>
  <c r="BG75" i="49"/>
  <c r="BH75" i="49"/>
  <c r="BI75" i="49"/>
  <c r="BJ75" i="49"/>
  <c r="BK75" i="49"/>
  <c r="BL75" i="49"/>
  <c r="BM75" i="49"/>
  <c r="BN75" i="49"/>
  <c r="BO75" i="49"/>
  <c r="BP75" i="49"/>
  <c r="BQ75" i="49"/>
  <c r="BR75" i="49"/>
  <c r="BS75" i="49"/>
  <c r="BT75" i="49"/>
  <c r="BU75" i="49"/>
  <c r="BV75" i="49"/>
  <c r="BW75" i="49"/>
  <c r="BX75" i="49"/>
  <c r="BY75" i="49"/>
  <c r="BZ75" i="49"/>
  <c r="CA75" i="49"/>
  <c r="CB75" i="49"/>
  <c r="CC75" i="49"/>
  <c r="CD75" i="49"/>
  <c r="CE75" i="49"/>
  <c r="CF75" i="49"/>
  <c r="CG75" i="49"/>
  <c r="CH75" i="49"/>
  <c r="CI75" i="49"/>
  <c r="CJ75" i="49"/>
  <c r="CK75" i="49"/>
  <c r="CL75" i="49"/>
  <c r="CM75" i="49"/>
  <c r="CN75" i="49"/>
  <c r="CO75" i="49"/>
  <c r="CP75" i="49"/>
  <c r="CQ75" i="49"/>
  <c r="CR75" i="49"/>
  <c r="CS75" i="49"/>
  <c r="CT75" i="49"/>
  <c r="CU75" i="49"/>
  <c r="CV75" i="49"/>
  <c r="CW75" i="49"/>
  <c r="CX75" i="49"/>
  <c r="CY75" i="49"/>
  <c r="CZ75" i="49"/>
  <c r="DA75" i="49"/>
  <c r="DB75" i="49"/>
  <c r="DC75" i="49"/>
  <c r="DD75" i="49"/>
  <c r="DE75" i="49"/>
  <c r="DF75" i="49"/>
  <c r="DG75" i="49"/>
  <c r="DH75" i="49"/>
  <c r="DI75" i="49"/>
  <c r="DJ75" i="49"/>
  <c r="DK75" i="49"/>
  <c r="DL75" i="49"/>
  <c r="DM75" i="49"/>
  <c r="DN75" i="49"/>
  <c r="DO75" i="49"/>
  <c r="DP75" i="49"/>
  <c r="DQ75" i="49"/>
  <c r="DR75" i="49"/>
  <c r="DS75" i="49"/>
  <c r="DT75" i="49"/>
  <c r="DU75" i="49"/>
  <c r="DV75" i="49"/>
  <c r="DW75" i="49"/>
  <c r="DX75" i="49"/>
  <c r="DY75" i="49"/>
  <c r="DZ75" i="49"/>
  <c r="EA75" i="49"/>
  <c r="EB75" i="49"/>
  <c r="EC75" i="49"/>
  <c r="ED75" i="49"/>
  <c r="EE75" i="49"/>
  <c r="EF75" i="49"/>
  <c r="EG75" i="49"/>
  <c r="EH75" i="49"/>
  <c r="EI75" i="49"/>
  <c r="EJ75" i="49"/>
  <c r="EK75" i="49"/>
  <c r="EL75" i="49"/>
  <c r="EM75" i="49"/>
  <c r="EN75" i="49"/>
  <c r="EO75" i="49"/>
  <c r="EP75" i="49"/>
  <c r="EQ75" i="49"/>
  <c r="ER75" i="49"/>
  <c r="ES75" i="49"/>
  <c r="ET75" i="49"/>
  <c r="EU75" i="49"/>
  <c r="EV75" i="49"/>
  <c r="EW75" i="49"/>
  <c r="EX75" i="49"/>
  <c r="EY75" i="49"/>
  <c r="EZ75" i="49"/>
  <c r="FA75" i="49"/>
  <c r="FB75" i="49"/>
  <c r="FC75" i="49"/>
  <c r="FD75" i="49"/>
  <c r="FE75" i="49"/>
  <c r="FF75" i="49"/>
  <c r="FG75" i="49"/>
  <c r="FH75" i="49"/>
  <c r="FI75" i="49"/>
  <c r="FJ75" i="49"/>
  <c r="FK75" i="49"/>
  <c r="FL75" i="49"/>
  <c r="FM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R76" i="49"/>
  <c r="S76" i="49"/>
  <c r="T76" i="49"/>
  <c r="U76" i="49"/>
  <c r="V76" i="49"/>
  <c r="W76" i="49"/>
  <c r="X76" i="49"/>
  <c r="Y76" i="49"/>
  <c r="Z76" i="49"/>
  <c r="AA76" i="49"/>
  <c r="AB76" i="49"/>
  <c r="AC76" i="49"/>
  <c r="AD76" i="49"/>
  <c r="AE76" i="49"/>
  <c r="AF76" i="49"/>
  <c r="AG76" i="49"/>
  <c r="AH76" i="49"/>
  <c r="AI76" i="49"/>
  <c r="AJ76" i="49"/>
  <c r="AK76" i="49"/>
  <c r="AL76" i="49"/>
  <c r="AM76" i="49"/>
  <c r="AN76" i="49"/>
  <c r="AO76" i="49"/>
  <c r="AP76" i="49"/>
  <c r="AQ76" i="49"/>
  <c r="AR76" i="49"/>
  <c r="AS76" i="49"/>
  <c r="AT76" i="49"/>
  <c r="AU76" i="49"/>
  <c r="AV76" i="49"/>
  <c r="AW76" i="49"/>
  <c r="AX76" i="49"/>
  <c r="AY76" i="49"/>
  <c r="AZ76" i="49"/>
  <c r="BA76" i="49"/>
  <c r="BB76" i="49"/>
  <c r="BC76" i="49"/>
  <c r="BD76" i="49"/>
  <c r="BE76" i="49"/>
  <c r="BF76" i="49"/>
  <c r="BG76" i="49"/>
  <c r="BH76" i="49"/>
  <c r="BI76" i="49"/>
  <c r="BJ76" i="49"/>
  <c r="BK76" i="49"/>
  <c r="BL76" i="49"/>
  <c r="BM76" i="49"/>
  <c r="BN76" i="49"/>
  <c r="BO76" i="49"/>
  <c r="BP76" i="49"/>
  <c r="BQ76" i="49"/>
  <c r="BR76" i="49"/>
  <c r="BS76" i="49"/>
  <c r="BT76" i="49"/>
  <c r="BU76" i="49"/>
  <c r="BV76" i="49"/>
  <c r="BW76" i="49"/>
  <c r="BX76" i="49"/>
  <c r="BY76" i="49"/>
  <c r="BZ76" i="49"/>
  <c r="CA76" i="49"/>
  <c r="CB76" i="49"/>
  <c r="CC76" i="49"/>
  <c r="CD76" i="49"/>
  <c r="CE76" i="49"/>
  <c r="CF76" i="49"/>
  <c r="CG76" i="49"/>
  <c r="CH76" i="49"/>
  <c r="CI76" i="49"/>
  <c r="CJ76" i="49"/>
  <c r="CK76" i="49"/>
  <c r="CL76" i="49"/>
  <c r="CM76" i="49"/>
  <c r="CN76" i="49"/>
  <c r="CO76" i="49"/>
  <c r="CP76" i="49"/>
  <c r="CQ76" i="49"/>
  <c r="CR76" i="49"/>
  <c r="CS76" i="49"/>
  <c r="CT76" i="49"/>
  <c r="CU76" i="49"/>
  <c r="CV76" i="49"/>
  <c r="CW76" i="49"/>
  <c r="CX76" i="49"/>
  <c r="CY76" i="49"/>
  <c r="CZ76" i="49"/>
  <c r="DA76" i="49"/>
  <c r="DB76" i="49"/>
  <c r="DC76" i="49"/>
  <c r="DD76" i="49"/>
  <c r="DE76" i="49"/>
  <c r="DF76" i="49"/>
  <c r="DG76" i="49"/>
  <c r="DH76" i="49"/>
  <c r="DI76" i="49"/>
  <c r="DJ76" i="49"/>
  <c r="DK76" i="49"/>
  <c r="DL76" i="49"/>
  <c r="DM76" i="49"/>
  <c r="DN76" i="49"/>
  <c r="DO76" i="49"/>
  <c r="DP76" i="49"/>
  <c r="DQ76" i="49"/>
  <c r="DR76" i="49"/>
  <c r="DS76" i="49"/>
  <c r="DT76" i="49"/>
  <c r="DU76" i="49"/>
  <c r="DV76" i="49"/>
  <c r="DW76" i="49"/>
  <c r="DX76" i="49"/>
  <c r="DY76" i="49"/>
  <c r="DZ76" i="49"/>
  <c r="EA76" i="49"/>
  <c r="EB76" i="49"/>
  <c r="EC76" i="49"/>
  <c r="ED76" i="49"/>
  <c r="EE76" i="49"/>
  <c r="EF76" i="49"/>
  <c r="EG76" i="49"/>
  <c r="EH76" i="49"/>
  <c r="EI76" i="49"/>
  <c r="EJ76" i="49"/>
  <c r="EK76" i="49"/>
  <c r="EL76" i="49"/>
  <c r="EM76" i="49"/>
  <c r="EN76" i="49"/>
  <c r="EO76" i="49"/>
  <c r="EP76" i="49"/>
  <c r="EQ76" i="49"/>
  <c r="ER76" i="49"/>
  <c r="ES76" i="49"/>
  <c r="ET76" i="49"/>
  <c r="EU76" i="49"/>
  <c r="EV76" i="49"/>
  <c r="EW76" i="49"/>
  <c r="EX76" i="49"/>
  <c r="EY76" i="49"/>
  <c r="EZ76" i="49"/>
  <c r="FA76" i="49"/>
  <c r="FB76" i="49"/>
  <c r="FC76" i="49"/>
  <c r="FD76" i="49"/>
  <c r="FE76" i="49"/>
  <c r="FF76" i="49"/>
  <c r="FG76" i="49"/>
  <c r="FH76" i="49"/>
  <c r="FI76" i="49"/>
  <c r="FJ76" i="49"/>
  <c r="FK76" i="49"/>
  <c r="FL76" i="49"/>
  <c r="FM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R77" i="49"/>
  <c r="S77" i="49"/>
  <c r="T77" i="49"/>
  <c r="U77" i="49"/>
  <c r="V77" i="49"/>
  <c r="W77" i="49"/>
  <c r="X77" i="49"/>
  <c r="Y77" i="49"/>
  <c r="Z77" i="49"/>
  <c r="AA77" i="49"/>
  <c r="AB77" i="49"/>
  <c r="AC77" i="49"/>
  <c r="AD77" i="49"/>
  <c r="AE77" i="49"/>
  <c r="AF77" i="49"/>
  <c r="AG77" i="49"/>
  <c r="AH77" i="49"/>
  <c r="AI77" i="49"/>
  <c r="AJ77" i="49"/>
  <c r="AK77" i="49"/>
  <c r="AL77" i="49"/>
  <c r="AM77" i="49"/>
  <c r="AN77" i="49"/>
  <c r="AO77" i="49"/>
  <c r="AP77" i="49"/>
  <c r="AQ77" i="49"/>
  <c r="AR77" i="49"/>
  <c r="AS77" i="49"/>
  <c r="AT77" i="49"/>
  <c r="AU77" i="49"/>
  <c r="AV77" i="49"/>
  <c r="AW77" i="49"/>
  <c r="AX77" i="49"/>
  <c r="AY77" i="49"/>
  <c r="AZ77" i="49"/>
  <c r="BA77" i="49"/>
  <c r="BB77" i="49"/>
  <c r="BC77" i="49"/>
  <c r="BD77" i="49"/>
  <c r="BE77" i="49"/>
  <c r="BF77" i="49"/>
  <c r="BG77" i="49"/>
  <c r="BH77" i="49"/>
  <c r="BI77" i="49"/>
  <c r="BJ77" i="49"/>
  <c r="BK77" i="49"/>
  <c r="BL77" i="49"/>
  <c r="BM77" i="49"/>
  <c r="BN77" i="49"/>
  <c r="BO77" i="49"/>
  <c r="BP77" i="49"/>
  <c r="BQ77" i="49"/>
  <c r="BR77" i="49"/>
  <c r="BS77" i="49"/>
  <c r="BT77" i="49"/>
  <c r="BU77" i="49"/>
  <c r="BV77" i="49"/>
  <c r="BW77" i="49"/>
  <c r="BX77" i="49"/>
  <c r="BY77" i="49"/>
  <c r="BZ77" i="49"/>
  <c r="CA77" i="49"/>
  <c r="CB77" i="49"/>
  <c r="CC77" i="49"/>
  <c r="CD77" i="49"/>
  <c r="CE77" i="49"/>
  <c r="CF77" i="49"/>
  <c r="CG77" i="49"/>
  <c r="CH77" i="49"/>
  <c r="CI77" i="49"/>
  <c r="CJ77" i="49"/>
  <c r="CK77" i="49"/>
  <c r="CL77" i="49"/>
  <c r="CM77" i="49"/>
  <c r="CN77" i="49"/>
  <c r="CO77" i="49"/>
  <c r="CP77" i="49"/>
  <c r="CQ77" i="49"/>
  <c r="CR77" i="49"/>
  <c r="CS77" i="49"/>
  <c r="CT77" i="49"/>
  <c r="CU77" i="49"/>
  <c r="CV77" i="49"/>
  <c r="CW77" i="49"/>
  <c r="CX77" i="49"/>
  <c r="CY77" i="49"/>
  <c r="CZ77" i="49"/>
  <c r="DA77" i="49"/>
  <c r="DB77" i="49"/>
  <c r="DC77" i="49"/>
  <c r="DD77" i="49"/>
  <c r="DE77" i="49"/>
  <c r="DF77" i="49"/>
  <c r="DG77" i="49"/>
  <c r="DH77" i="49"/>
  <c r="DI77" i="49"/>
  <c r="DJ77" i="49"/>
  <c r="DK77" i="49"/>
  <c r="DL77" i="49"/>
  <c r="DM77" i="49"/>
  <c r="DN77" i="49"/>
  <c r="DO77" i="49"/>
  <c r="DP77" i="49"/>
  <c r="DQ77" i="49"/>
  <c r="DR77" i="49"/>
  <c r="DS77" i="49"/>
  <c r="DT77" i="49"/>
  <c r="DU77" i="49"/>
  <c r="DV77" i="49"/>
  <c r="DW77" i="49"/>
  <c r="DX77" i="49"/>
  <c r="DY77" i="49"/>
  <c r="DZ77" i="49"/>
  <c r="EA77" i="49"/>
  <c r="EB77" i="49"/>
  <c r="EC77" i="49"/>
  <c r="ED77" i="49"/>
  <c r="EE77" i="49"/>
  <c r="EF77" i="49"/>
  <c r="EG77" i="49"/>
  <c r="EH77" i="49"/>
  <c r="EI77" i="49"/>
  <c r="EJ77" i="49"/>
  <c r="EK77" i="49"/>
  <c r="EL77" i="49"/>
  <c r="EM77" i="49"/>
  <c r="EN77" i="49"/>
  <c r="EO77" i="49"/>
  <c r="EP77" i="49"/>
  <c r="EQ77" i="49"/>
  <c r="ER77" i="49"/>
  <c r="ES77" i="49"/>
  <c r="ET77" i="49"/>
  <c r="EU77" i="49"/>
  <c r="EV77" i="49"/>
  <c r="EW77" i="49"/>
  <c r="EX77" i="49"/>
  <c r="EY77" i="49"/>
  <c r="EZ77" i="49"/>
  <c r="FA77" i="49"/>
  <c r="FB77" i="49"/>
  <c r="FC77" i="49"/>
  <c r="FD77" i="49"/>
  <c r="FE77" i="49"/>
  <c r="FF77" i="49"/>
  <c r="FG77" i="49"/>
  <c r="FH77" i="49"/>
  <c r="FI77" i="49"/>
  <c r="FJ77" i="49"/>
  <c r="FK77" i="49"/>
  <c r="FL77" i="49"/>
  <c r="FM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R78" i="49"/>
  <c r="S78" i="49"/>
  <c r="T78" i="49"/>
  <c r="U78" i="49"/>
  <c r="V78" i="49"/>
  <c r="W78" i="49"/>
  <c r="X78" i="49"/>
  <c r="Y78" i="49"/>
  <c r="Z78" i="49"/>
  <c r="AA78" i="49"/>
  <c r="AB78" i="49"/>
  <c r="AC78" i="49"/>
  <c r="AD78" i="49"/>
  <c r="AE78" i="49"/>
  <c r="AF78" i="49"/>
  <c r="AG78" i="49"/>
  <c r="AH78" i="49"/>
  <c r="AI78" i="49"/>
  <c r="AJ78" i="49"/>
  <c r="AK78" i="49"/>
  <c r="AL78" i="49"/>
  <c r="AM78" i="49"/>
  <c r="AN78" i="49"/>
  <c r="AO78" i="49"/>
  <c r="AP78" i="49"/>
  <c r="AQ78" i="49"/>
  <c r="AR78" i="49"/>
  <c r="AS78" i="49"/>
  <c r="AT78" i="49"/>
  <c r="AU78" i="49"/>
  <c r="AV78" i="49"/>
  <c r="AW78" i="49"/>
  <c r="AX78" i="49"/>
  <c r="AY78" i="49"/>
  <c r="AZ78" i="49"/>
  <c r="BA78" i="49"/>
  <c r="BB78" i="49"/>
  <c r="BC78" i="49"/>
  <c r="BD78" i="49"/>
  <c r="BE78" i="49"/>
  <c r="BF78" i="49"/>
  <c r="BG78" i="49"/>
  <c r="BH78" i="49"/>
  <c r="BI78" i="49"/>
  <c r="BJ78" i="49"/>
  <c r="BK78" i="49"/>
  <c r="BL78" i="49"/>
  <c r="BM78" i="49"/>
  <c r="BN78" i="49"/>
  <c r="BO78" i="49"/>
  <c r="BP78" i="49"/>
  <c r="BQ78" i="49"/>
  <c r="BR78" i="49"/>
  <c r="BS78" i="49"/>
  <c r="BT78" i="49"/>
  <c r="BU78" i="49"/>
  <c r="BV78" i="49"/>
  <c r="BW78" i="49"/>
  <c r="BX78" i="49"/>
  <c r="BY78" i="49"/>
  <c r="BZ78" i="49"/>
  <c r="CA78" i="49"/>
  <c r="CB78" i="49"/>
  <c r="CC78" i="49"/>
  <c r="CD78" i="49"/>
  <c r="CE78" i="49"/>
  <c r="CF78" i="49"/>
  <c r="CG78" i="49"/>
  <c r="CH78" i="49"/>
  <c r="CI78" i="49"/>
  <c r="CJ78" i="49"/>
  <c r="CK78" i="49"/>
  <c r="CL78" i="49"/>
  <c r="CM78" i="49"/>
  <c r="CN78" i="49"/>
  <c r="CO78" i="49"/>
  <c r="CP78" i="49"/>
  <c r="CQ78" i="49"/>
  <c r="CR78" i="49"/>
  <c r="CS78" i="49"/>
  <c r="CT78" i="49"/>
  <c r="CU78" i="49"/>
  <c r="CV78" i="49"/>
  <c r="CW78" i="49"/>
  <c r="CX78" i="49"/>
  <c r="CY78" i="49"/>
  <c r="CZ78" i="49"/>
  <c r="DA78" i="49"/>
  <c r="DB78" i="49"/>
  <c r="DC78" i="49"/>
  <c r="DD78" i="49"/>
  <c r="DE78" i="49"/>
  <c r="DF78" i="49"/>
  <c r="DG78" i="49"/>
  <c r="DH78" i="49"/>
  <c r="DI78" i="49"/>
  <c r="DJ78" i="49"/>
  <c r="DK78" i="49"/>
  <c r="DL78" i="49"/>
  <c r="DM78" i="49"/>
  <c r="DN78" i="49"/>
  <c r="DO78" i="49"/>
  <c r="DP78" i="49"/>
  <c r="DQ78" i="49"/>
  <c r="DR78" i="49"/>
  <c r="DS78" i="49"/>
  <c r="DT78" i="49"/>
  <c r="DU78" i="49"/>
  <c r="DV78" i="49"/>
  <c r="DW78" i="49"/>
  <c r="DX78" i="49"/>
  <c r="DY78" i="49"/>
  <c r="DZ78" i="49"/>
  <c r="EA78" i="49"/>
  <c r="EB78" i="49"/>
  <c r="EC78" i="49"/>
  <c r="ED78" i="49"/>
  <c r="EE78" i="49"/>
  <c r="EF78" i="49"/>
  <c r="EG78" i="49"/>
  <c r="EH78" i="49"/>
  <c r="EI78" i="49"/>
  <c r="EJ78" i="49"/>
  <c r="EK78" i="49"/>
  <c r="EL78" i="49"/>
  <c r="EM78" i="49"/>
  <c r="EN78" i="49"/>
  <c r="EO78" i="49"/>
  <c r="EP78" i="49"/>
  <c r="EQ78" i="49"/>
  <c r="ER78" i="49"/>
  <c r="ES78" i="49"/>
  <c r="ET78" i="49"/>
  <c r="EU78" i="49"/>
  <c r="EV78" i="49"/>
  <c r="EW78" i="49"/>
  <c r="EX78" i="49"/>
  <c r="EY78" i="49"/>
  <c r="EZ78" i="49"/>
  <c r="FA78" i="49"/>
  <c r="FB78" i="49"/>
  <c r="FC78" i="49"/>
  <c r="FD78" i="49"/>
  <c r="FE78" i="49"/>
  <c r="FF78" i="49"/>
  <c r="FG78" i="49"/>
  <c r="FH78" i="49"/>
  <c r="FI78" i="49"/>
  <c r="FJ78" i="49"/>
  <c r="FK78" i="49"/>
  <c r="FL78" i="49"/>
  <c r="FM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R79" i="49"/>
  <c r="S79" i="49"/>
  <c r="T79" i="49"/>
  <c r="U79" i="49"/>
  <c r="V79" i="49"/>
  <c r="W79" i="49"/>
  <c r="X79" i="49"/>
  <c r="Y79" i="49"/>
  <c r="Z79" i="49"/>
  <c r="AA79" i="49"/>
  <c r="AB79" i="49"/>
  <c r="AC79" i="49"/>
  <c r="AD79" i="49"/>
  <c r="AE79" i="49"/>
  <c r="AF79" i="49"/>
  <c r="AG79" i="49"/>
  <c r="AH79" i="49"/>
  <c r="AI79" i="49"/>
  <c r="AJ79" i="49"/>
  <c r="AK79" i="49"/>
  <c r="AL79" i="49"/>
  <c r="AM79" i="49"/>
  <c r="AN79" i="49"/>
  <c r="AO79" i="49"/>
  <c r="AP79" i="49"/>
  <c r="AQ79" i="49"/>
  <c r="AR79" i="49"/>
  <c r="AS79" i="49"/>
  <c r="AT79" i="49"/>
  <c r="AU79" i="49"/>
  <c r="AV79" i="49"/>
  <c r="AW79" i="49"/>
  <c r="AX79" i="49"/>
  <c r="AY79" i="49"/>
  <c r="AZ79" i="49"/>
  <c r="BA79" i="49"/>
  <c r="BB79" i="49"/>
  <c r="BC79" i="49"/>
  <c r="BD79" i="49"/>
  <c r="BE79" i="49"/>
  <c r="BF79" i="49"/>
  <c r="BG79" i="49"/>
  <c r="BH79" i="49"/>
  <c r="BI79" i="49"/>
  <c r="BJ79" i="49"/>
  <c r="BK79" i="49"/>
  <c r="BL79" i="49"/>
  <c r="BM79" i="49"/>
  <c r="BN79" i="49"/>
  <c r="BO79" i="49"/>
  <c r="BP79" i="49"/>
  <c r="BQ79" i="49"/>
  <c r="BR79" i="49"/>
  <c r="BS79" i="49"/>
  <c r="BT79" i="49"/>
  <c r="BU79" i="49"/>
  <c r="BV79" i="49"/>
  <c r="BW79" i="49"/>
  <c r="BX79" i="49"/>
  <c r="BY79" i="49"/>
  <c r="BZ79" i="49"/>
  <c r="CA79" i="49"/>
  <c r="CB79" i="49"/>
  <c r="CC79" i="49"/>
  <c r="CD79" i="49"/>
  <c r="CE79" i="49"/>
  <c r="CF79" i="49"/>
  <c r="CG79" i="49"/>
  <c r="CH79" i="49"/>
  <c r="CI79" i="49"/>
  <c r="CJ79" i="49"/>
  <c r="CK79" i="49"/>
  <c r="CL79" i="49"/>
  <c r="CM79" i="49"/>
  <c r="CN79" i="49"/>
  <c r="CO79" i="49"/>
  <c r="CP79" i="49"/>
  <c r="CQ79" i="49"/>
  <c r="CR79" i="49"/>
  <c r="CS79" i="49"/>
  <c r="CT79" i="49"/>
  <c r="CU79" i="49"/>
  <c r="CV79" i="49"/>
  <c r="CW79" i="49"/>
  <c r="CX79" i="49"/>
  <c r="CY79" i="49"/>
  <c r="CZ79" i="49"/>
  <c r="DA79" i="49"/>
  <c r="DB79" i="49"/>
  <c r="DC79" i="49"/>
  <c r="DD79" i="49"/>
  <c r="DE79" i="49"/>
  <c r="DF79" i="49"/>
  <c r="DG79" i="49"/>
  <c r="DH79" i="49"/>
  <c r="DI79" i="49"/>
  <c r="DJ79" i="49"/>
  <c r="DK79" i="49"/>
  <c r="DL79" i="49"/>
  <c r="DM79" i="49"/>
  <c r="DN79" i="49"/>
  <c r="DO79" i="49"/>
  <c r="DP79" i="49"/>
  <c r="DQ79" i="49"/>
  <c r="DR79" i="49"/>
  <c r="DS79" i="49"/>
  <c r="DT79" i="49"/>
  <c r="DU79" i="49"/>
  <c r="DV79" i="49"/>
  <c r="DW79" i="49"/>
  <c r="DX79" i="49"/>
  <c r="DY79" i="49"/>
  <c r="DZ79" i="49"/>
  <c r="EA79" i="49"/>
  <c r="EB79" i="49"/>
  <c r="EC79" i="49"/>
  <c r="ED79" i="49"/>
  <c r="EE79" i="49"/>
  <c r="EF79" i="49"/>
  <c r="EG79" i="49"/>
  <c r="EH79" i="49"/>
  <c r="EI79" i="49"/>
  <c r="EJ79" i="49"/>
  <c r="EK79" i="49"/>
  <c r="EL79" i="49"/>
  <c r="EM79" i="49"/>
  <c r="EN79" i="49"/>
  <c r="EO79" i="49"/>
  <c r="EP79" i="49"/>
  <c r="EQ79" i="49"/>
  <c r="ER79" i="49"/>
  <c r="ES79" i="49"/>
  <c r="ET79" i="49"/>
  <c r="EU79" i="49"/>
  <c r="EV79" i="49"/>
  <c r="EW79" i="49"/>
  <c r="EX79" i="49"/>
  <c r="EY79" i="49"/>
  <c r="EZ79" i="49"/>
  <c r="FA79" i="49"/>
  <c r="FB79" i="49"/>
  <c r="FC79" i="49"/>
  <c r="FD79" i="49"/>
  <c r="FE79" i="49"/>
  <c r="FF79" i="49"/>
  <c r="FG79" i="49"/>
  <c r="FH79" i="49"/>
  <c r="FI79" i="49"/>
  <c r="FJ79" i="49"/>
  <c r="FK79" i="49"/>
  <c r="FL79" i="49"/>
  <c r="FM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R80" i="49"/>
  <c r="S80" i="49"/>
  <c r="T80" i="49"/>
  <c r="U80" i="49"/>
  <c r="V80" i="49"/>
  <c r="W80" i="49"/>
  <c r="X80" i="49"/>
  <c r="Y80" i="49"/>
  <c r="Z80" i="49"/>
  <c r="AA80" i="49"/>
  <c r="AB80" i="49"/>
  <c r="AC80" i="49"/>
  <c r="AD80" i="49"/>
  <c r="AE80" i="49"/>
  <c r="AF80" i="49"/>
  <c r="AG80" i="49"/>
  <c r="AH80" i="49"/>
  <c r="AI80" i="49"/>
  <c r="AJ80" i="49"/>
  <c r="AK80" i="49"/>
  <c r="AL80" i="49"/>
  <c r="AM80" i="49"/>
  <c r="AN80" i="49"/>
  <c r="AO80" i="49"/>
  <c r="AP80" i="49"/>
  <c r="AQ80" i="49"/>
  <c r="AR80" i="49"/>
  <c r="AS80" i="49"/>
  <c r="AT80" i="49"/>
  <c r="AU80" i="49"/>
  <c r="AV80" i="49"/>
  <c r="AW80" i="49"/>
  <c r="AX80" i="49"/>
  <c r="AY80" i="49"/>
  <c r="AZ80" i="49"/>
  <c r="BA80" i="49"/>
  <c r="BB80" i="49"/>
  <c r="BC80" i="49"/>
  <c r="BD80" i="49"/>
  <c r="BE80" i="49"/>
  <c r="BF80" i="49"/>
  <c r="BG80" i="49"/>
  <c r="BH80" i="49"/>
  <c r="BI80" i="49"/>
  <c r="BJ80" i="49"/>
  <c r="BK80" i="49"/>
  <c r="BL80" i="49"/>
  <c r="BM80" i="49"/>
  <c r="BN80" i="49"/>
  <c r="BO80" i="49"/>
  <c r="BP80" i="49"/>
  <c r="BQ80" i="49"/>
  <c r="BR80" i="49"/>
  <c r="BS80" i="49"/>
  <c r="BT80" i="49"/>
  <c r="BU80" i="49"/>
  <c r="BV80" i="49"/>
  <c r="BW80" i="49"/>
  <c r="BX80" i="49"/>
  <c r="BY80" i="49"/>
  <c r="BZ80" i="49"/>
  <c r="CA80" i="49"/>
  <c r="CB80" i="49"/>
  <c r="CC80" i="49"/>
  <c r="CD80" i="49"/>
  <c r="CE80" i="49"/>
  <c r="CF80" i="49"/>
  <c r="CG80" i="49"/>
  <c r="CH80" i="49"/>
  <c r="CI80" i="49"/>
  <c r="CJ80" i="49"/>
  <c r="CK80" i="49"/>
  <c r="CL80" i="49"/>
  <c r="CM80" i="49"/>
  <c r="CN80" i="49"/>
  <c r="CO80" i="49"/>
  <c r="CP80" i="49"/>
  <c r="CQ80" i="49"/>
  <c r="CR80" i="49"/>
  <c r="CS80" i="49"/>
  <c r="CT80" i="49"/>
  <c r="CU80" i="49"/>
  <c r="CV80" i="49"/>
  <c r="CW80" i="49"/>
  <c r="CX80" i="49"/>
  <c r="CY80" i="49"/>
  <c r="CZ80" i="49"/>
  <c r="DA80" i="49"/>
  <c r="DB80" i="49"/>
  <c r="DC80" i="49"/>
  <c r="DD80" i="49"/>
  <c r="DE80" i="49"/>
  <c r="DF80" i="49"/>
  <c r="DG80" i="49"/>
  <c r="DH80" i="49"/>
  <c r="DI80" i="49"/>
  <c r="DJ80" i="49"/>
  <c r="DK80" i="49"/>
  <c r="DL80" i="49"/>
  <c r="DM80" i="49"/>
  <c r="DN80" i="49"/>
  <c r="DO80" i="49"/>
  <c r="DP80" i="49"/>
  <c r="DQ80" i="49"/>
  <c r="DR80" i="49"/>
  <c r="DS80" i="49"/>
  <c r="DT80" i="49"/>
  <c r="DU80" i="49"/>
  <c r="DV80" i="49"/>
  <c r="DW80" i="49"/>
  <c r="DX80" i="49"/>
  <c r="DY80" i="49"/>
  <c r="DZ80" i="49"/>
  <c r="EA80" i="49"/>
  <c r="EB80" i="49"/>
  <c r="EC80" i="49"/>
  <c r="ED80" i="49"/>
  <c r="EE80" i="49"/>
  <c r="EF80" i="49"/>
  <c r="EG80" i="49"/>
  <c r="EH80" i="49"/>
  <c r="EI80" i="49"/>
  <c r="EJ80" i="49"/>
  <c r="EK80" i="49"/>
  <c r="EL80" i="49"/>
  <c r="EM80" i="49"/>
  <c r="EN80" i="49"/>
  <c r="EO80" i="49"/>
  <c r="EP80" i="49"/>
  <c r="EQ80" i="49"/>
  <c r="ER80" i="49"/>
  <c r="ES80" i="49"/>
  <c r="ET80" i="49"/>
  <c r="EU80" i="49"/>
  <c r="EV80" i="49"/>
  <c r="EW80" i="49"/>
  <c r="EX80" i="49"/>
  <c r="EY80" i="49"/>
  <c r="EZ80" i="49"/>
  <c r="FA80" i="49"/>
  <c r="FB80" i="49"/>
  <c r="FC80" i="49"/>
  <c r="FD80" i="49"/>
  <c r="FE80" i="49"/>
  <c r="FF80" i="49"/>
  <c r="FG80" i="49"/>
  <c r="FH80" i="49"/>
  <c r="FI80" i="49"/>
  <c r="FJ80" i="49"/>
  <c r="FK80" i="49"/>
  <c r="FL80" i="49"/>
  <c r="FM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R81" i="49"/>
  <c r="S81" i="49"/>
  <c r="T81" i="49"/>
  <c r="U81" i="49"/>
  <c r="V81" i="49"/>
  <c r="W81" i="49"/>
  <c r="X81" i="49"/>
  <c r="Y81" i="49"/>
  <c r="Z81" i="49"/>
  <c r="AA81" i="49"/>
  <c r="AB81" i="49"/>
  <c r="AC81" i="49"/>
  <c r="AD81" i="49"/>
  <c r="AE81" i="49"/>
  <c r="AF81" i="49"/>
  <c r="AG81" i="49"/>
  <c r="AH81" i="49"/>
  <c r="AI81" i="49"/>
  <c r="AJ81" i="49"/>
  <c r="AK81" i="49"/>
  <c r="AL81" i="49"/>
  <c r="AM81" i="49"/>
  <c r="AN81" i="49"/>
  <c r="AO81" i="49"/>
  <c r="AP81" i="49"/>
  <c r="AQ81" i="49"/>
  <c r="AR81" i="49"/>
  <c r="AS81" i="49"/>
  <c r="AT81" i="49"/>
  <c r="AU81" i="49"/>
  <c r="AV81" i="49"/>
  <c r="AW81" i="49"/>
  <c r="AX81" i="49"/>
  <c r="AY81" i="49"/>
  <c r="AZ81" i="49"/>
  <c r="BA81" i="49"/>
  <c r="BB81" i="49"/>
  <c r="BC81" i="49"/>
  <c r="BD81" i="49"/>
  <c r="BE81" i="49"/>
  <c r="BF81" i="49"/>
  <c r="BG81" i="49"/>
  <c r="BH81" i="49"/>
  <c r="BI81" i="49"/>
  <c r="BJ81" i="49"/>
  <c r="BK81" i="49"/>
  <c r="BL81" i="49"/>
  <c r="BM81" i="49"/>
  <c r="BN81" i="49"/>
  <c r="BO81" i="49"/>
  <c r="BP81" i="49"/>
  <c r="BQ81" i="49"/>
  <c r="BR81" i="49"/>
  <c r="BS81" i="49"/>
  <c r="BT81" i="49"/>
  <c r="BU81" i="49"/>
  <c r="BV81" i="49"/>
  <c r="BW81" i="49"/>
  <c r="BX81" i="49"/>
  <c r="BY81" i="49"/>
  <c r="BZ81" i="49"/>
  <c r="CA81" i="49"/>
  <c r="CB81" i="49"/>
  <c r="CC81" i="49"/>
  <c r="CD81" i="49"/>
  <c r="CE81" i="49"/>
  <c r="CF81" i="49"/>
  <c r="CG81" i="49"/>
  <c r="CH81" i="49"/>
  <c r="CI81" i="49"/>
  <c r="CJ81" i="49"/>
  <c r="CK81" i="49"/>
  <c r="CL81" i="49"/>
  <c r="CM81" i="49"/>
  <c r="CN81" i="49"/>
  <c r="CO81" i="49"/>
  <c r="CP81" i="49"/>
  <c r="CQ81" i="49"/>
  <c r="CR81" i="49"/>
  <c r="CS81" i="49"/>
  <c r="CT81" i="49"/>
  <c r="CU81" i="49"/>
  <c r="CV81" i="49"/>
  <c r="CW81" i="49"/>
  <c r="CX81" i="49"/>
  <c r="CY81" i="49"/>
  <c r="CZ81" i="49"/>
  <c r="DA81" i="49"/>
  <c r="DB81" i="49"/>
  <c r="DC81" i="49"/>
  <c r="DD81" i="49"/>
  <c r="DE81" i="49"/>
  <c r="DF81" i="49"/>
  <c r="DG81" i="49"/>
  <c r="DH81" i="49"/>
  <c r="DI81" i="49"/>
  <c r="DJ81" i="49"/>
  <c r="DK81" i="49"/>
  <c r="DL81" i="49"/>
  <c r="DM81" i="49"/>
  <c r="DN81" i="49"/>
  <c r="DO81" i="49"/>
  <c r="DP81" i="49"/>
  <c r="DQ81" i="49"/>
  <c r="DR81" i="49"/>
  <c r="DS81" i="49"/>
  <c r="DT81" i="49"/>
  <c r="DU81" i="49"/>
  <c r="DV81" i="49"/>
  <c r="DW81" i="49"/>
  <c r="DX81" i="49"/>
  <c r="DY81" i="49"/>
  <c r="DZ81" i="49"/>
  <c r="EA81" i="49"/>
  <c r="EB81" i="49"/>
  <c r="EC81" i="49"/>
  <c r="ED81" i="49"/>
  <c r="EE81" i="49"/>
  <c r="EF81" i="49"/>
  <c r="EG81" i="49"/>
  <c r="EH81" i="49"/>
  <c r="EI81" i="49"/>
  <c r="EJ81" i="49"/>
  <c r="EK81" i="49"/>
  <c r="EL81" i="49"/>
  <c r="EM81" i="49"/>
  <c r="EN81" i="49"/>
  <c r="EO81" i="49"/>
  <c r="EP81" i="49"/>
  <c r="EQ81" i="49"/>
  <c r="ER81" i="49"/>
  <c r="ES81" i="49"/>
  <c r="ET81" i="49"/>
  <c r="EU81" i="49"/>
  <c r="EV81" i="49"/>
  <c r="EW81" i="49"/>
  <c r="EX81" i="49"/>
  <c r="EY81" i="49"/>
  <c r="EZ81" i="49"/>
  <c r="FA81" i="49"/>
  <c r="FB81" i="49"/>
  <c r="FC81" i="49"/>
  <c r="FD81" i="49"/>
  <c r="FE81" i="49"/>
  <c r="FF81" i="49"/>
  <c r="FG81" i="49"/>
  <c r="FH81" i="49"/>
  <c r="FI81" i="49"/>
  <c r="FJ81" i="49"/>
  <c r="FK81" i="49"/>
  <c r="FL81" i="49"/>
  <c r="FM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R82" i="49"/>
  <c r="S82" i="49"/>
  <c r="T82" i="49"/>
  <c r="U82" i="49"/>
  <c r="V82" i="49"/>
  <c r="W82" i="49"/>
  <c r="X82" i="49"/>
  <c r="Y82" i="49"/>
  <c r="Z82" i="49"/>
  <c r="AA82" i="49"/>
  <c r="AB82" i="49"/>
  <c r="AC82" i="49"/>
  <c r="AD82" i="49"/>
  <c r="AE82" i="49"/>
  <c r="AF82" i="49"/>
  <c r="AG82" i="49"/>
  <c r="AH82" i="49"/>
  <c r="AI82" i="49"/>
  <c r="AJ82" i="49"/>
  <c r="AK82" i="49"/>
  <c r="AL82" i="49"/>
  <c r="AM82" i="49"/>
  <c r="AN82" i="49"/>
  <c r="AO82" i="49"/>
  <c r="AP82" i="49"/>
  <c r="AQ82" i="49"/>
  <c r="AR82" i="49"/>
  <c r="AS82" i="49"/>
  <c r="AT82" i="49"/>
  <c r="AU82" i="49"/>
  <c r="AV82" i="49"/>
  <c r="AW82" i="49"/>
  <c r="AX82" i="49"/>
  <c r="AY82" i="49"/>
  <c r="AZ82" i="49"/>
  <c r="BA82" i="49"/>
  <c r="BB82" i="49"/>
  <c r="BC82" i="49"/>
  <c r="BD82" i="49"/>
  <c r="BE82" i="49"/>
  <c r="BF82" i="49"/>
  <c r="BG82" i="49"/>
  <c r="BH82" i="49"/>
  <c r="BI82" i="49"/>
  <c r="BJ82" i="49"/>
  <c r="BK82" i="49"/>
  <c r="BL82" i="49"/>
  <c r="BM82" i="49"/>
  <c r="BN82" i="49"/>
  <c r="BO82" i="49"/>
  <c r="BP82" i="49"/>
  <c r="BQ82" i="49"/>
  <c r="BR82" i="49"/>
  <c r="BS82" i="49"/>
  <c r="BT82" i="49"/>
  <c r="BU82" i="49"/>
  <c r="BV82" i="49"/>
  <c r="BW82" i="49"/>
  <c r="BX82" i="49"/>
  <c r="BY82" i="49"/>
  <c r="BZ82" i="49"/>
  <c r="CA82" i="49"/>
  <c r="CB82" i="49"/>
  <c r="CC82" i="49"/>
  <c r="CD82" i="49"/>
  <c r="CE82" i="49"/>
  <c r="CF82" i="49"/>
  <c r="CG82" i="49"/>
  <c r="CH82" i="49"/>
  <c r="CI82" i="49"/>
  <c r="CJ82" i="49"/>
  <c r="CK82" i="49"/>
  <c r="CL82" i="49"/>
  <c r="CM82" i="49"/>
  <c r="CN82" i="49"/>
  <c r="CO82" i="49"/>
  <c r="CP82" i="49"/>
  <c r="CQ82" i="49"/>
  <c r="CR82" i="49"/>
  <c r="CS82" i="49"/>
  <c r="CT82" i="49"/>
  <c r="CU82" i="49"/>
  <c r="CV82" i="49"/>
  <c r="CW82" i="49"/>
  <c r="CX82" i="49"/>
  <c r="CY82" i="49"/>
  <c r="CZ82" i="49"/>
  <c r="DA82" i="49"/>
  <c r="DB82" i="49"/>
  <c r="DC82" i="49"/>
  <c r="DD82" i="49"/>
  <c r="DE82" i="49"/>
  <c r="DF82" i="49"/>
  <c r="DG82" i="49"/>
  <c r="DH82" i="49"/>
  <c r="DI82" i="49"/>
  <c r="DJ82" i="49"/>
  <c r="DK82" i="49"/>
  <c r="DL82" i="49"/>
  <c r="DM82" i="49"/>
  <c r="DN82" i="49"/>
  <c r="DO82" i="49"/>
  <c r="DP82" i="49"/>
  <c r="DQ82" i="49"/>
  <c r="DR82" i="49"/>
  <c r="DS82" i="49"/>
  <c r="DT82" i="49"/>
  <c r="DU82" i="49"/>
  <c r="DV82" i="49"/>
  <c r="DW82" i="49"/>
  <c r="DX82" i="49"/>
  <c r="DY82" i="49"/>
  <c r="DZ82" i="49"/>
  <c r="EA82" i="49"/>
  <c r="EB82" i="49"/>
  <c r="EC82" i="49"/>
  <c r="ED82" i="49"/>
  <c r="EE82" i="49"/>
  <c r="EF82" i="49"/>
  <c r="EG82" i="49"/>
  <c r="EH82" i="49"/>
  <c r="EI82" i="49"/>
  <c r="EJ82" i="49"/>
  <c r="EK82" i="49"/>
  <c r="EL82" i="49"/>
  <c r="EM82" i="49"/>
  <c r="EN82" i="49"/>
  <c r="EO82" i="49"/>
  <c r="EP82" i="49"/>
  <c r="EQ82" i="49"/>
  <c r="ER82" i="49"/>
  <c r="ES82" i="49"/>
  <c r="ET82" i="49"/>
  <c r="EU82" i="49"/>
  <c r="EV82" i="49"/>
  <c r="EW82" i="49"/>
  <c r="EX82" i="49"/>
  <c r="EY82" i="49"/>
  <c r="EZ82" i="49"/>
  <c r="FA82" i="49"/>
  <c r="FB82" i="49"/>
  <c r="FC82" i="49"/>
  <c r="FD82" i="49"/>
  <c r="FE82" i="49"/>
  <c r="FF82" i="49"/>
  <c r="FG82" i="49"/>
  <c r="FH82" i="49"/>
  <c r="FI82" i="49"/>
  <c r="FJ82" i="49"/>
  <c r="FK82" i="49"/>
  <c r="FL82" i="49"/>
  <c r="FM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R83" i="49"/>
  <c r="S83" i="49"/>
  <c r="T83" i="49"/>
  <c r="U83" i="49"/>
  <c r="V83" i="49"/>
  <c r="W83" i="49"/>
  <c r="X83" i="49"/>
  <c r="Y83" i="49"/>
  <c r="Z83" i="49"/>
  <c r="AA83" i="49"/>
  <c r="AB83" i="49"/>
  <c r="AC83" i="49"/>
  <c r="AD83" i="49"/>
  <c r="AE83" i="49"/>
  <c r="AF83" i="49"/>
  <c r="AG83" i="49"/>
  <c r="AH83" i="49"/>
  <c r="AI83" i="49"/>
  <c r="AJ83" i="49"/>
  <c r="AK83" i="49"/>
  <c r="AL83" i="49"/>
  <c r="AM83" i="49"/>
  <c r="AN83" i="49"/>
  <c r="AO83" i="49"/>
  <c r="AP83" i="49"/>
  <c r="AQ83" i="49"/>
  <c r="AR83" i="49"/>
  <c r="AS83" i="49"/>
  <c r="AT83" i="49"/>
  <c r="AU83" i="49"/>
  <c r="AV83" i="49"/>
  <c r="AW83" i="49"/>
  <c r="AX83" i="49"/>
  <c r="AY83" i="49"/>
  <c r="AZ83" i="49"/>
  <c r="BA83" i="49"/>
  <c r="BB83" i="49"/>
  <c r="BC83" i="49"/>
  <c r="BD83" i="49"/>
  <c r="BE83" i="49"/>
  <c r="BF83" i="49"/>
  <c r="BG83" i="49"/>
  <c r="BH83" i="49"/>
  <c r="BI83" i="49"/>
  <c r="BJ83" i="49"/>
  <c r="BK83" i="49"/>
  <c r="BL83" i="49"/>
  <c r="BM83" i="49"/>
  <c r="BN83" i="49"/>
  <c r="BO83" i="49"/>
  <c r="BP83" i="49"/>
  <c r="BQ83" i="49"/>
  <c r="BR83" i="49"/>
  <c r="BS83" i="49"/>
  <c r="BT83" i="49"/>
  <c r="BU83" i="49"/>
  <c r="BV83" i="49"/>
  <c r="BW83" i="49"/>
  <c r="BX83" i="49"/>
  <c r="BY83" i="49"/>
  <c r="BZ83" i="49"/>
  <c r="CA83" i="49"/>
  <c r="CB83" i="49"/>
  <c r="CC83" i="49"/>
  <c r="CD83" i="49"/>
  <c r="CE83" i="49"/>
  <c r="CF83" i="49"/>
  <c r="CG83" i="49"/>
  <c r="CH83" i="49"/>
  <c r="CI83" i="49"/>
  <c r="CJ83" i="49"/>
  <c r="CK83" i="49"/>
  <c r="CL83" i="49"/>
  <c r="CM83" i="49"/>
  <c r="CN83" i="49"/>
  <c r="CO83" i="49"/>
  <c r="CP83" i="49"/>
  <c r="CQ83" i="49"/>
  <c r="CR83" i="49"/>
  <c r="CS83" i="49"/>
  <c r="CT83" i="49"/>
  <c r="CU83" i="49"/>
  <c r="CV83" i="49"/>
  <c r="CW83" i="49"/>
  <c r="CX83" i="49"/>
  <c r="CY83" i="49"/>
  <c r="CZ83" i="49"/>
  <c r="DA83" i="49"/>
  <c r="DB83" i="49"/>
  <c r="DC83" i="49"/>
  <c r="DD83" i="49"/>
  <c r="DE83" i="49"/>
  <c r="DF83" i="49"/>
  <c r="DG83" i="49"/>
  <c r="DH83" i="49"/>
  <c r="DI83" i="49"/>
  <c r="DJ83" i="49"/>
  <c r="DK83" i="49"/>
  <c r="DL83" i="49"/>
  <c r="DM83" i="49"/>
  <c r="DN83" i="49"/>
  <c r="DO83" i="49"/>
  <c r="DP83" i="49"/>
  <c r="DQ83" i="49"/>
  <c r="DR83" i="49"/>
  <c r="DS83" i="49"/>
  <c r="DT83" i="49"/>
  <c r="DU83" i="49"/>
  <c r="DV83" i="49"/>
  <c r="DW83" i="49"/>
  <c r="DX83" i="49"/>
  <c r="DY83" i="49"/>
  <c r="DZ83" i="49"/>
  <c r="EA83" i="49"/>
  <c r="EB83" i="49"/>
  <c r="EC83" i="49"/>
  <c r="ED83" i="49"/>
  <c r="EE83" i="49"/>
  <c r="EF83" i="49"/>
  <c r="EG83" i="49"/>
  <c r="EH83" i="49"/>
  <c r="EI83" i="49"/>
  <c r="EJ83" i="49"/>
  <c r="EK83" i="49"/>
  <c r="EL83" i="49"/>
  <c r="EM83" i="49"/>
  <c r="EN83" i="49"/>
  <c r="EO83" i="49"/>
  <c r="EP83" i="49"/>
  <c r="EQ83" i="49"/>
  <c r="ER83" i="49"/>
  <c r="ES83" i="49"/>
  <c r="ET83" i="49"/>
  <c r="EU83" i="49"/>
  <c r="EV83" i="49"/>
  <c r="EW83" i="49"/>
  <c r="EX83" i="49"/>
  <c r="EY83" i="49"/>
  <c r="EZ83" i="49"/>
  <c r="FA83" i="49"/>
  <c r="FB83" i="49"/>
  <c r="FC83" i="49"/>
  <c r="FD83" i="49"/>
  <c r="FE83" i="49"/>
  <c r="FF83" i="49"/>
  <c r="FG83" i="49"/>
  <c r="FH83" i="49"/>
  <c r="FI83" i="49"/>
  <c r="FJ83" i="49"/>
  <c r="FK83" i="49"/>
  <c r="FL83" i="49"/>
  <c r="FM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R84" i="49"/>
  <c r="S84" i="49"/>
  <c r="T84" i="49"/>
  <c r="U84" i="49"/>
  <c r="V84" i="49"/>
  <c r="W84" i="49"/>
  <c r="X84" i="49"/>
  <c r="Y84" i="49"/>
  <c r="Z84" i="49"/>
  <c r="AA84" i="49"/>
  <c r="AB84" i="49"/>
  <c r="AC84" i="49"/>
  <c r="AD84" i="49"/>
  <c r="AE84" i="49"/>
  <c r="AF84" i="49"/>
  <c r="AG84" i="49"/>
  <c r="AH84" i="49"/>
  <c r="AI84" i="49"/>
  <c r="AJ84" i="49"/>
  <c r="AK84" i="49"/>
  <c r="AL84" i="49"/>
  <c r="AM84" i="49"/>
  <c r="AN84" i="49"/>
  <c r="AO84" i="49"/>
  <c r="AP84" i="49"/>
  <c r="AQ84" i="49"/>
  <c r="AR84" i="49"/>
  <c r="AS84" i="49"/>
  <c r="AT84" i="49"/>
  <c r="AU84" i="49"/>
  <c r="AV84" i="49"/>
  <c r="AW84" i="49"/>
  <c r="AX84" i="49"/>
  <c r="AY84" i="49"/>
  <c r="AZ84" i="49"/>
  <c r="BA84" i="49"/>
  <c r="BB84" i="49"/>
  <c r="BC84" i="49"/>
  <c r="BD84" i="49"/>
  <c r="BE84" i="49"/>
  <c r="BF84" i="49"/>
  <c r="BG84" i="49"/>
  <c r="BH84" i="49"/>
  <c r="BI84" i="49"/>
  <c r="BJ84" i="49"/>
  <c r="BK84" i="49"/>
  <c r="BL84" i="49"/>
  <c r="BM84" i="49"/>
  <c r="BN84" i="49"/>
  <c r="BO84" i="49"/>
  <c r="BP84" i="49"/>
  <c r="BQ84" i="49"/>
  <c r="BR84" i="49"/>
  <c r="BS84" i="49"/>
  <c r="BT84" i="49"/>
  <c r="BU84" i="49"/>
  <c r="BV84" i="49"/>
  <c r="BW84" i="49"/>
  <c r="BX84" i="49"/>
  <c r="BY84" i="49"/>
  <c r="BZ84" i="49"/>
  <c r="CA84" i="49"/>
  <c r="CB84" i="49"/>
  <c r="CC84" i="49"/>
  <c r="CD84" i="49"/>
  <c r="CE84" i="49"/>
  <c r="CF84" i="49"/>
  <c r="CG84" i="49"/>
  <c r="CH84" i="49"/>
  <c r="CI84" i="49"/>
  <c r="CJ84" i="49"/>
  <c r="CK84" i="49"/>
  <c r="CL84" i="49"/>
  <c r="CM84" i="49"/>
  <c r="CN84" i="49"/>
  <c r="CO84" i="49"/>
  <c r="CP84" i="49"/>
  <c r="CQ84" i="49"/>
  <c r="CR84" i="49"/>
  <c r="CS84" i="49"/>
  <c r="CT84" i="49"/>
  <c r="CU84" i="49"/>
  <c r="CV84" i="49"/>
  <c r="CW84" i="49"/>
  <c r="CX84" i="49"/>
  <c r="CY84" i="49"/>
  <c r="CZ84" i="49"/>
  <c r="DA84" i="49"/>
  <c r="DB84" i="49"/>
  <c r="DC84" i="49"/>
  <c r="DD84" i="49"/>
  <c r="DE84" i="49"/>
  <c r="DF84" i="49"/>
  <c r="DG84" i="49"/>
  <c r="DH84" i="49"/>
  <c r="DI84" i="49"/>
  <c r="DJ84" i="49"/>
  <c r="DK84" i="49"/>
  <c r="DL84" i="49"/>
  <c r="DM84" i="49"/>
  <c r="DN84" i="49"/>
  <c r="DO84" i="49"/>
  <c r="DP84" i="49"/>
  <c r="DQ84" i="49"/>
  <c r="DR84" i="49"/>
  <c r="DS84" i="49"/>
  <c r="DT84" i="49"/>
  <c r="DU84" i="49"/>
  <c r="DV84" i="49"/>
  <c r="DW84" i="49"/>
  <c r="DX84" i="49"/>
  <c r="DY84" i="49"/>
  <c r="DZ84" i="49"/>
  <c r="EA84" i="49"/>
  <c r="EB84" i="49"/>
  <c r="EC84" i="49"/>
  <c r="ED84" i="49"/>
  <c r="EE84" i="49"/>
  <c r="EF84" i="49"/>
  <c r="EG84" i="49"/>
  <c r="EH84" i="49"/>
  <c r="EI84" i="49"/>
  <c r="EJ84" i="49"/>
  <c r="EK84" i="49"/>
  <c r="EL84" i="49"/>
  <c r="EM84" i="49"/>
  <c r="EN84" i="49"/>
  <c r="EO84" i="49"/>
  <c r="EP84" i="49"/>
  <c r="EQ84" i="49"/>
  <c r="ER84" i="49"/>
  <c r="ES84" i="49"/>
  <c r="ET84" i="49"/>
  <c r="EU84" i="49"/>
  <c r="EV84" i="49"/>
  <c r="EW84" i="49"/>
  <c r="EX84" i="49"/>
  <c r="EY84" i="49"/>
  <c r="EZ84" i="49"/>
  <c r="FA84" i="49"/>
  <c r="FB84" i="49"/>
  <c r="FC84" i="49"/>
  <c r="FD84" i="49"/>
  <c r="FE84" i="49"/>
  <c r="FF84" i="49"/>
  <c r="FG84" i="49"/>
  <c r="FH84" i="49"/>
  <c r="FI84" i="49"/>
  <c r="FJ84" i="49"/>
  <c r="FK84" i="49"/>
  <c r="FL84" i="49"/>
  <c r="FM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R85" i="49"/>
  <c r="S85" i="49"/>
  <c r="T85" i="49"/>
  <c r="U85" i="49"/>
  <c r="V85" i="49"/>
  <c r="W85" i="49"/>
  <c r="X85" i="49"/>
  <c r="Y85" i="49"/>
  <c r="Z85" i="49"/>
  <c r="AA85" i="49"/>
  <c r="AB85" i="49"/>
  <c r="AC85" i="49"/>
  <c r="AD85" i="49"/>
  <c r="AE85" i="49"/>
  <c r="AF85" i="49"/>
  <c r="AG85" i="49"/>
  <c r="AH85" i="49"/>
  <c r="AI85" i="49"/>
  <c r="AJ85" i="49"/>
  <c r="AK85" i="49"/>
  <c r="AL85" i="49"/>
  <c r="AM85" i="49"/>
  <c r="AN85" i="49"/>
  <c r="AO85" i="49"/>
  <c r="AP85" i="49"/>
  <c r="AQ85" i="49"/>
  <c r="AR85" i="49"/>
  <c r="AS85" i="49"/>
  <c r="AT85" i="49"/>
  <c r="AU85" i="49"/>
  <c r="AV85" i="49"/>
  <c r="AW85" i="49"/>
  <c r="AX85" i="49"/>
  <c r="AY85" i="49"/>
  <c r="AZ85" i="49"/>
  <c r="BA85" i="49"/>
  <c r="BB85" i="49"/>
  <c r="BC85" i="49"/>
  <c r="BD85" i="49"/>
  <c r="BE85" i="49"/>
  <c r="BF85" i="49"/>
  <c r="BG85" i="49"/>
  <c r="BH85" i="49"/>
  <c r="BI85" i="49"/>
  <c r="BJ85" i="49"/>
  <c r="BK85" i="49"/>
  <c r="BL85" i="49"/>
  <c r="BM85" i="49"/>
  <c r="BN85" i="49"/>
  <c r="BO85" i="49"/>
  <c r="BP85" i="49"/>
  <c r="BQ85" i="49"/>
  <c r="BR85" i="49"/>
  <c r="BS85" i="49"/>
  <c r="BT85" i="49"/>
  <c r="BU85" i="49"/>
  <c r="BV85" i="49"/>
  <c r="BW85" i="49"/>
  <c r="BX85" i="49"/>
  <c r="BY85" i="49"/>
  <c r="BZ85" i="49"/>
  <c r="CA85" i="49"/>
  <c r="CB85" i="49"/>
  <c r="CC85" i="49"/>
  <c r="CD85" i="49"/>
  <c r="CE85" i="49"/>
  <c r="CF85" i="49"/>
  <c r="CG85" i="49"/>
  <c r="CH85" i="49"/>
  <c r="CI85" i="49"/>
  <c r="CJ85" i="49"/>
  <c r="CK85" i="49"/>
  <c r="CL85" i="49"/>
  <c r="CM85" i="49"/>
  <c r="CN85" i="49"/>
  <c r="CO85" i="49"/>
  <c r="CP85" i="49"/>
  <c r="CQ85" i="49"/>
  <c r="CR85" i="49"/>
  <c r="CS85" i="49"/>
  <c r="CT85" i="49"/>
  <c r="CU85" i="49"/>
  <c r="CV85" i="49"/>
  <c r="CW85" i="49"/>
  <c r="CX85" i="49"/>
  <c r="CY85" i="49"/>
  <c r="CZ85" i="49"/>
  <c r="DA85" i="49"/>
  <c r="DB85" i="49"/>
  <c r="DC85" i="49"/>
  <c r="DD85" i="49"/>
  <c r="DE85" i="49"/>
  <c r="DF85" i="49"/>
  <c r="DG85" i="49"/>
  <c r="DH85" i="49"/>
  <c r="DI85" i="49"/>
  <c r="DJ85" i="49"/>
  <c r="DK85" i="49"/>
  <c r="DL85" i="49"/>
  <c r="DM85" i="49"/>
  <c r="DN85" i="49"/>
  <c r="DO85" i="49"/>
  <c r="DP85" i="49"/>
  <c r="DQ85" i="49"/>
  <c r="DR85" i="49"/>
  <c r="DS85" i="49"/>
  <c r="DT85" i="49"/>
  <c r="DU85" i="49"/>
  <c r="DV85" i="49"/>
  <c r="DW85" i="49"/>
  <c r="DX85" i="49"/>
  <c r="DY85" i="49"/>
  <c r="DZ85" i="49"/>
  <c r="EA85" i="49"/>
  <c r="EB85" i="49"/>
  <c r="EC85" i="49"/>
  <c r="ED85" i="49"/>
  <c r="EE85" i="49"/>
  <c r="EF85" i="49"/>
  <c r="EG85" i="49"/>
  <c r="EH85" i="49"/>
  <c r="EI85" i="49"/>
  <c r="EJ85" i="49"/>
  <c r="EK85" i="49"/>
  <c r="EL85" i="49"/>
  <c r="EM85" i="49"/>
  <c r="EN85" i="49"/>
  <c r="EO85" i="49"/>
  <c r="EP85" i="49"/>
  <c r="EQ85" i="49"/>
  <c r="ER85" i="49"/>
  <c r="ES85" i="49"/>
  <c r="ET85" i="49"/>
  <c r="EU85" i="49"/>
  <c r="EV85" i="49"/>
  <c r="EW85" i="49"/>
  <c r="EX85" i="49"/>
  <c r="EY85" i="49"/>
  <c r="EZ85" i="49"/>
  <c r="FA85" i="49"/>
  <c r="FB85" i="49"/>
  <c r="FC85" i="49"/>
  <c r="FD85" i="49"/>
  <c r="FE85" i="49"/>
  <c r="FF85" i="49"/>
  <c r="FG85" i="49"/>
  <c r="FH85" i="49"/>
  <c r="FI85" i="49"/>
  <c r="FJ85" i="49"/>
  <c r="FK85" i="49"/>
  <c r="FL85" i="49"/>
  <c r="FM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R86" i="49"/>
  <c r="S86" i="49"/>
  <c r="T86" i="49"/>
  <c r="U86" i="49"/>
  <c r="V86" i="49"/>
  <c r="W86" i="49"/>
  <c r="X86" i="49"/>
  <c r="Y86" i="49"/>
  <c r="Z86" i="49"/>
  <c r="AA86" i="49"/>
  <c r="AB86" i="49"/>
  <c r="AC86" i="49"/>
  <c r="AD86" i="49"/>
  <c r="AE86" i="49"/>
  <c r="AF86" i="49"/>
  <c r="AG86" i="49"/>
  <c r="AH86" i="49"/>
  <c r="AI86" i="49"/>
  <c r="AJ86" i="49"/>
  <c r="AK86" i="49"/>
  <c r="AL86" i="49"/>
  <c r="AM86" i="49"/>
  <c r="AN86" i="49"/>
  <c r="AO86" i="49"/>
  <c r="AP86" i="49"/>
  <c r="AQ86" i="49"/>
  <c r="AR86" i="49"/>
  <c r="AS86" i="49"/>
  <c r="AT86" i="49"/>
  <c r="AU86" i="49"/>
  <c r="AV86" i="49"/>
  <c r="AW86" i="49"/>
  <c r="AX86" i="49"/>
  <c r="AY86" i="49"/>
  <c r="AZ86" i="49"/>
  <c r="BA86" i="49"/>
  <c r="BB86" i="49"/>
  <c r="BC86" i="49"/>
  <c r="BD86" i="49"/>
  <c r="BE86" i="49"/>
  <c r="BF86" i="49"/>
  <c r="BG86" i="49"/>
  <c r="BH86" i="49"/>
  <c r="BI86" i="49"/>
  <c r="BJ86" i="49"/>
  <c r="BK86" i="49"/>
  <c r="BL86" i="49"/>
  <c r="BM86" i="49"/>
  <c r="BN86" i="49"/>
  <c r="BO86" i="49"/>
  <c r="BP86" i="49"/>
  <c r="BQ86" i="49"/>
  <c r="BR86" i="49"/>
  <c r="BS86" i="49"/>
  <c r="BT86" i="49"/>
  <c r="BU86" i="49"/>
  <c r="BV86" i="49"/>
  <c r="BW86" i="49"/>
  <c r="BX86" i="49"/>
  <c r="BY86" i="49"/>
  <c r="BZ86" i="49"/>
  <c r="CA86" i="49"/>
  <c r="CB86" i="49"/>
  <c r="CC86" i="49"/>
  <c r="CD86" i="49"/>
  <c r="CE86" i="49"/>
  <c r="CF86" i="49"/>
  <c r="CG86" i="49"/>
  <c r="CH86" i="49"/>
  <c r="CI86" i="49"/>
  <c r="CJ86" i="49"/>
  <c r="CK86" i="49"/>
  <c r="CL86" i="49"/>
  <c r="CM86" i="49"/>
  <c r="CN86" i="49"/>
  <c r="CO86" i="49"/>
  <c r="CP86" i="49"/>
  <c r="CQ86" i="49"/>
  <c r="CR86" i="49"/>
  <c r="CS86" i="49"/>
  <c r="CT86" i="49"/>
  <c r="CU86" i="49"/>
  <c r="CV86" i="49"/>
  <c r="CW86" i="49"/>
  <c r="CX86" i="49"/>
  <c r="CY86" i="49"/>
  <c r="CZ86" i="49"/>
  <c r="DA86" i="49"/>
  <c r="DB86" i="49"/>
  <c r="DC86" i="49"/>
  <c r="DD86" i="49"/>
  <c r="DE86" i="49"/>
  <c r="DF86" i="49"/>
  <c r="DG86" i="49"/>
  <c r="DH86" i="49"/>
  <c r="DI86" i="49"/>
  <c r="DJ86" i="49"/>
  <c r="DK86" i="49"/>
  <c r="DL86" i="49"/>
  <c r="DM86" i="49"/>
  <c r="DN86" i="49"/>
  <c r="DO86" i="49"/>
  <c r="DP86" i="49"/>
  <c r="DQ86" i="49"/>
  <c r="DR86" i="49"/>
  <c r="DS86" i="49"/>
  <c r="DT86" i="49"/>
  <c r="DU86" i="49"/>
  <c r="DV86" i="49"/>
  <c r="DW86" i="49"/>
  <c r="DX86" i="49"/>
  <c r="DY86" i="49"/>
  <c r="DZ86" i="49"/>
  <c r="EA86" i="49"/>
  <c r="EB86" i="49"/>
  <c r="EC86" i="49"/>
  <c r="ED86" i="49"/>
  <c r="EE86" i="49"/>
  <c r="EF86" i="49"/>
  <c r="EG86" i="49"/>
  <c r="EH86" i="49"/>
  <c r="EI86" i="49"/>
  <c r="EJ86" i="49"/>
  <c r="EK86" i="49"/>
  <c r="EL86" i="49"/>
  <c r="EM86" i="49"/>
  <c r="EN86" i="49"/>
  <c r="EO86" i="49"/>
  <c r="EP86" i="49"/>
  <c r="EQ86" i="49"/>
  <c r="ER86" i="49"/>
  <c r="ES86" i="49"/>
  <c r="ET86" i="49"/>
  <c r="EU86" i="49"/>
  <c r="EV86" i="49"/>
  <c r="EW86" i="49"/>
  <c r="EX86" i="49"/>
  <c r="EY86" i="49"/>
  <c r="EZ86" i="49"/>
  <c r="FA86" i="49"/>
  <c r="FB86" i="49"/>
  <c r="FC86" i="49"/>
  <c r="FD86" i="49"/>
  <c r="FE86" i="49"/>
  <c r="FF86" i="49"/>
  <c r="FG86" i="49"/>
  <c r="FH86" i="49"/>
  <c r="FI86" i="49"/>
  <c r="FJ86" i="49"/>
  <c r="FK86" i="49"/>
  <c r="FL86" i="49"/>
  <c r="FM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R87" i="49"/>
  <c r="S87" i="49"/>
  <c r="T87" i="49"/>
  <c r="U87" i="49"/>
  <c r="V87" i="49"/>
  <c r="W87" i="49"/>
  <c r="X87" i="49"/>
  <c r="Y87" i="49"/>
  <c r="Z87" i="49"/>
  <c r="AA87" i="49"/>
  <c r="AB87" i="49"/>
  <c r="AC87" i="49"/>
  <c r="AD87" i="49"/>
  <c r="AE87" i="49"/>
  <c r="AF87" i="49"/>
  <c r="AG87" i="49"/>
  <c r="AH87" i="49"/>
  <c r="AI87" i="49"/>
  <c r="AJ87" i="49"/>
  <c r="AK87" i="49"/>
  <c r="AL87" i="49"/>
  <c r="AM87" i="49"/>
  <c r="AN87" i="49"/>
  <c r="AO87" i="49"/>
  <c r="AP87" i="49"/>
  <c r="AQ87" i="49"/>
  <c r="AR87" i="49"/>
  <c r="AS87" i="49"/>
  <c r="AT87" i="49"/>
  <c r="AU87" i="49"/>
  <c r="AV87" i="49"/>
  <c r="AW87" i="49"/>
  <c r="AX87" i="49"/>
  <c r="AY87" i="49"/>
  <c r="AZ87" i="49"/>
  <c r="BA87" i="49"/>
  <c r="BB87" i="49"/>
  <c r="BC87" i="49"/>
  <c r="BD87" i="49"/>
  <c r="BE87" i="49"/>
  <c r="BF87" i="49"/>
  <c r="BG87" i="49"/>
  <c r="BH87" i="49"/>
  <c r="BI87" i="49"/>
  <c r="BJ87" i="49"/>
  <c r="BK87" i="49"/>
  <c r="BL87" i="49"/>
  <c r="BM87" i="49"/>
  <c r="BN87" i="49"/>
  <c r="BO87" i="49"/>
  <c r="BP87" i="49"/>
  <c r="BQ87" i="49"/>
  <c r="BR87" i="49"/>
  <c r="BS87" i="49"/>
  <c r="BT87" i="49"/>
  <c r="BU87" i="49"/>
  <c r="BV87" i="49"/>
  <c r="BW87" i="49"/>
  <c r="BX87" i="49"/>
  <c r="BY87" i="49"/>
  <c r="BZ87" i="49"/>
  <c r="CA87" i="49"/>
  <c r="CB87" i="49"/>
  <c r="CC87" i="49"/>
  <c r="CD87" i="49"/>
  <c r="CE87" i="49"/>
  <c r="CF87" i="49"/>
  <c r="CG87" i="49"/>
  <c r="CH87" i="49"/>
  <c r="CI87" i="49"/>
  <c r="CJ87" i="49"/>
  <c r="CK87" i="49"/>
  <c r="CL87" i="49"/>
  <c r="CM87" i="49"/>
  <c r="CN87" i="49"/>
  <c r="CO87" i="49"/>
  <c r="CP87" i="49"/>
  <c r="CQ87" i="49"/>
  <c r="CR87" i="49"/>
  <c r="CS87" i="49"/>
  <c r="CT87" i="49"/>
  <c r="CU87" i="49"/>
  <c r="CV87" i="49"/>
  <c r="CW87" i="49"/>
  <c r="CX87" i="49"/>
  <c r="CY87" i="49"/>
  <c r="CZ87" i="49"/>
  <c r="DA87" i="49"/>
  <c r="DB87" i="49"/>
  <c r="DC87" i="49"/>
  <c r="DD87" i="49"/>
  <c r="DE87" i="49"/>
  <c r="DF87" i="49"/>
  <c r="DG87" i="49"/>
  <c r="DH87" i="49"/>
  <c r="DI87" i="49"/>
  <c r="DJ87" i="49"/>
  <c r="DK87" i="49"/>
  <c r="DL87" i="49"/>
  <c r="DM87" i="49"/>
  <c r="DN87" i="49"/>
  <c r="DO87" i="49"/>
  <c r="DP87" i="49"/>
  <c r="DQ87" i="49"/>
  <c r="DR87" i="49"/>
  <c r="DS87" i="49"/>
  <c r="DT87" i="49"/>
  <c r="DU87" i="49"/>
  <c r="DV87" i="49"/>
  <c r="DW87" i="49"/>
  <c r="DX87" i="49"/>
  <c r="DY87" i="49"/>
  <c r="DZ87" i="49"/>
  <c r="EA87" i="49"/>
  <c r="EB87" i="49"/>
  <c r="EC87" i="49"/>
  <c r="ED87" i="49"/>
  <c r="EE87" i="49"/>
  <c r="EF87" i="49"/>
  <c r="EG87" i="49"/>
  <c r="EH87" i="49"/>
  <c r="EI87" i="49"/>
  <c r="EJ87" i="49"/>
  <c r="EK87" i="49"/>
  <c r="EL87" i="49"/>
  <c r="EM87" i="49"/>
  <c r="EN87" i="49"/>
  <c r="EO87" i="49"/>
  <c r="EP87" i="49"/>
  <c r="EQ87" i="49"/>
  <c r="ER87" i="49"/>
  <c r="ES87" i="49"/>
  <c r="ET87" i="49"/>
  <c r="EU87" i="49"/>
  <c r="EV87" i="49"/>
  <c r="EW87" i="49"/>
  <c r="EX87" i="49"/>
  <c r="EY87" i="49"/>
  <c r="EZ87" i="49"/>
  <c r="FA87" i="49"/>
  <c r="FB87" i="49"/>
  <c r="FC87" i="49"/>
  <c r="FD87" i="49"/>
  <c r="FE87" i="49"/>
  <c r="FF87" i="49"/>
  <c r="FG87" i="49"/>
  <c r="FH87" i="49"/>
  <c r="FI87" i="49"/>
  <c r="FJ87" i="49"/>
  <c r="FK87" i="49"/>
  <c r="FL87" i="49"/>
  <c r="FM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R88" i="49"/>
  <c r="S88" i="49"/>
  <c r="T88" i="49"/>
  <c r="U88" i="49"/>
  <c r="V88" i="49"/>
  <c r="W88" i="49"/>
  <c r="X88" i="49"/>
  <c r="Y88" i="49"/>
  <c r="Z88" i="49"/>
  <c r="AA88" i="49"/>
  <c r="AB88" i="49"/>
  <c r="AC88" i="49"/>
  <c r="AD88" i="49"/>
  <c r="AE88" i="49"/>
  <c r="AF88" i="49"/>
  <c r="AG88" i="49"/>
  <c r="AH88" i="49"/>
  <c r="AI88" i="49"/>
  <c r="AJ88" i="49"/>
  <c r="AK88" i="49"/>
  <c r="AL88" i="49"/>
  <c r="AM88" i="49"/>
  <c r="AN88" i="49"/>
  <c r="AO88" i="49"/>
  <c r="AP88" i="49"/>
  <c r="AQ88" i="49"/>
  <c r="AR88" i="49"/>
  <c r="AS88" i="49"/>
  <c r="AT88" i="49"/>
  <c r="AU88" i="49"/>
  <c r="AV88" i="49"/>
  <c r="AW88" i="49"/>
  <c r="AX88" i="49"/>
  <c r="AY88" i="49"/>
  <c r="AZ88" i="49"/>
  <c r="BA88" i="49"/>
  <c r="BB88" i="49"/>
  <c r="BC88" i="49"/>
  <c r="BD88" i="49"/>
  <c r="BE88" i="49"/>
  <c r="BF88" i="49"/>
  <c r="BG88" i="49"/>
  <c r="BH88" i="49"/>
  <c r="BI88" i="49"/>
  <c r="BJ88" i="49"/>
  <c r="BK88" i="49"/>
  <c r="BL88" i="49"/>
  <c r="BM88" i="49"/>
  <c r="BN88" i="49"/>
  <c r="BO88" i="49"/>
  <c r="BP88" i="49"/>
  <c r="BQ88" i="49"/>
  <c r="BR88" i="49"/>
  <c r="BS88" i="49"/>
  <c r="BT88" i="49"/>
  <c r="BU88" i="49"/>
  <c r="BV88" i="49"/>
  <c r="BW88" i="49"/>
  <c r="BX88" i="49"/>
  <c r="BY88" i="49"/>
  <c r="BZ88" i="49"/>
  <c r="CA88" i="49"/>
  <c r="CB88" i="49"/>
  <c r="CC88" i="49"/>
  <c r="CD88" i="49"/>
  <c r="CE88" i="49"/>
  <c r="CF88" i="49"/>
  <c r="CG88" i="49"/>
  <c r="CH88" i="49"/>
  <c r="CI88" i="49"/>
  <c r="CJ88" i="49"/>
  <c r="CK88" i="49"/>
  <c r="CL88" i="49"/>
  <c r="CM88" i="49"/>
  <c r="CN88" i="49"/>
  <c r="CO88" i="49"/>
  <c r="CP88" i="49"/>
  <c r="CQ88" i="49"/>
  <c r="CR88" i="49"/>
  <c r="CS88" i="49"/>
  <c r="CT88" i="49"/>
  <c r="CU88" i="49"/>
  <c r="CV88" i="49"/>
  <c r="CW88" i="49"/>
  <c r="CX88" i="49"/>
  <c r="CY88" i="49"/>
  <c r="CZ88" i="49"/>
  <c r="DA88" i="49"/>
  <c r="DB88" i="49"/>
  <c r="DC88" i="49"/>
  <c r="DD88" i="49"/>
  <c r="DE88" i="49"/>
  <c r="DF88" i="49"/>
  <c r="DG88" i="49"/>
  <c r="DH88" i="49"/>
  <c r="DI88" i="49"/>
  <c r="DJ88" i="49"/>
  <c r="DK88" i="49"/>
  <c r="DL88" i="49"/>
  <c r="DM88" i="49"/>
  <c r="DN88" i="49"/>
  <c r="DO88" i="49"/>
  <c r="DP88" i="49"/>
  <c r="DQ88" i="49"/>
  <c r="DR88" i="49"/>
  <c r="DS88" i="49"/>
  <c r="DT88" i="49"/>
  <c r="DU88" i="49"/>
  <c r="DV88" i="49"/>
  <c r="DW88" i="49"/>
  <c r="DX88" i="49"/>
  <c r="DY88" i="49"/>
  <c r="DZ88" i="49"/>
  <c r="EA88" i="49"/>
  <c r="EB88" i="49"/>
  <c r="EC88" i="49"/>
  <c r="ED88" i="49"/>
  <c r="EE88" i="49"/>
  <c r="EF88" i="49"/>
  <c r="EG88" i="49"/>
  <c r="EH88" i="49"/>
  <c r="EI88" i="49"/>
  <c r="EJ88" i="49"/>
  <c r="EK88" i="49"/>
  <c r="EL88" i="49"/>
  <c r="EM88" i="49"/>
  <c r="EN88" i="49"/>
  <c r="EO88" i="49"/>
  <c r="EP88" i="49"/>
  <c r="EQ88" i="49"/>
  <c r="ER88" i="49"/>
  <c r="ES88" i="49"/>
  <c r="ET88" i="49"/>
  <c r="EU88" i="49"/>
  <c r="EV88" i="49"/>
  <c r="EW88" i="49"/>
  <c r="EX88" i="49"/>
  <c r="EY88" i="49"/>
  <c r="EZ88" i="49"/>
  <c r="FA88" i="49"/>
  <c r="FB88" i="49"/>
  <c r="FC88" i="49"/>
  <c r="FD88" i="49"/>
  <c r="FE88" i="49"/>
  <c r="FF88" i="49"/>
  <c r="FG88" i="49"/>
  <c r="FH88" i="49"/>
  <c r="FI88" i="49"/>
  <c r="FJ88" i="49"/>
  <c r="FK88" i="49"/>
  <c r="FL88" i="49"/>
  <c r="FM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R89" i="49"/>
  <c r="S89" i="49"/>
  <c r="T89" i="49"/>
  <c r="U89" i="49"/>
  <c r="V89" i="49"/>
  <c r="W89" i="49"/>
  <c r="X89" i="49"/>
  <c r="Y89" i="49"/>
  <c r="Z89" i="49"/>
  <c r="AA89" i="49"/>
  <c r="AB89" i="49"/>
  <c r="AC89" i="49"/>
  <c r="AD89" i="49"/>
  <c r="AE89" i="49"/>
  <c r="AF89" i="49"/>
  <c r="AG89" i="49"/>
  <c r="AH89" i="49"/>
  <c r="AI89" i="49"/>
  <c r="AJ89" i="49"/>
  <c r="AK89" i="49"/>
  <c r="AL89" i="49"/>
  <c r="AM89" i="49"/>
  <c r="AN89" i="49"/>
  <c r="AO89" i="49"/>
  <c r="AP89" i="49"/>
  <c r="AQ89" i="49"/>
  <c r="AR89" i="49"/>
  <c r="AS89" i="49"/>
  <c r="AT89" i="49"/>
  <c r="AU89" i="49"/>
  <c r="AV89" i="49"/>
  <c r="AW89" i="49"/>
  <c r="AX89" i="49"/>
  <c r="AY89" i="49"/>
  <c r="AZ89" i="49"/>
  <c r="BA89" i="49"/>
  <c r="BB89" i="49"/>
  <c r="BC89" i="49"/>
  <c r="BD89" i="49"/>
  <c r="BE89" i="49"/>
  <c r="BF89" i="49"/>
  <c r="BG89" i="49"/>
  <c r="BH89" i="49"/>
  <c r="BI89" i="49"/>
  <c r="BJ89" i="49"/>
  <c r="BK89" i="49"/>
  <c r="BL89" i="49"/>
  <c r="BM89" i="49"/>
  <c r="BN89" i="49"/>
  <c r="BO89" i="49"/>
  <c r="BP89" i="49"/>
  <c r="BQ89" i="49"/>
  <c r="BR89" i="49"/>
  <c r="BS89" i="49"/>
  <c r="BT89" i="49"/>
  <c r="BU89" i="49"/>
  <c r="BV89" i="49"/>
  <c r="BW89" i="49"/>
  <c r="BX89" i="49"/>
  <c r="BY89" i="49"/>
  <c r="BZ89" i="49"/>
  <c r="CA89" i="49"/>
  <c r="CB89" i="49"/>
  <c r="CC89" i="49"/>
  <c r="CD89" i="49"/>
  <c r="CE89" i="49"/>
  <c r="CF89" i="49"/>
  <c r="CG89" i="49"/>
  <c r="CH89" i="49"/>
  <c r="CI89" i="49"/>
  <c r="CJ89" i="49"/>
  <c r="CK89" i="49"/>
  <c r="CL89" i="49"/>
  <c r="CM89" i="49"/>
  <c r="CN89" i="49"/>
  <c r="CO89" i="49"/>
  <c r="CP89" i="49"/>
  <c r="CQ89" i="49"/>
  <c r="CR89" i="49"/>
  <c r="CS89" i="49"/>
  <c r="CT89" i="49"/>
  <c r="CU89" i="49"/>
  <c r="CV89" i="49"/>
  <c r="CW89" i="49"/>
  <c r="CX89" i="49"/>
  <c r="CY89" i="49"/>
  <c r="CZ89" i="49"/>
  <c r="DA89" i="49"/>
  <c r="DB89" i="49"/>
  <c r="DC89" i="49"/>
  <c r="DD89" i="49"/>
  <c r="DE89" i="49"/>
  <c r="DF89" i="49"/>
  <c r="DG89" i="49"/>
  <c r="DH89" i="49"/>
  <c r="DI89" i="49"/>
  <c r="DJ89" i="49"/>
  <c r="DK89" i="49"/>
  <c r="DL89" i="49"/>
  <c r="DM89" i="49"/>
  <c r="DN89" i="49"/>
  <c r="DO89" i="49"/>
  <c r="DP89" i="49"/>
  <c r="DQ89" i="49"/>
  <c r="DR89" i="49"/>
  <c r="DS89" i="49"/>
  <c r="DT89" i="49"/>
  <c r="DU89" i="49"/>
  <c r="DV89" i="49"/>
  <c r="DW89" i="49"/>
  <c r="DX89" i="49"/>
  <c r="DY89" i="49"/>
  <c r="DZ89" i="49"/>
  <c r="EA89" i="49"/>
  <c r="EB89" i="49"/>
  <c r="EC89" i="49"/>
  <c r="ED89" i="49"/>
  <c r="EE89" i="49"/>
  <c r="EF89" i="49"/>
  <c r="EG89" i="49"/>
  <c r="EH89" i="49"/>
  <c r="EI89" i="49"/>
  <c r="EJ89" i="49"/>
  <c r="EK89" i="49"/>
  <c r="EL89" i="49"/>
  <c r="EM89" i="49"/>
  <c r="EN89" i="49"/>
  <c r="EO89" i="49"/>
  <c r="EP89" i="49"/>
  <c r="EQ89" i="49"/>
  <c r="ER89" i="49"/>
  <c r="ES89" i="49"/>
  <c r="ET89" i="49"/>
  <c r="EU89" i="49"/>
  <c r="EV89" i="49"/>
  <c r="EW89" i="49"/>
  <c r="EX89" i="49"/>
  <c r="EY89" i="49"/>
  <c r="EZ89" i="49"/>
  <c r="FA89" i="49"/>
  <c r="FB89" i="49"/>
  <c r="FC89" i="49"/>
  <c r="FD89" i="49"/>
  <c r="FE89" i="49"/>
  <c r="FF89" i="49"/>
  <c r="FG89" i="49"/>
  <c r="FH89" i="49"/>
  <c r="FI89" i="49"/>
  <c r="FJ89" i="49"/>
  <c r="FK89" i="49"/>
  <c r="FL89" i="49"/>
  <c r="FM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R90" i="49"/>
  <c r="S90" i="49"/>
  <c r="T90" i="49"/>
  <c r="U90" i="49"/>
  <c r="V90" i="49"/>
  <c r="W90" i="49"/>
  <c r="X90" i="49"/>
  <c r="Y90" i="49"/>
  <c r="Z90" i="49"/>
  <c r="AA90" i="49"/>
  <c r="AB90" i="49"/>
  <c r="AC90" i="49"/>
  <c r="AD90" i="49"/>
  <c r="AE90" i="49"/>
  <c r="AF90" i="49"/>
  <c r="AG90" i="49"/>
  <c r="AH90" i="49"/>
  <c r="AI90" i="49"/>
  <c r="AJ90" i="49"/>
  <c r="AK90" i="49"/>
  <c r="AL90" i="49"/>
  <c r="AM90" i="49"/>
  <c r="AN90" i="49"/>
  <c r="AO90" i="49"/>
  <c r="AP90" i="49"/>
  <c r="AQ90" i="49"/>
  <c r="AR90" i="49"/>
  <c r="AS90" i="49"/>
  <c r="AT90" i="49"/>
  <c r="AU90" i="49"/>
  <c r="AV90" i="49"/>
  <c r="AW90" i="49"/>
  <c r="AX90" i="49"/>
  <c r="AY90" i="49"/>
  <c r="AZ90" i="49"/>
  <c r="BA90" i="49"/>
  <c r="BB90" i="49"/>
  <c r="BC90" i="49"/>
  <c r="BD90" i="49"/>
  <c r="BE90" i="49"/>
  <c r="BF90" i="49"/>
  <c r="BG90" i="49"/>
  <c r="BH90" i="49"/>
  <c r="BI90" i="49"/>
  <c r="BJ90" i="49"/>
  <c r="BK90" i="49"/>
  <c r="BL90" i="49"/>
  <c r="BM90" i="49"/>
  <c r="BN90" i="49"/>
  <c r="BO90" i="49"/>
  <c r="BP90" i="49"/>
  <c r="BQ90" i="49"/>
  <c r="BR90" i="49"/>
  <c r="BS90" i="49"/>
  <c r="BT90" i="49"/>
  <c r="BU90" i="49"/>
  <c r="BV90" i="49"/>
  <c r="BW90" i="49"/>
  <c r="BX90" i="49"/>
  <c r="BY90" i="49"/>
  <c r="BZ90" i="49"/>
  <c r="CA90" i="49"/>
  <c r="CB90" i="49"/>
  <c r="CC90" i="49"/>
  <c r="CD90" i="49"/>
  <c r="CE90" i="49"/>
  <c r="CF90" i="49"/>
  <c r="CG90" i="49"/>
  <c r="CH90" i="49"/>
  <c r="CI90" i="49"/>
  <c r="CJ90" i="49"/>
  <c r="CK90" i="49"/>
  <c r="CL90" i="49"/>
  <c r="CM90" i="49"/>
  <c r="CN90" i="49"/>
  <c r="CO90" i="49"/>
  <c r="CP90" i="49"/>
  <c r="CQ90" i="49"/>
  <c r="CR90" i="49"/>
  <c r="CS90" i="49"/>
  <c r="CT90" i="49"/>
  <c r="CU90" i="49"/>
  <c r="CV90" i="49"/>
  <c r="CW90" i="49"/>
  <c r="CX90" i="49"/>
  <c r="CY90" i="49"/>
  <c r="CZ90" i="49"/>
  <c r="DA90" i="49"/>
  <c r="DB90" i="49"/>
  <c r="DC90" i="49"/>
  <c r="DD90" i="49"/>
  <c r="DE90" i="49"/>
  <c r="DF90" i="49"/>
  <c r="DG90" i="49"/>
  <c r="DH90" i="49"/>
  <c r="DI90" i="49"/>
  <c r="DJ90" i="49"/>
  <c r="DK90" i="49"/>
  <c r="DL90" i="49"/>
  <c r="DM90" i="49"/>
  <c r="DN90" i="49"/>
  <c r="DO90" i="49"/>
  <c r="DP90" i="49"/>
  <c r="DQ90" i="49"/>
  <c r="DR90" i="49"/>
  <c r="DS90" i="49"/>
  <c r="DT90" i="49"/>
  <c r="DU90" i="49"/>
  <c r="DV90" i="49"/>
  <c r="DW90" i="49"/>
  <c r="DX90" i="49"/>
  <c r="DY90" i="49"/>
  <c r="DZ90" i="49"/>
  <c r="EA90" i="49"/>
  <c r="EB90" i="49"/>
  <c r="EC90" i="49"/>
  <c r="ED90" i="49"/>
  <c r="EE90" i="49"/>
  <c r="EF90" i="49"/>
  <c r="EG90" i="49"/>
  <c r="EH90" i="49"/>
  <c r="EI90" i="49"/>
  <c r="EJ90" i="49"/>
  <c r="EK90" i="49"/>
  <c r="EL90" i="49"/>
  <c r="EM90" i="49"/>
  <c r="EN90" i="49"/>
  <c r="EO90" i="49"/>
  <c r="EP90" i="49"/>
  <c r="EQ90" i="49"/>
  <c r="ER90" i="49"/>
  <c r="ES90" i="49"/>
  <c r="ET90" i="49"/>
  <c r="EU90" i="49"/>
  <c r="EV90" i="49"/>
  <c r="EW90" i="49"/>
  <c r="EX90" i="49"/>
  <c r="EY90" i="49"/>
  <c r="EZ90" i="49"/>
  <c r="FA90" i="49"/>
  <c r="FB90" i="49"/>
  <c r="FC90" i="49"/>
  <c r="FD90" i="49"/>
  <c r="FE90" i="49"/>
  <c r="FF90" i="49"/>
  <c r="FG90" i="49"/>
  <c r="FH90" i="49"/>
  <c r="FI90" i="49"/>
  <c r="FJ90" i="49"/>
  <c r="FK90" i="49"/>
  <c r="FL90" i="49"/>
  <c r="FM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R91" i="49"/>
  <c r="S91" i="49"/>
  <c r="T91" i="49"/>
  <c r="U91" i="49"/>
  <c r="V91" i="49"/>
  <c r="W91" i="49"/>
  <c r="X91" i="49"/>
  <c r="Y91" i="49"/>
  <c r="Z91" i="49"/>
  <c r="AA91" i="49"/>
  <c r="AB91" i="49"/>
  <c r="AC91" i="49"/>
  <c r="AD91" i="49"/>
  <c r="AE91" i="49"/>
  <c r="AF91" i="49"/>
  <c r="AG91" i="49"/>
  <c r="AH91" i="49"/>
  <c r="AI91" i="49"/>
  <c r="AJ91" i="49"/>
  <c r="AK91" i="49"/>
  <c r="AL91" i="49"/>
  <c r="AM91" i="49"/>
  <c r="AN91" i="49"/>
  <c r="AO91" i="49"/>
  <c r="AP91" i="49"/>
  <c r="AQ91" i="49"/>
  <c r="AR91" i="49"/>
  <c r="AS91" i="49"/>
  <c r="AT91" i="49"/>
  <c r="AU91" i="49"/>
  <c r="AV91" i="49"/>
  <c r="AW91" i="49"/>
  <c r="AX91" i="49"/>
  <c r="AY91" i="49"/>
  <c r="AZ91" i="49"/>
  <c r="BA91" i="49"/>
  <c r="BB91" i="49"/>
  <c r="BC91" i="49"/>
  <c r="BD91" i="49"/>
  <c r="BE91" i="49"/>
  <c r="BF91" i="49"/>
  <c r="BG91" i="49"/>
  <c r="BH91" i="49"/>
  <c r="BI91" i="49"/>
  <c r="BJ91" i="49"/>
  <c r="BK91" i="49"/>
  <c r="BL91" i="49"/>
  <c r="BM91" i="49"/>
  <c r="BN91" i="49"/>
  <c r="BO91" i="49"/>
  <c r="BP91" i="49"/>
  <c r="BQ91" i="49"/>
  <c r="BR91" i="49"/>
  <c r="BS91" i="49"/>
  <c r="BT91" i="49"/>
  <c r="BU91" i="49"/>
  <c r="BV91" i="49"/>
  <c r="BW91" i="49"/>
  <c r="BX91" i="49"/>
  <c r="BY91" i="49"/>
  <c r="BZ91" i="49"/>
  <c r="CA91" i="49"/>
  <c r="CB91" i="49"/>
  <c r="CC91" i="49"/>
  <c r="CD91" i="49"/>
  <c r="CE91" i="49"/>
  <c r="CF91" i="49"/>
  <c r="CG91" i="49"/>
  <c r="CH91" i="49"/>
  <c r="CI91" i="49"/>
  <c r="CJ91" i="49"/>
  <c r="CK91" i="49"/>
  <c r="CL91" i="49"/>
  <c r="CM91" i="49"/>
  <c r="CN91" i="49"/>
  <c r="CO91" i="49"/>
  <c r="CP91" i="49"/>
  <c r="CQ91" i="49"/>
  <c r="CR91" i="49"/>
  <c r="CS91" i="49"/>
  <c r="CT91" i="49"/>
  <c r="CU91" i="49"/>
  <c r="CV91" i="49"/>
  <c r="CW91" i="49"/>
  <c r="CX91" i="49"/>
  <c r="CY91" i="49"/>
  <c r="CZ91" i="49"/>
  <c r="DA91" i="49"/>
  <c r="DB91" i="49"/>
  <c r="DC91" i="49"/>
  <c r="DD91" i="49"/>
  <c r="DE91" i="49"/>
  <c r="DF91" i="49"/>
  <c r="DG91" i="49"/>
  <c r="DH91" i="49"/>
  <c r="DI91" i="49"/>
  <c r="DJ91" i="49"/>
  <c r="DK91" i="49"/>
  <c r="DL91" i="49"/>
  <c r="DM91" i="49"/>
  <c r="DN91" i="49"/>
  <c r="DO91" i="49"/>
  <c r="DP91" i="49"/>
  <c r="DQ91" i="49"/>
  <c r="DR91" i="49"/>
  <c r="DS91" i="49"/>
  <c r="DT91" i="49"/>
  <c r="DU91" i="49"/>
  <c r="DV91" i="49"/>
  <c r="DW91" i="49"/>
  <c r="DX91" i="49"/>
  <c r="DY91" i="49"/>
  <c r="DZ91" i="49"/>
  <c r="EA91" i="49"/>
  <c r="EB91" i="49"/>
  <c r="EC91" i="49"/>
  <c r="ED91" i="49"/>
  <c r="EE91" i="49"/>
  <c r="EF91" i="49"/>
  <c r="EG91" i="49"/>
  <c r="EH91" i="49"/>
  <c r="EI91" i="49"/>
  <c r="EJ91" i="49"/>
  <c r="EK91" i="49"/>
  <c r="EL91" i="49"/>
  <c r="EM91" i="49"/>
  <c r="EN91" i="49"/>
  <c r="EO91" i="49"/>
  <c r="EP91" i="49"/>
  <c r="EQ91" i="49"/>
  <c r="ER91" i="49"/>
  <c r="ES91" i="49"/>
  <c r="ET91" i="49"/>
  <c r="EU91" i="49"/>
  <c r="EV91" i="49"/>
  <c r="EW91" i="49"/>
  <c r="EX91" i="49"/>
  <c r="EY91" i="49"/>
  <c r="EZ91" i="49"/>
  <c r="FA91" i="49"/>
  <c r="FB91" i="49"/>
  <c r="FC91" i="49"/>
  <c r="FD91" i="49"/>
  <c r="FE91" i="49"/>
  <c r="FF91" i="49"/>
  <c r="FG91" i="49"/>
  <c r="FH91" i="49"/>
  <c r="FI91" i="49"/>
  <c r="FJ91" i="49"/>
  <c r="FK91" i="49"/>
  <c r="FL91" i="49"/>
  <c r="FM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R92" i="49"/>
  <c r="S92" i="49"/>
  <c r="T92" i="49"/>
  <c r="U92" i="49"/>
  <c r="V92" i="49"/>
  <c r="W92" i="49"/>
  <c r="X92" i="49"/>
  <c r="Y92" i="49"/>
  <c r="Z92" i="49"/>
  <c r="AA92" i="49"/>
  <c r="AB92" i="49"/>
  <c r="AC92" i="49"/>
  <c r="AD92" i="49"/>
  <c r="AE92" i="49"/>
  <c r="AF92" i="49"/>
  <c r="AG92" i="49"/>
  <c r="AH92" i="49"/>
  <c r="AI92" i="49"/>
  <c r="AJ92" i="49"/>
  <c r="AK92" i="49"/>
  <c r="AL92" i="49"/>
  <c r="AM92" i="49"/>
  <c r="AN92" i="49"/>
  <c r="AO92" i="49"/>
  <c r="AP92" i="49"/>
  <c r="AQ92" i="49"/>
  <c r="AR92" i="49"/>
  <c r="AS92" i="49"/>
  <c r="AT92" i="49"/>
  <c r="AU92" i="49"/>
  <c r="AV92" i="49"/>
  <c r="AW92" i="49"/>
  <c r="AX92" i="49"/>
  <c r="AY92" i="49"/>
  <c r="AZ92" i="49"/>
  <c r="BA92" i="49"/>
  <c r="BB92" i="49"/>
  <c r="BC92" i="49"/>
  <c r="BD92" i="49"/>
  <c r="BE92" i="49"/>
  <c r="BF92" i="49"/>
  <c r="BG92" i="49"/>
  <c r="BH92" i="49"/>
  <c r="BI92" i="49"/>
  <c r="BJ92" i="49"/>
  <c r="BK92" i="49"/>
  <c r="BL92" i="49"/>
  <c r="BM92" i="49"/>
  <c r="BN92" i="49"/>
  <c r="BO92" i="49"/>
  <c r="BP92" i="49"/>
  <c r="BQ92" i="49"/>
  <c r="BR92" i="49"/>
  <c r="BS92" i="49"/>
  <c r="BT92" i="49"/>
  <c r="BU92" i="49"/>
  <c r="BV92" i="49"/>
  <c r="BW92" i="49"/>
  <c r="BX92" i="49"/>
  <c r="BY92" i="49"/>
  <c r="BZ92" i="49"/>
  <c r="CA92" i="49"/>
  <c r="CB92" i="49"/>
  <c r="CC92" i="49"/>
  <c r="CD92" i="49"/>
  <c r="CE92" i="49"/>
  <c r="CF92" i="49"/>
  <c r="CG92" i="49"/>
  <c r="CH92" i="49"/>
  <c r="CI92" i="49"/>
  <c r="CJ92" i="49"/>
  <c r="CK92" i="49"/>
  <c r="CL92" i="49"/>
  <c r="CM92" i="49"/>
  <c r="CN92" i="49"/>
  <c r="CO92" i="49"/>
  <c r="CP92" i="49"/>
  <c r="CQ92" i="49"/>
  <c r="CR92" i="49"/>
  <c r="CS92" i="49"/>
  <c r="CT92" i="49"/>
  <c r="CU92" i="49"/>
  <c r="CV92" i="49"/>
  <c r="CW92" i="49"/>
  <c r="CX92" i="49"/>
  <c r="CY92" i="49"/>
  <c r="CZ92" i="49"/>
  <c r="DA92" i="49"/>
  <c r="DB92" i="49"/>
  <c r="DC92" i="49"/>
  <c r="DD92" i="49"/>
  <c r="DE92" i="49"/>
  <c r="DF92" i="49"/>
  <c r="DG92" i="49"/>
  <c r="DH92" i="49"/>
  <c r="DI92" i="49"/>
  <c r="DJ92" i="49"/>
  <c r="DK92" i="49"/>
  <c r="DL92" i="49"/>
  <c r="DM92" i="49"/>
  <c r="DN92" i="49"/>
  <c r="DO92" i="49"/>
  <c r="DP92" i="49"/>
  <c r="DQ92" i="49"/>
  <c r="DR92" i="49"/>
  <c r="DS92" i="49"/>
  <c r="DT92" i="49"/>
  <c r="DU92" i="49"/>
  <c r="DV92" i="49"/>
  <c r="DW92" i="49"/>
  <c r="DX92" i="49"/>
  <c r="DY92" i="49"/>
  <c r="DZ92" i="49"/>
  <c r="EA92" i="49"/>
  <c r="EB92" i="49"/>
  <c r="EC92" i="49"/>
  <c r="ED92" i="49"/>
  <c r="EE92" i="49"/>
  <c r="EF92" i="49"/>
  <c r="EG92" i="49"/>
  <c r="EH92" i="49"/>
  <c r="EI92" i="49"/>
  <c r="EJ92" i="49"/>
  <c r="EK92" i="49"/>
  <c r="EL92" i="49"/>
  <c r="EM92" i="49"/>
  <c r="EN92" i="49"/>
  <c r="EO92" i="49"/>
  <c r="EP92" i="49"/>
  <c r="EQ92" i="49"/>
  <c r="ER92" i="49"/>
  <c r="ES92" i="49"/>
  <c r="ET92" i="49"/>
  <c r="EU92" i="49"/>
  <c r="EV92" i="49"/>
  <c r="EW92" i="49"/>
  <c r="EX92" i="49"/>
  <c r="EY92" i="49"/>
  <c r="EZ92" i="49"/>
  <c r="FA92" i="49"/>
  <c r="FB92" i="49"/>
  <c r="FC92" i="49"/>
  <c r="FD92" i="49"/>
  <c r="FE92" i="49"/>
  <c r="FF92" i="49"/>
  <c r="FG92" i="49"/>
  <c r="FH92" i="49"/>
  <c r="FI92" i="49"/>
  <c r="FJ92" i="49"/>
  <c r="FK92" i="49"/>
  <c r="FL92" i="49"/>
  <c r="FM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R93" i="49"/>
  <c r="S93" i="49"/>
  <c r="T93" i="49"/>
  <c r="U93" i="49"/>
  <c r="V93" i="49"/>
  <c r="W93" i="49"/>
  <c r="X93" i="49"/>
  <c r="Y93" i="49"/>
  <c r="Z93" i="49"/>
  <c r="AA93" i="49"/>
  <c r="AB93" i="49"/>
  <c r="AC93" i="49"/>
  <c r="AD93" i="49"/>
  <c r="AE93" i="49"/>
  <c r="AF93" i="49"/>
  <c r="AG93" i="49"/>
  <c r="AH93" i="49"/>
  <c r="AI93" i="49"/>
  <c r="AJ93" i="49"/>
  <c r="AK93" i="49"/>
  <c r="AL93" i="49"/>
  <c r="AM93" i="49"/>
  <c r="AN93" i="49"/>
  <c r="AO93" i="49"/>
  <c r="AP93" i="49"/>
  <c r="AQ93" i="49"/>
  <c r="AR93" i="49"/>
  <c r="AS93" i="49"/>
  <c r="AT93" i="49"/>
  <c r="AU93" i="49"/>
  <c r="AV93" i="49"/>
  <c r="AW93" i="49"/>
  <c r="AX93" i="49"/>
  <c r="AY93" i="49"/>
  <c r="AZ93" i="49"/>
  <c r="BA93" i="49"/>
  <c r="BB93" i="49"/>
  <c r="BC93" i="49"/>
  <c r="BD93" i="49"/>
  <c r="BE93" i="49"/>
  <c r="BF93" i="49"/>
  <c r="BG93" i="49"/>
  <c r="BH93" i="49"/>
  <c r="BI93" i="49"/>
  <c r="BJ93" i="49"/>
  <c r="BK93" i="49"/>
  <c r="BL93" i="49"/>
  <c r="BM93" i="49"/>
  <c r="BN93" i="49"/>
  <c r="BO93" i="49"/>
  <c r="BP93" i="49"/>
  <c r="BQ93" i="49"/>
  <c r="BR93" i="49"/>
  <c r="BS93" i="49"/>
  <c r="BT93" i="49"/>
  <c r="BU93" i="49"/>
  <c r="BV93" i="49"/>
  <c r="BW93" i="49"/>
  <c r="BX93" i="49"/>
  <c r="BY93" i="49"/>
  <c r="BZ93" i="49"/>
  <c r="CA93" i="49"/>
  <c r="CB93" i="49"/>
  <c r="CC93" i="49"/>
  <c r="CD93" i="49"/>
  <c r="CE93" i="49"/>
  <c r="CF93" i="49"/>
  <c r="CG93" i="49"/>
  <c r="CH93" i="49"/>
  <c r="CI93" i="49"/>
  <c r="CJ93" i="49"/>
  <c r="CK93" i="49"/>
  <c r="CL93" i="49"/>
  <c r="CM93" i="49"/>
  <c r="CN93" i="49"/>
  <c r="CO93" i="49"/>
  <c r="CP93" i="49"/>
  <c r="CQ93" i="49"/>
  <c r="CR93" i="49"/>
  <c r="CS93" i="49"/>
  <c r="CT93" i="49"/>
  <c r="CU93" i="49"/>
  <c r="CV93" i="49"/>
  <c r="CW93" i="49"/>
  <c r="CX93" i="49"/>
  <c r="CY93" i="49"/>
  <c r="CZ93" i="49"/>
  <c r="DA93" i="49"/>
  <c r="DB93" i="49"/>
  <c r="DC93" i="49"/>
  <c r="DD93" i="49"/>
  <c r="DE93" i="49"/>
  <c r="DF93" i="49"/>
  <c r="DG93" i="49"/>
  <c r="DH93" i="49"/>
  <c r="DI93" i="49"/>
  <c r="DJ93" i="49"/>
  <c r="DK93" i="49"/>
  <c r="DL93" i="49"/>
  <c r="DM93" i="49"/>
  <c r="DN93" i="49"/>
  <c r="DO93" i="49"/>
  <c r="DP93" i="49"/>
  <c r="DQ93" i="49"/>
  <c r="DR93" i="49"/>
  <c r="DS93" i="49"/>
  <c r="DT93" i="49"/>
  <c r="DU93" i="49"/>
  <c r="DV93" i="49"/>
  <c r="DW93" i="49"/>
  <c r="DX93" i="49"/>
  <c r="DY93" i="49"/>
  <c r="DZ93" i="49"/>
  <c r="EA93" i="49"/>
  <c r="EB93" i="49"/>
  <c r="EC93" i="49"/>
  <c r="ED93" i="49"/>
  <c r="EE93" i="49"/>
  <c r="EF93" i="49"/>
  <c r="EG93" i="49"/>
  <c r="EH93" i="49"/>
  <c r="EI93" i="49"/>
  <c r="EJ93" i="49"/>
  <c r="EK93" i="49"/>
  <c r="EL93" i="49"/>
  <c r="EM93" i="49"/>
  <c r="EN93" i="49"/>
  <c r="EO93" i="49"/>
  <c r="EP93" i="49"/>
  <c r="EQ93" i="49"/>
  <c r="ER93" i="49"/>
  <c r="ES93" i="49"/>
  <c r="ET93" i="49"/>
  <c r="EU93" i="49"/>
  <c r="EV93" i="49"/>
  <c r="EW93" i="49"/>
  <c r="EX93" i="49"/>
  <c r="EY93" i="49"/>
  <c r="EZ93" i="49"/>
  <c r="FA93" i="49"/>
  <c r="FB93" i="49"/>
  <c r="FC93" i="49"/>
  <c r="FD93" i="49"/>
  <c r="FE93" i="49"/>
  <c r="FF93" i="49"/>
  <c r="FG93" i="49"/>
  <c r="FH93" i="49"/>
  <c r="FI93" i="49"/>
  <c r="FJ93" i="49"/>
  <c r="FK93" i="49"/>
  <c r="FL93" i="49"/>
  <c r="FM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R94" i="49"/>
  <c r="S94" i="49"/>
  <c r="T94" i="49"/>
  <c r="U94" i="49"/>
  <c r="V94" i="49"/>
  <c r="W94" i="49"/>
  <c r="X94" i="49"/>
  <c r="Y94" i="49"/>
  <c r="Z94" i="49"/>
  <c r="AA94" i="49"/>
  <c r="AB94" i="49"/>
  <c r="AC94" i="49"/>
  <c r="AD94" i="49"/>
  <c r="AE94" i="49"/>
  <c r="AF94" i="49"/>
  <c r="AG94" i="49"/>
  <c r="AH94" i="49"/>
  <c r="AI94" i="49"/>
  <c r="AJ94" i="49"/>
  <c r="AK94" i="49"/>
  <c r="AL94" i="49"/>
  <c r="AM94" i="49"/>
  <c r="AN94" i="49"/>
  <c r="AO94" i="49"/>
  <c r="AP94" i="49"/>
  <c r="AQ94" i="49"/>
  <c r="AR94" i="49"/>
  <c r="AS94" i="49"/>
  <c r="AT94" i="49"/>
  <c r="AU94" i="49"/>
  <c r="AV94" i="49"/>
  <c r="AW94" i="49"/>
  <c r="AX94" i="49"/>
  <c r="AY94" i="49"/>
  <c r="AZ94" i="49"/>
  <c r="BA94" i="49"/>
  <c r="BB94" i="49"/>
  <c r="BC94" i="49"/>
  <c r="BD94" i="49"/>
  <c r="BE94" i="49"/>
  <c r="BF94" i="49"/>
  <c r="BG94" i="49"/>
  <c r="BH94" i="49"/>
  <c r="BI94" i="49"/>
  <c r="BJ94" i="49"/>
  <c r="BK94" i="49"/>
  <c r="BL94" i="49"/>
  <c r="BM94" i="49"/>
  <c r="BN94" i="49"/>
  <c r="BO94" i="49"/>
  <c r="BP94" i="49"/>
  <c r="BQ94" i="49"/>
  <c r="BR94" i="49"/>
  <c r="BS94" i="49"/>
  <c r="BT94" i="49"/>
  <c r="BU94" i="49"/>
  <c r="BV94" i="49"/>
  <c r="BW94" i="49"/>
  <c r="BX94" i="49"/>
  <c r="BY94" i="49"/>
  <c r="BZ94" i="49"/>
  <c r="CA94" i="49"/>
  <c r="CB94" i="49"/>
  <c r="CC94" i="49"/>
  <c r="CD94" i="49"/>
  <c r="CE94" i="49"/>
  <c r="CF94" i="49"/>
  <c r="CG94" i="49"/>
  <c r="CH94" i="49"/>
  <c r="CI94" i="49"/>
  <c r="CJ94" i="49"/>
  <c r="CK94" i="49"/>
  <c r="CL94" i="49"/>
  <c r="CM94" i="49"/>
  <c r="CN94" i="49"/>
  <c r="CO94" i="49"/>
  <c r="CP94" i="49"/>
  <c r="CQ94" i="49"/>
  <c r="CR94" i="49"/>
  <c r="CS94" i="49"/>
  <c r="CT94" i="49"/>
  <c r="CU94" i="49"/>
  <c r="CV94" i="49"/>
  <c r="CW94" i="49"/>
  <c r="CX94" i="49"/>
  <c r="CY94" i="49"/>
  <c r="CZ94" i="49"/>
  <c r="DA94" i="49"/>
  <c r="DB94" i="49"/>
  <c r="DC94" i="49"/>
  <c r="DD94" i="49"/>
  <c r="DE94" i="49"/>
  <c r="DF94" i="49"/>
  <c r="DG94" i="49"/>
  <c r="DH94" i="49"/>
  <c r="DI94" i="49"/>
  <c r="DJ94" i="49"/>
  <c r="DK94" i="49"/>
  <c r="DL94" i="49"/>
  <c r="DM94" i="49"/>
  <c r="DN94" i="49"/>
  <c r="DO94" i="49"/>
  <c r="DP94" i="49"/>
  <c r="DQ94" i="49"/>
  <c r="DR94" i="49"/>
  <c r="DS94" i="49"/>
  <c r="DT94" i="49"/>
  <c r="DU94" i="49"/>
  <c r="DV94" i="49"/>
  <c r="DW94" i="49"/>
  <c r="DX94" i="49"/>
  <c r="DY94" i="49"/>
  <c r="DZ94" i="49"/>
  <c r="EA94" i="49"/>
  <c r="EB94" i="49"/>
  <c r="EC94" i="49"/>
  <c r="ED94" i="49"/>
  <c r="EE94" i="49"/>
  <c r="EF94" i="49"/>
  <c r="EG94" i="49"/>
  <c r="EH94" i="49"/>
  <c r="EI94" i="49"/>
  <c r="EJ94" i="49"/>
  <c r="EK94" i="49"/>
  <c r="EL94" i="49"/>
  <c r="EM94" i="49"/>
  <c r="EN94" i="49"/>
  <c r="EO94" i="49"/>
  <c r="EP94" i="49"/>
  <c r="EQ94" i="49"/>
  <c r="ER94" i="49"/>
  <c r="ES94" i="49"/>
  <c r="ET94" i="49"/>
  <c r="EU94" i="49"/>
  <c r="EV94" i="49"/>
  <c r="EW94" i="49"/>
  <c r="EX94" i="49"/>
  <c r="EY94" i="49"/>
  <c r="EZ94" i="49"/>
  <c r="FA94" i="49"/>
  <c r="FB94" i="49"/>
  <c r="FC94" i="49"/>
  <c r="FD94" i="49"/>
  <c r="FE94" i="49"/>
  <c r="FF94" i="49"/>
  <c r="FG94" i="49"/>
  <c r="FH94" i="49"/>
  <c r="FI94" i="49"/>
  <c r="FJ94" i="49"/>
  <c r="FK94" i="49"/>
  <c r="FL94" i="49"/>
  <c r="FM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R95" i="49"/>
  <c r="S95" i="49"/>
  <c r="T95" i="49"/>
  <c r="U95" i="49"/>
  <c r="V95" i="49"/>
  <c r="W95" i="49"/>
  <c r="X95" i="49"/>
  <c r="Y95" i="49"/>
  <c r="Z95" i="49"/>
  <c r="AA95" i="49"/>
  <c r="AB95" i="49"/>
  <c r="AC95" i="49"/>
  <c r="AD95" i="49"/>
  <c r="AE95" i="49"/>
  <c r="AF95" i="49"/>
  <c r="AG95" i="49"/>
  <c r="AH95" i="49"/>
  <c r="AI95" i="49"/>
  <c r="AJ95" i="49"/>
  <c r="AK95" i="49"/>
  <c r="AL95" i="49"/>
  <c r="AM95" i="49"/>
  <c r="AN95" i="49"/>
  <c r="AO95" i="49"/>
  <c r="AP95" i="49"/>
  <c r="AQ95" i="49"/>
  <c r="AR95" i="49"/>
  <c r="AS95" i="49"/>
  <c r="AT95" i="49"/>
  <c r="AU95" i="49"/>
  <c r="AV95" i="49"/>
  <c r="AW95" i="49"/>
  <c r="AX95" i="49"/>
  <c r="AY95" i="49"/>
  <c r="AZ95" i="49"/>
  <c r="BA95" i="49"/>
  <c r="BB95" i="49"/>
  <c r="BC95" i="49"/>
  <c r="BD95" i="49"/>
  <c r="BE95" i="49"/>
  <c r="BF95" i="49"/>
  <c r="BG95" i="49"/>
  <c r="BH95" i="49"/>
  <c r="BI95" i="49"/>
  <c r="BJ95" i="49"/>
  <c r="BK95" i="49"/>
  <c r="BL95" i="49"/>
  <c r="BM95" i="49"/>
  <c r="BN95" i="49"/>
  <c r="BO95" i="49"/>
  <c r="BP95" i="49"/>
  <c r="BQ95" i="49"/>
  <c r="BR95" i="49"/>
  <c r="BS95" i="49"/>
  <c r="BT95" i="49"/>
  <c r="BU95" i="49"/>
  <c r="BV95" i="49"/>
  <c r="BW95" i="49"/>
  <c r="BX95" i="49"/>
  <c r="BY95" i="49"/>
  <c r="BZ95" i="49"/>
  <c r="CA95" i="49"/>
  <c r="CB95" i="49"/>
  <c r="CC95" i="49"/>
  <c r="CD95" i="49"/>
  <c r="CE95" i="49"/>
  <c r="CF95" i="49"/>
  <c r="CG95" i="49"/>
  <c r="CH95" i="49"/>
  <c r="CI95" i="49"/>
  <c r="CJ95" i="49"/>
  <c r="CK95" i="49"/>
  <c r="CL95" i="49"/>
  <c r="CM95" i="49"/>
  <c r="CN95" i="49"/>
  <c r="CO95" i="49"/>
  <c r="CP95" i="49"/>
  <c r="CQ95" i="49"/>
  <c r="CR95" i="49"/>
  <c r="CS95" i="49"/>
  <c r="CT95" i="49"/>
  <c r="CU95" i="49"/>
  <c r="CV95" i="49"/>
  <c r="CW95" i="49"/>
  <c r="CX95" i="49"/>
  <c r="CY95" i="49"/>
  <c r="CZ95" i="49"/>
  <c r="DA95" i="49"/>
  <c r="DB95" i="49"/>
  <c r="DC95" i="49"/>
  <c r="DD95" i="49"/>
  <c r="DE95" i="49"/>
  <c r="DF95" i="49"/>
  <c r="DG95" i="49"/>
  <c r="DH95" i="49"/>
  <c r="DI95" i="49"/>
  <c r="DJ95" i="49"/>
  <c r="DK95" i="49"/>
  <c r="DL95" i="49"/>
  <c r="DM95" i="49"/>
  <c r="DN95" i="49"/>
  <c r="DO95" i="49"/>
  <c r="DP95" i="49"/>
  <c r="DQ95" i="49"/>
  <c r="DR95" i="49"/>
  <c r="DS95" i="49"/>
  <c r="DT95" i="49"/>
  <c r="DU95" i="49"/>
  <c r="DV95" i="49"/>
  <c r="DW95" i="49"/>
  <c r="DX95" i="49"/>
  <c r="DY95" i="49"/>
  <c r="DZ95" i="49"/>
  <c r="EA95" i="49"/>
  <c r="EB95" i="49"/>
  <c r="EC95" i="49"/>
  <c r="ED95" i="49"/>
  <c r="EE95" i="49"/>
  <c r="EF95" i="49"/>
  <c r="EG95" i="49"/>
  <c r="EH95" i="49"/>
  <c r="EI95" i="49"/>
  <c r="EJ95" i="49"/>
  <c r="EK95" i="49"/>
  <c r="EL95" i="49"/>
  <c r="EM95" i="49"/>
  <c r="EN95" i="49"/>
  <c r="EO95" i="49"/>
  <c r="EP95" i="49"/>
  <c r="EQ95" i="49"/>
  <c r="ER95" i="49"/>
  <c r="ES95" i="49"/>
  <c r="ET95" i="49"/>
  <c r="EU95" i="49"/>
  <c r="EV95" i="49"/>
  <c r="EW95" i="49"/>
  <c r="EX95" i="49"/>
  <c r="EY95" i="49"/>
  <c r="EZ95" i="49"/>
  <c r="FA95" i="49"/>
  <c r="FB95" i="49"/>
  <c r="FC95" i="49"/>
  <c r="FD95" i="49"/>
  <c r="FE95" i="49"/>
  <c r="FF95" i="49"/>
  <c r="FG95" i="49"/>
  <c r="FH95" i="49"/>
  <c r="FI95" i="49"/>
  <c r="FJ95" i="49"/>
  <c r="FK95" i="49"/>
  <c r="FL95" i="49"/>
  <c r="FM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R96" i="49"/>
  <c r="S96" i="49"/>
  <c r="T96" i="49"/>
  <c r="U96" i="49"/>
  <c r="V96" i="49"/>
  <c r="W96" i="49"/>
  <c r="X96" i="49"/>
  <c r="Y96" i="49"/>
  <c r="Z96" i="49"/>
  <c r="AA96" i="49"/>
  <c r="AB96" i="49"/>
  <c r="AC96" i="49"/>
  <c r="AD96" i="49"/>
  <c r="AE96" i="49"/>
  <c r="AF96" i="49"/>
  <c r="AG96" i="49"/>
  <c r="AH96" i="49"/>
  <c r="AI96" i="49"/>
  <c r="AJ96" i="49"/>
  <c r="AK96" i="49"/>
  <c r="AL96" i="49"/>
  <c r="AM96" i="49"/>
  <c r="AN96" i="49"/>
  <c r="AO96" i="49"/>
  <c r="AP96" i="49"/>
  <c r="AQ96" i="49"/>
  <c r="AR96" i="49"/>
  <c r="AS96" i="49"/>
  <c r="AT96" i="49"/>
  <c r="AU96" i="49"/>
  <c r="AV96" i="49"/>
  <c r="AW96" i="49"/>
  <c r="AX96" i="49"/>
  <c r="AY96" i="49"/>
  <c r="AZ96" i="49"/>
  <c r="BA96" i="49"/>
  <c r="BB96" i="49"/>
  <c r="BC96" i="49"/>
  <c r="BD96" i="49"/>
  <c r="BE96" i="49"/>
  <c r="BF96" i="49"/>
  <c r="BG96" i="49"/>
  <c r="BH96" i="49"/>
  <c r="BI96" i="49"/>
  <c r="BJ96" i="49"/>
  <c r="BK96" i="49"/>
  <c r="BL96" i="49"/>
  <c r="BM96" i="49"/>
  <c r="BN96" i="49"/>
  <c r="BO96" i="49"/>
  <c r="BP96" i="49"/>
  <c r="BQ96" i="49"/>
  <c r="BR96" i="49"/>
  <c r="BS96" i="49"/>
  <c r="BT96" i="49"/>
  <c r="BU96" i="49"/>
  <c r="BV96" i="49"/>
  <c r="BW96" i="49"/>
  <c r="BX96" i="49"/>
  <c r="BY96" i="49"/>
  <c r="BZ96" i="49"/>
  <c r="CA96" i="49"/>
  <c r="CB96" i="49"/>
  <c r="CC96" i="49"/>
  <c r="CD96" i="49"/>
  <c r="CE96" i="49"/>
  <c r="CF96" i="49"/>
  <c r="CG96" i="49"/>
  <c r="CH96" i="49"/>
  <c r="CI96" i="49"/>
  <c r="CJ96" i="49"/>
  <c r="CK96" i="49"/>
  <c r="CL96" i="49"/>
  <c r="CM96" i="49"/>
  <c r="CN96" i="49"/>
  <c r="CO96" i="49"/>
  <c r="CP96" i="49"/>
  <c r="CQ96" i="49"/>
  <c r="CR96" i="49"/>
  <c r="CS96" i="49"/>
  <c r="CT96" i="49"/>
  <c r="CU96" i="49"/>
  <c r="CV96" i="49"/>
  <c r="CW96" i="49"/>
  <c r="CX96" i="49"/>
  <c r="CY96" i="49"/>
  <c r="CZ96" i="49"/>
  <c r="DA96" i="49"/>
  <c r="DB96" i="49"/>
  <c r="DC96" i="49"/>
  <c r="DD96" i="49"/>
  <c r="DE96" i="49"/>
  <c r="DF96" i="49"/>
  <c r="DG96" i="49"/>
  <c r="DH96" i="49"/>
  <c r="DI96" i="49"/>
  <c r="DJ96" i="49"/>
  <c r="DK96" i="49"/>
  <c r="DL96" i="49"/>
  <c r="DM96" i="49"/>
  <c r="DN96" i="49"/>
  <c r="DO96" i="49"/>
  <c r="DP96" i="49"/>
  <c r="DQ96" i="49"/>
  <c r="DR96" i="49"/>
  <c r="DS96" i="49"/>
  <c r="DT96" i="49"/>
  <c r="DU96" i="49"/>
  <c r="DV96" i="49"/>
  <c r="DW96" i="49"/>
  <c r="DX96" i="49"/>
  <c r="DY96" i="49"/>
  <c r="DZ96" i="49"/>
  <c r="EA96" i="49"/>
  <c r="EB96" i="49"/>
  <c r="EC96" i="49"/>
  <c r="ED96" i="49"/>
  <c r="EE96" i="49"/>
  <c r="EF96" i="49"/>
  <c r="EG96" i="49"/>
  <c r="EH96" i="49"/>
  <c r="EI96" i="49"/>
  <c r="EJ96" i="49"/>
  <c r="EK96" i="49"/>
  <c r="EL96" i="49"/>
  <c r="EM96" i="49"/>
  <c r="EN96" i="49"/>
  <c r="EO96" i="49"/>
  <c r="EP96" i="49"/>
  <c r="EQ96" i="49"/>
  <c r="ER96" i="49"/>
  <c r="ES96" i="49"/>
  <c r="ET96" i="49"/>
  <c r="EU96" i="49"/>
  <c r="EV96" i="49"/>
  <c r="EW96" i="49"/>
  <c r="EX96" i="49"/>
  <c r="EY96" i="49"/>
  <c r="EZ96" i="49"/>
  <c r="FA96" i="49"/>
  <c r="FB96" i="49"/>
  <c r="FC96" i="49"/>
  <c r="FD96" i="49"/>
  <c r="FE96" i="49"/>
  <c r="FF96" i="49"/>
  <c r="FG96" i="49"/>
  <c r="FH96" i="49"/>
  <c r="FI96" i="49"/>
  <c r="FJ96" i="49"/>
  <c r="FK96" i="49"/>
  <c r="FL96" i="49"/>
  <c r="FM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R97" i="49"/>
  <c r="S97" i="49"/>
  <c r="T97" i="49"/>
  <c r="U97" i="49"/>
  <c r="V97" i="49"/>
  <c r="W97" i="49"/>
  <c r="X97" i="49"/>
  <c r="Y97" i="49"/>
  <c r="Z97" i="49"/>
  <c r="AA97" i="49"/>
  <c r="AB97" i="49"/>
  <c r="AC97" i="49"/>
  <c r="AD97" i="49"/>
  <c r="AE97" i="49"/>
  <c r="AF97" i="49"/>
  <c r="AG97" i="49"/>
  <c r="AH97" i="49"/>
  <c r="AI97" i="49"/>
  <c r="AJ97" i="49"/>
  <c r="AK97" i="49"/>
  <c r="AL97" i="49"/>
  <c r="AM97" i="49"/>
  <c r="AN97" i="49"/>
  <c r="AO97" i="49"/>
  <c r="AP97" i="49"/>
  <c r="AQ97" i="49"/>
  <c r="AR97" i="49"/>
  <c r="AS97" i="49"/>
  <c r="AT97" i="49"/>
  <c r="AU97" i="49"/>
  <c r="AV97" i="49"/>
  <c r="AW97" i="49"/>
  <c r="AX97" i="49"/>
  <c r="AY97" i="49"/>
  <c r="AZ97" i="49"/>
  <c r="BA97" i="49"/>
  <c r="BB97" i="49"/>
  <c r="BC97" i="49"/>
  <c r="BD97" i="49"/>
  <c r="BE97" i="49"/>
  <c r="BF97" i="49"/>
  <c r="BG97" i="49"/>
  <c r="BH97" i="49"/>
  <c r="BI97" i="49"/>
  <c r="BJ97" i="49"/>
  <c r="BK97" i="49"/>
  <c r="BL97" i="49"/>
  <c r="BM97" i="49"/>
  <c r="BN97" i="49"/>
  <c r="BO97" i="49"/>
  <c r="BP97" i="49"/>
  <c r="BQ97" i="49"/>
  <c r="BR97" i="49"/>
  <c r="BS97" i="49"/>
  <c r="BT97" i="49"/>
  <c r="BU97" i="49"/>
  <c r="BV97" i="49"/>
  <c r="BW97" i="49"/>
  <c r="BX97" i="49"/>
  <c r="BY97" i="49"/>
  <c r="BZ97" i="49"/>
  <c r="CA97" i="49"/>
  <c r="CB97" i="49"/>
  <c r="CC97" i="49"/>
  <c r="CD97" i="49"/>
  <c r="CE97" i="49"/>
  <c r="CF97" i="49"/>
  <c r="CG97" i="49"/>
  <c r="CH97" i="49"/>
  <c r="CI97" i="49"/>
  <c r="CJ97" i="49"/>
  <c r="CK97" i="49"/>
  <c r="CL97" i="49"/>
  <c r="CM97" i="49"/>
  <c r="CN97" i="49"/>
  <c r="CO97" i="49"/>
  <c r="CP97" i="49"/>
  <c r="CQ97" i="49"/>
  <c r="CR97" i="49"/>
  <c r="CS97" i="49"/>
  <c r="CT97" i="49"/>
  <c r="CU97" i="49"/>
  <c r="CV97" i="49"/>
  <c r="CW97" i="49"/>
  <c r="CX97" i="49"/>
  <c r="CY97" i="49"/>
  <c r="CZ97" i="49"/>
  <c r="DA97" i="49"/>
  <c r="DB97" i="49"/>
  <c r="DC97" i="49"/>
  <c r="DD97" i="49"/>
  <c r="DE97" i="49"/>
  <c r="DF97" i="49"/>
  <c r="DG97" i="49"/>
  <c r="DH97" i="49"/>
  <c r="DI97" i="49"/>
  <c r="DJ97" i="49"/>
  <c r="DK97" i="49"/>
  <c r="DL97" i="49"/>
  <c r="DM97" i="49"/>
  <c r="DN97" i="49"/>
  <c r="DO97" i="49"/>
  <c r="DP97" i="49"/>
  <c r="DQ97" i="49"/>
  <c r="DR97" i="49"/>
  <c r="DS97" i="49"/>
  <c r="DT97" i="49"/>
  <c r="DU97" i="49"/>
  <c r="DV97" i="49"/>
  <c r="DW97" i="49"/>
  <c r="DX97" i="49"/>
  <c r="DY97" i="49"/>
  <c r="DZ97" i="49"/>
  <c r="EA97" i="49"/>
  <c r="EB97" i="49"/>
  <c r="EC97" i="49"/>
  <c r="ED97" i="49"/>
  <c r="EE97" i="49"/>
  <c r="EF97" i="49"/>
  <c r="EG97" i="49"/>
  <c r="EH97" i="49"/>
  <c r="EI97" i="49"/>
  <c r="EJ97" i="49"/>
  <c r="EK97" i="49"/>
  <c r="EL97" i="49"/>
  <c r="EM97" i="49"/>
  <c r="EN97" i="49"/>
  <c r="EO97" i="49"/>
  <c r="EP97" i="49"/>
  <c r="EQ97" i="49"/>
  <c r="ER97" i="49"/>
  <c r="ES97" i="49"/>
  <c r="ET97" i="49"/>
  <c r="EU97" i="49"/>
  <c r="EV97" i="49"/>
  <c r="EW97" i="49"/>
  <c r="EX97" i="49"/>
  <c r="EY97" i="49"/>
  <c r="EZ97" i="49"/>
  <c r="FA97" i="49"/>
  <c r="FB97" i="49"/>
  <c r="FC97" i="49"/>
  <c r="FD97" i="49"/>
  <c r="FE97" i="49"/>
  <c r="FF97" i="49"/>
  <c r="FG97" i="49"/>
  <c r="FH97" i="49"/>
  <c r="FI97" i="49"/>
  <c r="FJ97" i="49"/>
  <c r="FK97" i="49"/>
  <c r="FL97" i="49"/>
  <c r="FM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R98" i="49"/>
  <c r="S98" i="49"/>
  <c r="T98" i="49"/>
  <c r="U98" i="49"/>
  <c r="V98" i="49"/>
  <c r="W98" i="49"/>
  <c r="X98" i="49"/>
  <c r="Y98" i="49"/>
  <c r="Z98" i="49"/>
  <c r="AA98" i="49"/>
  <c r="AB98" i="49"/>
  <c r="AC98" i="49"/>
  <c r="AD98" i="49"/>
  <c r="AE98" i="49"/>
  <c r="AF98" i="49"/>
  <c r="AG98" i="49"/>
  <c r="AH98" i="49"/>
  <c r="AI98" i="49"/>
  <c r="AJ98" i="49"/>
  <c r="AK98" i="49"/>
  <c r="AL98" i="49"/>
  <c r="AM98" i="49"/>
  <c r="AN98" i="49"/>
  <c r="AO98" i="49"/>
  <c r="AP98" i="49"/>
  <c r="AQ98" i="49"/>
  <c r="AR98" i="49"/>
  <c r="AS98" i="49"/>
  <c r="AT98" i="49"/>
  <c r="AU98" i="49"/>
  <c r="AV98" i="49"/>
  <c r="AW98" i="49"/>
  <c r="AX98" i="49"/>
  <c r="AY98" i="49"/>
  <c r="AZ98" i="49"/>
  <c r="BA98" i="49"/>
  <c r="BB98" i="49"/>
  <c r="BC98" i="49"/>
  <c r="BD98" i="49"/>
  <c r="BE98" i="49"/>
  <c r="BF98" i="49"/>
  <c r="BG98" i="49"/>
  <c r="BH98" i="49"/>
  <c r="BI98" i="49"/>
  <c r="BJ98" i="49"/>
  <c r="BK98" i="49"/>
  <c r="BL98" i="49"/>
  <c r="BM98" i="49"/>
  <c r="BN98" i="49"/>
  <c r="BO98" i="49"/>
  <c r="BP98" i="49"/>
  <c r="BQ98" i="49"/>
  <c r="BR98" i="49"/>
  <c r="BS98" i="49"/>
  <c r="BT98" i="49"/>
  <c r="BU98" i="49"/>
  <c r="BV98" i="49"/>
  <c r="BW98" i="49"/>
  <c r="BX98" i="49"/>
  <c r="BY98" i="49"/>
  <c r="BZ98" i="49"/>
  <c r="CA98" i="49"/>
  <c r="CB98" i="49"/>
  <c r="CC98" i="49"/>
  <c r="CD98" i="49"/>
  <c r="CE98" i="49"/>
  <c r="CF98" i="49"/>
  <c r="CG98" i="49"/>
  <c r="CH98" i="49"/>
  <c r="CI98" i="49"/>
  <c r="CJ98" i="49"/>
  <c r="CK98" i="49"/>
  <c r="CL98" i="49"/>
  <c r="CM98" i="49"/>
  <c r="CN98" i="49"/>
  <c r="CO98" i="49"/>
  <c r="CP98" i="49"/>
  <c r="CQ98" i="49"/>
  <c r="CR98" i="49"/>
  <c r="CS98" i="49"/>
  <c r="CT98" i="49"/>
  <c r="CU98" i="49"/>
  <c r="CV98" i="49"/>
  <c r="CW98" i="49"/>
  <c r="CX98" i="49"/>
  <c r="CY98" i="49"/>
  <c r="CZ98" i="49"/>
  <c r="DA98" i="49"/>
  <c r="DB98" i="49"/>
  <c r="DC98" i="49"/>
  <c r="DD98" i="49"/>
  <c r="DE98" i="49"/>
  <c r="DF98" i="49"/>
  <c r="DG98" i="49"/>
  <c r="DH98" i="49"/>
  <c r="DI98" i="49"/>
  <c r="DJ98" i="49"/>
  <c r="DK98" i="49"/>
  <c r="DL98" i="49"/>
  <c r="DM98" i="49"/>
  <c r="DN98" i="49"/>
  <c r="DO98" i="49"/>
  <c r="DP98" i="49"/>
  <c r="DQ98" i="49"/>
  <c r="DR98" i="49"/>
  <c r="DS98" i="49"/>
  <c r="DT98" i="49"/>
  <c r="DU98" i="49"/>
  <c r="DV98" i="49"/>
  <c r="DW98" i="49"/>
  <c r="DX98" i="49"/>
  <c r="DY98" i="49"/>
  <c r="DZ98" i="49"/>
  <c r="EA98" i="49"/>
  <c r="EB98" i="49"/>
  <c r="EC98" i="49"/>
  <c r="ED98" i="49"/>
  <c r="EE98" i="49"/>
  <c r="EF98" i="49"/>
  <c r="EG98" i="49"/>
  <c r="EH98" i="49"/>
  <c r="EI98" i="49"/>
  <c r="EJ98" i="49"/>
  <c r="EK98" i="49"/>
  <c r="EL98" i="49"/>
  <c r="EM98" i="49"/>
  <c r="EN98" i="49"/>
  <c r="EO98" i="49"/>
  <c r="EP98" i="49"/>
  <c r="EQ98" i="49"/>
  <c r="ER98" i="49"/>
  <c r="ES98" i="49"/>
  <c r="ET98" i="49"/>
  <c r="EU98" i="49"/>
  <c r="EV98" i="49"/>
  <c r="EW98" i="49"/>
  <c r="EX98" i="49"/>
  <c r="EY98" i="49"/>
  <c r="EZ98" i="49"/>
  <c r="FA98" i="49"/>
  <c r="FB98" i="49"/>
  <c r="FC98" i="49"/>
  <c r="FD98" i="49"/>
  <c r="FE98" i="49"/>
  <c r="FF98" i="49"/>
  <c r="FG98" i="49"/>
  <c r="FH98" i="49"/>
  <c r="FI98" i="49"/>
  <c r="FJ98" i="49"/>
  <c r="FK98" i="49"/>
  <c r="FL98" i="49"/>
  <c r="FM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R99" i="49"/>
  <c r="S99" i="49"/>
  <c r="T99" i="49"/>
  <c r="U99" i="49"/>
  <c r="V99" i="49"/>
  <c r="W99" i="49"/>
  <c r="X99" i="49"/>
  <c r="Y99" i="49"/>
  <c r="Z99" i="49"/>
  <c r="AA99" i="49"/>
  <c r="AB99" i="49"/>
  <c r="AC99" i="49"/>
  <c r="AD99" i="49"/>
  <c r="AE99" i="49"/>
  <c r="AF99" i="49"/>
  <c r="AG99" i="49"/>
  <c r="AH99" i="49"/>
  <c r="AI99" i="49"/>
  <c r="AJ99" i="49"/>
  <c r="AK99" i="49"/>
  <c r="AL99" i="49"/>
  <c r="AM99" i="49"/>
  <c r="AN99" i="49"/>
  <c r="AO99" i="49"/>
  <c r="AP99" i="49"/>
  <c r="AQ99" i="49"/>
  <c r="AR99" i="49"/>
  <c r="AS99" i="49"/>
  <c r="AT99" i="49"/>
  <c r="AU99" i="49"/>
  <c r="AV99" i="49"/>
  <c r="AW99" i="49"/>
  <c r="AX99" i="49"/>
  <c r="AY99" i="49"/>
  <c r="AZ99" i="49"/>
  <c r="BA99" i="49"/>
  <c r="BB99" i="49"/>
  <c r="BC99" i="49"/>
  <c r="BD99" i="49"/>
  <c r="BE99" i="49"/>
  <c r="BF99" i="49"/>
  <c r="BG99" i="49"/>
  <c r="BH99" i="49"/>
  <c r="BI99" i="49"/>
  <c r="BJ99" i="49"/>
  <c r="BK99" i="49"/>
  <c r="BL99" i="49"/>
  <c r="BM99" i="49"/>
  <c r="BN99" i="49"/>
  <c r="BO99" i="49"/>
  <c r="BP99" i="49"/>
  <c r="BQ99" i="49"/>
  <c r="BR99" i="49"/>
  <c r="BS99" i="49"/>
  <c r="BT99" i="49"/>
  <c r="BU99" i="49"/>
  <c r="BV99" i="49"/>
  <c r="BW99" i="49"/>
  <c r="BX99" i="49"/>
  <c r="BY99" i="49"/>
  <c r="BZ99" i="49"/>
  <c r="CA99" i="49"/>
  <c r="CB99" i="49"/>
  <c r="CC99" i="49"/>
  <c r="CD99" i="49"/>
  <c r="CE99" i="49"/>
  <c r="CF99" i="49"/>
  <c r="CG99" i="49"/>
  <c r="CH99" i="49"/>
  <c r="CI99" i="49"/>
  <c r="CJ99" i="49"/>
  <c r="CK99" i="49"/>
  <c r="CL99" i="49"/>
  <c r="CM99" i="49"/>
  <c r="CN99" i="49"/>
  <c r="CO99" i="49"/>
  <c r="CP99" i="49"/>
  <c r="CQ99" i="49"/>
  <c r="CR99" i="49"/>
  <c r="CS99" i="49"/>
  <c r="CT99" i="49"/>
  <c r="CU99" i="49"/>
  <c r="CV99" i="49"/>
  <c r="CW99" i="49"/>
  <c r="CX99" i="49"/>
  <c r="CY99" i="49"/>
  <c r="CZ99" i="49"/>
  <c r="DA99" i="49"/>
  <c r="DB99" i="49"/>
  <c r="DC99" i="49"/>
  <c r="DD99" i="49"/>
  <c r="DE99" i="49"/>
  <c r="DF99" i="49"/>
  <c r="DG99" i="49"/>
  <c r="DH99" i="49"/>
  <c r="DI99" i="49"/>
  <c r="DJ99" i="49"/>
  <c r="DK99" i="49"/>
  <c r="DL99" i="49"/>
  <c r="DM99" i="49"/>
  <c r="DN99" i="49"/>
  <c r="DO99" i="49"/>
  <c r="DP99" i="49"/>
  <c r="DQ99" i="49"/>
  <c r="DR99" i="49"/>
  <c r="DS99" i="49"/>
  <c r="DT99" i="49"/>
  <c r="DU99" i="49"/>
  <c r="DV99" i="49"/>
  <c r="DW99" i="49"/>
  <c r="DX99" i="49"/>
  <c r="DY99" i="49"/>
  <c r="DZ99" i="49"/>
  <c r="EA99" i="49"/>
  <c r="EB99" i="49"/>
  <c r="EC99" i="49"/>
  <c r="ED99" i="49"/>
  <c r="EE99" i="49"/>
  <c r="EF99" i="49"/>
  <c r="EG99" i="49"/>
  <c r="EH99" i="49"/>
  <c r="EI99" i="49"/>
  <c r="EJ99" i="49"/>
  <c r="EK99" i="49"/>
  <c r="EL99" i="49"/>
  <c r="EM99" i="49"/>
  <c r="EN99" i="49"/>
  <c r="EO99" i="49"/>
  <c r="EP99" i="49"/>
  <c r="EQ99" i="49"/>
  <c r="ER99" i="49"/>
  <c r="ES99" i="49"/>
  <c r="ET99" i="49"/>
  <c r="EU99" i="49"/>
  <c r="EV99" i="49"/>
  <c r="EW99" i="49"/>
  <c r="EX99" i="49"/>
  <c r="EY99" i="49"/>
  <c r="EZ99" i="49"/>
  <c r="FA99" i="49"/>
  <c r="FB99" i="49"/>
  <c r="FC99" i="49"/>
  <c r="FD99" i="49"/>
  <c r="FE99" i="49"/>
  <c r="FF99" i="49"/>
  <c r="FG99" i="49"/>
  <c r="FH99" i="49"/>
  <c r="FI99" i="49"/>
  <c r="FJ99" i="49"/>
  <c r="FK99" i="49"/>
  <c r="FL99" i="49"/>
  <c r="FM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R100" i="49"/>
  <c r="S100" i="49"/>
  <c r="T100" i="49"/>
  <c r="U100" i="49"/>
  <c r="V100" i="49"/>
  <c r="W100" i="49"/>
  <c r="X100" i="49"/>
  <c r="Y100" i="49"/>
  <c r="Z100" i="49"/>
  <c r="AA100" i="49"/>
  <c r="AB100" i="49"/>
  <c r="AC100" i="49"/>
  <c r="AD100" i="49"/>
  <c r="AE100" i="49"/>
  <c r="AF100" i="49"/>
  <c r="AG100" i="49"/>
  <c r="AH100" i="49"/>
  <c r="AI100" i="49"/>
  <c r="AJ100" i="49"/>
  <c r="AK100" i="49"/>
  <c r="AL100" i="49"/>
  <c r="AM100" i="49"/>
  <c r="AN100" i="49"/>
  <c r="AO100" i="49"/>
  <c r="AP100" i="49"/>
  <c r="AQ100" i="49"/>
  <c r="AR100" i="49"/>
  <c r="AS100" i="49"/>
  <c r="AT100" i="49"/>
  <c r="AU100" i="49"/>
  <c r="AV100" i="49"/>
  <c r="AW100" i="49"/>
  <c r="AX100" i="49"/>
  <c r="AY100" i="49"/>
  <c r="AZ100" i="49"/>
  <c r="BA100" i="49"/>
  <c r="BB100" i="49"/>
  <c r="BC100" i="49"/>
  <c r="BD100" i="49"/>
  <c r="BE100" i="49"/>
  <c r="BF100" i="49"/>
  <c r="BG100" i="49"/>
  <c r="BH100" i="49"/>
  <c r="BI100" i="49"/>
  <c r="BJ100" i="49"/>
  <c r="BK100" i="49"/>
  <c r="BL100" i="49"/>
  <c r="BM100" i="49"/>
  <c r="BN100" i="49"/>
  <c r="BO100" i="49"/>
  <c r="BP100" i="49"/>
  <c r="BQ100" i="49"/>
  <c r="BR100" i="49"/>
  <c r="BS100" i="49"/>
  <c r="BT100" i="49"/>
  <c r="BU100" i="49"/>
  <c r="BV100" i="49"/>
  <c r="BW100" i="49"/>
  <c r="BX100" i="49"/>
  <c r="BY100" i="49"/>
  <c r="BZ100" i="49"/>
  <c r="CA100" i="49"/>
  <c r="CB100" i="49"/>
  <c r="CC100" i="49"/>
  <c r="CD100" i="49"/>
  <c r="CE100" i="49"/>
  <c r="CF100" i="49"/>
  <c r="CG100" i="49"/>
  <c r="CH100" i="49"/>
  <c r="CI100" i="49"/>
  <c r="CJ100" i="49"/>
  <c r="CK100" i="49"/>
  <c r="CL100" i="49"/>
  <c r="CM100" i="49"/>
  <c r="CN100" i="49"/>
  <c r="CO100" i="49"/>
  <c r="CP100" i="49"/>
  <c r="CQ100" i="49"/>
  <c r="CR100" i="49"/>
  <c r="CS100" i="49"/>
  <c r="CT100" i="49"/>
  <c r="CU100" i="49"/>
  <c r="CV100" i="49"/>
  <c r="CW100" i="49"/>
  <c r="CX100" i="49"/>
  <c r="CY100" i="49"/>
  <c r="CZ100" i="49"/>
  <c r="DA100" i="49"/>
  <c r="DB100" i="49"/>
  <c r="DC100" i="49"/>
  <c r="DD100" i="49"/>
  <c r="DE100" i="49"/>
  <c r="DF100" i="49"/>
  <c r="DG100" i="49"/>
  <c r="DH100" i="49"/>
  <c r="DI100" i="49"/>
  <c r="DJ100" i="49"/>
  <c r="DK100" i="49"/>
  <c r="DL100" i="49"/>
  <c r="DM100" i="49"/>
  <c r="DN100" i="49"/>
  <c r="DO100" i="49"/>
  <c r="DP100" i="49"/>
  <c r="DQ100" i="49"/>
  <c r="DR100" i="49"/>
  <c r="DS100" i="49"/>
  <c r="DT100" i="49"/>
  <c r="DU100" i="49"/>
  <c r="DV100" i="49"/>
  <c r="DW100" i="49"/>
  <c r="DX100" i="49"/>
  <c r="DY100" i="49"/>
  <c r="DZ100" i="49"/>
  <c r="EA100" i="49"/>
  <c r="EB100" i="49"/>
  <c r="EC100" i="49"/>
  <c r="ED100" i="49"/>
  <c r="EE100" i="49"/>
  <c r="EF100" i="49"/>
  <c r="EG100" i="49"/>
  <c r="EH100" i="49"/>
  <c r="EI100" i="49"/>
  <c r="EJ100" i="49"/>
  <c r="EK100" i="49"/>
  <c r="EL100" i="49"/>
  <c r="EM100" i="49"/>
  <c r="EN100" i="49"/>
  <c r="EO100" i="49"/>
  <c r="EP100" i="49"/>
  <c r="EQ100" i="49"/>
  <c r="ER100" i="49"/>
  <c r="ES100" i="49"/>
  <c r="ET100" i="49"/>
  <c r="EU100" i="49"/>
  <c r="EV100" i="49"/>
  <c r="EW100" i="49"/>
  <c r="EX100" i="49"/>
  <c r="EY100" i="49"/>
  <c r="EZ100" i="49"/>
  <c r="FA100" i="49"/>
  <c r="FB100" i="49"/>
  <c r="FC100" i="49"/>
  <c r="FD100" i="49"/>
  <c r="FE100" i="49"/>
  <c r="FF100" i="49"/>
  <c r="FG100" i="49"/>
  <c r="FH100" i="49"/>
  <c r="FI100" i="49"/>
  <c r="FJ100" i="49"/>
  <c r="FK100" i="49"/>
  <c r="FL100" i="49"/>
  <c r="FM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R101" i="49"/>
  <c r="S101" i="49"/>
  <c r="T101" i="49"/>
  <c r="U101" i="49"/>
  <c r="V101" i="49"/>
  <c r="W101" i="49"/>
  <c r="X101" i="49"/>
  <c r="Y101" i="49"/>
  <c r="Z101" i="49"/>
  <c r="AA101" i="49"/>
  <c r="AB101" i="49"/>
  <c r="AC101" i="49"/>
  <c r="AD101" i="49"/>
  <c r="AE101" i="49"/>
  <c r="AF101" i="49"/>
  <c r="AG101" i="49"/>
  <c r="AH101" i="49"/>
  <c r="AI101" i="49"/>
  <c r="AJ101" i="49"/>
  <c r="AK101" i="49"/>
  <c r="AL101" i="49"/>
  <c r="AM101" i="49"/>
  <c r="AN101" i="49"/>
  <c r="AO101" i="49"/>
  <c r="AP101" i="49"/>
  <c r="AQ101" i="49"/>
  <c r="AR101" i="49"/>
  <c r="AS101" i="49"/>
  <c r="AT101" i="49"/>
  <c r="AU101" i="49"/>
  <c r="AV101" i="49"/>
  <c r="AW101" i="49"/>
  <c r="AX101" i="49"/>
  <c r="AY101" i="49"/>
  <c r="AZ101" i="49"/>
  <c r="BA101" i="49"/>
  <c r="BB101" i="49"/>
  <c r="BC101" i="49"/>
  <c r="BD101" i="49"/>
  <c r="BE101" i="49"/>
  <c r="BF101" i="49"/>
  <c r="BG101" i="49"/>
  <c r="BH101" i="49"/>
  <c r="BI101" i="49"/>
  <c r="BJ101" i="49"/>
  <c r="BK101" i="49"/>
  <c r="BL101" i="49"/>
  <c r="BM101" i="49"/>
  <c r="BN101" i="49"/>
  <c r="BO101" i="49"/>
  <c r="BP101" i="49"/>
  <c r="BQ101" i="49"/>
  <c r="BR101" i="49"/>
  <c r="BS101" i="49"/>
  <c r="BT101" i="49"/>
  <c r="BU101" i="49"/>
  <c r="BV101" i="49"/>
  <c r="BW101" i="49"/>
  <c r="BX101" i="49"/>
  <c r="BY101" i="49"/>
  <c r="BZ101" i="49"/>
  <c r="CA101" i="49"/>
  <c r="CB101" i="49"/>
  <c r="CC101" i="49"/>
  <c r="CD101" i="49"/>
  <c r="CE101" i="49"/>
  <c r="CF101" i="49"/>
  <c r="CG101" i="49"/>
  <c r="CH101" i="49"/>
  <c r="CI101" i="49"/>
  <c r="CJ101" i="49"/>
  <c r="CK101" i="49"/>
  <c r="CL101" i="49"/>
  <c r="CM101" i="49"/>
  <c r="CN101" i="49"/>
  <c r="CO101" i="49"/>
  <c r="CP101" i="49"/>
  <c r="CQ101" i="49"/>
  <c r="CR101" i="49"/>
  <c r="CS101" i="49"/>
  <c r="CT101" i="49"/>
  <c r="CU101" i="49"/>
  <c r="CV101" i="49"/>
  <c r="CW101" i="49"/>
  <c r="CX101" i="49"/>
  <c r="CY101" i="49"/>
  <c r="CZ101" i="49"/>
  <c r="DA101" i="49"/>
  <c r="DB101" i="49"/>
  <c r="DC101" i="49"/>
  <c r="DD101" i="49"/>
  <c r="DE101" i="49"/>
  <c r="DF101" i="49"/>
  <c r="DG101" i="49"/>
  <c r="DH101" i="49"/>
  <c r="DI101" i="49"/>
  <c r="DJ101" i="49"/>
  <c r="DK101" i="49"/>
  <c r="DL101" i="49"/>
  <c r="DM101" i="49"/>
  <c r="DN101" i="49"/>
  <c r="DO101" i="49"/>
  <c r="DP101" i="49"/>
  <c r="DQ101" i="49"/>
  <c r="DR101" i="49"/>
  <c r="DS101" i="49"/>
  <c r="DT101" i="49"/>
  <c r="DU101" i="49"/>
  <c r="DV101" i="49"/>
  <c r="DW101" i="49"/>
  <c r="DX101" i="49"/>
  <c r="DY101" i="49"/>
  <c r="DZ101" i="49"/>
  <c r="EA101" i="49"/>
  <c r="EB101" i="49"/>
  <c r="EC101" i="49"/>
  <c r="ED101" i="49"/>
  <c r="EE101" i="49"/>
  <c r="EF101" i="49"/>
  <c r="EG101" i="49"/>
  <c r="EH101" i="49"/>
  <c r="EI101" i="49"/>
  <c r="EJ101" i="49"/>
  <c r="EK101" i="49"/>
  <c r="EL101" i="49"/>
  <c r="EM101" i="49"/>
  <c r="EN101" i="49"/>
  <c r="EO101" i="49"/>
  <c r="EP101" i="49"/>
  <c r="EQ101" i="49"/>
  <c r="ER101" i="49"/>
  <c r="ES101" i="49"/>
  <c r="ET101" i="49"/>
  <c r="EU101" i="49"/>
  <c r="EV101" i="49"/>
  <c r="EW101" i="49"/>
  <c r="EX101" i="49"/>
  <c r="EY101" i="49"/>
  <c r="EZ101" i="49"/>
  <c r="FA101" i="49"/>
  <c r="FB101" i="49"/>
  <c r="FC101" i="49"/>
  <c r="FD101" i="49"/>
  <c r="FE101" i="49"/>
  <c r="FF101" i="49"/>
  <c r="FG101" i="49"/>
  <c r="FH101" i="49"/>
  <c r="FI101" i="49"/>
  <c r="FJ101" i="49"/>
  <c r="FK101" i="49"/>
  <c r="FL101" i="49"/>
  <c r="FM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R102" i="49"/>
  <c r="S102" i="49"/>
  <c r="T102" i="49"/>
  <c r="U102" i="49"/>
  <c r="V102" i="49"/>
  <c r="W102" i="49"/>
  <c r="X102" i="49"/>
  <c r="Y102" i="49"/>
  <c r="Z102" i="49"/>
  <c r="AA102" i="49"/>
  <c r="AB102" i="49"/>
  <c r="AC102" i="49"/>
  <c r="AD102" i="49"/>
  <c r="AE102" i="49"/>
  <c r="AF102" i="49"/>
  <c r="AG102" i="49"/>
  <c r="AH102" i="49"/>
  <c r="AI102" i="49"/>
  <c r="AJ102" i="49"/>
  <c r="AK102" i="49"/>
  <c r="AL102" i="49"/>
  <c r="AM102" i="49"/>
  <c r="AN102" i="49"/>
  <c r="AO102" i="49"/>
  <c r="AP102" i="49"/>
  <c r="AQ102" i="49"/>
  <c r="AR102" i="49"/>
  <c r="AS102" i="49"/>
  <c r="AT102" i="49"/>
  <c r="AU102" i="49"/>
  <c r="AV102" i="49"/>
  <c r="AW102" i="49"/>
  <c r="AX102" i="49"/>
  <c r="AY102" i="49"/>
  <c r="AZ102" i="49"/>
  <c r="BA102" i="49"/>
  <c r="BB102" i="49"/>
  <c r="BC102" i="49"/>
  <c r="BD102" i="49"/>
  <c r="BE102" i="49"/>
  <c r="BF102" i="49"/>
  <c r="BG102" i="49"/>
  <c r="BH102" i="49"/>
  <c r="BI102" i="49"/>
  <c r="BJ102" i="49"/>
  <c r="BK102" i="49"/>
  <c r="BL102" i="49"/>
  <c r="BM102" i="49"/>
  <c r="BN102" i="49"/>
  <c r="BO102" i="49"/>
  <c r="BP102" i="49"/>
  <c r="BQ102" i="49"/>
  <c r="BR102" i="49"/>
  <c r="BS102" i="49"/>
  <c r="BT102" i="49"/>
  <c r="BU102" i="49"/>
  <c r="BV102" i="49"/>
  <c r="BW102" i="49"/>
  <c r="BX102" i="49"/>
  <c r="BY102" i="49"/>
  <c r="BZ102" i="49"/>
  <c r="CA102" i="49"/>
  <c r="CB102" i="49"/>
  <c r="CC102" i="49"/>
  <c r="CD102" i="49"/>
  <c r="CE102" i="49"/>
  <c r="CF102" i="49"/>
  <c r="CG102" i="49"/>
  <c r="CH102" i="49"/>
  <c r="CI102" i="49"/>
  <c r="CJ102" i="49"/>
  <c r="CK102" i="49"/>
  <c r="CL102" i="49"/>
  <c r="CM102" i="49"/>
  <c r="CN102" i="49"/>
  <c r="CO102" i="49"/>
  <c r="CP102" i="49"/>
  <c r="CQ102" i="49"/>
  <c r="CR102" i="49"/>
  <c r="CS102" i="49"/>
  <c r="CT102" i="49"/>
  <c r="CU102" i="49"/>
  <c r="CV102" i="49"/>
  <c r="CW102" i="49"/>
  <c r="CX102" i="49"/>
  <c r="CY102" i="49"/>
  <c r="CZ102" i="49"/>
  <c r="DA102" i="49"/>
  <c r="DB102" i="49"/>
  <c r="DC102" i="49"/>
  <c r="DD102" i="49"/>
  <c r="DE102" i="49"/>
  <c r="DF102" i="49"/>
  <c r="DG102" i="49"/>
  <c r="DH102" i="49"/>
  <c r="DI102" i="49"/>
  <c r="DJ102" i="49"/>
  <c r="DK102" i="49"/>
  <c r="DL102" i="49"/>
  <c r="DM102" i="49"/>
  <c r="DN102" i="49"/>
  <c r="DO102" i="49"/>
  <c r="DP102" i="49"/>
  <c r="DQ102" i="49"/>
  <c r="DR102" i="49"/>
  <c r="DS102" i="49"/>
  <c r="DT102" i="49"/>
  <c r="DU102" i="49"/>
  <c r="DV102" i="49"/>
  <c r="DW102" i="49"/>
  <c r="DX102" i="49"/>
  <c r="DY102" i="49"/>
  <c r="DZ102" i="49"/>
  <c r="EA102" i="49"/>
  <c r="EB102" i="49"/>
  <c r="EC102" i="49"/>
  <c r="ED102" i="49"/>
  <c r="EE102" i="49"/>
  <c r="EF102" i="49"/>
  <c r="EG102" i="49"/>
  <c r="EH102" i="49"/>
  <c r="EI102" i="49"/>
  <c r="EJ102" i="49"/>
  <c r="EK102" i="49"/>
  <c r="EL102" i="49"/>
  <c r="EM102" i="49"/>
  <c r="EN102" i="49"/>
  <c r="EO102" i="49"/>
  <c r="EP102" i="49"/>
  <c r="EQ102" i="49"/>
  <c r="ER102" i="49"/>
  <c r="ES102" i="49"/>
  <c r="ET102" i="49"/>
  <c r="EU102" i="49"/>
  <c r="EV102" i="49"/>
  <c r="EW102" i="49"/>
  <c r="EX102" i="49"/>
  <c r="EY102" i="49"/>
  <c r="EZ102" i="49"/>
  <c r="FA102" i="49"/>
  <c r="FB102" i="49"/>
  <c r="FC102" i="49"/>
  <c r="FD102" i="49"/>
  <c r="FE102" i="49"/>
  <c r="FF102" i="49"/>
  <c r="FG102" i="49"/>
  <c r="FH102" i="49"/>
  <c r="FI102" i="49"/>
  <c r="FJ102" i="49"/>
  <c r="FK102" i="49"/>
  <c r="FL102" i="49"/>
  <c r="FM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R103" i="49"/>
  <c r="S103" i="49"/>
  <c r="T103" i="49"/>
  <c r="U103" i="49"/>
  <c r="V103" i="49"/>
  <c r="W103" i="49"/>
  <c r="X103" i="49"/>
  <c r="Y103" i="49"/>
  <c r="Z103" i="49"/>
  <c r="AA103" i="49"/>
  <c r="AB103" i="49"/>
  <c r="AC103" i="49"/>
  <c r="AD103" i="49"/>
  <c r="AE103" i="49"/>
  <c r="AF103" i="49"/>
  <c r="AG103" i="49"/>
  <c r="AH103" i="49"/>
  <c r="AI103" i="49"/>
  <c r="AJ103" i="49"/>
  <c r="AK103" i="49"/>
  <c r="AL103" i="49"/>
  <c r="AM103" i="49"/>
  <c r="AN103" i="49"/>
  <c r="AO103" i="49"/>
  <c r="AP103" i="49"/>
  <c r="AQ103" i="49"/>
  <c r="AR103" i="49"/>
  <c r="AS103" i="49"/>
  <c r="AT103" i="49"/>
  <c r="AU103" i="49"/>
  <c r="AV103" i="49"/>
  <c r="AW103" i="49"/>
  <c r="AX103" i="49"/>
  <c r="AY103" i="49"/>
  <c r="AZ103" i="49"/>
  <c r="BA103" i="49"/>
  <c r="BB103" i="49"/>
  <c r="BC103" i="49"/>
  <c r="BD103" i="49"/>
  <c r="BE103" i="49"/>
  <c r="BF103" i="49"/>
  <c r="BG103" i="49"/>
  <c r="BH103" i="49"/>
  <c r="BI103" i="49"/>
  <c r="BJ103" i="49"/>
  <c r="BK103" i="49"/>
  <c r="BL103" i="49"/>
  <c r="BM103" i="49"/>
  <c r="BN103" i="49"/>
  <c r="BO103" i="49"/>
  <c r="BP103" i="49"/>
  <c r="BQ103" i="49"/>
  <c r="BR103" i="49"/>
  <c r="BS103" i="49"/>
  <c r="BT103" i="49"/>
  <c r="BU103" i="49"/>
  <c r="BV103" i="49"/>
  <c r="BW103" i="49"/>
  <c r="BX103" i="49"/>
  <c r="BY103" i="49"/>
  <c r="BZ103" i="49"/>
  <c r="CA103" i="49"/>
  <c r="CB103" i="49"/>
  <c r="CC103" i="49"/>
  <c r="CD103" i="49"/>
  <c r="CE103" i="49"/>
  <c r="CF103" i="49"/>
  <c r="CG103" i="49"/>
  <c r="CH103" i="49"/>
  <c r="CI103" i="49"/>
  <c r="CJ103" i="49"/>
  <c r="CK103" i="49"/>
  <c r="CL103" i="49"/>
  <c r="CM103" i="49"/>
  <c r="CN103" i="49"/>
  <c r="CO103" i="49"/>
  <c r="CP103" i="49"/>
  <c r="CQ103" i="49"/>
  <c r="CR103" i="49"/>
  <c r="CS103" i="49"/>
  <c r="CT103" i="49"/>
  <c r="CU103" i="49"/>
  <c r="CV103" i="49"/>
  <c r="CW103" i="49"/>
  <c r="CX103" i="49"/>
  <c r="CY103" i="49"/>
  <c r="CZ103" i="49"/>
  <c r="DA103" i="49"/>
  <c r="DB103" i="49"/>
  <c r="DC103" i="49"/>
  <c r="DD103" i="49"/>
  <c r="DE103" i="49"/>
  <c r="DF103" i="49"/>
  <c r="DG103" i="49"/>
  <c r="DH103" i="49"/>
  <c r="DI103" i="49"/>
  <c r="DJ103" i="49"/>
  <c r="DK103" i="49"/>
  <c r="DL103" i="49"/>
  <c r="DM103" i="49"/>
  <c r="DN103" i="49"/>
  <c r="DO103" i="49"/>
  <c r="DP103" i="49"/>
  <c r="DQ103" i="49"/>
  <c r="DR103" i="49"/>
  <c r="DS103" i="49"/>
  <c r="DT103" i="49"/>
  <c r="DU103" i="49"/>
  <c r="DV103" i="49"/>
  <c r="DW103" i="49"/>
  <c r="DX103" i="49"/>
  <c r="DY103" i="49"/>
  <c r="DZ103" i="49"/>
  <c r="EA103" i="49"/>
  <c r="EB103" i="49"/>
  <c r="EC103" i="49"/>
  <c r="ED103" i="49"/>
  <c r="EE103" i="49"/>
  <c r="EF103" i="49"/>
  <c r="EG103" i="49"/>
  <c r="EH103" i="49"/>
  <c r="EI103" i="49"/>
  <c r="EJ103" i="49"/>
  <c r="EK103" i="49"/>
  <c r="EL103" i="49"/>
  <c r="EM103" i="49"/>
  <c r="EN103" i="49"/>
  <c r="EO103" i="49"/>
  <c r="EP103" i="49"/>
  <c r="EQ103" i="49"/>
  <c r="ER103" i="49"/>
  <c r="ES103" i="49"/>
  <c r="ET103" i="49"/>
  <c r="EU103" i="49"/>
  <c r="EV103" i="49"/>
  <c r="EW103" i="49"/>
  <c r="EX103" i="49"/>
  <c r="EY103" i="49"/>
  <c r="EZ103" i="49"/>
  <c r="FA103" i="49"/>
  <c r="FB103" i="49"/>
  <c r="FC103" i="49"/>
  <c r="FD103" i="49"/>
  <c r="FE103" i="49"/>
  <c r="FF103" i="49"/>
  <c r="FG103" i="49"/>
  <c r="FH103" i="49"/>
  <c r="FI103" i="49"/>
  <c r="FJ103" i="49"/>
  <c r="FK103" i="49"/>
  <c r="FL103" i="49"/>
  <c r="FM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R104" i="49"/>
  <c r="S104" i="49"/>
  <c r="T104" i="49"/>
  <c r="U104" i="49"/>
  <c r="V104" i="49"/>
  <c r="W104" i="49"/>
  <c r="X104" i="49"/>
  <c r="Y104" i="49"/>
  <c r="Z104" i="49"/>
  <c r="AA104" i="49"/>
  <c r="AB104" i="49"/>
  <c r="AC104" i="49"/>
  <c r="AD104" i="49"/>
  <c r="AE104" i="49"/>
  <c r="AF104" i="49"/>
  <c r="AG104" i="49"/>
  <c r="AH104" i="49"/>
  <c r="AI104" i="49"/>
  <c r="AJ104" i="49"/>
  <c r="AK104" i="49"/>
  <c r="AL104" i="49"/>
  <c r="AM104" i="49"/>
  <c r="AN104" i="49"/>
  <c r="AO104" i="49"/>
  <c r="AP104" i="49"/>
  <c r="AQ104" i="49"/>
  <c r="AR104" i="49"/>
  <c r="AS104" i="49"/>
  <c r="AT104" i="49"/>
  <c r="AU104" i="49"/>
  <c r="AV104" i="49"/>
  <c r="AW104" i="49"/>
  <c r="AX104" i="49"/>
  <c r="AY104" i="49"/>
  <c r="AZ104" i="49"/>
  <c r="BA104" i="49"/>
  <c r="BB104" i="49"/>
  <c r="BC104" i="49"/>
  <c r="BD104" i="49"/>
  <c r="BE104" i="49"/>
  <c r="BF104" i="49"/>
  <c r="BG104" i="49"/>
  <c r="BH104" i="49"/>
  <c r="BI104" i="49"/>
  <c r="BJ104" i="49"/>
  <c r="BK104" i="49"/>
  <c r="BL104" i="49"/>
  <c r="BM104" i="49"/>
  <c r="BN104" i="49"/>
  <c r="BO104" i="49"/>
  <c r="BP104" i="49"/>
  <c r="BQ104" i="49"/>
  <c r="BR104" i="49"/>
  <c r="BS104" i="49"/>
  <c r="BT104" i="49"/>
  <c r="BU104" i="49"/>
  <c r="BV104" i="49"/>
  <c r="BW104" i="49"/>
  <c r="BX104" i="49"/>
  <c r="BY104" i="49"/>
  <c r="BZ104" i="49"/>
  <c r="CA104" i="49"/>
  <c r="CB104" i="49"/>
  <c r="CC104" i="49"/>
  <c r="CD104" i="49"/>
  <c r="CE104" i="49"/>
  <c r="CF104" i="49"/>
  <c r="CG104" i="49"/>
  <c r="CH104" i="49"/>
  <c r="CI104" i="49"/>
  <c r="CJ104" i="49"/>
  <c r="CK104" i="49"/>
  <c r="CL104" i="49"/>
  <c r="CM104" i="49"/>
  <c r="CN104" i="49"/>
  <c r="CO104" i="49"/>
  <c r="CP104" i="49"/>
  <c r="CQ104" i="49"/>
  <c r="CR104" i="49"/>
  <c r="CS104" i="49"/>
  <c r="CT104" i="49"/>
  <c r="CU104" i="49"/>
  <c r="CV104" i="49"/>
  <c r="CW104" i="49"/>
  <c r="CX104" i="49"/>
  <c r="CY104" i="49"/>
  <c r="CZ104" i="49"/>
  <c r="DA104" i="49"/>
  <c r="DB104" i="49"/>
  <c r="DC104" i="49"/>
  <c r="DD104" i="49"/>
  <c r="DE104" i="49"/>
  <c r="DF104" i="49"/>
  <c r="DG104" i="49"/>
  <c r="DH104" i="49"/>
  <c r="DI104" i="49"/>
  <c r="DJ104" i="49"/>
  <c r="DK104" i="49"/>
  <c r="DL104" i="49"/>
  <c r="DM104" i="49"/>
  <c r="DN104" i="49"/>
  <c r="DO104" i="49"/>
  <c r="DP104" i="49"/>
  <c r="DQ104" i="49"/>
  <c r="DR104" i="49"/>
  <c r="DS104" i="49"/>
  <c r="DT104" i="49"/>
  <c r="DU104" i="49"/>
  <c r="DV104" i="49"/>
  <c r="DW104" i="49"/>
  <c r="DX104" i="49"/>
  <c r="DY104" i="49"/>
  <c r="DZ104" i="49"/>
  <c r="EA104" i="49"/>
  <c r="EB104" i="49"/>
  <c r="EC104" i="49"/>
  <c r="ED104" i="49"/>
  <c r="EE104" i="49"/>
  <c r="EF104" i="49"/>
  <c r="EG104" i="49"/>
  <c r="EH104" i="49"/>
  <c r="EI104" i="49"/>
  <c r="EJ104" i="49"/>
  <c r="EK104" i="49"/>
  <c r="EL104" i="49"/>
  <c r="EM104" i="49"/>
  <c r="EN104" i="49"/>
  <c r="EO104" i="49"/>
  <c r="EP104" i="49"/>
  <c r="EQ104" i="49"/>
  <c r="ER104" i="49"/>
  <c r="ES104" i="49"/>
  <c r="ET104" i="49"/>
  <c r="EU104" i="49"/>
  <c r="EV104" i="49"/>
  <c r="EW104" i="49"/>
  <c r="EX104" i="49"/>
  <c r="EY104" i="49"/>
  <c r="EZ104" i="49"/>
  <c r="FA104" i="49"/>
  <c r="FB104" i="49"/>
  <c r="FC104" i="49"/>
  <c r="FD104" i="49"/>
  <c r="FE104" i="49"/>
  <c r="FF104" i="49"/>
  <c r="FG104" i="49"/>
  <c r="FH104" i="49"/>
  <c r="FI104" i="49"/>
  <c r="FJ104" i="49"/>
  <c r="FK104" i="49"/>
  <c r="FL104" i="49"/>
  <c r="FM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R105" i="49"/>
  <c r="S105" i="49"/>
  <c r="T105" i="49"/>
  <c r="U105" i="49"/>
  <c r="V105" i="49"/>
  <c r="W105" i="49"/>
  <c r="X105" i="49"/>
  <c r="Y105" i="49"/>
  <c r="Z105" i="49"/>
  <c r="AA105" i="49"/>
  <c r="AB105" i="49"/>
  <c r="AC105" i="49"/>
  <c r="AD105" i="49"/>
  <c r="AE105" i="49"/>
  <c r="AF105" i="49"/>
  <c r="AG105" i="49"/>
  <c r="AH105" i="49"/>
  <c r="AI105" i="49"/>
  <c r="AJ105" i="49"/>
  <c r="AK105" i="49"/>
  <c r="AL105" i="49"/>
  <c r="AM105" i="49"/>
  <c r="AN105" i="49"/>
  <c r="AO105" i="49"/>
  <c r="AP105" i="49"/>
  <c r="AQ105" i="49"/>
  <c r="AR105" i="49"/>
  <c r="AS105" i="49"/>
  <c r="AT105" i="49"/>
  <c r="AU105" i="49"/>
  <c r="AV105" i="49"/>
  <c r="AW105" i="49"/>
  <c r="AX105" i="49"/>
  <c r="AY105" i="49"/>
  <c r="AZ105" i="49"/>
  <c r="BA105" i="49"/>
  <c r="BB105" i="49"/>
  <c r="BC105" i="49"/>
  <c r="BD105" i="49"/>
  <c r="BE105" i="49"/>
  <c r="BF105" i="49"/>
  <c r="BG105" i="49"/>
  <c r="BH105" i="49"/>
  <c r="BI105" i="49"/>
  <c r="BJ105" i="49"/>
  <c r="BK105" i="49"/>
  <c r="BL105" i="49"/>
  <c r="BM105" i="49"/>
  <c r="BN105" i="49"/>
  <c r="BO105" i="49"/>
  <c r="BP105" i="49"/>
  <c r="BQ105" i="49"/>
  <c r="BR105" i="49"/>
  <c r="BS105" i="49"/>
  <c r="BT105" i="49"/>
  <c r="BU105" i="49"/>
  <c r="BV105" i="49"/>
  <c r="BW105" i="49"/>
  <c r="BX105" i="49"/>
  <c r="BY105" i="49"/>
  <c r="BZ105" i="49"/>
  <c r="CA105" i="49"/>
  <c r="CB105" i="49"/>
  <c r="CC105" i="49"/>
  <c r="CD105" i="49"/>
  <c r="CE105" i="49"/>
  <c r="CF105" i="49"/>
  <c r="CG105" i="49"/>
  <c r="CH105" i="49"/>
  <c r="CI105" i="49"/>
  <c r="CJ105" i="49"/>
  <c r="CK105" i="49"/>
  <c r="CL105" i="49"/>
  <c r="CM105" i="49"/>
  <c r="CN105" i="49"/>
  <c r="CO105" i="49"/>
  <c r="CP105" i="49"/>
  <c r="CQ105" i="49"/>
  <c r="CR105" i="49"/>
  <c r="CS105" i="49"/>
  <c r="CT105" i="49"/>
  <c r="CU105" i="49"/>
  <c r="CV105" i="49"/>
  <c r="CW105" i="49"/>
  <c r="CX105" i="49"/>
  <c r="CY105" i="49"/>
  <c r="CZ105" i="49"/>
  <c r="DA105" i="49"/>
  <c r="DB105" i="49"/>
  <c r="DC105" i="49"/>
  <c r="DD105" i="49"/>
  <c r="DE105" i="49"/>
  <c r="DF105" i="49"/>
  <c r="DG105" i="49"/>
  <c r="DH105" i="49"/>
  <c r="DI105" i="49"/>
  <c r="DJ105" i="49"/>
  <c r="DK105" i="49"/>
  <c r="DL105" i="49"/>
  <c r="DM105" i="49"/>
  <c r="DN105" i="49"/>
  <c r="DO105" i="49"/>
  <c r="DP105" i="49"/>
  <c r="DQ105" i="49"/>
  <c r="DR105" i="49"/>
  <c r="DS105" i="49"/>
  <c r="DT105" i="49"/>
  <c r="DU105" i="49"/>
  <c r="DV105" i="49"/>
  <c r="DW105" i="49"/>
  <c r="DX105" i="49"/>
  <c r="DY105" i="49"/>
  <c r="DZ105" i="49"/>
  <c r="EA105" i="49"/>
  <c r="EB105" i="49"/>
  <c r="EC105" i="49"/>
  <c r="ED105" i="49"/>
  <c r="EE105" i="49"/>
  <c r="EF105" i="49"/>
  <c r="EG105" i="49"/>
  <c r="EH105" i="49"/>
  <c r="EI105" i="49"/>
  <c r="EJ105" i="49"/>
  <c r="EK105" i="49"/>
  <c r="EL105" i="49"/>
  <c r="EM105" i="49"/>
  <c r="EN105" i="49"/>
  <c r="EO105" i="49"/>
  <c r="EP105" i="49"/>
  <c r="EQ105" i="49"/>
  <c r="ER105" i="49"/>
  <c r="ES105" i="49"/>
  <c r="ET105" i="49"/>
  <c r="EU105" i="49"/>
  <c r="EV105" i="49"/>
  <c r="EW105" i="49"/>
  <c r="EX105" i="49"/>
  <c r="EY105" i="49"/>
  <c r="EZ105" i="49"/>
  <c r="FA105" i="49"/>
  <c r="FB105" i="49"/>
  <c r="FC105" i="49"/>
  <c r="FD105" i="49"/>
  <c r="FE105" i="49"/>
  <c r="FF105" i="49"/>
  <c r="FG105" i="49"/>
  <c r="FH105" i="49"/>
  <c r="FI105" i="49"/>
  <c r="FJ105" i="49"/>
  <c r="FK105" i="49"/>
  <c r="FL105" i="49"/>
  <c r="FM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R106" i="49"/>
  <c r="S106" i="49"/>
  <c r="T106" i="49"/>
  <c r="U106" i="49"/>
  <c r="V106" i="49"/>
  <c r="W106" i="49"/>
  <c r="X106" i="49"/>
  <c r="Y106" i="49"/>
  <c r="Z106" i="49"/>
  <c r="AA106" i="49"/>
  <c r="AB106" i="49"/>
  <c r="AC106" i="49"/>
  <c r="AD106" i="49"/>
  <c r="AE106" i="49"/>
  <c r="AF106" i="49"/>
  <c r="AG106" i="49"/>
  <c r="AH106" i="49"/>
  <c r="AI106" i="49"/>
  <c r="AJ106" i="49"/>
  <c r="AK106" i="49"/>
  <c r="AL106" i="49"/>
  <c r="AM106" i="49"/>
  <c r="AN106" i="49"/>
  <c r="AO106" i="49"/>
  <c r="AP106" i="49"/>
  <c r="AQ106" i="49"/>
  <c r="AR106" i="49"/>
  <c r="AS106" i="49"/>
  <c r="AT106" i="49"/>
  <c r="AU106" i="49"/>
  <c r="AV106" i="49"/>
  <c r="AW106" i="49"/>
  <c r="AX106" i="49"/>
  <c r="AY106" i="49"/>
  <c r="AZ106" i="49"/>
  <c r="BA106" i="49"/>
  <c r="BB106" i="49"/>
  <c r="BC106" i="49"/>
  <c r="BD106" i="49"/>
  <c r="BE106" i="49"/>
  <c r="BF106" i="49"/>
  <c r="BG106" i="49"/>
  <c r="BH106" i="49"/>
  <c r="BI106" i="49"/>
  <c r="BJ106" i="49"/>
  <c r="BK106" i="49"/>
  <c r="BL106" i="49"/>
  <c r="BM106" i="49"/>
  <c r="BN106" i="49"/>
  <c r="BO106" i="49"/>
  <c r="BP106" i="49"/>
  <c r="BQ106" i="49"/>
  <c r="BR106" i="49"/>
  <c r="BS106" i="49"/>
  <c r="BT106" i="49"/>
  <c r="BU106" i="49"/>
  <c r="BV106" i="49"/>
  <c r="BW106" i="49"/>
  <c r="BX106" i="49"/>
  <c r="BY106" i="49"/>
  <c r="BZ106" i="49"/>
  <c r="CA106" i="49"/>
  <c r="CB106" i="49"/>
  <c r="CC106" i="49"/>
  <c r="CD106" i="49"/>
  <c r="CE106" i="49"/>
  <c r="CF106" i="49"/>
  <c r="CG106" i="49"/>
  <c r="CH106" i="49"/>
  <c r="CI106" i="49"/>
  <c r="CJ106" i="49"/>
  <c r="CK106" i="49"/>
  <c r="CL106" i="49"/>
  <c r="CM106" i="49"/>
  <c r="CN106" i="49"/>
  <c r="CO106" i="49"/>
  <c r="CP106" i="49"/>
  <c r="CQ106" i="49"/>
  <c r="CR106" i="49"/>
  <c r="CS106" i="49"/>
  <c r="CT106" i="49"/>
  <c r="CU106" i="49"/>
  <c r="CV106" i="49"/>
  <c r="CW106" i="49"/>
  <c r="CX106" i="49"/>
  <c r="CY106" i="49"/>
  <c r="CZ106" i="49"/>
  <c r="DA106" i="49"/>
  <c r="DB106" i="49"/>
  <c r="DC106" i="49"/>
  <c r="DD106" i="49"/>
  <c r="DE106" i="49"/>
  <c r="DF106" i="49"/>
  <c r="DG106" i="49"/>
  <c r="DH106" i="49"/>
  <c r="DI106" i="49"/>
  <c r="DJ106" i="49"/>
  <c r="DK106" i="49"/>
  <c r="DL106" i="49"/>
  <c r="DM106" i="49"/>
  <c r="DN106" i="49"/>
  <c r="DO106" i="49"/>
  <c r="DP106" i="49"/>
  <c r="DQ106" i="49"/>
  <c r="DR106" i="49"/>
  <c r="DS106" i="49"/>
  <c r="DT106" i="49"/>
  <c r="DU106" i="49"/>
  <c r="DV106" i="49"/>
  <c r="DW106" i="49"/>
  <c r="DX106" i="49"/>
  <c r="DY106" i="49"/>
  <c r="DZ106" i="49"/>
  <c r="EA106" i="49"/>
  <c r="EB106" i="49"/>
  <c r="EC106" i="49"/>
  <c r="ED106" i="49"/>
  <c r="EE106" i="49"/>
  <c r="EF106" i="49"/>
  <c r="EG106" i="49"/>
  <c r="EH106" i="49"/>
  <c r="EI106" i="49"/>
  <c r="EJ106" i="49"/>
  <c r="EK106" i="49"/>
  <c r="EL106" i="49"/>
  <c r="EM106" i="49"/>
  <c r="EN106" i="49"/>
  <c r="EO106" i="49"/>
  <c r="EP106" i="49"/>
  <c r="EQ106" i="49"/>
  <c r="ER106" i="49"/>
  <c r="ES106" i="49"/>
  <c r="ET106" i="49"/>
  <c r="EU106" i="49"/>
  <c r="EV106" i="49"/>
  <c r="EW106" i="49"/>
  <c r="EX106" i="49"/>
  <c r="EY106" i="49"/>
  <c r="EZ106" i="49"/>
  <c r="FA106" i="49"/>
  <c r="FB106" i="49"/>
  <c r="FC106" i="49"/>
  <c r="FD106" i="49"/>
  <c r="FE106" i="49"/>
  <c r="FF106" i="49"/>
  <c r="FG106" i="49"/>
  <c r="FH106" i="49"/>
  <c r="FI106" i="49"/>
  <c r="FJ106" i="49"/>
  <c r="FK106" i="49"/>
  <c r="FL106" i="49"/>
  <c r="FM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R107" i="49"/>
  <c r="S107" i="49"/>
  <c r="T107" i="49"/>
  <c r="U107" i="49"/>
  <c r="V107" i="49"/>
  <c r="W107" i="49"/>
  <c r="X107" i="49"/>
  <c r="Y107" i="49"/>
  <c r="Z107" i="49"/>
  <c r="AA107" i="49"/>
  <c r="AB107" i="49"/>
  <c r="AC107" i="49"/>
  <c r="AD107" i="49"/>
  <c r="AE107" i="49"/>
  <c r="AF107" i="49"/>
  <c r="AG107" i="49"/>
  <c r="AH107" i="49"/>
  <c r="AI107" i="49"/>
  <c r="AJ107" i="49"/>
  <c r="AK107" i="49"/>
  <c r="AL107" i="49"/>
  <c r="AM107" i="49"/>
  <c r="AN107" i="49"/>
  <c r="AO107" i="49"/>
  <c r="AP107" i="49"/>
  <c r="AQ107" i="49"/>
  <c r="AR107" i="49"/>
  <c r="AS107" i="49"/>
  <c r="AT107" i="49"/>
  <c r="AU107" i="49"/>
  <c r="AV107" i="49"/>
  <c r="AW107" i="49"/>
  <c r="AX107" i="49"/>
  <c r="AY107" i="49"/>
  <c r="AZ107" i="49"/>
  <c r="BA107" i="49"/>
  <c r="BB107" i="49"/>
  <c r="BC107" i="49"/>
  <c r="BD107" i="49"/>
  <c r="BE107" i="49"/>
  <c r="BF107" i="49"/>
  <c r="BG107" i="49"/>
  <c r="BH107" i="49"/>
  <c r="BI107" i="49"/>
  <c r="BJ107" i="49"/>
  <c r="BK107" i="49"/>
  <c r="BL107" i="49"/>
  <c r="BM107" i="49"/>
  <c r="BN107" i="49"/>
  <c r="BO107" i="49"/>
  <c r="BP107" i="49"/>
  <c r="BQ107" i="49"/>
  <c r="BR107" i="49"/>
  <c r="BS107" i="49"/>
  <c r="BT107" i="49"/>
  <c r="BU107" i="49"/>
  <c r="BV107" i="49"/>
  <c r="BW107" i="49"/>
  <c r="BX107" i="49"/>
  <c r="BY107" i="49"/>
  <c r="BZ107" i="49"/>
  <c r="CA107" i="49"/>
  <c r="CB107" i="49"/>
  <c r="CC107" i="49"/>
  <c r="CD107" i="49"/>
  <c r="CE107" i="49"/>
  <c r="CF107" i="49"/>
  <c r="CG107" i="49"/>
  <c r="CH107" i="49"/>
  <c r="CI107" i="49"/>
  <c r="CJ107" i="49"/>
  <c r="CK107" i="49"/>
  <c r="CL107" i="49"/>
  <c r="CM107" i="49"/>
  <c r="CN107" i="49"/>
  <c r="CO107" i="49"/>
  <c r="CP107" i="49"/>
  <c r="CQ107" i="49"/>
  <c r="CR107" i="49"/>
  <c r="CS107" i="49"/>
  <c r="CT107" i="49"/>
  <c r="CU107" i="49"/>
  <c r="CV107" i="49"/>
  <c r="CW107" i="49"/>
  <c r="CX107" i="49"/>
  <c r="CY107" i="49"/>
  <c r="CZ107" i="49"/>
  <c r="DA107" i="49"/>
  <c r="DB107" i="49"/>
  <c r="DC107" i="49"/>
  <c r="DD107" i="49"/>
  <c r="DE107" i="49"/>
  <c r="DF107" i="49"/>
  <c r="DG107" i="49"/>
  <c r="DH107" i="49"/>
  <c r="DI107" i="49"/>
  <c r="DJ107" i="49"/>
  <c r="DK107" i="49"/>
  <c r="DL107" i="49"/>
  <c r="DM107" i="49"/>
  <c r="DN107" i="49"/>
  <c r="DO107" i="49"/>
  <c r="DP107" i="49"/>
  <c r="DQ107" i="49"/>
  <c r="DR107" i="49"/>
  <c r="DS107" i="49"/>
  <c r="DT107" i="49"/>
  <c r="DU107" i="49"/>
  <c r="DV107" i="49"/>
  <c r="DW107" i="49"/>
  <c r="DX107" i="49"/>
  <c r="DY107" i="49"/>
  <c r="DZ107" i="49"/>
  <c r="EA107" i="49"/>
  <c r="EB107" i="49"/>
  <c r="EC107" i="49"/>
  <c r="ED107" i="49"/>
  <c r="EE107" i="49"/>
  <c r="EF107" i="49"/>
  <c r="EG107" i="49"/>
  <c r="EH107" i="49"/>
  <c r="EI107" i="49"/>
  <c r="EJ107" i="49"/>
  <c r="EK107" i="49"/>
  <c r="EL107" i="49"/>
  <c r="EM107" i="49"/>
  <c r="EN107" i="49"/>
  <c r="EO107" i="49"/>
  <c r="EP107" i="49"/>
  <c r="EQ107" i="49"/>
  <c r="ER107" i="49"/>
  <c r="ES107" i="49"/>
  <c r="ET107" i="49"/>
  <c r="EU107" i="49"/>
  <c r="EV107" i="49"/>
  <c r="EW107" i="49"/>
  <c r="EX107" i="49"/>
  <c r="EY107" i="49"/>
  <c r="EZ107" i="49"/>
  <c r="FA107" i="49"/>
  <c r="FB107" i="49"/>
  <c r="FC107" i="49"/>
  <c r="FD107" i="49"/>
  <c r="FE107" i="49"/>
  <c r="FF107" i="49"/>
  <c r="FG107" i="49"/>
  <c r="FH107" i="49"/>
  <c r="FI107" i="49"/>
  <c r="FJ107" i="49"/>
  <c r="FK107" i="49"/>
  <c r="FL107" i="49"/>
  <c r="FM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R108" i="49"/>
  <c r="S108" i="49"/>
  <c r="T108" i="49"/>
  <c r="U108" i="49"/>
  <c r="V108" i="49"/>
  <c r="W108" i="49"/>
  <c r="X108" i="49"/>
  <c r="Y108" i="49"/>
  <c r="Z108" i="49"/>
  <c r="AA108" i="49"/>
  <c r="AB108" i="49"/>
  <c r="AC108" i="49"/>
  <c r="AD108" i="49"/>
  <c r="AE108" i="49"/>
  <c r="AF108" i="49"/>
  <c r="AG108" i="49"/>
  <c r="AH108" i="49"/>
  <c r="AI108" i="49"/>
  <c r="AJ108" i="49"/>
  <c r="AK108" i="49"/>
  <c r="AL108" i="49"/>
  <c r="AM108" i="49"/>
  <c r="AN108" i="49"/>
  <c r="AO108" i="49"/>
  <c r="AP108" i="49"/>
  <c r="AQ108" i="49"/>
  <c r="AR108" i="49"/>
  <c r="AS108" i="49"/>
  <c r="AT108" i="49"/>
  <c r="AU108" i="49"/>
  <c r="AV108" i="49"/>
  <c r="AW108" i="49"/>
  <c r="AX108" i="49"/>
  <c r="AY108" i="49"/>
  <c r="AZ108" i="49"/>
  <c r="BA108" i="49"/>
  <c r="BB108" i="49"/>
  <c r="BC108" i="49"/>
  <c r="BD108" i="49"/>
  <c r="BE108" i="49"/>
  <c r="BF108" i="49"/>
  <c r="BG108" i="49"/>
  <c r="BH108" i="49"/>
  <c r="BI108" i="49"/>
  <c r="BJ108" i="49"/>
  <c r="BK108" i="49"/>
  <c r="BL108" i="49"/>
  <c r="BM108" i="49"/>
  <c r="BN108" i="49"/>
  <c r="BO108" i="49"/>
  <c r="BP108" i="49"/>
  <c r="BQ108" i="49"/>
  <c r="BR108" i="49"/>
  <c r="BS108" i="49"/>
  <c r="BT108" i="49"/>
  <c r="BU108" i="49"/>
  <c r="BV108" i="49"/>
  <c r="BW108" i="49"/>
  <c r="BX108" i="49"/>
  <c r="BY108" i="49"/>
  <c r="BZ108" i="49"/>
  <c r="CA108" i="49"/>
  <c r="CB108" i="49"/>
  <c r="CC108" i="49"/>
  <c r="CD108" i="49"/>
  <c r="CE108" i="49"/>
  <c r="CF108" i="49"/>
  <c r="CG108" i="49"/>
  <c r="CH108" i="49"/>
  <c r="CI108" i="49"/>
  <c r="CJ108" i="49"/>
  <c r="CK108" i="49"/>
  <c r="CL108" i="49"/>
  <c r="CM108" i="49"/>
  <c r="CN108" i="49"/>
  <c r="CO108" i="49"/>
  <c r="CP108" i="49"/>
  <c r="CQ108" i="49"/>
  <c r="CR108" i="49"/>
  <c r="CS108" i="49"/>
  <c r="CT108" i="49"/>
  <c r="CU108" i="49"/>
  <c r="CV108" i="49"/>
  <c r="CW108" i="49"/>
  <c r="CX108" i="49"/>
  <c r="CY108" i="49"/>
  <c r="CZ108" i="49"/>
  <c r="DA108" i="49"/>
  <c r="DB108" i="49"/>
  <c r="DC108" i="49"/>
  <c r="DD108" i="49"/>
  <c r="DE108" i="49"/>
  <c r="DF108" i="49"/>
  <c r="DG108" i="49"/>
  <c r="DH108" i="49"/>
  <c r="DI108" i="49"/>
  <c r="DJ108" i="49"/>
  <c r="DK108" i="49"/>
  <c r="DL108" i="49"/>
  <c r="DM108" i="49"/>
  <c r="DN108" i="49"/>
  <c r="DO108" i="49"/>
  <c r="DP108" i="49"/>
  <c r="DQ108" i="49"/>
  <c r="DR108" i="49"/>
  <c r="DS108" i="49"/>
  <c r="DT108" i="49"/>
  <c r="DU108" i="49"/>
  <c r="DV108" i="49"/>
  <c r="DW108" i="49"/>
  <c r="DX108" i="49"/>
  <c r="DY108" i="49"/>
  <c r="DZ108" i="49"/>
  <c r="EA108" i="49"/>
  <c r="EB108" i="49"/>
  <c r="EC108" i="49"/>
  <c r="ED108" i="49"/>
  <c r="EE108" i="49"/>
  <c r="EF108" i="49"/>
  <c r="EG108" i="49"/>
  <c r="EH108" i="49"/>
  <c r="EI108" i="49"/>
  <c r="EJ108" i="49"/>
  <c r="EK108" i="49"/>
  <c r="EL108" i="49"/>
  <c r="EM108" i="49"/>
  <c r="EN108" i="49"/>
  <c r="EO108" i="49"/>
  <c r="EP108" i="49"/>
  <c r="EQ108" i="49"/>
  <c r="ER108" i="49"/>
  <c r="ES108" i="49"/>
  <c r="ET108" i="49"/>
  <c r="EU108" i="49"/>
  <c r="EV108" i="49"/>
  <c r="EW108" i="49"/>
  <c r="EX108" i="49"/>
  <c r="EY108" i="49"/>
  <c r="EZ108" i="49"/>
  <c r="FA108" i="49"/>
  <c r="FB108" i="49"/>
  <c r="FC108" i="49"/>
  <c r="FD108" i="49"/>
  <c r="FE108" i="49"/>
  <c r="FF108" i="49"/>
  <c r="FG108" i="49"/>
  <c r="FH108" i="49"/>
  <c r="FI108" i="49"/>
  <c r="FJ108" i="49"/>
  <c r="FK108" i="49"/>
  <c r="FL108" i="49"/>
  <c r="FM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R109" i="49"/>
  <c r="S109" i="49"/>
  <c r="T109" i="49"/>
  <c r="U109" i="49"/>
  <c r="V109" i="49"/>
  <c r="W109" i="49"/>
  <c r="X109" i="49"/>
  <c r="Y109" i="49"/>
  <c r="Z109" i="49"/>
  <c r="AA109" i="49"/>
  <c r="AB109" i="49"/>
  <c r="AC109" i="49"/>
  <c r="AD109" i="49"/>
  <c r="AE109" i="49"/>
  <c r="AF109" i="49"/>
  <c r="AG109" i="49"/>
  <c r="AH109" i="49"/>
  <c r="AI109" i="49"/>
  <c r="AJ109" i="49"/>
  <c r="AK109" i="49"/>
  <c r="AL109" i="49"/>
  <c r="AM109" i="49"/>
  <c r="AN109" i="49"/>
  <c r="AO109" i="49"/>
  <c r="AP109" i="49"/>
  <c r="AQ109" i="49"/>
  <c r="AR109" i="49"/>
  <c r="AS109" i="49"/>
  <c r="AT109" i="49"/>
  <c r="AU109" i="49"/>
  <c r="AV109" i="49"/>
  <c r="AW109" i="49"/>
  <c r="AX109" i="49"/>
  <c r="AY109" i="49"/>
  <c r="AZ109" i="49"/>
  <c r="BA109" i="49"/>
  <c r="BB109" i="49"/>
  <c r="BC109" i="49"/>
  <c r="BD109" i="49"/>
  <c r="BE109" i="49"/>
  <c r="BF109" i="49"/>
  <c r="BG109" i="49"/>
  <c r="BH109" i="49"/>
  <c r="BI109" i="49"/>
  <c r="BJ109" i="49"/>
  <c r="BK109" i="49"/>
  <c r="BL109" i="49"/>
  <c r="BM109" i="49"/>
  <c r="BN109" i="49"/>
  <c r="BO109" i="49"/>
  <c r="BP109" i="49"/>
  <c r="BQ109" i="49"/>
  <c r="BR109" i="49"/>
  <c r="BS109" i="49"/>
  <c r="BT109" i="49"/>
  <c r="BU109" i="49"/>
  <c r="BV109" i="49"/>
  <c r="BW109" i="49"/>
  <c r="BX109" i="49"/>
  <c r="BY109" i="49"/>
  <c r="BZ109" i="49"/>
  <c r="CA109" i="49"/>
  <c r="CB109" i="49"/>
  <c r="CC109" i="49"/>
  <c r="CD109" i="49"/>
  <c r="CE109" i="49"/>
  <c r="CF109" i="49"/>
  <c r="CG109" i="49"/>
  <c r="CH109" i="49"/>
  <c r="CI109" i="49"/>
  <c r="CJ109" i="49"/>
  <c r="CK109" i="49"/>
  <c r="CL109" i="49"/>
  <c r="CM109" i="49"/>
  <c r="CN109" i="49"/>
  <c r="CO109" i="49"/>
  <c r="CP109" i="49"/>
  <c r="CQ109" i="49"/>
  <c r="CR109" i="49"/>
  <c r="CS109" i="49"/>
  <c r="CT109" i="49"/>
  <c r="CU109" i="49"/>
  <c r="CV109" i="49"/>
  <c r="CW109" i="49"/>
  <c r="CX109" i="49"/>
  <c r="CY109" i="49"/>
  <c r="CZ109" i="49"/>
  <c r="DA109" i="49"/>
  <c r="DB109" i="49"/>
  <c r="DC109" i="49"/>
  <c r="DD109" i="49"/>
  <c r="DE109" i="49"/>
  <c r="DF109" i="49"/>
  <c r="DG109" i="49"/>
  <c r="DH109" i="49"/>
  <c r="DI109" i="49"/>
  <c r="DJ109" i="49"/>
  <c r="DK109" i="49"/>
  <c r="DL109" i="49"/>
  <c r="DM109" i="49"/>
  <c r="DN109" i="49"/>
  <c r="DO109" i="49"/>
  <c r="DP109" i="49"/>
  <c r="DQ109" i="49"/>
  <c r="DR109" i="49"/>
  <c r="DS109" i="49"/>
  <c r="DT109" i="49"/>
  <c r="DU109" i="49"/>
  <c r="DV109" i="49"/>
  <c r="DW109" i="49"/>
  <c r="DX109" i="49"/>
  <c r="DY109" i="49"/>
  <c r="DZ109" i="49"/>
  <c r="EA109" i="49"/>
  <c r="EB109" i="49"/>
  <c r="EC109" i="49"/>
  <c r="ED109" i="49"/>
  <c r="EE109" i="49"/>
  <c r="EF109" i="49"/>
  <c r="EG109" i="49"/>
  <c r="EH109" i="49"/>
  <c r="EI109" i="49"/>
  <c r="EJ109" i="49"/>
  <c r="EK109" i="49"/>
  <c r="EL109" i="49"/>
  <c r="EM109" i="49"/>
  <c r="EN109" i="49"/>
  <c r="EO109" i="49"/>
  <c r="EP109" i="49"/>
  <c r="EQ109" i="49"/>
  <c r="ER109" i="49"/>
  <c r="ES109" i="49"/>
  <c r="ET109" i="49"/>
  <c r="EU109" i="49"/>
  <c r="EV109" i="49"/>
  <c r="EW109" i="49"/>
  <c r="EX109" i="49"/>
  <c r="EY109" i="49"/>
  <c r="EZ109" i="49"/>
  <c r="FA109" i="49"/>
  <c r="FB109" i="49"/>
  <c r="FC109" i="49"/>
  <c r="FD109" i="49"/>
  <c r="FE109" i="49"/>
  <c r="FF109" i="49"/>
  <c r="FG109" i="49"/>
  <c r="FH109" i="49"/>
  <c r="FI109" i="49"/>
  <c r="FJ109" i="49"/>
  <c r="FK109" i="49"/>
  <c r="FL109" i="49"/>
  <c r="FM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R110" i="49"/>
  <c r="S110" i="49"/>
  <c r="T110" i="49"/>
  <c r="U110" i="49"/>
  <c r="V110" i="49"/>
  <c r="W110" i="49"/>
  <c r="X110" i="49"/>
  <c r="Y110" i="49"/>
  <c r="Z110" i="49"/>
  <c r="AA110" i="49"/>
  <c r="AB110" i="49"/>
  <c r="AC110" i="49"/>
  <c r="AD110" i="49"/>
  <c r="AE110" i="49"/>
  <c r="AF110" i="49"/>
  <c r="AG110" i="49"/>
  <c r="AH110" i="49"/>
  <c r="AI110" i="49"/>
  <c r="AJ110" i="49"/>
  <c r="AK110" i="49"/>
  <c r="AL110" i="49"/>
  <c r="AM110" i="49"/>
  <c r="AN110" i="49"/>
  <c r="AO110" i="49"/>
  <c r="AP110" i="49"/>
  <c r="AQ110" i="49"/>
  <c r="AR110" i="49"/>
  <c r="AS110" i="49"/>
  <c r="AT110" i="49"/>
  <c r="AU110" i="49"/>
  <c r="AV110" i="49"/>
  <c r="AW110" i="49"/>
  <c r="AX110" i="49"/>
  <c r="AY110" i="49"/>
  <c r="AZ110" i="49"/>
  <c r="BA110" i="49"/>
  <c r="BB110" i="49"/>
  <c r="BC110" i="49"/>
  <c r="BD110" i="49"/>
  <c r="BE110" i="49"/>
  <c r="BF110" i="49"/>
  <c r="BG110" i="49"/>
  <c r="BH110" i="49"/>
  <c r="BI110" i="49"/>
  <c r="BJ110" i="49"/>
  <c r="BK110" i="49"/>
  <c r="BL110" i="49"/>
  <c r="BM110" i="49"/>
  <c r="BN110" i="49"/>
  <c r="BO110" i="49"/>
  <c r="BP110" i="49"/>
  <c r="BQ110" i="49"/>
  <c r="BR110" i="49"/>
  <c r="BS110" i="49"/>
  <c r="BT110" i="49"/>
  <c r="BU110" i="49"/>
  <c r="BV110" i="49"/>
  <c r="BW110" i="49"/>
  <c r="BX110" i="49"/>
  <c r="BY110" i="49"/>
  <c r="BZ110" i="49"/>
  <c r="CA110" i="49"/>
  <c r="CB110" i="49"/>
  <c r="CC110" i="49"/>
  <c r="CD110" i="49"/>
  <c r="CE110" i="49"/>
  <c r="CF110" i="49"/>
  <c r="CG110" i="49"/>
  <c r="CH110" i="49"/>
  <c r="CI110" i="49"/>
  <c r="CJ110" i="49"/>
  <c r="CK110" i="49"/>
  <c r="CL110" i="49"/>
  <c r="CM110" i="49"/>
  <c r="CN110" i="49"/>
  <c r="CO110" i="49"/>
  <c r="CP110" i="49"/>
  <c r="CQ110" i="49"/>
  <c r="CR110" i="49"/>
  <c r="CS110" i="49"/>
  <c r="CT110" i="49"/>
  <c r="CU110" i="49"/>
  <c r="CV110" i="49"/>
  <c r="CW110" i="49"/>
  <c r="CX110" i="49"/>
  <c r="CY110" i="49"/>
  <c r="CZ110" i="49"/>
  <c r="DA110" i="49"/>
  <c r="DB110" i="49"/>
  <c r="DC110" i="49"/>
  <c r="DD110" i="49"/>
  <c r="DE110" i="49"/>
  <c r="DF110" i="49"/>
  <c r="DG110" i="49"/>
  <c r="DH110" i="49"/>
  <c r="DI110" i="49"/>
  <c r="DJ110" i="49"/>
  <c r="DK110" i="49"/>
  <c r="DL110" i="49"/>
  <c r="DM110" i="49"/>
  <c r="DN110" i="49"/>
  <c r="DO110" i="49"/>
  <c r="DP110" i="49"/>
  <c r="DQ110" i="49"/>
  <c r="DR110" i="49"/>
  <c r="DS110" i="49"/>
  <c r="DT110" i="49"/>
  <c r="DU110" i="49"/>
  <c r="DV110" i="49"/>
  <c r="DW110" i="49"/>
  <c r="DX110" i="49"/>
  <c r="DY110" i="49"/>
  <c r="DZ110" i="49"/>
  <c r="EA110" i="49"/>
  <c r="EB110" i="49"/>
  <c r="EC110" i="49"/>
  <c r="ED110" i="49"/>
  <c r="EE110" i="49"/>
  <c r="EF110" i="49"/>
  <c r="EG110" i="49"/>
  <c r="EH110" i="49"/>
  <c r="EI110" i="49"/>
  <c r="EJ110" i="49"/>
  <c r="EK110" i="49"/>
  <c r="EL110" i="49"/>
  <c r="EM110" i="49"/>
  <c r="EN110" i="49"/>
  <c r="EO110" i="49"/>
  <c r="EP110" i="49"/>
  <c r="EQ110" i="49"/>
  <c r="ER110" i="49"/>
  <c r="ES110" i="49"/>
  <c r="ET110" i="49"/>
  <c r="EU110" i="49"/>
  <c r="EV110" i="49"/>
  <c r="EW110" i="49"/>
  <c r="EX110" i="49"/>
  <c r="EY110" i="49"/>
  <c r="EZ110" i="49"/>
  <c r="FA110" i="49"/>
  <c r="FB110" i="49"/>
  <c r="FC110" i="49"/>
  <c r="FD110" i="49"/>
  <c r="FE110" i="49"/>
  <c r="FF110" i="49"/>
  <c r="FG110" i="49"/>
  <c r="FH110" i="49"/>
  <c r="FI110" i="49"/>
  <c r="FJ110" i="49"/>
  <c r="FK110" i="49"/>
  <c r="FL110" i="49"/>
  <c r="FM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R111" i="49"/>
  <c r="S111" i="49"/>
  <c r="T111" i="49"/>
  <c r="U111" i="49"/>
  <c r="V111" i="49"/>
  <c r="W111" i="49"/>
  <c r="X111" i="49"/>
  <c r="Y111" i="49"/>
  <c r="Z111" i="49"/>
  <c r="AA111" i="49"/>
  <c r="AB111" i="49"/>
  <c r="AC111" i="49"/>
  <c r="AD111" i="49"/>
  <c r="AE111" i="49"/>
  <c r="AF111" i="49"/>
  <c r="AG111" i="49"/>
  <c r="AH111" i="49"/>
  <c r="AI111" i="49"/>
  <c r="AJ111" i="49"/>
  <c r="AK111" i="49"/>
  <c r="AL111" i="49"/>
  <c r="AM111" i="49"/>
  <c r="AN111" i="49"/>
  <c r="AO111" i="49"/>
  <c r="AP111" i="49"/>
  <c r="AQ111" i="49"/>
  <c r="AR111" i="49"/>
  <c r="AS111" i="49"/>
  <c r="AT111" i="49"/>
  <c r="AU111" i="49"/>
  <c r="AV111" i="49"/>
  <c r="AW111" i="49"/>
  <c r="AX111" i="49"/>
  <c r="AY111" i="49"/>
  <c r="AZ111" i="49"/>
  <c r="BA111" i="49"/>
  <c r="BB111" i="49"/>
  <c r="BC111" i="49"/>
  <c r="BD111" i="49"/>
  <c r="BE111" i="49"/>
  <c r="BF111" i="49"/>
  <c r="BG111" i="49"/>
  <c r="BH111" i="49"/>
  <c r="BI111" i="49"/>
  <c r="BJ111" i="49"/>
  <c r="BK111" i="49"/>
  <c r="BL111" i="49"/>
  <c r="BM111" i="49"/>
  <c r="BN111" i="49"/>
  <c r="BO111" i="49"/>
  <c r="BP111" i="49"/>
  <c r="BQ111" i="49"/>
  <c r="BR111" i="49"/>
  <c r="BS111" i="49"/>
  <c r="BT111" i="49"/>
  <c r="BU111" i="49"/>
  <c r="BV111" i="49"/>
  <c r="BW111" i="49"/>
  <c r="BX111" i="49"/>
  <c r="BY111" i="49"/>
  <c r="BZ111" i="49"/>
  <c r="CA111" i="49"/>
  <c r="CB111" i="49"/>
  <c r="CC111" i="49"/>
  <c r="CD111" i="49"/>
  <c r="CE111" i="49"/>
  <c r="CF111" i="49"/>
  <c r="CG111" i="49"/>
  <c r="CH111" i="49"/>
  <c r="CI111" i="49"/>
  <c r="CJ111" i="49"/>
  <c r="CK111" i="49"/>
  <c r="CL111" i="49"/>
  <c r="CM111" i="49"/>
  <c r="CN111" i="49"/>
  <c r="CO111" i="49"/>
  <c r="CP111" i="49"/>
  <c r="CQ111" i="49"/>
  <c r="CR111" i="49"/>
  <c r="CS111" i="49"/>
  <c r="CT111" i="49"/>
  <c r="CU111" i="49"/>
  <c r="CV111" i="49"/>
  <c r="CW111" i="49"/>
  <c r="CX111" i="49"/>
  <c r="CY111" i="49"/>
  <c r="CZ111" i="49"/>
  <c r="DA111" i="49"/>
  <c r="DB111" i="49"/>
  <c r="DC111" i="49"/>
  <c r="DD111" i="49"/>
  <c r="DE111" i="49"/>
  <c r="DF111" i="49"/>
  <c r="DG111" i="49"/>
  <c r="DH111" i="49"/>
  <c r="DI111" i="49"/>
  <c r="DJ111" i="49"/>
  <c r="DK111" i="49"/>
  <c r="DL111" i="49"/>
  <c r="DM111" i="49"/>
  <c r="DN111" i="49"/>
  <c r="DO111" i="49"/>
  <c r="DP111" i="49"/>
  <c r="DQ111" i="49"/>
  <c r="DR111" i="49"/>
  <c r="DS111" i="49"/>
  <c r="DT111" i="49"/>
  <c r="DU111" i="49"/>
  <c r="DV111" i="49"/>
  <c r="DW111" i="49"/>
  <c r="DX111" i="49"/>
  <c r="DY111" i="49"/>
  <c r="DZ111" i="49"/>
  <c r="EA111" i="49"/>
  <c r="EB111" i="49"/>
  <c r="EC111" i="49"/>
  <c r="ED111" i="49"/>
  <c r="EE111" i="49"/>
  <c r="EF111" i="49"/>
  <c r="EG111" i="49"/>
  <c r="EH111" i="49"/>
  <c r="EI111" i="49"/>
  <c r="EJ111" i="49"/>
  <c r="EK111" i="49"/>
  <c r="EL111" i="49"/>
  <c r="EM111" i="49"/>
  <c r="EN111" i="49"/>
  <c r="EO111" i="49"/>
  <c r="EP111" i="49"/>
  <c r="EQ111" i="49"/>
  <c r="ER111" i="49"/>
  <c r="ES111" i="49"/>
  <c r="ET111" i="49"/>
  <c r="EU111" i="49"/>
  <c r="EV111" i="49"/>
  <c r="EW111" i="49"/>
  <c r="EX111" i="49"/>
  <c r="EY111" i="49"/>
  <c r="EZ111" i="49"/>
  <c r="FA111" i="49"/>
  <c r="FB111" i="49"/>
  <c r="FC111" i="49"/>
  <c r="FD111" i="49"/>
  <c r="FE111" i="49"/>
  <c r="FF111" i="49"/>
  <c r="FG111" i="49"/>
  <c r="FH111" i="49"/>
  <c r="FI111" i="49"/>
  <c r="FJ111" i="49"/>
  <c r="FK111" i="49"/>
  <c r="FL111" i="49"/>
  <c r="FM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R112" i="49"/>
  <c r="S112" i="49"/>
  <c r="T112" i="49"/>
  <c r="U112" i="49"/>
  <c r="V112" i="49"/>
  <c r="W112" i="49"/>
  <c r="X112" i="49"/>
  <c r="Y112" i="49"/>
  <c r="Z112" i="49"/>
  <c r="AA112" i="49"/>
  <c r="AB112" i="49"/>
  <c r="AC112" i="49"/>
  <c r="AD112" i="49"/>
  <c r="AE112" i="49"/>
  <c r="AF112" i="49"/>
  <c r="AG112" i="49"/>
  <c r="AH112" i="49"/>
  <c r="AI112" i="49"/>
  <c r="AJ112" i="49"/>
  <c r="AK112" i="49"/>
  <c r="AL112" i="49"/>
  <c r="AM112" i="49"/>
  <c r="AN112" i="49"/>
  <c r="AO112" i="49"/>
  <c r="AP112" i="49"/>
  <c r="AQ112" i="49"/>
  <c r="AR112" i="49"/>
  <c r="AS112" i="49"/>
  <c r="AT112" i="49"/>
  <c r="AU112" i="49"/>
  <c r="AV112" i="49"/>
  <c r="AW112" i="49"/>
  <c r="AX112" i="49"/>
  <c r="AY112" i="49"/>
  <c r="AZ112" i="49"/>
  <c r="BA112" i="49"/>
  <c r="BB112" i="49"/>
  <c r="BC112" i="49"/>
  <c r="BD112" i="49"/>
  <c r="BE112" i="49"/>
  <c r="BF112" i="49"/>
  <c r="BG112" i="49"/>
  <c r="BH112" i="49"/>
  <c r="BI112" i="49"/>
  <c r="BJ112" i="49"/>
  <c r="BK112" i="49"/>
  <c r="BL112" i="49"/>
  <c r="BM112" i="49"/>
  <c r="BN112" i="49"/>
  <c r="BO112" i="49"/>
  <c r="BP112" i="49"/>
  <c r="BQ112" i="49"/>
  <c r="BR112" i="49"/>
  <c r="BS112" i="49"/>
  <c r="BT112" i="49"/>
  <c r="BU112" i="49"/>
  <c r="BV112" i="49"/>
  <c r="BW112" i="49"/>
  <c r="BX112" i="49"/>
  <c r="BY112" i="49"/>
  <c r="BZ112" i="49"/>
  <c r="CA112" i="49"/>
  <c r="CB112" i="49"/>
  <c r="CC112" i="49"/>
  <c r="CD112" i="49"/>
  <c r="CE112" i="49"/>
  <c r="CF112" i="49"/>
  <c r="CG112" i="49"/>
  <c r="CH112" i="49"/>
  <c r="CI112" i="49"/>
  <c r="CJ112" i="49"/>
  <c r="CK112" i="49"/>
  <c r="CL112" i="49"/>
  <c r="CM112" i="49"/>
  <c r="CN112" i="49"/>
  <c r="CO112" i="49"/>
  <c r="CP112" i="49"/>
  <c r="CQ112" i="49"/>
  <c r="CR112" i="49"/>
  <c r="CS112" i="49"/>
  <c r="CT112" i="49"/>
  <c r="CU112" i="49"/>
  <c r="CV112" i="49"/>
  <c r="CW112" i="49"/>
  <c r="CX112" i="49"/>
  <c r="CY112" i="49"/>
  <c r="CZ112" i="49"/>
  <c r="DA112" i="49"/>
  <c r="DB112" i="49"/>
  <c r="DC112" i="49"/>
  <c r="DD112" i="49"/>
  <c r="DE112" i="49"/>
  <c r="DF112" i="49"/>
  <c r="DG112" i="49"/>
  <c r="DH112" i="49"/>
  <c r="DI112" i="49"/>
  <c r="DJ112" i="49"/>
  <c r="DK112" i="49"/>
  <c r="DL112" i="49"/>
  <c r="DM112" i="49"/>
  <c r="DN112" i="49"/>
  <c r="DO112" i="49"/>
  <c r="DP112" i="49"/>
  <c r="DQ112" i="49"/>
  <c r="DR112" i="49"/>
  <c r="DS112" i="49"/>
  <c r="DT112" i="49"/>
  <c r="DU112" i="49"/>
  <c r="DV112" i="49"/>
  <c r="DW112" i="49"/>
  <c r="DX112" i="49"/>
  <c r="DY112" i="49"/>
  <c r="DZ112" i="49"/>
  <c r="EA112" i="49"/>
  <c r="EB112" i="49"/>
  <c r="EC112" i="49"/>
  <c r="ED112" i="49"/>
  <c r="EE112" i="49"/>
  <c r="EF112" i="49"/>
  <c r="EG112" i="49"/>
  <c r="EH112" i="49"/>
  <c r="EI112" i="49"/>
  <c r="EJ112" i="49"/>
  <c r="EK112" i="49"/>
  <c r="EL112" i="49"/>
  <c r="EM112" i="49"/>
  <c r="EN112" i="49"/>
  <c r="EO112" i="49"/>
  <c r="EP112" i="49"/>
  <c r="EQ112" i="49"/>
  <c r="ER112" i="49"/>
  <c r="ES112" i="49"/>
  <c r="ET112" i="49"/>
  <c r="EU112" i="49"/>
  <c r="EV112" i="49"/>
  <c r="EW112" i="49"/>
  <c r="EX112" i="49"/>
  <c r="EY112" i="49"/>
  <c r="EZ112" i="49"/>
  <c r="FA112" i="49"/>
  <c r="FB112" i="49"/>
  <c r="FC112" i="49"/>
  <c r="FD112" i="49"/>
  <c r="FE112" i="49"/>
  <c r="FF112" i="49"/>
  <c r="FG112" i="49"/>
  <c r="FH112" i="49"/>
  <c r="FI112" i="49"/>
  <c r="FJ112" i="49"/>
  <c r="FK112" i="49"/>
  <c r="FL112" i="49"/>
  <c r="FM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R113" i="49"/>
  <c r="S113" i="49"/>
  <c r="T113" i="49"/>
  <c r="U113" i="49"/>
  <c r="V113" i="49"/>
  <c r="W113" i="49"/>
  <c r="X113" i="49"/>
  <c r="Y113" i="49"/>
  <c r="Z113" i="49"/>
  <c r="AA113" i="49"/>
  <c r="AB113" i="49"/>
  <c r="AC113" i="49"/>
  <c r="AD113" i="49"/>
  <c r="AE113" i="49"/>
  <c r="AF113" i="49"/>
  <c r="AG113" i="49"/>
  <c r="AH113" i="49"/>
  <c r="AI113" i="49"/>
  <c r="AJ113" i="49"/>
  <c r="AK113" i="49"/>
  <c r="AL113" i="49"/>
  <c r="AM113" i="49"/>
  <c r="AN113" i="49"/>
  <c r="AO113" i="49"/>
  <c r="AP113" i="49"/>
  <c r="AQ113" i="49"/>
  <c r="AR113" i="49"/>
  <c r="AS113" i="49"/>
  <c r="AT113" i="49"/>
  <c r="AU113" i="49"/>
  <c r="AV113" i="49"/>
  <c r="AW113" i="49"/>
  <c r="AX113" i="49"/>
  <c r="AY113" i="49"/>
  <c r="AZ113" i="49"/>
  <c r="BA113" i="49"/>
  <c r="BB113" i="49"/>
  <c r="BC113" i="49"/>
  <c r="BD113" i="49"/>
  <c r="BE113" i="49"/>
  <c r="BF113" i="49"/>
  <c r="BG113" i="49"/>
  <c r="BH113" i="49"/>
  <c r="BI113" i="49"/>
  <c r="BJ113" i="49"/>
  <c r="BK113" i="49"/>
  <c r="BL113" i="49"/>
  <c r="BM113" i="49"/>
  <c r="BN113" i="49"/>
  <c r="BO113" i="49"/>
  <c r="BP113" i="49"/>
  <c r="BQ113" i="49"/>
  <c r="BR113" i="49"/>
  <c r="BS113" i="49"/>
  <c r="BT113" i="49"/>
  <c r="BU113" i="49"/>
  <c r="BV113" i="49"/>
  <c r="BW113" i="49"/>
  <c r="BX113" i="49"/>
  <c r="BY113" i="49"/>
  <c r="BZ113" i="49"/>
  <c r="CA113" i="49"/>
  <c r="CB113" i="49"/>
  <c r="CC113" i="49"/>
  <c r="CD113" i="49"/>
  <c r="CE113" i="49"/>
  <c r="CF113" i="49"/>
  <c r="CG113" i="49"/>
  <c r="CH113" i="49"/>
  <c r="CI113" i="49"/>
  <c r="CJ113" i="49"/>
  <c r="CK113" i="49"/>
  <c r="CL113" i="49"/>
  <c r="CM113" i="49"/>
  <c r="CN113" i="49"/>
  <c r="CO113" i="49"/>
  <c r="CP113" i="49"/>
  <c r="CQ113" i="49"/>
  <c r="CR113" i="49"/>
  <c r="CS113" i="49"/>
  <c r="CT113" i="49"/>
  <c r="CU113" i="49"/>
  <c r="CV113" i="49"/>
  <c r="CW113" i="49"/>
  <c r="CX113" i="49"/>
  <c r="CY113" i="49"/>
  <c r="CZ113" i="49"/>
  <c r="DA113" i="49"/>
  <c r="DB113" i="49"/>
  <c r="DC113" i="49"/>
  <c r="DD113" i="49"/>
  <c r="DE113" i="49"/>
  <c r="DF113" i="49"/>
  <c r="DG113" i="49"/>
  <c r="DH113" i="49"/>
  <c r="DI113" i="49"/>
  <c r="DJ113" i="49"/>
  <c r="DK113" i="49"/>
  <c r="DL113" i="49"/>
  <c r="DM113" i="49"/>
  <c r="DN113" i="49"/>
  <c r="DO113" i="49"/>
  <c r="DP113" i="49"/>
  <c r="DQ113" i="49"/>
  <c r="DR113" i="49"/>
  <c r="DS113" i="49"/>
  <c r="DT113" i="49"/>
  <c r="DU113" i="49"/>
  <c r="DV113" i="49"/>
  <c r="DW113" i="49"/>
  <c r="DX113" i="49"/>
  <c r="DY113" i="49"/>
  <c r="DZ113" i="49"/>
  <c r="EA113" i="49"/>
  <c r="EB113" i="49"/>
  <c r="EC113" i="49"/>
  <c r="ED113" i="49"/>
  <c r="EE113" i="49"/>
  <c r="EF113" i="49"/>
  <c r="EG113" i="49"/>
  <c r="EH113" i="49"/>
  <c r="EI113" i="49"/>
  <c r="EJ113" i="49"/>
  <c r="EK113" i="49"/>
  <c r="EL113" i="49"/>
  <c r="EM113" i="49"/>
  <c r="EN113" i="49"/>
  <c r="EO113" i="49"/>
  <c r="EP113" i="49"/>
  <c r="EQ113" i="49"/>
  <c r="ER113" i="49"/>
  <c r="ES113" i="49"/>
  <c r="ET113" i="49"/>
  <c r="EU113" i="49"/>
  <c r="EV113" i="49"/>
  <c r="EW113" i="49"/>
  <c r="EX113" i="49"/>
  <c r="EY113" i="49"/>
  <c r="EZ113" i="49"/>
  <c r="FA113" i="49"/>
  <c r="FB113" i="49"/>
  <c r="FC113" i="49"/>
  <c r="FD113" i="49"/>
  <c r="FE113" i="49"/>
  <c r="FF113" i="49"/>
  <c r="FG113" i="49"/>
  <c r="FH113" i="49"/>
  <c r="FI113" i="49"/>
  <c r="FJ113" i="49"/>
  <c r="FK113" i="49"/>
  <c r="FL113" i="49"/>
  <c r="FM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R114" i="49"/>
  <c r="S114" i="49"/>
  <c r="T114" i="49"/>
  <c r="U114" i="49"/>
  <c r="V114" i="49"/>
  <c r="W114" i="49"/>
  <c r="X114" i="49"/>
  <c r="Y114" i="49"/>
  <c r="Z114" i="49"/>
  <c r="AA114" i="49"/>
  <c r="AB114" i="49"/>
  <c r="AC114" i="49"/>
  <c r="AD114" i="49"/>
  <c r="AE114" i="49"/>
  <c r="AF114" i="49"/>
  <c r="AG114" i="49"/>
  <c r="AH114" i="49"/>
  <c r="AI114" i="49"/>
  <c r="AJ114" i="49"/>
  <c r="AK114" i="49"/>
  <c r="AL114" i="49"/>
  <c r="AM114" i="49"/>
  <c r="AN114" i="49"/>
  <c r="AO114" i="49"/>
  <c r="AP114" i="49"/>
  <c r="AQ114" i="49"/>
  <c r="AR114" i="49"/>
  <c r="AS114" i="49"/>
  <c r="AT114" i="49"/>
  <c r="AU114" i="49"/>
  <c r="AV114" i="49"/>
  <c r="AW114" i="49"/>
  <c r="AX114" i="49"/>
  <c r="AY114" i="49"/>
  <c r="AZ114" i="49"/>
  <c r="BA114" i="49"/>
  <c r="BB114" i="49"/>
  <c r="BC114" i="49"/>
  <c r="BD114" i="49"/>
  <c r="BE114" i="49"/>
  <c r="BF114" i="49"/>
  <c r="BG114" i="49"/>
  <c r="BH114" i="49"/>
  <c r="BI114" i="49"/>
  <c r="BJ114" i="49"/>
  <c r="BK114" i="49"/>
  <c r="BL114" i="49"/>
  <c r="BM114" i="49"/>
  <c r="BN114" i="49"/>
  <c r="BO114" i="49"/>
  <c r="BP114" i="49"/>
  <c r="BQ114" i="49"/>
  <c r="BR114" i="49"/>
  <c r="BS114" i="49"/>
  <c r="BT114" i="49"/>
  <c r="BU114" i="49"/>
  <c r="BV114" i="49"/>
  <c r="BW114" i="49"/>
  <c r="BX114" i="49"/>
  <c r="BY114" i="49"/>
  <c r="BZ114" i="49"/>
  <c r="CA114" i="49"/>
  <c r="CB114" i="49"/>
  <c r="CC114" i="49"/>
  <c r="CD114" i="49"/>
  <c r="CE114" i="49"/>
  <c r="CF114" i="49"/>
  <c r="CG114" i="49"/>
  <c r="CH114" i="49"/>
  <c r="CI114" i="49"/>
  <c r="CJ114" i="49"/>
  <c r="CK114" i="49"/>
  <c r="CL114" i="49"/>
  <c r="CM114" i="49"/>
  <c r="CN114" i="49"/>
  <c r="CO114" i="49"/>
  <c r="CP114" i="49"/>
  <c r="CQ114" i="49"/>
  <c r="CR114" i="49"/>
  <c r="CS114" i="49"/>
  <c r="CT114" i="49"/>
  <c r="CU114" i="49"/>
  <c r="CV114" i="49"/>
  <c r="CW114" i="49"/>
  <c r="CX114" i="49"/>
  <c r="CY114" i="49"/>
  <c r="CZ114" i="49"/>
  <c r="DA114" i="49"/>
  <c r="DB114" i="49"/>
  <c r="DC114" i="49"/>
  <c r="DD114" i="49"/>
  <c r="DE114" i="49"/>
  <c r="DF114" i="49"/>
  <c r="DG114" i="49"/>
  <c r="DH114" i="49"/>
  <c r="DI114" i="49"/>
  <c r="DJ114" i="49"/>
  <c r="DK114" i="49"/>
  <c r="DL114" i="49"/>
  <c r="DM114" i="49"/>
  <c r="DN114" i="49"/>
  <c r="DO114" i="49"/>
  <c r="DP114" i="49"/>
  <c r="DQ114" i="49"/>
  <c r="DR114" i="49"/>
  <c r="DS114" i="49"/>
  <c r="DT114" i="49"/>
  <c r="DU114" i="49"/>
  <c r="DV114" i="49"/>
  <c r="DW114" i="49"/>
  <c r="DX114" i="49"/>
  <c r="DY114" i="49"/>
  <c r="DZ114" i="49"/>
  <c r="EA114" i="49"/>
  <c r="EB114" i="49"/>
  <c r="EC114" i="49"/>
  <c r="ED114" i="49"/>
  <c r="EE114" i="49"/>
  <c r="EF114" i="49"/>
  <c r="EG114" i="49"/>
  <c r="EH114" i="49"/>
  <c r="EI114" i="49"/>
  <c r="EJ114" i="49"/>
  <c r="EK114" i="49"/>
  <c r="EL114" i="49"/>
  <c r="EM114" i="49"/>
  <c r="EN114" i="49"/>
  <c r="EO114" i="49"/>
  <c r="EP114" i="49"/>
  <c r="EQ114" i="49"/>
  <c r="ER114" i="49"/>
  <c r="ES114" i="49"/>
  <c r="ET114" i="49"/>
  <c r="EU114" i="49"/>
  <c r="EV114" i="49"/>
  <c r="EW114" i="49"/>
  <c r="EX114" i="49"/>
  <c r="EY114" i="49"/>
  <c r="EZ114" i="49"/>
  <c r="FA114" i="49"/>
  <c r="FB114" i="49"/>
  <c r="FC114" i="49"/>
  <c r="FD114" i="49"/>
  <c r="FE114" i="49"/>
  <c r="FF114" i="49"/>
  <c r="FG114" i="49"/>
  <c r="FH114" i="49"/>
  <c r="FI114" i="49"/>
  <c r="FJ114" i="49"/>
  <c r="FK114" i="49"/>
  <c r="FL114" i="49"/>
  <c r="FM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R115" i="49"/>
  <c r="S115" i="49"/>
  <c r="T115" i="49"/>
  <c r="U115" i="49"/>
  <c r="V115" i="49"/>
  <c r="W115" i="49"/>
  <c r="X115" i="49"/>
  <c r="Y115" i="49"/>
  <c r="Z115" i="49"/>
  <c r="AA115" i="49"/>
  <c r="AB115" i="49"/>
  <c r="AC115" i="49"/>
  <c r="AD115" i="49"/>
  <c r="AE115" i="49"/>
  <c r="AF115" i="49"/>
  <c r="AG115" i="49"/>
  <c r="AH115" i="49"/>
  <c r="AI115" i="49"/>
  <c r="AJ115" i="49"/>
  <c r="AK115" i="49"/>
  <c r="AL115" i="49"/>
  <c r="AM115" i="49"/>
  <c r="AN115" i="49"/>
  <c r="AO115" i="49"/>
  <c r="AP115" i="49"/>
  <c r="AQ115" i="49"/>
  <c r="AR115" i="49"/>
  <c r="AS115" i="49"/>
  <c r="AT115" i="49"/>
  <c r="AU115" i="49"/>
  <c r="AV115" i="49"/>
  <c r="AW115" i="49"/>
  <c r="AX115" i="49"/>
  <c r="AY115" i="49"/>
  <c r="AZ115" i="49"/>
  <c r="BA115" i="49"/>
  <c r="BB115" i="49"/>
  <c r="BC115" i="49"/>
  <c r="BD115" i="49"/>
  <c r="BE115" i="49"/>
  <c r="BF115" i="49"/>
  <c r="BG115" i="49"/>
  <c r="BH115" i="49"/>
  <c r="BI115" i="49"/>
  <c r="BJ115" i="49"/>
  <c r="BK115" i="49"/>
  <c r="BL115" i="49"/>
  <c r="BM115" i="49"/>
  <c r="BN115" i="49"/>
  <c r="BO115" i="49"/>
  <c r="BP115" i="49"/>
  <c r="BQ115" i="49"/>
  <c r="BR115" i="49"/>
  <c r="BS115" i="49"/>
  <c r="BT115" i="49"/>
  <c r="BU115" i="49"/>
  <c r="BV115" i="49"/>
  <c r="BW115" i="49"/>
  <c r="BX115" i="49"/>
  <c r="BY115" i="49"/>
  <c r="BZ115" i="49"/>
  <c r="CA115" i="49"/>
  <c r="CB115" i="49"/>
  <c r="CC115" i="49"/>
  <c r="CD115" i="49"/>
  <c r="CE115" i="49"/>
  <c r="CF115" i="49"/>
  <c r="CG115" i="49"/>
  <c r="CH115" i="49"/>
  <c r="CI115" i="49"/>
  <c r="CJ115" i="49"/>
  <c r="CK115" i="49"/>
  <c r="CL115" i="49"/>
  <c r="CM115" i="49"/>
  <c r="CN115" i="49"/>
  <c r="CO115" i="49"/>
  <c r="CP115" i="49"/>
  <c r="CQ115" i="49"/>
  <c r="CR115" i="49"/>
  <c r="CS115" i="49"/>
  <c r="CT115" i="49"/>
  <c r="CU115" i="49"/>
  <c r="CV115" i="49"/>
  <c r="CW115" i="49"/>
  <c r="CX115" i="49"/>
  <c r="CY115" i="49"/>
  <c r="CZ115" i="49"/>
  <c r="DA115" i="49"/>
  <c r="DB115" i="49"/>
  <c r="DC115" i="49"/>
  <c r="DD115" i="49"/>
  <c r="DE115" i="49"/>
  <c r="DF115" i="49"/>
  <c r="DG115" i="49"/>
  <c r="DH115" i="49"/>
  <c r="DI115" i="49"/>
  <c r="DJ115" i="49"/>
  <c r="DK115" i="49"/>
  <c r="DL115" i="49"/>
  <c r="DM115" i="49"/>
  <c r="DN115" i="49"/>
  <c r="DO115" i="49"/>
  <c r="DP115" i="49"/>
  <c r="DQ115" i="49"/>
  <c r="DR115" i="49"/>
  <c r="DS115" i="49"/>
  <c r="DT115" i="49"/>
  <c r="DU115" i="49"/>
  <c r="DV115" i="49"/>
  <c r="DW115" i="49"/>
  <c r="DX115" i="49"/>
  <c r="DY115" i="49"/>
  <c r="DZ115" i="49"/>
  <c r="EA115" i="49"/>
  <c r="EB115" i="49"/>
  <c r="EC115" i="49"/>
  <c r="ED115" i="49"/>
  <c r="EE115" i="49"/>
  <c r="EF115" i="49"/>
  <c r="EG115" i="49"/>
  <c r="EH115" i="49"/>
  <c r="EI115" i="49"/>
  <c r="EJ115" i="49"/>
  <c r="EK115" i="49"/>
  <c r="EL115" i="49"/>
  <c r="EM115" i="49"/>
  <c r="EN115" i="49"/>
  <c r="EO115" i="49"/>
  <c r="EP115" i="49"/>
  <c r="EQ115" i="49"/>
  <c r="ER115" i="49"/>
  <c r="ES115" i="49"/>
  <c r="ET115" i="49"/>
  <c r="EU115" i="49"/>
  <c r="EV115" i="49"/>
  <c r="EW115" i="49"/>
  <c r="EX115" i="49"/>
  <c r="EY115" i="49"/>
  <c r="EZ115" i="49"/>
  <c r="FA115" i="49"/>
  <c r="FB115" i="49"/>
  <c r="FC115" i="49"/>
  <c r="FD115" i="49"/>
  <c r="FE115" i="49"/>
  <c r="FF115" i="49"/>
  <c r="FG115" i="49"/>
  <c r="FH115" i="49"/>
  <c r="FI115" i="49"/>
  <c r="FJ115" i="49"/>
  <c r="FK115" i="49"/>
  <c r="FL115" i="49"/>
  <c r="FM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R116" i="49"/>
  <c r="S116" i="49"/>
  <c r="T116" i="49"/>
  <c r="U116" i="49"/>
  <c r="V116" i="49"/>
  <c r="W116" i="49"/>
  <c r="X116" i="49"/>
  <c r="Y116" i="49"/>
  <c r="Z116" i="49"/>
  <c r="AA116" i="49"/>
  <c r="AB116" i="49"/>
  <c r="AC116" i="49"/>
  <c r="AD116" i="49"/>
  <c r="AE116" i="49"/>
  <c r="AF116" i="49"/>
  <c r="AG116" i="49"/>
  <c r="AH116" i="49"/>
  <c r="AI116" i="49"/>
  <c r="AJ116" i="49"/>
  <c r="AK116" i="49"/>
  <c r="AL116" i="49"/>
  <c r="AM116" i="49"/>
  <c r="AN116" i="49"/>
  <c r="AO116" i="49"/>
  <c r="AP116" i="49"/>
  <c r="AQ116" i="49"/>
  <c r="AR116" i="49"/>
  <c r="AS116" i="49"/>
  <c r="AT116" i="49"/>
  <c r="AU116" i="49"/>
  <c r="AV116" i="49"/>
  <c r="AW116" i="49"/>
  <c r="AX116" i="49"/>
  <c r="AY116" i="49"/>
  <c r="AZ116" i="49"/>
  <c r="BA116" i="49"/>
  <c r="BB116" i="49"/>
  <c r="BC116" i="49"/>
  <c r="BD116" i="49"/>
  <c r="BE116" i="49"/>
  <c r="BF116" i="49"/>
  <c r="BG116" i="49"/>
  <c r="BH116" i="49"/>
  <c r="BI116" i="49"/>
  <c r="BJ116" i="49"/>
  <c r="BK116" i="49"/>
  <c r="BL116" i="49"/>
  <c r="BM116" i="49"/>
  <c r="BN116" i="49"/>
  <c r="BO116" i="49"/>
  <c r="BP116" i="49"/>
  <c r="BQ116" i="49"/>
  <c r="BR116" i="49"/>
  <c r="BS116" i="49"/>
  <c r="BT116" i="49"/>
  <c r="BU116" i="49"/>
  <c r="BV116" i="49"/>
  <c r="BW116" i="49"/>
  <c r="BX116" i="49"/>
  <c r="BY116" i="49"/>
  <c r="BZ116" i="49"/>
  <c r="CA116" i="49"/>
  <c r="CB116" i="49"/>
  <c r="CC116" i="49"/>
  <c r="CD116" i="49"/>
  <c r="CE116" i="49"/>
  <c r="CF116" i="49"/>
  <c r="CG116" i="49"/>
  <c r="CH116" i="49"/>
  <c r="CI116" i="49"/>
  <c r="CJ116" i="49"/>
  <c r="CK116" i="49"/>
  <c r="CL116" i="49"/>
  <c r="CM116" i="49"/>
  <c r="CN116" i="49"/>
  <c r="CO116" i="49"/>
  <c r="CP116" i="49"/>
  <c r="CQ116" i="49"/>
  <c r="CR116" i="49"/>
  <c r="CS116" i="49"/>
  <c r="CT116" i="49"/>
  <c r="CU116" i="49"/>
  <c r="CV116" i="49"/>
  <c r="CW116" i="49"/>
  <c r="CX116" i="49"/>
  <c r="CY116" i="49"/>
  <c r="CZ116" i="49"/>
  <c r="DA116" i="49"/>
  <c r="DB116" i="49"/>
  <c r="DC116" i="49"/>
  <c r="DD116" i="49"/>
  <c r="DE116" i="49"/>
  <c r="DF116" i="49"/>
  <c r="DG116" i="49"/>
  <c r="DH116" i="49"/>
  <c r="DI116" i="49"/>
  <c r="DJ116" i="49"/>
  <c r="DK116" i="49"/>
  <c r="DL116" i="49"/>
  <c r="DM116" i="49"/>
  <c r="DN116" i="49"/>
  <c r="DO116" i="49"/>
  <c r="DP116" i="49"/>
  <c r="DQ116" i="49"/>
  <c r="DR116" i="49"/>
  <c r="DS116" i="49"/>
  <c r="DT116" i="49"/>
  <c r="DU116" i="49"/>
  <c r="DV116" i="49"/>
  <c r="DW116" i="49"/>
  <c r="DX116" i="49"/>
  <c r="DY116" i="49"/>
  <c r="DZ116" i="49"/>
  <c r="EA116" i="49"/>
  <c r="EB116" i="49"/>
  <c r="EC116" i="49"/>
  <c r="ED116" i="49"/>
  <c r="EE116" i="49"/>
  <c r="EF116" i="49"/>
  <c r="EG116" i="49"/>
  <c r="EH116" i="49"/>
  <c r="EI116" i="49"/>
  <c r="EJ116" i="49"/>
  <c r="EK116" i="49"/>
  <c r="EL116" i="49"/>
  <c r="EM116" i="49"/>
  <c r="EN116" i="49"/>
  <c r="EO116" i="49"/>
  <c r="EP116" i="49"/>
  <c r="EQ116" i="49"/>
  <c r="ER116" i="49"/>
  <c r="ES116" i="49"/>
  <c r="ET116" i="49"/>
  <c r="EU116" i="49"/>
  <c r="EV116" i="49"/>
  <c r="EW116" i="49"/>
  <c r="EX116" i="49"/>
  <c r="EY116" i="49"/>
  <c r="EZ116" i="49"/>
  <c r="FA116" i="49"/>
  <c r="FB116" i="49"/>
  <c r="FC116" i="49"/>
  <c r="FD116" i="49"/>
  <c r="FE116" i="49"/>
  <c r="FF116" i="49"/>
  <c r="FG116" i="49"/>
  <c r="FH116" i="49"/>
  <c r="FI116" i="49"/>
  <c r="FJ116" i="49"/>
  <c r="FK116" i="49"/>
  <c r="FL116" i="49"/>
  <c r="FM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R117" i="49"/>
  <c r="S117" i="49"/>
  <c r="T117" i="49"/>
  <c r="U117" i="49"/>
  <c r="V117" i="49"/>
  <c r="W117" i="49"/>
  <c r="X117" i="49"/>
  <c r="Y117" i="49"/>
  <c r="Z117" i="49"/>
  <c r="AA117" i="49"/>
  <c r="AB117" i="49"/>
  <c r="AC117" i="49"/>
  <c r="AD117" i="49"/>
  <c r="AE117" i="49"/>
  <c r="AF117" i="49"/>
  <c r="AG117" i="49"/>
  <c r="AH117" i="49"/>
  <c r="AI117" i="49"/>
  <c r="AJ117" i="49"/>
  <c r="AK117" i="49"/>
  <c r="AL117" i="49"/>
  <c r="AM117" i="49"/>
  <c r="AN117" i="49"/>
  <c r="AO117" i="49"/>
  <c r="AP117" i="49"/>
  <c r="AQ117" i="49"/>
  <c r="AR117" i="49"/>
  <c r="AS117" i="49"/>
  <c r="AT117" i="49"/>
  <c r="AU117" i="49"/>
  <c r="AV117" i="49"/>
  <c r="AW117" i="49"/>
  <c r="AX117" i="49"/>
  <c r="AY117" i="49"/>
  <c r="AZ117" i="49"/>
  <c r="BA117" i="49"/>
  <c r="BB117" i="49"/>
  <c r="BC117" i="49"/>
  <c r="BD117" i="49"/>
  <c r="BE117" i="49"/>
  <c r="BF117" i="49"/>
  <c r="BG117" i="49"/>
  <c r="BH117" i="49"/>
  <c r="BI117" i="49"/>
  <c r="BJ117" i="49"/>
  <c r="BK117" i="49"/>
  <c r="BL117" i="49"/>
  <c r="BM117" i="49"/>
  <c r="BN117" i="49"/>
  <c r="BO117" i="49"/>
  <c r="BP117" i="49"/>
  <c r="BQ117" i="49"/>
  <c r="BR117" i="49"/>
  <c r="BS117" i="49"/>
  <c r="BT117" i="49"/>
  <c r="BU117" i="49"/>
  <c r="BV117" i="49"/>
  <c r="BW117" i="49"/>
  <c r="BX117" i="49"/>
  <c r="BY117" i="49"/>
  <c r="BZ117" i="49"/>
  <c r="CA117" i="49"/>
  <c r="CB117" i="49"/>
  <c r="CC117" i="49"/>
  <c r="CD117" i="49"/>
  <c r="CE117" i="49"/>
  <c r="CF117" i="49"/>
  <c r="CG117" i="49"/>
  <c r="CH117" i="49"/>
  <c r="CI117" i="49"/>
  <c r="CJ117" i="49"/>
  <c r="CK117" i="49"/>
  <c r="CL117" i="49"/>
  <c r="CM117" i="49"/>
  <c r="CN117" i="49"/>
  <c r="CO117" i="49"/>
  <c r="CP117" i="49"/>
  <c r="CQ117" i="49"/>
  <c r="CR117" i="49"/>
  <c r="CS117" i="49"/>
  <c r="CT117" i="49"/>
  <c r="CU117" i="49"/>
  <c r="CV117" i="49"/>
  <c r="CW117" i="49"/>
  <c r="CX117" i="49"/>
  <c r="CY117" i="49"/>
  <c r="CZ117" i="49"/>
  <c r="DA117" i="49"/>
  <c r="DB117" i="49"/>
  <c r="DC117" i="49"/>
  <c r="DD117" i="49"/>
  <c r="DE117" i="49"/>
  <c r="DF117" i="49"/>
  <c r="DG117" i="49"/>
  <c r="DH117" i="49"/>
  <c r="DI117" i="49"/>
  <c r="DJ117" i="49"/>
  <c r="DK117" i="49"/>
  <c r="DL117" i="49"/>
  <c r="DM117" i="49"/>
  <c r="DN117" i="49"/>
  <c r="DO117" i="49"/>
  <c r="DP117" i="49"/>
  <c r="DQ117" i="49"/>
  <c r="DR117" i="49"/>
  <c r="DS117" i="49"/>
  <c r="DT117" i="49"/>
  <c r="DU117" i="49"/>
  <c r="DV117" i="49"/>
  <c r="DW117" i="49"/>
  <c r="DX117" i="49"/>
  <c r="DY117" i="49"/>
  <c r="DZ117" i="49"/>
  <c r="EA117" i="49"/>
  <c r="EB117" i="49"/>
  <c r="EC117" i="49"/>
  <c r="ED117" i="49"/>
  <c r="EE117" i="49"/>
  <c r="EF117" i="49"/>
  <c r="EG117" i="49"/>
  <c r="EH117" i="49"/>
  <c r="EI117" i="49"/>
  <c r="EJ117" i="49"/>
  <c r="EK117" i="49"/>
  <c r="EL117" i="49"/>
  <c r="EM117" i="49"/>
  <c r="EN117" i="49"/>
  <c r="EO117" i="49"/>
  <c r="EP117" i="49"/>
  <c r="EQ117" i="49"/>
  <c r="ER117" i="49"/>
  <c r="ES117" i="49"/>
  <c r="ET117" i="49"/>
  <c r="EU117" i="49"/>
  <c r="EV117" i="49"/>
  <c r="EW117" i="49"/>
  <c r="EX117" i="49"/>
  <c r="EY117" i="49"/>
  <c r="EZ117" i="49"/>
  <c r="FA117" i="49"/>
  <c r="FB117" i="49"/>
  <c r="FC117" i="49"/>
  <c r="FD117" i="49"/>
  <c r="FE117" i="49"/>
  <c r="FF117" i="49"/>
  <c r="FG117" i="49"/>
  <c r="FH117" i="49"/>
  <c r="FI117" i="49"/>
  <c r="FJ117" i="49"/>
  <c r="FK117" i="49"/>
  <c r="FL117" i="49"/>
  <c r="FM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R118" i="49"/>
  <c r="S118" i="49"/>
  <c r="T118" i="49"/>
  <c r="U118" i="49"/>
  <c r="V118" i="49"/>
  <c r="W118" i="49"/>
  <c r="X118" i="49"/>
  <c r="Y118" i="49"/>
  <c r="Z118" i="49"/>
  <c r="AA118" i="49"/>
  <c r="AB118" i="49"/>
  <c r="AC118" i="49"/>
  <c r="AD118" i="49"/>
  <c r="AE118" i="49"/>
  <c r="AF118" i="49"/>
  <c r="AG118" i="49"/>
  <c r="AH118" i="49"/>
  <c r="AI118" i="49"/>
  <c r="AJ118" i="49"/>
  <c r="AK118" i="49"/>
  <c r="AL118" i="49"/>
  <c r="AM118" i="49"/>
  <c r="AN118" i="49"/>
  <c r="AO118" i="49"/>
  <c r="AP118" i="49"/>
  <c r="AQ118" i="49"/>
  <c r="AR118" i="49"/>
  <c r="AS118" i="49"/>
  <c r="AT118" i="49"/>
  <c r="AU118" i="49"/>
  <c r="AV118" i="49"/>
  <c r="AW118" i="49"/>
  <c r="AX118" i="49"/>
  <c r="AY118" i="49"/>
  <c r="AZ118" i="49"/>
  <c r="BA118" i="49"/>
  <c r="BB118" i="49"/>
  <c r="BC118" i="49"/>
  <c r="BD118" i="49"/>
  <c r="BE118" i="49"/>
  <c r="BF118" i="49"/>
  <c r="BG118" i="49"/>
  <c r="BH118" i="49"/>
  <c r="BI118" i="49"/>
  <c r="BJ118" i="49"/>
  <c r="BK118" i="49"/>
  <c r="BL118" i="49"/>
  <c r="BM118" i="49"/>
  <c r="BN118" i="49"/>
  <c r="BO118" i="49"/>
  <c r="BP118" i="49"/>
  <c r="BQ118" i="49"/>
  <c r="BR118" i="49"/>
  <c r="BS118" i="49"/>
  <c r="BT118" i="49"/>
  <c r="BU118" i="49"/>
  <c r="BV118" i="49"/>
  <c r="BW118" i="49"/>
  <c r="BX118" i="49"/>
  <c r="BY118" i="49"/>
  <c r="BZ118" i="49"/>
  <c r="CA118" i="49"/>
  <c r="CB118" i="49"/>
  <c r="CC118" i="49"/>
  <c r="CD118" i="49"/>
  <c r="CE118" i="49"/>
  <c r="CF118" i="49"/>
  <c r="CG118" i="49"/>
  <c r="CH118" i="49"/>
  <c r="CI118" i="49"/>
  <c r="CJ118" i="49"/>
  <c r="CK118" i="49"/>
  <c r="CL118" i="49"/>
  <c r="CM118" i="49"/>
  <c r="CN118" i="49"/>
  <c r="CO118" i="49"/>
  <c r="CP118" i="49"/>
  <c r="CQ118" i="49"/>
  <c r="CR118" i="49"/>
  <c r="CS118" i="49"/>
  <c r="CT118" i="49"/>
  <c r="CU118" i="49"/>
  <c r="CV118" i="49"/>
  <c r="CW118" i="49"/>
  <c r="CX118" i="49"/>
  <c r="CY118" i="49"/>
  <c r="CZ118" i="49"/>
  <c r="DA118" i="49"/>
  <c r="DB118" i="49"/>
  <c r="DC118" i="49"/>
  <c r="DD118" i="49"/>
  <c r="DE118" i="49"/>
  <c r="DF118" i="49"/>
  <c r="DG118" i="49"/>
  <c r="DH118" i="49"/>
  <c r="DI118" i="49"/>
  <c r="DJ118" i="49"/>
  <c r="DK118" i="49"/>
  <c r="DL118" i="49"/>
  <c r="DM118" i="49"/>
  <c r="DN118" i="49"/>
  <c r="DO118" i="49"/>
  <c r="DP118" i="49"/>
  <c r="DQ118" i="49"/>
  <c r="DR118" i="49"/>
  <c r="DS118" i="49"/>
  <c r="DT118" i="49"/>
  <c r="DU118" i="49"/>
  <c r="DV118" i="49"/>
  <c r="DW118" i="49"/>
  <c r="DX118" i="49"/>
  <c r="DY118" i="49"/>
  <c r="DZ118" i="49"/>
  <c r="EA118" i="49"/>
  <c r="EB118" i="49"/>
  <c r="EC118" i="49"/>
  <c r="ED118" i="49"/>
  <c r="EE118" i="49"/>
  <c r="EF118" i="49"/>
  <c r="EG118" i="49"/>
  <c r="EH118" i="49"/>
  <c r="EI118" i="49"/>
  <c r="EJ118" i="49"/>
  <c r="EK118" i="49"/>
  <c r="EL118" i="49"/>
  <c r="EM118" i="49"/>
  <c r="EN118" i="49"/>
  <c r="EO118" i="49"/>
  <c r="EP118" i="49"/>
  <c r="EQ118" i="49"/>
  <c r="ER118" i="49"/>
  <c r="ES118" i="49"/>
  <c r="ET118" i="49"/>
  <c r="EU118" i="49"/>
  <c r="EV118" i="49"/>
  <c r="EW118" i="49"/>
  <c r="EX118" i="49"/>
  <c r="EY118" i="49"/>
  <c r="EZ118" i="49"/>
  <c r="FA118" i="49"/>
  <c r="FB118" i="49"/>
  <c r="FC118" i="49"/>
  <c r="FD118" i="49"/>
  <c r="FE118" i="49"/>
  <c r="FF118" i="49"/>
  <c r="FG118" i="49"/>
  <c r="FH118" i="49"/>
  <c r="FI118" i="49"/>
  <c r="FJ118" i="49"/>
  <c r="FK118" i="49"/>
  <c r="FL118" i="49"/>
  <c r="FM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R119" i="49"/>
  <c r="S119" i="49"/>
  <c r="T119" i="49"/>
  <c r="U119" i="49"/>
  <c r="V119" i="49"/>
  <c r="W119" i="49"/>
  <c r="X119" i="49"/>
  <c r="Y119" i="49"/>
  <c r="Z119" i="49"/>
  <c r="AA119" i="49"/>
  <c r="AB119" i="49"/>
  <c r="AC119" i="49"/>
  <c r="AD119" i="49"/>
  <c r="AE119" i="49"/>
  <c r="AF119" i="49"/>
  <c r="AG119" i="49"/>
  <c r="AH119" i="49"/>
  <c r="AI119" i="49"/>
  <c r="AJ119" i="49"/>
  <c r="AK119" i="49"/>
  <c r="AL119" i="49"/>
  <c r="AM119" i="49"/>
  <c r="AN119" i="49"/>
  <c r="AO119" i="49"/>
  <c r="AP119" i="49"/>
  <c r="AQ119" i="49"/>
  <c r="AR119" i="49"/>
  <c r="AS119" i="49"/>
  <c r="AT119" i="49"/>
  <c r="AU119" i="49"/>
  <c r="AV119" i="49"/>
  <c r="AW119" i="49"/>
  <c r="AX119" i="49"/>
  <c r="AY119" i="49"/>
  <c r="AZ119" i="49"/>
  <c r="BA119" i="49"/>
  <c r="BB119" i="49"/>
  <c r="BC119" i="49"/>
  <c r="BD119" i="49"/>
  <c r="BE119" i="49"/>
  <c r="BF119" i="49"/>
  <c r="BG119" i="49"/>
  <c r="BH119" i="49"/>
  <c r="BI119" i="49"/>
  <c r="BJ119" i="49"/>
  <c r="BK119" i="49"/>
  <c r="BL119" i="49"/>
  <c r="BM119" i="49"/>
  <c r="BN119" i="49"/>
  <c r="BO119" i="49"/>
  <c r="BP119" i="49"/>
  <c r="BQ119" i="49"/>
  <c r="BR119" i="49"/>
  <c r="BS119" i="49"/>
  <c r="BT119" i="49"/>
  <c r="BU119" i="49"/>
  <c r="BV119" i="49"/>
  <c r="BW119" i="49"/>
  <c r="BX119" i="49"/>
  <c r="BY119" i="49"/>
  <c r="BZ119" i="49"/>
  <c r="CA119" i="49"/>
  <c r="CB119" i="49"/>
  <c r="CC119" i="49"/>
  <c r="CD119" i="49"/>
  <c r="CE119" i="49"/>
  <c r="CF119" i="49"/>
  <c r="CG119" i="49"/>
  <c r="CH119" i="49"/>
  <c r="CI119" i="49"/>
  <c r="CJ119" i="49"/>
  <c r="CK119" i="49"/>
  <c r="CL119" i="49"/>
  <c r="CM119" i="49"/>
  <c r="CN119" i="49"/>
  <c r="CO119" i="49"/>
  <c r="CP119" i="49"/>
  <c r="CQ119" i="49"/>
  <c r="CR119" i="49"/>
  <c r="CS119" i="49"/>
  <c r="CT119" i="49"/>
  <c r="CU119" i="49"/>
  <c r="CV119" i="49"/>
  <c r="CW119" i="49"/>
  <c r="CX119" i="49"/>
  <c r="CY119" i="49"/>
  <c r="CZ119" i="49"/>
  <c r="DA119" i="49"/>
  <c r="DB119" i="49"/>
  <c r="DC119" i="49"/>
  <c r="DD119" i="49"/>
  <c r="DE119" i="49"/>
  <c r="DF119" i="49"/>
  <c r="DG119" i="49"/>
  <c r="DH119" i="49"/>
  <c r="DI119" i="49"/>
  <c r="DJ119" i="49"/>
  <c r="DK119" i="49"/>
  <c r="DL119" i="49"/>
  <c r="DM119" i="49"/>
  <c r="DN119" i="49"/>
  <c r="DO119" i="49"/>
  <c r="DP119" i="49"/>
  <c r="DQ119" i="49"/>
  <c r="DR119" i="49"/>
  <c r="DS119" i="49"/>
  <c r="DT119" i="49"/>
  <c r="DU119" i="49"/>
  <c r="DV119" i="49"/>
  <c r="DW119" i="49"/>
  <c r="DX119" i="49"/>
  <c r="DY119" i="49"/>
  <c r="DZ119" i="49"/>
  <c r="EA119" i="49"/>
  <c r="EB119" i="49"/>
  <c r="EC119" i="49"/>
  <c r="ED119" i="49"/>
  <c r="EE119" i="49"/>
  <c r="EF119" i="49"/>
  <c r="EG119" i="49"/>
  <c r="EH119" i="49"/>
  <c r="EI119" i="49"/>
  <c r="EJ119" i="49"/>
  <c r="EK119" i="49"/>
  <c r="EL119" i="49"/>
  <c r="EM119" i="49"/>
  <c r="EN119" i="49"/>
  <c r="EO119" i="49"/>
  <c r="EP119" i="49"/>
  <c r="EQ119" i="49"/>
  <c r="ER119" i="49"/>
  <c r="ES119" i="49"/>
  <c r="ET119" i="49"/>
  <c r="EU119" i="49"/>
  <c r="EV119" i="49"/>
  <c r="EW119" i="49"/>
  <c r="EX119" i="49"/>
  <c r="EY119" i="49"/>
  <c r="EZ119" i="49"/>
  <c r="FA119" i="49"/>
  <c r="FB119" i="49"/>
  <c r="FC119" i="49"/>
  <c r="FD119" i="49"/>
  <c r="FE119" i="49"/>
  <c r="FF119" i="49"/>
  <c r="FG119" i="49"/>
  <c r="FH119" i="49"/>
  <c r="FI119" i="49"/>
  <c r="FJ119" i="49"/>
  <c r="FK119" i="49"/>
  <c r="FL119" i="49"/>
  <c r="FM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R120" i="49"/>
  <c r="S120" i="49"/>
  <c r="T120" i="49"/>
  <c r="U120" i="49"/>
  <c r="V120" i="49"/>
  <c r="W120" i="49"/>
  <c r="X120" i="49"/>
  <c r="Y120" i="49"/>
  <c r="Z120" i="49"/>
  <c r="AA120" i="49"/>
  <c r="AB120" i="49"/>
  <c r="AC120" i="49"/>
  <c r="AD120" i="49"/>
  <c r="AE120" i="49"/>
  <c r="AF120" i="49"/>
  <c r="AG120" i="49"/>
  <c r="AH120" i="49"/>
  <c r="AI120" i="49"/>
  <c r="AJ120" i="49"/>
  <c r="AK120" i="49"/>
  <c r="AL120" i="49"/>
  <c r="AM120" i="49"/>
  <c r="AN120" i="49"/>
  <c r="AO120" i="49"/>
  <c r="AP120" i="49"/>
  <c r="AQ120" i="49"/>
  <c r="AR120" i="49"/>
  <c r="AS120" i="49"/>
  <c r="AT120" i="49"/>
  <c r="AU120" i="49"/>
  <c r="AV120" i="49"/>
  <c r="AW120" i="49"/>
  <c r="AX120" i="49"/>
  <c r="AY120" i="49"/>
  <c r="AZ120" i="49"/>
  <c r="BA120" i="49"/>
  <c r="BB120" i="49"/>
  <c r="BC120" i="49"/>
  <c r="BD120" i="49"/>
  <c r="BE120" i="49"/>
  <c r="BF120" i="49"/>
  <c r="BG120" i="49"/>
  <c r="BH120" i="49"/>
  <c r="BI120" i="49"/>
  <c r="BJ120" i="49"/>
  <c r="BK120" i="49"/>
  <c r="BL120" i="49"/>
  <c r="BM120" i="49"/>
  <c r="BN120" i="49"/>
  <c r="BO120" i="49"/>
  <c r="BP120" i="49"/>
  <c r="BQ120" i="49"/>
  <c r="BR120" i="49"/>
  <c r="BS120" i="49"/>
  <c r="BT120" i="49"/>
  <c r="BU120" i="49"/>
  <c r="BV120" i="49"/>
  <c r="BW120" i="49"/>
  <c r="BX120" i="49"/>
  <c r="BY120" i="49"/>
  <c r="BZ120" i="49"/>
  <c r="CA120" i="49"/>
  <c r="CB120" i="49"/>
  <c r="CC120" i="49"/>
  <c r="CD120" i="49"/>
  <c r="CE120" i="49"/>
  <c r="CF120" i="49"/>
  <c r="CG120" i="49"/>
  <c r="CH120" i="49"/>
  <c r="CI120" i="49"/>
  <c r="CJ120" i="49"/>
  <c r="CK120" i="49"/>
  <c r="CL120" i="49"/>
  <c r="CM120" i="49"/>
  <c r="CN120" i="49"/>
  <c r="CO120" i="49"/>
  <c r="CP120" i="49"/>
  <c r="CQ120" i="49"/>
  <c r="CR120" i="49"/>
  <c r="CS120" i="49"/>
  <c r="CT120" i="49"/>
  <c r="CU120" i="49"/>
  <c r="CV120" i="49"/>
  <c r="CW120" i="49"/>
  <c r="CX120" i="49"/>
  <c r="CY120" i="49"/>
  <c r="CZ120" i="49"/>
  <c r="DA120" i="49"/>
  <c r="DB120" i="49"/>
  <c r="DC120" i="49"/>
  <c r="DD120" i="49"/>
  <c r="DE120" i="49"/>
  <c r="DF120" i="49"/>
  <c r="DG120" i="49"/>
  <c r="DH120" i="49"/>
  <c r="DI120" i="49"/>
  <c r="DJ120" i="49"/>
  <c r="DK120" i="49"/>
  <c r="DL120" i="49"/>
  <c r="DM120" i="49"/>
  <c r="DN120" i="49"/>
  <c r="DO120" i="49"/>
  <c r="DP120" i="49"/>
  <c r="DQ120" i="49"/>
  <c r="DR120" i="49"/>
  <c r="DS120" i="49"/>
  <c r="DT120" i="49"/>
  <c r="DU120" i="49"/>
  <c r="DV120" i="49"/>
  <c r="DW120" i="49"/>
  <c r="DX120" i="49"/>
  <c r="DY120" i="49"/>
  <c r="DZ120" i="49"/>
  <c r="EA120" i="49"/>
  <c r="EB120" i="49"/>
  <c r="EC120" i="49"/>
  <c r="ED120" i="49"/>
  <c r="EE120" i="49"/>
  <c r="EF120" i="49"/>
  <c r="EG120" i="49"/>
  <c r="EH120" i="49"/>
  <c r="EI120" i="49"/>
  <c r="EJ120" i="49"/>
  <c r="EK120" i="49"/>
  <c r="EL120" i="49"/>
  <c r="EM120" i="49"/>
  <c r="EN120" i="49"/>
  <c r="EO120" i="49"/>
  <c r="EP120" i="49"/>
  <c r="EQ120" i="49"/>
  <c r="ER120" i="49"/>
  <c r="ES120" i="49"/>
  <c r="ET120" i="49"/>
  <c r="EU120" i="49"/>
  <c r="EV120" i="49"/>
  <c r="EW120" i="49"/>
  <c r="EX120" i="49"/>
  <c r="EY120" i="49"/>
  <c r="EZ120" i="49"/>
  <c r="FA120" i="49"/>
  <c r="FB120" i="49"/>
  <c r="FC120" i="49"/>
  <c r="FD120" i="49"/>
  <c r="FE120" i="49"/>
  <c r="FF120" i="49"/>
  <c r="FG120" i="49"/>
  <c r="FH120" i="49"/>
  <c r="FI120" i="49"/>
  <c r="FJ120" i="49"/>
  <c r="FK120" i="49"/>
  <c r="FL120" i="49"/>
  <c r="FM120" i="49"/>
  <c r="D121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R121" i="49"/>
  <c r="S121" i="49"/>
  <c r="T121" i="49"/>
  <c r="U121" i="49"/>
  <c r="V121" i="49"/>
  <c r="W121" i="49"/>
  <c r="X121" i="49"/>
  <c r="Y121" i="49"/>
  <c r="Z121" i="49"/>
  <c r="AA121" i="49"/>
  <c r="AB121" i="49"/>
  <c r="AC121" i="49"/>
  <c r="AD121" i="49"/>
  <c r="AE121" i="49"/>
  <c r="AF121" i="49"/>
  <c r="AG121" i="49"/>
  <c r="AH121" i="49"/>
  <c r="AI121" i="49"/>
  <c r="AJ121" i="49"/>
  <c r="AK121" i="49"/>
  <c r="AL121" i="49"/>
  <c r="AM121" i="49"/>
  <c r="AN121" i="49"/>
  <c r="AO121" i="49"/>
  <c r="AP121" i="49"/>
  <c r="AQ121" i="49"/>
  <c r="AR121" i="49"/>
  <c r="AS121" i="49"/>
  <c r="AT121" i="49"/>
  <c r="AU121" i="49"/>
  <c r="AV121" i="49"/>
  <c r="AW121" i="49"/>
  <c r="AX121" i="49"/>
  <c r="AY121" i="49"/>
  <c r="AZ121" i="49"/>
  <c r="BA121" i="49"/>
  <c r="BB121" i="49"/>
  <c r="BC121" i="49"/>
  <c r="BD121" i="49"/>
  <c r="BE121" i="49"/>
  <c r="BF121" i="49"/>
  <c r="BG121" i="49"/>
  <c r="BH121" i="49"/>
  <c r="BI121" i="49"/>
  <c r="BJ121" i="49"/>
  <c r="BK121" i="49"/>
  <c r="BL121" i="49"/>
  <c r="BM121" i="49"/>
  <c r="BN121" i="49"/>
  <c r="BO121" i="49"/>
  <c r="BP121" i="49"/>
  <c r="BQ121" i="49"/>
  <c r="BR121" i="49"/>
  <c r="BS121" i="49"/>
  <c r="BT121" i="49"/>
  <c r="BU121" i="49"/>
  <c r="BV121" i="49"/>
  <c r="BW121" i="49"/>
  <c r="BX121" i="49"/>
  <c r="BY121" i="49"/>
  <c r="BZ121" i="49"/>
  <c r="CA121" i="49"/>
  <c r="CB121" i="49"/>
  <c r="CC121" i="49"/>
  <c r="CD121" i="49"/>
  <c r="CE121" i="49"/>
  <c r="CF121" i="49"/>
  <c r="CG121" i="49"/>
  <c r="CH121" i="49"/>
  <c r="CI121" i="49"/>
  <c r="CJ121" i="49"/>
  <c r="CK121" i="49"/>
  <c r="CL121" i="49"/>
  <c r="CM121" i="49"/>
  <c r="CN121" i="49"/>
  <c r="CO121" i="49"/>
  <c r="CP121" i="49"/>
  <c r="CQ121" i="49"/>
  <c r="CR121" i="49"/>
  <c r="CS121" i="49"/>
  <c r="CT121" i="49"/>
  <c r="CU121" i="49"/>
  <c r="CV121" i="49"/>
  <c r="CW121" i="49"/>
  <c r="CX121" i="49"/>
  <c r="CY121" i="49"/>
  <c r="CZ121" i="49"/>
  <c r="DA121" i="49"/>
  <c r="DB121" i="49"/>
  <c r="DC121" i="49"/>
  <c r="DD121" i="49"/>
  <c r="DE121" i="49"/>
  <c r="DF121" i="49"/>
  <c r="DG121" i="49"/>
  <c r="DH121" i="49"/>
  <c r="DI121" i="49"/>
  <c r="DJ121" i="49"/>
  <c r="DK121" i="49"/>
  <c r="DL121" i="49"/>
  <c r="DM121" i="49"/>
  <c r="DN121" i="49"/>
  <c r="DO121" i="49"/>
  <c r="DP121" i="49"/>
  <c r="DQ121" i="49"/>
  <c r="DR121" i="49"/>
  <c r="DS121" i="49"/>
  <c r="DT121" i="49"/>
  <c r="DU121" i="49"/>
  <c r="DV121" i="49"/>
  <c r="DW121" i="49"/>
  <c r="DX121" i="49"/>
  <c r="DY121" i="49"/>
  <c r="DZ121" i="49"/>
  <c r="EA121" i="49"/>
  <c r="EB121" i="49"/>
  <c r="EC121" i="49"/>
  <c r="ED121" i="49"/>
  <c r="EE121" i="49"/>
  <c r="EF121" i="49"/>
  <c r="EG121" i="49"/>
  <c r="EH121" i="49"/>
  <c r="EI121" i="49"/>
  <c r="EJ121" i="49"/>
  <c r="EK121" i="49"/>
  <c r="EL121" i="49"/>
  <c r="EM121" i="49"/>
  <c r="EN121" i="49"/>
  <c r="EO121" i="49"/>
  <c r="EP121" i="49"/>
  <c r="EQ121" i="49"/>
  <c r="ER121" i="49"/>
  <c r="ES121" i="49"/>
  <c r="ET121" i="49"/>
  <c r="EU121" i="49"/>
  <c r="EV121" i="49"/>
  <c r="EW121" i="49"/>
  <c r="EX121" i="49"/>
  <c r="EY121" i="49"/>
  <c r="EZ121" i="49"/>
  <c r="FA121" i="49"/>
  <c r="FB121" i="49"/>
  <c r="FC121" i="49"/>
  <c r="FD121" i="49"/>
  <c r="FE121" i="49"/>
  <c r="FF121" i="49"/>
  <c r="FG121" i="49"/>
  <c r="FH121" i="49"/>
  <c r="FI121" i="49"/>
  <c r="FJ121" i="49"/>
  <c r="FK121" i="49"/>
  <c r="FL121" i="49"/>
  <c r="FM121" i="49"/>
  <c r="D122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R122" i="49"/>
  <c r="S122" i="49"/>
  <c r="T122" i="49"/>
  <c r="U122" i="49"/>
  <c r="V122" i="49"/>
  <c r="W122" i="49"/>
  <c r="X122" i="49"/>
  <c r="Y122" i="49"/>
  <c r="Z122" i="49"/>
  <c r="AA122" i="49"/>
  <c r="AB122" i="49"/>
  <c r="AC122" i="49"/>
  <c r="AD122" i="49"/>
  <c r="AE122" i="49"/>
  <c r="AF122" i="49"/>
  <c r="AG122" i="49"/>
  <c r="AH122" i="49"/>
  <c r="AI122" i="49"/>
  <c r="AJ122" i="49"/>
  <c r="AK122" i="49"/>
  <c r="AL122" i="49"/>
  <c r="AM122" i="49"/>
  <c r="AN122" i="49"/>
  <c r="AO122" i="49"/>
  <c r="AP122" i="49"/>
  <c r="AQ122" i="49"/>
  <c r="AR122" i="49"/>
  <c r="AS122" i="49"/>
  <c r="AT122" i="49"/>
  <c r="AU122" i="49"/>
  <c r="AV122" i="49"/>
  <c r="AW122" i="49"/>
  <c r="AX122" i="49"/>
  <c r="AY122" i="49"/>
  <c r="AZ122" i="49"/>
  <c r="BA122" i="49"/>
  <c r="BB122" i="49"/>
  <c r="BC122" i="49"/>
  <c r="BD122" i="49"/>
  <c r="BE122" i="49"/>
  <c r="BF122" i="49"/>
  <c r="BG122" i="49"/>
  <c r="BH122" i="49"/>
  <c r="BI122" i="49"/>
  <c r="BJ122" i="49"/>
  <c r="BK122" i="49"/>
  <c r="BL122" i="49"/>
  <c r="BM122" i="49"/>
  <c r="BN122" i="49"/>
  <c r="BO122" i="49"/>
  <c r="BP122" i="49"/>
  <c r="BQ122" i="49"/>
  <c r="BR122" i="49"/>
  <c r="BS122" i="49"/>
  <c r="BT122" i="49"/>
  <c r="BU122" i="49"/>
  <c r="BV122" i="49"/>
  <c r="BW122" i="49"/>
  <c r="BX122" i="49"/>
  <c r="BY122" i="49"/>
  <c r="BZ122" i="49"/>
  <c r="CA122" i="49"/>
  <c r="CB122" i="49"/>
  <c r="CC122" i="49"/>
  <c r="CD122" i="49"/>
  <c r="CE122" i="49"/>
  <c r="CF122" i="49"/>
  <c r="CG122" i="49"/>
  <c r="CH122" i="49"/>
  <c r="CI122" i="49"/>
  <c r="CJ122" i="49"/>
  <c r="CK122" i="49"/>
  <c r="CL122" i="49"/>
  <c r="CM122" i="49"/>
  <c r="CN122" i="49"/>
  <c r="CO122" i="49"/>
  <c r="CP122" i="49"/>
  <c r="CQ122" i="49"/>
  <c r="CR122" i="49"/>
  <c r="CS122" i="49"/>
  <c r="CT122" i="49"/>
  <c r="CU122" i="49"/>
  <c r="CV122" i="49"/>
  <c r="CW122" i="49"/>
  <c r="CX122" i="49"/>
  <c r="CY122" i="49"/>
  <c r="CZ122" i="49"/>
  <c r="DA122" i="49"/>
  <c r="DB122" i="49"/>
  <c r="DC122" i="49"/>
  <c r="DD122" i="49"/>
  <c r="DE122" i="49"/>
  <c r="DF122" i="49"/>
  <c r="DG122" i="49"/>
  <c r="DH122" i="49"/>
  <c r="DI122" i="49"/>
  <c r="DJ122" i="49"/>
  <c r="DK122" i="49"/>
  <c r="DL122" i="49"/>
  <c r="DM122" i="49"/>
  <c r="DN122" i="49"/>
  <c r="DO122" i="49"/>
  <c r="DP122" i="49"/>
  <c r="DQ122" i="49"/>
  <c r="DR122" i="49"/>
  <c r="DS122" i="49"/>
  <c r="DT122" i="49"/>
  <c r="DU122" i="49"/>
  <c r="DV122" i="49"/>
  <c r="DW122" i="49"/>
  <c r="DX122" i="49"/>
  <c r="DY122" i="49"/>
  <c r="DZ122" i="49"/>
  <c r="EA122" i="49"/>
  <c r="EB122" i="49"/>
  <c r="EC122" i="49"/>
  <c r="ED122" i="49"/>
  <c r="EE122" i="49"/>
  <c r="EF122" i="49"/>
  <c r="EG122" i="49"/>
  <c r="EH122" i="49"/>
  <c r="EI122" i="49"/>
  <c r="EJ122" i="49"/>
  <c r="EK122" i="49"/>
  <c r="EL122" i="49"/>
  <c r="EM122" i="49"/>
  <c r="EN122" i="49"/>
  <c r="EO122" i="49"/>
  <c r="EP122" i="49"/>
  <c r="EQ122" i="49"/>
  <c r="ER122" i="49"/>
  <c r="ES122" i="49"/>
  <c r="ET122" i="49"/>
  <c r="EU122" i="49"/>
  <c r="EV122" i="49"/>
  <c r="EW122" i="49"/>
  <c r="EX122" i="49"/>
  <c r="EY122" i="49"/>
  <c r="EZ122" i="49"/>
  <c r="FA122" i="49"/>
  <c r="FB122" i="49"/>
  <c r="FC122" i="49"/>
  <c r="FD122" i="49"/>
  <c r="FE122" i="49"/>
  <c r="FF122" i="49"/>
  <c r="FG122" i="49"/>
  <c r="FH122" i="49"/>
  <c r="FI122" i="49"/>
  <c r="FJ122" i="49"/>
  <c r="FK122" i="49"/>
  <c r="FL122" i="49"/>
  <c r="FM122" i="49"/>
  <c r="D123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R123" i="49"/>
  <c r="S123" i="49"/>
  <c r="T123" i="49"/>
  <c r="U123" i="49"/>
  <c r="V123" i="49"/>
  <c r="W123" i="49"/>
  <c r="X123" i="49"/>
  <c r="Y123" i="49"/>
  <c r="Z123" i="49"/>
  <c r="AA123" i="49"/>
  <c r="AB123" i="49"/>
  <c r="AC123" i="49"/>
  <c r="AD123" i="49"/>
  <c r="AE123" i="49"/>
  <c r="AF123" i="49"/>
  <c r="AG123" i="49"/>
  <c r="AH123" i="49"/>
  <c r="AI123" i="49"/>
  <c r="AJ123" i="49"/>
  <c r="AK123" i="49"/>
  <c r="AL123" i="49"/>
  <c r="AM123" i="49"/>
  <c r="AN123" i="49"/>
  <c r="AO123" i="49"/>
  <c r="AP123" i="49"/>
  <c r="AQ123" i="49"/>
  <c r="AR123" i="49"/>
  <c r="AS123" i="49"/>
  <c r="AT123" i="49"/>
  <c r="AU123" i="49"/>
  <c r="AV123" i="49"/>
  <c r="AW123" i="49"/>
  <c r="AX123" i="49"/>
  <c r="AY123" i="49"/>
  <c r="AZ123" i="49"/>
  <c r="BA123" i="49"/>
  <c r="BB123" i="49"/>
  <c r="BC123" i="49"/>
  <c r="BD123" i="49"/>
  <c r="BE123" i="49"/>
  <c r="BF123" i="49"/>
  <c r="BG123" i="49"/>
  <c r="BH123" i="49"/>
  <c r="BI123" i="49"/>
  <c r="BJ123" i="49"/>
  <c r="BK123" i="49"/>
  <c r="BL123" i="49"/>
  <c r="BM123" i="49"/>
  <c r="BN123" i="49"/>
  <c r="BO123" i="49"/>
  <c r="BP123" i="49"/>
  <c r="BQ123" i="49"/>
  <c r="BR123" i="49"/>
  <c r="BS123" i="49"/>
  <c r="BT123" i="49"/>
  <c r="BU123" i="49"/>
  <c r="BV123" i="49"/>
  <c r="BW123" i="49"/>
  <c r="BX123" i="49"/>
  <c r="BY123" i="49"/>
  <c r="BZ123" i="49"/>
  <c r="CA123" i="49"/>
  <c r="CB123" i="49"/>
  <c r="CC123" i="49"/>
  <c r="CD123" i="49"/>
  <c r="CE123" i="49"/>
  <c r="CF123" i="49"/>
  <c r="CG123" i="49"/>
  <c r="CH123" i="49"/>
  <c r="CI123" i="49"/>
  <c r="CJ123" i="49"/>
  <c r="CK123" i="49"/>
  <c r="CL123" i="49"/>
  <c r="CM123" i="49"/>
  <c r="CN123" i="49"/>
  <c r="CO123" i="49"/>
  <c r="CP123" i="49"/>
  <c r="CQ123" i="49"/>
  <c r="CR123" i="49"/>
  <c r="CS123" i="49"/>
  <c r="CT123" i="49"/>
  <c r="CU123" i="49"/>
  <c r="CV123" i="49"/>
  <c r="CW123" i="49"/>
  <c r="CX123" i="49"/>
  <c r="CY123" i="49"/>
  <c r="CZ123" i="49"/>
  <c r="DA123" i="49"/>
  <c r="DB123" i="49"/>
  <c r="DC123" i="49"/>
  <c r="DD123" i="49"/>
  <c r="DE123" i="49"/>
  <c r="DF123" i="49"/>
  <c r="DG123" i="49"/>
  <c r="DH123" i="49"/>
  <c r="DI123" i="49"/>
  <c r="DJ123" i="49"/>
  <c r="DK123" i="49"/>
  <c r="DL123" i="49"/>
  <c r="DM123" i="49"/>
  <c r="DN123" i="49"/>
  <c r="DO123" i="49"/>
  <c r="DP123" i="49"/>
  <c r="DQ123" i="49"/>
  <c r="DR123" i="49"/>
  <c r="DS123" i="49"/>
  <c r="DT123" i="49"/>
  <c r="DU123" i="49"/>
  <c r="DV123" i="49"/>
  <c r="DW123" i="49"/>
  <c r="DX123" i="49"/>
  <c r="DY123" i="49"/>
  <c r="DZ123" i="49"/>
  <c r="EA123" i="49"/>
  <c r="EB123" i="49"/>
  <c r="EC123" i="49"/>
  <c r="ED123" i="49"/>
  <c r="EE123" i="49"/>
  <c r="EF123" i="49"/>
  <c r="EG123" i="49"/>
  <c r="EH123" i="49"/>
  <c r="EI123" i="49"/>
  <c r="EJ123" i="49"/>
  <c r="EK123" i="49"/>
  <c r="EL123" i="49"/>
  <c r="EM123" i="49"/>
  <c r="EN123" i="49"/>
  <c r="EO123" i="49"/>
  <c r="EP123" i="49"/>
  <c r="EQ123" i="49"/>
  <c r="ER123" i="49"/>
  <c r="ES123" i="49"/>
  <c r="ET123" i="49"/>
  <c r="EU123" i="49"/>
  <c r="EV123" i="49"/>
  <c r="EW123" i="49"/>
  <c r="EX123" i="49"/>
  <c r="EY123" i="49"/>
  <c r="EZ123" i="49"/>
  <c r="FA123" i="49"/>
  <c r="FB123" i="49"/>
  <c r="FC123" i="49"/>
  <c r="FD123" i="49"/>
  <c r="FE123" i="49"/>
  <c r="FF123" i="49"/>
  <c r="FG123" i="49"/>
  <c r="FH123" i="49"/>
  <c r="FI123" i="49"/>
  <c r="FJ123" i="49"/>
  <c r="FK123" i="49"/>
  <c r="FL123" i="49"/>
  <c r="FM123" i="49"/>
  <c r="D124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R124" i="49"/>
  <c r="S124" i="49"/>
  <c r="T124" i="49"/>
  <c r="U124" i="49"/>
  <c r="V124" i="49"/>
  <c r="W124" i="49"/>
  <c r="X124" i="49"/>
  <c r="Y124" i="49"/>
  <c r="Z124" i="49"/>
  <c r="AA124" i="49"/>
  <c r="AB124" i="49"/>
  <c r="AC124" i="49"/>
  <c r="AD124" i="49"/>
  <c r="AE124" i="49"/>
  <c r="AF124" i="49"/>
  <c r="AG124" i="49"/>
  <c r="AH124" i="49"/>
  <c r="AI124" i="49"/>
  <c r="AJ124" i="49"/>
  <c r="AK124" i="49"/>
  <c r="AL124" i="49"/>
  <c r="AM124" i="49"/>
  <c r="AN124" i="49"/>
  <c r="AO124" i="49"/>
  <c r="AP124" i="49"/>
  <c r="AQ124" i="49"/>
  <c r="AR124" i="49"/>
  <c r="AS124" i="49"/>
  <c r="AT124" i="49"/>
  <c r="AU124" i="49"/>
  <c r="AV124" i="49"/>
  <c r="AW124" i="49"/>
  <c r="AX124" i="49"/>
  <c r="AY124" i="49"/>
  <c r="AZ124" i="49"/>
  <c r="BA124" i="49"/>
  <c r="BB124" i="49"/>
  <c r="BC124" i="49"/>
  <c r="BD124" i="49"/>
  <c r="BE124" i="49"/>
  <c r="BF124" i="49"/>
  <c r="BG124" i="49"/>
  <c r="BH124" i="49"/>
  <c r="BI124" i="49"/>
  <c r="BJ124" i="49"/>
  <c r="BK124" i="49"/>
  <c r="BL124" i="49"/>
  <c r="BM124" i="49"/>
  <c r="BN124" i="49"/>
  <c r="BO124" i="49"/>
  <c r="BP124" i="49"/>
  <c r="BQ124" i="49"/>
  <c r="BR124" i="49"/>
  <c r="BS124" i="49"/>
  <c r="BT124" i="49"/>
  <c r="BU124" i="49"/>
  <c r="BV124" i="49"/>
  <c r="BW124" i="49"/>
  <c r="BX124" i="49"/>
  <c r="BY124" i="49"/>
  <c r="BZ124" i="49"/>
  <c r="CA124" i="49"/>
  <c r="CB124" i="49"/>
  <c r="CC124" i="49"/>
  <c r="CD124" i="49"/>
  <c r="CE124" i="49"/>
  <c r="CF124" i="49"/>
  <c r="CG124" i="49"/>
  <c r="CH124" i="49"/>
  <c r="CI124" i="49"/>
  <c r="CJ124" i="49"/>
  <c r="CK124" i="49"/>
  <c r="CL124" i="49"/>
  <c r="CM124" i="49"/>
  <c r="CN124" i="49"/>
  <c r="CO124" i="49"/>
  <c r="CP124" i="49"/>
  <c r="CQ124" i="49"/>
  <c r="CR124" i="49"/>
  <c r="CS124" i="49"/>
  <c r="CT124" i="49"/>
  <c r="CU124" i="49"/>
  <c r="CV124" i="49"/>
  <c r="CW124" i="49"/>
  <c r="CX124" i="49"/>
  <c r="CY124" i="49"/>
  <c r="CZ124" i="49"/>
  <c r="DA124" i="49"/>
  <c r="DB124" i="49"/>
  <c r="DC124" i="49"/>
  <c r="DD124" i="49"/>
  <c r="DE124" i="49"/>
  <c r="DF124" i="49"/>
  <c r="DG124" i="49"/>
  <c r="DH124" i="49"/>
  <c r="DI124" i="49"/>
  <c r="DJ124" i="49"/>
  <c r="DK124" i="49"/>
  <c r="DL124" i="49"/>
  <c r="DM124" i="49"/>
  <c r="DN124" i="49"/>
  <c r="DO124" i="49"/>
  <c r="DP124" i="49"/>
  <c r="DQ124" i="49"/>
  <c r="DR124" i="49"/>
  <c r="DS124" i="49"/>
  <c r="DT124" i="49"/>
  <c r="DU124" i="49"/>
  <c r="DV124" i="49"/>
  <c r="DW124" i="49"/>
  <c r="DX124" i="49"/>
  <c r="DY124" i="49"/>
  <c r="DZ124" i="49"/>
  <c r="EA124" i="49"/>
  <c r="EB124" i="49"/>
  <c r="EC124" i="49"/>
  <c r="ED124" i="49"/>
  <c r="EE124" i="49"/>
  <c r="EF124" i="49"/>
  <c r="EG124" i="49"/>
  <c r="EH124" i="49"/>
  <c r="EI124" i="49"/>
  <c r="EJ124" i="49"/>
  <c r="EK124" i="49"/>
  <c r="EL124" i="49"/>
  <c r="EM124" i="49"/>
  <c r="EN124" i="49"/>
  <c r="EO124" i="49"/>
  <c r="EP124" i="49"/>
  <c r="EQ124" i="49"/>
  <c r="ER124" i="49"/>
  <c r="ES124" i="49"/>
  <c r="ET124" i="49"/>
  <c r="EU124" i="49"/>
  <c r="EV124" i="49"/>
  <c r="EW124" i="49"/>
  <c r="EX124" i="49"/>
  <c r="EY124" i="49"/>
  <c r="EZ124" i="49"/>
  <c r="FA124" i="49"/>
  <c r="FB124" i="49"/>
  <c r="FC124" i="49"/>
  <c r="FD124" i="49"/>
  <c r="FE124" i="49"/>
  <c r="FF124" i="49"/>
  <c r="FG124" i="49"/>
  <c r="FH124" i="49"/>
  <c r="FI124" i="49"/>
  <c r="FJ124" i="49"/>
  <c r="FK124" i="49"/>
  <c r="FL124" i="49"/>
  <c r="FM124" i="49"/>
  <c r="D125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R125" i="49"/>
  <c r="S125" i="49"/>
  <c r="T125" i="49"/>
  <c r="U125" i="49"/>
  <c r="V125" i="49"/>
  <c r="W125" i="49"/>
  <c r="X125" i="49"/>
  <c r="Y125" i="49"/>
  <c r="Z125" i="49"/>
  <c r="AA125" i="49"/>
  <c r="AB125" i="49"/>
  <c r="AC125" i="49"/>
  <c r="AD125" i="49"/>
  <c r="AE125" i="49"/>
  <c r="AF125" i="49"/>
  <c r="AG125" i="49"/>
  <c r="AH125" i="49"/>
  <c r="AI125" i="49"/>
  <c r="AJ125" i="49"/>
  <c r="AK125" i="49"/>
  <c r="AL125" i="49"/>
  <c r="AM125" i="49"/>
  <c r="AN125" i="49"/>
  <c r="AO125" i="49"/>
  <c r="AP125" i="49"/>
  <c r="AQ125" i="49"/>
  <c r="AR125" i="49"/>
  <c r="AS125" i="49"/>
  <c r="AT125" i="49"/>
  <c r="AU125" i="49"/>
  <c r="AV125" i="49"/>
  <c r="AW125" i="49"/>
  <c r="AX125" i="49"/>
  <c r="AY125" i="49"/>
  <c r="AZ125" i="49"/>
  <c r="BA125" i="49"/>
  <c r="BB125" i="49"/>
  <c r="BC125" i="49"/>
  <c r="BD125" i="49"/>
  <c r="BE125" i="49"/>
  <c r="BF125" i="49"/>
  <c r="BG125" i="49"/>
  <c r="BH125" i="49"/>
  <c r="BI125" i="49"/>
  <c r="BJ125" i="49"/>
  <c r="BK125" i="49"/>
  <c r="BL125" i="49"/>
  <c r="BM125" i="49"/>
  <c r="BN125" i="49"/>
  <c r="BO125" i="49"/>
  <c r="BP125" i="49"/>
  <c r="BQ125" i="49"/>
  <c r="BR125" i="49"/>
  <c r="BS125" i="49"/>
  <c r="BT125" i="49"/>
  <c r="BU125" i="49"/>
  <c r="BV125" i="49"/>
  <c r="BW125" i="49"/>
  <c r="BX125" i="49"/>
  <c r="BY125" i="49"/>
  <c r="BZ125" i="49"/>
  <c r="CA125" i="49"/>
  <c r="CB125" i="49"/>
  <c r="CC125" i="49"/>
  <c r="CD125" i="49"/>
  <c r="CE125" i="49"/>
  <c r="CF125" i="49"/>
  <c r="CG125" i="49"/>
  <c r="CH125" i="49"/>
  <c r="CI125" i="49"/>
  <c r="CJ125" i="49"/>
  <c r="CK125" i="49"/>
  <c r="CL125" i="49"/>
  <c r="CM125" i="49"/>
  <c r="CN125" i="49"/>
  <c r="CO125" i="49"/>
  <c r="CP125" i="49"/>
  <c r="CQ125" i="49"/>
  <c r="CR125" i="49"/>
  <c r="CS125" i="49"/>
  <c r="CT125" i="49"/>
  <c r="CU125" i="49"/>
  <c r="CV125" i="49"/>
  <c r="CW125" i="49"/>
  <c r="CX125" i="49"/>
  <c r="CY125" i="49"/>
  <c r="CZ125" i="49"/>
  <c r="DA125" i="49"/>
  <c r="DB125" i="49"/>
  <c r="DC125" i="49"/>
  <c r="DD125" i="49"/>
  <c r="DE125" i="49"/>
  <c r="DF125" i="49"/>
  <c r="DG125" i="49"/>
  <c r="DH125" i="49"/>
  <c r="DI125" i="49"/>
  <c r="DJ125" i="49"/>
  <c r="DK125" i="49"/>
  <c r="DL125" i="49"/>
  <c r="DM125" i="49"/>
  <c r="DN125" i="49"/>
  <c r="DO125" i="49"/>
  <c r="DP125" i="49"/>
  <c r="DQ125" i="49"/>
  <c r="DR125" i="49"/>
  <c r="DS125" i="49"/>
  <c r="DT125" i="49"/>
  <c r="DU125" i="49"/>
  <c r="DV125" i="49"/>
  <c r="DW125" i="49"/>
  <c r="DX125" i="49"/>
  <c r="DY125" i="49"/>
  <c r="DZ125" i="49"/>
  <c r="EA125" i="49"/>
  <c r="EB125" i="49"/>
  <c r="EC125" i="49"/>
  <c r="ED125" i="49"/>
  <c r="EE125" i="49"/>
  <c r="EF125" i="49"/>
  <c r="EG125" i="49"/>
  <c r="EH125" i="49"/>
  <c r="EI125" i="49"/>
  <c r="EJ125" i="49"/>
  <c r="EK125" i="49"/>
  <c r="EL125" i="49"/>
  <c r="EM125" i="49"/>
  <c r="EN125" i="49"/>
  <c r="EO125" i="49"/>
  <c r="EP125" i="49"/>
  <c r="EQ125" i="49"/>
  <c r="ER125" i="49"/>
  <c r="ES125" i="49"/>
  <c r="ET125" i="49"/>
  <c r="EU125" i="49"/>
  <c r="EV125" i="49"/>
  <c r="EW125" i="49"/>
  <c r="EX125" i="49"/>
  <c r="EY125" i="49"/>
  <c r="EZ125" i="49"/>
  <c r="FA125" i="49"/>
  <c r="FB125" i="49"/>
  <c r="FC125" i="49"/>
  <c r="FD125" i="49"/>
  <c r="FE125" i="49"/>
  <c r="FF125" i="49"/>
  <c r="FG125" i="49"/>
  <c r="FH125" i="49"/>
  <c r="FI125" i="49"/>
  <c r="FJ125" i="49"/>
  <c r="FK125" i="49"/>
  <c r="FL125" i="49"/>
  <c r="FM125" i="49"/>
  <c r="D126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R126" i="49"/>
  <c r="S126" i="49"/>
  <c r="T126" i="49"/>
  <c r="U126" i="49"/>
  <c r="V126" i="49"/>
  <c r="W126" i="49"/>
  <c r="X126" i="49"/>
  <c r="Y126" i="49"/>
  <c r="Z126" i="49"/>
  <c r="AA126" i="49"/>
  <c r="AB126" i="49"/>
  <c r="AC126" i="49"/>
  <c r="AD126" i="49"/>
  <c r="AE126" i="49"/>
  <c r="AF126" i="49"/>
  <c r="AG126" i="49"/>
  <c r="AH126" i="49"/>
  <c r="AI126" i="49"/>
  <c r="AJ126" i="49"/>
  <c r="AK126" i="49"/>
  <c r="AL126" i="49"/>
  <c r="AM126" i="49"/>
  <c r="AN126" i="49"/>
  <c r="AO126" i="49"/>
  <c r="AP126" i="49"/>
  <c r="AQ126" i="49"/>
  <c r="AR126" i="49"/>
  <c r="AS126" i="49"/>
  <c r="AT126" i="49"/>
  <c r="AU126" i="49"/>
  <c r="AV126" i="49"/>
  <c r="AW126" i="49"/>
  <c r="AX126" i="49"/>
  <c r="AY126" i="49"/>
  <c r="AZ126" i="49"/>
  <c r="BA126" i="49"/>
  <c r="BB126" i="49"/>
  <c r="BC126" i="49"/>
  <c r="BD126" i="49"/>
  <c r="BE126" i="49"/>
  <c r="BF126" i="49"/>
  <c r="BG126" i="49"/>
  <c r="BH126" i="49"/>
  <c r="BI126" i="49"/>
  <c r="BJ126" i="49"/>
  <c r="BK126" i="49"/>
  <c r="BL126" i="49"/>
  <c r="BM126" i="49"/>
  <c r="BN126" i="49"/>
  <c r="BO126" i="49"/>
  <c r="BP126" i="49"/>
  <c r="BQ126" i="49"/>
  <c r="BR126" i="49"/>
  <c r="BS126" i="49"/>
  <c r="BT126" i="49"/>
  <c r="BU126" i="49"/>
  <c r="BV126" i="49"/>
  <c r="BW126" i="49"/>
  <c r="BX126" i="49"/>
  <c r="BY126" i="49"/>
  <c r="BZ126" i="49"/>
  <c r="CA126" i="49"/>
  <c r="CB126" i="49"/>
  <c r="CC126" i="49"/>
  <c r="CD126" i="49"/>
  <c r="CE126" i="49"/>
  <c r="CF126" i="49"/>
  <c r="CG126" i="49"/>
  <c r="CH126" i="49"/>
  <c r="CI126" i="49"/>
  <c r="CJ126" i="49"/>
  <c r="CK126" i="49"/>
  <c r="CL126" i="49"/>
  <c r="CM126" i="49"/>
  <c r="CN126" i="49"/>
  <c r="CO126" i="49"/>
  <c r="CP126" i="49"/>
  <c r="CQ126" i="49"/>
  <c r="CR126" i="49"/>
  <c r="CS126" i="49"/>
  <c r="CT126" i="49"/>
  <c r="CU126" i="49"/>
  <c r="CV126" i="49"/>
  <c r="CW126" i="49"/>
  <c r="CX126" i="49"/>
  <c r="CY126" i="49"/>
  <c r="CZ126" i="49"/>
  <c r="DA126" i="49"/>
  <c r="DB126" i="49"/>
  <c r="DC126" i="49"/>
  <c r="DD126" i="49"/>
  <c r="DE126" i="49"/>
  <c r="DF126" i="49"/>
  <c r="DG126" i="49"/>
  <c r="DH126" i="49"/>
  <c r="DI126" i="49"/>
  <c r="DJ126" i="49"/>
  <c r="DK126" i="49"/>
  <c r="DL126" i="49"/>
  <c r="DM126" i="49"/>
  <c r="DN126" i="49"/>
  <c r="DO126" i="49"/>
  <c r="DP126" i="49"/>
  <c r="DQ126" i="49"/>
  <c r="DR126" i="49"/>
  <c r="DS126" i="49"/>
  <c r="DT126" i="49"/>
  <c r="DU126" i="49"/>
  <c r="DV126" i="49"/>
  <c r="DW126" i="49"/>
  <c r="DX126" i="49"/>
  <c r="DY126" i="49"/>
  <c r="DZ126" i="49"/>
  <c r="EA126" i="49"/>
  <c r="EB126" i="49"/>
  <c r="EC126" i="49"/>
  <c r="ED126" i="49"/>
  <c r="EE126" i="49"/>
  <c r="EF126" i="49"/>
  <c r="EG126" i="49"/>
  <c r="EH126" i="49"/>
  <c r="EI126" i="49"/>
  <c r="EJ126" i="49"/>
  <c r="EK126" i="49"/>
  <c r="EL126" i="49"/>
  <c r="EM126" i="49"/>
  <c r="EN126" i="49"/>
  <c r="EO126" i="49"/>
  <c r="EP126" i="49"/>
  <c r="EQ126" i="49"/>
  <c r="ER126" i="49"/>
  <c r="ES126" i="49"/>
  <c r="ET126" i="49"/>
  <c r="EU126" i="49"/>
  <c r="EV126" i="49"/>
  <c r="EW126" i="49"/>
  <c r="EX126" i="49"/>
  <c r="EY126" i="49"/>
  <c r="EZ126" i="49"/>
  <c r="FA126" i="49"/>
  <c r="FB126" i="49"/>
  <c r="FC126" i="49"/>
  <c r="FD126" i="49"/>
  <c r="FE126" i="49"/>
  <c r="FF126" i="49"/>
  <c r="FG126" i="49"/>
  <c r="FH126" i="49"/>
  <c r="FI126" i="49"/>
  <c r="FJ126" i="49"/>
  <c r="FK126" i="49"/>
  <c r="FL126" i="49"/>
  <c r="FM126" i="49"/>
  <c r="D127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R127" i="49"/>
  <c r="S127" i="49"/>
  <c r="T127" i="49"/>
  <c r="U127" i="49"/>
  <c r="V127" i="49"/>
  <c r="W127" i="49"/>
  <c r="X127" i="49"/>
  <c r="Y127" i="49"/>
  <c r="Z127" i="49"/>
  <c r="AA127" i="49"/>
  <c r="AB127" i="49"/>
  <c r="AC127" i="49"/>
  <c r="AD127" i="49"/>
  <c r="AE127" i="49"/>
  <c r="AF127" i="49"/>
  <c r="AG127" i="49"/>
  <c r="AH127" i="49"/>
  <c r="AI127" i="49"/>
  <c r="AJ127" i="49"/>
  <c r="AK127" i="49"/>
  <c r="AL127" i="49"/>
  <c r="AM127" i="49"/>
  <c r="AN127" i="49"/>
  <c r="AO127" i="49"/>
  <c r="AP127" i="49"/>
  <c r="AQ127" i="49"/>
  <c r="AR127" i="49"/>
  <c r="AS127" i="49"/>
  <c r="AT127" i="49"/>
  <c r="AU127" i="49"/>
  <c r="AV127" i="49"/>
  <c r="AW127" i="49"/>
  <c r="AX127" i="49"/>
  <c r="AY127" i="49"/>
  <c r="AZ127" i="49"/>
  <c r="BA127" i="49"/>
  <c r="BB127" i="49"/>
  <c r="BC127" i="49"/>
  <c r="BD127" i="49"/>
  <c r="BE127" i="49"/>
  <c r="BF127" i="49"/>
  <c r="BG127" i="49"/>
  <c r="BH127" i="49"/>
  <c r="BI127" i="49"/>
  <c r="BJ127" i="49"/>
  <c r="BK127" i="49"/>
  <c r="BL127" i="49"/>
  <c r="BM127" i="49"/>
  <c r="BN127" i="49"/>
  <c r="BO127" i="49"/>
  <c r="BP127" i="49"/>
  <c r="BQ127" i="49"/>
  <c r="BR127" i="49"/>
  <c r="BS127" i="49"/>
  <c r="BT127" i="49"/>
  <c r="BU127" i="49"/>
  <c r="BV127" i="49"/>
  <c r="BW127" i="49"/>
  <c r="BX127" i="49"/>
  <c r="BY127" i="49"/>
  <c r="BZ127" i="49"/>
  <c r="CA127" i="49"/>
  <c r="CB127" i="49"/>
  <c r="CC127" i="49"/>
  <c r="CD127" i="49"/>
  <c r="CE127" i="49"/>
  <c r="CF127" i="49"/>
  <c r="CG127" i="49"/>
  <c r="CH127" i="49"/>
  <c r="CI127" i="49"/>
  <c r="CJ127" i="49"/>
  <c r="CK127" i="49"/>
  <c r="CL127" i="49"/>
  <c r="CM127" i="49"/>
  <c r="CN127" i="49"/>
  <c r="CO127" i="49"/>
  <c r="CP127" i="49"/>
  <c r="CQ127" i="49"/>
  <c r="CR127" i="49"/>
  <c r="CS127" i="49"/>
  <c r="CT127" i="49"/>
  <c r="CU127" i="49"/>
  <c r="CV127" i="49"/>
  <c r="CW127" i="49"/>
  <c r="CX127" i="49"/>
  <c r="CY127" i="49"/>
  <c r="CZ127" i="49"/>
  <c r="DA127" i="49"/>
  <c r="DB127" i="49"/>
  <c r="DC127" i="49"/>
  <c r="DD127" i="49"/>
  <c r="DE127" i="49"/>
  <c r="DF127" i="49"/>
  <c r="DG127" i="49"/>
  <c r="DH127" i="49"/>
  <c r="DI127" i="49"/>
  <c r="DJ127" i="49"/>
  <c r="DK127" i="49"/>
  <c r="DL127" i="49"/>
  <c r="DM127" i="49"/>
  <c r="DN127" i="49"/>
  <c r="DO127" i="49"/>
  <c r="DP127" i="49"/>
  <c r="DQ127" i="49"/>
  <c r="DR127" i="49"/>
  <c r="DS127" i="49"/>
  <c r="DT127" i="49"/>
  <c r="DU127" i="49"/>
  <c r="DV127" i="49"/>
  <c r="DW127" i="49"/>
  <c r="DX127" i="49"/>
  <c r="DY127" i="49"/>
  <c r="DZ127" i="49"/>
  <c r="EA127" i="49"/>
  <c r="EB127" i="49"/>
  <c r="EC127" i="49"/>
  <c r="ED127" i="49"/>
  <c r="EE127" i="49"/>
  <c r="EF127" i="49"/>
  <c r="EG127" i="49"/>
  <c r="EH127" i="49"/>
  <c r="EI127" i="49"/>
  <c r="EJ127" i="49"/>
  <c r="EK127" i="49"/>
  <c r="EL127" i="49"/>
  <c r="EM127" i="49"/>
  <c r="EN127" i="49"/>
  <c r="EO127" i="49"/>
  <c r="EP127" i="49"/>
  <c r="EQ127" i="49"/>
  <c r="ER127" i="49"/>
  <c r="ES127" i="49"/>
  <c r="ET127" i="49"/>
  <c r="EU127" i="49"/>
  <c r="EV127" i="49"/>
  <c r="EW127" i="49"/>
  <c r="EX127" i="49"/>
  <c r="EY127" i="49"/>
  <c r="EZ127" i="49"/>
  <c r="FA127" i="49"/>
  <c r="FB127" i="49"/>
  <c r="FC127" i="49"/>
  <c r="FD127" i="49"/>
  <c r="FE127" i="49"/>
  <c r="FF127" i="49"/>
  <c r="FG127" i="49"/>
  <c r="FH127" i="49"/>
  <c r="FI127" i="49"/>
  <c r="FJ127" i="49"/>
  <c r="FK127" i="49"/>
  <c r="FL127" i="49"/>
  <c r="FM127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R128" i="49"/>
  <c r="S128" i="49"/>
  <c r="T128" i="49"/>
  <c r="U128" i="49"/>
  <c r="V128" i="49"/>
  <c r="W128" i="49"/>
  <c r="X128" i="49"/>
  <c r="Y128" i="49"/>
  <c r="Z128" i="49"/>
  <c r="AA128" i="49"/>
  <c r="AB128" i="49"/>
  <c r="AC128" i="49"/>
  <c r="AD128" i="49"/>
  <c r="AE128" i="49"/>
  <c r="AF128" i="49"/>
  <c r="AG128" i="49"/>
  <c r="AH128" i="49"/>
  <c r="AI128" i="49"/>
  <c r="AJ128" i="49"/>
  <c r="AK128" i="49"/>
  <c r="AL128" i="49"/>
  <c r="AM128" i="49"/>
  <c r="AN128" i="49"/>
  <c r="AO128" i="49"/>
  <c r="AP128" i="49"/>
  <c r="AQ128" i="49"/>
  <c r="AR128" i="49"/>
  <c r="AS128" i="49"/>
  <c r="AT128" i="49"/>
  <c r="AU128" i="49"/>
  <c r="AV128" i="49"/>
  <c r="AW128" i="49"/>
  <c r="AX128" i="49"/>
  <c r="AY128" i="49"/>
  <c r="AZ128" i="49"/>
  <c r="BA128" i="49"/>
  <c r="BB128" i="49"/>
  <c r="BC128" i="49"/>
  <c r="BD128" i="49"/>
  <c r="BE128" i="49"/>
  <c r="BF128" i="49"/>
  <c r="BG128" i="49"/>
  <c r="BH128" i="49"/>
  <c r="BI128" i="49"/>
  <c r="BJ128" i="49"/>
  <c r="BK128" i="49"/>
  <c r="BL128" i="49"/>
  <c r="BM128" i="49"/>
  <c r="BN128" i="49"/>
  <c r="BO128" i="49"/>
  <c r="BP128" i="49"/>
  <c r="BQ128" i="49"/>
  <c r="BR128" i="49"/>
  <c r="BS128" i="49"/>
  <c r="BT128" i="49"/>
  <c r="BU128" i="49"/>
  <c r="BV128" i="49"/>
  <c r="BW128" i="49"/>
  <c r="BX128" i="49"/>
  <c r="BY128" i="49"/>
  <c r="BZ128" i="49"/>
  <c r="CA128" i="49"/>
  <c r="CB128" i="49"/>
  <c r="CC128" i="49"/>
  <c r="CD128" i="49"/>
  <c r="CE128" i="49"/>
  <c r="CF128" i="49"/>
  <c r="CG128" i="49"/>
  <c r="CH128" i="49"/>
  <c r="CI128" i="49"/>
  <c r="CJ128" i="49"/>
  <c r="CK128" i="49"/>
  <c r="CL128" i="49"/>
  <c r="CM128" i="49"/>
  <c r="CN128" i="49"/>
  <c r="CO128" i="49"/>
  <c r="CP128" i="49"/>
  <c r="CQ128" i="49"/>
  <c r="CR128" i="49"/>
  <c r="CS128" i="49"/>
  <c r="CT128" i="49"/>
  <c r="CU128" i="49"/>
  <c r="CV128" i="49"/>
  <c r="CW128" i="49"/>
  <c r="CX128" i="49"/>
  <c r="CY128" i="49"/>
  <c r="CZ128" i="49"/>
  <c r="DA128" i="49"/>
  <c r="DB128" i="49"/>
  <c r="DC128" i="49"/>
  <c r="DD128" i="49"/>
  <c r="DE128" i="49"/>
  <c r="DF128" i="49"/>
  <c r="DG128" i="49"/>
  <c r="DH128" i="49"/>
  <c r="DI128" i="49"/>
  <c r="DJ128" i="49"/>
  <c r="DK128" i="49"/>
  <c r="DL128" i="49"/>
  <c r="DM128" i="49"/>
  <c r="DN128" i="49"/>
  <c r="DO128" i="49"/>
  <c r="DP128" i="49"/>
  <c r="DQ128" i="49"/>
  <c r="DR128" i="49"/>
  <c r="DS128" i="49"/>
  <c r="DT128" i="49"/>
  <c r="DU128" i="49"/>
  <c r="DV128" i="49"/>
  <c r="DW128" i="49"/>
  <c r="DX128" i="49"/>
  <c r="DY128" i="49"/>
  <c r="DZ128" i="49"/>
  <c r="EA128" i="49"/>
  <c r="EB128" i="49"/>
  <c r="EC128" i="49"/>
  <c r="ED128" i="49"/>
  <c r="EE128" i="49"/>
  <c r="EF128" i="49"/>
  <c r="EG128" i="49"/>
  <c r="EH128" i="49"/>
  <c r="EI128" i="49"/>
  <c r="EJ128" i="49"/>
  <c r="EK128" i="49"/>
  <c r="EL128" i="49"/>
  <c r="EM128" i="49"/>
  <c r="EN128" i="49"/>
  <c r="EO128" i="49"/>
  <c r="EP128" i="49"/>
  <c r="EQ128" i="49"/>
  <c r="ER128" i="49"/>
  <c r="ES128" i="49"/>
  <c r="ET128" i="49"/>
  <c r="EU128" i="49"/>
  <c r="EV128" i="49"/>
  <c r="EW128" i="49"/>
  <c r="EX128" i="49"/>
  <c r="EY128" i="49"/>
  <c r="EZ128" i="49"/>
  <c r="FA128" i="49"/>
  <c r="FB128" i="49"/>
  <c r="FC128" i="49"/>
  <c r="FD128" i="49"/>
  <c r="FE128" i="49"/>
  <c r="FF128" i="49"/>
  <c r="FG128" i="49"/>
  <c r="FH128" i="49"/>
  <c r="FI128" i="49"/>
  <c r="FJ128" i="49"/>
  <c r="FK128" i="49"/>
  <c r="FL128" i="49"/>
  <c r="FM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R129" i="49"/>
  <c r="S129" i="49"/>
  <c r="T129" i="49"/>
  <c r="U129" i="49"/>
  <c r="V129" i="49"/>
  <c r="W129" i="49"/>
  <c r="X129" i="49"/>
  <c r="Y129" i="49"/>
  <c r="Z129" i="49"/>
  <c r="AA129" i="49"/>
  <c r="AB129" i="49"/>
  <c r="AC129" i="49"/>
  <c r="AD129" i="49"/>
  <c r="AE129" i="49"/>
  <c r="AF129" i="49"/>
  <c r="AG129" i="49"/>
  <c r="AH129" i="49"/>
  <c r="AI129" i="49"/>
  <c r="AJ129" i="49"/>
  <c r="AK129" i="49"/>
  <c r="AL129" i="49"/>
  <c r="AM129" i="49"/>
  <c r="AN129" i="49"/>
  <c r="AO129" i="49"/>
  <c r="AP129" i="49"/>
  <c r="AQ129" i="49"/>
  <c r="AR129" i="49"/>
  <c r="AS129" i="49"/>
  <c r="AT129" i="49"/>
  <c r="AU129" i="49"/>
  <c r="AV129" i="49"/>
  <c r="AW129" i="49"/>
  <c r="AX129" i="49"/>
  <c r="AY129" i="49"/>
  <c r="AZ129" i="49"/>
  <c r="BA129" i="49"/>
  <c r="BB129" i="49"/>
  <c r="BC129" i="49"/>
  <c r="BD129" i="49"/>
  <c r="BE129" i="49"/>
  <c r="BF129" i="49"/>
  <c r="BG129" i="49"/>
  <c r="BH129" i="49"/>
  <c r="BI129" i="49"/>
  <c r="BJ129" i="49"/>
  <c r="BK129" i="49"/>
  <c r="BL129" i="49"/>
  <c r="BM129" i="49"/>
  <c r="BN129" i="49"/>
  <c r="BO129" i="49"/>
  <c r="BP129" i="49"/>
  <c r="BQ129" i="49"/>
  <c r="BR129" i="49"/>
  <c r="BS129" i="49"/>
  <c r="BT129" i="49"/>
  <c r="BU129" i="49"/>
  <c r="BV129" i="49"/>
  <c r="BW129" i="49"/>
  <c r="BX129" i="49"/>
  <c r="BY129" i="49"/>
  <c r="BZ129" i="49"/>
  <c r="CA129" i="49"/>
  <c r="CB129" i="49"/>
  <c r="CC129" i="49"/>
  <c r="CD129" i="49"/>
  <c r="CE129" i="49"/>
  <c r="CF129" i="49"/>
  <c r="CG129" i="49"/>
  <c r="CH129" i="49"/>
  <c r="CI129" i="49"/>
  <c r="CJ129" i="49"/>
  <c r="CK129" i="49"/>
  <c r="CL129" i="49"/>
  <c r="CM129" i="49"/>
  <c r="CN129" i="49"/>
  <c r="CO129" i="49"/>
  <c r="CP129" i="49"/>
  <c r="CQ129" i="49"/>
  <c r="CR129" i="49"/>
  <c r="CS129" i="49"/>
  <c r="CT129" i="49"/>
  <c r="CU129" i="49"/>
  <c r="CV129" i="49"/>
  <c r="CW129" i="49"/>
  <c r="CX129" i="49"/>
  <c r="CY129" i="49"/>
  <c r="CZ129" i="49"/>
  <c r="DA129" i="49"/>
  <c r="DB129" i="49"/>
  <c r="DC129" i="49"/>
  <c r="DD129" i="49"/>
  <c r="DE129" i="49"/>
  <c r="DF129" i="49"/>
  <c r="DG129" i="49"/>
  <c r="DH129" i="49"/>
  <c r="DI129" i="49"/>
  <c r="DJ129" i="49"/>
  <c r="DK129" i="49"/>
  <c r="DL129" i="49"/>
  <c r="DM129" i="49"/>
  <c r="DN129" i="49"/>
  <c r="DO129" i="49"/>
  <c r="DP129" i="49"/>
  <c r="DQ129" i="49"/>
  <c r="DR129" i="49"/>
  <c r="DS129" i="49"/>
  <c r="DT129" i="49"/>
  <c r="DU129" i="49"/>
  <c r="DV129" i="49"/>
  <c r="DW129" i="49"/>
  <c r="DX129" i="49"/>
  <c r="DY129" i="49"/>
  <c r="DZ129" i="49"/>
  <c r="EA129" i="49"/>
  <c r="EB129" i="49"/>
  <c r="EC129" i="49"/>
  <c r="ED129" i="49"/>
  <c r="EE129" i="49"/>
  <c r="EF129" i="49"/>
  <c r="EG129" i="49"/>
  <c r="EH129" i="49"/>
  <c r="EI129" i="49"/>
  <c r="EJ129" i="49"/>
  <c r="EK129" i="49"/>
  <c r="EL129" i="49"/>
  <c r="EM129" i="49"/>
  <c r="EN129" i="49"/>
  <c r="EO129" i="49"/>
  <c r="EP129" i="49"/>
  <c r="EQ129" i="49"/>
  <c r="ER129" i="49"/>
  <c r="ES129" i="49"/>
  <c r="ET129" i="49"/>
  <c r="EU129" i="49"/>
  <c r="EV129" i="49"/>
  <c r="EW129" i="49"/>
  <c r="EX129" i="49"/>
  <c r="EY129" i="49"/>
  <c r="EZ129" i="49"/>
  <c r="FA129" i="49"/>
  <c r="FB129" i="49"/>
  <c r="FC129" i="49"/>
  <c r="FD129" i="49"/>
  <c r="FE129" i="49"/>
  <c r="FF129" i="49"/>
  <c r="FG129" i="49"/>
  <c r="FH129" i="49"/>
  <c r="FI129" i="49"/>
  <c r="FJ129" i="49"/>
  <c r="FK129" i="49"/>
  <c r="FL129" i="49"/>
  <c r="FM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R130" i="49"/>
  <c r="S130" i="49"/>
  <c r="T130" i="49"/>
  <c r="U130" i="49"/>
  <c r="V130" i="49"/>
  <c r="W130" i="49"/>
  <c r="X130" i="49"/>
  <c r="Y130" i="49"/>
  <c r="Z130" i="49"/>
  <c r="AA130" i="49"/>
  <c r="AB130" i="49"/>
  <c r="AC130" i="49"/>
  <c r="AD130" i="49"/>
  <c r="AE130" i="49"/>
  <c r="AF130" i="49"/>
  <c r="AG130" i="49"/>
  <c r="AH130" i="49"/>
  <c r="AI130" i="49"/>
  <c r="AJ130" i="49"/>
  <c r="AK130" i="49"/>
  <c r="AL130" i="49"/>
  <c r="AM130" i="49"/>
  <c r="AN130" i="49"/>
  <c r="AO130" i="49"/>
  <c r="AP130" i="49"/>
  <c r="AQ130" i="49"/>
  <c r="AR130" i="49"/>
  <c r="AS130" i="49"/>
  <c r="AT130" i="49"/>
  <c r="AU130" i="49"/>
  <c r="AV130" i="49"/>
  <c r="AW130" i="49"/>
  <c r="AX130" i="49"/>
  <c r="AY130" i="49"/>
  <c r="AZ130" i="49"/>
  <c r="BA130" i="49"/>
  <c r="BB130" i="49"/>
  <c r="BC130" i="49"/>
  <c r="BD130" i="49"/>
  <c r="BE130" i="49"/>
  <c r="BF130" i="49"/>
  <c r="BG130" i="49"/>
  <c r="BH130" i="49"/>
  <c r="BI130" i="49"/>
  <c r="BJ130" i="49"/>
  <c r="BK130" i="49"/>
  <c r="BL130" i="49"/>
  <c r="BM130" i="49"/>
  <c r="BN130" i="49"/>
  <c r="BO130" i="49"/>
  <c r="BP130" i="49"/>
  <c r="BQ130" i="49"/>
  <c r="BR130" i="49"/>
  <c r="BS130" i="49"/>
  <c r="BT130" i="49"/>
  <c r="BU130" i="49"/>
  <c r="BV130" i="49"/>
  <c r="BW130" i="49"/>
  <c r="BX130" i="49"/>
  <c r="BY130" i="49"/>
  <c r="BZ130" i="49"/>
  <c r="CA130" i="49"/>
  <c r="CB130" i="49"/>
  <c r="CC130" i="49"/>
  <c r="CD130" i="49"/>
  <c r="CE130" i="49"/>
  <c r="CF130" i="49"/>
  <c r="CG130" i="49"/>
  <c r="CH130" i="49"/>
  <c r="CI130" i="49"/>
  <c r="CJ130" i="49"/>
  <c r="CK130" i="49"/>
  <c r="CL130" i="49"/>
  <c r="CM130" i="49"/>
  <c r="CN130" i="49"/>
  <c r="CO130" i="49"/>
  <c r="CP130" i="49"/>
  <c r="CQ130" i="49"/>
  <c r="CR130" i="49"/>
  <c r="CS130" i="49"/>
  <c r="CT130" i="49"/>
  <c r="CU130" i="49"/>
  <c r="CV130" i="49"/>
  <c r="CW130" i="49"/>
  <c r="CX130" i="49"/>
  <c r="CY130" i="49"/>
  <c r="CZ130" i="49"/>
  <c r="DA130" i="49"/>
  <c r="DB130" i="49"/>
  <c r="DC130" i="49"/>
  <c r="DD130" i="49"/>
  <c r="DE130" i="49"/>
  <c r="DF130" i="49"/>
  <c r="DG130" i="49"/>
  <c r="DH130" i="49"/>
  <c r="DI130" i="49"/>
  <c r="DJ130" i="49"/>
  <c r="DK130" i="49"/>
  <c r="DL130" i="49"/>
  <c r="DM130" i="49"/>
  <c r="DN130" i="49"/>
  <c r="DO130" i="49"/>
  <c r="DP130" i="49"/>
  <c r="DQ130" i="49"/>
  <c r="DR130" i="49"/>
  <c r="DS130" i="49"/>
  <c r="DT130" i="49"/>
  <c r="DU130" i="49"/>
  <c r="DV130" i="49"/>
  <c r="DW130" i="49"/>
  <c r="DX130" i="49"/>
  <c r="DY130" i="49"/>
  <c r="DZ130" i="49"/>
  <c r="EA130" i="49"/>
  <c r="EB130" i="49"/>
  <c r="EC130" i="49"/>
  <c r="ED130" i="49"/>
  <c r="EE130" i="49"/>
  <c r="EF130" i="49"/>
  <c r="EG130" i="49"/>
  <c r="EH130" i="49"/>
  <c r="EI130" i="49"/>
  <c r="EJ130" i="49"/>
  <c r="EK130" i="49"/>
  <c r="EL130" i="49"/>
  <c r="EM130" i="49"/>
  <c r="EN130" i="49"/>
  <c r="EO130" i="49"/>
  <c r="EP130" i="49"/>
  <c r="EQ130" i="49"/>
  <c r="ER130" i="49"/>
  <c r="ES130" i="49"/>
  <c r="ET130" i="49"/>
  <c r="EU130" i="49"/>
  <c r="EV130" i="49"/>
  <c r="EW130" i="49"/>
  <c r="EX130" i="49"/>
  <c r="EY130" i="49"/>
  <c r="EZ130" i="49"/>
  <c r="FA130" i="49"/>
  <c r="FB130" i="49"/>
  <c r="FC130" i="49"/>
  <c r="FD130" i="49"/>
  <c r="FE130" i="49"/>
  <c r="FF130" i="49"/>
  <c r="FG130" i="49"/>
  <c r="FH130" i="49"/>
  <c r="FI130" i="49"/>
  <c r="FJ130" i="49"/>
  <c r="FK130" i="49"/>
  <c r="FL130" i="49"/>
  <c r="FM130" i="49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R131" i="49"/>
  <c r="S131" i="49"/>
  <c r="T131" i="49"/>
  <c r="U131" i="49"/>
  <c r="V131" i="49"/>
  <c r="W131" i="49"/>
  <c r="X131" i="49"/>
  <c r="Y131" i="49"/>
  <c r="Z131" i="49"/>
  <c r="AA131" i="49"/>
  <c r="AB131" i="49"/>
  <c r="AC131" i="49"/>
  <c r="AD131" i="49"/>
  <c r="AE131" i="49"/>
  <c r="AF131" i="49"/>
  <c r="AG131" i="49"/>
  <c r="AH131" i="49"/>
  <c r="AI131" i="49"/>
  <c r="AJ131" i="49"/>
  <c r="AK131" i="49"/>
  <c r="AL131" i="49"/>
  <c r="AM131" i="49"/>
  <c r="AN131" i="49"/>
  <c r="AO131" i="49"/>
  <c r="AP131" i="49"/>
  <c r="AQ131" i="49"/>
  <c r="AR131" i="49"/>
  <c r="AS131" i="49"/>
  <c r="AT131" i="49"/>
  <c r="AU131" i="49"/>
  <c r="AV131" i="49"/>
  <c r="AW131" i="49"/>
  <c r="AX131" i="49"/>
  <c r="AY131" i="49"/>
  <c r="AZ131" i="49"/>
  <c r="BA131" i="49"/>
  <c r="BB131" i="49"/>
  <c r="BC131" i="49"/>
  <c r="BD131" i="49"/>
  <c r="BE131" i="49"/>
  <c r="BF131" i="49"/>
  <c r="BG131" i="49"/>
  <c r="BH131" i="49"/>
  <c r="BI131" i="49"/>
  <c r="BJ131" i="49"/>
  <c r="BK131" i="49"/>
  <c r="BL131" i="49"/>
  <c r="BM131" i="49"/>
  <c r="BN131" i="49"/>
  <c r="BO131" i="49"/>
  <c r="BP131" i="49"/>
  <c r="BQ131" i="49"/>
  <c r="BR131" i="49"/>
  <c r="BS131" i="49"/>
  <c r="BT131" i="49"/>
  <c r="BU131" i="49"/>
  <c r="BV131" i="49"/>
  <c r="BW131" i="49"/>
  <c r="BX131" i="49"/>
  <c r="BY131" i="49"/>
  <c r="BZ131" i="49"/>
  <c r="CA131" i="49"/>
  <c r="CB131" i="49"/>
  <c r="CC131" i="49"/>
  <c r="CD131" i="49"/>
  <c r="CE131" i="49"/>
  <c r="CF131" i="49"/>
  <c r="CG131" i="49"/>
  <c r="CH131" i="49"/>
  <c r="CI131" i="49"/>
  <c r="CJ131" i="49"/>
  <c r="CK131" i="49"/>
  <c r="CL131" i="49"/>
  <c r="CM131" i="49"/>
  <c r="CN131" i="49"/>
  <c r="CO131" i="49"/>
  <c r="CP131" i="49"/>
  <c r="CQ131" i="49"/>
  <c r="CR131" i="49"/>
  <c r="CS131" i="49"/>
  <c r="CT131" i="49"/>
  <c r="CU131" i="49"/>
  <c r="CV131" i="49"/>
  <c r="CW131" i="49"/>
  <c r="CX131" i="49"/>
  <c r="CY131" i="49"/>
  <c r="CZ131" i="49"/>
  <c r="DA131" i="49"/>
  <c r="DB131" i="49"/>
  <c r="DC131" i="49"/>
  <c r="DD131" i="49"/>
  <c r="DE131" i="49"/>
  <c r="DF131" i="49"/>
  <c r="DG131" i="49"/>
  <c r="DH131" i="49"/>
  <c r="DI131" i="49"/>
  <c r="DJ131" i="49"/>
  <c r="DK131" i="49"/>
  <c r="DL131" i="49"/>
  <c r="DM131" i="49"/>
  <c r="DN131" i="49"/>
  <c r="DO131" i="49"/>
  <c r="DP131" i="49"/>
  <c r="DQ131" i="49"/>
  <c r="DR131" i="49"/>
  <c r="DS131" i="49"/>
  <c r="DT131" i="49"/>
  <c r="DU131" i="49"/>
  <c r="DV131" i="49"/>
  <c r="DW131" i="49"/>
  <c r="DX131" i="49"/>
  <c r="DY131" i="49"/>
  <c r="DZ131" i="49"/>
  <c r="EA131" i="49"/>
  <c r="EB131" i="49"/>
  <c r="EC131" i="49"/>
  <c r="ED131" i="49"/>
  <c r="EE131" i="49"/>
  <c r="EF131" i="49"/>
  <c r="EG131" i="49"/>
  <c r="EH131" i="49"/>
  <c r="EI131" i="49"/>
  <c r="EJ131" i="49"/>
  <c r="EK131" i="49"/>
  <c r="EL131" i="49"/>
  <c r="EM131" i="49"/>
  <c r="EN131" i="49"/>
  <c r="EO131" i="49"/>
  <c r="EP131" i="49"/>
  <c r="EQ131" i="49"/>
  <c r="ER131" i="49"/>
  <c r="ES131" i="49"/>
  <c r="ET131" i="49"/>
  <c r="EU131" i="49"/>
  <c r="EV131" i="49"/>
  <c r="EW131" i="49"/>
  <c r="EX131" i="49"/>
  <c r="EY131" i="49"/>
  <c r="EZ131" i="49"/>
  <c r="FA131" i="49"/>
  <c r="FB131" i="49"/>
  <c r="FC131" i="49"/>
  <c r="FD131" i="49"/>
  <c r="FE131" i="49"/>
  <c r="FF131" i="49"/>
  <c r="FG131" i="49"/>
  <c r="FH131" i="49"/>
  <c r="FI131" i="49"/>
  <c r="FJ131" i="49"/>
  <c r="FK131" i="49"/>
  <c r="FL131" i="49"/>
  <c r="FM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R132" i="49"/>
  <c r="S132" i="49"/>
  <c r="T132" i="49"/>
  <c r="U132" i="49"/>
  <c r="V132" i="49"/>
  <c r="W132" i="49"/>
  <c r="X132" i="49"/>
  <c r="Y132" i="49"/>
  <c r="Z132" i="49"/>
  <c r="AA132" i="49"/>
  <c r="AB132" i="49"/>
  <c r="AC132" i="49"/>
  <c r="AD132" i="49"/>
  <c r="AE132" i="49"/>
  <c r="AF132" i="49"/>
  <c r="AG132" i="49"/>
  <c r="AH132" i="49"/>
  <c r="AI132" i="49"/>
  <c r="AJ132" i="49"/>
  <c r="AK132" i="49"/>
  <c r="AL132" i="49"/>
  <c r="AM132" i="49"/>
  <c r="AN132" i="49"/>
  <c r="AO132" i="49"/>
  <c r="AP132" i="49"/>
  <c r="AQ132" i="49"/>
  <c r="AR132" i="49"/>
  <c r="AS132" i="49"/>
  <c r="AT132" i="49"/>
  <c r="AU132" i="49"/>
  <c r="AV132" i="49"/>
  <c r="AW132" i="49"/>
  <c r="AX132" i="49"/>
  <c r="AY132" i="49"/>
  <c r="AZ132" i="49"/>
  <c r="BA132" i="49"/>
  <c r="BB132" i="49"/>
  <c r="BC132" i="49"/>
  <c r="BD132" i="49"/>
  <c r="BE132" i="49"/>
  <c r="BF132" i="49"/>
  <c r="BG132" i="49"/>
  <c r="BH132" i="49"/>
  <c r="BI132" i="49"/>
  <c r="BJ132" i="49"/>
  <c r="BK132" i="49"/>
  <c r="BL132" i="49"/>
  <c r="BM132" i="49"/>
  <c r="BN132" i="49"/>
  <c r="BO132" i="49"/>
  <c r="BP132" i="49"/>
  <c r="BQ132" i="49"/>
  <c r="BR132" i="49"/>
  <c r="BS132" i="49"/>
  <c r="BT132" i="49"/>
  <c r="BU132" i="49"/>
  <c r="BV132" i="49"/>
  <c r="BW132" i="49"/>
  <c r="BX132" i="49"/>
  <c r="BY132" i="49"/>
  <c r="BZ132" i="49"/>
  <c r="CA132" i="49"/>
  <c r="CB132" i="49"/>
  <c r="CC132" i="49"/>
  <c r="CD132" i="49"/>
  <c r="CE132" i="49"/>
  <c r="CF132" i="49"/>
  <c r="CG132" i="49"/>
  <c r="CH132" i="49"/>
  <c r="CI132" i="49"/>
  <c r="CJ132" i="49"/>
  <c r="CK132" i="49"/>
  <c r="CL132" i="49"/>
  <c r="CM132" i="49"/>
  <c r="CN132" i="49"/>
  <c r="CO132" i="49"/>
  <c r="CP132" i="49"/>
  <c r="CQ132" i="49"/>
  <c r="CR132" i="49"/>
  <c r="CS132" i="49"/>
  <c r="CT132" i="49"/>
  <c r="CU132" i="49"/>
  <c r="CV132" i="49"/>
  <c r="CW132" i="49"/>
  <c r="CX132" i="49"/>
  <c r="CY132" i="49"/>
  <c r="CZ132" i="49"/>
  <c r="DA132" i="49"/>
  <c r="DB132" i="49"/>
  <c r="DC132" i="49"/>
  <c r="DD132" i="49"/>
  <c r="DE132" i="49"/>
  <c r="DF132" i="49"/>
  <c r="DG132" i="49"/>
  <c r="DH132" i="49"/>
  <c r="DI132" i="49"/>
  <c r="DJ132" i="49"/>
  <c r="DK132" i="49"/>
  <c r="DL132" i="49"/>
  <c r="DM132" i="49"/>
  <c r="DN132" i="49"/>
  <c r="DO132" i="49"/>
  <c r="DP132" i="49"/>
  <c r="DQ132" i="49"/>
  <c r="DR132" i="49"/>
  <c r="DS132" i="49"/>
  <c r="DT132" i="49"/>
  <c r="DU132" i="49"/>
  <c r="DV132" i="49"/>
  <c r="DW132" i="49"/>
  <c r="DX132" i="49"/>
  <c r="DY132" i="49"/>
  <c r="DZ132" i="49"/>
  <c r="EA132" i="49"/>
  <c r="EB132" i="49"/>
  <c r="EC132" i="49"/>
  <c r="ED132" i="49"/>
  <c r="EE132" i="49"/>
  <c r="EF132" i="49"/>
  <c r="EG132" i="49"/>
  <c r="EH132" i="49"/>
  <c r="EI132" i="49"/>
  <c r="EJ132" i="49"/>
  <c r="EK132" i="49"/>
  <c r="EL132" i="49"/>
  <c r="EM132" i="49"/>
  <c r="EN132" i="49"/>
  <c r="EO132" i="49"/>
  <c r="EP132" i="49"/>
  <c r="EQ132" i="49"/>
  <c r="ER132" i="49"/>
  <c r="ES132" i="49"/>
  <c r="ET132" i="49"/>
  <c r="EU132" i="49"/>
  <c r="EV132" i="49"/>
  <c r="EW132" i="49"/>
  <c r="EX132" i="49"/>
  <c r="EY132" i="49"/>
  <c r="EZ132" i="49"/>
  <c r="FA132" i="49"/>
  <c r="FB132" i="49"/>
  <c r="FC132" i="49"/>
  <c r="FD132" i="49"/>
  <c r="FE132" i="49"/>
  <c r="FF132" i="49"/>
  <c r="FG132" i="49"/>
  <c r="FH132" i="49"/>
  <c r="FI132" i="49"/>
  <c r="FJ132" i="49"/>
  <c r="FK132" i="49"/>
  <c r="FL132" i="49"/>
  <c r="FM132" i="49"/>
  <c r="D133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R133" i="49"/>
  <c r="S133" i="49"/>
  <c r="T133" i="49"/>
  <c r="U133" i="49"/>
  <c r="V133" i="49"/>
  <c r="W133" i="49"/>
  <c r="X133" i="49"/>
  <c r="Y133" i="49"/>
  <c r="Z133" i="49"/>
  <c r="AA133" i="49"/>
  <c r="AB133" i="49"/>
  <c r="AC133" i="49"/>
  <c r="AD133" i="49"/>
  <c r="AE133" i="49"/>
  <c r="AF133" i="49"/>
  <c r="AG133" i="49"/>
  <c r="AH133" i="49"/>
  <c r="AI133" i="49"/>
  <c r="AJ133" i="49"/>
  <c r="AK133" i="49"/>
  <c r="AL133" i="49"/>
  <c r="AM133" i="49"/>
  <c r="AN133" i="49"/>
  <c r="AO133" i="49"/>
  <c r="AP133" i="49"/>
  <c r="AQ133" i="49"/>
  <c r="AR133" i="49"/>
  <c r="AS133" i="49"/>
  <c r="AT133" i="49"/>
  <c r="AU133" i="49"/>
  <c r="AV133" i="49"/>
  <c r="AW133" i="49"/>
  <c r="AX133" i="49"/>
  <c r="AY133" i="49"/>
  <c r="AZ133" i="49"/>
  <c r="BA133" i="49"/>
  <c r="BB133" i="49"/>
  <c r="BC133" i="49"/>
  <c r="BD133" i="49"/>
  <c r="BE133" i="49"/>
  <c r="BF133" i="49"/>
  <c r="BG133" i="49"/>
  <c r="BH133" i="49"/>
  <c r="BI133" i="49"/>
  <c r="BJ133" i="49"/>
  <c r="BK133" i="49"/>
  <c r="BL133" i="49"/>
  <c r="BM133" i="49"/>
  <c r="BN133" i="49"/>
  <c r="BO133" i="49"/>
  <c r="BP133" i="49"/>
  <c r="BQ133" i="49"/>
  <c r="BR133" i="49"/>
  <c r="BS133" i="49"/>
  <c r="BT133" i="49"/>
  <c r="BU133" i="49"/>
  <c r="BV133" i="49"/>
  <c r="BW133" i="49"/>
  <c r="BX133" i="49"/>
  <c r="BY133" i="49"/>
  <c r="BZ133" i="49"/>
  <c r="CA133" i="49"/>
  <c r="CB133" i="49"/>
  <c r="CC133" i="49"/>
  <c r="CD133" i="49"/>
  <c r="CE133" i="49"/>
  <c r="CF133" i="49"/>
  <c r="CG133" i="49"/>
  <c r="CH133" i="49"/>
  <c r="CI133" i="49"/>
  <c r="CJ133" i="49"/>
  <c r="CK133" i="49"/>
  <c r="CL133" i="49"/>
  <c r="CM133" i="49"/>
  <c r="CN133" i="49"/>
  <c r="CO133" i="49"/>
  <c r="CP133" i="49"/>
  <c r="CQ133" i="49"/>
  <c r="CR133" i="49"/>
  <c r="CS133" i="49"/>
  <c r="CT133" i="49"/>
  <c r="CU133" i="49"/>
  <c r="CV133" i="49"/>
  <c r="CW133" i="49"/>
  <c r="CX133" i="49"/>
  <c r="CY133" i="49"/>
  <c r="CZ133" i="49"/>
  <c r="DA133" i="49"/>
  <c r="DB133" i="49"/>
  <c r="DC133" i="49"/>
  <c r="DD133" i="49"/>
  <c r="DE133" i="49"/>
  <c r="DF133" i="49"/>
  <c r="DG133" i="49"/>
  <c r="DH133" i="49"/>
  <c r="DI133" i="49"/>
  <c r="DJ133" i="49"/>
  <c r="DK133" i="49"/>
  <c r="DL133" i="49"/>
  <c r="DM133" i="49"/>
  <c r="DN133" i="49"/>
  <c r="DO133" i="49"/>
  <c r="DP133" i="49"/>
  <c r="DQ133" i="49"/>
  <c r="DR133" i="49"/>
  <c r="DS133" i="49"/>
  <c r="DT133" i="49"/>
  <c r="DU133" i="49"/>
  <c r="DV133" i="49"/>
  <c r="DW133" i="49"/>
  <c r="DX133" i="49"/>
  <c r="DY133" i="49"/>
  <c r="DZ133" i="49"/>
  <c r="EA133" i="49"/>
  <c r="EB133" i="49"/>
  <c r="EC133" i="49"/>
  <c r="ED133" i="49"/>
  <c r="EE133" i="49"/>
  <c r="EF133" i="49"/>
  <c r="EG133" i="49"/>
  <c r="EH133" i="49"/>
  <c r="EI133" i="49"/>
  <c r="EJ133" i="49"/>
  <c r="EK133" i="49"/>
  <c r="EL133" i="49"/>
  <c r="EM133" i="49"/>
  <c r="EN133" i="49"/>
  <c r="EO133" i="49"/>
  <c r="EP133" i="49"/>
  <c r="EQ133" i="49"/>
  <c r="ER133" i="49"/>
  <c r="ES133" i="49"/>
  <c r="ET133" i="49"/>
  <c r="EU133" i="49"/>
  <c r="EV133" i="49"/>
  <c r="EW133" i="49"/>
  <c r="EX133" i="49"/>
  <c r="EY133" i="49"/>
  <c r="EZ133" i="49"/>
  <c r="FA133" i="49"/>
  <c r="FB133" i="49"/>
  <c r="FC133" i="49"/>
  <c r="FD133" i="49"/>
  <c r="FE133" i="49"/>
  <c r="FF133" i="49"/>
  <c r="FG133" i="49"/>
  <c r="FH133" i="49"/>
  <c r="FI133" i="49"/>
  <c r="FJ133" i="49"/>
  <c r="FK133" i="49"/>
  <c r="FL133" i="49"/>
  <c r="FM133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R134" i="49"/>
  <c r="S134" i="49"/>
  <c r="T134" i="49"/>
  <c r="U134" i="49"/>
  <c r="V134" i="49"/>
  <c r="W134" i="49"/>
  <c r="X134" i="49"/>
  <c r="Y134" i="49"/>
  <c r="Z134" i="49"/>
  <c r="AA134" i="49"/>
  <c r="AB134" i="49"/>
  <c r="AC134" i="49"/>
  <c r="AD134" i="49"/>
  <c r="AE134" i="49"/>
  <c r="AF134" i="49"/>
  <c r="AG134" i="49"/>
  <c r="AH134" i="49"/>
  <c r="AI134" i="49"/>
  <c r="AJ134" i="49"/>
  <c r="AK134" i="49"/>
  <c r="AL134" i="49"/>
  <c r="AM134" i="49"/>
  <c r="AN134" i="49"/>
  <c r="AO134" i="49"/>
  <c r="AP134" i="49"/>
  <c r="AQ134" i="49"/>
  <c r="AR134" i="49"/>
  <c r="AS134" i="49"/>
  <c r="AT134" i="49"/>
  <c r="AU134" i="49"/>
  <c r="AV134" i="49"/>
  <c r="AW134" i="49"/>
  <c r="AX134" i="49"/>
  <c r="AY134" i="49"/>
  <c r="AZ134" i="49"/>
  <c r="BA134" i="49"/>
  <c r="BB134" i="49"/>
  <c r="BC134" i="49"/>
  <c r="BD134" i="49"/>
  <c r="BE134" i="49"/>
  <c r="BF134" i="49"/>
  <c r="BG134" i="49"/>
  <c r="BH134" i="49"/>
  <c r="BI134" i="49"/>
  <c r="BJ134" i="49"/>
  <c r="BK134" i="49"/>
  <c r="BL134" i="49"/>
  <c r="BM134" i="49"/>
  <c r="BN134" i="49"/>
  <c r="BO134" i="49"/>
  <c r="BP134" i="49"/>
  <c r="BQ134" i="49"/>
  <c r="BR134" i="49"/>
  <c r="BS134" i="49"/>
  <c r="BT134" i="49"/>
  <c r="BU134" i="49"/>
  <c r="BV134" i="49"/>
  <c r="BW134" i="49"/>
  <c r="BX134" i="49"/>
  <c r="BY134" i="49"/>
  <c r="BZ134" i="49"/>
  <c r="CA134" i="49"/>
  <c r="CB134" i="49"/>
  <c r="CC134" i="49"/>
  <c r="CD134" i="49"/>
  <c r="CE134" i="49"/>
  <c r="CF134" i="49"/>
  <c r="CG134" i="49"/>
  <c r="CH134" i="49"/>
  <c r="CI134" i="49"/>
  <c r="CJ134" i="49"/>
  <c r="CK134" i="49"/>
  <c r="CL134" i="49"/>
  <c r="CM134" i="49"/>
  <c r="CN134" i="49"/>
  <c r="CO134" i="49"/>
  <c r="CP134" i="49"/>
  <c r="CQ134" i="49"/>
  <c r="CR134" i="49"/>
  <c r="CS134" i="49"/>
  <c r="CT134" i="49"/>
  <c r="CU134" i="49"/>
  <c r="CV134" i="49"/>
  <c r="CW134" i="49"/>
  <c r="CX134" i="49"/>
  <c r="CY134" i="49"/>
  <c r="CZ134" i="49"/>
  <c r="DA134" i="49"/>
  <c r="DB134" i="49"/>
  <c r="DC134" i="49"/>
  <c r="DD134" i="49"/>
  <c r="DE134" i="49"/>
  <c r="DF134" i="49"/>
  <c r="DG134" i="49"/>
  <c r="DH134" i="49"/>
  <c r="DI134" i="49"/>
  <c r="DJ134" i="49"/>
  <c r="DK134" i="49"/>
  <c r="DL134" i="49"/>
  <c r="DM134" i="49"/>
  <c r="DN134" i="49"/>
  <c r="DO134" i="49"/>
  <c r="DP134" i="49"/>
  <c r="DQ134" i="49"/>
  <c r="DR134" i="49"/>
  <c r="DS134" i="49"/>
  <c r="DT134" i="49"/>
  <c r="DU134" i="49"/>
  <c r="DV134" i="49"/>
  <c r="DW134" i="49"/>
  <c r="DX134" i="49"/>
  <c r="DY134" i="49"/>
  <c r="DZ134" i="49"/>
  <c r="EA134" i="49"/>
  <c r="EB134" i="49"/>
  <c r="EC134" i="49"/>
  <c r="ED134" i="49"/>
  <c r="EE134" i="49"/>
  <c r="EF134" i="49"/>
  <c r="EG134" i="49"/>
  <c r="EH134" i="49"/>
  <c r="EI134" i="49"/>
  <c r="EJ134" i="49"/>
  <c r="EK134" i="49"/>
  <c r="EL134" i="49"/>
  <c r="EM134" i="49"/>
  <c r="EN134" i="49"/>
  <c r="EO134" i="49"/>
  <c r="EP134" i="49"/>
  <c r="EQ134" i="49"/>
  <c r="ER134" i="49"/>
  <c r="ES134" i="49"/>
  <c r="ET134" i="49"/>
  <c r="EU134" i="49"/>
  <c r="EV134" i="49"/>
  <c r="EW134" i="49"/>
  <c r="EX134" i="49"/>
  <c r="EY134" i="49"/>
  <c r="EZ134" i="49"/>
  <c r="FA134" i="49"/>
  <c r="FB134" i="49"/>
  <c r="FC134" i="49"/>
  <c r="FD134" i="49"/>
  <c r="FE134" i="49"/>
  <c r="FF134" i="49"/>
  <c r="FG134" i="49"/>
  <c r="FH134" i="49"/>
  <c r="FI134" i="49"/>
  <c r="FJ134" i="49"/>
  <c r="FK134" i="49"/>
  <c r="FL134" i="49"/>
  <c r="FM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R135" i="49"/>
  <c r="S135" i="49"/>
  <c r="T135" i="49"/>
  <c r="U135" i="49"/>
  <c r="V135" i="49"/>
  <c r="W135" i="49"/>
  <c r="X135" i="49"/>
  <c r="Y135" i="49"/>
  <c r="Z135" i="49"/>
  <c r="AA135" i="49"/>
  <c r="AB135" i="49"/>
  <c r="AC135" i="49"/>
  <c r="AD135" i="49"/>
  <c r="AE135" i="49"/>
  <c r="AF135" i="49"/>
  <c r="AG135" i="49"/>
  <c r="AH135" i="49"/>
  <c r="AI135" i="49"/>
  <c r="AJ135" i="49"/>
  <c r="AK135" i="49"/>
  <c r="AL135" i="49"/>
  <c r="AM135" i="49"/>
  <c r="AN135" i="49"/>
  <c r="AO135" i="49"/>
  <c r="AP135" i="49"/>
  <c r="AQ135" i="49"/>
  <c r="AR135" i="49"/>
  <c r="AS135" i="49"/>
  <c r="AT135" i="49"/>
  <c r="AU135" i="49"/>
  <c r="AV135" i="49"/>
  <c r="AW135" i="49"/>
  <c r="AX135" i="49"/>
  <c r="AY135" i="49"/>
  <c r="AZ135" i="49"/>
  <c r="BA135" i="49"/>
  <c r="BB135" i="49"/>
  <c r="BC135" i="49"/>
  <c r="BD135" i="49"/>
  <c r="BE135" i="49"/>
  <c r="BF135" i="49"/>
  <c r="BG135" i="49"/>
  <c r="BH135" i="49"/>
  <c r="BI135" i="49"/>
  <c r="BJ135" i="49"/>
  <c r="BK135" i="49"/>
  <c r="BL135" i="49"/>
  <c r="BM135" i="49"/>
  <c r="BN135" i="49"/>
  <c r="BO135" i="49"/>
  <c r="BP135" i="49"/>
  <c r="BQ135" i="49"/>
  <c r="BR135" i="49"/>
  <c r="BS135" i="49"/>
  <c r="BT135" i="49"/>
  <c r="BU135" i="49"/>
  <c r="BV135" i="49"/>
  <c r="BW135" i="49"/>
  <c r="BX135" i="49"/>
  <c r="BY135" i="49"/>
  <c r="BZ135" i="49"/>
  <c r="CA135" i="49"/>
  <c r="CB135" i="49"/>
  <c r="CC135" i="49"/>
  <c r="CD135" i="49"/>
  <c r="CE135" i="49"/>
  <c r="CF135" i="49"/>
  <c r="CG135" i="49"/>
  <c r="CH135" i="49"/>
  <c r="CI135" i="49"/>
  <c r="CJ135" i="49"/>
  <c r="CK135" i="49"/>
  <c r="CL135" i="49"/>
  <c r="CM135" i="49"/>
  <c r="CN135" i="49"/>
  <c r="CO135" i="49"/>
  <c r="CP135" i="49"/>
  <c r="CQ135" i="49"/>
  <c r="CR135" i="49"/>
  <c r="CS135" i="49"/>
  <c r="CT135" i="49"/>
  <c r="CU135" i="49"/>
  <c r="CV135" i="49"/>
  <c r="CW135" i="49"/>
  <c r="CX135" i="49"/>
  <c r="CY135" i="49"/>
  <c r="CZ135" i="49"/>
  <c r="DA135" i="49"/>
  <c r="DB135" i="49"/>
  <c r="DC135" i="49"/>
  <c r="DD135" i="49"/>
  <c r="DE135" i="49"/>
  <c r="DF135" i="49"/>
  <c r="DG135" i="49"/>
  <c r="DH135" i="49"/>
  <c r="DI135" i="49"/>
  <c r="DJ135" i="49"/>
  <c r="DK135" i="49"/>
  <c r="DL135" i="49"/>
  <c r="DM135" i="49"/>
  <c r="DN135" i="49"/>
  <c r="DO135" i="49"/>
  <c r="DP135" i="49"/>
  <c r="DQ135" i="49"/>
  <c r="DR135" i="49"/>
  <c r="DS135" i="49"/>
  <c r="DT135" i="49"/>
  <c r="DU135" i="49"/>
  <c r="DV135" i="49"/>
  <c r="DW135" i="49"/>
  <c r="DX135" i="49"/>
  <c r="DY135" i="49"/>
  <c r="DZ135" i="49"/>
  <c r="EA135" i="49"/>
  <c r="EB135" i="49"/>
  <c r="EC135" i="49"/>
  <c r="ED135" i="49"/>
  <c r="EE135" i="49"/>
  <c r="EF135" i="49"/>
  <c r="EG135" i="49"/>
  <c r="EH135" i="49"/>
  <c r="EI135" i="49"/>
  <c r="EJ135" i="49"/>
  <c r="EK135" i="49"/>
  <c r="EL135" i="49"/>
  <c r="EM135" i="49"/>
  <c r="EN135" i="49"/>
  <c r="EO135" i="49"/>
  <c r="EP135" i="49"/>
  <c r="EQ135" i="49"/>
  <c r="ER135" i="49"/>
  <c r="ES135" i="49"/>
  <c r="ET135" i="49"/>
  <c r="EU135" i="49"/>
  <c r="EV135" i="49"/>
  <c r="EW135" i="49"/>
  <c r="EX135" i="49"/>
  <c r="EY135" i="49"/>
  <c r="EZ135" i="49"/>
  <c r="FA135" i="49"/>
  <c r="FB135" i="49"/>
  <c r="FC135" i="49"/>
  <c r="FD135" i="49"/>
  <c r="FE135" i="49"/>
  <c r="FF135" i="49"/>
  <c r="FG135" i="49"/>
  <c r="FH135" i="49"/>
  <c r="FI135" i="49"/>
  <c r="FJ135" i="49"/>
  <c r="FK135" i="49"/>
  <c r="FL135" i="49"/>
  <c r="FM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R136" i="49"/>
  <c r="S136" i="49"/>
  <c r="T136" i="49"/>
  <c r="U136" i="49"/>
  <c r="V136" i="49"/>
  <c r="W136" i="49"/>
  <c r="X136" i="49"/>
  <c r="Y136" i="49"/>
  <c r="Z136" i="49"/>
  <c r="AA136" i="49"/>
  <c r="AB136" i="49"/>
  <c r="AC136" i="49"/>
  <c r="AD136" i="49"/>
  <c r="AE136" i="49"/>
  <c r="AF136" i="49"/>
  <c r="AG136" i="49"/>
  <c r="AH136" i="49"/>
  <c r="AI136" i="49"/>
  <c r="AJ136" i="49"/>
  <c r="AK136" i="49"/>
  <c r="AL136" i="49"/>
  <c r="AM136" i="49"/>
  <c r="AN136" i="49"/>
  <c r="AO136" i="49"/>
  <c r="AP136" i="49"/>
  <c r="AQ136" i="49"/>
  <c r="AR136" i="49"/>
  <c r="AS136" i="49"/>
  <c r="AT136" i="49"/>
  <c r="AU136" i="49"/>
  <c r="AV136" i="49"/>
  <c r="AW136" i="49"/>
  <c r="AX136" i="49"/>
  <c r="AY136" i="49"/>
  <c r="AZ136" i="49"/>
  <c r="BA136" i="49"/>
  <c r="BB136" i="49"/>
  <c r="BC136" i="49"/>
  <c r="BD136" i="49"/>
  <c r="BE136" i="49"/>
  <c r="BF136" i="49"/>
  <c r="BG136" i="49"/>
  <c r="BH136" i="49"/>
  <c r="BI136" i="49"/>
  <c r="BJ136" i="49"/>
  <c r="BK136" i="49"/>
  <c r="BL136" i="49"/>
  <c r="BM136" i="49"/>
  <c r="BN136" i="49"/>
  <c r="BO136" i="49"/>
  <c r="BP136" i="49"/>
  <c r="BQ136" i="49"/>
  <c r="BR136" i="49"/>
  <c r="BS136" i="49"/>
  <c r="BT136" i="49"/>
  <c r="BU136" i="49"/>
  <c r="BV136" i="49"/>
  <c r="BW136" i="49"/>
  <c r="BX136" i="49"/>
  <c r="BY136" i="49"/>
  <c r="BZ136" i="49"/>
  <c r="CA136" i="49"/>
  <c r="CB136" i="49"/>
  <c r="CC136" i="49"/>
  <c r="CD136" i="49"/>
  <c r="CE136" i="49"/>
  <c r="CF136" i="49"/>
  <c r="CG136" i="49"/>
  <c r="CH136" i="49"/>
  <c r="CI136" i="49"/>
  <c r="CJ136" i="49"/>
  <c r="CK136" i="49"/>
  <c r="CL136" i="49"/>
  <c r="CM136" i="49"/>
  <c r="CN136" i="49"/>
  <c r="CO136" i="49"/>
  <c r="CP136" i="49"/>
  <c r="CQ136" i="49"/>
  <c r="CR136" i="49"/>
  <c r="CS136" i="49"/>
  <c r="CT136" i="49"/>
  <c r="CU136" i="49"/>
  <c r="CV136" i="49"/>
  <c r="CW136" i="49"/>
  <c r="CX136" i="49"/>
  <c r="CY136" i="49"/>
  <c r="CZ136" i="49"/>
  <c r="DA136" i="49"/>
  <c r="DB136" i="49"/>
  <c r="DC136" i="49"/>
  <c r="DD136" i="49"/>
  <c r="DE136" i="49"/>
  <c r="DF136" i="49"/>
  <c r="DG136" i="49"/>
  <c r="DH136" i="49"/>
  <c r="DI136" i="49"/>
  <c r="DJ136" i="49"/>
  <c r="DK136" i="49"/>
  <c r="DL136" i="49"/>
  <c r="DM136" i="49"/>
  <c r="DN136" i="49"/>
  <c r="DO136" i="49"/>
  <c r="DP136" i="49"/>
  <c r="DQ136" i="49"/>
  <c r="DR136" i="49"/>
  <c r="DS136" i="49"/>
  <c r="DT136" i="49"/>
  <c r="DU136" i="49"/>
  <c r="DV136" i="49"/>
  <c r="DW136" i="49"/>
  <c r="DX136" i="49"/>
  <c r="DY136" i="49"/>
  <c r="DZ136" i="49"/>
  <c r="EA136" i="49"/>
  <c r="EB136" i="49"/>
  <c r="EC136" i="49"/>
  <c r="ED136" i="49"/>
  <c r="EE136" i="49"/>
  <c r="EF136" i="49"/>
  <c r="EG136" i="49"/>
  <c r="EH136" i="49"/>
  <c r="EI136" i="49"/>
  <c r="EJ136" i="49"/>
  <c r="EK136" i="49"/>
  <c r="EL136" i="49"/>
  <c r="EM136" i="49"/>
  <c r="EN136" i="49"/>
  <c r="EO136" i="49"/>
  <c r="EP136" i="49"/>
  <c r="EQ136" i="49"/>
  <c r="ER136" i="49"/>
  <c r="ES136" i="49"/>
  <c r="ET136" i="49"/>
  <c r="EU136" i="49"/>
  <c r="EV136" i="49"/>
  <c r="EW136" i="49"/>
  <c r="EX136" i="49"/>
  <c r="EY136" i="49"/>
  <c r="EZ136" i="49"/>
  <c r="FA136" i="49"/>
  <c r="FB136" i="49"/>
  <c r="FC136" i="49"/>
  <c r="FD136" i="49"/>
  <c r="FE136" i="49"/>
  <c r="FF136" i="49"/>
  <c r="FG136" i="49"/>
  <c r="FH136" i="49"/>
  <c r="FI136" i="49"/>
  <c r="FJ136" i="49"/>
  <c r="FK136" i="49"/>
  <c r="FL136" i="49"/>
  <c r="FM136" i="49"/>
  <c r="D137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R137" i="49"/>
  <c r="S137" i="49"/>
  <c r="T137" i="49"/>
  <c r="U137" i="49"/>
  <c r="V137" i="49"/>
  <c r="W137" i="49"/>
  <c r="X137" i="49"/>
  <c r="Y137" i="49"/>
  <c r="Z137" i="49"/>
  <c r="AA137" i="49"/>
  <c r="AB137" i="49"/>
  <c r="AC137" i="49"/>
  <c r="AD137" i="49"/>
  <c r="AE137" i="49"/>
  <c r="AF137" i="49"/>
  <c r="AG137" i="49"/>
  <c r="AH137" i="49"/>
  <c r="AI137" i="49"/>
  <c r="AJ137" i="49"/>
  <c r="AK137" i="49"/>
  <c r="AL137" i="49"/>
  <c r="AM137" i="49"/>
  <c r="AN137" i="49"/>
  <c r="AO137" i="49"/>
  <c r="AP137" i="49"/>
  <c r="AQ137" i="49"/>
  <c r="AR137" i="49"/>
  <c r="AS137" i="49"/>
  <c r="AT137" i="49"/>
  <c r="AU137" i="49"/>
  <c r="AV137" i="49"/>
  <c r="AW137" i="49"/>
  <c r="AX137" i="49"/>
  <c r="AY137" i="49"/>
  <c r="AZ137" i="49"/>
  <c r="BA137" i="49"/>
  <c r="BB137" i="49"/>
  <c r="BC137" i="49"/>
  <c r="BD137" i="49"/>
  <c r="BE137" i="49"/>
  <c r="BF137" i="49"/>
  <c r="BG137" i="49"/>
  <c r="BH137" i="49"/>
  <c r="BI137" i="49"/>
  <c r="BJ137" i="49"/>
  <c r="BK137" i="49"/>
  <c r="BL137" i="49"/>
  <c r="BM137" i="49"/>
  <c r="BN137" i="49"/>
  <c r="BO137" i="49"/>
  <c r="BP137" i="49"/>
  <c r="BQ137" i="49"/>
  <c r="BR137" i="49"/>
  <c r="BS137" i="49"/>
  <c r="BT137" i="49"/>
  <c r="BU137" i="49"/>
  <c r="BV137" i="49"/>
  <c r="BW137" i="49"/>
  <c r="BX137" i="49"/>
  <c r="BY137" i="49"/>
  <c r="BZ137" i="49"/>
  <c r="CA137" i="49"/>
  <c r="CB137" i="49"/>
  <c r="CC137" i="49"/>
  <c r="CD137" i="49"/>
  <c r="CE137" i="49"/>
  <c r="CF137" i="49"/>
  <c r="CG137" i="49"/>
  <c r="CH137" i="49"/>
  <c r="CI137" i="49"/>
  <c r="CJ137" i="49"/>
  <c r="CK137" i="49"/>
  <c r="CL137" i="49"/>
  <c r="CM137" i="49"/>
  <c r="CN137" i="49"/>
  <c r="CO137" i="49"/>
  <c r="CP137" i="49"/>
  <c r="CQ137" i="49"/>
  <c r="CR137" i="49"/>
  <c r="CS137" i="49"/>
  <c r="CT137" i="49"/>
  <c r="CU137" i="49"/>
  <c r="CV137" i="49"/>
  <c r="CW137" i="49"/>
  <c r="CX137" i="49"/>
  <c r="CY137" i="49"/>
  <c r="CZ137" i="49"/>
  <c r="DA137" i="49"/>
  <c r="DB137" i="49"/>
  <c r="DC137" i="49"/>
  <c r="DD137" i="49"/>
  <c r="DE137" i="49"/>
  <c r="DF137" i="49"/>
  <c r="DG137" i="49"/>
  <c r="DH137" i="49"/>
  <c r="DI137" i="49"/>
  <c r="DJ137" i="49"/>
  <c r="DK137" i="49"/>
  <c r="DL137" i="49"/>
  <c r="DM137" i="49"/>
  <c r="DN137" i="49"/>
  <c r="DO137" i="49"/>
  <c r="DP137" i="49"/>
  <c r="DQ137" i="49"/>
  <c r="DR137" i="49"/>
  <c r="DS137" i="49"/>
  <c r="DT137" i="49"/>
  <c r="DU137" i="49"/>
  <c r="DV137" i="49"/>
  <c r="DW137" i="49"/>
  <c r="DX137" i="49"/>
  <c r="DY137" i="49"/>
  <c r="DZ137" i="49"/>
  <c r="EA137" i="49"/>
  <c r="EB137" i="49"/>
  <c r="EC137" i="49"/>
  <c r="ED137" i="49"/>
  <c r="EE137" i="49"/>
  <c r="EF137" i="49"/>
  <c r="EG137" i="49"/>
  <c r="EH137" i="49"/>
  <c r="EI137" i="49"/>
  <c r="EJ137" i="49"/>
  <c r="EK137" i="49"/>
  <c r="EL137" i="49"/>
  <c r="EM137" i="49"/>
  <c r="EN137" i="49"/>
  <c r="EO137" i="49"/>
  <c r="EP137" i="49"/>
  <c r="EQ137" i="49"/>
  <c r="ER137" i="49"/>
  <c r="ES137" i="49"/>
  <c r="ET137" i="49"/>
  <c r="EU137" i="49"/>
  <c r="EV137" i="49"/>
  <c r="EW137" i="49"/>
  <c r="EX137" i="49"/>
  <c r="EY137" i="49"/>
  <c r="EZ137" i="49"/>
  <c r="FA137" i="49"/>
  <c r="FB137" i="49"/>
  <c r="FC137" i="49"/>
  <c r="FD137" i="49"/>
  <c r="FE137" i="49"/>
  <c r="FF137" i="49"/>
  <c r="FG137" i="49"/>
  <c r="FH137" i="49"/>
  <c r="FI137" i="49"/>
  <c r="FJ137" i="49"/>
  <c r="FK137" i="49"/>
  <c r="FL137" i="49"/>
  <c r="FM13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R138" i="49"/>
  <c r="S138" i="49"/>
  <c r="T138" i="49"/>
  <c r="U138" i="49"/>
  <c r="V138" i="49"/>
  <c r="W138" i="49"/>
  <c r="X138" i="49"/>
  <c r="Y138" i="49"/>
  <c r="Z138" i="49"/>
  <c r="AA138" i="49"/>
  <c r="AB138" i="49"/>
  <c r="AC138" i="49"/>
  <c r="AD138" i="49"/>
  <c r="AE138" i="49"/>
  <c r="AF138" i="49"/>
  <c r="AG138" i="49"/>
  <c r="AH138" i="49"/>
  <c r="AI138" i="49"/>
  <c r="AJ138" i="49"/>
  <c r="AK138" i="49"/>
  <c r="AL138" i="49"/>
  <c r="AM138" i="49"/>
  <c r="AN138" i="49"/>
  <c r="AO138" i="49"/>
  <c r="AP138" i="49"/>
  <c r="AQ138" i="49"/>
  <c r="AR138" i="49"/>
  <c r="AS138" i="49"/>
  <c r="AT138" i="49"/>
  <c r="AU138" i="49"/>
  <c r="AV138" i="49"/>
  <c r="AW138" i="49"/>
  <c r="AX138" i="49"/>
  <c r="AY138" i="49"/>
  <c r="AZ138" i="49"/>
  <c r="BA138" i="49"/>
  <c r="BB138" i="49"/>
  <c r="BC138" i="49"/>
  <c r="BD138" i="49"/>
  <c r="BE138" i="49"/>
  <c r="BF138" i="49"/>
  <c r="BG138" i="49"/>
  <c r="BH138" i="49"/>
  <c r="BI138" i="49"/>
  <c r="BJ138" i="49"/>
  <c r="BK138" i="49"/>
  <c r="BL138" i="49"/>
  <c r="BM138" i="49"/>
  <c r="BN138" i="49"/>
  <c r="BO138" i="49"/>
  <c r="BP138" i="49"/>
  <c r="BQ138" i="49"/>
  <c r="BR138" i="49"/>
  <c r="BS138" i="49"/>
  <c r="BT138" i="49"/>
  <c r="BU138" i="49"/>
  <c r="BV138" i="49"/>
  <c r="BW138" i="49"/>
  <c r="BX138" i="49"/>
  <c r="BY138" i="49"/>
  <c r="BZ138" i="49"/>
  <c r="CA138" i="49"/>
  <c r="CB138" i="49"/>
  <c r="CC138" i="49"/>
  <c r="CD138" i="49"/>
  <c r="CE138" i="49"/>
  <c r="CF138" i="49"/>
  <c r="CG138" i="49"/>
  <c r="CH138" i="49"/>
  <c r="CI138" i="49"/>
  <c r="CJ138" i="49"/>
  <c r="CK138" i="49"/>
  <c r="CL138" i="49"/>
  <c r="CM138" i="49"/>
  <c r="CN138" i="49"/>
  <c r="CO138" i="49"/>
  <c r="CP138" i="49"/>
  <c r="CQ138" i="49"/>
  <c r="CR138" i="49"/>
  <c r="CS138" i="49"/>
  <c r="CT138" i="49"/>
  <c r="CU138" i="49"/>
  <c r="CV138" i="49"/>
  <c r="CW138" i="49"/>
  <c r="CX138" i="49"/>
  <c r="CY138" i="49"/>
  <c r="CZ138" i="49"/>
  <c r="DA138" i="49"/>
  <c r="DB138" i="49"/>
  <c r="DC138" i="49"/>
  <c r="DD138" i="49"/>
  <c r="DE138" i="49"/>
  <c r="DF138" i="49"/>
  <c r="DG138" i="49"/>
  <c r="DH138" i="49"/>
  <c r="DI138" i="49"/>
  <c r="DJ138" i="49"/>
  <c r="DK138" i="49"/>
  <c r="DL138" i="49"/>
  <c r="DM138" i="49"/>
  <c r="DN138" i="49"/>
  <c r="DO138" i="49"/>
  <c r="DP138" i="49"/>
  <c r="DQ138" i="49"/>
  <c r="DR138" i="49"/>
  <c r="DS138" i="49"/>
  <c r="DT138" i="49"/>
  <c r="DU138" i="49"/>
  <c r="DV138" i="49"/>
  <c r="DW138" i="49"/>
  <c r="DX138" i="49"/>
  <c r="DY138" i="49"/>
  <c r="DZ138" i="49"/>
  <c r="EA138" i="49"/>
  <c r="EB138" i="49"/>
  <c r="EC138" i="49"/>
  <c r="ED138" i="49"/>
  <c r="EE138" i="49"/>
  <c r="EF138" i="49"/>
  <c r="EG138" i="49"/>
  <c r="EH138" i="49"/>
  <c r="EI138" i="49"/>
  <c r="EJ138" i="49"/>
  <c r="EK138" i="49"/>
  <c r="EL138" i="49"/>
  <c r="EM138" i="49"/>
  <c r="EN138" i="49"/>
  <c r="EO138" i="49"/>
  <c r="EP138" i="49"/>
  <c r="EQ138" i="49"/>
  <c r="ER138" i="49"/>
  <c r="ES138" i="49"/>
  <c r="ET138" i="49"/>
  <c r="EU138" i="49"/>
  <c r="EV138" i="49"/>
  <c r="EW138" i="49"/>
  <c r="EX138" i="49"/>
  <c r="EY138" i="49"/>
  <c r="EZ138" i="49"/>
  <c r="FA138" i="49"/>
  <c r="FB138" i="49"/>
  <c r="FC138" i="49"/>
  <c r="FD138" i="49"/>
  <c r="FE138" i="49"/>
  <c r="FF138" i="49"/>
  <c r="FG138" i="49"/>
  <c r="FH138" i="49"/>
  <c r="FI138" i="49"/>
  <c r="FJ138" i="49"/>
  <c r="FK138" i="49"/>
  <c r="FL138" i="49"/>
  <c r="FM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R139" i="49"/>
  <c r="S139" i="49"/>
  <c r="T139" i="49"/>
  <c r="U139" i="49"/>
  <c r="V139" i="49"/>
  <c r="W139" i="49"/>
  <c r="X139" i="49"/>
  <c r="Y139" i="49"/>
  <c r="Z139" i="49"/>
  <c r="AA139" i="49"/>
  <c r="AB139" i="49"/>
  <c r="AC139" i="49"/>
  <c r="AD139" i="49"/>
  <c r="AE139" i="49"/>
  <c r="AF139" i="49"/>
  <c r="AG139" i="49"/>
  <c r="AH139" i="49"/>
  <c r="AI139" i="49"/>
  <c r="AJ139" i="49"/>
  <c r="AK139" i="49"/>
  <c r="AL139" i="49"/>
  <c r="AM139" i="49"/>
  <c r="AN139" i="49"/>
  <c r="AO139" i="49"/>
  <c r="AP139" i="49"/>
  <c r="AQ139" i="49"/>
  <c r="AR139" i="49"/>
  <c r="AS139" i="49"/>
  <c r="AT139" i="49"/>
  <c r="AU139" i="49"/>
  <c r="AV139" i="49"/>
  <c r="AW139" i="49"/>
  <c r="AX139" i="49"/>
  <c r="AY139" i="49"/>
  <c r="AZ139" i="49"/>
  <c r="BA139" i="49"/>
  <c r="BB139" i="49"/>
  <c r="BC139" i="49"/>
  <c r="BD139" i="49"/>
  <c r="BE139" i="49"/>
  <c r="BF139" i="49"/>
  <c r="BG139" i="49"/>
  <c r="BH139" i="49"/>
  <c r="BI139" i="49"/>
  <c r="BJ139" i="49"/>
  <c r="BK139" i="49"/>
  <c r="BL139" i="49"/>
  <c r="BM139" i="49"/>
  <c r="BN139" i="49"/>
  <c r="BO139" i="49"/>
  <c r="BP139" i="49"/>
  <c r="BQ139" i="49"/>
  <c r="BR139" i="49"/>
  <c r="BS139" i="49"/>
  <c r="BT139" i="49"/>
  <c r="BU139" i="49"/>
  <c r="BV139" i="49"/>
  <c r="BW139" i="49"/>
  <c r="BX139" i="49"/>
  <c r="BY139" i="49"/>
  <c r="BZ139" i="49"/>
  <c r="CA139" i="49"/>
  <c r="CB139" i="49"/>
  <c r="CC139" i="49"/>
  <c r="CD139" i="49"/>
  <c r="CE139" i="49"/>
  <c r="CF139" i="49"/>
  <c r="CG139" i="49"/>
  <c r="CH139" i="49"/>
  <c r="CI139" i="49"/>
  <c r="CJ139" i="49"/>
  <c r="CK139" i="49"/>
  <c r="CL139" i="49"/>
  <c r="CM139" i="49"/>
  <c r="CN139" i="49"/>
  <c r="CO139" i="49"/>
  <c r="CP139" i="49"/>
  <c r="CQ139" i="49"/>
  <c r="CR139" i="49"/>
  <c r="CS139" i="49"/>
  <c r="CT139" i="49"/>
  <c r="CU139" i="49"/>
  <c r="CV139" i="49"/>
  <c r="CW139" i="49"/>
  <c r="CX139" i="49"/>
  <c r="CY139" i="49"/>
  <c r="CZ139" i="49"/>
  <c r="DA139" i="49"/>
  <c r="DB139" i="49"/>
  <c r="DC139" i="49"/>
  <c r="DD139" i="49"/>
  <c r="DE139" i="49"/>
  <c r="DF139" i="49"/>
  <c r="DG139" i="49"/>
  <c r="DH139" i="49"/>
  <c r="DI139" i="49"/>
  <c r="DJ139" i="49"/>
  <c r="DK139" i="49"/>
  <c r="DL139" i="49"/>
  <c r="DM139" i="49"/>
  <c r="DN139" i="49"/>
  <c r="DO139" i="49"/>
  <c r="DP139" i="49"/>
  <c r="DQ139" i="49"/>
  <c r="DR139" i="49"/>
  <c r="DS139" i="49"/>
  <c r="DT139" i="49"/>
  <c r="DU139" i="49"/>
  <c r="DV139" i="49"/>
  <c r="DW139" i="49"/>
  <c r="DX139" i="49"/>
  <c r="DY139" i="49"/>
  <c r="DZ139" i="49"/>
  <c r="EA139" i="49"/>
  <c r="EB139" i="49"/>
  <c r="EC139" i="49"/>
  <c r="ED139" i="49"/>
  <c r="EE139" i="49"/>
  <c r="EF139" i="49"/>
  <c r="EG139" i="49"/>
  <c r="EH139" i="49"/>
  <c r="EI139" i="49"/>
  <c r="EJ139" i="49"/>
  <c r="EK139" i="49"/>
  <c r="EL139" i="49"/>
  <c r="EM139" i="49"/>
  <c r="EN139" i="49"/>
  <c r="EO139" i="49"/>
  <c r="EP139" i="49"/>
  <c r="EQ139" i="49"/>
  <c r="ER139" i="49"/>
  <c r="ES139" i="49"/>
  <c r="ET139" i="49"/>
  <c r="EU139" i="49"/>
  <c r="EV139" i="49"/>
  <c r="EW139" i="49"/>
  <c r="EX139" i="49"/>
  <c r="EY139" i="49"/>
  <c r="EZ139" i="49"/>
  <c r="FA139" i="49"/>
  <c r="FB139" i="49"/>
  <c r="FC139" i="49"/>
  <c r="FD139" i="49"/>
  <c r="FE139" i="49"/>
  <c r="FF139" i="49"/>
  <c r="FG139" i="49"/>
  <c r="FH139" i="49"/>
  <c r="FI139" i="49"/>
  <c r="FJ139" i="49"/>
  <c r="FK139" i="49"/>
  <c r="FL139" i="49"/>
  <c r="FM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R140" i="49"/>
  <c r="S140" i="49"/>
  <c r="T140" i="49"/>
  <c r="U140" i="49"/>
  <c r="V140" i="49"/>
  <c r="W140" i="49"/>
  <c r="X140" i="49"/>
  <c r="Y140" i="49"/>
  <c r="Z140" i="49"/>
  <c r="AA140" i="49"/>
  <c r="AB140" i="49"/>
  <c r="AC140" i="49"/>
  <c r="AD140" i="49"/>
  <c r="AE140" i="49"/>
  <c r="AF140" i="49"/>
  <c r="AG140" i="49"/>
  <c r="AH140" i="49"/>
  <c r="AI140" i="49"/>
  <c r="AJ140" i="49"/>
  <c r="AK140" i="49"/>
  <c r="AL140" i="49"/>
  <c r="AM140" i="49"/>
  <c r="AN140" i="49"/>
  <c r="AO140" i="49"/>
  <c r="AP140" i="49"/>
  <c r="AQ140" i="49"/>
  <c r="AR140" i="49"/>
  <c r="AS140" i="49"/>
  <c r="AT140" i="49"/>
  <c r="AU140" i="49"/>
  <c r="AV140" i="49"/>
  <c r="AW140" i="49"/>
  <c r="AX140" i="49"/>
  <c r="AY140" i="49"/>
  <c r="AZ140" i="49"/>
  <c r="BA140" i="49"/>
  <c r="BB140" i="49"/>
  <c r="BC140" i="49"/>
  <c r="BD140" i="49"/>
  <c r="BE140" i="49"/>
  <c r="BF140" i="49"/>
  <c r="BG140" i="49"/>
  <c r="BH140" i="49"/>
  <c r="BI140" i="49"/>
  <c r="BJ140" i="49"/>
  <c r="BK140" i="49"/>
  <c r="BL140" i="49"/>
  <c r="BM140" i="49"/>
  <c r="BN140" i="49"/>
  <c r="BO140" i="49"/>
  <c r="BP140" i="49"/>
  <c r="BQ140" i="49"/>
  <c r="BR140" i="49"/>
  <c r="BS140" i="49"/>
  <c r="BT140" i="49"/>
  <c r="BU140" i="49"/>
  <c r="BV140" i="49"/>
  <c r="BW140" i="49"/>
  <c r="BX140" i="49"/>
  <c r="BY140" i="49"/>
  <c r="BZ140" i="49"/>
  <c r="CA140" i="49"/>
  <c r="CB140" i="49"/>
  <c r="CC140" i="49"/>
  <c r="CD140" i="49"/>
  <c r="CE140" i="49"/>
  <c r="CF140" i="49"/>
  <c r="CG140" i="49"/>
  <c r="CH140" i="49"/>
  <c r="CI140" i="49"/>
  <c r="CJ140" i="49"/>
  <c r="CK140" i="49"/>
  <c r="CL140" i="49"/>
  <c r="CM140" i="49"/>
  <c r="CN140" i="49"/>
  <c r="CO140" i="49"/>
  <c r="CP140" i="49"/>
  <c r="CQ140" i="49"/>
  <c r="CR140" i="49"/>
  <c r="CS140" i="49"/>
  <c r="CT140" i="49"/>
  <c r="CU140" i="49"/>
  <c r="CV140" i="49"/>
  <c r="CW140" i="49"/>
  <c r="CX140" i="49"/>
  <c r="CY140" i="49"/>
  <c r="CZ140" i="49"/>
  <c r="DA140" i="49"/>
  <c r="DB140" i="49"/>
  <c r="DC140" i="49"/>
  <c r="DD140" i="49"/>
  <c r="DE140" i="49"/>
  <c r="DF140" i="49"/>
  <c r="DG140" i="49"/>
  <c r="DH140" i="49"/>
  <c r="DI140" i="49"/>
  <c r="DJ140" i="49"/>
  <c r="DK140" i="49"/>
  <c r="DL140" i="49"/>
  <c r="DM140" i="49"/>
  <c r="DN140" i="49"/>
  <c r="DO140" i="49"/>
  <c r="DP140" i="49"/>
  <c r="DQ140" i="49"/>
  <c r="DR140" i="49"/>
  <c r="DS140" i="49"/>
  <c r="DT140" i="49"/>
  <c r="DU140" i="49"/>
  <c r="DV140" i="49"/>
  <c r="DW140" i="49"/>
  <c r="DX140" i="49"/>
  <c r="DY140" i="49"/>
  <c r="DZ140" i="49"/>
  <c r="EA140" i="49"/>
  <c r="EB140" i="49"/>
  <c r="EC140" i="49"/>
  <c r="ED140" i="49"/>
  <c r="EE140" i="49"/>
  <c r="EF140" i="49"/>
  <c r="EG140" i="49"/>
  <c r="EH140" i="49"/>
  <c r="EI140" i="49"/>
  <c r="EJ140" i="49"/>
  <c r="EK140" i="49"/>
  <c r="EL140" i="49"/>
  <c r="EM140" i="49"/>
  <c r="EN140" i="49"/>
  <c r="EO140" i="49"/>
  <c r="EP140" i="49"/>
  <c r="EQ140" i="49"/>
  <c r="ER140" i="49"/>
  <c r="ES140" i="49"/>
  <c r="ET140" i="49"/>
  <c r="EU140" i="49"/>
  <c r="EV140" i="49"/>
  <c r="EW140" i="49"/>
  <c r="EX140" i="49"/>
  <c r="EY140" i="49"/>
  <c r="EZ140" i="49"/>
  <c r="FA140" i="49"/>
  <c r="FB140" i="49"/>
  <c r="FC140" i="49"/>
  <c r="FD140" i="49"/>
  <c r="FE140" i="49"/>
  <c r="FF140" i="49"/>
  <c r="FG140" i="49"/>
  <c r="FH140" i="49"/>
  <c r="FI140" i="49"/>
  <c r="FJ140" i="49"/>
  <c r="FK140" i="49"/>
  <c r="FL140" i="49"/>
  <c r="FM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R141" i="49"/>
  <c r="S141" i="49"/>
  <c r="T141" i="49"/>
  <c r="U141" i="49"/>
  <c r="V141" i="49"/>
  <c r="W141" i="49"/>
  <c r="X141" i="49"/>
  <c r="Y141" i="49"/>
  <c r="Z141" i="49"/>
  <c r="AA141" i="49"/>
  <c r="AB141" i="49"/>
  <c r="AC141" i="49"/>
  <c r="AD141" i="49"/>
  <c r="AE141" i="49"/>
  <c r="AF141" i="49"/>
  <c r="AG141" i="49"/>
  <c r="AH141" i="49"/>
  <c r="AI141" i="49"/>
  <c r="AJ141" i="49"/>
  <c r="AK141" i="49"/>
  <c r="AL141" i="49"/>
  <c r="AM141" i="49"/>
  <c r="AN141" i="49"/>
  <c r="AO141" i="49"/>
  <c r="AP141" i="49"/>
  <c r="AQ141" i="49"/>
  <c r="AR141" i="49"/>
  <c r="AS141" i="49"/>
  <c r="AT141" i="49"/>
  <c r="AU141" i="49"/>
  <c r="AV141" i="49"/>
  <c r="AW141" i="49"/>
  <c r="AX141" i="49"/>
  <c r="AY141" i="49"/>
  <c r="AZ141" i="49"/>
  <c r="BA141" i="49"/>
  <c r="BB141" i="49"/>
  <c r="BC141" i="49"/>
  <c r="BD141" i="49"/>
  <c r="BE141" i="49"/>
  <c r="BF141" i="49"/>
  <c r="BG141" i="49"/>
  <c r="BH141" i="49"/>
  <c r="BI141" i="49"/>
  <c r="BJ141" i="49"/>
  <c r="BK141" i="49"/>
  <c r="BL141" i="49"/>
  <c r="BM141" i="49"/>
  <c r="BN141" i="49"/>
  <c r="BO141" i="49"/>
  <c r="BP141" i="49"/>
  <c r="BQ141" i="49"/>
  <c r="BR141" i="49"/>
  <c r="BS141" i="49"/>
  <c r="BT141" i="49"/>
  <c r="BU141" i="49"/>
  <c r="BV141" i="49"/>
  <c r="BW141" i="49"/>
  <c r="BX141" i="49"/>
  <c r="BY141" i="49"/>
  <c r="BZ141" i="49"/>
  <c r="CA141" i="49"/>
  <c r="CB141" i="49"/>
  <c r="CC141" i="49"/>
  <c r="CD141" i="49"/>
  <c r="CE141" i="49"/>
  <c r="CF141" i="49"/>
  <c r="CG141" i="49"/>
  <c r="CH141" i="49"/>
  <c r="CI141" i="49"/>
  <c r="CJ141" i="49"/>
  <c r="CK141" i="49"/>
  <c r="CL141" i="49"/>
  <c r="CM141" i="49"/>
  <c r="CN141" i="49"/>
  <c r="CO141" i="49"/>
  <c r="CP141" i="49"/>
  <c r="CQ141" i="49"/>
  <c r="CR141" i="49"/>
  <c r="CS141" i="49"/>
  <c r="CT141" i="49"/>
  <c r="CU141" i="49"/>
  <c r="CV141" i="49"/>
  <c r="CW141" i="49"/>
  <c r="CX141" i="49"/>
  <c r="CY141" i="49"/>
  <c r="CZ141" i="49"/>
  <c r="DA141" i="49"/>
  <c r="DB141" i="49"/>
  <c r="DC141" i="49"/>
  <c r="DD141" i="49"/>
  <c r="DE141" i="49"/>
  <c r="DF141" i="49"/>
  <c r="DG141" i="49"/>
  <c r="DH141" i="49"/>
  <c r="DI141" i="49"/>
  <c r="DJ141" i="49"/>
  <c r="DK141" i="49"/>
  <c r="DL141" i="49"/>
  <c r="DM141" i="49"/>
  <c r="DN141" i="49"/>
  <c r="DO141" i="49"/>
  <c r="DP141" i="49"/>
  <c r="DQ141" i="49"/>
  <c r="DR141" i="49"/>
  <c r="DS141" i="49"/>
  <c r="DT141" i="49"/>
  <c r="DU141" i="49"/>
  <c r="DV141" i="49"/>
  <c r="DW141" i="49"/>
  <c r="DX141" i="49"/>
  <c r="DY141" i="49"/>
  <c r="DZ141" i="49"/>
  <c r="EA141" i="49"/>
  <c r="EB141" i="49"/>
  <c r="EC141" i="49"/>
  <c r="ED141" i="49"/>
  <c r="EE141" i="49"/>
  <c r="EF141" i="49"/>
  <c r="EG141" i="49"/>
  <c r="EH141" i="49"/>
  <c r="EI141" i="49"/>
  <c r="EJ141" i="49"/>
  <c r="EK141" i="49"/>
  <c r="EL141" i="49"/>
  <c r="EM141" i="49"/>
  <c r="EN141" i="49"/>
  <c r="EO141" i="49"/>
  <c r="EP141" i="49"/>
  <c r="EQ141" i="49"/>
  <c r="ER141" i="49"/>
  <c r="ES141" i="49"/>
  <c r="ET141" i="49"/>
  <c r="EU141" i="49"/>
  <c r="EV141" i="49"/>
  <c r="EW141" i="49"/>
  <c r="EX141" i="49"/>
  <c r="EY141" i="49"/>
  <c r="EZ141" i="49"/>
  <c r="FA141" i="49"/>
  <c r="FB141" i="49"/>
  <c r="FC141" i="49"/>
  <c r="FD141" i="49"/>
  <c r="FE141" i="49"/>
  <c r="FF141" i="49"/>
  <c r="FG141" i="49"/>
  <c r="FH141" i="49"/>
  <c r="FI141" i="49"/>
  <c r="FJ141" i="49"/>
  <c r="FK141" i="49"/>
  <c r="FL141" i="49"/>
  <c r="FM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R142" i="49"/>
  <c r="S142" i="49"/>
  <c r="T142" i="49"/>
  <c r="U142" i="49"/>
  <c r="V142" i="49"/>
  <c r="W142" i="49"/>
  <c r="X142" i="49"/>
  <c r="Y142" i="49"/>
  <c r="Z142" i="49"/>
  <c r="AA142" i="49"/>
  <c r="AB142" i="49"/>
  <c r="AC142" i="49"/>
  <c r="AD142" i="49"/>
  <c r="AE142" i="49"/>
  <c r="AF142" i="49"/>
  <c r="AG142" i="49"/>
  <c r="AH142" i="49"/>
  <c r="AI142" i="49"/>
  <c r="AJ142" i="49"/>
  <c r="AK142" i="49"/>
  <c r="AL142" i="49"/>
  <c r="AM142" i="49"/>
  <c r="AN142" i="49"/>
  <c r="AO142" i="49"/>
  <c r="AP142" i="49"/>
  <c r="AQ142" i="49"/>
  <c r="AR142" i="49"/>
  <c r="AS142" i="49"/>
  <c r="AT142" i="49"/>
  <c r="AU142" i="49"/>
  <c r="AV142" i="49"/>
  <c r="AW142" i="49"/>
  <c r="AX142" i="49"/>
  <c r="AY142" i="49"/>
  <c r="AZ142" i="49"/>
  <c r="BA142" i="49"/>
  <c r="BB142" i="49"/>
  <c r="BC142" i="49"/>
  <c r="BD142" i="49"/>
  <c r="BE142" i="49"/>
  <c r="BF142" i="49"/>
  <c r="BG142" i="49"/>
  <c r="BH142" i="49"/>
  <c r="BI142" i="49"/>
  <c r="BJ142" i="49"/>
  <c r="BK142" i="49"/>
  <c r="BL142" i="49"/>
  <c r="BM142" i="49"/>
  <c r="BN142" i="49"/>
  <c r="BO142" i="49"/>
  <c r="BP142" i="49"/>
  <c r="BQ142" i="49"/>
  <c r="BR142" i="49"/>
  <c r="BS142" i="49"/>
  <c r="BT142" i="49"/>
  <c r="BU142" i="49"/>
  <c r="BV142" i="49"/>
  <c r="BW142" i="49"/>
  <c r="BX142" i="49"/>
  <c r="BY142" i="49"/>
  <c r="BZ142" i="49"/>
  <c r="CA142" i="49"/>
  <c r="CB142" i="49"/>
  <c r="CC142" i="49"/>
  <c r="CD142" i="49"/>
  <c r="CE142" i="49"/>
  <c r="CF142" i="49"/>
  <c r="CG142" i="49"/>
  <c r="CH142" i="49"/>
  <c r="CI142" i="49"/>
  <c r="CJ142" i="49"/>
  <c r="CK142" i="49"/>
  <c r="CL142" i="49"/>
  <c r="CM142" i="49"/>
  <c r="CN142" i="49"/>
  <c r="CO142" i="49"/>
  <c r="CP142" i="49"/>
  <c r="CQ142" i="49"/>
  <c r="CR142" i="49"/>
  <c r="CS142" i="49"/>
  <c r="CT142" i="49"/>
  <c r="CU142" i="49"/>
  <c r="CV142" i="49"/>
  <c r="CW142" i="49"/>
  <c r="CX142" i="49"/>
  <c r="CY142" i="49"/>
  <c r="CZ142" i="49"/>
  <c r="DA142" i="49"/>
  <c r="DB142" i="49"/>
  <c r="DC142" i="49"/>
  <c r="DD142" i="49"/>
  <c r="DE142" i="49"/>
  <c r="DF142" i="49"/>
  <c r="DG142" i="49"/>
  <c r="DH142" i="49"/>
  <c r="DI142" i="49"/>
  <c r="DJ142" i="49"/>
  <c r="DK142" i="49"/>
  <c r="DL142" i="49"/>
  <c r="DM142" i="49"/>
  <c r="DN142" i="49"/>
  <c r="DO142" i="49"/>
  <c r="DP142" i="49"/>
  <c r="DQ142" i="49"/>
  <c r="DR142" i="49"/>
  <c r="DS142" i="49"/>
  <c r="DT142" i="49"/>
  <c r="DU142" i="49"/>
  <c r="DV142" i="49"/>
  <c r="DW142" i="49"/>
  <c r="DX142" i="49"/>
  <c r="DY142" i="49"/>
  <c r="DZ142" i="49"/>
  <c r="EA142" i="49"/>
  <c r="EB142" i="49"/>
  <c r="EC142" i="49"/>
  <c r="ED142" i="49"/>
  <c r="EE142" i="49"/>
  <c r="EF142" i="49"/>
  <c r="EG142" i="49"/>
  <c r="EH142" i="49"/>
  <c r="EI142" i="49"/>
  <c r="EJ142" i="49"/>
  <c r="EK142" i="49"/>
  <c r="EL142" i="49"/>
  <c r="EM142" i="49"/>
  <c r="EN142" i="49"/>
  <c r="EO142" i="49"/>
  <c r="EP142" i="49"/>
  <c r="EQ142" i="49"/>
  <c r="ER142" i="49"/>
  <c r="ES142" i="49"/>
  <c r="ET142" i="49"/>
  <c r="EU142" i="49"/>
  <c r="EV142" i="49"/>
  <c r="EW142" i="49"/>
  <c r="EX142" i="49"/>
  <c r="EY142" i="49"/>
  <c r="EZ142" i="49"/>
  <c r="FA142" i="49"/>
  <c r="FB142" i="49"/>
  <c r="FC142" i="49"/>
  <c r="FD142" i="49"/>
  <c r="FE142" i="49"/>
  <c r="FF142" i="49"/>
  <c r="FG142" i="49"/>
  <c r="FH142" i="49"/>
  <c r="FI142" i="49"/>
  <c r="FJ142" i="49"/>
  <c r="FK142" i="49"/>
  <c r="FL142" i="49"/>
  <c r="FM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R143" i="49"/>
  <c r="S143" i="49"/>
  <c r="T143" i="49"/>
  <c r="U143" i="49"/>
  <c r="V143" i="49"/>
  <c r="W143" i="49"/>
  <c r="X143" i="49"/>
  <c r="Y143" i="49"/>
  <c r="Z143" i="49"/>
  <c r="AA143" i="49"/>
  <c r="AB143" i="49"/>
  <c r="AC143" i="49"/>
  <c r="AD143" i="49"/>
  <c r="AE143" i="49"/>
  <c r="AF143" i="49"/>
  <c r="AG143" i="49"/>
  <c r="AH143" i="49"/>
  <c r="AI143" i="49"/>
  <c r="AJ143" i="49"/>
  <c r="AK143" i="49"/>
  <c r="AL143" i="49"/>
  <c r="AM143" i="49"/>
  <c r="AN143" i="49"/>
  <c r="AO143" i="49"/>
  <c r="AP143" i="49"/>
  <c r="AQ143" i="49"/>
  <c r="AR143" i="49"/>
  <c r="AS143" i="49"/>
  <c r="AT143" i="49"/>
  <c r="AU143" i="49"/>
  <c r="AV143" i="49"/>
  <c r="AW143" i="49"/>
  <c r="AX143" i="49"/>
  <c r="AY143" i="49"/>
  <c r="AZ143" i="49"/>
  <c r="BA143" i="49"/>
  <c r="BB143" i="49"/>
  <c r="BC143" i="49"/>
  <c r="BD143" i="49"/>
  <c r="BE143" i="49"/>
  <c r="BF143" i="49"/>
  <c r="BG143" i="49"/>
  <c r="BH143" i="49"/>
  <c r="BI143" i="49"/>
  <c r="BJ143" i="49"/>
  <c r="BK143" i="49"/>
  <c r="BL143" i="49"/>
  <c r="BM143" i="49"/>
  <c r="BN143" i="49"/>
  <c r="BO143" i="49"/>
  <c r="BP143" i="49"/>
  <c r="BQ143" i="49"/>
  <c r="BR143" i="49"/>
  <c r="BS143" i="49"/>
  <c r="BT143" i="49"/>
  <c r="BU143" i="49"/>
  <c r="BV143" i="49"/>
  <c r="BW143" i="49"/>
  <c r="BX143" i="49"/>
  <c r="BY143" i="49"/>
  <c r="BZ143" i="49"/>
  <c r="CA143" i="49"/>
  <c r="CB143" i="49"/>
  <c r="CC143" i="49"/>
  <c r="CD143" i="49"/>
  <c r="CE143" i="49"/>
  <c r="CF143" i="49"/>
  <c r="CG143" i="49"/>
  <c r="CH143" i="49"/>
  <c r="CI143" i="49"/>
  <c r="CJ143" i="49"/>
  <c r="CK143" i="49"/>
  <c r="CL143" i="49"/>
  <c r="CM143" i="49"/>
  <c r="CN143" i="49"/>
  <c r="CO143" i="49"/>
  <c r="CP143" i="49"/>
  <c r="CQ143" i="49"/>
  <c r="CR143" i="49"/>
  <c r="CS143" i="49"/>
  <c r="CT143" i="49"/>
  <c r="CU143" i="49"/>
  <c r="CV143" i="49"/>
  <c r="CW143" i="49"/>
  <c r="CX143" i="49"/>
  <c r="CY143" i="49"/>
  <c r="CZ143" i="49"/>
  <c r="DA143" i="49"/>
  <c r="DB143" i="49"/>
  <c r="DC143" i="49"/>
  <c r="DD143" i="49"/>
  <c r="DE143" i="49"/>
  <c r="DF143" i="49"/>
  <c r="DG143" i="49"/>
  <c r="DH143" i="49"/>
  <c r="DI143" i="49"/>
  <c r="DJ143" i="49"/>
  <c r="DK143" i="49"/>
  <c r="DL143" i="49"/>
  <c r="DM143" i="49"/>
  <c r="DN143" i="49"/>
  <c r="DO143" i="49"/>
  <c r="DP143" i="49"/>
  <c r="DQ143" i="49"/>
  <c r="DR143" i="49"/>
  <c r="DS143" i="49"/>
  <c r="DT143" i="49"/>
  <c r="DU143" i="49"/>
  <c r="DV143" i="49"/>
  <c r="DW143" i="49"/>
  <c r="DX143" i="49"/>
  <c r="DY143" i="49"/>
  <c r="DZ143" i="49"/>
  <c r="EA143" i="49"/>
  <c r="EB143" i="49"/>
  <c r="EC143" i="49"/>
  <c r="ED143" i="49"/>
  <c r="EE143" i="49"/>
  <c r="EF143" i="49"/>
  <c r="EG143" i="49"/>
  <c r="EH143" i="49"/>
  <c r="EI143" i="49"/>
  <c r="EJ143" i="49"/>
  <c r="EK143" i="49"/>
  <c r="EL143" i="49"/>
  <c r="EM143" i="49"/>
  <c r="EN143" i="49"/>
  <c r="EO143" i="49"/>
  <c r="EP143" i="49"/>
  <c r="EQ143" i="49"/>
  <c r="ER143" i="49"/>
  <c r="ES143" i="49"/>
  <c r="ET143" i="49"/>
  <c r="EU143" i="49"/>
  <c r="EV143" i="49"/>
  <c r="EW143" i="49"/>
  <c r="EX143" i="49"/>
  <c r="EY143" i="49"/>
  <c r="EZ143" i="49"/>
  <c r="FA143" i="49"/>
  <c r="FB143" i="49"/>
  <c r="FC143" i="49"/>
  <c r="FD143" i="49"/>
  <c r="FE143" i="49"/>
  <c r="FF143" i="49"/>
  <c r="FG143" i="49"/>
  <c r="FH143" i="49"/>
  <c r="FI143" i="49"/>
  <c r="FJ143" i="49"/>
  <c r="FK143" i="49"/>
  <c r="FL143" i="49"/>
  <c r="FM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R144" i="49"/>
  <c r="S144" i="49"/>
  <c r="T144" i="49"/>
  <c r="U144" i="49"/>
  <c r="V144" i="49"/>
  <c r="W144" i="49"/>
  <c r="X144" i="49"/>
  <c r="Y144" i="49"/>
  <c r="Z144" i="49"/>
  <c r="AA144" i="49"/>
  <c r="AB144" i="49"/>
  <c r="AC144" i="49"/>
  <c r="AD144" i="49"/>
  <c r="AE144" i="49"/>
  <c r="AF144" i="49"/>
  <c r="AG144" i="49"/>
  <c r="AH144" i="49"/>
  <c r="AI144" i="49"/>
  <c r="AJ144" i="49"/>
  <c r="AK144" i="49"/>
  <c r="AL144" i="49"/>
  <c r="AM144" i="49"/>
  <c r="AN144" i="49"/>
  <c r="AO144" i="49"/>
  <c r="AP144" i="49"/>
  <c r="AQ144" i="49"/>
  <c r="AR144" i="49"/>
  <c r="AS144" i="49"/>
  <c r="AT144" i="49"/>
  <c r="AU144" i="49"/>
  <c r="AV144" i="49"/>
  <c r="AW144" i="49"/>
  <c r="AX144" i="49"/>
  <c r="AY144" i="49"/>
  <c r="AZ144" i="49"/>
  <c r="BA144" i="49"/>
  <c r="BB144" i="49"/>
  <c r="BC144" i="49"/>
  <c r="BD144" i="49"/>
  <c r="BE144" i="49"/>
  <c r="BF144" i="49"/>
  <c r="BG144" i="49"/>
  <c r="BH144" i="49"/>
  <c r="BI144" i="49"/>
  <c r="BJ144" i="49"/>
  <c r="BK144" i="49"/>
  <c r="BL144" i="49"/>
  <c r="BM144" i="49"/>
  <c r="BN144" i="49"/>
  <c r="BO144" i="49"/>
  <c r="BP144" i="49"/>
  <c r="BQ144" i="49"/>
  <c r="BR144" i="49"/>
  <c r="BS144" i="49"/>
  <c r="BT144" i="49"/>
  <c r="BU144" i="49"/>
  <c r="BV144" i="49"/>
  <c r="BW144" i="49"/>
  <c r="BX144" i="49"/>
  <c r="BY144" i="49"/>
  <c r="BZ144" i="49"/>
  <c r="CA144" i="49"/>
  <c r="CB144" i="49"/>
  <c r="CC144" i="49"/>
  <c r="CD144" i="49"/>
  <c r="CE144" i="49"/>
  <c r="CF144" i="49"/>
  <c r="CG144" i="49"/>
  <c r="CH144" i="49"/>
  <c r="CI144" i="49"/>
  <c r="CJ144" i="49"/>
  <c r="CK144" i="49"/>
  <c r="CL144" i="49"/>
  <c r="CM144" i="49"/>
  <c r="CN144" i="49"/>
  <c r="CO144" i="49"/>
  <c r="CP144" i="49"/>
  <c r="CQ144" i="49"/>
  <c r="CR144" i="49"/>
  <c r="CS144" i="49"/>
  <c r="CT144" i="49"/>
  <c r="CU144" i="49"/>
  <c r="CV144" i="49"/>
  <c r="CW144" i="49"/>
  <c r="CX144" i="49"/>
  <c r="CY144" i="49"/>
  <c r="CZ144" i="49"/>
  <c r="DA144" i="49"/>
  <c r="DB144" i="49"/>
  <c r="DC144" i="49"/>
  <c r="DD144" i="49"/>
  <c r="DE144" i="49"/>
  <c r="DF144" i="49"/>
  <c r="DG144" i="49"/>
  <c r="DH144" i="49"/>
  <c r="DI144" i="49"/>
  <c r="DJ144" i="49"/>
  <c r="DK144" i="49"/>
  <c r="DL144" i="49"/>
  <c r="DM144" i="49"/>
  <c r="DN144" i="49"/>
  <c r="DO144" i="49"/>
  <c r="DP144" i="49"/>
  <c r="DQ144" i="49"/>
  <c r="DR144" i="49"/>
  <c r="DS144" i="49"/>
  <c r="DT144" i="49"/>
  <c r="DU144" i="49"/>
  <c r="DV144" i="49"/>
  <c r="DW144" i="49"/>
  <c r="DX144" i="49"/>
  <c r="DY144" i="49"/>
  <c r="DZ144" i="49"/>
  <c r="EA144" i="49"/>
  <c r="EB144" i="49"/>
  <c r="EC144" i="49"/>
  <c r="ED144" i="49"/>
  <c r="EE144" i="49"/>
  <c r="EF144" i="49"/>
  <c r="EG144" i="49"/>
  <c r="EH144" i="49"/>
  <c r="EI144" i="49"/>
  <c r="EJ144" i="49"/>
  <c r="EK144" i="49"/>
  <c r="EL144" i="49"/>
  <c r="EM144" i="49"/>
  <c r="EN144" i="49"/>
  <c r="EO144" i="49"/>
  <c r="EP144" i="49"/>
  <c r="EQ144" i="49"/>
  <c r="ER144" i="49"/>
  <c r="ES144" i="49"/>
  <c r="ET144" i="49"/>
  <c r="EU144" i="49"/>
  <c r="EV144" i="49"/>
  <c r="EW144" i="49"/>
  <c r="EX144" i="49"/>
  <c r="EY144" i="49"/>
  <c r="EZ144" i="49"/>
  <c r="FA144" i="49"/>
  <c r="FB144" i="49"/>
  <c r="FC144" i="49"/>
  <c r="FD144" i="49"/>
  <c r="FE144" i="49"/>
  <c r="FF144" i="49"/>
  <c r="FG144" i="49"/>
  <c r="FH144" i="49"/>
  <c r="FI144" i="49"/>
  <c r="FJ144" i="49"/>
  <c r="FK144" i="49"/>
  <c r="FL144" i="49"/>
  <c r="FM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R145" i="49"/>
  <c r="S145" i="49"/>
  <c r="T145" i="49"/>
  <c r="U145" i="49"/>
  <c r="V145" i="49"/>
  <c r="W145" i="49"/>
  <c r="X145" i="49"/>
  <c r="Y145" i="49"/>
  <c r="Z145" i="49"/>
  <c r="AA145" i="49"/>
  <c r="AB145" i="49"/>
  <c r="AC145" i="49"/>
  <c r="AD145" i="49"/>
  <c r="AE145" i="49"/>
  <c r="AF145" i="49"/>
  <c r="AG145" i="49"/>
  <c r="AH145" i="49"/>
  <c r="AI145" i="49"/>
  <c r="AJ145" i="49"/>
  <c r="AK145" i="49"/>
  <c r="AL145" i="49"/>
  <c r="AM145" i="49"/>
  <c r="AN145" i="49"/>
  <c r="AO145" i="49"/>
  <c r="AP145" i="49"/>
  <c r="AQ145" i="49"/>
  <c r="AR145" i="49"/>
  <c r="AS145" i="49"/>
  <c r="AT145" i="49"/>
  <c r="AU145" i="49"/>
  <c r="AV145" i="49"/>
  <c r="AW145" i="49"/>
  <c r="AX145" i="49"/>
  <c r="AY145" i="49"/>
  <c r="AZ145" i="49"/>
  <c r="BA145" i="49"/>
  <c r="BB145" i="49"/>
  <c r="BC145" i="49"/>
  <c r="BD145" i="49"/>
  <c r="BE145" i="49"/>
  <c r="BF145" i="49"/>
  <c r="BG145" i="49"/>
  <c r="BH145" i="49"/>
  <c r="BI145" i="49"/>
  <c r="BJ145" i="49"/>
  <c r="BK145" i="49"/>
  <c r="BL145" i="49"/>
  <c r="BM145" i="49"/>
  <c r="BN145" i="49"/>
  <c r="BO145" i="49"/>
  <c r="BP145" i="49"/>
  <c r="BQ145" i="49"/>
  <c r="BR145" i="49"/>
  <c r="BS145" i="49"/>
  <c r="BT145" i="49"/>
  <c r="BU145" i="49"/>
  <c r="BV145" i="49"/>
  <c r="BW145" i="49"/>
  <c r="BX145" i="49"/>
  <c r="BY145" i="49"/>
  <c r="BZ145" i="49"/>
  <c r="CA145" i="49"/>
  <c r="CB145" i="49"/>
  <c r="CC145" i="49"/>
  <c r="CD145" i="49"/>
  <c r="CE145" i="49"/>
  <c r="CF145" i="49"/>
  <c r="CG145" i="49"/>
  <c r="CH145" i="49"/>
  <c r="CI145" i="49"/>
  <c r="CJ145" i="49"/>
  <c r="CK145" i="49"/>
  <c r="CL145" i="49"/>
  <c r="CM145" i="49"/>
  <c r="CN145" i="49"/>
  <c r="CO145" i="49"/>
  <c r="CP145" i="49"/>
  <c r="CQ145" i="49"/>
  <c r="CR145" i="49"/>
  <c r="CS145" i="49"/>
  <c r="CT145" i="49"/>
  <c r="CU145" i="49"/>
  <c r="CV145" i="49"/>
  <c r="CW145" i="49"/>
  <c r="CX145" i="49"/>
  <c r="CY145" i="49"/>
  <c r="CZ145" i="49"/>
  <c r="DA145" i="49"/>
  <c r="DB145" i="49"/>
  <c r="DC145" i="49"/>
  <c r="DD145" i="49"/>
  <c r="DE145" i="49"/>
  <c r="DF145" i="49"/>
  <c r="DG145" i="49"/>
  <c r="DH145" i="49"/>
  <c r="DI145" i="49"/>
  <c r="DJ145" i="49"/>
  <c r="DK145" i="49"/>
  <c r="DL145" i="49"/>
  <c r="DM145" i="49"/>
  <c r="DN145" i="49"/>
  <c r="DO145" i="49"/>
  <c r="DP145" i="49"/>
  <c r="DQ145" i="49"/>
  <c r="DR145" i="49"/>
  <c r="DS145" i="49"/>
  <c r="DT145" i="49"/>
  <c r="DU145" i="49"/>
  <c r="DV145" i="49"/>
  <c r="DW145" i="49"/>
  <c r="DX145" i="49"/>
  <c r="DY145" i="49"/>
  <c r="DZ145" i="49"/>
  <c r="EA145" i="49"/>
  <c r="EB145" i="49"/>
  <c r="EC145" i="49"/>
  <c r="ED145" i="49"/>
  <c r="EE145" i="49"/>
  <c r="EF145" i="49"/>
  <c r="EG145" i="49"/>
  <c r="EH145" i="49"/>
  <c r="EI145" i="49"/>
  <c r="EJ145" i="49"/>
  <c r="EK145" i="49"/>
  <c r="EL145" i="49"/>
  <c r="EM145" i="49"/>
  <c r="EN145" i="49"/>
  <c r="EO145" i="49"/>
  <c r="EP145" i="49"/>
  <c r="EQ145" i="49"/>
  <c r="ER145" i="49"/>
  <c r="ES145" i="49"/>
  <c r="ET145" i="49"/>
  <c r="EU145" i="49"/>
  <c r="EV145" i="49"/>
  <c r="EW145" i="49"/>
  <c r="EX145" i="49"/>
  <c r="EY145" i="49"/>
  <c r="EZ145" i="49"/>
  <c r="FA145" i="49"/>
  <c r="FB145" i="49"/>
  <c r="FC145" i="49"/>
  <c r="FD145" i="49"/>
  <c r="FE145" i="49"/>
  <c r="FF145" i="49"/>
  <c r="FG145" i="49"/>
  <c r="FH145" i="49"/>
  <c r="FI145" i="49"/>
  <c r="FJ145" i="49"/>
  <c r="FK145" i="49"/>
  <c r="FL145" i="49"/>
  <c r="FM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R146" i="49"/>
  <c r="S146" i="49"/>
  <c r="T146" i="49"/>
  <c r="U146" i="49"/>
  <c r="V146" i="49"/>
  <c r="W146" i="49"/>
  <c r="X146" i="49"/>
  <c r="Y146" i="49"/>
  <c r="Z146" i="49"/>
  <c r="AA146" i="49"/>
  <c r="AB146" i="49"/>
  <c r="AC146" i="49"/>
  <c r="AD146" i="49"/>
  <c r="AE146" i="49"/>
  <c r="AF146" i="49"/>
  <c r="AG146" i="49"/>
  <c r="AH146" i="49"/>
  <c r="AI146" i="49"/>
  <c r="AJ146" i="49"/>
  <c r="AK146" i="49"/>
  <c r="AL146" i="49"/>
  <c r="AM146" i="49"/>
  <c r="AN146" i="49"/>
  <c r="AO146" i="49"/>
  <c r="AP146" i="49"/>
  <c r="AQ146" i="49"/>
  <c r="AR146" i="49"/>
  <c r="AS146" i="49"/>
  <c r="AT146" i="49"/>
  <c r="AU146" i="49"/>
  <c r="AV146" i="49"/>
  <c r="AW146" i="49"/>
  <c r="AX146" i="49"/>
  <c r="AY146" i="49"/>
  <c r="AZ146" i="49"/>
  <c r="BA146" i="49"/>
  <c r="BB146" i="49"/>
  <c r="BC146" i="49"/>
  <c r="BD146" i="49"/>
  <c r="BE146" i="49"/>
  <c r="BF146" i="49"/>
  <c r="BG146" i="49"/>
  <c r="BH146" i="49"/>
  <c r="BI146" i="49"/>
  <c r="BJ146" i="49"/>
  <c r="BK146" i="49"/>
  <c r="BL146" i="49"/>
  <c r="BM146" i="49"/>
  <c r="BN146" i="49"/>
  <c r="BO146" i="49"/>
  <c r="BP146" i="49"/>
  <c r="BQ146" i="49"/>
  <c r="BR146" i="49"/>
  <c r="BS146" i="49"/>
  <c r="BT146" i="49"/>
  <c r="BU146" i="49"/>
  <c r="BV146" i="49"/>
  <c r="BW146" i="49"/>
  <c r="BX146" i="49"/>
  <c r="BY146" i="49"/>
  <c r="BZ146" i="49"/>
  <c r="CA146" i="49"/>
  <c r="CB146" i="49"/>
  <c r="CC146" i="49"/>
  <c r="CD146" i="49"/>
  <c r="CE146" i="49"/>
  <c r="CF146" i="49"/>
  <c r="CG146" i="49"/>
  <c r="CH146" i="49"/>
  <c r="CI146" i="49"/>
  <c r="CJ146" i="49"/>
  <c r="CK146" i="49"/>
  <c r="CL146" i="49"/>
  <c r="CM146" i="49"/>
  <c r="CN146" i="49"/>
  <c r="CO146" i="49"/>
  <c r="CP146" i="49"/>
  <c r="CQ146" i="49"/>
  <c r="CR146" i="49"/>
  <c r="CS146" i="49"/>
  <c r="CT146" i="49"/>
  <c r="CU146" i="49"/>
  <c r="CV146" i="49"/>
  <c r="CW146" i="49"/>
  <c r="CX146" i="49"/>
  <c r="CY146" i="49"/>
  <c r="CZ146" i="49"/>
  <c r="DA146" i="49"/>
  <c r="DB146" i="49"/>
  <c r="DC146" i="49"/>
  <c r="DD146" i="49"/>
  <c r="DE146" i="49"/>
  <c r="DF146" i="49"/>
  <c r="DG146" i="49"/>
  <c r="DH146" i="49"/>
  <c r="DI146" i="49"/>
  <c r="DJ146" i="49"/>
  <c r="DK146" i="49"/>
  <c r="DL146" i="49"/>
  <c r="DM146" i="49"/>
  <c r="DN146" i="49"/>
  <c r="DO146" i="49"/>
  <c r="DP146" i="49"/>
  <c r="DQ146" i="49"/>
  <c r="DR146" i="49"/>
  <c r="DS146" i="49"/>
  <c r="DT146" i="49"/>
  <c r="DU146" i="49"/>
  <c r="DV146" i="49"/>
  <c r="DW146" i="49"/>
  <c r="DX146" i="49"/>
  <c r="DY146" i="49"/>
  <c r="DZ146" i="49"/>
  <c r="EA146" i="49"/>
  <c r="EB146" i="49"/>
  <c r="EC146" i="49"/>
  <c r="ED146" i="49"/>
  <c r="EE146" i="49"/>
  <c r="EF146" i="49"/>
  <c r="EG146" i="49"/>
  <c r="EH146" i="49"/>
  <c r="EI146" i="49"/>
  <c r="EJ146" i="49"/>
  <c r="EK146" i="49"/>
  <c r="EL146" i="49"/>
  <c r="EM146" i="49"/>
  <c r="EN146" i="49"/>
  <c r="EO146" i="49"/>
  <c r="EP146" i="49"/>
  <c r="EQ146" i="49"/>
  <c r="ER146" i="49"/>
  <c r="ES146" i="49"/>
  <c r="ET146" i="49"/>
  <c r="EU146" i="49"/>
  <c r="EV146" i="49"/>
  <c r="EW146" i="49"/>
  <c r="EX146" i="49"/>
  <c r="EY146" i="49"/>
  <c r="EZ146" i="49"/>
  <c r="FA146" i="49"/>
  <c r="FB146" i="49"/>
  <c r="FC146" i="49"/>
  <c r="FD146" i="49"/>
  <c r="FE146" i="49"/>
  <c r="FF146" i="49"/>
  <c r="FG146" i="49"/>
  <c r="FH146" i="49"/>
  <c r="FI146" i="49"/>
  <c r="FJ146" i="49"/>
  <c r="FK146" i="49"/>
  <c r="FL146" i="49"/>
  <c r="FM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R147" i="49"/>
  <c r="S147" i="49"/>
  <c r="T147" i="49"/>
  <c r="U147" i="49"/>
  <c r="V147" i="49"/>
  <c r="W147" i="49"/>
  <c r="X147" i="49"/>
  <c r="Y147" i="49"/>
  <c r="Z147" i="49"/>
  <c r="AA147" i="49"/>
  <c r="AB147" i="49"/>
  <c r="AC147" i="49"/>
  <c r="AD147" i="49"/>
  <c r="AE147" i="49"/>
  <c r="AF147" i="49"/>
  <c r="AG147" i="49"/>
  <c r="AH147" i="49"/>
  <c r="AI147" i="49"/>
  <c r="AJ147" i="49"/>
  <c r="AK147" i="49"/>
  <c r="AL147" i="49"/>
  <c r="AM147" i="49"/>
  <c r="AN147" i="49"/>
  <c r="AO147" i="49"/>
  <c r="AP147" i="49"/>
  <c r="AQ147" i="49"/>
  <c r="AR147" i="49"/>
  <c r="AS147" i="49"/>
  <c r="AT147" i="49"/>
  <c r="AU147" i="49"/>
  <c r="AV147" i="49"/>
  <c r="AW147" i="49"/>
  <c r="AX147" i="49"/>
  <c r="AY147" i="49"/>
  <c r="AZ147" i="49"/>
  <c r="BA147" i="49"/>
  <c r="BB147" i="49"/>
  <c r="BC147" i="49"/>
  <c r="BD147" i="49"/>
  <c r="BE147" i="49"/>
  <c r="BF147" i="49"/>
  <c r="BG147" i="49"/>
  <c r="BH147" i="49"/>
  <c r="BI147" i="49"/>
  <c r="BJ147" i="49"/>
  <c r="BK147" i="49"/>
  <c r="BL147" i="49"/>
  <c r="BM147" i="49"/>
  <c r="BN147" i="49"/>
  <c r="BO147" i="49"/>
  <c r="BP147" i="49"/>
  <c r="BQ147" i="49"/>
  <c r="BR147" i="49"/>
  <c r="BS147" i="49"/>
  <c r="BT147" i="49"/>
  <c r="BU147" i="49"/>
  <c r="BV147" i="49"/>
  <c r="BW147" i="49"/>
  <c r="BX147" i="49"/>
  <c r="BY147" i="49"/>
  <c r="BZ147" i="49"/>
  <c r="CA147" i="49"/>
  <c r="CB147" i="49"/>
  <c r="CC147" i="49"/>
  <c r="CD147" i="49"/>
  <c r="CE147" i="49"/>
  <c r="CF147" i="49"/>
  <c r="CG147" i="49"/>
  <c r="CH147" i="49"/>
  <c r="CI147" i="49"/>
  <c r="CJ147" i="49"/>
  <c r="CK147" i="49"/>
  <c r="CL147" i="49"/>
  <c r="CM147" i="49"/>
  <c r="CN147" i="49"/>
  <c r="CO147" i="49"/>
  <c r="CP147" i="49"/>
  <c r="CQ147" i="49"/>
  <c r="CR147" i="49"/>
  <c r="CS147" i="49"/>
  <c r="CT147" i="49"/>
  <c r="CU147" i="49"/>
  <c r="CV147" i="49"/>
  <c r="CW147" i="49"/>
  <c r="CX147" i="49"/>
  <c r="CY147" i="49"/>
  <c r="CZ147" i="49"/>
  <c r="DA147" i="49"/>
  <c r="DB147" i="49"/>
  <c r="DC147" i="49"/>
  <c r="DD147" i="49"/>
  <c r="DE147" i="49"/>
  <c r="DF147" i="49"/>
  <c r="DG147" i="49"/>
  <c r="DH147" i="49"/>
  <c r="DI147" i="49"/>
  <c r="DJ147" i="49"/>
  <c r="DK147" i="49"/>
  <c r="DL147" i="49"/>
  <c r="DM147" i="49"/>
  <c r="DN147" i="49"/>
  <c r="DO147" i="49"/>
  <c r="DP147" i="49"/>
  <c r="DQ147" i="49"/>
  <c r="DR147" i="49"/>
  <c r="DS147" i="49"/>
  <c r="DT147" i="49"/>
  <c r="DU147" i="49"/>
  <c r="DV147" i="49"/>
  <c r="DW147" i="49"/>
  <c r="DX147" i="49"/>
  <c r="DY147" i="49"/>
  <c r="DZ147" i="49"/>
  <c r="EA147" i="49"/>
  <c r="EB147" i="49"/>
  <c r="EC147" i="49"/>
  <c r="ED147" i="49"/>
  <c r="EE147" i="49"/>
  <c r="EF147" i="49"/>
  <c r="EG147" i="49"/>
  <c r="EH147" i="49"/>
  <c r="EI147" i="49"/>
  <c r="EJ147" i="49"/>
  <c r="EK147" i="49"/>
  <c r="EL147" i="49"/>
  <c r="EM147" i="49"/>
  <c r="EN147" i="49"/>
  <c r="EO147" i="49"/>
  <c r="EP147" i="49"/>
  <c r="EQ147" i="49"/>
  <c r="ER147" i="49"/>
  <c r="ES147" i="49"/>
  <c r="ET147" i="49"/>
  <c r="EU147" i="49"/>
  <c r="EV147" i="49"/>
  <c r="EW147" i="49"/>
  <c r="EX147" i="49"/>
  <c r="EY147" i="49"/>
  <c r="EZ147" i="49"/>
  <c r="FA147" i="49"/>
  <c r="FB147" i="49"/>
  <c r="FC147" i="49"/>
  <c r="FD147" i="49"/>
  <c r="FE147" i="49"/>
  <c r="FF147" i="49"/>
  <c r="FG147" i="49"/>
  <c r="FH147" i="49"/>
  <c r="FI147" i="49"/>
  <c r="FJ147" i="49"/>
  <c r="FK147" i="49"/>
  <c r="FL147" i="49"/>
  <c r="FM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R148" i="49"/>
  <c r="S148" i="49"/>
  <c r="T148" i="49"/>
  <c r="U148" i="49"/>
  <c r="V148" i="49"/>
  <c r="W148" i="49"/>
  <c r="X148" i="49"/>
  <c r="Y148" i="49"/>
  <c r="Z148" i="49"/>
  <c r="AA148" i="49"/>
  <c r="AB148" i="49"/>
  <c r="AC148" i="49"/>
  <c r="AD148" i="49"/>
  <c r="AE148" i="49"/>
  <c r="AF148" i="49"/>
  <c r="AG148" i="49"/>
  <c r="AH148" i="49"/>
  <c r="AI148" i="49"/>
  <c r="AJ148" i="49"/>
  <c r="AK148" i="49"/>
  <c r="AL148" i="49"/>
  <c r="AM148" i="49"/>
  <c r="AN148" i="49"/>
  <c r="AO148" i="49"/>
  <c r="AP148" i="49"/>
  <c r="AQ148" i="49"/>
  <c r="AR148" i="49"/>
  <c r="AS148" i="49"/>
  <c r="AT148" i="49"/>
  <c r="AU148" i="49"/>
  <c r="AV148" i="49"/>
  <c r="AW148" i="49"/>
  <c r="AX148" i="49"/>
  <c r="AY148" i="49"/>
  <c r="AZ148" i="49"/>
  <c r="BA148" i="49"/>
  <c r="BB148" i="49"/>
  <c r="BC148" i="49"/>
  <c r="BD148" i="49"/>
  <c r="BE148" i="49"/>
  <c r="BF148" i="49"/>
  <c r="BG148" i="49"/>
  <c r="BH148" i="49"/>
  <c r="BI148" i="49"/>
  <c r="BJ148" i="49"/>
  <c r="BK148" i="49"/>
  <c r="BL148" i="49"/>
  <c r="BM148" i="49"/>
  <c r="BN148" i="49"/>
  <c r="BO148" i="49"/>
  <c r="BP148" i="49"/>
  <c r="BQ148" i="49"/>
  <c r="BR148" i="49"/>
  <c r="BS148" i="49"/>
  <c r="BT148" i="49"/>
  <c r="BU148" i="49"/>
  <c r="BV148" i="49"/>
  <c r="BW148" i="49"/>
  <c r="BX148" i="49"/>
  <c r="BY148" i="49"/>
  <c r="BZ148" i="49"/>
  <c r="CA148" i="49"/>
  <c r="CB148" i="49"/>
  <c r="CC148" i="49"/>
  <c r="CD148" i="49"/>
  <c r="CE148" i="49"/>
  <c r="CF148" i="49"/>
  <c r="CG148" i="49"/>
  <c r="CH148" i="49"/>
  <c r="CI148" i="49"/>
  <c r="CJ148" i="49"/>
  <c r="CK148" i="49"/>
  <c r="CL148" i="49"/>
  <c r="CM148" i="49"/>
  <c r="CN148" i="49"/>
  <c r="CO148" i="49"/>
  <c r="CP148" i="49"/>
  <c r="CQ148" i="49"/>
  <c r="CR148" i="49"/>
  <c r="CS148" i="49"/>
  <c r="CT148" i="49"/>
  <c r="CU148" i="49"/>
  <c r="CV148" i="49"/>
  <c r="CW148" i="49"/>
  <c r="CX148" i="49"/>
  <c r="CY148" i="49"/>
  <c r="CZ148" i="49"/>
  <c r="DA148" i="49"/>
  <c r="DB148" i="49"/>
  <c r="DC148" i="49"/>
  <c r="DD148" i="49"/>
  <c r="DE148" i="49"/>
  <c r="DF148" i="49"/>
  <c r="DG148" i="49"/>
  <c r="DH148" i="49"/>
  <c r="DI148" i="49"/>
  <c r="DJ148" i="49"/>
  <c r="DK148" i="49"/>
  <c r="DL148" i="49"/>
  <c r="DM148" i="49"/>
  <c r="DN148" i="49"/>
  <c r="DO148" i="49"/>
  <c r="DP148" i="49"/>
  <c r="DQ148" i="49"/>
  <c r="DR148" i="49"/>
  <c r="DS148" i="49"/>
  <c r="DT148" i="49"/>
  <c r="DU148" i="49"/>
  <c r="DV148" i="49"/>
  <c r="DW148" i="49"/>
  <c r="DX148" i="49"/>
  <c r="DY148" i="49"/>
  <c r="DZ148" i="49"/>
  <c r="EA148" i="49"/>
  <c r="EB148" i="49"/>
  <c r="EC148" i="49"/>
  <c r="ED148" i="49"/>
  <c r="EE148" i="49"/>
  <c r="EF148" i="49"/>
  <c r="EG148" i="49"/>
  <c r="EH148" i="49"/>
  <c r="EI148" i="49"/>
  <c r="EJ148" i="49"/>
  <c r="EK148" i="49"/>
  <c r="EL148" i="49"/>
  <c r="EM148" i="49"/>
  <c r="EN148" i="49"/>
  <c r="EO148" i="49"/>
  <c r="EP148" i="49"/>
  <c r="EQ148" i="49"/>
  <c r="ER148" i="49"/>
  <c r="ES148" i="49"/>
  <c r="ET148" i="49"/>
  <c r="EU148" i="49"/>
  <c r="EV148" i="49"/>
  <c r="EW148" i="49"/>
  <c r="EX148" i="49"/>
  <c r="EY148" i="49"/>
  <c r="EZ148" i="49"/>
  <c r="FA148" i="49"/>
  <c r="FB148" i="49"/>
  <c r="FC148" i="49"/>
  <c r="FD148" i="49"/>
  <c r="FE148" i="49"/>
  <c r="FF148" i="49"/>
  <c r="FG148" i="49"/>
  <c r="FH148" i="49"/>
  <c r="FI148" i="49"/>
  <c r="FJ148" i="49"/>
  <c r="FK148" i="49"/>
  <c r="FL148" i="49"/>
  <c r="FM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R149" i="49"/>
  <c r="S149" i="49"/>
  <c r="T149" i="49"/>
  <c r="U149" i="49"/>
  <c r="V149" i="49"/>
  <c r="W149" i="49"/>
  <c r="X149" i="49"/>
  <c r="Y149" i="49"/>
  <c r="Z149" i="49"/>
  <c r="AA149" i="49"/>
  <c r="AB149" i="49"/>
  <c r="AC149" i="49"/>
  <c r="AD149" i="49"/>
  <c r="AE149" i="49"/>
  <c r="AF149" i="49"/>
  <c r="AG149" i="49"/>
  <c r="AH149" i="49"/>
  <c r="AI149" i="49"/>
  <c r="AJ149" i="49"/>
  <c r="AK149" i="49"/>
  <c r="AL149" i="49"/>
  <c r="AM149" i="49"/>
  <c r="AN149" i="49"/>
  <c r="AO149" i="49"/>
  <c r="AP149" i="49"/>
  <c r="AQ149" i="49"/>
  <c r="AR149" i="49"/>
  <c r="AS149" i="49"/>
  <c r="AT149" i="49"/>
  <c r="AU149" i="49"/>
  <c r="AV149" i="49"/>
  <c r="AW149" i="49"/>
  <c r="AX149" i="49"/>
  <c r="AY149" i="49"/>
  <c r="AZ149" i="49"/>
  <c r="BA149" i="49"/>
  <c r="BB149" i="49"/>
  <c r="BC149" i="49"/>
  <c r="BD149" i="49"/>
  <c r="BE149" i="49"/>
  <c r="BF149" i="49"/>
  <c r="BG149" i="49"/>
  <c r="BH149" i="49"/>
  <c r="BI149" i="49"/>
  <c r="BJ149" i="49"/>
  <c r="BK149" i="49"/>
  <c r="BL149" i="49"/>
  <c r="BM149" i="49"/>
  <c r="BN149" i="49"/>
  <c r="BO149" i="49"/>
  <c r="BP149" i="49"/>
  <c r="BQ149" i="49"/>
  <c r="BR149" i="49"/>
  <c r="BS149" i="49"/>
  <c r="BT149" i="49"/>
  <c r="BU149" i="49"/>
  <c r="BV149" i="49"/>
  <c r="BW149" i="49"/>
  <c r="BX149" i="49"/>
  <c r="BY149" i="49"/>
  <c r="BZ149" i="49"/>
  <c r="CA149" i="49"/>
  <c r="CB149" i="49"/>
  <c r="CC149" i="49"/>
  <c r="CD149" i="49"/>
  <c r="CE149" i="49"/>
  <c r="CF149" i="49"/>
  <c r="CG149" i="49"/>
  <c r="CH149" i="49"/>
  <c r="CI149" i="49"/>
  <c r="CJ149" i="49"/>
  <c r="CK149" i="49"/>
  <c r="CL149" i="49"/>
  <c r="CM149" i="49"/>
  <c r="CN149" i="49"/>
  <c r="CO149" i="49"/>
  <c r="CP149" i="49"/>
  <c r="CQ149" i="49"/>
  <c r="CR149" i="49"/>
  <c r="CS149" i="49"/>
  <c r="CT149" i="49"/>
  <c r="CU149" i="49"/>
  <c r="CV149" i="49"/>
  <c r="CW149" i="49"/>
  <c r="CX149" i="49"/>
  <c r="CY149" i="49"/>
  <c r="CZ149" i="49"/>
  <c r="DA149" i="49"/>
  <c r="DB149" i="49"/>
  <c r="DC149" i="49"/>
  <c r="DD149" i="49"/>
  <c r="DE149" i="49"/>
  <c r="DF149" i="49"/>
  <c r="DG149" i="49"/>
  <c r="DH149" i="49"/>
  <c r="DI149" i="49"/>
  <c r="DJ149" i="49"/>
  <c r="DK149" i="49"/>
  <c r="DL149" i="49"/>
  <c r="DM149" i="49"/>
  <c r="DN149" i="49"/>
  <c r="DO149" i="49"/>
  <c r="DP149" i="49"/>
  <c r="DQ149" i="49"/>
  <c r="DR149" i="49"/>
  <c r="DS149" i="49"/>
  <c r="DT149" i="49"/>
  <c r="DU149" i="49"/>
  <c r="DV149" i="49"/>
  <c r="DW149" i="49"/>
  <c r="DX149" i="49"/>
  <c r="DY149" i="49"/>
  <c r="DZ149" i="49"/>
  <c r="EA149" i="49"/>
  <c r="EB149" i="49"/>
  <c r="EC149" i="49"/>
  <c r="ED149" i="49"/>
  <c r="EE149" i="49"/>
  <c r="EF149" i="49"/>
  <c r="EG149" i="49"/>
  <c r="EH149" i="49"/>
  <c r="EI149" i="49"/>
  <c r="EJ149" i="49"/>
  <c r="EK149" i="49"/>
  <c r="EL149" i="49"/>
  <c r="EM149" i="49"/>
  <c r="EN149" i="49"/>
  <c r="EO149" i="49"/>
  <c r="EP149" i="49"/>
  <c r="EQ149" i="49"/>
  <c r="ER149" i="49"/>
  <c r="ES149" i="49"/>
  <c r="ET149" i="49"/>
  <c r="EU149" i="49"/>
  <c r="EV149" i="49"/>
  <c r="EW149" i="49"/>
  <c r="EX149" i="49"/>
  <c r="EY149" i="49"/>
  <c r="EZ149" i="49"/>
  <c r="FA149" i="49"/>
  <c r="FB149" i="49"/>
  <c r="FC149" i="49"/>
  <c r="FD149" i="49"/>
  <c r="FE149" i="49"/>
  <c r="FF149" i="49"/>
  <c r="FG149" i="49"/>
  <c r="FH149" i="49"/>
  <c r="FI149" i="49"/>
  <c r="FJ149" i="49"/>
  <c r="FK149" i="49"/>
  <c r="FL149" i="49"/>
  <c r="FM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R150" i="49"/>
  <c r="S150" i="49"/>
  <c r="T150" i="49"/>
  <c r="U150" i="49"/>
  <c r="V150" i="49"/>
  <c r="W150" i="49"/>
  <c r="X150" i="49"/>
  <c r="Y150" i="49"/>
  <c r="Z150" i="49"/>
  <c r="AA150" i="49"/>
  <c r="AB150" i="49"/>
  <c r="AC150" i="49"/>
  <c r="AD150" i="49"/>
  <c r="AE150" i="49"/>
  <c r="AF150" i="49"/>
  <c r="AG150" i="49"/>
  <c r="AH150" i="49"/>
  <c r="AI150" i="49"/>
  <c r="AJ150" i="49"/>
  <c r="AK150" i="49"/>
  <c r="AL150" i="49"/>
  <c r="AM150" i="49"/>
  <c r="AN150" i="49"/>
  <c r="AO150" i="49"/>
  <c r="AP150" i="49"/>
  <c r="AQ150" i="49"/>
  <c r="AR150" i="49"/>
  <c r="AS150" i="49"/>
  <c r="AT150" i="49"/>
  <c r="AU150" i="49"/>
  <c r="AV150" i="49"/>
  <c r="AW150" i="49"/>
  <c r="AX150" i="49"/>
  <c r="AY150" i="49"/>
  <c r="AZ150" i="49"/>
  <c r="BA150" i="49"/>
  <c r="BB150" i="49"/>
  <c r="BC150" i="49"/>
  <c r="BD150" i="49"/>
  <c r="BE150" i="49"/>
  <c r="BF150" i="49"/>
  <c r="BG150" i="49"/>
  <c r="BH150" i="49"/>
  <c r="BI150" i="49"/>
  <c r="BJ150" i="49"/>
  <c r="BK150" i="49"/>
  <c r="BL150" i="49"/>
  <c r="BM150" i="49"/>
  <c r="BN150" i="49"/>
  <c r="BO150" i="49"/>
  <c r="BP150" i="49"/>
  <c r="BQ150" i="49"/>
  <c r="BR150" i="49"/>
  <c r="BS150" i="49"/>
  <c r="BT150" i="49"/>
  <c r="BU150" i="49"/>
  <c r="BV150" i="49"/>
  <c r="BW150" i="49"/>
  <c r="BX150" i="49"/>
  <c r="BY150" i="49"/>
  <c r="BZ150" i="49"/>
  <c r="CA150" i="49"/>
  <c r="CB150" i="49"/>
  <c r="CC150" i="49"/>
  <c r="CD150" i="49"/>
  <c r="CE150" i="49"/>
  <c r="CF150" i="49"/>
  <c r="CG150" i="49"/>
  <c r="CH150" i="49"/>
  <c r="CI150" i="49"/>
  <c r="CJ150" i="49"/>
  <c r="CK150" i="49"/>
  <c r="CL150" i="49"/>
  <c r="CM150" i="49"/>
  <c r="CN150" i="49"/>
  <c r="CO150" i="49"/>
  <c r="CP150" i="49"/>
  <c r="CQ150" i="49"/>
  <c r="CR150" i="49"/>
  <c r="CS150" i="49"/>
  <c r="CT150" i="49"/>
  <c r="CU150" i="49"/>
  <c r="CV150" i="49"/>
  <c r="CW150" i="49"/>
  <c r="CX150" i="49"/>
  <c r="CY150" i="49"/>
  <c r="CZ150" i="49"/>
  <c r="DA150" i="49"/>
  <c r="DB150" i="49"/>
  <c r="DC150" i="49"/>
  <c r="DD150" i="49"/>
  <c r="DE150" i="49"/>
  <c r="DF150" i="49"/>
  <c r="DG150" i="49"/>
  <c r="DH150" i="49"/>
  <c r="DI150" i="49"/>
  <c r="DJ150" i="49"/>
  <c r="DK150" i="49"/>
  <c r="DL150" i="49"/>
  <c r="DM150" i="49"/>
  <c r="DN150" i="49"/>
  <c r="DO150" i="49"/>
  <c r="DP150" i="49"/>
  <c r="DQ150" i="49"/>
  <c r="DR150" i="49"/>
  <c r="DS150" i="49"/>
  <c r="DT150" i="49"/>
  <c r="DU150" i="49"/>
  <c r="DV150" i="49"/>
  <c r="DW150" i="49"/>
  <c r="DX150" i="49"/>
  <c r="DY150" i="49"/>
  <c r="DZ150" i="49"/>
  <c r="EA150" i="49"/>
  <c r="EB150" i="49"/>
  <c r="EC150" i="49"/>
  <c r="ED150" i="49"/>
  <c r="EE150" i="49"/>
  <c r="EF150" i="49"/>
  <c r="EG150" i="49"/>
  <c r="EH150" i="49"/>
  <c r="EI150" i="49"/>
  <c r="EJ150" i="49"/>
  <c r="EK150" i="49"/>
  <c r="EL150" i="49"/>
  <c r="EM150" i="49"/>
  <c r="EN150" i="49"/>
  <c r="EO150" i="49"/>
  <c r="EP150" i="49"/>
  <c r="EQ150" i="49"/>
  <c r="ER150" i="49"/>
  <c r="ES150" i="49"/>
  <c r="ET150" i="49"/>
  <c r="EU150" i="49"/>
  <c r="EV150" i="49"/>
  <c r="EW150" i="49"/>
  <c r="EX150" i="49"/>
  <c r="EY150" i="49"/>
  <c r="EZ150" i="49"/>
  <c r="FA150" i="49"/>
  <c r="FB150" i="49"/>
  <c r="FC150" i="49"/>
  <c r="FD150" i="49"/>
  <c r="FE150" i="49"/>
  <c r="FF150" i="49"/>
  <c r="FG150" i="49"/>
  <c r="FH150" i="49"/>
  <c r="FI150" i="49"/>
  <c r="FJ150" i="49"/>
  <c r="FK150" i="49"/>
  <c r="FL150" i="49"/>
  <c r="FM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R151" i="49"/>
  <c r="S151" i="49"/>
  <c r="T151" i="49"/>
  <c r="U151" i="49"/>
  <c r="V151" i="49"/>
  <c r="W151" i="49"/>
  <c r="X151" i="49"/>
  <c r="Y151" i="49"/>
  <c r="Z151" i="49"/>
  <c r="AA151" i="49"/>
  <c r="AB151" i="49"/>
  <c r="AC151" i="49"/>
  <c r="AD151" i="49"/>
  <c r="AE151" i="49"/>
  <c r="AF151" i="49"/>
  <c r="AG151" i="49"/>
  <c r="AH151" i="49"/>
  <c r="AI151" i="49"/>
  <c r="AJ151" i="49"/>
  <c r="AK151" i="49"/>
  <c r="AL151" i="49"/>
  <c r="AM151" i="49"/>
  <c r="AN151" i="49"/>
  <c r="AO151" i="49"/>
  <c r="AP151" i="49"/>
  <c r="AQ151" i="49"/>
  <c r="AR151" i="49"/>
  <c r="AS151" i="49"/>
  <c r="AT151" i="49"/>
  <c r="AU151" i="49"/>
  <c r="AV151" i="49"/>
  <c r="AW151" i="49"/>
  <c r="AX151" i="49"/>
  <c r="AY151" i="49"/>
  <c r="AZ151" i="49"/>
  <c r="BA151" i="49"/>
  <c r="BB151" i="49"/>
  <c r="BC151" i="49"/>
  <c r="BD151" i="49"/>
  <c r="BE151" i="49"/>
  <c r="BF151" i="49"/>
  <c r="BG151" i="49"/>
  <c r="BH151" i="49"/>
  <c r="BI151" i="49"/>
  <c r="BJ151" i="49"/>
  <c r="BK151" i="49"/>
  <c r="BL151" i="49"/>
  <c r="BM151" i="49"/>
  <c r="BN151" i="49"/>
  <c r="BO151" i="49"/>
  <c r="BP151" i="49"/>
  <c r="BQ151" i="49"/>
  <c r="BR151" i="49"/>
  <c r="BS151" i="49"/>
  <c r="BT151" i="49"/>
  <c r="BU151" i="49"/>
  <c r="BV151" i="49"/>
  <c r="BW151" i="49"/>
  <c r="BX151" i="49"/>
  <c r="BY151" i="49"/>
  <c r="BZ151" i="49"/>
  <c r="CA151" i="49"/>
  <c r="CB151" i="49"/>
  <c r="CC151" i="49"/>
  <c r="CD151" i="49"/>
  <c r="CE151" i="49"/>
  <c r="CF151" i="49"/>
  <c r="CG151" i="49"/>
  <c r="CH151" i="49"/>
  <c r="CI151" i="49"/>
  <c r="CJ151" i="49"/>
  <c r="CK151" i="49"/>
  <c r="CL151" i="49"/>
  <c r="CM151" i="49"/>
  <c r="CN151" i="49"/>
  <c r="CO151" i="49"/>
  <c r="CP151" i="49"/>
  <c r="CQ151" i="49"/>
  <c r="CR151" i="49"/>
  <c r="CS151" i="49"/>
  <c r="CT151" i="49"/>
  <c r="CU151" i="49"/>
  <c r="CV151" i="49"/>
  <c r="CW151" i="49"/>
  <c r="CX151" i="49"/>
  <c r="CY151" i="49"/>
  <c r="CZ151" i="49"/>
  <c r="DA151" i="49"/>
  <c r="DB151" i="49"/>
  <c r="DC151" i="49"/>
  <c r="DD151" i="49"/>
  <c r="DE151" i="49"/>
  <c r="DF151" i="49"/>
  <c r="DG151" i="49"/>
  <c r="DH151" i="49"/>
  <c r="DI151" i="49"/>
  <c r="DJ151" i="49"/>
  <c r="DK151" i="49"/>
  <c r="DL151" i="49"/>
  <c r="DM151" i="49"/>
  <c r="DN151" i="49"/>
  <c r="DO151" i="49"/>
  <c r="DP151" i="49"/>
  <c r="DQ151" i="49"/>
  <c r="DR151" i="49"/>
  <c r="DS151" i="49"/>
  <c r="DT151" i="49"/>
  <c r="DU151" i="49"/>
  <c r="DV151" i="49"/>
  <c r="DW151" i="49"/>
  <c r="DX151" i="49"/>
  <c r="DY151" i="49"/>
  <c r="DZ151" i="49"/>
  <c r="EA151" i="49"/>
  <c r="EB151" i="49"/>
  <c r="EC151" i="49"/>
  <c r="ED151" i="49"/>
  <c r="EE151" i="49"/>
  <c r="EF151" i="49"/>
  <c r="EG151" i="49"/>
  <c r="EH151" i="49"/>
  <c r="EI151" i="49"/>
  <c r="EJ151" i="49"/>
  <c r="EK151" i="49"/>
  <c r="EL151" i="49"/>
  <c r="EM151" i="49"/>
  <c r="EN151" i="49"/>
  <c r="EO151" i="49"/>
  <c r="EP151" i="49"/>
  <c r="EQ151" i="49"/>
  <c r="ER151" i="49"/>
  <c r="ES151" i="49"/>
  <c r="ET151" i="49"/>
  <c r="EU151" i="49"/>
  <c r="EV151" i="49"/>
  <c r="EW151" i="49"/>
  <c r="EX151" i="49"/>
  <c r="EY151" i="49"/>
  <c r="EZ151" i="49"/>
  <c r="FA151" i="49"/>
  <c r="FB151" i="49"/>
  <c r="FC151" i="49"/>
  <c r="FD151" i="49"/>
  <c r="FE151" i="49"/>
  <c r="FF151" i="49"/>
  <c r="FG151" i="49"/>
  <c r="FH151" i="49"/>
  <c r="FI151" i="49"/>
  <c r="FJ151" i="49"/>
  <c r="FK151" i="49"/>
  <c r="FL151" i="49"/>
  <c r="FM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R152" i="49"/>
  <c r="S152" i="49"/>
  <c r="T152" i="49"/>
  <c r="U152" i="49"/>
  <c r="V152" i="49"/>
  <c r="W152" i="49"/>
  <c r="X152" i="49"/>
  <c r="Y152" i="49"/>
  <c r="Z152" i="49"/>
  <c r="AA152" i="49"/>
  <c r="AB152" i="49"/>
  <c r="AC152" i="49"/>
  <c r="AD152" i="49"/>
  <c r="AE152" i="49"/>
  <c r="AF152" i="49"/>
  <c r="AG152" i="49"/>
  <c r="AH152" i="49"/>
  <c r="AI152" i="49"/>
  <c r="AJ152" i="49"/>
  <c r="AK152" i="49"/>
  <c r="AL152" i="49"/>
  <c r="AM152" i="49"/>
  <c r="AN152" i="49"/>
  <c r="AO152" i="49"/>
  <c r="AP152" i="49"/>
  <c r="AQ152" i="49"/>
  <c r="AR152" i="49"/>
  <c r="AS152" i="49"/>
  <c r="AT152" i="49"/>
  <c r="AU152" i="49"/>
  <c r="AV152" i="49"/>
  <c r="AW152" i="49"/>
  <c r="AX152" i="49"/>
  <c r="AY152" i="49"/>
  <c r="AZ152" i="49"/>
  <c r="BA152" i="49"/>
  <c r="BB152" i="49"/>
  <c r="BC152" i="49"/>
  <c r="BD152" i="49"/>
  <c r="BE152" i="49"/>
  <c r="BF152" i="49"/>
  <c r="BG152" i="49"/>
  <c r="BH152" i="49"/>
  <c r="BI152" i="49"/>
  <c r="BJ152" i="49"/>
  <c r="BK152" i="49"/>
  <c r="BL152" i="49"/>
  <c r="BM152" i="49"/>
  <c r="BN152" i="49"/>
  <c r="BO152" i="49"/>
  <c r="BP152" i="49"/>
  <c r="BQ152" i="49"/>
  <c r="BR152" i="49"/>
  <c r="BS152" i="49"/>
  <c r="BT152" i="49"/>
  <c r="BU152" i="49"/>
  <c r="BV152" i="49"/>
  <c r="BW152" i="49"/>
  <c r="BX152" i="49"/>
  <c r="BY152" i="49"/>
  <c r="BZ152" i="49"/>
  <c r="CA152" i="49"/>
  <c r="CB152" i="49"/>
  <c r="CC152" i="49"/>
  <c r="CD152" i="49"/>
  <c r="CE152" i="49"/>
  <c r="CF152" i="49"/>
  <c r="CG152" i="49"/>
  <c r="CH152" i="49"/>
  <c r="CI152" i="49"/>
  <c r="CJ152" i="49"/>
  <c r="CK152" i="49"/>
  <c r="CL152" i="49"/>
  <c r="CM152" i="49"/>
  <c r="CN152" i="49"/>
  <c r="CO152" i="49"/>
  <c r="CP152" i="49"/>
  <c r="CQ152" i="49"/>
  <c r="CR152" i="49"/>
  <c r="CS152" i="49"/>
  <c r="CT152" i="49"/>
  <c r="CU152" i="49"/>
  <c r="CV152" i="49"/>
  <c r="CW152" i="49"/>
  <c r="CX152" i="49"/>
  <c r="CY152" i="49"/>
  <c r="CZ152" i="49"/>
  <c r="DA152" i="49"/>
  <c r="DB152" i="49"/>
  <c r="DC152" i="49"/>
  <c r="DD152" i="49"/>
  <c r="DE152" i="49"/>
  <c r="DF152" i="49"/>
  <c r="DG152" i="49"/>
  <c r="DH152" i="49"/>
  <c r="DI152" i="49"/>
  <c r="DJ152" i="49"/>
  <c r="DK152" i="49"/>
  <c r="DL152" i="49"/>
  <c r="DM152" i="49"/>
  <c r="DN152" i="49"/>
  <c r="DO152" i="49"/>
  <c r="DP152" i="49"/>
  <c r="DQ152" i="49"/>
  <c r="DR152" i="49"/>
  <c r="DS152" i="49"/>
  <c r="DT152" i="49"/>
  <c r="DU152" i="49"/>
  <c r="DV152" i="49"/>
  <c r="DW152" i="49"/>
  <c r="DX152" i="49"/>
  <c r="DY152" i="49"/>
  <c r="DZ152" i="49"/>
  <c r="EA152" i="49"/>
  <c r="EB152" i="49"/>
  <c r="EC152" i="49"/>
  <c r="ED152" i="49"/>
  <c r="EE152" i="49"/>
  <c r="EF152" i="49"/>
  <c r="EG152" i="49"/>
  <c r="EH152" i="49"/>
  <c r="EI152" i="49"/>
  <c r="EJ152" i="49"/>
  <c r="EK152" i="49"/>
  <c r="EL152" i="49"/>
  <c r="EM152" i="49"/>
  <c r="EN152" i="49"/>
  <c r="EO152" i="49"/>
  <c r="EP152" i="49"/>
  <c r="EQ152" i="49"/>
  <c r="ER152" i="49"/>
  <c r="ES152" i="49"/>
  <c r="ET152" i="49"/>
  <c r="EU152" i="49"/>
  <c r="EV152" i="49"/>
  <c r="EW152" i="49"/>
  <c r="EX152" i="49"/>
  <c r="EY152" i="49"/>
  <c r="EZ152" i="49"/>
  <c r="FA152" i="49"/>
  <c r="FB152" i="49"/>
  <c r="FC152" i="49"/>
  <c r="FD152" i="49"/>
  <c r="FE152" i="49"/>
  <c r="FF152" i="49"/>
  <c r="FG152" i="49"/>
  <c r="FH152" i="49"/>
  <c r="FI152" i="49"/>
  <c r="FJ152" i="49"/>
  <c r="FK152" i="49"/>
  <c r="FL152" i="49"/>
  <c r="FM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R153" i="49"/>
  <c r="S153" i="49"/>
  <c r="T153" i="49"/>
  <c r="U153" i="49"/>
  <c r="V153" i="49"/>
  <c r="W153" i="49"/>
  <c r="X153" i="49"/>
  <c r="Y153" i="49"/>
  <c r="Z153" i="49"/>
  <c r="AA153" i="49"/>
  <c r="AB153" i="49"/>
  <c r="AC153" i="49"/>
  <c r="AD153" i="49"/>
  <c r="AE153" i="49"/>
  <c r="AF153" i="49"/>
  <c r="AG153" i="49"/>
  <c r="AH153" i="49"/>
  <c r="AI153" i="49"/>
  <c r="AJ153" i="49"/>
  <c r="AK153" i="49"/>
  <c r="AL153" i="49"/>
  <c r="AM153" i="49"/>
  <c r="AN153" i="49"/>
  <c r="AO153" i="49"/>
  <c r="AP153" i="49"/>
  <c r="AQ153" i="49"/>
  <c r="AR153" i="49"/>
  <c r="AS153" i="49"/>
  <c r="AT153" i="49"/>
  <c r="AU153" i="49"/>
  <c r="AV153" i="49"/>
  <c r="AW153" i="49"/>
  <c r="AX153" i="49"/>
  <c r="AY153" i="49"/>
  <c r="AZ153" i="49"/>
  <c r="BA153" i="49"/>
  <c r="BB153" i="49"/>
  <c r="BC153" i="49"/>
  <c r="BD153" i="49"/>
  <c r="BE153" i="49"/>
  <c r="BF153" i="49"/>
  <c r="BG153" i="49"/>
  <c r="BH153" i="49"/>
  <c r="BI153" i="49"/>
  <c r="BJ153" i="49"/>
  <c r="BK153" i="49"/>
  <c r="BL153" i="49"/>
  <c r="BM153" i="49"/>
  <c r="BN153" i="49"/>
  <c r="BO153" i="49"/>
  <c r="BP153" i="49"/>
  <c r="BQ153" i="49"/>
  <c r="BR153" i="49"/>
  <c r="BS153" i="49"/>
  <c r="BT153" i="49"/>
  <c r="BU153" i="49"/>
  <c r="BV153" i="49"/>
  <c r="BW153" i="49"/>
  <c r="BX153" i="49"/>
  <c r="BY153" i="49"/>
  <c r="BZ153" i="49"/>
  <c r="CA153" i="49"/>
  <c r="CB153" i="49"/>
  <c r="CC153" i="49"/>
  <c r="CD153" i="49"/>
  <c r="CE153" i="49"/>
  <c r="CF153" i="49"/>
  <c r="CG153" i="49"/>
  <c r="CH153" i="49"/>
  <c r="CI153" i="49"/>
  <c r="CJ153" i="49"/>
  <c r="CK153" i="49"/>
  <c r="CL153" i="49"/>
  <c r="CM153" i="49"/>
  <c r="CN153" i="49"/>
  <c r="CO153" i="49"/>
  <c r="CP153" i="49"/>
  <c r="CQ153" i="49"/>
  <c r="CR153" i="49"/>
  <c r="CS153" i="49"/>
  <c r="CT153" i="49"/>
  <c r="CU153" i="49"/>
  <c r="CV153" i="49"/>
  <c r="CW153" i="49"/>
  <c r="CX153" i="49"/>
  <c r="CY153" i="49"/>
  <c r="CZ153" i="49"/>
  <c r="DA153" i="49"/>
  <c r="DB153" i="49"/>
  <c r="DC153" i="49"/>
  <c r="DD153" i="49"/>
  <c r="DE153" i="49"/>
  <c r="DF153" i="49"/>
  <c r="DG153" i="49"/>
  <c r="DH153" i="49"/>
  <c r="DI153" i="49"/>
  <c r="DJ153" i="49"/>
  <c r="DK153" i="49"/>
  <c r="DL153" i="49"/>
  <c r="DM153" i="49"/>
  <c r="DN153" i="49"/>
  <c r="DO153" i="49"/>
  <c r="DP153" i="49"/>
  <c r="DQ153" i="49"/>
  <c r="DR153" i="49"/>
  <c r="DS153" i="49"/>
  <c r="DT153" i="49"/>
  <c r="DU153" i="49"/>
  <c r="DV153" i="49"/>
  <c r="DW153" i="49"/>
  <c r="DX153" i="49"/>
  <c r="DY153" i="49"/>
  <c r="DZ153" i="49"/>
  <c r="EA153" i="49"/>
  <c r="EB153" i="49"/>
  <c r="EC153" i="49"/>
  <c r="ED153" i="49"/>
  <c r="EE153" i="49"/>
  <c r="EF153" i="49"/>
  <c r="EG153" i="49"/>
  <c r="EH153" i="49"/>
  <c r="EI153" i="49"/>
  <c r="EJ153" i="49"/>
  <c r="EK153" i="49"/>
  <c r="EL153" i="49"/>
  <c r="EM153" i="49"/>
  <c r="EN153" i="49"/>
  <c r="EO153" i="49"/>
  <c r="EP153" i="49"/>
  <c r="EQ153" i="49"/>
  <c r="ER153" i="49"/>
  <c r="ES153" i="49"/>
  <c r="ET153" i="49"/>
  <c r="EU153" i="49"/>
  <c r="EV153" i="49"/>
  <c r="EW153" i="49"/>
  <c r="EX153" i="49"/>
  <c r="EY153" i="49"/>
  <c r="EZ153" i="49"/>
  <c r="FA153" i="49"/>
  <c r="FB153" i="49"/>
  <c r="FC153" i="49"/>
  <c r="FD153" i="49"/>
  <c r="FE153" i="49"/>
  <c r="FF153" i="49"/>
  <c r="FG153" i="49"/>
  <c r="FH153" i="49"/>
  <c r="FI153" i="49"/>
  <c r="FJ153" i="49"/>
  <c r="FK153" i="49"/>
  <c r="FL153" i="49"/>
  <c r="FM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R154" i="49"/>
  <c r="S154" i="49"/>
  <c r="T154" i="49"/>
  <c r="U154" i="49"/>
  <c r="V154" i="49"/>
  <c r="W154" i="49"/>
  <c r="X154" i="49"/>
  <c r="Y154" i="49"/>
  <c r="Z154" i="49"/>
  <c r="AA154" i="49"/>
  <c r="AB154" i="49"/>
  <c r="AC154" i="49"/>
  <c r="AD154" i="49"/>
  <c r="AE154" i="49"/>
  <c r="AF154" i="49"/>
  <c r="AG154" i="49"/>
  <c r="AH154" i="49"/>
  <c r="AI154" i="49"/>
  <c r="AJ154" i="49"/>
  <c r="AK154" i="49"/>
  <c r="AL154" i="49"/>
  <c r="AM154" i="49"/>
  <c r="AN154" i="49"/>
  <c r="AO154" i="49"/>
  <c r="AP154" i="49"/>
  <c r="AQ154" i="49"/>
  <c r="AR154" i="49"/>
  <c r="AS154" i="49"/>
  <c r="AT154" i="49"/>
  <c r="AU154" i="49"/>
  <c r="AV154" i="49"/>
  <c r="AW154" i="49"/>
  <c r="AX154" i="49"/>
  <c r="AY154" i="49"/>
  <c r="AZ154" i="49"/>
  <c r="BA154" i="49"/>
  <c r="BB154" i="49"/>
  <c r="BC154" i="49"/>
  <c r="BD154" i="49"/>
  <c r="BE154" i="49"/>
  <c r="BF154" i="49"/>
  <c r="BG154" i="49"/>
  <c r="BH154" i="49"/>
  <c r="BI154" i="49"/>
  <c r="BJ154" i="49"/>
  <c r="BK154" i="49"/>
  <c r="BL154" i="49"/>
  <c r="BM154" i="49"/>
  <c r="BN154" i="49"/>
  <c r="BO154" i="49"/>
  <c r="BP154" i="49"/>
  <c r="BQ154" i="49"/>
  <c r="BR154" i="49"/>
  <c r="BS154" i="49"/>
  <c r="BT154" i="49"/>
  <c r="BU154" i="49"/>
  <c r="BV154" i="49"/>
  <c r="BW154" i="49"/>
  <c r="BX154" i="49"/>
  <c r="BY154" i="49"/>
  <c r="BZ154" i="49"/>
  <c r="CA154" i="49"/>
  <c r="CB154" i="49"/>
  <c r="CC154" i="49"/>
  <c r="CD154" i="49"/>
  <c r="CE154" i="49"/>
  <c r="CF154" i="49"/>
  <c r="CG154" i="49"/>
  <c r="CH154" i="49"/>
  <c r="CI154" i="49"/>
  <c r="CJ154" i="49"/>
  <c r="CK154" i="49"/>
  <c r="CL154" i="49"/>
  <c r="CM154" i="49"/>
  <c r="CN154" i="49"/>
  <c r="CO154" i="49"/>
  <c r="CP154" i="49"/>
  <c r="CQ154" i="49"/>
  <c r="CR154" i="49"/>
  <c r="CS154" i="49"/>
  <c r="CT154" i="49"/>
  <c r="CU154" i="49"/>
  <c r="CV154" i="49"/>
  <c r="CW154" i="49"/>
  <c r="CX154" i="49"/>
  <c r="CY154" i="49"/>
  <c r="CZ154" i="49"/>
  <c r="DA154" i="49"/>
  <c r="DB154" i="49"/>
  <c r="DC154" i="49"/>
  <c r="DD154" i="49"/>
  <c r="DE154" i="49"/>
  <c r="DF154" i="49"/>
  <c r="DG154" i="49"/>
  <c r="DH154" i="49"/>
  <c r="DI154" i="49"/>
  <c r="DJ154" i="49"/>
  <c r="DK154" i="49"/>
  <c r="DL154" i="49"/>
  <c r="DM154" i="49"/>
  <c r="DN154" i="49"/>
  <c r="DO154" i="49"/>
  <c r="DP154" i="49"/>
  <c r="DQ154" i="49"/>
  <c r="DR154" i="49"/>
  <c r="DS154" i="49"/>
  <c r="DT154" i="49"/>
  <c r="DU154" i="49"/>
  <c r="DV154" i="49"/>
  <c r="DW154" i="49"/>
  <c r="DX154" i="49"/>
  <c r="DY154" i="49"/>
  <c r="DZ154" i="49"/>
  <c r="EA154" i="49"/>
  <c r="EB154" i="49"/>
  <c r="EC154" i="49"/>
  <c r="ED154" i="49"/>
  <c r="EE154" i="49"/>
  <c r="EF154" i="49"/>
  <c r="EG154" i="49"/>
  <c r="EH154" i="49"/>
  <c r="EI154" i="49"/>
  <c r="EJ154" i="49"/>
  <c r="EK154" i="49"/>
  <c r="EL154" i="49"/>
  <c r="EM154" i="49"/>
  <c r="EN154" i="49"/>
  <c r="EO154" i="49"/>
  <c r="EP154" i="49"/>
  <c r="EQ154" i="49"/>
  <c r="ER154" i="49"/>
  <c r="ES154" i="49"/>
  <c r="ET154" i="49"/>
  <c r="EU154" i="49"/>
  <c r="EV154" i="49"/>
  <c r="EW154" i="49"/>
  <c r="EX154" i="49"/>
  <c r="EY154" i="49"/>
  <c r="EZ154" i="49"/>
  <c r="FA154" i="49"/>
  <c r="FB154" i="49"/>
  <c r="FC154" i="49"/>
  <c r="FD154" i="49"/>
  <c r="FE154" i="49"/>
  <c r="FF154" i="49"/>
  <c r="FG154" i="49"/>
  <c r="FH154" i="49"/>
  <c r="FI154" i="49"/>
  <c r="FJ154" i="49"/>
  <c r="FK154" i="49"/>
  <c r="FL154" i="49"/>
  <c r="FM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R155" i="49"/>
  <c r="S155" i="49"/>
  <c r="T155" i="49"/>
  <c r="U155" i="49"/>
  <c r="V155" i="49"/>
  <c r="W155" i="49"/>
  <c r="X155" i="49"/>
  <c r="Y155" i="49"/>
  <c r="Z155" i="49"/>
  <c r="AA155" i="49"/>
  <c r="AB155" i="49"/>
  <c r="AC155" i="49"/>
  <c r="AD155" i="49"/>
  <c r="AE155" i="49"/>
  <c r="AF155" i="49"/>
  <c r="AG155" i="49"/>
  <c r="AH155" i="49"/>
  <c r="AI155" i="49"/>
  <c r="AJ155" i="49"/>
  <c r="AK155" i="49"/>
  <c r="AL155" i="49"/>
  <c r="AM155" i="49"/>
  <c r="AN155" i="49"/>
  <c r="AO155" i="49"/>
  <c r="AP155" i="49"/>
  <c r="AQ155" i="49"/>
  <c r="AR155" i="49"/>
  <c r="AS155" i="49"/>
  <c r="AT155" i="49"/>
  <c r="AU155" i="49"/>
  <c r="AV155" i="49"/>
  <c r="AW155" i="49"/>
  <c r="AX155" i="49"/>
  <c r="AY155" i="49"/>
  <c r="AZ155" i="49"/>
  <c r="BA155" i="49"/>
  <c r="BB155" i="49"/>
  <c r="BC155" i="49"/>
  <c r="BD155" i="49"/>
  <c r="BE155" i="49"/>
  <c r="BF155" i="49"/>
  <c r="BG155" i="49"/>
  <c r="BH155" i="49"/>
  <c r="BI155" i="49"/>
  <c r="BJ155" i="49"/>
  <c r="BK155" i="49"/>
  <c r="BL155" i="49"/>
  <c r="BM155" i="49"/>
  <c r="BN155" i="49"/>
  <c r="BO155" i="49"/>
  <c r="BP155" i="49"/>
  <c r="BQ155" i="49"/>
  <c r="BR155" i="49"/>
  <c r="BS155" i="49"/>
  <c r="BT155" i="49"/>
  <c r="BU155" i="49"/>
  <c r="BV155" i="49"/>
  <c r="BW155" i="49"/>
  <c r="BX155" i="49"/>
  <c r="BY155" i="49"/>
  <c r="BZ155" i="49"/>
  <c r="CA155" i="49"/>
  <c r="CB155" i="49"/>
  <c r="CC155" i="49"/>
  <c r="CD155" i="49"/>
  <c r="CE155" i="49"/>
  <c r="CF155" i="49"/>
  <c r="CG155" i="49"/>
  <c r="CH155" i="49"/>
  <c r="CI155" i="49"/>
  <c r="CJ155" i="49"/>
  <c r="CK155" i="49"/>
  <c r="CL155" i="49"/>
  <c r="CM155" i="49"/>
  <c r="CN155" i="49"/>
  <c r="CO155" i="49"/>
  <c r="CP155" i="49"/>
  <c r="CQ155" i="49"/>
  <c r="CR155" i="49"/>
  <c r="CS155" i="49"/>
  <c r="CT155" i="49"/>
  <c r="CU155" i="49"/>
  <c r="CV155" i="49"/>
  <c r="CW155" i="49"/>
  <c r="CX155" i="49"/>
  <c r="CY155" i="49"/>
  <c r="CZ155" i="49"/>
  <c r="DA155" i="49"/>
  <c r="DB155" i="49"/>
  <c r="DC155" i="49"/>
  <c r="DD155" i="49"/>
  <c r="DE155" i="49"/>
  <c r="DF155" i="49"/>
  <c r="DG155" i="49"/>
  <c r="DH155" i="49"/>
  <c r="DI155" i="49"/>
  <c r="DJ155" i="49"/>
  <c r="DK155" i="49"/>
  <c r="DL155" i="49"/>
  <c r="DM155" i="49"/>
  <c r="DN155" i="49"/>
  <c r="DO155" i="49"/>
  <c r="DP155" i="49"/>
  <c r="DQ155" i="49"/>
  <c r="DR155" i="49"/>
  <c r="DS155" i="49"/>
  <c r="DT155" i="49"/>
  <c r="DU155" i="49"/>
  <c r="DV155" i="49"/>
  <c r="DW155" i="49"/>
  <c r="DX155" i="49"/>
  <c r="DY155" i="49"/>
  <c r="DZ155" i="49"/>
  <c r="EA155" i="49"/>
  <c r="EB155" i="49"/>
  <c r="EC155" i="49"/>
  <c r="ED155" i="49"/>
  <c r="EE155" i="49"/>
  <c r="EF155" i="49"/>
  <c r="EG155" i="49"/>
  <c r="EH155" i="49"/>
  <c r="EI155" i="49"/>
  <c r="EJ155" i="49"/>
  <c r="EK155" i="49"/>
  <c r="EL155" i="49"/>
  <c r="EM155" i="49"/>
  <c r="EN155" i="49"/>
  <c r="EO155" i="49"/>
  <c r="EP155" i="49"/>
  <c r="EQ155" i="49"/>
  <c r="ER155" i="49"/>
  <c r="ES155" i="49"/>
  <c r="ET155" i="49"/>
  <c r="EU155" i="49"/>
  <c r="EV155" i="49"/>
  <c r="EW155" i="49"/>
  <c r="EX155" i="49"/>
  <c r="EY155" i="49"/>
  <c r="EZ155" i="49"/>
  <c r="FA155" i="49"/>
  <c r="FB155" i="49"/>
  <c r="FC155" i="49"/>
  <c r="FD155" i="49"/>
  <c r="FE155" i="49"/>
  <c r="FF155" i="49"/>
  <c r="FG155" i="49"/>
  <c r="FH155" i="49"/>
  <c r="FI155" i="49"/>
  <c r="FJ155" i="49"/>
  <c r="FK155" i="49"/>
  <c r="FL155" i="49"/>
  <c r="FM155" i="49"/>
  <c r="D156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R156" i="49"/>
  <c r="S156" i="49"/>
  <c r="T156" i="49"/>
  <c r="U156" i="49"/>
  <c r="V156" i="49"/>
  <c r="W156" i="49"/>
  <c r="X156" i="49"/>
  <c r="Y156" i="49"/>
  <c r="Z156" i="49"/>
  <c r="AA156" i="49"/>
  <c r="AB156" i="49"/>
  <c r="AC156" i="49"/>
  <c r="AD156" i="49"/>
  <c r="AE156" i="49"/>
  <c r="AF156" i="49"/>
  <c r="AG156" i="49"/>
  <c r="AH156" i="49"/>
  <c r="AI156" i="49"/>
  <c r="AJ156" i="49"/>
  <c r="AK156" i="49"/>
  <c r="AL156" i="49"/>
  <c r="AM156" i="49"/>
  <c r="AN156" i="49"/>
  <c r="AO156" i="49"/>
  <c r="AP156" i="49"/>
  <c r="AQ156" i="49"/>
  <c r="AR156" i="49"/>
  <c r="AS156" i="49"/>
  <c r="AT156" i="49"/>
  <c r="AU156" i="49"/>
  <c r="AV156" i="49"/>
  <c r="AW156" i="49"/>
  <c r="AX156" i="49"/>
  <c r="AY156" i="49"/>
  <c r="AZ156" i="49"/>
  <c r="BA156" i="49"/>
  <c r="BB156" i="49"/>
  <c r="BC156" i="49"/>
  <c r="BD156" i="49"/>
  <c r="BE156" i="49"/>
  <c r="BF156" i="49"/>
  <c r="BG156" i="49"/>
  <c r="BH156" i="49"/>
  <c r="BI156" i="49"/>
  <c r="BJ156" i="49"/>
  <c r="BK156" i="49"/>
  <c r="BL156" i="49"/>
  <c r="BM156" i="49"/>
  <c r="BN156" i="49"/>
  <c r="BO156" i="49"/>
  <c r="BP156" i="49"/>
  <c r="BQ156" i="49"/>
  <c r="BR156" i="49"/>
  <c r="BS156" i="49"/>
  <c r="BT156" i="49"/>
  <c r="BU156" i="49"/>
  <c r="BV156" i="49"/>
  <c r="BW156" i="49"/>
  <c r="BX156" i="49"/>
  <c r="BY156" i="49"/>
  <c r="BZ156" i="49"/>
  <c r="CA156" i="49"/>
  <c r="CB156" i="49"/>
  <c r="CC156" i="49"/>
  <c r="CD156" i="49"/>
  <c r="CE156" i="49"/>
  <c r="CF156" i="49"/>
  <c r="CG156" i="49"/>
  <c r="CH156" i="49"/>
  <c r="CI156" i="49"/>
  <c r="CJ156" i="49"/>
  <c r="CK156" i="49"/>
  <c r="CL156" i="49"/>
  <c r="CM156" i="49"/>
  <c r="CN156" i="49"/>
  <c r="CO156" i="49"/>
  <c r="CP156" i="49"/>
  <c r="CQ156" i="49"/>
  <c r="CR156" i="49"/>
  <c r="CS156" i="49"/>
  <c r="CT156" i="49"/>
  <c r="CU156" i="49"/>
  <c r="CV156" i="49"/>
  <c r="CW156" i="49"/>
  <c r="CX156" i="49"/>
  <c r="CY156" i="49"/>
  <c r="CZ156" i="49"/>
  <c r="DA156" i="49"/>
  <c r="DB156" i="49"/>
  <c r="DC156" i="49"/>
  <c r="DD156" i="49"/>
  <c r="DE156" i="49"/>
  <c r="DF156" i="49"/>
  <c r="DG156" i="49"/>
  <c r="DH156" i="49"/>
  <c r="DI156" i="49"/>
  <c r="DJ156" i="49"/>
  <c r="DK156" i="49"/>
  <c r="DL156" i="49"/>
  <c r="DM156" i="49"/>
  <c r="DN156" i="49"/>
  <c r="DO156" i="49"/>
  <c r="DP156" i="49"/>
  <c r="DQ156" i="49"/>
  <c r="DR156" i="49"/>
  <c r="DS156" i="49"/>
  <c r="DT156" i="49"/>
  <c r="DU156" i="49"/>
  <c r="DV156" i="49"/>
  <c r="DW156" i="49"/>
  <c r="DX156" i="49"/>
  <c r="DY156" i="49"/>
  <c r="DZ156" i="49"/>
  <c r="EA156" i="49"/>
  <c r="EB156" i="49"/>
  <c r="EC156" i="49"/>
  <c r="ED156" i="49"/>
  <c r="EE156" i="49"/>
  <c r="EF156" i="49"/>
  <c r="EG156" i="49"/>
  <c r="EH156" i="49"/>
  <c r="EI156" i="49"/>
  <c r="EJ156" i="49"/>
  <c r="EK156" i="49"/>
  <c r="EL156" i="49"/>
  <c r="EM156" i="49"/>
  <c r="EN156" i="49"/>
  <c r="EO156" i="49"/>
  <c r="EP156" i="49"/>
  <c r="EQ156" i="49"/>
  <c r="ER156" i="49"/>
  <c r="ES156" i="49"/>
  <c r="ET156" i="49"/>
  <c r="EU156" i="49"/>
  <c r="EV156" i="49"/>
  <c r="EW156" i="49"/>
  <c r="EX156" i="49"/>
  <c r="EY156" i="49"/>
  <c r="EZ156" i="49"/>
  <c r="FA156" i="49"/>
  <c r="FB156" i="49"/>
  <c r="FC156" i="49"/>
  <c r="FD156" i="49"/>
  <c r="FE156" i="49"/>
  <c r="FF156" i="49"/>
  <c r="FG156" i="49"/>
  <c r="FH156" i="49"/>
  <c r="FI156" i="49"/>
  <c r="FJ156" i="49"/>
  <c r="FK156" i="49"/>
  <c r="FL156" i="49"/>
  <c r="FM15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R157" i="49"/>
  <c r="S157" i="49"/>
  <c r="T157" i="49"/>
  <c r="U157" i="49"/>
  <c r="V157" i="49"/>
  <c r="W157" i="49"/>
  <c r="X157" i="49"/>
  <c r="Y157" i="49"/>
  <c r="Z157" i="49"/>
  <c r="AA157" i="49"/>
  <c r="AB157" i="49"/>
  <c r="AC157" i="49"/>
  <c r="AD157" i="49"/>
  <c r="AE157" i="49"/>
  <c r="AF157" i="49"/>
  <c r="AG157" i="49"/>
  <c r="AH157" i="49"/>
  <c r="AI157" i="49"/>
  <c r="AJ157" i="49"/>
  <c r="AK157" i="49"/>
  <c r="AL157" i="49"/>
  <c r="AM157" i="49"/>
  <c r="AN157" i="49"/>
  <c r="AO157" i="49"/>
  <c r="AP157" i="49"/>
  <c r="AQ157" i="49"/>
  <c r="AR157" i="49"/>
  <c r="AS157" i="49"/>
  <c r="AT157" i="49"/>
  <c r="AU157" i="49"/>
  <c r="AV157" i="49"/>
  <c r="AW157" i="49"/>
  <c r="AX157" i="49"/>
  <c r="AY157" i="49"/>
  <c r="AZ157" i="49"/>
  <c r="BA157" i="49"/>
  <c r="BB157" i="49"/>
  <c r="BC157" i="49"/>
  <c r="BD157" i="49"/>
  <c r="BE157" i="49"/>
  <c r="BF157" i="49"/>
  <c r="BG157" i="49"/>
  <c r="BH157" i="49"/>
  <c r="BI157" i="49"/>
  <c r="BJ157" i="49"/>
  <c r="BK157" i="49"/>
  <c r="BL157" i="49"/>
  <c r="BM157" i="49"/>
  <c r="BN157" i="49"/>
  <c r="BO157" i="49"/>
  <c r="BP157" i="49"/>
  <c r="BQ157" i="49"/>
  <c r="BR157" i="49"/>
  <c r="BS157" i="49"/>
  <c r="BT157" i="49"/>
  <c r="BU157" i="49"/>
  <c r="BV157" i="49"/>
  <c r="BW157" i="49"/>
  <c r="BX157" i="49"/>
  <c r="BY157" i="49"/>
  <c r="BZ157" i="49"/>
  <c r="CA157" i="49"/>
  <c r="CB157" i="49"/>
  <c r="CC157" i="49"/>
  <c r="CD157" i="49"/>
  <c r="CE157" i="49"/>
  <c r="CF157" i="49"/>
  <c r="CG157" i="49"/>
  <c r="CH157" i="49"/>
  <c r="CI157" i="49"/>
  <c r="CJ157" i="49"/>
  <c r="CK157" i="49"/>
  <c r="CL157" i="49"/>
  <c r="CM157" i="49"/>
  <c r="CN157" i="49"/>
  <c r="CO157" i="49"/>
  <c r="CP157" i="49"/>
  <c r="CQ157" i="49"/>
  <c r="CR157" i="49"/>
  <c r="CS157" i="49"/>
  <c r="CT157" i="49"/>
  <c r="CU157" i="49"/>
  <c r="CV157" i="49"/>
  <c r="CW157" i="49"/>
  <c r="CX157" i="49"/>
  <c r="CY157" i="49"/>
  <c r="CZ157" i="49"/>
  <c r="DA157" i="49"/>
  <c r="DB157" i="49"/>
  <c r="DC157" i="49"/>
  <c r="DD157" i="49"/>
  <c r="DE157" i="49"/>
  <c r="DF157" i="49"/>
  <c r="DG157" i="49"/>
  <c r="DH157" i="49"/>
  <c r="DI157" i="49"/>
  <c r="DJ157" i="49"/>
  <c r="DK157" i="49"/>
  <c r="DL157" i="49"/>
  <c r="DM157" i="49"/>
  <c r="DN157" i="49"/>
  <c r="DO157" i="49"/>
  <c r="DP157" i="49"/>
  <c r="DQ157" i="49"/>
  <c r="DR157" i="49"/>
  <c r="DS157" i="49"/>
  <c r="DT157" i="49"/>
  <c r="DU157" i="49"/>
  <c r="DV157" i="49"/>
  <c r="DW157" i="49"/>
  <c r="DX157" i="49"/>
  <c r="DY157" i="49"/>
  <c r="DZ157" i="49"/>
  <c r="EA157" i="49"/>
  <c r="EB157" i="49"/>
  <c r="EC157" i="49"/>
  <c r="ED157" i="49"/>
  <c r="EE157" i="49"/>
  <c r="EF157" i="49"/>
  <c r="EG157" i="49"/>
  <c r="EH157" i="49"/>
  <c r="EI157" i="49"/>
  <c r="EJ157" i="49"/>
  <c r="EK157" i="49"/>
  <c r="EL157" i="49"/>
  <c r="EM157" i="49"/>
  <c r="EN157" i="49"/>
  <c r="EO157" i="49"/>
  <c r="EP157" i="49"/>
  <c r="EQ157" i="49"/>
  <c r="ER157" i="49"/>
  <c r="ES157" i="49"/>
  <c r="ET157" i="49"/>
  <c r="EU157" i="49"/>
  <c r="EV157" i="49"/>
  <c r="EW157" i="49"/>
  <c r="EX157" i="49"/>
  <c r="EY157" i="49"/>
  <c r="EZ157" i="49"/>
  <c r="FA157" i="49"/>
  <c r="FB157" i="49"/>
  <c r="FC157" i="49"/>
  <c r="FD157" i="49"/>
  <c r="FE157" i="49"/>
  <c r="FF157" i="49"/>
  <c r="FG157" i="49"/>
  <c r="FH157" i="49"/>
  <c r="FI157" i="49"/>
  <c r="FJ157" i="49"/>
  <c r="FK157" i="49"/>
  <c r="FL157" i="49"/>
  <c r="FM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R158" i="49"/>
  <c r="S158" i="49"/>
  <c r="T158" i="49"/>
  <c r="U158" i="49"/>
  <c r="V158" i="49"/>
  <c r="W158" i="49"/>
  <c r="X158" i="49"/>
  <c r="Y158" i="49"/>
  <c r="Z158" i="49"/>
  <c r="AA158" i="49"/>
  <c r="AB158" i="49"/>
  <c r="AC158" i="49"/>
  <c r="AD158" i="49"/>
  <c r="AE158" i="49"/>
  <c r="AF158" i="49"/>
  <c r="AG158" i="49"/>
  <c r="AH158" i="49"/>
  <c r="AI158" i="49"/>
  <c r="AJ158" i="49"/>
  <c r="AK158" i="49"/>
  <c r="AL158" i="49"/>
  <c r="AM158" i="49"/>
  <c r="AN158" i="49"/>
  <c r="AO158" i="49"/>
  <c r="AP158" i="49"/>
  <c r="AQ158" i="49"/>
  <c r="AR158" i="49"/>
  <c r="AS158" i="49"/>
  <c r="AT158" i="49"/>
  <c r="AU158" i="49"/>
  <c r="AV158" i="49"/>
  <c r="AW158" i="49"/>
  <c r="AX158" i="49"/>
  <c r="AY158" i="49"/>
  <c r="AZ158" i="49"/>
  <c r="BA158" i="49"/>
  <c r="BB158" i="49"/>
  <c r="BC158" i="49"/>
  <c r="BD158" i="49"/>
  <c r="BE158" i="49"/>
  <c r="BF158" i="49"/>
  <c r="BG158" i="49"/>
  <c r="BH158" i="49"/>
  <c r="BI158" i="49"/>
  <c r="BJ158" i="49"/>
  <c r="BK158" i="49"/>
  <c r="BL158" i="49"/>
  <c r="BM158" i="49"/>
  <c r="BN158" i="49"/>
  <c r="BO158" i="49"/>
  <c r="BP158" i="49"/>
  <c r="BQ158" i="49"/>
  <c r="BR158" i="49"/>
  <c r="BS158" i="49"/>
  <c r="BT158" i="49"/>
  <c r="BU158" i="49"/>
  <c r="BV158" i="49"/>
  <c r="BW158" i="49"/>
  <c r="BX158" i="49"/>
  <c r="BY158" i="49"/>
  <c r="BZ158" i="49"/>
  <c r="CA158" i="49"/>
  <c r="CB158" i="49"/>
  <c r="CC158" i="49"/>
  <c r="CD158" i="49"/>
  <c r="CE158" i="49"/>
  <c r="CF158" i="49"/>
  <c r="CG158" i="49"/>
  <c r="CH158" i="49"/>
  <c r="CI158" i="49"/>
  <c r="CJ158" i="49"/>
  <c r="CK158" i="49"/>
  <c r="CL158" i="49"/>
  <c r="CM158" i="49"/>
  <c r="CN158" i="49"/>
  <c r="CO158" i="49"/>
  <c r="CP158" i="49"/>
  <c r="CQ158" i="49"/>
  <c r="CR158" i="49"/>
  <c r="CS158" i="49"/>
  <c r="CT158" i="49"/>
  <c r="CU158" i="49"/>
  <c r="CV158" i="49"/>
  <c r="CW158" i="49"/>
  <c r="CX158" i="49"/>
  <c r="CY158" i="49"/>
  <c r="CZ158" i="49"/>
  <c r="DA158" i="49"/>
  <c r="DB158" i="49"/>
  <c r="DC158" i="49"/>
  <c r="DD158" i="49"/>
  <c r="DE158" i="49"/>
  <c r="DF158" i="49"/>
  <c r="DG158" i="49"/>
  <c r="DH158" i="49"/>
  <c r="DI158" i="49"/>
  <c r="DJ158" i="49"/>
  <c r="DK158" i="49"/>
  <c r="DL158" i="49"/>
  <c r="DM158" i="49"/>
  <c r="DN158" i="49"/>
  <c r="DO158" i="49"/>
  <c r="DP158" i="49"/>
  <c r="DQ158" i="49"/>
  <c r="DR158" i="49"/>
  <c r="DS158" i="49"/>
  <c r="DT158" i="49"/>
  <c r="DU158" i="49"/>
  <c r="DV158" i="49"/>
  <c r="DW158" i="49"/>
  <c r="DX158" i="49"/>
  <c r="DY158" i="49"/>
  <c r="DZ158" i="49"/>
  <c r="EA158" i="49"/>
  <c r="EB158" i="49"/>
  <c r="EC158" i="49"/>
  <c r="ED158" i="49"/>
  <c r="EE158" i="49"/>
  <c r="EF158" i="49"/>
  <c r="EG158" i="49"/>
  <c r="EH158" i="49"/>
  <c r="EI158" i="49"/>
  <c r="EJ158" i="49"/>
  <c r="EK158" i="49"/>
  <c r="EL158" i="49"/>
  <c r="EM158" i="49"/>
  <c r="EN158" i="49"/>
  <c r="EO158" i="49"/>
  <c r="EP158" i="49"/>
  <c r="EQ158" i="49"/>
  <c r="ER158" i="49"/>
  <c r="ES158" i="49"/>
  <c r="ET158" i="49"/>
  <c r="EU158" i="49"/>
  <c r="EV158" i="49"/>
  <c r="EW158" i="49"/>
  <c r="EX158" i="49"/>
  <c r="EY158" i="49"/>
  <c r="EZ158" i="49"/>
  <c r="FA158" i="49"/>
  <c r="FB158" i="49"/>
  <c r="FC158" i="49"/>
  <c r="FD158" i="49"/>
  <c r="FE158" i="49"/>
  <c r="FF158" i="49"/>
  <c r="FG158" i="49"/>
  <c r="FH158" i="49"/>
  <c r="FI158" i="49"/>
  <c r="FJ158" i="49"/>
  <c r="FK158" i="49"/>
  <c r="FL158" i="49"/>
  <c r="FM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R159" i="49"/>
  <c r="S159" i="49"/>
  <c r="T159" i="49"/>
  <c r="U159" i="49"/>
  <c r="V159" i="49"/>
  <c r="W159" i="49"/>
  <c r="X159" i="49"/>
  <c r="Y159" i="49"/>
  <c r="Z159" i="49"/>
  <c r="AA159" i="49"/>
  <c r="AB159" i="49"/>
  <c r="AC159" i="49"/>
  <c r="AD159" i="49"/>
  <c r="AE159" i="49"/>
  <c r="AF159" i="49"/>
  <c r="AG159" i="49"/>
  <c r="AH159" i="49"/>
  <c r="AI159" i="49"/>
  <c r="AJ159" i="49"/>
  <c r="AK159" i="49"/>
  <c r="AL159" i="49"/>
  <c r="AM159" i="49"/>
  <c r="AN159" i="49"/>
  <c r="AO159" i="49"/>
  <c r="AP159" i="49"/>
  <c r="AQ159" i="49"/>
  <c r="AR159" i="49"/>
  <c r="AS159" i="49"/>
  <c r="AT159" i="49"/>
  <c r="AU159" i="49"/>
  <c r="AV159" i="49"/>
  <c r="AW159" i="49"/>
  <c r="AX159" i="49"/>
  <c r="AY159" i="49"/>
  <c r="AZ159" i="49"/>
  <c r="BA159" i="49"/>
  <c r="BB159" i="49"/>
  <c r="BC159" i="49"/>
  <c r="BD159" i="49"/>
  <c r="BE159" i="49"/>
  <c r="BF159" i="49"/>
  <c r="BG159" i="49"/>
  <c r="BH159" i="49"/>
  <c r="BI159" i="49"/>
  <c r="BJ159" i="49"/>
  <c r="BK159" i="49"/>
  <c r="BL159" i="49"/>
  <c r="BM159" i="49"/>
  <c r="BN159" i="49"/>
  <c r="BO159" i="49"/>
  <c r="BP159" i="49"/>
  <c r="BQ159" i="49"/>
  <c r="BR159" i="49"/>
  <c r="BS159" i="49"/>
  <c r="BT159" i="49"/>
  <c r="BU159" i="49"/>
  <c r="BV159" i="49"/>
  <c r="BW159" i="49"/>
  <c r="BX159" i="49"/>
  <c r="BY159" i="49"/>
  <c r="BZ159" i="49"/>
  <c r="CA159" i="49"/>
  <c r="CB159" i="49"/>
  <c r="CC159" i="49"/>
  <c r="CD159" i="49"/>
  <c r="CE159" i="49"/>
  <c r="CF159" i="49"/>
  <c r="CG159" i="49"/>
  <c r="CH159" i="49"/>
  <c r="CI159" i="49"/>
  <c r="CJ159" i="49"/>
  <c r="CK159" i="49"/>
  <c r="CL159" i="49"/>
  <c r="CM159" i="49"/>
  <c r="CN159" i="49"/>
  <c r="CO159" i="49"/>
  <c r="CP159" i="49"/>
  <c r="CQ159" i="49"/>
  <c r="CR159" i="49"/>
  <c r="CS159" i="49"/>
  <c r="CT159" i="49"/>
  <c r="CU159" i="49"/>
  <c r="CV159" i="49"/>
  <c r="CW159" i="49"/>
  <c r="CX159" i="49"/>
  <c r="CY159" i="49"/>
  <c r="CZ159" i="49"/>
  <c r="DA159" i="49"/>
  <c r="DB159" i="49"/>
  <c r="DC159" i="49"/>
  <c r="DD159" i="49"/>
  <c r="DE159" i="49"/>
  <c r="DF159" i="49"/>
  <c r="DG159" i="49"/>
  <c r="DH159" i="49"/>
  <c r="DI159" i="49"/>
  <c r="DJ159" i="49"/>
  <c r="DK159" i="49"/>
  <c r="DL159" i="49"/>
  <c r="DM159" i="49"/>
  <c r="DN159" i="49"/>
  <c r="DO159" i="49"/>
  <c r="DP159" i="49"/>
  <c r="DQ159" i="49"/>
  <c r="DR159" i="49"/>
  <c r="DS159" i="49"/>
  <c r="DT159" i="49"/>
  <c r="DU159" i="49"/>
  <c r="DV159" i="49"/>
  <c r="DW159" i="49"/>
  <c r="DX159" i="49"/>
  <c r="DY159" i="49"/>
  <c r="DZ159" i="49"/>
  <c r="EA159" i="49"/>
  <c r="EB159" i="49"/>
  <c r="EC159" i="49"/>
  <c r="ED159" i="49"/>
  <c r="EE159" i="49"/>
  <c r="EF159" i="49"/>
  <c r="EG159" i="49"/>
  <c r="EH159" i="49"/>
  <c r="EI159" i="49"/>
  <c r="EJ159" i="49"/>
  <c r="EK159" i="49"/>
  <c r="EL159" i="49"/>
  <c r="EM159" i="49"/>
  <c r="EN159" i="49"/>
  <c r="EO159" i="49"/>
  <c r="EP159" i="49"/>
  <c r="EQ159" i="49"/>
  <c r="ER159" i="49"/>
  <c r="ES159" i="49"/>
  <c r="ET159" i="49"/>
  <c r="EU159" i="49"/>
  <c r="EV159" i="49"/>
  <c r="EW159" i="49"/>
  <c r="EX159" i="49"/>
  <c r="EY159" i="49"/>
  <c r="EZ159" i="49"/>
  <c r="FA159" i="49"/>
  <c r="FB159" i="49"/>
  <c r="FC159" i="49"/>
  <c r="FD159" i="49"/>
  <c r="FE159" i="49"/>
  <c r="FF159" i="49"/>
  <c r="FG159" i="49"/>
  <c r="FH159" i="49"/>
  <c r="FI159" i="49"/>
  <c r="FJ159" i="49"/>
  <c r="FK159" i="49"/>
  <c r="FL159" i="49"/>
  <c r="FM159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R7" i="49"/>
  <c r="S7" i="49"/>
  <c r="T7" i="49"/>
  <c r="U7" i="49"/>
  <c r="V7" i="49"/>
  <c r="W7" i="49"/>
  <c r="X7" i="49"/>
  <c r="Y7" i="49"/>
  <c r="Z7" i="49"/>
  <c r="AA7" i="49"/>
  <c r="AB7" i="49"/>
  <c r="AC7" i="49"/>
  <c r="AD7" i="49"/>
  <c r="AE7" i="49"/>
  <c r="AF7" i="49"/>
  <c r="AG7" i="49"/>
  <c r="AH7" i="49"/>
  <c r="AI7" i="49"/>
  <c r="AJ7" i="49"/>
  <c r="AK7" i="49"/>
  <c r="AL7" i="49"/>
  <c r="AM7" i="49"/>
  <c r="AN7" i="49"/>
  <c r="AO7" i="49"/>
  <c r="AP7" i="49"/>
  <c r="AQ7" i="49"/>
  <c r="AR7" i="49"/>
  <c r="AS7" i="49"/>
  <c r="AT7" i="49"/>
  <c r="AU7" i="49"/>
  <c r="AV7" i="49"/>
  <c r="AW7" i="49"/>
  <c r="AX7" i="49"/>
  <c r="AY7" i="49"/>
  <c r="AZ7" i="49"/>
  <c r="BA7" i="49"/>
  <c r="BB7" i="49"/>
  <c r="BC7" i="49"/>
  <c r="BD7" i="49"/>
  <c r="BE7" i="49"/>
  <c r="BF7" i="49"/>
  <c r="BG7" i="49"/>
  <c r="BH7" i="49"/>
  <c r="BI7" i="49"/>
  <c r="BJ7" i="49"/>
  <c r="BK7" i="49"/>
  <c r="BL7" i="49"/>
  <c r="BM7" i="49"/>
  <c r="BN7" i="49"/>
  <c r="BO7" i="49"/>
  <c r="BP7" i="49"/>
  <c r="BQ7" i="49"/>
  <c r="BR7" i="49"/>
  <c r="BS7" i="49"/>
  <c r="BT7" i="49"/>
  <c r="BU7" i="49"/>
  <c r="BV7" i="49"/>
  <c r="BW7" i="49"/>
  <c r="BX7" i="49"/>
  <c r="BY7" i="49"/>
  <c r="BZ7" i="49"/>
  <c r="CA7" i="49"/>
  <c r="CB7" i="49"/>
  <c r="CC7" i="49"/>
  <c r="CD7" i="49"/>
  <c r="CE7" i="49"/>
  <c r="CF7" i="49"/>
  <c r="CG7" i="49"/>
  <c r="CH7" i="49"/>
  <c r="CI7" i="49"/>
  <c r="CJ7" i="49"/>
  <c r="CK7" i="49"/>
  <c r="CL7" i="49"/>
  <c r="CM7" i="49"/>
  <c r="CN7" i="49"/>
  <c r="CO7" i="49"/>
  <c r="CP7" i="49"/>
  <c r="CQ7" i="49"/>
  <c r="CR7" i="49"/>
  <c r="CS7" i="49"/>
  <c r="CT7" i="49"/>
  <c r="CU7" i="49"/>
  <c r="CV7" i="49"/>
  <c r="CW7" i="49"/>
  <c r="CX7" i="49"/>
  <c r="CY7" i="49"/>
  <c r="CZ7" i="49"/>
  <c r="DA7" i="49"/>
  <c r="DB7" i="49"/>
  <c r="DC7" i="49"/>
  <c r="DD7" i="49"/>
  <c r="DE7" i="49"/>
  <c r="DF7" i="49"/>
  <c r="DG7" i="49"/>
  <c r="DH7" i="49"/>
  <c r="DI7" i="49"/>
  <c r="DJ7" i="49"/>
  <c r="DK7" i="49"/>
  <c r="DL7" i="49"/>
  <c r="DM7" i="49"/>
  <c r="DN7" i="49"/>
  <c r="DO7" i="49"/>
  <c r="DP7" i="49"/>
  <c r="DQ7" i="49"/>
  <c r="DR7" i="49"/>
  <c r="DS7" i="49"/>
  <c r="DT7" i="49"/>
  <c r="DU7" i="49"/>
  <c r="DV7" i="49"/>
  <c r="DW7" i="49"/>
  <c r="DX7" i="49"/>
  <c r="DY7" i="49"/>
  <c r="DZ7" i="49"/>
  <c r="EA7" i="49"/>
  <c r="EB7" i="49"/>
  <c r="EC7" i="49"/>
  <c r="ED7" i="49"/>
  <c r="EE7" i="49"/>
  <c r="EF7" i="49"/>
  <c r="EG7" i="49"/>
  <c r="EH7" i="49"/>
  <c r="EI7" i="49"/>
  <c r="EJ7" i="49"/>
  <c r="EK7" i="49"/>
  <c r="EL7" i="49"/>
  <c r="EM7" i="49"/>
  <c r="EN7" i="49"/>
  <c r="EO7" i="49"/>
  <c r="EP7" i="49"/>
  <c r="EQ7" i="49"/>
  <c r="ER7" i="49"/>
  <c r="ES7" i="49"/>
  <c r="ET7" i="49"/>
  <c r="EU7" i="49"/>
  <c r="EV7" i="49"/>
  <c r="EW7" i="49"/>
  <c r="EX7" i="49"/>
  <c r="EY7" i="49"/>
  <c r="EZ7" i="49"/>
  <c r="FA7" i="49"/>
  <c r="FB7" i="49"/>
  <c r="FC7" i="49"/>
  <c r="FD7" i="49"/>
  <c r="FE7" i="49"/>
  <c r="FF7" i="49"/>
  <c r="FG7" i="49"/>
  <c r="FH7" i="49"/>
  <c r="FI7" i="49"/>
  <c r="FJ7" i="49"/>
  <c r="FK7" i="49"/>
  <c r="FL7" i="49"/>
  <c r="FM7" i="49"/>
  <c r="D7" i="49"/>
  <c r="DA98" i="51" l="1"/>
  <c r="CS98" i="51"/>
  <c r="CZ98" i="51"/>
  <c r="CR98" i="51"/>
  <c r="CY98" i="51"/>
  <c r="CQ99" i="51"/>
  <c r="CX98" i="51"/>
  <c r="CQ104" i="51"/>
  <c r="CW98" i="51"/>
  <c r="CQ103" i="51"/>
  <c r="CQ102" i="51"/>
  <c r="DC98" i="51"/>
  <c r="CU98" i="51"/>
  <c r="CQ101" i="51"/>
  <c r="CV98" i="51"/>
  <c r="DB98" i="51"/>
  <c r="CT98" i="51"/>
  <c r="CQ100" i="51"/>
  <c r="FB208" i="49" l="1"/>
  <c r="AX100" i="56" l="1"/>
  <c r="CW151" i="52"/>
  <c r="AX100" i="50"/>
  <c r="CW151" i="59"/>
  <c r="BB104" i="57"/>
  <c r="CR146" i="51"/>
  <c r="BB104" i="48"/>
  <c r="CR146" i="58"/>
  <c r="AN55" i="45"/>
  <c r="AO55" i="45"/>
  <c r="AP55" i="45"/>
  <c r="AQ55" i="45"/>
  <c r="AR55" i="45"/>
  <c r="AS55" i="45"/>
  <c r="AN56" i="45"/>
  <c r="AO56" i="45"/>
  <c r="AQ56" i="45"/>
  <c r="AR56" i="45"/>
  <c r="AS56" i="45"/>
  <c r="AN57" i="45"/>
  <c r="AO57" i="45"/>
  <c r="AP57" i="45"/>
  <c r="AQ57" i="45"/>
  <c r="AR57" i="45"/>
  <c r="AS57" i="45"/>
  <c r="AN58" i="45"/>
  <c r="AO58" i="45"/>
  <c r="AP58" i="45"/>
  <c r="AQ58" i="45"/>
  <c r="AR58" i="45"/>
  <c r="AS58" i="45"/>
  <c r="AN59" i="45"/>
  <c r="AO59" i="45"/>
  <c r="AP59" i="45"/>
  <c r="AQ59" i="45"/>
  <c r="AR59" i="45"/>
  <c r="AS59" i="45"/>
  <c r="AN60" i="45"/>
  <c r="AO60" i="45"/>
  <c r="AP60" i="45"/>
  <c r="AQ60" i="45"/>
  <c r="AR60" i="45"/>
  <c r="AS60" i="45"/>
  <c r="AN61" i="45"/>
  <c r="AO61" i="45"/>
  <c r="AP61" i="45"/>
  <c r="AQ61" i="45"/>
  <c r="AR61" i="45"/>
  <c r="AS61" i="45"/>
  <c r="AN62" i="45"/>
  <c r="AO62" i="45"/>
  <c r="AP62" i="45"/>
  <c r="AQ62" i="45"/>
  <c r="AR62" i="45"/>
  <c r="AS62" i="45"/>
  <c r="AN63" i="45"/>
  <c r="AO63" i="45"/>
  <c r="AP63" i="45"/>
  <c r="AQ63" i="45"/>
  <c r="AR63" i="45"/>
  <c r="AS63" i="45"/>
  <c r="AN64" i="45"/>
  <c r="AO64" i="45"/>
  <c r="AP64" i="45"/>
  <c r="AQ64" i="45"/>
  <c r="AR64" i="45"/>
  <c r="AS64" i="45"/>
  <c r="AN65" i="45"/>
  <c r="AO65" i="45"/>
  <c r="AP65" i="45"/>
  <c r="AQ65" i="45"/>
  <c r="AR65" i="45"/>
  <c r="AS65" i="45"/>
  <c r="AN66" i="45"/>
  <c r="AO66" i="45"/>
  <c r="AP66" i="45"/>
  <c r="AQ66" i="45"/>
  <c r="AR66" i="45"/>
  <c r="AS66" i="45"/>
  <c r="AN67" i="45"/>
  <c r="AO67" i="45"/>
  <c r="AP67" i="45"/>
  <c r="AQ67" i="45"/>
  <c r="AR67" i="45"/>
  <c r="AS67" i="45"/>
  <c r="AN68" i="45"/>
  <c r="AO68" i="45"/>
  <c r="AP68" i="45"/>
  <c r="AQ68" i="45"/>
  <c r="AR68" i="45"/>
  <c r="AS68" i="45"/>
  <c r="AN69" i="45"/>
  <c r="AO69" i="45"/>
  <c r="AP69" i="45"/>
  <c r="AQ69" i="45"/>
  <c r="AR69" i="45"/>
  <c r="AS69" i="45"/>
  <c r="AN70" i="45"/>
  <c r="AO70" i="45"/>
  <c r="AP70" i="45"/>
  <c r="AQ70" i="45"/>
  <c r="AR70" i="45"/>
  <c r="AS70" i="45"/>
  <c r="AN71" i="45"/>
  <c r="AO71" i="45"/>
  <c r="AP71" i="45"/>
  <c r="AQ71" i="45"/>
  <c r="AR71" i="45"/>
  <c r="AS71" i="45"/>
  <c r="AN72" i="45"/>
  <c r="AO72" i="45"/>
  <c r="AP72" i="45"/>
  <c r="AQ72" i="45"/>
  <c r="AR72" i="45"/>
  <c r="AS72" i="45"/>
  <c r="AN73" i="45"/>
  <c r="AO73" i="45"/>
  <c r="AP73" i="45"/>
  <c r="AQ73" i="45"/>
  <c r="AR73" i="45"/>
  <c r="AS73" i="45"/>
  <c r="AN74" i="45"/>
  <c r="AO74" i="45"/>
  <c r="AP74" i="45"/>
  <c r="AQ74" i="45"/>
  <c r="AR74" i="45"/>
  <c r="AS74" i="45"/>
  <c r="AN75" i="45"/>
  <c r="AO75" i="45"/>
  <c r="AP75" i="45"/>
  <c r="AQ75" i="45"/>
  <c r="AR75" i="45"/>
  <c r="AS75" i="45"/>
  <c r="AN76" i="45"/>
  <c r="AO76" i="45"/>
  <c r="AP76" i="45"/>
  <c r="AQ76" i="45"/>
  <c r="AR76" i="45"/>
  <c r="AS76" i="45"/>
  <c r="AN77" i="45"/>
  <c r="AO77" i="45"/>
  <c r="AP77" i="45"/>
  <c r="AQ77" i="45"/>
  <c r="AR77" i="45"/>
  <c r="AS77" i="45"/>
  <c r="AN78" i="45"/>
  <c r="AO78" i="45"/>
  <c r="AP78" i="45"/>
  <c r="AQ78" i="45"/>
  <c r="AR78" i="45"/>
  <c r="AS78" i="45"/>
  <c r="AN79" i="45"/>
  <c r="AO79" i="45"/>
  <c r="AP79" i="45"/>
  <c r="AQ79" i="45"/>
  <c r="AR79" i="45"/>
  <c r="AS79" i="45"/>
  <c r="AN80" i="45"/>
  <c r="AO80" i="45"/>
  <c r="AP80" i="45"/>
  <c r="AQ80" i="45"/>
  <c r="AR80" i="45"/>
  <c r="AS80" i="45"/>
  <c r="AN81" i="45"/>
  <c r="AO81" i="45"/>
  <c r="AP81" i="45"/>
  <c r="AQ81" i="45"/>
  <c r="AR81" i="45"/>
  <c r="AS81" i="45"/>
  <c r="AN82" i="45"/>
  <c r="AO82" i="45"/>
  <c r="AP82" i="45"/>
  <c r="AQ82" i="45"/>
  <c r="AR82" i="45"/>
  <c r="AS82" i="45"/>
  <c r="AN83" i="45"/>
  <c r="AO83" i="45"/>
  <c r="AP83" i="45"/>
  <c r="AQ83" i="45"/>
  <c r="AR83" i="45"/>
  <c r="AS83" i="45"/>
  <c r="AN84" i="45"/>
  <c r="AO84" i="45"/>
  <c r="AP84" i="45"/>
  <c r="AQ84" i="45"/>
  <c r="AR84" i="45"/>
  <c r="AS84" i="45"/>
  <c r="AN85" i="45"/>
  <c r="AO85" i="45"/>
  <c r="AP85" i="45"/>
  <c r="AQ85" i="45"/>
  <c r="AR85" i="45"/>
  <c r="AS85" i="45"/>
  <c r="AN86" i="45"/>
  <c r="AO86" i="45"/>
  <c r="AP86" i="45"/>
  <c r="AQ86" i="45"/>
  <c r="AR86" i="45"/>
  <c r="AS86" i="45"/>
  <c r="AN87" i="45"/>
  <c r="AO87" i="45"/>
  <c r="AP87" i="45"/>
  <c r="AQ87" i="45"/>
  <c r="AR87" i="45"/>
  <c r="AS87" i="45"/>
  <c r="AN88" i="45"/>
  <c r="AO88" i="45"/>
  <c r="AP88" i="45"/>
  <c r="AQ88" i="45"/>
  <c r="AR88" i="45"/>
  <c r="AS88" i="45"/>
  <c r="AN89" i="45"/>
  <c r="AO89" i="45"/>
  <c r="AP89" i="45"/>
  <c r="AQ89" i="45"/>
  <c r="AR89" i="45"/>
  <c r="AS89" i="45"/>
  <c r="AN90" i="45"/>
  <c r="AO90" i="45"/>
  <c r="AP90" i="45"/>
  <c r="AQ90" i="45"/>
  <c r="AR90" i="45"/>
  <c r="AS90" i="45"/>
  <c r="AN91" i="45"/>
  <c r="AO91" i="45"/>
  <c r="AP91" i="45"/>
  <c r="AQ91" i="45"/>
  <c r="AR91" i="45"/>
  <c r="AS91" i="45"/>
  <c r="AN92" i="45"/>
  <c r="AO92" i="45"/>
  <c r="AP92" i="45"/>
  <c r="AQ92" i="45"/>
  <c r="AR92" i="45"/>
  <c r="AS92" i="45"/>
  <c r="AN93" i="45"/>
  <c r="AO93" i="45"/>
  <c r="AP93" i="45"/>
  <c r="AQ93" i="45"/>
  <c r="AR93" i="45"/>
  <c r="AS93" i="45"/>
  <c r="AN94" i="45"/>
  <c r="AO94" i="45"/>
  <c r="AP94" i="45"/>
  <c r="AQ94" i="45"/>
  <c r="AR94" i="45"/>
  <c r="AS94" i="45"/>
  <c r="AN95" i="45"/>
  <c r="AO95" i="45"/>
  <c r="AP95" i="45"/>
  <c r="AQ95" i="45"/>
  <c r="AR95" i="45"/>
  <c r="AS95" i="45"/>
  <c r="AN96" i="45"/>
  <c r="AO96" i="45"/>
  <c r="AP96" i="45"/>
  <c r="AQ96" i="45"/>
  <c r="AR96" i="45"/>
  <c r="AS96" i="45"/>
  <c r="AN97" i="45"/>
  <c r="AO97" i="45"/>
  <c r="AP97" i="45"/>
  <c r="AQ97" i="45"/>
  <c r="AR97" i="45"/>
  <c r="AS97" i="45"/>
  <c r="AN98" i="45"/>
  <c r="AO98" i="45"/>
  <c r="AP98" i="45"/>
  <c r="AR98" i="45"/>
  <c r="AS98" i="45"/>
  <c r="AN99" i="45"/>
  <c r="AO99" i="45"/>
  <c r="AP99" i="45"/>
  <c r="AQ99" i="45"/>
  <c r="AR99" i="45"/>
  <c r="AS99" i="45"/>
  <c r="AN100" i="45"/>
  <c r="AO100" i="45"/>
  <c r="AP100" i="45"/>
  <c r="AQ100" i="45"/>
  <c r="AR100" i="45"/>
  <c r="AS100" i="45"/>
  <c r="AN101" i="45"/>
  <c r="AO101" i="45"/>
  <c r="AP101" i="45"/>
  <c r="AQ101" i="45"/>
  <c r="AR101" i="45"/>
  <c r="AS101" i="45"/>
  <c r="AN102" i="45"/>
  <c r="AO102" i="45"/>
  <c r="AP102" i="45"/>
  <c r="AQ102" i="45"/>
  <c r="AS102" i="45"/>
  <c r="AP54" i="45"/>
  <c r="AQ54" i="45"/>
  <c r="AR54" i="45"/>
  <c r="AS54" i="45"/>
  <c r="AR51" i="45"/>
  <c r="AQ47" i="45"/>
  <c r="AR404" i="45" l="1"/>
  <c r="AR102" i="45"/>
  <c r="AQ98" i="45"/>
  <c r="C34" i="17" l="1"/>
  <c r="E34" i="17"/>
  <c r="D22" i="25" s="1"/>
  <c r="F34" i="17"/>
  <c r="G34" i="17"/>
  <c r="F22" i="25" s="1"/>
  <c r="H34" i="17"/>
  <c r="G22" i="25" s="1"/>
  <c r="I34" i="17"/>
  <c r="J34" i="17"/>
  <c r="K34" i="17"/>
  <c r="L34" i="17"/>
  <c r="M34" i="17"/>
  <c r="L22" i="25" s="1"/>
  <c r="N34" i="17"/>
  <c r="M22" i="25" s="1"/>
  <c r="C35" i="17"/>
  <c r="E35" i="17"/>
  <c r="F35" i="17"/>
  <c r="G35" i="17"/>
  <c r="H35" i="17"/>
  <c r="I35" i="17"/>
  <c r="H23" i="25" s="1"/>
  <c r="J35" i="17"/>
  <c r="I23" i="25" s="1"/>
  <c r="K35" i="17"/>
  <c r="J23" i="25" s="1"/>
  <c r="L35" i="17"/>
  <c r="M35" i="17"/>
  <c r="N35" i="17"/>
  <c r="C36" i="17"/>
  <c r="E36" i="17"/>
  <c r="D24" i="25" s="1"/>
  <c r="F36" i="17"/>
  <c r="E24" i="25" s="1"/>
  <c r="G36" i="17"/>
  <c r="H36" i="17"/>
  <c r="I36" i="17"/>
  <c r="H24" i="25" s="1"/>
  <c r="J36" i="17"/>
  <c r="I24" i="25" s="1"/>
  <c r="K36" i="17"/>
  <c r="J24" i="25" s="1"/>
  <c r="L36" i="17"/>
  <c r="K24" i="25" s="1"/>
  <c r="M36" i="17"/>
  <c r="N36" i="17"/>
  <c r="M24" i="25" s="1"/>
  <c r="E33" i="17"/>
  <c r="D21" i="25" s="1"/>
  <c r="F33" i="17"/>
  <c r="G33" i="17"/>
  <c r="H33" i="17"/>
  <c r="I33" i="17"/>
  <c r="H21" i="25" s="1"/>
  <c r="J33" i="17"/>
  <c r="I21" i="25" s="1"/>
  <c r="K33" i="17"/>
  <c r="J21" i="25" s="1"/>
  <c r="L33" i="17"/>
  <c r="M33" i="17"/>
  <c r="L21" i="25" s="1"/>
  <c r="N33" i="17"/>
  <c r="M21" i="25" s="1"/>
  <c r="C33" i="17"/>
  <c r="C38" i="17"/>
  <c r="D38" i="17"/>
  <c r="E38" i="17"/>
  <c r="D26" i="25" s="1"/>
  <c r="G38" i="17"/>
  <c r="H38" i="17"/>
  <c r="G26" i="25" s="1"/>
  <c r="I38" i="17"/>
  <c r="H26" i="25" s="1"/>
  <c r="J38" i="17"/>
  <c r="I26" i="25" s="1"/>
  <c r="K38" i="17"/>
  <c r="L38" i="17"/>
  <c r="K26" i="25" s="1"/>
  <c r="M38" i="17"/>
  <c r="N38" i="17"/>
  <c r="M26" i="25" s="1"/>
  <c r="D37" i="17"/>
  <c r="E37" i="17"/>
  <c r="G37" i="17"/>
  <c r="H37" i="17"/>
  <c r="G25" i="25" s="1"/>
  <c r="I37" i="17"/>
  <c r="H25" i="25" s="1"/>
  <c r="J37" i="17"/>
  <c r="I25" i="25" s="1"/>
  <c r="K37" i="17"/>
  <c r="J25" i="25" s="1"/>
  <c r="L37" i="17"/>
  <c r="M37" i="17"/>
  <c r="L25" i="25" s="1"/>
  <c r="N37" i="17"/>
  <c r="M25" i="25" s="1"/>
  <c r="C37" i="17"/>
  <c r="D52" i="17"/>
  <c r="F52" i="17"/>
  <c r="G52" i="17"/>
  <c r="F40" i="25" s="1"/>
  <c r="H52" i="17"/>
  <c r="I52" i="17"/>
  <c r="J52" i="17"/>
  <c r="K52" i="17"/>
  <c r="J40" i="25" s="1"/>
  <c r="L52" i="17"/>
  <c r="K40" i="25" s="1"/>
  <c r="M52" i="17"/>
  <c r="L40" i="25" s="1"/>
  <c r="N52" i="17"/>
  <c r="M40" i="25" s="1"/>
  <c r="D51" i="17"/>
  <c r="F51" i="17"/>
  <c r="G51" i="17"/>
  <c r="F39" i="25" s="1"/>
  <c r="H51" i="17"/>
  <c r="I51" i="17"/>
  <c r="J51" i="17"/>
  <c r="K51" i="17"/>
  <c r="J39" i="25" s="1"/>
  <c r="L51" i="17"/>
  <c r="M51" i="17"/>
  <c r="L39" i="25" s="1"/>
  <c r="N51" i="17"/>
  <c r="G58" i="17"/>
  <c r="F46" i="25" s="1"/>
  <c r="H58" i="17"/>
  <c r="G46" i="25" s="1"/>
  <c r="I58" i="17"/>
  <c r="J58" i="17"/>
  <c r="I46" i="25" s="1"/>
  <c r="K58" i="17"/>
  <c r="J46" i="25" s="1"/>
  <c r="L58" i="17"/>
  <c r="K46" i="25" s="1"/>
  <c r="M58" i="17"/>
  <c r="L46" i="25" s="1"/>
  <c r="N58" i="17"/>
  <c r="M46" i="25" s="1"/>
  <c r="G59" i="17"/>
  <c r="H59" i="17"/>
  <c r="G47" i="25" s="1"/>
  <c r="I59" i="17"/>
  <c r="H47" i="25" s="1"/>
  <c r="J59" i="17"/>
  <c r="I47" i="25" s="1"/>
  <c r="K59" i="17"/>
  <c r="J47" i="25" s="1"/>
  <c r="L59" i="17"/>
  <c r="K47" i="25" s="1"/>
  <c r="M59" i="17"/>
  <c r="L47" i="25" s="1"/>
  <c r="N59" i="17"/>
  <c r="G60" i="17"/>
  <c r="H60" i="17"/>
  <c r="I60" i="17"/>
  <c r="H48" i="25" s="1"/>
  <c r="J60" i="17"/>
  <c r="I48" i="25" s="1"/>
  <c r="K60" i="17"/>
  <c r="J48" i="25" s="1"/>
  <c r="L60" i="17"/>
  <c r="K48" i="25" s="1"/>
  <c r="M60" i="17"/>
  <c r="N60" i="17"/>
  <c r="M48" i="25" s="1"/>
  <c r="G61" i="17"/>
  <c r="F49" i="25" s="1"/>
  <c r="H61" i="17"/>
  <c r="G49" i="25" s="1"/>
  <c r="I61" i="17"/>
  <c r="H49" i="25" s="1"/>
  <c r="J61" i="17"/>
  <c r="I49" i="25" s="1"/>
  <c r="K61" i="17"/>
  <c r="L61" i="17"/>
  <c r="K49" i="25" s="1"/>
  <c r="M61" i="17"/>
  <c r="L49" i="25" s="1"/>
  <c r="N61" i="17"/>
  <c r="M49" i="25" s="1"/>
  <c r="G62" i="17"/>
  <c r="F50" i="25" s="1"/>
  <c r="H62" i="17"/>
  <c r="G50" i="25" s="1"/>
  <c r="I62" i="17"/>
  <c r="H50" i="25" s="1"/>
  <c r="J62" i="17"/>
  <c r="I50" i="25" s="1"/>
  <c r="K62" i="17"/>
  <c r="J50" i="25" s="1"/>
  <c r="L62" i="17"/>
  <c r="K50" i="25" s="1"/>
  <c r="M62" i="17"/>
  <c r="L50" i="25" s="1"/>
  <c r="N62" i="17"/>
  <c r="M50" i="25" s="1"/>
  <c r="G63" i="17"/>
  <c r="H63" i="17"/>
  <c r="G51" i="25" s="1"/>
  <c r="I63" i="17"/>
  <c r="H51" i="25" s="1"/>
  <c r="J63" i="17"/>
  <c r="I51" i="25" s="1"/>
  <c r="K63" i="17"/>
  <c r="J51" i="25" s="1"/>
  <c r="L63" i="17"/>
  <c r="K51" i="25" s="1"/>
  <c r="M63" i="17"/>
  <c r="N63" i="17"/>
  <c r="G64" i="17"/>
  <c r="H64" i="17"/>
  <c r="I64" i="17"/>
  <c r="H52" i="25" s="1"/>
  <c r="J64" i="17"/>
  <c r="I52" i="25" s="1"/>
  <c r="K64" i="17"/>
  <c r="J52" i="25" s="1"/>
  <c r="L64" i="17"/>
  <c r="K52" i="25" s="1"/>
  <c r="M64" i="17"/>
  <c r="L52" i="25" s="1"/>
  <c r="N64" i="17"/>
  <c r="M52" i="25" s="1"/>
  <c r="G65" i="17"/>
  <c r="F53" i="25" s="1"/>
  <c r="H65" i="17"/>
  <c r="G53" i="25" s="1"/>
  <c r="I65" i="17"/>
  <c r="H53" i="25" s="1"/>
  <c r="J65" i="17"/>
  <c r="I53" i="25" s="1"/>
  <c r="K65" i="17"/>
  <c r="J53" i="25" s="1"/>
  <c r="L65" i="17"/>
  <c r="M65" i="17"/>
  <c r="L53" i="25" s="1"/>
  <c r="N65" i="17"/>
  <c r="M53" i="25" s="1"/>
  <c r="G66" i="17"/>
  <c r="F54" i="25" s="1"/>
  <c r="H66" i="17"/>
  <c r="G54" i="25" s="1"/>
  <c r="I66" i="17"/>
  <c r="H54" i="25" s="1"/>
  <c r="J66" i="17"/>
  <c r="I54" i="25" s="1"/>
  <c r="K66" i="17"/>
  <c r="J54" i="25" s="1"/>
  <c r="L66" i="17"/>
  <c r="K54" i="25" s="1"/>
  <c r="M66" i="17"/>
  <c r="L54" i="25" s="1"/>
  <c r="N66" i="17"/>
  <c r="M54" i="25" s="1"/>
  <c r="G67" i="17"/>
  <c r="H67" i="17"/>
  <c r="G55" i="25" s="1"/>
  <c r="I67" i="17"/>
  <c r="H55" i="25" s="1"/>
  <c r="J67" i="17"/>
  <c r="I55" i="25" s="1"/>
  <c r="K67" i="17"/>
  <c r="J55" i="25" s="1"/>
  <c r="L67" i="17"/>
  <c r="K55" i="25" s="1"/>
  <c r="M67" i="17"/>
  <c r="N67" i="17"/>
  <c r="G57" i="17"/>
  <c r="F45" i="25" s="1"/>
  <c r="H57" i="17"/>
  <c r="G45" i="25" s="1"/>
  <c r="I57" i="17"/>
  <c r="H45" i="25" s="1"/>
  <c r="J57" i="17"/>
  <c r="I45" i="25" s="1"/>
  <c r="K57" i="17"/>
  <c r="L57" i="17"/>
  <c r="K45" i="25" s="1"/>
  <c r="M57" i="17"/>
  <c r="L45" i="25" s="1"/>
  <c r="N57" i="17"/>
  <c r="M45" i="25" s="1"/>
  <c r="G27" i="17"/>
  <c r="F15" i="25" s="1"/>
  <c r="H27" i="17"/>
  <c r="G15" i="25" s="1"/>
  <c r="I27" i="17"/>
  <c r="H15" i="25" s="1"/>
  <c r="J27" i="17"/>
  <c r="I15" i="25" s="1"/>
  <c r="K27" i="17"/>
  <c r="J15" i="25" s="1"/>
  <c r="L27" i="17"/>
  <c r="K15" i="25" s="1"/>
  <c r="M27" i="17"/>
  <c r="L15" i="25" s="1"/>
  <c r="N27" i="17"/>
  <c r="M15" i="25" s="1"/>
  <c r="G28" i="17"/>
  <c r="F16" i="25" s="1"/>
  <c r="H28" i="17"/>
  <c r="G16" i="25" s="1"/>
  <c r="I28" i="17"/>
  <c r="H16" i="25" s="1"/>
  <c r="J28" i="17"/>
  <c r="I16" i="25" s="1"/>
  <c r="K28" i="17"/>
  <c r="J16" i="25" s="1"/>
  <c r="L28" i="17"/>
  <c r="K16" i="25" s="1"/>
  <c r="M28" i="17"/>
  <c r="L16" i="25" s="1"/>
  <c r="N28" i="17"/>
  <c r="M16" i="25" s="1"/>
  <c r="G29" i="17"/>
  <c r="F17" i="25" s="1"/>
  <c r="H29" i="17"/>
  <c r="G17" i="25" s="1"/>
  <c r="I29" i="17"/>
  <c r="H17" i="25" s="1"/>
  <c r="J29" i="17"/>
  <c r="I17" i="25" s="1"/>
  <c r="K29" i="17"/>
  <c r="J17" i="25" s="1"/>
  <c r="L29" i="17"/>
  <c r="K17" i="25" s="1"/>
  <c r="M29" i="17"/>
  <c r="L17" i="25" s="1"/>
  <c r="N29" i="17"/>
  <c r="G30" i="17"/>
  <c r="F18" i="25" s="1"/>
  <c r="H30" i="17"/>
  <c r="G18" i="25" s="1"/>
  <c r="I30" i="17"/>
  <c r="H18" i="25" s="1"/>
  <c r="J30" i="17"/>
  <c r="I18" i="25" s="1"/>
  <c r="K30" i="17"/>
  <c r="J18" i="25" s="1"/>
  <c r="L30" i="17"/>
  <c r="K18" i="25" s="1"/>
  <c r="M30" i="17"/>
  <c r="L18" i="25" s="1"/>
  <c r="N30" i="17"/>
  <c r="M18" i="25" s="1"/>
  <c r="G31" i="17"/>
  <c r="F19" i="25" s="1"/>
  <c r="H31" i="17"/>
  <c r="G19" i="25" s="1"/>
  <c r="I31" i="17"/>
  <c r="J31" i="17"/>
  <c r="I19" i="25" s="1"/>
  <c r="K31" i="17"/>
  <c r="J19" i="25" s="1"/>
  <c r="L31" i="17"/>
  <c r="K19" i="25" s="1"/>
  <c r="M31" i="17"/>
  <c r="L19" i="25" s="1"/>
  <c r="N31" i="17"/>
  <c r="M19" i="25" s="1"/>
  <c r="G32" i="17"/>
  <c r="F20" i="25" s="1"/>
  <c r="H32" i="17"/>
  <c r="G20" i="25" s="1"/>
  <c r="I32" i="17"/>
  <c r="H20" i="25" s="1"/>
  <c r="J32" i="17"/>
  <c r="I20" i="25" s="1"/>
  <c r="K32" i="17"/>
  <c r="J20" i="25" s="1"/>
  <c r="L32" i="17"/>
  <c r="K20" i="25" s="1"/>
  <c r="M32" i="17"/>
  <c r="L20" i="25" s="1"/>
  <c r="N32" i="17"/>
  <c r="M20" i="25" s="1"/>
  <c r="G26" i="17"/>
  <c r="F14" i="25" s="1"/>
  <c r="H26" i="17"/>
  <c r="I26" i="17"/>
  <c r="H14" i="25" s="1"/>
  <c r="J26" i="17"/>
  <c r="I14" i="25" s="1"/>
  <c r="K26" i="17"/>
  <c r="J14" i="25" s="1"/>
  <c r="L26" i="17"/>
  <c r="K14" i="25" s="1"/>
  <c r="M26" i="17"/>
  <c r="L14" i="25" s="1"/>
  <c r="N26" i="17"/>
  <c r="M14" i="25" s="1"/>
  <c r="G42" i="17"/>
  <c r="F30" i="25" s="1"/>
  <c r="H42" i="17"/>
  <c r="G30" i="25" s="1"/>
  <c r="I42" i="17"/>
  <c r="H30" i="25" s="1"/>
  <c r="J42" i="17"/>
  <c r="I30" i="25" s="1"/>
  <c r="K42" i="17"/>
  <c r="L42" i="17"/>
  <c r="K30" i="25" s="1"/>
  <c r="M42" i="17"/>
  <c r="L30" i="25" s="1"/>
  <c r="N42" i="17"/>
  <c r="M30" i="25" s="1"/>
  <c r="G43" i="17"/>
  <c r="F31" i="25" s="1"/>
  <c r="H43" i="17"/>
  <c r="G31" i="25" s="1"/>
  <c r="I43" i="17"/>
  <c r="H31" i="25" s="1"/>
  <c r="J43" i="17"/>
  <c r="I31" i="25" s="1"/>
  <c r="K43" i="17"/>
  <c r="J31" i="25" s="1"/>
  <c r="L43" i="17"/>
  <c r="K31" i="25" s="1"/>
  <c r="M43" i="17"/>
  <c r="L31" i="25" s="1"/>
  <c r="N43" i="17"/>
  <c r="M31" i="25" s="1"/>
  <c r="G44" i="17"/>
  <c r="F32" i="25" s="1"/>
  <c r="H44" i="17"/>
  <c r="G32" i="25" s="1"/>
  <c r="I44" i="17"/>
  <c r="H32" i="25" s="1"/>
  <c r="J44" i="17"/>
  <c r="I32" i="25" s="1"/>
  <c r="K44" i="17"/>
  <c r="J32" i="25" s="1"/>
  <c r="L44" i="17"/>
  <c r="K32" i="25" s="1"/>
  <c r="M44" i="17"/>
  <c r="L32" i="25" s="1"/>
  <c r="N44" i="17"/>
  <c r="M32" i="25" s="1"/>
  <c r="G45" i="17"/>
  <c r="H45" i="17"/>
  <c r="I45" i="17"/>
  <c r="H33" i="25" s="1"/>
  <c r="J45" i="17"/>
  <c r="I33" i="25" s="1"/>
  <c r="K45" i="17"/>
  <c r="J33" i="25" s="1"/>
  <c r="L45" i="17"/>
  <c r="K33" i="25" s="1"/>
  <c r="M45" i="17"/>
  <c r="L33" i="25" s="1"/>
  <c r="N45" i="17"/>
  <c r="M33" i="25" s="1"/>
  <c r="G46" i="17"/>
  <c r="F34" i="25" s="1"/>
  <c r="H46" i="17"/>
  <c r="G34" i="25" s="1"/>
  <c r="I46" i="17"/>
  <c r="H34" i="25" s="1"/>
  <c r="J46" i="17"/>
  <c r="I34" i="25" s="1"/>
  <c r="K46" i="17"/>
  <c r="J34" i="25" s="1"/>
  <c r="L46" i="17"/>
  <c r="K34" i="25" s="1"/>
  <c r="M46" i="17"/>
  <c r="L34" i="25" s="1"/>
  <c r="N46" i="17"/>
  <c r="M34" i="25" s="1"/>
  <c r="G41" i="17"/>
  <c r="F29" i="25" s="1"/>
  <c r="H41" i="17"/>
  <c r="G29" i="25" s="1"/>
  <c r="I41" i="17"/>
  <c r="H29" i="25" s="1"/>
  <c r="J41" i="17"/>
  <c r="I29" i="25" s="1"/>
  <c r="K41" i="17"/>
  <c r="J29" i="25" s="1"/>
  <c r="L41" i="17"/>
  <c r="K29" i="25" s="1"/>
  <c r="M41" i="17"/>
  <c r="L29" i="25" s="1"/>
  <c r="N41" i="17"/>
  <c r="M29" i="25" s="1"/>
  <c r="F33" i="25"/>
  <c r="G33" i="25"/>
  <c r="G14" i="25"/>
  <c r="M17" i="25"/>
  <c r="H19" i="25"/>
  <c r="E21" i="25"/>
  <c r="F21" i="25"/>
  <c r="G21" i="25"/>
  <c r="K21" i="25"/>
  <c r="E22" i="25"/>
  <c r="H22" i="25"/>
  <c r="I22" i="25"/>
  <c r="J22" i="25"/>
  <c r="K22" i="25"/>
  <c r="D23" i="25"/>
  <c r="E23" i="25"/>
  <c r="F23" i="25"/>
  <c r="G23" i="25"/>
  <c r="K23" i="25"/>
  <c r="L23" i="25"/>
  <c r="M23" i="25"/>
  <c r="F24" i="25"/>
  <c r="G24" i="25"/>
  <c r="L24" i="25"/>
  <c r="D25" i="25"/>
  <c r="F25" i="25"/>
  <c r="K25" i="25"/>
  <c r="F26" i="25"/>
  <c r="J26" i="25"/>
  <c r="L26" i="25"/>
  <c r="J30" i="25"/>
  <c r="E39" i="25"/>
  <c r="G39" i="25"/>
  <c r="H39" i="25"/>
  <c r="I39" i="25"/>
  <c r="K39" i="25"/>
  <c r="M39" i="25"/>
  <c r="E40" i="25"/>
  <c r="G40" i="25"/>
  <c r="H40" i="25"/>
  <c r="I40" i="25"/>
  <c r="J45" i="25"/>
  <c r="H46" i="25"/>
  <c r="F47" i="25"/>
  <c r="M47" i="25"/>
  <c r="F48" i="25"/>
  <c r="G48" i="25"/>
  <c r="L48" i="25"/>
  <c r="J49" i="25"/>
  <c r="F51" i="25"/>
  <c r="L51" i="25"/>
  <c r="M51" i="25"/>
  <c r="F52" i="25"/>
  <c r="G52" i="25"/>
  <c r="K53" i="25"/>
  <c r="F55" i="25"/>
  <c r="L55" i="25"/>
  <c r="M55" i="25"/>
  <c r="C168" i="17"/>
  <c r="D168" i="17"/>
  <c r="E168" i="17"/>
  <c r="D156" i="25" s="1"/>
  <c r="D210" i="25" s="1"/>
  <c r="F168" i="17"/>
  <c r="E156" i="25" s="1"/>
  <c r="E210" i="25" s="1"/>
  <c r="G168" i="17"/>
  <c r="F156" i="25" s="1"/>
  <c r="F210" i="25" s="1"/>
  <c r="H168" i="17"/>
  <c r="G156" i="25" s="1"/>
  <c r="G210" i="25" s="1"/>
  <c r="I168" i="17"/>
  <c r="H156" i="25" s="1"/>
  <c r="H210" i="25" s="1"/>
  <c r="J168" i="17"/>
  <c r="I156" i="25" s="1"/>
  <c r="I210" i="25" s="1"/>
  <c r="K168" i="17"/>
  <c r="J156" i="25" s="1"/>
  <c r="J210" i="25" s="1"/>
  <c r="L168" i="17"/>
  <c r="K156" i="25" s="1"/>
  <c r="K210" i="25" s="1"/>
  <c r="M168" i="17"/>
  <c r="L156" i="25" s="1"/>
  <c r="L210" i="25" s="1"/>
  <c r="N168" i="17"/>
  <c r="M156" i="25" s="1"/>
  <c r="M210" i="25" s="1"/>
  <c r="C169" i="17"/>
  <c r="D169" i="17"/>
  <c r="E169" i="17"/>
  <c r="D157" i="25" s="1"/>
  <c r="D211" i="25" s="1"/>
  <c r="F169" i="17"/>
  <c r="E157" i="25" s="1"/>
  <c r="E211" i="25" s="1"/>
  <c r="G169" i="17"/>
  <c r="F157" i="25" s="1"/>
  <c r="F211" i="25" s="1"/>
  <c r="H169" i="17"/>
  <c r="G157" i="25" s="1"/>
  <c r="G211" i="25" s="1"/>
  <c r="I169" i="17"/>
  <c r="H157" i="25" s="1"/>
  <c r="H211" i="25" s="1"/>
  <c r="J169" i="17"/>
  <c r="I157" i="25" s="1"/>
  <c r="I211" i="25" s="1"/>
  <c r="K169" i="17"/>
  <c r="J157" i="25" s="1"/>
  <c r="J211" i="25" s="1"/>
  <c r="L169" i="17"/>
  <c r="K157" i="25" s="1"/>
  <c r="K211" i="25" s="1"/>
  <c r="M169" i="17"/>
  <c r="L157" i="25" s="1"/>
  <c r="L211" i="25" s="1"/>
  <c r="N169" i="17"/>
  <c r="M157" i="25" s="1"/>
  <c r="M211" i="25" s="1"/>
  <c r="C118" i="17"/>
  <c r="D118" i="17"/>
  <c r="E118" i="17"/>
  <c r="D106" i="25" s="1"/>
  <c r="F118" i="17"/>
  <c r="E106" i="25" s="1"/>
  <c r="G118" i="17"/>
  <c r="F106" i="25" s="1"/>
  <c r="H118" i="17"/>
  <c r="G106" i="25" s="1"/>
  <c r="I118" i="17"/>
  <c r="H106" i="25" s="1"/>
  <c r="J118" i="17"/>
  <c r="I106" i="25" s="1"/>
  <c r="K118" i="17"/>
  <c r="J106" i="25" s="1"/>
  <c r="L118" i="17"/>
  <c r="K106" i="25" s="1"/>
  <c r="M118" i="17"/>
  <c r="L106" i="25" s="1"/>
  <c r="N118" i="17"/>
  <c r="M106" i="25" s="1"/>
  <c r="C119" i="17"/>
  <c r="D119" i="17"/>
  <c r="E119" i="17"/>
  <c r="D107" i="25" s="1"/>
  <c r="F119" i="17"/>
  <c r="E107" i="25" s="1"/>
  <c r="G119" i="17"/>
  <c r="F107" i="25" s="1"/>
  <c r="H119" i="17"/>
  <c r="G107" i="25" s="1"/>
  <c r="I119" i="17"/>
  <c r="H107" i="25" s="1"/>
  <c r="J119" i="17"/>
  <c r="I107" i="25" s="1"/>
  <c r="K119" i="17"/>
  <c r="J107" i="25" s="1"/>
  <c r="L119" i="17"/>
  <c r="K107" i="25" s="1"/>
  <c r="M119" i="17"/>
  <c r="L107" i="25" s="1"/>
  <c r="N119" i="17"/>
  <c r="M107" i="25" s="1"/>
  <c r="C120" i="17"/>
  <c r="D120" i="17"/>
  <c r="E120" i="17"/>
  <c r="D108" i="25" s="1"/>
  <c r="F120" i="17"/>
  <c r="E108" i="25" s="1"/>
  <c r="G120" i="17"/>
  <c r="F108" i="25" s="1"/>
  <c r="H120" i="17"/>
  <c r="G108" i="25" s="1"/>
  <c r="I120" i="17"/>
  <c r="H108" i="25" s="1"/>
  <c r="J120" i="17"/>
  <c r="I108" i="25" s="1"/>
  <c r="K120" i="17"/>
  <c r="J108" i="25" s="1"/>
  <c r="L120" i="17"/>
  <c r="K108" i="25" s="1"/>
  <c r="M120" i="17"/>
  <c r="L108" i="25" s="1"/>
  <c r="N120" i="17"/>
  <c r="M108" i="25" s="1"/>
  <c r="C121" i="17"/>
  <c r="D121" i="17"/>
  <c r="E121" i="17"/>
  <c r="D109" i="25" s="1"/>
  <c r="F121" i="17"/>
  <c r="E109" i="25" s="1"/>
  <c r="G121" i="17"/>
  <c r="F109" i="25" s="1"/>
  <c r="H121" i="17"/>
  <c r="G109" i="25" s="1"/>
  <c r="I121" i="17"/>
  <c r="H109" i="25" s="1"/>
  <c r="J121" i="17"/>
  <c r="I109" i="25" s="1"/>
  <c r="K121" i="17"/>
  <c r="J109" i="25" s="1"/>
  <c r="L121" i="17"/>
  <c r="K109" i="25" s="1"/>
  <c r="M121" i="17"/>
  <c r="L109" i="25" s="1"/>
  <c r="N121" i="17"/>
  <c r="M109" i="25" s="1"/>
  <c r="C122" i="17"/>
  <c r="D122" i="17"/>
  <c r="E122" i="17"/>
  <c r="D110" i="25" s="1"/>
  <c r="F122" i="17"/>
  <c r="E110" i="25" s="1"/>
  <c r="G122" i="17"/>
  <c r="F110" i="25" s="1"/>
  <c r="H122" i="17"/>
  <c r="G110" i="25" s="1"/>
  <c r="I122" i="17"/>
  <c r="H110" i="25" s="1"/>
  <c r="J122" i="17"/>
  <c r="I110" i="25" s="1"/>
  <c r="K122" i="17"/>
  <c r="J110" i="25" s="1"/>
  <c r="L122" i="17"/>
  <c r="K110" i="25" s="1"/>
  <c r="M122" i="17"/>
  <c r="L110" i="25" s="1"/>
  <c r="N122" i="17"/>
  <c r="M110" i="25" s="1"/>
  <c r="C123" i="17"/>
  <c r="D123" i="17"/>
  <c r="E123" i="17"/>
  <c r="D111" i="25" s="1"/>
  <c r="F123" i="17"/>
  <c r="E111" i="25" s="1"/>
  <c r="G123" i="17"/>
  <c r="F111" i="25" s="1"/>
  <c r="H123" i="17"/>
  <c r="G111" i="25" s="1"/>
  <c r="I123" i="17"/>
  <c r="H111" i="25" s="1"/>
  <c r="J123" i="17"/>
  <c r="I111" i="25" s="1"/>
  <c r="K123" i="17"/>
  <c r="J111" i="25" s="1"/>
  <c r="L123" i="17"/>
  <c r="K111" i="25" s="1"/>
  <c r="M123" i="17"/>
  <c r="L111" i="25" s="1"/>
  <c r="N123" i="17"/>
  <c r="M111" i="25" s="1"/>
  <c r="C124" i="17"/>
  <c r="D124" i="17"/>
  <c r="E124" i="17"/>
  <c r="D112" i="25" s="1"/>
  <c r="F124" i="17"/>
  <c r="E112" i="25" s="1"/>
  <c r="G124" i="17"/>
  <c r="F112" i="25" s="1"/>
  <c r="H124" i="17"/>
  <c r="G112" i="25" s="1"/>
  <c r="I124" i="17"/>
  <c r="H112" i="25" s="1"/>
  <c r="J124" i="17"/>
  <c r="I112" i="25" s="1"/>
  <c r="K124" i="17"/>
  <c r="J112" i="25" s="1"/>
  <c r="L124" i="17"/>
  <c r="K112" i="25" s="1"/>
  <c r="M124" i="17"/>
  <c r="L112" i="25" s="1"/>
  <c r="N124" i="17"/>
  <c r="M112" i="25" s="1"/>
  <c r="C125" i="17"/>
  <c r="D125" i="17"/>
  <c r="E125" i="17"/>
  <c r="D113" i="25" s="1"/>
  <c r="F125" i="17"/>
  <c r="E113" i="25" s="1"/>
  <c r="G125" i="17"/>
  <c r="F113" i="25" s="1"/>
  <c r="H125" i="17"/>
  <c r="G113" i="25" s="1"/>
  <c r="I125" i="17"/>
  <c r="H113" i="25" s="1"/>
  <c r="J125" i="17"/>
  <c r="I113" i="25" s="1"/>
  <c r="K125" i="17"/>
  <c r="J113" i="25" s="1"/>
  <c r="L125" i="17"/>
  <c r="K113" i="25" s="1"/>
  <c r="M125" i="17"/>
  <c r="L113" i="25" s="1"/>
  <c r="N125" i="17"/>
  <c r="M113" i="25" s="1"/>
  <c r="C126" i="17"/>
  <c r="D126" i="17"/>
  <c r="E126" i="17"/>
  <c r="D114" i="25" s="1"/>
  <c r="F126" i="17"/>
  <c r="E114" i="25" s="1"/>
  <c r="G126" i="17"/>
  <c r="F114" i="25" s="1"/>
  <c r="H126" i="17"/>
  <c r="G114" i="25" s="1"/>
  <c r="I126" i="17"/>
  <c r="H114" i="25" s="1"/>
  <c r="J126" i="17"/>
  <c r="I114" i="25" s="1"/>
  <c r="K126" i="17"/>
  <c r="J114" i="25" s="1"/>
  <c r="L126" i="17"/>
  <c r="K114" i="25" s="1"/>
  <c r="M126" i="17"/>
  <c r="L114" i="25" s="1"/>
  <c r="N126" i="17"/>
  <c r="M114" i="25" s="1"/>
  <c r="C127" i="17"/>
  <c r="D127" i="17"/>
  <c r="E127" i="17"/>
  <c r="D115" i="25" s="1"/>
  <c r="F127" i="17"/>
  <c r="E115" i="25" s="1"/>
  <c r="G127" i="17"/>
  <c r="F115" i="25" s="1"/>
  <c r="H127" i="17"/>
  <c r="G115" i="25" s="1"/>
  <c r="I127" i="17"/>
  <c r="H115" i="25" s="1"/>
  <c r="J127" i="17"/>
  <c r="I115" i="25" s="1"/>
  <c r="K127" i="17"/>
  <c r="J115" i="25" s="1"/>
  <c r="L127" i="17"/>
  <c r="K115" i="25" s="1"/>
  <c r="M127" i="17"/>
  <c r="L115" i="25" s="1"/>
  <c r="N127" i="17"/>
  <c r="M115" i="25" s="1"/>
  <c r="C128" i="17"/>
  <c r="D128" i="17"/>
  <c r="E128" i="17"/>
  <c r="D116" i="25" s="1"/>
  <c r="F128" i="17"/>
  <c r="E116" i="25" s="1"/>
  <c r="G128" i="17"/>
  <c r="F116" i="25" s="1"/>
  <c r="H128" i="17"/>
  <c r="G116" i="25" s="1"/>
  <c r="I128" i="17"/>
  <c r="H116" i="25" s="1"/>
  <c r="J128" i="17"/>
  <c r="I116" i="25" s="1"/>
  <c r="K128" i="17"/>
  <c r="J116" i="25" s="1"/>
  <c r="L128" i="17"/>
  <c r="K116" i="25" s="1"/>
  <c r="M128" i="17"/>
  <c r="L116" i="25" s="1"/>
  <c r="N128" i="17"/>
  <c r="M116" i="25" s="1"/>
  <c r="C129" i="17"/>
  <c r="D129" i="17"/>
  <c r="E129" i="17"/>
  <c r="D117" i="25" s="1"/>
  <c r="F129" i="17"/>
  <c r="E117" i="25" s="1"/>
  <c r="G129" i="17"/>
  <c r="F117" i="25" s="1"/>
  <c r="H129" i="17"/>
  <c r="G117" i="25" s="1"/>
  <c r="I129" i="17"/>
  <c r="H117" i="25" s="1"/>
  <c r="J129" i="17"/>
  <c r="I117" i="25" s="1"/>
  <c r="K129" i="17"/>
  <c r="J117" i="25" s="1"/>
  <c r="L129" i="17"/>
  <c r="K117" i="25" s="1"/>
  <c r="M129" i="17"/>
  <c r="L117" i="25" s="1"/>
  <c r="N129" i="17"/>
  <c r="M117" i="25" s="1"/>
  <c r="C130" i="17"/>
  <c r="D130" i="17"/>
  <c r="E130" i="17"/>
  <c r="D118" i="25" s="1"/>
  <c r="F130" i="17"/>
  <c r="E118" i="25" s="1"/>
  <c r="G130" i="17"/>
  <c r="F118" i="25" s="1"/>
  <c r="H130" i="17"/>
  <c r="G118" i="25" s="1"/>
  <c r="I130" i="17"/>
  <c r="H118" i="25" s="1"/>
  <c r="J130" i="17"/>
  <c r="I118" i="25" s="1"/>
  <c r="K130" i="17"/>
  <c r="J118" i="25" s="1"/>
  <c r="L130" i="17"/>
  <c r="K118" i="25" s="1"/>
  <c r="M130" i="17"/>
  <c r="L118" i="25" s="1"/>
  <c r="N130" i="17"/>
  <c r="M118" i="25" s="1"/>
  <c r="C131" i="17"/>
  <c r="D131" i="17"/>
  <c r="E131" i="17"/>
  <c r="D119" i="25" s="1"/>
  <c r="F131" i="17"/>
  <c r="E119" i="25" s="1"/>
  <c r="G131" i="17"/>
  <c r="F119" i="25" s="1"/>
  <c r="H131" i="17"/>
  <c r="G119" i="25" s="1"/>
  <c r="I131" i="17"/>
  <c r="H119" i="25" s="1"/>
  <c r="J131" i="17"/>
  <c r="I119" i="25" s="1"/>
  <c r="K131" i="17"/>
  <c r="J119" i="25" s="1"/>
  <c r="L131" i="17"/>
  <c r="K119" i="25" s="1"/>
  <c r="M131" i="17"/>
  <c r="L119" i="25" s="1"/>
  <c r="N131" i="17"/>
  <c r="M119" i="25" s="1"/>
  <c r="C132" i="17"/>
  <c r="D132" i="17"/>
  <c r="E132" i="17"/>
  <c r="D120" i="25" s="1"/>
  <c r="F132" i="17"/>
  <c r="E120" i="25" s="1"/>
  <c r="G132" i="17"/>
  <c r="F120" i="25" s="1"/>
  <c r="H132" i="17"/>
  <c r="G120" i="25" s="1"/>
  <c r="I132" i="17"/>
  <c r="H120" i="25" s="1"/>
  <c r="J132" i="17"/>
  <c r="I120" i="25" s="1"/>
  <c r="K132" i="17"/>
  <c r="J120" i="25" s="1"/>
  <c r="L132" i="17"/>
  <c r="K120" i="25" s="1"/>
  <c r="M132" i="17"/>
  <c r="L120" i="25" s="1"/>
  <c r="N132" i="17"/>
  <c r="M120" i="25" s="1"/>
  <c r="C133" i="17"/>
  <c r="D133" i="17"/>
  <c r="E133" i="17"/>
  <c r="D121" i="25" s="1"/>
  <c r="F133" i="17"/>
  <c r="E121" i="25" s="1"/>
  <c r="G133" i="17"/>
  <c r="F121" i="25" s="1"/>
  <c r="H133" i="17"/>
  <c r="G121" i="25" s="1"/>
  <c r="I133" i="17"/>
  <c r="H121" i="25" s="1"/>
  <c r="J133" i="17"/>
  <c r="I121" i="25" s="1"/>
  <c r="K133" i="17"/>
  <c r="J121" i="25" s="1"/>
  <c r="L133" i="17"/>
  <c r="K121" i="25" s="1"/>
  <c r="M133" i="17"/>
  <c r="L121" i="25" s="1"/>
  <c r="N133" i="17"/>
  <c r="M121" i="25" s="1"/>
  <c r="C134" i="17"/>
  <c r="D134" i="17"/>
  <c r="E134" i="17"/>
  <c r="D122" i="25" s="1"/>
  <c r="F134" i="17"/>
  <c r="E122" i="25" s="1"/>
  <c r="G134" i="17"/>
  <c r="F122" i="25" s="1"/>
  <c r="H134" i="17"/>
  <c r="G122" i="25" s="1"/>
  <c r="I134" i="17"/>
  <c r="H122" i="25" s="1"/>
  <c r="J134" i="17"/>
  <c r="I122" i="25" s="1"/>
  <c r="K134" i="17"/>
  <c r="J122" i="25" s="1"/>
  <c r="L134" i="17"/>
  <c r="K122" i="25" s="1"/>
  <c r="M134" i="17"/>
  <c r="L122" i="25" s="1"/>
  <c r="N134" i="17"/>
  <c r="M122" i="25" s="1"/>
  <c r="C135" i="17"/>
  <c r="D135" i="17"/>
  <c r="E135" i="17"/>
  <c r="D123" i="25" s="1"/>
  <c r="F135" i="17"/>
  <c r="E123" i="25" s="1"/>
  <c r="G135" i="17"/>
  <c r="F123" i="25" s="1"/>
  <c r="H135" i="17"/>
  <c r="G123" i="25" s="1"/>
  <c r="I135" i="17"/>
  <c r="H123" i="25" s="1"/>
  <c r="J135" i="17"/>
  <c r="I123" i="25" s="1"/>
  <c r="K135" i="17"/>
  <c r="J123" i="25" s="1"/>
  <c r="L135" i="17"/>
  <c r="K123" i="25" s="1"/>
  <c r="M135" i="17"/>
  <c r="L123" i="25" s="1"/>
  <c r="N135" i="17"/>
  <c r="M123" i="25" s="1"/>
  <c r="C136" i="17"/>
  <c r="D136" i="17"/>
  <c r="E136" i="17"/>
  <c r="D124" i="25" s="1"/>
  <c r="F136" i="17"/>
  <c r="E124" i="25" s="1"/>
  <c r="G136" i="17"/>
  <c r="F124" i="25" s="1"/>
  <c r="H136" i="17"/>
  <c r="G124" i="25" s="1"/>
  <c r="I136" i="17"/>
  <c r="H124" i="25" s="1"/>
  <c r="J136" i="17"/>
  <c r="I124" i="25" s="1"/>
  <c r="K136" i="17"/>
  <c r="J124" i="25" s="1"/>
  <c r="L136" i="17"/>
  <c r="K124" i="25" s="1"/>
  <c r="M136" i="17"/>
  <c r="L124" i="25" s="1"/>
  <c r="N136" i="17"/>
  <c r="M124" i="25" s="1"/>
  <c r="C137" i="17"/>
  <c r="D137" i="17"/>
  <c r="E137" i="17"/>
  <c r="D125" i="25" s="1"/>
  <c r="F137" i="17"/>
  <c r="E125" i="25" s="1"/>
  <c r="G137" i="17"/>
  <c r="F125" i="25" s="1"/>
  <c r="H137" i="17"/>
  <c r="G125" i="25" s="1"/>
  <c r="I137" i="17"/>
  <c r="H125" i="25" s="1"/>
  <c r="J137" i="17"/>
  <c r="I125" i="25" s="1"/>
  <c r="K137" i="17"/>
  <c r="J125" i="25" s="1"/>
  <c r="L137" i="17"/>
  <c r="K125" i="25" s="1"/>
  <c r="M137" i="17"/>
  <c r="L125" i="25" s="1"/>
  <c r="N137" i="17"/>
  <c r="M125" i="25" s="1"/>
  <c r="C138" i="17"/>
  <c r="D138" i="17"/>
  <c r="E138" i="17"/>
  <c r="D126" i="25" s="1"/>
  <c r="F138" i="17"/>
  <c r="E126" i="25" s="1"/>
  <c r="G138" i="17"/>
  <c r="F126" i="25" s="1"/>
  <c r="H138" i="17"/>
  <c r="G126" i="25" s="1"/>
  <c r="I138" i="17"/>
  <c r="H126" i="25" s="1"/>
  <c r="J138" i="17"/>
  <c r="I126" i="25" s="1"/>
  <c r="K138" i="17"/>
  <c r="J126" i="25" s="1"/>
  <c r="L138" i="17"/>
  <c r="K126" i="25" s="1"/>
  <c r="M138" i="17"/>
  <c r="L126" i="25" s="1"/>
  <c r="N138" i="17"/>
  <c r="M126" i="25" s="1"/>
  <c r="C139" i="17"/>
  <c r="D139" i="17"/>
  <c r="E139" i="17"/>
  <c r="D127" i="25" s="1"/>
  <c r="F139" i="17"/>
  <c r="E127" i="25" s="1"/>
  <c r="G139" i="17"/>
  <c r="F127" i="25" s="1"/>
  <c r="H139" i="17"/>
  <c r="G127" i="25" s="1"/>
  <c r="I139" i="17"/>
  <c r="H127" i="25" s="1"/>
  <c r="J139" i="17"/>
  <c r="I127" i="25" s="1"/>
  <c r="K139" i="17"/>
  <c r="J127" i="25" s="1"/>
  <c r="L139" i="17"/>
  <c r="K127" i="25" s="1"/>
  <c r="M139" i="17"/>
  <c r="L127" i="25" s="1"/>
  <c r="N139" i="17"/>
  <c r="M127" i="25" s="1"/>
  <c r="C140" i="17"/>
  <c r="D140" i="17"/>
  <c r="E140" i="17"/>
  <c r="D128" i="25" s="1"/>
  <c r="F140" i="17"/>
  <c r="E128" i="25" s="1"/>
  <c r="G140" i="17"/>
  <c r="F128" i="25" s="1"/>
  <c r="H140" i="17"/>
  <c r="G128" i="25" s="1"/>
  <c r="I140" i="17"/>
  <c r="H128" i="25" s="1"/>
  <c r="J140" i="17"/>
  <c r="I128" i="25" s="1"/>
  <c r="K140" i="17"/>
  <c r="J128" i="25" s="1"/>
  <c r="L140" i="17"/>
  <c r="K128" i="25" s="1"/>
  <c r="M140" i="17"/>
  <c r="L128" i="25" s="1"/>
  <c r="N140" i="17"/>
  <c r="M128" i="25" s="1"/>
  <c r="C141" i="17"/>
  <c r="D141" i="17"/>
  <c r="E141" i="17"/>
  <c r="D129" i="25" s="1"/>
  <c r="F141" i="17"/>
  <c r="E129" i="25" s="1"/>
  <c r="G141" i="17"/>
  <c r="F129" i="25" s="1"/>
  <c r="H141" i="17"/>
  <c r="G129" i="25" s="1"/>
  <c r="I141" i="17"/>
  <c r="H129" i="25" s="1"/>
  <c r="J141" i="17"/>
  <c r="I129" i="25" s="1"/>
  <c r="K141" i="17"/>
  <c r="J129" i="25" s="1"/>
  <c r="L141" i="17"/>
  <c r="K129" i="25" s="1"/>
  <c r="M141" i="17"/>
  <c r="L129" i="25" s="1"/>
  <c r="N141" i="17"/>
  <c r="M129" i="25" s="1"/>
  <c r="C142" i="17"/>
  <c r="D142" i="17"/>
  <c r="E142" i="17"/>
  <c r="D130" i="25" s="1"/>
  <c r="F142" i="17"/>
  <c r="E130" i="25" s="1"/>
  <c r="G142" i="17"/>
  <c r="F130" i="25" s="1"/>
  <c r="H142" i="17"/>
  <c r="G130" i="25" s="1"/>
  <c r="I142" i="17"/>
  <c r="H130" i="25" s="1"/>
  <c r="J142" i="17"/>
  <c r="I130" i="25" s="1"/>
  <c r="K142" i="17"/>
  <c r="J130" i="25" s="1"/>
  <c r="L142" i="17"/>
  <c r="K130" i="25" s="1"/>
  <c r="M142" i="17"/>
  <c r="L130" i="25" s="1"/>
  <c r="N142" i="17"/>
  <c r="M130" i="25" s="1"/>
  <c r="C143" i="17"/>
  <c r="D143" i="17"/>
  <c r="E143" i="17"/>
  <c r="D131" i="25" s="1"/>
  <c r="F143" i="17"/>
  <c r="E131" i="25" s="1"/>
  <c r="G143" i="17"/>
  <c r="F131" i="25" s="1"/>
  <c r="H143" i="17"/>
  <c r="G131" i="25" s="1"/>
  <c r="I143" i="17"/>
  <c r="H131" i="25" s="1"/>
  <c r="J143" i="17"/>
  <c r="I131" i="25" s="1"/>
  <c r="K143" i="17"/>
  <c r="J131" i="25" s="1"/>
  <c r="L143" i="17"/>
  <c r="K131" i="25" s="1"/>
  <c r="M143" i="17"/>
  <c r="L131" i="25" s="1"/>
  <c r="N143" i="17"/>
  <c r="M131" i="25" s="1"/>
  <c r="C144" i="17"/>
  <c r="D144" i="17"/>
  <c r="E144" i="17"/>
  <c r="D132" i="25" s="1"/>
  <c r="F144" i="17"/>
  <c r="E132" i="25" s="1"/>
  <c r="G144" i="17"/>
  <c r="F132" i="25" s="1"/>
  <c r="H144" i="17"/>
  <c r="G132" i="25" s="1"/>
  <c r="I144" i="17"/>
  <c r="H132" i="25" s="1"/>
  <c r="J144" i="17"/>
  <c r="I132" i="25" s="1"/>
  <c r="K144" i="17"/>
  <c r="J132" i="25" s="1"/>
  <c r="L144" i="17"/>
  <c r="K132" i="25" s="1"/>
  <c r="M144" i="17"/>
  <c r="L132" i="25" s="1"/>
  <c r="N144" i="17"/>
  <c r="M132" i="25" s="1"/>
  <c r="C145" i="17"/>
  <c r="D145" i="17"/>
  <c r="E145" i="17"/>
  <c r="D133" i="25" s="1"/>
  <c r="F145" i="17"/>
  <c r="E133" i="25" s="1"/>
  <c r="G145" i="17"/>
  <c r="F133" i="25" s="1"/>
  <c r="H145" i="17"/>
  <c r="G133" i="25" s="1"/>
  <c r="I145" i="17"/>
  <c r="H133" i="25" s="1"/>
  <c r="J145" i="17"/>
  <c r="I133" i="25" s="1"/>
  <c r="K145" i="17"/>
  <c r="J133" i="25" s="1"/>
  <c r="L145" i="17"/>
  <c r="K133" i="25" s="1"/>
  <c r="M145" i="17"/>
  <c r="L133" i="25" s="1"/>
  <c r="N145" i="17"/>
  <c r="M133" i="25" s="1"/>
  <c r="C146" i="17"/>
  <c r="D146" i="17"/>
  <c r="E146" i="17"/>
  <c r="D134" i="25" s="1"/>
  <c r="F146" i="17"/>
  <c r="E134" i="25" s="1"/>
  <c r="G146" i="17"/>
  <c r="F134" i="25" s="1"/>
  <c r="H146" i="17"/>
  <c r="G134" i="25" s="1"/>
  <c r="I146" i="17"/>
  <c r="H134" i="25" s="1"/>
  <c r="J146" i="17"/>
  <c r="I134" i="25" s="1"/>
  <c r="K146" i="17"/>
  <c r="J134" i="25" s="1"/>
  <c r="L146" i="17"/>
  <c r="K134" i="25" s="1"/>
  <c r="M146" i="17"/>
  <c r="L134" i="25" s="1"/>
  <c r="N146" i="17"/>
  <c r="M134" i="25" s="1"/>
  <c r="C147" i="17"/>
  <c r="D147" i="17"/>
  <c r="E147" i="17"/>
  <c r="D135" i="25" s="1"/>
  <c r="F147" i="17"/>
  <c r="E135" i="25" s="1"/>
  <c r="G147" i="17"/>
  <c r="F135" i="25" s="1"/>
  <c r="H147" i="17"/>
  <c r="G135" i="25" s="1"/>
  <c r="I147" i="17"/>
  <c r="H135" i="25" s="1"/>
  <c r="J147" i="17"/>
  <c r="I135" i="25" s="1"/>
  <c r="K147" i="17"/>
  <c r="J135" i="25" s="1"/>
  <c r="L147" i="17"/>
  <c r="K135" i="25" s="1"/>
  <c r="M147" i="17"/>
  <c r="L135" i="25" s="1"/>
  <c r="N147" i="17"/>
  <c r="M135" i="25" s="1"/>
  <c r="C148" i="17"/>
  <c r="D148" i="17"/>
  <c r="E148" i="17"/>
  <c r="D136" i="25" s="1"/>
  <c r="F148" i="17"/>
  <c r="E136" i="25" s="1"/>
  <c r="G148" i="17"/>
  <c r="F136" i="25" s="1"/>
  <c r="H148" i="17"/>
  <c r="G136" i="25" s="1"/>
  <c r="I148" i="17"/>
  <c r="H136" i="25" s="1"/>
  <c r="J148" i="17"/>
  <c r="I136" i="25" s="1"/>
  <c r="K148" i="17"/>
  <c r="J136" i="25" s="1"/>
  <c r="L148" i="17"/>
  <c r="K136" i="25" s="1"/>
  <c r="M148" i="17"/>
  <c r="L136" i="25" s="1"/>
  <c r="N148" i="17"/>
  <c r="M136" i="25" s="1"/>
  <c r="C149" i="17"/>
  <c r="D149" i="17"/>
  <c r="E149" i="17"/>
  <c r="D137" i="25" s="1"/>
  <c r="F149" i="17"/>
  <c r="E137" i="25" s="1"/>
  <c r="G149" i="17"/>
  <c r="F137" i="25" s="1"/>
  <c r="H149" i="17"/>
  <c r="G137" i="25" s="1"/>
  <c r="I149" i="17"/>
  <c r="H137" i="25" s="1"/>
  <c r="J149" i="17"/>
  <c r="I137" i="25" s="1"/>
  <c r="K149" i="17"/>
  <c r="J137" i="25" s="1"/>
  <c r="L149" i="17"/>
  <c r="K137" i="25" s="1"/>
  <c r="M149" i="17"/>
  <c r="L137" i="25" s="1"/>
  <c r="N149" i="17"/>
  <c r="M137" i="25" s="1"/>
  <c r="C150" i="17"/>
  <c r="D150" i="17"/>
  <c r="E150" i="17"/>
  <c r="D138" i="25" s="1"/>
  <c r="F150" i="17"/>
  <c r="E138" i="25" s="1"/>
  <c r="G150" i="17"/>
  <c r="F138" i="25" s="1"/>
  <c r="H150" i="17"/>
  <c r="G138" i="25" s="1"/>
  <c r="I150" i="17"/>
  <c r="H138" i="25" s="1"/>
  <c r="J150" i="17"/>
  <c r="I138" i="25" s="1"/>
  <c r="K150" i="17"/>
  <c r="J138" i="25" s="1"/>
  <c r="L150" i="17"/>
  <c r="K138" i="25" s="1"/>
  <c r="M150" i="17"/>
  <c r="L138" i="25" s="1"/>
  <c r="N150" i="17"/>
  <c r="M138" i="25" s="1"/>
  <c r="C151" i="17"/>
  <c r="D151" i="17"/>
  <c r="E151" i="17"/>
  <c r="D139" i="25" s="1"/>
  <c r="F151" i="17"/>
  <c r="E139" i="25" s="1"/>
  <c r="G151" i="17"/>
  <c r="F139" i="25" s="1"/>
  <c r="H151" i="17"/>
  <c r="G139" i="25" s="1"/>
  <c r="I151" i="17"/>
  <c r="H139" i="25" s="1"/>
  <c r="J151" i="17"/>
  <c r="I139" i="25" s="1"/>
  <c r="K151" i="17"/>
  <c r="J139" i="25" s="1"/>
  <c r="L151" i="17"/>
  <c r="K139" i="25" s="1"/>
  <c r="M151" i="17"/>
  <c r="L139" i="25" s="1"/>
  <c r="N151" i="17"/>
  <c r="M139" i="25" s="1"/>
  <c r="C152" i="17"/>
  <c r="D152" i="17"/>
  <c r="E152" i="17"/>
  <c r="D140" i="25" s="1"/>
  <c r="F152" i="17"/>
  <c r="E140" i="25" s="1"/>
  <c r="G152" i="17"/>
  <c r="F140" i="25" s="1"/>
  <c r="H152" i="17"/>
  <c r="G140" i="25" s="1"/>
  <c r="I152" i="17"/>
  <c r="H140" i="25" s="1"/>
  <c r="J152" i="17"/>
  <c r="I140" i="25" s="1"/>
  <c r="K152" i="17"/>
  <c r="J140" i="25" s="1"/>
  <c r="L152" i="17"/>
  <c r="K140" i="25" s="1"/>
  <c r="M152" i="17"/>
  <c r="L140" i="25" s="1"/>
  <c r="N152" i="17"/>
  <c r="M140" i="25" s="1"/>
  <c r="C153" i="17"/>
  <c r="D153" i="17"/>
  <c r="E153" i="17"/>
  <c r="D141" i="25" s="1"/>
  <c r="F153" i="17"/>
  <c r="E141" i="25" s="1"/>
  <c r="G153" i="17"/>
  <c r="F141" i="25" s="1"/>
  <c r="H153" i="17"/>
  <c r="G141" i="25" s="1"/>
  <c r="I153" i="17"/>
  <c r="H141" i="25" s="1"/>
  <c r="J153" i="17"/>
  <c r="I141" i="25" s="1"/>
  <c r="K153" i="17"/>
  <c r="J141" i="25" s="1"/>
  <c r="L153" i="17"/>
  <c r="K141" i="25" s="1"/>
  <c r="M153" i="17"/>
  <c r="L141" i="25" s="1"/>
  <c r="N153" i="17"/>
  <c r="M141" i="25" s="1"/>
  <c r="C154" i="17"/>
  <c r="D154" i="17"/>
  <c r="E154" i="17"/>
  <c r="D142" i="25" s="1"/>
  <c r="F154" i="17"/>
  <c r="E142" i="25" s="1"/>
  <c r="G154" i="17"/>
  <c r="F142" i="25" s="1"/>
  <c r="H154" i="17"/>
  <c r="G142" i="25" s="1"/>
  <c r="I154" i="17"/>
  <c r="H142" i="25" s="1"/>
  <c r="J154" i="17"/>
  <c r="I142" i="25" s="1"/>
  <c r="K154" i="17"/>
  <c r="J142" i="25" s="1"/>
  <c r="L154" i="17"/>
  <c r="K142" i="25" s="1"/>
  <c r="M154" i="17"/>
  <c r="L142" i="25" s="1"/>
  <c r="N154" i="17"/>
  <c r="M142" i="25" s="1"/>
  <c r="C155" i="17"/>
  <c r="D155" i="17"/>
  <c r="E155" i="17"/>
  <c r="D143" i="25" s="1"/>
  <c r="F155" i="17"/>
  <c r="E143" i="25" s="1"/>
  <c r="G155" i="17"/>
  <c r="F143" i="25" s="1"/>
  <c r="H155" i="17"/>
  <c r="G143" i="25" s="1"/>
  <c r="I155" i="17"/>
  <c r="H143" i="25" s="1"/>
  <c r="J155" i="17"/>
  <c r="I143" i="25" s="1"/>
  <c r="K155" i="17"/>
  <c r="J143" i="25" s="1"/>
  <c r="L155" i="17"/>
  <c r="K143" i="25" s="1"/>
  <c r="M155" i="17"/>
  <c r="L143" i="25" s="1"/>
  <c r="N155" i="17"/>
  <c r="M143" i="25" s="1"/>
  <c r="C156" i="17"/>
  <c r="D156" i="17"/>
  <c r="E156" i="17"/>
  <c r="D144" i="25" s="1"/>
  <c r="F156" i="17"/>
  <c r="E144" i="25" s="1"/>
  <c r="G156" i="17"/>
  <c r="F144" i="25" s="1"/>
  <c r="H156" i="17"/>
  <c r="G144" i="25" s="1"/>
  <c r="I156" i="17"/>
  <c r="H144" i="25" s="1"/>
  <c r="J156" i="17"/>
  <c r="I144" i="25" s="1"/>
  <c r="K156" i="17"/>
  <c r="J144" i="25" s="1"/>
  <c r="L156" i="17"/>
  <c r="K144" i="25" s="1"/>
  <c r="M156" i="17"/>
  <c r="L144" i="25" s="1"/>
  <c r="N156" i="17"/>
  <c r="M144" i="25" s="1"/>
  <c r="C157" i="17"/>
  <c r="D157" i="17"/>
  <c r="E157" i="17"/>
  <c r="D145" i="25" s="1"/>
  <c r="F157" i="17"/>
  <c r="E145" i="25" s="1"/>
  <c r="G157" i="17"/>
  <c r="F145" i="25" s="1"/>
  <c r="H157" i="17"/>
  <c r="G145" i="25" s="1"/>
  <c r="I157" i="17"/>
  <c r="H145" i="25" s="1"/>
  <c r="J157" i="17"/>
  <c r="I145" i="25" s="1"/>
  <c r="K157" i="17"/>
  <c r="J145" i="25" s="1"/>
  <c r="L157" i="17"/>
  <c r="K145" i="25" s="1"/>
  <c r="M157" i="17"/>
  <c r="L145" i="25" s="1"/>
  <c r="N157" i="17"/>
  <c r="M145" i="25" s="1"/>
  <c r="C158" i="17"/>
  <c r="D158" i="17"/>
  <c r="E158" i="17"/>
  <c r="D146" i="25" s="1"/>
  <c r="F158" i="17"/>
  <c r="E146" i="25" s="1"/>
  <c r="G158" i="17"/>
  <c r="F146" i="25" s="1"/>
  <c r="H158" i="17"/>
  <c r="G146" i="25" s="1"/>
  <c r="I158" i="17"/>
  <c r="H146" i="25" s="1"/>
  <c r="J158" i="17"/>
  <c r="I146" i="25" s="1"/>
  <c r="K158" i="17"/>
  <c r="J146" i="25" s="1"/>
  <c r="L158" i="17"/>
  <c r="K146" i="25" s="1"/>
  <c r="M158" i="17"/>
  <c r="L146" i="25" s="1"/>
  <c r="N158" i="17"/>
  <c r="M146" i="25" s="1"/>
  <c r="C159" i="17"/>
  <c r="D159" i="17"/>
  <c r="E159" i="17"/>
  <c r="D147" i="25" s="1"/>
  <c r="F159" i="17"/>
  <c r="E147" i="25" s="1"/>
  <c r="G159" i="17"/>
  <c r="F147" i="25" s="1"/>
  <c r="H159" i="17"/>
  <c r="G147" i="25" s="1"/>
  <c r="I159" i="17"/>
  <c r="H147" i="25" s="1"/>
  <c r="J159" i="17"/>
  <c r="I147" i="25" s="1"/>
  <c r="K159" i="17"/>
  <c r="J147" i="25" s="1"/>
  <c r="L159" i="17"/>
  <c r="K147" i="25" s="1"/>
  <c r="M159" i="17"/>
  <c r="L147" i="25" s="1"/>
  <c r="N159" i="17"/>
  <c r="M147" i="25" s="1"/>
  <c r="C160" i="17"/>
  <c r="D160" i="17"/>
  <c r="E160" i="17"/>
  <c r="D148" i="25" s="1"/>
  <c r="F160" i="17"/>
  <c r="E148" i="25" s="1"/>
  <c r="G160" i="17"/>
  <c r="F148" i="25" s="1"/>
  <c r="H160" i="17"/>
  <c r="G148" i="25" s="1"/>
  <c r="I160" i="17"/>
  <c r="H148" i="25" s="1"/>
  <c r="J160" i="17"/>
  <c r="I148" i="25" s="1"/>
  <c r="K160" i="17"/>
  <c r="J148" i="25" s="1"/>
  <c r="L160" i="17"/>
  <c r="K148" i="25" s="1"/>
  <c r="M160" i="17"/>
  <c r="L148" i="25" s="1"/>
  <c r="N160" i="17"/>
  <c r="M148" i="25" s="1"/>
  <c r="C161" i="17"/>
  <c r="D161" i="17"/>
  <c r="E161" i="17"/>
  <c r="D149" i="25" s="1"/>
  <c r="F161" i="17"/>
  <c r="E149" i="25" s="1"/>
  <c r="G161" i="17"/>
  <c r="F149" i="25" s="1"/>
  <c r="H161" i="17"/>
  <c r="G149" i="25" s="1"/>
  <c r="I161" i="17"/>
  <c r="H149" i="25" s="1"/>
  <c r="J161" i="17"/>
  <c r="I149" i="25" s="1"/>
  <c r="K161" i="17"/>
  <c r="J149" i="25" s="1"/>
  <c r="L161" i="17"/>
  <c r="K149" i="25" s="1"/>
  <c r="M161" i="17"/>
  <c r="L149" i="25" s="1"/>
  <c r="N161" i="17"/>
  <c r="M149" i="25" s="1"/>
  <c r="C162" i="17"/>
  <c r="D162" i="17"/>
  <c r="E162" i="17"/>
  <c r="D150" i="25" s="1"/>
  <c r="F162" i="17"/>
  <c r="E150" i="25" s="1"/>
  <c r="G162" i="17"/>
  <c r="F150" i="25" s="1"/>
  <c r="H162" i="17"/>
  <c r="G150" i="25" s="1"/>
  <c r="I162" i="17"/>
  <c r="H150" i="25" s="1"/>
  <c r="J162" i="17"/>
  <c r="I150" i="25" s="1"/>
  <c r="K162" i="17"/>
  <c r="J150" i="25" s="1"/>
  <c r="L162" i="17"/>
  <c r="K150" i="25" s="1"/>
  <c r="M162" i="17"/>
  <c r="L150" i="25" s="1"/>
  <c r="N162" i="17"/>
  <c r="M150" i="25" s="1"/>
  <c r="C163" i="17"/>
  <c r="D163" i="17"/>
  <c r="E163" i="17"/>
  <c r="D151" i="25" s="1"/>
  <c r="F163" i="17"/>
  <c r="E151" i="25" s="1"/>
  <c r="G163" i="17"/>
  <c r="F151" i="25" s="1"/>
  <c r="H163" i="17"/>
  <c r="G151" i="25" s="1"/>
  <c r="I163" i="17"/>
  <c r="H151" i="25" s="1"/>
  <c r="J163" i="17"/>
  <c r="I151" i="25" s="1"/>
  <c r="K163" i="17"/>
  <c r="J151" i="25" s="1"/>
  <c r="L163" i="17"/>
  <c r="K151" i="25" s="1"/>
  <c r="M163" i="17"/>
  <c r="L151" i="25" s="1"/>
  <c r="N163" i="17"/>
  <c r="M151" i="25" s="1"/>
  <c r="C164" i="17"/>
  <c r="D164" i="17"/>
  <c r="E164" i="17"/>
  <c r="D152" i="25" s="1"/>
  <c r="F164" i="17"/>
  <c r="E152" i="25" s="1"/>
  <c r="G164" i="17"/>
  <c r="F152" i="25" s="1"/>
  <c r="H164" i="17"/>
  <c r="G152" i="25" s="1"/>
  <c r="I164" i="17"/>
  <c r="H152" i="25" s="1"/>
  <c r="J164" i="17"/>
  <c r="I152" i="25" s="1"/>
  <c r="K164" i="17"/>
  <c r="J152" i="25" s="1"/>
  <c r="L164" i="17"/>
  <c r="K152" i="25" s="1"/>
  <c r="M164" i="17"/>
  <c r="L152" i="25" s="1"/>
  <c r="N164" i="17"/>
  <c r="M152" i="25" s="1"/>
  <c r="C165" i="17"/>
  <c r="D165" i="17"/>
  <c r="E165" i="17"/>
  <c r="D153" i="25" s="1"/>
  <c r="F165" i="17"/>
  <c r="E153" i="25" s="1"/>
  <c r="G165" i="17"/>
  <c r="F153" i="25" s="1"/>
  <c r="H165" i="17"/>
  <c r="G153" i="25" s="1"/>
  <c r="I165" i="17"/>
  <c r="H153" i="25" s="1"/>
  <c r="J165" i="17"/>
  <c r="I153" i="25" s="1"/>
  <c r="K165" i="17"/>
  <c r="J153" i="25" s="1"/>
  <c r="L165" i="17"/>
  <c r="K153" i="25" s="1"/>
  <c r="M165" i="17"/>
  <c r="L153" i="25" s="1"/>
  <c r="N165" i="17"/>
  <c r="M153" i="25" s="1"/>
  <c r="C166" i="17"/>
  <c r="D166" i="17"/>
  <c r="E166" i="17"/>
  <c r="D154" i="25" s="1"/>
  <c r="F166" i="17"/>
  <c r="E154" i="25" s="1"/>
  <c r="G166" i="17"/>
  <c r="F154" i="25" s="1"/>
  <c r="H166" i="17"/>
  <c r="G154" i="25" s="1"/>
  <c r="I166" i="17"/>
  <c r="H154" i="25" s="1"/>
  <c r="J166" i="17"/>
  <c r="I154" i="25" s="1"/>
  <c r="K166" i="17"/>
  <c r="J154" i="25" s="1"/>
  <c r="L166" i="17"/>
  <c r="K154" i="25" s="1"/>
  <c r="M166" i="17"/>
  <c r="L154" i="25" s="1"/>
  <c r="N166" i="17"/>
  <c r="M154" i="25" s="1"/>
  <c r="C167" i="17"/>
  <c r="D167" i="17"/>
  <c r="E167" i="17"/>
  <c r="D155" i="25" s="1"/>
  <c r="F167" i="17"/>
  <c r="E155" i="25" s="1"/>
  <c r="G167" i="17"/>
  <c r="F155" i="25" s="1"/>
  <c r="H167" i="17"/>
  <c r="G155" i="25" s="1"/>
  <c r="I167" i="17"/>
  <c r="H155" i="25" s="1"/>
  <c r="J167" i="17"/>
  <c r="I155" i="25" s="1"/>
  <c r="K167" i="17"/>
  <c r="J155" i="25" s="1"/>
  <c r="L167" i="17"/>
  <c r="K155" i="25" s="1"/>
  <c r="M167" i="17"/>
  <c r="L155" i="25" s="1"/>
  <c r="N167" i="17"/>
  <c r="M155" i="25" s="1"/>
  <c r="D117" i="17"/>
  <c r="E117" i="17"/>
  <c r="D105" i="25" s="1"/>
  <c r="F117" i="17"/>
  <c r="E105" i="25" s="1"/>
  <c r="G117" i="17"/>
  <c r="F105" i="25" s="1"/>
  <c r="H117" i="17"/>
  <c r="G105" i="25" s="1"/>
  <c r="I117" i="17"/>
  <c r="H105" i="25" s="1"/>
  <c r="J117" i="17"/>
  <c r="I105" i="25" s="1"/>
  <c r="K117" i="17"/>
  <c r="J105" i="25" s="1"/>
  <c r="L117" i="17"/>
  <c r="K105" i="25" s="1"/>
  <c r="M117" i="17"/>
  <c r="L105" i="25" s="1"/>
  <c r="N117" i="17"/>
  <c r="M105" i="25" s="1"/>
  <c r="C117" i="17"/>
  <c r="C42" i="15"/>
  <c r="C39" i="15"/>
  <c r="C37" i="15"/>
  <c r="B106" i="7"/>
  <c r="C106" i="7"/>
  <c r="D106" i="7"/>
  <c r="E106" i="7"/>
  <c r="F106" i="7"/>
  <c r="G106" i="7"/>
  <c r="H106" i="7"/>
  <c r="C105" i="7"/>
  <c r="D105" i="7"/>
  <c r="E105" i="7"/>
  <c r="F105" i="7"/>
  <c r="G105" i="7"/>
  <c r="H105" i="7"/>
  <c r="C66" i="7"/>
  <c r="I13" i="45" s="1"/>
  <c r="I64" i="45" s="1"/>
  <c r="D66" i="7"/>
  <c r="J13" i="45" s="1"/>
  <c r="J64" i="45" s="1"/>
  <c r="E66" i="7"/>
  <c r="Z13" i="45" s="1"/>
  <c r="Z64" i="45" s="1"/>
  <c r="F66" i="7"/>
  <c r="AA13" i="45" s="1"/>
  <c r="AA64" i="45" s="1"/>
  <c r="G66" i="7"/>
  <c r="AL13" i="45" s="1"/>
  <c r="AL64" i="45" s="1"/>
  <c r="H66" i="7"/>
  <c r="AM13" i="45" s="1"/>
  <c r="AM64" i="45" s="1"/>
  <c r="B67" i="7"/>
  <c r="H14" i="45" s="1"/>
  <c r="H65" i="45" s="1"/>
  <c r="C67" i="7"/>
  <c r="I14" i="45" s="1"/>
  <c r="I65" i="45" s="1"/>
  <c r="D67" i="7"/>
  <c r="J14" i="45" s="1"/>
  <c r="J65" i="45" s="1"/>
  <c r="E67" i="7"/>
  <c r="Z14" i="45" s="1"/>
  <c r="Z65" i="45" s="1"/>
  <c r="F67" i="7"/>
  <c r="AA14" i="45" s="1"/>
  <c r="AA65" i="45" s="1"/>
  <c r="G67" i="7"/>
  <c r="AL14" i="45" s="1"/>
  <c r="AL65" i="45" s="1"/>
  <c r="H67" i="7"/>
  <c r="AM14" i="45" s="1"/>
  <c r="AM65" i="45" s="1"/>
  <c r="B68" i="7"/>
  <c r="H15" i="45" s="1"/>
  <c r="H66" i="45" s="1"/>
  <c r="C68" i="7"/>
  <c r="I15" i="45" s="1"/>
  <c r="I66" i="45" s="1"/>
  <c r="D68" i="7"/>
  <c r="J15" i="45" s="1"/>
  <c r="J66" i="45" s="1"/>
  <c r="E68" i="7"/>
  <c r="Z15" i="45" s="1"/>
  <c r="Z66" i="45" s="1"/>
  <c r="F68" i="7"/>
  <c r="AA15" i="45" s="1"/>
  <c r="AA66" i="45" s="1"/>
  <c r="G68" i="7"/>
  <c r="AL15" i="45" s="1"/>
  <c r="AL66" i="45" s="1"/>
  <c r="H68" i="7"/>
  <c r="AM15" i="45" s="1"/>
  <c r="AM66" i="45" s="1"/>
  <c r="B69" i="7"/>
  <c r="H16" i="45" s="1"/>
  <c r="H67" i="45" s="1"/>
  <c r="C69" i="7"/>
  <c r="I16" i="45" s="1"/>
  <c r="I67" i="45" s="1"/>
  <c r="D69" i="7"/>
  <c r="J16" i="45" s="1"/>
  <c r="J67" i="45" s="1"/>
  <c r="E69" i="7"/>
  <c r="Z16" i="45" s="1"/>
  <c r="Z67" i="45" s="1"/>
  <c r="F69" i="7"/>
  <c r="AA16" i="45" s="1"/>
  <c r="AA67" i="45" s="1"/>
  <c r="G69" i="7"/>
  <c r="AL16" i="45" s="1"/>
  <c r="AL67" i="45" s="1"/>
  <c r="H69" i="7"/>
  <c r="AM16" i="45" s="1"/>
  <c r="AM67" i="45" s="1"/>
  <c r="B70" i="7"/>
  <c r="H17" i="45" s="1"/>
  <c r="H68" i="45" s="1"/>
  <c r="C70" i="7"/>
  <c r="I17" i="45" s="1"/>
  <c r="I68" i="45" s="1"/>
  <c r="D70" i="7"/>
  <c r="J17" i="45" s="1"/>
  <c r="J68" i="45" s="1"/>
  <c r="E70" i="7"/>
  <c r="Z17" i="45" s="1"/>
  <c r="Z68" i="45" s="1"/>
  <c r="F70" i="7"/>
  <c r="AA17" i="45" s="1"/>
  <c r="AA68" i="45" s="1"/>
  <c r="G70" i="7"/>
  <c r="AL17" i="45" s="1"/>
  <c r="AL68" i="45" s="1"/>
  <c r="H70" i="7"/>
  <c r="AM17" i="45" s="1"/>
  <c r="AM68" i="45" s="1"/>
  <c r="B71" i="7"/>
  <c r="H18" i="45" s="1"/>
  <c r="H69" i="45" s="1"/>
  <c r="C71" i="7"/>
  <c r="I18" i="45" s="1"/>
  <c r="I69" i="45" s="1"/>
  <c r="D71" i="7"/>
  <c r="J18" i="45" s="1"/>
  <c r="J69" i="45" s="1"/>
  <c r="E71" i="7"/>
  <c r="Z18" i="45" s="1"/>
  <c r="Z69" i="45" s="1"/>
  <c r="F71" i="7"/>
  <c r="AA18" i="45" s="1"/>
  <c r="AA69" i="45" s="1"/>
  <c r="G71" i="7"/>
  <c r="AL18" i="45" s="1"/>
  <c r="AL69" i="45" s="1"/>
  <c r="H71" i="7"/>
  <c r="AM18" i="45" s="1"/>
  <c r="AM69" i="45" s="1"/>
  <c r="B72" i="7"/>
  <c r="H19" i="45" s="1"/>
  <c r="H70" i="45" s="1"/>
  <c r="C72" i="7"/>
  <c r="I19" i="45" s="1"/>
  <c r="I70" i="45" s="1"/>
  <c r="D72" i="7"/>
  <c r="J19" i="45" s="1"/>
  <c r="J70" i="45" s="1"/>
  <c r="E72" i="7"/>
  <c r="Z19" i="45" s="1"/>
  <c r="Z70" i="45" s="1"/>
  <c r="F72" i="7"/>
  <c r="AA19" i="45" s="1"/>
  <c r="AA70" i="45" s="1"/>
  <c r="G72" i="7"/>
  <c r="AL19" i="45" s="1"/>
  <c r="AL70" i="45" s="1"/>
  <c r="H72" i="7"/>
  <c r="AM19" i="45" s="1"/>
  <c r="AM70" i="45" s="1"/>
  <c r="B73" i="7"/>
  <c r="H20" i="45" s="1"/>
  <c r="H71" i="45" s="1"/>
  <c r="C73" i="7"/>
  <c r="I20" i="45" s="1"/>
  <c r="I71" i="45" s="1"/>
  <c r="D73" i="7"/>
  <c r="J20" i="45" s="1"/>
  <c r="J71" i="45" s="1"/>
  <c r="E73" i="7"/>
  <c r="Z20" i="45" s="1"/>
  <c r="Z71" i="45" s="1"/>
  <c r="F73" i="7"/>
  <c r="AA20" i="45" s="1"/>
  <c r="AA71" i="45" s="1"/>
  <c r="G73" i="7"/>
  <c r="AL20" i="45" s="1"/>
  <c r="AL71" i="45" s="1"/>
  <c r="H73" i="7"/>
  <c r="AM20" i="45" s="1"/>
  <c r="AM71" i="45" s="1"/>
  <c r="B74" i="7"/>
  <c r="H21" i="45" s="1"/>
  <c r="H72" i="45" s="1"/>
  <c r="C74" i="7"/>
  <c r="I21" i="45" s="1"/>
  <c r="I72" i="45" s="1"/>
  <c r="D74" i="7"/>
  <c r="J21" i="45" s="1"/>
  <c r="J72" i="45" s="1"/>
  <c r="E74" i="7"/>
  <c r="Z21" i="45" s="1"/>
  <c r="Z72" i="45" s="1"/>
  <c r="F74" i="7"/>
  <c r="AA21" i="45" s="1"/>
  <c r="AA72" i="45" s="1"/>
  <c r="G74" i="7"/>
  <c r="AL21" i="45" s="1"/>
  <c r="AL72" i="45" s="1"/>
  <c r="H74" i="7"/>
  <c r="AM21" i="45" s="1"/>
  <c r="AM72" i="45" s="1"/>
  <c r="B75" i="7"/>
  <c r="H22" i="45" s="1"/>
  <c r="H73" i="45" s="1"/>
  <c r="C75" i="7"/>
  <c r="I22" i="45" s="1"/>
  <c r="I73" i="45" s="1"/>
  <c r="D75" i="7"/>
  <c r="J22" i="45" s="1"/>
  <c r="J73" i="45" s="1"/>
  <c r="E75" i="7"/>
  <c r="Z22" i="45" s="1"/>
  <c r="Z73" i="45" s="1"/>
  <c r="F75" i="7"/>
  <c r="AA22" i="45" s="1"/>
  <c r="AA73" i="45" s="1"/>
  <c r="G75" i="7"/>
  <c r="AL22" i="45" s="1"/>
  <c r="AL73" i="45" s="1"/>
  <c r="H75" i="7"/>
  <c r="AM22" i="45" s="1"/>
  <c r="AM73" i="45" s="1"/>
  <c r="B76" i="7"/>
  <c r="H23" i="45" s="1"/>
  <c r="H74" i="45" s="1"/>
  <c r="C76" i="7"/>
  <c r="I23" i="45" s="1"/>
  <c r="I74" i="45" s="1"/>
  <c r="D76" i="7"/>
  <c r="J23" i="45" s="1"/>
  <c r="J74" i="45" s="1"/>
  <c r="E76" i="7"/>
  <c r="Z23" i="45" s="1"/>
  <c r="Z74" i="45" s="1"/>
  <c r="F76" i="7"/>
  <c r="AA23" i="45" s="1"/>
  <c r="AA74" i="45" s="1"/>
  <c r="G76" i="7"/>
  <c r="AL23" i="45" s="1"/>
  <c r="AL74" i="45" s="1"/>
  <c r="H76" i="7"/>
  <c r="AM23" i="45" s="1"/>
  <c r="AM74" i="45" s="1"/>
  <c r="B77" i="7"/>
  <c r="H24" i="45" s="1"/>
  <c r="H75" i="45" s="1"/>
  <c r="C77" i="7"/>
  <c r="I24" i="45" s="1"/>
  <c r="I75" i="45" s="1"/>
  <c r="D77" i="7"/>
  <c r="J24" i="45" s="1"/>
  <c r="J75" i="45" s="1"/>
  <c r="E77" i="7"/>
  <c r="Z24" i="45" s="1"/>
  <c r="Z75" i="45" s="1"/>
  <c r="F77" i="7"/>
  <c r="AA24" i="45" s="1"/>
  <c r="AA75" i="45" s="1"/>
  <c r="G77" i="7"/>
  <c r="AL24" i="45" s="1"/>
  <c r="AL75" i="45" s="1"/>
  <c r="H77" i="7"/>
  <c r="AM24" i="45" s="1"/>
  <c r="AM75" i="45" s="1"/>
  <c r="B78" i="7"/>
  <c r="H25" i="45" s="1"/>
  <c r="H76" i="45" s="1"/>
  <c r="C78" i="7"/>
  <c r="I25" i="45" s="1"/>
  <c r="I76" i="45" s="1"/>
  <c r="D78" i="7"/>
  <c r="J25" i="45" s="1"/>
  <c r="J76" i="45" s="1"/>
  <c r="E78" i="7"/>
  <c r="Z25" i="45" s="1"/>
  <c r="Z76" i="45" s="1"/>
  <c r="F78" i="7"/>
  <c r="AA25" i="45" s="1"/>
  <c r="AA76" i="45" s="1"/>
  <c r="G78" i="7"/>
  <c r="AL25" i="45" s="1"/>
  <c r="AL76" i="45" s="1"/>
  <c r="H78" i="7"/>
  <c r="AM25" i="45" s="1"/>
  <c r="AM76" i="45" s="1"/>
  <c r="B79" i="7"/>
  <c r="H26" i="45" s="1"/>
  <c r="H77" i="45" s="1"/>
  <c r="C79" i="7"/>
  <c r="I26" i="45" s="1"/>
  <c r="I77" i="45" s="1"/>
  <c r="D79" i="7"/>
  <c r="J26" i="45" s="1"/>
  <c r="J77" i="45" s="1"/>
  <c r="E79" i="7"/>
  <c r="Z26" i="45" s="1"/>
  <c r="Z77" i="45" s="1"/>
  <c r="F79" i="7"/>
  <c r="AA26" i="45" s="1"/>
  <c r="AA77" i="45" s="1"/>
  <c r="G79" i="7"/>
  <c r="AL26" i="45" s="1"/>
  <c r="AL77" i="45" s="1"/>
  <c r="H79" i="7"/>
  <c r="AM26" i="45" s="1"/>
  <c r="AM77" i="45" s="1"/>
  <c r="B80" i="7"/>
  <c r="H27" i="45" s="1"/>
  <c r="H78" i="45" s="1"/>
  <c r="C80" i="7"/>
  <c r="I27" i="45" s="1"/>
  <c r="I78" i="45" s="1"/>
  <c r="D80" i="7"/>
  <c r="J27" i="45" s="1"/>
  <c r="J78" i="45" s="1"/>
  <c r="E80" i="7"/>
  <c r="Z27" i="45" s="1"/>
  <c r="Z78" i="45" s="1"/>
  <c r="F80" i="7"/>
  <c r="AA27" i="45" s="1"/>
  <c r="AA78" i="45" s="1"/>
  <c r="G80" i="7"/>
  <c r="AL27" i="45" s="1"/>
  <c r="AL78" i="45" s="1"/>
  <c r="H80" i="7"/>
  <c r="AM27" i="45" s="1"/>
  <c r="AM78" i="45" s="1"/>
  <c r="B81" i="7"/>
  <c r="H28" i="45" s="1"/>
  <c r="H79" i="45" s="1"/>
  <c r="C81" i="7"/>
  <c r="I28" i="45" s="1"/>
  <c r="I79" i="45" s="1"/>
  <c r="D81" i="7"/>
  <c r="J28" i="45" s="1"/>
  <c r="J79" i="45" s="1"/>
  <c r="E81" i="7"/>
  <c r="Z28" i="45" s="1"/>
  <c r="Z79" i="45" s="1"/>
  <c r="F81" i="7"/>
  <c r="AA28" i="45" s="1"/>
  <c r="AA79" i="45" s="1"/>
  <c r="G81" i="7"/>
  <c r="AL28" i="45" s="1"/>
  <c r="AL79" i="45" s="1"/>
  <c r="H81" i="7"/>
  <c r="AM28" i="45" s="1"/>
  <c r="AM79" i="45" s="1"/>
  <c r="B82" i="7"/>
  <c r="H29" i="45" s="1"/>
  <c r="H80" i="45" s="1"/>
  <c r="C82" i="7"/>
  <c r="I29" i="45" s="1"/>
  <c r="I80" i="45" s="1"/>
  <c r="D82" i="7"/>
  <c r="J29" i="45" s="1"/>
  <c r="J80" i="45" s="1"/>
  <c r="E82" i="7"/>
  <c r="Z29" i="45" s="1"/>
  <c r="Z80" i="45" s="1"/>
  <c r="F82" i="7"/>
  <c r="AA29" i="45" s="1"/>
  <c r="AA80" i="45" s="1"/>
  <c r="G82" i="7"/>
  <c r="AL29" i="45" s="1"/>
  <c r="AL80" i="45" s="1"/>
  <c r="H82" i="7"/>
  <c r="AM29" i="45" s="1"/>
  <c r="AM80" i="45" s="1"/>
  <c r="B83" i="7"/>
  <c r="H30" i="45" s="1"/>
  <c r="H81" i="45" s="1"/>
  <c r="C83" i="7"/>
  <c r="I30" i="45" s="1"/>
  <c r="I81" i="45" s="1"/>
  <c r="D83" i="7"/>
  <c r="J30" i="45" s="1"/>
  <c r="J81" i="45" s="1"/>
  <c r="E83" i="7"/>
  <c r="Z30" i="45" s="1"/>
  <c r="Z81" i="45" s="1"/>
  <c r="F83" i="7"/>
  <c r="AA30" i="45" s="1"/>
  <c r="AA81" i="45" s="1"/>
  <c r="G83" i="7"/>
  <c r="AL30" i="45" s="1"/>
  <c r="AL81" i="45" s="1"/>
  <c r="H83" i="7"/>
  <c r="AM30" i="45" s="1"/>
  <c r="AM81" i="45" s="1"/>
  <c r="B84" i="7"/>
  <c r="H31" i="45" s="1"/>
  <c r="H82" i="45" s="1"/>
  <c r="C84" i="7"/>
  <c r="I31" i="45" s="1"/>
  <c r="I82" i="45" s="1"/>
  <c r="D84" i="7"/>
  <c r="J31" i="45" s="1"/>
  <c r="J82" i="45" s="1"/>
  <c r="E84" i="7"/>
  <c r="Z31" i="45" s="1"/>
  <c r="Z82" i="45" s="1"/>
  <c r="F84" i="7"/>
  <c r="AA31" i="45" s="1"/>
  <c r="AA82" i="45" s="1"/>
  <c r="G84" i="7"/>
  <c r="AL31" i="45" s="1"/>
  <c r="AL82" i="45" s="1"/>
  <c r="H84" i="7"/>
  <c r="AM31" i="45" s="1"/>
  <c r="AM82" i="45" s="1"/>
  <c r="B85" i="7"/>
  <c r="H32" i="45" s="1"/>
  <c r="H83" i="45" s="1"/>
  <c r="C85" i="7"/>
  <c r="I32" i="45" s="1"/>
  <c r="I83" i="45" s="1"/>
  <c r="D85" i="7"/>
  <c r="J32" i="45" s="1"/>
  <c r="J83" i="45" s="1"/>
  <c r="E85" i="7"/>
  <c r="Z32" i="45" s="1"/>
  <c r="Z83" i="45" s="1"/>
  <c r="F85" i="7"/>
  <c r="AA32" i="45" s="1"/>
  <c r="AA83" i="45" s="1"/>
  <c r="G85" i="7"/>
  <c r="AL32" i="45" s="1"/>
  <c r="AL83" i="45" s="1"/>
  <c r="H85" i="7"/>
  <c r="AM32" i="45" s="1"/>
  <c r="AM83" i="45" s="1"/>
  <c r="B86" i="7"/>
  <c r="H33" i="45" s="1"/>
  <c r="H84" i="45" s="1"/>
  <c r="C86" i="7"/>
  <c r="I33" i="45" s="1"/>
  <c r="I84" i="45" s="1"/>
  <c r="D86" i="7"/>
  <c r="J33" i="45" s="1"/>
  <c r="J84" i="45" s="1"/>
  <c r="E86" i="7"/>
  <c r="Z33" i="45" s="1"/>
  <c r="Z84" i="45" s="1"/>
  <c r="F86" i="7"/>
  <c r="AA33" i="45" s="1"/>
  <c r="AA84" i="45" s="1"/>
  <c r="G86" i="7"/>
  <c r="AL33" i="45" s="1"/>
  <c r="AL84" i="45" s="1"/>
  <c r="H86" i="7"/>
  <c r="AM33" i="45" s="1"/>
  <c r="AM84" i="45" s="1"/>
  <c r="B87" i="7"/>
  <c r="H34" i="45" s="1"/>
  <c r="H85" i="45" s="1"/>
  <c r="C87" i="7"/>
  <c r="I34" i="45" s="1"/>
  <c r="I85" i="45" s="1"/>
  <c r="D87" i="7"/>
  <c r="J34" i="45" s="1"/>
  <c r="J85" i="45" s="1"/>
  <c r="E87" i="7"/>
  <c r="Z34" i="45" s="1"/>
  <c r="Z85" i="45" s="1"/>
  <c r="F87" i="7"/>
  <c r="AA34" i="45" s="1"/>
  <c r="AA85" i="45" s="1"/>
  <c r="G87" i="7"/>
  <c r="AL34" i="45" s="1"/>
  <c r="AL85" i="45" s="1"/>
  <c r="H87" i="7"/>
  <c r="AM34" i="45" s="1"/>
  <c r="AM85" i="45" s="1"/>
  <c r="B88" i="7"/>
  <c r="H35" i="45" s="1"/>
  <c r="H86" i="45" s="1"/>
  <c r="C88" i="7"/>
  <c r="I35" i="45" s="1"/>
  <c r="I86" i="45" s="1"/>
  <c r="D88" i="7"/>
  <c r="J35" i="45" s="1"/>
  <c r="J86" i="45" s="1"/>
  <c r="E88" i="7"/>
  <c r="Z35" i="45" s="1"/>
  <c r="Z86" i="45" s="1"/>
  <c r="F88" i="7"/>
  <c r="AA35" i="45" s="1"/>
  <c r="AA86" i="45" s="1"/>
  <c r="G88" i="7"/>
  <c r="AL35" i="45" s="1"/>
  <c r="AL86" i="45" s="1"/>
  <c r="H88" i="7"/>
  <c r="AM35" i="45" s="1"/>
  <c r="AM86" i="45" s="1"/>
  <c r="B89" i="7"/>
  <c r="H36" i="45" s="1"/>
  <c r="H87" i="45" s="1"/>
  <c r="C89" i="7"/>
  <c r="I36" i="45" s="1"/>
  <c r="I87" i="45" s="1"/>
  <c r="D89" i="7"/>
  <c r="J36" i="45" s="1"/>
  <c r="J87" i="45" s="1"/>
  <c r="E89" i="7"/>
  <c r="Z36" i="45" s="1"/>
  <c r="Z87" i="45" s="1"/>
  <c r="F89" i="7"/>
  <c r="AA36" i="45" s="1"/>
  <c r="AA87" i="45" s="1"/>
  <c r="G89" i="7"/>
  <c r="AL36" i="45" s="1"/>
  <c r="AL87" i="45" s="1"/>
  <c r="H89" i="7"/>
  <c r="AM36" i="45" s="1"/>
  <c r="AM87" i="45" s="1"/>
  <c r="B90" i="7"/>
  <c r="H37" i="45" s="1"/>
  <c r="H88" i="45" s="1"/>
  <c r="C90" i="7"/>
  <c r="I37" i="45" s="1"/>
  <c r="I88" i="45" s="1"/>
  <c r="D90" i="7"/>
  <c r="J37" i="45" s="1"/>
  <c r="J88" i="45" s="1"/>
  <c r="E90" i="7"/>
  <c r="Z37" i="45" s="1"/>
  <c r="Z88" i="45" s="1"/>
  <c r="F90" i="7"/>
  <c r="AA37" i="45" s="1"/>
  <c r="AA88" i="45" s="1"/>
  <c r="G90" i="7"/>
  <c r="AL37" i="45" s="1"/>
  <c r="AL88" i="45" s="1"/>
  <c r="H90" i="7"/>
  <c r="AM37" i="45" s="1"/>
  <c r="AM88" i="45" s="1"/>
  <c r="B91" i="7"/>
  <c r="H38" i="45" s="1"/>
  <c r="H89" i="45" s="1"/>
  <c r="C91" i="7"/>
  <c r="I38" i="45" s="1"/>
  <c r="I89" i="45" s="1"/>
  <c r="D91" i="7"/>
  <c r="J38" i="45" s="1"/>
  <c r="J89" i="45" s="1"/>
  <c r="E91" i="7"/>
  <c r="Z38" i="45" s="1"/>
  <c r="Z89" i="45" s="1"/>
  <c r="F91" i="7"/>
  <c r="AA38" i="45" s="1"/>
  <c r="AA89" i="45" s="1"/>
  <c r="G91" i="7"/>
  <c r="AL38" i="45" s="1"/>
  <c r="AL89" i="45" s="1"/>
  <c r="H91" i="7"/>
  <c r="AM38" i="45" s="1"/>
  <c r="AM89" i="45" s="1"/>
  <c r="B92" i="7"/>
  <c r="H39" i="45" s="1"/>
  <c r="H90" i="45" s="1"/>
  <c r="C92" i="7"/>
  <c r="I39" i="45" s="1"/>
  <c r="I90" i="45" s="1"/>
  <c r="D92" i="7"/>
  <c r="J39" i="45" s="1"/>
  <c r="J90" i="45" s="1"/>
  <c r="E92" i="7"/>
  <c r="Z39" i="45" s="1"/>
  <c r="Z90" i="45" s="1"/>
  <c r="F92" i="7"/>
  <c r="AA39" i="45" s="1"/>
  <c r="AA90" i="45" s="1"/>
  <c r="G92" i="7"/>
  <c r="AL39" i="45" s="1"/>
  <c r="AL90" i="45" s="1"/>
  <c r="H92" i="7"/>
  <c r="AM39" i="45" s="1"/>
  <c r="AM90" i="45" s="1"/>
  <c r="B93" i="7"/>
  <c r="H40" i="45" s="1"/>
  <c r="H91" i="45" s="1"/>
  <c r="C93" i="7"/>
  <c r="I40" i="45" s="1"/>
  <c r="I91" i="45" s="1"/>
  <c r="D93" i="7"/>
  <c r="J40" i="45" s="1"/>
  <c r="J91" i="45" s="1"/>
  <c r="E93" i="7"/>
  <c r="Z40" i="45" s="1"/>
  <c r="Z91" i="45" s="1"/>
  <c r="F93" i="7"/>
  <c r="AA40" i="45" s="1"/>
  <c r="AA91" i="45" s="1"/>
  <c r="G93" i="7"/>
  <c r="AL40" i="45" s="1"/>
  <c r="AL91" i="45" s="1"/>
  <c r="H93" i="7"/>
  <c r="AM40" i="45" s="1"/>
  <c r="AM91" i="45" s="1"/>
  <c r="B94" i="7"/>
  <c r="H41" i="45" s="1"/>
  <c r="H92" i="45" s="1"/>
  <c r="C94" i="7"/>
  <c r="I41" i="45" s="1"/>
  <c r="I92" i="45" s="1"/>
  <c r="D94" i="7"/>
  <c r="J41" i="45" s="1"/>
  <c r="J92" i="45" s="1"/>
  <c r="E94" i="7"/>
  <c r="Z41" i="45" s="1"/>
  <c r="Z92" i="45" s="1"/>
  <c r="F94" i="7"/>
  <c r="AA41" i="45" s="1"/>
  <c r="AA92" i="45" s="1"/>
  <c r="G94" i="7"/>
  <c r="AL41" i="45" s="1"/>
  <c r="AL92" i="45" s="1"/>
  <c r="H94" i="7"/>
  <c r="AM41" i="45" s="1"/>
  <c r="AM92" i="45" s="1"/>
  <c r="B95" i="7"/>
  <c r="H42" i="45" s="1"/>
  <c r="H93" i="45" s="1"/>
  <c r="C95" i="7"/>
  <c r="I42" i="45" s="1"/>
  <c r="I93" i="45" s="1"/>
  <c r="D95" i="7"/>
  <c r="J42" i="45" s="1"/>
  <c r="J93" i="45" s="1"/>
  <c r="E95" i="7"/>
  <c r="Z42" i="45" s="1"/>
  <c r="Z93" i="45" s="1"/>
  <c r="F95" i="7"/>
  <c r="AA42" i="45" s="1"/>
  <c r="AA93" i="45" s="1"/>
  <c r="G95" i="7"/>
  <c r="AL42" i="45" s="1"/>
  <c r="AL93" i="45" s="1"/>
  <c r="H95" i="7"/>
  <c r="AM42" i="45" s="1"/>
  <c r="AM93" i="45" s="1"/>
  <c r="B96" i="7"/>
  <c r="H43" i="45" s="1"/>
  <c r="H94" i="45" s="1"/>
  <c r="C96" i="7"/>
  <c r="I43" i="45" s="1"/>
  <c r="I94" i="45" s="1"/>
  <c r="D96" i="7"/>
  <c r="J43" i="45" s="1"/>
  <c r="J94" i="45" s="1"/>
  <c r="E96" i="7"/>
  <c r="Z43" i="45" s="1"/>
  <c r="Z94" i="45" s="1"/>
  <c r="F96" i="7"/>
  <c r="AA43" i="45" s="1"/>
  <c r="AA94" i="45" s="1"/>
  <c r="G96" i="7"/>
  <c r="AL43" i="45" s="1"/>
  <c r="AL94" i="45" s="1"/>
  <c r="H96" i="7"/>
  <c r="AM43" i="45" s="1"/>
  <c r="AM94" i="45" s="1"/>
  <c r="B97" i="7"/>
  <c r="H44" i="45" s="1"/>
  <c r="H95" i="45" s="1"/>
  <c r="C97" i="7"/>
  <c r="I44" i="45" s="1"/>
  <c r="I95" i="45" s="1"/>
  <c r="D97" i="7"/>
  <c r="J44" i="45" s="1"/>
  <c r="J95" i="45" s="1"/>
  <c r="E97" i="7"/>
  <c r="Z44" i="45" s="1"/>
  <c r="Z95" i="45" s="1"/>
  <c r="F97" i="7"/>
  <c r="AA44" i="45" s="1"/>
  <c r="AA95" i="45" s="1"/>
  <c r="G97" i="7"/>
  <c r="AL44" i="45" s="1"/>
  <c r="AL95" i="45" s="1"/>
  <c r="H97" i="7"/>
  <c r="AM44" i="45" s="1"/>
  <c r="AM95" i="45" s="1"/>
  <c r="B98" i="7"/>
  <c r="H45" i="45" s="1"/>
  <c r="H96" i="45" s="1"/>
  <c r="C98" i="7"/>
  <c r="I45" i="45" s="1"/>
  <c r="I96" i="45" s="1"/>
  <c r="D98" i="7"/>
  <c r="J45" i="45" s="1"/>
  <c r="J96" i="45" s="1"/>
  <c r="E98" i="7"/>
  <c r="Z45" i="45" s="1"/>
  <c r="Z96" i="45" s="1"/>
  <c r="F98" i="7"/>
  <c r="AA45" i="45" s="1"/>
  <c r="AA96" i="45" s="1"/>
  <c r="G98" i="7"/>
  <c r="AL45" i="45" s="1"/>
  <c r="AL96" i="45" s="1"/>
  <c r="H98" i="7"/>
  <c r="AM45" i="45" s="1"/>
  <c r="AM96" i="45" s="1"/>
  <c r="B99" i="7"/>
  <c r="H46" i="45" s="1"/>
  <c r="H97" i="45" s="1"/>
  <c r="C99" i="7"/>
  <c r="I46" i="45" s="1"/>
  <c r="I97" i="45" s="1"/>
  <c r="D99" i="7"/>
  <c r="J46" i="45" s="1"/>
  <c r="J97" i="45" s="1"/>
  <c r="E99" i="7"/>
  <c r="Z46" i="45" s="1"/>
  <c r="Z97" i="45" s="1"/>
  <c r="F99" i="7"/>
  <c r="AA46" i="45" s="1"/>
  <c r="AA97" i="45" s="1"/>
  <c r="G99" i="7"/>
  <c r="AL46" i="45" s="1"/>
  <c r="AL97" i="45" s="1"/>
  <c r="H99" i="7"/>
  <c r="AM46" i="45" s="1"/>
  <c r="AM97" i="45" s="1"/>
  <c r="B100" i="7"/>
  <c r="H47" i="45" s="1"/>
  <c r="H98" i="45" s="1"/>
  <c r="C100" i="7"/>
  <c r="I47" i="45" s="1"/>
  <c r="I98" i="45" s="1"/>
  <c r="D100" i="7"/>
  <c r="J47" i="45" s="1"/>
  <c r="J98" i="45" s="1"/>
  <c r="E100" i="7"/>
  <c r="Z47" i="45" s="1"/>
  <c r="Z98" i="45" s="1"/>
  <c r="F100" i="7"/>
  <c r="AA47" i="45" s="1"/>
  <c r="AA98" i="45" s="1"/>
  <c r="G100" i="7"/>
  <c r="AL47" i="45" s="1"/>
  <c r="AL98" i="45" s="1"/>
  <c r="H100" i="7"/>
  <c r="AM47" i="45" s="1"/>
  <c r="AM98" i="45" s="1"/>
  <c r="B101" i="7"/>
  <c r="H48" i="45" s="1"/>
  <c r="H99" i="45" s="1"/>
  <c r="C101" i="7"/>
  <c r="I48" i="45" s="1"/>
  <c r="I99" i="45" s="1"/>
  <c r="D101" i="7"/>
  <c r="J48" i="45" s="1"/>
  <c r="J99" i="45" s="1"/>
  <c r="E101" i="7"/>
  <c r="Z48" i="45" s="1"/>
  <c r="Z99" i="45" s="1"/>
  <c r="F101" i="7"/>
  <c r="AA48" i="45" s="1"/>
  <c r="AA99" i="45" s="1"/>
  <c r="G101" i="7"/>
  <c r="AL48" i="45" s="1"/>
  <c r="AL99" i="45" s="1"/>
  <c r="H101" i="7"/>
  <c r="AM48" i="45" s="1"/>
  <c r="AM99" i="45" s="1"/>
  <c r="B102" i="7"/>
  <c r="H49" i="45" s="1"/>
  <c r="H100" i="45" s="1"/>
  <c r="C102" i="7"/>
  <c r="I49" i="45" s="1"/>
  <c r="I100" i="45" s="1"/>
  <c r="D102" i="7"/>
  <c r="J49" i="45" s="1"/>
  <c r="J100" i="45" s="1"/>
  <c r="E102" i="7"/>
  <c r="Z49" i="45" s="1"/>
  <c r="Z100" i="45" s="1"/>
  <c r="F102" i="7"/>
  <c r="AA49" i="45" s="1"/>
  <c r="AA100" i="45" s="1"/>
  <c r="G102" i="7"/>
  <c r="AL49" i="45" s="1"/>
  <c r="AL100" i="45" s="1"/>
  <c r="H102" i="7"/>
  <c r="AM49" i="45" s="1"/>
  <c r="AM100" i="45" s="1"/>
  <c r="B103" i="7"/>
  <c r="H50" i="45" s="1"/>
  <c r="H101" i="45" s="1"/>
  <c r="C103" i="7"/>
  <c r="I50" i="45" s="1"/>
  <c r="I101" i="45" s="1"/>
  <c r="D103" i="7"/>
  <c r="J50" i="45" s="1"/>
  <c r="J101" i="45" s="1"/>
  <c r="E103" i="7"/>
  <c r="Z50" i="45" s="1"/>
  <c r="Z101" i="45" s="1"/>
  <c r="F103" i="7"/>
  <c r="AA50" i="45" s="1"/>
  <c r="AA101" i="45" s="1"/>
  <c r="G103" i="7"/>
  <c r="AL50" i="45" s="1"/>
  <c r="AL101" i="45" s="1"/>
  <c r="H103" i="7"/>
  <c r="AM50" i="45" s="1"/>
  <c r="AM101" i="45" s="1"/>
  <c r="B104" i="7"/>
  <c r="H51" i="45" s="1"/>
  <c r="H102" i="45" s="1"/>
  <c r="C104" i="7"/>
  <c r="I51" i="45" s="1"/>
  <c r="I102" i="45" s="1"/>
  <c r="D104" i="7"/>
  <c r="J51" i="45" s="1"/>
  <c r="J102" i="45" s="1"/>
  <c r="E104" i="7"/>
  <c r="Z51" i="45" s="1"/>
  <c r="Z102" i="45" s="1"/>
  <c r="F104" i="7"/>
  <c r="AA51" i="45" s="1"/>
  <c r="AA102" i="45" s="1"/>
  <c r="G104" i="7"/>
  <c r="AL51" i="45" s="1"/>
  <c r="AL102" i="45" s="1"/>
  <c r="H104" i="7"/>
  <c r="AM51" i="45" s="1"/>
  <c r="AM102" i="45" s="1"/>
  <c r="B105" i="7"/>
  <c r="B66" i="7"/>
  <c r="H13" i="45" s="1"/>
  <c r="H64" i="45" s="1"/>
  <c r="C46" i="13"/>
  <c r="C45" i="13"/>
  <c r="C44" i="13"/>
  <c r="C43" i="13"/>
  <c r="C42" i="13"/>
  <c r="C41" i="13"/>
  <c r="C39" i="13"/>
  <c r="C37" i="13"/>
  <c r="C36" i="13"/>
  <c r="H6" i="37"/>
  <c r="G6" i="37"/>
  <c r="H4" i="37"/>
  <c r="G4" i="37"/>
  <c r="B9" i="8"/>
  <c r="B8" i="8"/>
  <c r="B7" i="8"/>
  <c r="B6" i="8"/>
  <c r="B3" i="8"/>
  <c r="C59" i="34"/>
  <c r="C58" i="34"/>
  <c r="C57" i="34"/>
  <c r="C40" i="34"/>
  <c r="C51" i="34" s="1"/>
  <c r="C39" i="34"/>
  <c r="C50" i="34" s="1"/>
  <c r="C38" i="34"/>
  <c r="C49" i="34" s="1"/>
  <c r="M3" i="32"/>
  <c r="M3" i="35" s="1"/>
  <c r="Y3" i="32"/>
  <c r="Y3" i="35" s="1"/>
  <c r="Z3" i="32"/>
  <c r="Z3" i="35" s="1"/>
  <c r="AB3" i="32"/>
  <c r="AB3" i="35" s="1"/>
  <c r="M4" i="32"/>
  <c r="M4" i="35" s="1"/>
  <c r="Y4" i="32"/>
  <c r="Y4" i="35" s="1"/>
  <c r="Z4" i="32"/>
  <c r="Z4" i="35" s="1"/>
  <c r="AB4" i="32"/>
  <c r="AB4" i="35" s="1"/>
  <c r="M5" i="32"/>
  <c r="M5" i="35" s="1"/>
  <c r="Y5" i="32"/>
  <c r="Y5" i="35" s="1"/>
  <c r="Z5" i="32"/>
  <c r="Z5" i="35" s="1"/>
  <c r="AB5" i="32"/>
  <c r="AB5" i="35" s="1"/>
  <c r="M6" i="32"/>
  <c r="M6" i="35" s="1"/>
  <c r="Y6" i="32"/>
  <c r="Y6" i="35" s="1"/>
  <c r="Z6" i="32"/>
  <c r="Z6" i="35" s="1"/>
  <c r="AB6" i="32"/>
  <c r="AB6" i="35" s="1"/>
  <c r="M7" i="32"/>
  <c r="M7" i="35" s="1"/>
  <c r="Y7" i="32"/>
  <c r="Y7" i="35" s="1"/>
  <c r="Z7" i="32"/>
  <c r="Z7" i="35" s="1"/>
  <c r="AB7" i="32"/>
  <c r="AB7" i="35" s="1"/>
  <c r="AD54" i="31"/>
  <c r="AD55" i="31"/>
  <c r="AD56" i="31"/>
  <c r="AD57" i="31"/>
  <c r="AD58" i="31"/>
  <c r="AC55" i="31"/>
  <c r="AC56" i="31"/>
  <c r="AC57" i="31"/>
  <c r="AC58" i="31"/>
  <c r="AA55" i="31"/>
  <c r="AA56" i="31"/>
  <c r="AA57" i="31"/>
  <c r="AA58" i="31"/>
  <c r="AA54" i="31"/>
  <c r="AC54" i="31"/>
  <c r="AD104" i="31"/>
  <c r="AC104" i="31"/>
  <c r="AB104" i="31"/>
  <c r="AA104" i="31"/>
  <c r="Z104" i="31"/>
  <c r="Y104" i="31"/>
  <c r="X104" i="31"/>
  <c r="W104" i="31"/>
  <c r="V104" i="31"/>
  <c r="U104" i="31"/>
  <c r="T104" i="31"/>
  <c r="S104" i="31"/>
  <c r="R104" i="31"/>
  <c r="Q104" i="31"/>
  <c r="P104" i="31"/>
  <c r="O104" i="31"/>
  <c r="N104" i="31"/>
  <c r="M104" i="31"/>
  <c r="L104" i="31"/>
  <c r="K104" i="31"/>
  <c r="J104" i="31"/>
  <c r="I104" i="31"/>
  <c r="H104" i="31"/>
  <c r="G104" i="31"/>
  <c r="F104" i="31"/>
  <c r="E104" i="31"/>
  <c r="D104" i="31"/>
  <c r="C104" i="31"/>
  <c r="B104" i="31"/>
  <c r="AD103" i="31"/>
  <c r="AC103" i="31"/>
  <c r="AB103" i="31"/>
  <c r="AA103" i="31"/>
  <c r="Z103" i="31"/>
  <c r="Y103" i="31"/>
  <c r="X103" i="31"/>
  <c r="W103" i="31"/>
  <c r="V103" i="31"/>
  <c r="U103" i="31"/>
  <c r="T103" i="31"/>
  <c r="S103" i="31"/>
  <c r="R103" i="31"/>
  <c r="Q103" i="31"/>
  <c r="P103" i="31"/>
  <c r="O103" i="31"/>
  <c r="N103" i="31"/>
  <c r="M103" i="31"/>
  <c r="L103" i="31"/>
  <c r="K103" i="31"/>
  <c r="J103" i="31"/>
  <c r="I103" i="31"/>
  <c r="H103" i="31"/>
  <c r="G103" i="31"/>
  <c r="F103" i="31"/>
  <c r="E103" i="31"/>
  <c r="D103" i="31"/>
  <c r="C103" i="31"/>
  <c r="B103" i="31"/>
  <c r="AD102" i="31"/>
  <c r="AC102" i="31"/>
  <c r="AB102" i="31"/>
  <c r="AA102" i="31"/>
  <c r="Z102" i="31"/>
  <c r="Y102" i="31"/>
  <c r="X102" i="31"/>
  <c r="W102" i="31"/>
  <c r="V102" i="31"/>
  <c r="U102" i="31"/>
  <c r="T102" i="31"/>
  <c r="S102" i="31"/>
  <c r="R102" i="31"/>
  <c r="Q102" i="31"/>
  <c r="P102" i="31"/>
  <c r="O102" i="31"/>
  <c r="N102" i="31"/>
  <c r="M102" i="31"/>
  <c r="L102" i="31"/>
  <c r="K102" i="31"/>
  <c r="J102" i="31"/>
  <c r="I102" i="31"/>
  <c r="H102" i="31"/>
  <c r="G102" i="31"/>
  <c r="F102" i="31"/>
  <c r="E102" i="31"/>
  <c r="D102" i="31"/>
  <c r="C102" i="31"/>
  <c r="B102" i="31"/>
  <c r="AD101" i="31"/>
  <c r="AC101" i="31"/>
  <c r="AB101" i="31"/>
  <c r="AA101" i="31"/>
  <c r="Z101" i="31"/>
  <c r="Y101" i="31"/>
  <c r="X101" i="31"/>
  <c r="W101" i="31"/>
  <c r="V101" i="31"/>
  <c r="U101" i="31"/>
  <c r="T101" i="31"/>
  <c r="S101" i="31"/>
  <c r="R101" i="31"/>
  <c r="Q101" i="31"/>
  <c r="P101" i="31"/>
  <c r="O101" i="31"/>
  <c r="N101" i="31"/>
  <c r="M101" i="31"/>
  <c r="L101" i="31"/>
  <c r="K101" i="31"/>
  <c r="J101" i="31"/>
  <c r="I101" i="31"/>
  <c r="H101" i="31"/>
  <c r="G101" i="31"/>
  <c r="F101" i="31"/>
  <c r="E101" i="31"/>
  <c r="D101" i="31"/>
  <c r="C101" i="31"/>
  <c r="B101" i="31"/>
  <c r="AD100" i="31"/>
  <c r="AC100" i="31"/>
  <c r="AB100" i="31"/>
  <c r="AA100" i="31"/>
  <c r="Z100" i="31"/>
  <c r="Y100" i="31"/>
  <c r="X100" i="31"/>
  <c r="W100" i="31"/>
  <c r="V100" i="31"/>
  <c r="U100" i="31"/>
  <c r="T100" i="31"/>
  <c r="S100" i="31"/>
  <c r="R100" i="31"/>
  <c r="Q100" i="31"/>
  <c r="P100" i="31"/>
  <c r="O100" i="31"/>
  <c r="N100" i="31"/>
  <c r="M100" i="31"/>
  <c r="L100" i="31"/>
  <c r="J100" i="31"/>
  <c r="I100" i="31"/>
  <c r="H100" i="31"/>
  <c r="G100" i="31"/>
  <c r="F100" i="31"/>
  <c r="E100" i="31"/>
  <c r="D100" i="31"/>
  <c r="C100" i="31"/>
  <c r="B100" i="31"/>
  <c r="AD99" i="31"/>
  <c r="AC99" i="31"/>
  <c r="AB99" i="31"/>
  <c r="AA99" i="31"/>
  <c r="Z99" i="31"/>
  <c r="Y99" i="31"/>
  <c r="X99" i="31"/>
  <c r="W99" i="31"/>
  <c r="V99" i="31"/>
  <c r="U99" i="31"/>
  <c r="T99" i="31"/>
  <c r="S99" i="31"/>
  <c r="R99" i="31"/>
  <c r="Q99" i="31"/>
  <c r="P99" i="31"/>
  <c r="O99" i="31"/>
  <c r="N99" i="31"/>
  <c r="M99" i="31"/>
  <c r="L99" i="31"/>
  <c r="K99" i="31"/>
  <c r="J99" i="31"/>
  <c r="I99" i="31"/>
  <c r="H99" i="31"/>
  <c r="G99" i="31"/>
  <c r="F99" i="31"/>
  <c r="E99" i="31"/>
  <c r="D99" i="31"/>
  <c r="C99" i="31"/>
  <c r="B99" i="31"/>
  <c r="AD98" i="31"/>
  <c r="AC98" i="31"/>
  <c r="AB98" i="31"/>
  <c r="AA98" i="31"/>
  <c r="Z98" i="31"/>
  <c r="Y98" i="31"/>
  <c r="X98" i="31"/>
  <c r="W98" i="31"/>
  <c r="V98" i="31"/>
  <c r="U98" i="31"/>
  <c r="T98" i="31"/>
  <c r="S98" i="31"/>
  <c r="R98" i="31"/>
  <c r="Q98" i="31"/>
  <c r="P98" i="31"/>
  <c r="O98" i="31"/>
  <c r="N98" i="31"/>
  <c r="M98" i="31"/>
  <c r="L98" i="31"/>
  <c r="K98" i="31"/>
  <c r="J98" i="31"/>
  <c r="I98" i="31"/>
  <c r="H98" i="31"/>
  <c r="G98" i="31"/>
  <c r="F98" i="31"/>
  <c r="E98" i="31"/>
  <c r="D98" i="31"/>
  <c r="C98" i="31"/>
  <c r="B98" i="31"/>
  <c r="AD97" i="31"/>
  <c r="AC97" i="31"/>
  <c r="AB97" i="31"/>
  <c r="AA97" i="31"/>
  <c r="Z97" i="31"/>
  <c r="Y97" i="31"/>
  <c r="X97" i="31"/>
  <c r="W97" i="31"/>
  <c r="V97" i="31"/>
  <c r="U97" i="31"/>
  <c r="T97" i="31"/>
  <c r="S97" i="31"/>
  <c r="R97" i="31"/>
  <c r="Q97" i="31"/>
  <c r="P97" i="31"/>
  <c r="O97" i="31"/>
  <c r="N97" i="31"/>
  <c r="M97" i="31"/>
  <c r="L97" i="31"/>
  <c r="K97" i="31"/>
  <c r="J97" i="31"/>
  <c r="I97" i="31"/>
  <c r="H97" i="31"/>
  <c r="G97" i="31"/>
  <c r="F97" i="31"/>
  <c r="E97" i="31"/>
  <c r="D97" i="31"/>
  <c r="C97" i="31"/>
  <c r="B97" i="31"/>
  <c r="AD96" i="31"/>
  <c r="AC96" i="31"/>
  <c r="AB96" i="31"/>
  <c r="AA96" i="31"/>
  <c r="Z96" i="31"/>
  <c r="Y96" i="31"/>
  <c r="X96" i="31"/>
  <c r="W96" i="31"/>
  <c r="V96" i="31"/>
  <c r="U96" i="31"/>
  <c r="T96" i="31"/>
  <c r="S96" i="31"/>
  <c r="R96" i="31"/>
  <c r="Q96" i="31"/>
  <c r="P96" i="31"/>
  <c r="O96" i="31"/>
  <c r="N96" i="31"/>
  <c r="M96" i="31"/>
  <c r="L96" i="31"/>
  <c r="K96" i="31"/>
  <c r="J96" i="31"/>
  <c r="I96" i="31"/>
  <c r="H96" i="31"/>
  <c r="G96" i="31"/>
  <c r="F96" i="31"/>
  <c r="E96" i="31"/>
  <c r="D96" i="31"/>
  <c r="C96" i="31"/>
  <c r="B96" i="31"/>
  <c r="AD95" i="31"/>
  <c r="AC95" i="31"/>
  <c r="AB95" i="31"/>
  <c r="AA95" i="31"/>
  <c r="Z95" i="31"/>
  <c r="Y95" i="31"/>
  <c r="X95" i="31"/>
  <c r="W95" i="31"/>
  <c r="V95" i="31"/>
  <c r="U95" i="31"/>
  <c r="T95" i="31"/>
  <c r="S95" i="31"/>
  <c r="R95" i="31"/>
  <c r="Q95" i="31"/>
  <c r="P95" i="31"/>
  <c r="O95" i="31"/>
  <c r="N95" i="31"/>
  <c r="M95" i="31"/>
  <c r="L95" i="31"/>
  <c r="K95" i="31"/>
  <c r="J95" i="31"/>
  <c r="I95" i="31"/>
  <c r="H95" i="31"/>
  <c r="G95" i="31"/>
  <c r="F95" i="31"/>
  <c r="E95" i="31"/>
  <c r="D95" i="31"/>
  <c r="C95" i="31"/>
  <c r="B95" i="31"/>
  <c r="AD94" i="31"/>
  <c r="AC94" i="31"/>
  <c r="AB94" i="31"/>
  <c r="AA94" i="31"/>
  <c r="Z94" i="31"/>
  <c r="Y94" i="31"/>
  <c r="X94" i="31"/>
  <c r="W94" i="31"/>
  <c r="V94" i="31"/>
  <c r="U94" i="31"/>
  <c r="T94" i="31"/>
  <c r="S94" i="31"/>
  <c r="R94" i="31"/>
  <c r="Q94" i="31"/>
  <c r="P94" i="31"/>
  <c r="O94" i="31"/>
  <c r="N94" i="31"/>
  <c r="M94" i="31"/>
  <c r="L94" i="31"/>
  <c r="K94" i="31"/>
  <c r="J94" i="31"/>
  <c r="I94" i="31"/>
  <c r="H94" i="31"/>
  <c r="G94" i="31"/>
  <c r="F94" i="31"/>
  <c r="E94" i="31"/>
  <c r="D94" i="31"/>
  <c r="C94" i="31"/>
  <c r="B94" i="31"/>
  <c r="AD93" i="31"/>
  <c r="AC93" i="31"/>
  <c r="AB93" i="31"/>
  <c r="AA93" i="31"/>
  <c r="Z93" i="31"/>
  <c r="Y93" i="31"/>
  <c r="X93" i="31"/>
  <c r="W93" i="31"/>
  <c r="V93" i="31"/>
  <c r="U93" i="31"/>
  <c r="T93" i="31"/>
  <c r="S93" i="31"/>
  <c r="R93" i="31"/>
  <c r="Q93" i="31"/>
  <c r="P93" i="31"/>
  <c r="O93" i="31"/>
  <c r="N93" i="31"/>
  <c r="M93" i="31"/>
  <c r="L93" i="31"/>
  <c r="K93" i="31"/>
  <c r="J93" i="31"/>
  <c r="I93" i="31"/>
  <c r="H93" i="31"/>
  <c r="G93" i="31"/>
  <c r="F93" i="31"/>
  <c r="E93" i="31"/>
  <c r="D93" i="31"/>
  <c r="C93" i="31"/>
  <c r="B93" i="31"/>
  <c r="AD92" i="31"/>
  <c r="AC92" i="31"/>
  <c r="AB92" i="31"/>
  <c r="AA92" i="31"/>
  <c r="Z92" i="31"/>
  <c r="Y92" i="31"/>
  <c r="X92" i="31"/>
  <c r="W92" i="31"/>
  <c r="V92" i="31"/>
  <c r="U92" i="31"/>
  <c r="T92" i="31"/>
  <c r="S92" i="31"/>
  <c r="R92" i="31"/>
  <c r="Q92" i="31"/>
  <c r="P92" i="31"/>
  <c r="O92" i="31"/>
  <c r="N92" i="31"/>
  <c r="M92" i="31"/>
  <c r="L92" i="31"/>
  <c r="K92" i="31"/>
  <c r="J92" i="31"/>
  <c r="I92" i="31"/>
  <c r="H92" i="31"/>
  <c r="G92" i="31"/>
  <c r="F92" i="31"/>
  <c r="E92" i="31"/>
  <c r="D92" i="31"/>
  <c r="C92" i="31"/>
  <c r="B92" i="31"/>
  <c r="AD91" i="31"/>
  <c r="AC91" i="31"/>
  <c r="AB91" i="31"/>
  <c r="AA91" i="31"/>
  <c r="Z91" i="31"/>
  <c r="Y91" i="31"/>
  <c r="X91" i="31"/>
  <c r="W91" i="31"/>
  <c r="V91" i="31"/>
  <c r="U91" i="31"/>
  <c r="T91" i="31"/>
  <c r="S91" i="31"/>
  <c r="R91" i="31"/>
  <c r="Q91" i="31"/>
  <c r="P91" i="31"/>
  <c r="O91" i="31"/>
  <c r="N91" i="31"/>
  <c r="M91" i="31"/>
  <c r="L91" i="31"/>
  <c r="K91" i="31"/>
  <c r="J91" i="31"/>
  <c r="I91" i="31"/>
  <c r="H91" i="31"/>
  <c r="G91" i="31"/>
  <c r="F91" i="31"/>
  <c r="E91" i="31"/>
  <c r="D91" i="31"/>
  <c r="C91" i="31"/>
  <c r="B91" i="31"/>
  <c r="AD90" i="31"/>
  <c r="AC90" i="31"/>
  <c r="AB90" i="31"/>
  <c r="AA90" i="31"/>
  <c r="Z90" i="31"/>
  <c r="Y90" i="31"/>
  <c r="X90" i="31"/>
  <c r="W90" i="31"/>
  <c r="V90" i="31"/>
  <c r="U90" i="31"/>
  <c r="T90" i="31"/>
  <c r="S90" i="31"/>
  <c r="R90" i="31"/>
  <c r="Q90" i="31"/>
  <c r="P90" i="31"/>
  <c r="O90" i="31"/>
  <c r="N90" i="31"/>
  <c r="M90" i="31"/>
  <c r="L90" i="31"/>
  <c r="K90" i="31"/>
  <c r="J90" i="31"/>
  <c r="I90" i="31"/>
  <c r="H90" i="31"/>
  <c r="G90" i="31"/>
  <c r="F90" i="31"/>
  <c r="E90" i="31"/>
  <c r="D90" i="31"/>
  <c r="C90" i="31"/>
  <c r="B90" i="31"/>
  <c r="AD89" i="31"/>
  <c r="AC89" i="31"/>
  <c r="AB89" i="31"/>
  <c r="AA89" i="31"/>
  <c r="Z89" i="31"/>
  <c r="Y89" i="31"/>
  <c r="X89" i="31"/>
  <c r="W89" i="31"/>
  <c r="V89" i="31"/>
  <c r="U89" i="31"/>
  <c r="T89" i="31"/>
  <c r="S89" i="31"/>
  <c r="R89" i="31"/>
  <c r="Q89" i="31"/>
  <c r="P89" i="31"/>
  <c r="O89" i="31"/>
  <c r="N89" i="31"/>
  <c r="M89" i="31"/>
  <c r="L89" i="31"/>
  <c r="K89" i="31"/>
  <c r="J89" i="31"/>
  <c r="I89" i="31"/>
  <c r="H89" i="31"/>
  <c r="G89" i="31"/>
  <c r="F89" i="31"/>
  <c r="E89" i="31"/>
  <c r="D89" i="31"/>
  <c r="C89" i="31"/>
  <c r="B89" i="31"/>
  <c r="AD88" i="31"/>
  <c r="AC88" i="31"/>
  <c r="AB88" i="31"/>
  <c r="AA88" i="31"/>
  <c r="Z88" i="31"/>
  <c r="Y88" i="31"/>
  <c r="X88" i="31"/>
  <c r="W88" i="31"/>
  <c r="V88" i="31"/>
  <c r="U88" i="31"/>
  <c r="T88" i="31"/>
  <c r="S88" i="31"/>
  <c r="R88" i="31"/>
  <c r="Q88" i="31"/>
  <c r="P88" i="31"/>
  <c r="O88" i="31"/>
  <c r="N88" i="31"/>
  <c r="M88" i="31"/>
  <c r="L88" i="31"/>
  <c r="K88" i="31"/>
  <c r="J88" i="31"/>
  <c r="I88" i="31"/>
  <c r="H88" i="31"/>
  <c r="G88" i="31"/>
  <c r="F88" i="31"/>
  <c r="E88" i="31"/>
  <c r="D88" i="31"/>
  <c r="C88" i="31"/>
  <c r="B88" i="31"/>
  <c r="AD87" i="31"/>
  <c r="AC87" i="31"/>
  <c r="AB87" i="31"/>
  <c r="AA87" i="31"/>
  <c r="Z87" i="31"/>
  <c r="Y87" i="31"/>
  <c r="X87" i="31"/>
  <c r="W87" i="31"/>
  <c r="V87" i="31"/>
  <c r="U87" i="31"/>
  <c r="T87" i="31"/>
  <c r="S87" i="31"/>
  <c r="R87" i="31"/>
  <c r="Q87" i="31"/>
  <c r="P87" i="31"/>
  <c r="O87" i="31"/>
  <c r="N87" i="31"/>
  <c r="M87" i="31"/>
  <c r="L87" i="31"/>
  <c r="K87" i="31"/>
  <c r="J87" i="31"/>
  <c r="I87" i="31"/>
  <c r="H87" i="31"/>
  <c r="G87" i="31"/>
  <c r="F87" i="31"/>
  <c r="E87" i="31"/>
  <c r="D87" i="31"/>
  <c r="C87" i="31"/>
  <c r="B87" i="31"/>
  <c r="AD86" i="31"/>
  <c r="AC86" i="31"/>
  <c r="AB86" i="31"/>
  <c r="AA86" i="31"/>
  <c r="Z86" i="31"/>
  <c r="Y86" i="31"/>
  <c r="X86" i="31"/>
  <c r="W86" i="31"/>
  <c r="V86" i="31"/>
  <c r="U86" i="31"/>
  <c r="T86" i="31"/>
  <c r="S86" i="31"/>
  <c r="R86" i="31"/>
  <c r="Q86" i="31"/>
  <c r="P86" i="31"/>
  <c r="O86" i="31"/>
  <c r="N86" i="31"/>
  <c r="M86" i="31"/>
  <c r="L86" i="31"/>
  <c r="K86" i="31"/>
  <c r="J86" i="31"/>
  <c r="I86" i="31"/>
  <c r="H86" i="31"/>
  <c r="G86" i="31"/>
  <c r="F86" i="31"/>
  <c r="E86" i="31"/>
  <c r="D86" i="31"/>
  <c r="C86" i="31"/>
  <c r="B86" i="31"/>
  <c r="AD85" i="31"/>
  <c r="AC85" i="31"/>
  <c r="AB85" i="31"/>
  <c r="AA85" i="31"/>
  <c r="Z85" i="31"/>
  <c r="Y85" i="31"/>
  <c r="X85" i="31"/>
  <c r="W85" i="31"/>
  <c r="V85" i="31"/>
  <c r="U85" i="31"/>
  <c r="T85" i="31"/>
  <c r="S85" i="31"/>
  <c r="R85" i="31"/>
  <c r="Q85" i="31"/>
  <c r="P85" i="31"/>
  <c r="O85" i="31"/>
  <c r="N85" i="31"/>
  <c r="M85" i="31"/>
  <c r="L85" i="31"/>
  <c r="K85" i="31"/>
  <c r="J85" i="31"/>
  <c r="I85" i="31"/>
  <c r="H85" i="31"/>
  <c r="G85" i="31"/>
  <c r="F85" i="31"/>
  <c r="E85" i="31"/>
  <c r="D85" i="31"/>
  <c r="C85" i="31"/>
  <c r="B85" i="31"/>
  <c r="AD84" i="31"/>
  <c r="AC84" i="31"/>
  <c r="AB84" i="31"/>
  <c r="AA84" i="31"/>
  <c r="Z84" i="31"/>
  <c r="Y84" i="31"/>
  <c r="X84" i="31"/>
  <c r="W84" i="31"/>
  <c r="V84" i="31"/>
  <c r="U84" i="31"/>
  <c r="T84" i="31"/>
  <c r="S84" i="31"/>
  <c r="R84" i="31"/>
  <c r="Q84" i="31"/>
  <c r="P84" i="31"/>
  <c r="O84" i="31"/>
  <c r="N84" i="31"/>
  <c r="M84" i="31"/>
  <c r="L84" i="31"/>
  <c r="K84" i="31"/>
  <c r="J84" i="31"/>
  <c r="I84" i="31"/>
  <c r="H84" i="31"/>
  <c r="G84" i="31"/>
  <c r="F84" i="31"/>
  <c r="E84" i="31"/>
  <c r="D84" i="31"/>
  <c r="C84" i="31"/>
  <c r="B84" i="31"/>
  <c r="AD83" i="31"/>
  <c r="AC83" i="31"/>
  <c r="AB83" i="31"/>
  <c r="AA83" i="31"/>
  <c r="Z83" i="31"/>
  <c r="Y83" i="31"/>
  <c r="X83" i="31"/>
  <c r="W83" i="31"/>
  <c r="V83" i="31"/>
  <c r="U83" i="31"/>
  <c r="T83" i="31"/>
  <c r="S83" i="31"/>
  <c r="R83" i="31"/>
  <c r="Q83" i="31"/>
  <c r="P83" i="31"/>
  <c r="O83" i="31"/>
  <c r="N83" i="31"/>
  <c r="M83" i="31"/>
  <c r="L83" i="31"/>
  <c r="K83" i="31"/>
  <c r="J83" i="31"/>
  <c r="I83" i="31"/>
  <c r="H83" i="31"/>
  <c r="G83" i="31"/>
  <c r="F83" i="31"/>
  <c r="E83" i="31"/>
  <c r="D83" i="31"/>
  <c r="C83" i="31"/>
  <c r="B83" i="31"/>
  <c r="AD82" i="31"/>
  <c r="AC82" i="31"/>
  <c r="AB82" i="31"/>
  <c r="AA82" i="31"/>
  <c r="Z82" i="31"/>
  <c r="Y82" i="31"/>
  <c r="X82" i="31"/>
  <c r="W82" i="31"/>
  <c r="V82" i="31"/>
  <c r="U82" i="31"/>
  <c r="T82" i="31"/>
  <c r="S82" i="31"/>
  <c r="R82" i="31"/>
  <c r="Q82" i="31"/>
  <c r="P82" i="31"/>
  <c r="O82" i="31"/>
  <c r="N82" i="31"/>
  <c r="M82" i="31"/>
  <c r="L82" i="31"/>
  <c r="K82" i="31"/>
  <c r="J82" i="31"/>
  <c r="I82" i="31"/>
  <c r="H82" i="31"/>
  <c r="G82" i="31"/>
  <c r="F82" i="31"/>
  <c r="E82" i="31"/>
  <c r="D82" i="31"/>
  <c r="C82" i="31"/>
  <c r="B82" i="31"/>
  <c r="AD81" i="31"/>
  <c r="AC81" i="31"/>
  <c r="AB81" i="31"/>
  <c r="AA81" i="31"/>
  <c r="Z81" i="31"/>
  <c r="Y81" i="31"/>
  <c r="X81" i="31"/>
  <c r="W81" i="31"/>
  <c r="V81" i="31"/>
  <c r="U81" i="31"/>
  <c r="T81" i="31"/>
  <c r="S81" i="31"/>
  <c r="R81" i="31"/>
  <c r="Q81" i="31"/>
  <c r="P81" i="31"/>
  <c r="O81" i="31"/>
  <c r="N81" i="31"/>
  <c r="M81" i="31"/>
  <c r="L81" i="31"/>
  <c r="K81" i="31"/>
  <c r="J81" i="31"/>
  <c r="I81" i="31"/>
  <c r="H81" i="31"/>
  <c r="G81" i="31"/>
  <c r="F81" i="31"/>
  <c r="E81" i="31"/>
  <c r="D81" i="31"/>
  <c r="C81" i="31"/>
  <c r="B81" i="31"/>
  <c r="AD80" i="31"/>
  <c r="AC80" i="31"/>
  <c r="AB80" i="31"/>
  <c r="AA80" i="31"/>
  <c r="Z80" i="31"/>
  <c r="Y80" i="31"/>
  <c r="X80" i="31"/>
  <c r="W80" i="31"/>
  <c r="V80" i="31"/>
  <c r="U80" i="31"/>
  <c r="T80" i="31"/>
  <c r="S80" i="31"/>
  <c r="R80" i="31"/>
  <c r="Q80" i="31"/>
  <c r="P80" i="31"/>
  <c r="O80" i="31"/>
  <c r="N80" i="31"/>
  <c r="M80" i="31"/>
  <c r="L80" i="31"/>
  <c r="K80" i="31"/>
  <c r="J80" i="31"/>
  <c r="I80" i="31"/>
  <c r="H80" i="31"/>
  <c r="G80" i="31"/>
  <c r="F80" i="31"/>
  <c r="E80" i="31"/>
  <c r="D80" i="31"/>
  <c r="C80" i="31"/>
  <c r="B80" i="31"/>
  <c r="AD79" i="31"/>
  <c r="AC79" i="31"/>
  <c r="AB79" i="31"/>
  <c r="AA79" i="31"/>
  <c r="Z79" i="31"/>
  <c r="Y79" i="31"/>
  <c r="X79" i="31"/>
  <c r="W79" i="31"/>
  <c r="V79" i="31"/>
  <c r="U79" i="31"/>
  <c r="T79" i="31"/>
  <c r="S79" i="31"/>
  <c r="R79" i="31"/>
  <c r="Q79" i="31"/>
  <c r="P79" i="31"/>
  <c r="O79" i="31"/>
  <c r="N79" i="31"/>
  <c r="M79" i="31"/>
  <c r="L79" i="31"/>
  <c r="K79" i="31"/>
  <c r="J79" i="31"/>
  <c r="I79" i="31"/>
  <c r="H79" i="31"/>
  <c r="G79" i="31"/>
  <c r="F79" i="31"/>
  <c r="E79" i="31"/>
  <c r="D79" i="31"/>
  <c r="C79" i="31"/>
  <c r="B79" i="31"/>
  <c r="AD78" i="31"/>
  <c r="AC78" i="31"/>
  <c r="AB78" i="31"/>
  <c r="AA78" i="31"/>
  <c r="Z78" i="31"/>
  <c r="Y78" i="31"/>
  <c r="X78" i="31"/>
  <c r="W78" i="31"/>
  <c r="V78" i="31"/>
  <c r="U78" i="31"/>
  <c r="T78" i="31"/>
  <c r="S78" i="31"/>
  <c r="R78" i="31"/>
  <c r="Q78" i="31"/>
  <c r="P78" i="31"/>
  <c r="O78" i="31"/>
  <c r="N78" i="31"/>
  <c r="M78" i="31"/>
  <c r="L78" i="31"/>
  <c r="K78" i="31"/>
  <c r="J78" i="31"/>
  <c r="I78" i="31"/>
  <c r="H78" i="31"/>
  <c r="G78" i="31"/>
  <c r="F78" i="31"/>
  <c r="E78" i="31"/>
  <c r="D78" i="31"/>
  <c r="C78" i="31"/>
  <c r="B78" i="31"/>
  <c r="AD77" i="31"/>
  <c r="AC77" i="31"/>
  <c r="AB77" i="31"/>
  <c r="AA77" i="31"/>
  <c r="Z77" i="31"/>
  <c r="Y77" i="31"/>
  <c r="X77" i="31"/>
  <c r="W77" i="31"/>
  <c r="V77" i="31"/>
  <c r="U77" i="31"/>
  <c r="T77" i="31"/>
  <c r="S77" i="31"/>
  <c r="R77" i="31"/>
  <c r="Q77" i="31"/>
  <c r="P77" i="31"/>
  <c r="O77" i="31"/>
  <c r="N77" i="31"/>
  <c r="M77" i="31"/>
  <c r="L77" i="31"/>
  <c r="K77" i="31"/>
  <c r="J77" i="31"/>
  <c r="I77" i="31"/>
  <c r="H77" i="31"/>
  <c r="G77" i="31"/>
  <c r="F77" i="31"/>
  <c r="E77" i="31"/>
  <c r="D77" i="31"/>
  <c r="C77" i="31"/>
  <c r="B77" i="31"/>
  <c r="AD76" i="31"/>
  <c r="AC76" i="31"/>
  <c r="AB76" i="31"/>
  <c r="AA76" i="31"/>
  <c r="Z76" i="31"/>
  <c r="Y76" i="31"/>
  <c r="X76" i="31"/>
  <c r="W76" i="31"/>
  <c r="V76" i="31"/>
  <c r="U76" i="31"/>
  <c r="T76" i="31"/>
  <c r="S76" i="31"/>
  <c r="R76" i="31"/>
  <c r="Q76" i="31"/>
  <c r="P76" i="31"/>
  <c r="O76" i="31"/>
  <c r="N76" i="31"/>
  <c r="M76" i="31"/>
  <c r="L76" i="31"/>
  <c r="K76" i="31"/>
  <c r="J76" i="31"/>
  <c r="I76" i="31"/>
  <c r="H76" i="31"/>
  <c r="G76" i="31"/>
  <c r="F76" i="31"/>
  <c r="E76" i="31"/>
  <c r="D76" i="31"/>
  <c r="C76" i="31"/>
  <c r="B76" i="31"/>
  <c r="AD75" i="31"/>
  <c r="AC75" i="31"/>
  <c r="AB75" i="31"/>
  <c r="AA75" i="31"/>
  <c r="Z75" i="31"/>
  <c r="Y75" i="31"/>
  <c r="X75" i="31"/>
  <c r="W75" i="31"/>
  <c r="V75" i="31"/>
  <c r="U75" i="31"/>
  <c r="T75" i="31"/>
  <c r="S75" i="31"/>
  <c r="R75" i="31"/>
  <c r="Q75" i="31"/>
  <c r="P75" i="31"/>
  <c r="O75" i="31"/>
  <c r="N75" i="31"/>
  <c r="M75" i="31"/>
  <c r="L75" i="31"/>
  <c r="K75" i="31"/>
  <c r="J75" i="31"/>
  <c r="I75" i="31"/>
  <c r="H75" i="31"/>
  <c r="G75" i="31"/>
  <c r="F75" i="31"/>
  <c r="E75" i="31"/>
  <c r="D75" i="31"/>
  <c r="C75" i="31"/>
  <c r="B75" i="31"/>
  <c r="AD74" i="31"/>
  <c r="AC74" i="31"/>
  <c r="AB74" i="31"/>
  <c r="AA74" i="31"/>
  <c r="Z74" i="31"/>
  <c r="Y74" i="31"/>
  <c r="X74" i="31"/>
  <c r="W74" i="31"/>
  <c r="V74" i="31"/>
  <c r="U74" i="31"/>
  <c r="T74" i="31"/>
  <c r="S74" i="31"/>
  <c r="R74" i="31"/>
  <c r="Q74" i="31"/>
  <c r="P74" i="31"/>
  <c r="O74" i="31"/>
  <c r="N74" i="31"/>
  <c r="M74" i="31"/>
  <c r="L74" i="31"/>
  <c r="K74" i="31"/>
  <c r="J74" i="31"/>
  <c r="I74" i="31"/>
  <c r="H74" i="31"/>
  <c r="G74" i="31"/>
  <c r="F74" i="31"/>
  <c r="E74" i="31"/>
  <c r="D74" i="31"/>
  <c r="C74" i="31"/>
  <c r="B74" i="31"/>
  <c r="AD73" i="31"/>
  <c r="AC73" i="31"/>
  <c r="AB73" i="31"/>
  <c r="AA73" i="31"/>
  <c r="Z73" i="31"/>
  <c r="Y73" i="31"/>
  <c r="X73" i="31"/>
  <c r="W73" i="31"/>
  <c r="V73" i="31"/>
  <c r="U73" i="31"/>
  <c r="T73" i="31"/>
  <c r="S73" i="31"/>
  <c r="R73" i="31"/>
  <c r="Q73" i="31"/>
  <c r="P73" i="31"/>
  <c r="O73" i="31"/>
  <c r="N73" i="31"/>
  <c r="M73" i="31"/>
  <c r="L73" i="31"/>
  <c r="K73" i="31"/>
  <c r="J73" i="31"/>
  <c r="I73" i="31"/>
  <c r="H73" i="31"/>
  <c r="G73" i="31"/>
  <c r="F73" i="31"/>
  <c r="E73" i="31"/>
  <c r="D73" i="31"/>
  <c r="C73" i="31"/>
  <c r="B73" i="31"/>
  <c r="AD72" i="31"/>
  <c r="AC72" i="31"/>
  <c r="AB72" i="31"/>
  <c r="AA72" i="31"/>
  <c r="Z72" i="31"/>
  <c r="Y72" i="31"/>
  <c r="X72" i="31"/>
  <c r="W72" i="31"/>
  <c r="V72" i="31"/>
  <c r="U72" i="31"/>
  <c r="T72" i="31"/>
  <c r="S72" i="31"/>
  <c r="R72" i="31"/>
  <c r="Q72" i="31"/>
  <c r="P72" i="31"/>
  <c r="O72" i="31"/>
  <c r="N72" i="31"/>
  <c r="M72" i="31"/>
  <c r="L72" i="31"/>
  <c r="K72" i="31"/>
  <c r="J72" i="31"/>
  <c r="I72" i="31"/>
  <c r="H72" i="31"/>
  <c r="G72" i="31"/>
  <c r="F72" i="31"/>
  <c r="E72" i="31"/>
  <c r="D72" i="31"/>
  <c r="C72" i="31"/>
  <c r="B72" i="31"/>
  <c r="AD71" i="31"/>
  <c r="AC71" i="31"/>
  <c r="AB71" i="31"/>
  <c r="AA71" i="31"/>
  <c r="Z71" i="31"/>
  <c r="Y71" i="31"/>
  <c r="X71" i="31"/>
  <c r="W71" i="31"/>
  <c r="V71" i="31"/>
  <c r="U71" i="31"/>
  <c r="T71" i="31"/>
  <c r="S71" i="31"/>
  <c r="R71" i="31"/>
  <c r="Q71" i="31"/>
  <c r="P71" i="31"/>
  <c r="O71" i="31"/>
  <c r="N71" i="31"/>
  <c r="M71" i="31"/>
  <c r="L71" i="31"/>
  <c r="K71" i="31"/>
  <c r="J71" i="31"/>
  <c r="I71" i="31"/>
  <c r="H71" i="31"/>
  <c r="G71" i="31"/>
  <c r="F71" i="31"/>
  <c r="E71" i="31"/>
  <c r="D71" i="31"/>
  <c r="C71" i="31"/>
  <c r="B71" i="31"/>
  <c r="AD70" i="31"/>
  <c r="AC70" i="31"/>
  <c r="AB70" i="31"/>
  <c r="AA70" i="31"/>
  <c r="Z70" i="31"/>
  <c r="Y70" i="31"/>
  <c r="X70" i="31"/>
  <c r="W70" i="31"/>
  <c r="V70" i="31"/>
  <c r="U70" i="31"/>
  <c r="T70" i="31"/>
  <c r="S70" i="31"/>
  <c r="R70" i="31"/>
  <c r="Q70" i="31"/>
  <c r="P70" i="31"/>
  <c r="O70" i="31"/>
  <c r="N70" i="31"/>
  <c r="M70" i="31"/>
  <c r="L70" i="31"/>
  <c r="K70" i="31"/>
  <c r="J70" i="31"/>
  <c r="I70" i="31"/>
  <c r="H70" i="31"/>
  <c r="G70" i="31"/>
  <c r="F70" i="31"/>
  <c r="E70" i="31"/>
  <c r="D70" i="31"/>
  <c r="C70" i="31"/>
  <c r="B70" i="31"/>
  <c r="AD69" i="31"/>
  <c r="AC69" i="31"/>
  <c r="AB69" i="31"/>
  <c r="AA69" i="31"/>
  <c r="Z69" i="31"/>
  <c r="Y69" i="31"/>
  <c r="X69" i="31"/>
  <c r="W69" i="31"/>
  <c r="V69" i="31"/>
  <c r="U69" i="31"/>
  <c r="T69" i="31"/>
  <c r="S69" i="31"/>
  <c r="R69" i="31"/>
  <c r="Q69" i="31"/>
  <c r="P69" i="31"/>
  <c r="O69" i="31"/>
  <c r="N69" i="31"/>
  <c r="M69" i="31"/>
  <c r="L69" i="31"/>
  <c r="K69" i="31"/>
  <c r="J69" i="31"/>
  <c r="I69" i="31"/>
  <c r="H69" i="31"/>
  <c r="G69" i="31"/>
  <c r="F69" i="31"/>
  <c r="E69" i="31"/>
  <c r="D69" i="31"/>
  <c r="C69" i="31"/>
  <c r="B69" i="31"/>
  <c r="AD68" i="31"/>
  <c r="AC68" i="31"/>
  <c r="AB68" i="31"/>
  <c r="AA68" i="31"/>
  <c r="Z68" i="31"/>
  <c r="Y68" i="31"/>
  <c r="X68" i="31"/>
  <c r="W68" i="31"/>
  <c r="V68" i="31"/>
  <c r="U68" i="31"/>
  <c r="T68" i="31"/>
  <c r="S68" i="31"/>
  <c r="R68" i="31"/>
  <c r="Q68" i="31"/>
  <c r="P68" i="31"/>
  <c r="O68" i="31"/>
  <c r="N68" i="31"/>
  <c r="M68" i="31"/>
  <c r="L68" i="31"/>
  <c r="K68" i="31"/>
  <c r="J68" i="31"/>
  <c r="I68" i="31"/>
  <c r="H68" i="31"/>
  <c r="G68" i="31"/>
  <c r="F68" i="31"/>
  <c r="E68" i="31"/>
  <c r="D68" i="31"/>
  <c r="C68" i="31"/>
  <c r="B68" i="31"/>
  <c r="AD67" i="31"/>
  <c r="AC67" i="31"/>
  <c r="AB67" i="31"/>
  <c r="AA67" i="31"/>
  <c r="Z67" i="31"/>
  <c r="Y67" i="31"/>
  <c r="X67" i="31"/>
  <c r="W67" i="31"/>
  <c r="V67" i="31"/>
  <c r="U67" i="31"/>
  <c r="T67" i="31"/>
  <c r="S67" i="31"/>
  <c r="R67" i="31"/>
  <c r="Q67" i="31"/>
  <c r="P67" i="31"/>
  <c r="O67" i="31"/>
  <c r="N67" i="31"/>
  <c r="M67" i="31"/>
  <c r="L67" i="31"/>
  <c r="K67" i="31"/>
  <c r="J67" i="31"/>
  <c r="I67" i="31"/>
  <c r="H67" i="31"/>
  <c r="G67" i="31"/>
  <c r="F67" i="31"/>
  <c r="E67" i="31"/>
  <c r="D67" i="31"/>
  <c r="C67" i="31"/>
  <c r="B67" i="31"/>
  <c r="AD66" i="31"/>
  <c r="AC66" i="31"/>
  <c r="AB66" i="31"/>
  <c r="AA66" i="31"/>
  <c r="Z66" i="31"/>
  <c r="Y66" i="31"/>
  <c r="X66" i="31"/>
  <c r="W66" i="31"/>
  <c r="V66" i="31"/>
  <c r="U66" i="31"/>
  <c r="T66" i="31"/>
  <c r="S66" i="31"/>
  <c r="R66" i="31"/>
  <c r="Q66" i="31"/>
  <c r="P66" i="31"/>
  <c r="O66" i="31"/>
  <c r="N66" i="31"/>
  <c r="M66" i="31"/>
  <c r="L66" i="31"/>
  <c r="K66" i="31"/>
  <c r="J66" i="31"/>
  <c r="I66" i="31"/>
  <c r="H66" i="31"/>
  <c r="G66" i="31"/>
  <c r="F66" i="31"/>
  <c r="E66" i="31"/>
  <c r="D66" i="31"/>
  <c r="C66" i="31"/>
  <c r="B66" i="31"/>
  <c r="AD65" i="31"/>
  <c r="AC65" i="31"/>
  <c r="AB65" i="31"/>
  <c r="AA65" i="31"/>
  <c r="Z65" i="31"/>
  <c r="Y65" i="31"/>
  <c r="X65" i="31"/>
  <c r="W65" i="31"/>
  <c r="V65" i="31"/>
  <c r="U65" i="31"/>
  <c r="T65" i="31"/>
  <c r="S65" i="31"/>
  <c r="R65" i="31"/>
  <c r="Q65" i="31"/>
  <c r="P65" i="31"/>
  <c r="O65" i="31"/>
  <c r="N65" i="31"/>
  <c r="M65" i="31"/>
  <c r="L65" i="31"/>
  <c r="K65" i="31"/>
  <c r="J65" i="31"/>
  <c r="I65" i="31"/>
  <c r="H65" i="31"/>
  <c r="G65" i="31"/>
  <c r="F65" i="31"/>
  <c r="E65" i="31"/>
  <c r="D65" i="31"/>
  <c r="C65" i="31"/>
  <c r="B65" i="31"/>
  <c r="AD64" i="31"/>
  <c r="AC64" i="31"/>
  <c r="AB64" i="31"/>
  <c r="AA64" i="31"/>
  <c r="Z64" i="31"/>
  <c r="Y64" i="31"/>
  <c r="X64" i="31"/>
  <c r="W64" i="31"/>
  <c r="V64" i="31"/>
  <c r="U64" i="31"/>
  <c r="T64" i="31"/>
  <c r="S64" i="31"/>
  <c r="R64" i="31"/>
  <c r="Q64" i="31"/>
  <c r="P64" i="31"/>
  <c r="O64" i="31"/>
  <c r="N64" i="31"/>
  <c r="M64" i="31"/>
  <c r="L64" i="31"/>
  <c r="K64" i="31"/>
  <c r="J64" i="31"/>
  <c r="I64" i="31"/>
  <c r="H64" i="31"/>
  <c r="G64" i="31"/>
  <c r="F64" i="31"/>
  <c r="E64" i="31"/>
  <c r="D64" i="31"/>
  <c r="C64" i="31"/>
  <c r="B64" i="31"/>
  <c r="AD63" i="31"/>
  <c r="AC63" i="31"/>
  <c r="AB63" i="31"/>
  <c r="AA63" i="31"/>
  <c r="Z63" i="31"/>
  <c r="Y63" i="31"/>
  <c r="X63" i="31"/>
  <c r="W63" i="31"/>
  <c r="V63" i="31"/>
  <c r="U63" i="31"/>
  <c r="T63" i="31"/>
  <c r="S63" i="31"/>
  <c r="R63" i="31"/>
  <c r="Q63" i="31"/>
  <c r="P63" i="31"/>
  <c r="O63" i="31"/>
  <c r="N63" i="31"/>
  <c r="M63" i="31"/>
  <c r="L63" i="31"/>
  <c r="K63" i="31"/>
  <c r="J63" i="31"/>
  <c r="I63" i="31"/>
  <c r="H63" i="31"/>
  <c r="G63" i="31"/>
  <c r="F63" i="31"/>
  <c r="E63" i="31"/>
  <c r="D63" i="31"/>
  <c r="C63" i="31"/>
  <c r="B63" i="31"/>
  <c r="AD62" i="31"/>
  <c r="AC62" i="31"/>
  <c r="AB62" i="31"/>
  <c r="AA62" i="31"/>
  <c r="Z62" i="31"/>
  <c r="Y62" i="31"/>
  <c r="X62" i="31"/>
  <c r="W62" i="31"/>
  <c r="V62" i="31"/>
  <c r="U62" i="31"/>
  <c r="T62" i="31"/>
  <c r="S62" i="31"/>
  <c r="R62" i="31"/>
  <c r="Q62" i="31"/>
  <c r="P62" i="31"/>
  <c r="O62" i="31"/>
  <c r="N62" i="31"/>
  <c r="M62" i="31"/>
  <c r="L62" i="31"/>
  <c r="K62" i="31"/>
  <c r="J62" i="31"/>
  <c r="I62" i="31"/>
  <c r="H62" i="31"/>
  <c r="G62" i="31"/>
  <c r="F62" i="31"/>
  <c r="E62" i="31"/>
  <c r="D62" i="31"/>
  <c r="C62" i="31"/>
  <c r="B62" i="31"/>
  <c r="AD61" i="31"/>
  <c r="AC61" i="31"/>
  <c r="AB61" i="31"/>
  <c r="AA61" i="31"/>
  <c r="Z61" i="31"/>
  <c r="Y61" i="31"/>
  <c r="X61" i="31"/>
  <c r="W61" i="31"/>
  <c r="V61" i="31"/>
  <c r="U61" i="31"/>
  <c r="T61" i="31"/>
  <c r="S61" i="31"/>
  <c r="R61" i="31"/>
  <c r="Q61" i="31"/>
  <c r="P61" i="31"/>
  <c r="O61" i="31"/>
  <c r="N61" i="31"/>
  <c r="M61" i="31"/>
  <c r="L61" i="31"/>
  <c r="K61" i="31"/>
  <c r="J61" i="31"/>
  <c r="I61" i="31"/>
  <c r="H61" i="31"/>
  <c r="G61" i="31"/>
  <c r="F61" i="31"/>
  <c r="E61" i="31"/>
  <c r="D61" i="31"/>
  <c r="C61" i="31"/>
  <c r="B61" i="31"/>
  <c r="AD60" i="31"/>
  <c r="AC60" i="31"/>
  <c r="AB60" i="31"/>
  <c r="AA60" i="31"/>
  <c r="Z60" i="31"/>
  <c r="Y60" i="31"/>
  <c r="X60" i="31"/>
  <c r="W60" i="31"/>
  <c r="V60" i="31"/>
  <c r="U60" i="31"/>
  <c r="T60" i="31"/>
  <c r="S60" i="31"/>
  <c r="R60" i="31"/>
  <c r="Q60" i="31"/>
  <c r="P60" i="31"/>
  <c r="O60" i="31"/>
  <c r="N60" i="31"/>
  <c r="M60" i="31"/>
  <c r="L60" i="31"/>
  <c r="K60" i="31"/>
  <c r="J60" i="31"/>
  <c r="I60" i="31"/>
  <c r="H60" i="31"/>
  <c r="G60" i="31"/>
  <c r="F60" i="31"/>
  <c r="E60" i="31"/>
  <c r="D60" i="31"/>
  <c r="C60" i="31"/>
  <c r="B60" i="31"/>
  <c r="AD59" i="31"/>
  <c r="AC59" i="31"/>
  <c r="AB59" i="31"/>
  <c r="AA59" i="31"/>
  <c r="Z59" i="31"/>
  <c r="Y59" i="31"/>
  <c r="X59" i="31"/>
  <c r="W59" i="31"/>
  <c r="V59" i="31"/>
  <c r="U59" i="31"/>
  <c r="T59" i="31"/>
  <c r="S59" i="31"/>
  <c r="R59" i="31"/>
  <c r="Q59" i="31"/>
  <c r="P59" i="31"/>
  <c r="O59" i="31"/>
  <c r="N59" i="31"/>
  <c r="M59" i="31"/>
  <c r="L59" i="31"/>
  <c r="K59" i="31"/>
  <c r="J59" i="31"/>
  <c r="I59" i="31"/>
  <c r="H59" i="31"/>
  <c r="G59" i="31"/>
  <c r="F59" i="31"/>
  <c r="E59" i="31"/>
  <c r="D59" i="31"/>
  <c r="C59" i="31"/>
  <c r="B59" i="31"/>
  <c r="X58" i="31"/>
  <c r="W58" i="31"/>
  <c r="V58" i="31"/>
  <c r="U58" i="31"/>
  <c r="T58" i="31"/>
  <c r="S58" i="31"/>
  <c r="R58" i="31"/>
  <c r="Q58" i="31"/>
  <c r="P58" i="31"/>
  <c r="O58" i="31"/>
  <c r="N58" i="31"/>
  <c r="L58" i="31"/>
  <c r="K58" i="31"/>
  <c r="J58" i="31"/>
  <c r="I58" i="31"/>
  <c r="H58" i="31"/>
  <c r="G58" i="31"/>
  <c r="F58" i="31"/>
  <c r="E58" i="31"/>
  <c r="D58" i="31"/>
  <c r="C58" i="31"/>
  <c r="B58" i="31"/>
  <c r="X57" i="31"/>
  <c r="W57" i="31"/>
  <c r="V57" i="31"/>
  <c r="U57" i="31"/>
  <c r="T57" i="31"/>
  <c r="S57" i="31"/>
  <c r="R57" i="31"/>
  <c r="Q57" i="31"/>
  <c r="P57" i="31"/>
  <c r="O57" i="31"/>
  <c r="N57" i="31"/>
  <c r="L57" i="31"/>
  <c r="K57" i="31"/>
  <c r="J57" i="31"/>
  <c r="I57" i="31"/>
  <c r="H57" i="31"/>
  <c r="G57" i="31"/>
  <c r="F57" i="31"/>
  <c r="E57" i="31"/>
  <c r="D57" i="31"/>
  <c r="C57" i="31"/>
  <c r="B57" i="31"/>
  <c r="X56" i="31"/>
  <c r="W56" i="31"/>
  <c r="V56" i="31"/>
  <c r="U56" i="31"/>
  <c r="T56" i="31"/>
  <c r="S56" i="31"/>
  <c r="R56" i="31"/>
  <c r="Q56" i="31"/>
  <c r="P56" i="31"/>
  <c r="O56" i="31"/>
  <c r="N56" i="31"/>
  <c r="L56" i="31"/>
  <c r="K56" i="31"/>
  <c r="J56" i="31"/>
  <c r="I56" i="31"/>
  <c r="H56" i="31"/>
  <c r="G56" i="31"/>
  <c r="F56" i="31"/>
  <c r="E56" i="31"/>
  <c r="D56" i="31"/>
  <c r="C56" i="31"/>
  <c r="B56" i="31"/>
  <c r="X55" i="31"/>
  <c r="W55" i="31"/>
  <c r="V55" i="31"/>
  <c r="U55" i="31"/>
  <c r="T55" i="31"/>
  <c r="S55" i="31"/>
  <c r="R55" i="31"/>
  <c r="Q55" i="31"/>
  <c r="P55" i="31"/>
  <c r="O55" i="31"/>
  <c r="N55" i="31"/>
  <c r="L55" i="31"/>
  <c r="K55" i="31"/>
  <c r="J55" i="31"/>
  <c r="I55" i="31"/>
  <c r="G55" i="31"/>
  <c r="F55" i="31"/>
  <c r="E55" i="31"/>
  <c r="D55" i="31"/>
  <c r="C55" i="31"/>
  <c r="B55" i="31"/>
  <c r="X54" i="31"/>
  <c r="W54" i="31"/>
  <c r="V54" i="31"/>
  <c r="U54" i="31"/>
  <c r="T54" i="31"/>
  <c r="S54" i="31"/>
  <c r="R54" i="31"/>
  <c r="Q54" i="31"/>
  <c r="P54" i="31"/>
  <c r="O54" i="31"/>
  <c r="N54" i="31"/>
  <c r="L54" i="31"/>
  <c r="K54" i="31"/>
  <c r="J54" i="31"/>
  <c r="I54" i="31"/>
  <c r="H54" i="31"/>
  <c r="G54" i="31"/>
  <c r="F54" i="31"/>
  <c r="E54" i="31"/>
  <c r="D54" i="31"/>
  <c r="C54" i="31"/>
  <c r="C4" i="54" l="1" a="1"/>
  <c r="C4" i="54" s="1"/>
  <c r="FC173" i="55"/>
  <c r="FC173" i="49"/>
  <c r="FB171" i="55"/>
  <c r="FB171" i="49"/>
  <c r="FC171" i="55"/>
  <c r="FC171" i="49"/>
  <c r="FB201" i="55" a="1"/>
  <c r="FB201" i="55" s="1"/>
  <c r="FB201" i="49" a="1"/>
  <c r="FC201" i="55" a="1"/>
  <c r="FC201" i="55" s="1"/>
  <c r="FC201" i="49" a="1"/>
  <c r="FB189" i="55" a="1"/>
  <c r="FB189" i="55" s="1"/>
  <c r="FB189" i="49" a="1"/>
  <c r="FC189" i="55" a="1"/>
  <c r="FC189" i="55" s="1"/>
  <c r="FC189" i="49" a="1"/>
  <c r="FB172" i="55"/>
  <c r="FB172" i="49"/>
  <c r="FC172" i="55"/>
  <c r="FC172" i="49"/>
  <c r="FB173" i="55"/>
  <c r="FB173" i="49"/>
  <c r="FC191" i="55" a="1"/>
  <c r="FC191" i="55" s="1"/>
  <c r="FC191" i="49" a="1"/>
  <c r="FB191" i="55" a="1"/>
  <c r="FB191" i="55" s="1"/>
  <c r="FB191" i="49" a="1"/>
  <c r="L49" i="53"/>
  <c r="C47" i="54" a="1"/>
  <c r="C9" i="53" a="1"/>
  <c r="C46" i="54" a="1"/>
  <c r="D66" i="34"/>
  <c r="C73" i="34"/>
  <c r="C77" i="34"/>
  <c r="C75" i="34"/>
  <c r="C91" i="34"/>
  <c r="C88" i="34"/>
  <c r="C86" i="34"/>
  <c r="C84" i="34"/>
  <c r="C57" i="30"/>
  <c r="D57" i="30"/>
  <c r="E57" i="30"/>
  <c r="F57" i="30"/>
  <c r="F111" i="30" s="1"/>
  <c r="F6" i="32" s="1"/>
  <c r="F6" i="35" s="1"/>
  <c r="G57" i="30"/>
  <c r="G112" i="30" s="1"/>
  <c r="G7" i="32" s="1"/>
  <c r="G7" i="35" s="1"/>
  <c r="H57" i="30"/>
  <c r="H108" i="30" s="1"/>
  <c r="H3" i="32" s="1"/>
  <c r="H3" i="35" s="1"/>
  <c r="I57" i="30"/>
  <c r="I109" i="30" s="1"/>
  <c r="I4" i="32" s="1"/>
  <c r="I4" i="35" s="1"/>
  <c r="J57" i="30"/>
  <c r="J111" i="30" s="1"/>
  <c r="J6" i="32" s="1"/>
  <c r="J6" i="35" s="1"/>
  <c r="K57" i="30"/>
  <c r="L57" i="30"/>
  <c r="M57" i="30"/>
  <c r="N57" i="30"/>
  <c r="O57" i="30"/>
  <c r="P57" i="30"/>
  <c r="P112" i="30" s="1"/>
  <c r="P7" i="32" s="1"/>
  <c r="P7" i="35" s="1"/>
  <c r="Q57" i="30"/>
  <c r="R57" i="30"/>
  <c r="R112" i="30" s="1"/>
  <c r="R7" i="32" s="1"/>
  <c r="R7" i="35" s="1"/>
  <c r="S57" i="30"/>
  <c r="T57" i="30"/>
  <c r="U57" i="30"/>
  <c r="V57" i="30"/>
  <c r="V111" i="30" s="1"/>
  <c r="V6" i="32" s="1"/>
  <c r="V6" i="35" s="1"/>
  <c r="W57" i="30"/>
  <c r="X57" i="30"/>
  <c r="X112" i="30" s="1"/>
  <c r="X7" i="32" s="1"/>
  <c r="X7" i="35" s="1"/>
  <c r="Y57" i="30"/>
  <c r="Z57" i="30"/>
  <c r="AA57" i="30"/>
  <c r="AB57" i="30"/>
  <c r="AC57" i="30"/>
  <c r="AD57" i="30"/>
  <c r="C58" i="30"/>
  <c r="C113" i="30" s="1"/>
  <c r="C8" i="32" s="1"/>
  <c r="C8" i="35" s="1"/>
  <c r="D58" i="30"/>
  <c r="E58" i="30"/>
  <c r="F58" i="30"/>
  <c r="G58" i="30"/>
  <c r="G113" i="30" s="1"/>
  <c r="G8" i="32" s="1"/>
  <c r="G8" i="35" s="1"/>
  <c r="H58" i="30"/>
  <c r="H113" i="30" s="1"/>
  <c r="H8" i="32" s="1"/>
  <c r="H8" i="35" s="1"/>
  <c r="I58" i="30"/>
  <c r="I113" i="30" s="1"/>
  <c r="I8" i="32" s="1"/>
  <c r="I8" i="35" s="1"/>
  <c r="J58" i="30"/>
  <c r="J113" i="30" s="1"/>
  <c r="J8" i="32" s="1"/>
  <c r="J8" i="35" s="1"/>
  <c r="K58" i="30"/>
  <c r="K113" i="30" s="1"/>
  <c r="K8" i="32" s="1"/>
  <c r="K8" i="35" s="1"/>
  <c r="L58" i="30"/>
  <c r="M58" i="30"/>
  <c r="N58" i="30"/>
  <c r="O58" i="30"/>
  <c r="O113" i="30" s="1"/>
  <c r="O8" i="32" s="1"/>
  <c r="O8" i="35" s="1"/>
  <c r="P58" i="30"/>
  <c r="P113" i="30" s="1"/>
  <c r="P8" i="32" s="1"/>
  <c r="P8" i="35" s="1"/>
  <c r="Q58" i="30"/>
  <c r="Q113" i="30" s="1"/>
  <c r="Q8" i="32" s="1"/>
  <c r="Q8" i="35" s="1"/>
  <c r="R58" i="30"/>
  <c r="R113" i="30" s="1"/>
  <c r="R8" i="32" s="1"/>
  <c r="R8" i="35" s="1"/>
  <c r="S58" i="30"/>
  <c r="S113" i="30" s="1"/>
  <c r="S8" i="32" s="1"/>
  <c r="S8" i="35" s="1"/>
  <c r="T58" i="30"/>
  <c r="U58" i="30"/>
  <c r="V58" i="30"/>
  <c r="W58" i="30"/>
  <c r="W113" i="30" s="1"/>
  <c r="W8" i="32" s="1"/>
  <c r="W8" i="35" s="1"/>
  <c r="X58" i="30"/>
  <c r="X113" i="30" s="1"/>
  <c r="X8" i="32" s="1"/>
  <c r="X8" i="35" s="1"/>
  <c r="Y58" i="30"/>
  <c r="Z58" i="30"/>
  <c r="Z113" i="30" s="1"/>
  <c r="Z8" i="32" s="1"/>
  <c r="Z8" i="35" s="1"/>
  <c r="AA58" i="30"/>
  <c r="AA113" i="30" s="1"/>
  <c r="AA8" i="32" s="1"/>
  <c r="AA8" i="35" s="1"/>
  <c r="AB58" i="30"/>
  <c r="AC58" i="30"/>
  <c r="AD58" i="30"/>
  <c r="C59" i="30"/>
  <c r="C114" i="30" s="1"/>
  <c r="C9" i="32" s="1"/>
  <c r="C9" i="35" s="1"/>
  <c r="D59" i="30"/>
  <c r="D114" i="30" s="1"/>
  <c r="D9" i="32" s="1"/>
  <c r="D9" i="35" s="1"/>
  <c r="E59" i="30"/>
  <c r="F59" i="30"/>
  <c r="G59" i="30"/>
  <c r="H59" i="30"/>
  <c r="I59" i="30"/>
  <c r="I114" i="30" s="1"/>
  <c r="I9" i="32" s="1"/>
  <c r="I9" i="35" s="1"/>
  <c r="J59" i="30"/>
  <c r="J114" i="30" s="1"/>
  <c r="J9" i="32" s="1"/>
  <c r="J9" i="35" s="1"/>
  <c r="K59" i="30"/>
  <c r="K114" i="30" s="1"/>
  <c r="K9" i="32" s="1"/>
  <c r="K9" i="35" s="1"/>
  <c r="L59" i="30"/>
  <c r="L114" i="30" s="1"/>
  <c r="L9" i="32" s="1"/>
  <c r="L9" i="35" s="1"/>
  <c r="M59" i="30"/>
  <c r="N59" i="30"/>
  <c r="O59" i="30"/>
  <c r="P59" i="30"/>
  <c r="P114" i="30" s="1"/>
  <c r="P9" i="32" s="1"/>
  <c r="P9" i="35" s="1"/>
  <c r="Q59" i="30"/>
  <c r="Q114" i="30" s="1"/>
  <c r="Q9" i="32" s="1"/>
  <c r="Q9" i="35" s="1"/>
  <c r="R59" i="30"/>
  <c r="R114" i="30" s="1"/>
  <c r="R9" i="32" s="1"/>
  <c r="R9" i="35" s="1"/>
  <c r="S59" i="30"/>
  <c r="S114" i="30" s="1"/>
  <c r="S9" i="32" s="1"/>
  <c r="S9" i="35" s="1"/>
  <c r="T59" i="30"/>
  <c r="T114" i="30" s="1"/>
  <c r="T9" i="32" s="1"/>
  <c r="T9" i="35" s="1"/>
  <c r="U59" i="30"/>
  <c r="V59" i="30"/>
  <c r="W59" i="30"/>
  <c r="X59" i="30"/>
  <c r="X114" i="30" s="1"/>
  <c r="X9" i="32" s="1"/>
  <c r="X9" i="35" s="1"/>
  <c r="Y59" i="30"/>
  <c r="Z59" i="30"/>
  <c r="AA59" i="30"/>
  <c r="AA114" i="30" s="1"/>
  <c r="AA9" i="32" s="1"/>
  <c r="AA9" i="35" s="1"/>
  <c r="AB59" i="30"/>
  <c r="AB114" i="30" s="1"/>
  <c r="AB9" i="32" s="1"/>
  <c r="AB9" i="35" s="1"/>
  <c r="AC59" i="30"/>
  <c r="AD59" i="30"/>
  <c r="C60" i="30"/>
  <c r="C115" i="30" s="1"/>
  <c r="C10" i="32" s="1"/>
  <c r="C10" i="35" s="1"/>
  <c r="D60" i="30"/>
  <c r="D115" i="30" s="1"/>
  <c r="D10" i="32" s="1"/>
  <c r="D10" i="35" s="1"/>
  <c r="E60" i="30"/>
  <c r="E115" i="30" s="1"/>
  <c r="E10" i="32" s="1"/>
  <c r="E10" i="35" s="1"/>
  <c r="F60" i="30"/>
  <c r="G60" i="30"/>
  <c r="H60" i="30"/>
  <c r="I60" i="30"/>
  <c r="J60" i="30"/>
  <c r="K60" i="30"/>
  <c r="K115" i="30" s="1"/>
  <c r="K10" i="32" s="1"/>
  <c r="K10" i="35" s="1"/>
  <c r="L60" i="30"/>
  <c r="L115" i="30" s="1"/>
  <c r="L10" i="32" s="1"/>
  <c r="L10" i="35" s="1"/>
  <c r="M60" i="30"/>
  <c r="M115" i="30" s="1"/>
  <c r="M10" i="32" s="1"/>
  <c r="M10" i="35" s="1"/>
  <c r="N60" i="30"/>
  <c r="O60" i="30"/>
  <c r="P60" i="30"/>
  <c r="Q60" i="30"/>
  <c r="Q115" i="30" s="1"/>
  <c r="Q10" i="32" s="1"/>
  <c r="Q10" i="35" s="1"/>
  <c r="R60" i="30"/>
  <c r="R115" i="30" s="1"/>
  <c r="R10" i="32" s="1"/>
  <c r="R10" i="35" s="1"/>
  <c r="S60" i="30"/>
  <c r="T60" i="30"/>
  <c r="T115" i="30" s="1"/>
  <c r="T10" i="32" s="1"/>
  <c r="T10" i="35" s="1"/>
  <c r="U60" i="30"/>
  <c r="U115" i="30" s="1"/>
  <c r="U10" i="32" s="1"/>
  <c r="U10" i="35" s="1"/>
  <c r="V60" i="30"/>
  <c r="W60" i="30"/>
  <c r="X60" i="30"/>
  <c r="Y60" i="30"/>
  <c r="Y115" i="30" s="1"/>
  <c r="Y10" i="32" s="1"/>
  <c r="Y10" i="35" s="1"/>
  <c r="Z60" i="30"/>
  <c r="Z115" i="30" s="1"/>
  <c r="Z10" i="32" s="1"/>
  <c r="Z10" i="35" s="1"/>
  <c r="AA60" i="30"/>
  <c r="AA115" i="30" s="1"/>
  <c r="AA10" i="32" s="1"/>
  <c r="AA10" i="35" s="1"/>
  <c r="AB60" i="30"/>
  <c r="AB115" i="30" s="1"/>
  <c r="AB10" i="32" s="1"/>
  <c r="AB10" i="35" s="1"/>
  <c r="AC60" i="30"/>
  <c r="AC115" i="30" s="1"/>
  <c r="AC10" i="32" s="1"/>
  <c r="AC10" i="35" s="1"/>
  <c r="AD60" i="30"/>
  <c r="C61" i="30"/>
  <c r="C116" i="30" s="1"/>
  <c r="C11" i="32" s="1"/>
  <c r="C11" i="35" s="1"/>
  <c r="D61" i="30"/>
  <c r="D116" i="30" s="1"/>
  <c r="D11" i="32" s="1"/>
  <c r="D11" i="35" s="1"/>
  <c r="E61" i="30"/>
  <c r="E116" i="30" s="1"/>
  <c r="E11" i="32" s="1"/>
  <c r="E11" i="35" s="1"/>
  <c r="F61" i="30"/>
  <c r="F116" i="30" s="1"/>
  <c r="F11" i="32" s="1"/>
  <c r="F11" i="35" s="1"/>
  <c r="G61" i="30"/>
  <c r="H61" i="30"/>
  <c r="I61" i="30"/>
  <c r="J61" i="30"/>
  <c r="J116" i="30" s="1"/>
  <c r="J11" i="32" s="1"/>
  <c r="J11" i="35" s="1"/>
  <c r="K61" i="30"/>
  <c r="K116" i="30" s="1"/>
  <c r="K11" i="32" s="1"/>
  <c r="K11" i="35" s="1"/>
  <c r="L61" i="30"/>
  <c r="L116" i="30" s="1"/>
  <c r="L11" i="32" s="1"/>
  <c r="L11" i="35" s="1"/>
  <c r="M61" i="30"/>
  <c r="M116" i="30" s="1"/>
  <c r="M11" i="32" s="1"/>
  <c r="M11" i="35" s="1"/>
  <c r="N61" i="30"/>
  <c r="N116" i="30" s="1"/>
  <c r="N11" i="32" s="1"/>
  <c r="N11" i="35" s="1"/>
  <c r="O61" i="30"/>
  <c r="P61" i="30"/>
  <c r="Q61" i="30"/>
  <c r="R61" i="30"/>
  <c r="S61" i="30"/>
  <c r="T61" i="30"/>
  <c r="T116" i="30" s="1"/>
  <c r="T11" i="32" s="1"/>
  <c r="T11" i="35" s="1"/>
  <c r="U61" i="30"/>
  <c r="U116" i="30" s="1"/>
  <c r="U11" i="32" s="1"/>
  <c r="U11" i="35" s="1"/>
  <c r="V61" i="30"/>
  <c r="V116" i="30" s="1"/>
  <c r="V11" i="32" s="1"/>
  <c r="V11" i="35" s="1"/>
  <c r="W61" i="30"/>
  <c r="X61" i="30"/>
  <c r="Y61" i="30"/>
  <c r="Z61" i="30"/>
  <c r="Z116" i="30" s="1"/>
  <c r="Z11" i="32" s="1"/>
  <c r="Z11" i="35" s="1"/>
  <c r="AA61" i="30"/>
  <c r="AA116" i="30" s="1"/>
  <c r="AA11" i="32" s="1"/>
  <c r="AA11" i="35" s="1"/>
  <c r="AB61" i="30"/>
  <c r="AB116" i="30" s="1"/>
  <c r="AB11" i="32" s="1"/>
  <c r="AB11" i="35" s="1"/>
  <c r="AC61" i="30"/>
  <c r="AC116" i="30" s="1"/>
  <c r="AC11" i="32" s="1"/>
  <c r="AC11" i="35" s="1"/>
  <c r="AD61" i="30"/>
  <c r="AD116" i="30" s="1"/>
  <c r="AD11" i="32" s="1"/>
  <c r="AD11" i="35" s="1"/>
  <c r="C62" i="30"/>
  <c r="C117" i="30" s="1"/>
  <c r="C12" i="32" s="1"/>
  <c r="C12" i="35" s="1"/>
  <c r="D62" i="30"/>
  <c r="D117" i="30" s="1"/>
  <c r="D12" i="32" s="1"/>
  <c r="D12" i="35" s="1"/>
  <c r="E62" i="30"/>
  <c r="E117" i="30" s="1"/>
  <c r="E12" i="32" s="1"/>
  <c r="E12" i="35" s="1"/>
  <c r="F62" i="30"/>
  <c r="F117" i="30" s="1"/>
  <c r="F12" i="32" s="1"/>
  <c r="F12" i="35" s="1"/>
  <c r="G62" i="30"/>
  <c r="G117" i="30" s="1"/>
  <c r="G12" i="32" s="1"/>
  <c r="G12" i="35" s="1"/>
  <c r="H62" i="30"/>
  <c r="I62" i="30"/>
  <c r="J62" i="30"/>
  <c r="K62" i="30"/>
  <c r="K117" i="30" s="1"/>
  <c r="K12" i="32" s="1"/>
  <c r="K12" i="35" s="1"/>
  <c r="L62" i="30"/>
  <c r="L117" i="30" s="1"/>
  <c r="L12" i="32" s="1"/>
  <c r="L12" i="35" s="1"/>
  <c r="M62" i="30"/>
  <c r="M117" i="30" s="1"/>
  <c r="M12" i="32" s="1"/>
  <c r="M12" i="35" s="1"/>
  <c r="N62" i="30"/>
  <c r="N117" i="30" s="1"/>
  <c r="N12" i="32" s="1"/>
  <c r="N12" i="35" s="1"/>
  <c r="O62" i="30"/>
  <c r="O117" i="30" s="1"/>
  <c r="O12" i="32" s="1"/>
  <c r="O12" i="35" s="1"/>
  <c r="P62" i="30"/>
  <c r="Q62" i="30"/>
  <c r="R62" i="30"/>
  <c r="S62" i="30"/>
  <c r="S117" i="30" s="1"/>
  <c r="S12" i="32" s="1"/>
  <c r="S12" i="35" s="1"/>
  <c r="T62" i="30"/>
  <c r="T117" i="30" s="1"/>
  <c r="T12" i="32" s="1"/>
  <c r="T12" i="35" s="1"/>
  <c r="U62" i="30"/>
  <c r="U117" i="30" s="1"/>
  <c r="U12" i="32" s="1"/>
  <c r="U12" i="35" s="1"/>
  <c r="V62" i="30"/>
  <c r="V117" i="30" s="1"/>
  <c r="V12" i="32" s="1"/>
  <c r="V12" i="35" s="1"/>
  <c r="W62" i="30"/>
  <c r="W117" i="30" s="1"/>
  <c r="W12" i="32" s="1"/>
  <c r="W12" i="35" s="1"/>
  <c r="X62" i="30"/>
  <c r="Y62" i="30"/>
  <c r="Z62" i="30"/>
  <c r="AA62" i="30"/>
  <c r="AA117" i="30" s="1"/>
  <c r="AA12" i="32" s="1"/>
  <c r="AA12" i="35" s="1"/>
  <c r="AB62" i="30"/>
  <c r="AB117" i="30" s="1"/>
  <c r="AB12" i="32" s="1"/>
  <c r="AB12" i="35" s="1"/>
  <c r="AC62" i="30"/>
  <c r="AC117" i="30" s="1"/>
  <c r="AC12" i="32" s="1"/>
  <c r="AC12" i="35" s="1"/>
  <c r="AD62" i="30"/>
  <c r="AD117" i="30" s="1"/>
  <c r="AD12" i="32" s="1"/>
  <c r="AD12" i="35" s="1"/>
  <c r="C63" i="30"/>
  <c r="D63" i="30"/>
  <c r="D118" i="30" s="1"/>
  <c r="D13" i="32" s="1"/>
  <c r="D13" i="35" s="1"/>
  <c r="E63" i="30"/>
  <c r="E118" i="30" s="1"/>
  <c r="E13" i="32" s="1"/>
  <c r="E13" i="35" s="1"/>
  <c r="F63" i="30"/>
  <c r="F118" i="30" s="1"/>
  <c r="F13" i="32" s="1"/>
  <c r="F13" i="35" s="1"/>
  <c r="G63" i="30"/>
  <c r="G118" i="30" s="1"/>
  <c r="G13" i="32" s="1"/>
  <c r="G13" i="35" s="1"/>
  <c r="H63" i="30"/>
  <c r="H118" i="30" s="1"/>
  <c r="H13" i="32" s="1"/>
  <c r="H13" i="35" s="1"/>
  <c r="I63" i="30"/>
  <c r="J63" i="30"/>
  <c r="K63" i="30"/>
  <c r="L63" i="30"/>
  <c r="L118" i="30" s="1"/>
  <c r="L13" i="32" s="1"/>
  <c r="L13" i="35" s="1"/>
  <c r="M63" i="30"/>
  <c r="M118" i="30" s="1"/>
  <c r="M13" i="32" s="1"/>
  <c r="M13" i="35" s="1"/>
  <c r="N63" i="30"/>
  <c r="N118" i="30" s="1"/>
  <c r="N13" i="32" s="1"/>
  <c r="N13" i="35" s="1"/>
  <c r="O63" i="30"/>
  <c r="O118" i="30" s="1"/>
  <c r="O13" i="32" s="1"/>
  <c r="O13" i="35" s="1"/>
  <c r="P63" i="30"/>
  <c r="P118" i="30" s="1"/>
  <c r="P13" i="32" s="1"/>
  <c r="P13" i="35" s="1"/>
  <c r="Q63" i="30"/>
  <c r="R63" i="30"/>
  <c r="S63" i="30"/>
  <c r="T63" i="30"/>
  <c r="T118" i="30" s="1"/>
  <c r="T13" i="32" s="1"/>
  <c r="T13" i="35" s="1"/>
  <c r="U63" i="30"/>
  <c r="U118" i="30" s="1"/>
  <c r="U13" i="32" s="1"/>
  <c r="U13" i="35" s="1"/>
  <c r="V63" i="30"/>
  <c r="V118" i="30" s="1"/>
  <c r="V13" i="32" s="1"/>
  <c r="V13" i="35" s="1"/>
  <c r="W63" i="30"/>
  <c r="W118" i="30" s="1"/>
  <c r="W13" i="32" s="1"/>
  <c r="W13" i="35" s="1"/>
  <c r="X63" i="30"/>
  <c r="X118" i="30" s="1"/>
  <c r="X13" i="32" s="1"/>
  <c r="X13" i="35" s="1"/>
  <c r="Y63" i="30"/>
  <c r="Z63" i="30"/>
  <c r="AA63" i="30"/>
  <c r="AB63" i="30"/>
  <c r="AB118" i="30" s="1"/>
  <c r="AB13" i="32" s="1"/>
  <c r="AB13" i="35" s="1"/>
  <c r="AC63" i="30"/>
  <c r="AD63" i="30"/>
  <c r="AD118" i="30" s="1"/>
  <c r="AD13" i="32" s="1"/>
  <c r="AD13" i="35" s="1"/>
  <c r="C64" i="30"/>
  <c r="D64" i="30"/>
  <c r="E64" i="30"/>
  <c r="E119" i="30" s="1"/>
  <c r="E14" i="32" s="1"/>
  <c r="E14" i="35" s="1"/>
  <c r="F64" i="30"/>
  <c r="F119" i="30" s="1"/>
  <c r="F14" i="32" s="1"/>
  <c r="F14" i="35" s="1"/>
  <c r="G64" i="30"/>
  <c r="H64" i="30"/>
  <c r="H119" i="30" s="1"/>
  <c r="H14" i="32" s="1"/>
  <c r="H14" i="35" s="1"/>
  <c r="I64" i="30"/>
  <c r="I119" i="30" s="1"/>
  <c r="I14" i="32" s="1"/>
  <c r="I14" i="35" s="1"/>
  <c r="J64" i="30"/>
  <c r="K64" i="30"/>
  <c r="L64" i="30"/>
  <c r="M64" i="30"/>
  <c r="M119" i="30" s="1"/>
  <c r="M14" i="32" s="1"/>
  <c r="M14" i="35" s="1"/>
  <c r="N64" i="30"/>
  <c r="N119" i="30" s="1"/>
  <c r="N14" i="32" s="1"/>
  <c r="N14" i="35" s="1"/>
  <c r="O64" i="30"/>
  <c r="O119" i="30" s="1"/>
  <c r="O14" i="32" s="1"/>
  <c r="O14" i="35" s="1"/>
  <c r="P64" i="30"/>
  <c r="P119" i="30" s="1"/>
  <c r="P14" i="32" s="1"/>
  <c r="P14" i="35" s="1"/>
  <c r="Q64" i="30"/>
  <c r="Q119" i="30" s="1"/>
  <c r="Q14" i="32" s="1"/>
  <c r="Q14" i="35" s="1"/>
  <c r="R64" i="30"/>
  <c r="S64" i="30"/>
  <c r="T64" i="30"/>
  <c r="U64" i="30"/>
  <c r="U119" i="30" s="1"/>
  <c r="U14" i="32" s="1"/>
  <c r="U14" i="35" s="1"/>
  <c r="V64" i="30"/>
  <c r="V119" i="30" s="1"/>
  <c r="V14" i="32" s="1"/>
  <c r="V14" i="35" s="1"/>
  <c r="W64" i="30"/>
  <c r="W119" i="30" s="1"/>
  <c r="W14" i="32" s="1"/>
  <c r="W14" i="35" s="1"/>
  <c r="X64" i="30"/>
  <c r="X119" i="30" s="1"/>
  <c r="X14" i="32" s="1"/>
  <c r="X14" i="35" s="1"/>
  <c r="Y64" i="30"/>
  <c r="Y119" i="30" s="1"/>
  <c r="Y14" i="32" s="1"/>
  <c r="Y14" i="35" s="1"/>
  <c r="Z64" i="30"/>
  <c r="AA64" i="30"/>
  <c r="AB64" i="30"/>
  <c r="AC64" i="30"/>
  <c r="AC119" i="30" s="1"/>
  <c r="AC14" i="32" s="1"/>
  <c r="AC14" i="35" s="1"/>
  <c r="AD64" i="30"/>
  <c r="AD119" i="30" s="1"/>
  <c r="AD14" i="32" s="1"/>
  <c r="AD14" i="35" s="1"/>
  <c r="C65" i="30"/>
  <c r="D65" i="30"/>
  <c r="E65" i="30"/>
  <c r="F65" i="30"/>
  <c r="F120" i="30" s="1"/>
  <c r="F15" i="32" s="1"/>
  <c r="F15" i="35" s="1"/>
  <c r="G65" i="30"/>
  <c r="G120" i="30" s="1"/>
  <c r="G15" i="32" s="1"/>
  <c r="G15" i="35" s="1"/>
  <c r="H65" i="30"/>
  <c r="H120" i="30" s="1"/>
  <c r="H15" i="32" s="1"/>
  <c r="H15" i="35" s="1"/>
  <c r="I65" i="30"/>
  <c r="I120" i="30" s="1"/>
  <c r="I15" i="32" s="1"/>
  <c r="I15" i="35" s="1"/>
  <c r="J65" i="30"/>
  <c r="J120" i="30" s="1"/>
  <c r="J15" i="32" s="1"/>
  <c r="J15" i="35" s="1"/>
  <c r="K65" i="30"/>
  <c r="L65" i="30"/>
  <c r="M65" i="30"/>
  <c r="N65" i="30"/>
  <c r="N120" i="30" s="1"/>
  <c r="N15" i="32" s="1"/>
  <c r="N15" i="35" s="1"/>
  <c r="O65" i="30"/>
  <c r="P65" i="30"/>
  <c r="P120" i="30" s="1"/>
  <c r="P15" i="32" s="1"/>
  <c r="P15" i="35" s="1"/>
  <c r="Q65" i="30"/>
  <c r="Q120" i="30" s="1"/>
  <c r="Q15" i="32" s="1"/>
  <c r="Q15" i="35" s="1"/>
  <c r="R65" i="30"/>
  <c r="R120" i="30" s="1"/>
  <c r="R15" i="32" s="1"/>
  <c r="R15" i="35" s="1"/>
  <c r="S65" i="30"/>
  <c r="T65" i="30"/>
  <c r="U65" i="30"/>
  <c r="V65" i="30"/>
  <c r="V120" i="30" s="1"/>
  <c r="V15" i="32" s="1"/>
  <c r="V15" i="35" s="1"/>
  <c r="W65" i="30"/>
  <c r="W120" i="30" s="1"/>
  <c r="W15" i="32" s="1"/>
  <c r="W15" i="35" s="1"/>
  <c r="X65" i="30"/>
  <c r="X120" i="30" s="1"/>
  <c r="X15" i="32" s="1"/>
  <c r="X15" i="35" s="1"/>
  <c r="Y65" i="30"/>
  <c r="Y120" i="30" s="1"/>
  <c r="Y15" i="32" s="1"/>
  <c r="Y15" i="35" s="1"/>
  <c r="Z65" i="30"/>
  <c r="Z120" i="30" s="1"/>
  <c r="Z15" i="32" s="1"/>
  <c r="Z15" i="35" s="1"/>
  <c r="AA65" i="30"/>
  <c r="AB65" i="30"/>
  <c r="AC65" i="30"/>
  <c r="AD65" i="30"/>
  <c r="AD120" i="30" s="1"/>
  <c r="AD15" i="32" s="1"/>
  <c r="AD15" i="35" s="1"/>
  <c r="C66" i="30"/>
  <c r="C121" i="30" s="1"/>
  <c r="C16" i="32" s="1"/>
  <c r="C16" i="35" s="1"/>
  <c r="D66" i="30"/>
  <c r="E66" i="30"/>
  <c r="F66" i="30"/>
  <c r="G66" i="30"/>
  <c r="G121" i="30" s="1"/>
  <c r="G16" i="32" s="1"/>
  <c r="G16" i="35" s="1"/>
  <c r="H66" i="30"/>
  <c r="H121" i="30" s="1"/>
  <c r="H16" i="32" s="1"/>
  <c r="H16" i="35" s="1"/>
  <c r="I66" i="30"/>
  <c r="I121" i="30" s="1"/>
  <c r="I16" i="32" s="1"/>
  <c r="I16" i="35" s="1"/>
  <c r="J66" i="30"/>
  <c r="J121" i="30" s="1"/>
  <c r="J16" i="32" s="1"/>
  <c r="J16" i="35" s="1"/>
  <c r="K66" i="30"/>
  <c r="K121" i="30" s="1"/>
  <c r="K16" i="32" s="1"/>
  <c r="K16" i="35" s="1"/>
  <c r="L66" i="30"/>
  <c r="M66" i="30"/>
  <c r="N66" i="30"/>
  <c r="O66" i="30"/>
  <c r="O121" i="30" s="1"/>
  <c r="O16" i="32" s="1"/>
  <c r="O16" i="35" s="1"/>
  <c r="P66" i="30"/>
  <c r="P121" i="30" s="1"/>
  <c r="P16" i="32" s="1"/>
  <c r="P16" i="35" s="1"/>
  <c r="Q66" i="30"/>
  <c r="Q121" i="30" s="1"/>
  <c r="Q16" i="32" s="1"/>
  <c r="Q16" i="35" s="1"/>
  <c r="R66" i="30"/>
  <c r="R121" i="30" s="1"/>
  <c r="R16" i="32" s="1"/>
  <c r="R16" i="35" s="1"/>
  <c r="S66" i="30"/>
  <c r="S121" i="30" s="1"/>
  <c r="S16" i="32" s="1"/>
  <c r="S16" i="35" s="1"/>
  <c r="T66" i="30"/>
  <c r="U66" i="30"/>
  <c r="V66" i="30"/>
  <c r="W66" i="30"/>
  <c r="W121" i="30" s="1"/>
  <c r="W16" i="32" s="1"/>
  <c r="W16" i="35" s="1"/>
  <c r="X66" i="30"/>
  <c r="X121" i="30" s="1"/>
  <c r="X16" i="32" s="1"/>
  <c r="X16" i="35" s="1"/>
  <c r="Y66" i="30"/>
  <c r="Y121" i="30" s="1"/>
  <c r="Y16" i="32" s="1"/>
  <c r="Y16" i="35" s="1"/>
  <c r="Z66" i="30"/>
  <c r="AA66" i="30"/>
  <c r="AA121" i="30" s="1"/>
  <c r="AA16" i="32" s="1"/>
  <c r="AA16" i="35" s="1"/>
  <c r="AB66" i="30"/>
  <c r="AC66" i="30"/>
  <c r="AD66" i="30"/>
  <c r="C67" i="30"/>
  <c r="C122" i="30" s="1"/>
  <c r="C17" i="32" s="1"/>
  <c r="C17" i="35" s="1"/>
  <c r="D67" i="30"/>
  <c r="D122" i="30" s="1"/>
  <c r="D17" i="32" s="1"/>
  <c r="D17" i="35" s="1"/>
  <c r="E67" i="30"/>
  <c r="F67" i="30"/>
  <c r="G67" i="30"/>
  <c r="H67" i="30"/>
  <c r="H122" i="30" s="1"/>
  <c r="H17" i="32" s="1"/>
  <c r="H17" i="35" s="1"/>
  <c r="I67" i="30"/>
  <c r="I122" i="30" s="1"/>
  <c r="I17" i="32" s="1"/>
  <c r="I17" i="35" s="1"/>
  <c r="J67" i="30"/>
  <c r="J122" i="30" s="1"/>
  <c r="J17" i="32" s="1"/>
  <c r="J17" i="35" s="1"/>
  <c r="K67" i="30"/>
  <c r="K122" i="30" s="1"/>
  <c r="K17" i="32" s="1"/>
  <c r="K17" i="35" s="1"/>
  <c r="L67" i="30"/>
  <c r="L122" i="30" s="1"/>
  <c r="L17" i="32" s="1"/>
  <c r="L17" i="35" s="1"/>
  <c r="M67" i="30"/>
  <c r="N67" i="30"/>
  <c r="O67" i="30"/>
  <c r="P67" i="30"/>
  <c r="P122" i="30" s="1"/>
  <c r="P17" i="32" s="1"/>
  <c r="P17" i="35" s="1"/>
  <c r="Q67" i="30"/>
  <c r="Q122" i="30" s="1"/>
  <c r="Q17" i="32" s="1"/>
  <c r="Q17" i="35" s="1"/>
  <c r="R67" i="30"/>
  <c r="R122" i="30" s="1"/>
  <c r="R17" i="32" s="1"/>
  <c r="R17" i="35" s="1"/>
  <c r="S67" i="30"/>
  <c r="S122" i="30" s="1"/>
  <c r="S17" i="32" s="1"/>
  <c r="S17" i="35" s="1"/>
  <c r="T67" i="30"/>
  <c r="T122" i="30" s="1"/>
  <c r="T17" i="32" s="1"/>
  <c r="T17" i="35" s="1"/>
  <c r="U67" i="30"/>
  <c r="V67" i="30"/>
  <c r="W67" i="30"/>
  <c r="X67" i="30"/>
  <c r="X122" i="30" s="1"/>
  <c r="X17" i="32" s="1"/>
  <c r="X17" i="35" s="1"/>
  <c r="Y67" i="30"/>
  <c r="Y122" i="30" s="1"/>
  <c r="Y17" i="32" s="1"/>
  <c r="Y17" i="35" s="1"/>
  <c r="Z67" i="30"/>
  <c r="Z122" i="30" s="1"/>
  <c r="Z17" i="32" s="1"/>
  <c r="Z17" i="35" s="1"/>
  <c r="AA67" i="30"/>
  <c r="AA122" i="30" s="1"/>
  <c r="AA17" i="32" s="1"/>
  <c r="AA17" i="35" s="1"/>
  <c r="AB67" i="30"/>
  <c r="AB122" i="30" s="1"/>
  <c r="AB17" i="32" s="1"/>
  <c r="AB17" i="35" s="1"/>
  <c r="AC67" i="30"/>
  <c r="AD67" i="30"/>
  <c r="C68" i="30"/>
  <c r="C123" i="30" s="1"/>
  <c r="C18" i="32" s="1"/>
  <c r="C18" i="35" s="1"/>
  <c r="D68" i="30"/>
  <c r="D123" i="30" s="1"/>
  <c r="D18" i="32" s="1"/>
  <c r="D18" i="35" s="1"/>
  <c r="E68" i="30"/>
  <c r="E123" i="30" s="1"/>
  <c r="E18" i="32" s="1"/>
  <c r="E18" i="35" s="1"/>
  <c r="F68" i="30"/>
  <c r="G68" i="30"/>
  <c r="H68" i="30"/>
  <c r="I68" i="30"/>
  <c r="I123" i="30" s="1"/>
  <c r="I18" i="32" s="1"/>
  <c r="I18" i="35" s="1"/>
  <c r="J68" i="30"/>
  <c r="J123" i="30" s="1"/>
  <c r="J18" i="32" s="1"/>
  <c r="J18" i="35" s="1"/>
  <c r="K68" i="30"/>
  <c r="K123" i="30" s="1"/>
  <c r="K18" i="32" s="1"/>
  <c r="K18" i="35" s="1"/>
  <c r="L68" i="30"/>
  <c r="L123" i="30" s="1"/>
  <c r="L18" i="32" s="1"/>
  <c r="L18" i="35" s="1"/>
  <c r="M68" i="30"/>
  <c r="M123" i="30" s="1"/>
  <c r="M18" i="32" s="1"/>
  <c r="M18" i="35" s="1"/>
  <c r="N68" i="30"/>
  <c r="O68" i="30"/>
  <c r="P68" i="30"/>
  <c r="Q68" i="30"/>
  <c r="Q123" i="30" s="1"/>
  <c r="Q18" i="32" s="1"/>
  <c r="Q18" i="35" s="1"/>
  <c r="R68" i="30"/>
  <c r="R123" i="30" s="1"/>
  <c r="R18" i="32" s="1"/>
  <c r="R18" i="35" s="1"/>
  <c r="S68" i="30"/>
  <c r="S123" i="30" s="1"/>
  <c r="S18" i="32" s="1"/>
  <c r="S18" i="35" s="1"/>
  <c r="T68" i="30"/>
  <c r="T123" i="30" s="1"/>
  <c r="T18" i="32" s="1"/>
  <c r="T18" i="35" s="1"/>
  <c r="U68" i="30"/>
  <c r="U123" i="30" s="1"/>
  <c r="U18" i="32" s="1"/>
  <c r="U18" i="35" s="1"/>
  <c r="V68" i="30"/>
  <c r="W68" i="30"/>
  <c r="X68" i="30"/>
  <c r="Y68" i="30"/>
  <c r="Y123" i="30" s="1"/>
  <c r="Y18" i="32" s="1"/>
  <c r="Y18" i="35" s="1"/>
  <c r="Z68" i="30"/>
  <c r="Z123" i="30" s="1"/>
  <c r="Z18" i="32" s="1"/>
  <c r="Z18" i="35" s="1"/>
  <c r="AA68" i="30"/>
  <c r="AA123" i="30" s="1"/>
  <c r="AA18" i="32" s="1"/>
  <c r="AA18" i="35" s="1"/>
  <c r="AB68" i="30"/>
  <c r="AB123" i="30" s="1"/>
  <c r="AB18" i="32" s="1"/>
  <c r="AB18" i="35" s="1"/>
  <c r="AC68" i="30"/>
  <c r="AC123" i="30" s="1"/>
  <c r="AC18" i="32" s="1"/>
  <c r="AC18" i="35" s="1"/>
  <c r="AD68" i="30"/>
  <c r="C69" i="30"/>
  <c r="C124" i="30" s="1"/>
  <c r="C19" i="32" s="1"/>
  <c r="C19" i="35" s="1"/>
  <c r="D69" i="30"/>
  <c r="D124" i="30" s="1"/>
  <c r="D19" i="32" s="1"/>
  <c r="D19" i="35" s="1"/>
  <c r="E69" i="30"/>
  <c r="E124" i="30" s="1"/>
  <c r="E19" i="32" s="1"/>
  <c r="E19" i="35" s="1"/>
  <c r="F69" i="30"/>
  <c r="F124" i="30" s="1"/>
  <c r="F19" i="32" s="1"/>
  <c r="F19" i="35" s="1"/>
  <c r="G69" i="30"/>
  <c r="H69" i="30"/>
  <c r="I69" i="30"/>
  <c r="J69" i="30"/>
  <c r="J124" i="30" s="1"/>
  <c r="J19" i="32" s="1"/>
  <c r="J19" i="35" s="1"/>
  <c r="K69" i="30"/>
  <c r="K124" i="30" s="1"/>
  <c r="K19" i="32" s="1"/>
  <c r="K19" i="35" s="1"/>
  <c r="L69" i="30"/>
  <c r="L124" i="30" s="1"/>
  <c r="L19" i="32" s="1"/>
  <c r="L19" i="35" s="1"/>
  <c r="M69" i="30"/>
  <c r="M124" i="30" s="1"/>
  <c r="M19" i="32" s="1"/>
  <c r="M19" i="35" s="1"/>
  <c r="N69" i="30"/>
  <c r="N124" i="30" s="1"/>
  <c r="N19" i="32" s="1"/>
  <c r="N19" i="35" s="1"/>
  <c r="O69" i="30"/>
  <c r="P69" i="30"/>
  <c r="Q69" i="30"/>
  <c r="R69" i="30"/>
  <c r="R124" i="30" s="1"/>
  <c r="R19" i="32" s="1"/>
  <c r="R19" i="35" s="1"/>
  <c r="S69" i="30"/>
  <c r="S124" i="30" s="1"/>
  <c r="S19" i="32" s="1"/>
  <c r="S19" i="35" s="1"/>
  <c r="T69" i="30"/>
  <c r="T124" i="30" s="1"/>
  <c r="T19" i="32" s="1"/>
  <c r="T19" i="35" s="1"/>
  <c r="U69" i="30"/>
  <c r="U124" i="30" s="1"/>
  <c r="U19" i="32" s="1"/>
  <c r="U19" i="35" s="1"/>
  <c r="V69" i="30"/>
  <c r="V124" i="30" s="1"/>
  <c r="V19" i="32" s="1"/>
  <c r="V19" i="35" s="1"/>
  <c r="W69" i="30"/>
  <c r="X69" i="30"/>
  <c r="Y69" i="30"/>
  <c r="Z69" i="30"/>
  <c r="Z124" i="30" s="1"/>
  <c r="Z19" i="32" s="1"/>
  <c r="Z19" i="35" s="1"/>
  <c r="AA69" i="30"/>
  <c r="AA124" i="30" s="1"/>
  <c r="AA19" i="32" s="1"/>
  <c r="AA19" i="35" s="1"/>
  <c r="AB69" i="30"/>
  <c r="AB124" i="30" s="1"/>
  <c r="AB19" i="32" s="1"/>
  <c r="AB19" i="35" s="1"/>
  <c r="AC69" i="30"/>
  <c r="AC124" i="30" s="1"/>
  <c r="AC19" i="32" s="1"/>
  <c r="AC19" i="35" s="1"/>
  <c r="AD69" i="30"/>
  <c r="AD124" i="30" s="1"/>
  <c r="AD19" i="32" s="1"/>
  <c r="AD19" i="35" s="1"/>
  <c r="C70" i="30"/>
  <c r="C125" i="30" s="1"/>
  <c r="C20" i="32" s="1"/>
  <c r="C20" i="35" s="1"/>
  <c r="D70" i="30"/>
  <c r="D125" i="30" s="1"/>
  <c r="D20" i="32" s="1"/>
  <c r="D20" i="35" s="1"/>
  <c r="E70" i="30"/>
  <c r="E125" i="30" s="1"/>
  <c r="E20" i="32" s="1"/>
  <c r="E20" i="35" s="1"/>
  <c r="F70" i="30"/>
  <c r="F125" i="30" s="1"/>
  <c r="F20" i="32" s="1"/>
  <c r="F20" i="35" s="1"/>
  <c r="G70" i="30"/>
  <c r="G125" i="30" s="1"/>
  <c r="G20" i="32" s="1"/>
  <c r="G20" i="35" s="1"/>
  <c r="H70" i="30"/>
  <c r="I70" i="30"/>
  <c r="J70" i="30"/>
  <c r="K70" i="30"/>
  <c r="L70" i="30"/>
  <c r="L125" i="30" s="1"/>
  <c r="L20" i="32" s="1"/>
  <c r="L20" i="35" s="1"/>
  <c r="M70" i="30"/>
  <c r="M125" i="30" s="1"/>
  <c r="M20" i="32" s="1"/>
  <c r="M20" i="35" s="1"/>
  <c r="N70" i="30"/>
  <c r="N125" i="30" s="1"/>
  <c r="N20" i="32" s="1"/>
  <c r="N20" i="35" s="1"/>
  <c r="O70" i="30"/>
  <c r="O125" i="30" s="1"/>
  <c r="O20" i="32" s="1"/>
  <c r="O20" i="35" s="1"/>
  <c r="P70" i="30"/>
  <c r="Q70" i="30"/>
  <c r="R70" i="30"/>
  <c r="S70" i="30"/>
  <c r="S125" i="30" s="1"/>
  <c r="S20" i="32" s="1"/>
  <c r="S20" i="35" s="1"/>
  <c r="T70" i="30"/>
  <c r="T125" i="30" s="1"/>
  <c r="T20" i="32" s="1"/>
  <c r="T20" i="35" s="1"/>
  <c r="U70" i="30"/>
  <c r="U125" i="30" s="1"/>
  <c r="U20" i="32" s="1"/>
  <c r="U20" i="35" s="1"/>
  <c r="V70" i="30"/>
  <c r="V125" i="30" s="1"/>
  <c r="V20" i="32" s="1"/>
  <c r="V20" i="35" s="1"/>
  <c r="W70" i="30"/>
  <c r="W125" i="30" s="1"/>
  <c r="W20" i="32" s="1"/>
  <c r="W20" i="35" s="1"/>
  <c r="X70" i="30"/>
  <c r="Y70" i="30"/>
  <c r="Z70" i="30"/>
  <c r="AA70" i="30"/>
  <c r="AA125" i="30" s="1"/>
  <c r="AA20" i="32" s="1"/>
  <c r="AA20" i="35" s="1"/>
  <c r="AB70" i="30"/>
  <c r="AB125" i="30" s="1"/>
  <c r="AB20" i="32" s="1"/>
  <c r="AB20" i="35" s="1"/>
  <c r="AC70" i="30"/>
  <c r="AC125" i="30" s="1"/>
  <c r="AC20" i="32" s="1"/>
  <c r="AC20" i="35" s="1"/>
  <c r="AD70" i="30"/>
  <c r="AD125" i="30" s="1"/>
  <c r="AD20" i="32" s="1"/>
  <c r="AD20" i="35" s="1"/>
  <c r="C71" i="30"/>
  <c r="D71" i="30"/>
  <c r="D126" i="30" s="1"/>
  <c r="D21" i="32" s="1"/>
  <c r="D21" i="35" s="1"/>
  <c r="E71" i="30"/>
  <c r="E126" i="30" s="1"/>
  <c r="E21" i="32" s="1"/>
  <c r="E21" i="35" s="1"/>
  <c r="F71" i="30"/>
  <c r="F126" i="30" s="1"/>
  <c r="F21" i="32" s="1"/>
  <c r="F21" i="35" s="1"/>
  <c r="G71" i="30"/>
  <c r="G126" i="30" s="1"/>
  <c r="G21" i="32" s="1"/>
  <c r="G21" i="35" s="1"/>
  <c r="H71" i="30"/>
  <c r="H126" i="30" s="1"/>
  <c r="H21" i="32" s="1"/>
  <c r="H21" i="35" s="1"/>
  <c r="I71" i="30"/>
  <c r="J71" i="30"/>
  <c r="K71" i="30"/>
  <c r="L71" i="30"/>
  <c r="L126" i="30" s="1"/>
  <c r="L21" i="32" s="1"/>
  <c r="L21" i="35" s="1"/>
  <c r="M71" i="30"/>
  <c r="M126" i="30" s="1"/>
  <c r="M21" i="32" s="1"/>
  <c r="M21" i="35" s="1"/>
  <c r="N71" i="30"/>
  <c r="N126" i="30" s="1"/>
  <c r="N21" i="32" s="1"/>
  <c r="N21" i="35" s="1"/>
  <c r="O71" i="30"/>
  <c r="O126" i="30" s="1"/>
  <c r="O21" i="32" s="1"/>
  <c r="O21" i="35" s="1"/>
  <c r="P71" i="30"/>
  <c r="P126" i="30" s="1"/>
  <c r="P21" i="32" s="1"/>
  <c r="P21" i="35" s="1"/>
  <c r="Q71" i="30"/>
  <c r="R71" i="30"/>
  <c r="S71" i="30"/>
  <c r="T71" i="30"/>
  <c r="T126" i="30" s="1"/>
  <c r="T21" i="32" s="1"/>
  <c r="T21" i="35" s="1"/>
  <c r="U71" i="30"/>
  <c r="U126" i="30" s="1"/>
  <c r="U21" i="32" s="1"/>
  <c r="U21" i="35" s="1"/>
  <c r="V71" i="30"/>
  <c r="V126" i="30" s="1"/>
  <c r="V21" i="32" s="1"/>
  <c r="V21" i="35" s="1"/>
  <c r="W71" i="30"/>
  <c r="W126" i="30" s="1"/>
  <c r="W21" i="32" s="1"/>
  <c r="W21" i="35" s="1"/>
  <c r="X71" i="30"/>
  <c r="X126" i="30" s="1"/>
  <c r="X21" i="32" s="1"/>
  <c r="X21" i="35" s="1"/>
  <c r="Y71" i="30"/>
  <c r="Z71" i="30"/>
  <c r="AA71" i="30"/>
  <c r="AB71" i="30"/>
  <c r="AB126" i="30" s="1"/>
  <c r="AB21" i="32" s="1"/>
  <c r="AB21" i="35" s="1"/>
  <c r="AC71" i="30"/>
  <c r="AC126" i="30" s="1"/>
  <c r="AC21" i="32" s="1"/>
  <c r="AC21" i="35" s="1"/>
  <c r="AD71" i="30"/>
  <c r="AD126" i="30" s="1"/>
  <c r="AD21" i="32" s="1"/>
  <c r="AD21" i="35" s="1"/>
  <c r="C72" i="30"/>
  <c r="D72" i="30"/>
  <c r="E72" i="30"/>
  <c r="E127" i="30" s="1"/>
  <c r="E22" i="32" s="1"/>
  <c r="E22" i="35" s="1"/>
  <c r="F72" i="30"/>
  <c r="F127" i="30" s="1"/>
  <c r="F22" i="32" s="1"/>
  <c r="F22" i="35" s="1"/>
  <c r="G72" i="30"/>
  <c r="G127" i="30" s="1"/>
  <c r="G22" i="32" s="1"/>
  <c r="G22" i="35" s="1"/>
  <c r="H72" i="30"/>
  <c r="H127" i="30" s="1"/>
  <c r="H22" i="32" s="1"/>
  <c r="H22" i="35" s="1"/>
  <c r="I72" i="30"/>
  <c r="I127" i="30" s="1"/>
  <c r="I22" i="32" s="1"/>
  <c r="I22" i="35" s="1"/>
  <c r="J72" i="30"/>
  <c r="K72" i="30"/>
  <c r="L72" i="30"/>
  <c r="M72" i="30"/>
  <c r="M127" i="30" s="1"/>
  <c r="M22" i="32" s="1"/>
  <c r="M22" i="35" s="1"/>
  <c r="N72" i="30"/>
  <c r="N127" i="30" s="1"/>
  <c r="N22" i="32" s="1"/>
  <c r="N22" i="35" s="1"/>
  <c r="O72" i="30"/>
  <c r="O127" i="30" s="1"/>
  <c r="O22" i="32" s="1"/>
  <c r="O22" i="35" s="1"/>
  <c r="P72" i="30"/>
  <c r="P127" i="30" s="1"/>
  <c r="P22" i="32" s="1"/>
  <c r="P22" i="35" s="1"/>
  <c r="Q72" i="30"/>
  <c r="Q127" i="30" s="1"/>
  <c r="Q22" i="32" s="1"/>
  <c r="Q22" i="35" s="1"/>
  <c r="R72" i="30"/>
  <c r="S72" i="30"/>
  <c r="T72" i="30"/>
  <c r="U72" i="30"/>
  <c r="U127" i="30" s="1"/>
  <c r="U22" i="32" s="1"/>
  <c r="U22" i="35" s="1"/>
  <c r="V72" i="30"/>
  <c r="V127" i="30" s="1"/>
  <c r="V22" i="32" s="1"/>
  <c r="V22" i="35" s="1"/>
  <c r="W72" i="30"/>
  <c r="W127" i="30" s="1"/>
  <c r="W22" i="32" s="1"/>
  <c r="W22" i="35" s="1"/>
  <c r="X72" i="30"/>
  <c r="X127" i="30" s="1"/>
  <c r="X22" i="32" s="1"/>
  <c r="X22" i="35" s="1"/>
  <c r="Y72" i="30"/>
  <c r="Y127" i="30" s="1"/>
  <c r="Y22" i="32" s="1"/>
  <c r="Y22" i="35" s="1"/>
  <c r="Z72" i="30"/>
  <c r="AA72" i="30"/>
  <c r="AB72" i="30"/>
  <c r="AC72" i="30"/>
  <c r="AC127" i="30" s="1"/>
  <c r="AC22" i="32" s="1"/>
  <c r="AC22" i="35" s="1"/>
  <c r="AD72" i="30"/>
  <c r="AD127" i="30" s="1"/>
  <c r="AD22" i="32" s="1"/>
  <c r="AD22" i="35" s="1"/>
  <c r="C73" i="30"/>
  <c r="D73" i="30"/>
  <c r="E73" i="30"/>
  <c r="F73" i="30"/>
  <c r="F128" i="30" s="1"/>
  <c r="F23" i="32" s="1"/>
  <c r="F23" i="35" s="1"/>
  <c r="G73" i="30"/>
  <c r="G128" i="30" s="1"/>
  <c r="G23" i="32" s="1"/>
  <c r="G23" i="35" s="1"/>
  <c r="H73" i="30"/>
  <c r="H128" i="30" s="1"/>
  <c r="H23" i="32" s="1"/>
  <c r="H23" i="35" s="1"/>
  <c r="I73" i="30"/>
  <c r="I128" i="30" s="1"/>
  <c r="I23" i="32" s="1"/>
  <c r="I23" i="35" s="1"/>
  <c r="J73" i="30"/>
  <c r="J128" i="30" s="1"/>
  <c r="J23" i="32" s="1"/>
  <c r="J23" i="35" s="1"/>
  <c r="K73" i="30"/>
  <c r="L73" i="30"/>
  <c r="M73" i="30"/>
  <c r="N73" i="30"/>
  <c r="N128" i="30" s="1"/>
  <c r="N23" i="32" s="1"/>
  <c r="N23" i="35" s="1"/>
  <c r="O73" i="30"/>
  <c r="O128" i="30" s="1"/>
  <c r="O23" i="32" s="1"/>
  <c r="O23" i="35" s="1"/>
  <c r="P73" i="30"/>
  <c r="P128" i="30" s="1"/>
  <c r="P23" i="32" s="1"/>
  <c r="P23" i="35" s="1"/>
  <c r="Q73" i="30"/>
  <c r="Q128" i="30" s="1"/>
  <c r="Q23" i="32" s="1"/>
  <c r="Q23" i="35" s="1"/>
  <c r="R73" i="30"/>
  <c r="R128" i="30" s="1"/>
  <c r="R23" i="32" s="1"/>
  <c r="R23" i="35" s="1"/>
  <c r="S73" i="30"/>
  <c r="T73" i="30"/>
  <c r="U73" i="30"/>
  <c r="V73" i="30"/>
  <c r="V128" i="30" s="1"/>
  <c r="V23" i="32" s="1"/>
  <c r="V23" i="35" s="1"/>
  <c r="W73" i="30"/>
  <c r="W128" i="30" s="1"/>
  <c r="W23" i="32" s="1"/>
  <c r="W23" i="35" s="1"/>
  <c r="X73" i="30"/>
  <c r="X128" i="30" s="1"/>
  <c r="X23" i="32" s="1"/>
  <c r="X23" i="35" s="1"/>
  <c r="Y73" i="30"/>
  <c r="Y128" i="30" s="1"/>
  <c r="Y23" i="32" s="1"/>
  <c r="Y23" i="35" s="1"/>
  <c r="Z73" i="30"/>
  <c r="Z128" i="30" s="1"/>
  <c r="Z23" i="32" s="1"/>
  <c r="Z23" i="35" s="1"/>
  <c r="AA73" i="30"/>
  <c r="AB73" i="30"/>
  <c r="AC73" i="30"/>
  <c r="AD73" i="30"/>
  <c r="AD128" i="30" s="1"/>
  <c r="AD23" i="32" s="1"/>
  <c r="AD23" i="35" s="1"/>
  <c r="C74" i="30"/>
  <c r="C129" i="30" s="1"/>
  <c r="C24" i="32" s="1"/>
  <c r="C24" i="35" s="1"/>
  <c r="D74" i="30"/>
  <c r="E74" i="30"/>
  <c r="F74" i="30"/>
  <c r="G74" i="30"/>
  <c r="G129" i="30" s="1"/>
  <c r="G24" i="32" s="1"/>
  <c r="G24" i="35" s="1"/>
  <c r="H74" i="30"/>
  <c r="H129" i="30" s="1"/>
  <c r="H24" i="32" s="1"/>
  <c r="H24" i="35" s="1"/>
  <c r="I74" i="30"/>
  <c r="I129" i="30" s="1"/>
  <c r="I24" i="32" s="1"/>
  <c r="I24" i="35" s="1"/>
  <c r="J74" i="30"/>
  <c r="J129" i="30" s="1"/>
  <c r="J24" i="32" s="1"/>
  <c r="J24" i="35" s="1"/>
  <c r="K74" i="30"/>
  <c r="K129" i="30" s="1"/>
  <c r="K24" i="32" s="1"/>
  <c r="K24" i="35" s="1"/>
  <c r="L74" i="30"/>
  <c r="M74" i="30"/>
  <c r="N74" i="30"/>
  <c r="O74" i="30"/>
  <c r="O129" i="30" s="1"/>
  <c r="O24" i="32" s="1"/>
  <c r="O24" i="35" s="1"/>
  <c r="P74" i="30"/>
  <c r="P129" i="30" s="1"/>
  <c r="P24" i="32" s="1"/>
  <c r="P24" i="35" s="1"/>
  <c r="Q74" i="30"/>
  <c r="Q129" i="30" s="1"/>
  <c r="Q24" i="32" s="1"/>
  <c r="Q24" i="35" s="1"/>
  <c r="R74" i="30"/>
  <c r="R129" i="30" s="1"/>
  <c r="R24" i="32" s="1"/>
  <c r="R24" i="35" s="1"/>
  <c r="S74" i="30"/>
  <c r="S129" i="30" s="1"/>
  <c r="S24" i="32" s="1"/>
  <c r="S24" i="35" s="1"/>
  <c r="T74" i="30"/>
  <c r="U74" i="30"/>
  <c r="V74" i="30"/>
  <c r="W74" i="30"/>
  <c r="W129" i="30" s="1"/>
  <c r="W24" i="32" s="1"/>
  <c r="W24" i="35" s="1"/>
  <c r="X74" i="30"/>
  <c r="X129" i="30" s="1"/>
  <c r="X24" i="32" s="1"/>
  <c r="X24" i="35" s="1"/>
  <c r="Y74" i="30"/>
  <c r="Y129" i="30" s="1"/>
  <c r="Y24" i="32" s="1"/>
  <c r="Y24" i="35" s="1"/>
  <c r="Z74" i="30"/>
  <c r="Z129" i="30" s="1"/>
  <c r="Z24" i="32" s="1"/>
  <c r="Z24" i="35" s="1"/>
  <c r="AA74" i="30"/>
  <c r="AA129" i="30" s="1"/>
  <c r="AA24" i="32" s="1"/>
  <c r="AA24" i="35" s="1"/>
  <c r="AB74" i="30"/>
  <c r="AC74" i="30"/>
  <c r="AD74" i="30"/>
  <c r="C75" i="30"/>
  <c r="C130" i="30" s="1"/>
  <c r="C25" i="32" s="1"/>
  <c r="C25" i="35" s="1"/>
  <c r="D75" i="30"/>
  <c r="D130" i="30" s="1"/>
  <c r="D25" i="32" s="1"/>
  <c r="D25" i="35" s="1"/>
  <c r="E75" i="30"/>
  <c r="F75" i="30"/>
  <c r="G75" i="30"/>
  <c r="H75" i="30"/>
  <c r="H130" i="30" s="1"/>
  <c r="H25" i="32" s="1"/>
  <c r="H25" i="35" s="1"/>
  <c r="I75" i="30"/>
  <c r="I130" i="30" s="1"/>
  <c r="I25" i="32" s="1"/>
  <c r="I25" i="35" s="1"/>
  <c r="J75" i="30"/>
  <c r="J130" i="30" s="1"/>
  <c r="J25" i="32" s="1"/>
  <c r="J25" i="35" s="1"/>
  <c r="K75" i="30"/>
  <c r="K130" i="30" s="1"/>
  <c r="K25" i="32" s="1"/>
  <c r="K25" i="35" s="1"/>
  <c r="L75" i="30"/>
  <c r="L130" i="30" s="1"/>
  <c r="L25" i="32" s="1"/>
  <c r="L25" i="35" s="1"/>
  <c r="M75" i="30"/>
  <c r="N75" i="30"/>
  <c r="O75" i="30"/>
  <c r="P75" i="30"/>
  <c r="P130" i="30" s="1"/>
  <c r="P25" i="32" s="1"/>
  <c r="P25" i="35" s="1"/>
  <c r="Q75" i="30"/>
  <c r="Q130" i="30" s="1"/>
  <c r="Q25" i="32" s="1"/>
  <c r="Q25" i="35" s="1"/>
  <c r="R75" i="30"/>
  <c r="R130" i="30" s="1"/>
  <c r="R25" i="32" s="1"/>
  <c r="R25" i="35" s="1"/>
  <c r="S75" i="30"/>
  <c r="S130" i="30" s="1"/>
  <c r="S25" i="32" s="1"/>
  <c r="S25" i="35" s="1"/>
  <c r="T75" i="30"/>
  <c r="T130" i="30" s="1"/>
  <c r="T25" i="32" s="1"/>
  <c r="T25" i="35" s="1"/>
  <c r="U75" i="30"/>
  <c r="V75" i="30"/>
  <c r="W75" i="30"/>
  <c r="X75" i="30"/>
  <c r="X130" i="30" s="1"/>
  <c r="X25" i="32" s="1"/>
  <c r="X25" i="35" s="1"/>
  <c r="Y75" i="30"/>
  <c r="Y130" i="30" s="1"/>
  <c r="Y25" i="32" s="1"/>
  <c r="Y25" i="35" s="1"/>
  <c r="Z75" i="30"/>
  <c r="Z130" i="30" s="1"/>
  <c r="Z25" i="32" s="1"/>
  <c r="Z25" i="35" s="1"/>
  <c r="AA75" i="30"/>
  <c r="AA130" i="30" s="1"/>
  <c r="AA25" i="32" s="1"/>
  <c r="AA25" i="35" s="1"/>
  <c r="AB75" i="30"/>
  <c r="AB130" i="30" s="1"/>
  <c r="AB25" i="32" s="1"/>
  <c r="AB25" i="35" s="1"/>
  <c r="AC75" i="30"/>
  <c r="AD75" i="30"/>
  <c r="C76" i="30"/>
  <c r="C131" i="30" s="1"/>
  <c r="C26" i="32" s="1"/>
  <c r="C26" i="35" s="1"/>
  <c r="D76" i="30"/>
  <c r="D131" i="30" s="1"/>
  <c r="D26" i="32" s="1"/>
  <c r="D26" i="35" s="1"/>
  <c r="E76" i="30"/>
  <c r="E131" i="30" s="1"/>
  <c r="E26" i="32" s="1"/>
  <c r="E26" i="35" s="1"/>
  <c r="F76" i="30"/>
  <c r="G76" i="30"/>
  <c r="H76" i="30"/>
  <c r="I76" i="30"/>
  <c r="I131" i="30" s="1"/>
  <c r="I26" i="32" s="1"/>
  <c r="I26" i="35" s="1"/>
  <c r="J76" i="30"/>
  <c r="J131" i="30" s="1"/>
  <c r="J26" i="32" s="1"/>
  <c r="J26" i="35" s="1"/>
  <c r="K76" i="30"/>
  <c r="K131" i="30" s="1"/>
  <c r="K26" i="32" s="1"/>
  <c r="K26" i="35" s="1"/>
  <c r="L76" i="30"/>
  <c r="L131" i="30" s="1"/>
  <c r="L26" i="32" s="1"/>
  <c r="L26" i="35" s="1"/>
  <c r="M76" i="30"/>
  <c r="M131" i="30" s="1"/>
  <c r="M26" i="32" s="1"/>
  <c r="M26" i="35" s="1"/>
  <c r="N76" i="30"/>
  <c r="O76" i="30"/>
  <c r="P76" i="30"/>
  <c r="Q76" i="30"/>
  <c r="Q131" i="30" s="1"/>
  <c r="Q26" i="32" s="1"/>
  <c r="Q26" i="35" s="1"/>
  <c r="R76" i="30"/>
  <c r="R131" i="30" s="1"/>
  <c r="R26" i="32" s="1"/>
  <c r="R26" i="35" s="1"/>
  <c r="S76" i="30"/>
  <c r="S131" i="30" s="1"/>
  <c r="S26" i="32" s="1"/>
  <c r="S26" i="35" s="1"/>
  <c r="T76" i="30"/>
  <c r="T131" i="30" s="1"/>
  <c r="T26" i="32" s="1"/>
  <c r="T26" i="35" s="1"/>
  <c r="U76" i="30"/>
  <c r="U131" i="30" s="1"/>
  <c r="U26" i="32" s="1"/>
  <c r="U26" i="35" s="1"/>
  <c r="V76" i="30"/>
  <c r="W76" i="30"/>
  <c r="X76" i="30"/>
  <c r="Y76" i="30"/>
  <c r="Y131" i="30" s="1"/>
  <c r="Y26" i="32" s="1"/>
  <c r="Y26" i="35" s="1"/>
  <c r="Z76" i="30"/>
  <c r="Z131" i="30" s="1"/>
  <c r="Z26" i="32" s="1"/>
  <c r="Z26" i="35" s="1"/>
  <c r="AA76" i="30"/>
  <c r="AA131" i="30" s="1"/>
  <c r="AA26" i="32" s="1"/>
  <c r="AA26" i="35" s="1"/>
  <c r="AB76" i="30"/>
  <c r="AB131" i="30" s="1"/>
  <c r="AB26" i="32" s="1"/>
  <c r="AB26" i="35" s="1"/>
  <c r="AC76" i="30"/>
  <c r="AC131" i="30" s="1"/>
  <c r="AC26" i="32" s="1"/>
  <c r="AC26" i="35" s="1"/>
  <c r="AD76" i="30"/>
  <c r="C77" i="30"/>
  <c r="C132" i="30" s="1"/>
  <c r="D77" i="30"/>
  <c r="D132" i="30" s="1"/>
  <c r="E77" i="30"/>
  <c r="E132" i="30" s="1"/>
  <c r="F77" i="30"/>
  <c r="F132" i="30" s="1"/>
  <c r="G77" i="30"/>
  <c r="H77" i="30"/>
  <c r="I77" i="30"/>
  <c r="J77" i="30"/>
  <c r="J132" i="30" s="1"/>
  <c r="K77" i="30"/>
  <c r="K132" i="30" s="1"/>
  <c r="L77" i="30"/>
  <c r="L132" i="30" s="1"/>
  <c r="M77" i="30"/>
  <c r="M132" i="30" s="1"/>
  <c r="N77" i="30"/>
  <c r="N132" i="30" s="1"/>
  <c r="O77" i="30"/>
  <c r="P77" i="30"/>
  <c r="Q77" i="30"/>
  <c r="R77" i="30"/>
  <c r="R132" i="30" s="1"/>
  <c r="S77" i="30"/>
  <c r="S132" i="30" s="1"/>
  <c r="T77" i="30"/>
  <c r="T132" i="30" s="1"/>
  <c r="U77" i="30"/>
  <c r="U132" i="30" s="1"/>
  <c r="V77" i="30"/>
  <c r="V132" i="30" s="1"/>
  <c r="W77" i="30"/>
  <c r="X77" i="30"/>
  <c r="Y77" i="30"/>
  <c r="Z77" i="30"/>
  <c r="Z132" i="30" s="1"/>
  <c r="AA77" i="30"/>
  <c r="AA132" i="30" s="1"/>
  <c r="AB77" i="30"/>
  <c r="AB132" i="30" s="1"/>
  <c r="AC77" i="30"/>
  <c r="AC132" i="30" s="1"/>
  <c r="AD77" i="30"/>
  <c r="AD132" i="30" s="1"/>
  <c r="C78" i="30"/>
  <c r="C133" i="30" s="1"/>
  <c r="C28" i="32" s="1"/>
  <c r="C28" i="35" s="1"/>
  <c r="D78" i="30"/>
  <c r="D133" i="30" s="1"/>
  <c r="D28" i="32" s="1"/>
  <c r="D28" i="35" s="1"/>
  <c r="E78" i="30"/>
  <c r="E133" i="30" s="1"/>
  <c r="E28" i="32" s="1"/>
  <c r="E28" i="35" s="1"/>
  <c r="F78" i="30"/>
  <c r="F133" i="30" s="1"/>
  <c r="F28" i="32" s="1"/>
  <c r="F28" i="35" s="1"/>
  <c r="G78" i="30"/>
  <c r="G133" i="30" s="1"/>
  <c r="G28" i="32" s="1"/>
  <c r="G28" i="35" s="1"/>
  <c r="H78" i="30"/>
  <c r="I78" i="30"/>
  <c r="J78" i="30"/>
  <c r="K78" i="30"/>
  <c r="K133" i="30" s="1"/>
  <c r="K28" i="32" s="1"/>
  <c r="K28" i="35" s="1"/>
  <c r="L78" i="30"/>
  <c r="L133" i="30" s="1"/>
  <c r="L28" i="32" s="1"/>
  <c r="L28" i="35" s="1"/>
  <c r="M78" i="30"/>
  <c r="M133" i="30" s="1"/>
  <c r="M28" i="32" s="1"/>
  <c r="M28" i="35" s="1"/>
  <c r="N78" i="30"/>
  <c r="N133" i="30" s="1"/>
  <c r="N28" i="32" s="1"/>
  <c r="N28" i="35" s="1"/>
  <c r="O78" i="30"/>
  <c r="O133" i="30" s="1"/>
  <c r="O28" i="32" s="1"/>
  <c r="O28" i="35" s="1"/>
  <c r="P78" i="30"/>
  <c r="Q78" i="30"/>
  <c r="R78" i="30"/>
  <c r="S78" i="30"/>
  <c r="S133" i="30" s="1"/>
  <c r="S28" i="32" s="1"/>
  <c r="S28" i="35" s="1"/>
  <c r="T78" i="30"/>
  <c r="T133" i="30" s="1"/>
  <c r="T28" i="32" s="1"/>
  <c r="T28" i="35" s="1"/>
  <c r="U78" i="30"/>
  <c r="U133" i="30" s="1"/>
  <c r="U28" i="32" s="1"/>
  <c r="U28" i="35" s="1"/>
  <c r="V78" i="30"/>
  <c r="V133" i="30" s="1"/>
  <c r="V28" i="32" s="1"/>
  <c r="V28" i="35" s="1"/>
  <c r="W78" i="30"/>
  <c r="W133" i="30" s="1"/>
  <c r="W28" i="32" s="1"/>
  <c r="W28" i="35" s="1"/>
  <c r="X78" i="30"/>
  <c r="Y78" i="30"/>
  <c r="Z78" i="30"/>
  <c r="AA78" i="30"/>
  <c r="AA133" i="30" s="1"/>
  <c r="AA28" i="32" s="1"/>
  <c r="AA28" i="35" s="1"/>
  <c r="AB78" i="30"/>
  <c r="AB133" i="30" s="1"/>
  <c r="AB28" i="32" s="1"/>
  <c r="AB28" i="35" s="1"/>
  <c r="AC78" i="30"/>
  <c r="AC133" i="30" s="1"/>
  <c r="AC28" i="32" s="1"/>
  <c r="AC28" i="35" s="1"/>
  <c r="AD78" i="30"/>
  <c r="AD133" i="30" s="1"/>
  <c r="AD28" i="32" s="1"/>
  <c r="AD28" i="35" s="1"/>
  <c r="C79" i="30"/>
  <c r="D79" i="30"/>
  <c r="D134" i="30" s="1"/>
  <c r="D29" i="32" s="1"/>
  <c r="D29" i="35" s="1"/>
  <c r="E79" i="30"/>
  <c r="E134" i="30" s="1"/>
  <c r="E29" i="32" s="1"/>
  <c r="E29" i="35" s="1"/>
  <c r="F79" i="30"/>
  <c r="F134" i="30" s="1"/>
  <c r="F29" i="32" s="1"/>
  <c r="F29" i="35" s="1"/>
  <c r="G79" i="30"/>
  <c r="G134" i="30" s="1"/>
  <c r="G29" i="32" s="1"/>
  <c r="G29" i="35" s="1"/>
  <c r="H79" i="30"/>
  <c r="H134" i="30" s="1"/>
  <c r="H29" i="32" s="1"/>
  <c r="H29" i="35" s="1"/>
  <c r="I79" i="30"/>
  <c r="J79" i="30"/>
  <c r="K79" i="30"/>
  <c r="L79" i="30"/>
  <c r="L134" i="30" s="1"/>
  <c r="L29" i="32" s="1"/>
  <c r="L29" i="35" s="1"/>
  <c r="M79" i="30"/>
  <c r="M134" i="30" s="1"/>
  <c r="M29" i="32" s="1"/>
  <c r="M29" i="35" s="1"/>
  <c r="N79" i="30"/>
  <c r="N134" i="30" s="1"/>
  <c r="N29" i="32" s="1"/>
  <c r="N29" i="35" s="1"/>
  <c r="O79" i="30"/>
  <c r="O134" i="30" s="1"/>
  <c r="O29" i="32" s="1"/>
  <c r="O29" i="35" s="1"/>
  <c r="P79" i="30"/>
  <c r="P134" i="30" s="1"/>
  <c r="P29" i="32" s="1"/>
  <c r="P29" i="35" s="1"/>
  <c r="Q79" i="30"/>
  <c r="R79" i="30"/>
  <c r="S79" i="30"/>
  <c r="T79" i="30"/>
  <c r="T134" i="30" s="1"/>
  <c r="T29" i="32" s="1"/>
  <c r="T29" i="35" s="1"/>
  <c r="U79" i="30"/>
  <c r="U134" i="30" s="1"/>
  <c r="U29" i="32" s="1"/>
  <c r="U29" i="35" s="1"/>
  <c r="V79" i="30"/>
  <c r="V134" i="30" s="1"/>
  <c r="V29" i="32" s="1"/>
  <c r="V29" i="35" s="1"/>
  <c r="W79" i="30"/>
  <c r="W134" i="30" s="1"/>
  <c r="W29" i="32" s="1"/>
  <c r="W29" i="35" s="1"/>
  <c r="X79" i="30"/>
  <c r="X134" i="30" s="1"/>
  <c r="X29" i="32" s="1"/>
  <c r="X29" i="35" s="1"/>
  <c r="Y79" i="30"/>
  <c r="Z79" i="30"/>
  <c r="AA79" i="30"/>
  <c r="AB79" i="30"/>
  <c r="AB134" i="30" s="1"/>
  <c r="AB29" i="32" s="1"/>
  <c r="AB29" i="35" s="1"/>
  <c r="AC79" i="30"/>
  <c r="AC134" i="30" s="1"/>
  <c r="AC29" i="32" s="1"/>
  <c r="AC29" i="35" s="1"/>
  <c r="AD79" i="30"/>
  <c r="AD134" i="30" s="1"/>
  <c r="AD29" i="32" s="1"/>
  <c r="AD29" i="35" s="1"/>
  <c r="C80" i="30"/>
  <c r="D80" i="30"/>
  <c r="E80" i="30"/>
  <c r="E135" i="30" s="1"/>
  <c r="E30" i="32" s="1"/>
  <c r="E30" i="35" s="1"/>
  <c r="F80" i="30"/>
  <c r="F135" i="30" s="1"/>
  <c r="F30" i="32" s="1"/>
  <c r="F30" i="35" s="1"/>
  <c r="G80" i="30"/>
  <c r="G135" i="30" s="1"/>
  <c r="G30" i="32" s="1"/>
  <c r="G30" i="35" s="1"/>
  <c r="H80" i="30"/>
  <c r="H135" i="30" s="1"/>
  <c r="H30" i="32" s="1"/>
  <c r="H30" i="35" s="1"/>
  <c r="I80" i="30"/>
  <c r="I135" i="30" s="1"/>
  <c r="I30" i="32" s="1"/>
  <c r="I30" i="35" s="1"/>
  <c r="J80" i="30"/>
  <c r="K80" i="30"/>
  <c r="L80" i="30"/>
  <c r="M80" i="30"/>
  <c r="M135" i="30" s="1"/>
  <c r="M30" i="32" s="1"/>
  <c r="M30" i="35" s="1"/>
  <c r="N80" i="30"/>
  <c r="N135" i="30" s="1"/>
  <c r="N30" i="32" s="1"/>
  <c r="N30" i="35" s="1"/>
  <c r="O80" i="30"/>
  <c r="O135" i="30" s="1"/>
  <c r="O30" i="32" s="1"/>
  <c r="O30" i="35" s="1"/>
  <c r="P80" i="30"/>
  <c r="P135" i="30" s="1"/>
  <c r="P30" i="32" s="1"/>
  <c r="P30" i="35" s="1"/>
  <c r="Q80" i="30"/>
  <c r="Q135" i="30" s="1"/>
  <c r="Q30" i="32" s="1"/>
  <c r="Q30" i="35" s="1"/>
  <c r="R80" i="30"/>
  <c r="S80" i="30"/>
  <c r="T80" i="30"/>
  <c r="U80" i="30"/>
  <c r="U135" i="30" s="1"/>
  <c r="U30" i="32" s="1"/>
  <c r="U30" i="35" s="1"/>
  <c r="V80" i="30"/>
  <c r="V135" i="30" s="1"/>
  <c r="V30" i="32" s="1"/>
  <c r="V30" i="35" s="1"/>
  <c r="W80" i="30"/>
  <c r="W135" i="30" s="1"/>
  <c r="W30" i="32" s="1"/>
  <c r="W30" i="35" s="1"/>
  <c r="X80" i="30"/>
  <c r="X135" i="30" s="1"/>
  <c r="X30" i="32" s="1"/>
  <c r="X30" i="35" s="1"/>
  <c r="Y80" i="30"/>
  <c r="Y135" i="30" s="1"/>
  <c r="Y30" i="32" s="1"/>
  <c r="Y30" i="35" s="1"/>
  <c r="Z80" i="30"/>
  <c r="AA80" i="30"/>
  <c r="AB80" i="30"/>
  <c r="AC80" i="30"/>
  <c r="AC135" i="30" s="1"/>
  <c r="AC30" i="32" s="1"/>
  <c r="AC30" i="35" s="1"/>
  <c r="AD80" i="30"/>
  <c r="AD135" i="30" s="1"/>
  <c r="AD30" i="32" s="1"/>
  <c r="AD30" i="35" s="1"/>
  <c r="C81" i="30"/>
  <c r="D81" i="30"/>
  <c r="E81" i="30"/>
  <c r="F81" i="30"/>
  <c r="F136" i="30" s="1"/>
  <c r="F31" i="32" s="1"/>
  <c r="F31" i="35" s="1"/>
  <c r="G81" i="30"/>
  <c r="G136" i="30" s="1"/>
  <c r="G31" i="32" s="1"/>
  <c r="G31" i="35" s="1"/>
  <c r="H81" i="30"/>
  <c r="H136" i="30" s="1"/>
  <c r="H31" i="32" s="1"/>
  <c r="H31" i="35" s="1"/>
  <c r="I81" i="30"/>
  <c r="I136" i="30" s="1"/>
  <c r="I31" i="32" s="1"/>
  <c r="I31" i="35" s="1"/>
  <c r="J81" i="30"/>
  <c r="J136" i="30" s="1"/>
  <c r="J31" i="32" s="1"/>
  <c r="J31" i="35" s="1"/>
  <c r="K81" i="30"/>
  <c r="L81" i="30"/>
  <c r="M81" i="30"/>
  <c r="N81" i="30"/>
  <c r="N136" i="30" s="1"/>
  <c r="N31" i="32" s="1"/>
  <c r="N31" i="35" s="1"/>
  <c r="O81" i="30"/>
  <c r="O136" i="30" s="1"/>
  <c r="O31" i="32" s="1"/>
  <c r="O31" i="35" s="1"/>
  <c r="P81" i="30"/>
  <c r="P136" i="30" s="1"/>
  <c r="P31" i="32" s="1"/>
  <c r="P31" i="35" s="1"/>
  <c r="Q81" i="30"/>
  <c r="Q136" i="30" s="1"/>
  <c r="Q31" i="32" s="1"/>
  <c r="Q31" i="35" s="1"/>
  <c r="R81" i="30"/>
  <c r="R136" i="30" s="1"/>
  <c r="R31" i="32" s="1"/>
  <c r="R31" i="35" s="1"/>
  <c r="S81" i="30"/>
  <c r="T81" i="30"/>
  <c r="U81" i="30"/>
  <c r="V81" i="30"/>
  <c r="V136" i="30" s="1"/>
  <c r="V31" i="32" s="1"/>
  <c r="V31" i="35" s="1"/>
  <c r="W81" i="30"/>
  <c r="W136" i="30" s="1"/>
  <c r="W31" i="32" s="1"/>
  <c r="W31" i="35" s="1"/>
  <c r="X81" i="30"/>
  <c r="X136" i="30" s="1"/>
  <c r="X31" i="32" s="1"/>
  <c r="X31" i="35" s="1"/>
  <c r="Y81" i="30"/>
  <c r="Y136" i="30" s="1"/>
  <c r="Y31" i="32" s="1"/>
  <c r="Y31" i="35" s="1"/>
  <c r="Z81" i="30"/>
  <c r="Z136" i="30" s="1"/>
  <c r="Z31" i="32" s="1"/>
  <c r="Z31" i="35" s="1"/>
  <c r="AA81" i="30"/>
  <c r="AB81" i="30"/>
  <c r="AC81" i="30"/>
  <c r="AD81" i="30"/>
  <c r="AD136" i="30" s="1"/>
  <c r="AD31" i="32" s="1"/>
  <c r="AD31" i="35" s="1"/>
  <c r="C82" i="30"/>
  <c r="C137" i="30" s="1"/>
  <c r="C32" i="32" s="1"/>
  <c r="C32" i="35" s="1"/>
  <c r="D82" i="30"/>
  <c r="E82" i="30"/>
  <c r="F82" i="30"/>
  <c r="G82" i="30"/>
  <c r="G137" i="30" s="1"/>
  <c r="G32" i="32" s="1"/>
  <c r="G32" i="35" s="1"/>
  <c r="H82" i="30"/>
  <c r="H137" i="30" s="1"/>
  <c r="H32" i="32" s="1"/>
  <c r="H32" i="35" s="1"/>
  <c r="I82" i="30"/>
  <c r="I137" i="30" s="1"/>
  <c r="I32" i="32" s="1"/>
  <c r="I32" i="35" s="1"/>
  <c r="J82" i="30"/>
  <c r="J137" i="30" s="1"/>
  <c r="J32" i="32" s="1"/>
  <c r="J32" i="35" s="1"/>
  <c r="K82" i="30"/>
  <c r="K137" i="30" s="1"/>
  <c r="K32" i="32" s="1"/>
  <c r="K32" i="35" s="1"/>
  <c r="L82" i="30"/>
  <c r="M82" i="30"/>
  <c r="N82" i="30"/>
  <c r="O82" i="30"/>
  <c r="O137" i="30" s="1"/>
  <c r="O32" i="32" s="1"/>
  <c r="O32" i="35" s="1"/>
  <c r="P82" i="30"/>
  <c r="P137" i="30" s="1"/>
  <c r="P32" i="32" s="1"/>
  <c r="P32" i="35" s="1"/>
  <c r="Q82" i="30"/>
  <c r="Q137" i="30" s="1"/>
  <c r="Q32" i="32" s="1"/>
  <c r="Q32" i="35" s="1"/>
  <c r="R82" i="30"/>
  <c r="R137" i="30" s="1"/>
  <c r="R32" i="32" s="1"/>
  <c r="R32" i="35" s="1"/>
  <c r="S82" i="30"/>
  <c r="S137" i="30" s="1"/>
  <c r="S32" i="32" s="1"/>
  <c r="S32" i="35" s="1"/>
  <c r="T82" i="30"/>
  <c r="U82" i="30"/>
  <c r="V82" i="30"/>
  <c r="W82" i="30"/>
  <c r="W137" i="30" s="1"/>
  <c r="W32" i="32" s="1"/>
  <c r="W32" i="35" s="1"/>
  <c r="X82" i="30"/>
  <c r="X137" i="30" s="1"/>
  <c r="X32" i="32" s="1"/>
  <c r="X32" i="35" s="1"/>
  <c r="Y82" i="30"/>
  <c r="Y137" i="30" s="1"/>
  <c r="Y32" i="32" s="1"/>
  <c r="Y32" i="35" s="1"/>
  <c r="Z82" i="30"/>
  <c r="Z137" i="30" s="1"/>
  <c r="Z32" i="32" s="1"/>
  <c r="Z32" i="35" s="1"/>
  <c r="AA82" i="30"/>
  <c r="AA137" i="30" s="1"/>
  <c r="AA32" i="32" s="1"/>
  <c r="AA32" i="35" s="1"/>
  <c r="AB82" i="30"/>
  <c r="AC82" i="30"/>
  <c r="AD82" i="30"/>
  <c r="C83" i="30"/>
  <c r="C138" i="30" s="1"/>
  <c r="C33" i="32" s="1"/>
  <c r="C33" i="35" s="1"/>
  <c r="D83" i="30"/>
  <c r="D138" i="30" s="1"/>
  <c r="D33" i="32" s="1"/>
  <c r="D33" i="35" s="1"/>
  <c r="E83" i="30"/>
  <c r="F83" i="30"/>
  <c r="G83" i="30"/>
  <c r="H83" i="30"/>
  <c r="H138" i="30" s="1"/>
  <c r="H33" i="32" s="1"/>
  <c r="H33" i="35" s="1"/>
  <c r="I83" i="30"/>
  <c r="I138" i="30" s="1"/>
  <c r="I33" i="32" s="1"/>
  <c r="I33" i="35" s="1"/>
  <c r="J83" i="30"/>
  <c r="J138" i="30" s="1"/>
  <c r="J33" i="32" s="1"/>
  <c r="J33" i="35" s="1"/>
  <c r="K83" i="30"/>
  <c r="K138" i="30" s="1"/>
  <c r="K33" i="32" s="1"/>
  <c r="K33" i="35" s="1"/>
  <c r="L83" i="30"/>
  <c r="L138" i="30" s="1"/>
  <c r="L33" i="32" s="1"/>
  <c r="L33" i="35" s="1"/>
  <c r="M83" i="30"/>
  <c r="N83" i="30"/>
  <c r="O83" i="30"/>
  <c r="P83" i="30"/>
  <c r="P138" i="30" s="1"/>
  <c r="P33" i="32" s="1"/>
  <c r="P33" i="35" s="1"/>
  <c r="Q83" i="30"/>
  <c r="Q138" i="30" s="1"/>
  <c r="Q33" i="32" s="1"/>
  <c r="Q33" i="35" s="1"/>
  <c r="R83" i="30"/>
  <c r="R138" i="30" s="1"/>
  <c r="R33" i="32" s="1"/>
  <c r="R33" i="35" s="1"/>
  <c r="S83" i="30"/>
  <c r="S138" i="30" s="1"/>
  <c r="S33" i="32" s="1"/>
  <c r="S33" i="35" s="1"/>
  <c r="T83" i="30"/>
  <c r="T138" i="30" s="1"/>
  <c r="T33" i="32" s="1"/>
  <c r="T33" i="35" s="1"/>
  <c r="U83" i="30"/>
  <c r="V83" i="30"/>
  <c r="W83" i="30"/>
  <c r="W138" i="30" s="1"/>
  <c r="W33" i="32" s="1"/>
  <c r="W33" i="35" s="1"/>
  <c r="X83" i="30"/>
  <c r="X138" i="30" s="1"/>
  <c r="X33" i="32" s="1"/>
  <c r="X33" i="35" s="1"/>
  <c r="Y83" i="30"/>
  <c r="Y138" i="30" s="1"/>
  <c r="Y33" i="32" s="1"/>
  <c r="Y33" i="35" s="1"/>
  <c r="Z83" i="30"/>
  <c r="Z138" i="30" s="1"/>
  <c r="Z33" i="32" s="1"/>
  <c r="Z33" i="35" s="1"/>
  <c r="AA83" i="30"/>
  <c r="AA138" i="30" s="1"/>
  <c r="AA33" i="32" s="1"/>
  <c r="AA33" i="35" s="1"/>
  <c r="AB83" i="30"/>
  <c r="AB138" i="30" s="1"/>
  <c r="AB33" i="32" s="1"/>
  <c r="AB33" i="35" s="1"/>
  <c r="AC83" i="30"/>
  <c r="AD83" i="30"/>
  <c r="C84" i="30"/>
  <c r="C139" i="30" s="1"/>
  <c r="C34" i="32" s="1"/>
  <c r="C34" i="35" s="1"/>
  <c r="D84" i="30"/>
  <c r="D139" i="30" s="1"/>
  <c r="D34" i="32" s="1"/>
  <c r="D34" i="35" s="1"/>
  <c r="E84" i="30"/>
  <c r="E139" i="30" s="1"/>
  <c r="E34" i="32" s="1"/>
  <c r="E34" i="35" s="1"/>
  <c r="F84" i="30"/>
  <c r="G84" i="30"/>
  <c r="H84" i="30"/>
  <c r="I84" i="30"/>
  <c r="I139" i="30" s="1"/>
  <c r="I34" i="32" s="1"/>
  <c r="I34" i="35" s="1"/>
  <c r="J84" i="30"/>
  <c r="J139" i="30" s="1"/>
  <c r="J34" i="32" s="1"/>
  <c r="J34" i="35" s="1"/>
  <c r="K84" i="30"/>
  <c r="K139" i="30" s="1"/>
  <c r="K34" i="32" s="1"/>
  <c r="K34" i="35" s="1"/>
  <c r="L84" i="30"/>
  <c r="L139" i="30" s="1"/>
  <c r="L34" i="32" s="1"/>
  <c r="L34" i="35" s="1"/>
  <c r="M84" i="30"/>
  <c r="M139" i="30" s="1"/>
  <c r="M34" i="32" s="1"/>
  <c r="M34" i="35" s="1"/>
  <c r="N84" i="30"/>
  <c r="O84" i="30"/>
  <c r="P84" i="30"/>
  <c r="P139" i="30" s="1"/>
  <c r="P34" i="32" s="1"/>
  <c r="P34" i="35" s="1"/>
  <c r="Q84" i="30"/>
  <c r="Q139" i="30" s="1"/>
  <c r="Q34" i="32" s="1"/>
  <c r="Q34" i="35" s="1"/>
  <c r="R84" i="30"/>
  <c r="R139" i="30" s="1"/>
  <c r="R34" i="32" s="1"/>
  <c r="R34" i="35" s="1"/>
  <c r="S84" i="30"/>
  <c r="S139" i="30" s="1"/>
  <c r="S34" i="32" s="1"/>
  <c r="S34" i="35" s="1"/>
  <c r="T84" i="30"/>
  <c r="T139" i="30" s="1"/>
  <c r="T34" i="32" s="1"/>
  <c r="T34" i="35" s="1"/>
  <c r="U84" i="30"/>
  <c r="U139" i="30" s="1"/>
  <c r="U34" i="32" s="1"/>
  <c r="U34" i="35" s="1"/>
  <c r="V84" i="30"/>
  <c r="W84" i="30"/>
  <c r="X84" i="30"/>
  <c r="Y84" i="30"/>
  <c r="Y139" i="30" s="1"/>
  <c r="Y34" i="32" s="1"/>
  <c r="Y34" i="35" s="1"/>
  <c r="Z84" i="30"/>
  <c r="Z139" i="30" s="1"/>
  <c r="Z34" i="32" s="1"/>
  <c r="Z34" i="35" s="1"/>
  <c r="AA84" i="30"/>
  <c r="AB84" i="30"/>
  <c r="AB139" i="30" s="1"/>
  <c r="AB34" i="32" s="1"/>
  <c r="AB34" i="35" s="1"/>
  <c r="AC84" i="30"/>
  <c r="AC139" i="30" s="1"/>
  <c r="AC34" i="32" s="1"/>
  <c r="AC34" i="35" s="1"/>
  <c r="AD84" i="30"/>
  <c r="C85" i="30"/>
  <c r="C140" i="30" s="1"/>
  <c r="C35" i="32" s="1"/>
  <c r="C35" i="35" s="1"/>
  <c r="D85" i="30"/>
  <c r="D140" i="30" s="1"/>
  <c r="D35" i="32" s="1"/>
  <c r="D35" i="35" s="1"/>
  <c r="E85" i="30"/>
  <c r="E140" i="30" s="1"/>
  <c r="E35" i="32" s="1"/>
  <c r="E35" i="35" s="1"/>
  <c r="F85" i="30"/>
  <c r="F140" i="30" s="1"/>
  <c r="F35" i="32" s="1"/>
  <c r="F35" i="35" s="1"/>
  <c r="G85" i="30"/>
  <c r="H85" i="30"/>
  <c r="I85" i="30"/>
  <c r="I140" i="30" s="1"/>
  <c r="I35" i="32" s="1"/>
  <c r="I35" i="35" s="1"/>
  <c r="J85" i="30"/>
  <c r="J140" i="30" s="1"/>
  <c r="J35" i="32" s="1"/>
  <c r="J35" i="35" s="1"/>
  <c r="K85" i="30"/>
  <c r="K140" i="30" s="1"/>
  <c r="K35" i="32" s="1"/>
  <c r="K35" i="35" s="1"/>
  <c r="L85" i="30"/>
  <c r="L140" i="30" s="1"/>
  <c r="L35" i="32" s="1"/>
  <c r="L35" i="35" s="1"/>
  <c r="M85" i="30"/>
  <c r="M140" i="30" s="1"/>
  <c r="M35" i="32" s="1"/>
  <c r="M35" i="35" s="1"/>
  <c r="N85" i="30"/>
  <c r="N140" i="30" s="1"/>
  <c r="N35" i="32" s="1"/>
  <c r="N35" i="35" s="1"/>
  <c r="O85" i="30"/>
  <c r="P85" i="30"/>
  <c r="Q85" i="30"/>
  <c r="Q140" i="30" s="1"/>
  <c r="Q35" i="32" s="1"/>
  <c r="Q35" i="35" s="1"/>
  <c r="R85" i="30"/>
  <c r="R140" i="30" s="1"/>
  <c r="R35" i="32" s="1"/>
  <c r="R35" i="35" s="1"/>
  <c r="S85" i="30"/>
  <c r="S140" i="30" s="1"/>
  <c r="S35" i="32" s="1"/>
  <c r="S35" i="35" s="1"/>
  <c r="T85" i="30"/>
  <c r="T140" i="30" s="1"/>
  <c r="T35" i="32" s="1"/>
  <c r="T35" i="35" s="1"/>
  <c r="U85" i="30"/>
  <c r="U140" i="30" s="1"/>
  <c r="U35" i="32" s="1"/>
  <c r="U35" i="35" s="1"/>
  <c r="V85" i="30"/>
  <c r="V140" i="30" s="1"/>
  <c r="V35" i="32" s="1"/>
  <c r="V35" i="35" s="1"/>
  <c r="W85" i="30"/>
  <c r="X85" i="30"/>
  <c r="Y85" i="30"/>
  <c r="Y140" i="30" s="1"/>
  <c r="Y35" i="32" s="1"/>
  <c r="Y35" i="35" s="1"/>
  <c r="Z85" i="30"/>
  <c r="Z140" i="30" s="1"/>
  <c r="Z35" i="32" s="1"/>
  <c r="Z35" i="35" s="1"/>
  <c r="AA85" i="30"/>
  <c r="AA140" i="30" s="1"/>
  <c r="AA35" i="32" s="1"/>
  <c r="AA35" i="35" s="1"/>
  <c r="AB85" i="30"/>
  <c r="AB140" i="30" s="1"/>
  <c r="AB35" i="32" s="1"/>
  <c r="AB35" i="35" s="1"/>
  <c r="AC85" i="30"/>
  <c r="AC140" i="30" s="1"/>
  <c r="AC35" i="32" s="1"/>
  <c r="AC35" i="35" s="1"/>
  <c r="AD85" i="30"/>
  <c r="AD140" i="30" s="1"/>
  <c r="AD35" i="32" s="1"/>
  <c r="AD35" i="35" s="1"/>
  <c r="C86" i="30"/>
  <c r="C141" i="30" s="1"/>
  <c r="C36" i="32" s="1"/>
  <c r="C36" i="35" s="1"/>
  <c r="D86" i="30"/>
  <c r="D141" i="30" s="1"/>
  <c r="D36" i="32" s="1"/>
  <c r="D36" i="35" s="1"/>
  <c r="E86" i="30"/>
  <c r="E141" i="30" s="1"/>
  <c r="E36" i="32" s="1"/>
  <c r="E36" i="35" s="1"/>
  <c r="F86" i="30"/>
  <c r="F141" i="30" s="1"/>
  <c r="F36" i="32" s="1"/>
  <c r="F36" i="35" s="1"/>
  <c r="G86" i="30"/>
  <c r="G141" i="30" s="1"/>
  <c r="G36" i="32" s="1"/>
  <c r="G36" i="35" s="1"/>
  <c r="H86" i="30"/>
  <c r="I86" i="30"/>
  <c r="J86" i="30"/>
  <c r="J141" i="30" s="1"/>
  <c r="J36" i="32" s="1"/>
  <c r="J36" i="35" s="1"/>
  <c r="K86" i="30"/>
  <c r="K141" i="30" s="1"/>
  <c r="K36" i="32" s="1"/>
  <c r="K36" i="35" s="1"/>
  <c r="L86" i="30"/>
  <c r="L141" i="30" s="1"/>
  <c r="L36" i="32" s="1"/>
  <c r="L36" i="35" s="1"/>
  <c r="M86" i="30"/>
  <c r="N86" i="30"/>
  <c r="N141" i="30" s="1"/>
  <c r="N36" i="32" s="1"/>
  <c r="N36" i="35" s="1"/>
  <c r="O86" i="30"/>
  <c r="O141" i="30" s="1"/>
  <c r="O36" i="32" s="1"/>
  <c r="O36" i="35" s="1"/>
  <c r="P86" i="30"/>
  <c r="P141" i="30" s="1"/>
  <c r="P36" i="32" s="1"/>
  <c r="P36" i="35" s="1"/>
  <c r="Q86" i="30"/>
  <c r="R86" i="30"/>
  <c r="R141" i="30" s="1"/>
  <c r="R36" i="32" s="1"/>
  <c r="R36" i="35" s="1"/>
  <c r="S86" i="30"/>
  <c r="S141" i="30" s="1"/>
  <c r="S36" i="32" s="1"/>
  <c r="S36" i="35" s="1"/>
  <c r="T86" i="30"/>
  <c r="T141" i="30" s="1"/>
  <c r="T36" i="32" s="1"/>
  <c r="T36" i="35" s="1"/>
  <c r="U86" i="30"/>
  <c r="U141" i="30" s="1"/>
  <c r="U36" i="32" s="1"/>
  <c r="U36" i="35" s="1"/>
  <c r="V86" i="30"/>
  <c r="V141" i="30" s="1"/>
  <c r="V36" i="32" s="1"/>
  <c r="V36" i="35" s="1"/>
  <c r="W86" i="30"/>
  <c r="W141" i="30" s="1"/>
  <c r="W36" i="32" s="1"/>
  <c r="W36" i="35" s="1"/>
  <c r="X86" i="30"/>
  <c r="Y86" i="30"/>
  <c r="Z86" i="30"/>
  <c r="Z141" i="30" s="1"/>
  <c r="Z36" i="32" s="1"/>
  <c r="Z36" i="35" s="1"/>
  <c r="AA86" i="30"/>
  <c r="AA141" i="30" s="1"/>
  <c r="AA36" i="32" s="1"/>
  <c r="AA36" i="35" s="1"/>
  <c r="AB86" i="30"/>
  <c r="AB141" i="30" s="1"/>
  <c r="AB36" i="32" s="1"/>
  <c r="AB36" i="35" s="1"/>
  <c r="AC86" i="30"/>
  <c r="AC141" i="30" s="1"/>
  <c r="AC36" i="32" s="1"/>
  <c r="AC36" i="35" s="1"/>
  <c r="AD86" i="30"/>
  <c r="AD141" i="30" s="1"/>
  <c r="AD36" i="32" s="1"/>
  <c r="AD36" i="35" s="1"/>
  <c r="C87" i="30"/>
  <c r="C142" i="30" s="1"/>
  <c r="C37" i="32" s="1"/>
  <c r="C37" i="35" s="1"/>
  <c r="D87" i="30"/>
  <c r="D142" i="30" s="1"/>
  <c r="D37" i="32" s="1"/>
  <c r="D37" i="35" s="1"/>
  <c r="E87" i="30"/>
  <c r="E142" i="30" s="1"/>
  <c r="E37" i="32" s="1"/>
  <c r="E37" i="35" s="1"/>
  <c r="F87" i="30"/>
  <c r="F142" i="30" s="1"/>
  <c r="F37" i="32" s="1"/>
  <c r="F37" i="35" s="1"/>
  <c r="G87" i="30"/>
  <c r="G142" i="30" s="1"/>
  <c r="G37" i="32" s="1"/>
  <c r="G37" i="35" s="1"/>
  <c r="H87" i="30"/>
  <c r="H142" i="30" s="1"/>
  <c r="H37" i="32" s="1"/>
  <c r="H37" i="35" s="1"/>
  <c r="I87" i="30"/>
  <c r="J87" i="30"/>
  <c r="K87" i="30"/>
  <c r="K142" i="30" s="1"/>
  <c r="K37" i="32" s="1"/>
  <c r="K37" i="35" s="1"/>
  <c r="L87" i="30"/>
  <c r="L142" i="30" s="1"/>
  <c r="L37" i="32" s="1"/>
  <c r="L37" i="35" s="1"/>
  <c r="M87" i="30"/>
  <c r="M142" i="30" s="1"/>
  <c r="M37" i="32" s="1"/>
  <c r="M37" i="35" s="1"/>
  <c r="N87" i="30"/>
  <c r="N142" i="30" s="1"/>
  <c r="N37" i="32" s="1"/>
  <c r="N37" i="35" s="1"/>
  <c r="O87" i="30"/>
  <c r="O142" i="30" s="1"/>
  <c r="O37" i="32" s="1"/>
  <c r="O37" i="35" s="1"/>
  <c r="P87" i="30"/>
  <c r="P142" i="30" s="1"/>
  <c r="P37" i="32" s="1"/>
  <c r="P37" i="35" s="1"/>
  <c r="Q87" i="30"/>
  <c r="R87" i="30"/>
  <c r="S87" i="30"/>
  <c r="S142" i="30" s="1"/>
  <c r="S37" i="32" s="1"/>
  <c r="S37" i="35" s="1"/>
  <c r="T87" i="30"/>
  <c r="T142" i="30" s="1"/>
  <c r="T37" i="32" s="1"/>
  <c r="T37" i="35" s="1"/>
  <c r="U87" i="30"/>
  <c r="U142" i="30" s="1"/>
  <c r="U37" i="32" s="1"/>
  <c r="U37" i="35" s="1"/>
  <c r="V87" i="30"/>
  <c r="V142" i="30" s="1"/>
  <c r="V37" i="32" s="1"/>
  <c r="V37" i="35" s="1"/>
  <c r="W87" i="30"/>
  <c r="W142" i="30" s="1"/>
  <c r="W37" i="32" s="1"/>
  <c r="W37" i="35" s="1"/>
  <c r="X87" i="30"/>
  <c r="X142" i="30" s="1"/>
  <c r="X37" i="32" s="1"/>
  <c r="X37" i="35" s="1"/>
  <c r="Y87" i="30"/>
  <c r="Z87" i="30"/>
  <c r="AA87" i="30"/>
  <c r="AA142" i="30" s="1"/>
  <c r="AA37" i="32" s="1"/>
  <c r="AA37" i="35" s="1"/>
  <c r="AB87" i="30"/>
  <c r="AB142" i="30" s="1"/>
  <c r="AB37" i="32" s="1"/>
  <c r="AB37" i="35" s="1"/>
  <c r="AC87" i="30"/>
  <c r="AC142" i="30" s="1"/>
  <c r="AC37" i="32" s="1"/>
  <c r="AC37" i="35" s="1"/>
  <c r="AD87" i="30"/>
  <c r="AD142" i="30" s="1"/>
  <c r="AD37" i="32" s="1"/>
  <c r="AD37" i="35" s="1"/>
  <c r="C88" i="30"/>
  <c r="C143" i="30" s="1"/>
  <c r="C38" i="32" s="1"/>
  <c r="C38" i="35" s="1"/>
  <c r="D88" i="30"/>
  <c r="D143" i="30" s="1"/>
  <c r="D38" i="32" s="1"/>
  <c r="D38" i="35" s="1"/>
  <c r="E88" i="30"/>
  <c r="E143" i="30" s="1"/>
  <c r="E38" i="32" s="1"/>
  <c r="E38" i="35" s="1"/>
  <c r="F88" i="30"/>
  <c r="F143" i="30" s="1"/>
  <c r="F38" i="32" s="1"/>
  <c r="F38" i="35" s="1"/>
  <c r="G88" i="30"/>
  <c r="G143" i="30" s="1"/>
  <c r="G38" i="32" s="1"/>
  <c r="G38" i="35" s="1"/>
  <c r="H88" i="30"/>
  <c r="H143" i="30" s="1"/>
  <c r="H38" i="32" s="1"/>
  <c r="H38" i="35" s="1"/>
  <c r="I88" i="30"/>
  <c r="I143" i="30" s="1"/>
  <c r="I38" i="32" s="1"/>
  <c r="I38" i="35" s="1"/>
  <c r="J88" i="30"/>
  <c r="K88" i="30"/>
  <c r="L88" i="30"/>
  <c r="M88" i="30"/>
  <c r="M143" i="30" s="1"/>
  <c r="M38" i="32" s="1"/>
  <c r="M38" i="35" s="1"/>
  <c r="N88" i="30"/>
  <c r="N143" i="30" s="1"/>
  <c r="N38" i="32" s="1"/>
  <c r="N38" i="35" s="1"/>
  <c r="O88" i="30"/>
  <c r="O143" i="30" s="1"/>
  <c r="O38" i="32" s="1"/>
  <c r="O38" i="35" s="1"/>
  <c r="P88" i="30"/>
  <c r="P143" i="30" s="1"/>
  <c r="P38" i="32" s="1"/>
  <c r="P38" i="35" s="1"/>
  <c r="Q88" i="30"/>
  <c r="Q143" i="30" s="1"/>
  <c r="Q38" i="32" s="1"/>
  <c r="Q38" i="35" s="1"/>
  <c r="R88" i="30"/>
  <c r="S88" i="30"/>
  <c r="T88" i="30"/>
  <c r="T143" i="30" s="1"/>
  <c r="T38" i="32" s="1"/>
  <c r="T38" i="35" s="1"/>
  <c r="U88" i="30"/>
  <c r="U143" i="30" s="1"/>
  <c r="U38" i="32" s="1"/>
  <c r="U38" i="35" s="1"/>
  <c r="V88" i="30"/>
  <c r="V143" i="30" s="1"/>
  <c r="V38" i="32" s="1"/>
  <c r="V38" i="35" s="1"/>
  <c r="W88" i="30"/>
  <c r="W143" i="30" s="1"/>
  <c r="W38" i="32" s="1"/>
  <c r="W38" i="35" s="1"/>
  <c r="X88" i="30"/>
  <c r="X143" i="30" s="1"/>
  <c r="X38" i="32" s="1"/>
  <c r="X38" i="35" s="1"/>
  <c r="Y88" i="30"/>
  <c r="Y143" i="30" s="1"/>
  <c r="Y38" i="32" s="1"/>
  <c r="Y38" i="35" s="1"/>
  <c r="Z88" i="30"/>
  <c r="AA88" i="30"/>
  <c r="AB88" i="30"/>
  <c r="AB143" i="30" s="1"/>
  <c r="AB38" i="32" s="1"/>
  <c r="AB38" i="35" s="1"/>
  <c r="AC88" i="30"/>
  <c r="AC143" i="30" s="1"/>
  <c r="AC38" i="32" s="1"/>
  <c r="AC38" i="35" s="1"/>
  <c r="AD88" i="30"/>
  <c r="AD143" i="30" s="1"/>
  <c r="AD38" i="32" s="1"/>
  <c r="AD38" i="35" s="1"/>
  <c r="C89" i="30"/>
  <c r="D89" i="30"/>
  <c r="E89" i="30"/>
  <c r="F89" i="30"/>
  <c r="F144" i="30" s="1"/>
  <c r="F39" i="32" s="1"/>
  <c r="F39" i="35" s="1"/>
  <c r="G89" i="30"/>
  <c r="G144" i="30" s="1"/>
  <c r="G39" i="32" s="1"/>
  <c r="G39" i="35" s="1"/>
  <c r="H89" i="30"/>
  <c r="H144" i="30" s="1"/>
  <c r="H39" i="32" s="1"/>
  <c r="H39" i="35" s="1"/>
  <c r="I89" i="30"/>
  <c r="I144" i="30" s="1"/>
  <c r="I39" i="32" s="1"/>
  <c r="I39" i="35" s="1"/>
  <c r="J89" i="30"/>
  <c r="J144" i="30" s="1"/>
  <c r="J39" i="32" s="1"/>
  <c r="J39" i="35" s="1"/>
  <c r="K89" i="30"/>
  <c r="L89" i="30"/>
  <c r="L144" i="30" s="1"/>
  <c r="L39" i="32" s="1"/>
  <c r="L39" i="35" s="1"/>
  <c r="M89" i="30"/>
  <c r="M144" i="30" s="1"/>
  <c r="M39" i="32" s="1"/>
  <c r="M39" i="35" s="1"/>
  <c r="N89" i="30"/>
  <c r="N144" i="30" s="1"/>
  <c r="N39" i="32" s="1"/>
  <c r="N39" i="35" s="1"/>
  <c r="O89" i="30"/>
  <c r="O144" i="30" s="1"/>
  <c r="O39" i="32" s="1"/>
  <c r="O39" i="35" s="1"/>
  <c r="P89" i="30"/>
  <c r="P144" i="30" s="1"/>
  <c r="P39" i="32" s="1"/>
  <c r="P39" i="35" s="1"/>
  <c r="Q89" i="30"/>
  <c r="Q144" i="30" s="1"/>
  <c r="Q39" i="32" s="1"/>
  <c r="Q39" i="35" s="1"/>
  <c r="R89" i="30"/>
  <c r="R144" i="30" s="1"/>
  <c r="R39" i="32" s="1"/>
  <c r="R39" i="35" s="1"/>
  <c r="S89" i="30"/>
  <c r="S144" i="30" s="1"/>
  <c r="S39" i="32" s="1"/>
  <c r="S39" i="35" s="1"/>
  <c r="T89" i="30"/>
  <c r="U89" i="30"/>
  <c r="V89" i="30"/>
  <c r="V144" i="30" s="1"/>
  <c r="V39" i="32" s="1"/>
  <c r="V39" i="35" s="1"/>
  <c r="W89" i="30"/>
  <c r="W144" i="30" s="1"/>
  <c r="W39" i="32" s="1"/>
  <c r="W39" i="35" s="1"/>
  <c r="X89" i="30"/>
  <c r="X144" i="30" s="1"/>
  <c r="X39" i="32" s="1"/>
  <c r="X39" i="35" s="1"/>
  <c r="Y89" i="30"/>
  <c r="Y144" i="30" s="1"/>
  <c r="Y39" i="32" s="1"/>
  <c r="Y39" i="35" s="1"/>
  <c r="Z89" i="30"/>
  <c r="Z144" i="30" s="1"/>
  <c r="Z39" i="32" s="1"/>
  <c r="Z39" i="35" s="1"/>
  <c r="AA89" i="30"/>
  <c r="AB89" i="30"/>
  <c r="AC89" i="30"/>
  <c r="AC144" i="30" s="1"/>
  <c r="AC39" i="32" s="1"/>
  <c r="AC39" i="35" s="1"/>
  <c r="AD89" i="30"/>
  <c r="AD144" i="30" s="1"/>
  <c r="AD39" i="32" s="1"/>
  <c r="AD39" i="35" s="1"/>
  <c r="C90" i="30"/>
  <c r="C145" i="30" s="1"/>
  <c r="C40" i="32" s="1"/>
  <c r="C40" i="35" s="1"/>
  <c r="D90" i="30"/>
  <c r="E90" i="30"/>
  <c r="F90" i="30"/>
  <c r="F145" i="30" s="1"/>
  <c r="F40" i="32" s="1"/>
  <c r="F40" i="35" s="1"/>
  <c r="G90" i="30"/>
  <c r="G145" i="30" s="1"/>
  <c r="G40" i="32" s="1"/>
  <c r="G40" i="35" s="1"/>
  <c r="H90" i="30"/>
  <c r="H145" i="30" s="1"/>
  <c r="H40" i="32" s="1"/>
  <c r="H40" i="35" s="1"/>
  <c r="I90" i="30"/>
  <c r="I145" i="30" s="1"/>
  <c r="I40" i="32" s="1"/>
  <c r="I40" i="35" s="1"/>
  <c r="J90" i="30"/>
  <c r="J145" i="30" s="1"/>
  <c r="J40" i="32" s="1"/>
  <c r="J40" i="35" s="1"/>
  <c r="K90" i="30"/>
  <c r="K145" i="30" s="1"/>
  <c r="K40" i="32" s="1"/>
  <c r="K40" i="35" s="1"/>
  <c r="L90" i="30"/>
  <c r="M90" i="30"/>
  <c r="N90" i="30"/>
  <c r="N145" i="30" s="1"/>
  <c r="N40" i="32" s="1"/>
  <c r="N40" i="35" s="1"/>
  <c r="O90" i="30"/>
  <c r="O145" i="30" s="1"/>
  <c r="O40" i="32" s="1"/>
  <c r="O40" i="35" s="1"/>
  <c r="P90" i="30"/>
  <c r="P145" i="30" s="1"/>
  <c r="P40" i="32" s="1"/>
  <c r="P40" i="35" s="1"/>
  <c r="Q90" i="30"/>
  <c r="Q145" i="30" s="1"/>
  <c r="Q40" i="32" s="1"/>
  <c r="Q40" i="35" s="1"/>
  <c r="R90" i="30"/>
  <c r="R145" i="30" s="1"/>
  <c r="R40" i="32" s="1"/>
  <c r="R40" i="35" s="1"/>
  <c r="S90" i="30"/>
  <c r="S145" i="30" s="1"/>
  <c r="S40" i="32" s="1"/>
  <c r="S40" i="35" s="1"/>
  <c r="T90" i="30"/>
  <c r="U90" i="30"/>
  <c r="U145" i="30" s="1"/>
  <c r="U40" i="32" s="1"/>
  <c r="U40" i="35" s="1"/>
  <c r="V90" i="30"/>
  <c r="W90" i="30"/>
  <c r="W145" i="30" s="1"/>
  <c r="W40" i="32" s="1"/>
  <c r="W40" i="35" s="1"/>
  <c r="X90" i="30"/>
  <c r="X145" i="30" s="1"/>
  <c r="X40" i="32" s="1"/>
  <c r="X40" i="35" s="1"/>
  <c r="Y90" i="30"/>
  <c r="Y145" i="30" s="1"/>
  <c r="Y40" i="32" s="1"/>
  <c r="Y40" i="35" s="1"/>
  <c r="Z90" i="30"/>
  <c r="Z145" i="30" s="1"/>
  <c r="Z40" i="32" s="1"/>
  <c r="Z40" i="35" s="1"/>
  <c r="AA90" i="30"/>
  <c r="AA145" i="30" s="1"/>
  <c r="AA40" i="32" s="1"/>
  <c r="AA40" i="35" s="1"/>
  <c r="AB90" i="30"/>
  <c r="AC90" i="30"/>
  <c r="AD90" i="30"/>
  <c r="AD145" i="30" s="1"/>
  <c r="AD40" i="32" s="1"/>
  <c r="AD40" i="35" s="1"/>
  <c r="C91" i="30"/>
  <c r="C146" i="30" s="1"/>
  <c r="C41" i="32" s="1"/>
  <c r="C41" i="35" s="1"/>
  <c r="D91" i="30"/>
  <c r="D146" i="30" s="1"/>
  <c r="D41" i="32" s="1"/>
  <c r="D41" i="35" s="1"/>
  <c r="E91" i="30"/>
  <c r="F91" i="30"/>
  <c r="G91" i="30"/>
  <c r="H91" i="30"/>
  <c r="H146" i="30" s="1"/>
  <c r="H41" i="32" s="1"/>
  <c r="H41" i="35" s="1"/>
  <c r="I91" i="30"/>
  <c r="I146" i="30" s="1"/>
  <c r="I41" i="32" s="1"/>
  <c r="I41" i="35" s="1"/>
  <c r="J91" i="30"/>
  <c r="J146" i="30" s="1"/>
  <c r="J41" i="32" s="1"/>
  <c r="J41" i="35" s="1"/>
  <c r="K91" i="30"/>
  <c r="K146" i="30" s="1"/>
  <c r="K41" i="32" s="1"/>
  <c r="K41" i="35" s="1"/>
  <c r="L91" i="30"/>
  <c r="L146" i="30" s="1"/>
  <c r="L41" i="32" s="1"/>
  <c r="L41" i="35" s="1"/>
  <c r="M91" i="30"/>
  <c r="M146" i="30" s="1"/>
  <c r="M41" i="32" s="1"/>
  <c r="M41" i="35" s="1"/>
  <c r="N91" i="30"/>
  <c r="O91" i="30"/>
  <c r="P91" i="30"/>
  <c r="P146" i="30" s="1"/>
  <c r="P41" i="32" s="1"/>
  <c r="P41" i="35" s="1"/>
  <c r="Q91" i="30"/>
  <c r="Q146" i="30" s="1"/>
  <c r="Q41" i="32" s="1"/>
  <c r="Q41" i="35" s="1"/>
  <c r="R91" i="30"/>
  <c r="R146" i="30" s="1"/>
  <c r="R41" i="32" s="1"/>
  <c r="R41" i="35" s="1"/>
  <c r="S91" i="30"/>
  <c r="S146" i="30" s="1"/>
  <c r="S41" i="32" s="1"/>
  <c r="S41" i="35" s="1"/>
  <c r="T91" i="30"/>
  <c r="T146" i="30" s="1"/>
  <c r="T41" i="32" s="1"/>
  <c r="T41" i="35" s="1"/>
  <c r="U91" i="30"/>
  <c r="V91" i="30"/>
  <c r="W91" i="30"/>
  <c r="X91" i="30"/>
  <c r="X146" i="30" s="1"/>
  <c r="X41" i="32" s="1"/>
  <c r="X41" i="35" s="1"/>
  <c r="Y91" i="30"/>
  <c r="Y146" i="30" s="1"/>
  <c r="Y41" i="32" s="1"/>
  <c r="Y41" i="35" s="1"/>
  <c r="Z91" i="30"/>
  <c r="Z146" i="30" s="1"/>
  <c r="Z41" i="32" s="1"/>
  <c r="Z41" i="35" s="1"/>
  <c r="AA91" i="30"/>
  <c r="AA146" i="30" s="1"/>
  <c r="AA41" i="32" s="1"/>
  <c r="AA41" i="35" s="1"/>
  <c r="AB91" i="30"/>
  <c r="AB146" i="30" s="1"/>
  <c r="AB41" i="32" s="1"/>
  <c r="AB41" i="35" s="1"/>
  <c r="AC91" i="30"/>
  <c r="AC146" i="30" s="1"/>
  <c r="AC41" i="32" s="1"/>
  <c r="AC41" i="35" s="1"/>
  <c r="AD91" i="30"/>
  <c r="C92" i="30"/>
  <c r="C147" i="30" s="1"/>
  <c r="C42" i="32" s="1"/>
  <c r="C42" i="35" s="1"/>
  <c r="D92" i="30"/>
  <c r="D147" i="30" s="1"/>
  <c r="D42" i="32" s="1"/>
  <c r="D42" i="35" s="1"/>
  <c r="E92" i="30"/>
  <c r="E147" i="30" s="1"/>
  <c r="E42" i="32" s="1"/>
  <c r="E42" i="35" s="1"/>
  <c r="F92" i="30"/>
  <c r="F147" i="30" s="1"/>
  <c r="F42" i="32" s="1"/>
  <c r="F42" i="35" s="1"/>
  <c r="G92" i="30"/>
  <c r="G147" i="30" s="1"/>
  <c r="G42" i="32" s="1"/>
  <c r="G42" i="35" s="1"/>
  <c r="H92" i="30"/>
  <c r="H147" i="30" s="1"/>
  <c r="H42" i="32" s="1"/>
  <c r="H42" i="35" s="1"/>
  <c r="I92" i="30"/>
  <c r="I147" i="30" s="1"/>
  <c r="I42" i="32" s="1"/>
  <c r="I42" i="35" s="1"/>
  <c r="J92" i="30"/>
  <c r="J147" i="30" s="1"/>
  <c r="J42" i="32" s="1"/>
  <c r="J42" i="35" s="1"/>
  <c r="K92" i="30"/>
  <c r="K147" i="30" s="1"/>
  <c r="K42" i="32" s="1"/>
  <c r="K42" i="35" s="1"/>
  <c r="L92" i="30"/>
  <c r="L147" i="30" s="1"/>
  <c r="L42" i="32" s="1"/>
  <c r="L42" i="35" s="1"/>
  <c r="M92" i="30"/>
  <c r="M147" i="30" s="1"/>
  <c r="M42" i="32" s="1"/>
  <c r="M42" i="35" s="1"/>
  <c r="N92" i="30"/>
  <c r="N147" i="30" s="1"/>
  <c r="N42" i="32" s="1"/>
  <c r="N42" i="35" s="1"/>
  <c r="O92" i="30"/>
  <c r="P92" i="30"/>
  <c r="P147" i="30" s="1"/>
  <c r="P42" i="32" s="1"/>
  <c r="P42" i="35" s="1"/>
  <c r="Q92" i="30"/>
  <c r="Q147" i="30" s="1"/>
  <c r="Q42" i="32" s="1"/>
  <c r="Q42" i="35" s="1"/>
  <c r="R92" i="30"/>
  <c r="R147" i="30" s="1"/>
  <c r="R42" i="32" s="1"/>
  <c r="R42" i="35" s="1"/>
  <c r="S92" i="30"/>
  <c r="S147" i="30" s="1"/>
  <c r="S42" i="32" s="1"/>
  <c r="S42" i="35" s="1"/>
  <c r="T92" i="30"/>
  <c r="T147" i="30" s="1"/>
  <c r="T42" i="32" s="1"/>
  <c r="T42" i="35" s="1"/>
  <c r="U92" i="30"/>
  <c r="U147" i="30" s="1"/>
  <c r="U42" i="32" s="1"/>
  <c r="U42" i="35" s="1"/>
  <c r="V92" i="30"/>
  <c r="V147" i="30" s="1"/>
  <c r="V42" i="32" s="1"/>
  <c r="V42" i="35" s="1"/>
  <c r="W92" i="30"/>
  <c r="X92" i="30"/>
  <c r="X147" i="30" s="1"/>
  <c r="X42" i="32" s="1"/>
  <c r="X42" i="35" s="1"/>
  <c r="Y92" i="30"/>
  <c r="Y147" i="30" s="1"/>
  <c r="Y42" i="32" s="1"/>
  <c r="Y42" i="35" s="1"/>
  <c r="Z92" i="30"/>
  <c r="Z147" i="30" s="1"/>
  <c r="Z42" i="32" s="1"/>
  <c r="Z42" i="35" s="1"/>
  <c r="AA92" i="30"/>
  <c r="AA147" i="30" s="1"/>
  <c r="AA42" i="32" s="1"/>
  <c r="AA42" i="35" s="1"/>
  <c r="AB92" i="30"/>
  <c r="AB147" i="30" s="1"/>
  <c r="AB42" i="32" s="1"/>
  <c r="AB42" i="35" s="1"/>
  <c r="AC92" i="30"/>
  <c r="AC147" i="30" s="1"/>
  <c r="AC42" i="32" s="1"/>
  <c r="AC42" i="35" s="1"/>
  <c r="AD92" i="30"/>
  <c r="AD147" i="30" s="1"/>
  <c r="AD42" i="32" s="1"/>
  <c r="AD42" i="35" s="1"/>
  <c r="C93" i="30"/>
  <c r="C148" i="30" s="1"/>
  <c r="C43" i="32" s="1"/>
  <c r="C43" i="35" s="1"/>
  <c r="D93" i="30"/>
  <c r="D148" i="30" s="1"/>
  <c r="D43" i="32" s="1"/>
  <c r="D43" i="35" s="1"/>
  <c r="E93" i="30"/>
  <c r="E148" i="30" s="1"/>
  <c r="E43" i="32" s="1"/>
  <c r="E43" i="35" s="1"/>
  <c r="F93" i="30"/>
  <c r="F148" i="30" s="1"/>
  <c r="F43" i="32" s="1"/>
  <c r="F43" i="35" s="1"/>
  <c r="G93" i="30"/>
  <c r="H93" i="30"/>
  <c r="H148" i="30" s="1"/>
  <c r="H43" i="32" s="1"/>
  <c r="H43" i="35" s="1"/>
  <c r="I93" i="30"/>
  <c r="I148" i="30" s="1"/>
  <c r="I43" i="32" s="1"/>
  <c r="I43" i="35" s="1"/>
  <c r="J93" i="30"/>
  <c r="J148" i="30" s="1"/>
  <c r="J43" i="32" s="1"/>
  <c r="J43" i="35" s="1"/>
  <c r="K93" i="30"/>
  <c r="K148" i="30" s="1"/>
  <c r="K43" i="32" s="1"/>
  <c r="K43" i="35" s="1"/>
  <c r="L93" i="30"/>
  <c r="L148" i="30" s="1"/>
  <c r="L43" i="32" s="1"/>
  <c r="L43" i="35" s="1"/>
  <c r="M93" i="30"/>
  <c r="M148" i="30" s="1"/>
  <c r="M43" i="32" s="1"/>
  <c r="M43" i="35" s="1"/>
  <c r="N93" i="30"/>
  <c r="N148" i="30" s="1"/>
  <c r="N43" i="32" s="1"/>
  <c r="N43" i="35" s="1"/>
  <c r="O93" i="30"/>
  <c r="P93" i="30"/>
  <c r="Q93" i="30"/>
  <c r="Q148" i="30" s="1"/>
  <c r="Q43" i="32" s="1"/>
  <c r="Q43" i="35" s="1"/>
  <c r="R93" i="30"/>
  <c r="R148" i="30" s="1"/>
  <c r="R43" i="32" s="1"/>
  <c r="R43" i="35" s="1"/>
  <c r="S93" i="30"/>
  <c r="S148" i="30" s="1"/>
  <c r="S43" i="32" s="1"/>
  <c r="S43" i="35" s="1"/>
  <c r="T93" i="30"/>
  <c r="T148" i="30" s="1"/>
  <c r="T43" i="32" s="1"/>
  <c r="T43" i="35" s="1"/>
  <c r="U93" i="30"/>
  <c r="U148" i="30" s="1"/>
  <c r="U43" i="32" s="1"/>
  <c r="U43" i="35" s="1"/>
  <c r="V93" i="30"/>
  <c r="V148" i="30" s="1"/>
  <c r="V43" i="32" s="1"/>
  <c r="V43" i="35" s="1"/>
  <c r="W93" i="30"/>
  <c r="X93" i="30"/>
  <c r="Y93" i="30"/>
  <c r="Y148" i="30" s="1"/>
  <c r="Y43" i="32" s="1"/>
  <c r="Y43" i="35" s="1"/>
  <c r="Z93" i="30"/>
  <c r="Z148" i="30" s="1"/>
  <c r="Z43" i="32" s="1"/>
  <c r="Z43" i="35" s="1"/>
  <c r="AA93" i="30"/>
  <c r="AA148" i="30" s="1"/>
  <c r="AA43" i="32" s="1"/>
  <c r="AA43" i="35" s="1"/>
  <c r="AB93" i="30"/>
  <c r="AB148" i="30" s="1"/>
  <c r="AB43" i="32" s="1"/>
  <c r="AB43" i="35" s="1"/>
  <c r="AC93" i="30"/>
  <c r="AC148" i="30" s="1"/>
  <c r="AC43" i="32" s="1"/>
  <c r="AC43" i="35" s="1"/>
  <c r="AD93" i="30"/>
  <c r="AD148" i="30" s="1"/>
  <c r="AD43" i="32" s="1"/>
  <c r="AD43" i="35" s="1"/>
  <c r="C94" i="30"/>
  <c r="C149" i="30" s="1"/>
  <c r="C44" i="32" s="1"/>
  <c r="C44" i="35" s="1"/>
  <c r="D94" i="30"/>
  <c r="D149" i="30" s="1"/>
  <c r="D44" i="32" s="1"/>
  <c r="D44" i="35" s="1"/>
  <c r="E94" i="30"/>
  <c r="E149" i="30" s="1"/>
  <c r="E44" i="32" s="1"/>
  <c r="E44" i="35" s="1"/>
  <c r="F94" i="30"/>
  <c r="F149" i="30" s="1"/>
  <c r="F44" i="32" s="1"/>
  <c r="F44" i="35" s="1"/>
  <c r="G94" i="30"/>
  <c r="G149" i="30" s="1"/>
  <c r="G44" i="32" s="1"/>
  <c r="G44" i="35" s="1"/>
  <c r="H94" i="30"/>
  <c r="H149" i="30" s="1"/>
  <c r="H44" i="32" s="1"/>
  <c r="H44" i="35" s="1"/>
  <c r="I94" i="30"/>
  <c r="J94" i="30"/>
  <c r="J149" i="30" s="1"/>
  <c r="J44" i="32" s="1"/>
  <c r="J44" i="35" s="1"/>
  <c r="K94" i="30"/>
  <c r="K149" i="30" s="1"/>
  <c r="K44" i="32" s="1"/>
  <c r="K44" i="35" s="1"/>
  <c r="L94" i="30"/>
  <c r="L149" i="30" s="1"/>
  <c r="L44" i="32" s="1"/>
  <c r="L44" i="35" s="1"/>
  <c r="M94" i="30"/>
  <c r="M149" i="30" s="1"/>
  <c r="M44" i="32" s="1"/>
  <c r="M44" i="35" s="1"/>
  <c r="N94" i="30"/>
  <c r="N149" i="30" s="1"/>
  <c r="N44" i="32" s="1"/>
  <c r="N44" i="35" s="1"/>
  <c r="O94" i="30"/>
  <c r="O149" i="30" s="1"/>
  <c r="O44" i="32" s="1"/>
  <c r="O44" i="35" s="1"/>
  <c r="P94" i="30"/>
  <c r="P149" i="30" s="1"/>
  <c r="P44" i="32" s="1"/>
  <c r="P44" i="35" s="1"/>
  <c r="Q94" i="30"/>
  <c r="Q149" i="30" s="1"/>
  <c r="Q44" i="32" s="1"/>
  <c r="Q44" i="35" s="1"/>
  <c r="R94" i="30"/>
  <c r="R149" i="30" s="1"/>
  <c r="R44" i="32" s="1"/>
  <c r="R44" i="35" s="1"/>
  <c r="S94" i="30"/>
  <c r="S149" i="30" s="1"/>
  <c r="S44" i="32" s="1"/>
  <c r="S44" i="35" s="1"/>
  <c r="T94" i="30"/>
  <c r="T149" i="30" s="1"/>
  <c r="T44" i="32" s="1"/>
  <c r="T44" i="35" s="1"/>
  <c r="U94" i="30"/>
  <c r="U149" i="30" s="1"/>
  <c r="U44" i="32" s="1"/>
  <c r="U44" i="35" s="1"/>
  <c r="V94" i="30"/>
  <c r="V149" i="30" s="1"/>
  <c r="V44" i="32" s="1"/>
  <c r="V44" i="35" s="1"/>
  <c r="W94" i="30"/>
  <c r="W149" i="30" s="1"/>
  <c r="W44" i="32" s="1"/>
  <c r="W44" i="35" s="1"/>
  <c r="X94" i="30"/>
  <c r="X149" i="30" s="1"/>
  <c r="X44" i="32" s="1"/>
  <c r="X44" i="35" s="1"/>
  <c r="Y94" i="30"/>
  <c r="Z94" i="30"/>
  <c r="Z149" i="30" s="1"/>
  <c r="Z44" i="32" s="1"/>
  <c r="Z44" i="35" s="1"/>
  <c r="AA94" i="30"/>
  <c r="AA149" i="30" s="1"/>
  <c r="AA44" i="32" s="1"/>
  <c r="AA44" i="35" s="1"/>
  <c r="AB94" i="30"/>
  <c r="AB149" i="30" s="1"/>
  <c r="AB44" i="32" s="1"/>
  <c r="AB44" i="35" s="1"/>
  <c r="AC94" i="30"/>
  <c r="AC149" i="30" s="1"/>
  <c r="AC44" i="32" s="1"/>
  <c r="AC44" i="35" s="1"/>
  <c r="AD94" i="30"/>
  <c r="AD149" i="30" s="1"/>
  <c r="AD44" i="32" s="1"/>
  <c r="AD44" i="35" s="1"/>
  <c r="C95" i="30"/>
  <c r="C150" i="30" s="1"/>
  <c r="C45" i="32" s="1"/>
  <c r="C45" i="35" s="1"/>
  <c r="D95" i="30"/>
  <c r="D150" i="30" s="1"/>
  <c r="D45" i="32" s="1"/>
  <c r="D45" i="35" s="1"/>
  <c r="E95" i="30"/>
  <c r="E150" i="30" s="1"/>
  <c r="E45" i="32" s="1"/>
  <c r="E45" i="35" s="1"/>
  <c r="F95" i="30"/>
  <c r="F150" i="30" s="1"/>
  <c r="F45" i="32" s="1"/>
  <c r="F45" i="35" s="1"/>
  <c r="G95" i="30"/>
  <c r="G150" i="30" s="1"/>
  <c r="G45" i="32" s="1"/>
  <c r="G45" i="35" s="1"/>
  <c r="H95" i="30"/>
  <c r="H150" i="30" s="1"/>
  <c r="H45" i="32" s="1"/>
  <c r="H45" i="35" s="1"/>
  <c r="I95" i="30"/>
  <c r="J95" i="30"/>
  <c r="J150" i="30" s="1"/>
  <c r="J45" i="32" s="1"/>
  <c r="J45" i="35" s="1"/>
  <c r="K95" i="30"/>
  <c r="K150" i="30" s="1"/>
  <c r="K45" i="32" s="1"/>
  <c r="K45" i="35" s="1"/>
  <c r="L95" i="30"/>
  <c r="L150" i="30" s="1"/>
  <c r="L45" i="32" s="1"/>
  <c r="L45" i="35" s="1"/>
  <c r="M95" i="30"/>
  <c r="M150" i="30" s="1"/>
  <c r="M45" i="32" s="1"/>
  <c r="M45" i="35" s="1"/>
  <c r="N95" i="30"/>
  <c r="N150" i="30" s="1"/>
  <c r="N45" i="32" s="1"/>
  <c r="N45" i="35" s="1"/>
  <c r="O95" i="30"/>
  <c r="O150" i="30" s="1"/>
  <c r="O45" i="32" s="1"/>
  <c r="O45" i="35" s="1"/>
  <c r="P95" i="30"/>
  <c r="P150" i="30" s="1"/>
  <c r="P45" i="32" s="1"/>
  <c r="P45" i="35" s="1"/>
  <c r="Q95" i="30"/>
  <c r="R95" i="30"/>
  <c r="R150" i="30" s="1"/>
  <c r="R45" i="32" s="1"/>
  <c r="R45" i="35" s="1"/>
  <c r="S95" i="30"/>
  <c r="S150" i="30" s="1"/>
  <c r="S45" i="32" s="1"/>
  <c r="S45" i="35" s="1"/>
  <c r="T95" i="30"/>
  <c r="T150" i="30" s="1"/>
  <c r="T45" i="32" s="1"/>
  <c r="T45" i="35" s="1"/>
  <c r="U95" i="30"/>
  <c r="U150" i="30" s="1"/>
  <c r="U45" i="32" s="1"/>
  <c r="U45" i="35" s="1"/>
  <c r="V95" i="30"/>
  <c r="V150" i="30" s="1"/>
  <c r="V45" i="32" s="1"/>
  <c r="V45" i="35" s="1"/>
  <c r="W95" i="30"/>
  <c r="W150" i="30" s="1"/>
  <c r="W45" i="32" s="1"/>
  <c r="W45" i="35" s="1"/>
  <c r="X95" i="30"/>
  <c r="X150" i="30" s="1"/>
  <c r="X45" i="32" s="1"/>
  <c r="X45" i="35" s="1"/>
  <c r="Y95" i="30"/>
  <c r="Z95" i="30"/>
  <c r="Z150" i="30" s="1"/>
  <c r="Z45" i="32" s="1"/>
  <c r="Z45" i="35" s="1"/>
  <c r="AA95" i="30"/>
  <c r="AA150" i="30" s="1"/>
  <c r="AA45" i="32" s="1"/>
  <c r="AA45" i="35" s="1"/>
  <c r="AB95" i="30"/>
  <c r="AB150" i="30" s="1"/>
  <c r="AB45" i="32" s="1"/>
  <c r="AB45" i="35" s="1"/>
  <c r="AC95" i="30"/>
  <c r="AC150" i="30" s="1"/>
  <c r="AC45" i="32" s="1"/>
  <c r="AC45" i="35" s="1"/>
  <c r="AD95" i="30"/>
  <c r="AD150" i="30" s="1"/>
  <c r="AD45" i="32" s="1"/>
  <c r="AD45" i="35" s="1"/>
  <c r="C96" i="30"/>
  <c r="C151" i="30" s="1"/>
  <c r="D96" i="30"/>
  <c r="D151" i="30" s="1"/>
  <c r="E96" i="30"/>
  <c r="E151" i="30" s="1"/>
  <c r="F96" i="30"/>
  <c r="F151" i="30" s="1"/>
  <c r="G96" i="30"/>
  <c r="G151" i="30" s="1"/>
  <c r="H96" i="30"/>
  <c r="H151" i="30" s="1"/>
  <c r="I96" i="30"/>
  <c r="I151" i="30" s="1"/>
  <c r="J96" i="30"/>
  <c r="J151" i="30" s="1"/>
  <c r="K96" i="30"/>
  <c r="K151" i="30" s="1"/>
  <c r="L96" i="30"/>
  <c r="L151" i="30" s="1"/>
  <c r="M96" i="30"/>
  <c r="M151" i="30" s="1"/>
  <c r="N96" i="30"/>
  <c r="N151" i="30" s="1"/>
  <c r="O96" i="30"/>
  <c r="O151" i="30" s="1"/>
  <c r="P96" i="30"/>
  <c r="P151" i="30" s="1"/>
  <c r="Q96" i="30"/>
  <c r="Q151" i="30" s="1"/>
  <c r="R96" i="30"/>
  <c r="R151" i="30" s="1"/>
  <c r="S96" i="30"/>
  <c r="S151" i="30" s="1"/>
  <c r="T96" i="30"/>
  <c r="T151" i="30" s="1"/>
  <c r="U96" i="30"/>
  <c r="U151" i="30" s="1"/>
  <c r="V96" i="30"/>
  <c r="V151" i="30" s="1"/>
  <c r="W96" i="30"/>
  <c r="W151" i="30" s="1"/>
  <c r="X96" i="30"/>
  <c r="X151" i="30" s="1"/>
  <c r="Y96" i="30"/>
  <c r="Y151" i="30" s="1"/>
  <c r="Z96" i="30"/>
  <c r="Z151" i="30" s="1"/>
  <c r="AA96" i="30"/>
  <c r="AA151" i="30" s="1"/>
  <c r="AB96" i="30"/>
  <c r="AB151" i="30" s="1"/>
  <c r="AC96" i="30"/>
  <c r="AC151" i="30" s="1"/>
  <c r="AD96" i="30"/>
  <c r="AD151" i="30" s="1"/>
  <c r="C97" i="30"/>
  <c r="C152" i="30" s="1"/>
  <c r="D97" i="30"/>
  <c r="D152" i="30" s="1"/>
  <c r="E97" i="30"/>
  <c r="E152" i="30" s="1"/>
  <c r="F97" i="30"/>
  <c r="F152" i="30" s="1"/>
  <c r="G97" i="30"/>
  <c r="G152" i="30" s="1"/>
  <c r="H97" i="30"/>
  <c r="H152" i="30" s="1"/>
  <c r="I97" i="30"/>
  <c r="I152" i="30" s="1"/>
  <c r="J97" i="30"/>
  <c r="J152" i="30" s="1"/>
  <c r="K97" i="30"/>
  <c r="L97" i="30"/>
  <c r="L152" i="30" s="1"/>
  <c r="M97" i="30"/>
  <c r="M152" i="30" s="1"/>
  <c r="N97" i="30"/>
  <c r="N152" i="30" s="1"/>
  <c r="O97" i="30"/>
  <c r="O152" i="30" s="1"/>
  <c r="P97" i="30"/>
  <c r="P152" i="30" s="1"/>
  <c r="Q97" i="30"/>
  <c r="Q152" i="30" s="1"/>
  <c r="R97" i="30"/>
  <c r="R152" i="30" s="1"/>
  <c r="S97" i="30"/>
  <c r="T97" i="30"/>
  <c r="T152" i="30" s="1"/>
  <c r="U97" i="30"/>
  <c r="U152" i="30" s="1"/>
  <c r="V97" i="30"/>
  <c r="V152" i="30" s="1"/>
  <c r="W97" i="30"/>
  <c r="W152" i="30" s="1"/>
  <c r="X97" i="30"/>
  <c r="X152" i="30" s="1"/>
  <c r="Y97" i="30"/>
  <c r="Y152" i="30" s="1"/>
  <c r="Z97" i="30"/>
  <c r="Z152" i="30" s="1"/>
  <c r="AA97" i="30"/>
  <c r="AB97" i="30"/>
  <c r="AB152" i="30" s="1"/>
  <c r="AC97" i="30"/>
  <c r="AC152" i="30" s="1"/>
  <c r="AD97" i="30"/>
  <c r="AD152" i="30" s="1"/>
  <c r="C98" i="30"/>
  <c r="C153" i="30" s="1"/>
  <c r="C48" i="32" s="1"/>
  <c r="C48" i="35" s="1"/>
  <c r="D98" i="30"/>
  <c r="E98" i="30"/>
  <c r="F98" i="30"/>
  <c r="F153" i="30" s="1"/>
  <c r="F48" i="32" s="1"/>
  <c r="F48" i="35" s="1"/>
  <c r="G98" i="30"/>
  <c r="G153" i="30" s="1"/>
  <c r="G48" i="32" s="1"/>
  <c r="G48" i="35" s="1"/>
  <c r="H98" i="30"/>
  <c r="H153" i="30" s="1"/>
  <c r="H48" i="32" s="1"/>
  <c r="H48" i="35" s="1"/>
  <c r="I98" i="30"/>
  <c r="I153" i="30" s="1"/>
  <c r="I48" i="32" s="1"/>
  <c r="I48" i="35" s="1"/>
  <c r="J98" i="30"/>
  <c r="J153" i="30" s="1"/>
  <c r="J48" i="32" s="1"/>
  <c r="J48" i="35" s="1"/>
  <c r="K98" i="30"/>
  <c r="K153" i="30" s="1"/>
  <c r="K48" i="32" s="1"/>
  <c r="K48" i="35" s="1"/>
  <c r="L98" i="30"/>
  <c r="L153" i="30" s="1"/>
  <c r="L48" i="32" s="1"/>
  <c r="L48" i="35" s="1"/>
  <c r="M98" i="30"/>
  <c r="N98" i="30"/>
  <c r="N153" i="30" s="1"/>
  <c r="N48" i="32" s="1"/>
  <c r="N48" i="35" s="1"/>
  <c r="O98" i="30"/>
  <c r="O153" i="30" s="1"/>
  <c r="O48" i="32" s="1"/>
  <c r="O48" i="35" s="1"/>
  <c r="P98" i="30"/>
  <c r="P153" i="30" s="1"/>
  <c r="P48" i="32" s="1"/>
  <c r="P48" i="35" s="1"/>
  <c r="Q98" i="30"/>
  <c r="Q153" i="30" s="1"/>
  <c r="Q48" i="32" s="1"/>
  <c r="Q48" i="35" s="1"/>
  <c r="R98" i="30"/>
  <c r="R153" i="30" s="1"/>
  <c r="R48" i="32" s="1"/>
  <c r="R48" i="35" s="1"/>
  <c r="S98" i="30"/>
  <c r="S153" i="30" s="1"/>
  <c r="S48" i="32" s="1"/>
  <c r="S48" i="35" s="1"/>
  <c r="T98" i="30"/>
  <c r="T153" i="30" s="1"/>
  <c r="T48" i="32" s="1"/>
  <c r="T48" i="35" s="1"/>
  <c r="U98" i="30"/>
  <c r="U153" i="30" s="1"/>
  <c r="U48" i="32" s="1"/>
  <c r="U48" i="35" s="1"/>
  <c r="V98" i="30"/>
  <c r="V153" i="30" s="1"/>
  <c r="V48" i="32" s="1"/>
  <c r="V48" i="35" s="1"/>
  <c r="W98" i="30"/>
  <c r="W153" i="30" s="1"/>
  <c r="W48" i="32" s="1"/>
  <c r="W48" i="35" s="1"/>
  <c r="X98" i="30"/>
  <c r="X153" i="30" s="1"/>
  <c r="X48" i="32" s="1"/>
  <c r="X48" i="35" s="1"/>
  <c r="Y98" i="30"/>
  <c r="Y153" i="30" s="1"/>
  <c r="Y48" i="32" s="1"/>
  <c r="Y48" i="35" s="1"/>
  <c r="Z98" i="30"/>
  <c r="Z153" i="30" s="1"/>
  <c r="Z48" i="32" s="1"/>
  <c r="Z48" i="35" s="1"/>
  <c r="AA98" i="30"/>
  <c r="AA153" i="30" s="1"/>
  <c r="AA48" i="32" s="1"/>
  <c r="AA48" i="35" s="1"/>
  <c r="AB98" i="30"/>
  <c r="AC98" i="30"/>
  <c r="AD98" i="30"/>
  <c r="AD153" i="30" s="1"/>
  <c r="AD48" i="32" s="1"/>
  <c r="AD48" i="35" s="1"/>
  <c r="C99" i="30"/>
  <c r="C154" i="30" s="1"/>
  <c r="C49" i="32" s="1"/>
  <c r="C49" i="35" s="1"/>
  <c r="D99" i="30"/>
  <c r="D154" i="30" s="1"/>
  <c r="D49" i="32" s="1"/>
  <c r="D49" i="35" s="1"/>
  <c r="E99" i="30"/>
  <c r="E154" i="30" s="1"/>
  <c r="E49" i="32" s="1"/>
  <c r="E49" i="35" s="1"/>
  <c r="F99" i="30"/>
  <c r="F154" i="30" s="1"/>
  <c r="F49" i="32" s="1"/>
  <c r="F49" i="35" s="1"/>
  <c r="G99" i="30"/>
  <c r="G154" i="30" s="1"/>
  <c r="G49" i="32" s="1"/>
  <c r="G49" i="35" s="1"/>
  <c r="H99" i="30"/>
  <c r="H154" i="30" s="1"/>
  <c r="H49" i="32" s="1"/>
  <c r="H49" i="35" s="1"/>
  <c r="I99" i="30"/>
  <c r="I154" i="30" s="1"/>
  <c r="I49" i="32" s="1"/>
  <c r="I49" i="35" s="1"/>
  <c r="J99" i="30"/>
  <c r="J154" i="30" s="1"/>
  <c r="J49" i="32" s="1"/>
  <c r="J49" i="35" s="1"/>
  <c r="K99" i="30"/>
  <c r="K154" i="30" s="1"/>
  <c r="K49" i="32" s="1"/>
  <c r="K49" i="35" s="1"/>
  <c r="L99" i="30"/>
  <c r="L154" i="30" s="1"/>
  <c r="L49" i="32" s="1"/>
  <c r="L49" i="35" s="1"/>
  <c r="M99" i="30"/>
  <c r="N99" i="30"/>
  <c r="N154" i="30" s="1"/>
  <c r="N49" i="32" s="1"/>
  <c r="N49" i="35" s="1"/>
  <c r="O99" i="30"/>
  <c r="O154" i="30" s="1"/>
  <c r="O49" i="32" s="1"/>
  <c r="O49" i="35" s="1"/>
  <c r="P99" i="30"/>
  <c r="P154" i="30" s="1"/>
  <c r="P49" i="32" s="1"/>
  <c r="P49" i="35" s="1"/>
  <c r="Q99" i="30"/>
  <c r="Q154" i="30" s="1"/>
  <c r="Q49" i="32" s="1"/>
  <c r="Q49" i="35" s="1"/>
  <c r="R99" i="30"/>
  <c r="R154" i="30" s="1"/>
  <c r="R49" i="32" s="1"/>
  <c r="R49" i="35" s="1"/>
  <c r="S99" i="30"/>
  <c r="S154" i="30" s="1"/>
  <c r="S49" i="32" s="1"/>
  <c r="S49" i="35" s="1"/>
  <c r="T99" i="30"/>
  <c r="T154" i="30" s="1"/>
  <c r="T49" i="32" s="1"/>
  <c r="T49" i="35" s="1"/>
  <c r="U99" i="30"/>
  <c r="V99" i="30"/>
  <c r="V154" i="30" s="1"/>
  <c r="V49" i="32" s="1"/>
  <c r="V49" i="35" s="1"/>
  <c r="W99" i="30"/>
  <c r="W154" i="30" s="1"/>
  <c r="W49" i="32" s="1"/>
  <c r="W49" i="35" s="1"/>
  <c r="X99" i="30"/>
  <c r="X154" i="30" s="1"/>
  <c r="X49" i="32" s="1"/>
  <c r="X49" i="35" s="1"/>
  <c r="Y99" i="30"/>
  <c r="Y154" i="30" s="1"/>
  <c r="Y49" i="32" s="1"/>
  <c r="Y49" i="35" s="1"/>
  <c r="Z99" i="30"/>
  <c r="Z154" i="30" s="1"/>
  <c r="Z49" i="32" s="1"/>
  <c r="Z49" i="35" s="1"/>
  <c r="AA99" i="30"/>
  <c r="AA154" i="30" s="1"/>
  <c r="AA49" i="32" s="1"/>
  <c r="AA49" i="35" s="1"/>
  <c r="AB99" i="30"/>
  <c r="AB154" i="30" s="1"/>
  <c r="AB49" i="32" s="1"/>
  <c r="AB49" i="35" s="1"/>
  <c r="AC99" i="30"/>
  <c r="AC154" i="30" s="1"/>
  <c r="AC49" i="32" s="1"/>
  <c r="AC49" i="35" s="1"/>
  <c r="AD99" i="30"/>
  <c r="AD154" i="30" s="1"/>
  <c r="AD49" i="32" s="1"/>
  <c r="AD49" i="35" s="1"/>
  <c r="C100" i="30"/>
  <c r="C155" i="30" s="1"/>
  <c r="C50" i="32" s="1"/>
  <c r="C50" i="35" s="1"/>
  <c r="D100" i="30"/>
  <c r="D155" i="30" s="1"/>
  <c r="D50" i="32" s="1"/>
  <c r="D50" i="35" s="1"/>
  <c r="E100" i="30"/>
  <c r="E155" i="30" s="1"/>
  <c r="E50" i="32" s="1"/>
  <c r="E50" i="35" s="1"/>
  <c r="F100" i="30"/>
  <c r="F155" i="30" s="1"/>
  <c r="F50" i="32" s="1"/>
  <c r="F50" i="35" s="1"/>
  <c r="G100" i="30"/>
  <c r="G155" i="30" s="1"/>
  <c r="G50" i="32" s="1"/>
  <c r="G50" i="35" s="1"/>
  <c r="H100" i="30"/>
  <c r="H155" i="30" s="1"/>
  <c r="H50" i="32" s="1"/>
  <c r="H50" i="35" s="1"/>
  <c r="I100" i="30"/>
  <c r="I155" i="30" s="1"/>
  <c r="I50" i="32" s="1"/>
  <c r="I50" i="35" s="1"/>
  <c r="J100" i="30"/>
  <c r="J155" i="30" s="1"/>
  <c r="J50" i="32" s="1"/>
  <c r="J50" i="35" s="1"/>
  <c r="K100" i="30"/>
  <c r="K155" i="30" s="1"/>
  <c r="K50" i="32" s="1"/>
  <c r="K50" i="35" s="1"/>
  <c r="L100" i="30"/>
  <c r="L155" i="30" s="1"/>
  <c r="L50" i="32" s="1"/>
  <c r="L50" i="35" s="1"/>
  <c r="M100" i="30"/>
  <c r="M155" i="30" s="1"/>
  <c r="M50" i="32" s="1"/>
  <c r="M50" i="35" s="1"/>
  <c r="N100" i="30"/>
  <c r="N155" i="30" s="1"/>
  <c r="N50" i="32" s="1"/>
  <c r="N50" i="35" s="1"/>
  <c r="O100" i="30"/>
  <c r="O155" i="30" s="1"/>
  <c r="O50" i="32" s="1"/>
  <c r="O50" i="35" s="1"/>
  <c r="P100" i="30"/>
  <c r="P155" i="30" s="1"/>
  <c r="P50" i="32" s="1"/>
  <c r="P50" i="35" s="1"/>
  <c r="Q100" i="30"/>
  <c r="Q155" i="30" s="1"/>
  <c r="Q50" i="32" s="1"/>
  <c r="Q50" i="35" s="1"/>
  <c r="R100" i="30"/>
  <c r="R155" i="30" s="1"/>
  <c r="R50" i="32" s="1"/>
  <c r="R50" i="35" s="1"/>
  <c r="S100" i="30"/>
  <c r="S155" i="30" s="1"/>
  <c r="S50" i="32" s="1"/>
  <c r="S50" i="35" s="1"/>
  <c r="T100" i="30"/>
  <c r="T155" i="30" s="1"/>
  <c r="T50" i="32" s="1"/>
  <c r="T50" i="35" s="1"/>
  <c r="U100" i="30"/>
  <c r="U155" i="30" s="1"/>
  <c r="U50" i="32" s="1"/>
  <c r="U50" i="35" s="1"/>
  <c r="V100" i="30"/>
  <c r="V155" i="30" s="1"/>
  <c r="V50" i="32" s="1"/>
  <c r="V50" i="35" s="1"/>
  <c r="W100" i="30"/>
  <c r="W155" i="30" s="1"/>
  <c r="W50" i="32" s="1"/>
  <c r="W50" i="35" s="1"/>
  <c r="X100" i="30"/>
  <c r="X155" i="30" s="1"/>
  <c r="X50" i="32" s="1"/>
  <c r="X50" i="35" s="1"/>
  <c r="Y100" i="30"/>
  <c r="Y155" i="30" s="1"/>
  <c r="Y50" i="32" s="1"/>
  <c r="Y50" i="35" s="1"/>
  <c r="Z100" i="30"/>
  <c r="Z155" i="30" s="1"/>
  <c r="Z50" i="32" s="1"/>
  <c r="Z50" i="35" s="1"/>
  <c r="AA100" i="30"/>
  <c r="AA155" i="30" s="1"/>
  <c r="AA50" i="32" s="1"/>
  <c r="AA50" i="35" s="1"/>
  <c r="AB100" i="30"/>
  <c r="AB155" i="30" s="1"/>
  <c r="AB50" i="32" s="1"/>
  <c r="AB50" i="35" s="1"/>
  <c r="AC100" i="30"/>
  <c r="AC155" i="30" s="1"/>
  <c r="AC50" i="32" s="1"/>
  <c r="AC50" i="35" s="1"/>
  <c r="AD100" i="30"/>
  <c r="AD155" i="30" s="1"/>
  <c r="AD50" i="32" s="1"/>
  <c r="AD50" i="35" s="1"/>
  <c r="C101" i="30"/>
  <c r="C156" i="30" s="1"/>
  <c r="C51" i="32" s="1"/>
  <c r="C51" i="35" s="1"/>
  <c r="D101" i="30"/>
  <c r="D156" i="30" s="1"/>
  <c r="D51" i="32" s="1"/>
  <c r="D51" i="35" s="1"/>
  <c r="E101" i="30"/>
  <c r="E156" i="30" s="1"/>
  <c r="E51" i="32" s="1"/>
  <c r="E51" i="35" s="1"/>
  <c r="F101" i="30"/>
  <c r="F156" i="30" s="1"/>
  <c r="F51" i="32" s="1"/>
  <c r="F51" i="35" s="1"/>
  <c r="G101" i="30"/>
  <c r="H101" i="30"/>
  <c r="H156" i="30" s="1"/>
  <c r="H51" i="32" s="1"/>
  <c r="H51" i="35" s="1"/>
  <c r="I101" i="30"/>
  <c r="I156" i="30" s="1"/>
  <c r="I51" i="32" s="1"/>
  <c r="I51" i="35" s="1"/>
  <c r="J101" i="30"/>
  <c r="J156" i="30" s="1"/>
  <c r="J51" i="32" s="1"/>
  <c r="J51" i="35" s="1"/>
  <c r="K101" i="30"/>
  <c r="K156" i="30" s="1"/>
  <c r="K51" i="32" s="1"/>
  <c r="K51" i="35" s="1"/>
  <c r="L101" i="30"/>
  <c r="L156" i="30" s="1"/>
  <c r="L51" i="32" s="1"/>
  <c r="L51" i="35" s="1"/>
  <c r="M101" i="30"/>
  <c r="M156" i="30" s="1"/>
  <c r="M51" i="32" s="1"/>
  <c r="M51" i="35" s="1"/>
  <c r="N101" i="30"/>
  <c r="N156" i="30" s="1"/>
  <c r="N51" i="32" s="1"/>
  <c r="N51" i="35" s="1"/>
  <c r="O101" i="30"/>
  <c r="O156" i="30" s="1"/>
  <c r="O51" i="32" s="1"/>
  <c r="O51" i="35" s="1"/>
  <c r="P101" i="30"/>
  <c r="P156" i="30" s="1"/>
  <c r="P51" i="32" s="1"/>
  <c r="P51" i="35" s="1"/>
  <c r="Q101" i="30"/>
  <c r="Q156" i="30" s="1"/>
  <c r="Q51" i="32" s="1"/>
  <c r="Q51" i="35" s="1"/>
  <c r="R101" i="30"/>
  <c r="R156" i="30" s="1"/>
  <c r="R51" i="32" s="1"/>
  <c r="R51" i="35" s="1"/>
  <c r="S101" i="30"/>
  <c r="S156" i="30" s="1"/>
  <c r="S51" i="32" s="1"/>
  <c r="S51" i="35" s="1"/>
  <c r="T101" i="30"/>
  <c r="T156" i="30" s="1"/>
  <c r="T51" i="32" s="1"/>
  <c r="T51" i="35" s="1"/>
  <c r="U101" i="30"/>
  <c r="U156" i="30" s="1"/>
  <c r="U51" i="32" s="1"/>
  <c r="U51" i="35" s="1"/>
  <c r="V101" i="30"/>
  <c r="V156" i="30" s="1"/>
  <c r="V51" i="32" s="1"/>
  <c r="V51" i="35" s="1"/>
  <c r="W101" i="30"/>
  <c r="W156" i="30" s="1"/>
  <c r="W51" i="32" s="1"/>
  <c r="W51" i="35" s="1"/>
  <c r="X101" i="30"/>
  <c r="X156" i="30" s="1"/>
  <c r="X51" i="32" s="1"/>
  <c r="X51" i="35" s="1"/>
  <c r="Y101" i="30"/>
  <c r="Y156" i="30" s="1"/>
  <c r="Y51" i="32" s="1"/>
  <c r="Y51" i="35" s="1"/>
  <c r="Z101" i="30"/>
  <c r="Z156" i="30" s="1"/>
  <c r="Z51" i="32" s="1"/>
  <c r="Z51" i="35" s="1"/>
  <c r="AA101" i="30"/>
  <c r="AA156" i="30" s="1"/>
  <c r="AA51" i="32" s="1"/>
  <c r="AA51" i="35" s="1"/>
  <c r="AB101" i="30"/>
  <c r="AB156" i="30" s="1"/>
  <c r="AB51" i="32" s="1"/>
  <c r="AB51" i="35" s="1"/>
  <c r="AC101" i="30"/>
  <c r="AC156" i="30" s="1"/>
  <c r="AC51" i="32" s="1"/>
  <c r="AC51" i="35" s="1"/>
  <c r="AD101" i="30"/>
  <c r="AD156" i="30" s="1"/>
  <c r="AD51" i="32" s="1"/>
  <c r="AD51" i="35" s="1"/>
  <c r="C102" i="30"/>
  <c r="C157" i="30" s="1"/>
  <c r="C52" i="32" s="1"/>
  <c r="C52" i="35" s="1"/>
  <c r="D102" i="30"/>
  <c r="D157" i="30" s="1"/>
  <c r="D52" i="32" s="1"/>
  <c r="D52" i="35" s="1"/>
  <c r="E102" i="30"/>
  <c r="E157" i="30" s="1"/>
  <c r="E52" i="32" s="1"/>
  <c r="E52" i="35" s="1"/>
  <c r="F102" i="30"/>
  <c r="F157" i="30" s="1"/>
  <c r="F52" i="32" s="1"/>
  <c r="F52" i="35" s="1"/>
  <c r="G102" i="30"/>
  <c r="G157" i="30" s="1"/>
  <c r="G52" i="32" s="1"/>
  <c r="G52" i="35" s="1"/>
  <c r="H102" i="30"/>
  <c r="H157" i="30" s="1"/>
  <c r="H52" i="32" s="1"/>
  <c r="H52" i="35" s="1"/>
  <c r="I102" i="30"/>
  <c r="I157" i="30" s="1"/>
  <c r="I52" i="32" s="1"/>
  <c r="I52" i="35" s="1"/>
  <c r="J102" i="30"/>
  <c r="J157" i="30" s="1"/>
  <c r="J52" i="32" s="1"/>
  <c r="J52" i="35" s="1"/>
  <c r="K102" i="30"/>
  <c r="K157" i="30" s="1"/>
  <c r="K52" i="32" s="1"/>
  <c r="K52" i="35" s="1"/>
  <c r="L102" i="30"/>
  <c r="L157" i="30" s="1"/>
  <c r="L52" i="32" s="1"/>
  <c r="L52" i="35" s="1"/>
  <c r="M102" i="30"/>
  <c r="M157" i="30" s="1"/>
  <c r="M52" i="32" s="1"/>
  <c r="M52" i="35" s="1"/>
  <c r="N102" i="30"/>
  <c r="N157" i="30" s="1"/>
  <c r="N52" i="32" s="1"/>
  <c r="N52" i="35" s="1"/>
  <c r="O102" i="30"/>
  <c r="O157" i="30" s="1"/>
  <c r="O52" i="32" s="1"/>
  <c r="O52" i="35" s="1"/>
  <c r="P102" i="30"/>
  <c r="P157" i="30" s="1"/>
  <c r="P52" i="32" s="1"/>
  <c r="P52" i="35" s="1"/>
  <c r="Q102" i="30"/>
  <c r="Q157" i="30" s="1"/>
  <c r="Q52" i="32" s="1"/>
  <c r="Q52" i="35" s="1"/>
  <c r="R102" i="30"/>
  <c r="R157" i="30" s="1"/>
  <c r="R52" i="32" s="1"/>
  <c r="R52" i="35" s="1"/>
  <c r="S102" i="30"/>
  <c r="S157" i="30" s="1"/>
  <c r="S52" i="32" s="1"/>
  <c r="S52" i="35" s="1"/>
  <c r="T102" i="30"/>
  <c r="T157" i="30" s="1"/>
  <c r="T52" i="32" s="1"/>
  <c r="T52" i="35" s="1"/>
  <c r="U102" i="30"/>
  <c r="U157" i="30" s="1"/>
  <c r="U52" i="32" s="1"/>
  <c r="U52" i="35" s="1"/>
  <c r="V102" i="30"/>
  <c r="V157" i="30" s="1"/>
  <c r="V52" i="32" s="1"/>
  <c r="V52" i="35" s="1"/>
  <c r="W102" i="30"/>
  <c r="W157" i="30" s="1"/>
  <c r="W52" i="32" s="1"/>
  <c r="W52" i="35" s="1"/>
  <c r="X102" i="30"/>
  <c r="X157" i="30" s="1"/>
  <c r="X52" i="32" s="1"/>
  <c r="X52" i="35" s="1"/>
  <c r="Y102" i="30"/>
  <c r="Z102" i="30"/>
  <c r="Z157" i="30" s="1"/>
  <c r="Z52" i="32" s="1"/>
  <c r="Z52" i="35" s="1"/>
  <c r="AA102" i="30"/>
  <c r="AA157" i="30" s="1"/>
  <c r="AA52" i="32" s="1"/>
  <c r="AA52" i="35" s="1"/>
  <c r="AB102" i="30"/>
  <c r="AB157" i="30" s="1"/>
  <c r="AB52" i="32" s="1"/>
  <c r="AB52" i="35" s="1"/>
  <c r="AC102" i="30"/>
  <c r="AC157" i="30" s="1"/>
  <c r="AC52" i="32" s="1"/>
  <c r="AC52" i="35" s="1"/>
  <c r="AD102" i="30"/>
  <c r="AD157" i="30" s="1"/>
  <c r="AD52" i="32" s="1"/>
  <c r="AD52" i="35" s="1"/>
  <c r="C103" i="30"/>
  <c r="C158" i="30" s="1"/>
  <c r="C53" i="32" s="1"/>
  <c r="C53" i="35" s="1"/>
  <c r="D103" i="30"/>
  <c r="D158" i="30" s="1"/>
  <c r="D53" i="32" s="1"/>
  <c r="D53" i="35" s="1"/>
  <c r="E103" i="30"/>
  <c r="E158" i="30" s="1"/>
  <c r="E53" i="32" s="1"/>
  <c r="E53" i="35" s="1"/>
  <c r="F103" i="30"/>
  <c r="F158" i="30" s="1"/>
  <c r="F53" i="32" s="1"/>
  <c r="F53" i="35" s="1"/>
  <c r="G103" i="30"/>
  <c r="G158" i="30" s="1"/>
  <c r="G53" i="32" s="1"/>
  <c r="G53" i="35" s="1"/>
  <c r="H103" i="30"/>
  <c r="H158" i="30" s="1"/>
  <c r="H53" i="32" s="1"/>
  <c r="H53" i="35" s="1"/>
  <c r="I103" i="30"/>
  <c r="I158" i="30" s="1"/>
  <c r="I53" i="32" s="1"/>
  <c r="I53" i="35" s="1"/>
  <c r="J103" i="30"/>
  <c r="J158" i="30" s="1"/>
  <c r="J53" i="32" s="1"/>
  <c r="J53" i="35" s="1"/>
  <c r="K103" i="30"/>
  <c r="K158" i="30" s="1"/>
  <c r="K53" i="32" s="1"/>
  <c r="K53" i="35" s="1"/>
  <c r="L103" i="30"/>
  <c r="L158" i="30" s="1"/>
  <c r="L53" i="32" s="1"/>
  <c r="L53" i="35" s="1"/>
  <c r="M103" i="30"/>
  <c r="M158" i="30" s="1"/>
  <c r="M53" i="32" s="1"/>
  <c r="M53" i="35" s="1"/>
  <c r="N103" i="30"/>
  <c r="N158" i="30" s="1"/>
  <c r="N53" i="32" s="1"/>
  <c r="N53" i="35" s="1"/>
  <c r="O103" i="30"/>
  <c r="O158" i="30" s="1"/>
  <c r="O53" i="32" s="1"/>
  <c r="O53" i="35" s="1"/>
  <c r="P103" i="30"/>
  <c r="P158" i="30" s="1"/>
  <c r="P53" i="32" s="1"/>
  <c r="P53" i="35" s="1"/>
  <c r="Q103" i="30"/>
  <c r="Q158" i="30" s="1"/>
  <c r="Q53" i="32" s="1"/>
  <c r="Q53" i="35" s="1"/>
  <c r="R103" i="30"/>
  <c r="R158" i="30" s="1"/>
  <c r="R53" i="32" s="1"/>
  <c r="R53" i="35" s="1"/>
  <c r="S103" i="30"/>
  <c r="S158" i="30" s="1"/>
  <c r="S53" i="32" s="1"/>
  <c r="S53" i="35" s="1"/>
  <c r="T103" i="30"/>
  <c r="T158" i="30" s="1"/>
  <c r="T53" i="32" s="1"/>
  <c r="T53" i="35" s="1"/>
  <c r="U103" i="30"/>
  <c r="U158" i="30" s="1"/>
  <c r="U53" i="32" s="1"/>
  <c r="U53" i="35" s="1"/>
  <c r="V103" i="30"/>
  <c r="V158" i="30" s="1"/>
  <c r="V53" i="32" s="1"/>
  <c r="V53" i="35" s="1"/>
  <c r="W103" i="30"/>
  <c r="W158" i="30" s="1"/>
  <c r="W53" i="32" s="1"/>
  <c r="W53" i="35" s="1"/>
  <c r="X103" i="30"/>
  <c r="X158" i="30" s="1"/>
  <c r="X53" i="32" s="1"/>
  <c r="X53" i="35" s="1"/>
  <c r="Y103" i="30"/>
  <c r="Y158" i="30" s="1"/>
  <c r="Y53" i="32" s="1"/>
  <c r="Y53" i="35" s="1"/>
  <c r="Z103" i="30"/>
  <c r="Z158" i="30" s="1"/>
  <c r="Z53" i="32" s="1"/>
  <c r="Z53" i="35" s="1"/>
  <c r="AA103" i="30"/>
  <c r="AA158" i="30" s="1"/>
  <c r="AA53" i="32" s="1"/>
  <c r="AA53" i="35" s="1"/>
  <c r="AB103" i="30"/>
  <c r="AB158" i="30" s="1"/>
  <c r="AB53" i="32" s="1"/>
  <c r="AB53" i="35" s="1"/>
  <c r="AC103" i="30"/>
  <c r="AC158" i="30" s="1"/>
  <c r="AC53" i="32" s="1"/>
  <c r="AC53" i="35" s="1"/>
  <c r="AD103" i="30"/>
  <c r="AD158" i="30" s="1"/>
  <c r="AD53" i="32" s="1"/>
  <c r="AD53" i="35" s="1"/>
  <c r="B58" i="30"/>
  <c r="B59" i="30"/>
  <c r="B60" i="30"/>
  <c r="B115" i="30" s="1"/>
  <c r="B10" i="32" s="1"/>
  <c r="B10" i="35" s="1"/>
  <c r="B61" i="30"/>
  <c r="B116" i="30" s="1"/>
  <c r="B11" i="32" s="1"/>
  <c r="B11" i="35" s="1"/>
  <c r="B62" i="30"/>
  <c r="B117" i="30" s="1"/>
  <c r="B12" i="32" s="1"/>
  <c r="B12" i="35" s="1"/>
  <c r="B63" i="30"/>
  <c r="B118" i="30" s="1"/>
  <c r="B13" i="32" s="1"/>
  <c r="B13" i="35" s="1"/>
  <c r="B64" i="30"/>
  <c r="B119" i="30" s="1"/>
  <c r="B14" i="32" s="1"/>
  <c r="B14" i="35" s="1"/>
  <c r="B65" i="30"/>
  <c r="B120" i="30" s="1"/>
  <c r="B15" i="32" s="1"/>
  <c r="B15" i="35" s="1"/>
  <c r="B66" i="30"/>
  <c r="B67" i="30"/>
  <c r="B68" i="30"/>
  <c r="B123" i="30" s="1"/>
  <c r="B18" i="32" s="1"/>
  <c r="B18" i="35" s="1"/>
  <c r="B69" i="30"/>
  <c r="B124" i="30" s="1"/>
  <c r="B19" i="32" s="1"/>
  <c r="B19" i="35" s="1"/>
  <c r="B70" i="30"/>
  <c r="B125" i="30" s="1"/>
  <c r="B20" i="32" s="1"/>
  <c r="B20" i="35" s="1"/>
  <c r="B71" i="30"/>
  <c r="B126" i="30" s="1"/>
  <c r="B21" i="32" s="1"/>
  <c r="B21" i="35" s="1"/>
  <c r="B72" i="30"/>
  <c r="B127" i="30" s="1"/>
  <c r="B22" i="32" s="1"/>
  <c r="B22" i="35" s="1"/>
  <c r="B73" i="30"/>
  <c r="B128" i="30" s="1"/>
  <c r="B23" i="32" s="1"/>
  <c r="B23" i="35" s="1"/>
  <c r="B74" i="30"/>
  <c r="B75" i="30"/>
  <c r="B130" i="30" s="1"/>
  <c r="B25" i="32" s="1"/>
  <c r="B25" i="35" s="1"/>
  <c r="B76" i="30"/>
  <c r="B131" i="30" s="1"/>
  <c r="B26" i="32" s="1"/>
  <c r="B26" i="35" s="1"/>
  <c r="B77" i="30"/>
  <c r="B132" i="30" s="1"/>
  <c r="B78" i="30"/>
  <c r="B133" i="30" s="1"/>
  <c r="B28" i="32" s="1"/>
  <c r="B28" i="35" s="1"/>
  <c r="B79" i="30"/>
  <c r="B134" i="30" s="1"/>
  <c r="B29" i="32" s="1"/>
  <c r="B29" i="35" s="1"/>
  <c r="B80" i="30"/>
  <c r="B135" i="30" s="1"/>
  <c r="B30" i="32" s="1"/>
  <c r="B30" i="35" s="1"/>
  <c r="B81" i="30"/>
  <c r="B136" i="30" s="1"/>
  <c r="B31" i="32" s="1"/>
  <c r="B31" i="35" s="1"/>
  <c r="B82" i="30"/>
  <c r="B83" i="30"/>
  <c r="B138" i="30" s="1"/>
  <c r="B33" i="32" s="1"/>
  <c r="B33" i="35" s="1"/>
  <c r="B84" i="30"/>
  <c r="B139" i="30" s="1"/>
  <c r="B34" i="32" s="1"/>
  <c r="B34" i="35" s="1"/>
  <c r="B85" i="30"/>
  <c r="B140" i="30" s="1"/>
  <c r="B35" i="32" s="1"/>
  <c r="B35" i="35" s="1"/>
  <c r="B86" i="30"/>
  <c r="B141" i="30" s="1"/>
  <c r="B36" i="32" s="1"/>
  <c r="B36" i="35" s="1"/>
  <c r="B87" i="30"/>
  <c r="B142" i="30" s="1"/>
  <c r="B37" i="32" s="1"/>
  <c r="B37" i="35" s="1"/>
  <c r="B88" i="30"/>
  <c r="B143" i="30" s="1"/>
  <c r="B38" i="32" s="1"/>
  <c r="B38" i="35" s="1"/>
  <c r="B89" i="30"/>
  <c r="B144" i="30" s="1"/>
  <c r="B39" i="32" s="1"/>
  <c r="B39" i="35" s="1"/>
  <c r="B90" i="30"/>
  <c r="B145" i="30" s="1"/>
  <c r="B40" i="32" s="1"/>
  <c r="B40" i="35" s="1"/>
  <c r="B91" i="30"/>
  <c r="B146" i="30" s="1"/>
  <c r="B41" i="32" s="1"/>
  <c r="B41" i="35" s="1"/>
  <c r="B92" i="30"/>
  <c r="B147" i="30" s="1"/>
  <c r="B42" i="32" s="1"/>
  <c r="B42" i="35" s="1"/>
  <c r="B93" i="30"/>
  <c r="B148" i="30" s="1"/>
  <c r="B43" i="32" s="1"/>
  <c r="B43" i="35" s="1"/>
  <c r="B94" i="30"/>
  <c r="B149" i="30" s="1"/>
  <c r="B44" i="32" s="1"/>
  <c r="B44" i="35" s="1"/>
  <c r="B95" i="30"/>
  <c r="B150" i="30" s="1"/>
  <c r="B45" i="32" s="1"/>
  <c r="B96" i="30"/>
  <c r="B151" i="30" s="1"/>
  <c r="B97" i="30"/>
  <c r="B152" i="30" s="1"/>
  <c r="B98" i="30"/>
  <c r="B153" i="30" s="1"/>
  <c r="B99" i="30"/>
  <c r="B154" i="30" s="1"/>
  <c r="B49" i="32" s="1"/>
  <c r="B49" i="35" s="1"/>
  <c r="B100" i="30"/>
  <c r="B155" i="30" s="1"/>
  <c r="B50" i="32" s="1"/>
  <c r="B50" i="35" s="1"/>
  <c r="B101" i="30"/>
  <c r="B156" i="30" s="1"/>
  <c r="B51" i="32" s="1"/>
  <c r="B51" i="35" s="1"/>
  <c r="B102" i="30"/>
  <c r="B103" i="30"/>
  <c r="B158" i="30" s="1"/>
  <c r="B53" i="32" s="1"/>
  <c r="B53" i="35" s="1"/>
  <c r="AC118" i="30"/>
  <c r="AC13" i="32" s="1"/>
  <c r="AC13" i="35" s="1"/>
  <c r="Y157" i="30"/>
  <c r="Y52" i="32" s="1"/>
  <c r="Y52" i="35" s="1"/>
  <c r="G156" i="30"/>
  <c r="G51" i="32" s="1"/>
  <c r="G51" i="35" s="1"/>
  <c r="U154" i="30"/>
  <c r="U49" i="32" s="1"/>
  <c r="U49" i="35" s="1"/>
  <c r="M154" i="30"/>
  <c r="M49" i="32" s="1"/>
  <c r="M49" i="35" s="1"/>
  <c r="AC153" i="30"/>
  <c r="AC48" i="32" s="1"/>
  <c r="AC48" i="35" s="1"/>
  <c r="AB153" i="30"/>
  <c r="AB48" i="32" s="1"/>
  <c r="AB48" i="35" s="1"/>
  <c r="M153" i="30"/>
  <c r="M48" i="32" s="1"/>
  <c r="M48" i="35" s="1"/>
  <c r="E153" i="30"/>
  <c r="E48" i="32" s="1"/>
  <c r="E48" i="35" s="1"/>
  <c r="D153" i="30"/>
  <c r="D48" i="32" s="1"/>
  <c r="D48" i="35" s="1"/>
  <c r="AA152" i="30"/>
  <c r="S152" i="30"/>
  <c r="K152" i="30"/>
  <c r="Y150" i="30"/>
  <c r="Y45" i="32" s="1"/>
  <c r="Y45" i="35" s="1"/>
  <c r="Q150" i="30"/>
  <c r="Q45" i="32" s="1"/>
  <c r="Q45" i="35" s="1"/>
  <c r="I150" i="30"/>
  <c r="I45" i="32" s="1"/>
  <c r="I45" i="35" s="1"/>
  <c r="Y149" i="30"/>
  <c r="Y44" i="32" s="1"/>
  <c r="Y44" i="35" s="1"/>
  <c r="I149" i="30"/>
  <c r="I44" i="32" s="1"/>
  <c r="I44" i="35" s="1"/>
  <c r="X148" i="30"/>
  <c r="X43" i="32" s="1"/>
  <c r="X43" i="35" s="1"/>
  <c r="W148" i="30"/>
  <c r="W43" i="32" s="1"/>
  <c r="W43" i="35" s="1"/>
  <c r="P148" i="30"/>
  <c r="P43" i="32" s="1"/>
  <c r="P43" i="35" s="1"/>
  <c r="O148" i="30"/>
  <c r="O43" i="32" s="1"/>
  <c r="O43" i="35" s="1"/>
  <c r="G148" i="30"/>
  <c r="G43" i="32" s="1"/>
  <c r="G43" i="35" s="1"/>
  <c r="W147" i="30"/>
  <c r="W42" i="32" s="1"/>
  <c r="W42" i="35" s="1"/>
  <c r="O147" i="30"/>
  <c r="O42" i="32" s="1"/>
  <c r="O42" i="35" s="1"/>
  <c r="AD146" i="30"/>
  <c r="AD41" i="32" s="1"/>
  <c r="AD41" i="35" s="1"/>
  <c r="W146" i="30"/>
  <c r="W41" i="32" s="1"/>
  <c r="W41" i="35" s="1"/>
  <c r="V146" i="30"/>
  <c r="V41" i="32" s="1"/>
  <c r="V41" i="35" s="1"/>
  <c r="U146" i="30"/>
  <c r="U41" i="32" s="1"/>
  <c r="U41" i="35" s="1"/>
  <c r="O146" i="30"/>
  <c r="O41" i="32" s="1"/>
  <c r="O41" i="35" s="1"/>
  <c r="N146" i="30"/>
  <c r="N41" i="32" s="1"/>
  <c r="N41" i="35" s="1"/>
  <c r="G146" i="30"/>
  <c r="G41" i="32" s="1"/>
  <c r="G41" i="35" s="1"/>
  <c r="F146" i="30"/>
  <c r="F41" i="32" s="1"/>
  <c r="F41" i="35" s="1"/>
  <c r="E146" i="30"/>
  <c r="E41" i="32" s="1"/>
  <c r="E41" i="35" s="1"/>
  <c r="AC145" i="30"/>
  <c r="AC40" i="32" s="1"/>
  <c r="AC40" i="35" s="1"/>
  <c r="AB145" i="30"/>
  <c r="AB40" i="32" s="1"/>
  <c r="AB40" i="35" s="1"/>
  <c r="V145" i="30"/>
  <c r="V40" i="32" s="1"/>
  <c r="V40" i="35" s="1"/>
  <c r="T145" i="30"/>
  <c r="T40" i="32" s="1"/>
  <c r="T40" i="35" s="1"/>
  <c r="M145" i="30"/>
  <c r="M40" i="32" s="1"/>
  <c r="M40" i="35" s="1"/>
  <c r="L145" i="30"/>
  <c r="L40" i="32" s="1"/>
  <c r="L40" i="35" s="1"/>
  <c r="E145" i="30"/>
  <c r="E40" i="32" s="1"/>
  <c r="E40" i="35" s="1"/>
  <c r="D145" i="30"/>
  <c r="D40" i="32" s="1"/>
  <c r="D40" i="35" s="1"/>
  <c r="AB144" i="30"/>
  <c r="AB39" i="32" s="1"/>
  <c r="AB39" i="35" s="1"/>
  <c r="AA144" i="30"/>
  <c r="AA39" i="32" s="1"/>
  <c r="AA39" i="35" s="1"/>
  <c r="U144" i="30"/>
  <c r="U39" i="32" s="1"/>
  <c r="U39" i="35" s="1"/>
  <c r="T144" i="30"/>
  <c r="T39" i="32" s="1"/>
  <c r="T39" i="35" s="1"/>
  <c r="K144" i="30"/>
  <c r="K39" i="32" s="1"/>
  <c r="K39" i="35" s="1"/>
  <c r="E144" i="30"/>
  <c r="E39" i="32" s="1"/>
  <c r="E39" i="35" s="1"/>
  <c r="D144" i="30"/>
  <c r="D39" i="32" s="1"/>
  <c r="D39" i="35" s="1"/>
  <c r="C144" i="30"/>
  <c r="C39" i="32" s="1"/>
  <c r="C39" i="35" s="1"/>
  <c r="AA143" i="30"/>
  <c r="AA38" i="32" s="1"/>
  <c r="AA38" i="35" s="1"/>
  <c r="Z143" i="30"/>
  <c r="Z38" i="32" s="1"/>
  <c r="Z38" i="35" s="1"/>
  <c r="S143" i="30"/>
  <c r="S38" i="32" s="1"/>
  <c r="S38" i="35" s="1"/>
  <c r="R143" i="30"/>
  <c r="R38" i="32" s="1"/>
  <c r="R38" i="35" s="1"/>
  <c r="L143" i="30"/>
  <c r="L38" i="32" s="1"/>
  <c r="L38" i="35" s="1"/>
  <c r="K143" i="30"/>
  <c r="K38" i="32" s="1"/>
  <c r="K38" i="35" s="1"/>
  <c r="J143" i="30"/>
  <c r="J38" i="32" s="1"/>
  <c r="J38" i="35" s="1"/>
  <c r="Z142" i="30"/>
  <c r="Z37" i="32" s="1"/>
  <c r="Z37" i="35" s="1"/>
  <c r="Y142" i="30"/>
  <c r="Y37" i="32" s="1"/>
  <c r="Y37" i="35" s="1"/>
  <c r="R142" i="30"/>
  <c r="R37" i="32" s="1"/>
  <c r="R37" i="35" s="1"/>
  <c r="Q142" i="30"/>
  <c r="Q37" i="32" s="1"/>
  <c r="Q37" i="35" s="1"/>
  <c r="J142" i="30"/>
  <c r="J37" i="32" s="1"/>
  <c r="J37" i="35" s="1"/>
  <c r="I142" i="30"/>
  <c r="I37" i="32" s="1"/>
  <c r="I37" i="35" s="1"/>
  <c r="Y141" i="30"/>
  <c r="Y36" i="32" s="1"/>
  <c r="Y36" i="35" s="1"/>
  <c r="X141" i="30"/>
  <c r="X36" i="32" s="1"/>
  <c r="X36" i="35" s="1"/>
  <c r="Q141" i="30"/>
  <c r="Q36" i="32" s="1"/>
  <c r="Q36" i="35" s="1"/>
  <c r="M141" i="30"/>
  <c r="M36" i="32" s="1"/>
  <c r="M36" i="35" s="1"/>
  <c r="I141" i="30"/>
  <c r="I36" i="32" s="1"/>
  <c r="I36" i="35" s="1"/>
  <c r="H141" i="30"/>
  <c r="H36" i="32" s="1"/>
  <c r="H36" i="35" s="1"/>
  <c r="X140" i="30"/>
  <c r="X35" i="32" s="1"/>
  <c r="X35" i="35" s="1"/>
  <c r="W140" i="30"/>
  <c r="W35" i="32" s="1"/>
  <c r="W35" i="35" s="1"/>
  <c r="P140" i="30"/>
  <c r="P35" i="32" s="1"/>
  <c r="P35" i="35" s="1"/>
  <c r="O140" i="30"/>
  <c r="O35" i="32" s="1"/>
  <c r="O35" i="35" s="1"/>
  <c r="H140" i="30"/>
  <c r="H35" i="32" s="1"/>
  <c r="H35" i="35" s="1"/>
  <c r="G140" i="30"/>
  <c r="G35" i="32" s="1"/>
  <c r="G35" i="35" s="1"/>
  <c r="AD139" i="30"/>
  <c r="AD34" i="32" s="1"/>
  <c r="AD34" i="35" s="1"/>
  <c r="AA139" i="30"/>
  <c r="AA34" i="32" s="1"/>
  <c r="AA34" i="35" s="1"/>
  <c r="X139" i="30"/>
  <c r="X34" i="32" s="1"/>
  <c r="X34" i="35" s="1"/>
  <c r="W139" i="30"/>
  <c r="W34" i="32" s="1"/>
  <c r="W34" i="35" s="1"/>
  <c r="V139" i="30"/>
  <c r="V34" i="32" s="1"/>
  <c r="V34" i="35" s="1"/>
  <c r="O139" i="30"/>
  <c r="O34" i="32" s="1"/>
  <c r="O34" i="35" s="1"/>
  <c r="N139" i="30"/>
  <c r="N34" i="32" s="1"/>
  <c r="N34" i="35" s="1"/>
  <c r="H139" i="30"/>
  <c r="H34" i="32" s="1"/>
  <c r="H34" i="35" s="1"/>
  <c r="G139" i="30"/>
  <c r="G34" i="32" s="1"/>
  <c r="G34" i="35" s="1"/>
  <c r="F139" i="30"/>
  <c r="F34" i="32" s="1"/>
  <c r="F34" i="35" s="1"/>
  <c r="AD138" i="30"/>
  <c r="AD33" i="32" s="1"/>
  <c r="AD33" i="35" s="1"/>
  <c r="AC138" i="30"/>
  <c r="AC33" i="32" s="1"/>
  <c r="AC33" i="35" s="1"/>
  <c r="V138" i="30"/>
  <c r="V33" i="32" s="1"/>
  <c r="V33" i="35" s="1"/>
  <c r="U138" i="30"/>
  <c r="U33" i="32" s="1"/>
  <c r="U33" i="35" s="1"/>
  <c r="O138" i="30"/>
  <c r="O33" i="32" s="1"/>
  <c r="O33" i="35" s="1"/>
  <c r="N138" i="30"/>
  <c r="N33" i="32" s="1"/>
  <c r="N33" i="35" s="1"/>
  <c r="M138" i="30"/>
  <c r="M33" i="32" s="1"/>
  <c r="M33" i="35" s="1"/>
  <c r="G138" i="30"/>
  <c r="G33" i="32" s="1"/>
  <c r="G33" i="35" s="1"/>
  <c r="F138" i="30"/>
  <c r="F33" i="32" s="1"/>
  <c r="F33" i="35" s="1"/>
  <c r="E138" i="30"/>
  <c r="E33" i="32" s="1"/>
  <c r="E33" i="35" s="1"/>
  <c r="AD137" i="30"/>
  <c r="AD32" i="32" s="1"/>
  <c r="AD32" i="35" s="1"/>
  <c r="AC137" i="30"/>
  <c r="AC32" i="32" s="1"/>
  <c r="AC32" i="35" s="1"/>
  <c r="AB137" i="30"/>
  <c r="AB32" i="32" s="1"/>
  <c r="AB32" i="35" s="1"/>
  <c r="V137" i="30"/>
  <c r="V32" i="32" s="1"/>
  <c r="V32" i="35" s="1"/>
  <c r="U137" i="30"/>
  <c r="U32" i="32" s="1"/>
  <c r="U32" i="35" s="1"/>
  <c r="T137" i="30"/>
  <c r="T32" i="32" s="1"/>
  <c r="T32" i="35" s="1"/>
  <c r="N137" i="30"/>
  <c r="N32" i="32" s="1"/>
  <c r="N32" i="35" s="1"/>
  <c r="M137" i="30"/>
  <c r="M32" i="32" s="1"/>
  <c r="M32" i="35" s="1"/>
  <c r="L137" i="30"/>
  <c r="L32" i="32" s="1"/>
  <c r="L32" i="35" s="1"/>
  <c r="F137" i="30"/>
  <c r="F32" i="32" s="1"/>
  <c r="F32" i="35" s="1"/>
  <c r="E137" i="30"/>
  <c r="E32" i="32" s="1"/>
  <c r="E32" i="35" s="1"/>
  <c r="D137" i="30"/>
  <c r="D32" i="32" s="1"/>
  <c r="D32" i="35" s="1"/>
  <c r="B137" i="30"/>
  <c r="B32" i="32" s="1"/>
  <c r="B32" i="35" s="1"/>
  <c r="AC136" i="30"/>
  <c r="AC31" i="32" s="1"/>
  <c r="AC31" i="35" s="1"/>
  <c r="AB136" i="30"/>
  <c r="AB31" i="32" s="1"/>
  <c r="AB31" i="35" s="1"/>
  <c r="AA136" i="30"/>
  <c r="AA31" i="32" s="1"/>
  <c r="AA31" i="35" s="1"/>
  <c r="U136" i="30"/>
  <c r="U31" i="32" s="1"/>
  <c r="U31" i="35" s="1"/>
  <c r="T136" i="30"/>
  <c r="T31" i="32" s="1"/>
  <c r="T31" i="35" s="1"/>
  <c r="S136" i="30"/>
  <c r="S31" i="32" s="1"/>
  <c r="S31" i="35" s="1"/>
  <c r="M136" i="30"/>
  <c r="M31" i="32" s="1"/>
  <c r="M31" i="35" s="1"/>
  <c r="L136" i="30"/>
  <c r="L31" i="32" s="1"/>
  <c r="L31" i="35" s="1"/>
  <c r="K136" i="30"/>
  <c r="K31" i="32" s="1"/>
  <c r="K31" i="35" s="1"/>
  <c r="E136" i="30"/>
  <c r="E31" i="32" s="1"/>
  <c r="E31" i="35" s="1"/>
  <c r="D136" i="30"/>
  <c r="D31" i="32" s="1"/>
  <c r="D31" i="35" s="1"/>
  <c r="C136" i="30"/>
  <c r="C31" i="32" s="1"/>
  <c r="C31" i="35" s="1"/>
  <c r="AB135" i="30"/>
  <c r="AB30" i="32" s="1"/>
  <c r="AB30" i="35" s="1"/>
  <c r="AA135" i="30"/>
  <c r="AA30" i="32" s="1"/>
  <c r="AA30" i="35" s="1"/>
  <c r="Z135" i="30"/>
  <c r="Z30" i="32" s="1"/>
  <c r="Z30" i="35" s="1"/>
  <c r="T135" i="30"/>
  <c r="T30" i="32" s="1"/>
  <c r="T30" i="35" s="1"/>
  <c r="S135" i="30"/>
  <c r="S30" i="32" s="1"/>
  <c r="S30" i="35" s="1"/>
  <c r="R135" i="30"/>
  <c r="R30" i="32" s="1"/>
  <c r="R30" i="35" s="1"/>
  <c r="L135" i="30"/>
  <c r="L30" i="32" s="1"/>
  <c r="L30" i="35" s="1"/>
  <c r="K135" i="30"/>
  <c r="K30" i="32" s="1"/>
  <c r="K30" i="35" s="1"/>
  <c r="J135" i="30"/>
  <c r="J30" i="32" s="1"/>
  <c r="J30" i="35" s="1"/>
  <c r="D135" i="30"/>
  <c r="D30" i="32" s="1"/>
  <c r="D30" i="35" s="1"/>
  <c r="C135" i="30"/>
  <c r="C30" i="32" s="1"/>
  <c r="C30" i="35" s="1"/>
  <c r="AA134" i="30"/>
  <c r="AA29" i="32" s="1"/>
  <c r="AA29" i="35" s="1"/>
  <c r="Z134" i="30"/>
  <c r="Z29" i="32" s="1"/>
  <c r="Z29" i="35" s="1"/>
  <c r="Y134" i="30"/>
  <c r="Y29" i="32" s="1"/>
  <c r="Y29" i="35" s="1"/>
  <c r="S134" i="30"/>
  <c r="S29" i="32" s="1"/>
  <c r="S29" i="35" s="1"/>
  <c r="R134" i="30"/>
  <c r="R29" i="32" s="1"/>
  <c r="R29" i="35" s="1"/>
  <c r="Q134" i="30"/>
  <c r="Q29" i="32" s="1"/>
  <c r="Q29" i="35" s="1"/>
  <c r="K134" i="30"/>
  <c r="K29" i="32" s="1"/>
  <c r="K29" i="35" s="1"/>
  <c r="J134" i="30"/>
  <c r="J29" i="32" s="1"/>
  <c r="J29" i="35" s="1"/>
  <c r="I134" i="30"/>
  <c r="I29" i="32" s="1"/>
  <c r="I29" i="35" s="1"/>
  <c r="C134" i="30"/>
  <c r="C29" i="32" s="1"/>
  <c r="C29" i="35" s="1"/>
  <c r="Z133" i="30"/>
  <c r="Z28" i="32" s="1"/>
  <c r="Z28" i="35" s="1"/>
  <c r="Y133" i="30"/>
  <c r="Y28" i="32" s="1"/>
  <c r="Y28" i="35" s="1"/>
  <c r="X133" i="30"/>
  <c r="X28" i="32" s="1"/>
  <c r="X28" i="35" s="1"/>
  <c r="R133" i="30"/>
  <c r="R28" i="32" s="1"/>
  <c r="R28" i="35" s="1"/>
  <c r="Q133" i="30"/>
  <c r="Q28" i="32" s="1"/>
  <c r="Q28" i="35" s="1"/>
  <c r="P133" i="30"/>
  <c r="P28" i="32" s="1"/>
  <c r="P28" i="35" s="1"/>
  <c r="J133" i="30"/>
  <c r="J28" i="32" s="1"/>
  <c r="J28" i="35" s="1"/>
  <c r="I133" i="30"/>
  <c r="I28" i="32" s="1"/>
  <c r="I28" i="35" s="1"/>
  <c r="H133" i="30"/>
  <c r="H28" i="32" s="1"/>
  <c r="H28" i="35" s="1"/>
  <c r="Y132" i="30"/>
  <c r="X132" i="30"/>
  <c r="W132" i="30"/>
  <c r="Q132" i="30"/>
  <c r="P132" i="30"/>
  <c r="O132" i="30"/>
  <c r="I132" i="30"/>
  <c r="H132" i="30"/>
  <c r="G132" i="30"/>
  <c r="AD131" i="30"/>
  <c r="AD26" i="32" s="1"/>
  <c r="AD26" i="35" s="1"/>
  <c r="X131" i="30"/>
  <c r="X26" i="32" s="1"/>
  <c r="X26" i="35" s="1"/>
  <c r="W131" i="30"/>
  <c r="W26" i="32" s="1"/>
  <c r="W26" i="35" s="1"/>
  <c r="V131" i="30"/>
  <c r="V26" i="32" s="1"/>
  <c r="V26" i="35" s="1"/>
  <c r="P131" i="30"/>
  <c r="P26" i="32" s="1"/>
  <c r="P26" i="35" s="1"/>
  <c r="O131" i="30"/>
  <c r="O26" i="32" s="1"/>
  <c r="O26" i="35" s="1"/>
  <c r="N131" i="30"/>
  <c r="N26" i="32" s="1"/>
  <c r="N26" i="35" s="1"/>
  <c r="H131" i="30"/>
  <c r="H26" i="32" s="1"/>
  <c r="H26" i="35" s="1"/>
  <c r="G131" i="30"/>
  <c r="G26" i="32" s="1"/>
  <c r="G26" i="35" s="1"/>
  <c r="F131" i="30"/>
  <c r="F26" i="32" s="1"/>
  <c r="F26" i="35" s="1"/>
  <c r="AD130" i="30"/>
  <c r="AD25" i="32" s="1"/>
  <c r="AD25" i="35" s="1"/>
  <c r="AC130" i="30"/>
  <c r="AC25" i="32" s="1"/>
  <c r="AC25" i="35" s="1"/>
  <c r="W130" i="30"/>
  <c r="W25" i="32" s="1"/>
  <c r="W25" i="35" s="1"/>
  <c r="V130" i="30"/>
  <c r="V25" i="32" s="1"/>
  <c r="V25" i="35" s="1"/>
  <c r="U130" i="30"/>
  <c r="U25" i="32" s="1"/>
  <c r="U25" i="35" s="1"/>
  <c r="O130" i="30"/>
  <c r="O25" i="32" s="1"/>
  <c r="O25" i="35" s="1"/>
  <c r="N130" i="30"/>
  <c r="N25" i="32" s="1"/>
  <c r="N25" i="35" s="1"/>
  <c r="M130" i="30"/>
  <c r="M25" i="32" s="1"/>
  <c r="M25" i="35" s="1"/>
  <c r="G130" i="30"/>
  <c r="G25" i="32" s="1"/>
  <c r="G25" i="35" s="1"/>
  <c r="F130" i="30"/>
  <c r="F25" i="32" s="1"/>
  <c r="F25" i="35" s="1"/>
  <c r="E130" i="30"/>
  <c r="E25" i="32" s="1"/>
  <c r="E25" i="35" s="1"/>
  <c r="AD129" i="30"/>
  <c r="AD24" i="32" s="1"/>
  <c r="AD24" i="35" s="1"/>
  <c r="AC129" i="30"/>
  <c r="AC24" i="32" s="1"/>
  <c r="AC24" i="35" s="1"/>
  <c r="AB129" i="30"/>
  <c r="AB24" i="32" s="1"/>
  <c r="AB24" i="35" s="1"/>
  <c r="V129" i="30"/>
  <c r="V24" i="32" s="1"/>
  <c r="V24" i="35" s="1"/>
  <c r="U129" i="30"/>
  <c r="U24" i="32" s="1"/>
  <c r="U24" i="35" s="1"/>
  <c r="T129" i="30"/>
  <c r="T24" i="32" s="1"/>
  <c r="T24" i="35" s="1"/>
  <c r="N129" i="30"/>
  <c r="N24" i="32" s="1"/>
  <c r="N24" i="35" s="1"/>
  <c r="M129" i="30"/>
  <c r="M24" i="32" s="1"/>
  <c r="M24" i="35" s="1"/>
  <c r="L129" i="30"/>
  <c r="L24" i="32" s="1"/>
  <c r="L24" i="35" s="1"/>
  <c r="F129" i="30"/>
  <c r="F24" i="32" s="1"/>
  <c r="F24" i="35" s="1"/>
  <c r="E129" i="30"/>
  <c r="E24" i="32" s="1"/>
  <c r="E24" i="35" s="1"/>
  <c r="D129" i="30"/>
  <c r="D24" i="32" s="1"/>
  <c r="D24" i="35" s="1"/>
  <c r="B129" i="30"/>
  <c r="B24" i="32" s="1"/>
  <c r="B24" i="35" s="1"/>
  <c r="AC128" i="30"/>
  <c r="AC23" i="32" s="1"/>
  <c r="AC23" i="35" s="1"/>
  <c r="AB128" i="30"/>
  <c r="AB23" i="32" s="1"/>
  <c r="AB23" i="35" s="1"/>
  <c r="AA128" i="30"/>
  <c r="AA23" i="32" s="1"/>
  <c r="AA23" i="35" s="1"/>
  <c r="U128" i="30"/>
  <c r="U23" i="32" s="1"/>
  <c r="U23" i="35" s="1"/>
  <c r="T128" i="30"/>
  <c r="T23" i="32" s="1"/>
  <c r="T23" i="35" s="1"/>
  <c r="S128" i="30"/>
  <c r="S23" i="32" s="1"/>
  <c r="S23" i="35" s="1"/>
  <c r="M128" i="30"/>
  <c r="M23" i="32" s="1"/>
  <c r="M23" i="35" s="1"/>
  <c r="L128" i="30"/>
  <c r="L23" i="32" s="1"/>
  <c r="L23" i="35" s="1"/>
  <c r="K128" i="30"/>
  <c r="K23" i="32" s="1"/>
  <c r="K23" i="35" s="1"/>
  <c r="E128" i="30"/>
  <c r="E23" i="32" s="1"/>
  <c r="E23" i="35" s="1"/>
  <c r="D128" i="30"/>
  <c r="D23" i="32" s="1"/>
  <c r="D23" i="35" s="1"/>
  <c r="C128" i="30"/>
  <c r="C23" i="32" s="1"/>
  <c r="C23" i="35" s="1"/>
  <c r="AB127" i="30"/>
  <c r="AB22" i="32" s="1"/>
  <c r="AB22" i="35" s="1"/>
  <c r="AA127" i="30"/>
  <c r="AA22" i="32" s="1"/>
  <c r="AA22" i="35" s="1"/>
  <c r="Z127" i="30"/>
  <c r="Z22" i="32" s="1"/>
  <c r="Z22" i="35" s="1"/>
  <c r="T127" i="30"/>
  <c r="T22" i="32" s="1"/>
  <c r="T22" i="35" s="1"/>
  <c r="S127" i="30"/>
  <c r="S22" i="32" s="1"/>
  <c r="S22" i="35" s="1"/>
  <c r="R127" i="30"/>
  <c r="R22" i="32" s="1"/>
  <c r="R22" i="35" s="1"/>
  <c r="L127" i="30"/>
  <c r="L22" i="32" s="1"/>
  <c r="L22" i="35" s="1"/>
  <c r="K127" i="30"/>
  <c r="K22" i="32" s="1"/>
  <c r="K22" i="35" s="1"/>
  <c r="J127" i="30"/>
  <c r="J22" i="32" s="1"/>
  <c r="J22" i="35" s="1"/>
  <c r="D127" i="30"/>
  <c r="D22" i="32" s="1"/>
  <c r="D22" i="35" s="1"/>
  <c r="C127" i="30"/>
  <c r="C22" i="32" s="1"/>
  <c r="C22" i="35" s="1"/>
  <c r="AA126" i="30"/>
  <c r="AA21" i="32" s="1"/>
  <c r="AA21" i="35" s="1"/>
  <c r="Z126" i="30"/>
  <c r="Z21" i="32" s="1"/>
  <c r="Z21" i="35" s="1"/>
  <c r="Y126" i="30"/>
  <c r="Y21" i="32" s="1"/>
  <c r="Y21" i="35" s="1"/>
  <c r="S126" i="30"/>
  <c r="S21" i="32" s="1"/>
  <c r="S21" i="35" s="1"/>
  <c r="R126" i="30"/>
  <c r="R21" i="32" s="1"/>
  <c r="R21" i="35" s="1"/>
  <c r="Q126" i="30"/>
  <c r="Q21" i="32" s="1"/>
  <c r="Q21" i="35" s="1"/>
  <c r="K126" i="30"/>
  <c r="K21" i="32" s="1"/>
  <c r="K21" i="35" s="1"/>
  <c r="J126" i="30"/>
  <c r="J21" i="32" s="1"/>
  <c r="J21" i="35" s="1"/>
  <c r="I126" i="30"/>
  <c r="I21" i="32" s="1"/>
  <c r="I21" i="35" s="1"/>
  <c r="C126" i="30"/>
  <c r="C21" i="32" s="1"/>
  <c r="C21" i="35" s="1"/>
  <c r="Z125" i="30"/>
  <c r="Z20" i="32" s="1"/>
  <c r="Z20" i="35" s="1"/>
  <c r="Y125" i="30"/>
  <c r="Y20" i="32" s="1"/>
  <c r="Y20" i="35" s="1"/>
  <c r="X125" i="30"/>
  <c r="X20" i="32" s="1"/>
  <c r="X20" i="35" s="1"/>
  <c r="R125" i="30"/>
  <c r="R20" i="32" s="1"/>
  <c r="R20" i="35" s="1"/>
  <c r="Q125" i="30"/>
  <c r="Q20" i="32" s="1"/>
  <c r="Q20" i="35" s="1"/>
  <c r="P125" i="30"/>
  <c r="P20" i="32" s="1"/>
  <c r="P20" i="35" s="1"/>
  <c r="K125" i="30"/>
  <c r="K20" i="32" s="1"/>
  <c r="K20" i="35" s="1"/>
  <c r="J125" i="30"/>
  <c r="J20" i="32" s="1"/>
  <c r="J20" i="35" s="1"/>
  <c r="I125" i="30"/>
  <c r="I20" i="32" s="1"/>
  <c r="I20" i="35" s="1"/>
  <c r="H125" i="30"/>
  <c r="H20" i="32" s="1"/>
  <c r="H20" i="35" s="1"/>
  <c r="Y124" i="30"/>
  <c r="Y19" i="32" s="1"/>
  <c r="Y19" i="35" s="1"/>
  <c r="X124" i="30"/>
  <c r="X19" i="32" s="1"/>
  <c r="X19" i="35" s="1"/>
  <c r="W124" i="30"/>
  <c r="W19" i="32" s="1"/>
  <c r="W19" i="35" s="1"/>
  <c r="Q124" i="30"/>
  <c r="Q19" i="32" s="1"/>
  <c r="Q19" i="35" s="1"/>
  <c r="P124" i="30"/>
  <c r="P19" i="32" s="1"/>
  <c r="P19" i="35" s="1"/>
  <c r="O124" i="30"/>
  <c r="O19" i="32" s="1"/>
  <c r="O19" i="35" s="1"/>
  <c r="I124" i="30"/>
  <c r="I19" i="32" s="1"/>
  <c r="I19" i="35" s="1"/>
  <c r="H124" i="30"/>
  <c r="H19" i="32" s="1"/>
  <c r="H19" i="35" s="1"/>
  <c r="G124" i="30"/>
  <c r="G19" i="32" s="1"/>
  <c r="G19" i="35" s="1"/>
  <c r="AD123" i="30"/>
  <c r="AD18" i="32" s="1"/>
  <c r="AD18" i="35" s="1"/>
  <c r="X123" i="30"/>
  <c r="X18" i="32" s="1"/>
  <c r="X18" i="35" s="1"/>
  <c r="W123" i="30"/>
  <c r="W18" i="32" s="1"/>
  <c r="W18" i="35" s="1"/>
  <c r="V123" i="30"/>
  <c r="V18" i="32" s="1"/>
  <c r="V18" i="35" s="1"/>
  <c r="P123" i="30"/>
  <c r="P18" i="32" s="1"/>
  <c r="P18" i="35" s="1"/>
  <c r="O123" i="30"/>
  <c r="O18" i="32" s="1"/>
  <c r="O18" i="35" s="1"/>
  <c r="N123" i="30"/>
  <c r="N18" i="32" s="1"/>
  <c r="N18" i="35" s="1"/>
  <c r="H123" i="30"/>
  <c r="H18" i="32" s="1"/>
  <c r="H18" i="35" s="1"/>
  <c r="G123" i="30"/>
  <c r="G18" i="32" s="1"/>
  <c r="G18" i="35" s="1"/>
  <c r="F123" i="30"/>
  <c r="F18" i="32" s="1"/>
  <c r="F18" i="35" s="1"/>
  <c r="AD122" i="30"/>
  <c r="AD17" i="32" s="1"/>
  <c r="AD17" i="35" s="1"/>
  <c r="AC122" i="30"/>
  <c r="AC17" i="32" s="1"/>
  <c r="AC17" i="35" s="1"/>
  <c r="W122" i="30"/>
  <c r="W17" i="32" s="1"/>
  <c r="W17" i="35" s="1"/>
  <c r="V122" i="30"/>
  <c r="V17" i="32" s="1"/>
  <c r="V17" i="35" s="1"/>
  <c r="U122" i="30"/>
  <c r="U17" i="32" s="1"/>
  <c r="U17" i="35" s="1"/>
  <c r="O122" i="30"/>
  <c r="O17" i="32" s="1"/>
  <c r="O17" i="35" s="1"/>
  <c r="N122" i="30"/>
  <c r="N17" i="32" s="1"/>
  <c r="N17" i="35" s="1"/>
  <c r="M122" i="30"/>
  <c r="M17" i="32" s="1"/>
  <c r="M17" i="35" s="1"/>
  <c r="G122" i="30"/>
  <c r="G17" i="32" s="1"/>
  <c r="G17" i="35" s="1"/>
  <c r="F122" i="30"/>
  <c r="F17" i="32" s="1"/>
  <c r="F17" i="35" s="1"/>
  <c r="E122" i="30"/>
  <c r="E17" i="32" s="1"/>
  <c r="E17" i="35" s="1"/>
  <c r="B122" i="30"/>
  <c r="B17" i="32" s="1"/>
  <c r="B17" i="35" s="1"/>
  <c r="AD121" i="30"/>
  <c r="AD16" i="32" s="1"/>
  <c r="AD16" i="35" s="1"/>
  <c r="AC121" i="30"/>
  <c r="AC16" i="32" s="1"/>
  <c r="AC16" i="35" s="1"/>
  <c r="AB121" i="30"/>
  <c r="AB16" i="32" s="1"/>
  <c r="AB16" i="35" s="1"/>
  <c r="Z121" i="30"/>
  <c r="Z16" i="32" s="1"/>
  <c r="Z16" i="35" s="1"/>
  <c r="V121" i="30"/>
  <c r="V16" i="32" s="1"/>
  <c r="V16" i="35" s="1"/>
  <c r="U121" i="30"/>
  <c r="U16" i="32" s="1"/>
  <c r="U16" i="35" s="1"/>
  <c r="T121" i="30"/>
  <c r="T16" i="32" s="1"/>
  <c r="T16" i="35" s="1"/>
  <c r="N121" i="30"/>
  <c r="N16" i="32" s="1"/>
  <c r="N16" i="35" s="1"/>
  <c r="M121" i="30"/>
  <c r="M16" i="32" s="1"/>
  <c r="M16" i="35" s="1"/>
  <c r="L121" i="30"/>
  <c r="L16" i="32" s="1"/>
  <c r="L16" i="35" s="1"/>
  <c r="F121" i="30"/>
  <c r="F16" i="32" s="1"/>
  <c r="F16" i="35" s="1"/>
  <c r="E121" i="30"/>
  <c r="E16" i="32" s="1"/>
  <c r="E16" i="35" s="1"/>
  <c r="D121" i="30"/>
  <c r="D16" i="32" s="1"/>
  <c r="D16" i="35" s="1"/>
  <c r="B121" i="30"/>
  <c r="B16" i="32" s="1"/>
  <c r="B16" i="35" s="1"/>
  <c r="AC120" i="30"/>
  <c r="AC15" i="32" s="1"/>
  <c r="AC15" i="35" s="1"/>
  <c r="AB120" i="30"/>
  <c r="AB15" i="32" s="1"/>
  <c r="AB15" i="35" s="1"/>
  <c r="AA120" i="30"/>
  <c r="AA15" i="32" s="1"/>
  <c r="AA15" i="35" s="1"/>
  <c r="U120" i="30"/>
  <c r="U15" i="32" s="1"/>
  <c r="U15" i="35" s="1"/>
  <c r="T120" i="30"/>
  <c r="T15" i="32" s="1"/>
  <c r="T15" i="35" s="1"/>
  <c r="S120" i="30"/>
  <c r="S15" i="32" s="1"/>
  <c r="S15" i="35" s="1"/>
  <c r="O120" i="30"/>
  <c r="O15" i="32" s="1"/>
  <c r="O15" i="35" s="1"/>
  <c r="M120" i="30"/>
  <c r="M15" i="32" s="1"/>
  <c r="M15" i="35" s="1"/>
  <c r="L120" i="30"/>
  <c r="L15" i="32" s="1"/>
  <c r="L15" i="35" s="1"/>
  <c r="K120" i="30"/>
  <c r="K15" i="32" s="1"/>
  <c r="K15" i="35" s="1"/>
  <c r="E120" i="30"/>
  <c r="E15" i="32" s="1"/>
  <c r="E15" i="35" s="1"/>
  <c r="D120" i="30"/>
  <c r="D15" i="32" s="1"/>
  <c r="D15" i="35" s="1"/>
  <c r="C120" i="30"/>
  <c r="C15" i="32" s="1"/>
  <c r="C15" i="35" s="1"/>
  <c r="AB119" i="30"/>
  <c r="AB14" i="32" s="1"/>
  <c r="AB14" i="35" s="1"/>
  <c r="AA119" i="30"/>
  <c r="AA14" i="32" s="1"/>
  <c r="AA14" i="35" s="1"/>
  <c r="Z119" i="30"/>
  <c r="Z14" i="32" s="1"/>
  <c r="Z14" i="35" s="1"/>
  <c r="T119" i="30"/>
  <c r="T14" i="32" s="1"/>
  <c r="T14" i="35" s="1"/>
  <c r="S119" i="30"/>
  <c r="S14" i="32" s="1"/>
  <c r="S14" i="35" s="1"/>
  <c r="R119" i="30"/>
  <c r="R14" i="32" s="1"/>
  <c r="R14" i="35" s="1"/>
  <c r="L119" i="30"/>
  <c r="L14" i="32" s="1"/>
  <c r="L14" i="35" s="1"/>
  <c r="K119" i="30"/>
  <c r="K14" i="32" s="1"/>
  <c r="K14" i="35" s="1"/>
  <c r="J119" i="30"/>
  <c r="J14" i="32" s="1"/>
  <c r="J14" i="35" s="1"/>
  <c r="G119" i="30"/>
  <c r="G14" i="32" s="1"/>
  <c r="G14" i="35" s="1"/>
  <c r="D119" i="30"/>
  <c r="D14" i="32" s="1"/>
  <c r="D14" i="35" s="1"/>
  <c r="C119" i="30"/>
  <c r="C14" i="32" s="1"/>
  <c r="C14" i="35" s="1"/>
  <c r="AA118" i="30"/>
  <c r="AA13" i="32" s="1"/>
  <c r="AA13" i="35" s="1"/>
  <c r="Z118" i="30"/>
  <c r="Z13" i="32" s="1"/>
  <c r="Z13" i="35" s="1"/>
  <c r="Y118" i="30"/>
  <c r="Y13" i="32" s="1"/>
  <c r="Y13" i="35" s="1"/>
  <c r="S118" i="30"/>
  <c r="S13" i="32" s="1"/>
  <c r="S13" i="35" s="1"/>
  <c r="R118" i="30"/>
  <c r="R13" i="32" s="1"/>
  <c r="R13" i="35" s="1"/>
  <c r="Q118" i="30"/>
  <c r="Q13" i="32" s="1"/>
  <c r="Q13" i="35" s="1"/>
  <c r="K118" i="30"/>
  <c r="K13" i="32" s="1"/>
  <c r="K13" i="35" s="1"/>
  <c r="J118" i="30"/>
  <c r="J13" i="32" s="1"/>
  <c r="J13" i="35" s="1"/>
  <c r="I118" i="30"/>
  <c r="I13" i="32" s="1"/>
  <c r="I13" i="35" s="1"/>
  <c r="C118" i="30"/>
  <c r="C13" i="32" s="1"/>
  <c r="C13" i="35" s="1"/>
  <c r="Z117" i="30"/>
  <c r="Z12" i="32" s="1"/>
  <c r="Z12" i="35" s="1"/>
  <c r="Y117" i="30"/>
  <c r="Y12" i="32" s="1"/>
  <c r="Y12" i="35" s="1"/>
  <c r="X117" i="30"/>
  <c r="X12" i="32" s="1"/>
  <c r="X12" i="35" s="1"/>
  <c r="R117" i="30"/>
  <c r="R12" i="32" s="1"/>
  <c r="R12" i="35" s="1"/>
  <c r="Q117" i="30"/>
  <c r="Q12" i="32" s="1"/>
  <c r="Q12" i="35" s="1"/>
  <c r="P117" i="30"/>
  <c r="P12" i="32" s="1"/>
  <c r="P12" i="35" s="1"/>
  <c r="J117" i="30"/>
  <c r="J12" i="32" s="1"/>
  <c r="J12" i="35" s="1"/>
  <c r="I117" i="30"/>
  <c r="I12" i="32" s="1"/>
  <c r="I12" i="35" s="1"/>
  <c r="H117" i="30"/>
  <c r="H12" i="32" s="1"/>
  <c r="H12" i="35" s="1"/>
  <c r="Y116" i="30"/>
  <c r="Y11" i="32" s="1"/>
  <c r="Y11" i="35" s="1"/>
  <c r="X116" i="30"/>
  <c r="X11" i="32" s="1"/>
  <c r="X11" i="35" s="1"/>
  <c r="W116" i="30"/>
  <c r="W11" i="32" s="1"/>
  <c r="W11" i="35" s="1"/>
  <c r="S116" i="30"/>
  <c r="S11" i="32" s="1"/>
  <c r="S11" i="35" s="1"/>
  <c r="R116" i="30"/>
  <c r="R11" i="32" s="1"/>
  <c r="R11" i="35" s="1"/>
  <c r="Q116" i="30"/>
  <c r="Q11" i="32" s="1"/>
  <c r="Q11" i="35" s="1"/>
  <c r="P116" i="30"/>
  <c r="P11" i="32" s="1"/>
  <c r="P11" i="35" s="1"/>
  <c r="O116" i="30"/>
  <c r="O11" i="32" s="1"/>
  <c r="O11" i="35" s="1"/>
  <c r="I116" i="30"/>
  <c r="I11" i="32" s="1"/>
  <c r="I11" i="35" s="1"/>
  <c r="H116" i="30"/>
  <c r="H11" i="32" s="1"/>
  <c r="H11" i="35" s="1"/>
  <c r="G116" i="30"/>
  <c r="G11" i="32" s="1"/>
  <c r="G11" i="35" s="1"/>
  <c r="AD115" i="30"/>
  <c r="AD10" i="32" s="1"/>
  <c r="AD10" i="35" s="1"/>
  <c r="X115" i="30"/>
  <c r="X10" i="32" s="1"/>
  <c r="X10" i="35" s="1"/>
  <c r="W115" i="30"/>
  <c r="W10" i="32" s="1"/>
  <c r="W10" i="35" s="1"/>
  <c r="V115" i="30"/>
  <c r="V10" i="32" s="1"/>
  <c r="V10" i="35" s="1"/>
  <c r="S115" i="30"/>
  <c r="S10" i="32" s="1"/>
  <c r="S10" i="35" s="1"/>
  <c r="P115" i="30"/>
  <c r="P10" i="32" s="1"/>
  <c r="P10" i="35" s="1"/>
  <c r="O115" i="30"/>
  <c r="O10" i="32" s="1"/>
  <c r="O10" i="35" s="1"/>
  <c r="N115" i="30"/>
  <c r="N10" i="32" s="1"/>
  <c r="N10" i="35" s="1"/>
  <c r="J115" i="30"/>
  <c r="J10" i="32" s="1"/>
  <c r="J10" i="35" s="1"/>
  <c r="I115" i="30"/>
  <c r="I10" i="32" s="1"/>
  <c r="I10" i="35" s="1"/>
  <c r="H115" i="30"/>
  <c r="H10" i="32" s="1"/>
  <c r="H10" i="35" s="1"/>
  <c r="G115" i="30"/>
  <c r="G10" i="32" s="1"/>
  <c r="G10" i="35" s="1"/>
  <c r="F115" i="30"/>
  <c r="F10" i="32" s="1"/>
  <c r="F10" i="35" s="1"/>
  <c r="AD114" i="30"/>
  <c r="AD9" i="32" s="1"/>
  <c r="AD9" i="35" s="1"/>
  <c r="AC114" i="30"/>
  <c r="AC9" i="32" s="1"/>
  <c r="AC9" i="35" s="1"/>
  <c r="Z114" i="30"/>
  <c r="Z9" i="32" s="1"/>
  <c r="Z9" i="35" s="1"/>
  <c r="Y114" i="30"/>
  <c r="Y9" i="32" s="1"/>
  <c r="Y9" i="35" s="1"/>
  <c r="W114" i="30"/>
  <c r="W9" i="32" s="1"/>
  <c r="W9" i="35" s="1"/>
  <c r="V114" i="30"/>
  <c r="V9" i="32" s="1"/>
  <c r="V9" i="35" s="1"/>
  <c r="U114" i="30"/>
  <c r="U9" i="32" s="1"/>
  <c r="U9" i="35" s="1"/>
  <c r="O114" i="30"/>
  <c r="O9" i="32" s="1"/>
  <c r="O9" i="35" s="1"/>
  <c r="N114" i="30"/>
  <c r="N9" i="32" s="1"/>
  <c r="N9" i="35" s="1"/>
  <c r="M114" i="30"/>
  <c r="M9" i="32" s="1"/>
  <c r="M9" i="35" s="1"/>
  <c r="H114" i="30"/>
  <c r="H9" i="32" s="1"/>
  <c r="H9" i="35" s="1"/>
  <c r="G114" i="30"/>
  <c r="G9" i="32" s="1"/>
  <c r="G9" i="35" s="1"/>
  <c r="F114" i="30"/>
  <c r="F9" i="32" s="1"/>
  <c r="F9" i="35" s="1"/>
  <c r="E114" i="30"/>
  <c r="E9" i="32" s="1"/>
  <c r="E9" i="35" s="1"/>
  <c r="B114" i="30"/>
  <c r="B9" i="32" s="1"/>
  <c r="B9" i="35" s="1"/>
  <c r="AD113" i="30"/>
  <c r="AD8" i="32" s="1"/>
  <c r="AD8" i="35" s="1"/>
  <c r="AC113" i="30"/>
  <c r="AC8" i="32" s="1"/>
  <c r="AC8" i="35" s="1"/>
  <c r="AB113" i="30"/>
  <c r="AB8" i="32" s="1"/>
  <c r="AB8" i="35" s="1"/>
  <c r="Y113" i="30"/>
  <c r="Y8" i="32" s="1"/>
  <c r="Y8" i="35" s="1"/>
  <c r="V113" i="30"/>
  <c r="V8" i="32" s="1"/>
  <c r="V8" i="35" s="1"/>
  <c r="U113" i="30"/>
  <c r="U8" i="32" s="1"/>
  <c r="U8" i="35" s="1"/>
  <c r="T113" i="30"/>
  <c r="T8" i="32" s="1"/>
  <c r="T8" i="35" s="1"/>
  <c r="N113" i="30"/>
  <c r="N8" i="32" s="1"/>
  <c r="N8" i="35" s="1"/>
  <c r="M113" i="30"/>
  <c r="M8" i="32" s="1"/>
  <c r="M8" i="35" s="1"/>
  <c r="L113" i="30"/>
  <c r="L8" i="32" s="1"/>
  <c r="L8" i="35" s="1"/>
  <c r="F113" i="30"/>
  <c r="F8" i="32" s="1"/>
  <c r="F8" i="35" s="1"/>
  <c r="E113" i="30"/>
  <c r="E8" i="32" s="1"/>
  <c r="E8" i="35" s="1"/>
  <c r="D113" i="30"/>
  <c r="D8" i="32" s="1"/>
  <c r="D8" i="35" s="1"/>
  <c r="B113" i="30"/>
  <c r="AC108" i="30"/>
  <c r="AC3" i="32" s="1"/>
  <c r="AC3" i="35" s="1"/>
  <c r="U110" i="30"/>
  <c r="U5" i="32" s="1"/>
  <c r="U5" i="35" s="1"/>
  <c r="T109" i="30"/>
  <c r="T4" i="32" s="1"/>
  <c r="T4" i="35" s="1"/>
  <c r="S111" i="30"/>
  <c r="S6" i="32" s="1"/>
  <c r="S6" i="35" s="1"/>
  <c r="L110" i="30"/>
  <c r="L5" i="32" s="1"/>
  <c r="L5" i="35" s="1"/>
  <c r="K111" i="30"/>
  <c r="K6" i="32" s="1"/>
  <c r="K6" i="35" s="1"/>
  <c r="E108" i="30"/>
  <c r="E3" i="32" s="1"/>
  <c r="E3" i="35" s="1"/>
  <c r="D111" i="30"/>
  <c r="D6" i="32" s="1"/>
  <c r="D6" i="35" s="1"/>
  <c r="C112" i="30"/>
  <c r="C7" i="32" s="1"/>
  <c r="C7" i="35" s="1"/>
  <c r="B57" i="30"/>
  <c r="B111" i="30" s="1"/>
  <c r="B6" i="32" s="1"/>
  <c r="B6" i="35" s="1"/>
  <c r="B157" i="30" l="1"/>
  <c r="B52" i="32" s="1"/>
  <c r="B52" i="35" s="1"/>
  <c r="C139" i="35" s="1" a="1"/>
  <c r="L139" i="35" s="1"/>
  <c r="E53" i="37" s="1"/>
  <c r="K53" i="37" s="1"/>
  <c r="CR110" i="58"/>
  <c r="AX64" i="56"/>
  <c r="CW115" i="52"/>
  <c r="CW115" i="59"/>
  <c r="BB68" i="57"/>
  <c r="BB68" i="48"/>
  <c r="CR110" i="51"/>
  <c r="AX64" i="50"/>
  <c r="FC189" i="49"/>
  <c r="CX133" i="52"/>
  <c r="CS128" i="51"/>
  <c r="AY82" i="50"/>
  <c r="CS128" i="58"/>
  <c r="BC86" i="48"/>
  <c r="CX133" i="59"/>
  <c r="BC86" i="57"/>
  <c r="AY82" i="56"/>
  <c r="CR111" i="58"/>
  <c r="AX65" i="56"/>
  <c r="BB69" i="48"/>
  <c r="CW116" i="52"/>
  <c r="CR111" i="51"/>
  <c r="AX65" i="50"/>
  <c r="CW116" i="59"/>
  <c r="BB69" i="57"/>
  <c r="FB189" i="49"/>
  <c r="CW133" i="59"/>
  <c r="BB86" i="57"/>
  <c r="CW133" i="52"/>
  <c r="CR128" i="51"/>
  <c r="AX82" i="50"/>
  <c r="AX82" i="56"/>
  <c r="BB86" i="48"/>
  <c r="CR128" i="58"/>
  <c r="CW114" i="59"/>
  <c r="BB67" i="57"/>
  <c r="CW114" i="52"/>
  <c r="CR109" i="51"/>
  <c r="AX63" i="50"/>
  <c r="AX63" i="56"/>
  <c r="BB67" i="48"/>
  <c r="CR109" i="58"/>
  <c r="BC68" i="48"/>
  <c r="CS110" i="58"/>
  <c r="AY64" i="56"/>
  <c r="CX115" i="59"/>
  <c r="BC68" i="57"/>
  <c r="CS110" i="51"/>
  <c r="AY64" i="50"/>
  <c r="CX115" i="52"/>
  <c r="FC201" i="49"/>
  <c r="AY94" i="56"/>
  <c r="BC98" i="48"/>
  <c r="CX145" i="59"/>
  <c r="BC98" i="57"/>
  <c r="CX145" i="52"/>
  <c r="CS140" i="58"/>
  <c r="CS140" i="51"/>
  <c r="AY94" i="50"/>
  <c r="AY65" i="56"/>
  <c r="BC69" i="48"/>
  <c r="CX116" i="59"/>
  <c r="BC69" i="57"/>
  <c r="CX116" i="52"/>
  <c r="CS111" i="58"/>
  <c r="CS111" i="51"/>
  <c r="AY65" i="50"/>
  <c r="FB201" i="49"/>
  <c r="CR140" i="58"/>
  <c r="AX94" i="56"/>
  <c r="BB98" i="48"/>
  <c r="CW145" i="52"/>
  <c r="CR140" i="51"/>
  <c r="AX94" i="50"/>
  <c r="CW145" i="59"/>
  <c r="BB98" i="57"/>
  <c r="CX114" i="52"/>
  <c r="CS109" i="51"/>
  <c r="AY63" i="50"/>
  <c r="CS109" i="58"/>
  <c r="BC67" i="48"/>
  <c r="CX114" i="59"/>
  <c r="BC67" i="57"/>
  <c r="AY63" i="56"/>
  <c r="L53" i="53"/>
  <c r="L54" i="53"/>
  <c r="M51" i="53"/>
  <c r="FC191" i="49"/>
  <c r="CX135" i="52"/>
  <c r="CX139" i="52"/>
  <c r="CX143" i="52"/>
  <c r="CS130" i="51"/>
  <c r="CS134" i="51"/>
  <c r="CS138" i="51"/>
  <c r="CX136" i="52"/>
  <c r="CX140" i="52"/>
  <c r="CS131" i="51"/>
  <c r="CX142" i="59"/>
  <c r="CX138" i="59"/>
  <c r="CS138" i="58"/>
  <c r="CS134" i="58"/>
  <c r="CS130" i="58"/>
  <c r="BC93" i="57"/>
  <c r="BC89" i="57"/>
  <c r="AY91" i="56"/>
  <c r="AY87" i="56"/>
  <c r="BC88" i="48"/>
  <c r="BC92" i="48"/>
  <c r="BC96" i="48"/>
  <c r="AY87" i="50"/>
  <c r="AY91" i="50"/>
  <c r="CS135" i="51"/>
  <c r="CX141" i="59"/>
  <c r="CX137" i="59"/>
  <c r="CS137" i="58"/>
  <c r="CS133" i="58"/>
  <c r="BC96" i="57"/>
  <c r="BC92" i="57"/>
  <c r="BC88" i="57"/>
  <c r="AY90" i="56"/>
  <c r="AY86" i="56"/>
  <c r="BC89" i="48"/>
  <c r="BC93" i="48"/>
  <c r="AY84" i="50"/>
  <c r="AY88" i="50"/>
  <c r="AY92" i="50"/>
  <c r="CX137" i="52"/>
  <c r="CX141" i="52"/>
  <c r="CS132" i="51"/>
  <c r="CS136" i="51"/>
  <c r="AY84" i="56"/>
  <c r="CX140" i="59"/>
  <c r="CX136" i="59"/>
  <c r="CS136" i="58"/>
  <c r="CS132" i="58"/>
  <c r="BC95" i="57"/>
  <c r="BC91" i="57"/>
  <c r="AY89" i="56"/>
  <c r="AY85" i="56"/>
  <c r="BC90" i="48"/>
  <c r="BC94" i="48"/>
  <c r="AY85" i="50"/>
  <c r="AY89" i="50"/>
  <c r="BC91" i="48"/>
  <c r="BC95" i="48"/>
  <c r="AY86" i="50"/>
  <c r="AY90" i="50"/>
  <c r="CX138" i="52"/>
  <c r="CX142" i="52"/>
  <c r="CS133" i="51"/>
  <c r="CS137" i="51"/>
  <c r="AY88" i="56"/>
  <c r="CX143" i="59"/>
  <c r="CX139" i="59"/>
  <c r="CX135" i="59"/>
  <c r="CS135" i="58"/>
  <c r="CS131" i="58"/>
  <c r="BC94" i="57"/>
  <c r="BC90" i="57"/>
  <c r="AY92" i="56"/>
  <c r="FB191" i="49"/>
  <c r="CW143" i="59"/>
  <c r="CW139" i="59"/>
  <c r="CW135" i="59"/>
  <c r="CR135" i="58"/>
  <c r="CR131" i="58"/>
  <c r="BB94" i="57"/>
  <c r="BB90" i="57"/>
  <c r="AX92" i="56"/>
  <c r="AX88" i="56"/>
  <c r="AX84" i="56"/>
  <c r="BB88" i="48"/>
  <c r="BB92" i="48"/>
  <c r="BB96" i="48"/>
  <c r="AX87" i="50"/>
  <c r="AX91" i="50"/>
  <c r="CR138" i="58"/>
  <c r="CR134" i="58"/>
  <c r="CR130" i="58"/>
  <c r="BB93" i="57"/>
  <c r="BB89" i="57"/>
  <c r="AX91" i="56"/>
  <c r="BB89" i="48"/>
  <c r="AX84" i="50"/>
  <c r="AX92" i="50"/>
  <c r="CW136" i="52"/>
  <c r="CW140" i="52"/>
  <c r="CR131" i="51"/>
  <c r="CR135" i="51"/>
  <c r="CW138" i="59"/>
  <c r="CW142" i="59"/>
  <c r="AX87" i="56"/>
  <c r="BB93" i="48"/>
  <c r="AX88" i="50"/>
  <c r="CW137" i="52"/>
  <c r="CW141" i="52"/>
  <c r="CR132" i="51"/>
  <c r="CR136" i="51"/>
  <c r="CW141" i="59"/>
  <c r="CW137" i="59"/>
  <c r="CR137" i="58"/>
  <c r="CR133" i="58"/>
  <c r="BB96" i="57"/>
  <c r="BB92" i="57"/>
  <c r="BB88" i="57"/>
  <c r="AX90" i="56"/>
  <c r="AX86" i="56"/>
  <c r="BB90" i="48"/>
  <c r="BB94" i="48"/>
  <c r="AX85" i="50"/>
  <c r="AX89" i="50"/>
  <c r="CW138" i="52"/>
  <c r="CW142" i="52"/>
  <c r="CR133" i="51"/>
  <c r="CR137" i="51"/>
  <c r="CW135" i="52"/>
  <c r="CW139" i="52"/>
  <c r="CW143" i="52"/>
  <c r="CR130" i="51"/>
  <c r="CR134" i="51"/>
  <c r="CR138" i="51"/>
  <c r="CW140" i="59"/>
  <c r="CW136" i="59"/>
  <c r="CR136" i="58"/>
  <c r="CR132" i="58"/>
  <c r="BB95" i="57"/>
  <c r="BB91" i="57"/>
  <c r="AX89" i="56"/>
  <c r="AX85" i="56"/>
  <c r="BB91" i="48"/>
  <c r="BB95" i="48"/>
  <c r="AX86" i="50"/>
  <c r="AX90" i="50"/>
  <c r="M54" i="53"/>
  <c r="L51" i="53"/>
  <c r="M53" i="53"/>
  <c r="N49" i="53"/>
  <c r="N53" i="53"/>
  <c r="L50" i="53"/>
  <c r="M52" i="53"/>
  <c r="M49" i="53"/>
  <c r="M50" i="53"/>
  <c r="L52" i="53"/>
  <c r="N52" i="53"/>
  <c r="N54" i="53"/>
  <c r="N51" i="53"/>
  <c r="N50" i="53"/>
  <c r="L4" i="53"/>
  <c r="M8" i="53"/>
  <c r="N6" i="53"/>
  <c r="M6" i="53"/>
  <c r="N5" i="53"/>
  <c r="N7" i="53"/>
  <c r="N8" i="53"/>
  <c r="M5" i="53"/>
  <c r="M4" i="53"/>
  <c r="N4" i="53"/>
  <c r="M7" i="53"/>
  <c r="L5" i="53"/>
  <c r="L6" i="53"/>
  <c r="L8" i="53"/>
  <c r="L7" i="53"/>
  <c r="AA4" i="54"/>
  <c r="AG43" i="54"/>
  <c r="AC38" i="54"/>
  <c r="AC31" i="54"/>
  <c r="AK22" i="54"/>
  <c r="AG17" i="54"/>
  <c r="AC12" i="54"/>
  <c r="AK6" i="54"/>
  <c r="AK42" i="54"/>
  <c r="AG37" i="54"/>
  <c r="AG30" i="54"/>
  <c r="AG27" i="54"/>
  <c r="AC22" i="54"/>
  <c r="AK16" i="54"/>
  <c r="AG11" i="54"/>
  <c r="AC6" i="54"/>
  <c r="AC42" i="54"/>
  <c r="AK36" i="54"/>
  <c r="AK29" i="54"/>
  <c r="AK26" i="54"/>
  <c r="AG21" i="54"/>
  <c r="AC16" i="54"/>
  <c r="AK10" i="54"/>
  <c r="AG5" i="54"/>
  <c r="AG41" i="54"/>
  <c r="AC36" i="54"/>
  <c r="AC29" i="54"/>
  <c r="AC26" i="54"/>
  <c r="AK20" i="54"/>
  <c r="AG15" i="54"/>
  <c r="AC10" i="54"/>
  <c r="AK4" i="54"/>
  <c r="AK40" i="54"/>
  <c r="AG35" i="54"/>
  <c r="AG25" i="54"/>
  <c r="AC20" i="54"/>
  <c r="AK14" i="54"/>
  <c r="AG9" i="54"/>
  <c r="AC4" i="54"/>
  <c r="AG45" i="54"/>
  <c r="AC40" i="54"/>
  <c r="AK24" i="54"/>
  <c r="AG19" i="54"/>
  <c r="AC14" i="54"/>
  <c r="AK8" i="54"/>
  <c r="AL45" i="54"/>
  <c r="AK44" i="54"/>
  <c r="AG39" i="54"/>
  <c r="AC24" i="54"/>
  <c r="AK18" i="54"/>
  <c r="AG13" i="54"/>
  <c r="AC8" i="54"/>
  <c r="AC44" i="54"/>
  <c r="AK38" i="54"/>
  <c r="AK31" i="54"/>
  <c r="AG23" i="54"/>
  <c r="AC18" i="54"/>
  <c r="AK12" i="54"/>
  <c r="AG7" i="54"/>
  <c r="AI6" i="54"/>
  <c r="AA12" i="54"/>
  <c r="AE17" i="54"/>
  <c r="AI22" i="54"/>
  <c r="AA38" i="54"/>
  <c r="AE43" i="54"/>
  <c r="AB4" i="54"/>
  <c r="AF9" i="54"/>
  <c r="AJ14" i="54"/>
  <c r="AB20" i="54"/>
  <c r="AF25" i="54"/>
  <c r="AB31" i="54"/>
  <c r="AF35" i="54"/>
  <c r="AJ40" i="54"/>
  <c r="AD6" i="54"/>
  <c r="AH11" i="54"/>
  <c r="AL16" i="54"/>
  <c r="AD22" i="54"/>
  <c r="AH27" i="54"/>
  <c r="AH37" i="54"/>
  <c r="AL42" i="54"/>
  <c r="AA9" i="54"/>
  <c r="AE14" i="54"/>
  <c r="AI19" i="54"/>
  <c r="AA25" i="54"/>
  <c r="AA30" i="54"/>
  <c r="AE36" i="54"/>
  <c r="AI41" i="54"/>
  <c r="AJ7" i="54"/>
  <c r="AB13" i="54"/>
  <c r="AF18" i="54"/>
  <c r="AJ23" i="54"/>
  <c r="AB35" i="54"/>
  <c r="AF40" i="54"/>
  <c r="AJ45" i="54"/>
  <c r="AC5" i="54"/>
  <c r="AG10" i="54"/>
  <c r="AK15" i="54"/>
  <c r="AC21" i="54"/>
  <c r="AG26" i="54"/>
  <c r="AG31" i="54"/>
  <c r="AK37" i="54"/>
  <c r="AC43" i="54"/>
  <c r="AH8" i="54"/>
  <c r="AL13" i="54"/>
  <c r="AD19" i="54"/>
  <c r="AH24" i="54"/>
  <c r="AH29" i="54"/>
  <c r="AL35" i="54"/>
  <c r="AD41" i="54"/>
  <c r="AE7" i="54"/>
  <c r="AI12" i="54"/>
  <c r="AA18" i="54"/>
  <c r="AE23" i="54"/>
  <c r="AA29" i="54"/>
  <c r="AI38" i="54"/>
  <c r="AA44" i="54"/>
  <c r="AJ4" i="54"/>
  <c r="AB10" i="54"/>
  <c r="AF15" i="54"/>
  <c r="AJ20" i="54"/>
  <c r="AB26" i="54"/>
  <c r="AJ31" i="54"/>
  <c r="AB36" i="54"/>
  <c r="AF41" i="54"/>
  <c r="AL6" i="54"/>
  <c r="AD12" i="54"/>
  <c r="AH17" i="54"/>
  <c r="AL22" i="54"/>
  <c r="AD38" i="54"/>
  <c r="AH43" i="54"/>
  <c r="AE4" i="54"/>
  <c r="AI9" i="54"/>
  <c r="AA15" i="54"/>
  <c r="AE20" i="54"/>
  <c r="AI25" i="54"/>
  <c r="AI30" i="54"/>
  <c r="AA37" i="54"/>
  <c r="AE42" i="54"/>
  <c r="AF8" i="54"/>
  <c r="AJ13" i="54"/>
  <c r="AB19" i="54"/>
  <c r="AF24" i="54"/>
  <c r="AF29" i="54"/>
  <c r="AJ35" i="54"/>
  <c r="AB41" i="54"/>
  <c r="AK5" i="54"/>
  <c r="AC11" i="54"/>
  <c r="AG16" i="54"/>
  <c r="AK21" i="54"/>
  <c r="AC27" i="54"/>
  <c r="AG38" i="54"/>
  <c r="AK43" i="54"/>
  <c r="AD9" i="54"/>
  <c r="AH14" i="54"/>
  <c r="AL19" i="54"/>
  <c r="AD25" i="54"/>
  <c r="AD30" i="54"/>
  <c r="AH36" i="54"/>
  <c r="AL41" i="54"/>
  <c r="AA8" i="54"/>
  <c r="AE13" i="54"/>
  <c r="AI18" i="54"/>
  <c r="AA24" i="54"/>
  <c r="AI29" i="54"/>
  <c r="AE39" i="54"/>
  <c r="AI44" i="54"/>
  <c r="AF5" i="54"/>
  <c r="AJ10" i="54"/>
  <c r="AB16" i="54"/>
  <c r="AF21" i="54"/>
  <c r="AJ26" i="54"/>
  <c r="AJ36" i="54"/>
  <c r="AB42" i="54"/>
  <c r="AH7" i="54"/>
  <c r="AL12" i="54"/>
  <c r="AD18" i="54"/>
  <c r="AH23" i="54"/>
  <c r="AD29" i="54"/>
  <c r="AL38" i="54"/>
  <c r="AD44" i="54"/>
  <c r="AA5" i="54"/>
  <c r="AE10" i="54"/>
  <c r="AI15" i="54"/>
  <c r="AA21" i="54"/>
  <c r="AE26" i="54"/>
  <c r="AE31" i="54"/>
  <c r="AI37" i="54"/>
  <c r="AA43" i="54"/>
  <c r="AB9" i="54"/>
  <c r="AF14" i="54"/>
  <c r="AJ19" i="54"/>
  <c r="AB25" i="54"/>
  <c r="AB30" i="54"/>
  <c r="AF36" i="54"/>
  <c r="AJ41" i="54"/>
  <c r="AG6" i="54"/>
  <c r="AK11" i="54"/>
  <c r="AC17" i="54"/>
  <c r="AG22" i="54"/>
  <c r="AK27" i="54"/>
  <c r="AC39" i="54"/>
  <c r="AG44" i="54"/>
  <c r="AH4" i="54"/>
  <c r="AL9" i="54"/>
  <c r="AD15" i="54"/>
  <c r="AH20" i="54"/>
  <c r="AL25" i="54"/>
  <c r="AL30" i="54"/>
  <c r="AD37" i="54"/>
  <c r="AH42" i="54"/>
  <c r="AI8" i="54"/>
  <c r="AE9" i="54"/>
  <c r="AI4" i="54"/>
  <c r="AE5" i="54"/>
  <c r="AA6" i="54"/>
  <c r="AE11" i="54"/>
  <c r="AI16" i="54"/>
  <c r="AA22" i="54"/>
  <c r="AE27" i="54"/>
  <c r="AE37" i="54"/>
  <c r="AI42" i="54"/>
  <c r="AJ8" i="54"/>
  <c r="AB14" i="54"/>
  <c r="AF19" i="54"/>
  <c r="AJ24" i="54"/>
  <c r="AF30" i="54"/>
  <c r="AB40" i="54"/>
  <c r="AF45" i="54"/>
  <c r="AH5" i="54"/>
  <c r="AL10" i="54"/>
  <c r="AD16" i="54"/>
  <c r="AH21" i="54"/>
  <c r="AL26" i="54"/>
  <c r="AL36" i="54"/>
  <c r="AD42" i="54"/>
  <c r="AE8" i="54"/>
  <c r="AI13" i="54"/>
  <c r="AA19" i="54"/>
  <c r="AE24" i="54"/>
  <c r="AE29" i="54"/>
  <c r="AI35" i="54"/>
  <c r="AA41" i="54"/>
  <c r="AB7" i="54"/>
  <c r="AF12" i="54"/>
  <c r="AJ17" i="54"/>
  <c r="AI14" i="54"/>
  <c r="AE25" i="54"/>
  <c r="AE35" i="54"/>
  <c r="AJ6" i="54"/>
  <c r="AF17" i="54"/>
  <c r="AB38" i="54"/>
  <c r="AL8" i="54"/>
  <c r="AH19" i="54"/>
  <c r="AH30" i="54"/>
  <c r="AD40" i="54"/>
  <c r="AI11" i="54"/>
  <c r="AE22" i="54"/>
  <c r="AE44" i="54"/>
  <c r="AB5" i="54"/>
  <c r="AJ15" i="54"/>
  <c r="AJ25" i="54"/>
  <c r="AB43" i="54"/>
  <c r="AG8" i="54"/>
  <c r="AK17" i="54"/>
  <c r="AC25" i="54"/>
  <c r="AC35" i="54"/>
  <c r="AG42" i="54"/>
  <c r="AH10" i="54"/>
  <c r="AL17" i="54"/>
  <c r="AD27" i="54"/>
  <c r="AD35" i="54"/>
  <c r="AH44" i="54"/>
  <c r="AE38" i="54"/>
  <c r="AJ37" i="54"/>
  <c r="AD5" i="54"/>
  <c r="AD39" i="54"/>
  <c r="AG29" i="54"/>
  <c r="AE15" i="54"/>
  <c r="AA26" i="54"/>
  <c r="AA36" i="54"/>
  <c r="AF7" i="54"/>
  <c r="AB18" i="54"/>
  <c r="AB29" i="54"/>
  <c r="AJ38" i="54"/>
  <c r="AH9" i="54"/>
  <c r="AD20" i="54"/>
  <c r="AD31" i="54"/>
  <c r="AL40" i="54"/>
  <c r="AE12" i="54"/>
  <c r="AA23" i="54"/>
  <c r="AA45" i="54"/>
  <c r="AJ5" i="54"/>
  <c r="AF16" i="54"/>
  <c r="AF26" i="54"/>
  <c r="AJ43" i="54"/>
  <c r="AC9" i="54"/>
  <c r="AG18" i="54"/>
  <c r="AK25" i="54"/>
  <c r="AK35" i="54"/>
  <c r="AC45" i="54"/>
  <c r="AD11" i="54"/>
  <c r="AH18" i="54"/>
  <c r="AL27" i="54"/>
  <c r="AL37" i="54"/>
  <c r="AD45" i="54"/>
  <c r="AB22" i="54"/>
  <c r="AI5" i="54"/>
  <c r="AJ27" i="54"/>
  <c r="AB45" i="54"/>
  <c r="AK19" i="54"/>
  <c r="AC37" i="54"/>
  <c r="AL21" i="54"/>
  <c r="AL5" i="54"/>
  <c r="AA16" i="54"/>
  <c r="AI26" i="54"/>
  <c r="AI36" i="54"/>
  <c r="AB8" i="54"/>
  <c r="AJ18" i="54"/>
  <c r="AJ29" i="54"/>
  <c r="AF39" i="54"/>
  <c r="AD10" i="54"/>
  <c r="AL20" i="54"/>
  <c r="AL31" i="54"/>
  <c r="AH41" i="54"/>
  <c r="AA13" i="54"/>
  <c r="AI23" i="54"/>
  <c r="AA35" i="54"/>
  <c r="AI45" i="54"/>
  <c r="AF6" i="54"/>
  <c r="AB17" i="54"/>
  <c r="AB27" i="54"/>
  <c r="AB37" i="54"/>
  <c r="AF44" i="54"/>
  <c r="AK9" i="54"/>
  <c r="AC19" i="54"/>
  <c r="AG36" i="54"/>
  <c r="AK45" i="54"/>
  <c r="AL11" i="54"/>
  <c r="AD21" i="54"/>
  <c r="AH38" i="54"/>
  <c r="AL44" i="54"/>
  <c r="AA27" i="54"/>
  <c r="AF20" i="54"/>
  <c r="AG12" i="54"/>
  <c r="AE19" i="54"/>
  <c r="AE30" i="54"/>
  <c r="AA40" i="54"/>
  <c r="AF11" i="54"/>
  <c r="AJ42" i="54"/>
  <c r="AH13" i="54"/>
  <c r="AD24" i="54"/>
  <c r="AE16" i="54"/>
  <c r="AJ9" i="54"/>
  <c r="AH12" i="54"/>
  <c r="AA20" i="54"/>
  <c r="AA31" i="54"/>
  <c r="AI40" i="54"/>
  <c r="AB12" i="54"/>
  <c r="AJ22" i="54"/>
  <c r="AF43" i="54"/>
  <c r="AD14" i="54"/>
  <c r="AL24" i="54"/>
  <c r="AH45" i="54"/>
  <c r="AE6" i="54"/>
  <c r="AA17" i="54"/>
  <c r="AI27" i="54"/>
  <c r="AA39" i="54"/>
  <c r="AF10" i="54"/>
  <c r="AB21" i="54"/>
  <c r="AF38" i="54"/>
  <c r="AC13" i="54"/>
  <c r="AG20" i="54"/>
  <c r="AK39" i="54"/>
  <c r="AH22" i="54"/>
  <c r="AH31" i="54"/>
  <c r="AL39" i="54"/>
  <c r="AA10" i="54"/>
  <c r="AI20" i="54"/>
  <c r="AI31" i="54"/>
  <c r="AE41" i="54"/>
  <c r="AJ12" i="54"/>
  <c r="AF23" i="54"/>
  <c r="AB44" i="54"/>
  <c r="AD4" i="54"/>
  <c r="AL14" i="54"/>
  <c r="AH25" i="54"/>
  <c r="AH35" i="54"/>
  <c r="AA7" i="54"/>
  <c r="AI17" i="54"/>
  <c r="AI39" i="54"/>
  <c r="AB11" i="54"/>
  <c r="AJ21" i="54"/>
  <c r="AJ30" i="54"/>
  <c r="AB39" i="54"/>
  <c r="AG4" i="54"/>
  <c r="AK13" i="54"/>
  <c r="AC23" i="54"/>
  <c r="AC30" i="54"/>
  <c r="AG40" i="54"/>
  <c r="AH6" i="54"/>
  <c r="AL15" i="54"/>
  <c r="AD23" i="54"/>
  <c r="AH40" i="54"/>
  <c r="AI10" i="54"/>
  <c r="AE21" i="54"/>
  <c r="AA42" i="54"/>
  <c r="AF13" i="54"/>
  <c r="AB24" i="54"/>
  <c r="AJ44" i="54"/>
  <c r="AL4" i="54"/>
  <c r="AH15" i="54"/>
  <c r="AD26" i="54"/>
  <c r="AD36" i="54"/>
  <c r="AI7" i="54"/>
  <c r="AE18" i="54"/>
  <c r="AE40" i="54"/>
  <c r="AJ11" i="54"/>
  <c r="AF22" i="54"/>
  <c r="AF31" i="54"/>
  <c r="AJ39" i="54"/>
  <c r="AC7" i="54"/>
  <c r="AG14" i="54"/>
  <c r="AK23" i="54"/>
  <c r="AK30" i="54"/>
  <c r="AC41" i="54"/>
  <c r="AD7" i="54"/>
  <c r="AH16" i="54"/>
  <c r="AL23" i="54"/>
  <c r="AD43" i="54"/>
  <c r="AA14" i="54"/>
  <c r="AI24" i="54"/>
  <c r="AE45" i="54"/>
  <c r="AB6" i="54"/>
  <c r="AJ16" i="54"/>
  <c r="AF27" i="54"/>
  <c r="AF37" i="54"/>
  <c r="AD8" i="54"/>
  <c r="AL18" i="54"/>
  <c r="AL29" i="54"/>
  <c r="AH39" i="54"/>
  <c r="AA11" i="54"/>
  <c r="AI21" i="54"/>
  <c r="AI43" i="54"/>
  <c r="AF4" i="54"/>
  <c r="AB15" i="54"/>
  <c r="AB23" i="54"/>
  <c r="AF42" i="54"/>
  <c r="AK7" i="54"/>
  <c r="AC15" i="54"/>
  <c r="AG24" i="54"/>
  <c r="AK41" i="54"/>
  <c r="AL7" i="54"/>
  <c r="AD17" i="54"/>
  <c r="AH26" i="54"/>
  <c r="AL43" i="54"/>
  <c r="AD13" i="54"/>
  <c r="C46" i="54"/>
  <c r="AA46" i="54" s="1"/>
  <c r="AH46" i="54"/>
  <c r="AE46" i="54"/>
  <c r="AC46" i="54"/>
  <c r="AB46" i="54"/>
  <c r="AF46" i="54"/>
  <c r="AK46" i="54"/>
  <c r="AJ46" i="54"/>
  <c r="AI46" i="54"/>
  <c r="AD46" i="54"/>
  <c r="AL46" i="54"/>
  <c r="AG46" i="54"/>
  <c r="C9" i="53"/>
  <c r="L9" i="53" s="1"/>
  <c r="M46" i="53"/>
  <c r="M44" i="53"/>
  <c r="M47" i="53"/>
  <c r="N41" i="53"/>
  <c r="L39" i="53"/>
  <c r="N17" i="53"/>
  <c r="N37" i="53"/>
  <c r="M35" i="53"/>
  <c r="N25" i="53"/>
  <c r="L46" i="53"/>
  <c r="L19" i="53"/>
  <c r="M26" i="53"/>
  <c r="N46" i="53"/>
  <c r="L17" i="53"/>
  <c r="L37" i="53"/>
  <c r="N9" i="53"/>
  <c r="L32" i="53"/>
  <c r="M40" i="53"/>
  <c r="M20" i="53"/>
  <c r="L23" i="53"/>
  <c r="M32" i="53"/>
  <c r="L18" i="53"/>
  <c r="M43" i="53"/>
  <c r="M18" i="53"/>
  <c r="L41" i="53"/>
  <c r="N18" i="53"/>
  <c r="L44" i="53"/>
  <c r="N21" i="53"/>
  <c r="L34" i="53"/>
  <c r="L30" i="53"/>
  <c r="M30" i="53"/>
  <c r="L26" i="53"/>
  <c r="N36" i="53"/>
  <c r="M11" i="53"/>
  <c r="N45" i="53"/>
  <c r="M29" i="53"/>
  <c r="N39" i="53"/>
  <c r="L35" i="53"/>
  <c r="N20" i="53"/>
  <c r="L48" i="53"/>
  <c r="L21" i="53"/>
  <c r="N43" i="53"/>
  <c r="M21" i="53"/>
  <c r="N48" i="53"/>
  <c r="N34" i="53"/>
  <c r="L25" i="53"/>
  <c r="M25" i="53"/>
  <c r="L42" i="53"/>
  <c r="N11" i="53"/>
  <c r="L43" i="53"/>
  <c r="M23" i="53"/>
  <c r="N23" i="53"/>
  <c r="M48" i="53"/>
  <c r="M39" i="53"/>
  <c r="M9" i="53"/>
  <c r="M34" i="53"/>
  <c r="M37" i="53"/>
  <c r="L29" i="53"/>
  <c r="N16" i="53"/>
  <c r="L11" i="53"/>
  <c r="L40" i="53"/>
  <c r="M33" i="53"/>
  <c r="M19" i="53"/>
  <c r="N44" i="53"/>
  <c r="N19" i="53"/>
  <c r="M42" i="53"/>
  <c r="M17" i="53"/>
  <c r="N42" i="53"/>
  <c r="N32" i="53"/>
  <c r="L33" i="53"/>
  <c r="L36" i="53"/>
  <c r="N33" i="53"/>
  <c r="L20" i="53"/>
  <c r="N29" i="53"/>
  <c r="L45" i="53"/>
  <c r="M12" i="53"/>
  <c r="N12" i="53"/>
  <c r="L22" i="53"/>
  <c r="M22" i="53"/>
  <c r="M45" i="53"/>
  <c r="L47" i="53"/>
  <c r="L38" i="53"/>
  <c r="L14" i="53"/>
  <c r="N35" i="53"/>
  <c r="M14" i="53"/>
  <c r="N38" i="53"/>
  <c r="N14" i="53"/>
  <c r="M36" i="53"/>
  <c r="N30" i="53"/>
  <c r="L12" i="53"/>
  <c r="N40" i="53"/>
  <c r="M38" i="53"/>
  <c r="L16" i="53"/>
  <c r="M41" i="53"/>
  <c r="M16" i="53"/>
  <c r="N26" i="53"/>
  <c r="N47" i="53"/>
  <c r="N22" i="53"/>
  <c r="C47" i="54"/>
  <c r="AA47" i="54" s="1"/>
  <c r="AC49" i="54"/>
  <c r="AK53" i="54"/>
  <c r="AG48" i="54"/>
  <c r="AC53" i="54"/>
  <c r="AK47" i="54"/>
  <c r="AG52" i="54"/>
  <c r="AC47" i="54"/>
  <c r="AK51" i="54"/>
  <c r="AL54" i="54"/>
  <c r="AC51" i="54"/>
  <c r="AG50" i="54"/>
  <c r="AK49" i="54"/>
  <c r="AI49" i="54"/>
  <c r="AB47" i="54"/>
  <c r="AF52" i="54"/>
  <c r="AD49" i="54"/>
  <c r="AH54" i="54"/>
  <c r="AA48" i="54"/>
  <c r="AE53" i="54"/>
  <c r="AJ50" i="54"/>
  <c r="AG49" i="54"/>
  <c r="AK54" i="54"/>
  <c r="AH47" i="54"/>
  <c r="AL52" i="54"/>
  <c r="AE50" i="54"/>
  <c r="AJ47" i="54"/>
  <c r="AB53" i="54"/>
  <c r="AL49" i="54"/>
  <c r="AI48" i="54"/>
  <c r="AA54" i="54"/>
  <c r="AF51" i="54"/>
  <c r="AC50" i="54"/>
  <c r="AD48" i="54"/>
  <c r="AH53" i="54"/>
  <c r="AA51" i="54"/>
  <c r="AF48" i="54"/>
  <c r="AJ53" i="54"/>
  <c r="AH50" i="54"/>
  <c r="AE49" i="54"/>
  <c r="AI54" i="54"/>
  <c r="AB52" i="54"/>
  <c r="AK50" i="54"/>
  <c r="AL48" i="54"/>
  <c r="AD54" i="54"/>
  <c r="AA49" i="54"/>
  <c r="AE54" i="54"/>
  <c r="AJ51" i="54"/>
  <c r="AH48" i="54"/>
  <c r="AL53" i="54"/>
  <c r="AE47" i="54"/>
  <c r="AI52" i="54"/>
  <c r="AJ49" i="54"/>
  <c r="AL51" i="54"/>
  <c r="AB50" i="54"/>
  <c r="AK52" i="54"/>
  <c r="AI51" i="54"/>
  <c r="AB54" i="54"/>
  <c r="AI47" i="54"/>
  <c r="AF50" i="54"/>
  <c r="AH52" i="54"/>
  <c r="AJ52" i="54"/>
  <c r="AG53" i="54"/>
  <c r="AA50" i="54"/>
  <c r="AH49" i="54"/>
  <c r="AE48" i="54"/>
  <c r="AB51" i="54"/>
  <c r="AD53" i="54"/>
  <c r="AF53" i="54"/>
  <c r="AC54" i="54"/>
  <c r="AG47" i="54"/>
  <c r="AC48" i="54"/>
  <c r="AD50" i="54"/>
  <c r="AF54" i="54"/>
  <c r="AE52" i="54"/>
  <c r="AG54" i="54"/>
  <c r="AI50" i="54"/>
  <c r="AF47" i="54"/>
  <c r="AJ54" i="54"/>
  <c r="AA53" i="54"/>
  <c r="AD47" i="54"/>
  <c r="AE51" i="54"/>
  <c r="AB48" i="54"/>
  <c r="AK48" i="54"/>
  <c r="AL50" i="54"/>
  <c r="AI53" i="54"/>
  <c r="AL47" i="54"/>
  <c r="AA52" i="54"/>
  <c r="AJ48" i="54"/>
  <c r="AG51" i="54"/>
  <c r="AH51" i="54"/>
  <c r="AB49" i="54"/>
  <c r="AD51" i="54"/>
  <c r="AF49" i="54"/>
  <c r="AC52" i="54"/>
  <c r="AD52" i="54"/>
  <c r="C136" i="35" a="1"/>
  <c r="K137" i="35" s="1"/>
  <c r="D51" i="37" s="1"/>
  <c r="J51" i="37" s="1"/>
  <c r="F50" i="45" s="1"/>
  <c r="F101" i="45" s="1"/>
  <c r="C113" i="35" a="1"/>
  <c r="B48" i="32"/>
  <c r="B48" i="35" s="1"/>
  <c r="B8" i="32"/>
  <c r="B8" i="35" s="1"/>
  <c r="C95" i="35" s="1" a="1"/>
  <c r="C95" i="35" s="1"/>
  <c r="J95" i="35" s="1"/>
  <c r="C9" i="37" s="1"/>
  <c r="I9" i="37" s="1"/>
  <c r="C97" i="35" a="1"/>
  <c r="L106" i="35" s="1"/>
  <c r="E20" i="37" s="1"/>
  <c r="K20" i="37" s="1"/>
  <c r="G19" i="45" s="1"/>
  <c r="G70" i="45" s="1"/>
  <c r="AA111" i="30"/>
  <c r="AA6" i="32" s="1"/>
  <c r="AA6" i="35" s="1"/>
  <c r="AA108" i="30"/>
  <c r="AA3" i="32" s="1"/>
  <c r="AA3" i="35" s="1"/>
  <c r="AA109" i="30"/>
  <c r="AA4" i="32" s="1"/>
  <c r="AA4" i="35" s="1"/>
  <c r="AA110" i="30"/>
  <c r="AA5" i="32" s="1"/>
  <c r="AA5" i="35" s="1"/>
  <c r="AA112" i="30"/>
  <c r="AA7" i="32" s="1"/>
  <c r="AA7" i="35" s="1"/>
  <c r="B45" i="35"/>
  <c r="C80" i="34"/>
  <c r="C92" i="34"/>
  <c r="D62" i="34"/>
  <c r="D63" i="34"/>
  <c r="D64" i="34"/>
  <c r="D65" i="34"/>
  <c r="U108" i="30"/>
  <c r="U3" i="32" s="1"/>
  <c r="U3" i="35" s="1"/>
  <c r="AC110" i="30"/>
  <c r="AC5" i="32" s="1"/>
  <c r="AC5" i="35" s="1"/>
  <c r="J110" i="30"/>
  <c r="J5" i="32" s="1"/>
  <c r="J5" i="35" s="1"/>
  <c r="U111" i="30"/>
  <c r="U6" i="32" s="1"/>
  <c r="U6" i="35" s="1"/>
  <c r="H110" i="30"/>
  <c r="H5" i="32" s="1"/>
  <c r="H5" i="35" s="1"/>
  <c r="C109" i="30"/>
  <c r="C4" i="32" s="1"/>
  <c r="C4" i="35" s="1"/>
  <c r="D112" i="30"/>
  <c r="D7" i="32" s="1"/>
  <c r="D7" i="35" s="1"/>
  <c r="E109" i="30"/>
  <c r="E4" i="32" s="1"/>
  <c r="E4" i="35" s="1"/>
  <c r="S112" i="30"/>
  <c r="S7" i="32" s="1"/>
  <c r="S7" i="35" s="1"/>
  <c r="R109" i="30"/>
  <c r="R4" i="32" s="1"/>
  <c r="R4" i="35" s="1"/>
  <c r="U112" i="30"/>
  <c r="U7" i="32" s="1"/>
  <c r="U7" i="35" s="1"/>
  <c r="G108" i="30"/>
  <c r="G3" i="32" s="1"/>
  <c r="G3" i="35" s="1"/>
  <c r="S108" i="30"/>
  <c r="S3" i="32" s="1"/>
  <c r="S3" i="35" s="1"/>
  <c r="B109" i="30"/>
  <c r="B4" i="32" s="1"/>
  <c r="B4" i="35" s="1"/>
  <c r="L109" i="30"/>
  <c r="L4" i="32" s="1"/>
  <c r="L4" i="35" s="1"/>
  <c r="X109" i="30"/>
  <c r="X4" i="32" s="1"/>
  <c r="X4" i="35" s="1"/>
  <c r="G110" i="30"/>
  <c r="G5" i="32" s="1"/>
  <c r="G5" i="35" s="1"/>
  <c r="S110" i="30"/>
  <c r="S5" i="32" s="1"/>
  <c r="S5" i="35" s="1"/>
  <c r="E111" i="30"/>
  <c r="E6" i="32" s="1"/>
  <c r="E6" i="35" s="1"/>
  <c r="T111" i="30"/>
  <c r="T6" i="32" s="1"/>
  <c r="T6" i="35" s="1"/>
  <c r="N110" i="30"/>
  <c r="N5" i="32" s="1"/>
  <c r="N5" i="35" s="1"/>
  <c r="N112" i="30"/>
  <c r="N7" i="32" s="1"/>
  <c r="N7" i="35" s="1"/>
  <c r="O112" i="30"/>
  <c r="O7" i="32" s="1"/>
  <c r="O7" i="35" s="1"/>
  <c r="O109" i="30"/>
  <c r="O4" i="32" s="1"/>
  <c r="O4" i="35" s="1"/>
  <c r="W112" i="30"/>
  <c r="W7" i="32" s="1"/>
  <c r="W7" i="35" s="1"/>
  <c r="W109" i="30"/>
  <c r="W4" i="32" s="1"/>
  <c r="W4" i="35" s="1"/>
  <c r="N109" i="30"/>
  <c r="N4" i="32" s="1"/>
  <c r="N4" i="35" s="1"/>
  <c r="AD109" i="30"/>
  <c r="AD4" i="32" s="1"/>
  <c r="AD4" i="35" s="1"/>
  <c r="W110" i="30"/>
  <c r="W5" i="32" s="1"/>
  <c r="W5" i="35" s="1"/>
  <c r="H109" i="30"/>
  <c r="H4" i="32" s="1"/>
  <c r="H4" i="35" s="1"/>
  <c r="H111" i="30"/>
  <c r="H6" i="32" s="1"/>
  <c r="H6" i="35" s="1"/>
  <c r="J108" i="30"/>
  <c r="J3" i="32" s="1"/>
  <c r="J3" i="35" s="1"/>
  <c r="V108" i="30"/>
  <c r="V3" i="32" s="1"/>
  <c r="V3" i="35" s="1"/>
  <c r="D109" i="30"/>
  <c r="D4" i="32" s="1"/>
  <c r="D4" i="35" s="1"/>
  <c r="P109" i="30"/>
  <c r="P4" i="32" s="1"/>
  <c r="P4" i="35" s="1"/>
  <c r="I110" i="30"/>
  <c r="I5" i="32" s="1"/>
  <c r="I5" i="35" s="1"/>
  <c r="X110" i="30"/>
  <c r="X5" i="32" s="1"/>
  <c r="X5" i="35" s="1"/>
  <c r="G111" i="30"/>
  <c r="G6" i="32" s="1"/>
  <c r="G6" i="35" s="1"/>
  <c r="H112" i="30"/>
  <c r="H7" i="32" s="1"/>
  <c r="H7" i="35" s="1"/>
  <c r="T112" i="30"/>
  <c r="T7" i="32" s="1"/>
  <c r="T7" i="35" s="1"/>
  <c r="AD111" i="30"/>
  <c r="AD6" i="32" s="1"/>
  <c r="AD6" i="35" s="1"/>
  <c r="AD108" i="30"/>
  <c r="AD3" i="32" s="1"/>
  <c r="AD3" i="35" s="1"/>
  <c r="Q109" i="30"/>
  <c r="Q4" i="32" s="1"/>
  <c r="Q4" i="35" s="1"/>
  <c r="Q111" i="30"/>
  <c r="Q6" i="32" s="1"/>
  <c r="Q6" i="35" s="1"/>
  <c r="B108" i="30"/>
  <c r="N108" i="30"/>
  <c r="N3" i="32" s="1"/>
  <c r="N3" i="35" s="1"/>
  <c r="X108" i="30"/>
  <c r="X3" i="32" s="1"/>
  <c r="X3" i="35" s="1"/>
  <c r="G109" i="30"/>
  <c r="G4" i="32" s="1"/>
  <c r="G4" i="35" s="1"/>
  <c r="S109" i="30"/>
  <c r="S4" i="32" s="1"/>
  <c r="S4" i="35" s="1"/>
  <c r="O110" i="30"/>
  <c r="O5" i="32" s="1"/>
  <c r="O5" i="35" s="1"/>
  <c r="AD110" i="30"/>
  <c r="AD5" i="32" s="1"/>
  <c r="AD5" i="35" s="1"/>
  <c r="L111" i="30"/>
  <c r="L6" i="32" s="1"/>
  <c r="L6" i="35" s="1"/>
  <c r="X111" i="30"/>
  <c r="X6" i="32" s="1"/>
  <c r="X6" i="35" s="1"/>
  <c r="J112" i="30"/>
  <c r="J7" i="32" s="1"/>
  <c r="J7" i="35" s="1"/>
  <c r="AC112" i="30"/>
  <c r="AC7" i="32" s="1"/>
  <c r="AC7" i="35" s="1"/>
  <c r="V110" i="30"/>
  <c r="V5" i="32" s="1"/>
  <c r="V5" i="35" s="1"/>
  <c r="V112" i="30"/>
  <c r="V7" i="32" s="1"/>
  <c r="V7" i="35" s="1"/>
  <c r="L108" i="30"/>
  <c r="L3" i="32" s="1"/>
  <c r="L3" i="35" s="1"/>
  <c r="W108" i="30"/>
  <c r="W3" i="32" s="1"/>
  <c r="W3" i="35" s="1"/>
  <c r="W111" i="30"/>
  <c r="W6" i="32" s="1"/>
  <c r="W6" i="35" s="1"/>
  <c r="I112" i="30"/>
  <c r="I7" i="32" s="1"/>
  <c r="I7" i="35" s="1"/>
  <c r="R111" i="30"/>
  <c r="R6" i="32" s="1"/>
  <c r="R6" i="35" s="1"/>
  <c r="R108" i="30"/>
  <c r="R3" i="32" s="1"/>
  <c r="R3" i="35" s="1"/>
  <c r="C108" i="30"/>
  <c r="C3" i="32" s="1"/>
  <c r="C3" i="35" s="1"/>
  <c r="C110" i="30"/>
  <c r="C5" i="32" s="1"/>
  <c r="C5" i="35" s="1"/>
  <c r="K108" i="30"/>
  <c r="K3" i="32" s="1"/>
  <c r="K3" i="35" s="1"/>
  <c r="K110" i="30"/>
  <c r="K5" i="32" s="1"/>
  <c r="K5" i="35" s="1"/>
  <c r="D108" i="30"/>
  <c r="D3" i="32" s="1"/>
  <c r="D3" i="35" s="1"/>
  <c r="O108" i="30"/>
  <c r="O3" i="32" s="1"/>
  <c r="O3" i="35" s="1"/>
  <c r="B110" i="30"/>
  <c r="B5" i="32" s="1"/>
  <c r="B5" i="35" s="1"/>
  <c r="P110" i="30"/>
  <c r="P5" i="32" s="1"/>
  <c r="P5" i="35" s="1"/>
  <c r="N111" i="30"/>
  <c r="N6" i="32" s="1"/>
  <c r="N6" i="35" s="1"/>
  <c r="K112" i="30"/>
  <c r="K7" i="32" s="1"/>
  <c r="K7" i="35" s="1"/>
  <c r="AD112" i="30"/>
  <c r="AD7" i="32" s="1"/>
  <c r="AD7" i="35" s="1"/>
  <c r="P108" i="30"/>
  <c r="P3" i="32" s="1"/>
  <c r="P3" i="35" s="1"/>
  <c r="J109" i="30"/>
  <c r="J4" i="32" s="1"/>
  <c r="J4" i="35" s="1"/>
  <c r="U109" i="30"/>
  <c r="U4" i="32" s="1"/>
  <c r="U4" i="35" s="1"/>
  <c r="D110" i="30"/>
  <c r="D5" i="32" s="1"/>
  <c r="D5" i="35" s="1"/>
  <c r="Q110" i="30"/>
  <c r="Q5" i="32" s="1"/>
  <c r="Q5" i="35" s="1"/>
  <c r="C111" i="30"/>
  <c r="C6" i="32" s="1"/>
  <c r="C6" i="35" s="1"/>
  <c r="O111" i="30"/>
  <c r="O6" i="32" s="1"/>
  <c r="O6" i="35" s="1"/>
  <c r="L112" i="30"/>
  <c r="L7" i="32" s="1"/>
  <c r="L7" i="35" s="1"/>
  <c r="F112" i="30"/>
  <c r="F7" i="32" s="1"/>
  <c r="F7" i="35" s="1"/>
  <c r="F109" i="30"/>
  <c r="F4" i="32" s="1"/>
  <c r="F4" i="35" s="1"/>
  <c r="I111" i="30"/>
  <c r="I6" i="32" s="1"/>
  <c r="I6" i="35" s="1"/>
  <c r="I108" i="30"/>
  <c r="I3" i="32" s="1"/>
  <c r="I3" i="35" s="1"/>
  <c r="T108" i="30"/>
  <c r="T3" i="32" s="1"/>
  <c r="T3" i="35" s="1"/>
  <c r="T110" i="30"/>
  <c r="T5" i="32" s="1"/>
  <c r="T5" i="35" s="1"/>
  <c r="E110" i="30"/>
  <c r="E5" i="32" s="1"/>
  <c r="E5" i="35" s="1"/>
  <c r="E112" i="30"/>
  <c r="E7" i="32" s="1"/>
  <c r="E7" i="35" s="1"/>
  <c r="AC109" i="30"/>
  <c r="AC4" i="32" s="1"/>
  <c r="AC4" i="35" s="1"/>
  <c r="AC111" i="30"/>
  <c r="AC6" i="32" s="1"/>
  <c r="AC6" i="35" s="1"/>
  <c r="F108" i="30"/>
  <c r="F3" i="32" s="1"/>
  <c r="F3" i="35" s="1"/>
  <c r="Q108" i="30"/>
  <c r="Q3" i="32" s="1"/>
  <c r="Q3" i="35" s="1"/>
  <c r="K109" i="30"/>
  <c r="K4" i="32" s="1"/>
  <c r="K4" i="35" s="1"/>
  <c r="V109" i="30"/>
  <c r="V4" i="32" s="1"/>
  <c r="V4" i="35" s="1"/>
  <c r="F110" i="30"/>
  <c r="F5" i="32" s="1"/>
  <c r="F5" i="35" s="1"/>
  <c r="R110" i="30"/>
  <c r="R5" i="32" s="1"/>
  <c r="R5" i="35" s="1"/>
  <c r="P111" i="30"/>
  <c r="P6" i="32" s="1"/>
  <c r="P6" i="35" s="1"/>
  <c r="B112" i="30"/>
  <c r="B7" i="32" s="1"/>
  <c r="B7" i="35" s="1"/>
  <c r="Q112" i="30"/>
  <c r="Q7" i="32" s="1"/>
  <c r="Q7" i="35" s="1"/>
  <c r="CR139" i="58" l="1"/>
  <c r="AX93" i="56"/>
  <c r="CW144" i="52"/>
  <c r="CW144" i="59"/>
  <c r="BB97" i="57"/>
  <c r="BB97" i="48"/>
  <c r="CR139" i="51"/>
  <c r="AX93" i="50"/>
  <c r="BC97" i="48"/>
  <c r="CS139" i="58"/>
  <c r="AY93" i="56"/>
  <c r="CX144" i="59"/>
  <c r="BC97" i="57"/>
  <c r="CS139" i="51"/>
  <c r="AY93" i="50"/>
  <c r="CX144" i="52"/>
  <c r="CR127" i="51"/>
  <c r="AX81" i="50"/>
  <c r="CW132" i="59"/>
  <c r="BB85" i="57"/>
  <c r="BB85" i="48"/>
  <c r="CR127" i="58"/>
  <c r="AX81" i="56"/>
  <c r="CW132" i="52"/>
  <c r="CX132" i="52"/>
  <c r="CX132" i="59"/>
  <c r="BC85" i="57"/>
  <c r="CS127" i="51"/>
  <c r="AY81" i="50"/>
  <c r="CS127" i="58"/>
  <c r="AY81" i="56"/>
  <c r="BC85" i="48"/>
  <c r="J96" i="35"/>
  <c r="C10" i="37" s="1"/>
  <c r="I10" i="37" s="1"/>
  <c r="E9" i="45" s="1"/>
  <c r="E60" i="45" s="1"/>
  <c r="AX83" i="50"/>
  <c r="CW134" i="59"/>
  <c r="AX83" i="56"/>
  <c r="CR129" i="58"/>
  <c r="CW134" i="52"/>
  <c r="CR129" i="51"/>
  <c r="BB87" i="57"/>
  <c r="BB87" i="48"/>
  <c r="CX134" i="59"/>
  <c r="AY83" i="56"/>
  <c r="AY83" i="50"/>
  <c r="CS129" i="58"/>
  <c r="BC87" i="57"/>
  <c r="BC87" i="48"/>
  <c r="CX134" i="52"/>
  <c r="CS129" i="51"/>
  <c r="K103" i="35"/>
  <c r="D17" i="37" s="1"/>
  <c r="J17" i="37" s="1"/>
  <c r="F16" i="45" s="1"/>
  <c r="F67" i="45" s="1"/>
  <c r="K139" i="35"/>
  <c r="D53" i="37" s="1"/>
  <c r="J53" i="37" s="1"/>
  <c r="FC169" i="49" s="1"/>
  <c r="J138" i="35"/>
  <c r="C52" i="37" s="1"/>
  <c r="I52" i="37" s="1"/>
  <c r="E51" i="45" s="1"/>
  <c r="E102" i="45" s="1"/>
  <c r="K138" i="35"/>
  <c r="D52" i="37" s="1"/>
  <c r="J52" i="37" s="1"/>
  <c r="F51" i="45" s="1"/>
  <c r="F102" i="45" s="1"/>
  <c r="L138" i="35"/>
  <c r="E52" i="37" s="1"/>
  <c r="K52" i="37" s="1"/>
  <c r="G51" i="45" s="1"/>
  <c r="G102" i="45" s="1"/>
  <c r="L103" i="35"/>
  <c r="E17" i="37" s="1"/>
  <c r="K17" i="37" s="1"/>
  <c r="G16" i="45" s="1"/>
  <c r="G67" i="45" s="1"/>
  <c r="L137" i="35"/>
  <c r="E51" i="37" s="1"/>
  <c r="K51" i="37" s="1"/>
  <c r="G50" i="45" s="1"/>
  <c r="G101" i="45" s="1"/>
  <c r="K97" i="35"/>
  <c r="D11" i="37" s="1"/>
  <c r="J11" i="37" s="1"/>
  <c r="F10" i="45" s="1"/>
  <c r="F61" i="45" s="1"/>
  <c r="K112" i="35"/>
  <c r="D26" i="37" s="1"/>
  <c r="J26" i="37" s="1"/>
  <c r="F25" i="45" s="1"/>
  <c r="F76" i="45" s="1"/>
  <c r="C113" i="35"/>
  <c r="J113" i="35" s="1"/>
  <c r="C27" i="37" s="1"/>
  <c r="I27" i="37" s="1"/>
  <c r="L113" i="35"/>
  <c r="E27" i="37" s="1"/>
  <c r="K27" i="37" s="1"/>
  <c r="G26" i="45" s="1"/>
  <c r="G77" i="45" s="1"/>
  <c r="K113" i="35"/>
  <c r="D27" i="37" s="1"/>
  <c r="J27" i="37" s="1"/>
  <c r="F26" i="45" s="1"/>
  <c r="F77" i="45" s="1"/>
  <c r="E8" i="45"/>
  <c r="E59" i="45" s="1"/>
  <c r="C136" i="35"/>
  <c r="J136" i="35" s="1"/>
  <c r="C50" i="37" s="1"/>
  <c r="I50" i="37" s="1"/>
  <c r="L136" i="35"/>
  <c r="E50" i="37" s="1"/>
  <c r="K50" i="37" s="1"/>
  <c r="G49" i="45" s="1"/>
  <c r="G100" i="45" s="1"/>
  <c r="K136" i="35"/>
  <c r="D50" i="37" s="1"/>
  <c r="J50" i="37" s="1"/>
  <c r="F49" i="45" s="1"/>
  <c r="F100" i="45" s="1"/>
  <c r="J137" i="35"/>
  <c r="C51" i="37" s="1"/>
  <c r="I51" i="37" s="1"/>
  <c r="B3" i="32"/>
  <c r="B3" i="35" s="1"/>
  <c r="C90" i="35" s="1" a="1"/>
  <c r="FC170" i="55"/>
  <c r="FC170" i="49"/>
  <c r="C97" i="35"/>
  <c r="J97" i="35" s="1"/>
  <c r="C11" i="37" s="1"/>
  <c r="I11" i="37" s="1"/>
  <c r="J105" i="35"/>
  <c r="C19" i="37" s="1"/>
  <c r="I19" i="37" s="1"/>
  <c r="K108" i="35"/>
  <c r="D22" i="37" s="1"/>
  <c r="J22" i="37" s="1"/>
  <c r="F21" i="45" s="1"/>
  <c r="F72" i="45" s="1"/>
  <c r="J108" i="35"/>
  <c r="C22" i="37" s="1"/>
  <c r="I22" i="37" s="1"/>
  <c r="J102" i="35"/>
  <c r="C16" i="37" s="1"/>
  <c r="I16" i="37" s="1"/>
  <c r="K109" i="35"/>
  <c r="D23" i="37" s="1"/>
  <c r="J23" i="37" s="1"/>
  <c r="F22" i="45" s="1"/>
  <c r="F73" i="45" s="1"/>
  <c r="J101" i="35"/>
  <c r="C15" i="37" s="1"/>
  <c r="I15" i="37" s="1"/>
  <c r="J98" i="35"/>
  <c r="C12" i="37" s="1"/>
  <c r="I12" i="37" s="1"/>
  <c r="L105" i="35"/>
  <c r="E19" i="37" s="1"/>
  <c r="K19" i="37" s="1"/>
  <c r="G18" i="45" s="1"/>
  <c r="G69" i="45" s="1"/>
  <c r="K105" i="35"/>
  <c r="D19" i="37" s="1"/>
  <c r="J19" i="37" s="1"/>
  <c r="F18" i="45" s="1"/>
  <c r="F69" i="45" s="1"/>
  <c r="K99" i="35"/>
  <c r="D13" i="37" s="1"/>
  <c r="J13" i="37" s="1"/>
  <c r="F12" i="45" s="1"/>
  <c r="F63" i="45" s="1"/>
  <c r="J104" i="35"/>
  <c r="C18" i="37" s="1"/>
  <c r="I18" i="37" s="1"/>
  <c r="K98" i="35"/>
  <c r="D12" i="37" s="1"/>
  <c r="J12" i="37" s="1"/>
  <c r="F11" i="45" s="1"/>
  <c r="F62" i="45" s="1"/>
  <c r="J103" i="35"/>
  <c r="C17" i="37" s="1"/>
  <c r="I17" i="37" s="1"/>
  <c r="L102" i="35"/>
  <c r="E16" i="37" s="1"/>
  <c r="K16" i="37" s="1"/>
  <c r="G15" i="45" s="1"/>
  <c r="G66" i="45" s="1"/>
  <c r="L109" i="35"/>
  <c r="E23" i="37" s="1"/>
  <c r="K23" i="37" s="1"/>
  <c r="G22" i="45" s="1"/>
  <c r="G73" i="45" s="1"/>
  <c r="K101" i="35"/>
  <c r="D15" i="37" s="1"/>
  <c r="J15" i="37" s="1"/>
  <c r="F14" i="45" s="1"/>
  <c r="F65" i="45" s="1"/>
  <c r="J106" i="35"/>
  <c r="C20" i="37" s="1"/>
  <c r="I20" i="37" s="1"/>
  <c r="K100" i="35"/>
  <c r="D14" i="37" s="1"/>
  <c r="J14" i="37" s="1"/>
  <c r="F13" i="45" s="1"/>
  <c r="F64" i="45" s="1"/>
  <c r="J100" i="35"/>
  <c r="C14" i="37" s="1"/>
  <c r="I14" i="37" s="1"/>
  <c r="J107" i="35"/>
  <c r="C21" i="37" s="1"/>
  <c r="I21" i="37" s="1"/>
  <c r="L98" i="35"/>
  <c r="E12" i="37" s="1"/>
  <c r="K12" i="37" s="1"/>
  <c r="G11" i="45" s="1"/>
  <c r="G62" i="45" s="1"/>
  <c r="K110" i="35"/>
  <c r="D24" i="37" s="1"/>
  <c r="J24" i="37" s="1"/>
  <c r="F23" i="45" s="1"/>
  <c r="F74" i="45" s="1"/>
  <c r="L97" i="35"/>
  <c r="E11" i="37" s="1"/>
  <c r="K11" i="37" s="1"/>
  <c r="G10" i="45" s="1"/>
  <c r="G61" i="45" s="1"/>
  <c r="L112" i="35"/>
  <c r="E26" i="37" s="1"/>
  <c r="K26" i="37" s="1"/>
  <c r="G25" i="45" s="1"/>
  <c r="G76" i="45" s="1"/>
  <c r="K104" i="35"/>
  <c r="D18" i="37" s="1"/>
  <c r="J18" i="37" s="1"/>
  <c r="F17" i="45" s="1"/>
  <c r="F68" i="45" s="1"/>
  <c r="L107" i="35"/>
  <c r="E21" i="37" s="1"/>
  <c r="K21" i="37" s="1"/>
  <c r="G20" i="45" s="1"/>
  <c r="G71" i="45" s="1"/>
  <c r="K102" i="35"/>
  <c r="D16" i="37" s="1"/>
  <c r="J16" i="37" s="1"/>
  <c r="F15" i="45" s="1"/>
  <c r="F66" i="45" s="1"/>
  <c r="L99" i="35"/>
  <c r="E13" i="37" s="1"/>
  <c r="K13" i="37" s="1"/>
  <c r="G12" i="45" s="1"/>
  <c r="G63" i="45" s="1"/>
  <c r="J110" i="35"/>
  <c r="C24" i="37" s="1"/>
  <c r="I24" i="37" s="1"/>
  <c r="L101" i="35"/>
  <c r="E15" i="37" s="1"/>
  <c r="K15" i="37" s="1"/>
  <c r="G14" i="45" s="1"/>
  <c r="G65" i="45" s="1"/>
  <c r="L111" i="35"/>
  <c r="E25" i="37" s="1"/>
  <c r="K25" i="37" s="1"/>
  <c r="G24" i="45" s="1"/>
  <c r="G75" i="45" s="1"/>
  <c r="K111" i="35"/>
  <c r="D25" i="37" s="1"/>
  <c r="J25" i="37" s="1"/>
  <c r="F24" i="45" s="1"/>
  <c r="F75" i="45" s="1"/>
  <c r="K107" i="35"/>
  <c r="D21" i="37" s="1"/>
  <c r="J21" i="37" s="1"/>
  <c r="F20" i="45" s="1"/>
  <c r="F71" i="45" s="1"/>
  <c r="J99" i="35"/>
  <c r="C13" i="37" s="1"/>
  <c r="I13" i="37" s="1"/>
  <c r="J109" i="35"/>
  <c r="C23" i="37" s="1"/>
  <c r="I23" i="37" s="1"/>
  <c r="L108" i="35"/>
  <c r="E22" i="37" s="1"/>
  <c r="K22" i="37" s="1"/>
  <c r="G21" i="45" s="1"/>
  <c r="G72" i="45" s="1"/>
  <c r="J111" i="35"/>
  <c r="C25" i="37" s="1"/>
  <c r="I25" i="37" s="1"/>
  <c r="L110" i="35"/>
  <c r="E24" i="37" s="1"/>
  <c r="K24" i="37" s="1"/>
  <c r="G23" i="45" s="1"/>
  <c r="G74" i="45" s="1"/>
  <c r="L104" i="35"/>
  <c r="E18" i="37" s="1"/>
  <c r="K18" i="37" s="1"/>
  <c r="G17" i="45" s="1"/>
  <c r="G68" i="45" s="1"/>
  <c r="J112" i="35"/>
  <c r="C26" i="37" s="1"/>
  <c r="I26" i="37" s="1"/>
  <c r="K106" i="35"/>
  <c r="D20" i="37" s="1"/>
  <c r="J20" i="37" s="1"/>
  <c r="F19" i="45" s="1"/>
  <c r="F70" i="45" s="1"/>
  <c r="L100" i="35"/>
  <c r="E14" i="37" s="1"/>
  <c r="K14" i="37" s="1"/>
  <c r="G13" i="45" s="1"/>
  <c r="G64" i="45" s="1"/>
  <c r="C139" i="35"/>
  <c r="J139" i="35" s="1"/>
  <c r="C53" i="37" s="1"/>
  <c r="I53" i="37" s="1"/>
  <c r="L140" i="35"/>
  <c r="E54" i="37" s="1"/>
  <c r="K54" i="37" s="1"/>
  <c r="K140" i="35"/>
  <c r="D54" i="37" s="1"/>
  <c r="J54" i="37" s="1"/>
  <c r="J140" i="35"/>
  <c r="C54" i="37" s="1"/>
  <c r="I54" i="37" s="1"/>
  <c r="K95" i="35"/>
  <c r="D9" i="37" s="1"/>
  <c r="J9" i="37" s="1"/>
  <c r="F8" i="45" s="1"/>
  <c r="F59" i="45" s="1"/>
  <c r="L95" i="35"/>
  <c r="E9" i="37" s="1"/>
  <c r="K9" i="37" s="1"/>
  <c r="G8" i="45" s="1"/>
  <c r="G59" i="45" s="1"/>
  <c r="L96" i="35"/>
  <c r="E10" i="37" s="1"/>
  <c r="K10" i="37" s="1"/>
  <c r="G9" i="45" s="1"/>
  <c r="G60" i="45" s="1"/>
  <c r="K96" i="35"/>
  <c r="D10" i="37" s="1"/>
  <c r="J10" i="37" s="1"/>
  <c r="F9" i="45" s="1"/>
  <c r="F60" i="45" s="1"/>
  <c r="D68" i="34"/>
  <c r="FC169" i="55" l="1"/>
  <c r="L52" i="37"/>
  <c r="E19" i="45"/>
  <c r="E70" i="45" s="1"/>
  <c r="L20" i="37"/>
  <c r="E18" i="45"/>
  <c r="E69" i="45" s="1"/>
  <c r="L19" i="37"/>
  <c r="E25" i="45"/>
  <c r="E76" i="45" s="1"/>
  <c r="L26" i="37"/>
  <c r="E10" i="45"/>
  <c r="E61" i="45" s="1"/>
  <c r="L11" i="37"/>
  <c r="E50" i="45"/>
  <c r="E101" i="45" s="1"/>
  <c r="L51" i="37"/>
  <c r="E11" i="45"/>
  <c r="E62" i="45" s="1"/>
  <c r="L12" i="37"/>
  <c r="AY62" i="56"/>
  <c r="CX113" i="52"/>
  <c r="CS108" i="51"/>
  <c r="CX113" i="59"/>
  <c r="BC66" i="48"/>
  <c r="CS108" i="58"/>
  <c r="BC66" i="57"/>
  <c r="AY62" i="50"/>
  <c r="FB168" i="55"/>
  <c r="FB168" i="49"/>
  <c r="L54" i="37"/>
  <c r="E14" i="45"/>
  <c r="E65" i="45" s="1"/>
  <c r="L15" i="37"/>
  <c r="FB169" i="55"/>
  <c r="FB169" i="49"/>
  <c r="E24" i="45"/>
  <c r="E75" i="45" s="1"/>
  <c r="L25" i="37"/>
  <c r="L24" i="37"/>
  <c r="E23" i="45"/>
  <c r="E74" i="45" s="1"/>
  <c r="E16" i="45"/>
  <c r="E67" i="45" s="1"/>
  <c r="L17" i="37"/>
  <c r="L90" i="35"/>
  <c r="E4" i="37" s="1"/>
  <c r="K4" i="37" s="1"/>
  <c r="G3" i="45" s="1"/>
  <c r="G54" i="45" s="1"/>
  <c r="J91" i="35"/>
  <c r="C5" i="37" s="1"/>
  <c r="I5" i="37" s="1"/>
  <c r="L93" i="35"/>
  <c r="E7" i="37" s="1"/>
  <c r="K7" i="37" s="1"/>
  <c r="G6" i="45" s="1"/>
  <c r="G57" i="45" s="1"/>
  <c r="K90" i="35"/>
  <c r="D4" i="37" s="1"/>
  <c r="J4" i="37" s="1"/>
  <c r="F3" i="45" s="1"/>
  <c r="F54" i="45" s="1"/>
  <c r="K91" i="35"/>
  <c r="D5" i="37" s="1"/>
  <c r="J5" i="37" s="1"/>
  <c r="F4" i="45" s="1"/>
  <c r="F55" i="45" s="1"/>
  <c r="L94" i="35"/>
  <c r="E8" i="37" s="1"/>
  <c r="K8" i="37" s="1"/>
  <c r="G7" i="45" s="1"/>
  <c r="G58" i="45" s="1"/>
  <c r="C90" i="35"/>
  <c r="J90" i="35" s="1"/>
  <c r="C4" i="37" s="1"/>
  <c r="I4" i="37" s="1"/>
  <c r="L92" i="35"/>
  <c r="E6" i="37" s="1"/>
  <c r="K6" i="37" s="1"/>
  <c r="G5" i="45" s="1"/>
  <c r="G56" i="45" s="1"/>
  <c r="J94" i="35"/>
  <c r="C8" i="37" s="1"/>
  <c r="I8" i="37" s="1"/>
  <c r="J93" i="35"/>
  <c r="C7" i="37" s="1"/>
  <c r="I7" i="37" s="1"/>
  <c r="K92" i="35"/>
  <c r="D6" i="37" s="1"/>
  <c r="J6" i="37" s="1"/>
  <c r="F5" i="45" s="1"/>
  <c r="F56" i="45" s="1"/>
  <c r="J92" i="35"/>
  <c r="C6" i="37" s="1"/>
  <c r="I6" i="37" s="1"/>
  <c r="L91" i="35"/>
  <c r="E5" i="37" s="1"/>
  <c r="K5" i="37" s="1"/>
  <c r="G4" i="45" s="1"/>
  <c r="G55" i="45" s="1"/>
  <c r="K94" i="35"/>
  <c r="D8" i="37" s="1"/>
  <c r="J8" i="37" s="1"/>
  <c r="F7" i="45" s="1"/>
  <c r="F58" i="45" s="1"/>
  <c r="K93" i="35"/>
  <c r="D7" i="37" s="1"/>
  <c r="J7" i="37" s="1"/>
  <c r="F6" i="45" s="1"/>
  <c r="F57" i="45" s="1"/>
  <c r="L50" i="37"/>
  <c r="E49" i="45"/>
  <c r="E100" i="45" s="1"/>
  <c r="L10" i="37"/>
  <c r="CS107" i="58"/>
  <c r="BC65" i="57"/>
  <c r="CX112" i="52"/>
  <c r="CS107" i="51"/>
  <c r="AY61" i="56"/>
  <c r="AY61" i="50"/>
  <c r="CX112" i="59"/>
  <c r="BC65" i="48"/>
  <c r="FB170" i="55"/>
  <c r="FB170" i="49"/>
  <c r="E20" i="45"/>
  <c r="E71" i="45" s="1"/>
  <c r="L21" i="37"/>
  <c r="E15" i="45"/>
  <c r="E66" i="45" s="1"/>
  <c r="L16" i="37"/>
  <c r="L9" i="37"/>
  <c r="L53" i="37"/>
  <c r="FC168" i="55"/>
  <c r="FC168" i="49"/>
  <c r="E22" i="45"/>
  <c r="E73" i="45" s="1"/>
  <c r="L23" i="37"/>
  <c r="E13" i="45"/>
  <c r="E64" i="45" s="1"/>
  <c r="L14" i="37"/>
  <c r="E17" i="45"/>
  <c r="E68" i="45" s="1"/>
  <c r="L18" i="37"/>
  <c r="E21" i="45"/>
  <c r="E72" i="45" s="1"/>
  <c r="L22" i="37"/>
  <c r="E12" i="45"/>
  <c r="E63" i="45" s="1"/>
  <c r="L13" i="37"/>
  <c r="E26" i="45"/>
  <c r="E77" i="45" s="1"/>
  <c r="L27" i="37"/>
  <c r="I15" i="17"/>
  <c r="J15" i="17"/>
  <c r="K15" i="17"/>
  <c r="L15" i="17"/>
  <c r="M15" i="17"/>
  <c r="N15" i="17"/>
  <c r="I16" i="17"/>
  <c r="H4" i="25" s="1"/>
  <c r="J16" i="17"/>
  <c r="I4" i="25" s="1"/>
  <c r="K16" i="17"/>
  <c r="J4" i="25" s="1"/>
  <c r="L16" i="17"/>
  <c r="K4" i="25" s="1"/>
  <c r="M16" i="17"/>
  <c r="L4" i="25" s="1"/>
  <c r="N16" i="17"/>
  <c r="M4" i="25" s="1"/>
  <c r="I17" i="17"/>
  <c r="H5" i="25" s="1"/>
  <c r="J17" i="17"/>
  <c r="I5" i="25" s="1"/>
  <c r="K17" i="17"/>
  <c r="J5" i="25" s="1"/>
  <c r="L17" i="17"/>
  <c r="K5" i="25" s="1"/>
  <c r="M17" i="17"/>
  <c r="L5" i="25" s="1"/>
  <c r="N17" i="17"/>
  <c r="M5" i="25" s="1"/>
  <c r="I18" i="17"/>
  <c r="H6" i="25" s="1"/>
  <c r="J18" i="17"/>
  <c r="I6" i="25" s="1"/>
  <c r="K18" i="17"/>
  <c r="J6" i="25" s="1"/>
  <c r="L18" i="17"/>
  <c r="K6" i="25" s="1"/>
  <c r="M18" i="17"/>
  <c r="L6" i="25" s="1"/>
  <c r="N18" i="17"/>
  <c r="M6" i="25" s="1"/>
  <c r="I19" i="17"/>
  <c r="H7" i="25" s="1"/>
  <c r="J19" i="17"/>
  <c r="I7" i="25" s="1"/>
  <c r="K19" i="17"/>
  <c r="J7" i="25" s="1"/>
  <c r="L19" i="17"/>
  <c r="K7" i="25" s="1"/>
  <c r="M19" i="17"/>
  <c r="L7" i="25" s="1"/>
  <c r="N19" i="17"/>
  <c r="M7" i="25" s="1"/>
  <c r="J4" i="17"/>
  <c r="J22" i="17" s="1"/>
  <c r="I10" i="25" s="1"/>
  <c r="K4" i="17"/>
  <c r="K23" i="17" s="1"/>
  <c r="J11" i="25" s="1"/>
  <c r="L4" i="17"/>
  <c r="L23" i="17" s="1"/>
  <c r="K11" i="25" s="1"/>
  <c r="M4" i="17"/>
  <c r="M20" i="17" s="1"/>
  <c r="L8" i="25" s="1"/>
  <c r="N4" i="17"/>
  <c r="N20" i="17" s="1"/>
  <c r="M8" i="25" s="1"/>
  <c r="I4" i="17"/>
  <c r="I22" i="17" s="1"/>
  <c r="H10" i="25" s="1"/>
  <c r="D20" i="17"/>
  <c r="E20" i="17"/>
  <c r="D8" i="25" s="1"/>
  <c r="F20" i="17"/>
  <c r="E8" i="25" s="1"/>
  <c r="G20" i="17"/>
  <c r="F8" i="25" s="1"/>
  <c r="H20" i="17"/>
  <c r="G8" i="25" s="1"/>
  <c r="D21" i="17"/>
  <c r="E21" i="17"/>
  <c r="D9" i="25" s="1"/>
  <c r="F21" i="17"/>
  <c r="E9" i="25" s="1"/>
  <c r="G21" i="17"/>
  <c r="F9" i="25" s="1"/>
  <c r="H21" i="17"/>
  <c r="G9" i="25" s="1"/>
  <c r="D22" i="17"/>
  <c r="E22" i="17"/>
  <c r="D10" i="25" s="1"/>
  <c r="F22" i="17"/>
  <c r="E10" i="25" s="1"/>
  <c r="G22" i="17"/>
  <c r="F10" i="25" s="1"/>
  <c r="H22" i="17"/>
  <c r="G10" i="25" s="1"/>
  <c r="D23" i="17"/>
  <c r="E23" i="17"/>
  <c r="D11" i="25" s="1"/>
  <c r="F23" i="17"/>
  <c r="E11" i="25" s="1"/>
  <c r="G23" i="17"/>
  <c r="F11" i="25" s="1"/>
  <c r="H23" i="17"/>
  <c r="G11" i="25" s="1"/>
  <c r="D24" i="17"/>
  <c r="E24" i="17"/>
  <c r="D12" i="25" s="1"/>
  <c r="F24" i="17"/>
  <c r="E12" i="25" s="1"/>
  <c r="G24" i="17"/>
  <c r="F12" i="25" s="1"/>
  <c r="H24" i="17"/>
  <c r="G12" i="25" s="1"/>
  <c r="D25" i="17"/>
  <c r="E25" i="17"/>
  <c r="D13" i="25" s="1"/>
  <c r="F25" i="17"/>
  <c r="E13" i="25" s="1"/>
  <c r="G25" i="17"/>
  <c r="F13" i="25" s="1"/>
  <c r="H25" i="17"/>
  <c r="G13" i="25" s="1"/>
  <c r="D39" i="17"/>
  <c r="E39" i="17"/>
  <c r="D27" i="25" s="1"/>
  <c r="F39" i="17"/>
  <c r="E27" i="25" s="1"/>
  <c r="G39" i="17"/>
  <c r="F27" i="25" s="1"/>
  <c r="H39" i="17"/>
  <c r="G27" i="25" s="1"/>
  <c r="D40" i="17"/>
  <c r="E40" i="17"/>
  <c r="D28" i="25" s="1"/>
  <c r="F40" i="17"/>
  <c r="E28" i="25" s="1"/>
  <c r="G40" i="17"/>
  <c r="F28" i="25" s="1"/>
  <c r="H40" i="17"/>
  <c r="G28" i="25" s="1"/>
  <c r="D47" i="17"/>
  <c r="E47" i="17"/>
  <c r="D35" i="25" s="1"/>
  <c r="F47" i="17"/>
  <c r="E35" i="25" s="1"/>
  <c r="G47" i="17"/>
  <c r="F35" i="25" s="1"/>
  <c r="H47" i="17"/>
  <c r="G35" i="25" s="1"/>
  <c r="D48" i="17"/>
  <c r="E48" i="17"/>
  <c r="D36" i="25" s="1"/>
  <c r="F48" i="17"/>
  <c r="E36" i="25" s="1"/>
  <c r="G48" i="17"/>
  <c r="F36" i="25" s="1"/>
  <c r="H48" i="17"/>
  <c r="G36" i="25" s="1"/>
  <c r="D49" i="17"/>
  <c r="E49" i="17"/>
  <c r="D37" i="25" s="1"/>
  <c r="F49" i="17"/>
  <c r="E37" i="25" s="1"/>
  <c r="G49" i="17"/>
  <c r="F37" i="25" s="1"/>
  <c r="H49" i="17"/>
  <c r="G37" i="25" s="1"/>
  <c r="D50" i="17"/>
  <c r="E50" i="17"/>
  <c r="D38" i="25" s="1"/>
  <c r="F50" i="17"/>
  <c r="E38" i="25" s="1"/>
  <c r="G50" i="17"/>
  <c r="F38" i="25" s="1"/>
  <c r="H50" i="17"/>
  <c r="G38" i="25" s="1"/>
  <c r="D53" i="17"/>
  <c r="E53" i="17"/>
  <c r="D41" i="25" s="1"/>
  <c r="F53" i="17"/>
  <c r="E41" i="25" s="1"/>
  <c r="G53" i="17"/>
  <c r="F41" i="25" s="1"/>
  <c r="H53" i="17"/>
  <c r="G41" i="25" s="1"/>
  <c r="D54" i="17"/>
  <c r="E54" i="17"/>
  <c r="D42" i="25" s="1"/>
  <c r="F54" i="17"/>
  <c r="E42" i="25" s="1"/>
  <c r="G54" i="17"/>
  <c r="F42" i="25" s="1"/>
  <c r="H54" i="17"/>
  <c r="G42" i="25" s="1"/>
  <c r="D55" i="17"/>
  <c r="E55" i="17"/>
  <c r="D43" i="25" s="1"/>
  <c r="F55" i="17"/>
  <c r="E43" i="25" s="1"/>
  <c r="G55" i="17"/>
  <c r="F43" i="25" s="1"/>
  <c r="H55" i="17"/>
  <c r="G43" i="25" s="1"/>
  <c r="D56" i="17"/>
  <c r="E56" i="17"/>
  <c r="D44" i="25" s="1"/>
  <c r="F56" i="17"/>
  <c r="E44" i="25" s="1"/>
  <c r="G56" i="17"/>
  <c r="F44" i="25" s="1"/>
  <c r="H56" i="17"/>
  <c r="G44" i="25" s="1"/>
  <c r="D68" i="17"/>
  <c r="E68" i="17"/>
  <c r="D56" i="25" s="1"/>
  <c r="F68" i="17"/>
  <c r="E56" i="25" s="1"/>
  <c r="G68" i="17"/>
  <c r="F56" i="25" s="1"/>
  <c r="H68" i="17"/>
  <c r="G56" i="25" s="1"/>
  <c r="D69" i="17"/>
  <c r="E69" i="17"/>
  <c r="D57" i="25" s="1"/>
  <c r="F69" i="17"/>
  <c r="E57" i="25" s="1"/>
  <c r="G69" i="17"/>
  <c r="F57" i="25" s="1"/>
  <c r="H69" i="17"/>
  <c r="G57" i="25" s="1"/>
  <c r="D70" i="17"/>
  <c r="E70" i="17"/>
  <c r="D58" i="25" s="1"/>
  <c r="F70" i="17"/>
  <c r="E58" i="25" s="1"/>
  <c r="G70" i="17"/>
  <c r="F58" i="25" s="1"/>
  <c r="H70" i="17"/>
  <c r="G58" i="25" s="1"/>
  <c r="D71" i="17"/>
  <c r="E71" i="17"/>
  <c r="D59" i="25" s="1"/>
  <c r="F71" i="17"/>
  <c r="E59" i="25" s="1"/>
  <c r="G71" i="17"/>
  <c r="F59" i="25" s="1"/>
  <c r="H71" i="17"/>
  <c r="G59" i="25" s="1"/>
  <c r="D72" i="17"/>
  <c r="E72" i="17"/>
  <c r="D60" i="25" s="1"/>
  <c r="F72" i="17"/>
  <c r="E60" i="25" s="1"/>
  <c r="G72" i="17"/>
  <c r="F60" i="25" s="1"/>
  <c r="H72" i="17"/>
  <c r="G60" i="25" s="1"/>
  <c r="D73" i="17"/>
  <c r="E73" i="17"/>
  <c r="D61" i="25" s="1"/>
  <c r="F73" i="17"/>
  <c r="E61" i="25" s="1"/>
  <c r="G73" i="17"/>
  <c r="F61" i="25" s="1"/>
  <c r="H73" i="17"/>
  <c r="G61" i="25" s="1"/>
  <c r="D74" i="17"/>
  <c r="E74" i="17"/>
  <c r="D62" i="25" s="1"/>
  <c r="F74" i="17"/>
  <c r="E62" i="25" s="1"/>
  <c r="G74" i="17"/>
  <c r="F62" i="25" s="1"/>
  <c r="H74" i="17"/>
  <c r="G62" i="25" s="1"/>
  <c r="D75" i="17"/>
  <c r="E75" i="17"/>
  <c r="D63" i="25" s="1"/>
  <c r="F75" i="17"/>
  <c r="E63" i="25" s="1"/>
  <c r="G75" i="17"/>
  <c r="F63" i="25" s="1"/>
  <c r="H75" i="17"/>
  <c r="G63" i="25" s="1"/>
  <c r="D76" i="17"/>
  <c r="E76" i="17"/>
  <c r="D64" i="25" s="1"/>
  <c r="F76" i="17"/>
  <c r="E64" i="25" s="1"/>
  <c r="G76" i="17"/>
  <c r="F64" i="25" s="1"/>
  <c r="H76" i="17"/>
  <c r="G64" i="25" s="1"/>
  <c r="D77" i="17"/>
  <c r="E77" i="17"/>
  <c r="D65" i="25" s="1"/>
  <c r="F77" i="17"/>
  <c r="E65" i="25" s="1"/>
  <c r="G77" i="17"/>
  <c r="F65" i="25" s="1"/>
  <c r="H77" i="17"/>
  <c r="G65" i="25" s="1"/>
  <c r="D78" i="17"/>
  <c r="E78" i="17"/>
  <c r="D66" i="25" s="1"/>
  <c r="F78" i="17"/>
  <c r="E66" i="25" s="1"/>
  <c r="G78" i="17"/>
  <c r="F66" i="25" s="1"/>
  <c r="H78" i="17"/>
  <c r="G66" i="25" s="1"/>
  <c r="D79" i="17"/>
  <c r="E79" i="17"/>
  <c r="D67" i="25" s="1"/>
  <c r="F79" i="17"/>
  <c r="E67" i="25" s="1"/>
  <c r="G79" i="17"/>
  <c r="F67" i="25" s="1"/>
  <c r="H79" i="17"/>
  <c r="G67" i="25" s="1"/>
  <c r="D80" i="17"/>
  <c r="E80" i="17"/>
  <c r="D68" i="25" s="1"/>
  <c r="F80" i="17"/>
  <c r="E68" i="25" s="1"/>
  <c r="G80" i="17"/>
  <c r="F68" i="25" s="1"/>
  <c r="H80" i="17"/>
  <c r="G68" i="25" s="1"/>
  <c r="D81" i="17"/>
  <c r="E81" i="17"/>
  <c r="D69" i="25" s="1"/>
  <c r="F81" i="17"/>
  <c r="E69" i="25" s="1"/>
  <c r="G81" i="17"/>
  <c r="F69" i="25" s="1"/>
  <c r="H81" i="17"/>
  <c r="G69" i="25" s="1"/>
  <c r="D82" i="17"/>
  <c r="E82" i="17"/>
  <c r="D70" i="25" s="1"/>
  <c r="F82" i="17"/>
  <c r="E70" i="25" s="1"/>
  <c r="G82" i="17"/>
  <c r="F70" i="25" s="1"/>
  <c r="H82" i="17"/>
  <c r="G70" i="25" s="1"/>
  <c r="D83" i="17"/>
  <c r="E83" i="17"/>
  <c r="D71" i="25" s="1"/>
  <c r="F83" i="17"/>
  <c r="E71" i="25" s="1"/>
  <c r="G83" i="17"/>
  <c r="F71" i="25" s="1"/>
  <c r="H83" i="17"/>
  <c r="G71" i="25" s="1"/>
  <c r="D84" i="17"/>
  <c r="E84" i="17"/>
  <c r="D72" i="25" s="1"/>
  <c r="F84" i="17"/>
  <c r="E72" i="25" s="1"/>
  <c r="G84" i="17"/>
  <c r="F72" i="25" s="1"/>
  <c r="H84" i="17"/>
  <c r="G72" i="25" s="1"/>
  <c r="D85" i="17"/>
  <c r="E85" i="17"/>
  <c r="D73" i="25" s="1"/>
  <c r="F85" i="17"/>
  <c r="E73" i="25" s="1"/>
  <c r="G85" i="17"/>
  <c r="F73" i="25" s="1"/>
  <c r="H85" i="17"/>
  <c r="G73" i="25" s="1"/>
  <c r="D86" i="17"/>
  <c r="E86" i="17"/>
  <c r="D74" i="25" s="1"/>
  <c r="F86" i="17"/>
  <c r="E74" i="25" s="1"/>
  <c r="G86" i="17"/>
  <c r="F74" i="25" s="1"/>
  <c r="H86" i="17"/>
  <c r="G74" i="25" s="1"/>
  <c r="D87" i="17"/>
  <c r="E87" i="17"/>
  <c r="D75" i="25" s="1"/>
  <c r="F87" i="17"/>
  <c r="E75" i="25" s="1"/>
  <c r="G87" i="17"/>
  <c r="F75" i="25" s="1"/>
  <c r="H87" i="17"/>
  <c r="G75" i="25" s="1"/>
  <c r="D88" i="17"/>
  <c r="E88" i="17"/>
  <c r="D76" i="25" s="1"/>
  <c r="F88" i="17"/>
  <c r="E76" i="25" s="1"/>
  <c r="G88" i="17"/>
  <c r="F76" i="25" s="1"/>
  <c r="H88" i="17"/>
  <c r="G76" i="25" s="1"/>
  <c r="D89" i="17"/>
  <c r="E89" i="17"/>
  <c r="D77" i="25" s="1"/>
  <c r="F89" i="17"/>
  <c r="E77" i="25" s="1"/>
  <c r="G89" i="17"/>
  <c r="F77" i="25" s="1"/>
  <c r="H89" i="17"/>
  <c r="G77" i="25" s="1"/>
  <c r="D90" i="17"/>
  <c r="E90" i="17"/>
  <c r="D78" i="25" s="1"/>
  <c r="F90" i="17"/>
  <c r="E78" i="25" s="1"/>
  <c r="G90" i="17"/>
  <c r="F78" i="25" s="1"/>
  <c r="H90" i="17"/>
  <c r="G78" i="25" s="1"/>
  <c r="D91" i="17"/>
  <c r="E91" i="17"/>
  <c r="D79" i="25" s="1"/>
  <c r="F91" i="17"/>
  <c r="E79" i="25" s="1"/>
  <c r="G91" i="17"/>
  <c r="F79" i="25" s="1"/>
  <c r="H91" i="17"/>
  <c r="G79" i="25" s="1"/>
  <c r="D92" i="17"/>
  <c r="E92" i="17"/>
  <c r="D80" i="25" s="1"/>
  <c r="F92" i="17"/>
  <c r="E80" i="25" s="1"/>
  <c r="G92" i="17"/>
  <c r="F80" i="25" s="1"/>
  <c r="H92" i="17"/>
  <c r="G80" i="25" s="1"/>
  <c r="D93" i="17"/>
  <c r="E93" i="17"/>
  <c r="D81" i="25" s="1"/>
  <c r="F93" i="17"/>
  <c r="E81" i="25" s="1"/>
  <c r="G93" i="17"/>
  <c r="F81" i="25" s="1"/>
  <c r="H93" i="17"/>
  <c r="G81" i="25" s="1"/>
  <c r="D94" i="17"/>
  <c r="E94" i="17"/>
  <c r="D82" i="25" s="1"/>
  <c r="F94" i="17"/>
  <c r="E82" i="25" s="1"/>
  <c r="G94" i="17"/>
  <c r="F82" i="25" s="1"/>
  <c r="H94" i="17"/>
  <c r="G82" i="25" s="1"/>
  <c r="D95" i="17"/>
  <c r="E95" i="17"/>
  <c r="D83" i="25" s="1"/>
  <c r="F95" i="17"/>
  <c r="E83" i="25" s="1"/>
  <c r="G95" i="17"/>
  <c r="F83" i="25" s="1"/>
  <c r="H95" i="17"/>
  <c r="G83" i="25" s="1"/>
  <c r="D96" i="17"/>
  <c r="E96" i="17"/>
  <c r="D84" i="25" s="1"/>
  <c r="F96" i="17"/>
  <c r="E84" i="25" s="1"/>
  <c r="G96" i="17"/>
  <c r="F84" i="25" s="1"/>
  <c r="H96" i="17"/>
  <c r="G84" i="25" s="1"/>
  <c r="D97" i="17"/>
  <c r="E97" i="17"/>
  <c r="D85" i="25" s="1"/>
  <c r="F97" i="17"/>
  <c r="E85" i="25" s="1"/>
  <c r="G97" i="17"/>
  <c r="F85" i="25" s="1"/>
  <c r="H97" i="17"/>
  <c r="G85" i="25" s="1"/>
  <c r="D98" i="17"/>
  <c r="E98" i="17"/>
  <c r="D86" i="25" s="1"/>
  <c r="F98" i="17"/>
  <c r="E86" i="25" s="1"/>
  <c r="G98" i="17"/>
  <c r="F86" i="25" s="1"/>
  <c r="H98" i="17"/>
  <c r="G86" i="25" s="1"/>
  <c r="D99" i="17"/>
  <c r="E99" i="17"/>
  <c r="D87" i="25" s="1"/>
  <c r="F99" i="17"/>
  <c r="E87" i="25" s="1"/>
  <c r="G99" i="17"/>
  <c r="F87" i="25" s="1"/>
  <c r="H99" i="17"/>
  <c r="G87" i="25" s="1"/>
  <c r="D100" i="17"/>
  <c r="E100" i="17"/>
  <c r="D88" i="25" s="1"/>
  <c r="F100" i="17"/>
  <c r="E88" i="25" s="1"/>
  <c r="G100" i="17"/>
  <c r="F88" i="25" s="1"/>
  <c r="H100" i="17"/>
  <c r="G88" i="25" s="1"/>
  <c r="D101" i="17"/>
  <c r="E101" i="17"/>
  <c r="D89" i="25" s="1"/>
  <c r="F101" i="17"/>
  <c r="E89" i="25" s="1"/>
  <c r="G101" i="17"/>
  <c r="F89" i="25" s="1"/>
  <c r="H101" i="17"/>
  <c r="G89" i="25" s="1"/>
  <c r="D102" i="17"/>
  <c r="E102" i="17"/>
  <c r="D90" i="25" s="1"/>
  <c r="F102" i="17"/>
  <c r="E90" i="25" s="1"/>
  <c r="G102" i="17"/>
  <c r="F90" i="25" s="1"/>
  <c r="H102" i="17"/>
  <c r="G90" i="25" s="1"/>
  <c r="D103" i="17"/>
  <c r="E103" i="17"/>
  <c r="D91" i="25" s="1"/>
  <c r="F103" i="17"/>
  <c r="E91" i="25" s="1"/>
  <c r="G103" i="17"/>
  <c r="F91" i="25" s="1"/>
  <c r="H103" i="17"/>
  <c r="G91" i="25" s="1"/>
  <c r="D104" i="17"/>
  <c r="E104" i="17"/>
  <c r="D92" i="25" s="1"/>
  <c r="F104" i="17"/>
  <c r="E92" i="25" s="1"/>
  <c r="G104" i="17"/>
  <c r="F92" i="25" s="1"/>
  <c r="H104" i="17"/>
  <c r="G92" i="25" s="1"/>
  <c r="D105" i="17"/>
  <c r="E105" i="17"/>
  <c r="D93" i="25" s="1"/>
  <c r="F105" i="17"/>
  <c r="E93" i="25" s="1"/>
  <c r="G105" i="17"/>
  <c r="F93" i="25" s="1"/>
  <c r="H105" i="17"/>
  <c r="G93" i="25" s="1"/>
  <c r="D106" i="17"/>
  <c r="E106" i="17"/>
  <c r="D94" i="25" s="1"/>
  <c r="F106" i="17"/>
  <c r="E94" i="25" s="1"/>
  <c r="G106" i="17"/>
  <c r="F94" i="25" s="1"/>
  <c r="H106" i="17"/>
  <c r="G94" i="25" s="1"/>
  <c r="D107" i="17"/>
  <c r="E107" i="17"/>
  <c r="D95" i="25" s="1"/>
  <c r="F107" i="17"/>
  <c r="E95" i="25" s="1"/>
  <c r="G107" i="17"/>
  <c r="F95" i="25" s="1"/>
  <c r="H107" i="17"/>
  <c r="G95" i="25" s="1"/>
  <c r="D108" i="17"/>
  <c r="E108" i="17"/>
  <c r="D96" i="25" s="1"/>
  <c r="F108" i="17"/>
  <c r="E96" i="25" s="1"/>
  <c r="G108" i="17"/>
  <c r="F96" i="25" s="1"/>
  <c r="H108" i="17"/>
  <c r="G96" i="25" s="1"/>
  <c r="D109" i="17"/>
  <c r="E109" i="17"/>
  <c r="D97" i="25" s="1"/>
  <c r="F109" i="17"/>
  <c r="E97" i="25" s="1"/>
  <c r="G109" i="17"/>
  <c r="F97" i="25" s="1"/>
  <c r="H109" i="17"/>
  <c r="G97" i="25" s="1"/>
  <c r="D110" i="17"/>
  <c r="E110" i="17"/>
  <c r="D98" i="25" s="1"/>
  <c r="F110" i="17"/>
  <c r="E98" i="25" s="1"/>
  <c r="G110" i="17"/>
  <c r="F98" i="25" s="1"/>
  <c r="H110" i="17"/>
  <c r="G98" i="25" s="1"/>
  <c r="D111" i="17"/>
  <c r="E111" i="17"/>
  <c r="D99" i="25" s="1"/>
  <c r="F111" i="17"/>
  <c r="E99" i="25" s="1"/>
  <c r="G111" i="17"/>
  <c r="F99" i="25" s="1"/>
  <c r="H111" i="17"/>
  <c r="G99" i="25" s="1"/>
  <c r="D112" i="17"/>
  <c r="E112" i="17"/>
  <c r="D100" i="25" s="1"/>
  <c r="F112" i="17"/>
  <c r="E100" i="25" s="1"/>
  <c r="G112" i="17"/>
  <c r="F100" i="25" s="1"/>
  <c r="H112" i="17"/>
  <c r="G100" i="25" s="1"/>
  <c r="D113" i="17"/>
  <c r="E113" i="17"/>
  <c r="D101" i="25" s="1"/>
  <c r="F113" i="17"/>
  <c r="E101" i="25" s="1"/>
  <c r="G113" i="17"/>
  <c r="F101" i="25" s="1"/>
  <c r="H113" i="17"/>
  <c r="G101" i="25" s="1"/>
  <c r="D114" i="17"/>
  <c r="E114" i="17"/>
  <c r="D102" i="25" s="1"/>
  <c r="F114" i="17"/>
  <c r="E102" i="25" s="1"/>
  <c r="G114" i="17"/>
  <c r="F102" i="25" s="1"/>
  <c r="H114" i="17"/>
  <c r="G102" i="25" s="1"/>
  <c r="D115" i="17"/>
  <c r="E115" i="17"/>
  <c r="D103" i="25" s="1"/>
  <c r="F115" i="17"/>
  <c r="E103" i="25" s="1"/>
  <c r="G115" i="17"/>
  <c r="F103" i="25" s="1"/>
  <c r="H115" i="17"/>
  <c r="G103" i="25" s="1"/>
  <c r="D116" i="17"/>
  <c r="E116" i="17"/>
  <c r="D104" i="25" s="1"/>
  <c r="F116" i="17"/>
  <c r="E104" i="25" s="1"/>
  <c r="G116" i="17"/>
  <c r="F104" i="25" s="1"/>
  <c r="H116" i="17"/>
  <c r="G104" i="25" s="1"/>
  <c r="C21" i="17"/>
  <c r="C22" i="17"/>
  <c r="C23" i="17"/>
  <c r="C24" i="17"/>
  <c r="C25" i="17"/>
  <c r="C39" i="17"/>
  <c r="C40" i="17"/>
  <c r="C47" i="17"/>
  <c r="C48" i="17"/>
  <c r="C49" i="17"/>
  <c r="C50" i="17"/>
  <c r="C53" i="17"/>
  <c r="C54" i="17"/>
  <c r="C55" i="17"/>
  <c r="C56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04" i="17"/>
  <c r="C105" i="17"/>
  <c r="C106" i="17"/>
  <c r="C107" i="17"/>
  <c r="C108" i="17"/>
  <c r="C109" i="17"/>
  <c r="C110" i="17"/>
  <c r="C111" i="17"/>
  <c r="C112" i="17"/>
  <c r="C113" i="17"/>
  <c r="C114" i="17"/>
  <c r="C115" i="17"/>
  <c r="C116" i="17"/>
  <c r="C20" i="17"/>
  <c r="D15" i="17"/>
  <c r="E15" i="17"/>
  <c r="F15" i="17"/>
  <c r="G15" i="17"/>
  <c r="H15" i="17"/>
  <c r="D16" i="17"/>
  <c r="E16" i="17"/>
  <c r="D4" i="25" s="1"/>
  <c r="F16" i="17"/>
  <c r="E4" i="25" s="1"/>
  <c r="G16" i="17"/>
  <c r="F4" i="25" s="1"/>
  <c r="H16" i="17"/>
  <c r="G4" i="25" s="1"/>
  <c r="D17" i="17"/>
  <c r="E17" i="17"/>
  <c r="D5" i="25" s="1"/>
  <c r="F17" i="17"/>
  <c r="E5" i="25" s="1"/>
  <c r="G17" i="17"/>
  <c r="F5" i="25" s="1"/>
  <c r="H17" i="17"/>
  <c r="G5" i="25" s="1"/>
  <c r="D18" i="17"/>
  <c r="E18" i="17"/>
  <c r="D6" i="25" s="1"/>
  <c r="F18" i="17"/>
  <c r="E6" i="25" s="1"/>
  <c r="G18" i="17"/>
  <c r="F6" i="25" s="1"/>
  <c r="H18" i="17"/>
  <c r="G6" i="25" s="1"/>
  <c r="D19" i="17"/>
  <c r="E19" i="17"/>
  <c r="D7" i="25" s="1"/>
  <c r="F19" i="17"/>
  <c r="E7" i="25" s="1"/>
  <c r="G19" i="17"/>
  <c r="F7" i="25" s="1"/>
  <c r="H19" i="17"/>
  <c r="G7" i="25" s="1"/>
  <c r="C19" i="17"/>
  <c r="C16" i="17"/>
  <c r="C17" i="17"/>
  <c r="C18" i="17"/>
  <c r="C15" i="17"/>
  <c r="F10" i="17"/>
  <c r="F7" i="17"/>
  <c r="F6" i="17"/>
  <c r="F5" i="17"/>
  <c r="E5" i="17"/>
  <c r="E8" i="17"/>
  <c r="E7" i="17"/>
  <c r="E6" i="17"/>
  <c r="D9" i="17"/>
  <c r="D5" i="17"/>
  <c r="D7" i="17"/>
  <c r="D6" i="17"/>
  <c r="C8" i="17"/>
  <c r="C7" i="17"/>
  <c r="C6" i="17"/>
  <c r="C5" i="17"/>
  <c r="M115" i="17" l="1"/>
  <c r="L103" i="25" s="1"/>
  <c r="K98" i="17"/>
  <c r="J86" i="25" s="1"/>
  <c r="M97" i="17"/>
  <c r="L85" i="25" s="1"/>
  <c r="K80" i="17"/>
  <c r="J68" i="25" s="1"/>
  <c r="I105" i="17"/>
  <c r="H93" i="25" s="1"/>
  <c r="K84" i="17"/>
  <c r="J72" i="25" s="1"/>
  <c r="K115" i="17"/>
  <c r="J103" i="25" s="1"/>
  <c r="K69" i="17"/>
  <c r="J57" i="25" s="1"/>
  <c r="K114" i="17"/>
  <c r="J102" i="25" s="1"/>
  <c r="K97" i="17"/>
  <c r="J85" i="25" s="1"/>
  <c r="K68" i="17"/>
  <c r="J56" i="25" s="1"/>
  <c r="K113" i="17"/>
  <c r="J101" i="25" s="1"/>
  <c r="K96" i="17"/>
  <c r="J84" i="25" s="1"/>
  <c r="K54" i="17"/>
  <c r="J42" i="25" s="1"/>
  <c r="K110" i="17"/>
  <c r="J98" i="25" s="1"/>
  <c r="I94" i="17"/>
  <c r="H82" i="25" s="1"/>
  <c r="K53" i="17"/>
  <c r="J41" i="25" s="1"/>
  <c r="K108" i="17"/>
  <c r="J96" i="25" s="1"/>
  <c r="K88" i="17"/>
  <c r="J76" i="25" s="1"/>
  <c r="K48" i="17"/>
  <c r="J36" i="25" s="1"/>
  <c r="K107" i="17"/>
  <c r="J95" i="25" s="1"/>
  <c r="K85" i="17"/>
  <c r="J73" i="25" s="1"/>
  <c r="M107" i="17"/>
  <c r="L95" i="25" s="1"/>
  <c r="M113" i="17"/>
  <c r="L101" i="25" s="1"/>
  <c r="I81" i="17"/>
  <c r="H69" i="25" s="1"/>
  <c r="K112" i="17"/>
  <c r="J100" i="25" s="1"/>
  <c r="K104" i="17"/>
  <c r="J92" i="25" s="1"/>
  <c r="K93" i="17"/>
  <c r="J81" i="25" s="1"/>
  <c r="K77" i="17"/>
  <c r="J65" i="25" s="1"/>
  <c r="M22" i="17"/>
  <c r="L10" i="25" s="1"/>
  <c r="K111" i="17"/>
  <c r="J99" i="25" s="1"/>
  <c r="K101" i="17"/>
  <c r="J89" i="25" s="1"/>
  <c r="M89" i="17"/>
  <c r="L77" i="25" s="1"/>
  <c r="I76" i="17"/>
  <c r="H64" i="25" s="1"/>
  <c r="K21" i="17"/>
  <c r="J9" i="25" s="1"/>
  <c r="K116" i="17"/>
  <c r="J104" i="25" s="1"/>
  <c r="M110" i="17"/>
  <c r="L98" i="25" s="1"/>
  <c r="K100" i="17"/>
  <c r="J88" i="25" s="1"/>
  <c r="K89" i="17"/>
  <c r="J77" i="25" s="1"/>
  <c r="M70" i="17"/>
  <c r="L58" i="25" s="1"/>
  <c r="M105" i="17"/>
  <c r="L93" i="25" s="1"/>
  <c r="I102" i="17"/>
  <c r="H90" i="25" s="1"/>
  <c r="M94" i="17"/>
  <c r="L82" i="25" s="1"/>
  <c r="I91" i="17"/>
  <c r="H79" i="25" s="1"/>
  <c r="M86" i="17"/>
  <c r="L74" i="25" s="1"/>
  <c r="M81" i="17"/>
  <c r="L69" i="25" s="1"/>
  <c r="I72" i="17"/>
  <c r="H60" i="25" s="1"/>
  <c r="M55" i="17"/>
  <c r="L43" i="25" s="1"/>
  <c r="I24" i="17"/>
  <c r="H12" i="25" s="1"/>
  <c r="M116" i="17"/>
  <c r="L104" i="25" s="1"/>
  <c r="I114" i="17"/>
  <c r="H102" i="25" s="1"/>
  <c r="I111" i="17"/>
  <c r="H99" i="25" s="1"/>
  <c r="I108" i="17"/>
  <c r="H96" i="25" s="1"/>
  <c r="K105" i="17"/>
  <c r="J93" i="25" s="1"/>
  <c r="M101" i="17"/>
  <c r="L89" i="25" s="1"/>
  <c r="I98" i="17"/>
  <c r="H86" i="25" s="1"/>
  <c r="K94" i="17"/>
  <c r="J82" i="25" s="1"/>
  <c r="M90" i="17"/>
  <c r="L78" i="25" s="1"/>
  <c r="M85" i="17"/>
  <c r="L73" i="25" s="1"/>
  <c r="K81" i="17"/>
  <c r="J69" i="25" s="1"/>
  <c r="K76" i="17"/>
  <c r="J64" i="25" s="1"/>
  <c r="I71" i="17"/>
  <c r="H59" i="25" s="1"/>
  <c r="M54" i="17"/>
  <c r="L42" i="25" s="1"/>
  <c r="K47" i="17"/>
  <c r="J35" i="25" s="1"/>
  <c r="I23" i="17"/>
  <c r="H11" i="25" s="1"/>
  <c r="I47" i="17"/>
  <c r="H35" i="25" s="1"/>
  <c r="I116" i="17"/>
  <c r="H104" i="25" s="1"/>
  <c r="I101" i="17"/>
  <c r="H89" i="25" s="1"/>
  <c r="M93" i="17"/>
  <c r="L81" i="25" s="1"/>
  <c r="I85" i="17"/>
  <c r="H73" i="25" s="1"/>
  <c r="I75" i="17"/>
  <c r="H63" i="25" s="1"/>
  <c r="M69" i="17"/>
  <c r="L57" i="25" s="1"/>
  <c r="I40" i="17"/>
  <c r="H28" i="25" s="1"/>
  <c r="M21" i="17"/>
  <c r="L9" i="25" s="1"/>
  <c r="I113" i="17"/>
  <c r="H101" i="25" s="1"/>
  <c r="I110" i="17"/>
  <c r="H98" i="25" s="1"/>
  <c r="I107" i="17"/>
  <c r="H95" i="25" s="1"/>
  <c r="I104" i="17"/>
  <c r="H92" i="25" s="1"/>
  <c r="I97" i="17"/>
  <c r="H85" i="25" s="1"/>
  <c r="I89" i="17"/>
  <c r="H77" i="25" s="1"/>
  <c r="I80" i="17"/>
  <c r="H68" i="25" s="1"/>
  <c r="M74" i="17"/>
  <c r="L62" i="25" s="1"/>
  <c r="I53" i="17"/>
  <c r="H41" i="25" s="1"/>
  <c r="M39" i="17"/>
  <c r="L27" i="25" s="1"/>
  <c r="M109" i="17"/>
  <c r="L97" i="25" s="1"/>
  <c r="M106" i="17"/>
  <c r="L94" i="25" s="1"/>
  <c r="I103" i="17"/>
  <c r="H91" i="25" s="1"/>
  <c r="I100" i="17"/>
  <c r="H88" i="25" s="1"/>
  <c r="I93" i="17"/>
  <c r="H81" i="25" s="1"/>
  <c r="I84" i="17"/>
  <c r="H72" i="25" s="1"/>
  <c r="I79" i="17"/>
  <c r="H67" i="25" s="1"/>
  <c r="M73" i="17"/>
  <c r="L61" i="25" s="1"/>
  <c r="I50" i="17"/>
  <c r="H38" i="25" s="1"/>
  <c r="M25" i="17"/>
  <c r="L13" i="25" s="1"/>
  <c r="K20" i="17"/>
  <c r="J8" i="25" s="1"/>
  <c r="I115" i="17"/>
  <c r="H103" i="25" s="1"/>
  <c r="I112" i="17"/>
  <c r="H100" i="25" s="1"/>
  <c r="K109" i="17"/>
  <c r="J97" i="25" s="1"/>
  <c r="K106" i="17"/>
  <c r="J94" i="25" s="1"/>
  <c r="M102" i="17"/>
  <c r="L90" i="25" s="1"/>
  <c r="I99" i="17"/>
  <c r="H87" i="25" s="1"/>
  <c r="I96" i="17"/>
  <c r="H84" i="25" s="1"/>
  <c r="K92" i="17"/>
  <c r="J80" i="25" s="1"/>
  <c r="I88" i="17"/>
  <c r="H76" i="25" s="1"/>
  <c r="I83" i="17"/>
  <c r="H71" i="25" s="1"/>
  <c r="M78" i="17"/>
  <c r="L66" i="25" s="1"/>
  <c r="K73" i="17"/>
  <c r="J61" i="25" s="1"/>
  <c r="I68" i="17"/>
  <c r="H56" i="25" s="1"/>
  <c r="M49" i="17"/>
  <c r="L37" i="25" s="1"/>
  <c r="K25" i="17"/>
  <c r="J13" i="25" s="1"/>
  <c r="I20" i="17"/>
  <c r="H8" i="25" s="1"/>
  <c r="M114" i="17"/>
  <c r="L102" i="25" s="1"/>
  <c r="M111" i="17"/>
  <c r="L99" i="25" s="1"/>
  <c r="I109" i="17"/>
  <c r="H97" i="25" s="1"/>
  <c r="I106" i="17"/>
  <c r="H94" i="25" s="1"/>
  <c r="K102" i="17"/>
  <c r="J90" i="25" s="1"/>
  <c r="M98" i="17"/>
  <c r="L86" i="25" s="1"/>
  <c r="I95" i="17"/>
  <c r="H83" i="25" s="1"/>
  <c r="I92" i="17"/>
  <c r="H80" i="25" s="1"/>
  <c r="I87" i="17"/>
  <c r="H75" i="25" s="1"/>
  <c r="M82" i="17"/>
  <c r="L70" i="25" s="1"/>
  <c r="M77" i="17"/>
  <c r="L65" i="25" s="1"/>
  <c r="K72" i="17"/>
  <c r="J60" i="25" s="1"/>
  <c r="I56" i="17"/>
  <c r="H44" i="25" s="1"/>
  <c r="M48" i="17"/>
  <c r="L36" i="25" s="1"/>
  <c r="K24" i="17"/>
  <c r="J12" i="25" s="1"/>
  <c r="C27" i="17"/>
  <c r="C31" i="17"/>
  <c r="C26" i="17"/>
  <c r="C28" i="17"/>
  <c r="C32" i="17"/>
  <c r="C29" i="17"/>
  <c r="C30" i="17"/>
  <c r="E51" i="17"/>
  <c r="D39" i="25" s="1"/>
  <c r="E52" i="17"/>
  <c r="D40" i="25" s="1"/>
  <c r="C43" i="17"/>
  <c r="C44" i="17"/>
  <c r="C45" i="17"/>
  <c r="C42" i="17"/>
  <c r="C46" i="17"/>
  <c r="C41" i="17"/>
  <c r="E58" i="17"/>
  <c r="D46" i="25" s="1"/>
  <c r="E62" i="17"/>
  <c r="D50" i="25" s="1"/>
  <c r="E66" i="17"/>
  <c r="D54" i="25" s="1"/>
  <c r="E61" i="17"/>
  <c r="D49" i="25" s="1"/>
  <c r="E59" i="17"/>
  <c r="D47" i="25" s="1"/>
  <c r="E63" i="17"/>
  <c r="D51" i="25" s="1"/>
  <c r="E67" i="17"/>
  <c r="D55" i="25" s="1"/>
  <c r="E64" i="17"/>
  <c r="D52" i="25" s="1"/>
  <c r="E60" i="17"/>
  <c r="D48" i="25" s="1"/>
  <c r="E57" i="17"/>
  <c r="D45" i="25" s="1"/>
  <c r="E65" i="17"/>
  <c r="D53" i="25" s="1"/>
  <c r="C61" i="17"/>
  <c r="C65" i="17"/>
  <c r="C60" i="17"/>
  <c r="C58" i="17"/>
  <c r="C62" i="17"/>
  <c r="C66" i="17"/>
  <c r="C57" i="17"/>
  <c r="C63" i="17"/>
  <c r="C67" i="17"/>
  <c r="C64" i="17"/>
  <c r="C59" i="17"/>
  <c r="E28" i="17"/>
  <c r="D16" i="25" s="1"/>
  <c r="E32" i="17"/>
  <c r="D20" i="25" s="1"/>
  <c r="E29" i="17"/>
  <c r="D17" i="25" s="1"/>
  <c r="E26" i="17"/>
  <c r="D14" i="25" s="1"/>
  <c r="E30" i="17"/>
  <c r="D18" i="25" s="1"/>
  <c r="E27" i="17"/>
  <c r="D15" i="25" s="1"/>
  <c r="E31" i="17"/>
  <c r="D19" i="25" s="1"/>
  <c r="L116" i="17"/>
  <c r="K104" i="25" s="1"/>
  <c r="J115" i="17"/>
  <c r="I103" i="25" s="1"/>
  <c r="N113" i="17"/>
  <c r="M101" i="25" s="1"/>
  <c r="L112" i="17"/>
  <c r="K100" i="25" s="1"/>
  <c r="J111" i="17"/>
  <c r="I99" i="25" s="1"/>
  <c r="N109" i="17"/>
  <c r="M97" i="25" s="1"/>
  <c r="L108" i="17"/>
  <c r="K96" i="25" s="1"/>
  <c r="J107" i="17"/>
  <c r="I95" i="25" s="1"/>
  <c r="N105" i="17"/>
  <c r="M93" i="25" s="1"/>
  <c r="L104" i="17"/>
  <c r="K92" i="25" s="1"/>
  <c r="J103" i="17"/>
  <c r="I91" i="25" s="1"/>
  <c r="N101" i="17"/>
  <c r="M89" i="25" s="1"/>
  <c r="L100" i="17"/>
  <c r="K88" i="25" s="1"/>
  <c r="J99" i="17"/>
  <c r="I87" i="25" s="1"/>
  <c r="N97" i="17"/>
  <c r="M85" i="25" s="1"/>
  <c r="L96" i="17"/>
  <c r="K84" i="25" s="1"/>
  <c r="J95" i="17"/>
  <c r="I83" i="25" s="1"/>
  <c r="N93" i="17"/>
  <c r="M81" i="25" s="1"/>
  <c r="L92" i="17"/>
  <c r="K80" i="25" s="1"/>
  <c r="J91" i="17"/>
  <c r="I79" i="25" s="1"/>
  <c r="N89" i="17"/>
  <c r="M77" i="25" s="1"/>
  <c r="L88" i="17"/>
  <c r="K76" i="25" s="1"/>
  <c r="J87" i="17"/>
  <c r="I75" i="25" s="1"/>
  <c r="N85" i="17"/>
  <c r="M73" i="25" s="1"/>
  <c r="L84" i="17"/>
  <c r="K72" i="25" s="1"/>
  <c r="J83" i="17"/>
  <c r="I71" i="25" s="1"/>
  <c r="N81" i="17"/>
  <c r="M69" i="25" s="1"/>
  <c r="L80" i="17"/>
  <c r="K68" i="25" s="1"/>
  <c r="J79" i="17"/>
  <c r="I67" i="25" s="1"/>
  <c r="N77" i="17"/>
  <c r="M65" i="25" s="1"/>
  <c r="L76" i="17"/>
  <c r="K64" i="25" s="1"/>
  <c r="J75" i="17"/>
  <c r="I63" i="25" s="1"/>
  <c r="N73" i="17"/>
  <c r="M61" i="25" s="1"/>
  <c r="L72" i="17"/>
  <c r="K60" i="25" s="1"/>
  <c r="J71" i="17"/>
  <c r="I59" i="25" s="1"/>
  <c r="N69" i="17"/>
  <c r="M57" i="25" s="1"/>
  <c r="L68" i="17"/>
  <c r="K56" i="25" s="1"/>
  <c r="J56" i="17"/>
  <c r="I44" i="25" s="1"/>
  <c r="N54" i="17"/>
  <c r="M42" i="25" s="1"/>
  <c r="L53" i="17"/>
  <c r="K41" i="25" s="1"/>
  <c r="J50" i="17"/>
  <c r="I38" i="25" s="1"/>
  <c r="N48" i="17"/>
  <c r="M36" i="25" s="1"/>
  <c r="L47" i="17"/>
  <c r="K35" i="25" s="1"/>
  <c r="J40" i="17"/>
  <c r="I28" i="25" s="1"/>
  <c r="N25" i="17"/>
  <c r="M13" i="25" s="1"/>
  <c r="L24" i="17"/>
  <c r="K12" i="25" s="1"/>
  <c r="J23" i="17"/>
  <c r="I11" i="25" s="1"/>
  <c r="N21" i="17"/>
  <c r="M9" i="25" s="1"/>
  <c r="L20" i="17"/>
  <c r="K8" i="25" s="1"/>
  <c r="C52" i="17"/>
  <c r="C51" i="17"/>
  <c r="E44" i="17"/>
  <c r="D32" i="25" s="1"/>
  <c r="E41" i="17"/>
  <c r="D29" i="25" s="1"/>
  <c r="E45" i="17"/>
  <c r="D33" i="25" s="1"/>
  <c r="E42" i="17"/>
  <c r="D30" i="25" s="1"/>
  <c r="E46" i="17"/>
  <c r="D34" i="25" s="1"/>
  <c r="E43" i="17"/>
  <c r="D31" i="25" s="1"/>
  <c r="J116" i="17"/>
  <c r="I104" i="25" s="1"/>
  <c r="N114" i="17"/>
  <c r="M102" i="25" s="1"/>
  <c r="L113" i="17"/>
  <c r="K101" i="25" s="1"/>
  <c r="J112" i="17"/>
  <c r="I100" i="25" s="1"/>
  <c r="N110" i="17"/>
  <c r="M98" i="25" s="1"/>
  <c r="L109" i="17"/>
  <c r="K97" i="25" s="1"/>
  <c r="J108" i="17"/>
  <c r="I96" i="25" s="1"/>
  <c r="N106" i="17"/>
  <c r="M94" i="25" s="1"/>
  <c r="L105" i="17"/>
  <c r="K93" i="25" s="1"/>
  <c r="J104" i="17"/>
  <c r="I92" i="25" s="1"/>
  <c r="N102" i="17"/>
  <c r="M90" i="25" s="1"/>
  <c r="L101" i="17"/>
  <c r="K89" i="25" s="1"/>
  <c r="J100" i="17"/>
  <c r="I88" i="25" s="1"/>
  <c r="N98" i="17"/>
  <c r="M86" i="25" s="1"/>
  <c r="L97" i="17"/>
  <c r="K85" i="25" s="1"/>
  <c r="J96" i="17"/>
  <c r="I84" i="25" s="1"/>
  <c r="N94" i="17"/>
  <c r="M82" i="25" s="1"/>
  <c r="L93" i="17"/>
  <c r="K81" i="25" s="1"/>
  <c r="J92" i="17"/>
  <c r="I80" i="25" s="1"/>
  <c r="N90" i="17"/>
  <c r="M78" i="25" s="1"/>
  <c r="L89" i="17"/>
  <c r="K77" i="25" s="1"/>
  <c r="J88" i="17"/>
  <c r="I76" i="25" s="1"/>
  <c r="N86" i="17"/>
  <c r="M74" i="25" s="1"/>
  <c r="L85" i="17"/>
  <c r="K73" i="25" s="1"/>
  <c r="J84" i="17"/>
  <c r="I72" i="25" s="1"/>
  <c r="N82" i="17"/>
  <c r="M70" i="25" s="1"/>
  <c r="L81" i="17"/>
  <c r="K69" i="25" s="1"/>
  <c r="J80" i="17"/>
  <c r="I68" i="25" s="1"/>
  <c r="N78" i="17"/>
  <c r="M66" i="25" s="1"/>
  <c r="L77" i="17"/>
  <c r="K65" i="25" s="1"/>
  <c r="J76" i="17"/>
  <c r="I64" i="25" s="1"/>
  <c r="N74" i="17"/>
  <c r="M62" i="25" s="1"/>
  <c r="L73" i="17"/>
  <c r="K61" i="25" s="1"/>
  <c r="J72" i="17"/>
  <c r="I60" i="25" s="1"/>
  <c r="N70" i="17"/>
  <c r="M58" i="25" s="1"/>
  <c r="L69" i="17"/>
  <c r="K57" i="25" s="1"/>
  <c r="J68" i="17"/>
  <c r="I56" i="25" s="1"/>
  <c r="N55" i="17"/>
  <c r="M43" i="25" s="1"/>
  <c r="L54" i="17"/>
  <c r="K42" i="25" s="1"/>
  <c r="J53" i="17"/>
  <c r="I41" i="25" s="1"/>
  <c r="N49" i="17"/>
  <c r="M37" i="25" s="1"/>
  <c r="L48" i="17"/>
  <c r="K36" i="25" s="1"/>
  <c r="J47" i="17"/>
  <c r="I35" i="25" s="1"/>
  <c r="N39" i="17"/>
  <c r="M27" i="25" s="1"/>
  <c r="L25" i="17"/>
  <c r="K13" i="25" s="1"/>
  <c r="J24" i="17"/>
  <c r="I12" i="25" s="1"/>
  <c r="N22" i="17"/>
  <c r="M10" i="25" s="1"/>
  <c r="L21" i="17"/>
  <c r="K9" i="25" s="1"/>
  <c r="J20" i="17"/>
  <c r="I8" i="25" s="1"/>
  <c r="D61" i="17"/>
  <c r="D65" i="17"/>
  <c r="D58" i="17"/>
  <c r="D62" i="17"/>
  <c r="D66" i="17"/>
  <c r="D60" i="17"/>
  <c r="D59" i="17"/>
  <c r="D57" i="17"/>
  <c r="D64" i="17"/>
  <c r="D63" i="17"/>
  <c r="D67" i="17"/>
  <c r="F44" i="17"/>
  <c r="E32" i="25" s="1"/>
  <c r="F45" i="17"/>
  <c r="E33" i="25" s="1"/>
  <c r="F43" i="17"/>
  <c r="E31" i="25" s="1"/>
  <c r="F46" i="17"/>
  <c r="E34" i="25" s="1"/>
  <c r="F42" i="17"/>
  <c r="E30" i="25" s="1"/>
  <c r="F41" i="17"/>
  <c r="E29" i="25" s="1"/>
  <c r="D27" i="17"/>
  <c r="D31" i="17"/>
  <c r="D28" i="17"/>
  <c r="D32" i="17"/>
  <c r="D26" i="17"/>
  <c r="D29" i="17"/>
  <c r="D30" i="17"/>
  <c r="F58" i="17"/>
  <c r="E46" i="25" s="1"/>
  <c r="F62" i="17"/>
  <c r="E50" i="25" s="1"/>
  <c r="F66" i="17"/>
  <c r="E54" i="25" s="1"/>
  <c r="F59" i="17"/>
  <c r="E47" i="25" s="1"/>
  <c r="F63" i="17"/>
  <c r="E51" i="25" s="1"/>
  <c r="F67" i="17"/>
  <c r="E55" i="25" s="1"/>
  <c r="F57" i="17"/>
  <c r="E45" i="25" s="1"/>
  <c r="F64" i="17"/>
  <c r="E52" i="25" s="1"/>
  <c r="F60" i="17"/>
  <c r="E48" i="25" s="1"/>
  <c r="F61" i="17"/>
  <c r="E49" i="25" s="1"/>
  <c r="F65" i="17"/>
  <c r="E53" i="25" s="1"/>
  <c r="N115" i="17"/>
  <c r="M103" i="25" s="1"/>
  <c r="L114" i="17"/>
  <c r="K102" i="25" s="1"/>
  <c r="J113" i="17"/>
  <c r="I101" i="25" s="1"/>
  <c r="N111" i="17"/>
  <c r="M99" i="25" s="1"/>
  <c r="L110" i="17"/>
  <c r="K98" i="25" s="1"/>
  <c r="J109" i="17"/>
  <c r="I97" i="25" s="1"/>
  <c r="N107" i="17"/>
  <c r="M95" i="25" s="1"/>
  <c r="L106" i="17"/>
  <c r="K94" i="25" s="1"/>
  <c r="J105" i="17"/>
  <c r="I93" i="25" s="1"/>
  <c r="N103" i="17"/>
  <c r="M91" i="25" s="1"/>
  <c r="L102" i="17"/>
  <c r="K90" i="25" s="1"/>
  <c r="J101" i="17"/>
  <c r="I89" i="25" s="1"/>
  <c r="N99" i="17"/>
  <c r="M87" i="25" s="1"/>
  <c r="L98" i="17"/>
  <c r="K86" i="25" s="1"/>
  <c r="J97" i="17"/>
  <c r="I85" i="25" s="1"/>
  <c r="N95" i="17"/>
  <c r="M83" i="25" s="1"/>
  <c r="L94" i="17"/>
  <c r="K82" i="25" s="1"/>
  <c r="J93" i="17"/>
  <c r="I81" i="25" s="1"/>
  <c r="N91" i="17"/>
  <c r="M79" i="25" s="1"/>
  <c r="L90" i="17"/>
  <c r="K78" i="25" s="1"/>
  <c r="J89" i="17"/>
  <c r="I77" i="25" s="1"/>
  <c r="N87" i="17"/>
  <c r="M75" i="25" s="1"/>
  <c r="L86" i="17"/>
  <c r="K74" i="25" s="1"/>
  <c r="J85" i="17"/>
  <c r="I73" i="25" s="1"/>
  <c r="N83" i="17"/>
  <c r="M71" i="25" s="1"/>
  <c r="L82" i="17"/>
  <c r="K70" i="25" s="1"/>
  <c r="J81" i="17"/>
  <c r="I69" i="25" s="1"/>
  <c r="N79" i="17"/>
  <c r="M67" i="25" s="1"/>
  <c r="L78" i="17"/>
  <c r="K66" i="25" s="1"/>
  <c r="J77" i="17"/>
  <c r="I65" i="25" s="1"/>
  <c r="N75" i="17"/>
  <c r="M63" i="25" s="1"/>
  <c r="L74" i="17"/>
  <c r="K62" i="25" s="1"/>
  <c r="J73" i="17"/>
  <c r="I61" i="25" s="1"/>
  <c r="N71" i="17"/>
  <c r="M59" i="25" s="1"/>
  <c r="L70" i="17"/>
  <c r="K58" i="25" s="1"/>
  <c r="J69" i="17"/>
  <c r="I57" i="25" s="1"/>
  <c r="N56" i="17"/>
  <c r="M44" i="25" s="1"/>
  <c r="L55" i="17"/>
  <c r="K43" i="25" s="1"/>
  <c r="J54" i="17"/>
  <c r="I42" i="25" s="1"/>
  <c r="N50" i="17"/>
  <c r="M38" i="25" s="1"/>
  <c r="L49" i="17"/>
  <c r="K37" i="25" s="1"/>
  <c r="J48" i="17"/>
  <c r="I36" i="25" s="1"/>
  <c r="N40" i="17"/>
  <c r="M28" i="25" s="1"/>
  <c r="L39" i="17"/>
  <c r="K27" i="25" s="1"/>
  <c r="J25" i="17"/>
  <c r="I13" i="25" s="1"/>
  <c r="N23" i="17"/>
  <c r="M11" i="25" s="1"/>
  <c r="L22" i="17"/>
  <c r="K10" i="25" s="1"/>
  <c r="J21" i="17"/>
  <c r="I9" i="25" s="1"/>
  <c r="M103" i="17"/>
  <c r="L91" i="25" s="1"/>
  <c r="M99" i="17"/>
  <c r="L87" i="25" s="1"/>
  <c r="M95" i="17"/>
  <c r="L83" i="25" s="1"/>
  <c r="M91" i="17"/>
  <c r="L79" i="25" s="1"/>
  <c r="K90" i="17"/>
  <c r="J78" i="25" s="1"/>
  <c r="M87" i="17"/>
  <c r="L75" i="25" s="1"/>
  <c r="K86" i="17"/>
  <c r="J74" i="25" s="1"/>
  <c r="M83" i="17"/>
  <c r="L71" i="25" s="1"/>
  <c r="K82" i="17"/>
  <c r="J70" i="25" s="1"/>
  <c r="M79" i="17"/>
  <c r="L67" i="25" s="1"/>
  <c r="K78" i="17"/>
  <c r="J66" i="25" s="1"/>
  <c r="I77" i="17"/>
  <c r="H65" i="25" s="1"/>
  <c r="M75" i="17"/>
  <c r="L63" i="25" s="1"/>
  <c r="K74" i="17"/>
  <c r="J62" i="25" s="1"/>
  <c r="I73" i="17"/>
  <c r="H61" i="25" s="1"/>
  <c r="M71" i="17"/>
  <c r="L59" i="25" s="1"/>
  <c r="K70" i="17"/>
  <c r="J58" i="25" s="1"/>
  <c r="I69" i="17"/>
  <c r="H57" i="25" s="1"/>
  <c r="M56" i="17"/>
  <c r="L44" i="25" s="1"/>
  <c r="K55" i="17"/>
  <c r="J43" i="25" s="1"/>
  <c r="I54" i="17"/>
  <c r="H42" i="25" s="1"/>
  <c r="M50" i="17"/>
  <c r="L38" i="25" s="1"/>
  <c r="K49" i="17"/>
  <c r="J37" i="25" s="1"/>
  <c r="I48" i="17"/>
  <c r="H36" i="25" s="1"/>
  <c r="M40" i="17"/>
  <c r="L28" i="25" s="1"/>
  <c r="K39" i="17"/>
  <c r="J27" i="25" s="1"/>
  <c r="I25" i="17"/>
  <c r="H13" i="25" s="1"/>
  <c r="M23" i="17"/>
  <c r="L11" i="25" s="1"/>
  <c r="K22" i="17"/>
  <c r="J10" i="25" s="1"/>
  <c r="I21" i="17"/>
  <c r="H9" i="25" s="1"/>
  <c r="N116" i="17"/>
  <c r="M104" i="25" s="1"/>
  <c r="L115" i="17"/>
  <c r="K103" i="25" s="1"/>
  <c r="J114" i="17"/>
  <c r="I102" i="25" s="1"/>
  <c r="N112" i="17"/>
  <c r="M100" i="25" s="1"/>
  <c r="L111" i="17"/>
  <c r="K99" i="25" s="1"/>
  <c r="J110" i="17"/>
  <c r="I98" i="25" s="1"/>
  <c r="N108" i="17"/>
  <c r="M96" i="25" s="1"/>
  <c r="L107" i="17"/>
  <c r="K95" i="25" s="1"/>
  <c r="J106" i="17"/>
  <c r="I94" i="25" s="1"/>
  <c r="N104" i="17"/>
  <c r="M92" i="25" s="1"/>
  <c r="L103" i="17"/>
  <c r="K91" i="25" s="1"/>
  <c r="J102" i="17"/>
  <c r="I90" i="25" s="1"/>
  <c r="N100" i="17"/>
  <c r="M88" i="25" s="1"/>
  <c r="L99" i="17"/>
  <c r="K87" i="25" s="1"/>
  <c r="J98" i="17"/>
  <c r="I86" i="25" s="1"/>
  <c r="N96" i="17"/>
  <c r="M84" i="25" s="1"/>
  <c r="L95" i="17"/>
  <c r="K83" i="25" s="1"/>
  <c r="J94" i="17"/>
  <c r="I82" i="25" s="1"/>
  <c r="N92" i="17"/>
  <c r="M80" i="25" s="1"/>
  <c r="L91" i="17"/>
  <c r="K79" i="25" s="1"/>
  <c r="J90" i="17"/>
  <c r="I78" i="25" s="1"/>
  <c r="N88" i="17"/>
  <c r="M76" i="25" s="1"/>
  <c r="L87" i="17"/>
  <c r="K75" i="25" s="1"/>
  <c r="J86" i="17"/>
  <c r="I74" i="25" s="1"/>
  <c r="N84" i="17"/>
  <c r="M72" i="25" s="1"/>
  <c r="L83" i="17"/>
  <c r="K71" i="25" s="1"/>
  <c r="J82" i="17"/>
  <c r="I70" i="25" s="1"/>
  <c r="N80" i="17"/>
  <c r="M68" i="25" s="1"/>
  <c r="L79" i="17"/>
  <c r="K67" i="25" s="1"/>
  <c r="J78" i="17"/>
  <c r="I66" i="25" s="1"/>
  <c r="N76" i="17"/>
  <c r="M64" i="25" s="1"/>
  <c r="L75" i="17"/>
  <c r="K63" i="25" s="1"/>
  <c r="J74" i="17"/>
  <c r="I62" i="25" s="1"/>
  <c r="N72" i="17"/>
  <c r="M60" i="25" s="1"/>
  <c r="L71" i="17"/>
  <c r="K59" i="25" s="1"/>
  <c r="J70" i="17"/>
  <c r="I58" i="25" s="1"/>
  <c r="N68" i="17"/>
  <c r="M56" i="25" s="1"/>
  <c r="L56" i="17"/>
  <c r="K44" i="25" s="1"/>
  <c r="J55" i="17"/>
  <c r="I43" i="25" s="1"/>
  <c r="N53" i="17"/>
  <c r="M41" i="25" s="1"/>
  <c r="L50" i="17"/>
  <c r="K38" i="25" s="1"/>
  <c r="J49" i="17"/>
  <c r="I37" i="25" s="1"/>
  <c r="N47" i="17"/>
  <c r="M35" i="25" s="1"/>
  <c r="L40" i="17"/>
  <c r="K28" i="25" s="1"/>
  <c r="J39" i="17"/>
  <c r="I27" i="25" s="1"/>
  <c r="N24" i="17"/>
  <c r="M12" i="25" s="1"/>
  <c r="D41" i="17"/>
  <c r="D43" i="17"/>
  <c r="D44" i="17"/>
  <c r="D45" i="17"/>
  <c r="D46" i="17"/>
  <c r="D42" i="17"/>
  <c r="F28" i="17"/>
  <c r="E16" i="25" s="1"/>
  <c r="F32" i="17"/>
  <c r="E20" i="25" s="1"/>
  <c r="F26" i="17"/>
  <c r="E14" i="25" s="1"/>
  <c r="F29" i="17"/>
  <c r="E17" i="25" s="1"/>
  <c r="F27" i="17"/>
  <c r="E15" i="25" s="1"/>
  <c r="F30" i="17"/>
  <c r="E18" i="25" s="1"/>
  <c r="F31" i="17"/>
  <c r="E19" i="25" s="1"/>
  <c r="D33" i="17"/>
  <c r="D34" i="17"/>
  <c r="D36" i="17"/>
  <c r="D35" i="17"/>
  <c r="F38" i="17"/>
  <c r="E26" i="25" s="1"/>
  <c r="F37" i="17"/>
  <c r="E25" i="25" s="1"/>
  <c r="M112" i="17"/>
  <c r="L100" i="25" s="1"/>
  <c r="M108" i="17"/>
  <c r="L96" i="25" s="1"/>
  <c r="M104" i="17"/>
  <c r="L92" i="25" s="1"/>
  <c r="K103" i="17"/>
  <c r="J91" i="25" s="1"/>
  <c r="M100" i="17"/>
  <c r="L88" i="25" s="1"/>
  <c r="K99" i="17"/>
  <c r="J87" i="25" s="1"/>
  <c r="M96" i="17"/>
  <c r="L84" i="25" s="1"/>
  <c r="K95" i="17"/>
  <c r="J83" i="25" s="1"/>
  <c r="M92" i="17"/>
  <c r="L80" i="25" s="1"/>
  <c r="K91" i="17"/>
  <c r="J79" i="25" s="1"/>
  <c r="I90" i="17"/>
  <c r="H78" i="25" s="1"/>
  <c r="M88" i="17"/>
  <c r="L76" i="25" s="1"/>
  <c r="K87" i="17"/>
  <c r="J75" i="25" s="1"/>
  <c r="I86" i="17"/>
  <c r="H74" i="25" s="1"/>
  <c r="M84" i="17"/>
  <c r="L72" i="25" s="1"/>
  <c r="K83" i="17"/>
  <c r="J71" i="25" s="1"/>
  <c r="I82" i="17"/>
  <c r="H70" i="25" s="1"/>
  <c r="M80" i="17"/>
  <c r="L68" i="25" s="1"/>
  <c r="K79" i="17"/>
  <c r="J67" i="25" s="1"/>
  <c r="I78" i="17"/>
  <c r="H66" i="25" s="1"/>
  <c r="M76" i="17"/>
  <c r="L64" i="25" s="1"/>
  <c r="K75" i="17"/>
  <c r="J63" i="25" s="1"/>
  <c r="I74" i="17"/>
  <c r="H62" i="25" s="1"/>
  <c r="M72" i="17"/>
  <c r="L60" i="25" s="1"/>
  <c r="K71" i="17"/>
  <c r="J59" i="25" s="1"/>
  <c r="I70" i="17"/>
  <c r="H58" i="25" s="1"/>
  <c r="M68" i="17"/>
  <c r="L56" i="25" s="1"/>
  <c r="K56" i="17"/>
  <c r="J44" i="25" s="1"/>
  <c r="I55" i="17"/>
  <c r="H43" i="25" s="1"/>
  <c r="M53" i="17"/>
  <c r="L41" i="25" s="1"/>
  <c r="K50" i="17"/>
  <c r="J38" i="25" s="1"/>
  <c r="I49" i="17"/>
  <c r="H37" i="25" s="1"/>
  <c r="M47" i="17"/>
  <c r="L35" i="25" s="1"/>
  <c r="K40" i="17"/>
  <c r="J28" i="25" s="1"/>
  <c r="I39" i="17"/>
  <c r="H27" i="25" s="1"/>
  <c r="M24" i="17"/>
  <c r="L12" i="25" s="1"/>
  <c r="BB64" i="48"/>
  <c r="CW111" i="59"/>
  <c r="AX60" i="50"/>
  <c r="CR106" i="58"/>
  <c r="BB64" i="57"/>
  <c r="AX60" i="56"/>
  <c r="CW111" i="52"/>
  <c r="CR106" i="51"/>
  <c r="E6" i="45"/>
  <c r="E57" i="45" s="1"/>
  <c r="L7" i="37"/>
  <c r="E4" i="45"/>
  <c r="E55" i="45" s="1"/>
  <c r="L5" i="37"/>
  <c r="E7" i="45"/>
  <c r="E58" i="45" s="1"/>
  <c r="L8" i="37"/>
  <c r="CW112" i="59"/>
  <c r="CR107" i="58"/>
  <c r="CW112" i="52"/>
  <c r="CR107" i="51"/>
  <c r="BB65" i="57"/>
  <c r="BB65" i="48"/>
  <c r="AX61" i="50"/>
  <c r="AX61" i="56"/>
  <c r="E3" i="45"/>
  <c r="E54" i="45" s="1"/>
  <c r="L4" i="37"/>
  <c r="CX111" i="52"/>
  <c r="CS106" i="51"/>
  <c r="AY60" i="50"/>
  <c r="CX111" i="59"/>
  <c r="BC64" i="48"/>
  <c r="CS106" i="58"/>
  <c r="BC64" i="57"/>
  <c r="AY60" i="56"/>
  <c r="BB66" i="57"/>
  <c r="AX62" i="56"/>
  <c r="BB66" i="48"/>
  <c r="CW113" i="59"/>
  <c r="AX62" i="50"/>
  <c r="CR108" i="58"/>
  <c r="CW113" i="52"/>
  <c r="CR108" i="51"/>
  <c r="E5" i="45"/>
  <c r="E56" i="45" s="1"/>
  <c r="L6" i="37"/>
  <c r="D164" i="12"/>
  <c r="E164" i="12" s="1"/>
  <c r="C157" i="25" s="1"/>
  <c r="FB167" i="55" s="1"/>
  <c r="D163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12" i="12"/>
  <c r="FB167" i="49" l="1"/>
  <c r="C211" i="25"/>
  <c r="E163" i="12"/>
  <c r="C156" i="25" s="1"/>
  <c r="FC167" i="55" s="1"/>
  <c r="CR105" i="58" l="1"/>
  <c r="CW110" i="52"/>
  <c r="BB63" i="48"/>
  <c r="BB63" i="57"/>
  <c r="CR105" i="51"/>
  <c r="AX59" i="50"/>
  <c r="CW110" i="59"/>
  <c r="AX59" i="56"/>
  <c r="FC167" i="49"/>
  <c r="C210" i="25"/>
  <c r="G62" i="7"/>
  <c r="AL9" i="45" s="1"/>
  <c r="AL60" i="45" s="1"/>
  <c r="H62" i="7"/>
  <c r="AM9" i="45" s="1"/>
  <c r="AM60" i="45" s="1"/>
  <c r="G63" i="7"/>
  <c r="AL10" i="45" s="1"/>
  <c r="AL61" i="45" s="1"/>
  <c r="H63" i="7"/>
  <c r="AM10" i="45" s="1"/>
  <c r="AM61" i="45" s="1"/>
  <c r="G64" i="7"/>
  <c r="AL11" i="45" s="1"/>
  <c r="AL62" i="45" s="1"/>
  <c r="H64" i="7"/>
  <c r="AM11" i="45" s="1"/>
  <c r="AM62" i="45" s="1"/>
  <c r="G65" i="7"/>
  <c r="AL12" i="45" s="1"/>
  <c r="AL63" i="45" s="1"/>
  <c r="H65" i="7"/>
  <c r="AM12" i="45" s="1"/>
  <c r="AM63" i="45" s="1"/>
  <c r="H61" i="7"/>
  <c r="AM8" i="45" s="1"/>
  <c r="AM59" i="45" s="1"/>
  <c r="G61" i="7"/>
  <c r="AL8" i="45" s="1"/>
  <c r="AL59" i="45" s="1"/>
  <c r="H60" i="7"/>
  <c r="AM7" i="45" s="1"/>
  <c r="AM58" i="45" s="1"/>
  <c r="G60" i="7"/>
  <c r="AL7" i="45" s="1"/>
  <c r="AL58" i="45" s="1"/>
  <c r="H59" i="7"/>
  <c r="AM6" i="45" s="1"/>
  <c r="AM57" i="45" s="1"/>
  <c r="G59" i="7"/>
  <c r="AL6" i="45" s="1"/>
  <c r="AL57" i="45" s="1"/>
  <c r="H58" i="7"/>
  <c r="AM5" i="45" s="1"/>
  <c r="AM56" i="45" s="1"/>
  <c r="G58" i="7"/>
  <c r="AL5" i="45" s="1"/>
  <c r="AL56" i="45" s="1"/>
  <c r="H57" i="7"/>
  <c r="AM4" i="45" s="1"/>
  <c r="AM55" i="45" s="1"/>
  <c r="G57" i="7"/>
  <c r="AL4" i="45" s="1"/>
  <c r="AL55" i="45" s="1"/>
  <c r="H56" i="7"/>
  <c r="AM3" i="45" s="1"/>
  <c r="AM54" i="45" s="1"/>
  <c r="G56" i="7"/>
  <c r="AL3" i="45" s="1"/>
  <c r="AL54" i="45" s="1"/>
  <c r="E112" i="12"/>
  <c r="C105" i="25" s="1"/>
  <c r="E113" i="12"/>
  <c r="C106" i="25" s="1"/>
  <c r="E114" i="12"/>
  <c r="C107" i="25" s="1"/>
  <c r="E115" i="12"/>
  <c r="C108" i="25" s="1"/>
  <c r="E116" i="12"/>
  <c r="C109" i="25" s="1"/>
  <c r="E117" i="12"/>
  <c r="C110" i="25" s="1"/>
  <c r="E118" i="12"/>
  <c r="C111" i="25" s="1"/>
  <c r="E119" i="12"/>
  <c r="C112" i="25" s="1"/>
  <c r="E120" i="12"/>
  <c r="C113" i="25" s="1"/>
  <c r="E121" i="12"/>
  <c r="C114" i="25" s="1"/>
  <c r="E122" i="12"/>
  <c r="C115" i="25" s="1"/>
  <c r="E123" i="12"/>
  <c r="C116" i="25" s="1"/>
  <c r="E124" i="12"/>
  <c r="C117" i="25" s="1"/>
  <c r="E125" i="12"/>
  <c r="C118" i="25" s="1"/>
  <c r="E126" i="12"/>
  <c r="C119" i="25" s="1"/>
  <c r="E127" i="12"/>
  <c r="C120" i="25" s="1"/>
  <c r="E128" i="12"/>
  <c r="C121" i="25" s="1"/>
  <c r="E129" i="12"/>
  <c r="C122" i="25" s="1"/>
  <c r="E130" i="12"/>
  <c r="C123" i="25" s="1"/>
  <c r="E131" i="12"/>
  <c r="C124" i="25" s="1"/>
  <c r="E132" i="12"/>
  <c r="C125" i="25" s="1"/>
  <c r="E133" i="12"/>
  <c r="C126" i="25" s="1"/>
  <c r="E134" i="12"/>
  <c r="C127" i="25" s="1"/>
  <c r="E135" i="12"/>
  <c r="C128" i="25" s="1"/>
  <c r="E136" i="12"/>
  <c r="C129" i="25" s="1"/>
  <c r="E137" i="12"/>
  <c r="C130" i="25" s="1"/>
  <c r="E138" i="12"/>
  <c r="C131" i="25" s="1"/>
  <c r="E139" i="12"/>
  <c r="C132" i="25" s="1"/>
  <c r="E140" i="12"/>
  <c r="C133" i="25" s="1"/>
  <c r="E141" i="12"/>
  <c r="C134" i="25" s="1"/>
  <c r="E142" i="12"/>
  <c r="C135" i="25" s="1"/>
  <c r="E143" i="12"/>
  <c r="C136" i="25" s="1"/>
  <c r="E144" i="12"/>
  <c r="C137" i="25" s="1"/>
  <c r="E145" i="12"/>
  <c r="C138" i="25" s="1"/>
  <c r="E146" i="12"/>
  <c r="C139" i="25" s="1"/>
  <c r="E147" i="12"/>
  <c r="C140" i="25" s="1"/>
  <c r="E148" i="12"/>
  <c r="C141" i="25" s="1"/>
  <c r="E149" i="12"/>
  <c r="C142" i="25" s="1"/>
  <c r="E150" i="12"/>
  <c r="C143" i="25" s="1"/>
  <c r="E151" i="12"/>
  <c r="C144" i="25" s="1"/>
  <c r="E152" i="12"/>
  <c r="C145" i="25" s="1"/>
  <c r="E153" i="12"/>
  <c r="C146" i="25" s="1"/>
  <c r="E154" i="12"/>
  <c r="C147" i="25" s="1"/>
  <c r="E155" i="12"/>
  <c r="C148" i="25" s="1"/>
  <c r="E156" i="12"/>
  <c r="C149" i="25" s="1"/>
  <c r="E157" i="12"/>
  <c r="C150" i="25" s="1"/>
  <c r="E158" i="12"/>
  <c r="C151" i="25" s="1"/>
  <c r="E159" i="12"/>
  <c r="C152" i="25" s="1"/>
  <c r="E160" i="12"/>
  <c r="C153" i="25" s="1"/>
  <c r="E161" i="12"/>
  <c r="C154" i="25" s="1"/>
  <c r="E162" i="12"/>
  <c r="C155" i="25" s="1"/>
  <c r="BC63" i="48" l="1"/>
  <c r="AY59" i="50"/>
  <c r="BC63" i="57"/>
  <c r="CX110" i="59"/>
  <c r="AY59" i="56"/>
  <c r="CX110" i="52"/>
  <c r="CS105" i="51"/>
  <c r="CS105" i="58"/>
  <c r="C54" i="19"/>
  <c r="C41" i="19"/>
  <c r="C47" i="19" s="1"/>
  <c r="D41" i="19"/>
  <c r="D47" i="19" s="1"/>
  <c r="E41" i="19"/>
  <c r="E47" i="19" s="1"/>
  <c r="F41" i="19"/>
  <c r="F47" i="19" s="1"/>
  <c r="G41" i="19"/>
  <c r="G47" i="19" s="1"/>
  <c r="H41" i="19"/>
  <c r="H47" i="19" s="1"/>
  <c r="C53" i="19"/>
  <c r="C52" i="19"/>
  <c r="H40" i="19"/>
  <c r="H46" i="19" s="1"/>
  <c r="G40" i="19"/>
  <c r="G46" i="19" s="1"/>
  <c r="F40" i="19"/>
  <c r="F46" i="19" s="1"/>
  <c r="E40" i="19"/>
  <c r="E46" i="19" s="1"/>
  <c r="D40" i="19"/>
  <c r="D46" i="19" s="1"/>
  <c r="C40" i="19"/>
  <c r="H39" i="19"/>
  <c r="H45" i="19" s="1"/>
  <c r="G39" i="19"/>
  <c r="F39" i="19"/>
  <c r="F45" i="19" s="1"/>
  <c r="E39" i="19"/>
  <c r="E45" i="19" s="1"/>
  <c r="D39" i="19"/>
  <c r="D45" i="19" s="1"/>
  <c r="C39" i="19"/>
  <c r="C45" i="19" s="1"/>
  <c r="V15" i="19"/>
  <c r="V20" i="19" s="1"/>
  <c r="V25" i="19" s="1"/>
  <c r="U15" i="19"/>
  <c r="U20" i="19" s="1"/>
  <c r="U25" i="19" s="1"/>
  <c r="T15" i="19"/>
  <c r="T20" i="19" s="1"/>
  <c r="T25" i="19" s="1"/>
  <c r="S15" i="19"/>
  <c r="S20" i="19" s="1"/>
  <c r="S25" i="19" s="1"/>
  <c r="R15" i="19"/>
  <c r="R19" i="19" s="1"/>
  <c r="R24" i="19" s="1"/>
  <c r="Q15" i="19"/>
  <c r="Q19" i="19" s="1"/>
  <c r="Q24" i="19" s="1"/>
  <c r="P15" i="19"/>
  <c r="P20" i="19" s="1"/>
  <c r="P25" i="19" s="1"/>
  <c r="O15" i="19"/>
  <c r="O19" i="19" s="1"/>
  <c r="O24" i="19" s="1"/>
  <c r="N15" i="19"/>
  <c r="N19" i="19" s="1"/>
  <c r="N24" i="19" s="1"/>
  <c r="M15" i="19"/>
  <c r="M19" i="19" s="1"/>
  <c r="M24" i="19" s="1"/>
  <c r="L15" i="19"/>
  <c r="L19" i="19" s="1"/>
  <c r="L24" i="19" s="1"/>
  <c r="K15" i="19"/>
  <c r="K19" i="19" s="1"/>
  <c r="K24" i="19" s="1"/>
  <c r="J15" i="19"/>
  <c r="J19" i="19" s="1"/>
  <c r="J24" i="19" s="1"/>
  <c r="I15" i="19"/>
  <c r="I20" i="19" s="1"/>
  <c r="I25" i="19" s="1"/>
  <c r="H15" i="19"/>
  <c r="H20" i="19" s="1"/>
  <c r="H25" i="19" s="1"/>
  <c r="G15" i="19"/>
  <c r="G20" i="19" s="1"/>
  <c r="G25" i="19" s="1"/>
  <c r="F15" i="19"/>
  <c r="F19" i="19" s="1"/>
  <c r="F24" i="19" s="1"/>
  <c r="E15" i="19"/>
  <c r="E19" i="19" s="1"/>
  <c r="E24" i="19" s="1"/>
  <c r="D15" i="19"/>
  <c r="D19" i="19" s="1"/>
  <c r="D24" i="19" s="1"/>
  <c r="C15" i="19"/>
  <c r="C20" i="19" s="1"/>
  <c r="F3" i="19"/>
  <c r="H3" i="19" s="1"/>
  <c r="H4" i="19" s="1"/>
  <c r="Q21" i="19" l="1"/>
  <c r="Q26" i="19" s="1"/>
  <c r="I47" i="19"/>
  <c r="C60" i="19" s="1"/>
  <c r="AP5" i="45" s="1"/>
  <c r="AP56" i="45" s="1"/>
  <c r="E21" i="19"/>
  <c r="E26" i="19" s="1"/>
  <c r="I41" i="19"/>
  <c r="FC208" i="55"/>
  <c r="FC208" i="49"/>
  <c r="T21" i="19"/>
  <c r="T26" i="19" s="1"/>
  <c r="H21" i="19"/>
  <c r="H26" i="19" s="1"/>
  <c r="S21" i="19"/>
  <c r="S26" i="19" s="1"/>
  <c r="G21" i="19"/>
  <c r="G26" i="19" s="1"/>
  <c r="R21" i="19"/>
  <c r="R26" i="19" s="1"/>
  <c r="F21" i="19"/>
  <c r="F26" i="19" s="1"/>
  <c r="P21" i="19"/>
  <c r="P26" i="19" s="1"/>
  <c r="D21" i="19"/>
  <c r="D26" i="19" s="1"/>
  <c r="O21" i="19"/>
  <c r="O26" i="19" s="1"/>
  <c r="C21" i="19"/>
  <c r="N21" i="19"/>
  <c r="N26" i="19" s="1"/>
  <c r="M21" i="19"/>
  <c r="M26" i="19" s="1"/>
  <c r="L21" i="19"/>
  <c r="L26" i="19" s="1"/>
  <c r="K21" i="19"/>
  <c r="V21" i="19"/>
  <c r="V26" i="19" s="1"/>
  <c r="J21" i="19"/>
  <c r="J26" i="19" s="1"/>
  <c r="U21" i="19"/>
  <c r="U26" i="19" s="1"/>
  <c r="I21" i="19"/>
  <c r="I26" i="19" s="1"/>
  <c r="J3" i="19"/>
  <c r="J4" i="19" s="1"/>
  <c r="C58" i="19" s="1"/>
  <c r="AN3" i="45" s="1"/>
  <c r="AN54" i="45" s="1"/>
  <c r="I19" i="19"/>
  <c r="I24" i="19" s="1"/>
  <c r="E3" i="19"/>
  <c r="H19" i="19"/>
  <c r="H24" i="19" s="1"/>
  <c r="G19" i="19"/>
  <c r="G24" i="19" s="1"/>
  <c r="I40" i="19"/>
  <c r="J20" i="19"/>
  <c r="J25" i="19" s="1"/>
  <c r="I39" i="19"/>
  <c r="L20" i="19"/>
  <c r="L25" i="19" s="1"/>
  <c r="V19" i="19"/>
  <c r="V24" i="19" s="1"/>
  <c r="M20" i="19"/>
  <c r="M25" i="19" s="1"/>
  <c r="N20" i="19"/>
  <c r="N25" i="19" s="1"/>
  <c r="S19" i="19"/>
  <c r="S24" i="19" s="1"/>
  <c r="K20" i="19"/>
  <c r="K25" i="19" s="1"/>
  <c r="T19" i="19"/>
  <c r="T24" i="19" s="1"/>
  <c r="U19" i="19"/>
  <c r="U24" i="19" s="1"/>
  <c r="C25" i="19"/>
  <c r="G45" i="19"/>
  <c r="I45" i="19" s="1"/>
  <c r="G3" i="19"/>
  <c r="G4" i="19" s="1"/>
  <c r="I3" i="19"/>
  <c r="I4" i="19" s="1"/>
  <c r="D20" i="19"/>
  <c r="D25" i="19" s="1"/>
  <c r="E20" i="19"/>
  <c r="E25" i="19" s="1"/>
  <c r="Q20" i="19"/>
  <c r="Q25" i="19" s="1"/>
  <c r="C19" i="19"/>
  <c r="F20" i="19"/>
  <c r="F25" i="19" s="1"/>
  <c r="R20" i="19"/>
  <c r="R25" i="19" s="1"/>
  <c r="P19" i="19"/>
  <c r="P24" i="19" s="1"/>
  <c r="O20" i="19"/>
  <c r="O25" i="19" s="1"/>
  <c r="C46" i="19"/>
  <c r="I46" i="19" s="1"/>
  <c r="W25" i="19" l="1"/>
  <c r="W19" i="19"/>
  <c r="C26" i="19"/>
  <c r="W21" i="19"/>
  <c r="W20" i="19"/>
  <c r="CX151" i="59"/>
  <c r="BC104" i="57"/>
  <c r="AY100" i="50"/>
  <c r="CS146" i="58"/>
  <c r="CX151" i="52"/>
  <c r="BC104" i="48"/>
  <c r="AY100" i="56"/>
  <c r="CS146" i="51"/>
  <c r="K26" i="19"/>
  <c r="E4" i="19"/>
  <c r="D3" i="19"/>
  <c r="C24" i="19"/>
  <c r="W24" i="19" s="1"/>
  <c r="W26" i="19" l="1"/>
  <c r="C59" i="19" s="1"/>
  <c r="AO3" i="45" s="1"/>
  <c r="AO54" i="45" s="1"/>
  <c r="C3" i="19"/>
  <c r="D4" i="19"/>
  <c r="C4" i="19" l="1"/>
  <c r="D3" i="25" l="1"/>
  <c r="E3" i="25"/>
  <c r="F3" i="25"/>
  <c r="G3" i="25"/>
  <c r="H3" i="25"/>
  <c r="I3" i="25"/>
  <c r="J3" i="25"/>
  <c r="K3" i="25"/>
  <c r="L3" i="25"/>
  <c r="M3" i="25"/>
  <c r="D16" i="12"/>
  <c r="E16" i="12" s="1"/>
  <c r="C9" i="25" s="1"/>
  <c r="D17" i="12"/>
  <c r="E17" i="12" s="1"/>
  <c r="C10" i="25" s="1"/>
  <c r="D18" i="12"/>
  <c r="E18" i="12" s="1"/>
  <c r="C11" i="25" s="1"/>
  <c r="D19" i="12"/>
  <c r="E19" i="12" s="1"/>
  <c r="C12" i="25" s="1"/>
  <c r="D20" i="12"/>
  <c r="E20" i="12" s="1"/>
  <c r="C13" i="25" s="1"/>
  <c r="D21" i="12"/>
  <c r="E21" i="12" s="1"/>
  <c r="C14" i="25" s="1"/>
  <c r="D22" i="12"/>
  <c r="E22" i="12" s="1"/>
  <c r="C15" i="25" s="1"/>
  <c r="D23" i="12"/>
  <c r="E23" i="12" s="1"/>
  <c r="C16" i="25" s="1"/>
  <c r="D24" i="12"/>
  <c r="E24" i="12" s="1"/>
  <c r="C17" i="25" s="1"/>
  <c r="D25" i="12"/>
  <c r="E25" i="12" s="1"/>
  <c r="C18" i="25" s="1"/>
  <c r="D26" i="12"/>
  <c r="E26" i="12" s="1"/>
  <c r="C19" i="25" s="1"/>
  <c r="D27" i="12"/>
  <c r="E27" i="12" s="1"/>
  <c r="C20" i="25" s="1"/>
  <c r="D28" i="12"/>
  <c r="E28" i="12" s="1"/>
  <c r="C21" i="25" s="1"/>
  <c r="D29" i="12"/>
  <c r="E29" i="12" s="1"/>
  <c r="C22" i="25" s="1"/>
  <c r="D30" i="12"/>
  <c r="E30" i="12" s="1"/>
  <c r="C23" i="25" s="1"/>
  <c r="D31" i="12"/>
  <c r="E31" i="12" s="1"/>
  <c r="C24" i="25" s="1"/>
  <c r="D32" i="12"/>
  <c r="E32" i="12" s="1"/>
  <c r="C25" i="25" s="1"/>
  <c r="D33" i="12"/>
  <c r="E33" i="12" s="1"/>
  <c r="C26" i="25" s="1"/>
  <c r="D34" i="12"/>
  <c r="E34" i="12" s="1"/>
  <c r="C27" i="25" s="1"/>
  <c r="D35" i="12"/>
  <c r="E35" i="12" s="1"/>
  <c r="C28" i="25" s="1"/>
  <c r="D36" i="12"/>
  <c r="E36" i="12" s="1"/>
  <c r="C29" i="25" s="1"/>
  <c r="D37" i="12"/>
  <c r="E37" i="12" s="1"/>
  <c r="C30" i="25" s="1"/>
  <c r="D38" i="12"/>
  <c r="E38" i="12" s="1"/>
  <c r="C31" i="25" s="1"/>
  <c r="D39" i="12"/>
  <c r="E39" i="12" s="1"/>
  <c r="C32" i="25" s="1"/>
  <c r="D40" i="12"/>
  <c r="E40" i="12" s="1"/>
  <c r="C33" i="25" s="1"/>
  <c r="D41" i="12"/>
  <c r="E41" i="12" s="1"/>
  <c r="C34" i="25" s="1"/>
  <c r="D42" i="12"/>
  <c r="E42" i="12" s="1"/>
  <c r="C35" i="25" s="1"/>
  <c r="D43" i="12"/>
  <c r="E43" i="12" s="1"/>
  <c r="C36" i="25" s="1"/>
  <c r="D44" i="12"/>
  <c r="E44" i="12" s="1"/>
  <c r="C37" i="25" s="1"/>
  <c r="D45" i="12"/>
  <c r="E45" i="12" s="1"/>
  <c r="C38" i="25" s="1"/>
  <c r="D46" i="12"/>
  <c r="E46" i="12" s="1"/>
  <c r="C39" i="25" s="1"/>
  <c r="D47" i="12"/>
  <c r="E47" i="12" s="1"/>
  <c r="C40" i="25" s="1"/>
  <c r="D48" i="12"/>
  <c r="E48" i="12" s="1"/>
  <c r="C41" i="25" s="1"/>
  <c r="D49" i="12"/>
  <c r="E49" i="12" s="1"/>
  <c r="C42" i="25" s="1"/>
  <c r="D50" i="12"/>
  <c r="E50" i="12" s="1"/>
  <c r="C43" i="25" s="1"/>
  <c r="D51" i="12"/>
  <c r="E51" i="12" s="1"/>
  <c r="C44" i="25" s="1"/>
  <c r="D52" i="12"/>
  <c r="E52" i="12" s="1"/>
  <c r="C45" i="25" s="1"/>
  <c r="D53" i="12"/>
  <c r="E53" i="12" s="1"/>
  <c r="C46" i="25" s="1"/>
  <c r="D54" i="12"/>
  <c r="E54" i="12" s="1"/>
  <c r="C47" i="25" s="1"/>
  <c r="D55" i="12"/>
  <c r="E55" i="12" s="1"/>
  <c r="C48" i="25" s="1"/>
  <c r="D56" i="12"/>
  <c r="E56" i="12" s="1"/>
  <c r="C49" i="25" s="1"/>
  <c r="D57" i="12"/>
  <c r="E57" i="12" s="1"/>
  <c r="C50" i="25" s="1"/>
  <c r="D58" i="12"/>
  <c r="E58" i="12" s="1"/>
  <c r="C51" i="25" s="1"/>
  <c r="D59" i="12"/>
  <c r="E59" i="12" s="1"/>
  <c r="C52" i="25" s="1"/>
  <c r="D60" i="12"/>
  <c r="E60" i="12" s="1"/>
  <c r="C53" i="25" s="1"/>
  <c r="D61" i="12"/>
  <c r="E61" i="12" s="1"/>
  <c r="C54" i="25" s="1"/>
  <c r="D62" i="12"/>
  <c r="E62" i="12" s="1"/>
  <c r="C55" i="25" s="1"/>
  <c r="D63" i="12"/>
  <c r="E63" i="12" s="1"/>
  <c r="C56" i="25" s="1"/>
  <c r="D64" i="12"/>
  <c r="E64" i="12" s="1"/>
  <c r="C57" i="25" s="1"/>
  <c r="D65" i="12"/>
  <c r="E65" i="12" s="1"/>
  <c r="C58" i="25" s="1"/>
  <c r="D66" i="12"/>
  <c r="E66" i="12" s="1"/>
  <c r="C59" i="25" s="1"/>
  <c r="D67" i="12"/>
  <c r="E67" i="12" s="1"/>
  <c r="C60" i="25" s="1"/>
  <c r="D68" i="12"/>
  <c r="E68" i="12" s="1"/>
  <c r="C61" i="25" s="1"/>
  <c r="D69" i="12"/>
  <c r="E69" i="12" s="1"/>
  <c r="C62" i="25" s="1"/>
  <c r="D70" i="12"/>
  <c r="E70" i="12" s="1"/>
  <c r="C63" i="25" s="1"/>
  <c r="D71" i="12"/>
  <c r="E71" i="12" s="1"/>
  <c r="C64" i="25" s="1"/>
  <c r="D72" i="12"/>
  <c r="E72" i="12" s="1"/>
  <c r="C65" i="25" s="1"/>
  <c r="D73" i="12"/>
  <c r="E73" i="12" s="1"/>
  <c r="C66" i="25" s="1"/>
  <c r="D74" i="12"/>
  <c r="E74" i="12" s="1"/>
  <c r="C67" i="25" s="1"/>
  <c r="D75" i="12"/>
  <c r="E75" i="12" s="1"/>
  <c r="C68" i="25" s="1"/>
  <c r="D76" i="12"/>
  <c r="E76" i="12" s="1"/>
  <c r="C69" i="25" s="1"/>
  <c r="D77" i="12"/>
  <c r="E77" i="12" s="1"/>
  <c r="C70" i="25" s="1"/>
  <c r="D78" i="12"/>
  <c r="E78" i="12" s="1"/>
  <c r="C71" i="25" s="1"/>
  <c r="D79" i="12"/>
  <c r="E79" i="12" s="1"/>
  <c r="C72" i="25" s="1"/>
  <c r="D80" i="12"/>
  <c r="E80" i="12" s="1"/>
  <c r="C73" i="25" s="1"/>
  <c r="D81" i="12"/>
  <c r="E81" i="12" s="1"/>
  <c r="C74" i="25" s="1"/>
  <c r="D82" i="12"/>
  <c r="E82" i="12" s="1"/>
  <c r="C75" i="25" s="1"/>
  <c r="D83" i="12"/>
  <c r="E83" i="12" s="1"/>
  <c r="C76" i="25" s="1"/>
  <c r="D84" i="12"/>
  <c r="E84" i="12" s="1"/>
  <c r="C77" i="25" s="1"/>
  <c r="D85" i="12"/>
  <c r="E85" i="12" s="1"/>
  <c r="C78" i="25" s="1"/>
  <c r="D86" i="12"/>
  <c r="E86" i="12" s="1"/>
  <c r="C79" i="25" s="1"/>
  <c r="D87" i="12"/>
  <c r="E87" i="12" s="1"/>
  <c r="C80" i="25" s="1"/>
  <c r="D88" i="12"/>
  <c r="E88" i="12" s="1"/>
  <c r="C81" i="25" s="1"/>
  <c r="D89" i="12"/>
  <c r="E89" i="12" s="1"/>
  <c r="C82" i="25" s="1"/>
  <c r="D90" i="12"/>
  <c r="E90" i="12" s="1"/>
  <c r="C83" i="25" s="1"/>
  <c r="D91" i="12"/>
  <c r="E91" i="12" s="1"/>
  <c r="C84" i="25" s="1"/>
  <c r="D92" i="12"/>
  <c r="E92" i="12" s="1"/>
  <c r="C85" i="25" s="1"/>
  <c r="D93" i="12"/>
  <c r="E93" i="12" s="1"/>
  <c r="C86" i="25" s="1"/>
  <c r="D94" i="12"/>
  <c r="E94" i="12" s="1"/>
  <c r="C87" i="25" s="1"/>
  <c r="D95" i="12"/>
  <c r="E95" i="12" s="1"/>
  <c r="C88" i="25" s="1"/>
  <c r="D96" i="12"/>
  <c r="E96" i="12" s="1"/>
  <c r="C89" i="25" s="1"/>
  <c r="D97" i="12"/>
  <c r="E97" i="12" s="1"/>
  <c r="C90" i="25" s="1"/>
  <c r="D98" i="12"/>
  <c r="E98" i="12" s="1"/>
  <c r="C91" i="25" s="1"/>
  <c r="D99" i="12"/>
  <c r="E99" i="12" s="1"/>
  <c r="C92" i="25" s="1"/>
  <c r="D100" i="12"/>
  <c r="E100" i="12" s="1"/>
  <c r="C93" i="25" s="1"/>
  <c r="D101" i="12"/>
  <c r="E101" i="12" s="1"/>
  <c r="C94" i="25" s="1"/>
  <c r="D102" i="12"/>
  <c r="E102" i="12" s="1"/>
  <c r="C95" i="25" s="1"/>
  <c r="D103" i="12"/>
  <c r="E103" i="12" s="1"/>
  <c r="C96" i="25" s="1"/>
  <c r="D104" i="12"/>
  <c r="E104" i="12" s="1"/>
  <c r="C97" i="25" s="1"/>
  <c r="D105" i="12"/>
  <c r="E105" i="12" s="1"/>
  <c r="C98" i="25" s="1"/>
  <c r="D106" i="12"/>
  <c r="E106" i="12" s="1"/>
  <c r="C99" i="25" s="1"/>
  <c r="D107" i="12"/>
  <c r="E107" i="12" s="1"/>
  <c r="C100" i="25" s="1"/>
  <c r="D108" i="12"/>
  <c r="E108" i="12" s="1"/>
  <c r="C101" i="25" s="1"/>
  <c r="D109" i="12"/>
  <c r="E109" i="12" s="1"/>
  <c r="C102" i="25" s="1"/>
  <c r="D110" i="12"/>
  <c r="E110" i="12" s="1"/>
  <c r="C103" i="25" s="1"/>
  <c r="D111" i="12"/>
  <c r="E111" i="12" s="1"/>
  <c r="C104" i="25" s="1"/>
  <c r="D15" i="12"/>
  <c r="E15" i="12" s="1"/>
  <c r="C8" i="25" s="1"/>
  <c r="D11" i="12"/>
  <c r="E11" i="12" s="1"/>
  <c r="C4" i="25" s="1"/>
  <c r="D12" i="12"/>
  <c r="E12" i="12" s="1"/>
  <c r="C5" i="25" s="1"/>
  <c r="D13" i="12"/>
  <c r="E13" i="12" s="1"/>
  <c r="C6" i="25" s="1"/>
  <c r="D14" i="12"/>
  <c r="E14" i="12" s="1"/>
  <c r="C7" i="25" s="1"/>
  <c r="D10" i="12"/>
  <c r="E10" i="12" s="1"/>
  <c r="C3" i="25" s="1"/>
  <c r="C57" i="7"/>
  <c r="I4" i="45" s="1"/>
  <c r="I55" i="45" s="1"/>
  <c r="D57" i="7"/>
  <c r="J4" i="45" s="1"/>
  <c r="J55" i="45" s="1"/>
  <c r="E57" i="7"/>
  <c r="Z4" i="45" s="1"/>
  <c r="Z55" i="45" s="1"/>
  <c r="F57" i="7"/>
  <c r="AA4" i="45" s="1"/>
  <c r="AA55" i="45" s="1"/>
  <c r="C58" i="7"/>
  <c r="I5" i="45" s="1"/>
  <c r="I56" i="45" s="1"/>
  <c r="D58" i="7"/>
  <c r="J5" i="45" s="1"/>
  <c r="J56" i="45" s="1"/>
  <c r="E58" i="7"/>
  <c r="Z5" i="45" s="1"/>
  <c r="Z56" i="45" s="1"/>
  <c r="F58" i="7"/>
  <c r="AA5" i="45" s="1"/>
  <c r="AA56" i="45" s="1"/>
  <c r="C59" i="7"/>
  <c r="I6" i="45" s="1"/>
  <c r="I57" i="45" s="1"/>
  <c r="D59" i="7"/>
  <c r="J6" i="45" s="1"/>
  <c r="J57" i="45" s="1"/>
  <c r="E59" i="7"/>
  <c r="Z6" i="45" s="1"/>
  <c r="Z57" i="45" s="1"/>
  <c r="F59" i="7"/>
  <c r="AA6" i="45" s="1"/>
  <c r="AA57" i="45" s="1"/>
  <c r="C60" i="7"/>
  <c r="I7" i="45" s="1"/>
  <c r="I58" i="45" s="1"/>
  <c r="D60" i="7"/>
  <c r="J7" i="45" s="1"/>
  <c r="J58" i="45" s="1"/>
  <c r="E60" i="7"/>
  <c r="Z7" i="45" s="1"/>
  <c r="Z58" i="45" s="1"/>
  <c r="F60" i="7"/>
  <c r="AA7" i="45" s="1"/>
  <c r="AA58" i="45" s="1"/>
  <c r="B57" i="7"/>
  <c r="H4" i="45" s="1"/>
  <c r="H55" i="45" s="1"/>
  <c r="B58" i="7"/>
  <c r="H5" i="45" s="1"/>
  <c r="H56" i="45" s="1"/>
  <c r="B59" i="7"/>
  <c r="H6" i="45" s="1"/>
  <c r="H57" i="45" s="1"/>
  <c r="B60" i="7"/>
  <c r="H7" i="45" s="1"/>
  <c r="H58" i="45" s="1"/>
  <c r="B56" i="7"/>
  <c r="H3" i="45" s="1"/>
  <c r="H54" i="45" s="1"/>
  <c r="C56" i="7"/>
  <c r="I3" i="45" s="1"/>
  <c r="I54" i="45" s="1"/>
  <c r="D56" i="7"/>
  <c r="J3" i="45" s="1"/>
  <c r="J54" i="45" s="1"/>
  <c r="E56" i="7"/>
  <c r="Z3" i="45" s="1"/>
  <c r="Z54" i="45" s="1"/>
  <c r="F56" i="7"/>
  <c r="AA3" i="45" s="1"/>
  <c r="AA54" i="45" s="1"/>
  <c r="B62" i="7"/>
  <c r="H9" i="45" s="1"/>
  <c r="H60" i="45" s="1"/>
  <c r="C62" i="7"/>
  <c r="I9" i="45" s="1"/>
  <c r="I60" i="45" s="1"/>
  <c r="D62" i="7"/>
  <c r="J9" i="45" s="1"/>
  <c r="J60" i="45" s="1"/>
  <c r="E62" i="7"/>
  <c r="Z9" i="45" s="1"/>
  <c r="Z60" i="45" s="1"/>
  <c r="F62" i="7"/>
  <c r="AA9" i="45" s="1"/>
  <c r="AA60" i="45" s="1"/>
  <c r="B63" i="7"/>
  <c r="H10" i="45" s="1"/>
  <c r="H61" i="45" s="1"/>
  <c r="C63" i="7"/>
  <c r="I10" i="45" s="1"/>
  <c r="I61" i="45" s="1"/>
  <c r="D63" i="7"/>
  <c r="J10" i="45" s="1"/>
  <c r="J61" i="45" s="1"/>
  <c r="E63" i="7"/>
  <c r="Z10" i="45" s="1"/>
  <c r="Z61" i="45" s="1"/>
  <c r="F63" i="7"/>
  <c r="AA10" i="45" s="1"/>
  <c r="AA61" i="45" s="1"/>
  <c r="B64" i="7"/>
  <c r="H11" i="45" s="1"/>
  <c r="H62" i="45" s="1"/>
  <c r="C64" i="7"/>
  <c r="I11" i="45" s="1"/>
  <c r="I62" i="45" s="1"/>
  <c r="D64" i="7"/>
  <c r="J11" i="45" s="1"/>
  <c r="J62" i="45" s="1"/>
  <c r="E64" i="7"/>
  <c r="Z11" i="45" s="1"/>
  <c r="Z62" i="45" s="1"/>
  <c r="F64" i="7"/>
  <c r="AA11" i="45" s="1"/>
  <c r="AA62" i="45" s="1"/>
  <c r="B65" i="7"/>
  <c r="H12" i="45" s="1"/>
  <c r="H63" i="45" s="1"/>
  <c r="C65" i="7"/>
  <c r="I12" i="45" s="1"/>
  <c r="I63" i="45" s="1"/>
  <c r="D65" i="7"/>
  <c r="J12" i="45" s="1"/>
  <c r="J63" i="45" s="1"/>
  <c r="E65" i="7"/>
  <c r="Z12" i="45" s="1"/>
  <c r="Z63" i="45" s="1"/>
  <c r="F65" i="7"/>
  <c r="AA12" i="45" s="1"/>
  <c r="AA63" i="45" s="1"/>
  <c r="C61" i="7"/>
  <c r="I8" i="45" s="1"/>
  <c r="I59" i="45" s="1"/>
  <c r="D61" i="7"/>
  <c r="J8" i="45" s="1"/>
  <c r="J59" i="45" s="1"/>
  <c r="E61" i="7"/>
  <c r="Z8" i="45" s="1"/>
  <c r="Z59" i="45" s="1"/>
  <c r="F61" i="7"/>
  <c r="AA8" i="45" s="1"/>
  <c r="AA59" i="45" s="1"/>
  <c r="B61" i="7"/>
  <c r="H8" i="45" s="1"/>
  <c r="H59" i="45" s="1"/>
  <c r="C161" i="25" l="1" a="1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AU5" i="15"/>
  <c r="AV5" i="15"/>
  <c r="AW5" i="15"/>
  <c r="AX5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AU6" i="15"/>
  <c r="AV6" i="15"/>
  <c r="AW6" i="15"/>
  <c r="AX6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AU7" i="15"/>
  <c r="AV7" i="15"/>
  <c r="AW7" i="15"/>
  <c r="AX7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U8" i="15"/>
  <c r="AV8" i="15"/>
  <c r="AW8" i="15"/>
  <c r="AX8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AU9" i="15"/>
  <c r="AV9" i="15"/>
  <c r="AW9" i="15"/>
  <c r="AX9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AU10" i="15"/>
  <c r="AV10" i="15"/>
  <c r="AW10" i="15"/>
  <c r="AX10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AU4" i="15"/>
  <c r="AV4" i="15"/>
  <c r="AW4" i="15"/>
  <c r="AX4" i="15"/>
  <c r="AA42" i="15"/>
  <c r="S39" i="15"/>
  <c r="C38" i="15"/>
  <c r="AA38" i="15" s="1"/>
  <c r="G36" i="13"/>
  <c r="J36" i="13" s="1"/>
  <c r="C38" i="13"/>
  <c r="G38" i="13" s="1"/>
  <c r="J38" i="13" s="1"/>
  <c r="G40" i="13"/>
  <c r="J40" i="13" s="1"/>
  <c r="H45" i="13"/>
  <c r="K45" i="13" s="1"/>
  <c r="E46" i="13"/>
  <c r="G47" i="13"/>
  <c r="J47" i="13" s="1"/>
  <c r="H47" i="13"/>
  <c r="I47" i="13"/>
  <c r="L47" i="13" s="1"/>
  <c r="K47" i="13"/>
  <c r="G48" i="13"/>
  <c r="J48" i="13" s="1"/>
  <c r="H48" i="13"/>
  <c r="K48" i="13" s="1"/>
  <c r="I48" i="13"/>
  <c r="L48" i="13" s="1"/>
  <c r="G49" i="13"/>
  <c r="J49" i="13" s="1"/>
  <c r="H49" i="13"/>
  <c r="K49" i="13" s="1"/>
  <c r="I49" i="13"/>
  <c r="L49" i="13" s="1"/>
  <c r="B17" i="5"/>
  <c r="C41" i="15"/>
  <c r="C43" i="15"/>
  <c r="AA43" i="15" s="1"/>
  <c r="B10" i="8"/>
  <c r="G46" i="13"/>
  <c r="J46" i="13" s="1"/>
  <c r="I42" i="13"/>
  <c r="L42" i="13" s="1"/>
  <c r="G41" i="13"/>
  <c r="J41" i="13" s="1"/>
  <c r="G39" i="13"/>
  <c r="J39" i="13" s="1"/>
  <c r="P5" i="13"/>
  <c r="Q5" i="13"/>
  <c r="R5" i="13"/>
  <c r="S5" i="13"/>
  <c r="T5" i="13"/>
  <c r="P6" i="13"/>
  <c r="Q6" i="13"/>
  <c r="R6" i="13"/>
  <c r="S6" i="13"/>
  <c r="T6" i="13"/>
  <c r="P7" i="13"/>
  <c r="Q7" i="13"/>
  <c r="R7" i="13"/>
  <c r="S7" i="13"/>
  <c r="T7" i="13"/>
  <c r="P8" i="13"/>
  <c r="Q8" i="13"/>
  <c r="R8" i="13"/>
  <c r="S8" i="13"/>
  <c r="T8" i="13"/>
  <c r="P9" i="13"/>
  <c r="Q9" i="13"/>
  <c r="R9" i="13"/>
  <c r="S9" i="13"/>
  <c r="T9" i="13"/>
  <c r="P10" i="13"/>
  <c r="Q10" i="13"/>
  <c r="R10" i="13"/>
  <c r="S10" i="13"/>
  <c r="T10" i="13"/>
  <c r="P11" i="13"/>
  <c r="Q11" i="13"/>
  <c r="R11" i="13"/>
  <c r="S11" i="13"/>
  <c r="T11" i="13"/>
  <c r="P12" i="13"/>
  <c r="Q12" i="13"/>
  <c r="R12" i="13"/>
  <c r="S12" i="13"/>
  <c r="T12" i="13"/>
  <c r="P13" i="13"/>
  <c r="Q13" i="13"/>
  <c r="R13" i="13"/>
  <c r="S13" i="13"/>
  <c r="T13" i="13"/>
  <c r="P14" i="13"/>
  <c r="Q14" i="13"/>
  <c r="R14" i="13"/>
  <c r="S14" i="13"/>
  <c r="T14" i="13"/>
  <c r="P15" i="13"/>
  <c r="Q15" i="13"/>
  <c r="R15" i="13"/>
  <c r="S15" i="13"/>
  <c r="T15" i="13"/>
  <c r="P16" i="13"/>
  <c r="Q16" i="13"/>
  <c r="R16" i="13"/>
  <c r="S16" i="13"/>
  <c r="T16" i="13"/>
  <c r="P17" i="13"/>
  <c r="Q17" i="13"/>
  <c r="R17" i="13"/>
  <c r="S17" i="13"/>
  <c r="T17" i="13"/>
  <c r="P18" i="13"/>
  <c r="Q18" i="13"/>
  <c r="R18" i="13"/>
  <c r="S18" i="13"/>
  <c r="T18" i="13"/>
  <c r="P19" i="13"/>
  <c r="Q19" i="13"/>
  <c r="R19" i="13"/>
  <c r="S19" i="13"/>
  <c r="T19" i="13"/>
  <c r="P20" i="13"/>
  <c r="Q20" i="13"/>
  <c r="R20" i="13"/>
  <c r="S20" i="13"/>
  <c r="T20" i="13"/>
  <c r="P21" i="13"/>
  <c r="Q21" i="13"/>
  <c r="R21" i="13"/>
  <c r="S21" i="13"/>
  <c r="T21" i="13"/>
  <c r="P22" i="13"/>
  <c r="Q22" i="13"/>
  <c r="R22" i="13"/>
  <c r="S22" i="13"/>
  <c r="T22" i="13"/>
  <c r="P23" i="13"/>
  <c r="Q23" i="13"/>
  <c r="R23" i="13"/>
  <c r="S23" i="13"/>
  <c r="T23" i="13"/>
  <c r="P24" i="13"/>
  <c r="Q24" i="13"/>
  <c r="R24" i="13"/>
  <c r="S24" i="13"/>
  <c r="T24" i="13"/>
  <c r="P25" i="13"/>
  <c r="Q25" i="13"/>
  <c r="R25" i="13"/>
  <c r="S25" i="13"/>
  <c r="T25" i="13"/>
  <c r="P26" i="13"/>
  <c r="Q26" i="13"/>
  <c r="R26" i="13"/>
  <c r="S26" i="13"/>
  <c r="T26" i="13"/>
  <c r="P27" i="13"/>
  <c r="Q27" i="13"/>
  <c r="R27" i="13"/>
  <c r="S27" i="13"/>
  <c r="T27" i="13"/>
  <c r="P28" i="13"/>
  <c r="Q28" i="13"/>
  <c r="R28" i="13"/>
  <c r="S28" i="13"/>
  <c r="T28" i="13"/>
  <c r="P29" i="13"/>
  <c r="Q29" i="13"/>
  <c r="R29" i="13"/>
  <c r="S29" i="13"/>
  <c r="T29" i="13"/>
  <c r="P30" i="13"/>
  <c r="Q30" i="13"/>
  <c r="R30" i="13"/>
  <c r="S30" i="13"/>
  <c r="T30" i="13"/>
  <c r="T4" i="13"/>
  <c r="S4" i="13"/>
  <c r="R4" i="13"/>
  <c r="Q4" i="13"/>
  <c r="P4" i="13"/>
  <c r="O5" i="13"/>
  <c r="O6" i="13"/>
  <c r="O7" i="13"/>
  <c r="O8" i="13"/>
  <c r="O9" i="13"/>
  <c r="O10" i="13"/>
  <c r="O11" i="13"/>
  <c r="O12" i="13"/>
  <c r="O13" i="13"/>
  <c r="O14" i="13"/>
  <c r="O15" i="13"/>
  <c r="O16" i="13"/>
  <c r="O17" i="13"/>
  <c r="O18" i="13"/>
  <c r="O19" i="13"/>
  <c r="O20" i="13"/>
  <c r="O21" i="13"/>
  <c r="O22" i="13"/>
  <c r="O23" i="13"/>
  <c r="O24" i="13"/>
  <c r="O25" i="13"/>
  <c r="O26" i="13"/>
  <c r="O27" i="13"/>
  <c r="O28" i="13"/>
  <c r="O29" i="13"/>
  <c r="O30" i="13"/>
  <c r="O4" i="13"/>
  <c r="N5" i="13"/>
  <c r="N6" i="13"/>
  <c r="N7" i="13"/>
  <c r="N8" i="13"/>
  <c r="N9" i="13"/>
  <c r="N10" i="13"/>
  <c r="N11" i="13"/>
  <c r="N12" i="13"/>
  <c r="N13" i="13"/>
  <c r="N14" i="13"/>
  <c r="N15" i="13"/>
  <c r="N16" i="13"/>
  <c r="N17" i="13"/>
  <c r="N18" i="13"/>
  <c r="N19" i="13"/>
  <c r="N20" i="13"/>
  <c r="N21" i="13"/>
  <c r="N22" i="13"/>
  <c r="N23" i="13"/>
  <c r="N24" i="13"/>
  <c r="N25" i="13"/>
  <c r="N26" i="13"/>
  <c r="N27" i="13"/>
  <c r="N28" i="13"/>
  <c r="N29" i="13"/>
  <c r="N30" i="13"/>
  <c r="N4" i="13"/>
  <c r="M5" i="13"/>
  <c r="M6" i="13"/>
  <c r="M7" i="13"/>
  <c r="M8" i="13"/>
  <c r="M9" i="13"/>
  <c r="M10" i="13"/>
  <c r="M11" i="13"/>
  <c r="M12" i="13"/>
  <c r="M13" i="13"/>
  <c r="M14" i="13"/>
  <c r="M15" i="13"/>
  <c r="M16" i="13"/>
  <c r="M17" i="13"/>
  <c r="M18" i="13"/>
  <c r="M19" i="13"/>
  <c r="M20" i="13"/>
  <c r="M21" i="13"/>
  <c r="M22" i="13"/>
  <c r="M23" i="13"/>
  <c r="M24" i="13"/>
  <c r="M25" i="13"/>
  <c r="M26" i="13"/>
  <c r="M27" i="13"/>
  <c r="M28" i="13"/>
  <c r="M29" i="13"/>
  <c r="M30" i="13"/>
  <c r="M4" i="13"/>
  <c r="L5" i="13"/>
  <c r="L6" i="13"/>
  <c r="L7" i="13"/>
  <c r="L8" i="13"/>
  <c r="L9" i="13"/>
  <c r="L10" i="13"/>
  <c r="L11" i="13"/>
  <c r="L12" i="13"/>
  <c r="L13" i="13"/>
  <c r="L14" i="13"/>
  <c r="L15" i="13"/>
  <c r="L16" i="13"/>
  <c r="L17" i="13"/>
  <c r="L18" i="13"/>
  <c r="L19" i="13"/>
  <c r="L20" i="13"/>
  <c r="L21" i="13"/>
  <c r="L22" i="13"/>
  <c r="L23" i="13"/>
  <c r="L24" i="13"/>
  <c r="L25" i="13"/>
  <c r="L26" i="13"/>
  <c r="L27" i="13"/>
  <c r="L28" i="13"/>
  <c r="L29" i="13"/>
  <c r="L30" i="13"/>
  <c r="L4" i="13"/>
  <c r="B12" i="8"/>
  <c r="K7" i="8" s="1"/>
  <c r="F35" i="37" s="1"/>
  <c r="B11" i="8"/>
  <c r="D12" i="8"/>
  <c r="M7" i="8" s="1"/>
  <c r="H35" i="37" s="1"/>
  <c r="D9" i="8"/>
  <c r="C46" i="39" l="1" a="1"/>
  <c r="C47" i="39" a="1"/>
  <c r="C4" i="39" a="1"/>
  <c r="C49" i="38" a="1"/>
  <c r="C4" i="38" a="1"/>
  <c r="C9" i="38" a="1"/>
  <c r="M3" i="8"/>
  <c r="H28" i="37" s="1"/>
  <c r="J31" i="53"/>
  <c r="M31" i="53" s="1"/>
  <c r="J31" i="38"/>
  <c r="I13" i="53"/>
  <c r="L13" i="53" s="1"/>
  <c r="I13" i="38"/>
  <c r="Z28" i="54"/>
  <c r="AL28" i="54" s="1"/>
  <c r="Z28" i="39"/>
  <c r="I15" i="53"/>
  <c r="L15" i="53" s="1"/>
  <c r="I15" i="38"/>
  <c r="Z34" i="54"/>
  <c r="AL34" i="54" s="1"/>
  <c r="Z34" i="39"/>
  <c r="C161" i="25"/>
  <c r="D3" i="45" s="1"/>
  <c r="AE51" i="45"/>
  <c r="AE102" i="45" s="1"/>
  <c r="AI50" i="45"/>
  <c r="AI101" i="45" s="1"/>
  <c r="AE49" i="45"/>
  <c r="AE100" i="45" s="1"/>
  <c r="AI48" i="45"/>
  <c r="AI99" i="45" s="1"/>
  <c r="AF47" i="45"/>
  <c r="AF98" i="45" s="1"/>
  <c r="AJ46" i="45"/>
  <c r="AJ97" i="45" s="1"/>
  <c r="AB46" i="45"/>
  <c r="AB97" i="45" s="1"/>
  <c r="AF45" i="45"/>
  <c r="AF96" i="45" s="1"/>
  <c r="AJ44" i="45"/>
  <c r="AJ95" i="45" s="1"/>
  <c r="AB44" i="45"/>
  <c r="AB95" i="45" s="1"/>
  <c r="AF43" i="45"/>
  <c r="AF94" i="45" s="1"/>
  <c r="AJ42" i="45"/>
  <c r="AJ93" i="45" s="1"/>
  <c r="AB42" i="45"/>
  <c r="AB93" i="45" s="1"/>
  <c r="AF41" i="45"/>
  <c r="AF92" i="45" s="1"/>
  <c r="AJ40" i="45"/>
  <c r="AJ91" i="45" s="1"/>
  <c r="AB40" i="45"/>
  <c r="AB91" i="45" s="1"/>
  <c r="AF39" i="45"/>
  <c r="AF90" i="45" s="1"/>
  <c r="AJ38" i="45"/>
  <c r="AJ89" i="45" s="1"/>
  <c r="AB38" i="45"/>
  <c r="AB89" i="45" s="1"/>
  <c r="AF37" i="45"/>
  <c r="AF88" i="45" s="1"/>
  <c r="AJ36" i="45"/>
  <c r="AJ87" i="45" s="1"/>
  <c r="AB36" i="45"/>
  <c r="AB87" i="45" s="1"/>
  <c r="AF35" i="45"/>
  <c r="AF86" i="45" s="1"/>
  <c r="AJ34" i="45"/>
  <c r="AJ85" i="45" s="1"/>
  <c r="AB34" i="45"/>
  <c r="AB85" i="45" s="1"/>
  <c r="AF33" i="45"/>
  <c r="AF84" i="45" s="1"/>
  <c r="AJ32" i="45"/>
  <c r="AJ83" i="45" s="1"/>
  <c r="AB32" i="45"/>
  <c r="AB83" i="45" s="1"/>
  <c r="AF31" i="45"/>
  <c r="AF82" i="45" s="1"/>
  <c r="AJ30" i="45"/>
  <c r="AJ81" i="45" s="1"/>
  <c r="AB30" i="45"/>
  <c r="AB81" i="45" s="1"/>
  <c r="AF29" i="45"/>
  <c r="AF80" i="45" s="1"/>
  <c r="AJ28" i="45"/>
  <c r="AJ79" i="45" s="1"/>
  <c r="AB28" i="45"/>
  <c r="AB79" i="45" s="1"/>
  <c r="AF27" i="45"/>
  <c r="AF78" i="45" s="1"/>
  <c r="AJ26" i="45"/>
  <c r="AJ77" i="45" s="1"/>
  <c r="AB26" i="45"/>
  <c r="AB77" i="45" s="1"/>
  <c r="AF25" i="45"/>
  <c r="AF76" i="45" s="1"/>
  <c r="AJ24" i="45"/>
  <c r="AJ75" i="45" s="1"/>
  <c r="AB24" i="45"/>
  <c r="AB75" i="45" s="1"/>
  <c r="AF23" i="45"/>
  <c r="AF74" i="45" s="1"/>
  <c r="AJ22" i="45"/>
  <c r="AJ73" i="45" s="1"/>
  <c r="AB22" i="45"/>
  <c r="AB73" i="45" s="1"/>
  <c r="AF21" i="45"/>
  <c r="AF72" i="45" s="1"/>
  <c r="AJ20" i="45"/>
  <c r="AJ71" i="45" s="1"/>
  <c r="AB20" i="45"/>
  <c r="AB71" i="45" s="1"/>
  <c r="AF19" i="45"/>
  <c r="AF70" i="45" s="1"/>
  <c r="AJ18" i="45"/>
  <c r="AJ69" i="45" s="1"/>
  <c r="AB18" i="45"/>
  <c r="AB69" i="45" s="1"/>
  <c r="AF17" i="45"/>
  <c r="AF68" i="45" s="1"/>
  <c r="AJ16" i="45"/>
  <c r="AJ67" i="45" s="1"/>
  <c r="AB16" i="45"/>
  <c r="AB67" i="45" s="1"/>
  <c r="AF15" i="45"/>
  <c r="AF66" i="45" s="1"/>
  <c r="AJ14" i="45"/>
  <c r="AJ65" i="45" s="1"/>
  <c r="AB14" i="45"/>
  <c r="AB65" i="45" s="1"/>
  <c r="AF13" i="45"/>
  <c r="AF64" i="45" s="1"/>
  <c r="AJ12" i="45"/>
  <c r="AJ63" i="45" s="1"/>
  <c r="AB12" i="45"/>
  <c r="AB63" i="45" s="1"/>
  <c r="AF11" i="45"/>
  <c r="AF62" i="45" s="1"/>
  <c r="AJ10" i="45"/>
  <c r="AJ61" i="45" s="1"/>
  <c r="AB10" i="45"/>
  <c r="AB61" i="45" s="1"/>
  <c r="AF9" i="45"/>
  <c r="AF60" i="45" s="1"/>
  <c r="AJ8" i="45"/>
  <c r="AJ59" i="45" s="1"/>
  <c r="AB8" i="45"/>
  <c r="AB59" i="45" s="1"/>
  <c r="AF7" i="45"/>
  <c r="AF58" i="45" s="1"/>
  <c r="AJ6" i="45"/>
  <c r="AJ57" i="45" s="1"/>
  <c r="AB6" i="45"/>
  <c r="AB57" i="45" s="1"/>
  <c r="AD51" i="45"/>
  <c r="AD102" i="45" s="1"/>
  <c r="AH50" i="45"/>
  <c r="AH101" i="45" s="1"/>
  <c r="AD49" i="45"/>
  <c r="AD100" i="45" s="1"/>
  <c r="AH48" i="45"/>
  <c r="AH99" i="45" s="1"/>
  <c r="AE47" i="45"/>
  <c r="AE98" i="45" s="1"/>
  <c r="AI46" i="45"/>
  <c r="AI97" i="45" s="1"/>
  <c r="AE45" i="45"/>
  <c r="AE96" i="45" s="1"/>
  <c r="AI44" i="45"/>
  <c r="AI95" i="45" s="1"/>
  <c r="AE43" i="45"/>
  <c r="AE94" i="45" s="1"/>
  <c r="AI42" i="45"/>
  <c r="AI93" i="45" s="1"/>
  <c r="AE41" i="45"/>
  <c r="AE92" i="45" s="1"/>
  <c r="AI40" i="45"/>
  <c r="AI91" i="45" s="1"/>
  <c r="AE39" i="45"/>
  <c r="AE90" i="45" s="1"/>
  <c r="AI38" i="45"/>
  <c r="AI89" i="45" s="1"/>
  <c r="AE37" i="45"/>
  <c r="AE88" i="45" s="1"/>
  <c r="AI36" i="45"/>
  <c r="AI87" i="45" s="1"/>
  <c r="AE35" i="45"/>
  <c r="AE86" i="45" s="1"/>
  <c r="AI34" i="45"/>
  <c r="AI85" i="45" s="1"/>
  <c r="AE33" i="45"/>
  <c r="AE84" i="45" s="1"/>
  <c r="AI32" i="45"/>
  <c r="AI83" i="45" s="1"/>
  <c r="AE31" i="45"/>
  <c r="AE82" i="45" s="1"/>
  <c r="AI30" i="45"/>
  <c r="AI81" i="45" s="1"/>
  <c r="AE29" i="45"/>
  <c r="AE80" i="45" s="1"/>
  <c r="AI28" i="45"/>
  <c r="AI79" i="45" s="1"/>
  <c r="AE27" i="45"/>
  <c r="AE78" i="45" s="1"/>
  <c r="AI26" i="45"/>
  <c r="AI77" i="45" s="1"/>
  <c r="AE25" i="45"/>
  <c r="AE76" i="45" s="1"/>
  <c r="AI24" i="45"/>
  <c r="AI75" i="45" s="1"/>
  <c r="AE23" i="45"/>
  <c r="AE74" i="45" s="1"/>
  <c r="AI22" i="45"/>
  <c r="AI73" i="45" s="1"/>
  <c r="AE21" i="45"/>
  <c r="AE72" i="45" s="1"/>
  <c r="AI20" i="45"/>
  <c r="AI71" i="45" s="1"/>
  <c r="AE19" i="45"/>
  <c r="AE70" i="45" s="1"/>
  <c r="AI18" i="45"/>
  <c r="AI69" i="45" s="1"/>
  <c r="AE17" i="45"/>
  <c r="AE68" i="45" s="1"/>
  <c r="AI16" i="45"/>
  <c r="AI67" i="45" s="1"/>
  <c r="AE15" i="45"/>
  <c r="AE66" i="45" s="1"/>
  <c r="AI14" i="45"/>
  <c r="AI65" i="45" s="1"/>
  <c r="AE13" i="45"/>
  <c r="AE64" i="45" s="1"/>
  <c r="AI12" i="45"/>
  <c r="AI63" i="45" s="1"/>
  <c r="AE11" i="45"/>
  <c r="AE62" i="45" s="1"/>
  <c r="AI10" i="45"/>
  <c r="AI61" i="45" s="1"/>
  <c r="AE9" i="45"/>
  <c r="AE60" i="45" s="1"/>
  <c r="AI8" i="45"/>
  <c r="AI59" i="45" s="1"/>
  <c r="AE7" i="45"/>
  <c r="AE58" i="45" s="1"/>
  <c r="AI6" i="45"/>
  <c r="AI57" i="45" s="1"/>
  <c r="AF5" i="45"/>
  <c r="AF56" i="45" s="1"/>
  <c r="AK51" i="45"/>
  <c r="AK102" i="45" s="1"/>
  <c r="AC51" i="45"/>
  <c r="AC102" i="45" s="1"/>
  <c r="AG50" i="45"/>
  <c r="AG101" i="45" s="1"/>
  <c r="D50" i="45"/>
  <c r="D101" i="45" s="1"/>
  <c r="AK49" i="45"/>
  <c r="AK100" i="45" s="1"/>
  <c r="AC49" i="45"/>
  <c r="AC100" i="45" s="1"/>
  <c r="AG48" i="45"/>
  <c r="AG99" i="45" s="1"/>
  <c r="D48" i="45"/>
  <c r="D99" i="45" s="1"/>
  <c r="AD47" i="45"/>
  <c r="AD98" i="45" s="1"/>
  <c r="AH46" i="45"/>
  <c r="AH97" i="45" s="1"/>
  <c r="AD45" i="45"/>
  <c r="AD96" i="45" s="1"/>
  <c r="AH44" i="45"/>
  <c r="AH95" i="45" s="1"/>
  <c r="AD43" i="45"/>
  <c r="AD94" i="45" s="1"/>
  <c r="AH42" i="45"/>
  <c r="AH93" i="45" s="1"/>
  <c r="AD41" i="45"/>
  <c r="AD92" i="45" s="1"/>
  <c r="AH40" i="45"/>
  <c r="AH91" i="45" s="1"/>
  <c r="AD39" i="45"/>
  <c r="AD90" i="45" s="1"/>
  <c r="AH38" i="45"/>
  <c r="AH89" i="45" s="1"/>
  <c r="AD37" i="45"/>
  <c r="AD88" i="45" s="1"/>
  <c r="AH36" i="45"/>
  <c r="AH87" i="45" s="1"/>
  <c r="AD35" i="45"/>
  <c r="AD86" i="45" s="1"/>
  <c r="AH34" i="45"/>
  <c r="AH85" i="45" s="1"/>
  <c r="AD33" i="45"/>
  <c r="AD84" i="45" s="1"/>
  <c r="AH32" i="45"/>
  <c r="AH83" i="45" s="1"/>
  <c r="AD31" i="45"/>
  <c r="AD82" i="45" s="1"/>
  <c r="AH30" i="45"/>
  <c r="AH81" i="45" s="1"/>
  <c r="AD29" i="45"/>
  <c r="AD80" i="45" s="1"/>
  <c r="AH28" i="45"/>
  <c r="AH79" i="45" s="1"/>
  <c r="AD27" i="45"/>
  <c r="AD78" i="45" s="1"/>
  <c r="AH26" i="45"/>
  <c r="AH77" i="45" s="1"/>
  <c r="AD25" i="45"/>
  <c r="AD76" i="45" s="1"/>
  <c r="AH24" i="45"/>
  <c r="AH75" i="45" s="1"/>
  <c r="AD23" i="45"/>
  <c r="AD74" i="45" s="1"/>
  <c r="AH22" i="45"/>
  <c r="AH73" i="45" s="1"/>
  <c r="AD21" i="45"/>
  <c r="AD72" i="45" s="1"/>
  <c r="AH20" i="45"/>
  <c r="AH71" i="45" s="1"/>
  <c r="AD19" i="45"/>
  <c r="AD70" i="45" s="1"/>
  <c r="AH18" i="45"/>
  <c r="AH69" i="45" s="1"/>
  <c r="AD17" i="45"/>
  <c r="AD68" i="45" s="1"/>
  <c r="AH16" i="45"/>
  <c r="AH67" i="45" s="1"/>
  <c r="AD15" i="45"/>
  <c r="AD66" i="45" s="1"/>
  <c r="AH14" i="45"/>
  <c r="AH65" i="45" s="1"/>
  <c r="AD13" i="45"/>
  <c r="AD64" i="45" s="1"/>
  <c r="AH12" i="45"/>
  <c r="AH63" i="45" s="1"/>
  <c r="AD11" i="45"/>
  <c r="AD62" i="45" s="1"/>
  <c r="AH10" i="45"/>
  <c r="AH61" i="45" s="1"/>
  <c r="AD9" i="45"/>
  <c r="AD60" i="45" s="1"/>
  <c r="AH8" i="45"/>
  <c r="AH59" i="45" s="1"/>
  <c r="AD7" i="45"/>
  <c r="AD58" i="45" s="1"/>
  <c r="AH6" i="45"/>
  <c r="AH57" i="45" s="1"/>
  <c r="AE5" i="45"/>
  <c r="AE56" i="45" s="1"/>
  <c r="AJ51" i="45"/>
  <c r="AJ102" i="45" s="1"/>
  <c r="AB51" i="45"/>
  <c r="AB102" i="45" s="1"/>
  <c r="AF50" i="45"/>
  <c r="AF101" i="45" s="1"/>
  <c r="AJ49" i="45"/>
  <c r="AJ100" i="45" s="1"/>
  <c r="AB49" i="45"/>
  <c r="AB100" i="45" s="1"/>
  <c r="AI51" i="45"/>
  <c r="AI102" i="45" s="1"/>
  <c r="AE50" i="45"/>
  <c r="AE101" i="45" s="1"/>
  <c r="AI49" i="45"/>
  <c r="AI100" i="45" s="1"/>
  <c r="AE48" i="45"/>
  <c r="AE99" i="45" s="1"/>
  <c r="AJ47" i="45"/>
  <c r="AJ98" i="45" s="1"/>
  <c r="AB47" i="45"/>
  <c r="AB98" i="45" s="1"/>
  <c r="AF46" i="45"/>
  <c r="AF97" i="45" s="1"/>
  <c r="AJ45" i="45"/>
  <c r="AJ96" i="45" s="1"/>
  <c r="AB45" i="45"/>
  <c r="AB96" i="45" s="1"/>
  <c r="AF44" i="45"/>
  <c r="AF95" i="45" s="1"/>
  <c r="AJ43" i="45"/>
  <c r="AJ94" i="45" s="1"/>
  <c r="AB43" i="45"/>
  <c r="AB94" i="45" s="1"/>
  <c r="AF42" i="45"/>
  <c r="AF93" i="45" s="1"/>
  <c r="AJ41" i="45"/>
  <c r="AJ92" i="45" s="1"/>
  <c r="AB41" i="45"/>
  <c r="AB92" i="45" s="1"/>
  <c r="AF40" i="45"/>
  <c r="AF91" i="45" s="1"/>
  <c r="AJ39" i="45"/>
  <c r="AJ90" i="45" s="1"/>
  <c r="AB39" i="45"/>
  <c r="AB90" i="45" s="1"/>
  <c r="AH51" i="45"/>
  <c r="AH102" i="45" s="1"/>
  <c r="AD50" i="45"/>
  <c r="AD101" i="45" s="1"/>
  <c r="AH49" i="45"/>
  <c r="AH100" i="45" s="1"/>
  <c r="AD48" i="45"/>
  <c r="AD99" i="45" s="1"/>
  <c r="AG51" i="45"/>
  <c r="AG102" i="45" s="1"/>
  <c r="D51" i="45"/>
  <c r="D102" i="45" s="1"/>
  <c r="AK50" i="45"/>
  <c r="AK101" i="45" s="1"/>
  <c r="AC50" i="45"/>
  <c r="AC101" i="45" s="1"/>
  <c r="AG49" i="45"/>
  <c r="AG100" i="45" s="1"/>
  <c r="AF51" i="45"/>
  <c r="AF102" i="45" s="1"/>
  <c r="AJ50" i="45"/>
  <c r="AJ101" i="45" s="1"/>
  <c r="AB50" i="45"/>
  <c r="AB101" i="45" s="1"/>
  <c r="AF49" i="45"/>
  <c r="AF100" i="45" s="1"/>
  <c r="AJ48" i="45"/>
  <c r="AJ99" i="45" s="1"/>
  <c r="AB48" i="45"/>
  <c r="AB99" i="45" s="1"/>
  <c r="AG47" i="45"/>
  <c r="AG98" i="45" s="1"/>
  <c r="D47" i="45"/>
  <c r="D98" i="45" s="1"/>
  <c r="AK46" i="45"/>
  <c r="AK97" i="45" s="1"/>
  <c r="AC46" i="45"/>
  <c r="AC97" i="45" s="1"/>
  <c r="AG45" i="45"/>
  <c r="AG96" i="45" s="1"/>
  <c r="D45" i="45"/>
  <c r="D96" i="45" s="1"/>
  <c r="AK44" i="45"/>
  <c r="AK95" i="45" s="1"/>
  <c r="AC44" i="45"/>
  <c r="AC95" i="45" s="1"/>
  <c r="AG43" i="45"/>
  <c r="AG94" i="45" s="1"/>
  <c r="D43" i="45"/>
  <c r="D94" i="45" s="1"/>
  <c r="AK42" i="45"/>
  <c r="AK93" i="45" s="1"/>
  <c r="AC42" i="45"/>
  <c r="AC93" i="45" s="1"/>
  <c r="AG41" i="45"/>
  <c r="AG92" i="45" s="1"/>
  <c r="D41" i="45"/>
  <c r="D92" i="45" s="1"/>
  <c r="AK40" i="45"/>
  <c r="AK91" i="45" s="1"/>
  <c r="AC40" i="45"/>
  <c r="AC91" i="45" s="1"/>
  <c r="AG39" i="45"/>
  <c r="AG90" i="45" s="1"/>
  <c r="D39" i="45"/>
  <c r="D90" i="45" s="1"/>
  <c r="AK38" i="45"/>
  <c r="AK89" i="45" s="1"/>
  <c r="AC38" i="45"/>
  <c r="AC89" i="45" s="1"/>
  <c r="AG37" i="45"/>
  <c r="AG88" i="45" s="1"/>
  <c r="D37" i="45"/>
  <c r="D88" i="45" s="1"/>
  <c r="AK36" i="45"/>
  <c r="AK87" i="45" s="1"/>
  <c r="AC36" i="45"/>
  <c r="AC87" i="45" s="1"/>
  <c r="AG35" i="45"/>
  <c r="AG86" i="45" s="1"/>
  <c r="D35" i="45"/>
  <c r="D86" i="45" s="1"/>
  <c r="AK34" i="45"/>
  <c r="AK85" i="45" s="1"/>
  <c r="AC34" i="45"/>
  <c r="AC85" i="45" s="1"/>
  <c r="AG33" i="45"/>
  <c r="AG84" i="45" s="1"/>
  <c r="D33" i="45"/>
  <c r="D84" i="45" s="1"/>
  <c r="AK32" i="45"/>
  <c r="AK83" i="45" s="1"/>
  <c r="AC32" i="45"/>
  <c r="AC83" i="45" s="1"/>
  <c r="AG31" i="45"/>
  <c r="AG82" i="45" s="1"/>
  <c r="D31" i="45"/>
  <c r="D82" i="45" s="1"/>
  <c r="AK30" i="45"/>
  <c r="AK81" i="45" s="1"/>
  <c r="AC30" i="45"/>
  <c r="AC81" i="45" s="1"/>
  <c r="AG29" i="45"/>
  <c r="AG80" i="45" s="1"/>
  <c r="D29" i="45"/>
  <c r="D80" i="45" s="1"/>
  <c r="AK28" i="45"/>
  <c r="AK79" i="45" s="1"/>
  <c r="AC28" i="45"/>
  <c r="AC79" i="45" s="1"/>
  <c r="AG27" i="45"/>
  <c r="AG78" i="45" s="1"/>
  <c r="D27" i="45"/>
  <c r="D78" i="45" s="1"/>
  <c r="AK26" i="45"/>
  <c r="AK77" i="45" s="1"/>
  <c r="AC26" i="45"/>
  <c r="AC77" i="45" s="1"/>
  <c r="AG25" i="45"/>
  <c r="AG76" i="45" s="1"/>
  <c r="D25" i="45"/>
  <c r="D76" i="45" s="1"/>
  <c r="AK24" i="45"/>
  <c r="AK75" i="45" s="1"/>
  <c r="AC24" i="45"/>
  <c r="AC75" i="45" s="1"/>
  <c r="AG23" i="45"/>
  <c r="AG74" i="45" s="1"/>
  <c r="D23" i="45"/>
  <c r="D74" i="45" s="1"/>
  <c r="AK22" i="45"/>
  <c r="AK73" i="45" s="1"/>
  <c r="AC22" i="45"/>
  <c r="AC73" i="45" s="1"/>
  <c r="AG21" i="45"/>
  <c r="AG72" i="45" s="1"/>
  <c r="D21" i="45"/>
  <c r="D72" i="45" s="1"/>
  <c r="AK20" i="45"/>
  <c r="AK71" i="45" s="1"/>
  <c r="AC20" i="45"/>
  <c r="AC71" i="45" s="1"/>
  <c r="AG19" i="45"/>
  <c r="AG70" i="45" s="1"/>
  <c r="D19" i="45"/>
  <c r="D70" i="45" s="1"/>
  <c r="AK18" i="45"/>
  <c r="AK69" i="45" s="1"/>
  <c r="AC18" i="45"/>
  <c r="AC69" i="45" s="1"/>
  <c r="AG17" i="45"/>
  <c r="AG68" i="45" s="1"/>
  <c r="D17" i="45"/>
  <c r="D68" i="45" s="1"/>
  <c r="AK16" i="45"/>
  <c r="AK67" i="45" s="1"/>
  <c r="AC16" i="45"/>
  <c r="AC67" i="45" s="1"/>
  <c r="AG15" i="45"/>
  <c r="AG66" i="45" s="1"/>
  <c r="D15" i="45"/>
  <c r="D66" i="45" s="1"/>
  <c r="AK14" i="45"/>
  <c r="AK65" i="45" s="1"/>
  <c r="AC14" i="45"/>
  <c r="AC65" i="45" s="1"/>
  <c r="AG13" i="45"/>
  <c r="AG64" i="45" s="1"/>
  <c r="D13" i="45"/>
  <c r="D64" i="45" s="1"/>
  <c r="AK12" i="45"/>
  <c r="AK63" i="45" s="1"/>
  <c r="AC12" i="45"/>
  <c r="AC63" i="45" s="1"/>
  <c r="AG11" i="45"/>
  <c r="AG62" i="45" s="1"/>
  <c r="D11" i="45"/>
  <c r="D62" i="45" s="1"/>
  <c r="AK10" i="45"/>
  <c r="AK61" i="45" s="1"/>
  <c r="AC10" i="45"/>
  <c r="AC61" i="45" s="1"/>
  <c r="AG9" i="45"/>
  <c r="AG60" i="45" s="1"/>
  <c r="D9" i="45"/>
  <c r="D60" i="45" s="1"/>
  <c r="AK8" i="45"/>
  <c r="AK59" i="45" s="1"/>
  <c r="AC48" i="45"/>
  <c r="AC99" i="45" s="1"/>
  <c r="AG46" i="45"/>
  <c r="AG97" i="45" s="1"/>
  <c r="AC45" i="45"/>
  <c r="AC96" i="45" s="1"/>
  <c r="AI43" i="45"/>
  <c r="AI94" i="45" s="1"/>
  <c r="AD40" i="45"/>
  <c r="AD91" i="45" s="1"/>
  <c r="AG38" i="45"/>
  <c r="AG89" i="45" s="1"/>
  <c r="AI37" i="45"/>
  <c r="AI88" i="45" s="1"/>
  <c r="AD36" i="45"/>
  <c r="AD87" i="45" s="1"/>
  <c r="AB35" i="45"/>
  <c r="AB86" i="45" s="1"/>
  <c r="D34" i="45"/>
  <c r="D85" i="45" s="1"/>
  <c r="AK33" i="45"/>
  <c r="AK84" i="45" s="1"/>
  <c r="AF32" i="45"/>
  <c r="AF83" i="45" s="1"/>
  <c r="AH31" i="45"/>
  <c r="AH82" i="45" s="1"/>
  <c r="AJ27" i="45"/>
  <c r="AJ78" i="45" s="1"/>
  <c r="AE26" i="45"/>
  <c r="AE77" i="45" s="1"/>
  <c r="AC25" i="45"/>
  <c r="AC76" i="45" s="1"/>
  <c r="AG22" i="45"/>
  <c r="AG73" i="45" s="1"/>
  <c r="AI21" i="45"/>
  <c r="AI72" i="45" s="1"/>
  <c r="AD20" i="45"/>
  <c r="AD71" i="45" s="1"/>
  <c r="AB19" i="45"/>
  <c r="AB70" i="45" s="1"/>
  <c r="D18" i="45"/>
  <c r="D69" i="45" s="1"/>
  <c r="AK17" i="45"/>
  <c r="AK68" i="45" s="1"/>
  <c r="AF16" i="45"/>
  <c r="AF67" i="45" s="1"/>
  <c r="AH15" i="45"/>
  <c r="AH66" i="45" s="1"/>
  <c r="AJ11" i="45"/>
  <c r="AJ62" i="45" s="1"/>
  <c r="AE10" i="45"/>
  <c r="AE61" i="45" s="1"/>
  <c r="AC9" i="45"/>
  <c r="AC60" i="45" s="1"/>
  <c r="AB7" i="45"/>
  <c r="AB58" i="45" s="1"/>
  <c r="AC6" i="45"/>
  <c r="AC57" i="45" s="1"/>
  <c r="AG5" i="45"/>
  <c r="AG56" i="45" s="1"/>
  <c r="AI4" i="45"/>
  <c r="AI55" i="45" s="1"/>
  <c r="AG3" i="45"/>
  <c r="AG54" i="45" s="1"/>
  <c r="AH4" i="45"/>
  <c r="AH55" i="45" s="1"/>
  <c r="AF3" i="45"/>
  <c r="AF54" i="45" s="1"/>
  <c r="AK47" i="45"/>
  <c r="AK98" i="45" s="1"/>
  <c r="D40" i="45"/>
  <c r="D91" i="45" s="1"/>
  <c r="AK35" i="45"/>
  <c r="AK86" i="45" s="1"/>
  <c r="AH33" i="45"/>
  <c r="AH84" i="45" s="1"/>
  <c r="AC27" i="45"/>
  <c r="AC78" i="45" s="1"/>
  <c r="AD22" i="45"/>
  <c r="AD73" i="45" s="1"/>
  <c r="AB21" i="45"/>
  <c r="AB72" i="45" s="1"/>
  <c r="AF18" i="45"/>
  <c r="AF69" i="45" s="1"/>
  <c r="AJ13" i="45"/>
  <c r="AJ64" i="45" s="1"/>
  <c r="AE12" i="45"/>
  <c r="AE63" i="45" s="1"/>
  <c r="AG8" i="45"/>
  <c r="AG59" i="45" s="1"/>
  <c r="AJ7" i="45"/>
  <c r="AJ58" i="45" s="1"/>
  <c r="D6" i="45"/>
  <c r="D57" i="45" s="1"/>
  <c r="AI47" i="45"/>
  <c r="AI98" i="45" s="1"/>
  <c r="AC41" i="45"/>
  <c r="AC92" i="45" s="1"/>
  <c r="AC33" i="45"/>
  <c r="AC84" i="45" s="1"/>
  <c r="AG30" i="45"/>
  <c r="AG81" i="45" s="1"/>
  <c r="AD28" i="45"/>
  <c r="AD79" i="45" s="1"/>
  <c r="AF24" i="45"/>
  <c r="AF75" i="45" s="1"/>
  <c r="AC17" i="45"/>
  <c r="AC68" i="45" s="1"/>
  <c r="AD12" i="45"/>
  <c r="AD63" i="45" s="1"/>
  <c r="AK45" i="45"/>
  <c r="AK96" i="45" s="1"/>
  <c r="AH39" i="45"/>
  <c r="AH90" i="45" s="1"/>
  <c r="AB33" i="45"/>
  <c r="AB84" i="45" s="1"/>
  <c r="AE24" i="45"/>
  <c r="AE75" i="45" s="1"/>
  <c r="AD4" i="45"/>
  <c r="AD55" i="45" s="1"/>
  <c r="AK48" i="45"/>
  <c r="AK99" i="45" s="1"/>
  <c r="AI45" i="45"/>
  <c r="AI96" i="45" s="1"/>
  <c r="AD42" i="45"/>
  <c r="AD93" i="45" s="1"/>
  <c r="AF36" i="45"/>
  <c r="AF87" i="45" s="1"/>
  <c r="AJ31" i="45"/>
  <c r="AJ82" i="45" s="1"/>
  <c r="AB23" i="45"/>
  <c r="AB74" i="45" s="1"/>
  <c r="AF20" i="45"/>
  <c r="AF71" i="45" s="1"/>
  <c r="AH19" i="45"/>
  <c r="AH70" i="45" s="1"/>
  <c r="AE14" i="45"/>
  <c r="AE65" i="45" s="1"/>
  <c r="AI9" i="45"/>
  <c r="AI60" i="45" s="1"/>
  <c r="AG7" i="45"/>
  <c r="AG58" i="45" s="1"/>
  <c r="AE46" i="45"/>
  <c r="AE97" i="45" s="1"/>
  <c r="AH43" i="45"/>
  <c r="AH94" i="45" s="1"/>
  <c r="D42" i="45"/>
  <c r="D93" i="45" s="1"/>
  <c r="AK41" i="45"/>
  <c r="AK92" i="45" s="1"/>
  <c r="AF38" i="45"/>
  <c r="AF89" i="45" s="1"/>
  <c r="AH37" i="45"/>
  <c r="AH88" i="45" s="1"/>
  <c r="AJ33" i="45"/>
  <c r="AJ84" i="45" s="1"/>
  <c r="AE32" i="45"/>
  <c r="AE83" i="45" s="1"/>
  <c r="AC31" i="45"/>
  <c r="AC82" i="45" s="1"/>
  <c r="AG28" i="45"/>
  <c r="AG79" i="45" s="1"/>
  <c r="AI27" i="45"/>
  <c r="AI78" i="45" s="1"/>
  <c r="AD26" i="45"/>
  <c r="AD77" i="45" s="1"/>
  <c r="AB25" i="45"/>
  <c r="AB76" i="45" s="1"/>
  <c r="D24" i="45"/>
  <c r="D75" i="45" s="1"/>
  <c r="AK23" i="45"/>
  <c r="AK74" i="45" s="1"/>
  <c r="AF22" i="45"/>
  <c r="AF73" i="45" s="1"/>
  <c r="AH21" i="45"/>
  <c r="AH72" i="45" s="1"/>
  <c r="AJ17" i="45"/>
  <c r="AJ68" i="45" s="1"/>
  <c r="AE16" i="45"/>
  <c r="AE67" i="45" s="1"/>
  <c r="AC15" i="45"/>
  <c r="AC66" i="45" s="1"/>
  <c r="AG12" i="45"/>
  <c r="AG63" i="45" s="1"/>
  <c r="AI11" i="45"/>
  <c r="AI62" i="45" s="1"/>
  <c r="AD10" i="45"/>
  <c r="AD61" i="45" s="1"/>
  <c r="AB9" i="45"/>
  <c r="AB60" i="45" s="1"/>
  <c r="AD5" i="45"/>
  <c r="AD56" i="45" s="1"/>
  <c r="AE3" i="45"/>
  <c r="AE54" i="45" s="1"/>
  <c r="AE44" i="45"/>
  <c r="AE95" i="45" s="1"/>
  <c r="AD38" i="45"/>
  <c r="AD89" i="45" s="1"/>
  <c r="AB37" i="45"/>
  <c r="AB88" i="45" s="1"/>
  <c r="D36" i="45"/>
  <c r="D87" i="45" s="1"/>
  <c r="AF34" i="45"/>
  <c r="AF85" i="45" s="1"/>
  <c r="AE28" i="45"/>
  <c r="AE79" i="45" s="1"/>
  <c r="AG24" i="45"/>
  <c r="AG75" i="45" s="1"/>
  <c r="AI23" i="45"/>
  <c r="AI74" i="45" s="1"/>
  <c r="D20" i="45"/>
  <c r="D71" i="45" s="1"/>
  <c r="AK19" i="45"/>
  <c r="AK70" i="45" s="1"/>
  <c r="AC11" i="45"/>
  <c r="AC62" i="45" s="1"/>
  <c r="AB5" i="45"/>
  <c r="AB56" i="45" s="1"/>
  <c r="AD44" i="45"/>
  <c r="AD95" i="45" s="1"/>
  <c r="AI29" i="45"/>
  <c r="AI80" i="45" s="1"/>
  <c r="AH23" i="45"/>
  <c r="AH74" i="45" s="1"/>
  <c r="AE18" i="45"/>
  <c r="AE69" i="45" s="1"/>
  <c r="AG14" i="45"/>
  <c r="AG65" i="45" s="1"/>
  <c r="AB11" i="45"/>
  <c r="AB62" i="45" s="1"/>
  <c r="AF8" i="45"/>
  <c r="AF59" i="45" s="1"/>
  <c r="AI7" i="45"/>
  <c r="AI58" i="45" s="1"/>
  <c r="AG6" i="45"/>
  <c r="AG57" i="45" s="1"/>
  <c r="AK5" i="45"/>
  <c r="AK56" i="45" s="1"/>
  <c r="AK3" i="45"/>
  <c r="AK54" i="45" s="1"/>
  <c r="AH47" i="45"/>
  <c r="AH98" i="45" s="1"/>
  <c r="AE42" i="45"/>
  <c r="AE93" i="45" s="1"/>
  <c r="D32" i="45"/>
  <c r="D83" i="45" s="1"/>
  <c r="AH29" i="45"/>
  <c r="AH80" i="45" s="1"/>
  <c r="D16" i="45"/>
  <c r="D67" i="45" s="1"/>
  <c r="AB3" i="45"/>
  <c r="AB54" i="45" s="1"/>
  <c r="AC39" i="45"/>
  <c r="AC90" i="45" s="1"/>
  <c r="AI25" i="45"/>
  <c r="AI76" i="45" s="1"/>
  <c r="AD46" i="45"/>
  <c r="AD97" i="45" s="1"/>
  <c r="AG44" i="45"/>
  <c r="AG95" i="45" s="1"/>
  <c r="AC43" i="45"/>
  <c r="AC94" i="45" s="1"/>
  <c r="AI41" i="45"/>
  <c r="AI92" i="45" s="1"/>
  <c r="AE38" i="45"/>
  <c r="AE89" i="45" s="1"/>
  <c r="AC37" i="45"/>
  <c r="AC88" i="45" s="1"/>
  <c r="AG34" i="45"/>
  <c r="AG85" i="45" s="1"/>
  <c r="AI33" i="45"/>
  <c r="AI84" i="45" s="1"/>
  <c r="AD32" i="45"/>
  <c r="AD83" i="45" s="1"/>
  <c r="AB31" i="45"/>
  <c r="AB82" i="45" s="1"/>
  <c r="D30" i="45"/>
  <c r="D81" i="45" s="1"/>
  <c r="AK29" i="45"/>
  <c r="AK80" i="45" s="1"/>
  <c r="AF28" i="45"/>
  <c r="AF79" i="45" s="1"/>
  <c r="AH27" i="45"/>
  <c r="AH78" i="45" s="1"/>
  <c r="AJ23" i="45"/>
  <c r="AJ74" i="45" s="1"/>
  <c r="AE22" i="45"/>
  <c r="AE73" i="45" s="1"/>
  <c r="AC21" i="45"/>
  <c r="AC72" i="45" s="1"/>
  <c r="AG18" i="45"/>
  <c r="AG69" i="45" s="1"/>
  <c r="AI17" i="45"/>
  <c r="AI68" i="45" s="1"/>
  <c r="AD16" i="45"/>
  <c r="AD67" i="45" s="1"/>
  <c r="AB15" i="45"/>
  <c r="AB66" i="45" s="1"/>
  <c r="D14" i="45"/>
  <c r="D65" i="45" s="1"/>
  <c r="AK13" i="45"/>
  <c r="AK64" i="45" s="1"/>
  <c r="AF12" i="45"/>
  <c r="AF63" i="45" s="1"/>
  <c r="AH11" i="45"/>
  <c r="AH62" i="45" s="1"/>
  <c r="D8" i="45"/>
  <c r="D59" i="45" s="1"/>
  <c r="AK7" i="45"/>
  <c r="AK58" i="45" s="1"/>
  <c r="AC5" i="45"/>
  <c r="AC56" i="45" s="1"/>
  <c r="AG4" i="45"/>
  <c r="AG55" i="45" s="1"/>
  <c r="D4" i="45"/>
  <c r="D55" i="45" s="1"/>
  <c r="AH41" i="45"/>
  <c r="AH92" i="45" s="1"/>
  <c r="AK39" i="45"/>
  <c r="AK90" i="45" s="1"/>
  <c r="AJ29" i="45"/>
  <c r="AJ80" i="45" s="1"/>
  <c r="D7" i="45"/>
  <c r="D58" i="45" s="1"/>
  <c r="AG42" i="45"/>
  <c r="AG93" i="45" s="1"/>
  <c r="AJ35" i="45"/>
  <c r="AJ86" i="45" s="1"/>
  <c r="AB27" i="45"/>
  <c r="AB78" i="45" s="1"/>
  <c r="D26" i="45"/>
  <c r="D77" i="45" s="1"/>
  <c r="AK25" i="45"/>
  <c r="AK76" i="45" s="1"/>
  <c r="AK9" i="45"/>
  <c r="AK60" i="45" s="1"/>
  <c r="D46" i="45"/>
  <c r="D97" i="45" s="1"/>
  <c r="AI35" i="45"/>
  <c r="AI86" i="45" s="1"/>
  <c r="AK31" i="45"/>
  <c r="AK82" i="45" s="1"/>
  <c r="AF30" i="45"/>
  <c r="AF81" i="45" s="1"/>
  <c r="AJ25" i="45"/>
  <c r="AJ76" i="45" s="1"/>
  <c r="AC23" i="45"/>
  <c r="AC74" i="45" s="1"/>
  <c r="AG20" i="45"/>
  <c r="AG71" i="45" s="1"/>
  <c r="AI19" i="45"/>
  <c r="AI70" i="45" s="1"/>
  <c r="AD18" i="45"/>
  <c r="AD69" i="45" s="1"/>
  <c r="AB17" i="45"/>
  <c r="AB68" i="45" s="1"/>
  <c r="AF14" i="45"/>
  <c r="AF65" i="45" s="1"/>
  <c r="AH13" i="45"/>
  <c r="AH64" i="45" s="1"/>
  <c r="AJ3" i="45"/>
  <c r="AJ54" i="45" s="1"/>
  <c r="AC47" i="45"/>
  <c r="AC98" i="45" s="1"/>
  <c r="AK37" i="45"/>
  <c r="AK88" i="45" s="1"/>
  <c r="AH35" i="45"/>
  <c r="AH86" i="45" s="1"/>
  <c r="AE30" i="45"/>
  <c r="AE81" i="45" s="1"/>
  <c r="AC29" i="45"/>
  <c r="AC80" i="45" s="1"/>
  <c r="AG10" i="45"/>
  <c r="AG61" i="45" s="1"/>
  <c r="AE6" i="45"/>
  <c r="AE57" i="45" s="1"/>
  <c r="AI5" i="45"/>
  <c r="AI56" i="45" s="1"/>
  <c r="AG26" i="45"/>
  <c r="AG77" i="45" s="1"/>
  <c r="AK21" i="45"/>
  <c r="AK72" i="45" s="1"/>
  <c r="AC4" i="45"/>
  <c r="AC55" i="45" s="1"/>
  <c r="D22" i="45"/>
  <c r="D73" i="45" s="1"/>
  <c r="AC13" i="45"/>
  <c r="AC64" i="45" s="1"/>
  <c r="AI3" i="45"/>
  <c r="AI54" i="45" s="1"/>
  <c r="AD24" i="45"/>
  <c r="AD75" i="45" s="1"/>
  <c r="AJ15" i="45"/>
  <c r="AJ66" i="45" s="1"/>
  <c r="D5" i="45"/>
  <c r="D56" i="45" s="1"/>
  <c r="D49" i="45"/>
  <c r="D100" i="45" s="1"/>
  <c r="AD8" i="45"/>
  <c r="AD59" i="45" s="1"/>
  <c r="AK4" i="45"/>
  <c r="AK55" i="45" s="1"/>
  <c r="AF48" i="45"/>
  <c r="AF99" i="45" s="1"/>
  <c r="AH45" i="45"/>
  <c r="AH96" i="45" s="1"/>
  <c r="D44" i="45"/>
  <c r="D95" i="45" s="1"/>
  <c r="AK43" i="45"/>
  <c r="AK94" i="45" s="1"/>
  <c r="AE40" i="45"/>
  <c r="AE91" i="45" s="1"/>
  <c r="AJ37" i="45"/>
  <c r="AJ88" i="45" s="1"/>
  <c r="AE36" i="45"/>
  <c r="AE87" i="45" s="1"/>
  <c r="AC35" i="45"/>
  <c r="AC86" i="45" s="1"/>
  <c r="AG32" i="45"/>
  <c r="AG83" i="45" s="1"/>
  <c r="AI31" i="45"/>
  <c r="AI82" i="45" s="1"/>
  <c r="AD30" i="45"/>
  <c r="AD81" i="45" s="1"/>
  <c r="AB29" i="45"/>
  <c r="AB80" i="45" s="1"/>
  <c r="D28" i="45"/>
  <c r="D79" i="45" s="1"/>
  <c r="AK27" i="45"/>
  <c r="AK78" i="45" s="1"/>
  <c r="AF26" i="45"/>
  <c r="AF77" i="45" s="1"/>
  <c r="AH25" i="45"/>
  <c r="AH76" i="45" s="1"/>
  <c r="AJ21" i="45"/>
  <c r="AJ72" i="45" s="1"/>
  <c r="AE20" i="45"/>
  <c r="AE71" i="45" s="1"/>
  <c r="AC19" i="45"/>
  <c r="AC70" i="45" s="1"/>
  <c r="AG16" i="45"/>
  <c r="AG67" i="45" s="1"/>
  <c r="AI15" i="45"/>
  <c r="AI66" i="45" s="1"/>
  <c r="AD14" i="45"/>
  <c r="AD65" i="45" s="1"/>
  <c r="AB13" i="45"/>
  <c r="AB64" i="45" s="1"/>
  <c r="D12" i="45"/>
  <c r="D63" i="45" s="1"/>
  <c r="AK11" i="45"/>
  <c r="AK62" i="45" s="1"/>
  <c r="AF10" i="45"/>
  <c r="AF61" i="45" s="1"/>
  <c r="AH9" i="45"/>
  <c r="AH60" i="45" s="1"/>
  <c r="AC8" i="45"/>
  <c r="AC59" i="45" s="1"/>
  <c r="AC7" i="45"/>
  <c r="AC58" i="45" s="1"/>
  <c r="AD6" i="45"/>
  <c r="AD57" i="45" s="1"/>
  <c r="AH5" i="45"/>
  <c r="AH56" i="45" s="1"/>
  <c r="AJ4" i="45"/>
  <c r="AJ55" i="45" s="1"/>
  <c r="AB4" i="45"/>
  <c r="AB55" i="45" s="1"/>
  <c r="AH3" i="45"/>
  <c r="AH54" i="45" s="1"/>
  <c r="AH17" i="45"/>
  <c r="AH68" i="45" s="1"/>
  <c r="AK6" i="45"/>
  <c r="AK57" i="45" s="1"/>
  <c r="AF4" i="45"/>
  <c r="AF55" i="45" s="1"/>
  <c r="AD3" i="45"/>
  <c r="AD54" i="45" s="1"/>
  <c r="AI39" i="45"/>
  <c r="AI90" i="45" s="1"/>
  <c r="AE34" i="45"/>
  <c r="AE85" i="45" s="1"/>
  <c r="AJ19" i="45"/>
  <c r="AJ70" i="45" s="1"/>
  <c r="AI13" i="45"/>
  <c r="AI64" i="45" s="1"/>
  <c r="D10" i="45"/>
  <c r="D61" i="45" s="1"/>
  <c r="AE4" i="45"/>
  <c r="AE55" i="45" s="1"/>
  <c r="AC3" i="45"/>
  <c r="AC54" i="45" s="1"/>
  <c r="AG36" i="45"/>
  <c r="AG87" i="45" s="1"/>
  <c r="AD34" i="45"/>
  <c r="AD85" i="45" s="1"/>
  <c r="AK15" i="45"/>
  <c r="AK66" i="45" s="1"/>
  <c r="AJ9" i="45"/>
  <c r="AJ60" i="45" s="1"/>
  <c r="AE8" i="45"/>
  <c r="AE59" i="45" s="1"/>
  <c r="AH7" i="45"/>
  <c r="AH58" i="45" s="1"/>
  <c r="AF6" i="45"/>
  <c r="AF57" i="45" s="1"/>
  <c r="AJ5" i="45"/>
  <c r="AJ56" i="45" s="1"/>
  <c r="AG40" i="45"/>
  <c r="AG91" i="45" s="1"/>
  <c r="D38" i="45"/>
  <c r="D89" i="45" s="1"/>
  <c r="K3" i="8"/>
  <c r="F28" i="37" s="1"/>
  <c r="C40" i="15"/>
  <c r="X40" i="15" s="1"/>
  <c r="G42" i="13"/>
  <c r="J42" i="13" s="1"/>
  <c r="I28" i="53" s="1"/>
  <c r="L28" i="53" s="1"/>
  <c r="S37" i="15"/>
  <c r="I45" i="13"/>
  <c r="L45" i="13" s="1"/>
  <c r="H42" i="13"/>
  <c r="K42" i="13" s="1"/>
  <c r="AA41" i="15"/>
  <c r="P41" i="15"/>
  <c r="U41" i="15"/>
  <c r="G45" i="13"/>
  <c r="J45" i="13" s="1"/>
  <c r="I39" i="13"/>
  <c r="L39" i="13" s="1"/>
  <c r="H39" i="13"/>
  <c r="K39" i="13" s="1"/>
  <c r="G44" i="13"/>
  <c r="J44" i="13" s="1"/>
  <c r="I44" i="13"/>
  <c r="L44" i="13" s="1"/>
  <c r="H37" i="13"/>
  <c r="K37" i="13" s="1"/>
  <c r="G37" i="13"/>
  <c r="J37" i="13" s="1"/>
  <c r="I10" i="53" s="1"/>
  <c r="L10" i="53" s="1"/>
  <c r="I37" i="13"/>
  <c r="L37" i="13" s="1"/>
  <c r="I46" i="13"/>
  <c r="L46" i="13" s="1"/>
  <c r="H36" i="13"/>
  <c r="K36" i="13" s="1"/>
  <c r="H43" i="13"/>
  <c r="K43" i="13" s="1"/>
  <c r="G43" i="13"/>
  <c r="J43" i="13" s="1"/>
  <c r="I43" i="13"/>
  <c r="L43" i="13" s="1"/>
  <c r="P38" i="15"/>
  <c r="S38" i="15"/>
  <c r="U39" i="15"/>
  <c r="T38" i="15"/>
  <c r="U38" i="15"/>
  <c r="R37" i="15"/>
  <c r="P42" i="15"/>
  <c r="U37" i="15"/>
  <c r="V38" i="15"/>
  <c r="Q42" i="15"/>
  <c r="V37" i="15"/>
  <c r="W38" i="15"/>
  <c r="R42" i="15"/>
  <c r="W37" i="15"/>
  <c r="X38" i="15"/>
  <c r="S42" i="15"/>
  <c r="X37" i="15"/>
  <c r="T42" i="15"/>
  <c r="Y37" i="15"/>
  <c r="V39" i="15"/>
  <c r="Q41" i="15"/>
  <c r="P43" i="15"/>
  <c r="R41" i="15"/>
  <c r="Q43" i="15"/>
  <c r="P37" i="15"/>
  <c r="Q38" i="15"/>
  <c r="S41" i="15"/>
  <c r="R43" i="15"/>
  <c r="Q37" i="15"/>
  <c r="R38" i="15"/>
  <c r="T41" i="15"/>
  <c r="S43" i="15"/>
  <c r="T39" i="15"/>
  <c r="W39" i="15"/>
  <c r="Z37" i="15"/>
  <c r="Y38" i="15"/>
  <c r="X39" i="15"/>
  <c r="V41" i="15"/>
  <c r="U42" i="15"/>
  <c r="T43" i="15"/>
  <c r="Z38" i="15"/>
  <c r="Y39" i="15"/>
  <c r="W41" i="15"/>
  <c r="V42" i="15"/>
  <c r="U43" i="15"/>
  <c r="Z39" i="15"/>
  <c r="X41" i="15"/>
  <c r="W42" i="15"/>
  <c r="V43" i="15"/>
  <c r="AA39" i="15"/>
  <c r="Y41" i="15"/>
  <c r="X42" i="15"/>
  <c r="W43" i="15"/>
  <c r="P39" i="15"/>
  <c r="Z41" i="15"/>
  <c r="Y42" i="15"/>
  <c r="X43" i="15"/>
  <c r="Q39" i="15"/>
  <c r="Z42" i="15"/>
  <c r="Y43" i="15"/>
  <c r="R39" i="15"/>
  <c r="Z43" i="15"/>
  <c r="H44" i="13"/>
  <c r="K44" i="13" s="1"/>
  <c r="I40" i="13"/>
  <c r="L40" i="13" s="1"/>
  <c r="H40" i="13"/>
  <c r="K40" i="13" s="1"/>
  <c r="I38" i="13"/>
  <c r="L38" i="13" s="1"/>
  <c r="H38" i="13"/>
  <c r="K38" i="13" s="1"/>
  <c r="I36" i="13"/>
  <c r="L36" i="13" s="1"/>
  <c r="I41" i="13"/>
  <c r="L41" i="13" s="1"/>
  <c r="H46" i="13"/>
  <c r="K46" i="13" s="1"/>
  <c r="H41" i="13"/>
  <c r="K41" i="13" s="1"/>
  <c r="L3" i="8"/>
  <c r="G28" i="37" s="1"/>
  <c r="K6" i="8"/>
  <c r="F34" i="37" s="1"/>
  <c r="M4" i="8"/>
  <c r="H29" i="37" s="1"/>
  <c r="L7" i="8"/>
  <c r="G35" i="37" s="1"/>
  <c r="M5" i="8"/>
  <c r="H33" i="37" s="1"/>
  <c r="P40" i="15" l="1"/>
  <c r="V40" i="15"/>
  <c r="R40" i="15"/>
  <c r="AF46" i="39"/>
  <c r="P45" i="45" s="1"/>
  <c r="P96" i="45" s="1"/>
  <c r="AI46" i="39"/>
  <c r="S45" i="45" s="1"/>
  <c r="S96" i="45" s="1"/>
  <c r="AL46" i="39"/>
  <c r="V45" i="45" s="1"/>
  <c r="V96" i="45" s="1"/>
  <c r="AK46" i="39"/>
  <c r="U45" i="45" s="1"/>
  <c r="U96" i="45" s="1"/>
  <c r="AC46" i="39"/>
  <c r="M45" i="45" s="1"/>
  <c r="M96" i="45" s="1"/>
  <c r="AH46" i="39"/>
  <c r="R45" i="45" s="1"/>
  <c r="R96" i="45" s="1"/>
  <c r="AG46" i="39"/>
  <c r="Q45" i="45" s="1"/>
  <c r="Q96" i="45" s="1"/>
  <c r="AJ46" i="39"/>
  <c r="T45" i="45" s="1"/>
  <c r="T96" i="45" s="1"/>
  <c r="C46" i="39"/>
  <c r="AA46" i="39" s="1"/>
  <c r="K45" i="45" s="1"/>
  <c r="K96" i="45" s="1"/>
  <c r="AE46" i="39"/>
  <c r="O45" i="45" s="1"/>
  <c r="O96" i="45" s="1"/>
  <c r="AD46" i="39"/>
  <c r="N45" i="45" s="1"/>
  <c r="N96" i="45" s="1"/>
  <c r="AB46" i="39"/>
  <c r="L45" i="45" s="1"/>
  <c r="L96" i="45" s="1"/>
  <c r="AA7" i="39"/>
  <c r="K6" i="45" s="1"/>
  <c r="K57" i="45" s="1"/>
  <c r="AE12" i="39"/>
  <c r="O11" i="45" s="1"/>
  <c r="O62" i="45" s="1"/>
  <c r="AI17" i="39"/>
  <c r="S16" i="45" s="1"/>
  <c r="S67" i="45" s="1"/>
  <c r="AA23" i="39"/>
  <c r="K22" i="45" s="1"/>
  <c r="K73" i="45" s="1"/>
  <c r="AA29" i="39"/>
  <c r="K28" i="45" s="1"/>
  <c r="K79" i="45" s="1"/>
  <c r="AA37" i="39"/>
  <c r="K36" i="45" s="1"/>
  <c r="K87" i="45" s="1"/>
  <c r="AE42" i="39"/>
  <c r="O41" i="45" s="1"/>
  <c r="O92" i="45" s="1"/>
  <c r="AB5" i="39"/>
  <c r="L4" i="45" s="1"/>
  <c r="L55" i="45" s="1"/>
  <c r="AF10" i="39"/>
  <c r="P9" i="45" s="1"/>
  <c r="P60" i="45" s="1"/>
  <c r="AJ15" i="39"/>
  <c r="T14" i="45" s="1"/>
  <c r="T65" i="45" s="1"/>
  <c r="AB21" i="39"/>
  <c r="L20" i="45" s="1"/>
  <c r="L71" i="45" s="1"/>
  <c r="AF26" i="39"/>
  <c r="P25" i="45" s="1"/>
  <c r="P76" i="45" s="1"/>
  <c r="AB35" i="39"/>
  <c r="L34" i="45" s="1"/>
  <c r="L85" i="45" s="1"/>
  <c r="AF40" i="39"/>
  <c r="P39" i="45" s="1"/>
  <c r="P90" i="45" s="1"/>
  <c r="AJ45" i="39"/>
  <c r="T44" i="45" s="1"/>
  <c r="T95" i="45" s="1"/>
  <c r="AG8" i="39"/>
  <c r="Q7" i="45" s="1"/>
  <c r="Q58" i="45" s="1"/>
  <c r="AK13" i="39"/>
  <c r="U12" i="45" s="1"/>
  <c r="U63" i="45" s="1"/>
  <c r="AC19" i="39"/>
  <c r="M18" i="45" s="1"/>
  <c r="M69" i="45" s="1"/>
  <c r="AG24" i="39"/>
  <c r="Q23" i="45" s="1"/>
  <c r="Q74" i="45" s="1"/>
  <c r="AG30" i="39"/>
  <c r="Q29" i="45" s="1"/>
  <c r="Q80" i="45" s="1"/>
  <c r="AG38" i="39"/>
  <c r="Q37" i="45" s="1"/>
  <c r="Q88" i="45" s="1"/>
  <c r="AK43" i="39"/>
  <c r="U42" i="45" s="1"/>
  <c r="U93" i="45" s="1"/>
  <c r="AF5" i="39"/>
  <c r="P4" i="45" s="1"/>
  <c r="P55" i="45" s="1"/>
  <c r="AH9" i="39"/>
  <c r="R8" i="45" s="1"/>
  <c r="R59" i="45" s="1"/>
  <c r="AL14" i="39"/>
  <c r="V13" i="45" s="1"/>
  <c r="V64" i="45" s="1"/>
  <c r="AD20" i="39"/>
  <c r="N19" i="45" s="1"/>
  <c r="N70" i="45" s="1"/>
  <c r="AH25" i="39"/>
  <c r="R24" i="45" s="1"/>
  <c r="R75" i="45" s="1"/>
  <c r="AH35" i="39"/>
  <c r="R34" i="45" s="1"/>
  <c r="R85" i="45" s="1"/>
  <c r="AL40" i="39"/>
  <c r="V39" i="45" s="1"/>
  <c r="V90" i="45" s="1"/>
  <c r="AI4" i="39"/>
  <c r="S3" i="45" s="1"/>
  <c r="S54" i="45" s="1"/>
  <c r="AD15" i="39"/>
  <c r="N14" i="45" s="1"/>
  <c r="N65" i="45" s="1"/>
  <c r="AL25" i="39"/>
  <c r="V24" i="45" s="1"/>
  <c r="V75" i="45" s="1"/>
  <c r="AH40" i="39"/>
  <c r="R39" i="45" s="1"/>
  <c r="R90" i="45" s="1"/>
  <c r="AI8" i="39"/>
  <c r="S7" i="45" s="1"/>
  <c r="S58" i="45" s="1"/>
  <c r="AE19" i="39"/>
  <c r="O18" i="45" s="1"/>
  <c r="O69" i="45" s="1"/>
  <c r="AE31" i="39"/>
  <c r="O30" i="45" s="1"/>
  <c r="O81" i="45" s="1"/>
  <c r="AI44" i="39"/>
  <c r="S43" i="45" s="1"/>
  <c r="S94" i="45" s="1"/>
  <c r="AB14" i="39"/>
  <c r="L13" i="45" s="1"/>
  <c r="L64" i="45" s="1"/>
  <c r="AJ24" i="39"/>
  <c r="T23" i="45" s="1"/>
  <c r="T74" i="45" s="1"/>
  <c r="AF39" i="39"/>
  <c r="P38" i="45" s="1"/>
  <c r="P89" i="45" s="1"/>
  <c r="AG9" i="39"/>
  <c r="Q8" i="45" s="1"/>
  <c r="Q59" i="45" s="1"/>
  <c r="AC20" i="39"/>
  <c r="M19" i="45" s="1"/>
  <c r="M70" i="45" s="1"/>
  <c r="AC36" i="39"/>
  <c r="M35" i="45" s="1"/>
  <c r="M86" i="45" s="1"/>
  <c r="AC6" i="39"/>
  <c r="M5" i="45" s="1"/>
  <c r="M56" i="45" s="1"/>
  <c r="AG27" i="39"/>
  <c r="Q26" i="45" s="1"/>
  <c r="Q77" i="45" s="1"/>
  <c r="AL11" i="39"/>
  <c r="V10" i="45" s="1"/>
  <c r="V61" i="45" s="1"/>
  <c r="AL35" i="39"/>
  <c r="V34" i="45" s="1"/>
  <c r="V85" i="45" s="1"/>
  <c r="AE17" i="39"/>
  <c r="O16" i="45" s="1"/>
  <c r="O67" i="45" s="1"/>
  <c r="AA44" i="39"/>
  <c r="K43" i="45" s="1"/>
  <c r="K94" i="45" s="1"/>
  <c r="AF25" i="39"/>
  <c r="P24" i="45" s="1"/>
  <c r="P75" i="45" s="1"/>
  <c r="AG23" i="39"/>
  <c r="Q22" i="45" s="1"/>
  <c r="Q73" i="45" s="1"/>
  <c r="AH18" i="39"/>
  <c r="R17" i="45" s="1"/>
  <c r="R68" i="45" s="1"/>
  <c r="AI10" i="39"/>
  <c r="S9" i="45" s="1"/>
  <c r="S60" i="45" s="1"/>
  <c r="AE37" i="39"/>
  <c r="O36" i="45" s="1"/>
  <c r="O87" i="45" s="1"/>
  <c r="AJ26" i="39"/>
  <c r="T25" i="45" s="1"/>
  <c r="T76" i="45" s="1"/>
  <c r="AI42" i="39"/>
  <c r="S41" i="45" s="1"/>
  <c r="S92" i="45" s="1"/>
  <c r="AK44" i="39"/>
  <c r="U43" i="45" s="1"/>
  <c r="U94" i="45" s="1"/>
  <c r="AB18" i="39"/>
  <c r="L17" i="45" s="1"/>
  <c r="L68" i="45" s="1"/>
  <c r="AD12" i="39"/>
  <c r="N11" i="45" s="1"/>
  <c r="N62" i="45" s="1"/>
  <c r="AD35" i="39"/>
  <c r="N34" i="45" s="1"/>
  <c r="N85" i="45" s="1"/>
  <c r="AE39" i="39"/>
  <c r="O38" i="45" s="1"/>
  <c r="O89" i="45" s="1"/>
  <c r="AF19" i="39"/>
  <c r="P18" i="45" s="1"/>
  <c r="P69" i="45" s="1"/>
  <c r="AG25" i="39"/>
  <c r="Q24" i="45" s="1"/>
  <c r="Q75" i="45" s="1"/>
  <c r="AH22" i="39"/>
  <c r="R21" i="45" s="1"/>
  <c r="R72" i="45" s="1"/>
  <c r="AJ14" i="39"/>
  <c r="T13" i="45" s="1"/>
  <c r="T64" i="45" s="1"/>
  <c r="AD29" i="39"/>
  <c r="N28" i="45" s="1"/>
  <c r="N79" i="45" s="1"/>
  <c r="AJ42" i="39"/>
  <c r="T41" i="45" s="1"/>
  <c r="T92" i="45" s="1"/>
  <c r="AE9" i="39"/>
  <c r="O8" i="45" s="1"/>
  <c r="O59" i="45" s="1"/>
  <c r="AI21" i="39"/>
  <c r="S20" i="45" s="1"/>
  <c r="S71" i="45" s="1"/>
  <c r="AK17" i="39"/>
  <c r="U16" i="45" s="1"/>
  <c r="U67" i="45" s="1"/>
  <c r="AD5" i="39"/>
  <c r="N4" i="45" s="1"/>
  <c r="N55" i="45" s="1"/>
  <c r="AH13" i="39"/>
  <c r="R12" i="45" s="1"/>
  <c r="R63" i="45" s="1"/>
  <c r="AL44" i="39"/>
  <c r="V43" i="45" s="1"/>
  <c r="V94" i="45" s="1"/>
  <c r="AI16" i="39"/>
  <c r="S15" i="45" s="1"/>
  <c r="S66" i="45" s="1"/>
  <c r="AB22" i="39"/>
  <c r="L21" i="45" s="1"/>
  <c r="L72" i="45" s="1"/>
  <c r="AC44" i="39"/>
  <c r="M43" i="45" s="1"/>
  <c r="M94" i="45" s="1"/>
  <c r="AA12" i="39"/>
  <c r="K11" i="45" s="1"/>
  <c r="K62" i="45" s="1"/>
  <c r="AD13" i="39"/>
  <c r="N12" i="45" s="1"/>
  <c r="N63" i="45" s="1"/>
  <c r="AF21" i="39"/>
  <c r="P20" i="45" s="1"/>
  <c r="P71" i="45" s="1"/>
  <c r="AI7" i="39"/>
  <c r="S6" i="45" s="1"/>
  <c r="S57" i="45" s="1"/>
  <c r="AA13" i="39"/>
  <c r="K12" i="45" s="1"/>
  <c r="K63" i="45" s="1"/>
  <c r="AE18" i="39"/>
  <c r="O17" i="45" s="1"/>
  <c r="O68" i="45" s="1"/>
  <c r="AI23" i="39"/>
  <c r="S22" i="45" s="1"/>
  <c r="S73" i="45" s="1"/>
  <c r="AI29" i="39"/>
  <c r="S28" i="45" s="1"/>
  <c r="S79" i="45" s="1"/>
  <c r="AI37" i="39"/>
  <c r="S36" i="45" s="1"/>
  <c r="S87" i="45" s="1"/>
  <c r="AA43" i="39"/>
  <c r="K42" i="45" s="1"/>
  <c r="K93" i="45" s="1"/>
  <c r="AJ5" i="39"/>
  <c r="T4" i="45" s="1"/>
  <c r="T55" i="45" s="1"/>
  <c r="AB11" i="39"/>
  <c r="L10" i="45" s="1"/>
  <c r="L61" i="45" s="1"/>
  <c r="AF16" i="39"/>
  <c r="P15" i="45" s="1"/>
  <c r="P66" i="45" s="1"/>
  <c r="AJ21" i="39"/>
  <c r="T20" i="45" s="1"/>
  <c r="T71" i="45" s="1"/>
  <c r="AB27" i="39"/>
  <c r="L26" i="45" s="1"/>
  <c r="L77" i="45" s="1"/>
  <c r="AJ35" i="39"/>
  <c r="T34" i="45" s="1"/>
  <c r="T85" i="45" s="1"/>
  <c r="AB41" i="39"/>
  <c r="L40" i="45" s="1"/>
  <c r="L91" i="45" s="1"/>
  <c r="AC4" i="39"/>
  <c r="M3" i="45" s="1"/>
  <c r="M54" i="45" s="1"/>
  <c r="AC9" i="39"/>
  <c r="M8" i="45" s="1"/>
  <c r="M59" i="45" s="1"/>
  <c r="AG14" i="39"/>
  <c r="Q13" i="45" s="1"/>
  <c r="Q64" i="45" s="1"/>
  <c r="AK19" i="39"/>
  <c r="U18" i="45" s="1"/>
  <c r="U69" i="45" s="1"/>
  <c r="AC25" i="39"/>
  <c r="M24" i="45" s="1"/>
  <c r="M75" i="45" s="1"/>
  <c r="AC31" i="39"/>
  <c r="M30" i="45" s="1"/>
  <c r="M81" i="45" s="1"/>
  <c r="AC39" i="39"/>
  <c r="M38" i="45" s="1"/>
  <c r="M89" i="45" s="1"/>
  <c r="AG44" i="39"/>
  <c r="Q43" i="45" s="1"/>
  <c r="Q94" i="45" s="1"/>
  <c r="AG5" i="39"/>
  <c r="Q4" i="45" s="1"/>
  <c r="Q55" i="45" s="1"/>
  <c r="AD10" i="39"/>
  <c r="N9" i="45" s="1"/>
  <c r="N60" i="45" s="1"/>
  <c r="AH15" i="39"/>
  <c r="R14" i="45" s="1"/>
  <c r="R65" i="45" s="1"/>
  <c r="AL20" i="39"/>
  <c r="V19" i="45" s="1"/>
  <c r="V70" i="45" s="1"/>
  <c r="AD26" i="39"/>
  <c r="N25" i="45" s="1"/>
  <c r="N76" i="45" s="1"/>
  <c r="AD36" i="39"/>
  <c r="N35" i="45" s="1"/>
  <c r="N86" i="45" s="1"/>
  <c r="AH41" i="39"/>
  <c r="R40" i="45" s="1"/>
  <c r="R91" i="45" s="1"/>
  <c r="AL5" i="39"/>
  <c r="V4" i="45" s="1"/>
  <c r="V55" i="45" s="1"/>
  <c r="AH16" i="39"/>
  <c r="R15" i="45" s="1"/>
  <c r="R66" i="45" s="1"/>
  <c r="AD27" i="39"/>
  <c r="N26" i="45" s="1"/>
  <c r="N77" i="45" s="1"/>
  <c r="AL41" i="39"/>
  <c r="V40" i="45" s="1"/>
  <c r="V91" i="45" s="1"/>
  <c r="AA10" i="39"/>
  <c r="K9" i="45" s="1"/>
  <c r="K60" i="45" s="1"/>
  <c r="AI20" i="39"/>
  <c r="S19" i="45" s="1"/>
  <c r="S70" i="45" s="1"/>
  <c r="AE35" i="39"/>
  <c r="O34" i="45" s="1"/>
  <c r="O85" i="45" s="1"/>
  <c r="AF4" i="39"/>
  <c r="P3" i="45" s="1"/>
  <c r="P54" i="45" s="1"/>
  <c r="AF15" i="39"/>
  <c r="P14" i="45" s="1"/>
  <c r="P65" i="45" s="1"/>
  <c r="AB26" i="39"/>
  <c r="L25" i="45" s="1"/>
  <c r="L76" i="45" s="1"/>
  <c r="AJ40" i="39"/>
  <c r="T39" i="45" s="1"/>
  <c r="T90" i="45" s="1"/>
  <c r="AK10" i="39"/>
  <c r="U9" i="45" s="1"/>
  <c r="U60" i="45" s="1"/>
  <c r="AG21" i="39"/>
  <c r="Q20" i="45" s="1"/>
  <c r="Q71" i="45" s="1"/>
  <c r="AG37" i="39"/>
  <c r="Q36" i="45" s="1"/>
  <c r="Q87" i="45" s="1"/>
  <c r="AK8" i="39"/>
  <c r="U7" i="45" s="1"/>
  <c r="U58" i="45" s="1"/>
  <c r="AC30" i="39"/>
  <c r="M29" i="45" s="1"/>
  <c r="M80" i="45" s="1"/>
  <c r="AH14" i="39"/>
  <c r="R13" i="45" s="1"/>
  <c r="R64" i="45" s="1"/>
  <c r="AH38" i="39"/>
  <c r="R37" i="45" s="1"/>
  <c r="R88" i="45" s="1"/>
  <c r="AA20" i="39"/>
  <c r="K19" i="45" s="1"/>
  <c r="K70" i="45" s="1"/>
  <c r="AJ6" i="39"/>
  <c r="T5" i="45" s="1"/>
  <c r="T56" i="45" s="1"/>
  <c r="AJ30" i="39"/>
  <c r="T29" i="45" s="1"/>
  <c r="T80" i="45" s="1"/>
  <c r="AC26" i="39"/>
  <c r="M25" i="45" s="1"/>
  <c r="M76" i="45" s="1"/>
  <c r="AD21" i="39"/>
  <c r="N20" i="45" s="1"/>
  <c r="N71" i="45" s="1"/>
  <c r="AE13" i="39"/>
  <c r="O12" i="45" s="1"/>
  <c r="O63" i="45" s="1"/>
  <c r="AB8" i="39"/>
  <c r="L7" i="45" s="1"/>
  <c r="L58" i="45" s="1"/>
  <c r="AF29" i="39"/>
  <c r="P28" i="45" s="1"/>
  <c r="P79" i="45" s="1"/>
  <c r="AJ38" i="39"/>
  <c r="T37" i="45" s="1"/>
  <c r="T88" i="45" s="1"/>
  <c r="AH4" i="39"/>
  <c r="R3" i="45" s="1"/>
  <c r="R54" i="45" s="1"/>
  <c r="AF7" i="39"/>
  <c r="P6" i="45" s="1"/>
  <c r="P57" i="45" s="1"/>
  <c r="AB40" i="39"/>
  <c r="L39" i="45" s="1"/>
  <c r="L90" i="45" s="1"/>
  <c r="AL6" i="39"/>
  <c r="V5" i="45" s="1"/>
  <c r="V56" i="45" s="1"/>
  <c r="AL45" i="39"/>
  <c r="V44" i="45" s="1"/>
  <c r="V95" i="45" s="1"/>
  <c r="AJ8" i="39"/>
  <c r="T7" i="45" s="1"/>
  <c r="T58" i="45" s="1"/>
  <c r="AJ44" i="39"/>
  <c r="T43" i="45" s="1"/>
  <c r="T94" i="45" s="1"/>
  <c r="AK14" i="39"/>
  <c r="U13" i="45" s="1"/>
  <c r="U64" i="45" s="1"/>
  <c r="AG41" i="39"/>
  <c r="Q40" i="45" s="1"/>
  <c r="Q91" i="45" s="1"/>
  <c r="AI6" i="39"/>
  <c r="S5" i="45" s="1"/>
  <c r="S56" i="45" s="1"/>
  <c r="AK12" i="39"/>
  <c r="U11" i="45" s="1"/>
  <c r="U62" i="45" s="1"/>
  <c r="AE21" i="39"/>
  <c r="O20" i="45" s="1"/>
  <c r="O71" i="45" s="1"/>
  <c r="AG39" i="39"/>
  <c r="Q38" i="45" s="1"/>
  <c r="Q89" i="45" s="1"/>
  <c r="AD25" i="39"/>
  <c r="N24" i="45" s="1"/>
  <c r="N75" i="45" s="1"/>
  <c r="AA27" i="39"/>
  <c r="K26" i="45" s="1"/>
  <c r="K77" i="45" s="1"/>
  <c r="AG12" i="39"/>
  <c r="Q11" i="45" s="1"/>
  <c r="Q62" i="45" s="1"/>
  <c r="AG42" i="39"/>
  <c r="Q41" i="45" s="1"/>
  <c r="Q92" i="45" s="1"/>
  <c r="AL18" i="39"/>
  <c r="V17" i="45" s="1"/>
  <c r="V68" i="45" s="1"/>
  <c r="AH12" i="39"/>
  <c r="R11" i="45" s="1"/>
  <c r="R62" i="45" s="1"/>
  <c r="AA6" i="39"/>
  <c r="K5" i="45" s="1"/>
  <c r="K56" i="45" s="1"/>
  <c r="AF11" i="39"/>
  <c r="P10" i="45" s="1"/>
  <c r="P61" i="45" s="1"/>
  <c r="AG29" i="39"/>
  <c r="Q28" i="45" s="1"/>
  <c r="Q79" i="45" s="1"/>
  <c r="AI38" i="39"/>
  <c r="S37" i="45" s="1"/>
  <c r="S88" i="45" s="1"/>
  <c r="AD37" i="39"/>
  <c r="N36" i="45" s="1"/>
  <c r="N87" i="45" s="1"/>
  <c r="AA40" i="39"/>
  <c r="K39" i="45" s="1"/>
  <c r="K90" i="45" s="1"/>
  <c r="AE8" i="39"/>
  <c r="O7" i="45" s="1"/>
  <c r="O58" i="45" s="1"/>
  <c r="AI13" i="39"/>
  <c r="S12" i="45" s="1"/>
  <c r="S63" i="45" s="1"/>
  <c r="AA19" i="39"/>
  <c r="K18" i="45" s="1"/>
  <c r="K69" i="45" s="1"/>
  <c r="AE24" i="39"/>
  <c r="O23" i="45" s="1"/>
  <c r="O74" i="45" s="1"/>
  <c r="AE30" i="39"/>
  <c r="O29" i="45" s="1"/>
  <c r="O80" i="45" s="1"/>
  <c r="AE38" i="39"/>
  <c r="O37" i="45" s="1"/>
  <c r="O88" i="45" s="1"/>
  <c r="AI43" i="39"/>
  <c r="S42" i="45" s="1"/>
  <c r="S93" i="45" s="1"/>
  <c r="AF6" i="39"/>
  <c r="P5" i="45" s="1"/>
  <c r="P56" i="45" s="1"/>
  <c r="AJ11" i="39"/>
  <c r="T10" i="45" s="1"/>
  <c r="T61" i="45" s="1"/>
  <c r="AB17" i="39"/>
  <c r="L16" i="45" s="1"/>
  <c r="L67" i="45" s="1"/>
  <c r="AF22" i="39"/>
  <c r="P21" i="45" s="1"/>
  <c r="P72" i="45" s="1"/>
  <c r="AJ27" i="39"/>
  <c r="T26" i="45" s="1"/>
  <c r="T77" i="45" s="1"/>
  <c r="AF36" i="39"/>
  <c r="P35" i="45" s="1"/>
  <c r="P86" i="45" s="1"/>
  <c r="AJ41" i="39"/>
  <c r="T40" i="45" s="1"/>
  <c r="T91" i="45" s="1"/>
  <c r="AK4" i="39"/>
  <c r="U3" i="45" s="1"/>
  <c r="U54" i="45" s="1"/>
  <c r="AK9" i="39"/>
  <c r="U8" i="45" s="1"/>
  <c r="U59" i="45" s="1"/>
  <c r="AC15" i="39"/>
  <c r="M14" i="45" s="1"/>
  <c r="M65" i="45" s="1"/>
  <c r="AG20" i="39"/>
  <c r="Q19" i="45" s="1"/>
  <c r="Q70" i="45" s="1"/>
  <c r="AK25" i="39"/>
  <c r="U24" i="45" s="1"/>
  <c r="U75" i="45" s="1"/>
  <c r="AK31" i="39"/>
  <c r="U30" i="45" s="1"/>
  <c r="U81" i="45" s="1"/>
  <c r="AK39" i="39"/>
  <c r="U38" i="45" s="1"/>
  <c r="U89" i="45" s="1"/>
  <c r="AC45" i="39"/>
  <c r="M44" i="45" s="1"/>
  <c r="M95" i="45" s="1"/>
  <c r="AH5" i="39"/>
  <c r="R4" i="45" s="1"/>
  <c r="R55" i="45" s="1"/>
  <c r="AL10" i="39"/>
  <c r="V9" i="45" s="1"/>
  <c r="V60" i="45" s="1"/>
  <c r="AD16" i="39"/>
  <c r="N15" i="45" s="1"/>
  <c r="N66" i="45" s="1"/>
  <c r="AH21" i="39"/>
  <c r="R20" i="45" s="1"/>
  <c r="R71" i="45" s="1"/>
  <c r="AL26" i="39"/>
  <c r="V25" i="45" s="1"/>
  <c r="V76" i="45" s="1"/>
  <c r="AL36" i="39"/>
  <c r="V35" i="45" s="1"/>
  <c r="V86" i="45" s="1"/>
  <c r="AD42" i="39"/>
  <c r="N41" i="45" s="1"/>
  <c r="N92" i="45" s="1"/>
  <c r="AD7" i="39"/>
  <c r="N6" i="45" s="1"/>
  <c r="N57" i="45" s="1"/>
  <c r="AL17" i="39"/>
  <c r="V16" i="45" s="1"/>
  <c r="V67" i="45" s="1"/>
  <c r="AL29" i="39"/>
  <c r="V28" i="45" s="1"/>
  <c r="V79" i="45" s="1"/>
  <c r="AD43" i="39"/>
  <c r="N42" i="45" s="1"/>
  <c r="N93" i="45" s="1"/>
  <c r="AE11" i="39"/>
  <c r="O10" i="45" s="1"/>
  <c r="O61" i="45" s="1"/>
  <c r="AA22" i="39"/>
  <c r="K21" i="45" s="1"/>
  <c r="K72" i="45" s="1"/>
  <c r="AI36" i="39"/>
  <c r="S35" i="45" s="1"/>
  <c r="S86" i="45" s="1"/>
  <c r="AB6" i="39"/>
  <c r="L5" i="45" s="1"/>
  <c r="L56" i="45" s="1"/>
  <c r="AJ16" i="39"/>
  <c r="T15" i="45" s="1"/>
  <c r="T66" i="45" s="1"/>
  <c r="AF27" i="39"/>
  <c r="P26" i="45" s="1"/>
  <c r="P77" i="45" s="1"/>
  <c r="AB42" i="39"/>
  <c r="L41" i="45" s="1"/>
  <c r="L92" i="45" s="1"/>
  <c r="AC12" i="39"/>
  <c r="M11" i="45" s="1"/>
  <c r="M62" i="45" s="1"/>
  <c r="AK22" i="39"/>
  <c r="U21" i="45" s="1"/>
  <c r="U72" i="45" s="1"/>
  <c r="AK38" i="39"/>
  <c r="U37" i="45" s="1"/>
  <c r="U88" i="45" s="1"/>
  <c r="AG11" i="39"/>
  <c r="Q10" i="45" s="1"/>
  <c r="Q61" i="45" s="1"/>
  <c r="AG35" i="39"/>
  <c r="Q34" i="45" s="1"/>
  <c r="Q85" i="45" s="1"/>
  <c r="AD17" i="39"/>
  <c r="N16" i="45" s="1"/>
  <c r="N67" i="45" s="1"/>
  <c r="AD41" i="39"/>
  <c r="N40" i="45" s="1"/>
  <c r="N91" i="45" s="1"/>
  <c r="AI22" i="39"/>
  <c r="S21" i="45" s="1"/>
  <c r="S72" i="45" s="1"/>
  <c r="AF9" i="39"/>
  <c r="P8" i="45" s="1"/>
  <c r="P59" i="45" s="1"/>
  <c r="AG7" i="39"/>
  <c r="Q6" i="45" s="1"/>
  <c r="Q57" i="45" s="1"/>
  <c r="AG31" i="39"/>
  <c r="Q30" i="45" s="1"/>
  <c r="Q81" i="45" s="1"/>
  <c r="AL23" i="39"/>
  <c r="V22" i="45" s="1"/>
  <c r="V73" i="45" s="1"/>
  <c r="AA16" i="39"/>
  <c r="K15" i="45" s="1"/>
  <c r="K66" i="45" s="1"/>
  <c r="AJ10" i="39"/>
  <c r="T9" i="45" s="1"/>
  <c r="T60" i="45" s="1"/>
  <c r="AF37" i="39"/>
  <c r="P36" i="45" s="1"/>
  <c r="P87" i="45" s="1"/>
  <c r="AB44" i="39"/>
  <c r="L43" i="45" s="1"/>
  <c r="L94" i="45" s="1"/>
  <c r="AD45" i="39"/>
  <c r="N44" i="45" s="1"/>
  <c r="N95" i="45" s="1"/>
  <c r="AD19" i="39"/>
  <c r="N18" i="45" s="1"/>
  <c r="N69" i="45" s="1"/>
  <c r="AL43" i="39"/>
  <c r="V42" i="45" s="1"/>
  <c r="V93" i="45" s="1"/>
  <c r="AK36" i="39"/>
  <c r="U35" i="45" s="1"/>
  <c r="U86" i="45" s="1"/>
  <c r="AI18" i="39"/>
  <c r="S17" i="45" s="1"/>
  <c r="S68" i="45" s="1"/>
  <c r="AC42" i="39"/>
  <c r="M41" i="45" s="1"/>
  <c r="M92" i="45" s="1"/>
  <c r="AH17" i="39"/>
  <c r="R16" i="45" s="1"/>
  <c r="R67" i="45" s="1"/>
  <c r="AH20" i="39"/>
  <c r="R19" i="45" s="1"/>
  <c r="R70" i="45" s="1"/>
  <c r="AI24" i="39"/>
  <c r="S23" i="45" s="1"/>
  <c r="S74" i="45" s="1"/>
  <c r="AF31" i="39"/>
  <c r="P30" i="45" s="1"/>
  <c r="P81" i="45" s="1"/>
  <c r="AK16" i="39"/>
  <c r="U15" i="45" s="1"/>
  <c r="U66" i="45" s="1"/>
  <c r="AI30" i="39"/>
  <c r="S29" i="45" s="1"/>
  <c r="S80" i="45" s="1"/>
  <c r="AL7" i="39"/>
  <c r="V6" i="45" s="1"/>
  <c r="V57" i="45" s="1"/>
  <c r="AB16" i="39"/>
  <c r="L15" i="45" s="1"/>
  <c r="L66" i="45" s="1"/>
  <c r="AA36" i="39"/>
  <c r="K35" i="45" s="1"/>
  <c r="K86" i="45" s="1"/>
  <c r="AL39" i="39"/>
  <c r="V38" i="45" s="1"/>
  <c r="V89" i="45" s="1"/>
  <c r="AA11" i="39"/>
  <c r="K10" i="45" s="1"/>
  <c r="K61" i="45" s="1"/>
  <c r="AC7" i="39"/>
  <c r="M6" i="45" s="1"/>
  <c r="M57" i="45" s="1"/>
  <c r="AC37" i="39"/>
  <c r="M36" i="45" s="1"/>
  <c r="M87" i="45" s="1"/>
  <c r="AD8" i="39"/>
  <c r="N7" i="45" s="1"/>
  <c r="N58" i="45" s="1"/>
  <c r="AH39" i="39"/>
  <c r="R38" i="45" s="1"/>
  <c r="R89" i="45" s="1"/>
  <c r="AL37" i="39"/>
  <c r="V36" i="45" s="1"/>
  <c r="V87" i="45" s="1"/>
  <c r="AA42" i="39"/>
  <c r="K41" i="45" s="1"/>
  <c r="K92" i="45" s="1"/>
  <c r="AG17" i="39"/>
  <c r="Q16" i="45" s="1"/>
  <c r="Q67" i="45" s="1"/>
  <c r="AH6" i="39"/>
  <c r="R5" i="45" s="1"/>
  <c r="R56" i="45" s="1"/>
  <c r="AB20" i="39"/>
  <c r="L19" i="45" s="1"/>
  <c r="L70" i="45" s="1"/>
  <c r="AI26" i="39"/>
  <c r="S25" i="45" s="1"/>
  <c r="S76" i="45" s="1"/>
  <c r="AA9" i="39"/>
  <c r="K8" i="45" s="1"/>
  <c r="K59" i="45" s="1"/>
  <c r="AE14" i="39"/>
  <c r="O13" i="45" s="1"/>
  <c r="O64" i="45" s="1"/>
  <c r="AI19" i="39"/>
  <c r="S18" i="45" s="1"/>
  <c r="S69" i="45" s="1"/>
  <c r="AA25" i="39"/>
  <c r="K24" i="45" s="1"/>
  <c r="K75" i="45" s="1"/>
  <c r="AA31" i="39"/>
  <c r="K30" i="45" s="1"/>
  <c r="K81" i="45" s="1"/>
  <c r="AA39" i="39"/>
  <c r="K38" i="45" s="1"/>
  <c r="K89" i="45" s="1"/>
  <c r="AE44" i="39"/>
  <c r="O43" i="45" s="1"/>
  <c r="O94" i="45" s="1"/>
  <c r="AB7" i="39"/>
  <c r="L6" i="45" s="1"/>
  <c r="L57" i="45" s="1"/>
  <c r="AF12" i="39"/>
  <c r="P11" i="45" s="1"/>
  <c r="P62" i="45" s="1"/>
  <c r="AJ17" i="39"/>
  <c r="T16" i="45" s="1"/>
  <c r="T67" i="45" s="1"/>
  <c r="AB23" i="39"/>
  <c r="L22" i="45" s="1"/>
  <c r="L73" i="45" s="1"/>
  <c r="AB29" i="39"/>
  <c r="L28" i="45" s="1"/>
  <c r="L79" i="45" s="1"/>
  <c r="AB37" i="39"/>
  <c r="L36" i="45" s="1"/>
  <c r="L87" i="45" s="1"/>
  <c r="AF42" i="39"/>
  <c r="P41" i="45" s="1"/>
  <c r="P92" i="45" s="1"/>
  <c r="AC5" i="39"/>
  <c r="M4" i="45" s="1"/>
  <c r="M55" i="45" s="1"/>
  <c r="AG10" i="39"/>
  <c r="Q9" i="45" s="1"/>
  <c r="Q60" i="45" s="1"/>
  <c r="AK15" i="39"/>
  <c r="U14" i="45" s="1"/>
  <c r="U65" i="45" s="1"/>
  <c r="AC21" i="39"/>
  <c r="M20" i="45" s="1"/>
  <c r="M71" i="45" s="1"/>
  <c r="AG26" i="39"/>
  <c r="Q25" i="45" s="1"/>
  <c r="Q76" i="45" s="1"/>
  <c r="AC35" i="39"/>
  <c r="M34" i="45" s="1"/>
  <c r="M85" i="45" s="1"/>
  <c r="AG40" i="39"/>
  <c r="Q39" i="45" s="1"/>
  <c r="Q90" i="45" s="1"/>
  <c r="AK45" i="39"/>
  <c r="U44" i="45" s="1"/>
  <c r="U95" i="45" s="1"/>
  <c r="AD6" i="39"/>
  <c r="N5" i="45" s="1"/>
  <c r="N56" i="45" s="1"/>
  <c r="AH11" i="39"/>
  <c r="R10" i="45" s="1"/>
  <c r="R61" i="45" s="1"/>
  <c r="AL16" i="39"/>
  <c r="V15" i="45" s="1"/>
  <c r="V66" i="45" s="1"/>
  <c r="AD22" i="39"/>
  <c r="N21" i="45" s="1"/>
  <c r="N72" i="45" s="1"/>
  <c r="AH27" i="39"/>
  <c r="R26" i="45" s="1"/>
  <c r="R77" i="45" s="1"/>
  <c r="AH37" i="39"/>
  <c r="R36" i="45" s="1"/>
  <c r="R87" i="45" s="1"/>
  <c r="AL42" i="39"/>
  <c r="V41" i="45" s="1"/>
  <c r="V92" i="45" s="1"/>
  <c r="AH8" i="39"/>
  <c r="R7" i="45" s="1"/>
  <c r="R58" i="45" s="1"/>
  <c r="AD31" i="39"/>
  <c r="N30" i="45" s="1"/>
  <c r="N81" i="45" s="1"/>
  <c r="AH44" i="39"/>
  <c r="R43" i="45" s="1"/>
  <c r="R94" i="45" s="1"/>
  <c r="AI12" i="39"/>
  <c r="S11" i="45" s="1"/>
  <c r="S62" i="45" s="1"/>
  <c r="AE23" i="39"/>
  <c r="O22" i="45" s="1"/>
  <c r="O73" i="45" s="1"/>
  <c r="AA38" i="39"/>
  <c r="K37" i="45" s="1"/>
  <c r="K88" i="45" s="1"/>
  <c r="AB30" i="39"/>
  <c r="L29" i="45" s="1"/>
  <c r="L80" i="45" s="1"/>
  <c r="AF43" i="39"/>
  <c r="P42" i="45" s="1"/>
  <c r="P93" i="45" s="1"/>
  <c r="AG13" i="39"/>
  <c r="Q12" i="45" s="1"/>
  <c r="Q63" i="45" s="1"/>
  <c r="AC24" i="39"/>
  <c r="M23" i="45" s="1"/>
  <c r="M74" i="45" s="1"/>
  <c r="AC40" i="39"/>
  <c r="M39" i="45" s="1"/>
  <c r="M90" i="45" s="1"/>
  <c r="AC14" i="39"/>
  <c r="M13" i="45" s="1"/>
  <c r="M64" i="45" s="1"/>
  <c r="AC38" i="39"/>
  <c r="M37" i="45" s="1"/>
  <c r="M88" i="45" s="1"/>
  <c r="AL19" i="39"/>
  <c r="V18" i="45" s="1"/>
  <c r="V69" i="45" s="1"/>
  <c r="AE25" i="39"/>
  <c r="O24" i="45" s="1"/>
  <c r="O75" i="45" s="1"/>
  <c r="AB12" i="39"/>
  <c r="L11" i="45" s="1"/>
  <c r="L62" i="45" s="1"/>
  <c r="AC10" i="39"/>
  <c r="M9" i="45" s="1"/>
  <c r="M60" i="45" s="1"/>
  <c r="AH26" i="39"/>
  <c r="R25" i="45" s="1"/>
  <c r="R76" i="45" s="1"/>
  <c r="AF13" i="39"/>
  <c r="P12" i="45" s="1"/>
  <c r="P63" i="45" s="1"/>
  <c r="AE45" i="39"/>
  <c r="O44" i="45" s="1"/>
  <c r="O95" i="45" s="1"/>
  <c r="AH43" i="39"/>
  <c r="R42" i="45" s="1"/>
  <c r="R93" i="45" s="1"/>
  <c r="AF17" i="39"/>
  <c r="P16" i="45" s="1"/>
  <c r="P67" i="45" s="1"/>
  <c r="AF45" i="39"/>
  <c r="P44" i="45" s="1"/>
  <c r="P95" i="45" s="1"/>
  <c r="AE16" i="39"/>
  <c r="O15" i="45" s="1"/>
  <c r="O66" i="45" s="1"/>
  <c r="AC29" i="39"/>
  <c r="M28" i="45" s="1"/>
  <c r="M79" i="45" s="1"/>
  <c r="AL30" i="39"/>
  <c r="V29" i="45" s="1"/>
  <c r="V80" i="45" s="1"/>
  <c r="AD23" i="39"/>
  <c r="N22" i="45" s="1"/>
  <c r="N73" i="45" s="1"/>
  <c r="AE27" i="39"/>
  <c r="O26" i="45" s="1"/>
  <c r="O77" i="45" s="1"/>
  <c r="AJ36" i="39"/>
  <c r="T35" i="45" s="1"/>
  <c r="T86" i="45" s="1"/>
  <c r="AC22" i="39"/>
  <c r="M21" i="45" s="1"/>
  <c r="M72" i="45" s="1"/>
  <c r="AL27" i="39"/>
  <c r="V26" i="45" s="1"/>
  <c r="V77" i="45" s="1"/>
  <c r="AC18" i="39"/>
  <c r="M17" i="45" s="1"/>
  <c r="M68" i="45" s="1"/>
  <c r="AH42" i="39"/>
  <c r="R41" i="45" s="1"/>
  <c r="R92" i="45" s="1"/>
  <c r="C4" i="39"/>
  <c r="AA4" i="39" s="1"/>
  <c r="K3" i="45" s="1"/>
  <c r="K54" i="45" s="1"/>
  <c r="AI9" i="39"/>
  <c r="S8" i="45" s="1"/>
  <c r="S59" i="45" s="1"/>
  <c r="AA15" i="39"/>
  <c r="K14" i="45" s="1"/>
  <c r="K65" i="45" s="1"/>
  <c r="AE20" i="39"/>
  <c r="O19" i="45" s="1"/>
  <c r="O70" i="45" s="1"/>
  <c r="AI25" i="39"/>
  <c r="S24" i="45" s="1"/>
  <c r="S75" i="45" s="1"/>
  <c r="AI31" i="39"/>
  <c r="S30" i="45" s="1"/>
  <c r="S81" i="45" s="1"/>
  <c r="AI39" i="39"/>
  <c r="S38" i="45" s="1"/>
  <c r="S89" i="45" s="1"/>
  <c r="AA45" i="39"/>
  <c r="K44" i="45" s="1"/>
  <c r="K95" i="45" s="1"/>
  <c r="AJ7" i="39"/>
  <c r="T6" i="45" s="1"/>
  <c r="T57" i="45" s="1"/>
  <c r="AB13" i="39"/>
  <c r="L12" i="45" s="1"/>
  <c r="L63" i="45" s="1"/>
  <c r="AF18" i="39"/>
  <c r="P17" i="45" s="1"/>
  <c r="P68" i="45" s="1"/>
  <c r="AJ23" i="39"/>
  <c r="T22" i="45" s="1"/>
  <c r="T73" i="45" s="1"/>
  <c r="AJ29" i="39"/>
  <c r="T28" i="45" s="1"/>
  <c r="T79" i="45" s="1"/>
  <c r="AJ37" i="39"/>
  <c r="T36" i="45" s="1"/>
  <c r="T87" i="45" s="1"/>
  <c r="AB43" i="39"/>
  <c r="L42" i="45" s="1"/>
  <c r="L93" i="45" s="1"/>
  <c r="AK5" i="39"/>
  <c r="U4" i="45" s="1"/>
  <c r="U55" i="45" s="1"/>
  <c r="AC11" i="39"/>
  <c r="M10" i="45" s="1"/>
  <c r="M61" i="45" s="1"/>
  <c r="AG16" i="39"/>
  <c r="Q15" i="45" s="1"/>
  <c r="Q66" i="45" s="1"/>
  <c r="AK21" i="39"/>
  <c r="U20" i="45" s="1"/>
  <c r="U71" i="45" s="1"/>
  <c r="AC27" i="39"/>
  <c r="M26" i="45" s="1"/>
  <c r="M77" i="45" s="1"/>
  <c r="AK35" i="39"/>
  <c r="U34" i="45" s="1"/>
  <c r="U85" i="45" s="1"/>
  <c r="AC41" i="39"/>
  <c r="M40" i="45" s="1"/>
  <c r="M91" i="45" s="1"/>
  <c r="AD4" i="39"/>
  <c r="N3" i="45" s="1"/>
  <c r="N54" i="45" s="1"/>
  <c r="AL22" i="39"/>
  <c r="V21" i="45" s="1"/>
  <c r="V72" i="45" s="1"/>
  <c r="AH29" i="39"/>
  <c r="R28" i="45" s="1"/>
  <c r="R79" i="45" s="1"/>
  <c r="AD38" i="39"/>
  <c r="N37" i="45" s="1"/>
  <c r="N88" i="45" s="1"/>
  <c r="AL9" i="39"/>
  <c r="V8" i="45" s="1"/>
  <c r="V59" i="45" s="1"/>
  <c r="AA14" i="39"/>
  <c r="K13" i="45" s="1"/>
  <c r="K64" i="45" s="1"/>
  <c r="AK40" i="39"/>
  <c r="U39" i="45" s="1"/>
  <c r="U90" i="45" s="1"/>
  <c r="AA5" i="39"/>
  <c r="K4" i="45" s="1"/>
  <c r="K55" i="45" s="1"/>
  <c r="AE10" i="39"/>
  <c r="O9" i="45" s="1"/>
  <c r="O60" i="45" s="1"/>
  <c r="AI15" i="39"/>
  <c r="S14" i="45" s="1"/>
  <c r="S65" i="45" s="1"/>
  <c r="AA21" i="39"/>
  <c r="K20" i="45" s="1"/>
  <c r="K71" i="45" s="1"/>
  <c r="AE26" i="39"/>
  <c r="O25" i="45" s="1"/>
  <c r="O76" i="45" s="1"/>
  <c r="AA35" i="39"/>
  <c r="K34" i="45" s="1"/>
  <c r="K85" i="45" s="1"/>
  <c r="AE40" i="39"/>
  <c r="O39" i="45" s="1"/>
  <c r="O90" i="45" s="1"/>
  <c r="AI45" i="39"/>
  <c r="S44" i="45" s="1"/>
  <c r="S95" i="45" s="1"/>
  <c r="AF8" i="39"/>
  <c r="P7" i="45" s="1"/>
  <c r="P58" i="45" s="1"/>
  <c r="AJ13" i="39"/>
  <c r="T12" i="45" s="1"/>
  <c r="T63" i="45" s="1"/>
  <c r="AB19" i="39"/>
  <c r="L18" i="45" s="1"/>
  <c r="L69" i="45" s="1"/>
  <c r="AF24" i="39"/>
  <c r="P23" i="45" s="1"/>
  <c r="P74" i="45" s="1"/>
  <c r="AF30" i="39"/>
  <c r="P29" i="45" s="1"/>
  <c r="P80" i="45" s="1"/>
  <c r="AF38" i="39"/>
  <c r="P37" i="45" s="1"/>
  <c r="P88" i="45" s="1"/>
  <c r="AJ43" i="39"/>
  <c r="T42" i="45" s="1"/>
  <c r="T93" i="45" s="1"/>
  <c r="AG6" i="39"/>
  <c r="Q5" i="45" s="1"/>
  <c r="Q56" i="45" s="1"/>
  <c r="AK11" i="39"/>
  <c r="U10" i="45" s="1"/>
  <c r="U61" i="45" s="1"/>
  <c r="AC17" i="39"/>
  <c r="M16" i="45" s="1"/>
  <c r="M67" i="45" s="1"/>
  <c r="AG22" i="39"/>
  <c r="Q21" i="45" s="1"/>
  <c r="Q72" i="45" s="1"/>
  <c r="AK27" i="39"/>
  <c r="U26" i="45" s="1"/>
  <c r="U77" i="45" s="1"/>
  <c r="AG36" i="39"/>
  <c r="Q35" i="45" s="1"/>
  <c r="Q86" i="45" s="1"/>
  <c r="AK41" i="39"/>
  <c r="U40" i="45" s="1"/>
  <c r="U91" i="45" s="1"/>
  <c r="AL4" i="39"/>
  <c r="V3" i="45" s="1"/>
  <c r="V54" i="45" s="1"/>
  <c r="AH7" i="39"/>
  <c r="R6" i="45" s="1"/>
  <c r="R57" i="45" s="1"/>
  <c r="AL12" i="39"/>
  <c r="V11" i="45" s="1"/>
  <c r="V62" i="45" s="1"/>
  <c r="AD18" i="39"/>
  <c r="N17" i="45" s="1"/>
  <c r="N68" i="45" s="1"/>
  <c r="AH23" i="39"/>
  <c r="R22" i="45" s="1"/>
  <c r="R73" i="45" s="1"/>
  <c r="AD30" i="39"/>
  <c r="N29" i="45" s="1"/>
  <c r="N80" i="45" s="1"/>
  <c r="AL38" i="39"/>
  <c r="V37" i="45" s="1"/>
  <c r="V88" i="45" s="1"/>
  <c r="AD44" i="39"/>
  <c r="N43" i="45" s="1"/>
  <c r="N94" i="45" s="1"/>
  <c r="AD11" i="39"/>
  <c r="N10" i="45" s="1"/>
  <c r="N61" i="45" s="1"/>
  <c r="AL21" i="39"/>
  <c r="V20" i="45" s="1"/>
  <c r="V71" i="45" s="1"/>
  <c r="AH36" i="39"/>
  <c r="R35" i="45" s="1"/>
  <c r="R86" i="45" s="1"/>
  <c r="AE4" i="39"/>
  <c r="O3" i="45" s="1"/>
  <c r="O54" i="45" s="1"/>
  <c r="AE15" i="39"/>
  <c r="O14" i="45" s="1"/>
  <c r="O65" i="45" s="1"/>
  <c r="AA26" i="39"/>
  <c r="K25" i="45" s="1"/>
  <c r="K76" i="45" s="1"/>
  <c r="AI40" i="39"/>
  <c r="S39" i="45" s="1"/>
  <c r="S90" i="45" s="1"/>
  <c r="AB10" i="39"/>
  <c r="L9" i="45" s="1"/>
  <c r="L60" i="45" s="1"/>
  <c r="AJ20" i="39"/>
  <c r="T19" i="45" s="1"/>
  <c r="T70" i="45" s="1"/>
  <c r="AF35" i="39"/>
  <c r="P34" i="45" s="1"/>
  <c r="P85" i="45" s="1"/>
  <c r="AG4" i="39"/>
  <c r="Q3" i="45" s="1"/>
  <c r="Q54" i="45" s="1"/>
  <c r="AC16" i="39"/>
  <c r="M15" i="45" s="1"/>
  <c r="M66" i="45" s="1"/>
  <c r="AK26" i="39"/>
  <c r="U25" i="45" s="1"/>
  <c r="U76" i="45" s="1"/>
  <c r="AK42" i="39"/>
  <c r="U41" i="45" s="1"/>
  <c r="U92" i="45" s="1"/>
  <c r="AG19" i="39"/>
  <c r="Q18" i="45" s="1"/>
  <c r="Q69" i="45" s="1"/>
  <c r="AG43" i="39"/>
  <c r="Q42" i="45" s="1"/>
  <c r="Q93" i="45" s="1"/>
  <c r="AG15" i="39"/>
  <c r="Q14" i="45" s="1"/>
  <c r="Q65" i="45" s="1"/>
  <c r="AH10" i="39"/>
  <c r="R9" i="45" s="1"/>
  <c r="R60" i="45" s="1"/>
  <c r="AL31" i="39"/>
  <c r="V30" i="45" s="1"/>
  <c r="V81" i="45" s="1"/>
  <c r="AA24" i="39"/>
  <c r="K23" i="45" s="1"/>
  <c r="K74" i="45" s="1"/>
  <c r="AJ18" i="39"/>
  <c r="T17" i="45" s="1"/>
  <c r="T68" i="45" s="1"/>
  <c r="AI5" i="39"/>
  <c r="S4" i="45" s="1"/>
  <c r="S55" i="45" s="1"/>
  <c r="AI35" i="39"/>
  <c r="S34" i="45" s="1"/>
  <c r="S85" i="45" s="1"/>
  <c r="AA41" i="39"/>
  <c r="K40" i="45" s="1"/>
  <c r="K91" i="45" s="1"/>
  <c r="AB4" i="39"/>
  <c r="L3" i="45" s="1"/>
  <c r="L54" i="45" s="1"/>
  <c r="AB9" i="39"/>
  <c r="L8" i="45" s="1"/>
  <c r="L59" i="45" s="1"/>
  <c r="AF14" i="39"/>
  <c r="P13" i="45" s="1"/>
  <c r="P64" i="45" s="1"/>
  <c r="AJ19" i="39"/>
  <c r="T18" i="45" s="1"/>
  <c r="T69" i="45" s="1"/>
  <c r="AB25" i="39"/>
  <c r="L24" i="45" s="1"/>
  <c r="L75" i="45" s="1"/>
  <c r="AB31" i="39"/>
  <c r="L30" i="45" s="1"/>
  <c r="L81" i="45" s="1"/>
  <c r="AB39" i="39"/>
  <c r="L38" i="45" s="1"/>
  <c r="L89" i="45" s="1"/>
  <c r="AF44" i="39"/>
  <c r="P43" i="45" s="1"/>
  <c r="P94" i="45" s="1"/>
  <c r="AC23" i="39"/>
  <c r="M22" i="45" s="1"/>
  <c r="M73" i="45" s="1"/>
  <c r="AD24" i="39"/>
  <c r="N23" i="45" s="1"/>
  <c r="N74" i="45" s="1"/>
  <c r="AK6" i="39"/>
  <c r="U5" i="45" s="1"/>
  <c r="U56" i="45" s="1"/>
  <c r="AE6" i="39"/>
  <c r="O5" i="45" s="1"/>
  <c r="O56" i="45" s="1"/>
  <c r="AI11" i="39"/>
  <c r="S10" i="45" s="1"/>
  <c r="S61" i="45" s="1"/>
  <c r="AA17" i="39"/>
  <c r="K16" i="45" s="1"/>
  <c r="K67" i="45" s="1"/>
  <c r="AE22" i="39"/>
  <c r="O21" i="45" s="1"/>
  <c r="O72" i="45" s="1"/>
  <c r="AI27" i="39"/>
  <c r="S26" i="45" s="1"/>
  <c r="S77" i="45" s="1"/>
  <c r="AE36" i="39"/>
  <c r="O35" i="45" s="1"/>
  <c r="O86" i="45" s="1"/>
  <c r="AI41" i="39"/>
  <c r="S40" i="45" s="1"/>
  <c r="S91" i="45" s="1"/>
  <c r="AJ4" i="39"/>
  <c r="T3" i="45" s="1"/>
  <c r="T54" i="45" s="1"/>
  <c r="AJ9" i="39"/>
  <c r="T8" i="45" s="1"/>
  <c r="T59" i="45" s="1"/>
  <c r="AB15" i="39"/>
  <c r="L14" i="45" s="1"/>
  <c r="L65" i="45" s="1"/>
  <c r="AF20" i="39"/>
  <c r="P19" i="45" s="1"/>
  <c r="P70" i="45" s="1"/>
  <c r="AJ25" i="39"/>
  <c r="T24" i="45" s="1"/>
  <c r="T75" i="45" s="1"/>
  <c r="AJ31" i="39"/>
  <c r="T30" i="45" s="1"/>
  <c r="T81" i="45" s="1"/>
  <c r="AJ39" i="39"/>
  <c r="T38" i="45" s="1"/>
  <c r="T89" i="45" s="1"/>
  <c r="AB45" i="39"/>
  <c r="L44" i="45" s="1"/>
  <c r="L95" i="45" s="1"/>
  <c r="AK7" i="39"/>
  <c r="U6" i="45" s="1"/>
  <c r="U57" i="45" s="1"/>
  <c r="AC13" i="39"/>
  <c r="M12" i="45" s="1"/>
  <c r="M63" i="45" s="1"/>
  <c r="AG18" i="39"/>
  <c r="Q17" i="45" s="1"/>
  <c r="Q68" i="45" s="1"/>
  <c r="AK23" i="39"/>
  <c r="U22" i="45" s="1"/>
  <c r="U73" i="45" s="1"/>
  <c r="AK29" i="39"/>
  <c r="U28" i="45" s="1"/>
  <c r="U79" i="45" s="1"/>
  <c r="AK37" i="39"/>
  <c r="U36" i="45" s="1"/>
  <c r="U87" i="45" s="1"/>
  <c r="AC43" i="39"/>
  <c r="M42" i="45" s="1"/>
  <c r="M93" i="45" s="1"/>
  <c r="AE5" i="39"/>
  <c r="O4" i="45" s="1"/>
  <c r="O55" i="45" s="1"/>
  <c r="AL8" i="39"/>
  <c r="V7" i="45" s="1"/>
  <c r="V58" i="45" s="1"/>
  <c r="AD14" i="39"/>
  <c r="N13" i="45" s="1"/>
  <c r="N64" i="45" s="1"/>
  <c r="AH19" i="39"/>
  <c r="R18" i="45" s="1"/>
  <c r="R69" i="45" s="1"/>
  <c r="AL24" i="39"/>
  <c r="V23" i="45" s="1"/>
  <c r="V74" i="45" s="1"/>
  <c r="AH31" i="39"/>
  <c r="R30" i="45" s="1"/>
  <c r="R81" i="45" s="1"/>
  <c r="AD40" i="39"/>
  <c r="N39" i="45" s="1"/>
  <c r="N90" i="45" s="1"/>
  <c r="AH45" i="39"/>
  <c r="R44" i="45" s="1"/>
  <c r="R95" i="45" s="1"/>
  <c r="AL13" i="39"/>
  <c r="V12" i="45" s="1"/>
  <c r="V63" i="45" s="1"/>
  <c r="AH24" i="39"/>
  <c r="R23" i="45" s="1"/>
  <c r="R74" i="45" s="1"/>
  <c r="AD39" i="39"/>
  <c r="N38" i="45" s="1"/>
  <c r="N89" i="45" s="1"/>
  <c r="AE7" i="39"/>
  <c r="O6" i="45" s="1"/>
  <c r="O57" i="45" s="1"/>
  <c r="AA18" i="39"/>
  <c r="K17" i="45" s="1"/>
  <c r="K68" i="45" s="1"/>
  <c r="AA30" i="39"/>
  <c r="K29" i="45" s="1"/>
  <c r="K80" i="45" s="1"/>
  <c r="AE43" i="39"/>
  <c r="O42" i="45" s="1"/>
  <c r="O93" i="45" s="1"/>
  <c r="AJ12" i="39"/>
  <c r="T11" i="45" s="1"/>
  <c r="T62" i="45" s="1"/>
  <c r="AF23" i="39"/>
  <c r="P22" i="45" s="1"/>
  <c r="P73" i="45" s="1"/>
  <c r="AB38" i="39"/>
  <c r="L37" i="45" s="1"/>
  <c r="L88" i="45" s="1"/>
  <c r="AC8" i="39"/>
  <c r="M7" i="45" s="1"/>
  <c r="M58" i="45" s="1"/>
  <c r="AK18" i="39"/>
  <c r="U17" i="45" s="1"/>
  <c r="U68" i="45" s="1"/>
  <c r="AK30" i="39"/>
  <c r="U29" i="45" s="1"/>
  <c r="U80" i="45" s="1"/>
  <c r="AG45" i="39"/>
  <c r="Q44" i="45" s="1"/>
  <c r="Q95" i="45" s="1"/>
  <c r="AK24" i="39"/>
  <c r="U23" i="45" s="1"/>
  <c r="U74" i="45" s="1"/>
  <c r="AD9" i="39"/>
  <c r="N8" i="45" s="1"/>
  <c r="N59" i="45" s="1"/>
  <c r="AH30" i="39"/>
  <c r="R29" i="45" s="1"/>
  <c r="R80" i="45" s="1"/>
  <c r="AI14" i="39"/>
  <c r="S13" i="45" s="1"/>
  <c r="S64" i="45" s="1"/>
  <c r="AE41" i="39"/>
  <c r="O40" i="45" s="1"/>
  <c r="O91" i="45" s="1"/>
  <c r="AJ22" i="39"/>
  <c r="T21" i="45" s="1"/>
  <c r="T72" i="45" s="1"/>
  <c r="AK20" i="39"/>
  <c r="U19" i="45" s="1"/>
  <c r="U70" i="45" s="1"/>
  <c r="AL15" i="39"/>
  <c r="V14" i="45" s="1"/>
  <c r="V65" i="45" s="1"/>
  <c r="AA8" i="39"/>
  <c r="K7" i="45" s="1"/>
  <c r="K58" i="45" s="1"/>
  <c r="AE29" i="39"/>
  <c r="O28" i="45" s="1"/>
  <c r="O79" i="45" s="1"/>
  <c r="AB24" i="39"/>
  <c r="L23" i="45" s="1"/>
  <c r="L74" i="45" s="1"/>
  <c r="AB36" i="39"/>
  <c r="L35" i="45" s="1"/>
  <c r="L86" i="45" s="1"/>
  <c r="AF41" i="39"/>
  <c r="P40" i="45" s="1"/>
  <c r="P91" i="45" s="1"/>
  <c r="AI49" i="39"/>
  <c r="S48" i="45" s="1"/>
  <c r="S99" i="45" s="1"/>
  <c r="AB47" i="39"/>
  <c r="L46" i="45" s="1"/>
  <c r="L97" i="45" s="1"/>
  <c r="AF52" i="39"/>
  <c r="P51" i="45" s="1"/>
  <c r="P102" i="45" s="1"/>
  <c r="AK49" i="39"/>
  <c r="U48" i="45" s="1"/>
  <c r="U99" i="45" s="1"/>
  <c r="AH47" i="39"/>
  <c r="R46" i="45" s="1"/>
  <c r="R97" i="45" s="1"/>
  <c r="AL52" i="39"/>
  <c r="V51" i="45" s="1"/>
  <c r="V102" i="45" s="1"/>
  <c r="AH52" i="39"/>
  <c r="R51" i="45" s="1"/>
  <c r="R102" i="45" s="1"/>
  <c r="AF47" i="39"/>
  <c r="P46" i="45" s="1"/>
  <c r="P97" i="45" s="1"/>
  <c r="AK50" i="39"/>
  <c r="U49" i="45" s="1"/>
  <c r="U100" i="45" s="1"/>
  <c r="AL51" i="39"/>
  <c r="V50" i="45" s="1"/>
  <c r="V101" i="45" s="1"/>
  <c r="AL47" i="39"/>
  <c r="V46" i="45" s="1"/>
  <c r="V97" i="45" s="1"/>
  <c r="AC50" i="39"/>
  <c r="M49" i="45" s="1"/>
  <c r="M100" i="45" s="1"/>
  <c r="AF48" i="39"/>
  <c r="P47" i="45" s="1"/>
  <c r="P98" i="45" s="1"/>
  <c r="AC51" i="39"/>
  <c r="M50" i="45" s="1"/>
  <c r="M101" i="45" s="1"/>
  <c r="AD54" i="39"/>
  <c r="AB50" i="39"/>
  <c r="L49" i="45" s="1"/>
  <c r="L100" i="45" s="1"/>
  <c r="AE49" i="39"/>
  <c r="O48" i="45" s="1"/>
  <c r="O99" i="45" s="1"/>
  <c r="AI50" i="39"/>
  <c r="S49" i="45" s="1"/>
  <c r="S100" i="45" s="1"/>
  <c r="AB49" i="39"/>
  <c r="L48" i="45" s="1"/>
  <c r="L99" i="45" s="1"/>
  <c r="AK51" i="39"/>
  <c r="U50" i="45" s="1"/>
  <c r="U101" i="45" s="1"/>
  <c r="AL54" i="39"/>
  <c r="AI48" i="39"/>
  <c r="S47" i="45" s="1"/>
  <c r="S98" i="45" s="1"/>
  <c r="AK54" i="39"/>
  <c r="AB52" i="39"/>
  <c r="L51" i="45" s="1"/>
  <c r="L102" i="45" s="1"/>
  <c r="AE52" i="39"/>
  <c r="O51" i="45" s="1"/>
  <c r="O102" i="45" s="1"/>
  <c r="AC47" i="39"/>
  <c r="M46" i="45" s="1"/>
  <c r="M97" i="45" s="1"/>
  <c r="AG52" i="39"/>
  <c r="Q51" i="45" s="1"/>
  <c r="Q102" i="45" s="1"/>
  <c r="AD50" i="39"/>
  <c r="N49" i="45" s="1"/>
  <c r="N100" i="45" s="1"/>
  <c r="AD47" i="39"/>
  <c r="N46" i="45" s="1"/>
  <c r="N97" i="45" s="1"/>
  <c r="AJ52" i="39"/>
  <c r="T51" i="45" s="1"/>
  <c r="T102" i="45" s="1"/>
  <c r="AK48" i="39"/>
  <c r="U47" i="45" s="1"/>
  <c r="U98" i="45" s="1"/>
  <c r="AI54" i="39"/>
  <c r="AC53" i="39"/>
  <c r="AE51" i="39"/>
  <c r="O50" i="45" s="1"/>
  <c r="O101" i="45" s="1"/>
  <c r="AB54" i="39"/>
  <c r="AB48" i="39"/>
  <c r="L47" i="45" s="1"/>
  <c r="L98" i="45" s="1"/>
  <c r="AG54" i="39"/>
  <c r="AF53" i="39"/>
  <c r="AE50" i="39"/>
  <c r="O49" i="45" s="1"/>
  <c r="O100" i="45" s="1"/>
  <c r="AJ47" i="39"/>
  <c r="T46" i="45" s="1"/>
  <c r="T97" i="45" s="1"/>
  <c r="AB53" i="39"/>
  <c r="AG50" i="39"/>
  <c r="Q49" i="45" s="1"/>
  <c r="Q100" i="45" s="1"/>
  <c r="AD48" i="39"/>
  <c r="N47" i="45" s="1"/>
  <c r="N98" i="45" s="1"/>
  <c r="AH53" i="39"/>
  <c r="AL53" i="39"/>
  <c r="AJ48" i="39"/>
  <c r="T47" i="45" s="1"/>
  <c r="T98" i="45" s="1"/>
  <c r="AC52" i="39"/>
  <c r="M51" i="45" s="1"/>
  <c r="M102" i="45" s="1"/>
  <c r="AH54" i="39"/>
  <c r="AD53" i="39"/>
  <c r="AH50" i="39"/>
  <c r="R49" i="45" s="1"/>
  <c r="R100" i="45" s="1"/>
  <c r="AA51" i="39"/>
  <c r="K50" i="45" s="1"/>
  <c r="K101" i="45" s="1"/>
  <c r="AJ53" i="39"/>
  <c r="AL48" i="39"/>
  <c r="V47" i="45" s="1"/>
  <c r="V98" i="45" s="1"/>
  <c r="AE47" i="39"/>
  <c r="O46" i="45" s="1"/>
  <c r="O97" i="45" s="1"/>
  <c r="AG53" i="39"/>
  <c r="AA48" i="39"/>
  <c r="K47" i="45" s="1"/>
  <c r="K98" i="45" s="1"/>
  <c r="AI51" i="39"/>
  <c r="S50" i="45" s="1"/>
  <c r="S101" i="45" s="1"/>
  <c r="AF54" i="39"/>
  <c r="AH49" i="39"/>
  <c r="R48" i="45" s="1"/>
  <c r="R99" i="45" s="1"/>
  <c r="AF51" i="39"/>
  <c r="P50" i="45" s="1"/>
  <c r="P101" i="45" s="1"/>
  <c r="AA52" i="39"/>
  <c r="K51" i="45" s="1"/>
  <c r="K102" i="45" s="1"/>
  <c r="AE53" i="39"/>
  <c r="AJ49" i="39"/>
  <c r="T48" i="45" s="1"/>
  <c r="T99" i="45" s="1"/>
  <c r="AA50" i="39"/>
  <c r="K49" i="45" s="1"/>
  <c r="K100" i="45" s="1"/>
  <c r="AF49" i="39"/>
  <c r="P48" i="45" s="1"/>
  <c r="P99" i="45" s="1"/>
  <c r="AH48" i="39"/>
  <c r="R47" i="45" s="1"/>
  <c r="R98" i="45" s="1"/>
  <c r="AG51" i="39"/>
  <c r="Q50" i="45" s="1"/>
  <c r="Q101" i="45" s="1"/>
  <c r="AJ54" i="39"/>
  <c r="AC49" i="39"/>
  <c r="M48" i="45" s="1"/>
  <c r="M99" i="45" s="1"/>
  <c r="AG49" i="39"/>
  <c r="Q48" i="45" s="1"/>
  <c r="Q99" i="45" s="1"/>
  <c r="AD49" i="39"/>
  <c r="N48" i="45" s="1"/>
  <c r="N99" i="45" s="1"/>
  <c r="C47" i="39"/>
  <c r="AA47" i="39" s="1"/>
  <c r="K46" i="45" s="1"/>
  <c r="K97" i="45" s="1"/>
  <c r="AI47" i="39"/>
  <c r="S46" i="45" s="1"/>
  <c r="S97" i="45" s="1"/>
  <c r="AA53" i="39"/>
  <c r="AF50" i="39"/>
  <c r="P49" i="45" s="1"/>
  <c r="P100" i="45" s="1"/>
  <c r="AK47" i="39"/>
  <c r="U46" i="45" s="1"/>
  <c r="U97" i="45" s="1"/>
  <c r="AL50" i="39"/>
  <c r="V49" i="45" s="1"/>
  <c r="V100" i="45" s="1"/>
  <c r="AA54" i="39"/>
  <c r="AE48" i="39"/>
  <c r="O47" i="45" s="1"/>
  <c r="O98" i="45" s="1"/>
  <c r="AI53" i="39"/>
  <c r="AB51" i="39"/>
  <c r="L50" i="45" s="1"/>
  <c r="L101" i="45" s="1"/>
  <c r="AG48" i="39"/>
  <c r="Q47" i="45" s="1"/>
  <c r="Q98" i="45" s="1"/>
  <c r="AK53" i="39"/>
  <c r="AH51" i="39"/>
  <c r="R50" i="45" s="1"/>
  <c r="R101" i="45" s="1"/>
  <c r="AL49" i="39"/>
  <c r="V48" i="45" s="1"/>
  <c r="V99" i="45" s="1"/>
  <c r="AI52" i="39"/>
  <c r="S51" i="45" s="1"/>
  <c r="S102" i="45" s="1"/>
  <c r="AC48" i="39"/>
  <c r="M47" i="45" s="1"/>
  <c r="M98" i="45" s="1"/>
  <c r="AC54" i="39"/>
  <c r="AJ50" i="39"/>
  <c r="T49" i="45" s="1"/>
  <c r="T100" i="45" s="1"/>
  <c r="AG47" i="39"/>
  <c r="Q46" i="45" s="1"/>
  <c r="Q97" i="45" s="1"/>
  <c r="AJ51" i="39"/>
  <c r="T50" i="45" s="1"/>
  <c r="T101" i="45" s="1"/>
  <c r="AD51" i="39"/>
  <c r="N50" i="45" s="1"/>
  <c r="N101" i="45" s="1"/>
  <c r="AK52" i="39"/>
  <c r="U51" i="45" s="1"/>
  <c r="U102" i="45" s="1"/>
  <c r="AA49" i="39"/>
  <c r="K48" i="45" s="1"/>
  <c r="K99" i="45" s="1"/>
  <c r="AE54" i="39"/>
  <c r="AD52" i="39"/>
  <c r="N51" i="45" s="1"/>
  <c r="N102" i="45" s="1"/>
  <c r="AL34" i="39"/>
  <c r="V33" i="45" s="1"/>
  <c r="V84" i="45" s="1"/>
  <c r="AL28" i="39"/>
  <c r="V27" i="45" s="1"/>
  <c r="V78" i="45" s="1"/>
  <c r="L13" i="38"/>
  <c r="W12" i="45" s="1"/>
  <c r="W63" i="45" s="1"/>
  <c r="L15" i="38"/>
  <c r="W14" i="45" s="1"/>
  <c r="W65" i="45" s="1"/>
  <c r="N29" i="38"/>
  <c r="Y28" i="45" s="1"/>
  <c r="Y79" i="45" s="1"/>
  <c r="L44" i="38"/>
  <c r="W43" i="45" s="1"/>
  <c r="W94" i="45" s="1"/>
  <c r="M36" i="38"/>
  <c r="X35" i="45" s="1"/>
  <c r="X86" i="45" s="1"/>
  <c r="N18" i="38"/>
  <c r="Y17" i="45" s="1"/>
  <c r="Y68" i="45" s="1"/>
  <c r="N43" i="38"/>
  <c r="Y42" i="45" s="1"/>
  <c r="Y93" i="45" s="1"/>
  <c r="N9" i="38"/>
  <c r="Y8" i="45" s="1"/>
  <c r="Y59" i="45" s="1"/>
  <c r="L22" i="38"/>
  <c r="W21" i="45" s="1"/>
  <c r="W72" i="45" s="1"/>
  <c r="M38" i="38"/>
  <c r="X37" i="45" s="1"/>
  <c r="X88" i="45" s="1"/>
  <c r="L48" i="38"/>
  <c r="W47" i="45" s="1"/>
  <c r="W98" i="45" s="1"/>
  <c r="L35" i="38"/>
  <c r="W34" i="45" s="1"/>
  <c r="W85" i="45" s="1"/>
  <c r="N44" i="38"/>
  <c r="Y43" i="45" s="1"/>
  <c r="Y94" i="45" s="1"/>
  <c r="M26" i="38"/>
  <c r="X25" i="45" s="1"/>
  <c r="X76" i="45" s="1"/>
  <c r="N21" i="38"/>
  <c r="Y20" i="45" s="1"/>
  <c r="Y71" i="45" s="1"/>
  <c r="M9" i="38"/>
  <c r="X8" i="45" s="1"/>
  <c r="X59" i="45" s="1"/>
  <c r="N42" i="38"/>
  <c r="Y41" i="45" s="1"/>
  <c r="Y92" i="45" s="1"/>
  <c r="N14" i="38"/>
  <c r="Y13" i="45" s="1"/>
  <c r="Y64" i="45" s="1"/>
  <c r="N35" i="38"/>
  <c r="Y34" i="45" s="1"/>
  <c r="Y85" i="45" s="1"/>
  <c r="M45" i="38"/>
  <c r="X44" i="45" s="1"/>
  <c r="X95" i="45" s="1"/>
  <c r="N22" i="38"/>
  <c r="Y21" i="45" s="1"/>
  <c r="Y72" i="45" s="1"/>
  <c r="M39" i="38"/>
  <c r="X38" i="45" s="1"/>
  <c r="X89" i="45" s="1"/>
  <c r="M42" i="38"/>
  <c r="X41" i="45" s="1"/>
  <c r="X92" i="45" s="1"/>
  <c r="M22" i="38"/>
  <c r="X21" i="45" s="1"/>
  <c r="X72" i="45" s="1"/>
  <c r="L34" i="38"/>
  <c r="W33" i="45" s="1"/>
  <c r="W84" i="45" s="1"/>
  <c r="M40" i="38"/>
  <c r="X39" i="45" s="1"/>
  <c r="X90" i="45" s="1"/>
  <c r="L17" i="38"/>
  <c r="W16" i="45" s="1"/>
  <c r="W67" i="45" s="1"/>
  <c r="N25" i="38"/>
  <c r="Y24" i="45" s="1"/>
  <c r="Y75" i="45" s="1"/>
  <c r="M29" i="38"/>
  <c r="X28" i="45" s="1"/>
  <c r="X79" i="45" s="1"/>
  <c r="L14" i="38"/>
  <c r="W13" i="45" s="1"/>
  <c r="W64" i="45" s="1"/>
  <c r="M41" i="38"/>
  <c r="X40" i="45" s="1"/>
  <c r="X91" i="45" s="1"/>
  <c r="N34" i="38"/>
  <c r="Y33" i="45" s="1"/>
  <c r="Y84" i="45" s="1"/>
  <c r="M30" i="38"/>
  <c r="X29" i="45" s="1"/>
  <c r="X80" i="45" s="1"/>
  <c r="M12" i="38"/>
  <c r="X11" i="45" s="1"/>
  <c r="X62" i="45" s="1"/>
  <c r="L37" i="38"/>
  <c r="W36" i="45" s="1"/>
  <c r="W87" i="45" s="1"/>
  <c r="N17" i="38"/>
  <c r="Y16" i="45" s="1"/>
  <c r="Y67" i="45" s="1"/>
  <c r="L16" i="38"/>
  <c r="W15" i="45" s="1"/>
  <c r="W66" i="45" s="1"/>
  <c r="M14" i="38"/>
  <c r="X13" i="45" s="1"/>
  <c r="X64" i="45" s="1"/>
  <c r="L29" i="38"/>
  <c r="W28" i="45" s="1"/>
  <c r="W79" i="45" s="1"/>
  <c r="N32" i="38"/>
  <c r="Y31" i="45" s="1"/>
  <c r="Y82" i="45" s="1"/>
  <c r="N38" i="38"/>
  <c r="Y37" i="45" s="1"/>
  <c r="Y88" i="45" s="1"/>
  <c r="L32" i="38"/>
  <c r="W31" i="45" s="1"/>
  <c r="W82" i="45" s="1"/>
  <c r="N41" i="38"/>
  <c r="Y40" i="45" s="1"/>
  <c r="Y91" i="45" s="1"/>
  <c r="N48" i="38"/>
  <c r="Y47" i="45" s="1"/>
  <c r="Y98" i="45" s="1"/>
  <c r="N47" i="38"/>
  <c r="Y46" i="45" s="1"/>
  <c r="Y97" i="45" s="1"/>
  <c r="L18" i="38"/>
  <c r="W17" i="45" s="1"/>
  <c r="W68" i="45" s="1"/>
  <c r="L21" i="38"/>
  <c r="W20" i="45" s="1"/>
  <c r="W71" i="45" s="1"/>
  <c r="L43" i="38"/>
  <c r="W42" i="45" s="1"/>
  <c r="W93" i="45" s="1"/>
  <c r="N12" i="38"/>
  <c r="Y11" i="45" s="1"/>
  <c r="Y62" i="45" s="1"/>
  <c r="L19" i="38"/>
  <c r="W18" i="45" s="1"/>
  <c r="W69" i="45" s="1"/>
  <c r="N40" i="38"/>
  <c r="Y39" i="45" s="1"/>
  <c r="Y90" i="45" s="1"/>
  <c r="N30" i="38"/>
  <c r="Y29" i="45" s="1"/>
  <c r="Y80" i="45" s="1"/>
  <c r="M44" i="38"/>
  <c r="X43" i="45" s="1"/>
  <c r="X94" i="45" s="1"/>
  <c r="M32" i="38"/>
  <c r="X31" i="45" s="1"/>
  <c r="X82" i="45" s="1"/>
  <c r="M25" i="38"/>
  <c r="X24" i="45" s="1"/>
  <c r="X75" i="45" s="1"/>
  <c r="C9" i="38"/>
  <c r="L9" i="38" s="1"/>
  <c r="W8" i="45" s="1"/>
  <c r="W59" i="45" s="1"/>
  <c r="N33" i="38"/>
  <c r="Y32" i="45" s="1"/>
  <c r="Y83" i="45" s="1"/>
  <c r="M19" i="38"/>
  <c r="X18" i="45" s="1"/>
  <c r="X69" i="45" s="1"/>
  <c r="L11" i="38"/>
  <c r="W10" i="45" s="1"/>
  <c r="W61" i="45" s="1"/>
  <c r="L20" i="38"/>
  <c r="W19" i="45" s="1"/>
  <c r="W70" i="45" s="1"/>
  <c r="N37" i="38"/>
  <c r="Y36" i="45" s="1"/>
  <c r="Y87" i="45" s="1"/>
  <c r="N26" i="38"/>
  <c r="Y25" i="45" s="1"/>
  <c r="Y76" i="45" s="1"/>
  <c r="M21" i="38"/>
  <c r="X20" i="45" s="1"/>
  <c r="X71" i="45" s="1"/>
  <c r="N36" i="38"/>
  <c r="Y35" i="45" s="1"/>
  <c r="Y86" i="45" s="1"/>
  <c r="L47" i="38"/>
  <c r="W46" i="45" s="1"/>
  <c r="W97" i="45" s="1"/>
  <c r="L45" i="38"/>
  <c r="W44" i="45" s="1"/>
  <c r="W95" i="45" s="1"/>
  <c r="N19" i="38"/>
  <c r="Y18" i="45" s="1"/>
  <c r="Y69" i="45" s="1"/>
  <c r="L38" i="38"/>
  <c r="W37" i="45" s="1"/>
  <c r="W88" i="45" s="1"/>
  <c r="M11" i="38"/>
  <c r="X10" i="45" s="1"/>
  <c r="X61" i="45" s="1"/>
  <c r="N20" i="38"/>
  <c r="Y19" i="45" s="1"/>
  <c r="Y70" i="45" s="1"/>
  <c r="N23" i="38"/>
  <c r="Y22" i="45" s="1"/>
  <c r="Y73" i="45" s="1"/>
  <c r="L40" i="38"/>
  <c r="W39" i="45" s="1"/>
  <c r="W90" i="45" s="1"/>
  <c r="M17" i="38"/>
  <c r="X16" i="45" s="1"/>
  <c r="X67" i="45" s="1"/>
  <c r="M18" i="38"/>
  <c r="X17" i="45" s="1"/>
  <c r="X68" i="45" s="1"/>
  <c r="M43" i="38"/>
  <c r="X42" i="45" s="1"/>
  <c r="X93" i="45" s="1"/>
  <c r="L12" i="38"/>
  <c r="W11" i="45" s="1"/>
  <c r="W62" i="45" s="1"/>
  <c r="M34" i="38"/>
  <c r="X33" i="45" s="1"/>
  <c r="X84" i="45" s="1"/>
  <c r="N16" i="38"/>
  <c r="Y15" i="45" s="1"/>
  <c r="Y66" i="45" s="1"/>
  <c r="N11" i="38"/>
  <c r="Y10" i="45" s="1"/>
  <c r="Y61" i="45" s="1"/>
  <c r="M20" i="38"/>
  <c r="X19" i="45" s="1"/>
  <c r="X70" i="45" s="1"/>
  <c r="M35" i="38"/>
  <c r="X34" i="45" s="1"/>
  <c r="X85" i="45" s="1"/>
  <c r="M23" i="38"/>
  <c r="X22" i="45" s="1"/>
  <c r="X73" i="45" s="1"/>
  <c r="L30" i="38"/>
  <c r="W29" i="45" s="1"/>
  <c r="W80" i="45" s="1"/>
  <c r="L36" i="38"/>
  <c r="W35" i="45" s="1"/>
  <c r="W86" i="45" s="1"/>
  <c r="L23" i="38"/>
  <c r="W22" i="45" s="1"/>
  <c r="W73" i="45" s="1"/>
  <c r="L39" i="38"/>
  <c r="W38" i="45" s="1"/>
  <c r="W89" i="45" s="1"/>
  <c r="M37" i="38"/>
  <c r="X36" i="45" s="1"/>
  <c r="X87" i="45" s="1"/>
  <c r="M48" i="38"/>
  <c r="X47" i="45" s="1"/>
  <c r="X98" i="45" s="1"/>
  <c r="M47" i="38"/>
  <c r="X46" i="45" s="1"/>
  <c r="X97" i="45" s="1"/>
  <c r="L25" i="38"/>
  <c r="W24" i="45" s="1"/>
  <c r="W75" i="45" s="1"/>
  <c r="L41" i="38"/>
  <c r="W40" i="45" s="1"/>
  <c r="W91" i="45" s="1"/>
  <c r="M16" i="38"/>
  <c r="X15" i="45" s="1"/>
  <c r="X66" i="45" s="1"/>
  <c r="L26" i="38"/>
  <c r="W25" i="45" s="1"/>
  <c r="W76" i="45" s="1"/>
  <c r="L42" i="38"/>
  <c r="W41" i="45" s="1"/>
  <c r="W92" i="45" s="1"/>
  <c r="N45" i="38"/>
  <c r="Y44" i="45" s="1"/>
  <c r="Y95" i="45" s="1"/>
  <c r="N39" i="38"/>
  <c r="Y38" i="45" s="1"/>
  <c r="Y89" i="45" s="1"/>
  <c r="M33" i="38"/>
  <c r="X32" i="45" s="1"/>
  <c r="X83" i="45" s="1"/>
  <c r="L33" i="38"/>
  <c r="W32" i="45" s="1"/>
  <c r="W83" i="45" s="1"/>
  <c r="M31" i="38"/>
  <c r="X30" i="45" s="1"/>
  <c r="X81" i="45" s="1"/>
  <c r="N5" i="38"/>
  <c r="Y4" i="45" s="1"/>
  <c r="Y55" i="45" s="1"/>
  <c r="N4" i="38"/>
  <c r="Y3" i="45" s="1"/>
  <c r="Y54" i="45" s="1"/>
  <c r="M7" i="38"/>
  <c r="X6" i="45" s="1"/>
  <c r="X57" i="45" s="1"/>
  <c r="N8" i="38"/>
  <c r="Y7" i="45" s="1"/>
  <c r="Y58" i="45" s="1"/>
  <c r="L7" i="38"/>
  <c r="W6" i="45" s="1"/>
  <c r="W57" i="45" s="1"/>
  <c r="N6" i="38"/>
  <c r="Y5" i="45" s="1"/>
  <c r="Y56" i="45" s="1"/>
  <c r="N7" i="38"/>
  <c r="Y6" i="45" s="1"/>
  <c r="Y57" i="45" s="1"/>
  <c r="M6" i="38"/>
  <c r="X5" i="45" s="1"/>
  <c r="X56" i="45" s="1"/>
  <c r="M4" i="38"/>
  <c r="X3" i="45" s="1"/>
  <c r="X54" i="45" s="1"/>
  <c r="L8" i="38"/>
  <c r="W7" i="45" s="1"/>
  <c r="W58" i="45" s="1"/>
  <c r="M8" i="38"/>
  <c r="X7" i="45" s="1"/>
  <c r="X58" i="45" s="1"/>
  <c r="C4" i="38"/>
  <c r="L4" i="38" s="1"/>
  <c r="W3" i="45" s="1"/>
  <c r="W54" i="45" s="1"/>
  <c r="L5" i="38"/>
  <c r="W4" i="45" s="1"/>
  <c r="W55" i="45" s="1"/>
  <c r="M5" i="38"/>
  <c r="X4" i="45" s="1"/>
  <c r="X55" i="45" s="1"/>
  <c r="L6" i="38"/>
  <c r="W5" i="45" s="1"/>
  <c r="W56" i="45" s="1"/>
  <c r="L52" i="38"/>
  <c r="W51" i="45" s="1"/>
  <c r="W102" i="45" s="1"/>
  <c r="L53" i="38"/>
  <c r="L51" i="38"/>
  <c r="W50" i="45" s="1"/>
  <c r="W101" i="45" s="1"/>
  <c r="M52" i="38"/>
  <c r="X51" i="45" s="1"/>
  <c r="X102" i="45" s="1"/>
  <c r="N52" i="38"/>
  <c r="Y51" i="45" s="1"/>
  <c r="Y102" i="45" s="1"/>
  <c r="L54" i="38"/>
  <c r="M51" i="38"/>
  <c r="X50" i="45" s="1"/>
  <c r="X101" i="45" s="1"/>
  <c r="M49" i="38"/>
  <c r="X48" i="45" s="1"/>
  <c r="X99" i="45" s="1"/>
  <c r="N49" i="38"/>
  <c r="Y48" i="45" s="1"/>
  <c r="Y99" i="45" s="1"/>
  <c r="M53" i="38"/>
  <c r="C49" i="38"/>
  <c r="L49" i="38" s="1"/>
  <c r="W48" i="45" s="1"/>
  <c r="W99" i="45" s="1"/>
  <c r="N51" i="38"/>
  <c r="Y50" i="45" s="1"/>
  <c r="Y101" i="45" s="1"/>
  <c r="M50" i="38"/>
  <c r="X49" i="45" s="1"/>
  <c r="X100" i="45" s="1"/>
  <c r="M54" i="38"/>
  <c r="L50" i="38"/>
  <c r="W49" i="45" s="1"/>
  <c r="W100" i="45" s="1"/>
  <c r="N53" i="38"/>
  <c r="N50" i="38"/>
  <c r="Y49" i="45" s="1"/>
  <c r="Y100" i="45" s="1"/>
  <c r="N54" i="38"/>
  <c r="I10" i="38"/>
  <c r="L10" i="38" s="1"/>
  <c r="W9" i="45" s="1"/>
  <c r="W60" i="45" s="1"/>
  <c r="J28" i="53"/>
  <c r="M28" i="53" s="1"/>
  <c r="J28" i="38"/>
  <c r="M28" i="38" s="1"/>
  <c r="X27" i="45" s="1"/>
  <c r="X78" i="45" s="1"/>
  <c r="W34" i="54"/>
  <c r="AI34" i="54" s="1"/>
  <c r="W34" i="39"/>
  <c r="AI34" i="39" s="1"/>
  <c r="S33" i="45" s="1"/>
  <c r="S84" i="45" s="1"/>
  <c r="U34" i="54"/>
  <c r="AG34" i="54" s="1"/>
  <c r="U34" i="39"/>
  <c r="AG34" i="39" s="1"/>
  <c r="Q33" i="45" s="1"/>
  <c r="Q84" i="45" s="1"/>
  <c r="X32" i="54"/>
  <c r="AJ32" i="54" s="1"/>
  <c r="X32" i="39"/>
  <c r="AJ32" i="39" s="1"/>
  <c r="T31" i="45" s="1"/>
  <c r="T82" i="45" s="1"/>
  <c r="J24" i="53"/>
  <c r="M24" i="53" s="1"/>
  <c r="J24" i="38"/>
  <c r="M24" i="38" s="1"/>
  <c r="X23" i="45" s="1"/>
  <c r="X74" i="45" s="1"/>
  <c r="S34" i="54"/>
  <c r="AE34" i="54" s="1"/>
  <c r="S34" i="39"/>
  <c r="AE34" i="39" s="1"/>
  <c r="O33" i="45" s="1"/>
  <c r="O84" i="45" s="1"/>
  <c r="R34" i="54"/>
  <c r="AD34" i="54" s="1"/>
  <c r="R34" i="39"/>
  <c r="AD34" i="39" s="1"/>
  <c r="N33" i="45" s="1"/>
  <c r="N84" i="45" s="1"/>
  <c r="O32" i="54"/>
  <c r="AA32" i="54" s="1"/>
  <c r="O32" i="39"/>
  <c r="AA32" i="39" s="1"/>
  <c r="K31" i="45" s="1"/>
  <c r="K82" i="45" s="1"/>
  <c r="W32" i="54"/>
  <c r="AI32" i="54" s="1"/>
  <c r="W32" i="39"/>
  <c r="AI32" i="39" s="1"/>
  <c r="S31" i="45" s="1"/>
  <c r="S82" i="45" s="1"/>
  <c r="P28" i="54"/>
  <c r="AB28" i="54" s="1"/>
  <c r="P28" i="39"/>
  <c r="AB28" i="39" s="1"/>
  <c r="L27" i="45" s="1"/>
  <c r="L78" i="45" s="1"/>
  <c r="K13" i="53"/>
  <c r="N13" i="53" s="1"/>
  <c r="K13" i="38"/>
  <c r="N13" i="38" s="1"/>
  <c r="Y12" i="45" s="1"/>
  <c r="Y63" i="45" s="1"/>
  <c r="J27" i="53"/>
  <c r="M27" i="53" s="1"/>
  <c r="J27" i="38"/>
  <c r="M27" i="38" s="1"/>
  <c r="X26" i="45" s="1"/>
  <c r="X77" i="45" s="1"/>
  <c r="S28" i="54"/>
  <c r="AE28" i="54" s="1"/>
  <c r="S28" i="39"/>
  <c r="AE28" i="39" s="1"/>
  <c r="O27" i="45" s="1"/>
  <c r="O78" i="45" s="1"/>
  <c r="K15" i="53"/>
  <c r="N15" i="53" s="1"/>
  <c r="K15" i="38"/>
  <c r="N15" i="38" s="1"/>
  <c r="Y14" i="45" s="1"/>
  <c r="Y65" i="45" s="1"/>
  <c r="J15" i="53"/>
  <c r="M15" i="53" s="1"/>
  <c r="J15" i="38"/>
  <c r="M15" i="38" s="1"/>
  <c r="X14" i="45" s="1"/>
  <c r="X65" i="45" s="1"/>
  <c r="Y34" i="54"/>
  <c r="AK34" i="54" s="1"/>
  <c r="Y34" i="39"/>
  <c r="AK34" i="39" s="1"/>
  <c r="U33" i="45" s="1"/>
  <c r="U84" i="45" s="1"/>
  <c r="O33" i="54"/>
  <c r="AA33" i="54" s="1"/>
  <c r="O33" i="39"/>
  <c r="AA33" i="39" s="1"/>
  <c r="K32" i="45" s="1"/>
  <c r="K83" i="45" s="1"/>
  <c r="Y40" i="15"/>
  <c r="X33" i="54" s="1"/>
  <c r="AJ33" i="54" s="1"/>
  <c r="T28" i="54"/>
  <c r="AF28" i="54" s="1"/>
  <c r="T28" i="39"/>
  <c r="AF28" i="39" s="1"/>
  <c r="P27" i="45" s="1"/>
  <c r="P78" i="45" s="1"/>
  <c r="P34" i="54"/>
  <c r="AB34" i="54" s="1"/>
  <c r="P34" i="39"/>
  <c r="AB34" i="39" s="1"/>
  <c r="L33" i="45" s="1"/>
  <c r="L84" i="45" s="1"/>
  <c r="R28" i="54"/>
  <c r="AD28" i="54" s="1"/>
  <c r="R28" i="39"/>
  <c r="AD28" i="39" s="1"/>
  <c r="N27" i="45" s="1"/>
  <c r="N78" i="45" s="1"/>
  <c r="I28" i="38"/>
  <c r="L28" i="38" s="1"/>
  <c r="W27" i="45" s="1"/>
  <c r="W78" i="45" s="1"/>
  <c r="Y32" i="54"/>
  <c r="AK32" i="54" s="1"/>
  <c r="Y32" i="39"/>
  <c r="AK32" i="39" s="1"/>
  <c r="U31" i="45" s="1"/>
  <c r="U82" i="45" s="1"/>
  <c r="U33" i="54"/>
  <c r="AG33" i="54" s="1"/>
  <c r="U33" i="39"/>
  <c r="AG33" i="39" s="1"/>
  <c r="Q32" i="45" s="1"/>
  <c r="Q83" i="45" s="1"/>
  <c r="R32" i="54"/>
  <c r="AD32" i="54" s="1"/>
  <c r="R32" i="39"/>
  <c r="AD32" i="39" s="1"/>
  <c r="N31" i="45" s="1"/>
  <c r="N82" i="45" s="1"/>
  <c r="J10" i="53"/>
  <c r="M10" i="53" s="1"/>
  <c r="J10" i="38"/>
  <c r="M10" i="38" s="1"/>
  <c r="X9" i="45" s="1"/>
  <c r="X60" i="45" s="1"/>
  <c r="I31" i="53"/>
  <c r="L31" i="53" s="1"/>
  <c r="I31" i="38"/>
  <c r="L31" i="38" s="1"/>
  <c r="W30" i="45" s="1"/>
  <c r="W81" i="45" s="1"/>
  <c r="K28" i="53"/>
  <c r="N28" i="53" s="1"/>
  <c r="K28" i="38"/>
  <c r="N28" i="38" s="1"/>
  <c r="Y27" i="45" s="1"/>
  <c r="Y78" i="45" s="1"/>
  <c r="X28" i="54"/>
  <c r="AJ28" i="54" s="1"/>
  <c r="X28" i="39"/>
  <c r="AJ28" i="39" s="1"/>
  <c r="T27" i="45" s="1"/>
  <c r="T78" i="45" s="1"/>
  <c r="V28" i="54"/>
  <c r="AH28" i="54" s="1"/>
  <c r="V28" i="39"/>
  <c r="AH28" i="39" s="1"/>
  <c r="R27" i="45" s="1"/>
  <c r="R78" i="45" s="1"/>
  <c r="U32" i="54"/>
  <c r="AG32" i="54" s="1"/>
  <c r="U32" i="39"/>
  <c r="AG32" i="39" s="1"/>
  <c r="Q31" i="45" s="1"/>
  <c r="Q82" i="45" s="1"/>
  <c r="V32" i="54"/>
  <c r="AH32" i="54" s="1"/>
  <c r="V32" i="39"/>
  <c r="AH32" i="39" s="1"/>
  <c r="R31" i="45" s="1"/>
  <c r="R82" i="45" s="1"/>
  <c r="Q33" i="54"/>
  <c r="AC33" i="54" s="1"/>
  <c r="Q33" i="39"/>
  <c r="AC33" i="39" s="1"/>
  <c r="M32" i="45" s="1"/>
  <c r="M83" i="45" s="1"/>
  <c r="V34" i="54"/>
  <c r="AH34" i="54" s="1"/>
  <c r="V34" i="39"/>
  <c r="AH34" i="39" s="1"/>
  <c r="R33" i="45" s="1"/>
  <c r="R84" i="45" s="1"/>
  <c r="T32" i="54"/>
  <c r="AF32" i="54" s="1"/>
  <c r="T32" i="39"/>
  <c r="AF32" i="39" s="1"/>
  <c r="P31" i="45" s="1"/>
  <c r="P82" i="45" s="1"/>
  <c r="K10" i="53"/>
  <c r="N10" i="53" s="1"/>
  <c r="K10" i="38"/>
  <c r="N10" i="38" s="1"/>
  <c r="Y9" i="45" s="1"/>
  <c r="Y60" i="45" s="1"/>
  <c r="X34" i="54"/>
  <c r="AJ34" i="54" s="1"/>
  <c r="X34" i="39"/>
  <c r="AJ34" i="39" s="1"/>
  <c r="T33" i="45" s="1"/>
  <c r="T84" i="45" s="1"/>
  <c r="W28" i="54"/>
  <c r="AI28" i="54" s="1"/>
  <c r="W28" i="39"/>
  <c r="AI28" i="39" s="1"/>
  <c r="S27" i="45" s="1"/>
  <c r="S78" i="45" s="1"/>
  <c r="T34" i="54"/>
  <c r="AF34" i="54" s="1"/>
  <c r="T34" i="39"/>
  <c r="AF34" i="39" s="1"/>
  <c r="P33" i="45" s="1"/>
  <c r="P84" i="45" s="1"/>
  <c r="W33" i="54"/>
  <c r="AI33" i="54" s="1"/>
  <c r="W33" i="39"/>
  <c r="AI33" i="39" s="1"/>
  <c r="S32" i="45" s="1"/>
  <c r="S83" i="45" s="1"/>
  <c r="P32" i="54"/>
  <c r="AB32" i="54" s="1"/>
  <c r="P32" i="39"/>
  <c r="AB32" i="39" s="1"/>
  <c r="L31" i="45" s="1"/>
  <c r="L82" i="45" s="1"/>
  <c r="O34" i="54"/>
  <c r="AA34" i="54" s="1"/>
  <c r="O34" i="39"/>
  <c r="AA34" i="39" s="1"/>
  <c r="K33" i="45" s="1"/>
  <c r="K84" i="45" s="1"/>
  <c r="O28" i="54"/>
  <c r="AA28" i="54" s="1"/>
  <c r="O28" i="39"/>
  <c r="AA28" i="39" s="1"/>
  <c r="K27" i="45" s="1"/>
  <c r="K78" i="45" s="1"/>
  <c r="K27" i="53"/>
  <c r="N27" i="53" s="1"/>
  <c r="K27" i="38"/>
  <c r="N27" i="38" s="1"/>
  <c r="Y26" i="45" s="1"/>
  <c r="Y77" i="45" s="1"/>
  <c r="K24" i="53"/>
  <c r="N24" i="53" s="1"/>
  <c r="K24" i="38"/>
  <c r="N24" i="38" s="1"/>
  <c r="Y23" i="45" s="1"/>
  <c r="Y74" i="45" s="1"/>
  <c r="J13" i="53"/>
  <c r="M13" i="53" s="1"/>
  <c r="J13" i="38"/>
  <c r="M13" i="38" s="1"/>
  <c r="X12" i="45" s="1"/>
  <c r="X63" i="45" s="1"/>
  <c r="Y28" i="54"/>
  <c r="AK28" i="54" s="1"/>
  <c r="Y28" i="39"/>
  <c r="AK28" i="39" s="1"/>
  <c r="U27" i="45" s="1"/>
  <c r="U78" i="45" s="1"/>
  <c r="U28" i="54"/>
  <c r="AG28" i="54" s="1"/>
  <c r="U28" i="39"/>
  <c r="AG28" i="39" s="1"/>
  <c r="Q27" i="45" s="1"/>
  <c r="Q78" i="45" s="1"/>
  <c r="Q34" i="54"/>
  <c r="AC34" i="54" s="1"/>
  <c r="Q34" i="39"/>
  <c r="AC34" i="39" s="1"/>
  <c r="M33" i="45" s="1"/>
  <c r="M84" i="45" s="1"/>
  <c r="Q28" i="54"/>
  <c r="AC28" i="54" s="1"/>
  <c r="Q28" i="39"/>
  <c r="AC28" i="39" s="1"/>
  <c r="M27" i="45" s="1"/>
  <c r="M78" i="45" s="1"/>
  <c r="Q32" i="54"/>
  <c r="AC32" i="54" s="1"/>
  <c r="Q32" i="39"/>
  <c r="AC32" i="39" s="1"/>
  <c r="M31" i="45" s="1"/>
  <c r="M82" i="45" s="1"/>
  <c r="I27" i="53"/>
  <c r="L27" i="53" s="1"/>
  <c r="I27" i="38"/>
  <c r="L27" i="38" s="1"/>
  <c r="W26" i="45" s="1"/>
  <c r="W77" i="45" s="1"/>
  <c r="I24" i="53"/>
  <c r="L24" i="53" s="1"/>
  <c r="I24" i="38"/>
  <c r="L24" i="38" s="1"/>
  <c r="W23" i="45" s="1"/>
  <c r="W74" i="45" s="1"/>
  <c r="K31" i="53"/>
  <c r="N31" i="53" s="1"/>
  <c r="K31" i="38"/>
  <c r="N31" i="38" s="1"/>
  <c r="Y30" i="45" s="1"/>
  <c r="Y81" i="45" s="1"/>
  <c r="D54" i="45"/>
  <c r="S40" i="15"/>
  <c r="W40" i="15"/>
  <c r="V33" i="54" s="1"/>
  <c r="AH33" i="54" s="1"/>
  <c r="Q40" i="15"/>
  <c r="P33" i="54" s="1"/>
  <c r="AB33" i="54" s="1"/>
  <c r="Z40" i="15"/>
  <c r="Y33" i="54" s="1"/>
  <c r="AK33" i="54" s="1"/>
  <c r="U40" i="15"/>
  <c r="T33" i="54" s="1"/>
  <c r="AF33" i="54" s="1"/>
  <c r="T40" i="15"/>
  <c r="S33" i="54" s="1"/>
  <c r="AE33" i="54" s="1"/>
  <c r="AA40" i="15"/>
  <c r="Z33" i="39" s="1"/>
  <c r="AL33" i="39" s="1"/>
  <c r="V32" i="45" s="1"/>
  <c r="V83" i="45" s="1"/>
  <c r="AA37" i="15"/>
  <c r="T37" i="15"/>
  <c r="L6" i="8"/>
  <c r="G34" i="37" s="1"/>
  <c r="L4" i="8"/>
  <c r="G29" i="37" s="1"/>
  <c r="K4" i="8"/>
  <c r="F29" i="37" s="1"/>
  <c r="L5" i="8"/>
  <c r="G33" i="37" s="1"/>
  <c r="M6" i="8"/>
  <c r="H34" i="37" s="1"/>
  <c r="Y33" i="39" l="1"/>
  <c r="AK33" i="39" s="1"/>
  <c r="U32" i="45" s="1"/>
  <c r="U83" i="45" s="1"/>
  <c r="FB174" i="55" a="1"/>
  <c r="FB174" i="55" s="1"/>
  <c r="FB174" i="49" a="1"/>
  <c r="FC174" i="55" a="1"/>
  <c r="FC174" i="55" s="1"/>
  <c r="FC174" i="49" a="1"/>
  <c r="FB186" i="49" a="1"/>
  <c r="FB186" i="55" a="1"/>
  <c r="FB186" i="55" s="1"/>
  <c r="FC186" i="55" a="1"/>
  <c r="FC186" i="55" s="1"/>
  <c r="FC186" i="49" a="1"/>
  <c r="S33" i="39"/>
  <c r="AE33" i="39" s="1"/>
  <c r="O32" i="45" s="1"/>
  <c r="O83" i="45" s="1"/>
  <c r="T33" i="39"/>
  <c r="AF33" i="39" s="1"/>
  <c r="P32" i="45" s="1"/>
  <c r="P83" i="45" s="1"/>
  <c r="Z33" i="54"/>
  <c r="AL33" i="54" s="1"/>
  <c r="V33" i="39"/>
  <c r="AH33" i="39" s="1"/>
  <c r="R32" i="45" s="1"/>
  <c r="R83" i="45" s="1"/>
  <c r="S32" i="54"/>
  <c r="AE32" i="54" s="1"/>
  <c r="S32" i="39"/>
  <c r="AE32" i="39" s="1"/>
  <c r="O31" i="45" s="1"/>
  <c r="O82" i="45" s="1"/>
  <c r="R33" i="54"/>
  <c r="AD33" i="54" s="1"/>
  <c r="R33" i="39"/>
  <c r="AD33" i="39" s="1"/>
  <c r="N32" i="45" s="1"/>
  <c r="N83" i="45" s="1"/>
  <c r="X33" i="39"/>
  <c r="AJ33" i="39" s="1"/>
  <c r="T32" i="45" s="1"/>
  <c r="T83" i="45" s="1"/>
  <c r="P33" i="39"/>
  <c r="AB33" i="39" s="1"/>
  <c r="L32" i="45" s="1"/>
  <c r="L83" i="45" s="1"/>
  <c r="Z32" i="54"/>
  <c r="AL32" i="54" s="1"/>
  <c r="Z32" i="39"/>
  <c r="AL32" i="39" s="1"/>
  <c r="V31" i="45" s="1"/>
  <c r="V82" i="45" s="1"/>
  <c r="B4" i="8"/>
  <c r="AD37" i="3"/>
  <c r="AD42" i="3" s="1"/>
  <c r="AC37" i="3"/>
  <c r="AC42" i="3" s="1"/>
  <c r="AB37" i="3"/>
  <c r="AB42" i="3" s="1"/>
  <c r="AA37" i="3"/>
  <c r="AA42" i="3" s="1"/>
  <c r="Z37" i="3"/>
  <c r="Z42" i="3" s="1"/>
  <c r="Y37" i="3"/>
  <c r="Y42" i="3" s="1"/>
  <c r="X37" i="3"/>
  <c r="X42" i="3" s="1"/>
  <c r="W37" i="3"/>
  <c r="W42" i="3" s="1"/>
  <c r="V37" i="3"/>
  <c r="V42" i="3" s="1"/>
  <c r="U37" i="3"/>
  <c r="U42" i="3" s="1"/>
  <c r="T37" i="3"/>
  <c r="T42" i="3" s="1"/>
  <c r="S37" i="3"/>
  <c r="S42" i="3" s="1"/>
  <c r="R37" i="3"/>
  <c r="R42" i="3" s="1"/>
  <c r="Q37" i="3"/>
  <c r="Q42" i="3" s="1"/>
  <c r="P37" i="3"/>
  <c r="P42" i="3" s="1"/>
  <c r="O37" i="3"/>
  <c r="O42" i="3" s="1"/>
  <c r="N37" i="3"/>
  <c r="N42" i="3" s="1"/>
  <c r="M37" i="3"/>
  <c r="M42" i="3" s="1"/>
  <c r="L37" i="3"/>
  <c r="L42" i="3" s="1"/>
  <c r="K37" i="3"/>
  <c r="K42" i="3" s="1"/>
  <c r="J37" i="3"/>
  <c r="J42" i="3" s="1"/>
  <c r="I37" i="3"/>
  <c r="I42" i="3" s="1"/>
  <c r="H37" i="3"/>
  <c r="H42" i="3" s="1"/>
  <c r="G37" i="3"/>
  <c r="G42" i="3" s="1"/>
  <c r="F37" i="3"/>
  <c r="F42" i="3" s="1"/>
  <c r="E37" i="3"/>
  <c r="E42" i="3" s="1"/>
  <c r="D37" i="3"/>
  <c r="D42" i="3" s="1"/>
  <c r="C37" i="3"/>
  <c r="C42" i="3" s="1"/>
  <c r="B37" i="3"/>
  <c r="B42" i="3" s="1"/>
  <c r="AD36" i="3"/>
  <c r="AC36" i="3"/>
  <c r="AB36" i="3"/>
  <c r="AA36" i="3"/>
  <c r="Z36" i="3"/>
  <c r="Y36" i="3"/>
  <c r="X36" i="3"/>
  <c r="W36" i="3"/>
  <c r="V36" i="3"/>
  <c r="U36" i="3"/>
  <c r="T36" i="3"/>
  <c r="S36" i="3"/>
  <c r="R36" i="3"/>
  <c r="Q36" i="3"/>
  <c r="P36" i="3"/>
  <c r="O36" i="3"/>
  <c r="N36" i="3"/>
  <c r="M36" i="3"/>
  <c r="L36" i="3"/>
  <c r="K36" i="3"/>
  <c r="J36" i="3"/>
  <c r="I36" i="3"/>
  <c r="H36" i="3"/>
  <c r="G36" i="3"/>
  <c r="F36" i="3"/>
  <c r="E36" i="3"/>
  <c r="D36" i="3"/>
  <c r="C36" i="3"/>
  <c r="B36" i="3"/>
  <c r="AD35" i="3"/>
  <c r="AC35" i="3"/>
  <c r="AB35" i="3"/>
  <c r="AA35" i="3"/>
  <c r="Z35" i="3"/>
  <c r="Y35" i="3"/>
  <c r="X35" i="3"/>
  <c r="W35" i="3"/>
  <c r="V35" i="3"/>
  <c r="U35" i="3"/>
  <c r="T35" i="3"/>
  <c r="S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C35" i="3"/>
  <c r="B35" i="3"/>
  <c r="B41" i="3" s="1"/>
  <c r="AD34" i="3"/>
  <c r="AC34" i="3"/>
  <c r="AB34" i="3"/>
  <c r="AA34" i="3"/>
  <c r="Z34" i="3"/>
  <c r="Y34" i="3"/>
  <c r="X34" i="3"/>
  <c r="W34" i="3"/>
  <c r="V34" i="3"/>
  <c r="U34" i="3"/>
  <c r="T34" i="3"/>
  <c r="S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C34" i="3"/>
  <c r="B34" i="3"/>
  <c r="AD33" i="3"/>
  <c r="AC33" i="3"/>
  <c r="AB33" i="3"/>
  <c r="AB40" i="3" s="1"/>
  <c r="AA33" i="3"/>
  <c r="Z33" i="3"/>
  <c r="Y33" i="3"/>
  <c r="X33" i="3"/>
  <c r="W33" i="3"/>
  <c r="V33" i="3"/>
  <c r="U33" i="3"/>
  <c r="T33" i="3"/>
  <c r="S33" i="3"/>
  <c r="R33" i="3"/>
  <c r="Q33" i="3"/>
  <c r="P33" i="3"/>
  <c r="O33" i="3"/>
  <c r="N33" i="3"/>
  <c r="M33" i="3"/>
  <c r="L33" i="3"/>
  <c r="K33" i="3"/>
  <c r="J33" i="3"/>
  <c r="I33" i="3"/>
  <c r="H33" i="3"/>
  <c r="G33" i="3"/>
  <c r="F33" i="3"/>
  <c r="E33" i="3"/>
  <c r="D33" i="3"/>
  <c r="D40" i="3" s="1"/>
  <c r="C33" i="3"/>
  <c r="B33" i="3"/>
  <c r="AD20" i="3"/>
  <c r="AD29" i="3" s="1"/>
  <c r="AD47" i="32" s="1"/>
  <c r="AD47" i="35" s="1"/>
  <c r="AC20" i="3"/>
  <c r="AC29" i="3" s="1"/>
  <c r="AC47" i="32" s="1"/>
  <c r="AC47" i="35" s="1"/>
  <c r="AB20" i="3"/>
  <c r="AB29" i="3" s="1"/>
  <c r="AB47" i="32" s="1"/>
  <c r="AB47" i="35" s="1"/>
  <c r="AA20" i="3"/>
  <c r="AA29" i="3" s="1"/>
  <c r="AA47" i="32" s="1"/>
  <c r="AA47" i="35" s="1"/>
  <c r="Z20" i="3"/>
  <c r="Z29" i="3" s="1"/>
  <c r="Z47" i="32" s="1"/>
  <c r="Z47" i="35" s="1"/>
  <c r="Y20" i="3"/>
  <c r="Y29" i="3" s="1"/>
  <c r="Y47" i="32" s="1"/>
  <c r="Y47" i="35" s="1"/>
  <c r="X20" i="3"/>
  <c r="X29" i="3" s="1"/>
  <c r="X47" i="32" s="1"/>
  <c r="X47" i="35" s="1"/>
  <c r="W20" i="3"/>
  <c r="W29" i="3" s="1"/>
  <c r="W47" i="32" s="1"/>
  <c r="W47" i="35" s="1"/>
  <c r="V20" i="3"/>
  <c r="V29" i="3" s="1"/>
  <c r="V47" i="32" s="1"/>
  <c r="V47" i="35" s="1"/>
  <c r="U20" i="3"/>
  <c r="U29" i="3" s="1"/>
  <c r="U47" i="32" s="1"/>
  <c r="U47" i="35" s="1"/>
  <c r="T20" i="3"/>
  <c r="T29" i="3" s="1"/>
  <c r="T47" i="32" s="1"/>
  <c r="T47" i="35" s="1"/>
  <c r="S20" i="3"/>
  <c r="S29" i="3" s="1"/>
  <c r="S47" i="32" s="1"/>
  <c r="S47" i="35" s="1"/>
  <c r="R20" i="3"/>
  <c r="R29" i="3" s="1"/>
  <c r="R47" i="32" s="1"/>
  <c r="R47" i="35" s="1"/>
  <c r="Q20" i="3"/>
  <c r="Q29" i="3" s="1"/>
  <c r="Q47" i="32" s="1"/>
  <c r="Q47" i="35" s="1"/>
  <c r="P20" i="3"/>
  <c r="P29" i="3" s="1"/>
  <c r="P47" i="32" s="1"/>
  <c r="P47" i="35" s="1"/>
  <c r="O20" i="3"/>
  <c r="O29" i="3" s="1"/>
  <c r="O47" i="32" s="1"/>
  <c r="O47" i="35" s="1"/>
  <c r="N20" i="3"/>
  <c r="N29" i="3" s="1"/>
  <c r="N47" i="32" s="1"/>
  <c r="N47" i="35" s="1"/>
  <c r="M20" i="3"/>
  <c r="M29" i="3" s="1"/>
  <c r="M47" i="32" s="1"/>
  <c r="M47" i="35" s="1"/>
  <c r="L20" i="3"/>
  <c r="L29" i="3" s="1"/>
  <c r="L47" i="32" s="1"/>
  <c r="L47" i="35" s="1"/>
  <c r="K20" i="3"/>
  <c r="K29" i="3" s="1"/>
  <c r="K47" i="32" s="1"/>
  <c r="K47" i="35" s="1"/>
  <c r="J20" i="3"/>
  <c r="J29" i="3" s="1"/>
  <c r="J47" i="32" s="1"/>
  <c r="J47" i="35" s="1"/>
  <c r="I20" i="3"/>
  <c r="I29" i="3" s="1"/>
  <c r="I47" i="32" s="1"/>
  <c r="I47" i="35" s="1"/>
  <c r="H20" i="3"/>
  <c r="H29" i="3" s="1"/>
  <c r="H47" i="32" s="1"/>
  <c r="H47" i="35" s="1"/>
  <c r="G20" i="3"/>
  <c r="G29" i="3" s="1"/>
  <c r="G47" i="32" s="1"/>
  <c r="G47" i="35" s="1"/>
  <c r="F20" i="3"/>
  <c r="F29" i="3" s="1"/>
  <c r="F47" i="32" s="1"/>
  <c r="F47" i="35" s="1"/>
  <c r="E20" i="3"/>
  <c r="E29" i="3" s="1"/>
  <c r="E47" i="32" s="1"/>
  <c r="E47" i="35" s="1"/>
  <c r="D20" i="3"/>
  <c r="D29" i="3" s="1"/>
  <c r="D47" i="32" s="1"/>
  <c r="D47" i="35" s="1"/>
  <c r="C20" i="3"/>
  <c r="C29" i="3" s="1"/>
  <c r="C47" i="32" s="1"/>
  <c r="C47" i="35" s="1"/>
  <c r="B20" i="3"/>
  <c r="B29" i="3" s="1"/>
  <c r="B47" i="32" s="1"/>
  <c r="B47" i="35" s="1"/>
  <c r="AD19" i="3"/>
  <c r="AD28" i="3" s="1"/>
  <c r="AD46" i="32" s="1"/>
  <c r="AD46" i="35" s="1"/>
  <c r="AC19" i="3"/>
  <c r="AC28" i="3" s="1"/>
  <c r="AC46" i="32" s="1"/>
  <c r="AC46" i="35" s="1"/>
  <c r="AB19" i="3"/>
  <c r="AB28" i="3" s="1"/>
  <c r="AB46" i="32" s="1"/>
  <c r="AB46" i="35" s="1"/>
  <c r="AA19" i="3"/>
  <c r="AA28" i="3" s="1"/>
  <c r="AA46" i="32" s="1"/>
  <c r="AA46" i="35" s="1"/>
  <c r="Z19" i="3"/>
  <c r="Z28" i="3" s="1"/>
  <c r="Z46" i="32" s="1"/>
  <c r="Z46" i="35" s="1"/>
  <c r="Y19" i="3"/>
  <c r="Y28" i="3" s="1"/>
  <c r="Y46" i="32" s="1"/>
  <c r="Y46" i="35" s="1"/>
  <c r="X19" i="3"/>
  <c r="X28" i="3" s="1"/>
  <c r="X46" i="32" s="1"/>
  <c r="X46" i="35" s="1"/>
  <c r="W19" i="3"/>
  <c r="W28" i="3" s="1"/>
  <c r="W46" i="32" s="1"/>
  <c r="W46" i="35" s="1"/>
  <c r="V19" i="3"/>
  <c r="V28" i="3" s="1"/>
  <c r="V46" i="32" s="1"/>
  <c r="V46" i="35" s="1"/>
  <c r="U19" i="3"/>
  <c r="U28" i="3" s="1"/>
  <c r="U46" i="32" s="1"/>
  <c r="U46" i="35" s="1"/>
  <c r="T19" i="3"/>
  <c r="T28" i="3" s="1"/>
  <c r="T46" i="32" s="1"/>
  <c r="T46" i="35" s="1"/>
  <c r="S19" i="3"/>
  <c r="S28" i="3" s="1"/>
  <c r="S46" i="32" s="1"/>
  <c r="S46" i="35" s="1"/>
  <c r="R19" i="3"/>
  <c r="R28" i="3" s="1"/>
  <c r="R46" i="32" s="1"/>
  <c r="R46" i="35" s="1"/>
  <c r="Q19" i="3"/>
  <c r="Q28" i="3" s="1"/>
  <c r="Q46" i="32" s="1"/>
  <c r="Q46" i="35" s="1"/>
  <c r="P19" i="3"/>
  <c r="P28" i="3" s="1"/>
  <c r="P46" i="32" s="1"/>
  <c r="P46" i="35" s="1"/>
  <c r="O19" i="3"/>
  <c r="O28" i="3" s="1"/>
  <c r="O46" i="32" s="1"/>
  <c r="O46" i="35" s="1"/>
  <c r="N19" i="3"/>
  <c r="N28" i="3" s="1"/>
  <c r="N46" i="32" s="1"/>
  <c r="N46" i="35" s="1"/>
  <c r="M19" i="3"/>
  <c r="M28" i="3" s="1"/>
  <c r="M46" i="32" s="1"/>
  <c r="M46" i="35" s="1"/>
  <c r="L19" i="3"/>
  <c r="L28" i="3" s="1"/>
  <c r="L46" i="32" s="1"/>
  <c r="L46" i="35" s="1"/>
  <c r="K19" i="3"/>
  <c r="K28" i="3" s="1"/>
  <c r="K46" i="32" s="1"/>
  <c r="K46" i="35" s="1"/>
  <c r="J19" i="3"/>
  <c r="J28" i="3" s="1"/>
  <c r="J46" i="32" s="1"/>
  <c r="J46" i="35" s="1"/>
  <c r="I19" i="3"/>
  <c r="I28" i="3" s="1"/>
  <c r="I46" i="32" s="1"/>
  <c r="I46" i="35" s="1"/>
  <c r="H19" i="3"/>
  <c r="H28" i="3" s="1"/>
  <c r="H46" i="32" s="1"/>
  <c r="H46" i="35" s="1"/>
  <c r="G19" i="3"/>
  <c r="G28" i="3" s="1"/>
  <c r="G46" i="32" s="1"/>
  <c r="G46" i="35" s="1"/>
  <c r="F19" i="3"/>
  <c r="F28" i="3" s="1"/>
  <c r="F46" i="32" s="1"/>
  <c r="F46" i="35" s="1"/>
  <c r="E19" i="3"/>
  <c r="E28" i="3" s="1"/>
  <c r="E46" i="32" s="1"/>
  <c r="E46" i="35" s="1"/>
  <c r="D19" i="3"/>
  <c r="D28" i="3" s="1"/>
  <c r="D46" i="32" s="1"/>
  <c r="D46" i="35" s="1"/>
  <c r="C19" i="3"/>
  <c r="C28" i="3" s="1"/>
  <c r="C46" i="32" s="1"/>
  <c r="C46" i="35" s="1"/>
  <c r="B19" i="3"/>
  <c r="B28" i="3" s="1"/>
  <c r="B46" i="32" s="1"/>
  <c r="B46" i="35" s="1"/>
  <c r="AD18" i="3"/>
  <c r="AD27" i="3" s="1"/>
  <c r="AD27" i="32" s="1"/>
  <c r="AD27" i="35" s="1"/>
  <c r="AC18" i="3"/>
  <c r="AC27" i="3" s="1"/>
  <c r="AC27" i="32" s="1"/>
  <c r="AC27" i="35" s="1"/>
  <c r="AB18" i="3"/>
  <c r="AB27" i="3" s="1"/>
  <c r="AB27" i="32" s="1"/>
  <c r="AB27" i="35" s="1"/>
  <c r="AA18" i="3"/>
  <c r="AA27" i="3" s="1"/>
  <c r="AA27" i="32" s="1"/>
  <c r="AA27" i="35" s="1"/>
  <c r="Z18" i="3"/>
  <c r="Z27" i="3" s="1"/>
  <c r="Z27" i="32" s="1"/>
  <c r="Z27" i="35" s="1"/>
  <c r="Y18" i="3"/>
  <c r="Y27" i="3" s="1"/>
  <c r="Y27" i="32" s="1"/>
  <c r="Y27" i="35" s="1"/>
  <c r="X18" i="3"/>
  <c r="X27" i="3" s="1"/>
  <c r="X27" i="32" s="1"/>
  <c r="X27" i="35" s="1"/>
  <c r="W18" i="3"/>
  <c r="W27" i="3" s="1"/>
  <c r="W27" i="32" s="1"/>
  <c r="W27" i="35" s="1"/>
  <c r="V18" i="3"/>
  <c r="V27" i="3" s="1"/>
  <c r="V27" i="32" s="1"/>
  <c r="V27" i="35" s="1"/>
  <c r="U18" i="3"/>
  <c r="U27" i="3" s="1"/>
  <c r="U27" i="32" s="1"/>
  <c r="U27" i="35" s="1"/>
  <c r="T18" i="3"/>
  <c r="T27" i="3" s="1"/>
  <c r="T27" i="32" s="1"/>
  <c r="T27" i="35" s="1"/>
  <c r="S18" i="3"/>
  <c r="S27" i="3" s="1"/>
  <c r="S27" i="32" s="1"/>
  <c r="S27" i="35" s="1"/>
  <c r="R18" i="3"/>
  <c r="R27" i="3" s="1"/>
  <c r="R27" i="32" s="1"/>
  <c r="R27" i="35" s="1"/>
  <c r="Q18" i="3"/>
  <c r="Q27" i="3" s="1"/>
  <c r="Q27" i="32" s="1"/>
  <c r="Q27" i="35" s="1"/>
  <c r="P18" i="3"/>
  <c r="P27" i="3" s="1"/>
  <c r="P27" i="32" s="1"/>
  <c r="P27" i="35" s="1"/>
  <c r="O18" i="3"/>
  <c r="O27" i="3" s="1"/>
  <c r="O27" i="32" s="1"/>
  <c r="O27" i="35" s="1"/>
  <c r="N18" i="3"/>
  <c r="N27" i="3" s="1"/>
  <c r="N27" i="32" s="1"/>
  <c r="N27" i="35" s="1"/>
  <c r="M18" i="3"/>
  <c r="M27" i="3" s="1"/>
  <c r="M27" i="32" s="1"/>
  <c r="M27" i="35" s="1"/>
  <c r="L18" i="3"/>
  <c r="L27" i="3" s="1"/>
  <c r="L27" i="32" s="1"/>
  <c r="L27" i="35" s="1"/>
  <c r="K18" i="3"/>
  <c r="K27" i="3" s="1"/>
  <c r="K27" i="32" s="1"/>
  <c r="K27" i="35" s="1"/>
  <c r="J18" i="3"/>
  <c r="J27" i="3" s="1"/>
  <c r="J27" i="32" s="1"/>
  <c r="J27" i="35" s="1"/>
  <c r="I18" i="3"/>
  <c r="I27" i="3" s="1"/>
  <c r="I27" i="32" s="1"/>
  <c r="I27" i="35" s="1"/>
  <c r="H18" i="3"/>
  <c r="H27" i="3" s="1"/>
  <c r="H27" i="32" s="1"/>
  <c r="H27" i="35" s="1"/>
  <c r="G18" i="3"/>
  <c r="G27" i="3" s="1"/>
  <c r="G27" i="32" s="1"/>
  <c r="G27" i="35" s="1"/>
  <c r="F18" i="3"/>
  <c r="F27" i="3" s="1"/>
  <c r="F27" i="32" s="1"/>
  <c r="F27" i="35" s="1"/>
  <c r="E18" i="3"/>
  <c r="E27" i="3" s="1"/>
  <c r="E27" i="32" s="1"/>
  <c r="E27" i="35" s="1"/>
  <c r="D18" i="3"/>
  <c r="D27" i="3" s="1"/>
  <c r="D27" i="32" s="1"/>
  <c r="D27" i="35" s="1"/>
  <c r="C18" i="3"/>
  <c r="C27" i="3" s="1"/>
  <c r="C27" i="32" s="1"/>
  <c r="C27" i="35" s="1"/>
  <c r="B18" i="3"/>
  <c r="B27" i="3" s="1"/>
  <c r="B27" i="32" s="1"/>
  <c r="B27" i="35" s="1"/>
  <c r="H40" i="3" l="1"/>
  <c r="P40" i="3"/>
  <c r="E40" i="3"/>
  <c r="AC40" i="3"/>
  <c r="F40" i="3"/>
  <c r="L41" i="3"/>
  <c r="O40" i="3"/>
  <c r="M41" i="3"/>
  <c r="BC76" i="48"/>
  <c r="CS119" i="51"/>
  <c r="CS116" i="51"/>
  <c r="BC78" i="48"/>
  <c r="CX124" i="59"/>
  <c r="CS118" i="58"/>
  <c r="AY71" i="56"/>
  <c r="CX127" i="59"/>
  <c r="BC80" i="48"/>
  <c r="CS114" i="58"/>
  <c r="CS123" i="51"/>
  <c r="CS117" i="58"/>
  <c r="CS120" i="51"/>
  <c r="AY69" i="50"/>
  <c r="CX118" i="52"/>
  <c r="CX120" i="59"/>
  <c r="BC73" i="48"/>
  <c r="AY67" i="56"/>
  <c r="CX123" i="59"/>
  <c r="AY67" i="50"/>
  <c r="AY74" i="56"/>
  <c r="CX126" i="59"/>
  <c r="CS113" i="58"/>
  <c r="CX125" i="59"/>
  <c r="AY73" i="50"/>
  <c r="CX122" i="52"/>
  <c r="BC78" i="57"/>
  <c r="BC81" i="48"/>
  <c r="CX119" i="52"/>
  <c r="CX119" i="59"/>
  <c r="AY71" i="50"/>
  <c r="AY70" i="56"/>
  <c r="CX122" i="59"/>
  <c r="AY77" i="56"/>
  <c r="CX121" i="59"/>
  <c r="AY77" i="50"/>
  <c r="CX126" i="52"/>
  <c r="BC74" i="57"/>
  <c r="AY68" i="50"/>
  <c r="FC174" i="49"/>
  <c r="CX123" i="52"/>
  <c r="BC81" i="57"/>
  <c r="AY75" i="50"/>
  <c r="CX118" i="59"/>
  <c r="AY73" i="56"/>
  <c r="BC79" i="57"/>
  <c r="CS120" i="58"/>
  <c r="CS113" i="51"/>
  <c r="BC71" i="48"/>
  <c r="AY76" i="50"/>
  <c r="CX120" i="52"/>
  <c r="CS123" i="58"/>
  <c r="CX127" i="52"/>
  <c r="BC77" i="57"/>
  <c r="BC77" i="48"/>
  <c r="CX124" i="52"/>
  <c r="BC80" i="57"/>
  <c r="AY69" i="56"/>
  <c r="BC75" i="57"/>
  <c r="CS116" i="58"/>
  <c r="CS117" i="51"/>
  <c r="BC75" i="48"/>
  <c r="CS119" i="58"/>
  <c r="CS114" i="51"/>
  <c r="BC73" i="57"/>
  <c r="AY72" i="50"/>
  <c r="CX128" i="52"/>
  <c r="BC76" i="57"/>
  <c r="CX121" i="52"/>
  <c r="BC71" i="57"/>
  <c r="AY76" i="56"/>
  <c r="CS121" i="51"/>
  <c r="CS115" i="58"/>
  <c r="BC72" i="48"/>
  <c r="CS122" i="58"/>
  <c r="CS115" i="51"/>
  <c r="BC72" i="57"/>
  <c r="CX125" i="52"/>
  <c r="BC74" i="48"/>
  <c r="AY72" i="56"/>
  <c r="CX128" i="59"/>
  <c r="AY70" i="50"/>
  <c r="CS122" i="51"/>
  <c r="CS121" i="58"/>
  <c r="AY68" i="56"/>
  <c r="AY74" i="50"/>
  <c r="BC79" i="48"/>
  <c r="CS118" i="51"/>
  <c r="AY75" i="56"/>
  <c r="BB72" i="48"/>
  <c r="CR119" i="58"/>
  <c r="CR115" i="51"/>
  <c r="BB81" i="57"/>
  <c r="AX76" i="50"/>
  <c r="CW122" i="59"/>
  <c r="AX73" i="50"/>
  <c r="CW122" i="52"/>
  <c r="BB75" i="57"/>
  <c r="BB76" i="48"/>
  <c r="CR115" i="58"/>
  <c r="CR119" i="51"/>
  <c r="BB77" i="57"/>
  <c r="CW125" i="52"/>
  <c r="CW118" i="59"/>
  <c r="CR121" i="58"/>
  <c r="CW126" i="52"/>
  <c r="BB71" i="57"/>
  <c r="AX76" i="56"/>
  <c r="CR122" i="51"/>
  <c r="FB174" i="49"/>
  <c r="BB80" i="48"/>
  <c r="AX75" i="56"/>
  <c r="CR123" i="51"/>
  <c r="BB73" i="57"/>
  <c r="CR122" i="58"/>
  <c r="BB80" i="57"/>
  <c r="CR117" i="58"/>
  <c r="CR113" i="51"/>
  <c r="BB71" i="48"/>
  <c r="AX72" i="56"/>
  <c r="CR116" i="51"/>
  <c r="CW128" i="59"/>
  <c r="AX67" i="50"/>
  <c r="AX71" i="56"/>
  <c r="CW121" i="52"/>
  <c r="BB73" i="48"/>
  <c r="BB76" i="57"/>
  <c r="CR113" i="58"/>
  <c r="CR117" i="51"/>
  <c r="BB75" i="48"/>
  <c r="AX68" i="56"/>
  <c r="CR118" i="58"/>
  <c r="BB79" i="48"/>
  <c r="CW119" i="52"/>
  <c r="AX75" i="50"/>
  <c r="CW120" i="52"/>
  <c r="CW127" i="59"/>
  <c r="BB81" i="48"/>
  <c r="AX74" i="56"/>
  <c r="BB74" i="48"/>
  <c r="AX73" i="56"/>
  <c r="CW125" i="59"/>
  <c r="AX70" i="50"/>
  <c r="CW123" i="52"/>
  <c r="CW124" i="59"/>
  <c r="AX71" i="50"/>
  <c r="AX67" i="56"/>
  <c r="AX77" i="50"/>
  <c r="BB77" i="48"/>
  <c r="CR114" i="58"/>
  <c r="BB72" i="57"/>
  <c r="AX77" i="56"/>
  <c r="CR121" i="51"/>
  <c r="CW120" i="59"/>
  <c r="BB78" i="57"/>
  <c r="CR120" i="51"/>
  <c r="CW124" i="52"/>
  <c r="CW123" i="59"/>
  <c r="AX68" i="50"/>
  <c r="AX70" i="56"/>
  <c r="BB78" i="48"/>
  <c r="AX69" i="56"/>
  <c r="CW121" i="59"/>
  <c r="AX74" i="50"/>
  <c r="CW127" i="52"/>
  <c r="BB74" i="57"/>
  <c r="CW128" i="52"/>
  <c r="CW119" i="59"/>
  <c r="AX72" i="50"/>
  <c r="CW126" i="59"/>
  <c r="AX69" i="50"/>
  <c r="CW118" i="52"/>
  <c r="BB79" i="57"/>
  <c r="CR120" i="58"/>
  <c r="CR114" i="51"/>
  <c r="CR116" i="58"/>
  <c r="CR118" i="51"/>
  <c r="CR123" i="58"/>
  <c r="I40" i="3"/>
  <c r="Q40" i="3"/>
  <c r="W41" i="3"/>
  <c r="X41" i="3"/>
  <c r="S40" i="3"/>
  <c r="AA40" i="3"/>
  <c r="Y41" i="3"/>
  <c r="CS125" i="58"/>
  <c r="CS126" i="51"/>
  <c r="AY79" i="50"/>
  <c r="BC83" i="57"/>
  <c r="CS125" i="51"/>
  <c r="AY79" i="56"/>
  <c r="AY80" i="56"/>
  <c r="BC83" i="48"/>
  <c r="CX130" i="52"/>
  <c r="BC84" i="48"/>
  <c r="CX130" i="59"/>
  <c r="CX131" i="59"/>
  <c r="CS126" i="58"/>
  <c r="CX131" i="52"/>
  <c r="BC84" i="57"/>
  <c r="FC186" i="49"/>
  <c r="AY80" i="50"/>
  <c r="BB84" i="57"/>
  <c r="BB83" i="48"/>
  <c r="CR125" i="58"/>
  <c r="AX79" i="50"/>
  <c r="FB186" i="49"/>
  <c r="BB83" i="57"/>
  <c r="AX80" i="50"/>
  <c r="AX80" i="56"/>
  <c r="AX79" i="56"/>
  <c r="BB84" i="48"/>
  <c r="CR125" i="51"/>
  <c r="CW131" i="52"/>
  <c r="CW131" i="59"/>
  <c r="CR126" i="58"/>
  <c r="CW130" i="59"/>
  <c r="CR126" i="51"/>
  <c r="CW130" i="52"/>
  <c r="C114" i="35" a="1"/>
  <c r="C132" i="35" a="1"/>
  <c r="C134" i="35" a="1"/>
  <c r="S41" i="3"/>
  <c r="H41" i="3"/>
  <c r="B5" i="8"/>
  <c r="K5" i="8" s="1"/>
  <c r="F33" i="37" s="1"/>
  <c r="K40" i="3"/>
  <c r="B40" i="3"/>
  <c r="M40" i="3"/>
  <c r="Y40" i="3"/>
  <c r="V40" i="3"/>
  <c r="C40" i="3"/>
  <c r="N40" i="3"/>
  <c r="Z40" i="3"/>
  <c r="K41" i="3"/>
  <c r="V41" i="3"/>
  <c r="L40" i="3"/>
  <c r="W40" i="3"/>
  <c r="X40" i="3"/>
  <c r="I41" i="3"/>
  <c r="T41" i="3"/>
  <c r="C41" i="3"/>
  <c r="F41" i="3"/>
  <c r="Q41" i="3"/>
  <c r="AC41" i="3"/>
  <c r="G41" i="3"/>
  <c r="G40" i="3"/>
  <c r="R40" i="3"/>
  <c r="AD40" i="3"/>
  <c r="R41" i="3"/>
  <c r="AD41" i="3"/>
  <c r="T40" i="3"/>
  <c r="J40" i="3"/>
  <c r="U40" i="3"/>
  <c r="J41" i="3"/>
  <c r="U41" i="3"/>
  <c r="N41" i="3"/>
  <c r="Z41" i="3"/>
  <c r="D41" i="3"/>
  <c r="O41" i="3"/>
  <c r="AA41" i="3"/>
  <c r="E41" i="3"/>
  <c r="P41" i="3"/>
  <c r="AB41" i="3"/>
  <c r="AY66" i="56" l="1"/>
  <c r="CS112" i="51"/>
  <c r="CX117" i="59"/>
  <c r="BC70" i="48"/>
  <c r="BC70" i="57"/>
  <c r="AY66" i="50"/>
  <c r="CX117" i="52"/>
  <c r="CS112" i="58"/>
  <c r="BB70" i="57"/>
  <c r="CW117" i="52"/>
  <c r="AX66" i="56"/>
  <c r="BB70" i="48"/>
  <c r="CW117" i="59"/>
  <c r="AX66" i="50"/>
  <c r="CR112" i="51"/>
  <c r="CR112" i="58"/>
  <c r="AY78" i="56"/>
  <c r="CS124" i="58"/>
  <c r="AY78" i="50"/>
  <c r="CX129" i="59"/>
  <c r="BC82" i="57"/>
  <c r="CS124" i="51"/>
  <c r="BC82" i="48"/>
  <c r="CX129" i="52"/>
  <c r="BB82" i="57"/>
  <c r="AX78" i="56"/>
  <c r="CR124" i="58"/>
  <c r="AX78" i="50"/>
  <c r="CW129" i="52"/>
  <c r="CR124" i="51"/>
  <c r="BB82" i="48"/>
  <c r="CW129" i="59"/>
  <c r="F46" i="38" a="1"/>
  <c r="K135" i="35"/>
  <c r="D49" i="37" s="1"/>
  <c r="J49" i="37" s="1"/>
  <c r="F48" i="45" s="1"/>
  <c r="F99" i="45" s="1"/>
  <c r="L135" i="35"/>
  <c r="E49" i="37" s="1"/>
  <c r="K49" i="37" s="1"/>
  <c r="G48" i="45" s="1"/>
  <c r="G99" i="45" s="1"/>
  <c r="C134" i="35"/>
  <c r="J134" i="35" s="1"/>
  <c r="C48" i="37" s="1"/>
  <c r="I48" i="37" s="1"/>
  <c r="K134" i="35"/>
  <c r="D48" i="37" s="1"/>
  <c r="J48" i="37" s="1"/>
  <c r="F47" i="45" s="1"/>
  <c r="F98" i="45" s="1"/>
  <c r="L134" i="35"/>
  <c r="E48" i="37" s="1"/>
  <c r="K48" i="37" s="1"/>
  <c r="G47" i="45" s="1"/>
  <c r="G98" i="45" s="1"/>
  <c r="J135" i="35"/>
  <c r="C49" i="37" s="1"/>
  <c r="I49" i="37" s="1"/>
  <c r="K132" i="35"/>
  <c r="D46" i="37" s="1"/>
  <c r="J46" i="37" s="1"/>
  <c r="F45" i="45" s="1"/>
  <c r="F96" i="45" s="1"/>
  <c r="L132" i="35"/>
  <c r="E46" i="37" s="1"/>
  <c r="K46" i="37" s="1"/>
  <c r="G45" i="45" s="1"/>
  <c r="G96" i="45" s="1"/>
  <c r="K133" i="35"/>
  <c r="D47" i="37" s="1"/>
  <c r="J47" i="37" s="1"/>
  <c r="F46" i="45" s="1"/>
  <c r="F97" i="45" s="1"/>
  <c r="J133" i="35"/>
  <c r="C47" i="37" s="1"/>
  <c r="I47" i="37" s="1"/>
  <c r="L133" i="35"/>
  <c r="E47" i="37" s="1"/>
  <c r="K47" i="37" s="1"/>
  <c r="G46" i="45" s="1"/>
  <c r="G97" i="45" s="1"/>
  <c r="C132" i="35"/>
  <c r="J132" i="35" s="1"/>
  <c r="C46" i="37" s="1"/>
  <c r="I46" i="37" s="1"/>
  <c r="C114" i="35"/>
  <c r="J114" i="35" s="1"/>
  <c r="C28" i="37" s="1"/>
  <c r="I28" i="37" s="1"/>
  <c r="K114" i="35"/>
  <c r="D28" i="37" s="1"/>
  <c r="J28" i="37" s="1"/>
  <c r="F27" i="45" s="1"/>
  <c r="F78" i="45" s="1"/>
  <c r="K118" i="35"/>
  <c r="D32" i="37" s="1"/>
  <c r="J32" i="37" s="1"/>
  <c r="F31" i="45" s="1"/>
  <c r="F82" i="45" s="1"/>
  <c r="J122" i="35"/>
  <c r="C36" i="37" s="1"/>
  <c r="I36" i="37" s="1"/>
  <c r="L120" i="35"/>
  <c r="E34" i="37" s="1"/>
  <c r="K34" i="37" s="1"/>
  <c r="G33" i="45" s="1"/>
  <c r="G84" i="45" s="1"/>
  <c r="K126" i="35"/>
  <c r="D40" i="37" s="1"/>
  <c r="J40" i="37" s="1"/>
  <c r="F39" i="45" s="1"/>
  <c r="F90" i="45" s="1"/>
  <c r="K122" i="35"/>
  <c r="D36" i="37" s="1"/>
  <c r="J36" i="37" s="1"/>
  <c r="F35" i="45" s="1"/>
  <c r="F86" i="45" s="1"/>
  <c r="J123" i="35"/>
  <c r="C37" i="37" s="1"/>
  <c r="I37" i="37" s="1"/>
  <c r="L115" i="35"/>
  <c r="E29" i="37" s="1"/>
  <c r="K29" i="37" s="1"/>
  <c r="G28" i="45" s="1"/>
  <c r="G79" i="45" s="1"/>
  <c r="K121" i="35"/>
  <c r="D35" i="37" s="1"/>
  <c r="J35" i="37" s="1"/>
  <c r="F34" i="45" s="1"/>
  <c r="F85" i="45" s="1"/>
  <c r="L127" i="35"/>
  <c r="E41" i="37" s="1"/>
  <c r="K41" i="37" s="1"/>
  <c r="G40" i="45" s="1"/>
  <c r="G91" i="45" s="1"/>
  <c r="L123" i="35"/>
  <c r="E37" i="37" s="1"/>
  <c r="K37" i="37" s="1"/>
  <c r="G36" i="45" s="1"/>
  <c r="G87" i="45" s="1"/>
  <c r="K129" i="35"/>
  <c r="D43" i="37" s="1"/>
  <c r="J43" i="37" s="1"/>
  <c r="F42" i="45" s="1"/>
  <c r="F93" i="45" s="1"/>
  <c r="J128" i="35"/>
  <c r="C42" i="37" s="1"/>
  <c r="I42" i="37" s="1"/>
  <c r="L125" i="35"/>
  <c r="E39" i="37" s="1"/>
  <c r="K39" i="37" s="1"/>
  <c r="G38" i="45" s="1"/>
  <c r="G89" i="45" s="1"/>
  <c r="L118" i="35"/>
  <c r="E32" i="37" s="1"/>
  <c r="K32" i="37" s="1"/>
  <c r="G31" i="45" s="1"/>
  <c r="G82" i="45" s="1"/>
  <c r="K127" i="35"/>
  <c r="D41" i="37" s="1"/>
  <c r="J41" i="37" s="1"/>
  <c r="F40" i="45" s="1"/>
  <c r="F91" i="45" s="1"/>
  <c r="J118" i="35"/>
  <c r="C32" i="37" s="1"/>
  <c r="I32" i="37" s="1"/>
  <c r="L126" i="35"/>
  <c r="E40" i="37" s="1"/>
  <c r="K40" i="37" s="1"/>
  <c r="G39" i="45" s="1"/>
  <c r="G90" i="45" s="1"/>
  <c r="L119" i="35"/>
  <c r="E33" i="37" s="1"/>
  <c r="K33" i="37" s="1"/>
  <c r="G32" i="45" s="1"/>
  <c r="G83" i="45" s="1"/>
  <c r="J121" i="35"/>
  <c r="C35" i="37" s="1"/>
  <c r="I35" i="37" s="1"/>
  <c r="L121" i="35"/>
  <c r="E35" i="37" s="1"/>
  <c r="K35" i="37" s="1"/>
  <c r="G34" i="45" s="1"/>
  <c r="G85" i="45" s="1"/>
  <c r="L124" i="35"/>
  <c r="E38" i="37" s="1"/>
  <c r="K38" i="37" s="1"/>
  <c r="G37" i="45" s="1"/>
  <c r="G88" i="45" s="1"/>
  <c r="L117" i="35"/>
  <c r="E31" i="37" s="1"/>
  <c r="K31" i="37" s="1"/>
  <c r="G30" i="45" s="1"/>
  <c r="G81" i="45" s="1"/>
  <c r="J127" i="35"/>
  <c r="C41" i="37" s="1"/>
  <c r="I41" i="37" s="1"/>
  <c r="J125" i="35"/>
  <c r="C39" i="37" s="1"/>
  <c r="I39" i="37" s="1"/>
  <c r="J126" i="35"/>
  <c r="C40" i="37" s="1"/>
  <c r="I40" i="37" s="1"/>
  <c r="K116" i="35"/>
  <c r="D30" i="37" s="1"/>
  <c r="J30" i="37" s="1"/>
  <c r="F29" i="45" s="1"/>
  <c r="F80" i="45" s="1"/>
  <c r="J130" i="35"/>
  <c r="C44" i="37" s="1"/>
  <c r="I44" i="37" s="1"/>
  <c r="J116" i="35"/>
  <c r="C30" i="37" s="1"/>
  <c r="I30" i="37" s="1"/>
  <c r="J129" i="35"/>
  <c r="C43" i="37" s="1"/>
  <c r="I43" i="37" s="1"/>
  <c r="L114" i="35"/>
  <c r="E28" i="37" s="1"/>
  <c r="K28" i="37" s="1"/>
  <c r="G27" i="45" s="1"/>
  <c r="G78" i="45" s="1"/>
  <c r="K119" i="35"/>
  <c r="D33" i="37" s="1"/>
  <c r="J33" i="37" s="1"/>
  <c r="F32" i="45" s="1"/>
  <c r="F83" i="45" s="1"/>
  <c r="K120" i="35"/>
  <c r="D34" i="37" s="1"/>
  <c r="J34" i="37" s="1"/>
  <c r="F33" i="45" s="1"/>
  <c r="F84" i="45" s="1"/>
  <c r="L122" i="35"/>
  <c r="E36" i="37" s="1"/>
  <c r="K36" i="37" s="1"/>
  <c r="G35" i="45" s="1"/>
  <c r="G86" i="45" s="1"/>
  <c r="L116" i="35"/>
  <c r="E30" i="37" s="1"/>
  <c r="K30" i="37" s="1"/>
  <c r="G29" i="45" s="1"/>
  <c r="G80" i="45" s="1"/>
  <c r="K115" i="35"/>
  <c r="D29" i="37" s="1"/>
  <c r="J29" i="37" s="1"/>
  <c r="F28" i="45" s="1"/>
  <c r="F79" i="45" s="1"/>
  <c r="K131" i="35"/>
  <c r="D45" i="37" s="1"/>
  <c r="J45" i="37" s="1"/>
  <c r="F44" i="45" s="1"/>
  <c r="F95" i="45" s="1"/>
  <c r="K123" i="35"/>
  <c r="D37" i="37" s="1"/>
  <c r="J37" i="37" s="1"/>
  <c r="F36" i="45" s="1"/>
  <c r="F87" i="45" s="1"/>
  <c r="K117" i="35"/>
  <c r="D31" i="37" s="1"/>
  <c r="J31" i="37" s="1"/>
  <c r="F30" i="45" s="1"/>
  <c r="F81" i="45" s="1"/>
  <c r="J120" i="35"/>
  <c r="C34" i="37" s="1"/>
  <c r="I34" i="37" s="1"/>
  <c r="J131" i="35"/>
  <c r="C45" i="37" s="1"/>
  <c r="I45" i="37" s="1"/>
  <c r="J117" i="35"/>
  <c r="C31" i="37" s="1"/>
  <c r="I31" i="37" s="1"/>
  <c r="K125" i="35"/>
  <c r="D39" i="37" s="1"/>
  <c r="J39" i="37" s="1"/>
  <c r="F38" i="45" s="1"/>
  <c r="F89" i="45" s="1"/>
  <c r="L130" i="35"/>
  <c r="E44" i="37" s="1"/>
  <c r="K44" i="37" s="1"/>
  <c r="G43" i="45" s="1"/>
  <c r="G94" i="45" s="1"/>
  <c r="L131" i="35"/>
  <c r="E45" i="37" s="1"/>
  <c r="K45" i="37" s="1"/>
  <c r="G44" i="45" s="1"/>
  <c r="G95" i="45" s="1"/>
  <c r="K128" i="35"/>
  <c r="D42" i="37" s="1"/>
  <c r="J42" i="37" s="1"/>
  <c r="F41" i="45" s="1"/>
  <c r="F92" i="45" s="1"/>
  <c r="L129" i="35"/>
  <c r="E43" i="37" s="1"/>
  <c r="K43" i="37" s="1"/>
  <c r="G42" i="45" s="1"/>
  <c r="G93" i="45" s="1"/>
  <c r="J119" i="35"/>
  <c r="C33" i="37" s="1"/>
  <c r="I33" i="37" s="1"/>
  <c r="J124" i="35"/>
  <c r="C38" i="37" s="1"/>
  <c r="I38" i="37" s="1"/>
  <c r="K124" i="35"/>
  <c r="D38" i="37" s="1"/>
  <c r="J38" i="37" s="1"/>
  <c r="F37" i="45" s="1"/>
  <c r="F88" i="45" s="1"/>
  <c r="K130" i="35"/>
  <c r="D44" i="37" s="1"/>
  <c r="J44" i="37" s="1"/>
  <c r="F43" i="45" s="1"/>
  <c r="F94" i="45" s="1"/>
  <c r="L128" i="35"/>
  <c r="E42" i="37" s="1"/>
  <c r="K42" i="37" s="1"/>
  <c r="G41" i="45" s="1"/>
  <c r="G92" i="45" s="1"/>
  <c r="J115" i="35"/>
  <c r="C29" i="37" s="1"/>
  <c r="I29" i="37" s="1"/>
  <c r="E30" i="45" l="1"/>
  <c r="E81" i="45" s="1"/>
  <c r="L31" i="37"/>
  <c r="E39" i="45"/>
  <c r="E90" i="45" s="1"/>
  <c r="L40" i="37"/>
  <c r="E48" i="45"/>
  <c r="E99" i="45" s="1"/>
  <c r="L49" i="37"/>
  <c r="E37" i="45"/>
  <c r="E88" i="45" s="1"/>
  <c r="L38" i="37"/>
  <c r="L45" i="37"/>
  <c r="E44" i="45"/>
  <c r="E95" i="45" s="1"/>
  <c r="E38" i="45"/>
  <c r="E89" i="45" s="1"/>
  <c r="L39" i="37"/>
  <c r="E31" i="45"/>
  <c r="E82" i="45" s="1"/>
  <c r="L32" i="37"/>
  <c r="E32" i="45"/>
  <c r="E83" i="45" s="1"/>
  <c r="L33" i="37"/>
  <c r="L34" i="37"/>
  <c r="E33" i="45"/>
  <c r="E84" i="45" s="1"/>
  <c r="L41" i="37"/>
  <c r="E40" i="45"/>
  <c r="E91" i="45" s="1"/>
  <c r="E27" i="45"/>
  <c r="E78" i="45" s="1"/>
  <c r="D105" i="45" s="1" a="1"/>
  <c r="L28" i="37"/>
  <c r="E45" i="45"/>
  <c r="E96" i="45" s="1"/>
  <c r="L46" i="37"/>
  <c r="E36" i="45"/>
  <c r="E87" i="45" s="1"/>
  <c r="L37" i="37"/>
  <c r="E47" i="45"/>
  <c r="E98" i="45" s="1"/>
  <c r="L48" i="37"/>
  <c r="E28" i="45"/>
  <c r="E79" i="45" s="1"/>
  <c r="L29" i="37"/>
  <c r="L30" i="37"/>
  <c r="E29" i="45"/>
  <c r="E80" i="45" s="1"/>
  <c r="E41" i="45"/>
  <c r="E92" i="45" s="1"/>
  <c r="L42" i="37"/>
  <c r="E46" i="45"/>
  <c r="E97" i="45" s="1"/>
  <c r="L47" i="37"/>
  <c r="L44" i="37"/>
  <c r="E43" i="45"/>
  <c r="E94" i="45" s="1"/>
  <c r="E34" i="45"/>
  <c r="E85" i="45" s="1"/>
  <c r="L35" i="37"/>
  <c r="E42" i="45"/>
  <c r="E93" i="45" s="1"/>
  <c r="L43" i="37"/>
  <c r="L36" i="37"/>
  <c r="E35" i="45"/>
  <c r="E86" i="45" s="1"/>
  <c r="F46" i="38"/>
  <c r="L46" i="38" s="1"/>
  <c r="W45" i="45" s="1"/>
  <c r="W96" i="45" s="1"/>
  <c r="M46" i="38"/>
  <c r="X45" i="45" s="1"/>
  <c r="X96" i="45" s="1"/>
  <c r="N46" i="38"/>
  <c r="Y45" i="45" s="1"/>
  <c r="Y96" i="45" s="1"/>
  <c r="D300" i="45" l="1"/>
  <c r="D338" i="45"/>
  <c r="D376" i="45"/>
  <c r="D285" i="45"/>
  <c r="D348" i="45"/>
  <c r="D279" i="45"/>
  <c r="D277" i="45"/>
  <c r="D325" i="45"/>
  <c r="D401" i="45"/>
  <c r="D366" i="45"/>
  <c r="D388" i="45"/>
  <c r="D330" i="45"/>
  <c r="D341" i="45"/>
  <c r="D271" i="45"/>
  <c r="D406" i="45"/>
  <c r="D407" i="45"/>
  <c r="D347" i="45"/>
  <c r="D296" i="45"/>
  <c r="D282" i="45"/>
  <c r="D409" i="45"/>
  <c r="D334" i="45"/>
  <c r="D354" i="45"/>
  <c r="D396" i="45"/>
  <c r="D321" i="45"/>
  <c r="D297" i="45"/>
  <c r="D411" i="45"/>
  <c r="D306" i="45"/>
  <c r="D373" i="45"/>
  <c r="D394" i="45"/>
  <c r="D398" i="45"/>
  <c r="D369" i="45"/>
  <c r="D317" i="45"/>
  <c r="D105" i="45"/>
  <c r="D260" i="45" s="1"/>
  <c r="D313" i="45"/>
  <c r="D345" i="45"/>
  <c r="D312" i="45"/>
  <c r="D316" i="45"/>
  <c r="D315" i="45"/>
  <c r="D393" i="45"/>
  <c r="D335" i="45"/>
  <c r="D410" i="45"/>
  <c r="D290" i="45"/>
  <c r="D305" i="45"/>
  <c r="D351" i="45"/>
  <c r="D270" i="45"/>
  <c r="D286" i="45"/>
  <c r="D400" i="45"/>
  <c r="D291" i="45"/>
  <c r="D266" i="45"/>
  <c r="D289" i="45"/>
  <c r="D403" i="45"/>
  <c r="D327" i="45"/>
  <c r="D293" i="45"/>
  <c r="D278" i="45"/>
  <c r="D383" i="45"/>
  <c r="D367" i="45"/>
  <c r="D356" i="45"/>
  <c r="D310" i="45"/>
  <c r="D265" i="45"/>
  <c r="D365" i="45"/>
  <c r="D263" i="45"/>
  <c r="D268" i="45"/>
  <c r="D269" i="45"/>
  <c r="D379" i="45"/>
  <c r="D359" i="45"/>
  <c r="D329" i="45"/>
  <c r="D381" i="45"/>
  <c r="D390" i="45"/>
  <c r="D337" i="45"/>
  <c r="D301" i="45"/>
  <c r="D264" i="45"/>
  <c r="D346" i="45"/>
  <c r="D318" i="45"/>
  <c r="D267" i="45"/>
  <c r="D294" i="45"/>
  <c r="D275" i="45"/>
  <c r="D364" i="45"/>
  <c r="D324" i="45"/>
  <c r="D374" i="45"/>
  <c r="D284" i="45"/>
  <c r="D326" i="45"/>
  <c r="D276" i="45"/>
  <c r="D319" i="45"/>
  <c r="D299" i="45"/>
  <c r="D292" i="45"/>
  <c r="D339" i="45"/>
  <c r="D402" i="45"/>
  <c r="D283" i="45"/>
  <c r="D302" i="45"/>
  <c r="D368" i="45"/>
  <c r="D399" i="45"/>
  <c r="D358" i="45"/>
  <c r="D340" i="45"/>
  <c r="D371" i="45"/>
  <c r="D349" i="45"/>
  <c r="D352" i="45"/>
  <c r="D375" i="45"/>
  <c r="D361" i="45"/>
  <c r="D273" i="45"/>
  <c r="D262" i="45"/>
  <c r="D281" i="45"/>
  <c r="D280" i="45"/>
  <c r="D355" i="45"/>
  <c r="D387" i="45"/>
  <c r="D350" i="45"/>
  <c r="D344" i="45"/>
  <c r="D314" i="45"/>
  <c r="D323" i="45"/>
  <c r="D353" i="45"/>
  <c r="D385" i="45"/>
  <c r="D304" i="45"/>
  <c r="D386" i="45"/>
  <c r="D309" i="45"/>
  <c r="D395" i="45"/>
  <c r="D333" i="45"/>
  <c r="D370" i="45"/>
  <c r="D322" i="45"/>
  <c r="D331" i="45"/>
  <c r="D272" i="45"/>
  <c r="D307" i="45"/>
  <c r="D261" i="45"/>
  <c r="D412" i="45"/>
  <c r="D287" i="45"/>
  <c r="D328" i="45"/>
  <c r="D391" i="45"/>
  <c r="D405" i="45"/>
  <c r="D408" i="45"/>
  <c r="D298" i="45"/>
  <c r="D372" i="45"/>
  <c r="D392" i="45"/>
  <c r="D274" i="45"/>
  <c r="D389" i="45"/>
  <c r="D397" i="45"/>
  <c r="D308" i="45"/>
  <c r="D320" i="45"/>
  <c r="D377" i="45"/>
  <c r="D363" i="45"/>
  <c r="D332" i="45"/>
  <c r="D288" i="45"/>
  <c r="D360" i="45"/>
  <c r="D303" i="45"/>
  <c r="D343" i="45"/>
  <c r="D380" i="45"/>
  <c r="D404" i="45"/>
  <c r="D382" i="45"/>
  <c r="D378" i="45"/>
  <c r="D295" i="45"/>
  <c r="D311" i="45"/>
  <c r="D357" i="45"/>
  <c r="D384" i="45"/>
  <c r="D362" i="45"/>
  <c r="D342" i="45"/>
  <c r="D336" i="45"/>
  <c r="N308" i="45"/>
  <c r="AJ366" i="45"/>
  <c r="Q323" i="45"/>
  <c r="E353" i="45"/>
  <c r="AN374" i="45"/>
  <c r="H338" i="45"/>
  <c r="AA276" i="45"/>
  <c r="O380" i="45"/>
  <c r="AO381" i="45"/>
  <c r="AH338" i="45"/>
  <c r="AD345" i="45"/>
  <c r="AJ350" i="45"/>
  <c r="AP382" i="45"/>
  <c r="Z283" i="45"/>
  <c r="AN368" i="45"/>
  <c r="T279" i="45"/>
  <c r="AD377" i="45"/>
  <c r="AC378" i="45"/>
  <c r="J338" i="45"/>
  <c r="M305" i="45"/>
  <c r="Y372" i="45"/>
  <c r="AO377" i="45"/>
  <c r="U353" i="45"/>
  <c r="AP333" i="45"/>
  <c r="Z370" i="45"/>
  <c r="AJ364" i="45"/>
  <c r="O319" i="45"/>
  <c r="AS329" i="45"/>
  <c r="AM319" i="45"/>
  <c r="K371" i="45"/>
  <c r="AB367" i="45"/>
  <c r="G334" i="45"/>
  <c r="AN319" i="45"/>
  <c r="AO354" i="45"/>
  <c r="AP283" i="45"/>
  <c r="AQ315" i="45"/>
  <c r="I315" i="45"/>
  <c r="AH341" i="45"/>
  <c r="AP342" i="45"/>
  <c r="H314" i="45"/>
  <c r="AF354" i="45"/>
  <c r="E372" i="45"/>
  <c r="AB377" i="45"/>
  <c r="AP370" i="45"/>
  <c r="AO328" i="45"/>
  <c r="AN271" i="45"/>
  <c r="AH369" i="45"/>
  <c r="U321" i="45"/>
  <c r="AS336" i="45"/>
  <c r="O370" i="45"/>
  <c r="K318" i="45"/>
  <c r="O337" i="45"/>
  <c r="P280" i="45"/>
  <c r="AL366" i="45"/>
  <c r="AE383" i="45"/>
  <c r="AP378" i="45"/>
  <c r="AI279" i="45"/>
  <c r="AA331" i="45"/>
  <c r="L352" i="45"/>
  <c r="AC379" i="45"/>
  <c r="L367" i="45"/>
  <c r="I326" i="45"/>
  <c r="AF312" i="45"/>
  <c r="AG287" i="45"/>
  <c r="AP334" i="45"/>
  <c r="G362" i="45"/>
  <c r="O378" i="45"/>
  <c r="E333" i="45"/>
  <c r="S334" i="45"/>
  <c r="AA372" i="45"/>
  <c r="O336" i="45"/>
  <c r="R365" i="45"/>
  <c r="AM316" i="45"/>
  <c r="AK279" i="45"/>
  <c r="H308" i="45"/>
  <c r="K377" i="45"/>
  <c r="O308" i="45"/>
  <c r="U350" i="45"/>
  <c r="AL322" i="45"/>
  <c r="AL338" i="45"/>
  <c r="Q321" i="45"/>
  <c r="AK365" i="45"/>
  <c r="M271" i="45"/>
  <c r="Q364" i="45"/>
  <c r="M314" i="45"/>
  <c r="AQ376" i="45"/>
  <c r="O367" i="45"/>
  <c r="AJ351" i="45"/>
  <c r="U304" i="45"/>
  <c r="O365" i="45"/>
  <c r="I370" i="45"/>
  <c r="AQ317" i="45"/>
  <c r="L312" i="45"/>
  <c r="G364" i="45"/>
  <c r="E364" i="45"/>
  <c r="H319" i="45"/>
  <c r="AP280" i="45"/>
  <c r="M322" i="45"/>
  <c r="AO341" i="45"/>
  <c r="O363" i="45"/>
  <c r="S332" i="45"/>
  <c r="I313" i="45"/>
  <c r="G330" i="45"/>
  <c r="AS347" i="45"/>
  <c r="AC375" i="45"/>
  <c r="O375" i="45"/>
  <c r="U320" i="45"/>
  <c r="AD365" i="45"/>
  <c r="AQ372" i="45"/>
  <c r="O331" i="45"/>
  <c r="AB322" i="45"/>
  <c r="V349" i="45"/>
  <c r="Z365" i="45"/>
  <c r="F278" i="45"/>
  <c r="AS333" i="45"/>
  <c r="AB352" i="45"/>
  <c r="AE343" i="45"/>
  <c r="AJ352" i="45"/>
  <c r="AO351" i="45"/>
  <c r="AP298" i="45"/>
  <c r="T282" i="45"/>
  <c r="AC370" i="45"/>
  <c r="G342" i="45"/>
  <c r="AS365" i="45"/>
  <c r="P302" i="45"/>
  <c r="AE372" i="45"/>
  <c r="V302" i="45"/>
  <c r="F334" i="45"/>
  <c r="AQ341" i="45"/>
  <c r="I328" i="45"/>
  <c r="AF352" i="45"/>
  <c r="T311" i="45"/>
  <c r="AB383" i="45"/>
  <c r="W335" i="45"/>
  <c r="P313" i="45"/>
  <c r="O373" i="45"/>
  <c r="G317" i="45"/>
  <c r="G278" i="45"/>
  <c r="AS321" i="45"/>
  <c r="AF378" i="45"/>
  <c r="AB353" i="45"/>
  <c r="O372" i="45"/>
  <c r="AH382" i="45"/>
  <c r="AE370" i="45"/>
  <c r="X313" i="45"/>
  <c r="AD339" i="45"/>
  <c r="AA312" i="45"/>
  <c r="AK351" i="45"/>
  <c r="AK290" i="45"/>
  <c r="Z375" i="45"/>
  <c r="H362" i="45"/>
  <c r="AP379" i="45"/>
  <c r="S333" i="45"/>
  <c r="W327" i="45"/>
  <c r="H343" i="45"/>
  <c r="AN352" i="45"/>
  <c r="AL315" i="45"/>
  <c r="AM362" i="45"/>
  <c r="AO303" i="45"/>
  <c r="E280" i="45"/>
  <c r="Z315" i="45"/>
  <c r="AQ324" i="45"/>
  <c r="W354" i="45"/>
  <c r="AM363" i="45"/>
  <c r="H306" i="45"/>
  <c r="G382" i="45"/>
  <c r="N382" i="45"/>
  <c r="AG328" i="45"/>
  <c r="M330" i="45"/>
  <c r="Y312" i="45"/>
  <c r="S378" i="45"/>
  <c r="AS374" i="45"/>
  <c r="S324" i="45"/>
  <c r="AN382" i="45"/>
  <c r="AO353" i="45"/>
  <c r="AS380" i="45"/>
  <c r="AM339" i="45"/>
  <c r="X377" i="45"/>
  <c r="K317" i="45"/>
  <c r="E354" i="45"/>
  <c r="AO365" i="45"/>
  <c r="AO368" i="45"/>
  <c r="Q282" i="45"/>
  <c r="AH373" i="45"/>
  <c r="AO319" i="45"/>
  <c r="T351" i="45"/>
  <c r="AE375" i="45"/>
  <c r="AG271" i="45"/>
  <c r="AJ365" i="45"/>
  <c r="G333" i="45"/>
  <c r="P316" i="45"/>
  <c r="AQ283" i="45"/>
  <c r="L316" i="45"/>
  <c r="K379" i="45"/>
  <c r="AO373" i="45"/>
  <c r="AA272" i="45"/>
  <c r="AQ307" i="45"/>
  <c r="L284" i="45"/>
  <c r="K354" i="45"/>
  <c r="Z362" i="45"/>
  <c r="AO339" i="45"/>
  <c r="K324" i="45"/>
  <c r="AQ332" i="45"/>
  <c r="AQ379" i="45"/>
  <c r="AO329" i="45"/>
  <c r="F376" i="45"/>
  <c r="AB371" i="45"/>
  <c r="U365" i="45"/>
  <c r="AN304" i="45"/>
  <c r="G366" i="45"/>
  <c r="H346" i="45"/>
  <c r="AM288" i="45"/>
  <c r="AS286" i="45"/>
  <c r="AB350" i="45"/>
  <c r="U288" i="45"/>
  <c r="R367" i="45"/>
  <c r="K350" i="45"/>
  <c r="G370" i="45"/>
  <c r="AG368" i="45"/>
  <c r="X376" i="45"/>
  <c r="I327" i="45"/>
  <c r="E327" i="45"/>
  <c r="Z282" i="45"/>
  <c r="U375" i="45"/>
  <c r="AH323" i="45"/>
  <c r="AN306" i="45"/>
  <c r="AF351" i="45"/>
  <c r="Q340" i="45"/>
  <c r="Z322" i="45"/>
  <c r="AH339" i="45"/>
  <c r="AC278" i="45"/>
  <c r="E319" i="45"/>
  <c r="AJ370" i="45"/>
  <c r="X315" i="45"/>
  <c r="AB365" i="45"/>
  <c r="AO375" i="45"/>
  <c r="AO383" i="45"/>
  <c r="T312" i="45"/>
  <c r="R369" i="45"/>
  <c r="AE342" i="45"/>
  <c r="E366" i="45"/>
  <c r="F345" i="45"/>
  <c r="Z272" i="45"/>
  <c r="M373" i="45"/>
  <c r="J339" i="45"/>
  <c r="AO314" i="45"/>
  <c r="AC303" i="45"/>
  <c r="AP306" i="45"/>
  <c r="H328" i="45"/>
  <c r="AF346" i="45"/>
  <c r="H349" i="45"/>
  <c r="AA328" i="45"/>
  <c r="AD286" i="45"/>
  <c r="Q316" i="45"/>
  <c r="N328" i="45"/>
  <c r="AB349" i="45"/>
  <c r="AM318" i="45"/>
  <c r="P315" i="45"/>
  <c r="H315" i="45"/>
  <c r="P326" i="45"/>
  <c r="AL379" i="45"/>
  <c r="Q341" i="45"/>
  <c r="AH340" i="45"/>
  <c r="AE339" i="45"/>
  <c r="AH371" i="45"/>
  <c r="AP326" i="45"/>
  <c r="K374" i="45"/>
  <c r="AN308" i="45"/>
  <c r="AQ381" i="45"/>
  <c r="E363" i="45"/>
  <c r="AA381" i="45"/>
  <c r="H348" i="45"/>
  <c r="AS331" i="45"/>
  <c r="AJ353" i="45"/>
  <c r="E299" i="45"/>
  <c r="AE378" i="45"/>
  <c r="O348" i="45"/>
  <c r="AS306" i="45"/>
  <c r="AP377" i="45"/>
  <c r="AS302" i="45"/>
  <c r="AF381" i="45"/>
  <c r="I331" i="45"/>
  <c r="G352" i="45"/>
  <c r="AD313" i="45"/>
  <c r="U300" i="45"/>
  <c r="O279" i="45"/>
  <c r="AQ321" i="45"/>
  <c r="AO349" i="45"/>
  <c r="AQ378" i="45"/>
  <c r="W299" i="45"/>
  <c r="X383" i="45"/>
  <c r="AO336" i="45"/>
  <c r="AO379" i="45"/>
  <c r="AF376" i="45"/>
  <c r="Y373" i="45"/>
  <c r="H336" i="45"/>
  <c r="V333" i="45"/>
  <c r="AJ367" i="45"/>
  <c r="AS332" i="45"/>
  <c r="AN383" i="45"/>
  <c r="V308" i="45"/>
  <c r="AJ380" i="45"/>
  <c r="AJ276" i="45"/>
  <c r="Z289" i="45"/>
  <c r="O347" i="45"/>
  <c r="P318" i="45"/>
  <c r="AQ377" i="45"/>
  <c r="M351" i="45"/>
  <c r="AP340" i="45"/>
  <c r="AH378" i="45"/>
  <c r="AA339" i="45"/>
  <c r="AA322" i="45"/>
  <c r="R368" i="45"/>
  <c r="E279" i="45"/>
  <c r="Q342" i="45"/>
  <c r="AF374" i="45"/>
  <c r="AQ345" i="45"/>
  <c r="AN298" i="45"/>
  <c r="Z377" i="45"/>
  <c r="AS273" i="45"/>
  <c r="AS282" i="45"/>
  <c r="O321" i="45"/>
  <c r="G314" i="45"/>
  <c r="M365" i="45"/>
  <c r="G365" i="45"/>
  <c r="E352" i="45"/>
  <c r="AP338" i="45"/>
  <c r="G381" i="45"/>
  <c r="N279" i="45"/>
  <c r="H326" i="45"/>
  <c r="AN379" i="45"/>
  <c r="R383" i="45"/>
  <c r="AL376" i="45"/>
  <c r="AS272" i="45"/>
  <c r="U363" i="45"/>
  <c r="AL333" i="45"/>
  <c r="E320" i="45"/>
  <c r="AN354" i="45"/>
  <c r="AS320" i="45"/>
  <c r="K278" i="45"/>
  <c r="AP371" i="45"/>
  <c r="AP327" i="45"/>
  <c r="AE305" i="45"/>
  <c r="K353" i="45"/>
  <c r="R340" i="45"/>
  <c r="AN317" i="45"/>
  <c r="O327" i="45"/>
  <c r="AE317" i="45"/>
  <c r="AS290" i="45"/>
  <c r="AO380" i="45"/>
  <c r="AQ334" i="45"/>
  <c r="K273" i="45"/>
  <c r="AS366" i="45"/>
  <c r="J383" i="45"/>
  <c r="I335" i="45"/>
  <c r="AD342" i="45"/>
  <c r="AN290" i="45"/>
  <c r="Z323" i="45"/>
  <c r="AN318" i="45"/>
  <c r="AN369" i="45"/>
  <c r="AO371" i="45"/>
  <c r="S338" i="45"/>
  <c r="Z379" i="45"/>
  <c r="AA369" i="45"/>
  <c r="G328" i="45"/>
  <c r="AS372" i="45"/>
  <c r="AQ347" i="45"/>
  <c r="L328" i="45"/>
  <c r="T278" i="45"/>
  <c r="AS346" i="45"/>
  <c r="S304" i="45"/>
  <c r="M354" i="45"/>
  <c r="F380" i="45"/>
  <c r="AB304" i="45"/>
  <c r="AD378" i="45"/>
  <c r="Q324" i="45"/>
  <c r="AA368" i="45"/>
  <c r="AI341" i="45"/>
  <c r="O271" i="45"/>
  <c r="T306" i="45"/>
  <c r="K338" i="45"/>
  <c r="AO315" i="45"/>
  <c r="AP279" i="45"/>
  <c r="G347" i="45"/>
  <c r="N331" i="45"/>
  <c r="AS363" i="45"/>
  <c r="AH380" i="45"/>
  <c r="K305" i="45"/>
  <c r="Y383" i="45"/>
  <c r="R283" i="45"/>
  <c r="R321" i="45"/>
  <c r="AH381" i="45"/>
  <c r="AB323" i="45"/>
  <c r="E318" i="45"/>
  <c r="AA375" i="45"/>
  <c r="Z338" i="45"/>
  <c r="AL321" i="45"/>
  <c r="G379" i="45"/>
  <c r="AQ306" i="45"/>
  <c r="G329" i="45"/>
  <c r="F289" i="45"/>
  <c r="AL372" i="45"/>
  <c r="AB321" i="45"/>
  <c r="AL365" i="45"/>
  <c r="AM323" i="45"/>
  <c r="AP304" i="45"/>
  <c r="Z374" i="45"/>
  <c r="W344" i="45"/>
  <c r="AM324" i="45"/>
  <c r="AL375" i="45"/>
  <c r="H317" i="45"/>
  <c r="AS317" i="45"/>
  <c r="AP383" i="45"/>
  <c r="AQ331" i="45"/>
  <c r="AE338" i="45"/>
  <c r="V318" i="45"/>
  <c r="T283" i="45"/>
  <c r="I377" i="45"/>
  <c r="AI283" i="45"/>
  <c r="AC339" i="45"/>
  <c r="N271" i="45"/>
  <c r="AM354" i="45"/>
  <c r="AB362" i="45"/>
  <c r="AH375" i="45"/>
  <c r="AP331" i="45"/>
  <c r="AM367" i="45"/>
  <c r="L363" i="45"/>
  <c r="AD319" i="45"/>
  <c r="W353" i="45"/>
  <c r="AS305" i="45"/>
  <c r="F335" i="45"/>
  <c r="P271" i="45"/>
  <c r="H365" i="45"/>
  <c r="M304" i="45"/>
  <c r="AO332" i="45"/>
  <c r="Z371" i="45"/>
  <c r="AO370" i="45"/>
  <c r="AK350" i="45"/>
  <c r="AN273" i="45"/>
  <c r="I277" i="45"/>
  <c r="I318" i="45"/>
  <c r="AL380" i="45"/>
  <c r="J382" i="45"/>
  <c r="Y370" i="45"/>
  <c r="AO300" i="45"/>
  <c r="Y377" i="45"/>
  <c r="X369" i="45"/>
  <c r="AH379" i="45"/>
  <c r="F370" i="45"/>
  <c r="M313" i="45"/>
  <c r="S375" i="45"/>
  <c r="AC377" i="45"/>
  <c r="AS367" i="45"/>
  <c r="AQ373" i="45"/>
  <c r="W349" i="45"/>
  <c r="AQ280" i="45"/>
  <c r="AF372" i="45"/>
  <c r="AD320" i="45"/>
  <c r="Y382" i="45"/>
  <c r="K380" i="45"/>
  <c r="AK380" i="45"/>
  <c r="W369" i="45"/>
  <c r="AH348" i="45"/>
  <c r="W300" i="45"/>
  <c r="AQ327" i="45"/>
  <c r="AD317" i="45"/>
  <c r="M283" i="45"/>
  <c r="AE368" i="45"/>
  <c r="I379" i="45"/>
  <c r="AK381" i="45"/>
  <c r="X335" i="45"/>
  <c r="P325" i="45"/>
  <c r="F313" i="45"/>
  <c r="H368" i="45"/>
  <c r="AQ340" i="45"/>
  <c r="AF364" i="45"/>
  <c r="AP337" i="45"/>
  <c r="S328" i="45"/>
  <c r="AE340" i="45"/>
  <c r="AK335" i="45"/>
  <c r="V279" i="45"/>
  <c r="J300" i="45"/>
  <c r="AL369" i="45"/>
  <c r="Z335" i="45"/>
  <c r="AB351" i="45"/>
  <c r="P334" i="45"/>
  <c r="E367" i="45"/>
  <c r="S329" i="45"/>
  <c r="K349" i="45"/>
  <c r="AG276" i="45"/>
  <c r="AL353" i="45"/>
  <c r="AD273" i="45"/>
  <c r="Z351" i="45"/>
  <c r="AC302" i="45"/>
  <c r="R290" i="45"/>
  <c r="AP302" i="45"/>
  <c r="AJ278" i="45"/>
  <c r="AO276" i="45"/>
  <c r="N334" i="45"/>
  <c r="T338" i="45"/>
  <c r="V305" i="45"/>
  <c r="AC323" i="45"/>
  <c r="AN275" i="45"/>
  <c r="AL323" i="45"/>
  <c r="S348" i="45"/>
  <c r="I314" i="45"/>
  <c r="I373" i="45"/>
  <c r="AD364" i="45"/>
  <c r="AP308" i="45"/>
  <c r="N316" i="45"/>
  <c r="T289" i="45"/>
  <c r="AB269" i="45"/>
  <c r="E341" i="45"/>
  <c r="F322" i="45"/>
  <c r="U281" i="45"/>
  <c r="G312" i="45"/>
  <c r="AH342" i="45"/>
  <c r="T304" i="45"/>
  <c r="AE354" i="45"/>
  <c r="S369" i="45"/>
  <c r="Z367" i="45"/>
  <c r="Z373" i="45"/>
  <c r="AL339" i="45"/>
  <c r="AD374" i="45"/>
  <c r="AL374" i="45"/>
  <c r="P327" i="45"/>
  <c r="AQ279" i="45"/>
  <c r="K319" i="45"/>
  <c r="AE315" i="45"/>
  <c r="Q375" i="45"/>
  <c r="AS311" i="45"/>
  <c r="AA380" i="45"/>
  <c r="W367" i="45"/>
  <c r="X364" i="45"/>
  <c r="AN378" i="45"/>
  <c r="K369" i="45"/>
  <c r="U366" i="45"/>
  <c r="AA338" i="45"/>
  <c r="G343" i="45"/>
  <c r="AQ299" i="45"/>
  <c r="E365" i="45"/>
  <c r="AA320" i="45"/>
  <c r="AS376" i="45"/>
  <c r="AN324" i="45"/>
  <c r="AP347" i="45"/>
  <c r="AS275" i="45"/>
  <c r="AM366" i="45"/>
  <c r="O317" i="45"/>
  <c r="N318" i="45"/>
  <c r="F343" i="45"/>
  <c r="J367" i="45"/>
  <c r="R320" i="45"/>
  <c r="P336" i="45"/>
  <c r="AN372" i="45"/>
  <c r="M340" i="45"/>
  <c r="X366" i="45"/>
  <c r="H299" i="45"/>
  <c r="F354" i="45"/>
  <c r="T362" i="45"/>
  <c r="F339" i="45"/>
  <c r="R282" i="45"/>
  <c r="K339" i="45"/>
  <c r="AD278" i="45"/>
  <c r="AD303" i="45"/>
  <c r="T349" i="45"/>
  <c r="T332" i="45"/>
  <c r="L303" i="45"/>
  <c r="Y320" i="45"/>
  <c r="W289" i="45"/>
  <c r="AA334" i="45"/>
  <c r="S315" i="45"/>
  <c r="K375" i="45"/>
  <c r="AL316" i="45"/>
  <c r="Y379" i="45"/>
  <c r="AA374" i="45"/>
  <c r="AD315" i="45"/>
  <c r="AA340" i="45"/>
  <c r="P354" i="45"/>
  <c r="AC369" i="45"/>
  <c r="W372" i="45"/>
  <c r="F330" i="45"/>
  <c r="AP373" i="45"/>
  <c r="AH376" i="45"/>
  <c r="AD334" i="45"/>
  <c r="AH343" i="45"/>
  <c r="F352" i="45"/>
  <c r="AK306" i="45"/>
  <c r="AI278" i="45"/>
  <c r="L279" i="45"/>
  <c r="G372" i="45"/>
  <c r="O302" i="45"/>
  <c r="P372" i="45"/>
  <c r="X341" i="45"/>
  <c r="Q383" i="45"/>
  <c r="AF377" i="45"/>
  <c r="AL345" i="45"/>
  <c r="K334" i="45"/>
  <c r="S340" i="45"/>
  <c r="AL284" i="45"/>
  <c r="AM265" i="45"/>
  <c r="Y260" i="45"/>
  <c r="AB312" i="45"/>
  <c r="M367" i="45"/>
  <c r="AH374" i="45"/>
  <c r="G326" i="45"/>
  <c r="M366" i="45"/>
  <c r="L282" i="45"/>
  <c r="O343" i="45"/>
  <c r="S367" i="45"/>
  <c r="AE313" i="45"/>
  <c r="H351" i="45"/>
  <c r="F372" i="45"/>
  <c r="K316" i="45"/>
  <c r="E349" i="45"/>
  <c r="AD346" i="45"/>
  <c r="G306" i="45"/>
  <c r="AN293" i="45"/>
  <c r="AP332" i="45"/>
  <c r="S275" i="45"/>
  <c r="V381" i="45"/>
  <c r="M353" i="45"/>
  <c r="G344" i="45"/>
  <c r="AF373" i="45"/>
  <c r="AE302" i="45"/>
  <c r="AL304" i="45"/>
  <c r="AQ271" i="45"/>
  <c r="AP321" i="45"/>
  <c r="AL308" i="45"/>
  <c r="L365" i="45"/>
  <c r="W348" i="45"/>
  <c r="S351" i="45"/>
  <c r="G332" i="45"/>
  <c r="E351" i="45"/>
  <c r="E371" i="45"/>
  <c r="P324" i="45"/>
  <c r="I305" i="45"/>
  <c r="AK287" i="45"/>
  <c r="AN316" i="45"/>
  <c r="G327" i="45"/>
  <c r="AO312" i="45"/>
  <c r="AL327" i="45"/>
  <c r="Z300" i="45"/>
  <c r="L344" i="45"/>
  <c r="Z336" i="45"/>
  <c r="AM333" i="45"/>
  <c r="AI275" i="45"/>
  <c r="AE373" i="45"/>
  <c r="AB363" i="45"/>
  <c r="R371" i="45"/>
  <c r="AA289" i="45"/>
  <c r="AA376" i="45"/>
  <c r="AL305" i="45"/>
  <c r="R331" i="45"/>
  <c r="AK346" i="45"/>
  <c r="AC306" i="45"/>
  <c r="AB341" i="45"/>
  <c r="AI331" i="45"/>
  <c r="M349" i="45"/>
  <c r="W334" i="45"/>
  <c r="X371" i="45"/>
  <c r="AL335" i="45"/>
  <c r="L292" i="45"/>
  <c r="R374" i="45"/>
  <c r="AF279" i="45"/>
  <c r="AA302" i="45"/>
  <c r="J373" i="45"/>
  <c r="L298" i="45"/>
  <c r="N290" i="45"/>
  <c r="G303" i="45"/>
  <c r="X314" i="45"/>
  <c r="AA348" i="45"/>
  <c r="W324" i="45"/>
  <c r="N332" i="45"/>
  <c r="W323" i="45"/>
  <c r="AI326" i="45"/>
  <c r="P331" i="45"/>
  <c r="T305" i="45"/>
  <c r="T262" i="45"/>
  <c r="AE376" i="45"/>
  <c r="Q365" i="45"/>
  <c r="AN323" i="45"/>
  <c r="AD335" i="45"/>
  <c r="AG350" i="45"/>
  <c r="AC329" i="45"/>
  <c r="Y287" i="45"/>
  <c r="T357" i="45"/>
  <c r="Z357" i="45"/>
  <c r="W375" i="45"/>
  <c r="M363" i="45"/>
  <c r="T308" i="45"/>
  <c r="AB376" i="45"/>
  <c r="AN381" i="45"/>
  <c r="AL329" i="45"/>
  <c r="P368" i="45"/>
  <c r="AN313" i="45"/>
  <c r="AD348" i="45"/>
  <c r="AO340" i="45"/>
  <c r="G363" i="45"/>
  <c r="U315" i="45"/>
  <c r="AD362" i="45"/>
  <c r="AQ319" i="45"/>
  <c r="L332" i="45"/>
  <c r="AP376" i="45"/>
  <c r="AD331" i="45"/>
  <c r="Y380" i="45"/>
  <c r="U307" i="45"/>
  <c r="AP341" i="45"/>
  <c r="AL337" i="45"/>
  <c r="AN353" i="45"/>
  <c r="AO301" i="45"/>
  <c r="K323" i="45"/>
  <c r="AO293" i="45"/>
  <c r="AN380" i="45"/>
  <c r="AL328" i="45"/>
  <c r="AS348" i="45"/>
  <c r="AO374" i="45"/>
  <c r="S330" i="45"/>
  <c r="AL319" i="45"/>
  <c r="E330" i="45"/>
  <c r="AH370" i="45"/>
  <c r="X365" i="45"/>
  <c r="AP278" i="45"/>
  <c r="I374" i="45"/>
  <c r="AP328" i="45"/>
  <c r="U354" i="45"/>
  <c r="H345" i="45"/>
  <c r="AB354" i="45"/>
  <c r="X381" i="45"/>
  <c r="M380" i="45"/>
  <c r="AQ344" i="45"/>
  <c r="I376" i="45"/>
  <c r="AS277" i="45"/>
  <c r="H367" i="45"/>
  <c r="F317" i="45"/>
  <c r="AN349" i="45"/>
  <c r="AP318" i="45"/>
  <c r="R350" i="45"/>
  <c r="K341" i="45"/>
  <c r="AP287" i="45"/>
  <c r="AC368" i="45"/>
  <c r="AB366" i="45"/>
  <c r="S301" i="45"/>
  <c r="E313" i="45"/>
  <c r="S365" i="45"/>
  <c r="G319" i="45"/>
  <c r="AK288" i="45"/>
  <c r="AF322" i="45"/>
  <c r="AK324" i="45"/>
  <c r="J341" i="45"/>
  <c r="V380" i="45"/>
  <c r="AQ374" i="45"/>
  <c r="G354" i="45"/>
  <c r="AL344" i="45"/>
  <c r="AL363" i="45"/>
  <c r="F337" i="45"/>
  <c r="AI381" i="45"/>
  <c r="H380" i="45"/>
  <c r="AA346" i="45"/>
  <c r="R372" i="45"/>
  <c r="AF315" i="45"/>
  <c r="AJ349" i="45"/>
  <c r="S379" i="45"/>
  <c r="AD326" i="45"/>
  <c r="M350" i="45"/>
  <c r="L366" i="45"/>
  <c r="M377" i="45"/>
  <c r="AM331" i="45"/>
  <c r="L304" i="45"/>
  <c r="X367" i="45"/>
  <c r="W290" i="45"/>
  <c r="R349" i="45"/>
  <c r="H337" i="45"/>
  <c r="AN279" i="45"/>
  <c r="AI287" i="45"/>
  <c r="W315" i="45"/>
  <c r="N369" i="45"/>
  <c r="E378" i="45"/>
  <c r="U371" i="45"/>
  <c r="X339" i="45"/>
  <c r="H339" i="45"/>
  <c r="I351" i="45"/>
  <c r="I339" i="45"/>
  <c r="E334" i="45"/>
  <c r="AE334" i="45"/>
  <c r="R274" i="45"/>
  <c r="M378" i="45"/>
  <c r="AB336" i="45"/>
  <c r="G302" i="45"/>
  <c r="AJ274" i="45"/>
  <c r="S271" i="45"/>
  <c r="V300" i="45"/>
  <c r="AB289" i="45"/>
  <c r="AS328" i="45"/>
  <c r="AH383" i="45"/>
  <c r="AP314" i="45"/>
  <c r="AS308" i="45"/>
  <c r="AD340" i="45"/>
  <c r="G299" i="45"/>
  <c r="AP316" i="45"/>
  <c r="AE371" i="45"/>
  <c r="V378" i="45"/>
  <c r="N364" i="45"/>
  <c r="R364" i="45"/>
  <c r="U351" i="45"/>
  <c r="H332" i="45"/>
  <c r="AH320" i="45"/>
  <c r="AC292" i="45"/>
  <c r="R334" i="45"/>
  <c r="L287" i="45"/>
  <c r="K373" i="45"/>
  <c r="AF331" i="45"/>
  <c r="Q306" i="45"/>
  <c r="L290" i="45"/>
  <c r="X373" i="45"/>
  <c r="U314" i="45"/>
  <c r="L317" i="45"/>
  <c r="K343" i="45"/>
  <c r="R342" i="45"/>
  <c r="E322" i="45"/>
  <c r="AA373" i="45"/>
  <c r="G286" i="45"/>
  <c r="F315" i="45"/>
  <c r="AI345" i="45"/>
  <c r="AS307" i="45"/>
  <c r="AE346" i="45"/>
  <c r="AS341" i="45"/>
  <c r="AM273" i="45"/>
  <c r="G349" i="45"/>
  <c r="K315" i="45"/>
  <c r="Q304" i="45"/>
  <c r="U280" i="45"/>
  <c r="AF318" i="45"/>
  <c r="AM298" i="45"/>
  <c r="AL281" i="45"/>
  <c r="W346" i="45"/>
  <c r="N330" i="45"/>
  <c r="AI352" i="45"/>
  <c r="G318" i="45"/>
  <c r="S283" i="45"/>
  <c r="K372" i="45"/>
  <c r="AD341" i="45"/>
  <c r="AP277" i="45"/>
  <c r="O379" i="45"/>
  <c r="AL306" i="45"/>
  <c r="E306" i="45"/>
  <c r="AE374" i="45"/>
  <c r="AC307" i="45"/>
  <c r="AJ333" i="45"/>
  <c r="AE359" i="45"/>
  <c r="M288" i="45"/>
  <c r="AH288" i="45"/>
  <c r="F311" i="45"/>
  <c r="J316" i="45"/>
  <c r="AS377" i="45"/>
  <c r="F314" i="45"/>
  <c r="V352" i="45"/>
  <c r="AG340" i="45"/>
  <c r="I350" i="45"/>
  <c r="R341" i="45"/>
  <c r="AO306" i="45"/>
  <c r="AS371" i="45"/>
  <c r="R362" i="45"/>
  <c r="Y367" i="45"/>
  <c r="P329" i="45"/>
  <c r="AB306" i="45"/>
  <c r="U296" i="45"/>
  <c r="AE381" i="45"/>
  <c r="Q366" i="45"/>
  <c r="M298" i="45"/>
  <c r="AO277" i="45"/>
  <c r="P290" i="45"/>
  <c r="U293" i="45"/>
  <c r="AC337" i="45"/>
  <c r="AC322" i="45"/>
  <c r="I336" i="45"/>
  <c r="M364" i="45"/>
  <c r="W362" i="45"/>
  <c r="V363" i="45"/>
  <c r="AL271" i="45"/>
  <c r="E281" i="45"/>
  <c r="U338" i="45"/>
  <c r="AG382" i="45"/>
  <c r="K370" i="45"/>
  <c r="O286" i="45"/>
  <c r="M369" i="45"/>
  <c r="F336" i="45"/>
  <c r="AM274" i="45"/>
  <c r="O318" i="45"/>
  <c r="AJ322" i="45"/>
  <c r="AL334" i="45"/>
  <c r="F319" i="45"/>
  <c r="AE283" i="45"/>
  <c r="W318" i="45"/>
  <c r="R301" i="45"/>
  <c r="K311" i="45"/>
  <c r="AQ369" i="45"/>
  <c r="AC374" i="45"/>
  <c r="V306" i="45"/>
  <c r="O312" i="45"/>
  <c r="J324" i="45"/>
  <c r="X317" i="45"/>
  <c r="AF348" i="45"/>
  <c r="AD328" i="45"/>
  <c r="AS375" i="45"/>
  <c r="AQ274" i="45"/>
  <c r="AA336" i="45"/>
  <c r="AI383" i="45"/>
  <c r="AQ277" i="45"/>
  <c r="H305" i="45"/>
  <c r="AI369" i="45"/>
  <c r="M302" i="45"/>
  <c r="AJ377" i="45"/>
  <c r="AF375" i="45"/>
  <c r="H330" i="45"/>
  <c r="AN333" i="45"/>
  <c r="AI322" i="45"/>
  <c r="AG293" i="45"/>
  <c r="AG277" i="45"/>
  <c r="J292" i="45"/>
  <c r="AJ282" i="45"/>
  <c r="I369" i="45"/>
  <c r="AK331" i="45"/>
  <c r="H293" i="45"/>
  <c r="K314" i="45"/>
  <c r="AN327" i="45"/>
  <c r="AO304" i="45"/>
  <c r="F375" i="45"/>
  <c r="Q349" i="45"/>
  <c r="J314" i="45"/>
  <c r="F321" i="45"/>
  <c r="N370" i="45"/>
  <c r="Y304" i="45"/>
  <c r="AJ301" i="45"/>
  <c r="AI272" i="45"/>
  <c r="Z278" i="45"/>
  <c r="AN336" i="45"/>
  <c r="AA352" i="45"/>
  <c r="AF304" i="45"/>
  <c r="Y340" i="45"/>
  <c r="AI343" i="45"/>
  <c r="AS319" i="45"/>
  <c r="AB274" i="45"/>
  <c r="AF366" i="45"/>
  <c r="AC266" i="45"/>
  <c r="AI293" i="45"/>
  <c r="Q307" i="45"/>
  <c r="T303" i="45"/>
  <c r="F381" i="45"/>
  <c r="F303" i="45"/>
  <c r="X324" i="45"/>
  <c r="AG323" i="45"/>
  <c r="AK376" i="45"/>
  <c r="AG318" i="45"/>
  <c r="AF313" i="45"/>
  <c r="L301" i="45"/>
  <c r="O288" i="45"/>
  <c r="AS339" i="45"/>
  <c r="N381" i="45"/>
  <c r="AC335" i="45"/>
  <c r="AC343" i="45"/>
  <c r="AA344" i="45"/>
  <c r="AQ349" i="45"/>
  <c r="AF380" i="45"/>
  <c r="F368" i="45"/>
  <c r="AD333" i="45"/>
  <c r="AO369" i="45"/>
  <c r="AL336" i="45"/>
  <c r="AJ340" i="45"/>
  <c r="AN280" i="45"/>
  <c r="O346" i="45"/>
  <c r="AL371" i="45"/>
  <c r="O371" i="45"/>
  <c r="L364" i="45"/>
  <c r="AL381" i="45"/>
  <c r="W366" i="45"/>
  <c r="H335" i="45"/>
  <c r="Y352" i="45"/>
  <c r="G275" i="45"/>
  <c r="X370" i="45"/>
  <c r="AS330" i="45"/>
  <c r="I301" i="45"/>
  <c r="AE287" i="45"/>
  <c r="L314" i="45"/>
  <c r="N366" i="45"/>
  <c r="G335" i="45"/>
  <c r="G290" i="45"/>
  <c r="AN334" i="45"/>
  <c r="AF321" i="45"/>
  <c r="AP368" i="45"/>
  <c r="M379" i="45"/>
  <c r="M279" i="45"/>
  <c r="N329" i="45"/>
  <c r="J301" i="45"/>
  <c r="N367" i="45"/>
  <c r="N378" i="45"/>
  <c r="O341" i="45"/>
  <c r="L331" i="45"/>
  <c r="F374" i="45"/>
  <c r="AD376" i="45"/>
  <c r="F341" i="45"/>
  <c r="AO307" i="45"/>
  <c r="P371" i="45"/>
  <c r="T274" i="45"/>
  <c r="F300" i="45"/>
  <c r="M381" i="45"/>
  <c r="AB283" i="45"/>
  <c r="AC313" i="45"/>
  <c r="AJ323" i="45"/>
  <c r="AA300" i="45"/>
  <c r="AB368" i="45"/>
  <c r="AL332" i="45"/>
  <c r="AI334" i="45"/>
  <c r="I332" i="45"/>
  <c r="X321" i="45"/>
  <c r="O364" i="45"/>
  <c r="AD347" i="45"/>
  <c r="AJ306" i="45"/>
  <c r="W304" i="45"/>
  <c r="M303" i="45"/>
  <c r="Q343" i="45"/>
  <c r="AG324" i="45"/>
  <c r="U319" i="45"/>
  <c r="AP339" i="45"/>
  <c r="V271" i="45"/>
  <c r="S368" i="45"/>
  <c r="AA290" i="45"/>
  <c r="U278" i="45"/>
  <c r="W288" i="45"/>
  <c r="W368" i="45"/>
  <c r="M375" i="45"/>
  <c r="S326" i="45"/>
  <c r="AD332" i="45"/>
  <c r="AE272" i="45"/>
  <c r="AM306" i="45"/>
  <c r="AF343" i="45"/>
  <c r="AP305" i="45"/>
  <c r="Y368" i="45"/>
  <c r="Y292" i="45"/>
  <c r="Q286" i="45"/>
  <c r="M295" i="45"/>
  <c r="J298" i="45"/>
  <c r="AG363" i="45"/>
  <c r="R318" i="45"/>
  <c r="X327" i="45"/>
  <c r="T350" i="45"/>
  <c r="P332" i="45"/>
  <c r="V371" i="45"/>
  <c r="AL382" i="45"/>
  <c r="AG321" i="45"/>
  <c r="L335" i="45"/>
  <c r="K276" i="45"/>
  <c r="AM338" i="45"/>
  <c r="O320" i="45"/>
  <c r="AG306" i="45"/>
  <c r="Q311" i="45"/>
  <c r="N292" i="45"/>
  <c r="L329" i="45"/>
  <c r="E337" i="45"/>
  <c r="H329" i="45"/>
  <c r="H364" i="45"/>
  <c r="AP345" i="45"/>
  <c r="T363" i="45"/>
  <c r="AG341" i="45"/>
  <c r="Z317" i="45"/>
  <c r="X320" i="45"/>
  <c r="O334" i="45"/>
  <c r="AS373" i="45"/>
  <c r="V336" i="45"/>
  <c r="M339" i="45"/>
  <c r="AI338" i="45"/>
  <c r="M370" i="45"/>
  <c r="AJ373" i="45"/>
  <c r="X372" i="45"/>
  <c r="AA321" i="45"/>
  <c r="G279" i="45"/>
  <c r="W382" i="45"/>
  <c r="Y351" i="45"/>
  <c r="AF368" i="45"/>
  <c r="E278" i="45"/>
  <c r="Z378" i="45"/>
  <c r="X375" i="45"/>
  <c r="N339" i="45"/>
  <c r="AQ318" i="45"/>
  <c r="O315" i="45"/>
  <c r="U369" i="45"/>
  <c r="AA379" i="45"/>
  <c r="X316" i="45"/>
  <c r="O262" i="45"/>
  <c r="J317" i="45"/>
  <c r="S349" i="45"/>
  <c r="AM280" i="45"/>
  <c r="K366" i="45"/>
  <c r="AH366" i="45"/>
  <c r="I338" i="45"/>
  <c r="F282" i="45"/>
  <c r="N314" i="45"/>
  <c r="G337" i="45"/>
  <c r="X298" i="45"/>
  <c r="AL357" i="45"/>
  <c r="Q326" i="45"/>
  <c r="S299" i="45"/>
  <c r="E369" i="45"/>
  <c r="Q317" i="45"/>
  <c r="M337" i="45"/>
  <c r="AD266" i="45"/>
  <c r="AA307" i="45"/>
  <c r="K348" i="45"/>
  <c r="AJ311" i="45"/>
  <c r="J311" i="45"/>
  <c r="AA304" i="45"/>
  <c r="J372" i="45"/>
  <c r="U279" i="45"/>
  <c r="I284" i="45"/>
  <c r="K356" i="45"/>
  <c r="AQ308" i="45"/>
  <c r="AJ283" i="45"/>
  <c r="AB375" i="45"/>
  <c r="AD323" i="45"/>
  <c r="Y378" i="45"/>
  <c r="AN283" i="45"/>
  <c r="Z381" i="45"/>
  <c r="I329" i="45"/>
  <c r="AH368" i="45"/>
  <c r="Z314" i="45"/>
  <c r="H344" i="45"/>
  <c r="R287" i="45"/>
  <c r="U362" i="45"/>
  <c r="AO338" i="45"/>
  <c r="AB379" i="45"/>
  <c r="S374" i="45"/>
  <c r="AA286" i="45"/>
  <c r="AQ370" i="45"/>
  <c r="AS364" i="45"/>
  <c r="O305" i="45"/>
  <c r="R351" i="45"/>
  <c r="AL350" i="45"/>
  <c r="AP381" i="45"/>
  <c r="M308" i="45"/>
  <c r="E312" i="45"/>
  <c r="H274" i="45"/>
  <c r="F329" i="45"/>
  <c r="AP289" i="45"/>
  <c r="AH322" i="45"/>
  <c r="S373" i="45"/>
  <c r="AC277" i="45"/>
  <c r="J364" i="45"/>
  <c r="AK289" i="45"/>
  <c r="S383" i="45"/>
  <c r="W286" i="45"/>
  <c r="O314" i="45"/>
  <c r="S305" i="45"/>
  <c r="L334" i="45"/>
  <c r="Y369" i="45"/>
  <c r="AL370" i="45"/>
  <c r="AM327" i="45"/>
  <c r="W339" i="45"/>
  <c r="X273" i="45"/>
  <c r="AL347" i="45"/>
  <c r="L319" i="45"/>
  <c r="F347" i="45"/>
  <c r="AO281" i="45"/>
  <c r="I381" i="45"/>
  <c r="Z316" i="45"/>
  <c r="AS334" i="45"/>
  <c r="Z320" i="45"/>
  <c r="S306" i="45"/>
  <c r="P319" i="45"/>
  <c r="AK354" i="45"/>
  <c r="AF379" i="45"/>
  <c r="H333" i="45"/>
  <c r="AN332" i="45"/>
  <c r="T273" i="45"/>
  <c r="I292" i="45"/>
  <c r="K262" i="45"/>
  <c r="G325" i="45"/>
  <c r="AF316" i="45"/>
  <c r="M320" i="45"/>
  <c r="G369" i="45"/>
  <c r="AL290" i="45"/>
  <c r="V374" i="45"/>
  <c r="AD276" i="45"/>
  <c r="N315" i="45"/>
  <c r="AA329" i="45"/>
  <c r="N313" i="45"/>
  <c r="K383" i="45"/>
  <c r="AL313" i="45"/>
  <c r="P289" i="45"/>
  <c r="M306" i="45"/>
  <c r="AJ381" i="45"/>
  <c r="Y375" i="45"/>
  <c r="O345" i="45"/>
  <c r="F271" i="45"/>
  <c r="P323" i="45"/>
  <c r="J360" i="45"/>
  <c r="AI366" i="45"/>
  <c r="I302" i="45"/>
  <c r="AB344" i="45"/>
  <c r="AQ338" i="45"/>
  <c r="Y376" i="45"/>
  <c r="L321" i="45"/>
  <c r="M336" i="45"/>
  <c r="K342" i="45"/>
  <c r="AG364" i="45"/>
  <c r="AB372" i="45"/>
  <c r="AF382" i="45"/>
  <c r="AD371" i="45"/>
  <c r="AA283" i="45"/>
  <c r="M282" i="45"/>
  <c r="R354" i="45"/>
  <c r="Q371" i="45"/>
  <c r="U379" i="45"/>
  <c r="I372" i="45"/>
  <c r="E311" i="45"/>
  <c r="AG383" i="45"/>
  <c r="AL299" i="45"/>
  <c r="AH347" i="45"/>
  <c r="AP276" i="45"/>
  <c r="U380" i="45"/>
  <c r="I371" i="45"/>
  <c r="AE380" i="45"/>
  <c r="W332" i="45"/>
  <c r="X334" i="45"/>
  <c r="AC318" i="45"/>
  <c r="AJ345" i="45"/>
  <c r="V314" i="45"/>
  <c r="AO330" i="45"/>
  <c r="AE377" i="45"/>
  <c r="R366" i="45"/>
  <c r="X348" i="45"/>
  <c r="N326" i="45"/>
  <c r="AP348" i="45"/>
  <c r="E374" i="45"/>
  <c r="L327" i="45"/>
  <c r="AC286" i="45"/>
  <c r="AC380" i="45"/>
  <c r="P364" i="45"/>
  <c r="AD381" i="45"/>
  <c r="E332" i="45"/>
  <c r="AJ284" i="45"/>
  <c r="AF281" i="45"/>
  <c r="M372" i="45"/>
  <c r="AF359" i="45"/>
  <c r="W371" i="45"/>
  <c r="V322" i="45"/>
  <c r="G339" i="45"/>
  <c r="AF308" i="45"/>
  <c r="N282" i="45"/>
  <c r="X340" i="45"/>
  <c r="M276" i="45"/>
  <c r="AG351" i="45"/>
  <c r="Q283" i="45"/>
  <c r="Y330" i="45"/>
  <c r="Z303" i="45"/>
  <c r="Q278" i="45"/>
  <c r="M285" i="45"/>
  <c r="Y353" i="45"/>
  <c r="AK271" i="45"/>
  <c r="X300" i="45"/>
  <c r="S341" i="45"/>
  <c r="AK315" i="45"/>
  <c r="L271" i="45"/>
  <c r="N288" i="45"/>
  <c r="T310" i="45"/>
  <c r="P353" i="45"/>
  <c r="N340" i="45"/>
  <c r="F320" i="45"/>
  <c r="U327" i="45"/>
  <c r="AE261" i="45"/>
  <c r="I337" i="45"/>
  <c r="AB382" i="45"/>
  <c r="AF283" i="45"/>
  <c r="T307" i="45"/>
  <c r="R339" i="45"/>
  <c r="AQ342" i="45"/>
  <c r="AS344" i="45"/>
  <c r="AS343" i="45"/>
  <c r="AD379" i="45"/>
  <c r="AA370" i="45"/>
  <c r="U370" i="45"/>
  <c r="AQ348" i="45"/>
  <c r="L345" i="45"/>
  <c r="AL364" i="45"/>
  <c r="AS381" i="45"/>
  <c r="N335" i="45"/>
  <c r="AS337" i="45"/>
  <c r="L324" i="45"/>
  <c r="M287" i="45"/>
  <c r="M307" i="45"/>
  <c r="AL317" i="45"/>
  <c r="AE316" i="45"/>
  <c r="AF326" i="45"/>
  <c r="M362" i="45"/>
  <c r="AN303" i="45"/>
  <c r="R373" i="45"/>
  <c r="AQ316" i="45"/>
  <c r="S382" i="45"/>
  <c r="AQ298" i="45"/>
  <c r="Z363" i="45"/>
  <c r="O369" i="45"/>
  <c r="P330" i="45"/>
  <c r="AC373" i="45"/>
  <c r="AQ304" i="45"/>
  <c r="O316" i="45"/>
  <c r="AN363" i="45"/>
  <c r="AN377" i="45"/>
  <c r="AE307" i="45"/>
  <c r="AH302" i="45"/>
  <c r="AC372" i="45"/>
  <c r="AJ287" i="45"/>
  <c r="S380" i="45"/>
  <c r="G350" i="45"/>
  <c r="AG322" i="45"/>
  <c r="AN371" i="45"/>
  <c r="AP315" i="45"/>
  <c r="E376" i="45"/>
  <c r="W345" i="45"/>
  <c r="AB324" i="45"/>
  <c r="AP374" i="45"/>
  <c r="O290" i="45"/>
  <c r="AJ320" i="45"/>
  <c r="S323" i="45"/>
  <c r="AL343" i="45"/>
  <c r="W329" i="45"/>
  <c r="AA285" i="45"/>
  <c r="AC340" i="45"/>
  <c r="H379" i="45"/>
  <c r="O330" i="45"/>
  <c r="O342" i="45"/>
  <c r="W342" i="45"/>
  <c r="O289" i="45"/>
  <c r="AS379" i="45"/>
  <c r="AN277" i="45"/>
  <c r="H377" i="45"/>
  <c r="J374" i="45"/>
  <c r="V316" i="45"/>
  <c r="AH372" i="45"/>
  <c r="S371" i="45"/>
  <c r="H375" i="45"/>
  <c r="M338" i="45"/>
  <c r="AN337" i="45"/>
  <c r="U367" i="45"/>
  <c r="J369" i="45"/>
  <c r="AF325" i="45"/>
  <c r="G304" i="45"/>
  <c r="V307" i="45"/>
  <c r="Y381" i="45"/>
  <c r="W274" i="45"/>
  <c r="W365" i="45"/>
  <c r="U318" i="45"/>
  <c r="AJ332" i="45"/>
  <c r="AI315" i="45"/>
  <c r="AJ363" i="45"/>
  <c r="X311" i="45"/>
  <c r="P277" i="45"/>
  <c r="N333" i="45"/>
  <c r="AA273" i="45"/>
  <c r="G272" i="45"/>
  <c r="Q298" i="45"/>
  <c r="V324" i="45"/>
  <c r="AQ303" i="45"/>
  <c r="O326" i="45"/>
  <c r="Y323" i="45"/>
  <c r="AF350" i="45"/>
  <c r="E380" i="45"/>
  <c r="S310" i="45"/>
  <c r="AM381" i="45"/>
  <c r="AG345" i="45"/>
  <c r="J278" i="45"/>
  <c r="M335" i="45"/>
  <c r="R314" i="45"/>
  <c r="Z364" i="45"/>
  <c r="I333" i="45"/>
  <c r="AE286" i="45"/>
  <c r="K329" i="45"/>
  <c r="AD352" i="45"/>
  <c r="AJ372" i="45"/>
  <c r="W287" i="45"/>
  <c r="K378" i="45"/>
  <c r="O322" i="45"/>
  <c r="AC317" i="45"/>
  <c r="G375" i="45"/>
  <c r="AD304" i="45"/>
  <c r="AG375" i="45"/>
  <c r="X342" i="45"/>
  <c r="X368" i="45"/>
  <c r="T267" i="45"/>
  <c r="Q328" i="45"/>
  <c r="AK284" i="45"/>
  <c r="AE326" i="45"/>
  <c r="G338" i="45"/>
  <c r="X304" i="45"/>
  <c r="V274" i="45"/>
  <c r="R363" i="45"/>
  <c r="H353" i="45"/>
  <c r="AI296" i="45"/>
  <c r="AA323" i="45"/>
  <c r="H304" i="45"/>
  <c r="T335" i="45"/>
  <c r="AP329" i="45"/>
  <c r="AD338" i="45"/>
  <c r="V313" i="45"/>
  <c r="AO287" i="45"/>
  <c r="AF293" i="45"/>
  <c r="G308" i="45"/>
  <c r="Q327" i="45"/>
  <c r="AN373" i="45"/>
  <c r="M352" i="45"/>
  <c r="E336" i="45"/>
  <c r="AK302" i="45"/>
  <c r="AC346" i="45"/>
  <c r="S282" i="45"/>
  <c r="X284" i="45"/>
  <c r="AO316" i="45"/>
  <c r="T301" i="45"/>
  <c r="AB307" i="45"/>
  <c r="AL351" i="45"/>
  <c r="AF328" i="45"/>
  <c r="AQ288" i="45"/>
  <c r="AB308" i="45"/>
  <c r="AL324" i="45"/>
  <c r="F373" i="45"/>
  <c r="Y282" i="45"/>
  <c r="AK363" i="45"/>
  <c r="Q362" i="45"/>
  <c r="W364" i="45"/>
  <c r="M329" i="45"/>
  <c r="AH345" i="45"/>
  <c r="AM303" i="45"/>
  <c r="AF345" i="45"/>
  <c r="O366" i="45"/>
  <c r="AD343" i="45"/>
  <c r="AJ305" i="45"/>
  <c r="T353" i="45"/>
  <c r="AG286" i="45"/>
  <c r="Y327" i="45"/>
  <c r="AC300" i="45"/>
  <c r="I324" i="45"/>
  <c r="F309" i="45"/>
  <c r="I312" i="45"/>
  <c r="U361" i="45"/>
  <c r="P308" i="45"/>
  <c r="AK308" i="45"/>
  <c r="W363" i="45"/>
  <c r="Y305" i="45"/>
  <c r="Q268" i="45"/>
  <c r="Y298" i="45"/>
  <c r="T275" i="45"/>
  <c r="K288" i="45"/>
  <c r="AQ339" i="45"/>
  <c r="AG305" i="45"/>
  <c r="AB358" i="45"/>
  <c r="AA351" i="45"/>
  <c r="AK362" i="45"/>
  <c r="AG334" i="45"/>
  <c r="O270" i="45"/>
  <c r="AI335" i="45"/>
  <c r="Y341" i="45"/>
  <c r="V367" i="45"/>
  <c r="X331" i="45"/>
  <c r="AE330" i="45"/>
  <c r="P268" i="45"/>
  <c r="Q338" i="45"/>
  <c r="Q369" i="45"/>
  <c r="AD324" i="45"/>
  <c r="M292" i="45"/>
  <c r="Q297" i="45"/>
  <c r="AP320" i="45"/>
  <c r="H303" i="45"/>
  <c r="S339" i="45"/>
  <c r="AE341" i="45"/>
  <c r="AI371" i="45"/>
  <c r="AN367" i="45"/>
  <c r="W374" i="45"/>
  <c r="H334" i="45"/>
  <c r="M374" i="45"/>
  <c r="K347" i="45"/>
  <c r="P303" i="45"/>
  <c r="V354" i="45"/>
  <c r="H307" i="45"/>
  <c r="H313" i="45"/>
  <c r="AL295" i="45"/>
  <c r="G374" i="45"/>
  <c r="M382" i="45"/>
  <c r="AQ367" i="45"/>
  <c r="U301" i="45"/>
  <c r="N363" i="45"/>
  <c r="AH349" i="45"/>
  <c r="J368" i="45"/>
  <c r="X328" i="45"/>
  <c r="AI311" i="45"/>
  <c r="X279" i="45"/>
  <c r="AB364" i="45"/>
  <c r="P352" i="45"/>
  <c r="AF344" i="45"/>
  <c r="N293" i="45"/>
  <c r="U377" i="45"/>
  <c r="G336" i="45"/>
  <c r="I319" i="45"/>
  <c r="S264" i="45"/>
  <c r="Q271" i="45"/>
  <c r="AM279" i="45"/>
  <c r="AP317" i="45"/>
  <c r="U378" i="45"/>
  <c r="G300" i="45"/>
  <c r="O349" i="45"/>
  <c r="AN284" i="45"/>
  <c r="Q310" i="45"/>
  <c r="AK345" i="45"/>
  <c r="AO326" i="45"/>
  <c r="Q284" i="45"/>
  <c r="AE335" i="45"/>
  <c r="K279" i="45"/>
  <c r="H327" i="45"/>
  <c r="AF301" i="45"/>
  <c r="P382" i="45"/>
  <c r="AH377" i="45"/>
  <c r="AS299" i="45"/>
  <c r="AG282" i="45"/>
  <c r="AP286" i="45"/>
  <c r="P328" i="45"/>
  <c r="AF309" i="45"/>
  <c r="AC304" i="45"/>
  <c r="AL318" i="45"/>
  <c r="Y271" i="45"/>
  <c r="T269" i="45"/>
  <c r="AA363" i="45"/>
  <c r="AF369" i="45"/>
  <c r="W326" i="45"/>
  <c r="J290" i="45"/>
  <c r="AG331" i="45"/>
  <c r="AL279" i="45"/>
  <c r="K271" i="45"/>
  <c r="Q348" i="45"/>
  <c r="J343" i="45"/>
  <c r="O273" i="45"/>
  <c r="V348" i="45"/>
  <c r="AK305" i="45"/>
  <c r="F379" i="45"/>
  <c r="U263" i="45"/>
  <c r="AI305" i="45"/>
  <c r="Y276" i="45"/>
  <c r="Y277" i="45"/>
  <c r="T372" i="45"/>
  <c r="AM356" i="45"/>
  <c r="V362" i="45"/>
  <c r="W321" i="45"/>
  <c r="P281" i="45"/>
  <c r="I346" i="45"/>
  <c r="H370" i="45"/>
  <c r="S345" i="45"/>
  <c r="Q302" i="45"/>
  <c r="F279" i="45"/>
  <c r="U374" i="45"/>
  <c r="S322" i="45"/>
  <c r="AK341" i="45"/>
  <c r="AI323" i="45"/>
  <c r="F295" i="45"/>
  <c r="AC295" i="45"/>
  <c r="AO362" i="45"/>
  <c r="Y306" i="45"/>
  <c r="R273" i="45"/>
  <c r="AC331" i="45"/>
  <c r="AA326" i="45"/>
  <c r="AC298" i="45"/>
  <c r="AG332" i="45"/>
  <c r="V360" i="45"/>
  <c r="J346" i="45"/>
  <c r="Q374" i="45"/>
  <c r="W347" i="45"/>
  <c r="AD363" i="45"/>
  <c r="AC315" i="45"/>
  <c r="O335" i="45"/>
  <c r="J299" i="45"/>
  <c r="AI273" i="45"/>
  <c r="W338" i="45"/>
  <c r="AF275" i="45"/>
  <c r="H273" i="45"/>
  <c r="N352" i="45"/>
  <c r="J327" i="45"/>
  <c r="J322" i="45"/>
  <c r="AQ275" i="45"/>
  <c r="J347" i="45"/>
  <c r="Y283" i="45"/>
  <c r="AS283" i="45"/>
  <c r="S335" i="45"/>
  <c r="R286" i="45"/>
  <c r="W331" i="45"/>
  <c r="AL331" i="45"/>
  <c r="U325" i="45"/>
  <c r="L350" i="45"/>
  <c r="AM269" i="45"/>
  <c r="AK375" i="45"/>
  <c r="F326" i="45"/>
  <c r="M311" i="45"/>
  <c r="O344" i="45"/>
  <c r="AM263" i="45"/>
  <c r="AF363" i="45"/>
  <c r="X382" i="45"/>
  <c r="AH346" i="45"/>
  <c r="U373" i="45"/>
  <c r="G305" i="45"/>
  <c r="E316" i="45"/>
  <c r="AQ314" i="45"/>
  <c r="E382" i="45"/>
  <c r="AK336" i="45"/>
  <c r="X357" i="45"/>
  <c r="AO284" i="45"/>
  <c r="AH321" i="45"/>
  <c r="AA308" i="45"/>
  <c r="R370" i="45"/>
  <c r="T352" i="45"/>
  <c r="S376" i="45"/>
  <c r="N338" i="45"/>
  <c r="O333" i="45"/>
  <c r="U282" i="45"/>
  <c r="AD291" i="45"/>
  <c r="X333" i="45"/>
  <c r="AH291" i="45"/>
  <c r="J376" i="45"/>
  <c r="AC366" i="45"/>
  <c r="AN376" i="45"/>
  <c r="P337" i="45"/>
  <c r="F318" i="45"/>
  <c r="F332" i="45"/>
  <c r="O376" i="45"/>
  <c r="R272" i="45"/>
  <c r="V335" i="45"/>
  <c r="AJ376" i="45"/>
  <c r="F371" i="45"/>
  <c r="AA274" i="45"/>
  <c r="AE347" i="45"/>
  <c r="AP319" i="45"/>
  <c r="H342" i="45"/>
  <c r="O324" i="45"/>
  <c r="AB378" i="45"/>
  <c r="Z340" i="45"/>
  <c r="AI340" i="45"/>
  <c r="AL367" i="45"/>
  <c r="AC316" i="45"/>
  <c r="AL265" i="45"/>
  <c r="AC336" i="45"/>
  <c r="AJ277" i="45"/>
  <c r="AN272" i="45"/>
  <c r="AB374" i="45"/>
  <c r="T342" i="45"/>
  <c r="Y288" i="45"/>
  <c r="Q379" i="45"/>
  <c r="U273" i="45"/>
  <c r="P350" i="45"/>
  <c r="AG275" i="45"/>
  <c r="AK301" i="45"/>
  <c r="O283" i="45"/>
  <c r="E314" i="45"/>
  <c r="AG279" i="45"/>
  <c r="J306" i="45"/>
  <c r="AM344" i="45"/>
  <c r="E342" i="45"/>
  <c r="P288" i="45"/>
  <c r="J281" i="45"/>
  <c r="G309" i="45"/>
  <c r="L265" i="45"/>
  <c r="AE324" i="45"/>
  <c r="AP363" i="45"/>
  <c r="AH329" i="45"/>
  <c r="L320" i="45"/>
  <c r="Z299" i="45"/>
  <c r="E293" i="45"/>
  <c r="AM348" i="45"/>
  <c r="P274" i="45"/>
  <c r="AM276" i="45"/>
  <c r="Q345" i="45"/>
  <c r="P284" i="45"/>
  <c r="P317" i="45"/>
  <c r="AJ324" i="45"/>
  <c r="AO342" i="45"/>
  <c r="V319" i="45"/>
  <c r="G373" i="45"/>
  <c r="Z284" i="45"/>
  <c r="N276" i="45"/>
  <c r="AD329" i="45"/>
  <c r="AG362" i="45"/>
  <c r="AG288" i="45"/>
  <c r="M328" i="45"/>
  <c r="S372" i="45"/>
  <c r="O329" i="45"/>
  <c r="L291" i="45"/>
  <c r="P283" i="45"/>
  <c r="L322" i="45"/>
  <c r="AA345" i="45"/>
  <c r="AC319" i="45"/>
  <c r="AM277" i="45"/>
  <c r="X378" i="45"/>
  <c r="AD370" i="45"/>
  <c r="E283" i="45"/>
  <c r="P344" i="45"/>
  <c r="J349" i="45"/>
  <c r="AN366" i="45"/>
  <c r="AB373" i="45"/>
  <c r="H372" i="45"/>
  <c r="V275" i="45"/>
  <c r="AI321" i="45"/>
  <c r="AI284" i="45"/>
  <c r="AF340" i="45"/>
  <c r="G313" i="45"/>
  <c r="S354" i="45"/>
  <c r="AF264" i="45"/>
  <c r="AM377" i="45"/>
  <c r="T334" i="45"/>
  <c r="S318" i="45"/>
  <c r="AF280" i="45"/>
  <c r="AM304" i="45"/>
  <c r="AG289" i="45"/>
  <c r="X330" i="45"/>
  <c r="O298" i="45"/>
  <c r="AD373" i="45"/>
  <c r="AD290" i="45"/>
  <c r="AM287" i="45"/>
  <c r="AS362" i="45"/>
  <c r="T302" i="45"/>
  <c r="J366" i="45"/>
  <c r="AC271" i="45"/>
  <c r="AD316" i="45"/>
  <c r="AI329" i="45"/>
  <c r="AC308" i="45"/>
  <c r="N336" i="45"/>
  <c r="G331" i="45"/>
  <c r="AE314" i="45"/>
  <c r="AS370" i="45"/>
  <c r="AI353" i="45"/>
  <c r="AI269" i="45"/>
  <c r="R315" i="45"/>
  <c r="V339" i="45"/>
  <c r="P335" i="45"/>
  <c r="AF341" i="45"/>
  <c r="V282" i="45"/>
  <c r="AJ319" i="45"/>
  <c r="AM334" i="45"/>
  <c r="AE303" i="45"/>
  <c r="W340" i="45"/>
  <c r="W273" i="45"/>
  <c r="L368" i="45"/>
  <c r="AK356" i="45"/>
  <c r="AC376" i="45"/>
  <c r="AB369" i="45"/>
  <c r="AF338" i="45"/>
  <c r="V293" i="45"/>
  <c r="AB288" i="45"/>
  <c r="J328" i="45"/>
  <c r="Y336" i="45"/>
  <c r="S272" i="45"/>
  <c r="J307" i="45"/>
  <c r="AI298" i="45"/>
  <c r="AP372" i="45"/>
  <c r="T329" i="45"/>
  <c r="H366" i="45"/>
  <c r="Z372" i="45"/>
  <c r="AJ342" i="45"/>
  <c r="N337" i="45"/>
  <c r="AG311" i="45"/>
  <c r="AO334" i="45"/>
  <c r="P300" i="45"/>
  <c r="N298" i="45"/>
  <c r="G378" i="45"/>
  <c r="AC281" i="45"/>
  <c r="S366" i="45"/>
  <c r="I378" i="45"/>
  <c r="F333" i="45"/>
  <c r="AM313" i="45"/>
  <c r="Y280" i="45"/>
  <c r="AQ368" i="45"/>
  <c r="AC338" i="45"/>
  <c r="X362" i="45"/>
  <c r="Z366" i="45"/>
  <c r="Z380" i="45"/>
  <c r="AK344" i="45"/>
  <c r="E331" i="45"/>
  <c r="R313" i="45"/>
  <c r="G360" i="45"/>
  <c r="AJ266" i="45"/>
  <c r="AB381" i="45"/>
  <c r="Q363" i="45"/>
  <c r="AD302" i="45"/>
  <c r="AP362" i="45"/>
  <c r="F299" i="45"/>
  <c r="F377" i="45"/>
  <c r="AD380" i="45"/>
  <c r="F342" i="45"/>
  <c r="AK326" i="45"/>
  <c r="AC309" i="45"/>
  <c r="AQ343" i="45"/>
  <c r="V280" i="45"/>
  <c r="AB329" i="45"/>
  <c r="M318" i="45"/>
  <c r="AQ328" i="45"/>
  <c r="J283" i="45"/>
  <c r="U324" i="45"/>
  <c r="H363" i="45"/>
  <c r="W328" i="45"/>
  <c r="M316" i="45"/>
  <c r="H373" i="45"/>
  <c r="AO372" i="45"/>
  <c r="P320" i="45"/>
  <c r="AC324" i="45"/>
  <c r="AL320" i="45"/>
  <c r="U323" i="45"/>
  <c r="AA287" i="45"/>
  <c r="AH311" i="45"/>
  <c r="AN287" i="45"/>
  <c r="AC363" i="45"/>
  <c r="AF383" i="45"/>
  <c r="K352" i="45"/>
  <c r="W280" i="45"/>
  <c r="AF329" i="45"/>
  <c r="W271" i="45"/>
  <c r="H331" i="45"/>
  <c r="AC275" i="45"/>
  <c r="G264" i="45"/>
  <c r="J326" i="45"/>
  <c r="S356" i="45"/>
  <c r="AG376" i="45"/>
  <c r="J273" i="45"/>
  <c r="Z332" i="45"/>
  <c r="Z344" i="45"/>
  <c r="S276" i="45"/>
  <c r="AL268" i="45"/>
  <c r="W336" i="45"/>
  <c r="AB281" i="45"/>
  <c r="R303" i="45"/>
  <c r="J335" i="45"/>
  <c r="T361" i="45"/>
  <c r="Z281" i="45"/>
  <c r="I347" i="45"/>
  <c r="AG333" i="45"/>
  <c r="AL311" i="45"/>
  <c r="R343" i="45"/>
  <c r="J330" i="45"/>
  <c r="AB310" i="45"/>
  <c r="Q303" i="45"/>
  <c r="V290" i="45"/>
  <c r="X322" i="45"/>
  <c r="AQ333" i="45"/>
  <c r="Q279" i="45"/>
  <c r="Z369" i="45"/>
  <c r="U364" i="45"/>
  <c r="Y322" i="45"/>
  <c r="Q368" i="45"/>
  <c r="AM365" i="45"/>
  <c r="O377" i="45"/>
  <c r="AK281" i="45"/>
  <c r="AS292" i="45"/>
  <c r="AG273" i="45"/>
  <c r="AF273" i="45"/>
  <c r="S362" i="45"/>
  <c r="AB305" i="45"/>
  <c r="X318" i="45"/>
  <c r="I334" i="45"/>
  <c r="K364" i="45"/>
  <c r="AQ346" i="45"/>
  <c r="E289" i="45"/>
  <c r="I316" i="45"/>
  <c r="AC314" i="45"/>
  <c r="F378" i="45"/>
  <c r="L313" i="45"/>
  <c r="H369" i="45"/>
  <c r="AN314" i="45"/>
  <c r="O383" i="45"/>
  <c r="G371" i="45"/>
  <c r="E379" i="45"/>
  <c r="V346" i="45"/>
  <c r="AJ290" i="45"/>
  <c r="AN276" i="45"/>
  <c r="AJ369" i="45"/>
  <c r="R337" i="45"/>
  <c r="F383" i="45"/>
  <c r="J304" i="45"/>
  <c r="AH293" i="45"/>
  <c r="Q359" i="45"/>
  <c r="I281" i="45"/>
  <c r="H276" i="45"/>
  <c r="R381" i="45"/>
  <c r="AB301" i="45"/>
  <c r="AA335" i="45"/>
  <c r="AG379" i="45"/>
  <c r="AI320" i="45"/>
  <c r="AA311" i="45"/>
  <c r="AM295" i="45"/>
  <c r="E307" i="45"/>
  <c r="AN321" i="45"/>
  <c r="R335" i="45"/>
  <c r="AS340" i="45"/>
  <c r="P379" i="45"/>
  <c r="AC311" i="45"/>
  <c r="Y335" i="45"/>
  <c r="T339" i="45"/>
  <c r="T346" i="45"/>
  <c r="T345" i="45"/>
  <c r="AP290" i="45"/>
  <c r="AF353" i="45"/>
  <c r="L349" i="45"/>
  <c r="K284" i="45"/>
  <c r="K263" i="45"/>
  <c r="R276" i="45"/>
  <c r="E287" i="45"/>
  <c r="AH261" i="45"/>
  <c r="O291" i="45"/>
  <c r="F274" i="45"/>
  <c r="J380" i="45"/>
  <c r="F367" i="45"/>
  <c r="U340" i="45"/>
  <c r="U271" i="45"/>
  <c r="J284" i="45"/>
  <c r="L315" i="45"/>
  <c r="E368" i="45"/>
  <c r="I375" i="45"/>
  <c r="S370" i="45"/>
  <c r="AJ297" i="45"/>
  <c r="AM372" i="45"/>
  <c r="E356" i="45"/>
  <c r="AC273" i="45"/>
  <c r="AM343" i="45"/>
  <c r="O350" i="45"/>
  <c r="G320" i="45"/>
  <c r="AG347" i="45"/>
  <c r="Z359" i="45"/>
  <c r="L267" i="45"/>
  <c r="AB297" i="45"/>
  <c r="AH304" i="45"/>
  <c r="I291" i="45"/>
  <c r="N402" i="45"/>
  <c r="X406" i="45"/>
  <c r="AJ409" i="45"/>
  <c r="Q397" i="45"/>
  <c r="AL394" i="45"/>
  <c r="AE412" i="45"/>
  <c r="G345" i="45"/>
  <c r="AI337" i="45"/>
  <c r="P346" i="45"/>
  <c r="E276" i="45"/>
  <c r="N350" i="45"/>
  <c r="T277" i="45"/>
  <c r="AK272" i="45"/>
  <c r="AG344" i="45"/>
  <c r="AI328" i="45"/>
  <c r="W377" i="45"/>
  <c r="I323" i="45"/>
  <c r="N356" i="45"/>
  <c r="J351" i="45"/>
  <c r="AI262" i="45"/>
  <c r="AE274" i="45"/>
  <c r="P408" i="45"/>
  <c r="K412" i="45"/>
  <c r="AE399" i="45"/>
  <c r="S403" i="45"/>
  <c r="R403" i="45"/>
  <c r="AL386" i="45"/>
  <c r="AD372" i="45"/>
  <c r="AL314" i="45"/>
  <c r="K367" i="45"/>
  <c r="U272" i="45"/>
  <c r="AC350" i="45"/>
  <c r="X299" i="45"/>
  <c r="M300" i="45"/>
  <c r="M323" i="45"/>
  <c r="L323" i="45"/>
  <c r="Q347" i="45"/>
  <c r="T379" i="45"/>
  <c r="AA271" i="45"/>
  <c r="E362" i="45"/>
  <c r="E303" i="45"/>
  <c r="Z325" i="45"/>
  <c r="U403" i="45"/>
  <c r="P407" i="45"/>
  <c r="U409" i="45"/>
  <c r="AO396" i="45"/>
  <c r="AN392" i="45"/>
  <c r="Z409" i="45"/>
  <c r="E370" i="45"/>
  <c r="W352" i="45"/>
  <c r="I282" i="45"/>
  <c r="AC272" i="45"/>
  <c r="AK299" i="45"/>
  <c r="R348" i="45"/>
  <c r="AG343" i="45"/>
  <c r="AP307" i="45"/>
  <c r="N286" i="45"/>
  <c r="Y281" i="45"/>
  <c r="AO273" i="45"/>
  <c r="Z311" i="45"/>
  <c r="R298" i="45"/>
  <c r="T348" i="45"/>
  <c r="AC367" i="45"/>
  <c r="AH282" i="45"/>
  <c r="W293" i="45"/>
  <c r="AL298" i="45"/>
  <c r="N277" i="45"/>
  <c r="AJ335" i="45"/>
  <c r="AQ286" i="45"/>
  <c r="E377" i="45"/>
  <c r="AE369" i="45"/>
  <c r="L326" i="45"/>
  <c r="AJ318" i="45"/>
  <c r="X281" i="45"/>
  <c r="AQ311" i="45"/>
  <c r="AN344" i="45"/>
  <c r="P322" i="45"/>
  <c r="AA378" i="45"/>
  <c r="Z318" i="45"/>
  <c r="J354" i="45"/>
  <c r="AH357" i="45"/>
  <c r="AK321" i="45"/>
  <c r="R299" i="45"/>
  <c r="S317" i="45"/>
  <c r="AL267" i="45"/>
  <c r="R333" i="45"/>
  <c r="M332" i="45"/>
  <c r="AF268" i="45"/>
  <c r="AL302" i="45"/>
  <c r="AA355" i="45"/>
  <c r="O358" i="45"/>
  <c r="N269" i="45"/>
  <c r="AM400" i="45"/>
  <c r="U349" i="45"/>
  <c r="AG342" i="45"/>
  <c r="Z319" i="45"/>
  <c r="L354" i="45"/>
  <c r="L348" i="45"/>
  <c r="AK276" i="45"/>
  <c r="AG355" i="45"/>
  <c r="AS313" i="45"/>
  <c r="Y364" i="45"/>
  <c r="AC381" i="45"/>
  <c r="L295" i="45"/>
  <c r="AI276" i="45"/>
  <c r="H287" i="45"/>
  <c r="AK312" i="45"/>
  <c r="W350" i="45"/>
  <c r="E335" i="45"/>
  <c r="AH274" i="45"/>
  <c r="AM317" i="45"/>
  <c r="X293" i="45"/>
  <c r="O340" i="45"/>
  <c r="I340" i="45"/>
  <c r="AM340" i="45"/>
  <c r="AO298" i="45"/>
  <c r="AC279" i="45"/>
  <c r="AO311" i="45"/>
  <c r="F331" i="45"/>
  <c r="AD308" i="45"/>
  <c r="S331" i="45"/>
  <c r="AB317" i="45"/>
  <c r="K321" i="45"/>
  <c r="AL349" i="45"/>
  <c r="AG339" i="45"/>
  <c r="AB284" i="45"/>
  <c r="AF323" i="45"/>
  <c r="AF358" i="45"/>
  <c r="Z382" i="45"/>
  <c r="AF262" i="45"/>
  <c r="AP353" i="45"/>
  <c r="M324" i="45"/>
  <c r="U331" i="45"/>
  <c r="AG317" i="45"/>
  <c r="W301" i="45"/>
  <c r="AL373" i="45"/>
  <c r="Y284" i="45"/>
  <c r="X374" i="45"/>
  <c r="AB330" i="45"/>
  <c r="AJ292" i="45"/>
  <c r="AS382" i="45"/>
  <c r="AD281" i="45"/>
  <c r="E383" i="45"/>
  <c r="U287" i="45"/>
  <c r="P339" i="45"/>
  <c r="AH317" i="45"/>
  <c r="V299" i="45"/>
  <c r="AS349" i="45"/>
  <c r="AE275" i="45"/>
  <c r="F286" i="45"/>
  <c r="AG369" i="45"/>
  <c r="AM364" i="45"/>
  <c r="AN281" i="45"/>
  <c r="U334" i="45"/>
  <c r="AO279" i="45"/>
  <c r="R297" i="45"/>
  <c r="X303" i="45"/>
  <c r="H300" i="45"/>
  <c r="Z327" i="45"/>
  <c r="AO344" i="45"/>
  <c r="V329" i="45"/>
  <c r="AH331" i="45"/>
  <c r="F277" i="45"/>
  <c r="M293" i="45"/>
  <c r="AP366" i="45"/>
  <c r="Y347" i="45"/>
  <c r="E338" i="45"/>
  <c r="G380" i="45"/>
  <c r="M327" i="45"/>
  <c r="Q380" i="45"/>
  <c r="R312" i="45"/>
  <c r="H322" i="45"/>
  <c r="AG377" i="45"/>
  <c r="P306" i="45"/>
  <c r="N379" i="45"/>
  <c r="N312" i="45"/>
  <c r="Q299" i="45"/>
  <c r="AK262" i="45"/>
  <c r="X268" i="45"/>
  <c r="AH310" i="45"/>
  <c r="E260" i="45"/>
  <c r="AE400" i="45"/>
  <c r="Z404" i="45"/>
  <c r="N408" i="45"/>
  <c r="Y411" i="45"/>
  <c r="P393" i="45"/>
  <c r="K410" i="45"/>
  <c r="AK352" i="45"/>
  <c r="K376" i="45"/>
  <c r="AB272" i="45"/>
  <c r="I278" i="45"/>
  <c r="AS368" i="45"/>
  <c r="J318" i="45"/>
  <c r="AQ362" i="45"/>
  <c r="J381" i="45"/>
  <c r="AN335" i="45"/>
  <c r="X323" i="45"/>
  <c r="AK333" i="45"/>
  <c r="H294" i="45"/>
  <c r="Z307" i="45"/>
  <c r="AF261" i="45"/>
  <c r="AK270" i="45"/>
  <c r="AG406" i="45"/>
  <c r="AB410" i="45"/>
  <c r="X398" i="45"/>
  <c r="AJ401" i="45"/>
  <c r="AN400" i="45"/>
  <c r="P385" i="45"/>
  <c r="AE379" i="45"/>
  <c r="U381" i="45"/>
  <c r="M286" i="45"/>
  <c r="W303" i="45"/>
  <c r="O306" i="45"/>
  <c r="X329" i="45"/>
  <c r="V377" i="45"/>
  <c r="Z273" i="45"/>
  <c r="V326" i="45"/>
  <c r="AF317" i="45"/>
  <c r="P292" i="45"/>
  <c r="X267" i="45"/>
  <c r="L361" i="45"/>
  <c r="AJ339" i="45"/>
  <c r="AA309" i="45"/>
  <c r="AL401" i="45"/>
  <c r="AG405" i="45"/>
  <c r="AL407" i="45"/>
  <c r="E408" i="45"/>
  <c r="R391" i="45"/>
  <c r="F407" i="45"/>
  <c r="AO346" i="45"/>
  <c r="AM305" i="45"/>
  <c r="Y317" i="45"/>
  <c r="AM332" i="45"/>
  <c r="L306" i="45"/>
  <c r="AK378" i="45"/>
  <c r="Q376" i="45"/>
  <c r="G315" i="45"/>
  <c r="AS326" i="45"/>
  <c r="Q319" i="45"/>
  <c r="W276" i="45"/>
  <c r="S307" i="45"/>
  <c r="AO288" i="45"/>
  <c r="G285" i="45"/>
  <c r="AF371" i="45"/>
  <c r="V323" i="45"/>
  <c r="AG281" i="45"/>
  <c r="AP312" i="45"/>
  <c r="AN322" i="45"/>
  <c r="Y319" i="45"/>
  <c r="AI344" i="45"/>
  <c r="AP271" i="45"/>
  <c r="K351" i="45"/>
  <c r="AI348" i="45"/>
  <c r="S290" i="45"/>
  <c r="AJ288" i="45"/>
  <c r="S303" i="45"/>
  <c r="G271" i="45"/>
  <c r="M278" i="45"/>
  <c r="AL348" i="45"/>
  <c r="AA324" i="45"/>
  <c r="F312" i="45"/>
  <c r="R278" i="45"/>
  <c r="AQ352" i="45"/>
  <c r="AN351" i="45"/>
  <c r="AO322" i="45"/>
  <c r="AK353" i="45"/>
  <c r="AQ329" i="45"/>
  <c r="AQ337" i="45"/>
  <c r="AE304" i="45"/>
  <c r="Y315" i="45"/>
  <c r="AF320" i="45"/>
  <c r="I289" i="45"/>
  <c r="G348" i="45"/>
  <c r="AH361" i="45"/>
  <c r="F323" i="45"/>
  <c r="AJ375" i="45"/>
  <c r="P383" i="45"/>
  <c r="AN288" i="45"/>
  <c r="I380" i="45"/>
  <c r="E304" i="45"/>
  <c r="AP322" i="45"/>
  <c r="V317" i="45"/>
  <c r="E329" i="45"/>
  <c r="AH330" i="45"/>
  <c r="AJ343" i="45"/>
  <c r="G367" i="45"/>
  <c r="X363" i="45"/>
  <c r="AE278" i="45"/>
  <c r="H316" i="45"/>
  <c r="AB302" i="45"/>
  <c r="K382" i="45"/>
  <c r="Q289" i="45"/>
  <c r="U276" i="45"/>
  <c r="X354" i="45"/>
  <c r="Q332" i="45"/>
  <c r="AL289" i="45"/>
  <c r="AJ280" i="45"/>
  <c r="AI265" i="45"/>
  <c r="W337" i="45"/>
  <c r="AF277" i="45"/>
  <c r="Z275" i="45"/>
  <c r="AA366" i="45"/>
  <c r="Y314" i="45"/>
  <c r="L275" i="45"/>
  <c r="AP344" i="45"/>
  <c r="AM314" i="45"/>
  <c r="S321" i="45"/>
  <c r="U372" i="45"/>
  <c r="Z354" i="45"/>
  <c r="Y326" i="45"/>
  <c r="G321" i="45"/>
  <c r="AD289" i="45"/>
  <c r="Y349" i="45"/>
  <c r="N342" i="45"/>
  <c r="AH333" i="45"/>
  <c r="F353" i="45"/>
  <c r="R306" i="45"/>
  <c r="K337" i="45"/>
  <c r="AQ290" i="45"/>
  <c r="T364" i="45"/>
  <c r="AD336" i="45"/>
  <c r="AP303" i="45"/>
  <c r="P333" i="45"/>
  <c r="J287" i="45"/>
  <c r="AJ354" i="45"/>
  <c r="AK339" i="45"/>
  <c r="Y334" i="45"/>
  <c r="AH363" i="45"/>
  <c r="Q358" i="45"/>
  <c r="AD272" i="45"/>
  <c r="AE271" i="45"/>
  <c r="F382" i="45"/>
  <c r="Z288" i="45"/>
  <c r="W317" i="45"/>
  <c r="AQ323" i="45"/>
  <c r="V312" i="45"/>
  <c r="E308" i="45"/>
  <c r="G353" i="45"/>
  <c r="W376" i="45"/>
  <c r="H277" i="45"/>
  <c r="X343" i="45"/>
  <c r="G322" i="45"/>
  <c r="S278" i="45"/>
  <c r="O368" i="45"/>
  <c r="K277" i="45"/>
  <c r="R280" i="45"/>
  <c r="M265" i="45"/>
  <c r="K297" i="45"/>
  <c r="AM297" i="45"/>
  <c r="J296" i="45"/>
  <c r="AB411" i="45"/>
  <c r="X399" i="45"/>
  <c r="AS402" i="45"/>
  <c r="AE406" i="45"/>
  <c r="AF408" i="45"/>
  <c r="AG391" i="45"/>
  <c r="AG407" i="45"/>
  <c r="P275" i="45"/>
  <c r="S364" i="45"/>
  <c r="P361" i="45"/>
  <c r="AO324" i="45"/>
  <c r="F297" i="45"/>
  <c r="V289" i="45"/>
  <c r="Z349" i="45"/>
  <c r="AL352" i="45"/>
  <c r="AC365" i="45"/>
  <c r="AK338" i="45"/>
  <c r="AE284" i="45"/>
  <c r="AE310" i="45"/>
  <c r="O297" i="45"/>
  <c r="Q353" i="45"/>
  <c r="K358" i="45"/>
  <c r="K405" i="45"/>
  <c r="F409" i="45"/>
  <c r="AG412" i="45"/>
  <c r="N400" i="45"/>
  <c r="T398" i="45"/>
  <c r="AO350" i="45"/>
  <c r="AD314" i="45"/>
  <c r="AM290" i="45"/>
  <c r="AG357" i="45"/>
  <c r="AP350" i="45"/>
  <c r="S359" i="45"/>
  <c r="AK300" i="45"/>
  <c r="J305" i="45"/>
  <c r="F362" i="45"/>
  <c r="AL354" i="45"/>
  <c r="AI370" i="45"/>
  <c r="AD297" i="45"/>
  <c r="P355" i="45"/>
  <c r="F261" i="45"/>
  <c r="AL283" i="45"/>
  <c r="N359" i="45"/>
  <c r="P400" i="45"/>
  <c r="K404" i="45"/>
  <c r="P406" i="45"/>
  <c r="AA405" i="45"/>
  <c r="AI389" i="45"/>
  <c r="AB404" i="45"/>
  <c r="AL362" i="45"/>
  <c r="AH283" i="45"/>
  <c r="AD274" i="45"/>
  <c r="AH337" i="45"/>
  <c r="AP351" i="45"/>
  <c r="AM300" i="45"/>
  <c r="AD350" i="45"/>
  <c r="E381" i="45"/>
  <c r="AA282" i="45"/>
  <c r="G280" i="45"/>
  <c r="V286" i="45"/>
  <c r="I279" i="45"/>
  <c r="N354" i="45"/>
  <c r="J320" i="45"/>
  <c r="AE318" i="45"/>
  <c r="I348" i="45"/>
  <c r="AG292" i="45"/>
  <c r="X301" i="45"/>
  <c r="Z337" i="45"/>
  <c r="AH318" i="45"/>
  <c r="Z267" i="45"/>
  <c r="Y374" i="45"/>
  <c r="P298" i="45"/>
  <c r="T317" i="45"/>
  <c r="AG367" i="45"/>
  <c r="AK274" i="45"/>
  <c r="Q352" i="45"/>
  <c r="S313" i="45"/>
  <c r="N365" i="45"/>
  <c r="AE281" i="45"/>
  <c r="V267" i="45"/>
  <c r="F306" i="45"/>
  <c r="AI362" i="45"/>
  <c r="R267" i="45"/>
  <c r="L330" i="45"/>
  <c r="Z321" i="45"/>
  <c r="AA281" i="45"/>
  <c r="H376" i="45"/>
  <c r="E328" i="45"/>
  <c r="L353" i="45"/>
  <c r="AQ383" i="45"/>
  <c r="AJ371" i="45"/>
  <c r="AB290" i="45"/>
  <c r="O313" i="45"/>
  <c r="AH260" i="45"/>
  <c r="W333" i="45"/>
  <c r="V338" i="45"/>
  <c r="K282" i="45"/>
  <c r="K313" i="45"/>
  <c r="AA316" i="45"/>
  <c r="AN375" i="45"/>
  <c r="AK303" i="45"/>
  <c r="Y371" i="45"/>
  <c r="N324" i="45"/>
  <c r="E275" i="45"/>
  <c r="R322" i="45"/>
  <c r="Z333" i="45"/>
  <c r="AS322" i="45"/>
  <c r="F340" i="45"/>
  <c r="W351" i="45"/>
  <c r="AO274" i="45"/>
  <c r="AE362" i="45"/>
  <c r="V292" i="45"/>
  <c r="R338" i="45"/>
  <c r="Q274" i="45"/>
  <c r="AF330" i="45"/>
  <c r="G324" i="45"/>
  <c r="AC293" i="45"/>
  <c r="Z383" i="45"/>
  <c r="V345" i="45"/>
  <c r="S308" i="45"/>
  <c r="J379" i="45"/>
  <c r="AS314" i="45"/>
  <c r="AF324" i="45"/>
  <c r="O382" i="45"/>
  <c r="AG336" i="45"/>
  <c r="K368" i="45"/>
  <c r="O381" i="45"/>
  <c r="Q272" i="45"/>
  <c r="X266" i="45"/>
  <c r="N353" i="45"/>
  <c r="AG374" i="45"/>
  <c r="Q330" i="45"/>
  <c r="Y278" i="45"/>
  <c r="Q335" i="45"/>
  <c r="Q290" i="45"/>
  <c r="AQ365" i="45"/>
  <c r="N383" i="45"/>
  <c r="N323" i="45"/>
  <c r="Y354" i="45"/>
  <c r="AQ313" i="45"/>
  <c r="S337" i="45"/>
  <c r="U289" i="45"/>
  <c r="W316" i="45"/>
  <c r="H280" i="45"/>
  <c r="AC283" i="45"/>
  <c r="H289" i="45"/>
  <c r="AL342" i="45"/>
  <c r="AN320" i="45"/>
  <c r="AG313" i="45"/>
  <c r="K281" i="45"/>
  <c r="AG314" i="45"/>
  <c r="Z353" i="45"/>
  <c r="AA330" i="45"/>
  <c r="AE351" i="45"/>
  <c r="G323" i="45"/>
  <c r="H347" i="45"/>
  <c r="I352" i="45"/>
  <c r="M274" i="45"/>
  <c r="Y289" i="45"/>
  <c r="AK372" i="45"/>
  <c r="AB286" i="45"/>
  <c r="AS350" i="45"/>
  <c r="V353" i="45"/>
  <c r="AN330" i="45"/>
  <c r="M273" i="45"/>
  <c r="I311" i="45"/>
  <c r="AK296" i="45"/>
  <c r="H325" i="45"/>
  <c r="AE366" i="45"/>
  <c r="AA262" i="45"/>
  <c r="AJ403" i="45"/>
  <c r="AE407" i="45"/>
  <c r="S411" i="45"/>
  <c r="AM398" i="45"/>
  <c r="U396" i="45"/>
  <c r="AQ371" i="45"/>
  <c r="AA383" i="45"/>
  <c r="L337" i="45"/>
  <c r="L358" i="45"/>
  <c r="T321" i="45"/>
  <c r="T369" i="45"/>
  <c r="AM360" i="45"/>
  <c r="O353" i="45"/>
  <c r="H374" i="45"/>
  <c r="AS354" i="45"/>
  <c r="AO323" i="45"/>
  <c r="AL278" i="45"/>
  <c r="E261" i="45"/>
  <c r="AC291" i="45"/>
  <c r="AK361" i="45"/>
  <c r="AI260" i="45"/>
  <c r="AL409" i="45"/>
  <c r="S397" i="45"/>
  <c r="N401" i="45"/>
  <c r="AO404" i="45"/>
  <c r="AL405" i="45"/>
  <c r="U388" i="45"/>
  <c r="F302" i="45"/>
  <c r="M341" i="45"/>
  <c r="V356" i="45"/>
  <c r="AE333" i="45"/>
  <c r="G311" i="45"/>
  <c r="E267" i="45"/>
  <c r="AD353" i="45"/>
  <c r="AA325" i="45"/>
  <c r="AC345" i="45"/>
  <c r="AH316" i="45"/>
  <c r="F308" i="45"/>
  <c r="S284" i="45"/>
  <c r="O292" i="45"/>
  <c r="Y360" i="45"/>
  <c r="G262" i="45"/>
  <c r="AQ404" i="45"/>
  <c r="AL408" i="45"/>
  <c r="AQ410" i="45"/>
  <c r="I398" i="45"/>
  <c r="H394" i="45"/>
  <c r="G412" i="45"/>
  <c r="H318" i="45"/>
  <c r="K307" i="45"/>
  <c r="AI363" i="45"/>
  <c r="R279" i="45"/>
  <c r="S298" i="45"/>
  <c r="AM379" i="45"/>
  <c r="I296" i="45"/>
  <c r="L351" i="45"/>
  <c r="F327" i="45"/>
  <c r="H284" i="45"/>
  <c r="S274" i="45"/>
  <c r="Z292" i="45"/>
  <c r="I362" i="45"/>
  <c r="P279" i="45"/>
  <c r="E375" i="45"/>
  <c r="AA284" i="45"/>
  <c r="AK314" i="45"/>
  <c r="J271" i="45"/>
  <c r="AJ273" i="45"/>
  <c r="Z298" i="45"/>
  <c r="AK382" i="45"/>
  <c r="L278" i="45"/>
  <c r="AS335" i="45"/>
  <c r="O339" i="45"/>
  <c r="AJ295" i="45"/>
  <c r="S261" i="45"/>
  <c r="K300" i="45"/>
  <c r="T286" i="45"/>
  <c r="R378" i="45"/>
  <c r="S327" i="45"/>
  <c r="AL326" i="45"/>
  <c r="J334" i="45"/>
  <c r="AG301" i="45"/>
  <c r="J331" i="45"/>
  <c r="K306" i="45"/>
  <c r="AK332" i="45"/>
  <c r="AC383" i="45"/>
  <c r="AN315" i="45"/>
  <c r="E301" i="45"/>
  <c r="Z368" i="45"/>
  <c r="H281" i="45"/>
  <c r="R284" i="45"/>
  <c r="X379" i="45"/>
  <c r="I270" i="45"/>
  <c r="N327" i="45"/>
  <c r="Q382" i="45"/>
  <c r="AB300" i="45"/>
  <c r="AK311" i="45"/>
  <c r="K322" i="45"/>
  <c r="M277" i="45"/>
  <c r="AF334" i="45"/>
  <c r="I271" i="45"/>
  <c r="AI355" i="45"/>
  <c r="E282" i="45"/>
  <c r="L383" i="45"/>
  <c r="P349" i="45"/>
  <c r="L276" i="45"/>
  <c r="V272" i="45"/>
  <c r="AF332" i="45"/>
  <c r="N266" i="45"/>
  <c r="K290" i="45"/>
  <c r="AK368" i="45"/>
  <c r="J342" i="45"/>
  <c r="AK343" i="45"/>
  <c r="AD327" i="45"/>
  <c r="Y299" i="45"/>
  <c r="AG371" i="45"/>
  <c r="R305" i="45"/>
  <c r="H269" i="45"/>
  <c r="AI330" i="45"/>
  <c r="G287" i="45"/>
  <c r="M275" i="45"/>
  <c r="AL303" i="45"/>
  <c r="AD292" i="45"/>
  <c r="N311" i="45"/>
  <c r="V357" i="45"/>
  <c r="AJ313" i="45"/>
  <c r="W310" i="45"/>
  <c r="Q264" i="45"/>
  <c r="Z397" i="45"/>
  <c r="X405" i="45"/>
  <c r="K390" i="45"/>
  <c r="S377" i="45"/>
  <c r="Y273" i="45"/>
  <c r="AH290" i="45"/>
  <c r="L305" i="45"/>
  <c r="O287" i="45"/>
  <c r="AE300" i="45"/>
  <c r="AC356" i="45"/>
  <c r="AJ361" i="45"/>
  <c r="I407" i="45"/>
  <c r="AE398" i="45"/>
  <c r="U412" i="45"/>
  <c r="I330" i="45"/>
  <c r="K274" i="45"/>
  <c r="AL341" i="45"/>
  <c r="AM311" i="45"/>
  <c r="AG338" i="45"/>
  <c r="Z270" i="45"/>
  <c r="X361" i="45"/>
  <c r="AG398" i="45"/>
  <c r="AG404" i="45"/>
  <c r="M388" i="45"/>
  <c r="T354" i="45"/>
  <c r="F324" i="45"/>
  <c r="Z277" i="45"/>
  <c r="AH301" i="45"/>
  <c r="G346" i="45"/>
  <c r="AL340" i="45"/>
  <c r="AK383" i="45"/>
  <c r="K312" i="45"/>
  <c r="W279" i="45"/>
  <c r="W307" i="45"/>
  <c r="U275" i="45"/>
  <c r="AI354" i="45"/>
  <c r="AH313" i="45"/>
  <c r="AC321" i="45"/>
  <c r="P314" i="45"/>
  <c r="G281" i="45"/>
  <c r="AG337" i="45"/>
  <c r="R328" i="45"/>
  <c r="AE345" i="45"/>
  <c r="P340" i="45"/>
  <c r="AJ271" i="45"/>
  <c r="AA319" i="45"/>
  <c r="L280" i="45"/>
  <c r="E285" i="45"/>
  <c r="M321" i="45"/>
  <c r="N410" i="45"/>
  <c r="Z412" i="45"/>
  <c r="G400" i="45"/>
  <c r="AH403" i="45"/>
  <c r="E404" i="45"/>
  <c r="AJ388" i="45"/>
  <c r="S314" i="45"/>
  <c r="J288" i="45"/>
  <c r="AB332" i="45"/>
  <c r="AG261" i="45"/>
  <c r="AQ396" i="45"/>
  <c r="J405" i="45"/>
  <c r="AP390" i="45"/>
  <c r="L396" i="45"/>
  <c r="F412" i="45"/>
  <c r="O392" i="45"/>
  <c r="O396" i="45"/>
  <c r="AQ392" i="45"/>
  <c r="L401" i="45"/>
  <c r="P412" i="45"/>
  <c r="Z384" i="45"/>
  <c r="R389" i="45"/>
  <c r="AS385" i="45"/>
  <c r="AP385" i="45"/>
  <c r="AJ385" i="45"/>
  <c r="E271" i="45"/>
  <c r="AB412" i="45"/>
  <c r="P402" i="45"/>
  <c r="AG409" i="45"/>
  <c r="AI268" i="45"/>
  <c r="I358" i="45"/>
  <c r="W312" i="45"/>
  <c r="S312" i="45"/>
  <c r="M359" i="45"/>
  <c r="AK265" i="45"/>
  <c r="AM262" i="45"/>
  <c r="O325" i="45"/>
  <c r="W313" i="45"/>
  <c r="M263" i="45"/>
  <c r="U344" i="45"/>
  <c r="AD369" i="45"/>
  <c r="AK379" i="45"/>
  <c r="J336" i="45"/>
  <c r="T290" i="45"/>
  <c r="Z263" i="45"/>
  <c r="AA332" i="45"/>
  <c r="G273" i="45"/>
  <c r="AA367" i="45"/>
  <c r="AJ326" i="45"/>
  <c r="G274" i="45"/>
  <c r="Q351" i="45"/>
  <c r="AM382" i="45"/>
  <c r="L359" i="45"/>
  <c r="AI396" i="45"/>
  <c r="P398" i="45"/>
  <c r="X411" i="45"/>
  <c r="AH389" i="45"/>
  <c r="AG401" i="45"/>
  <c r="Y408" i="45"/>
  <c r="T391" i="45"/>
  <c r="AC385" i="45"/>
  <c r="F390" i="45"/>
  <c r="AG396" i="45"/>
  <c r="M408" i="45"/>
  <c r="AN307" i="45"/>
  <c r="AP293" i="45"/>
  <c r="AN291" i="45"/>
  <c r="AL412" i="45"/>
  <c r="AJ397" i="45"/>
  <c r="P388" i="45"/>
  <c r="F384" i="45"/>
  <c r="M407" i="45"/>
  <c r="AH292" i="45"/>
  <c r="AF295" i="45"/>
  <c r="X288" i="45"/>
  <c r="AH280" i="45"/>
  <c r="J276" i="45"/>
  <c r="AD265" i="45"/>
  <c r="AB267" i="45"/>
  <c r="L376" i="45"/>
  <c r="W262" i="45"/>
  <c r="AL297" i="45"/>
  <c r="S311" i="45"/>
  <c r="V369" i="45"/>
  <c r="AD298" i="45"/>
  <c r="AM329" i="45"/>
  <c r="AH275" i="45"/>
  <c r="AE264" i="45"/>
  <c r="AS411" i="45"/>
  <c r="AA403" i="45"/>
  <c r="O410" i="45"/>
  <c r="AL410" i="45"/>
  <c r="X391" i="45"/>
  <c r="AN403" i="45"/>
  <c r="Q410" i="45"/>
  <c r="AH392" i="45"/>
  <c r="T385" i="45"/>
  <c r="AF387" i="45"/>
  <c r="M393" i="45"/>
  <c r="AD402" i="45"/>
  <c r="AN370" i="45"/>
  <c r="AP261" i="45"/>
  <c r="AM412" i="45"/>
  <c r="AA401" i="45"/>
  <c r="V390" i="45"/>
  <c r="AN350" i="45"/>
  <c r="AN356" i="45"/>
  <c r="AQ260" i="45"/>
  <c r="AH360" i="45"/>
  <c r="AE361" i="45"/>
  <c r="F291" i="45"/>
  <c r="S291" i="45"/>
  <c r="AF287" i="45"/>
  <c r="W291" i="45"/>
  <c r="Z260" i="45"/>
  <c r="U337" i="45"/>
  <c r="AA358" i="45"/>
  <c r="Q296" i="45"/>
  <c r="AC285" i="45"/>
  <c r="AP367" i="45"/>
  <c r="R347" i="45"/>
  <c r="AK369" i="45"/>
  <c r="AD359" i="45"/>
  <c r="H302" i="45"/>
  <c r="H409" i="45"/>
  <c r="AF398" i="45"/>
  <c r="H402" i="45"/>
  <c r="AD403" i="45"/>
  <c r="AA388" i="45"/>
  <c r="AK399" i="45"/>
  <c r="N406" i="45"/>
  <c r="P411" i="45"/>
  <c r="Y384" i="45"/>
  <c r="I388" i="45"/>
  <c r="T394" i="45"/>
  <c r="I404" i="45"/>
  <c r="L397" i="45"/>
  <c r="AD390" i="45"/>
  <c r="I390" i="45"/>
  <c r="AI385" i="45"/>
  <c r="AO310" i="45"/>
  <c r="AS264" i="45"/>
  <c r="AO264" i="45"/>
  <c r="F280" i="45"/>
  <c r="Z269" i="45"/>
  <c r="AD360" i="45"/>
  <c r="I265" i="45"/>
  <c r="T263" i="45"/>
  <c r="U336" i="45"/>
  <c r="N361" i="45"/>
  <c r="E295" i="45"/>
  <c r="R295" i="45"/>
  <c r="H290" i="45"/>
  <c r="J277" i="45"/>
  <c r="AI350" i="45"/>
  <c r="AE289" i="45"/>
  <c r="J363" i="45"/>
  <c r="AS298" i="45"/>
  <c r="Y333" i="45"/>
  <c r="W330" i="45"/>
  <c r="AB345" i="45"/>
  <c r="AM337" i="45"/>
  <c r="Z342" i="45"/>
  <c r="AM369" i="45"/>
  <c r="G368" i="45"/>
  <c r="AD367" i="45"/>
  <c r="AO378" i="45"/>
  <c r="AI376" i="45"/>
  <c r="AJ383" i="45"/>
  <c r="Q314" i="45"/>
  <c r="AB339" i="45"/>
  <c r="R302" i="45"/>
  <c r="E268" i="45"/>
  <c r="J270" i="45"/>
  <c r="O281" i="45"/>
  <c r="P342" i="45"/>
  <c r="O332" i="45"/>
  <c r="K308" i="45"/>
  <c r="H278" i="45"/>
  <c r="AF271" i="45"/>
  <c r="N377" i="45"/>
  <c r="O351" i="45"/>
  <c r="H378" i="45"/>
  <c r="AH353" i="45"/>
  <c r="K283" i="45"/>
  <c r="AA301" i="45"/>
  <c r="R336" i="45"/>
  <c r="AJ275" i="45"/>
  <c r="P343" i="45"/>
  <c r="Y342" i="45"/>
  <c r="K327" i="45"/>
  <c r="N280" i="45"/>
  <c r="AK348" i="45"/>
  <c r="AC284" i="45"/>
  <c r="R346" i="45"/>
  <c r="R353" i="45"/>
  <c r="S342" i="45"/>
  <c r="AC296" i="45"/>
  <c r="L294" i="45"/>
  <c r="S412" i="45"/>
  <c r="Z403" i="45"/>
  <c r="AB388" i="45"/>
  <c r="G376" i="45"/>
  <c r="AM380" i="45"/>
  <c r="W379" i="45"/>
  <c r="K299" i="45"/>
  <c r="AO343" i="45"/>
  <c r="AL325" i="45"/>
  <c r="J264" i="45"/>
  <c r="AC265" i="45"/>
  <c r="AO405" i="45"/>
  <c r="X397" i="45"/>
  <c r="AN409" i="45"/>
  <c r="O304" i="45"/>
  <c r="Z280" i="45"/>
  <c r="P291" i="45"/>
  <c r="L281" i="45"/>
  <c r="S350" i="45"/>
  <c r="Q261" i="45"/>
  <c r="AJ357" i="45"/>
  <c r="K397" i="45"/>
  <c r="K403" i="45"/>
  <c r="AD386" i="45"/>
  <c r="H312" i="45"/>
  <c r="X295" i="45"/>
  <c r="AH279" i="45"/>
  <c r="V370" i="45"/>
  <c r="AK349" i="45"/>
  <c r="AK310" i="45"/>
  <c r="AJ330" i="45"/>
  <c r="AK347" i="45"/>
  <c r="U316" i="45"/>
  <c r="AI372" i="45"/>
  <c r="K287" i="45"/>
  <c r="W378" i="45"/>
  <c r="AB343" i="45"/>
  <c r="T326" i="45"/>
  <c r="AD344" i="45"/>
  <c r="P287" i="45"/>
  <c r="N380" i="45"/>
  <c r="H340" i="45"/>
  <c r="Y316" i="45"/>
  <c r="AM341" i="45"/>
  <c r="L308" i="45"/>
  <c r="J274" i="45"/>
  <c r="F264" i="45"/>
  <c r="AD268" i="45"/>
  <c r="AJ267" i="45"/>
  <c r="AE408" i="45"/>
  <c r="AS410" i="45"/>
  <c r="J398" i="45"/>
  <c r="L402" i="45"/>
  <c r="J401" i="45"/>
  <c r="N387" i="45"/>
  <c r="M348" i="45"/>
  <c r="Y290" i="45"/>
  <c r="AB314" i="45"/>
  <c r="AK268" i="45"/>
  <c r="M410" i="45"/>
  <c r="T402" i="45"/>
  <c r="AK387" i="45"/>
  <c r="AC394" i="45"/>
  <c r="E407" i="45"/>
  <c r="AF390" i="45"/>
  <c r="AF394" i="45"/>
  <c r="G390" i="45"/>
  <c r="V396" i="45"/>
  <c r="R407" i="45"/>
  <c r="AO297" i="45"/>
  <c r="P387" i="45"/>
  <c r="AF285" i="45"/>
  <c r="P285" i="45"/>
  <c r="T284" i="45"/>
  <c r="AP294" i="45"/>
  <c r="Z402" i="45"/>
  <c r="AQ393" i="45"/>
  <c r="J408" i="45"/>
  <c r="P310" i="45"/>
  <c r="L260" i="45"/>
  <c r="AJ338" i="45"/>
  <c r="AI356" i="45"/>
  <c r="J355" i="45"/>
  <c r="AG309" i="45"/>
  <c r="AN260" i="45"/>
  <c r="N343" i="45"/>
  <c r="AK260" i="45"/>
  <c r="X297" i="45"/>
  <c r="AB335" i="45"/>
  <c r="AI336" i="45"/>
  <c r="U341" i="45"/>
  <c r="AJ289" i="45"/>
  <c r="Q354" i="45"/>
  <c r="AI358" i="45"/>
  <c r="AA343" i="45"/>
  <c r="AQ353" i="45"/>
  <c r="X337" i="45"/>
  <c r="X271" i="45"/>
  <c r="AD351" i="45"/>
  <c r="H292" i="45"/>
  <c r="J275" i="45"/>
  <c r="J359" i="45"/>
  <c r="E410" i="45"/>
  <c r="AJ406" i="45"/>
  <c r="K406" i="45"/>
  <c r="L388" i="45"/>
  <c r="M399" i="45"/>
  <c r="AC405" i="45"/>
  <c r="G410" i="45"/>
  <c r="AS345" i="45"/>
  <c r="AP387" i="45"/>
  <c r="AB393" i="45"/>
  <c r="O403" i="45"/>
  <c r="P263" i="45"/>
  <c r="AO262" i="45"/>
  <c r="AO261" i="45"/>
  <c r="AM402" i="45"/>
  <c r="K391" i="45"/>
  <c r="K384" i="45"/>
  <c r="AQ357" i="45"/>
  <c r="AN268" i="45"/>
  <c r="G359" i="45"/>
  <c r="H356" i="45"/>
  <c r="AK357" i="45"/>
  <c r="AM270" i="45"/>
  <c r="G292" i="45"/>
  <c r="AH300" i="45"/>
  <c r="X325" i="45"/>
  <c r="AC263" i="45"/>
  <c r="J269" i="45"/>
  <c r="V298" i="45"/>
  <c r="AB342" i="45"/>
  <c r="H350" i="45"/>
  <c r="T331" i="45"/>
  <c r="I307" i="45"/>
  <c r="J295" i="45"/>
  <c r="AD262" i="45"/>
  <c r="AM408" i="45"/>
  <c r="H400" i="45"/>
  <c r="N405" i="45"/>
  <c r="AK405" i="45"/>
  <c r="Z389" i="45"/>
  <c r="T401" i="45"/>
  <c r="AJ407" i="45"/>
  <c r="L391" i="45"/>
  <c r="AQ330" i="45"/>
  <c r="AB385" i="45"/>
  <c r="O390" i="45"/>
  <c r="AC397" i="45"/>
  <c r="V403" i="45"/>
  <c r="N403" i="45"/>
  <c r="AN402" i="45"/>
  <c r="Z393" i="45"/>
  <c r="P386" i="45"/>
  <c r="AN342" i="45"/>
  <c r="AQ291" i="45"/>
  <c r="AP260" i="45"/>
  <c r="X291" i="45"/>
  <c r="Y294" i="45"/>
  <c r="AC359" i="45"/>
  <c r="L285" i="45"/>
  <c r="AL292" i="45"/>
  <c r="H267" i="45"/>
  <c r="U269" i="45"/>
  <c r="T375" i="45"/>
  <c r="R357" i="45"/>
  <c r="AP369" i="45"/>
  <c r="V366" i="45"/>
  <c r="L347" i="45"/>
  <c r="AJ317" i="45"/>
  <c r="L333" i="45"/>
  <c r="J302" i="45"/>
  <c r="Y321" i="45"/>
  <c r="K320" i="45"/>
  <c r="J262" i="45"/>
  <c r="AS279" i="45"/>
  <c r="AP282" i="45"/>
  <c r="V315" i="45"/>
  <c r="I286" i="45"/>
  <c r="AF349" i="45"/>
  <c r="Q267" i="45"/>
  <c r="P358" i="45"/>
  <c r="AC347" i="45"/>
  <c r="O328" i="45"/>
  <c r="Y345" i="45"/>
  <c r="U312" i="45"/>
  <c r="AH312" i="45"/>
  <c r="AJ378" i="45"/>
  <c r="AB359" i="45"/>
  <c r="AA364" i="45"/>
  <c r="X306" i="45"/>
  <c r="K298" i="45"/>
  <c r="O275" i="45"/>
  <c r="I304" i="45"/>
  <c r="R324" i="45"/>
  <c r="X319" i="45"/>
  <c r="AD325" i="45"/>
  <c r="O280" i="45"/>
  <c r="AI382" i="45"/>
  <c r="AG378" i="45"/>
  <c r="J312" i="45"/>
  <c r="G307" i="45"/>
  <c r="S336" i="45"/>
  <c r="O299" i="45"/>
  <c r="P370" i="45"/>
  <c r="Z345" i="45"/>
  <c r="J362" i="45"/>
  <c r="L342" i="45"/>
  <c r="AE367" i="45"/>
  <c r="T261" i="45"/>
  <c r="AJ410" i="45"/>
  <c r="AS401" i="45"/>
  <c r="F387" i="45"/>
  <c r="G351" i="45"/>
  <c r="AK330" i="45"/>
  <c r="AG335" i="45"/>
  <c r="AN331" i="45"/>
  <c r="AC351" i="45"/>
  <c r="H360" i="45"/>
  <c r="T294" i="45"/>
  <c r="AQ412" i="45"/>
  <c r="S404" i="45"/>
  <c r="AM410" i="45"/>
  <c r="T407" i="45"/>
  <c r="F328" i="45"/>
  <c r="T373" i="45"/>
  <c r="AC342" i="45"/>
  <c r="N281" i="45"/>
  <c r="AF307" i="45"/>
  <c r="R270" i="45"/>
  <c r="P264" i="45"/>
  <c r="AQ411" i="45"/>
  <c r="AB401" i="45"/>
  <c r="W385" i="45"/>
  <c r="AD318" i="45"/>
  <c r="X305" i="45"/>
  <c r="AE312" i="45"/>
  <c r="V383" i="45"/>
  <c r="AH354" i="45"/>
  <c r="AH364" i="45"/>
  <c r="AM378" i="45"/>
  <c r="Y343" i="45"/>
  <c r="X356" i="45"/>
  <c r="AJ368" i="45"/>
  <c r="R379" i="45"/>
  <c r="AQ302" i="45"/>
  <c r="AG316" i="45"/>
  <c r="Q370" i="45"/>
  <c r="AA275" i="45"/>
  <c r="M264" i="45"/>
  <c r="U291" i="45"/>
  <c r="P351" i="45"/>
  <c r="R344" i="45"/>
  <c r="Z329" i="45"/>
  <c r="R317" i="45"/>
  <c r="E350" i="45"/>
  <c r="M262" i="45"/>
  <c r="E266" i="45"/>
  <c r="AE297" i="45"/>
  <c r="X407" i="45"/>
  <c r="V409" i="45"/>
  <c r="AP396" i="45"/>
  <c r="AC400" i="45"/>
  <c r="AS398" i="45"/>
  <c r="AE385" i="45"/>
  <c r="AJ307" i="45"/>
  <c r="Z306" i="45"/>
  <c r="AF300" i="45"/>
  <c r="R264" i="45"/>
  <c r="W407" i="45"/>
  <c r="O399" i="45"/>
  <c r="AF384" i="45"/>
  <c r="G393" i="45"/>
  <c r="J404" i="45"/>
  <c r="AO410" i="45"/>
  <c r="Y393" i="45"/>
  <c r="AQ387" i="45"/>
  <c r="Q393" i="45"/>
  <c r="Q402" i="45"/>
  <c r="AS360" i="45"/>
  <c r="L385" i="45"/>
  <c r="AO355" i="45"/>
  <c r="AQ336" i="45"/>
  <c r="AO295" i="45"/>
  <c r="AS408" i="45"/>
  <c r="K394" i="45"/>
  <c r="AE388" i="45"/>
  <c r="AQ262" i="45"/>
  <c r="AL285" i="45"/>
  <c r="E294" i="45"/>
  <c r="I383" i="45"/>
  <c r="X260" i="45"/>
  <c r="V358" i="45"/>
  <c r="AA295" i="45"/>
  <c r="AE295" i="45"/>
  <c r="W283" i="45"/>
  <c r="K295" i="45"/>
  <c r="F356" i="45"/>
  <c r="V304" i="45"/>
  <c r="K280" i="45"/>
  <c r="AP273" i="45"/>
  <c r="AB346" i="45"/>
  <c r="L381" i="45"/>
  <c r="G265" i="45"/>
  <c r="P301" i="45"/>
  <c r="AS315" i="45"/>
  <c r="U274" i="45"/>
  <c r="AH277" i="45"/>
  <c r="P338" i="45"/>
  <c r="AJ304" i="45"/>
  <c r="AJ294" i="45"/>
  <c r="T297" i="45"/>
  <c r="AN406" i="45"/>
  <c r="AI401" i="45"/>
  <c r="F403" i="45"/>
  <c r="AC386" i="45"/>
  <c r="AH396" i="45"/>
  <c r="X403" i="45"/>
  <c r="F405" i="45"/>
  <c r="AP281" i="45"/>
  <c r="AN385" i="45"/>
  <c r="AA390" i="45"/>
  <c r="N398" i="45"/>
  <c r="AD404" i="45"/>
  <c r="H404" i="45"/>
  <c r="X404" i="45"/>
  <c r="R394" i="45"/>
  <c r="AI386" i="45"/>
  <c r="AO356" i="45"/>
  <c r="AS293" i="45"/>
  <c r="AP267" i="45"/>
  <c r="AM355" i="45"/>
  <c r="E360" i="45"/>
  <c r="P265" i="45"/>
  <c r="AE358" i="45"/>
  <c r="W311" i="45"/>
  <c r="I359" i="45"/>
  <c r="U309" i="45"/>
  <c r="AK304" i="45"/>
  <c r="AI294" i="45"/>
  <c r="Z302" i="45"/>
  <c r="AE290" i="45"/>
  <c r="Z328" i="45"/>
  <c r="AG373" i="45"/>
  <c r="AF327" i="45"/>
  <c r="AH265" i="45"/>
  <c r="AE291" i="45"/>
  <c r="AP405" i="45"/>
  <c r="R397" i="45"/>
  <c r="M400" i="45"/>
  <c r="AF402" i="45"/>
  <c r="AS387" i="45"/>
  <c r="AP398" i="45"/>
  <c r="P405" i="45"/>
  <c r="T409" i="45"/>
  <c r="AO272" i="45"/>
  <c r="AN341" i="45"/>
  <c r="K388" i="45"/>
  <c r="L394" i="45"/>
  <c r="AE394" i="45"/>
  <c r="Z394" i="45"/>
  <c r="S394" i="45"/>
  <c r="S388" i="45"/>
  <c r="AO289" i="45"/>
  <c r="AP284" i="45"/>
  <c r="AS261" i="45"/>
  <c r="AN266" i="45"/>
  <c r="AO260" i="45"/>
  <c r="Z296" i="45"/>
  <c r="W269" i="45"/>
  <c r="I360" i="45"/>
  <c r="T313" i="45"/>
  <c r="Z309" i="45"/>
  <c r="AJ355" i="45"/>
  <c r="N267" i="45"/>
  <c r="AH263" i="45"/>
  <c r="Z310" i="45"/>
  <c r="K292" i="45"/>
  <c r="O354" i="45"/>
  <c r="Q281" i="45"/>
  <c r="AB287" i="45"/>
  <c r="S265" i="45"/>
  <c r="AJ298" i="45"/>
  <c r="G401" i="45"/>
  <c r="AK408" i="45"/>
  <c r="G394" i="45"/>
  <c r="AC398" i="45"/>
  <c r="H385" i="45"/>
  <c r="AA395" i="45"/>
  <c r="P401" i="45"/>
  <c r="Q401" i="45"/>
  <c r="AL411" i="45"/>
  <c r="R384" i="45"/>
  <c r="AP388" i="45"/>
  <c r="N392" i="45"/>
  <c r="E317" i="45"/>
  <c r="W383" i="45"/>
  <c r="I276" i="45"/>
  <c r="G310" i="45"/>
  <c r="U376" i="45"/>
  <c r="F284" i="45"/>
  <c r="AF303" i="45"/>
  <c r="F365" i="45"/>
  <c r="AF272" i="45"/>
  <c r="AJ362" i="45"/>
  <c r="L311" i="45"/>
  <c r="AF335" i="45"/>
  <c r="AK323" i="45"/>
  <c r="AA382" i="45"/>
  <c r="E357" i="45"/>
  <c r="AJ329" i="45"/>
  <c r="I303" i="45"/>
  <c r="E326" i="45"/>
  <c r="Z312" i="45"/>
  <c r="F290" i="45"/>
  <c r="P362" i="45"/>
  <c r="AS378" i="45"/>
  <c r="AK328" i="45"/>
  <c r="F276" i="45"/>
  <c r="V341" i="45"/>
  <c r="Z294" i="45"/>
  <c r="AI346" i="45"/>
  <c r="V379" i="45"/>
  <c r="O362" i="45"/>
  <c r="AE276" i="45"/>
  <c r="W308" i="45"/>
  <c r="AO364" i="45"/>
  <c r="N273" i="45"/>
  <c r="U382" i="45"/>
  <c r="V361" i="45"/>
  <c r="L346" i="45"/>
  <c r="AA377" i="45"/>
  <c r="AE337" i="45"/>
  <c r="Y344" i="45"/>
  <c r="AP365" i="45"/>
  <c r="AI332" i="45"/>
  <c r="AB337" i="45"/>
  <c r="W292" i="45"/>
  <c r="AC361" i="45"/>
  <c r="N409" i="45"/>
  <c r="V400" i="45"/>
  <c r="I385" i="45"/>
  <c r="AL330" i="45"/>
  <c r="V260" i="45"/>
  <c r="N372" i="45"/>
  <c r="AK318" i="45"/>
  <c r="AG315" i="45"/>
  <c r="AC261" i="45"/>
  <c r="AA261" i="45"/>
  <c r="U411" i="45"/>
  <c r="AJ402" i="45"/>
  <c r="S408" i="45"/>
  <c r="AJ347" i="45"/>
  <c r="AG381" i="45"/>
  <c r="AG303" i="45"/>
  <c r="Q377" i="45"/>
  <c r="K340" i="45"/>
  <c r="AI312" i="45"/>
  <c r="E347" i="45"/>
  <c r="W266" i="45"/>
  <c r="U410" i="45"/>
  <c r="F400" i="45"/>
  <c r="AP335" i="45"/>
  <c r="M376" i="45"/>
  <c r="Q346" i="45"/>
  <c r="N284" i="45"/>
  <c r="AD366" i="45"/>
  <c r="M290" i="45"/>
  <c r="E274" i="45"/>
  <c r="N371" i="45"/>
  <c r="X338" i="45"/>
  <c r="AF306" i="45"/>
  <c r="Z286" i="45"/>
  <c r="AA303" i="45"/>
  <c r="E315" i="45"/>
  <c r="AA354" i="45"/>
  <c r="O276" i="45"/>
  <c r="K332" i="45"/>
  <c r="X280" i="45"/>
  <c r="AJ315" i="45"/>
  <c r="AG349" i="45"/>
  <c r="AJ341" i="45"/>
  <c r="AB370" i="45"/>
  <c r="AJ346" i="45"/>
  <c r="AJ379" i="45"/>
  <c r="P380" i="45"/>
  <c r="K330" i="45"/>
  <c r="AA288" i="45"/>
  <c r="AL377" i="45"/>
  <c r="V327" i="45"/>
  <c r="AM351" i="45"/>
  <c r="V278" i="45"/>
  <c r="Y311" i="45"/>
  <c r="H311" i="45"/>
  <c r="R382" i="45"/>
  <c r="AL273" i="45"/>
  <c r="S319" i="45"/>
  <c r="AB380" i="45"/>
  <c r="AQ354" i="45"/>
  <c r="AM371" i="45"/>
  <c r="R380" i="45"/>
  <c r="AM272" i="45"/>
  <c r="AG307" i="45"/>
  <c r="W302" i="45"/>
  <c r="AL274" i="45"/>
  <c r="F369" i="45"/>
  <c r="AA365" i="45"/>
  <c r="AK366" i="45"/>
  <c r="P369" i="45"/>
  <c r="AJ281" i="45"/>
  <c r="M334" i="45"/>
  <c r="J315" i="45"/>
  <c r="AK329" i="45"/>
  <c r="G383" i="45"/>
  <c r="G301" i="45"/>
  <c r="AH344" i="45"/>
  <c r="AL378" i="45"/>
  <c r="F305" i="45"/>
  <c r="R327" i="45"/>
  <c r="V328" i="45"/>
  <c r="R323" i="45"/>
  <c r="AA279" i="45"/>
  <c r="K265" i="45"/>
  <c r="F410" i="45"/>
  <c r="V401" i="45"/>
  <c r="L406" i="45"/>
  <c r="M405" i="45"/>
  <c r="M342" i="45"/>
  <c r="J370" i="45"/>
  <c r="AM336" i="45"/>
  <c r="I288" i="45"/>
  <c r="AK340" i="45"/>
  <c r="AK291" i="45"/>
  <c r="U346" i="45"/>
  <c r="AB403" i="45"/>
  <c r="K411" i="45"/>
  <c r="M396" i="45"/>
  <c r="M371" i="45"/>
  <c r="AC328" i="45"/>
  <c r="AK283" i="45"/>
  <c r="F287" i="45"/>
  <c r="AH278" i="45"/>
  <c r="AA361" i="45"/>
  <c r="AM271" i="45"/>
  <c r="AI412" i="45"/>
  <c r="AB402" i="45"/>
  <c r="G403" i="45"/>
  <c r="R289" i="45"/>
  <c r="AG320" i="45"/>
  <c r="L341" i="45"/>
  <c r="Q344" i="45"/>
  <c r="AP275" i="45"/>
  <c r="J293" i="45"/>
  <c r="U303" i="45"/>
  <c r="K275" i="45"/>
  <c r="AS327" i="45"/>
  <c r="Y303" i="45"/>
  <c r="AC353" i="45"/>
  <c r="I317" i="45"/>
  <c r="AC282" i="45"/>
  <c r="AM328" i="45"/>
  <c r="AE352" i="45"/>
  <c r="K331" i="45"/>
  <c r="AC341" i="45"/>
  <c r="K363" i="45"/>
  <c r="K336" i="45"/>
  <c r="AM308" i="45"/>
  <c r="AF282" i="45"/>
  <c r="N321" i="45"/>
  <c r="F281" i="45"/>
  <c r="L372" i="45"/>
  <c r="AO345" i="45"/>
  <c r="AE328" i="45"/>
  <c r="S320" i="45"/>
  <c r="AC305" i="45"/>
  <c r="N317" i="45"/>
  <c r="E373" i="45"/>
  <c r="F346" i="45"/>
  <c r="AD330" i="45"/>
  <c r="U339" i="45"/>
  <c r="AM322" i="45"/>
  <c r="K303" i="45"/>
  <c r="S347" i="45"/>
  <c r="W264" i="45"/>
  <c r="Z348" i="45"/>
  <c r="AK307" i="45"/>
  <c r="S344" i="45"/>
  <c r="Q334" i="45"/>
  <c r="H279" i="45"/>
  <c r="O296" i="45"/>
  <c r="J345" i="45"/>
  <c r="AQ350" i="45"/>
  <c r="H341" i="45"/>
  <c r="AO308" i="45"/>
  <c r="AC371" i="45"/>
  <c r="AL359" i="45"/>
  <c r="T337" i="45"/>
  <c r="Q276" i="45"/>
  <c r="Q294" i="45"/>
  <c r="R377" i="45"/>
  <c r="S302" i="45"/>
  <c r="AB275" i="45"/>
  <c r="L264" i="45"/>
  <c r="AO367" i="45"/>
  <c r="AD383" i="45"/>
  <c r="T328" i="45"/>
  <c r="J265" i="45"/>
  <c r="L360" i="45"/>
  <c r="I408" i="45"/>
  <c r="AM399" i="45"/>
  <c r="AE403" i="45"/>
  <c r="P367" i="45"/>
  <c r="AD305" i="45"/>
  <c r="AD275" i="45"/>
  <c r="Z326" i="45"/>
  <c r="T281" i="45"/>
  <c r="AG304" i="45"/>
  <c r="R291" i="45"/>
  <c r="AD300" i="45"/>
  <c r="F402" i="45"/>
  <c r="AB409" i="45"/>
  <c r="AD394" i="45"/>
  <c r="AH351" i="45"/>
  <c r="T383" i="45"/>
  <c r="P378" i="45"/>
  <c r="AL312" i="45"/>
  <c r="I343" i="45"/>
  <c r="AG267" i="45"/>
  <c r="AC274" i="45"/>
  <c r="M411" i="45"/>
  <c r="F401" i="45"/>
  <c r="Z400" i="45"/>
  <c r="AC262" i="45"/>
  <c r="W381" i="45"/>
  <c r="AI374" i="45"/>
  <c r="AA349" i="45"/>
  <c r="AF370" i="45"/>
  <c r="AF292" i="45"/>
  <c r="AG372" i="45"/>
  <c r="F363" i="45"/>
  <c r="AE382" i="45"/>
  <c r="AO347" i="45"/>
  <c r="R293" i="45"/>
  <c r="AL346" i="45"/>
  <c r="W267" i="45"/>
  <c r="AH332" i="45"/>
  <c r="N261" i="45"/>
  <c r="S381" i="45"/>
  <c r="K355" i="45"/>
  <c r="AB277" i="45"/>
  <c r="AP336" i="45"/>
  <c r="T365" i="45"/>
  <c r="G316" i="45"/>
  <c r="Y362" i="45"/>
  <c r="AI342" i="45"/>
  <c r="AO376" i="45"/>
  <c r="AA371" i="45"/>
  <c r="V321" i="45"/>
  <c r="AG298" i="45"/>
  <c r="AH335" i="45"/>
  <c r="P363" i="45"/>
  <c r="V365" i="45"/>
  <c r="X292" i="45"/>
  <c r="P273" i="45"/>
  <c r="AO305" i="45"/>
  <c r="G277" i="45"/>
  <c r="AP311" i="45"/>
  <c r="Y265" i="45"/>
  <c r="T336" i="45"/>
  <c r="T347" i="45"/>
  <c r="AQ312" i="45"/>
  <c r="Z376" i="45"/>
  <c r="V270" i="45"/>
  <c r="U306" i="45"/>
  <c r="O284" i="45"/>
  <c r="AI333" i="45"/>
  <c r="K344" i="45"/>
  <c r="AD287" i="45"/>
  <c r="N319" i="45"/>
  <c r="AF311" i="45"/>
  <c r="Z304" i="45"/>
  <c r="V288" i="45"/>
  <c r="AG348" i="45"/>
  <c r="AC330" i="45"/>
  <c r="AM342" i="45"/>
  <c r="H271" i="45"/>
  <c r="O338" i="45"/>
  <c r="AM299" i="45"/>
  <c r="AE260" i="45"/>
  <c r="AI351" i="45"/>
  <c r="W370" i="45"/>
  <c r="G298" i="45"/>
  <c r="S266" i="45"/>
  <c r="AO406" i="45"/>
  <c r="Q398" i="45"/>
  <c r="K401" i="45"/>
  <c r="P282" i="45"/>
  <c r="F338" i="45"/>
  <c r="I321" i="45"/>
  <c r="V320" i="45"/>
  <c r="AC280" i="45"/>
  <c r="AG365" i="45"/>
  <c r="Z293" i="45"/>
  <c r="S296" i="45"/>
  <c r="I400" i="45"/>
  <c r="F408" i="45"/>
  <c r="W393" i="45"/>
  <c r="K381" i="45"/>
  <c r="AF367" i="45"/>
  <c r="Y348" i="45"/>
  <c r="AS338" i="45"/>
  <c r="N349" i="45"/>
  <c r="Q285" i="45"/>
  <c r="S358" i="45"/>
  <c r="AD409" i="45"/>
  <c r="I399" i="45"/>
  <c r="F398" i="45"/>
  <c r="O374" i="45"/>
  <c r="X296" i="45"/>
  <c r="AJ382" i="45"/>
  <c r="AC382" i="45"/>
  <c r="AM315" i="45"/>
  <c r="X302" i="45"/>
  <c r="AD280" i="45"/>
  <c r="AA280" i="45"/>
  <c r="Z341" i="45"/>
  <c r="S325" i="45"/>
  <c r="AK334" i="45"/>
  <c r="AG284" i="45"/>
  <c r="T287" i="45"/>
  <c r="L340" i="45"/>
  <c r="AB311" i="45"/>
  <c r="G377" i="45"/>
  <c r="P374" i="45"/>
  <c r="F275" i="45"/>
  <c r="U322" i="45"/>
  <c r="O323" i="45"/>
  <c r="Y293" i="45"/>
  <c r="F316" i="45"/>
  <c r="AE319" i="45"/>
  <c r="W343" i="45"/>
  <c r="AH284" i="45"/>
  <c r="AI378" i="45"/>
  <c r="Y301" i="45"/>
  <c r="P341" i="45"/>
  <c r="Q367" i="45"/>
  <c r="AD307" i="45"/>
  <c r="I353" i="45"/>
  <c r="V276" i="45"/>
  <c r="AD337" i="45"/>
  <c r="AH328" i="45"/>
  <c r="AI367" i="45"/>
  <c r="L370" i="45"/>
  <c r="AC289" i="45"/>
  <c r="AS353" i="45"/>
  <c r="Q381" i="45"/>
  <c r="N362" i="45"/>
  <c r="V301" i="45"/>
  <c r="X346" i="45"/>
  <c r="AE327" i="45"/>
  <c r="AJ303" i="45"/>
  <c r="AE280" i="45"/>
  <c r="W277" i="45"/>
  <c r="AG353" i="45"/>
  <c r="AJ374" i="45"/>
  <c r="P347" i="45"/>
  <c r="Q373" i="45"/>
  <c r="AN345" i="45"/>
  <c r="Q333" i="45"/>
  <c r="P321" i="45"/>
  <c r="AO363" i="45"/>
  <c r="L336" i="45"/>
  <c r="AI375" i="45"/>
  <c r="V344" i="45"/>
  <c r="Y331" i="45"/>
  <c r="Q329" i="45"/>
  <c r="AJ262" i="45"/>
  <c r="P296" i="45"/>
  <c r="S405" i="45"/>
  <c r="AO412" i="45"/>
  <c r="AD398" i="45"/>
  <c r="AD375" i="45"/>
  <c r="V311" i="45"/>
  <c r="AC301" i="45"/>
  <c r="F350" i="45"/>
  <c r="AE348" i="45"/>
  <c r="Q275" i="45"/>
  <c r="AI270" i="45"/>
  <c r="F358" i="45"/>
  <c r="AO398" i="45"/>
  <c r="I406" i="45"/>
  <c r="AQ389" i="45"/>
  <c r="S363" i="45"/>
  <c r="AD294" i="45"/>
  <c r="AK371" i="45"/>
  <c r="AA333" i="45"/>
  <c r="AC276" i="45"/>
  <c r="M266" i="45"/>
  <c r="AI325" i="45"/>
  <c r="W408" i="45"/>
  <c r="AO397" i="45"/>
  <c r="E396" i="45"/>
  <c r="X380" i="45"/>
  <c r="M331" i="45"/>
  <c r="Z290" i="45"/>
  <c r="W341" i="45"/>
  <c r="O307" i="45"/>
  <c r="H297" i="45"/>
  <c r="AD288" i="45"/>
  <c r="Z276" i="45"/>
  <c r="AF347" i="45"/>
  <c r="AL280" i="45"/>
  <c r="Q318" i="45"/>
  <c r="Y324" i="45"/>
  <c r="AI379" i="45"/>
  <c r="E272" i="45"/>
  <c r="AS316" i="45"/>
  <c r="L362" i="45"/>
  <c r="AC354" i="45"/>
  <c r="P307" i="45"/>
  <c r="AE349" i="45"/>
  <c r="AQ363" i="45"/>
  <c r="Q331" i="45"/>
  <c r="AJ327" i="45"/>
  <c r="V310" i="45"/>
  <c r="M325" i="45"/>
  <c r="T298" i="45"/>
  <c r="AJ411" i="45"/>
  <c r="AH397" i="45"/>
  <c r="AC401" i="45"/>
  <c r="Q405" i="45"/>
  <c r="H406" i="45"/>
  <c r="S390" i="45"/>
  <c r="AH314" i="45"/>
  <c r="R311" i="45"/>
  <c r="I357" i="45"/>
  <c r="V297" i="45"/>
  <c r="W400" i="45"/>
  <c r="AC408" i="45"/>
  <c r="AM393" i="45"/>
  <c r="S398" i="45"/>
  <c r="O385" i="45"/>
  <c r="AK393" i="45"/>
  <c r="V398" i="45"/>
  <c r="W396" i="45"/>
  <c r="M406" i="45"/>
  <c r="AS287" i="45"/>
  <c r="AB386" i="45"/>
  <c r="AL391" i="45"/>
  <c r="L390" i="45"/>
  <c r="W390" i="45"/>
  <c r="AS389" i="45"/>
  <c r="N385" i="45"/>
  <c r="AS301" i="45"/>
  <c r="O412" i="45"/>
  <c r="AP264" i="45"/>
  <c r="V359" i="45"/>
  <c r="AE270" i="45"/>
  <c r="G293" i="45"/>
  <c r="G269" i="45"/>
  <c r="E291" i="45"/>
  <c r="T378" i="45"/>
  <c r="R355" i="45"/>
  <c r="AG299" i="45"/>
  <c r="W265" i="45"/>
  <c r="Z361" i="45"/>
  <c r="T316" i="45"/>
  <c r="AS351" i="45"/>
  <c r="Z279" i="45"/>
  <c r="P373" i="45"/>
  <c r="K365" i="45"/>
  <c r="AI310" i="45"/>
  <c r="AD271" i="45"/>
  <c r="AH299" i="45"/>
  <c r="AO290" i="45"/>
  <c r="AE331" i="45"/>
  <c r="AI299" i="45"/>
  <c r="AH362" i="45"/>
  <c r="T292" i="45"/>
  <c r="AG291" i="45"/>
  <c r="AN399" i="45"/>
  <c r="U401" i="45"/>
  <c r="J384" i="45"/>
  <c r="Q391" i="45"/>
  <c r="N404" i="45"/>
  <c r="AD410" i="45"/>
  <c r="AP392" i="45"/>
  <c r="AG387" i="45"/>
  <c r="AO392" i="45"/>
  <c r="AF401" i="45"/>
  <c r="AS359" i="45"/>
  <c r="AP384" i="45"/>
  <c r="AN338" i="45"/>
  <c r="AQ322" i="45"/>
  <c r="AQ294" i="45"/>
  <c r="AI407" i="45"/>
  <c r="T393" i="45"/>
  <c r="Y388" i="45"/>
  <c r="H398" i="45"/>
  <c r="R360" i="45"/>
  <c r="AK261" i="45"/>
  <c r="M344" i="45"/>
  <c r="R265" i="45"/>
  <c r="J361" i="45"/>
  <c r="AA266" i="45"/>
  <c r="AG263" i="45"/>
  <c r="X275" i="45"/>
  <c r="W355" i="45"/>
  <c r="V295" i="45"/>
  <c r="V281" i="45"/>
  <c r="V330" i="45"/>
  <c r="AK322" i="45"/>
  <c r="H352" i="45"/>
  <c r="U299" i="45"/>
  <c r="U333" i="45"/>
  <c r="T268" i="45"/>
  <c r="AF406" i="45"/>
  <c r="W398" i="45"/>
  <c r="Q384" i="45"/>
  <c r="AE392" i="45"/>
  <c r="U406" i="45"/>
  <c r="AK412" i="45"/>
  <c r="Q394" i="45"/>
  <c r="I387" i="45"/>
  <c r="AJ389" i="45"/>
  <c r="R396" i="45"/>
  <c r="AB407" i="45"/>
  <c r="AP300" i="45"/>
  <c r="AO291" i="45"/>
  <c r="AP285" i="45"/>
  <c r="AC411" i="45"/>
  <c r="AC396" i="45"/>
  <c r="AH387" i="45"/>
  <c r="AN339" i="45"/>
  <c r="N397" i="45"/>
  <c r="Z295" i="45"/>
  <c r="J297" i="45"/>
  <c r="AB333" i="45"/>
  <c r="F270" i="45"/>
  <c r="G295" i="45"/>
  <c r="Y266" i="45"/>
  <c r="L310" i="45"/>
  <c r="AA299" i="45"/>
  <c r="AD299" i="45"/>
  <c r="U310" i="45"/>
  <c r="X353" i="45"/>
  <c r="W320" i="45"/>
  <c r="U383" i="45"/>
  <c r="AL307" i="45"/>
  <c r="AC344" i="45"/>
  <c r="AK370" i="45"/>
  <c r="W295" i="45"/>
  <c r="K270" i="45"/>
  <c r="Z405" i="45"/>
  <c r="Z411" i="45"/>
  <c r="AB396" i="45"/>
  <c r="F288" i="45"/>
  <c r="AJ264" i="45"/>
  <c r="AQ403" i="45"/>
  <c r="H411" i="45"/>
  <c r="G402" i="45"/>
  <c r="AA391" i="45"/>
  <c r="P390" i="45"/>
  <c r="AN408" i="45"/>
  <c r="AQ295" i="45"/>
  <c r="AS260" i="45"/>
  <c r="AK388" i="45"/>
  <c r="AP291" i="45"/>
  <c r="AF360" i="45"/>
  <c r="AH269" i="45"/>
  <c r="AL260" i="45"/>
  <c r="AE322" i="45"/>
  <c r="AM361" i="45"/>
  <c r="AN328" i="45"/>
  <c r="Y339" i="45"/>
  <c r="P357" i="45"/>
  <c r="J375" i="45"/>
  <c r="Q356" i="45"/>
  <c r="S269" i="45"/>
  <c r="L412" i="45"/>
  <c r="AK396" i="45"/>
  <c r="G385" i="45"/>
  <c r="AB400" i="45"/>
  <c r="Z410" i="45"/>
  <c r="H388" i="45"/>
  <c r="H395" i="45"/>
  <c r="Y395" i="45"/>
  <c r="AQ300" i="45"/>
  <c r="AS262" i="45"/>
  <c r="R285" i="45"/>
  <c r="AE296" i="45"/>
  <c r="E348" i="45"/>
  <c r="R310" i="45"/>
  <c r="Q265" i="45"/>
  <c r="AH352" i="45"/>
  <c r="AN326" i="45"/>
  <c r="N260" i="45"/>
  <c r="AK402" i="45"/>
  <c r="AK395" i="45"/>
  <c r="V386" i="45"/>
  <c r="AL402" i="45"/>
  <c r="AP409" i="45"/>
  <c r="X386" i="45"/>
  <c r="X389" i="45"/>
  <c r="AO388" i="45"/>
  <c r="AQ282" i="45"/>
  <c r="O402" i="45"/>
  <c r="R261" i="45"/>
  <c r="AM310" i="45"/>
  <c r="M345" i="45"/>
  <c r="E325" i="45"/>
  <c r="N264" i="45"/>
  <c r="I365" i="45"/>
  <c r="AD277" i="45"/>
  <c r="AM370" i="45"/>
  <c r="AJ336" i="45"/>
  <c r="L272" i="45"/>
  <c r="AP411" i="45"/>
  <c r="E388" i="45"/>
  <c r="AF391" i="45"/>
  <c r="T397" i="45"/>
  <c r="H396" i="45"/>
  <c r="O388" i="45"/>
  <c r="T386" i="45"/>
  <c r="AJ384" i="45"/>
  <c r="AS274" i="45"/>
  <c r="AS396" i="45"/>
  <c r="R386" i="45"/>
  <c r="AN295" i="45"/>
  <c r="AP394" i="45"/>
  <c r="E385" i="45"/>
  <c r="AN300" i="45"/>
  <c r="U268" i="45"/>
  <c r="N358" i="45"/>
  <c r="O267" i="45"/>
  <c r="U357" i="45"/>
  <c r="F298" i="45"/>
  <c r="AI291" i="45"/>
  <c r="AI318" i="45"/>
  <c r="M360" i="45"/>
  <c r="S294" i="45"/>
  <c r="AJ308" i="45"/>
  <c r="AH327" i="45"/>
  <c r="AN348" i="45"/>
  <c r="AA277" i="45"/>
  <c r="W309" i="45"/>
  <c r="P399" i="45"/>
  <c r="AH401" i="45"/>
  <c r="AB398" i="45"/>
  <c r="AI408" i="45"/>
  <c r="E389" i="45"/>
  <c r="AI405" i="45"/>
  <c r="L408" i="45"/>
  <c r="AE396" i="45"/>
  <c r="AO265" i="45"/>
  <c r="L309" i="45"/>
  <c r="I293" i="45"/>
  <c r="Q309" i="45"/>
  <c r="AF260" i="45"/>
  <c r="O261" i="45"/>
  <c r="U335" i="45"/>
  <c r="G276" i="45"/>
  <c r="S352" i="45"/>
  <c r="I361" i="45"/>
  <c r="AS352" i="45"/>
  <c r="N375" i="45"/>
  <c r="E290" i="45"/>
  <c r="I367" i="45"/>
  <c r="W298" i="45"/>
  <c r="R316" i="45"/>
  <c r="E310" i="45"/>
  <c r="AB296" i="45"/>
  <c r="E406" i="45"/>
  <c r="AO366" i="45"/>
  <c r="AI365" i="45"/>
  <c r="P404" i="45"/>
  <c r="AO267" i="45"/>
  <c r="H272" i="45"/>
  <c r="N309" i="45"/>
  <c r="R288" i="45"/>
  <c r="AN397" i="45"/>
  <c r="U387" i="45"/>
  <c r="AE404" i="45"/>
  <c r="AO313" i="45"/>
  <c r="F385" i="45"/>
  <c r="W388" i="45"/>
  <c r="AO358" i="45"/>
  <c r="AK398" i="45"/>
  <c r="E386" i="45"/>
  <c r="AB320" i="45"/>
  <c r="V266" i="45"/>
  <c r="L325" i="45"/>
  <c r="E344" i="45"/>
  <c r="AC360" i="45"/>
  <c r="L288" i="45"/>
  <c r="E273" i="45"/>
  <c r="AH306" i="45"/>
  <c r="F263" i="45"/>
  <c r="F366" i="45"/>
  <c r="H298" i="45"/>
  <c r="U345" i="45"/>
  <c r="E305" i="45"/>
  <c r="I283" i="45"/>
  <c r="AO386" i="45"/>
  <c r="M384" i="45"/>
  <c r="AD279" i="45"/>
  <c r="AC270" i="45"/>
  <c r="AN398" i="45"/>
  <c r="I405" i="45"/>
  <c r="AS397" i="45"/>
  <c r="Z407" i="45"/>
  <c r="H387" i="45"/>
  <c r="AQ401" i="45"/>
  <c r="AQ285" i="45"/>
  <c r="X409" i="45"/>
  <c r="AG386" i="45"/>
  <c r="AK390" i="45"/>
  <c r="N305" i="45"/>
  <c r="AB355" i="45"/>
  <c r="N270" i="45"/>
  <c r="AE267" i="45"/>
  <c r="P293" i="45"/>
  <c r="AS383" i="45"/>
  <c r="S273" i="45"/>
  <c r="J260" i="45"/>
  <c r="L343" i="45"/>
  <c r="V364" i="45"/>
  <c r="E277" i="45"/>
  <c r="N307" i="45"/>
  <c r="AF274" i="45"/>
  <c r="H296" i="45"/>
  <c r="AF412" i="45"/>
  <c r="I392" i="45"/>
  <c r="W391" i="45"/>
  <c r="AC390" i="45"/>
  <c r="AE387" i="45"/>
  <c r="U398" i="45"/>
  <c r="AK407" i="45"/>
  <c r="N390" i="45"/>
  <c r="AC297" i="45"/>
  <c r="H359" i="45"/>
  <c r="L299" i="45"/>
  <c r="J286" i="45"/>
  <c r="K289" i="45"/>
  <c r="U402" i="45"/>
  <c r="AH410" i="45"/>
  <c r="U384" i="45"/>
  <c r="AE389" i="45"/>
  <c r="AE355" i="45"/>
  <c r="AD408" i="45"/>
  <c r="F301" i="45"/>
  <c r="J282" i="45"/>
  <c r="E401" i="45"/>
  <c r="W392" i="45"/>
  <c r="AK282" i="45"/>
  <c r="T309" i="45"/>
  <c r="E402" i="45"/>
  <c r="P409" i="45"/>
  <c r="M317" i="45"/>
  <c r="P262" i="45"/>
  <c r="AF407" i="45"/>
  <c r="AA409" i="45"/>
  <c r="AO390" i="45"/>
  <c r="Z401" i="45"/>
  <c r="W403" i="45"/>
  <c r="AA385" i="45"/>
  <c r="AQ335" i="45"/>
  <c r="AQ326" i="45"/>
  <c r="S406" i="45"/>
  <c r="X388" i="45"/>
  <c r="W297" i="45"/>
  <c r="G294" i="45"/>
  <c r="AB327" i="45"/>
  <c r="AA317" i="45"/>
  <c r="AF356" i="45"/>
  <c r="AA306" i="45"/>
  <c r="AB276" i="45"/>
  <c r="AB295" i="45"/>
  <c r="H371" i="45"/>
  <c r="G341" i="45"/>
  <c r="AM376" i="45"/>
  <c r="J289" i="45"/>
  <c r="AA269" i="45"/>
  <c r="AN297" i="45"/>
  <c r="L371" i="45"/>
  <c r="V351" i="45"/>
  <c r="I397" i="45"/>
  <c r="J411" i="45"/>
  <c r="K402" i="45"/>
  <c r="AD411" i="45"/>
  <c r="AE262" i="45"/>
  <c r="W356" i="45"/>
  <c r="F283" i="45"/>
  <c r="F351" i="45"/>
  <c r="AC260" i="45"/>
  <c r="T367" i="45"/>
  <c r="E340" i="45"/>
  <c r="AJ286" i="45"/>
  <c r="AA270" i="45"/>
  <c r="AL361" i="45"/>
  <c r="AH271" i="45"/>
  <c r="AN357" i="45"/>
  <c r="AE299" i="45"/>
  <c r="Z305" i="45"/>
  <c r="AP272" i="45"/>
  <c r="AQ284" i="45"/>
  <c r="X387" i="45"/>
  <c r="AE265" i="45"/>
  <c r="AO320" i="45"/>
  <c r="AJ269" i="45"/>
  <c r="AG296" i="45"/>
  <c r="AO278" i="45"/>
  <c r="K326" i="45"/>
  <c r="AM309" i="45"/>
  <c r="K360" i="45"/>
  <c r="Q378" i="45"/>
  <c r="M397" i="45"/>
  <c r="AM387" i="45"/>
  <c r="AJ260" i="45"/>
  <c r="AI302" i="45"/>
  <c r="AC333" i="45"/>
  <c r="AN261" i="45"/>
  <c r="AP309" i="45"/>
  <c r="AC290" i="45"/>
  <c r="Q266" i="45"/>
  <c r="P297" i="45"/>
  <c r="AG262" i="45"/>
  <c r="AG274" i="45"/>
  <c r="AA407" i="45"/>
  <c r="AK278" i="45"/>
  <c r="F389" i="45"/>
  <c r="AQ273" i="45"/>
  <c r="I267" i="45"/>
  <c r="X289" i="45"/>
  <c r="AC349" i="45"/>
  <c r="Y269" i="45"/>
  <c r="AF337" i="45"/>
  <c r="AK317" i="45"/>
  <c r="T343" i="45"/>
  <c r="AQ375" i="45"/>
  <c r="K333" i="45"/>
  <c r="AL310" i="45"/>
  <c r="L339" i="45"/>
  <c r="S402" i="45"/>
  <c r="J333" i="45"/>
  <c r="U386" i="45"/>
  <c r="J412" i="45"/>
  <c r="M269" i="45"/>
  <c r="V309" i="45"/>
  <c r="N304" i="45"/>
  <c r="X345" i="45"/>
  <c r="M312" i="45"/>
  <c r="AH365" i="45"/>
  <c r="AK337" i="45"/>
  <c r="AM284" i="45"/>
  <c r="S385" i="45"/>
  <c r="Y350" i="45"/>
  <c r="V332" i="45"/>
  <c r="AB265" i="45"/>
  <c r="Y338" i="45"/>
  <c r="G388" i="45"/>
  <c r="K393" i="45"/>
  <c r="M356" i="45"/>
  <c r="H286" i="45"/>
  <c r="AJ392" i="45"/>
  <c r="AK294" i="45"/>
  <c r="AH272" i="45"/>
  <c r="U342" i="45"/>
  <c r="AM325" i="45"/>
  <c r="L407" i="45"/>
  <c r="J279" i="45"/>
  <c r="AB268" i="45"/>
  <c r="AM261" i="45"/>
  <c r="F359" i="45"/>
  <c r="AF276" i="45"/>
  <c r="AE386" i="45"/>
  <c r="O309" i="45"/>
  <c r="Y272" i="45"/>
  <c r="AI400" i="45"/>
  <c r="K285" i="45"/>
  <c r="N285" i="45"/>
  <c r="AH319" i="45"/>
  <c r="U265" i="45"/>
  <c r="H288" i="45"/>
  <c r="AM394" i="45"/>
  <c r="F404" i="45"/>
  <c r="P359" i="45"/>
  <c r="H310" i="45"/>
  <c r="AO286" i="45"/>
  <c r="G261" i="45"/>
  <c r="T288" i="45"/>
  <c r="AP274" i="45"/>
  <c r="Y291" i="45"/>
  <c r="H260" i="45"/>
  <c r="AS403" i="45"/>
  <c r="AS409" i="45"/>
  <c r="F395" i="45"/>
  <c r="AK373" i="45"/>
  <c r="AD296" i="45"/>
  <c r="AL400" i="45"/>
  <c r="V406" i="45"/>
  <c r="Z399" i="45"/>
  <c r="AE410" i="45"/>
  <c r="N388" i="45"/>
  <c r="AM403" i="45"/>
  <c r="AQ263" i="45"/>
  <c r="W404" i="45"/>
  <c r="AC384" i="45"/>
  <c r="AS358" i="45"/>
  <c r="AF357" i="45"/>
  <c r="AM268" i="45"/>
  <c r="AL263" i="45"/>
  <c r="AE365" i="45"/>
  <c r="K296" i="45"/>
  <c r="L273" i="45"/>
  <c r="Y279" i="45"/>
  <c r="P366" i="45"/>
  <c r="AG327" i="45"/>
  <c r="AN343" i="45"/>
  <c r="K264" i="45"/>
  <c r="G409" i="45"/>
  <c r="AE393" i="45"/>
  <c r="AF411" i="45"/>
  <c r="K398" i="45"/>
  <c r="AB405" i="45"/>
  <c r="S386" i="45"/>
  <c r="AD389" i="45"/>
  <c r="H389" i="45"/>
  <c r="AO299" i="45"/>
  <c r="N412" i="45"/>
  <c r="K291" i="45"/>
  <c r="K272" i="45"/>
  <c r="AM383" i="45"/>
  <c r="AH355" i="45"/>
  <c r="E265" i="45"/>
  <c r="AM350" i="45"/>
  <c r="U348" i="45"/>
  <c r="AA359" i="45"/>
  <c r="AF399" i="45"/>
  <c r="AF392" i="45"/>
  <c r="AM384" i="45"/>
  <c r="R400" i="45"/>
  <c r="AS404" i="45"/>
  <c r="G384" i="45"/>
  <c r="AQ384" i="45"/>
  <c r="AI384" i="45"/>
  <c r="W410" i="45"/>
  <c r="AQ400" i="45"/>
  <c r="T291" i="45"/>
  <c r="G291" i="45"/>
  <c r="X287" i="45"/>
  <c r="AK325" i="45"/>
  <c r="AA296" i="45"/>
  <c r="W314" i="45"/>
  <c r="N376" i="45"/>
  <c r="AC320" i="45"/>
  <c r="N345" i="45"/>
  <c r="AA412" i="45"/>
  <c r="AF405" i="45"/>
  <c r="AN384" i="45"/>
  <c r="Y390" i="45"/>
  <c r="E394" i="45"/>
  <c r="AN394" i="45"/>
  <c r="K386" i="45"/>
  <c r="T293" i="45"/>
  <c r="AN302" i="45"/>
  <c r="K407" i="45"/>
  <c r="I386" i="45"/>
  <c r="AP292" i="45"/>
  <c r="P410" i="45"/>
  <c r="Q389" i="45"/>
  <c r="AS266" i="45"/>
  <c r="AN285" i="45"/>
  <c r="V264" i="45"/>
  <c r="H282" i="45"/>
  <c r="S309" i="45"/>
  <c r="AJ321" i="45"/>
  <c r="AA268" i="45"/>
  <c r="Y261" i="45"/>
  <c r="I364" i="45"/>
  <c r="AK275" i="45"/>
  <c r="AD293" i="45"/>
  <c r="AQ364" i="45"/>
  <c r="G288" i="45"/>
  <c r="AM375" i="45"/>
  <c r="AL277" i="45"/>
  <c r="U262" i="45"/>
  <c r="T410" i="45"/>
  <c r="G397" i="45"/>
  <c r="AJ394" i="45"/>
  <c r="AJ398" i="45"/>
  <c r="AK384" i="45"/>
  <c r="U390" i="45"/>
  <c r="V391" i="45"/>
  <c r="Q386" i="45"/>
  <c r="Z385" i="45"/>
  <c r="G267" i="45"/>
  <c r="L373" i="45"/>
  <c r="Y296" i="45"/>
  <c r="AA265" i="45"/>
  <c r="Z266" i="45"/>
  <c r="AK263" i="45"/>
  <c r="AS318" i="45"/>
  <c r="AF305" i="45"/>
  <c r="W268" i="45"/>
  <c r="AM349" i="45"/>
  <c r="J323" i="45"/>
  <c r="X283" i="45"/>
  <c r="O300" i="45"/>
  <c r="R358" i="45"/>
  <c r="M326" i="45"/>
  <c r="X285" i="45"/>
  <c r="O356" i="45"/>
  <c r="R309" i="45"/>
  <c r="J321" i="45"/>
  <c r="AG302" i="45"/>
  <c r="K389" i="45"/>
  <c r="AN267" i="45"/>
  <c r="AB278" i="45"/>
  <c r="H361" i="45"/>
  <c r="Q407" i="45"/>
  <c r="AH407" i="45"/>
  <c r="AS412" i="45"/>
  <c r="AG399" i="45"/>
  <c r="R409" i="45"/>
  <c r="P267" i="45"/>
  <c r="AP375" i="45"/>
  <c r="R410" i="45"/>
  <c r="O387" i="45"/>
  <c r="V269" i="45"/>
  <c r="H358" i="45"/>
  <c r="Y263" i="45"/>
  <c r="AL355" i="45"/>
  <c r="AG270" i="45"/>
  <c r="AL282" i="45"/>
  <c r="K346" i="45"/>
  <c r="Y337" i="45"/>
  <c r="AD295" i="45"/>
  <c r="Q322" i="45"/>
  <c r="Z334" i="45"/>
  <c r="AH391" i="45"/>
  <c r="AK286" i="45"/>
  <c r="K267" i="45"/>
  <c r="AB293" i="45"/>
  <c r="L399" i="45"/>
  <c r="AF385" i="45"/>
  <c r="AI368" i="45"/>
  <c r="AJ328" i="45"/>
  <c r="M409" i="45"/>
  <c r="AA396" i="45"/>
  <c r="U394" i="45"/>
  <c r="AA397" i="45"/>
  <c r="AP330" i="45"/>
  <c r="AH395" i="45"/>
  <c r="AG400" i="45"/>
  <c r="AS391" i="45"/>
  <c r="AN310" i="45"/>
  <c r="AF404" i="45"/>
  <c r="AI316" i="45"/>
  <c r="Y310" i="45"/>
  <c r="I273" i="45"/>
  <c r="S270" i="45"/>
  <c r="L375" i="45"/>
  <c r="Z287" i="45"/>
  <c r="X307" i="45"/>
  <c r="AD270" i="45"/>
  <c r="I354" i="45"/>
  <c r="P304" i="45"/>
  <c r="AK342" i="45"/>
  <c r="K361" i="45"/>
  <c r="AB285" i="45"/>
  <c r="AK410" i="45"/>
  <c r="AC404" i="45"/>
  <c r="S389" i="45"/>
  <c r="W409" i="45"/>
  <c r="AF386" i="45"/>
  <c r="AN340" i="45"/>
  <c r="G387" i="45"/>
  <c r="M391" i="45"/>
  <c r="AO268" i="45"/>
  <c r="AB299" i="45"/>
  <c r="T285" i="45"/>
  <c r="H382" i="45"/>
  <c r="AD282" i="45"/>
  <c r="Q293" i="45"/>
  <c r="Y397" i="45"/>
  <c r="N393" i="45"/>
  <c r="AQ358" i="45"/>
  <c r="J263" i="45"/>
  <c r="AM321" i="45"/>
  <c r="O407" i="45"/>
  <c r="J352" i="45"/>
  <c r="AL269" i="45"/>
  <c r="AG402" i="45"/>
  <c r="AQ388" i="45"/>
  <c r="L300" i="45"/>
  <c r="S289" i="45"/>
  <c r="R412" i="45"/>
  <c r="AE279" i="45"/>
  <c r="AH266" i="45"/>
  <c r="AC402" i="45"/>
  <c r="AB399" i="45"/>
  <c r="AJ387" i="45"/>
  <c r="AD396" i="45"/>
  <c r="I394" i="45"/>
  <c r="AS278" i="45"/>
  <c r="AO302" i="45"/>
  <c r="AP269" i="45"/>
  <c r="T390" i="45"/>
  <c r="AB309" i="45"/>
  <c r="M267" i="45"/>
  <c r="AM357" i="45"/>
  <c r="AE306" i="45"/>
  <c r="AB331" i="45"/>
  <c r="F325" i="45"/>
  <c r="S316" i="45"/>
  <c r="W275" i="45"/>
  <c r="E263" i="45"/>
  <c r="AJ348" i="45"/>
  <c r="G289" i="45"/>
  <c r="AI288" i="45"/>
  <c r="N268" i="45"/>
  <c r="R266" i="45"/>
  <c r="AP343" i="45"/>
  <c r="R275" i="45"/>
  <c r="AG395" i="45"/>
  <c r="S400" i="45"/>
  <c r="L382" i="45"/>
  <c r="AS355" i="45"/>
  <c r="AN347" i="45"/>
  <c r="AS342" i="45"/>
  <c r="AH309" i="45"/>
  <c r="Y270" i="45"/>
  <c r="V402" i="45"/>
  <c r="V408" i="45"/>
  <c r="I393" i="45"/>
  <c r="AM373" i="45"/>
  <c r="V296" i="45"/>
  <c r="AG397" i="45"/>
  <c r="Q403" i="45"/>
  <c r="F397" i="45"/>
  <c r="AD405" i="45"/>
  <c r="Y386" i="45"/>
  <c r="AL398" i="45"/>
  <c r="AE405" i="45"/>
  <c r="X395" i="45"/>
  <c r="AS357" i="45"/>
  <c r="AP296" i="45"/>
  <c r="Q361" i="45"/>
  <c r="AE356" i="45"/>
  <c r="AH297" i="45"/>
  <c r="E324" i="45"/>
  <c r="M299" i="45"/>
  <c r="AD354" i="45"/>
  <c r="AJ314" i="45"/>
  <c r="H383" i="45"/>
  <c r="AC287" i="45"/>
  <c r="V337" i="45"/>
  <c r="F267" i="45"/>
  <c r="Y406" i="45"/>
  <c r="AH390" i="45"/>
  <c r="L409" i="45"/>
  <c r="G396" i="45"/>
  <c r="AA400" i="45"/>
  <c r="P384" i="45"/>
  <c r="J385" i="45"/>
  <c r="Q385" i="45"/>
  <c r="Q411" i="45"/>
  <c r="AP410" i="45"/>
  <c r="AI280" i="45"/>
  <c r="AD355" i="45"/>
  <c r="Y268" i="45"/>
  <c r="AH276" i="45"/>
  <c r="AB303" i="45"/>
  <c r="T324" i="45"/>
  <c r="AI281" i="45"/>
  <c r="AA360" i="45"/>
  <c r="AP412" i="45"/>
  <c r="Z390" i="45"/>
  <c r="V411" i="45"/>
  <c r="AK397" i="45"/>
  <c r="AQ399" i="45"/>
  <c r="AN286" i="45"/>
  <c r="AE263" i="45"/>
  <c r="AO359" i="45"/>
  <c r="X400" i="45"/>
  <c r="T392" i="45"/>
  <c r="U356" i="45"/>
  <c r="H357" i="45"/>
  <c r="AK269" i="45"/>
  <c r="AL358" i="45"/>
  <c r="K261" i="45"/>
  <c r="K335" i="45"/>
  <c r="AM335" i="45"/>
  <c r="AC326" i="45"/>
  <c r="J325" i="45"/>
  <c r="L404" i="45"/>
  <c r="AA402" i="45"/>
  <c r="AG411" i="45"/>
  <c r="E387" i="45"/>
  <c r="H392" i="45"/>
  <c r="R393" i="45"/>
  <c r="E288" i="45"/>
  <c r="AN412" i="45"/>
  <c r="AN361" i="45"/>
  <c r="AI390" i="45"/>
  <c r="AM294" i="45"/>
  <c r="AS310" i="45"/>
  <c r="Q400" i="45"/>
  <c r="K385" i="45"/>
  <c r="AP301" i="45"/>
  <c r="AN278" i="45"/>
  <c r="AE268" i="45"/>
  <c r="AM301" i="45"/>
  <c r="G361" i="45"/>
  <c r="AC325" i="45"/>
  <c r="AF265" i="45"/>
  <c r="X264" i="45"/>
  <c r="X352" i="45"/>
  <c r="T280" i="45"/>
  <c r="AE311" i="45"/>
  <c r="AG312" i="45"/>
  <c r="M383" i="45"/>
  <c r="AF336" i="45"/>
  <c r="AP354" i="45"/>
  <c r="AE266" i="45"/>
  <c r="AD399" i="45"/>
  <c r="AL393" i="45"/>
  <c r="AE391" i="45"/>
  <c r="AJ391" i="45"/>
  <c r="AO382" i="45"/>
  <c r="J386" i="45"/>
  <c r="AM307" i="45"/>
  <c r="AP299" i="45"/>
  <c r="AQ309" i="45"/>
  <c r="AI360" i="45"/>
  <c r="F296" i="45"/>
  <c r="N306" i="45"/>
  <c r="AI263" i="45"/>
  <c r="T360" i="45"/>
  <c r="AF342" i="45"/>
  <c r="Y346" i="45"/>
  <c r="V343" i="45"/>
  <c r="U270" i="45"/>
  <c r="W322" i="45"/>
  <c r="J378" i="45"/>
  <c r="V283" i="45"/>
  <c r="AG359" i="45"/>
  <c r="J344" i="45"/>
  <c r="T276" i="45"/>
  <c r="AL262" i="45"/>
  <c r="M268" i="45"/>
  <c r="N344" i="45"/>
  <c r="AI289" i="45"/>
  <c r="T341" i="45"/>
  <c r="S396" i="45"/>
  <c r="AB406" i="45"/>
  <c r="L274" i="45"/>
  <c r="AA294" i="45"/>
  <c r="H401" i="45"/>
  <c r="AI397" i="45"/>
  <c r="Q408" i="45"/>
  <c r="I395" i="45"/>
  <c r="S399" i="45"/>
  <c r="W405" i="45"/>
  <c r="AS289" i="45"/>
  <c r="AI392" i="45"/>
  <c r="AO325" i="45"/>
  <c r="Y264" i="45"/>
  <c r="T299" i="45"/>
  <c r="Q312" i="45"/>
  <c r="F266" i="45"/>
  <c r="AB262" i="45"/>
  <c r="AB338" i="45"/>
  <c r="AC288" i="45"/>
  <c r="R304" i="45"/>
  <c r="X360" i="45"/>
  <c r="AI349" i="45"/>
  <c r="AL276" i="45"/>
  <c r="AP359" i="45"/>
  <c r="Z308" i="45"/>
  <c r="AB340" i="45"/>
  <c r="V412" i="45"/>
  <c r="AO327" i="45"/>
  <c r="AO285" i="45"/>
  <c r="Y329" i="45"/>
  <c r="Q325" i="45"/>
  <c r="AP403" i="45"/>
  <c r="H393" i="45"/>
  <c r="P391" i="45"/>
  <c r="E391" i="45"/>
  <c r="H410" i="45"/>
  <c r="AM389" i="45"/>
  <c r="F388" i="45"/>
  <c r="AS323" i="45"/>
  <c r="N407" i="45"/>
  <c r="AE357" i="45"/>
  <c r="AB328" i="45"/>
  <c r="AH273" i="45"/>
  <c r="AA260" i="45"/>
  <c r="AB266" i="45"/>
  <c r="AG268" i="45"/>
  <c r="AG329" i="45"/>
  <c r="W306" i="45"/>
  <c r="W261" i="45"/>
  <c r="AE273" i="45"/>
  <c r="AC352" i="45"/>
  <c r="Y318" i="45"/>
  <c r="E343" i="45"/>
  <c r="AH285" i="45"/>
  <c r="AH405" i="45"/>
  <c r="V395" i="45"/>
  <c r="N386" i="45"/>
  <c r="G404" i="45"/>
  <c r="AF298" i="45"/>
  <c r="R411" i="45"/>
  <c r="AQ359" i="45"/>
  <c r="AS300" i="45"/>
  <c r="AO337" i="45"/>
  <c r="S262" i="45"/>
  <c r="X355" i="45"/>
  <c r="AA347" i="45"/>
  <c r="M310" i="45"/>
  <c r="AF319" i="45"/>
  <c r="AI402" i="45"/>
  <c r="J402" i="45"/>
  <c r="AP358" i="45"/>
  <c r="U298" i="45"/>
  <c r="X358" i="45"/>
  <c r="F386" i="45"/>
  <c r="W360" i="45"/>
  <c r="V410" i="45"/>
  <c r="O394" i="45"/>
  <c r="AL385" i="45"/>
  <c r="E345" i="45"/>
  <c r="F268" i="45"/>
  <c r="W406" i="45"/>
  <c r="AQ398" i="45"/>
  <c r="S279" i="45"/>
  <c r="G283" i="45"/>
  <c r="AH412" i="45"/>
  <c r="Q392" i="45"/>
  <c r="AE384" i="45"/>
  <c r="AN411" i="45"/>
  <c r="O389" i="45"/>
  <c r="T406" i="45"/>
  <c r="I409" i="45"/>
  <c r="AL397" i="45"/>
  <c r="AS288" i="45"/>
  <c r="P396" i="45"/>
  <c r="E297" i="45"/>
  <c r="V262" i="45"/>
  <c r="O294" i="45"/>
  <c r="AD269" i="45"/>
  <c r="S286" i="45"/>
  <c r="Z347" i="45"/>
  <c r="AG308" i="45"/>
  <c r="W270" i="45"/>
  <c r="J365" i="45"/>
  <c r="AK374" i="45"/>
  <c r="U290" i="45"/>
  <c r="Y286" i="45"/>
  <c r="Z356" i="45"/>
  <c r="AJ310" i="45"/>
  <c r="AP352" i="45"/>
  <c r="H324" i="45"/>
  <c r="S391" i="45"/>
  <c r="AJ404" i="45"/>
  <c r="Y385" i="45"/>
  <c r="F391" i="45"/>
  <c r="W282" i="45"/>
  <c r="T381" i="45"/>
  <c r="J266" i="45"/>
  <c r="J313" i="45"/>
  <c r="AF290" i="45"/>
  <c r="J303" i="45"/>
  <c r="AI357" i="45"/>
  <c r="R361" i="45"/>
  <c r="AA353" i="45"/>
  <c r="AQ382" i="45"/>
  <c r="M333" i="45"/>
  <c r="S288" i="45"/>
  <c r="X347" i="45"/>
  <c r="L357" i="45"/>
  <c r="AL261" i="45"/>
  <c r="R392" i="45"/>
  <c r="J291" i="45"/>
  <c r="M291" i="45"/>
  <c r="Q287" i="45"/>
  <c r="I264" i="45"/>
  <c r="K345" i="45"/>
  <c r="H309" i="45"/>
  <c r="Y365" i="45"/>
  <c r="AI274" i="45"/>
  <c r="K359" i="45"/>
  <c r="Z262" i="45"/>
  <c r="L403" i="45"/>
  <c r="AQ408" i="45"/>
  <c r="AS407" i="45"/>
  <c r="AI261" i="45"/>
  <c r="M403" i="45"/>
  <c r="W397" i="45"/>
  <c r="AK386" i="45"/>
  <c r="AP400" i="45"/>
  <c r="N411" i="45"/>
  <c r="AF388" i="45"/>
  <c r="N396" i="45"/>
  <c r="AO395" i="45"/>
  <c r="AQ320" i="45"/>
  <c r="AQ261" i="45"/>
  <c r="AL275" i="45"/>
  <c r="I285" i="45"/>
  <c r="U328" i="45"/>
  <c r="U297" i="45"/>
  <c r="AM286" i="45"/>
  <c r="M280" i="45"/>
  <c r="T327" i="45"/>
  <c r="X270" i="45"/>
  <c r="S343" i="45"/>
  <c r="X308" i="45"/>
  <c r="Y275" i="45"/>
  <c r="AA315" i="45"/>
  <c r="AD407" i="45"/>
  <c r="AM392" i="45"/>
  <c r="J390" i="45"/>
  <c r="AK389" i="45"/>
  <c r="AD406" i="45"/>
  <c r="AS386" i="45"/>
  <c r="AN274" i="45"/>
  <c r="AQ270" i="45"/>
  <c r="L393" i="45"/>
  <c r="AM291" i="45"/>
  <c r="T318" i="45"/>
  <c r="E358" i="45"/>
  <c r="I297" i="45"/>
  <c r="AL296" i="45"/>
  <c r="Y295" i="45"/>
  <c r="Z274" i="45"/>
  <c r="AM345" i="45"/>
  <c r="AB264" i="45"/>
  <c r="M401" i="45"/>
  <c r="N394" i="45"/>
  <c r="AM391" i="45"/>
  <c r="L392" i="45"/>
  <c r="W401" i="45"/>
  <c r="AD384" i="45"/>
  <c r="AS312" i="45"/>
  <c r="Z406" i="45"/>
  <c r="AD387" i="45"/>
  <c r="I261" i="45"/>
  <c r="U347" i="45"/>
  <c r="U360" i="45"/>
  <c r="X262" i="45"/>
  <c r="AH264" i="45"/>
  <c r="I320" i="45"/>
  <c r="AD312" i="45"/>
  <c r="E339" i="45"/>
  <c r="O263" i="45"/>
  <c r="W260" i="45"/>
  <c r="AK401" i="45"/>
  <c r="Y391" i="45"/>
  <c r="O393" i="45"/>
  <c r="R402" i="45"/>
  <c r="AI398" i="45"/>
  <c r="Q390" i="45"/>
  <c r="AB390" i="45"/>
  <c r="AN386" i="45"/>
  <c r="AO335" i="45"/>
  <c r="AQ406" i="45"/>
  <c r="AF396" i="45"/>
  <c r="L283" i="45"/>
  <c r="AL403" i="45"/>
  <c r="M389" i="45"/>
  <c r="AQ293" i="45"/>
  <c r="H355" i="45"/>
  <c r="Q355" i="45"/>
  <c r="AI309" i="45"/>
  <c r="AB279" i="45"/>
  <c r="H261" i="45"/>
  <c r="Q263" i="45"/>
  <c r="AH307" i="45"/>
  <c r="Z358" i="45"/>
  <c r="X359" i="45"/>
  <c r="M315" i="45"/>
  <c r="F364" i="45"/>
  <c r="V273" i="45"/>
  <c r="X312" i="45"/>
  <c r="Q291" i="45"/>
  <c r="AI411" i="45"/>
  <c r="AB408" i="45"/>
  <c r="AC403" i="45"/>
  <c r="Z392" i="45"/>
  <c r="W394" i="45"/>
  <c r="M272" i="45"/>
  <c r="AS297" i="45"/>
  <c r="AS265" i="45"/>
  <c r="AQ281" i="45"/>
  <c r="AC267" i="45"/>
  <c r="S355" i="45"/>
  <c r="AF269" i="45"/>
  <c r="K325" i="45"/>
  <c r="F269" i="45"/>
  <c r="O282" i="45"/>
  <c r="S346" i="45"/>
  <c r="AG346" i="45"/>
  <c r="K310" i="45"/>
  <c r="AJ302" i="45"/>
  <c r="S280" i="45"/>
  <c r="J332" i="45"/>
  <c r="Q350" i="45"/>
  <c r="O310" i="45"/>
  <c r="W272" i="45"/>
  <c r="AD283" i="45"/>
  <c r="U332" i="45"/>
  <c r="S387" i="45"/>
  <c r="V263" i="45"/>
  <c r="R330" i="45"/>
  <c r="AC294" i="45"/>
  <c r="U393" i="45"/>
  <c r="AG269" i="45"/>
  <c r="W278" i="45"/>
  <c r="H268" i="45"/>
  <c r="Y404" i="45"/>
  <c r="AD393" i="45"/>
  <c r="AF409" i="45"/>
  <c r="L387" i="45"/>
  <c r="N389" i="45"/>
  <c r="AO400" i="45"/>
  <c r="V388" i="45"/>
  <c r="AP270" i="45"/>
  <c r="AQ305" i="45"/>
  <c r="AF270" i="45"/>
  <c r="Y355" i="45"/>
  <c r="AK359" i="45"/>
  <c r="O293" i="45"/>
  <c r="Q360" i="45"/>
  <c r="P272" i="45"/>
  <c r="X326" i="45"/>
  <c r="T377" i="45"/>
  <c r="L270" i="45"/>
  <c r="L286" i="45"/>
  <c r="AG280" i="45"/>
  <c r="AG285" i="45"/>
  <c r="N322" i="45"/>
  <c r="Q273" i="45"/>
  <c r="V407" i="45"/>
  <c r="H390" i="45"/>
  <c r="V368" i="45"/>
  <c r="AG294" i="45"/>
  <c r="Y405" i="45"/>
  <c r="AP323" i="45"/>
  <c r="AP402" i="45"/>
  <c r="K392" i="45"/>
  <c r="Y392" i="45"/>
  <c r="E412" i="45"/>
  <c r="AO360" i="45"/>
  <c r="AO331" i="45"/>
  <c r="AB397" i="45"/>
  <c r="AA387" i="45"/>
  <c r="AK295" i="45"/>
  <c r="K260" i="45"/>
  <c r="AD357" i="45"/>
  <c r="AK285" i="45"/>
  <c r="Z339" i="45"/>
  <c r="G340" i="45"/>
  <c r="N300" i="45"/>
  <c r="J356" i="45"/>
  <c r="AE288" i="45"/>
  <c r="H275" i="45"/>
  <c r="X332" i="45"/>
  <c r="Q288" i="45"/>
  <c r="X278" i="45"/>
  <c r="Q300" i="45"/>
  <c r="AQ402" i="45"/>
  <c r="AB395" i="45"/>
  <c r="M394" i="45"/>
  <c r="AN396" i="45"/>
  <c r="V392" i="45"/>
  <c r="AN282" i="45"/>
  <c r="AS325" i="45"/>
  <c r="AS309" i="45"/>
  <c r="H262" i="45"/>
  <c r="F285" i="45"/>
  <c r="G358" i="45"/>
  <c r="AJ293" i="45"/>
  <c r="O272" i="45"/>
  <c r="AI404" i="45"/>
  <c r="P392" i="45"/>
  <c r="AH400" i="45"/>
  <c r="AQ267" i="45"/>
  <c r="E262" i="45"/>
  <c r="AC410" i="45"/>
  <c r="AJ312" i="45"/>
  <c r="I368" i="45"/>
  <c r="G407" i="45"/>
  <c r="M395" i="45"/>
  <c r="AJ300" i="45"/>
  <c r="X263" i="45"/>
  <c r="O408" i="45"/>
  <c r="H386" i="45"/>
  <c r="AK377" i="45"/>
  <c r="AB316" i="45"/>
  <c r="Y309" i="45"/>
  <c r="AL399" i="45"/>
  <c r="F394" i="45"/>
  <c r="AA406" i="45"/>
  <c r="AP361" i="45"/>
  <c r="AG389" i="45"/>
  <c r="Z391" i="45"/>
  <c r="E392" i="45"/>
  <c r="AQ356" i="45"/>
  <c r="AG394" i="45"/>
  <c r="O264" i="45"/>
  <c r="AA293" i="45"/>
  <c r="AA313" i="45"/>
  <c r="AB313" i="45"/>
  <c r="Q262" i="45"/>
  <c r="AA327" i="45"/>
  <c r="J329" i="45"/>
  <c r="T314" i="45"/>
  <c r="AG272" i="45"/>
  <c r="AK367" i="45"/>
  <c r="AP349" i="45"/>
  <c r="U283" i="45"/>
  <c r="AA267" i="45"/>
  <c r="P394" i="45"/>
  <c r="W325" i="45"/>
  <c r="H354" i="45"/>
  <c r="X401" i="45"/>
  <c r="AM397" i="45"/>
  <c r="F393" i="45"/>
  <c r="AF410" i="45"/>
  <c r="I294" i="45"/>
  <c r="G355" i="45"/>
  <c r="L307" i="45"/>
  <c r="AS369" i="45"/>
  <c r="AL266" i="45"/>
  <c r="M368" i="45"/>
  <c r="AH359" i="45"/>
  <c r="Q313" i="45"/>
  <c r="G270" i="45"/>
  <c r="R308" i="45"/>
  <c r="T315" i="45"/>
  <c r="J400" i="45"/>
  <c r="X274" i="45"/>
  <c r="AO266" i="45"/>
  <c r="I308" i="45"/>
  <c r="AQ390" i="45"/>
  <c r="AP313" i="45"/>
  <c r="AE292" i="45"/>
  <c r="V372" i="45"/>
  <c r="U292" i="45"/>
  <c r="R319" i="45"/>
  <c r="T384" i="45"/>
  <c r="W361" i="45"/>
  <c r="O277" i="45"/>
  <c r="AI292" i="45"/>
  <c r="Q399" i="45"/>
  <c r="AO391" i="45"/>
  <c r="I322" i="45"/>
  <c r="AJ400" i="45"/>
  <c r="AF400" i="45"/>
  <c r="AQ394" i="45"/>
  <c r="V389" i="45"/>
  <c r="AG290" i="45"/>
  <c r="I266" i="45"/>
  <c r="Y297" i="45"/>
  <c r="Z331" i="45"/>
  <c r="AD322" i="45"/>
  <c r="N346" i="45"/>
  <c r="E403" i="45"/>
  <c r="AH406" i="45"/>
  <c r="F396" i="45"/>
  <c r="AS276" i="45"/>
  <c r="R401" i="45"/>
  <c r="P360" i="45"/>
  <c r="I310" i="45"/>
  <c r="AG361" i="45"/>
  <c r="N368" i="45"/>
  <c r="AK409" i="45"/>
  <c r="AO408" i="45"/>
  <c r="AD395" i="45"/>
  <c r="AP324" i="45"/>
  <c r="AB392" i="45"/>
  <c r="AB263" i="45"/>
  <c r="R356" i="45"/>
  <c r="AF266" i="45"/>
  <c r="AG319" i="45"/>
  <c r="V268" i="45"/>
  <c r="H399" i="45"/>
  <c r="Q412" i="45"/>
  <c r="AI391" i="45"/>
  <c r="AP407" i="45"/>
  <c r="AO294" i="45"/>
  <c r="AO263" i="45"/>
  <c r="AJ268" i="45"/>
  <c r="AC357" i="45"/>
  <c r="U329" i="45"/>
  <c r="AD358" i="45"/>
  <c r="E298" i="45"/>
  <c r="AI359" i="45"/>
  <c r="L338" i="45"/>
  <c r="U311" i="45"/>
  <c r="AB319" i="45"/>
  <c r="AG390" i="45"/>
  <c r="J388" i="45"/>
  <c r="AN294" i="45"/>
  <c r="R388" i="45"/>
  <c r="G266" i="45"/>
  <c r="AI319" i="45"/>
  <c r="AC268" i="45"/>
  <c r="L369" i="45"/>
  <c r="AD285" i="45"/>
  <c r="AG330" i="45"/>
  <c r="AJ359" i="45"/>
  <c r="K362" i="45"/>
  <c r="AL294" i="45"/>
  <c r="AG310" i="45"/>
  <c r="X394" i="45"/>
  <c r="K286" i="45"/>
  <c r="AA411" i="45"/>
  <c r="P403" i="45"/>
  <c r="AG388" i="45"/>
  <c r="AP401" i="45"/>
  <c r="AC391" i="45"/>
  <c r="L379" i="45"/>
  <c r="L269" i="45"/>
  <c r="AG358" i="45"/>
  <c r="AH289" i="45"/>
  <c r="M281" i="45"/>
  <c r="AQ268" i="45"/>
  <c r="Q339" i="45"/>
  <c r="Q388" i="45"/>
  <c r="E284" i="45"/>
  <c r="AF397" i="45"/>
  <c r="S409" i="45"/>
  <c r="U400" i="45"/>
  <c r="AN360" i="45"/>
  <c r="AL390" i="45"/>
  <c r="O260" i="45"/>
  <c r="AK358" i="45"/>
  <c r="R277" i="45"/>
  <c r="AK298" i="45"/>
  <c r="F348" i="45"/>
  <c r="R281" i="45"/>
  <c r="AG266" i="45"/>
  <c r="T389" i="45"/>
  <c r="F399" i="45"/>
  <c r="S401" i="45"/>
  <c r="AJ412" i="45"/>
  <c r="O359" i="45"/>
  <c r="K304" i="45"/>
  <c r="AG366" i="45"/>
  <c r="AK403" i="45"/>
  <c r="AM353" i="45"/>
  <c r="AI286" i="45"/>
  <c r="AA404" i="45"/>
  <c r="AM346" i="45"/>
  <c r="AC355" i="45"/>
  <c r="E395" i="45"/>
  <c r="T359" i="45"/>
  <c r="O386" i="45"/>
  <c r="AO401" i="45"/>
  <c r="E397" i="45"/>
  <c r="AJ386" i="45"/>
  <c r="F265" i="45"/>
  <c r="I260" i="45"/>
  <c r="M270" i="45"/>
  <c r="O274" i="45"/>
  <c r="AC358" i="45"/>
  <c r="AM326" i="45"/>
  <c r="L377" i="45"/>
  <c r="AF296" i="45"/>
  <c r="AF289" i="45"/>
  <c r="H384" i="45"/>
  <c r="AP360" i="45"/>
  <c r="K328" i="45"/>
  <c r="AF302" i="45"/>
  <c r="AM292" i="45"/>
  <c r="T325" i="45"/>
  <c r="AS270" i="45"/>
  <c r="AH324" i="45"/>
  <c r="AL270" i="45"/>
  <c r="AI393" i="45"/>
  <c r="AF286" i="45"/>
  <c r="I295" i="45"/>
  <c r="M358" i="45"/>
  <c r="AJ408" i="45"/>
  <c r="Y387" i="45"/>
  <c r="AF339" i="45"/>
  <c r="AS392" i="45"/>
  <c r="V325" i="45"/>
  <c r="AK266" i="45"/>
  <c r="H405" i="45"/>
  <c r="AN270" i="45"/>
  <c r="AD310" i="45"/>
  <c r="O384" i="45"/>
  <c r="T382" i="45"/>
  <c r="AL288" i="45"/>
  <c r="U305" i="45"/>
  <c r="AJ390" i="45"/>
  <c r="O397" i="45"/>
  <c r="P260" i="45"/>
  <c r="AH298" i="45"/>
  <c r="P286" i="45"/>
  <c r="T319" i="45"/>
  <c r="W387" i="45"/>
  <c r="AG393" i="45"/>
  <c r="U284" i="45"/>
  <c r="T356" i="45"/>
  <c r="AE336" i="45"/>
  <c r="AK313" i="45"/>
  <c r="AE390" i="45"/>
  <c r="L293" i="45"/>
  <c r="AH356" i="45"/>
  <c r="S295" i="45"/>
  <c r="U368" i="45"/>
  <c r="AH303" i="45"/>
  <c r="H270" i="45"/>
  <c r="AI264" i="45"/>
  <c r="U260" i="45"/>
  <c r="W305" i="45"/>
  <c r="U295" i="45"/>
  <c r="AI282" i="45"/>
  <c r="AB360" i="45"/>
  <c r="H381" i="45"/>
  <c r="N357" i="45"/>
  <c r="Q292" i="45"/>
  <c r="AQ278" i="45"/>
  <c r="T371" i="45"/>
  <c r="O266" i="45"/>
  <c r="AJ337" i="45"/>
  <c r="V265" i="45"/>
  <c r="AN329" i="45"/>
  <c r="AE298" i="45"/>
  <c r="S353" i="45"/>
  <c r="AI277" i="45"/>
  <c r="Z408" i="45"/>
  <c r="AM358" i="45"/>
  <c r="X282" i="45"/>
  <c r="AI327" i="45"/>
  <c r="AB356" i="45"/>
  <c r="E390" i="45"/>
  <c r="M284" i="45"/>
  <c r="V294" i="45"/>
  <c r="K268" i="45"/>
  <c r="P294" i="45"/>
  <c r="AS324" i="45"/>
  <c r="AM368" i="45"/>
  <c r="E309" i="45"/>
  <c r="L410" i="45"/>
  <c r="AM312" i="45"/>
  <c r="AM386" i="45"/>
  <c r="AA389" i="45"/>
  <c r="AN387" i="45"/>
  <c r="AG352" i="45"/>
  <c r="AI271" i="45"/>
  <c r="AP406" i="45"/>
  <c r="AL300" i="45"/>
  <c r="T295" i="45"/>
  <c r="M402" i="45"/>
  <c r="AD385" i="45"/>
  <c r="T408" i="45"/>
  <c r="AB318" i="45"/>
  <c r="N289" i="45"/>
  <c r="R292" i="45"/>
  <c r="AJ309" i="45"/>
  <c r="AI313" i="45"/>
  <c r="Y313" i="45"/>
  <c r="I299" i="45"/>
  <c r="AE294" i="45"/>
  <c r="P389" i="45"/>
  <c r="M357" i="45"/>
  <c r="Z271" i="45"/>
  <c r="R268" i="45"/>
  <c r="AQ265" i="45"/>
  <c r="Z265" i="45"/>
  <c r="J399" i="45"/>
  <c r="G398" i="45"/>
  <c r="U343" i="45"/>
  <c r="AH325" i="45"/>
  <c r="AS388" i="45"/>
  <c r="J406" i="45"/>
  <c r="AP266" i="45"/>
  <c r="X277" i="45"/>
  <c r="E361" i="45"/>
  <c r="J285" i="45"/>
  <c r="I290" i="45"/>
  <c r="AK309" i="45"/>
  <c r="E286" i="45"/>
  <c r="AA386" i="45"/>
  <c r="P312" i="45"/>
  <c r="L296" i="45"/>
  <c r="AF365" i="45"/>
  <c r="O278" i="45"/>
  <c r="T264" i="45"/>
  <c r="K400" i="45"/>
  <c r="Z291" i="45"/>
  <c r="H323" i="45"/>
  <c r="M347" i="45"/>
  <c r="W319" i="45"/>
  <c r="AE323" i="45"/>
  <c r="AN401" i="45"/>
  <c r="T358" i="45"/>
  <c r="AQ380" i="45"/>
  <c r="Q404" i="45"/>
  <c r="I410" i="45"/>
  <c r="S287" i="45"/>
  <c r="T376" i="45"/>
  <c r="AP364" i="45"/>
  <c r="AM275" i="45"/>
  <c r="Y403" i="45"/>
  <c r="AF403" i="45"/>
  <c r="AK355" i="45"/>
  <c r="AD391" i="45"/>
  <c r="AH308" i="45"/>
  <c r="S277" i="45"/>
  <c r="AG260" i="45"/>
  <c r="Z346" i="45"/>
  <c r="N310" i="45"/>
  <c r="AM407" i="45"/>
  <c r="X384" i="45"/>
  <c r="T412" i="45"/>
  <c r="J391" i="45"/>
  <c r="AO385" i="45"/>
  <c r="AO317" i="45"/>
  <c r="E399" i="45"/>
  <c r="O357" i="45"/>
  <c r="AL360" i="45"/>
  <c r="S360" i="45"/>
  <c r="N351" i="45"/>
  <c r="AP346" i="45"/>
  <c r="N274" i="45"/>
  <c r="AI403" i="45"/>
  <c r="L395" i="45"/>
  <c r="AN364" i="45"/>
  <c r="R395" i="45"/>
  <c r="AS291" i="45"/>
  <c r="AH294" i="45"/>
  <c r="AK360" i="45"/>
  <c r="AI317" i="45"/>
  <c r="AB348" i="45"/>
  <c r="AA410" i="45"/>
  <c r="Z396" i="45"/>
  <c r="AS280" i="45"/>
  <c r="G389" i="45"/>
  <c r="AH409" i="45"/>
  <c r="AB315" i="45"/>
  <c r="O361" i="45"/>
  <c r="N297" i="45"/>
  <c r="AM374" i="45"/>
  <c r="F310" i="45"/>
  <c r="W412" i="45"/>
  <c r="AM409" i="45"/>
  <c r="O406" i="45"/>
  <c r="AO402" i="45"/>
  <c r="AO357" i="45"/>
  <c r="T405" i="45"/>
  <c r="AN299" i="45"/>
  <c r="AA264" i="45"/>
  <c r="T374" i="45"/>
  <c r="G284" i="45"/>
  <c r="R296" i="45"/>
  <c r="V261" i="45"/>
  <c r="S293" i="45"/>
  <c r="AI373" i="45"/>
  <c r="S285" i="45"/>
  <c r="AB387" i="45"/>
  <c r="S384" i="45"/>
  <c r="Y402" i="45"/>
  <c r="AP325" i="45"/>
  <c r="AE309" i="45"/>
  <c r="X351" i="45"/>
  <c r="AI267" i="45"/>
  <c r="T368" i="45"/>
  <c r="T266" i="45"/>
  <c r="AK277" i="45"/>
  <c r="M261" i="45"/>
  <c r="W281" i="45"/>
  <c r="M260" i="45"/>
  <c r="M361" i="45"/>
  <c r="AO394" i="45"/>
  <c r="AO280" i="45"/>
  <c r="R405" i="45"/>
  <c r="O398" i="45"/>
  <c r="AA384" i="45"/>
  <c r="AS361" i="45"/>
  <c r="AS304" i="45"/>
  <c r="AG297" i="45"/>
  <c r="AM266" i="45"/>
  <c r="Q320" i="45"/>
  <c r="J308" i="45"/>
  <c r="AH350" i="45"/>
  <c r="AD388" i="45"/>
  <c r="AA350" i="45"/>
  <c r="AN393" i="45"/>
  <c r="N295" i="45"/>
  <c r="AN404" i="45"/>
  <c r="U404" i="45"/>
  <c r="AK392" i="45"/>
  <c r="AS271" i="45"/>
  <c r="AP310" i="45"/>
  <c r="Z301" i="45"/>
  <c r="O295" i="45"/>
  <c r="I287" i="45"/>
  <c r="I363" i="45"/>
  <c r="AQ276" i="45"/>
  <c r="AJ316" i="45"/>
  <c r="U358" i="45"/>
  <c r="J310" i="45"/>
  <c r="W395" i="45"/>
  <c r="AJ393" i="45"/>
  <c r="AG384" i="45"/>
  <c r="AA291" i="45"/>
  <c r="AI364" i="45"/>
  <c r="AF362" i="45"/>
  <c r="X294" i="45"/>
  <c r="J337" i="45"/>
  <c r="Q280" i="45"/>
  <c r="R398" i="45"/>
  <c r="AN407" i="45"/>
  <c r="AN391" i="45"/>
  <c r="T270" i="45"/>
  <c r="AP408" i="45"/>
  <c r="AH393" i="45"/>
  <c r="AQ310" i="45"/>
  <c r="AF297" i="45"/>
  <c r="H320" i="45"/>
  <c r="X261" i="45"/>
  <c r="F344" i="45"/>
  <c r="AI266" i="45"/>
  <c r="S410" i="45"/>
  <c r="AF355" i="45"/>
  <c r="L263" i="45"/>
  <c r="AA393" i="45"/>
  <c r="AM411" i="45"/>
  <c r="AP268" i="45"/>
  <c r="I403" i="45"/>
  <c r="L378" i="45"/>
  <c r="AA297" i="45"/>
  <c r="Z313" i="45"/>
  <c r="E292" i="45"/>
  <c r="I391" i="45"/>
  <c r="AE401" i="45"/>
  <c r="Z297" i="45"/>
  <c r="F307" i="45"/>
  <c r="V340" i="45"/>
  <c r="P395" i="45"/>
  <c r="AJ261" i="45"/>
  <c r="Z330" i="45"/>
  <c r="AO399" i="45"/>
  <c r="L386" i="45"/>
  <c r="T387" i="45"/>
  <c r="AH336" i="45"/>
  <c r="AF263" i="45"/>
  <c r="AM388" i="45"/>
  <c r="V285" i="45"/>
  <c r="Y410" i="45"/>
  <c r="AE363" i="45"/>
  <c r="AN389" i="45"/>
  <c r="AD260" i="45"/>
  <c r="I366" i="45"/>
  <c r="AO275" i="45"/>
  <c r="AH286" i="45"/>
  <c r="S260" i="45"/>
  <c r="N287" i="45"/>
  <c r="U352" i="45"/>
  <c r="AQ385" i="45"/>
  <c r="AH262" i="45"/>
  <c r="W411" i="45"/>
  <c r="N395" i="45"/>
  <c r="AK400" i="45"/>
  <c r="X385" i="45"/>
  <c r="U264" i="45"/>
  <c r="U302" i="45"/>
  <c r="AC334" i="45"/>
  <c r="AJ270" i="45"/>
  <c r="AP288" i="45"/>
  <c r="AL392" i="45"/>
  <c r="N301" i="45"/>
  <c r="AE269" i="45"/>
  <c r="V347" i="45"/>
  <c r="X276" i="45"/>
  <c r="F304" i="45"/>
  <c r="AC364" i="45"/>
  <c r="AQ297" i="45"/>
  <c r="AS267" i="45"/>
  <c r="P278" i="45"/>
  <c r="AD261" i="45"/>
  <c r="AJ279" i="45"/>
  <c r="K302" i="45"/>
  <c r="G356" i="45"/>
  <c r="AJ356" i="45"/>
  <c r="V384" i="45"/>
  <c r="N291" i="45"/>
  <c r="AO411" i="45"/>
  <c r="AO393" i="45"/>
  <c r="F292" i="45"/>
  <c r="AK293" i="45"/>
  <c r="V375" i="45"/>
  <c r="AB347" i="45"/>
  <c r="G357" i="45"/>
  <c r="P269" i="45"/>
  <c r="V303" i="45"/>
  <c r="AQ395" i="45"/>
  <c r="Y400" i="45"/>
  <c r="S281" i="45"/>
  <c r="T370" i="45"/>
  <c r="Q406" i="45"/>
  <c r="W294" i="45"/>
  <c r="O409" i="45"/>
  <c r="AP389" i="45"/>
  <c r="AN365" i="45"/>
  <c r="AO270" i="45"/>
  <c r="AP391" i="45"/>
  <c r="AF310" i="45"/>
  <c r="H283" i="45"/>
  <c r="Q269" i="45"/>
  <c r="R329" i="45"/>
  <c r="Q305" i="45"/>
  <c r="X344" i="45"/>
  <c r="AD400" i="45"/>
  <c r="AC393" i="45"/>
  <c r="AS284" i="45"/>
  <c r="AB389" i="45"/>
  <c r="F411" i="45"/>
  <c r="AF288" i="45"/>
  <c r="AD264" i="45"/>
  <c r="J353" i="45"/>
  <c r="R307" i="45"/>
  <c r="H407" i="45"/>
  <c r="AS394" i="45"/>
  <c r="G411" i="45"/>
  <c r="AO384" i="45"/>
  <c r="AI399" i="45"/>
  <c r="AL301" i="45"/>
  <c r="X265" i="45"/>
  <c r="N303" i="45"/>
  <c r="AC299" i="45"/>
  <c r="N325" i="45"/>
  <c r="U407" i="45"/>
  <c r="S407" i="45"/>
  <c r="I396" i="45"/>
  <c r="AQ397" i="45"/>
  <c r="AO296" i="45"/>
  <c r="AN395" i="45"/>
  <c r="J403" i="45"/>
  <c r="AI295" i="45"/>
  <c r="AK267" i="45"/>
  <c r="AA298" i="45"/>
  <c r="AD309" i="45"/>
  <c r="Q295" i="45"/>
  <c r="AI339" i="45"/>
  <c r="V342" i="45"/>
  <c r="J407" i="45"/>
  <c r="I384" i="45"/>
  <c r="H412" i="45"/>
  <c r="AC388" i="45"/>
  <c r="G405" i="45"/>
  <c r="E269" i="45"/>
  <c r="Y358" i="45"/>
  <c r="T265" i="45"/>
  <c r="Q336" i="45"/>
  <c r="J340" i="45"/>
  <c r="AN346" i="45"/>
  <c r="AP262" i="45"/>
  <c r="E302" i="45"/>
  <c r="R300" i="45"/>
  <c r="T344" i="45"/>
  <c r="H397" i="45"/>
  <c r="Y332" i="45"/>
  <c r="W399" i="45"/>
  <c r="AB394" i="45"/>
  <c r="AO361" i="45"/>
  <c r="AS281" i="45"/>
  <c r="AS384" i="45"/>
  <c r="N262" i="45"/>
  <c r="U359" i="45"/>
  <c r="AJ344" i="45"/>
  <c r="T322" i="45"/>
  <c r="AE350" i="45"/>
  <c r="R359" i="45"/>
  <c r="AH315" i="45"/>
  <c r="AQ386" i="45"/>
  <c r="W357" i="45"/>
  <c r="AC395" i="45"/>
  <c r="T399" i="45"/>
  <c r="AO387" i="45"/>
  <c r="T400" i="45"/>
  <c r="AO283" i="45"/>
  <c r="N360" i="45"/>
  <c r="O301" i="45"/>
  <c r="I349" i="45"/>
  <c r="H301" i="45"/>
  <c r="AD349" i="45"/>
  <c r="Z350" i="45"/>
  <c r="AJ325" i="45"/>
  <c r="AM404" i="45"/>
  <c r="AQ391" i="45"/>
  <c r="Z388" i="45"/>
  <c r="J396" i="45"/>
  <c r="AH296" i="45"/>
  <c r="AF314" i="45"/>
  <c r="AB291" i="45"/>
  <c r="AS303" i="45"/>
  <c r="L380" i="45"/>
  <c r="AD368" i="45"/>
  <c r="H408" i="45"/>
  <c r="AM352" i="45"/>
  <c r="T404" i="45"/>
  <c r="AI388" i="45"/>
  <c r="N348" i="45"/>
  <c r="W402" i="45"/>
  <c r="AH388" i="45"/>
  <c r="AO352" i="45"/>
  <c r="AH402" i="45"/>
  <c r="O265" i="45"/>
  <c r="R294" i="45"/>
  <c r="R263" i="45"/>
  <c r="AK273" i="45"/>
  <c r="W296" i="45"/>
  <c r="N341" i="45"/>
  <c r="H295" i="45"/>
  <c r="R262" i="45"/>
  <c r="AF278" i="45"/>
  <c r="U355" i="45"/>
  <c r="J294" i="45"/>
  <c r="AL287" i="45"/>
  <c r="AI307" i="45"/>
  <c r="S263" i="45"/>
  <c r="AD263" i="45"/>
  <c r="H265" i="45"/>
  <c r="E355" i="45"/>
  <c r="Q315" i="45"/>
  <c r="Y399" i="45"/>
  <c r="W358" i="45"/>
  <c r="X269" i="45"/>
  <c r="R375" i="45"/>
  <c r="K269" i="45"/>
  <c r="AS405" i="45"/>
  <c r="AJ405" i="45"/>
  <c r="U389" i="45"/>
  <c r="M297" i="45"/>
  <c r="V376" i="45"/>
  <c r="AM396" i="45"/>
  <c r="M309" i="45"/>
  <c r="I345" i="45"/>
  <c r="P295" i="45"/>
  <c r="AO318" i="45"/>
  <c r="AA310" i="45"/>
  <c r="AJ296" i="45"/>
  <c r="AK385" i="45"/>
  <c r="L356" i="45"/>
  <c r="Y361" i="45"/>
  <c r="V284" i="45"/>
  <c r="V287" i="45"/>
  <c r="AI285" i="45"/>
  <c r="U317" i="45"/>
  <c r="U277" i="45"/>
  <c r="F392" i="45"/>
  <c r="AI394" i="45"/>
  <c r="AP357" i="45"/>
  <c r="AF361" i="45"/>
  <c r="AE321" i="45"/>
  <c r="AG356" i="45"/>
  <c r="AN362" i="45"/>
  <c r="AP393" i="45"/>
  <c r="F360" i="45"/>
  <c r="AB298" i="45"/>
  <c r="AG385" i="45"/>
  <c r="AK292" i="45"/>
  <c r="U266" i="45"/>
  <c r="Y398" i="45"/>
  <c r="U397" i="45"/>
  <c r="W359" i="45"/>
  <c r="AO271" i="45"/>
  <c r="O360" i="45"/>
  <c r="AJ299" i="45"/>
  <c r="L266" i="45"/>
  <c r="AK364" i="45"/>
  <c r="I382" i="45"/>
  <c r="I341" i="45"/>
  <c r="M412" i="45"/>
  <c r="AP395" i="45"/>
  <c r="AQ325" i="45"/>
  <c r="Z352" i="45"/>
  <c r="F361" i="45"/>
  <c r="R390" i="45"/>
  <c r="AI347" i="45"/>
  <c r="AS269" i="45"/>
  <c r="AN311" i="45"/>
  <c r="P356" i="45"/>
  <c r="L405" i="45"/>
  <c r="Z324" i="45"/>
  <c r="AD382" i="45"/>
  <c r="K409" i="45"/>
  <c r="F355" i="45"/>
  <c r="X286" i="45"/>
  <c r="S361" i="45"/>
  <c r="H291" i="45"/>
  <c r="Y307" i="45"/>
  <c r="U286" i="45"/>
  <c r="AE409" i="45"/>
  <c r="AE277" i="45"/>
  <c r="K396" i="45"/>
  <c r="AH358" i="45"/>
  <c r="U313" i="45"/>
  <c r="Q396" i="45"/>
  <c r="T323" i="45"/>
  <c r="AG410" i="45"/>
  <c r="AA305" i="45"/>
  <c r="O395" i="45"/>
  <c r="V373" i="45"/>
  <c r="AI308" i="45"/>
  <c r="AG300" i="45"/>
  <c r="U330" i="45"/>
  <c r="U267" i="45"/>
  <c r="Y328" i="45"/>
  <c r="AJ272" i="45"/>
  <c r="X408" i="45"/>
  <c r="AC392" i="45"/>
  <c r="AL368" i="45"/>
  <c r="AO309" i="45"/>
  <c r="I269" i="45"/>
  <c r="X410" i="45"/>
  <c r="Z343" i="45"/>
  <c r="AM302" i="45"/>
  <c r="AD306" i="45"/>
  <c r="Y366" i="45"/>
  <c r="AK320" i="45"/>
  <c r="AN309" i="45"/>
  <c r="AQ366" i="45"/>
  <c r="I300" i="45"/>
  <c r="AH404" i="45"/>
  <c r="J410" i="45"/>
  <c r="R406" i="45"/>
  <c r="T388" i="45"/>
  <c r="W285" i="45"/>
  <c r="AM405" i="45"/>
  <c r="Q387" i="45"/>
  <c r="R269" i="45"/>
  <c r="AI306" i="45"/>
  <c r="AL356" i="45"/>
  <c r="F272" i="45"/>
  <c r="R376" i="45"/>
  <c r="AI377" i="45"/>
  <c r="AI410" i="45"/>
  <c r="G392" i="45"/>
  <c r="AE411" i="45"/>
  <c r="U385" i="45"/>
  <c r="AS400" i="45"/>
  <c r="AL293" i="45"/>
  <c r="Y267" i="45"/>
  <c r="AB326" i="45"/>
  <c r="E300" i="45"/>
  <c r="R404" i="45"/>
  <c r="V393" i="45"/>
  <c r="F406" i="45"/>
  <c r="W263" i="45"/>
  <c r="U392" i="45"/>
  <c r="AA318" i="45"/>
  <c r="H266" i="45"/>
  <c r="AH305" i="45"/>
  <c r="AD361" i="45"/>
  <c r="AC264" i="45"/>
  <c r="V397" i="45"/>
  <c r="AL404" i="45"/>
  <c r="S393" i="45"/>
  <c r="O391" i="45"/>
  <c r="AN264" i="45"/>
  <c r="AO389" i="45"/>
  <c r="AH394" i="45"/>
  <c r="AH270" i="45"/>
  <c r="R325" i="45"/>
  <c r="T380" i="45"/>
  <c r="N302" i="45"/>
  <c r="AI361" i="45"/>
  <c r="AQ272" i="45"/>
  <c r="N275" i="45"/>
  <c r="AD401" i="45"/>
  <c r="AA408" i="45"/>
  <c r="I402" i="45"/>
  <c r="AE308" i="45"/>
  <c r="AL389" i="45"/>
  <c r="J358" i="45"/>
  <c r="Y363" i="45"/>
  <c r="AF267" i="45"/>
  <c r="M343" i="45"/>
  <c r="AD311" i="45"/>
  <c r="AK316" i="45"/>
  <c r="AA362" i="45"/>
  <c r="P375" i="45"/>
  <c r="L374" i="45"/>
  <c r="AM406" i="45"/>
  <c r="M289" i="45"/>
  <c r="AH411" i="45"/>
  <c r="T395" i="45"/>
  <c r="W384" i="45"/>
  <c r="X396" i="45"/>
  <c r="AS296" i="45"/>
  <c r="AM282" i="45"/>
  <c r="AA356" i="45"/>
  <c r="AD301" i="45"/>
  <c r="T271" i="45"/>
  <c r="AG380" i="45"/>
  <c r="Y285" i="45"/>
  <c r="AC387" i="45"/>
  <c r="J394" i="45"/>
  <c r="AQ292" i="45"/>
  <c r="AB271" i="45"/>
  <c r="AH399" i="45"/>
  <c r="E270" i="45"/>
  <c r="AE293" i="45"/>
  <c r="AL383" i="45"/>
  <c r="AI297" i="45"/>
  <c r="V387" i="45"/>
  <c r="AM395" i="45"/>
  <c r="AC412" i="45"/>
  <c r="AN292" i="45"/>
  <c r="AB391" i="45"/>
  <c r="AB325" i="45"/>
  <c r="G282" i="45"/>
  <c r="I274" i="45"/>
  <c r="AM320" i="45"/>
  <c r="AP397" i="45"/>
  <c r="AI406" i="45"/>
  <c r="AN390" i="45"/>
  <c r="AK406" i="45"/>
  <c r="J409" i="45"/>
  <c r="AN355" i="45"/>
  <c r="AG392" i="45"/>
  <c r="AN265" i="45"/>
  <c r="I356" i="45"/>
  <c r="E264" i="45"/>
  <c r="L262" i="45"/>
  <c r="AG264" i="45"/>
  <c r="E346" i="45"/>
  <c r="I344" i="45"/>
  <c r="U308" i="45"/>
  <c r="Q409" i="45"/>
  <c r="AQ409" i="45"/>
  <c r="M404" i="45"/>
  <c r="AP295" i="45"/>
  <c r="Y389" i="45"/>
  <c r="T300" i="45"/>
  <c r="AB357" i="45"/>
  <c r="I306" i="45"/>
  <c r="AE329" i="45"/>
  <c r="AG354" i="45"/>
  <c r="Y274" i="45"/>
  <c r="V277" i="45"/>
  <c r="Y357" i="45"/>
  <c r="AJ263" i="45"/>
  <c r="AI314" i="45"/>
  <c r="J393" i="45"/>
  <c r="P261" i="45"/>
  <c r="AM385" i="45"/>
  <c r="S392" i="45"/>
  <c r="Y396" i="45"/>
  <c r="AP356" i="45"/>
  <c r="AH268" i="45"/>
  <c r="AK297" i="45"/>
  <c r="S268" i="45"/>
  <c r="P305" i="45"/>
  <c r="AB261" i="45"/>
  <c r="N373" i="45"/>
  <c r="H285" i="45"/>
  <c r="U395" i="45"/>
  <c r="Y325" i="45"/>
  <c r="O303" i="45"/>
  <c r="S297" i="45"/>
  <c r="X272" i="45"/>
  <c r="T366" i="45"/>
  <c r="AB280" i="45"/>
  <c r="AN410" i="45"/>
  <c r="AG278" i="45"/>
  <c r="AL264" i="45"/>
  <c r="G399" i="45"/>
  <c r="M355" i="45"/>
  <c r="AK411" i="45"/>
  <c r="U408" i="45"/>
  <c r="P397" i="45"/>
  <c r="AO292" i="45"/>
  <c r="AQ360" i="45"/>
  <c r="AC269" i="45"/>
  <c r="AB270" i="45"/>
  <c r="AK280" i="45"/>
  <c r="AM293" i="45"/>
  <c r="L302" i="45"/>
  <c r="Z285" i="45"/>
  <c r="E398" i="45"/>
  <c r="E400" i="45"/>
  <c r="AA394" i="45"/>
  <c r="AN388" i="45"/>
  <c r="AS285" i="45"/>
  <c r="T260" i="45"/>
  <c r="L289" i="45"/>
  <c r="AL272" i="45"/>
  <c r="AI304" i="45"/>
  <c r="L400" i="45"/>
  <c r="V404" i="45"/>
  <c r="G391" i="45"/>
  <c r="N384" i="45"/>
  <c r="AG295" i="45"/>
  <c r="Y262" i="45"/>
  <c r="AC310" i="45"/>
  <c r="AC348" i="45"/>
  <c r="AJ358" i="45"/>
  <c r="L411" i="45"/>
  <c r="Y401" i="45"/>
  <c r="O411" i="45"/>
  <c r="AM401" i="45"/>
  <c r="S395" i="45"/>
  <c r="AS294" i="45"/>
  <c r="AL387" i="45"/>
  <c r="AS295" i="45"/>
  <c r="P266" i="45"/>
  <c r="G268" i="45"/>
  <c r="G296" i="45"/>
  <c r="AM296" i="45"/>
  <c r="AE282" i="45"/>
  <c r="AB282" i="45"/>
  <c r="AH287" i="45"/>
  <c r="R399" i="45"/>
  <c r="E405" i="45"/>
  <c r="K395" i="45"/>
  <c r="AO407" i="45"/>
  <c r="E384" i="45"/>
  <c r="AH295" i="45"/>
  <c r="Y359" i="45"/>
  <c r="AA337" i="45"/>
  <c r="AK327" i="45"/>
  <c r="AQ287" i="45"/>
  <c r="J280" i="45"/>
  <c r="P381" i="45"/>
  <c r="L268" i="45"/>
  <c r="F260" i="45"/>
  <c r="AJ360" i="45"/>
  <c r="AF389" i="45"/>
  <c r="Y302" i="45"/>
  <c r="R408" i="45"/>
  <c r="K408" i="45"/>
  <c r="X390" i="45"/>
  <c r="AS268" i="45"/>
  <c r="I355" i="45"/>
  <c r="N347" i="45"/>
  <c r="T355" i="45"/>
  <c r="AG326" i="45"/>
  <c r="AD356" i="45"/>
  <c r="H321" i="45"/>
  <c r="E321" i="45"/>
  <c r="G406" i="45"/>
  <c r="U261" i="45"/>
  <c r="E411" i="45"/>
  <c r="M387" i="45"/>
  <c r="AN305" i="45"/>
  <c r="AE285" i="45"/>
  <c r="G395" i="45"/>
  <c r="AF291" i="45"/>
  <c r="AJ331" i="45"/>
  <c r="P309" i="45"/>
  <c r="W373" i="45"/>
  <c r="N299" i="45"/>
  <c r="F273" i="45"/>
  <c r="AK319" i="45"/>
  <c r="AC409" i="45"/>
  <c r="AC407" i="45"/>
  <c r="K387" i="45"/>
  <c r="J387" i="45"/>
  <c r="J395" i="45"/>
  <c r="AM285" i="45"/>
  <c r="AA341" i="45"/>
  <c r="L389" i="45"/>
  <c r="AA292" i="45"/>
  <c r="AO409" i="45"/>
  <c r="AO333" i="45"/>
  <c r="O268" i="45"/>
  <c r="T272" i="45"/>
  <c r="AM359" i="45"/>
  <c r="J397" i="45"/>
  <c r="AL286" i="45"/>
  <c r="Y407" i="45"/>
  <c r="AQ405" i="45"/>
  <c r="AS393" i="45"/>
  <c r="AN262" i="45"/>
  <c r="AQ296" i="45"/>
  <c r="Y356" i="45"/>
  <c r="AJ265" i="45"/>
  <c r="AF284" i="45"/>
  <c r="K357" i="45"/>
  <c r="F293" i="45"/>
  <c r="K293" i="45"/>
  <c r="AS395" i="45"/>
  <c r="AF395" i="45"/>
  <c r="H391" i="45"/>
  <c r="AH384" i="45"/>
  <c r="F294" i="45"/>
  <c r="M294" i="45"/>
  <c r="N263" i="45"/>
  <c r="N374" i="45"/>
  <c r="J357" i="45"/>
  <c r="AE397" i="45"/>
  <c r="U399" i="45"/>
  <c r="AL388" i="45"/>
  <c r="AN358" i="45"/>
  <c r="G260" i="45"/>
  <c r="E296" i="45"/>
  <c r="AI300" i="45"/>
  <c r="AE353" i="45"/>
  <c r="I309" i="45"/>
  <c r="G408" i="45"/>
  <c r="T396" i="45"/>
  <c r="AH408" i="45"/>
  <c r="AL396" i="45"/>
  <c r="AC389" i="45"/>
  <c r="AP263" i="45"/>
  <c r="AP355" i="45"/>
  <c r="AS263" i="45"/>
  <c r="AJ285" i="45"/>
  <c r="AM264" i="45"/>
  <c r="AK264" i="45"/>
  <c r="AB361" i="45"/>
  <c r="N355" i="45"/>
  <c r="V350" i="45"/>
  <c r="AM281" i="45"/>
  <c r="X392" i="45"/>
  <c r="AS399" i="45"/>
  <c r="I389" i="45"/>
  <c r="N391" i="45"/>
  <c r="AQ355" i="45"/>
  <c r="Z261" i="45"/>
  <c r="AD284" i="45"/>
  <c r="AA278" i="45"/>
  <c r="X290" i="45"/>
  <c r="AC362" i="45"/>
  <c r="AH367" i="45"/>
  <c r="Q337" i="45"/>
  <c r="AG325" i="45"/>
  <c r="G297" i="45"/>
  <c r="AA357" i="45"/>
  <c r="L297" i="45"/>
  <c r="AM260" i="45"/>
  <c r="I401" i="45"/>
  <c r="L398" i="45"/>
  <c r="M386" i="45"/>
  <c r="AL395" i="45"/>
  <c r="AH267" i="45"/>
  <c r="AE320" i="45"/>
  <c r="P270" i="45"/>
  <c r="AG370" i="45"/>
  <c r="Q308" i="45"/>
  <c r="Q372" i="45"/>
  <c r="N272" i="45"/>
  <c r="I412" i="45"/>
  <c r="AH281" i="45"/>
  <c r="O401" i="45"/>
  <c r="AD412" i="45"/>
  <c r="AG408" i="45"/>
  <c r="AC399" i="45"/>
  <c r="M385" i="45"/>
  <c r="J267" i="45"/>
  <c r="AB260" i="45"/>
  <c r="J268" i="45"/>
  <c r="X336" i="45"/>
  <c r="M319" i="45"/>
  <c r="T333" i="45"/>
  <c r="F349" i="45"/>
  <c r="T403" i="45"/>
  <c r="AE402" i="45"/>
  <c r="AI409" i="45"/>
  <c r="AQ269" i="45"/>
  <c r="S300" i="45"/>
  <c r="M301" i="45"/>
  <c r="P276" i="45"/>
  <c r="O404" i="45"/>
  <c r="AQ266" i="45"/>
  <c r="AB294" i="45"/>
  <c r="AA314" i="45"/>
  <c r="AO403" i="45"/>
  <c r="O355" i="45"/>
  <c r="AP399" i="45"/>
  <c r="N283" i="45"/>
  <c r="Y412" i="45"/>
  <c r="AI395" i="45"/>
  <c r="AK404" i="45"/>
  <c r="AN296" i="45"/>
  <c r="W386" i="45"/>
  <c r="AE364" i="45"/>
  <c r="AE360" i="45"/>
  <c r="P365" i="45"/>
  <c r="AE332" i="45"/>
  <c r="X412" i="45"/>
  <c r="R387" i="45"/>
  <c r="P348" i="45"/>
  <c r="K266" i="45"/>
  <c r="I411" i="45"/>
  <c r="AD267" i="45"/>
  <c r="X402" i="45"/>
  <c r="H403" i="45"/>
  <c r="AM390" i="45"/>
  <c r="U405" i="45"/>
  <c r="AQ264" i="45"/>
  <c r="N265" i="45"/>
  <c r="J309" i="45"/>
  <c r="R352" i="45"/>
  <c r="X310" i="45"/>
  <c r="AC327" i="45"/>
  <c r="V291" i="45"/>
  <c r="V394" i="45"/>
  <c r="AA392" i="45"/>
  <c r="W389" i="45"/>
  <c r="AN359" i="45"/>
  <c r="AM267" i="45"/>
  <c r="AQ361" i="45"/>
  <c r="G263" i="45"/>
  <c r="AM330" i="45"/>
  <c r="L355" i="45"/>
  <c r="AJ395" i="45"/>
  <c r="Q395" i="45"/>
  <c r="AH386" i="45"/>
  <c r="AO269" i="45"/>
  <c r="P299" i="45"/>
  <c r="S357" i="45"/>
  <c r="I263" i="45"/>
  <c r="V331" i="45"/>
  <c r="F357" i="45"/>
  <c r="AP404" i="45"/>
  <c r="AK394" i="45"/>
  <c r="AG403" i="45"/>
  <c r="AF393" i="45"/>
  <c r="V385" i="45"/>
  <c r="AC406" i="45"/>
  <c r="AP265" i="45"/>
  <c r="AN263" i="45"/>
  <c r="E359" i="45"/>
  <c r="AE325" i="45"/>
  <c r="L261" i="45"/>
  <c r="S292" i="45"/>
  <c r="AG283" i="45"/>
  <c r="R326" i="45"/>
  <c r="K294" i="45"/>
  <c r="G386" i="45"/>
  <c r="AE395" i="45"/>
  <c r="R385" i="45"/>
  <c r="AI301" i="45"/>
  <c r="M390" i="45"/>
  <c r="Q260" i="45"/>
  <c r="U326" i="45"/>
  <c r="AQ289" i="45"/>
  <c r="AI303" i="45"/>
  <c r="AH334" i="45"/>
  <c r="AM278" i="45"/>
  <c r="AB273" i="45"/>
  <c r="P345" i="45"/>
  <c r="S267" i="45"/>
  <c r="O285" i="45"/>
  <c r="K309" i="45"/>
  <c r="AM283" i="45"/>
  <c r="AJ396" i="45"/>
  <c r="U391" i="45"/>
  <c r="AN289" i="45"/>
  <c r="AH385" i="45"/>
  <c r="I325" i="45"/>
  <c r="E323" i="45"/>
  <c r="I268" i="45"/>
  <c r="P376" i="45"/>
  <c r="Z268" i="45"/>
  <c r="T330" i="45"/>
  <c r="J377" i="45"/>
  <c r="AS390" i="45"/>
  <c r="Q301" i="45"/>
  <c r="T411" i="45"/>
  <c r="AQ407" i="45"/>
  <c r="AH398" i="45"/>
  <c r="Z387" i="45"/>
  <c r="AN269" i="45"/>
  <c r="X309" i="45"/>
  <c r="AG360" i="45"/>
  <c r="AF299" i="45"/>
  <c r="R271" i="45"/>
  <c r="AE344" i="45"/>
  <c r="W380" i="45"/>
  <c r="AF333" i="45"/>
  <c r="E409" i="45"/>
  <c r="AD397" i="45"/>
  <c r="AJ399" i="45"/>
  <c r="K399" i="45"/>
  <c r="AG265" i="45"/>
  <c r="Q270" i="45"/>
  <c r="L277" i="45"/>
  <c r="AA399" i="45"/>
  <c r="AQ301" i="45"/>
  <c r="AL291" i="45"/>
  <c r="J261" i="45"/>
  <c r="N399" i="45"/>
  <c r="P311" i="45"/>
  <c r="J392" i="45"/>
  <c r="AI290" i="45"/>
  <c r="AN405" i="45"/>
  <c r="AD392" i="45"/>
  <c r="Z395" i="45"/>
  <c r="Y409" i="45"/>
  <c r="AN325" i="45"/>
  <c r="N294" i="45"/>
  <c r="M296" i="45"/>
  <c r="AD321" i="45"/>
  <c r="X349" i="45"/>
  <c r="AO321" i="45"/>
  <c r="AC332" i="45"/>
  <c r="V399" i="45"/>
  <c r="I272" i="45"/>
  <c r="M398" i="45"/>
  <c r="X393" i="45"/>
  <c r="V355" i="45"/>
  <c r="AB292" i="45"/>
  <c r="O352" i="45"/>
  <c r="AO348" i="45"/>
  <c r="I275" i="45"/>
  <c r="AL309" i="45"/>
  <c r="O405" i="45"/>
  <c r="AL384" i="45"/>
  <c r="AF294" i="45"/>
  <c r="R345" i="45"/>
  <c r="Y394" i="45"/>
  <c r="AP380" i="45"/>
  <c r="AC312" i="45"/>
  <c r="V382" i="45"/>
  <c r="AI387" i="45"/>
  <c r="I262" i="45"/>
  <c r="F262" i="45"/>
  <c r="R260" i="45"/>
  <c r="AO282" i="45"/>
  <c r="AJ334" i="45"/>
  <c r="L384" i="45"/>
  <c r="V334" i="45"/>
  <c r="I280" i="45"/>
  <c r="L318" i="45"/>
  <c r="AL406" i="45"/>
  <c r="AK391" i="45"/>
  <c r="N296" i="45"/>
  <c r="J348" i="45"/>
  <c r="N278" i="45"/>
  <c r="T320" i="45"/>
  <c r="AS356" i="45"/>
  <c r="X350" i="45"/>
  <c r="J371" i="45"/>
  <c r="Z398" i="45"/>
  <c r="Y308" i="45"/>
  <c r="P377" i="45"/>
  <c r="M346" i="45"/>
  <c r="AH326" i="45"/>
  <c r="AB384" i="45"/>
  <c r="AA263" i="45"/>
  <c r="AN301" i="45"/>
  <c r="O269" i="45"/>
  <c r="AA342" i="45"/>
  <c r="AQ351" i="45"/>
  <c r="Y300" i="45"/>
  <c r="E393" i="45"/>
  <c r="Z264" i="45"/>
  <c r="AP386" i="45"/>
  <c r="R332" i="45"/>
  <c r="Z386" i="45"/>
  <c r="I298" i="45"/>
  <c r="AM289" i="45"/>
  <c r="M392" i="45"/>
  <c r="Q277" i="45"/>
  <c r="V405" i="45"/>
  <c r="J319" i="45"/>
  <c r="AI380" i="45"/>
  <c r="J389" i="45"/>
  <c r="AS406" i="45"/>
  <c r="H263" i="45"/>
  <c r="Q357" i="45"/>
  <c r="T340" i="45"/>
  <c r="AB334" i="45"/>
  <c r="O400" i="45"/>
  <c r="W284" i="45"/>
  <c r="N320" i="45"/>
  <c r="AN312" i="45"/>
  <c r="AM347" i="45"/>
  <c r="J350" i="45"/>
  <c r="AA398" i="45"/>
  <c r="U285" i="45"/>
  <c r="Z355" i="45"/>
  <c r="AI324" i="45"/>
  <c r="O311" i="45"/>
  <c r="Z360" i="45"/>
  <c r="J272" i="45"/>
  <c r="T296" i="45"/>
  <c r="H264" i="45"/>
  <c r="I342" i="45"/>
  <c r="U294" i="45"/>
  <c r="K301" i="45"/>
  <c r="AP297" i="45"/>
  <c r="AJ291" i="45"/>
  <c r="AE301" i="45"/>
  <c r="D167" i="55" l="1" a="1"/>
  <c r="D167" i="55" s="1"/>
  <c r="D167" i="49" a="1"/>
  <c r="D167" i="49" s="1"/>
  <c r="D105" i="58" l="1" a="1"/>
  <c r="D105" i="58" s="1"/>
  <c r="D105" i="51" a="1"/>
  <c r="D105" i="51" s="1"/>
  <c r="D110" i="52" a="1"/>
  <c r="D110" i="52" s="1"/>
  <c r="D63" i="57" a="1"/>
  <c r="D63" i="57" s="1"/>
  <c r="D59" i="50" a="1"/>
  <c r="D59" i="50" s="1"/>
  <c r="D63" i="48" a="1"/>
  <c r="D63" i="48" s="1"/>
  <c r="D59" i="56" a="1"/>
  <c r="D59" i="56" s="1"/>
  <c r="D110" i="59" a="1"/>
  <c r="D110" i="5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B17" authorId="0" shapeId="0" xr:uid="{A2E076E1-A409-4414-A169-B25B592FBB5A}">
      <text>
        <r>
          <rPr>
            <b/>
            <sz val="9"/>
            <color rgb="FF000000"/>
            <rFont val="宋体"/>
            <family val="3"/>
            <charset val="134"/>
          </rPr>
          <t>Estimated based on crude steel production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liangsai</author>
  </authors>
  <commentList>
    <comment ref="B4" authorId="0" shapeId="0" xr:uid="{A45729DB-43B2-4542-911B-441BC1F6F261}">
      <text>
        <r>
          <rPr>
            <b/>
            <sz val="9"/>
            <color rgb="FF000000"/>
            <rFont val="宋体"/>
            <family val="3"/>
            <charset val="134"/>
          </rPr>
          <t>Estimated based on steel production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ls</author>
    <author>刘祎炜</author>
  </authors>
  <commentList>
    <comment ref="B10" authorId="0" shapeId="0" xr:uid="{A0704170-9209-4A5C-867D-9C4207D58663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11" authorId="0" shapeId="0" xr:uid="{2A2920DF-5C8D-4341-BA22-9CD78A30A666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12" authorId="0" shapeId="0" xr:uid="{B016232A-F9BC-4124-9914-3CE06D3A4E04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13" authorId="0" shapeId="0" xr:uid="{407E456F-2ADE-4201-8B8A-151E65268E1D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27" authorId="1" shapeId="0" xr:uid="{A1627080-C2A8-4BF0-80F7-A55DF5942A80}">
      <text>
        <r>
          <rPr>
            <b/>
            <sz val="9"/>
            <color rgb="FF000000"/>
            <rFont val="宋体"/>
            <family val="3"/>
            <charset val="134"/>
          </rPr>
          <t>kJ/m3</t>
        </r>
        <r>
          <rPr>
            <sz val="9"/>
            <color rgb="FF000000"/>
            <rFont val="宋体"/>
            <family val="3"/>
            <charset val="134"/>
          </rPr>
          <t xml:space="preserve">
</t>
        </r>
      </text>
    </comment>
    <comment ref="B29" authorId="0" shapeId="0" xr:uid="{A8E16C14-61F8-40C0-A8DD-303FCD379D6D}">
      <text>
        <r>
          <rPr>
            <b/>
            <sz val="9"/>
            <color rgb="FF000000"/>
            <rFont val="Tahoma"/>
            <family val="2"/>
          </rPr>
          <t>kJ/m3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ls</author>
    <author>刘祎炜</author>
  </authors>
  <commentList>
    <comment ref="B10" authorId="0" shapeId="0" xr:uid="{5FD1EB39-C2CD-4937-9FCC-6754BA1DD05C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11" authorId="0" shapeId="0" xr:uid="{744025C6-39A3-4CBA-BA22-226A6951E64B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12" authorId="0" shapeId="0" xr:uid="{BEAC5845-A78B-41C7-B458-B7BE35BC20C7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13" authorId="0" shapeId="0" xr:uid="{3E50A889-208D-463A-931D-FD1584F754BB}">
      <text>
        <r>
          <rPr>
            <b/>
            <sz val="9"/>
            <color rgb="FF000000"/>
            <rFont val="Tahoma"/>
            <family val="2"/>
          </rPr>
          <t>kJ/m3</t>
        </r>
      </text>
    </comment>
    <comment ref="B27" authorId="1" shapeId="0" xr:uid="{34B292D7-2E3F-4764-A4E9-29B39441FABC}">
      <text>
        <r>
          <rPr>
            <b/>
            <sz val="9"/>
            <color rgb="FF000000"/>
            <rFont val="宋体"/>
            <family val="3"/>
            <charset val="134"/>
          </rPr>
          <t>kJ/m3</t>
        </r>
        <r>
          <rPr>
            <sz val="9"/>
            <color rgb="FF000000"/>
            <rFont val="宋体"/>
            <family val="3"/>
            <charset val="134"/>
          </rPr>
          <t xml:space="preserve">
</t>
        </r>
      </text>
    </comment>
    <comment ref="B29" authorId="0" shapeId="0" xr:uid="{9BBE52B1-B906-4C16-A08D-7D1052172D8F}">
      <text>
        <r>
          <rPr>
            <b/>
            <sz val="9"/>
            <color rgb="FF000000"/>
            <rFont val="Tahoma"/>
            <family val="2"/>
          </rPr>
          <t>kJ/m3</t>
        </r>
      </text>
    </comment>
  </commentList>
</comment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<sst xmlns="http://schemas.openxmlformats.org/spreadsheetml/2006/main" count="9920" uniqueCount="1114">
  <si>
    <t>Sector</t>
    <phoneticPr fontId="8" type="noConversion"/>
  </si>
  <si>
    <t xml:space="preserve">  Agriculture,Forestry,Animal Husbandry and Fishery</t>
  </si>
  <si>
    <t xml:space="preserve">  Mining and Washing of Coal</t>
  </si>
  <si>
    <t xml:space="preserve">  Extraction of Petroleum and Natural Gas</t>
  </si>
  <si>
    <t xml:space="preserve">  Mining and Processing of Ferrous Metal Ores</t>
  </si>
  <si>
    <t xml:space="preserve">  Mining and Processing of Non-Ferrous Metal Ores</t>
  </si>
  <si>
    <t xml:space="preserve">  Mining and Processing of Nonmetal Ores</t>
  </si>
  <si>
    <t xml:space="preserve">  Processing of Food from Agricultural Products</t>
  </si>
  <si>
    <t xml:space="preserve">  Manufacture of Foods</t>
  </si>
  <si>
    <t xml:space="preserve">  Manufacture of Liquor,Beverages and Refined Tea</t>
  </si>
  <si>
    <t xml:space="preserve">  Manufacture of Tobacco</t>
  </si>
  <si>
    <t xml:space="preserve">  Manufacture of Textile</t>
  </si>
  <si>
    <t xml:space="preserve">  Manufacture of Textile,Wearing Apparel and Accessories</t>
  </si>
  <si>
    <t xml:space="preserve">  Manufacture of Leather,Fur,Feather and Related Products and Footwear</t>
  </si>
  <si>
    <t xml:space="preserve">  Processing of Timber,Manufacture of Wood,Bamboo,Rattan,Palm,
  Palm,and Straw Products</t>
  </si>
  <si>
    <t xml:space="preserve">  Manufacture of Furniture</t>
  </si>
  <si>
    <t xml:space="preserve">  Manufacture of Paper and Paper Products</t>
  </si>
  <si>
    <t xml:space="preserve">  Printing and Reproduction of Recording Media</t>
  </si>
  <si>
    <t xml:space="preserve">  Manufacture of Articles for Culture,Education,Arts and Crafts,
  Sport and Entertainment Activities</t>
  </si>
  <si>
    <t xml:space="preserve">  Processing of Petroleum,Coal and Other Fuels</t>
  </si>
  <si>
    <t xml:space="preserve">  Manufacture of Raw Chemical Materials and Chemical Products</t>
  </si>
  <si>
    <t xml:space="preserve">  Manufacture of Medicines</t>
  </si>
  <si>
    <t xml:space="preserve">  Manufacture of Chemical Fibers</t>
  </si>
  <si>
    <t xml:space="preserve">  Manufacture of Rubber and Plastics Products</t>
  </si>
  <si>
    <t xml:space="preserve">  Manufacture of Non-metallic Mineral Products</t>
  </si>
  <si>
    <t xml:space="preserve">  Smelting and Pressing of Ferrous Metals</t>
  </si>
  <si>
    <t xml:space="preserve">  Smelting and Pressing of Non-ferrous Metals</t>
  </si>
  <si>
    <t xml:space="preserve">  Manufacture of Metal Products</t>
  </si>
  <si>
    <t xml:space="preserve">  Manufacture of General Purpose Machinery</t>
  </si>
  <si>
    <t xml:space="preserve">  Manufacture of Special Purpose Machinery</t>
  </si>
  <si>
    <t xml:space="preserve">  Manufacture of Automobiles</t>
  </si>
  <si>
    <t xml:space="preserve">  Manufacture of Railway,Ship,Aerospace and Other Transport
  Equipments</t>
  </si>
  <si>
    <t xml:space="preserve">  Manufacture of Electrical Machinery and Apparatus</t>
  </si>
  <si>
    <t xml:space="preserve">  Manufacture of Computers,Communication and
  Other Electronic Equipment</t>
  </si>
  <si>
    <t xml:space="preserve">  Manufacture of Measuring Instruments and Machinery</t>
  </si>
  <si>
    <t xml:space="preserve">  Other Manufacture</t>
  </si>
  <si>
    <t xml:space="preserve">  Utilization of Waste Resources</t>
  </si>
  <si>
    <t xml:space="preserve">  Repair Service of Metal Products,Machinery and Equipment</t>
  </si>
  <si>
    <t xml:space="preserve">  Production and Supply of Electric Power and Heat Power</t>
  </si>
  <si>
    <t xml:space="preserve">  Production and Supply of Gas</t>
  </si>
  <si>
    <t xml:space="preserve">  Production and Supply of Water</t>
  </si>
  <si>
    <t xml:space="preserve">  Construction</t>
  </si>
  <si>
    <t xml:space="preserve">  Transport,Storage and Post</t>
  </si>
  <si>
    <t xml:space="preserve">  Wholesale and Retail Trades,Hotels and Catering Services</t>
  </si>
  <si>
    <t xml:space="preserve">  Others</t>
  </si>
  <si>
    <t xml:space="preserve">    Urban</t>
  </si>
  <si>
    <t xml:space="preserve">    Rural</t>
  </si>
  <si>
    <t>Energy Balance of China(Standard Quantity)-2020</t>
    <phoneticPr fontId="8" type="noConversion"/>
  </si>
  <si>
    <t>Item</t>
  </si>
  <si>
    <t xml:space="preserve">  Thermal Power</t>
  </si>
  <si>
    <t xml:space="preserve">  Heating Supply</t>
  </si>
  <si>
    <t xml:space="preserve">  Coking</t>
    <phoneticPr fontId="8" type="noConversion"/>
  </si>
  <si>
    <t xml:space="preserve">  Petroleum Refining and Coal-to-liquids</t>
  </si>
  <si>
    <t xml:space="preserve">  Gas Works</t>
  </si>
  <si>
    <t xml:space="preserve"> 10,000 tce</t>
    <phoneticPr fontId="8" type="noConversion"/>
  </si>
  <si>
    <t>GJ</t>
    <phoneticPr fontId="8" type="noConversion"/>
  </si>
  <si>
    <t>Thermal power and heating</t>
    <phoneticPr fontId="8" type="noConversion"/>
  </si>
  <si>
    <t>Oil refining and coking</t>
    <phoneticPr fontId="8" type="noConversion"/>
  </si>
  <si>
    <t>gasification</t>
    <phoneticPr fontId="8" type="noConversion"/>
  </si>
  <si>
    <t xml:space="preserve">  Petroleum Refining and Coal-to-liquids</t>
    <phoneticPr fontId="8" type="noConversion"/>
  </si>
  <si>
    <t xml:space="preserve">  Coking</t>
  </si>
  <si>
    <t>Energy Balance of China(Physical Quantity)-2020</t>
    <phoneticPr fontId="8" type="noConversion"/>
  </si>
  <si>
    <t>Products</t>
    <phoneticPr fontId="8" type="noConversion"/>
  </si>
  <si>
    <t>Sectors</t>
    <phoneticPr fontId="8" type="noConversion"/>
  </si>
  <si>
    <t>Crude petroleum</t>
    <phoneticPr fontId="8" type="noConversion"/>
  </si>
  <si>
    <t>Crude petroleum and natural gas</t>
    <phoneticPr fontId="8" type="noConversion"/>
  </si>
  <si>
    <t>Natural gas</t>
    <phoneticPr fontId="8" type="noConversion"/>
  </si>
  <si>
    <t>Refined edible vegetable oil</t>
    <phoneticPr fontId="8" type="noConversion"/>
  </si>
  <si>
    <t>Food processing</t>
    <phoneticPr fontId="8" type="noConversion"/>
  </si>
  <si>
    <t>Machine-made paper and paperboard</t>
    <phoneticPr fontId="8" type="noConversion"/>
  </si>
  <si>
    <t>Paper and paper products</t>
    <phoneticPr fontId="8" type="noConversion"/>
  </si>
  <si>
    <t>Coke</t>
    <phoneticPr fontId="8" type="noConversion"/>
  </si>
  <si>
    <t xml:space="preserve">Processing of petroleum, coking and processing of nuclear fuel </t>
  </si>
  <si>
    <t>Sulfuric acid</t>
    <phoneticPr fontId="8" type="noConversion"/>
  </si>
  <si>
    <t>Raw chemical materials and chemical products</t>
  </si>
  <si>
    <t>Caustic soda</t>
    <phoneticPr fontId="8" type="noConversion"/>
  </si>
  <si>
    <t>Soda ash</t>
    <phoneticPr fontId="8" type="noConversion"/>
  </si>
  <si>
    <t>Ethylene</t>
    <phoneticPr fontId="8" type="noConversion"/>
  </si>
  <si>
    <t>Synthetic ammonia</t>
    <phoneticPr fontId="8" type="noConversion"/>
  </si>
  <si>
    <t>Chemical fertilizer</t>
    <phoneticPr fontId="8" type="noConversion"/>
  </si>
  <si>
    <t>Primary plastic</t>
    <phoneticPr fontId="8" type="noConversion"/>
  </si>
  <si>
    <t>Rubber and Plastic products</t>
    <phoneticPr fontId="8" type="noConversion"/>
  </si>
  <si>
    <t>Synthetic rubber</t>
    <phoneticPr fontId="8" type="noConversion"/>
  </si>
  <si>
    <t>Cement clinker</t>
    <phoneticPr fontId="8" type="noConversion"/>
  </si>
  <si>
    <t>Nonmetallic mineral products</t>
    <phoneticPr fontId="8" type="noConversion"/>
  </si>
  <si>
    <t>Lime</t>
    <phoneticPr fontId="8" type="noConversion"/>
  </si>
  <si>
    <t>Glass</t>
    <phoneticPr fontId="8" type="noConversion"/>
  </si>
  <si>
    <t>Pig iron</t>
    <phoneticPr fontId="8" type="noConversion"/>
  </si>
  <si>
    <t>Ferrous metal smelting and processing</t>
  </si>
  <si>
    <t>Crude steel</t>
    <phoneticPr fontId="8" type="noConversion"/>
  </si>
  <si>
    <t>Rolled steel</t>
    <phoneticPr fontId="8" type="noConversion"/>
  </si>
  <si>
    <t>Refined copper</t>
    <phoneticPr fontId="8" type="noConversion"/>
  </si>
  <si>
    <t>Nonferrous metal smelting and processing</t>
  </si>
  <si>
    <t>Electrolyzed aluminum</t>
    <phoneticPr fontId="8" type="noConversion"/>
  </si>
  <si>
    <t>Alumina oxide</t>
    <phoneticPr fontId="8" type="noConversion"/>
  </si>
  <si>
    <t>Crop cultivation</t>
  </si>
  <si>
    <t>Forestry</t>
  </si>
  <si>
    <t>Livestock and livestock products</t>
  </si>
  <si>
    <t>Fishery</t>
  </si>
  <si>
    <t>Technical services for agriculture</t>
  </si>
  <si>
    <t>IO data</t>
    <phoneticPr fontId="8" type="noConversion"/>
  </si>
  <si>
    <t>Coal mining and processing</t>
  </si>
  <si>
    <t>Crude petroleum and natural gas</t>
  </si>
  <si>
    <t>Electricity and heat production and supply</t>
  </si>
  <si>
    <t>Gas production and supply</t>
  </si>
  <si>
    <t>products</t>
    <phoneticPr fontId="8" type="noConversion"/>
  </si>
  <si>
    <t>production</t>
    <phoneticPr fontId="8" type="noConversion"/>
  </si>
  <si>
    <t xml:space="preserve">CO2 emission coefficient </t>
    <phoneticPr fontId="8" type="noConversion"/>
  </si>
  <si>
    <t xml:space="preserve">CH4 emission coefficient </t>
    <phoneticPr fontId="8" type="noConversion"/>
  </si>
  <si>
    <t xml:space="preserve">N2O emission coefficient </t>
    <phoneticPr fontId="8" type="noConversion"/>
  </si>
  <si>
    <t>CO2</t>
  </si>
  <si>
    <t>CH4</t>
  </si>
  <si>
    <t>N2O</t>
  </si>
  <si>
    <t>Cement clinker</t>
  </si>
  <si>
    <t>Nonmetallic mineral products</t>
  </si>
  <si>
    <t>Ammonia, NH3</t>
  </si>
  <si>
    <t>Soda ash (sodium carbonate)</t>
  </si>
  <si>
    <t>Pig iron</t>
  </si>
  <si>
    <t>Crude steel</t>
  </si>
  <si>
    <t>Aluminium</t>
    <phoneticPr fontId="8" type="noConversion"/>
  </si>
  <si>
    <t>Sector</t>
  </si>
  <si>
    <t>Total</t>
  </si>
  <si>
    <t>Emission of Industrial Waste Gas by Sector(2020)</t>
    <phoneticPr fontId="7" type="noConversion"/>
  </si>
  <si>
    <t>Generation and Utilization of Solid Wastes by Sector(2020)</t>
    <phoneticPr fontId="7" type="noConversion"/>
  </si>
  <si>
    <t>Discharge of Industrial Waste Water by Sector(2020)</t>
  </si>
  <si>
    <t>sectors</t>
    <phoneticPr fontId="8" type="noConversion"/>
  </si>
  <si>
    <t>NO.</t>
  </si>
  <si>
    <t>GHG(unit: g)</t>
    <phoneticPr fontId="8" type="noConversion"/>
  </si>
  <si>
    <t>GHG(unit: t)</t>
    <phoneticPr fontId="8" type="noConversion"/>
  </si>
  <si>
    <t>Energy industries</t>
    <phoneticPr fontId="8" type="noConversion"/>
  </si>
  <si>
    <t xml:space="preserve">Manufacturing industries &amp; construction </t>
    <phoneticPr fontId="8" type="noConversion"/>
  </si>
  <si>
    <t>Commercial/institutional</t>
    <phoneticPr fontId="8" type="noConversion"/>
  </si>
  <si>
    <t>Residential &amp; agriculture/forestry/fishing/farms</t>
    <phoneticPr fontId="8" type="noConversion"/>
  </si>
  <si>
    <t>g/GJ</t>
  </si>
  <si>
    <t>fuel combustion emission</t>
    <phoneticPr fontId="8" type="noConversion"/>
  </si>
  <si>
    <t>industrial process emission</t>
    <phoneticPr fontId="8" type="noConversion"/>
  </si>
  <si>
    <t>total emission</t>
    <phoneticPr fontId="8" type="noConversion"/>
  </si>
  <si>
    <t>GHG equivalent</t>
    <phoneticPr fontId="8" type="noConversion"/>
  </si>
  <si>
    <t>t CO2 equivalent</t>
    <phoneticPr fontId="8" type="noConversion"/>
  </si>
  <si>
    <t>Enteric Fermentation</t>
  </si>
  <si>
    <t>tonne</t>
  </si>
  <si>
    <t>Manure Management</t>
  </si>
  <si>
    <t>Rice Cultivation</t>
  </si>
  <si>
    <t>Synthetic Fertilizers</t>
  </si>
  <si>
    <t>Manure applied to Soils</t>
  </si>
  <si>
    <t>Manure left on Pasture</t>
  </si>
  <si>
    <t>Crop Residues</t>
  </si>
  <si>
    <t>Fuel types</t>
    <phoneticPr fontId="8" type="noConversion"/>
  </si>
  <si>
    <t>Industry</t>
  </si>
  <si>
    <t xml:space="preserve">Residential </t>
  </si>
  <si>
    <t>Residential</t>
  </si>
  <si>
    <t>CO</t>
  </si>
  <si>
    <t>VOCs</t>
  </si>
  <si>
    <t>NH3</t>
  </si>
  <si>
    <t>kg/t</t>
  </si>
  <si>
    <t>t/GJ</t>
    <phoneticPr fontId="8" type="noConversion"/>
  </si>
  <si>
    <t>Nature Gas</t>
    <phoneticPr fontId="8" type="noConversion"/>
  </si>
  <si>
    <t>Production</t>
    <phoneticPr fontId="8" type="noConversion"/>
  </si>
  <si>
    <r>
      <t>NH</t>
    </r>
    <r>
      <rPr>
        <vertAlign val="subscript"/>
        <sz val="11"/>
        <color rgb="FF000000"/>
        <rFont val="Times New Roman"/>
        <family val="1"/>
      </rPr>
      <t>3</t>
    </r>
  </si>
  <si>
    <t>t</t>
  </si>
  <si>
    <t>kg</t>
  </si>
  <si>
    <t>Raw chemical materials and chemical products</t>
    <phoneticPr fontId="8" type="noConversion"/>
  </si>
  <si>
    <t xml:space="preserve">Processing of petroleum, coking and processing of nuclear fuel </t>
    <phoneticPr fontId="8" type="noConversion"/>
  </si>
  <si>
    <t>Rubber and plastic</t>
    <phoneticPr fontId="8" type="noConversion"/>
  </si>
  <si>
    <t>Soybean oil products</t>
    <phoneticPr fontId="8" type="noConversion"/>
  </si>
  <si>
    <t>Canola oil products</t>
    <phoneticPr fontId="8" type="noConversion"/>
  </si>
  <si>
    <t>Peanut oil product</t>
    <phoneticPr fontId="8" type="noConversion"/>
  </si>
  <si>
    <t>Region</t>
  </si>
  <si>
    <t>National Total</t>
  </si>
  <si>
    <t>CH4</t>
    <phoneticPr fontId="7" type="noConversion"/>
  </si>
  <si>
    <t>N2O</t>
    <phoneticPr fontId="7" type="noConversion"/>
  </si>
  <si>
    <t>CH4/Methane</t>
    <phoneticPr fontId="7" type="noConversion"/>
  </si>
  <si>
    <t>N2O/Nitrous oxide</t>
    <phoneticPr fontId="7" type="noConversion"/>
  </si>
  <si>
    <t>Power plant</t>
    <phoneticPr fontId="7" type="noConversion"/>
  </si>
  <si>
    <t>Average low calorific value</t>
    <phoneticPr fontId="8" type="noConversion"/>
  </si>
  <si>
    <t>MJ/t</t>
  </si>
  <si>
    <t xml:space="preserve">Emission from fuel combustion </t>
  </si>
  <si>
    <t>Emission from intermediate energy conversion</t>
  </si>
  <si>
    <t>Emission from industrial process</t>
  </si>
  <si>
    <t>Total emission</t>
  </si>
  <si>
    <t>tonne</t>
    <phoneticPr fontId="8" type="noConversion"/>
  </si>
  <si>
    <t>Ferrous metal ore mining</t>
  </si>
  <si>
    <t>Non-ferrous metal ore mining</t>
  </si>
  <si>
    <t xml:space="preserve">Auxiliary mining services and other mining </t>
  </si>
  <si>
    <t>Tobacco products</t>
  </si>
  <si>
    <t>Wearing apparel</t>
  </si>
  <si>
    <t>Leather, furs, down and related products</t>
  </si>
  <si>
    <t>Sawmills, fibreboard, and products of wood, bamboo, cane, palm, straw, etc.</t>
  </si>
  <si>
    <t>Furniture</t>
  </si>
  <si>
    <t>Paper and paper products</t>
  </si>
  <si>
    <t>Printing and record medium reproduction</t>
  </si>
  <si>
    <t>Medical and pharmaceutical products</t>
  </si>
  <si>
    <t>Chemical fibers</t>
  </si>
  <si>
    <t>Metal products</t>
  </si>
  <si>
    <t>Instruments, meters and other measuring equipment</t>
  </si>
  <si>
    <t>Metal products, machinery and equipment repairs</t>
  </si>
  <si>
    <t>Water production and supply</t>
  </si>
  <si>
    <t>Power plant</t>
    <phoneticPr fontId="8" type="noConversion"/>
  </si>
  <si>
    <t>Other sector</t>
    <phoneticPr fontId="8" type="noConversion"/>
  </si>
  <si>
    <t>Hg</t>
  </si>
  <si>
    <t>As</t>
  </si>
  <si>
    <t>Se</t>
  </si>
  <si>
    <t>Pb</t>
  </si>
  <si>
    <t>Cd</t>
  </si>
  <si>
    <t>Cr</t>
  </si>
  <si>
    <t>Ni</t>
  </si>
  <si>
    <t>Sb</t>
  </si>
  <si>
    <t>Mn</t>
  </si>
  <si>
    <t>Co</t>
  </si>
  <si>
    <t>Cu</t>
  </si>
  <si>
    <t>Zn</t>
  </si>
  <si>
    <t>g/t</t>
  </si>
  <si>
    <t>Emission factors</t>
    <phoneticPr fontId="8" type="noConversion"/>
  </si>
  <si>
    <t>Emission</t>
    <phoneticPr fontId="8" type="noConversion"/>
  </si>
  <si>
    <t>Emission from fuel combustion</t>
    <phoneticPr fontId="8" type="noConversion"/>
  </si>
  <si>
    <t>Emission from industrial process</t>
    <phoneticPr fontId="8" type="noConversion"/>
  </si>
  <si>
    <t>Total emission</t>
    <phoneticPr fontId="8" type="noConversion"/>
  </si>
  <si>
    <t>NO</t>
    <phoneticPr fontId="7" type="noConversion"/>
  </si>
  <si>
    <t>Crop cultivation</t>
    <phoneticPr fontId="8" type="noConversion"/>
  </si>
  <si>
    <t>Non-metallic minerals mining</t>
  </si>
  <si>
    <t>Grain mill products</t>
  </si>
  <si>
    <t>Feeding stuff production</t>
  </si>
  <si>
    <t>Vegetable oil and forage</t>
  </si>
  <si>
    <t>Sugar refining</t>
  </si>
  <si>
    <t>Slaughtering and meat processing</t>
  </si>
  <si>
    <t>Prepared fish and seafood</t>
  </si>
  <si>
    <t>Other food processing</t>
  </si>
  <si>
    <t>Convenient foods</t>
  </si>
  <si>
    <t>Liquid milk and dairy products</t>
  </si>
  <si>
    <t>Spices and fermentation products</t>
  </si>
  <si>
    <t>Other food manufacturing</t>
  </si>
  <si>
    <t>Wines, spirits and liquors</t>
  </si>
  <si>
    <t>Non-alcoholic beverage</t>
    <phoneticPr fontId="8" type="noConversion"/>
  </si>
  <si>
    <t>Tea</t>
  </si>
  <si>
    <t>Cotton textiles</t>
  </si>
  <si>
    <t>Woolen textiles</t>
  </si>
  <si>
    <t xml:space="preserve">Hemp textiles </t>
  </si>
  <si>
    <t>Knitted mills</t>
  </si>
  <si>
    <t>Finished textile products</t>
  </si>
  <si>
    <t>Footwear</t>
  </si>
  <si>
    <t>Arts and crafts</t>
    <phoneticPr fontId="8" type="noConversion"/>
  </si>
  <si>
    <t>Culture and education, sports and recreational products</t>
    <phoneticPr fontId="8" type="noConversion"/>
  </si>
  <si>
    <t>Petroleum refining and nuclear fuel</t>
  </si>
  <si>
    <t>Coking</t>
  </si>
  <si>
    <t>Raw chemical materials</t>
  </si>
  <si>
    <t>Chemical fertilizers</t>
  </si>
  <si>
    <t>Chemical pesticides</t>
  </si>
  <si>
    <t>Chemicals for painting, dying and others</t>
  </si>
  <si>
    <t>Synthetic chemicals</t>
  </si>
  <si>
    <t>Chemicals for special usages</t>
  </si>
  <si>
    <t>Chemical products for daily use</t>
  </si>
  <si>
    <t>Rubber products</t>
  </si>
  <si>
    <t>Plastic products</t>
  </si>
  <si>
    <t>Cement, lime and plaster</t>
  </si>
  <si>
    <t>Cement and plaster products</t>
  </si>
  <si>
    <t>Brick, tile, stone and other building materials</t>
  </si>
  <si>
    <t>Glass and glass products</t>
  </si>
  <si>
    <t>Ceramic products</t>
  </si>
  <si>
    <t>Fireproof  products</t>
  </si>
  <si>
    <t>Other non-metallic mineral products</t>
  </si>
  <si>
    <t>Steel, iron and their castings</t>
  </si>
  <si>
    <t>Steel processing</t>
  </si>
  <si>
    <t xml:space="preserve">Iron alloy smelting </t>
  </si>
  <si>
    <t>Nonferrous metal smelting</t>
  </si>
  <si>
    <t>Nonferrous metal processing</t>
  </si>
  <si>
    <t>Boiler, engines and turbine</t>
  </si>
  <si>
    <t>Metalworking machinery</t>
  </si>
  <si>
    <t>Material handling equipment</t>
  </si>
  <si>
    <t>Pump, valve, compressor and similar machinery</t>
  </si>
  <si>
    <t>Oven, fan, packaging, etc.</t>
    <phoneticPr fontId="8" type="noConversion"/>
  </si>
  <si>
    <t>Cultural and office equipment</t>
  </si>
  <si>
    <t>Other general equipment</t>
  </si>
  <si>
    <t>Mining, metallurgy and construction equipment</t>
  </si>
  <si>
    <t>Chemical engineering, wood and non-metallic processing equipment</t>
  </si>
  <si>
    <t>Cultivation, forestry, animal husbandry and fishery machinery</t>
  </si>
  <si>
    <t>Medical instruments, equipment and instruments</t>
  </si>
  <si>
    <t>Other special equipment</t>
  </si>
  <si>
    <t>Automobile vehicle</t>
  </si>
  <si>
    <t>Auto parts and accessories</t>
  </si>
  <si>
    <t>Railroad transport equipment</t>
  </si>
  <si>
    <t>Ship building</t>
  </si>
  <si>
    <t>Other transport machinery</t>
  </si>
  <si>
    <t>Generators</t>
  </si>
  <si>
    <t>Power transmission, distribution and control equipment</t>
  </si>
  <si>
    <t>Cable and electrical materials</t>
  </si>
  <si>
    <t>Battery</t>
  </si>
  <si>
    <t>Household appliances</t>
  </si>
  <si>
    <t>Other electric machinery and equipment</t>
  </si>
  <si>
    <t>Computer</t>
    <phoneticPr fontId="8" type="noConversion"/>
  </si>
  <si>
    <t>Communication equipment</t>
  </si>
  <si>
    <t>Radar and broadcasting equipment</t>
  </si>
  <si>
    <t>Audio-visual equipment</t>
  </si>
  <si>
    <t>Electronic elements and devices</t>
  </si>
  <si>
    <t>Other electronic equipment</t>
  </si>
  <si>
    <t>Other manufacturing  products</t>
    <phoneticPr fontId="8" type="noConversion"/>
  </si>
  <si>
    <t>Scrap and waste recycling products</t>
  </si>
  <si>
    <t>Residential building construction</t>
    <phoneticPr fontId="8" type="noConversion"/>
  </si>
  <si>
    <t>Sports stadiums and other building construction</t>
    <phoneticPr fontId="8" type="noConversion"/>
  </si>
  <si>
    <t>Railway, road, tunnel and bridge engineering construction</t>
    <phoneticPr fontId="8" type="noConversion"/>
  </si>
  <si>
    <t>Other engineering construction</t>
    <phoneticPr fontId="8" type="noConversion"/>
  </si>
  <si>
    <t>Construction  installation</t>
  </si>
  <si>
    <t>Construction decoration and other construction services</t>
  </si>
  <si>
    <t xml:space="preserve">Wholesale  </t>
  </si>
  <si>
    <t xml:space="preserve">Retail </t>
  </si>
  <si>
    <t>Railway transport for passengers</t>
  </si>
  <si>
    <t>Railway transport for cargo and auxiliary activities</t>
  </si>
  <si>
    <t>Urban public transport and highway transport for passengers</t>
  </si>
  <si>
    <t>Highway transport for cargo and auxiliary activities</t>
  </si>
  <si>
    <t>Water transport for passengers</t>
  </si>
  <si>
    <t>Water  transport for cargo and auxiliary activities</t>
  </si>
  <si>
    <t>Air transport for passengers</t>
  </si>
  <si>
    <t>Air  transport for cargo and auxiliary activities</t>
  </si>
  <si>
    <t>Pipeline transport</t>
  </si>
  <si>
    <t>Multimodal transport and transport agents</t>
    <phoneticPr fontId="8" type="noConversion"/>
  </si>
  <si>
    <t>Handling and warehousing</t>
    <phoneticPr fontId="8" type="noConversion"/>
  </si>
  <si>
    <t xml:space="preserve">Post </t>
  </si>
  <si>
    <t>Hotels</t>
  </si>
  <si>
    <t>Eating and drinking places</t>
  </si>
  <si>
    <t>Telecommunication</t>
  </si>
  <si>
    <t>Broadcasting, television and satellite transmission services</t>
  </si>
  <si>
    <t>The Internet and related services</t>
  </si>
  <si>
    <t>Software services</t>
  </si>
  <si>
    <t>Information technology services</t>
  </si>
  <si>
    <t>Finance</t>
  </si>
  <si>
    <t>Capital market services</t>
  </si>
  <si>
    <t>Insurance</t>
  </si>
  <si>
    <t>Real estate</t>
  </si>
  <si>
    <t>Leasehold</t>
  </si>
  <si>
    <t>Business services</t>
  </si>
  <si>
    <t>Scientific research and experiment</t>
  </si>
  <si>
    <t>Special technical services</t>
  </si>
  <si>
    <t>Science &amp; technology  promotion and application services</t>
  </si>
  <si>
    <t xml:space="preserve">Water conservancy </t>
  </si>
  <si>
    <t>Ecological protection and environmental governance</t>
  </si>
  <si>
    <t>Public infrastructure management</t>
  </si>
  <si>
    <t>Residential services</t>
  </si>
  <si>
    <t>Other social services</t>
  </si>
  <si>
    <t>Education services</t>
  </si>
  <si>
    <t>Health services</t>
  </si>
  <si>
    <t>Social work</t>
  </si>
  <si>
    <t>News press</t>
  </si>
  <si>
    <t>Radio, television, film and audio-video</t>
  </si>
  <si>
    <t>Culture and arts</t>
  </si>
  <si>
    <t>Sports</t>
  </si>
  <si>
    <t>Recreational services</t>
  </si>
  <si>
    <t>Social security</t>
  </si>
  <si>
    <t>Public administration and social organization</t>
  </si>
  <si>
    <t>sector</t>
    <phoneticPr fontId="8" type="noConversion"/>
  </si>
  <si>
    <t>NO.</t>
    <phoneticPr fontId="7" type="noConversion"/>
  </si>
  <si>
    <t>Usage amount of plastic film</t>
    <phoneticPr fontId="8" type="noConversion"/>
  </si>
  <si>
    <t>10,000 tonne</t>
    <phoneticPr fontId="8" type="noConversion"/>
  </si>
  <si>
    <t>Waste amount of plastic film</t>
    <phoneticPr fontId="8" type="noConversion"/>
  </si>
  <si>
    <t>Residual amount of plastic film</t>
    <phoneticPr fontId="8" type="noConversion"/>
  </si>
  <si>
    <t>Wheat</t>
  </si>
  <si>
    <t>Rice</t>
  </si>
  <si>
    <t>Barley</t>
  </si>
  <si>
    <t>Corn</t>
  </si>
  <si>
    <t>Rye</t>
  </si>
  <si>
    <t>Oats</t>
  </si>
  <si>
    <t>Others</t>
  </si>
  <si>
    <t>Sorghum</t>
  </si>
  <si>
    <t>Tubers</t>
  </si>
  <si>
    <t>Legumes</t>
  </si>
  <si>
    <t>Earthpea</t>
  </si>
  <si>
    <t>Sunflower</t>
  </si>
  <si>
    <t>Rapeseed</t>
  </si>
  <si>
    <t>Safflower</t>
  </si>
  <si>
    <t>Gingeli</t>
  </si>
  <si>
    <t>Mustard seed</t>
  </si>
  <si>
    <t>Sugarcane</t>
  </si>
  <si>
    <t>Sugarbeet</t>
  </si>
  <si>
    <t>Cotton</t>
  </si>
  <si>
    <t>Fiber crops</t>
  </si>
  <si>
    <t>Generation factors of crop straw</t>
    <phoneticPr fontId="8" type="noConversion"/>
  </si>
  <si>
    <t>t/t</t>
  </si>
  <si>
    <t>Emission ratio</t>
    <phoneticPr fontId="8" type="noConversion"/>
  </si>
  <si>
    <t>Generation of crop straw</t>
    <phoneticPr fontId="8" type="noConversion"/>
  </si>
  <si>
    <t>Emission of crop straw</t>
    <phoneticPr fontId="8" type="noConversion"/>
  </si>
  <si>
    <t>Cattle and buffaloes</t>
    <phoneticPr fontId="8" type="noConversion"/>
  </si>
  <si>
    <t>Horses</t>
    <phoneticPr fontId="8" type="noConversion"/>
  </si>
  <si>
    <t>Donkeys</t>
    <phoneticPr fontId="8" type="noConversion"/>
  </si>
  <si>
    <t>Mules</t>
    <phoneticPr fontId="8" type="noConversion"/>
  </si>
  <si>
    <t>Slaughtered fattened hogs</t>
    <phoneticPr fontId="8" type="noConversion"/>
  </si>
  <si>
    <t>Sheep and goats</t>
    <phoneticPr fontId="8" type="noConversion"/>
  </si>
  <si>
    <t>unit</t>
    <phoneticPr fontId="8" type="noConversion"/>
  </si>
  <si>
    <t>tons/capital</t>
    <phoneticPr fontId="8" type="noConversion"/>
  </si>
  <si>
    <t>kg/(capital*day)</t>
    <phoneticPr fontId="8" type="noConversion"/>
  </si>
  <si>
    <t>Annual manure discharge</t>
    <phoneticPr fontId="8" type="noConversion"/>
  </si>
  <si>
    <t>Amount of livestock and poultry</t>
    <phoneticPr fontId="8" type="noConversion"/>
  </si>
  <si>
    <t>Production of livestock and poultry manure</t>
    <phoneticPr fontId="8" type="noConversion"/>
  </si>
  <si>
    <t>Total</t>
    <phoneticPr fontId="8" type="noConversion"/>
  </si>
  <si>
    <t>The amount of rural household waste</t>
    <phoneticPr fontId="8" type="noConversion"/>
  </si>
  <si>
    <t>Generation factor</t>
    <phoneticPr fontId="8" type="noConversion"/>
  </si>
  <si>
    <t>Rural population</t>
    <phoneticPr fontId="8" type="noConversion"/>
  </si>
  <si>
    <t>Emissions of livestock and poultry manure</t>
    <phoneticPr fontId="7" type="noConversion"/>
  </si>
  <si>
    <t>Animal manure</t>
  </si>
  <si>
    <t>Sector</t>
    <phoneticPr fontId="7" type="noConversion"/>
  </si>
  <si>
    <t>PM</t>
    <phoneticPr fontId="7" type="noConversion"/>
  </si>
  <si>
    <t>plastic film</t>
  </si>
  <si>
    <t>crop straw</t>
  </si>
  <si>
    <t>Livestock and livestock products</t>
    <phoneticPr fontId="7" type="noConversion"/>
  </si>
  <si>
    <t>GO</t>
    <phoneticPr fontId="7" type="noConversion"/>
  </si>
  <si>
    <t>Environment pressure coefficient of 153 sectors</t>
    <phoneticPr fontId="7" type="noConversion"/>
  </si>
  <si>
    <t>Environment pressure of 153 sectors</t>
  </si>
  <si>
    <t>This database contains the following worksheets:</t>
    <phoneticPr fontId="8" type="noConversion"/>
  </si>
  <si>
    <t>2020 Chinese Environmentally Extended Input-Output (CEEIO) Database</t>
    <phoneticPr fontId="7" type="noConversion"/>
  </si>
  <si>
    <t>January 2025</t>
    <phoneticPr fontId="8" type="noConversion"/>
  </si>
  <si>
    <t>Coal mining and processing</t>
    <phoneticPr fontId="7" type="noConversion"/>
  </si>
  <si>
    <t>Non-metallic minerals</t>
  </si>
  <si>
    <t>Food processing</t>
  </si>
  <si>
    <t>Food production</t>
  </si>
  <si>
    <t>Beverages</t>
  </si>
  <si>
    <t>Textiles</t>
  </si>
  <si>
    <t>Cultural products, toys, sporting and athletic and recreational products</t>
  </si>
  <si>
    <t>General purpose machinery</t>
  </si>
  <si>
    <t>Special purpose machinery</t>
  </si>
  <si>
    <t>Automobile manufacturing</t>
  </si>
  <si>
    <t>Electrical equipment</t>
  </si>
  <si>
    <t>Electronic equipment</t>
  </si>
  <si>
    <t>Arts and crafts products and other manufacturing  products</t>
  </si>
  <si>
    <t>Scrap and waste recycling</t>
  </si>
  <si>
    <t>Construction</t>
  </si>
  <si>
    <t>Transport</t>
  </si>
  <si>
    <t>Other services</t>
  </si>
  <si>
    <t>Rubber and Plastic products</t>
  </si>
  <si>
    <t>Railway, shipbuilding, aerospace and other transport equipment manufacturing</t>
  </si>
  <si>
    <t>Arts and crafts products and other manufacturing products</t>
  </si>
  <si>
    <t>Wholesale, retail, accommodation, and catering</t>
  </si>
  <si>
    <t xml:space="preserve">Professional and auxiliary activities of mining and other mining </t>
    <phoneticPr fontId="7" type="noConversion"/>
  </si>
  <si>
    <t>GO</t>
    <phoneticPr fontId="8" type="noConversion"/>
  </si>
  <si>
    <t>Coal</t>
    <phoneticPr fontId="7" type="noConversion"/>
  </si>
  <si>
    <t>underground mining emissions factor</t>
    <phoneticPr fontId="7" type="noConversion"/>
  </si>
  <si>
    <t>surface mining emissions factor</t>
    <phoneticPr fontId="7" type="noConversion"/>
  </si>
  <si>
    <t>Underground mining</t>
    <phoneticPr fontId="7" type="noConversion"/>
  </si>
  <si>
    <t>Surface mining</t>
    <phoneticPr fontId="7" type="noConversion"/>
  </si>
  <si>
    <t>Coal mining</t>
  </si>
  <si>
    <t>Post-mining</t>
  </si>
  <si>
    <t>China</t>
    <phoneticPr fontId="7" type="noConversion"/>
  </si>
  <si>
    <t>m3 CH4/t</t>
    <phoneticPr fontId="7" type="noConversion"/>
  </si>
  <si>
    <t xml:space="preserve">High-methane mines </t>
    <phoneticPr fontId="7" type="noConversion"/>
  </si>
  <si>
    <t xml:space="preserve">Low-methane mines </t>
    <phoneticPr fontId="7" type="noConversion"/>
  </si>
  <si>
    <t>Oil</t>
    <phoneticPr fontId="7" type="noConversion"/>
  </si>
  <si>
    <t>emissions factor</t>
    <phoneticPr fontId="7" type="noConversion"/>
  </si>
  <si>
    <t>source</t>
    <phoneticPr fontId="7" type="noConversion"/>
  </si>
  <si>
    <t>kg CH4/m3</t>
    <phoneticPr fontId="7" type="noConversion"/>
  </si>
  <si>
    <t>value</t>
    <phoneticPr fontId="7" type="noConversion"/>
  </si>
  <si>
    <t xml:space="preserve">Oil production (onshore fugitive emissions) </t>
    <phoneticPr fontId="7" type="noConversion"/>
  </si>
  <si>
    <t>Oil production (offshore fugitive emissions)</t>
    <phoneticPr fontId="7" type="noConversion"/>
  </si>
  <si>
    <t xml:space="preserve">Oil production (venting) </t>
    <phoneticPr fontId="7" type="noConversion"/>
  </si>
  <si>
    <t xml:space="preserve">Oil production (flaring) </t>
    <phoneticPr fontId="7" type="noConversion"/>
  </si>
  <si>
    <t>Oil transportation by pipelines</t>
    <phoneticPr fontId="7" type="noConversion"/>
  </si>
  <si>
    <t>Oil transportation by tanker or rail</t>
    <phoneticPr fontId="7" type="noConversion"/>
  </si>
  <si>
    <t xml:space="preserve">Oil refining </t>
  </si>
  <si>
    <t>Natural gas</t>
    <phoneticPr fontId="7" type="noConversion"/>
  </si>
  <si>
    <t>kg CH4/MM m3</t>
    <phoneticPr fontId="7" type="noConversion"/>
  </si>
  <si>
    <t>Gas production (fugitive emissions)</t>
    <phoneticPr fontId="7" type="noConversion"/>
  </si>
  <si>
    <t>Gas production (flaring)</t>
    <phoneticPr fontId="7" type="noConversion"/>
  </si>
  <si>
    <t xml:space="preserve">Gas disposal (fugitive emissions) </t>
    <phoneticPr fontId="7" type="noConversion"/>
  </si>
  <si>
    <t xml:space="preserve">Gas disposal (flaring) </t>
    <phoneticPr fontId="7" type="noConversion"/>
  </si>
  <si>
    <t xml:space="preserve">Gas transportation (fugitive emissions) </t>
    <phoneticPr fontId="7" type="noConversion"/>
  </si>
  <si>
    <t>Gas transportation (flaring)</t>
    <phoneticPr fontId="7" type="noConversion"/>
  </si>
  <si>
    <t>Gas storage</t>
    <phoneticPr fontId="7" type="noConversion"/>
  </si>
  <si>
    <t xml:space="preserve">Gas distribution </t>
  </si>
  <si>
    <t>Activity data</t>
    <phoneticPr fontId="7" type="noConversion"/>
  </si>
  <si>
    <t>Raw coal production</t>
    <phoneticPr fontId="7" type="noConversion"/>
  </si>
  <si>
    <t>percent (%)</t>
    <phoneticPr fontId="7" type="noConversion"/>
  </si>
  <si>
    <t>Crude oil production</t>
    <phoneticPr fontId="7" type="noConversion"/>
  </si>
  <si>
    <t>Natural gas production</t>
    <phoneticPr fontId="7" type="noConversion"/>
  </si>
  <si>
    <t>Total</t>
    <phoneticPr fontId="7" type="noConversion"/>
  </si>
  <si>
    <t>10,000 tons of standard coal</t>
    <phoneticPr fontId="7" type="noConversion"/>
  </si>
  <si>
    <t>conversion coefficient</t>
    <phoneticPr fontId="7" type="noConversion"/>
  </si>
  <si>
    <t>Intensity</t>
    <phoneticPr fontId="7" type="noConversion"/>
  </si>
  <si>
    <t>kgce/kg</t>
    <phoneticPr fontId="7" type="noConversion"/>
  </si>
  <si>
    <t>kg/m3</t>
    <phoneticPr fontId="7" type="noConversion"/>
  </si>
  <si>
    <t>Raw Coal</t>
  </si>
  <si>
    <t>-</t>
    <phoneticPr fontId="7" type="noConversion"/>
  </si>
  <si>
    <t>Crude Oil</t>
  </si>
  <si>
    <t>t</t>
    <phoneticPr fontId="7" type="noConversion"/>
  </si>
  <si>
    <t>m3</t>
    <phoneticPr fontId="7" type="noConversion"/>
  </si>
  <si>
    <t>CH4 intensity</t>
    <phoneticPr fontId="7" type="noConversion"/>
  </si>
  <si>
    <t>Coal fugitive emission</t>
    <phoneticPr fontId="7" type="noConversion"/>
  </si>
  <si>
    <t>unit: t</t>
    <phoneticPr fontId="7" type="noConversion"/>
  </si>
  <si>
    <t>Underground mining</t>
  </si>
  <si>
    <t>Surface mining</t>
  </si>
  <si>
    <t>Recovery</t>
    <phoneticPr fontId="7" type="noConversion"/>
  </si>
  <si>
    <t>Oil fugitive emission</t>
    <phoneticPr fontId="7" type="noConversion"/>
  </si>
  <si>
    <t>NG fugitive emission</t>
    <phoneticPr fontId="7" type="noConversion"/>
  </si>
  <si>
    <t>Coke</t>
    <phoneticPr fontId="7" type="noConversion"/>
  </si>
  <si>
    <t xml:space="preserve">Non-metallic minerals </t>
  </si>
  <si>
    <t>Grain mill products, vegetable oil and feeding stuff production</t>
  </si>
  <si>
    <t>Other food processing and production</t>
  </si>
  <si>
    <t>Non-alcoholic beverage</t>
  </si>
  <si>
    <t>Culture and education, arts, sports and recreational products</t>
    <phoneticPr fontId="8" type="noConversion"/>
  </si>
  <si>
    <t>Other chemical products</t>
  </si>
  <si>
    <t>Cement, lime, plaster and other building materials</t>
  </si>
  <si>
    <t>Non-ferrous metal smelting and processing</t>
  </si>
  <si>
    <t>Metalworking machinery and other general machinery</t>
  </si>
  <si>
    <t>Motor vehicles</t>
  </si>
  <si>
    <t>Electronic computer</t>
  </si>
  <si>
    <t>Electronic appliances and elements</t>
  </si>
  <si>
    <t>Other electronic and communication equipment</t>
  </si>
  <si>
    <t>Railway transport</t>
  </si>
  <si>
    <t>Highway transport</t>
  </si>
  <si>
    <t>Water transport</t>
  </si>
  <si>
    <t>Air transport and other transport</t>
  </si>
  <si>
    <t>Multimodal transport and transport agent</t>
    <phoneticPr fontId="8" type="noConversion"/>
  </si>
  <si>
    <t>Post and Telecommunication</t>
  </si>
  <si>
    <t>Information transmission, software and information technology services</t>
    <phoneticPr fontId="8" type="noConversion"/>
  </si>
  <si>
    <t>Hotels and Eating and drinking places</t>
  </si>
  <si>
    <t>Wholesale and retail trade, and business services</t>
  </si>
  <si>
    <t>Science and technology services</t>
  </si>
  <si>
    <t>Geological prospecting, water conservancy , environmental management and public infrastructure management</t>
  </si>
  <si>
    <t>Residential services and other social services</t>
  </si>
  <si>
    <t>Social security and social welfare</t>
  </si>
  <si>
    <t>Culture, arts, radio, television, film and audio-video</t>
  </si>
  <si>
    <t>Non-metallic minerals and other mining</t>
  </si>
  <si>
    <t>Medicines</t>
  </si>
  <si>
    <t>Transport equipment</t>
  </si>
  <si>
    <t>Warehousing</t>
  </si>
  <si>
    <t>Environment pressure coefficient of 49 sectors</t>
    <phoneticPr fontId="7" type="noConversion"/>
  </si>
  <si>
    <t>01001</t>
  </si>
  <si>
    <t>02002</t>
  </si>
  <si>
    <t>03003</t>
  </si>
  <si>
    <t>04004</t>
  </si>
  <si>
    <t>05005</t>
  </si>
  <si>
    <t>06006</t>
  </si>
  <si>
    <t>07007</t>
  </si>
  <si>
    <t>08008</t>
  </si>
  <si>
    <t>09009</t>
  </si>
  <si>
    <t>10010</t>
  </si>
  <si>
    <t>11011</t>
  </si>
  <si>
    <t>13012</t>
  </si>
  <si>
    <t>13013</t>
  </si>
  <si>
    <t>13014</t>
  </si>
  <si>
    <t>13015</t>
  </si>
  <si>
    <t>13016</t>
  </si>
  <si>
    <t>13017</t>
  </si>
  <si>
    <t>13018</t>
  </si>
  <si>
    <t>14019</t>
  </si>
  <si>
    <t>14020</t>
  </si>
  <si>
    <t>14021</t>
  </si>
  <si>
    <t>14022</t>
  </si>
  <si>
    <t>15023</t>
  </si>
  <si>
    <t>15024</t>
  </si>
  <si>
    <t>15025</t>
  </si>
  <si>
    <t>16026</t>
  </si>
  <si>
    <t>17027</t>
  </si>
  <si>
    <t>17028</t>
  </si>
  <si>
    <t>17029</t>
  </si>
  <si>
    <t>17030</t>
  </si>
  <si>
    <t>17031</t>
  </si>
  <si>
    <t>18032</t>
  </si>
  <si>
    <t>19033</t>
  </si>
  <si>
    <t>19034</t>
  </si>
  <si>
    <t>20035</t>
  </si>
  <si>
    <t>21036</t>
  </si>
  <si>
    <t>22037</t>
  </si>
  <si>
    <t>23038</t>
  </si>
  <si>
    <t>24039</t>
  </si>
  <si>
    <t>24040</t>
  </si>
  <si>
    <t>25041</t>
  </si>
  <si>
    <t>25042</t>
  </si>
  <si>
    <t>26043</t>
  </si>
  <si>
    <t>26044</t>
  </si>
  <si>
    <t>26045</t>
  </si>
  <si>
    <t>26046</t>
  </si>
  <si>
    <t>26047</t>
  </si>
  <si>
    <t>26048</t>
  </si>
  <si>
    <t>26049</t>
  </si>
  <si>
    <t>27050</t>
  </si>
  <si>
    <t>28051</t>
  </si>
  <si>
    <t>29052</t>
  </si>
  <si>
    <t>29053</t>
  </si>
  <si>
    <t>30054</t>
  </si>
  <si>
    <t>30055</t>
  </si>
  <si>
    <t>30056</t>
  </si>
  <si>
    <t>30057</t>
  </si>
  <si>
    <t>30058</t>
  </si>
  <si>
    <t>30059</t>
  </si>
  <si>
    <t>30060</t>
  </si>
  <si>
    <t>31061</t>
  </si>
  <si>
    <t>31062</t>
  </si>
  <si>
    <t>31063</t>
  </si>
  <si>
    <t>32064</t>
  </si>
  <si>
    <t>32065</t>
  </si>
  <si>
    <t>33066</t>
  </si>
  <si>
    <t>34067</t>
  </si>
  <si>
    <t>34068</t>
  </si>
  <si>
    <t>34069</t>
  </si>
  <si>
    <t>34070</t>
  </si>
  <si>
    <t>34072a</t>
    <phoneticPr fontId="7" type="noConversion"/>
  </si>
  <si>
    <t>34071</t>
  </si>
  <si>
    <t>34072b</t>
    <phoneticPr fontId="7" type="noConversion"/>
  </si>
  <si>
    <t>35073</t>
  </si>
  <si>
    <t>35074</t>
  </si>
  <si>
    <t>35075</t>
  </si>
  <si>
    <t>35076a</t>
    <phoneticPr fontId="7" type="noConversion"/>
  </si>
  <si>
    <t>35076b</t>
    <phoneticPr fontId="7" type="noConversion"/>
  </si>
  <si>
    <t>36077</t>
  </si>
  <si>
    <t>36078</t>
  </si>
  <si>
    <t>37079</t>
  </si>
  <si>
    <t>37080</t>
  </si>
  <si>
    <t>37081</t>
  </si>
  <si>
    <t>38082</t>
  </si>
  <si>
    <t>38083</t>
  </si>
  <si>
    <t>38084</t>
  </si>
  <si>
    <t>38085</t>
  </si>
  <si>
    <t>38086</t>
  </si>
  <si>
    <t>38087</t>
  </si>
  <si>
    <t>39088</t>
  </si>
  <si>
    <t>39089</t>
  </si>
  <si>
    <t>39090</t>
  </si>
  <si>
    <t>39091</t>
  </si>
  <si>
    <t>39092</t>
  </si>
  <si>
    <t>39093</t>
  </si>
  <si>
    <t>40094</t>
  </si>
  <si>
    <t>41095</t>
  </si>
  <si>
    <t>42096</t>
  </si>
  <si>
    <t>43097</t>
  </si>
  <si>
    <t>44098</t>
  </si>
  <si>
    <t>45099</t>
  </si>
  <si>
    <t>46100</t>
  </si>
  <si>
    <t>47101a</t>
  </si>
  <si>
    <t>47101b</t>
  </si>
  <si>
    <t>48102a</t>
  </si>
  <si>
    <t>48102b</t>
  </si>
  <si>
    <t>49103</t>
  </si>
  <si>
    <t>50104</t>
  </si>
  <si>
    <t>51105</t>
  </si>
  <si>
    <t>52106</t>
  </si>
  <si>
    <t>53107</t>
  </si>
  <si>
    <t>53108</t>
  </si>
  <si>
    <t>54109</t>
  </si>
  <si>
    <t>54110</t>
  </si>
  <si>
    <t>55111</t>
  </si>
  <si>
    <t>55112</t>
  </si>
  <si>
    <t>56113</t>
  </si>
  <si>
    <t>56114</t>
  </si>
  <si>
    <t>57115</t>
  </si>
  <si>
    <t>58116</t>
  </si>
  <si>
    <t>59117</t>
  </si>
  <si>
    <t>60118</t>
  </si>
  <si>
    <t>61119</t>
  </si>
  <si>
    <t>62120</t>
  </si>
  <si>
    <t>63121</t>
  </si>
  <si>
    <t>63122</t>
  </si>
  <si>
    <t>64123</t>
  </si>
  <si>
    <t>65124</t>
  </si>
  <si>
    <t>65125</t>
  </si>
  <si>
    <t>66126</t>
  </si>
  <si>
    <t>67127</t>
  </si>
  <si>
    <t>68128</t>
  </si>
  <si>
    <t>70129</t>
  </si>
  <si>
    <t>71130</t>
  </si>
  <si>
    <t>72131</t>
  </si>
  <si>
    <t>73132</t>
  </si>
  <si>
    <t>74133</t>
  </si>
  <si>
    <t>75134</t>
  </si>
  <si>
    <t>76135</t>
  </si>
  <si>
    <t>77136</t>
  </si>
  <si>
    <t>78137</t>
  </si>
  <si>
    <t>80138</t>
  </si>
  <si>
    <t>81139</t>
  </si>
  <si>
    <t>83140</t>
  </si>
  <si>
    <t>84141</t>
  </si>
  <si>
    <t>85142</t>
  </si>
  <si>
    <t>86143</t>
  </si>
  <si>
    <t>87144</t>
  </si>
  <si>
    <t>88145</t>
  </si>
  <si>
    <t>89146</t>
  </si>
  <si>
    <t>90147</t>
  </si>
  <si>
    <t>94148</t>
  </si>
  <si>
    <t>91149</t>
  </si>
  <si>
    <t>TIU</t>
    <phoneticPr fontId="8" type="noConversion"/>
  </si>
  <si>
    <t>FU101</t>
    <phoneticPr fontId="8" type="noConversion"/>
  </si>
  <si>
    <t>FU102</t>
    <phoneticPr fontId="8" type="noConversion"/>
  </si>
  <si>
    <t>THC</t>
    <phoneticPr fontId="8" type="noConversion"/>
  </si>
  <si>
    <t>FU103</t>
    <phoneticPr fontId="8" type="noConversion"/>
  </si>
  <si>
    <t>TC</t>
    <phoneticPr fontId="8" type="noConversion"/>
  </si>
  <si>
    <t>FU201</t>
    <phoneticPr fontId="8" type="noConversion"/>
  </si>
  <si>
    <t>FU202</t>
    <phoneticPr fontId="8" type="noConversion"/>
  </si>
  <si>
    <t>GCF</t>
    <phoneticPr fontId="8" type="noConversion"/>
  </si>
  <si>
    <t>EX</t>
    <phoneticPr fontId="8" type="noConversion"/>
  </si>
  <si>
    <t>TFU</t>
    <phoneticPr fontId="8" type="noConversion"/>
  </si>
  <si>
    <t>IM</t>
    <phoneticPr fontId="8" type="noConversion"/>
  </si>
  <si>
    <t>01001</t>
    <phoneticPr fontId="7" type="noConversion"/>
  </si>
  <si>
    <t>02002</t>
    <phoneticPr fontId="7" type="noConversion"/>
  </si>
  <si>
    <t>03003</t>
    <phoneticPr fontId="7" type="noConversion"/>
  </si>
  <si>
    <t>04004</t>
    <phoneticPr fontId="7" type="noConversion"/>
  </si>
  <si>
    <t>05005</t>
    <phoneticPr fontId="7" type="noConversion"/>
  </si>
  <si>
    <t>06006</t>
    <phoneticPr fontId="7" type="noConversion"/>
  </si>
  <si>
    <t>07007</t>
    <phoneticPr fontId="7" type="noConversion"/>
  </si>
  <si>
    <t>08008</t>
    <phoneticPr fontId="7" type="noConversion"/>
  </si>
  <si>
    <t>09009</t>
    <phoneticPr fontId="7" type="noConversion"/>
  </si>
  <si>
    <t>10010</t>
    <phoneticPr fontId="7" type="noConversion"/>
  </si>
  <si>
    <t>11011</t>
    <phoneticPr fontId="7" type="noConversion"/>
  </si>
  <si>
    <t>13012</t>
    <phoneticPr fontId="7" type="noConversion"/>
  </si>
  <si>
    <t>13013</t>
    <phoneticPr fontId="7" type="noConversion"/>
  </si>
  <si>
    <t>13014</t>
    <phoneticPr fontId="7" type="noConversion"/>
  </si>
  <si>
    <t>13015</t>
    <phoneticPr fontId="7" type="noConversion"/>
  </si>
  <si>
    <t>13016</t>
    <phoneticPr fontId="7" type="noConversion"/>
  </si>
  <si>
    <t>13017</t>
    <phoneticPr fontId="7" type="noConversion"/>
  </si>
  <si>
    <t>13018</t>
    <phoneticPr fontId="7" type="noConversion"/>
  </si>
  <si>
    <t>14019</t>
    <phoneticPr fontId="7" type="noConversion"/>
  </si>
  <si>
    <t>14020</t>
    <phoneticPr fontId="7" type="noConversion"/>
  </si>
  <si>
    <t>14021</t>
    <phoneticPr fontId="7" type="noConversion"/>
  </si>
  <si>
    <t>14022</t>
    <phoneticPr fontId="7" type="noConversion"/>
  </si>
  <si>
    <t>15023</t>
    <phoneticPr fontId="7" type="noConversion"/>
  </si>
  <si>
    <t>15024</t>
    <phoneticPr fontId="7" type="noConversion"/>
  </si>
  <si>
    <t>15025</t>
    <phoneticPr fontId="7" type="noConversion"/>
  </si>
  <si>
    <t>16026</t>
    <phoneticPr fontId="7" type="noConversion"/>
  </si>
  <si>
    <t>17027</t>
    <phoneticPr fontId="7" type="noConversion"/>
  </si>
  <si>
    <t>17028</t>
    <phoneticPr fontId="7" type="noConversion"/>
  </si>
  <si>
    <t>17029</t>
    <phoneticPr fontId="7" type="noConversion"/>
  </si>
  <si>
    <t>17030</t>
    <phoneticPr fontId="7" type="noConversion"/>
  </si>
  <si>
    <t>17031</t>
    <phoneticPr fontId="7" type="noConversion"/>
  </si>
  <si>
    <t>18032</t>
    <phoneticPr fontId="7" type="noConversion"/>
  </si>
  <si>
    <t>19033</t>
    <phoneticPr fontId="7" type="noConversion"/>
  </si>
  <si>
    <t>19034</t>
    <phoneticPr fontId="7" type="noConversion"/>
  </si>
  <si>
    <t>20035</t>
    <phoneticPr fontId="7" type="noConversion"/>
  </si>
  <si>
    <t>21036</t>
    <phoneticPr fontId="7" type="noConversion"/>
  </si>
  <si>
    <t>22037</t>
    <phoneticPr fontId="7" type="noConversion"/>
  </si>
  <si>
    <t>23038</t>
    <phoneticPr fontId="7" type="noConversion"/>
  </si>
  <si>
    <t>24039</t>
    <phoneticPr fontId="7" type="noConversion"/>
  </si>
  <si>
    <t>24040</t>
    <phoneticPr fontId="7" type="noConversion"/>
  </si>
  <si>
    <t>25041</t>
    <phoneticPr fontId="7" type="noConversion"/>
  </si>
  <si>
    <t>25042</t>
    <phoneticPr fontId="7" type="noConversion"/>
  </si>
  <si>
    <t>26043</t>
    <phoneticPr fontId="7" type="noConversion"/>
  </si>
  <si>
    <t>26044</t>
    <phoneticPr fontId="7" type="noConversion"/>
  </si>
  <si>
    <t>26045</t>
    <phoneticPr fontId="7" type="noConversion"/>
  </si>
  <si>
    <t>26046</t>
    <phoneticPr fontId="7" type="noConversion"/>
  </si>
  <si>
    <t>26047</t>
    <phoneticPr fontId="7" type="noConversion"/>
  </si>
  <si>
    <t>26048</t>
    <phoneticPr fontId="7" type="noConversion"/>
  </si>
  <si>
    <t>26049</t>
    <phoneticPr fontId="7" type="noConversion"/>
  </si>
  <si>
    <t>27050</t>
    <phoneticPr fontId="7" type="noConversion"/>
  </si>
  <si>
    <t>28051</t>
    <phoneticPr fontId="7" type="noConversion"/>
  </si>
  <si>
    <t>29052</t>
    <phoneticPr fontId="7" type="noConversion"/>
  </si>
  <si>
    <t>29053</t>
    <phoneticPr fontId="7" type="noConversion"/>
  </si>
  <si>
    <t>30054</t>
    <phoneticPr fontId="7" type="noConversion"/>
  </si>
  <si>
    <t>30055</t>
    <phoneticPr fontId="7" type="noConversion"/>
  </si>
  <si>
    <t>30056</t>
    <phoneticPr fontId="7" type="noConversion"/>
  </si>
  <si>
    <t>30057</t>
    <phoneticPr fontId="7" type="noConversion"/>
  </si>
  <si>
    <t>30058</t>
    <phoneticPr fontId="7" type="noConversion"/>
  </si>
  <si>
    <t>30059</t>
    <phoneticPr fontId="7" type="noConversion"/>
  </si>
  <si>
    <t>30060</t>
    <phoneticPr fontId="7" type="noConversion"/>
  </si>
  <si>
    <t>31061</t>
    <phoneticPr fontId="7" type="noConversion"/>
  </si>
  <si>
    <t>31062</t>
    <phoneticPr fontId="7" type="noConversion"/>
  </si>
  <si>
    <t>31063</t>
    <phoneticPr fontId="7" type="noConversion"/>
  </si>
  <si>
    <t>32064</t>
    <phoneticPr fontId="7" type="noConversion"/>
  </si>
  <si>
    <t>32065</t>
    <phoneticPr fontId="7" type="noConversion"/>
  </si>
  <si>
    <t>33066</t>
    <phoneticPr fontId="7" type="noConversion"/>
  </si>
  <si>
    <t>34067</t>
    <phoneticPr fontId="7" type="noConversion"/>
  </si>
  <si>
    <t>34068</t>
    <phoneticPr fontId="7" type="noConversion"/>
  </si>
  <si>
    <t>34069</t>
    <phoneticPr fontId="7" type="noConversion"/>
  </si>
  <si>
    <t>34070</t>
    <phoneticPr fontId="7" type="noConversion"/>
  </si>
  <si>
    <t>34071</t>
    <phoneticPr fontId="7" type="noConversion"/>
  </si>
  <si>
    <t>35073</t>
    <phoneticPr fontId="7" type="noConversion"/>
  </si>
  <si>
    <t>35074</t>
    <phoneticPr fontId="7" type="noConversion"/>
  </si>
  <si>
    <t>35075</t>
    <phoneticPr fontId="7" type="noConversion"/>
  </si>
  <si>
    <t>36077</t>
    <phoneticPr fontId="7" type="noConversion"/>
  </si>
  <si>
    <t>36078</t>
    <phoneticPr fontId="7" type="noConversion"/>
  </si>
  <si>
    <t>37079</t>
    <phoneticPr fontId="7" type="noConversion"/>
  </si>
  <si>
    <t>37080</t>
    <phoneticPr fontId="7" type="noConversion"/>
  </si>
  <si>
    <t>37081</t>
    <phoneticPr fontId="7" type="noConversion"/>
  </si>
  <si>
    <t>38082</t>
    <phoneticPr fontId="11" type="noConversion"/>
  </si>
  <si>
    <t>38083</t>
    <phoneticPr fontId="11" type="noConversion"/>
  </si>
  <si>
    <t>38084</t>
    <phoneticPr fontId="11" type="noConversion"/>
  </si>
  <si>
    <t>38085</t>
    <phoneticPr fontId="11" type="noConversion"/>
  </si>
  <si>
    <t>38086</t>
    <phoneticPr fontId="11" type="noConversion"/>
  </si>
  <si>
    <t>38087</t>
    <phoneticPr fontId="11" type="noConversion"/>
  </si>
  <si>
    <t>39088</t>
    <phoneticPr fontId="11" type="noConversion"/>
  </si>
  <si>
    <t>39089</t>
    <phoneticPr fontId="11" type="noConversion"/>
  </si>
  <si>
    <t>39090</t>
    <phoneticPr fontId="11" type="noConversion"/>
  </si>
  <si>
    <t>39091</t>
    <phoneticPr fontId="11" type="noConversion"/>
  </si>
  <si>
    <t>39092</t>
    <phoneticPr fontId="11" type="noConversion"/>
  </si>
  <si>
    <t>39093</t>
    <phoneticPr fontId="11" type="noConversion"/>
  </si>
  <si>
    <t>40094</t>
    <phoneticPr fontId="11" type="noConversion"/>
  </si>
  <si>
    <t>41095</t>
    <phoneticPr fontId="11" type="noConversion"/>
  </si>
  <si>
    <t>42096</t>
    <phoneticPr fontId="11" type="noConversion"/>
  </si>
  <si>
    <t>43097</t>
    <phoneticPr fontId="11" type="noConversion"/>
  </si>
  <si>
    <t>44098</t>
    <phoneticPr fontId="11" type="noConversion"/>
  </si>
  <si>
    <t>45099</t>
    <phoneticPr fontId="11" type="noConversion"/>
  </si>
  <si>
    <t>46100</t>
    <phoneticPr fontId="11" type="noConversion"/>
  </si>
  <si>
    <t>47101a</t>
    <phoneticPr fontId="11" type="noConversion"/>
  </si>
  <si>
    <t>47101b</t>
    <phoneticPr fontId="11" type="noConversion"/>
  </si>
  <si>
    <t>48102a</t>
    <phoneticPr fontId="11" type="noConversion"/>
  </si>
  <si>
    <t>48102b</t>
    <phoneticPr fontId="11" type="noConversion"/>
  </si>
  <si>
    <t>49103</t>
    <phoneticPr fontId="11" type="noConversion"/>
  </si>
  <si>
    <t>50104</t>
    <phoneticPr fontId="11" type="noConversion"/>
  </si>
  <si>
    <t>51105</t>
    <phoneticPr fontId="11" type="noConversion"/>
  </si>
  <si>
    <t>52106</t>
    <phoneticPr fontId="11" type="noConversion"/>
  </si>
  <si>
    <t>53107</t>
    <phoneticPr fontId="11" type="noConversion"/>
  </si>
  <si>
    <t>53108</t>
    <phoneticPr fontId="11" type="noConversion"/>
  </si>
  <si>
    <t>54109</t>
    <phoneticPr fontId="11" type="noConversion"/>
  </si>
  <si>
    <t>54110</t>
    <phoneticPr fontId="11" type="noConversion"/>
  </si>
  <si>
    <t>55111</t>
    <phoneticPr fontId="11" type="noConversion"/>
  </si>
  <si>
    <t>55112</t>
    <phoneticPr fontId="11" type="noConversion"/>
  </si>
  <si>
    <t>56113</t>
    <phoneticPr fontId="11" type="noConversion"/>
  </si>
  <si>
    <t>56114</t>
    <phoneticPr fontId="11" type="noConversion"/>
  </si>
  <si>
    <t>57115</t>
    <phoneticPr fontId="11" type="noConversion"/>
  </si>
  <si>
    <t>58116</t>
    <phoneticPr fontId="11" type="noConversion"/>
  </si>
  <si>
    <t>59117</t>
    <phoneticPr fontId="11" type="noConversion"/>
  </si>
  <si>
    <t>60118</t>
    <phoneticPr fontId="11" type="noConversion"/>
  </si>
  <si>
    <t>61119</t>
    <phoneticPr fontId="11" type="noConversion"/>
  </si>
  <si>
    <t>62120</t>
    <phoneticPr fontId="11" type="noConversion"/>
  </si>
  <si>
    <t>63121</t>
    <phoneticPr fontId="11" type="noConversion"/>
  </si>
  <si>
    <t>63122</t>
    <phoneticPr fontId="11" type="noConversion"/>
  </si>
  <si>
    <t>64123</t>
    <phoneticPr fontId="11" type="noConversion"/>
  </si>
  <si>
    <t>65124</t>
    <phoneticPr fontId="11" type="noConversion"/>
  </si>
  <si>
    <t>65125</t>
    <phoneticPr fontId="11" type="noConversion"/>
  </si>
  <si>
    <t>66126</t>
    <phoneticPr fontId="11" type="noConversion"/>
  </si>
  <si>
    <t>67127</t>
    <phoneticPr fontId="11" type="noConversion"/>
  </si>
  <si>
    <t>68128</t>
    <phoneticPr fontId="11" type="noConversion"/>
  </si>
  <si>
    <t>70129</t>
    <phoneticPr fontId="11" type="noConversion"/>
  </si>
  <si>
    <t>71130</t>
    <phoneticPr fontId="11" type="noConversion"/>
  </si>
  <si>
    <t>72131</t>
    <phoneticPr fontId="11" type="noConversion"/>
  </si>
  <si>
    <t>73132</t>
    <phoneticPr fontId="11" type="noConversion"/>
  </si>
  <si>
    <t>74133</t>
    <phoneticPr fontId="11" type="noConversion"/>
  </si>
  <si>
    <t>75134</t>
    <phoneticPr fontId="11" type="noConversion"/>
  </si>
  <si>
    <t>76135</t>
    <phoneticPr fontId="11" type="noConversion"/>
  </si>
  <si>
    <t>77136</t>
    <phoneticPr fontId="11" type="noConversion"/>
  </si>
  <si>
    <t>78137</t>
    <phoneticPr fontId="11" type="noConversion"/>
  </si>
  <si>
    <t>80138</t>
    <phoneticPr fontId="11" type="noConversion"/>
  </si>
  <si>
    <t>81139</t>
    <phoneticPr fontId="11" type="noConversion"/>
  </si>
  <si>
    <t>83140</t>
    <phoneticPr fontId="11" type="noConversion"/>
  </si>
  <si>
    <t>84141</t>
    <phoneticPr fontId="11" type="noConversion"/>
  </si>
  <si>
    <t>85142</t>
    <phoneticPr fontId="11" type="noConversion"/>
  </si>
  <si>
    <t>86143</t>
    <phoneticPr fontId="11" type="noConversion"/>
  </si>
  <si>
    <t>87144</t>
    <phoneticPr fontId="11" type="noConversion"/>
  </si>
  <si>
    <t>88145</t>
    <phoneticPr fontId="11" type="noConversion"/>
  </si>
  <si>
    <t>89146</t>
    <phoneticPr fontId="11" type="noConversion"/>
  </si>
  <si>
    <t>90147</t>
    <phoneticPr fontId="11" type="noConversion"/>
  </si>
  <si>
    <t>94148</t>
    <phoneticPr fontId="11" type="noConversion"/>
  </si>
  <si>
    <t>91149</t>
    <phoneticPr fontId="11" type="noConversion"/>
  </si>
  <si>
    <t>TII</t>
    <phoneticPr fontId="11" type="noConversion"/>
  </si>
  <si>
    <t>Units: 10,000 RMB</t>
    <phoneticPr fontId="8" type="noConversion"/>
  </si>
  <si>
    <t xml:space="preserve">                                                       output   input       </t>
    <phoneticPr fontId="8" type="noConversion"/>
  </si>
  <si>
    <t>Intermediate uses</t>
    <phoneticPr fontId="8" type="noConversion"/>
  </si>
  <si>
    <t>Final uses</t>
    <phoneticPr fontId="8" type="noConversion"/>
  </si>
  <si>
    <t>Import</t>
    <phoneticPr fontId="8" type="noConversion"/>
  </si>
  <si>
    <t>Gross outputs</t>
    <phoneticPr fontId="8" type="noConversion"/>
  </si>
  <si>
    <t>Total intermediate uses</t>
    <phoneticPr fontId="7" type="noConversion"/>
  </si>
  <si>
    <t>Rural household  consumption</t>
    <phoneticPr fontId="8" type="noConversion"/>
  </si>
  <si>
    <t>Urban household consumption</t>
    <phoneticPr fontId="8" type="noConversion"/>
  </si>
  <si>
    <t>Total household consumption</t>
    <phoneticPr fontId="8" type="noConversion"/>
  </si>
  <si>
    <t>Government consumption</t>
    <phoneticPr fontId="8" type="noConversion"/>
  </si>
  <si>
    <t>Total final consumption</t>
    <phoneticPr fontId="8" type="noConversion"/>
  </si>
  <si>
    <t>Fixed capital formation</t>
    <phoneticPr fontId="8" type="noConversion"/>
  </si>
  <si>
    <t>Inventory changes</t>
    <phoneticPr fontId="8" type="noConversion"/>
  </si>
  <si>
    <t>Gross capital formation</t>
    <phoneticPr fontId="8" type="noConversion"/>
  </si>
  <si>
    <t>Exports</t>
    <phoneticPr fontId="8" type="noConversion"/>
  </si>
  <si>
    <t>Total final uses</t>
    <phoneticPr fontId="8" type="noConversion"/>
  </si>
  <si>
    <t>code</t>
    <phoneticPr fontId="8" type="noConversion"/>
  </si>
  <si>
    <t>TIU</t>
  </si>
  <si>
    <t>FU101</t>
  </si>
  <si>
    <t>FU102</t>
  </si>
  <si>
    <t>THC</t>
  </si>
  <si>
    <t>FU103</t>
  </si>
  <si>
    <t>TC</t>
  </si>
  <si>
    <t>FU201</t>
  </si>
  <si>
    <t>FU202</t>
  </si>
  <si>
    <t>GCF</t>
  </si>
  <si>
    <t>EX</t>
  </si>
  <si>
    <t>TFU</t>
  </si>
  <si>
    <t>IM</t>
  </si>
  <si>
    <t>GO</t>
  </si>
  <si>
    <t>Intermediate input</t>
    <phoneticPr fontId="8" type="noConversion"/>
  </si>
  <si>
    <t>Total intermediate input</t>
    <phoneticPr fontId="7" type="noConversion"/>
  </si>
  <si>
    <t>Value added</t>
    <phoneticPr fontId="8" type="noConversion"/>
  </si>
  <si>
    <t>Employee compensation</t>
  </si>
  <si>
    <t>VA001</t>
  </si>
  <si>
    <t>Net taxes on production</t>
  </si>
  <si>
    <t>VA002</t>
  </si>
  <si>
    <t>Depreciation of fixed assets</t>
  </si>
  <si>
    <t>VA003</t>
  </si>
  <si>
    <t>Net operating surplus</t>
  </si>
  <si>
    <t>VA004</t>
  </si>
  <si>
    <t xml:space="preserve">Total value added </t>
  </si>
  <si>
    <t>TVA</t>
  </si>
  <si>
    <t>Total inputs</t>
    <phoneticPr fontId="8" type="noConversion"/>
  </si>
  <si>
    <t>TI</t>
  </si>
  <si>
    <t>153-sectors 2020 EIO table</t>
    <phoneticPr fontId="8" type="noConversion"/>
  </si>
  <si>
    <t>Data are calculated at producers' prices in 2020</t>
    <phoneticPr fontId="8" type="noConversion"/>
  </si>
  <si>
    <t>Unit: 10,000 RMB</t>
    <phoneticPr fontId="8" type="noConversion"/>
  </si>
  <si>
    <t xml:space="preserve">                                                                  output   input       </t>
    <phoneticPr fontId="8" type="noConversion"/>
  </si>
  <si>
    <t>Technical services for agriculture</t>
    <phoneticPr fontId="8" type="noConversion"/>
  </si>
  <si>
    <t>Other manufacturing products</t>
    <phoneticPr fontId="8" type="noConversion"/>
  </si>
  <si>
    <t>Total intermediate uses</t>
    <phoneticPr fontId="8" type="noConversion"/>
  </si>
  <si>
    <t>Total intermediate inputs</t>
  </si>
  <si>
    <t>TII</t>
  </si>
  <si>
    <t>Total inputs</t>
  </si>
  <si>
    <t>Freshwater</t>
  </si>
  <si>
    <t>Air emission</t>
    <phoneticPr fontId="8" type="noConversion"/>
  </si>
  <si>
    <t>Carbon dioxide</t>
  </si>
  <si>
    <t>Methane</t>
  </si>
  <si>
    <t>Nitrous oxide</t>
  </si>
  <si>
    <t>Nitrogen oxides</t>
  </si>
  <si>
    <t>Atmospheric Hg</t>
  </si>
  <si>
    <t>Atmospheric As</t>
  </si>
  <si>
    <t>Atmospheric Se</t>
  </si>
  <si>
    <t>Atmospheric Pb</t>
  </si>
  <si>
    <t>Atmospheric Cd</t>
  </si>
  <si>
    <t>Atmospheric Cr</t>
  </si>
  <si>
    <t>Atmospheric Ni</t>
  </si>
  <si>
    <t>Atmospheric Sb</t>
  </si>
  <si>
    <t>Atmospheric Mn</t>
  </si>
  <si>
    <t>Atmospheric Co</t>
  </si>
  <si>
    <t>Atmospheric Cu</t>
  </si>
  <si>
    <t>Atmospheric Zn</t>
  </si>
  <si>
    <t>Solid waste</t>
    <phoneticPr fontId="8" type="noConversion"/>
  </si>
  <si>
    <t>Agricultural plastic film</t>
  </si>
  <si>
    <t>Crop straws</t>
  </si>
  <si>
    <t>Sludge</t>
  </si>
  <si>
    <t>Medical wastes</t>
  </si>
  <si>
    <t>Household wastes</t>
  </si>
  <si>
    <t>153-sectors 2020 CEEIO table</t>
    <phoneticPr fontId="8" type="noConversion"/>
  </si>
  <si>
    <t>Sulfur dioxide</t>
  </si>
  <si>
    <t>Water pollutant</t>
    <phoneticPr fontId="8" type="noConversion"/>
  </si>
  <si>
    <t>Chemical oxygen demand</t>
  </si>
  <si>
    <t>Industrial solid wastes</t>
  </si>
  <si>
    <t>Hazardous wastes</t>
    <phoneticPr fontId="7" type="noConversion"/>
  </si>
  <si>
    <t>Ammona Nitrogen</t>
    <phoneticPr fontId="7" type="noConversion"/>
  </si>
  <si>
    <t>Total Nitrogen</t>
    <phoneticPr fontId="7" type="noConversion"/>
  </si>
  <si>
    <t>Total Phosphorus</t>
    <phoneticPr fontId="7" type="noConversion"/>
  </si>
  <si>
    <t>Petroleum</t>
    <phoneticPr fontId="7" type="noConversion"/>
  </si>
  <si>
    <t>Volatile Phenol</t>
    <phoneticPr fontId="7" type="noConversion"/>
  </si>
  <si>
    <t>Total Plumbum</t>
    <phoneticPr fontId="7" type="noConversion"/>
  </si>
  <si>
    <t>Total Mercury</t>
    <phoneticPr fontId="7" type="noConversion"/>
  </si>
  <si>
    <t>Total Cadmium</t>
    <phoneticPr fontId="7" type="noConversion"/>
  </si>
  <si>
    <t>Hexa valent Chromium</t>
    <phoneticPr fontId="7" type="noConversion"/>
  </si>
  <si>
    <t>Total Chromium</t>
    <phoneticPr fontId="7" type="noConversion"/>
  </si>
  <si>
    <t>Total Arsenic</t>
    <phoneticPr fontId="7" type="noConversion"/>
  </si>
  <si>
    <t>96-S 2020CEEIOT (RMB) (96-sector 2020 CEEIO table in RMB)</t>
    <phoneticPr fontId="7" type="noConversion"/>
  </si>
  <si>
    <t>96-S 2020CEEIOT (US$) (96-sector 2020 CEEIO table in US$)</t>
    <phoneticPr fontId="7" type="noConversion"/>
  </si>
  <si>
    <t>Intermediate energy conversion (China's energy consumption in intermediate energy conversion in standard quantity in2020)</t>
    <phoneticPr fontId="7" type="noConversion"/>
  </si>
  <si>
    <t>Industria products production (The amount of 22 industrial products in 2020)</t>
    <phoneticPr fontId="7" type="noConversion"/>
  </si>
  <si>
    <t>Total energy consumption (Total energy consumption of China's sectors in 2020)</t>
    <phoneticPr fontId="7" type="noConversion"/>
  </si>
  <si>
    <t>GHG industrial process emission (GHG emission from China's industrial process in 2020)</t>
    <phoneticPr fontId="7" type="noConversion"/>
  </si>
  <si>
    <t>GHG fuel combustion emission (GHG emission from fuel combustion of China's sectors in 2020)</t>
    <phoneticPr fontId="7" type="noConversion"/>
  </si>
  <si>
    <t>GHG total emission (total GHG emission of China's sectors in 2020)</t>
    <phoneticPr fontId="7" type="noConversion"/>
  </si>
  <si>
    <t>EC of CO, VOCs, NH3 (emission coefficient of CO, VOCs, and NH3 of fuel combustion as well as industrial process, and the 3 air pollution emission from industrial process in 2020)</t>
    <phoneticPr fontId="7" type="noConversion"/>
  </si>
  <si>
    <t>HTE emission coefficient (HTE emission coefficient of fuel combustion and industrial process, and HTE emission from industrial process in 2020)</t>
    <phoneticPr fontId="7" type="noConversion"/>
  </si>
  <si>
    <t>HTE emission (SQ) (total HTE emission of China's sectors in 2020 based on standard quantities of energy consumption)</t>
    <phoneticPr fontId="7" type="noConversion"/>
  </si>
  <si>
    <t>HTE emission (PQ) (total HTE emission of China's sectors in 2020 based on physical quantities of energy consumption)</t>
    <phoneticPr fontId="7" type="noConversion"/>
  </si>
  <si>
    <t>153S-49SMM (the binary matrix merging 153 sectors into 49 sectors)</t>
    <phoneticPr fontId="8" type="noConversion"/>
  </si>
  <si>
    <t>153S-96SMM (the binary matrix merging 153 sectors into 96 sectors)</t>
    <phoneticPr fontId="8" type="noConversion"/>
  </si>
  <si>
    <t>153S-45SMM (the binary matrix merging 153 sectors into 45 sectors)</t>
    <phoneticPr fontId="8" type="noConversion"/>
  </si>
  <si>
    <t>153S-91SMM (the binary matrix merging 153 sectors into 91 sectors)</t>
    <phoneticPr fontId="8" type="noConversion"/>
  </si>
  <si>
    <t>2020 freshwater consumption from China's sectors in 2020</t>
    <phoneticPr fontId="7" type="noConversion"/>
  </si>
  <si>
    <t>EP of 153 sectors (the enviroment pressure of China's 153 sectors in 2020)</t>
    <phoneticPr fontId="7" type="noConversion"/>
  </si>
  <si>
    <t>2020 Water pollutants from China's sectors in 2020</t>
    <phoneticPr fontId="7" type="noConversion"/>
  </si>
  <si>
    <t>2020 APF, CS, AM, sludge, MW&amp;HW (agricultural plastic film, crop straws, animal manure, sludge, medical wastes and household waste from China's sectors in 2020)</t>
    <phoneticPr fontId="7" type="noConversion"/>
  </si>
  <si>
    <t>2020 FC&amp;WP (freshwater consumption and Water pollutants from China's sectors in 2020)</t>
    <phoneticPr fontId="7" type="noConversion"/>
  </si>
  <si>
    <t xml:space="preserve">                                                       output                    input              </t>
    <phoneticPr fontId="8" type="noConversion"/>
  </si>
  <si>
    <t>Arts and crafts products and other manufacturing  products</t>
    <phoneticPr fontId="8" type="noConversion"/>
  </si>
  <si>
    <t>45-sectors 2020 CEEIO table</t>
    <phoneticPr fontId="8" type="noConversion"/>
  </si>
  <si>
    <t>49-sectors 2020 CEEIO table</t>
    <phoneticPr fontId="8" type="noConversion"/>
  </si>
  <si>
    <t xml:space="preserve">                    output   input       </t>
    <phoneticPr fontId="8" type="noConversion"/>
  </si>
  <si>
    <t>34072</t>
  </si>
  <si>
    <t>35076</t>
  </si>
  <si>
    <t>91-sectors 2020 CEEIO table</t>
    <phoneticPr fontId="8" type="noConversion"/>
  </si>
  <si>
    <t>96-sectors 2020 CEEIO table</t>
    <phoneticPr fontId="8" type="noConversion"/>
  </si>
  <si>
    <t>Units: 10,000 $</t>
    <phoneticPr fontId="8" type="noConversion"/>
  </si>
  <si>
    <t>Unit: 10,000 $</t>
    <phoneticPr fontId="8" type="noConversion"/>
  </si>
  <si>
    <t>CH4 Fugitive emission from coal mining, and oil and natural gas system</t>
    <phoneticPr fontId="7" type="noConversion"/>
  </si>
  <si>
    <t>153S-2020EIOT (153-sector 2020 China's EIO table)</t>
    <phoneticPr fontId="7" type="noConversion"/>
  </si>
  <si>
    <t>Unit: 10,000 tons of standard coal</t>
  </si>
  <si>
    <t>standard coal</t>
    <phoneticPr fontId="8" type="noConversion"/>
  </si>
  <si>
    <t>heat unit</t>
    <phoneticPr fontId="8" type="noConversion"/>
  </si>
  <si>
    <t>unit:10 thousand tonnes</t>
  </si>
  <si>
    <t xml:space="preserve"> Terminal energy consumption</t>
    <phoneticPr fontId="7" type="noConversion"/>
  </si>
  <si>
    <r>
      <t>unit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GJ</t>
    </r>
    <phoneticPr fontId="8" type="noConversion"/>
  </si>
  <si>
    <r>
      <t>Intermediate conversion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GJ</t>
    </r>
    <phoneticPr fontId="8" type="noConversion"/>
  </si>
  <si>
    <r>
      <t>Intermediate conversion merge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GJ</t>
    </r>
    <phoneticPr fontId="8" type="noConversion"/>
  </si>
  <si>
    <t>end-use energy consumption + Intermediate energy conversion</t>
    <phoneticPr fontId="8" type="noConversion"/>
  </si>
  <si>
    <t>tonne</t>
    <phoneticPr fontId="7" type="noConversion"/>
  </si>
  <si>
    <t>Water Supply and Use by Region(2020)</t>
    <phoneticPr fontId="7" type="noConversion"/>
  </si>
  <si>
    <t>Raw Coal</t>
    <phoneticPr fontId="8" type="noConversion"/>
  </si>
  <si>
    <t>Cleaned Coal</t>
    <phoneticPr fontId="8" type="noConversion"/>
  </si>
  <si>
    <t>Other Washed Coal</t>
    <phoneticPr fontId="8" type="noConversion"/>
  </si>
  <si>
    <t>Briquettes</t>
    <phoneticPr fontId="8" type="noConversion"/>
  </si>
  <si>
    <t>Gangue</t>
    <phoneticPr fontId="8" type="noConversion"/>
  </si>
  <si>
    <t>Coke Oven Gas</t>
    <phoneticPr fontId="8" type="noConversion"/>
  </si>
  <si>
    <t>Blast Furnace Gas</t>
    <phoneticPr fontId="8" type="noConversion"/>
  </si>
  <si>
    <t>Converter Gas</t>
    <phoneticPr fontId="8" type="noConversion"/>
  </si>
  <si>
    <t>Other Gas</t>
    <phoneticPr fontId="8" type="noConversion"/>
  </si>
  <si>
    <t>Other Coking Products</t>
    <phoneticPr fontId="8" type="noConversion"/>
  </si>
  <si>
    <t>Crude Oil</t>
    <phoneticPr fontId="8" type="noConversion"/>
  </si>
  <si>
    <t>Gasoline</t>
    <phoneticPr fontId="8" type="noConversion"/>
  </si>
  <si>
    <t>Kerosene</t>
    <phoneticPr fontId="8" type="noConversion"/>
  </si>
  <si>
    <t>Diesel Oil</t>
    <phoneticPr fontId="8" type="noConversion"/>
  </si>
  <si>
    <t>Fuel Oil</t>
    <phoneticPr fontId="8" type="noConversion"/>
  </si>
  <si>
    <t>Naphtha</t>
    <phoneticPr fontId="8" type="noConversion"/>
  </si>
  <si>
    <t>Lubricants</t>
    <phoneticPr fontId="8" type="noConversion"/>
  </si>
  <si>
    <t>Paraffin Waxes</t>
    <phoneticPr fontId="8" type="noConversion"/>
  </si>
  <si>
    <t>White Spirit</t>
    <phoneticPr fontId="8" type="noConversion"/>
  </si>
  <si>
    <t>Bitumen Asphalt</t>
    <phoneticPr fontId="8" type="noConversion"/>
  </si>
  <si>
    <t>Petroleum Coke</t>
    <phoneticPr fontId="8" type="noConversion"/>
  </si>
  <si>
    <t>Liquefied Petroleum Gas</t>
    <phoneticPr fontId="8" type="noConversion"/>
  </si>
  <si>
    <t>Refinery Gas</t>
    <phoneticPr fontId="8" type="noConversion"/>
  </si>
  <si>
    <t>Other Petroleum Products</t>
    <phoneticPr fontId="8" type="noConversion"/>
  </si>
  <si>
    <t>Natural Gas</t>
    <phoneticPr fontId="8" type="noConversion"/>
  </si>
  <si>
    <t>Liquefied Natural Gas</t>
    <phoneticPr fontId="8" type="noConversion"/>
  </si>
  <si>
    <t>Heat</t>
    <phoneticPr fontId="8" type="noConversion"/>
  </si>
  <si>
    <t>Electricity</t>
    <phoneticPr fontId="8" type="noConversion"/>
  </si>
  <si>
    <r>
      <t>Raw Coal (10</t>
    </r>
    <r>
      <rPr>
        <vertAlign val="superscript"/>
        <sz val="10"/>
        <rFont val="Times New Roman"/>
        <family val="1"/>
      </rPr>
      <t xml:space="preserve">4 </t>
    </r>
    <r>
      <rPr>
        <sz val="10"/>
        <rFont val="Times New Roman"/>
        <family val="1"/>
      </rPr>
      <t>tons)</t>
    </r>
    <phoneticPr fontId="8" type="noConversion"/>
  </si>
  <si>
    <r>
      <t>Other Washed Coal (10</t>
    </r>
    <r>
      <rPr>
        <vertAlign val="superscript"/>
        <sz val="10"/>
        <rFont val="Times New Roman"/>
        <family val="1"/>
      </rPr>
      <t xml:space="preserve">4 </t>
    </r>
    <r>
      <rPr>
        <sz val="10"/>
        <rFont val="Times New Roman"/>
        <family val="1"/>
      </rPr>
      <t>tons)</t>
    </r>
    <phoneticPr fontId="8" type="noConversion"/>
  </si>
  <si>
    <r>
      <t>Blast Furnace Gas (10</t>
    </r>
    <r>
      <rPr>
        <vertAlign val="superscript"/>
        <sz val="10"/>
        <rFont val="Times New Roman"/>
        <family val="1"/>
      </rPr>
      <t xml:space="preserve">8 </t>
    </r>
    <r>
      <rPr>
        <sz val="10"/>
        <rFont val="Times New Roman"/>
        <family val="1"/>
      </rPr>
      <t>cu.m)</t>
    </r>
    <phoneticPr fontId="8" type="noConversion"/>
  </si>
  <si>
    <r>
      <t>Other Gas (10</t>
    </r>
    <r>
      <rPr>
        <vertAlign val="superscript"/>
        <sz val="10"/>
        <rFont val="Times New Roman"/>
        <family val="1"/>
      </rPr>
      <t xml:space="preserve">8 </t>
    </r>
    <r>
      <rPr>
        <sz val="10"/>
        <rFont val="Times New Roman"/>
        <family val="1"/>
      </rPr>
      <t>cu.m)</t>
    </r>
    <phoneticPr fontId="8" type="noConversion"/>
  </si>
  <si>
    <r>
      <t>Converter Gas (10</t>
    </r>
    <r>
      <rPr>
        <vertAlign val="superscript"/>
        <sz val="10"/>
        <rFont val="Times New Roman"/>
        <family val="1"/>
      </rPr>
      <t xml:space="preserve">8 </t>
    </r>
    <r>
      <rPr>
        <sz val="10"/>
        <rFont val="Times New Roman"/>
        <family val="1"/>
      </rPr>
      <t>cu.m)</t>
    </r>
    <phoneticPr fontId="8" type="noConversion"/>
  </si>
  <si>
    <r>
      <t>Other Coking Products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</si>
  <si>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Crude Oil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</si>
  <si>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Kerosene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</si>
  <si>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Diesel Oil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</si>
  <si>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Fuel Oil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</si>
  <si>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Naphtha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</si>
  <si>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Lubricants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</si>
  <si>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Paraffin Waxes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</si>
  <si>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Cleaned Coal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 xml:space="preserve"> tons)</t>
    </r>
    <phoneticPr fontId="8" type="noConversion"/>
  </si>
  <si>
    <r>
      <t>Briquettes (10</t>
    </r>
    <r>
      <rPr>
        <vertAlign val="superscript"/>
        <sz val="10"/>
        <rFont val="Times New Roman"/>
        <family val="1"/>
      </rPr>
      <t xml:space="preserve">4 </t>
    </r>
    <r>
      <rPr>
        <sz val="10"/>
        <rFont val="Times New Roman"/>
        <family val="1"/>
      </rPr>
      <t>tons)</t>
    </r>
    <phoneticPr fontId="8" type="noConversion"/>
  </si>
  <si>
    <r>
      <t>Gangue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 xml:space="preserve"> tons)</t>
    </r>
    <phoneticPr fontId="8" type="noConversion"/>
  </si>
  <si>
    <r>
      <t>Coke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 xml:space="preserve"> tons)</t>
    </r>
    <phoneticPr fontId="8" type="noConversion"/>
  </si>
  <si>
    <r>
      <t>Coke Oven Gas (10</t>
    </r>
    <r>
      <rPr>
        <vertAlign val="superscript"/>
        <sz val="10"/>
        <rFont val="Times New Roman"/>
        <family val="1"/>
      </rPr>
      <t xml:space="preserve">8 </t>
    </r>
    <r>
      <rPr>
        <sz val="10"/>
        <rFont val="Times New Roman"/>
        <family val="1"/>
      </rPr>
      <t>cu.m)</t>
    </r>
    <phoneticPr fontId="8" type="noConversion"/>
  </si>
  <si>
    <r>
      <t>Gasoline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</si>
  <si>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White Spirit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</si>
  <si>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Bitumen Asphalt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</si>
  <si>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Petroleum Coke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 xml:space="preserve"> tons)</t>
    </r>
    <phoneticPr fontId="8" type="noConversion"/>
  </si>
  <si>
    <r>
      <t>Liquefied Petroleum Gas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 xml:space="preserve"> tons)</t>
    </r>
    <phoneticPr fontId="8" type="noConversion"/>
  </si>
  <si>
    <r>
      <t>Refinery Gas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</si>
  <si>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Other Petroleum Products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 xml:space="preserve"> tons)</t>
    </r>
    <phoneticPr fontId="8" type="noConversion"/>
  </si>
  <si>
    <r>
      <t>Natural Gas (10</t>
    </r>
    <r>
      <rPr>
        <vertAlign val="superscript"/>
        <sz val="10"/>
        <rFont val="Times New Roman"/>
        <family val="1"/>
      </rPr>
      <t>8</t>
    </r>
    <r>
      <rPr>
        <sz val="10"/>
        <rFont val="Times New Roman"/>
        <family val="1"/>
      </rPr>
      <t xml:space="preserve"> cu.m)</t>
    </r>
    <phoneticPr fontId="8" type="noConversion"/>
  </si>
  <si>
    <r>
      <t>Liquefied Natural Gas (10</t>
    </r>
    <r>
      <rPr>
        <vertAlign val="superscript"/>
        <sz val="10"/>
        <rFont val="Times New Roman"/>
        <family val="1"/>
      </rPr>
      <t>4</t>
    </r>
    <r>
      <rPr>
        <sz val="10"/>
        <rFont val="Times New Roman"/>
        <family val="1"/>
      </rPr>
      <t>tons)</t>
    </r>
    <phoneticPr fontId="8" type="noConversion"/>
  </si>
  <si>
    <r>
      <t>Heat (10</t>
    </r>
    <r>
      <rPr>
        <vertAlign val="superscript"/>
        <sz val="10"/>
        <rFont val="Times New Roman"/>
        <family val="1"/>
      </rPr>
      <t>10</t>
    </r>
    <r>
      <rPr>
        <sz val="10"/>
        <rFont val="Times New Roman"/>
        <family val="1"/>
      </rPr>
      <t>kJ)</t>
    </r>
    <phoneticPr fontId="8" type="noConversion"/>
  </si>
  <si>
    <r>
      <t>Electricity (10</t>
    </r>
    <r>
      <rPr>
        <vertAlign val="superscript"/>
        <sz val="10"/>
        <rFont val="Times New Roman"/>
        <family val="1"/>
      </rPr>
      <t>8</t>
    </r>
    <r>
      <rPr>
        <sz val="10"/>
        <rFont val="Times New Roman"/>
        <family val="1"/>
      </rPr>
      <t xml:space="preserve"> kW.h)</t>
    </r>
    <phoneticPr fontId="8" type="noConversion"/>
  </si>
  <si>
    <t>Industrial Sulphur Dioxide Emission</t>
    <phoneticPr fontId="7" type="noConversion"/>
  </si>
  <si>
    <t>Industrial Nitrogen Oxides Emission</t>
    <phoneticPr fontId="7" type="noConversion"/>
  </si>
  <si>
    <t>Industrial Particulate Matter Emission</t>
    <phoneticPr fontId="7" type="noConversion"/>
  </si>
  <si>
    <t>COD Discharged (ton)</t>
    <phoneticPr fontId="7" type="noConversion"/>
  </si>
  <si>
    <t>Ammona Nitrogen Discharged (ton)</t>
    <phoneticPr fontId="7" type="noConversion"/>
  </si>
  <si>
    <t>Common Industrial Solid Wastes Generated</t>
    <phoneticPr fontId="7" type="noConversion"/>
  </si>
  <si>
    <t>Hazardous Wastes Generated</t>
    <phoneticPr fontId="7" type="noConversion"/>
  </si>
  <si>
    <t>Unit: Environmental impact per 10,000 RMB (specific unit depends on the indicator)</t>
    <phoneticPr fontId="7" type="noConversion"/>
  </si>
  <si>
    <t>Environmental Impact per Unit of Output (153 Sectors × 42 Categories)</t>
    <phoneticPr fontId="7" type="noConversion"/>
  </si>
  <si>
    <t>153-S 2020CEEIOT (RMB) (153-sector 2020 CEEIO table in RMB)</t>
    <phoneticPr fontId="7" type="noConversion"/>
  </si>
  <si>
    <t>153-S 2020CEEIOT (US$) (153-sector 2020 CEEIO table in US$)</t>
    <phoneticPr fontId="7" type="noConversion"/>
  </si>
  <si>
    <t>49-S 2020CEEIOT (RMB) (49-sector 2020 CEEIO table in RMB)</t>
    <phoneticPr fontId="7" type="noConversion"/>
  </si>
  <si>
    <t>49-S 2020CEEIOT (US$) (49-sector 2020 CEEIO table in US$)</t>
    <phoneticPr fontId="7" type="noConversion"/>
  </si>
  <si>
    <t>45-S 2020CEEIOT (RMB) (45-sector 2020 CEEIO table in RMB)</t>
    <phoneticPr fontId="7" type="noConversion"/>
  </si>
  <si>
    <t>45-S 2020CEEIOT (US$) (45-sector 2020 CEEIO table in US$)</t>
    <phoneticPr fontId="7" type="noConversion"/>
  </si>
  <si>
    <t>91-S 2020CEEIOT (RMB) (91-sector 2020 CEEIO table in RMB)</t>
    <phoneticPr fontId="7" type="noConversion"/>
  </si>
  <si>
    <t>91-S 2020CEEIOT (US$) (91-sector 2020 CEEIO table in US$)</t>
    <phoneticPr fontId="7" type="noConversion"/>
  </si>
  <si>
    <t>End-use energy consumption (SQ) (end-use energy consumption of China's industrial sub-sector in standard quantity in 2020)</t>
    <phoneticPr fontId="7" type="noConversion"/>
  </si>
  <si>
    <t>End-use energy consumption (PQ) (end-use energy consumption of China's industrial sub-sector in physical quantity in 2020)</t>
    <phoneticPr fontId="7" type="noConversion"/>
  </si>
  <si>
    <t>IEC (PQ) (China's energy consumption in intermediate energy conversion in physical quantity in 2020)</t>
    <phoneticPr fontId="7" type="noConversion"/>
  </si>
  <si>
    <t>CO, VOCs, NH3 emission (SQ) (total emission of CO, VOCs, and NH3 of China's sectors in 2020 based on standard quantities of energy consumption)</t>
    <phoneticPr fontId="7" type="noConversion"/>
  </si>
  <si>
    <t>CO, VOCs, NH3 emission (PQ) (total emission of CO, VOCs, and NH3 of China's sectors in 2020 based on physical quantities of energy consumption)</t>
    <phoneticPr fontId="7" type="noConversion"/>
  </si>
  <si>
    <t>2020 GW, WW&amp;SW (Gas wastes, water wastes and solid wastes from China's sectors in 2020)</t>
    <phoneticPr fontId="7" type="noConversion"/>
  </si>
  <si>
    <t>153S-2020EI per Unit (RMB) (Environmental Impact per Unit of Output in 2020 ,153 Sectors × 42 Categories)</t>
    <phoneticPr fontId="7" type="noConversion"/>
  </si>
  <si>
    <t>153S-2020EI per Unit (US$) (Environmental Impact per Unit of Output in 2020 ,153 Sectors × 42 Categories)</t>
    <phoneticPr fontId="7" type="noConversion"/>
  </si>
  <si>
    <t>Unit: Environmental impact per 10,000 $ (specific unit depends on the indicator)</t>
    <phoneticPr fontId="7" type="noConversion"/>
  </si>
  <si>
    <t xml:space="preserve">  Agriculture,Forestry,Animal Husbandry and Fishery</t>
    <phoneticPr fontId="7" type="noConversion"/>
  </si>
  <si>
    <t xml:space="preserve">  Professional and auxiliary activities of mining and other mining </t>
    <phoneticPr fontId="7" type="noConversion"/>
  </si>
  <si>
    <t>Unit: 10,000 tonnes of standard coal</t>
    <phoneticPr fontId="7" type="noConversion"/>
  </si>
  <si>
    <t>Unit Conversion</t>
  </si>
  <si>
    <r>
      <t>Unit</t>
    </r>
    <r>
      <rPr>
        <b/>
        <sz val="11"/>
        <color theme="1"/>
        <rFont val="等线"/>
        <family val="2"/>
        <charset val="134"/>
      </rPr>
      <t>：</t>
    </r>
    <r>
      <rPr>
        <b/>
        <sz val="11"/>
        <color theme="1"/>
        <rFont val="Times New Roman"/>
        <family val="1"/>
      </rPr>
      <t>GJ</t>
    </r>
    <phoneticPr fontId="7" type="noConversion"/>
  </si>
  <si>
    <t>Agricultural sector disaggregation</t>
    <phoneticPr fontId="7" type="noConversion"/>
  </si>
  <si>
    <t>Unit:10 thousand tonnes</t>
    <phoneticPr fontId="7" type="noConversion"/>
  </si>
  <si>
    <t>tonne CO2/tonne</t>
    <phoneticPr fontId="8" type="noConversion"/>
  </si>
  <si>
    <t>tonne N2O/tonne</t>
    <phoneticPr fontId="8" type="noConversion"/>
  </si>
  <si>
    <t>tonne CH4/tonne</t>
    <phoneticPr fontId="8" type="noConversion"/>
  </si>
  <si>
    <r>
      <t>unit</t>
    </r>
    <r>
      <rPr>
        <b/>
        <sz val="11"/>
        <rFont val="宋体"/>
        <family val="3"/>
        <charset val="134"/>
      </rPr>
      <t>：</t>
    </r>
    <r>
      <rPr>
        <b/>
        <sz val="11"/>
        <rFont val="Times New Roman"/>
        <family val="1"/>
      </rPr>
      <t>tonne</t>
    </r>
    <phoneticPr fontId="8" type="noConversion"/>
  </si>
  <si>
    <r>
      <t>Unit</t>
    </r>
    <r>
      <rPr>
        <b/>
        <sz val="11"/>
        <color theme="1"/>
        <rFont val="等线"/>
        <family val="2"/>
        <charset val="134"/>
      </rPr>
      <t>：</t>
    </r>
    <r>
      <rPr>
        <b/>
        <sz val="11"/>
        <color theme="1"/>
        <rFont val="Times New Roman"/>
        <family val="1"/>
      </rPr>
      <t>tonne</t>
    </r>
    <phoneticPr fontId="7" type="noConversion"/>
  </si>
  <si>
    <r>
      <t>unit</t>
    </r>
    <r>
      <rPr>
        <b/>
        <sz val="11"/>
        <color theme="1"/>
        <rFont val="SimSun"/>
        <family val="1"/>
        <charset val="134"/>
      </rPr>
      <t>：</t>
    </r>
    <r>
      <rPr>
        <b/>
        <sz val="11"/>
        <color theme="1"/>
        <rFont val="Times New Roman"/>
        <family val="1"/>
      </rPr>
      <t>tonne</t>
    </r>
    <phoneticPr fontId="7" type="noConversion"/>
  </si>
  <si>
    <t xml:space="preserve"> Professional and Support Activities for Agriculture,Forestry,Animal Husbandry and Fishery</t>
    <phoneticPr fontId="7" type="noConversion"/>
  </si>
  <si>
    <t>Unit: 100 million cu.m</t>
    <phoneticPr fontId="7" type="noConversion"/>
  </si>
  <si>
    <t>Agriculture</t>
    <phoneticPr fontId="7" type="noConversion"/>
  </si>
  <si>
    <t>Industry</t>
    <phoneticPr fontId="7" type="noConversion"/>
  </si>
  <si>
    <t>Household and Service</t>
    <phoneticPr fontId="7" type="noConversion"/>
  </si>
  <si>
    <t>Artificial Eco-environment</t>
    <phoneticPr fontId="7" type="noConversion"/>
  </si>
  <si>
    <r>
      <t>Freshwater consumption</t>
    </r>
    <r>
      <rPr>
        <b/>
        <sz val="11"/>
        <color theme="1"/>
        <rFont val="宋体"/>
        <family val="1"/>
        <charset val="134"/>
      </rPr>
      <t>（</t>
    </r>
    <r>
      <rPr>
        <b/>
        <sz val="11"/>
        <color theme="1"/>
        <rFont val="Times New Roman"/>
        <family val="1"/>
      </rPr>
      <t>100 million cu.m</t>
    </r>
    <r>
      <rPr>
        <b/>
        <sz val="11"/>
        <color theme="1"/>
        <rFont val="宋体"/>
        <family val="1"/>
        <charset val="134"/>
      </rPr>
      <t>）</t>
    </r>
    <phoneticPr fontId="7" type="noConversion"/>
  </si>
  <si>
    <r>
      <t>Freshwater consumption</t>
    </r>
    <r>
      <rPr>
        <b/>
        <sz val="11"/>
        <color theme="1"/>
        <rFont val="宋体"/>
        <family val="1"/>
        <charset val="134"/>
      </rPr>
      <t>（</t>
    </r>
    <r>
      <rPr>
        <b/>
        <sz val="11"/>
        <color theme="1"/>
        <rFont val="Times New Roman"/>
        <family val="1"/>
      </rPr>
      <t>tonne</t>
    </r>
    <r>
      <rPr>
        <b/>
        <sz val="11"/>
        <color theme="1"/>
        <rFont val="宋体"/>
        <family val="1"/>
        <charset val="134"/>
      </rPr>
      <t>）</t>
    </r>
    <phoneticPr fontId="7" type="noConversion"/>
  </si>
  <si>
    <t>Sector disaggregation</t>
    <phoneticPr fontId="7" type="noConversion"/>
  </si>
  <si>
    <t>Main Pollutant Contents Discharged in Wastewater by Region(2020)</t>
    <phoneticPr fontId="7" type="noConversion"/>
  </si>
  <si>
    <t>COD (10 000 tons)</t>
    <phoneticPr fontId="7" type="noConversion"/>
  </si>
  <si>
    <t>Pollutant</t>
    <phoneticPr fontId="7" type="noConversion"/>
  </si>
  <si>
    <t>Unit: tonne</t>
    <phoneticPr fontId="7" type="noConversion"/>
  </si>
  <si>
    <t>Emission</t>
    <phoneticPr fontId="7" type="noConversion"/>
  </si>
  <si>
    <t>Ammonia Nitrogen (10 000 tons)</t>
    <phoneticPr fontId="7" type="noConversion"/>
  </si>
  <si>
    <t>Total Nitrogen (10 000 tons)</t>
    <phoneticPr fontId="7" type="noConversion"/>
  </si>
  <si>
    <t>Total Phosphorus (10 000 tons)</t>
    <phoneticPr fontId="7" type="noConversion"/>
  </si>
  <si>
    <t>Petroleum (ton)</t>
    <phoneticPr fontId="7" type="noConversion"/>
  </si>
  <si>
    <t>Volatile Phenol (ton)</t>
    <phoneticPr fontId="7" type="noConversion"/>
  </si>
  <si>
    <t>Total Plumbum (kg)</t>
    <phoneticPr fontId="7" type="noConversion"/>
  </si>
  <si>
    <t>Total Mercury(kg)</t>
    <phoneticPr fontId="7" type="noConversion"/>
  </si>
  <si>
    <t>Total Cadmium (kg)</t>
    <phoneticPr fontId="7" type="noConversion"/>
  </si>
  <si>
    <t>Hexa valent Chromium (kg)</t>
    <phoneticPr fontId="7" type="noConversion"/>
  </si>
  <si>
    <t>Total Chromium(kg)</t>
    <phoneticPr fontId="7" type="noConversion"/>
  </si>
  <si>
    <t>Total Arsenic (kg)</t>
    <phoneticPr fontId="7" type="noConversion"/>
  </si>
  <si>
    <t>Freshwater consumption</t>
    <phoneticPr fontId="7" type="noConversion"/>
  </si>
  <si>
    <t>Industrial source</t>
  </si>
  <si>
    <t>Textile industry</t>
  </si>
  <si>
    <t>Manufacturing of chemical raw materials and chemical products</t>
  </si>
  <si>
    <t>Agricultural and sideline products processing industry</t>
  </si>
  <si>
    <t>Paper and paper products industry</t>
  </si>
  <si>
    <t>Food manufacturing industry</t>
  </si>
  <si>
    <t>Alcoholic beverages and refined tea manufacturing</t>
  </si>
  <si>
    <t>Agricultural source</t>
  </si>
  <si>
    <t>Source of livelihood</t>
  </si>
  <si>
    <t>Rural household waste (tonne)</t>
    <phoneticPr fontId="8" type="noConversion"/>
  </si>
  <si>
    <t>Urban household waste (tonne)</t>
    <phoneticPr fontId="8" type="noConversion"/>
  </si>
  <si>
    <t>Sludge</t>
    <phoneticPr fontId="7" type="noConversion"/>
  </si>
  <si>
    <t>Sludge (tonne)</t>
    <phoneticPr fontId="7" type="noConversion"/>
  </si>
  <si>
    <t>Medical wastes</t>
    <phoneticPr fontId="7" type="noConversion"/>
  </si>
  <si>
    <t>Medical wastes (tonne)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</si>
</sst>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176" formatCode="_ * #,##0_ ;_ * \-#,##0_ ;_ * &quot;-&quot;_ ;_ @_ "/>
    <numFmt numFmtId="177" formatCode="_ * #,##0.00_ ;_ * \-#,##0.00_ ;_ * &quot;-&quot;??_ ;_ @_ "/>
    <numFmt numFmtId="178" formatCode="0.00_ "/>
    <numFmt numFmtId="179" formatCode="_ * #,##0_ ;_ * \-#,##0_ ;_ * &quot;-&quot;??_ ;_ @_ "/>
    <numFmt numFmtId="180" formatCode="0_ "/>
    <numFmt numFmtId="181" formatCode="#,##0_ "/>
    <numFmt numFmtId="182" formatCode="#,##0_ ;[Red]\-#,##0\ "/>
    <numFmt numFmtId="183" formatCode="#,##0.00_ "/>
    <numFmt numFmtId="184" formatCode="0.00_);[Red]\(0.00\)"/>
    <numFmt numFmtId="185" formatCode="#,##0.00_ ;[Red]\-#,##0.00\ "/>
    <numFmt numFmtId="186" formatCode="#,##0.0_ "/>
    <numFmt numFmtId="187" formatCode="#,##0.0_ ;[Red]\-#,##0.0\ "/>
    <numFmt numFmtId="188" formatCode="0.0_ "/>
    <numFmt numFmtId="189" formatCode="0.0%"/>
    <numFmt numFmtId="190" formatCode="#,##0.0_);[Red]\(#,##0.0\)"/>
    <numFmt numFmtId="191" formatCode="0.000_);[Red]\(0.000\)"/>
    <numFmt numFmtId="192" formatCode="0_);[Red]\(0\)"/>
  </numFmts>
  <fonts count="49">
    <font>
      <sz val="11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2"/>
      <color theme="1"/>
      <name val="等线"/>
      <family val="2"/>
      <charset val="134"/>
      <scheme val="minor"/>
    </font>
    <font>
      <sz val="11"/>
      <color theme="1"/>
      <name val="等线"/>
      <family val="2"/>
      <scheme val="minor"/>
    </font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3"/>
      <charset val="134"/>
      <scheme val="minor"/>
    </font>
    <font>
      <sz val="11"/>
      <color theme="1"/>
      <name val="Times New Roman"/>
      <family val="1"/>
    </font>
    <font>
      <sz val="9"/>
      <name val="等线"/>
      <family val="2"/>
      <charset val="134"/>
      <scheme val="minor"/>
    </font>
    <font>
      <sz val="9"/>
      <name val="等线"/>
      <family val="3"/>
      <charset val="134"/>
      <scheme val="minor"/>
    </font>
    <font>
      <sz val="11"/>
      <name val="Times New Roman"/>
      <family val="1"/>
    </font>
    <font>
      <sz val="11"/>
      <color theme="1"/>
      <name val="宋体"/>
      <family val="3"/>
      <charset val="134"/>
    </font>
    <font>
      <sz val="9"/>
      <name val="宋体"/>
      <family val="3"/>
      <charset val="134"/>
    </font>
    <font>
      <sz val="11"/>
      <name val="宋体"/>
      <family val="1"/>
      <charset val="134"/>
    </font>
    <font>
      <sz val="12"/>
      <color theme="1"/>
      <name val="等线"/>
      <family val="3"/>
      <charset val="134"/>
      <scheme val="minor"/>
    </font>
    <font>
      <sz val="11"/>
      <color rgb="FF000000"/>
      <name val="Times New Roman"/>
      <family val="1"/>
    </font>
    <font>
      <sz val="12"/>
      <name val="宋体"/>
      <family val="3"/>
      <charset val="134"/>
    </font>
    <font>
      <b/>
      <sz val="11"/>
      <name val="Times New Roman"/>
      <family val="1"/>
    </font>
    <font>
      <b/>
      <sz val="11"/>
      <name val="宋体"/>
      <family val="3"/>
      <charset val="134"/>
    </font>
    <font>
      <sz val="11"/>
      <color indexed="8"/>
      <name val="Times New Roman"/>
      <family val="1"/>
    </font>
    <font>
      <sz val="11"/>
      <color indexed="8"/>
      <name val="宋体"/>
      <family val="3"/>
      <charset val="134"/>
    </font>
    <font>
      <b/>
      <sz val="11"/>
      <color indexed="8"/>
      <name val="Times New Roman"/>
      <family val="1"/>
    </font>
    <font>
      <sz val="11"/>
      <color rgb="FF000000"/>
      <name val="等线"/>
      <family val="3"/>
      <charset val="134"/>
      <scheme val="minor"/>
    </font>
    <font>
      <sz val="11"/>
      <color indexed="0"/>
      <name val="Times New Roman"/>
      <family val="1"/>
    </font>
    <font>
      <vertAlign val="subscript"/>
      <sz val="11"/>
      <color rgb="FF000000"/>
      <name val="Times New Roman"/>
      <family val="1"/>
    </font>
    <font>
      <sz val="9"/>
      <color rgb="FF000000"/>
      <name val="Times New Roman"/>
      <family val="1"/>
    </font>
    <font>
      <sz val="12"/>
      <color theme="1"/>
      <name val="等线"/>
      <family val="2"/>
      <charset val="134"/>
      <scheme val="minor"/>
    </font>
    <font>
      <b/>
      <sz val="11"/>
      <color theme="1"/>
      <name val="Times New Roman"/>
      <family val="1"/>
    </font>
    <font>
      <b/>
      <sz val="11"/>
      <color theme="1"/>
      <name val="宋体"/>
      <family val="1"/>
      <charset val="134"/>
    </font>
    <font>
      <b/>
      <sz val="11"/>
      <color theme="1"/>
      <name val="等线"/>
      <family val="2"/>
      <charset val="134"/>
      <scheme val="minor"/>
    </font>
    <font>
      <b/>
      <sz val="11"/>
      <color rgb="FF000000"/>
      <name val="Times New Roman"/>
      <family val="1"/>
    </font>
    <font>
      <sz val="12"/>
      <name val="Times New Roman"/>
      <family val="1"/>
    </font>
    <font>
      <sz val="12"/>
      <color theme="1"/>
      <name val="Times New Roman"/>
      <family val="1"/>
    </font>
    <font>
      <sz val="11"/>
      <color theme="0"/>
      <name val="Gill Sans MT"/>
      <family val="2"/>
    </font>
    <font>
      <b/>
      <sz val="14"/>
      <color theme="0"/>
      <name val="Gill Sans MT"/>
      <family val="2"/>
    </font>
    <font>
      <sz val="11"/>
      <color rgb="FF92D050"/>
      <name val="Gill Sans MT"/>
      <family val="2"/>
    </font>
    <font>
      <b/>
      <sz val="9"/>
      <color rgb="FF000000"/>
      <name val="宋体"/>
      <family val="3"/>
      <charset val="134"/>
    </font>
    <font>
      <sz val="10"/>
      <name val="Times New Roman"/>
      <family val="1"/>
    </font>
    <font>
      <sz val="10"/>
      <color theme="1"/>
      <name val="Times New Roman"/>
      <family val="1"/>
    </font>
    <font>
      <sz val="9"/>
      <name val="Arial"/>
      <family val="2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sz val="11"/>
      <color theme="1"/>
      <name val="Gill Sans MT"/>
      <family val="2"/>
    </font>
    <font>
      <sz val="11"/>
      <color rgb="FFFF0000"/>
      <name val="Times New Roman"/>
      <family val="1"/>
    </font>
    <font>
      <b/>
      <sz val="9"/>
      <color rgb="FF000000"/>
      <name val="Tahoma"/>
      <family val="2"/>
    </font>
    <font>
      <sz val="9"/>
      <color rgb="FF000000"/>
      <name val="宋体"/>
      <family val="3"/>
      <charset val="134"/>
    </font>
    <font>
      <b/>
      <sz val="11"/>
      <color theme="1"/>
      <name val="等线"/>
      <family val="2"/>
      <charset val="134"/>
    </font>
    <font>
      <vertAlign val="superscript"/>
      <sz val="10"/>
      <name val="Times New Roman"/>
      <family val="1"/>
    </font>
    <font>
      <sz val="11"/>
      <name val="Calibri"/>
      <family val="2"/>
    </font>
    <font>
      <b/>
      <sz val="11"/>
      <color theme="1"/>
      <name val="SimSun"/>
      <family val="1"/>
      <charset val="134"/>
    </font>
  </fonts>
  <fills count="7">
    <fill>
      <patternFill patternType="none"/>
    </fill>
    <fill>
      <patternFill patternType="gray125"/>
    </fill>
    <fill>
      <patternFill patternType="solid">
        <fgColor theme="6" tint="0.7999511703848384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/>
        <bgColor indexed="64"/>
      </patternFill>
    </fill>
  </fills>
  <borders count="4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38">
    <xf numFmtId="0" fontId="0" fillId="0" borderId="0">
      <alignment vertical="center"/>
    </xf>
    <xf numFmtId="177" fontId="4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13" fillId="0" borderId="0"/>
    <xf numFmtId="0" fontId="15" fillId="0" borderId="0"/>
    <xf numFmtId="0" fontId="3" fillId="0" borderId="0"/>
    <xf numFmtId="0" fontId="5" fillId="2" borderId="0" applyNumberFormat="0" applyBorder="0" applyAlignment="0" applyProtection="0">
      <alignment vertical="center"/>
    </xf>
    <xf numFmtId="0" fontId="15" fillId="0" borderId="0">
      <alignment vertical="center"/>
    </xf>
    <xf numFmtId="0" fontId="19" fillId="0" borderId="0">
      <alignment vertical="center"/>
    </xf>
    <xf numFmtId="176" fontId="15" fillId="0" borderId="0" applyFont="0" applyFill="0" applyBorder="0" applyAlignment="0" applyProtection="0">
      <alignment vertical="center"/>
    </xf>
    <xf numFmtId="0" fontId="21" fillId="0" borderId="0">
      <alignment vertical="center"/>
    </xf>
    <xf numFmtId="0" fontId="13" fillId="0" borderId="0"/>
    <xf numFmtId="0" fontId="25" fillId="0" borderId="0"/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177" fontId="15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38" fillId="0" borderId="0"/>
    <xf numFmtId="0" fontId="4" fillId="0" borderId="0">
      <alignment vertical="center"/>
    </xf>
    <xf numFmtId="0" fontId="19" fillId="0" borderId="0">
      <alignment vertical="center"/>
    </xf>
    <xf numFmtId="0" fontId="5" fillId="0" borderId="0">
      <alignment vertical="center"/>
    </xf>
    <xf numFmtId="0" fontId="1" fillId="0" borderId="0"/>
    <xf numFmtId="0" fontId="15" fillId="0" borderId="0">
      <alignment vertical="center"/>
    </xf>
    <xf numFmtId="0" fontId="5" fillId="0" borderId="0">
      <alignment vertical="center"/>
    </xf>
    <xf numFmtId="0" fontId="1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47" fillId="0" borderId="0"/>
  </cellStyleXfs>
  <cellXfs count="1110">
    <xf numFmtId="0" fontId="0" fillId="0" borderId="0" xfId="0">
      <alignment vertical="center"/>
    </xf>
    <xf numFmtId="178" fontId="6" fillId="0" borderId="0" xfId="2" applyNumberFormat="1" applyFont="1">
      <alignment vertical="center"/>
    </xf>
    <xf numFmtId="0" fontId="6" fillId="0" borderId="0" xfId="2" applyFont="1">
      <alignment vertical="center"/>
    </xf>
    <xf numFmtId="0" fontId="9" fillId="0" borderId="0" xfId="2" applyFont="1">
      <alignment vertical="center"/>
    </xf>
    <xf numFmtId="1" fontId="12" fillId="0" borderId="1" xfId="2" applyNumberFormat="1" applyFont="1" applyBorder="1" applyAlignment="1">
      <alignment horizontal="right" vertical="center"/>
    </xf>
    <xf numFmtId="179" fontId="9" fillId="0" borderId="1" xfId="1" applyNumberFormat="1" applyFont="1" applyFill="1" applyBorder="1" applyAlignment="1">
      <alignment horizontal="right" vertical="center"/>
    </xf>
    <xf numFmtId="0" fontId="9" fillId="0" borderId="1" xfId="3" applyFont="1" applyBorder="1" applyAlignment="1">
      <alignment horizontal="center" vertical="center"/>
    </xf>
    <xf numFmtId="0" fontId="10" fillId="0" borderId="0" xfId="2" applyFont="1">
      <alignment vertical="center"/>
    </xf>
    <xf numFmtId="0" fontId="9" fillId="0" borderId="2" xfId="3" applyFont="1" applyBorder="1" applyAlignment="1">
      <alignment horizontal="left" vertical="center"/>
    </xf>
    <xf numFmtId="0" fontId="14" fillId="0" borderId="0" xfId="2" applyFont="1" applyAlignment="1">
      <alignment horizontal="center" vertical="center"/>
    </xf>
    <xf numFmtId="0" fontId="9" fillId="0" borderId="0" xfId="2" applyFont="1" applyAlignment="1"/>
    <xf numFmtId="0" fontId="14" fillId="0" borderId="3" xfId="2" applyFont="1" applyBorder="1" applyAlignment="1">
      <alignment horizontal="left" vertical="center"/>
    </xf>
    <xf numFmtId="1" fontId="9" fillId="0" borderId="1" xfId="3" applyNumberFormat="1" applyFont="1" applyBorder="1" applyAlignment="1">
      <alignment horizontal="center" vertical="center" wrapText="1"/>
    </xf>
    <xf numFmtId="0" fontId="14" fillId="0" borderId="1" xfId="2" applyFont="1" applyBorder="1" applyAlignment="1">
      <alignment horizontal="left" vertical="center"/>
    </xf>
    <xf numFmtId="38" fontId="9" fillId="0" borderId="1" xfId="3" applyNumberFormat="1" applyFont="1" applyBorder="1" applyAlignment="1">
      <alignment horizontal="center" vertical="center"/>
    </xf>
    <xf numFmtId="0" fontId="14" fillId="0" borderId="2" xfId="2" applyFont="1" applyBorder="1" applyAlignment="1">
      <alignment horizontal="left" vertical="center"/>
    </xf>
    <xf numFmtId="0" fontId="14" fillId="0" borderId="5" xfId="2" applyFont="1" applyBorder="1" applyAlignment="1">
      <alignment horizontal="left" vertical="center" wrapText="1"/>
    </xf>
    <xf numFmtId="0" fontId="6" fillId="0" borderId="4" xfId="2" applyFont="1" applyBorder="1" applyAlignment="1">
      <alignment horizontal="center" vertical="center"/>
    </xf>
    <xf numFmtId="0" fontId="9" fillId="0" borderId="5" xfId="3" applyFont="1" applyBorder="1"/>
    <xf numFmtId="0" fontId="9" fillId="0" borderId="3" xfId="3" applyFont="1" applyBorder="1" applyAlignment="1">
      <alignment horizontal="left" vertical="center" wrapText="1"/>
    </xf>
    <xf numFmtId="0" fontId="9" fillId="0" borderId="2" xfId="3" applyFont="1" applyBorder="1"/>
    <xf numFmtId="0" fontId="9" fillId="0" borderId="3" xfId="3" applyFont="1" applyBorder="1"/>
    <xf numFmtId="0" fontId="9" fillId="0" borderId="3" xfId="2" applyFont="1" applyBorder="1" applyAlignment="1">
      <alignment horizontal="left"/>
    </xf>
    <xf numFmtId="0" fontId="9" fillId="0" borderId="5" xfId="2" applyFont="1" applyBorder="1" applyAlignment="1">
      <alignment horizontal="left"/>
    </xf>
    <xf numFmtId="0" fontId="9" fillId="0" borderId="5" xfId="3" applyFont="1" applyBorder="1" applyAlignment="1">
      <alignment wrapText="1"/>
    </xf>
    <xf numFmtId="0" fontId="9" fillId="0" borderId="3" xfId="3" applyFont="1" applyBorder="1" applyAlignment="1">
      <alignment horizontal="left" vertical="center"/>
    </xf>
    <xf numFmtId="38" fontId="6" fillId="0" borderId="0" xfId="2" applyNumberFormat="1" applyFont="1" applyAlignment="1">
      <alignment horizontal="center" vertical="center"/>
    </xf>
    <xf numFmtId="0" fontId="14" fillId="0" borderId="0" xfId="2" applyFont="1" applyAlignment="1">
      <alignment horizontal="left" vertical="center"/>
    </xf>
    <xf numFmtId="38" fontId="9" fillId="0" borderId="0" xfId="3" applyNumberFormat="1" applyFont="1" applyAlignment="1">
      <alignment horizontal="center"/>
    </xf>
    <xf numFmtId="0" fontId="9" fillId="0" borderId="0" xfId="3" applyFont="1"/>
    <xf numFmtId="0" fontId="9" fillId="0" borderId="1" xfId="3" applyFont="1" applyBorder="1" applyAlignment="1">
      <alignment horizontal="center" vertical="center" wrapText="1"/>
    </xf>
    <xf numFmtId="0" fontId="9" fillId="0" borderId="1" xfId="3" applyFont="1" applyBorder="1" applyAlignment="1">
      <alignment vertical="center" wrapText="1"/>
    </xf>
    <xf numFmtId="0" fontId="16" fillId="0" borderId="1" xfId="3" applyFont="1" applyBorder="1" applyAlignment="1">
      <alignment horizontal="center"/>
    </xf>
    <xf numFmtId="0" fontId="9" fillId="0" borderId="1" xfId="3" applyFont="1" applyBorder="1" applyAlignment="1">
      <alignment horizontal="center"/>
    </xf>
    <xf numFmtId="0" fontId="9" fillId="0" borderId="1" xfId="3" applyFont="1" applyBorder="1"/>
    <xf numFmtId="0" fontId="9" fillId="0" borderId="7" xfId="3" applyFont="1" applyBorder="1"/>
    <xf numFmtId="181" fontId="9" fillId="0" borderId="2" xfId="3" applyNumberFormat="1" applyFont="1" applyBorder="1" applyAlignment="1">
      <alignment horizontal="center"/>
    </xf>
    <xf numFmtId="0" fontId="9" fillId="0" borderId="8" xfId="3" applyFont="1" applyBorder="1" applyAlignment="1">
      <alignment horizontal="center"/>
    </xf>
    <xf numFmtId="0" fontId="9" fillId="0" borderId="8" xfId="3" applyFont="1" applyBorder="1"/>
    <xf numFmtId="182" fontId="9" fillId="0" borderId="9" xfId="3" applyNumberFormat="1" applyFont="1" applyBorder="1" applyAlignment="1">
      <alignment horizontal="center"/>
    </xf>
    <xf numFmtId="1" fontId="9" fillId="0" borderId="0" xfId="3" applyNumberFormat="1" applyFont="1" applyAlignment="1">
      <alignment horizontal="left" vertical="center"/>
    </xf>
    <xf numFmtId="1" fontId="9" fillId="0" borderId="1" xfId="3" applyNumberFormat="1" applyFont="1" applyBorder="1" applyAlignment="1">
      <alignment horizontal="left" vertical="center"/>
    </xf>
    <xf numFmtId="182" fontId="9" fillId="0" borderId="9" xfId="3" applyNumberFormat="1" applyFont="1" applyBorder="1"/>
    <xf numFmtId="182" fontId="9" fillId="0" borderId="8" xfId="3" applyNumberFormat="1" applyFont="1" applyBorder="1"/>
    <xf numFmtId="182" fontId="9" fillId="0" borderId="10" xfId="3" applyNumberFormat="1" applyFont="1" applyBorder="1"/>
    <xf numFmtId="181" fontId="9" fillId="0" borderId="5" xfId="3" applyNumberFormat="1" applyFont="1" applyBorder="1" applyAlignment="1">
      <alignment horizontal="center"/>
    </xf>
    <xf numFmtId="0" fontId="9" fillId="0" borderId="0" xfId="3" applyFont="1" applyAlignment="1">
      <alignment horizontal="center"/>
    </xf>
    <xf numFmtId="182" fontId="9" fillId="0" borderId="4" xfId="3" applyNumberFormat="1" applyFont="1" applyBorder="1"/>
    <xf numFmtId="182" fontId="9" fillId="0" borderId="0" xfId="3" applyNumberFormat="1" applyFont="1"/>
    <xf numFmtId="182" fontId="9" fillId="0" borderId="11" xfId="3" applyNumberFormat="1" applyFont="1" applyBorder="1"/>
    <xf numFmtId="0" fontId="6" fillId="0" borderId="1" xfId="2" applyFont="1" applyBorder="1" applyAlignment="1">
      <alignment horizontal="left" vertical="center"/>
    </xf>
    <xf numFmtId="182" fontId="9" fillId="0" borderId="12" xfId="3" applyNumberFormat="1" applyFont="1" applyBorder="1"/>
    <xf numFmtId="182" fontId="9" fillId="0" borderId="6" xfId="3" applyNumberFormat="1" applyFont="1" applyBorder="1"/>
    <xf numFmtId="182" fontId="9" fillId="0" borderId="13" xfId="3" applyNumberFormat="1" applyFont="1" applyBorder="1"/>
    <xf numFmtId="181" fontId="9" fillId="0" borderId="3" xfId="3" applyNumberFormat="1" applyFont="1" applyBorder="1" applyAlignment="1">
      <alignment horizontal="center"/>
    </xf>
    <xf numFmtId="0" fontId="9" fillId="0" borderId="6" xfId="3" applyFont="1" applyBorder="1" applyAlignment="1">
      <alignment horizontal="center"/>
    </xf>
    <xf numFmtId="0" fontId="9" fillId="0" borderId="6" xfId="3" applyFont="1" applyBorder="1"/>
    <xf numFmtId="0" fontId="6" fillId="0" borderId="0" xfId="2" applyFont="1" applyAlignment="1">
      <alignment horizontal="left" vertical="center"/>
    </xf>
    <xf numFmtId="0" fontId="6" fillId="0" borderId="11" xfId="2" applyFont="1" applyBorder="1">
      <alignment vertical="center"/>
    </xf>
    <xf numFmtId="0" fontId="6" fillId="0" borderId="6" xfId="2" applyFont="1" applyBorder="1">
      <alignment vertical="center"/>
    </xf>
    <xf numFmtId="0" fontId="6" fillId="0" borderId="13" xfId="2" applyFont="1" applyBorder="1">
      <alignment vertical="center"/>
    </xf>
    <xf numFmtId="0" fontId="18" fillId="0" borderId="1" xfId="6" applyFont="1" applyFill="1" applyBorder="1" applyAlignment="1">
      <alignment horizontal="center" vertical="center"/>
    </xf>
    <xf numFmtId="0" fontId="18" fillId="0" borderId="14" xfId="6" applyFont="1" applyFill="1" applyBorder="1" applyAlignment="1">
      <alignment horizontal="center" vertical="center"/>
    </xf>
    <xf numFmtId="0" fontId="18" fillId="0" borderId="1" xfId="6" applyFont="1" applyFill="1" applyBorder="1" applyAlignment="1">
      <alignment vertical="center"/>
    </xf>
    <xf numFmtId="0" fontId="18" fillId="0" borderId="14" xfId="6" applyFont="1" applyFill="1" applyBorder="1" applyAlignment="1">
      <alignment vertical="center"/>
    </xf>
    <xf numFmtId="0" fontId="6" fillId="0" borderId="8" xfId="2" applyFont="1" applyBorder="1">
      <alignment vertical="center"/>
    </xf>
    <xf numFmtId="0" fontId="6" fillId="0" borderId="10" xfId="2" applyFont="1" applyBorder="1">
      <alignment vertical="center"/>
    </xf>
    <xf numFmtId="183" fontId="9" fillId="0" borderId="0" xfId="9" applyNumberFormat="1" applyFont="1" applyFill="1" applyBorder="1" applyAlignment="1">
      <alignment vertical="center"/>
    </xf>
    <xf numFmtId="183" fontId="9" fillId="0" borderId="11" xfId="9" applyNumberFormat="1" applyFont="1" applyFill="1" applyBorder="1" applyAlignment="1">
      <alignment vertical="center"/>
    </xf>
    <xf numFmtId="178" fontId="6" fillId="0" borderId="11" xfId="2" applyNumberFormat="1" applyFont="1" applyBorder="1">
      <alignment vertical="center"/>
    </xf>
    <xf numFmtId="183" fontId="9" fillId="0" borderId="4" xfId="9" applyNumberFormat="1" applyFont="1" applyFill="1" applyBorder="1" applyAlignment="1">
      <alignment vertical="center"/>
    </xf>
    <xf numFmtId="0" fontId="9" fillId="0" borderId="0" xfId="2" applyFont="1" applyAlignment="1">
      <alignment horizontal="center"/>
    </xf>
    <xf numFmtId="0" fontId="20" fillId="0" borderId="14" xfId="6" applyFont="1" applyFill="1" applyBorder="1" applyAlignment="1">
      <alignment horizontal="center" vertical="center"/>
    </xf>
    <xf numFmtId="0" fontId="20" fillId="0" borderId="1" xfId="6" applyFont="1" applyFill="1" applyBorder="1" applyAlignment="1">
      <alignment horizontal="center" vertical="center"/>
    </xf>
    <xf numFmtId="0" fontId="16" fillId="0" borderId="14" xfId="2" applyFont="1" applyBorder="1" applyAlignment="1">
      <alignment horizontal="center"/>
    </xf>
    <xf numFmtId="0" fontId="9" fillId="0" borderId="1" xfId="2" applyFont="1" applyBorder="1" applyAlignment="1">
      <alignment horizontal="center"/>
    </xf>
    <xf numFmtId="182" fontId="9" fillId="0" borderId="0" xfId="2" applyNumberFormat="1" applyFont="1" applyAlignment="1"/>
    <xf numFmtId="182" fontId="9" fillId="0" borderId="11" xfId="2" applyNumberFormat="1" applyFont="1" applyBorder="1" applyAlignment="1"/>
    <xf numFmtId="182" fontId="9" fillId="0" borderId="11" xfId="2" applyNumberFormat="1" applyFont="1" applyBorder="1" applyAlignment="1">
      <alignment horizontal="right"/>
    </xf>
    <xf numFmtId="0" fontId="9" fillId="0" borderId="11" xfId="2" applyFont="1" applyBorder="1" applyAlignment="1"/>
    <xf numFmtId="182" fontId="9" fillId="0" borderId="6" xfId="2" applyNumberFormat="1" applyFont="1" applyBorder="1" applyAlignment="1"/>
    <xf numFmtId="182" fontId="9" fillId="0" borderId="13" xfId="2" applyNumberFormat="1" applyFont="1" applyBorder="1" applyAlignment="1"/>
    <xf numFmtId="0" fontId="9" fillId="0" borderId="6" xfId="2" applyFont="1" applyBorder="1" applyAlignment="1"/>
    <xf numFmtId="0" fontId="9" fillId="0" borderId="13" xfId="2" applyFont="1" applyBorder="1" applyAlignment="1"/>
    <xf numFmtId="0" fontId="6" fillId="0" borderId="2" xfId="3" applyFont="1" applyBorder="1" applyAlignment="1">
      <alignment horizontal="left" vertical="center"/>
    </xf>
    <xf numFmtId="0" fontId="9" fillId="0" borderId="18" xfId="11" applyFont="1" applyBorder="1" applyAlignment="1">
      <alignment horizontal="center" vertical="center"/>
    </xf>
    <xf numFmtId="0" fontId="9" fillId="0" borderId="7" xfId="11" applyFont="1" applyBorder="1" applyAlignment="1">
      <alignment horizontal="center" vertical="center"/>
    </xf>
    <xf numFmtId="0" fontId="9" fillId="0" borderId="30" xfId="11" applyFont="1" applyBorder="1" applyAlignment="1">
      <alignment horizontal="center" vertical="center"/>
    </xf>
    <xf numFmtId="182" fontId="9" fillId="0" borderId="9" xfId="2" applyNumberFormat="1" applyFont="1" applyBorder="1" applyAlignment="1"/>
    <xf numFmtId="0" fontId="18" fillId="0" borderId="1" xfId="8" applyFont="1" applyBorder="1" applyAlignment="1">
      <alignment horizontal="center" vertical="center"/>
    </xf>
    <xf numFmtId="0" fontId="9" fillId="0" borderId="8" xfId="9" applyNumberFormat="1" applyFont="1" applyFill="1" applyBorder="1" applyAlignment="1">
      <alignment horizontal="center" vertical="center"/>
    </xf>
    <xf numFmtId="11" fontId="9" fillId="0" borderId="8" xfId="9" applyNumberFormat="1" applyFont="1" applyFill="1" applyBorder="1" applyAlignment="1">
      <alignment horizontal="center" vertical="center"/>
    </xf>
    <xf numFmtId="0" fontId="9" fillId="0" borderId="0" xfId="9" applyNumberFormat="1" applyFont="1" applyFill="1" applyBorder="1" applyAlignment="1">
      <alignment horizontal="center" vertical="center"/>
    </xf>
    <xf numFmtId="11" fontId="9" fillId="0" borderId="0" xfId="9" applyNumberFormat="1" applyFont="1" applyFill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0" fontId="14" fillId="0" borderId="15" xfId="2" applyFont="1" applyBorder="1" applyAlignment="1">
      <alignment horizontal="center" vertical="center"/>
    </xf>
    <xf numFmtId="0" fontId="14" fillId="0" borderId="14" xfId="2" applyFont="1" applyBorder="1" applyAlignment="1">
      <alignment horizontal="center" vertical="center"/>
    </xf>
    <xf numFmtId="0" fontId="14" fillId="0" borderId="8" xfId="2" applyFont="1" applyBorder="1" applyAlignment="1">
      <alignment horizontal="center" vertical="center"/>
    </xf>
    <xf numFmtId="0" fontId="14" fillId="0" borderId="6" xfId="2" applyFont="1" applyBorder="1" applyAlignment="1">
      <alignment horizontal="center" vertical="center"/>
    </xf>
    <xf numFmtId="0" fontId="14" fillId="0" borderId="13" xfId="2" applyFont="1" applyBorder="1" applyAlignment="1">
      <alignment horizontal="center" vertical="center"/>
    </xf>
    <xf numFmtId="0" fontId="14" fillId="0" borderId="9" xfId="2" applyFont="1" applyBorder="1" applyAlignment="1">
      <alignment horizontal="center" vertical="center"/>
    </xf>
    <xf numFmtId="0" fontId="14" fillId="0" borderId="10" xfId="2" applyFont="1" applyBorder="1" applyAlignment="1">
      <alignment horizontal="center" vertical="center"/>
    </xf>
    <xf numFmtId="0" fontId="14" fillId="0" borderId="1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0" fontId="14" fillId="0" borderId="11" xfId="2" applyFont="1" applyBorder="1" applyAlignment="1">
      <alignment horizontal="center" vertical="center"/>
    </xf>
    <xf numFmtId="178" fontId="9" fillId="0" borderId="9" xfId="4" applyNumberFormat="1" applyFont="1" applyBorder="1" applyAlignment="1">
      <alignment horizontal="left" vertical="center" wrapText="1"/>
    </xf>
    <xf numFmtId="0" fontId="6" fillId="0" borderId="9" xfId="2" applyFont="1" applyBorder="1" applyAlignment="1">
      <alignment horizontal="left" vertical="center" wrapText="1"/>
    </xf>
    <xf numFmtId="0" fontId="14" fillId="0" borderId="1" xfId="2" applyFont="1" applyBorder="1" applyAlignment="1">
      <alignment horizontal="center" vertical="center" wrapText="1"/>
    </xf>
    <xf numFmtId="184" fontId="6" fillId="0" borderId="4" xfId="2" applyNumberFormat="1" applyFont="1" applyBorder="1" applyAlignment="1">
      <alignment horizontal="center" vertical="center"/>
    </xf>
    <xf numFmtId="184" fontId="14" fillId="0" borderId="0" xfId="2" applyNumberFormat="1" applyFont="1" applyAlignment="1">
      <alignment horizontal="center" vertical="center"/>
    </xf>
    <xf numFmtId="184" fontId="14" fillId="0" borderId="11" xfId="2" applyNumberFormat="1" applyFont="1" applyBorder="1" applyAlignment="1">
      <alignment horizontal="center" vertical="center"/>
    </xf>
    <xf numFmtId="0" fontId="24" fillId="0" borderId="5" xfId="2" applyFont="1" applyBorder="1" applyAlignment="1">
      <alignment horizontal="right" vertical="center" wrapText="1"/>
    </xf>
    <xf numFmtId="0" fontId="24" fillId="0" borderId="0" xfId="2" applyFont="1" applyAlignment="1">
      <alignment horizontal="right" vertical="center"/>
    </xf>
    <xf numFmtId="0" fontId="24" fillId="0" borderId="3" xfId="2" applyFont="1" applyBorder="1" applyAlignment="1">
      <alignment horizontal="right" vertical="center" wrapText="1"/>
    </xf>
    <xf numFmtId="0" fontId="6" fillId="0" borderId="12" xfId="2" applyFont="1" applyBorder="1" applyAlignment="1">
      <alignment horizontal="center" vertical="center"/>
    </xf>
    <xf numFmtId="0" fontId="24" fillId="0" borderId="6" xfId="2" applyFont="1" applyBorder="1" applyAlignment="1">
      <alignment horizontal="right" vertical="center"/>
    </xf>
    <xf numFmtId="0" fontId="6" fillId="0" borderId="0" xfId="2" applyFont="1" applyAlignment="1">
      <alignment vertical="center" wrapText="1"/>
    </xf>
    <xf numFmtId="0" fontId="9" fillId="0" borderId="17" xfId="2" applyFont="1" applyBorder="1" applyAlignment="1" applyProtection="1">
      <alignment vertical="top"/>
      <protection locked="0"/>
    </xf>
    <xf numFmtId="0" fontId="9" fillId="0" borderId="1" xfId="2" applyFont="1" applyBorder="1" applyAlignment="1" applyProtection="1">
      <alignment vertical="top"/>
      <protection locked="0"/>
    </xf>
    <xf numFmtId="0" fontId="9" fillId="0" borderId="29" xfId="2" applyFont="1" applyBorder="1" applyAlignment="1" applyProtection="1">
      <alignment vertical="top"/>
      <protection locked="0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176" fontId="6" fillId="0" borderId="10" xfId="9" applyFont="1" applyFill="1" applyBorder="1" applyAlignment="1">
      <alignment vertical="center"/>
    </xf>
    <xf numFmtId="176" fontId="6" fillId="0" borderId="11" xfId="9" applyFont="1" applyFill="1" applyBorder="1" applyAlignment="1">
      <alignment vertical="center"/>
    </xf>
    <xf numFmtId="176" fontId="6" fillId="0" borderId="13" xfId="9" applyFont="1" applyFill="1" applyBorder="1" applyAlignment="1">
      <alignment vertical="center"/>
    </xf>
    <xf numFmtId="0" fontId="6" fillId="0" borderId="1" xfId="8" applyFont="1" applyBorder="1">
      <alignment vertical="center"/>
    </xf>
    <xf numFmtId="182" fontId="9" fillId="0" borderId="8" xfId="2" applyNumberFormat="1" applyFont="1" applyBorder="1" applyAlignment="1"/>
    <xf numFmtId="182" fontId="9" fillId="0" borderId="10" xfId="2" applyNumberFormat="1" applyFont="1" applyBorder="1" applyAlignment="1"/>
    <xf numFmtId="182" fontId="9" fillId="0" borderId="4" xfId="2" applyNumberFormat="1" applyFont="1" applyBorder="1" applyAlignment="1"/>
    <xf numFmtId="0" fontId="9" fillId="0" borderId="4" xfId="2" applyFont="1" applyBorder="1" applyAlignment="1"/>
    <xf numFmtId="38" fontId="9" fillId="0" borderId="1" xfId="3" applyNumberFormat="1" applyFont="1" applyBorder="1" applyAlignment="1">
      <alignment horizontal="center"/>
    </xf>
    <xf numFmtId="38" fontId="6" fillId="0" borderId="1" xfId="2" applyNumberFormat="1" applyFont="1" applyBorder="1" applyAlignment="1">
      <alignment horizontal="center" vertical="center"/>
    </xf>
    <xf numFmtId="38" fontId="6" fillId="0" borderId="5" xfId="2" applyNumberFormat="1" applyFont="1" applyBorder="1">
      <alignment vertical="center"/>
    </xf>
    <xf numFmtId="38" fontId="6" fillId="0" borderId="3" xfId="2" applyNumberFormat="1" applyFont="1" applyBorder="1">
      <alignment vertical="center"/>
    </xf>
    <xf numFmtId="182" fontId="9" fillId="0" borderId="12" xfId="2" applyNumberFormat="1" applyFont="1" applyBorder="1" applyAlignment="1"/>
    <xf numFmtId="0" fontId="6" fillId="0" borderId="12" xfId="2" applyFont="1" applyBorder="1">
      <alignment vertical="center"/>
    </xf>
    <xf numFmtId="0" fontId="18" fillId="0" borderId="4" xfId="8" applyFont="1" applyBorder="1" applyAlignment="1">
      <alignment horizontal="center" vertical="center"/>
    </xf>
    <xf numFmtId="0" fontId="18" fillId="0" borderId="0" xfId="8" applyFont="1" applyAlignment="1">
      <alignment horizontal="center" vertical="center"/>
    </xf>
    <xf numFmtId="0" fontId="18" fillId="0" borderId="12" xfId="8" applyFont="1" applyBorder="1" applyAlignment="1">
      <alignment horizontal="center" vertical="center"/>
    </xf>
    <xf numFmtId="0" fontId="18" fillId="0" borderId="6" xfId="8" applyFont="1" applyBorder="1" applyAlignment="1">
      <alignment horizontal="center" vertical="center"/>
    </xf>
    <xf numFmtId="0" fontId="20" fillId="0" borderId="7" xfId="8" applyFont="1" applyBorder="1" applyAlignment="1">
      <alignment horizontal="center" vertical="center"/>
    </xf>
    <xf numFmtId="0" fontId="16" fillId="0" borderId="4" xfId="2" applyFont="1" applyBorder="1" applyAlignment="1">
      <alignment horizontal="center"/>
    </xf>
    <xf numFmtId="0" fontId="16" fillId="0" borderId="2" xfId="2" applyFont="1" applyBorder="1" applyAlignment="1">
      <alignment horizontal="center"/>
    </xf>
    <xf numFmtId="0" fontId="9" fillId="0" borderId="1" xfId="3" applyFont="1" applyBorder="1" applyAlignment="1">
      <alignment horizontal="left" vertical="center"/>
    </xf>
    <xf numFmtId="0" fontId="18" fillId="0" borderId="8" xfId="8" applyFont="1" applyBorder="1" applyAlignment="1">
      <alignment horizontal="center" vertical="center"/>
    </xf>
    <xf numFmtId="185" fontId="9" fillId="0" borderId="9" xfId="2" applyNumberFormat="1" applyFont="1" applyBorder="1" applyAlignment="1">
      <alignment horizontal="center"/>
    </xf>
    <xf numFmtId="185" fontId="9" fillId="0" borderId="8" xfId="2" applyNumberFormat="1" applyFont="1" applyBorder="1" applyAlignment="1">
      <alignment horizontal="center"/>
    </xf>
    <xf numFmtId="185" fontId="9" fillId="0" borderId="10" xfId="2" applyNumberFormat="1" applyFont="1" applyBorder="1" applyAlignment="1">
      <alignment horizontal="center"/>
    </xf>
    <xf numFmtId="0" fontId="14" fillId="0" borderId="0" xfId="2" applyFont="1" applyAlignment="1">
      <alignment horizontal="center" vertical="top"/>
    </xf>
    <xf numFmtId="185" fontId="9" fillId="0" borderId="4" xfId="2" applyNumberFormat="1" applyFont="1" applyBorder="1" applyAlignment="1">
      <alignment horizontal="center"/>
    </xf>
    <xf numFmtId="185" fontId="9" fillId="0" borderId="0" xfId="2" applyNumberFormat="1" applyFont="1" applyAlignment="1">
      <alignment horizontal="center"/>
    </xf>
    <xf numFmtId="185" fontId="9" fillId="0" borderId="11" xfId="2" applyNumberFormat="1" applyFont="1" applyBorder="1" applyAlignment="1">
      <alignment horizontal="center"/>
    </xf>
    <xf numFmtId="0" fontId="9" fillId="0" borderId="1" xfId="2" applyFont="1" applyBorder="1" applyAlignment="1">
      <alignment horizontal="left"/>
    </xf>
    <xf numFmtId="0" fontId="14" fillId="0" borderId="6" xfId="2" applyFont="1" applyBorder="1" applyAlignment="1">
      <alignment horizontal="center" vertical="top"/>
    </xf>
    <xf numFmtId="185" fontId="9" fillId="0" borderId="12" xfId="2" applyNumberFormat="1" applyFont="1" applyBorder="1" applyAlignment="1">
      <alignment horizontal="center"/>
    </xf>
    <xf numFmtId="185" fontId="9" fillId="0" borderId="6" xfId="2" applyNumberFormat="1" applyFont="1" applyBorder="1" applyAlignment="1">
      <alignment horizontal="center"/>
    </xf>
    <xf numFmtId="185" fontId="9" fillId="0" borderId="13" xfId="2" applyNumberFormat="1" applyFont="1" applyBorder="1" applyAlignment="1">
      <alignment horizontal="center"/>
    </xf>
    <xf numFmtId="0" fontId="16" fillId="0" borderId="1" xfId="2" applyFont="1" applyBorder="1" applyAlignment="1">
      <alignment horizontal="center"/>
    </xf>
    <xf numFmtId="0" fontId="6" fillId="0" borderId="9" xfId="2" applyFont="1" applyBorder="1">
      <alignment vertical="center"/>
    </xf>
    <xf numFmtId="0" fontId="6" fillId="0" borderId="4" xfId="2" applyFont="1" applyBorder="1">
      <alignment vertical="center"/>
    </xf>
    <xf numFmtId="0" fontId="14" fillId="0" borderId="9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11" fontId="14" fillId="0" borderId="9" xfId="0" applyNumberFormat="1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4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9" fillId="0" borderId="4" xfId="0" applyFont="1" applyBorder="1" applyAlignment="1">
      <alignment horizontal="center"/>
    </xf>
    <xf numFmtId="185" fontId="9" fillId="0" borderId="5" xfId="2" applyNumberFormat="1" applyFont="1" applyBorder="1" applyAlignment="1">
      <alignment horizontal="center"/>
    </xf>
    <xf numFmtId="181" fontId="6" fillId="0" borderId="3" xfId="2" applyNumberFormat="1" applyFont="1" applyBorder="1" applyAlignment="1">
      <alignment horizontal="center" vertical="center"/>
    </xf>
    <xf numFmtId="0" fontId="6" fillId="0" borderId="11" xfId="0" applyFont="1" applyBorder="1">
      <alignment vertical="center"/>
    </xf>
    <xf numFmtId="49" fontId="9" fillId="0" borderId="0" xfId="0" applyNumberFormat="1" applyFont="1" applyAlignment="1">
      <alignment horizontal="center" vertical="center" wrapText="1"/>
    </xf>
    <xf numFmtId="49" fontId="9" fillId="0" borderId="0" xfId="0" applyNumberFormat="1" applyFont="1" applyAlignment="1">
      <alignment horizontal="right" vertical="center" wrapText="1"/>
    </xf>
    <xf numFmtId="0" fontId="6" fillId="0" borderId="0" xfId="3" applyFont="1" applyAlignment="1">
      <alignment horizontal="left" vertical="center"/>
    </xf>
    <xf numFmtId="0" fontId="6" fillId="0" borderId="0" xfId="12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26" fillId="0" borderId="0" xfId="0" applyFont="1">
      <alignment vertical="center"/>
    </xf>
    <xf numFmtId="0" fontId="4" fillId="0" borderId="0" xfId="0" applyFont="1">
      <alignment vertical="center"/>
    </xf>
    <xf numFmtId="0" fontId="26" fillId="0" borderId="0" xfId="0" applyFont="1" applyAlignment="1">
      <alignment horizontal="center" vertical="center" wrapText="1"/>
    </xf>
    <xf numFmtId="0" fontId="6" fillId="0" borderId="1" xfId="2" applyFont="1" applyBorder="1">
      <alignment vertical="center"/>
    </xf>
    <xf numFmtId="38" fontId="6" fillId="0" borderId="0" xfId="13" applyNumberFormat="1" applyFont="1" applyFill="1" applyBorder="1" applyAlignment="1">
      <alignment horizontal="center" vertical="center"/>
    </xf>
    <xf numFmtId="0" fontId="26" fillId="0" borderId="0" xfId="2" applyFont="1">
      <alignment vertical="center"/>
    </xf>
    <xf numFmtId="0" fontId="28" fillId="0" borderId="0" xfId="0" applyFont="1">
      <alignment vertical="center"/>
    </xf>
    <xf numFmtId="0" fontId="26" fillId="0" borderId="11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12" xfId="0" applyFont="1" applyBorder="1">
      <alignment vertical="center"/>
    </xf>
    <xf numFmtId="0" fontId="6" fillId="0" borderId="6" xfId="0" applyFont="1" applyBorder="1">
      <alignment vertical="center"/>
    </xf>
    <xf numFmtId="0" fontId="6" fillId="0" borderId="13" xfId="0" applyFont="1" applyBorder="1">
      <alignment vertical="center"/>
    </xf>
    <xf numFmtId="0" fontId="6" fillId="0" borderId="5" xfId="0" applyFont="1" applyBorder="1">
      <alignment vertical="center"/>
    </xf>
    <xf numFmtId="38" fontId="31" fillId="0" borderId="0" xfId="2" applyNumberFormat="1" applyFont="1" applyAlignment="1">
      <alignment horizontal="center" vertical="center"/>
    </xf>
    <xf numFmtId="38" fontId="30" fillId="0" borderId="0" xfId="3" applyNumberFormat="1" applyFont="1" applyAlignment="1">
      <alignment horizontal="center" vertical="center"/>
    </xf>
    <xf numFmtId="178" fontId="16" fillId="0" borderId="1" xfId="0" applyNumberFormat="1" applyFont="1" applyBorder="1" applyAlignment="1">
      <alignment vertical="top"/>
    </xf>
    <xf numFmtId="0" fontId="6" fillId="0" borderId="2" xfId="2" applyFont="1" applyBorder="1" applyAlignment="1">
      <alignment horizontal="left" vertical="center"/>
    </xf>
    <xf numFmtId="0" fontId="6" fillId="0" borderId="9" xfId="2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180" fontId="9" fillId="0" borderId="1" xfId="0" applyNumberFormat="1" applyFont="1" applyBorder="1" applyAlignment="1">
      <alignment vertical="top"/>
    </xf>
    <xf numFmtId="184" fontId="9" fillId="0" borderId="5" xfId="3" applyNumberFormat="1" applyFont="1" applyBorder="1" applyAlignment="1">
      <alignment horizontal="center"/>
    </xf>
    <xf numFmtId="0" fontId="6" fillId="0" borderId="2" xfId="2" applyFont="1" applyBorder="1">
      <alignment vertical="center"/>
    </xf>
    <xf numFmtId="0" fontId="6" fillId="0" borderId="3" xfId="2" applyFont="1" applyBorder="1">
      <alignment vertical="center"/>
    </xf>
    <xf numFmtId="38" fontId="31" fillId="0" borderId="2" xfId="2" applyNumberFormat="1" applyFont="1" applyBorder="1" applyAlignment="1">
      <alignment horizontal="center" vertical="center"/>
    </xf>
    <xf numFmtId="38" fontId="31" fillId="0" borderId="3" xfId="2" applyNumberFormat="1" applyFont="1" applyBorder="1" applyAlignment="1">
      <alignment horizontal="center" vertical="center"/>
    </xf>
    <xf numFmtId="38" fontId="31" fillId="0" borderId="1" xfId="2" applyNumberFormat="1" applyFont="1" applyBorder="1" applyAlignment="1">
      <alignment horizontal="center" vertical="center"/>
    </xf>
    <xf numFmtId="38" fontId="31" fillId="0" borderId="5" xfId="2" applyNumberFormat="1" applyFont="1" applyBorder="1" applyAlignment="1">
      <alignment horizontal="center" vertical="center"/>
    </xf>
    <xf numFmtId="0" fontId="30" fillId="0" borderId="3" xfId="2" applyFont="1" applyBorder="1" applyAlignment="1">
      <alignment horizontal="center" vertical="center"/>
    </xf>
    <xf numFmtId="0" fontId="30" fillId="0" borderId="2" xfId="2" applyFont="1" applyBorder="1" applyAlignment="1">
      <alignment horizontal="center" vertical="center"/>
    </xf>
    <xf numFmtId="0" fontId="30" fillId="0" borderId="5" xfId="2" applyFont="1" applyBorder="1" applyAlignment="1">
      <alignment horizontal="center" vertical="center"/>
    </xf>
    <xf numFmtId="0" fontId="6" fillId="0" borderId="1" xfId="19" applyFont="1" applyBorder="1" applyAlignment="1">
      <alignment horizontal="center" vertical="center"/>
    </xf>
    <xf numFmtId="0" fontId="6" fillId="0" borderId="0" xfId="19" applyFont="1">
      <alignment vertical="center"/>
    </xf>
    <xf numFmtId="0" fontId="6" fillId="0" borderId="1" xfId="19" applyFont="1" applyBorder="1">
      <alignment vertical="center"/>
    </xf>
    <xf numFmtId="0" fontId="6" fillId="4" borderId="1" xfId="19" applyFont="1" applyFill="1" applyBorder="1" applyAlignment="1">
      <alignment horizontal="center" vertical="center"/>
    </xf>
    <xf numFmtId="0" fontId="6" fillId="0" borderId="0" xfId="19" applyFont="1" applyAlignment="1">
      <alignment vertical="center" wrapText="1"/>
    </xf>
    <xf numFmtId="0" fontId="6" fillId="0" borderId="0" xfId="19" applyFont="1" applyAlignment="1">
      <alignment horizontal="center" vertical="center" wrapText="1"/>
    </xf>
    <xf numFmtId="0" fontId="6" fillId="4" borderId="1" xfId="19" applyFont="1" applyFill="1" applyBorder="1">
      <alignment vertical="center"/>
    </xf>
    <xf numFmtId="9" fontId="6" fillId="0" borderId="0" xfId="19" applyNumberFormat="1" applyFont="1">
      <alignment vertical="center"/>
    </xf>
    <xf numFmtId="0" fontId="6" fillId="0" borderId="0" xfId="19" applyFont="1" applyAlignment="1">
      <alignment horizontal="center" vertical="center"/>
    </xf>
    <xf numFmtId="0" fontId="6" fillId="0" borderId="1" xfId="19" applyFont="1" applyBorder="1" applyAlignment="1">
      <alignment horizontal="left" vertical="center"/>
    </xf>
    <xf numFmtId="184" fontId="6" fillId="0" borderId="0" xfId="19" applyNumberFormat="1" applyFont="1">
      <alignment vertical="center"/>
    </xf>
    <xf numFmtId="184" fontId="6" fillId="0" borderId="1" xfId="19" applyNumberFormat="1" applyFont="1" applyBorder="1">
      <alignment vertical="center"/>
    </xf>
    <xf numFmtId="49" fontId="36" fillId="0" borderId="7" xfId="19" applyNumberFormat="1" applyFont="1" applyBorder="1">
      <alignment vertical="center"/>
    </xf>
    <xf numFmtId="0" fontId="36" fillId="0" borderId="1" xfId="19" applyFont="1" applyBorder="1">
      <alignment vertical="center"/>
    </xf>
    <xf numFmtId="0" fontId="26" fillId="0" borderId="27" xfId="19" applyFont="1" applyBorder="1">
      <alignment vertical="center"/>
    </xf>
    <xf numFmtId="0" fontId="6" fillId="0" borderId="16" xfId="19" applyFont="1" applyBorder="1">
      <alignment vertical="center"/>
    </xf>
    <xf numFmtId="0" fontId="6" fillId="0" borderId="17" xfId="19" applyFont="1" applyBorder="1">
      <alignment vertical="center"/>
    </xf>
    <xf numFmtId="0" fontId="6" fillId="0" borderId="20" xfId="19" applyFont="1" applyBorder="1">
      <alignment vertical="center"/>
    </xf>
    <xf numFmtId="0" fontId="6" fillId="0" borderId="23" xfId="19" applyFont="1" applyBorder="1">
      <alignment vertical="center"/>
    </xf>
    <xf numFmtId="0" fontId="6" fillId="0" borderId="22" xfId="19" applyFont="1" applyBorder="1">
      <alignment vertical="center"/>
    </xf>
    <xf numFmtId="184" fontId="6" fillId="0" borderId="23" xfId="19" applyNumberFormat="1" applyFont="1" applyBorder="1">
      <alignment vertical="center"/>
    </xf>
    <xf numFmtId="0" fontId="6" fillId="0" borderId="27" xfId="19" applyFont="1" applyBorder="1">
      <alignment vertical="center"/>
    </xf>
    <xf numFmtId="0" fontId="6" fillId="0" borderId="32" xfId="19" applyFont="1" applyBorder="1">
      <alignment vertical="center"/>
    </xf>
    <xf numFmtId="184" fontId="6" fillId="0" borderId="32" xfId="19" applyNumberFormat="1" applyFont="1" applyBorder="1">
      <alignment vertical="center"/>
    </xf>
    <xf numFmtId="184" fontId="6" fillId="0" borderId="32" xfId="19" applyNumberFormat="1" applyFont="1" applyBorder="1" applyAlignment="1">
      <alignment horizontal="right" vertical="center"/>
    </xf>
    <xf numFmtId="184" fontId="26" fillId="0" borderId="37" xfId="19" applyNumberFormat="1" applyFont="1" applyBorder="1" applyAlignment="1">
      <alignment horizontal="right" vertical="center"/>
    </xf>
    <xf numFmtId="0" fontId="26" fillId="0" borderId="38" xfId="19" applyFont="1" applyBorder="1">
      <alignment vertical="center"/>
    </xf>
    <xf numFmtId="0" fontId="6" fillId="0" borderId="39" xfId="19" applyFont="1" applyBorder="1">
      <alignment vertical="center"/>
    </xf>
    <xf numFmtId="0" fontId="6" fillId="0" borderId="40" xfId="19" applyFont="1" applyBorder="1">
      <alignment vertical="center"/>
    </xf>
    <xf numFmtId="184" fontId="26" fillId="0" borderId="32" xfId="19" applyNumberFormat="1" applyFont="1" applyBorder="1" applyAlignment="1">
      <alignment horizontal="center" vertical="center"/>
    </xf>
    <xf numFmtId="0" fontId="26" fillId="0" borderId="29" xfId="19" applyFont="1" applyBorder="1">
      <alignment vertical="center"/>
    </xf>
    <xf numFmtId="184" fontId="26" fillId="0" borderId="37" xfId="19" applyNumberFormat="1" applyFont="1" applyBorder="1">
      <alignment vertical="center"/>
    </xf>
    <xf numFmtId="0" fontId="26" fillId="0" borderId="42" xfId="19" applyFont="1" applyBorder="1">
      <alignment vertical="center"/>
    </xf>
    <xf numFmtId="0" fontId="6" fillId="0" borderId="7" xfId="19" applyFont="1" applyBorder="1">
      <alignment vertical="center"/>
    </xf>
    <xf numFmtId="0" fontId="6" fillId="0" borderId="7" xfId="19" applyFont="1" applyBorder="1" applyAlignment="1">
      <alignment horizontal="left" vertical="center"/>
    </xf>
    <xf numFmtId="0" fontId="36" fillId="5" borderId="1" xfId="19" applyFont="1" applyFill="1" applyBorder="1" applyAlignment="1">
      <alignment horizontal="right" vertical="center"/>
    </xf>
    <xf numFmtId="0" fontId="6" fillId="0" borderId="1" xfId="0" applyFont="1" applyBorder="1">
      <alignment vertical="center"/>
    </xf>
    <xf numFmtId="9" fontId="6" fillId="4" borderId="1" xfId="0" applyNumberFormat="1" applyFont="1" applyFill="1" applyBorder="1">
      <alignment vertical="center"/>
    </xf>
    <xf numFmtId="184" fontId="6" fillId="0" borderId="0" xfId="0" applyNumberFormat="1" applyFont="1">
      <alignment vertical="center"/>
    </xf>
    <xf numFmtId="184" fontId="6" fillId="0" borderId="1" xfId="0" applyNumberFormat="1" applyFont="1" applyBorder="1">
      <alignment vertical="center"/>
    </xf>
    <xf numFmtId="0" fontId="16" fillId="0" borderId="2" xfId="3" applyFont="1" applyBorder="1" applyAlignment="1">
      <alignment horizontal="center"/>
    </xf>
    <xf numFmtId="182" fontId="9" fillId="0" borderId="8" xfId="3" applyNumberFormat="1" applyFont="1" applyBorder="1" applyAlignment="1">
      <alignment horizontal="center"/>
    </xf>
    <xf numFmtId="182" fontId="9" fillId="0" borderId="10" xfId="3" applyNumberFormat="1" applyFont="1" applyBorder="1" applyAlignment="1">
      <alignment horizontal="center"/>
    </xf>
    <xf numFmtId="182" fontId="9" fillId="0" borderId="4" xfId="3" applyNumberFormat="1" applyFont="1" applyBorder="1" applyAlignment="1">
      <alignment horizontal="center"/>
    </xf>
    <xf numFmtId="182" fontId="9" fillId="0" borderId="11" xfId="3" applyNumberFormat="1" applyFont="1" applyBorder="1" applyAlignment="1">
      <alignment horizontal="center"/>
    </xf>
    <xf numFmtId="182" fontId="9" fillId="0" borderId="12" xfId="3" applyNumberFormat="1" applyFont="1" applyBorder="1" applyAlignment="1">
      <alignment horizontal="center"/>
    </xf>
    <xf numFmtId="182" fontId="9" fillId="0" borderId="6" xfId="3" applyNumberFormat="1" applyFont="1" applyBorder="1" applyAlignment="1">
      <alignment horizontal="center"/>
    </xf>
    <xf numFmtId="182" fontId="9" fillId="0" borderId="13" xfId="3" applyNumberFormat="1" applyFont="1" applyBorder="1" applyAlignment="1">
      <alignment horizontal="center"/>
    </xf>
    <xf numFmtId="0" fontId="18" fillId="0" borderId="1" xfId="8" applyFont="1" applyBorder="1">
      <alignment vertical="center"/>
    </xf>
    <xf numFmtId="0" fontId="18" fillId="0" borderId="14" xfId="8" applyFont="1" applyBorder="1">
      <alignment vertical="center"/>
    </xf>
    <xf numFmtId="183" fontId="6" fillId="0" borderId="11" xfId="0" applyNumberFormat="1" applyFont="1" applyBorder="1">
      <alignment vertical="center"/>
    </xf>
    <xf numFmtId="178" fontId="6" fillId="0" borderId="9" xfId="2" applyNumberFormat="1" applyFont="1" applyBorder="1">
      <alignment vertical="center"/>
    </xf>
    <xf numFmtId="178" fontId="6" fillId="0" borderId="8" xfId="2" applyNumberFormat="1" applyFont="1" applyBorder="1">
      <alignment vertical="center"/>
    </xf>
    <xf numFmtId="178" fontId="6" fillId="0" borderId="10" xfId="2" applyNumberFormat="1" applyFont="1" applyBorder="1">
      <alignment vertical="center"/>
    </xf>
    <xf numFmtId="178" fontId="6" fillId="0" borderId="4" xfId="2" applyNumberFormat="1" applyFont="1" applyBorder="1">
      <alignment vertical="center"/>
    </xf>
    <xf numFmtId="178" fontId="6" fillId="0" borderId="12" xfId="2" applyNumberFormat="1" applyFont="1" applyBorder="1">
      <alignment vertical="center"/>
    </xf>
    <xf numFmtId="178" fontId="6" fillId="0" borderId="6" xfId="2" applyNumberFormat="1" applyFont="1" applyBorder="1">
      <alignment vertical="center"/>
    </xf>
    <xf numFmtId="178" fontId="6" fillId="0" borderId="13" xfId="2" applyNumberFormat="1" applyFont="1" applyBorder="1">
      <alignment vertical="center"/>
    </xf>
    <xf numFmtId="178" fontId="6" fillId="0" borderId="1" xfId="2" applyNumberFormat="1" applyFont="1" applyBorder="1">
      <alignment vertical="center"/>
    </xf>
    <xf numFmtId="178" fontId="26" fillId="0" borderId="0" xfId="2" applyNumberFormat="1" applyFont="1">
      <alignment vertical="center"/>
    </xf>
    <xf numFmtId="1" fontId="16" fillId="0" borderId="1" xfId="5" applyNumberFormat="1" applyFont="1" applyBorder="1" applyAlignment="1">
      <alignment horizontal="right" vertical="center" wrapText="1"/>
    </xf>
    <xf numFmtId="0" fontId="18" fillId="0" borderId="2" xfId="8" applyFont="1" applyBorder="1" applyAlignment="1">
      <alignment horizontal="center" vertical="center"/>
    </xf>
    <xf numFmtId="0" fontId="9" fillId="0" borderId="12" xfId="2" applyFont="1" applyBorder="1" applyAlignment="1"/>
    <xf numFmtId="185" fontId="9" fillId="0" borderId="5" xfId="2" applyNumberFormat="1" applyFont="1" applyBorder="1" applyAlignment="1">
      <alignment horizontal="center" vertical="center"/>
    </xf>
    <xf numFmtId="0" fontId="9" fillId="0" borderId="0" xfId="0" applyFont="1" applyAlignment="1">
      <alignment horizontal="right" vertical="center"/>
    </xf>
    <xf numFmtId="0" fontId="6" fillId="0" borderId="6" xfId="0" applyFont="1" applyBorder="1" applyAlignment="1">
      <alignment horizontal="center" vertical="center"/>
    </xf>
    <xf numFmtId="0" fontId="6" fillId="0" borderId="0" xfId="20" applyFont="1" applyAlignment="1">
      <alignment horizontal="center" vertical="center"/>
    </xf>
    <xf numFmtId="0" fontId="6" fillId="0" borderId="14" xfId="3" applyFont="1" applyBorder="1" applyAlignment="1">
      <alignment horizontal="left" vertical="center"/>
    </xf>
    <xf numFmtId="0" fontId="6" fillId="0" borderId="1" xfId="3" applyFont="1" applyBorder="1" applyAlignment="1">
      <alignment horizontal="left" vertical="center"/>
    </xf>
    <xf numFmtId="0" fontId="6" fillId="0" borderId="1" xfId="21" applyFont="1" applyBorder="1" applyAlignment="1">
      <alignment horizontal="left" vertical="center"/>
    </xf>
    <xf numFmtId="0" fontId="6" fillId="0" borderId="1" xfId="20" applyFont="1" applyBorder="1" applyAlignment="1">
      <alignment horizontal="left" vertical="center"/>
    </xf>
    <xf numFmtId="0" fontId="6" fillId="0" borderId="1" xfId="20" applyFont="1" applyBorder="1">
      <alignment vertical="center"/>
    </xf>
    <xf numFmtId="0" fontId="14" fillId="0" borderId="1" xfId="20" applyFont="1" applyBorder="1" applyAlignment="1">
      <alignment horizontal="left" vertical="center"/>
    </xf>
    <xf numFmtId="0" fontId="6" fillId="0" borderId="0" xfId="20" applyFont="1">
      <alignment vertical="center"/>
    </xf>
    <xf numFmtId="0" fontId="9" fillId="0" borderId="0" xfId="20" applyFont="1" applyAlignment="1">
      <alignment horizontal="justify" vertical="top" wrapText="1"/>
    </xf>
    <xf numFmtId="0" fontId="26" fillId="0" borderId="0" xfId="20" applyFont="1">
      <alignment vertical="center"/>
    </xf>
    <xf numFmtId="0" fontId="9" fillId="0" borderId="0" xfId="20" applyFont="1" applyAlignment="1">
      <alignment horizontal="center" vertical="center" wrapText="1"/>
    </xf>
    <xf numFmtId="0" fontId="16" fillId="0" borderId="0" xfId="20" applyFont="1" applyAlignment="1">
      <alignment horizontal="justify" vertical="top" wrapText="1"/>
    </xf>
    <xf numFmtId="0" fontId="6" fillId="0" borderId="0" xfId="22" applyFont="1" applyAlignment="1">
      <alignment horizontal="center" vertical="center"/>
    </xf>
    <xf numFmtId="0" fontId="6" fillId="0" borderId="1" xfId="22" applyFont="1" applyBorder="1" applyAlignment="1">
      <alignment horizontal="left" vertical="center"/>
    </xf>
    <xf numFmtId="0" fontId="6" fillId="0" borderId="1" xfId="22" applyFont="1" applyBorder="1">
      <alignment vertical="center"/>
    </xf>
    <xf numFmtId="0" fontId="6" fillId="0" borderId="1" xfId="7" applyFont="1" applyBorder="1" applyAlignment="1">
      <alignment horizontal="left" vertical="top"/>
    </xf>
    <xf numFmtId="0" fontId="6" fillId="0" borderId="1" xfId="22" applyFont="1" applyBorder="1" applyAlignment="1">
      <alignment horizontal="center" vertical="center"/>
    </xf>
    <xf numFmtId="0" fontId="9" fillId="0" borderId="1" xfId="22" applyFont="1" applyBorder="1" applyAlignment="1">
      <alignment horizontal="left" vertical="top"/>
    </xf>
    <xf numFmtId="0" fontId="14" fillId="0" borderId="1" xfId="22" applyFont="1" applyBorder="1" applyAlignment="1">
      <alignment horizontal="left" vertical="center"/>
    </xf>
    <xf numFmtId="188" fontId="6" fillId="0" borderId="1" xfId="7" applyNumberFormat="1" applyFont="1" applyBorder="1" applyAlignment="1">
      <alignment horizontal="left" vertical="top"/>
    </xf>
    <xf numFmtId="1" fontId="6" fillId="0" borderId="1" xfId="7" applyNumberFormat="1" applyFont="1" applyBorder="1" applyAlignment="1">
      <alignment horizontal="left" vertical="top"/>
    </xf>
    <xf numFmtId="0" fontId="37" fillId="0" borderId="1" xfId="7" applyFont="1" applyBorder="1" applyAlignment="1">
      <alignment horizontal="left" vertical="top"/>
    </xf>
    <xf numFmtId="0" fontId="6" fillId="0" borderId="0" xfId="23" applyFont="1" applyAlignment="1">
      <alignment horizontal="center" vertical="center"/>
    </xf>
    <xf numFmtId="0" fontId="6" fillId="0" borderId="1" xfId="23" applyFont="1" applyBorder="1" applyAlignment="1">
      <alignment horizontal="left" vertical="center"/>
    </xf>
    <xf numFmtId="0" fontId="6" fillId="0" borderId="1" xfId="23" applyFont="1" applyBorder="1">
      <alignment vertical="center"/>
    </xf>
    <xf numFmtId="0" fontId="6" fillId="0" borderId="0" xfId="23" applyFont="1">
      <alignment vertical="center"/>
    </xf>
    <xf numFmtId="0" fontId="6" fillId="0" borderId="0" xfId="24" applyFont="1" applyAlignment="1">
      <alignment horizontal="center" vertical="center"/>
    </xf>
    <xf numFmtId="0" fontId="6" fillId="0" borderId="1" xfId="24" applyFont="1" applyBorder="1" applyAlignment="1">
      <alignment horizontal="left" vertical="center"/>
    </xf>
    <xf numFmtId="0" fontId="6" fillId="0" borderId="1" xfId="24" applyFont="1" applyBorder="1">
      <alignment vertical="center"/>
    </xf>
    <xf numFmtId="0" fontId="9" fillId="0" borderId="1" xfId="25" applyFont="1" applyBorder="1" applyAlignment="1">
      <alignment horizontal="left" vertical="center"/>
    </xf>
    <xf numFmtId="0" fontId="6" fillId="0" borderId="0" xfId="24" applyFont="1">
      <alignment vertical="center"/>
    </xf>
    <xf numFmtId="188" fontId="9" fillId="0" borderId="1" xfId="25" applyNumberFormat="1" applyFont="1" applyBorder="1" applyAlignment="1">
      <alignment horizontal="left" vertical="center"/>
    </xf>
    <xf numFmtId="1" fontId="9" fillId="0" borderId="1" xfId="25" applyNumberFormat="1" applyFont="1" applyBorder="1" applyAlignment="1">
      <alignment horizontal="left" vertical="center"/>
    </xf>
    <xf numFmtId="0" fontId="6" fillId="0" borderId="14" xfId="2" applyFont="1" applyBorder="1" applyAlignment="1">
      <alignment horizontal="center" vertical="center"/>
    </xf>
    <xf numFmtId="0" fontId="6" fillId="0" borderId="14" xfId="2" applyFont="1" applyBorder="1">
      <alignment vertical="center"/>
    </xf>
    <xf numFmtId="186" fontId="6" fillId="0" borderId="5" xfId="2" applyNumberFormat="1" applyFont="1" applyBorder="1" applyAlignment="1">
      <alignment horizontal="center" vertical="center"/>
    </xf>
    <xf numFmtId="186" fontId="6" fillId="0" borderId="11" xfId="2" applyNumberFormat="1" applyFont="1" applyBorder="1" applyAlignment="1">
      <alignment horizontal="center" vertical="center"/>
    </xf>
    <xf numFmtId="187" fontId="6" fillId="0" borderId="11" xfId="2" applyNumberFormat="1" applyFont="1" applyBorder="1" applyAlignment="1">
      <alignment horizontal="right" vertical="center"/>
    </xf>
    <xf numFmtId="188" fontId="6" fillId="0" borderId="11" xfId="2" applyNumberFormat="1" applyFont="1" applyBorder="1">
      <alignment vertical="center"/>
    </xf>
    <xf numFmtId="187" fontId="6" fillId="0" borderId="11" xfId="2" applyNumberFormat="1" applyFont="1" applyBorder="1">
      <alignment vertical="center"/>
    </xf>
    <xf numFmtId="186" fontId="6" fillId="0" borderId="3" xfId="2" applyNumberFormat="1" applyFont="1" applyBorder="1" applyAlignment="1">
      <alignment horizontal="center" vertical="center"/>
    </xf>
    <xf numFmtId="186" fontId="6" fillId="0" borderId="13" xfId="2" applyNumberFormat="1" applyFont="1" applyBorder="1" applyAlignment="1">
      <alignment horizontal="center" vertical="center"/>
    </xf>
    <xf numFmtId="187" fontId="6" fillId="0" borderId="13" xfId="2" applyNumberFormat="1" applyFont="1" applyBorder="1">
      <alignment vertical="center"/>
    </xf>
    <xf numFmtId="186" fontId="6" fillId="0" borderId="0" xfId="2" applyNumberFormat="1" applyFont="1" applyAlignment="1">
      <alignment horizontal="center" vertical="center"/>
    </xf>
    <xf numFmtId="186" fontId="26" fillId="0" borderId="0" xfId="2" applyNumberFormat="1" applyFont="1" applyAlignment="1">
      <alignment horizontal="center" vertical="center"/>
    </xf>
    <xf numFmtId="187" fontId="6" fillId="0" borderId="0" xfId="2" applyNumberFormat="1" applyFont="1">
      <alignment vertical="center"/>
    </xf>
    <xf numFmtId="0" fontId="6" fillId="0" borderId="5" xfId="2" applyFont="1" applyBorder="1" applyAlignment="1">
      <alignment horizontal="center" vertical="center"/>
    </xf>
    <xf numFmtId="189" fontId="6" fillId="0" borderId="3" xfId="13" applyNumberFormat="1" applyFont="1" applyFill="1" applyBorder="1" applyAlignment="1">
      <alignment horizontal="center" vertical="center"/>
    </xf>
    <xf numFmtId="189" fontId="6" fillId="0" borderId="13" xfId="13" applyNumberFormat="1" applyFont="1" applyFill="1" applyBorder="1" applyAlignment="1">
      <alignment horizontal="center" vertical="center"/>
    </xf>
    <xf numFmtId="189" fontId="6" fillId="0" borderId="0" xfId="13" applyNumberFormat="1" applyFont="1" applyFill="1" applyBorder="1" applyAlignment="1">
      <alignment horizontal="center" vertical="center"/>
    </xf>
    <xf numFmtId="38" fontId="6" fillId="0" borderId="11" xfId="2" applyNumberFormat="1" applyFont="1" applyBorder="1" applyAlignment="1">
      <alignment horizontal="center" vertical="center"/>
    </xf>
    <xf numFmtId="38" fontId="6" fillId="0" borderId="13" xfId="13" applyNumberFormat="1" applyFont="1" applyFill="1" applyBorder="1" applyAlignment="1">
      <alignment horizontal="center" vertical="center"/>
    </xf>
    <xf numFmtId="181" fontId="6" fillId="0" borderId="0" xfId="2" applyNumberFormat="1" applyFont="1">
      <alignment vertical="center"/>
    </xf>
    <xf numFmtId="186" fontId="6" fillId="0" borderId="0" xfId="2" applyNumberFormat="1" applyFont="1">
      <alignment vertical="center"/>
    </xf>
    <xf numFmtId="0" fontId="6" fillId="0" borderId="2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181" fontId="26" fillId="0" borderId="0" xfId="2" applyNumberFormat="1" applyFont="1">
      <alignment vertical="center"/>
    </xf>
    <xf numFmtId="0" fontId="6" fillId="0" borderId="1" xfId="2" applyFont="1" applyBorder="1" applyAlignment="1">
      <alignment horizontal="right" vertical="center"/>
    </xf>
    <xf numFmtId="183" fontId="6" fillId="0" borderId="6" xfId="2" applyNumberFormat="1" applyFont="1" applyBorder="1" applyAlignment="1">
      <alignment horizontal="center" vertical="center"/>
    </xf>
    <xf numFmtId="183" fontId="6" fillId="0" borderId="13" xfId="2" applyNumberFormat="1" applyFont="1" applyBorder="1" applyAlignment="1">
      <alignment horizontal="center" vertical="center"/>
    </xf>
    <xf numFmtId="0" fontId="26" fillId="0" borderId="0" xfId="2" applyFont="1" applyAlignment="1">
      <alignment horizontal="left" vertical="center"/>
    </xf>
    <xf numFmtId="0" fontId="26" fillId="0" borderId="6" xfId="2" applyFont="1" applyBorder="1" applyAlignment="1">
      <alignment horizontal="left" vertical="center"/>
    </xf>
    <xf numFmtId="3" fontId="6" fillId="0" borderId="3" xfId="2" applyNumberFormat="1" applyFont="1" applyBorder="1" applyAlignment="1">
      <alignment horizontal="center" vertical="center"/>
    </xf>
    <xf numFmtId="186" fontId="6" fillId="0" borderId="9" xfId="2" applyNumberFormat="1" applyFont="1" applyBorder="1" applyAlignment="1">
      <alignment horizontal="center" vertical="center"/>
    </xf>
    <xf numFmtId="186" fontId="6" fillId="0" borderId="8" xfId="2" applyNumberFormat="1" applyFont="1" applyBorder="1" applyAlignment="1">
      <alignment horizontal="center" vertical="center"/>
    </xf>
    <xf numFmtId="186" fontId="6" fillId="0" borderId="10" xfId="2" applyNumberFormat="1" applyFont="1" applyBorder="1" applyAlignment="1">
      <alignment horizontal="center" vertical="center"/>
    </xf>
    <xf numFmtId="3" fontId="6" fillId="0" borderId="1" xfId="2" applyNumberFormat="1" applyFont="1" applyBorder="1" applyAlignment="1">
      <alignment horizontal="center" vertical="center"/>
    </xf>
    <xf numFmtId="0" fontId="6" fillId="0" borderId="6" xfId="2" applyFont="1" applyBorder="1" applyAlignment="1">
      <alignment horizontal="center" vertical="center"/>
    </xf>
    <xf numFmtId="0" fontId="6" fillId="0" borderId="10" xfId="2" applyFont="1" applyBorder="1" applyAlignment="1">
      <alignment horizontal="left" vertical="center"/>
    </xf>
    <xf numFmtId="0" fontId="6" fillId="0" borderId="7" xfId="2" applyFont="1" applyBorder="1" applyAlignment="1">
      <alignment horizontal="center" vertical="center"/>
    </xf>
    <xf numFmtId="190" fontId="6" fillId="0" borderId="9" xfId="2" applyNumberFormat="1" applyFont="1" applyBorder="1" applyAlignment="1">
      <alignment horizontal="center" vertical="center"/>
    </xf>
    <xf numFmtId="190" fontId="6" fillId="0" borderId="8" xfId="2" applyNumberFormat="1" applyFont="1" applyBorder="1" applyAlignment="1">
      <alignment horizontal="center" vertical="center"/>
    </xf>
    <xf numFmtId="190" fontId="6" fillId="0" borderId="12" xfId="2" applyNumberFormat="1" applyFont="1" applyBorder="1" applyAlignment="1">
      <alignment horizontal="center" vertical="center"/>
    </xf>
    <xf numFmtId="190" fontId="6" fillId="0" borderId="6" xfId="2" applyNumberFormat="1" applyFont="1" applyBorder="1" applyAlignment="1">
      <alignment horizontal="center" vertical="center"/>
    </xf>
    <xf numFmtId="40" fontId="6" fillId="0" borderId="0" xfId="2" applyNumberFormat="1" applyFont="1">
      <alignment vertical="center"/>
    </xf>
    <xf numFmtId="40" fontId="6" fillId="0" borderId="0" xfId="2" applyNumberFormat="1" applyFont="1" applyAlignment="1">
      <alignment horizontal="center" vertical="center"/>
    </xf>
    <xf numFmtId="190" fontId="6" fillId="0" borderId="10" xfId="2" applyNumberFormat="1" applyFont="1" applyBorder="1" applyAlignment="1">
      <alignment horizontal="center" vertical="center"/>
    </xf>
    <xf numFmtId="190" fontId="6" fillId="0" borderId="13" xfId="2" applyNumberFormat="1" applyFont="1" applyBorder="1" applyAlignment="1">
      <alignment horizontal="center" vertical="center"/>
    </xf>
    <xf numFmtId="0" fontId="26" fillId="0" borderId="0" xfId="3" applyFont="1" applyAlignment="1">
      <alignment horizontal="left" vertical="center"/>
    </xf>
    <xf numFmtId="0" fontId="6" fillId="0" borderId="0" xfId="28" applyFont="1" applyAlignment="1"/>
    <xf numFmtId="0" fontId="6" fillId="0" borderId="0" xfId="17" applyFont="1" applyAlignment="1"/>
    <xf numFmtId="0" fontId="26" fillId="0" borderId="0" xfId="17" applyFont="1" applyAlignment="1"/>
    <xf numFmtId="180" fontId="6" fillId="0" borderId="0" xfId="28" applyNumberFormat="1" applyFont="1" applyAlignment="1"/>
    <xf numFmtId="0" fontId="26" fillId="0" borderId="0" xfId="28" applyFont="1" applyAlignment="1">
      <alignment horizontal="left"/>
    </xf>
    <xf numFmtId="0" fontId="26" fillId="0" borderId="0" xfId="17" applyFont="1" applyAlignment="1">
      <alignment horizontal="center"/>
    </xf>
    <xf numFmtId="0" fontId="6" fillId="0" borderId="1" xfId="28" applyFont="1" applyBorder="1" applyAlignment="1">
      <alignment horizontal="center" vertical="center"/>
    </xf>
    <xf numFmtId="0" fontId="6" fillId="0" borderId="1" xfId="29" applyFont="1" applyBorder="1" applyAlignment="1">
      <alignment horizontal="left" vertical="center"/>
    </xf>
    <xf numFmtId="0" fontId="6" fillId="0" borderId="1" xfId="28" applyFont="1" applyBorder="1" applyAlignment="1">
      <alignment horizontal="left" vertical="center"/>
    </xf>
    <xf numFmtId="0" fontId="6" fillId="0" borderId="1" xfId="3" applyFont="1" applyBorder="1" applyAlignment="1">
      <alignment horizontal="center" vertical="center"/>
    </xf>
    <xf numFmtId="188" fontId="9" fillId="0" borderId="1" xfId="11" applyNumberFormat="1" applyFont="1" applyBorder="1" applyAlignment="1">
      <alignment horizontal="center" vertical="center"/>
    </xf>
    <xf numFmtId="188" fontId="16" fillId="0" borderId="1" xfId="11" applyNumberFormat="1" applyFont="1" applyBorder="1" applyAlignment="1">
      <alignment horizontal="center" vertical="center"/>
    </xf>
    <xf numFmtId="49" fontId="9" fillId="0" borderId="1" xfId="17" applyNumberFormat="1" applyFont="1" applyBorder="1" applyAlignment="1">
      <alignment horizontal="center" vertical="top" wrapText="1"/>
    </xf>
    <xf numFmtId="49" fontId="9" fillId="0" borderId="1" xfId="27" applyNumberFormat="1" applyFont="1" applyBorder="1" applyAlignment="1">
      <alignment horizontal="center" vertical="top" wrapText="1"/>
    </xf>
    <xf numFmtId="49" fontId="9" fillId="0" borderId="2" xfId="27" applyNumberFormat="1" applyFont="1" applyBorder="1" applyAlignment="1">
      <alignment horizontal="center" vertical="top" wrapText="1"/>
    </xf>
    <xf numFmtId="49" fontId="9" fillId="0" borderId="2" xfId="17" applyNumberFormat="1" applyFont="1" applyBorder="1" applyAlignment="1">
      <alignment horizontal="center" vertical="top" wrapText="1"/>
    </xf>
    <xf numFmtId="49" fontId="16" fillId="0" borderId="1" xfId="28" applyNumberFormat="1" applyFont="1" applyBorder="1" applyAlignment="1">
      <alignment horizontal="center" vertical="top" wrapText="1"/>
    </xf>
    <xf numFmtId="1" fontId="6" fillId="0" borderId="1" xfId="11" applyNumberFormat="1" applyFont="1" applyBorder="1" applyAlignment="1">
      <alignment horizontal="left" vertical="center"/>
    </xf>
    <xf numFmtId="49" fontId="9" fillId="0" borderId="3" xfId="28" applyNumberFormat="1" applyFont="1" applyBorder="1" applyAlignment="1">
      <alignment horizontal="center" vertical="top"/>
    </xf>
    <xf numFmtId="180" fontId="6" fillId="0" borderId="1" xfId="30" applyNumberFormat="1" applyFont="1" applyBorder="1" applyAlignment="1" applyProtection="1">
      <alignment horizontal="left" vertical="center"/>
      <protection hidden="1"/>
    </xf>
    <xf numFmtId="49" fontId="9" fillId="0" borderId="1" xfId="28" applyNumberFormat="1" applyFont="1" applyBorder="1" applyAlignment="1">
      <alignment horizontal="center" vertical="top"/>
    </xf>
    <xf numFmtId="49" fontId="9" fillId="0" borderId="2" xfId="28" applyNumberFormat="1" applyFont="1" applyBorder="1" applyAlignment="1">
      <alignment horizontal="center" vertical="top"/>
    </xf>
    <xf numFmtId="180" fontId="26" fillId="0" borderId="1" xfId="30" applyNumberFormat="1" applyFont="1" applyBorder="1" applyAlignment="1" applyProtection="1">
      <alignment horizontal="left" vertical="center"/>
      <protection hidden="1"/>
    </xf>
    <xf numFmtId="49" fontId="16" fillId="0" borderId="1" xfId="28" applyNumberFormat="1" applyFont="1" applyBorder="1" applyAlignment="1">
      <alignment horizontal="center" vertical="top"/>
    </xf>
    <xf numFmtId="49" fontId="16" fillId="0" borderId="3" xfId="28" applyNumberFormat="1" applyFont="1" applyBorder="1" applyAlignment="1">
      <alignment horizontal="center" vertical="top"/>
    </xf>
    <xf numFmtId="0" fontId="18" fillId="0" borderId="0" xfId="10" applyFont="1">
      <alignment vertical="center"/>
    </xf>
    <xf numFmtId="0" fontId="6" fillId="0" borderId="0" xfId="28" applyFont="1">
      <alignment vertical="center"/>
    </xf>
    <xf numFmtId="0" fontId="18" fillId="0" borderId="0" xfId="10" applyFont="1" applyAlignment="1">
      <alignment horizontal="left" vertical="center"/>
    </xf>
    <xf numFmtId="0" fontId="14" fillId="0" borderId="0" xfId="28" applyFont="1" applyAlignment="1">
      <alignment horizontal="left" vertical="center"/>
    </xf>
    <xf numFmtId="0" fontId="18" fillId="0" borderId="0" xfId="8" applyFont="1" applyAlignment="1">
      <alignment horizontal="left" vertical="center"/>
    </xf>
    <xf numFmtId="0" fontId="9" fillId="0" borderId="0" xfId="14" applyFont="1" applyAlignment="1">
      <alignment horizontal="left" vertical="center"/>
    </xf>
    <xf numFmtId="185" fontId="9" fillId="0" borderId="0" xfId="15" applyNumberFormat="1" applyFont="1" applyFill="1" applyBorder="1" applyAlignment="1">
      <alignment horizontal="left" vertical="center"/>
    </xf>
    <xf numFmtId="185" fontId="9" fillId="0" borderId="0" xfId="14" applyNumberFormat="1" applyFont="1" applyAlignment="1">
      <alignment horizontal="left" vertical="center"/>
    </xf>
    <xf numFmtId="0" fontId="18" fillId="0" borderId="0" xfId="11" applyFont="1"/>
    <xf numFmtId="0" fontId="6" fillId="0" borderId="1" xfId="0" applyFont="1" applyBorder="1" applyAlignment="1">
      <alignment horizontal="left" vertical="center"/>
    </xf>
    <xf numFmtId="0" fontId="6" fillId="0" borderId="0" xfId="5" applyFont="1"/>
    <xf numFmtId="0" fontId="26" fillId="0" borderId="0" xfId="5" applyFont="1"/>
    <xf numFmtId="0" fontId="20" fillId="0" borderId="0" xfId="5" applyFont="1"/>
    <xf numFmtId="1" fontId="6" fillId="0" borderId="0" xfId="5" applyNumberFormat="1" applyFont="1"/>
    <xf numFmtId="0" fontId="20" fillId="0" borderId="44" xfId="5" applyFont="1" applyBorder="1"/>
    <xf numFmtId="0" fontId="6" fillId="0" borderId="8" xfId="5" applyFont="1" applyBorder="1" applyAlignment="1">
      <alignment horizontal="right" vertical="center"/>
    </xf>
    <xf numFmtId="0" fontId="26" fillId="0" borderId="8" xfId="5" applyFont="1" applyBorder="1" applyAlignment="1">
      <alignment horizontal="right" vertical="center"/>
    </xf>
    <xf numFmtId="0" fontId="6" fillId="0" borderId="0" xfId="5" applyFont="1" applyAlignment="1">
      <alignment horizontal="right" vertical="center"/>
    </xf>
    <xf numFmtId="0" fontId="26" fillId="0" borderId="0" xfId="5" applyFont="1" applyAlignment="1">
      <alignment horizontal="right" vertical="center"/>
    </xf>
    <xf numFmtId="0" fontId="20" fillId="0" borderId="0" xfId="5" applyFont="1" applyAlignment="1">
      <alignment horizontal="right" vertical="center"/>
    </xf>
    <xf numFmtId="1" fontId="6" fillId="0" borderId="0" xfId="5" applyNumberFormat="1" applyFont="1" applyAlignment="1">
      <alignment horizontal="right" vertical="center"/>
    </xf>
    <xf numFmtId="0" fontId="6" fillId="0" borderId="0" xfId="31" applyFont="1">
      <alignment vertical="center"/>
    </xf>
    <xf numFmtId="0" fontId="6" fillId="0" borderId="0" xfId="31" applyFont="1" applyAlignment="1">
      <alignment horizontal="center" vertical="center"/>
    </xf>
    <xf numFmtId="0" fontId="9" fillId="0" borderId="0" xfId="31" applyFont="1" applyAlignment="1">
      <alignment horizontal="center" vertical="center"/>
    </xf>
    <xf numFmtId="0" fontId="26" fillId="0" borderId="0" xfId="31" applyFont="1">
      <alignment vertical="center"/>
    </xf>
    <xf numFmtId="0" fontId="26" fillId="0" borderId="0" xfId="31" applyFont="1" applyAlignment="1">
      <alignment horizontal="left"/>
    </xf>
    <xf numFmtId="0" fontId="6" fillId="0" borderId="1" xfId="31" applyFont="1" applyBorder="1" applyAlignment="1">
      <alignment horizontal="center" vertical="center"/>
    </xf>
    <xf numFmtId="0" fontId="26" fillId="0" borderId="1" xfId="31" applyFont="1" applyBorder="1">
      <alignment vertical="center"/>
    </xf>
    <xf numFmtId="0" fontId="26" fillId="0" borderId="1" xfId="31" applyFont="1" applyBorder="1" applyAlignment="1">
      <alignment horizontal="center" vertical="center"/>
    </xf>
    <xf numFmtId="0" fontId="14" fillId="0" borderId="1" xfId="31" applyFont="1" applyBorder="1" applyAlignment="1">
      <alignment horizontal="left" vertical="center"/>
    </xf>
    <xf numFmtId="0" fontId="6" fillId="0" borderId="1" xfId="31" applyFont="1" applyBorder="1" applyAlignment="1">
      <alignment horizontal="left" vertical="center"/>
    </xf>
    <xf numFmtId="188" fontId="16" fillId="0" borderId="1" xfId="11" applyNumberFormat="1" applyFont="1" applyBorder="1" applyAlignment="1">
      <alignment horizontal="left" vertical="top"/>
    </xf>
    <xf numFmtId="188" fontId="9" fillId="0" borderId="1" xfId="11" applyNumberFormat="1" applyFont="1" applyBorder="1" applyAlignment="1">
      <alignment horizontal="left" vertical="top"/>
    </xf>
    <xf numFmtId="0" fontId="9" fillId="0" borderId="0" xfId="31" applyFont="1" applyAlignment="1">
      <alignment horizontal="left" vertical="top"/>
    </xf>
    <xf numFmtId="0" fontId="6" fillId="0" borderId="0" xfId="31" applyFont="1" applyAlignment="1">
      <alignment horizontal="left" vertical="top"/>
    </xf>
    <xf numFmtId="0" fontId="18" fillId="0" borderId="1" xfId="11" applyFont="1" applyBorder="1" applyAlignment="1">
      <alignment horizontal="center" vertical="center"/>
    </xf>
    <xf numFmtId="1" fontId="6" fillId="0" borderId="14" xfId="11" applyNumberFormat="1" applyFont="1" applyBorder="1" applyAlignment="1">
      <alignment horizontal="center"/>
    </xf>
    <xf numFmtId="1" fontId="6" fillId="0" borderId="1" xfId="11" applyNumberFormat="1" applyFont="1" applyBorder="1" applyAlignment="1">
      <alignment horizontal="center"/>
    </xf>
    <xf numFmtId="180" fontId="6" fillId="0" borderId="1" xfId="11" applyNumberFormat="1" applyFont="1" applyBorder="1" applyAlignment="1">
      <alignment horizontal="center"/>
    </xf>
    <xf numFmtId="49" fontId="26" fillId="0" borderId="1" xfId="31" applyNumberFormat="1" applyFont="1" applyBorder="1" applyAlignment="1">
      <alignment horizontal="center" vertical="center"/>
    </xf>
    <xf numFmtId="49" fontId="6" fillId="0" borderId="1" xfId="31" applyNumberFormat="1" applyFont="1" applyBorder="1" applyAlignment="1">
      <alignment horizontal="center" vertical="center"/>
    </xf>
    <xf numFmtId="0" fontId="6" fillId="0" borderId="0" xfId="11" applyFont="1"/>
    <xf numFmtId="1" fontId="6" fillId="0" borderId="1" xfId="3" applyNumberFormat="1" applyFont="1" applyBorder="1" applyAlignment="1">
      <alignment horizontal="center" vertical="center"/>
    </xf>
    <xf numFmtId="0" fontId="26" fillId="0" borderId="2" xfId="31" applyFont="1" applyBorder="1">
      <alignment vertical="center"/>
    </xf>
    <xf numFmtId="0" fontId="6" fillId="0" borderId="8" xfId="31" applyFont="1" applyBorder="1">
      <alignment vertical="center"/>
    </xf>
    <xf numFmtId="0" fontId="26" fillId="0" borderId="8" xfId="31" applyFont="1" applyBorder="1">
      <alignment vertical="center"/>
    </xf>
    <xf numFmtId="0" fontId="26" fillId="0" borderId="10" xfId="31" applyFont="1" applyBorder="1">
      <alignment vertical="center"/>
    </xf>
    <xf numFmtId="0" fontId="6" fillId="0" borderId="10" xfId="31" applyFont="1" applyBorder="1">
      <alignment vertical="center"/>
    </xf>
    <xf numFmtId="0" fontId="26" fillId="0" borderId="5" xfId="31" applyFont="1" applyBorder="1">
      <alignment vertical="center"/>
    </xf>
    <xf numFmtId="0" fontId="26" fillId="0" borderId="11" xfId="31" applyFont="1" applyBorder="1">
      <alignment vertical="center"/>
    </xf>
    <xf numFmtId="0" fontId="6" fillId="0" borderId="11" xfId="31" applyFont="1" applyBorder="1">
      <alignment vertical="center"/>
    </xf>
    <xf numFmtId="0" fontId="6" fillId="0" borderId="2" xfId="31" applyFont="1" applyBorder="1" applyAlignment="1">
      <alignment horizontal="center" vertical="center"/>
    </xf>
    <xf numFmtId="0" fontId="26" fillId="0" borderId="3" xfId="31" applyFont="1" applyBorder="1">
      <alignment vertical="center"/>
    </xf>
    <xf numFmtId="0" fontId="6" fillId="0" borderId="6" xfId="31" applyFont="1" applyBorder="1">
      <alignment vertical="center"/>
    </xf>
    <xf numFmtId="0" fontId="26" fillId="0" borderId="6" xfId="31" applyFont="1" applyBorder="1">
      <alignment vertical="center"/>
    </xf>
    <xf numFmtId="0" fontId="26" fillId="0" borderId="13" xfId="31" applyFont="1" applyBorder="1">
      <alignment vertical="center"/>
    </xf>
    <xf numFmtId="180" fontId="26" fillId="0" borderId="1" xfId="32" applyNumberFormat="1" applyFont="1" applyBorder="1" applyAlignment="1" applyProtection="1">
      <alignment vertical="center"/>
      <protection hidden="1"/>
    </xf>
    <xf numFmtId="49" fontId="26" fillId="0" borderId="1" xfId="11" applyNumberFormat="1" applyFont="1" applyBorder="1" applyAlignment="1">
      <alignment horizontal="center" vertical="center"/>
    </xf>
    <xf numFmtId="0" fontId="16" fillId="0" borderId="15" xfId="31" applyFont="1" applyBorder="1" applyAlignment="1">
      <alignment horizontal="right" vertical="center"/>
    </xf>
    <xf numFmtId="0" fontId="26" fillId="0" borderId="15" xfId="31" applyFont="1" applyBorder="1" applyAlignment="1">
      <alignment horizontal="right" vertical="center"/>
    </xf>
    <xf numFmtId="0" fontId="26" fillId="0" borderId="14" xfId="31" applyFont="1" applyBorder="1" applyAlignment="1">
      <alignment horizontal="right" vertical="center"/>
    </xf>
    <xf numFmtId="0" fontId="26" fillId="0" borderId="3" xfId="31" applyFont="1" applyBorder="1" applyAlignment="1">
      <alignment horizontal="right" vertical="center"/>
    </xf>
    <xf numFmtId="0" fontId="26" fillId="0" borderId="6" xfId="31" applyFont="1" applyBorder="1" applyAlignment="1">
      <alignment horizontal="right" vertical="center"/>
    </xf>
    <xf numFmtId="0" fontId="26" fillId="0" borderId="13" xfId="31" applyFont="1" applyBorder="1" applyAlignment="1">
      <alignment horizontal="right" vertical="center"/>
    </xf>
    <xf numFmtId="0" fontId="26" fillId="0" borderId="0" xfId="31" applyFont="1" applyAlignment="1">
      <alignment horizontal="right" vertical="center"/>
    </xf>
    <xf numFmtId="1" fontId="6" fillId="0" borderId="3" xfId="11" applyNumberFormat="1" applyFont="1" applyBorder="1" applyAlignment="1">
      <alignment vertical="center"/>
    </xf>
    <xf numFmtId="49" fontId="6" fillId="0" borderId="3" xfId="11" applyNumberFormat="1" applyFont="1" applyBorder="1" applyAlignment="1">
      <alignment horizontal="center" vertical="center"/>
    </xf>
    <xf numFmtId="180" fontId="6" fillId="0" borderId="1" xfId="30" applyNumberFormat="1" applyFont="1" applyBorder="1" applyProtection="1">
      <alignment vertical="center"/>
      <protection hidden="1"/>
    </xf>
    <xf numFmtId="49" fontId="6" fillId="0" borderId="1" xfId="11" applyNumberFormat="1" applyFont="1" applyBorder="1" applyAlignment="1">
      <alignment horizontal="center" vertical="center"/>
    </xf>
    <xf numFmtId="1" fontId="6" fillId="0" borderId="1" xfId="11" applyNumberFormat="1" applyFont="1" applyBorder="1" applyAlignment="1">
      <alignment vertical="center"/>
    </xf>
    <xf numFmtId="0" fontId="6" fillId="0" borderId="13" xfId="31" applyFont="1" applyBorder="1">
      <alignment vertical="center"/>
    </xf>
    <xf numFmtId="180" fontId="26" fillId="0" borderId="5" xfId="30" applyNumberFormat="1" applyFont="1" applyBorder="1" applyProtection="1">
      <alignment vertical="center"/>
      <protection hidden="1"/>
    </xf>
    <xf numFmtId="49" fontId="26" fillId="0" borderId="3" xfId="11" applyNumberFormat="1" applyFont="1" applyBorder="1" applyAlignment="1">
      <alignment horizontal="center" vertical="center"/>
    </xf>
    <xf numFmtId="0" fontId="18" fillId="0" borderId="3" xfId="10" applyFont="1" applyBorder="1">
      <alignment vertical="center"/>
    </xf>
    <xf numFmtId="0" fontId="18" fillId="0" borderId="12" xfId="10" applyFont="1" applyBorder="1" applyAlignment="1">
      <alignment horizontal="center" vertical="center"/>
    </xf>
    <xf numFmtId="0" fontId="6" fillId="0" borderId="7" xfId="11" applyFont="1" applyBorder="1"/>
    <xf numFmtId="0" fontId="6" fillId="0" borderId="15" xfId="11" applyFont="1" applyBorder="1"/>
    <xf numFmtId="0" fontId="6" fillId="0" borderId="15" xfId="11" applyFont="1" applyBorder="1" applyAlignment="1">
      <alignment horizontal="right"/>
    </xf>
    <xf numFmtId="0" fontId="6" fillId="0" borderId="14" xfId="11" applyFont="1" applyBorder="1"/>
    <xf numFmtId="0" fontId="18" fillId="0" borderId="1" xfId="10" applyFont="1" applyBorder="1" applyAlignment="1">
      <alignment horizontal="left" vertical="center"/>
    </xf>
    <xf numFmtId="0" fontId="18" fillId="0" borderId="7" xfId="10" applyFont="1" applyBorder="1" applyAlignment="1">
      <alignment horizontal="center" vertical="center"/>
    </xf>
    <xf numFmtId="0" fontId="9" fillId="0" borderId="4" xfId="31" applyFont="1" applyBorder="1" applyAlignment="1"/>
    <xf numFmtId="0" fontId="9" fillId="0" borderId="0" xfId="31" applyFont="1" applyAlignment="1"/>
    <xf numFmtId="0" fontId="9" fillId="0" borderId="11" xfId="31" applyFont="1" applyBorder="1" applyAlignment="1"/>
    <xf numFmtId="0" fontId="6" fillId="0" borderId="4" xfId="31" applyFont="1" applyBorder="1">
      <alignment vertical="center"/>
    </xf>
    <xf numFmtId="191" fontId="6" fillId="0" borderId="0" xfId="11" applyNumberFormat="1" applyFont="1" applyAlignment="1">
      <alignment horizontal="right"/>
    </xf>
    <xf numFmtId="0" fontId="18" fillId="0" borderId="1" xfId="10" applyFont="1" applyBorder="1">
      <alignment vertical="center"/>
    </xf>
    <xf numFmtId="0" fontId="6" fillId="0" borderId="0" xfId="11" applyFont="1" applyAlignment="1">
      <alignment horizontal="right"/>
    </xf>
    <xf numFmtId="184" fontId="6" fillId="0" borderId="0" xfId="11" applyNumberFormat="1" applyFont="1" applyAlignment="1">
      <alignment horizontal="right"/>
    </xf>
    <xf numFmtId="0" fontId="18" fillId="0" borderId="1" xfId="8" applyFont="1" applyBorder="1" applyAlignment="1">
      <alignment horizontal="left" vertical="center"/>
    </xf>
    <xf numFmtId="0" fontId="6" fillId="0" borderId="12" xfId="31" applyFont="1" applyBorder="1">
      <alignment vertical="center"/>
    </xf>
    <xf numFmtId="0" fontId="6" fillId="0" borderId="4" xfId="11" applyFont="1" applyBorder="1" applyAlignment="1">
      <alignment horizontal="right"/>
    </xf>
    <xf numFmtId="0" fontId="6" fillId="0" borderId="0" xfId="31" applyFont="1" applyAlignment="1"/>
    <xf numFmtId="0" fontId="6" fillId="0" borderId="11" xfId="31" applyFont="1" applyBorder="1" applyAlignment="1"/>
    <xf numFmtId="0" fontId="6" fillId="0" borderId="11" xfId="11" applyFont="1" applyBorder="1" applyAlignment="1">
      <alignment horizontal="right"/>
    </xf>
    <xf numFmtId="0" fontId="6" fillId="0" borderId="0" xfId="16" applyFont="1">
      <alignment vertical="center"/>
    </xf>
    <xf numFmtId="0" fontId="6" fillId="0" borderId="4" xfId="31" applyFont="1" applyBorder="1" applyAlignment="1"/>
    <xf numFmtId="0" fontId="18" fillId="0" borderId="1" xfId="11" applyFont="1" applyBorder="1"/>
    <xf numFmtId="0" fontId="18" fillId="0" borderId="7" xfId="11" applyFont="1" applyBorder="1" applyAlignment="1">
      <alignment horizontal="center" vertical="center"/>
    </xf>
    <xf numFmtId="0" fontId="6" fillId="0" borderId="0" xfId="33" applyFont="1" applyAlignment="1"/>
    <xf numFmtId="0" fontId="6" fillId="0" borderId="0" xfId="17" applyFont="1" applyAlignment="1">
      <alignment horizontal="right"/>
    </xf>
    <xf numFmtId="0" fontId="20" fillId="0" borderId="0" xfId="33" applyFont="1" applyAlignment="1"/>
    <xf numFmtId="0" fontId="26" fillId="0" borderId="0" xfId="33" applyFont="1" applyAlignment="1">
      <alignment horizontal="left"/>
    </xf>
    <xf numFmtId="0" fontId="6" fillId="0" borderId="1" xfId="33" applyFont="1" applyBorder="1">
      <alignment vertical="center"/>
    </xf>
    <xf numFmtId="0" fontId="6" fillId="0" borderId="14" xfId="33" applyFont="1" applyBorder="1" applyAlignment="1">
      <alignment horizontal="center" vertical="center"/>
    </xf>
    <xf numFmtId="0" fontId="6" fillId="0" borderId="1" xfId="33" applyFont="1" applyBorder="1" applyAlignment="1">
      <alignment horizontal="center" vertical="center"/>
    </xf>
    <xf numFmtId="0" fontId="26" fillId="0" borderId="14" xfId="33" applyFont="1" applyBorder="1" applyAlignment="1">
      <alignment horizontal="center" vertical="center"/>
    </xf>
    <xf numFmtId="0" fontId="6" fillId="0" borderId="1" xfId="33" applyFont="1" applyBorder="1" applyAlignment="1">
      <alignment horizontal="left" vertical="center"/>
    </xf>
    <xf numFmtId="0" fontId="6" fillId="0" borderId="1" xfId="3" applyFont="1" applyBorder="1" applyAlignment="1">
      <alignment horizontal="right" vertical="center"/>
    </xf>
    <xf numFmtId="0" fontId="9" fillId="0" borderId="14" xfId="11" applyFont="1" applyBorder="1" applyAlignment="1">
      <alignment horizontal="center" vertical="center"/>
    </xf>
    <xf numFmtId="0" fontId="9" fillId="0" borderId="1" xfId="11" applyFont="1" applyBorder="1" applyAlignment="1">
      <alignment horizontal="center" vertical="center"/>
    </xf>
    <xf numFmtId="0" fontId="16" fillId="0" borderId="1" xfId="11" applyFont="1" applyBorder="1" applyAlignment="1">
      <alignment horizontal="center" vertical="center"/>
    </xf>
    <xf numFmtId="0" fontId="6" fillId="0" borderId="14" xfId="17" applyFont="1" applyBorder="1" applyAlignment="1">
      <alignment horizontal="center" vertical="center"/>
    </xf>
    <xf numFmtId="0" fontId="6" fillId="0" borderId="1" xfId="17" applyFont="1" applyBorder="1" applyAlignment="1">
      <alignment horizontal="center" vertical="center"/>
    </xf>
    <xf numFmtId="0" fontId="26" fillId="0" borderId="14" xfId="33" applyFont="1" applyBorder="1" applyAlignment="1">
      <alignment horizontal="right" vertical="center"/>
    </xf>
    <xf numFmtId="0" fontId="26" fillId="0" borderId="1" xfId="33" applyFont="1" applyBorder="1" applyAlignment="1">
      <alignment horizontal="center" vertical="center"/>
    </xf>
    <xf numFmtId="0" fontId="6" fillId="0" borderId="7" xfId="3" applyFont="1" applyBorder="1" applyAlignment="1">
      <alignment horizontal="left" vertical="center"/>
    </xf>
    <xf numFmtId="0" fontId="9" fillId="0" borderId="1" xfId="17" applyFont="1" applyBorder="1" applyAlignment="1">
      <alignment horizontal="center" vertical="top" wrapText="1"/>
    </xf>
    <xf numFmtId="0" fontId="9" fillId="0" borderId="0" xfId="17" applyFont="1" applyAlignment="1">
      <alignment horizontal="center" vertical="top" wrapText="1"/>
    </xf>
    <xf numFmtId="0" fontId="9" fillId="0" borderId="11" xfId="17" applyFont="1" applyBorder="1" applyAlignment="1">
      <alignment horizontal="center" vertical="top" wrapText="1"/>
    </xf>
    <xf numFmtId="0" fontId="26" fillId="0" borderId="11" xfId="17" applyFont="1" applyBorder="1" applyAlignment="1">
      <alignment horizontal="right"/>
    </xf>
    <xf numFmtId="0" fontId="26" fillId="0" borderId="11" xfId="33" applyFont="1" applyBorder="1">
      <alignment vertical="center"/>
    </xf>
    <xf numFmtId="0" fontId="6" fillId="0" borderId="11" xfId="17" applyFont="1" applyBorder="1" applyAlignment="1"/>
    <xf numFmtId="0" fontId="26" fillId="0" borderId="11" xfId="17" applyFont="1" applyBorder="1" applyAlignment="1"/>
    <xf numFmtId="0" fontId="6" fillId="0" borderId="7" xfId="29" applyFont="1" applyBorder="1" applyAlignment="1">
      <alignment horizontal="left" vertical="center"/>
    </xf>
    <xf numFmtId="0" fontId="6" fillId="0" borderId="7" xfId="33" applyFont="1" applyBorder="1" applyAlignment="1">
      <alignment horizontal="left" vertical="center"/>
    </xf>
    <xf numFmtId="0" fontId="9" fillId="0" borderId="0" xfId="17" applyFont="1" applyAlignment="1">
      <alignment horizontal="right" vertical="top" wrapText="1"/>
    </xf>
    <xf numFmtId="0" fontId="9" fillId="0" borderId="11" xfId="17" applyFont="1" applyBorder="1" applyAlignment="1">
      <alignment horizontal="right" vertical="top" wrapText="1"/>
    </xf>
    <xf numFmtId="0" fontId="26" fillId="0" borderId="0" xfId="17" applyFont="1" applyAlignment="1">
      <alignment horizontal="right"/>
    </xf>
    <xf numFmtId="0" fontId="6" fillId="0" borderId="11" xfId="17" applyFont="1" applyBorder="1" applyAlignment="1">
      <alignment horizontal="right"/>
    </xf>
    <xf numFmtId="0" fontId="9" fillId="0" borderId="1" xfId="27" applyFont="1" applyBorder="1" applyAlignment="1">
      <alignment horizontal="center" vertical="top" wrapText="1"/>
    </xf>
    <xf numFmtId="0" fontId="9" fillId="0" borderId="2" xfId="27" applyFont="1" applyBorder="1" applyAlignment="1">
      <alignment horizontal="center" vertical="top" wrapText="1"/>
    </xf>
    <xf numFmtId="0" fontId="9" fillId="0" borderId="4" xfId="27" applyFont="1" applyBorder="1" applyAlignment="1">
      <alignment horizontal="center" vertical="top" wrapText="1"/>
    </xf>
    <xf numFmtId="0" fontId="9" fillId="0" borderId="4" xfId="17" applyFont="1" applyBorder="1" applyAlignment="1">
      <alignment horizontal="center" vertical="top" wrapText="1"/>
    </xf>
    <xf numFmtId="0" fontId="6" fillId="0" borderId="9" xfId="3" applyFont="1" applyBorder="1" applyAlignment="1">
      <alignment horizontal="left" vertical="center"/>
    </xf>
    <xf numFmtId="0" fontId="16" fillId="0" borderId="7" xfId="33" applyFont="1" applyBorder="1" applyAlignment="1">
      <alignment horizontal="center" vertical="top" wrapText="1"/>
    </xf>
    <xf numFmtId="0" fontId="16" fillId="0" borderId="15" xfId="17" applyFont="1" applyBorder="1" applyAlignment="1">
      <alignment horizontal="right" vertical="top" wrapText="1"/>
    </xf>
    <xf numFmtId="0" fontId="16" fillId="0" borderId="14" xfId="17" applyFont="1" applyBorder="1" applyAlignment="1">
      <alignment horizontal="right" vertical="top" wrapText="1"/>
    </xf>
    <xf numFmtId="0" fontId="6" fillId="0" borderId="1" xfId="11" applyFont="1" applyBorder="1" applyAlignment="1">
      <alignment horizontal="left" vertical="center"/>
    </xf>
    <xf numFmtId="0" fontId="9" fillId="0" borderId="3" xfId="33" applyFont="1" applyBorder="1" applyAlignment="1">
      <alignment horizontal="center" vertical="top"/>
    </xf>
    <xf numFmtId="0" fontId="26" fillId="0" borderId="0" xfId="33" applyFont="1" applyAlignment="1">
      <alignment horizontal="right" vertical="center"/>
    </xf>
    <xf numFmtId="0" fontId="6" fillId="0" borderId="1" xfId="30" applyFont="1" applyBorder="1" applyAlignment="1" applyProtection="1">
      <alignment horizontal="left" vertical="center"/>
      <protection hidden="1"/>
    </xf>
    <xf numFmtId="0" fontId="9" fillId="0" borderId="1" xfId="33" applyFont="1" applyBorder="1" applyAlignment="1">
      <alignment horizontal="center" vertical="top"/>
    </xf>
    <xf numFmtId="0" fontId="20" fillId="0" borderId="0" xfId="33" applyFont="1" applyAlignment="1">
      <alignment horizontal="right"/>
    </xf>
    <xf numFmtId="0" fontId="9" fillId="0" borderId="2" xfId="33" applyFont="1" applyBorder="1" applyAlignment="1">
      <alignment horizontal="center" vertical="top"/>
    </xf>
    <xf numFmtId="0" fontId="26" fillId="0" borderId="1" xfId="30" applyFont="1" applyBorder="1" applyAlignment="1" applyProtection="1">
      <alignment horizontal="left" vertical="center"/>
      <protection hidden="1"/>
    </xf>
    <xf numFmtId="0" fontId="16" fillId="0" borderId="1" xfId="33" applyFont="1" applyBorder="1" applyAlignment="1">
      <alignment horizontal="center" vertical="top"/>
    </xf>
    <xf numFmtId="0" fontId="16" fillId="0" borderId="3" xfId="33" applyFont="1" applyBorder="1" applyAlignment="1">
      <alignment horizontal="center" vertical="top"/>
    </xf>
    <xf numFmtId="0" fontId="26" fillId="0" borderId="6" xfId="17" applyFont="1" applyBorder="1" applyAlignment="1">
      <alignment horizontal="right"/>
    </xf>
    <xf numFmtId="0" fontId="26" fillId="0" borderId="13" xfId="17" applyFont="1" applyBorder="1" applyAlignment="1">
      <alignment horizontal="right"/>
    </xf>
    <xf numFmtId="0" fontId="6" fillId="0" borderId="7" xfId="17" applyFont="1" applyBorder="1" applyAlignment="1">
      <alignment horizontal="right"/>
    </xf>
    <xf numFmtId="0" fontId="6" fillId="0" borderId="14" xfId="17" applyFont="1" applyBorder="1" applyAlignment="1">
      <alignment horizontal="right"/>
    </xf>
    <xf numFmtId="0" fontId="6" fillId="0" borderId="9" xfId="17" applyFont="1" applyBorder="1" applyAlignment="1">
      <alignment horizontal="right"/>
    </xf>
    <xf numFmtId="0" fontId="6" fillId="0" borderId="10" xfId="17" applyFont="1" applyBorder="1" applyAlignment="1">
      <alignment horizontal="right"/>
    </xf>
    <xf numFmtId="0" fontId="6" fillId="0" borderId="4" xfId="17" applyFont="1" applyBorder="1" applyAlignment="1">
      <alignment horizontal="right"/>
    </xf>
    <xf numFmtId="0" fontId="9" fillId="0" borderId="1" xfId="15" applyNumberFormat="1" applyFont="1" applyFill="1" applyBorder="1" applyAlignment="1">
      <alignment horizontal="left" vertical="center"/>
    </xf>
    <xf numFmtId="0" fontId="9" fillId="0" borderId="1" xfId="14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/>
    </xf>
    <xf numFmtId="0" fontId="6" fillId="0" borderId="1" xfId="10" applyFont="1" applyBorder="1" applyAlignment="1">
      <alignment vertical="center" wrapText="1"/>
    </xf>
    <xf numFmtId="0" fontId="9" fillId="0" borderId="1" xfId="10" applyFont="1" applyBorder="1">
      <alignment vertical="center"/>
    </xf>
    <xf numFmtId="0" fontId="6" fillId="0" borderId="8" xfId="17" applyFont="1" applyBorder="1" applyAlignment="1">
      <alignment horizontal="right"/>
    </xf>
    <xf numFmtId="0" fontId="6" fillId="0" borderId="4" xfId="17" applyFont="1" applyBorder="1" applyAlignment="1"/>
    <xf numFmtId="0" fontId="6" fillId="0" borderId="12" xfId="17" applyFont="1" applyBorder="1" applyAlignment="1"/>
    <xf numFmtId="0" fontId="6" fillId="0" borderId="6" xfId="17" applyFont="1" applyBorder="1" applyAlignment="1"/>
    <xf numFmtId="0" fontId="6" fillId="0" borderId="13" xfId="17" applyFont="1" applyBorder="1" applyAlignment="1"/>
    <xf numFmtId="0" fontId="6" fillId="0" borderId="9" xfId="17" applyFont="1" applyBorder="1" applyAlignment="1"/>
    <xf numFmtId="0" fontId="6" fillId="0" borderId="8" xfId="17" applyFont="1" applyBorder="1" applyAlignment="1"/>
    <xf numFmtId="0" fontId="6" fillId="0" borderId="10" xfId="17" applyFont="1" applyBorder="1" applyAlignment="1"/>
    <xf numFmtId="0" fontId="18" fillId="0" borderId="2" xfId="8" applyFont="1" applyBorder="1" applyAlignment="1">
      <alignment horizontal="left" vertical="center"/>
    </xf>
    <xf numFmtId="0" fontId="18" fillId="0" borderId="9" xfId="10" applyFont="1" applyBorder="1" applyAlignment="1">
      <alignment horizontal="center" vertical="center"/>
    </xf>
    <xf numFmtId="0" fontId="9" fillId="0" borderId="11" xfId="31" applyFont="1" applyBorder="1">
      <alignment vertical="center"/>
    </xf>
    <xf numFmtId="0" fontId="6" fillId="0" borderId="0" xfId="31" applyFont="1" applyAlignment="1">
      <alignment horizontal="right" vertical="center"/>
    </xf>
    <xf numFmtId="192" fontId="6" fillId="0" borderId="0" xfId="11" applyNumberFormat="1" applyFont="1" applyAlignment="1">
      <alignment horizontal="right"/>
    </xf>
    <xf numFmtId="178" fontId="6" fillId="0" borderId="0" xfId="16" applyNumberFormat="1" applyFont="1">
      <alignment vertical="center"/>
    </xf>
    <xf numFmtId="0" fontId="6" fillId="0" borderId="9" xfId="11" applyFont="1" applyBorder="1" applyAlignment="1">
      <alignment horizontal="right"/>
    </xf>
    <xf numFmtId="0" fontId="6" fillId="0" borderId="8" xfId="11" applyFont="1" applyBorder="1" applyAlignment="1">
      <alignment horizontal="right"/>
    </xf>
    <xf numFmtId="0" fontId="6" fillId="0" borderId="8" xfId="31" applyFont="1" applyBorder="1" applyAlignment="1"/>
    <xf numFmtId="0" fontId="6" fillId="0" borderId="10" xfId="31" applyFont="1" applyBorder="1" applyAlignment="1"/>
    <xf numFmtId="0" fontId="6" fillId="0" borderId="11" xfId="16" applyFont="1" applyBorder="1">
      <alignment vertical="center"/>
    </xf>
    <xf numFmtId="0" fontId="41" fillId="0" borderId="22" xfId="16" applyFont="1" applyBorder="1" applyAlignment="1">
      <alignment horizontal="center"/>
    </xf>
    <xf numFmtId="0" fontId="32" fillId="3" borderId="39" xfId="16" applyFont="1" applyFill="1" applyBorder="1" applyAlignment="1">
      <alignment horizontal="left" vertical="top"/>
    </xf>
    <xf numFmtId="0" fontId="33" fillId="3" borderId="0" xfId="16" applyFont="1" applyFill="1" applyAlignment="1">
      <alignment horizontal="center" vertical="top"/>
    </xf>
    <xf numFmtId="49" fontId="33" fillId="3" borderId="0" xfId="16" quotePrefix="1" applyNumberFormat="1" applyFont="1" applyFill="1" applyAlignment="1">
      <alignment horizontal="center" vertical="top"/>
    </xf>
    <xf numFmtId="0" fontId="34" fillId="3" borderId="0" xfId="16" applyFont="1" applyFill="1" applyAlignment="1">
      <alignment horizontal="left"/>
    </xf>
    <xf numFmtId="0" fontId="32" fillId="3" borderId="0" xfId="16" applyFont="1" applyFill="1" applyAlignment="1">
      <alignment horizontal="left"/>
    </xf>
    <xf numFmtId="0" fontId="41" fillId="0" borderId="0" xfId="16" applyFont="1" applyAlignment="1">
      <alignment horizontal="left"/>
    </xf>
    <xf numFmtId="0" fontId="32" fillId="3" borderId="0" xfId="16" applyFont="1" applyFill="1" applyAlignment="1">
      <alignment horizontal="center" vertical="top"/>
    </xf>
    <xf numFmtId="0" fontId="26" fillId="0" borderId="1" xfId="10" applyFont="1" applyBorder="1" applyAlignment="1">
      <alignment horizontal="center" vertical="center" wrapText="1"/>
    </xf>
    <xf numFmtId="0" fontId="20" fillId="0" borderId="3" xfId="10" applyFont="1" applyBorder="1" applyAlignment="1">
      <alignment horizontal="center" vertical="center" wrapText="1"/>
    </xf>
    <xf numFmtId="0" fontId="20" fillId="0" borderId="1" xfId="10" applyFont="1" applyBorder="1" applyAlignment="1">
      <alignment horizontal="center" vertical="center" wrapText="1"/>
    </xf>
    <xf numFmtId="0" fontId="29" fillId="0" borderId="1" xfId="0" applyFont="1" applyBorder="1" applyAlignment="1">
      <alignment horizontal="center" vertical="center" wrapText="1"/>
    </xf>
    <xf numFmtId="0" fontId="20" fillId="0" borderId="1" xfId="8" applyFont="1" applyBorder="1" applyAlignment="1">
      <alignment horizontal="center" vertical="center" wrapText="1"/>
    </xf>
    <xf numFmtId="0" fontId="20" fillId="0" borderId="2" xfId="8" applyFont="1" applyBorder="1" applyAlignment="1">
      <alignment horizontal="center" vertical="center" wrapText="1"/>
    </xf>
    <xf numFmtId="0" fontId="16" fillId="0" borderId="1" xfId="10" applyFont="1" applyBorder="1" applyAlignment="1">
      <alignment horizontal="center" vertical="center" wrapText="1"/>
    </xf>
    <xf numFmtId="0" fontId="16" fillId="0" borderId="1" xfId="14" applyFont="1" applyBorder="1" applyAlignment="1">
      <alignment horizontal="center" vertical="center" wrapText="1"/>
    </xf>
    <xf numFmtId="0" fontId="16" fillId="0" borderId="1" xfId="15" applyNumberFormat="1" applyFont="1" applyFill="1" applyBorder="1" applyAlignment="1">
      <alignment horizontal="center" vertical="center" wrapText="1"/>
    </xf>
    <xf numFmtId="0" fontId="20" fillId="0" borderId="1" xfId="1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vertical="top"/>
    </xf>
    <xf numFmtId="0" fontId="18" fillId="0" borderId="14" xfId="8" applyFont="1" applyBorder="1" applyAlignment="1">
      <alignment horizontal="center" vertical="center"/>
    </xf>
    <xf numFmtId="0" fontId="16" fillId="0" borderId="10" xfId="2" applyFont="1" applyBorder="1" applyAlignment="1">
      <alignment horizontal="center"/>
    </xf>
    <xf numFmtId="0" fontId="26" fillId="0" borderId="0" xfId="3" applyFont="1" applyAlignment="1">
      <alignment vertical="center"/>
    </xf>
    <xf numFmtId="0" fontId="6" fillId="0" borderId="0" xfId="34" applyFont="1">
      <alignment vertical="center"/>
    </xf>
    <xf numFmtId="0" fontId="6" fillId="0" borderId="0" xfId="34" applyFont="1" applyAlignment="1">
      <alignment horizontal="center" vertical="center"/>
    </xf>
    <xf numFmtId="0" fontId="9" fillId="0" borderId="0" xfId="34" applyFont="1" applyAlignment="1">
      <alignment horizontal="center" vertical="center"/>
    </xf>
    <xf numFmtId="0" fontId="26" fillId="0" borderId="0" xfId="34" applyFont="1">
      <alignment vertical="center"/>
    </xf>
    <xf numFmtId="0" fontId="6" fillId="0" borderId="0" xfId="3" applyFont="1" applyAlignment="1">
      <alignment vertical="center"/>
    </xf>
    <xf numFmtId="0" fontId="26" fillId="0" borderId="0" xfId="34" applyFont="1" applyAlignment="1">
      <alignment horizontal="left"/>
    </xf>
    <xf numFmtId="0" fontId="6" fillId="0" borderId="1" xfId="34" applyFont="1" applyBorder="1" applyAlignment="1">
      <alignment horizontal="center" vertical="center"/>
    </xf>
    <xf numFmtId="0" fontId="26" fillId="0" borderId="1" xfId="34" applyFont="1" applyBorder="1">
      <alignment vertical="center"/>
    </xf>
    <xf numFmtId="0" fontId="26" fillId="0" borderId="1" xfId="34" applyFont="1" applyBorder="1" applyAlignment="1">
      <alignment horizontal="center" vertical="center"/>
    </xf>
    <xf numFmtId="0" fontId="9" fillId="0" borderId="39" xfId="3" applyFont="1" applyBorder="1" applyAlignment="1">
      <alignment vertical="top"/>
    </xf>
    <xf numFmtId="0" fontId="16" fillId="0" borderId="1" xfId="11" applyFont="1" applyBorder="1" applyAlignment="1">
      <alignment vertical="top"/>
    </xf>
    <xf numFmtId="0" fontId="9" fillId="0" borderId="1" xfId="11" applyFont="1" applyBorder="1" applyAlignment="1">
      <alignment vertical="top"/>
    </xf>
    <xf numFmtId="0" fontId="9" fillId="0" borderId="0" xfId="34" applyFont="1" applyAlignment="1">
      <alignment vertical="top"/>
    </xf>
    <xf numFmtId="0" fontId="6" fillId="0" borderId="0" xfId="34" applyFont="1" applyAlignment="1">
      <alignment vertical="top"/>
    </xf>
    <xf numFmtId="0" fontId="6" fillId="0" borderId="14" xfId="34" applyFont="1" applyBorder="1" applyAlignment="1">
      <alignment horizontal="center" vertical="top"/>
    </xf>
    <xf numFmtId="0" fontId="6" fillId="0" borderId="14" xfId="11" applyFont="1" applyBorder="1" applyAlignment="1">
      <alignment horizontal="center"/>
    </xf>
    <xf numFmtId="0" fontId="6" fillId="0" borderId="1" xfId="11" applyFont="1" applyBorder="1" applyAlignment="1">
      <alignment horizontal="center"/>
    </xf>
    <xf numFmtId="0" fontId="26" fillId="0" borderId="2" xfId="34" applyFont="1" applyBorder="1">
      <alignment vertical="center"/>
    </xf>
    <xf numFmtId="0" fontId="6" fillId="0" borderId="8" xfId="34" applyFont="1" applyBorder="1">
      <alignment vertical="center"/>
    </xf>
    <xf numFmtId="0" fontId="26" fillId="0" borderId="8" xfId="34" applyFont="1" applyBorder="1">
      <alignment vertical="center"/>
    </xf>
    <xf numFmtId="0" fontId="26" fillId="0" borderId="10" xfId="34" applyFont="1" applyBorder="1">
      <alignment vertical="center"/>
    </xf>
    <xf numFmtId="0" fontId="6" fillId="0" borderId="10" xfId="34" applyFont="1" applyBorder="1">
      <alignment vertical="center"/>
    </xf>
    <xf numFmtId="0" fontId="26" fillId="0" borderId="5" xfId="34" applyFont="1" applyBorder="1">
      <alignment vertical="center"/>
    </xf>
    <xf numFmtId="0" fontId="26" fillId="0" borderId="11" xfId="34" applyFont="1" applyBorder="1">
      <alignment vertical="center"/>
    </xf>
    <xf numFmtId="0" fontId="6" fillId="0" borderId="11" xfId="34" applyFont="1" applyBorder="1">
      <alignment vertical="center"/>
    </xf>
    <xf numFmtId="0" fontId="26" fillId="0" borderId="1" xfId="32" applyFont="1" applyBorder="1" applyAlignment="1" applyProtection="1">
      <alignment vertical="center"/>
      <protection hidden="1"/>
    </xf>
    <xf numFmtId="0" fontId="26" fillId="0" borderId="1" xfId="11" applyFont="1" applyBorder="1" applyAlignment="1">
      <alignment horizontal="center" vertical="center"/>
    </xf>
    <xf numFmtId="0" fontId="16" fillId="0" borderId="15" xfId="34" applyFont="1" applyBorder="1" applyAlignment="1">
      <alignment horizontal="right" vertical="center"/>
    </xf>
    <xf numFmtId="0" fontId="26" fillId="0" borderId="15" xfId="34" applyFont="1" applyBorder="1" applyAlignment="1">
      <alignment horizontal="right" vertical="center"/>
    </xf>
    <xf numFmtId="0" fontId="26" fillId="0" borderId="1" xfId="34" applyFont="1" applyBorder="1" applyAlignment="1">
      <alignment horizontal="right" vertical="center"/>
    </xf>
    <xf numFmtId="0" fontId="26" fillId="0" borderId="14" xfId="34" applyFont="1" applyBorder="1" applyAlignment="1">
      <alignment horizontal="right" vertical="center"/>
    </xf>
    <xf numFmtId="0" fontId="26" fillId="0" borderId="0" xfId="34" applyFont="1" applyAlignment="1">
      <alignment horizontal="right" vertical="center"/>
    </xf>
    <xf numFmtId="0" fontId="6" fillId="0" borderId="1" xfId="11" applyFont="1" applyBorder="1" applyAlignment="1">
      <alignment horizontal="left" vertical="top"/>
    </xf>
    <xf numFmtId="0" fontId="6" fillId="0" borderId="3" xfId="11" applyFont="1" applyBorder="1" applyAlignment="1">
      <alignment horizontal="center" vertical="center"/>
    </xf>
    <xf numFmtId="0" fontId="6" fillId="0" borderId="1" xfId="30" applyFont="1" applyBorder="1" applyAlignment="1" applyProtection="1">
      <alignment horizontal="left" vertical="top"/>
      <protection hidden="1"/>
    </xf>
    <xf numFmtId="0" fontId="6" fillId="0" borderId="1" xfId="11" applyFont="1" applyBorder="1" applyAlignment="1">
      <alignment horizontal="center" vertical="center"/>
    </xf>
    <xf numFmtId="0" fontId="6" fillId="0" borderId="6" xfId="34" applyFont="1" applyBorder="1">
      <alignment vertical="center"/>
    </xf>
    <xf numFmtId="0" fontId="26" fillId="0" borderId="1" xfId="30" applyFont="1" applyBorder="1" applyAlignment="1" applyProtection="1">
      <alignment horizontal="left" vertical="top"/>
      <protection hidden="1"/>
    </xf>
    <xf numFmtId="0" fontId="26" fillId="0" borderId="3" xfId="11" applyFont="1" applyBorder="1" applyAlignment="1">
      <alignment horizontal="center" vertical="center"/>
    </xf>
    <xf numFmtId="0" fontId="26" fillId="0" borderId="6" xfId="34" applyFont="1" applyBorder="1">
      <alignment vertical="center"/>
    </xf>
    <xf numFmtId="0" fontId="6" fillId="0" borderId="9" xfId="11" applyFont="1" applyBorder="1"/>
    <xf numFmtId="0" fontId="6" fillId="0" borderId="10" xfId="11" applyFont="1" applyBorder="1"/>
    <xf numFmtId="0" fontId="9" fillId="0" borderId="4" xfId="34" applyFont="1" applyBorder="1" applyAlignment="1"/>
    <xf numFmtId="0" fontId="9" fillId="0" borderId="11" xfId="34" applyFont="1" applyBorder="1" applyAlignment="1"/>
    <xf numFmtId="0" fontId="6" fillId="0" borderId="4" xfId="34" applyFont="1" applyBorder="1">
      <alignment vertical="center"/>
    </xf>
    <xf numFmtId="0" fontId="6" fillId="0" borderId="4" xfId="11" applyFont="1" applyBorder="1"/>
    <xf numFmtId="0" fontId="6" fillId="0" borderId="11" xfId="11" applyFont="1" applyBorder="1"/>
    <xf numFmtId="0" fontId="6" fillId="0" borderId="12" xfId="34" applyFont="1" applyBorder="1">
      <alignment vertical="center"/>
    </xf>
    <xf numFmtId="0" fontId="6" fillId="0" borderId="13" xfId="34" applyFont="1" applyBorder="1">
      <alignment vertical="center"/>
    </xf>
    <xf numFmtId="0" fontId="6" fillId="0" borderId="12" xfId="11" applyFont="1" applyBorder="1"/>
    <xf numFmtId="0" fontId="6" fillId="0" borderId="13" xfId="11" applyFont="1" applyBorder="1"/>
    <xf numFmtId="0" fontId="6" fillId="0" borderId="0" xfId="11" applyFont="1" applyAlignment="1">
      <alignment vertical="center"/>
    </xf>
    <xf numFmtId="0" fontId="6" fillId="0" borderId="12" xfId="11" applyFont="1" applyBorder="1" applyAlignment="1">
      <alignment horizontal="right"/>
    </xf>
    <xf numFmtId="0" fontId="6" fillId="0" borderId="6" xfId="11" applyFont="1" applyBorder="1" applyAlignment="1">
      <alignment horizontal="right"/>
    </xf>
    <xf numFmtId="0" fontId="6" fillId="0" borderId="13" xfId="11" applyFont="1" applyBorder="1" applyAlignment="1">
      <alignment horizontal="right"/>
    </xf>
    <xf numFmtId="0" fontId="6" fillId="0" borderId="0" xfId="34" applyFont="1" applyAlignment="1"/>
    <xf numFmtId="0" fontId="6" fillId="0" borderId="6" xfId="34" applyFont="1" applyBorder="1" applyAlignment="1"/>
    <xf numFmtId="0" fontId="42" fillId="0" borderId="0" xfId="34" applyFont="1" applyAlignment="1"/>
    <xf numFmtId="0" fontId="9" fillId="0" borderId="0" xfId="11" applyFont="1"/>
    <xf numFmtId="0" fontId="14" fillId="0" borderId="0" xfId="11" applyFont="1"/>
    <xf numFmtId="1" fontId="9" fillId="0" borderId="0" xfId="17" applyNumberFormat="1" applyFont="1" applyAlignment="1">
      <alignment horizontal="center" vertical="top" wrapText="1"/>
    </xf>
    <xf numFmtId="1" fontId="9" fillId="0" borderId="0" xfId="17" applyNumberFormat="1" applyFont="1" applyAlignment="1">
      <alignment horizontal="right" vertical="top" wrapText="1"/>
    </xf>
    <xf numFmtId="184" fontId="6" fillId="0" borderId="0" xfId="31" applyNumberFormat="1" applyFont="1">
      <alignment vertical="center"/>
    </xf>
    <xf numFmtId="1" fontId="16" fillId="0" borderId="15" xfId="17" applyNumberFormat="1" applyFont="1" applyBorder="1" applyAlignment="1">
      <alignment horizontal="center" vertical="top" wrapText="1"/>
    </xf>
    <xf numFmtId="0" fontId="16" fillId="0" borderId="15" xfId="17" applyFont="1" applyBorder="1" applyAlignment="1">
      <alignment horizontal="center" vertical="top" wrapText="1"/>
    </xf>
    <xf numFmtId="0" fontId="16" fillId="0" borderId="14" xfId="17" applyFont="1" applyBorder="1" applyAlignment="1">
      <alignment horizontal="center" vertical="top" wrapText="1"/>
    </xf>
    <xf numFmtId="0" fontId="26" fillId="0" borderId="14" xfId="17" applyFont="1" applyBorder="1" applyAlignment="1">
      <alignment horizontal="right"/>
    </xf>
    <xf numFmtId="0" fontId="6" fillId="0" borderId="15" xfId="17" applyFont="1" applyBorder="1" applyAlignment="1"/>
    <xf numFmtId="0" fontId="26" fillId="0" borderId="15" xfId="17" applyFont="1" applyBorder="1" applyAlignment="1"/>
    <xf numFmtId="0" fontId="26" fillId="0" borderId="14" xfId="33" applyFont="1" applyBorder="1">
      <alignment vertical="center"/>
    </xf>
    <xf numFmtId="0" fontId="6" fillId="0" borderId="14" xfId="17" applyFont="1" applyBorder="1" applyAlignment="1"/>
    <xf numFmtId="0" fontId="26" fillId="0" borderId="14" xfId="17" applyFont="1" applyBorder="1" applyAlignment="1"/>
    <xf numFmtId="0" fontId="9" fillId="0" borderId="0" xfId="34" applyFont="1" applyAlignment="1"/>
    <xf numFmtId="0" fontId="6" fillId="0" borderId="0" xfId="34" applyFont="1" applyAlignment="1">
      <alignment horizontal="right" vertical="center"/>
    </xf>
    <xf numFmtId="0" fontId="26" fillId="0" borderId="5" xfId="11" applyFont="1" applyBorder="1" applyAlignment="1">
      <alignment horizontal="center" vertical="center"/>
    </xf>
    <xf numFmtId="0" fontId="18" fillId="0" borderId="3" xfId="10" applyFont="1" applyBorder="1" applyAlignment="1">
      <alignment horizontal="left" vertical="center"/>
    </xf>
    <xf numFmtId="0" fontId="9" fillId="0" borderId="9" xfId="34" applyFont="1" applyBorder="1" applyAlignment="1"/>
    <xf numFmtId="0" fontId="9" fillId="0" borderId="8" xfId="34" applyFont="1" applyBorder="1" applyAlignment="1"/>
    <xf numFmtId="0" fontId="6" fillId="0" borderId="9" xfId="34" applyFont="1" applyBorder="1">
      <alignment vertical="center"/>
    </xf>
    <xf numFmtId="0" fontId="9" fillId="0" borderId="10" xfId="34" applyFont="1" applyBorder="1" applyAlignment="1"/>
    <xf numFmtId="0" fontId="6" fillId="0" borderId="10" xfId="11" applyFont="1" applyBorder="1" applyAlignment="1">
      <alignment horizontal="right"/>
    </xf>
    <xf numFmtId="0" fontId="6" fillId="0" borderId="2" xfId="11" applyFont="1" applyBorder="1"/>
    <xf numFmtId="0" fontId="6" fillId="0" borderId="5" xfId="11" applyFont="1" applyBorder="1" applyAlignment="1">
      <alignment horizontal="right"/>
    </xf>
    <xf numFmtId="0" fontId="6" fillId="0" borderId="5" xfId="34" applyFont="1" applyBorder="1" applyAlignment="1"/>
    <xf numFmtId="0" fontId="26" fillId="0" borderId="0" xfId="3" applyFont="1" applyAlignment="1">
      <alignment horizontal="left" vertical="top"/>
    </xf>
    <xf numFmtId="0" fontId="6" fillId="0" borderId="0" xfId="35" applyFont="1" applyAlignment="1">
      <alignment horizontal="left" vertical="top"/>
    </xf>
    <xf numFmtId="0" fontId="6" fillId="0" borderId="0" xfId="35" applyFont="1" applyAlignment="1">
      <alignment vertical="top"/>
    </xf>
    <xf numFmtId="0" fontId="6" fillId="0" borderId="0" xfId="3" applyFont="1" applyAlignment="1">
      <alignment horizontal="left" vertical="top"/>
    </xf>
    <xf numFmtId="0" fontId="6" fillId="0" borderId="0" xfId="13" applyNumberFormat="1" applyFont="1" applyFill="1" applyBorder="1" applyAlignment="1">
      <alignment vertical="top"/>
    </xf>
    <xf numFmtId="0" fontId="26" fillId="0" borderId="0" xfId="35" applyFont="1" applyAlignment="1">
      <alignment horizontal="left"/>
    </xf>
    <xf numFmtId="0" fontId="26" fillId="0" borderId="0" xfId="35" applyFont="1" applyAlignment="1">
      <alignment horizontal="center" vertical="top"/>
    </xf>
    <xf numFmtId="0" fontId="6" fillId="0" borderId="1" xfId="35" applyFont="1" applyBorder="1" applyAlignment="1">
      <alignment horizontal="center" vertical="top"/>
    </xf>
    <xf numFmtId="0" fontId="16" fillId="0" borderId="1" xfId="35" applyFont="1" applyBorder="1" applyAlignment="1">
      <alignment horizontal="center" vertical="top"/>
    </xf>
    <xf numFmtId="0" fontId="26" fillId="0" borderId="1" xfId="35" applyFont="1" applyBorder="1" applyAlignment="1">
      <alignment horizontal="center" vertical="top"/>
    </xf>
    <xf numFmtId="0" fontId="9" fillId="0" borderId="5" xfId="25" applyFont="1" applyBorder="1" applyAlignment="1">
      <alignment horizontal="left" vertical="top" wrapText="1"/>
    </xf>
    <xf numFmtId="0" fontId="9" fillId="0" borderId="3" xfId="25" applyFont="1" applyBorder="1" applyAlignment="1">
      <alignment horizontal="left" vertical="top" wrapText="1"/>
    </xf>
    <xf numFmtId="0" fontId="6" fillId="0" borderId="1" xfId="3" applyFont="1" applyBorder="1" applyAlignment="1">
      <alignment horizontal="left" vertical="top"/>
    </xf>
    <xf numFmtId="0" fontId="9" fillId="0" borderId="1" xfId="11" applyFont="1" applyBorder="1" applyAlignment="1">
      <alignment horizontal="left" vertical="top"/>
    </xf>
    <xf numFmtId="0" fontId="16" fillId="0" borderId="1" xfId="11" applyFont="1" applyBorder="1" applyAlignment="1">
      <alignment horizontal="left" vertical="top"/>
    </xf>
    <xf numFmtId="0" fontId="6" fillId="0" borderId="14" xfId="35" applyFont="1" applyBorder="1" applyAlignment="1">
      <alignment horizontal="center" vertical="top"/>
    </xf>
    <xf numFmtId="0" fontId="26" fillId="0" borderId="14" xfId="35" applyFont="1" applyBorder="1" applyAlignment="1">
      <alignment horizontal="center" vertical="top"/>
    </xf>
    <xf numFmtId="0" fontId="9" fillId="0" borderId="0" xfId="35" applyFont="1" applyAlignment="1">
      <alignment horizontal="center" vertical="top"/>
    </xf>
    <xf numFmtId="0" fontId="9" fillId="0" borderId="0" xfId="35" applyFont="1" applyAlignment="1">
      <alignment vertical="top"/>
    </xf>
    <xf numFmtId="0" fontId="26" fillId="0" borderId="5" xfId="35" applyFont="1" applyBorder="1" applyAlignment="1">
      <alignment vertical="top"/>
    </xf>
    <xf numFmtId="0" fontId="26" fillId="0" borderId="0" xfId="35" applyFont="1" applyAlignment="1">
      <alignment vertical="top"/>
    </xf>
    <xf numFmtId="0" fontId="26" fillId="0" borderId="11" xfId="35" applyFont="1" applyBorder="1" applyAlignment="1">
      <alignment vertical="top"/>
    </xf>
    <xf numFmtId="0" fontId="6" fillId="0" borderId="11" xfId="35" applyFont="1" applyBorder="1" applyAlignment="1">
      <alignment vertical="top"/>
    </xf>
    <xf numFmtId="0" fontId="16" fillId="0" borderId="15" xfId="35" applyFont="1" applyBorder="1" applyAlignment="1">
      <alignment vertical="top"/>
    </xf>
    <xf numFmtId="0" fontId="16" fillId="0" borderId="1" xfId="35" applyFont="1" applyBorder="1" applyAlignment="1">
      <alignment vertical="top"/>
    </xf>
    <xf numFmtId="0" fontId="16" fillId="0" borderId="14" xfId="35" applyFont="1" applyBorder="1" applyAlignment="1">
      <alignment vertical="top"/>
    </xf>
    <xf numFmtId="0" fontId="9" fillId="0" borderId="5" xfId="35" applyFont="1" applyBorder="1" applyAlignment="1">
      <alignment horizontal="center" vertical="top"/>
    </xf>
    <xf numFmtId="0" fontId="26" fillId="0" borderId="2" xfId="35" applyFont="1" applyBorder="1" applyAlignment="1">
      <alignment vertical="top"/>
    </xf>
    <xf numFmtId="0" fontId="16" fillId="0" borderId="3" xfId="35" applyFont="1" applyBorder="1" applyAlignment="1">
      <alignment horizontal="center" vertical="top"/>
    </xf>
    <xf numFmtId="0" fontId="16" fillId="0" borderId="6" xfId="35" applyFont="1" applyBorder="1" applyAlignment="1">
      <alignment vertical="top"/>
    </xf>
    <xf numFmtId="0" fontId="16" fillId="0" borderId="3" xfId="35" applyFont="1" applyBorder="1" applyAlignment="1">
      <alignment vertical="top"/>
    </xf>
    <xf numFmtId="0" fontId="26" fillId="0" borderId="6" xfId="35" applyFont="1" applyBorder="1" applyAlignment="1">
      <alignment vertical="top"/>
    </xf>
    <xf numFmtId="0" fontId="26" fillId="0" borderId="3" xfId="35" applyFont="1" applyBorder="1" applyAlignment="1">
      <alignment vertical="top"/>
    </xf>
    <xf numFmtId="0" fontId="6" fillId="0" borderId="14" xfId="35" applyFont="1" applyBorder="1" applyAlignment="1">
      <alignment vertical="top"/>
    </xf>
    <xf numFmtId="0" fontId="6" fillId="0" borderId="10" xfId="35" applyFont="1" applyBorder="1" applyAlignment="1">
      <alignment vertical="top"/>
    </xf>
    <xf numFmtId="0" fontId="6" fillId="0" borderId="6" xfId="35" applyFont="1" applyBorder="1" applyAlignment="1">
      <alignment vertical="top"/>
    </xf>
    <xf numFmtId="0" fontId="6" fillId="0" borderId="13" xfId="35" applyFont="1" applyBorder="1" applyAlignment="1">
      <alignment vertical="top"/>
    </xf>
    <xf numFmtId="0" fontId="6" fillId="0" borderId="9" xfId="31" applyFont="1" applyBorder="1">
      <alignment vertical="center"/>
    </xf>
    <xf numFmtId="0" fontId="6" fillId="0" borderId="8" xfId="35" applyFont="1" applyBorder="1" applyAlignment="1">
      <alignment vertical="top"/>
    </xf>
    <xf numFmtId="0" fontId="6" fillId="0" borderId="2" xfId="0" applyFont="1" applyBorder="1">
      <alignment vertical="center"/>
    </xf>
    <xf numFmtId="0" fontId="18" fillId="0" borderId="5" xfId="10" applyFont="1" applyBorder="1">
      <alignment vertical="center"/>
    </xf>
    <xf numFmtId="0" fontId="18" fillId="0" borderId="4" xfId="10" applyFont="1" applyBorder="1" applyAlignment="1">
      <alignment horizontal="center" vertical="center"/>
    </xf>
    <xf numFmtId="0" fontId="9" fillId="0" borderId="9" xfId="31" applyFont="1" applyBorder="1" applyAlignment="1"/>
    <xf numFmtId="0" fontId="6" fillId="0" borderId="0" xfId="36" applyFont="1" applyAlignment="1">
      <alignment vertical="top"/>
    </xf>
    <xf numFmtId="0" fontId="26" fillId="0" borderId="0" xfId="36" applyFont="1" applyAlignment="1">
      <alignment horizontal="left"/>
    </xf>
    <xf numFmtId="0" fontId="26" fillId="0" borderId="0" xfId="36" applyFont="1" applyAlignment="1">
      <alignment horizontal="center" vertical="top"/>
    </xf>
    <xf numFmtId="0" fontId="6" fillId="0" borderId="1" xfId="36" applyFont="1" applyBorder="1" applyAlignment="1">
      <alignment horizontal="center" vertical="top"/>
    </xf>
    <xf numFmtId="0" fontId="16" fillId="0" borderId="1" xfId="36" applyFont="1" applyBorder="1" applyAlignment="1">
      <alignment horizontal="center" vertical="top"/>
    </xf>
    <xf numFmtId="0" fontId="26" fillId="0" borderId="1" xfId="36" applyFont="1" applyBorder="1" applyAlignment="1">
      <alignment horizontal="center" vertical="top"/>
    </xf>
    <xf numFmtId="0" fontId="6" fillId="0" borderId="1" xfId="7" applyFont="1" applyBorder="1" applyAlignment="1">
      <alignment horizontal="left" vertical="top" wrapText="1"/>
    </xf>
    <xf numFmtId="0" fontId="9" fillId="0" borderId="1" xfId="36" applyFont="1" applyBorder="1" applyAlignment="1">
      <alignment horizontal="left" vertical="top" wrapText="1"/>
    </xf>
    <xf numFmtId="0" fontId="37" fillId="0" borderId="1" xfId="7" applyFont="1" applyBorder="1" applyAlignment="1">
      <alignment horizontal="left" vertical="top" wrapText="1"/>
    </xf>
    <xf numFmtId="0" fontId="6" fillId="0" borderId="0" xfId="36" applyFont="1" applyAlignment="1">
      <alignment horizontal="left" vertical="top"/>
    </xf>
    <xf numFmtId="0" fontId="6" fillId="0" borderId="14" xfId="36" applyFont="1" applyBorder="1" applyAlignment="1">
      <alignment horizontal="center" vertical="top"/>
    </xf>
    <xf numFmtId="0" fontId="6" fillId="0" borderId="7" xfId="36" applyFont="1" applyBorder="1" applyAlignment="1">
      <alignment horizontal="center" vertical="top"/>
    </xf>
    <xf numFmtId="0" fontId="26" fillId="0" borderId="14" xfId="36" applyFont="1" applyBorder="1" applyAlignment="1">
      <alignment horizontal="center" vertical="top"/>
    </xf>
    <xf numFmtId="0" fontId="6" fillId="0" borderId="1" xfId="7" applyFont="1" applyBorder="1" applyAlignment="1">
      <alignment vertical="top"/>
    </xf>
    <xf numFmtId="0" fontId="9" fillId="0" borderId="0" xfId="36" applyFont="1" applyAlignment="1">
      <alignment horizontal="center" vertical="top"/>
    </xf>
    <xf numFmtId="0" fontId="9" fillId="0" borderId="0" xfId="36" applyFont="1" applyAlignment="1">
      <alignment vertical="top"/>
    </xf>
    <xf numFmtId="0" fontId="26" fillId="0" borderId="5" xfId="36" applyFont="1" applyBorder="1" applyAlignment="1">
      <alignment vertical="top"/>
    </xf>
    <xf numFmtId="0" fontId="26" fillId="0" borderId="0" xfId="36" applyFont="1" applyAlignment="1">
      <alignment vertical="top"/>
    </xf>
    <xf numFmtId="0" fontId="26" fillId="0" borderId="11" xfId="36" applyFont="1" applyBorder="1" applyAlignment="1">
      <alignment vertical="top"/>
    </xf>
    <xf numFmtId="0" fontId="6" fillId="0" borderId="11" xfId="36" applyFont="1" applyBorder="1" applyAlignment="1">
      <alignment vertical="top"/>
    </xf>
    <xf numFmtId="0" fontId="9" fillId="0" borderId="1" xfId="36" applyFont="1" applyBorder="1" applyAlignment="1">
      <alignment vertical="top"/>
    </xf>
    <xf numFmtId="0" fontId="37" fillId="0" borderId="1" xfId="7" applyFont="1" applyBorder="1" applyAlignment="1">
      <alignment vertical="top"/>
    </xf>
    <xf numFmtId="0" fontId="26" fillId="0" borderId="3" xfId="36" applyFont="1" applyBorder="1" applyAlignment="1">
      <alignment vertical="top"/>
    </xf>
    <xf numFmtId="0" fontId="6" fillId="0" borderId="6" xfId="36" applyFont="1" applyBorder="1" applyAlignment="1">
      <alignment vertical="top"/>
    </xf>
    <xf numFmtId="0" fontId="26" fillId="0" borderId="6" xfId="36" applyFont="1" applyBorder="1" applyAlignment="1">
      <alignment vertical="top"/>
    </xf>
    <xf numFmtId="0" fontId="26" fillId="0" borderId="13" xfId="36" applyFont="1" applyBorder="1" applyAlignment="1">
      <alignment vertical="top"/>
    </xf>
    <xf numFmtId="0" fontId="6" fillId="0" borderId="13" xfId="36" applyFont="1" applyBorder="1" applyAlignment="1">
      <alignment vertical="top"/>
    </xf>
    <xf numFmtId="0" fontId="6" fillId="0" borderId="1" xfId="3" applyFont="1" applyBorder="1" applyAlignment="1">
      <alignment vertical="top"/>
    </xf>
    <xf numFmtId="0" fontId="16" fillId="0" borderId="15" xfId="36" applyFont="1" applyBorder="1" applyAlignment="1">
      <alignment vertical="top"/>
    </xf>
    <xf numFmtId="0" fontId="16" fillId="0" borderId="14" xfId="36" applyFont="1" applyBorder="1" applyAlignment="1">
      <alignment vertical="top"/>
    </xf>
    <xf numFmtId="0" fontId="16" fillId="0" borderId="1" xfId="36" applyFont="1" applyBorder="1" applyAlignment="1">
      <alignment vertical="top"/>
    </xf>
    <xf numFmtId="0" fontId="6" fillId="0" borderId="1" xfId="11" applyFont="1" applyBorder="1" applyAlignment="1">
      <alignment vertical="top"/>
    </xf>
    <xf numFmtId="0" fontId="9" fillId="0" borderId="5" xfId="36" applyFont="1" applyBorder="1" applyAlignment="1">
      <alignment horizontal="center" vertical="top"/>
    </xf>
    <xf numFmtId="0" fontId="9" fillId="0" borderId="11" xfId="36" applyFont="1" applyBorder="1" applyAlignment="1">
      <alignment vertical="top"/>
    </xf>
    <xf numFmtId="0" fontId="6" fillId="0" borderId="1" xfId="30" applyFont="1" applyBorder="1" applyAlignment="1" applyProtection="1">
      <alignment vertical="top"/>
      <protection hidden="1"/>
    </xf>
    <xf numFmtId="0" fontId="26" fillId="0" borderId="1" xfId="30" applyFont="1" applyBorder="1" applyAlignment="1" applyProtection="1">
      <alignment vertical="top"/>
      <protection hidden="1"/>
    </xf>
    <xf numFmtId="0" fontId="16" fillId="0" borderId="3" xfId="36" applyFont="1" applyBorder="1" applyAlignment="1">
      <alignment horizontal="center" vertical="top"/>
    </xf>
    <xf numFmtId="0" fontId="16" fillId="0" borderId="6" xfId="36" applyFont="1" applyBorder="1" applyAlignment="1">
      <alignment vertical="top"/>
    </xf>
    <xf numFmtId="0" fontId="16" fillId="0" borderId="13" xfId="36" applyFont="1" applyBorder="1" applyAlignment="1">
      <alignment vertical="top"/>
    </xf>
    <xf numFmtId="0" fontId="26" fillId="0" borderId="1" xfId="36" applyFont="1" applyBorder="1" applyAlignment="1">
      <alignment vertical="top"/>
    </xf>
    <xf numFmtId="0" fontId="6" fillId="0" borderId="15" xfId="36" applyFont="1" applyBorder="1" applyAlignment="1">
      <alignment vertical="top"/>
    </xf>
    <xf numFmtId="0" fontId="6" fillId="0" borderId="14" xfId="36" applyFont="1" applyBorder="1" applyAlignment="1">
      <alignment vertical="top"/>
    </xf>
    <xf numFmtId="0" fontId="6" fillId="0" borderId="8" xfId="36" applyFont="1" applyBorder="1" applyAlignment="1">
      <alignment vertical="top"/>
    </xf>
    <xf numFmtId="0" fontId="6" fillId="0" borderId="10" xfId="36" applyFont="1" applyBorder="1" applyAlignment="1">
      <alignment vertical="top"/>
    </xf>
    <xf numFmtId="184" fontId="6" fillId="0" borderId="0" xfId="2" applyNumberFormat="1" applyFont="1">
      <alignment vertical="center"/>
    </xf>
    <xf numFmtId="184" fontId="0" fillId="0" borderId="0" xfId="0" applyNumberFormat="1">
      <alignment vertical="center"/>
    </xf>
    <xf numFmtId="1" fontId="9" fillId="0" borderId="1" xfId="3" applyNumberFormat="1" applyFont="1" applyBorder="1" applyAlignment="1">
      <alignment vertical="top"/>
    </xf>
    <xf numFmtId="178" fontId="6" fillId="0" borderId="3" xfId="2" applyNumberFormat="1" applyFont="1" applyBorder="1">
      <alignment vertical="center"/>
    </xf>
    <xf numFmtId="0" fontId="16" fillId="0" borderId="0" xfId="0" applyFont="1" applyAlignment="1"/>
    <xf numFmtId="0" fontId="26" fillId="0" borderId="0" xfId="0" applyFont="1" applyAlignment="1"/>
    <xf numFmtId="0" fontId="16" fillId="0" borderId="0" xfId="0" applyFont="1">
      <alignment vertical="center"/>
    </xf>
    <xf numFmtId="178" fontId="16" fillId="0" borderId="0" xfId="0" applyNumberFormat="1" applyFont="1" applyAlignment="1">
      <alignment vertical="top"/>
    </xf>
    <xf numFmtId="178" fontId="16" fillId="0" borderId="1" xfId="2" applyNumberFormat="1" applyFont="1" applyBorder="1" applyAlignment="1">
      <alignment horizontal="left" vertical="center"/>
    </xf>
    <xf numFmtId="0" fontId="18" fillId="0" borderId="10" xfId="6" applyFont="1" applyFill="1" applyBorder="1" applyAlignment="1">
      <alignment horizontal="center" vertical="center"/>
    </xf>
    <xf numFmtId="0" fontId="18" fillId="0" borderId="2" xfId="6" applyFont="1" applyFill="1" applyBorder="1" applyAlignment="1">
      <alignment horizontal="center" vertical="center"/>
    </xf>
    <xf numFmtId="182" fontId="9" fillId="0" borderId="3" xfId="2" applyNumberFormat="1" applyFont="1" applyBorder="1" applyAlignment="1">
      <alignment horizontal="right"/>
    </xf>
    <xf numFmtId="182" fontId="9" fillId="0" borderId="5" xfId="2" applyNumberFormat="1" applyFont="1" applyBorder="1" applyAlignment="1">
      <alignment horizontal="right"/>
    </xf>
    <xf numFmtId="0" fontId="9" fillId="0" borderId="2" xfId="2" applyFont="1" applyBorder="1" applyAlignment="1">
      <alignment horizontal="center"/>
    </xf>
    <xf numFmtId="0" fontId="9" fillId="0" borderId="5" xfId="2" applyFont="1" applyBorder="1" applyAlignment="1">
      <alignment horizontal="center"/>
    </xf>
    <xf numFmtId="0" fontId="9" fillId="0" borderId="3" xfId="2" applyFont="1" applyBorder="1" applyAlignment="1">
      <alignment horizontal="center"/>
    </xf>
    <xf numFmtId="11" fontId="9" fillId="0" borderId="9" xfId="9" applyNumberFormat="1" applyFont="1" applyFill="1" applyBorder="1" applyAlignment="1">
      <alignment horizontal="center" vertical="center"/>
    </xf>
    <xf numFmtId="11" fontId="9" fillId="0" borderId="10" xfId="9" applyNumberFormat="1" applyFont="1" applyFill="1" applyBorder="1" applyAlignment="1">
      <alignment horizontal="center" vertical="center"/>
    </xf>
    <xf numFmtId="11" fontId="9" fillId="0" borderId="4" xfId="9" applyNumberFormat="1" applyFont="1" applyFill="1" applyBorder="1" applyAlignment="1">
      <alignment horizontal="center" vertical="center"/>
    </xf>
    <xf numFmtId="11" fontId="9" fillId="0" borderId="11" xfId="9" applyNumberFormat="1" applyFont="1" applyFill="1" applyBorder="1" applyAlignment="1">
      <alignment horizontal="center" vertical="center"/>
    </xf>
    <xf numFmtId="11" fontId="9" fillId="0" borderId="12" xfId="9" applyNumberFormat="1" applyFont="1" applyFill="1" applyBorder="1" applyAlignment="1">
      <alignment horizontal="center" vertical="center"/>
    </xf>
    <xf numFmtId="11" fontId="9" fillId="0" borderId="6" xfId="9" applyNumberFormat="1" applyFont="1" applyFill="1" applyBorder="1" applyAlignment="1">
      <alignment horizontal="center" vertical="center"/>
    </xf>
    <xf numFmtId="11" fontId="9" fillId="0" borderId="13" xfId="9" applyNumberFormat="1" applyFont="1" applyFill="1" applyBorder="1" applyAlignment="1">
      <alignment horizontal="center" vertical="center"/>
    </xf>
    <xf numFmtId="0" fontId="9" fillId="0" borderId="9" xfId="9" applyNumberFormat="1" applyFont="1" applyFill="1" applyBorder="1" applyAlignment="1">
      <alignment horizontal="center" vertical="center"/>
    </xf>
    <xf numFmtId="0" fontId="9" fillId="0" borderId="10" xfId="9" applyNumberFormat="1" applyFont="1" applyFill="1" applyBorder="1" applyAlignment="1">
      <alignment horizontal="center" vertical="center"/>
    </xf>
    <xf numFmtId="0" fontId="9" fillId="0" borderId="4" xfId="9" applyNumberFormat="1" applyFont="1" applyFill="1" applyBorder="1" applyAlignment="1">
      <alignment horizontal="center" vertical="center"/>
    </xf>
    <xf numFmtId="0" fontId="9" fillId="0" borderId="11" xfId="9" applyNumberFormat="1" applyFont="1" applyFill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9" fillId="0" borderId="12" xfId="9" applyNumberFormat="1" applyFont="1" applyFill="1" applyBorder="1" applyAlignment="1">
      <alignment horizontal="center" vertical="center"/>
    </xf>
    <xf numFmtId="0" fontId="9" fillId="0" borderId="6" xfId="9" applyNumberFormat="1" applyFont="1" applyFill="1" applyBorder="1" applyAlignment="1">
      <alignment horizontal="center" vertical="center"/>
    </xf>
    <xf numFmtId="0" fontId="9" fillId="0" borderId="13" xfId="9" applyNumberFormat="1" applyFont="1" applyFill="1" applyBorder="1" applyAlignment="1">
      <alignment horizontal="center" vertical="center"/>
    </xf>
    <xf numFmtId="0" fontId="6" fillId="0" borderId="2" xfId="8" applyFont="1" applyBorder="1">
      <alignment vertical="center"/>
    </xf>
    <xf numFmtId="176" fontId="6" fillId="0" borderId="2" xfId="9" applyFont="1" applyFill="1" applyBorder="1" applyAlignment="1">
      <alignment vertical="center"/>
    </xf>
    <xf numFmtId="176" fontId="6" fillId="0" borderId="5" xfId="9" applyFont="1" applyFill="1" applyBorder="1" applyAlignment="1">
      <alignment vertical="center"/>
    </xf>
    <xf numFmtId="176" fontId="6" fillId="0" borderId="3" xfId="9" applyFont="1" applyFill="1" applyBorder="1" applyAlignment="1">
      <alignment vertical="center"/>
    </xf>
    <xf numFmtId="178" fontId="6" fillId="0" borderId="5" xfId="2" applyNumberFormat="1" applyFont="1" applyBorder="1">
      <alignment vertical="center"/>
    </xf>
    <xf numFmtId="0" fontId="14" fillId="0" borderId="7" xfId="2" applyFont="1" applyBorder="1" applyAlignment="1">
      <alignment horizontal="center" vertical="center"/>
    </xf>
    <xf numFmtId="0" fontId="14" fillId="0" borderId="12" xfId="2" applyFont="1" applyBorder="1" applyAlignment="1">
      <alignment horizontal="center" vertical="center"/>
    </xf>
    <xf numFmtId="0" fontId="6" fillId="0" borderId="5" xfId="2" applyFont="1" applyBorder="1">
      <alignment vertical="center"/>
    </xf>
    <xf numFmtId="187" fontId="6" fillId="0" borderId="5" xfId="2" applyNumberFormat="1" applyFont="1" applyBorder="1">
      <alignment vertical="center"/>
    </xf>
    <xf numFmtId="187" fontId="6" fillId="0" borderId="3" xfId="2" applyNumberFormat="1" applyFont="1" applyBorder="1">
      <alignment vertical="center"/>
    </xf>
    <xf numFmtId="186" fontId="6" fillId="0" borderId="4" xfId="2" applyNumberFormat="1" applyFont="1" applyBorder="1" applyAlignment="1">
      <alignment horizontal="center" vertical="center"/>
    </xf>
    <xf numFmtId="0" fontId="6" fillId="0" borderId="13" xfId="2" applyFont="1" applyBorder="1" applyAlignment="1">
      <alignment horizontal="center" vertical="center"/>
    </xf>
    <xf numFmtId="190" fontId="6" fillId="0" borderId="0" xfId="2" applyNumberFormat="1" applyFont="1" applyAlignment="1">
      <alignment horizontal="center" vertical="center"/>
    </xf>
    <xf numFmtId="190" fontId="6" fillId="0" borderId="4" xfId="2" applyNumberFormat="1" applyFont="1" applyBorder="1" applyAlignment="1">
      <alignment horizontal="center" vertical="center"/>
    </xf>
    <xf numFmtId="190" fontId="6" fillId="0" borderId="11" xfId="2" applyNumberFormat="1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6" fillId="0" borderId="1" xfId="28" applyFont="1" applyBorder="1" applyAlignment="1">
      <alignment horizontal="left" vertical="center" wrapText="1"/>
    </xf>
    <xf numFmtId="0" fontId="6" fillId="0" borderId="1" xfId="0" applyFont="1" applyBorder="1">
      <alignment vertical="center"/>
    </xf>
    <xf numFmtId="0" fontId="6" fillId="0" borderId="1" xfId="28" applyFont="1" applyBorder="1" applyAlignment="1">
      <alignment horizontal="center" vertical="center"/>
    </xf>
    <xf numFmtId="0" fontId="6" fillId="0" borderId="1" xfId="28" applyFont="1" applyBorder="1" applyAlignment="1">
      <alignment horizontal="left" vertical="center" wrapText="1"/>
    </xf>
    <xf numFmtId="0" fontId="6" fillId="0" borderId="0" xfId="17" applyFont="1" applyAlignment="1">
      <alignment horizontal="center"/>
    </xf>
    <xf numFmtId="0" fontId="6" fillId="0" borderId="14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1" xfId="28" applyFont="1" applyBorder="1" applyAlignment="1">
      <alignment horizontal="center" vertical="top"/>
    </xf>
    <xf numFmtId="0" fontId="6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26" fillId="0" borderId="14" xfId="33" applyFont="1" applyBorder="1" applyAlignment="1">
      <alignment horizontal="center" vertical="center"/>
    </xf>
    <xf numFmtId="0" fontId="6" fillId="0" borderId="1" xfId="33" applyFont="1" applyBorder="1" applyAlignment="1">
      <alignment horizontal="center" vertical="center"/>
    </xf>
    <xf numFmtId="0" fontId="6" fillId="0" borderId="7" xfId="33" applyFont="1" applyBorder="1" applyAlignment="1">
      <alignment horizontal="center" vertical="center"/>
    </xf>
    <xf numFmtId="0" fontId="6" fillId="0" borderId="1" xfId="33" applyFont="1" applyBorder="1" applyAlignment="1">
      <alignment horizontal="left" vertical="center" wrapText="1"/>
    </xf>
    <xf numFmtId="0" fontId="16" fillId="0" borderId="1" xfId="33" applyFont="1" applyBorder="1" applyAlignment="1">
      <alignment horizontal="center" vertical="top"/>
    </xf>
    <xf numFmtId="0" fontId="6" fillId="0" borderId="14" xfId="33" applyFont="1" applyBorder="1" applyAlignment="1">
      <alignment horizontal="center" vertical="center"/>
    </xf>
    <xf numFmtId="0" fontId="9" fillId="0" borderId="0" xfId="33" applyFont="1" applyAlignment="1">
      <alignment horizontal="center" vertical="center" wrapText="1"/>
    </xf>
    <xf numFmtId="0" fontId="26" fillId="0" borderId="1" xfId="33" applyFont="1" applyBorder="1" applyAlignment="1">
      <alignment horizontal="left" vertical="center" wrapText="1"/>
    </xf>
    <xf numFmtId="0" fontId="26" fillId="0" borderId="7" xfId="33" applyFont="1" applyBorder="1" applyAlignment="1">
      <alignment horizontal="left" vertical="center" wrapText="1"/>
    </xf>
    <xf numFmtId="0" fontId="6" fillId="0" borderId="1" xfId="33" applyFont="1" applyBorder="1">
      <alignment vertical="center"/>
    </xf>
    <xf numFmtId="0" fontId="9" fillId="0" borderId="14" xfId="33" applyFont="1" applyBorder="1" applyAlignment="1">
      <alignment horizontal="center" vertical="center"/>
    </xf>
    <xf numFmtId="0" fontId="9" fillId="0" borderId="1" xfId="33" applyFont="1" applyBorder="1" applyAlignment="1">
      <alignment horizontal="center" vertical="center"/>
    </xf>
    <xf numFmtId="0" fontId="16" fillId="0" borderId="1" xfId="33" applyFont="1" applyBorder="1" applyAlignment="1">
      <alignment horizontal="center" vertical="center"/>
    </xf>
    <xf numFmtId="180" fontId="26" fillId="0" borderId="3" xfId="32" applyNumberFormat="1" applyFont="1" applyBorder="1" applyAlignment="1" applyProtection="1">
      <alignment horizontal="center" vertical="center"/>
      <protection hidden="1"/>
    </xf>
    <xf numFmtId="180" fontId="26" fillId="0" borderId="1" xfId="32" applyNumberFormat="1" applyFont="1" applyBorder="1" applyAlignment="1" applyProtection="1">
      <alignment horizontal="center" vertical="center"/>
      <protection hidden="1"/>
    </xf>
    <xf numFmtId="0" fontId="6" fillId="0" borderId="5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9" fillId="0" borderId="1" xfId="31" applyFont="1" applyBorder="1" applyAlignment="1">
      <alignment horizontal="center" vertical="center"/>
    </xf>
    <xf numFmtId="0" fontId="16" fillId="0" borderId="1" xfId="31" applyFont="1" applyBorder="1" applyAlignment="1">
      <alignment horizontal="center" vertical="center"/>
    </xf>
    <xf numFmtId="0" fontId="6" fillId="0" borderId="1" xfId="31" applyFont="1" applyBorder="1" applyAlignment="1">
      <alignment horizontal="center" vertical="center"/>
    </xf>
    <xf numFmtId="0" fontId="26" fillId="0" borderId="1" xfId="31" applyFont="1" applyBorder="1" applyAlignment="1">
      <alignment horizontal="center" vertical="center"/>
    </xf>
    <xf numFmtId="0" fontId="6" fillId="0" borderId="15" xfId="31" applyFont="1" applyBorder="1" applyAlignment="1">
      <alignment horizontal="center" vertical="center"/>
    </xf>
    <xf numFmtId="0" fontId="6" fillId="0" borderId="14" xfId="31" applyFont="1" applyBorder="1" applyAlignment="1">
      <alignment horizontal="center" vertical="center"/>
    </xf>
    <xf numFmtId="0" fontId="6" fillId="0" borderId="1" xfId="31" applyFont="1" applyBorder="1" applyAlignment="1">
      <alignment horizontal="center" vertical="center" wrapText="1"/>
    </xf>
    <xf numFmtId="0" fontId="6" fillId="0" borderId="0" xfId="31" applyFont="1" applyAlignment="1">
      <alignment horizontal="center" vertical="center"/>
    </xf>
    <xf numFmtId="0" fontId="26" fillId="0" borderId="1" xfId="31" applyFont="1" applyBorder="1" applyAlignment="1">
      <alignment horizontal="left" vertical="top" wrapText="1"/>
    </xf>
    <xf numFmtId="0" fontId="6" fillId="0" borderId="1" xfId="31" applyFont="1" applyBorder="1">
      <alignment vertical="center"/>
    </xf>
    <xf numFmtId="0" fontId="6" fillId="0" borderId="1" xfId="36" applyFont="1" applyBorder="1" applyAlignment="1">
      <alignment horizontal="center" vertical="top"/>
    </xf>
    <xf numFmtId="0" fontId="6" fillId="0" borderId="1" xfId="36" applyFont="1" applyBorder="1" applyAlignment="1">
      <alignment horizontal="center" vertical="center" wrapText="1"/>
    </xf>
    <xf numFmtId="0" fontId="16" fillId="0" borderId="1" xfId="36" applyFont="1" applyBorder="1" applyAlignment="1">
      <alignment horizontal="center" vertical="top"/>
    </xf>
    <xf numFmtId="0" fontId="26" fillId="0" borderId="1" xfId="36" applyFont="1" applyBorder="1" applyAlignment="1">
      <alignment horizontal="left" vertical="top" wrapText="1"/>
    </xf>
    <xf numFmtId="0" fontId="6" fillId="0" borderId="1" xfId="36" applyFont="1" applyBorder="1">
      <alignment vertical="center"/>
    </xf>
    <xf numFmtId="0" fontId="9" fillId="0" borderId="1" xfId="36" applyFont="1" applyBorder="1" applyAlignment="1">
      <alignment horizontal="center" vertical="top"/>
    </xf>
    <xf numFmtId="0" fontId="26" fillId="0" borderId="1" xfId="36" applyFont="1" applyBorder="1" applyAlignment="1">
      <alignment horizontal="center" vertical="top"/>
    </xf>
    <xf numFmtId="0" fontId="16" fillId="0" borderId="1" xfId="34" applyFont="1" applyBorder="1" applyAlignment="1">
      <alignment horizontal="center" vertical="top"/>
    </xf>
    <xf numFmtId="0" fontId="16" fillId="0" borderId="2" xfId="34" applyFont="1" applyBorder="1" applyAlignment="1">
      <alignment horizontal="center" vertical="top"/>
    </xf>
    <xf numFmtId="0" fontId="9" fillId="0" borderId="1" xfId="34" applyFont="1" applyBorder="1" applyAlignment="1">
      <alignment horizontal="center" vertical="center"/>
    </xf>
    <xf numFmtId="0" fontId="16" fillId="0" borderId="1" xfId="34" applyFont="1" applyBorder="1" applyAlignment="1">
      <alignment horizontal="center" vertical="center"/>
    </xf>
    <xf numFmtId="0" fontId="6" fillId="0" borderId="1" xfId="34" applyFont="1" applyBorder="1" applyAlignment="1">
      <alignment horizontal="center" vertical="center"/>
    </xf>
    <xf numFmtId="0" fontId="26" fillId="0" borderId="1" xfId="34" applyFont="1" applyBorder="1" applyAlignment="1">
      <alignment horizontal="center" vertical="center"/>
    </xf>
    <xf numFmtId="0" fontId="6" fillId="0" borderId="1" xfId="34" applyFont="1" applyBorder="1" applyAlignment="1">
      <alignment horizontal="center" vertical="top"/>
    </xf>
    <xf numFmtId="0" fontId="6" fillId="0" borderId="1" xfId="34" applyFont="1" applyBorder="1" applyAlignment="1">
      <alignment horizontal="center" vertical="center" wrapText="1"/>
    </xf>
    <xf numFmtId="0" fontId="6" fillId="0" borderId="0" xfId="34" applyFont="1" applyAlignment="1">
      <alignment horizontal="center" vertical="center"/>
    </xf>
    <xf numFmtId="0" fontId="26" fillId="0" borderId="1" xfId="34" applyFont="1" applyBorder="1" applyAlignment="1">
      <alignment horizontal="left" vertical="top" wrapText="1"/>
    </xf>
    <xf numFmtId="0" fontId="6" fillId="0" borderId="1" xfId="34" applyFont="1" applyBorder="1">
      <alignment vertical="center"/>
    </xf>
    <xf numFmtId="0" fontId="6" fillId="0" borderId="14" xfId="34" applyFont="1" applyBorder="1" applyAlignment="1">
      <alignment horizontal="center" vertical="center"/>
    </xf>
    <xf numFmtId="0" fontId="6" fillId="0" borderId="1" xfId="35" applyFont="1" applyBorder="1" applyAlignment="1">
      <alignment horizontal="center" vertical="top"/>
    </xf>
    <xf numFmtId="0" fontId="6" fillId="0" borderId="1" xfId="35" applyFont="1" applyBorder="1" applyAlignment="1">
      <alignment horizontal="center" vertical="center" wrapText="1"/>
    </xf>
    <xf numFmtId="0" fontId="16" fillId="0" borderId="1" xfId="35" applyFont="1" applyBorder="1" applyAlignment="1">
      <alignment horizontal="center" vertical="top"/>
    </xf>
    <xf numFmtId="0" fontId="26" fillId="0" borderId="1" xfId="35" applyFont="1" applyBorder="1" applyAlignment="1">
      <alignment horizontal="left" vertical="top" wrapText="1"/>
    </xf>
    <xf numFmtId="0" fontId="6" fillId="0" borderId="1" xfId="35" applyFont="1" applyBorder="1">
      <alignment vertical="center"/>
    </xf>
    <xf numFmtId="0" fontId="9" fillId="0" borderId="1" xfId="35" applyFont="1" applyBorder="1" applyAlignment="1">
      <alignment horizontal="center" vertical="top"/>
    </xf>
    <xf numFmtId="0" fontId="26" fillId="0" borderId="1" xfId="35" applyFont="1" applyBorder="1" applyAlignment="1">
      <alignment horizontal="center" vertical="top"/>
    </xf>
    <xf numFmtId="178" fontId="16" fillId="0" borderId="7" xfId="0" applyNumberFormat="1" applyFont="1" applyBorder="1" applyAlignment="1">
      <alignment horizontal="center" vertical="top"/>
    </xf>
    <xf numFmtId="178" fontId="16" fillId="0" borderId="15" xfId="0" applyNumberFormat="1" applyFont="1" applyBorder="1" applyAlignment="1">
      <alignment horizontal="center" vertical="top"/>
    </xf>
    <xf numFmtId="178" fontId="16" fillId="0" borderId="14" xfId="0" applyNumberFormat="1" applyFont="1" applyBorder="1" applyAlignment="1">
      <alignment horizontal="center" vertical="top"/>
    </xf>
    <xf numFmtId="38" fontId="6" fillId="0" borderId="1" xfId="2" applyNumberFormat="1" applyFont="1" applyBorder="1" applyAlignment="1">
      <alignment horizontal="center" vertical="center" wrapText="1"/>
    </xf>
    <xf numFmtId="38" fontId="9" fillId="0" borderId="1" xfId="3" applyNumberFormat="1" applyFont="1" applyBorder="1" applyAlignment="1">
      <alignment horizontal="center" vertical="center" wrapText="1"/>
    </xf>
    <xf numFmtId="0" fontId="9" fillId="0" borderId="1" xfId="3" applyFont="1" applyBorder="1" applyAlignment="1">
      <alignment horizontal="center" vertical="center"/>
    </xf>
    <xf numFmtId="38" fontId="14" fillId="0" borderId="1" xfId="2" applyNumberFormat="1" applyFont="1" applyBorder="1" applyAlignment="1">
      <alignment horizontal="center" vertical="center" wrapText="1"/>
    </xf>
    <xf numFmtId="1" fontId="9" fillId="0" borderId="1" xfId="3" applyNumberFormat="1" applyFont="1" applyBorder="1" applyAlignment="1">
      <alignment horizontal="center" vertical="center" wrapText="1"/>
    </xf>
    <xf numFmtId="0" fontId="6" fillId="0" borderId="11" xfId="19" applyFont="1" applyBorder="1" applyAlignment="1">
      <alignment horizontal="center" vertical="center"/>
    </xf>
    <xf numFmtId="0" fontId="6" fillId="0" borderId="13" xfId="19" applyFont="1" applyBorder="1" applyAlignment="1">
      <alignment horizontal="center" vertical="center"/>
    </xf>
    <xf numFmtId="0" fontId="26" fillId="0" borderId="1" xfId="19" applyFont="1" applyBorder="1" applyAlignment="1">
      <alignment horizontal="center" vertical="center"/>
    </xf>
    <xf numFmtId="0" fontId="6" fillId="0" borderId="7" xfId="19" applyFont="1" applyBorder="1" applyAlignment="1">
      <alignment horizontal="center" vertical="center"/>
    </xf>
    <xf numFmtId="0" fontId="6" fillId="0" borderId="14" xfId="19" applyFont="1" applyBorder="1" applyAlignment="1">
      <alignment horizontal="center" vertical="center"/>
    </xf>
    <xf numFmtId="0" fontId="6" fillId="0" borderId="1" xfId="19" applyFont="1" applyBorder="1" applyAlignment="1">
      <alignment horizontal="center" vertical="center"/>
    </xf>
    <xf numFmtId="0" fontId="6" fillId="4" borderId="1" xfId="19" applyFont="1" applyFill="1" applyBorder="1" applyAlignment="1">
      <alignment horizontal="center" vertical="center"/>
    </xf>
    <xf numFmtId="0" fontId="6" fillId="0" borderId="0" xfId="19" applyFont="1" applyAlignment="1">
      <alignment horizontal="center" vertical="center"/>
    </xf>
    <xf numFmtId="0" fontId="6" fillId="0" borderId="8" xfId="19" applyFont="1" applyBorder="1" applyAlignment="1">
      <alignment horizontal="center" vertical="center"/>
    </xf>
    <xf numFmtId="0" fontId="6" fillId="0" borderId="33" xfId="19" applyFont="1" applyBorder="1" applyAlignment="1">
      <alignment horizontal="center" vertical="center"/>
    </xf>
    <xf numFmtId="0" fontId="6" fillId="0" borderId="15" xfId="19" applyFont="1" applyBorder="1" applyAlignment="1">
      <alignment horizontal="center" vertical="center"/>
    </xf>
    <xf numFmtId="0" fontId="26" fillId="0" borderId="34" xfId="19" applyFont="1" applyBorder="1" applyAlignment="1">
      <alignment horizontal="center" vertical="center"/>
    </xf>
    <xf numFmtId="0" fontId="26" fillId="0" borderId="35" xfId="19" applyFont="1" applyBorder="1" applyAlignment="1">
      <alignment horizontal="center" vertical="center"/>
    </xf>
    <xf numFmtId="0" fontId="26" fillId="0" borderId="36" xfId="19" applyFont="1" applyBorder="1" applyAlignment="1">
      <alignment horizontal="center" vertical="center"/>
    </xf>
    <xf numFmtId="0" fontId="6" fillId="0" borderId="31" xfId="19" applyFont="1" applyBorder="1" applyAlignment="1">
      <alignment horizontal="center" vertical="center"/>
    </xf>
    <xf numFmtId="0" fontId="6" fillId="0" borderId="41" xfId="19" applyFont="1" applyBorder="1" applyAlignment="1">
      <alignment horizontal="center" vertical="center"/>
    </xf>
    <xf numFmtId="0" fontId="6" fillId="0" borderId="43" xfId="19" applyFont="1" applyBorder="1" applyAlignment="1">
      <alignment horizontal="center" vertical="center"/>
    </xf>
    <xf numFmtId="0" fontId="6" fillId="0" borderId="22" xfId="19" applyFont="1" applyBorder="1" applyAlignment="1">
      <alignment horizontal="center" vertical="center"/>
    </xf>
    <xf numFmtId="0" fontId="6" fillId="0" borderId="25" xfId="19" applyFont="1" applyBorder="1" applyAlignment="1">
      <alignment horizontal="center" vertical="center"/>
    </xf>
    <xf numFmtId="0" fontId="6" fillId="0" borderId="31" xfId="19" applyFont="1" applyBorder="1" applyAlignment="1">
      <alignment horizontal="left" vertical="center"/>
    </xf>
    <xf numFmtId="0" fontId="6" fillId="0" borderId="1" xfId="19" applyFont="1" applyBorder="1" applyAlignment="1">
      <alignment horizontal="left" vertical="center"/>
    </xf>
    <xf numFmtId="0" fontId="6" fillId="0" borderId="27" xfId="19" applyFont="1" applyBorder="1" applyAlignment="1">
      <alignment horizontal="center" vertical="center"/>
    </xf>
    <xf numFmtId="0" fontId="6" fillId="0" borderId="21" xfId="19" applyFont="1" applyBorder="1" applyAlignment="1">
      <alignment horizontal="center" vertical="center"/>
    </xf>
    <xf numFmtId="0" fontId="6" fillId="0" borderId="24" xfId="19" applyFont="1" applyBorder="1" applyAlignment="1">
      <alignment horizontal="center" vertical="center"/>
    </xf>
    <xf numFmtId="0" fontId="6" fillId="0" borderId="2" xfId="19" applyFont="1" applyBorder="1" applyAlignment="1">
      <alignment horizontal="center" vertical="center"/>
    </xf>
    <xf numFmtId="0" fontId="6" fillId="0" borderId="3" xfId="19" applyFont="1" applyBorder="1" applyAlignment="1">
      <alignment horizontal="center" vertical="center"/>
    </xf>
    <xf numFmtId="0" fontId="18" fillId="0" borderId="14" xfId="8" applyFont="1" applyBorder="1">
      <alignment vertical="center"/>
    </xf>
    <xf numFmtId="0" fontId="18" fillId="0" borderId="1" xfId="8" applyFont="1" applyBorder="1">
      <alignment vertical="center"/>
    </xf>
    <xf numFmtId="1" fontId="9" fillId="0" borderId="1" xfId="2" applyNumberFormat="1" applyFont="1" applyBorder="1">
      <alignment vertical="center"/>
    </xf>
    <xf numFmtId="0" fontId="18" fillId="0" borderId="1" xfId="6" applyFont="1" applyFill="1" applyBorder="1" applyAlignment="1">
      <alignment horizontal="center" vertical="center"/>
    </xf>
    <xf numFmtId="0" fontId="18" fillId="0" borderId="14" xfId="6" applyFont="1" applyFill="1" applyBorder="1" applyAlignment="1">
      <alignment horizontal="center" vertical="center"/>
    </xf>
    <xf numFmtId="0" fontId="20" fillId="0" borderId="14" xfId="6" applyFont="1" applyFill="1" applyBorder="1" applyAlignment="1">
      <alignment horizontal="center" vertical="center"/>
    </xf>
    <xf numFmtId="0" fontId="20" fillId="0" borderId="1" xfId="6" applyFont="1" applyFill="1" applyBorder="1" applyAlignment="1">
      <alignment horizontal="center" vertical="center"/>
    </xf>
    <xf numFmtId="1" fontId="9" fillId="0" borderId="1" xfId="2" applyNumberFormat="1" applyFont="1" applyBorder="1" applyAlignment="1">
      <alignment horizontal="left" vertical="center"/>
    </xf>
    <xf numFmtId="1" fontId="9" fillId="0" borderId="2" xfId="2" applyNumberFormat="1" applyFont="1" applyBorder="1" applyAlignment="1">
      <alignment horizontal="left" vertical="center"/>
    </xf>
    <xf numFmtId="0" fontId="16" fillId="0" borderId="14" xfId="3" applyFont="1" applyBorder="1" applyAlignment="1">
      <alignment horizontal="center" vertical="center"/>
    </xf>
    <xf numFmtId="0" fontId="16" fillId="0" borderId="10" xfId="3" applyFont="1" applyBorder="1" applyAlignment="1">
      <alignment horizontal="center" vertical="center"/>
    </xf>
    <xf numFmtId="0" fontId="14" fillId="0" borderId="2" xfId="2" applyFont="1" applyBorder="1" applyAlignment="1">
      <alignment horizontal="center" vertical="center"/>
    </xf>
    <xf numFmtId="0" fontId="14" fillId="0" borderId="3" xfId="2" applyFont="1" applyBorder="1" applyAlignment="1">
      <alignment horizontal="center" vertical="center"/>
    </xf>
    <xf numFmtId="0" fontId="6" fillId="0" borderId="2" xfId="2" applyFont="1" applyBorder="1" applyAlignment="1">
      <alignment horizontal="left" vertical="center" wrapText="1"/>
    </xf>
    <xf numFmtId="0" fontId="6" fillId="0" borderId="5" xfId="2" applyFont="1" applyBorder="1" applyAlignment="1">
      <alignment horizontal="left" vertical="center" wrapText="1"/>
    </xf>
    <xf numFmtId="0" fontId="6" fillId="0" borderId="3" xfId="2" applyFont="1" applyBorder="1" applyAlignment="1">
      <alignment horizontal="left" vertical="center" wrapText="1"/>
    </xf>
    <xf numFmtId="0" fontId="6" fillId="0" borderId="2" xfId="2" applyFont="1" applyBorder="1" applyAlignment="1">
      <alignment horizontal="left" vertical="center"/>
    </xf>
    <xf numFmtId="0" fontId="6" fillId="0" borderId="5" xfId="2" applyFont="1" applyBorder="1" applyAlignment="1">
      <alignment horizontal="left" vertical="center"/>
    </xf>
    <xf numFmtId="0" fontId="6" fillId="0" borderId="3" xfId="2" applyFont="1" applyBorder="1" applyAlignment="1">
      <alignment horizontal="left" vertical="center"/>
    </xf>
    <xf numFmtId="1" fontId="16" fillId="0" borderId="10" xfId="3" applyNumberFormat="1" applyFont="1" applyBorder="1" applyAlignment="1">
      <alignment horizontal="center" vertical="center"/>
    </xf>
    <xf numFmtId="1" fontId="16" fillId="0" borderId="13" xfId="3" applyNumberFormat="1" applyFont="1" applyBorder="1" applyAlignment="1">
      <alignment horizontal="center" vertical="center"/>
    </xf>
    <xf numFmtId="0" fontId="18" fillId="0" borderId="7" xfId="8" applyFont="1" applyBorder="1" applyAlignment="1">
      <alignment horizontal="center" vertical="center"/>
    </xf>
    <xf numFmtId="0" fontId="18" fillId="0" borderId="15" xfId="8" applyFont="1" applyBorder="1" applyAlignment="1">
      <alignment horizontal="center" vertical="center"/>
    </xf>
    <xf numFmtId="0" fontId="18" fillId="0" borderId="14" xfId="8" applyFont="1" applyBorder="1" applyAlignment="1">
      <alignment horizontal="center" vertical="center"/>
    </xf>
    <xf numFmtId="0" fontId="18" fillId="0" borderId="2" xfId="8" applyFont="1" applyBorder="1" applyAlignment="1">
      <alignment horizontal="center" vertical="center" wrapText="1"/>
    </xf>
    <xf numFmtId="0" fontId="18" fillId="0" borderId="5" xfId="8" applyFont="1" applyBorder="1" applyAlignment="1">
      <alignment horizontal="center" vertical="center" wrapText="1"/>
    </xf>
    <xf numFmtId="0" fontId="18" fillId="0" borderId="3" xfId="8" applyFont="1" applyBorder="1" applyAlignment="1">
      <alignment horizontal="center" vertical="center" wrapText="1"/>
    </xf>
    <xf numFmtId="0" fontId="6" fillId="0" borderId="2" xfId="8" applyFont="1" applyBorder="1" applyAlignment="1">
      <alignment horizontal="center" vertical="center"/>
    </xf>
    <xf numFmtId="0" fontId="6" fillId="0" borderId="3" xfId="8" applyFont="1" applyBorder="1" applyAlignment="1">
      <alignment horizontal="center" vertical="center"/>
    </xf>
    <xf numFmtId="0" fontId="14" fillId="0" borderId="2" xfId="2" applyFont="1" applyBorder="1" applyAlignment="1">
      <alignment horizontal="left" vertical="center" wrapText="1"/>
    </xf>
    <xf numFmtId="0" fontId="14" fillId="0" borderId="3" xfId="2" applyFont="1" applyBorder="1" applyAlignment="1">
      <alignment horizontal="left" vertical="center" wrapText="1"/>
    </xf>
    <xf numFmtId="0" fontId="20" fillId="0" borderId="7" xfId="6" applyFont="1" applyFill="1" applyBorder="1" applyAlignment="1">
      <alignment horizontal="center" vertical="center"/>
    </xf>
    <xf numFmtId="0" fontId="20" fillId="0" borderId="15" xfId="6" applyFont="1" applyFill="1" applyBorder="1" applyAlignment="1">
      <alignment horizontal="center" vertical="center"/>
    </xf>
    <xf numFmtId="0" fontId="18" fillId="0" borderId="7" xfId="6" applyFont="1" applyFill="1" applyBorder="1" applyAlignment="1">
      <alignment horizontal="center" vertical="center" wrapText="1"/>
    </xf>
    <xf numFmtId="0" fontId="18" fillId="0" borderId="15" xfId="6" applyFont="1" applyFill="1" applyBorder="1" applyAlignment="1">
      <alignment horizontal="center" vertical="center" wrapText="1"/>
    </xf>
    <xf numFmtId="0" fontId="18" fillId="0" borderId="14" xfId="6" applyFont="1" applyFill="1" applyBorder="1" applyAlignment="1">
      <alignment horizontal="center" vertical="center" wrapText="1"/>
    </xf>
    <xf numFmtId="0" fontId="18" fillId="0" borderId="1" xfId="8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0" fontId="16" fillId="0" borderId="9" xfId="2" applyFont="1" applyBorder="1" applyAlignment="1">
      <alignment horizontal="center"/>
    </xf>
    <xf numFmtId="0" fontId="16" fillId="0" borderId="8" xfId="2" applyFont="1" applyBorder="1" applyAlignment="1">
      <alignment horizontal="center"/>
    </xf>
    <xf numFmtId="0" fontId="16" fillId="0" borderId="10" xfId="2" applyFont="1" applyBorder="1" applyAlignment="1">
      <alignment horizontal="center"/>
    </xf>
    <xf numFmtId="0" fontId="20" fillId="0" borderId="2" xfId="8" applyFont="1" applyBorder="1" applyAlignment="1">
      <alignment horizontal="center" vertical="center"/>
    </xf>
    <xf numFmtId="0" fontId="20" fillId="0" borderId="3" xfId="8" applyFont="1" applyBorder="1" applyAlignment="1">
      <alignment horizontal="center" vertical="center"/>
    </xf>
    <xf numFmtId="0" fontId="16" fillId="0" borderId="4" xfId="2" applyFont="1" applyBorder="1" applyAlignment="1">
      <alignment horizontal="center"/>
    </xf>
    <xf numFmtId="0" fontId="16" fillId="0" borderId="0" xfId="2" applyFont="1" applyAlignment="1">
      <alignment horizontal="center"/>
    </xf>
    <xf numFmtId="1" fontId="26" fillId="0" borderId="0" xfId="5" applyNumberFormat="1" applyFont="1"/>
    <xf numFmtId="0" fontId="26" fillId="0" borderId="0" xfId="5" applyFont="1" applyAlignment="1">
      <alignment horizontal="center"/>
    </xf>
    <xf numFmtId="0" fontId="9" fillId="0" borderId="0" xfId="5" applyFont="1" applyAlignment="1">
      <alignment horizontal="center" vertical="center" wrapText="1"/>
    </xf>
    <xf numFmtId="49" fontId="6" fillId="0" borderId="1" xfId="5" applyNumberFormat="1" applyFont="1" applyBorder="1" applyAlignment="1">
      <alignment horizontal="center" vertical="center"/>
    </xf>
    <xf numFmtId="49" fontId="26" fillId="0" borderId="1" xfId="5" applyNumberFormat="1" applyFont="1" applyBorder="1" applyAlignment="1">
      <alignment horizontal="center" vertical="center"/>
    </xf>
    <xf numFmtId="0" fontId="6" fillId="0" borderId="1" xfId="5" applyFont="1" applyBorder="1" applyAlignment="1">
      <alignment horizontal="center"/>
    </xf>
    <xf numFmtId="0" fontId="26" fillId="0" borderId="1" xfId="5" applyFont="1" applyBorder="1" applyAlignment="1">
      <alignment horizontal="center" vertical="center"/>
    </xf>
    <xf numFmtId="0" fontId="6" fillId="0" borderId="1" xfId="5" applyFont="1" applyBorder="1" applyAlignment="1">
      <alignment horizontal="center" vertical="center"/>
    </xf>
    <xf numFmtId="1" fontId="9" fillId="0" borderId="5" xfId="5" applyNumberFormat="1" applyFont="1" applyBorder="1" applyAlignment="1">
      <alignment horizontal="right" vertical="center" wrapText="1"/>
    </xf>
    <xf numFmtId="1" fontId="26" fillId="0" borderId="5" xfId="5" applyNumberFormat="1" applyFont="1" applyBorder="1" applyAlignment="1">
      <alignment horizontal="right" vertical="center"/>
    </xf>
    <xf numFmtId="1" fontId="6" fillId="0" borderId="5" xfId="5" applyNumberFormat="1" applyFont="1" applyBorder="1" applyAlignment="1">
      <alignment horizontal="right" vertical="center"/>
    </xf>
    <xf numFmtId="180" fontId="26" fillId="0" borderId="5" xfId="5" applyNumberFormat="1" applyFont="1" applyBorder="1" applyAlignment="1">
      <alignment horizontal="right" vertical="center"/>
    </xf>
    <xf numFmtId="1" fontId="26" fillId="0" borderId="2" xfId="5" applyNumberFormat="1" applyFont="1" applyBorder="1" applyAlignment="1">
      <alignment horizontal="right" vertical="center"/>
    </xf>
    <xf numFmtId="1" fontId="16" fillId="0" borderId="5" xfId="5" applyNumberFormat="1" applyFont="1" applyBorder="1" applyAlignment="1">
      <alignment horizontal="right" vertical="center" wrapText="1"/>
    </xf>
    <xf numFmtId="1" fontId="26" fillId="0" borderId="45" xfId="5" applyNumberFormat="1" applyFont="1" applyBorder="1" applyAlignment="1">
      <alignment horizontal="right" vertical="center"/>
    </xf>
    <xf numFmtId="182" fontId="9" fillId="0" borderId="0" xfId="3" applyNumberFormat="1" applyFont="1" applyBorder="1" applyAlignment="1">
      <alignment horizontal="center"/>
    </xf>
    <xf numFmtId="0" fontId="9" fillId="0" borderId="2" xfId="3" applyFont="1" applyBorder="1" applyAlignment="1">
      <alignment horizontal="center"/>
    </xf>
    <xf numFmtId="178" fontId="6" fillId="0" borderId="0" xfId="2" applyNumberFormat="1" applyFont="1" applyBorder="1">
      <alignment vertical="center"/>
    </xf>
    <xf numFmtId="178" fontId="6" fillId="0" borderId="0" xfId="2" applyNumberFormat="1" applyFont="1" applyAlignment="1">
      <alignment vertical="center"/>
    </xf>
    <xf numFmtId="0" fontId="6" fillId="0" borderId="0" xfId="0" applyFont="1" applyAlignment="1">
      <alignment vertical="center"/>
    </xf>
    <xf numFmtId="0" fontId="47" fillId="0" borderId="0" xfId="37"/>
    <xf numFmtId="0" fontId="18" fillId="0" borderId="1" xfId="10" applyFont="1" applyBorder="1" applyAlignment="1">
      <alignment horizontal="center" vertical="center"/>
    </xf>
    <xf numFmtId="0" fontId="18" fillId="0" borderId="2" xfId="10" applyFont="1" applyBorder="1" applyAlignment="1">
      <alignment horizontal="center" vertical="center"/>
    </xf>
    <xf numFmtId="0" fontId="16" fillId="0" borderId="0" xfId="37" applyFont="1"/>
    <xf numFmtId="0" fontId="6" fillId="0" borderId="7" xfId="33" applyFont="1" applyBorder="1" applyAlignment="1">
      <alignment horizontal="center" vertical="center" wrapText="1"/>
    </xf>
    <xf numFmtId="0" fontId="6" fillId="0" borderId="15" xfId="33" applyFont="1" applyBorder="1" applyAlignment="1">
      <alignment horizontal="center" vertical="center" wrapText="1"/>
    </xf>
    <xf numFmtId="0" fontId="6" fillId="0" borderId="14" xfId="33" applyFont="1" applyBorder="1" applyAlignment="1">
      <alignment horizontal="center" vertical="center" wrapText="1"/>
    </xf>
    <xf numFmtId="0" fontId="6" fillId="0" borderId="1" xfId="10" applyFont="1" applyBorder="1" applyAlignment="1">
      <alignment vertical="center"/>
    </xf>
    <xf numFmtId="0" fontId="9" fillId="0" borderId="0" xfId="37" applyFont="1" applyBorder="1"/>
    <xf numFmtId="0" fontId="9" fillId="0" borderId="11" xfId="37" applyFont="1" applyBorder="1"/>
    <xf numFmtId="0" fontId="9" fillId="0" borderId="6" xfId="37" applyFont="1" applyBorder="1"/>
    <xf numFmtId="0" fontId="9" fillId="0" borderId="13" xfId="37" applyFont="1" applyBorder="1"/>
    <xf numFmtId="0" fontId="9" fillId="0" borderId="9" xfId="37" applyFont="1" applyBorder="1"/>
    <xf numFmtId="0" fontId="9" fillId="0" borderId="8" xfId="37" applyFont="1" applyBorder="1"/>
    <xf numFmtId="0" fontId="9" fillId="0" borderId="10" xfId="37" applyFont="1" applyBorder="1"/>
    <xf numFmtId="0" fontId="9" fillId="0" borderId="4" xfId="37" applyFont="1" applyBorder="1"/>
    <xf numFmtId="0" fontId="9" fillId="0" borderId="12" xfId="37" applyFont="1" applyBorder="1"/>
    <xf numFmtId="178" fontId="6" fillId="0" borderId="2" xfId="2" applyNumberFormat="1" applyFont="1" applyBorder="1">
      <alignment vertical="center"/>
    </xf>
    <xf numFmtId="178" fontId="6" fillId="0" borderId="15" xfId="2" applyNumberFormat="1" applyFont="1" applyBorder="1">
      <alignment vertical="center"/>
    </xf>
    <xf numFmtId="178" fontId="6" fillId="0" borderId="14" xfId="2" applyNumberFormat="1" applyFont="1" applyBorder="1">
      <alignment vertical="center"/>
    </xf>
    <xf numFmtId="0" fontId="26" fillId="0" borderId="1" xfId="2" applyFont="1" applyBorder="1" applyAlignment="1">
      <alignment horizontal="center" vertical="center"/>
    </xf>
    <xf numFmtId="1" fontId="40" fillId="0" borderId="1" xfId="5" applyNumberFormat="1" applyFont="1" applyBorder="1" applyAlignment="1">
      <alignment horizontal="right" vertical="center"/>
    </xf>
    <xf numFmtId="178" fontId="6" fillId="0" borderId="15" xfId="2" applyNumberFormat="1" applyFont="1" applyBorder="1" applyAlignment="1">
      <alignment vertical="center"/>
    </xf>
    <xf numFmtId="178" fontId="6" fillId="0" borderId="14" xfId="2" applyNumberFormat="1" applyFont="1" applyBorder="1" applyAlignment="1">
      <alignment vertical="center"/>
    </xf>
    <xf numFmtId="178" fontId="16" fillId="0" borderId="1" xfId="0" applyNumberFormat="1" applyFont="1" applyBorder="1" applyAlignment="1">
      <alignment horizontal="center" vertical="top"/>
    </xf>
    <xf numFmtId="0" fontId="40" fillId="0" borderId="1" xfId="0" applyFont="1" applyBorder="1" applyAlignment="1">
      <alignment horizontal="center" vertical="center"/>
    </xf>
    <xf numFmtId="1" fontId="39" fillId="0" borderId="1" xfId="5" applyNumberFormat="1" applyFont="1" applyBorder="1" applyAlignment="1">
      <alignment horizontal="right" vertical="center"/>
    </xf>
    <xf numFmtId="184" fontId="6" fillId="0" borderId="0" xfId="2" applyNumberFormat="1" applyFont="1" applyBorder="1">
      <alignment vertical="center"/>
    </xf>
    <xf numFmtId="0" fontId="16" fillId="0" borderId="1" xfId="3" applyFont="1" applyBorder="1" applyAlignment="1">
      <alignment horizontal="center" vertical="center"/>
    </xf>
    <xf numFmtId="38" fontId="16" fillId="0" borderId="1" xfId="3" applyNumberFormat="1" applyFont="1" applyBorder="1" applyAlignment="1">
      <alignment horizontal="center" vertical="center"/>
    </xf>
    <xf numFmtId="38" fontId="16" fillId="0" borderId="2" xfId="3" applyNumberFormat="1" applyFont="1" applyBorder="1" applyAlignment="1">
      <alignment horizontal="center" vertical="center"/>
    </xf>
    <xf numFmtId="38" fontId="16" fillId="0" borderId="3" xfId="3" applyNumberFormat="1" applyFont="1" applyBorder="1" applyAlignment="1">
      <alignment horizontal="center" vertical="center"/>
    </xf>
    <xf numFmtId="183" fontId="9" fillId="0" borderId="9" xfId="9" applyNumberFormat="1" applyFont="1" applyFill="1" applyBorder="1" applyAlignment="1">
      <alignment vertical="center"/>
    </xf>
    <xf numFmtId="183" fontId="9" fillId="0" borderId="8" xfId="9" applyNumberFormat="1" applyFont="1" applyFill="1" applyBorder="1" applyAlignment="1">
      <alignment vertical="center"/>
    </xf>
    <xf numFmtId="183" fontId="9" fillId="0" borderId="10" xfId="9" applyNumberFormat="1" applyFont="1" applyFill="1" applyBorder="1" applyAlignment="1">
      <alignment vertical="center"/>
    </xf>
    <xf numFmtId="183" fontId="6" fillId="0" borderId="4" xfId="0" applyNumberFormat="1" applyFont="1" applyBorder="1">
      <alignment vertical="center"/>
    </xf>
    <xf numFmtId="183" fontId="6" fillId="0" borderId="0" xfId="0" applyNumberFormat="1" applyFont="1" applyBorder="1">
      <alignment vertical="center"/>
    </xf>
    <xf numFmtId="183" fontId="9" fillId="0" borderId="12" xfId="9" applyNumberFormat="1" applyFont="1" applyFill="1" applyBorder="1" applyAlignment="1">
      <alignment vertical="center"/>
    </xf>
    <xf numFmtId="183" fontId="9" fillId="0" borderId="6" xfId="9" applyNumberFormat="1" applyFont="1" applyFill="1" applyBorder="1" applyAlignment="1">
      <alignment vertical="center"/>
    </xf>
    <xf numFmtId="183" fontId="9" fillId="0" borderId="13" xfId="9" applyNumberFormat="1" applyFont="1" applyFill="1" applyBorder="1" applyAlignment="1">
      <alignment vertical="center"/>
    </xf>
    <xf numFmtId="0" fontId="18" fillId="0" borderId="16" xfId="10" applyFont="1" applyFill="1" applyBorder="1" applyAlignment="1">
      <alignment horizontal="center" vertical="center"/>
    </xf>
    <xf numFmtId="0" fontId="18" fillId="0" borderId="21" xfId="10" applyFont="1" applyFill="1" applyBorder="1" applyAlignment="1">
      <alignment horizontal="center" vertical="center"/>
    </xf>
    <xf numFmtId="0" fontId="18" fillId="0" borderId="24" xfId="10" applyFont="1" applyFill="1" applyBorder="1" applyAlignment="1">
      <alignment horizontal="center" vertical="center"/>
    </xf>
    <xf numFmtId="0" fontId="18" fillId="0" borderId="27" xfId="10" applyFont="1" applyFill="1" applyBorder="1" applyAlignment="1">
      <alignment horizontal="center" vertical="center"/>
    </xf>
    <xf numFmtId="0" fontId="18" fillId="0" borderId="28" xfId="10" applyFont="1" applyFill="1" applyBorder="1" applyAlignment="1">
      <alignment horizontal="center" vertical="center"/>
    </xf>
    <xf numFmtId="182" fontId="9" fillId="6" borderId="8" xfId="2" applyNumberFormat="1" applyFont="1" applyFill="1" applyBorder="1" applyAlignment="1"/>
    <xf numFmtId="182" fontId="9" fillId="6" borderId="10" xfId="2" applyNumberFormat="1" applyFont="1" applyFill="1" applyBorder="1" applyAlignment="1"/>
    <xf numFmtId="182" fontId="9" fillId="6" borderId="0" xfId="2" applyNumberFormat="1" applyFont="1" applyFill="1" applyAlignment="1"/>
    <xf numFmtId="182" fontId="9" fillId="6" borderId="11" xfId="2" applyNumberFormat="1" applyFont="1" applyFill="1" applyBorder="1" applyAlignment="1"/>
    <xf numFmtId="184" fontId="6" fillId="6" borderId="19" xfId="2" applyNumberFormat="1" applyFont="1" applyFill="1" applyBorder="1">
      <alignment vertical="center"/>
    </xf>
    <xf numFmtId="184" fontId="9" fillId="6" borderId="20" xfId="2" applyNumberFormat="1" applyFont="1" applyFill="1" applyBorder="1" applyAlignment="1" applyProtection="1">
      <alignment vertical="top"/>
      <protection locked="0"/>
    </xf>
    <xf numFmtId="184" fontId="6" fillId="6" borderId="22" xfId="2" applyNumberFormat="1" applyFont="1" applyFill="1" applyBorder="1">
      <alignment vertical="center"/>
    </xf>
    <xf numFmtId="184" fontId="9" fillId="6" borderId="23" xfId="2" applyNumberFormat="1" applyFont="1" applyFill="1" applyBorder="1" applyAlignment="1" applyProtection="1">
      <alignment vertical="top"/>
      <protection locked="0"/>
    </xf>
    <xf numFmtId="184" fontId="9" fillId="6" borderId="25" xfId="2" applyNumberFormat="1" applyFont="1" applyFill="1" applyBorder="1" applyAlignment="1" applyProtection="1">
      <alignment vertical="top"/>
      <protection locked="0"/>
    </xf>
    <xf numFmtId="184" fontId="6" fillId="6" borderId="26" xfId="2" applyNumberFormat="1" applyFont="1" applyFill="1" applyBorder="1">
      <alignment vertical="center"/>
    </xf>
    <xf numFmtId="184" fontId="22" fillId="6" borderId="23" xfId="2" applyNumberFormat="1" applyFont="1" applyFill="1" applyBorder="1" applyAlignment="1" applyProtection="1">
      <alignment vertical="top"/>
      <protection locked="0"/>
    </xf>
    <xf numFmtId="184" fontId="22" fillId="6" borderId="22" xfId="2" applyNumberFormat="1" applyFont="1" applyFill="1" applyBorder="1" applyAlignment="1" applyProtection="1">
      <alignment vertical="top"/>
      <protection locked="0"/>
    </xf>
    <xf numFmtId="184" fontId="6" fillId="6" borderId="23" xfId="2" applyNumberFormat="1" applyFont="1" applyFill="1" applyBorder="1">
      <alignment vertical="center"/>
    </xf>
    <xf numFmtId="184" fontId="22" fillId="6" borderId="25" xfId="2" applyNumberFormat="1" applyFont="1" applyFill="1" applyBorder="1" applyAlignment="1" applyProtection="1">
      <alignment vertical="top"/>
      <protection locked="0"/>
    </xf>
    <xf numFmtId="182" fontId="9" fillId="0" borderId="0" xfId="2" applyNumberFormat="1" applyFont="1" applyBorder="1" applyAlignment="1"/>
    <xf numFmtId="0" fontId="9" fillId="0" borderId="0" xfId="2" applyFont="1" applyBorder="1" applyAlignment="1">
      <alignment horizontal="center"/>
    </xf>
    <xf numFmtId="0" fontId="9" fillId="0" borderId="11" xfId="2" applyFont="1" applyBorder="1" applyAlignment="1">
      <alignment horizontal="center"/>
    </xf>
    <xf numFmtId="0" fontId="9" fillId="0" borderId="13" xfId="2" applyFont="1" applyBorder="1" applyAlignment="1">
      <alignment horizontal="center"/>
    </xf>
    <xf numFmtId="1" fontId="16" fillId="0" borderId="9" xfId="3" applyNumberFormat="1" applyFont="1" applyBorder="1" applyAlignment="1">
      <alignment horizontal="center" vertical="center"/>
    </xf>
    <xf numFmtId="1" fontId="16" fillId="0" borderId="4" xfId="3" applyNumberFormat="1" applyFont="1" applyBorder="1" applyAlignment="1">
      <alignment horizontal="center" vertical="center"/>
    </xf>
    <xf numFmtId="0" fontId="16" fillId="0" borderId="11" xfId="3" applyFont="1" applyBorder="1" applyAlignment="1">
      <alignment horizontal="center" vertical="center"/>
    </xf>
    <xf numFmtId="1" fontId="16" fillId="0" borderId="12" xfId="3" applyNumberFormat="1" applyFont="1" applyBorder="1" applyAlignment="1">
      <alignment horizontal="center" vertical="center"/>
    </xf>
    <xf numFmtId="0" fontId="16" fillId="0" borderId="13" xfId="3" applyFont="1" applyBorder="1" applyAlignment="1">
      <alignment horizontal="center" vertical="center"/>
    </xf>
    <xf numFmtId="0" fontId="6" fillId="0" borderId="0" xfId="2" applyFont="1" applyBorder="1">
      <alignment vertical="center"/>
    </xf>
    <xf numFmtId="1" fontId="9" fillId="0" borderId="1" xfId="5" applyNumberFormat="1" applyFont="1" applyBorder="1" applyAlignment="1">
      <alignment horizontal="right" vertical="center" wrapText="1"/>
    </xf>
    <xf numFmtId="178" fontId="26" fillId="0" borderId="11" xfId="2" applyNumberFormat="1" applyFont="1" applyBorder="1">
      <alignment vertical="center"/>
    </xf>
    <xf numFmtId="178" fontId="26" fillId="0" borderId="9" xfId="2" applyNumberFormat="1" applyFont="1" applyBorder="1">
      <alignment vertical="center"/>
    </xf>
    <xf numFmtId="178" fontId="26" fillId="0" borderId="8" xfId="2" applyNumberFormat="1" applyFont="1" applyBorder="1">
      <alignment vertical="center"/>
    </xf>
    <xf numFmtId="178" fontId="26" fillId="0" borderId="10" xfId="2" applyNumberFormat="1" applyFont="1" applyBorder="1">
      <alignment vertical="center"/>
    </xf>
    <xf numFmtId="178" fontId="26" fillId="0" borderId="4" xfId="2" applyNumberFormat="1" applyFont="1" applyBorder="1">
      <alignment vertical="center"/>
    </xf>
    <xf numFmtId="178" fontId="26" fillId="0" borderId="0" xfId="2" applyNumberFormat="1" applyFont="1" applyBorder="1">
      <alignment vertical="center"/>
    </xf>
    <xf numFmtId="0" fontId="6" fillId="0" borderId="0" xfId="0" applyFont="1" applyBorder="1">
      <alignment vertical="center"/>
    </xf>
    <xf numFmtId="178" fontId="6" fillId="0" borderId="7" xfId="2" applyNumberFormat="1" applyFont="1" applyBorder="1">
      <alignment vertical="center"/>
    </xf>
    <xf numFmtId="0" fontId="6" fillId="0" borderId="15" xfId="2" applyFont="1" applyBorder="1">
      <alignment vertical="center"/>
    </xf>
    <xf numFmtId="49" fontId="16" fillId="0" borderId="0" xfId="0" applyNumberFormat="1" applyFont="1" applyAlignment="1"/>
    <xf numFmtId="49" fontId="9" fillId="0" borderId="9" xfId="0" applyNumberFormat="1" applyFont="1" applyBorder="1" applyAlignment="1">
      <alignment horizontal="center" vertical="center" wrapText="1"/>
    </xf>
    <xf numFmtId="0" fontId="9" fillId="0" borderId="10" xfId="0" applyFont="1" applyBorder="1" applyAlignment="1">
      <alignment horizontal="right" vertical="center"/>
    </xf>
    <xf numFmtId="49" fontId="9" fillId="0" borderId="4" xfId="0" applyNumberFormat="1" applyFont="1" applyBorder="1" applyAlignment="1">
      <alignment horizontal="center" vertical="center" wrapText="1"/>
    </xf>
    <xf numFmtId="0" fontId="9" fillId="0" borderId="11" xfId="0" applyFont="1" applyBorder="1" applyAlignment="1">
      <alignment horizontal="right" vertical="center"/>
    </xf>
    <xf numFmtId="49" fontId="9" fillId="0" borderId="12" xfId="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right" vertical="center"/>
    </xf>
    <xf numFmtId="0" fontId="6" fillId="0" borderId="0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5" xfId="0" applyFont="1" applyBorder="1">
      <alignment vertical="center"/>
    </xf>
    <xf numFmtId="0" fontId="26" fillId="0" borderId="14" xfId="0" applyFont="1" applyBorder="1">
      <alignment vertical="center"/>
    </xf>
    <xf numFmtId="178" fontId="26" fillId="0" borderId="1" xfId="2" applyNumberFormat="1" applyFont="1" applyBorder="1">
      <alignment vertical="center"/>
    </xf>
    <xf numFmtId="0" fontId="6" fillId="0" borderId="5" xfId="3" applyFont="1" applyBorder="1" applyAlignment="1">
      <alignment horizontal="left" vertical="center"/>
    </xf>
    <xf numFmtId="0" fontId="6" fillId="0" borderId="5" xfId="12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178" fontId="6" fillId="0" borderId="5" xfId="0" applyNumberFormat="1" applyFont="1" applyBorder="1">
      <alignment vertical="center"/>
    </xf>
    <xf numFmtId="178" fontId="6" fillId="0" borderId="3" xfId="0" applyNumberFormat="1" applyFont="1" applyBorder="1">
      <alignment vertical="center"/>
    </xf>
    <xf numFmtId="178" fontId="6" fillId="0" borderId="0" xfId="0" applyNumberFormat="1" applyFont="1" applyBorder="1">
      <alignment vertical="center"/>
    </xf>
    <xf numFmtId="49" fontId="9" fillId="0" borderId="15" xfId="0" applyNumberFormat="1" applyFont="1" applyBorder="1" applyAlignment="1">
      <alignment horizontal="center" vertical="center"/>
    </xf>
    <xf numFmtId="49" fontId="9" fillId="0" borderId="14" xfId="0" applyNumberFormat="1" applyFont="1" applyBorder="1" applyAlignment="1">
      <alignment horizontal="center" vertical="center"/>
    </xf>
    <xf numFmtId="0" fontId="9" fillId="0" borderId="0" xfId="0" applyFont="1" applyBorder="1">
      <alignment vertical="center"/>
    </xf>
    <xf numFmtId="0" fontId="6" fillId="0" borderId="0" xfId="0" applyFont="1" applyFill="1" applyBorder="1">
      <alignment vertical="center"/>
    </xf>
    <xf numFmtId="0" fontId="6" fillId="0" borderId="0" xfId="2" applyFont="1" applyBorder="1" applyAlignment="1">
      <alignment horizontal="center" vertical="center"/>
    </xf>
    <xf numFmtId="38" fontId="6" fillId="0" borderId="9" xfId="2" applyNumberFormat="1" applyFont="1" applyBorder="1" applyAlignment="1">
      <alignment horizontal="center" vertical="center"/>
    </xf>
    <xf numFmtId="38" fontId="6" fillId="0" borderId="8" xfId="2" applyNumberFormat="1" applyFont="1" applyBorder="1" applyAlignment="1">
      <alignment horizontal="center" vertical="center"/>
    </xf>
    <xf numFmtId="38" fontId="6" fillId="0" borderId="10" xfId="2" applyNumberFormat="1" applyFont="1" applyBorder="1" applyAlignment="1">
      <alignment horizontal="center" vertical="center"/>
    </xf>
    <xf numFmtId="38" fontId="6" fillId="0" borderId="4" xfId="13" applyNumberFormat="1" applyFont="1" applyFill="1" applyBorder="1" applyAlignment="1">
      <alignment horizontal="center" vertical="center"/>
    </xf>
    <xf numFmtId="38" fontId="6" fillId="0" borderId="11" xfId="13" applyNumberFormat="1" applyFont="1" applyFill="1" applyBorder="1" applyAlignment="1">
      <alignment horizontal="center" vertical="center"/>
    </xf>
    <xf numFmtId="38" fontId="6" fillId="0" borderId="12" xfId="13" applyNumberFormat="1" applyFont="1" applyFill="1" applyBorder="1" applyAlignment="1">
      <alignment horizontal="center" vertical="center"/>
    </xf>
    <xf numFmtId="38" fontId="6" fillId="0" borderId="6" xfId="13" applyNumberFormat="1" applyFont="1" applyFill="1" applyBorder="1" applyAlignment="1">
      <alignment horizontal="center" vertical="center"/>
    </xf>
    <xf numFmtId="0" fontId="6" fillId="0" borderId="12" xfId="13" applyNumberFormat="1" applyFont="1" applyFill="1" applyBorder="1" applyAlignment="1">
      <alignment horizontal="center" vertical="center"/>
    </xf>
    <xf numFmtId="0" fontId="6" fillId="0" borderId="6" xfId="13" applyNumberFormat="1" applyFont="1" applyFill="1" applyBorder="1" applyAlignment="1">
      <alignment horizontal="center" vertical="center"/>
    </xf>
    <xf numFmtId="0" fontId="6" fillId="0" borderId="13" xfId="13" applyNumberFormat="1" applyFont="1" applyFill="1" applyBorder="1" applyAlignment="1">
      <alignment horizontal="center" vertical="center"/>
    </xf>
    <xf numFmtId="0" fontId="26" fillId="0" borderId="1" xfId="0" applyFont="1" applyBorder="1">
      <alignment vertical="center"/>
    </xf>
    <xf numFmtId="0" fontId="26" fillId="0" borderId="1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49" fontId="9" fillId="0" borderId="15" xfId="0" applyNumberFormat="1" applyFont="1" applyBorder="1" applyAlignment="1">
      <alignment vertical="center"/>
    </xf>
    <xf numFmtId="49" fontId="9" fillId="0" borderId="14" xfId="0" applyNumberFormat="1" applyFont="1" applyBorder="1" applyAlignment="1">
      <alignment vertical="center"/>
    </xf>
    <xf numFmtId="49" fontId="9" fillId="0" borderId="2" xfId="0" applyNumberFormat="1" applyFont="1" applyFill="1" applyBorder="1">
      <alignment vertical="center"/>
    </xf>
    <xf numFmtId="49" fontId="9" fillId="0" borderId="5" xfId="0" applyNumberFormat="1" applyFont="1" applyFill="1" applyBorder="1" applyAlignment="1">
      <alignment horizontal="left" vertical="center" wrapText="1"/>
    </xf>
    <xf numFmtId="0" fontId="9" fillId="0" borderId="9" xfId="0" applyFont="1" applyFill="1" applyBorder="1" applyAlignment="1">
      <alignment horizontal="right" vertical="center" wrapText="1"/>
    </xf>
    <xf numFmtId="0" fontId="9" fillId="0" borderId="8" xfId="0" applyFont="1" applyFill="1" applyBorder="1" applyAlignment="1">
      <alignment horizontal="right" vertical="center" wrapText="1"/>
    </xf>
    <xf numFmtId="0" fontId="9" fillId="0" borderId="10" xfId="0" applyFont="1" applyFill="1" applyBorder="1" applyAlignment="1">
      <alignment horizontal="right" vertical="center" wrapText="1"/>
    </xf>
    <xf numFmtId="0" fontId="6" fillId="0" borderId="4" xfId="0" applyFont="1" applyFill="1" applyBorder="1">
      <alignment vertical="center"/>
    </xf>
    <xf numFmtId="0" fontId="6" fillId="0" borderId="11" xfId="0" applyFont="1" applyFill="1" applyBorder="1">
      <alignment vertical="center"/>
    </xf>
    <xf numFmtId="0" fontId="6" fillId="0" borderId="12" xfId="0" applyFont="1" applyFill="1" applyBorder="1">
      <alignment vertical="center"/>
    </xf>
    <xf numFmtId="0" fontId="6" fillId="0" borderId="6" xfId="0" applyFont="1" applyFill="1" applyBorder="1">
      <alignment vertical="center"/>
    </xf>
    <xf numFmtId="0" fontId="6" fillId="0" borderId="13" xfId="0" applyFont="1" applyFill="1" applyBorder="1">
      <alignment vertical="center"/>
    </xf>
    <xf numFmtId="0" fontId="6" fillId="0" borderId="15" xfId="0" applyFont="1" applyBorder="1" applyAlignment="1">
      <alignment horizontal="center" vertical="center"/>
    </xf>
    <xf numFmtId="0" fontId="9" fillId="0" borderId="15" xfId="10" applyFont="1" applyBorder="1" applyAlignment="1">
      <alignment horizontal="center" vertical="center"/>
    </xf>
    <xf numFmtId="0" fontId="9" fillId="0" borderId="14" xfId="10" applyFont="1" applyBorder="1" applyAlignment="1">
      <alignment horizontal="center" vertical="center"/>
    </xf>
    <xf numFmtId="0" fontId="9" fillId="0" borderId="6" xfId="2" applyFont="1" applyBorder="1" applyAlignment="1">
      <alignment horizontal="center"/>
    </xf>
    <xf numFmtId="0" fontId="6" fillId="0" borderId="3" xfId="3" applyFont="1" applyBorder="1" applyAlignment="1">
      <alignment horizontal="left" vertical="center"/>
    </xf>
    <xf numFmtId="0" fontId="6" fillId="0" borderId="5" xfId="0" applyFont="1" applyFill="1" applyBorder="1">
      <alignment vertical="center"/>
    </xf>
    <xf numFmtId="0" fontId="6" fillId="0" borderId="3" xfId="0" applyFont="1" applyFill="1" applyBorder="1">
      <alignment vertical="center"/>
    </xf>
    <xf numFmtId="0" fontId="26" fillId="0" borderId="10" xfId="2" applyFont="1" applyBorder="1" applyAlignment="1">
      <alignment horizontal="center" vertical="center"/>
    </xf>
    <xf numFmtId="178" fontId="6" fillId="0" borderId="6" xfId="0" applyNumberFormat="1" applyFont="1" applyBorder="1">
      <alignment vertical="center"/>
    </xf>
    <xf numFmtId="0" fontId="6" fillId="0" borderId="7" xfId="2" applyFont="1" applyBorder="1" applyAlignment="1">
      <alignment horizontal="center" vertical="center"/>
    </xf>
    <xf numFmtId="0" fontId="6" fillId="0" borderId="14" xfId="2" applyFont="1" applyBorder="1" applyAlignment="1">
      <alignment horizontal="center" vertical="center"/>
    </xf>
    <xf numFmtId="0" fontId="6" fillId="0" borderId="7" xfId="2" applyFont="1" applyBorder="1">
      <alignment vertical="center"/>
    </xf>
    <xf numFmtId="0" fontId="6" fillId="0" borderId="1" xfId="20" applyFont="1" applyBorder="1" applyAlignment="1">
      <alignment horizontal="center" vertical="center"/>
    </xf>
    <xf numFmtId="0" fontId="6" fillId="0" borderId="1" xfId="23" applyFont="1" applyBorder="1" applyAlignment="1">
      <alignment horizontal="center" vertical="center"/>
    </xf>
    <xf numFmtId="1" fontId="6" fillId="0" borderId="1" xfId="3" applyNumberFormat="1" applyFont="1" applyBorder="1" applyAlignment="1">
      <alignment vertical="center"/>
    </xf>
    <xf numFmtId="0" fontId="6" fillId="0" borderId="1" xfId="3" applyFont="1" applyBorder="1" applyAlignment="1">
      <alignment vertical="center"/>
    </xf>
    <xf numFmtId="0" fontId="6" fillId="0" borderId="1" xfId="24" applyFont="1" applyBorder="1" applyAlignment="1">
      <alignment horizontal="center" vertical="center"/>
    </xf>
    <xf numFmtId="0" fontId="5" fillId="0" borderId="1" xfId="24" applyBorder="1">
      <alignment vertical="center"/>
    </xf>
  </cellXfs>
  <cellStyles count="38">
    <cellStyle name="20% - 强调文字颜色 3 2" xfId="6" xr:uid="{C1159D46-EC5F-4760-9264-E75295E26BD9}"/>
    <cellStyle name="Normal 2" xfId="16" xr:uid="{757FC356-842F-4DF1-A8CB-0E0F28CBB3F8}"/>
    <cellStyle name="Normal 2 2" xfId="10" xr:uid="{9CF0D568-6A55-406A-9F45-184A690DC883}"/>
    <cellStyle name="百分比 2" xfId="13" xr:uid="{E51E1AFC-53D4-490D-A214-C1703EEB1B6A}"/>
    <cellStyle name="常规" xfId="0" builtinId="0"/>
    <cellStyle name="常规 10" xfId="23" xr:uid="{D91DBA1E-DC2C-9346-AA93-863E2F9D503F}"/>
    <cellStyle name="常规 11" xfId="24" xr:uid="{16CC8DCC-331A-0E4A-A8D6-7F1FC2A0D267}"/>
    <cellStyle name="常规 12" xfId="28" xr:uid="{6A4D062D-AB45-CD45-AC9D-73B1AF88CC4C}"/>
    <cellStyle name="常规 13" xfId="31" xr:uid="{9DC6D815-2E06-334C-8CCD-2FA738BD4CC2}"/>
    <cellStyle name="常规 14" xfId="33" xr:uid="{8A64D281-54EA-6445-B024-6F7B2629B57B}"/>
    <cellStyle name="常规 15" xfId="34" xr:uid="{9B2C9C9F-56F1-3147-9CB7-5A6B5F4CEB8B}"/>
    <cellStyle name="常规 16" xfId="35" xr:uid="{C6E9CA64-5926-B842-9240-B642CEF37101}"/>
    <cellStyle name="常规 17" xfId="36" xr:uid="{CB827667-F635-C946-AB5F-CBD479C75515}"/>
    <cellStyle name="常规 18" xfId="37" xr:uid="{C312AED7-0E19-824D-AFF0-237B97C6EAF4}"/>
    <cellStyle name="常规 2" xfId="2" xr:uid="{937599CE-034E-4D03-8016-48B4C5B0910E}"/>
    <cellStyle name="常规 2 2" xfId="3" xr:uid="{CE2B585F-43C4-40D2-8BCC-995F8B03AECE}"/>
    <cellStyle name="常规 2 2 3" xfId="12" xr:uid="{746B8BCA-0BE4-4B13-AB27-FBA69A5AA8F5}"/>
    <cellStyle name="常规 2 2 3 2" xfId="21" xr:uid="{0A72DF99-F94F-3B4A-A697-4DD7D2A6C720}"/>
    <cellStyle name="常规 2 2 3 3" xfId="29" xr:uid="{7F71BCBA-AEE7-174D-9FFA-840B4A1DCDD4}"/>
    <cellStyle name="常规 2 3" xfId="26" xr:uid="{03A5F59A-B813-E140-9298-48A8A30989D3}"/>
    <cellStyle name="常规 3" xfId="7" xr:uid="{B34425B1-DA5C-4039-B099-EE382C0D1D7E}"/>
    <cellStyle name="常规 3 2" xfId="11" xr:uid="{EDA76423-E63C-461C-BB5D-C93AD5EF6145}"/>
    <cellStyle name="常规 4" xfId="18" xr:uid="{6F2061DD-5595-7040-AA69-5DE9BF5C2655}"/>
    <cellStyle name="常规 4 2" xfId="25" xr:uid="{743EA1E3-CDA2-1649-85F6-B9A12CC7F0DD}"/>
    <cellStyle name="常规 5" xfId="5" xr:uid="{ADEB02D4-B67D-402B-A408-578AF9633B8D}"/>
    <cellStyle name="常规 5 2" xfId="17" xr:uid="{ECA431AF-3AD9-4984-8819-3AA0E7EC74A0}"/>
    <cellStyle name="常规 6" xfId="19" xr:uid="{C3179585-91C8-6244-A7A2-5CB82D2845B2}"/>
    <cellStyle name="常规 7" xfId="14" xr:uid="{A639CD8A-D8DC-4FF9-AAA7-9CB78545A992}"/>
    <cellStyle name="常规 8" xfId="20" xr:uid="{33FA792A-2475-ED45-A35E-976CFC4CAB03}"/>
    <cellStyle name="常规 9" xfId="22" xr:uid="{EA05393C-131D-5843-A561-9EFB800A46ED}"/>
    <cellStyle name="常规_industrial sector_mass" xfId="4" xr:uid="{0E46ACCA-E162-4768-8A8B-FE7ACC69DE9D}"/>
    <cellStyle name="常规_Sheet1" xfId="27" xr:uid="{3A4DE454-81F6-994C-B245-C19C27F74654}"/>
    <cellStyle name="常规_全市规模以上工业企业分行业能耗-温室气体排放" xfId="8" xr:uid="{524B5A3E-2294-4996-9EDE-0EFAD25C7617}"/>
    <cellStyle name="常规_山东省2002年投入产出表(待定）" xfId="32" xr:uid="{878CB102-2A6A-BA47-90D6-2015CBEBD9F5}"/>
    <cellStyle name="常规_山东省2002年投入产出表印刷稿 2" xfId="30" xr:uid="{587F6A4F-1314-5647-AE91-BEE190D411DA}"/>
    <cellStyle name="千位分隔" xfId="1" builtinId="3"/>
    <cellStyle name="千位分隔 4" xfId="15" xr:uid="{C31A3A7B-3E9B-4EF8-A183-947FAD1FDEEB}"/>
    <cellStyle name="千位分隔[0] 2" xfId="9" xr:uid="{582B53E1-298B-4874-A1CD-2E460F7B1A66}"/>
  </cellStyles>
  <dxfs count="3">
    <dxf>
      <fill>
        <patternFill>
          <bgColor theme="4"/>
        </patternFill>
      </fill>
    </dxf>
    <dxf>
      <fill>
        <patternFill>
          <bgColor theme="4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2013 - 2022 主题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E4EE82-2565-9741-A717-D5B18C603C45}">
  <dimension ref="A1:B44"/>
  <sheetViews>
    <sheetView tabSelected="1" zoomScale="111" workbookViewId="0"/>
  </sheetViews>
  <sheetFormatPr baseColWidth="10" defaultRowHeight="15"/>
  <cols>
    <col min="1" max="1" width="10.83203125" style="558"/>
    <col min="2" max="2" width="156.1640625" bestFit="1" customWidth="1"/>
  </cols>
  <sheetData>
    <row r="1" spans="1:2">
      <c r="A1" s="565"/>
      <c r="B1" s="559"/>
    </row>
    <row r="2" spans="1:2" ht="18">
      <c r="A2" s="565"/>
      <c r="B2" s="560" t="s">
        <v>405</v>
      </c>
    </row>
    <row r="3" spans="1:2" ht="18">
      <c r="A3" s="565"/>
      <c r="B3" s="561" t="s">
        <v>406</v>
      </c>
    </row>
    <row r="4" spans="1:2">
      <c r="A4" s="565"/>
      <c r="B4" s="562"/>
    </row>
    <row r="5" spans="1:2">
      <c r="A5" s="565"/>
      <c r="B5" s="563" t="s">
        <v>404</v>
      </c>
    </row>
    <row r="6" spans="1:2">
      <c r="A6" s="565">
        <v>1</v>
      </c>
      <c r="B6" s="563" t="s">
        <v>965</v>
      </c>
    </row>
    <row r="7" spans="1:2">
      <c r="A7" s="565">
        <v>2</v>
      </c>
      <c r="B7" s="563" t="s">
        <v>1057</v>
      </c>
    </row>
    <row r="8" spans="1:2">
      <c r="A8" s="565">
        <v>3</v>
      </c>
      <c r="B8" s="563" t="s">
        <v>1058</v>
      </c>
    </row>
    <row r="9" spans="1:2">
      <c r="A9" s="565">
        <v>4</v>
      </c>
      <c r="B9" s="563" t="s">
        <v>1043</v>
      </c>
    </row>
    <row r="10" spans="1:2">
      <c r="A10" s="565">
        <v>5</v>
      </c>
      <c r="B10" s="563" t="s">
        <v>1044</v>
      </c>
    </row>
    <row r="11" spans="1:2" s="180" customFormat="1">
      <c r="A11" s="565">
        <v>6</v>
      </c>
      <c r="B11" s="563" t="s">
        <v>1045</v>
      </c>
    </row>
    <row r="12" spans="1:2" s="180" customFormat="1">
      <c r="A12" s="565">
        <v>7</v>
      </c>
      <c r="B12" s="563" t="s">
        <v>1046</v>
      </c>
    </row>
    <row r="13" spans="1:2" s="180" customFormat="1">
      <c r="A13" s="565">
        <v>8</v>
      </c>
      <c r="B13" s="563" t="s">
        <v>932</v>
      </c>
    </row>
    <row r="14" spans="1:2" s="180" customFormat="1">
      <c r="A14" s="565">
        <v>9</v>
      </c>
      <c r="B14" s="563" t="s">
        <v>933</v>
      </c>
    </row>
    <row r="15" spans="1:2" s="180" customFormat="1">
      <c r="A15" s="565">
        <v>10</v>
      </c>
      <c r="B15" s="563" t="s">
        <v>1047</v>
      </c>
    </row>
    <row r="16" spans="1:2" s="180" customFormat="1">
      <c r="A16" s="565">
        <v>11</v>
      </c>
      <c r="B16" s="563" t="s">
        <v>1048</v>
      </c>
    </row>
    <row r="17" spans="1:2">
      <c r="A17" s="565">
        <v>12</v>
      </c>
      <c r="B17" s="563" t="s">
        <v>1049</v>
      </c>
    </row>
    <row r="18" spans="1:2">
      <c r="A18" s="565">
        <v>13</v>
      </c>
      <c r="B18" s="563" t="s">
        <v>1050</v>
      </c>
    </row>
    <row r="19" spans="1:2">
      <c r="A19" s="565">
        <v>14</v>
      </c>
      <c r="B19" s="563" t="s">
        <v>1051</v>
      </c>
    </row>
    <row r="20" spans="1:2">
      <c r="A20" s="565">
        <v>15</v>
      </c>
      <c r="B20" s="563" t="s">
        <v>1052</v>
      </c>
    </row>
    <row r="21" spans="1:2">
      <c r="A21" s="565">
        <v>16</v>
      </c>
      <c r="B21" s="563" t="s">
        <v>934</v>
      </c>
    </row>
    <row r="22" spans="1:2">
      <c r="A22" s="565">
        <v>17</v>
      </c>
      <c r="B22" s="563" t="s">
        <v>1053</v>
      </c>
    </row>
    <row r="23" spans="1:2">
      <c r="A23" s="565">
        <v>18</v>
      </c>
      <c r="B23" s="563" t="s">
        <v>935</v>
      </c>
    </row>
    <row r="24" spans="1:2">
      <c r="A24" s="565">
        <v>19</v>
      </c>
      <c r="B24" s="563" t="s">
        <v>964</v>
      </c>
    </row>
    <row r="25" spans="1:2">
      <c r="A25" s="565">
        <v>20</v>
      </c>
      <c r="B25" s="563" t="s">
        <v>936</v>
      </c>
    </row>
    <row r="26" spans="1:2">
      <c r="A26" s="565">
        <v>21</v>
      </c>
      <c r="B26" s="563" t="s">
        <v>937</v>
      </c>
    </row>
    <row r="27" spans="1:2">
      <c r="A27" s="565">
        <v>22</v>
      </c>
      <c r="B27" s="563" t="s">
        <v>938</v>
      </c>
    </row>
    <row r="28" spans="1:2">
      <c r="A28" s="565">
        <v>23</v>
      </c>
      <c r="B28" s="563" t="s">
        <v>939</v>
      </c>
    </row>
    <row r="29" spans="1:2">
      <c r="A29" s="565">
        <v>24</v>
      </c>
      <c r="B29" s="563" t="s">
        <v>940</v>
      </c>
    </row>
    <row r="30" spans="1:2">
      <c r="A30" s="565">
        <v>25</v>
      </c>
      <c r="B30" s="563" t="s">
        <v>1054</v>
      </c>
    </row>
    <row r="31" spans="1:2">
      <c r="A31" s="565">
        <v>26</v>
      </c>
      <c r="B31" s="563" t="s">
        <v>1055</v>
      </c>
    </row>
    <row r="32" spans="1:2">
      <c r="A32" s="565">
        <v>27</v>
      </c>
      <c r="B32" s="563" t="s">
        <v>941</v>
      </c>
    </row>
    <row r="33" spans="1:2">
      <c r="A33" s="565">
        <v>28</v>
      </c>
      <c r="B33" s="563" t="s">
        <v>942</v>
      </c>
    </row>
    <row r="34" spans="1:2">
      <c r="A34" s="565">
        <v>29</v>
      </c>
      <c r="B34" s="563" t="s">
        <v>943</v>
      </c>
    </row>
    <row r="35" spans="1:2">
      <c r="A35" s="565">
        <v>30</v>
      </c>
      <c r="B35" s="563" t="s">
        <v>1056</v>
      </c>
    </row>
    <row r="36" spans="1:2">
      <c r="A36" s="565">
        <v>31</v>
      </c>
      <c r="B36" s="563" t="s">
        <v>948</v>
      </c>
    </row>
    <row r="37" spans="1:2">
      <c r="A37" s="565">
        <v>32</v>
      </c>
      <c r="B37" s="563" t="s">
        <v>950</v>
      </c>
    </row>
    <row r="38" spans="1:2" s="564" customFormat="1">
      <c r="A38" s="565">
        <v>33</v>
      </c>
      <c r="B38" s="563" t="s">
        <v>952</v>
      </c>
    </row>
    <row r="39" spans="1:2">
      <c r="A39" s="565">
        <v>34</v>
      </c>
      <c r="B39" s="563" t="s">
        <v>951</v>
      </c>
    </row>
    <row r="40" spans="1:2">
      <c r="A40" s="565">
        <v>35</v>
      </c>
      <c r="B40" s="563" t="s">
        <v>949</v>
      </c>
    </row>
    <row r="41" spans="1:2">
      <c r="A41" s="565">
        <v>36</v>
      </c>
      <c r="B41" s="563" t="s">
        <v>944</v>
      </c>
    </row>
    <row r="42" spans="1:2">
      <c r="A42" s="565">
        <v>37</v>
      </c>
      <c r="B42" s="563" t="s">
        <v>945</v>
      </c>
    </row>
    <row r="43" spans="1:2">
      <c r="A43" s="565">
        <v>38</v>
      </c>
      <c r="B43" s="563" t="s">
        <v>946</v>
      </c>
    </row>
    <row r="44" spans="1:2">
      <c r="A44" s="565">
        <v>39</v>
      </c>
      <c r="B44" s="563" t="s">
        <v>947</v>
      </c>
    </row>
  </sheetData>
  <phoneticPr fontId="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21970B-7E44-2945-8540-24CDCF9F214B}">
  <dimension ref="A1:FM210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baseColWidth="10" defaultColWidth="8.83203125" defaultRowHeight="14"/>
  <cols>
    <col min="1" max="1" width="8.33203125" style="355" customWidth="1"/>
    <col min="2" max="2" width="30" style="355" customWidth="1"/>
    <col min="3" max="3" width="7.5" style="355" customWidth="1"/>
    <col min="4" max="4" width="11" style="389" bestFit="1" customWidth="1"/>
    <col min="5" max="5" width="10" style="389" bestFit="1" customWidth="1"/>
    <col min="6" max="7" width="11" style="389" bestFit="1" customWidth="1"/>
    <col min="8" max="8" width="10" style="389" bestFit="1" customWidth="1"/>
    <col min="9" max="10" width="11" style="389" bestFit="1" customWidth="1"/>
    <col min="11" max="14" width="10" style="389" bestFit="1" customWidth="1"/>
    <col min="15" max="16" width="11" style="389" bestFit="1" customWidth="1"/>
    <col min="17" max="18" width="10" style="389" bestFit="1" customWidth="1"/>
    <col min="19" max="19" width="11" style="389" bestFit="1" customWidth="1"/>
    <col min="20" max="20" width="10" style="389" bestFit="1" customWidth="1"/>
    <col min="21" max="21" width="11" style="389" bestFit="1" customWidth="1"/>
    <col min="22" max="24" width="10" style="389" bestFit="1" customWidth="1"/>
    <col min="25" max="25" width="11" style="389" bestFit="1" customWidth="1"/>
    <col min="26" max="28" width="10" style="389" bestFit="1" customWidth="1"/>
    <col min="29" max="30" width="11" style="389" bestFit="1" customWidth="1"/>
    <col min="31" max="34" width="10" style="389" bestFit="1" customWidth="1"/>
    <col min="35" max="35" width="11" style="389" bestFit="1" customWidth="1"/>
    <col min="36" max="37" width="10" style="389" bestFit="1" customWidth="1"/>
    <col min="38" max="40" width="11" style="389" bestFit="1" customWidth="1"/>
    <col min="41" max="42" width="10" style="389" bestFit="1" customWidth="1"/>
    <col min="43" max="44" width="11" style="389" bestFit="1" customWidth="1"/>
    <col min="45" max="45" width="10" style="389" bestFit="1" customWidth="1"/>
    <col min="46" max="46" width="11" style="389" bestFit="1" customWidth="1"/>
    <col min="47" max="49" width="10" style="389" bestFit="1" customWidth="1"/>
    <col min="50" max="51" width="11" style="389" bestFit="1" customWidth="1"/>
    <col min="52" max="52" width="10" style="389" bestFit="1" customWidth="1"/>
    <col min="53" max="53" width="11" style="389" bestFit="1" customWidth="1"/>
    <col min="54" max="55" width="10" style="389" bestFit="1" customWidth="1"/>
    <col min="56" max="59" width="11" style="389" bestFit="1" customWidth="1"/>
    <col min="60" max="64" width="10" style="389" bestFit="1" customWidth="1"/>
    <col min="65" max="65" width="11" style="389" bestFit="1" customWidth="1"/>
    <col min="66" max="66" width="10" style="389" bestFit="1" customWidth="1"/>
    <col min="67" max="69" width="11" style="389" bestFit="1" customWidth="1"/>
    <col min="70" max="75" width="10" style="389" bestFit="1" customWidth="1"/>
    <col min="76" max="77" width="11" style="389" bestFit="1" customWidth="1"/>
    <col min="78" max="80" width="10" style="389" bestFit="1" customWidth="1"/>
    <col min="81" max="83" width="11" style="389" bestFit="1" customWidth="1"/>
    <col min="84" max="87" width="10" style="389" bestFit="1" customWidth="1"/>
    <col min="88" max="89" width="11" style="389" bestFit="1" customWidth="1"/>
    <col min="90" max="90" width="10" style="389" bestFit="1" customWidth="1"/>
    <col min="91" max="91" width="11" style="389" bestFit="1" customWidth="1"/>
    <col min="92" max="92" width="10" style="389" bestFit="1" customWidth="1"/>
    <col min="93" max="94" width="11" style="389" bestFit="1" customWidth="1"/>
    <col min="95" max="96" width="10" style="389" bestFit="1" customWidth="1"/>
    <col min="97" max="97" width="11" style="389" bestFit="1" customWidth="1"/>
    <col min="98" max="102" width="10" style="389" bestFit="1" customWidth="1"/>
    <col min="103" max="103" width="11" style="389" bestFit="1" customWidth="1"/>
    <col min="104" max="105" width="10" style="389" bestFit="1" customWidth="1"/>
    <col min="106" max="106" width="12" style="389" bestFit="1" customWidth="1"/>
    <col min="107" max="113" width="11" style="389" bestFit="1" customWidth="1"/>
    <col min="114" max="115" width="10" style="389" bestFit="1" customWidth="1"/>
    <col min="116" max="117" width="11" style="389" bestFit="1" customWidth="1"/>
    <col min="118" max="118" width="9" style="389" bestFit="1" customWidth="1"/>
    <col min="119" max="122" width="10" style="389" bestFit="1" customWidth="1"/>
    <col min="123" max="125" width="11" style="389" bestFit="1" customWidth="1"/>
    <col min="126" max="126" width="10" style="389" bestFit="1" customWidth="1"/>
    <col min="127" max="128" width="11" style="389" bestFit="1" customWidth="1"/>
    <col min="129" max="129" width="10" style="389" bestFit="1" customWidth="1"/>
    <col min="130" max="135" width="11" style="389" bestFit="1" customWidth="1"/>
    <col min="136" max="136" width="12" style="389" bestFit="1" customWidth="1"/>
    <col min="137" max="137" width="10" style="389" bestFit="1" customWidth="1"/>
    <col min="138" max="141" width="11" style="389" bestFit="1" customWidth="1"/>
    <col min="142" max="144" width="10" style="389" bestFit="1" customWidth="1"/>
    <col min="145" max="148" width="11" style="389" bestFit="1" customWidth="1"/>
    <col min="149" max="155" width="10" style="389" bestFit="1" customWidth="1"/>
    <col min="156" max="156" width="11" style="389" bestFit="1" customWidth="1"/>
    <col min="157" max="157" width="13" style="389" bestFit="1" customWidth="1"/>
    <col min="158" max="158" width="11" style="389" bestFit="1" customWidth="1"/>
    <col min="159" max="163" width="12" style="389" bestFit="1" customWidth="1"/>
    <col min="164" max="164" width="10" style="389" bestFit="1" customWidth="1"/>
    <col min="165" max="166" width="12" style="389" bestFit="1" customWidth="1"/>
    <col min="167" max="167" width="13" style="389" bestFit="1" customWidth="1"/>
    <col min="168" max="168" width="12" style="389" bestFit="1" customWidth="1"/>
    <col min="169" max="169" width="13" style="389" bestFit="1" customWidth="1"/>
    <col min="170" max="16384" width="8.83203125" style="389"/>
  </cols>
  <sheetData>
    <row r="1" spans="1:169">
      <c r="A1" s="353" t="s">
        <v>881</v>
      </c>
      <c r="B1" s="354"/>
      <c r="C1" s="354"/>
      <c r="FD1" s="390"/>
      <c r="FF1" s="390"/>
      <c r="FI1" s="390"/>
      <c r="FK1" s="391"/>
    </row>
    <row r="2" spans="1:169">
      <c r="A2" s="175" t="s">
        <v>882</v>
      </c>
      <c r="B2" s="357"/>
      <c r="C2" s="354"/>
      <c r="D2" s="392"/>
      <c r="E2" s="392"/>
      <c r="F2" s="392"/>
      <c r="G2" s="392"/>
      <c r="H2" s="392"/>
      <c r="I2" s="392"/>
      <c r="J2" s="392"/>
      <c r="K2" s="392"/>
      <c r="L2" s="392"/>
      <c r="M2" s="392"/>
      <c r="N2" s="392"/>
      <c r="O2" s="392"/>
      <c r="P2" s="392"/>
      <c r="Q2" s="392"/>
      <c r="R2" s="392"/>
      <c r="S2" s="392"/>
      <c r="T2" s="392"/>
      <c r="U2" s="392"/>
      <c r="V2" s="392"/>
      <c r="W2" s="392"/>
      <c r="X2" s="392"/>
      <c r="Y2" s="392"/>
      <c r="Z2" s="392"/>
      <c r="AA2" s="392"/>
      <c r="AB2" s="392"/>
      <c r="AC2" s="392"/>
      <c r="AD2" s="392"/>
      <c r="AE2" s="392"/>
      <c r="AF2" s="392"/>
      <c r="AG2" s="392"/>
      <c r="AH2" s="392"/>
      <c r="AI2" s="392"/>
      <c r="AJ2" s="392"/>
      <c r="AK2" s="392"/>
      <c r="AL2" s="392"/>
      <c r="AM2" s="392"/>
      <c r="AN2" s="392"/>
      <c r="AO2" s="392"/>
      <c r="AP2" s="392"/>
      <c r="AQ2" s="392"/>
      <c r="AR2" s="392"/>
      <c r="AS2" s="392"/>
      <c r="AT2" s="392"/>
      <c r="AU2" s="392"/>
      <c r="AV2" s="392"/>
      <c r="AW2" s="392"/>
      <c r="AX2" s="392"/>
      <c r="AY2" s="392"/>
      <c r="AZ2" s="392"/>
      <c r="BA2" s="392"/>
      <c r="BB2" s="392"/>
      <c r="BC2" s="392"/>
      <c r="BD2" s="392"/>
      <c r="BE2" s="392"/>
      <c r="BF2" s="392"/>
      <c r="BG2" s="392"/>
      <c r="BH2" s="392"/>
      <c r="BI2" s="392"/>
      <c r="BJ2" s="392"/>
      <c r="BK2" s="392"/>
      <c r="BL2" s="392"/>
      <c r="BM2" s="392"/>
      <c r="BN2" s="392"/>
      <c r="BO2" s="392"/>
      <c r="BP2" s="392"/>
      <c r="BQ2" s="392"/>
      <c r="BR2" s="392"/>
      <c r="BS2" s="392"/>
      <c r="BT2" s="392"/>
      <c r="BU2" s="392"/>
      <c r="BV2" s="392"/>
      <c r="BW2" s="392"/>
      <c r="BX2" s="392"/>
      <c r="BY2" s="392"/>
      <c r="BZ2" s="392"/>
      <c r="CA2" s="392"/>
      <c r="CB2" s="392"/>
      <c r="CC2" s="392"/>
      <c r="CD2" s="392"/>
      <c r="CE2" s="392"/>
      <c r="CF2" s="392"/>
      <c r="CG2" s="392"/>
      <c r="CH2" s="392"/>
      <c r="CI2" s="392"/>
      <c r="CJ2" s="392"/>
      <c r="CK2" s="392"/>
      <c r="CL2" s="392"/>
      <c r="CM2" s="392"/>
      <c r="CN2" s="392"/>
      <c r="CO2" s="392"/>
      <c r="CP2" s="392"/>
      <c r="CQ2" s="392"/>
      <c r="CR2" s="392"/>
      <c r="CS2" s="392"/>
      <c r="CT2" s="392"/>
      <c r="CU2" s="392"/>
      <c r="CV2" s="392"/>
      <c r="CW2" s="392"/>
      <c r="CX2" s="392"/>
      <c r="CY2" s="392"/>
      <c r="CZ2" s="392"/>
      <c r="DA2" s="392"/>
      <c r="DB2" s="392"/>
      <c r="DC2" s="392"/>
      <c r="DD2" s="392"/>
      <c r="DE2" s="392"/>
      <c r="DF2" s="392"/>
      <c r="DG2" s="392"/>
      <c r="DH2" s="392"/>
      <c r="DI2" s="392"/>
      <c r="DJ2" s="392"/>
      <c r="DK2" s="392"/>
      <c r="DL2" s="392"/>
      <c r="DM2" s="392"/>
      <c r="DN2" s="392"/>
      <c r="DO2" s="392"/>
      <c r="DP2" s="392"/>
      <c r="DQ2" s="392"/>
      <c r="DR2" s="392"/>
      <c r="DS2" s="392"/>
      <c r="DT2" s="392"/>
      <c r="DU2" s="392"/>
      <c r="DV2" s="392"/>
      <c r="DW2" s="392"/>
      <c r="DX2" s="392"/>
      <c r="DY2" s="392"/>
      <c r="DZ2" s="392"/>
      <c r="EA2" s="392"/>
      <c r="EB2" s="392"/>
      <c r="EC2" s="392"/>
      <c r="ED2" s="392"/>
      <c r="EE2" s="392"/>
      <c r="EF2" s="392"/>
      <c r="EG2" s="392"/>
      <c r="EH2" s="392"/>
      <c r="EI2" s="392"/>
      <c r="EJ2" s="392"/>
      <c r="EK2" s="392"/>
      <c r="EL2" s="392"/>
      <c r="EM2" s="392"/>
      <c r="EN2" s="392"/>
      <c r="EO2" s="392"/>
      <c r="EP2" s="392"/>
      <c r="EQ2" s="392"/>
      <c r="ER2" s="392"/>
      <c r="ES2" s="392"/>
      <c r="ET2" s="392"/>
      <c r="EU2" s="392"/>
      <c r="EV2" s="392"/>
      <c r="EW2" s="392"/>
      <c r="EX2" s="392"/>
      <c r="EY2" s="392"/>
      <c r="EZ2" s="392"/>
      <c r="FB2" s="392"/>
      <c r="FC2" s="392"/>
      <c r="FD2" s="945"/>
      <c r="FE2" s="392"/>
      <c r="FF2" s="945"/>
      <c r="FG2" s="392"/>
      <c r="FH2" s="392"/>
      <c r="FI2" s="945"/>
      <c r="FJ2" s="392"/>
      <c r="FK2" s="391"/>
      <c r="FL2" s="392"/>
    </row>
    <row r="3" spans="1:169" ht="15" thickBot="1">
      <c r="A3" s="358" t="s">
        <v>835</v>
      </c>
      <c r="B3" s="354"/>
      <c r="C3" s="354"/>
      <c r="D3" s="946"/>
      <c r="E3" s="946"/>
      <c r="F3" s="946"/>
      <c r="G3" s="946"/>
      <c r="H3" s="946"/>
      <c r="I3" s="946"/>
      <c r="J3" s="946"/>
      <c r="K3" s="946"/>
      <c r="L3" s="946"/>
      <c r="M3" s="946"/>
      <c r="N3" s="946"/>
      <c r="O3" s="946"/>
      <c r="P3" s="946"/>
      <c r="Q3" s="946"/>
      <c r="R3" s="946"/>
      <c r="S3" s="946"/>
      <c r="T3" s="946"/>
      <c r="U3" s="946"/>
      <c r="V3" s="946"/>
      <c r="W3" s="946"/>
      <c r="X3" s="946"/>
      <c r="Y3" s="946"/>
      <c r="Z3" s="946"/>
      <c r="AA3" s="946"/>
      <c r="AB3" s="946"/>
      <c r="AC3" s="946"/>
      <c r="AD3" s="946"/>
      <c r="AE3" s="946"/>
      <c r="AF3" s="946"/>
      <c r="AG3" s="946"/>
      <c r="AH3" s="946"/>
      <c r="AI3" s="946"/>
      <c r="AJ3" s="946"/>
      <c r="AK3" s="946"/>
      <c r="AL3" s="946"/>
      <c r="AM3" s="946"/>
      <c r="AN3" s="946"/>
      <c r="AO3" s="946"/>
      <c r="AP3" s="946"/>
      <c r="AQ3" s="946"/>
      <c r="AR3" s="946"/>
      <c r="AS3" s="946"/>
      <c r="AT3" s="946"/>
      <c r="AU3" s="946"/>
      <c r="AV3" s="946"/>
      <c r="AW3" s="946"/>
      <c r="AX3" s="946"/>
      <c r="AY3" s="946"/>
      <c r="AZ3" s="946"/>
      <c r="BA3" s="946"/>
      <c r="BB3" s="946"/>
      <c r="BC3" s="946"/>
      <c r="BD3" s="946"/>
      <c r="BE3" s="946"/>
      <c r="BF3" s="946"/>
      <c r="BG3" s="946"/>
      <c r="BH3" s="946"/>
      <c r="BI3" s="946"/>
      <c r="BJ3" s="946"/>
      <c r="BK3" s="946"/>
      <c r="BL3" s="946"/>
      <c r="BM3" s="946"/>
      <c r="BN3" s="946"/>
      <c r="BO3" s="946"/>
      <c r="BP3" s="946"/>
      <c r="BQ3" s="946"/>
      <c r="BR3" s="946"/>
      <c r="BS3" s="946"/>
      <c r="BT3" s="946"/>
      <c r="BU3" s="946"/>
      <c r="BV3" s="946"/>
      <c r="BW3" s="946"/>
      <c r="BX3" s="946"/>
      <c r="BY3" s="946"/>
      <c r="BZ3" s="946"/>
      <c r="CA3" s="946"/>
      <c r="CB3" s="946"/>
      <c r="CC3" s="946"/>
      <c r="CD3" s="946"/>
      <c r="CE3" s="946"/>
      <c r="CF3" s="946"/>
      <c r="CG3" s="946"/>
      <c r="CH3" s="946"/>
      <c r="CI3" s="946"/>
      <c r="CJ3" s="946"/>
      <c r="CK3" s="946"/>
      <c r="CL3" s="946"/>
      <c r="CM3" s="946"/>
      <c r="CN3" s="946"/>
      <c r="CO3" s="946"/>
      <c r="CP3" s="946"/>
      <c r="CQ3" s="946"/>
      <c r="CR3" s="946"/>
      <c r="CS3" s="946"/>
      <c r="CT3" s="946"/>
      <c r="CU3" s="946"/>
      <c r="CV3" s="946"/>
      <c r="CW3" s="946"/>
      <c r="CX3" s="946"/>
      <c r="CY3" s="946"/>
      <c r="CZ3" s="946"/>
      <c r="DA3" s="946"/>
      <c r="DB3" s="946"/>
      <c r="DC3" s="946"/>
      <c r="DD3" s="946"/>
      <c r="DE3" s="946"/>
      <c r="DF3" s="946"/>
      <c r="DG3" s="946"/>
      <c r="DH3" s="946"/>
      <c r="DI3" s="946"/>
      <c r="DJ3" s="946"/>
      <c r="DK3" s="946"/>
      <c r="DL3" s="946"/>
      <c r="DM3" s="946"/>
      <c r="DN3" s="946"/>
      <c r="DO3" s="946"/>
      <c r="DP3" s="946"/>
      <c r="DQ3" s="946"/>
      <c r="DR3" s="946"/>
      <c r="DS3" s="946"/>
      <c r="DT3" s="946"/>
      <c r="DU3" s="946"/>
      <c r="DV3" s="946"/>
      <c r="DW3" s="946"/>
      <c r="DX3" s="946"/>
      <c r="DY3" s="946"/>
      <c r="DZ3" s="946"/>
      <c r="EA3" s="946"/>
      <c r="EB3" s="946"/>
      <c r="EC3" s="946"/>
      <c r="ED3" s="946"/>
      <c r="EE3" s="946"/>
      <c r="EF3" s="946"/>
      <c r="EG3" s="946"/>
      <c r="EH3" s="946"/>
      <c r="EI3" s="946"/>
      <c r="EJ3" s="946"/>
      <c r="EK3" s="946"/>
      <c r="EL3" s="946"/>
      <c r="EM3" s="946"/>
      <c r="EN3" s="946"/>
      <c r="EO3" s="946"/>
      <c r="EP3" s="946"/>
      <c r="EQ3" s="946"/>
      <c r="ER3" s="946"/>
      <c r="ES3" s="946"/>
      <c r="ET3" s="946"/>
      <c r="EU3" s="946"/>
      <c r="EV3" s="946"/>
      <c r="EW3" s="946"/>
      <c r="EX3" s="946"/>
      <c r="EY3" s="946"/>
      <c r="EZ3" s="946"/>
      <c r="FB3" s="947"/>
      <c r="FC3" s="947"/>
      <c r="FD3" s="947"/>
      <c r="FE3" s="947"/>
      <c r="FF3" s="947"/>
      <c r="FG3" s="947"/>
      <c r="FH3" s="947"/>
      <c r="FI3" s="947"/>
      <c r="FJ3" s="947"/>
      <c r="FK3" s="393"/>
    </row>
    <row r="4" spans="1:169" s="355" customFormat="1" ht="14.5" customHeight="1">
      <c r="A4" s="800" t="s">
        <v>836</v>
      </c>
      <c r="B4" s="800"/>
      <c r="C4" s="801" t="s">
        <v>63</v>
      </c>
      <c r="D4" s="805" t="s">
        <v>837</v>
      </c>
      <c r="E4" s="806"/>
      <c r="F4" s="806"/>
      <c r="G4" s="806"/>
      <c r="H4" s="806"/>
      <c r="I4" s="806"/>
      <c r="J4" s="806"/>
      <c r="K4" s="806"/>
      <c r="L4" s="806"/>
      <c r="M4" s="806"/>
      <c r="N4" s="806"/>
      <c r="O4" s="806"/>
      <c r="P4" s="806"/>
      <c r="Q4" s="806"/>
      <c r="R4" s="806"/>
      <c r="S4" s="806"/>
      <c r="T4" s="806"/>
      <c r="U4" s="806"/>
      <c r="V4" s="806"/>
      <c r="W4" s="806"/>
      <c r="X4" s="806"/>
      <c r="Y4" s="806"/>
      <c r="Z4" s="806"/>
      <c r="AA4" s="806"/>
      <c r="AB4" s="806"/>
      <c r="AC4" s="806"/>
      <c r="AD4" s="806"/>
      <c r="AE4" s="806"/>
      <c r="AF4" s="806"/>
      <c r="AG4" s="806"/>
      <c r="AH4" s="806"/>
      <c r="AI4" s="806"/>
      <c r="AJ4" s="806"/>
      <c r="AK4" s="806"/>
      <c r="AL4" s="806"/>
      <c r="AM4" s="806"/>
      <c r="AN4" s="806"/>
      <c r="AO4" s="806"/>
      <c r="AP4" s="806"/>
      <c r="AQ4" s="806"/>
      <c r="AR4" s="806"/>
      <c r="AS4" s="806"/>
      <c r="AT4" s="806"/>
      <c r="AU4" s="806"/>
      <c r="AV4" s="806"/>
      <c r="AW4" s="806"/>
      <c r="AX4" s="806"/>
      <c r="AY4" s="806"/>
      <c r="AZ4" s="806"/>
      <c r="BA4" s="806"/>
      <c r="BB4" s="806"/>
      <c r="BC4" s="806"/>
      <c r="BD4" s="806"/>
      <c r="BE4" s="806"/>
      <c r="BF4" s="806"/>
      <c r="BG4" s="806"/>
      <c r="BH4" s="806"/>
      <c r="BI4" s="806"/>
      <c r="BJ4" s="806"/>
      <c r="BK4" s="806"/>
      <c r="BL4" s="806"/>
      <c r="BM4" s="806"/>
      <c r="BN4" s="806"/>
      <c r="BO4" s="806"/>
      <c r="BP4" s="806"/>
      <c r="BQ4" s="806"/>
      <c r="BR4" s="806"/>
      <c r="BS4" s="806"/>
      <c r="BT4" s="806"/>
      <c r="BU4" s="806"/>
      <c r="BV4" s="806"/>
      <c r="BW4" s="806"/>
      <c r="BX4" s="806"/>
      <c r="BY4" s="806"/>
      <c r="BZ4" s="806"/>
      <c r="CA4" s="806"/>
      <c r="CB4" s="806"/>
      <c r="CC4" s="806"/>
      <c r="CD4" s="806"/>
      <c r="CE4" s="806"/>
      <c r="CF4" s="806"/>
      <c r="CG4" s="806"/>
      <c r="CH4" s="806"/>
      <c r="CI4" s="806"/>
      <c r="CJ4" s="806"/>
      <c r="CK4" s="806"/>
      <c r="CL4" s="806"/>
      <c r="CM4" s="806"/>
      <c r="CN4" s="806"/>
      <c r="CO4" s="806"/>
      <c r="CP4" s="806"/>
      <c r="CQ4" s="806"/>
      <c r="CR4" s="806"/>
      <c r="CS4" s="806"/>
      <c r="CT4" s="806"/>
      <c r="CU4" s="806"/>
      <c r="CV4" s="806"/>
      <c r="CW4" s="806"/>
      <c r="CX4" s="806"/>
      <c r="CY4" s="806"/>
      <c r="CZ4" s="806"/>
      <c r="DA4" s="806"/>
      <c r="DB4" s="806"/>
      <c r="DC4" s="806"/>
      <c r="DD4" s="806"/>
      <c r="DE4" s="806"/>
      <c r="DF4" s="806"/>
      <c r="DG4" s="806"/>
      <c r="DH4" s="806"/>
      <c r="DI4" s="806"/>
      <c r="DJ4" s="806"/>
      <c r="DK4" s="806"/>
      <c r="DL4" s="806"/>
      <c r="DM4" s="806"/>
      <c r="DN4" s="806"/>
      <c r="DO4" s="806"/>
      <c r="DP4" s="806"/>
      <c r="DQ4" s="806"/>
      <c r="DR4" s="806"/>
      <c r="DS4" s="806"/>
      <c r="DT4" s="806"/>
      <c r="DU4" s="806"/>
      <c r="DV4" s="806"/>
      <c r="DW4" s="806"/>
      <c r="DX4" s="806"/>
      <c r="DY4" s="806"/>
      <c r="DZ4" s="806"/>
      <c r="EA4" s="806"/>
      <c r="EB4" s="806"/>
      <c r="EC4" s="806"/>
      <c r="ED4" s="806"/>
      <c r="EE4" s="806"/>
      <c r="EF4" s="806"/>
      <c r="EG4" s="806"/>
      <c r="EH4" s="806"/>
      <c r="EI4" s="806"/>
      <c r="EJ4" s="806"/>
      <c r="EK4" s="806"/>
      <c r="EL4" s="806"/>
      <c r="EM4" s="806"/>
      <c r="EN4" s="806"/>
      <c r="EO4" s="806"/>
      <c r="EP4" s="806"/>
      <c r="EQ4" s="806"/>
      <c r="ER4" s="806"/>
      <c r="ES4" s="806"/>
      <c r="ET4" s="806"/>
      <c r="EU4" s="806"/>
      <c r="EV4" s="806"/>
      <c r="EW4" s="806"/>
      <c r="EX4" s="801"/>
      <c r="EY4" s="801"/>
      <c r="EZ4" s="801"/>
      <c r="FA4" s="801"/>
      <c r="FB4" s="807" t="s">
        <v>838</v>
      </c>
      <c r="FC4" s="807"/>
      <c r="FD4" s="808"/>
      <c r="FE4" s="807"/>
      <c r="FF4" s="808"/>
      <c r="FG4" s="807"/>
      <c r="FH4" s="807"/>
      <c r="FI4" s="808"/>
      <c r="FJ4" s="807"/>
      <c r="FK4" s="808"/>
      <c r="FL4" s="806" t="s">
        <v>839</v>
      </c>
      <c r="FM4" s="799" t="s">
        <v>840</v>
      </c>
    </row>
    <row r="5" spans="1:169" s="355" customFormat="1" ht="32.5" customHeight="1">
      <c r="A5" s="800"/>
      <c r="B5" s="800"/>
      <c r="C5" s="801"/>
      <c r="D5" s="276" t="s">
        <v>95</v>
      </c>
      <c r="E5" s="277" t="s">
        <v>96</v>
      </c>
      <c r="F5" s="277" t="s">
        <v>97</v>
      </c>
      <c r="G5" s="277" t="s">
        <v>98</v>
      </c>
      <c r="H5" s="277" t="s">
        <v>99</v>
      </c>
      <c r="I5" s="277" t="s">
        <v>101</v>
      </c>
      <c r="J5" s="277" t="s">
        <v>102</v>
      </c>
      <c r="K5" s="277" t="s">
        <v>181</v>
      </c>
      <c r="L5" s="277" t="s">
        <v>182</v>
      </c>
      <c r="M5" s="277" t="s">
        <v>219</v>
      </c>
      <c r="N5" s="277" t="s">
        <v>183</v>
      </c>
      <c r="O5" s="277" t="s">
        <v>220</v>
      </c>
      <c r="P5" s="277" t="s">
        <v>221</v>
      </c>
      <c r="Q5" s="277" t="s">
        <v>222</v>
      </c>
      <c r="R5" s="277" t="s">
        <v>223</v>
      </c>
      <c r="S5" s="277" t="s">
        <v>224</v>
      </c>
      <c r="T5" s="277" t="s">
        <v>225</v>
      </c>
      <c r="U5" s="277" t="s">
        <v>226</v>
      </c>
      <c r="V5" s="277" t="s">
        <v>227</v>
      </c>
      <c r="W5" s="277" t="s">
        <v>228</v>
      </c>
      <c r="X5" s="277" t="s">
        <v>229</v>
      </c>
      <c r="Y5" s="277" t="s">
        <v>230</v>
      </c>
      <c r="Z5" s="361" t="s">
        <v>231</v>
      </c>
      <c r="AA5" s="361" t="s">
        <v>232</v>
      </c>
      <c r="AB5" s="277" t="s">
        <v>233</v>
      </c>
      <c r="AC5" s="277" t="s">
        <v>184</v>
      </c>
      <c r="AD5" s="277" t="s">
        <v>234</v>
      </c>
      <c r="AE5" s="277" t="s">
        <v>235</v>
      </c>
      <c r="AF5" s="277" t="s">
        <v>236</v>
      </c>
      <c r="AG5" s="277" t="s">
        <v>237</v>
      </c>
      <c r="AH5" s="277" t="s">
        <v>238</v>
      </c>
      <c r="AI5" s="277" t="s">
        <v>185</v>
      </c>
      <c r="AJ5" s="277" t="s">
        <v>186</v>
      </c>
      <c r="AK5" s="277" t="s">
        <v>239</v>
      </c>
      <c r="AL5" s="277" t="s">
        <v>187</v>
      </c>
      <c r="AM5" s="277" t="s">
        <v>188</v>
      </c>
      <c r="AN5" s="277" t="s">
        <v>189</v>
      </c>
      <c r="AO5" s="277" t="s">
        <v>190</v>
      </c>
      <c r="AP5" s="388" t="s">
        <v>240</v>
      </c>
      <c r="AQ5" s="277" t="s">
        <v>241</v>
      </c>
      <c r="AR5" s="277" t="s">
        <v>242</v>
      </c>
      <c r="AS5" s="277" t="s">
        <v>243</v>
      </c>
      <c r="AT5" s="277" t="s">
        <v>244</v>
      </c>
      <c r="AU5" s="277" t="s">
        <v>245</v>
      </c>
      <c r="AV5" s="277" t="s">
        <v>246</v>
      </c>
      <c r="AW5" s="277" t="s">
        <v>247</v>
      </c>
      <c r="AX5" s="277" t="s">
        <v>248</v>
      </c>
      <c r="AY5" s="277" t="s">
        <v>249</v>
      </c>
      <c r="AZ5" s="277" t="s">
        <v>250</v>
      </c>
      <c r="BA5" s="277" t="s">
        <v>191</v>
      </c>
      <c r="BB5" s="277" t="s">
        <v>192</v>
      </c>
      <c r="BC5" s="277" t="s">
        <v>251</v>
      </c>
      <c r="BD5" s="277" t="s">
        <v>252</v>
      </c>
      <c r="BE5" s="277" t="s">
        <v>253</v>
      </c>
      <c r="BF5" s="277" t="s">
        <v>254</v>
      </c>
      <c r="BG5" s="277" t="s">
        <v>255</v>
      </c>
      <c r="BH5" s="277" t="s">
        <v>256</v>
      </c>
      <c r="BI5" s="277" t="s">
        <v>257</v>
      </c>
      <c r="BJ5" s="277" t="s">
        <v>258</v>
      </c>
      <c r="BK5" s="277" t="s">
        <v>259</v>
      </c>
      <c r="BL5" s="277" t="s">
        <v>260</v>
      </c>
      <c r="BM5" s="277" t="s">
        <v>261</v>
      </c>
      <c r="BN5" s="277" t="s">
        <v>262</v>
      </c>
      <c r="BO5" s="277" t="s">
        <v>263</v>
      </c>
      <c r="BP5" s="277" t="s">
        <v>264</v>
      </c>
      <c r="BQ5" s="277" t="s">
        <v>193</v>
      </c>
      <c r="BR5" s="277" t="s">
        <v>265</v>
      </c>
      <c r="BS5" s="277" t="s">
        <v>266</v>
      </c>
      <c r="BT5" s="277" t="s">
        <v>267</v>
      </c>
      <c r="BU5" s="277" t="s">
        <v>268</v>
      </c>
      <c r="BV5" s="245" t="s">
        <v>269</v>
      </c>
      <c r="BW5" s="277" t="s">
        <v>270</v>
      </c>
      <c r="BX5" s="277" t="s">
        <v>271</v>
      </c>
      <c r="BY5" s="277" t="s">
        <v>272</v>
      </c>
      <c r="BZ5" s="277" t="s">
        <v>273</v>
      </c>
      <c r="CA5" s="277" t="s">
        <v>274</v>
      </c>
      <c r="CB5" s="245" t="s">
        <v>275</v>
      </c>
      <c r="CC5" s="277" t="s">
        <v>276</v>
      </c>
      <c r="CD5" s="277" t="s">
        <v>277</v>
      </c>
      <c r="CE5" s="277" t="s">
        <v>278</v>
      </c>
      <c r="CF5" s="277" t="s">
        <v>279</v>
      </c>
      <c r="CG5" s="277" t="s">
        <v>280</v>
      </c>
      <c r="CH5" s="277" t="s">
        <v>281</v>
      </c>
      <c r="CI5" s="277" t="s">
        <v>282</v>
      </c>
      <c r="CJ5" s="277" t="s">
        <v>283</v>
      </c>
      <c r="CK5" s="277" t="s">
        <v>284</v>
      </c>
      <c r="CL5" s="277" t="s">
        <v>285</v>
      </c>
      <c r="CM5" s="277" t="s">
        <v>286</v>
      </c>
      <c r="CN5" s="277" t="s">
        <v>287</v>
      </c>
      <c r="CO5" s="277" t="s">
        <v>288</v>
      </c>
      <c r="CP5" s="277" t="s">
        <v>289</v>
      </c>
      <c r="CQ5" s="277" t="s">
        <v>290</v>
      </c>
      <c r="CR5" s="277" t="s">
        <v>291</v>
      </c>
      <c r="CS5" s="277" t="s">
        <v>292</v>
      </c>
      <c r="CT5" s="277" t="s">
        <v>293</v>
      </c>
      <c r="CU5" s="277" t="s">
        <v>194</v>
      </c>
      <c r="CV5" s="277" t="s">
        <v>294</v>
      </c>
      <c r="CW5" s="277" t="s">
        <v>295</v>
      </c>
      <c r="CX5" s="277" t="s">
        <v>195</v>
      </c>
      <c r="CY5" s="277" t="s">
        <v>103</v>
      </c>
      <c r="CZ5" s="277" t="s">
        <v>104</v>
      </c>
      <c r="DA5" s="277" t="s">
        <v>196</v>
      </c>
      <c r="DB5" s="277" t="s">
        <v>296</v>
      </c>
      <c r="DC5" s="277" t="s">
        <v>297</v>
      </c>
      <c r="DD5" s="245" t="s">
        <v>298</v>
      </c>
      <c r="DE5" s="245" t="s">
        <v>299</v>
      </c>
      <c r="DF5" s="277" t="s">
        <v>300</v>
      </c>
      <c r="DG5" s="277" t="s">
        <v>301</v>
      </c>
      <c r="DH5" s="277" t="s">
        <v>302</v>
      </c>
      <c r="DI5" s="277" t="s">
        <v>303</v>
      </c>
      <c r="DJ5" s="277" t="s">
        <v>304</v>
      </c>
      <c r="DK5" s="277" t="s">
        <v>305</v>
      </c>
      <c r="DL5" s="388" t="s">
        <v>306</v>
      </c>
      <c r="DM5" s="277" t="s">
        <v>307</v>
      </c>
      <c r="DN5" s="277" t="s">
        <v>308</v>
      </c>
      <c r="DO5" s="277" t="s">
        <v>309</v>
      </c>
      <c r="DP5" s="277" t="s">
        <v>310</v>
      </c>
      <c r="DQ5" s="277" t="s">
        <v>311</v>
      </c>
      <c r="DR5" s="277" t="s">
        <v>312</v>
      </c>
      <c r="DS5" s="277" t="s">
        <v>313</v>
      </c>
      <c r="DT5" s="277" t="s">
        <v>314</v>
      </c>
      <c r="DU5" s="277" t="s">
        <v>315</v>
      </c>
      <c r="DV5" s="277" t="s">
        <v>316</v>
      </c>
      <c r="DW5" s="277" t="s">
        <v>317</v>
      </c>
      <c r="DX5" s="277" t="s">
        <v>318</v>
      </c>
      <c r="DY5" s="277" t="s">
        <v>319</v>
      </c>
      <c r="DZ5" s="388" t="s">
        <v>320</v>
      </c>
      <c r="EA5" s="277" t="s">
        <v>321</v>
      </c>
      <c r="EB5" s="277" t="s">
        <v>322</v>
      </c>
      <c r="EC5" s="277" t="s">
        <v>323</v>
      </c>
      <c r="ED5" s="277" t="s">
        <v>324</v>
      </c>
      <c r="EE5" s="277" t="s">
        <v>325</v>
      </c>
      <c r="EF5" s="277" t="s">
        <v>326</v>
      </c>
      <c r="EG5" s="277" t="s">
        <v>327</v>
      </c>
      <c r="EH5" s="277" t="s">
        <v>328</v>
      </c>
      <c r="EI5" s="277" t="s">
        <v>329</v>
      </c>
      <c r="EJ5" s="277" t="s">
        <v>330</v>
      </c>
      <c r="EK5" s="277" t="s">
        <v>331</v>
      </c>
      <c r="EL5" s="277" t="s">
        <v>332</v>
      </c>
      <c r="EM5" s="277" t="s">
        <v>333</v>
      </c>
      <c r="EN5" s="277" t="s">
        <v>334</v>
      </c>
      <c r="EO5" s="277" t="s">
        <v>335</v>
      </c>
      <c r="EP5" s="277" t="s">
        <v>336</v>
      </c>
      <c r="EQ5" s="277" t="s">
        <v>337</v>
      </c>
      <c r="ER5" s="277" t="s">
        <v>338</v>
      </c>
      <c r="ES5" s="277" t="s">
        <v>339</v>
      </c>
      <c r="ET5" s="277" t="s">
        <v>340</v>
      </c>
      <c r="EU5" s="277" t="s">
        <v>341</v>
      </c>
      <c r="EV5" s="277" t="s">
        <v>342</v>
      </c>
      <c r="EW5" s="277" t="s">
        <v>343</v>
      </c>
      <c r="EX5" s="277" t="s">
        <v>344</v>
      </c>
      <c r="EY5" s="277" t="s">
        <v>345</v>
      </c>
      <c r="EZ5" s="277" t="s">
        <v>346</v>
      </c>
      <c r="FA5" s="363" t="s">
        <v>841</v>
      </c>
      <c r="FB5" s="364" t="s">
        <v>842</v>
      </c>
      <c r="FC5" s="364" t="s">
        <v>843</v>
      </c>
      <c r="FD5" s="365" t="s">
        <v>844</v>
      </c>
      <c r="FE5" s="364" t="s">
        <v>845</v>
      </c>
      <c r="FF5" s="365" t="s">
        <v>846</v>
      </c>
      <c r="FG5" s="364" t="s">
        <v>847</v>
      </c>
      <c r="FH5" s="364" t="s">
        <v>848</v>
      </c>
      <c r="FI5" s="365" t="s">
        <v>849</v>
      </c>
      <c r="FJ5" s="364" t="s">
        <v>850</v>
      </c>
      <c r="FK5" s="365" t="s">
        <v>851</v>
      </c>
      <c r="FL5" s="806"/>
      <c r="FM5" s="799"/>
    </row>
    <row r="6" spans="1:169">
      <c r="A6" s="802" t="s">
        <v>63</v>
      </c>
      <c r="B6" s="802"/>
      <c r="C6" s="360" t="s">
        <v>852</v>
      </c>
      <c r="D6" s="948" t="s">
        <v>520</v>
      </c>
      <c r="E6" s="948" t="s">
        <v>521</v>
      </c>
      <c r="F6" s="948" t="s">
        <v>522</v>
      </c>
      <c r="G6" s="948" t="s">
        <v>523</v>
      </c>
      <c r="H6" s="948" t="s">
        <v>524</v>
      </c>
      <c r="I6" s="948" t="s">
        <v>525</v>
      </c>
      <c r="J6" s="948" t="s">
        <v>526</v>
      </c>
      <c r="K6" s="948" t="s">
        <v>527</v>
      </c>
      <c r="L6" s="948" t="s">
        <v>528</v>
      </c>
      <c r="M6" s="948" t="s">
        <v>529</v>
      </c>
      <c r="N6" s="948" t="s">
        <v>530</v>
      </c>
      <c r="O6" s="948" t="s">
        <v>531</v>
      </c>
      <c r="P6" s="948" t="s">
        <v>532</v>
      </c>
      <c r="Q6" s="948" t="s">
        <v>533</v>
      </c>
      <c r="R6" s="948" t="s">
        <v>534</v>
      </c>
      <c r="S6" s="948" t="s">
        <v>535</v>
      </c>
      <c r="T6" s="948" t="s">
        <v>536</v>
      </c>
      <c r="U6" s="948" t="s">
        <v>537</v>
      </c>
      <c r="V6" s="948" t="s">
        <v>538</v>
      </c>
      <c r="W6" s="948" t="s">
        <v>539</v>
      </c>
      <c r="X6" s="948" t="s">
        <v>540</v>
      </c>
      <c r="Y6" s="948" t="s">
        <v>541</v>
      </c>
      <c r="Z6" s="948" t="s">
        <v>542</v>
      </c>
      <c r="AA6" s="948" t="s">
        <v>543</v>
      </c>
      <c r="AB6" s="948" t="s">
        <v>544</v>
      </c>
      <c r="AC6" s="948" t="s">
        <v>545</v>
      </c>
      <c r="AD6" s="948" t="s">
        <v>546</v>
      </c>
      <c r="AE6" s="948" t="s">
        <v>547</v>
      </c>
      <c r="AF6" s="948" t="s">
        <v>548</v>
      </c>
      <c r="AG6" s="948" t="s">
        <v>549</v>
      </c>
      <c r="AH6" s="948" t="s">
        <v>550</v>
      </c>
      <c r="AI6" s="948" t="s">
        <v>551</v>
      </c>
      <c r="AJ6" s="948" t="s">
        <v>552</v>
      </c>
      <c r="AK6" s="948" t="s">
        <v>553</v>
      </c>
      <c r="AL6" s="948" t="s">
        <v>554</v>
      </c>
      <c r="AM6" s="948" t="s">
        <v>555</v>
      </c>
      <c r="AN6" s="948" t="s">
        <v>556</v>
      </c>
      <c r="AO6" s="948" t="s">
        <v>557</v>
      </c>
      <c r="AP6" s="948" t="s">
        <v>558</v>
      </c>
      <c r="AQ6" s="948" t="s">
        <v>559</v>
      </c>
      <c r="AR6" s="948" t="s">
        <v>560</v>
      </c>
      <c r="AS6" s="948" t="s">
        <v>561</v>
      </c>
      <c r="AT6" s="948" t="s">
        <v>562</v>
      </c>
      <c r="AU6" s="948" t="s">
        <v>563</v>
      </c>
      <c r="AV6" s="948" t="s">
        <v>564</v>
      </c>
      <c r="AW6" s="948" t="s">
        <v>565</v>
      </c>
      <c r="AX6" s="948" t="s">
        <v>566</v>
      </c>
      <c r="AY6" s="948" t="s">
        <v>567</v>
      </c>
      <c r="AZ6" s="948" t="s">
        <v>568</v>
      </c>
      <c r="BA6" s="948" t="s">
        <v>569</v>
      </c>
      <c r="BB6" s="948" t="s">
        <v>570</v>
      </c>
      <c r="BC6" s="948" t="s">
        <v>571</v>
      </c>
      <c r="BD6" s="948" t="s">
        <v>572</v>
      </c>
      <c r="BE6" s="948" t="s">
        <v>573</v>
      </c>
      <c r="BF6" s="948" t="s">
        <v>574</v>
      </c>
      <c r="BG6" s="948" t="s">
        <v>575</v>
      </c>
      <c r="BH6" s="948" t="s">
        <v>576</v>
      </c>
      <c r="BI6" s="948" t="s">
        <v>577</v>
      </c>
      <c r="BJ6" s="948" t="s">
        <v>578</v>
      </c>
      <c r="BK6" s="948" t="s">
        <v>579</v>
      </c>
      <c r="BL6" s="948" t="s">
        <v>580</v>
      </c>
      <c r="BM6" s="948" t="s">
        <v>581</v>
      </c>
      <c r="BN6" s="948" t="s">
        <v>582</v>
      </c>
      <c r="BO6" s="948" t="s">
        <v>583</v>
      </c>
      <c r="BP6" s="948" t="s">
        <v>584</v>
      </c>
      <c r="BQ6" s="948" t="s">
        <v>585</v>
      </c>
      <c r="BR6" s="948" t="s">
        <v>586</v>
      </c>
      <c r="BS6" s="948" t="s">
        <v>587</v>
      </c>
      <c r="BT6" s="948" t="s">
        <v>588</v>
      </c>
      <c r="BU6" s="948" t="s">
        <v>589</v>
      </c>
      <c r="BV6" s="948" t="s">
        <v>590</v>
      </c>
      <c r="BW6" s="948" t="s">
        <v>591</v>
      </c>
      <c r="BX6" s="948" t="s">
        <v>592</v>
      </c>
      <c r="BY6" s="948" t="s">
        <v>593</v>
      </c>
      <c r="BZ6" s="948" t="s">
        <v>594</v>
      </c>
      <c r="CA6" s="948" t="s">
        <v>595</v>
      </c>
      <c r="CB6" s="948" t="s">
        <v>596</v>
      </c>
      <c r="CC6" s="948" t="s">
        <v>597</v>
      </c>
      <c r="CD6" s="948" t="s">
        <v>598</v>
      </c>
      <c r="CE6" s="948" t="s">
        <v>599</v>
      </c>
      <c r="CF6" s="948" t="s">
        <v>600</v>
      </c>
      <c r="CG6" s="948" t="s">
        <v>601</v>
      </c>
      <c r="CH6" s="948" t="s">
        <v>602</v>
      </c>
      <c r="CI6" s="948" t="s">
        <v>603</v>
      </c>
      <c r="CJ6" s="948" t="s">
        <v>604</v>
      </c>
      <c r="CK6" s="948" t="s">
        <v>605</v>
      </c>
      <c r="CL6" s="948" t="s">
        <v>606</v>
      </c>
      <c r="CM6" s="948" t="s">
        <v>607</v>
      </c>
      <c r="CN6" s="948" t="s">
        <v>608</v>
      </c>
      <c r="CO6" s="948" t="s">
        <v>609</v>
      </c>
      <c r="CP6" s="948" t="s">
        <v>610</v>
      </c>
      <c r="CQ6" s="948" t="s">
        <v>611</v>
      </c>
      <c r="CR6" s="948" t="s">
        <v>612</v>
      </c>
      <c r="CS6" s="948" t="s">
        <v>613</v>
      </c>
      <c r="CT6" s="948" t="s">
        <v>614</v>
      </c>
      <c r="CU6" s="948" t="s">
        <v>615</v>
      </c>
      <c r="CV6" s="948" t="s">
        <v>616</v>
      </c>
      <c r="CW6" s="948" t="s">
        <v>617</v>
      </c>
      <c r="CX6" s="948" t="s">
        <v>618</v>
      </c>
      <c r="CY6" s="948" t="s">
        <v>619</v>
      </c>
      <c r="CZ6" s="948" t="s">
        <v>620</v>
      </c>
      <c r="DA6" s="948" t="s">
        <v>621</v>
      </c>
      <c r="DB6" s="948" t="s">
        <v>622</v>
      </c>
      <c r="DC6" s="948" t="s">
        <v>623</v>
      </c>
      <c r="DD6" s="948" t="s">
        <v>624</v>
      </c>
      <c r="DE6" s="948" t="s">
        <v>625</v>
      </c>
      <c r="DF6" s="948" t="s">
        <v>626</v>
      </c>
      <c r="DG6" s="948" t="s">
        <v>627</v>
      </c>
      <c r="DH6" s="948" t="s">
        <v>628</v>
      </c>
      <c r="DI6" s="948" t="s">
        <v>629</v>
      </c>
      <c r="DJ6" s="948" t="s">
        <v>630</v>
      </c>
      <c r="DK6" s="948" t="s">
        <v>631</v>
      </c>
      <c r="DL6" s="948" t="s">
        <v>632</v>
      </c>
      <c r="DM6" s="948" t="s">
        <v>633</v>
      </c>
      <c r="DN6" s="948" t="s">
        <v>634</v>
      </c>
      <c r="DO6" s="948" t="s">
        <v>635</v>
      </c>
      <c r="DP6" s="948" t="s">
        <v>636</v>
      </c>
      <c r="DQ6" s="948" t="s">
        <v>637</v>
      </c>
      <c r="DR6" s="948" t="s">
        <v>638</v>
      </c>
      <c r="DS6" s="948" t="s">
        <v>639</v>
      </c>
      <c r="DT6" s="948" t="s">
        <v>640</v>
      </c>
      <c r="DU6" s="948" t="s">
        <v>641</v>
      </c>
      <c r="DV6" s="948" t="s">
        <v>642</v>
      </c>
      <c r="DW6" s="948" t="s">
        <v>643</v>
      </c>
      <c r="DX6" s="948" t="s">
        <v>644</v>
      </c>
      <c r="DY6" s="948" t="s">
        <v>645</v>
      </c>
      <c r="DZ6" s="948" t="s">
        <v>646</v>
      </c>
      <c r="EA6" s="948" t="s">
        <v>647</v>
      </c>
      <c r="EB6" s="948" t="s">
        <v>648</v>
      </c>
      <c r="EC6" s="948" t="s">
        <v>649</v>
      </c>
      <c r="ED6" s="948" t="s">
        <v>650</v>
      </c>
      <c r="EE6" s="948" t="s">
        <v>651</v>
      </c>
      <c r="EF6" s="948" t="s">
        <v>652</v>
      </c>
      <c r="EG6" s="948" t="s">
        <v>653</v>
      </c>
      <c r="EH6" s="948" t="s">
        <v>654</v>
      </c>
      <c r="EI6" s="948" t="s">
        <v>655</v>
      </c>
      <c r="EJ6" s="948" t="s">
        <v>656</v>
      </c>
      <c r="EK6" s="948" t="s">
        <v>657</v>
      </c>
      <c r="EL6" s="948" t="s">
        <v>658</v>
      </c>
      <c r="EM6" s="948" t="s">
        <v>659</v>
      </c>
      <c r="EN6" s="948" t="s">
        <v>660</v>
      </c>
      <c r="EO6" s="948" t="s">
        <v>661</v>
      </c>
      <c r="EP6" s="948" t="s">
        <v>662</v>
      </c>
      <c r="EQ6" s="948" t="s">
        <v>663</v>
      </c>
      <c r="ER6" s="948" t="s">
        <v>664</v>
      </c>
      <c r="ES6" s="948" t="s">
        <v>665</v>
      </c>
      <c r="ET6" s="948" t="s">
        <v>666</v>
      </c>
      <c r="EU6" s="948" t="s">
        <v>667</v>
      </c>
      <c r="EV6" s="948" t="s">
        <v>668</v>
      </c>
      <c r="EW6" s="948" t="s">
        <v>669</v>
      </c>
      <c r="EX6" s="948" t="s">
        <v>670</v>
      </c>
      <c r="EY6" s="948" t="s">
        <v>671</v>
      </c>
      <c r="EZ6" s="948" t="s">
        <v>672</v>
      </c>
      <c r="FA6" s="948" t="s">
        <v>673</v>
      </c>
      <c r="FB6" s="948" t="s">
        <v>674</v>
      </c>
      <c r="FC6" s="948" t="s">
        <v>675</v>
      </c>
      <c r="FD6" s="949" t="s">
        <v>676</v>
      </c>
      <c r="FE6" s="948" t="s">
        <v>677</v>
      </c>
      <c r="FF6" s="949" t="s">
        <v>678</v>
      </c>
      <c r="FG6" s="948" t="s">
        <v>679</v>
      </c>
      <c r="FH6" s="948" t="s">
        <v>680</v>
      </c>
      <c r="FI6" s="949" t="s">
        <v>681</v>
      </c>
      <c r="FJ6" s="950" t="s">
        <v>682</v>
      </c>
      <c r="FK6" s="951" t="s">
        <v>683</v>
      </c>
      <c r="FL6" s="952" t="s">
        <v>684</v>
      </c>
      <c r="FM6" s="951" t="s">
        <v>429</v>
      </c>
    </row>
    <row r="7" spans="1:169" ht="15">
      <c r="A7" s="803" t="s">
        <v>866</v>
      </c>
      <c r="B7" s="277" t="s">
        <v>95</v>
      </c>
      <c r="C7" s="366" t="s">
        <v>685</v>
      </c>
      <c r="D7" s="953">
        <v>81659022.417230621</v>
      </c>
      <c r="E7" s="953">
        <v>0</v>
      </c>
      <c r="F7" s="953">
        <v>28912191.672336742</v>
      </c>
      <c r="G7" s="953">
        <v>1003088.455423346</v>
      </c>
      <c r="H7" s="953">
        <v>6240357.6646247702</v>
      </c>
      <c r="I7" s="953">
        <v>0</v>
      </c>
      <c r="J7" s="953">
        <v>0</v>
      </c>
      <c r="K7" s="953">
        <v>0</v>
      </c>
      <c r="L7" s="953">
        <v>0</v>
      </c>
      <c r="M7" s="953">
        <v>0.42583635231105099</v>
      </c>
      <c r="N7" s="953">
        <v>0</v>
      </c>
      <c r="O7" s="953">
        <v>89891080.02236031</v>
      </c>
      <c r="P7" s="953">
        <v>45826416.335574768</v>
      </c>
      <c r="Q7" s="953">
        <v>42564810.927623034</v>
      </c>
      <c r="R7" s="953">
        <v>6078784.1834367318</v>
      </c>
      <c r="S7" s="953">
        <v>2924368.6066106693</v>
      </c>
      <c r="T7" s="953">
        <v>119185.92707503714</v>
      </c>
      <c r="U7" s="953">
        <v>50343619.489168309</v>
      </c>
      <c r="V7" s="953">
        <v>2507504.5189104402</v>
      </c>
      <c r="W7" s="953">
        <v>16154.249647581222</v>
      </c>
      <c r="X7" s="953">
        <v>7654430.470625381</v>
      </c>
      <c r="Y7" s="953">
        <v>19160025.675005738</v>
      </c>
      <c r="Z7" s="953">
        <v>18582272.741244577</v>
      </c>
      <c r="AA7" s="953">
        <v>6861582.8087032698</v>
      </c>
      <c r="AB7" s="953">
        <v>10025829.250948533</v>
      </c>
      <c r="AC7" s="953">
        <v>6587966.1449432466</v>
      </c>
      <c r="AD7" s="953">
        <v>40972239.646780826</v>
      </c>
      <c r="AE7" s="953">
        <v>207638.25531779448</v>
      </c>
      <c r="AF7" s="953">
        <v>4427229.0898247911</v>
      </c>
      <c r="AG7" s="953">
        <v>0</v>
      </c>
      <c r="AH7" s="953">
        <v>1218140.2841921558</v>
      </c>
      <c r="AI7" s="953">
        <v>0</v>
      </c>
      <c r="AJ7" s="953">
        <v>0</v>
      </c>
      <c r="AK7" s="953">
        <v>0</v>
      </c>
      <c r="AL7" s="953">
        <v>3604995.0827521225</v>
      </c>
      <c r="AM7" s="953">
        <v>300371.28583617462</v>
      </c>
      <c r="AN7" s="953">
        <v>11483435.980494244</v>
      </c>
      <c r="AO7" s="953">
        <v>0</v>
      </c>
      <c r="AP7" s="953">
        <v>1397140.8077145685</v>
      </c>
      <c r="AQ7" s="953">
        <v>473932.40656689776</v>
      </c>
      <c r="AR7" s="953">
        <v>0</v>
      </c>
      <c r="AS7" s="953">
        <v>0</v>
      </c>
      <c r="AT7" s="953">
        <v>1029760.3817128206</v>
      </c>
      <c r="AU7" s="953">
        <v>695373.39934545278</v>
      </c>
      <c r="AV7" s="953">
        <v>313599.4638553579</v>
      </c>
      <c r="AW7" s="953">
        <v>98160.593925356006</v>
      </c>
      <c r="AX7" s="953">
        <v>4014.46014847573</v>
      </c>
      <c r="AY7" s="953">
        <v>2615477.9677059813</v>
      </c>
      <c r="AZ7" s="953">
        <v>488577.17037480173</v>
      </c>
      <c r="BA7" s="953">
        <v>22773895.340392035</v>
      </c>
      <c r="BB7" s="953">
        <v>598289.20050383825</v>
      </c>
      <c r="BC7" s="953">
        <v>0</v>
      </c>
      <c r="BD7" s="953">
        <v>0</v>
      </c>
      <c r="BE7" s="953">
        <v>0</v>
      </c>
      <c r="BF7" s="953">
        <v>0</v>
      </c>
      <c r="BG7" s="953">
        <v>0</v>
      </c>
      <c r="BH7" s="953">
        <v>0</v>
      </c>
      <c r="BI7" s="953">
        <v>0</v>
      </c>
      <c r="BJ7" s="953">
        <v>0</v>
      </c>
      <c r="BK7" s="953">
        <v>0</v>
      </c>
      <c r="BL7" s="953">
        <v>0</v>
      </c>
      <c r="BM7" s="953">
        <v>0</v>
      </c>
      <c r="BN7" s="953">
        <v>0</v>
      </c>
      <c r="BO7" s="953">
        <v>0</v>
      </c>
      <c r="BP7" s="953">
        <v>0</v>
      </c>
      <c r="BQ7" s="953">
        <v>0</v>
      </c>
      <c r="BR7" s="953">
        <v>0</v>
      </c>
      <c r="BS7" s="953">
        <v>0</v>
      </c>
      <c r="BT7" s="953">
        <v>0</v>
      </c>
      <c r="BU7" s="953">
        <v>0</v>
      </c>
      <c r="BV7" s="953">
        <v>0</v>
      </c>
      <c r="BW7" s="953">
        <v>0</v>
      </c>
      <c r="BX7" s="953">
        <v>0</v>
      </c>
      <c r="BY7" s="953">
        <v>0</v>
      </c>
      <c r="BZ7" s="953">
        <v>0</v>
      </c>
      <c r="CA7" s="953">
        <v>0</v>
      </c>
      <c r="CB7" s="953">
        <v>0</v>
      </c>
      <c r="CC7" s="953">
        <v>0</v>
      </c>
      <c r="CD7" s="953">
        <v>0</v>
      </c>
      <c r="CE7" s="953">
        <v>0</v>
      </c>
      <c r="CF7" s="953">
        <v>0</v>
      </c>
      <c r="CG7" s="953">
        <v>0</v>
      </c>
      <c r="CH7" s="953">
        <v>0</v>
      </c>
      <c r="CI7" s="953">
        <v>0</v>
      </c>
      <c r="CJ7" s="953">
        <v>0</v>
      </c>
      <c r="CK7" s="953">
        <v>0</v>
      </c>
      <c r="CL7" s="953">
        <v>0</v>
      </c>
      <c r="CM7" s="953">
        <v>0</v>
      </c>
      <c r="CN7" s="953">
        <v>0</v>
      </c>
      <c r="CO7" s="953">
        <v>0</v>
      </c>
      <c r="CP7" s="953">
        <v>0</v>
      </c>
      <c r="CQ7" s="953">
        <v>0</v>
      </c>
      <c r="CR7" s="953">
        <v>0</v>
      </c>
      <c r="CS7" s="953">
        <v>0</v>
      </c>
      <c r="CT7" s="953">
        <v>0</v>
      </c>
      <c r="CU7" s="953">
        <v>0</v>
      </c>
      <c r="CV7" s="953">
        <v>1002825.0249474581</v>
      </c>
      <c r="CW7" s="953">
        <v>0</v>
      </c>
      <c r="CX7" s="953">
        <v>0</v>
      </c>
      <c r="CY7" s="953">
        <v>93349.311860011236</v>
      </c>
      <c r="CZ7" s="953">
        <v>274.87446123111783</v>
      </c>
      <c r="DA7" s="953">
        <v>0</v>
      </c>
      <c r="DB7" s="953">
        <v>4390634.6692617349</v>
      </c>
      <c r="DC7" s="953">
        <v>958894.03400104225</v>
      </c>
      <c r="DD7" s="953">
        <v>0</v>
      </c>
      <c r="DE7" s="953">
        <v>0</v>
      </c>
      <c r="DF7" s="953">
        <v>0</v>
      </c>
      <c r="DG7" s="953">
        <v>687599.15142734803</v>
      </c>
      <c r="DH7" s="953">
        <v>0</v>
      </c>
      <c r="DI7" s="953">
        <v>0</v>
      </c>
      <c r="DJ7" s="953">
        <v>3311.49091162889</v>
      </c>
      <c r="DK7" s="953">
        <v>9462.4761682526532</v>
      </c>
      <c r="DL7" s="953">
        <v>0</v>
      </c>
      <c r="DM7" s="953">
        <v>0</v>
      </c>
      <c r="DN7" s="953">
        <v>0</v>
      </c>
      <c r="DO7" s="953">
        <v>461.62440654496129</v>
      </c>
      <c r="DP7" s="953">
        <v>0</v>
      </c>
      <c r="DQ7" s="953">
        <v>0</v>
      </c>
      <c r="DR7" s="953">
        <v>0</v>
      </c>
      <c r="DS7" s="953">
        <v>0</v>
      </c>
      <c r="DT7" s="953">
        <v>69079.827240022409</v>
      </c>
      <c r="DU7" s="953">
        <v>0</v>
      </c>
      <c r="DV7" s="953">
        <v>344420.64601719979</v>
      </c>
      <c r="DW7" s="953">
        <v>15508827.008323641</v>
      </c>
      <c r="DX7" s="953">
        <v>486494.36173639965</v>
      </c>
      <c r="DY7" s="953">
        <v>0</v>
      </c>
      <c r="DZ7" s="953">
        <v>0</v>
      </c>
      <c r="EA7" s="953">
        <v>0</v>
      </c>
      <c r="EB7" s="953">
        <v>0</v>
      </c>
      <c r="EC7" s="953">
        <v>0</v>
      </c>
      <c r="ED7" s="953">
        <v>0</v>
      </c>
      <c r="EE7" s="953">
        <v>0</v>
      </c>
      <c r="EF7" s="953">
        <v>336444.04635602626</v>
      </c>
      <c r="EG7" s="953">
        <v>0</v>
      </c>
      <c r="EH7" s="953">
        <v>7323433.7463093707</v>
      </c>
      <c r="EI7" s="953">
        <v>1930943.8914797627</v>
      </c>
      <c r="EJ7" s="953">
        <v>802543.41640362376</v>
      </c>
      <c r="EK7" s="953">
        <v>337330.09722973156</v>
      </c>
      <c r="EL7" s="953">
        <v>8083.5077711830527</v>
      </c>
      <c r="EM7" s="953">
        <v>190390.07059027787</v>
      </c>
      <c r="EN7" s="953">
        <v>9127587.5134067312</v>
      </c>
      <c r="EO7" s="953">
        <v>1962533.3583852649</v>
      </c>
      <c r="EP7" s="953">
        <v>31021.28641440779</v>
      </c>
      <c r="EQ7" s="953">
        <v>599442.21445545007</v>
      </c>
      <c r="ER7" s="953">
        <v>208372.16578579808</v>
      </c>
      <c r="ES7" s="953">
        <v>329216.50609615823</v>
      </c>
      <c r="ET7" s="953">
        <v>0</v>
      </c>
      <c r="EU7" s="953">
        <v>29140.125725527796</v>
      </c>
      <c r="EV7" s="953">
        <v>142695.21318604183</v>
      </c>
      <c r="EW7" s="953">
        <v>76735.002806918288</v>
      </c>
      <c r="EX7" s="953">
        <v>30603.390902208885</v>
      </c>
      <c r="EY7" s="953">
        <v>0</v>
      </c>
      <c r="EZ7" s="953">
        <v>0</v>
      </c>
      <c r="FA7" s="954">
        <v>566683112.85883999</v>
      </c>
      <c r="FB7" s="955">
        <v>58031835.618645318</v>
      </c>
      <c r="FC7" s="955">
        <v>100374794.13935024</v>
      </c>
      <c r="FD7" s="954">
        <v>158406629.75799555</v>
      </c>
      <c r="FE7" s="955">
        <v>0</v>
      </c>
      <c r="FF7" s="954">
        <v>158406629.75799555</v>
      </c>
      <c r="FG7" s="955">
        <v>0</v>
      </c>
      <c r="FH7" s="955">
        <v>17363872.46604073</v>
      </c>
      <c r="FI7" s="954">
        <v>17363872.46604073</v>
      </c>
      <c r="FJ7" s="955">
        <v>14971132.176170794</v>
      </c>
      <c r="FK7" s="956">
        <v>190741634.40020707</v>
      </c>
      <c r="FL7" s="955">
        <v>49535073.517303593</v>
      </c>
      <c r="FM7" s="954">
        <v>707889673.7417438</v>
      </c>
    </row>
    <row r="8" spans="1:169" ht="15">
      <c r="A8" s="803"/>
      <c r="B8" s="277" t="s">
        <v>96</v>
      </c>
      <c r="C8" s="366" t="s">
        <v>686</v>
      </c>
      <c r="D8" s="953">
        <v>143.06821308427212</v>
      </c>
      <c r="E8" s="953">
        <v>3546732.2408924499</v>
      </c>
      <c r="F8" s="953">
        <v>0</v>
      </c>
      <c r="G8" s="953">
        <v>0</v>
      </c>
      <c r="H8" s="953">
        <v>285204.5759375912</v>
      </c>
      <c r="I8" s="953">
        <v>203490.68408443307</v>
      </c>
      <c r="J8" s="953">
        <v>2231.1266199761021</v>
      </c>
      <c r="K8" s="953">
        <v>4514.9771425245017</v>
      </c>
      <c r="L8" s="953">
        <v>11542.382060462291</v>
      </c>
      <c r="M8" s="953">
        <v>14308.332939689919</v>
      </c>
      <c r="N8" s="953">
        <v>118.54890296878776</v>
      </c>
      <c r="O8" s="953">
        <v>1964.0781906579091</v>
      </c>
      <c r="P8" s="953">
        <v>6382.9581739528603</v>
      </c>
      <c r="Q8" s="953">
        <v>15490.863338668405</v>
      </c>
      <c r="R8" s="953">
        <v>371.22682276140927</v>
      </c>
      <c r="S8" s="953">
        <v>1521.4196890421374</v>
      </c>
      <c r="T8" s="953">
        <v>347.09759899111498</v>
      </c>
      <c r="U8" s="953">
        <v>124929.3248119832</v>
      </c>
      <c r="V8" s="953">
        <v>389.79365526014021</v>
      </c>
      <c r="W8" s="953">
        <v>399.98391232642746</v>
      </c>
      <c r="X8" s="953">
        <v>670.04955323473575</v>
      </c>
      <c r="Y8" s="953">
        <v>54154.111548933644</v>
      </c>
      <c r="Z8" s="953">
        <v>11597.554765786337</v>
      </c>
      <c r="AA8" s="953">
        <v>29628.683872332222</v>
      </c>
      <c r="AB8" s="953">
        <v>3109.1738983186733</v>
      </c>
      <c r="AC8" s="953">
        <v>3598.2895675654358</v>
      </c>
      <c r="AD8" s="953">
        <v>20854.494209426863</v>
      </c>
      <c r="AE8" s="953">
        <v>140.16355256837934</v>
      </c>
      <c r="AF8" s="953">
        <v>784.06207811880756</v>
      </c>
      <c r="AG8" s="953">
        <v>0</v>
      </c>
      <c r="AH8" s="953">
        <v>0</v>
      </c>
      <c r="AI8" s="953">
        <v>0</v>
      </c>
      <c r="AJ8" s="953">
        <v>0</v>
      </c>
      <c r="AK8" s="953">
        <v>275819.43409767287</v>
      </c>
      <c r="AL8" s="953">
        <v>25138026.134916432</v>
      </c>
      <c r="AM8" s="953">
        <v>2712076.3213019702</v>
      </c>
      <c r="AN8" s="953">
        <v>5592718.1068485454</v>
      </c>
      <c r="AO8" s="953">
        <v>0</v>
      </c>
      <c r="AP8" s="953">
        <v>1156207.2269511202</v>
      </c>
      <c r="AQ8" s="953">
        <v>139457.64478199134</v>
      </c>
      <c r="AR8" s="953">
        <v>13752.835587886531</v>
      </c>
      <c r="AS8" s="953">
        <v>2051.5248302845685</v>
      </c>
      <c r="AT8" s="953">
        <v>0</v>
      </c>
      <c r="AU8" s="953">
        <v>2324.8493248010768</v>
      </c>
      <c r="AV8" s="953">
        <v>815.28232290069627</v>
      </c>
      <c r="AW8" s="953">
        <v>2067.4766202927476</v>
      </c>
      <c r="AX8" s="953">
        <v>112516.27056996575</v>
      </c>
      <c r="AY8" s="953">
        <v>2582940.0347853568</v>
      </c>
      <c r="AZ8" s="953">
        <v>109185.5153236473</v>
      </c>
      <c r="BA8" s="953">
        <v>163414.82173614716</v>
      </c>
      <c r="BB8" s="953">
        <v>29258.61377037963</v>
      </c>
      <c r="BC8" s="953">
        <v>7680873.6462266669</v>
      </c>
      <c r="BD8" s="953">
        <v>0</v>
      </c>
      <c r="BE8" s="953">
        <v>5802.5989440587036</v>
      </c>
      <c r="BF8" s="953">
        <v>116723.12566478616</v>
      </c>
      <c r="BG8" s="953">
        <v>52733.603174682277</v>
      </c>
      <c r="BH8" s="953">
        <v>29758.866342776855</v>
      </c>
      <c r="BI8" s="953">
        <v>2475.4114859540609</v>
      </c>
      <c r="BJ8" s="953">
        <v>6683.328351381102</v>
      </c>
      <c r="BK8" s="953">
        <v>4704.2537348623664</v>
      </c>
      <c r="BL8" s="953">
        <v>2505.8880035847737</v>
      </c>
      <c r="BM8" s="953">
        <v>14970.289215129806</v>
      </c>
      <c r="BN8" s="953">
        <v>3150.9842832537165</v>
      </c>
      <c r="BO8" s="953">
        <v>8242.3997776123888</v>
      </c>
      <c r="BP8" s="953">
        <v>7755.7265173200849</v>
      </c>
      <c r="BQ8" s="953">
        <v>97311.762035803957</v>
      </c>
      <c r="BR8" s="953">
        <v>1125.4651063733402</v>
      </c>
      <c r="BS8" s="953">
        <v>7120.4230409465981</v>
      </c>
      <c r="BT8" s="953">
        <v>5026.9206346879901</v>
      </c>
      <c r="BU8" s="953">
        <v>3019.9392287310948</v>
      </c>
      <c r="BV8" s="953">
        <v>7739.3704849868755</v>
      </c>
      <c r="BW8" s="953">
        <v>166.35431787549138</v>
      </c>
      <c r="BX8" s="953">
        <v>3213.4082375168418</v>
      </c>
      <c r="BY8" s="953">
        <v>3413.4529167686464</v>
      </c>
      <c r="BZ8" s="953">
        <v>38992.445189669757</v>
      </c>
      <c r="CA8" s="953">
        <v>744.87042994265369</v>
      </c>
      <c r="CB8" s="953">
        <v>1916.4985375072754</v>
      </c>
      <c r="CC8" s="953">
        <v>34472.418002536731</v>
      </c>
      <c r="CD8" s="953">
        <v>16746.805628979695</v>
      </c>
      <c r="CE8" s="953">
        <v>9882.8023140591613</v>
      </c>
      <c r="CF8" s="953">
        <v>3286.1049673937391</v>
      </c>
      <c r="CG8" s="953">
        <v>6126.2784312945578</v>
      </c>
      <c r="CH8" s="953">
        <v>3153.4405588236787</v>
      </c>
      <c r="CI8" s="953">
        <v>9182.1323045808622</v>
      </c>
      <c r="CJ8" s="953">
        <v>5411.9062988431306</v>
      </c>
      <c r="CK8" s="953">
        <v>3388.4013315218203</v>
      </c>
      <c r="CL8" s="953">
        <v>3376.086933921848</v>
      </c>
      <c r="CM8" s="953">
        <v>42717.289499197657</v>
      </c>
      <c r="CN8" s="953">
        <v>3997.9223272894947</v>
      </c>
      <c r="CO8" s="953">
        <v>0</v>
      </c>
      <c r="CP8" s="953">
        <v>1478.1560960827305</v>
      </c>
      <c r="CQ8" s="953">
        <v>697.41749241583113</v>
      </c>
      <c r="CR8" s="953">
        <v>0</v>
      </c>
      <c r="CS8" s="953">
        <v>0</v>
      </c>
      <c r="CT8" s="953">
        <v>0</v>
      </c>
      <c r="CU8" s="953">
        <v>0</v>
      </c>
      <c r="CV8" s="953">
        <v>211942.57978209434</v>
      </c>
      <c r="CW8" s="953">
        <v>0</v>
      </c>
      <c r="CX8" s="953">
        <v>0</v>
      </c>
      <c r="CY8" s="953">
        <v>8371.9200764311427</v>
      </c>
      <c r="CZ8" s="953">
        <v>1035.912468346577</v>
      </c>
      <c r="DA8" s="953">
        <v>0</v>
      </c>
      <c r="DB8" s="953">
        <v>7381810.1755140703</v>
      </c>
      <c r="DC8" s="953">
        <v>2316988.0186151839</v>
      </c>
      <c r="DD8" s="953">
        <v>1255287.8520568185</v>
      </c>
      <c r="DE8" s="953">
        <v>607726.21302115882</v>
      </c>
      <c r="DF8" s="953">
        <v>94938.927524181141</v>
      </c>
      <c r="DG8" s="953">
        <v>1140292.9151242317</v>
      </c>
      <c r="DH8" s="953">
        <v>6607.072935855399</v>
      </c>
      <c r="DI8" s="953">
        <v>7161.5203109769081</v>
      </c>
      <c r="DJ8" s="953">
        <v>5684.6383326128953</v>
      </c>
      <c r="DK8" s="953">
        <v>16243.6667298676</v>
      </c>
      <c r="DL8" s="953">
        <v>13595.685585489462</v>
      </c>
      <c r="DM8" s="953">
        <v>3211.0617952525072</v>
      </c>
      <c r="DN8" s="953">
        <v>0</v>
      </c>
      <c r="DO8" s="953">
        <v>651.79445035434094</v>
      </c>
      <c r="DP8" s="953">
        <v>373.15127997579646</v>
      </c>
      <c r="DQ8" s="953">
        <v>14099.15210662901</v>
      </c>
      <c r="DR8" s="953">
        <v>3423.3463522189895</v>
      </c>
      <c r="DS8" s="953">
        <v>5675.4797790903667</v>
      </c>
      <c r="DT8" s="953">
        <v>4018.9145588856122</v>
      </c>
      <c r="DU8" s="953">
        <v>1776.0087841147201</v>
      </c>
      <c r="DV8" s="953">
        <v>5980.5586421834914</v>
      </c>
      <c r="DW8" s="953">
        <v>109350.39862154744</v>
      </c>
      <c r="DX8" s="953">
        <v>20789.102451028219</v>
      </c>
      <c r="DY8" s="953">
        <v>122.92302887315304</v>
      </c>
      <c r="DZ8" s="953">
        <v>822.5025283945962</v>
      </c>
      <c r="EA8" s="953">
        <v>751.193220113351</v>
      </c>
      <c r="EB8" s="953">
        <v>554.83223631210058</v>
      </c>
      <c r="EC8" s="953">
        <v>55335.131829261481</v>
      </c>
      <c r="ED8" s="953">
        <v>8263.0996902115057</v>
      </c>
      <c r="EE8" s="953">
        <v>3681.5076413471761</v>
      </c>
      <c r="EF8" s="953">
        <v>497.08246128382848</v>
      </c>
      <c r="EG8" s="953">
        <v>0</v>
      </c>
      <c r="EH8" s="953">
        <v>39749.632745908893</v>
      </c>
      <c r="EI8" s="953">
        <v>7075.8055649266153</v>
      </c>
      <c r="EJ8" s="953">
        <v>6670.6703675564386</v>
      </c>
      <c r="EK8" s="953">
        <v>954.06425337331632</v>
      </c>
      <c r="EL8" s="953">
        <v>1137.8937724318705</v>
      </c>
      <c r="EM8" s="953">
        <v>60780.632609331355</v>
      </c>
      <c r="EN8" s="953">
        <v>128600.26624102741</v>
      </c>
      <c r="EO8" s="953">
        <v>50000.361936117857</v>
      </c>
      <c r="EP8" s="953">
        <v>3418.9666279470648</v>
      </c>
      <c r="EQ8" s="953">
        <v>12827.172992672195</v>
      </c>
      <c r="ER8" s="953">
        <v>0.12488085828900103</v>
      </c>
      <c r="ES8" s="953">
        <v>738.08928290828919</v>
      </c>
      <c r="ET8" s="953">
        <v>0</v>
      </c>
      <c r="EU8" s="953">
        <v>455.72471271191716</v>
      </c>
      <c r="EV8" s="953">
        <v>395.17574365348293</v>
      </c>
      <c r="EW8" s="953">
        <v>2286.7374770869437</v>
      </c>
      <c r="EX8" s="953">
        <v>9230.4786209368358</v>
      </c>
      <c r="EY8" s="953">
        <v>0</v>
      </c>
      <c r="EZ8" s="953">
        <v>0</v>
      </c>
      <c r="FA8" s="954">
        <v>64258725.691236161</v>
      </c>
      <c r="FB8" s="955">
        <v>941565.34472704539</v>
      </c>
      <c r="FC8" s="955">
        <v>1586887.771038733</v>
      </c>
      <c r="FD8" s="954">
        <v>2528453.1157657783</v>
      </c>
      <c r="FE8" s="955">
        <v>0</v>
      </c>
      <c r="FF8" s="954">
        <v>2528453.1157657783</v>
      </c>
      <c r="FG8" s="955">
        <v>0</v>
      </c>
      <c r="FH8" s="955">
        <v>1460569.1893536113</v>
      </c>
      <c r="FI8" s="954">
        <v>1460569.1893536113</v>
      </c>
      <c r="FJ8" s="955">
        <v>361491.53075358935</v>
      </c>
      <c r="FK8" s="956">
        <v>4350513.8358729789</v>
      </c>
      <c r="FL8" s="955">
        <v>8124180.3528058343</v>
      </c>
      <c r="FM8" s="954">
        <v>60485059.174303457</v>
      </c>
    </row>
    <row r="9" spans="1:169" ht="15">
      <c r="A9" s="803"/>
      <c r="B9" s="277" t="s">
        <v>97</v>
      </c>
      <c r="C9" s="366" t="s">
        <v>687</v>
      </c>
      <c r="D9" s="953">
        <v>149.24309692371639</v>
      </c>
      <c r="E9" s="953">
        <v>0</v>
      </c>
      <c r="F9" s="953">
        <v>22735171.647221189</v>
      </c>
      <c r="G9" s="953">
        <v>0</v>
      </c>
      <c r="H9" s="953">
        <v>1888111.9627293255</v>
      </c>
      <c r="I9" s="953">
        <v>0</v>
      </c>
      <c r="J9" s="953">
        <v>0</v>
      </c>
      <c r="K9" s="953">
        <v>0</v>
      </c>
      <c r="L9" s="953">
        <v>0</v>
      </c>
      <c r="M9" s="953">
        <v>0</v>
      </c>
      <c r="N9" s="953">
        <v>0</v>
      </c>
      <c r="O9" s="953">
        <v>0</v>
      </c>
      <c r="P9" s="953">
        <v>4140.9439647563995</v>
      </c>
      <c r="Q9" s="953">
        <v>0</v>
      </c>
      <c r="R9" s="953">
        <v>0</v>
      </c>
      <c r="S9" s="953">
        <v>98188155.228356317</v>
      </c>
      <c r="T9" s="953">
        <v>0</v>
      </c>
      <c r="U9" s="953">
        <v>1484241.5941606381</v>
      </c>
      <c r="V9" s="953">
        <v>77629.267333509706</v>
      </c>
      <c r="W9" s="953">
        <v>14230649.68946819</v>
      </c>
      <c r="X9" s="953">
        <v>10517.275296395479</v>
      </c>
      <c r="Y9" s="953">
        <v>7409722.9617489092</v>
      </c>
      <c r="Z9" s="953">
        <v>22462.874737284499</v>
      </c>
      <c r="AA9" s="953">
        <v>453355.00192993059</v>
      </c>
      <c r="AB9" s="953">
        <v>0</v>
      </c>
      <c r="AC9" s="953">
        <v>0</v>
      </c>
      <c r="AD9" s="953">
        <v>112708.72912773458</v>
      </c>
      <c r="AE9" s="953">
        <v>8662643.5284975395</v>
      </c>
      <c r="AF9" s="953">
        <v>2389516.4977028267</v>
      </c>
      <c r="AG9" s="953">
        <v>0</v>
      </c>
      <c r="AH9" s="953">
        <v>0</v>
      </c>
      <c r="AI9" s="953">
        <v>0</v>
      </c>
      <c r="AJ9" s="953">
        <v>6357106.600599559</v>
      </c>
      <c r="AK9" s="953">
        <v>0</v>
      </c>
      <c r="AL9" s="953">
        <v>0</v>
      </c>
      <c r="AM9" s="953">
        <v>0</v>
      </c>
      <c r="AN9" s="953">
        <v>0</v>
      </c>
      <c r="AO9" s="953">
        <v>0</v>
      </c>
      <c r="AP9" s="953">
        <v>645300.26297722477</v>
      </c>
      <c r="AQ9" s="953">
        <v>171710.81037724082</v>
      </c>
      <c r="AR9" s="953">
        <v>0</v>
      </c>
      <c r="AS9" s="953">
        <v>0</v>
      </c>
      <c r="AT9" s="953">
        <v>0</v>
      </c>
      <c r="AU9" s="953">
        <v>781.55739279205909</v>
      </c>
      <c r="AV9" s="953">
        <v>0</v>
      </c>
      <c r="AW9" s="953">
        <v>1.2645892157285197</v>
      </c>
      <c r="AX9" s="953">
        <v>0</v>
      </c>
      <c r="AY9" s="953">
        <v>2826950.350091835</v>
      </c>
      <c r="AZ9" s="953">
        <v>1149.6913420060587</v>
      </c>
      <c r="BA9" s="953">
        <v>21845668.342344314</v>
      </c>
      <c r="BB9" s="953">
        <v>0</v>
      </c>
      <c r="BC9" s="953">
        <v>0</v>
      </c>
      <c r="BD9" s="953">
        <v>0</v>
      </c>
      <c r="BE9" s="953">
        <v>0</v>
      </c>
      <c r="BF9" s="953">
        <v>0</v>
      </c>
      <c r="BG9" s="953">
        <v>0</v>
      </c>
      <c r="BH9" s="953">
        <v>0</v>
      </c>
      <c r="BI9" s="953">
        <v>0</v>
      </c>
      <c r="BJ9" s="953">
        <v>0</v>
      </c>
      <c r="BK9" s="953">
        <v>0</v>
      </c>
      <c r="BL9" s="953">
        <v>0</v>
      </c>
      <c r="BM9" s="953">
        <v>0</v>
      </c>
      <c r="BN9" s="953">
        <v>0</v>
      </c>
      <c r="BO9" s="953">
        <v>0</v>
      </c>
      <c r="BP9" s="953">
        <v>0</v>
      </c>
      <c r="BQ9" s="953">
        <v>0</v>
      </c>
      <c r="BR9" s="953">
        <v>0</v>
      </c>
      <c r="BS9" s="953">
        <v>0</v>
      </c>
      <c r="BT9" s="953">
        <v>0</v>
      </c>
      <c r="BU9" s="953">
        <v>0</v>
      </c>
      <c r="BV9" s="953">
        <v>0</v>
      </c>
      <c r="BW9" s="953">
        <v>0</v>
      </c>
      <c r="BX9" s="953">
        <v>0</v>
      </c>
      <c r="BY9" s="953">
        <v>0</v>
      </c>
      <c r="BZ9" s="953">
        <v>0</v>
      </c>
      <c r="CA9" s="953">
        <v>0</v>
      </c>
      <c r="CB9" s="953">
        <v>0</v>
      </c>
      <c r="CC9" s="953">
        <v>0</v>
      </c>
      <c r="CD9" s="953">
        <v>0</v>
      </c>
      <c r="CE9" s="953">
        <v>0</v>
      </c>
      <c r="CF9" s="953">
        <v>0</v>
      </c>
      <c r="CG9" s="953">
        <v>0</v>
      </c>
      <c r="CH9" s="953">
        <v>0</v>
      </c>
      <c r="CI9" s="953">
        <v>0</v>
      </c>
      <c r="CJ9" s="953">
        <v>0</v>
      </c>
      <c r="CK9" s="953">
        <v>0</v>
      </c>
      <c r="CL9" s="953">
        <v>2.2132946656022955E-2</v>
      </c>
      <c r="CM9" s="953">
        <v>0</v>
      </c>
      <c r="CN9" s="953">
        <v>0</v>
      </c>
      <c r="CO9" s="953">
        <v>0</v>
      </c>
      <c r="CP9" s="953">
        <v>0</v>
      </c>
      <c r="CQ9" s="953">
        <v>0</v>
      </c>
      <c r="CR9" s="953">
        <v>0</v>
      </c>
      <c r="CS9" s="953">
        <v>0</v>
      </c>
      <c r="CT9" s="953">
        <v>0</v>
      </c>
      <c r="CU9" s="953">
        <v>0</v>
      </c>
      <c r="CV9" s="953">
        <v>2236267.5773967253</v>
      </c>
      <c r="CW9" s="953">
        <v>0</v>
      </c>
      <c r="CX9" s="953">
        <v>0</v>
      </c>
      <c r="CY9" s="953">
        <v>0</v>
      </c>
      <c r="CZ9" s="953">
        <v>0</v>
      </c>
      <c r="DA9" s="953">
        <v>0</v>
      </c>
      <c r="DB9" s="953">
        <v>0</v>
      </c>
      <c r="DC9" s="953">
        <v>0</v>
      </c>
      <c r="DD9" s="953">
        <v>0</v>
      </c>
      <c r="DE9" s="953">
        <v>0</v>
      </c>
      <c r="DF9" s="953">
        <v>0</v>
      </c>
      <c r="DG9" s="953">
        <v>0</v>
      </c>
      <c r="DH9" s="953">
        <v>0</v>
      </c>
      <c r="DI9" s="953">
        <v>0</v>
      </c>
      <c r="DJ9" s="953">
        <v>478.57103043418817</v>
      </c>
      <c r="DK9" s="953">
        <v>1367.5009508246276</v>
      </c>
      <c r="DL9" s="953">
        <v>0</v>
      </c>
      <c r="DM9" s="953">
        <v>0</v>
      </c>
      <c r="DN9" s="953">
        <v>0</v>
      </c>
      <c r="DO9" s="953">
        <v>305.15361636851469</v>
      </c>
      <c r="DP9" s="953">
        <v>0</v>
      </c>
      <c r="DQ9" s="953">
        <v>0</v>
      </c>
      <c r="DR9" s="953">
        <v>0</v>
      </c>
      <c r="DS9" s="953">
        <v>0</v>
      </c>
      <c r="DT9" s="953">
        <v>0</v>
      </c>
      <c r="DU9" s="953">
        <v>0</v>
      </c>
      <c r="DV9" s="953">
        <v>23.381220681077082</v>
      </c>
      <c r="DW9" s="953">
        <v>9931321.2238749173</v>
      </c>
      <c r="DX9" s="953">
        <v>0</v>
      </c>
      <c r="DY9" s="953">
        <v>0</v>
      </c>
      <c r="DZ9" s="953">
        <v>0</v>
      </c>
      <c r="EA9" s="953">
        <v>0</v>
      </c>
      <c r="EB9" s="953">
        <v>0</v>
      </c>
      <c r="EC9" s="953">
        <v>0</v>
      </c>
      <c r="ED9" s="953">
        <v>0</v>
      </c>
      <c r="EE9" s="953">
        <v>0</v>
      </c>
      <c r="EF9" s="953">
        <v>0</v>
      </c>
      <c r="EG9" s="953">
        <v>0</v>
      </c>
      <c r="EH9" s="953">
        <v>0</v>
      </c>
      <c r="EI9" s="953">
        <v>1393026.1327689616</v>
      </c>
      <c r="EJ9" s="953">
        <v>0</v>
      </c>
      <c r="EK9" s="953">
        <v>1409.2438543689443</v>
      </c>
      <c r="EL9" s="953">
        <v>1680.7775787160174</v>
      </c>
      <c r="EM9" s="953">
        <v>0</v>
      </c>
      <c r="EN9" s="953">
        <v>0</v>
      </c>
      <c r="EO9" s="953">
        <v>221517.13594347183</v>
      </c>
      <c r="EP9" s="953">
        <v>0</v>
      </c>
      <c r="EQ9" s="953">
        <v>0</v>
      </c>
      <c r="ER9" s="953">
        <v>24971.551007256247</v>
      </c>
      <c r="ES9" s="953">
        <v>0</v>
      </c>
      <c r="ET9" s="953">
        <v>0</v>
      </c>
      <c r="EU9" s="953">
        <v>0</v>
      </c>
      <c r="EV9" s="953">
        <v>0</v>
      </c>
      <c r="EW9" s="953">
        <v>0</v>
      </c>
      <c r="EX9" s="953">
        <v>146369.30166954934</v>
      </c>
      <c r="EY9" s="953">
        <v>0</v>
      </c>
      <c r="EZ9" s="953">
        <v>0</v>
      </c>
      <c r="FA9" s="954">
        <v>203476582.89813086</v>
      </c>
      <c r="FB9" s="955">
        <v>40914702.852201521</v>
      </c>
      <c r="FC9" s="955">
        <v>68221556.841681331</v>
      </c>
      <c r="FD9" s="954">
        <v>109136259.69388285</v>
      </c>
      <c r="FE9" s="955">
        <v>0</v>
      </c>
      <c r="FF9" s="954">
        <v>109136259.69388285</v>
      </c>
      <c r="FG9" s="955">
        <v>17563832.578317925</v>
      </c>
      <c r="FH9" s="955">
        <v>36216039.46350836</v>
      </c>
      <c r="FI9" s="954">
        <v>53779872.041826285</v>
      </c>
      <c r="FJ9" s="955">
        <v>817552.73406170448</v>
      </c>
      <c r="FK9" s="956">
        <v>163733684.46977085</v>
      </c>
      <c r="FL9" s="955">
        <v>2317884.3419916658</v>
      </c>
      <c r="FM9" s="954">
        <v>364892383.02591002</v>
      </c>
    </row>
    <row r="10" spans="1:169" ht="15">
      <c r="A10" s="803"/>
      <c r="B10" s="277" t="s">
        <v>98</v>
      </c>
      <c r="C10" s="366" t="s">
        <v>688</v>
      </c>
      <c r="D10" s="953">
        <v>0</v>
      </c>
      <c r="E10" s="953">
        <v>0</v>
      </c>
      <c r="F10" s="953">
        <v>0</v>
      </c>
      <c r="G10" s="953">
        <v>3757309.0674009123</v>
      </c>
      <c r="H10" s="953">
        <v>700122.62225990149</v>
      </c>
      <c r="I10" s="953">
        <v>0</v>
      </c>
      <c r="J10" s="953">
        <v>0</v>
      </c>
      <c r="K10" s="953">
        <v>0</v>
      </c>
      <c r="L10" s="953">
        <v>0</v>
      </c>
      <c r="M10" s="953">
        <v>0</v>
      </c>
      <c r="N10" s="953">
        <v>0</v>
      </c>
      <c r="O10" s="953">
        <v>0</v>
      </c>
      <c r="P10" s="953">
        <v>5606714.6313335467</v>
      </c>
      <c r="Q10" s="953">
        <v>0</v>
      </c>
      <c r="R10" s="953">
        <v>0</v>
      </c>
      <c r="S10" s="953">
        <v>173.21562708652726</v>
      </c>
      <c r="T10" s="953">
        <v>28086951.42097906</v>
      </c>
      <c r="U10" s="953">
        <v>780357.73796912725</v>
      </c>
      <c r="V10" s="953">
        <v>90072.667841412302</v>
      </c>
      <c r="W10" s="953">
        <v>0</v>
      </c>
      <c r="X10" s="953">
        <v>16452.020699578527</v>
      </c>
      <c r="Y10" s="953">
        <v>1262404.8242174913</v>
      </c>
      <c r="Z10" s="953">
        <v>2408.6325553639558</v>
      </c>
      <c r="AA10" s="953">
        <v>0</v>
      </c>
      <c r="AB10" s="953">
        <v>0</v>
      </c>
      <c r="AC10" s="953">
        <v>0</v>
      </c>
      <c r="AD10" s="953">
        <v>0</v>
      </c>
      <c r="AE10" s="953">
        <v>0</v>
      </c>
      <c r="AF10" s="953">
        <v>0</v>
      </c>
      <c r="AG10" s="953">
        <v>0</v>
      </c>
      <c r="AH10" s="953">
        <v>0</v>
      </c>
      <c r="AI10" s="953">
        <v>0</v>
      </c>
      <c r="AJ10" s="953">
        <v>0</v>
      </c>
      <c r="AK10" s="953">
        <v>0</v>
      </c>
      <c r="AL10" s="953">
        <v>0</v>
      </c>
      <c r="AM10" s="953">
        <v>0</v>
      </c>
      <c r="AN10" s="953">
        <v>0</v>
      </c>
      <c r="AO10" s="953">
        <v>0</v>
      </c>
      <c r="AP10" s="953">
        <v>491227.74346712459</v>
      </c>
      <c r="AQ10" s="953">
        <v>0</v>
      </c>
      <c r="AR10" s="953">
        <v>0</v>
      </c>
      <c r="AS10" s="953">
        <v>0</v>
      </c>
      <c r="AT10" s="953">
        <v>0</v>
      </c>
      <c r="AU10" s="953">
        <v>0</v>
      </c>
      <c r="AV10" s="953">
        <v>0</v>
      </c>
      <c r="AW10" s="953">
        <v>0</v>
      </c>
      <c r="AX10" s="953">
        <v>0</v>
      </c>
      <c r="AY10" s="953">
        <v>0</v>
      </c>
      <c r="AZ10" s="953">
        <v>2489.8236151757715</v>
      </c>
      <c r="BA10" s="953">
        <v>38846.389091026685</v>
      </c>
      <c r="BB10" s="953">
        <v>0</v>
      </c>
      <c r="BC10" s="953">
        <v>0</v>
      </c>
      <c r="BD10" s="953">
        <v>0</v>
      </c>
      <c r="BE10" s="953">
        <v>0</v>
      </c>
      <c r="BF10" s="953">
        <v>0</v>
      </c>
      <c r="BG10" s="953">
        <v>0</v>
      </c>
      <c r="BH10" s="953">
        <v>0</v>
      </c>
      <c r="BI10" s="953">
        <v>0</v>
      </c>
      <c r="BJ10" s="953">
        <v>0</v>
      </c>
      <c r="BK10" s="953">
        <v>0</v>
      </c>
      <c r="BL10" s="953">
        <v>0</v>
      </c>
      <c r="BM10" s="953">
        <v>0</v>
      </c>
      <c r="BN10" s="953">
        <v>0</v>
      </c>
      <c r="BO10" s="953">
        <v>0</v>
      </c>
      <c r="BP10" s="953">
        <v>0</v>
      </c>
      <c r="BQ10" s="953">
        <v>0</v>
      </c>
      <c r="BR10" s="953">
        <v>0</v>
      </c>
      <c r="BS10" s="953">
        <v>0</v>
      </c>
      <c r="BT10" s="953">
        <v>0</v>
      </c>
      <c r="BU10" s="953">
        <v>0</v>
      </c>
      <c r="BV10" s="953">
        <v>0</v>
      </c>
      <c r="BW10" s="953">
        <v>0</v>
      </c>
      <c r="BX10" s="953">
        <v>0</v>
      </c>
      <c r="BY10" s="953">
        <v>0</v>
      </c>
      <c r="BZ10" s="953">
        <v>0</v>
      </c>
      <c r="CA10" s="953">
        <v>0</v>
      </c>
      <c r="CB10" s="953">
        <v>0</v>
      </c>
      <c r="CC10" s="953">
        <v>0</v>
      </c>
      <c r="CD10" s="953">
        <v>0</v>
      </c>
      <c r="CE10" s="953">
        <v>0</v>
      </c>
      <c r="CF10" s="953">
        <v>0</v>
      </c>
      <c r="CG10" s="953">
        <v>0</v>
      </c>
      <c r="CH10" s="953">
        <v>0</v>
      </c>
      <c r="CI10" s="953">
        <v>0</v>
      </c>
      <c r="CJ10" s="953">
        <v>0</v>
      </c>
      <c r="CK10" s="953">
        <v>0</v>
      </c>
      <c r="CL10" s="953">
        <v>0</v>
      </c>
      <c r="CM10" s="953">
        <v>0</v>
      </c>
      <c r="CN10" s="953">
        <v>0</v>
      </c>
      <c r="CO10" s="953">
        <v>0</v>
      </c>
      <c r="CP10" s="953">
        <v>0</v>
      </c>
      <c r="CQ10" s="953">
        <v>0</v>
      </c>
      <c r="CR10" s="953">
        <v>0</v>
      </c>
      <c r="CS10" s="953">
        <v>0</v>
      </c>
      <c r="CT10" s="953">
        <v>0</v>
      </c>
      <c r="CU10" s="953">
        <v>0</v>
      </c>
      <c r="CV10" s="953">
        <v>0</v>
      </c>
      <c r="CW10" s="953">
        <v>0</v>
      </c>
      <c r="CX10" s="953">
        <v>0</v>
      </c>
      <c r="CY10" s="953">
        <v>0</v>
      </c>
      <c r="CZ10" s="953">
        <v>0</v>
      </c>
      <c r="DA10" s="953">
        <v>0</v>
      </c>
      <c r="DB10" s="953">
        <v>0</v>
      </c>
      <c r="DC10" s="953">
        <v>0</v>
      </c>
      <c r="DD10" s="953">
        <v>0</v>
      </c>
      <c r="DE10" s="953">
        <v>0</v>
      </c>
      <c r="DF10" s="953">
        <v>0</v>
      </c>
      <c r="DG10" s="953">
        <v>0</v>
      </c>
      <c r="DH10" s="953">
        <v>0</v>
      </c>
      <c r="DI10" s="953">
        <v>0</v>
      </c>
      <c r="DJ10" s="953">
        <v>157.26702431830284</v>
      </c>
      <c r="DK10" s="953">
        <v>449.3853401312706</v>
      </c>
      <c r="DL10" s="953">
        <v>0</v>
      </c>
      <c r="DM10" s="953">
        <v>0</v>
      </c>
      <c r="DN10" s="953">
        <v>0</v>
      </c>
      <c r="DO10" s="953">
        <v>563.76920034939508</v>
      </c>
      <c r="DP10" s="953">
        <v>0</v>
      </c>
      <c r="DQ10" s="953">
        <v>0</v>
      </c>
      <c r="DR10" s="953">
        <v>0</v>
      </c>
      <c r="DS10" s="953">
        <v>0</v>
      </c>
      <c r="DT10" s="953">
        <v>0</v>
      </c>
      <c r="DU10" s="953">
        <v>0</v>
      </c>
      <c r="DV10" s="953">
        <v>0</v>
      </c>
      <c r="DW10" s="953">
        <v>27957155.368926544</v>
      </c>
      <c r="DX10" s="953">
        <v>0</v>
      </c>
      <c r="DY10" s="953">
        <v>0</v>
      </c>
      <c r="DZ10" s="953">
        <v>0</v>
      </c>
      <c r="EA10" s="953">
        <v>0</v>
      </c>
      <c r="EB10" s="953">
        <v>0</v>
      </c>
      <c r="EC10" s="953">
        <v>0</v>
      </c>
      <c r="ED10" s="953">
        <v>0</v>
      </c>
      <c r="EE10" s="953">
        <v>0</v>
      </c>
      <c r="EF10" s="953">
        <v>0</v>
      </c>
      <c r="EG10" s="953">
        <v>0</v>
      </c>
      <c r="EH10" s="953">
        <v>0</v>
      </c>
      <c r="EI10" s="953">
        <v>899345.99638608203</v>
      </c>
      <c r="EJ10" s="953">
        <v>0</v>
      </c>
      <c r="EK10" s="953">
        <v>852.07693491386385</v>
      </c>
      <c r="EL10" s="953">
        <v>1355.0073235887753</v>
      </c>
      <c r="EM10" s="953">
        <v>0</v>
      </c>
      <c r="EN10" s="953">
        <v>0</v>
      </c>
      <c r="EO10" s="953">
        <v>0</v>
      </c>
      <c r="EP10" s="953">
        <v>0</v>
      </c>
      <c r="EQ10" s="953">
        <v>0</v>
      </c>
      <c r="ER10" s="953">
        <v>42311.167699149664</v>
      </c>
      <c r="ES10" s="953">
        <v>0</v>
      </c>
      <c r="ET10" s="953">
        <v>0</v>
      </c>
      <c r="EU10" s="953">
        <v>0</v>
      </c>
      <c r="EV10" s="953">
        <v>0</v>
      </c>
      <c r="EW10" s="953">
        <v>0</v>
      </c>
      <c r="EX10" s="953">
        <v>39844.71999886987</v>
      </c>
      <c r="EY10" s="953">
        <v>0</v>
      </c>
      <c r="EZ10" s="953">
        <v>0</v>
      </c>
      <c r="FA10" s="954">
        <v>69777565.555890754</v>
      </c>
      <c r="FB10" s="955">
        <v>9857347.5862814803</v>
      </c>
      <c r="FC10" s="955">
        <v>50871765.671811715</v>
      </c>
      <c r="FD10" s="954">
        <v>60729113.258093193</v>
      </c>
      <c r="FE10" s="955">
        <v>0</v>
      </c>
      <c r="FF10" s="954">
        <v>60729113.258093193</v>
      </c>
      <c r="FG10" s="955">
        <v>13506.988241121782</v>
      </c>
      <c r="FH10" s="955">
        <v>-138979.4971777421</v>
      </c>
      <c r="FI10" s="954">
        <v>-125472.50893662032</v>
      </c>
      <c r="FJ10" s="955">
        <v>2021495.5896089915</v>
      </c>
      <c r="FK10" s="956">
        <v>62625136.338765562</v>
      </c>
      <c r="FL10" s="955">
        <v>4284899.4178841272</v>
      </c>
      <c r="FM10" s="954">
        <v>128117802.47677232</v>
      </c>
    </row>
    <row r="11" spans="1:169" ht="15">
      <c r="A11" s="803"/>
      <c r="B11" s="277" t="s">
        <v>99</v>
      </c>
      <c r="C11" s="366" t="s">
        <v>689</v>
      </c>
      <c r="D11" s="953">
        <v>14857170.698180921</v>
      </c>
      <c r="E11" s="953">
        <v>6999666.5328431362</v>
      </c>
      <c r="F11" s="953">
        <v>773802.15140904114</v>
      </c>
      <c r="G11" s="953">
        <v>4114587.6879669791</v>
      </c>
      <c r="H11" s="953">
        <v>5660937.3008157602</v>
      </c>
      <c r="I11" s="953">
        <v>0</v>
      </c>
      <c r="J11" s="953">
        <v>0</v>
      </c>
      <c r="K11" s="953">
        <v>0</v>
      </c>
      <c r="L11" s="953">
        <v>0</v>
      </c>
      <c r="M11" s="953">
        <v>0</v>
      </c>
      <c r="N11" s="953">
        <v>0</v>
      </c>
      <c r="O11" s="953">
        <v>0</v>
      </c>
      <c r="P11" s="953">
        <v>120211.41724688769</v>
      </c>
      <c r="Q11" s="953">
        <v>0</v>
      </c>
      <c r="R11" s="953">
        <v>0</v>
      </c>
      <c r="S11" s="953">
        <v>0</v>
      </c>
      <c r="T11" s="953">
        <v>1.1226859476582699E-2</v>
      </c>
      <c r="U11" s="953">
        <v>341512.90849250456</v>
      </c>
      <c r="V11" s="953">
        <v>0</v>
      </c>
      <c r="W11" s="953">
        <v>0</v>
      </c>
      <c r="X11" s="953">
        <v>0</v>
      </c>
      <c r="Y11" s="953">
        <v>0</v>
      </c>
      <c r="Z11" s="953">
        <v>0</v>
      </c>
      <c r="AA11" s="953">
        <v>0</v>
      </c>
      <c r="AB11" s="953">
        <v>0</v>
      </c>
      <c r="AC11" s="953">
        <v>0</v>
      </c>
      <c r="AD11" s="953">
        <v>16001045.238913812</v>
      </c>
      <c r="AE11" s="953">
        <v>4470.0240076309174</v>
      </c>
      <c r="AF11" s="953">
        <v>1355833.4374652253</v>
      </c>
      <c r="AG11" s="953">
        <v>0</v>
      </c>
      <c r="AH11" s="953">
        <v>0</v>
      </c>
      <c r="AI11" s="953">
        <v>0</v>
      </c>
      <c r="AJ11" s="953">
        <v>0</v>
      </c>
      <c r="AK11" s="953">
        <v>0</v>
      </c>
      <c r="AL11" s="953">
        <v>217994.02319923823</v>
      </c>
      <c r="AM11" s="953">
        <v>0</v>
      </c>
      <c r="AN11" s="953">
        <v>211472.83963474163</v>
      </c>
      <c r="AO11" s="953">
        <v>0</v>
      </c>
      <c r="AP11" s="953">
        <v>0</v>
      </c>
      <c r="AQ11" s="953">
        <v>0</v>
      </c>
      <c r="AR11" s="953">
        <v>0</v>
      </c>
      <c r="AS11" s="953">
        <v>0</v>
      </c>
      <c r="AT11" s="953">
        <v>0</v>
      </c>
      <c r="AU11" s="953">
        <v>0</v>
      </c>
      <c r="AV11" s="953">
        <v>0</v>
      </c>
      <c r="AW11" s="953">
        <v>0</v>
      </c>
      <c r="AX11" s="953">
        <v>0</v>
      </c>
      <c r="AY11" s="953">
        <v>0</v>
      </c>
      <c r="AZ11" s="953">
        <v>0</v>
      </c>
      <c r="BA11" s="953">
        <v>0</v>
      </c>
      <c r="BB11" s="953">
        <v>0</v>
      </c>
      <c r="BC11" s="953">
        <v>0</v>
      </c>
      <c r="BD11" s="953">
        <v>0</v>
      </c>
      <c r="BE11" s="953">
        <v>0</v>
      </c>
      <c r="BF11" s="953">
        <v>0</v>
      </c>
      <c r="BG11" s="953">
        <v>0</v>
      </c>
      <c r="BH11" s="953">
        <v>0</v>
      </c>
      <c r="BI11" s="953">
        <v>0</v>
      </c>
      <c r="BJ11" s="953">
        <v>0</v>
      </c>
      <c r="BK11" s="953">
        <v>0</v>
      </c>
      <c r="BL11" s="953">
        <v>0</v>
      </c>
      <c r="BM11" s="953">
        <v>0</v>
      </c>
      <c r="BN11" s="953">
        <v>0</v>
      </c>
      <c r="BO11" s="953">
        <v>0</v>
      </c>
      <c r="BP11" s="953">
        <v>0</v>
      </c>
      <c r="BQ11" s="953">
        <v>0</v>
      </c>
      <c r="BR11" s="953">
        <v>0</v>
      </c>
      <c r="BS11" s="953">
        <v>0</v>
      </c>
      <c r="BT11" s="953">
        <v>0</v>
      </c>
      <c r="BU11" s="953">
        <v>0</v>
      </c>
      <c r="BV11" s="953">
        <v>0</v>
      </c>
      <c r="BW11" s="953">
        <v>0</v>
      </c>
      <c r="BX11" s="953">
        <v>0</v>
      </c>
      <c r="BY11" s="953">
        <v>0</v>
      </c>
      <c r="BZ11" s="953">
        <v>0</v>
      </c>
      <c r="CA11" s="953">
        <v>0</v>
      </c>
      <c r="CB11" s="953">
        <v>0</v>
      </c>
      <c r="CC11" s="953">
        <v>0</v>
      </c>
      <c r="CD11" s="953">
        <v>0</v>
      </c>
      <c r="CE11" s="953">
        <v>0</v>
      </c>
      <c r="CF11" s="953">
        <v>0</v>
      </c>
      <c r="CG11" s="953">
        <v>0</v>
      </c>
      <c r="CH11" s="953">
        <v>0</v>
      </c>
      <c r="CI11" s="953">
        <v>0</v>
      </c>
      <c r="CJ11" s="953">
        <v>0</v>
      </c>
      <c r="CK11" s="953">
        <v>0</v>
      </c>
      <c r="CL11" s="953">
        <v>0</v>
      </c>
      <c r="CM11" s="953">
        <v>0</v>
      </c>
      <c r="CN11" s="953">
        <v>0</v>
      </c>
      <c r="CO11" s="953">
        <v>0</v>
      </c>
      <c r="CP11" s="953">
        <v>0</v>
      </c>
      <c r="CQ11" s="953">
        <v>0</v>
      </c>
      <c r="CR11" s="953">
        <v>0</v>
      </c>
      <c r="CS11" s="953">
        <v>0</v>
      </c>
      <c r="CT11" s="953">
        <v>0</v>
      </c>
      <c r="CU11" s="953">
        <v>0</v>
      </c>
      <c r="CV11" s="953">
        <v>0</v>
      </c>
      <c r="CW11" s="953">
        <v>0</v>
      </c>
      <c r="CX11" s="953">
        <v>0</v>
      </c>
      <c r="CY11" s="953">
        <v>0</v>
      </c>
      <c r="CZ11" s="953">
        <v>0</v>
      </c>
      <c r="DA11" s="953">
        <v>0</v>
      </c>
      <c r="DB11" s="953">
        <v>0</v>
      </c>
      <c r="DC11" s="953">
        <v>0</v>
      </c>
      <c r="DD11" s="953">
        <v>0</v>
      </c>
      <c r="DE11" s="953">
        <v>0</v>
      </c>
      <c r="DF11" s="953">
        <v>0</v>
      </c>
      <c r="DG11" s="953">
        <v>0</v>
      </c>
      <c r="DH11" s="953">
        <v>0</v>
      </c>
      <c r="DI11" s="953">
        <v>0</v>
      </c>
      <c r="DJ11" s="953">
        <v>0</v>
      </c>
      <c r="DK11" s="953">
        <v>0</v>
      </c>
      <c r="DL11" s="953">
        <v>0</v>
      </c>
      <c r="DM11" s="953">
        <v>0</v>
      </c>
      <c r="DN11" s="953">
        <v>0</v>
      </c>
      <c r="DO11" s="953">
        <v>0</v>
      </c>
      <c r="DP11" s="953">
        <v>0</v>
      </c>
      <c r="DQ11" s="953">
        <v>0</v>
      </c>
      <c r="DR11" s="953">
        <v>0</v>
      </c>
      <c r="DS11" s="953">
        <v>0</v>
      </c>
      <c r="DT11" s="953">
        <v>0</v>
      </c>
      <c r="DU11" s="953">
        <v>0</v>
      </c>
      <c r="DV11" s="953">
        <v>0</v>
      </c>
      <c r="DW11" s="953">
        <v>0</v>
      </c>
      <c r="DX11" s="953">
        <v>0</v>
      </c>
      <c r="DY11" s="953">
        <v>0</v>
      </c>
      <c r="DZ11" s="953">
        <v>0</v>
      </c>
      <c r="EA11" s="953">
        <v>0</v>
      </c>
      <c r="EB11" s="953">
        <v>0</v>
      </c>
      <c r="EC11" s="953">
        <v>0</v>
      </c>
      <c r="ED11" s="953">
        <v>0</v>
      </c>
      <c r="EE11" s="953">
        <v>0</v>
      </c>
      <c r="EF11" s="953">
        <v>0</v>
      </c>
      <c r="EG11" s="953">
        <v>0</v>
      </c>
      <c r="EH11" s="953">
        <v>0</v>
      </c>
      <c r="EI11" s="953">
        <v>0</v>
      </c>
      <c r="EJ11" s="953">
        <v>0</v>
      </c>
      <c r="EK11" s="953">
        <v>0</v>
      </c>
      <c r="EL11" s="953">
        <v>0</v>
      </c>
      <c r="EM11" s="953">
        <v>0</v>
      </c>
      <c r="EN11" s="953">
        <v>0</v>
      </c>
      <c r="EO11" s="953">
        <v>0</v>
      </c>
      <c r="EP11" s="953">
        <v>0</v>
      </c>
      <c r="EQ11" s="953">
        <v>0</v>
      </c>
      <c r="ER11" s="953">
        <v>0</v>
      </c>
      <c r="ES11" s="953">
        <v>0</v>
      </c>
      <c r="ET11" s="953">
        <v>0</v>
      </c>
      <c r="EU11" s="953">
        <v>0</v>
      </c>
      <c r="EV11" s="953">
        <v>0</v>
      </c>
      <c r="EW11" s="953">
        <v>0</v>
      </c>
      <c r="EX11" s="953">
        <v>0</v>
      </c>
      <c r="EY11" s="953">
        <v>0</v>
      </c>
      <c r="EZ11" s="953">
        <v>0</v>
      </c>
      <c r="FA11" s="954">
        <v>50658704.271402739</v>
      </c>
      <c r="FB11" s="955">
        <v>0</v>
      </c>
      <c r="FC11" s="955">
        <v>0</v>
      </c>
      <c r="FD11" s="954">
        <v>0</v>
      </c>
      <c r="FE11" s="955">
        <v>19639627.580839083</v>
      </c>
      <c r="FF11" s="954">
        <v>19639627.580839083</v>
      </c>
      <c r="FG11" s="955">
        <v>0</v>
      </c>
      <c r="FH11" s="955">
        <v>0</v>
      </c>
      <c r="FI11" s="954">
        <v>0</v>
      </c>
      <c r="FJ11" s="955">
        <v>0</v>
      </c>
      <c r="FK11" s="956">
        <v>19639627.580839083</v>
      </c>
      <c r="FL11" s="955">
        <v>0</v>
      </c>
      <c r="FM11" s="954">
        <v>70298331.852241844</v>
      </c>
    </row>
    <row r="12" spans="1:169" ht="15">
      <c r="A12" s="803"/>
      <c r="B12" s="277" t="s">
        <v>101</v>
      </c>
      <c r="C12" s="366" t="s">
        <v>690</v>
      </c>
      <c r="D12" s="953">
        <v>346797.25941604981</v>
      </c>
      <c r="E12" s="953">
        <v>35737.38279025253</v>
      </c>
      <c r="F12" s="953">
        <v>71954.15411550428</v>
      </c>
      <c r="G12" s="953">
        <v>48684.6948034788</v>
      </c>
      <c r="H12" s="953">
        <v>98492.047275739111</v>
      </c>
      <c r="I12" s="953">
        <v>36204793.682439744</v>
      </c>
      <c r="J12" s="953">
        <v>63785.089784693031</v>
      </c>
      <c r="K12" s="953">
        <v>298795.91732310801</v>
      </c>
      <c r="L12" s="953">
        <v>265368.6651528803</v>
      </c>
      <c r="M12" s="953">
        <v>1161289.2881579003</v>
      </c>
      <c r="N12" s="953">
        <v>60512.778548081857</v>
      </c>
      <c r="O12" s="953">
        <v>206948.14631466821</v>
      </c>
      <c r="P12" s="953">
        <v>230313.27683339373</v>
      </c>
      <c r="Q12" s="953">
        <v>132140.90502400833</v>
      </c>
      <c r="R12" s="953">
        <v>78989.45783010927</v>
      </c>
      <c r="S12" s="953">
        <v>125215.00766005664</v>
      </c>
      <c r="T12" s="953">
        <v>43502.735574289691</v>
      </c>
      <c r="U12" s="953">
        <v>442426.14947458415</v>
      </c>
      <c r="V12" s="953">
        <v>55332.998417786861</v>
      </c>
      <c r="W12" s="953">
        <v>24560.839751161464</v>
      </c>
      <c r="X12" s="953">
        <v>137873.1214062075</v>
      </c>
      <c r="Y12" s="953">
        <v>179979.99636603441</v>
      </c>
      <c r="Z12" s="953">
        <v>303007.38514529722</v>
      </c>
      <c r="AA12" s="953">
        <v>174436.21034874424</v>
      </c>
      <c r="AB12" s="953">
        <v>20288.181810343533</v>
      </c>
      <c r="AC12" s="953">
        <v>12435.740546237019</v>
      </c>
      <c r="AD12" s="953">
        <v>906401.62810024142</v>
      </c>
      <c r="AE12" s="953">
        <v>60136.683544161438</v>
      </c>
      <c r="AF12" s="953">
        <v>75770.519358037564</v>
      </c>
      <c r="AG12" s="953">
        <v>148417.10264478729</v>
      </c>
      <c r="AH12" s="953">
        <v>198290.40142065441</v>
      </c>
      <c r="AI12" s="953">
        <v>153914.53718602777</v>
      </c>
      <c r="AJ12" s="953">
        <v>112957.94676732384</v>
      </c>
      <c r="AK12" s="953">
        <v>153596.9117597428</v>
      </c>
      <c r="AL12" s="953">
        <v>275930.38519670034</v>
      </c>
      <c r="AM12" s="953">
        <v>4155.7494290410632</v>
      </c>
      <c r="AN12" s="953">
        <v>3369834.4028415526</v>
      </c>
      <c r="AO12" s="953">
        <v>29870.63834019392</v>
      </c>
      <c r="AP12" s="953">
        <v>11997.133073271834</v>
      </c>
      <c r="AQ12" s="953">
        <v>7057.583198104202</v>
      </c>
      <c r="AR12" s="953">
        <v>201971.00716870185</v>
      </c>
      <c r="AS12" s="953">
        <v>21799148.821577437</v>
      </c>
      <c r="AT12" s="953">
        <v>10126762.119383547</v>
      </c>
      <c r="AU12" s="953">
        <v>4591896.6955662835</v>
      </c>
      <c r="AV12" s="953">
        <v>359368.30068706087</v>
      </c>
      <c r="AW12" s="953">
        <v>328731.20764741156</v>
      </c>
      <c r="AX12" s="953">
        <v>1559965.1951798238</v>
      </c>
      <c r="AY12" s="953">
        <v>3464109.2429481726</v>
      </c>
      <c r="AZ12" s="953">
        <v>34555.90260883345</v>
      </c>
      <c r="BA12" s="953">
        <v>436019.61784148531</v>
      </c>
      <c r="BB12" s="953">
        <v>1329237.4001838751</v>
      </c>
      <c r="BC12" s="953">
        <v>327726.13900031568</v>
      </c>
      <c r="BD12" s="953">
        <v>234420.55543127304</v>
      </c>
      <c r="BE12" s="953">
        <v>9464030.2564410139</v>
      </c>
      <c r="BF12" s="953">
        <v>2833502.3154810932</v>
      </c>
      <c r="BG12" s="953">
        <v>13435549.919128589</v>
      </c>
      <c r="BH12" s="953">
        <v>1709797.1260428643</v>
      </c>
      <c r="BI12" s="953">
        <v>2397445.6592961587</v>
      </c>
      <c r="BJ12" s="953">
        <v>1398514.8113204662</v>
      </c>
      <c r="BK12" s="953">
        <v>2929044.1694235196</v>
      </c>
      <c r="BL12" s="953">
        <v>2436756.9390416332</v>
      </c>
      <c r="BM12" s="953">
        <v>17912942.877375204</v>
      </c>
      <c r="BN12" s="953">
        <v>931983.10888275085</v>
      </c>
      <c r="BO12" s="953">
        <v>2985699.9469437446</v>
      </c>
      <c r="BP12" s="953">
        <v>316461.39390655514</v>
      </c>
      <c r="BQ12" s="953">
        <v>494727.50506545551</v>
      </c>
      <c r="BR12" s="953">
        <v>42558.71378736099</v>
      </c>
      <c r="BS12" s="953">
        <v>84912.412983092465</v>
      </c>
      <c r="BT12" s="953">
        <v>795.58914999617286</v>
      </c>
      <c r="BU12" s="953">
        <v>35141.479173097643</v>
      </c>
      <c r="BV12" s="953">
        <v>50510.227534352911</v>
      </c>
      <c r="BW12" s="953">
        <v>0</v>
      </c>
      <c r="BX12" s="953">
        <v>146789.36155961268</v>
      </c>
      <c r="BY12" s="953">
        <v>94237.173547710656</v>
      </c>
      <c r="BZ12" s="953">
        <v>95604.128600058364</v>
      </c>
      <c r="CA12" s="953">
        <v>25702.977362058275</v>
      </c>
      <c r="CB12" s="953">
        <v>12941.342565762861</v>
      </c>
      <c r="CC12" s="953">
        <v>24022.052593221855</v>
      </c>
      <c r="CD12" s="953">
        <v>11080.7750411623</v>
      </c>
      <c r="CE12" s="953">
        <v>37237.359895044392</v>
      </c>
      <c r="CF12" s="953">
        <v>29442.223433617815</v>
      </c>
      <c r="CG12" s="953">
        <v>828.28832336306448</v>
      </c>
      <c r="CH12" s="953">
        <v>19633.533883312739</v>
      </c>
      <c r="CI12" s="953">
        <v>47545.485223989897</v>
      </c>
      <c r="CJ12" s="953">
        <v>94080.217438145759</v>
      </c>
      <c r="CK12" s="953">
        <v>64775.414990105564</v>
      </c>
      <c r="CL12" s="953">
        <v>471.49271311481425</v>
      </c>
      <c r="CM12" s="953">
        <v>1014.9207601622202</v>
      </c>
      <c r="CN12" s="953">
        <v>6342.6787872466293</v>
      </c>
      <c r="CO12" s="953">
        <v>0</v>
      </c>
      <c r="CP12" s="953">
        <v>567.35977659928722</v>
      </c>
      <c r="CQ12" s="953">
        <v>0</v>
      </c>
      <c r="CR12" s="953">
        <v>0</v>
      </c>
      <c r="CS12" s="953">
        <v>0</v>
      </c>
      <c r="CT12" s="953">
        <v>0</v>
      </c>
      <c r="CU12" s="953">
        <v>19503.259471615107</v>
      </c>
      <c r="CV12" s="953">
        <v>84506.641727129929</v>
      </c>
      <c r="CW12" s="953">
        <v>33621.36367238727</v>
      </c>
      <c r="CX12" s="953">
        <v>59957.129950039547</v>
      </c>
      <c r="CY12" s="953">
        <v>93800322.346398652</v>
      </c>
      <c r="CZ12" s="953">
        <v>2360515.4870768222</v>
      </c>
      <c r="DA12" s="953">
        <v>0</v>
      </c>
      <c r="DB12" s="953">
        <v>240203.59541853474</v>
      </c>
      <c r="DC12" s="953">
        <v>24353.266938752269</v>
      </c>
      <c r="DD12" s="953">
        <v>198675.55052065567</v>
      </c>
      <c r="DE12" s="953">
        <v>95201.414098108857</v>
      </c>
      <c r="DF12" s="953">
        <v>160826.70178357</v>
      </c>
      <c r="DG12" s="953">
        <v>123982.69546754073</v>
      </c>
      <c r="DH12" s="953">
        <v>36756.117007312248</v>
      </c>
      <c r="DI12" s="953">
        <v>8807.7441578178423</v>
      </c>
      <c r="DJ12" s="953">
        <v>4800.4260952012582</v>
      </c>
      <c r="DK12" s="953">
        <v>79494.362640052132</v>
      </c>
      <c r="DL12" s="953">
        <v>0</v>
      </c>
      <c r="DM12" s="953">
        <v>0</v>
      </c>
      <c r="DN12" s="953">
        <v>0</v>
      </c>
      <c r="DO12" s="953">
        <v>0</v>
      </c>
      <c r="DP12" s="953">
        <v>6683.1372060913009</v>
      </c>
      <c r="DQ12" s="953">
        <v>6509.7036242172426</v>
      </c>
      <c r="DR12" s="953">
        <v>0</v>
      </c>
      <c r="DS12" s="953">
        <v>0</v>
      </c>
      <c r="DT12" s="953">
        <v>0</v>
      </c>
      <c r="DU12" s="953">
        <v>30602.889269281779</v>
      </c>
      <c r="DV12" s="953">
        <v>34008.756643257962</v>
      </c>
      <c r="DW12" s="953">
        <v>16421.053802276867</v>
      </c>
      <c r="DX12" s="953">
        <v>0</v>
      </c>
      <c r="DY12" s="953">
        <v>0</v>
      </c>
      <c r="DZ12" s="953">
        <v>0</v>
      </c>
      <c r="EA12" s="953">
        <v>0</v>
      </c>
      <c r="EB12" s="953">
        <v>0</v>
      </c>
      <c r="EC12" s="953">
        <v>17218.229644303108</v>
      </c>
      <c r="ED12" s="953">
        <v>0</v>
      </c>
      <c r="EE12" s="953">
        <v>0</v>
      </c>
      <c r="EF12" s="953">
        <v>63307.689676131566</v>
      </c>
      <c r="EG12" s="953">
        <v>0</v>
      </c>
      <c r="EH12" s="953">
        <v>64.301927438646331</v>
      </c>
      <c r="EI12" s="953">
        <v>234549.26818833954</v>
      </c>
      <c r="EJ12" s="953">
        <v>4340.5898032396553</v>
      </c>
      <c r="EK12" s="953">
        <v>165741.34771763536</v>
      </c>
      <c r="EL12" s="953">
        <v>2931.6483747907173</v>
      </c>
      <c r="EM12" s="953">
        <v>9235.6362511959924</v>
      </c>
      <c r="EN12" s="953">
        <v>69628.867222251152</v>
      </c>
      <c r="EO12" s="953">
        <v>227221.50987195992</v>
      </c>
      <c r="EP12" s="953">
        <v>99536.218241387498</v>
      </c>
      <c r="EQ12" s="953">
        <v>607785.81586245471</v>
      </c>
      <c r="ER12" s="953">
        <v>340904.26849416125</v>
      </c>
      <c r="ES12" s="953">
        <v>19856.124170996041</v>
      </c>
      <c r="ET12" s="953">
        <v>6990.008916544497</v>
      </c>
      <c r="EU12" s="953">
        <v>106.02823668504558</v>
      </c>
      <c r="EV12" s="953">
        <v>19244.53824377996</v>
      </c>
      <c r="EW12" s="953">
        <v>2893.3151254281906</v>
      </c>
      <c r="EX12" s="953">
        <v>12378.794623833846</v>
      </c>
      <c r="EY12" s="953">
        <v>2643.9131308077922</v>
      </c>
      <c r="EZ12" s="953">
        <v>519242.08034141082</v>
      </c>
      <c r="FA12" s="954">
        <v>251150170.01489964</v>
      </c>
      <c r="FB12" s="955">
        <v>753293.4832398782</v>
      </c>
      <c r="FC12" s="955">
        <v>468986.0963417007</v>
      </c>
      <c r="FD12" s="954">
        <v>1222279.579581579</v>
      </c>
      <c r="FE12" s="955">
        <v>0</v>
      </c>
      <c r="FF12" s="954">
        <v>1222279.579581579</v>
      </c>
      <c r="FG12" s="955">
        <v>0</v>
      </c>
      <c r="FH12" s="955">
        <v>-2627614.6415468864</v>
      </c>
      <c r="FI12" s="954">
        <v>-2627614.6415468864</v>
      </c>
      <c r="FJ12" s="955">
        <v>260795.53562456899</v>
      </c>
      <c r="FK12" s="956">
        <v>-1144539.5263407384</v>
      </c>
      <c r="FL12" s="955">
        <v>14933018.4856</v>
      </c>
      <c r="FM12" s="954">
        <v>235072612.0029591</v>
      </c>
    </row>
    <row r="13" spans="1:169" ht="15">
      <c r="A13" s="803"/>
      <c r="B13" s="277" t="s">
        <v>102</v>
      </c>
      <c r="C13" s="366" t="s">
        <v>691</v>
      </c>
      <c r="D13" s="953">
        <v>0</v>
      </c>
      <c r="E13" s="953">
        <v>0</v>
      </c>
      <c r="F13" s="953">
        <v>0</v>
      </c>
      <c r="G13" s="953">
        <v>0</v>
      </c>
      <c r="H13" s="953">
        <v>0</v>
      </c>
      <c r="I13" s="953">
        <v>44377.409200752489</v>
      </c>
      <c r="J13" s="953">
        <v>535454.38845314668</v>
      </c>
      <c r="K13" s="953">
        <v>12747.779390076283</v>
      </c>
      <c r="L13" s="953">
        <v>8949.8769311621672</v>
      </c>
      <c r="M13" s="953">
        <v>9826.862902478706</v>
      </c>
      <c r="N13" s="953">
        <v>15664.728389906659</v>
      </c>
      <c r="O13" s="953">
        <v>0</v>
      </c>
      <c r="P13" s="953">
        <v>0</v>
      </c>
      <c r="Q13" s="953">
        <v>0</v>
      </c>
      <c r="R13" s="953">
        <v>0</v>
      </c>
      <c r="S13" s="953">
        <v>0</v>
      </c>
      <c r="T13" s="953">
        <v>0</v>
      </c>
      <c r="U13" s="953">
        <v>0</v>
      </c>
      <c r="V13" s="953">
        <v>0</v>
      </c>
      <c r="W13" s="953">
        <v>0</v>
      </c>
      <c r="X13" s="953">
        <v>0</v>
      </c>
      <c r="Y13" s="953">
        <v>0</v>
      </c>
      <c r="Z13" s="953">
        <v>0</v>
      </c>
      <c r="AA13" s="953">
        <v>0</v>
      </c>
      <c r="AB13" s="953">
        <v>0</v>
      </c>
      <c r="AC13" s="953">
        <v>0</v>
      </c>
      <c r="AD13" s="953">
        <v>0</v>
      </c>
      <c r="AE13" s="953">
        <v>0</v>
      </c>
      <c r="AF13" s="953">
        <v>0</v>
      </c>
      <c r="AG13" s="953">
        <v>0</v>
      </c>
      <c r="AH13" s="953">
        <v>0</v>
      </c>
      <c r="AI13" s="953">
        <v>0</v>
      </c>
      <c r="AJ13" s="953">
        <v>0</v>
      </c>
      <c r="AK13" s="953">
        <v>0</v>
      </c>
      <c r="AL13" s="953">
        <v>0</v>
      </c>
      <c r="AM13" s="953">
        <v>0</v>
      </c>
      <c r="AN13" s="953">
        <v>59261.942827036153</v>
      </c>
      <c r="AO13" s="953">
        <v>0</v>
      </c>
      <c r="AP13" s="953">
        <v>0</v>
      </c>
      <c r="AQ13" s="953">
        <v>0</v>
      </c>
      <c r="AR13" s="953">
        <v>187877767.47050363</v>
      </c>
      <c r="AS13" s="953">
        <v>8526.2815403837012</v>
      </c>
      <c r="AT13" s="953">
        <v>9977990.173953319</v>
      </c>
      <c r="AU13" s="953">
        <v>1945618.9937134052</v>
      </c>
      <c r="AV13" s="953">
        <v>1130200.5962324338</v>
      </c>
      <c r="AW13" s="953">
        <v>342725.24512626021</v>
      </c>
      <c r="AX13" s="953">
        <v>2436140.3411045074</v>
      </c>
      <c r="AY13" s="953">
        <v>340545.28963681526</v>
      </c>
      <c r="AZ13" s="953">
        <v>17289.30643009183</v>
      </c>
      <c r="BA13" s="953">
        <v>26683.81135518233</v>
      </c>
      <c r="BB13" s="953">
        <v>698849.68883282575</v>
      </c>
      <c r="BC13" s="953">
        <v>160125.72528172962</v>
      </c>
      <c r="BD13" s="953">
        <v>662772.32988689409</v>
      </c>
      <c r="BE13" s="953">
        <v>0</v>
      </c>
      <c r="BF13" s="953">
        <v>0</v>
      </c>
      <c r="BG13" s="953">
        <v>0</v>
      </c>
      <c r="BH13" s="953">
        <v>625394.4620264835</v>
      </c>
      <c r="BI13" s="953">
        <v>310999.92812747107</v>
      </c>
      <c r="BJ13" s="953">
        <v>196166.65084719425</v>
      </c>
      <c r="BK13" s="953">
        <v>231164.14386975736</v>
      </c>
      <c r="BL13" s="953">
        <v>25836.182953346488</v>
      </c>
      <c r="BM13" s="953">
        <v>296762.97511020926</v>
      </c>
      <c r="BN13" s="953">
        <v>49711.620530419692</v>
      </c>
      <c r="BO13" s="953">
        <v>379845.73448415415</v>
      </c>
      <c r="BP13" s="953">
        <v>372563.52956560336</v>
      </c>
      <c r="BQ13" s="953">
        <v>586961.70180362358</v>
      </c>
      <c r="BR13" s="953">
        <v>86855.213488271213</v>
      </c>
      <c r="BS13" s="953">
        <v>86492.72630704187</v>
      </c>
      <c r="BT13" s="953">
        <v>46964.959000575502</v>
      </c>
      <c r="BU13" s="953">
        <v>66070.752469930405</v>
      </c>
      <c r="BV13" s="953">
        <v>23116.846168934408</v>
      </c>
      <c r="BW13" s="953">
        <v>3531.7445476104849</v>
      </c>
      <c r="BX13" s="953">
        <v>251441.75274803874</v>
      </c>
      <c r="BY13" s="953">
        <v>179947.26703902468</v>
      </c>
      <c r="BZ13" s="953">
        <v>112541.12738445283</v>
      </c>
      <c r="CA13" s="953">
        <v>11281.884127876439</v>
      </c>
      <c r="CB13" s="953">
        <v>18286.735876784023</v>
      </c>
      <c r="CC13" s="953">
        <v>50411.259434515596</v>
      </c>
      <c r="CD13" s="953">
        <v>196286.18389699439</v>
      </c>
      <c r="CE13" s="953">
        <v>228955.34300551421</v>
      </c>
      <c r="CF13" s="953">
        <v>62338.677209196205</v>
      </c>
      <c r="CG13" s="953">
        <v>28939.701034734859</v>
      </c>
      <c r="CH13" s="953">
        <v>52604.71803041183</v>
      </c>
      <c r="CI13" s="953">
        <v>24259.95404570219</v>
      </c>
      <c r="CJ13" s="953">
        <v>0</v>
      </c>
      <c r="CK13" s="953">
        <v>0</v>
      </c>
      <c r="CL13" s="953">
        <v>0</v>
      </c>
      <c r="CM13" s="953">
        <v>0</v>
      </c>
      <c r="CN13" s="953">
        <v>43807.450639424533</v>
      </c>
      <c r="CO13" s="953">
        <v>0</v>
      </c>
      <c r="CP13" s="953">
        <v>0</v>
      </c>
      <c r="CQ13" s="953">
        <v>0</v>
      </c>
      <c r="CR13" s="953">
        <v>0</v>
      </c>
      <c r="CS13" s="953">
        <v>0</v>
      </c>
      <c r="CT13" s="953">
        <v>0</v>
      </c>
      <c r="CU13" s="953">
        <v>0</v>
      </c>
      <c r="CV13" s="953">
        <v>0</v>
      </c>
      <c r="CW13" s="953">
        <v>0</v>
      </c>
      <c r="CX13" s="953">
        <v>0</v>
      </c>
      <c r="CY13" s="953">
        <v>6735286.1471629106</v>
      </c>
      <c r="CZ13" s="953">
        <v>33825563.811464399</v>
      </c>
      <c r="DA13" s="953">
        <v>0</v>
      </c>
      <c r="DB13" s="953">
        <v>0</v>
      </c>
      <c r="DC13" s="953">
        <v>0</v>
      </c>
      <c r="DD13" s="953">
        <v>0</v>
      </c>
      <c r="DE13" s="953">
        <v>0</v>
      </c>
      <c r="DF13" s="953">
        <v>0</v>
      </c>
      <c r="DG13" s="953">
        <v>0</v>
      </c>
      <c r="DH13" s="953">
        <v>0</v>
      </c>
      <c r="DI13" s="953">
        <v>0</v>
      </c>
      <c r="DJ13" s="953">
        <v>0</v>
      </c>
      <c r="DK13" s="953">
        <v>0</v>
      </c>
      <c r="DL13" s="953">
        <v>111.35518669696565</v>
      </c>
      <c r="DM13" s="953">
        <v>18.553071634878172</v>
      </c>
      <c r="DN13" s="953">
        <v>0</v>
      </c>
      <c r="DO13" s="953">
        <v>358.01126997162828</v>
      </c>
      <c r="DP13" s="953">
        <v>0</v>
      </c>
      <c r="DQ13" s="953">
        <v>0</v>
      </c>
      <c r="DR13" s="953">
        <v>0</v>
      </c>
      <c r="DS13" s="953">
        <v>0</v>
      </c>
      <c r="DT13" s="953">
        <v>0</v>
      </c>
      <c r="DU13" s="953">
        <v>0</v>
      </c>
      <c r="DV13" s="953">
        <v>0</v>
      </c>
      <c r="DW13" s="953">
        <v>0</v>
      </c>
      <c r="DX13" s="953">
        <v>0</v>
      </c>
      <c r="DY13" s="953">
        <v>0</v>
      </c>
      <c r="DZ13" s="953">
        <v>0</v>
      </c>
      <c r="EA13" s="953">
        <v>0</v>
      </c>
      <c r="EB13" s="953">
        <v>0</v>
      </c>
      <c r="EC13" s="953">
        <v>0</v>
      </c>
      <c r="ED13" s="953">
        <v>0</v>
      </c>
      <c r="EE13" s="953">
        <v>0</v>
      </c>
      <c r="EF13" s="953">
        <v>0</v>
      </c>
      <c r="EG13" s="953">
        <v>0</v>
      </c>
      <c r="EH13" s="953">
        <v>0</v>
      </c>
      <c r="EI13" s="953">
        <v>2507.1571750275561</v>
      </c>
      <c r="EJ13" s="953">
        <v>0</v>
      </c>
      <c r="EK13" s="953">
        <v>0</v>
      </c>
      <c r="EL13" s="953">
        <v>0</v>
      </c>
      <c r="EM13" s="953">
        <v>0</v>
      </c>
      <c r="EN13" s="953">
        <v>0</v>
      </c>
      <c r="EO13" s="953">
        <v>0</v>
      </c>
      <c r="EP13" s="953">
        <v>0</v>
      </c>
      <c r="EQ13" s="953">
        <v>0</v>
      </c>
      <c r="ER13" s="953">
        <v>34579.890377714764</v>
      </c>
      <c r="ES13" s="953">
        <v>0</v>
      </c>
      <c r="ET13" s="953">
        <v>0</v>
      </c>
      <c r="EU13" s="953">
        <v>0</v>
      </c>
      <c r="EV13" s="953">
        <v>0</v>
      </c>
      <c r="EW13" s="953">
        <v>296.55368882898989</v>
      </c>
      <c r="EX13" s="953">
        <v>1459.4720385524688</v>
      </c>
      <c r="EY13" s="953">
        <v>270.99106021674356</v>
      </c>
      <c r="EZ13" s="953">
        <v>48036.90111969896</v>
      </c>
      <c r="FA13" s="954">
        <v>251609548.31108108</v>
      </c>
      <c r="FB13" s="955">
        <v>0</v>
      </c>
      <c r="FC13" s="955">
        <v>0</v>
      </c>
      <c r="FD13" s="954">
        <v>0</v>
      </c>
      <c r="FE13" s="955">
        <v>0</v>
      </c>
      <c r="FF13" s="954">
        <v>0</v>
      </c>
      <c r="FG13" s="955">
        <v>0</v>
      </c>
      <c r="FH13" s="955">
        <v>288640.90826580342</v>
      </c>
      <c r="FI13" s="954">
        <v>288640.90826580342</v>
      </c>
      <c r="FJ13" s="955">
        <v>1085317.4332996409</v>
      </c>
      <c r="FK13" s="956">
        <v>1373958.3415654444</v>
      </c>
      <c r="FL13" s="955">
        <v>145293939.37647587</v>
      </c>
      <c r="FM13" s="954">
        <v>107689567.27616996</v>
      </c>
    </row>
    <row r="14" spans="1:169" ht="15">
      <c r="A14" s="803"/>
      <c r="B14" s="277" t="s">
        <v>181</v>
      </c>
      <c r="C14" s="366" t="s">
        <v>692</v>
      </c>
      <c r="D14" s="953">
        <v>0</v>
      </c>
      <c r="E14" s="953">
        <v>0</v>
      </c>
      <c r="F14" s="953">
        <v>0</v>
      </c>
      <c r="G14" s="953">
        <v>0</v>
      </c>
      <c r="H14" s="953">
        <v>0</v>
      </c>
      <c r="I14" s="953">
        <v>0</v>
      </c>
      <c r="J14" s="953">
        <v>0</v>
      </c>
      <c r="K14" s="953">
        <v>8867539.7678230647</v>
      </c>
      <c r="L14" s="953">
        <v>0</v>
      </c>
      <c r="M14" s="953">
        <v>0</v>
      </c>
      <c r="N14" s="953">
        <v>0</v>
      </c>
      <c r="O14" s="953">
        <v>0</v>
      </c>
      <c r="P14" s="953">
        <v>0</v>
      </c>
      <c r="Q14" s="953">
        <v>0</v>
      </c>
      <c r="R14" s="953">
        <v>0</v>
      </c>
      <c r="S14" s="953">
        <v>0</v>
      </c>
      <c r="T14" s="953">
        <v>0</v>
      </c>
      <c r="U14" s="953">
        <v>0</v>
      </c>
      <c r="V14" s="953">
        <v>0</v>
      </c>
      <c r="W14" s="953">
        <v>0</v>
      </c>
      <c r="X14" s="953">
        <v>0</v>
      </c>
      <c r="Y14" s="953">
        <v>0</v>
      </c>
      <c r="Z14" s="953">
        <v>0</v>
      </c>
      <c r="AA14" s="953">
        <v>0</v>
      </c>
      <c r="AB14" s="953">
        <v>0</v>
      </c>
      <c r="AC14" s="953">
        <v>0</v>
      </c>
      <c r="AD14" s="953">
        <v>0</v>
      </c>
      <c r="AE14" s="953">
        <v>0</v>
      </c>
      <c r="AF14" s="953">
        <v>0</v>
      </c>
      <c r="AG14" s="953">
        <v>0</v>
      </c>
      <c r="AH14" s="953">
        <v>0</v>
      </c>
      <c r="AI14" s="953">
        <v>0</v>
      </c>
      <c r="AJ14" s="953">
        <v>0</v>
      </c>
      <c r="AK14" s="953">
        <v>0</v>
      </c>
      <c r="AL14" s="953">
        <v>0</v>
      </c>
      <c r="AM14" s="953">
        <v>0</v>
      </c>
      <c r="AN14" s="953">
        <v>0</v>
      </c>
      <c r="AO14" s="953">
        <v>0</v>
      </c>
      <c r="AP14" s="953">
        <v>0</v>
      </c>
      <c r="AQ14" s="953">
        <v>0</v>
      </c>
      <c r="AR14" s="953">
        <v>0</v>
      </c>
      <c r="AS14" s="953">
        <v>0</v>
      </c>
      <c r="AT14" s="953">
        <v>265608.16625995096</v>
      </c>
      <c r="AU14" s="953">
        <v>0</v>
      </c>
      <c r="AV14" s="953">
        <v>0</v>
      </c>
      <c r="AW14" s="953">
        <v>0</v>
      </c>
      <c r="AX14" s="953">
        <v>0</v>
      </c>
      <c r="AY14" s="953">
        <v>239790.36894890069</v>
      </c>
      <c r="AZ14" s="953">
        <v>0</v>
      </c>
      <c r="BA14" s="953">
        <v>59088.982066062774</v>
      </c>
      <c r="BB14" s="953">
        <v>0</v>
      </c>
      <c r="BC14" s="953">
        <v>0</v>
      </c>
      <c r="BD14" s="953">
        <v>0</v>
      </c>
      <c r="BE14" s="953">
        <v>0</v>
      </c>
      <c r="BF14" s="953">
        <v>0</v>
      </c>
      <c r="BG14" s="953">
        <v>0</v>
      </c>
      <c r="BH14" s="953">
        <v>0</v>
      </c>
      <c r="BI14" s="953">
        <v>0</v>
      </c>
      <c r="BJ14" s="953">
        <v>0</v>
      </c>
      <c r="BK14" s="953">
        <v>0</v>
      </c>
      <c r="BL14" s="953">
        <v>14089353.900044933</v>
      </c>
      <c r="BM14" s="953">
        <v>104046412.76671037</v>
      </c>
      <c r="BN14" s="953">
        <v>12244867.043472903</v>
      </c>
      <c r="BO14" s="953">
        <v>2756561.1787181888</v>
      </c>
      <c r="BP14" s="953">
        <v>0</v>
      </c>
      <c r="BQ14" s="953">
        <v>3475795.9705537236</v>
      </c>
      <c r="BR14" s="953">
        <v>0</v>
      </c>
      <c r="BS14" s="953">
        <v>0</v>
      </c>
      <c r="BT14" s="953">
        <v>0</v>
      </c>
      <c r="BU14" s="953">
        <v>0</v>
      </c>
      <c r="BV14" s="953">
        <v>0</v>
      </c>
      <c r="BW14" s="953">
        <v>0</v>
      </c>
      <c r="BX14" s="953">
        <v>0</v>
      </c>
      <c r="BY14" s="953">
        <v>0</v>
      </c>
      <c r="BZ14" s="953">
        <v>0</v>
      </c>
      <c r="CA14" s="953">
        <v>0</v>
      </c>
      <c r="CB14" s="953">
        <v>0</v>
      </c>
      <c r="CC14" s="953">
        <v>0</v>
      </c>
      <c r="CD14" s="953">
        <v>0</v>
      </c>
      <c r="CE14" s="953">
        <v>0</v>
      </c>
      <c r="CF14" s="953">
        <v>0</v>
      </c>
      <c r="CG14" s="953">
        <v>0</v>
      </c>
      <c r="CH14" s="953">
        <v>0</v>
      </c>
      <c r="CI14" s="953">
        <v>0</v>
      </c>
      <c r="CJ14" s="953">
        <v>0</v>
      </c>
      <c r="CK14" s="953">
        <v>0</v>
      </c>
      <c r="CL14" s="953">
        <v>0</v>
      </c>
      <c r="CM14" s="953">
        <v>0</v>
      </c>
      <c r="CN14" s="953">
        <v>0</v>
      </c>
      <c r="CO14" s="953">
        <v>0</v>
      </c>
      <c r="CP14" s="953">
        <v>0</v>
      </c>
      <c r="CQ14" s="953">
        <v>0</v>
      </c>
      <c r="CR14" s="953">
        <v>0</v>
      </c>
      <c r="CS14" s="953">
        <v>0</v>
      </c>
      <c r="CT14" s="953">
        <v>0</v>
      </c>
      <c r="CU14" s="953">
        <v>0</v>
      </c>
      <c r="CV14" s="953">
        <v>0</v>
      </c>
      <c r="CW14" s="953">
        <v>0</v>
      </c>
      <c r="CX14" s="953">
        <v>0</v>
      </c>
      <c r="CY14" s="953">
        <v>0</v>
      </c>
      <c r="CZ14" s="953">
        <v>0</v>
      </c>
      <c r="DA14" s="953">
        <v>0</v>
      </c>
      <c r="DB14" s="953">
        <v>0</v>
      </c>
      <c r="DC14" s="953">
        <v>0</v>
      </c>
      <c r="DD14" s="953">
        <v>0</v>
      </c>
      <c r="DE14" s="953">
        <v>0</v>
      </c>
      <c r="DF14" s="953">
        <v>0</v>
      </c>
      <c r="DG14" s="953">
        <v>0</v>
      </c>
      <c r="DH14" s="953">
        <v>0</v>
      </c>
      <c r="DI14" s="953">
        <v>0</v>
      </c>
      <c r="DJ14" s="953">
        <v>0</v>
      </c>
      <c r="DK14" s="953">
        <v>0</v>
      </c>
      <c r="DL14" s="953">
        <v>0</v>
      </c>
      <c r="DM14" s="953">
        <v>0</v>
      </c>
      <c r="DN14" s="953">
        <v>0</v>
      </c>
      <c r="DO14" s="953">
        <v>0</v>
      </c>
      <c r="DP14" s="953">
        <v>0</v>
      </c>
      <c r="DQ14" s="953">
        <v>0</v>
      </c>
      <c r="DR14" s="953">
        <v>0</v>
      </c>
      <c r="DS14" s="953">
        <v>0</v>
      </c>
      <c r="DT14" s="953">
        <v>0</v>
      </c>
      <c r="DU14" s="953">
        <v>0</v>
      </c>
      <c r="DV14" s="953">
        <v>0</v>
      </c>
      <c r="DW14" s="953">
        <v>0</v>
      </c>
      <c r="DX14" s="953">
        <v>0</v>
      </c>
      <c r="DY14" s="953">
        <v>0</v>
      </c>
      <c r="DZ14" s="953">
        <v>0</v>
      </c>
      <c r="EA14" s="953">
        <v>0</v>
      </c>
      <c r="EB14" s="953">
        <v>0</v>
      </c>
      <c r="EC14" s="953">
        <v>0</v>
      </c>
      <c r="ED14" s="953">
        <v>0</v>
      </c>
      <c r="EE14" s="953">
        <v>0</v>
      </c>
      <c r="EF14" s="953">
        <v>0</v>
      </c>
      <c r="EG14" s="953">
        <v>0</v>
      </c>
      <c r="EH14" s="953">
        <v>0</v>
      </c>
      <c r="EI14" s="953">
        <v>153647.56402035878</v>
      </c>
      <c r="EJ14" s="953">
        <v>0</v>
      </c>
      <c r="EK14" s="953">
        <v>0</v>
      </c>
      <c r="EL14" s="953">
        <v>0</v>
      </c>
      <c r="EM14" s="953">
        <v>0</v>
      </c>
      <c r="EN14" s="953">
        <v>0</v>
      </c>
      <c r="EO14" s="953">
        <v>0</v>
      </c>
      <c r="EP14" s="953">
        <v>0</v>
      </c>
      <c r="EQ14" s="953">
        <v>0</v>
      </c>
      <c r="ER14" s="953">
        <v>0</v>
      </c>
      <c r="ES14" s="953">
        <v>0</v>
      </c>
      <c r="ET14" s="953">
        <v>0</v>
      </c>
      <c r="EU14" s="953">
        <v>0</v>
      </c>
      <c r="EV14" s="953">
        <v>0</v>
      </c>
      <c r="EW14" s="953">
        <v>0</v>
      </c>
      <c r="EX14" s="953">
        <v>0</v>
      </c>
      <c r="EY14" s="953">
        <v>0</v>
      </c>
      <c r="EZ14" s="953">
        <v>0</v>
      </c>
      <c r="FA14" s="954">
        <v>146198665.70861846</v>
      </c>
      <c r="FB14" s="955">
        <v>0</v>
      </c>
      <c r="FC14" s="955">
        <v>0</v>
      </c>
      <c r="FD14" s="954">
        <v>0</v>
      </c>
      <c r="FE14" s="955">
        <v>0</v>
      </c>
      <c r="FF14" s="954">
        <v>0</v>
      </c>
      <c r="FG14" s="955">
        <v>0</v>
      </c>
      <c r="FH14" s="955">
        <v>1190105.996385956</v>
      </c>
      <c r="FI14" s="954">
        <v>1190105.996385956</v>
      </c>
      <c r="FJ14" s="955">
        <v>1052122.727278383</v>
      </c>
      <c r="FK14" s="956">
        <v>2242228.7236643387</v>
      </c>
      <c r="FL14" s="955">
        <v>87815098.179000005</v>
      </c>
      <c r="FM14" s="954">
        <v>60625796.253282711</v>
      </c>
    </row>
    <row r="15" spans="1:169" ht="15">
      <c r="A15" s="803"/>
      <c r="B15" s="277" t="s">
        <v>182</v>
      </c>
      <c r="C15" s="366" t="s">
        <v>693</v>
      </c>
      <c r="D15" s="953">
        <v>0</v>
      </c>
      <c r="E15" s="953">
        <v>0</v>
      </c>
      <c r="F15" s="953">
        <v>0</v>
      </c>
      <c r="G15" s="953">
        <v>0</v>
      </c>
      <c r="H15" s="953">
        <v>0</v>
      </c>
      <c r="I15" s="953">
        <v>0</v>
      </c>
      <c r="J15" s="953">
        <v>0</v>
      </c>
      <c r="K15" s="953">
        <v>0</v>
      </c>
      <c r="L15" s="953">
        <v>2104730.3432222977</v>
      </c>
      <c r="M15" s="953">
        <v>0</v>
      </c>
      <c r="N15" s="953">
        <v>0</v>
      </c>
      <c r="O15" s="953">
        <v>0</v>
      </c>
      <c r="P15" s="953">
        <v>0</v>
      </c>
      <c r="Q15" s="953">
        <v>0</v>
      </c>
      <c r="R15" s="953">
        <v>0</v>
      </c>
      <c r="S15" s="953">
        <v>0</v>
      </c>
      <c r="T15" s="953">
        <v>0</v>
      </c>
      <c r="U15" s="953">
        <v>0</v>
      </c>
      <c r="V15" s="953">
        <v>0</v>
      </c>
      <c r="W15" s="953">
        <v>0</v>
      </c>
      <c r="X15" s="953">
        <v>0</v>
      </c>
      <c r="Y15" s="953">
        <v>0</v>
      </c>
      <c r="Z15" s="953">
        <v>0</v>
      </c>
      <c r="AA15" s="953">
        <v>0</v>
      </c>
      <c r="AB15" s="953">
        <v>0</v>
      </c>
      <c r="AC15" s="953">
        <v>0</v>
      </c>
      <c r="AD15" s="953">
        <v>0</v>
      </c>
      <c r="AE15" s="953">
        <v>0</v>
      </c>
      <c r="AF15" s="953">
        <v>0</v>
      </c>
      <c r="AG15" s="953">
        <v>0</v>
      </c>
      <c r="AH15" s="953">
        <v>0</v>
      </c>
      <c r="AI15" s="953">
        <v>0</v>
      </c>
      <c r="AJ15" s="953">
        <v>0</v>
      </c>
      <c r="AK15" s="953">
        <v>0</v>
      </c>
      <c r="AL15" s="953">
        <v>0</v>
      </c>
      <c r="AM15" s="953">
        <v>0</v>
      </c>
      <c r="AN15" s="953">
        <v>0</v>
      </c>
      <c r="AO15" s="953">
        <v>0</v>
      </c>
      <c r="AP15" s="953">
        <v>0</v>
      </c>
      <c r="AQ15" s="953">
        <v>0</v>
      </c>
      <c r="AR15" s="953">
        <v>319756.7383267681</v>
      </c>
      <c r="AS15" s="953">
        <v>0</v>
      </c>
      <c r="AT15" s="953">
        <v>3227102.1103554461</v>
      </c>
      <c r="AU15" s="953">
        <v>36143.979624393614</v>
      </c>
      <c r="AV15" s="953">
        <v>0</v>
      </c>
      <c r="AW15" s="953">
        <v>243874.60574484395</v>
      </c>
      <c r="AX15" s="953">
        <v>0</v>
      </c>
      <c r="AY15" s="953">
        <v>772213.48623907485</v>
      </c>
      <c r="AZ15" s="953">
        <v>24028.351554510667</v>
      </c>
      <c r="BA15" s="953">
        <v>24746.842122376194</v>
      </c>
      <c r="BB15" s="953">
        <v>0</v>
      </c>
      <c r="BC15" s="953">
        <v>0</v>
      </c>
      <c r="BD15" s="953">
        <v>0</v>
      </c>
      <c r="BE15" s="953">
        <v>0</v>
      </c>
      <c r="BF15" s="953">
        <v>0</v>
      </c>
      <c r="BG15" s="953">
        <v>0</v>
      </c>
      <c r="BH15" s="953">
        <v>0</v>
      </c>
      <c r="BI15" s="953">
        <v>521456.72065408877</v>
      </c>
      <c r="BJ15" s="953">
        <v>1323130.5243548478</v>
      </c>
      <c r="BK15" s="953">
        <v>14977.685293247234</v>
      </c>
      <c r="BL15" s="953">
        <v>0</v>
      </c>
      <c r="BM15" s="953">
        <v>0</v>
      </c>
      <c r="BN15" s="953">
        <v>1770835.9004445635</v>
      </c>
      <c r="BO15" s="953">
        <v>64253060.81531243</v>
      </c>
      <c r="BP15" s="953">
        <v>11256150.194903141</v>
      </c>
      <c r="BQ15" s="953">
        <v>2875209.7256580815</v>
      </c>
      <c r="BR15" s="953">
        <v>0</v>
      </c>
      <c r="BS15" s="953">
        <v>0</v>
      </c>
      <c r="BT15" s="953">
        <v>0</v>
      </c>
      <c r="BU15" s="953">
        <v>0</v>
      </c>
      <c r="BV15" s="953">
        <v>0</v>
      </c>
      <c r="BW15" s="953">
        <v>0</v>
      </c>
      <c r="BX15" s="953">
        <v>0</v>
      </c>
      <c r="BY15" s="953">
        <v>0</v>
      </c>
      <c r="BZ15" s="953">
        <v>0</v>
      </c>
      <c r="CA15" s="953">
        <v>0</v>
      </c>
      <c r="CB15" s="953">
        <v>0</v>
      </c>
      <c r="CC15" s="953">
        <v>0</v>
      </c>
      <c r="CD15" s="953">
        <v>0</v>
      </c>
      <c r="CE15" s="953">
        <v>0</v>
      </c>
      <c r="CF15" s="953">
        <v>0</v>
      </c>
      <c r="CG15" s="953">
        <v>0</v>
      </c>
      <c r="CH15" s="953">
        <v>0</v>
      </c>
      <c r="CI15" s="953">
        <v>0</v>
      </c>
      <c r="CJ15" s="953">
        <v>0</v>
      </c>
      <c r="CK15" s="953">
        <v>0</v>
      </c>
      <c r="CL15" s="953">
        <v>0</v>
      </c>
      <c r="CM15" s="953">
        <v>0</v>
      </c>
      <c r="CN15" s="953">
        <v>0</v>
      </c>
      <c r="CO15" s="953">
        <v>0.446193408036961</v>
      </c>
      <c r="CP15" s="953">
        <v>0</v>
      </c>
      <c r="CQ15" s="953">
        <v>0</v>
      </c>
      <c r="CR15" s="953">
        <v>0</v>
      </c>
      <c r="CS15" s="953">
        <v>0</v>
      </c>
      <c r="CT15" s="953">
        <v>0</v>
      </c>
      <c r="CU15" s="953">
        <v>0</v>
      </c>
      <c r="CV15" s="953">
        <v>0</v>
      </c>
      <c r="CW15" s="953">
        <v>11946.03283458027</v>
      </c>
      <c r="CX15" s="953">
        <v>0</v>
      </c>
      <c r="CY15" s="953">
        <v>0</v>
      </c>
      <c r="CZ15" s="953">
        <v>0</v>
      </c>
      <c r="DA15" s="953">
        <v>0</v>
      </c>
      <c r="DB15" s="953">
        <v>0</v>
      </c>
      <c r="DC15" s="953">
        <v>0</v>
      </c>
      <c r="DD15" s="953">
        <v>0</v>
      </c>
      <c r="DE15" s="953">
        <v>0</v>
      </c>
      <c r="DF15" s="953">
        <v>0</v>
      </c>
      <c r="DG15" s="953">
        <v>0</v>
      </c>
      <c r="DH15" s="953">
        <v>0</v>
      </c>
      <c r="DI15" s="953">
        <v>0</v>
      </c>
      <c r="DJ15" s="953">
        <v>0</v>
      </c>
      <c r="DK15" s="953">
        <v>0</v>
      </c>
      <c r="DL15" s="953">
        <v>0</v>
      </c>
      <c r="DM15" s="953">
        <v>0</v>
      </c>
      <c r="DN15" s="953">
        <v>0</v>
      </c>
      <c r="DO15" s="953">
        <v>0</v>
      </c>
      <c r="DP15" s="953">
        <v>0</v>
      </c>
      <c r="DQ15" s="953">
        <v>0</v>
      </c>
      <c r="DR15" s="953">
        <v>0</v>
      </c>
      <c r="DS15" s="953">
        <v>0</v>
      </c>
      <c r="DT15" s="953">
        <v>0</v>
      </c>
      <c r="DU15" s="953">
        <v>0</v>
      </c>
      <c r="DV15" s="953">
        <v>0</v>
      </c>
      <c r="DW15" s="953">
        <v>0</v>
      </c>
      <c r="DX15" s="953">
        <v>0</v>
      </c>
      <c r="DY15" s="953">
        <v>0</v>
      </c>
      <c r="DZ15" s="953">
        <v>0</v>
      </c>
      <c r="EA15" s="953">
        <v>0</v>
      </c>
      <c r="EB15" s="953">
        <v>0</v>
      </c>
      <c r="EC15" s="953">
        <v>0</v>
      </c>
      <c r="ED15" s="953">
        <v>0</v>
      </c>
      <c r="EE15" s="953">
        <v>0</v>
      </c>
      <c r="EF15" s="953">
        <v>0</v>
      </c>
      <c r="EG15" s="953">
        <v>0</v>
      </c>
      <c r="EH15" s="953">
        <v>0</v>
      </c>
      <c r="EI15" s="953">
        <v>159028.39253163192</v>
      </c>
      <c r="EJ15" s="953">
        <v>0</v>
      </c>
      <c r="EK15" s="953">
        <v>0</v>
      </c>
      <c r="EL15" s="953">
        <v>0</v>
      </c>
      <c r="EM15" s="953">
        <v>0</v>
      </c>
      <c r="EN15" s="953">
        <v>0</v>
      </c>
      <c r="EO15" s="953">
        <v>0</v>
      </c>
      <c r="EP15" s="953">
        <v>0</v>
      </c>
      <c r="EQ15" s="953">
        <v>0</v>
      </c>
      <c r="ER15" s="953">
        <v>0</v>
      </c>
      <c r="ES15" s="953">
        <v>0</v>
      </c>
      <c r="ET15" s="953">
        <v>0</v>
      </c>
      <c r="EU15" s="953">
        <v>0</v>
      </c>
      <c r="EV15" s="953">
        <v>0</v>
      </c>
      <c r="EW15" s="953">
        <v>0</v>
      </c>
      <c r="EX15" s="953">
        <v>0</v>
      </c>
      <c r="EY15" s="953">
        <v>0</v>
      </c>
      <c r="EZ15" s="953">
        <v>0</v>
      </c>
      <c r="FA15" s="954">
        <v>88938392.895369738</v>
      </c>
      <c r="FB15" s="955">
        <v>0</v>
      </c>
      <c r="FC15" s="955">
        <v>0</v>
      </c>
      <c r="FD15" s="954">
        <v>0</v>
      </c>
      <c r="FE15" s="955">
        <v>0</v>
      </c>
      <c r="FF15" s="954">
        <v>0</v>
      </c>
      <c r="FG15" s="955">
        <v>0</v>
      </c>
      <c r="FH15" s="955">
        <v>54638.403300705999</v>
      </c>
      <c r="FI15" s="954">
        <v>54638.403300705999</v>
      </c>
      <c r="FJ15" s="955">
        <v>451052.8830701554</v>
      </c>
      <c r="FK15" s="956">
        <v>505691.2863708614</v>
      </c>
      <c r="FL15" s="955">
        <v>39892838.533317789</v>
      </c>
      <c r="FM15" s="954">
        <v>49551245.648422688</v>
      </c>
    </row>
    <row r="16" spans="1:169" ht="15">
      <c r="A16" s="803"/>
      <c r="B16" s="277" t="s">
        <v>219</v>
      </c>
      <c r="C16" s="366" t="s">
        <v>694</v>
      </c>
      <c r="D16" s="953">
        <v>626.81780854674173</v>
      </c>
      <c r="E16" s="953">
        <v>726.97970672693486</v>
      </c>
      <c r="F16" s="953">
        <v>484.8657478722767</v>
      </c>
      <c r="G16" s="953">
        <v>190.06841713573863</v>
      </c>
      <c r="H16" s="953">
        <v>279.07983829305414</v>
      </c>
      <c r="I16" s="953">
        <v>45270.04579642076</v>
      </c>
      <c r="J16" s="953">
        <v>20550.067837663202</v>
      </c>
      <c r="K16" s="953">
        <v>17204.918235716264</v>
      </c>
      <c r="L16" s="953">
        <v>48503.945770579652</v>
      </c>
      <c r="M16" s="953">
        <v>1021585.9836241417</v>
      </c>
      <c r="N16" s="953">
        <v>74468.260627687851</v>
      </c>
      <c r="O16" s="953">
        <v>486.36420438826622</v>
      </c>
      <c r="P16" s="953">
        <v>9977.157778871755</v>
      </c>
      <c r="Q16" s="953">
        <v>6628.6692110939148</v>
      </c>
      <c r="R16" s="953">
        <v>2131.8825786664584</v>
      </c>
      <c r="S16" s="953">
        <v>1446.9910678079445</v>
      </c>
      <c r="T16" s="953">
        <v>5271.6463574189102</v>
      </c>
      <c r="U16" s="953">
        <v>8959.2299675470349</v>
      </c>
      <c r="V16" s="953">
        <v>2310.0687182691854</v>
      </c>
      <c r="W16" s="953">
        <v>985.39835117753501</v>
      </c>
      <c r="X16" s="953">
        <v>6896.9058165388524</v>
      </c>
      <c r="Y16" s="953">
        <v>5877.4904715859666</v>
      </c>
      <c r="Z16" s="953">
        <v>3568.9835793480811</v>
      </c>
      <c r="AA16" s="953">
        <v>868.20248952858526</v>
      </c>
      <c r="AB16" s="953">
        <v>6947.2101411138447</v>
      </c>
      <c r="AC16" s="953">
        <v>130.10323369978653</v>
      </c>
      <c r="AD16" s="953">
        <v>6622.7445712306226</v>
      </c>
      <c r="AE16" s="953">
        <v>563.96470252850986</v>
      </c>
      <c r="AF16" s="953">
        <v>99.00452658762616</v>
      </c>
      <c r="AG16" s="953">
        <v>3957.2886683591769</v>
      </c>
      <c r="AH16" s="953">
        <v>2903.5057939376093</v>
      </c>
      <c r="AI16" s="953">
        <v>99.027516313585437</v>
      </c>
      <c r="AJ16" s="953">
        <v>2190.5313260828193</v>
      </c>
      <c r="AK16" s="953">
        <v>4479.8552946798181</v>
      </c>
      <c r="AL16" s="953">
        <v>6424.6170806174077</v>
      </c>
      <c r="AM16" s="953">
        <v>7705.983858973651</v>
      </c>
      <c r="AN16" s="953">
        <v>151938.58832493381</v>
      </c>
      <c r="AO16" s="953">
        <v>685.24642978484962</v>
      </c>
      <c r="AP16" s="953">
        <v>707252.07200044941</v>
      </c>
      <c r="AQ16" s="953">
        <v>43810.380437894906</v>
      </c>
      <c r="AR16" s="953">
        <v>1438.1060618063314</v>
      </c>
      <c r="AS16" s="953">
        <v>30471.227723159511</v>
      </c>
      <c r="AT16" s="953">
        <v>5496840.3946668711</v>
      </c>
      <c r="AU16" s="953">
        <v>2032532.9727601637</v>
      </c>
      <c r="AV16" s="953">
        <v>51104.572149231433</v>
      </c>
      <c r="AW16" s="953">
        <v>486733.58088216302</v>
      </c>
      <c r="AX16" s="953">
        <v>263933.33532703127</v>
      </c>
      <c r="AY16" s="953">
        <v>507476.02521999623</v>
      </c>
      <c r="AZ16" s="953">
        <v>11578.119357764372</v>
      </c>
      <c r="BA16" s="953">
        <v>134724.98856702234</v>
      </c>
      <c r="BB16" s="953">
        <v>4979.3363109293196</v>
      </c>
      <c r="BC16" s="953">
        <v>18937.036037812082</v>
      </c>
      <c r="BD16" s="953">
        <v>38826.307676890377</v>
      </c>
      <c r="BE16" s="953">
        <v>13173708.963909801</v>
      </c>
      <c r="BF16" s="953">
        <v>5735479.8379055206</v>
      </c>
      <c r="BG16" s="953">
        <v>10279980.454982471</v>
      </c>
      <c r="BH16" s="953">
        <v>4841938.6884584073</v>
      </c>
      <c r="BI16" s="953">
        <v>8609029.6439084634</v>
      </c>
      <c r="BJ16" s="953">
        <v>2884443.2917918907</v>
      </c>
      <c r="BK16" s="953">
        <v>3707402.762567644</v>
      </c>
      <c r="BL16" s="953">
        <v>145249.77807002375</v>
      </c>
      <c r="BM16" s="953">
        <v>103063.97245906043</v>
      </c>
      <c r="BN16" s="953">
        <v>39055.578797397888</v>
      </c>
      <c r="BO16" s="953">
        <v>165013.54545709427</v>
      </c>
      <c r="BP16" s="953">
        <v>72157.11678290696</v>
      </c>
      <c r="BQ16" s="953">
        <v>152766.8192917305</v>
      </c>
      <c r="BR16" s="953">
        <v>7407.8756546771674</v>
      </c>
      <c r="BS16" s="953">
        <v>3225.0764652666062</v>
      </c>
      <c r="BT16" s="953">
        <v>3721.2815208666543</v>
      </c>
      <c r="BU16" s="953">
        <v>13900.853985996167</v>
      </c>
      <c r="BV16" s="953">
        <v>249.91106976781262</v>
      </c>
      <c r="BW16" s="953">
        <v>9179.4099468655113</v>
      </c>
      <c r="BX16" s="953">
        <v>27155.003838994562</v>
      </c>
      <c r="BY16" s="953">
        <v>22227.067896644618</v>
      </c>
      <c r="BZ16" s="953">
        <v>18844.621320179314</v>
      </c>
      <c r="CA16" s="953">
        <v>14559.433602455025</v>
      </c>
      <c r="CB16" s="953">
        <v>4248.8170856314837</v>
      </c>
      <c r="CC16" s="953">
        <v>62633.060505813759</v>
      </c>
      <c r="CD16" s="953">
        <v>1154.8352096333717</v>
      </c>
      <c r="CE16" s="953">
        <v>164292.84410273936</v>
      </c>
      <c r="CF16" s="953">
        <v>40726.639929859419</v>
      </c>
      <c r="CG16" s="953">
        <v>10612.7985735977</v>
      </c>
      <c r="CH16" s="953">
        <v>85.570280360504</v>
      </c>
      <c r="CI16" s="953">
        <v>4236.6832981698944</v>
      </c>
      <c r="CJ16" s="953">
        <v>49005.397723718335</v>
      </c>
      <c r="CK16" s="953">
        <v>29666.904828747789</v>
      </c>
      <c r="CL16" s="953">
        <v>503028.63030403084</v>
      </c>
      <c r="CM16" s="953">
        <v>23525.329439622343</v>
      </c>
      <c r="CN16" s="953">
        <v>5414.9059297796211</v>
      </c>
      <c r="CO16" s="953">
        <v>84101.742203722955</v>
      </c>
      <c r="CP16" s="953">
        <v>0</v>
      </c>
      <c r="CQ16" s="953">
        <v>0</v>
      </c>
      <c r="CR16" s="953">
        <v>0</v>
      </c>
      <c r="CS16" s="953">
        <v>0</v>
      </c>
      <c r="CT16" s="953">
        <v>527.56994432850536</v>
      </c>
      <c r="CU16" s="953">
        <v>5890.4910805912423</v>
      </c>
      <c r="CV16" s="953">
        <v>18555.077537165784</v>
      </c>
      <c r="CW16" s="953">
        <v>3268.3334136193575</v>
      </c>
      <c r="CX16" s="953">
        <v>22978.535200074508</v>
      </c>
      <c r="CY16" s="953">
        <v>106588.81523387384</v>
      </c>
      <c r="CZ16" s="953">
        <v>0</v>
      </c>
      <c r="DA16" s="953">
        <v>0</v>
      </c>
      <c r="DB16" s="953">
        <v>7276668.1507866289</v>
      </c>
      <c r="DC16" s="953">
        <v>2164329.6042058542</v>
      </c>
      <c r="DD16" s="953">
        <v>6559722.053949099</v>
      </c>
      <c r="DE16" s="953">
        <v>4999983.4051045794</v>
      </c>
      <c r="DF16" s="953">
        <v>1257089.8337975671</v>
      </c>
      <c r="DG16" s="953">
        <v>1856025.4533631778</v>
      </c>
      <c r="DH16" s="953">
        <v>46433.612906243339</v>
      </c>
      <c r="DI16" s="953">
        <v>14121.844558792291</v>
      </c>
      <c r="DJ16" s="953">
        <v>16050.786346311281</v>
      </c>
      <c r="DK16" s="953">
        <v>45864.593120377132</v>
      </c>
      <c r="DL16" s="953">
        <v>261.45553040202071</v>
      </c>
      <c r="DM16" s="953">
        <v>43.562101773233543</v>
      </c>
      <c r="DN16" s="953">
        <v>0</v>
      </c>
      <c r="DO16" s="953">
        <v>0</v>
      </c>
      <c r="DP16" s="953">
        <v>0</v>
      </c>
      <c r="DQ16" s="953">
        <v>0</v>
      </c>
      <c r="DR16" s="953">
        <v>0</v>
      </c>
      <c r="DS16" s="953">
        <v>117047.75125447758</v>
      </c>
      <c r="DT16" s="953">
        <v>0</v>
      </c>
      <c r="DU16" s="953">
        <v>0</v>
      </c>
      <c r="DV16" s="953">
        <v>3634.3312948711587</v>
      </c>
      <c r="DW16" s="953">
        <v>382.52153188128187</v>
      </c>
      <c r="DX16" s="953">
        <v>0</v>
      </c>
      <c r="DY16" s="953">
        <v>0</v>
      </c>
      <c r="DZ16" s="953">
        <v>0</v>
      </c>
      <c r="EA16" s="953">
        <v>46.051711974278376</v>
      </c>
      <c r="EB16" s="953">
        <v>41.061959966075513</v>
      </c>
      <c r="EC16" s="953">
        <v>747.23882856312105</v>
      </c>
      <c r="ED16" s="953">
        <v>0</v>
      </c>
      <c r="EE16" s="953">
        <v>0</v>
      </c>
      <c r="EF16" s="953">
        <v>376.87523853913342</v>
      </c>
      <c r="EG16" s="953">
        <v>0</v>
      </c>
      <c r="EH16" s="953">
        <v>1678.8513859603495</v>
      </c>
      <c r="EI16" s="953">
        <v>20874.598910030487</v>
      </c>
      <c r="EJ16" s="953">
        <v>2908.9600202314932</v>
      </c>
      <c r="EK16" s="953">
        <v>971.63229714952399</v>
      </c>
      <c r="EL16" s="953">
        <v>3537.834726567804</v>
      </c>
      <c r="EM16" s="953">
        <v>3665.7064805027117</v>
      </c>
      <c r="EN16" s="953">
        <v>2850.8670842741749</v>
      </c>
      <c r="EO16" s="953">
        <v>3499.2767081547609</v>
      </c>
      <c r="EP16" s="953">
        <v>228.36701876060698</v>
      </c>
      <c r="EQ16" s="953">
        <v>2965.1177327675741</v>
      </c>
      <c r="ER16" s="953">
        <v>24.232970978640786</v>
      </c>
      <c r="ES16" s="953">
        <v>998.82247183627237</v>
      </c>
      <c r="ET16" s="953">
        <v>785.0408841621686</v>
      </c>
      <c r="EU16" s="953">
        <v>257.51340140161761</v>
      </c>
      <c r="EV16" s="953">
        <v>3776.3935868215694</v>
      </c>
      <c r="EW16" s="953">
        <v>0</v>
      </c>
      <c r="EX16" s="953">
        <v>616.0801852083423</v>
      </c>
      <c r="EY16" s="953">
        <v>0</v>
      </c>
      <c r="EZ16" s="953">
        <v>21487.145948860179</v>
      </c>
      <c r="FA16" s="954">
        <v>86910986.751565039</v>
      </c>
      <c r="FB16" s="955">
        <v>0</v>
      </c>
      <c r="FC16" s="955">
        <v>0</v>
      </c>
      <c r="FD16" s="954">
        <v>0</v>
      </c>
      <c r="FE16" s="955">
        <v>0</v>
      </c>
      <c r="FF16" s="954">
        <v>0</v>
      </c>
      <c r="FG16" s="955">
        <v>0</v>
      </c>
      <c r="FH16" s="955">
        <v>1556447.9123493833</v>
      </c>
      <c r="FI16" s="954">
        <v>1556447.9123493833</v>
      </c>
      <c r="FJ16" s="955">
        <v>1829928.2881888868</v>
      </c>
      <c r="FK16" s="956">
        <v>3386376.2005382702</v>
      </c>
      <c r="FL16" s="955">
        <v>6939805.6155288778</v>
      </c>
      <c r="FM16" s="954">
        <v>83357557.336574301</v>
      </c>
    </row>
    <row r="17" spans="1:169" ht="15">
      <c r="A17" s="803"/>
      <c r="B17" s="277" t="s">
        <v>183</v>
      </c>
      <c r="C17" s="366" t="s">
        <v>695</v>
      </c>
      <c r="D17" s="953">
        <v>0</v>
      </c>
      <c r="E17" s="953">
        <v>0</v>
      </c>
      <c r="F17" s="953">
        <v>0</v>
      </c>
      <c r="G17" s="953">
        <v>0</v>
      </c>
      <c r="H17" s="953">
        <v>0</v>
      </c>
      <c r="I17" s="953">
        <v>1372272.5958966599</v>
      </c>
      <c r="J17" s="953">
        <v>16942467.356343601</v>
      </c>
      <c r="K17" s="953">
        <v>191241.98415977301</v>
      </c>
      <c r="L17" s="953">
        <v>112956.03867553201</v>
      </c>
      <c r="M17" s="953">
        <v>743759.658905569</v>
      </c>
      <c r="N17" s="953">
        <v>177012.61799321501</v>
      </c>
      <c r="O17" s="953">
        <v>0</v>
      </c>
      <c r="P17" s="953">
        <v>0</v>
      </c>
      <c r="Q17" s="953">
        <v>0</v>
      </c>
      <c r="R17" s="953">
        <v>0</v>
      </c>
      <c r="S17" s="953">
        <v>0</v>
      </c>
      <c r="T17" s="953">
        <v>0</v>
      </c>
      <c r="U17" s="953">
        <v>0</v>
      </c>
      <c r="V17" s="953">
        <v>0</v>
      </c>
      <c r="W17" s="953">
        <v>0</v>
      </c>
      <c r="X17" s="953">
        <v>0</v>
      </c>
      <c r="Y17" s="953">
        <v>0</v>
      </c>
      <c r="Z17" s="953">
        <v>0</v>
      </c>
      <c r="AA17" s="953">
        <v>466046.58840800601</v>
      </c>
      <c r="AB17" s="953">
        <v>0</v>
      </c>
      <c r="AC17" s="953">
        <v>0</v>
      </c>
      <c r="AD17" s="953">
        <v>0</v>
      </c>
      <c r="AE17" s="953">
        <v>0</v>
      </c>
      <c r="AF17" s="953">
        <v>0</v>
      </c>
      <c r="AG17" s="953">
        <v>0</v>
      </c>
      <c r="AH17" s="953">
        <v>0</v>
      </c>
      <c r="AI17" s="953">
        <v>0</v>
      </c>
      <c r="AJ17" s="953">
        <v>0</v>
      </c>
      <c r="AK17" s="953">
        <v>0</v>
      </c>
      <c r="AL17" s="953">
        <v>0</v>
      </c>
      <c r="AM17" s="953">
        <v>0</v>
      </c>
      <c r="AN17" s="953">
        <v>0</v>
      </c>
      <c r="AO17" s="953">
        <v>0</v>
      </c>
      <c r="AP17" s="953">
        <v>0</v>
      </c>
      <c r="AQ17" s="953">
        <v>0</v>
      </c>
      <c r="AR17" s="953">
        <v>0</v>
      </c>
      <c r="AS17" s="953">
        <v>0</v>
      </c>
      <c r="AT17" s="953">
        <v>0</v>
      </c>
      <c r="AU17" s="953">
        <v>0</v>
      </c>
      <c r="AV17" s="953">
        <v>0</v>
      </c>
      <c r="AW17" s="953">
        <v>0</v>
      </c>
      <c r="AX17" s="953">
        <v>0</v>
      </c>
      <c r="AY17" s="953">
        <v>0</v>
      </c>
      <c r="AZ17" s="953">
        <v>0</v>
      </c>
      <c r="BA17" s="953">
        <v>0</v>
      </c>
      <c r="BB17" s="953">
        <v>0</v>
      </c>
      <c r="BC17" s="953">
        <v>0</v>
      </c>
      <c r="BD17" s="953">
        <v>0</v>
      </c>
      <c r="BE17" s="953">
        <v>0</v>
      </c>
      <c r="BF17" s="953">
        <v>0</v>
      </c>
      <c r="BG17" s="953">
        <v>0</v>
      </c>
      <c r="BH17" s="953">
        <v>0</v>
      </c>
      <c r="BI17" s="953">
        <v>0</v>
      </c>
      <c r="BJ17" s="953">
        <v>0</v>
      </c>
      <c r="BK17" s="953">
        <v>0</v>
      </c>
      <c r="BL17" s="953">
        <v>0</v>
      </c>
      <c r="BM17" s="953">
        <v>0</v>
      </c>
      <c r="BN17" s="953">
        <v>0</v>
      </c>
      <c r="BO17" s="953">
        <v>0</v>
      </c>
      <c r="BP17" s="953">
        <v>0</v>
      </c>
      <c r="BQ17" s="953">
        <v>0</v>
      </c>
      <c r="BR17" s="953">
        <v>0</v>
      </c>
      <c r="BS17" s="953">
        <v>0</v>
      </c>
      <c r="BT17" s="953">
        <v>0</v>
      </c>
      <c r="BU17" s="953">
        <v>0</v>
      </c>
      <c r="BV17" s="953">
        <v>0</v>
      </c>
      <c r="BW17" s="953">
        <v>0</v>
      </c>
      <c r="BX17" s="953">
        <v>0</v>
      </c>
      <c r="BY17" s="953">
        <v>0</v>
      </c>
      <c r="BZ17" s="953">
        <v>0</v>
      </c>
      <c r="CA17" s="953">
        <v>0</v>
      </c>
      <c r="CB17" s="953">
        <v>0</v>
      </c>
      <c r="CC17" s="953">
        <v>0</v>
      </c>
      <c r="CD17" s="953">
        <v>0</v>
      </c>
      <c r="CE17" s="953">
        <v>0</v>
      </c>
      <c r="CF17" s="953">
        <v>0</v>
      </c>
      <c r="CG17" s="953">
        <v>0</v>
      </c>
      <c r="CH17" s="953">
        <v>0</v>
      </c>
      <c r="CI17" s="953">
        <v>0</v>
      </c>
      <c r="CJ17" s="953">
        <v>0</v>
      </c>
      <c r="CK17" s="953">
        <v>0</v>
      </c>
      <c r="CL17" s="953">
        <v>0</v>
      </c>
      <c r="CM17" s="953">
        <v>0</v>
      </c>
      <c r="CN17" s="953">
        <v>0</v>
      </c>
      <c r="CO17" s="953">
        <v>0</v>
      </c>
      <c r="CP17" s="953">
        <v>0</v>
      </c>
      <c r="CQ17" s="953">
        <v>0</v>
      </c>
      <c r="CR17" s="953">
        <v>0</v>
      </c>
      <c r="CS17" s="953">
        <v>0</v>
      </c>
      <c r="CT17" s="953">
        <v>0</v>
      </c>
      <c r="CU17" s="953">
        <v>12.6722374204862</v>
      </c>
      <c r="CV17" s="953">
        <v>0</v>
      </c>
      <c r="CW17" s="953">
        <v>0</v>
      </c>
      <c r="CX17" s="953">
        <v>0</v>
      </c>
      <c r="CY17" s="953">
        <v>231004.90996498999</v>
      </c>
      <c r="CZ17" s="953">
        <v>0</v>
      </c>
      <c r="DA17" s="953">
        <v>0</v>
      </c>
      <c r="DB17" s="953">
        <v>0</v>
      </c>
      <c r="DC17" s="953">
        <v>0</v>
      </c>
      <c r="DD17" s="953">
        <v>0</v>
      </c>
      <c r="DE17" s="953">
        <v>0</v>
      </c>
      <c r="DF17" s="953">
        <v>0</v>
      </c>
      <c r="DG17" s="953">
        <v>0</v>
      </c>
      <c r="DH17" s="953">
        <v>0</v>
      </c>
      <c r="DI17" s="953">
        <v>0</v>
      </c>
      <c r="DJ17" s="953">
        <v>0</v>
      </c>
      <c r="DK17" s="953">
        <v>0</v>
      </c>
      <c r="DL17" s="953">
        <v>0</v>
      </c>
      <c r="DM17" s="953">
        <v>0</v>
      </c>
      <c r="DN17" s="953">
        <v>0</v>
      </c>
      <c r="DO17" s="953">
        <v>0</v>
      </c>
      <c r="DP17" s="953">
        <v>0</v>
      </c>
      <c r="DQ17" s="953">
        <v>0</v>
      </c>
      <c r="DR17" s="953">
        <v>0</v>
      </c>
      <c r="DS17" s="953">
        <v>0</v>
      </c>
      <c r="DT17" s="953">
        <v>0</v>
      </c>
      <c r="DU17" s="953">
        <v>0</v>
      </c>
      <c r="DV17" s="953">
        <v>0</v>
      </c>
      <c r="DW17" s="953">
        <v>0</v>
      </c>
      <c r="DX17" s="953">
        <v>0</v>
      </c>
      <c r="DY17" s="953">
        <v>0</v>
      </c>
      <c r="DZ17" s="953">
        <v>0</v>
      </c>
      <c r="EA17" s="953">
        <v>0</v>
      </c>
      <c r="EB17" s="953">
        <v>0</v>
      </c>
      <c r="EC17" s="953">
        <v>0</v>
      </c>
      <c r="ED17" s="953">
        <v>0</v>
      </c>
      <c r="EE17" s="953">
        <v>0</v>
      </c>
      <c r="EF17" s="953">
        <v>0</v>
      </c>
      <c r="EG17" s="953">
        <v>0</v>
      </c>
      <c r="EH17" s="953">
        <v>0</v>
      </c>
      <c r="EI17" s="953">
        <v>0</v>
      </c>
      <c r="EJ17" s="953">
        <v>0</v>
      </c>
      <c r="EK17" s="953">
        <v>0</v>
      </c>
      <c r="EL17" s="953">
        <v>0</v>
      </c>
      <c r="EM17" s="953">
        <v>0</v>
      </c>
      <c r="EN17" s="953">
        <v>0</v>
      </c>
      <c r="EO17" s="953">
        <v>0</v>
      </c>
      <c r="EP17" s="953">
        <v>0</v>
      </c>
      <c r="EQ17" s="953">
        <v>0</v>
      </c>
      <c r="ER17" s="953">
        <v>0</v>
      </c>
      <c r="ES17" s="953">
        <v>0</v>
      </c>
      <c r="ET17" s="953">
        <v>0</v>
      </c>
      <c r="EU17" s="953">
        <v>0</v>
      </c>
      <c r="EV17" s="953">
        <v>0</v>
      </c>
      <c r="EW17" s="953">
        <v>0</v>
      </c>
      <c r="EX17" s="953">
        <v>0</v>
      </c>
      <c r="EY17" s="953">
        <v>0</v>
      </c>
      <c r="EZ17" s="953">
        <v>0</v>
      </c>
      <c r="FA17" s="954">
        <v>20236774.422584765</v>
      </c>
      <c r="FB17" s="955">
        <v>0</v>
      </c>
      <c r="FC17" s="955">
        <v>0</v>
      </c>
      <c r="FD17" s="954">
        <v>0</v>
      </c>
      <c r="FE17" s="955">
        <v>0</v>
      </c>
      <c r="FF17" s="954">
        <v>0</v>
      </c>
      <c r="FG17" s="955">
        <v>0</v>
      </c>
      <c r="FH17" s="955">
        <v>0</v>
      </c>
      <c r="FI17" s="954">
        <v>0</v>
      </c>
      <c r="FJ17" s="955">
        <v>0</v>
      </c>
      <c r="FK17" s="956">
        <v>0</v>
      </c>
      <c r="FL17" s="955">
        <v>0</v>
      </c>
      <c r="FM17" s="954">
        <v>20236774.422584787</v>
      </c>
    </row>
    <row r="18" spans="1:169" ht="15">
      <c r="A18" s="803"/>
      <c r="B18" s="277" t="s">
        <v>220</v>
      </c>
      <c r="C18" s="366" t="s">
        <v>696</v>
      </c>
      <c r="D18" s="953">
        <v>930383.51248092041</v>
      </c>
      <c r="E18" s="953">
        <v>0</v>
      </c>
      <c r="F18" s="953">
        <v>6416876.5906018522</v>
      </c>
      <c r="G18" s="953">
        <v>1406423.576202696</v>
      </c>
      <c r="H18" s="953">
        <v>1049765.0135336232</v>
      </c>
      <c r="I18" s="953">
        <v>0</v>
      </c>
      <c r="J18" s="953">
        <v>0</v>
      </c>
      <c r="K18" s="953">
        <v>0</v>
      </c>
      <c r="L18" s="953">
        <v>0</v>
      </c>
      <c r="M18" s="953">
        <v>0</v>
      </c>
      <c r="N18" s="953">
        <v>0</v>
      </c>
      <c r="O18" s="953">
        <v>6520180.7700054571</v>
      </c>
      <c r="P18" s="953">
        <v>7061621.3389395811</v>
      </c>
      <c r="Q18" s="953">
        <v>1099306.4494703142</v>
      </c>
      <c r="R18" s="953">
        <v>51753.529843433826</v>
      </c>
      <c r="S18" s="953">
        <v>444679.17815160064</v>
      </c>
      <c r="T18" s="953">
        <v>193110.10200142261</v>
      </c>
      <c r="U18" s="953">
        <v>5392582.5086214142</v>
      </c>
      <c r="V18" s="953">
        <v>9194094.3213393856</v>
      </c>
      <c r="W18" s="953">
        <v>0</v>
      </c>
      <c r="X18" s="953">
        <v>2083167.2766951977</v>
      </c>
      <c r="Y18" s="953">
        <v>16523932.886465263</v>
      </c>
      <c r="Z18" s="953">
        <v>7837771.7488846285</v>
      </c>
      <c r="AA18" s="953">
        <v>482382.25202785566</v>
      </c>
      <c r="AB18" s="953">
        <v>0</v>
      </c>
      <c r="AC18" s="953">
        <v>0</v>
      </c>
      <c r="AD18" s="953">
        <v>0</v>
      </c>
      <c r="AE18" s="953">
        <v>0</v>
      </c>
      <c r="AF18" s="953">
        <v>0</v>
      </c>
      <c r="AG18" s="953">
        <v>0</v>
      </c>
      <c r="AH18" s="953">
        <v>0</v>
      </c>
      <c r="AI18" s="953">
        <v>0</v>
      </c>
      <c r="AJ18" s="953">
        <v>0</v>
      </c>
      <c r="AK18" s="953">
        <v>0</v>
      </c>
      <c r="AL18" s="953">
        <v>145108.50648717131</v>
      </c>
      <c r="AM18" s="953">
        <v>3146.95756584534</v>
      </c>
      <c r="AN18" s="953">
        <v>0</v>
      </c>
      <c r="AO18" s="953">
        <v>0</v>
      </c>
      <c r="AP18" s="953">
        <v>0</v>
      </c>
      <c r="AQ18" s="953">
        <v>0</v>
      </c>
      <c r="AR18" s="953">
        <v>0</v>
      </c>
      <c r="AS18" s="953">
        <v>0</v>
      </c>
      <c r="AT18" s="953">
        <v>0</v>
      </c>
      <c r="AU18" s="953">
        <v>0</v>
      </c>
      <c r="AV18" s="953">
        <v>127682.14312146135</v>
      </c>
      <c r="AW18" s="953">
        <v>0</v>
      </c>
      <c r="AX18" s="953">
        <v>0</v>
      </c>
      <c r="AY18" s="953">
        <v>0</v>
      </c>
      <c r="AZ18" s="953">
        <v>3255.1805839950939</v>
      </c>
      <c r="BA18" s="953">
        <v>177999.520011293</v>
      </c>
      <c r="BB18" s="953">
        <v>0</v>
      </c>
      <c r="BC18" s="953">
        <v>0</v>
      </c>
      <c r="BD18" s="953">
        <v>0</v>
      </c>
      <c r="BE18" s="953">
        <v>0</v>
      </c>
      <c r="BF18" s="953">
        <v>0</v>
      </c>
      <c r="BG18" s="953">
        <v>0</v>
      </c>
      <c r="BH18" s="953">
        <v>0</v>
      </c>
      <c r="BI18" s="953">
        <v>0</v>
      </c>
      <c r="BJ18" s="953">
        <v>0</v>
      </c>
      <c r="BK18" s="953">
        <v>0</v>
      </c>
      <c r="BL18" s="953">
        <v>0</v>
      </c>
      <c r="BM18" s="953">
        <v>0</v>
      </c>
      <c r="BN18" s="953">
        <v>0</v>
      </c>
      <c r="BO18" s="953">
        <v>0</v>
      </c>
      <c r="BP18" s="953">
        <v>0</v>
      </c>
      <c r="BQ18" s="953">
        <v>0</v>
      </c>
      <c r="BR18" s="953">
        <v>0</v>
      </c>
      <c r="BS18" s="953">
        <v>0</v>
      </c>
      <c r="BT18" s="953">
        <v>0</v>
      </c>
      <c r="BU18" s="953">
        <v>0</v>
      </c>
      <c r="BV18" s="953">
        <v>0</v>
      </c>
      <c r="BW18" s="953">
        <v>0</v>
      </c>
      <c r="BX18" s="953">
        <v>0</v>
      </c>
      <c r="BY18" s="953">
        <v>0</v>
      </c>
      <c r="BZ18" s="953">
        <v>0</v>
      </c>
      <c r="CA18" s="953">
        <v>0</v>
      </c>
      <c r="CB18" s="953">
        <v>0</v>
      </c>
      <c r="CC18" s="953">
        <v>0</v>
      </c>
      <c r="CD18" s="953">
        <v>0</v>
      </c>
      <c r="CE18" s="953">
        <v>0</v>
      </c>
      <c r="CF18" s="953">
        <v>0</v>
      </c>
      <c r="CG18" s="953">
        <v>0</v>
      </c>
      <c r="CH18" s="953">
        <v>0</v>
      </c>
      <c r="CI18" s="953">
        <v>0</v>
      </c>
      <c r="CJ18" s="953">
        <v>0</v>
      </c>
      <c r="CK18" s="953">
        <v>0</v>
      </c>
      <c r="CL18" s="953">
        <v>0</v>
      </c>
      <c r="CM18" s="953">
        <v>0</v>
      </c>
      <c r="CN18" s="953">
        <v>0</v>
      </c>
      <c r="CO18" s="953">
        <v>0</v>
      </c>
      <c r="CP18" s="953">
        <v>0</v>
      </c>
      <c r="CQ18" s="953">
        <v>0</v>
      </c>
      <c r="CR18" s="953">
        <v>0</v>
      </c>
      <c r="CS18" s="953">
        <v>0</v>
      </c>
      <c r="CT18" s="953">
        <v>0</v>
      </c>
      <c r="CU18" s="953">
        <v>0</v>
      </c>
      <c r="CV18" s="953">
        <v>0</v>
      </c>
      <c r="CW18" s="953">
        <v>0</v>
      </c>
      <c r="CX18" s="953">
        <v>0</v>
      </c>
      <c r="CY18" s="953">
        <v>0</v>
      </c>
      <c r="CZ18" s="953">
        <v>0</v>
      </c>
      <c r="DA18" s="953">
        <v>0</v>
      </c>
      <c r="DB18" s="953">
        <v>0</v>
      </c>
      <c r="DC18" s="953">
        <v>0</v>
      </c>
      <c r="DD18" s="953">
        <v>0</v>
      </c>
      <c r="DE18" s="953">
        <v>0</v>
      </c>
      <c r="DF18" s="953">
        <v>0</v>
      </c>
      <c r="DG18" s="953">
        <v>0</v>
      </c>
      <c r="DH18" s="953">
        <v>0</v>
      </c>
      <c r="DI18" s="953">
        <v>0</v>
      </c>
      <c r="DJ18" s="953">
        <v>120.04070486260684</v>
      </c>
      <c r="DK18" s="953">
        <v>114.33745295750076</v>
      </c>
      <c r="DL18" s="953">
        <v>0</v>
      </c>
      <c r="DM18" s="953">
        <v>0</v>
      </c>
      <c r="DN18" s="953">
        <v>360.96258448108637</v>
      </c>
      <c r="DO18" s="953">
        <v>263.34161838026813</v>
      </c>
      <c r="DP18" s="953">
        <v>0</v>
      </c>
      <c r="DQ18" s="953">
        <v>0</v>
      </c>
      <c r="DR18" s="953">
        <v>0</v>
      </c>
      <c r="DS18" s="953">
        <v>0</v>
      </c>
      <c r="DT18" s="953">
        <v>0</v>
      </c>
      <c r="DU18" s="953">
        <v>0</v>
      </c>
      <c r="DV18" s="953">
        <v>0</v>
      </c>
      <c r="DW18" s="953">
        <v>8917111.7115062252</v>
      </c>
      <c r="DX18" s="953">
        <v>0</v>
      </c>
      <c r="DY18" s="953">
        <v>0</v>
      </c>
      <c r="DZ18" s="953">
        <v>0</v>
      </c>
      <c r="EA18" s="953">
        <v>0</v>
      </c>
      <c r="EB18" s="953">
        <v>0</v>
      </c>
      <c r="EC18" s="953">
        <v>0</v>
      </c>
      <c r="ED18" s="953">
        <v>0</v>
      </c>
      <c r="EE18" s="953">
        <v>0</v>
      </c>
      <c r="EF18" s="953">
        <v>0</v>
      </c>
      <c r="EG18" s="953">
        <v>0</v>
      </c>
      <c r="EH18" s="953">
        <v>0</v>
      </c>
      <c r="EI18" s="953">
        <v>202620.98841116321</v>
      </c>
      <c r="EJ18" s="953">
        <v>0</v>
      </c>
      <c r="EK18" s="953">
        <v>0</v>
      </c>
      <c r="EL18" s="953">
        <v>0</v>
      </c>
      <c r="EM18" s="953">
        <v>0</v>
      </c>
      <c r="EN18" s="953">
        <v>0</v>
      </c>
      <c r="EO18" s="953">
        <v>232657.72779066092</v>
      </c>
      <c r="EP18" s="953">
        <v>0</v>
      </c>
      <c r="EQ18" s="953">
        <v>2055925.4398222736</v>
      </c>
      <c r="ER18" s="953">
        <v>712279.40718439606</v>
      </c>
      <c r="ES18" s="953">
        <v>433176.28785769548</v>
      </c>
      <c r="ET18" s="953">
        <v>0</v>
      </c>
      <c r="EU18" s="953">
        <v>0</v>
      </c>
      <c r="EV18" s="953">
        <v>0</v>
      </c>
      <c r="EW18" s="953">
        <v>0</v>
      </c>
      <c r="EX18" s="953">
        <v>42665.65442201573</v>
      </c>
      <c r="EY18" s="953">
        <v>0</v>
      </c>
      <c r="EZ18" s="953">
        <v>0</v>
      </c>
      <c r="FA18" s="954">
        <v>79742519.262389511</v>
      </c>
      <c r="FB18" s="955">
        <v>17891482.978551209</v>
      </c>
      <c r="FC18" s="955">
        <v>34312090.601854444</v>
      </c>
      <c r="FD18" s="954">
        <v>52203573.580405653</v>
      </c>
      <c r="FE18" s="955">
        <v>0</v>
      </c>
      <c r="FF18" s="954">
        <v>52203573.580405653</v>
      </c>
      <c r="FG18" s="955">
        <v>0</v>
      </c>
      <c r="FH18" s="955">
        <v>2428255.0530906022</v>
      </c>
      <c r="FI18" s="954">
        <v>2428255.0530906022</v>
      </c>
      <c r="FJ18" s="955">
        <v>943051.27313204855</v>
      </c>
      <c r="FK18" s="956">
        <v>55574879.906628303</v>
      </c>
      <c r="FL18" s="955">
        <v>2468962.4420943414</v>
      </c>
      <c r="FM18" s="954">
        <v>132848436.72692348</v>
      </c>
    </row>
    <row r="19" spans="1:169" ht="15">
      <c r="A19" s="803"/>
      <c r="B19" s="277" t="s">
        <v>221</v>
      </c>
      <c r="C19" s="366" t="s">
        <v>697</v>
      </c>
      <c r="D19" s="953">
        <v>896644.61382406112</v>
      </c>
      <c r="E19" s="953">
        <v>0</v>
      </c>
      <c r="F19" s="953">
        <v>69552789.560960293</v>
      </c>
      <c r="G19" s="953">
        <v>21755974.169590738</v>
      </c>
      <c r="H19" s="953">
        <v>4567458.1251039905</v>
      </c>
      <c r="I19" s="953">
        <v>0</v>
      </c>
      <c r="J19" s="953">
        <v>0</v>
      </c>
      <c r="K19" s="953">
        <v>0</v>
      </c>
      <c r="L19" s="953">
        <v>0</v>
      </c>
      <c r="M19" s="953">
        <v>0</v>
      </c>
      <c r="N19" s="953">
        <v>0</v>
      </c>
      <c r="O19" s="953">
        <v>0</v>
      </c>
      <c r="P19" s="953">
        <v>9317048.6298818011</v>
      </c>
      <c r="Q19" s="953">
        <v>0</v>
      </c>
      <c r="R19" s="953">
        <v>0</v>
      </c>
      <c r="S19" s="953">
        <v>596272.81173107494</v>
      </c>
      <c r="T19" s="953">
        <v>0</v>
      </c>
      <c r="U19" s="953">
        <v>0</v>
      </c>
      <c r="V19" s="953">
        <v>378.12750161557818</v>
      </c>
      <c r="W19" s="953">
        <v>0</v>
      </c>
      <c r="X19" s="953">
        <v>1240.3915919568776</v>
      </c>
      <c r="Y19" s="953">
        <v>57439.616352592493</v>
      </c>
      <c r="Z19" s="953">
        <v>0</v>
      </c>
      <c r="AA19" s="953">
        <v>0</v>
      </c>
      <c r="AB19" s="953">
        <v>0</v>
      </c>
      <c r="AC19" s="953">
        <v>0</v>
      </c>
      <c r="AD19" s="953">
        <v>0</v>
      </c>
      <c r="AE19" s="953">
        <v>0</v>
      </c>
      <c r="AF19" s="953">
        <v>0</v>
      </c>
      <c r="AG19" s="953">
        <v>0</v>
      </c>
      <c r="AH19" s="953">
        <v>0</v>
      </c>
      <c r="AI19" s="953">
        <v>0</v>
      </c>
      <c r="AJ19" s="953">
        <v>0</v>
      </c>
      <c r="AK19" s="953">
        <v>0</v>
      </c>
      <c r="AL19" s="953">
        <v>0</v>
      </c>
      <c r="AM19" s="953">
        <v>0</v>
      </c>
      <c r="AN19" s="953">
        <v>0</v>
      </c>
      <c r="AO19" s="953">
        <v>0</v>
      </c>
      <c r="AP19" s="953">
        <v>0</v>
      </c>
      <c r="AQ19" s="953">
        <v>0</v>
      </c>
      <c r="AR19" s="953">
        <v>0</v>
      </c>
      <c r="AS19" s="953">
        <v>0</v>
      </c>
      <c r="AT19" s="953">
        <v>0</v>
      </c>
      <c r="AU19" s="953">
        <v>0</v>
      </c>
      <c r="AV19" s="953">
        <v>130.76067359822082</v>
      </c>
      <c r="AW19" s="953">
        <v>0</v>
      </c>
      <c r="AX19" s="953">
        <v>0</v>
      </c>
      <c r="AY19" s="953">
        <v>0</v>
      </c>
      <c r="AZ19" s="953">
        <v>0</v>
      </c>
      <c r="BA19" s="953">
        <v>0</v>
      </c>
      <c r="BB19" s="953">
        <v>0</v>
      </c>
      <c r="BC19" s="953">
        <v>0</v>
      </c>
      <c r="BD19" s="953">
        <v>0</v>
      </c>
      <c r="BE19" s="953">
        <v>0</v>
      </c>
      <c r="BF19" s="953">
        <v>0</v>
      </c>
      <c r="BG19" s="953">
        <v>0</v>
      </c>
      <c r="BH19" s="953">
        <v>0</v>
      </c>
      <c r="BI19" s="953">
        <v>0</v>
      </c>
      <c r="BJ19" s="953">
        <v>0</v>
      </c>
      <c r="BK19" s="953">
        <v>0</v>
      </c>
      <c r="BL19" s="953">
        <v>0</v>
      </c>
      <c r="BM19" s="953">
        <v>0</v>
      </c>
      <c r="BN19" s="953">
        <v>0</v>
      </c>
      <c r="BO19" s="953">
        <v>0</v>
      </c>
      <c r="BP19" s="953">
        <v>0</v>
      </c>
      <c r="BQ19" s="953">
        <v>0</v>
      </c>
      <c r="BR19" s="953">
        <v>0</v>
      </c>
      <c r="BS19" s="953">
        <v>0</v>
      </c>
      <c r="BT19" s="953">
        <v>0</v>
      </c>
      <c r="BU19" s="953">
        <v>0</v>
      </c>
      <c r="BV19" s="953">
        <v>0</v>
      </c>
      <c r="BW19" s="953">
        <v>0</v>
      </c>
      <c r="BX19" s="953">
        <v>0</v>
      </c>
      <c r="BY19" s="953">
        <v>0</v>
      </c>
      <c r="BZ19" s="953">
        <v>0</v>
      </c>
      <c r="CA19" s="953">
        <v>0</v>
      </c>
      <c r="CB19" s="953">
        <v>0</v>
      </c>
      <c r="CC19" s="953">
        <v>0</v>
      </c>
      <c r="CD19" s="953">
        <v>0</v>
      </c>
      <c r="CE19" s="953">
        <v>0</v>
      </c>
      <c r="CF19" s="953">
        <v>0</v>
      </c>
      <c r="CG19" s="953">
        <v>0</v>
      </c>
      <c r="CH19" s="953">
        <v>0</v>
      </c>
      <c r="CI19" s="953">
        <v>0</v>
      </c>
      <c r="CJ19" s="953">
        <v>0</v>
      </c>
      <c r="CK19" s="953">
        <v>0</v>
      </c>
      <c r="CL19" s="953">
        <v>0</v>
      </c>
      <c r="CM19" s="953">
        <v>0</v>
      </c>
      <c r="CN19" s="953">
        <v>0</v>
      </c>
      <c r="CO19" s="953">
        <v>0</v>
      </c>
      <c r="CP19" s="953">
        <v>0</v>
      </c>
      <c r="CQ19" s="953">
        <v>0</v>
      </c>
      <c r="CR19" s="953">
        <v>0</v>
      </c>
      <c r="CS19" s="953">
        <v>0</v>
      </c>
      <c r="CT19" s="953">
        <v>0</v>
      </c>
      <c r="CU19" s="953">
        <v>0</v>
      </c>
      <c r="CV19" s="953">
        <v>0</v>
      </c>
      <c r="CW19" s="953">
        <v>0</v>
      </c>
      <c r="CX19" s="953">
        <v>0</v>
      </c>
      <c r="CY19" s="953">
        <v>0</v>
      </c>
      <c r="CZ19" s="953">
        <v>0</v>
      </c>
      <c r="DA19" s="953">
        <v>0</v>
      </c>
      <c r="DB19" s="953">
        <v>0</v>
      </c>
      <c r="DC19" s="953">
        <v>0</v>
      </c>
      <c r="DD19" s="953">
        <v>0</v>
      </c>
      <c r="DE19" s="953">
        <v>0</v>
      </c>
      <c r="DF19" s="953">
        <v>0</v>
      </c>
      <c r="DG19" s="953">
        <v>0</v>
      </c>
      <c r="DH19" s="953">
        <v>0</v>
      </c>
      <c r="DI19" s="953">
        <v>0</v>
      </c>
      <c r="DJ19" s="953">
        <v>42.644464087243172</v>
      </c>
      <c r="DK19" s="953">
        <v>40.618383672885287</v>
      </c>
      <c r="DL19" s="953">
        <v>0</v>
      </c>
      <c r="DM19" s="953">
        <v>0</v>
      </c>
      <c r="DN19" s="953">
        <v>0</v>
      </c>
      <c r="DO19" s="953">
        <v>0</v>
      </c>
      <c r="DP19" s="953">
        <v>0</v>
      </c>
      <c r="DQ19" s="953">
        <v>0</v>
      </c>
      <c r="DR19" s="953">
        <v>0</v>
      </c>
      <c r="DS19" s="953">
        <v>0</v>
      </c>
      <c r="DT19" s="953">
        <v>0</v>
      </c>
      <c r="DU19" s="953">
        <v>7834.2444589910974</v>
      </c>
      <c r="DV19" s="953">
        <v>0</v>
      </c>
      <c r="DW19" s="953">
        <v>0</v>
      </c>
      <c r="DX19" s="953">
        <v>0</v>
      </c>
      <c r="DY19" s="953">
        <v>0</v>
      </c>
      <c r="DZ19" s="953">
        <v>0</v>
      </c>
      <c r="EA19" s="953">
        <v>0</v>
      </c>
      <c r="EB19" s="953">
        <v>0</v>
      </c>
      <c r="EC19" s="953">
        <v>0</v>
      </c>
      <c r="ED19" s="953">
        <v>0</v>
      </c>
      <c r="EE19" s="953">
        <v>0</v>
      </c>
      <c r="EF19" s="953">
        <v>0</v>
      </c>
      <c r="EG19" s="953">
        <v>0</v>
      </c>
      <c r="EH19" s="953">
        <v>0</v>
      </c>
      <c r="EI19" s="953">
        <v>0</v>
      </c>
      <c r="EJ19" s="953">
        <v>0</v>
      </c>
      <c r="EK19" s="953">
        <v>0</v>
      </c>
      <c r="EL19" s="953">
        <v>0</v>
      </c>
      <c r="EM19" s="953">
        <v>203842.78678914226</v>
      </c>
      <c r="EN19" s="953">
        <v>0</v>
      </c>
      <c r="EO19" s="953">
        <v>0</v>
      </c>
      <c r="EP19" s="953">
        <v>0</v>
      </c>
      <c r="EQ19" s="953">
        <v>0</v>
      </c>
      <c r="ER19" s="953">
        <v>0</v>
      </c>
      <c r="ES19" s="953">
        <v>0</v>
      </c>
      <c r="ET19" s="953">
        <v>0</v>
      </c>
      <c r="EU19" s="953">
        <v>0</v>
      </c>
      <c r="EV19" s="953">
        <v>0</v>
      </c>
      <c r="EW19" s="953">
        <v>0</v>
      </c>
      <c r="EX19" s="953">
        <v>9658.2414027821924</v>
      </c>
      <c r="EY19" s="953">
        <v>0</v>
      </c>
      <c r="EZ19" s="953">
        <v>0</v>
      </c>
      <c r="FA19" s="954">
        <v>106966795.34271039</v>
      </c>
      <c r="FB19" s="955">
        <v>107744.5629295636</v>
      </c>
      <c r="FC19" s="955">
        <v>667842.19577216299</v>
      </c>
      <c r="FD19" s="954">
        <v>775586.75870172656</v>
      </c>
      <c r="FE19" s="955">
        <v>0</v>
      </c>
      <c r="FF19" s="954">
        <v>775586.75870172656</v>
      </c>
      <c r="FG19" s="955">
        <v>0</v>
      </c>
      <c r="FH19" s="955">
        <v>4290378.9034893103</v>
      </c>
      <c r="FI19" s="954">
        <v>4290378.9034893103</v>
      </c>
      <c r="FJ19" s="955">
        <v>713588.35802715551</v>
      </c>
      <c r="FK19" s="956">
        <v>5779554.0202181926</v>
      </c>
      <c r="FL19" s="955">
        <v>2291756.8435</v>
      </c>
      <c r="FM19" s="954">
        <v>110454592.51942866</v>
      </c>
    </row>
    <row r="20" spans="1:169" ht="15">
      <c r="A20" s="803"/>
      <c r="B20" s="277" t="s">
        <v>222</v>
      </c>
      <c r="C20" s="366" t="s">
        <v>698</v>
      </c>
      <c r="D20" s="953">
        <v>4682.8000490110117</v>
      </c>
      <c r="E20" s="953">
        <v>0</v>
      </c>
      <c r="F20" s="953">
        <v>174679.65277262215</v>
      </c>
      <c r="G20" s="953">
        <v>236861.1389296967</v>
      </c>
      <c r="H20" s="953">
        <v>96.50100207007246</v>
      </c>
      <c r="I20" s="953">
        <v>0</v>
      </c>
      <c r="J20" s="953">
        <v>0</v>
      </c>
      <c r="K20" s="953">
        <v>0</v>
      </c>
      <c r="L20" s="953">
        <v>0</v>
      </c>
      <c r="M20" s="953">
        <v>0</v>
      </c>
      <c r="N20" s="953">
        <v>0</v>
      </c>
      <c r="O20" s="953">
        <v>0</v>
      </c>
      <c r="P20" s="953">
        <v>5338999.0064158123</v>
      </c>
      <c r="Q20" s="953">
        <v>18354408.841915037</v>
      </c>
      <c r="R20" s="953">
        <v>0</v>
      </c>
      <c r="S20" s="953">
        <v>47404.960839621075</v>
      </c>
      <c r="T20" s="953">
        <v>407485.06711403577</v>
      </c>
      <c r="U20" s="953">
        <v>4224239.675865164</v>
      </c>
      <c r="V20" s="953">
        <v>1881503.3680753075</v>
      </c>
      <c r="W20" s="953">
        <v>0</v>
      </c>
      <c r="X20" s="953">
        <v>1413243.3374559111</v>
      </c>
      <c r="Y20" s="953">
        <v>5733171.9860852417</v>
      </c>
      <c r="Z20" s="953">
        <v>0</v>
      </c>
      <c r="AA20" s="953">
        <v>178846.32383450808</v>
      </c>
      <c r="AB20" s="953">
        <v>0</v>
      </c>
      <c r="AC20" s="953">
        <v>0.53050395693302588</v>
      </c>
      <c r="AD20" s="953">
        <v>0</v>
      </c>
      <c r="AE20" s="953">
        <v>0</v>
      </c>
      <c r="AF20" s="953">
        <v>0</v>
      </c>
      <c r="AG20" s="953">
        <v>0</v>
      </c>
      <c r="AH20" s="953">
        <v>0</v>
      </c>
      <c r="AI20" s="953">
        <v>0</v>
      </c>
      <c r="AJ20" s="953">
        <v>0</v>
      </c>
      <c r="AK20" s="953">
        <v>0</v>
      </c>
      <c r="AL20" s="953">
        <v>0</v>
      </c>
      <c r="AM20" s="953">
        <v>0</v>
      </c>
      <c r="AN20" s="953">
        <v>12817.73589881997</v>
      </c>
      <c r="AO20" s="953">
        <v>0</v>
      </c>
      <c r="AP20" s="953">
        <v>0</v>
      </c>
      <c r="AQ20" s="953">
        <v>0</v>
      </c>
      <c r="AR20" s="953">
        <v>0</v>
      </c>
      <c r="AS20" s="953">
        <v>0</v>
      </c>
      <c r="AT20" s="953">
        <v>1114620.4661617028</v>
      </c>
      <c r="AU20" s="953">
        <v>0</v>
      </c>
      <c r="AV20" s="953">
        <v>28298.973378358198</v>
      </c>
      <c r="AW20" s="953">
        <v>1209893.4022883761</v>
      </c>
      <c r="AX20" s="953">
        <v>9726.6838560711421</v>
      </c>
      <c r="AY20" s="953">
        <v>7747393.0665405858</v>
      </c>
      <c r="AZ20" s="953">
        <v>3909276.2330439598</v>
      </c>
      <c r="BA20" s="953">
        <v>300844.12629211275</v>
      </c>
      <c r="BB20" s="953">
        <v>50930.497143639499</v>
      </c>
      <c r="BC20" s="953">
        <v>337.40528761899469</v>
      </c>
      <c r="BD20" s="953">
        <v>61997.697144904909</v>
      </c>
      <c r="BE20" s="953">
        <v>0</v>
      </c>
      <c r="BF20" s="953">
        <v>0</v>
      </c>
      <c r="BG20" s="953">
        <v>0</v>
      </c>
      <c r="BH20" s="953">
        <v>0</v>
      </c>
      <c r="BI20" s="953">
        <v>0</v>
      </c>
      <c r="BJ20" s="953">
        <v>0</v>
      </c>
      <c r="BK20" s="953">
        <v>0</v>
      </c>
      <c r="BL20" s="953">
        <v>0</v>
      </c>
      <c r="BM20" s="953">
        <v>0</v>
      </c>
      <c r="BN20" s="953">
        <v>0</v>
      </c>
      <c r="BO20" s="953">
        <v>0</v>
      </c>
      <c r="BP20" s="953">
        <v>0</v>
      </c>
      <c r="BQ20" s="953">
        <v>0</v>
      </c>
      <c r="BR20" s="953">
        <v>0</v>
      </c>
      <c r="BS20" s="953">
        <v>0</v>
      </c>
      <c r="BT20" s="953">
        <v>0</v>
      </c>
      <c r="BU20" s="953">
        <v>0</v>
      </c>
      <c r="BV20" s="953">
        <v>0</v>
      </c>
      <c r="BW20" s="953">
        <v>0</v>
      </c>
      <c r="BX20" s="953">
        <v>0</v>
      </c>
      <c r="BY20" s="953">
        <v>0</v>
      </c>
      <c r="BZ20" s="953">
        <v>0</v>
      </c>
      <c r="CA20" s="953">
        <v>0</v>
      </c>
      <c r="CB20" s="953">
        <v>0</v>
      </c>
      <c r="CC20" s="953">
        <v>0</v>
      </c>
      <c r="CD20" s="953">
        <v>0</v>
      </c>
      <c r="CE20" s="953">
        <v>0</v>
      </c>
      <c r="CF20" s="953">
        <v>0</v>
      </c>
      <c r="CG20" s="953">
        <v>0</v>
      </c>
      <c r="CH20" s="953">
        <v>0</v>
      </c>
      <c r="CI20" s="953">
        <v>0</v>
      </c>
      <c r="CJ20" s="953">
        <v>0</v>
      </c>
      <c r="CK20" s="953">
        <v>0</v>
      </c>
      <c r="CL20" s="953">
        <v>0</v>
      </c>
      <c r="CM20" s="953">
        <v>0</v>
      </c>
      <c r="CN20" s="953">
        <v>0</v>
      </c>
      <c r="CO20" s="953">
        <v>0</v>
      </c>
      <c r="CP20" s="953">
        <v>0</v>
      </c>
      <c r="CQ20" s="953">
        <v>0</v>
      </c>
      <c r="CR20" s="953">
        <v>0</v>
      </c>
      <c r="CS20" s="953">
        <v>0</v>
      </c>
      <c r="CT20" s="953">
        <v>0</v>
      </c>
      <c r="CU20" s="953">
        <v>0</v>
      </c>
      <c r="CV20" s="953">
        <v>0</v>
      </c>
      <c r="CW20" s="953">
        <v>0</v>
      </c>
      <c r="CX20" s="953">
        <v>0</v>
      </c>
      <c r="CY20" s="953">
        <v>0</v>
      </c>
      <c r="CZ20" s="953">
        <v>0</v>
      </c>
      <c r="DA20" s="953">
        <v>0</v>
      </c>
      <c r="DB20" s="953">
        <v>0</v>
      </c>
      <c r="DC20" s="953">
        <v>0</v>
      </c>
      <c r="DD20" s="953">
        <v>0</v>
      </c>
      <c r="DE20" s="953">
        <v>0</v>
      </c>
      <c r="DF20" s="953">
        <v>0</v>
      </c>
      <c r="DG20" s="953">
        <v>0</v>
      </c>
      <c r="DH20" s="953">
        <v>0</v>
      </c>
      <c r="DI20" s="953">
        <v>0</v>
      </c>
      <c r="DJ20" s="953">
        <v>1827.0606912644394</v>
      </c>
      <c r="DK20" s="953">
        <v>1740.2552415619703</v>
      </c>
      <c r="DL20" s="953">
        <v>0</v>
      </c>
      <c r="DM20" s="953">
        <v>0</v>
      </c>
      <c r="DN20" s="953">
        <v>269.70319168319566</v>
      </c>
      <c r="DO20" s="953">
        <v>196.76300473092385</v>
      </c>
      <c r="DP20" s="953">
        <v>0</v>
      </c>
      <c r="DQ20" s="953">
        <v>0</v>
      </c>
      <c r="DR20" s="953">
        <v>0</v>
      </c>
      <c r="DS20" s="953">
        <v>0</v>
      </c>
      <c r="DT20" s="953">
        <v>0</v>
      </c>
      <c r="DU20" s="953">
        <v>0</v>
      </c>
      <c r="DV20" s="953">
        <v>145088.91766401875</v>
      </c>
      <c r="DW20" s="953">
        <v>11957096.04886581</v>
      </c>
      <c r="DX20" s="953">
        <v>753344.06245555356</v>
      </c>
      <c r="DY20" s="953">
        <v>0</v>
      </c>
      <c r="DZ20" s="953">
        <v>0</v>
      </c>
      <c r="EA20" s="953">
        <v>0</v>
      </c>
      <c r="EB20" s="953">
        <v>0</v>
      </c>
      <c r="EC20" s="953">
        <v>0</v>
      </c>
      <c r="ED20" s="953">
        <v>0</v>
      </c>
      <c r="EE20" s="953">
        <v>0</v>
      </c>
      <c r="EF20" s="953">
        <v>0</v>
      </c>
      <c r="EG20" s="953">
        <v>0</v>
      </c>
      <c r="EH20" s="953">
        <v>95374.91799066274</v>
      </c>
      <c r="EI20" s="953">
        <v>210834.78436821839</v>
      </c>
      <c r="EJ20" s="953">
        <v>0</v>
      </c>
      <c r="EK20" s="953">
        <v>0</v>
      </c>
      <c r="EL20" s="953">
        <v>0</v>
      </c>
      <c r="EM20" s="953">
        <v>0</v>
      </c>
      <c r="EN20" s="953">
        <v>0</v>
      </c>
      <c r="EO20" s="953">
        <v>51066.071417283718</v>
      </c>
      <c r="EP20" s="953">
        <v>44109.343833959669</v>
      </c>
      <c r="EQ20" s="953">
        <v>1585579.826080732</v>
      </c>
      <c r="ER20" s="953">
        <v>53445.516774143223</v>
      </c>
      <c r="ES20" s="953">
        <v>372937.35437536676</v>
      </c>
      <c r="ET20" s="953">
        <v>0</v>
      </c>
      <c r="EU20" s="953">
        <v>0</v>
      </c>
      <c r="EV20" s="953">
        <v>0.105218089653833</v>
      </c>
      <c r="EW20" s="953">
        <v>0</v>
      </c>
      <c r="EX20" s="953">
        <v>109293.20246617442</v>
      </c>
      <c r="EY20" s="953">
        <v>0</v>
      </c>
      <c r="EZ20" s="953">
        <v>0</v>
      </c>
      <c r="FA20" s="954">
        <v>67823963.4115334</v>
      </c>
      <c r="FB20" s="955">
        <v>9716019.4732540566</v>
      </c>
      <c r="FC20" s="955">
        <v>19270048.122252718</v>
      </c>
      <c r="FD20" s="954">
        <v>28986067.595506772</v>
      </c>
      <c r="FE20" s="955">
        <v>0</v>
      </c>
      <c r="FF20" s="954">
        <v>28986067.595506772</v>
      </c>
      <c r="FG20" s="955">
        <v>0</v>
      </c>
      <c r="FH20" s="955">
        <v>1909828.2877798255</v>
      </c>
      <c r="FI20" s="954">
        <v>1909828.2877798255</v>
      </c>
      <c r="FJ20" s="955">
        <v>700951.01117432013</v>
      </c>
      <c r="FK20" s="956">
        <v>31596846.89446092</v>
      </c>
      <c r="FL20" s="955">
        <v>8276212.1970897494</v>
      </c>
      <c r="FM20" s="954">
        <v>91144598.108904615</v>
      </c>
    </row>
    <row r="21" spans="1:169" ht="15">
      <c r="A21" s="803"/>
      <c r="B21" s="277" t="s">
        <v>223</v>
      </c>
      <c r="C21" s="366" t="s">
        <v>699</v>
      </c>
      <c r="D21" s="953">
        <v>0</v>
      </c>
      <c r="E21" s="953">
        <v>0</v>
      </c>
      <c r="F21" s="953">
        <v>0</v>
      </c>
      <c r="G21" s="953">
        <v>0</v>
      </c>
      <c r="H21" s="953">
        <v>0</v>
      </c>
      <c r="I21" s="953">
        <v>0</v>
      </c>
      <c r="J21" s="953">
        <v>0</v>
      </c>
      <c r="K21" s="953">
        <v>0</v>
      </c>
      <c r="L21" s="953">
        <v>0</v>
      </c>
      <c r="M21" s="953">
        <v>0</v>
      </c>
      <c r="N21" s="953">
        <v>0</v>
      </c>
      <c r="O21" s="953">
        <v>0</v>
      </c>
      <c r="P21" s="953">
        <v>68136.668078845512</v>
      </c>
      <c r="Q21" s="953">
        <v>0</v>
      </c>
      <c r="R21" s="953">
        <v>933226.36281899782</v>
      </c>
      <c r="S21" s="953">
        <v>26368.865149091227</v>
      </c>
      <c r="T21" s="953">
        <v>21496.409553733451</v>
      </c>
      <c r="U21" s="953">
        <v>1739895.4536942842</v>
      </c>
      <c r="V21" s="953">
        <v>174256.51637002954</v>
      </c>
      <c r="W21" s="953">
        <v>530645.78158752027</v>
      </c>
      <c r="X21" s="953">
        <v>630004.04684880388</v>
      </c>
      <c r="Y21" s="953">
        <v>2609644.261684835</v>
      </c>
      <c r="Z21" s="953">
        <v>135572.52744566402</v>
      </c>
      <c r="AA21" s="953">
        <v>2646620.7360959905</v>
      </c>
      <c r="AB21" s="953">
        <v>0</v>
      </c>
      <c r="AC21" s="953">
        <v>0</v>
      </c>
      <c r="AD21" s="953">
        <v>0</v>
      </c>
      <c r="AE21" s="953">
        <v>0</v>
      </c>
      <c r="AF21" s="953">
        <v>0</v>
      </c>
      <c r="AG21" s="953">
        <v>0</v>
      </c>
      <c r="AH21" s="953">
        <v>0</v>
      </c>
      <c r="AI21" s="953">
        <v>0</v>
      </c>
      <c r="AJ21" s="953">
        <v>0</v>
      </c>
      <c r="AK21" s="953">
        <v>0</v>
      </c>
      <c r="AL21" s="953">
        <v>0</v>
      </c>
      <c r="AM21" s="953">
        <v>0</v>
      </c>
      <c r="AN21" s="953">
        <v>0</v>
      </c>
      <c r="AO21" s="953">
        <v>0</v>
      </c>
      <c r="AP21" s="953">
        <v>0</v>
      </c>
      <c r="AQ21" s="953">
        <v>0</v>
      </c>
      <c r="AR21" s="953">
        <v>0</v>
      </c>
      <c r="AS21" s="953">
        <v>0</v>
      </c>
      <c r="AT21" s="953">
        <v>0</v>
      </c>
      <c r="AU21" s="953">
        <v>0</v>
      </c>
      <c r="AV21" s="953">
        <v>0</v>
      </c>
      <c r="AW21" s="953">
        <v>0</v>
      </c>
      <c r="AX21" s="953">
        <v>0</v>
      </c>
      <c r="AY21" s="953">
        <v>0</v>
      </c>
      <c r="AZ21" s="953">
        <v>0</v>
      </c>
      <c r="BA21" s="953">
        <v>286673.09694182553</v>
      </c>
      <c r="BB21" s="953">
        <v>0</v>
      </c>
      <c r="BC21" s="953">
        <v>0</v>
      </c>
      <c r="BD21" s="953">
        <v>0</v>
      </c>
      <c r="BE21" s="953">
        <v>0</v>
      </c>
      <c r="BF21" s="953">
        <v>0</v>
      </c>
      <c r="BG21" s="953">
        <v>0</v>
      </c>
      <c r="BH21" s="953">
        <v>0</v>
      </c>
      <c r="BI21" s="953">
        <v>0</v>
      </c>
      <c r="BJ21" s="953">
        <v>0</v>
      </c>
      <c r="BK21" s="953">
        <v>0</v>
      </c>
      <c r="BL21" s="953">
        <v>0</v>
      </c>
      <c r="BM21" s="953">
        <v>0</v>
      </c>
      <c r="BN21" s="953">
        <v>0</v>
      </c>
      <c r="BO21" s="953">
        <v>0</v>
      </c>
      <c r="BP21" s="953">
        <v>0</v>
      </c>
      <c r="BQ21" s="953">
        <v>0</v>
      </c>
      <c r="BR21" s="953">
        <v>0</v>
      </c>
      <c r="BS21" s="953">
        <v>0</v>
      </c>
      <c r="BT21" s="953">
        <v>0</v>
      </c>
      <c r="BU21" s="953">
        <v>0</v>
      </c>
      <c r="BV21" s="953">
        <v>0</v>
      </c>
      <c r="BW21" s="953">
        <v>0</v>
      </c>
      <c r="BX21" s="953">
        <v>0</v>
      </c>
      <c r="BY21" s="953">
        <v>0</v>
      </c>
      <c r="BZ21" s="953">
        <v>0</v>
      </c>
      <c r="CA21" s="953">
        <v>0</v>
      </c>
      <c r="CB21" s="953">
        <v>0</v>
      </c>
      <c r="CC21" s="953">
        <v>0</v>
      </c>
      <c r="CD21" s="953">
        <v>0</v>
      </c>
      <c r="CE21" s="953">
        <v>0</v>
      </c>
      <c r="CF21" s="953">
        <v>0</v>
      </c>
      <c r="CG21" s="953">
        <v>0</v>
      </c>
      <c r="CH21" s="953">
        <v>0</v>
      </c>
      <c r="CI21" s="953">
        <v>0</v>
      </c>
      <c r="CJ21" s="953">
        <v>0</v>
      </c>
      <c r="CK21" s="953">
        <v>0</v>
      </c>
      <c r="CL21" s="953">
        <v>8.8118174503616906E-2</v>
      </c>
      <c r="CM21" s="953">
        <v>0</v>
      </c>
      <c r="CN21" s="953">
        <v>0</v>
      </c>
      <c r="CO21" s="953">
        <v>0</v>
      </c>
      <c r="CP21" s="953">
        <v>0</v>
      </c>
      <c r="CQ21" s="953">
        <v>0</v>
      </c>
      <c r="CR21" s="953">
        <v>0</v>
      </c>
      <c r="CS21" s="953">
        <v>0</v>
      </c>
      <c r="CT21" s="953">
        <v>0</v>
      </c>
      <c r="CU21" s="953">
        <v>0</v>
      </c>
      <c r="CV21" s="953">
        <v>0</v>
      </c>
      <c r="CW21" s="953">
        <v>0</v>
      </c>
      <c r="CX21" s="953">
        <v>0</v>
      </c>
      <c r="CY21" s="953">
        <v>0</v>
      </c>
      <c r="CZ21" s="953">
        <v>0</v>
      </c>
      <c r="DA21" s="953">
        <v>0</v>
      </c>
      <c r="DB21" s="953">
        <v>0</v>
      </c>
      <c r="DC21" s="953">
        <v>0</v>
      </c>
      <c r="DD21" s="953">
        <v>0</v>
      </c>
      <c r="DE21" s="953">
        <v>0</v>
      </c>
      <c r="DF21" s="953">
        <v>0</v>
      </c>
      <c r="DG21" s="953">
        <v>0</v>
      </c>
      <c r="DH21" s="953">
        <v>0</v>
      </c>
      <c r="DI21" s="953">
        <v>0</v>
      </c>
      <c r="DJ21" s="953">
        <v>368.34779634902321</v>
      </c>
      <c r="DK21" s="953">
        <v>350.84723040621333</v>
      </c>
      <c r="DL21" s="953">
        <v>0</v>
      </c>
      <c r="DM21" s="953">
        <v>0</v>
      </c>
      <c r="DN21" s="953">
        <v>85.441211359539921</v>
      </c>
      <c r="DO21" s="953">
        <v>62.333938444645725</v>
      </c>
      <c r="DP21" s="953">
        <v>0</v>
      </c>
      <c r="DQ21" s="953">
        <v>0</v>
      </c>
      <c r="DR21" s="953">
        <v>0</v>
      </c>
      <c r="DS21" s="953">
        <v>0</v>
      </c>
      <c r="DT21" s="953">
        <v>0</v>
      </c>
      <c r="DU21" s="953">
        <v>0</v>
      </c>
      <c r="DV21" s="953">
        <v>11604.270012882975</v>
      </c>
      <c r="DW21" s="953">
        <v>634751.532693343</v>
      </c>
      <c r="DX21" s="953">
        <v>0</v>
      </c>
      <c r="DY21" s="953">
        <v>0</v>
      </c>
      <c r="DZ21" s="953">
        <v>0</v>
      </c>
      <c r="EA21" s="953">
        <v>0</v>
      </c>
      <c r="EB21" s="953">
        <v>0</v>
      </c>
      <c r="EC21" s="953">
        <v>0</v>
      </c>
      <c r="ED21" s="953">
        <v>0</v>
      </c>
      <c r="EE21" s="953">
        <v>0</v>
      </c>
      <c r="EF21" s="953">
        <v>0</v>
      </c>
      <c r="EG21" s="953">
        <v>0</v>
      </c>
      <c r="EH21" s="953">
        <v>0</v>
      </c>
      <c r="EI21" s="953">
        <v>0</v>
      </c>
      <c r="EJ21" s="953">
        <v>0</v>
      </c>
      <c r="EK21" s="953">
        <v>0</v>
      </c>
      <c r="EL21" s="953">
        <v>0</v>
      </c>
      <c r="EM21" s="953">
        <v>0</v>
      </c>
      <c r="EN21" s="953">
        <v>0</v>
      </c>
      <c r="EO21" s="953">
        <v>29179.830016590655</v>
      </c>
      <c r="EP21" s="953">
        <v>0</v>
      </c>
      <c r="EQ21" s="953">
        <v>101858.9080231293</v>
      </c>
      <c r="ER21" s="953">
        <v>0</v>
      </c>
      <c r="ES21" s="953">
        <v>4728.6510288261597</v>
      </c>
      <c r="ET21" s="953">
        <v>0</v>
      </c>
      <c r="EU21" s="953">
        <v>0</v>
      </c>
      <c r="EV21" s="953">
        <v>0</v>
      </c>
      <c r="EW21" s="953">
        <v>0</v>
      </c>
      <c r="EX21" s="953">
        <v>33222.532846274225</v>
      </c>
      <c r="EY21" s="953">
        <v>0</v>
      </c>
      <c r="EZ21" s="953">
        <v>0</v>
      </c>
      <c r="FA21" s="954">
        <v>10618753.509185402</v>
      </c>
      <c r="FB21" s="955">
        <v>1143155.134572159</v>
      </c>
      <c r="FC21" s="955">
        <v>1508592.6209555739</v>
      </c>
      <c r="FD21" s="954">
        <v>2651747.7555277329</v>
      </c>
      <c r="FE21" s="955">
        <v>0</v>
      </c>
      <c r="FF21" s="954">
        <v>2651747.7555277329</v>
      </c>
      <c r="FG21" s="955">
        <v>0</v>
      </c>
      <c r="FH21" s="955">
        <v>405724.2954414165</v>
      </c>
      <c r="FI21" s="954">
        <v>405724.2954414165</v>
      </c>
      <c r="FJ21" s="955">
        <v>249908.8212225099</v>
      </c>
      <c r="FK21" s="956">
        <v>3307380.8721916592</v>
      </c>
      <c r="FL21" s="955">
        <v>1580779.5215366818</v>
      </c>
      <c r="FM21" s="954">
        <v>12345354.859840371</v>
      </c>
    </row>
    <row r="22" spans="1:169" ht="15">
      <c r="A22" s="803"/>
      <c r="B22" s="277" t="s">
        <v>224</v>
      </c>
      <c r="C22" s="366" t="s">
        <v>700</v>
      </c>
      <c r="D22" s="953">
        <v>0</v>
      </c>
      <c r="E22" s="953">
        <v>0</v>
      </c>
      <c r="F22" s="953">
        <v>14525.501926997509</v>
      </c>
      <c r="G22" s="953">
        <v>124.97973654066318</v>
      </c>
      <c r="H22" s="953">
        <v>0</v>
      </c>
      <c r="I22" s="953">
        <v>0</v>
      </c>
      <c r="J22" s="953">
        <v>0</v>
      </c>
      <c r="K22" s="953">
        <v>0</v>
      </c>
      <c r="L22" s="953">
        <v>0</v>
      </c>
      <c r="M22" s="953">
        <v>0</v>
      </c>
      <c r="N22" s="953">
        <v>0</v>
      </c>
      <c r="O22" s="953">
        <v>0</v>
      </c>
      <c r="P22" s="953">
        <v>950267.99509324133</v>
      </c>
      <c r="Q22" s="953">
        <v>0</v>
      </c>
      <c r="R22" s="953">
        <v>0</v>
      </c>
      <c r="S22" s="953">
        <v>22566673.544667698</v>
      </c>
      <c r="T22" s="953">
        <v>134708.77905459146</v>
      </c>
      <c r="U22" s="953">
        <v>425392.32157533622</v>
      </c>
      <c r="V22" s="953">
        <v>1604553.1613311721</v>
      </c>
      <c r="W22" s="953">
        <v>0</v>
      </c>
      <c r="X22" s="953">
        <v>779804.83955336758</v>
      </c>
      <c r="Y22" s="953">
        <v>1379998.7965597084</v>
      </c>
      <c r="Z22" s="953">
        <v>0</v>
      </c>
      <c r="AA22" s="953">
        <v>0</v>
      </c>
      <c r="AB22" s="953">
        <v>0</v>
      </c>
      <c r="AC22" s="953">
        <v>0</v>
      </c>
      <c r="AD22" s="953">
        <v>0</v>
      </c>
      <c r="AE22" s="953">
        <v>0</v>
      </c>
      <c r="AF22" s="953">
        <v>0</v>
      </c>
      <c r="AG22" s="953">
        <v>0</v>
      </c>
      <c r="AH22" s="953">
        <v>0</v>
      </c>
      <c r="AI22" s="953">
        <v>0</v>
      </c>
      <c r="AJ22" s="953">
        <v>12592142.113367807</v>
      </c>
      <c r="AK22" s="953">
        <v>0</v>
      </c>
      <c r="AL22" s="953">
        <v>0</v>
      </c>
      <c r="AM22" s="953">
        <v>0</v>
      </c>
      <c r="AN22" s="953">
        <v>0</v>
      </c>
      <c r="AO22" s="953">
        <v>0</v>
      </c>
      <c r="AP22" s="953">
        <v>207554.73588591735</v>
      </c>
      <c r="AQ22" s="953">
        <v>11410.679084696785</v>
      </c>
      <c r="AR22" s="953">
        <v>0</v>
      </c>
      <c r="AS22" s="953">
        <v>0</v>
      </c>
      <c r="AT22" s="953">
        <v>0</v>
      </c>
      <c r="AU22" s="953">
        <v>0</v>
      </c>
      <c r="AV22" s="953">
        <v>0</v>
      </c>
      <c r="AW22" s="953">
        <v>0</v>
      </c>
      <c r="AX22" s="953">
        <v>0</v>
      </c>
      <c r="AY22" s="953">
        <v>122206.25562866214</v>
      </c>
      <c r="AZ22" s="953">
        <v>813734.52445417957</v>
      </c>
      <c r="BA22" s="953">
        <v>107736.54127597806</v>
      </c>
      <c r="BB22" s="953">
        <v>0</v>
      </c>
      <c r="BC22" s="953">
        <v>0</v>
      </c>
      <c r="BD22" s="953">
        <v>0</v>
      </c>
      <c r="BE22" s="953">
        <v>0</v>
      </c>
      <c r="BF22" s="953">
        <v>0</v>
      </c>
      <c r="BG22" s="953">
        <v>0</v>
      </c>
      <c r="BH22" s="953">
        <v>0</v>
      </c>
      <c r="BI22" s="953">
        <v>0</v>
      </c>
      <c r="BJ22" s="953">
        <v>0</v>
      </c>
      <c r="BK22" s="953">
        <v>0</v>
      </c>
      <c r="BL22" s="953">
        <v>0</v>
      </c>
      <c r="BM22" s="953">
        <v>0</v>
      </c>
      <c r="BN22" s="953">
        <v>0</v>
      </c>
      <c r="BO22" s="953">
        <v>0</v>
      </c>
      <c r="BP22" s="953">
        <v>0</v>
      </c>
      <c r="BQ22" s="953">
        <v>0</v>
      </c>
      <c r="BR22" s="953">
        <v>0</v>
      </c>
      <c r="BS22" s="953">
        <v>0</v>
      </c>
      <c r="BT22" s="953">
        <v>0</v>
      </c>
      <c r="BU22" s="953">
        <v>0</v>
      </c>
      <c r="BV22" s="953">
        <v>0</v>
      </c>
      <c r="BW22" s="953">
        <v>0</v>
      </c>
      <c r="BX22" s="953">
        <v>0</v>
      </c>
      <c r="BY22" s="953">
        <v>0</v>
      </c>
      <c r="BZ22" s="953">
        <v>0</v>
      </c>
      <c r="CA22" s="953">
        <v>0</v>
      </c>
      <c r="CB22" s="953">
        <v>0</v>
      </c>
      <c r="CC22" s="953">
        <v>0</v>
      </c>
      <c r="CD22" s="953">
        <v>0</v>
      </c>
      <c r="CE22" s="953">
        <v>0</v>
      </c>
      <c r="CF22" s="953">
        <v>0</v>
      </c>
      <c r="CG22" s="953">
        <v>0</v>
      </c>
      <c r="CH22" s="953">
        <v>0</v>
      </c>
      <c r="CI22" s="953">
        <v>0</v>
      </c>
      <c r="CJ22" s="953">
        <v>0</v>
      </c>
      <c r="CK22" s="953">
        <v>0</v>
      </c>
      <c r="CL22" s="953">
        <v>0</v>
      </c>
      <c r="CM22" s="953">
        <v>0</v>
      </c>
      <c r="CN22" s="953">
        <v>0</v>
      </c>
      <c r="CO22" s="953">
        <v>0</v>
      </c>
      <c r="CP22" s="953">
        <v>0</v>
      </c>
      <c r="CQ22" s="953">
        <v>0</v>
      </c>
      <c r="CR22" s="953">
        <v>0</v>
      </c>
      <c r="CS22" s="953">
        <v>0</v>
      </c>
      <c r="CT22" s="953">
        <v>0</v>
      </c>
      <c r="CU22" s="953">
        <v>0</v>
      </c>
      <c r="CV22" s="953">
        <v>0</v>
      </c>
      <c r="CW22" s="953">
        <v>0</v>
      </c>
      <c r="CX22" s="953">
        <v>0</v>
      </c>
      <c r="CY22" s="953">
        <v>0</v>
      </c>
      <c r="CZ22" s="953">
        <v>0</v>
      </c>
      <c r="DA22" s="953">
        <v>0</v>
      </c>
      <c r="DB22" s="953">
        <v>0</v>
      </c>
      <c r="DC22" s="953">
        <v>0</v>
      </c>
      <c r="DD22" s="953">
        <v>0</v>
      </c>
      <c r="DE22" s="953">
        <v>0</v>
      </c>
      <c r="DF22" s="953">
        <v>0</v>
      </c>
      <c r="DG22" s="953">
        <v>0</v>
      </c>
      <c r="DH22" s="953">
        <v>0</v>
      </c>
      <c r="DI22" s="953">
        <v>0</v>
      </c>
      <c r="DJ22" s="953">
        <v>11963.779389656109</v>
      </c>
      <c r="DK22" s="953">
        <v>11395.368468757015</v>
      </c>
      <c r="DL22" s="953">
        <v>0</v>
      </c>
      <c r="DM22" s="953">
        <v>0</v>
      </c>
      <c r="DN22" s="953">
        <v>2849.2097941501688</v>
      </c>
      <c r="DO22" s="953">
        <v>2078.6518143393068</v>
      </c>
      <c r="DP22" s="953">
        <v>0</v>
      </c>
      <c r="DQ22" s="953">
        <v>0</v>
      </c>
      <c r="DR22" s="953">
        <v>0</v>
      </c>
      <c r="DS22" s="953">
        <v>0</v>
      </c>
      <c r="DT22" s="953">
        <v>0</v>
      </c>
      <c r="DU22" s="953">
        <v>0</v>
      </c>
      <c r="DV22" s="953">
        <v>1283322.8740290676</v>
      </c>
      <c r="DW22" s="953">
        <v>22936958.099049531</v>
      </c>
      <c r="DX22" s="953">
        <v>0</v>
      </c>
      <c r="DY22" s="953">
        <v>0</v>
      </c>
      <c r="DZ22" s="953">
        <v>0</v>
      </c>
      <c r="EA22" s="953">
        <v>0</v>
      </c>
      <c r="EB22" s="953">
        <v>0</v>
      </c>
      <c r="EC22" s="953">
        <v>0</v>
      </c>
      <c r="ED22" s="953">
        <v>0</v>
      </c>
      <c r="EE22" s="953">
        <v>0</v>
      </c>
      <c r="EF22" s="953">
        <v>0</v>
      </c>
      <c r="EG22" s="953">
        <v>0</v>
      </c>
      <c r="EH22" s="953">
        <v>0</v>
      </c>
      <c r="EI22" s="953">
        <v>84503.522968772115</v>
      </c>
      <c r="EJ22" s="953">
        <v>0</v>
      </c>
      <c r="EK22" s="953">
        <v>0</v>
      </c>
      <c r="EL22" s="953">
        <v>0</v>
      </c>
      <c r="EM22" s="953">
        <v>331444.49787216762</v>
      </c>
      <c r="EN22" s="953">
        <v>0</v>
      </c>
      <c r="EO22" s="953">
        <v>193302.03850824921</v>
      </c>
      <c r="EP22" s="953">
        <v>0</v>
      </c>
      <c r="EQ22" s="953">
        <v>0</v>
      </c>
      <c r="ER22" s="953">
        <v>0</v>
      </c>
      <c r="ES22" s="953">
        <v>36117.68664748031</v>
      </c>
      <c r="ET22" s="953">
        <v>0</v>
      </c>
      <c r="EU22" s="953">
        <v>0</v>
      </c>
      <c r="EV22" s="953">
        <v>0</v>
      </c>
      <c r="EW22" s="953">
        <v>0</v>
      </c>
      <c r="EX22" s="953">
        <v>156719.34361881332</v>
      </c>
      <c r="EY22" s="953">
        <v>0</v>
      </c>
      <c r="EZ22" s="953">
        <v>0</v>
      </c>
      <c r="FA22" s="954">
        <v>66761489.841356874</v>
      </c>
      <c r="FB22" s="955">
        <v>38182131.797805212</v>
      </c>
      <c r="FC22" s="955">
        <v>116187672.13189325</v>
      </c>
      <c r="FD22" s="954">
        <v>154369803.92969847</v>
      </c>
      <c r="FE22" s="955">
        <v>0</v>
      </c>
      <c r="FF22" s="954">
        <v>154369803.92969847</v>
      </c>
      <c r="FG22" s="955">
        <v>0</v>
      </c>
      <c r="FH22" s="955">
        <v>-3213771.4981586691</v>
      </c>
      <c r="FI22" s="954">
        <v>-3213771.4981586691</v>
      </c>
      <c r="FJ22" s="955">
        <v>2058566.5369648309</v>
      </c>
      <c r="FK22" s="956">
        <v>153214598.96850464</v>
      </c>
      <c r="FL22" s="955">
        <v>26709438.703806911</v>
      </c>
      <c r="FM22" s="954">
        <v>193266650.10605472</v>
      </c>
    </row>
    <row r="23" spans="1:169" ht="15">
      <c r="A23" s="803"/>
      <c r="B23" s="277" t="s">
        <v>225</v>
      </c>
      <c r="C23" s="366" t="s">
        <v>701</v>
      </c>
      <c r="D23" s="953">
        <v>0</v>
      </c>
      <c r="E23" s="953">
        <v>0</v>
      </c>
      <c r="F23" s="953">
        <v>0</v>
      </c>
      <c r="G23" s="953">
        <v>152043.92276545608</v>
      </c>
      <c r="H23" s="953">
        <v>0</v>
      </c>
      <c r="I23" s="953">
        <v>0</v>
      </c>
      <c r="J23" s="953">
        <v>0</v>
      </c>
      <c r="K23" s="953">
        <v>0</v>
      </c>
      <c r="L23" s="953">
        <v>0</v>
      </c>
      <c r="M23" s="953">
        <v>0</v>
      </c>
      <c r="N23" s="953">
        <v>0</v>
      </c>
      <c r="O23" s="953">
        <v>0</v>
      </c>
      <c r="P23" s="953">
        <v>1296152.6396640467</v>
      </c>
      <c r="Q23" s="953">
        <v>0</v>
      </c>
      <c r="R23" s="953">
        <v>0</v>
      </c>
      <c r="S23" s="953">
        <v>9610.5871197670276</v>
      </c>
      <c r="T23" s="953">
        <v>4154129.1404041671</v>
      </c>
      <c r="U23" s="953">
        <v>0</v>
      </c>
      <c r="V23" s="953">
        <v>173409.48900313349</v>
      </c>
      <c r="W23" s="953">
        <v>0</v>
      </c>
      <c r="X23" s="953">
        <v>35070.403300050464</v>
      </c>
      <c r="Y23" s="953">
        <v>1188270.4204928691</v>
      </c>
      <c r="Z23" s="953">
        <v>0</v>
      </c>
      <c r="AA23" s="953">
        <v>0</v>
      </c>
      <c r="AB23" s="953">
        <v>0</v>
      </c>
      <c r="AC23" s="953">
        <v>0</v>
      </c>
      <c r="AD23" s="953">
        <v>0</v>
      </c>
      <c r="AE23" s="953">
        <v>0</v>
      </c>
      <c r="AF23" s="953">
        <v>0</v>
      </c>
      <c r="AG23" s="953">
        <v>0</v>
      </c>
      <c r="AH23" s="953">
        <v>0</v>
      </c>
      <c r="AI23" s="953">
        <v>0</v>
      </c>
      <c r="AJ23" s="953">
        <v>998.99623593178376</v>
      </c>
      <c r="AK23" s="953">
        <v>0</v>
      </c>
      <c r="AL23" s="953">
        <v>0</v>
      </c>
      <c r="AM23" s="953">
        <v>0</v>
      </c>
      <c r="AN23" s="953">
        <v>0</v>
      </c>
      <c r="AO23" s="953">
        <v>0</v>
      </c>
      <c r="AP23" s="953">
        <v>0</v>
      </c>
      <c r="AQ23" s="953">
        <v>0</v>
      </c>
      <c r="AR23" s="953">
        <v>0</v>
      </c>
      <c r="AS23" s="953">
        <v>0</v>
      </c>
      <c r="AT23" s="953">
        <v>0</v>
      </c>
      <c r="AU23" s="953">
        <v>0</v>
      </c>
      <c r="AV23" s="953">
        <v>0</v>
      </c>
      <c r="AW23" s="953">
        <v>0</v>
      </c>
      <c r="AX23" s="953">
        <v>0</v>
      </c>
      <c r="AY23" s="953">
        <v>0</v>
      </c>
      <c r="AZ23" s="953">
        <v>27272.951299135177</v>
      </c>
      <c r="BA23" s="953">
        <v>225889.71164658209</v>
      </c>
      <c r="BB23" s="953">
        <v>0</v>
      </c>
      <c r="BC23" s="953">
        <v>0</v>
      </c>
      <c r="BD23" s="953">
        <v>0</v>
      </c>
      <c r="BE23" s="953">
        <v>0</v>
      </c>
      <c r="BF23" s="953">
        <v>0</v>
      </c>
      <c r="BG23" s="953">
        <v>0</v>
      </c>
      <c r="BH23" s="953">
        <v>0</v>
      </c>
      <c r="BI23" s="953">
        <v>0</v>
      </c>
      <c r="BJ23" s="953">
        <v>0</v>
      </c>
      <c r="BK23" s="953">
        <v>0</v>
      </c>
      <c r="BL23" s="953">
        <v>0</v>
      </c>
      <c r="BM23" s="953">
        <v>0</v>
      </c>
      <c r="BN23" s="953">
        <v>0</v>
      </c>
      <c r="BO23" s="953">
        <v>0</v>
      </c>
      <c r="BP23" s="953">
        <v>0</v>
      </c>
      <c r="BQ23" s="953">
        <v>0</v>
      </c>
      <c r="BR23" s="953">
        <v>0</v>
      </c>
      <c r="BS23" s="953">
        <v>0</v>
      </c>
      <c r="BT23" s="953">
        <v>0</v>
      </c>
      <c r="BU23" s="953">
        <v>0</v>
      </c>
      <c r="BV23" s="953">
        <v>0</v>
      </c>
      <c r="BW23" s="953">
        <v>0</v>
      </c>
      <c r="BX23" s="953">
        <v>0</v>
      </c>
      <c r="BY23" s="953">
        <v>0</v>
      </c>
      <c r="BZ23" s="953">
        <v>0</v>
      </c>
      <c r="CA23" s="953">
        <v>0</v>
      </c>
      <c r="CB23" s="953">
        <v>0</v>
      </c>
      <c r="CC23" s="953">
        <v>0</v>
      </c>
      <c r="CD23" s="953">
        <v>0</v>
      </c>
      <c r="CE23" s="953">
        <v>0</v>
      </c>
      <c r="CF23" s="953">
        <v>0</v>
      </c>
      <c r="CG23" s="953">
        <v>0</v>
      </c>
      <c r="CH23" s="953">
        <v>0</v>
      </c>
      <c r="CI23" s="953">
        <v>0</v>
      </c>
      <c r="CJ23" s="953">
        <v>0</v>
      </c>
      <c r="CK23" s="953">
        <v>0</v>
      </c>
      <c r="CL23" s="953">
        <v>0</v>
      </c>
      <c r="CM23" s="953">
        <v>0</v>
      </c>
      <c r="CN23" s="953">
        <v>0</v>
      </c>
      <c r="CO23" s="953">
        <v>0</v>
      </c>
      <c r="CP23" s="953">
        <v>0</v>
      </c>
      <c r="CQ23" s="953">
        <v>0</v>
      </c>
      <c r="CR23" s="953">
        <v>0</v>
      </c>
      <c r="CS23" s="953">
        <v>0</v>
      </c>
      <c r="CT23" s="953">
        <v>0</v>
      </c>
      <c r="CU23" s="953">
        <v>0</v>
      </c>
      <c r="CV23" s="953">
        <v>57318.073743077017</v>
      </c>
      <c r="CW23" s="953">
        <v>0</v>
      </c>
      <c r="CX23" s="953">
        <v>0</v>
      </c>
      <c r="CY23" s="953">
        <v>0</v>
      </c>
      <c r="CZ23" s="953">
        <v>0</v>
      </c>
      <c r="DA23" s="953">
        <v>0</v>
      </c>
      <c r="DB23" s="953">
        <v>0</v>
      </c>
      <c r="DC23" s="953">
        <v>0</v>
      </c>
      <c r="DD23" s="953">
        <v>0</v>
      </c>
      <c r="DE23" s="953">
        <v>0</v>
      </c>
      <c r="DF23" s="953">
        <v>0</v>
      </c>
      <c r="DG23" s="953">
        <v>0</v>
      </c>
      <c r="DH23" s="953">
        <v>0</v>
      </c>
      <c r="DI23" s="953">
        <v>0</v>
      </c>
      <c r="DJ23" s="953">
        <v>1594.8806805255099</v>
      </c>
      <c r="DK23" s="953">
        <v>1519.1063313992147</v>
      </c>
      <c r="DL23" s="953">
        <v>0</v>
      </c>
      <c r="DM23" s="953">
        <v>0</v>
      </c>
      <c r="DN23" s="953">
        <v>424.27104739377796</v>
      </c>
      <c r="DO23" s="953">
        <v>309.5285820975958</v>
      </c>
      <c r="DP23" s="953">
        <v>0</v>
      </c>
      <c r="DQ23" s="953">
        <v>0</v>
      </c>
      <c r="DR23" s="953">
        <v>0</v>
      </c>
      <c r="DS23" s="953">
        <v>0</v>
      </c>
      <c r="DT23" s="953">
        <v>0</v>
      </c>
      <c r="DU23" s="953">
        <v>0</v>
      </c>
      <c r="DV23" s="953">
        <v>628219.3743846328</v>
      </c>
      <c r="DW23" s="953">
        <v>21611363.240361568</v>
      </c>
      <c r="DX23" s="953">
        <v>0</v>
      </c>
      <c r="DY23" s="953">
        <v>0</v>
      </c>
      <c r="DZ23" s="953">
        <v>0</v>
      </c>
      <c r="EA23" s="953">
        <v>0</v>
      </c>
      <c r="EB23" s="953">
        <v>0</v>
      </c>
      <c r="EC23" s="953">
        <v>0</v>
      </c>
      <c r="ED23" s="953">
        <v>0</v>
      </c>
      <c r="EE23" s="953">
        <v>0</v>
      </c>
      <c r="EF23" s="953">
        <v>0</v>
      </c>
      <c r="EG23" s="953">
        <v>0</v>
      </c>
      <c r="EH23" s="953">
        <v>0</v>
      </c>
      <c r="EI23" s="953">
        <v>224711.84412893458</v>
      </c>
      <c r="EJ23" s="953">
        <v>0</v>
      </c>
      <c r="EK23" s="953">
        <v>0</v>
      </c>
      <c r="EL23" s="953">
        <v>0</v>
      </c>
      <c r="EM23" s="953">
        <v>5310.0296075525866</v>
      </c>
      <c r="EN23" s="953">
        <v>28371.241505566373</v>
      </c>
      <c r="EO23" s="953">
        <v>50257.699886820817</v>
      </c>
      <c r="EP23" s="953">
        <v>66703.510039930406</v>
      </c>
      <c r="EQ23" s="953">
        <v>296647.03859719029</v>
      </c>
      <c r="ER23" s="953">
        <v>25190.414951092691</v>
      </c>
      <c r="ES23" s="953">
        <v>15320.071036622172</v>
      </c>
      <c r="ET23" s="953">
        <v>0</v>
      </c>
      <c r="EU23" s="953">
        <v>0</v>
      </c>
      <c r="EV23" s="953">
        <v>0</v>
      </c>
      <c r="EW23" s="953">
        <v>2138.7429022514616</v>
      </c>
      <c r="EX23" s="953">
        <v>110073.44436077285</v>
      </c>
      <c r="EY23" s="953">
        <v>0</v>
      </c>
      <c r="EZ23" s="953">
        <v>0</v>
      </c>
      <c r="FA23" s="954">
        <v>30388320.77407857</v>
      </c>
      <c r="FB23" s="955">
        <v>4496477.1534272842</v>
      </c>
      <c r="FC23" s="955">
        <v>19064836.847605966</v>
      </c>
      <c r="FD23" s="954">
        <v>23561314.00103325</v>
      </c>
      <c r="FE23" s="955">
        <v>0</v>
      </c>
      <c r="FF23" s="954">
        <v>23561314.00103325</v>
      </c>
      <c r="FG23" s="955">
        <v>0</v>
      </c>
      <c r="FH23" s="955">
        <v>-1525244.0355637725</v>
      </c>
      <c r="FI23" s="954">
        <v>-1525244.0355637725</v>
      </c>
      <c r="FJ23" s="955">
        <v>9347720.5247533247</v>
      </c>
      <c r="FK23" s="956">
        <v>31383790.490222804</v>
      </c>
      <c r="FL23" s="955">
        <v>9100019.2417644672</v>
      </c>
      <c r="FM23" s="954">
        <v>52672092.022536904</v>
      </c>
    </row>
    <row r="24" spans="1:169" ht="15">
      <c r="A24" s="803"/>
      <c r="B24" s="277" t="s">
        <v>226</v>
      </c>
      <c r="C24" s="366" t="s">
        <v>702</v>
      </c>
      <c r="D24" s="953">
        <v>0</v>
      </c>
      <c r="E24" s="953">
        <v>0</v>
      </c>
      <c r="F24" s="953">
        <v>0</v>
      </c>
      <c r="G24" s="953">
        <v>0</v>
      </c>
      <c r="H24" s="953">
        <v>0</v>
      </c>
      <c r="I24" s="953">
        <v>0</v>
      </c>
      <c r="J24" s="953">
        <v>0</v>
      </c>
      <c r="K24" s="953">
        <v>0</v>
      </c>
      <c r="L24" s="953">
        <v>0</v>
      </c>
      <c r="M24" s="953">
        <v>0</v>
      </c>
      <c r="N24" s="953">
        <v>0</v>
      </c>
      <c r="O24" s="953">
        <v>0</v>
      </c>
      <c r="P24" s="953">
        <v>0</v>
      </c>
      <c r="Q24" s="953">
        <v>0</v>
      </c>
      <c r="R24" s="953">
        <v>0</v>
      </c>
      <c r="S24" s="953">
        <v>0</v>
      </c>
      <c r="T24" s="953">
        <v>0</v>
      </c>
      <c r="U24" s="953">
        <v>8198395.317894672</v>
      </c>
      <c r="V24" s="953">
        <v>1522679.6882172641</v>
      </c>
      <c r="W24" s="953">
        <v>132088.122429874</v>
      </c>
      <c r="X24" s="953">
        <v>1465253.0789825644</v>
      </c>
      <c r="Y24" s="953">
        <v>9493614.0587896798</v>
      </c>
      <c r="Z24" s="953">
        <v>867723.96296056954</v>
      </c>
      <c r="AA24" s="953">
        <v>2690888.9516627584</v>
      </c>
      <c r="AB24" s="953">
        <v>0</v>
      </c>
      <c r="AC24" s="953">
        <v>0</v>
      </c>
      <c r="AD24" s="953">
        <v>0</v>
      </c>
      <c r="AE24" s="953">
        <v>0</v>
      </c>
      <c r="AF24" s="953">
        <v>0</v>
      </c>
      <c r="AG24" s="953">
        <v>0</v>
      </c>
      <c r="AH24" s="953">
        <v>0</v>
      </c>
      <c r="AI24" s="953">
        <v>0</v>
      </c>
      <c r="AJ24" s="953">
        <v>0</v>
      </c>
      <c r="AK24" s="953">
        <v>0</v>
      </c>
      <c r="AL24" s="953">
        <v>0</v>
      </c>
      <c r="AM24" s="953">
        <v>0</v>
      </c>
      <c r="AN24" s="953">
        <v>0</v>
      </c>
      <c r="AO24" s="953">
        <v>0</v>
      </c>
      <c r="AP24" s="953">
        <v>0</v>
      </c>
      <c r="AQ24" s="953">
        <v>0</v>
      </c>
      <c r="AR24" s="953">
        <v>0</v>
      </c>
      <c r="AS24" s="953">
        <v>0</v>
      </c>
      <c r="AT24" s="953">
        <v>0</v>
      </c>
      <c r="AU24" s="953">
        <v>0</v>
      </c>
      <c r="AV24" s="953">
        <v>0</v>
      </c>
      <c r="AW24" s="953">
        <v>0</v>
      </c>
      <c r="AX24" s="953">
        <v>0</v>
      </c>
      <c r="AY24" s="953">
        <v>906493.33998769196</v>
      </c>
      <c r="AZ24" s="953">
        <v>175534.09519633342</v>
      </c>
      <c r="BA24" s="953">
        <v>1671838.0936729396</v>
      </c>
      <c r="BB24" s="953">
        <v>7.8294062669840986E-2</v>
      </c>
      <c r="BC24" s="953">
        <v>0</v>
      </c>
      <c r="BD24" s="953">
        <v>0</v>
      </c>
      <c r="BE24" s="953">
        <v>0</v>
      </c>
      <c r="BF24" s="953">
        <v>0</v>
      </c>
      <c r="BG24" s="953">
        <v>0</v>
      </c>
      <c r="BH24" s="953">
        <v>0</v>
      </c>
      <c r="BI24" s="953">
        <v>0</v>
      </c>
      <c r="BJ24" s="953">
        <v>0</v>
      </c>
      <c r="BK24" s="953">
        <v>0</v>
      </c>
      <c r="BL24" s="953">
        <v>0</v>
      </c>
      <c r="BM24" s="953">
        <v>0</v>
      </c>
      <c r="BN24" s="953">
        <v>0</v>
      </c>
      <c r="BO24" s="953">
        <v>0</v>
      </c>
      <c r="BP24" s="953">
        <v>0</v>
      </c>
      <c r="BQ24" s="953">
        <v>0</v>
      </c>
      <c r="BR24" s="953">
        <v>0</v>
      </c>
      <c r="BS24" s="953">
        <v>0</v>
      </c>
      <c r="BT24" s="953">
        <v>0</v>
      </c>
      <c r="BU24" s="953">
        <v>0</v>
      </c>
      <c r="BV24" s="953">
        <v>0</v>
      </c>
      <c r="BW24" s="953">
        <v>0</v>
      </c>
      <c r="BX24" s="953">
        <v>0</v>
      </c>
      <c r="BY24" s="953">
        <v>0</v>
      </c>
      <c r="BZ24" s="953">
        <v>0</v>
      </c>
      <c r="CA24" s="953">
        <v>0</v>
      </c>
      <c r="CB24" s="953">
        <v>0</v>
      </c>
      <c r="CC24" s="953">
        <v>0</v>
      </c>
      <c r="CD24" s="953">
        <v>0</v>
      </c>
      <c r="CE24" s="953">
        <v>0</v>
      </c>
      <c r="CF24" s="953">
        <v>0</v>
      </c>
      <c r="CG24" s="953">
        <v>0</v>
      </c>
      <c r="CH24" s="953">
        <v>0</v>
      </c>
      <c r="CI24" s="953">
        <v>0</v>
      </c>
      <c r="CJ24" s="953">
        <v>0</v>
      </c>
      <c r="CK24" s="953">
        <v>0</v>
      </c>
      <c r="CL24" s="953">
        <v>0</v>
      </c>
      <c r="CM24" s="953">
        <v>0</v>
      </c>
      <c r="CN24" s="953">
        <v>0</v>
      </c>
      <c r="CO24" s="953">
        <v>0</v>
      </c>
      <c r="CP24" s="953">
        <v>0</v>
      </c>
      <c r="CQ24" s="953">
        <v>0</v>
      </c>
      <c r="CR24" s="953">
        <v>0</v>
      </c>
      <c r="CS24" s="953">
        <v>0</v>
      </c>
      <c r="CT24" s="953">
        <v>0</v>
      </c>
      <c r="CU24" s="953">
        <v>0</v>
      </c>
      <c r="CV24" s="953">
        <v>0</v>
      </c>
      <c r="CW24" s="953">
        <v>0</v>
      </c>
      <c r="CX24" s="953">
        <v>0</v>
      </c>
      <c r="CY24" s="953">
        <v>0</v>
      </c>
      <c r="CZ24" s="953">
        <v>0</v>
      </c>
      <c r="DA24" s="953">
        <v>0</v>
      </c>
      <c r="DB24" s="953">
        <v>0</v>
      </c>
      <c r="DC24" s="953">
        <v>0</v>
      </c>
      <c r="DD24" s="953">
        <v>0</v>
      </c>
      <c r="DE24" s="953">
        <v>0</v>
      </c>
      <c r="DF24" s="953">
        <v>0</v>
      </c>
      <c r="DG24" s="953">
        <v>0</v>
      </c>
      <c r="DH24" s="953">
        <v>0</v>
      </c>
      <c r="DI24" s="953">
        <v>0</v>
      </c>
      <c r="DJ24" s="953">
        <v>11640.791644514673</v>
      </c>
      <c r="DK24" s="953">
        <v>11087.726188930113</v>
      </c>
      <c r="DL24" s="953">
        <v>0</v>
      </c>
      <c r="DM24" s="953">
        <v>0</v>
      </c>
      <c r="DN24" s="953">
        <v>741.27533444473193</v>
      </c>
      <c r="DO24" s="953">
        <v>540.8003115321543</v>
      </c>
      <c r="DP24" s="953">
        <v>45478.949212090505</v>
      </c>
      <c r="DQ24" s="953">
        <v>19256.100502165769</v>
      </c>
      <c r="DR24" s="953">
        <v>0</v>
      </c>
      <c r="DS24" s="953">
        <v>0</v>
      </c>
      <c r="DT24" s="953">
        <v>0</v>
      </c>
      <c r="DU24" s="953">
        <v>0</v>
      </c>
      <c r="DV24" s="953">
        <v>312887.69398655224</v>
      </c>
      <c r="DW24" s="953">
        <v>9447619.3556914385</v>
      </c>
      <c r="DX24" s="953">
        <v>0</v>
      </c>
      <c r="DY24" s="953">
        <v>0</v>
      </c>
      <c r="DZ24" s="953">
        <v>0</v>
      </c>
      <c r="EA24" s="953">
        <v>0</v>
      </c>
      <c r="EB24" s="953">
        <v>0</v>
      </c>
      <c r="EC24" s="953">
        <v>0</v>
      </c>
      <c r="ED24" s="953">
        <v>0</v>
      </c>
      <c r="EE24" s="953">
        <v>0</v>
      </c>
      <c r="EF24" s="953">
        <v>0</v>
      </c>
      <c r="EG24" s="953">
        <v>0</v>
      </c>
      <c r="EH24" s="953">
        <v>8482078.169923814</v>
      </c>
      <c r="EI24" s="953">
        <v>283005.75650228257</v>
      </c>
      <c r="EJ24" s="953">
        <v>0</v>
      </c>
      <c r="EK24" s="953">
        <v>0</v>
      </c>
      <c r="EL24" s="953">
        <v>0</v>
      </c>
      <c r="EM24" s="953">
        <v>49100.694591836043</v>
      </c>
      <c r="EN24" s="953">
        <v>232100.12319644284</v>
      </c>
      <c r="EO24" s="953">
        <v>345743.02272808761</v>
      </c>
      <c r="EP24" s="953">
        <v>333295.18752087938</v>
      </c>
      <c r="EQ24" s="953">
        <v>2452142.0479401103</v>
      </c>
      <c r="ER24" s="953">
        <v>72707.730712057106</v>
      </c>
      <c r="ES24" s="953">
        <v>57011.408528506421</v>
      </c>
      <c r="ET24" s="953">
        <v>0</v>
      </c>
      <c r="EU24" s="953">
        <v>0</v>
      </c>
      <c r="EV24" s="953">
        <v>0</v>
      </c>
      <c r="EW24" s="953">
        <v>5436.7833140934736</v>
      </c>
      <c r="EX24" s="953">
        <v>174878.98024840062</v>
      </c>
      <c r="EY24" s="953">
        <v>0</v>
      </c>
      <c r="EZ24" s="953">
        <v>0</v>
      </c>
      <c r="FA24" s="954">
        <v>49461261.38616658</v>
      </c>
      <c r="FB24" s="955">
        <v>15306464.149860671</v>
      </c>
      <c r="FC24" s="955">
        <v>49730123.134177044</v>
      </c>
      <c r="FD24" s="954">
        <v>65036587.284037717</v>
      </c>
      <c r="FE24" s="955">
        <v>0</v>
      </c>
      <c r="FF24" s="954">
        <v>65036587.284037717</v>
      </c>
      <c r="FG24" s="955">
        <v>0</v>
      </c>
      <c r="FH24" s="955">
        <v>1798252.215461066</v>
      </c>
      <c r="FI24" s="954">
        <v>1798252.215461066</v>
      </c>
      <c r="FJ24" s="955">
        <v>8740661.0302302074</v>
      </c>
      <c r="FK24" s="956">
        <v>75575500.529728994</v>
      </c>
      <c r="FL24" s="955">
        <v>6927650.9906437024</v>
      </c>
      <c r="FM24" s="954">
        <v>118109110.9252518</v>
      </c>
    </row>
    <row r="25" spans="1:169" ht="15">
      <c r="A25" s="803"/>
      <c r="B25" s="277" t="s">
        <v>227</v>
      </c>
      <c r="C25" s="366" t="s">
        <v>703</v>
      </c>
      <c r="D25" s="953">
        <v>0</v>
      </c>
      <c r="E25" s="953">
        <v>0</v>
      </c>
      <c r="F25" s="953">
        <v>0</v>
      </c>
      <c r="G25" s="953">
        <v>0</v>
      </c>
      <c r="H25" s="953">
        <v>0</v>
      </c>
      <c r="I25" s="953">
        <v>0</v>
      </c>
      <c r="J25" s="953">
        <v>0</v>
      </c>
      <c r="K25" s="953">
        <v>0</v>
      </c>
      <c r="L25" s="953">
        <v>0</v>
      </c>
      <c r="M25" s="953">
        <v>0</v>
      </c>
      <c r="N25" s="953">
        <v>0</v>
      </c>
      <c r="O25" s="953">
        <v>0</v>
      </c>
      <c r="P25" s="953">
        <v>0</v>
      </c>
      <c r="Q25" s="953">
        <v>0</v>
      </c>
      <c r="R25" s="953">
        <v>0</v>
      </c>
      <c r="S25" s="953">
        <v>0</v>
      </c>
      <c r="T25" s="953">
        <v>0</v>
      </c>
      <c r="U25" s="953">
        <v>0</v>
      </c>
      <c r="V25" s="953">
        <v>1016613.6468805845</v>
      </c>
      <c r="W25" s="953">
        <v>0</v>
      </c>
      <c r="X25" s="953">
        <v>0</v>
      </c>
      <c r="Y25" s="953">
        <v>0</v>
      </c>
      <c r="Z25" s="953">
        <v>0</v>
      </c>
      <c r="AA25" s="953">
        <v>0</v>
      </c>
      <c r="AB25" s="953">
        <v>0</v>
      </c>
      <c r="AC25" s="953">
        <v>0</v>
      </c>
      <c r="AD25" s="953">
        <v>0</v>
      </c>
      <c r="AE25" s="953">
        <v>0</v>
      </c>
      <c r="AF25" s="953">
        <v>0</v>
      </c>
      <c r="AG25" s="953">
        <v>0</v>
      </c>
      <c r="AH25" s="953">
        <v>0</v>
      </c>
      <c r="AI25" s="953">
        <v>0</v>
      </c>
      <c r="AJ25" s="953">
        <v>0</v>
      </c>
      <c r="AK25" s="953">
        <v>0</v>
      </c>
      <c r="AL25" s="953">
        <v>0</v>
      </c>
      <c r="AM25" s="953">
        <v>0</v>
      </c>
      <c r="AN25" s="953">
        <v>0</v>
      </c>
      <c r="AO25" s="953">
        <v>0</v>
      </c>
      <c r="AP25" s="953">
        <v>0</v>
      </c>
      <c r="AQ25" s="953">
        <v>0</v>
      </c>
      <c r="AR25" s="953">
        <v>0</v>
      </c>
      <c r="AS25" s="953">
        <v>0</v>
      </c>
      <c r="AT25" s="953">
        <v>0</v>
      </c>
      <c r="AU25" s="953">
        <v>0</v>
      </c>
      <c r="AV25" s="953">
        <v>0</v>
      </c>
      <c r="AW25" s="953">
        <v>0</v>
      </c>
      <c r="AX25" s="953">
        <v>0</v>
      </c>
      <c r="AY25" s="953">
        <v>0</v>
      </c>
      <c r="AZ25" s="953">
        <v>0</v>
      </c>
      <c r="BA25" s="953">
        <v>0</v>
      </c>
      <c r="BB25" s="953">
        <v>0</v>
      </c>
      <c r="BC25" s="953">
        <v>0</v>
      </c>
      <c r="BD25" s="953">
        <v>0</v>
      </c>
      <c r="BE25" s="953">
        <v>0</v>
      </c>
      <c r="BF25" s="953">
        <v>0</v>
      </c>
      <c r="BG25" s="953">
        <v>0</v>
      </c>
      <c r="BH25" s="953">
        <v>0</v>
      </c>
      <c r="BI25" s="953">
        <v>0</v>
      </c>
      <c r="BJ25" s="953">
        <v>0</v>
      </c>
      <c r="BK25" s="953">
        <v>0</v>
      </c>
      <c r="BL25" s="953">
        <v>0</v>
      </c>
      <c r="BM25" s="953">
        <v>0</v>
      </c>
      <c r="BN25" s="953">
        <v>0</v>
      </c>
      <c r="BO25" s="953">
        <v>0</v>
      </c>
      <c r="BP25" s="953">
        <v>0</v>
      </c>
      <c r="BQ25" s="953">
        <v>0</v>
      </c>
      <c r="BR25" s="953">
        <v>0</v>
      </c>
      <c r="BS25" s="953">
        <v>0</v>
      </c>
      <c r="BT25" s="953">
        <v>0</v>
      </c>
      <c r="BU25" s="953">
        <v>0</v>
      </c>
      <c r="BV25" s="953">
        <v>0</v>
      </c>
      <c r="BW25" s="953">
        <v>0</v>
      </c>
      <c r="BX25" s="953">
        <v>0</v>
      </c>
      <c r="BY25" s="953">
        <v>0</v>
      </c>
      <c r="BZ25" s="953">
        <v>0</v>
      </c>
      <c r="CA25" s="953">
        <v>0</v>
      </c>
      <c r="CB25" s="953">
        <v>0</v>
      </c>
      <c r="CC25" s="953">
        <v>0</v>
      </c>
      <c r="CD25" s="953">
        <v>0</v>
      </c>
      <c r="CE25" s="953">
        <v>0</v>
      </c>
      <c r="CF25" s="953">
        <v>0</v>
      </c>
      <c r="CG25" s="953">
        <v>0</v>
      </c>
      <c r="CH25" s="953">
        <v>0</v>
      </c>
      <c r="CI25" s="953">
        <v>0</v>
      </c>
      <c r="CJ25" s="953">
        <v>0</v>
      </c>
      <c r="CK25" s="953">
        <v>0</v>
      </c>
      <c r="CL25" s="953">
        <v>0</v>
      </c>
      <c r="CM25" s="953">
        <v>0</v>
      </c>
      <c r="CN25" s="953">
        <v>0</v>
      </c>
      <c r="CO25" s="953">
        <v>0</v>
      </c>
      <c r="CP25" s="953">
        <v>0</v>
      </c>
      <c r="CQ25" s="953">
        <v>0</v>
      </c>
      <c r="CR25" s="953">
        <v>0</v>
      </c>
      <c r="CS25" s="953">
        <v>0</v>
      </c>
      <c r="CT25" s="953">
        <v>0</v>
      </c>
      <c r="CU25" s="953">
        <v>0</v>
      </c>
      <c r="CV25" s="953">
        <v>0</v>
      </c>
      <c r="CW25" s="953">
        <v>0</v>
      </c>
      <c r="CX25" s="953">
        <v>0</v>
      </c>
      <c r="CY25" s="953">
        <v>0</v>
      </c>
      <c r="CZ25" s="953">
        <v>0</v>
      </c>
      <c r="DA25" s="953">
        <v>0</v>
      </c>
      <c r="DB25" s="953">
        <v>0</v>
      </c>
      <c r="DC25" s="953">
        <v>0</v>
      </c>
      <c r="DD25" s="953">
        <v>0</v>
      </c>
      <c r="DE25" s="953">
        <v>0</v>
      </c>
      <c r="DF25" s="953">
        <v>0</v>
      </c>
      <c r="DG25" s="953">
        <v>0</v>
      </c>
      <c r="DH25" s="953">
        <v>0</v>
      </c>
      <c r="DI25" s="953">
        <v>0</v>
      </c>
      <c r="DJ25" s="953">
        <v>17330.29450823498</v>
      </c>
      <c r="DK25" s="953">
        <v>16506.915178004565</v>
      </c>
      <c r="DL25" s="953">
        <v>0</v>
      </c>
      <c r="DM25" s="953">
        <v>0</v>
      </c>
      <c r="DN25" s="953">
        <v>716.09251732059056</v>
      </c>
      <c r="DO25" s="953">
        <v>522.4280890755773</v>
      </c>
      <c r="DP25" s="953">
        <v>52088.419017087421</v>
      </c>
      <c r="DQ25" s="953">
        <v>21759.900877526685</v>
      </c>
      <c r="DR25" s="953">
        <v>0</v>
      </c>
      <c r="DS25" s="953">
        <v>0</v>
      </c>
      <c r="DT25" s="953">
        <v>0</v>
      </c>
      <c r="DU25" s="953">
        <v>0</v>
      </c>
      <c r="DV25" s="953">
        <v>834962.67612393503</v>
      </c>
      <c r="DW25" s="953">
        <v>2698737.8390600416</v>
      </c>
      <c r="DX25" s="953">
        <v>0</v>
      </c>
      <c r="DY25" s="953">
        <v>0</v>
      </c>
      <c r="DZ25" s="953">
        <v>0</v>
      </c>
      <c r="EA25" s="953">
        <v>0</v>
      </c>
      <c r="EB25" s="953">
        <v>0</v>
      </c>
      <c r="EC25" s="953">
        <v>0</v>
      </c>
      <c r="ED25" s="953">
        <v>0</v>
      </c>
      <c r="EE25" s="953">
        <v>0</v>
      </c>
      <c r="EF25" s="953">
        <v>0</v>
      </c>
      <c r="EG25" s="953">
        <v>0</v>
      </c>
      <c r="EH25" s="953">
        <v>0</v>
      </c>
      <c r="EI25" s="953">
        <v>0</v>
      </c>
      <c r="EJ25" s="953">
        <v>0</v>
      </c>
      <c r="EK25" s="953">
        <v>0</v>
      </c>
      <c r="EL25" s="953">
        <v>0</v>
      </c>
      <c r="EM25" s="953">
        <v>0</v>
      </c>
      <c r="EN25" s="953">
        <v>0</v>
      </c>
      <c r="EO25" s="953">
        <v>0</v>
      </c>
      <c r="EP25" s="953">
        <v>0</v>
      </c>
      <c r="EQ25" s="953">
        <v>0</v>
      </c>
      <c r="ER25" s="953">
        <v>0</v>
      </c>
      <c r="ES25" s="953">
        <v>32905.815275781191</v>
      </c>
      <c r="ET25" s="953">
        <v>0</v>
      </c>
      <c r="EU25" s="953">
        <v>0</v>
      </c>
      <c r="EV25" s="953">
        <v>0</v>
      </c>
      <c r="EW25" s="953">
        <v>2256.131293465523</v>
      </c>
      <c r="EX25" s="953">
        <v>180613.80423824026</v>
      </c>
      <c r="EY25" s="953">
        <v>0</v>
      </c>
      <c r="EZ25" s="953">
        <v>0</v>
      </c>
      <c r="FA25" s="954">
        <v>4875013.9630592968</v>
      </c>
      <c r="FB25" s="955">
        <v>7559643.5605069026</v>
      </c>
      <c r="FC25" s="955">
        <v>21025251.768352546</v>
      </c>
      <c r="FD25" s="954">
        <v>28584895.328859448</v>
      </c>
      <c r="FE25" s="955">
        <v>0</v>
      </c>
      <c r="FF25" s="954">
        <v>28584895.328859448</v>
      </c>
      <c r="FG25" s="955">
        <v>0</v>
      </c>
      <c r="FH25" s="955">
        <v>1320299.4003938267</v>
      </c>
      <c r="FI25" s="954">
        <v>1320299.4003938267</v>
      </c>
      <c r="FJ25" s="955">
        <v>584111.38078667957</v>
      </c>
      <c r="FK25" s="956">
        <v>30489306.110039953</v>
      </c>
      <c r="FL25" s="955">
        <v>243923.82610000001</v>
      </c>
      <c r="FM25" s="954">
        <v>35120396.246999301</v>
      </c>
    </row>
    <row r="26" spans="1:169" ht="15">
      <c r="A26" s="803"/>
      <c r="B26" s="277" t="s">
        <v>228</v>
      </c>
      <c r="C26" s="366" t="s">
        <v>704</v>
      </c>
      <c r="D26" s="953">
        <v>0</v>
      </c>
      <c r="E26" s="953">
        <v>0</v>
      </c>
      <c r="F26" s="953">
        <v>0</v>
      </c>
      <c r="G26" s="953">
        <v>0</v>
      </c>
      <c r="H26" s="953">
        <v>0</v>
      </c>
      <c r="I26" s="953">
        <v>0</v>
      </c>
      <c r="J26" s="953">
        <v>0</v>
      </c>
      <c r="K26" s="953">
        <v>0</v>
      </c>
      <c r="L26" s="953">
        <v>0</v>
      </c>
      <c r="M26" s="953">
        <v>0</v>
      </c>
      <c r="N26" s="953">
        <v>0</v>
      </c>
      <c r="O26" s="953">
        <v>0</v>
      </c>
      <c r="P26" s="953">
        <v>118032.82004042284</v>
      </c>
      <c r="Q26" s="953">
        <v>0</v>
      </c>
      <c r="R26" s="953">
        <v>0</v>
      </c>
      <c r="S26" s="953">
        <v>0</v>
      </c>
      <c r="T26" s="953">
        <v>0</v>
      </c>
      <c r="U26" s="953">
        <v>0</v>
      </c>
      <c r="V26" s="953">
        <v>27099.46570634011</v>
      </c>
      <c r="W26" s="953">
        <v>8420163.4497661721</v>
      </c>
      <c r="X26" s="953">
        <v>5928.9096185848457</v>
      </c>
      <c r="Y26" s="953">
        <v>4341809.3221856412</v>
      </c>
      <c r="Z26" s="953">
        <v>943.85625351938495</v>
      </c>
      <c r="AA26" s="953">
        <v>514334.56338996685</v>
      </c>
      <c r="AB26" s="953">
        <v>0</v>
      </c>
      <c r="AC26" s="953">
        <v>0</v>
      </c>
      <c r="AD26" s="953">
        <v>0</v>
      </c>
      <c r="AE26" s="953">
        <v>0</v>
      </c>
      <c r="AF26" s="953">
        <v>0</v>
      </c>
      <c r="AG26" s="953">
        <v>0</v>
      </c>
      <c r="AH26" s="953">
        <v>0</v>
      </c>
      <c r="AI26" s="953">
        <v>0</v>
      </c>
      <c r="AJ26" s="953">
        <v>0</v>
      </c>
      <c r="AK26" s="953">
        <v>0</v>
      </c>
      <c r="AL26" s="953">
        <v>0</v>
      </c>
      <c r="AM26" s="953">
        <v>0</v>
      </c>
      <c r="AN26" s="953">
        <v>0</v>
      </c>
      <c r="AO26" s="953">
        <v>0</v>
      </c>
      <c r="AP26" s="953">
        <v>0</v>
      </c>
      <c r="AQ26" s="953">
        <v>0</v>
      </c>
      <c r="AR26" s="953">
        <v>0</v>
      </c>
      <c r="AS26" s="953">
        <v>0</v>
      </c>
      <c r="AT26" s="953">
        <v>0</v>
      </c>
      <c r="AU26" s="953">
        <v>0</v>
      </c>
      <c r="AV26" s="953">
        <v>0</v>
      </c>
      <c r="AW26" s="953">
        <v>0</v>
      </c>
      <c r="AX26" s="953">
        <v>0</v>
      </c>
      <c r="AY26" s="953">
        <v>0</v>
      </c>
      <c r="AZ26" s="953">
        <v>3437.1121751123669</v>
      </c>
      <c r="BA26" s="953">
        <v>5996.874916416411</v>
      </c>
      <c r="BB26" s="953">
        <v>0</v>
      </c>
      <c r="BC26" s="953">
        <v>0</v>
      </c>
      <c r="BD26" s="953">
        <v>0</v>
      </c>
      <c r="BE26" s="953">
        <v>0</v>
      </c>
      <c r="BF26" s="953">
        <v>0</v>
      </c>
      <c r="BG26" s="953">
        <v>0</v>
      </c>
      <c r="BH26" s="953">
        <v>0</v>
      </c>
      <c r="BI26" s="953">
        <v>0</v>
      </c>
      <c r="BJ26" s="953">
        <v>0</v>
      </c>
      <c r="BK26" s="953">
        <v>0</v>
      </c>
      <c r="BL26" s="953">
        <v>0</v>
      </c>
      <c r="BM26" s="953">
        <v>0</v>
      </c>
      <c r="BN26" s="953">
        <v>0</v>
      </c>
      <c r="BO26" s="953">
        <v>0</v>
      </c>
      <c r="BP26" s="953">
        <v>0</v>
      </c>
      <c r="BQ26" s="953">
        <v>0</v>
      </c>
      <c r="BR26" s="953">
        <v>0</v>
      </c>
      <c r="BS26" s="953">
        <v>0</v>
      </c>
      <c r="BT26" s="953">
        <v>0</v>
      </c>
      <c r="BU26" s="953">
        <v>0</v>
      </c>
      <c r="BV26" s="953">
        <v>0</v>
      </c>
      <c r="BW26" s="953">
        <v>0</v>
      </c>
      <c r="BX26" s="953">
        <v>0</v>
      </c>
      <c r="BY26" s="953">
        <v>0</v>
      </c>
      <c r="BZ26" s="953">
        <v>0</v>
      </c>
      <c r="CA26" s="953">
        <v>0</v>
      </c>
      <c r="CB26" s="953">
        <v>0</v>
      </c>
      <c r="CC26" s="953">
        <v>0</v>
      </c>
      <c r="CD26" s="953">
        <v>0</v>
      </c>
      <c r="CE26" s="953">
        <v>0</v>
      </c>
      <c r="CF26" s="953">
        <v>0</v>
      </c>
      <c r="CG26" s="953">
        <v>0</v>
      </c>
      <c r="CH26" s="953">
        <v>0</v>
      </c>
      <c r="CI26" s="953">
        <v>0</v>
      </c>
      <c r="CJ26" s="953">
        <v>0</v>
      </c>
      <c r="CK26" s="953">
        <v>0</v>
      </c>
      <c r="CL26" s="953">
        <v>0</v>
      </c>
      <c r="CM26" s="953">
        <v>0</v>
      </c>
      <c r="CN26" s="953">
        <v>0</v>
      </c>
      <c r="CO26" s="953">
        <v>0</v>
      </c>
      <c r="CP26" s="953">
        <v>0</v>
      </c>
      <c r="CQ26" s="953">
        <v>0</v>
      </c>
      <c r="CR26" s="953">
        <v>0</v>
      </c>
      <c r="CS26" s="953">
        <v>0</v>
      </c>
      <c r="CT26" s="953">
        <v>0</v>
      </c>
      <c r="CU26" s="953">
        <v>0</v>
      </c>
      <c r="CV26" s="953">
        <v>0</v>
      </c>
      <c r="CW26" s="953">
        <v>0</v>
      </c>
      <c r="CX26" s="953">
        <v>0</v>
      </c>
      <c r="CY26" s="953">
        <v>0</v>
      </c>
      <c r="CZ26" s="953">
        <v>0</v>
      </c>
      <c r="DA26" s="953">
        <v>0</v>
      </c>
      <c r="DB26" s="953">
        <v>0</v>
      </c>
      <c r="DC26" s="953">
        <v>0</v>
      </c>
      <c r="DD26" s="953">
        <v>0</v>
      </c>
      <c r="DE26" s="953">
        <v>0</v>
      </c>
      <c r="DF26" s="953">
        <v>0</v>
      </c>
      <c r="DG26" s="953">
        <v>0</v>
      </c>
      <c r="DH26" s="953">
        <v>0</v>
      </c>
      <c r="DI26" s="953">
        <v>0</v>
      </c>
      <c r="DJ26" s="953">
        <v>169.70294146035923</v>
      </c>
      <c r="DK26" s="953">
        <v>161.64018786945144</v>
      </c>
      <c r="DL26" s="953">
        <v>0</v>
      </c>
      <c r="DM26" s="953">
        <v>0</v>
      </c>
      <c r="DN26" s="953">
        <v>0</v>
      </c>
      <c r="DO26" s="953">
        <v>0</v>
      </c>
      <c r="DP26" s="953">
        <v>0</v>
      </c>
      <c r="DQ26" s="953">
        <v>0</v>
      </c>
      <c r="DR26" s="953">
        <v>0</v>
      </c>
      <c r="DS26" s="953">
        <v>0</v>
      </c>
      <c r="DT26" s="953">
        <v>0</v>
      </c>
      <c r="DU26" s="953">
        <v>0</v>
      </c>
      <c r="DV26" s="953">
        <v>0</v>
      </c>
      <c r="DW26" s="953">
        <v>2880906.0038756914</v>
      </c>
      <c r="DX26" s="953">
        <v>21426.806976495478</v>
      </c>
      <c r="DY26" s="953">
        <v>0</v>
      </c>
      <c r="DZ26" s="953">
        <v>0</v>
      </c>
      <c r="EA26" s="953">
        <v>0</v>
      </c>
      <c r="EB26" s="953">
        <v>0</v>
      </c>
      <c r="EC26" s="953">
        <v>0</v>
      </c>
      <c r="ED26" s="953">
        <v>0</v>
      </c>
      <c r="EE26" s="953">
        <v>0</v>
      </c>
      <c r="EF26" s="953">
        <v>0</v>
      </c>
      <c r="EG26" s="953">
        <v>0</v>
      </c>
      <c r="EH26" s="953">
        <v>0</v>
      </c>
      <c r="EI26" s="953">
        <v>0</v>
      </c>
      <c r="EJ26" s="953">
        <v>0</v>
      </c>
      <c r="EK26" s="953">
        <v>0</v>
      </c>
      <c r="EL26" s="953">
        <v>0</v>
      </c>
      <c r="EM26" s="953">
        <v>0</v>
      </c>
      <c r="EN26" s="953">
        <v>0</v>
      </c>
      <c r="EO26" s="953">
        <v>174418.44388584318</v>
      </c>
      <c r="EP26" s="953">
        <v>0</v>
      </c>
      <c r="EQ26" s="953">
        <v>0</v>
      </c>
      <c r="ER26" s="953">
        <v>0</v>
      </c>
      <c r="ES26" s="953">
        <v>34734.226235738708</v>
      </c>
      <c r="ET26" s="953">
        <v>0</v>
      </c>
      <c r="EU26" s="953">
        <v>0</v>
      </c>
      <c r="EV26" s="953">
        <v>0</v>
      </c>
      <c r="EW26" s="953">
        <v>5543.9152660512063</v>
      </c>
      <c r="EX26" s="953">
        <v>176562.10311375139</v>
      </c>
      <c r="EY26" s="953">
        <v>0</v>
      </c>
      <c r="EZ26" s="953">
        <v>0</v>
      </c>
      <c r="FA26" s="954">
        <v>16731669.216535075</v>
      </c>
      <c r="FB26" s="955">
        <v>5180658.0063201748</v>
      </c>
      <c r="FC26" s="955">
        <v>30123680.728252329</v>
      </c>
      <c r="FD26" s="954">
        <v>35304338.7345725</v>
      </c>
      <c r="FE26" s="955">
        <v>0</v>
      </c>
      <c r="FF26" s="954">
        <v>35304338.7345725</v>
      </c>
      <c r="FG26" s="955">
        <v>0</v>
      </c>
      <c r="FH26" s="955">
        <v>1333464.402154481</v>
      </c>
      <c r="FI26" s="954">
        <v>1333464.402154481</v>
      </c>
      <c r="FJ26" s="955">
        <v>190793.25337705488</v>
      </c>
      <c r="FK26" s="956">
        <v>36828596.390104041</v>
      </c>
      <c r="FL26" s="955">
        <v>9125829.7051100936</v>
      </c>
      <c r="FM26" s="954">
        <v>44434435.901528999</v>
      </c>
    </row>
    <row r="27" spans="1:169" ht="15">
      <c r="A27" s="803"/>
      <c r="B27" s="277" t="s">
        <v>229</v>
      </c>
      <c r="C27" s="366" t="s">
        <v>705</v>
      </c>
      <c r="D27" s="953">
        <v>0</v>
      </c>
      <c r="E27" s="953">
        <v>0</v>
      </c>
      <c r="F27" s="953">
        <v>0</v>
      </c>
      <c r="G27" s="953">
        <v>0</v>
      </c>
      <c r="H27" s="953">
        <v>0</v>
      </c>
      <c r="I27" s="953">
        <v>0</v>
      </c>
      <c r="J27" s="953">
        <v>0</v>
      </c>
      <c r="K27" s="953">
        <v>0</v>
      </c>
      <c r="L27" s="953">
        <v>0</v>
      </c>
      <c r="M27" s="953">
        <v>0</v>
      </c>
      <c r="N27" s="953">
        <v>0</v>
      </c>
      <c r="O27" s="953">
        <v>0</v>
      </c>
      <c r="P27" s="953">
        <v>641779.99027930317</v>
      </c>
      <c r="Q27" s="953">
        <v>0</v>
      </c>
      <c r="R27" s="953">
        <v>0</v>
      </c>
      <c r="S27" s="953">
        <v>282775.02870037826</v>
      </c>
      <c r="T27" s="953">
        <v>816120.15230089158</v>
      </c>
      <c r="U27" s="953">
        <v>1400276.1797776325</v>
      </c>
      <c r="V27" s="953">
        <v>1331856.2674057218</v>
      </c>
      <c r="W27" s="953">
        <v>22470.50861599324</v>
      </c>
      <c r="X27" s="953">
        <v>2857591.8508539125</v>
      </c>
      <c r="Y27" s="953">
        <v>1784335.7452688827</v>
      </c>
      <c r="Z27" s="953">
        <v>468882.62238795485</v>
      </c>
      <c r="AA27" s="953">
        <v>133560.73255874979</v>
      </c>
      <c r="AB27" s="953">
        <v>0</v>
      </c>
      <c r="AC27" s="953">
        <v>0</v>
      </c>
      <c r="AD27" s="953">
        <v>0</v>
      </c>
      <c r="AE27" s="953">
        <v>0</v>
      </c>
      <c r="AF27" s="953">
        <v>0</v>
      </c>
      <c r="AG27" s="953">
        <v>0</v>
      </c>
      <c r="AH27" s="953">
        <v>0</v>
      </c>
      <c r="AI27" s="953">
        <v>0</v>
      </c>
      <c r="AJ27" s="953">
        <v>0</v>
      </c>
      <c r="AK27" s="953">
        <v>0</v>
      </c>
      <c r="AL27" s="953">
        <v>0</v>
      </c>
      <c r="AM27" s="953">
        <v>0</v>
      </c>
      <c r="AN27" s="953">
        <v>0</v>
      </c>
      <c r="AO27" s="953">
        <v>0</v>
      </c>
      <c r="AP27" s="953">
        <v>0</v>
      </c>
      <c r="AQ27" s="953">
        <v>0</v>
      </c>
      <c r="AR27" s="953">
        <v>0</v>
      </c>
      <c r="AS27" s="953">
        <v>0</v>
      </c>
      <c r="AT27" s="953">
        <v>0</v>
      </c>
      <c r="AU27" s="953">
        <v>0</v>
      </c>
      <c r="AV27" s="953">
        <v>0</v>
      </c>
      <c r="AW27" s="953">
        <v>0</v>
      </c>
      <c r="AX27" s="953">
        <v>0</v>
      </c>
      <c r="AY27" s="953">
        <v>0</v>
      </c>
      <c r="AZ27" s="953">
        <v>0</v>
      </c>
      <c r="BA27" s="953">
        <v>0</v>
      </c>
      <c r="BB27" s="953">
        <v>0</v>
      </c>
      <c r="BC27" s="953">
        <v>0</v>
      </c>
      <c r="BD27" s="953">
        <v>0</v>
      </c>
      <c r="BE27" s="953">
        <v>0</v>
      </c>
      <c r="BF27" s="953">
        <v>0</v>
      </c>
      <c r="BG27" s="953">
        <v>0</v>
      </c>
      <c r="BH27" s="953">
        <v>0</v>
      </c>
      <c r="BI27" s="953">
        <v>0</v>
      </c>
      <c r="BJ27" s="953">
        <v>0</v>
      </c>
      <c r="BK27" s="953">
        <v>0</v>
      </c>
      <c r="BL27" s="953">
        <v>0</v>
      </c>
      <c r="BM27" s="953">
        <v>0</v>
      </c>
      <c r="BN27" s="953">
        <v>0</v>
      </c>
      <c r="BO27" s="953">
        <v>0</v>
      </c>
      <c r="BP27" s="953">
        <v>0</v>
      </c>
      <c r="BQ27" s="953">
        <v>0</v>
      </c>
      <c r="BR27" s="953">
        <v>0</v>
      </c>
      <c r="BS27" s="953">
        <v>0</v>
      </c>
      <c r="BT27" s="953">
        <v>0</v>
      </c>
      <c r="BU27" s="953">
        <v>0</v>
      </c>
      <c r="BV27" s="953">
        <v>0</v>
      </c>
      <c r="BW27" s="953">
        <v>0</v>
      </c>
      <c r="BX27" s="953">
        <v>0</v>
      </c>
      <c r="BY27" s="953">
        <v>0</v>
      </c>
      <c r="BZ27" s="953">
        <v>0</v>
      </c>
      <c r="CA27" s="953">
        <v>0</v>
      </c>
      <c r="CB27" s="953">
        <v>0</v>
      </c>
      <c r="CC27" s="953">
        <v>5.1079035867359575E-2</v>
      </c>
      <c r="CD27" s="953">
        <v>0</v>
      </c>
      <c r="CE27" s="953">
        <v>0</v>
      </c>
      <c r="CF27" s="953">
        <v>0</v>
      </c>
      <c r="CG27" s="953">
        <v>0</v>
      </c>
      <c r="CH27" s="953">
        <v>0</v>
      </c>
      <c r="CI27" s="953">
        <v>0</v>
      </c>
      <c r="CJ27" s="953">
        <v>0</v>
      </c>
      <c r="CK27" s="953">
        <v>0</v>
      </c>
      <c r="CL27" s="953">
        <v>0</v>
      </c>
      <c r="CM27" s="953">
        <v>0</v>
      </c>
      <c r="CN27" s="953">
        <v>0</v>
      </c>
      <c r="CO27" s="953">
        <v>0</v>
      </c>
      <c r="CP27" s="953">
        <v>0</v>
      </c>
      <c r="CQ27" s="953">
        <v>0</v>
      </c>
      <c r="CR27" s="953">
        <v>0</v>
      </c>
      <c r="CS27" s="953">
        <v>0</v>
      </c>
      <c r="CT27" s="953">
        <v>0</v>
      </c>
      <c r="CU27" s="953">
        <v>0</v>
      </c>
      <c r="CV27" s="953">
        <v>0</v>
      </c>
      <c r="CW27" s="953">
        <v>0</v>
      </c>
      <c r="CX27" s="953">
        <v>0.66987314002526033</v>
      </c>
      <c r="CY27" s="953">
        <v>0</v>
      </c>
      <c r="CZ27" s="953">
        <v>0</v>
      </c>
      <c r="DA27" s="953">
        <v>0</v>
      </c>
      <c r="DB27" s="953">
        <v>0</v>
      </c>
      <c r="DC27" s="953">
        <v>0</v>
      </c>
      <c r="DD27" s="953">
        <v>0</v>
      </c>
      <c r="DE27" s="953">
        <v>0</v>
      </c>
      <c r="DF27" s="953">
        <v>0</v>
      </c>
      <c r="DG27" s="953">
        <v>0</v>
      </c>
      <c r="DH27" s="953">
        <v>0</v>
      </c>
      <c r="DI27" s="953">
        <v>0</v>
      </c>
      <c r="DJ27" s="953">
        <v>1006.5289280719659</v>
      </c>
      <c r="DK27" s="953">
        <v>958.70774913818741</v>
      </c>
      <c r="DL27" s="953">
        <v>0</v>
      </c>
      <c r="DM27" s="953">
        <v>0</v>
      </c>
      <c r="DN27" s="953">
        <v>0</v>
      </c>
      <c r="DO27" s="953">
        <v>0</v>
      </c>
      <c r="DP27" s="953">
        <v>0</v>
      </c>
      <c r="DQ27" s="953">
        <v>0</v>
      </c>
      <c r="DR27" s="953">
        <v>0</v>
      </c>
      <c r="DS27" s="953">
        <v>0</v>
      </c>
      <c r="DT27" s="953">
        <v>0</v>
      </c>
      <c r="DU27" s="953">
        <v>0</v>
      </c>
      <c r="DV27" s="953">
        <v>0</v>
      </c>
      <c r="DW27" s="953">
        <v>5510090.449876098</v>
      </c>
      <c r="DX27" s="953">
        <v>0</v>
      </c>
      <c r="DY27" s="953">
        <v>0</v>
      </c>
      <c r="DZ27" s="953">
        <v>0</v>
      </c>
      <c r="EA27" s="953">
        <v>0</v>
      </c>
      <c r="EB27" s="953">
        <v>0</v>
      </c>
      <c r="EC27" s="953">
        <v>0</v>
      </c>
      <c r="ED27" s="953">
        <v>0</v>
      </c>
      <c r="EE27" s="953">
        <v>0</v>
      </c>
      <c r="EF27" s="953">
        <v>0</v>
      </c>
      <c r="EG27" s="953">
        <v>0</v>
      </c>
      <c r="EH27" s="953">
        <v>0</v>
      </c>
      <c r="EI27" s="953">
        <v>0</v>
      </c>
      <c r="EJ27" s="953">
        <v>0</v>
      </c>
      <c r="EK27" s="953">
        <v>0</v>
      </c>
      <c r="EL27" s="953">
        <v>0</v>
      </c>
      <c r="EM27" s="953">
        <v>0</v>
      </c>
      <c r="EN27" s="953">
        <v>0</v>
      </c>
      <c r="EO27" s="953">
        <v>0</v>
      </c>
      <c r="EP27" s="953">
        <v>0</v>
      </c>
      <c r="EQ27" s="953">
        <v>0</v>
      </c>
      <c r="ER27" s="953">
        <v>0</v>
      </c>
      <c r="ES27" s="953">
        <v>4450.0059361165004</v>
      </c>
      <c r="ET27" s="953">
        <v>0</v>
      </c>
      <c r="EU27" s="953">
        <v>0</v>
      </c>
      <c r="EV27" s="953">
        <v>0</v>
      </c>
      <c r="EW27" s="953">
        <v>0</v>
      </c>
      <c r="EX27" s="953">
        <v>0</v>
      </c>
      <c r="EY27" s="953">
        <v>0</v>
      </c>
      <c r="EZ27" s="953">
        <v>0</v>
      </c>
      <c r="FA27" s="954">
        <v>15256155.491591021</v>
      </c>
      <c r="FB27" s="955">
        <v>4139199.7823036695</v>
      </c>
      <c r="FC27" s="955">
        <v>11841210.790020967</v>
      </c>
      <c r="FD27" s="954">
        <v>15980410.572324637</v>
      </c>
      <c r="FE27" s="955">
        <v>0</v>
      </c>
      <c r="FF27" s="954">
        <v>15980410.572324637</v>
      </c>
      <c r="FG27" s="955">
        <v>0</v>
      </c>
      <c r="FH27" s="955">
        <v>572823.53941952076</v>
      </c>
      <c r="FI27" s="954">
        <v>572823.53941952076</v>
      </c>
      <c r="FJ27" s="955">
        <v>1764995.5468489437</v>
      </c>
      <c r="FK27" s="956">
        <v>18318229.658593103</v>
      </c>
      <c r="FL27" s="955">
        <v>248976.19552561766</v>
      </c>
      <c r="FM27" s="954">
        <v>33325408.954658527</v>
      </c>
    </row>
    <row r="28" spans="1:169" ht="15">
      <c r="A28" s="803"/>
      <c r="B28" s="277" t="s">
        <v>230</v>
      </c>
      <c r="C28" s="366" t="s">
        <v>706</v>
      </c>
      <c r="D28" s="953">
        <v>0</v>
      </c>
      <c r="E28" s="953">
        <v>0</v>
      </c>
      <c r="F28" s="953">
        <v>0</v>
      </c>
      <c r="G28" s="953">
        <v>0</v>
      </c>
      <c r="H28" s="953">
        <v>0</v>
      </c>
      <c r="I28" s="953">
        <v>0</v>
      </c>
      <c r="J28" s="953">
        <v>0</v>
      </c>
      <c r="K28" s="953">
        <v>0</v>
      </c>
      <c r="L28" s="953">
        <v>0</v>
      </c>
      <c r="M28" s="953">
        <v>0</v>
      </c>
      <c r="N28" s="953">
        <v>0</v>
      </c>
      <c r="O28" s="953">
        <v>0</v>
      </c>
      <c r="P28" s="953">
        <v>1212137.720025209</v>
      </c>
      <c r="Q28" s="953">
        <v>44181.610642089319</v>
      </c>
      <c r="R28" s="953">
        <v>0</v>
      </c>
      <c r="S28" s="953">
        <v>7032398.4776197346</v>
      </c>
      <c r="T28" s="953">
        <v>117676.28599443698</v>
      </c>
      <c r="U28" s="953">
        <v>427975.38984658045</v>
      </c>
      <c r="V28" s="953">
        <v>645962.05470791564</v>
      </c>
      <c r="W28" s="953">
        <v>763630.962189866</v>
      </c>
      <c r="X28" s="953">
        <v>2031615.4629843133</v>
      </c>
      <c r="Y28" s="953">
        <v>5045025.7050175611</v>
      </c>
      <c r="Z28" s="953">
        <v>1366455.0033867946</v>
      </c>
      <c r="AA28" s="953">
        <v>3074765.9418124473</v>
      </c>
      <c r="AB28" s="953">
        <v>0</v>
      </c>
      <c r="AC28" s="953">
        <v>223809.86967358622</v>
      </c>
      <c r="AD28" s="953">
        <v>0</v>
      </c>
      <c r="AE28" s="953">
        <v>0</v>
      </c>
      <c r="AF28" s="953">
        <v>0</v>
      </c>
      <c r="AG28" s="953">
        <v>0</v>
      </c>
      <c r="AH28" s="953">
        <v>0</v>
      </c>
      <c r="AI28" s="953">
        <v>0</v>
      </c>
      <c r="AJ28" s="953">
        <v>0</v>
      </c>
      <c r="AK28" s="953">
        <v>0</v>
      </c>
      <c r="AL28" s="953">
        <v>0</v>
      </c>
      <c r="AM28" s="953">
        <v>0</v>
      </c>
      <c r="AN28" s="953">
        <v>0</v>
      </c>
      <c r="AO28" s="953">
        <v>0</v>
      </c>
      <c r="AP28" s="953">
        <v>0</v>
      </c>
      <c r="AQ28" s="953">
        <v>0</v>
      </c>
      <c r="AR28" s="953">
        <v>0</v>
      </c>
      <c r="AS28" s="953">
        <v>0</v>
      </c>
      <c r="AT28" s="953">
        <v>0</v>
      </c>
      <c r="AU28" s="953">
        <v>0</v>
      </c>
      <c r="AV28" s="953">
        <v>0</v>
      </c>
      <c r="AW28" s="953">
        <v>0</v>
      </c>
      <c r="AX28" s="953">
        <v>0</v>
      </c>
      <c r="AY28" s="953">
        <v>0</v>
      </c>
      <c r="AZ28" s="953">
        <v>0</v>
      </c>
      <c r="BA28" s="953">
        <v>0</v>
      </c>
      <c r="BB28" s="953">
        <v>0</v>
      </c>
      <c r="BC28" s="953">
        <v>0</v>
      </c>
      <c r="BD28" s="953">
        <v>0</v>
      </c>
      <c r="BE28" s="953">
        <v>0</v>
      </c>
      <c r="BF28" s="953">
        <v>0</v>
      </c>
      <c r="BG28" s="953">
        <v>0</v>
      </c>
      <c r="BH28" s="953">
        <v>0</v>
      </c>
      <c r="BI28" s="953">
        <v>0</v>
      </c>
      <c r="BJ28" s="953">
        <v>0</v>
      </c>
      <c r="BK28" s="953">
        <v>0</v>
      </c>
      <c r="BL28" s="953">
        <v>0</v>
      </c>
      <c r="BM28" s="953">
        <v>0</v>
      </c>
      <c r="BN28" s="953">
        <v>0</v>
      </c>
      <c r="BO28" s="953">
        <v>0</v>
      </c>
      <c r="BP28" s="953">
        <v>0</v>
      </c>
      <c r="BQ28" s="953">
        <v>0</v>
      </c>
      <c r="BR28" s="953">
        <v>0</v>
      </c>
      <c r="BS28" s="953">
        <v>0</v>
      </c>
      <c r="BT28" s="953">
        <v>0</v>
      </c>
      <c r="BU28" s="953">
        <v>0</v>
      </c>
      <c r="BV28" s="953">
        <v>0.35102454999632932</v>
      </c>
      <c r="BW28" s="953">
        <v>0</v>
      </c>
      <c r="BX28" s="953">
        <v>0</v>
      </c>
      <c r="BY28" s="953">
        <v>0</v>
      </c>
      <c r="BZ28" s="953">
        <v>0</v>
      </c>
      <c r="CA28" s="953">
        <v>0</v>
      </c>
      <c r="CB28" s="953">
        <v>0</v>
      </c>
      <c r="CC28" s="953">
        <v>0</v>
      </c>
      <c r="CD28" s="953">
        <v>0</v>
      </c>
      <c r="CE28" s="953">
        <v>0</v>
      </c>
      <c r="CF28" s="953">
        <v>0</v>
      </c>
      <c r="CG28" s="953">
        <v>0</v>
      </c>
      <c r="CH28" s="953">
        <v>0</v>
      </c>
      <c r="CI28" s="953">
        <v>0</v>
      </c>
      <c r="CJ28" s="953">
        <v>0</v>
      </c>
      <c r="CK28" s="953">
        <v>0</v>
      </c>
      <c r="CL28" s="953">
        <v>0</v>
      </c>
      <c r="CM28" s="953">
        <v>0</v>
      </c>
      <c r="CN28" s="953">
        <v>0</v>
      </c>
      <c r="CO28" s="953">
        <v>0</v>
      </c>
      <c r="CP28" s="953">
        <v>0</v>
      </c>
      <c r="CQ28" s="953">
        <v>0</v>
      </c>
      <c r="CR28" s="953">
        <v>0</v>
      </c>
      <c r="CS28" s="953">
        <v>2.4323246742824101E-2</v>
      </c>
      <c r="CT28" s="953">
        <v>0</v>
      </c>
      <c r="CU28" s="953">
        <v>0</v>
      </c>
      <c r="CV28" s="953">
        <v>0</v>
      </c>
      <c r="CW28" s="953">
        <v>0</v>
      </c>
      <c r="CX28" s="953">
        <v>0</v>
      </c>
      <c r="CY28" s="953">
        <v>0</v>
      </c>
      <c r="CZ28" s="953">
        <v>0</v>
      </c>
      <c r="DA28" s="953">
        <v>0</v>
      </c>
      <c r="DB28" s="953">
        <v>0</v>
      </c>
      <c r="DC28" s="953">
        <v>0</v>
      </c>
      <c r="DD28" s="953">
        <v>0</v>
      </c>
      <c r="DE28" s="953">
        <v>0</v>
      </c>
      <c r="DF28" s="953">
        <v>0</v>
      </c>
      <c r="DG28" s="953">
        <v>0</v>
      </c>
      <c r="DH28" s="953">
        <v>0</v>
      </c>
      <c r="DI28" s="953">
        <v>0</v>
      </c>
      <c r="DJ28" s="953">
        <v>2213.4967812076156</v>
      </c>
      <c r="DK28" s="953">
        <v>2108.3313729503147</v>
      </c>
      <c r="DL28" s="953">
        <v>481.10648424081944</v>
      </c>
      <c r="DM28" s="953">
        <v>61.877005482558957</v>
      </c>
      <c r="DN28" s="953">
        <v>654.89379420546538</v>
      </c>
      <c r="DO28" s="953">
        <v>477.78032192597823</v>
      </c>
      <c r="DP28" s="953">
        <v>156712.40391272312</v>
      </c>
      <c r="DQ28" s="953">
        <v>95157.815457040895</v>
      </c>
      <c r="DR28" s="953">
        <v>0</v>
      </c>
      <c r="DS28" s="953">
        <v>0</v>
      </c>
      <c r="DT28" s="953">
        <v>0</v>
      </c>
      <c r="DU28" s="953">
        <v>0</v>
      </c>
      <c r="DV28" s="953">
        <v>0</v>
      </c>
      <c r="DW28" s="953">
        <v>9240646.6787399575</v>
      </c>
      <c r="DX28" s="953">
        <v>86632.531336013912</v>
      </c>
      <c r="DY28" s="953">
        <v>0</v>
      </c>
      <c r="DZ28" s="953">
        <v>0</v>
      </c>
      <c r="EA28" s="953">
        <v>0</v>
      </c>
      <c r="EB28" s="953">
        <v>0</v>
      </c>
      <c r="EC28" s="953">
        <v>0</v>
      </c>
      <c r="ED28" s="953">
        <v>0</v>
      </c>
      <c r="EE28" s="953">
        <v>0</v>
      </c>
      <c r="EF28" s="953">
        <v>0</v>
      </c>
      <c r="EG28" s="953">
        <v>0</v>
      </c>
      <c r="EH28" s="953">
        <v>0</v>
      </c>
      <c r="EI28" s="953">
        <v>760023.4067684951</v>
      </c>
      <c r="EJ28" s="953">
        <v>0</v>
      </c>
      <c r="EK28" s="953">
        <v>0</v>
      </c>
      <c r="EL28" s="953">
        <v>0</v>
      </c>
      <c r="EM28" s="953">
        <v>0</v>
      </c>
      <c r="EN28" s="953">
        <v>5.2152919345660874E-2</v>
      </c>
      <c r="EO28" s="953">
        <v>1155789.9617289859</v>
      </c>
      <c r="EP28" s="953">
        <v>0</v>
      </c>
      <c r="EQ28" s="953">
        <v>1686575.7374348568</v>
      </c>
      <c r="ER28" s="953">
        <v>1268827.3938472611</v>
      </c>
      <c r="ES28" s="953">
        <v>27830.77820562628</v>
      </c>
      <c r="ET28" s="953">
        <v>0</v>
      </c>
      <c r="EU28" s="953">
        <v>0</v>
      </c>
      <c r="EV28" s="953">
        <v>0</v>
      </c>
      <c r="EW28" s="953">
        <v>72874.975861427898</v>
      </c>
      <c r="EX28" s="953">
        <v>648076.29458496801</v>
      </c>
      <c r="EY28" s="953">
        <v>0</v>
      </c>
      <c r="EZ28" s="953">
        <v>0</v>
      </c>
      <c r="FA28" s="954">
        <v>37190780.375038631</v>
      </c>
      <c r="FB28" s="955">
        <v>25778424.462553784</v>
      </c>
      <c r="FC28" s="955">
        <v>75462871.378105268</v>
      </c>
      <c r="FD28" s="954">
        <v>101241295.84065905</v>
      </c>
      <c r="FE28" s="955">
        <v>0</v>
      </c>
      <c r="FF28" s="954">
        <v>101241295.84065905</v>
      </c>
      <c r="FG28" s="955">
        <v>0</v>
      </c>
      <c r="FH28" s="955">
        <v>-3029800.2561452957</v>
      </c>
      <c r="FI28" s="954">
        <v>-3029800.2561452957</v>
      </c>
      <c r="FJ28" s="955">
        <v>6898336.3285079952</v>
      </c>
      <c r="FK28" s="956">
        <v>105109831.91302174</v>
      </c>
      <c r="FL28" s="955">
        <v>7062357.3183485363</v>
      </c>
      <c r="FM28" s="954">
        <v>135238254.96971178</v>
      </c>
    </row>
    <row r="29" spans="1:169" ht="15">
      <c r="A29" s="803"/>
      <c r="B29" s="361" t="s">
        <v>231</v>
      </c>
      <c r="C29" s="366" t="s">
        <v>707</v>
      </c>
      <c r="D29" s="953">
        <v>13692.490371655649</v>
      </c>
      <c r="E29" s="953">
        <v>9034.0443046801774</v>
      </c>
      <c r="F29" s="953">
        <v>3446.9336368757749</v>
      </c>
      <c r="G29" s="953">
        <v>6624.6512649414153</v>
      </c>
      <c r="H29" s="953">
        <v>196739.51701279538</v>
      </c>
      <c r="I29" s="953">
        <v>79665.951477304043</v>
      </c>
      <c r="J29" s="953">
        <v>8016.1734062956111</v>
      </c>
      <c r="K29" s="953">
        <v>33560.392230737198</v>
      </c>
      <c r="L29" s="953">
        <v>53681.948004372243</v>
      </c>
      <c r="M29" s="953">
        <v>48879.457881841998</v>
      </c>
      <c r="N29" s="953">
        <v>9561.0933314775939</v>
      </c>
      <c r="O29" s="953">
        <v>6752.222898830345</v>
      </c>
      <c r="P29" s="953">
        <v>317114.29074144375</v>
      </c>
      <c r="Q29" s="953">
        <v>2763.7040765907891</v>
      </c>
      <c r="R29" s="953">
        <v>359.15252896092755</v>
      </c>
      <c r="S29" s="953">
        <v>74680.458987417849</v>
      </c>
      <c r="T29" s="953">
        <v>43491.087118351476</v>
      </c>
      <c r="U29" s="953">
        <v>83433.406335834021</v>
      </c>
      <c r="V29" s="953">
        <v>3641.0723105509978</v>
      </c>
      <c r="W29" s="953">
        <v>1676.3942143741399</v>
      </c>
      <c r="X29" s="953">
        <v>101274.96836839037</v>
      </c>
      <c r="Y29" s="953">
        <v>366106.59686638834</v>
      </c>
      <c r="Z29" s="953">
        <v>9171417.5929616615</v>
      </c>
      <c r="AA29" s="953">
        <v>1264758.1467985145</v>
      </c>
      <c r="AB29" s="953">
        <v>279448.25546511181</v>
      </c>
      <c r="AC29" s="953">
        <v>104112.51079537219</v>
      </c>
      <c r="AD29" s="953">
        <v>13057.719545690625</v>
      </c>
      <c r="AE29" s="953">
        <v>847.83244012707064</v>
      </c>
      <c r="AF29" s="953">
        <v>928.98570234771114</v>
      </c>
      <c r="AG29" s="953">
        <v>1299.6313076011579</v>
      </c>
      <c r="AH29" s="953">
        <v>7763.7008262366289</v>
      </c>
      <c r="AI29" s="953">
        <v>180507.01620115986</v>
      </c>
      <c r="AJ29" s="953">
        <v>5878.4851742288411</v>
      </c>
      <c r="AK29" s="953">
        <v>4357.590009275651</v>
      </c>
      <c r="AL29" s="953">
        <v>98175.258347645373</v>
      </c>
      <c r="AM29" s="953">
        <v>12059.438056592078</v>
      </c>
      <c r="AN29" s="953">
        <v>185174.12922767689</v>
      </c>
      <c r="AO29" s="953">
        <v>201646.62827333319</v>
      </c>
      <c r="AP29" s="953">
        <v>2804.8994321981968</v>
      </c>
      <c r="AQ29" s="953">
        <v>9201.7037815900148</v>
      </c>
      <c r="AR29" s="953">
        <v>469559.32089807128</v>
      </c>
      <c r="AS29" s="953">
        <v>2348.1880487858002</v>
      </c>
      <c r="AT29" s="953">
        <v>1292808.9051611028</v>
      </c>
      <c r="AU29" s="953">
        <v>2889.0164700392102</v>
      </c>
      <c r="AV29" s="953">
        <v>2231.9628009948087</v>
      </c>
      <c r="AW29" s="953">
        <v>1484660.288057684</v>
      </c>
      <c r="AX29" s="953">
        <v>47069.526458861015</v>
      </c>
      <c r="AY29" s="953">
        <v>3442603.9717371492</v>
      </c>
      <c r="AZ29" s="953">
        <v>527106.90618893306</v>
      </c>
      <c r="BA29" s="953">
        <v>4454897.7519647507</v>
      </c>
      <c r="BB29" s="953">
        <v>158589.34722814037</v>
      </c>
      <c r="BC29" s="953">
        <v>45624.416701831411</v>
      </c>
      <c r="BD29" s="953">
        <v>291929.82483372296</v>
      </c>
      <c r="BE29" s="953">
        <v>86151.8190051743</v>
      </c>
      <c r="BF29" s="953">
        <v>201698.16979662012</v>
      </c>
      <c r="BG29" s="953">
        <v>107769.72435022358</v>
      </c>
      <c r="BH29" s="953">
        <v>66202.991787810737</v>
      </c>
      <c r="BI29" s="953">
        <v>121721.67071098377</v>
      </c>
      <c r="BJ29" s="953">
        <v>26041.102136505895</v>
      </c>
      <c r="BK29" s="953">
        <v>48602.881259139845</v>
      </c>
      <c r="BL29" s="953">
        <v>52462.45362066041</v>
      </c>
      <c r="BM29" s="953">
        <v>60790.160290940141</v>
      </c>
      <c r="BN29" s="953">
        <v>42199.226691719174</v>
      </c>
      <c r="BO29" s="953">
        <v>93107.067570900675</v>
      </c>
      <c r="BP29" s="953">
        <v>76759.593366084358</v>
      </c>
      <c r="BQ29" s="953">
        <v>553404.23371204117</v>
      </c>
      <c r="BR29" s="953">
        <v>48228.956644823767</v>
      </c>
      <c r="BS29" s="953">
        <v>65947.919823749908</v>
      </c>
      <c r="BT29" s="953">
        <v>10578.772188613902</v>
      </c>
      <c r="BU29" s="953">
        <v>80044.818275156111</v>
      </c>
      <c r="BV29" s="953">
        <v>6061.3111923710276</v>
      </c>
      <c r="BW29" s="953">
        <v>880.00338324566883</v>
      </c>
      <c r="BX29" s="953">
        <v>11966.698190169989</v>
      </c>
      <c r="BY29" s="953">
        <v>91675.103544590587</v>
      </c>
      <c r="BZ29" s="953">
        <v>55466.840508242451</v>
      </c>
      <c r="CA29" s="953">
        <v>2493.1808119711995</v>
      </c>
      <c r="CB29" s="953">
        <v>20328.393112667356</v>
      </c>
      <c r="CC29" s="953">
        <v>23084.386717506026</v>
      </c>
      <c r="CD29" s="953">
        <v>42643.075076724046</v>
      </c>
      <c r="CE29" s="953">
        <v>190455.57629780358</v>
      </c>
      <c r="CF29" s="953">
        <v>3438.6630466023862</v>
      </c>
      <c r="CG29" s="953">
        <v>1587.6670123067613</v>
      </c>
      <c r="CH29" s="953">
        <v>3671.8016023069295</v>
      </c>
      <c r="CI29" s="953">
        <v>61275.243277330417</v>
      </c>
      <c r="CJ29" s="953">
        <v>328613.5707055917</v>
      </c>
      <c r="CK29" s="953">
        <v>53022.186441276979</v>
      </c>
      <c r="CL29" s="953">
        <v>181618.53195468645</v>
      </c>
      <c r="CM29" s="953">
        <v>5579.0347080960355</v>
      </c>
      <c r="CN29" s="953">
        <v>3961.4522764559142</v>
      </c>
      <c r="CO29" s="953">
        <v>58026.692991481534</v>
      </c>
      <c r="CP29" s="953">
        <v>248299.2323080831</v>
      </c>
      <c r="CQ29" s="953">
        <v>1546.2899550444019</v>
      </c>
      <c r="CR29" s="953">
        <v>1762.2261209163532</v>
      </c>
      <c r="CS29" s="953">
        <v>245172.25591101448</v>
      </c>
      <c r="CT29" s="953">
        <v>85840.136966861042</v>
      </c>
      <c r="CU29" s="953">
        <v>23408.578719783738</v>
      </c>
      <c r="CV29" s="953">
        <v>100149.84302756719</v>
      </c>
      <c r="CW29" s="953">
        <v>6407.0724416301473</v>
      </c>
      <c r="CX29" s="953">
        <v>1544.6249693348932</v>
      </c>
      <c r="CY29" s="953">
        <v>673134.94941424089</v>
      </c>
      <c r="CZ29" s="953">
        <v>2476.3978520699802</v>
      </c>
      <c r="DA29" s="953">
        <v>1989.5939388520028</v>
      </c>
      <c r="DB29" s="953">
        <v>647058.59300592553</v>
      </c>
      <c r="DC29" s="953">
        <v>49622.058513299373</v>
      </c>
      <c r="DD29" s="953">
        <v>321948.93219511484</v>
      </c>
      <c r="DE29" s="953">
        <v>146249.88198936658</v>
      </c>
      <c r="DF29" s="953">
        <v>65308.483406488791</v>
      </c>
      <c r="DG29" s="953">
        <v>85256.327416162356</v>
      </c>
      <c r="DH29" s="953">
        <v>660160.69052432687</v>
      </c>
      <c r="DI29" s="953">
        <v>471008.18086835672</v>
      </c>
      <c r="DJ29" s="953">
        <v>1760.4671616921951</v>
      </c>
      <c r="DK29" s="953">
        <v>1676.8256360506116</v>
      </c>
      <c r="DL29" s="953">
        <v>14596.77798448781</v>
      </c>
      <c r="DM29" s="953">
        <v>110573.87626383794</v>
      </c>
      <c r="DN29" s="953">
        <v>683.98933861144974</v>
      </c>
      <c r="DO29" s="953">
        <v>2563.0963346612261</v>
      </c>
      <c r="DP29" s="953">
        <v>242821.29287542554</v>
      </c>
      <c r="DQ29" s="953">
        <v>326196.17857989023</v>
      </c>
      <c r="DR29" s="953">
        <v>3788.6224796187021</v>
      </c>
      <c r="DS29" s="953">
        <v>138940.289392709</v>
      </c>
      <c r="DT29" s="953">
        <v>337210.60931128566</v>
      </c>
      <c r="DU29" s="953">
        <v>10697.586799729401</v>
      </c>
      <c r="DV29" s="953">
        <v>4075332.1663311161</v>
      </c>
      <c r="DW29" s="953">
        <v>10352284.084080109</v>
      </c>
      <c r="DX29" s="953">
        <v>7949.1690667108378</v>
      </c>
      <c r="DY29" s="953">
        <v>2422.9971969144781</v>
      </c>
      <c r="DZ29" s="953">
        <v>85456.499768819369</v>
      </c>
      <c r="EA29" s="953">
        <v>271898.75072026299</v>
      </c>
      <c r="EB29" s="953">
        <v>174600.4580289296</v>
      </c>
      <c r="EC29" s="953">
        <v>244737.27559598681</v>
      </c>
      <c r="ED29" s="953">
        <v>149751.3503004885</v>
      </c>
      <c r="EE29" s="953">
        <v>638090.19920101063</v>
      </c>
      <c r="EF29" s="953">
        <v>302777.41874494916</v>
      </c>
      <c r="EG29" s="953">
        <v>7856.9222037384534</v>
      </c>
      <c r="EH29" s="953">
        <v>1234852.3126482288</v>
      </c>
      <c r="EI29" s="953">
        <v>1116491.7668788219</v>
      </c>
      <c r="EJ29" s="953">
        <v>535841.14980532834</v>
      </c>
      <c r="EK29" s="953">
        <v>427023.33563055081</v>
      </c>
      <c r="EL29" s="953">
        <v>29133.004973677402</v>
      </c>
      <c r="EM29" s="953">
        <v>24571.264488060075</v>
      </c>
      <c r="EN29" s="953">
        <v>8851.3227531507218</v>
      </c>
      <c r="EO29" s="953">
        <v>213005.55723385053</v>
      </c>
      <c r="EP29" s="953">
        <v>2157750.2275714828</v>
      </c>
      <c r="EQ29" s="953">
        <v>1080461.531010041</v>
      </c>
      <c r="ER29" s="953">
        <v>3119876.4434373723</v>
      </c>
      <c r="ES29" s="953">
        <v>13212.345061862034</v>
      </c>
      <c r="ET29" s="953">
        <v>2576.853486791304</v>
      </c>
      <c r="EU29" s="953">
        <v>5268.70846416311</v>
      </c>
      <c r="EV29" s="953">
        <v>16954.093973071485</v>
      </c>
      <c r="EW29" s="953">
        <v>3432.3792695459406</v>
      </c>
      <c r="EX29" s="953">
        <v>2150459.4364804775</v>
      </c>
      <c r="EY29" s="953">
        <v>7053.6263254618661</v>
      </c>
      <c r="EZ29" s="953">
        <v>875511.6523813362</v>
      </c>
      <c r="FA29" s="954">
        <v>62482854.197163872</v>
      </c>
      <c r="FB29" s="955">
        <v>10207076.285524905</v>
      </c>
      <c r="FC29" s="955">
        <v>21194007.712712377</v>
      </c>
      <c r="FD29" s="954">
        <v>31401083.998237282</v>
      </c>
      <c r="FE29" s="955">
        <v>0</v>
      </c>
      <c r="FF29" s="954">
        <v>31401083.998237282</v>
      </c>
      <c r="FG29" s="955">
        <v>0</v>
      </c>
      <c r="FH29" s="955">
        <v>2147904.2007521614</v>
      </c>
      <c r="FI29" s="954">
        <v>2147904.2007521614</v>
      </c>
      <c r="FJ29" s="955">
        <v>739158.3957217111</v>
      </c>
      <c r="FK29" s="956">
        <v>34288146.594711155</v>
      </c>
      <c r="FL29" s="955">
        <v>3547124.806519073</v>
      </c>
      <c r="FM29" s="954">
        <v>93223875.985355914</v>
      </c>
    </row>
    <row r="30" spans="1:169" ht="15">
      <c r="A30" s="803"/>
      <c r="B30" s="361" t="s">
        <v>232</v>
      </c>
      <c r="C30" s="366" t="s">
        <v>708</v>
      </c>
      <c r="D30" s="953">
        <v>22008.415766288541</v>
      </c>
      <c r="E30" s="953">
        <v>126798.54826584179</v>
      </c>
      <c r="F30" s="953">
        <v>12274.766586958167</v>
      </c>
      <c r="G30" s="953">
        <v>21885.059084325861</v>
      </c>
      <c r="H30" s="953">
        <v>205207.14696815319</v>
      </c>
      <c r="I30" s="953">
        <v>158707.09691034671</v>
      </c>
      <c r="J30" s="953">
        <v>58423.781842096112</v>
      </c>
      <c r="K30" s="953">
        <v>30746.82834325705</v>
      </c>
      <c r="L30" s="953">
        <v>31588.682575233186</v>
      </c>
      <c r="M30" s="953">
        <v>47668.992654800611</v>
      </c>
      <c r="N30" s="953">
        <v>1728.4630900042482</v>
      </c>
      <c r="O30" s="953">
        <v>29060.62685849391</v>
      </c>
      <c r="P30" s="953">
        <v>21319.030074038623</v>
      </c>
      <c r="Q30" s="953">
        <v>17602.763993304747</v>
      </c>
      <c r="R30" s="953">
        <v>1924.1606889159593</v>
      </c>
      <c r="S30" s="953">
        <v>16958.689957197254</v>
      </c>
      <c r="T30" s="953">
        <v>16916.189993142783</v>
      </c>
      <c r="U30" s="953">
        <v>183261.88616118045</v>
      </c>
      <c r="V30" s="953">
        <v>56935.64365037861</v>
      </c>
      <c r="W30" s="953">
        <v>196528.37925908374</v>
      </c>
      <c r="X30" s="953">
        <v>16012.178465106455</v>
      </c>
      <c r="Y30" s="953">
        <v>146541.11628248467</v>
      </c>
      <c r="Z30" s="953">
        <v>228043.48023399865</v>
      </c>
      <c r="AA30" s="953">
        <v>2827226.6590611376</v>
      </c>
      <c r="AB30" s="953">
        <v>219421.7706741849</v>
      </c>
      <c r="AC30" s="953">
        <v>53270.765884894485</v>
      </c>
      <c r="AD30" s="953">
        <v>57615.76335992352</v>
      </c>
      <c r="AE30" s="953">
        <v>6367.0774599411534</v>
      </c>
      <c r="AF30" s="953">
        <v>10076.188107903949</v>
      </c>
      <c r="AG30" s="953">
        <v>7721.4572820606945</v>
      </c>
      <c r="AH30" s="953">
        <v>43768.902622495167</v>
      </c>
      <c r="AI30" s="953">
        <v>38374.707303761359</v>
      </c>
      <c r="AJ30" s="953">
        <v>35156.556076610505</v>
      </c>
      <c r="AK30" s="953">
        <v>55255.349461895777</v>
      </c>
      <c r="AL30" s="953">
        <v>91441.308673542997</v>
      </c>
      <c r="AM30" s="953">
        <v>138510.46444059775</v>
      </c>
      <c r="AN30" s="953">
        <v>17625.025299297809</v>
      </c>
      <c r="AO30" s="953">
        <v>49828.679724219954</v>
      </c>
      <c r="AP30" s="953">
        <v>10982.672502137144</v>
      </c>
      <c r="AQ30" s="953">
        <v>103941.6891991454</v>
      </c>
      <c r="AR30" s="953">
        <v>23719.740211262993</v>
      </c>
      <c r="AS30" s="953">
        <v>16004.862793425371</v>
      </c>
      <c r="AT30" s="953">
        <v>68854.495364027272</v>
      </c>
      <c r="AU30" s="953">
        <v>26351.707437356683</v>
      </c>
      <c r="AV30" s="953">
        <v>9475.4204630178574</v>
      </c>
      <c r="AW30" s="953">
        <v>20731.43674622797</v>
      </c>
      <c r="AX30" s="953">
        <v>70773.617707662255</v>
      </c>
      <c r="AY30" s="953">
        <v>41796.699389835216</v>
      </c>
      <c r="AZ30" s="953">
        <v>29361.230766627115</v>
      </c>
      <c r="BA30" s="953">
        <v>193636.00084756571</v>
      </c>
      <c r="BB30" s="953">
        <v>21211.489728778481</v>
      </c>
      <c r="BC30" s="953">
        <v>15554.028237543131</v>
      </c>
      <c r="BD30" s="953">
        <v>157143.95577385835</v>
      </c>
      <c r="BE30" s="953">
        <v>24703.080691795007</v>
      </c>
      <c r="BF30" s="953">
        <v>75098.619337252399</v>
      </c>
      <c r="BG30" s="953">
        <v>76493.59402641475</v>
      </c>
      <c r="BH30" s="953">
        <v>48439.642487015757</v>
      </c>
      <c r="BI30" s="953">
        <v>37069.172807675131</v>
      </c>
      <c r="BJ30" s="953">
        <v>9393.4098567609562</v>
      </c>
      <c r="BK30" s="953">
        <v>7913.350531932615</v>
      </c>
      <c r="BL30" s="953">
        <v>1887.6692913853535</v>
      </c>
      <c r="BM30" s="953">
        <v>38050.158156933205</v>
      </c>
      <c r="BN30" s="953">
        <v>1486.6440709450039</v>
      </c>
      <c r="BO30" s="953">
        <v>90650.021164127131</v>
      </c>
      <c r="BP30" s="953">
        <v>18807.444067150987</v>
      </c>
      <c r="BQ30" s="953">
        <v>230500.0819986671</v>
      </c>
      <c r="BR30" s="953">
        <v>17678.112691655555</v>
      </c>
      <c r="BS30" s="953">
        <v>11659.599804549754</v>
      </c>
      <c r="BT30" s="953">
        <v>15839.205533861677</v>
      </c>
      <c r="BU30" s="953">
        <v>28763.030079240474</v>
      </c>
      <c r="BV30" s="953">
        <v>1824.8233493170087</v>
      </c>
      <c r="BW30" s="953">
        <v>11747.152847564877</v>
      </c>
      <c r="BX30" s="953">
        <v>2449.3430752480799</v>
      </c>
      <c r="BY30" s="953">
        <v>36515.192331099075</v>
      </c>
      <c r="BZ30" s="953">
        <v>17379.697066241293</v>
      </c>
      <c r="CA30" s="953">
        <v>18061.831725687745</v>
      </c>
      <c r="CB30" s="953">
        <v>41811.118035263651</v>
      </c>
      <c r="CC30" s="953">
        <v>80653.91583496808</v>
      </c>
      <c r="CD30" s="953">
        <v>131398.56147816457</v>
      </c>
      <c r="CE30" s="953">
        <v>168978.29234313814</v>
      </c>
      <c r="CF30" s="953">
        <v>14209.664742889401</v>
      </c>
      <c r="CG30" s="953">
        <v>11864.60058387008</v>
      </c>
      <c r="CH30" s="953">
        <v>40708.846394667024</v>
      </c>
      <c r="CI30" s="953">
        <v>42795.892378012381</v>
      </c>
      <c r="CJ30" s="953">
        <v>59019.006090775583</v>
      </c>
      <c r="CK30" s="953">
        <v>41885.377216074026</v>
      </c>
      <c r="CL30" s="953">
        <v>12029.235518320711</v>
      </c>
      <c r="CM30" s="953">
        <v>32410.998868617477</v>
      </c>
      <c r="CN30" s="953">
        <v>20937.686642922872</v>
      </c>
      <c r="CO30" s="953">
        <v>12309.327306904426</v>
      </c>
      <c r="CP30" s="953">
        <v>89099.256210942505</v>
      </c>
      <c r="CQ30" s="953">
        <v>4073.2515421077132</v>
      </c>
      <c r="CR30" s="953">
        <v>2298.4483239636743</v>
      </c>
      <c r="CS30" s="953">
        <v>85479.926616177981</v>
      </c>
      <c r="CT30" s="953">
        <v>30469.277360579814</v>
      </c>
      <c r="CU30" s="953">
        <v>40059.20382733766</v>
      </c>
      <c r="CV30" s="953">
        <v>48957.802854619251</v>
      </c>
      <c r="CW30" s="953">
        <v>27240.072495906003</v>
      </c>
      <c r="CX30" s="953">
        <v>7713.5081838196111</v>
      </c>
      <c r="CY30" s="953">
        <v>684235.37444356875</v>
      </c>
      <c r="CZ30" s="953">
        <v>19854.21122437041</v>
      </c>
      <c r="DA30" s="953">
        <v>46663.676471771621</v>
      </c>
      <c r="DB30" s="953">
        <v>26390.036077036988</v>
      </c>
      <c r="DC30" s="953">
        <v>2675.5785731998039</v>
      </c>
      <c r="DD30" s="953">
        <v>27121.041074581943</v>
      </c>
      <c r="DE30" s="953">
        <v>8658.6627388745001</v>
      </c>
      <c r="DF30" s="953">
        <v>7718.2947143540505</v>
      </c>
      <c r="DG30" s="953">
        <v>17898.060586320564</v>
      </c>
      <c r="DH30" s="953">
        <v>721164.24171963392</v>
      </c>
      <c r="DI30" s="953">
        <v>41461.664599839081</v>
      </c>
      <c r="DJ30" s="953">
        <v>136830.77911053799</v>
      </c>
      <c r="DK30" s="953">
        <v>108726.0885151151</v>
      </c>
      <c r="DL30" s="953">
        <v>195348.27637726255</v>
      </c>
      <c r="DM30" s="953">
        <v>91668.544125658576</v>
      </c>
      <c r="DN30" s="953">
        <v>5905.1565869902042</v>
      </c>
      <c r="DO30" s="953">
        <v>7870.5061664763343</v>
      </c>
      <c r="DP30" s="953">
        <v>599256.1672970365</v>
      </c>
      <c r="DQ30" s="953">
        <v>383743.48968976364</v>
      </c>
      <c r="DR30" s="953">
        <v>40290.75613120856</v>
      </c>
      <c r="DS30" s="953">
        <v>592486.62403902458</v>
      </c>
      <c r="DT30" s="953">
        <v>83927.448486149413</v>
      </c>
      <c r="DU30" s="953">
        <v>473558.4729538695</v>
      </c>
      <c r="DV30" s="953">
        <v>1471662.8940735841</v>
      </c>
      <c r="DW30" s="953">
        <v>7068360.1841478627</v>
      </c>
      <c r="DX30" s="953">
        <v>717111.59410426649</v>
      </c>
      <c r="DY30" s="953">
        <v>68270.508521310359</v>
      </c>
      <c r="DZ30" s="953">
        <v>787743.76453170949</v>
      </c>
      <c r="EA30" s="953">
        <v>202599.13363248447</v>
      </c>
      <c r="EB30" s="953">
        <v>222633.23023260394</v>
      </c>
      <c r="EC30" s="953">
        <v>290381.29691499367</v>
      </c>
      <c r="ED30" s="953">
        <v>105170.3256683397</v>
      </c>
      <c r="EE30" s="953">
        <v>127065.53805968535</v>
      </c>
      <c r="EF30" s="953">
        <v>1667876.6696443255</v>
      </c>
      <c r="EG30" s="953">
        <v>68269.16865622974</v>
      </c>
      <c r="EH30" s="953">
        <v>1694852.7686391503</v>
      </c>
      <c r="EI30" s="953">
        <v>940988.69986236538</v>
      </c>
      <c r="EJ30" s="953">
        <v>558728.18335457402</v>
      </c>
      <c r="EK30" s="953">
        <v>366760.15899911802</v>
      </c>
      <c r="EL30" s="953">
        <v>36921.424846116453</v>
      </c>
      <c r="EM30" s="953">
        <v>33249.677626906712</v>
      </c>
      <c r="EN30" s="953">
        <v>203319.80059316379</v>
      </c>
      <c r="EO30" s="953">
        <v>653265.12617397413</v>
      </c>
      <c r="EP30" s="953">
        <v>146868.14730134531</v>
      </c>
      <c r="EQ30" s="953">
        <v>691390.25512940774</v>
      </c>
      <c r="ER30" s="953">
        <v>65324.919371938631</v>
      </c>
      <c r="ES30" s="953">
        <v>938.38091188375938</v>
      </c>
      <c r="ET30" s="953">
        <v>74118.066019779581</v>
      </c>
      <c r="EU30" s="953">
        <v>7268.7750656872704</v>
      </c>
      <c r="EV30" s="953">
        <v>273017.09088874445</v>
      </c>
      <c r="EW30" s="953">
        <v>31618.99538664276</v>
      </c>
      <c r="EX30" s="953">
        <v>2330754.0681469669</v>
      </c>
      <c r="EY30" s="953">
        <v>41979.550296499641</v>
      </c>
      <c r="EZ30" s="953">
        <v>2857152.5153984744</v>
      </c>
      <c r="FA30" s="954">
        <v>36107269.862050921</v>
      </c>
      <c r="FB30" s="955">
        <v>7085972.7332870411</v>
      </c>
      <c r="FC30" s="955">
        <v>23350645.677759044</v>
      </c>
      <c r="FD30" s="954">
        <v>30436618.411046084</v>
      </c>
      <c r="FE30" s="955">
        <v>0</v>
      </c>
      <c r="FF30" s="954">
        <v>30436618.411046084</v>
      </c>
      <c r="FG30" s="955">
        <v>0</v>
      </c>
      <c r="FH30" s="955">
        <v>-1936826.8514787024</v>
      </c>
      <c r="FI30" s="954">
        <v>-1936826.8514787024</v>
      </c>
      <c r="FJ30" s="955">
        <v>1306040.4470473302</v>
      </c>
      <c r="FK30" s="956">
        <v>29805832.006614711</v>
      </c>
      <c r="FL30" s="955">
        <v>1676725.1622239137</v>
      </c>
      <c r="FM30" s="954">
        <v>64236376.706441723</v>
      </c>
    </row>
    <row r="31" spans="1:169" ht="15">
      <c r="A31" s="803"/>
      <c r="B31" s="277" t="s">
        <v>233</v>
      </c>
      <c r="C31" s="366" t="s">
        <v>709</v>
      </c>
      <c r="D31" s="953">
        <v>4509.7971413243476</v>
      </c>
      <c r="E31" s="953">
        <v>36082.619586922177</v>
      </c>
      <c r="F31" s="953">
        <v>1153.8833718236883</v>
      </c>
      <c r="G31" s="953">
        <v>6609.2228176603458</v>
      </c>
      <c r="H31" s="953">
        <v>116742.64760892325</v>
      </c>
      <c r="I31" s="953">
        <v>103114.52205438103</v>
      </c>
      <c r="J31" s="953">
        <v>5498.2850847332074</v>
      </c>
      <c r="K31" s="953">
        <v>74120.744652759895</v>
      </c>
      <c r="L31" s="953">
        <v>29991.708598703342</v>
      </c>
      <c r="M31" s="953">
        <v>49637.498331695213</v>
      </c>
      <c r="N31" s="953">
        <v>4160.4289663209529</v>
      </c>
      <c r="O31" s="953">
        <v>32529.665068368755</v>
      </c>
      <c r="P31" s="953">
        <v>13132.810420816379</v>
      </c>
      <c r="Q31" s="953">
        <v>7283.2913878145173</v>
      </c>
      <c r="R31" s="953">
        <v>3740.2686023436854</v>
      </c>
      <c r="S31" s="953">
        <v>16571.03241657939</v>
      </c>
      <c r="T31" s="953">
        <v>14635.953302132883</v>
      </c>
      <c r="U31" s="953">
        <v>175111.77065044348</v>
      </c>
      <c r="V31" s="953">
        <v>211.09123644566455</v>
      </c>
      <c r="W31" s="953">
        <v>57.655802701035597</v>
      </c>
      <c r="X31" s="953">
        <v>9293.9945374583767</v>
      </c>
      <c r="Y31" s="953">
        <v>32675.744718938706</v>
      </c>
      <c r="Z31" s="953">
        <v>809.01730823348817</v>
      </c>
      <c r="AA31" s="953">
        <v>146043.93363172095</v>
      </c>
      <c r="AB31" s="953">
        <v>207275.01769817623</v>
      </c>
      <c r="AC31" s="953">
        <v>90697.791374013876</v>
      </c>
      <c r="AD31" s="953">
        <v>40201.775614991217</v>
      </c>
      <c r="AE31" s="953">
        <v>9772.0768576881455</v>
      </c>
      <c r="AF31" s="953">
        <v>4390.1431078038768</v>
      </c>
      <c r="AG31" s="953">
        <v>117533.43626309145</v>
      </c>
      <c r="AH31" s="953">
        <v>120813.18383434392</v>
      </c>
      <c r="AI31" s="953">
        <v>82473.582499006661</v>
      </c>
      <c r="AJ31" s="953">
        <v>25293.381557951347</v>
      </c>
      <c r="AK31" s="953">
        <v>151898.00374541507</v>
      </c>
      <c r="AL31" s="953">
        <v>103756.23141593141</v>
      </c>
      <c r="AM31" s="953">
        <v>133817.84065656294</v>
      </c>
      <c r="AN31" s="953">
        <v>41601.202465240502</v>
      </c>
      <c r="AO31" s="953">
        <v>167.22739301287049</v>
      </c>
      <c r="AP31" s="953">
        <v>99903.320680643199</v>
      </c>
      <c r="AQ31" s="953">
        <v>121679.20415785354</v>
      </c>
      <c r="AR31" s="953">
        <v>79666.500215371037</v>
      </c>
      <c r="AS31" s="953">
        <v>11972.26923493826</v>
      </c>
      <c r="AT31" s="953">
        <v>741700.62496082601</v>
      </c>
      <c r="AU31" s="953">
        <v>131938.40796037202</v>
      </c>
      <c r="AV31" s="953">
        <v>16382.058927939299</v>
      </c>
      <c r="AW31" s="953">
        <v>34505.210112952031</v>
      </c>
      <c r="AX31" s="953">
        <v>345.44630153734795</v>
      </c>
      <c r="AY31" s="953">
        <v>106786.67994294301</v>
      </c>
      <c r="AZ31" s="953">
        <v>23836.372788495049</v>
      </c>
      <c r="BA31" s="953">
        <v>118991.42445593844</v>
      </c>
      <c r="BB31" s="953">
        <v>16530.848165284795</v>
      </c>
      <c r="BC31" s="953">
        <v>24535.968096000877</v>
      </c>
      <c r="BD31" s="953">
        <v>143317.75895519176</v>
      </c>
      <c r="BE31" s="953">
        <v>51676.586092942925</v>
      </c>
      <c r="BF31" s="953">
        <v>76850.969023750877</v>
      </c>
      <c r="BG31" s="953">
        <v>71456.362115787575</v>
      </c>
      <c r="BH31" s="953">
        <v>62886.132738800021</v>
      </c>
      <c r="BI31" s="953">
        <v>57327.220222583972</v>
      </c>
      <c r="BJ31" s="953">
        <v>16748.950855601306</v>
      </c>
      <c r="BK31" s="953">
        <v>15639.909905506265</v>
      </c>
      <c r="BL31" s="953">
        <v>15894.247433633847</v>
      </c>
      <c r="BM31" s="953">
        <v>80745.911921011721</v>
      </c>
      <c r="BN31" s="953">
        <v>7392.8868467807952</v>
      </c>
      <c r="BO31" s="953">
        <v>97430.87164043753</v>
      </c>
      <c r="BP31" s="953">
        <v>34777.761509832577</v>
      </c>
      <c r="BQ31" s="953">
        <v>305539.70606237871</v>
      </c>
      <c r="BR31" s="953">
        <v>25448.680044066845</v>
      </c>
      <c r="BS31" s="953">
        <v>11942.175415807855</v>
      </c>
      <c r="BT31" s="953">
        <v>18560.775233759625</v>
      </c>
      <c r="BU31" s="953">
        <v>36389.275593163249</v>
      </c>
      <c r="BV31" s="953">
        <v>58219.366456089861</v>
      </c>
      <c r="BW31" s="953">
        <v>10452.875412201261</v>
      </c>
      <c r="BX31" s="953">
        <v>145007.63101917348</v>
      </c>
      <c r="BY31" s="953">
        <v>75641.755968798476</v>
      </c>
      <c r="BZ31" s="953">
        <v>22999.158595363959</v>
      </c>
      <c r="CA31" s="953">
        <v>17696.93711323652</v>
      </c>
      <c r="CB31" s="953">
        <v>55381.739948039831</v>
      </c>
      <c r="CC31" s="953">
        <v>123829.19874911183</v>
      </c>
      <c r="CD31" s="953">
        <v>46806.682499910363</v>
      </c>
      <c r="CE31" s="953">
        <v>240870.67836605478</v>
      </c>
      <c r="CF31" s="953">
        <v>23999.678459570805</v>
      </c>
      <c r="CG31" s="953">
        <v>12215.483429605933</v>
      </c>
      <c r="CH31" s="953">
        <v>30005.759419477414</v>
      </c>
      <c r="CI31" s="953">
        <v>80634.217446790266</v>
      </c>
      <c r="CJ31" s="953">
        <v>87994.273879294109</v>
      </c>
      <c r="CK31" s="953">
        <v>35721.528073222071</v>
      </c>
      <c r="CL31" s="953">
        <v>22738.984422988226</v>
      </c>
      <c r="CM31" s="953">
        <v>84897.380903310986</v>
      </c>
      <c r="CN31" s="953">
        <v>24917.491012230901</v>
      </c>
      <c r="CO31" s="953">
        <v>14546.164576352712</v>
      </c>
      <c r="CP31" s="953">
        <v>112906.46101572807</v>
      </c>
      <c r="CQ31" s="953">
        <v>7755.2218519235903</v>
      </c>
      <c r="CR31" s="953">
        <v>12797.169399996543</v>
      </c>
      <c r="CS31" s="953">
        <v>140201.26317857084</v>
      </c>
      <c r="CT31" s="953">
        <v>69573.592419958761</v>
      </c>
      <c r="CU31" s="953">
        <v>52667.191818984749</v>
      </c>
      <c r="CV31" s="953">
        <v>70407.200986362877</v>
      </c>
      <c r="CW31" s="953">
        <v>8623.3756530924602</v>
      </c>
      <c r="CX31" s="953">
        <v>20633.259833832046</v>
      </c>
      <c r="CY31" s="953">
        <v>298640.26371043629</v>
      </c>
      <c r="CZ31" s="953">
        <v>36276.618668540294</v>
      </c>
      <c r="DA31" s="953">
        <v>112270.52589875243</v>
      </c>
      <c r="DB31" s="953">
        <v>560617.71026731038</v>
      </c>
      <c r="DC31" s="953">
        <v>56838.752662893821</v>
      </c>
      <c r="DD31" s="953">
        <v>417959.8849507455</v>
      </c>
      <c r="DE31" s="953">
        <v>213353.12912028277</v>
      </c>
      <c r="DF31" s="953">
        <v>296666.31364374631</v>
      </c>
      <c r="DG31" s="953">
        <v>113067.97232976828</v>
      </c>
      <c r="DH31" s="953">
        <v>66472.143374255364</v>
      </c>
      <c r="DI31" s="953">
        <v>66818.311653946672</v>
      </c>
      <c r="DJ31" s="953">
        <v>4286.805965528154</v>
      </c>
      <c r="DK31" s="953">
        <v>4083.1355995660024</v>
      </c>
      <c r="DL31" s="953">
        <v>185825.46405503846</v>
      </c>
      <c r="DM31" s="953">
        <v>159672.38144108219</v>
      </c>
      <c r="DN31" s="953">
        <v>89.300858029088189</v>
      </c>
      <c r="DO31" s="953">
        <v>4962.8240644710031</v>
      </c>
      <c r="DP31" s="953">
        <v>106627.22582591299</v>
      </c>
      <c r="DQ31" s="953">
        <v>26458.170478129585</v>
      </c>
      <c r="DR31" s="953">
        <v>16986.159442614804</v>
      </c>
      <c r="DS31" s="953">
        <v>155875.34275710947</v>
      </c>
      <c r="DT31" s="953">
        <v>156792.97012186574</v>
      </c>
      <c r="DU31" s="953">
        <v>290221.02971414069</v>
      </c>
      <c r="DV31" s="953">
        <v>163866.11945847672</v>
      </c>
      <c r="DW31" s="953">
        <v>1074147.5186378125</v>
      </c>
      <c r="DX31" s="953">
        <v>117572.43175614296</v>
      </c>
      <c r="DY31" s="953">
        <v>49523.10881651198</v>
      </c>
      <c r="DZ31" s="953">
        <v>136507.28657484488</v>
      </c>
      <c r="EA31" s="953">
        <v>47185.949713029884</v>
      </c>
      <c r="EB31" s="953">
        <v>8264.0527109652467</v>
      </c>
      <c r="EC31" s="953">
        <v>364502.7672678699</v>
      </c>
      <c r="ED31" s="953">
        <v>94765.5348472693</v>
      </c>
      <c r="EE31" s="953">
        <v>624.75891111482235</v>
      </c>
      <c r="EF31" s="953">
        <v>855778.57092910109</v>
      </c>
      <c r="EG31" s="953">
        <v>58525.908597501249</v>
      </c>
      <c r="EH31" s="953">
        <v>1520240.7092476152</v>
      </c>
      <c r="EI31" s="953">
        <v>694356.86067887233</v>
      </c>
      <c r="EJ31" s="953">
        <v>555397.0585327521</v>
      </c>
      <c r="EK31" s="953">
        <v>127453.70543706018</v>
      </c>
      <c r="EL31" s="953">
        <v>46057.985724154263</v>
      </c>
      <c r="EM31" s="953">
        <v>5048.2945191065719</v>
      </c>
      <c r="EN31" s="953">
        <v>548992.68205532781</v>
      </c>
      <c r="EO31" s="953">
        <v>318190.23240764847</v>
      </c>
      <c r="EP31" s="953">
        <v>306950.86119727639</v>
      </c>
      <c r="EQ31" s="953">
        <v>123758.14362399055</v>
      </c>
      <c r="ER31" s="953">
        <v>91136.637243985489</v>
      </c>
      <c r="ES31" s="953">
        <v>12139.025279764759</v>
      </c>
      <c r="ET31" s="953">
        <v>148426.34693681746</v>
      </c>
      <c r="EU31" s="953">
        <v>101605.03245920716</v>
      </c>
      <c r="EV31" s="953">
        <v>342649.75824501633</v>
      </c>
      <c r="EW31" s="953">
        <v>10802.686179759135</v>
      </c>
      <c r="EX31" s="953">
        <v>686776.47956047906</v>
      </c>
      <c r="EY31" s="953">
        <v>31279.869234503756</v>
      </c>
      <c r="EZ31" s="953">
        <v>316747.93801783049</v>
      </c>
      <c r="FA31" s="954">
        <v>18692487.472709853</v>
      </c>
      <c r="FB31" s="955">
        <v>2034760.6247550813</v>
      </c>
      <c r="FC31" s="955">
        <v>5898376.0388760976</v>
      </c>
      <c r="FD31" s="954">
        <v>7933136.6636311784</v>
      </c>
      <c r="FE31" s="955">
        <v>0</v>
      </c>
      <c r="FF31" s="954">
        <v>7933136.6636311784</v>
      </c>
      <c r="FG31" s="955">
        <v>0</v>
      </c>
      <c r="FH31" s="955">
        <v>733740.99220186786</v>
      </c>
      <c r="FI31" s="954">
        <v>733740.99220186786</v>
      </c>
      <c r="FJ31" s="955">
        <v>1335769.3141620923</v>
      </c>
      <c r="FK31" s="956">
        <v>10002646.969995139</v>
      </c>
      <c r="FL31" s="955">
        <v>434483.12896698387</v>
      </c>
      <c r="FM31" s="954">
        <v>28260651.313737988</v>
      </c>
    </row>
    <row r="32" spans="1:169" ht="15">
      <c r="A32" s="803"/>
      <c r="B32" s="277" t="s">
        <v>184</v>
      </c>
      <c r="C32" s="366" t="s">
        <v>710</v>
      </c>
      <c r="D32" s="953">
        <v>861.04071974305714</v>
      </c>
      <c r="E32" s="953">
        <v>12467.465260350629</v>
      </c>
      <c r="F32" s="953">
        <v>220.30715303590171</v>
      </c>
      <c r="G32" s="953">
        <v>1261.8771517934292</v>
      </c>
      <c r="H32" s="953">
        <v>227917.42885836546</v>
      </c>
      <c r="I32" s="953">
        <v>71784.088001335505</v>
      </c>
      <c r="J32" s="953">
        <v>7389.8869557855123</v>
      </c>
      <c r="K32" s="953">
        <v>198111.67050878465</v>
      </c>
      <c r="L32" s="953">
        <v>85070.683745293893</v>
      </c>
      <c r="M32" s="953">
        <v>258952.03847729342</v>
      </c>
      <c r="N32" s="953">
        <v>21.057540744057725</v>
      </c>
      <c r="O32" s="953">
        <v>689.33766468614704</v>
      </c>
      <c r="P32" s="953">
        <v>251.59722844205172</v>
      </c>
      <c r="Q32" s="953">
        <v>123675.72351544228</v>
      </c>
      <c r="R32" s="953">
        <v>26748.646667213055</v>
      </c>
      <c r="S32" s="953">
        <v>112702.68969597144</v>
      </c>
      <c r="T32" s="953">
        <v>49919.202750851415</v>
      </c>
      <c r="U32" s="953">
        <v>6392.5728161278657</v>
      </c>
      <c r="V32" s="953">
        <v>44873.378810665105</v>
      </c>
      <c r="W32" s="953">
        <v>110453.72237354534</v>
      </c>
      <c r="X32" s="953">
        <v>392.94004095546234</v>
      </c>
      <c r="Y32" s="953">
        <v>3130.1828701018844</v>
      </c>
      <c r="Z32" s="953">
        <v>1338.4995507979536</v>
      </c>
      <c r="AA32" s="953">
        <v>596.66142479531663</v>
      </c>
      <c r="AB32" s="953">
        <v>229.22263345814423</v>
      </c>
      <c r="AC32" s="953">
        <v>13097949.517540988</v>
      </c>
      <c r="AD32" s="953">
        <v>160038.8748528033</v>
      </c>
      <c r="AE32" s="953">
        <v>283163.81580606318</v>
      </c>
      <c r="AF32" s="953">
        <v>197.40412039136575</v>
      </c>
      <c r="AG32" s="953">
        <v>17545.995426350411</v>
      </c>
      <c r="AH32" s="953">
        <v>14457.937958686483</v>
      </c>
      <c r="AI32" s="953">
        <v>32664.713999105814</v>
      </c>
      <c r="AJ32" s="953">
        <v>5481.3334359701039</v>
      </c>
      <c r="AK32" s="953">
        <v>647.84226773919545</v>
      </c>
      <c r="AL32" s="953">
        <v>521124.08484898298</v>
      </c>
      <c r="AM32" s="953">
        <v>297.54837099546694</v>
      </c>
      <c r="AN32" s="953">
        <v>2487.9669606692137</v>
      </c>
      <c r="AO32" s="953">
        <v>545920.19872539002</v>
      </c>
      <c r="AP32" s="953">
        <v>78688.773788849852</v>
      </c>
      <c r="AQ32" s="953">
        <v>65216.05951452798</v>
      </c>
      <c r="AR32" s="953">
        <v>2548399.1471806504</v>
      </c>
      <c r="AS32" s="953">
        <v>104332.52525161208</v>
      </c>
      <c r="AT32" s="953">
        <v>493.29596847016012</v>
      </c>
      <c r="AU32" s="953">
        <v>1168.215121148826</v>
      </c>
      <c r="AV32" s="953">
        <v>45678.775206897684</v>
      </c>
      <c r="AW32" s="953">
        <v>157221.73312264602</v>
      </c>
      <c r="AX32" s="953">
        <v>883.66435157546516</v>
      </c>
      <c r="AY32" s="953">
        <v>3581.326724053788</v>
      </c>
      <c r="AZ32" s="953">
        <v>93663.704002917293</v>
      </c>
      <c r="BA32" s="953">
        <v>16172.954950182248</v>
      </c>
      <c r="BB32" s="953">
        <v>243217.04956170614</v>
      </c>
      <c r="BC32" s="953">
        <v>763.32097131781484</v>
      </c>
      <c r="BD32" s="953">
        <v>9559.7468652445623</v>
      </c>
      <c r="BE32" s="953">
        <v>1898.5576825737487</v>
      </c>
      <c r="BF32" s="953">
        <v>366130.19894137792</v>
      </c>
      <c r="BG32" s="953">
        <v>253.94494682885724</v>
      </c>
      <c r="BH32" s="953">
        <v>711.41832951512799</v>
      </c>
      <c r="BI32" s="953">
        <v>2775.3402156193742</v>
      </c>
      <c r="BJ32" s="953">
        <v>122.56399165909014</v>
      </c>
      <c r="BK32" s="953">
        <v>104255.69869604934</v>
      </c>
      <c r="BL32" s="953">
        <v>362408.55482726451</v>
      </c>
      <c r="BM32" s="953">
        <v>2997954.3979863748</v>
      </c>
      <c r="BN32" s="953">
        <v>161042.11957062467</v>
      </c>
      <c r="BO32" s="953">
        <v>1830157.2784826495</v>
      </c>
      <c r="BP32" s="953">
        <v>1930240.3853383572</v>
      </c>
      <c r="BQ32" s="953">
        <v>1757383.6703832189</v>
      </c>
      <c r="BR32" s="953">
        <v>364867.69962572795</v>
      </c>
      <c r="BS32" s="953">
        <v>419201.90994482103</v>
      </c>
      <c r="BT32" s="953">
        <v>357175.98791517137</v>
      </c>
      <c r="BU32" s="953">
        <v>668106.82004231215</v>
      </c>
      <c r="BV32" s="953">
        <v>617384.86410314962</v>
      </c>
      <c r="BW32" s="953">
        <v>86046.931965090364</v>
      </c>
      <c r="BX32" s="953">
        <v>1270381.7931545032</v>
      </c>
      <c r="BY32" s="953">
        <v>622901.19187312806</v>
      </c>
      <c r="BZ32" s="953">
        <v>395942.11430826201</v>
      </c>
      <c r="CA32" s="953">
        <v>158581.75920788743</v>
      </c>
      <c r="CB32" s="953">
        <v>173481.99934558451</v>
      </c>
      <c r="CC32" s="953">
        <v>417216.0026425448</v>
      </c>
      <c r="CD32" s="953">
        <v>816078.59458529681</v>
      </c>
      <c r="CE32" s="953">
        <v>520414.9178271147</v>
      </c>
      <c r="CF32" s="953">
        <v>283500.77225242596</v>
      </c>
      <c r="CG32" s="953">
        <v>189286.69521684357</v>
      </c>
      <c r="CH32" s="953">
        <v>630475.54020072019</v>
      </c>
      <c r="CI32" s="953">
        <v>454643.3315784203</v>
      </c>
      <c r="CJ32" s="953">
        <v>790002.69131851592</v>
      </c>
      <c r="CK32" s="953">
        <v>744259.6957673938</v>
      </c>
      <c r="CL32" s="953">
        <v>0</v>
      </c>
      <c r="CM32" s="953">
        <v>623501.1409282824</v>
      </c>
      <c r="CN32" s="953">
        <v>731633.59977228777</v>
      </c>
      <c r="CO32" s="953">
        <v>1114235.2977681453</v>
      </c>
      <c r="CP32" s="953">
        <v>664770.05592377647</v>
      </c>
      <c r="CQ32" s="953">
        <v>322374.54023623193</v>
      </c>
      <c r="CR32" s="953">
        <v>359003.97573284019</v>
      </c>
      <c r="CS32" s="953">
        <v>2538509.0948086958</v>
      </c>
      <c r="CT32" s="953">
        <v>432287.67042124853</v>
      </c>
      <c r="CU32" s="953">
        <v>534212.46947426302</v>
      </c>
      <c r="CV32" s="953">
        <v>128217.7533419432</v>
      </c>
      <c r="CW32" s="953">
        <v>141056.64466846635</v>
      </c>
      <c r="CX32" s="953">
        <v>0</v>
      </c>
      <c r="CY32" s="953">
        <v>3350448.5042984365</v>
      </c>
      <c r="CZ32" s="953">
        <v>479662.28088108666</v>
      </c>
      <c r="DA32" s="953">
        <v>271530.75117788272</v>
      </c>
      <c r="DB32" s="953">
        <v>2090340.7440821696</v>
      </c>
      <c r="DC32" s="953">
        <v>588356.96921246371</v>
      </c>
      <c r="DD32" s="953">
        <v>0</v>
      </c>
      <c r="DE32" s="953">
        <v>0</v>
      </c>
      <c r="DF32" s="953">
        <v>0</v>
      </c>
      <c r="DG32" s="953">
        <v>0</v>
      </c>
      <c r="DH32" s="953">
        <v>148058.35742426876</v>
      </c>
      <c r="DI32" s="953">
        <v>126520.45381947467</v>
      </c>
      <c r="DJ32" s="953">
        <v>1102.0686870277657</v>
      </c>
      <c r="DK32" s="953">
        <v>1049.7083202168271</v>
      </c>
      <c r="DL32" s="953">
        <v>450536.738569348</v>
      </c>
      <c r="DM32" s="953">
        <v>567582.23837869789</v>
      </c>
      <c r="DN32" s="953">
        <v>371.26146231469397</v>
      </c>
      <c r="DO32" s="953">
        <v>270.85529217152589</v>
      </c>
      <c r="DP32" s="953">
        <v>123195.30916635951</v>
      </c>
      <c r="DQ32" s="953">
        <v>38167.848850393319</v>
      </c>
      <c r="DR32" s="953">
        <v>25063.802093005288</v>
      </c>
      <c r="DS32" s="953">
        <v>656766.53514716821</v>
      </c>
      <c r="DT32" s="953">
        <v>101273.8267165688</v>
      </c>
      <c r="DU32" s="953">
        <v>159084.15688438585</v>
      </c>
      <c r="DV32" s="953">
        <v>747398.93796158559</v>
      </c>
      <c r="DW32" s="953">
        <v>3739334.0335137555</v>
      </c>
      <c r="DX32" s="953">
        <v>457835.81672423054</v>
      </c>
      <c r="DY32" s="953">
        <v>42758.877506942743</v>
      </c>
      <c r="DZ32" s="953">
        <v>636207.36698744609</v>
      </c>
      <c r="EA32" s="953">
        <v>384394.27555563586</v>
      </c>
      <c r="EB32" s="953">
        <v>313074.06638364441</v>
      </c>
      <c r="EC32" s="953">
        <v>379744.70000743505</v>
      </c>
      <c r="ED32" s="953">
        <v>93279.300527400701</v>
      </c>
      <c r="EE32" s="953">
        <v>368126.80304455105</v>
      </c>
      <c r="EF32" s="953">
        <v>1847156.069449204</v>
      </c>
      <c r="EG32" s="953">
        <v>95963.349396262231</v>
      </c>
      <c r="EH32" s="953">
        <v>3310926.7735180035</v>
      </c>
      <c r="EI32" s="953">
        <v>265333.97710412269</v>
      </c>
      <c r="EJ32" s="953">
        <v>421025.70283455198</v>
      </c>
      <c r="EK32" s="953">
        <v>297622.06904811488</v>
      </c>
      <c r="EL32" s="953">
        <v>39970.548898439403</v>
      </c>
      <c r="EM32" s="953">
        <v>33088.966267200914</v>
      </c>
      <c r="EN32" s="953">
        <v>480123.33398766071</v>
      </c>
      <c r="EO32" s="953">
        <v>416280.72231959167</v>
      </c>
      <c r="EP32" s="953">
        <v>624363.99727645738</v>
      </c>
      <c r="EQ32" s="953">
        <v>2428831.9276045687</v>
      </c>
      <c r="ER32" s="953">
        <v>490000.25684289407</v>
      </c>
      <c r="ES32" s="953">
        <v>61866.913174925299</v>
      </c>
      <c r="ET32" s="953">
        <v>83052.214967825435</v>
      </c>
      <c r="EU32" s="953">
        <v>252998.71004562627</v>
      </c>
      <c r="EV32" s="953">
        <v>170584.50230251488</v>
      </c>
      <c r="EW32" s="953">
        <v>69066.018596209135</v>
      </c>
      <c r="EX32" s="953">
        <v>1180123.1282518504</v>
      </c>
      <c r="EY32" s="953">
        <v>9810.1255579956323</v>
      </c>
      <c r="EZ32" s="953">
        <v>1168520.5034236112</v>
      </c>
      <c r="FA32" s="954">
        <v>76569803.534198418</v>
      </c>
      <c r="FB32" s="955">
        <v>7359224.0318390466</v>
      </c>
      <c r="FC32" s="955">
        <v>22689481.268867522</v>
      </c>
      <c r="FD32" s="954">
        <v>30048705.300706569</v>
      </c>
      <c r="FE32" s="955">
        <v>0</v>
      </c>
      <c r="FF32" s="954">
        <v>30048705.300706569</v>
      </c>
      <c r="FG32" s="955">
        <v>0</v>
      </c>
      <c r="FH32" s="955">
        <v>1290611.583908726</v>
      </c>
      <c r="FI32" s="954">
        <v>1290611.583908726</v>
      </c>
      <c r="FJ32" s="955">
        <v>259842.25176207989</v>
      </c>
      <c r="FK32" s="956">
        <v>31599159.136377376</v>
      </c>
      <c r="FL32" s="955">
        <v>1486399.8468446499</v>
      </c>
      <c r="FM32" s="954">
        <v>106682562.82373109</v>
      </c>
    </row>
    <row r="33" spans="1:169" ht="15">
      <c r="A33" s="803"/>
      <c r="B33" s="277" t="s">
        <v>234</v>
      </c>
      <c r="C33" s="366" t="s">
        <v>711</v>
      </c>
      <c r="D33" s="953">
        <v>2223.8963888484018</v>
      </c>
      <c r="E33" s="953">
        <v>0</v>
      </c>
      <c r="F33" s="953">
        <v>0</v>
      </c>
      <c r="G33" s="953">
        <v>0</v>
      </c>
      <c r="H33" s="953">
        <v>45.83132759835123</v>
      </c>
      <c r="I33" s="953">
        <v>12235.117518760471</v>
      </c>
      <c r="J33" s="953">
        <v>1821.1237060932328</v>
      </c>
      <c r="K33" s="953">
        <v>1078.5589450352913</v>
      </c>
      <c r="L33" s="953">
        <v>2909.6353984974176</v>
      </c>
      <c r="M33" s="953">
        <v>27548.610195802125</v>
      </c>
      <c r="N33" s="953">
        <v>3784.709367096737</v>
      </c>
      <c r="O33" s="953">
        <v>0</v>
      </c>
      <c r="P33" s="953">
        <v>0</v>
      </c>
      <c r="Q33" s="953">
        <v>0</v>
      </c>
      <c r="R33" s="953">
        <v>0</v>
      </c>
      <c r="S33" s="953">
        <v>0</v>
      </c>
      <c r="T33" s="953">
        <v>0</v>
      </c>
      <c r="U33" s="953">
        <v>0</v>
      </c>
      <c r="V33" s="953">
        <v>0</v>
      </c>
      <c r="W33" s="953">
        <v>0</v>
      </c>
      <c r="X33" s="953">
        <v>0</v>
      </c>
      <c r="Y33" s="953">
        <v>0</v>
      </c>
      <c r="Z33" s="953">
        <v>26523.519340290666</v>
      </c>
      <c r="AA33" s="953">
        <v>0</v>
      </c>
      <c r="AB33" s="953">
        <v>43926.443137198657</v>
      </c>
      <c r="AC33" s="953">
        <v>116487.17218278183</v>
      </c>
      <c r="AD33" s="953">
        <v>70667902.47637251</v>
      </c>
      <c r="AE33" s="953">
        <v>1055708.8696487043</v>
      </c>
      <c r="AF33" s="953">
        <v>563600.53884202545</v>
      </c>
      <c r="AG33" s="953">
        <v>10861454.889954083</v>
      </c>
      <c r="AH33" s="953">
        <v>27652489.875279203</v>
      </c>
      <c r="AI33" s="953">
        <v>71116616.942548141</v>
      </c>
      <c r="AJ33" s="953">
        <v>2882209.3023977228</v>
      </c>
      <c r="AK33" s="953">
        <v>5803456.422602253</v>
      </c>
      <c r="AL33" s="953">
        <v>77288.954245046174</v>
      </c>
      <c r="AM33" s="953">
        <v>2716125.8476651087</v>
      </c>
      <c r="AN33" s="953">
        <v>145113.7179380962</v>
      </c>
      <c r="AO33" s="953">
        <v>41478.180904152337</v>
      </c>
      <c r="AP33" s="953">
        <v>2910347.9534735666</v>
      </c>
      <c r="AQ33" s="953">
        <v>3860508.1758301933</v>
      </c>
      <c r="AR33" s="953">
        <v>18110.734641237854</v>
      </c>
      <c r="AS33" s="953">
        <v>1073.8895242414126</v>
      </c>
      <c r="AT33" s="953">
        <v>42378.980990974567</v>
      </c>
      <c r="AU33" s="953">
        <v>28608.848201635174</v>
      </c>
      <c r="AV33" s="953">
        <v>19101.492944762696</v>
      </c>
      <c r="AW33" s="953">
        <v>54697.271372556213</v>
      </c>
      <c r="AX33" s="953">
        <v>191619.9439304925</v>
      </c>
      <c r="AY33" s="953">
        <v>0</v>
      </c>
      <c r="AZ33" s="953">
        <v>0</v>
      </c>
      <c r="BA33" s="953">
        <v>3266872.5092873955</v>
      </c>
      <c r="BB33" s="953">
        <v>101953.66350395058</v>
      </c>
      <c r="BC33" s="953">
        <v>1229817.8657431011</v>
      </c>
      <c r="BD33" s="953">
        <v>123315.65218368403</v>
      </c>
      <c r="BE33" s="953">
        <v>0</v>
      </c>
      <c r="BF33" s="953">
        <v>0</v>
      </c>
      <c r="BG33" s="953">
        <v>0</v>
      </c>
      <c r="BH33" s="953">
        <v>0</v>
      </c>
      <c r="BI33" s="953">
        <v>0</v>
      </c>
      <c r="BJ33" s="953">
        <v>0</v>
      </c>
      <c r="BK33" s="953">
        <v>0</v>
      </c>
      <c r="BL33" s="953">
        <v>0</v>
      </c>
      <c r="BM33" s="953">
        <v>0</v>
      </c>
      <c r="BN33" s="953">
        <v>0</v>
      </c>
      <c r="BO33" s="953">
        <v>27984.282826924031</v>
      </c>
      <c r="BP33" s="953">
        <v>25895.913830138074</v>
      </c>
      <c r="BQ33" s="953">
        <v>423199.4039089728</v>
      </c>
      <c r="BR33" s="953">
        <v>35535.190543739664</v>
      </c>
      <c r="BS33" s="953">
        <v>20149.091429547741</v>
      </c>
      <c r="BT33" s="953">
        <v>17519.284158476694</v>
      </c>
      <c r="BU33" s="953">
        <v>16548.61925266964</v>
      </c>
      <c r="BV33" s="953">
        <v>29400.890204503427</v>
      </c>
      <c r="BW33" s="953">
        <v>6192.2654292086936</v>
      </c>
      <c r="BX33" s="953">
        <v>60266.728431476942</v>
      </c>
      <c r="BY33" s="953">
        <v>4995.8315143354721</v>
      </c>
      <c r="BZ33" s="953">
        <v>24437.016998537551</v>
      </c>
      <c r="CA33" s="953">
        <v>12755.546875945467</v>
      </c>
      <c r="CB33" s="953">
        <v>20109.719956481167</v>
      </c>
      <c r="CC33" s="953">
        <v>41190.75920592514</v>
      </c>
      <c r="CD33" s="953">
        <v>0</v>
      </c>
      <c r="CE33" s="953">
        <v>0</v>
      </c>
      <c r="CF33" s="953">
        <v>10955.874071500208</v>
      </c>
      <c r="CG33" s="953">
        <v>10360.322309326415</v>
      </c>
      <c r="CH33" s="953">
        <v>35296.107044993521</v>
      </c>
      <c r="CI33" s="953">
        <v>49334.065475139127</v>
      </c>
      <c r="CJ33" s="953">
        <v>59305.002941633793</v>
      </c>
      <c r="CK33" s="953">
        <v>53986.907709409708</v>
      </c>
      <c r="CL33" s="953">
        <v>12374.139418457409</v>
      </c>
      <c r="CM33" s="953">
        <v>75421.945624394983</v>
      </c>
      <c r="CN33" s="953">
        <v>23475.686752769816</v>
      </c>
      <c r="CO33" s="953">
        <v>9625.741605205656</v>
      </c>
      <c r="CP33" s="953">
        <v>67507.475349368106</v>
      </c>
      <c r="CQ33" s="953">
        <v>5407.246306254995</v>
      </c>
      <c r="CR33" s="953">
        <v>15438.227380990746</v>
      </c>
      <c r="CS33" s="953">
        <v>91564.068806218464</v>
      </c>
      <c r="CT33" s="953">
        <v>7811.8713798907074</v>
      </c>
      <c r="CU33" s="953">
        <v>33485.199330646617</v>
      </c>
      <c r="CV33" s="953">
        <v>2895424.1133887935</v>
      </c>
      <c r="CW33" s="953">
        <v>4254.8817159526288</v>
      </c>
      <c r="CX33" s="953">
        <v>0</v>
      </c>
      <c r="CY33" s="953">
        <v>0</v>
      </c>
      <c r="CZ33" s="953">
        <v>0</v>
      </c>
      <c r="DA33" s="953">
        <v>0</v>
      </c>
      <c r="DB33" s="953">
        <v>9889.6360110519163</v>
      </c>
      <c r="DC33" s="953">
        <v>1002.6700278344862</v>
      </c>
      <c r="DD33" s="953">
        <v>649.56338832814276</v>
      </c>
      <c r="DE33" s="953">
        <v>311.25799300990786</v>
      </c>
      <c r="DF33" s="953">
        <v>188.52959152785903</v>
      </c>
      <c r="DG33" s="953">
        <v>1917.6745345963488</v>
      </c>
      <c r="DH33" s="953">
        <v>6431.7531672341593</v>
      </c>
      <c r="DI33" s="953">
        <v>26263.583429451501</v>
      </c>
      <c r="DJ33" s="953">
        <v>8653.0075554701725</v>
      </c>
      <c r="DK33" s="953">
        <v>7088.0294070605969</v>
      </c>
      <c r="DL33" s="953">
        <v>1053.3671326241763</v>
      </c>
      <c r="DM33" s="953">
        <v>94.698608506565122</v>
      </c>
      <c r="DN33" s="953">
        <v>0</v>
      </c>
      <c r="DO33" s="953">
        <v>0</v>
      </c>
      <c r="DP33" s="953">
        <v>1.9953574181503591E-3</v>
      </c>
      <c r="DQ33" s="953">
        <v>3.1089845431739218E-4</v>
      </c>
      <c r="DR33" s="953">
        <v>0</v>
      </c>
      <c r="DS33" s="953">
        <v>0</v>
      </c>
      <c r="DT33" s="953">
        <v>23478.919010062302</v>
      </c>
      <c r="DU33" s="953">
        <v>0</v>
      </c>
      <c r="DV33" s="953">
        <v>0</v>
      </c>
      <c r="DW33" s="953">
        <v>0</v>
      </c>
      <c r="DX33" s="953">
        <v>0</v>
      </c>
      <c r="DY33" s="953">
        <v>0</v>
      </c>
      <c r="DZ33" s="953">
        <v>0</v>
      </c>
      <c r="EA33" s="953">
        <v>0</v>
      </c>
      <c r="EB33" s="953">
        <v>0</v>
      </c>
      <c r="EC33" s="953">
        <v>0</v>
      </c>
      <c r="ED33" s="953">
        <v>0</v>
      </c>
      <c r="EE33" s="953">
        <v>0</v>
      </c>
      <c r="EF33" s="953">
        <v>114.35872554404381</v>
      </c>
      <c r="EG33" s="953">
        <v>0</v>
      </c>
      <c r="EH33" s="953">
        <v>0</v>
      </c>
      <c r="EI33" s="953">
        <v>433549.1310221554</v>
      </c>
      <c r="EJ33" s="953">
        <v>0</v>
      </c>
      <c r="EK33" s="953">
        <v>0</v>
      </c>
      <c r="EL33" s="953">
        <v>0</v>
      </c>
      <c r="EM33" s="953">
        <v>63911.639480704616</v>
      </c>
      <c r="EN33" s="953">
        <v>336570.69969128357</v>
      </c>
      <c r="EO33" s="953">
        <v>123241.65302549413</v>
      </c>
      <c r="EP33" s="953">
        <v>201163.91231684593</v>
      </c>
      <c r="EQ33" s="953">
        <v>592725.69120887853</v>
      </c>
      <c r="ER33" s="953">
        <v>3980392.008052635</v>
      </c>
      <c r="ES33" s="953">
        <v>0</v>
      </c>
      <c r="ET33" s="953">
        <v>180.62780299020184</v>
      </c>
      <c r="EU33" s="953">
        <v>2821.1898235049321</v>
      </c>
      <c r="EV33" s="953">
        <v>0</v>
      </c>
      <c r="EW33" s="953">
        <v>0</v>
      </c>
      <c r="EX33" s="953">
        <v>0</v>
      </c>
      <c r="EY33" s="953">
        <v>0</v>
      </c>
      <c r="EZ33" s="953">
        <v>176043.11483652721</v>
      </c>
      <c r="FA33" s="954">
        <v>215895383.75686035</v>
      </c>
      <c r="FB33" s="955">
        <v>212177.08961956983</v>
      </c>
      <c r="FC33" s="955">
        <v>454743.77804563515</v>
      </c>
      <c r="FD33" s="954">
        <v>666920.86766520492</v>
      </c>
      <c r="FE33" s="955">
        <v>0</v>
      </c>
      <c r="FF33" s="954">
        <v>666920.86766520492</v>
      </c>
      <c r="FG33" s="955">
        <v>0</v>
      </c>
      <c r="FH33" s="955">
        <v>-2582138.3024206674</v>
      </c>
      <c r="FI33" s="954">
        <v>-2582138.3024206674</v>
      </c>
      <c r="FJ33" s="955">
        <v>21118184.002389804</v>
      </c>
      <c r="FK33" s="956">
        <v>19202966.56763434</v>
      </c>
      <c r="FL33" s="955">
        <v>4833784.4669620609</v>
      </c>
      <c r="FM33" s="954">
        <v>230264565.85753256</v>
      </c>
    </row>
    <row r="34" spans="1:169" ht="15">
      <c r="A34" s="803"/>
      <c r="B34" s="277" t="s">
        <v>235</v>
      </c>
      <c r="C34" s="366" t="s">
        <v>712</v>
      </c>
      <c r="D34" s="953">
        <v>0</v>
      </c>
      <c r="E34" s="953">
        <v>0</v>
      </c>
      <c r="F34" s="953">
        <v>0</v>
      </c>
      <c r="G34" s="953">
        <v>0</v>
      </c>
      <c r="H34" s="953">
        <v>0</v>
      </c>
      <c r="I34" s="953">
        <v>0</v>
      </c>
      <c r="J34" s="953">
        <v>0</v>
      </c>
      <c r="K34" s="953">
        <v>0</v>
      </c>
      <c r="L34" s="953">
        <v>0</v>
      </c>
      <c r="M34" s="953">
        <v>0</v>
      </c>
      <c r="N34" s="953">
        <v>0</v>
      </c>
      <c r="O34" s="953">
        <v>0</v>
      </c>
      <c r="P34" s="953">
        <v>0</v>
      </c>
      <c r="Q34" s="953">
        <v>0</v>
      </c>
      <c r="R34" s="953">
        <v>0</v>
      </c>
      <c r="S34" s="953">
        <v>0</v>
      </c>
      <c r="T34" s="953">
        <v>0</v>
      </c>
      <c r="U34" s="953">
        <v>0</v>
      </c>
      <c r="V34" s="953">
        <v>0</v>
      </c>
      <c r="W34" s="953">
        <v>0</v>
      </c>
      <c r="X34" s="953">
        <v>0</v>
      </c>
      <c r="Y34" s="953">
        <v>0</v>
      </c>
      <c r="Z34" s="953">
        <v>0</v>
      </c>
      <c r="AA34" s="953">
        <v>0</v>
      </c>
      <c r="AB34" s="953">
        <v>0</v>
      </c>
      <c r="AC34" s="953">
        <v>0</v>
      </c>
      <c r="AD34" s="953">
        <v>1174923.8597643224</v>
      </c>
      <c r="AE34" s="953">
        <v>3683651.6437990698</v>
      </c>
      <c r="AF34" s="953">
        <v>14302.982193510796</v>
      </c>
      <c r="AG34" s="953">
        <v>1644272.1144333968</v>
      </c>
      <c r="AH34" s="953">
        <v>4330959.4094821196</v>
      </c>
      <c r="AI34" s="953">
        <v>11492600.152617065</v>
      </c>
      <c r="AJ34" s="953">
        <v>90834.104224616298</v>
      </c>
      <c r="AK34" s="953">
        <v>20974.535300902382</v>
      </c>
      <c r="AL34" s="953">
        <v>0</v>
      </c>
      <c r="AM34" s="953">
        <v>219.35983434571352</v>
      </c>
      <c r="AN34" s="953">
        <v>0</v>
      </c>
      <c r="AO34" s="953">
        <v>0</v>
      </c>
      <c r="AP34" s="953">
        <v>483279.22990412975</v>
      </c>
      <c r="AQ34" s="953">
        <v>115121.9839850946</v>
      </c>
      <c r="AR34" s="953">
        <v>0</v>
      </c>
      <c r="AS34" s="953">
        <v>0</v>
      </c>
      <c r="AT34" s="953">
        <v>0</v>
      </c>
      <c r="AU34" s="953">
        <v>0</v>
      </c>
      <c r="AV34" s="953">
        <v>0</v>
      </c>
      <c r="AW34" s="953">
        <v>0</v>
      </c>
      <c r="AX34" s="953">
        <v>0</v>
      </c>
      <c r="AY34" s="953">
        <v>0</v>
      </c>
      <c r="AZ34" s="953">
        <v>0</v>
      </c>
      <c r="BA34" s="953">
        <v>0</v>
      </c>
      <c r="BB34" s="953">
        <v>0</v>
      </c>
      <c r="BC34" s="953">
        <v>0</v>
      </c>
      <c r="BD34" s="953">
        <v>0</v>
      </c>
      <c r="BE34" s="953">
        <v>0</v>
      </c>
      <c r="BF34" s="953">
        <v>0</v>
      </c>
      <c r="BG34" s="953">
        <v>0</v>
      </c>
      <c r="BH34" s="953">
        <v>0</v>
      </c>
      <c r="BI34" s="953">
        <v>0</v>
      </c>
      <c r="BJ34" s="953">
        <v>0</v>
      </c>
      <c r="BK34" s="953">
        <v>0</v>
      </c>
      <c r="BL34" s="953">
        <v>0</v>
      </c>
      <c r="BM34" s="953">
        <v>0</v>
      </c>
      <c r="BN34" s="953">
        <v>0</v>
      </c>
      <c r="BO34" s="953">
        <v>240.89613912333209</v>
      </c>
      <c r="BP34" s="953">
        <v>1015.5876475627778</v>
      </c>
      <c r="BQ34" s="953">
        <v>1337.7250546957439</v>
      </c>
      <c r="BR34" s="953">
        <v>286.09495741516321</v>
      </c>
      <c r="BS34" s="953">
        <v>79.672503811290809</v>
      </c>
      <c r="BT34" s="953">
        <v>110.59058804712799</v>
      </c>
      <c r="BU34" s="953">
        <v>0</v>
      </c>
      <c r="BV34" s="953">
        <v>227.39890300160766</v>
      </c>
      <c r="BW34" s="953">
        <v>0</v>
      </c>
      <c r="BX34" s="953">
        <v>347.9542126353835</v>
      </c>
      <c r="BY34" s="953">
        <v>0</v>
      </c>
      <c r="BZ34" s="953">
        <v>0</v>
      </c>
      <c r="CA34" s="953">
        <v>0</v>
      </c>
      <c r="CB34" s="953">
        <v>25929.196511585087</v>
      </c>
      <c r="CC34" s="953">
        <v>47970.306944244876</v>
      </c>
      <c r="CD34" s="953">
        <v>0</v>
      </c>
      <c r="CE34" s="953">
        <v>0</v>
      </c>
      <c r="CF34" s="953">
        <v>391.61999602962248</v>
      </c>
      <c r="CG34" s="953">
        <v>508.57990868180684</v>
      </c>
      <c r="CH34" s="953">
        <v>6453.3768194471195</v>
      </c>
      <c r="CI34" s="953">
        <v>193.71460223149089</v>
      </c>
      <c r="CJ34" s="953">
        <v>221.21763601611289</v>
      </c>
      <c r="CK34" s="953">
        <v>93.351487664207525</v>
      </c>
      <c r="CL34" s="953">
        <v>0</v>
      </c>
      <c r="CM34" s="953">
        <v>618.72979554826043</v>
      </c>
      <c r="CN34" s="953">
        <v>187.24728799379798</v>
      </c>
      <c r="CO34" s="953">
        <v>0</v>
      </c>
      <c r="CP34" s="953">
        <v>0</v>
      </c>
      <c r="CQ34" s="953">
        <v>0</v>
      </c>
      <c r="CR34" s="953">
        <v>0</v>
      </c>
      <c r="CS34" s="953">
        <v>0</v>
      </c>
      <c r="CT34" s="953">
        <v>1660.9437840924193</v>
      </c>
      <c r="CU34" s="953">
        <v>97.173338510033815</v>
      </c>
      <c r="CV34" s="953">
        <v>22461.53258304601</v>
      </c>
      <c r="CW34" s="953">
        <v>0</v>
      </c>
      <c r="CX34" s="953">
        <v>0</v>
      </c>
      <c r="CY34" s="953">
        <v>0</v>
      </c>
      <c r="CZ34" s="953">
        <v>0</v>
      </c>
      <c r="DA34" s="953">
        <v>0</v>
      </c>
      <c r="DB34" s="953">
        <v>19153.095057013397</v>
      </c>
      <c r="DC34" s="953">
        <v>1941.8545164322466</v>
      </c>
      <c r="DD34" s="953">
        <v>0</v>
      </c>
      <c r="DE34" s="953">
        <v>0</v>
      </c>
      <c r="DF34" s="953">
        <v>0</v>
      </c>
      <c r="DG34" s="953">
        <v>0</v>
      </c>
      <c r="DH34" s="953">
        <v>0</v>
      </c>
      <c r="DI34" s="953">
        <v>0</v>
      </c>
      <c r="DJ34" s="953">
        <v>2849.6697318965234</v>
      </c>
      <c r="DK34" s="953">
        <v>2334.2800443210167</v>
      </c>
      <c r="DL34" s="953">
        <v>0</v>
      </c>
      <c r="DM34" s="953">
        <v>0</v>
      </c>
      <c r="DN34" s="953">
        <v>0</v>
      </c>
      <c r="DO34" s="953">
        <v>0</v>
      </c>
      <c r="DP34" s="953">
        <v>0</v>
      </c>
      <c r="DQ34" s="953">
        <v>0</v>
      </c>
      <c r="DR34" s="953">
        <v>0</v>
      </c>
      <c r="DS34" s="953">
        <v>0</v>
      </c>
      <c r="DT34" s="953">
        <v>0</v>
      </c>
      <c r="DU34" s="953">
        <v>0</v>
      </c>
      <c r="DV34" s="953">
        <v>0</v>
      </c>
      <c r="DW34" s="953">
        <v>0</v>
      </c>
      <c r="DX34" s="953">
        <v>0</v>
      </c>
      <c r="DY34" s="953">
        <v>0</v>
      </c>
      <c r="DZ34" s="953">
        <v>0</v>
      </c>
      <c r="EA34" s="953">
        <v>0</v>
      </c>
      <c r="EB34" s="953">
        <v>0</v>
      </c>
      <c r="EC34" s="953">
        <v>0</v>
      </c>
      <c r="ED34" s="953">
        <v>0</v>
      </c>
      <c r="EE34" s="953">
        <v>0</v>
      </c>
      <c r="EF34" s="953">
        <v>871.60116780942451</v>
      </c>
      <c r="EG34" s="953">
        <v>0</v>
      </c>
      <c r="EH34" s="953">
        <v>0</v>
      </c>
      <c r="EI34" s="953">
        <v>137097.33004410178</v>
      </c>
      <c r="EJ34" s="953">
        <v>0</v>
      </c>
      <c r="EK34" s="953">
        <v>0</v>
      </c>
      <c r="EL34" s="953">
        <v>0</v>
      </c>
      <c r="EM34" s="953">
        <v>4786.9952365145682</v>
      </c>
      <c r="EN34" s="953">
        <v>25119.866883683993</v>
      </c>
      <c r="EO34" s="953">
        <v>208.0847733667033</v>
      </c>
      <c r="EP34" s="953">
        <v>15124.794239296643</v>
      </c>
      <c r="EQ34" s="953">
        <v>330691.96586488746</v>
      </c>
      <c r="ER34" s="953">
        <v>0</v>
      </c>
      <c r="ES34" s="953">
        <v>0</v>
      </c>
      <c r="ET34" s="953">
        <v>0</v>
      </c>
      <c r="EU34" s="953">
        <v>2627.9433915848099</v>
      </c>
      <c r="EV34" s="953">
        <v>0</v>
      </c>
      <c r="EW34" s="953">
        <v>0</v>
      </c>
      <c r="EX34" s="953">
        <v>0</v>
      </c>
      <c r="EY34" s="953">
        <v>0</v>
      </c>
      <c r="EZ34" s="953">
        <v>49771.704928742474</v>
      </c>
      <c r="FA34" s="954">
        <v>23754151.4721196</v>
      </c>
      <c r="FB34" s="955">
        <v>39611.118295292486</v>
      </c>
      <c r="FC34" s="955">
        <v>57344.939831615731</v>
      </c>
      <c r="FD34" s="954">
        <v>96956.058126908218</v>
      </c>
      <c r="FE34" s="955">
        <v>0</v>
      </c>
      <c r="FF34" s="954">
        <v>96956.058126908218</v>
      </c>
      <c r="FG34" s="955">
        <v>0</v>
      </c>
      <c r="FH34" s="955">
        <v>-336009.19245489605</v>
      </c>
      <c r="FI34" s="954">
        <v>-336009.19245489605</v>
      </c>
      <c r="FJ34" s="955">
        <v>871178.14971842396</v>
      </c>
      <c r="FK34" s="956">
        <v>632125.01539043617</v>
      </c>
      <c r="FL34" s="955">
        <v>248651.61078406242</v>
      </c>
      <c r="FM34" s="954">
        <v>24137624.876725964</v>
      </c>
    </row>
    <row r="35" spans="1:169" ht="15">
      <c r="A35" s="803"/>
      <c r="B35" s="277" t="s">
        <v>236</v>
      </c>
      <c r="C35" s="366" t="s">
        <v>713</v>
      </c>
      <c r="D35" s="953">
        <v>0</v>
      </c>
      <c r="E35" s="953">
        <v>0</v>
      </c>
      <c r="F35" s="953">
        <v>0</v>
      </c>
      <c r="G35" s="953">
        <v>0</v>
      </c>
      <c r="H35" s="953">
        <v>0</v>
      </c>
      <c r="I35" s="953">
        <v>330.65111526989682</v>
      </c>
      <c r="J35" s="953">
        <v>100.26388489614425</v>
      </c>
      <c r="K35" s="953">
        <v>589.5114233430204</v>
      </c>
      <c r="L35" s="953">
        <v>1095.9271118927531</v>
      </c>
      <c r="M35" s="953">
        <v>16014.541077810885</v>
      </c>
      <c r="N35" s="953">
        <v>672.07608606906058</v>
      </c>
      <c r="O35" s="953">
        <v>0</v>
      </c>
      <c r="P35" s="953">
        <v>0</v>
      </c>
      <c r="Q35" s="953">
        <v>0</v>
      </c>
      <c r="R35" s="953">
        <v>0</v>
      </c>
      <c r="S35" s="953">
        <v>0</v>
      </c>
      <c r="T35" s="953">
        <v>0</v>
      </c>
      <c r="U35" s="953">
        <v>0</v>
      </c>
      <c r="V35" s="953">
        <v>0</v>
      </c>
      <c r="W35" s="953">
        <v>0</v>
      </c>
      <c r="X35" s="953">
        <v>0</v>
      </c>
      <c r="Y35" s="953">
        <v>0</v>
      </c>
      <c r="Z35" s="953">
        <v>9704.929942850029</v>
      </c>
      <c r="AA35" s="953">
        <v>0</v>
      </c>
      <c r="AB35" s="953">
        <v>25366.103260351225</v>
      </c>
      <c r="AC35" s="953">
        <v>0</v>
      </c>
      <c r="AD35" s="953">
        <v>1593518.5583125756</v>
      </c>
      <c r="AE35" s="953">
        <v>40633.593964659514</v>
      </c>
      <c r="AF35" s="953">
        <v>4268118.1035169149</v>
      </c>
      <c r="AG35" s="953">
        <v>333454.98836342781</v>
      </c>
      <c r="AH35" s="953">
        <v>1237698.8245339869</v>
      </c>
      <c r="AI35" s="953">
        <v>11195471.20022277</v>
      </c>
      <c r="AJ35" s="953">
        <v>98530.563689628892</v>
      </c>
      <c r="AK35" s="953">
        <v>274815.30094831547</v>
      </c>
      <c r="AL35" s="953">
        <v>38635.090285437713</v>
      </c>
      <c r="AM35" s="953">
        <v>120217.03442065818</v>
      </c>
      <c r="AN35" s="953">
        <v>34633.210545718197</v>
      </c>
      <c r="AO35" s="953">
        <v>19369.479059920075</v>
      </c>
      <c r="AP35" s="953">
        <v>873087.85652664071</v>
      </c>
      <c r="AQ35" s="953">
        <v>156105.51717613969</v>
      </c>
      <c r="AR35" s="953">
        <v>0</v>
      </c>
      <c r="AS35" s="953">
        <v>0</v>
      </c>
      <c r="AT35" s="953">
        <v>0</v>
      </c>
      <c r="AU35" s="953">
        <v>0</v>
      </c>
      <c r="AV35" s="953">
        <v>0</v>
      </c>
      <c r="AW35" s="953">
        <v>0</v>
      </c>
      <c r="AX35" s="953">
        <v>0</v>
      </c>
      <c r="AY35" s="953">
        <v>0</v>
      </c>
      <c r="AZ35" s="953">
        <v>0</v>
      </c>
      <c r="BA35" s="953">
        <v>67003.256592220438</v>
      </c>
      <c r="BB35" s="953">
        <v>0</v>
      </c>
      <c r="BC35" s="953">
        <v>0</v>
      </c>
      <c r="BD35" s="953">
        <v>0</v>
      </c>
      <c r="BE35" s="953">
        <v>0</v>
      </c>
      <c r="BF35" s="953">
        <v>0</v>
      </c>
      <c r="BG35" s="953">
        <v>0</v>
      </c>
      <c r="BH35" s="953">
        <v>0</v>
      </c>
      <c r="BI35" s="953">
        <v>0</v>
      </c>
      <c r="BJ35" s="953">
        <v>0</v>
      </c>
      <c r="BK35" s="953">
        <v>0</v>
      </c>
      <c r="BL35" s="953">
        <v>152.08177040627086</v>
      </c>
      <c r="BM35" s="953">
        <v>4326.7190146216317</v>
      </c>
      <c r="BN35" s="953">
        <v>629.37071489830134</v>
      </c>
      <c r="BO35" s="953">
        <v>8522.7862131568763</v>
      </c>
      <c r="BP35" s="953">
        <v>14160.310569264249</v>
      </c>
      <c r="BQ35" s="953">
        <v>435364.9690055761</v>
      </c>
      <c r="BR35" s="953">
        <v>5591.9262559212257</v>
      </c>
      <c r="BS35" s="953">
        <v>7358.7813176350737</v>
      </c>
      <c r="BT35" s="953">
        <v>8018.3692458896094</v>
      </c>
      <c r="BU35" s="953">
        <v>8719.5864460123976</v>
      </c>
      <c r="BV35" s="953">
        <v>5839.8480634583648</v>
      </c>
      <c r="BW35" s="953">
        <v>1067.6191473144404</v>
      </c>
      <c r="BX35" s="953">
        <v>18144.566354602823</v>
      </c>
      <c r="BY35" s="953">
        <v>2117.8584802780319</v>
      </c>
      <c r="BZ35" s="953">
        <v>13940.270850301205</v>
      </c>
      <c r="CA35" s="953">
        <v>2181.0769441428874</v>
      </c>
      <c r="CB35" s="953">
        <v>9059.5080936962258</v>
      </c>
      <c r="CC35" s="953">
        <v>48830.402169196088</v>
      </c>
      <c r="CD35" s="953">
        <v>0</v>
      </c>
      <c r="CE35" s="953">
        <v>0</v>
      </c>
      <c r="CF35" s="953">
        <v>3175.6780544211369</v>
      </c>
      <c r="CG35" s="953">
        <v>2792.3394341868097</v>
      </c>
      <c r="CH35" s="953">
        <v>5990.4164505468298</v>
      </c>
      <c r="CI35" s="953">
        <v>5389.6576707125168</v>
      </c>
      <c r="CJ35" s="953">
        <v>18437.732910488503</v>
      </c>
      <c r="CK35" s="953">
        <v>22186.189135836532</v>
      </c>
      <c r="CL35" s="953">
        <v>6024.0774841586845</v>
      </c>
      <c r="CM35" s="953">
        <v>22559.915392704079</v>
      </c>
      <c r="CN35" s="953">
        <v>7429.8368530572843</v>
      </c>
      <c r="CO35" s="953">
        <v>5082.7500381831214</v>
      </c>
      <c r="CP35" s="953">
        <v>0</v>
      </c>
      <c r="CQ35" s="953">
        <v>1323.6393595946276</v>
      </c>
      <c r="CR35" s="953">
        <v>9175.91028551817</v>
      </c>
      <c r="CS35" s="953">
        <v>51677.92318730399</v>
      </c>
      <c r="CT35" s="953">
        <v>3431.8336555844644</v>
      </c>
      <c r="CU35" s="953">
        <v>10702.586821991492</v>
      </c>
      <c r="CV35" s="953">
        <v>12017.903894251333</v>
      </c>
      <c r="CW35" s="953">
        <v>1864.930604810741</v>
      </c>
      <c r="CX35" s="953">
        <v>0</v>
      </c>
      <c r="CY35" s="953">
        <v>0</v>
      </c>
      <c r="CZ35" s="953">
        <v>0</v>
      </c>
      <c r="DA35" s="953">
        <v>0</v>
      </c>
      <c r="DB35" s="953">
        <v>49514.687399872855</v>
      </c>
      <c r="DC35" s="953">
        <v>5020.0930487193491</v>
      </c>
      <c r="DD35" s="953">
        <v>0</v>
      </c>
      <c r="DE35" s="953">
        <v>0</v>
      </c>
      <c r="DF35" s="953">
        <v>0</v>
      </c>
      <c r="DG35" s="953">
        <v>0</v>
      </c>
      <c r="DH35" s="953">
        <v>85960.714727000508</v>
      </c>
      <c r="DI35" s="953">
        <v>118674.67480980147</v>
      </c>
      <c r="DJ35" s="953">
        <v>1242.7666903845063</v>
      </c>
      <c r="DK35" s="953">
        <v>1018.0005958728274</v>
      </c>
      <c r="DL35" s="953">
        <v>0</v>
      </c>
      <c r="DM35" s="953">
        <v>0</v>
      </c>
      <c r="DN35" s="953">
        <v>2.3066884982122398E-4</v>
      </c>
      <c r="DO35" s="953">
        <v>2.5267773104013923E-2</v>
      </c>
      <c r="DP35" s="953">
        <v>0</v>
      </c>
      <c r="DQ35" s="953">
        <v>0</v>
      </c>
      <c r="DR35" s="953">
        <v>0</v>
      </c>
      <c r="DS35" s="953">
        <v>0</v>
      </c>
      <c r="DT35" s="953">
        <v>0</v>
      </c>
      <c r="DU35" s="953">
        <v>0</v>
      </c>
      <c r="DV35" s="953">
        <v>0</v>
      </c>
      <c r="DW35" s="953">
        <v>0</v>
      </c>
      <c r="DX35" s="953">
        <v>5650.0398447172493</v>
      </c>
      <c r="DY35" s="953">
        <v>0</v>
      </c>
      <c r="DZ35" s="953">
        <v>0</v>
      </c>
      <c r="EA35" s="953">
        <v>0</v>
      </c>
      <c r="EB35" s="953">
        <v>0</v>
      </c>
      <c r="EC35" s="953">
        <v>0</v>
      </c>
      <c r="ED35" s="953">
        <v>0</v>
      </c>
      <c r="EE35" s="953">
        <v>0</v>
      </c>
      <c r="EF35" s="953">
        <v>178.59975937824635</v>
      </c>
      <c r="EG35" s="953">
        <v>0</v>
      </c>
      <c r="EH35" s="953">
        <v>0</v>
      </c>
      <c r="EI35" s="953">
        <v>163795.40497915205</v>
      </c>
      <c r="EJ35" s="953">
        <v>0</v>
      </c>
      <c r="EK35" s="953">
        <v>0</v>
      </c>
      <c r="EL35" s="953">
        <v>0</v>
      </c>
      <c r="EM35" s="953">
        <v>0</v>
      </c>
      <c r="EN35" s="953">
        <v>0</v>
      </c>
      <c r="EO35" s="953">
        <v>79787.065381961103</v>
      </c>
      <c r="EP35" s="953">
        <v>14220.662385591117</v>
      </c>
      <c r="EQ35" s="953">
        <v>32408.240267272806</v>
      </c>
      <c r="ER35" s="953">
        <v>0</v>
      </c>
      <c r="ES35" s="953">
        <v>0</v>
      </c>
      <c r="ET35" s="953">
        <v>54.100611560516128</v>
      </c>
      <c r="EU35" s="953">
        <v>1264.1537134965561</v>
      </c>
      <c r="EV35" s="953">
        <v>0</v>
      </c>
      <c r="EW35" s="953">
        <v>0</v>
      </c>
      <c r="EX35" s="953">
        <v>0</v>
      </c>
      <c r="EY35" s="953">
        <v>0</v>
      </c>
      <c r="EZ35" s="953">
        <v>94848.47647099373</v>
      </c>
      <c r="FA35" s="954">
        <v>21842093.660135444</v>
      </c>
      <c r="FB35" s="955">
        <v>38406.3366642162</v>
      </c>
      <c r="FC35" s="955">
        <v>55163.128845180087</v>
      </c>
      <c r="FD35" s="954">
        <v>93569.465509396279</v>
      </c>
      <c r="FE35" s="955">
        <v>0</v>
      </c>
      <c r="FF35" s="954">
        <v>93569.465509396279</v>
      </c>
      <c r="FG35" s="955">
        <v>0</v>
      </c>
      <c r="FH35" s="955">
        <v>-435691.74624178879</v>
      </c>
      <c r="FI35" s="954">
        <v>-435691.74624178879</v>
      </c>
      <c r="FJ35" s="955">
        <v>855596.98747864924</v>
      </c>
      <c r="FK35" s="956">
        <v>513474.70674625674</v>
      </c>
      <c r="FL35" s="955">
        <v>561389.23229183292</v>
      </c>
      <c r="FM35" s="954">
        <v>21794179.134589862</v>
      </c>
    </row>
    <row r="36" spans="1:169" ht="15">
      <c r="A36" s="803"/>
      <c r="B36" s="277" t="s">
        <v>237</v>
      </c>
      <c r="C36" s="366" t="s">
        <v>714</v>
      </c>
      <c r="D36" s="953">
        <v>0</v>
      </c>
      <c r="E36" s="953">
        <v>7378.1856440687006</v>
      </c>
      <c r="F36" s="953">
        <v>561.98829742653106</v>
      </c>
      <c r="G36" s="953">
        <v>61.850339233608835</v>
      </c>
      <c r="H36" s="953">
        <v>19565.001894113379</v>
      </c>
      <c r="I36" s="953">
        <v>1037.5319653572196</v>
      </c>
      <c r="J36" s="953">
        <v>580.80099504759096</v>
      </c>
      <c r="K36" s="953">
        <v>121.59598979395946</v>
      </c>
      <c r="L36" s="953">
        <v>36.101473879458332</v>
      </c>
      <c r="M36" s="953">
        <v>53.444831263515525</v>
      </c>
      <c r="N36" s="953">
        <v>123.33219983073676</v>
      </c>
      <c r="O36" s="953">
        <v>22.208391119881185</v>
      </c>
      <c r="P36" s="953">
        <v>141.59251897651831</v>
      </c>
      <c r="Q36" s="953">
        <v>10.563480833845563</v>
      </c>
      <c r="R36" s="953">
        <v>2.7850595632169171</v>
      </c>
      <c r="S36" s="953">
        <v>297.06899350128151</v>
      </c>
      <c r="T36" s="953">
        <v>2.4833712678615538</v>
      </c>
      <c r="U36" s="953">
        <v>3814.3964682714754</v>
      </c>
      <c r="V36" s="953">
        <v>32.94456028808186</v>
      </c>
      <c r="W36" s="953">
        <v>657.22353669655058</v>
      </c>
      <c r="X36" s="953">
        <v>165.01139206401808</v>
      </c>
      <c r="Y36" s="953">
        <v>1939.3935143689146</v>
      </c>
      <c r="Z36" s="953">
        <v>568.78057816027774</v>
      </c>
      <c r="AA36" s="953">
        <v>676.58773896992489</v>
      </c>
      <c r="AB36" s="953">
        <v>173.26980139732473</v>
      </c>
      <c r="AC36" s="953">
        <v>18.069886757112688</v>
      </c>
      <c r="AD36" s="953">
        <v>65173.538500889394</v>
      </c>
      <c r="AE36" s="953">
        <v>120.25773120426879</v>
      </c>
      <c r="AF36" s="953">
        <v>137.28862328309165</v>
      </c>
      <c r="AG36" s="953">
        <v>3491245.7218819866</v>
      </c>
      <c r="AH36" s="953">
        <v>2955835.108615431</v>
      </c>
      <c r="AI36" s="953">
        <v>14552319.946578961</v>
      </c>
      <c r="AJ36" s="953">
        <v>360769.6345750679</v>
      </c>
      <c r="AK36" s="953">
        <v>299820.7336474827</v>
      </c>
      <c r="AL36" s="953">
        <v>1074.1678180779727</v>
      </c>
      <c r="AM36" s="953">
        <v>24623.144292109089</v>
      </c>
      <c r="AN36" s="953">
        <v>264.88708200673193</v>
      </c>
      <c r="AO36" s="953">
        <v>67.48675333338214</v>
      </c>
      <c r="AP36" s="953">
        <v>34816.730629882826</v>
      </c>
      <c r="AQ36" s="953">
        <v>157700.75527638855</v>
      </c>
      <c r="AR36" s="953">
        <v>25389.498524371105</v>
      </c>
      <c r="AS36" s="953">
        <v>1870.7562286237351</v>
      </c>
      <c r="AT36" s="953">
        <v>559.39246826444946</v>
      </c>
      <c r="AU36" s="953">
        <v>90.197236011229421</v>
      </c>
      <c r="AV36" s="953">
        <v>50.307910850130625</v>
      </c>
      <c r="AW36" s="953">
        <v>343.72232031560935</v>
      </c>
      <c r="AX36" s="953">
        <v>504.80265095582899</v>
      </c>
      <c r="AY36" s="953">
        <v>295.17615661099643</v>
      </c>
      <c r="AZ36" s="953">
        <v>373.95757855185275</v>
      </c>
      <c r="BA36" s="953">
        <v>2657.2260658733721</v>
      </c>
      <c r="BB36" s="953">
        <v>174.11358313224429</v>
      </c>
      <c r="BC36" s="953">
        <v>144.15981216200899</v>
      </c>
      <c r="BD36" s="953">
        <v>134682.75050959998</v>
      </c>
      <c r="BE36" s="953">
        <v>916.40764221706718</v>
      </c>
      <c r="BF36" s="953">
        <v>48.891983908703338</v>
      </c>
      <c r="BG36" s="953">
        <v>282.98403652207344</v>
      </c>
      <c r="BH36" s="953">
        <v>3715.2621503234773</v>
      </c>
      <c r="BI36" s="953">
        <v>216.07844801785399</v>
      </c>
      <c r="BJ36" s="953">
        <v>1.9412324257342701</v>
      </c>
      <c r="BK36" s="953">
        <v>3087.7000695717102</v>
      </c>
      <c r="BL36" s="953">
        <v>2.8089908669345629</v>
      </c>
      <c r="BM36" s="953">
        <v>17.249906826096712</v>
      </c>
      <c r="BN36" s="953">
        <v>5.4237835554491829</v>
      </c>
      <c r="BO36" s="953">
        <v>151.12537261516883</v>
      </c>
      <c r="BP36" s="953">
        <v>151.74165176743679</v>
      </c>
      <c r="BQ36" s="953">
        <v>3197.8840678981583</v>
      </c>
      <c r="BR36" s="953">
        <v>56.515299561779472</v>
      </c>
      <c r="BS36" s="953">
        <v>2272.8287757512626</v>
      </c>
      <c r="BT36" s="953">
        <v>384.58261416132905</v>
      </c>
      <c r="BU36" s="953">
        <v>569.1479490612121</v>
      </c>
      <c r="BV36" s="953">
        <v>319.64359608206325</v>
      </c>
      <c r="BW36" s="953">
        <v>1.9600449030581873E-4</v>
      </c>
      <c r="BX36" s="953">
        <v>49.463249978365184</v>
      </c>
      <c r="BY36" s="953">
        <v>313.53166115845528</v>
      </c>
      <c r="BZ36" s="953">
        <v>73.592894238876113</v>
      </c>
      <c r="CA36" s="953">
        <v>24.016343273163749</v>
      </c>
      <c r="CB36" s="953">
        <v>1478.2471703094213</v>
      </c>
      <c r="CC36" s="953">
        <v>1443.9850842006672</v>
      </c>
      <c r="CD36" s="953">
        <v>67.846609628407123</v>
      </c>
      <c r="CE36" s="953">
        <v>166.60512878160105</v>
      </c>
      <c r="CF36" s="953">
        <v>552.48006233335309</v>
      </c>
      <c r="CG36" s="953">
        <v>532.2554560930455</v>
      </c>
      <c r="CH36" s="953">
        <v>474.6908369713102</v>
      </c>
      <c r="CI36" s="953">
        <v>23.374755640971014</v>
      </c>
      <c r="CJ36" s="953">
        <v>2769.4990294787613</v>
      </c>
      <c r="CK36" s="953">
        <v>59.065936041556569</v>
      </c>
      <c r="CL36" s="953">
        <v>103.49116820006438</v>
      </c>
      <c r="CM36" s="953">
        <v>106.53743349417989</v>
      </c>
      <c r="CN36" s="953">
        <v>61.440693656525724</v>
      </c>
      <c r="CO36" s="953">
        <v>5185.6274927011482</v>
      </c>
      <c r="CP36" s="953">
        <v>2772.0376414277484</v>
      </c>
      <c r="CQ36" s="953">
        <v>8.607050920309238E-2</v>
      </c>
      <c r="CR36" s="953">
        <v>4.616497353006741</v>
      </c>
      <c r="CS36" s="953">
        <v>280.79561769692481</v>
      </c>
      <c r="CT36" s="953">
        <v>4589.9634962098789</v>
      </c>
      <c r="CU36" s="953">
        <v>126.0349471574705</v>
      </c>
      <c r="CV36" s="953">
        <v>20358.334608323334</v>
      </c>
      <c r="CW36" s="953">
        <v>84.241559910894395</v>
      </c>
      <c r="CX36" s="953">
        <v>44.940430048248125</v>
      </c>
      <c r="CY36" s="953">
        <v>161.2368306070897</v>
      </c>
      <c r="CZ36" s="953">
        <v>295.66257114503128</v>
      </c>
      <c r="DA36" s="953">
        <v>659.67283153591075</v>
      </c>
      <c r="DB36" s="953">
        <v>3665.5757466822724</v>
      </c>
      <c r="DC36" s="953">
        <v>371.63783700916804</v>
      </c>
      <c r="DD36" s="953">
        <v>151.16545103319316</v>
      </c>
      <c r="DE36" s="953">
        <v>72.435509369041228</v>
      </c>
      <c r="DF36" s="953">
        <v>1685.4883440605404</v>
      </c>
      <c r="DG36" s="953">
        <v>5.4910894775972592</v>
      </c>
      <c r="DH36" s="953">
        <v>19036.275132904968</v>
      </c>
      <c r="DI36" s="953">
        <v>17249.790820437185</v>
      </c>
      <c r="DJ36" s="953">
        <v>589.01523787394399</v>
      </c>
      <c r="DK36" s="953">
        <v>482.48626855965517</v>
      </c>
      <c r="DL36" s="953">
        <v>619.02500774447572</v>
      </c>
      <c r="DM36" s="953">
        <v>18.239290320180721</v>
      </c>
      <c r="DN36" s="953">
        <v>0</v>
      </c>
      <c r="DO36" s="953">
        <v>9.4666049079619548</v>
      </c>
      <c r="DP36" s="953">
        <v>497.77865800893051</v>
      </c>
      <c r="DQ36" s="953">
        <v>19.610510360410512</v>
      </c>
      <c r="DR36" s="953">
        <v>61.073354857132131</v>
      </c>
      <c r="DS36" s="953">
        <v>5119.5676572461798</v>
      </c>
      <c r="DT36" s="953">
        <v>39030.271413003327</v>
      </c>
      <c r="DU36" s="953">
        <v>0</v>
      </c>
      <c r="DV36" s="953">
        <v>14169.059144040293</v>
      </c>
      <c r="DW36" s="953">
        <v>5719.4131958533972</v>
      </c>
      <c r="DX36" s="953">
        <v>4726.6950986032771</v>
      </c>
      <c r="DY36" s="953">
        <v>9.8029788331820544</v>
      </c>
      <c r="DZ36" s="953">
        <v>148.77631966857908</v>
      </c>
      <c r="EA36" s="953">
        <v>0</v>
      </c>
      <c r="EB36" s="953">
        <v>0</v>
      </c>
      <c r="EC36" s="953">
        <v>612.8709596790103</v>
      </c>
      <c r="ED36" s="953">
        <v>1075.3095385863328</v>
      </c>
      <c r="EE36" s="953">
        <v>10.481284777932565</v>
      </c>
      <c r="EF36" s="953">
        <v>118.12030521717358</v>
      </c>
      <c r="EG36" s="953">
        <v>246.48543319141919</v>
      </c>
      <c r="EH36" s="953">
        <v>17434.290882298079</v>
      </c>
      <c r="EI36" s="953">
        <v>3214.0770127106707</v>
      </c>
      <c r="EJ36" s="953">
        <v>2217.8752502056341</v>
      </c>
      <c r="EK36" s="953">
        <v>740.36986278860252</v>
      </c>
      <c r="EL36" s="953">
        <v>17.519301761103865</v>
      </c>
      <c r="EM36" s="953">
        <v>189.8380166381082</v>
      </c>
      <c r="EN36" s="953">
        <v>838.34855349113536</v>
      </c>
      <c r="EO36" s="953">
        <v>7644.165191912567</v>
      </c>
      <c r="EP36" s="953">
        <v>909.06966502455407</v>
      </c>
      <c r="EQ36" s="953">
        <v>27875.870124839526</v>
      </c>
      <c r="ER36" s="953">
        <v>8.4998039114959248E-2</v>
      </c>
      <c r="ES36" s="953">
        <v>202.80427815497026</v>
      </c>
      <c r="ET36" s="953">
        <v>8.4291617670203269</v>
      </c>
      <c r="EU36" s="953">
        <v>2480.3134884116926</v>
      </c>
      <c r="EV36" s="953">
        <v>212.65346649751484</v>
      </c>
      <c r="EW36" s="953">
        <v>849.32248100778656</v>
      </c>
      <c r="EX36" s="953">
        <v>12556.532241578652</v>
      </c>
      <c r="EY36" s="953">
        <v>0</v>
      </c>
      <c r="EZ36" s="953">
        <v>282868.86842150119</v>
      </c>
      <c r="FA36" s="954">
        <v>22683191.108439852</v>
      </c>
      <c r="FB36" s="955">
        <v>865081.91996292653</v>
      </c>
      <c r="FC36" s="955">
        <v>2241960.4378952459</v>
      </c>
      <c r="FD36" s="954">
        <v>3107042.3578581726</v>
      </c>
      <c r="FE36" s="955">
        <v>0</v>
      </c>
      <c r="FF36" s="954">
        <v>3107042.3578581726</v>
      </c>
      <c r="FG36" s="955">
        <v>0</v>
      </c>
      <c r="FH36" s="955">
        <v>362249.38804787397</v>
      </c>
      <c r="FI36" s="954">
        <v>362249.38804787397</v>
      </c>
      <c r="FJ36" s="955">
        <v>9307962.6278780866</v>
      </c>
      <c r="FK36" s="956">
        <v>12777254.373784132</v>
      </c>
      <c r="FL36" s="955">
        <v>795626.7122480619</v>
      </c>
      <c r="FM36" s="954">
        <v>34664818.769975945</v>
      </c>
    </row>
    <row r="37" spans="1:169" ht="15">
      <c r="A37" s="803"/>
      <c r="B37" s="277" t="s">
        <v>238</v>
      </c>
      <c r="C37" s="366" t="s">
        <v>715</v>
      </c>
      <c r="D37" s="953">
        <v>7122.3729520859952</v>
      </c>
      <c r="E37" s="953">
        <v>5788.9371626029342</v>
      </c>
      <c r="F37" s="953">
        <v>358.90942603984399</v>
      </c>
      <c r="G37" s="953">
        <v>531.69200593630023</v>
      </c>
      <c r="H37" s="953">
        <v>150.47001961293122</v>
      </c>
      <c r="I37" s="953">
        <v>74661.592131273908</v>
      </c>
      <c r="J37" s="953">
        <v>12211.225964751819</v>
      </c>
      <c r="K37" s="953">
        <v>3354.0704694812816</v>
      </c>
      <c r="L37" s="953">
        <v>18563.630874868624</v>
      </c>
      <c r="M37" s="953">
        <v>76122.933261396436</v>
      </c>
      <c r="N37" s="953">
        <v>74370.193857815015</v>
      </c>
      <c r="O37" s="953">
        <v>12478.597298271286</v>
      </c>
      <c r="P37" s="953">
        <v>52917.02897026253</v>
      </c>
      <c r="Q37" s="953">
        <v>43989.771144766361</v>
      </c>
      <c r="R37" s="953">
        <v>1398.4449123971654</v>
      </c>
      <c r="S37" s="953">
        <v>21474.633446663312</v>
      </c>
      <c r="T37" s="953">
        <v>392.60239859687471</v>
      </c>
      <c r="U37" s="953">
        <v>15000.275462097688</v>
      </c>
      <c r="V37" s="953">
        <v>2174.2500454403521</v>
      </c>
      <c r="W37" s="953">
        <v>5101.000914998498</v>
      </c>
      <c r="X37" s="953">
        <v>23284.892323797372</v>
      </c>
      <c r="Y37" s="953">
        <v>14431.686555904049</v>
      </c>
      <c r="Z37" s="953">
        <v>16940.261505572413</v>
      </c>
      <c r="AA37" s="953">
        <v>30425.882669661787</v>
      </c>
      <c r="AB37" s="953">
        <v>31517.702016730611</v>
      </c>
      <c r="AC37" s="953">
        <v>61168.651307543514</v>
      </c>
      <c r="AD37" s="953">
        <v>76262.836599996415</v>
      </c>
      <c r="AE37" s="953">
        <v>6193.9505363739991</v>
      </c>
      <c r="AF37" s="953">
        <v>13333.851245532429</v>
      </c>
      <c r="AG37" s="953">
        <v>67613.079694354616</v>
      </c>
      <c r="AH37" s="953">
        <v>1016771.1195190352</v>
      </c>
      <c r="AI37" s="953">
        <v>4145657.9754061401</v>
      </c>
      <c r="AJ37" s="953">
        <v>172612.64999486983</v>
      </c>
      <c r="AK37" s="953">
        <v>120691.88748268495</v>
      </c>
      <c r="AL37" s="953">
        <v>90020.144145829094</v>
      </c>
      <c r="AM37" s="953">
        <v>381500.37615186465</v>
      </c>
      <c r="AN37" s="953">
        <v>320958.77007338573</v>
      </c>
      <c r="AO37" s="953">
        <v>57515.217080280789</v>
      </c>
      <c r="AP37" s="953">
        <v>232575.45167588937</v>
      </c>
      <c r="AQ37" s="953">
        <v>708887.18406558433</v>
      </c>
      <c r="AR37" s="953">
        <v>29187.967341615262</v>
      </c>
      <c r="AS37" s="953">
        <v>3330.5015552326331</v>
      </c>
      <c r="AT37" s="953">
        <v>71857.43733816671</v>
      </c>
      <c r="AU37" s="953">
        <v>48623.234969882767</v>
      </c>
      <c r="AV37" s="953">
        <v>8520.3779029515099</v>
      </c>
      <c r="AW37" s="953">
        <v>55573.422226865732</v>
      </c>
      <c r="AX37" s="953">
        <v>43460.845589983415</v>
      </c>
      <c r="AY37" s="953">
        <v>36577.982228323439</v>
      </c>
      <c r="AZ37" s="953">
        <v>11100.968457566249</v>
      </c>
      <c r="BA37" s="953">
        <v>419990.50878367986</v>
      </c>
      <c r="BB37" s="953">
        <v>11486.351809658008</v>
      </c>
      <c r="BC37" s="953">
        <v>144965.96751307551</v>
      </c>
      <c r="BD37" s="953">
        <v>424582.86836103164</v>
      </c>
      <c r="BE37" s="953">
        <v>50440.039992164842</v>
      </c>
      <c r="BF37" s="953">
        <v>17209.663060833132</v>
      </c>
      <c r="BG37" s="953">
        <v>23464.020099760921</v>
      </c>
      <c r="BH37" s="953">
        <v>65367.55465714154</v>
      </c>
      <c r="BI37" s="953">
        <v>33242.668433254046</v>
      </c>
      <c r="BJ37" s="953">
        <v>1719.2550264065605</v>
      </c>
      <c r="BK37" s="953">
        <v>9094.4173570527018</v>
      </c>
      <c r="BL37" s="953">
        <v>2747.4854571865003</v>
      </c>
      <c r="BM37" s="953">
        <v>3603.919524612797</v>
      </c>
      <c r="BN37" s="953">
        <v>13982.167505919635</v>
      </c>
      <c r="BO37" s="953">
        <v>47990.5768299337</v>
      </c>
      <c r="BP37" s="953">
        <v>19194.536166402937</v>
      </c>
      <c r="BQ37" s="953">
        <v>117251.36267140687</v>
      </c>
      <c r="BR37" s="953">
        <v>7717.6615586666967</v>
      </c>
      <c r="BS37" s="953">
        <v>7246.8710175147717</v>
      </c>
      <c r="BT37" s="953">
        <v>25690.001368764446</v>
      </c>
      <c r="BU37" s="953">
        <v>12303.3848372374</v>
      </c>
      <c r="BV37" s="953">
        <v>28233.022155390328</v>
      </c>
      <c r="BW37" s="953">
        <v>9333.8148100213621</v>
      </c>
      <c r="BX37" s="953">
        <v>39976.303444618854</v>
      </c>
      <c r="BY37" s="953">
        <v>9996.1299560818097</v>
      </c>
      <c r="BZ37" s="953">
        <v>2855.6697670874883</v>
      </c>
      <c r="CA37" s="953">
        <v>7734.8420238414838</v>
      </c>
      <c r="CB37" s="953">
        <v>25956.313367224106</v>
      </c>
      <c r="CC37" s="953">
        <v>89374.320403163118</v>
      </c>
      <c r="CD37" s="953">
        <v>247334.08829325688</v>
      </c>
      <c r="CE37" s="953">
        <v>623099.1554564198</v>
      </c>
      <c r="CF37" s="953">
        <v>24151.375211065329</v>
      </c>
      <c r="CG37" s="953">
        <v>33995.387433845615</v>
      </c>
      <c r="CH37" s="953">
        <v>65284.203010998128</v>
      </c>
      <c r="CI37" s="953">
        <v>15037.80089062433</v>
      </c>
      <c r="CJ37" s="953">
        <v>28992.300384516479</v>
      </c>
      <c r="CK37" s="953">
        <v>168025.38809250839</v>
      </c>
      <c r="CL37" s="953">
        <v>24560.426748188875</v>
      </c>
      <c r="CM37" s="953">
        <v>217993.64466249407</v>
      </c>
      <c r="CN37" s="953">
        <v>5204.0511661755045</v>
      </c>
      <c r="CO37" s="953">
        <v>2889.6863543893478</v>
      </c>
      <c r="CP37" s="953">
        <v>9487.944288609775</v>
      </c>
      <c r="CQ37" s="953">
        <v>3067.7229149649374</v>
      </c>
      <c r="CR37" s="953">
        <v>27297.481385805841</v>
      </c>
      <c r="CS37" s="953">
        <v>139887.2769682965</v>
      </c>
      <c r="CT37" s="953">
        <v>17923.918809790091</v>
      </c>
      <c r="CU37" s="953">
        <v>149150.92605805944</v>
      </c>
      <c r="CV37" s="953">
        <v>220906.50814656503</v>
      </c>
      <c r="CW37" s="953">
        <v>116924.13184720965</v>
      </c>
      <c r="CX37" s="953">
        <v>55849.491509798812</v>
      </c>
      <c r="CY37" s="953">
        <v>7033.3217933415217</v>
      </c>
      <c r="CZ37" s="953">
        <v>2786.8247758286393</v>
      </c>
      <c r="DA37" s="953">
        <v>9473.6727956934319</v>
      </c>
      <c r="DB37" s="953">
        <v>2224.3118195486913</v>
      </c>
      <c r="DC37" s="953">
        <v>225.51394121351822</v>
      </c>
      <c r="DD37" s="953">
        <v>201.55860773834587</v>
      </c>
      <c r="DE37" s="953">
        <v>96.582918381502211</v>
      </c>
      <c r="DF37" s="953">
        <v>1419.2369788818905</v>
      </c>
      <c r="DG37" s="953">
        <v>335.57220741717197</v>
      </c>
      <c r="DH37" s="953">
        <v>15824.45992124487</v>
      </c>
      <c r="DI37" s="953">
        <v>100563.57104184201</v>
      </c>
      <c r="DJ37" s="953">
        <v>116789.20207621605</v>
      </c>
      <c r="DK37" s="953">
        <v>66392.7249150633</v>
      </c>
      <c r="DL37" s="953">
        <v>22089.616872041872</v>
      </c>
      <c r="DM37" s="953">
        <v>4109.6263172815698</v>
      </c>
      <c r="DN37" s="953">
        <v>511.99348651950606</v>
      </c>
      <c r="DO37" s="953">
        <v>26388.412734471098</v>
      </c>
      <c r="DP37" s="953">
        <v>148211.62504757533</v>
      </c>
      <c r="DQ37" s="953">
        <v>18769.678013020683</v>
      </c>
      <c r="DR37" s="953">
        <v>16251.984949664075</v>
      </c>
      <c r="DS37" s="953">
        <v>196831.66453478532</v>
      </c>
      <c r="DT37" s="953">
        <v>94394.304780523831</v>
      </c>
      <c r="DU37" s="953">
        <v>966482.31254563155</v>
      </c>
      <c r="DV37" s="953">
        <v>1350855.204067586</v>
      </c>
      <c r="DW37" s="953">
        <v>67786.211755395212</v>
      </c>
      <c r="DX37" s="953">
        <v>61382.776702110161</v>
      </c>
      <c r="DY37" s="953">
        <v>4847.124897463771</v>
      </c>
      <c r="DZ37" s="953">
        <v>15442.457080603555</v>
      </c>
      <c r="EA37" s="953">
        <v>7634.5141360874841</v>
      </c>
      <c r="EB37" s="953">
        <v>5488.828718992524</v>
      </c>
      <c r="EC37" s="953">
        <v>5649.0969675471788</v>
      </c>
      <c r="ED37" s="953">
        <v>2314.7057126217101</v>
      </c>
      <c r="EE37" s="953">
        <v>52.877476535701724</v>
      </c>
      <c r="EF37" s="953">
        <v>2389.6970946045153</v>
      </c>
      <c r="EG37" s="953">
        <v>46070.455867550154</v>
      </c>
      <c r="EH37" s="953">
        <v>950043.26049946563</v>
      </c>
      <c r="EI37" s="953">
        <v>759544.18079219875</v>
      </c>
      <c r="EJ37" s="953">
        <v>129738.60087332322</v>
      </c>
      <c r="EK37" s="953">
        <v>14681.595293872879</v>
      </c>
      <c r="EL37" s="953">
        <v>40.368835374348471</v>
      </c>
      <c r="EM37" s="953">
        <v>27397.611910356572</v>
      </c>
      <c r="EN37" s="953">
        <v>67959.133907633019</v>
      </c>
      <c r="EO37" s="953">
        <v>499904.33017835754</v>
      </c>
      <c r="EP37" s="953">
        <v>124694.69633901477</v>
      </c>
      <c r="EQ37" s="953">
        <v>7704.7797564427301</v>
      </c>
      <c r="ER37" s="953">
        <v>1974434.1660385628</v>
      </c>
      <c r="ES37" s="953">
        <v>5542.2507792099195</v>
      </c>
      <c r="ET37" s="953">
        <v>774.48325477968433</v>
      </c>
      <c r="EU37" s="953">
        <v>38394.589147967017</v>
      </c>
      <c r="EV37" s="953">
        <v>20922.356489512655</v>
      </c>
      <c r="EW37" s="953">
        <v>21207.104146468333</v>
      </c>
      <c r="EX37" s="953">
        <v>80759.782384510589</v>
      </c>
      <c r="EY37" s="953">
        <v>0</v>
      </c>
      <c r="EZ37" s="953">
        <v>1795172.294009571</v>
      </c>
      <c r="FA37" s="954">
        <v>22100810.856161337</v>
      </c>
      <c r="FB37" s="955">
        <v>1666913.4338106085</v>
      </c>
      <c r="FC37" s="955">
        <v>5157390.7180090984</v>
      </c>
      <c r="FD37" s="954">
        <v>6824304.1518197069</v>
      </c>
      <c r="FE37" s="955">
        <v>0</v>
      </c>
      <c r="FF37" s="954">
        <v>6824304.1518197069</v>
      </c>
      <c r="FG37" s="955">
        <v>0</v>
      </c>
      <c r="FH37" s="955">
        <v>-917325.59196513216</v>
      </c>
      <c r="FI37" s="954">
        <v>-917325.59196513216</v>
      </c>
      <c r="FJ37" s="955">
        <v>51912543.609983072</v>
      </c>
      <c r="FK37" s="956">
        <v>57819522.169837646</v>
      </c>
      <c r="FL37" s="955">
        <v>3953187.1895861374</v>
      </c>
      <c r="FM37" s="954">
        <v>75967145.836412787</v>
      </c>
    </row>
    <row r="38" spans="1:169" ht="15">
      <c r="A38" s="803"/>
      <c r="B38" s="277" t="s">
        <v>185</v>
      </c>
      <c r="C38" s="366" t="s">
        <v>716</v>
      </c>
      <c r="D38" s="953">
        <v>436.14952050202453</v>
      </c>
      <c r="E38" s="953">
        <v>126029.40129191626</v>
      </c>
      <c r="F38" s="953">
        <v>563.89785089686109</v>
      </c>
      <c r="G38" s="953">
        <v>1670.516689512408</v>
      </c>
      <c r="H38" s="953">
        <v>8.9880027847346433</v>
      </c>
      <c r="I38" s="953">
        <v>1269589.5769459493</v>
      </c>
      <c r="J38" s="953">
        <v>143732.53144679096</v>
      </c>
      <c r="K38" s="953">
        <v>85901.603110834549</v>
      </c>
      <c r="L38" s="953">
        <v>95245.927006881437</v>
      </c>
      <c r="M38" s="953">
        <v>97711.480533820781</v>
      </c>
      <c r="N38" s="953">
        <v>214548.33179633369</v>
      </c>
      <c r="O38" s="953">
        <v>565589.05018400296</v>
      </c>
      <c r="P38" s="953">
        <v>191661.88524107289</v>
      </c>
      <c r="Q38" s="953">
        <v>191693.4112299828</v>
      </c>
      <c r="R38" s="953">
        <v>27850.565540822015</v>
      </c>
      <c r="S38" s="953">
        <v>233821.49607793987</v>
      </c>
      <c r="T38" s="953">
        <v>62336.179419332017</v>
      </c>
      <c r="U38" s="953">
        <v>277849.48789666872</v>
      </c>
      <c r="V38" s="953">
        <v>96068.308114574334</v>
      </c>
      <c r="W38" s="953">
        <v>66421.41784082471</v>
      </c>
      <c r="X38" s="953">
        <v>87346.464303369008</v>
      </c>
      <c r="Y38" s="953">
        <v>385920.7129927958</v>
      </c>
      <c r="Z38" s="953">
        <v>339883.43439585593</v>
      </c>
      <c r="AA38" s="953">
        <v>141656.48030301114</v>
      </c>
      <c r="AB38" s="953">
        <v>77868.740641677112</v>
      </c>
      <c r="AC38" s="953">
        <v>349426.98281743901</v>
      </c>
      <c r="AD38" s="953">
        <v>558054.47936366242</v>
      </c>
      <c r="AE38" s="953">
        <v>308189.27164550748</v>
      </c>
      <c r="AF38" s="953">
        <v>37932.905895175216</v>
      </c>
      <c r="AG38" s="953">
        <v>672718.19523527077</v>
      </c>
      <c r="AH38" s="953">
        <v>502325.30695631291</v>
      </c>
      <c r="AI38" s="953">
        <v>6771864.5342216929</v>
      </c>
      <c r="AJ38" s="953">
        <v>1396779.781455782</v>
      </c>
      <c r="AK38" s="953">
        <v>166450.8036515663</v>
      </c>
      <c r="AL38" s="953">
        <v>463492.86892808223</v>
      </c>
      <c r="AM38" s="953">
        <v>767891.19191981922</v>
      </c>
      <c r="AN38" s="953">
        <v>415986.05172146892</v>
      </c>
      <c r="AO38" s="953">
        <v>237368.9713882904</v>
      </c>
      <c r="AP38" s="953">
        <v>320360.44778318191</v>
      </c>
      <c r="AQ38" s="953">
        <v>785851.11851652199</v>
      </c>
      <c r="AR38" s="953">
        <v>599458.40273786115</v>
      </c>
      <c r="AS38" s="953">
        <v>147757.46439022152</v>
      </c>
      <c r="AT38" s="953">
        <v>289229.33282540116</v>
      </c>
      <c r="AU38" s="953">
        <v>212324.75877742827</v>
      </c>
      <c r="AV38" s="953">
        <v>123162.20081037778</v>
      </c>
      <c r="AW38" s="953">
        <v>171512.55549140371</v>
      </c>
      <c r="AX38" s="953">
        <v>442359.95446551876</v>
      </c>
      <c r="AY38" s="953">
        <v>1206763.2650471986</v>
      </c>
      <c r="AZ38" s="953">
        <v>140218.38139891747</v>
      </c>
      <c r="BA38" s="953">
        <v>233527.3370216398</v>
      </c>
      <c r="BB38" s="953">
        <v>324786.88209781994</v>
      </c>
      <c r="BC38" s="953">
        <v>250911.15836466901</v>
      </c>
      <c r="BD38" s="953">
        <v>984924.44294469943</v>
      </c>
      <c r="BE38" s="953">
        <v>437223.9175833526</v>
      </c>
      <c r="BF38" s="953">
        <v>671499.02833442029</v>
      </c>
      <c r="BG38" s="953">
        <v>983742.0431700456</v>
      </c>
      <c r="BH38" s="953">
        <v>493827.69499975443</v>
      </c>
      <c r="BI38" s="953">
        <v>468562.80291777779</v>
      </c>
      <c r="BJ38" s="953">
        <v>370923.52533964935</v>
      </c>
      <c r="BK38" s="953">
        <v>393680.77999449783</v>
      </c>
      <c r="BL38" s="953">
        <v>62992.875084844418</v>
      </c>
      <c r="BM38" s="953">
        <v>503665.86415129574</v>
      </c>
      <c r="BN38" s="953">
        <v>48671.295617053111</v>
      </c>
      <c r="BO38" s="953">
        <v>175831.51051573872</v>
      </c>
      <c r="BP38" s="953">
        <v>109133.10405203667</v>
      </c>
      <c r="BQ38" s="953">
        <v>876117.65012285486</v>
      </c>
      <c r="BR38" s="953">
        <v>183012.85722453042</v>
      </c>
      <c r="BS38" s="953">
        <v>317089.93388534809</v>
      </c>
      <c r="BT38" s="953">
        <v>412323.67712165089</v>
      </c>
      <c r="BU38" s="953">
        <v>416411.02011850406</v>
      </c>
      <c r="BV38" s="953">
        <v>47709.172400670723</v>
      </c>
      <c r="BW38" s="953">
        <v>93301.552582431221</v>
      </c>
      <c r="BX38" s="953">
        <v>76447.513578587517</v>
      </c>
      <c r="BY38" s="953">
        <v>395233.22253641352</v>
      </c>
      <c r="BZ38" s="953">
        <v>231289.83570174131</v>
      </c>
      <c r="CA38" s="953">
        <v>121718.20154521802</v>
      </c>
      <c r="CB38" s="953">
        <v>302386.26405061281</v>
      </c>
      <c r="CC38" s="953">
        <v>433644.96801506449</v>
      </c>
      <c r="CD38" s="953">
        <v>944342.78833520226</v>
      </c>
      <c r="CE38" s="953">
        <v>936559.20004796155</v>
      </c>
      <c r="CF38" s="953">
        <v>534141.89928051771</v>
      </c>
      <c r="CG38" s="953">
        <v>177127.82749541439</v>
      </c>
      <c r="CH38" s="953">
        <v>300853.39969138405</v>
      </c>
      <c r="CI38" s="953">
        <v>288681.54107661091</v>
      </c>
      <c r="CJ38" s="953">
        <v>791103.37216869404</v>
      </c>
      <c r="CK38" s="953">
        <v>416481.67749816983</v>
      </c>
      <c r="CL38" s="953">
        <v>182745.44802521259</v>
      </c>
      <c r="CM38" s="953">
        <v>286216.76915831561</v>
      </c>
      <c r="CN38" s="953">
        <v>174764.91843522611</v>
      </c>
      <c r="CO38" s="953">
        <v>121750.1153248394</v>
      </c>
      <c r="CP38" s="953">
        <v>635432.82942812552</v>
      </c>
      <c r="CQ38" s="953">
        <v>29574.211215340121</v>
      </c>
      <c r="CR38" s="953">
        <v>32465.334896276589</v>
      </c>
      <c r="CS38" s="953">
        <v>881604.68896769464</v>
      </c>
      <c r="CT38" s="953">
        <v>159974.00110368687</v>
      </c>
      <c r="CU38" s="953">
        <v>389945.75566193333</v>
      </c>
      <c r="CV38" s="953">
        <v>429975.36979255866</v>
      </c>
      <c r="CW38" s="953">
        <v>192073.94974189857</v>
      </c>
      <c r="CX38" s="953">
        <v>168258.7482677807</v>
      </c>
      <c r="CY38" s="953">
        <v>728831.11855012726</v>
      </c>
      <c r="CZ38" s="953">
        <v>337164.4996365757</v>
      </c>
      <c r="DA38" s="953">
        <v>378279.77246871468</v>
      </c>
      <c r="DB38" s="953">
        <v>2570572.6131165149</v>
      </c>
      <c r="DC38" s="953">
        <v>369656.14666282863</v>
      </c>
      <c r="DD38" s="953">
        <v>428662.53407607123</v>
      </c>
      <c r="DE38" s="953">
        <v>208789.42704541615</v>
      </c>
      <c r="DF38" s="953">
        <v>485914.41687944584</v>
      </c>
      <c r="DG38" s="953">
        <v>331114.97789407446</v>
      </c>
      <c r="DH38" s="953">
        <v>815394.04680249305</v>
      </c>
      <c r="DI38" s="953">
        <v>1869490.8746338387</v>
      </c>
      <c r="DJ38" s="953">
        <v>151165.87441307987</v>
      </c>
      <c r="DK38" s="953">
        <v>104531.49139005868</v>
      </c>
      <c r="DL38" s="953">
        <v>667016.23385745555</v>
      </c>
      <c r="DM38" s="953">
        <v>175289.46791850778</v>
      </c>
      <c r="DN38" s="953">
        <v>10297.899039917975</v>
      </c>
      <c r="DO38" s="953">
        <v>34183.352610132082</v>
      </c>
      <c r="DP38" s="953">
        <v>130414.30556753746</v>
      </c>
      <c r="DQ38" s="953">
        <v>27661.852442037718</v>
      </c>
      <c r="DR38" s="953">
        <v>224378.57276071369</v>
      </c>
      <c r="DS38" s="953">
        <v>1049062.7463347348</v>
      </c>
      <c r="DT38" s="953">
        <v>269689.49883881083</v>
      </c>
      <c r="DU38" s="953">
        <v>230535.33450937795</v>
      </c>
      <c r="DV38" s="953">
        <v>1260237.4706597733</v>
      </c>
      <c r="DW38" s="953">
        <v>653871.858178091</v>
      </c>
      <c r="DX38" s="953">
        <v>595703.78802693321</v>
      </c>
      <c r="DY38" s="953">
        <v>32713.201673664254</v>
      </c>
      <c r="DZ38" s="953">
        <v>146650.72482306714</v>
      </c>
      <c r="EA38" s="953">
        <v>20561.650258653935</v>
      </c>
      <c r="EB38" s="953">
        <v>54807.212765052376</v>
      </c>
      <c r="EC38" s="953">
        <v>4034698.6659527239</v>
      </c>
      <c r="ED38" s="953">
        <v>434384.92143029021</v>
      </c>
      <c r="EE38" s="953">
        <v>122860.13718069038</v>
      </c>
      <c r="EF38" s="953">
        <v>1627166.796873919</v>
      </c>
      <c r="EG38" s="953">
        <v>161208.71569350333</v>
      </c>
      <c r="EH38" s="953">
        <v>15125668.672069158</v>
      </c>
      <c r="EI38" s="953">
        <v>991602.80300346948</v>
      </c>
      <c r="EJ38" s="953">
        <v>1139568.1802697687</v>
      </c>
      <c r="EK38" s="953">
        <v>116825.73122443361</v>
      </c>
      <c r="EL38" s="953">
        <v>23167.815041136819</v>
      </c>
      <c r="EM38" s="953">
        <v>401523.45970279642</v>
      </c>
      <c r="EN38" s="953">
        <v>407950.56158121763</v>
      </c>
      <c r="EO38" s="953">
        <v>734116.59774145752</v>
      </c>
      <c r="EP38" s="953">
        <v>310053.45494160522</v>
      </c>
      <c r="EQ38" s="953">
        <v>499700.7511498105</v>
      </c>
      <c r="ER38" s="953">
        <v>3519576.3240518002</v>
      </c>
      <c r="ES38" s="953">
        <v>15406.366732939809</v>
      </c>
      <c r="ET38" s="953">
        <v>75232.77137607467</v>
      </c>
      <c r="EU38" s="953">
        <v>2279435.2542271917</v>
      </c>
      <c r="EV38" s="953">
        <v>1547964.6573762323</v>
      </c>
      <c r="EW38" s="953">
        <v>201621.06152051565</v>
      </c>
      <c r="EX38" s="953">
        <v>134695.08531588901</v>
      </c>
      <c r="EY38" s="953">
        <v>17257.471613596877</v>
      </c>
      <c r="EZ38" s="953">
        <v>13313948.777613342</v>
      </c>
      <c r="FA38" s="954">
        <v>101961827.24002528</v>
      </c>
      <c r="FB38" s="955">
        <v>10736702.127197493</v>
      </c>
      <c r="FC38" s="955">
        <v>49394025.207852915</v>
      </c>
      <c r="FD38" s="954">
        <v>60130727.335050404</v>
      </c>
      <c r="FE38" s="955">
        <v>0</v>
      </c>
      <c r="FF38" s="954">
        <v>60130727.335050404</v>
      </c>
      <c r="FG38" s="955">
        <v>0</v>
      </c>
      <c r="FH38" s="955">
        <v>-2018780.4159679282</v>
      </c>
      <c r="FI38" s="954">
        <v>-2018780.4159679282</v>
      </c>
      <c r="FJ38" s="955">
        <v>68998181.726233348</v>
      </c>
      <c r="FK38" s="956">
        <v>127110128.64531583</v>
      </c>
      <c r="FL38" s="955">
        <v>8037321.6133971717</v>
      </c>
      <c r="FM38" s="954">
        <v>221034634.27194411</v>
      </c>
    </row>
    <row r="39" spans="1:169" ht="15">
      <c r="A39" s="803"/>
      <c r="B39" s="277" t="s">
        <v>186</v>
      </c>
      <c r="C39" s="366" t="s">
        <v>717</v>
      </c>
      <c r="D39" s="953">
        <v>361.18911715814659</v>
      </c>
      <c r="E39" s="953">
        <v>4905.2792367426991</v>
      </c>
      <c r="F39" s="953">
        <v>1245.5893107701813</v>
      </c>
      <c r="G39" s="953">
        <v>7017.8978758112207</v>
      </c>
      <c r="H39" s="953">
        <v>66803.71554882999</v>
      </c>
      <c r="I39" s="953">
        <v>3421.2482361081397</v>
      </c>
      <c r="J39" s="953">
        <v>458.365734364888</v>
      </c>
      <c r="K39" s="953">
        <v>742.89979916919845</v>
      </c>
      <c r="L39" s="953">
        <v>316.04599885182807</v>
      </c>
      <c r="M39" s="953">
        <v>330.23576091670384</v>
      </c>
      <c r="N39" s="953">
        <v>377.36504366882218</v>
      </c>
      <c r="O39" s="953">
        <v>0</v>
      </c>
      <c r="P39" s="953">
        <v>0</v>
      </c>
      <c r="Q39" s="953">
        <v>0</v>
      </c>
      <c r="R39" s="953">
        <v>0</v>
      </c>
      <c r="S39" s="953">
        <v>0</v>
      </c>
      <c r="T39" s="953">
        <v>0</v>
      </c>
      <c r="U39" s="953">
        <v>0</v>
      </c>
      <c r="V39" s="953">
        <v>2995.4459821999008</v>
      </c>
      <c r="W39" s="953">
        <v>1703.9197196261866</v>
      </c>
      <c r="X39" s="953">
        <v>415.03981283142309</v>
      </c>
      <c r="Y39" s="953">
        <v>16951.317611727478</v>
      </c>
      <c r="Z39" s="953">
        <v>72.514552382092887</v>
      </c>
      <c r="AA39" s="953">
        <v>544.70157166290971</v>
      </c>
      <c r="AB39" s="953">
        <v>21.47298954827545</v>
      </c>
      <c r="AC39" s="953">
        <v>0.16948192150279154</v>
      </c>
      <c r="AD39" s="953">
        <v>6374.0862608927364</v>
      </c>
      <c r="AE39" s="953">
        <v>332.97519694512573</v>
      </c>
      <c r="AF39" s="953">
        <v>293.32715764534237</v>
      </c>
      <c r="AG39" s="953">
        <v>24073.305860974004</v>
      </c>
      <c r="AH39" s="953">
        <v>95806.721304416016</v>
      </c>
      <c r="AI39" s="953">
        <v>6445032.6973726498</v>
      </c>
      <c r="AJ39" s="953">
        <v>18839646.232054122</v>
      </c>
      <c r="AK39" s="953">
        <v>9716093.3275846858</v>
      </c>
      <c r="AL39" s="953">
        <v>74841.241638571562</v>
      </c>
      <c r="AM39" s="953">
        <v>3321462.722686545</v>
      </c>
      <c r="AN39" s="953">
        <v>73086.541606130995</v>
      </c>
      <c r="AO39" s="953">
        <v>2259.1759476173906</v>
      </c>
      <c r="AP39" s="953">
        <v>270563.94524497143</v>
      </c>
      <c r="AQ39" s="953">
        <v>741754.43533568643</v>
      </c>
      <c r="AR39" s="953">
        <v>2.8125298842660884</v>
      </c>
      <c r="AS39" s="953">
        <v>4811.9582035562562</v>
      </c>
      <c r="AT39" s="953">
        <v>624.97794052517361</v>
      </c>
      <c r="AU39" s="953">
        <v>28.325373770830115</v>
      </c>
      <c r="AV39" s="953">
        <v>955.80924055012065</v>
      </c>
      <c r="AW39" s="953">
        <v>111.27602687891965</v>
      </c>
      <c r="AX39" s="953">
        <v>858.49356314249371</v>
      </c>
      <c r="AY39" s="953">
        <v>466.41544579746426</v>
      </c>
      <c r="AZ39" s="953">
        <v>11469.456373001012</v>
      </c>
      <c r="BA39" s="953">
        <v>64187.434871255726</v>
      </c>
      <c r="BB39" s="953">
        <v>227.27037192564993</v>
      </c>
      <c r="BC39" s="953">
        <v>189.01149329704523</v>
      </c>
      <c r="BD39" s="953">
        <v>70072.98226682136</v>
      </c>
      <c r="BE39" s="953">
        <v>259.90183780004037</v>
      </c>
      <c r="BF39" s="953">
        <v>1197.449857509497</v>
      </c>
      <c r="BG39" s="953">
        <v>2594.2429895734422</v>
      </c>
      <c r="BH39" s="953">
        <v>666.67194199272467</v>
      </c>
      <c r="BI39" s="953">
        <v>299.51807402405211</v>
      </c>
      <c r="BJ39" s="953">
        <v>752.48094563746747</v>
      </c>
      <c r="BK39" s="953">
        <v>4.2266752454946399</v>
      </c>
      <c r="BL39" s="953">
        <v>109.96411153993273</v>
      </c>
      <c r="BM39" s="953">
        <v>3296.1286354908393</v>
      </c>
      <c r="BN39" s="953">
        <v>8.3755536276576272</v>
      </c>
      <c r="BO39" s="953">
        <v>1022.5803459487936</v>
      </c>
      <c r="BP39" s="953">
        <v>2729.3321507726541</v>
      </c>
      <c r="BQ39" s="953">
        <v>86976.447727781226</v>
      </c>
      <c r="BR39" s="953">
        <v>151.54591151892558</v>
      </c>
      <c r="BS39" s="953">
        <v>1351.5382843524878</v>
      </c>
      <c r="BT39" s="953">
        <v>852.63253920000989</v>
      </c>
      <c r="BU39" s="953">
        <v>607.3364441489291</v>
      </c>
      <c r="BV39" s="953">
        <v>8504.2996755464355</v>
      </c>
      <c r="BW39" s="953">
        <v>12708.290955382075</v>
      </c>
      <c r="BX39" s="953">
        <v>104.69790576526668</v>
      </c>
      <c r="BY39" s="953">
        <v>8985.3481158517679</v>
      </c>
      <c r="BZ39" s="953">
        <v>2417.2110317241204</v>
      </c>
      <c r="CA39" s="953">
        <v>506.55979719456553</v>
      </c>
      <c r="CB39" s="953">
        <v>15476.281807064624</v>
      </c>
      <c r="CC39" s="953">
        <v>18693.992122439202</v>
      </c>
      <c r="CD39" s="953">
        <v>2387857.2256398099</v>
      </c>
      <c r="CE39" s="953">
        <v>234672.35751311554</v>
      </c>
      <c r="CF39" s="953">
        <v>98511.05665434782</v>
      </c>
      <c r="CG39" s="953">
        <v>4901.6347514776498</v>
      </c>
      <c r="CH39" s="953">
        <v>53992.313569622063</v>
      </c>
      <c r="CI39" s="953">
        <v>236.18014829426895</v>
      </c>
      <c r="CJ39" s="953">
        <v>1872.1394969606463</v>
      </c>
      <c r="CK39" s="953">
        <v>1065.6746990496122</v>
      </c>
      <c r="CL39" s="953">
        <v>14554.757499099811</v>
      </c>
      <c r="CM39" s="953">
        <v>29317.797059620192</v>
      </c>
      <c r="CN39" s="953">
        <v>86.145437650240538</v>
      </c>
      <c r="CO39" s="953">
        <v>595.13012574802792</v>
      </c>
      <c r="CP39" s="953">
        <v>908.7480246425423</v>
      </c>
      <c r="CQ39" s="953">
        <v>0</v>
      </c>
      <c r="CR39" s="953">
        <v>1161.2551800514225</v>
      </c>
      <c r="CS39" s="953">
        <v>16414.487383608433</v>
      </c>
      <c r="CT39" s="953">
        <v>50980.954105941812</v>
      </c>
      <c r="CU39" s="953">
        <v>32966.599882855298</v>
      </c>
      <c r="CV39" s="953">
        <v>39527.886598591795</v>
      </c>
      <c r="CW39" s="953">
        <v>258.24299948396686</v>
      </c>
      <c r="CX39" s="953">
        <v>4373.9455932089868</v>
      </c>
      <c r="CY39" s="953">
        <v>1747.3272952002371</v>
      </c>
      <c r="CZ39" s="953">
        <v>2857.8860519620266</v>
      </c>
      <c r="DA39" s="953">
        <v>19.922156096655165</v>
      </c>
      <c r="DB39" s="953">
        <v>5002.9052096309779</v>
      </c>
      <c r="DC39" s="953">
        <v>507.22423961692493</v>
      </c>
      <c r="DD39" s="953">
        <v>8.061792161614953</v>
      </c>
      <c r="DE39" s="953">
        <v>3.8630521568430174</v>
      </c>
      <c r="DF39" s="953">
        <v>1797.5633566653867</v>
      </c>
      <c r="DG39" s="953">
        <v>1599.3016076830013</v>
      </c>
      <c r="DH39" s="953">
        <v>64639.731050103554</v>
      </c>
      <c r="DI39" s="953">
        <v>35780.720238437883</v>
      </c>
      <c r="DJ39" s="953">
        <v>2480.2190137532493</v>
      </c>
      <c r="DK39" s="953">
        <v>2031.647978201561</v>
      </c>
      <c r="DL39" s="953">
        <v>10780.605346237084</v>
      </c>
      <c r="DM39" s="953">
        <v>649.48545911226233</v>
      </c>
      <c r="DN39" s="953">
        <v>6.786701173275322</v>
      </c>
      <c r="DO39" s="953">
        <v>53.593161958176459</v>
      </c>
      <c r="DP39" s="953">
        <v>2780.3246355504034</v>
      </c>
      <c r="DQ39" s="953">
        <v>545.21416217043748</v>
      </c>
      <c r="DR39" s="953">
        <v>0</v>
      </c>
      <c r="DS39" s="953">
        <v>26811.23554268555</v>
      </c>
      <c r="DT39" s="953">
        <v>29384.375535146446</v>
      </c>
      <c r="DU39" s="953">
        <v>0</v>
      </c>
      <c r="DV39" s="953">
        <v>45945.088228273424</v>
      </c>
      <c r="DW39" s="953">
        <v>158.57843728500791</v>
      </c>
      <c r="DX39" s="953">
        <v>38249.842830114823</v>
      </c>
      <c r="DY39" s="953">
        <v>0</v>
      </c>
      <c r="DZ39" s="953">
        <v>2.1438538333984769</v>
      </c>
      <c r="EA39" s="953">
        <v>0</v>
      </c>
      <c r="EB39" s="953">
        <v>0</v>
      </c>
      <c r="EC39" s="953">
        <v>67.407633119266649</v>
      </c>
      <c r="ED39" s="953">
        <v>276.05913787545865</v>
      </c>
      <c r="EE39" s="953">
        <v>20.163985895651578</v>
      </c>
      <c r="EF39" s="953">
        <v>265.86380989318593</v>
      </c>
      <c r="EG39" s="953">
        <v>16875.094529158509</v>
      </c>
      <c r="EH39" s="953">
        <v>59384.833885606924</v>
      </c>
      <c r="EI39" s="953">
        <v>4449.7727820574091</v>
      </c>
      <c r="EJ39" s="953">
        <v>27657.357445172122</v>
      </c>
      <c r="EK39" s="953">
        <v>983.17186774988772</v>
      </c>
      <c r="EL39" s="953">
        <v>22466.867759740249</v>
      </c>
      <c r="EM39" s="953">
        <v>1014.9229749414883</v>
      </c>
      <c r="EN39" s="953">
        <v>12889.147734835962</v>
      </c>
      <c r="EO39" s="953">
        <v>37543.878840420162</v>
      </c>
      <c r="EP39" s="953">
        <v>23331.262987450475</v>
      </c>
      <c r="EQ39" s="953">
        <v>480.31461712413852</v>
      </c>
      <c r="ER39" s="953">
        <v>24552.485974442985</v>
      </c>
      <c r="ES39" s="953">
        <v>11564.924917400276</v>
      </c>
      <c r="ET39" s="953">
        <v>443.36388868017752</v>
      </c>
      <c r="EU39" s="953">
        <v>8475.7450221539311</v>
      </c>
      <c r="EV39" s="953">
        <v>3652.2128686407023</v>
      </c>
      <c r="EW39" s="953">
        <v>1093.5412287256613</v>
      </c>
      <c r="EX39" s="953">
        <v>504.10147810483471</v>
      </c>
      <c r="EY39" s="953">
        <v>5808.3863418544834</v>
      </c>
      <c r="EZ39" s="953">
        <v>494795.2971306633</v>
      </c>
      <c r="FA39" s="954">
        <v>44051282.785913795</v>
      </c>
      <c r="FB39" s="955">
        <v>2919472.392519094</v>
      </c>
      <c r="FC39" s="955">
        <v>23172720.859443471</v>
      </c>
      <c r="FD39" s="954">
        <v>26092193.251962565</v>
      </c>
      <c r="FE39" s="955">
        <v>0</v>
      </c>
      <c r="FF39" s="954">
        <v>26092193.251962565</v>
      </c>
      <c r="FG39" s="955">
        <v>0</v>
      </c>
      <c r="FH39" s="955">
        <v>1500494.819198417</v>
      </c>
      <c r="FI39" s="954">
        <v>1500494.819198417</v>
      </c>
      <c r="FJ39" s="955">
        <v>14090783.028686862</v>
      </c>
      <c r="FK39" s="956">
        <v>41683471.099847846</v>
      </c>
      <c r="FL39" s="955">
        <v>6716250.9496436724</v>
      </c>
      <c r="FM39" s="954">
        <v>79018502.936117977</v>
      </c>
    </row>
    <row r="40" spans="1:169" ht="15">
      <c r="A40" s="803"/>
      <c r="B40" s="277" t="s">
        <v>239</v>
      </c>
      <c r="C40" s="366" t="s">
        <v>718</v>
      </c>
      <c r="D40" s="953">
        <v>2045.260573413568</v>
      </c>
      <c r="E40" s="953">
        <v>77.514347210406356</v>
      </c>
      <c r="F40" s="953">
        <v>0</v>
      </c>
      <c r="G40" s="953">
        <v>0</v>
      </c>
      <c r="H40" s="953">
        <v>68.008616173378655</v>
      </c>
      <c r="I40" s="953">
        <v>175440.74365672714</v>
      </c>
      <c r="J40" s="953">
        <v>13986.835467596935</v>
      </c>
      <c r="K40" s="953">
        <v>954.47711953420026</v>
      </c>
      <c r="L40" s="953">
        <v>1532.1868661611388</v>
      </c>
      <c r="M40" s="953">
        <v>1153.7333501221303</v>
      </c>
      <c r="N40" s="953">
        <v>5184.7199711159265</v>
      </c>
      <c r="O40" s="953">
        <v>2072.0481920133911</v>
      </c>
      <c r="P40" s="953">
        <v>53.07276509439172</v>
      </c>
      <c r="Q40" s="953">
        <v>11.277874190796229</v>
      </c>
      <c r="R40" s="953">
        <v>14.149351491558235</v>
      </c>
      <c r="S40" s="953">
        <v>1659.0282995452721</v>
      </c>
      <c r="T40" s="953">
        <v>154.38457783533153</v>
      </c>
      <c r="U40" s="953">
        <v>1844.7444971199693</v>
      </c>
      <c r="V40" s="953">
        <v>298.15552120727784</v>
      </c>
      <c r="W40" s="953">
        <v>145.3755650232693</v>
      </c>
      <c r="X40" s="953">
        <v>1396.7361365063987</v>
      </c>
      <c r="Y40" s="953">
        <v>5007.183336681429</v>
      </c>
      <c r="Z40" s="953">
        <v>1874.8409737443967</v>
      </c>
      <c r="AA40" s="953">
        <v>615.22853209878974</v>
      </c>
      <c r="AB40" s="953">
        <v>84.813043815512941</v>
      </c>
      <c r="AC40" s="953">
        <v>7.7097248641127862</v>
      </c>
      <c r="AD40" s="953">
        <v>162.32882230232121</v>
      </c>
      <c r="AE40" s="953">
        <v>0.82100497537413275</v>
      </c>
      <c r="AF40" s="953">
        <v>4.3285995853178685</v>
      </c>
      <c r="AG40" s="953">
        <v>39831.696574506881</v>
      </c>
      <c r="AH40" s="953">
        <v>22776.896711408597</v>
      </c>
      <c r="AI40" s="953">
        <v>131299.88357074294</v>
      </c>
      <c r="AJ40" s="953">
        <v>46776.182458417352</v>
      </c>
      <c r="AK40" s="953">
        <v>9620593.3952232506</v>
      </c>
      <c r="AL40" s="953">
        <v>5240.3850578895563</v>
      </c>
      <c r="AM40" s="953">
        <v>26943.377751293625</v>
      </c>
      <c r="AN40" s="953">
        <v>10448.732528276225</v>
      </c>
      <c r="AO40" s="953">
        <v>5602.9283287357885</v>
      </c>
      <c r="AP40" s="953">
        <v>3638.3849186569041</v>
      </c>
      <c r="AQ40" s="953">
        <v>13081.936953528608</v>
      </c>
      <c r="AR40" s="953">
        <v>59799.067332634455</v>
      </c>
      <c r="AS40" s="953">
        <v>1775.2436897219791</v>
      </c>
      <c r="AT40" s="953">
        <v>4175.8657163557255</v>
      </c>
      <c r="AU40" s="953">
        <v>1386.5431777670915</v>
      </c>
      <c r="AV40" s="953">
        <v>177.82932787684905</v>
      </c>
      <c r="AW40" s="953">
        <v>405.03676634918395</v>
      </c>
      <c r="AX40" s="953">
        <v>13583.639881533569</v>
      </c>
      <c r="AY40" s="953">
        <v>8263.3275921504428</v>
      </c>
      <c r="AZ40" s="953">
        <v>254.42560844509228</v>
      </c>
      <c r="BA40" s="953">
        <v>11986.664380475802</v>
      </c>
      <c r="BB40" s="953">
        <v>10928.505072695236</v>
      </c>
      <c r="BC40" s="953">
        <v>600.6770527503395</v>
      </c>
      <c r="BD40" s="953">
        <v>2690.610490358114</v>
      </c>
      <c r="BE40" s="953">
        <v>8492.6946698069914</v>
      </c>
      <c r="BF40" s="953">
        <v>266.13926150689076</v>
      </c>
      <c r="BG40" s="953">
        <v>558.76957555495369</v>
      </c>
      <c r="BH40" s="953">
        <v>1663.3396550573498</v>
      </c>
      <c r="BI40" s="953">
        <v>1850.0803252923183</v>
      </c>
      <c r="BJ40" s="953">
        <v>1000.2503438864283</v>
      </c>
      <c r="BK40" s="953">
        <v>2426.4553430696274</v>
      </c>
      <c r="BL40" s="953">
        <v>52.171823048319204</v>
      </c>
      <c r="BM40" s="953">
        <v>4708.6058032303145</v>
      </c>
      <c r="BN40" s="953">
        <v>88.153121861733695</v>
      </c>
      <c r="BO40" s="953">
        <v>9882.8387673695197</v>
      </c>
      <c r="BP40" s="953">
        <v>1951.4253481450814</v>
      </c>
      <c r="BQ40" s="953">
        <v>82087.505463984387</v>
      </c>
      <c r="BR40" s="953">
        <v>1134.3558422232948</v>
      </c>
      <c r="BS40" s="953">
        <v>965.59813564497279</v>
      </c>
      <c r="BT40" s="953">
        <v>2578.2791129868656</v>
      </c>
      <c r="BU40" s="953">
        <v>214.57707287025198</v>
      </c>
      <c r="BV40" s="953">
        <v>92.522148580437431</v>
      </c>
      <c r="BW40" s="953">
        <v>5.842005500952034</v>
      </c>
      <c r="BX40" s="953">
        <v>783.65463507479194</v>
      </c>
      <c r="BY40" s="953">
        <v>722.0707235908111</v>
      </c>
      <c r="BZ40" s="953">
        <v>913.88078837301259</v>
      </c>
      <c r="CA40" s="953">
        <v>121.58823451356457</v>
      </c>
      <c r="CB40" s="953">
        <v>15100.950711091387</v>
      </c>
      <c r="CC40" s="953">
        <v>20514.71357965521</v>
      </c>
      <c r="CD40" s="953">
        <v>134027.05903351231</v>
      </c>
      <c r="CE40" s="953">
        <v>131154.08667359012</v>
      </c>
      <c r="CF40" s="953">
        <v>1053.7308572666554</v>
      </c>
      <c r="CG40" s="953">
        <v>2929.5086315768222</v>
      </c>
      <c r="CH40" s="953">
        <v>533.43690432822211</v>
      </c>
      <c r="CI40" s="953">
        <v>937.60995055450599</v>
      </c>
      <c r="CJ40" s="953">
        <v>315.76245908818157</v>
      </c>
      <c r="CK40" s="953">
        <v>5342.4695166144702</v>
      </c>
      <c r="CL40" s="953">
        <v>12185.851313119609</v>
      </c>
      <c r="CM40" s="953">
        <v>8066.8370984166077</v>
      </c>
      <c r="CN40" s="953">
        <v>5501.6500796179926</v>
      </c>
      <c r="CO40" s="953">
        <v>414.26311211546249</v>
      </c>
      <c r="CP40" s="953">
        <v>2141.643975367012</v>
      </c>
      <c r="CQ40" s="953">
        <v>15.246979251593576</v>
      </c>
      <c r="CR40" s="953">
        <v>184.04841891494561</v>
      </c>
      <c r="CS40" s="953">
        <v>1142.5898865470581</v>
      </c>
      <c r="CT40" s="953">
        <v>75.748371622910128</v>
      </c>
      <c r="CU40" s="953">
        <v>1561.1697841985572</v>
      </c>
      <c r="CV40" s="953">
        <v>1179.7545653806151</v>
      </c>
      <c r="CW40" s="953">
        <v>806.75290287080406</v>
      </c>
      <c r="CX40" s="953">
        <v>736.14618522780893</v>
      </c>
      <c r="CY40" s="953">
        <v>126988.16461215593</v>
      </c>
      <c r="CZ40" s="953">
        <v>517.2130389511442</v>
      </c>
      <c r="DA40" s="953">
        <v>3438.2421677449161</v>
      </c>
      <c r="DB40" s="953">
        <v>16835.827391242194</v>
      </c>
      <c r="DC40" s="953">
        <v>1706.9161595157479</v>
      </c>
      <c r="DD40" s="953">
        <v>11186.81463265266</v>
      </c>
      <c r="DE40" s="953">
        <v>7112.265563372599</v>
      </c>
      <c r="DF40" s="953">
        <v>512.97409468675312</v>
      </c>
      <c r="DG40" s="953">
        <v>50.035379601807982</v>
      </c>
      <c r="DH40" s="953">
        <v>35593.37938066815</v>
      </c>
      <c r="DI40" s="953">
        <v>8591.6979522293968</v>
      </c>
      <c r="DJ40" s="953">
        <v>17004.64992621533</v>
      </c>
      <c r="DK40" s="953">
        <v>13929.19836959922</v>
      </c>
      <c r="DL40" s="953">
        <v>85243.448390045116</v>
      </c>
      <c r="DM40" s="953">
        <v>7999.8088300948057</v>
      </c>
      <c r="DN40" s="953">
        <v>24.951551850148377</v>
      </c>
      <c r="DO40" s="953">
        <v>2060.8397412354152</v>
      </c>
      <c r="DP40" s="953">
        <v>982.16170997357244</v>
      </c>
      <c r="DQ40" s="953">
        <v>8.0146486104473382</v>
      </c>
      <c r="DR40" s="953">
        <v>2726.5873400041623</v>
      </c>
      <c r="DS40" s="953">
        <v>26475.596182223235</v>
      </c>
      <c r="DT40" s="953">
        <v>15361.735883467882</v>
      </c>
      <c r="DU40" s="953">
        <v>21679.057144555198</v>
      </c>
      <c r="DV40" s="953">
        <v>104321.95390702087</v>
      </c>
      <c r="DW40" s="953">
        <v>6640.3960637719501</v>
      </c>
      <c r="DX40" s="953">
        <v>0</v>
      </c>
      <c r="DY40" s="953">
        <v>515.21877958239031</v>
      </c>
      <c r="DZ40" s="953">
        <v>4864.7389223433802</v>
      </c>
      <c r="EA40" s="953">
        <v>48.963007449375056</v>
      </c>
      <c r="EB40" s="953">
        <v>46.487272296069605</v>
      </c>
      <c r="EC40" s="953">
        <v>91010.746729992155</v>
      </c>
      <c r="ED40" s="953">
        <v>3037.0846767538119</v>
      </c>
      <c r="EE40" s="953">
        <v>12139.842375992117</v>
      </c>
      <c r="EF40" s="953">
        <v>474960.80020888022</v>
      </c>
      <c r="EG40" s="953">
        <v>14449.332796936756</v>
      </c>
      <c r="EH40" s="953">
        <v>289253.53606367105</v>
      </c>
      <c r="EI40" s="953">
        <v>113540.4301275679</v>
      </c>
      <c r="EJ40" s="953">
        <v>73769.686060724591</v>
      </c>
      <c r="EK40" s="953">
        <v>18415.733495726534</v>
      </c>
      <c r="EL40" s="953">
        <v>480.9724661071491</v>
      </c>
      <c r="EM40" s="953">
        <v>2047.2830054534411</v>
      </c>
      <c r="EN40" s="953">
        <v>46497.823373793704</v>
      </c>
      <c r="EO40" s="953">
        <v>172378.0766819838</v>
      </c>
      <c r="EP40" s="953">
        <v>159068.89869038656</v>
      </c>
      <c r="EQ40" s="953">
        <v>58222.754238765934</v>
      </c>
      <c r="ER40" s="953">
        <v>111.10805952297947</v>
      </c>
      <c r="ES40" s="953">
        <v>2036.3202264076281</v>
      </c>
      <c r="ET40" s="953">
        <v>37.710694913594764</v>
      </c>
      <c r="EU40" s="953">
        <v>33149.805993018155</v>
      </c>
      <c r="EV40" s="953">
        <v>88061.319732084696</v>
      </c>
      <c r="EW40" s="953">
        <v>54090.394102165083</v>
      </c>
      <c r="EX40" s="953">
        <v>120608.66434027874</v>
      </c>
      <c r="EY40" s="953">
        <v>3850.737570418798</v>
      </c>
      <c r="EZ40" s="953">
        <v>7635848.3596833292</v>
      </c>
      <c r="FA40" s="954">
        <v>20716127.531581111</v>
      </c>
      <c r="FB40" s="955">
        <v>6535384.0198667021</v>
      </c>
      <c r="FC40" s="955">
        <v>27660429.288022295</v>
      </c>
      <c r="FD40" s="954">
        <v>34195813.307889</v>
      </c>
      <c r="FE40" s="955">
        <v>0</v>
      </c>
      <c r="FF40" s="954">
        <v>34195813.307889</v>
      </c>
      <c r="FG40" s="955">
        <v>0</v>
      </c>
      <c r="FH40" s="955">
        <v>856089.8596680871</v>
      </c>
      <c r="FI40" s="954">
        <v>856089.8596680871</v>
      </c>
      <c r="FJ40" s="955">
        <v>19646710.23468649</v>
      </c>
      <c r="FK40" s="956">
        <v>54698613.402243569</v>
      </c>
      <c r="FL40" s="955">
        <v>4909285.8030143715</v>
      </c>
      <c r="FM40" s="954">
        <v>70505455.13081032</v>
      </c>
    </row>
    <row r="41" spans="1:169" ht="15">
      <c r="A41" s="803"/>
      <c r="B41" s="277" t="s">
        <v>187</v>
      </c>
      <c r="C41" s="366" t="s">
        <v>719</v>
      </c>
      <c r="D41" s="953">
        <v>3978.637639224758</v>
      </c>
      <c r="E41" s="953">
        <v>12221.930464650826</v>
      </c>
      <c r="F41" s="953">
        <v>27.384338671031461</v>
      </c>
      <c r="G41" s="953">
        <v>213.85946176313456</v>
      </c>
      <c r="H41" s="953">
        <v>4171.9958070441935</v>
      </c>
      <c r="I41" s="953">
        <v>3549064.8681653892</v>
      </c>
      <c r="J41" s="953">
        <v>1192.367176925497</v>
      </c>
      <c r="K41" s="953">
        <v>9718.6255929080344</v>
      </c>
      <c r="L41" s="953">
        <v>180251.92798345309</v>
      </c>
      <c r="M41" s="953">
        <v>52697.60015578712</v>
      </c>
      <c r="N41" s="953">
        <v>4869.1419236694674</v>
      </c>
      <c r="O41" s="953">
        <v>16327.380132235376</v>
      </c>
      <c r="P41" s="953">
        <v>19190.465411011784</v>
      </c>
      <c r="Q41" s="953">
        <v>8337.8742868366298</v>
      </c>
      <c r="R41" s="953">
        <v>6026.9476219275612</v>
      </c>
      <c r="S41" s="953">
        <v>21090.195287313829</v>
      </c>
      <c r="T41" s="953">
        <v>6585.0350790620469</v>
      </c>
      <c r="U41" s="953">
        <v>20742.554271358313</v>
      </c>
      <c r="V41" s="953">
        <v>13907.62686208899</v>
      </c>
      <c r="W41" s="953">
        <v>11676.007463946697</v>
      </c>
      <c r="X41" s="953">
        <v>8723.5868336147141</v>
      </c>
      <c r="Y41" s="953">
        <v>85415.163278075517</v>
      </c>
      <c r="Z41" s="953">
        <v>151928.31507095491</v>
      </c>
      <c r="AA41" s="953">
        <v>95132.077230336727</v>
      </c>
      <c r="AB41" s="953">
        <v>57994.445890848219</v>
      </c>
      <c r="AC41" s="953">
        <v>163222.52324703377</v>
      </c>
      <c r="AD41" s="953">
        <v>187796.89067445794</v>
      </c>
      <c r="AE41" s="953">
        <v>3808.7876128913385</v>
      </c>
      <c r="AF41" s="953">
        <v>11037.374966236555</v>
      </c>
      <c r="AG41" s="953">
        <v>30080.194589044178</v>
      </c>
      <c r="AH41" s="953">
        <v>175064.56138208552</v>
      </c>
      <c r="AI41" s="953">
        <v>158371.37318876773</v>
      </c>
      <c r="AJ41" s="953">
        <v>53581.685234988749</v>
      </c>
      <c r="AK41" s="953">
        <v>182122.92443501134</v>
      </c>
      <c r="AL41" s="953">
        <v>48673778.052485809</v>
      </c>
      <c r="AM41" s="953">
        <v>31779262.710819602</v>
      </c>
      <c r="AN41" s="953">
        <v>2263634.3243235112</v>
      </c>
      <c r="AO41" s="953">
        <v>424670.55515069771</v>
      </c>
      <c r="AP41" s="953">
        <v>1240520.5641409052</v>
      </c>
      <c r="AQ41" s="953">
        <v>4266617.6348795649</v>
      </c>
      <c r="AR41" s="953">
        <v>61276.721394585649</v>
      </c>
      <c r="AS41" s="953">
        <v>39698.515761820498</v>
      </c>
      <c r="AT41" s="953">
        <v>161217.06849842487</v>
      </c>
      <c r="AU41" s="953">
        <v>85029.252995413233</v>
      </c>
      <c r="AV41" s="953">
        <v>60994.503323171928</v>
      </c>
      <c r="AW41" s="953">
        <v>106772.50115474984</v>
      </c>
      <c r="AX41" s="953">
        <v>310940.52664521546</v>
      </c>
      <c r="AY41" s="953">
        <v>129772.71490147003</v>
      </c>
      <c r="AZ41" s="953">
        <v>168479.53511957644</v>
      </c>
      <c r="BA41" s="953">
        <v>107442.26516949484</v>
      </c>
      <c r="BB41" s="953">
        <v>204121.66489854304</v>
      </c>
      <c r="BC41" s="953">
        <v>32162.51631188413</v>
      </c>
      <c r="BD41" s="953">
        <v>671748.20602705865</v>
      </c>
      <c r="BE41" s="953">
        <v>131775.48357468814</v>
      </c>
      <c r="BF41" s="953">
        <v>754338.84014052979</v>
      </c>
      <c r="BG41" s="953">
        <v>312569.37333337124</v>
      </c>
      <c r="BH41" s="953">
        <v>311415.41091822449</v>
      </c>
      <c r="BI41" s="953">
        <v>279078.0133509697</v>
      </c>
      <c r="BJ41" s="953">
        <v>81434.743415834339</v>
      </c>
      <c r="BK41" s="953">
        <v>37821.94649956339</v>
      </c>
      <c r="BL41" s="953">
        <v>2130.7482679437676</v>
      </c>
      <c r="BM41" s="953">
        <v>33871.572456625894</v>
      </c>
      <c r="BN41" s="953">
        <v>10763.300552443472</v>
      </c>
      <c r="BO41" s="953">
        <v>80495.894763859425</v>
      </c>
      <c r="BP41" s="953">
        <v>103247.01008951204</v>
      </c>
      <c r="BQ41" s="953">
        <v>4402552.3361313231</v>
      </c>
      <c r="BR41" s="953">
        <v>35153.185699769427</v>
      </c>
      <c r="BS41" s="953">
        <v>105512.84141953275</v>
      </c>
      <c r="BT41" s="953">
        <v>201655.51846840722</v>
      </c>
      <c r="BU41" s="953">
        <v>115548.62291141285</v>
      </c>
      <c r="BV41" s="953">
        <v>83892.626225701402</v>
      </c>
      <c r="BW41" s="953">
        <v>40575.764585571065</v>
      </c>
      <c r="BX41" s="953">
        <v>213662.51436273704</v>
      </c>
      <c r="BY41" s="953">
        <v>17540.267442756303</v>
      </c>
      <c r="BZ41" s="953">
        <v>83623.436385127774</v>
      </c>
      <c r="CA41" s="953">
        <v>22115.702370864899</v>
      </c>
      <c r="CB41" s="953">
        <v>61061.093521806921</v>
      </c>
      <c r="CC41" s="953">
        <v>377621.83741630247</v>
      </c>
      <c r="CD41" s="953">
        <v>118080.11888194647</v>
      </c>
      <c r="CE41" s="953">
        <v>561373.39258588885</v>
      </c>
      <c r="CF41" s="953">
        <v>59437.171664146823</v>
      </c>
      <c r="CG41" s="953">
        <v>32764.168034819726</v>
      </c>
      <c r="CH41" s="953">
        <v>41520.70146202702</v>
      </c>
      <c r="CI41" s="953">
        <v>195126.44049801334</v>
      </c>
      <c r="CJ41" s="953">
        <v>131346.1379375789</v>
      </c>
      <c r="CK41" s="953">
        <v>218972.51331850738</v>
      </c>
      <c r="CL41" s="953">
        <v>91193.618453244664</v>
      </c>
      <c r="CM41" s="953">
        <v>278869.03903366422</v>
      </c>
      <c r="CN41" s="953">
        <v>44204.067138956292</v>
      </c>
      <c r="CO41" s="953">
        <v>33965.401819600622</v>
      </c>
      <c r="CP41" s="953">
        <v>196665.27187177842</v>
      </c>
      <c r="CQ41" s="953">
        <v>29432.413233738269</v>
      </c>
      <c r="CR41" s="953">
        <v>111003.18519761667</v>
      </c>
      <c r="CS41" s="953">
        <v>323114.86309208156</v>
      </c>
      <c r="CT41" s="953">
        <v>49571.321011677988</v>
      </c>
      <c r="CU41" s="953">
        <v>152244.86683018948</v>
      </c>
      <c r="CV41" s="953">
        <v>1203185.5305219381</v>
      </c>
      <c r="CW41" s="953">
        <v>4771.8154215623854</v>
      </c>
      <c r="CX41" s="953">
        <v>43967.374033611428</v>
      </c>
      <c r="CY41" s="953">
        <v>132824.05221586404</v>
      </c>
      <c r="CZ41" s="953">
        <v>1852.0476722110629</v>
      </c>
      <c r="DA41" s="953">
        <v>1715.1341003452851</v>
      </c>
      <c r="DB41" s="953">
        <v>18151170.153529696</v>
      </c>
      <c r="DC41" s="953">
        <v>3669029.2749020327</v>
      </c>
      <c r="DD41" s="953">
        <v>4697803.7469802462</v>
      </c>
      <c r="DE41" s="953">
        <v>1402424.1085885372</v>
      </c>
      <c r="DF41" s="953">
        <v>1039577.1683459604</v>
      </c>
      <c r="DG41" s="953">
        <v>22856843.177301712</v>
      </c>
      <c r="DH41" s="953">
        <v>19318.244928475229</v>
      </c>
      <c r="DI41" s="953">
        <v>112814.16920796606</v>
      </c>
      <c r="DJ41" s="953">
        <v>13436.397797324864</v>
      </c>
      <c r="DK41" s="953">
        <v>11006.298342152242</v>
      </c>
      <c r="DL41" s="953">
        <v>66459.519181045456</v>
      </c>
      <c r="DM41" s="953">
        <v>14638.302940270683</v>
      </c>
      <c r="DN41" s="953">
        <v>18.560836452335167</v>
      </c>
      <c r="DO41" s="953">
        <v>1967.2241047661187</v>
      </c>
      <c r="DP41" s="953">
        <v>3547.0814259120953</v>
      </c>
      <c r="DQ41" s="953">
        <v>668.06696694135996</v>
      </c>
      <c r="DR41" s="953">
        <v>588.25597331004701</v>
      </c>
      <c r="DS41" s="953">
        <v>125717.47308143412</v>
      </c>
      <c r="DT41" s="953">
        <v>5983.2182746502694</v>
      </c>
      <c r="DU41" s="953">
        <v>10059.761984024219</v>
      </c>
      <c r="DV41" s="953">
        <v>3893.7007933358473</v>
      </c>
      <c r="DW41" s="953">
        <v>31224.853966679962</v>
      </c>
      <c r="DX41" s="953">
        <v>0</v>
      </c>
      <c r="DY41" s="953">
        <v>162.27368963217626</v>
      </c>
      <c r="DZ41" s="953">
        <v>422.21033828503369</v>
      </c>
      <c r="EA41" s="953">
        <v>104.39673966466761</v>
      </c>
      <c r="EB41" s="953">
        <v>71.296148928356089</v>
      </c>
      <c r="EC41" s="953">
        <v>3980.0292297313599</v>
      </c>
      <c r="ED41" s="953">
        <v>1508.8242823233236</v>
      </c>
      <c r="EE41" s="953">
        <v>0</v>
      </c>
      <c r="EF41" s="953">
        <v>202.87643825590484</v>
      </c>
      <c r="EG41" s="953">
        <v>0</v>
      </c>
      <c r="EH41" s="953">
        <v>898.23409931878075</v>
      </c>
      <c r="EI41" s="953">
        <v>3823.8353319665162</v>
      </c>
      <c r="EJ41" s="953">
        <v>1379.9225512145786</v>
      </c>
      <c r="EK41" s="953">
        <v>10436.661049981127</v>
      </c>
      <c r="EL41" s="953">
        <v>106355.50301987442</v>
      </c>
      <c r="EM41" s="953">
        <v>54651.07095790359</v>
      </c>
      <c r="EN41" s="953">
        <v>1068.2040691955181</v>
      </c>
      <c r="EO41" s="953">
        <v>2106.2489162838206</v>
      </c>
      <c r="EP41" s="953">
        <v>26017.557986697906</v>
      </c>
      <c r="EQ41" s="953">
        <v>112533.44717153064</v>
      </c>
      <c r="ER41" s="953">
        <v>27490.799955981271</v>
      </c>
      <c r="ES41" s="953">
        <v>12736.492699837709</v>
      </c>
      <c r="ET41" s="953">
        <v>1262.8351525875592</v>
      </c>
      <c r="EU41" s="953">
        <v>1342.6530197262423</v>
      </c>
      <c r="EV41" s="953">
        <v>236304.67035577868</v>
      </c>
      <c r="EW41" s="953">
        <v>1798.5848432932121</v>
      </c>
      <c r="EX41" s="953">
        <v>574.29340093722203</v>
      </c>
      <c r="EY41" s="953">
        <v>6374.5083168280144</v>
      </c>
      <c r="EZ41" s="953">
        <v>31956.080120621926</v>
      </c>
      <c r="FA41" s="954">
        <v>160935123.16243634</v>
      </c>
      <c r="FB41" s="955">
        <v>694890.06002860877</v>
      </c>
      <c r="FC41" s="955">
        <v>2205370.9278432014</v>
      </c>
      <c r="FD41" s="954">
        <v>2900260.9878718103</v>
      </c>
      <c r="FE41" s="955">
        <v>0</v>
      </c>
      <c r="FF41" s="954">
        <v>2900260.9878718103</v>
      </c>
      <c r="FG41" s="955">
        <v>0</v>
      </c>
      <c r="FH41" s="955">
        <v>437824.87735276413</v>
      </c>
      <c r="FI41" s="954">
        <v>437824.87735276413</v>
      </c>
      <c r="FJ41" s="955">
        <v>7611879.268561257</v>
      </c>
      <c r="FK41" s="956">
        <v>10949965.133785833</v>
      </c>
      <c r="FL41" s="955">
        <v>8246603.134955938</v>
      </c>
      <c r="FM41" s="954">
        <v>163638485.16126615</v>
      </c>
    </row>
    <row r="42" spans="1:169" ht="15">
      <c r="A42" s="803"/>
      <c r="B42" s="277" t="s">
        <v>188</v>
      </c>
      <c r="C42" s="366" t="s">
        <v>720</v>
      </c>
      <c r="D42" s="953">
        <v>56316.907688218198</v>
      </c>
      <c r="E42" s="953">
        <v>13370.864769302618</v>
      </c>
      <c r="F42" s="953">
        <v>1182.8576356883061</v>
      </c>
      <c r="G42" s="953">
        <v>173504.5886969018</v>
      </c>
      <c r="H42" s="953">
        <v>71199.92201371507</v>
      </c>
      <c r="I42" s="953">
        <v>9972.5973445937252</v>
      </c>
      <c r="J42" s="953">
        <v>155698.92783235846</v>
      </c>
      <c r="K42" s="953">
        <v>4418.7751414375416</v>
      </c>
      <c r="L42" s="953">
        <v>4232.6400067809909</v>
      </c>
      <c r="M42" s="953">
        <v>3304.8020134054032</v>
      </c>
      <c r="N42" s="953">
        <v>1458.57314371794</v>
      </c>
      <c r="O42" s="953">
        <v>3817.6873759753153</v>
      </c>
      <c r="P42" s="953">
        <v>1744.7876422033846</v>
      </c>
      <c r="Q42" s="953">
        <v>843.99415439265942</v>
      </c>
      <c r="R42" s="953">
        <v>413.48631276689309</v>
      </c>
      <c r="S42" s="953">
        <v>4174.7716374377887</v>
      </c>
      <c r="T42" s="953">
        <v>530.49280833835246</v>
      </c>
      <c r="U42" s="953">
        <v>22065.464565357077</v>
      </c>
      <c r="V42" s="953">
        <v>12178.225011307919</v>
      </c>
      <c r="W42" s="953">
        <v>8780.1431664132724</v>
      </c>
      <c r="X42" s="953">
        <v>35424.822375952434</v>
      </c>
      <c r="Y42" s="953">
        <v>18789.615969445185</v>
      </c>
      <c r="Z42" s="953">
        <v>25495.983858257347</v>
      </c>
      <c r="AA42" s="953">
        <v>4260.6480322910138</v>
      </c>
      <c r="AB42" s="953">
        <v>9418.5188412089756</v>
      </c>
      <c r="AC42" s="953">
        <v>11001.198463573246</v>
      </c>
      <c r="AD42" s="953">
        <v>12364.850105048687</v>
      </c>
      <c r="AE42" s="953">
        <v>28.31873086068855</v>
      </c>
      <c r="AF42" s="953">
        <v>3229.0292823152449</v>
      </c>
      <c r="AG42" s="953">
        <v>813.41417864368179</v>
      </c>
      <c r="AH42" s="953">
        <v>44296.057408119763</v>
      </c>
      <c r="AI42" s="953">
        <v>43385.001740360734</v>
      </c>
      <c r="AJ42" s="953">
        <v>175.31038523679129</v>
      </c>
      <c r="AK42" s="953">
        <v>12325.247162562831</v>
      </c>
      <c r="AL42" s="953">
        <v>365970.29315106251</v>
      </c>
      <c r="AM42" s="953">
        <v>961655.72995035839</v>
      </c>
      <c r="AN42" s="953">
        <v>317.87751467847278</v>
      </c>
      <c r="AO42" s="953">
        <v>9733.3794292818056</v>
      </c>
      <c r="AP42" s="953">
        <v>61184.827174840713</v>
      </c>
      <c r="AQ42" s="953">
        <v>37624.103610383296</v>
      </c>
      <c r="AR42" s="953">
        <v>85419.178065986955</v>
      </c>
      <c r="AS42" s="953">
        <v>295.78753993725218</v>
      </c>
      <c r="AT42" s="953">
        <v>810.86865940356006</v>
      </c>
      <c r="AU42" s="953">
        <v>1675.5888775067363</v>
      </c>
      <c r="AV42" s="953">
        <v>43.496709324631581</v>
      </c>
      <c r="AW42" s="953">
        <v>2235.0520344728202</v>
      </c>
      <c r="AX42" s="953">
        <v>67025.936178092496</v>
      </c>
      <c r="AY42" s="953">
        <v>1414.1016728096881</v>
      </c>
      <c r="AZ42" s="953">
        <v>271.6709887535601</v>
      </c>
      <c r="BA42" s="953">
        <v>7253.7979966876355</v>
      </c>
      <c r="BB42" s="953">
        <v>1482.8309236137875</v>
      </c>
      <c r="BC42" s="953">
        <v>103.69497101334179</v>
      </c>
      <c r="BD42" s="953">
        <v>4445.2259874849524</v>
      </c>
      <c r="BE42" s="953">
        <v>52.974667985711577</v>
      </c>
      <c r="BF42" s="953">
        <v>5694.7890647349477</v>
      </c>
      <c r="BG42" s="953">
        <v>743.20824645183848</v>
      </c>
      <c r="BH42" s="953">
        <v>7628.0901480005814</v>
      </c>
      <c r="BI42" s="953">
        <v>27045.150769334614</v>
      </c>
      <c r="BJ42" s="953">
        <v>136.45403537075052</v>
      </c>
      <c r="BK42" s="953">
        <v>7492.7346681030413</v>
      </c>
      <c r="BL42" s="953">
        <v>1.506963268706053</v>
      </c>
      <c r="BM42" s="953">
        <v>2299.4205411506555</v>
      </c>
      <c r="BN42" s="953">
        <v>1.7068878397882818</v>
      </c>
      <c r="BO42" s="953">
        <v>572.82658770099601</v>
      </c>
      <c r="BP42" s="953">
        <v>946.53242613514089</v>
      </c>
      <c r="BQ42" s="953">
        <v>389925.49975185911</v>
      </c>
      <c r="BR42" s="953">
        <v>99.434189482174418</v>
      </c>
      <c r="BS42" s="953">
        <v>75.722043933554588</v>
      </c>
      <c r="BT42" s="953">
        <v>8101.8931071203942</v>
      </c>
      <c r="BU42" s="953">
        <v>68739.57834358461</v>
      </c>
      <c r="BV42" s="953">
        <v>19990.993688159208</v>
      </c>
      <c r="BW42" s="953">
        <v>16616.929257320335</v>
      </c>
      <c r="BX42" s="953">
        <v>21891.606104018974</v>
      </c>
      <c r="BY42" s="953">
        <v>807.52020069106402</v>
      </c>
      <c r="BZ42" s="953">
        <v>84.916054924825787</v>
      </c>
      <c r="CA42" s="953">
        <v>1946.7918732688752</v>
      </c>
      <c r="CB42" s="953">
        <v>19712.668130110153</v>
      </c>
      <c r="CC42" s="953">
        <v>52642.580478102638</v>
      </c>
      <c r="CD42" s="953">
        <v>4831337.2906034132</v>
      </c>
      <c r="CE42" s="953">
        <v>415892.37815903203</v>
      </c>
      <c r="CF42" s="953">
        <v>312334.70945663512</v>
      </c>
      <c r="CG42" s="953">
        <v>82623.459999620201</v>
      </c>
      <c r="CH42" s="953">
        <v>124052.51785514088</v>
      </c>
      <c r="CI42" s="953">
        <v>410.46751767788282</v>
      </c>
      <c r="CJ42" s="953">
        <v>24668.066890419334</v>
      </c>
      <c r="CK42" s="953">
        <v>48187.860696181837</v>
      </c>
      <c r="CL42" s="953">
        <v>2658.9693596675179</v>
      </c>
      <c r="CM42" s="953">
        <v>139153.06938435408</v>
      </c>
      <c r="CN42" s="953">
        <v>2958.5891951306426</v>
      </c>
      <c r="CO42" s="953">
        <v>3037.9505080909016</v>
      </c>
      <c r="CP42" s="953">
        <v>78635.498913703632</v>
      </c>
      <c r="CQ42" s="953">
        <v>1792.5952680221815</v>
      </c>
      <c r="CR42" s="953">
        <v>9464.7774821477797</v>
      </c>
      <c r="CS42" s="953">
        <v>1540.5478601819289</v>
      </c>
      <c r="CT42" s="953">
        <v>1182.9157342057479</v>
      </c>
      <c r="CU42" s="953">
        <v>27998.398113230134</v>
      </c>
      <c r="CV42" s="953">
        <v>24678.466534899489</v>
      </c>
      <c r="CW42" s="953">
        <v>1701.8447004961022</v>
      </c>
      <c r="CX42" s="953">
        <v>17219.217335041219</v>
      </c>
      <c r="CY42" s="953">
        <v>68893.748195672117</v>
      </c>
      <c r="CZ42" s="953">
        <v>2159.8121630320857</v>
      </c>
      <c r="DA42" s="953">
        <v>1601.3743619319366</v>
      </c>
      <c r="DB42" s="953">
        <v>1466497.0593382185</v>
      </c>
      <c r="DC42" s="953">
        <v>165087.82066472678</v>
      </c>
      <c r="DD42" s="953">
        <v>158573.6451056065</v>
      </c>
      <c r="DE42" s="953">
        <v>75985.370183614301</v>
      </c>
      <c r="DF42" s="953">
        <v>43178.11671827305</v>
      </c>
      <c r="DG42" s="953">
        <v>3520439.5445087575</v>
      </c>
      <c r="DH42" s="953">
        <v>115405.66680560698</v>
      </c>
      <c r="DI42" s="953">
        <v>176113.40208800577</v>
      </c>
      <c r="DJ42" s="953">
        <v>7221.8853738418957</v>
      </c>
      <c r="DK42" s="953">
        <v>5915.7391896476402</v>
      </c>
      <c r="DL42" s="953">
        <v>43094.037533839168</v>
      </c>
      <c r="DM42" s="953">
        <v>50395.480515480725</v>
      </c>
      <c r="DN42" s="953">
        <v>4126.981963095539</v>
      </c>
      <c r="DO42" s="953">
        <v>6078.7537122905251</v>
      </c>
      <c r="DP42" s="953">
        <v>2217.1706383108317</v>
      </c>
      <c r="DQ42" s="953">
        <v>25664.730360833382</v>
      </c>
      <c r="DR42" s="953">
        <v>25958.110598184328</v>
      </c>
      <c r="DS42" s="953">
        <v>127610.47921439492</v>
      </c>
      <c r="DT42" s="953">
        <v>10448.396017090645</v>
      </c>
      <c r="DU42" s="953">
        <v>372097.9459005876</v>
      </c>
      <c r="DV42" s="953">
        <v>121496.15755967252</v>
      </c>
      <c r="DW42" s="953">
        <v>39417.714614260483</v>
      </c>
      <c r="DX42" s="953">
        <v>426212.06434253906</v>
      </c>
      <c r="DY42" s="953">
        <v>978.36376552082095</v>
      </c>
      <c r="DZ42" s="953">
        <v>127776.18182715552</v>
      </c>
      <c r="EA42" s="953">
        <v>129527.32407638193</v>
      </c>
      <c r="EB42" s="953">
        <v>237201.63404759101</v>
      </c>
      <c r="EC42" s="953">
        <v>435684.82923334686</v>
      </c>
      <c r="ED42" s="953">
        <v>9006.6611818313941</v>
      </c>
      <c r="EE42" s="953">
        <v>24563.694852058248</v>
      </c>
      <c r="EF42" s="953">
        <v>546283.48464408005</v>
      </c>
      <c r="EG42" s="953">
        <v>32998.941173407897</v>
      </c>
      <c r="EH42" s="953">
        <v>565884.77541292924</v>
      </c>
      <c r="EI42" s="953">
        <v>46738.368239604883</v>
      </c>
      <c r="EJ42" s="953">
        <v>256236.38442079257</v>
      </c>
      <c r="EK42" s="953">
        <v>133049.17730741057</v>
      </c>
      <c r="EL42" s="953">
        <v>21281.884830619405</v>
      </c>
      <c r="EM42" s="953">
        <v>6261.0419987559826</v>
      </c>
      <c r="EN42" s="953">
        <v>88646.742061932891</v>
      </c>
      <c r="EO42" s="953">
        <v>449518.28503821848</v>
      </c>
      <c r="EP42" s="953">
        <v>158253.50234395103</v>
      </c>
      <c r="EQ42" s="953">
        <v>230346.27248180835</v>
      </c>
      <c r="ER42" s="953">
        <v>22688.298565695739</v>
      </c>
      <c r="ES42" s="953">
        <v>12220.435039290674</v>
      </c>
      <c r="ET42" s="953">
        <v>1010.5288265522529</v>
      </c>
      <c r="EU42" s="953">
        <v>27873.545054895832</v>
      </c>
      <c r="EV42" s="953">
        <v>12964.489478883343</v>
      </c>
      <c r="EW42" s="953">
        <v>6872.7665569982337</v>
      </c>
      <c r="EX42" s="953">
        <v>29743.017622326246</v>
      </c>
      <c r="EY42" s="953">
        <v>5348.1260384078569</v>
      </c>
      <c r="EZ42" s="953">
        <v>3661119.9467080845</v>
      </c>
      <c r="FA42" s="954">
        <v>23525932.997221868</v>
      </c>
      <c r="FB42" s="955">
        <v>4312617.956243624</v>
      </c>
      <c r="FC42" s="955">
        <v>15440966.169599019</v>
      </c>
      <c r="FD42" s="954">
        <v>19753584.125842642</v>
      </c>
      <c r="FE42" s="955">
        <v>0</v>
      </c>
      <c r="FF42" s="954">
        <v>19753584.125842642</v>
      </c>
      <c r="FG42" s="955">
        <v>21595789.265282363</v>
      </c>
      <c r="FH42" s="955">
        <v>1236238.2549542398</v>
      </c>
      <c r="FI42" s="954">
        <v>22832027.520236604</v>
      </c>
      <c r="FJ42" s="955">
        <v>37153417.630663164</v>
      </c>
      <c r="FK42" s="956">
        <v>79739029.276742399</v>
      </c>
      <c r="FL42" s="955">
        <v>1490267.5256800032</v>
      </c>
      <c r="FM42" s="954">
        <v>101774694.74828422</v>
      </c>
    </row>
    <row r="43" spans="1:169" ht="15">
      <c r="A43" s="803"/>
      <c r="B43" s="277" t="s">
        <v>189</v>
      </c>
      <c r="C43" s="366" t="s">
        <v>721</v>
      </c>
      <c r="D43" s="953">
        <v>59768.010725174572</v>
      </c>
      <c r="E43" s="953">
        <v>9411.2457177471806</v>
      </c>
      <c r="F43" s="953">
        <v>81.339464567843038</v>
      </c>
      <c r="G43" s="953">
        <v>28128.813340364777</v>
      </c>
      <c r="H43" s="953">
        <v>8614.3368414402194</v>
      </c>
      <c r="I43" s="953">
        <v>5870.1650631949342</v>
      </c>
      <c r="J43" s="953">
        <v>3137.3615258862283</v>
      </c>
      <c r="K43" s="953">
        <v>7339.2823081114748</v>
      </c>
      <c r="L43" s="953">
        <v>13510.108586840746</v>
      </c>
      <c r="M43" s="953">
        <v>175002.52596336827</v>
      </c>
      <c r="N43" s="953">
        <v>9132.3336229785691</v>
      </c>
      <c r="O43" s="953">
        <v>347372.8753335753</v>
      </c>
      <c r="P43" s="953">
        <v>245125.04300951559</v>
      </c>
      <c r="Q43" s="953">
        <v>299232.61378733721</v>
      </c>
      <c r="R43" s="953">
        <v>12695.129382503264</v>
      </c>
      <c r="S43" s="953">
        <v>594580.28709714138</v>
      </c>
      <c r="T43" s="953">
        <v>194466.15120748917</v>
      </c>
      <c r="U43" s="953">
        <v>558388.14791666879</v>
      </c>
      <c r="V43" s="953">
        <v>389395.33080085873</v>
      </c>
      <c r="W43" s="953">
        <v>785722.35510021809</v>
      </c>
      <c r="X43" s="953">
        <v>224493.17443949205</v>
      </c>
      <c r="Y43" s="953">
        <v>1075921.0404693293</v>
      </c>
      <c r="Z43" s="953">
        <v>908837.90022156376</v>
      </c>
      <c r="AA43" s="953">
        <v>1617688.6463134703</v>
      </c>
      <c r="AB43" s="953">
        <v>497217.86224696232</v>
      </c>
      <c r="AC43" s="953">
        <v>2863921.9701981726</v>
      </c>
      <c r="AD43" s="953">
        <v>436161.33439287537</v>
      </c>
      <c r="AE43" s="953">
        <v>47086.274448683231</v>
      </c>
      <c r="AF43" s="953">
        <v>33700.44797552043</v>
      </c>
      <c r="AG43" s="953">
        <v>138224.8166165782</v>
      </c>
      <c r="AH43" s="953">
        <v>543057.98588880047</v>
      </c>
      <c r="AI43" s="953">
        <v>604660.09255366249</v>
      </c>
      <c r="AJ43" s="953">
        <v>441296.71803784044</v>
      </c>
      <c r="AK43" s="953">
        <v>500417.53823755885</v>
      </c>
      <c r="AL43" s="953">
        <v>1083778.8905855</v>
      </c>
      <c r="AM43" s="953">
        <v>900417.21456860856</v>
      </c>
      <c r="AN43" s="953">
        <v>46456589.997031584</v>
      </c>
      <c r="AO43" s="953">
        <v>32098098.433634304</v>
      </c>
      <c r="AP43" s="953">
        <v>705677.74380774458</v>
      </c>
      <c r="AQ43" s="953">
        <v>7665911.7736102138</v>
      </c>
      <c r="AR43" s="953">
        <v>115295.72573268836</v>
      </c>
      <c r="AS43" s="953">
        <v>4814.4698986059957</v>
      </c>
      <c r="AT43" s="953">
        <v>270124.72062142118</v>
      </c>
      <c r="AU43" s="953">
        <v>180820.36936545075</v>
      </c>
      <c r="AV43" s="953">
        <v>140738.51021857292</v>
      </c>
      <c r="AW43" s="953">
        <v>310640.31245484145</v>
      </c>
      <c r="AX43" s="953">
        <v>781845.86037764337</v>
      </c>
      <c r="AY43" s="953">
        <v>395331.03930750769</v>
      </c>
      <c r="AZ43" s="953">
        <v>461115.77393039298</v>
      </c>
      <c r="BA43" s="953">
        <v>2240530.2431034036</v>
      </c>
      <c r="BB43" s="953">
        <v>509605.63593571249</v>
      </c>
      <c r="BC43" s="953">
        <v>383949.57375495217</v>
      </c>
      <c r="BD43" s="953">
        <v>1225656.8250969776</v>
      </c>
      <c r="BE43" s="953">
        <v>4165388.0920948526</v>
      </c>
      <c r="BF43" s="953">
        <v>839203.04575164139</v>
      </c>
      <c r="BG43" s="953">
        <v>1462722.1562101883</v>
      </c>
      <c r="BH43" s="953">
        <v>588652.64078254381</v>
      </c>
      <c r="BI43" s="953">
        <v>1237148.5519315349</v>
      </c>
      <c r="BJ43" s="953">
        <v>30691.925368745506</v>
      </c>
      <c r="BK43" s="953">
        <v>180283.36773857908</v>
      </c>
      <c r="BL43" s="953">
        <v>1857.8815995210323</v>
      </c>
      <c r="BM43" s="953">
        <v>56315.436724982297</v>
      </c>
      <c r="BN43" s="953">
        <v>8763.517289541378</v>
      </c>
      <c r="BO43" s="953">
        <v>111980.68498727249</v>
      </c>
      <c r="BP43" s="953">
        <v>202022.02965840095</v>
      </c>
      <c r="BQ43" s="953">
        <v>1256025.4545353218</v>
      </c>
      <c r="BR43" s="953">
        <v>62684.802202982755</v>
      </c>
      <c r="BS43" s="953">
        <v>109622.07035331942</v>
      </c>
      <c r="BT43" s="953">
        <v>112836.43979304974</v>
      </c>
      <c r="BU43" s="953">
        <v>328420.40866361832</v>
      </c>
      <c r="BV43" s="953">
        <v>256655.94773912837</v>
      </c>
      <c r="BW43" s="953">
        <v>90756.95880356741</v>
      </c>
      <c r="BX43" s="953">
        <v>466810.07077362417</v>
      </c>
      <c r="BY43" s="953">
        <v>27362.287877593517</v>
      </c>
      <c r="BZ43" s="953">
        <v>209747.32359625891</v>
      </c>
      <c r="CA43" s="953">
        <v>34551.386704059187</v>
      </c>
      <c r="CB43" s="953">
        <v>270727.2052322955</v>
      </c>
      <c r="CC43" s="953">
        <v>500823.87075775751</v>
      </c>
      <c r="CD43" s="953">
        <v>94445.625782892952</v>
      </c>
      <c r="CE43" s="953">
        <v>738249.81541201728</v>
      </c>
      <c r="CF43" s="953">
        <v>39284.726405868154</v>
      </c>
      <c r="CG43" s="953">
        <v>29880.148679147955</v>
      </c>
      <c r="CH43" s="953">
        <v>140390.04663176122</v>
      </c>
      <c r="CI43" s="953">
        <v>425251.82292207878</v>
      </c>
      <c r="CJ43" s="953">
        <v>992863.26449300372</v>
      </c>
      <c r="CK43" s="953">
        <v>636981.97949489823</v>
      </c>
      <c r="CL43" s="953">
        <v>673657.37078122154</v>
      </c>
      <c r="CM43" s="953">
        <v>1573652.4043061486</v>
      </c>
      <c r="CN43" s="953">
        <v>307382.22070778336</v>
      </c>
      <c r="CO43" s="953">
        <v>674320.45942897873</v>
      </c>
      <c r="CP43" s="953">
        <v>702318.80194709334</v>
      </c>
      <c r="CQ43" s="953">
        <v>31201.059435786301</v>
      </c>
      <c r="CR43" s="953">
        <v>163318.90947808139</v>
      </c>
      <c r="CS43" s="953">
        <v>945321.02494471043</v>
      </c>
      <c r="CT43" s="953">
        <v>664265.09998773155</v>
      </c>
      <c r="CU43" s="953">
        <v>227102.07744901939</v>
      </c>
      <c r="CV43" s="953">
        <v>581770.54141039774</v>
      </c>
      <c r="CW43" s="953">
        <v>8323.5137616523934</v>
      </c>
      <c r="CX43" s="953">
        <v>7707.9725343896071</v>
      </c>
      <c r="CY43" s="953">
        <v>4944.833689952794</v>
      </c>
      <c r="CZ43" s="953">
        <v>2730.8560461792808</v>
      </c>
      <c r="DA43" s="953">
        <v>3086.4282597279475</v>
      </c>
      <c r="DB43" s="953">
        <v>361058.81443905516</v>
      </c>
      <c r="DC43" s="953">
        <v>36606.286734812398</v>
      </c>
      <c r="DD43" s="953">
        <v>103603.62606357415</v>
      </c>
      <c r="DE43" s="953">
        <v>43713.15286909412</v>
      </c>
      <c r="DF43" s="953">
        <v>62550.615800762564</v>
      </c>
      <c r="DG43" s="953">
        <v>485610.45653898979</v>
      </c>
      <c r="DH43" s="953">
        <v>183004.15152088934</v>
      </c>
      <c r="DI43" s="953">
        <v>318015.1503771423</v>
      </c>
      <c r="DJ43" s="953">
        <v>10025.517716120381</v>
      </c>
      <c r="DK43" s="953">
        <v>8212.3081411093244</v>
      </c>
      <c r="DL43" s="953">
        <v>19629.724420017079</v>
      </c>
      <c r="DM43" s="953">
        <v>8545.5591615576013</v>
      </c>
      <c r="DN43" s="953">
        <v>37.996401024078828</v>
      </c>
      <c r="DO43" s="953">
        <v>339.68969518497153</v>
      </c>
      <c r="DP43" s="953">
        <v>44005.760667953073</v>
      </c>
      <c r="DQ43" s="953">
        <v>6947.2442202752973</v>
      </c>
      <c r="DR43" s="953">
        <v>26137.767966760162</v>
      </c>
      <c r="DS43" s="953">
        <v>17676.669808672541</v>
      </c>
      <c r="DT43" s="953">
        <v>277143.89247645857</v>
      </c>
      <c r="DU43" s="953">
        <v>316105.60252949648</v>
      </c>
      <c r="DV43" s="953">
        <v>323629.9561342923</v>
      </c>
      <c r="DW43" s="953">
        <v>822365.53831205727</v>
      </c>
      <c r="DX43" s="953">
        <v>4699.3803546831023</v>
      </c>
      <c r="DY43" s="953">
        <v>4956.9839856341214</v>
      </c>
      <c r="DZ43" s="953">
        <v>184000.62935112428</v>
      </c>
      <c r="EA43" s="953">
        <v>2094372.3602932217</v>
      </c>
      <c r="EB43" s="953">
        <v>645216.37632204464</v>
      </c>
      <c r="EC43" s="953">
        <v>1479581.7204266898</v>
      </c>
      <c r="ED43" s="953">
        <v>590406.97921425872</v>
      </c>
      <c r="EE43" s="953">
        <v>10625.289006461042</v>
      </c>
      <c r="EF43" s="953">
        <v>1111743.8419545523</v>
      </c>
      <c r="EG43" s="953">
        <v>24773.383941808072</v>
      </c>
      <c r="EH43" s="953">
        <v>30881340.413152892</v>
      </c>
      <c r="EI43" s="953">
        <v>813138.04814297287</v>
      </c>
      <c r="EJ43" s="953">
        <v>1270455.5887293736</v>
      </c>
      <c r="EK43" s="953">
        <v>344370.36839498114</v>
      </c>
      <c r="EL43" s="953">
        <v>9768.5992128093167</v>
      </c>
      <c r="EM43" s="953">
        <v>7058.3413137996195</v>
      </c>
      <c r="EN43" s="953">
        <v>14544.375703938245</v>
      </c>
      <c r="EO43" s="953">
        <v>207333.29626456584</v>
      </c>
      <c r="EP43" s="953">
        <v>136214.88876296979</v>
      </c>
      <c r="EQ43" s="953">
        <v>5196244.9009072017</v>
      </c>
      <c r="ER43" s="953">
        <v>48215.675755054232</v>
      </c>
      <c r="ES43" s="953">
        <v>9267.4002188016075</v>
      </c>
      <c r="ET43" s="953">
        <v>2767202.1604977776</v>
      </c>
      <c r="EU43" s="953">
        <v>7180.0810925359883</v>
      </c>
      <c r="EV43" s="953">
        <v>22836.762099886844</v>
      </c>
      <c r="EW43" s="953">
        <v>2690.1033989783946</v>
      </c>
      <c r="EX43" s="953">
        <v>7239.3530636009982</v>
      </c>
      <c r="EY43" s="953">
        <v>16307.145765990743</v>
      </c>
      <c r="EZ43" s="953">
        <v>7066765.8913803929</v>
      </c>
      <c r="FA43" s="954">
        <v>190344622.75373679</v>
      </c>
      <c r="FB43" s="955">
        <v>328882.727409304</v>
      </c>
      <c r="FC43" s="955">
        <v>1599329.7268615095</v>
      </c>
      <c r="FD43" s="954">
        <v>1928212.4542708136</v>
      </c>
      <c r="FE43" s="955">
        <v>0</v>
      </c>
      <c r="FF43" s="954">
        <v>1928212.4542708136</v>
      </c>
      <c r="FG43" s="955">
        <v>0</v>
      </c>
      <c r="FH43" s="955">
        <v>-4801834.3203648198</v>
      </c>
      <c r="FI43" s="954">
        <v>-4801834.3203648198</v>
      </c>
      <c r="FJ43" s="955">
        <v>7504764.1649959926</v>
      </c>
      <c r="FK43" s="956">
        <v>4631142.2989019863</v>
      </c>
      <c r="FL43" s="955">
        <v>16372050.086597413</v>
      </c>
      <c r="FM43" s="954">
        <v>178603714.96604145</v>
      </c>
    </row>
    <row r="44" spans="1:169" ht="15">
      <c r="A44" s="803"/>
      <c r="B44" s="277" t="s">
        <v>190</v>
      </c>
      <c r="C44" s="366" t="s">
        <v>722</v>
      </c>
      <c r="D44" s="953">
        <v>2363.553921615593</v>
      </c>
      <c r="E44" s="953">
        <v>372.53086276404849</v>
      </c>
      <c r="F44" s="953">
        <v>153.14010360327393</v>
      </c>
      <c r="G44" s="953">
        <v>1595.4920084421371</v>
      </c>
      <c r="H44" s="953">
        <v>78904.034515819818</v>
      </c>
      <c r="I44" s="953">
        <v>4924.3333073108088</v>
      </c>
      <c r="J44" s="953">
        <v>1717.7435519995122</v>
      </c>
      <c r="K44" s="953">
        <v>1299.8490954304482</v>
      </c>
      <c r="L44" s="953">
        <v>741.0567337592779</v>
      </c>
      <c r="M44" s="953">
        <v>1217.1525207594964</v>
      </c>
      <c r="N44" s="953">
        <v>6842.3875637803267</v>
      </c>
      <c r="O44" s="953">
        <v>941.805286892754</v>
      </c>
      <c r="P44" s="953">
        <v>2496.6733403695348</v>
      </c>
      <c r="Q44" s="953">
        <v>1241.9554781150291</v>
      </c>
      <c r="R44" s="953">
        <v>164.07963736817527</v>
      </c>
      <c r="S44" s="953">
        <v>2013.1580518217656</v>
      </c>
      <c r="T44" s="953">
        <v>2688.9252261640677</v>
      </c>
      <c r="U44" s="953">
        <v>1406.963699926963</v>
      </c>
      <c r="V44" s="953">
        <v>3016.4922402952602</v>
      </c>
      <c r="W44" s="953">
        <v>2322.2888406465722</v>
      </c>
      <c r="X44" s="953">
        <v>1399.1221143889038</v>
      </c>
      <c r="Y44" s="953">
        <v>97452.280788310803</v>
      </c>
      <c r="Z44" s="953">
        <v>501853.74202328979</v>
      </c>
      <c r="AA44" s="953">
        <v>329702.21912651358</v>
      </c>
      <c r="AB44" s="953">
        <v>174261.36967742746</v>
      </c>
      <c r="AC44" s="953">
        <v>766827.59101907793</v>
      </c>
      <c r="AD44" s="953">
        <v>1098.5024725110482</v>
      </c>
      <c r="AE44" s="953">
        <v>63.126412833224023</v>
      </c>
      <c r="AF44" s="953">
        <v>63.330001016644815</v>
      </c>
      <c r="AG44" s="953">
        <v>279.43251151862711</v>
      </c>
      <c r="AH44" s="953">
        <v>91359.811629682939</v>
      </c>
      <c r="AI44" s="953">
        <v>193066.90882143442</v>
      </c>
      <c r="AJ44" s="953">
        <v>1078.4786199115549</v>
      </c>
      <c r="AK44" s="953">
        <v>66031.978817549389</v>
      </c>
      <c r="AL44" s="953">
        <v>3879.9294661548938</v>
      </c>
      <c r="AM44" s="953">
        <v>94505.131538670874</v>
      </c>
      <c r="AN44" s="953">
        <v>443493.14452033362</v>
      </c>
      <c r="AO44" s="953">
        <v>3168570.3932839977</v>
      </c>
      <c r="AP44" s="953">
        <v>95678.634193139107</v>
      </c>
      <c r="AQ44" s="953">
        <v>77559.445871785458</v>
      </c>
      <c r="AR44" s="953">
        <v>16752.913582495828</v>
      </c>
      <c r="AS44" s="953">
        <v>115.30522839144794</v>
      </c>
      <c r="AT44" s="953">
        <v>373.03670549448873</v>
      </c>
      <c r="AU44" s="953">
        <v>878.9806121845719</v>
      </c>
      <c r="AV44" s="953">
        <v>231.32949149655823</v>
      </c>
      <c r="AW44" s="953">
        <v>70407.506473345289</v>
      </c>
      <c r="AX44" s="953">
        <v>632.01481692814707</v>
      </c>
      <c r="AY44" s="953">
        <v>852.24467065159126</v>
      </c>
      <c r="AZ44" s="953">
        <v>300531.27284658572</v>
      </c>
      <c r="BA44" s="953">
        <v>1032651.4774595479</v>
      </c>
      <c r="BB44" s="953">
        <v>99648.145713300371</v>
      </c>
      <c r="BC44" s="953">
        <v>1017.6658628581923</v>
      </c>
      <c r="BD44" s="953">
        <v>9267.9304643939377</v>
      </c>
      <c r="BE44" s="953">
        <v>201.01393184132391</v>
      </c>
      <c r="BF44" s="953">
        <v>1209.1279263905894</v>
      </c>
      <c r="BG44" s="953">
        <v>1081.1743383743237</v>
      </c>
      <c r="BH44" s="953">
        <v>759.52602540526459</v>
      </c>
      <c r="BI44" s="953">
        <v>179384.44328722253</v>
      </c>
      <c r="BJ44" s="953">
        <v>127.48426086674803</v>
      </c>
      <c r="BK44" s="953">
        <v>259.41307871643778</v>
      </c>
      <c r="BL44" s="953">
        <v>43.990259607651616</v>
      </c>
      <c r="BM44" s="953">
        <v>638.18179952340984</v>
      </c>
      <c r="BN44" s="953">
        <v>47.250008498525062</v>
      </c>
      <c r="BO44" s="953">
        <v>237.11634481772887</v>
      </c>
      <c r="BP44" s="953">
        <v>413.55879294292345</v>
      </c>
      <c r="BQ44" s="953">
        <v>3920.9526399425058</v>
      </c>
      <c r="BR44" s="953">
        <v>321.46968325286053</v>
      </c>
      <c r="BS44" s="953">
        <v>709.93553672944927</v>
      </c>
      <c r="BT44" s="953">
        <v>713.52971225719364</v>
      </c>
      <c r="BU44" s="953">
        <v>1162.7945077667373</v>
      </c>
      <c r="BV44" s="953">
        <v>37874.145949462792</v>
      </c>
      <c r="BW44" s="953">
        <v>35314.349626916781</v>
      </c>
      <c r="BX44" s="953">
        <v>28276.814458045639</v>
      </c>
      <c r="BY44" s="953">
        <v>882.12245801348547</v>
      </c>
      <c r="BZ44" s="953">
        <v>545.4416931230395</v>
      </c>
      <c r="CA44" s="953">
        <v>209.98641012637643</v>
      </c>
      <c r="CB44" s="953">
        <v>140817.30421745181</v>
      </c>
      <c r="CC44" s="953">
        <v>113146.73845352417</v>
      </c>
      <c r="CD44" s="953">
        <v>15993.301000485702</v>
      </c>
      <c r="CE44" s="953">
        <v>1163.2928999715773</v>
      </c>
      <c r="CF44" s="953">
        <v>151.57506238000278</v>
      </c>
      <c r="CG44" s="953">
        <v>150.46789250982539</v>
      </c>
      <c r="CH44" s="953">
        <v>989.01404044227809</v>
      </c>
      <c r="CI44" s="953">
        <v>1859.1505394957778</v>
      </c>
      <c r="CJ44" s="953">
        <v>1650.7178413351276</v>
      </c>
      <c r="CK44" s="953">
        <v>1900.4451116337436</v>
      </c>
      <c r="CL44" s="953">
        <v>118864.66481117302</v>
      </c>
      <c r="CM44" s="953">
        <v>378419.41968415887</v>
      </c>
      <c r="CN44" s="953">
        <v>73942.125726093582</v>
      </c>
      <c r="CO44" s="953">
        <v>95611.13022719018</v>
      </c>
      <c r="CP44" s="953">
        <v>267388.64810447209</v>
      </c>
      <c r="CQ44" s="953">
        <v>8270.4937918009164</v>
      </c>
      <c r="CR44" s="953">
        <v>129155.57088035418</v>
      </c>
      <c r="CS44" s="953">
        <v>158974.90439366602</v>
      </c>
      <c r="CT44" s="953">
        <v>79523.73631685281</v>
      </c>
      <c r="CU44" s="953">
        <v>130722.52289533519</v>
      </c>
      <c r="CV44" s="953">
        <v>302.69419171041056</v>
      </c>
      <c r="CW44" s="953">
        <v>176.72199638576296</v>
      </c>
      <c r="CX44" s="953">
        <v>64.979955415073519</v>
      </c>
      <c r="CY44" s="953">
        <v>57984.538126590058</v>
      </c>
      <c r="CZ44" s="953">
        <v>347.55790093277864</v>
      </c>
      <c r="DA44" s="953">
        <v>229.68233780570878</v>
      </c>
      <c r="DB44" s="953">
        <v>7785.6813250764135</v>
      </c>
      <c r="DC44" s="953">
        <v>789.35860755652345</v>
      </c>
      <c r="DD44" s="953">
        <v>2364.879938260724</v>
      </c>
      <c r="DE44" s="953">
        <v>1133.2039282370674</v>
      </c>
      <c r="DF44" s="953">
        <v>1854.8312250517511</v>
      </c>
      <c r="DG44" s="953">
        <v>3482.9246342384085</v>
      </c>
      <c r="DH44" s="953">
        <v>5181362.2416286934</v>
      </c>
      <c r="DI44" s="953">
        <v>2174998.0728590628</v>
      </c>
      <c r="DJ44" s="953">
        <v>162.63016129442082</v>
      </c>
      <c r="DK44" s="953">
        <v>133.21696050076176</v>
      </c>
      <c r="DL44" s="953">
        <v>1844.4061048677897</v>
      </c>
      <c r="DM44" s="953">
        <v>794.1373073496909</v>
      </c>
      <c r="DN44" s="953">
        <v>21.886792998020212</v>
      </c>
      <c r="DO44" s="953">
        <v>80.430759296690823</v>
      </c>
      <c r="DP44" s="953">
        <v>942.23413281083845</v>
      </c>
      <c r="DQ44" s="953">
        <v>226.89672066688036</v>
      </c>
      <c r="DR44" s="953">
        <v>792.46588787376186</v>
      </c>
      <c r="DS44" s="953">
        <v>2219.9581763258875</v>
      </c>
      <c r="DT44" s="953">
        <v>852.60521342876393</v>
      </c>
      <c r="DU44" s="953">
        <v>2928989.6545737018</v>
      </c>
      <c r="DV44" s="953">
        <v>2660.7160543205082</v>
      </c>
      <c r="DW44" s="953">
        <v>9144.2941388928375</v>
      </c>
      <c r="DX44" s="953">
        <v>737993.34758056165</v>
      </c>
      <c r="DY44" s="953">
        <v>47060.011228146846</v>
      </c>
      <c r="DZ44" s="953">
        <v>612860.59754964476</v>
      </c>
      <c r="EA44" s="953">
        <v>12595004.862261852</v>
      </c>
      <c r="EB44" s="953">
        <v>6806619.2311781645</v>
      </c>
      <c r="EC44" s="953">
        <v>6539431.7535501998</v>
      </c>
      <c r="ED44" s="953">
        <v>808961.37745062262</v>
      </c>
      <c r="EE44" s="953">
        <v>1028468.0414270184</v>
      </c>
      <c r="EF44" s="953">
        <v>1740477.6932389182</v>
      </c>
      <c r="EG44" s="953">
        <v>1312366.5166974559</v>
      </c>
      <c r="EH44" s="953">
        <v>28075134.801908672</v>
      </c>
      <c r="EI44" s="953">
        <v>913598.43424999493</v>
      </c>
      <c r="EJ44" s="953">
        <v>73815.824852833917</v>
      </c>
      <c r="EK44" s="953">
        <v>2503682.9328318038</v>
      </c>
      <c r="EL44" s="953">
        <v>34234.326280377965</v>
      </c>
      <c r="EM44" s="953">
        <v>44435.165648731585</v>
      </c>
      <c r="EN44" s="953">
        <v>8720.8796057706513</v>
      </c>
      <c r="EO44" s="953">
        <v>100483.45575177074</v>
      </c>
      <c r="EP44" s="953">
        <v>2053.7897639526277</v>
      </c>
      <c r="EQ44" s="953">
        <v>2730599.8232139833</v>
      </c>
      <c r="ER44" s="953">
        <v>7069.261954992593</v>
      </c>
      <c r="ES44" s="953">
        <v>137.97266688906629</v>
      </c>
      <c r="ET44" s="953">
        <v>2538354.7602661308</v>
      </c>
      <c r="EU44" s="953">
        <v>528531.26528786251</v>
      </c>
      <c r="EV44" s="953">
        <v>6787.9830890543435</v>
      </c>
      <c r="EW44" s="953">
        <v>1710.6080379554405</v>
      </c>
      <c r="EX44" s="953">
        <v>4024.705635923614</v>
      </c>
      <c r="EY44" s="953">
        <v>105774.52674565213</v>
      </c>
      <c r="EZ44" s="953">
        <v>4936723.4452285273</v>
      </c>
      <c r="FA44" s="954">
        <v>94997897.35626711</v>
      </c>
      <c r="FB44" s="955">
        <v>269531.75320763001</v>
      </c>
      <c r="FC44" s="955">
        <v>1162590.1166421256</v>
      </c>
      <c r="FD44" s="954">
        <v>1432121.8698497557</v>
      </c>
      <c r="FE44" s="955">
        <v>0</v>
      </c>
      <c r="FF44" s="954">
        <v>1432121.8698497557</v>
      </c>
      <c r="FG44" s="955">
        <v>0</v>
      </c>
      <c r="FH44" s="955">
        <v>-1464091.4170144058</v>
      </c>
      <c r="FI44" s="954">
        <v>-1464091.4170144058</v>
      </c>
      <c r="FJ44" s="955">
        <v>1804320.7955088178</v>
      </c>
      <c r="FK44" s="956">
        <v>1772351.2483441676</v>
      </c>
      <c r="FL44" s="955">
        <v>975032.91655204725</v>
      </c>
      <c r="FM44" s="954">
        <v>95795215.688059226</v>
      </c>
    </row>
    <row r="45" spans="1:169" ht="15">
      <c r="A45" s="803"/>
      <c r="B45" s="362" t="s">
        <v>240</v>
      </c>
      <c r="C45" s="366" t="s">
        <v>723</v>
      </c>
      <c r="D45" s="953">
        <v>873.80805908244258</v>
      </c>
      <c r="E45" s="953">
        <v>171.69425803364564</v>
      </c>
      <c r="F45" s="953">
        <v>322.73994523319328</v>
      </c>
      <c r="G45" s="953">
        <v>1850.4490031025812</v>
      </c>
      <c r="H45" s="953">
        <v>297.64729686819692</v>
      </c>
      <c r="I45" s="953">
        <v>11711.437176890831</v>
      </c>
      <c r="J45" s="953">
        <v>2093.2181425079157</v>
      </c>
      <c r="K45" s="953">
        <v>4536.1611704211446</v>
      </c>
      <c r="L45" s="953">
        <v>2455.8630462256174</v>
      </c>
      <c r="M45" s="953">
        <v>5956.6396859715496</v>
      </c>
      <c r="N45" s="953">
        <v>1156.841978788146</v>
      </c>
      <c r="O45" s="953">
        <v>5184.5393712071491</v>
      </c>
      <c r="P45" s="953">
        <v>9651.2591211935342</v>
      </c>
      <c r="Q45" s="953">
        <v>4238.7654423215727</v>
      </c>
      <c r="R45" s="953">
        <v>518.94286499934742</v>
      </c>
      <c r="S45" s="953">
        <v>3565.9001878496911</v>
      </c>
      <c r="T45" s="953">
        <v>1902.7702748671547</v>
      </c>
      <c r="U45" s="953">
        <v>10793.000077086686</v>
      </c>
      <c r="V45" s="953">
        <v>2746.131304999109</v>
      </c>
      <c r="W45" s="953">
        <v>2557.3055997855176</v>
      </c>
      <c r="X45" s="953">
        <v>2103.2611288882226</v>
      </c>
      <c r="Y45" s="953">
        <v>16113.273316371906</v>
      </c>
      <c r="Z45" s="953">
        <v>6712.2594019660719</v>
      </c>
      <c r="AA45" s="953">
        <v>7228.5003817976976</v>
      </c>
      <c r="AB45" s="953">
        <v>4699.3853914644769</v>
      </c>
      <c r="AC45" s="953">
        <v>1635.0061000365531</v>
      </c>
      <c r="AD45" s="953">
        <v>18337.453629747281</v>
      </c>
      <c r="AE45" s="953">
        <v>939.26517458776982</v>
      </c>
      <c r="AF45" s="953">
        <v>1371.4979787381965</v>
      </c>
      <c r="AG45" s="953">
        <v>3813.5286222719733</v>
      </c>
      <c r="AH45" s="953">
        <v>15266.726580348648</v>
      </c>
      <c r="AI45" s="953">
        <v>72007.782810581382</v>
      </c>
      <c r="AJ45" s="953">
        <v>58724.533025006167</v>
      </c>
      <c r="AK45" s="953">
        <v>10940.518775064944</v>
      </c>
      <c r="AL45" s="953">
        <v>42677.662212102725</v>
      </c>
      <c r="AM45" s="953">
        <v>32165.638452920139</v>
      </c>
      <c r="AN45" s="953">
        <v>11202.659525569681</v>
      </c>
      <c r="AO45" s="953">
        <v>10014.891303197217</v>
      </c>
      <c r="AP45" s="953">
        <v>1535709.3361404242</v>
      </c>
      <c r="AQ45" s="953">
        <v>122337.32854854141</v>
      </c>
      <c r="AR45" s="953">
        <v>3662.4623220486583</v>
      </c>
      <c r="AS45" s="953">
        <v>2573.8648731847074</v>
      </c>
      <c r="AT45" s="953">
        <v>7923.869770639878</v>
      </c>
      <c r="AU45" s="953">
        <v>4239.9611499763696</v>
      </c>
      <c r="AV45" s="953">
        <v>2308.5385143181375</v>
      </c>
      <c r="AW45" s="953">
        <v>16315.206071926819</v>
      </c>
      <c r="AX45" s="953">
        <v>10571.505159376082</v>
      </c>
      <c r="AY45" s="953">
        <v>12706.449914236793</v>
      </c>
      <c r="AZ45" s="953">
        <v>168804.76058358312</v>
      </c>
      <c r="BA45" s="953">
        <v>971867.34598181769</v>
      </c>
      <c r="BB45" s="953">
        <v>100290.12348008656</v>
      </c>
      <c r="BC45" s="953">
        <v>8806.3846723618426</v>
      </c>
      <c r="BD45" s="953">
        <v>53278.094538753699</v>
      </c>
      <c r="BE45" s="953">
        <v>4903.3424237951294</v>
      </c>
      <c r="BF45" s="953">
        <v>27601.144096706688</v>
      </c>
      <c r="BG45" s="953">
        <v>30039.024440081332</v>
      </c>
      <c r="BH45" s="953">
        <v>9997.4715786316829</v>
      </c>
      <c r="BI45" s="953">
        <v>11504.334766707498</v>
      </c>
      <c r="BJ45" s="953">
        <v>2252.8710416886393</v>
      </c>
      <c r="BK45" s="953">
        <v>5602.1671239453472</v>
      </c>
      <c r="BL45" s="953">
        <v>1050.2691765352895</v>
      </c>
      <c r="BM45" s="953">
        <v>8579.6522573154343</v>
      </c>
      <c r="BN45" s="953">
        <v>978.97143006576039</v>
      </c>
      <c r="BO45" s="953">
        <v>4555.0868269471712</v>
      </c>
      <c r="BP45" s="953">
        <v>6784.0005961492825</v>
      </c>
      <c r="BQ45" s="953">
        <v>274574.98727135413</v>
      </c>
      <c r="BR45" s="953">
        <v>5036.9806382204615</v>
      </c>
      <c r="BS45" s="953">
        <v>6755.9786790996513</v>
      </c>
      <c r="BT45" s="953">
        <v>13130.5223937875</v>
      </c>
      <c r="BU45" s="953">
        <v>19359.156107721185</v>
      </c>
      <c r="BV45" s="953">
        <v>16179.717471574058</v>
      </c>
      <c r="BW45" s="953">
        <v>2058.026873909253</v>
      </c>
      <c r="BX45" s="953">
        <v>28488.302973397062</v>
      </c>
      <c r="BY45" s="953">
        <v>11709.008329595987</v>
      </c>
      <c r="BZ45" s="953">
        <v>8315.2756527938618</v>
      </c>
      <c r="CA45" s="953">
        <v>2375.1999238310177</v>
      </c>
      <c r="CB45" s="953">
        <v>33225.578614184429</v>
      </c>
      <c r="CC45" s="953">
        <v>36652.236237634432</v>
      </c>
      <c r="CD45" s="953">
        <v>81317.9534176327</v>
      </c>
      <c r="CE45" s="953">
        <v>35544.385099052968</v>
      </c>
      <c r="CF45" s="953">
        <v>4486.8432671397986</v>
      </c>
      <c r="CG45" s="953">
        <v>2934.3648481525674</v>
      </c>
      <c r="CH45" s="953">
        <v>5452.8665890114526</v>
      </c>
      <c r="CI45" s="953">
        <v>7877.208063548519</v>
      </c>
      <c r="CJ45" s="953">
        <v>56089.567271494801</v>
      </c>
      <c r="CK45" s="953">
        <v>14874.181006709225</v>
      </c>
      <c r="CL45" s="953">
        <v>5765.9897789630668</v>
      </c>
      <c r="CM45" s="953">
        <v>7112.2948732222076</v>
      </c>
      <c r="CN45" s="953">
        <v>8674.2148171872432</v>
      </c>
      <c r="CO45" s="953">
        <v>13182.564288958187</v>
      </c>
      <c r="CP45" s="953">
        <v>82864.380590588567</v>
      </c>
      <c r="CQ45" s="953">
        <v>3802.1843076285272</v>
      </c>
      <c r="CR45" s="953">
        <v>2194.6298394602636</v>
      </c>
      <c r="CS45" s="953">
        <v>29807.577858385877</v>
      </c>
      <c r="CT45" s="953">
        <v>6539.6171866795003</v>
      </c>
      <c r="CU45" s="953">
        <v>18916.382362441855</v>
      </c>
      <c r="CV45" s="953">
        <v>173915.9658390799</v>
      </c>
      <c r="CW45" s="953">
        <v>0</v>
      </c>
      <c r="CX45" s="953">
        <v>3032.4604995282316</v>
      </c>
      <c r="CY45" s="953">
        <v>31919.666828019719</v>
      </c>
      <c r="CZ45" s="953">
        <v>5482.2313073130026</v>
      </c>
      <c r="DA45" s="953">
        <v>10894.876859837124</v>
      </c>
      <c r="DB45" s="953">
        <v>310994.54256032215</v>
      </c>
      <c r="DC45" s="953">
        <v>31530.47354795034</v>
      </c>
      <c r="DD45" s="953">
        <v>119452.73887839761</v>
      </c>
      <c r="DE45" s="953">
        <v>57239.401774971913</v>
      </c>
      <c r="DF45" s="953">
        <v>45906.302566701648</v>
      </c>
      <c r="DG45" s="953">
        <v>826335.31240280694</v>
      </c>
      <c r="DH45" s="953">
        <v>522341.26339946361</v>
      </c>
      <c r="DI45" s="953">
        <v>73251.475545468435</v>
      </c>
      <c r="DJ45" s="953">
        <v>4685.4792426000577</v>
      </c>
      <c r="DK45" s="953">
        <v>3838.0660648708435</v>
      </c>
      <c r="DL45" s="953">
        <v>96271.024945690471</v>
      </c>
      <c r="DM45" s="953">
        <v>43228.916718029839</v>
      </c>
      <c r="DN45" s="953">
        <v>263.13087937018486</v>
      </c>
      <c r="DO45" s="953">
        <v>2275.2784023348599</v>
      </c>
      <c r="DP45" s="953">
        <v>5283.7356813466222</v>
      </c>
      <c r="DQ45" s="953">
        <v>3162.8864882912712</v>
      </c>
      <c r="DR45" s="953">
        <v>3314.4025183369504</v>
      </c>
      <c r="DS45" s="953">
        <v>22807.632626975272</v>
      </c>
      <c r="DT45" s="953">
        <v>9595.6642861204491</v>
      </c>
      <c r="DU45" s="953">
        <v>0</v>
      </c>
      <c r="DV45" s="953">
        <v>84343.901414118329</v>
      </c>
      <c r="DW45" s="953">
        <v>236935.17537742687</v>
      </c>
      <c r="DX45" s="953">
        <v>7368.9135180618232</v>
      </c>
      <c r="DY45" s="953">
        <v>16236.678897044763</v>
      </c>
      <c r="DZ45" s="953">
        <v>83097.289007485408</v>
      </c>
      <c r="EA45" s="953">
        <v>298560.09353910846</v>
      </c>
      <c r="EB45" s="953">
        <v>137449.10233935912</v>
      </c>
      <c r="EC45" s="953">
        <v>540209.7938107599</v>
      </c>
      <c r="ED45" s="953">
        <v>196985.57087413978</v>
      </c>
      <c r="EE45" s="953">
        <v>461663.43523855513</v>
      </c>
      <c r="EF45" s="953">
        <v>1208110.2804517075</v>
      </c>
      <c r="EG45" s="953">
        <v>61083.482688663644</v>
      </c>
      <c r="EH45" s="953">
        <v>3630509.918373337</v>
      </c>
      <c r="EI45" s="953">
        <v>123359.84744066423</v>
      </c>
      <c r="EJ45" s="953">
        <v>382436.79957882414</v>
      </c>
      <c r="EK45" s="953">
        <v>72214.501176279329</v>
      </c>
      <c r="EL45" s="953">
        <v>14610.298114421283</v>
      </c>
      <c r="EM45" s="953">
        <v>8017.1353855282769</v>
      </c>
      <c r="EN45" s="953">
        <v>55265.206014810225</v>
      </c>
      <c r="EO45" s="953">
        <v>296241.95410585019</v>
      </c>
      <c r="EP45" s="953">
        <v>66175.601184507977</v>
      </c>
      <c r="EQ45" s="953">
        <v>559690.25636145426</v>
      </c>
      <c r="ER45" s="953">
        <v>14847.417039306683</v>
      </c>
      <c r="ES45" s="953">
        <v>1467.4413670117788</v>
      </c>
      <c r="ET45" s="953">
        <v>5631.0303397102425</v>
      </c>
      <c r="EU45" s="953">
        <v>12307.160200835549</v>
      </c>
      <c r="EV45" s="953">
        <v>230737.88826380923</v>
      </c>
      <c r="EW45" s="953">
        <v>82976.991023014489</v>
      </c>
      <c r="EX45" s="953">
        <v>179955.93554894594</v>
      </c>
      <c r="EY45" s="953">
        <v>3049.3347451859572</v>
      </c>
      <c r="EZ45" s="953">
        <v>690416.25849534781</v>
      </c>
      <c r="FA45" s="954">
        <v>16538058.323710404</v>
      </c>
      <c r="FB45" s="955">
        <v>2896140.381011466</v>
      </c>
      <c r="FC45" s="955">
        <v>15379457.540891584</v>
      </c>
      <c r="FD45" s="954">
        <v>18275597.921903051</v>
      </c>
      <c r="FE45" s="955">
        <v>0</v>
      </c>
      <c r="FF45" s="954">
        <v>18275597.921903051</v>
      </c>
      <c r="FG45" s="955">
        <v>3242120.3141486351</v>
      </c>
      <c r="FH45" s="955">
        <v>1729389.5112084728</v>
      </c>
      <c r="FI45" s="954">
        <v>4971509.8253571074</v>
      </c>
      <c r="FJ45" s="955">
        <v>15194316.605621792</v>
      </c>
      <c r="FK45" s="956">
        <v>38441424.352881953</v>
      </c>
      <c r="FL45" s="955">
        <v>3652063.8903240524</v>
      </c>
      <c r="FM45" s="954">
        <v>51327418.786268279</v>
      </c>
    </row>
    <row r="46" spans="1:169" ht="15">
      <c r="A46" s="803"/>
      <c r="B46" s="277" t="s">
        <v>241</v>
      </c>
      <c r="C46" s="366" t="s">
        <v>724</v>
      </c>
      <c r="D46" s="953">
        <v>464047.70335571939</v>
      </c>
      <c r="E46" s="953">
        <v>73280.053574133563</v>
      </c>
      <c r="F46" s="953">
        <v>1676.7599266800607</v>
      </c>
      <c r="G46" s="953">
        <v>225968.66012926347</v>
      </c>
      <c r="H46" s="953">
        <v>67800.29591613583</v>
      </c>
      <c r="I46" s="953">
        <v>8562.9462485183067</v>
      </c>
      <c r="J46" s="953">
        <v>2740.3121489338132</v>
      </c>
      <c r="K46" s="953">
        <v>53090.9329280811</v>
      </c>
      <c r="L46" s="953">
        <v>43014.608073723284</v>
      </c>
      <c r="M46" s="953">
        <v>6969.8523126586924</v>
      </c>
      <c r="N46" s="953">
        <v>910.84524138621657</v>
      </c>
      <c r="O46" s="953">
        <v>15447.448732967574</v>
      </c>
      <c r="P46" s="953">
        <v>40782.888300272782</v>
      </c>
      <c r="Q46" s="953">
        <v>22366.582944380483</v>
      </c>
      <c r="R46" s="953">
        <v>313.47320307858564</v>
      </c>
      <c r="S46" s="953">
        <v>19884.441070182045</v>
      </c>
      <c r="T46" s="953">
        <v>4931.2620885960323</v>
      </c>
      <c r="U46" s="953">
        <v>25873.268360584381</v>
      </c>
      <c r="V46" s="953">
        <v>32918.428479860289</v>
      </c>
      <c r="W46" s="953">
        <v>88971.154737233417</v>
      </c>
      <c r="X46" s="953">
        <v>24094.219139539597</v>
      </c>
      <c r="Y46" s="953">
        <v>137113.39692756659</v>
      </c>
      <c r="Z46" s="953">
        <v>130221.18870192491</v>
      </c>
      <c r="AA46" s="953">
        <v>56733.773657680162</v>
      </c>
      <c r="AB46" s="953">
        <v>14344.576985723968</v>
      </c>
      <c r="AC46" s="953">
        <v>17945.956647854178</v>
      </c>
      <c r="AD46" s="953">
        <v>19823.471153273276</v>
      </c>
      <c r="AE46" s="953">
        <v>1329.9745797811458</v>
      </c>
      <c r="AF46" s="953">
        <v>1311.5966885849543</v>
      </c>
      <c r="AG46" s="953">
        <v>43086.400250646737</v>
      </c>
      <c r="AH46" s="953">
        <v>16917.31028769715</v>
      </c>
      <c r="AI46" s="953">
        <v>107409.11179976497</v>
      </c>
      <c r="AJ46" s="953">
        <v>22773.373699869288</v>
      </c>
      <c r="AK46" s="953">
        <v>107606.08716377176</v>
      </c>
      <c r="AL46" s="953">
        <v>284257.93802656152</v>
      </c>
      <c r="AM46" s="953">
        <v>71833.293242465996</v>
      </c>
      <c r="AN46" s="953">
        <v>247829.61981305148</v>
      </c>
      <c r="AO46" s="953">
        <v>243743.29477412315</v>
      </c>
      <c r="AP46" s="953">
        <v>114750.2396482434</v>
      </c>
      <c r="AQ46" s="953">
        <v>9661189.603809936</v>
      </c>
      <c r="AR46" s="953">
        <v>211806.66464318393</v>
      </c>
      <c r="AS46" s="953">
        <v>2494.221058039363</v>
      </c>
      <c r="AT46" s="953">
        <v>6016.7682998819009</v>
      </c>
      <c r="AU46" s="953">
        <v>15436.021165738082</v>
      </c>
      <c r="AV46" s="953">
        <v>2591.1058460711274</v>
      </c>
      <c r="AW46" s="953">
        <v>25047.567836357921</v>
      </c>
      <c r="AX46" s="953">
        <v>20823.93468974204</v>
      </c>
      <c r="AY46" s="953">
        <v>10523.493715174076</v>
      </c>
      <c r="AZ46" s="953">
        <v>130981.39169426059</v>
      </c>
      <c r="BA46" s="953">
        <v>662918.35306361655</v>
      </c>
      <c r="BB46" s="953">
        <v>3047.1583048136804</v>
      </c>
      <c r="BC46" s="953">
        <v>20318.140141046162</v>
      </c>
      <c r="BD46" s="953">
        <v>79942.826062097345</v>
      </c>
      <c r="BE46" s="953">
        <v>4018.3701433632241</v>
      </c>
      <c r="BF46" s="953">
        <v>23368.818149090235</v>
      </c>
      <c r="BG46" s="953">
        <v>36533.420307544438</v>
      </c>
      <c r="BH46" s="953">
        <v>11816.3127170524</v>
      </c>
      <c r="BI46" s="953">
        <v>55830.311472638183</v>
      </c>
      <c r="BJ46" s="953">
        <v>1858.0852775921203</v>
      </c>
      <c r="BK46" s="953">
        <v>3291.8862536528159</v>
      </c>
      <c r="BL46" s="953">
        <v>712.38962734008499</v>
      </c>
      <c r="BM46" s="953">
        <v>9940.7544307703738</v>
      </c>
      <c r="BN46" s="953">
        <v>498.95569211567272</v>
      </c>
      <c r="BO46" s="953">
        <v>3619.6581501301002</v>
      </c>
      <c r="BP46" s="953">
        <v>7048.2302299049898</v>
      </c>
      <c r="BQ46" s="953">
        <v>382289.43462108739</v>
      </c>
      <c r="BR46" s="953">
        <v>6154.7714771691344</v>
      </c>
      <c r="BS46" s="953">
        <v>11107.949493726503</v>
      </c>
      <c r="BT46" s="953">
        <v>70239.764655337785</v>
      </c>
      <c r="BU46" s="953">
        <v>98479.574625987181</v>
      </c>
      <c r="BV46" s="953">
        <v>50152.316969170206</v>
      </c>
      <c r="BW46" s="953">
        <v>7121.2183908189427</v>
      </c>
      <c r="BX46" s="953">
        <v>59864.917329636235</v>
      </c>
      <c r="BY46" s="953">
        <v>98410.821487264664</v>
      </c>
      <c r="BZ46" s="953">
        <v>55462.039311968758</v>
      </c>
      <c r="CA46" s="953">
        <v>3483.2357102317837</v>
      </c>
      <c r="CB46" s="953">
        <v>115753.7406929142</v>
      </c>
      <c r="CC46" s="953">
        <v>177723.32096350231</v>
      </c>
      <c r="CD46" s="953">
        <v>346854.96833958087</v>
      </c>
      <c r="CE46" s="953">
        <v>283803.15042786987</v>
      </c>
      <c r="CF46" s="953">
        <v>63143.000811754377</v>
      </c>
      <c r="CG46" s="953">
        <v>2990.294125679512</v>
      </c>
      <c r="CH46" s="953">
        <v>54792.114128556357</v>
      </c>
      <c r="CI46" s="953">
        <v>29386.28867067855</v>
      </c>
      <c r="CJ46" s="953">
        <v>31455.922637613505</v>
      </c>
      <c r="CK46" s="953">
        <v>11731.445623826343</v>
      </c>
      <c r="CL46" s="953">
        <v>12562.636232054572</v>
      </c>
      <c r="CM46" s="953">
        <v>129092.70760084075</v>
      </c>
      <c r="CN46" s="953">
        <v>11836.434394062924</v>
      </c>
      <c r="CO46" s="953">
        <v>201651.43184489233</v>
      </c>
      <c r="CP46" s="953">
        <v>471434.55402687035</v>
      </c>
      <c r="CQ46" s="953">
        <v>16962.944656266522</v>
      </c>
      <c r="CR46" s="953">
        <v>47450.19610320808</v>
      </c>
      <c r="CS46" s="953">
        <v>82361.884870345646</v>
      </c>
      <c r="CT46" s="953">
        <v>40530.171445992462</v>
      </c>
      <c r="CU46" s="953">
        <v>54771.616745235246</v>
      </c>
      <c r="CV46" s="953">
        <v>29965.541718919696</v>
      </c>
      <c r="CW46" s="953">
        <v>0</v>
      </c>
      <c r="CX46" s="953">
        <v>2666.8706985057406</v>
      </c>
      <c r="CY46" s="953">
        <v>363239.52698731463</v>
      </c>
      <c r="CZ46" s="953">
        <v>4517.9676760608136</v>
      </c>
      <c r="DA46" s="953">
        <v>6968.9987378240821</v>
      </c>
      <c r="DB46" s="953">
        <v>1036098.829726894</v>
      </c>
      <c r="DC46" s="953">
        <v>115840.764874537</v>
      </c>
      <c r="DD46" s="953">
        <v>376055.22022729769</v>
      </c>
      <c r="DE46" s="953">
        <v>180198.26118912487</v>
      </c>
      <c r="DF46" s="953">
        <v>652405.49821672752</v>
      </c>
      <c r="DG46" s="953">
        <v>451235.77273355814</v>
      </c>
      <c r="DH46" s="953">
        <v>307905.46008365834</v>
      </c>
      <c r="DI46" s="953">
        <v>28492.961642143408</v>
      </c>
      <c r="DJ46" s="953">
        <v>7840.1030295990176</v>
      </c>
      <c r="DK46" s="953">
        <v>6422.1463429847854</v>
      </c>
      <c r="DL46" s="953">
        <v>51224.390472341329</v>
      </c>
      <c r="DM46" s="953">
        <v>26546.599500957498</v>
      </c>
      <c r="DN46" s="953">
        <v>124.19215082598308</v>
      </c>
      <c r="DO46" s="953">
        <v>1110.3021827286311</v>
      </c>
      <c r="DP46" s="953">
        <v>2573.0357719295489</v>
      </c>
      <c r="DQ46" s="953">
        <v>1923.739927227293</v>
      </c>
      <c r="DR46" s="953">
        <v>15344.123808391183</v>
      </c>
      <c r="DS46" s="953">
        <v>8162.9761787489715</v>
      </c>
      <c r="DT46" s="953">
        <v>97527.551137581118</v>
      </c>
      <c r="DU46" s="953">
        <v>242530.21662725962</v>
      </c>
      <c r="DV46" s="953">
        <v>140635.67628713572</v>
      </c>
      <c r="DW46" s="953">
        <v>112911.55615269893</v>
      </c>
      <c r="DX46" s="953">
        <v>51106.22267411225</v>
      </c>
      <c r="DY46" s="953">
        <v>8165.5580480896733</v>
      </c>
      <c r="DZ46" s="953">
        <v>658077.60804916313</v>
      </c>
      <c r="EA46" s="953">
        <v>1960420.7663324992</v>
      </c>
      <c r="EB46" s="953">
        <v>567455.3616154904</v>
      </c>
      <c r="EC46" s="953">
        <v>6015729.3880947772</v>
      </c>
      <c r="ED46" s="953">
        <v>892567.99592684908</v>
      </c>
      <c r="EE46" s="953">
        <v>1473972.8518707291</v>
      </c>
      <c r="EF46" s="953">
        <v>1285206.9626376498</v>
      </c>
      <c r="EG46" s="953">
        <v>32794.410827299289</v>
      </c>
      <c r="EH46" s="953">
        <v>5492372.8294150308</v>
      </c>
      <c r="EI46" s="953">
        <v>755363.77487626113</v>
      </c>
      <c r="EJ46" s="953">
        <v>740620.97830978548</v>
      </c>
      <c r="EK46" s="953">
        <v>125825.17937293455</v>
      </c>
      <c r="EL46" s="953">
        <v>43088.11195012369</v>
      </c>
      <c r="EM46" s="953">
        <v>44412.269591926197</v>
      </c>
      <c r="EN46" s="953">
        <v>760655.46415242413</v>
      </c>
      <c r="EO46" s="953">
        <v>913886.42639559391</v>
      </c>
      <c r="EP46" s="953">
        <v>37272.251751055272</v>
      </c>
      <c r="EQ46" s="953">
        <v>4159665.9810238439</v>
      </c>
      <c r="ER46" s="953">
        <v>164504.36132059788</v>
      </c>
      <c r="ES46" s="953">
        <v>42915.103585046047</v>
      </c>
      <c r="ET46" s="953">
        <v>74190.940952192454</v>
      </c>
      <c r="EU46" s="953">
        <v>14349.876039205179</v>
      </c>
      <c r="EV46" s="953">
        <v>106807.2624604024</v>
      </c>
      <c r="EW46" s="953">
        <v>480299.92982710747</v>
      </c>
      <c r="EX46" s="953">
        <v>380131.79214144131</v>
      </c>
      <c r="EY46" s="953">
        <v>19419.163532104278</v>
      </c>
      <c r="EZ46" s="953">
        <v>6163298.6049548099</v>
      </c>
      <c r="FA46" s="954">
        <v>54638451.763967335</v>
      </c>
      <c r="FB46" s="955">
        <v>2626387.151951992</v>
      </c>
      <c r="FC46" s="955">
        <v>11205404.499750752</v>
      </c>
      <c r="FD46" s="954">
        <v>13831791.651702743</v>
      </c>
      <c r="FE46" s="955">
        <v>0</v>
      </c>
      <c r="FF46" s="954">
        <v>13831791.651702743</v>
      </c>
      <c r="FG46" s="955">
        <v>1039014.2635279268</v>
      </c>
      <c r="FH46" s="955">
        <v>-3502450.400239734</v>
      </c>
      <c r="FI46" s="954">
        <v>-2463436.136711807</v>
      </c>
      <c r="FJ46" s="955">
        <v>41571133.70544254</v>
      </c>
      <c r="FK46" s="956">
        <v>52939489.220433474</v>
      </c>
      <c r="FL46" s="955">
        <v>4911524.0414355611</v>
      </c>
      <c r="FM46" s="954">
        <v>102666416.94296522</v>
      </c>
    </row>
    <row r="47" spans="1:169" ht="15">
      <c r="A47" s="803"/>
      <c r="B47" s="277" t="s">
        <v>242</v>
      </c>
      <c r="C47" s="366" t="s">
        <v>725</v>
      </c>
      <c r="D47" s="953">
        <v>2169570.1798771149</v>
      </c>
      <c r="E47" s="953">
        <v>230897.41947845483</v>
      </c>
      <c r="F47" s="953">
        <v>458933.39691484737</v>
      </c>
      <c r="G47" s="953">
        <v>766858.40481956536</v>
      </c>
      <c r="H47" s="953">
        <v>1365667.4159777137</v>
      </c>
      <c r="I47" s="953">
        <v>657352.10240524833</v>
      </c>
      <c r="J47" s="953">
        <v>332954.71099045553</v>
      </c>
      <c r="K47" s="953">
        <v>1709440.4585800581</v>
      </c>
      <c r="L47" s="953">
        <v>1803978.9600906649</v>
      </c>
      <c r="M47" s="953">
        <v>4074274.5478336262</v>
      </c>
      <c r="N47" s="953">
        <v>799064.56712566968</v>
      </c>
      <c r="O47" s="953">
        <v>73354.433159073276</v>
      </c>
      <c r="P47" s="953">
        <v>166967.53520215629</v>
      </c>
      <c r="Q47" s="953">
        <v>57424.92958950028</v>
      </c>
      <c r="R47" s="953">
        <v>10617.841201460462</v>
      </c>
      <c r="S47" s="953">
        <v>53110.661782108233</v>
      </c>
      <c r="T47" s="953">
        <v>59127.193938784192</v>
      </c>
      <c r="U47" s="953">
        <v>119064.72073544399</v>
      </c>
      <c r="V47" s="953">
        <v>36540.447621382293</v>
      </c>
      <c r="W47" s="953">
        <v>47422.723452796454</v>
      </c>
      <c r="X47" s="953">
        <v>29134.966753511751</v>
      </c>
      <c r="Y47" s="953">
        <v>140270.4902881773</v>
      </c>
      <c r="Z47" s="953">
        <v>68647.590715107552</v>
      </c>
      <c r="AA47" s="953">
        <v>105168.80346790102</v>
      </c>
      <c r="AB47" s="953">
        <v>27802.00030227883</v>
      </c>
      <c r="AC47" s="953">
        <v>20396.310711676138</v>
      </c>
      <c r="AD47" s="953">
        <v>204290.80062882078</v>
      </c>
      <c r="AE47" s="953">
        <v>50849.060685192526</v>
      </c>
      <c r="AF47" s="953">
        <v>38816.745373979269</v>
      </c>
      <c r="AG47" s="953">
        <v>37177.0002955948</v>
      </c>
      <c r="AH47" s="953">
        <v>196109.81963873139</v>
      </c>
      <c r="AI47" s="953">
        <v>411923.4648622481</v>
      </c>
      <c r="AJ47" s="953">
        <v>76632.75369376989</v>
      </c>
      <c r="AK47" s="953">
        <v>104510.66437230802</v>
      </c>
      <c r="AL47" s="953">
        <v>671230.46705953858</v>
      </c>
      <c r="AM47" s="953">
        <v>333115.78936690843</v>
      </c>
      <c r="AN47" s="953">
        <v>331447.95107713726</v>
      </c>
      <c r="AO47" s="953">
        <v>119080.48211068579</v>
      </c>
      <c r="AP47" s="953">
        <v>225059.1399832922</v>
      </c>
      <c r="AQ47" s="953">
        <v>178238.99305764286</v>
      </c>
      <c r="AR47" s="953">
        <v>20731221.910473306</v>
      </c>
      <c r="AS47" s="953">
        <v>214160.69149667979</v>
      </c>
      <c r="AT47" s="953">
        <v>19459705.13737496</v>
      </c>
      <c r="AU47" s="953">
        <v>1369857.9725415765</v>
      </c>
      <c r="AV47" s="953">
        <v>39012.098136768931</v>
      </c>
      <c r="AW47" s="953">
        <v>1844690.7767816908</v>
      </c>
      <c r="AX47" s="953">
        <v>20793489.985640656</v>
      </c>
      <c r="AY47" s="953">
        <v>8419158.989291247</v>
      </c>
      <c r="AZ47" s="953">
        <v>176054.70365836821</v>
      </c>
      <c r="BA47" s="953">
        <v>474305.05805845716</v>
      </c>
      <c r="BB47" s="953">
        <v>3464990.2950472981</v>
      </c>
      <c r="BC47" s="953">
        <v>124437.82985791414</v>
      </c>
      <c r="BD47" s="953">
        <v>1677204.3417075512</v>
      </c>
      <c r="BE47" s="953">
        <v>2289959.5386268343</v>
      </c>
      <c r="BF47" s="953">
        <v>1283453.2401583942</v>
      </c>
      <c r="BG47" s="953">
        <v>4185503.8824485424</v>
      </c>
      <c r="BH47" s="953">
        <v>3873663.0759183317</v>
      </c>
      <c r="BI47" s="953">
        <v>2273272.0123170032</v>
      </c>
      <c r="BJ47" s="953">
        <v>672681.93378928897</v>
      </c>
      <c r="BK47" s="953">
        <v>3180601.4090658347</v>
      </c>
      <c r="BL47" s="953">
        <v>92252.006995177187</v>
      </c>
      <c r="BM47" s="953">
        <v>741694.48145379906</v>
      </c>
      <c r="BN47" s="953">
        <v>39059.293368266677</v>
      </c>
      <c r="BO47" s="953">
        <v>5938658.5812770706</v>
      </c>
      <c r="BP47" s="953">
        <v>189484.13194611965</v>
      </c>
      <c r="BQ47" s="953">
        <v>2565929.9231777396</v>
      </c>
      <c r="BR47" s="953">
        <v>149269.15935358359</v>
      </c>
      <c r="BS47" s="953">
        <v>124732.00004844907</v>
      </c>
      <c r="BT47" s="953">
        <v>353720.47583722038</v>
      </c>
      <c r="BU47" s="953">
        <v>393745.92179083067</v>
      </c>
      <c r="BV47" s="953">
        <v>125333.26803112886</v>
      </c>
      <c r="BW47" s="953">
        <v>14457.649076069929</v>
      </c>
      <c r="BX47" s="953">
        <v>874038.3567078393</v>
      </c>
      <c r="BY47" s="953">
        <v>358301.98895459023</v>
      </c>
      <c r="BZ47" s="953">
        <v>249670.4352376656</v>
      </c>
      <c r="CA47" s="953">
        <v>82116.595678815691</v>
      </c>
      <c r="CB47" s="953">
        <v>150364.23241996556</v>
      </c>
      <c r="CC47" s="953">
        <v>194621.94100378139</v>
      </c>
      <c r="CD47" s="953">
        <v>595174.09006943624</v>
      </c>
      <c r="CE47" s="953">
        <v>511679.92491125618</v>
      </c>
      <c r="CF47" s="953">
        <v>53786.281726199159</v>
      </c>
      <c r="CG47" s="953">
        <v>160076.89076515887</v>
      </c>
      <c r="CH47" s="953">
        <v>230615.64708501066</v>
      </c>
      <c r="CI47" s="953">
        <v>144064.90719359499</v>
      </c>
      <c r="CJ47" s="953">
        <v>594565.99422995083</v>
      </c>
      <c r="CK47" s="953">
        <v>115277.57749100913</v>
      </c>
      <c r="CL47" s="953">
        <v>40595.677945219984</v>
      </c>
      <c r="CM47" s="953">
        <v>167880.25224063199</v>
      </c>
      <c r="CN47" s="953">
        <v>59155.500880832049</v>
      </c>
      <c r="CO47" s="953">
        <v>344088.03986569273</v>
      </c>
      <c r="CP47" s="953">
        <v>122356.92458676346</v>
      </c>
      <c r="CQ47" s="953">
        <v>10234.888157240377</v>
      </c>
      <c r="CR47" s="953">
        <v>19249.862786142279</v>
      </c>
      <c r="CS47" s="953">
        <v>230564.03973318398</v>
      </c>
      <c r="CT47" s="953">
        <v>49025.324026527924</v>
      </c>
      <c r="CU47" s="953">
        <v>283342.227885033</v>
      </c>
      <c r="CV47" s="953">
        <v>195873.69357119635</v>
      </c>
      <c r="CW47" s="953">
        <v>180735.6595681356</v>
      </c>
      <c r="CX47" s="953">
        <v>283482.39117052185</v>
      </c>
      <c r="CY47" s="953">
        <v>9925021.245932918</v>
      </c>
      <c r="CZ47" s="953">
        <v>829141.74473595293</v>
      </c>
      <c r="DA47" s="953">
        <v>38463.431520377118</v>
      </c>
      <c r="DB47" s="953">
        <v>6880702.6801040517</v>
      </c>
      <c r="DC47" s="953">
        <v>992249.5906707074</v>
      </c>
      <c r="DD47" s="953">
        <v>16698409.630392922</v>
      </c>
      <c r="DE47" s="953">
        <v>7755759.2183409045</v>
      </c>
      <c r="DF47" s="953">
        <v>1619292.2551060291</v>
      </c>
      <c r="DG47" s="953">
        <v>1525307.6135691095</v>
      </c>
      <c r="DH47" s="953">
        <v>2237632.7376460866</v>
      </c>
      <c r="DI47" s="953">
        <v>1058269.047257259</v>
      </c>
      <c r="DJ47" s="953">
        <v>255588.58224395511</v>
      </c>
      <c r="DK47" s="953">
        <v>1303838.6624276403</v>
      </c>
      <c r="DL47" s="953">
        <v>4834115.3791677114</v>
      </c>
      <c r="DM47" s="953">
        <v>32569249.172396138</v>
      </c>
      <c r="DN47" s="953">
        <v>335212.82933571556</v>
      </c>
      <c r="DO47" s="953">
        <v>10430954.646811591</v>
      </c>
      <c r="DP47" s="953">
        <v>3691407.1329593668</v>
      </c>
      <c r="DQ47" s="953">
        <v>3586407.3400156572</v>
      </c>
      <c r="DR47" s="953">
        <v>205311.92499343187</v>
      </c>
      <c r="DS47" s="953">
        <v>25819885.974272251</v>
      </c>
      <c r="DT47" s="953">
        <v>11083504.054712392</v>
      </c>
      <c r="DU47" s="953">
        <v>2216310.6592453611</v>
      </c>
      <c r="DV47" s="953">
        <v>573552.52376431844</v>
      </c>
      <c r="DW47" s="953">
        <v>295604.55857176386</v>
      </c>
      <c r="DX47" s="953">
        <v>532306.30648513255</v>
      </c>
      <c r="DY47" s="953">
        <v>54813.67626664928</v>
      </c>
      <c r="DZ47" s="953">
        <v>375906.22099874297</v>
      </c>
      <c r="EA47" s="953">
        <v>84010.73144826699</v>
      </c>
      <c r="EB47" s="953">
        <v>69112.628698809349</v>
      </c>
      <c r="EC47" s="953">
        <v>2934658.3903795248</v>
      </c>
      <c r="ED47" s="953">
        <v>415752.00590442831</v>
      </c>
      <c r="EE47" s="953">
        <v>379080.17463139672</v>
      </c>
      <c r="EF47" s="953">
        <v>1528256.1230027433</v>
      </c>
      <c r="EG47" s="953">
        <v>3727590.5465744724</v>
      </c>
      <c r="EH47" s="953">
        <v>15529360.573301349</v>
      </c>
      <c r="EI47" s="953">
        <v>1475382.5693941354</v>
      </c>
      <c r="EJ47" s="953">
        <v>10206553.656723952</v>
      </c>
      <c r="EK47" s="953">
        <v>2168345.6450050208</v>
      </c>
      <c r="EL47" s="953">
        <v>265294.72273329826</v>
      </c>
      <c r="EM47" s="953">
        <v>224539.68602123446</v>
      </c>
      <c r="EN47" s="953">
        <v>754794.19139155466</v>
      </c>
      <c r="EO47" s="953">
        <v>709235.97645045829</v>
      </c>
      <c r="EP47" s="953">
        <v>508880.80011762155</v>
      </c>
      <c r="EQ47" s="953">
        <v>2786127.9066548171</v>
      </c>
      <c r="ER47" s="953">
        <v>158332.24505746216</v>
      </c>
      <c r="ES47" s="953">
        <v>81393.363369177678</v>
      </c>
      <c r="ET47" s="953">
        <v>59097.792642983521</v>
      </c>
      <c r="EU47" s="953">
        <v>131704.18328052768</v>
      </c>
      <c r="EV47" s="953">
        <v>113021.53645632352</v>
      </c>
      <c r="EW47" s="953">
        <v>114914.25032388599</v>
      </c>
      <c r="EX47" s="953">
        <v>50381.416946954487</v>
      </c>
      <c r="EY47" s="953">
        <v>13378.203776365144</v>
      </c>
      <c r="EZ47" s="953">
        <v>4509307.1865816396</v>
      </c>
      <c r="FA47" s="954">
        <v>328661952.41267085</v>
      </c>
      <c r="FB47" s="955">
        <v>4644151.418055553</v>
      </c>
      <c r="FC47" s="955">
        <v>27341421.009045206</v>
      </c>
      <c r="FD47" s="954">
        <v>31985572.427100759</v>
      </c>
      <c r="FE47" s="955">
        <v>0</v>
      </c>
      <c r="FF47" s="954">
        <v>31985572.427100759</v>
      </c>
      <c r="FG47" s="955">
        <v>0</v>
      </c>
      <c r="FH47" s="955">
        <v>-7385862.3181193788</v>
      </c>
      <c r="FI47" s="954">
        <v>-7385862.3181193788</v>
      </c>
      <c r="FJ47" s="955">
        <v>15344470.544708099</v>
      </c>
      <c r="FK47" s="956">
        <v>39944180.653689474</v>
      </c>
      <c r="FL47" s="955">
        <v>17599501.708654378</v>
      </c>
      <c r="FM47" s="954">
        <v>351006631.35770631</v>
      </c>
    </row>
    <row r="48" spans="1:169" ht="15">
      <c r="A48" s="803"/>
      <c r="B48" s="277" t="s">
        <v>243</v>
      </c>
      <c r="C48" s="366" t="s">
        <v>726</v>
      </c>
      <c r="D48" s="953">
        <v>0</v>
      </c>
      <c r="E48" s="953">
        <v>0</v>
      </c>
      <c r="F48" s="953">
        <v>0</v>
      </c>
      <c r="G48" s="953">
        <v>0</v>
      </c>
      <c r="H48" s="953">
        <v>0</v>
      </c>
      <c r="I48" s="953">
        <v>43010.445993655921</v>
      </c>
      <c r="J48" s="953">
        <v>63021.482227179215</v>
      </c>
      <c r="K48" s="953">
        <v>101104.92781576831</v>
      </c>
      <c r="L48" s="953">
        <v>32848.327451480043</v>
      </c>
      <c r="M48" s="953">
        <v>55045.039106782824</v>
      </c>
      <c r="N48" s="953">
        <v>121.23692404393107</v>
      </c>
      <c r="O48" s="953">
        <v>0</v>
      </c>
      <c r="P48" s="953">
        <v>0</v>
      </c>
      <c r="Q48" s="953">
        <v>0</v>
      </c>
      <c r="R48" s="953">
        <v>0</v>
      </c>
      <c r="S48" s="953">
        <v>0</v>
      </c>
      <c r="T48" s="953">
        <v>0</v>
      </c>
      <c r="U48" s="953">
        <v>0</v>
      </c>
      <c r="V48" s="953">
        <v>0</v>
      </c>
      <c r="W48" s="953">
        <v>0</v>
      </c>
      <c r="X48" s="953">
        <v>0</v>
      </c>
      <c r="Y48" s="953">
        <v>0</v>
      </c>
      <c r="Z48" s="953">
        <v>0</v>
      </c>
      <c r="AA48" s="953">
        <v>0</v>
      </c>
      <c r="AB48" s="953">
        <v>0</v>
      </c>
      <c r="AC48" s="953">
        <v>0</v>
      </c>
      <c r="AD48" s="953">
        <v>0</v>
      </c>
      <c r="AE48" s="953">
        <v>0</v>
      </c>
      <c r="AF48" s="953">
        <v>0</v>
      </c>
      <c r="AG48" s="953">
        <v>0</v>
      </c>
      <c r="AH48" s="953">
        <v>0</v>
      </c>
      <c r="AI48" s="953">
        <v>0</v>
      </c>
      <c r="AJ48" s="953">
        <v>0</v>
      </c>
      <c r="AK48" s="953">
        <v>0</v>
      </c>
      <c r="AL48" s="953">
        <v>0</v>
      </c>
      <c r="AM48" s="953">
        <v>0</v>
      </c>
      <c r="AN48" s="953">
        <v>0</v>
      </c>
      <c r="AO48" s="953">
        <v>0</v>
      </c>
      <c r="AP48" s="953">
        <v>0</v>
      </c>
      <c r="AQ48" s="953">
        <v>0</v>
      </c>
      <c r="AR48" s="953">
        <v>0</v>
      </c>
      <c r="AS48" s="953">
        <v>1742693.3601232453</v>
      </c>
      <c r="AT48" s="953">
        <v>3751999.6320163445</v>
      </c>
      <c r="AU48" s="953">
        <v>227047.43842383425</v>
      </c>
      <c r="AV48" s="953">
        <v>403171.94566656102</v>
      </c>
      <c r="AW48" s="953">
        <v>145994.67018205443</v>
      </c>
      <c r="AX48" s="953">
        <v>236947.59377848817</v>
      </c>
      <c r="AY48" s="953">
        <v>3515083.5762509704</v>
      </c>
      <c r="AZ48" s="953">
        <v>0</v>
      </c>
      <c r="BA48" s="953">
        <v>0</v>
      </c>
      <c r="BB48" s="953">
        <v>0</v>
      </c>
      <c r="BC48" s="953">
        <v>65494.896697602118</v>
      </c>
      <c r="BD48" s="953">
        <v>323342.19518258271</v>
      </c>
      <c r="BE48" s="953">
        <v>39907.369136232759</v>
      </c>
      <c r="BF48" s="953">
        <v>200769.19712572484</v>
      </c>
      <c r="BG48" s="953">
        <v>181488.76343358547</v>
      </c>
      <c r="BH48" s="953">
        <v>356022.67442498083</v>
      </c>
      <c r="BI48" s="953">
        <v>130363.91619096574</v>
      </c>
      <c r="BJ48" s="953">
        <v>106131.44762125204</v>
      </c>
      <c r="BK48" s="953">
        <v>1213785.4071174725</v>
      </c>
      <c r="BL48" s="953">
        <v>5404324.8842468346</v>
      </c>
      <c r="BM48" s="953">
        <v>33563184.747314855</v>
      </c>
      <c r="BN48" s="953">
        <v>2303631.2206088435</v>
      </c>
      <c r="BO48" s="953">
        <v>970219.1897903753</v>
      </c>
      <c r="BP48" s="953">
        <v>122703.34395122128</v>
      </c>
      <c r="BQ48" s="953">
        <v>512352.83715891367</v>
      </c>
      <c r="BR48" s="953">
        <v>0</v>
      </c>
      <c r="BS48" s="953">
        <v>0</v>
      </c>
      <c r="BT48" s="953">
        <v>0</v>
      </c>
      <c r="BU48" s="953">
        <v>0</v>
      </c>
      <c r="BV48" s="953">
        <v>0</v>
      </c>
      <c r="BW48" s="953">
        <v>0</v>
      </c>
      <c r="BX48" s="953">
        <v>0</v>
      </c>
      <c r="BY48" s="953">
        <v>0</v>
      </c>
      <c r="BZ48" s="953">
        <v>0</v>
      </c>
      <c r="CA48" s="953">
        <v>0</v>
      </c>
      <c r="CB48" s="953">
        <v>0</v>
      </c>
      <c r="CC48" s="953">
        <v>0</v>
      </c>
      <c r="CD48" s="953">
        <v>0</v>
      </c>
      <c r="CE48" s="953">
        <v>0</v>
      </c>
      <c r="CF48" s="953">
        <v>0</v>
      </c>
      <c r="CG48" s="953">
        <v>0</v>
      </c>
      <c r="CH48" s="953">
        <v>0</v>
      </c>
      <c r="CI48" s="953">
        <v>0</v>
      </c>
      <c r="CJ48" s="953">
        <v>0</v>
      </c>
      <c r="CK48" s="953">
        <v>0</v>
      </c>
      <c r="CL48" s="953">
        <v>0</v>
      </c>
      <c r="CM48" s="953">
        <v>0</v>
      </c>
      <c r="CN48" s="953">
        <v>0</v>
      </c>
      <c r="CO48" s="953">
        <v>0</v>
      </c>
      <c r="CP48" s="953">
        <v>0</v>
      </c>
      <c r="CQ48" s="953">
        <v>0</v>
      </c>
      <c r="CR48" s="953">
        <v>0</v>
      </c>
      <c r="CS48" s="953">
        <v>0</v>
      </c>
      <c r="CT48" s="953">
        <v>0</v>
      </c>
      <c r="CU48" s="953">
        <v>0</v>
      </c>
      <c r="CV48" s="953">
        <v>143632.55878467002</v>
      </c>
      <c r="CW48" s="953">
        <v>31852.908320644521</v>
      </c>
      <c r="CX48" s="953">
        <v>1355.442833602518</v>
      </c>
      <c r="CY48" s="953">
        <v>385464.24234666105</v>
      </c>
      <c r="CZ48" s="953">
        <v>1053352.7564314243</v>
      </c>
      <c r="DA48" s="953">
        <v>0</v>
      </c>
      <c r="DB48" s="953">
        <v>715441.61462074076</v>
      </c>
      <c r="DC48" s="953">
        <v>113055.40148051786</v>
      </c>
      <c r="DD48" s="953">
        <v>554709.29693296202</v>
      </c>
      <c r="DE48" s="953">
        <v>265805.77903517708</v>
      </c>
      <c r="DF48" s="953">
        <v>0</v>
      </c>
      <c r="DG48" s="953">
        <v>0</v>
      </c>
      <c r="DH48" s="953">
        <v>0</v>
      </c>
      <c r="DI48" s="953">
        <v>0</v>
      </c>
      <c r="DJ48" s="953">
        <v>0</v>
      </c>
      <c r="DK48" s="953">
        <v>0</v>
      </c>
      <c r="DL48" s="953">
        <v>0</v>
      </c>
      <c r="DM48" s="953">
        <v>0</v>
      </c>
      <c r="DN48" s="953">
        <v>0</v>
      </c>
      <c r="DO48" s="953">
        <v>0</v>
      </c>
      <c r="DP48" s="953">
        <v>0</v>
      </c>
      <c r="DQ48" s="953">
        <v>0</v>
      </c>
      <c r="DR48" s="953">
        <v>0</v>
      </c>
      <c r="DS48" s="953">
        <v>0</v>
      </c>
      <c r="DT48" s="953">
        <v>0</v>
      </c>
      <c r="DU48" s="953">
        <v>0</v>
      </c>
      <c r="DV48" s="953">
        <v>0</v>
      </c>
      <c r="DW48" s="953">
        <v>159960.48967613524</v>
      </c>
      <c r="DX48" s="953">
        <v>0</v>
      </c>
      <c r="DY48" s="953">
        <v>0</v>
      </c>
      <c r="DZ48" s="953">
        <v>0</v>
      </c>
      <c r="EA48" s="953">
        <v>0</v>
      </c>
      <c r="EB48" s="953">
        <v>0</v>
      </c>
      <c r="EC48" s="953">
        <v>0</v>
      </c>
      <c r="ED48" s="953">
        <v>0</v>
      </c>
      <c r="EE48" s="953">
        <v>0</v>
      </c>
      <c r="EF48" s="953">
        <v>0</v>
      </c>
      <c r="EG48" s="953">
        <v>0</v>
      </c>
      <c r="EH48" s="953">
        <v>0</v>
      </c>
      <c r="EI48" s="953">
        <v>0</v>
      </c>
      <c r="EJ48" s="953">
        <v>0</v>
      </c>
      <c r="EK48" s="953">
        <v>0</v>
      </c>
      <c r="EL48" s="953">
        <v>0</v>
      </c>
      <c r="EM48" s="953">
        <v>0</v>
      </c>
      <c r="EN48" s="953">
        <v>0</v>
      </c>
      <c r="EO48" s="953">
        <v>0</v>
      </c>
      <c r="EP48" s="953">
        <v>0</v>
      </c>
      <c r="EQ48" s="953">
        <v>0</v>
      </c>
      <c r="ER48" s="953">
        <v>0</v>
      </c>
      <c r="ES48" s="953">
        <v>0</v>
      </c>
      <c r="ET48" s="953">
        <v>0</v>
      </c>
      <c r="EU48" s="953">
        <v>0</v>
      </c>
      <c r="EV48" s="953">
        <v>0</v>
      </c>
      <c r="EW48" s="953">
        <v>0</v>
      </c>
      <c r="EX48" s="953">
        <v>0</v>
      </c>
      <c r="EY48" s="953">
        <v>0</v>
      </c>
      <c r="EZ48" s="953">
        <v>0</v>
      </c>
      <c r="FA48" s="954">
        <v>59236442.256424382</v>
      </c>
      <c r="FB48" s="955">
        <v>1101476.7750353126</v>
      </c>
      <c r="FC48" s="955">
        <v>972163.63152166456</v>
      </c>
      <c r="FD48" s="954">
        <v>2073640.4065569772</v>
      </c>
      <c r="FE48" s="955">
        <v>0</v>
      </c>
      <c r="FF48" s="954">
        <v>2073640.4065569772</v>
      </c>
      <c r="FG48" s="955">
        <v>0</v>
      </c>
      <c r="FH48" s="955">
        <v>1430463.0691422969</v>
      </c>
      <c r="FI48" s="954">
        <v>1430463.0691422969</v>
      </c>
      <c r="FJ48" s="955">
        <v>636753.85646888951</v>
      </c>
      <c r="FK48" s="956">
        <v>4140857.3321681633</v>
      </c>
      <c r="FL48" s="955">
        <v>5050646.4714428149</v>
      </c>
      <c r="FM48" s="954">
        <v>58326653.11714983</v>
      </c>
    </row>
    <row r="49" spans="1:169" ht="15">
      <c r="A49" s="803"/>
      <c r="B49" s="277" t="s">
        <v>244</v>
      </c>
      <c r="C49" s="366" t="s">
        <v>727</v>
      </c>
      <c r="D49" s="953">
        <v>2066.7999627473323</v>
      </c>
      <c r="E49" s="953">
        <v>23.289335518586245</v>
      </c>
      <c r="F49" s="953">
        <v>322.08089935601743</v>
      </c>
      <c r="G49" s="953">
        <v>9916.7871181255268</v>
      </c>
      <c r="H49" s="953">
        <v>580.9560921196188</v>
      </c>
      <c r="I49" s="953">
        <v>118895.00595571504</v>
      </c>
      <c r="J49" s="953">
        <v>1394664.3591001253</v>
      </c>
      <c r="K49" s="953">
        <v>414396.99782581569</v>
      </c>
      <c r="L49" s="953">
        <v>798222.76963125099</v>
      </c>
      <c r="M49" s="953">
        <v>1621496.5062180271</v>
      </c>
      <c r="N49" s="953">
        <v>230216.80685328785</v>
      </c>
      <c r="O49" s="953">
        <v>0</v>
      </c>
      <c r="P49" s="953">
        <v>0</v>
      </c>
      <c r="Q49" s="953">
        <v>5568.9516095139006</v>
      </c>
      <c r="R49" s="953">
        <v>82632.857443400542</v>
      </c>
      <c r="S49" s="953">
        <v>3728.2863848597058</v>
      </c>
      <c r="T49" s="953">
        <v>2523.8985764806616</v>
      </c>
      <c r="U49" s="953">
        <v>50962.221275852906</v>
      </c>
      <c r="V49" s="953">
        <v>0</v>
      </c>
      <c r="W49" s="953">
        <v>0</v>
      </c>
      <c r="X49" s="953">
        <v>0</v>
      </c>
      <c r="Y49" s="953">
        <v>0</v>
      </c>
      <c r="Z49" s="953">
        <v>91154.746562791595</v>
      </c>
      <c r="AA49" s="953">
        <v>42929.710394810863</v>
      </c>
      <c r="AB49" s="953">
        <v>17.904654020830129</v>
      </c>
      <c r="AC49" s="953">
        <v>3154.873555524629</v>
      </c>
      <c r="AD49" s="953">
        <v>114333.03507189961</v>
      </c>
      <c r="AE49" s="953">
        <v>18181.094709410114</v>
      </c>
      <c r="AF49" s="953">
        <v>8369.8740573737014</v>
      </c>
      <c r="AG49" s="953">
        <v>91451.325741740278</v>
      </c>
      <c r="AH49" s="953">
        <v>510307.92560390721</v>
      </c>
      <c r="AI49" s="953">
        <v>19712.365762522531</v>
      </c>
      <c r="AJ49" s="953">
        <v>150960.97859808506</v>
      </c>
      <c r="AK49" s="953">
        <v>555704.25109708775</v>
      </c>
      <c r="AL49" s="953">
        <v>2931528.4146271367</v>
      </c>
      <c r="AM49" s="953">
        <v>663376.47987885366</v>
      </c>
      <c r="AN49" s="953">
        <v>7854305.3644500468</v>
      </c>
      <c r="AO49" s="953">
        <v>166720.297407559</v>
      </c>
      <c r="AP49" s="953">
        <v>137715.24722135247</v>
      </c>
      <c r="AQ49" s="953">
        <v>125875.90139379704</v>
      </c>
      <c r="AR49" s="953">
        <v>6717658.1899551107</v>
      </c>
      <c r="AS49" s="953">
        <v>86496.75265456838</v>
      </c>
      <c r="AT49" s="953">
        <v>43546272.533431977</v>
      </c>
      <c r="AU49" s="953">
        <v>12444061.972814104</v>
      </c>
      <c r="AV49" s="953">
        <v>7651893.7900093533</v>
      </c>
      <c r="AW49" s="953">
        <v>9556424.4687626157</v>
      </c>
      <c r="AX49" s="953">
        <v>41042676.919599272</v>
      </c>
      <c r="AY49" s="953">
        <v>25993642.710026123</v>
      </c>
      <c r="AZ49" s="953">
        <v>2851641.1330661532</v>
      </c>
      <c r="BA49" s="953">
        <v>8984984.2525540739</v>
      </c>
      <c r="BB49" s="953">
        <v>5948995.6908953814</v>
      </c>
      <c r="BC49" s="953">
        <v>1058914.1192696986</v>
      </c>
      <c r="BD49" s="953">
        <v>8380709.1511690952</v>
      </c>
      <c r="BE49" s="953">
        <v>197873.68388687292</v>
      </c>
      <c r="BF49" s="953">
        <v>411822.06176211685</v>
      </c>
      <c r="BG49" s="953">
        <v>1206310.0195746117</v>
      </c>
      <c r="BH49" s="953">
        <v>7039715.2303228024</v>
      </c>
      <c r="BI49" s="953">
        <v>1058044.8857798958</v>
      </c>
      <c r="BJ49" s="953">
        <v>428735.68546571146</v>
      </c>
      <c r="BK49" s="953">
        <v>1381743.8648400574</v>
      </c>
      <c r="BL49" s="953">
        <v>61407.971391476472</v>
      </c>
      <c r="BM49" s="953">
        <v>2524658.331352042</v>
      </c>
      <c r="BN49" s="953">
        <v>168872.79110342715</v>
      </c>
      <c r="BO49" s="953">
        <v>7176799.4246849511</v>
      </c>
      <c r="BP49" s="953">
        <v>1218087.7156792427</v>
      </c>
      <c r="BQ49" s="953">
        <v>1208011.5330517862</v>
      </c>
      <c r="BR49" s="953">
        <v>18555.420700985826</v>
      </c>
      <c r="BS49" s="953">
        <v>42394.237166629544</v>
      </c>
      <c r="BT49" s="953">
        <v>36606.296991934702</v>
      </c>
      <c r="BU49" s="953">
        <v>263788.00164835621</v>
      </c>
      <c r="BV49" s="953">
        <v>262900.09123426134</v>
      </c>
      <c r="BW49" s="953">
        <v>14470.730344322297</v>
      </c>
      <c r="BX49" s="953">
        <v>681986.05364717194</v>
      </c>
      <c r="BY49" s="953">
        <v>39032.589033425</v>
      </c>
      <c r="BZ49" s="953">
        <v>17535.815343697377</v>
      </c>
      <c r="CA49" s="953">
        <v>20426.741065196729</v>
      </c>
      <c r="CB49" s="953">
        <v>96670.951946322923</v>
      </c>
      <c r="CC49" s="953">
        <v>159059.46586956381</v>
      </c>
      <c r="CD49" s="953">
        <v>82719.836251247514</v>
      </c>
      <c r="CE49" s="953">
        <v>458412.73129292391</v>
      </c>
      <c r="CF49" s="953">
        <v>35024.87001738869</v>
      </c>
      <c r="CG49" s="953">
        <v>18755.381332600064</v>
      </c>
      <c r="CH49" s="953">
        <v>110653.43735724257</v>
      </c>
      <c r="CI49" s="953">
        <v>85131.769112499242</v>
      </c>
      <c r="CJ49" s="953">
        <v>543617.6112798535</v>
      </c>
      <c r="CK49" s="953">
        <v>720571.29159082472</v>
      </c>
      <c r="CL49" s="953">
        <v>5826528.1320126001</v>
      </c>
      <c r="CM49" s="953">
        <v>853812.32424037857</v>
      </c>
      <c r="CN49" s="953">
        <v>226457.52420558472</v>
      </c>
      <c r="CO49" s="953">
        <v>26283.831032889684</v>
      </c>
      <c r="CP49" s="953">
        <v>108577.71439732713</v>
      </c>
      <c r="CQ49" s="953">
        <v>61409.020581769306</v>
      </c>
      <c r="CR49" s="953">
        <v>1913.1399841094651</v>
      </c>
      <c r="CS49" s="953">
        <v>2832369.6833724952</v>
      </c>
      <c r="CT49" s="953">
        <v>35547.569923810646</v>
      </c>
      <c r="CU49" s="953">
        <v>152475.5278267125</v>
      </c>
      <c r="CV49" s="953">
        <v>844796.43770873244</v>
      </c>
      <c r="CW49" s="953">
        <v>189402.24082240852</v>
      </c>
      <c r="CX49" s="953">
        <v>8322.7078480988857</v>
      </c>
      <c r="CY49" s="953">
        <v>49327.127880762448</v>
      </c>
      <c r="CZ49" s="953">
        <v>20976.508989972535</v>
      </c>
      <c r="DA49" s="953">
        <v>800488.91326930979</v>
      </c>
      <c r="DB49" s="953">
        <v>724751.04837054247</v>
      </c>
      <c r="DC49" s="953">
        <v>116078.25574770152</v>
      </c>
      <c r="DD49" s="953">
        <v>1470952.8096629349</v>
      </c>
      <c r="DE49" s="953">
        <v>913298.383791178</v>
      </c>
      <c r="DF49" s="953">
        <v>330530.25788057217</v>
      </c>
      <c r="DG49" s="953">
        <v>269334.94775936904</v>
      </c>
      <c r="DH49" s="953">
        <v>0</v>
      </c>
      <c r="DI49" s="953">
        <v>32.123946697585104</v>
      </c>
      <c r="DJ49" s="953">
        <v>5475.5342803121684</v>
      </c>
      <c r="DK49" s="953">
        <v>92113.975779320725</v>
      </c>
      <c r="DL49" s="953">
        <v>2568.3868587042571</v>
      </c>
      <c r="DM49" s="953">
        <v>360.33362069256117</v>
      </c>
      <c r="DN49" s="953">
        <v>48.284244570630072</v>
      </c>
      <c r="DO49" s="953">
        <v>7102.3218228159012</v>
      </c>
      <c r="DP49" s="953">
        <v>0.21564551253481759</v>
      </c>
      <c r="DQ49" s="953">
        <v>4.5173501361825324E-2</v>
      </c>
      <c r="DR49" s="953">
        <v>8482.1507516317688</v>
      </c>
      <c r="DS49" s="953">
        <v>1757.7488121113847</v>
      </c>
      <c r="DT49" s="953">
        <v>2837.4582669404704</v>
      </c>
      <c r="DU49" s="953">
        <v>0</v>
      </c>
      <c r="DV49" s="953">
        <v>2000.6227608183474</v>
      </c>
      <c r="DW49" s="953">
        <v>0</v>
      </c>
      <c r="DX49" s="953">
        <v>0</v>
      </c>
      <c r="DY49" s="953">
        <v>4.0153782338307016</v>
      </c>
      <c r="DZ49" s="953">
        <v>67180.687336458388</v>
      </c>
      <c r="EA49" s="953">
        <v>0</v>
      </c>
      <c r="EB49" s="953">
        <v>0</v>
      </c>
      <c r="EC49" s="953">
        <v>0</v>
      </c>
      <c r="ED49" s="953">
        <v>0</v>
      </c>
      <c r="EE49" s="953">
        <v>0</v>
      </c>
      <c r="EF49" s="953">
        <v>19040.127433444795</v>
      </c>
      <c r="EG49" s="953">
        <v>2002.4371110449299</v>
      </c>
      <c r="EH49" s="953">
        <v>200931.39984041447</v>
      </c>
      <c r="EI49" s="953">
        <v>2289577.3474828368</v>
      </c>
      <c r="EJ49" s="953">
        <v>2687053.9901864859</v>
      </c>
      <c r="EK49" s="953">
        <v>236159.79113757977</v>
      </c>
      <c r="EL49" s="953">
        <v>5223.839624078305</v>
      </c>
      <c r="EM49" s="953">
        <v>136779.6088968344</v>
      </c>
      <c r="EN49" s="953">
        <v>77320.688865246921</v>
      </c>
      <c r="EO49" s="953">
        <v>170096.1514738159</v>
      </c>
      <c r="EP49" s="953">
        <v>169065.39091135369</v>
      </c>
      <c r="EQ49" s="953">
        <v>833576.38015134842</v>
      </c>
      <c r="ER49" s="953">
        <v>47381.853615870918</v>
      </c>
      <c r="ES49" s="953">
        <v>449.36821648189328</v>
      </c>
      <c r="ET49" s="953">
        <v>1194.9345824826221</v>
      </c>
      <c r="EU49" s="953">
        <v>821.18905820702219</v>
      </c>
      <c r="EV49" s="953">
        <v>3226.7509600120948</v>
      </c>
      <c r="EW49" s="953">
        <v>6214.4116873807316</v>
      </c>
      <c r="EX49" s="953">
        <v>12.070562413205778</v>
      </c>
      <c r="EY49" s="953">
        <v>0</v>
      </c>
      <c r="EZ49" s="953">
        <v>9822.8941349151519</v>
      </c>
      <c r="FA49" s="954">
        <v>243226335.20931903</v>
      </c>
      <c r="FB49" s="955">
        <v>0</v>
      </c>
      <c r="FC49" s="955">
        <v>0</v>
      </c>
      <c r="FD49" s="954">
        <v>0</v>
      </c>
      <c r="FE49" s="955">
        <v>0</v>
      </c>
      <c r="FF49" s="954">
        <v>0</v>
      </c>
      <c r="FG49" s="955">
        <v>0</v>
      </c>
      <c r="FH49" s="955">
        <v>-5079926.1537434757</v>
      </c>
      <c r="FI49" s="954">
        <v>-5079926.1537434757</v>
      </c>
      <c r="FJ49" s="955">
        <v>23636477.045077134</v>
      </c>
      <c r="FK49" s="956">
        <v>18556550.891333658</v>
      </c>
      <c r="FL49" s="955">
        <v>34728414.541382596</v>
      </c>
      <c r="FM49" s="954">
        <v>227054471.55926982</v>
      </c>
    </row>
    <row r="50" spans="1:169" ht="15">
      <c r="A50" s="803"/>
      <c r="B50" s="277" t="s">
        <v>245</v>
      </c>
      <c r="C50" s="366" t="s">
        <v>728</v>
      </c>
      <c r="D50" s="953">
        <v>55606534.840266436</v>
      </c>
      <c r="E50" s="953">
        <v>1448125.3598660384</v>
      </c>
      <c r="F50" s="953">
        <v>0</v>
      </c>
      <c r="G50" s="953">
        <v>0</v>
      </c>
      <c r="H50" s="953">
        <v>19782.980541560519</v>
      </c>
      <c r="I50" s="953">
        <v>0</v>
      </c>
      <c r="J50" s="953">
        <v>0</v>
      </c>
      <c r="K50" s="953">
        <v>0</v>
      </c>
      <c r="L50" s="953">
        <v>0</v>
      </c>
      <c r="M50" s="953">
        <v>0</v>
      </c>
      <c r="N50" s="953">
        <v>0</v>
      </c>
      <c r="O50" s="953">
        <v>0</v>
      </c>
      <c r="P50" s="953">
        <v>0</v>
      </c>
      <c r="Q50" s="953">
        <v>0</v>
      </c>
      <c r="R50" s="953">
        <v>0</v>
      </c>
      <c r="S50" s="953">
        <v>0</v>
      </c>
      <c r="T50" s="953">
        <v>0</v>
      </c>
      <c r="U50" s="953">
        <v>0</v>
      </c>
      <c r="V50" s="953">
        <v>0</v>
      </c>
      <c r="W50" s="953">
        <v>0</v>
      </c>
      <c r="X50" s="953">
        <v>0</v>
      </c>
      <c r="Y50" s="953">
        <v>0</v>
      </c>
      <c r="Z50" s="953">
        <v>0</v>
      </c>
      <c r="AA50" s="953">
        <v>0</v>
      </c>
      <c r="AB50" s="953">
        <v>0</v>
      </c>
      <c r="AC50" s="953">
        <v>0</v>
      </c>
      <c r="AD50" s="953">
        <v>0</v>
      </c>
      <c r="AE50" s="953">
        <v>0</v>
      </c>
      <c r="AF50" s="953">
        <v>0</v>
      </c>
      <c r="AG50" s="953">
        <v>0</v>
      </c>
      <c r="AH50" s="953">
        <v>0</v>
      </c>
      <c r="AI50" s="953">
        <v>0</v>
      </c>
      <c r="AJ50" s="953">
        <v>0</v>
      </c>
      <c r="AK50" s="953">
        <v>0</v>
      </c>
      <c r="AL50" s="953">
        <v>0</v>
      </c>
      <c r="AM50" s="953">
        <v>0</v>
      </c>
      <c r="AN50" s="953">
        <v>0</v>
      </c>
      <c r="AO50" s="953">
        <v>0</v>
      </c>
      <c r="AP50" s="953">
        <v>0</v>
      </c>
      <c r="AQ50" s="953">
        <v>0</v>
      </c>
      <c r="AR50" s="953">
        <v>0</v>
      </c>
      <c r="AS50" s="953">
        <v>0</v>
      </c>
      <c r="AT50" s="953">
        <v>131029.92591606115</v>
      </c>
      <c r="AU50" s="953">
        <v>7832430.2347217239</v>
      </c>
      <c r="AV50" s="953">
        <v>161658.31150544732</v>
      </c>
      <c r="AW50" s="953">
        <v>0</v>
      </c>
      <c r="AX50" s="953">
        <v>0</v>
      </c>
      <c r="AY50" s="953">
        <v>0</v>
      </c>
      <c r="AZ50" s="953">
        <v>0</v>
      </c>
      <c r="BA50" s="953">
        <v>0</v>
      </c>
      <c r="BB50" s="953">
        <v>0</v>
      </c>
      <c r="BC50" s="953">
        <v>0</v>
      </c>
      <c r="BD50" s="953">
        <v>0</v>
      </c>
      <c r="BE50" s="953">
        <v>0</v>
      </c>
      <c r="BF50" s="953">
        <v>0</v>
      </c>
      <c r="BG50" s="953">
        <v>0</v>
      </c>
      <c r="BH50" s="953">
        <v>0</v>
      </c>
      <c r="BI50" s="953">
        <v>0</v>
      </c>
      <c r="BJ50" s="953">
        <v>0</v>
      </c>
      <c r="BK50" s="953">
        <v>0</v>
      </c>
      <c r="BL50" s="953">
        <v>0</v>
      </c>
      <c r="BM50" s="953">
        <v>0</v>
      </c>
      <c r="BN50" s="953">
        <v>0</v>
      </c>
      <c r="BO50" s="953">
        <v>0</v>
      </c>
      <c r="BP50" s="953">
        <v>0</v>
      </c>
      <c r="BQ50" s="953">
        <v>0</v>
      </c>
      <c r="BR50" s="953">
        <v>0</v>
      </c>
      <c r="BS50" s="953">
        <v>0</v>
      </c>
      <c r="BT50" s="953">
        <v>0</v>
      </c>
      <c r="BU50" s="953">
        <v>0</v>
      </c>
      <c r="BV50" s="953">
        <v>0</v>
      </c>
      <c r="BW50" s="953">
        <v>0</v>
      </c>
      <c r="BX50" s="953">
        <v>1.1240984810548992E-2</v>
      </c>
      <c r="BY50" s="953">
        <v>0</v>
      </c>
      <c r="BZ50" s="953">
        <v>0</v>
      </c>
      <c r="CA50" s="953">
        <v>0</v>
      </c>
      <c r="CB50" s="953">
        <v>0</v>
      </c>
      <c r="CC50" s="953">
        <v>0</v>
      </c>
      <c r="CD50" s="953">
        <v>0</v>
      </c>
      <c r="CE50" s="953">
        <v>0</v>
      </c>
      <c r="CF50" s="953">
        <v>0</v>
      </c>
      <c r="CG50" s="953">
        <v>0</v>
      </c>
      <c r="CH50" s="953">
        <v>0</v>
      </c>
      <c r="CI50" s="953">
        <v>0</v>
      </c>
      <c r="CJ50" s="953">
        <v>0</v>
      </c>
      <c r="CK50" s="953">
        <v>0</v>
      </c>
      <c r="CL50" s="953">
        <v>0</v>
      </c>
      <c r="CM50" s="953">
        <v>0</v>
      </c>
      <c r="CN50" s="953">
        <v>0</v>
      </c>
      <c r="CO50" s="953">
        <v>0</v>
      </c>
      <c r="CP50" s="953">
        <v>0</v>
      </c>
      <c r="CQ50" s="953">
        <v>0</v>
      </c>
      <c r="CR50" s="953">
        <v>0</v>
      </c>
      <c r="CS50" s="953">
        <v>0</v>
      </c>
      <c r="CT50" s="953">
        <v>0.48907915079280606</v>
      </c>
      <c r="CU50" s="953">
        <v>0</v>
      </c>
      <c r="CV50" s="953">
        <v>0</v>
      </c>
      <c r="CW50" s="953">
        <v>0</v>
      </c>
      <c r="CX50" s="953">
        <v>0</v>
      </c>
      <c r="CY50" s="953">
        <v>0</v>
      </c>
      <c r="CZ50" s="953">
        <v>0</v>
      </c>
      <c r="DA50" s="953">
        <v>0</v>
      </c>
      <c r="DB50" s="953">
        <v>0</v>
      </c>
      <c r="DC50" s="953">
        <v>0</v>
      </c>
      <c r="DD50" s="953">
        <v>0</v>
      </c>
      <c r="DE50" s="953">
        <v>0</v>
      </c>
      <c r="DF50" s="953">
        <v>0</v>
      </c>
      <c r="DG50" s="953">
        <v>0</v>
      </c>
      <c r="DH50" s="953">
        <v>0</v>
      </c>
      <c r="DI50" s="953">
        <v>0</v>
      </c>
      <c r="DJ50" s="953">
        <v>0</v>
      </c>
      <c r="DK50" s="953">
        <v>0</v>
      </c>
      <c r="DL50" s="953">
        <v>0</v>
      </c>
      <c r="DM50" s="953">
        <v>0</v>
      </c>
      <c r="DN50" s="953">
        <v>0</v>
      </c>
      <c r="DO50" s="953">
        <v>0</v>
      </c>
      <c r="DP50" s="953">
        <v>0</v>
      </c>
      <c r="DQ50" s="953">
        <v>0</v>
      </c>
      <c r="DR50" s="953">
        <v>0</v>
      </c>
      <c r="DS50" s="953">
        <v>0</v>
      </c>
      <c r="DT50" s="953">
        <v>0</v>
      </c>
      <c r="DU50" s="953">
        <v>0</v>
      </c>
      <c r="DV50" s="953">
        <v>119215.33939295771</v>
      </c>
      <c r="DW50" s="953">
        <v>0</v>
      </c>
      <c r="DX50" s="953">
        <v>0</v>
      </c>
      <c r="DY50" s="953">
        <v>0</v>
      </c>
      <c r="DZ50" s="953">
        <v>0</v>
      </c>
      <c r="EA50" s="953">
        <v>0</v>
      </c>
      <c r="EB50" s="953">
        <v>0</v>
      </c>
      <c r="EC50" s="953">
        <v>0</v>
      </c>
      <c r="ED50" s="953">
        <v>0</v>
      </c>
      <c r="EE50" s="953">
        <v>0</v>
      </c>
      <c r="EF50" s="953">
        <v>2033.4268293620203</v>
      </c>
      <c r="EG50" s="953">
        <v>0</v>
      </c>
      <c r="EH50" s="953">
        <v>0</v>
      </c>
      <c r="EI50" s="953">
        <v>75074.906859795112</v>
      </c>
      <c r="EJ50" s="953">
        <v>0</v>
      </c>
      <c r="EK50" s="953">
        <v>0</v>
      </c>
      <c r="EL50" s="953">
        <v>0</v>
      </c>
      <c r="EM50" s="953">
        <v>6489.168916595776</v>
      </c>
      <c r="EN50" s="953">
        <v>8271.7195519170346</v>
      </c>
      <c r="EO50" s="953">
        <v>0</v>
      </c>
      <c r="EP50" s="953">
        <v>0</v>
      </c>
      <c r="EQ50" s="953">
        <v>136496.2453954446</v>
      </c>
      <c r="ER50" s="953">
        <v>0</v>
      </c>
      <c r="ES50" s="953">
        <v>0</v>
      </c>
      <c r="ET50" s="953">
        <v>0</v>
      </c>
      <c r="EU50" s="953">
        <v>0</v>
      </c>
      <c r="EV50" s="953">
        <v>0</v>
      </c>
      <c r="EW50" s="953">
        <v>23047.750178026428</v>
      </c>
      <c r="EX50" s="953">
        <v>0</v>
      </c>
      <c r="EY50" s="953">
        <v>0</v>
      </c>
      <c r="EZ50" s="953">
        <v>0</v>
      </c>
      <c r="FA50" s="954">
        <v>65570190.710261479</v>
      </c>
      <c r="FB50" s="955">
        <v>0</v>
      </c>
      <c r="FC50" s="955">
        <v>0</v>
      </c>
      <c r="FD50" s="954">
        <v>0</v>
      </c>
      <c r="FE50" s="955">
        <v>0</v>
      </c>
      <c r="FF50" s="954">
        <v>0</v>
      </c>
      <c r="FG50" s="955">
        <v>0</v>
      </c>
      <c r="FH50" s="955">
        <v>-817187.83431903133</v>
      </c>
      <c r="FI50" s="954">
        <v>-817187.83431903133</v>
      </c>
      <c r="FJ50" s="955">
        <v>4031263.1736028376</v>
      </c>
      <c r="FK50" s="956">
        <v>3214075.3392838063</v>
      </c>
      <c r="FL50" s="955">
        <v>2244750.0373</v>
      </c>
      <c r="FM50" s="954">
        <v>66539516.012245275</v>
      </c>
    </row>
    <row r="51" spans="1:169" ht="15">
      <c r="A51" s="803"/>
      <c r="B51" s="277" t="s">
        <v>246</v>
      </c>
      <c r="C51" s="366" t="s">
        <v>729</v>
      </c>
      <c r="D51" s="953">
        <v>17190352.923269045</v>
      </c>
      <c r="E51" s="953">
        <v>1206759.8091330116</v>
      </c>
      <c r="F51" s="953">
        <v>2216.4301231237009</v>
      </c>
      <c r="G51" s="953">
        <v>9752.4745080455377</v>
      </c>
      <c r="H51" s="953">
        <v>325574.9847150243</v>
      </c>
      <c r="I51" s="953">
        <v>0</v>
      </c>
      <c r="J51" s="953">
        <v>0</v>
      </c>
      <c r="K51" s="953">
        <v>0</v>
      </c>
      <c r="L51" s="953">
        <v>0</v>
      </c>
      <c r="M51" s="953">
        <v>0</v>
      </c>
      <c r="N51" s="953">
        <v>0</v>
      </c>
      <c r="O51" s="953">
        <v>0</v>
      </c>
      <c r="P51" s="953">
        <v>0</v>
      </c>
      <c r="Q51" s="953">
        <v>0</v>
      </c>
      <c r="R51" s="953">
        <v>0</v>
      </c>
      <c r="S51" s="953">
        <v>0</v>
      </c>
      <c r="T51" s="953">
        <v>0</v>
      </c>
      <c r="U51" s="953">
        <v>0</v>
      </c>
      <c r="V51" s="953">
        <v>0</v>
      </c>
      <c r="W51" s="953">
        <v>0</v>
      </c>
      <c r="X51" s="953">
        <v>0</v>
      </c>
      <c r="Y51" s="953">
        <v>0</v>
      </c>
      <c r="Z51" s="953">
        <v>0</v>
      </c>
      <c r="AA51" s="953">
        <v>0</v>
      </c>
      <c r="AB51" s="953">
        <v>0</v>
      </c>
      <c r="AC51" s="953">
        <v>0</v>
      </c>
      <c r="AD51" s="953">
        <v>0</v>
      </c>
      <c r="AE51" s="953">
        <v>0</v>
      </c>
      <c r="AF51" s="953">
        <v>0</v>
      </c>
      <c r="AG51" s="953">
        <v>0</v>
      </c>
      <c r="AH51" s="953">
        <v>0</v>
      </c>
      <c r="AI51" s="953">
        <v>0</v>
      </c>
      <c r="AJ51" s="953">
        <v>0</v>
      </c>
      <c r="AK51" s="953">
        <v>0</v>
      </c>
      <c r="AL51" s="953">
        <v>0</v>
      </c>
      <c r="AM51" s="953">
        <v>0</v>
      </c>
      <c r="AN51" s="953">
        <v>0</v>
      </c>
      <c r="AO51" s="953">
        <v>0</v>
      </c>
      <c r="AP51" s="953">
        <v>0</v>
      </c>
      <c r="AQ51" s="953">
        <v>0</v>
      </c>
      <c r="AR51" s="953">
        <v>0</v>
      </c>
      <c r="AS51" s="953">
        <v>0</v>
      </c>
      <c r="AT51" s="953">
        <v>0</v>
      </c>
      <c r="AU51" s="953">
        <v>0</v>
      </c>
      <c r="AV51" s="953">
        <v>5327010.5127845835</v>
      </c>
      <c r="AW51" s="953">
        <v>0</v>
      </c>
      <c r="AX51" s="953">
        <v>0</v>
      </c>
      <c r="AY51" s="953">
        <v>0</v>
      </c>
      <c r="AZ51" s="953">
        <v>0</v>
      </c>
      <c r="BA51" s="953">
        <v>0</v>
      </c>
      <c r="BB51" s="953">
        <v>0</v>
      </c>
      <c r="BC51" s="953">
        <v>0</v>
      </c>
      <c r="BD51" s="953">
        <v>0</v>
      </c>
      <c r="BE51" s="953">
        <v>0</v>
      </c>
      <c r="BF51" s="953">
        <v>0</v>
      </c>
      <c r="BG51" s="953">
        <v>0</v>
      </c>
      <c r="BH51" s="953">
        <v>0</v>
      </c>
      <c r="BI51" s="953">
        <v>0</v>
      </c>
      <c r="BJ51" s="953">
        <v>0</v>
      </c>
      <c r="BK51" s="953">
        <v>0</v>
      </c>
      <c r="BL51" s="953">
        <v>0</v>
      </c>
      <c r="BM51" s="953">
        <v>0</v>
      </c>
      <c r="BN51" s="953">
        <v>0</v>
      </c>
      <c r="BO51" s="953">
        <v>0</v>
      </c>
      <c r="BP51" s="953">
        <v>0</v>
      </c>
      <c r="BQ51" s="953">
        <v>0</v>
      </c>
      <c r="BR51" s="953">
        <v>0</v>
      </c>
      <c r="BS51" s="953">
        <v>0</v>
      </c>
      <c r="BT51" s="953">
        <v>0</v>
      </c>
      <c r="BU51" s="953">
        <v>0</v>
      </c>
      <c r="BV51" s="953">
        <v>0</v>
      </c>
      <c r="BW51" s="953">
        <v>0</v>
      </c>
      <c r="BX51" s="953">
        <v>0</v>
      </c>
      <c r="BY51" s="953">
        <v>0</v>
      </c>
      <c r="BZ51" s="953">
        <v>0</v>
      </c>
      <c r="CA51" s="953">
        <v>0</v>
      </c>
      <c r="CB51" s="953">
        <v>0</v>
      </c>
      <c r="CC51" s="953">
        <v>0</v>
      </c>
      <c r="CD51" s="953">
        <v>0</v>
      </c>
      <c r="CE51" s="953">
        <v>0</v>
      </c>
      <c r="CF51" s="953">
        <v>0</v>
      </c>
      <c r="CG51" s="953">
        <v>0</v>
      </c>
      <c r="CH51" s="953">
        <v>0</v>
      </c>
      <c r="CI51" s="953">
        <v>0</v>
      </c>
      <c r="CJ51" s="953">
        <v>0</v>
      </c>
      <c r="CK51" s="953">
        <v>0</v>
      </c>
      <c r="CL51" s="953">
        <v>0</v>
      </c>
      <c r="CM51" s="953">
        <v>0</v>
      </c>
      <c r="CN51" s="953">
        <v>0</v>
      </c>
      <c r="CO51" s="953">
        <v>0</v>
      </c>
      <c r="CP51" s="953">
        <v>0</v>
      </c>
      <c r="CQ51" s="953">
        <v>0</v>
      </c>
      <c r="CR51" s="953">
        <v>0</v>
      </c>
      <c r="CS51" s="953">
        <v>0</v>
      </c>
      <c r="CT51" s="953">
        <v>0</v>
      </c>
      <c r="CU51" s="953">
        <v>0</v>
      </c>
      <c r="CV51" s="953">
        <v>0</v>
      </c>
      <c r="CW51" s="953">
        <v>0</v>
      </c>
      <c r="CX51" s="953">
        <v>0</v>
      </c>
      <c r="CY51" s="953">
        <v>0</v>
      </c>
      <c r="CZ51" s="953">
        <v>0</v>
      </c>
      <c r="DA51" s="953">
        <v>0</v>
      </c>
      <c r="DB51" s="953">
        <v>0</v>
      </c>
      <c r="DC51" s="953">
        <v>0</v>
      </c>
      <c r="DD51" s="953">
        <v>0</v>
      </c>
      <c r="DE51" s="953">
        <v>0</v>
      </c>
      <c r="DF51" s="953">
        <v>0</v>
      </c>
      <c r="DG51" s="953">
        <v>0</v>
      </c>
      <c r="DH51" s="953">
        <v>6270.6209024861819</v>
      </c>
      <c r="DI51" s="953">
        <v>3939.6254748858819</v>
      </c>
      <c r="DJ51" s="953">
        <v>0</v>
      </c>
      <c r="DK51" s="953">
        <v>0</v>
      </c>
      <c r="DL51" s="953">
        <v>0</v>
      </c>
      <c r="DM51" s="953">
        <v>0</v>
      </c>
      <c r="DN51" s="953">
        <v>0</v>
      </c>
      <c r="DO51" s="953">
        <v>0</v>
      </c>
      <c r="DP51" s="953">
        <v>0</v>
      </c>
      <c r="DQ51" s="953">
        <v>0</v>
      </c>
      <c r="DR51" s="953">
        <v>0</v>
      </c>
      <c r="DS51" s="953">
        <v>0</v>
      </c>
      <c r="DT51" s="953">
        <v>287.96648003733219</v>
      </c>
      <c r="DU51" s="953">
        <v>0</v>
      </c>
      <c r="DV51" s="953">
        <v>62999.065623370545</v>
      </c>
      <c r="DW51" s="953">
        <v>0</v>
      </c>
      <c r="DX51" s="953">
        <v>0</v>
      </c>
      <c r="DY51" s="953">
        <v>0.40751560935369646</v>
      </c>
      <c r="DZ51" s="953">
        <v>0</v>
      </c>
      <c r="EA51" s="953">
        <v>0</v>
      </c>
      <c r="EB51" s="953">
        <v>0</v>
      </c>
      <c r="EC51" s="953">
        <v>0</v>
      </c>
      <c r="ED51" s="953">
        <v>0</v>
      </c>
      <c r="EE51" s="953">
        <v>0</v>
      </c>
      <c r="EF51" s="953">
        <v>2038.266998620034</v>
      </c>
      <c r="EG51" s="953">
        <v>0</v>
      </c>
      <c r="EH51" s="953">
        <v>0</v>
      </c>
      <c r="EI51" s="953">
        <v>142819.68232598921</v>
      </c>
      <c r="EJ51" s="953">
        <v>0</v>
      </c>
      <c r="EK51" s="953">
        <v>0</v>
      </c>
      <c r="EL51" s="953">
        <v>0</v>
      </c>
      <c r="EM51" s="953">
        <v>27898.906608794721</v>
      </c>
      <c r="EN51" s="953">
        <v>589048.88245984016</v>
      </c>
      <c r="EO51" s="953">
        <v>17262.640095504594</v>
      </c>
      <c r="EP51" s="953">
        <v>17158.029584001742</v>
      </c>
      <c r="EQ51" s="953">
        <v>557.95196776469936</v>
      </c>
      <c r="ER51" s="953">
        <v>0</v>
      </c>
      <c r="ES51" s="953">
        <v>0</v>
      </c>
      <c r="ET51" s="953">
        <v>0</v>
      </c>
      <c r="EU51" s="953">
        <v>0</v>
      </c>
      <c r="EV51" s="953">
        <v>0</v>
      </c>
      <c r="EW51" s="953">
        <v>6602.5786916337092</v>
      </c>
      <c r="EX51" s="953">
        <v>0</v>
      </c>
      <c r="EY51" s="953">
        <v>0</v>
      </c>
      <c r="EZ51" s="953">
        <v>0</v>
      </c>
      <c r="FA51" s="954">
        <v>24938551.759261377</v>
      </c>
      <c r="FB51" s="955">
        <v>145141.15793245961</v>
      </c>
      <c r="FC51" s="955">
        <v>207162.29402653547</v>
      </c>
      <c r="FD51" s="954">
        <v>352303.45195899508</v>
      </c>
      <c r="FE51" s="955">
        <v>0</v>
      </c>
      <c r="FF51" s="954">
        <v>352303.45195899508</v>
      </c>
      <c r="FG51" s="955">
        <v>0</v>
      </c>
      <c r="FH51" s="955">
        <v>-807175.60704508005</v>
      </c>
      <c r="FI51" s="954">
        <v>-807175.60704508005</v>
      </c>
      <c r="FJ51" s="955">
        <v>4047799.4232303733</v>
      </c>
      <c r="FK51" s="956">
        <v>3592927.2681442881</v>
      </c>
      <c r="FL51" s="955">
        <v>626042.18940000003</v>
      </c>
      <c r="FM51" s="954">
        <v>27905436.838005722</v>
      </c>
    </row>
    <row r="52" spans="1:169" ht="15">
      <c r="A52" s="803"/>
      <c r="B52" s="277" t="s">
        <v>247</v>
      </c>
      <c r="C52" s="366" t="s">
        <v>730</v>
      </c>
      <c r="D52" s="953">
        <v>9820.1258775716433</v>
      </c>
      <c r="E52" s="953">
        <v>30.049129766717655</v>
      </c>
      <c r="F52" s="953">
        <v>6197.6923435530171</v>
      </c>
      <c r="G52" s="953">
        <v>232.31376679615158</v>
      </c>
      <c r="H52" s="953">
        <v>467.24923492751986</v>
      </c>
      <c r="I52" s="953">
        <v>44058.262486139298</v>
      </c>
      <c r="J52" s="953">
        <v>9469.3948329810319</v>
      </c>
      <c r="K52" s="953">
        <v>32976.909728415019</v>
      </c>
      <c r="L52" s="953">
        <v>1327.3198739591392</v>
      </c>
      <c r="M52" s="953">
        <v>2713.0343765934053</v>
      </c>
      <c r="N52" s="953">
        <v>8247.3002722416222</v>
      </c>
      <c r="O52" s="953">
        <v>36.008778636496992</v>
      </c>
      <c r="P52" s="953">
        <v>4.5094729059012115</v>
      </c>
      <c r="Q52" s="953">
        <v>2658.2278265382647</v>
      </c>
      <c r="R52" s="953">
        <v>104.17152142565207</v>
      </c>
      <c r="S52" s="953">
        <v>3726.8839326406769</v>
      </c>
      <c r="T52" s="953">
        <v>25.702041213152278</v>
      </c>
      <c r="U52" s="953">
        <v>3385.3887896694014</v>
      </c>
      <c r="V52" s="953">
        <v>1137.5855729529617</v>
      </c>
      <c r="W52" s="953">
        <v>5680.9685025064628</v>
      </c>
      <c r="X52" s="953">
        <v>1095.3259279710035</v>
      </c>
      <c r="Y52" s="953">
        <v>14375.678395389874</v>
      </c>
      <c r="Z52" s="953">
        <v>1678.747625034566</v>
      </c>
      <c r="AA52" s="953">
        <v>3901.5578054121502</v>
      </c>
      <c r="AB52" s="953">
        <v>64.044672691980381</v>
      </c>
      <c r="AC52" s="953">
        <v>4291.5469466071663</v>
      </c>
      <c r="AD52" s="953">
        <v>2051671.5332667902</v>
      </c>
      <c r="AE52" s="953">
        <v>389357.5004260611</v>
      </c>
      <c r="AF52" s="953">
        <v>32360.063343332222</v>
      </c>
      <c r="AG52" s="953">
        <v>166211.41942935679</v>
      </c>
      <c r="AH52" s="953">
        <v>255156.60371558819</v>
      </c>
      <c r="AI52" s="953">
        <v>88778.11267246693</v>
      </c>
      <c r="AJ52" s="953">
        <v>222465.96228305215</v>
      </c>
      <c r="AK52" s="953">
        <v>136553.95915464708</v>
      </c>
      <c r="AL52" s="953">
        <v>1216073.643561739</v>
      </c>
      <c r="AM52" s="953">
        <v>1053580.1258656001</v>
      </c>
      <c r="AN52" s="953">
        <v>530312.36584530852</v>
      </c>
      <c r="AO52" s="953">
        <v>4097385.6320590158</v>
      </c>
      <c r="AP52" s="953">
        <v>193005.19047570822</v>
      </c>
      <c r="AQ52" s="953">
        <v>706507.94690431736</v>
      </c>
      <c r="AR52" s="953">
        <v>15324.143093650178</v>
      </c>
      <c r="AS52" s="953">
        <v>6098.3962103770436</v>
      </c>
      <c r="AT52" s="953">
        <v>123997.9069351182</v>
      </c>
      <c r="AU52" s="953">
        <v>23563.889746126741</v>
      </c>
      <c r="AV52" s="953">
        <v>6168.4801213342298</v>
      </c>
      <c r="AW52" s="953">
        <v>9280352.365081517</v>
      </c>
      <c r="AX52" s="953">
        <v>308795.19528949418</v>
      </c>
      <c r="AY52" s="953">
        <v>590173.28377694334</v>
      </c>
      <c r="AZ52" s="953">
        <v>53110.718868715281</v>
      </c>
      <c r="BA52" s="953">
        <v>114035.31101701737</v>
      </c>
      <c r="BB52" s="953">
        <v>47934.145431818746</v>
      </c>
      <c r="BC52" s="953">
        <v>90227.431461243628</v>
      </c>
      <c r="BD52" s="953">
        <v>4026012.9778205436</v>
      </c>
      <c r="BE52" s="953">
        <v>16528.639814141981</v>
      </c>
      <c r="BF52" s="953">
        <v>442582.60343429935</v>
      </c>
      <c r="BG52" s="953">
        <v>408476.27832415968</v>
      </c>
      <c r="BH52" s="953">
        <v>460077.01207670983</v>
      </c>
      <c r="BI52" s="953">
        <v>2491836.611988253</v>
      </c>
      <c r="BJ52" s="953">
        <v>88209.09510469377</v>
      </c>
      <c r="BK52" s="953">
        <v>1278.7090964761692</v>
      </c>
      <c r="BL52" s="953">
        <v>3632.9648549451176</v>
      </c>
      <c r="BM52" s="953">
        <v>183277.29656681395</v>
      </c>
      <c r="BN52" s="953">
        <v>8536.6400993320567</v>
      </c>
      <c r="BO52" s="953">
        <v>61072.786155310612</v>
      </c>
      <c r="BP52" s="953">
        <v>99107.522185547859</v>
      </c>
      <c r="BQ52" s="953">
        <v>5559389.3125360552</v>
      </c>
      <c r="BR52" s="953">
        <v>182532.641811359</v>
      </c>
      <c r="BS52" s="953">
        <v>32773.547310827453</v>
      </c>
      <c r="BT52" s="953">
        <v>56402.799188601843</v>
      </c>
      <c r="BU52" s="953">
        <v>186882.33291241468</v>
      </c>
      <c r="BV52" s="953">
        <v>36892.188388260867</v>
      </c>
      <c r="BW52" s="953">
        <v>11261.742117172242</v>
      </c>
      <c r="BX52" s="953">
        <v>629193.579586101</v>
      </c>
      <c r="BY52" s="953">
        <v>100525.06812392453</v>
      </c>
      <c r="BZ52" s="953">
        <v>115453.62774878295</v>
      </c>
      <c r="CA52" s="953">
        <v>123526.8568583873</v>
      </c>
      <c r="CB52" s="953">
        <v>26105.23195030454</v>
      </c>
      <c r="CC52" s="953">
        <v>129563.70635715836</v>
      </c>
      <c r="CD52" s="953">
        <v>1395083.9054478027</v>
      </c>
      <c r="CE52" s="953">
        <v>1173911.3231371937</v>
      </c>
      <c r="CF52" s="953">
        <v>84718.209567215323</v>
      </c>
      <c r="CG52" s="953">
        <v>356675.97292736574</v>
      </c>
      <c r="CH52" s="953">
        <v>93497.540504616714</v>
      </c>
      <c r="CI52" s="953">
        <v>264727.90128877165</v>
      </c>
      <c r="CJ52" s="953">
        <v>191815.43051967141</v>
      </c>
      <c r="CK52" s="953">
        <v>783220.10343496688</v>
      </c>
      <c r="CL52" s="953">
        <v>15086.957059757973</v>
      </c>
      <c r="CM52" s="953">
        <v>120027.9656644924</v>
      </c>
      <c r="CN52" s="953">
        <v>460876.62529120623</v>
      </c>
      <c r="CO52" s="953">
        <v>929441.83174852678</v>
      </c>
      <c r="CP52" s="953">
        <v>26688.303888718907</v>
      </c>
      <c r="CQ52" s="953">
        <v>20552.059854843941</v>
      </c>
      <c r="CR52" s="953">
        <v>8782.0948720019387</v>
      </c>
      <c r="CS52" s="953">
        <v>821415.51440410817</v>
      </c>
      <c r="CT52" s="953">
        <v>40416.553753021675</v>
      </c>
      <c r="CU52" s="953">
        <v>76232.035067065415</v>
      </c>
      <c r="CV52" s="953">
        <v>39764.506248748097</v>
      </c>
      <c r="CW52" s="953">
        <v>0</v>
      </c>
      <c r="CX52" s="953">
        <v>40751.599363728797</v>
      </c>
      <c r="CY52" s="953">
        <v>34855.1608986231</v>
      </c>
      <c r="CZ52" s="953">
        <v>2624.5307945690965</v>
      </c>
      <c r="DA52" s="953">
        <v>53317.2234225348</v>
      </c>
      <c r="DB52" s="953">
        <v>6231560.3518557241</v>
      </c>
      <c r="DC52" s="953">
        <v>932619.89352657564</v>
      </c>
      <c r="DD52" s="953">
        <v>1693684.0768903687</v>
      </c>
      <c r="DE52" s="953">
        <v>729311.66807032062</v>
      </c>
      <c r="DF52" s="953">
        <v>689304.58977790002</v>
      </c>
      <c r="DG52" s="953">
        <v>4590351.4541993067</v>
      </c>
      <c r="DH52" s="953">
        <v>33297.180470780317</v>
      </c>
      <c r="DI52" s="953">
        <v>9400.0566116062218</v>
      </c>
      <c r="DJ52" s="953">
        <v>2503.7774838254759</v>
      </c>
      <c r="DK52" s="953">
        <v>68009.857616327863</v>
      </c>
      <c r="DL52" s="953">
        <v>1106.1912451657147</v>
      </c>
      <c r="DM52" s="953">
        <v>155.19407203981433</v>
      </c>
      <c r="DN52" s="953">
        <v>1155.6096610988156</v>
      </c>
      <c r="DO52" s="953">
        <v>15349.99986228351</v>
      </c>
      <c r="DP52" s="953">
        <v>42.570798900002224</v>
      </c>
      <c r="DQ52" s="953">
        <v>8.9233498005493708</v>
      </c>
      <c r="DR52" s="953">
        <v>60360.510800524629</v>
      </c>
      <c r="DS52" s="953">
        <v>4302.5921872061772</v>
      </c>
      <c r="DT52" s="953">
        <v>5796.750425927914</v>
      </c>
      <c r="DU52" s="953">
        <v>719.94227244254193</v>
      </c>
      <c r="DV52" s="953">
        <v>14170.626870619828</v>
      </c>
      <c r="DW52" s="953">
        <v>155.00455257234734</v>
      </c>
      <c r="DX52" s="953">
        <v>4990.8131223395203</v>
      </c>
      <c r="DY52" s="953">
        <v>1926.2718701486122</v>
      </c>
      <c r="DZ52" s="953">
        <v>137245.95731726111</v>
      </c>
      <c r="EA52" s="953">
        <v>4.4080137982048022</v>
      </c>
      <c r="EB52" s="953">
        <v>3.0105615841672835</v>
      </c>
      <c r="EC52" s="953">
        <v>2825.2476923788049</v>
      </c>
      <c r="ED52" s="953">
        <v>0</v>
      </c>
      <c r="EE52" s="953">
        <v>0</v>
      </c>
      <c r="EF52" s="953">
        <v>39277.905901722006</v>
      </c>
      <c r="EG52" s="953">
        <v>4090.8545183948254</v>
      </c>
      <c r="EH52" s="953">
        <v>380261.48365496407</v>
      </c>
      <c r="EI52" s="953">
        <v>520134.7139258135</v>
      </c>
      <c r="EJ52" s="953">
        <v>255730.895926289</v>
      </c>
      <c r="EK52" s="953">
        <v>482459.73487360851</v>
      </c>
      <c r="EL52" s="953">
        <v>77008.376037168549</v>
      </c>
      <c r="EM52" s="953">
        <v>70710.310855197109</v>
      </c>
      <c r="EN52" s="953">
        <v>645599.36487665796</v>
      </c>
      <c r="EO52" s="953">
        <v>347515.74974252685</v>
      </c>
      <c r="EP52" s="953">
        <v>345390.05819939397</v>
      </c>
      <c r="EQ52" s="953">
        <v>1190561.6854639163</v>
      </c>
      <c r="ER52" s="953">
        <v>58705.636746366807</v>
      </c>
      <c r="ES52" s="953">
        <v>26780.156638860815</v>
      </c>
      <c r="ET52" s="953">
        <v>46474.036103913255</v>
      </c>
      <c r="EU52" s="953">
        <v>4472.2397379552576</v>
      </c>
      <c r="EV52" s="953">
        <v>12821.425117269766</v>
      </c>
      <c r="EW52" s="953">
        <v>12820.391321247942</v>
      </c>
      <c r="EX52" s="953">
        <v>719.09398302426405</v>
      </c>
      <c r="EY52" s="953">
        <v>13457.273802732412</v>
      </c>
      <c r="EZ52" s="953">
        <v>673548.56442406098</v>
      </c>
      <c r="FA52" s="954">
        <v>64911424.930370927</v>
      </c>
      <c r="FB52" s="955">
        <v>27588.828391060255</v>
      </c>
      <c r="FC52" s="955">
        <v>59832.609273933544</v>
      </c>
      <c r="FD52" s="954">
        <v>87421.437664993806</v>
      </c>
      <c r="FE52" s="955">
        <v>0</v>
      </c>
      <c r="FF52" s="954">
        <v>87421.437664993806</v>
      </c>
      <c r="FG52" s="955">
        <v>0</v>
      </c>
      <c r="FH52" s="955">
        <v>-413777.00799420633</v>
      </c>
      <c r="FI52" s="954">
        <v>-413777.00799420633</v>
      </c>
      <c r="FJ52" s="955">
        <v>4740891.4968558038</v>
      </c>
      <c r="FK52" s="956">
        <v>4414535.9265265912</v>
      </c>
      <c r="FL52" s="955">
        <v>3122425.6413875534</v>
      </c>
      <c r="FM52" s="954">
        <v>66203535.215509959</v>
      </c>
    </row>
    <row r="53" spans="1:169" ht="15">
      <c r="A53" s="803"/>
      <c r="B53" s="277" t="s">
        <v>248</v>
      </c>
      <c r="C53" s="366" t="s">
        <v>731</v>
      </c>
      <c r="D53" s="953">
        <v>112.33648751855489</v>
      </c>
      <c r="E53" s="953">
        <v>17.706111129682167</v>
      </c>
      <c r="F53" s="953">
        <v>583.78587420136546</v>
      </c>
      <c r="G53" s="953">
        <v>216.47893381597305</v>
      </c>
      <c r="H53" s="953">
        <v>42.393036262006071</v>
      </c>
      <c r="I53" s="953">
        <v>662126.88335170574</v>
      </c>
      <c r="J53" s="953">
        <v>42238.441257357466</v>
      </c>
      <c r="K53" s="953">
        <v>791.89692895596193</v>
      </c>
      <c r="L53" s="953">
        <v>11237.629069263736</v>
      </c>
      <c r="M53" s="953">
        <v>15304.235557914384</v>
      </c>
      <c r="N53" s="953">
        <v>33435.764528358137</v>
      </c>
      <c r="O53" s="953">
        <v>3562.3238287797817</v>
      </c>
      <c r="P53" s="953">
        <v>525.55739982434523</v>
      </c>
      <c r="Q53" s="953">
        <v>561.33862888441058</v>
      </c>
      <c r="R53" s="953">
        <v>94.157166483140671</v>
      </c>
      <c r="S53" s="953">
        <v>97.715830446269166</v>
      </c>
      <c r="T53" s="953">
        <v>3.7070505458901883</v>
      </c>
      <c r="U53" s="953">
        <v>178.10635472728342</v>
      </c>
      <c r="V53" s="953">
        <v>797.77711029611555</v>
      </c>
      <c r="W53" s="953">
        <v>63.884596843816979</v>
      </c>
      <c r="X53" s="953">
        <v>7344.7525079945754</v>
      </c>
      <c r="Y53" s="953">
        <v>80839.498239064094</v>
      </c>
      <c r="Z53" s="953">
        <v>814.72069194299627</v>
      </c>
      <c r="AA53" s="953">
        <v>1801302.7971468647</v>
      </c>
      <c r="AB53" s="953">
        <v>0</v>
      </c>
      <c r="AC53" s="953">
        <v>1513.9291619436215</v>
      </c>
      <c r="AD53" s="953">
        <v>218085.28124806297</v>
      </c>
      <c r="AE53" s="953">
        <v>485.56132533057757</v>
      </c>
      <c r="AF53" s="953">
        <v>530.82049202414328</v>
      </c>
      <c r="AG53" s="953">
        <v>10181.806922309856</v>
      </c>
      <c r="AH53" s="953">
        <v>299228.17456489732</v>
      </c>
      <c r="AI53" s="953">
        <v>114261.9500855619</v>
      </c>
      <c r="AJ53" s="953">
        <v>167610.71028499134</v>
      </c>
      <c r="AK53" s="953">
        <v>3307999.7247840725</v>
      </c>
      <c r="AL53" s="953">
        <v>257031.98166351952</v>
      </c>
      <c r="AM53" s="953">
        <v>960521.78017109772</v>
      </c>
      <c r="AN53" s="953">
        <v>621639.29023831256</v>
      </c>
      <c r="AO53" s="953">
        <v>468646.75941847888</v>
      </c>
      <c r="AP53" s="953">
        <v>1186770.884479718</v>
      </c>
      <c r="AQ53" s="953">
        <v>5099055.8442064291</v>
      </c>
      <c r="AR53" s="953">
        <v>967508.83551399782</v>
      </c>
      <c r="AS53" s="953">
        <v>5564.4561164270172</v>
      </c>
      <c r="AT53" s="953">
        <v>2808247.0273044575</v>
      </c>
      <c r="AU53" s="953">
        <v>29621.064601973234</v>
      </c>
      <c r="AV53" s="953">
        <v>137076.05547211927</v>
      </c>
      <c r="AW53" s="953">
        <v>5544459.3523039725</v>
      </c>
      <c r="AX53" s="953">
        <v>22688087.356074076</v>
      </c>
      <c r="AY53" s="953">
        <v>3975054.5182634764</v>
      </c>
      <c r="AZ53" s="953">
        <v>52821.8493837848</v>
      </c>
      <c r="BA53" s="953">
        <v>384552.32638025825</v>
      </c>
      <c r="BB53" s="953">
        <v>11671600.323288925</v>
      </c>
      <c r="BC53" s="953">
        <v>13195138.942712441</v>
      </c>
      <c r="BD53" s="953">
        <v>68189926.950499907</v>
      </c>
      <c r="BE53" s="953">
        <v>1707.1557136453889</v>
      </c>
      <c r="BF53" s="953">
        <v>677770.03866720945</v>
      </c>
      <c r="BG53" s="953">
        <v>2694106.7109891786</v>
      </c>
      <c r="BH53" s="953">
        <v>1623509.6765762174</v>
      </c>
      <c r="BI53" s="953">
        <v>462012.6469495541</v>
      </c>
      <c r="BJ53" s="953">
        <v>305035.75874492771</v>
      </c>
      <c r="BK53" s="953">
        <v>221021.86389091297</v>
      </c>
      <c r="BL53" s="953">
        <v>3288.9893308532787</v>
      </c>
      <c r="BM53" s="953">
        <v>21426.093006428142</v>
      </c>
      <c r="BN53" s="953">
        <v>294.80830767498344</v>
      </c>
      <c r="BO53" s="953">
        <v>111034.87146637372</v>
      </c>
      <c r="BP53" s="953">
        <v>54530.490127164681</v>
      </c>
      <c r="BQ53" s="953">
        <v>1772746.195792231</v>
      </c>
      <c r="BR53" s="953">
        <v>89953.451320898283</v>
      </c>
      <c r="BS53" s="953">
        <v>122017.08164625305</v>
      </c>
      <c r="BT53" s="953">
        <v>9048.1996183103493</v>
      </c>
      <c r="BU53" s="953">
        <v>520574.46906016005</v>
      </c>
      <c r="BV53" s="953">
        <v>117396.16646048133</v>
      </c>
      <c r="BW53" s="953">
        <v>386785.4847946784</v>
      </c>
      <c r="BX53" s="953">
        <v>166912.15300088306</v>
      </c>
      <c r="BY53" s="953">
        <v>15698.758310889447</v>
      </c>
      <c r="BZ53" s="953">
        <v>81514.52052409196</v>
      </c>
      <c r="CA53" s="953">
        <v>38455.556627034268</v>
      </c>
      <c r="CB53" s="953">
        <v>115021.38708456303</v>
      </c>
      <c r="CC53" s="953">
        <v>174956.89112747632</v>
      </c>
      <c r="CD53" s="953">
        <v>119191.8535340435</v>
      </c>
      <c r="CE53" s="953">
        <v>1145626.5413195137</v>
      </c>
      <c r="CF53" s="953">
        <v>26191.254731823152</v>
      </c>
      <c r="CG53" s="953">
        <v>33307.919493024841</v>
      </c>
      <c r="CH53" s="953">
        <v>906166.33123139839</v>
      </c>
      <c r="CI53" s="953">
        <v>381623.22526960884</v>
      </c>
      <c r="CJ53" s="953">
        <v>1313645.7001539262</v>
      </c>
      <c r="CK53" s="953">
        <v>2776796.6364451977</v>
      </c>
      <c r="CL53" s="953">
        <v>1360421.1916106227</v>
      </c>
      <c r="CM53" s="953">
        <v>1507278.4562160079</v>
      </c>
      <c r="CN53" s="953">
        <v>1014866.600267009</v>
      </c>
      <c r="CO53" s="953">
        <v>1146623.2361303263</v>
      </c>
      <c r="CP53" s="953">
        <v>712101.85288310307</v>
      </c>
      <c r="CQ53" s="953">
        <v>255022.4356652202</v>
      </c>
      <c r="CR53" s="953">
        <v>177440.64446376436</v>
      </c>
      <c r="CS53" s="953">
        <v>1871620.7114229877</v>
      </c>
      <c r="CT53" s="953">
        <v>418222.71631479275</v>
      </c>
      <c r="CU53" s="953">
        <v>687615.53071808792</v>
      </c>
      <c r="CV53" s="953">
        <v>1116846.0751702068</v>
      </c>
      <c r="CW53" s="953">
        <v>20666.521986299165</v>
      </c>
      <c r="CX53" s="953">
        <v>16528.891003305434</v>
      </c>
      <c r="CY53" s="953">
        <v>7642.1517065574044</v>
      </c>
      <c r="CZ53" s="953">
        <v>307.85265299368496</v>
      </c>
      <c r="DA53" s="953">
        <v>117795.02456734401</v>
      </c>
      <c r="DB53" s="953">
        <v>14934201.75178637</v>
      </c>
      <c r="DC53" s="953">
        <v>2488800.1913488922</v>
      </c>
      <c r="DD53" s="953">
        <v>7699749.7004419453</v>
      </c>
      <c r="DE53" s="953">
        <v>4301228.6840232266</v>
      </c>
      <c r="DF53" s="953">
        <v>7823190.9757284988</v>
      </c>
      <c r="DG53" s="953">
        <v>1491551.0869739305</v>
      </c>
      <c r="DH53" s="953">
        <v>721.46626967274301</v>
      </c>
      <c r="DI53" s="953">
        <v>464.79493493862304</v>
      </c>
      <c r="DJ53" s="953">
        <v>572.64653978259082</v>
      </c>
      <c r="DK53" s="953">
        <v>6207.7653274066979</v>
      </c>
      <c r="DL53" s="953">
        <v>1390.3529788234976</v>
      </c>
      <c r="DM53" s="953">
        <v>195.06058432711097</v>
      </c>
      <c r="DN53" s="953">
        <v>44.676433787851124</v>
      </c>
      <c r="DO53" s="953">
        <v>2123.8251449823856</v>
      </c>
      <c r="DP53" s="953">
        <v>0.23174061567296342</v>
      </c>
      <c r="DQ53" s="953">
        <v>4.8536130342291706E-2</v>
      </c>
      <c r="DR53" s="953">
        <v>475.32478547672162</v>
      </c>
      <c r="DS53" s="953">
        <v>747.73579546440351</v>
      </c>
      <c r="DT53" s="953">
        <v>501.77686519272362</v>
      </c>
      <c r="DU53" s="953">
        <v>155.79858992365303</v>
      </c>
      <c r="DV53" s="953">
        <v>3039.5420834951583</v>
      </c>
      <c r="DW53" s="953">
        <v>1.4374269699997959</v>
      </c>
      <c r="DX53" s="953">
        <v>0</v>
      </c>
      <c r="DY53" s="953">
        <v>0.71008856382845897</v>
      </c>
      <c r="DZ53" s="953">
        <v>11880.245092543713</v>
      </c>
      <c r="EA53" s="953">
        <v>0</v>
      </c>
      <c r="EB53" s="953">
        <v>0</v>
      </c>
      <c r="EC53" s="953">
        <v>0</v>
      </c>
      <c r="ED53" s="953">
        <v>0</v>
      </c>
      <c r="EE53" s="953">
        <v>0</v>
      </c>
      <c r="EF53" s="953">
        <v>3361.2403251661781</v>
      </c>
      <c r="EG53" s="953">
        <v>0</v>
      </c>
      <c r="EH53" s="953">
        <v>33050.840634243221</v>
      </c>
      <c r="EI53" s="953">
        <v>334192.202191816</v>
      </c>
      <c r="EJ53" s="953">
        <v>143118.52327112289</v>
      </c>
      <c r="EK53" s="953">
        <v>41762.541031970592</v>
      </c>
      <c r="EL53" s="953">
        <v>58741.657760406466</v>
      </c>
      <c r="EM53" s="953">
        <v>11339.650323860642</v>
      </c>
      <c r="EN53" s="953">
        <v>13676.50037086974</v>
      </c>
      <c r="EO53" s="953">
        <v>30079.834680565149</v>
      </c>
      <c r="EP53" s="953">
        <v>29897.554964543036</v>
      </c>
      <c r="EQ53" s="953">
        <v>715089.85305907391</v>
      </c>
      <c r="ER53" s="953">
        <v>24749.331393889872</v>
      </c>
      <c r="ES53" s="953">
        <v>0</v>
      </c>
      <c r="ET53" s="953">
        <v>444.55323977651381</v>
      </c>
      <c r="EU53" s="953">
        <v>1348.2949024348839</v>
      </c>
      <c r="EV53" s="953">
        <v>3266.5470524801913</v>
      </c>
      <c r="EW53" s="953">
        <v>1146.6616207144866</v>
      </c>
      <c r="EX53" s="953">
        <v>30.332995588760799</v>
      </c>
      <c r="EY53" s="953">
        <v>5824.4233265231524</v>
      </c>
      <c r="EZ53" s="953">
        <v>126776.75190940258</v>
      </c>
      <c r="FA53" s="954">
        <v>212291029.34332246</v>
      </c>
      <c r="FB53" s="955">
        <v>0</v>
      </c>
      <c r="FC53" s="955">
        <v>0</v>
      </c>
      <c r="FD53" s="954">
        <v>0</v>
      </c>
      <c r="FE53" s="955">
        <v>0</v>
      </c>
      <c r="FF53" s="954">
        <v>0</v>
      </c>
      <c r="FG53" s="955">
        <v>0</v>
      </c>
      <c r="FH53" s="955">
        <v>-4126345.4325936283</v>
      </c>
      <c r="FI53" s="954">
        <v>-4126345.4325936283</v>
      </c>
      <c r="FJ53" s="955">
        <v>10239907.777245818</v>
      </c>
      <c r="FK53" s="956">
        <v>6113562.3446521889</v>
      </c>
      <c r="FL53" s="955">
        <v>44889451.4769767</v>
      </c>
      <c r="FM53" s="954">
        <v>173515140.210998</v>
      </c>
    </row>
    <row r="54" spans="1:169" ht="15">
      <c r="A54" s="803"/>
      <c r="B54" s="277" t="s">
        <v>249</v>
      </c>
      <c r="C54" s="366" t="s">
        <v>732</v>
      </c>
      <c r="D54" s="953">
        <v>2712.3036507110901</v>
      </c>
      <c r="E54" s="953">
        <v>113.14393264536271</v>
      </c>
      <c r="F54" s="953">
        <v>3336.0989278253664</v>
      </c>
      <c r="G54" s="953">
        <v>2449.2753584931056</v>
      </c>
      <c r="H54" s="953">
        <v>352.23149072910462</v>
      </c>
      <c r="I54" s="953">
        <v>1871410.4796469591</v>
      </c>
      <c r="J54" s="953">
        <v>2485548.2052904731</v>
      </c>
      <c r="K54" s="953">
        <v>671478.71124633448</v>
      </c>
      <c r="L54" s="953">
        <v>1881139.1302439314</v>
      </c>
      <c r="M54" s="953">
        <v>4271978.5636081332</v>
      </c>
      <c r="N54" s="953">
        <v>959669.8802674847</v>
      </c>
      <c r="O54" s="953">
        <v>6529.5627458843692</v>
      </c>
      <c r="P54" s="953">
        <v>11995.193518228656</v>
      </c>
      <c r="Q54" s="953">
        <v>25079.132288158478</v>
      </c>
      <c r="R54" s="953">
        <v>63648.174099655247</v>
      </c>
      <c r="S54" s="953">
        <v>16309.575544803894</v>
      </c>
      <c r="T54" s="953">
        <v>11175.731604686358</v>
      </c>
      <c r="U54" s="953">
        <v>17966.148019129287</v>
      </c>
      <c r="V54" s="953">
        <v>3041.9334074637354</v>
      </c>
      <c r="W54" s="953">
        <v>6334.8665130967474</v>
      </c>
      <c r="X54" s="953">
        <v>16757.218260669266</v>
      </c>
      <c r="Y54" s="953">
        <v>221489.53123138231</v>
      </c>
      <c r="Z54" s="953">
        <v>37835.714577890853</v>
      </c>
      <c r="AA54" s="953">
        <v>17969.130997318342</v>
      </c>
      <c r="AB54" s="953">
        <v>1091.4291004230699</v>
      </c>
      <c r="AC54" s="953">
        <v>18586.875198925089</v>
      </c>
      <c r="AD54" s="953">
        <v>1220317.2230351486</v>
      </c>
      <c r="AE54" s="953">
        <v>44994.331090101259</v>
      </c>
      <c r="AF54" s="953">
        <v>36675.712299888102</v>
      </c>
      <c r="AG54" s="953">
        <v>369906.29006703058</v>
      </c>
      <c r="AH54" s="953">
        <v>318574.08327539341</v>
      </c>
      <c r="AI54" s="953">
        <v>916136.9482738236</v>
      </c>
      <c r="AJ54" s="953">
        <v>1450875.6109688834</v>
      </c>
      <c r="AK54" s="953">
        <v>1500761.22298891</v>
      </c>
      <c r="AL54" s="953">
        <v>8468768.6348685771</v>
      </c>
      <c r="AM54" s="953">
        <v>451098.97708347713</v>
      </c>
      <c r="AN54" s="953">
        <v>7274570.6074595517</v>
      </c>
      <c r="AO54" s="953">
        <v>1464528.3872292852</v>
      </c>
      <c r="AP54" s="953">
        <v>176632.00672493776</v>
      </c>
      <c r="AQ54" s="953">
        <v>2627345.8087328086</v>
      </c>
      <c r="AR54" s="953">
        <v>6767081.4604721032</v>
      </c>
      <c r="AS54" s="953">
        <v>62297.843786237296</v>
      </c>
      <c r="AT54" s="953">
        <v>6626722.3455005279</v>
      </c>
      <c r="AU54" s="953">
        <v>1461148.3553684577</v>
      </c>
      <c r="AV54" s="953">
        <v>858674.57485114795</v>
      </c>
      <c r="AW54" s="953">
        <v>6567794.3902237052</v>
      </c>
      <c r="AX54" s="953">
        <v>5646509.6738612158</v>
      </c>
      <c r="AY54" s="953">
        <v>25889088.692284428</v>
      </c>
      <c r="AZ54" s="953">
        <v>1407839.6072683292</v>
      </c>
      <c r="BA54" s="953">
        <v>1565806.8313259557</v>
      </c>
      <c r="BB54" s="953">
        <v>608507.23401065287</v>
      </c>
      <c r="BC54" s="953">
        <v>3836739.6743382686</v>
      </c>
      <c r="BD54" s="953">
        <v>7204866.7637915909</v>
      </c>
      <c r="BE54" s="953">
        <v>515101.92168932315</v>
      </c>
      <c r="BF54" s="953">
        <v>4817594.4048578627</v>
      </c>
      <c r="BG54" s="953">
        <v>2203566.6412947718</v>
      </c>
      <c r="BH54" s="953">
        <v>1355978.6418448167</v>
      </c>
      <c r="BI54" s="953">
        <v>349956.23897554725</v>
      </c>
      <c r="BJ54" s="953">
        <v>247934.58881260545</v>
      </c>
      <c r="BK54" s="953">
        <v>114529.35227080529</v>
      </c>
      <c r="BL54" s="953">
        <v>33458.284232525904</v>
      </c>
      <c r="BM54" s="953">
        <v>722791.10696014715</v>
      </c>
      <c r="BN54" s="953">
        <v>3489.2566687236231</v>
      </c>
      <c r="BO54" s="953">
        <v>293423.67186776246</v>
      </c>
      <c r="BP54" s="953">
        <v>297031.01443265961</v>
      </c>
      <c r="BQ54" s="953">
        <v>2003522.0290439597</v>
      </c>
      <c r="BR54" s="953">
        <v>61620.11780313481</v>
      </c>
      <c r="BS54" s="953">
        <v>50674.896453051901</v>
      </c>
      <c r="BT54" s="953">
        <v>141377.30104596372</v>
      </c>
      <c r="BU54" s="953">
        <v>161484.11572869137</v>
      </c>
      <c r="BV54" s="953">
        <v>114522.32449775543</v>
      </c>
      <c r="BW54" s="953">
        <v>7238.478281997167</v>
      </c>
      <c r="BX54" s="953">
        <v>172330.41175418487</v>
      </c>
      <c r="BY54" s="953">
        <v>397285.11617523868</v>
      </c>
      <c r="BZ54" s="953">
        <v>281020.54286171473</v>
      </c>
      <c r="CA54" s="953">
        <v>14193.498611050907</v>
      </c>
      <c r="CB54" s="953">
        <v>42364.919194974886</v>
      </c>
      <c r="CC54" s="953">
        <v>103946.64629607812</v>
      </c>
      <c r="CD54" s="953">
        <v>391478.8416952687</v>
      </c>
      <c r="CE54" s="953">
        <v>1683290.9447419988</v>
      </c>
      <c r="CF54" s="953">
        <v>61994.82991596248</v>
      </c>
      <c r="CG54" s="953">
        <v>212571.1451288907</v>
      </c>
      <c r="CH54" s="953">
        <v>160701.62473716197</v>
      </c>
      <c r="CI54" s="953">
        <v>152980.86291426196</v>
      </c>
      <c r="CJ54" s="953">
        <v>3993392.8607859067</v>
      </c>
      <c r="CK54" s="953">
        <v>1241917.1926386484</v>
      </c>
      <c r="CL54" s="953">
        <v>823165.0245905437</v>
      </c>
      <c r="CM54" s="953">
        <v>593284.83351294813</v>
      </c>
      <c r="CN54" s="953">
        <v>732060.24822656449</v>
      </c>
      <c r="CO54" s="953">
        <v>236205.30790960885</v>
      </c>
      <c r="CP54" s="953">
        <v>68086.755431389363</v>
      </c>
      <c r="CQ54" s="953">
        <v>23678.57223706018</v>
      </c>
      <c r="CR54" s="953">
        <v>76770.09738343014</v>
      </c>
      <c r="CS54" s="953">
        <v>4230986.0613145074</v>
      </c>
      <c r="CT54" s="953">
        <v>81225.664020279015</v>
      </c>
      <c r="CU54" s="953">
        <v>92481.989959457205</v>
      </c>
      <c r="CV54" s="953">
        <v>506968.86045027024</v>
      </c>
      <c r="CW54" s="953">
        <v>34954.941473414714</v>
      </c>
      <c r="CX54" s="953">
        <v>59048.828044467802</v>
      </c>
      <c r="CY54" s="953">
        <v>111166.48326731376</v>
      </c>
      <c r="CZ54" s="953">
        <v>3100.2036833181969</v>
      </c>
      <c r="DA54" s="953">
        <v>1490926.7317013247</v>
      </c>
      <c r="DB54" s="953">
        <v>5905398.2229653718</v>
      </c>
      <c r="DC54" s="953">
        <v>800586.15078088292</v>
      </c>
      <c r="DD54" s="953">
        <v>5914634.9598687654</v>
      </c>
      <c r="DE54" s="953">
        <v>2191620.7075487096</v>
      </c>
      <c r="DF54" s="953">
        <v>70768.711606891316</v>
      </c>
      <c r="DG54" s="953">
        <v>1784600.182436846</v>
      </c>
      <c r="DH54" s="953">
        <v>1047.9887246266471</v>
      </c>
      <c r="DI54" s="953">
        <v>168.57766324631405</v>
      </c>
      <c r="DJ54" s="953">
        <v>5358.7221310145214</v>
      </c>
      <c r="DK54" s="953">
        <v>15312.371922552222</v>
      </c>
      <c r="DL54" s="953">
        <v>13170.867559153883</v>
      </c>
      <c r="DM54" s="953">
        <v>2605.7861422559722</v>
      </c>
      <c r="DN54" s="953">
        <v>15.932806289777092</v>
      </c>
      <c r="DO54" s="953">
        <v>696.74448322105934</v>
      </c>
      <c r="DP54" s="953">
        <v>458.4447594241712</v>
      </c>
      <c r="DQ54" s="953">
        <v>2365.1500906836286</v>
      </c>
      <c r="DR54" s="953">
        <v>18792.155400164163</v>
      </c>
      <c r="DS54" s="953">
        <v>57084.921677891958</v>
      </c>
      <c r="DT54" s="953">
        <v>20949.957729189617</v>
      </c>
      <c r="DU54" s="953">
        <v>0</v>
      </c>
      <c r="DV54" s="953">
        <v>68343.928477232708</v>
      </c>
      <c r="DW54" s="953">
        <v>4298.9733796185747</v>
      </c>
      <c r="DX54" s="953">
        <v>1463.3465466043251</v>
      </c>
      <c r="DY54" s="953">
        <v>245.77388567890938</v>
      </c>
      <c r="DZ54" s="953">
        <v>481394.87799321872</v>
      </c>
      <c r="EA54" s="953">
        <v>206415.64346769877</v>
      </c>
      <c r="EB54" s="953">
        <v>119638.63905597464</v>
      </c>
      <c r="EC54" s="953">
        <v>150956.64648167425</v>
      </c>
      <c r="ED54" s="953">
        <v>0</v>
      </c>
      <c r="EE54" s="953">
        <v>0</v>
      </c>
      <c r="EF54" s="953">
        <v>139410.35993437335</v>
      </c>
      <c r="EG54" s="953">
        <v>16069.767805588497</v>
      </c>
      <c r="EH54" s="953">
        <v>3285060.3263358194</v>
      </c>
      <c r="EI54" s="953">
        <v>8749991.4692064524</v>
      </c>
      <c r="EJ54" s="953">
        <v>15114114.186506338</v>
      </c>
      <c r="EK54" s="953">
        <v>952490.85006989934</v>
      </c>
      <c r="EL54" s="953">
        <v>78385.603310032107</v>
      </c>
      <c r="EM54" s="953">
        <v>1548389.6548790054</v>
      </c>
      <c r="EN54" s="953">
        <v>2131047.3547453657</v>
      </c>
      <c r="EO54" s="953">
        <v>2381078.7587482454</v>
      </c>
      <c r="EP54" s="953">
        <v>2548939.4088293258</v>
      </c>
      <c r="EQ54" s="953">
        <v>1550376.8771112571</v>
      </c>
      <c r="ER54" s="953">
        <v>49369.516736428573</v>
      </c>
      <c r="ES54" s="953">
        <v>341.05892833028747</v>
      </c>
      <c r="ET54" s="953">
        <v>543902.44665322511</v>
      </c>
      <c r="EU54" s="953">
        <v>743476.0142374984</v>
      </c>
      <c r="EV54" s="953">
        <v>25767.727368358497</v>
      </c>
      <c r="EW54" s="953">
        <v>47508.906486955486</v>
      </c>
      <c r="EX54" s="953">
        <v>32864.141438656763</v>
      </c>
      <c r="EY54" s="953">
        <v>0</v>
      </c>
      <c r="EZ54" s="953">
        <v>119015.92734842078</v>
      </c>
      <c r="FA54" s="954">
        <v>196915130.70163554</v>
      </c>
      <c r="FB54" s="955">
        <v>198610.84589306766</v>
      </c>
      <c r="FC54" s="955">
        <v>307469.02040508966</v>
      </c>
      <c r="FD54" s="954">
        <v>506079.86629815731</v>
      </c>
      <c r="FE54" s="955">
        <v>0</v>
      </c>
      <c r="FF54" s="954">
        <v>506079.86629815731</v>
      </c>
      <c r="FG54" s="955">
        <v>0</v>
      </c>
      <c r="FH54" s="955">
        <v>-6227893.9017006345</v>
      </c>
      <c r="FI54" s="954">
        <v>-6227893.9017006345</v>
      </c>
      <c r="FJ54" s="955">
        <v>9660682.1915947739</v>
      </c>
      <c r="FK54" s="956">
        <v>3938868.1561922971</v>
      </c>
      <c r="FL54" s="955">
        <v>18893948.417032022</v>
      </c>
      <c r="FM54" s="954">
        <v>181960050.44079611</v>
      </c>
    </row>
    <row r="55" spans="1:169" ht="15">
      <c r="A55" s="803"/>
      <c r="B55" s="277" t="s">
        <v>250</v>
      </c>
      <c r="C55" s="366" t="s">
        <v>733</v>
      </c>
      <c r="D55" s="953">
        <v>9473.6529663146557</v>
      </c>
      <c r="E55" s="953">
        <v>28060.520329209969</v>
      </c>
      <c r="F55" s="953">
        <v>841.43223754734845</v>
      </c>
      <c r="G55" s="953">
        <v>8622.5604033395612</v>
      </c>
      <c r="H55" s="953">
        <v>37051.003696104453</v>
      </c>
      <c r="I55" s="953">
        <v>27567.521246545988</v>
      </c>
      <c r="J55" s="953">
        <v>14940.113577900987</v>
      </c>
      <c r="K55" s="953">
        <v>1008.5430511199493</v>
      </c>
      <c r="L55" s="953">
        <v>5474.2944693604186</v>
      </c>
      <c r="M55" s="953">
        <v>2720.549641040534</v>
      </c>
      <c r="N55" s="953">
        <v>14830.303760904171</v>
      </c>
      <c r="O55" s="953">
        <v>300.11450200747078</v>
      </c>
      <c r="P55" s="953">
        <v>57266.220926041125</v>
      </c>
      <c r="Q55" s="953">
        <v>25885.631029356246</v>
      </c>
      <c r="R55" s="953">
        <v>16.949412352040348</v>
      </c>
      <c r="S55" s="953">
        <v>76133.78250153402</v>
      </c>
      <c r="T55" s="953">
        <v>10983.683206470763</v>
      </c>
      <c r="U55" s="953">
        <v>57304.869898841607</v>
      </c>
      <c r="V55" s="953">
        <v>24881.464362246155</v>
      </c>
      <c r="W55" s="953">
        <v>86795.488954362459</v>
      </c>
      <c r="X55" s="953">
        <v>49854.654659009153</v>
      </c>
      <c r="Y55" s="953">
        <v>283332.81838190026</v>
      </c>
      <c r="Z55" s="953">
        <v>18530.239268454188</v>
      </c>
      <c r="AA55" s="953">
        <v>350294.02762854466</v>
      </c>
      <c r="AB55" s="953">
        <v>86468.23650869001</v>
      </c>
      <c r="AC55" s="953">
        <v>548338.53329246305</v>
      </c>
      <c r="AD55" s="953">
        <v>1684.2325141353572</v>
      </c>
      <c r="AE55" s="953">
        <v>13788.045260913936</v>
      </c>
      <c r="AF55" s="953">
        <v>775.55635137438185</v>
      </c>
      <c r="AG55" s="953">
        <v>11216.754871277466</v>
      </c>
      <c r="AH55" s="953">
        <v>41408.425097602085</v>
      </c>
      <c r="AI55" s="953">
        <v>55344.293804096531</v>
      </c>
      <c r="AJ55" s="953">
        <v>53468.603680876244</v>
      </c>
      <c r="AK55" s="953">
        <v>25340.027000425358</v>
      </c>
      <c r="AL55" s="953">
        <v>21318.017843575057</v>
      </c>
      <c r="AM55" s="953">
        <v>40575.273340858366</v>
      </c>
      <c r="AN55" s="953">
        <v>49939.42020035856</v>
      </c>
      <c r="AO55" s="953">
        <v>47965.765527548196</v>
      </c>
      <c r="AP55" s="953">
        <v>199363.19532858336</v>
      </c>
      <c r="AQ55" s="953">
        <v>4370.5642866884382</v>
      </c>
      <c r="AR55" s="953">
        <v>40166.21801213437</v>
      </c>
      <c r="AS55" s="953">
        <v>2569.0619403842484</v>
      </c>
      <c r="AT55" s="953">
        <v>7284.7794615653265</v>
      </c>
      <c r="AU55" s="953">
        <v>1968.0107905069121</v>
      </c>
      <c r="AV55" s="953">
        <v>4852.9493397086117</v>
      </c>
      <c r="AW55" s="953">
        <v>2537.2278984975314</v>
      </c>
      <c r="AX55" s="953">
        <v>103462.82278351483</v>
      </c>
      <c r="AY55" s="953">
        <v>65946.932941098537</v>
      </c>
      <c r="AZ55" s="953">
        <v>3900957.9566195421</v>
      </c>
      <c r="BA55" s="953">
        <v>171512.01093262617</v>
      </c>
      <c r="BB55" s="953">
        <v>32943.363301288118</v>
      </c>
      <c r="BC55" s="953">
        <v>8862.8963692866564</v>
      </c>
      <c r="BD55" s="953">
        <v>59985.730333295585</v>
      </c>
      <c r="BE55" s="953">
        <v>1738.4157723468361</v>
      </c>
      <c r="BF55" s="953">
        <v>11812.492486514941</v>
      </c>
      <c r="BG55" s="953">
        <v>3100.2186448039306</v>
      </c>
      <c r="BH55" s="953">
        <v>35581.478506117193</v>
      </c>
      <c r="BI55" s="953">
        <v>3814.411186309133</v>
      </c>
      <c r="BJ55" s="953">
        <v>585.050085923604</v>
      </c>
      <c r="BK55" s="953">
        <v>310.21587536707983</v>
      </c>
      <c r="BL55" s="953">
        <v>139.04360001075801</v>
      </c>
      <c r="BM55" s="953">
        <v>22652.29904635431</v>
      </c>
      <c r="BN55" s="953">
        <v>3333.1126403576636</v>
      </c>
      <c r="BO55" s="953">
        <v>14297.603095159478</v>
      </c>
      <c r="BP55" s="953">
        <v>6037.2552291974562</v>
      </c>
      <c r="BQ55" s="953">
        <v>58253.92438629298</v>
      </c>
      <c r="BR55" s="953">
        <v>1017.07981548416</v>
      </c>
      <c r="BS55" s="953">
        <v>507.36277023818053</v>
      </c>
      <c r="BT55" s="953">
        <v>7968.5201950648216</v>
      </c>
      <c r="BU55" s="953">
        <v>45969.172644348218</v>
      </c>
      <c r="BV55" s="953">
        <v>8705.7928086724951</v>
      </c>
      <c r="BW55" s="953">
        <v>772.15843511640014</v>
      </c>
      <c r="BX55" s="953">
        <v>9544.7559217301878</v>
      </c>
      <c r="BY55" s="953">
        <v>42938.90219263819</v>
      </c>
      <c r="BZ55" s="953">
        <v>2054.0472034074119</v>
      </c>
      <c r="CA55" s="953">
        <v>9962.9236543659135</v>
      </c>
      <c r="CB55" s="953">
        <v>20490.203225414582</v>
      </c>
      <c r="CC55" s="953">
        <v>20850.093510267347</v>
      </c>
      <c r="CD55" s="953">
        <v>269098.53406122659</v>
      </c>
      <c r="CE55" s="953">
        <v>189391.57040180056</v>
      </c>
      <c r="CF55" s="953">
        <v>3682.4732852473103</v>
      </c>
      <c r="CG55" s="953">
        <v>913.78155853686758</v>
      </c>
      <c r="CH55" s="953">
        <v>830.40325836760007</v>
      </c>
      <c r="CI55" s="953">
        <v>78348.087593107703</v>
      </c>
      <c r="CJ55" s="953">
        <v>17388.02663534995</v>
      </c>
      <c r="CK55" s="953">
        <v>12329.833575901419</v>
      </c>
      <c r="CL55" s="953">
        <v>1291.9616111024877</v>
      </c>
      <c r="CM55" s="953">
        <v>45004.175364749186</v>
      </c>
      <c r="CN55" s="953">
        <v>23243.346199529758</v>
      </c>
      <c r="CO55" s="953">
        <v>17810.298509087384</v>
      </c>
      <c r="CP55" s="953">
        <v>39085.421580150127</v>
      </c>
      <c r="CQ55" s="953">
        <v>3489.9274208673287</v>
      </c>
      <c r="CR55" s="953">
        <v>55.503039074418481</v>
      </c>
      <c r="CS55" s="953">
        <v>140148.20514199696</v>
      </c>
      <c r="CT55" s="953">
        <v>14115.680048539671</v>
      </c>
      <c r="CU55" s="953">
        <v>13683.007521451798</v>
      </c>
      <c r="CV55" s="953">
        <v>59556.08490413172</v>
      </c>
      <c r="CW55" s="953">
        <v>998.24513598218186</v>
      </c>
      <c r="CX55" s="953">
        <v>1145.0348689619545</v>
      </c>
      <c r="CY55" s="953">
        <v>12513.124546247822</v>
      </c>
      <c r="CZ55" s="953">
        <v>4159.517005204526</v>
      </c>
      <c r="DA55" s="953">
        <v>789.6932353222503</v>
      </c>
      <c r="DB55" s="953">
        <v>10356.93470763364</v>
      </c>
      <c r="DC55" s="953">
        <v>1050.0475447203441</v>
      </c>
      <c r="DD55" s="953">
        <v>200596.67267501866</v>
      </c>
      <c r="DE55" s="953">
        <v>96121.978028956495</v>
      </c>
      <c r="DF55" s="953">
        <v>12043.832629677387</v>
      </c>
      <c r="DG55" s="953">
        <v>267118.01336124574</v>
      </c>
      <c r="DH55" s="953">
        <v>45000.518576661503</v>
      </c>
      <c r="DI55" s="953">
        <v>722.75051668894253</v>
      </c>
      <c r="DJ55" s="953">
        <v>46666.361456767983</v>
      </c>
      <c r="DK55" s="953">
        <v>87208.851355477804</v>
      </c>
      <c r="DL55" s="953">
        <v>51959.084526519713</v>
      </c>
      <c r="DM55" s="953">
        <v>10174.751762638118</v>
      </c>
      <c r="DN55" s="953">
        <v>1.6148844189528333</v>
      </c>
      <c r="DO55" s="953">
        <v>14.436750595587684</v>
      </c>
      <c r="DP55" s="953">
        <v>178422.53608131412</v>
      </c>
      <c r="DQ55" s="953">
        <v>27494.1979305194</v>
      </c>
      <c r="DR55" s="953">
        <v>6621.3660230014129</v>
      </c>
      <c r="DS55" s="953">
        <v>17275.26801717448</v>
      </c>
      <c r="DT55" s="953">
        <v>6803.9441116641883</v>
      </c>
      <c r="DU55" s="953">
        <v>125994.96019281092</v>
      </c>
      <c r="DV55" s="953">
        <v>1634595.1208936078</v>
      </c>
      <c r="DW55" s="953">
        <v>593561.17805626988</v>
      </c>
      <c r="DX55" s="953">
        <v>11271.62882330058</v>
      </c>
      <c r="DY55" s="953">
        <v>1270.5070186488745</v>
      </c>
      <c r="DZ55" s="953">
        <v>155136.79029791732</v>
      </c>
      <c r="EA55" s="953">
        <v>9771.8914372353192</v>
      </c>
      <c r="EB55" s="953">
        <v>8224.6273562728347</v>
      </c>
      <c r="EC55" s="953">
        <v>125392.99229191639</v>
      </c>
      <c r="ED55" s="953">
        <v>7730.2624890801553</v>
      </c>
      <c r="EE55" s="953">
        <v>14473.688763634083</v>
      </c>
      <c r="EF55" s="953">
        <v>133886.30780856742</v>
      </c>
      <c r="EG55" s="953">
        <v>4989.9723168229293</v>
      </c>
      <c r="EH55" s="953">
        <v>376032.02550511563</v>
      </c>
      <c r="EI55" s="953">
        <v>2025866.899181142</v>
      </c>
      <c r="EJ55" s="953">
        <v>348646.93931519141</v>
      </c>
      <c r="EK55" s="953">
        <v>87182.575114444975</v>
      </c>
      <c r="EL55" s="953">
        <v>110516.89180084725</v>
      </c>
      <c r="EM55" s="953">
        <v>117239.30340067025</v>
      </c>
      <c r="EN55" s="953">
        <v>620155.35800723056</v>
      </c>
      <c r="EO55" s="953">
        <v>5913546.4482168434</v>
      </c>
      <c r="EP55" s="953">
        <v>1552905.6122549046</v>
      </c>
      <c r="EQ55" s="953">
        <v>3090621.0845545181</v>
      </c>
      <c r="ER55" s="953">
        <v>273711.49219291058</v>
      </c>
      <c r="ES55" s="953">
        <v>57394.717537018165</v>
      </c>
      <c r="ET55" s="953">
        <v>9052.5434299894387</v>
      </c>
      <c r="EU55" s="953">
        <v>11121.30544489189</v>
      </c>
      <c r="EV55" s="953">
        <v>30227.228545941427</v>
      </c>
      <c r="EW55" s="953">
        <v>12518.243823441324</v>
      </c>
      <c r="EX55" s="953">
        <v>28623.764305742196</v>
      </c>
      <c r="EY55" s="953">
        <v>49429.758105694164</v>
      </c>
      <c r="EZ55" s="953">
        <v>1395347.3951152493</v>
      </c>
      <c r="FA55" s="954">
        <v>28080186.489715431</v>
      </c>
      <c r="FB55" s="955">
        <v>2401179.2595321103</v>
      </c>
      <c r="FC55" s="955">
        <v>19195756.861803509</v>
      </c>
      <c r="FD55" s="954">
        <v>21596936.121335618</v>
      </c>
      <c r="FE55" s="955">
        <v>0</v>
      </c>
      <c r="FF55" s="954">
        <v>21596936.121335618</v>
      </c>
      <c r="FG55" s="955">
        <v>0</v>
      </c>
      <c r="FH55" s="955">
        <v>215750.06680870216</v>
      </c>
      <c r="FI55" s="954">
        <v>215750.06680870216</v>
      </c>
      <c r="FJ55" s="955">
        <v>6027377.3459743392</v>
      </c>
      <c r="FK55" s="956">
        <v>27840063.53411866</v>
      </c>
      <c r="FL55" s="955">
        <v>17182878.339506652</v>
      </c>
      <c r="FM55" s="954">
        <v>38737371.684327461</v>
      </c>
    </row>
    <row r="56" spans="1:169" ht="15">
      <c r="A56" s="803"/>
      <c r="B56" s="277" t="s">
        <v>191</v>
      </c>
      <c r="C56" s="366" t="s">
        <v>734</v>
      </c>
      <c r="D56" s="953">
        <v>3046.1966307044522</v>
      </c>
      <c r="E56" s="953">
        <v>38458.987810539184</v>
      </c>
      <c r="F56" s="953">
        <v>3938040.4864323922</v>
      </c>
      <c r="G56" s="953">
        <v>333458.27550547355</v>
      </c>
      <c r="H56" s="953">
        <v>1757957.4910577941</v>
      </c>
      <c r="I56" s="953">
        <v>41905.1238799485</v>
      </c>
      <c r="J56" s="953">
        <v>18810.368854661123</v>
      </c>
      <c r="K56" s="953">
        <v>4055.5861657080495</v>
      </c>
      <c r="L56" s="953">
        <v>1838.3888072404388</v>
      </c>
      <c r="M56" s="953">
        <v>218.30999131598301</v>
      </c>
      <c r="N56" s="953">
        <v>670.13327881885402</v>
      </c>
      <c r="O56" s="953">
        <v>168.55134445006945</v>
      </c>
      <c r="P56" s="953">
        <v>76515.066599872371</v>
      </c>
      <c r="Q56" s="953">
        <v>497.41746159879926</v>
      </c>
      <c r="R56" s="953">
        <v>3862.5270050754689</v>
      </c>
      <c r="S56" s="953">
        <v>181340.31135959743</v>
      </c>
      <c r="T56" s="953">
        <v>29392.229463252213</v>
      </c>
      <c r="U56" s="953">
        <v>30491.990234821871</v>
      </c>
      <c r="V56" s="953">
        <v>155.48791818592196</v>
      </c>
      <c r="W56" s="953">
        <v>4428.5985843539402</v>
      </c>
      <c r="X56" s="953">
        <v>70332.138478775203</v>
      </c>
      <c r="Y56" s="953">
        <v>324221.52839335462</v>
      </c>
      <c r="Z56" s="953">
        <v>42731.258410253125</v>
      </c>
      <c r="AA56" s="953">
        <v>30702.901912033278</v>
      </c>
      <c r="AB56" s="953">
        <v>16077.604747221421</v>
      </c>
      <c r="AC56" s="953">
        <v>1104.7303761642788</v>
      </c>
      <c r="AD56" s="953">
        <v>418.67815741764502</v>
      </c>
      <c r="AE56" s="953">
        <v>10.176922304368659</v>
      </c>
      <c r="AF56" s="953">
        <v>264.95313326167013</v>
      </c>
      <c r="AG56" s="953">
        <v>484.70000319676961</v>
      </c>
      <c r="AH56" s="953">
        <v>8761.4091265176303</v>
      </c>
      <c r="AI56" s="953">
        <v>4459.0563305756386</v>
      </c>
      <c r="AJ56" s="953">
        <v>72230.18603100616</v>
      </c>
      <c r="AK56" s="953">
        <v>1518.1552135568816</v>
      </c>
      <c r="AL56" s="953">
        <v>337.2963826911564</v>
      </c>
      <c r="AM56" s="953">
        <v>2426.2298078567405</v>
      </c>
      <c r="AN56" s="953">
        <v>641741.37732520932</v>
      </c>
      <c r="AO56" s="953">
        <v>10110.054334572787</v>
      </c>
      <c r="AP56" s="953">
        <v>1396.5723182428114</v>
      </c>
      <c r="AQ56" s="953">
        <v>662.53792023524193</v>
      </c>
      <c r="AR56" s="953">
        <v>14504.664456907545</v>
      </c>
      <c r="AS56" s="953">
        <v>472.0113552974683</v>
      </c>
      <c r="AT56" s="953">
        <v>103586.43731997661</v>
      </c>
      <c r="AU56" s="953">
        <v>88886.791096891277</v>
      </c>
      <c r="AV56" s="953">
        <v>482531.93889363116</v>
      </c>
      <c r="AW56" s="953">
        <v>127790.25462587463</v>
      </c>
      <c r="AX56" s="953">
        <v>8626.1378329593208</v>
      </c>
      <c r="AY56" s="953">
        <v>122818.55308923173</v>
      </c>
      <c r="AZ56" s="953">
        <v>243172.4386331194</v>
      </c>
      <c r="BA56" s="953">
        <v>61912202.161174156</v>
      </c>
      <c r="BB56" s="953">
        <v>19458.403914614126</v>
      </c>
      <c r="BC56" s="953">
        <v>68168.071584029007</v>
      </c>
      <c r="BD56" s="953">
        <v>13052.607065768745</v>
      </c>
      <c r="BE56" s="953">
        <v>90270.750591433694</v>
      </c>
      <c r="BF56" s="953">
        <v>339569.20293562225</v>
      </c>
      <c r="BG56" s="953">
        <v>442.17182668325927</v>
      </c>
      <c r="BH56" s="953">
        <v>31487.845079026305</v>
      </c>
      <c r="BI56" s="953">
        <v>101737.11044869834</v>
      </c>
      <c r="BJ56" s="953">
        <v>5735.0517657174896</v>
      </c>
      <c r="BK56" s="953">
        <v>52.659484106861356</v>
      </c>
      <c r="BL56" s="953">
        <v>150.48865725465717</v>
      </c>
      <c r="BM56" s="953">
        <v>61352.935932483466</v>
      </c>
      <c r="BN56" s="953">
        <v>43285.80574647092</v>
      </c>
      <c r="BO56" s="953">
        <v>13671.037170266818</v>
      </c>
      <c r="BP56" s="953">
        <v>437.59501442216867</v>
      </c>
      <c r="BQ56" s="953">
        <v>174018.26597316278</v>
      </c>
      <c r="BR56" s="953">
        <v>38.431752492865968</v>
      </c>
      <c r="BS56" s="953">
        <v>90.260168769532555</v>
      </c>
      <c r="BT56" s="953">
        <v>10.060350567444605</v>
      </c>
      <c r="BU56" s="953">
        <v>138.35122518437652</v>
      </c>
      <c r="BV56" s="953">
        <v>974.83698559903678</v>
      </c>
      <c r="BW56" s="953">
        <v>1999.6997373534305</v>
      </c>
      <c r="BX56" s="953">
        <v>4560.300751412522</v>
      </c>
      <c r="BY56" s="953">
        <v>6.5894128947283042</v>
      </c>
      <c r="BZ56" s="953">
        <v>7.4535868013916957</v>
      </c>
      <c r="CA56" s="953">
        <v>0</v>
      </c>
      <c r="CB56" s="953">
        <v>133325.10025571365</v>
      </c>
      <c r="CC56" s="953">
        <v>291148.33142128767</v>
      </c>
      <c r="CD56" s="953">
        <v>512.19329864399015</v>
      </c>
      <c r="CE56" s="953">
        <v>9692.4705440563976</v>
      </c>
      <c r="CF56" s="953">
        <v>88.699194012102893</v>
      </c>
      <c r="CG56" s="953">
        <v>85.206483500749869</v>
      </c>
      <c r="CH56" s="953">
        <v>10695.417203671625</v>
      </c>
      <c r="CI56" s="953">
        <v>3384.0041566958316</v>
      </c>
      <c r="CJ56" s="953">
        <v>4634.2745283793756</v>
      </c>
      <c r="CK56" s="953">
        <v>76.190055052476495</v>
      </c>
      <c r="CL56" s="953">
        <v>108642.42958527841</v>
      </c>
      <c r="CM56" s="953">
        <v>7461.9430206075058</v>
      </c>
      <c r="CN56" s="953">
        <v>102.04130507419406</v>
      </c>
      <c r="CO56" s="953">
        <v>5457.281297986051</v>
      </c>
      <c r="CP56" s="953">
        <v>12.386352394381877</v>
      </c>
      <c r="CQ56" s="953">
        <v>5.4462723547824226</v>
      </c>
      <c r="CR56" s="953">
        <v>1038.4075858313431</v>
      </c>
      <c r="CS56" s="953">
        <v>469199.5204259677</v>
      </c>
      <c r="CT56" s="953">
        <v>14499.84028147925</v>
      </c>
      <c r="CU56" s="953">
        <v>11029.03053391428</v>
      </c>
      <c r="CV56" s="953">
        <v>124948.19816540276</v>
      </c>
      <c r="CW56" s="953">
        <v>4.8221611989221138</v>
      </c>
      <c r="CX56" s="953">
        <v>10.862827447704047</v>
      </c>
      <c r="CY56" s="953">
        <v>16580.568116655588</v>
      </c>
      <c r="CZ56" s="953">
        <v>375.41192867780296</v>
      </c>
      <c r="DA56" s="953">
        <v>16573.363085330504</v>
      </c>
      <c r="DB56" s="953">
        <v>897378.53400808922</v>
      </c>
      <c r="DC56" s="953">
        <v>139905.91581686039</v>
      </c>
      <c r="DD56" s="953">
        <v>547248.53363846894</v>
      </c>
      <c r="DE56" s="953">
        <v>262230.72808388621</v>
      </c>
      <c r="DF56" s="953">
        <v>211947.37877404975</v>
      </c>
      <c r="DG56" s="953">
        <v>179675.56939255761</v>
      </c>
      <c r="DH56" s="953">
        <v>8811.9813045608025</v>
      </c>
      <c r="DI56" s="953">
        <v>2013.8752993164203</v>
      </c>
      <c r="DJ56" s="953">
        <v>3240.3985268018437</v>
      </c>
      <c r="DK56" s="953">
        <v>7469.6631362662638</v>
      </c>
      <c r="DL56" s="953">
        <v>34.876213945173149</v>
      </c>
      <c r="DM56" s="953">
        <v>4.8926715374716085</v>
      </c>
      <c r="DN56" s="953">
        <v>50.98383982019228</v>
      </c>
      <c r="DO56" s="953">
        <v>13361.153796780458</v>
      </c>
      <c r="DP56" s="953">
        <v>13818.53255804863</v>
      </c>
      <c r="DQ56" s="953">
        <v>2118.9505365050522</v>
      </c>
      <c r="DR56" s="953">
        <v>6971.4018042114922</v>
      </c>
      <c r="DS56" s="953">
        <v>13086.6564677063</v>
      </c>
      <c r="DT56" s="953">
        <v>33361.449766733203</v>
      </c>
      <c r="DU56" s="953">
        <v>59283.080419034726</v>
      </c>
      <c r="DV56" s="953">
        <v>814.26545664271043</v>
      </c>
      <c r="DW56" s="953">
        <v>0</v>
      </c>
      <c r="DX56" s="953">
        <v>138732.32151412716</v>
      </c>
      <c r="DY56" s="953">
        <v>11986.44599999138</v>
      </c>
      <c r="DZ56" s="953">
        <v>145511.50893635183</v>
      </c>
      <c r="EA56" s="953">
        <v>4082.3568661018912</v>
      </c>
      <c r="EB56" s="953">
        <v>2546.6329734480332</v>
      </c>
      <c r="EC56" s="953">
        <v>55228.786118653363</v>
      </c>
      <c r="ED56" s="953">
        <v>6615.5708792977975</v>
      </c>
      <c r="EE56" s="953">
        <v>9719.1675896588677</v>
      </c>
      <c r="EF56" s="953">
        <v>15249.37860466151</v>
      </c>
      <c r="EG56" s="953">
        <v>7466.52184673589</v>
      </c>
      <c r="EH56" s="953">
        <v>171051.7555118996</v>
      </c>
      <c r="EI56" s="953">
        <v>1060731.912963124</v>
      </c>
      <c r="EJ56" s="953">
        <v>2588805.8688017735</v>
      </c>
      <c r="EK56" s="953">
        <v>3535.9017136194689</v>
      </c>
      <c r="EL56" s="953">
        <v>21121.861027292693</v>
      </c>
      <c r="EM56" s="953">
        <v>55941.886386417755</v>
      </c>
      <c r="EN56" s="953">
        <v>8612.0342254868683</v>
      </c>
      <c r="EO56" s="953">
        <v>168551.70761614564</v>
      </c>
      <c r="EP56" s="953">
        <v>15774.11874994999</v>
      </c>
      <c r="EQ56" s="953">
        <v>710406.2171060571</v>
      </c>
      <c r="ER56" s="953">
        <v>163690764.40455484</v>
      </c>
      <c r="ES56" s="953">
        <v>139084.15975311954</v>
      </c>
      <c r="ET56" s="953">
        <v>3745.7350745280187</v>
      </c>
      <c r="EU56" s="953">
        <v>4022.1133183451425</v>
      </c>
      <c r="EV56" s="953">
        <v>6106.001673456778</v>
      </c>
      <c r="EW56" s="953">
        <v>4786.9803586402904</v>
      </c>
      <c r="EX56" s="953">
        <v>5964.2064667896002</v>
      </c>
      <c r="EY56" s="953">
        <v>16113.765499714951</v>
      </c>
      <c r="EZ56" s="953">
        <v>162525.52076026986</v>
      </c>
      <c r="FA56" s="954">
        <v>244637807.55383807</v>
      </c>
      <c r="FB56" s="955">
        <v>16266750.555721883</v>
      </c>
      <c r="FC56" s="955">
        <v>47595953.712028861</v>
      </c>
      <c r="FD56" s="954">
        <v>63862704.26775074</v>
      </c>
      <c r="FE56" s="955">
        <v>0</v>
      </c>
      <c r="FF56" s="954">
        <v>63862704.26775074</v>
      </c>
      <c r="FG56" s="955">
        <v>0</v>
      </c>
      <c r="FH56" s="955">
        <v>-336221.76102222974</v>
      </c>
      <c r="FI56" s="954">
        <v>-336221.76102222974</v>
      </c>
      <c r="FJ56" s="955">
        <v>22931108.434649378</v>
      </c>
      <c r="FK56" s="956">
        <v>86457590.941377878</v>
      </c>
      <c r="FL56" s="955">
        <v>31039261.691965211</v>
      </c>
      <c r="FM56" s="954">
        <v>300056136.80325037</v>
      </c>
    </row>
    <row r="57" spans="1:169" ht="15">
      <c r="A57" s="803"/>
      <c r="B57" s="277" t="s">
        <v>192</v>
      </c>
      <c r="C57" s="366" t="s">
        <v>735</v>
      </c>
      <c r="D57" s="953">
        <v>0</v>
      </c>
      <c r="E57" s="953">
        <v>0</v>
      </c>
      <c r="F57" s="953">
        <v>0</v>
      </c>
      <c r="G57" s="953">
        <v>0</v>
      </c>
      <c r="H57" s="953">
        <v>0.14364186206373947</v>
      </c>
      <c r="I57" s="953">
        <v>0</v>
      </c>
      <c r="J57" s="953">
        <v>0</v>
      </c>
      <c r="K57" s="953">
        <v>0</v>
      </c>
      <c r="L57" s="953">
        <v>0</v>
      </c>
      <c r="M57" s="953">
        <v>0</v>
      </c>
      <c r="N57" s="953">
        <v>0</v>
      </c>
      <c r="O57" s="953">
        <v>0</v>
      </c>
      <c r="P57" s="953">
        <v>0.14473893626773615</v>
      </c>
      <c r="Q57" s="953">
        <v>0</v>
      </c>
      <c r="R57" s="953">
        <v>0.15301217725941954</v>
      </c>
      <c r="S57" s="953">
        <v>0.10232965236834987</v>
      </c>
      <c r="T57" s="953">
        <v>7.7742209474746374E-2</v>
      </c>
      <c r="U57" s="953">
        <v>9.935585633489688E-2</v>
      </c>
      <c r="V57" s="953">
        <v>0.10923182469118485</v>
      </c>
      <c r="W57" s="953">
        <v>0.14022264835771295</v>
      </c>
      <c r="X57" s="953">
        <v>0.12480719936100731</v>
      </c>
      <c r="Y57" s="953">
        <v>0.10888039033565067</v>
      </c>
      <c r="Z57" s="953">
        <v>0.11486354455912216</v>
      </c>
      <c r="AA57" s="953">
        <v>0.10724054944655893</v>
      </c>
      <c r="AB57" s="953">
        <v>0.14102678707138752</v>
      </c>
      <c r="AC57" s="953">
        <v>697989.28161809791</v>
      </c>
      <c r="AD57" s="953">
        <v>20585746.40124131</v>
      </c>
      <c r="AE57" s="953">
        <v>1589977.6730363134</v>
      </c>
      <c r="AF57" s="953">
        <v>1305748.8105648733</v>
      </c>
      <c r="AG57" s="953">
        <v>4302598.0951527823</v>
      </c>
      <c r="AH57" s="953">
        <v>6122326.3333307225</v>
      </c>
      <c r="AI57" s="953">
        <v>5584014.5635387022</v>
      </c>
      <c r="AJ57" s="953">
        <v>20455.793527185571</v>
      </c>
      <c r="AK57" s="953">
        <v>91488.252888367715</v>
      </c>
      <c r="AL57" s="953">
        <v>23967.15134367772</v>
      </c>
      <c r="AM57" s="953">
        <v>135259.04480064524</v>
      </c>
      <c r="AN57" s="953">
        <v>89006.995803434475</v>
      </c>
      <c r="AO57" s="953">
        <v>77758.15698448263</v>
      </c>
      <c r="AP57" s="953">
        <v>432621.29966969637</v>
      </c>
      <c r="AQ57" s="953">
        <v>1493370.107825039</v>
      </c>
      <c r="AR57" s="953">
        <v>0</v>
      </c>
      <c r="AS57" s="953">
        <v>0</v>
      </c>
      <c r="AT57" s="953">
        <v>0</v>
      </c>
      <c r="AU57" s="953">
        <v>0</v>
      </c>
      <c r="AV57" s="953">
        <v>0</v>
      </c>
      <c r="AW57" s="953">
        <v>0</v>
      </c>
      <c r="AX57" s="953">
        <v>148457.62185505001</v>
      </c>
      <c r="AY57" s="953">
        <v>611589.42552523117</v>
      </c>
      <c r="AZ57" s="953">
        <v>19312.079573326788</v>
      </c>
      <c r="BA57" s="953">
        <v>715528.3239366198</v>
      </c>
      <c r="BB57" s="953">
        <v>19170653.885673217</v>
      </c>
      <c r="BC57" s="953">
        <v>3400845.8382589733</v>
      </c>
      <c r="BD57" s="953">
        <v>819575.81748246169</v>
      </c>
      <c r="BE57" s="953">
        <v>0</v>
      </c>
      <c r="BF57" s="953">
        <v>0</v>
      </c>
      <c r="BG57" s="953">
        <v>0</v>
      </c>
      <c r="BH57" s="953">
        <v>0</v>
      </c>
      <c r="BI57" s="953">
        <v>0</v>
      </c>
      <c r="BJ57" s="953">
        <v>0</v>
      </c>
      <c r="BK57" s="953">
        <v>0</v>
      </c>
      <c r="BL57" s="953">
        <v>0</v>
      </c>
      <c r="BM57" s="953">
        <v>0</v>
      </c>
      <c r="BN57" s="953">
        <v>0</v>
      </c>
      <c r="BO57" s="953">
        <v>795.82300177955278</v>
      </c>
      <c r="BP57" s="953">
        <v>9121.6610178733208</v>
      </c>
      <c r="BQ57" s="953">
        <v>39420.796318657121</v>
      </c>
      <c r="BR57" s="953">
        <v>0</v>
      </c>
      <c r="BS57" s="953">
        <v>0</v>
      </c>
      <c r="BT57" s="953">
        <v>0</v>
      </c>
      <c r="BU57" s="953">
        <v>0</v>
      </c>
      <c r="BV57" s="953">
        <v>0</v>
      </c>
      <c r="BW57" s="953">
        <v>0</v>
      </c>
      <c r="BX57" s="953">
        <v>0</v>
      </c>
      <c r="BY57" s="953">
        <v>363.05691372163261</v>
      </c>
      <c r="BZ57" s="953">
        <v>20.406480432882852</v>
      </c>
      <c r="CA57" s="953">
        <v>0</v>
      </c>
      <c r="CB57" s="953">
        <v>15670.603443056278</v>
      </c>
      <c r="CC57" s="953">
        <v>38623.4320893685</v>
      </c>
      <c r="CD57" s="953">
        <v>1883.0895884764648</v>
      </c>
      <c r="CE57" s="953">
        <v>60250.997216530886</v>
      </c>
      <c r="CF57" s="953">
        <v>7018.1955085680738</v>
      </c>
      <c r="CG57" s="953">
        <v>115.30248608802951</v>
      </c>
      <c r="CH57" s="953">
        <v>5392.1354249222659</v>
      </c>
      <c r="CI57" s="953">
        <v>5700.3928574182319</v>
      </c>
      <c r="CJ57" s="953">
        <v>371.9426855284903</v>
      </c>
      <c r="CK57" s="953">
        <v>229902.69175544445</v>
      </c>
      <c r="CL57" s="953">
        <v>55290.972387823735</v>
      </c>
      <c r="CM57" s="953">
        <v>1942.3279682576908</v>
      </c>
      <c r="CN57" s="953">
        <v>24625.155530456257</v>
      </c>
      <c r="CO57" s="953">
        <v>25.587695391456219</v>
      </c>
      <c r="CP57" s="953">
        <v>0</v>
      </c>
      <c r="CQ57" s="953">
        <v>0</v>
      </c>
      <c r="CR57" s="953">
        <v>0</v>
      </c>
      <c r="CS57" s="953">
        <v>214.15893484411012</v>
      </c>
      <c r="CT57" s="953">
        <v>0</v>
      </c>
      <c r="CU57" s="953">
        <v>2953.6480518881381</v>
      </c>
      <c r="CV57" s="953">
        <v>2147073.5206461465</v>
      </c>
      <c r="CW57" s="953">
        <v>63.095092773619683</v>
      </c>
      <c r="CX57" s="953">
        <v>0</v>
      </c>
      <c r="CY57" s="953">
        <v>5934.6182356295803</v>
      </c>
      <c r="CZ57" s="953">
        <v>124.55266806710286</v>
      </c>
      <c r="DA57" s="953">
        <v>15.715484913020513</v>
      </c>
      <c r="DB57" s="953">
        <v>255782.58955056663</v>
      </c>
      <c r="DC57" s="953">
        <v>25932.757878817385</v>
      </c>
      <c r="DD57" s="953">
        <v>95014.679540499172</v>
      </c>
      <c r="DE57" s="953">
        <v>45529.164653774322</v>
      </c>
      <c r="DF57" s="953">
        <v>37718.812955547146</v>
      </c>
      <c r="DG57" s="953">
        <v>32795.509390475709</v>
      </c>
      <c r="DH57" s="953">
        <v>0</v>
      </c>
      <c r="DI57" s="953">
        <v>0</v>
      </c>
      <c r="DJ57" s="953">
        <v>0</v>
      </c>
      <c r="DK57" s="953">
        <v>0</v>
      </c>
      <c r="DL57" s="953">
        <v>0</v>
      </c>
      <c r="DM57" s="953">
        <v>0</v>
      </c>
      <c r="DN57" s="953">
        <v>0</v>
      </c>
      <c r="DO57" s="953">
        <v>0</v>
      </c>
      <c r="DP57" s="953">
        <v>0</v>
      </c>
      <c r="DQ57" s="953">
        <v>0</v>
      </c>
      <c r="DR57" s="953">
        <v>0</v>
      </c>
      <c r="DS57" s="953">
        <v>0</v>
      </c>
      <c r="DT57" s="953">
        <v>0</v>
      </c>
      <c r="DU57" s="953">
        <v>0</v>
      </c>
      <c r="DV57" s="953">
        <v>0</v>
      </c>
      <c r="DW57" s="953">
        <v>0</v>
      </c>
      <c r="DX57" s="953">
        <v>0</v>
      </c>
      <c r="DY57" s="953">
        <v>0</v>
      </c>
      <c r="DZ57" s="953">
        <v>0</v>
      </c>
      <c r="EA57" s="953">
        <v>0</v>
      </c>
      <c r="EB57" s="953">
        <v>0</v>
      </c>
      <c r="EC57" s="953">
        <v>0</v>
      </c>
      <c r="ED57" s="953">
        <v>0</v>
      </c>
      <c r="EE57" s="953">
        <v>0</v>
      </c>
      <c r="EF57" s="953">
        <v>0</v>
      </c>
      <c r="EG57" s="953">
        <v>0</v>
      </c>
      <c r="EH57" s="953">
        <v>0</v>
      </c>
      <c r="EI57" s="953">
        <v>305231.77323260857</v>
      </c>
      <c r="EJ57" s="953">
        <v>0</v>
      </c>
      <c r="EK57" s="953">
        <v>0</v>
      </c>
      <c r="EL57" s="953">
        <v>0</v>
      </c>
      <c r="EM57" s="953">
        <v>0</v>
      </c>
      <c r="EN57" s="953">
        <v>0</v>
      </c>
      <c r="EO57" s="953">
        <v>0</v>
      </c>
      <c r="EP57" s="953">
        <v>0</v>
      </c>
      <c r="EQ57" s="953">
        <v>0</v>
      </c>
      <c r="ER57" s="953">
        <v>0</v>
      </c>
      <c r="ES57" s="953">
        <v>0</v>
      </c>
      <c r="ET57" s="953">
        <v>0</v>
      </c>
      <c r="EU57" s="953">
        <v>0</v>
      </c>
      <c r="EV57" s="953">
        <v>0</v>
      </c>
      <c r="EW57" s="953">
        <v>0</v>
      </c>
      <c r="EX57" s="953">
        <v>0</v>
      </c>
      <c r="EY57" s="953">
        <v>0</v>
      </c>
      <c r="EZ57" s="953">
        <v>0</v>
      </c>
      <c r="FA57" s="954">
        <v>70889211.687410206</v>
      </c>
      <c r="FB57" s="955">
        <v>494.11465641610818</v>
      </c>
      <c r="FC57" s="955">
        <v>1075.8874652344869</v>
      </c>
      <c r="FD57" s="954">
        <v>1570.002121650595</v>
      </c>
      <c r="FE57" s="955">
        <v>0</v>
      </c>
      <c r="FF57" s="954">
        <v>1570.002121650595</v>
      </c>
      <c r="FG57" s="955">
        <v>0</v>
      </c>
      <c r="FH57" s="955">
        <v>-151136.58744893491</v>
      </c>
      <c r="FI57" s="954">
        <v>-151136.58744893491</v>
      </c>
      <c r="FJ57" s="955">
        <v>3823479.1664437591</v>
      </c>
      <c r="FK57" s="956">
        <v>3673912.5811164747</v>
      </c>
      <c r="FL57" s="955">
        <v>1382053.3026512302</v>
      </c>
      <c r="FM57" s="954">
        <v>73181070.965875432</v>
      </c>
    </row>
    <row r="58" spans="1:169" ht="15">
      <c r="A58" s="803"/>
      <c r="B58" s="277" t="s">
        <v>251</v>
      </c>
      <c r="C58" s="366" t="s">
        <v>736</v>
      </c>
      <c r="D58" s="953">
        <v>11382.838462484016</v>
      </c>
      <c r="E58" s="953">
        <v>1525.2272362405395</v>
      </c>
      <c r="F58" s="953">
        <v>14044.383369373314</v>
      </c>
      <c r="G58" s="953">
        <v>5961.6421077467621</v>
      </c>
      <c r="H58" s="953">
        <v>1604.8684288340646</v>
      </c>
      <c r="I58" s="953">
        <v>446767.99268086028</v>
      </c>
      <c r="J58" s="953">
        <v>34619.874799419864</v>
      </c>
      <c r="K58" s="953">
        <v>558393.25206723821</v>
      </c>
      <c r="L58" s="953">
        <v>68686.229465440498</v>
      </c>
      <c r="M58" s="953">
        <v>70347.469520110157</v>
      </c>
      <c r="N58" s="953">
        <v>342435.13797526807</v>
      </c>
      <c r="O58" s="953">
        <v>89229.175784637642</v>
      </c>
      <c r="P58" s="953">
        <v>9852.8129704805106</v>
      </c>
      <c r="Q58" s="953">
        <v>867.7976311196428</v>
      </c>
      <c r="R58" s="953">
        <v>1516.8551383652978</v>
      </c>
      <c r="S58" s="953">
        <v>15046.89576297958</v>
      </c>
      <c r="T58" s="953">
        <v>434.48030659003194</v>
      </c>
      <c r="U58" s="953">
        <v>13364.142260153216</v>
      </c>
      <c r="V58" s="953">
        <v>5738.6314510117954</v>
      </c>
      <c r="W58" s="953">
        <v>6025.8542096486763</v>
      </c>
      <c r="X58" s="953">
        <v>14855.421761469679</v>
      </c>
      <c r="Y58" s="953">
        <v>23030.389155604236</v>
      </c>
      <c r="Z58" s="953">
        <v>12394.124902678297</v>
      </c>
      <c r="AA58" s="953">
        <v>7391.4701662605385</v>
      </c>
      <c r="AB58" s="953">
        <v>1223.4378722766915</v>
      </c>
      <c r="AC58" s="953">
        <v>4494.4479026699773</v>
      </c>
      <c r="AD58" s="953">
        <v>247440.95408951916</v>
      </c>
      <c r="AE58" s="953">
        <v>2207.0915017799798</v>
      </c>
      <c r="AF58" s="953">
        <v>352.94698312471047</v>
      </c>
      <c r="AG58" s="953">
        <v>104475.2211889946</v>
      </c>
      <c r="AH58" s="953">
        <v>128515.05847924647</v>
      </c>
      <c r="AI58" s="953">
        <v>453196.16880897176</v>
      </c>
      <c r="AJ58" s="953">
        <v>343282.30373397016</v>
      </c>
      <c r="AK58" s="953">
        <v>2870078.0703525092</v>
      </c>
      <c r="AL58" s="953">
        <v>308650.15984078095</v>
      </c>
      <c r="AM58" s="953">
        <v>249234.41998694855</v>
      </c>
      <c r="AN58" s="953">
        <v>44508.800833221059</v>
      </c>
      <c r="AO58" s="953">
        <v>237580.31303907247</v>
      </c>
      <c r="AP58" s="953">
        <v>97999.718753181383</v>
      </c>
      <c r="AQ58" s="953">
        <v>1386114.6363065587</v>
      </c>
      <c r="AR58" s="953">
        <v>112077.32195835216</v>
      </c>
      <c r="AS58" s="953">
        <v>17772.215435937753</v>
      </c>
      <c r="AT58" s="953">
        <v>21369.556085686017</v>
      </c>
      <c r="AU58" s="953">
        <v>7805.8892608131819</v>
      </c>
      <c r="AV58" s="953">
        <v>998.4784638271002</v>
      </c>
      <c r="AW58" s="953">
        <v>94625.222933529527</v>
      </c>
      <c r="AX58" s="953">
        <v>929243.84466659371</v>
      </c>
      <c r="AY58" s="953">
        <v>38443.054648001147</v>
      </c>
      <c r="AZ58" s="953">
        <v>17764.478844628888</v>
      </c>
      <c r="BA58" s="953">
        <v>272774.98834934999</v>
      </c>
      <c r="BB58" s="953">
        <v>3632.0057829926991</v>
      </c>
      <c r="BC58" s="953">
        <v>10360867.444243854</v>
      </c>
      <c r="BD58" s="953">
        <v>2750820.3661071118</v>
      </c>
      <c r="BE58" s="953">
        <v>49244.498674807983</v>
      </c>
      <c r="BF58" s="953">
        <v>93174.583567482943</v>
      </c>
      <c r="BG58" s="953">
        <v>238785.38229181131</v>
      </c>
      <c r="BH58" s="953">
        <v>221583.58439605284</v>
      </c>
      <c r="BI58" s="953">
        <v>180087.07381776103</v>
      </c>
      <c r="BJ58" s="953">
        <v>43082.583850050665</v>
      </c>
      <c r="BK58" s="953">
        <v>243442.46708930281</v>
      </c>
      <c r="BL58" s="953">
        <v>5572.5447146507631</v>
      </c>
      <c r="BM58" s="953">
        <v>125849.98263240444</v>
      </c>
      <c r="BN58" s="953">
        <v>5902.0521225094071</v>
      </c>
      <c r="BO58" s="953">
        <v>46891.316595211014</v>
      </c>
      <c r="BP58" s="953">
        <v>56604.20511371021</v>
      </c>
      <c r="BQ58" s="953">
        <v>1329719.225475423</v>
      </c>
      <c r="BR58" s="953">
        <v>60809.694514388539</v>
      </c>
      <c r="BS58" s="953">
        <v>120514.90491226185</v>
      </c>
      <c r="BT58" s="953">
        <v>1066677.1865317454</v>
      </c>
      <c r="BU58" s="953">
        <v>1185403.4421883887</v>
      </c>
      <c r="BV58" s="953">
        <v>115624.5030419667</v>
      </c>
      <c r="BW58" s="953">
        <v>224998.34979309872</v>
      </c>
      <c r="BX58" s="953">
        <v>515333.75965126889</v>
      </c>
      <c r="BY58" s="953">
        <v>1568324.6150159535</v>
      </c>
      <c r="BZ58" s="953">
        <v>91640.836799813667</v>
      </c>
      <c r="CA58" s="953">
        <v>1095474.7552317875</v>
      </c>
      <c r="CB58" s="953">
        <v>271795.01254052471</v>
      </c>
      <c r="CC58" s="953">
        <v>389443.02927260625</v>
      </c>
      <c r="CD58" s="953">
        <v>4539899.3773793895</v>
      </c>
      <c r="CE58" s="953">
        <v>7209783.5915973485</v>
      </c>
      <c r="CF58" s="953">
        <v>583377.72312638676</v>
      </c>
      <c r="CG58" s="953">
        <v>160386.13216364247</v>
      </c>
      <c r="CH58" s="953">
        <v>2475316.6260603862</v>
      </c>
      <c r="CI58" s="953">
        <v>164852.49065546505</v>
      </c>
      <c r="CJ58" s="953">
        <v>817274.74770645041</v>
      </c>
      <c r="CK58" s="953">
        <v>1640210.4658550196</v>
      </c>
      <c r="CL58" s="953">
        <v>151038.57882667024</v>
      </c>
      <c r="CM58" s="953">
        <v>743465.64218197856</v>
      </c>
      <c r="CN58" s="953">
        <v>310573.65461856988</v>
      </c>
      <c r="CO58" s="953">
        <v>761937.94067593873</v>
      </c>
      <c r="CP58" s="953">
        <v>1114079.7145785904</v>
      </c>
      <c r="CQ58" s="953">
        <v>28420.553282001867</v>
      </c>
      <c r="CR58" s="953">
        <v>45343.594217602913</v>
      </c>
      <c r="CS58" s="953">
        <v>1139207.289570973</v>
      </c>
      <c r="CT58" s="953">
        <v>437058.87174444227</v>
      </c>
      <c r="CU58" s="953">
        <v>707670.23247311683</v>
      </c>
      <c r="CV58" s="953">
        <v>558738.20386361633</v>
      </c>
      <c r="CW58" s="953">
        <v>200035.54329275465</v>
      </c>
      <c r="CX58" s="953">
        <v>205951.06009664029</v>
      </c>
      <c r="CY58" s="953">
        <v>18034.872667411208</v>
      </c>
      <c r="CZ58" s="953">
        <v>7410.9670811551441</v>
      </c>
      <c r="DA58" s="953">
        <v>3477.7679135688049</v>
      </c>
      <c r="DB58" s="953">
        <v>1391894.7546082279</v>
      </c>
      <c r="DC58" s="953">
        <v>141118.55590904207</v>
      </c>
      <c r="DD58" s="953">
        <v>2372444.2443333962</v>
      </c>
      <c r="DE58" s="953">
        <v>890095.63613864616</v>
      </c>
      <c r="DF58" s="953">
        <v>200714.16851764912</v>
      </c>
      <c r="DG58" s="953">
        <v>566732.21805584081</v>
      </c>
      <c r="DH58" s="953">
        <v>118410.4933864249</v>
      </c>
      <c r="DI58" s="953">
        <v>74533.320691045898</v>
      </c>
      <c r="DJ58" s="953">
        <v>2415.5152322055374</v>
      </c>
      <c r="DK58" s="953">
        <v>19613.590704022128</v>
      </c>
      <c r="DL58" s="953">
        <v>3003805.9772861046</v>
      </c>
      <c r="DM58" s="953">
        <v>3020110.7519730451</v>
      </c>
      <c r="DN58" s="953">
        <v>60.416533710365549</v>
      </c>
      <c r="DO58" s="953">
        <v>6061.3243064471717</v>
      </c>
      <c r="DP58" s="953">
        <v>35358.813142932908</v>
      </c>
      <c r="DQ58" s="953">
        <v>6754.4122523961087</v>
      </c>
      <c r="DR58" s="953">
        <v>27151.629971088467</v>
      </c>
      <c r="DS58" s="953">
        <v>2678765.2176481439</v>
      </c>
      <c r="DT58" s="953">
        <v>487698.23454401048</v>
      </c>
      <c r="DU58" s="953">
        <v>589717.22954752226</v>
      </c>
      <c r="DV58" s="953">
        <v>7891.9122455039251</v>
      </c>
      <c r="DW58" s="953">
        <v>55871.131851926206</v>
      </c>
      <c r="DX58" s="953">
        <v>185131.78816926596</v>
      </c>
      <c r="DY58" s="953">
        <v>4604.1080897081611</v>
      </c>
      <c r="DZ58" s="953">
        <v>345374.66312438587</v>
      </c>
      <c r="EA58" s="953">
        <v>0</v>
      </c>
      <c r="EB58" s="953">
        <v>1.7963107000263729</v>
      </c>
      <c r="EC58" s="953">
        <v>9993.6817785626481</v>
      </c>
      <c r="ED58" s="953">
        <v>233.85256556273529</v>
      </c>
      <c r="EE58" s="953">
        <v>1602.3615184025866</v>
      </c>
      <c r="EF58" s="953">
        <v>112340.16170200535</v>
      </c>
      <c r="EG58" s="953">
        <v>28603.675711418589</v>
      </c>
      <c r="EH58" s="953">
        <v>194875.25193612595</v>
      </c>
      <c r="EI58" s="953">
        <v>334689.71534752764</v>
      </c>
      <c r="EJ58" s="953">
        <v>79204.633655592741</v>
      </c>
      <c r="EK58" s="953">
        <v>726058.16769193066</v>
      </c>
      <c r="EL58" s="953">
        <v>31959.682353118871</v>
      </c>
      <c r="EM58" s="953">
        <v>20640.882715358803</v>
      </c>
      <c r="EN58" s="953">
        <v>381153.62002823729</v>
      </c>
      <c r="EO58" s="953">
        <v>59803.526112595559</v>
      </c>
      <c r="EP58" s="953">
        <v>1095111.0701308143</v>
      </c>
      <c r="EQ58" s="953">
        <v>10969.639264530093</v>
      </c>
      <c r="ER58" s="953">
        <v>405116.95043599029</v>
      </c>
      <c r="ES58" s="953">
        <v>937.42809668217558</v>
      </c>
      <c r="ET58" s="953">
        <v>281.79399186427031</v>
      </c>
      <c r="EU58" s="953">
        <v>9921.1276165184208</v>
      </c>
      <c r="EV58" s="953">
        <v>16796.680809323778</v>
      </c>
      <c r="EW58" s="953">
        <v>34095.849956601531</v>
      </c>
      <c r="EX58" s="953">
        <v>998.64408829136846</v>
      </c>
      <c r="EY58" s="953">
        <v>83.293899320410986</v>
      </c>
      <c r="EZ58" s="953">
        <v>0</v>
      </c>
      <c r="FA58" s="954">
        <v>76020394.411511406</v>
      </c>
      <c r="FB58" s="955">
        <v>462753.9329324516</v>
      </c>
      <c r="FC58" s="955">
        <v>1105930.9529407294</v>
      </c>
      <c r="FD58" s="954">
        <v>1568684.885873181</v>
      </c>
      <c r="FE58" s="955">
        <v>0</v>
      </c>
      <c r="FF58" s="954">
        <v>1568684.885873181</v>
      </c>
      <c r="FG58" s="955">
        <v>0</v>
      </c>
      <c r="FH58" s="955">
        <v>276555.21851733827</v>
      </c>
      <c r="FI58" s="954">
        <v>276555.21851733827</v>
      </c>
      <c r="FJ58" s="955">
        <v>11904432.898343684</v>
      </c>
      <c r="FK58" s="956">
        <v>13749673.002734203</v>
      </c>
      <c r="FL58" s="955">
        <v>3796784.7308244952</v>
      </c>
      <c r="FM58" s="954">
        <v>85973282.68342112</v>
      </c>
    </row>
    <row r="59" spans="1:169" ht="15">
      <c r="A59" s="803"/>
      <c r="B59" s="277" t="s">
        <v>252</v>
      </c>
      <c r="C59" s="366" t="s">
        <v>737</v>
      </c>
      <c r="D59" s="953">
        <v>8491691.8307123929</v>
      </c>
      <c r="E59" s="953">
        <v>213.77032820536729</v>
      </c>
      <c r="F59" s="953">
        <v>6020.3121609106402</v>
      </c>
      <c r="G59" s="953">
        <v>660.56626617537427</v>
      </c>
      <c r="H59" s="953">
        <v>141461.41695685819</v>
      </c>
      <c r="I59" s="953">
        <v>108022.32083365458</v>
      </c>
      <c r="J59" s="953">
        <v>33909.011653398287</v>
      </c>
      <c r="K59" s="953">
        <v>10977.594705219126</v>
      </c>
      <c r="L59" s="953">
        <v>37852.603960466404</v>
      </c>
      <c r="M59" s="953">
        <v>248496.32963033605</v>
      </c>
      <c r="N59" s="953">
        <v>401874.31426188356</v>
      </c>
      <c r="O59" s="953">
        <v>834549.91114687186</v>
      </c>
      <c r="P59" s="953">
        <v>260057.39901194532</v>
      </c>
      <c r="Q59" s="953">
        <v>557882.18515605817</v>
      </c>
      <c r="R59" s="953">
        <v>15578.992070675984</v>
      </c>
      <c r="S59" s="953">
        <v>585781.91777876974</v>
      </c>
      <c r="T59" s="953">
        <v>549169.49200343806</v>
      </c>
      <c r="U59" s="953">
        <v>760929.37151059043</v>
      </c>
      <c r="V59" s="953">
        <v>437477.00492491358</v>
      </c>
      <c r="W59" s="953">
        <v>1315097.8990568623</v>
      </c>
      <c r="X59" s="953">
        <v>459519.23838539649</v>
      </c>
      <c r="Y59" s="953">
        <v>1346105.4856340995</v>
      </c>
      <c r="Z59" s="953">
        <v>536940.54605883232</v>
      </c>
      <c r="AA59" s="953">
        <v>3210530.7932248348</v>
      </c>
      <c r="AB59" s="953">
        <v>395512.20876611175</v>
      </c>
      <c r="AC59" s="953">
        <v>370616.52783440391</v>
      </c>
      <c r="AD59" s="953">
        <v>576525.8602333602</v>
      </c>
      <c r="AE59" s="953">
        <v>29070.932795891771</v>
      </c>
      <c r="AF59" s="953">
        <v>24450.047670180906</v>
      </c>
      <c r="AG59" s="953">
        <v>117434.56632675741</v>
      </c>
      <c r="AH59" s="953">
        <v>1218198.8614426749</v>
      </c>
      <c r="AI59" s="953">
        <v>628256.79008725483</v>
      </c>
      <c r="AJ59" s="953">
        <v>627453.62689496507</v>
      </c>
      <c r="AK59" s="953">
        <v>3609276.5048043048</v>
      </c>
      <c r="AL59" s="953">
        <v>839593.32091539877</v>
      </c>
      <c r="AM59" s="953">
        <v>2516864.4806722784</v>
      </c>
      <c r="AN59" s="953">
        <v>1184541.0278413186</v>
      </c>
      <c r="AO59" s="953">
        <v>4790373.9841688918</v>
      </c>
      <c r="AP59" s="953">
        <v>824668.41274292197</v>
      </c>
      <c r="AQ59" s="953">
        <v>6167849.5594953177</v>
      </c>
      <c r="AR59" s="953">
        <v>1293097.9391289379</v>
      </c>
      <c r="AS59" s="953">
        <v>7435.8742113584049</v>
      </c>
      <c r="AT59" s="953">
        <v>4266500.09900737</v>
      </c>
      <c r="AU59" s="953">
        <v>2749753.713224614</v>
      </c>
      <c r="AV59" s="953">
        <v>420667.71094214311</v>
      </c>
      <c r="AW59" s="953">
        <v>376162.45937991294</v>
      </c>
      <c r="AX59" s="953">
        <v>1112160.3857216667</v>
      </c>
      <c r="AY59" s="953">
        <v>3774742.6328879762</v>
      </c>
      <c r="AZ59" s="953">
        <v>2215482.1392512545</v>
      </c>
      <c r="BA59" s="953">
        <v>1370330.0929912135</v>
      </c>
      <c r="BB59" s="953">
        <v>1450424.3181092665</v>
      </c>
      <c r="BC59" s="953">
        <v>1458461.7367574899</v>
      </c>
      <c r="BD59" s="953">
        <v>52380908.791043729</v>
      </c>
      <c r="BE59" s="953">
        <v>318185.70834914694</v>
      </c>
      <c r="BF59" s="953">
        <v>644693.49188436905</v>
      </c>
      <c r="BG59" s="953">
        <v>1279022.0194520378</v>
      </c>
      <c r="BH59" s="953">
        <v>1877893.6389983715</v>
      </c>
      <c r="BI59" s="953">
        <v>1169232.8546581808</v>
      </c>
      <c r="BJ59" s="953">
        <v>40211.76784761325</v>
      </c>
      <c r="BK59" s="953">
        <v>158390.28972104378</v>
      </c>
      <c r="BL59" s="953">
        <v>3553.3410679760209</v>
      </c>
      <c r="BM59" s="953">
        <v>53943.690385500464</v>
      </c>
      <c r="BN59" s="953">
        <v>9079.862938705377</v>
      </c>
      <c r="BO59" s="953">
        <v>191754.12747143945</v>
      </c>
      <c r="BP59" s="953">
        <v>374586.78131427045</v>
      </c>
      <c r="BQ59" s="953">
        <v>3965325.9213051964</v>
      </c>
      <c r="BR59" s="953">
        <v>133664.16647942865</v>
      </c>
      <c r="BS59" s="953">
        <v>173991.85308600604</v>
      </c>
      <c r="BT59" s="953">
        <v>187868.36425244759</v>
      </c>
      <c r="BU59" s="953">
        <v>753415.18819634756</v>
      </c>
      <c r="BV59" s="953">
        <v>1030417.4137930297</v>
      </c>
      <c r="BW59" s="953">
        <v>743996.00127261004</v>
      </c>
      <c r="BX59" s="953">
        <v>1658455.5340812816</v>
      </c>
      <c r="BY59" s="953">
        <v>115107.34727261002</v>
      </c>
      <c r="BZ59" s="953">
        <v>1990654.2212791576</v>
      </c>
      <c r="CA59" s="953">
        <v>253578.18609739203</v>
      </c>
      <c r="CB59" s="953">
        <v>1198263.2678250065</v>
      </c>
      <c r="CC59" s="953">
        <v>2689414.6298019257</v>
      </c>
      <c r="CD59" s="953">
        <v>2485003.8448593915</v>
      </c>
      <c r="CE59" s="953">
        <v>9388836.5671641808</v>
      </c>
      <c r="CF59" s="953">
        <v>205788.73000730848</v>
      </c>
      <c r="CG59" s="953">
        <v>72262.266710590193</v>
      </c>
      <c r="CH59" s="953">
        <v>1817389.5040354696</v>
      </c>
      <c r="CI59" s="953">
        <v>815361.25558803172</v>
      </c>
      <c r="CJ59" s="953">
        <v>4866553.9641652852</v>
      </c>
      <c r="CK59" s="953">
        <v>3931660.932853946</v>
      </c>
      <c r="CL59" s="953">
        <v>2207916.6415473102</v>
      </c>
      <c r="CM59" s="953">
        <v>9249092.0138995163</v>
      </c>
      <c r="CN59" s="953">
        <v>1420073.9666866094</v>
      </c>
      <c r="CO59" s="953">
        <v>2033985.6281767306</v>
      </c>
      <c r="CP59" s="953">
        <v>3799303.5629363698</v>
      </c>
      <c r="CQ59" s="953">
        <v>446280.31127495028</v>
      </c>
      <c r="CR59" s="953">
        <v>1451160.8009055578</v>
      </c>
      <c r="CS59" s="953">
        <v>6107698.8026313847</v>
      </c>
      <c r="CT59" s="953">
        <v>1102277.6439359249</v>
      </c>
      <c r="CU59" s="953">
        <v>1212341.1601533655</v>
      </c>
      <c r="CV59" s="953">
        <v>1940552.339930139</v>
      </c>
      <c r="CW59" s="953">
        <v>281697.68364323257</v>
      </c>
      <c r="CX59" s="953">
        <v>44196.628515800803</v>
      </c>
      <c r="CY59" s="953">
        <v>15429.707603710218</v>
      </c>
      <c r="CZ59" s="953">
        <v>42194.970087221438</v>
      </c>
      <c r="DA59" s="953">
        <v>695518.85813130089</v>
      </c>
      <c r="DB59" s="953">
        <v>9854907.1156892665</v>
      </c>
      <c r="DC59" s="953">
        <v>2105973.3008994944</v>
      </c>
      <c r="DD59" s="953">
        <v>6431564.4393965295</v>
      </c>
      <c r="DE59" s="953">
        <v>4786232.081934128</v>
      </c>
      <c r="DF59" s="953">
        <v>4093819.5759550561</v>
      </c>
      <c r="DG59" s="953">
        <v>1864040.3973177103</v>
      </c>
      <c r="DH59" s="953">
        <v>1443638.7488499419</v>
      </c>
      <c r="DI59" s="953">
        <v>1155481.306500271</v>
      </c>
      <c r="DJ59" s="953">
        <v>5467.306623576872</v>
      </c>
      <c r="DK59" s="953">
        <v>44393.640304356144</v>
      </c>
      <c r="DL59" s="953">
        <v>18952.52839720804</v>
      </c>
      <c r="DM59" s="953">
        <v>2865.2652158484561</v>
      </c>
      <c r="DN59" s="953">
        <v>80.22802359695595</v>
      </c>
      <c r="DO59" s="953">
        <v>8890.6968369654896</v>
      </c>
      <c r="DP59" s="953">
        <v>712.37286152179513</v>
      </c>
      <c r="DQ59" s="953">
        <v>189.94722038729373</v>
      </c>
      <c r="DR59" s="953">
        <v>10187.830672769893</v>
      </c>
      <c r="DS59" s="953">
        <v>313269.46397003578</v>
      </c>
      <c r="DT59" s="953">
        <v>143835.93257134908</v>
      </c>
      <c r="DU59" s="953">
        <v>855486.76530534192</v>
      </c>
      <c r="DV59" s="953">
        <v>462579.6892960734</v>
      </c>
      <c r="DW59" s="953">
        <v>578790.98340074846</v>
      </c>
      <c r="DX59" s="953">
        <v>285470.88685372274</v>
      </c>
      <c r="DY59" s="953">
        <v>1106.0429286601652</v>
      </c>
      <c r="DZ59" s="953">
        <v>613223.39072650007</v>
      </c>
      <c r="EA59" s="953">
        <v>106.8400790462609</v>
      </c>
      <c r="EB59" s="953">
        <v>196.6023761137792</v>
      </c>
      <c r="EC59" s="953">
        <v>70170.161981686877</v>
      </c>
      <c r="ED59" s="953">
        <v>1172.5388261705762</v>
      </c>
      <c r="EE59" s="953">
        <v>1239.544533733352</v>
      </c>
      <c r="EF59" s="953">
        <v>268787.71643853694</v>
      </c>
      <c r="EG59" s="953">
        <v>462449.56630838942</v>
      </c>
      <c r="EH59" s="953">
        <v>2549599.052702805</v>
      </c>
      <c r="EI59" s="953">
        <v>744662.38493405923</v>
      </c>
      <c r="EJ59" s="953">
        <v>92049.346801875494</v>
      </c>
      <c r="EK59" s="953">
        <v>741073.12160122278</v>
      </c>
      <c r="EL59" s="953">
        <v>99056.723078961746</v>
      </c>
      <c r="EM59" s="953">
        <v>210651.64174007374</v>
      </c>
      <c r="EN59" s="953">
        <v>1097738.2607904284</v>
      </c>
      <c r="EO59" s="953">
        <v>846952.0842071001</v>
      </c>
      <c r="EP59" s="953">
        <v>719543.06654697389</v>
      </c>
      <c r="EQ59" s="953">
        <v>45440.865337012314</v>
      </c>
      <c r="ER59" s="953">
        <v>135656.35233889191</v>
      </c>
      <c r="ES59" s="953">
        <v>297.75523695350586</v>
      </c>
      <c r="ET59" s="953">
        <v>1147.9264242084544</v>
      </c>
      <c r="EU59" s="953">
        <v>109729.14531452798</v>
      </c>
      <c r="EV59" s="953">
        <v>68379.988690870785</v>
      </c>
      <c r="EW59" s="953">
        <v>9847.665776103644</v>
      </c>
      <c r="EX59" s="953">
        <v>8683.3051367069747</v>
      </c>
      <c r="EY59" s="953">
        <v>0</v>
      </c>
      <c r="EZ59" s="953">
        <v>229845.94037421083</v>
      </c>
      <c r="FA59" s="954">
        <v>237390529.90238389</v>
      </c>
      <c r="FB59" s="955">
        <v>1155861.8440510989</v>
      </c>
      <c r="FC59" s="955">
        <v>3696218.3063629535</v>
      </c>
      <c r="FD59" s="954">
        <v>4852080.1504140524</v>
      </c>
      <c r="FE59" s="955">
        <v>0</v>
      </c>
      <c r="FF59" s="954">
        <v>4852080.1504140524</v>
      </c>
      <c r="FG59" s="955">
        <v>0</v>
      </c>
      <c r="FH59" s="955">
        <v>-2182390.9539788524</v>
      </c>
      <c r="FI59" s="954">
        <v>-2182390.9539788524</v>
      </c>
      <c r="FJ59" s="955">
        <v>45216175.734676793</v>
      </c>
      <c r="FK59" s="956">
        <v>47885864.931111991</v>
      </c>
      <c r="FL59" s="955">
        <v>13058098.157518951</v>
      </c>
      <c r="FM59" s="954">
        <v>272218296.67597705</v>
      </c>
    </row>
    <row r="60" spans="1:169" ht="15">
      <c r="A60" s="803"/>
      <c r="B60" s="277" t="s">
        <v>253</v>
      </c>
      <c r="C60" s="366" t="s">
        <v>738</v>
      </c>
      <c r="D60" s="953">
        <v>4674.9857858291916</v>
      </c>
      <c r="E60" s="953">
        <v>221.492149695633</v>
      </c>
      <c r="F60" s="953">
        <v>1415.7019222324234</v>
      </c>
      <c r="G60" s="953">
        <v>8773.0120894688444</v>
      </c>
      <c r="H60" s="953">
        <v>225.68058902666957</v>
      </c>
      <c r="I60" s="953">
        <v>485924.74643289804</v>
      </c>
      <c r="J60" s="953">
        <v>12216.631783911191</v>
      </c>
      <c r="K60" s="953">
        <v>24817.126177167778</v>
      </c>
      <c r="L60" s="953">
        <v>102073.14155686839</v>
      </c>
      <c r="M60" s="953">
        <v>928393.90806888358</v>
      </c>
      <c r="N60" s="953">
        <v>313959.0163272639</v>
      </c>
      <c r="O60" s="953">
        <v>5681.3757602735741</v>
      </c>
      <c r="P60" s="953">
        <v>542.06142003245611</v>
      </c>
      <c r="Q60" s="953">
        <v>768.72495136810574</v>
      </c>
      <c r="R60" s="953">
        <v>7781.570386604034</v>
      </c>
      <c r="S60" s="953">
        <v>1570.0529748663073</v>
      </c>
      <c r="T60" s="953">
        <v>100.51220805757249</v>
      </c>
      <c r="U60" s="953">
        <v>6363.8709520047796</v>
      </c>
      <c r="V60" s="953">
        <v>725.23504532625088</v>
      </c>
      <c r="W60" s="953">
        <v>474.37615264757954</v>
      </c>
      <c r="X60" s="953">
        <v>11812.947782043044</v>
      </c>
      <c r="Y60" s="953">
        <v>12095.459540216767</v>
      </c>
      <c r="Z60" s="953">
        <v>3425.3964658281602</v>
      </c>
      <c r="AA60" s="953">
        <v>1074.2180966193782</v>
      </c>
      <c r="AB60" s="953">
        <v>1547.8589202097771</v>
      </c>
      <c r="AC60" s="953">
        <v>28544.521140574707</v>
      </c>
      <c r="AD60" s="953">
        <v>0</v>
      </c>
      <c r="AE60" s="953">
        <v>0</v>
      </c>
      <c r="AF60" s="953">
        <v>0</v>
      </c>
      <c r="AG60" s="953">
        <v>1534.0763200433109</v>
      </c>
      <c r="AH60" s="953">
        <v>1271.68374047562</v>
      </c>
      <c r="AI60" s="953">
        <v>11024.096661663527</v>
      </c>
      <c r="AJ60" s="953">
        <v>2158.0186745843434</v>
      </c>
      <c r="AK60" s="953">
        <v>1704.9419925947595</v>
      </c>
      <c r="AL60" s="953">
        <v>92241.853959480257</v>
      </c>
      <c r="AM60" s="953">
        <v>3334.4693536113364</v>
      </c>
      <c r="AN60" s="953">
        <v>52588.211160226645</v>
      </c>
      <c r="AO60" s="953">
        <v>991.76943860991491</v>
      </c>
      <c r="AP60" s="953">
        <v>39729.373040911072</v>
      </c>
      <c r="AQ60" s="953">
        <v>42843.111487520961</v>
      </c>
      <c r="AR60" s="953">
        <v>5611.3481613843323</v>
      </c>
      <c r="AS60" s="953">
        <v>977.85352215612443</v>
      </c>
      <c r="AT60" s="953">
        <v>254855.33796604211</v>
      </c>
      <c r="AU60" s="953">
        <v>1206.8795703148178</v>
      </c>
      <c r="AV60" s="953">
        <v>664.64024618240819</v>
      </c>
      <c r="AW60" s="953">
        <v>66116.094971197017</v>
      </c>
      <c r="AX60" s="953">
        <v>34940.434416533972</v>
      </c>
      <c r="AY60" s="953">
        <v>17384.095330852477</v>
      </c>
      <c r="AZ60" s="953">
        <v>11111.524437784337</v>
      </c>
      <c r="BA60" s="953">
        <v>8678.3693335880489</v>
      </c>
      <c r="BB60" s="953">
        <v>3168.6664419284634</v>
      </c>
      <c r="BC60" s="953">
        <v>628.01423222234598</v>
      </c>
      <c r="BD60" s="953">
        <v>14690.6660802473</v>
      </c>
      <c r="BE60" s="953">
        <v>8867255.7018135004</v>
      </c>
      <c r="BF60" s="953">
        <v>49055567.976873592</v>
      </c>
      <c r="BG60" s="953">
        <v>2850697.6272457968</v>
      </c>
      <c r="BH60" s="953">
        <v>56900.647576409479</v>
      </c>
      <c r="BI60" s="953">
        <v>14364.715589042466</v>
      </c>
      <c r="BJ60" s="953">
        <v>29305.956781524281</v>
      </c>
      <c r="BK60" s="953">
        <v>25288.094845856256</v>
      </c>
      <c r="BL60" s="953">
        <v>25075.191974200552</v>
      </c>
      <c r="BM60" s="953">
        <v>511982.08789619256</v>
      </c>
      <c r="BN60" s="953">
        <v>43968.01027992634</v>
      </c>
      <c r="BO60" s="953">
        <v>210318.00190615279</v>
      </c>
      <c r="BP60" s="953">
        <v>17709.182565807008</v>
      </c>
      <c r="BQ60" s="953">
        <v>125270.51487435155</v>
      </c>
      <c r="BR60" s="953">
        <v>5462.8483514226491</v>
      </c>
      <c r="BS60" s="953">
        <v>1462.4414156772086</v>
      </c>
      <c r="BT60" s="953">
        <v>2739.7477849431007</v>
      </c>
      <c r="BU60" s="953">
        <v>2143.4635371995832</v>
      </c>
      <c r="BV60" s="953">
        <v>334.43236297706278</v>
      </c>
      <c r="BW60" s="953">
        <v>105.13447698734559</v>
      </c>
      <c r="BX60" s="953">
        <v>3815.4436446290524</v>
      </c>
      <c r="BY60" s="953">
        <v>6917.2032957735473</v>
      </c>
      <c r="BZ60" s="953">
        <v>856.67843188503832</v>
      </c>
      <c r="CA60" s="953">
        <v>8145.3259103567198</v>
      </c>
      <c r="CB60" s="953">
        <v>16244.643199002594</v>
      </c>
      <c r="CC60" s="953">
        <v>46788.480343726304</v>
      </c>
      <c r="CD60" s="953">
        <v>5665.9179656589122</v>
      </c>
      <c r="CE60" s="953">
        <v>4536.0232015941847</v>
      </c>
      <c r="CF60" s="953">
        <v>3705.503763339007</v>
      </c>
      <c r="CG60" s="953">
        <v>1874.169862070275</v>
      </c>
      <c r="CH60" s="953">
        <v>421.60457966653985</v>
      </c>
      <c r="CI60" s="953">
        <v>1554.1329395560292</v>
      </c>
      <c r="CJ60" s="953">
        <v>2568.7148178755106</v>
      </c>
      <c r="CK60" s="953">
        <v>3962.9177608245623</v>
      </c>
      <c r="CL60" s="953">
        <v>563.64110622740998</v>
      </c>
      <c r="CM60" s="953">
        <v>2846.181982277164</v>
      </c>
      <c r="CN60" s="953">
        <v>5605.9751549968987</v>
      </c>
      <c r="CO60" s="953">
        <v>253.32684136316371</v>
      </c>
      <c r="CP60" s="953">
        <v>56061.756896018975</v>
      </c>
      <c r="CQ60" s="953">
        <v>103.49364968602453</v>
      </c>
      <c r="CR60" s="953">
        <v>456.08965797024524</v>
      </c>
      <c r="CS60" s="953">
        <v>12245.079768978598</v>
      </c>
      <c r="CT60" s="953">
        <v>324.21549976342192</v>
      </c>
      <c r="CU60" s="953">
        <v>1636.297261430971</v>
      </c>
      <c r="CV60" s="953">
        <v>3706.6781326234459</v>
      </c>
      <c r="CW60" s="953">
        <v>0</v>
      </c>
      <c r="CX60" s="953">
        <v>1518.2125578329167</v>
      </c>
      <c r="CY60" s="953">
        <v>16332.111540390513</v>
      </c>
      <c r="CZ60" s="953">
        <v>1413.2440005335225</v>
      </c>
      <c r="DA60" s="953">
        <v>4520.3910183367434</v>
      </c>
      <c r="DB60" s="953">
        <v>36510816.984460823</v>
      </c>
      <c r="DC60" s="953">
        <v>7647405.24423368</v>
      </c>
      <c r="DD60" s="953">
        <v>17332534.418304741</v>
      </c>
      <c r="DE60" s="953">
        <v>8518501.0057855919</v>
      </c>
      <c r="DF60" s="953">
        <v>3248030.0718248929</v>
      </c>
      <c r="DG60" s="953">
        <v>4229599.9889911693</v>
      </c>
      <c r="DH60" s="953">
        <v>74978.952201311258</v>
      </c>
      <c r="DI60" s="953">
        <v>50289.392486031873</v>
      </c>
      <c r="DJ60" s="953">
        <v>3454.9228058127192</v>
      </c>
      <c r="DK60" s="953">
        <v>28053.411099929082</v>
      </c>
      <c r="DL60" s="953">
        <v>3172.9060431251864</v>
      </c>
      <c r="DM60" s="953">
        <v>787.64045160102444</v>
      </c>
      <c r="DN60" s="953">
        <v>0.9556183871511601</v>
      </c>
      <c r="DO60" s="953">
        <v>10.709646770661321</v>
      </c>
      <c r="DP60" s="953">
        <v>0</v>
      </c>
      <c r="DQ60" s="953">
        <v>4871.8239236062745</v>
      </c>
      <c r="DR60" s="953">
        <v>0</v>
      </c>
      <c r="DS60" s="953">
        <v>179004.01473230915</v>
      </c>
      <c r="DT60" s="953">
        <v>1170.6069841993453</v>
      </c>
      <c r="DU60" s="953">
        <v>3616.8855868716719</v>
      </c>
      <c r="DV60" s="953">
        <v>4293.8704456644082</v>
      </c>
      <c r="DW60" s="953">
        <v>4092.8666608367921</v>
      </c>
      <c r="DX60" s="953">
        <v>969.93597692457638</v>
      </c>
      <c r="DY60" s="953">
        <v>49.460666528449515</v>
      </c>
      <c r="DZ60" s="953">
        <v>244.83733165964236</v>
      </c>
      <c r="EA60" s="953">
        <v>0</v>
      </c>
      <c r="EB60" s="953">
        <v>0</v>
      </c>
      <c r="EC60" s="953">
        <v>2382.6830713607746</v>
      </c>
      <c r="ED60" s="953">
        <v>0</v>
      </c>
      <c r="EE60" s="953">
        <v>0</v>
      </c>
      <c r="EF60" s="953">
        <v>1511.9626397249185</v>
      </c>
      <c r="EG60" s="953">
        <v>2091.4205838134294</v>
      </c>
      <c r="EH60" s="953">
        <v>9152.0532414020618</v>
      </c>
      <c r="EI60" s="953">
        <v>2244.5759007660736</v>
      </c>
      <c r="EJ60" s="953">
        <v>3698.6836361628375</v>
      </c>
      <c r="EK60" s="953">
        <v>1121.0987249194945</v>
      </c>
      <c r="EL60" s="953">
        <v>49749.590929040787</v>
      </c>
      <c r="EM60" s="953">
        <v>1356.6679560936689</v>
      </c>
      <c r="EN60" s="953">
        <v>4818.3959867794911</v>
      </c>
      <c r="EO60" s="953">
        <v>820.82331891682747</v>
      </c>
      <c r="EP60" s="953">
        <v>260.77696063647744</v>
      </c>
      <c r="EQ60" s="953">
        <v>258.53719171463956</v>
      </c>
      <c r="ER60" s="953">
        <v>118471.14464171209</v>
      </c>
      <c r="ES60" s="953">
        <v>273.61734394009852</v>
      </c>
      <c r="ET60" s="953">
        <v>164.11734914761112</v>
      </c>
      <c r="EU60" s="953">
        <v>216.44858320660427</v>
      </c>
      <c r="EV60" s="953">
        <v>365.37406669557333</v>
      </c>
      <c r="EW60" s="953">
        <v>24.928596056137845</v>
      </c>
      <c r="EX60" s="953">
        <v>251.91698536580108</v>
      </c>
      <c r="EY60" s="953">
        <v>0</v>
      </c>
      <c r="EZ60" s="953">
        <v>0</v>
      </c>
      <c r="FA60" s="954">
        <v>142740440.11212587</v>
      </c>
      <c r="FB60" s="955">
        <v>76798.467741320506</v>
      </c>
      <c r="FC60" s="955">
        <v>54702.805943497049</v>
      </c>
      <c r="FD60" s="954">
        <v>131501.27368481754</v>
      </c>
      <c r="FE60" s="955">
        <v>0</v>
      </c>
      <c r="FF60" s="954">
        <v>131501.27368481754</v>
      </c>
      <c r="FG60" s="955">
        <v>0</v>
      </c>
      <c r="FH60" s="955">
        <v>1760491.0083202985</v>
      </c>
      <c r="FI60" s="954">
        <v>1760491.0083202985</v>
      </c>
      <c r="FJ60" s="955">
        <v>143816.42680355432</v>
      </c>
      <c r="FK60" s="956">
        <v>2035808.7088086705</v>
      </c>
      <c r="FL60" s="955">
        <v>1062882.4520518424</v>
      </c>
      <c r="FM60" s="954">
        <v>143713366.36888275</v>
      </c>
    </row>
    <row r="61" spans="1:169" ht="15">
      <c r="A61" s="803"/>
      <c r="B61" s="277" t="s">
        <v>254</v>
      </c>
      <c r="C61" s="366" t="s">
        <v>739</v>
      </c>
      <c r="D61" s="953">
        <v>3659.7351981495276</v>
      </c>
      <c r="E61" s="953">
        <v>47.050580863470373</v>
      </c>
      <c r="F61" s="953">
        <v>3228.4031395714474</v>
      </c>
      <c r="G61" s="953">
        <v>3514.3475287799529</v>
      </c>
      <c r="H61" s="953">
        <v>401.11300598513202</v>
      </c>
      <c r="I61" s="953">
        <v>26854.896226699086</v>
      </c>
      <c r="J61" s="953">
        <v>2554.1694499769874</v>
      </c>
      <c r="K61" s="953">
        <v>636.70075076456749</v>
      </c>
      <c r="L61" s="953">
        <v>18064.482242374837</v>
      </c>
      <c r="M61" s="953">
        <v>235305.94284100714</v>
      </c>
      <c r="N61" s="953">
        <v>223026.20198148483</v>
      </c>
      <c r="O61" s="953">
        <v>0</v>
      </c>
      <c r="P61" s="953">
        <v>376.79178166645931</v>
      </c>
      <c r="Q61" s="953">
        <v>0</v>
      </c>
      <c r="R61" s="953">
        <v>204.54975813257786</v>
      </c>
      <c r="S61" s="953">
        <v>2206.2523660588831</v>
      </c>
      <c r="T61" s="953">
        <v>679.62804609695604</v>
      </c>
      <c r="U61" s="953">
        <v>1863.7528289290071</v>
      </c>
      <c r="V61" s="953">
        <v>1.3307717985210603</v>
      </c>
      <c r="W61" s="953">
        <v>4.5496497952179513E-2</v>
      </c>
      <c r="X61" s="953">
        <v>49.343045440751105</v>
      </c>
      <c r="Y61" s="953">
        <v>6455.5116197481193</v>
      </c>
      <c r="Z61" s="953">
        <v>5080.4629109262423</v>
      </c>
      <c r="AA61" s="953">
        <v>525.84260809914986</v>
      </c>
      <c r="AB61" s="953">
        <v>206.66183613117042</v>
      </c>
      <c r="AC61" s="953">
        <v>0</v>
      </c>
      <c r="AD61" s="953">
        <v>48297.013850440759</v>
      </c>
      <c r="AE61" s="953">
        <v>0</v>
      </c>
      <c r="AF61" s="953">
        <v>17.341131587034781</v>
      </c>
      <c r="AG61" s="953">
        <v>2112.6853267879696</v>
      </c>
      <c r="AH61" s="953">
        <v>2368.8914711270581</v>
      </c>
      <c r="AI61" s="953">
        <v>536.26479281804859</v>
      </c>
      <c r="AJ61" s="953">
        <v>1222.6952404389708</v>
      </c>
      <c r="AK61" s="953">
        <v>1241.9281835724746</v>
      </c>
      <c r="AL61" s="953">
        <v>28616.094751363693</v>
      </c>
      <c r="AM61" s="953">
        <v>2158.2932924979987</v>
      </c>
      <c r="AN61" s="953">
        <v>634.82891628696757</v>
      </c>
      <c r="AO61" s="953">
        <v>225.27563812041151</v>
      </c>
      <c r="AP61" s="953">
        <v>41934.928975900817</v>
      </c>
      <c r="AQ61" s="953">
        <v>2816.3044931613549</v>
      </c>
      <c r="AR61" s="953">
        <v>11003.371400775572</v>
      </c>
      <c r="AS61" s="953">
        <v>540.62823884092597</v>
      </c>
      <c r="AT61" s="953">
        <v>4518.3474639788965</v>
      </c>
      <c r="AU61" s="953">
        <v>256.55102827842501</v>
      </c>
      <c r="AV61" s="953">
        <v>466.0329746968813</v>
      </c>
      <c r="AW61" s="953">
        <v>2115.1400613293199</v>
      </c>
      <c r="AX61" s="953">
        <v>1295.6920439173384</v>
      </c>
      <c r="AY61" s="953">
        <v>7857.376567404669</v>
      </c>
      <c r="AZ61" s="953">
        <v>65.165770990834574</v>
      </c>
      <c r="BA61" s="953">
        <v>2075.2784516747952</v>
      </c>
      <c r="BB61" s="953">
        <v>16284.412840866084</v>
      </c>
      <c r="BC61" s="953">
        <v>45.834680531438536</v>
      </c>
      <c r="BD61" s="953">
        <v>914.55742930469069</v>
      </c>
      <c r="BE61" s="953">
        <v>228047.24975649209</v>
      </c>
      <c r="BF61" s="953">
        <v>9841135.3257681951</v>
      </c>
      <c r="BG61" s="953">
        <v>1969924.9073911535</v>
      </c>
      <c r="BH61" s="953">
        <v>878.95097367629751</v>
      </c>
      <c r="BI61" s="953">
        <v>2689.5830208420143</v>
      </c>
      <c r="BJ61" s="953">
        <v>29686.439277477282</v>
      </c>
      <c r="BK61" s="953">
        <v>6655.3206122256379</v>
      </c>
      <c r="BL61" s="953">
        <v>775.88763521242186</v>
      </c>
      <c r="BM61" s="953">
        <v>138958.04531698127</v>
      </c>
      <c r="BN61" s="953">
        <v>2298.2595497712446</v>
      </c>
      <c r="BO61" s="953">
        <v>5069.4932926862821</v>
      </c>
      <c r="BP61" s="953">
        <v>3923.3599517324906</v>
      </c>
      <c r="BQ61" s="953">
        <v>459537.52445821918</v>
      </c>
      <c r="BR61" s="953">
        <v>328.77831455459386</v>
      </c>
      <c r="BS61" s="953">
        <v>526.0085729490454</v>
      </c>
      <c r="BT61" s="953">
        <v>17144.178886420515</v>
      </c>
      <c r="BU61" s="953">
        <v>48.312902519508093</v>
      </c>
      <c r="BV61" s="953">
        <v>50870.15878123189</v>
      </c>
      <c r="BW61" s="953">
        <v>19957.263929053315</v>
      </c>
      <c r="BX61" s="953">
        <v>16029.66332491882</v>
      </c>
      <c r="BY61" s="953">
        <v>35562.908850065163</v>
      </c>
      <c r="BZ61" s="953">
        <v>202.43706791969245</v>
      </c>
      <c r="CA61" s="953">
        <v>45196.625705223334</v>
      </c>
      <c r="CB61" s="953">
        <v>31220.559141067381</v>
      </c>
      <c r="CC61" s="953">
        <v>83659.160170026327</v>
      </c>
      <c r="CD61" s="953">
        <v>1489.7405392468922</v>
      </c>
      <c r="CE61" s="953">
        <v>3342.3338514034167</v>
      </c>
      <c r="CF61" s="953">
        <v>18996.374142305802</v>
      </c>
      <c r="CG61" s="953">
        <v>19506.289071952688</v>
      </c>
      <c r="CH61" s="953">
        <v>22533.265975118858</v>
      </c>
      <c r="CI61" s="953">
        <v>65.414413931574998</v>
      </c>
      <c r="CJ61" s="953">
        <v>8820.4098430296926</v>
      </c>
      <c r="CK61" s="953">
        <v>49.193430678270389</v>
      </c>
      <c r="CL61" s="953">
        <v>499.69760448805073</v>
      </c>
      <c r="CM61" s="953">
        <v>24254.622892430172</v>
      </c>
      <c r="CN61" s="953">
        <v>97.771165079854569</v>
      </c>
      <c r="CO61" s="953">
        <v>0</v>
      </c>
      <c r="CP61" s="953">
        <v>167.13862558106248</v>
      </c>
      <c r="CQ61" s="953">
        <v>605.02427174024592</v>
      </c>
      <c r="CR61" s="953">
        <v>0</v>
      </c>
      <c r="CS61" s="953">
        <v>6.0433621062007319</v>
      </c>
      <c r="CT61" s="953">
        <v>65.465599022304474</v>
      </c>
      <c r="CU61" s="953">
        <v>37995.207860859766</v>
      </c>
      <c r="CV61" s="953">
        <v>6834.1177678664853</v>
      </c>
      <c r="CW61" s="953">
        <v>0</v>
      </c>
      <c r="CX61" s="953">
        <v>36018.73664134631</v>
      </c>
      <c r="CY61" s="953">
        <v>1299936.8734083204</v>
      </c>
      <c r="CZ61" s="953">
        <v>538.52168971648723</v>
      </c>
      <c r="DA61" s="953">
        <v>2781.0220252463082</v>
      </c>
      <c r="DB61" s="953">
        <v>94005145.9385802</v>
      </c>
      <c r="DC61" s="953">
        <v>16802767.307785727</v>
      </c>
      <c r="DD61" s="953">
        <v>40995791.636859559</v>
      </c>
      <c r="DE61" s="953">
        <v>19175109.020785466</v>
      </c>
      <c r="DF61" s="953">
        <v>2777911.8757330687</v>
      </c>
      <c r="DG61" s="953">
        <v>4621056.050786213</v>
      </c>
      <c r="DH61" s="953">
        <v>39069.498002879336</v>
      </c>
      <c r="DI61" s="953">
        <v>30888.512595647877</v>
      </c>
      <c r="DJ61" s="953">
        <v>3999.0920268589903</v>
      </c>
      <c r="DK61" s="953">
        <v>32471.976643638274</v>
      </c>
      <c r="DL61" s="953">
        <v>484.73683846261349</v>
      </c>
      <c r="DM61" s="953">
        <v>43591.3790203233</v>
      </c>
      <c r="DN61" s="953">
        <v>1.8613423099277211</v>
      </c>
      <c r="DO61" s="953">
        <v>187.64205546094712</v>
      </c>
      <c r="DP61" s="953">
        <v>0</v>
      </c>
      <c r="DQ61" s="953">
        <v>9.9485738447134472E-3</v>
      </c>
      <c r="DR61" s="953">
        <v>1494.889574720899</v>
      </c>
      <c r="DS61" s="953">
        <v>0</v>
      </c>
      <c r="DT61" s="953">
        <v>2562.2529350018058</v>
      </c>
      <c r="DU61" s="953">
        <v>0</v>
      </c>
      <c r="DV61" s="953">
        <v>10243.938447797884</v>
      </c>
      <c r="DW61" s="953">
        <v>105.23247340535187</v>
      </c>
      <c r="DX61" s="953">
        <v>0</v>
      </c>
      <c r="DY61" s="953">
        <v>86.472827705565678</v>
      </c>
      <c r="DZ61" s="953">
        <v>0</v>
      </c>
      <c r="EA61" s="953">
        <v>409.73279371273611</v>
      </c>
      <c r="EB61" s="953">
        <v>279.82157327196433</v>
      </c>
      <c r="EC61" s="953">
        <v>197.71751590279717</v>
      </c>
      <c r="ED61" s="953">
        <v>0</v>
      </c>
      <c r="EE61" s="953">
        <v>0</v>
      </c>
      <c r="EF61" s="953">
        <v>3120.4516472104519</v>
      </c>
      <c r="EG61" s="953">
        <v>0</v>
      </c>
      <c r="EH61" s="953">
        <v>3645.2255743042138</v>
      </c>
      <c r="EI61" s="953">
        <v>2396.4911064882508</v>
      </c>
      <c r="EJ61" s="953">
        <v>0</v>
      </c>
      <c r="EK61" s="953">
        <v>6002.2219289649265</v>
      </c>
      <c r="EL61" s="953">
        <v>31234.286412530826</v>
      </c>
      <c r="EM61" s="953">
        <v>9132.219262157676</v>
      </c>
      <c r="EN61" s="953">
        <v>3545.2424384661963</v>
      </c>
      <c r="EO61" s="953">
        <v>0</v>
      </c>
      <c r="EP61" s="953">
        <v>0</v>
      </c>
      <c r="EQ61" s="953">
        <v>579.37099170088629</v>
      </c>
      <c r="ER61" s="953">
        <v>152.30649741422116</v>
      </c>
      <c r="ES61" s="953">
        <v>465.45290903023101</v>
      </c>
      <c r="ET61" s="953">
        <v>0</v>
      </c>
      <c r="EU61" s="953">
        <v>367.38498910618512</v>
      </c>
      <c r="EV61" s="953">
        <v>254.86842859190662</v>
      </c>
      <c r="EW61" s="953">
        <v>0</v>
      </c>
      <c r="EX61" s="953">
        <v>46.899933595274796</v>
      </c>
      <c r="EY61" s="953">
        <v>0</v>
      </c>
      <c r="EZ61" s="953">
        <v>0</v>
      </c>
      <c r="FA61" s="954">
        <v>193794292.83712947</v>
      </c>
      <c r="FB61" s="955">
        <v>177506.02446332588</v>
      </c>
      <c r="FC61" s="955">
        <v>156447.13850525519</v>
      </c>
      <c r="FD61" s="954">
        <v>333953.16296858108</v>
      </c>
      <c r="FE61" s="955">
        <v>0</v>
      </c>
      <c r="FF61" s="954">
        <v>333953.16296858108</v>
      </c>
      <c r="FG61" s="955">
        <v>0</v>
      </c>
      <c r="FH61" s="955">
        <v>993611.64099450398</v>
      </c>
      <c r="FI61" s="954">
        <v>993611.64099450398</v>
      </c>
      <c r="FJ61" s="955">
        <v>1970783.1499367913</v>
      </c>
      <c r="FK61" s="956">
        <v>3298347.9538998762</v>
      </c>
      <c r="FL61" s="955">
        <v>33962.182765771286</v>
      </c>
      <c r="FM61" s="954">
        <v>197058678.60826302</v>
      </c>
    </row>
    <row r="62" spans="1:169" ht="15">
      <c r="A62" s="803"/>
      <c r="B62" s="277" t="s">
        <v>255</v>
      </c>
      <c r="C62" s="366" t="s">
        <v>740</v>
      </c>
      <c r="D62" s="953">
        <v>7316.0752763877081</v>
      </c>
      <c r="E62" s="953">
        <v>925.25108471847693</v>
      </c>
      <c r="F62" s="953">
        <v>8273.4082253174838</v>
      </c>
      <c r="G62" s="953">
        <v>134761.62045337819</v>
      </c>
      <c r="H62" s="953">
        <v>48830.562395988527</v>
      </c>
      <c r="I62" s="953">
        <v>42203.488923273828</v>
      </c>
      <c r="J62" s="953">
        <v>4747.8585290532601</v>
      </c>
      <c r="K62" s="953">
        <v>2998.6686392869287</v>
      </c>
      <c r="L62" s="953">
        <v>3515.2926993092237</v>
      </c>
      <c r="M62" s="953">
        <v>23576.688234433634</v>
      </c>
      <c r="N62" s="953">
        <v>37345.758769642773</v>
      </c>
      <c r="O62" s="953">
        <v>0</v>
      </c>
      <c r="P62" s="953">
        <v>422.25612576734295</v>
      </c>
      <c r="Q62" s="953">
        <v>421.41177854543599</v>
      </c>
      <c r="R62" s="953">
        <v>114.15929871244138</v>
      </c>
      <c r="S62" s="953">
        <v>2472.4678153274144</v>
      </c>
      <c r="T62" s="953">
        <v>548.10676223018947</v>
      </c>
      <c r="U62" s="953">
        <v>1045.6990886944409</v>
      </c>
      <c r="V62" s="953">
        <v>191.06618171643873</v>
      </c>
      <c r="W62" s="953">
        <v>0.28845783019955323</v>
      </c>
      <c r="X62" s="953">
        <v>272.42728326073586</v>
      </c>
      <c r="Y62" s="953">
        <v>1321.679876755946</v>
      </c>
      <c r="Z62" s="953">
        <v>1412.1559424880479</v>
      </c>
      <c r="AA62" s="953">
        <v>760.44736401597243</v>
      </c>
      <c r="AB62" s="953">
        <v>192.88404920478604</v>
      </c>
      <c r="AC62" s="953">
        <v>219.90678919372635</v>
      </c>
      <c r="AD62" s="953">
        <v>0</v>
      </c>
      <c r="AE62" s="953">
        <v>0</v>
      </c>
      <c r="AF62" s="953">
        <v>0</v>
      </c>
      <c r="AG62" s="953">
        <v>187.91996046684181</v>
      </c>
      <c r="AH62" s="953">
        <v>13195.103825361819</v>
      </c>
      <c r="AI62" s="953">
        <v>301.73191845781872</v>
      </c>
      <c r="AJ62" s="953">
        <v>3905.2087170578725</v>
      </c>
      <c r="AK62" s="953">
        <v>60.867754425256578</v>
      </c>
      <c r="AL62" s="953">
        <v>9966.0893769460381</v>
      </c>
      <c r="AM62" s="953">
        <v>106280.34187046783</v>
      </c>
      <c r="AN62" s="953">
        <v>5408.9561656162377</v>
      </c>
      <c r="AO62" s="953">
        <v>245.88593338150335</v>
      </c>
      <c r="AP62" s="953">
        <v>29291.92528914475</v>
      </c>
      <c r="AQ62" s="953">
        <v>34406.927431574943</v>
      </c>
      <c r="AR62" s="953">
        <v>19101.057117491961</v>
      </c>
      <c r="AS62" s="953">
        <v>1275.9974937804279</v>
      </c>
      <c r="AT62" s="953">
        <v>9093.0631730868899</v>
      </c>
      <c r="AU62" s="953">
        <v>744.87273104380836</v>
      </c>
      <c r="AV62" s="953">
        <v>2456.0362929953558</v>
      </c>
      <c r="AW62" s="953">
        <v>13322.672114407123</v>
      </c>
      <c r="AX62" s="953">
        <v>21013.199237655863</v>
      </c>
      <c r="AY62" s="953">
        <v>3177.7551223081036</v>
      </c>
      <c r="AZ62" s="953">
        <v>884.26650742011793</v>
      </c>
      <c r="BA62" s="953">
        <v>7864.0321353966674</v>
      </c>
      <c r="BB62" s="953">
        <v>2314.5904751790731</v>
      </c>
      <c r="BC62" s="953">
        <v>14214.034340160908</v>
      </c>
      <c r="BD62" s="953">
        <v>28068.874077581688</v>
      </c>
      <c r="BE62" s="953">
        <v>179610.2276187714</v>
      </c>
      <c r="BF62" s="953">
        <v>900870.84406051552</v>
      </c>
      <c r="BG62" s="953">
        <v>10124316.799783597</v>
      </c>
      <c r="BH62" s="953">
        <v>91540.944364223338</v>
      </c>
      <c r="BI62" s="953">
        <v>137416.06115482707</v>
      </c>
      <c r="BJ62" s="953">
        <v>11065.157072679673</v>
      </c>
      <c r="BK62" s="953">
        <v>4628.2656049398747</v>
      </c>
      <c r="BL62" s="953">
        <v>3670.890018452496</v>
      </c>
      <c r="BM62" s="953">
        <v>33592.390114755159</v>
      </c>
      <c r="BN62" s="953">
        <v>10840.314141716328</v>
      </c>
      <c r="BO62" s="953">
        <v>11825.549645384745</v>
      </c>
      <c r="BP62" s="953">
        <v>8732.1210573385451</v>
      </c>
      <c r="BQ62" s="953">
        <v>161953.30018247929</v>
      </c>
      <c r="BR62" s="953">
        <v>1409.8929074007772</v>
      </c>
      <c r="BS62" s="953">
        <v>403.30046240640638</v>
      </c>
      <c r="BT62" s="953">
        <v>2091.2401744884742</v>
      </c>
      <c r="BU62" s="953">
        <v>2123.8216501421621</v>
      </c>
      <c r="BV62" s="953">
        <v>83191.571209495072</v>
      </c>
      <c r="BW62" s="953">
        <v>0</v>
      </c>
      <c r="BX62" s="953">
        <v>273890.74336818035</v>
      </c>
      <c r="BY62" s="953">
        <v>1601.8808082749138</v>
      </c>
      <c r="BZ62" s="953">
        <v>6893.0462872837206</v>
      </c>
      <c r="CA62" s="953">
        <v>862.1563161015082</v>
      </c>
      <c r="CB62" s="953">
        <v>4956.3894361847242</v>
      </c>
      <c r="CC62" s="953">
        <v>18740.776027318363</v>
      </c>
      <c r="CD62" s="953">
        <v>46195.64108226289</v>
      </c>
      <c r="CE62" s="953">
        <v>16083.052759261538</v>
      </c>
      <c r="CF62" s="953">
        <v>15205.483710637125</v>
      </c>
      <c r="CG62" s="953">
        <v>14427.606638428859</v>
      </c>
      <c r="CH62" s="953">
        <v>4218.0524878090982</v>
      </c>
      <c r="CI62" s="953">
        <v>13337.050675163026</v>
      </c>
      <c r="CJ62" s="953">
        <v>13778.41647849621</v>
      </c>
      <c r="CK62" s="953">
        <v>331.21034619668256</v>
      </c>
      <c r="CL62" s="953">
        <v>178881.97426948592</v>
      </c>
      <c r="CM62" s="953">
        <v>17059.511985357422</v>
      </c>
      <c r="CN62" s="953">
        <v>20775.98707354995</v>
      </c>
      <c r="CO62" s="953">
        <v>42630.710993415145</v>
      </c>
      <c r="CP62" s="953">
        <v>12184.408872104839</v>
      </c>
      <c r="CQ62" s="953">
        <v>525.31187819877755</v>
      </c>
      <c r="CR62" s="953">
        <v>85.896303174593825</v>
      </c>
      <c r="CS62" s="953">
        <v>81005.221785821836</v>
      </c>
      <c r="CT62" s="953">
        <v>495.62107971154592</v>
      </c>
      <c r="CU62" s="953">
        <v>3812.2815891440041</v>
      </c>
      <c r="CV62" s="953">
        <v>330.78927128614566</v>
      </c>
      <c r="CW62" s="953">
        <v>0</v>
      </c>
      <c r="CX62" s="953">
        <v>4217.8943844567066</v>
      </c>
      <c r="CY62" s="953">
        <v>4224.7372678267266</v>
      </c>
      <c r="CZ62" s="953">
        <v>169.07741400059683</v>
      </c>
      <c r="DA62" s="953">
        <v>8644.1823652808944</v>
      </c>
      <c r="DB62" s="953">
        <v>65246922.10226281</v>
      </c>
      <c r="DC62" s="953">
        <v>9345979.663255021</v>
      </c>
      <c r="DD62" s="953">
        <v>13475570.692181695</v>
      </c>
      <c r="DE62" s="953">
        <v>12230599.23823726</v>
      </c>
      <c r="DF62" s="953">
        <v>4308759.2651890423</v>
      </c>
      <c r="DG62" s="953">
        <v>6985000.4437194802</v>
      </c>
      <c r="DH62" s="953">
        <v>19682.799150275147</v>
      </c>
      <c r="DI62" s="953">
        <v>11879.433041347987</v>
      </c>
      <c r="DJ62" s="953">
        <v>3947.9232996663204</v>
      </c>
      <c r="DK62" s="953">
        <v>32056.494903501822</v>
      </c>
      <c r="DL62" s="953">
        <v>14133.038271135056</v>
      </c>
      <c r="DM62" s="953">
        <v>1270.5706841584645</v>
      </c>
      <c r="DN62" s="953">
        <v>0.39606546457232367</v>
      </c>
      <c r="DO62" s="953">
        <v>399.275720337552</v>
      </c>
      <c r="DP62" s="953">
        <v>0</v>
      </c>
      <c r="DQ62" s="953">
        <v>5652.1813621767797</v>
      </c>
      <c r="DR62" s="953">
        <v>1076.9028403481543</v>
      </c>
      <c r="DS62" s="953">
        <v>24940.733573940626</v>
      </c>
      <c r="DT62" s="953">
        <v>0</v>
      </c>
      <c r="DU62" s="953">
        <v>2891.2145339461376</v>
      </c>
      <c r="DV62" s="953">
        <v>10096.755603790441</v>
      </c>
      <c r="DW62" s="953">
        <v>1848.3774785295177</v>
      </c>
      <c r="DX62" s="953">
        <v>9371.97688064047</v>
      </c>
      <c r="DY62" s="953">
        <v>29.354897157614438</v>
      </c>
      <c r="DZ62" s="953">
        <v>0</v>
      </c>
      <c r="EA62" s="953">
        <v>0</v>
      </c>
      <c r="EB62" s="953">
        <v>0</v>
      </c>
      <c r="EC62" s="953">
        <v>87.616169893437387</v>
      </c>
      <c r="ED62" s="953">
        <v>0</v>
      </c>
      <c r="EE62" s="953">
        <v>0</v>
      </c>
      <c r="EF62" s="953">
        <v>6264.0906665792108</v>
      </c>
      <c r="EG62" s="953">
        <v>0</v>
      </c>
      <c r="EH62" s="953">
        <v>971.59173697247718</v>
      </c>
      <c r="EI62" s="953">
        <v>3393.007028378011</v>
      </c>
      <c r="EJ62" s="953">
        <v>16920.359513653817</v>
      </c>
      <c r="EK62" s="953">
        <v>1998.6644124820784</v>
      </c>
      <c r="EL62" s="953">
        <v>88157.324629037161</v>
      </c>
      <c r="EM62" s="953">
        <v>4895.2024604687904</v>
      </c>
      <c r="EN62" s="953">
        <v>6056.3141748488169</v>
      </c>
      <c r="EO62" s="953">
        <v>657.79326952424913</v>
      </c>
      <c r="EP62" s="953">
        <v>0</v>
      </c>
      <c r="EQ62" s="953">
        <v>495.14862590726909</v>
      </c>
      <c r="ER62" s="953">
        <v>21887.569846755032</v>
      </c>
      <c r="ES62" s="953">
        <v>792.70147388539783</v>
      </c>
      <c r="ET62" s="953">
        <v>0</v>
      </c>
      <c r="EU62" s="953">
        <v>611.04837510999562</v>
      </c>
      <c r="EV62" s="953">
        <v>249.32650993637887</v>
      </c>
      <c r="EW62" s="953">
        <v>0.95305418518328766</v>
      </c>
      <c r="EX62" s="953">
        <v>1510.0682468239297</v>
      </c>
      <c r="EY62" s="953">
        <v>403.2912100586355</v>
      </c>
      <c r="EZ62" s="953">
        <v>0</v>
      </c>
      <c r="FA62" s="954">
        <v>125112979.7478402</v>
      </c>
      <c r="FB62" s="955">
        <v>304552.95562238549</v>
      </c>
      <c r="FC62" s="955">
        <v>241627.29440226412</v>
      </c>
      <c r="FD62" s="954">
        <v>546180.25002464955</v>
      </c>
      <c r="FE62" s="955">
        <v>0</v>
      </c>
      <c r="FF62" s="954">
        <v>546180.25002464955</v>
      </c>
      <c r="FG62" s="955">
        <v>0</v>
      </c>
      <c r="FH62" s="955">
        <v>-26983.390144682835</v>
      </c>
      <c r="FI62" s="954">
        <v>-26983.390144682835</v>
      </c>
      <c r="FJ62" s="955">
        <v>4084813.2863808842</v>
      </c>
      <c r="FK62" s="956">
        <v>4604010.1462608511</v>
      </c>
      <c r="FL62" s="955">
        <v>168442.52902621296</v>
      </c>
      <c r="FM62" s="954">
        <v>129548547.36507471</v>
      </c>
    </row>
    <row r="63" spans="1:169" ht="15">
      <c r="A63" s="803"/>
      <c r="B63" s="277" t="s">
        <v>256</v>
      </c>
      <c r="C63" s="366" t="s">
        <v>741</v>
      </c>
      <c r="D63" s="953">
        <v>960.52107190342474</v>
      </c>
      <c r="E63" s="953">
        <v>12476.47363404415</v>
      </c>
      <c r="F63" s="953">
        <v>1692.4326918834404</v>
      </c>
      <c r="G63" s="953">
        <v>181.53813331192848</v>
      </c>
      <c r="H63" s="953">
        <v>95.559920576626013</v>
      </c>
      <c r="I63" s="953">
        <v>5413.5755903424551</v>
      </c>
      <c r="J63" s="953">
        <v>13471.762402990889</v>
      </c>
      <c r="K63" s="953">
        <v>1542.89952560552</v>
      </c>
      <c r="L63" s="953">
        <v>12000.399579385625</v>
      </c>
      <c r="M63" s="953">
        <v>36557.887458181096</v>
      </c>
      <c r="N63" s="953">
        <v>41294.087674451905</v>
      </c>
      <c r="O63" s="953">
        <v>6544.9603147396901</v>
      </c>
      <c r="P63" s="953">
        <v>45107.881360750354</v>
      </c>
      <c r="Q63" s="953">
        <v>55180.758059976266</v>
      </c>
      <c r="R63" s="953">
        <v>6065.1894759457655</v>
      </c>
      <c r="S63" s="953">
        <v>8041.4806035988695</v>
      </c>
      <c r="T63" s="953">
        <v>35905.220168076608</v>
      </c>
      <c r="U63" s="953">
        <v>103622.8231492276</v>
      </c>
      <c r="V63" s="953">
        <v>91474.08976705058</v>
      </c>
      <c r="W63" s="953">
        <v>105689.36493747693</v>
      </c>
      <c r="X63" s="953">
        <v>165991.47688251961</v>
      </c>
      <c r="Y63" s="953">
        <v>307666.26333018119</v>
      </c>
      <c r="Z63" s="953">
        <v>2440672.8016793518</v>
      </c>
      <c r="AA63" s="953">
        <v>1081430.4526431842</v>
      </c>
      <c r="AB63" s="953">
        <v>94999.934151360969</v>
      </c>
      <c r="AC63" s="953">
        <v>58793.715779215439</v>
      </c>
      <c r="AD63" s="953">
        <v>65411.03164126855</v>
      </c>
      <c r="AE63" s="953">
        <v>1425.4455205631955</v>
      </c>
      <c r="AF63" s="953">
        <v>3697.2256409687775</v>
      </c>
      <c r="AG63" s="953">
        <v>9551.6929509840284</v>
      </c>
      <c r="AH63" s="953">
        <v>106862.09579773912</v>
      </c>
      <c r="AI63" s="953">
        <v>64890.544210949614</v>
      </c>
      <c r="AJ63" s="953">
        <v>11120.179941899485</v>
      </c>
      <c r="AK63" s="953">
        <v>69723.833590085094</v>
      </c>
      <c r="AL63" s="953">
        <v>212626.11904685115</v>
      </c>
      <c r="AM63" s="953">
        <v>1236630.4033253798</v>
      </c>
      <c r="AN63" s="953">
        <v>66986.135276417379</v>
      </c>
      <c r="AO63" s="953">
        <v>38114.115498022511</v>
      </c>
      <c r="AP63" s="953">
        <v>129953.14537565081</v>
      </c>
      <c r="AQ63" s="953">
        <v>50734.754471844695</v>
      </c>
      <c r="AR63" s="953">
        <v>24451.383971163054</v>
      </c>
      <c r="AS63" s="953">
        <v>4102.795316894154</v>
      </c>
      <c r="AT63" s="953">
        <v>70465.292845380376</v>
      </c>
      <c r="AU63" s="953">
        <v>33520.872146244343</v>
      </c>
      <c r="AV63" s="953">
        <v>39641.103750716138</v>
      </c>
      <c r="AW63" s="953">
        <v>168162.40963819993</v>
      </c>
      <c r="AX63" s="953">
        <v>133251.75941686315</v>
      </c>
      <c r="AY63" s="953">
        <v>220283.84147115456</v>
      </c>
      <c r="AZ63" s="953">
        <v>192948.57288816269</v>
      </c>
      <c r="BA63" s="953">
        <v>2674522.0941911093</v>
      </c>
      <c r="BB63" s="953">
        <v>33336.877893598372</v>
      </c>
      <c r="BC63" s="953">
        <v>12866.180619448074</v>
      </c>
      <c r="BD63" s="953">
        <v>597435.43861131347</v>
      </c>
      <c r="BE63" s="953">
        <v>51186.741346224102</v>
      </c>
      <c r="BF63" s="953">
        <v>85530.585418166753</v>
      </c>
      <c r="BG63" s="953">
        <v>343098.86686567147</v>
      </c>
      <c r="BH63" s="953">
        <v>15369637.158517778</v>
      </c>
      <c r="BI63" s="953">
        <v>154130.92921856968</v>
      </c>
      <c r="BJ63" s="953">
        <v>34045.482774566066</v>
      </c>
      <c r="BK63" s="953">
        <v>118152.16739472366</v>
      </c>
      <c r="BL63" s="953">
        <v>341.05978086328258</v>
      </c>
      <c r="BM63" s="953">
        <v>10194.678508702367</v>
      </c>
      <c r="BN63" s="953">
        <v>1260.2783466064184</v>
      </c>
      <c r="BO63" s="953">
        <v>21233.010422508432</v>
      </c>
      <c r="BP63" s="953">
        <v>31115.781511997197</v>
      </c>
      <c r="BQ63" s="953">
        <v>2463694.2234680038</v>
      </c>
      <c r="BR63" s="953">
        <v>451058.18573035882</v>
      </c>
      <c r="BS63" s="953">
        <v>59584.53354875806</v>
      </c>
      <c r="BT63" s="953">
        <v>36711.362719159282</v>
      </c>
      <c r="BU63" s="953">
        <v>27330.736277894197</v>
      </c>
      <c r="BV63" s="953">
        <v>130530.74440370373</v>
      </c>
      <c r="BW63" s="953">
        <v>634246.00322145503</v>
      </c>
      <c r="BX63" s="953">
        <v>96629.108898023303</v>
      </c>
      <c r="BY63" s="953">
        <v>9043.6175290614137</v>
      </c>
      <c r="BZ63" s="953">
        <v>183723.24752893133</v>
      </c>
      <c r="CA63" s="953">
        <v>69876.395089200363</v>
      </c>
      <c r="CB63" s="953">
        <v>258205.09473511507</v>
      </c>
      <c r="CC63" s="953">
        <v>225775.22203888767</v>
      </c>
      <c r="CD63" s="953">
        <v>2719412.421579415</v>
      </c>
      <c r="CE63" s="953">
        <v>2880439.9604754075</v>
      </c>
      <c r="CF63" s="953">
        <v>27492.135696824316</v>
      </c>
      <c r="CG63" s="953">
        <v>32624.696434666585</v>
      </c>
      <c r="CH63" s="953">
        <v>295555.14589157893</v>
      </c>
      <c r="CI63" s="953">
        <v>326575.24746001256</v>
      </c>
      <c r="CJ63" s="953">
        <v>1707563.9600195598</v>
      </c>
      <c r="CK63" s="953">
        <v>4267292.2949104765</v>
      </c>
      <c r="CL63" s="953">
        <v>523081.48536719114</v>
      </c>
      <c r="CM63" s="953">
        <v>1305773.0582094032</v>
      </c>
      <c r="CN63" s="953">
        <v>2713809.0442319987</v>
      </c>
      <c r="CO63" s="953">
        <v>591531.22152894817</v>
      </c>
      <c r="CP63" s="953">
        <v>5084318.3072717544</v>
      </c>
      <c r="CQ63" s="953">
        <v>16822.448778347447</v>
      </c>
      <c r="CR63" s="953">
        <v>474190.6805065822</v>
      </c>
      <c r="CS63" s="953">
        <v>6385714.8983164392</v>
      </c>
      <c r="CT63" s="953">
        <v>662854.76613858622</v>
      </c>
      <c r="CU63" s="953">
        <v>1999216.5755210542</v>
      </c>
      <c r="CV63" s="953">
        <v>274044.84188682324</v>
      </c>
      <c r="CW63" s="953">
        <v>0</v>
      </c>
      <c r="CX63" s="953">
        <v>56858.0999070744</v>
      </c>
      <c r="CY63" s="953">
        <v>31792.366147475062</v>
      </c>
      <c r="CZ63" s="953">
        <v>4946.3890025220508</v>
      </c>
      <c r="DA63" s="953">
        <v>5287.2231793001756</v>
      </c>
      <c r="DB63" s="953">
        <v>12721119.481819289</v>
      </c>
      <c r="DC63" s="953">
        <v>2059145.1277704875</v>
      </c>
      <c r="DD63" s="953">
        <v>181509.40531895074</v>
      </c>
      <c r="DE63" s="953">
        <v>86975.735127882726</v>
      </c>
      <c r="DF63" s="953">
        <v>216708.98047270789</v>
      </c>
      <c r="DG63" s="953">
        <v>7160675.0710032778</v>
      </c>
      <c r="DH63" s="953">
        <v>5077.2383354286449</v>
      </c>
      <c r="DI63" s="953">
        <v>928.40765686601821</v>
      </c>
      <c r="DJ63" s="953">
        <v>824.69323751447428</v>
      </c>
      <c r="DK63" s="953">
        <v>6696.3749188262245</v>
      </c>
      <c r="DL63" s="953">
        <v>10099.856693154061</v>
      </c>
      <c r="DM63" s="953">
        <v>907.98484157725625</v>
      </c>
      <c r="DN63" s="953">
        <v>1.4486092488127178</v>
      </c>
      <c r="DO63" s="953">
        <v>6763.571342401302</v>
      </c>
      <c r="DP63" s="953">
        <v>0</v>
      </c>
      <c r="DQ63" s="953">
        <v>2060.6094717877822</v>
      </c>
      <c r="DR63" s="953">
        <v>0</v>
      </c>
      <c r="DS63" s="953">
        <v>0</v>
      </c>
      <c r="DT63" s="953">
        <v>0</v>
      </c>
      <c r="DU63" s="953">
        <v>650.7633636463969</v>
      </c>
      <c r="DV63" s="953">
        <v>22810.496010567105</v>
      </c>
      <c r="DW63" s="953">
        <v>10591.190575629953</v>
      </c>
      <c r="DX63" s="953">
        <v>1052.9661157684059</v>
      </c>
      <c r="DY63" s="953">
        <v>30.976634548344951</v>
      </c>
      <c r="DZ63" s="953">
        <v>0</v>
      </c>
      <c r="EA63" s="953">
        <v>18.247842532790937</v>
      </c>
      <c r="EB63" s="953">
        <v>12.461787029555873</v>
      </c>
      <c r="EC63" s="953">
        <v>8.2527706590016763</v>
      </c>
      <c r="ED63" s="953">
        <v>0</v>
      </c>
      <c r="EE63" s="953">
        <v>0</v>
      </c>
      <c r="EF63" s="953">
        <v>14765.217371802813</v>
      </c>
      <c r="EG63" s="953">
        <v>0</v>
      </c>
      <c r="EH63" s="953">
        <v>138.83221893506368</v>
      </c>
      <c r="EI63" s="953">
        <v>709826.256215706</v>
      </c>
      <c r="EJ63" s="953">
        <v>154833.97331671789</v>
      </c>
      <c r="EK63" s="953">
        <v>0</v>
      </c>
      <c r="EL63" s="953">
        <v>13.371794045614914</v>
      </c>
      <c r="EM63" s="953">
        <v>1472.1142675544688</v>
      </c>
      <c r="EN63" s="953">
        <v>770.183588803622</v>
      </c>
      <c r="EO63" s="953">
        <v>679.42204725299166</v>
      </c>
      <c r="EP63" s="953">
        <v>35672.205082976929</v>
      </c>
      <c r="EQ63" s="953">
        <v>705833.51106593967</v>
      </c>
      <c r="ER63" s="953">
        <v>120784.8880916629</v>
      </c>
      <c r="ES63" s="953">
        <v>174.8276708649943</v>
      </c>
      <c r="ET63" s="953">
        <v>85.591112259590204</v>
      </c>
      <c r="EU63" s="953">
        <v>0</v>
      </c>
      <c r="EV63" s="953">
        <v>166.72303244254462</v>
      </c>
      <c r="EW63" s="953">
        <v>0.29253026041420815</v>
      </c>
      <c r="EX63" s="953">
        <v>473.73732029439992</v>
      </c>
      <c r="EY63" s="953">
        <v>0</v>
      </c>
      <c r="EZ63" s="953">
        <v>12470.753780683397</v>
      </c>
      <c r="FA63" s="954">
        <v>88511952.621018559</v>
      </c>
      <c r="FB63" s="955">
        <v>319903.23331748351</v>
      </c>
      <c r="FC63" s="955">
        <v>1375667.9568654629</v>
      </c>
      <c r="FD63" s="954">
        <v>1695571.1901829464</v>
      </c>
      <c r="FE63" s="955">
        <v>0</v>
      </c>
      <c r="FF63" s="954">
        <v>1695571.1901829464</v>
      </c>
      <c r="FG63" s="955">
        <v>0</v>
      </c>
      <c r="FH63" s="955">
        <v>-407262.49555605859</v>
      </c>
      <c r="FI63" s="954">
        <v>-407262.49555605859</v>
      </c>
      <c r="FJ63" s="955">
        <v>10264090.360410836</v>
      </c>
      <c r="FK63" s="956">
        <v>11552399.055037724</v>
      </c>
      <c r="FL63" s="955">
        <v>5307877.6344202245</v>
      </c>
      <c r="FM63" s="954">
        <v>94756474.041636035</v>
      </c>
    </row>
    <row r="64" spans="1:169" ht="15">
      <c r="A64" s="803"/>
      <c r="B64" s="277" t="s">
        <v>257</v>
      </c>
      <c r="C64" s="366" t="s">
        <v>742</v>
      </c>
      <c r="D64" s="953">
        <v>1457.5120615166193</v>
      </c>
      <c r="E64" s="953">
        <v>9.0125723765459504</v>
      </c>
      <c r="F64" s="953">
        <v>0</v>
      </c>
      <c r="G64" s="953">
        <v>200905.17996850752</v>
      </c>
      <c r="H64" s="953">
        <v>82482.327451006553</v>
      </c>
      <c r="I64" s="953">
        <v>4342.6519157606381</v>
      </c>
      <c r="J64" s="953">
        <v>736.1836212818738</v>
      </c>
      <c r="K64" s="953">
        <v>13574.262976393047</v>
      </c>
      <c r="L64" s="953">
        <v>7151.8267571380547</v>
      </c>
      <c r="M64" s="953">
        <v>171.24882624168413</v>
      </c>
      <c r="N64" s="953">
        <v>144.82008160529026</v>
      </c>
      <c r="O64" s="953">
        <v>7.4648411114794389</v>
      </c>
      <c r="P64" s="953">
        <v>60.313984717409241</v>
      </c>
      <c r="Q64" s="953">
        <v>0.1713757056289133</v>
      </c>
      <c r="R64" s="953">
        <v>13.156441270330493</v>
      </c>
      <c r="S64" s="953">
        <v>2067.2383483923095</v>
      </c>
      <c r="T64" s="953">
        <v>226.15475967472202</v>
      </c>
      <c r="U64" s="953">
        <v>2.4709248561184318</v>
      </c>
      <c r="V64" s="953">
        <v>275.87226463416096</v>
      </c>
      <c r="W64" s="953">
        <v>49.952846328918554</v>
      </c>
      <c r="X64" s="953">
        <v>195.50646335967792</v>
      </c>
      <c r="Y64" s="953">
        <v>318.47369276141859</v>
      </c>
      <c r="Z64" s="953">
        <v>108010.55795528072</v>
      </c>
      <c r="AA64" s="953">
        <v>32960.56754626883</v>
      </c>
      <c r="AB64" s="953">
        <v>9294.6501521496393</v>
      </c>
      <c r="AC64" s="953">
        <v>1.478550188492453</v>
      </c>
      <c r="AD64" s="953">
        <v>1288.4643686655695</v>
      </c>
      <c r="AE64" s="953">
        <v>98.277615575428939</v>
      </c>
      <c r="AF64" s="953">
        <v>58.988929520955999</v>
      </c>
      <c r="AG64" s="953">
        <v>253.08191465619601</v>
      </c>
      <c r="AH64" s="953">
        <v>46.224531190635645</v>
      </c>
      <c r="AI64" s="953">
        <v>0</v>
      </c>
      <c r="AJ64" s="953">
        <v>0</v>
      </c>
      <c r="AK64" s="953">
        <v>0</v>
      </c>
      <c r="AL64" s="953">
        <v>107.11600233209387</v>
      </c>
      <c r="AM64" s="953">
        <v>227.4041464040628</v>
      </c>
      <c r="AN64" s="953">
        <v>595.38081257699628</v>
      </c>
      <c r="AO64" s="953">
        <v>2754.9369137905737</v>
      </c>
      <c r="AP64" s="953">
        <v>102319.15854107936</v>
      </c>
      <c r="AQ64" s="953">
        <v>523.11133586248604</v>
      </c>
      <c r="AR64" s="953">
        <v>19290.465478483566</v>
      </c>
      <c r="AS64" s="953">
        <v>3.9498015968426561</v>
      </c>
      <c r="AT64" s="953">
        <v>663.22895905644407</v>
      </c>
      <c r="AU64" s="953">
        <v>189.34491501735351</v>
      </c>
      <c r="AV64" s="953">
        <v>13.773139090596226</v>
      </c>
      <c r="AW64" s="953">
        <v>49.463102668875642</v>
      </c>
      <c r="AX64" s="953">
        <v>1270.0078148477614</v>
      </c>
      <c r="AY64" s="953">
        <v>527348.56228605984</v>
      </c>
      <c r="AZ64" s="953">
        <v>0</v>
      </c>
      <c r="BA64" s="953">
        <v>522.12825521522859</v>
      </c>
      <c r="BB64" s="953">
        <v>77.447077425337</v>
      </c>
      <c r="BC64" s="953">
        <v>85.337114473830752</v>
      </c>
      <c r="BD64" s="953">
        <v>30209.475331961352</v>
      </c>
      <c r="BE64" s="953">
        <v>0</v>
      </c>
      <c r="BF64" s="953">
        <v>0</v>
      </c>
      <c r="BG64" s="953">
        <v>0</v>
      </c>
      <c r="BH64" s="953">
        <v>11386.682332601842</v>
      </c>
      <c r="BI64" s="953">
        <v>2409316.3407522822</v>
      </c>
      <c r="BJ64" s="953">
        <v>1199.9998393788828</v>
      </c>
      <c r="BK64" s="953">
        <v>2275.2553238146811</v>
      </c>
      <c r="BL64" s="953">
        <v>0</v>
      </c>
      <c r="BM64" s="953">
        <v>0</v>
      </c>
      <c r="BN64" s="953">
        <v>0</v>
      </c>
      <c r="BO64" s="953">
        <v>1710.5714026735814</v>
      </c>
      <c r="BP64" s="953">
        <v>3640.6771318012525</v>
      </c>
      <c r="BQ64" s="953">
        <v>298691.23473866651</v>
      </c>
      <c r="BR64" s="953">
        <v>907.58947542427973</v>
      </c>
      <c r="BS64" s="953">
        <v>9101.77294908769</v>
      </c>
      <c r="BT64" s="953">
        <v>353.54656721218868</v>
      </c>
      <c r="BU64" s="953">
        <v>3376.9726653732173</v>
      </c>
      <c r="BV64" s="953">
        <v>85696.970209492225</v>
      </c>
      <c r="BW64" s="953">
        <v>3775.3061493837849</v>
      </c>
      <c r="BX64" s="953">
        <v>253.01150862585621</v>
      </c>
      <c r="BY64" s="953">
        <v>402.21629578811701</v>
      </c>
      <c r="BZ64" s="953">
        <v>114.99195507201696</v>
      </c>
      <c r="CA64" s="953">
        <v>5148.7246929374278</v>
      </c>
      <c r="CB64" s="953">
        <v>149459.2910684669</v>
      </c>
      <c r="CC64" s="953">
        <v>215926.93402131789</v>
      </c>
      <c r="CD64" s="953">
        <v>3422.9314390569484</v>
      </c>
      <c r="CE64" s="953">
        <v>3560309.6205183887</v>
      </c>
      <c r="CF64" s="953">
        <v>77.113505473634319</v>
      </c>
      <c r="CG64" s="953">
        <v>2411.0741055675271</v>
      </c>
      <c r="CH64" s="953">
        <v>46838.687531165735</v>
      </c>
      <c r="CI64" s="953">
        <v>10027.823768870354</v>
      </c>
      <c r="CJ64" s="953">
        <v>1033461.1921868859</v>
      </c>
      <c r="CK64" s="953">
        <v>0</v>
      </c>
      <c r="CL64" s="953">
        <v>21760.538774490269</v>
      </c>
      <c r="CM64" s="953">
        <v>114384.33439734344</v>
      </c>
      <c r="CN64" s="953">
        <v>235191.33473871322</v>
      </c>
      <c r="CO64" s="953">
        <v>13965.63381052524</v>
      </c>
      <c r="CP64" s="953">
        <v>6612.4315675049438</v>
      </c>
      <c r="CQ64" s="953">
        <v>45948.948929173748</v>
      </c>
      <c r="CR64" s="953">
        <v>2.3404675279002789</v>
      </c>
      <c r="CS64" s="953">
        <v>1507203.4222165579</v>
      </c>
      <c r="CT64" s="953">
        <v>1353.1457026770681</v>
      </c>
      <c r="CU64" s="953">
        <v>109447.01802668176</v>
      </c>
      <c r="CV64" s="953">
        <v>502.97433294222765</v>
      </c>
      <c r="CW64" s="953">
        <v>0</v>
      </c>
      <c r="CX64" s="953">
        <v>69.642395968686202</v>
      </c>
      <c r="CY64" s="953">
        <v>34141.253209819217</v>
      </c>
      <c r="CZ64" s="953">
        <v>0</v>
      </c>
      <c r="DA64" s="953">
        <v>13.836915590615845</v>
      </c>
      <c r="DB64" s="953">
        <v>28284153.831948016</v>
      </c>
      <c r="DC64" s="953">
        <v>4871229.5079766484</v>
      </c>
      <c r="DD64" s="953">
        <v>123850.67505022789</v>
      </c>
      <c r="DE64" s="953">
        <v>59346.80624207545</v>
      </c>
      <c r="DF64" s="953">
        <v>446821.18321387429</v>
      </c>
      <c r="DG64" s="953">
        <v>9609136.182035869</v>
      </c>
      <c r="DH64" s="953">
        <v>0</v>
      </c>
      <c r="DI64" s="953">
        <v>0</v>
      </c>
      <c r="DJ64" s="953">
        <v>424.5457728513444</v>
      </c>
      <c r="DK64" s="953">
        <v>3447.2426059702334</v>
      </c>
      <c r="DL64" s="953">
        <v>353.71505782947099</v>
      </c>
      <c r="DM64" s="953">
        <v>31.799314191738031</v>
      </c>
      <c r="DN64" s="953">
        <v>3.7446787944991793</v>
      </c>
      <c r="DO64" s="953">
        <v>7970.243760379155</v>
      </c>
      <c r="DP64" s="953">
        <v>0</v>
      </c>
      <c r="DQ64" s="953">
        <v>0</v>
      </c>
      <c r="DR64" s="953">
        <v>0</v>
      </c>
      <c r="DS64" s="953">
        <v>0</v>
      </c>
      <c r="DT64" s="953">
        <v>0</v>
      </c>
      <c r="DU64" s="953">
        <v>0</v>
      </c>
      <c r="DV64" s="953">
        <v>68323.14200307001</v>
      </c>
      <c r="DW64" s="953">
        <v>225643.86822655762</v>
      </c>
      <c r="DX64" s="953">
        <v>58842.745779510558</v>
      </c>
      <c r="DY64" s="953">
        <v>68.49407549198834</v>
      </c>
      <c r="DZ64" s="953">
        <v>0</v>
      </c>
      <c r="EA64" s="953">
        <v>0</v>
      </c>
      <c r="EB64" s="953">
        <v>0</v>
      </c>
      <c r="EC64" s="953">
        <v>18237.541201476157</v>
      </c>
      <c r="ED64" s="953">
        <v>0</v>
      </c>
      <c r="EE64" s="953">
        <v>2784.0072285098422</v>
      </c>
      <c r="EF64" s="953">
        <v>2982.4338644531549</v>
      </c>
      <c r="EG64" s="953">
        <v>0</v>
      </c>
      <c r="EH64" s="953">
        <v>141086.46144139409</v>
      </c>
      <c r="EI64" s="953">
        <v>180314.30553422211</v>
      </c>
      <c r="EJ64" s="953">
        <v>13972.939008586831</v>
      </c>
      <c r="EK64" s="953">
        <v>0</v>
      </c>
      <c r="EL64" s="953">
        <v>0</v>
      </c>
      <c r="EM64" s="953">
        <v>0</v>
      </c>
      <c r="EN64" s="953">
        <v>213.61723979112239</v>
      </c>
      <c r="EO64" s="953">
        <v>280.81459198566552</v>
      </c>
      <c r="EP64" s="953">
        <v>30021.581868117202</v>
      </c>
      <c r="EQ64" s="953">
        <v>1136.174550880545</v>
      </c>
      <c r="ER64" s="953">
        <v>62146.374065200143</v>
      </c>
      <c r="ES64" s="953">
        <v>571.12880907436931</v>
      </c>
      <c r="ET64" s="953">
        <v>0</v>
      </c>
      <c r="EU64" s="953">
        <v>0</v>
      </c>
      <c r="EV64" s="953">
        <v>0</v>
      </c>
      <c r="EW64" s="953">
        <v>0</v>
      </c>
      <c r="EX64" s="953">
        <v>0</v>
      </c>
      <c r="EY64" s="953">
        <v>0</v>
      </c>
      <c r="EZ64" s="953">
        <v>0</v>
      </c>
      <c r="FA64" s="954">
        <v>55315732.879531458</v>
      </c>
      <c r="FB64" s="955">
        <v>676142.96117404907</v>
      </c>
      <c r="FC64" s="955">
        <v>2087006.974244483</v>
      </c>
      <c r="FD64" s="954">
        <v>2763149.9354185322</v>
      </c>
      <c r="FE64" s="955">
        <v>0</v>
      </c>
      <c r="FF64" s="954">
        <v>2763149.9354185322</v>
      </c>
      <c r="FG64" s="955">
        <v>0</v>
      </c>
      <c r="FH64" s="955">
        <v>1840032.5423178636</v>
      </c>
      <c r="FI64" s="954">
        <v>1840032.5423178636</v>
      </c>
      <c r="FJ64" s="955">
        <v>13158736.853295041</v>
      </c>
      <c r="FK64" s="956">
        <v>17761919.331031438</v>
      </c>
      <c r="FL64" s="955">
        <v>798037.09259023599</v>
      </c>
      <c r="FM64" s="954">
        <v>72279615.117972642</v>
      </c>
    </row>
    <row r="65" spans="1:169" ht="15">
      <c r="A65" s="803"/>
      <c r="B65" s="277" t="s">
        <v>258</v>
      </c>
      <c r="C65" s="366" t="s">
        <v>743</v>
      </c>
      <c r="D65" s="953">
        <v>0</v>
      </c>
      <c r="E65" s="953">
        <v>0</v>
      </c>
      <c r="F65" s="953">
        <v>0</v>
      </c>
      <c r="G65" s="953">
        <v>0</v>
      </c>
      <c r="H65" s="953">
        <v>0</v>
      </c>
      <c r="I65" s="953">
        <v>21866.737847490527</v>
      </c>
      <c r="J65" s="953">
        <v>1876.0427270132732</v>
      </c>
      <c r="K65" s="953">
        <v>5460.4853737915828</v>
      </c>
      <c r="L65" s="953">
        <v>5596.962491344987</v>
      </c>
      <c r="M65" s="953">
        <v>479.93020691255026</v>
      </c>
      <c r="N65" s="953">
        <v>684.18774729521795</v>
      </c>
      <c r="O65" s="953">
        <v>0</v>
      </c>
      <c r="P65" s="953">
        <v>0</v>
      </c>
      <c r="Q65" s="953">
        <v>0</v>
      </c>
      <c r="R65" s="953">
        <v>0</v>
      </c>
      <c r="S65" s="953">
        <v>0</v>
      </c>
      <c r="T65" s="953">
        <v>0</v>
      </c>
      <c r="U65" s="953">
        <v>0</v>
      </c>
      <c r="V65" s="953">
        <v>0</v>
      </c>
      <c r="W65" s="953">
        <v>0</v>
      </c>
      <c r="X65" s="953">
        <v>0</v>
      </c>
      <c r="Y65" s="953">
        <v>0</v>
      </c>
      <c r="Z65" s="953">
        <v>0</v>
      </c>
      <c r="AA65" s="953">
        <v>0</v>
      </c>
      <c r="AB65" s="953">
        <v>0</v>
      </c>
      <c r="AC65" s="953">
        <v>0</v>
      </c>
      <c r="AD65" s="953">
        <v>0</v>
      </c>
      <c r="AE65" s="953">
        <v>0</v>
      </c>
      <c r="AF65" s="953">
        <v>0</v>
      </c>
      <c r="AG65" s="953">
        <v>0</v>
      </c>
      <c r="AH65" s="953">
        <v>0</v>
      </c>
      <c r="AI65" s="953">
        <v>0</v>
      </c>
      <c r="AJ65" s="953">
        <v>0</v>
      </c>
      <c r="AK65" s="953">
        <v>0</v>
      </c>
      <c r="AL65" s="953">
        <v>0</v>
      </c>
      <c r="AM65" s="953">
        <v>0</v>
      </c>
      <c r="AN65" s="953">
        <v>0</v>
      </c>
      <c r="AO65" s="953">
        <v>0</v>
      </c>
      <c r="AP65" s="953">
        <v>0</v>
      </c>
      <c r="AQ65" s="953">
        <v>0</v>
      </c>
      <c r="AR65" s="953">
        <v>7328.5097126516594</v>
      </c>
      <c r="AS65" s="953">
        <v>2525661.1441318281</v>
      </c>
      <c r="AT65" s="953">
        <v>62847.09029944762</v>
      </c>
      <c r="AU65" s="953">
        <v>4664.6833806484501</v>
      </c>
      <c r="AV65" s="953">
        <v>241.13864607955983</v>
      </c>
      <c r="AW65" s="953">
        <v>21929.048112214201</v>
      </c>
      <c r="AX65" s="953">
        <v>10284.802813403501</v>
      </c>
      <c r="AY65" s="953">
        <v>0</v>
      </c>
      <c r="AZ65" s="953">
        <v>0</v>
      </c>
      <c r="BA65" s="953">
        <v>0</v>
      </c>
      <c r="BB65" s="953">
        <v>0</v>
      </c>
      <c r="BC65" s="953">
        <v>0</v>
      </c>
      <c r="BD65" s="953">
        <v>0</v>
      </c>
      <c r="BE65" s="953">
        <v>1500536.8309562751</v>
      </c>
      <c r="BF65" s="953">
        <v>172994.63355310776</v>
      </c>
      <c r="BG65" s="953">
        <v>2106594.7961141602</v>
      </c>
      <c r="BH65" s="953">
        <v>1533470.0902904302</v>
      </c>
      <c r="BI65" s="953">
        <v>906516.69350694306</v>
      </c>
      <c r="BJ65" s="953">
        <v>1706754.6275279457</v>
      </c>
      <c r="BK65" s="953">
        <v>564298.64685506315</v>
      </c>
      <c r="BL65" s="953">
        <v>1766444.7520065086</v>
      </c>
      <c r="BM65" s="953">
        <v>5561299.7460725782</v>
      </c>
      <c r="BN65" s="953">
        <v>304529.51820365514</v>
      </c>
      <c r="BO65" s="953">
        <v>533888.22418540786</v>
      </c>
      <c r="BP65" s="953">
        <v>615360.37466289429</v>
      </c>
      <c r="BQ65" s="953">
        <v>746906.34139366751</v>
      </c>
      <c r="BR65" s="953">
        <v>52955.333664287653</v>
      </c>
      <c r="BS65" s="953">
        <v>48605.073396846994</v>
      </c>
      <c r="BT65" s="953">
        <v>1735.4427931289431</v>
      </c>
      <c r="BU65" s="953">
        <v>77264.974556377623</v>
      </c>
      <c r="BV65" s="953">
        <v>79776.268379612098</v>
      </c>
      <c r="BW65" s="953">
        <v>0.30097689918524029</v>
      </c>
      <c r="BX65" s="953">
        <v>102945.68962401777</v>
      </c>
      <c r="BY65" s="953">
        <v>30260.193845402082</v>
      </c>
      <c r="BZ65" s="953">
        <v>60837.346482421926</v>
      </c>
      <c r="CA65" s="953">
        <v>2726.5006176153943</v>
      </c>
      <c r="CB65" s="953">
        <v>3919.4596599595548</v>
      </c>
      <c r="CC65" s="953">
        <v>36145.260155029857</v>
      </c>
      <c r="CD65" s="953">
        <v>28748.9702868682</v>
      </c>
      <c r="CE65" s="953">
        <v>227836.57870130101</v>
      </c>
      <c r="CF65" s="953">
        <v>27503.29469593718</v>
      </c>
      <c r="CG65" s="953">
        <v>11189.066945028206</v>
      </c>
      <c r="CH65" s="953">
        <v>9919.6035761158964</v>
      </c>
      <c r="CI65" s="953">
        <v>66212.517920957282</v>
      </c>
      <c r="CJ65" s="953">
        <v>4010.9068985387571</v>
      </c>
      <c r="CK65" s="953">
        <v>141824.10308164341</v>
      </c>
      <c r="CL65" s="953">
        <v>46348.597314621395</v>
      </c>
      <c r="CM65" s="953">
        <v>8075.8528450620288</v>
      </c>
      <c r="CN65" s="953">
        <v>4164.3441133099641</v>
      </c>
      <c r="CO65" s="953">
        <v>22.793356140547203</v>
      </c>
      <c r="CP65" s="953">
        <v>18905.184806167486</v>
      </c>
      <c r="CQ65" s="953">
        <v>4078.0728351746293</v>
      </c>
      <c r="CR65" s="953">
        <v>18582.229841767919</v>
      </c>
      <c r="CS65" s="953">
        <v>31196.931322018638</v>
      </c>
      <c r="CT65" s="953">
        <v>3740.2937958503185</v>
      </c>
      <c r="CU65" s="953">
        <v>31741.921926690942</v>
      </c>
      <c r="CV65" s="953">
        <v>2146.0049999862213</v>
      </c>
      <c r="CW65" s="953">
        <v>0</v>
      </c>
      <c r="CX65" s="953">
        <v>749.29245550167502</v>
      </c>
      <c r="CY65" s="953">
        <v>209804.13654975948</v>
      </c>
      <c r="CZ65" s="953">
        <v>77.23378103697587</v>
      </c>
      <c r="DA65" s="953">
        <v>1379.8963108775033</v>
      </c>
      <c r="DB65" s="953">
        <v>6524029.4530117111</v>
      </c>
      <c r="DC65" s="953">
        <v>873569.43064719252</v>
      </c>
      <c r="DD65" s="953">
        <v>133055.75996605793</v>
      </c>
      <c r="DE65" s="953">
        <v>63757.701788022692</v>
      </c>
      <c r="DF65" s="953">
        <v>4142733.5007138867</v>
      </c>
      <c r="DG65" s="953">
        <v>1859631.6136881674</v>
      </c>
      <c r="DH65" s="953">
        <v>0</v>
      </c>
      <c r="DI65" s="953">
        <v>0</v>
      </c>
      <c r="DJ65" s="953">
        <v>0</v>
      </c>
      <c r="DK65" s="953">
        <v>0</v>
      </c>
      <c r="DL65" s="953">
        <v>0</v>
      </c>
      <c r="DM65" s="953">
        <v>0</v>
      </c>
      <c r="DN65" s="953">
        <v>0</v>
      </c>
      <c r="DO65" s="953">
        <v>0</v>
      </c>
      <c r="DP65" s="953">
        <v>0</v>
      </c>
      <c r="DQ65" s="953">
        <v>0</v>
      </c>
      <c r="DR65" s="953">
        <v>0</v>
      </c>
      <c r="DS65" s="953">
        <v>0</v>
      </c>
      <c r="DT65" s="953">
        <v>0</v>
      </c>
      <c r="DU65" s="953">
        <v>0</v>
      </c>
      <c r="DV65" s="953">
        <v>0</v>
      </c>
      <c r="DW65" s="953">
        <v>0</v>
      </c>
      <c r="DX65" s="953">
        <v>0</v>
      </c>
      <c r="DY65" s="953">
        <v>0</v>
      </c>
      <c r="DZ65" s="953">
        <v>0</v>
      </c>
      <c r="EA65" s="953">
        <v>0</v>
      </c>
      <c r="EB65" s="953">
        <v>0</v>
      </c>
      <c r="EC65" s="953">
        <v>0</v>
      </c>
      <c r="ED65" s="953">
        <v>0</v>
      </c>
      <c r="EE65" s="953">
        <v>0</v>
      </c>
      <c r="EF65" s="953">
        <v>0</v>
      </c>
      <c r="EG65" s="953">
        <v>0</v>
      </c>
      <c r="EH65" s="953">
        <v>0</v>
      </c>
      <c r="EI65" s="953">
        <v>405029.82102414151</v>
      </c>
      <c r="EJ65" s="953">
        <v>0</v>
      </c>
      <c r="EK65" s="953">
        <v>0</v>
      </c>
      <c r="EL65" s="953">
        <v>0</v>
      </c>
      <c r="EM65" s="953">
        <v>1608.3188040622294</v>
      </c>
      <c r="EN65" s="953">
        <v>59678.755045130965</v>
      </c>
      <c r="EO65" s="953">
        <v>0</v>
      </c>
      <c r="EP65" s="953">
        <v>0</v>
      </c>
      <c r="EQ65" s="953">
        <v>151007.40957640708</v>
      </c>
      <c r="ER65" s="953">
        <v>0</v>
      </c>
      <c r="ES65" s="953">
        <v>0</v>
      </c>
      <c r="ET65" s="953">
        <v>0</v>
      </c>
      <c r="EU65" s="953">
        <v>0</v>
      </c>
      <c r="EV65" s="953">
        <v>0</v>
      </c>
      <c r="EW65" s="953">
        <v>0</v>
      </c>
      <c r="EX65" s="953">
        <v>0</v>
      </c>
      <c r="EY65" s="953">
        <v>0</v>
      </c>
      <c r="EZ65" s="953">
        <v>0</v>
      </c>
      <c r="FA65" s="954">
        <v>36298047.475595504</v>
      </c>
      <c r="FB65" s="955">
        <v>0</v>
      </c>
      <c r="FC65" s="955">
        <v>0</v>
      </c>
      <c r="FD65" s="954">
        <v>0</v>
      </c>
      <c r="FE65" s="955">
        <v>0</v>
      </c>
      <c r="FF65" s="954">
        <v>0</v>
      </c>
      <c r="FG65" s="955">
        <v>0</v>
      </c>
      <c r="FH65" s="955">
        <v>-883088.04933514411</v>
      </c>
      <c r="FI65" s="954">
        <v>-883088.04933514411</v>
      </c>
      <c r="FJ65" s="955">
        <v>1495851.873251857</v>
      </c>
      <c r="FK65" s="956">
        <v>612763.82391671289</v>
      </c>
      <c r="FL65" s="955">
        <v>311069.20142177516</v>
      </c>
      <c r="FM65" s="954">
        <v>36599742.098090418</v>
      </c>
    </row>
    <row r="66" spans="1:169" ht="15">
      <c r="A66" s="803"/>
      <c r="B66" s="277" t="s">
        <v>259</v>
      </c>
      <c r="C66" s="366" t="s">
        <v>744</v>
      </c>
      <c r="D66" s="953">
        <v>73.882947793659582</v>
      </c>
      <c r="E66" s="953">
        <v>592.3113928570524</v>
      </c>
      <c r="F66" s="953">
        <v>235.92038365739936</v>
      </c>
      <c r="G66" s="953">
        <v>31.0596569021295</v>
      </c>
      <c r="H66" s="953">
        <v>210.00628010004215</v>
      </c>
      <c r="I66" s="953">
        <v>64707.093860620545</v>
      </c>
      <c r="J66" s="953">
        <v>8988.8352853135621</v>
      </c>
      <c r="K66" s="953">
        <v>24953.297145133991</v>
      </c>
      <c r="L66" s="953">
        <v>108259.26113024162</v>
      </c>
      <c r="M66" s="953">
        <v>114768.01302137243</v>
      </c>
      <c r="N66" s="953">
        <v>5378.3922198922282</v>
      </c>
      <c r="O66" s="953">
        <v>337.25590089619891</v>
      </c>
      <c r="P66" s="953">
        <v>3359.7848165190399</v>
      </c>
      <c r="Q66" s="953">
        <v>3.0393683248815604</v>
      </c>
      <c r="R66" s="953">
        <v>259.6860146732339</v>
      </c>
      <c r="S66" s="953">
        <v>563.79960105122291</v>
      </c>
      <c r="T66" s="953">
        <v>5.9816640030606525</v>
      </c>
      <c r="U66" s="953">
        <v>72.234966276237557</v>
      </c>
      <c r="V66" s="953">
        <v>62.664411852763806</v>
      </c>
      <c r="W66" s="953">
        <v>71.561163641585807</v>
      </c>
      <c r="X66" s="953">
        <v>438.88431956597174</v>
      </c>
      <c r="Y66" s="953">
        <v>10635.216827790322</v>
      </c>
      <c r="Z66" s="953">
        <v>874.53741774712091</v>
      </c>
      <c r="AA66" s="953">
        <v>117.86302026764844</v>
      </c>
      <c r="AB66" s="953">
        <v>33.256002733097773</v>
      </c>
      <c r="AC66" s="953">
        <v>1040.4155189195615</v>
      </c>
      <c r="AD66" s="953">
        <v>135856.09977718114</v>
      </c>
      <c r="AE66" s="953">
        <v>3.1213398322763181E-2</v>
      </c>
      <c r="AF66" s="953">
        <v>12.825032016661982</v>
      </c>
      <c r="AG66" s="953">
        <v>2302.5072669397064</v>
      </c>
      <c r="AH66" s="953">
        <v>1154.9980649114916</v>
      </c>
      <c r="AI66" s="953">
        <v>1656.5070256266574</v>
      </c>
      <c r="AJ66" s="953">
        <v>4334.3401518630835</v>
      </c>
      <c r="AK66" s="953">
        <v>340.10103210558788</v>
      </c>
      <c r="AL66" s="953">
        <v>213090.62030525293</v>
      </c>
      <c r="AM66" s="953">
        <v>15897.329131154735</v>
      </c>
      <c r="AN66" s="953">
        <v>29303.183385742501</v>
      </c>
      <c r="AO66" s="953">
        <v>7442.7457273288164</v>
      </c>
      <c r="AP66" s="953">
        <v>10787.088433799054</v>
      </c>
      <c r="AQ66" s="953">
        <v>219217.44068924387</v>
      </c>
      <c r="AR66" s="953">
        <v>12224.868546498086</v>
      </c>
      <c r="AS66" s="953">
        <v>93413.852895649456</v>
      </c>
      <c r="AT66" s="953">
        <v>713144.99578748026</v>
      </c>
      <c r="AU66" s="953">
        <v>11000.243843069582</v>
      </c>
      <c r="AV66" s="953">
        <v>1366.8092027268622</v>
      </c>
      <c r="AW66" s="953">
        <v>173584.77167861917</v>
      </c>
      <c r="AX66" s="953">
        <v>856559.80667055596</v>
      </c>
      <c r="AY66" s="953">
        <v>424388.30834501196</v>
      </c>
      <c r="AZ66" s="953">
        <v>1027.769297655836</v>
      </c>
      <c r="BA66" s="953">
        <v>12704.446826264266</v>
      </c>
      <c r="BB66" s="953">
        <v>11642.183303683922</v>
      </c>
      <c r="BC66" s="953">
        <v>75604.532257560757</v>
      </c>
      <c r="BD66" s="953">
        <v>835486.61331933364</v>
      </c>
      <c r="BE66" s="953">
        <v>2418396.5542857107</v>
      </c>
      <c r="BF66" s="953">
        <v>2446482.5476554944</v>
      </c>
      <c r="BG66" s="953">
        <v>5092167.7274179878</v>
      </c>
      <c r="BH66" s="953">
        <v>2000182.6787011982</v>
      </c>
      <c r="BI66" s="953">
        <v>3093180.3344186996</v>
      </c>
      <c r="BJ66" s="953">
        <v>1710604.1262971922</v>
      </c>
      <c r="BK66" s="953">
        <v>10883645.634737857</v>
      </c>
      <c r="BL66" s="953">
        <v>99811.69434317149</v>
      </c>
      <c r="BM66" s="953">
        <v>694431.4186789681</v>
      </c>
      <c r="BN66" s="953">
        <v>226431.46033529364</v>
      </c>
      <c r="BO66" s="953">
        <v>4232792.2905589789</v>
      </c>
      <c r="BP66" s="953">
        <v>217414.34164903569</v>
      </c>
      <c r="BQ66" s="953">
        <v>2527905.6766327024</v>
      </c>
      <c r="BR66" s="953">
        <v>68767.320616941797</v>
      </c>
      <c r="BS66" s="953">
        <v>91941.027368224823</v>
      </c>
      <c r="BT66" s="953">
        <v>5147.2296820873489</v>
      </c>
      <c r="BU66" s="953">
        <v>147907.75401853575</v>
      </c>
      <c r="BV66" s="953">
        <v>12192.493721136685</v>
      </c>
      <c r="BW66" s="953">
        <v>77.771321126918082</v>
      </c>
      <c r="BX66" s="953">
        <v>160793.3608148818</v>
      </c>
      <c r="BY66" s="953">
        <v>38586.997598743874</v>
      </c>
      <c r="BZ66" s="953">
        <v>91303.003597231203</v>
      </c>
      <c r="CA66" s="953">
        <v>46381.933628813422</v>
      </c>
      <c r="CB66" s="953">
        <v>441847.47736866225</v>
      </c>
      <c r="CC66" s="953">
        <v>1888978.80041779</v>
      </c>
      <c r="CD66" s="953">
        <v>283087.72751985962</v>
      </c>
      <c r="CE66" s="953">
        <v>172865.90825487976</v>
      </c>
      <c r="CF66" s="953">
        <v>14769.854389061255</v>
      </c>
      <c r="CG66" s="953">
        <v>44597.183082127362</v>
      </c>
      <c r="CH66" s="953">
        <v>57217.047361481425</v>
      </c>
      <c r="CI66" s="953">
        <v>146444.04184779452</v>
      </c>
      <c r="CJ66" s="953">
        <v>1144955.6889692722</v>
      </c>
      <c r="CK66" s="953">
        <v>568276.91542875709</v>
      </c>
      <c r="CL66" s="953">
        <v>4103329.0962639302</v>
      </c>
      <c r="CM66" s="953">
        <v>19391.896759751788</v>
      </c>
      <c r="CN66" s="953">
        <v>428007.27704415284</v>
      </c>
      <c r="CO66" s="953">
        <v>34361.342710636789</v>
      </c>
      <c r="CP66" s="953">
        <v>19821.629249291516</v>
      </c>
      <c r="CQ66" s="953">
        <v>120.71678401751166</v>
      </c>
      <c r="CR66" s="953">
        <v>1325.3042019725044</v>
      </c>
      <c r="CS66" s="953">
        <v>579329.1608532602</v>
      </c>
      <c r="CT66" s="953">
        <v>315205.22965850995</v>
      </c>
      <c r="CU66" s="953">
        <v>503568.07253880461</v>
      </c>
      <c r="CV66" s="953">
        <v>75788.129231458894</v>
      </c>
      <c r="CW66" s="953">
        <v>21835.416912298839</v>
      </c>
      <c r="CX66" s="953">
        <v>1151.9867036959386</v>
      </c>
      <c r="CY66" s="953">
        <v>395392.97266191867</v>
      </c>
      <c r="CZ66" s="953">
        <v>196.04699240551361</v>
      </c>
      <c r="DA66" s="953">
        <v>219.84509019434739</v>
      </c>
      <c r="DB66" s="953">
        <v>4724798.4973377027</v>
      </c>
      <c r="DC66" s="953">
        <v>623038.60359630501</v>
      </c>
      <c r="DD66" s="953">
        <v>896199.16427252209</v>
      </c>
      <c r="DE66" s="953">
        <v>1237177.9338607467</v>
      </c>
      <c r="DF66" s="953">
        <v>60199.360666093431</v>
      </c>
      <c r="DG66" s="953">
        <v>211297.39237793023</v>
      </c>
      <c r="DH66" s="953">
        <v>5753.3117461871589</v>
      </c>
      <c r="DI66" s="953">
        <v>2700.4188370655147</v>
      </c>
      <c r="DJ66" s="953">
        <v>0</v>
      </c>
      <c r="DK66" s="953">
        <v>0</v>
      </c>
      <c r="DL66" s="953">
        <v>2262.4464421946032</v>
      </c>
      <c r="DM66" s="953">
        <v>203.39189360715378</v>
      </c>
      <c r="DN66" s="953">
        <v>0</v>
      </c>
      <c r="DO66" s="953">
        <v>0</v>
      </c>
      <c r="DP66" s="953">
        <v>0</v>
      </c>
      <c r="DQ66" s="953">
        <v>21653.362746291044</v>
      </c>
      <c r="DR66" s="953">
        <v>0</v>
      </c>
      <c r="DS66" s="953">
        <v>0</v>
      </c>
      <c r="DT66" s="953">
        <v>0</v>
      </c>
      <c r="DU66" s="953">
        <v>1829.4975177698134</v>
      </c>
      <c r="DV66" s="953">
        <v>17.561648538221828</v>
      </c>
      <c r="DW66" s="953">
        <v>0</v>
      </c>
      <c r="DX66" s="953">
        <v>19828.908922068684</v>
      </c>
      <c r="DY66" s="953">
        <v>0</v>
      </c>
      <c r="DZ66" s="953">
        <v>0</v>
      </c>
      <c r="EA66" s="953">
        <v>0</v>
      </c>
      <c r="EB66" s="953">
        <v>0</v>
      </c>
      <c r="EC66" s="953">
        <v>0</v>
      </c>
      <c r="ED66" s="953">
        <v>0</v>
      </c>
      <c r="EE66" s="953">
        <v>0</v>
      </c>
      <c r="EF66" s="953">
        <v>4049.8737084718236</v>
      </c>
      <c r="EG66" s="953">
        <v>0</v>
      </c>
      <c r="EH66" s="953">
        <v>103433.87267352892</v>
      </c>
      <c r="EI66" s="953">
        <v>965405.34062755352</v>
      </c>
      <c r="EJ66" s="953">
        <v>0</v>
      </c>
      <c r="EK66" s="953">
        <v>0</v>
      </c>
      <c r="EL66" s="953">
        <v>0</v>
      </c>
      <c r="EM66" s="953">
        <v>75473.252714313945</v>
      </c>
      <c r="EN66" s="953">
        <v>481317.87809340132</v>
      </c>
      <c r="EO66" s="953">
        <v>13993.945111199404</v>
      </c>
      <c r="EP66" s="953">
        <v>13412.393721996978</v>
      </c>
      <c r="EQ66" s="953">
        <v>271310.17987474432</v>
      </c>
      <c r="ER66" s="953">
        <v>0</v>
      </c>
      <c r="ES66" s="953">
        <v>0</v>
      </c>
      <c r="ET66" s="953">
        <v>0</v>
      </c>
      <c r="EU66" s="953">
        <v>0</v>
      </c>
      <c r="EV66" s="953">
        <v>0.30137228585014503</v>
      </c>
      <c r="EW66" s="953">
        <v>0</v>
      </c>
      <c r="EX66" s="953">
        <v>0</v>
      </c>
      <c r="EY66" s="953">
        <v>0</v>
      </c>
      <c r="EZ66" s="953">
        <v>0</v>
      </c>
      <c r="FA66" s="954">
        <v>61513606.309687331</v>
      </c>
      <c r="FB66" s="955">
        <v>5920.05951584986</v>
      </c>
      <c r="FC66" s="955">
        <v>10379.295438388081</v>
      </c>
      <c r="FD66" s="954">
        <v>16299.354954237941</v>
      </c>
      <c r="FE66" s="955">
        <v>0</v>
      </c>
      <c r="FF66" s="954">
        <v>16299.354954237941</v>
      </c>
      <c r="FG66" s="955">
        <v>0</v>
      </c>
      <c r="FH66" s="955">
        <v>-1136105.0065221922</v>
      </c>
      <c r="FI66" s="954">
        <v>-1136105.0065221922</v>
      </c>
      <c r="FJ66" s="955">
        <v>3436112.2293888829</v>
      </c>
      <c r="FK66" s="956">
        <v>2316306.5778209288</v>
      </c>
      <c r="FL66" s="955">
        <v>4754449.9365217444</v>
      </c>
      <c r="FM66" s="954">
        <v>59075462.950986639</v>
      </c>
    </row>
    <row r="67" spans="1:169" ht="15">
      <c r="A67" s="803"/>
      <c r="B67" s="277" t="s">
        <v>260</v>
      </c>
      <c r="C67" s="366" t="s">
        <v>745</v>
      </c>
      <c r="D67" s="953">
        <v>0</v>
      </c>
      <c r="E67" s="953">
        <v>0</v>
      </c>
      <c r="F67" s="953">
        <v>0</v>
      </c>
      <c r="G67" s="953">
        <v>0</v>
      </c>
      <c r="H67" s="953">
        <v>0</v>
      </c>
      <c r="I67" s="953">
        <v>0</v>
      </c>
      <c r="J67" s="953">
        <v>0</v>
      </c>
      <c r="K67" s="953">
        <v>0</v>
      </c>
      <c r="L67" s="953">
        <v>0</v>
      </c>
      <c r="M67" s="953">
        <v>0</v>
      </c>
      <c r="N67" s="953">
        <v>0</v>
      </c>
      <c r="O67" s="953">
        <v>0</v>
      </c>
      <c r="P67" s="953">
        <v>0</v>
      </c>
      <c r="Q67" s="953">
        <v>0</v>
      </c>
      <c r="R67" s="953">
        <v>0</v>
      </c>
      <c r="S67" s="953">
        <v>0</v>
      </c>
      <c r="T67" s="953">
        <v>0</v>
      </c>
      <c r="U67" s="953">
        <v>0</v>
      </c>
      <c r="V67" s="953">
        <v>0</v>
      </c>
      <c r="W67" s="953">
        <v>0</v>
      </c>
      <c r="X67" s="953">
        <v>0</v>
      </c>
      <c r="Y67" s="953">
        <v>0</v>
      </c>
      <c r="Z67" s="953">
        <v>0</v>
      </c>
      <c r="AA67" s="953">
        <v>0</v>
      </c>
      <c r="AB67" s="953">
        <v>0</v>
      </c>
      <c r="AC67" s="953">
        <v>0</v>
      </c>
      <c r="AD67" s="953">
        <v>0</v>
      </c>
      <c r="AE67" s="953">
        <v>0</v>
      </c>
      <c r="AF67" s="953">
        <v>0</v>
      </c>
      <c r="AG67" s="953">
        <v>0</v>
      </c>
      <c r="AH67" s="953">
        <v>0</v>
      </c>
      <c r="AI67" s="953">
        <v>0</v>
      </c>
      <c r="AJ67" s="953">
        <v>0</v>
      </c>
      <c r="AK67" s="953">
        <v>0</v>
      </c>
      <c r="AL67" s="953">
        <v>0</v>
      </c>
      <c r="AM67" s="953">
        <v>0</v>
      </c>
      <c r="AN67" s="953">
        <v>0</v>
      </c>
      <c r="AO67" s="953">
        <v>0</v>
      </c>
      <c r="AP67" s="953">
        <v>0</v>
      </c>
      <c r="AQ67" s="953">
        <v>0</v>
      </c>
      <c r="AR67" s="953">
        <v>0</v>
      </c>
      <c r="AS67" s="953">
        <v>0</v>
      </c>
      <c r="AT67" s="953">
        <v>0</v>
      </c>
      <c r="AU67" s="953">
        <v>0</v>
      </c>
      <c r="AV67" s="953">
        <v>0</v>
      </c>
      <c r="AW67" s="953">
        <v>0</v>
      </c>
      <c r="AX67" s="953">
        <v>0</v>
      </c>
      <c r="AY67" s="953">
        <v>0</v>
      </c>
      <c r="AZ67" s="953">
        <v>0</v>
      </c>
      <c r="BA67" s="953">
        <v>0</v>
      </c>
      <c r="BB67" s="953">
        <v>0</v>
      </c>
      <c r="BC67" s="953">
        <v>0</v>
      </c>
      <c r="BD67" s="953">
        <v>0</v>
      </c>
      <c r="BE67" s="953">
        <v>113697.80742183923</v>
      </c>
      <c r="BF67" s="953">
        <v>201521.85126457046</v>
      </c>
      <c r="BG67" s="953">
        <v>110959.90408176488</v>
      </c>
      <c r="BH67" s="953">
        <v>30960.385289714148</v>
      </c>
      <c r="BI67" s="953">
        <v>2507.6899140757291</v>
      </c>
      <c r="BJ67" s="953">
        <v>23836.84411328573</v>
      </c>
      <c r="BK67" s="953">
        <v>8844.0391112306061</v>
      </c>
      <c r="BL67" s="953">
        <v>1240562.035803824</v>
      </c>
      <c r="BM67" s="953">
        <v>49070193.881785028</v>
      </c>
      <c r="BN67" s="953">
        <v>593311.17195635056</v>
      </c>
      <c r="BO67" s="953">
        <v>247801.2011505838</v>
      </c>
      <c r="BP67" s="953">
        <v>0</v>
      </c>
      <c r="BQ67" s="953">
        <v>9391465.0899684411</v>
      </c>
      <c r="BR67" s="953">
        <v>249358.64920198932</v>
      </c>
      <c r="BS67" s="953">
        <v>465986.84931754752</v>
      </c>
      <c r="BT67" s="953">
        <v>427507.60853715689</v>
      </c>
      <c r="BU67" s="953">
        <v>460891.73459070968</v>
      </c>
      <c r="BV67" s="953">
        <v>201882.8256640108</v>
      </c>
      <c r="BW67" s="953">
        <v>3857.3859365126887</v>
      </c>
      <c r="BX67" s="953">
        <v>4360236.9006346902</v>
      </c>
      <c r="BY67" s="953">
        <v>164416.22844614706</v>
      </c>
      <c r="BZ67" s="953">
        <v>210712.21634369204</v>
      </c>
      <c r="CA67" s="953">
        <v>79662.72834732206</v>
      </c>
      <c r="CB67" s="953">
        <v>107994.47706587912</v>
      </c>
      <c r="CC67" s="953">
        <v>238477.39098082168</v>
      </c>
      <c r="CD67" s="953">
        <v>0</v>
      </c>
      <c r="CE67" s="953">
        <v>0</v>
      </c>
      <c r="CF67" s="953">
        <v>0</v>
      </c>
      <c r="CG67" s="953">
        <v>0</v>
      </c>
      <c r="CH67" s="953">
        <v>0</v>
      </c>
      <c r="CI67" s="953">
        <v>0</v>
      </c>
      <c r="CJ67" s="953">
        <v>0</v>
      </c>
      <c r="CK67" s="953">
        <v>0</v>
      </c>
      <c r="CL67" s="953">
        <v>0</v>
      </c>
      <c r="CM67" s="953">
        <v>0</v>
      </c>
      <c r="CN67" s="953">
        <v>0</v>
      </c>
      <c r="CO67" s="953">
        <v>0</v>
      </c>
      <c r="CP67" s="953">
        <v>0</v>
      </c>
      <c r="CQ67" s="953">
        <v>0</v>
      </c>
      <c r="CR67" s="953">
        <v>0</v>
      </c>
      <c r="CS67" s="953">
        <v>0</v>
      </c>
      <c r="CT67" s="953">
        <v>0</v>
      </c>
      <c r="CU67" s="953">
        <v>0</v>
      </c>
      <c r="CV67" s="953">
        <v>0</v>
      </c>
      <c r="CW67" s="953">
        <v>0</v>
      </c>
      <c r="CX67" s="953">
        <v>0</v>
      </c>
      <c r="CY67" s="953">
        <v>0</v>
      </c>
      <c r="CZ67" s="953">
        <v>0</v>
      </c>
      <c r="DA67" s="953">
        <v>0</v>
      </c>
      <c r="DB67" s="953">
        <v>0</v>
      </c>
      <c r="DC67" s="953">
        <v>0</v>
      </c>
      <c r="DD67" s="953">
        <v>0</v>
      </c>
      <c r="DE67" s="953">
        <v>0</v>
      </c>
      <c r="DF67" s="953">
        <v>0</v>
      </c>
      <c r="DG67" s="953">
        <v>0</v>
      </c>
      <c r="DH67" s="953">
        <v>0</v>
      </c>
      <c r="DI67" s="953">
        <v>0</v>
      </c>
      <c r="DJ67" s="953">
        <v>0</v>
      </c>
      <c r="DK67" s="953">
        <v>0</v>
      </c>
      <c r="DL67" s="953">
        <v>0</v>
      </c>
      <c r="DM67" s="953">
        <v>0</v>
      </c>
      <c r="DN67" s="953">
        <v>0</v>
      </c>
      <c r="DO67" s="953">
        <v>0</v>
      </c>
      <c r="DP67" s="953">
        <v>0</v>
      </c>
      <c r="DQ67" s="953">
        <v>0</v>
      </c>
      <c r="DR67" s="953">
        <v>0</v>
      </c>
      <c r="DS67" s="953">
        <v>0</v>
      </c>
      <c r="DT67" s="953">
        <v>0</v>
      </c>
      <c r="DU67" s="953">
        <v>0</v>
      </c>
      <c r="DV67" s="953">
        <v>0</v>
      </c>
      <c r="DW67" s="953">
        <v>0</v>
      </c>
      <c r="DX67" s="953">
        <v>0</v>
      </c>
      <c r="DY67" s="953">
        <v>0</v>
      </c>
      <c r="DZ67" s="953">
        <v>0</v>
      </c>
      <c r="EA67" s="953">
        <v>0</v>
      </c>
      <c r="EB67" s="953">
        <v>0</v>
      </c>
      <c r="EC67" s="953">
        <v>0</v>
      </c>
      <c r="ED67" s="953">
        <v>0</v>
      </c>
      <c r="EE67" s="953">
        <v>0</v>
      </c>
      <c r="EF67" s="953">
        <v>0</v>
      </c>
      <c r="EG67" s="953">
        <v>0</v>
      </c>
      <c r="EH67" s="953">
        <v>0</v>
      </c>
      <c r="EI67" s="953">
        <v>46062.425888128448</v>
      </c>
      <c r="EJ67" s="953">
        <v>0</v>
      </c>
      <c r="EK67" s="953">
        <v>0</v>
      </c>
      <c r="EL67" s="953">
        <v>0</v>
      </c>
      <c r="EM67" s="953">
        <v>0</v>
      </c>
      <c r="EN67" s="953">
        <v>0</v>
      </c>
      <c r="EO67" s="953">
        <v>0</v>
      </c>
      <c r="EP67" s="953">
        <v>0</v>
      </c>
      <c r="EQ67" s="953">
        <v>0</v>
      </c>
      <c r="ER67" s="953">
        <v>1.1858119024747588E-2</v>
      </c>
      <c r="ES67" s="953">
        <v>0</v>
      </c>
      <c r="ET67" s="953">
        <v>0</v>
      </c>
      <c r="EU67" s="953">
        <v>0</v>
      </c>
      <c r="EV67" s="953">
        <v>0</v>
      </c>
      <c r="EW67" s="953">
        <v>0</v>
      </c>
      <c r="EX67" s="953">
        <v>0</v>
      </c>
      <c r="EY67" s="953">
        <v>0</v>
      </c>
      <c r="EZ67" s="953">
        <v>0</v>
      </c>
      <c r="FA67" s="954">
        <v>68052709.33467342</v>
      </c>
      <c r="FB67" s="955">
        <v>0</v>
      </c>
      <c r="FC67" s="955">
        <v>0</v>
      </c>
      <c r="FD67" s="954">
        <v>0</v>
      </c>
      <c r="FE67" s="955">
        <v>0</v>
      </c>
      <c r="FF67" s="954">
        <v>0</v>
      </c>
      <c r="FG67" s="955">
        <v>0</v>
      </c>
      <c r="FH67" s="955">
        <v>914960.48796775925</v>
      </c>
      <c r="FI67" s="954">
        <v>914960.48796775925</v>
      </c>
      <c r="FJ67" s="955">
        <v>72323.811102342981</v>
      </c>
      <c r="FK67" s="956">
        <v>987284.29907010228</v>
      </c>
      <c r="FL67" s="955">
        <v>2592056.2580303936</v>
      </c>
      <c r="FM67" s="954">
        <v>66447937.375713184</v>
      </c>
    </row>
    <row r="68" spans="1:169" ht="15">
      <c r="A68" s="803"/>
      <c r="B68" s="277" t="s">
        <v>261</v>
      </c>
      <c r="C68" s="366" t="s">
        <v>746</v>
      </c>
      <c r="D68" s="953">
        <v>72287.673766618143</v>
      </c>
      <c r="E68" s="953">
        <v>20674.763293295651</v>
      </c>
      <c r="F68" s="953">
        <v>58843.610740282515</v>
      </c>
      <c r="G68" s="953">
        <v>22898.702908838593</v>
      </c>
      <c r="H68" s="953">
        <v>56117.031736890596</v>
      </c>
      <c r="I68" s="953">
        <v>5888481.9356249329</v>
      </c>
      <c r="J68" s="953">
        <v>789379.88146640873</v>
      </c>
      <c r="K68" s="953">
        <v>194228.40451803213</v>
      </c>
      <c r="L68" s="953">
        <v>153343.92595276271</v>
      </c>
      <c r="M68" s="953">
        <v>220775.8572070931</v>
      </c>
      <c r="N68" s="953">
        <v>932738.56960518099</v>
      </c>
      <c r="O68" s="953">
        <v>8267.6391401025867</v>
      </c>
      <c r="P68" s="953">
        <v>10383.395972751227</v>
      </c>
      <c r="Q68" s="953">
        <v>16635.564071870518</v>
      </c>
      <c r="R68" s="953">
        <v>12484.744307568282</v>
      </c>
      <c r="S68" s="953">
        <v>23634.493509930595</v>
      </c>
      <c r="T68" s="953">
        <v>8588.4232203745632</v>
      </c>
      <c r="U68" s="953">
        <v>68230.96796298401</v>
      </c>
      <c r="V68" s="953">
        <v>879.96514209038276</v>
      </c>
      <c r="W68" s="953">
        <v>3361.5532940748135</v>
      </c>
      <c r="X68" s="953">
        <v>43545.939790103002</v>
      </c>
      <c r="Y68" s="953">
        <v>49136.068682338846</v>
      </c>
      <c r="Z68" s="953">
        <v>20823.847767066141</v>
      </c>
      <c r="AA68" s="953">
        <v>5604.3020703807169</v>
      </c>
      <c r="AB68" s="953">
        <v>646.29206856902886</v>
      </c>
      <c r="AC68" s="953">
        <v>114.6241380149184</v>
      </c>
      <c r="AD68" s="953">
        <v>59456.569821073106</v>
      </c>
      <c r="AE68" s="953">
        <v>169.85251590091829</v>
      </c>
      <c r="AF68" s="953">
        <v>3134.9615015380523</v>
      </c>
      <c r="AG68" s="953">
        <v>5321.0244125645204</v>
      </c>
      <c r="AH68" s="953">
        <v>140288.79294707498</v>
      </c>
      <c r="AI68" s="953">
        <v>20871.152668213075</v>
      </c>
      <c r="AJ68" s="953">
        <v>42496.593469011183</v>
      </c>
      <c r="AK68" s="953">
        <v>6340.0853492777787</v>
      </c>
      <c r="AL68" s="953">
        <v>135197.33151101728</v>
      </c>
      <c r="AM68" s="953">
        <v>1908797.7900828943</v>
      </c>
      <c r="AN68" s="953">
        <v>125049.54216421934</v>
      </c>
      <c r="AO68" s="953">
        <v>40837.060244040797</v>
      </c>
      <c r="AP68" s="953">
        <v>466490.28613133059</v>
      </c>
      <c r="AQ68" s="953">
        <v>674400.11238111206</v>
      </c>
      <c r="AR68" s="953">
        <v>158854.46830004451</v>
      </c>
      <c r="AS68" s="953">
        <v>39368.870929582576</v>
      </c>
      <c r="AT68" s="953">
        <v>176083.57885453867</v>
      </c>
      <c r="AU68" s="953">
        <v>177770.27084430805</v>
      </c>
      <c r="AV68" s="953">
        <v>37781.202633079687</v>
      </c>
      <c r="AW68" s="953">
        <v>70660.618315892963</v>
      </c>
      <c r="AX68" s="953">
        <v>96321.523480483433</v>
      </c>
      <c r="AY68" s="953">
        <v>45671.924473922452</v>
      </c>
      <c r="AZ68" s="953">
        <v>7247.2117405721683</v>
      </c>
      <c r="BA68" s="953">
        <v>37018.953622844543</v>
      </c>
      <c r="BB68" s="953">
        <v>25677.039587052932</v>
      </c>
      <c r="BC68" s="953">
        <v>781517.84128877032</v>
      </c>
      <c r="BD68" s="953">
        <v>383926.14361750928</v>
      </c>
      <c r="BE68" s="953">
        <v>117875.6096468351</v>
      </c>
      <c r="BF68" s="953">
        <v>11351403.474694744</v>
      </c>
      <c r="BG68" s="953">
        <v>439096.87807738059</v>
      </c>
      <c r="BH68" s="953">
        <v>153924.40233761325</v>
      </c>
      <c r="BI68" s="953">
        <v>192753.25205503288</v>
      </c>
      <c r="BJ68" s="953">
        <v>92396.036171041924</v>
      </c>
      <c r="BK68" s="953">
        <v>88298.858971300229</v>
      </c>
      <c r="BL68" s="953">
        <v>24089.889255294045</v>
      </c>
      <c r="BM68" s="953">
        <v>50165480.972598538</v>
      </c>
      <c r="BN68" s="953">
        <v>532087.10801168263</v>
      </c>
      <c r="BO68" s="953">
        <v>416731.11346860341</v>
      </c>
      <c r="BP68" s="953">
        <v>1509998.4128572736</v>
      </c>
      <c r="BQ68" s="953">
        <v>87187830.122104034</v>
      </c>
      <c r="BR68" s="953">
        <v>3824026.2456299029</v>
      </c>
      <c r="BS68" s="953">
        <v>2691253.5600462663</v>
      </c>
      <c r="BT68" s="953">
        <v>4094236.9115081765</v>
      </c>
      <c r="BU68" s="953">
        <v>4955990.8000226952</v>
      </c>
      <c r="BV68" s="953">
        <v>4773795.0344196931</v>
      </c>
      <c r="BW68" s="953">
        <v>125138.77469128725</v>
      </c>
      <c r="BX68" s="953">
        <v>10992679.637508752</v>
      </c>
      <c r="BY68" s="953">
        <v>7850489.4915356897</v>
      </c>
      <c r="BZ68" s="953">
        <v>5165532.1417653598</v>
      </c>
      <c r="CA68" s="953">
        <v>1215392.9374346286</v>
      </c>
      <c r="CB68" s="953">
        <v>1096341.4530491615</v>
      </c>
      <c r="CC68" s="953">
        <v>5408517.793086757</v>
      </c>
      <c r="CD68" s="953">
        <v>7937205.0152327102</v>
      </c>
      <c r="CE68" s="953">
        <v>14406482.377937872</v>
      </c>
      <c r="CF68" s="953">
        <v>2298472.0685259644</v>
      </c>
      <c r="CG68" s="953">
        <v>2395075.8659984665</v>
      </c>
      <c r="CH68" s="953">
        <v>2104379.9725240637</v>
      </c>
      <c r="CI68" s="953">
        <v>3921311.2158361375</v>
      </c>
      <c r="CJ68" s="953">
        <v>7242661.0698744608</v>
      </c>
      <c r="CK68" s="953">
        <v>1013584.3700774355</v>
      </c>
      <c r="CL68" s="953">
        <v>287198.42775143776</v>
      </c>
      <c r="CM68" s="953">
        <v>2289964.7386612804</v>
      </c>
      <c r="CN68" s="953">
        <v>675357.26740487933</v>
      </c>
      <c r="CO68" s="953">
        <v>85061.668290812173</v>
      </c>
      <c r="CP68" s="953">
        <v>649501.43624393619</v>
      </c>
      <c r="CQ68" s="953">
        <v>57856.252837622349</v>
      </c>
      <c r="CR68" s="953">
        <v>130226.77155703306</v>
      </c>
      <c r="CS68" s="953">
        <v>958222.89695027447</v>
      </c>
      <c r="CT68" s="953">
        <v>407844.06014379591</v>
      </c>
      <c r="CU68" s="953">
        <v>1987611.6754531527</v>
      </c>
      <c r="CV68" s="953">
        <v>224432.62585158268</v>
      </c>
      <c r="CW68" s="953">
        <v>65859.934353492776</v>
      </c>
      <c r="CX68" s="953">
        <v>548028.76781672973</v>
      </c>
      <c r="CY68" s="953">
        <v>255808.82834012876</v>
      </c>
      <c r="CZ68" s="953">
        <v>87245.080106193855</v>
      </c>
      <c r="DA68" s="953">
        <v>70618.085915063479</v>
      </c>
      <c r="DB68" s="953">
        <v>126162201.78352508</v>
      </c>
      <c r="DC68" s="953">
        <v>20833617.178373113</v>
      </c>
      <c r="DD68" s="953">
        <v>79864824.890374556</v>
      </c>
      <c r="DE68" s="953">
        <v>34404107.115954146</v>
      </c>
      <c r="DF68" s="953">
        <v>13965359.341334388</v>
      </c>
      <c r="DG68" s="953">
        <v>2235801.8451415226</v>
      </c>
      <c r="DH68" s="953">
        <v>6330.3828778836742</v>
      </c>
      <c r="DI68" s="953">
        <v>2020.6605136248756</v>
      </c>
      <c r="DJ68" s="953">
        <v>8792.3994523855745</v>
      </c>
      <c r="DK68" s="953">
        <v>331635.81450637593</v>
      </c>
      <c r="DL68" s="953">
        <v>1308.9175303792672</v>
      </c>
      <c r="DM68" s="953">
        <v>139.74668972957124</v>
      </c>
      <c r="DN68" s="953">
        <v>678.07595911877195</v>
      </c>
      <c r="DO68" s="953">
        <v>59831.285538671153</v>
      </c>
      <c r="DP68" s="953">
        <v>0</v>
      </c>
      <c r="DQ68" s="953">
        <v>14110.389201850026</v>
      </c>
      <c r="DR68" s="953">
        <v>47672.368774699651</v>
      </c>
      <c r="DS68" s="953">
        <v>103543.69117441557</v>
      </c>
      <c r="DT68" s="953">
        <v>124.93731902210141</v>
      </c>
      <c r="DU68" s="953">
        <v>2600.2540932451784</v>
      </c>
      <c r="DV68" s="953">
        <v>1604.0940851054318</v>
      </c>
      <c r="DW68" s="953">
        <v>219.40593316706571</v>
      </c>
      <c r="DX68" s="953">
        <v>5815.6149722993823</v>
      </c>
      <c r="DY68" s="953">
        <v>391.04681820243371</v>
      </c>
      <c r="DZ68" s="953">
        <v>0</v>
      </c>
      <c r="EA68" s="953">
        <v>0</v>
      </c>
      <c r="EB68" s="953">
        <v>0</v>
      </c>
      <c r="EC68" s="953">
        <v>11.358825536026089</v>
      </c>
      <c r="ED68" s="953">
        <v>0</v>
      </c>
      <c r="EE68" s="953">
        <v>0</v>
      </c>
      <c r="EF68" s="953">
        <v>1871.3278520020779</v>
      </c>
      <c r="EG68" s="953">
        <v>838.35555239196594</v>
      </c>
      <c r="EH68" s="953">
        <v>359.93088405578868</v>
      </c>
      <c r="EI68" s="953">
        <v>4341.2117853519621</v>
      </c>
      <c r="EJ68" s="953">
        <v>173534.23940940114</v>
      </c>
      <c r="EK68" s="953">
        <v>0</v>
      </c>
      <c r="EL68" s="953">
        <v>32133.5603896867</v>
      </c>
      <c r="EM68" s="953">
        <v>3505.0425847822203</v>
      </c>
      <c r="EN68" s="953">
        <v>91199.840984329421</v>
      </c>
      <c r="EO68" s="953">
        <v>8411.9484486656202</v>
      </c>
      <c r="EP68" s="953">
        <v>0</v>
      </c>
      <c r="EQ68" s="953">
        <v>22.39821675057814</v>
      </c>
      <c r="ER68" s="953">
        <v>328.8676738243438</v>
      </c>
      <c r="ES68" s="953">
        <v>0.12070299153030342</v>
      </c>
      <c r="ET68" s="953">
        <v>0</v>
      </c>
      <c r="EU68" s="953">
        <v>0</v>
      </c>
      <c r="EV68" s="953">
        <v>189.35898243133897</v>
      </c>
      <c r="EW68" s="953">
        <v>120.12203793716718</v>
      </c>
      <c r="EX68" s="953">
        <v>144.5544705617763</v>
      </c>
      <c r="EY68" s="953">
        <v>203.70521915478639</v>
      </c>
      <c r="EZ68" s="953">
        <v>0.18300322309295519</v>
      </c>
      <c r="FA68" s="954">
        <v>547284177.73264468</v>
      </c>
      <c r="FB68" s="955">
        <v>0</v>
      </c>
      <c r="FC68" s="955">
        <v>0</v>
      </c>
      <c r="FD68" s="954">
        <v>0</v>
      </c>
      <c r="FE68" s="955">
        <v>0</v>
      </c>
      <c r="FF68" s="954">
        <v>0</v>
      </c>
      <c r="FG68" s="955">
        <v>0</v>
      </c>
      <c r="FH68" s="955">
        <v>2947951.2036455921</v>
      </c>
      <c r="FI68" s="954">
        <v>2947951.2036455921</v>
      </c>
      <c r="FJ68" s="955">
        <v>25981174.503938854</v>
      </c>
      <c r="FK68" s="956">
        <v>28929125.707584444</v>
      </c>
      <c r="FL68" s="955">
        <v>12057166.587092517</v>
      </c>
      <c r="FM68" s="954">
        <v>564156136.85313666</v>
      </c>
    </row>
    <row r="69" spans="1:169" ht="15">
      <c r="A69" s="803"/>
      <c r="B69" s="277" t="s">
        <v>262</v>
      </c>
      <c r="C69" s="366" t="s">
        <v>747</v>
      </c>
      <c r="D69" s="953">
        <v>0</v>
      </c>
      <c r="E69" s="953">
        <v>0</v>
      </c>
      <c r="F69" s="953">
        <v>663.78971244723357</v>
      </c>
      <c r="G69" s="953">
        <v>0</v>
      </c>
      <c r="H69" s="953">
        <v>25.996057219078452</v>
      </c>
      <c r="I69" s="953">
        <v>97004.14956871506</v>
      </c>
      <c r="J69" s="953">
        <v>328932.61225513648</v>
      </c>
      <c r="K69" s="953">
        <v>117343.70858206972</v>
      </c>
      <c r="L69" s="953">
        <v>29161.738735031777</v>
      </c>
      <c r="M69" s="953">
        <v>6002.5615783969761</v>
      </c>
      <c r="N69" s="953">
        <v>188770.26922834438</v>
      </c>
      <c r="O69" s="953">
        <v>0</v>
      </c>
      <c r="P69" s="953">
        <v>0</v>
      </c>
      <c r="Q69" s="953">
        <v>0</v>
      </c>
      <c r="R69" s="953">
        <v>0</v>
      </c>
      <c r="S69" s="953">
        <v>0</v>
      </c>
      <c r="T69" s="953">
        <v>0</v>
      </c>
      <c r="U69" s="953">
        <v>0</v>
      </c>
      <c r="V69" s="953">
        <v>0</v>
      </c>
      <c r="W69" s="953">
        <v>0</v>
      </c>
      <c r="X69" s="953">
        <v>0</v>
      </c>
      <c r="Y69" s="953">
        <v>0</v>
      </c>
      <c r="Z69" s="953">
        <v>0</v>
      </c>
      <c r="AA69" s="953">
        <v>0</v>
      </c>
      <c r="AB69" s="953">
        <v>0</v>
      </c>
      <c r="AC69" s="953">
        <v>0</v>
      </c>
      <c r="AD69" s="953">
        <v>0</v>
      </c>
      <c r="AE69" s="953">
        <v>0</v>
      </c>
      <c r="AF69" s="953">
        <v>0</v>
      </c>
      <c r="AG69" s="953">
        <v>0</v>
      </c>
      <c r="AH69" s="953">
        <v>12154.494701894802</v>
      </c>
      <c r="AI69" s="953">
        <v>0</v>
      </c>
      <c r="AJ69" s="953">
        <v>85.259771726480082</v>
      </c>
      <c r="AK69" s="953">
        <v>92423.428520462068</v>
      </c>
      <c r="AL69" s="953">
        <v>0</v>
      </c>
      <c r="AM69" s="953">
        <v>324089.082745636</v>
      </c>
      <c r="AN69" s="953">
        <v>0</v>
      </c>
      <c r="AO69" s="953">
        <v>0</v>
      </c>
      <c r="AP69" s="953">
        <v>102989.78002237945</v>
      </c>
      <c r="AQ69" s="953">
        <v>707865.357221607</v>
      </c>
      <c r="AR69" s="953">
        <v>0</v>
      </c>
      <c r="AS69" s="953">
        <v>0</v>
      </c>
      <c r="AT69" s="953">
        <v>0</v>
      </c>
      <c r="AU69" s="953">
        <v>0</v>
      </c>
      <c r="AV69" s="953">
        <v>0</v>
      </c>
      <c r="AW69" s="953">
        <v>0</v>
      </c>
      <c r="AX69" s="953">
        <v>0</v>
      </c>
      <c r="AY69" s="953">
        <v>76093.845768651488</v>
      </c>
      <c r="AZ69" s="953">
        <v>9.2824746625795829</v>
      </c>
      <c r="BA69" s="953">
        <v>7661.4400958444094</v>
      </c>
      <c r="BB69" s="953">
        <v>4890.0347776089011</v>
      </c>
      <c r="BC69" s="953">
        <v>227884.27324340775</v>
      </c>
      <c r="BD69" s="953">
        <v>71688.342920928408</v>
      </c>
      <c r="BE69" s="953">
        <v>15016.449592736388</v>
      </c>
      <c r="BF69" s="953">
        <v>80920.160207954672</v>
      </c>
      <c r="BG69" s="953">
        <v>188307.92719595879</v>
      </c>
      <c r="BH69" s="953">
        <v>22400.186771405213</v>
      </c>
      <c r="BI69" s="953">
        <v>558.12083456308085</v>
      </c>
      <c r="BJ69" s="953">
        <v>301834.15548137634</v>
      </c>
      <c r="BK69" s="953">
        <v>395890.75449261529</v>
      </c>
      <c r="BL69" s="953">
        <v>5384914.6284323726</v>
      </c>
      <c r="BM69" s="953">
        <v>16557102.085897684</v>
      </c>
      <c r="BN69" s="953">
        <v>4827482.197419025</v>
      </c>
      <c r="BO69" s="953">
        <v>442733.87183536531</v>
      </c>
      <c r="BP69" s="953">
        <v>143556.71793127197</v>
      </c>
      <c r="BQ69" s="953">
        <v>13265290.544610435</v>
      </c>
      <c r="BR69" s="953">
        <v>482445.68579771771</v>
      </c>
      <c r="BS69" s="953">
        <v>764272.18977194151</v>
      </c>
      <c r="BT69" s="953">
        <v>1072975.387206499</v>
      </c>
      <c r="BU69" s="953">
        <v>1773395.0292155358</v>
      </c>
      <c r="BV69" s="953">
        <v>1624340.7292965972</v>
      </c>
      <c r="BW69" s="953">
        <v>12591.609699472145</v>
      </c>
      <c r="BX69" s="953">
        <v>1680942.9825996184</v>
      </c>
      <c r="BY69" s="953">
        <v>615599.32801972819</v>
      </c>
      <c r="BZ69" s="953">
        <v>1166896.9045264896</v>
      </c>
      <c r="CA69" s="953">
        <v>202833.41675898337</v>
      </c>
      <c r="CB69" s="953">
        <v>208149.35843566241</v>
      </c>
      <c r="CC69" s="953">
        <v>691096.87375772046</v>
      </c>
      <c r="CD69" s="953">
        <v>139003.22693169172</v>
      </c>
      <c r="CE69" s="953">
        <v>1847817.9371151072</v>
      </c>
      <c r="CF69" s="953">
        <v>126665.18370128349</v>
      </c>
      <c r="CG69" s="953">
        <v>269307.90972754813</v>
      </c>
      <c r="CH69" s="953">
        <v>526831.11695429648</v>
      </c>
      <c r="CI69" s="953">
        <v>1480867.7627665282</v>
      </c>
      <c r="CJ69" s="953">
        <v>620439.91214875656</v>
      </c>
      <c r="CK69" s="953">
        <v>40968.517567458926</v>
      </c>
      <c r="CL69" s="953">
        <v>108190.24625721372</v>
      </c>
      <c r="CM69" s="953">
        <v>366963.84372591361</v>
      </c>
      <c r="CN69" s="953">
        <v>43210.771663644067</v>
      </c>
      <c r="CO69" s="953">
        <v>7133.7817094907014</v>
      </c>
      <c r="CP69" s="953">
        <v>110609.96750762996</v>
      </c>
      <c r="CQ69" s="953">
        <v>33685.551084354476</v>
      </c>
      <c r="CR69" s="953">
        <v>5263.5996308276981</v>
      </c>
      <c r="CS69" s="953">
        <v>155126.74495199849</v>
      </c>
      <c r="CT69" s="953">
        <v>110913.03420777847</v>
      </c>
      <c r="CU69" s="953">
        <v>134329.22198079611</v>
      </c>
      <c r="CV69" s="953">
        <v>260471.77504283635</v>
      </c>
      <c r="CW69" s="953">
        <v>823.85872093334058</v>
      </c>
      <c r="CX69" s="953">
        <v>208066.9045181775</v>
      </c>
      <c r="CY69" s="953">
        <v>937.62802782247775</v>
      </c>
      <c r="CZ69" s="953">
        <v>27585.15567966747</v>
      </c>
      <c r="DA69" s="953">
        <v>1243.8047607466904</v>
      </c>
      <c r="DB69" s="953">
        <v>760765.40636323218</v>
      </c>
      <c r="DC69" s="953">
        <v>86342.678040736864</v>
      </c>
      <c r="DD69" s="953">
        <v>121807.21453941801</v>
      </c>
      <c r="DE69" s="953">
        <v>81298.995101761437</v>
      </c>
      <c r="DF69" s="953">
        <v>91679.502334600649</v>
      </c>
      <c r="DG69" s="953">
        <v>94853.997998286315</v>
      </c>
      <c r="DH69" s="953">
        <v>0</v>
      </c>
      <c r="DI69" s="953">
        <v>0</v>
      </c>
      <c r="DJ69" s="953">
        <v>2437.3541412450022</v>
      </c>
      <c r="DK69" s="953">
        <v>30660.222076244576</v>
      </c>
      <c r="DL69" s="953">
        <v>0</v>
      </c>
      <c r="DM69" s="953">
        <v>0</v>
      </c>
      <c r="DN69" s="953">
        <v>0</v>
      </c>
      <c r="DO69" s="953">
        <v>0</v>
      </c>
      <c r="DP69" s="953">
        <v>5.3900463856307652E-2</v>
      </c>
      <c r="DQ69" s="953">
        <v>8.5184578635868358E-3</v>
      </c>
      <c r="DR69" s="953">
        <v>0</v>
      </c>
      <c r="DS69" s="953">
        <v>0</v>
      </c>
      <c r="DT69" s="953">
        <v>0</v>
      </c>
      <c r="DU69" s="953">
        <v>1073.4382981029842</v>
      </c>
      <c r="DV69" s="953">
        <v>0</v>
      </c>
      <c r="DW69" s="953">
        <v>0</v>
      </c>
      <c r="DX69" s="953">
        <v>0</v>
      </c>
      <c r="DY69" s="953">
        <v>0</v>
      </c>
      <c r="DZ69" s="953">
        <v>0</v>
      </c>
      <c r="EA69" s="953">
        <v>0</v>
      </c>
      <c r="EB69" s="953">
        <v>0</v>
      </c>
      <c r="EC69" s="953">
        <v>0</v>
      </c>
      <c r="ED69" s="953">
        <v>0</v>
      </c>
      <c r="EE69" s="953">
        <v>0</v>
      </c>
      <c r="EF69" s="953">
        <v>0</v>
      </c>
      <c r="EG69" s="953">
        <v>0</v>
      </c>
      <c r="EH69" s="953">
        <v>0</v>
      </c>
      <c r="EI69" s="953">
        <v>127019.67733746444</v>
      </c>
      <c r="EJ69" s="953">
        <v>158330.63011051054</v>
      </c>
      <c r="EK69" s="953">
        <v>0</v>
      </c>
      <c r="EL69" s="953">
        <v>0</v>
      </c>
      <c r="EM69" s="953">
        <v>13639.617550892679</v>
      </c>
      <c r="EN69" s="953">
        <v>0</v>
      </c>
      <c r="EO69" s="953">
        <v>0</v>
      </c>
      <c r="EP69" s="953">
        <v>0</v>
      </c>
      <c r="EQ69" s="953">
        <v>26858.473857790115</v>
      </c>
      <c r="ER69" s="953">
        <v>0</v>
      </c>
      <c r="ES69" s="953">
        <v>0</v>
      </c>
      <c r="ET69" s="953">
        <v>0</v>
      </c>
      <c r="EU69" s="953">
        <v>0</v>
      </c>
      <c r="EV69" s="953">
        <v>367.47437024695495</v>
      </c>
      <c r="EW69" s="953">
        <v>0</v>
      </c>
      <c r="EX69" s="953">
        <v>7.4831538214510198</v>
      </c>
      <c r="EY69" s="953">
        <v>0</v>
      </c>
      <c r="EZ69" s="953">
        <v>0</v>
      </c>
      <c r="FA69" s="954">
        <v>62540886.4278467</v>
      </c>
      <c r="FB69" s="955">
        <v>0</v>
      </c>
      <c r="FC69" s="955">
        <v>0</v>
      </c>
      <c r="FD69" s="954">
        <v>0</v>
      </c>
      <c r="FE69" s="955">
        <v>0</v>
      </c>
      <c r="FF69" s="954">
        <v>0</v>
      </c>
      <c r="FG69" s="955">
        <v>0</v>
      </c>
      <c r="FH69" s="955">
        <v>542592.64160290023</v>
      </c>
      <c r="FI69" s="954">
        <v>542592.64160290023</v>
      </c>
      <c r="FJ69" s="955">
        <v>1714373.441111919</v>
      </c>
      <c r="FK69" s="956">
        <v>2256966.0827148193</v>
      </c>
      <c r="FL69" s="955">
        <v>11891985.828731949</v>
      </c>
      <c r="FM69" s="954">
        <v>52905866.681829475</v>
      </c>
    </row>
    <row r="70" spans="1:169" ht="15">
      <c r="A70" s="803"/>
      <c r="B70" s="277" t="s">
        <v>263</v>
      </c>
      <c r="C70" s="366" t="s">
        <v>748</v>
      </c>
      <c r="D70" s="953">
        <v>728.74908893992279</v>
      </c>
      <c r="E70" s="953">
        <v>13.352589157157754</v>
      </c>
      <c r="F70" s="953">
        <v>7704.7999752575242</v>
      </c>
      <c r="G70" s="953">
        <v>0</v>
      </c>
      <c r="H70" s="953">
        <v>0</v>
      </c>
      <c r="I70" s="953">
        <v>6914.5281849731546</v>
      </c>
      <c r="J70" s="953">
        <v>161.91102493630805</v>
      </c>
      <c r="K70" s="953">
        <v>855.82701257114479</v>
      </c>
      <c r="L70" s="953">
        <v>391253.90063568961</v>
      </c>
      <c r="M70" s="953">
        <v>0</v>
      </c>
      <c r="N70" s="953">
        <v>164601.31966310111</v>
      </c>
      <c r="O70" s="953">
        <v>0</v>
      </c>
      <c r="P70" s="953">
        <v>16.958235320707242</v>
      </c>
      <c r="Q70" s="953">
        <v>394.94173563941933</v>
      </c>
      <c r="R70" s="953">
        <v>584.90904053648842</v>
      </c>
      <c r="S70" s="953">
        <v>9544.0856876642174</v>
      </c>
      <c r="T70" s="953">
        <v>0.2437122864383868</v>
      </c>
      <c r="U70" s="953">
        <v>6.7866145205625399</v>
      </c>
      <c r="V70" s="953">
        <v>262.59929421132694</v>
      </c>
      <c r="W70" s="953">
        <v>18.764416979880878</v>
      </c>
      <c r="X70" s="953">
        <v>55.998753709471565</v>
      </c>
      <c r="Y70" s="953">
        <v>5951.9587383413909</v>
      </c>
      <c r="Z70" s="953">
        <v>1216.8202885545202</v>
      </c>
      <c r="AA70" s="953">
        <v>36677.305681709862</v>
      </c>
      <c r="AB70" s="953">
        <v>0</v>
      </c>
      <c r="AC70" s="953">
        <v>0.31117567721822981</v>
      </c>
      <c r="AD70" s="953">
        <v>17478.029537896451</v>
      </c>
      <c r="AE70" s="953">
        <v>37.012398623176409</v>
      </c>
      <c r="AF70" s="953">
        <v>4.5691319568910531</v>
      </c>
      <c r="AG70" s="953">
        <v>0</v>
      </c>
      <c r="AH70" s="953">
        <v>6484.1025334937985</v>
      </c>
      <c r="AI70" s="953">
        <v>19.016523029141098</v>
      </c>
      <c r="AJ70" s="953">
        <v>8237.1906099510634</v>
      </c>
      <c r="AK70" s="953">
        <v>646.61078308062815</v>
      </c>
      <c r="AL70" s="953">
        <v>81848.870669538839</v>
      </c>
      <c r="AM70" s="953">
        <v>168270.53123680764</v>
      </c>
      <c r="AN70" s="953">
        <v>979.42481375704278</v>
      </c>
      <c r="AO70" s="953">
        <v>160392.66583709038</v>
      </c>
      <c r="AP70" s="953">
        <v>6965554.2272048686</v>
      </c>
      <c r="AQ70" s="953">
        <v>2951333.539516733</v>
      </c>
      <c r="AR70" s="953">
        <v>9550.7400497384187</v>
      </c>
      <c r="AS70" s="953">
        <v>100.81657732310445</v>
      </c>
      <c r="AT70" s="953">
        <v>1600444.2365656362</v>
      </c>
      <c r="AU70" s="953">
        <v>7709.9425045632943</v>
      </c>
      <c r="AV70" s="953">
        <v>15072.168942739989</v>
      </c>
      <c r="AW70" s="953">
        <v>288689.95269679604</v>
      </c>
      <c r="AX70" s="953">
        <v>356736.6185246642</v>
      </c>
      <c r="AY70" s="953">
        <v>4173736.9531382858</v>
      </c>
      <c r="AZ70" s="953">
        <v>5684.2217474846448</v>
      </c>
      <c r="BA70" s="953">
        <v>62946.81572867262</v>
      </c>
      <c r="BB70" s="953">
        <v>4681.9696716595317</v>
      </c>
      <c r="BC70" s="953">
        <v>98834.799471717677</v>
      </c>
      <c r="BD70" s="953">
        <v>1419923.2458361329</v>
      </c>
      <c r="BE70" s="953">
        <v>61010.442138565129</v>
      </c>
      <c r="BF70" s="953">
        <v>31981.368926071718</v>
      </c>
      <c r="BG70" s="953">
        <v>320545.57043377782</v>
      </c>
      <c r="BH70" s="953">
        <v>120949.10557943294</v>
      </c>
      <c r="BI70" s="953">
        <v>1535605.0434230892</v>
      </c>
      <c r="BJ70" s="953">
        <v>1553190.174295472</v>
      </c>
      <c r="BK70" s="953">
        <v>953219.7629392168</v>
      </c>
      <c r="BL70" s="953">
        <v>332864.68702200719</v>
      </c>
      <c r="BM70" s="953">
        <v>7128819.3193951752</v>
      </c>
      <c r="BN70" s="953">
        <v>296555.62892248644</v>
      </c>
      <c r="BO70" s="953">
        <v>50250746.465650186</v>
      </c>
      <c r="BP70" s="953">
        <v>107857225.41919586</v>
      </c>
      <c r="BQ70" s="953">
        <v>23990757.219848994</v>
      </c>
      <c r="BR70" s="953">
        <v>627446.86988283833</v>
      </c>
      <c r="BS70" s="953">
        <v>2036263.3848018646</v>
      </c>
      <c r="BT70" s="953">
        <v>748064.34502965538</v>
      </c>
      <c r="BU70" s="953">
        <v>5334817.5273085339</v>
      </c>
      <c r="BV70" s="953">
        <v>1993967.2999326852</v>
      </c>
      <c r="BW70" s="953">
        <v>40596.735236737557</v>
      </c>
      <c r="BX70" s="953">
        <v>4900697.1456968747</v>
      </c>
      <c r="BY70" s="953">
        <v>1597555.9064531026</v>
      </c>
      <c r="BZ70" s="953">
        <v>788002.33058970247</v>
      </c>
      <c r="CA70" s="953">
        <v>174285.52864017297</v>
      </c>
      <c r="CB70" s="953">
        <v>415647.7705535795</v>
      </c>
      <c r="CC70" s="953">
        <v>1190978.2654279796</v>
      </c>
      <c r="CD70" s="953">
        <v>2173047.5350504899</v>
      </c>
      <c r="CE70" s="953">
        <v>19639695.675587498</v>
      </c>
      <c r="CF70" s="953">
        <v>957322.40230815148</v>
      </c>
      <c r="CG70" s="953">
        <v>23779.869309227615</v>
      </c>
      <c r="CH70" s="953">
        <v>2176182.2238149918</v>
      </c>
      <c r="CI70" s="953">
        <v>2162467.9079682636</v>
      </c>
      <c r="CJ70" s="953">
        <v>10021178.411377462</v>
      </c>
      <c r="CK70" s="953">
        <v>20710135.370830327</v>
      </c>
      <c r="CL70" s="953">
        <v>9404749.1694286875</v>
      </c>
      <c r="CM70" s="953">
        <v>3579156.0635663783</v>
      </c>
      <c r="CN70" s="953">
        <v>5319486.5883097332</v>
      </c>
      <c r="CO70" s="953">
        <v>634260.69535251404</v>
      </c>
      <c r="CP70" s="953">
        <v>657587.82086219219</v>
      </c>
      <c r="CQ70" s="953">
        <v>391770.99833069998</v>
      </c>
      <c r="CR70" s="953">
        <v>119471.16731503422</v>
      </c>
      <c r="CS70" s="953">
        <v>11313101.810029168</v>
      </c>
      <c r="CT70" s="953">
        <v>454412.31989768991</v>
      </c>
      <c r="CU70" s="953">
        <v>1429698.3626113257</v>
      </c>
      <c r="CV70" s="953">
        <v>2395917.8983451701</v>
      </c>
      <c r="CW70" s="953">
        <v>118428.07455386753</v>
      </c>
      <c r="CX70" s="953">
        <v>879445.22516589356</v>
      </c>
      <c r="CY70" s="953">
        <v>80321.608633620097</v>
      </c>
      <c r="CZ70" s="953">
        <v>707.74069746294208</v>
      </c>
      <c r="DA70" s="953">
        <v>3830.5490080870741</v>
      </c>
      <c r="DB70" s="953">
        <v>65553.03844327465</v>
      </c>
      <c r="DC70" s="953">
        <v>6646.1563203236547</v>
      </c>
      <c r="DD70" s="953">
        <v>69005.275941515676</v>
      </c>
      <c r="DE70" s="953">
        <v>33065.970284952091</v>
      </c>
      <c r="DF70" s="953">
        <v>45111.227618697383</v>
      </c>
      <c r="DG70" s="953">
        <v>37411.604772406929</v>
      </c>
      <c r="DH70" s="953">
        <v>0</v>
      </c>
      <c r="DI70" s="953">
        <v>0</v>
      </c>
      <c r="DJ70" s="953">
        <v>859.47812823611036</v>
      </c>
      <c r="DK70" s="953">
        <v>2455.9304321231375</v>
      </c>
      <c r="DL70" s="953">
        <v>3137.7308636154939</v>
      </c>
      <c r="DM70" s="953">
        <v>282.08458410108858</v>
      </c>
      <c r="DN70" s="953">
        <v>0.32952691231733811</v>
      </c>
      <c r="DO70" s="953">
        <v>33.219680811110287</v>
      </c>
      <c r="DP70" s="953">
        <v>0</v>
      </c>
      <c r="DQ70" s="953">
        <v>0</v>
      </c>
      <c r="DR70" s="953">
        <v>0</v>
      </c>
      <c r="DS70" s="953">
        <v>424.99039714312227</v>
      </c>
      <c r="DT70" s="953">
        <v>0</v>
      </c>
      <c r="DU70" s="953">
        <v>592.29521397824692</v>
      </c>
      <c r="DV70" s="953">
        <v>34.8416063200428</v>
      </c>
      <c r="DW70" s="953">
        <v>0</v>
      </c>
      <c r="DX70" s="953">
        <v>0</v>
      </c>
      <c r="DY70" s="953">
        <v>0</v>
      </c>
      <c r="DZ70" s="953">
        <v>0</v>
      </c>
      <c r="EA70" s="953">
        <v>0</v>
      </c>
      <c r="EB70" s="953">
        <v>0</v>
      </c>
      <c r="EC70" s="953">
        <v>0</v>
      </c>
      <c r="ED70" s="953">
        <v>0</v>
      </c>
      <c r="EE70" s="953">
        <v>0</v>
      </c>
      <c r="EF70" s="953">
        <v>0</v>
      </c>
      <c r="EG70" s="953">
        <v>0</v>
      </c>
      <c r="EH70" s="953">
        <v>0</v>
      </c>
      <c r="EI70" s="953">
        <v>168480.66112285256</v>
      </c>
      <c r="EJ70" s="953">
        <v>0</v>
      </c>
      <c r="EK70" s="953">
        <v>0</v>
      </c>
      <c r="EL70" s="953">
        <v>0</v>
      </c>
      <c r="EM70" s="953">
        <v>0</v>
      </c>
      <c r="EN70" s="953">
        <v>2.4409972253279476E-3</v>
      </c>
      <c r="EO70" s="953">
        <v>0</v>
      </c>
      <c r="EP70" s="953">
        <v>139876.6082634941</v>
      </c>
      <c r="EQ70" s="953">
        <v>0</v>
      </c>
      <c r="ER70" s="953">
        <v>0</v>
      </c>
      <c r="ES70" s="953">
        <v>0</v>
      </c>
      <c r="ET70" s="953">
        <v>0</v>
      </c>
      <c r="EU70" s="953">
        <v>0</v>
      </c>
      <c r="EV70" s="953">
        <v>0</v>
      </c>
      <c r="EW70" s="953">
        <v>0</v>
      </c>
      <c r="EX70" s="953">
        <v>0</v>
      </c>
      <c r="EY70" s="953">
        <v>0</v>
      </c>
      <c r="EZ70" s="953">
        <v>0</v>
      </c>
      <c r="FA70" s="954">
        <v>328533284.5951218</v>
      </c>
      <c r="FB70" s="955">
        <v>0</v>
      </c>
      <c r="FC70" s="955">
        <v>0</v>
      </c>
      <c r="FD70" s="954">
        <v>0</v>
      </c>
      <c r="FE70" s="955">
        <v>0</v>
      </c>
      <c r="FF70" s="954">
        <v>0</v>
      </c>
      <c r="FG70" s="955">
        <v>0</v>
      </c>
      <c r="FH70" s="955">
        <v>-663626.17438361119</v>
      </c>
      <c r="FI70" s="954">
        <v>-663626.17438361119</v>
      </c>
      <c r="FJ70" s="955">
        <v>6818046.3431264767</v>
      </c>
      <c r="FK70" s="956">
        <v>6154420.1687428653</v>
      </c>
      <c r="FL70" s="955">
        <v>47723332.898182765</v>
      </c>
      <c r="FM70" s="954">
        <v>286964371.86568165</v>
      </c>
    </row>
    <row r="71" spans="1:169" ht="15">
      <c r="A71" s="803"/>
      <c r="B71" s="277" t="s">
        <v>264</v>
      </c>
      <c r="C71" s="366" t="s">
        <v>749</v>
      </c>
      <c r="D71" s="953">
        <v>15.13080714832352</v>
      </c>
      <c r="E71" s="953">
        <v>60.902346864054181</v>
      </c>
      <c r="F71" s="953">
        <v>0</v>
      </c>
      <c r="G71" s="953">
        <v>38.878875543453262</v>
      </c>
      <c r="H71" s="953">
        <v>338.86186574459902</v>
      </c>
      <c r="I71" s="953">
        <v>8501.5792117218771</v>
      </c>
      <c r="J71" s="953">
        <v>65.91660907760334</v>
      </c>
      <c r="K71" s="953">
        <v>931.17490264407263</v>
      </c>
      <c r="L71" s="953">
        <v>34272.883072992045</v>
      </c>
      <c r="M71" s="953">
        <v>16491.117289793878</v>
      </c>
      <c r="N71" s="953">
        <v>1626.9893484272484</v>
      </c>
      <c r="O71" s="953">
        <v>14.572627571271639</v>
      </c>
      <c r="P71" s="953">
        <v>0</v>
      </c>
      <c r="Q71" s="953">
        <v>8.6564210990453088</v>
      </c>
      <c r="R71" s="953">
        <v>863.21510065550808</v>
      </c>
      <c r="S71" s="953">
        <v>4.5570750690119803</v>
      </c>
      <c r="T71" s="953">
        <v>12.98425027778244</v>
      </c>
      <c r="U71" s="953">
        <v>0</v>
      </c>
      <c r="V71" s="953">
        <v>70.361438084105615</v>
      </c>
      <c r="W71" s="953">
        <v>71.724157420485355</v>
      </c>
      <c r="X71" s="953">
        <v>7.3606310093688103</v>
      </c>
      <c r="Y71" s="953">
        <v>7923.4218430005467</v>
      </c>
      <c r="Z71" s="953">
        <v>1173.3462446281765</v>
      </c>
      <c r="AA71" s="953">
        <v>44275.477794753737</v>
      </c>
      <c r="AB71" s="953">
        <v>1.2373755797355088</v>
      </c>
      <c r="AC71" s="953">
        <v>2.0286936748528226</v>
      </c>
      <c r="AD71" s="953">
        <v>85.219756472034035</v>
      </c>
      <c r="AE71" s="953">
        <v>1159.8028056518642</v>
      </c>
      <c r="AF71" s="953">
        <v>0.41233293973593899</v>
      </c>
      <c r="AG71" s="953">
        <v>0</v>
      </c>
      <c r="AH71" s="953">
        <v>142540.1363632041</v>
      </c>
      <c r="AI71" s="953">
        <v>130.97077567874626</v>
      </c>
      <c r="AJ71" s="953">
        <v>43634.524611414963</v>
      </c>
      <c r="AK71" s="953">
        <v>4.7852790906182063</v>
      </c>
      <c r="AL71" s="953">
        <v>92456.97615894195</v>
      </c>
      <c r="AM71" s="953">
        <v>563710.85411151731</v>
      </c>
      <c r="AN71" s="953">
        <v>169241.94994251273</v>
      </c>
      <c r="AO71" s="953">
        <v>704834.18528639304</v>
      </c>
      <c r="AP71" s="953">
        <v>2966204.8232061351</v>
      </c>
      <c r="AQ71" s="953">
        <v>5152630.9671067083</v>
      </c>
      <c r="AR71" s="953">
        <v>4353.5721502135339</v>
      </c>
      <c r="AS71" s="953">
        <v>1120.2936241542777</v>
      </c>
      <c r="AT71" s="953">
        <v>34488.592376904402</v>
      </c>
      <c r="AU71" s="953">
        <v>458.58700151001045</v>
      </c>
      <c r="AV71" s="953">
        <v>2830.9409407560411</v>
      </c>
      <c r="AW71" s="953">
        <v>192241.41823437216</v>
      </c>
      <c r="AX71" s="953">
        <v>385835.55296659312</v>
      </c>
      <c r="AY71" s="953">
        <v>1544847.6958576688</v>
      </c>
      <c r="AZ71" s="953">
        <v>3050.0031090692</v>
      </c>
      <c r="BA71" s="953">
        <v>56986.659974770489</v>
      </c>
      <c r="BB71" s="953">
        <v>6940.9131342240162</v>
      </c>
      <c r="BC71" s="953">
        <v>151136.25275645949</v>
      </c>
      <c r="BD71" s="953">
        <v>532209.30872154946</v>
      </c>
      <c r="BE71" s="953">
        <v>27.810581737463128</v>
      </c>
      <c r="BF71" s="953">
        <v>17878.433522656134</v>
      </c>
      <c r="BG71" s="953">
        <v>737055.60002025287</v>
      </c>
      <c r="BH71" s="953">
        <v>974116.16287677619</v>
      </c>
      <c r="BI71" s="953">
        <v>290497.72527809441</v>
      </c>
      <c r="BJ71" s="953">
        <v>286765.13985643827</v>
      </c>
      <c r="BK71" s="953">
        <v>351042.67692584358</v>
      </c>
      <c r="BL71" s="953">
        <v>5435.6855282810502</v>
      </c>
      <c r="BM71" s="953">
        <v>673202.19348301319</v>
      </c>
      <c r="BN71" s="953">
        <v>42967.082667765353</v>
      </c>
      <c r="BO71" s="953">
        <v>5114472.7325070081</v>
      </c>
      <c r="BP71" s="953">
        <v>33378866.469791062</v>
      </c>
      <c r="BQ71" s="953">
        <v>24952042.012296397</v>
      </c>
      <c r="BR71" s="953">
        <v>3007229.5815791665</v>
      </c>
      <c r="BS71" s="953">
        <v>2246772.3353721509</v>
      </c>
      <c r="BT71" s="953">
        <v>1292725.7543679778</v>
      </c>
      <c r="BU71" s="953">
        <v>6733885.4880104754</v>
      </c>
      <c r="BV71" s="953">
        <v>1785569.4622961881</v>
      </c>
      <c r="BW71" s="953">
        <v>34124.749828774518</v>
      </c>
      <c r="BX71" s="953">
        <v>6919231.3492697449</v>
      </c>
      <c r="BY71" s="953">
        <v>966408.04409088497</v>
      </c>
      <c r="BZ71" s="953">
        <v>2461652.35832963</v>
      </c>
      <c r="CA71" s="953">
        <v>375279.56195140898</v>
      </c>
      <c r="CB71" s="953">
        <v>1285366.6727144956</v>
      </c>
      <c r="CC71" s="953">
        <v>3462228.4860301754</v>
      </c>
      <c r="CD71" s="953">
        <v>3518365.5519582322</v>
      </c>
      <c r="CE71" s="953">
        <v>9287938.2307057865</v>
      </c>
      <c r="CF71" s="953">
        <v>1451866.3228609744</v>
      </c>
      <c r="CG71" s="953">
        <v>431256.03014840308</v>
      </c>
      <c r="CH71" s="953">
        <v>2551181.7050589453</v>
      </c>
      <c r="CI71" s="953">
        <v>8970060.9896781333</v>
      </c>
      <c r="CJ71" s="953">
        <v>17620508.034883164</v>
      </c>
      <c r="CK71" s="953">
        <v>38541830.797125489</v>
      </c>
      <c r="CL71" s="953">
        <v>4494587.4270517649</v>
      </c>
      <c r="CM71" s="953">
        <v>3623245.1240577549</v>
      </c>
      <c r="CN71" s="953">
        <v>3946218.0022323066</v>
      </c>
      <c r="CO71" s="953">
        <v>575723.15998510958</v>
      </c>
      <c r="CP71" s="953">
        <v>824410.4321690324</v>
      </c>
      <c r="CQ71" s="953">
        <v>840077.82333565864</v>
      </c>
      <c r="CR71" s="953">
        <v>550081.4912932252</v>
      </c>
      <c r="CS71" s="953">
        <v>12025582.87704166</v>
      </c>
      <c r="CT71" s="953">
        <v>776947.15931601846</v>
      </c>
      <c r="CU71" s="953">
        <v>949388.23211511236</v>
      </c>
      <c r="CV71" s="953">
        <v>1137874.374892469</v>
      </c>
      <c r="CW71" s="953">
        <v>129028.68875236262</v>
      </c>
      <c r="CX71" s="953">
        <v>587099.8120251036</v>
      </c>
      <c r="CY71" s="953">
        <v>2051.0286883626673</v>
      </c>
      <c r="CZ71" s="953">
        <v>68.064938422512995</v>
      </c>
      <c r="DA71" s="953">
        <v>1971.0958284685603</v>
      </c>
      <c r="DB71" s="953">
        <v>7062926.3447965654</v>
      </c>
      <c r="DC71" s="953">
        <v>752603.34399352921</v>
      </c>
      <c r="DD71" s="953">
        <v>178417.33162414469</v>
      </c>
      <c r="DE71" s="953">
        <v>85494.074261864662</v>
      </c>
      <c r="DF71" s="953">
        <v>530649.39817283407</v>
      </c>
      <c r="DG71" s="953">
        <v>1848772.3224555349</v>
      </c>
      <c r="DH71" s="953">
        <v>8066.0972344397624</v>
      </c>
      <c r="DI71" s="953">
        <v>15279.575509907256</v>
      </c>
      <c r="DJ71" s="953">
        <v>371.26776880189186</v>
      </c>
      <c r="DK71" s="953">
        <v>1060.8854162912887</v>
      </c>
      <c r="DL71" s="953">
        <v>64.826104356377812</v>
      </c>
      <c r="DM71" s="953">
        <v>5.8276500053904075</v>
      </c>
      <c r="DN71" s="953">
        <v>0.57762342296871161</v>
      </c>
      <c r="DO71" s="953">
        <v>58.229626706828228</v>
      </c>
      <c r="DP71" s="953">
        <v>18253.116973749839</v>
      </c>
      <c r="DQ71" s="953">
        <v>35565.006837671834</v>
      </c>
      <c r="DR71" s="953">
        <v>6234.7445161934156</v>
      </c>
      <c r="DS71" s="953">
        <v>0</v>
      </c>
      <c r="DT71" s="953">
        <v>0</v>
      </c>
      <c r="DU71" s="953">
        <v>0</v>
      </c>
      <c r="DV71" s="953">
        <v>3652.8321345150498</v>
      </c>
      <c r="DW71" s="953">
        <v>0</v>
      </c>
      <c r="DX71" s="953">
        <v>0</v>
      </c>
      <c r="DY71" s="953">
        <v>0</v>
      </c>
      <c r="DZ71" s="953">
        <v>0</v>
      </c>
      <c r="EA71" s="953">
        <v>0</v>
      </c>
      <c r="EB71" s="953">
        <v>0</v>
      </c>
      <c r="EC71" s="953">
        <v>0</v>
      </c>
      <c r="ED71" s="953">
        <v>0</v>
      </c>
      <c r="EE71" s="953">
        <v>0</v>
      </c>
      <c r="EF71" s="953">
        <v>0</v>
      </c>
      <c r="EG71" s="953">
        <v>0</v>
      </c>
      <c r="EH71" s="953">
        <v>1660.037809157292</v>
      </c>
      <c r="EI71" s="953">
        <v>4554.9632562450061</v>
      </c>
      <c r="EJ71" s="953">
        <v>92358.918739074885</v>
      </c>
      <c r="EK71" s="953">
        <v>0</v>
      </c>
      <c r="EL71" s="953">
        <v>0</v>
      </c>
      <c r="EM71" s="953">
        <v>0</v>
      </c>
      <c r="EN71" s="953">
        <v>2.8834215899170303E-3</v>
      </c>
      <c r="EO71" s="953">
        <v>6494.1322477328013</v>
      </c>
      <c r="EP71" s="953">
        <v>0</v>
      </c>
      <c r="EQ71" s="953">
        <v>45405.512128530318</v>
      </c>
      <c r="ER71" s="953">
        <v>1123.5706396457656</v>
      </c>
      <c r="ES71" s="953">
        <v>0</v>
      </c>
      <c r="ET71" s="953">
        <v>0.43873927257662748</v>
      </c>
      <c r="EU71" s="953">
        <v>0</v>
      </c>
      <c r="EV71" s="953">
        <v>333.57033000459688</v>
      </c>
      <c r="EW71" s="953">
        <v>0</v>
      </c>
      <c r="EX71" s="953">
        <v>0</v>
      </c>
      <c r="EY71" s="953">
        <v>0</v>
      </c>
      <c r="EZ71" s="953">
        <v>0</v>
      </c>
      <c r="FA71" s="954">
        <v>233801520.75135964</v>
      </c>
      <c r="FB71" s="955">
        <v>0</v>
      </c>
      <c r="FC71" s="955">
        <v>0</v>
      </c>
      <c r="FD71" s="954">
        <v>0</v>
      </c>
      <c r="FE71" s="955">
        <v>0</v>
      </c>
      <c r="FF71" s="954">
        <v>0</v>
      </c>
      <c r="FG71" s="955">
        <v>0</v>
      </c>
      <c r="FH71" s="955">
        <v>-294266.01175376918</v>
      </c>
      <c r="FI71" s="954">
        <v>-294266.01175376918</v>
      </c>
      <c r="FJ71" s="955">
        <v>11147687.465073258</v>
      </c>
      <c r="FK71" s="956">
        <v>10853421.453319488</v>
      </c>
      <c r="FL71" s="955">
        <v>6949291.3143779524</v>
      </c>
      <c r="FM71" s="954">
        <v>237705650.89030164</v>
      </c>
    </row>
    <row r="72" spans="1:169" ht="15">
      <c r="A72" s="803"/>
      <c r="B72" s="277" t="s">
        <v>193</v>
      </c>
      <c r="C72" s="366" t="s">
        <v>750</v>
      </c>
      <c r="D72" s="953">
        <v>241840.82153111411</v>
      </c>
      <c r="E72" s="953">
        <v>189620.63387665674</v>
      </c>
      <c r="F72" s="953">
        <v>36177.723501234104</v>
      </c>
      <c r="G72" s="953">
        <v>102436.11239681365</v>
      </c>
      <c r="H72" s="953">
        <v>253163.8277383963</v>
      </c>
      <c r="I72" s="953">
        <v>6843894.5905335946</v>
      </c>
      <c r="J72" s="953">
        <v>47481.494058685887</v>
      </c>
      <c r="K72" s="953">
        <v>988422.99634566356</v>
      </c>
      <c r="L72" s="953">
        <v>1199614.6379004666</v>
      </c>
      <c r="M72" s="953">
        <v>1987043.573006178</v>
      </c>
      <c r="N72" s="953">
        <v>587075.01477385801</v>
      </c>
      <c r="O72" s="953">
        <v>196855.84773639828</v>
      </c>
      <c r="P72" s="953">
        <v>88544.20009345116</v>
      </c>
      <c r="Q72" s="953">
        <v>106046.80975449468</v>
      </c>
      <c r="R72" s="953">
        <v>7721.0202970466535</v>
      </c>
      <c r="S72" s="953">
        <v>76521.115093772445</v>
      </c>
      <c r="T72" s="953">
        <v>68561.426024142085</v>
      </c>
      <c r="U72" s="953">
        <v>93804.724729683498</v>
      </c>
      <c r="V72" s="953">
        <v>136315.94463509985</v>
      </c>
      <c r="W72" s="953">
        <v>157697.47248132498</v>
      </c>
      <c r="X72" s="953">
        <v>174889.03447136004</v>
      </c>
      <c r="Y72" s="953">
        <v>624381.89670480276</v>
      </c>
      <c r="Z72" s="953">
        <v>196759.36527636484</v>
      </c>
      <c r="AA72" s="953">
        <v>1038554.9118915513</v>
      </c>
      <c r="AB72" s="953">
        <v>339687.72541143844</v>
      </c>
      <c r="AC72" s="953">
        <v>217565.61131161248</v>
      </c>
      <c r="AD72" s="953">
        <v>438426.19664651668</v>
      </c>
      <c r="AE72" s="953">
        <v>65239.343170740045</v>
      </c>
      <c r="AF72" s="953">
        <v>31125.360680566522</v>
      </c>
      <c r="AG72" s="953">
        <v>160121.3019373609</v>
      </c>
      <c r="AH72" s="953">
        <v>294447.37305627356</v>
      </c>
      <c r="AI72" s="953">
        <v>330258.83225369401</v>
      </c>
      <c r="AJ72" s="953">
        <v>336716.37988388416</v>
      </c>
      <c r="AK72" s="953">
        <v>508039.25143960642</v>
      </c>
      <c r="AL72" s="953">
        <v>2184959.9779912308</v>
      </c>
      <c r="AM72" s="953">
        <v>3975947.4324373463</v>
      </c>
      <c r="AN72" s="953">
        <v>438782.73105488683</v>
      </c>
      <c r="AO72" s="953">
        <v>378635.26920507255</v>
      </c>
      <c r="AP72" s="953">
        <v>437915.18140717677</v>
      </c>
      <c r="AQ72" s="953">
        <v>2346448.1908058329</v>
      </c>
      <c r="AR72" s="953">
        <v>313412.13471113821</v>
      </c>
      <c r="AS72" s="953">
        <v>53644.706300608268</v>
      </c>
      <c r="AT72" s="953">
        <v>409634.48947557295</v>
      </c>
      <c r="AU72" s="953">
        <v>157132.73903303899</v>
      </c>
      <c r="AV72" s="953">
        <v>125639.95823848943</v>
      </c>
      <c r="AW72" s="953">
        <v>1022016.5564276407</v>
      </c>
      <c r="AX72" s="953">
        <v>382197.8216913779</v>
      </c>
      <c r="AY72" s="953">
        <v>775516.13663894217</v>
      </c>
      <c r="AZ72" s="953">
        <v>201883.97448458459</v>
      </c>
      <c r="BA72" s="953">
        <v>1210054.815495779</v>
      </c>
      <c r="BB72" s="953">
        <v>152304.34944051766</v>
      </c>
      <c r="BC72" s="953">
        <v>3052671.6815458452</v>
      </c>
      <c r="BD72" s="953">
        <v>1911388.429348696</v>
      </c>
      <c r="BE72" s="953">
        <v>4722907.8234756896</v>
      </c>
      <c r="BF72" s="953">
        <v>1837200.5625153552</v>
      </c>
      <c r="BG72" s="953">
        <v>4724458.3618375193</v>
      </c>
      <c r="BH72" s="953">
        <v>2152283.5536975581</v>
      </c>
      <c r="BI72" s="953">
        <v>1968038.6459017973</v>
      </c>
      <c r="BJ72" s="953">
        <v>809630.20078928221</v>
      </c>
      <c r="BK72" s="953">
        <v>712901.17702200636</v>
      </c>
      <c r="BL72" s="953">
        <v>137725.80478592488</v>
      </c>
      <c r="BM72" s="953">
        <v>1042360.215487648</v>
      </c>
      <c r="BN72" s="953">
        <v>38015.893735391153</v>
      </c>
      <c r="BO72" s="953">
        <v>366947.7854213753</v>
      </c>
      <c r="BP72" s="953">
        <v>689841.66448420985</v>
      </c>
      <c r="BQ72" s="953">
        <v>69726613.019667462</v>
      </c>
      <c r="BR72" s="953">
        <v>2457941.7523520752</v>
      </c>
      <c r="BS72" s="953">
        <v>1922365.4469313603</v>
      </c>
      <c r="BT72" s="953">
        <v>3148080.5136319352</v>
      </c>
      <c r="BU72" s="953">
        <v>4910405.7522133766</v>
      </c>
      <c r="BV72" s="953">
        <v>4947614.2511128187</v>
      </c>
      <c r="BW72" s="953">
        <v>603294.40497294581</v>
      </c>
      <c r="BX72" s="953">
        <v>9675490.1055869702</v>
      </c>
      <c r="BY72" s="953">
        <v>5475734.775593631</v>
      </c>
      <c r="BZ72" s="953">
        <v>2088164.9926375351</v>
      </c>
      <c r="CA72" s="953">
        <v>667123.17979650246</v>
      </c>
      <c r="CB72" s="953">
        <v>1873165.148765251</v>
      </c>
      <c r="CC72" s="953">
        <v>6332463.3324163258</v>
      </c>
      <c r="CD72" s="953">
        <v>4539069.6201372314</v>
      </c>
      <c r="CE72" s="953">
        <v>10327835.911545573</v>
      </c>
      <c r="CF72" s="953">
        <v>1688911.5810857073</v>
      </c>
      <c r="CG72" s="953">
        <v>1045691.9066529942</v>
      </c>
      <c r="CH72" s="953">
        <v>2620730.03734989</v>
      </c>
      <c r="CI72" s="953">
        <v>2722491.7893445119</v>
      </c>
      <c r="CJ72" s="953">
        <v>8276595.8778644167</v>
      </c>
      <c r="CK72" s="953">
        <v>7237625.0518116392</v>
      </c>
      <c r="CL72" s="953">
        <v>1003276.7968485721</v>
      </c>
      <c r="CM72" s="953">
        <v>5439781.631072999</v>
      </c>
      <c r="CN72" s="953">
        <v>1042375.629159717</v>
      </c>
      <c r="CO72" s="953">
        <v>2113262.250982652</v>
      </c>
      <c r="CP72" s="953">
        <v>1536682.3380041029</v>
      </c>
      <c r="CQ72" s="953">
        <v>1223766.5451154828</v>
      </c>
      <c r="CR72" s="953">
        <v>277412.24540476</v>
      </c>
      <c r="CS72" s="953">
        <v>7877480.3713645414</v>
      </c>
      <c r="CT72" s="953">
        <v>886256.90019397484</v>
      </c>
      <c r="CU72" s="953">
        <v>3079631.9309838754</v>
      </c>
      <c r="CV72" s="953">
        <v>1290538.9597553657</v>
      </c>
      <c r="CW72" s="953">
        <v>34639.12099208837</v>
      </c>
      <c r="CX72" s="953">
        <v>1224520.9697835606</v>
      </c>
      <c r="CY72" s="953">
        <v>275728.82485354017</v>
      </c>
      <c r="CZ72" s="953">
        <v>36839.209282554257</v>
      </c>
      <c r="DA72" s="953">
        <v>843476.84553949302</v>
      </c>
      <c r="DB72" s="953">
        <v>53688116.435605735</v>
      </c>
      <c r="DC72" s="953">
        <v>8835187.286614798</v>
      </c>
      <c r="DD72" s="953">
        <v>33259610.849960726</v>
      </c>
      <c r="DE72" s="953">
        <v>12593889.963317528</v>
      </c>
      <c r="DF72" s="953">
        <v>14903577.718758766</v>
      </c>
      <c r="DG72" s="953">
        <v>8881057.6219054814</v>
      </c>
      <c r="DH72" s="953">
        <v>119957.33422154505</v>
      </c>
      <c r="DI72" s="953">
        <v>170710.19376018294</v>
      </c>
      <c r="DJ72" s="953">
        <v>11250.256804866858</v>
      </c>
      <c r="DK72" s="953">
        <v>146404.78113983609</v>
      </c>
      <c r="DL72" s="953">
        <v>74797.101573059394</v>
      </c>
      <c r="DM72" s="953">
        <v>10036.323483219943</v>
      </c>
      <c r="DN72" s="953">
        <v>4090.2879329099151</v>
      </c>
      <c r="DO72" s="953">
        <v>157229.49272104609</v>
      </c>
      <c r="DP72" s="953">
        <v>4178.6750199424041</v>
      </c>
      <c r="DQ72" s="953">
        <v>15313.358408190114</v>
      </c>
      <c r="DR72" s="953">
        <v>124349.58653900921</v>
      </c>
      <c r="DS72" s="953">
        <v>352039.56611636397</v>
      </c>
      <c r="DT72" s="953">
        <v>2111681.6703830478</v>
      </c>
      <c r="DU72" s="953">
        <v>123747.72331689474</v>
      </c>
      <c r="DV72" s="953">
        <v>230591.47988395818</v>
      </c>
      <c r="DW72" s="953">
        <v>154227.26611813769</v>
      </c>
      <c r="DX72" s="953">
        <v>223946.80287859449</v>
      </c>
      <c r="DY72" s="953">
        <v>6605.9501510178379</v>
      </c>
      <c r="DZ72" s="953">
        <v>189437.55811544581</v>
      </c>
      <c r="EA72" s="953">
        <v>13477.859486561027</v>
      </c>
      <c r="EB72" s="953">
        <v>165832.8744274886</v>
      </c>
      <c r="EC72" s="953">
        <v>83916.67286935731</v>
      </c>
      <c r="ED72" s="953">
        <v>123.67870604788511</v>
      </c>
      <c r="EE72" s="953">
        <v>2768.4150695688759</v>
      </c>
      <c r="EF72" s="953">
        <v>1196639.3719067841</v>
      </c>
      <c r="EG72" s="953">
        <v>2621610.3144568889</v>
      </c>
      <c r="EH72" s="953">
        <v>22492273.253533795</v>
      </c>
      <c r="EI72" s="953">
        <v>5682565.0823589433</v>
      </c>
      <c r="EJ72" s="953">
        <v>8334145.2128389031</v>
      </c>
      <c r="EK72" s="953">
        <v>5020853.432838453</v>
      </c>
      <c r="EL72" s="953">
        <v>270506.21642955899</v>
      </c>
      <c r="EM72" s="953">
        <v>240477.42133434085</v>
      </c>
      <c r="EN72" s="953">
        <v>600430.68349729606</v>
      </c>
      <c r="EO72" s="953">
        <v>390876.98187616136</v>
      </c>
      <c r="EP72" s="953">
        <v>2911643.3165516155</v>
      </c>
      <c r="EQ72" s="953">
        <v>758921.69106769562</v>
      </c>
      <c r="ER72" s="953">
        <v>48827.153484610797</v>
      </c>
      <c r="ES72" s="953">
        <v>4931.5474400737921</v>
      </c>
      <c r="ET72" s="953">
        <v>8361.6242566222318</v>
      </c>
      <c r="EU72" s="953">
        <v>9756.0275811101747</v>
      </c>
      <c r="EV72" s="953">
        <v>37432.777799623589</v>
      </c>
      <c r="EW72" s="953">
        <v>74075.854052630471</v>
      </c>
      <c r="EX72" s="953">
        <v>23044.181474316061</v>
      </c>
      <c r="EY72" s="953">
        <v>524.85587652431218</v>
      </c>
      <c r="EZ72" s="953">
        <v>1011056.6825383982</v>
      </c>
      <c r="FA72" s="954">
        <v>425767738.32482243</v>
      </c>
      <c r="FB72" s="955">
        <v>665462.94812565146</v>
      </c>
      <c r="FC72" s="955">
        <v>4215024.1264948631</v>
      </c>
      <c r="FD72" s="954">
        <v>4880487.0746205142</v>
      </c>
      <c r="FE72" s="955">
        <v>0</v>
      </c>
      <c r="FF72" s="954">
        <v>4880487.0746205142</v>
      </c>
      <c r="FG72" s="955">
        <v>25162931.898172207</v>
      </c>
      <c r="FH72" s="955">
        <v>9509406.9148277864</v>
      </c>
      <c r="FI72" s="954">
        <v>34672338.812999994</v>
      </c>
      <c r="FJ72" s="955">
        <v>62348551.23227644</v>
      </c>
      <c r="FK72" s="956">
        <v>101901377.11989695</v>
      </c>
      <c r="FL72" s="955">
        <v>8187441.3282561656</v>
      </c>
      <c r="FM72" s="954">
        <v>519481674.11646295</v>
      </c>
    </row>
    <row r="73" spans="1:169" ht="15">
      <c r="A73" s="803"/>
      <c r="B73" s="277" t="s">
        <v>265</v>
      </c>
      <c r="C73" s="366" t="s">
        <v>751</v>
      </c>
      <c r="D73" s="953">
        <v>42556.648801466792</v>
      </c>
      <c r="E73" s="953">
        <v>583.48847461369564</v>
      </c>
      <c r="F73" s="953">
        <v>534.16967526179155</v>
      </c>
      <c r="G73" s="953">
        <v>16761.692096625076</v>
      </c>
      <c r="H73" s="953">
        <v>1968.0905742798172</v>
      </c>
      <c r="I73" s="953">
        <v>14938.36694094831</v>
      </c>
      <c r="J73" s="953">
        <v>6392.5980938498315</v>
      </c>
      <c r="K73" s="953">
        <v>26613.07067927374</v>
      </c>
      <c r="L73" s="953">
        <v>692.00513305429661</v>
      </c>
      <c r="M73" s="953">
        <v>22589.492817594288</v>
      </c>
      <c r="N73" s="953">
        <v>15737.10242275008</v>
      </c>
      <c r="O73" s="953">
        <v>373.48997929426685</v>
      </c>
      <c r="P73" s="953">
        <v>77686.971290732181</v>
      </c>
      <c r="Q73" s="953">
        <v>15090.661490246279</v>
      </c>
      <c r="R73" s="953">
        <v>1523.8272114909992</v>
      </c>
      <c r="S73" s="953">
        <v>1644.7160804552814</v>
      </c>
      <c r="T73" s="953">
        <v>692.01814911351767</v>
      </c>
      <c r="U73" s="953">
        <v>3383.6976977886761</v>
      </c>
      <c r="V73" s="953">
        <v>987.79734273539157</v>
      </c>
      <c r="W73" s="953">
        <v>433.66339948015934</v>
      </c>
      <c r="X73" s="953">
        <v>1140.1661247058069</v>
      </c>
      <c r="Y73" s="953">
        <v>3872.3832333429768</v>
      </c>
      <c r="Z73" s="953">
        <v>1521.5280906332532</v>
      </c>
      <c r="AA73" s="953">
        <v>146.58149690560001</v>
      </c>
      <c r="AB73" s="953">
        <v>550.44663633992127</v>
      </c>
      <c r="AC73" s="953">
        <v>0</v>
      </c>
      <c r="AD73" s="953">
        <v>114057.29358972145</v>
      </c>
      <c r="AE73" s="953">
        <v>71.946647576174911</v>
      </c>
      <c r="AF73" s="953">
        <v>1235.3128605611785</v>
      </c>
      <c r="AG73" s="953">
        <v>10808.837059605634</v>
      </c>
      <c r="AH73" s="953">
        <v>1942.2556996619257</v>
      </c>
      <c r="AI73" s="953">
        <v>155.47922694641596</v>
      </c>
      <c r="AJ73" s="953">
        <v>3890.600373351393</v>
      </c>
      <c r="AK73" s="953">
        <v>1018.5736165407587</v>
      </c>
      <c r="AL73" s="953">
        <v>2607.8184620905517</v>
      </c>
      <c r="AM73" s="953">
        <v>7234.6459288330952</v>
      </c>
      <c r="AN73" s="953">
        <v>10926.501459310824</v>
      </c>
      <c r="AO73" s="953">
        <v>3150.7393610814606</v>
      </c>
      <c r="AP73" s="953">
        <v>1692.4726100806186</v>
      </c>
      <c r="AQ73" s="953">
        <v>692.14863572255501</v>
      </c>
      <c r="AR73" s="953">
        <v>22619.688260572293</v>
      </c>
      <c r="AS73" s="953">
        <v>17887.011561599618</v>
      </c>
      <c r="AT73" s="953">
        <v>17445.876357057554</v>
      </c>
      <c r="AU73" s="953">
        <v>16504.075686097603</v>
      </c>
      <c r="AV73" s="953">
        <v>5089.4610951599179</v>
      </c>
      <c r="AW73" s="953">
        <v>2742.3839023079527</v>
      </c>
      <c r="AX73" s="953">
        <v>24718.050567258782</v>
      </c>
      <c r="AY73" s="953">
        <v>3987.5161650956129</v>
      </c>
      <c r="AZ73" s="953">
        <v>726.58748053525653</v>
      </c>
      <c r="BA73" s="953">
        <v>3643.1638110212084</v>
      </c>
      <c r="BB73" s="953">
        <v>2810.7942324916253</v>
      </c>
      <c r="BC73" s="953">
        <v>575.20078615044724</v>
      </c>
      <c r="BD73" s="953">
        <v>6357.9605300393714</v>
      </c>
      <c r="BE73" s="953">
        <v>37215.264711039206</v>
      </c>
      <c r="BF73" s="953">
        <v>19430.86157475119</v>
      </c>
      <c r="BG73" s="953">
        <v>7638.16914928602</v>
      </c>
      <c r="BH73" s="953">
        <v>6504.0432887497855</v>
      </c>
      <c r="BI73" s="953">
        <v>1617.5723078821277</v>
      </c>
      <c r="BJ73" s="953">
        <v>2617.9618930129564</v>
      </c>
      <c r="BK73" s="953">
        <v>1306.3938001509789</v>
      </c>
      <c r="BL73" s="953">
        <v>8771.9590786885292</v>
      </c>
      <c r="BM73" s="953">
        <v>13586.985953097204</v>
      </c>
      <c r="BN73" s="953">
        <v>1874.8875657834201</v>
      </c>
      <c r="BO73" s="953">
        <v>44041.224231881548</v>
      </c>
      <c r="BP73" s="953">
        <v>970.07306451906857</v>
      </c>
      <c r="BQ73" s="953">
        <v>151715.85961993699</v>
      </c>
      <c r="BR73" s="953">
        <v>11347724.813782651</v>
      </c>
      <c r="BS73" s="953">
        <v>97363.205867557437</v>
      </c>
      <c r="BT73" s="953">
        <v>1649507.1810200652</v>
      </c>
      <c r="BU73" s="953">
        <v>140462.94463909036</v>
      </c>
      <c r="BV73" s="953">
        <v>297246.9137337018</v>
      </c>
      <c r="BW73" s="953">
        <v>0</v>
      </c>
      <c r="BX73" s="953">
        <v>585467.61125669233</v>
      </c>
      <c r="BY73" s="953">
        <v>3138407.5703298696</v>
      </c>
      <c r="BZ73" s="953">
        <v>834544.39379854908</v>
      </c>
      <c r="CA73" s="953">
        <v>1354445.9077312239</v>
      </c>
      <c r="CB73" s="953">
        <v>1784.4349636697996</v>
      </c>
      <c r="CC73" s="953">
        <v>63072.867801584245</v>
      </c>
      <c r="CD73" s="953">
        <v>5043144.8866986185</v>
      </c>
      <c r="CE73" s="953">
        <v>16444.851359104407</v>
      </c>
      <c r="CF73" s="953">
        <v>660739.37330191268</v>
      </c>
      <c r="CG73" s="953">
        <v>2055675.6534468997</v>
      </c>
      <c r="CH73" s="953">
        <v>719297.50088565575</v>
      </c>
      <c r="CI73" s="953">
        <v>2082160.7466840167</v>
      </c>
      <c r="CJ73" s="953">
        <v>127.98261538880632</v>
      </c>
      <c r="CK73" s="953">
        <v>87.803547036653043</v>
      </c>
      <c r="CL73" s="953">
        <v>31.135896954670805</v>
      </c>
      <c r="CM73" s="953">
        <v>205890.89446605137</v>
      </c>
      <c r="CN73" s="953">
        <v>12.97717128243341</v>
      </c>
      <c r="CO73" s="953">
        <v>0</v>
      </c>
      <c r="CP73" s="953">
        <v>0</v>
      </c>
      <c r="CQ73" s="953">
        <v>0</v>
      </c>
      <c r="CR73" s="953">
        <v>35.607782442278506</v>
      </c>
      <c r="CS73" s="953">
        <v>651.51882257064415</v>
      </c>
      <c r="CT73" s="953">
        <v>46.926973055417029</v>
      </c>
      <c r="CU73" s="953">
        <v>30840.348653650784</v>
      </c>
      <c r="CV73" s="953">
        <v>5339.8881828058538</v>
      </c>
      <c r="CW73" s="953">
        <v>144.1405327381504</v>
      </c>
      <c r="CX73" s="953">
        <v>333502.93819251447</v>
      </c>
      <c r="CY73" s="953">
        <v>2034570.114297054</v>
      </c>
      <c r="CZ73" s="953">
        <v>1914.5807197490606</v>
      </c>
      <c r="DA73" s="953">
        <v>47.800043456043255</v>
      </c>
      <c r="DB73" s="953">
        <v>579364.74808596657</v>
      </c>
      <c r="DC73" s="953">
        <v>69438.609096201966</v>
      </c>
      <c r="DD73" s="953">
        <v>60161.030278267033</v>
      </c>
      <c r="DE73" s="953">
        <v>28186.112194165496</v>
      </c>
      <c r="DF73" s="953">
        <v>30949.932182551005</v>
      </c>
      <c r="DG73" s="953">
        <v>66444.456918512369</v>
      </c>
      <c r="DH73" s="953">
        <v>2735.2791018354446</v>
      </c>
      <c r="DI73" s="953">
        <v>243.69889449741225</v>
      </c>
      <c r="DJ73" s="953">
        <v>2427.9996410783706</v>
      </c>
      <c r="DK73" s="953">
        <v>6937.9289731853833</v>
      </c>
      <c r="DL73" s="953">
        <v>0</v>
      </c>
      <c r="DM73" s="953">
        <v>0</v>
      </c>
      <c r="DN73" s="953">
        <v>0</v>
      </c>
      <c r="DO73" s="953">
        <v>109.36428412669979</v>
      </c>
      <c r="DP73" s="953">
        <v>0</v>
      </c>
      <c r="DQ73" s="953">
        <v>11909.557922689693</v>
      </c>
      <c r="DR73" s="953">
        <v>0</v>
      </c>
      <c r="DS73" s="953">
        <v>49492.234371586761</v>
      </c>
      <c r="DT73" s="953">
        <v>0</v>
      </c>
      <c r="DU73" s="953">
        <v>0</v>
      </c>
      <c r="DV73" s="953">
        <v>5458.3904768871389</v>
      </c>
      <c r="DW73" s="953">
        <v>0</v>
      </c>
      <c r="DX73" s="953">
        <v>0</v>
      </c>
      <c r="DY73" s="953">
        <v>0</v>
      </c>
      <c r="DZ73" s="953">
        <v>0</v>
      </c>
      <c r="EA73" s="953">
        <v>22.125535407179399</v>
      </c>
      <c r="EB73" s="953">
        <v>15.110370138758443</v>
      </c>
      <c r="EC73" s="953">
        <v>0</v>
      </c>
      <c r="ED73" s="953">
        <v>0</v>
      </c>
      <c r="EE73" s="953">
        <v>0</v>
      </c>
      <c r="EF73" s="953">
        <v>0</v>
      </c>
      <c r="EG73" s="953">
        <v>0</v>
      </c>
      <c r="EH73" s="953">
        <v>0</v>
      </c>
      <c r="EI73" s="953">
        <v>61218.960985560334</v>
      </c>
      <c r="EJ73" s="953">
        <v>18942.831883299721</v>
      </c>
      <c r="EK73" s="953">
        <v>0</v>
      </c>
      <c r="EL73" s="953">
        <v>0</v>
      </c>
      <c r="EM73" s="953">
        <v>159.75115455572774</v>
      </c>
      <c r="EN73" s="953">
        <v>34341.195448908155</v>
      </c>
      <c r="EO73" s="953">
        <v>4021.9788776270393</v>
      </c>
      <c r="EP73" s="953">
        <v>20660.99393480728</v>
      </c>
      <c r="EQ73" s="953">
        <v>340317.44874493766</v>
      </c>
      <c r="ER73" s="953">
        <v>1227.1170848510171</v>
      </c>
      <c r="ES73" s="953">
        <v>12090.110900944055</v>
      </c>
      <c r="ET73" s="953">
        <v>0</v>
      </c>
      <c r="EU73" s="953">
        <v>0</v>
      </c>
      <c r="EV73" s="953">
        <v>1260.0593436318334</v>
      </c>
      <c r="EW73" s="953">
        <v>13.588248922051591</v>
      </c>
      <c r="EX73" s="953">
        <v>0</v>
      </c>
      <c r="EY73" s="953">
        <v>0</v>
      </c>
      <c r="EZ73" s="953">
        <v>0</v>
      </c>
      <c r="FA73" s="954">
        <v>34949184.456270985</v>
      </c>
      <c r="FB73" s="955">
        <v>0</v>
      </c>
      <c r="FC73" s="955">
        <v>0</v>
      </c>
      <c r="FD73" s="954">
        <v>0</v>
      </c>
      <c r="FE73" s="955">
        <v>0</v>
      </c>
      <c r="FF73" s="954">
        <v>0</v>
      </c>
      <c r="FG73" s="955">
        <v>18944564.917034026</v>
      </c>
      <c r="FH73" s="955">
        <v>2444211.232893982</v>
      </c>
      <c r="FI73" s="954">
        <v>21388776.149928007</v>
      </c>
      <c r="FJ73" s="955">
        <v>8471075.3653156534</v>
      </c>
      <c r="FK73" s="956">
        <v>29859851.515243661</v>
      </c>
      <c r="FL73" s="955">
        <v>8635936.0115260892</v>
      </c>
      <c r="FM73" s="954">
        <v>56173099.959988549</v>
      </c>
    </row>
    <row r="74" spans="1:169" ht="15">
      <c r="A74" s="803"/>
      <c r="B74" s="277" t="s">
        <v>266</v>
      </c>
      <c r="C74" s="366" t="s">
        <v>752</v>
      </c>
      <c r="D74" s="953">
        <v>10215.350153391839</v>
      </c>
      <c r="E74" s="953">
        <v>625.4084631201348</v>
      </c>
      <c r="F74" s="953">
        <v>5468.565576642799</v>
      </c>
      <c r="G74" s="953">
        <v>1052.7929902561634</v>
      </c>
      <c r="H74" s="953">
        <v>688.33478471628575</v>
      </c>
      <c r="I74" s="953">
        <v>29202.883401811821</v>
      </c>
      <c r="J74" s="953">
        <v>8197.4256869690889</v>
      </c>
      <c r="K74" s="953">
        <v>1776.4477679104391</v>
      </c>
      <c r="L74" s="953">
        <v>29074.104854950026</v>
      </c>
      <c r="M74" s="953">
        <v>40840.491817797301</v>
      </c>
      <c r="N74" s="953">
        <v>4932.0983028221535</v>
      </c>
      <c r="O74" s="953">
        <v>7717.746523401649</v>
      </c>
      <c r="P74" s="953">
        <v>1207.2565416117445</v>
      </c>
      <c r="Q74" s="953">
        <v>75.051784154887173</v>
      </c>
      <c r="R74" s="953">
        <v>1349.0127226724012</v>
      </c>
      <c r="S74" s="953">
        <v>833.69385673767772</v>
      </c>
      <c r="T74" s="953">
        <v>326.74145333056993</v>
      </c>
      <c r="U74" s="953">
        <v>104.28199920293045</v>
      </c>
      <c r="V74" s="953">
        <v>1115.2382811594921</v>
      </c>
      <c r="W74" s="953">
        <v>166.30358650399251</v>
      </c>
      <c r="X74" s="953">
        <v>774.91155659999413</v>
      </c>
      <c r="Y74" s="953">
        <v>5938.858349655613</v>
      </c>
      <c r="Z74" s="953">
        <v>302.14188210913005</v>
      </c>
      <c r="AA74" s="953">
        <v>2079.4736522438475</v>
      </c>
      <c r="AB74" s="953">
        <v>527.17037167638318</v>
      </c>
      <c r="AC74" s="953">
        <v>4024.404198605796</v>
      </c>
      <c r="AD74" s="953">
        <v>63779.760451730814</v>
      </c>
      <c r="AE74" s="953">
        <v>7.6367352210279531</v>
      </c>
      <c r="AF74" s="953">
        <v>1047.9008094420089</v>
      </c>
      <c r="AG74" s="953">
        <v>4182.6173314250564</v>
      </c>
      <c r="AH74" s="953">
        <v>1332.1483517300928</v>
      </c>
      <c r="AI74" s="953">
        <v>39222.988905883816</v>
      </c>
      <c r="AJ74" s="953">
        <v>974.59521899940273</v>
      </c>
      <c r="AK74" s="953">
        <v>4967.0237740007233</v>
      </c>
      <c r="AL74" s="953">
        <v>12397.836290933739</v>
      </c>
      <c r="AM74" s="953">
        <v>10026.90650064295</v>
      </c>
      <c r="AN74" s="953">
        <v>16460.315849043458</v>
      </c>
      <c r="AO74" s="953">
        <v>958.29567874118823</v>
      </c>
      <c r="AP74" s="953">
        <v>23737.13987307049</v>
      </c>
      <c r="AQ74" s="953">
        <v>7863.4753946547244</v>
      </c>
      <c r="AR74" s="953">
        <v>36300.666157277585</v>
      </c>
      <c r="AS74" s="953">
        <v>27711.057251195842</v>
      </c>
      <c r="AT74" s="953">
        <v>18289.995327234508</v>
      </c>
      <c r="AU74" s="953">
        <v>12992.098304288293</v>
      </c>
      <c r="AV74" s="953">
        <v>4218.011263132621</v>
      </c>
      <c r="AW74" s="953">
        <v>291.69966040683295</v>
      </c>
      <c r="AX74" s="953">
        <v>32225.649670924169</v>
      </c>
      <c r="AY74" s="953">
        <v>57941.55441074977</v>
      </c>
      <c r="AZ74" s="953">
        <v>13722.6403414297</v>
      </c>
      <c r="BA74" s="953">
        <v>2093.15763530902</v>
      </c>
      <c r="BB74" s="953">
        <v>205.82062232854045</v>
      </c>
      <c r="BC74" s="953">
        <v>31629.609178857248</v>
      </c>
      <c r="BD74" s="953">
        <v>96503.719863434846</v>
      </c>
      <c r="BE74" s="953">
        <v>2767.2386510381593</v>
      </c>
      <c r="BF74" s="953">
        <v>25008.765509297453</v>
      </c>
      <c r="BG74" s="953">
        <v>38816.966222681323</v>
      </c>
      <c r="BH74" s="953">
        <v>13137.839961898511</v>
      </c>
      <c r="BI74" s="953">
        <v>7416.1183099881036</v>
      </c>
      <c r="BJ74" s="953">
        <v>11075.87188941131</v>
      </c>
      <c r="BK74" s="953">
        <v>836.4785234339364</v>
      </c>
      <c r="BL74" s="953">
        <v>56834.092798851663</v>
      </c>
      <c r="BM74" s="953">
        <v>760849.83829111408</v>
      </c>
      <c r="BN74" s="953">
        <v>46487.347834543318</v>
      </c>
      <c r="BO74" s="953">
        <v>16034.744549500005</v>
      </c>
      <c r="BP74" s="953">
        <v>61103.797957939481</v>
      </c>
      <c r="BQ74" s="953">
        <v>5584191.8911318621</v>
      </c>
      <c r="BR74" s="953">
        <v>733875.25623693166</v>
      </c>
      <c r="BS74" s="953">
        <v>8272519.2089918898</v>
      </c>
      <c r="BT74" s="953">
        <v>139787.74176037213</v>
      </c>
      <c r="BU74" s="953">
        <v>224301.9096923969</v>
      </c>
      <c r="BV74" s="953">
        <v>160593.65970525792</v>
      </c>
      <c r="BW74" s="953">
        <v>12919.741776219822</v>
      </c>
      <c r="BX74" s="953">
        <v>674770.58861617418</v>
      </c>
      <c r="BY74" s="953">
        <v>770395.42818664561</v>
      </c>
      <c r="BZ74" s="953">
        <v>1534220.1972799618</v>
      </c>
      <c r="CA74" s="953">
        <v>802841.25717834628</v>
      </c>
      <c r="CB74" s="953">
        <v>363690.17445451126</v>
      </c>
      <c r="CC74" s="953">
        <v>2815635.5749260434</v>
      </c>
      <c r="CD74" s="953">
        <v>468764.03262754652</v>
      </c>
      <c r="CE74" s="953">
        <v>762453.01374628488</v>
      </c>
      <c r="CF74" s="953">
        <v>46439.403937384355</v>
      </c>
      <c r="CG74" s="953">
        <v>113642.83209215461</v>
      </c>
      <c r="CH74" s="953">
        <v>240493.63828266971</v>
      </c>
      <c r="CI74" s="953">
        <v>195156.17769526006</v>
      </c>
      <c r="CJ74" s="953">
        <v>270565.94865707308</v>
      </c>
      <c r="CK74" s="953">
        <v>78155.631607724805</v>
      </c>
      <c r="CL74" s="953">
        <v>21911.337428965777</v>
      </c>
      <c r="CM74" s="953">
        <v>231733.80297314169</v>
      </c>
      <c r="CN74" s="953">
        <v>38657.184151897942</v>
      </c>
      <c r="CO74" s="953">
        <v>191074.4827951804</v>
      </c>
      <c r="CP74" s="953">
        <v>178202.51967133523</v>
      </c>
      <c r="CQ74" s="953">
        <v>52324.264283114331</v>
      </c>
      <c r="CR74" s="953">
        <v>101.53661517063412</v>
      </c>
      <c r="CS74" s="953">
        <v>227142.66242964307</v>
      </c>
      <c r="CT74" s="953">
        <v>154718.78527752816</v>
      </c>
      <c r="CU74" s="953">
        <v>293360.97994032543</v>
      </c>
      <c r="CV74" s="953">
        <v>37751.102894856369</v>
      </c>
      <c r="CW74" s="953">
        <v>36991.892224443785</v>
      </c>
      <c r="CX74" s="953">
        <v>192350.81995539909</v>
      </c>
      <c r="CY74" s="953">
        <v>4846.6782830806187</v>
      </c>
      <c r="CZ74" s="953">
        <v>241.70135896335043</v>
      </c>
      <c r="DA74" s="953">
        <v>146.42421520807613</v>
      </c>
      <c r="DB74" s="953">
        <v>67675.853855524023</v>
      </c>
      <c r="DC74" s="953">
        <v>14528.41741435424</v>
      </c>
      <c r="DD74" s="953">
        <v>36233.032348695167</v>
      </c>
      <c r="DE74" s="953">
        <v>21709.088828617405</v>
      </c>
      <c r="DF74" s="953">
        <v>10564.687141313256</v>
      </c>
      <c r="DG74" s="953">
        <v>10827.842520465114</v>
      </c>
      <c r="DH74" s="953">
        <v>0</v>
      </c>
      <c r="DI74" s="953">
        <v>0</v>
      </c>
      <c r="DJ74" s="953">
        <v>3628.0792421392853</v>
      </c>
      <c r="DK74" s="953">
        <v>10367.116891282158</v>
      </c>
      <c r="DL74" s="953">
        <v>468.92847810666234</v>
      </c>
      <c r="DM74" s="953">
        <v>61.367509583727255</v>
      </c>
      <c r="DN74" s="953">
        <v>402.95937974483127</v>
      </c>
      <c r="DO74" s="953">
        <v>402.54604418454983</v>
      </c>
      <c r="DP74" s="953">
        <v>0</v>
      </c>
      <c r="DQ74" s="953">
        <v>0</v>
      </c>
      <c r="DR74" s="953">
        <v>0</v>
      </c>
      <c r="DS74" s="953">
        <v>0</v>
      </c>
      <c r="DT74" s="953">
        <v>0</v>
      </c>
      <c r="DU74" s="953">
        <v>0</v>
      </c>
      <c r="DV74" s="953">
        <v>586.13599581148674</v>
      </c>
      <c r="DW74" s="953">
        <v>0</v>
      </c>
      <c r="DX74" s="953">
        <v>0</v>
      </c>
      <c r="DY74" s="953">
        <v>0</v>
      </c>
      <c r="DZ74" s="953">
        <v>0</v>
      </c>
      <c r="EA74" s="953">
        <v>1.5124154360581064</v>
      </c>
      <c r="EB74" s="953">
        <v>1.0333715830988308</v>
      </c>
      <c r="EC74" s="953">
        <v>0</v>
      </c>
      <c r="ED74" s="953">
        <v>0</v>
      </c>
      <c r="EE74" s="953">
        <v>0</v>
      </c>
      <c r="EF74" s="953">
        <v>0</v>
      </c>
      <c r="EG74" s="953">
        <v>0</v>
      </c>
      <c r="EH74" s="953">
        <v>0</v>
      </c>
      <c r="EI74" s="953">
        <v>14103.917536893337</v>
      </c>
      <c r="EJ74" s="953">
        <v>0</v>
      </c>
      <c r="EK74" s="953">
        <v>0</v>
      </c>
      <c r="EL74" s="953">
        <v>0</v>
      </c>
      <c r="EM74" s="953">
        <v>331.5039384024185</v>
      </c>
      <c r="EN74" s="953">
        <v>39474.161532516533</v>
      </c>
      <c r="EO74" s="953">
        <v>1111.7604390442186</v>
      </c>
      <c r="EP74" s="953">
        <v>164.62315425936816</v>
      </c>
      <c r="EQ74" s="953">
        <v>9.455062270930302</v>
      </c>
      <c r="ER74" s="953">
        <v>0.20660408003007677</v>
      </c>
      <c r="ES74" s="953">
        <v>0</v>
      </c>
      <c r="ET74" s="953">
        <v>0</v>
      </c>
      <c r="EU74" s="953">
        <v>0</v>
      </c>
      <c r="EV74" s="953">
        <v>0</v>
      </c>
      <c r="EW74" s="953">
        <v>0</v>
      </c>
      <c r="EX74" s="953">
        <v>466.98492472351541</v>
      </c>
      <c r="EY74" s="953">
        <v>0</v>
      </c>
      <c r="EZ74" s="953">
        <v>0</v>
      </c>
      <c r="FA74" s="954">
        <v>27880160.30962183</v>
      </c>
      <c r="FB74" s="955">
        <v>0</v>
      </c>
      <c r="FC74" s="955">
        <v>0</v>
      </c>
      <c r="FD74" s="954">
        <v>0</v>
      </c>
      <c r="FE74" s="955">
        <v>0</v>
      </c>
      <c r="FF74" s="954">
        <v>0</v>
      </c>
      <c r="FG74" s="955">
        <v>37661745.268892117</v>
      </c>
      <c r="FH74" s="955">
        <v>-1657956.7463366543</v>
      </c>
      <c r="FI74" s="954">
        <v>36003788.522555463</v>
      </c>
      <c r="FJ74" s="955">
        <v>4606422.4612881662</v>
      </c>
      <c r="FK74" s="956">
        <v>40610210.983843632</v>
      </c>
      <c r="FL74" s="955">
        <v>5692108.161200881</v>
      </c>
      <c r="FM74" s="954">
        <v>62798263.132264607</v>
      </c>
    </row>
    <row r="75" spans="1:169" ht="15">
      <c r="A75" s="803"/>
      <c r="B75" s="277" t="s">
        <v>267</v>
      </c>
      <c r="C75" s="366" t="s">
        <v>753</v>
      </c>
      <c r="D75" s="953">
        <v>14429.156390622566</v>
      </c>
      <c r="E75" s="953">
        <v>380.66862213785106</v>
      </c>
      <c r="F75" s="953">
        <v>4513.8333189192663</v>
      </c>
      <c r="G75" s="953">
        <v>1474.7983581422684</v>
      </c>
      <c r="H75" s="953">
        <v>678.16479724090846</v>
      </c>
      <c r="I75" s="953">
        <v>268548.78207772621</v>
      </c>
      <c r="J75" s="953">
        <v>73192.842346871199</v>
      </c>
      <c r="K75" s="953">
        <v>215942.69727197048</v>
      </c>
      <c r="L75" s="953">
        <v>80758.268377907254</v>
      </c>
      <c r="M75" s="953">
        <v>377690.55445757485</v>
      </c>
      <c r="N75" s="953">
        <v>29223.822515070729</v>
      </c>
      <c r="O75" s="953">
        <v>7929.4342751682252</v>
      </c>
      <c r="P75" s="953">
        <v>2087.6520582033104</v>
      </c>
      <c r="Q75" s="953">
        <v>93.104493261854984</v>
      </c>
      <c r="R75" s="953">
        <v>10024.961002981085</v>
      </c>
      <c r="S75" s="953">
        <v>3729.8075392709793</v>
      </c>
      <c r="T75" s="953">
        <v>40.449764824167119</v>
      </c>
      <c r="U75" s="953">
        <v>2914.2430028175536</v>
      </c>
      <c r="V75" s="953">
        <v>1563.061900131275</v>
      </c>
      <c r="W75" s="953">
        <v>363.03874807379839</v>
      </c>
      <c r="X75" s="953">
        <v>2986.258281978824</v>
      </c>
      <c r="Y75" s="953">
        <v>41615.471449755845</v>
      </c>
      <c r="Z75" s="953">
        <v>4477.5253761418217</v>
      </c>
      <c r="AA75" s="953">
        <v>750.21701255730477</v>
      </c>
      <c r="AB75" s="953">
        <v>944.37884632048963</v>
      </c>
      <c r="AC75" s="953">
        <v>1044.3673595032913</v>
      </c>
      <c r="AD75" s="953">
        <v>11235.58546379468</v>
      </c>
      <c r="AE75" s="953">
        <v>7.6396631359948813E-2</v>
      </c>
      <c r="AF75" s="953">
        <v>48.473090768887488</v>
      </c>
      <c r="AG75" s="953">
        <v>341.21015011758772</v>
      </c>
      <c r="AH75" s="953">
        <v>933.06198961175608</v>
      </c>
      <c r="AI75" s="953">
        <v>8.488599987576297</v>
      </c>
      <c r="AJ75" s="953">
        <v>59.104994714055358</v>
      </c>
      <c r="AK75" s="953">
        <v>479.79065768424687</v>
      </c>
      <c r="AL75" s="953">
        <v>6482.6436415954868</v>
      </c>
      <c r="AM75" s="953">
        <v>2141.8243100766776</v>
      </c>
      <c r="AN75" s="953">
        <v>36307.76812427726</v>
      </c>
      <c r="AO75" s="953">
        <v>1104.0340802180435</v>
      </c>
      <c r="AP75" s="953">
        <v>3975.1277840025873</v>
      </c>
      <c r="AQ75" s="953">
        <v>2025.9110311417428</v>
      </c>
      <c r="AR75" s="953">
        <v>7431.1020720322085</v>
      </c>
      <c r="AS75" s="953">
        <v>19684.008996151344</v>
      </c>
      <c r="AT75" s="953">
        <v>6876.9890913122936</v>
      </c>
      <c r="AU75" s="953">
        <v>18089.097467100997</v>
      </c>
      <c r="AV75" s="953">
        <v>2234.1514767150306</v>
      </c>
      <c r="AW75" s="953">
        <v>2282.1973811030521</v>
      </c>
      <c r="AX75" s="953">
        <v>7049.4219834077512</v>
      </c>
      <c r="AY75" s="953">
        <v>49844.250480367693</v>
      </c>
      <c r="AZ75" s="953">
        <v>1037.0462338765383</v>
      </c>
      <c r="BA75" s="953">
        <v>11455.206531616857</v>
      </c>
      <c r="BB75" s="953">
        <v>2570.346545913626</v>
      </c>
      <c r="BC75" s="953">
        <v>51618.12868923178</v>
      </c>
      <c r="BD75" s="953">
        <v>17754.128145513547</v>
      </c>
      <c r="BE75" s="953">
        <v>130444.03159581406</v>
      </c>
      <c r="BF75" s="953">
        <v>450711.73333991168</v>
      </c>
      <c r="BG75" s="953">
        <v>89027.893365310738</v>
      </c>
      <c r="BH75" s="953">
        <v>16136.879951970272</v>
      </c>
      <c r="BI75" s="953">
        <v>9870.3113457788586</v>
      </c>
      <c r="BJ75" s="953">
        <v>697.7157420717956</v>
      </c>
      <c r="BK75" s="953">
        <v>1428.8523689808251</v>
      </c>
      <c r="BL75" s="953">
        <v>49344.186391489304</v>
      </c>
      <c r="BM75" s="953">
        <v>334139.79634868976</v>
      </c>
      <c r="BN75" s="953">
        <v>1933.009824263364</v>
      </c>
      <c r="BO75" s="953">
        <v>50248.385775014525</v>
      </c>
      <c r="BP75" s="953">
        <v>36579.48525926924</v>
      </c>
      <c r="BQ75" s="953">
        <v>677927.11622509675</v>
      </c>
      <c r="BR75" s="953">
        <v>6662.4178930133085</v>
      </c>
      <c r="BS75" s="953">
        <v>62991.219519447121</v>
      </c>
      <c r="BT75" s="953">
        <v>9547031.0704117287</v>
      </c>
      <c r="BU75" s="953">
        <v>272957.61791004398</v>
      </c>
      <c r="BV75" s="953">
        <v>65660.097092304553</v>
      </c>
      <c r="BW75" s="953">
        <v>73.945343468404019</v>
      </c>
      <c r="BX75" s="953">
        <v>537804.48855394626</v>
      </c>
      <c r="BY75" s="953">
        <v>1150982.1513771003</v>
      </c>
      <c r="BZ75" s="953">
        <v>28083.640584422377</v>
      </c>
      <c r="CA75" s="953">
        <v>32057.474737031669</v>
      </c>
      <c r="CB75" s="953">
        <v>156431.59387333927</v>
      </c>
      <c r="CC75" s="953">
        <v>654686.02933780756</v>
      </c>
      <c r="CD75" s="953">
        <v>885546.97485396045</v>
      </c>
      <c r="CE75" s="953">
        <v>1314528.9512883346</v>
      </c>
      <c r="CF75" s="953">
        <v>99431.200502189371</v>
      </c>
      <c r="CG75" s="953">
        <v>268787.94128282036</v>
      </c>
      <c r="CH75" s="953">
        <v>21893.861109339883</v>
      </c>
      <c r="CI75" s="953">
        <v>104479.25660368399</v>
      </c>
      <c r="CJ75" s="953">
        <v>114156.00986342618</v>
      </c>
      <c r="CK75" s="953">
        <v>183377.59471378531</v>
      </c>
      <c r="CL75" s="953">
        <v>330.45688174730816</v>
      </c>
      <c r="CM75" s="953">
        <v>2764.978108498638</v>
      </c>
      <c r="CN75" s="953">
        <v>1190.0160791284577</v>
      </c>
      <c r="CO75" s="953">
        <v>621.73635955673467</v>
      </c>
      <c r="CP75" s="953">
        <v>16827.98236993462</v>
      </c>
      <c r="CQ75" s="953">
        <v>5443.6785199240321</v>
      </c>
      <c r="CR75" s="953">
        <v>3800.0642946236158</v>
      </c>
      <c r="CS75" s="953">
        <v>44099.444290346859</v>
      </c>
      <c r="CT75" s="953">
        <v>12747.708255478172</v>
      </c>
      <c r="CU75" s="953">
        <v>44451.581663056822</v>
      </c>
      <c r="CV75" s="953">
        <v>16958.902275859338</v>
      </c>
      <c r="CW75" s="953">
        <v>26465.530749787307</v>
      </c>
      <c r="CX75" s="953">
        <v>39431.151445874959</v>
      </c>
      <c r="CY75" s="953">
        <v>5361.2803539432671</v>
      </c>
      <c r="CZ75" s="953">
        <v>1043.8542234714291</v>
      </c>
      <c r="DA75" s="953">
        <v>17117.865016381333</v>
      </c>
      <c r="DB75" s="953">
        <v>101944.64960501547</v>
      </c>
      <c r="DC75" s="953">
        <v>10335.753969388525</v>
      </c>
      <c r="DD75" s="953">
        <v>27598.690129924787</v>
      </c>
      <c r="DE75" s="953">
        <v>13224.74919907762</v>
      </c>
      <c r="DF75" s="953">
        <v>501.87980918420953</v>
      </c>
      <c r="DG75" s="953">
        <v>3770.1336265682694</v>
      </c>
      <c r="DH75" s="953">
        <v>14688.193100458995</v>
      </c>
      <c r="DI75" s="953">
        <v>28087.681043583219</v>
      </c>
      <c r="DJ75" s="953">
        <v>1729.6341179102542</v>
      </c>
      <c r="DK75" s="953">
        <v>110475.81707398992</v>
      </c>
      <c r="DL75" s="953">
        <v>40207.073061561146</v>
      </c>
      <c r="DM75" s="953">
        <v>66649.682298855463</v>
      </c>
      <c r="DN75" s="953">
        <v>250.14396773535196</v>
      </c>
      <c r="DO75" s="953">
        <v>172219.11930309766</v>
      </c>
      <c r="DP75" s="953">
        <v>4931.076697398843</v>
      </c>
      <c r="DQ75" s="953">
        <v>38215.191059791287</v>
      </c>
      <c r="DR75" s="953">
        <v>0</v>
      </c>
      <c r="DS75" s="953">
        <v>257216.14072873158</v>
      </c>
      <c r="DT75" s="953">
        <v>4828480.6098156665</v>
      </c>
      <c r="DU75" s="953">
        <v>26609.295486124869</v>
      </c>
      <c r="DV75" s="953">
        <v>5405.7636377520703</v>
      </c>
      <c r="DW75" s="953">
        <v>0</v>
      </c>
      <c r="DX75" s="953">
        <v>181936.42021783185</v>
      </c>
      <c r="DY75" s="953">
        <v>0</v>
      </c>
      <c r="DZ75" s="953">
        <v>0</v>
      </c>
      <c r="EA75" s="953">
        <v>0</v>
      </c>
      <c r="EB75" s="953">
        <v>0</v>
      </c>
      <c r="EC75" s="953">
        <v>0</v>
      </c>
      <c r="ED75" s="953">
        <v>0</v>
      </c>
      <c r="EE75" s="953">
        <v>0</v>
      </c>
      <c r="EF75" s="953">
        <v>0</v>
      </c>
      <c r="EG75" s="953">
        <v>0</v>
      </c>
      <c r="EH75" s="953">
        <v>0</v>
      </c>
      <c r="EI75" s="953">
        <v>5039.7447760852556</v>
      </c>
      <c r="EJ75" s="953">
        <v>0</v>
      </c>
      <c r="EK75" s="953">
        <v>37.877609005445336</v>
      </c>
      <c r="EL75" s="953">
        <v>0</v>
      </c>
      <c r="EM75" s="953">
        <v>0</v>
      </c>
      <c r="EN75" s="953">
        <v>0</v>
      </c>
      <c r="EO75" s="953">
        <v>0</v>
      </c>
      <c r="EP75" s="953">
        <v>613.23183203332655</v>
      </c>
      <c r="EQ75" s="953">
        <v>0</v>
      </c>
      <c r="ER75" s="953">
        <v>60415.552322780102</v>
      </c>
      <c r="ES75" s="953">
        <v>2168.3685672967422</v>
      </c>
      <c r="ET75" s="953">
        <v>0</v>
      </c>
      <c r="EU75" s="953">
        <v>0</v>
      </c>
      <c r="EV75" s="953">
        <v>346.42298362575588</v>
      </c>
      <c r="EW75" s="953">
        <v>197.18000316351149</v>
      </c>
      <c r="EX75" s="953">
        <v>0</v>
      </c>
      <c r="EY75" s="953">
        <v>0</v>
      </c>
      <c r="EZ75" s="953">
        <v>0</v>
      </c>
      <c r="FA75" s="954">
        <v>25008531.976370238</v>
      </c>
      <c r="FB75" s="955">
        <v>0</v>
      </c>
      <c r="FC75" s="955">
        <v>0</v>
      </c>
      <c r="FD75" s="954">
        <v>0</v>
      </c>
      <c r="FE75" s="955">
        <v>0</v>
      </c>
      <c r="FF75" s="954">
        <v>0</v>
      </c>
      <c r="FG75" s="955">
        <v>43790879.184816875</v>
      </c>
      <c r="FH75" s="955">
        <v>1845656.8660726999</v>
      </c>
      <c r="FI75" s="954">
        <v>45636536.050889574</v>
      </c>
      <c r="FJ75" s="955">
        <v>8945993.378594093</v>
      </c>
      <c r="FK75" s="956">
        <v>54582529.429483667</v>
      </c>
      <c r="FL75" s="955">
        <v>2447184.4393853475</v>
      </c>
      <c r="FM75" s="954">
        <v>77143876.966468513</v>
      </c>
    </row>
    <row r="76" spans="1:169" ht="15">
      <c r="A76" s="803"/>
      <c r="B76" s="277" t="s">
        <v>268</v>
      </c>
      <c r="C76" s="366" t="s">
        <v>754</v>
      </c>
      <c r="D76" s="953">
        <v>42037.334933055339</v>
      </c>
      <c r="E76" s="953">
        <v>1085.344556288662</v>
      </c>
      <c r="F76" s="953">
        <v>12378.981828718306</v>
      </c>
      <c r="G76" s="953">
        <v>63866.820247402051</v>
      </c>
      <c r="H76" s="953">
        <v>5049.1389971594872</v>
      </c>
      <c r="I76" s="953">
        <v>137996.5820384773</v>
      </c>
      <c r="J76" s="953">
        <v>110248.11759351664</v>
      </c>
      <c r="K76" s="953">
        <v>85024.888565136818</v>
      </c>
      <c r="L76" s="953">
        <v>125908.54400233999</v>
      </c>
      <c r="M76" s="953">
        <v>54681.975250809264</v>
      </c>
      <c r="N76" s="953">
        <v>48083.906177428202</v>
      </c>
      <c r="O76" s="953">
        <v>1977.9980617117913</v>
      </c>
      <c r="P76" s="953">
        <v>46420.993773344075</v>
      </c>
      <c r="Q76" s="953">
        <v>5087.8015686668186</v>
      </c>
      <c r="R76" s="953">
        <v>11205.753545161926</v>
      </c>
      <c r="S76" s="953">
        <v>7645.9001477532411</v>
      </c>
      <c r="T76" s="953">
        <v>8219.5456393489858</v>
      </c>
      <c r="U76" s="953">
        <v>33482.040571479083</v>
      </c>
      <c r="V76" s="953">
        <v>4343.0170682935059</v>
      </c>
      <c r="W76" s="953">
        <v>5481.9249078335624</v>
      </c>
      <c r="X76" s="953">
        <v>15888.807875295366</v>
      </c>
      <c r="Y76" s="953">
        <v>32842.312122431904</v>
      </c>
      <c r="Z76" s="953">
        <v>17950.014039485421</v>
      </c>
      <c r="AA76" s="953">
        <v>21222.568923890154</v>
      </c>
      <c r="AB76" s="953">
        <v>502.89816641769204</v>
      </c>
      <c r="AC76" s="953">
        <v>6259.7310639463976</v>
      </c>
      <c r="AD76" s="953">
        <v>68953.617832732605</v>
      </c>
      <c r="AE76" s="953">
        <v>3616.3096963990706</v>
      </c>
      <c r="AF76" s="953">
        <v>3836.5084681750845</v>
      </c>
      <c r="AG76" s="953">
        <v>7344.486586025283</v>
      </c>
      <c r="AH76" s="953">
        <v>7101.4864755735525</v>
      </c>
      <c r="AI76" s="953">
        <v>5285.977476345035</v>
      </c>
      <c r="AJ76" s="953">
        <v>170063.11807732744</v>
      </c>
      <c r="AK76" s="953">
        <v>14229.426378019705</v>
      </c>
      <c r="AL76" s="953">
        <v>21274.204224661684</v>
      </c>
      <c r="AM76" s="953">
        <v>9269.8496505138974</v>
      </c>
      <c r="AN76" s="953">
        <v>118999.70547676418</v>
      </c>
      <c r="AO76" s="953">
        <v>8914.835750554299</v>
      </c>
      <c r="AP76" s="953">
        <v>12321.084379123551</v>
      </c>
      <c r="AQ76" s="953">
        <v>187365.26060965715</v>
      </c>
      <c r="AR76" s="953">
        <v>635793.20968791051</v>
      </c>
      <c r="AS76" s="953">
        <v>24668.640813292965</v>
      </c>
      <c r="AT76" s="953">
        <v>319800.60000057588</v>
      </c>
      <c r="AU76" s="953">
        <v>157645.58628746745</v>
      </c>
      <c r="AV76" s="953">
        <v>31015.096413255797</v>
      </c>
      <c r="AW76" s="953">
        <v>96239.649176012099</v>
      </c>
      <c r="AX76" s="953">
        <v>200596.00697416932</v>
      </c>
      <c r="AY76" s="953">
        <v>109119.07405849465</v>
      </c>
      <c r="AZ76" s="953">
        <v>14024.434158212152</v>
      </c>
      <c r="BA76" s="953">
        <v>122136.34987827766</v>
      </c>
      <c r="BB76" s="953">
        <v>27793.223704889086</v>
      </c>
      <c r="BC76" s="953">
        <v>55998.097615938437</v>
      </c>
      <c r="BD76" s="953">
        <v>113464.34562646138</v>
      </c>
      <c r="BE76" s="953">
        <v>131366.04394450918</v>
      </c>
      <c r="BF76" s="953">
        <v>59127.486495709731</v>
      </c>
      <c r="BG76" s="953">
        <v>5183.3410399735949</v>
      </c>
      <c r="BH76" s="953">
        <v>60259.111906012266</v>
      </c>
      <c r="BI76" s="953">
        <v>726990.93338018516</v>
      </c>
      <c r="BJ76" s="953">
        <v>3426.5108631126641</v>
      </c>
      <c r="BK76" s="953">
        <v>191041.48799620813</v>
      </c>
      <c r="BL76" s="953">
        <v>39745.16731548417</v>
      </c>
      <c r="BM76" s="953">
        <v>361892.57854897779</v>
      </c>
      <c r="BN76" s="953">
        <v>21297.454465908162</v>
      </c>
      <c r="BO76" s="953">
        <v>148340.5811359885</v>
      </c>
      <c r="BP76" s="953">
        <v>102422.25747072276</v>
      </c>
      <c r="BQ76" s="953">
        <v>2085045.3797559242</v>
      </c>
      <c r="BR76" s="953">
        <v>2356483.5436930037</v>
      </c>
      <c r="BS76" s="953">
        <v>1058462.1399790093</v>
      </c>
      <c r="BT76" s="953">
        <v>2524426.2730583306</v>
      </c>
      <c r="BU76" s="953">
        <v>16882487.284429643</v>
      </c>
      <c r="BV76" s="953">
        <v>2540227.9704989325</v>
      </c>
      <c r="BW76" s="953">
        <v>66628.658691463454</v>
      </c>
      <c r="BX76" s="953">
        <v>750960.39085883251</v>
      </c>
      <c r="BY76" s="953">
        <v>3819826.7499721069</v>
      </c>
      <c r="BZ76" s="953">
        <v>1450379.8980595018</v>
      </c>
      <c r="CA76" s="953">
        <v>396056.97845648351</v>
      </c>
      <c r="CB76" s="953">
        <v>772094.38262882293</v>
      </c>
      <c r="CC76" s="953">
        <v>1111110.2959242449</v>
      </c>
      <c r="CD76" s="953">
        <v>4370385.6515577091</v>
      </c>
      <c r="CE76" s="953">
        <v>2372466.6809090883</v>
      </c>
      <c r="CF76" s="953">
        <v>1102267.7704587081</v>
      </c>
      <c r="CG76" s="953">
        <v>525821.50651701656</v>
      </c>
      <c r="CH76" s="953">
        <v>687654.83050585771</v>
      </c>
      <c r="CI76" s="953">
        <v>605415.3956148267</v>
      </c>
      <c r="CJ76" s="953">
        <v>926665.78652543761</v>
      </c>
      <c r="CK76" s="953">
        <v>212215.43619151579</v>
      </c>
      <c r="CL76" s="953">
        <v>17022.524087448197</v>
      </c>
      <c r="CM76" s="953">
        <v>7769284.8485415215</v>
      </c>
      <c r="CN76" s="953">
        <v>267131.60393502633</v>
      </c>
      <c r="CO76" s="953">
        <v>43211.14309156614</v>
      </c>
      <c r="CP76" s="953">
        <v>401374.47063093586</v>
      </c>
      <c r="CQ76" s="953">
        <v>949.20026909694093</v>
      </c>
      <c r="CR76" s="953">
        <v>155381.7840286374</v>
      </c>
      <c r="CS76" s="953">
        <v>579599.18418995861</v>
      </c>
      <c r="CT76" s="953">
        <v>127406.73063390906</v>
      </c>
      <c r="CU76" s="953">
        <v>816910.53123295191</v>
      </c>
      <c r="CV76" s="953">
        <v>51817.560283147373</v>
      </c>
      <c r="CW76" s="953">
        <v>24694.134602941631</v>
      </c>
      <c r="CX76" s="953">
        <v>260950.17364917666</v>
      </c>
      <c r="CY76" s="953">
        <v>298120.24329756398</v>
      </c>
      <c r="CZ76" s="953">
        <v>65435.460877546277</v>
      </c>
      <c r="DA76" s="953">
        <v>62737.135228517618</v>
      </c>
      <c r="DB76" s="953">
        <v>3105896.7666947665</v>
      </c>
      <c r="DC76" s="953">
        <v>328249.85999642417</v>
      </c>
      <c r="DD76" s="953">
        <v>319879.05111862603</v>
      </c>
      <c r="DE76" s="953">
        <v>198527.49431391319</v>
      </c>
      <c r="DF76" s="953">
        <v>5804467.945325519</v>
      </c>
      <c r="DG76" s="953">
        <v>320387.73782762355</v>
      </c>
      <c r="DH76" s="953">
        <v>22612.911562075777</v>
      </c>
      <c r="DI76" s="953">
        <v>21994.795514077734</v>
      </c>
      <c r="DJ76" s="953">
        <v>1876.4772484998714</v>
      </c>
      <c r="DK76" s="953">
        <v>5361.971908738924</v>
      </c>
      <c r="DL76" s="953">
        <v>37558.220540823721</v>
      </c>
      <c r="DM76" s="953">
        <v>3376.5126225501585</v>
      </c>
      <c r="DN76" s="953">
        <v>13.633087149379767</v>
      </c>
      <c r="DO76" s="953">
        <v>1374.343275094521</v>
      </c>
      <c r="DP76" s="953">
        <v>0</v>
      </c>
      <c r="DQ76" s="953">
        <v>23641.254158546042</v>
      </c>
      <c r="DR76" s="953">
        <v>14650.988159149798</v>
      </c>
      <c r="DS76" s="953">
        <v>0</v>
      </c>
      <c r="DT76" s="953">
        <v>5808.4055365898776</v>
      </c>
      <c r="DU76" s="953">
        <v>0</v>
      </c>
      <c r="DV76" s="953">
        <v>112042.06692245236</v>
      </c>
      <c r="DW76" s="953">
        <v>5127.5577160010653</v>
      </c>
      <c r="DX76" s="953">
        <v>5115.4530050360927</v>
      </c>
      <c r="DY76" s="953">
        <v>0</v>
      </c>
      <c r="DZ76" s="953">
        <v>0</v>
      </c>
      <c r="EA76" s="953">
        <v>15.66113622018316</v>
      </c>
      <c r="EB76" s="953">
        <v>10.695757905509227</v>
      </c>
      <c r="EC76" s="953">
        <v>44.329412661621447</v>
      </c>
      <c r="ED76" s="953">
        <v>0</v>
      </c>
      <c r="EE76" s="953">
        <v>0</v>
      </c>
      <c r="EF76" s="953">
        <v>5013.5784265412512</v>
      </c>
      <c r="EG76" s="953">
        <v>226.37955995661912</v>
      </c>
      <c r="EH76" s="953">
        <v>0</v>
      </c>
      <c r="EI76" s="953">
        <v>5109.1947814005871</v>
      </c>
      <c r="EJ76" s="953">
        <v>507548.10754469549</v>
      </c>
      <c r="EK76" s="953">
        <v>93.069392487551681</v>
      </c>
      <c r="EL76" s="953">
        <v>0</v>
      </c>
      <c r="EM76" s="953">
        <v>0</v>
      </c>
      <c r="EN76" s="953">
        <v>0</v>
      </c>
      <c r="EO76" s="953">
        <v>2324.8843965579927</v>
      </c>
      <c r="EP76" s="953">
        <v>8.3770024434329073</v>
      </c>
      <c r="EQ76" s="953">
        <v>11627.442586634119</v>
      </c>
      <c r="ER76" s="953">
        <v>4001.7686998514373</v>
      </c>
      <c r="ES76" s="953">
        <v>677.18959963634506</v>
      </c>
      <c r="ET76" s="953">
        <v>78.402646062216689</v>
      </c>
      <c r="EU76" s="953">
        <v>0</v>
      </c>
      <c r="EV76" s="953">
        <v>2722.4838868409065</v>
      </c>
      <c r="EW76" s="953">
        <v>171.66791596290363</v>
      </c>
      <c r="EX76" s="953">
        <v>125.07307942476191</v>
      </c>
      <c r="EY76" s="953">
        <v>0</v>
      </c>
      <c r="EZ76" s="953">
        <v>0</v>
      </c>
      <c r="FA76" s="954">
        <v>73739727.566930354</v>
      </c>
      <c r="FB76" s="955">
        <v>0</v>
      </c>
      <c r="FC76" s="955">
        <v>0</v>
      </c>
      <c r="FD76" s="954">
        <v>0</v>
      </c>
      <c r="FE76" s="955">
        <v>0</v>
      </c>
      <c r="FF76" s="954">
        <v>0</v>
      </c>
      <c r="FG76" s="955">
        <v>13332609.428844225</v>
      </c>
      <c r="FH76" s="955">
        <v>2547298.8307375484</v>
      </c>
      <c r="FI76" s="954">
        <v>15879908.259581773</v>
      </c>
      <c r="FJ76" s="955">
        <v>22013410.007510543</v>
      </c>
      <c r="FK76" s="956">
        <v>37893318.267092317</v>
      </c>
      <c r="FL76" s="955">
        <v>13303879.669973487</v>
      </c>
      <c r="FM76" s="954">
        <v>98329166.164049074</v>
      </c>
    </row>
    <row r="77" spans="1:169" ht="15">
      <c r="A77" s="803"/>
      <c r="B77" s="362" t="s">
        <v>269</v>
      </c>
      <c r="C77" s="366" t="s">
        <v>590</v>
      </c>
      <c r="D77" s="953">
        <v>0</v>
      </c>
      <c r="E77" s="953">
        <v>0</v>
      </c>
      <c r="F77" s="953">
        <v>0</v>
      </c>
      <c r="G77" s="953">
        <v>0</v>
      </c>
      <c r="H77" s="953">
        <v>0</v>
      </c>
      <c r="I77" s="953">
        <v>717077.35995179007</v>
      </c>
      <c r="J77" s="953">
        <v>149727.16787545694</v>
      </c>
      <c r="K77" s="953">
        <v>82178.1380303919</v>
      </c>
      <c r="L77" s="953">
        <v>164607.43629542849</v>
      </c>
      <c r="M77" s="953">
        <v>155222.07239224546</v>
      </c>
      <c r="N77" s="953">
        <v>4584.2641428092329</v>
      </c>
      <c r="O77" s="953">
        <v>15702.386261075728</v>
      </c>
      <c r="P77" s="953">
        <v>34433.973711430728</v>
      </c>
      <c r="Q77" s="953">
        <v>14216.742402026073</v>
      </c>
      <c r="R77" s="953">
        <v>6718.9848889191162</v>
      </c>
      <c r="S77" s="953">
        <v>19375.650564977928</v>
      </c>
      <c r="T77" s="953">
        <v>6881.6121744148531</v>
      </c>
      <c r="U77" s="953">
        <v>31468.797159408954</v>
      </c>
      <c r="V77" s="953">
        <v>7679.313117741196</v>
      </c>
      <c r="W77" s="953">
        <v>9207.2901494825364</v>
      </c>
      <c r="X77" s="953">
        <v>8946.5209750628037</v>
      </c>
      <c r="Y77" s="953">
        <v>56353.399513603581</v>
      </c>
      <c r="Z77" s="953">
        <v>15430.38370314546</v>
      </c>
      <c r="AA77" s="953">
        <v>24968.119208662061</v>
      </c>
      <c r="AB77" s="953">
        <v>12758.792142185857</v>
      </c>
      <c r="AC77" s="953">
        <v>20213.181719343524</v>
      </c>
      <c r="AD77" s="953">
        <v>185899.16774617438</v>
      </c>
      <c r="AE77" s="953">
        <v>9913.4917794443063</v>
      </c>
      <c r="AF77" s="953">
        <v>18022.470039962696</v>
      </c>
      <c r="AG77" s="953">
        <v>9740.6421944328777</v>
      </c>
      <c r="AH77" s="953">
        <v>67426.554357433313</v>
      </c>
      <c r="AI77" s="953">
        <v>25113.285877822127</v>
      </c>
      <c r="AJ77" s="953">
        <v>28617.298599369351</v>
      </c>
      <c r="AK77" s="953">
        <v>21390.319972860852</v>
      </c>
      <c r="AL77" s="953">
        <v>193699.36179470658</v>
      </c>
      <c r="AM77" s="953">
        <v>158836.56825792723</v>
      </c>
      <c r="AN77" s="953">
        <v>63144.241297699897</v>
      </c>
      <c r="AO77" s="953">
        <v>40982.741937014929</v>
      </c>
      <c r="AP77" s="953">
        <v>14187.207826014188</v>
      </c>
      <c r="AQ77" s="953">
        <v>88211.902945750189</v>
      </c>
      <c r="AR77" s="953">
        <v>245361.0176886211</v>
      </c>
      <c r="AS77" s="953">
        <v>245761.18788406087</v>
      </c>
      <c r="AT77" s="953">
        <v>490701.65000839427</v>
      </c>
      <c r="AU77" s="953">
        <v>145084.30086124269</v>
      </c>
      <c r="AV77" s="953">
        <v>6787.9341623471173</v>
      </c>
      <c r="AW77" s="953">
        <v>28072.088212697425</v>
      </c>
      <c r="AX77" s="953">
        <v>188149.32827539547</v>
      </c>
      <c r="AY77" s="953">
        <v>87287.971474864637</v>
      </c>
      <c r="AZ77" s="953">
        <v>14458.425337315959</v>
      </c>
      <c r="BA77" s="953">
        <v>102331.20417984825</v>
      </c>
      <c r="BB77" s="953">
        <v>18061.809718845136</v>
      </c>
      <c r="BC77" s="953">
        <v>51028.030821362991</v>
      </c>
      <c r="BD77" s="953">
        <v>161888.5503311677</v>
      </c>
      <c r="BE77" s="953">
        <v>955543.4130260403</v>
      </c>
      <c r="BF77" s="953">
        <v>567707.40617566195</v>
      </c>
      <c r="BG77" s="953">
        <v>144621.92869462626</v>
      </c>
      <c r="BH77" s="953">
        <v>91099.400262741736</v>
      </c>
      <c r="BI77" s="953">
        <v>475097.65422760748</v>
      </c>
      <c r="BJ77" s="953">
        <v>11593.813225038466</v>
      </c>
      <c r="BK77" s="953">
        <v>503634.50368449691</v>
      </c>
      <c r="BL77" s="953">
        <v>95211.594046349259</v>
      </c>
      <c r="BM77" s="953">
        <v>1697602.0155969991</v>
      </c>
      <c r="BN77" s="953">
        <v>22774.578528245802</v>
      </c>
      <c r="BO77" s="953">
        <v>64560.22866617926</v>
      </c>
      <c r="BP77" s="953">
        <v>81155.056920990377</v>
      </c>
      <c r="BQ77" s="953">
        <v>1157084.1891120484</v>
      </c>
      <c r="BR77" s="953">
        <v>1123416.4432732482</v>
      </c>
      <c r="BS77" s="953">
        <v>2096663.1746342632</v>
      </c>
      <c r="BT77" s="953">
        <v>1355722.2676782177</v>
      </c>
      <c r="BU77" s="953">
        <v>1476748.0403708257</v>
      </c>
      <c r="BV77" s="953">
        <v>4616835.9671036946</v>
      </c>
      <c r="BW77" s="953">
        <v>178366.46949143047</v>
      </c>
      <c r="BX77" s="953">
        <v>257460.59178138844</v>
      </c>
      <c r="BY77" s="953">
        <v>1827030.0439920509</v>
      </c>
      <c r="BZ77" s="953">
        <v>474971.68126883951</v>
      </c>
      <c r="CA77" s="953">
        <v>394088.34648290084</v>
      </c>
      <c r="CB77" s="953">
        <v>144070.7167055959</v>
      </c>
      <c r="CC77" s="953">
        <v>172941.07319998118</v>
      </c>
      <c r="CD77" s="953">
        <v>1883575.6703129406</v>
      </c>
      <c r="CE77" s="953">
        <v>1674775.4973780054</v>
      </c>
      <c r="CF77" s="953">
        <v>523295.10311479098</v>
      </c>
      <c r="CG77" s="953">
        <v>307162.33320993278</v>
      </c>
      <c r="CH77" s="953">
        <v>640441.25823113404</v>
      </c>
      <c r="CI77" s="953">
        <v>1113401.8800262595</v>
      </c>
      <c r="CJ77" s="953">
        <v>1093664.7381520825</v>
      </c>
      <c r="CK77" s="953">
        <v>64553.595871079509</v>
      </c>
      <c r="CL77" s="953">
        <v>370148.55140886991</v>
      </c>
      <c r="CM77" s="953">
        <v>623908.34370894264</v>
      </c>
      <c r="CN77" s="953">
        <v>169752.06743947079</v>
      </c>
      <c r="CO77" s="953">
        <v>102223.48742294681</v>
      </c>
      <c r="CP77" s="953">
        <v>264356.2460061867</v>
      </c>
      <c r="CQ77" s="953">
        <v>15935.61347310165</v>
      </c>
      <c r="CR77" s="953">
        <v>64801.836825089915</v>
      </c>
      <c r="CS77" s="953">
        <v>444009.39837091789</v>
      </c>
      <c r="CT77" s="953">
        <v>281364.73623869894</v>
      </c>
      <c r="CU77" s="953">
        <v>399653.76904799743</v>
      </c>
      <c r="CV77" s="953">
        <v>164895.93290262099</v>
      </c>
      <c r="CW77" s="953">
        <v>12094.053222705377</v>
      </c>
      <c r="CX77" s="953">
        <v>153603.45895288102</v>
      </c>
      <c r="CY77" s="953">
        <v>115095.04884903065</v>
      </c>
      <c r="CZ77" s="953">
        <v>5564.249524705795</v>
      </c>
      <c r="DA77" s="953">
        <v>20058.4108415419</v>
      </c>
      <c r="DB77" s="953">
        <v>919002.87631844613</v>
      </c>
      <c r="DC77" s="953">
        <v>93173.96904683164</v>
      </c>
      <c r="DD77" s="953">
        <v>478760.77330231987</v>
      </c>
      <c r="DE77" s="953">
        <v>229412.74109290176</v>
      </c>
      <c r="DF77" s="953">
        <v>577255.90560585633</v>
      </c>
      <c r="DG77" s="953">
        <v>92901.45103954451</v>
      </c>
      <c r="DH77" s="953">
        <v>0</v>
      </c>
      <c r="DI77" s="953">
        <v>0</v>
      </c>
      <c r="DJ77" s="953">
        <v>0</v>
      </c>
      <c r="DK77" s="953">
        <v>0</v>
      </c>
      <c r="DL77" s="953">
        <v>0</v>
      </c>
      <c r="DM77" s="953">
        <v>0</v>
      </c>
      <c r="DN77" s="953">
        <v>0</v>
      </c>
      <c r="DO77" s="953">
        <v>0</v>
      </c>
      <c r="DP77" s="953">
        <v>0</v>
      </c>
      <c r="DQ77" s="953">
        <v>0</v>
      </c>
      <c r="DR77" s="953">
        <v>0</v>
      </c>
      <c r="DS77" s="953">
        <v>0</v>
      </c>
      <c r="DT77" s="953">
        <v>0</v>
      </c>
      <c r="DU77" s="953">
        <v>0</v>
      </c>
      <c r="DV77" s="953">
        <v>0</v>
      </c>
      <c r="DW77" s="953">
        <v>0</v>
      </c>
      <c r="DX77" s="953">
        <v>0</v>
      </c>
      <c r="DY77" s="953">
        <v>0</v>
      </c>
      <c r="DZ77" s="953">
        <v>0</v>
      </c>
      <c r="EA77" s="953">
        <v>0</v>
      </c>
      <c r="EB77" s="953">
        <v>0</v>
      </c>
      <c r="EC77" s="953">
        <v>0</v>
      </c>
      <c r="ED77" s="953">
        <v>0</v>
      </c>
      <c r="EE77" s="953">
        <v>0</v>
      </c>
      <c r="EF77" s="953">
        <v>0</v>
      </c>
      <c r="EG77" s="953">
        <v>0</v>
      </c>
      <c r="EH77" s="953">
        <v>0</v>
      </c>
      <c r="EI77" s="953">
        <v>0</v>
      </c>
      <c r="EJ77" s="953">
        <v>0</v>
      </c>
      <c r="EK77" s="953">
        <v>0</v>
      </c>
      <c r="EL77" s="953">
        <v>0</v>
      </c>
      <c r="EM77" s="953">
        <v>0</v>
      </c>
      <c r="EN77" s="953">
        <v>0</v>
      </c>
      <c r="EO77" s="953">
        <v>0</v>
      </c>
      <c r="EP77" s="953">
        <v>0</v>
      </c>
      <c r="EQ77" s="953">
        <v>0</v>
      </c>
      <c r="ER77" s="953">
        <v>0</v>
      </c>
      <c r="ES77" s="953">
        <v>0</v>
      </c>
      <c r="ET77" s="953">
        <v>0</v>
      </c>
      <c r="EU77" s="953">
        <v>0</v>
      </c>
      <c r="EV77" s="953">
        <v>0</v>
      </c>
      <c r="EW77" s="953">
        <v>0</v>
      </c>
      <c r="EX77" s="953">
        <v>0</v>
      </c>
      <c r="EY77" s="953">
        <v>0</v>
      </c>
      <c r="EZ77" s="953">
        <v>0</v>
      </c>
      <c r="FA77" s="954">
        <v>37152753.935049675</v>
      </c>
      <c r="FB77" s="955">
        <v>0</v>
      </c>
      <c r="FC77" s="955">
        <v>0</v>
      </c>
      <c r="FD77" s="954">
        <v>0</v>
      </c>
      <c r="FE77" s="955">
        <v>0</v>
      </c>
      <c r="FF77" s="954">
        <v>0</v>
      </c>
      <c r="FG77" s="955">
        <v>24490500.117854565</v>
      </c>
      <c r="FH77" s="955">
        <v>107888.77917625009</v>
      </c>
      <c r="FI77" s="954">
        <v>24598388.897030815</v>
      </c>
      <c r="FJ77" s="955">
        <v>15570805.811057581</v>
      </c>
      <c r="FK77" s="956">
        <v>40169194.708088398</v>
      </c>
      <c r="FL77" s="955">
        <v>6045933.3261133051</v>
      </c>
      <c r="FM77" s="954">
        <v>71276015.317024708</v>
      </c>
    </row>
    <row r="78" spans="1:169" ht="15">
      <c r="A78" s="803"/>
      <c r="B78" s="277" t="s">
        <v>270</v>
      </c>
      <c r="C78" s="366" t="s">
        <v>755</v>
      </c>
      <c r="D78" s="953">
        <v>103800.92999145843</v>
      </c>
      <c r="E78" s="953">
        <v>16351.987642259708</v>
      </c>
      <c r="F78" s="953">
        <v>16221.191762130158</v>
      </c>
      <c r="G78" s="953">
        <v>48873.658379326567</v>
      </c>
      <c r="H78" s="953">
        <v>15601.698187558814</v>
      </c>
      <c r="I78" s="953">
        <v>20716.878835468324</v>
      </c>
      <c r="J78" s="953">
        <v>3609.1536375441096</v>
      </c>
      <c r="K78" s="953">
        <v>6112.076346647179</v>
      </c>
      <c r="L78" s="953">
        <v>1109.525909893377</v>
      </c>
      <c r="M78" s="953">
        <v>3251.8729749953668</v>
      </c>
      <c r="N78" s="953">
        <v>1140.298911345333</v>
      </c>
      <c r="O78" s="953">
        <v>10450.161437454335</v>
      </c>
      <c r="P78" s="953">
        <v>1567.4854151154127</v>
      </c>
      <c r="Q78" s="953">
        <v>976.1494660782796</v>
      </c>
      <c r="R78" s="953">
        <v>246.63846776216016</v>
      </c>
      <c r="S78" s="953">
        <v>10640.478087720483</v>
      </c>
      <c r="T78" s="953">
        <v>568.69194721518033</v>
      </c>
      <c r="U78" s="953">
        <v>5632.5592490767322</v>
      </c>
      <c r="V78" s="953">
        <v>829.72109420562924</v>
      </c>
      <c r="W78" s="953">
        <v>6070.6372128079902</v>
      </c>
      <c r="X78" s="953">
        <v>1844.3129772020918</v>
      </c>
      <c r="Y78" s="953">
        <v>19549.11002340764</v>
      </c>
      <c r="Z78" s="953">
        <v>7044.1281082731148</v>
      </c>
      <c r="AA78" s="953">
        <v>1827.2829602722293</v>
      </c>
      <c r="AB78" s="953">
        <v>10818.487617307601</v>
      </c>
      <c r="AC78" s="953">
        <v>1275.669674857018</v>
      </c>
      <c r="AD78" s="953">
        <v>7374.5461725925925</v>
      </c>
      <c r="AE78" s="953">
        <v>1023.0448115298256</v>
      </c>
      <c r="AF78" s="953">
        <v>1387.2262310146959</v>
      </c>
      <c r="AG78" s="953">
        <v>3424.1063911666133</v>
      </c>
      <c r="AH78" s="953">
        <v>9914.787964573361</v>
      </c>
      <c r="AI78" s="953">
        <v>23963.961387655138</v>
      </c>
      <c r="AJ78" s="953">
        <v>12436.56706247243</v>
      </c>
      <c r="AK78" s="953">
        <v>16607.650615417078</v>
      </c>
      <c r="AL78" s="953">
        <v>27862.565683645975</v>
      </c>
      <c r="AM78" s="953">
        <v>13098.917143706378</v>
      </c>
      <c r="AN78" s="953">
        <v>4200.8837586313648</v>
      </c>
      <c r="AO78" s="953">
        <v>9891.9377992047139</v>
      </c>
      <c r="AP78" s="953">
        <v>9847.4891414231024</v>
      </c>
      <c r="AQ78" s="953">
        <v>5917.414528275187</v>
      </c>
      <c r="AR78" s="953">
        <v>2838.2116088319335</v>
      </c>
      <c r="AS78" s="953">
        <v>4031.2519325595704</v>
      </c>
      <c r="AT78" s="953">
        <v>12076.881195416565</v>
      </c>
      <c r="AU78" s="953">
        <v>2331.1193729784668</v>
      </c>
      <c r="AV78" s="953">
        <v>2477.4425754719723</v>
      </c>
      <c r="AW78" s="953">
        <v>4206.2761844973274</v>
      </c>
      <c r="AX78" s="953">
        <v>3347.0142273561078</v>
      </c>
      <c r="AY78" s="953">
        <v>7204.7295062752437</v>
      </c>
      <c r="AZ78" s="953">
        <v>2454.1587699324186</v>
      </c>
      <c r="BA78" s="953">
        <v>71763.002316900966</v>
      </c>
      <c r="BB78" s="953">
        <v>1412.8447432751339</v>
      </c>
      <c r="BC78" s="953">
        <v>4856.6908802478592</v>
      </c>
      <c r="BD78" s="953">
        <v>31940.302903665259</v>
      </c>
      <c r="BE78" s="953">
        <v>1381.2474961869361</v>
      </c>
      <c r="BF78" s="953">
        <v>50298.334219342119</v>
      </c>
      <c r="BG78" s="953">
        <v>11217.906595506303</v>
      </c>
      <c r="BH78" s="953">
        <v>13128.49948247176</v>
      </c>
      <c r="BI78" s="953">
        <v>8402.5277820066149</v>
      </c>
      <c r="BJ78" s="953">
        <v>1135.9733794295764</v>
      </c>
      <c r="BK78" s="953">
        <v>12191.100339135235</v>
      </c>
      <c r="BL78" s="953">
        <v>835.85124640389631</v>
      </c>
      <c r="BM78" s="953">
        <v>7861.748121692498</v>
      </c>
      <c r="BN78" s="953">
        <v>227.51693573306272</v>
      </c>
      <c r="BO78" s="953">
        <v>3575.4845623850865</v>
      </c>
      <c r="BP78" s="953">
        <v>3824.2994654069817</v>
      </c>
      <c r="BQ78" s="953">
        <v>280242.02748241322</v>
      </c>
      <c r="BR78" s="953">
        <v>1824.4196643749433</v>
      </c>
      <c r="BS78" s="953">
        <v>7223.6667333905607</v>
      </c>
      <c r="BT78" s="953">
        <v>5597.1316504161123</v>
      </c>
      <c r="BU78" s="953">
        <v>11599.944088120905</v>
      </c>
      <c r="BV78" s="953">
        <v>5244.6188288191806</v>
      </c>
      <c r="BW78" s="953">
        <v>351525.89706100448</v>
      </c>
      <c r="BX78" s="953">
        <v>114481.99592722871</v>
      </c>
      <c r="BY78" s="953">
        <v>2508.6911242770657</v>
      </c>
      <c r="BZ78" s="953">
        <v>5577.9713041551931</v>
      </c>
      <c r="CA78" s="953">
        <v>1328.2302084735607</v>
      </c>
      <c r="CB78" s="953">
        <v>102112.65642735244</v>
      </c>
      <c r="CC78" s="953">
        <v>231512.91728923612</v>
      </c>
      <c r="CD78" s="953">
        <v>58335.049847858565</v>
      </c>
      <c r="CE78" s="953">
        <v>13717.185587927543</v>
      </c>
      <c r="CF78" s="953">
        <v>3165.080835063065</v>
      </c>
      <c r="CG78" s="953">
        <v>7950.1143720433192</v>
      </c>
      <c r="CH78" s="953">
        <v>5626.7640490259191</v>
      </c>
      <c r="CI78" s="953">
        <v>1856.2958610612436</v>
      </c>
      <c r="CJ78" s="953">
        <v>15953.867379436493</v>
      </c>
      <c r="CK78" s="953">
        <v>22346.995534777103</v>
      </c>
      <c r="CL78" s="953">
        <v>6835.5753979455649</v>
      </c>
      <c r="CM78" s="953">
        <v>3407.4821923602044</v>
      </c>
      <c r="CN78" s="953">
        <v>2686.057764418656</v>
      </c>
      <c r="CO78" s="953">
        <v>117492.8134232638</v>
      </c>
      <c r="CP78" s="953">
        <v>156630.71917827419</v>
      </c>
      <c r="CQ78" s="953">
        <v>614.75309148287431</v>
      </c>
      <c r="CR78" s="953">
        <v>181987.32906429641</v>
      </c>
      <c r="CS78" s="953">
        <v>227037.45800326427</v>
      </c>
      <c r="CT78" s="953">
        <v>51428.96537449451</v>
      </c>
      <c r="CU78" s="953">
        <v>25865.997815415103</v>
      </c>
      <c r="CV78" s="953">
        <v>10265.478128283421</v>
      </c>
      <c r="CW78" s="953">
        <v>3283.0107506512222</v>
      </c>
      <c r="CX78" s="953">
        <v>25999.026138804988</v>
      </c>
      <c r="CY78" s="953">
        <v>24399.201019159256</v>
      </c>
      <c r="CZ78" s="953">
        <v>73521.172229395277</v>
      </c>
      <c r="DA78" s="953">
        <v>3662.465469275709</v>
      </c>
      <c r="DB78" s="953">
        <v>1637170.2385068508</v>
      </c>
      <c r="DC78" s="953">
        <v>165986.04102102265</v>
      </c>
      <c r="DD78" s="953">
        <v>551409.43420120573</v>
      </c>
      <c r="DE78" s="953">
        <v>264224.54975170596</v>
      </c>
      <c r="DF78" s="953">
        <v>189530.58771020584</v>
      </c>
      <c r="DG78" s="953">
        <v>30580.038562329053</v>
      </c>
      <c r="DH78" s="953">
        <v>41063.528432531792</v>
      </c>
      <c r="DI78" s="953">
        <v>3398.6102326020678</v>
      </c>
      <c r="DJ78" s="953">
        <v>1731.7411614978048</v>
      </c>
      <c r="DK78" s="953">
        <v>4948.3933091015915</v>
      </c>
      <c r="DL78" s="953">
        <v>12427.624609143899</v>
      </c>
      <c r="DM78" s="953">
        <v>88124.505964153766</v>
      </c>
      <c r="DN78" s="953">
        <v>75.409159985579535</v>
      </c>
      <c r="DO78" s="953">
        <v>1093.9551228452299</v>
      </c>
      <c r="DP78" s="953">
        <v>616.74466027014057</v>
      </c>
      <c r="DQ78" s="953">
        <v>17103.665102253202</v>
      </c>
      <c r="DR78" s="953">
        <v>1981.9072886826568</v>
      </c>
      <c r="DS78" s="953">
        <v>35828.473482335983</v>
      </c>
      <c r="DT78" s="953">
        <v>18286.095852088802</v>
      </c>
      <c r="DU78" s="953">
        <v>6501.9698681000309</v>
      </c>
      <c r="DV78" s="953">
        <v>37476.148875605795</v>
      </c>
      <c r="DW78" s="953">
        <v>6351.3841379425257</v>
      </c>
      <c r="DX78" s="953">
        <v>30282.66336586843</v>
      </c>
      <c r="DY78" s="953">
        <v>4570.6687499564678</v>
      </c>
      <c r="DZ78" s="953">
        <v>75491.127413379261</v>
      </c>
      <c r="EA78" s="953">
        <v>27458.616936488488</v>
      </c>
      <c r="EB78" s="953">
        <v>4324.3981900446279</v>
      </c>
      <c r="EC78" s="953">
        <v>561187.46826060617</v>
      </c>
      <c r="ED78" s="953">
        <v>2735.0487596283679</v>
      </c>
      <c r="EE78" s="953">
        <v>30999.621891770399</v>
      </c>
      <c r="EF78" s="953">
        <v>298161.56673146109</v>
      </c>
      <c r="EG78" s="953">
        <v>7843.3986087459061</v>
      </c>
      <c r="EH78" s="953">
        <v>141676.73236682292</v>
      </c>
      <c r="EI78" s="953">
        <v>43397.869817234816</v>
      </c>
      <c r="EJ78" s="953">
        <v>28892.606388358032</v>
      </c>
      <c r="EK78" s="953">
        <v>21333.246869031511</v>
      </c>
      <c r="EL78" s="953">
        <v>8493.422978053055</v>
      </c>
      <c r="EM78" s="953">
        <v>7184.7402069383206</v>
      </c>
      <c r="EN78" s="953">
        <v>74397.434128369307</v>
      </c>
      <c r="EO78" s="953">
        <v>43326.580546569829</v>
      </c>
      <c r="EP78" s="953">
        <v>44036.015925891479</v>
      </c>
      <c r="EQ78" s="953">
        <v>94127.622010646781</v>
      </c>
      <c r="ER78" s="953">
        <v>6014.9535354428881</v>
      </c>
      <c r="ES78" s="953">
        <v>1632.0130447962097</v>
      </c>
      <c r="ET78" s="953">
        <v>3254.4075501425068</v>
      </c>
      <c r="EU78" s="953">
        <v>5394.2658617976713</v>
      </c>
      <c r="EV78" s="953">
        <v>18312.586882810505</v>
      </c>
      <c r="EW78" s="953">
        <v>2913.971020539183</v>
      </c>
      <c r="EX78" s="953">
        <v>6776.0270516196424</v>
      </c>
      <c r="EY78" s="953">
        <v>643.08634754782906</v>
      </c>
      <c r="EZ78" s="953">
        <v>109127.3586702192</v>
      </c>
      <c r="FA78" s="954">
        <v>7712851.8942722837</v>
      </c>
      <c r="FB78" s="955">
        <v>305194.71054041164</v>
      </c>
      <c r="FC78" s="955">
        <v>1100292.1134148305</v>
      </c>
      <c r="FD78" s="954">
        <v>1405486.8239552421</v>
      </c>
      <c r="FE78" s="955">
        <v>0</v>
      </c>
      <c r="FF78" s="954">
        <v>1405486.8239552421</v>
      </c>
      <c r="FG78" s="955">
        <v>4944522.0785587784</v>
      </c>
      <c r="FH78" s="955">
        <v>748281.51937772275</v>
      </c>
      <c r="FI78" s="954">
        <v>5692803.5979365008</v>
      </c>
      <c r="FJ78" s="955">
        <v>7925549.7809591182</v>
      </c>
      <c r="FK78" s="956">
        <v>15023840.202850861</v>
      </c>
      <c r="FL78" s="955">
        <v>5448520.7649093708</v>
      </c>
      <c r="FM78" s="954">
        <v>17288171.332213771</v>
      </c>
    </row>
    <row r="79" spans="1:169" ht="15">
      <c r="A79" s="803"/>
      <c r="B79" s="277" t="s">
        <v>271</v>
      </c>
      <c r="C79" s="366" t="s">
        <v>592</v>
      </c>
      <c r="D79" s="953">
        <v>120625.93620294522</v>
      </c>
      <c r="E79" s="953">
        <v>16248.27091882507</v>
      </c>
      <c r="F79" s="953">
        <v>107224.04503512182</v>
      </c>
      <c r="G79" s="953">
        <v>116726.56694429179</v>
      </c>
      <c r="H79" s="953">
        <v>18203.115566135617</v>
      </c>
      <c r="I79" s="953">
        <v>1654882.147217158</v>
      </c>
      <c r="J79" s="953">
        <v>345542.65816891531</v>
      </c>
      <c r="K79" s="953">
        <v>189651.96938749502</v>
      </c>
      <c r="L79" s="953">
        <v>516585.74853302084</v>
      </c>
      <c r="M79" s="953">
        <v>358223.88322683168</v>
      </c>
      <c r="N79" s="953">
        <v>10579.635213377622</v>
      </c>
      <c r="O79" s="953">
        <v>36238.208237271021</v>
      </c>
      <c r="P79" s="953">
        <v>79467.253514463679</v>
      </c>
      <c r="Q79" s="953">
        <v>32809.616516520335</v>
      </c>
      <c r="R79" s="953">
        <v>15506.17654536205</v>
      </c>
      <c r="S79" s="953">
        <v>44715.424027403846</v>
      </c>
      <c r="T79" s="953">
        <v>15881.490293150075</v>
      </c>
      <c r="U79" s="953">
        <v>72624.173515958202</v>
      </c>
      <c r="V79" s="953">
        <v>17722.436784653168</v>
      </c>
      <c r="W79" s="953">
        <v>21248.725651653225</v>
      </c>
      <c r="X79" s="953">
        <v>20646.918544923508</v>
      </c>
      <c r="Y79" s="953">
        <v>130053.24111240028</v>
      </c>
      <c r="Z79" s="953">
        <v>35610.476555497975</v>
      </c>
      <c r="AA79" s="953">
        <v>57621.809076189646</v>
      </c>
      <c r="AB79" s="953">
        <v>29444.93650946912</v>
      </c>
      <c r="AC79" s="953">
        <v>46648.29129180243</v>
      </c>
      <c r="AD79" s="953">
        <v>429020.95515364624</v>
      </c>
      <c r="AE79" s="953">
        <v>22878.508622121739</v>
      </c>
      <c r="AF79" s="953">
        <v>41592.533223881896</v>
      </c>
      <c r="AG79" s="953">
        <v>22479.603694475161</v>
      </c>
      <c r="AH79" s="953">
        <v>155608.03796955172</v>
      </c>
      <c r="AI79" s="953">
        <v>57956.826945351509</v>
      </c>
      <c r="AJ79" s="953">
        <v>66043.44133366739</v>
      </c>
      <c r="AK79" s="953">
        <v>49364.909036761543</v>
      </c>
      <c r="AL79" s="953">
        <v>447022.36280756176</v>
      </c>
      <c r="AM79" s="953">
        <v>366565.47231239884</v>
      </c>
      <c r="AN79" s="953">
        <v>145725.25010422419</v>
      </c>
      <c r="AO79" s="953">
        <v>94580.601429293121</v>
      </c>
      <c r="AP79" s="953">
        <v>32741.456168301473</v>
      </c>
      <c r="AQ79" s="953">
        <v>203576.78475135154</v>
      </c>
      <c r="AR79" s="953">
        <v>566247.92591836362</v>
      </c>
      <c r="AS79" s="953">
        <v>585770.79983409145</v>
      </c>
      <c r="AT79" s="953">
        <v>982574.09621852229</v>
      </c>
      <c r="AU79" s="953">
        <v>334827.77834862121</v>
      </c>
      <c r="AV79" s="953">
        <v>15665.298737798737</v>
      </c>
      <c r="AW79" s="953">
        <v>64785.196427657502</v>
      </c>
      <c r="AX79" s="953">
        <v>434213.91019062448</v>
      </c>
      <c r="AY79" s="953">
        <v>339728.58496606082</v>
      </c>
      <c r="AZ79" s="953">
        <v>33367.376107390635</v>
      </c>
      <c r="BA79" s="953">
        <v>236161.52504350813</v>
      </c>
      <c r="BB79" s="953">
        <v>41683.321939155721</v>
      </c>
      <c r="BC79" s="953">
        <v>117763.27343481162</v>
      </c>
      <c r="BD79" s="953">
        <v>373608.88342632039</v>
      </c>
      <c r="BE79" s="953">
        <v>2367185.5283722491</v>
      </c>
      <c r="BF79" s="953">
        <v>1114187.2249727938</v>
      </c>
      <c r="BG79" s="953">
        <v>333760.70875941386</v>
      </c>
      <c r="BH79" s="953">
        <v>210240.595417957</v>
      </c>
      <c r="BI79" s="953">
        <v>1096437.6649945839</v>
      </c>
      <c r="BJ79" s="953">
        <v>26756.380267779132</v>
      </c>
      <c r="BK79" s="953">
        <v>1126984.424132375</v>
      </c>
      <c r="BL79" s="953">
        <v>219730.77940430294</v>
      </c>
      <c r="BM79" s="953">
        <v>3917752.010578339</v>
      </c>
      <c r="BN79" s="953">
        <v>52559.522196211379</v>
      </c>
      <c r="BO79" s="953">
        <v>148993.08750607294</v>
      </c>
      <c r="BP79" s="953">
        <v>187290.88708640292</v>
      </c>
      <c r="BQ79" s="953">
        <v>3442925.2017125199</v>
      </c>
      <c r="BR79" s="953">
        <v>2453331.0897499816</v>
      </c>
      <c r="BS79" s="953">
        <v>4879029.1685723206</v>
      </c>
      <c r="BT79" s="953">
        <v>3122491.7697738577</v>
      </c>
      <c r="BU79" s="953">
        <v>3388948.4470471889</v>
      </c>
      <c r="BV79" s="953">
        <v>4095625.0415671519</v>
      </c>
      <c r="BW79" s="953">
        <v>415822.45973852259</v>
      </c>
      <c r="BX79" s="953">
        <v>22520507.30701904</v>
      </c>
      <c r="BY79" s="953">
        <v>4054507.1025062269</v>
      </c>
      <c r="BZ79" s="953">
        <v>1126913.1174886737</v>
      </c>
      <c r="CA79" s="953">
        <v>902028.74906443269</v>
      </c>
      <c r="CB79" s="953">
        <v>907964.97634332057</v>
      </c>
      <c r="CC79" s="953">
        <v>3854336.8597615631</v>
      </c>
      <c r="CD79" s="953">
        <v>3167382.3231337797</v>
      </c>
      <c r="CE79" s="953">
        <v>3688159.8123940038</v>
      </c>
      <c r="CF79" s="953">
        <v>982018.07785591611</v>
      </c>
      <c r="CG79" s="953">
        <v>697782.26142981951</v>
      </c>
      <c r="CH79" s="953">
        <v>1550851.8747187867</v>
      </c>
      <c r="CI79" s="953">
        <v>2507938.4436951312</v>
      </c>
      <c r="CJ79" s="953">
        <v>2297480.5887456103</v>
      </c>
      <c r="CK79" s="953">
        <v>148977.78023963346</v>
      </c>
      <c r="CL79" s="953">
        <v>590833.3327001381</v>
      </c>
      <c r="CM79" s="953">
        <v>1213410.1703012113</v>
      </c>
      <c r="CN79" s="953">
        <v>464570.62244905205</v>
      </c>
      <c r="CO79" s="953">
        <v>235912.93465727888</v>
      </c>
      <c r="CP79" s="953">
        <v>610085.40563930373</v>
      </c>
      <c r="CQ79" s="953">
        <v>36776.453580074667</v>
      </c>
      <c r="CR79" s="953">
        <v>149550.67452684444</v>
      </c>
      <c r="CS79" s="953">
        <v>1024691.7105429824</v>
      </c>
      <c r="CT79" s="953">
        <v>380882.84472834883</v>
      </c>
      <c r="CU79" s="953">
        <v>885997.36517588794</v>
      </c>
      <c r="CV79" s="953">
        <v>380549.3671249313</v>
      </c>
      <c r="CW79" s="953">
        <v>27910.841819190045</v>
      </c>
      <c r="CX79" s="953">
        <v>354488.42226592737</v>
      </c>
      <c r="CY79" s="953">
        <v>265618.12185249972</v>
      </c>
      <c r="CZ79" s="953">
        <v>12841.260532531252</v>
      </c>
      <c r="DA79" s="953">
        <v>46291.108682391699</v>
      </c>
      <c r="DB79" s="953">
        <v>1774062.2190806679</v>
      </c>
      <c r="DC79" s="953">
        <v>179864.9629367415</v>
      </c>
      <c r="DD79" s="953">
        <v>924209.72967573954</v>
      </c>
      <c r="DE79" s="953">
        <v>442863.11505256535</v>
      </c>
      <c r="DF79" s="953">
        <v>1114346.7765618747</v>
      </c>
      <c r="DG79" s="953">
        <v>179338.88852152083</v>
      </c>
      <c r="DH79" s="953">
        <v>15321.696760460305</v>
      </c>
      <c r="DI79" s="953">
        <v>92888.39775523344</v>
      </c>
      <c r="DJ79" s="953">
        <v>21981.461075946452</v>
      </c>
      <c r="DK79" s="953">
        <v>260904.19239095863</v>
      </c>
      <c r="DL79" s="953">
        <v>445807.97244423348</v>
      </c>
      <c r="DM79" s="953">
        <v>45742.2418894453</v>
      </c>
      <c r="DN79" s="953">
        <v>2642.430873995801</v>
      </c>
      <c r="DO79" s="953">
        <v>1205101.1743891924</v>
      </c>
      <c r="DP79" s="953">
        <v>179363.03809212087</v>
      </c>
      <c r="DQ79" s="953">
        <v>416201.70562688605</v>
      </c>
      <c r="DR79" s="953">
        <v>197724.91508585319</v>
      </c>
      <c r="DS79" s="953">
        <v>239168.38452240443</v>
      </c>
      <c r="DT79" s="953">
        <v>1160963.8533323915</v>
      </c>
      <c r="DU79" s="953">
        <v>0</v>
      </c>
      <c r="DV79" s="953">
        <v>24638.200779225554</v>
      </c>
      <c r="DW79" s="953">
        <v>100542.34616561359</v>
      </c>
      <c r="DX79" s="953">
        <v>66627.019683142717</v>
      </c>
      <c r="DY79" s="953">
        <v>1058.4610116910069</v>
      </c>
      <c r="DZ79" s="953">
        <v>384.8920552044479</v>
      </c>
      <c r="EA79" s="953">
        <v>1832.0722977715741</v>
      </c>
      <c r="EB79" s="953">
        <v>4180.4332269190154</v>
      </c>
      <c r="EC79" s="953">
        <v>46610.064618776792</v>
      </c>
      <c r="ED79" s="953">
        <v>122.40178889859106</v>
      </c>
      <c r="EE79" s="953">
        <v>3048.7395238860458</v>
      </c>
      <c r="EF79" s="953">
        <v>5092.067968743313</v>
      </c>
      <c r="EG79" s="953">
        <v>137673.20786077087</v>
      </c>
      <c r="EH79" s="953">
        <v>9463.7694734111265</v>
      </c>
      <c r="EI79" s="953">
        <v>87638.755412326151</v>
      </c>
      <c r="EJ79" s="953">
        <v>125711.7418392754</v>
      </c>
      <c r="EK79" s="953">
        <v>18568.022973161547</v>
      </c>
      <c r="EL79" s="953">
        <v>81047.043917286908</v>
      </c>
      <c r="EM79" s="953">
        <v>1126.5780242759997</v>
      </c>
      <c r="EN79" s="953">
        <v>6928.3142630925104</v>
      </c>
      <c r="EO79" s="953">
        <v>11752.031763748288</v>
      </c>
      <c r="EP79" s="953">
        <v>3057.9180401156527</v>
      </c>
      <c r="EQ79" s="953">
        <v>203381.44266457937</v>
      </c>
      <c r="ER79" s="953">
        <v>14792.358415652359</v>
      </c>
      <c r="ES79" s="953">
        <v>4723.9138043976582</v>
      </c>
      <c r="ET79" s="953">
        <v>309.88209586441496</v>
      </c>
      <c r="EU79" s="953">
        <v>233.43116831792952</v>
      </c>
      <c r="EV79" s="953">
        <v>1952.5860599698931</v>
      </c>
      <c r="EW79" s="953">
        <v>840.37787786426611</v>
      </c>
      <c r="EX79" s="953">
        <v>6391.7130592543963</v>
      </c>
      <c r="EY79" s="953">
        <v>352.93604081581793</v>
      </c>
      <c r="EZ79" s="953">
        <v>12250.02274114894</v>
      </c>
      <c r="FA79" s="954">
        <v>107940429.67424433</v>
      </c>
      <c r="FB79" s="955">
        <v>71208.641581490112</v>
      </c>
      <c r="FC79" s="955">
        <v>128071.47734300315</v>
      </c>
      <c r="FD79" s="954">
        <v>199280.11892449326</v>
      </c>
      <c r="FE79" s="955">
        <v>0</v>
      </c>
      <c r="FF79" s="954">
        <v>199280.11892449326</v>
      </c>
      <c r="FG79" s="955">
        <v>27197324.949699119</v>
      </c>
      <c r="FH79" s="955">
        <v>3378174.068317187</v>
      </c>
      <c r="FI79" s="954">
        <v>30575499.018016305</v>
      </c>
      <c r="FJ79" s="955">
        <v>25036061.557829753</v>
      </c>
      <c r="FK79" s="956">
        <v>55810840.694770552</v>
      </c>
      <c r="FL79" s="955">
        <v>13848876.81225004</v>
      </c>
      <c r="FM79" s="954">
        <v>149902393.55676469</v>
      </c>
    </row>
    <row r="80" spans="1:169" ht="15">
      <c r="A80" s="803"/>
      <c r="B80" s="277" t="s">
        <v>272</v>
      </c>
      <c r="C80" s="366" t="s">
        <v>756</v>
      </c>
      <c r="D80" s="953">
        <v>0</v>
      </c>
      <c r="E80" s="953">
        <v>0</v>
      </c>
      <c r="F80" s="953">
        <v>0</v>
      </c>
      <c r="G80" s="953">
        <v>0</v>
      </c>
      <c r="H80" s="953">
        <v>0</v>
      </c>
      <c r="I80" s="953">
        <v>4308062.8179975851</v>
      </c>
      <c r="J80" s="953">
        <v>2446859.2586170756</v>
      </c>
      <c r="K80" s="953">
        <v>977044.15726415475</v>
      </c>
      <c r="L80" s="953">
        <v>1460571.3973965077</v>
      </c>
      <c r="M80" s="953">
        <v>2642734.0676647313</v>
      </c>
      <c r="N80" s="953">
        <v>1749739.6575817026</v>
      </c>
      <c r="O80" s="953">
        <v>0</v>
      </c>
      <c r="P80" s="953">
        <v>0</v>
      </c>
      <c r="Q80" s="953">
        <v>0</v>
      </c>
      <c r="R80" s="953">
        <v>0</v>
      </c>
      <c r="S80" s="953">
        <v>0</v>
      </c>
      <c r="T80" s="953">
        <v>0</v>
      </c>
      <c r="U80" s="953">
        <v>0</v>
      </c>
      <c r="V80" s="953">
        <v>0</v>
      </c>
      <c r="W80" s="953">
        <v>0</v>
      </c>
      <c r="X80" s="953">
        <v>0</v>
      </c>
      <c r="Y80" s="953">
        <v>0</v>
      </c>
      <c r="Z80" s="953">
        <v>0</v>
      </c>
      <c r="AA80" s="953">
        <v>0</v>
      </c>
      <c r="AB80" s="953">
        <v>0</v>
      </c>
      <c r="AC80" s="953">
        <v>0</v>
      </c>
      <c r="AD80" s="953">
        <v>0</v>
      </c>
      <c r="AE80" s="953">
        <v>0</v>
      </c>
      <c r="AF80" s="953">
        <v>0</v>
      </c>
      <c r="AG80" s="953">
        <v>0</v>
      </c>
      <c r="AH80" s="953">
        <v>0</v>
      </c>
      <c r="AI80" s="953">
        <v>0</v>
      </c>
      <c r="AJ80" s="953">
        <v>0</v>
      </c>
      <c r="AK80" s="953">
        <v>0</v>
      </c>
      <c r="AL80" s="953">
        <v>0</v>
      </c>
      <c r="AM80" s="953">
        <v>0</v>
      </c>
      <c r="AN80" s="953">
        <v>0</v>
      </c>
      <c r="AO80" s="953">
        <v>0</v>
      </c>
      <c r="AP80" s="953">
        <v>0</v>
      </c>
      <c r="AQ80" s="953">
        <v>0</v>
      </c>
      <c r="AR80" s="953">
        <v>18069.931071235864</v>
      </c>
      <c r="AS80" s="953">
        <v>15931.70530334523</v>
      </c>
      <c r="AT80" s="953">
        <v>0</v>
      </c>
      <c r="AU80" s="953">
        <v>0</v>
      </c>
      <c r="AV80" s="953">
        <v>0</v>
      </c>
      <c r="AW80" s="953">
        <v>0</v>
      </c>
      <c r="AX80" s="953">
        <v>0</v>
      </c>
      <c r="AY80" s="953">
        <v>0</v>
      </c>
      <c r="AZ80" s="953">
        <v>0</v>
      </c>
      <c r="BA80" s="953">
        <v>0</v>
      </c>
      <c r="BB80" s="953">
        <v>0</v>
      </c>
      <c r="BC80" s="953">
        <v>0</v>
      </c>
      <c r="BD80" s="953">
        <v>0</v>
      </c>
      <c r="BE80" s="953">
        <v>1855521.9776911528</v>
      </c>
      <c r="BF80" s="953">
        <v>20316.612323056743</v>
      </c>
      <c r="BG80" s="953">
        <v>20913.269021350548</v>
      </c>
      <c r="BH80" s="953">
        <v>0</v>
      </c>
      <c r="BI80" s="953">
        <v>0</v>
      </c>
      <c r="BJ80" s="953">
        <v>0</v>
      </c>
      <c r="BK80" s="953">
        <v>0</v>
      </c>
      <c r="BL80" s="953">
        <v>462299.72817318613</v>
      </c>
      <c r="BM80" s="953">
        <v>4413306.3333602101</v>
      </c>
      <c r="BN80" s="953">
        <v>302594.78014446941</v>
      </c>
      <c r="BO80" s="953">
        <v>1821646.1313210935</v>
      </c>
      <c r="BP80" s="953">
        <v>1631956.8033991896</v>
      </c>
      <c r="BQ80" s="953">
        <v>2961731.8893591249</v>
      </c>
      <c r="BR80" s="953">
        <v>230.05960536060954</v>
      </c>
      <c r="BS80" s="953">
        <v>544.18412520952779</v>
      </c>
      <c r="BT80" s="953">
        <v>58057.198494391909</v>
      </c>
      <c r="BU80" s="953">
        <v>110001.32417601695</v>
      </c>
      <c r="BV80" s="953">
        <v>32166.863103574466</v>
      </c>
      <c r="BW80" s="953">
        <v>1744.0798819265397</v>
      </c>
      <c r="BX80" s="953">
        <v>339539.13540341571</v>
      </c>
      <c r="BY80" s="953">
        <v>17317490.676130973</v>
      </c>
      <c r="BZ80" s="953">
        <v>150558.69178272344</v>
      </c>
      <c r="CA80" s="953">
        <v>381.46323453804337</v>
      </c>
      <c r="CB80" s="953">
        <v>0</v>
      </c>
      <c r="CC80" s="953">
        <v>617474.65948125243</v>
      </c>
      <c r="CD80" s="953">
        <v>42315.807962468389</v>
      </c>
      <c r="CE80" s="953">
        <v>43293.481383809791</v>
      </c>
      <c r="CF80" s="953">
        <v>21569.702762023178</v>
      </c>
      <c r="CG80" s="953">
        <v>128455.09964444459</v>
      </c>
      <c r="CH80" s="953">
        <v>20124.180441687873</v>
      </c>
      <c r="CI80" s="953">
        <v>0</v>
      </c>
      <c r="CJ80" s="953">
        <v>0</v>
      </c>
      <c r="CK80" s="953">
        <v>0</v>
      </c>
      <c r="CL80" s="953">
        <v>0</v>
      </c>
      <c r="CM80" s="953">
        <v>0</v>
      </c>
      <c r="CN80" s="953">
        <v>0</v>
      </c>
      <c r="CO80" s="953">
        <v>0</v>
      </c>
      <c r="CP80" s="953">
        <v>0</v>
      </c>
      <c r="CQ80" s="953">
        <v>0</v>
      </c>
      <c r="CR80" s="953">
        <v>0</v>
      </c>
      <c r="CS80" s="953">
        <v>0</v>
      </c>
      <c r="CT80" s="953">
        <v>0</v>
      </c>
      <c r="CU80" s="953">
        <v>0</v>
      </c>
      <c r="CV80" s="953">
        <v>0</v>
      </c>
      <c r="CW80" s="953">
        <v>0</v>
      </c>
      <c r="CX80" s="953">
        <v>290209.89227646741</v>
      </c>
      <c r="CY80" s="953">
        <v>2506.1390831894955</v>
      </c>
      <c r="CZ80" s="953">
        <v>0</v>
      </c>
      <c r="DA80" s="953">
        <v>0</v>
      </c>
      <c r="DB80" s="953">
        <v>3825757.6683261944</v>
      </c>
      <c r="DC80" s="953">
        <v>367867.78853141848</v>
      </c>
      <c r="DD80" s="953">
        <v>1690017.7964492207</v>
      </c>
      <c r="DE80" s="953">
        <v>796952.57279478968</v>
      </c>
      <c r="DF80" s="953">
        <v>518509.82735402253</v>
      </c>
      <c r="DG80" s="953">
        <v>1331131.1255677179</v>
      </c>
      <c r="DH80" s="953">
        <v>0</v>
      </c>
      <c r="DI80" s="953">
        <v>0</v>
      </c>
      <c r="DJ80" s="953">
        <v>0</v>
      </c>
      <c r="DK80" s="953">
        <v>5344.8974301803682</v>
      </c>
      <c r="DL80" s="953">
        <v>0</v>
      </c>
      <c r="DM80" s="953">
        <v>3699.3073694832729</v>
      </c>
      <c r="DN80" s="953">
        <v>0</v>
      </c>
      <c r="DO80" s="953">
        <v>1178.706284839039</v>
      </c>
      <c r="DP80" s="953">
        <v>0</v>
      </c>
      <c r="DQ80" s="953">
        <v>0</v>
      </c>
      <c r="DR80" s="953">
        <v>0</v>
      </c>
      <c r="DS80" s="953">
        <v>0</v>
      </c>
      <c r="DT80" s="953">
        <v>2554.2454319728167</v>
      </c>
      <c r="DU80" s="953">
        <v>0</v>
      </c>
      <c r="DV80" s="953">
        <v>0</v>
      </c>
      <c r="DW80" s="953">
        <v>0</v>
      </c>
      <c r="DX80" s="953">
        <v>0</v>
      </c>
      <c r="DY80" s="953">
        <v>0</v>
      </c>
      <c r="DZ80" s="953">
        <v>0</v>
      </c>
      <c r="EA80" s="953">
        <v>0</v>
      </c>
      <c r="EB80" s="953">
        <v>0</v>
      </c>
      <c r="EC80" s="953">
        <v>0</v>
      </c>
      <c r="ED80" s="953">
        <v>0</v>
      </c>
      <c r="EE80" s="953">
        <v>0</v>
      </c>
      <c r="EF80" s="953">
        <v>0</v>
      </c>
      <c r="EG80" s="953">
        <v>517626.6985020407</v>
      </c>
      <c r="EH80" s="953">
        <v>0</v>
      </c>
      <c r="EI80" s="953">
        <v>6838.1296468299324</v>
      </c>
      <c r="EJ80" s="953">
        <v>0</v>
      </c>
      <c r="EK80" s="953">
        <v>0</v>
      </c>
      <c r="EL80" s="953">
        <v>0</v>
      </c>
      <c r="EM80" s="953">
        <v>0</v>
      </c>
      <c r="EN80" s="953">
        <v>0</v>
      </c>
      <c r="EO80" s="953">
        <v>0</v>
      </c>
      <c r="EP80" s="953">
        <v>0</v>
      </c>
      <c r="EQ80" s="953">
        <v>0</v>
      </c>
      <c r="ER80" s="953">
        <v>0</v>
      </c>
      <c r="ES80" s="953">
        <v>0</v>
      </c>
      <c r="ET80" s="953">
        <v>0</v>
      </c>
      <c r="EU80" s="953">
        <v>0</v>
      </c>
      <c r="EV80" s="953">
        <v>0</v>
      </c>
      <c r="EW80" s="953">
        <v>0</v>
      </c>
      <c r="EX80" s="953">
        <v>0</v>
      </c>
      <c r="EY80" s="953">
        <v>0</v>
      </c>
      <c r="EZ80" s="953">
        <v>0</v>
      </c>
      <c r="FA80" s="954">
        <v>55353441.920351341</v>
      </c>
      <c r="FB80" s="955">
        <v>0</v>
      </c>
      <c r="FC80" s="955">
        <v>0</v>
      </c>
      <c r="FD80" s="954">
        <v>0</v>
      </c>
      <c r="FE80" s="955">
        <v>0</v>
      </c>
      <c r="FF80" s="954">
        <v>0</v>
      </c>
      <c r="FG80" s="955">
        <v>52470606.034403972</v>
      </c>
      <c r="FH80" s="955">
        <v>3268671.0381556</v>
      </c>
      <c r="FI80" s="954">
        <v>55739277.072559573</v>
      </c>
      <c r="FJ80" s="955">
        <v>10118608.493883098</v>
      </c>
      <c r="FK80" s="956">
        <v>65857885.566442668</v>
      </c>
      <c r="FL80" s="955">
        <v>2733932.4326865622</v>
      </c>
      <c r="FM80" s="954">
        <v>118477395.05410743</v>
      </c>
    </row>
    <row r="81" spans="1:169" ht="15">
      <c r="A81" s="803"/>
      <c r="B81" s="277" t="s">
        <v>273</v>
      </c>
      <c r="C81" s="366" t="s">
        <v>757</v>
      </c>
      <c r="D81" s="953">
        <v>0</v>
      </c>
      <c r="E81" s="953">
        <v>0</v>
      </c>
      <c r="F81" s="953">
        <v>0</v>
      </c>
      <c r="G81" s="953">
        <v>0</v>
      </c>
      <c r="H81" s="953">
        <v>0</v>
      </c>
      <c r="I81" s="953">
        <v>19166.086424157485</v>
      </c>
      <c r="J81" s="953">
        <v>20291.813109201736</v>
      </c>
      <c r="K81" s="953">
        <v>4448.5726942732954</v>
      </c>
      <c r="L81" s="953">
        <v>1135.5358527329902</v>
      </c>
      <c r="M81" s="953">
        <v>8365.2717811818638</v>
      </c>
      <c r="N81" s="953">
        <v>1306.579671188349</v>
      </c>
      <c r="O81" s="953">
        <v>0</v>
      </c>
      <c r="P81" s="953">
        <v>0</v>
      </c>
      <c r="Q81" s="953">
        <v>0</v>
      </c>
      <c r="R81" s="953">
        <v>0</v>
      </c>
      <c r="S81" s="953">
        <v>0</v>
      </c>
      <c r="T81" s="953">
        <v>0</v>
      </c>
      <c r="U81" s="953">
        <v>0</v>
      </c>
      <c r="V81" s="953">
        <v>0</v>
      </c>
      <c r="W81" s="953">
        <v>0</v>
      </c>
      <c r="X81" s="953">
        <v>0</v>
      </c>
      <c r="Y81" s="953">
        <v>0</v>
      </c>
      <c r="Z81" s="953">
        <v>0</v>
      </c>
      <c r="AA81" s="953">
        <v>0</v>
      </c>
      <c r="AB81" s="953">
        <v>0</v>
      </c>
      <c r="AC81" s="953">
        <v>0</v>
      </c>
      <c r="AD81" s="953">
        <v>0</v>
      </c>
      <c r="AE81" s="953">
        <v>0</v>
      </c>
      <c r="AF81" s="953">
        <v>0</v>
      </c>
      <c r="AG81" s="953">
        <v>0</v>
      </c>
      <c r="AH81" s="953">
        <v>0</v>
      </c>
      <c r="AI81" s="953">
        <v>0</v>
      </c>
      <c r="AJ81" s="953">
        <v>0</v>
      </c>
      <c r="AK81" s="953">
        <v>0</v>
      </c>
      <c r="AL81" s="953">
        <v>475520.81716789247</v>
      </c>
      <c r="AM81" s="953">
        <v>264292.52804279525</v>
      </c>
      <c r="AN81" s="953">
        <v>189334.10075744125</v>
      </c>
      <c r="AO81" s="953">
        <v>46615.309769214888</v>
      </c>
      <c r="AP81" s="953">
        <v>41002.195074284326</v>
      </c>
      <c r="AQ81" s="953">
        <v>33953.029959910666</v>
      </c>
      <c r="AR81" s="953">
        <v>720025.02908443019</v>
      </c>
      <c r="AS81" s="953">
        <v>23176.163094501102</v>
      </c>
      <c r="AT81" s="953">
        <v>1204596.8749958391</v>
      </c>
      <c r="AU81" s="953">
        <v>358925.1558979649</v>
      </c>
      <c r="AV81" s="953">
        <v>12071.970267198802</v>
      </c>
      <c r="AW81" s="953">
        <v>20678.531476409134</v>
      </c>
      <c r="AX81" s="953">
        <v>1144508.2719399314</v>
      </c>
      <c r="AY81" s="953">
        <v>148972.11013011579</v>
      </c>
      <c r="AZ81" s="953">
        <v>5316.7422654944048</v>
      </c>
      <c r="BA81" s="953">
        <v>16396.798679955635</v>
      </c>
      <c r="BB81" s="953">
        <v>1534.4896313847335</v>
      </c>
      <c r="BC81" s="953">
        <v>385305.09392864298</v>
      </c>
      <c r="BD81" s="953">
        <v>731876.27749495406</v>
      </c>
      <c r="BE81" s="953">
        <v>236349.96110009088</v>
      </c>
      <c r="BF81" s="953">
        <v>68716.665057411024</v>
      </c>
      <c r="BG81" s="953">
        <v>176889.54415050865</v>
      </c>
      <c r="BH81" s="953">
        <v>70564.865740414898</v>
      </c>
      <c r="BI81" s="953">
        <v>113496.57342095902</v>
      </c>
      <c r="BJ81" s="953">
        <v>21774.961864747871</v>
      </c>
      <c r="BK81" s="953">
        <v>103030.61252459641</v>
      </c>
      <c r="BL81" s="953">
        <v>0</v>
      </c>
      <c r="BM81" s="953">
        <v>0</v>
      </c>
      <c r="BN81" s="953">
        <v>0</v>
      </c>
      <c r="BO81" s="953">
        <v>0</v>
      </c>
      <c r="BP81" s="953">
        <v>0</v>
      </c>
      <c r="BQ81" s="953">
        <v>0</v>
      </c>
      <c r="BR81" s="953">
        <v>0</v>
      </c>
      <c r="BS81" s="953">
        <v>0</v>
      </c>
      <c r="BT81" s="953">
        <v>0</v>
      </c>
      <c r="BU81" s="953">
        <v>0</v>
      </c>
      <c r="BV81" s="953">
        <v>0</v>
      </c>
      <c r="BW81" s="953">
        <v>0</v>
      </c>
      <c r="BX81" s="953">
        <v>0</v>
      </c>
      <c r="BY81" s="953">
        <v>0</v>
      </c>
      <c r="BZ81" s="953">
        <v>7329785.9232128831</v>
      </c>
      <c r="CA81" s="953">
        <v>0</v>
      </c>
      <c r="CB81" s="953">
        <v>0</v>
      </c>
      <c r="CC81" s="953">
        <v>0</v>
      </c>
      <c r="CD81" s="953">
        <v>959064.48322751746</v>
      </c>
      <c r="CE81" s="953">
        <v>437533.03101867251</v>
      </c>
      <c r="CF81" s="953">
        <v>2544.3742147228349</v>
      </c>
      <c r="CG81" s="953">
        <v>32541.950011397301</v>
      </c>
      <c r="CH81" s="953">
        <v>56650.73292062914</v>
      </c>
      <c r="CI81" s="953">
        <v>65065.612589054304</v>
      </c>
      <c r="CJ81" s="953">
        <v>31073.510400264877</v>
      </c>
      <c r="CK81" s="953">
        <v>320418.04710815195</v>
      </c>
      <c r="CL81" s="953">
        <v>50448.765977137125</v>
      </c>
      <c r="CM81" s="953">
        <v>223117.54760463434</v>
      </c>
      <c r="CN81" s="953">
        <v>51166.388632936156</v>
      </c>
      <c r="CO81" s="953">
        <v>205842.54201613957</v>
      </c>
      <c r="CP81" s="953">
        <v>508935.20709386625</v>
      </c>
      <c r="CQ81" s="953">
        <v>1686.6608365754882</v>
      </c>
      <c r="CR81" s="953">
        <v>28986.312318443073</v>
      </c>
      <c r="CS81" s="953">
        <v>499222.47745223466</v>
      </c>
      <c r="CT81" s="953">
        <v>182441.85805558227</v>
      </c>
      <c r="CU81" s="953">
        <v>296030.60870786471</v>
      </c>
      <c r="CV81" s="953">
        <v>38863.630158509841</v>
      </c>
      <c r="CW81" s="953">
        <v>2001.0305708684623</v>
      </c>
      <c r="CX81" s="953">
        <v>126908.06059966228</v>
      </c>
      <c r="CY81" s="953">
        <v>0</v>
      </c>
      <c r="CZ81" s="953">
        <v>8470.1489079702405</v>
      </c>
      <c r="DA81" s="953">
        <v>0</v>
      </c>
      <c r="DB81" s="953">
        <v>102370.57169818459</v>
      </c>
      <c r="DC81" s="953">
        <v>10378.936480507813</v>
      </c>
      <c r="DD81" s="953">
        <v>8347.7034284202909</v>
      </c>
      <c r="DE81" s="953">
        <v>4000.0552094839636</v>
      </c>
      <c r="DF81" s="953">
        <v>0</v>
      </c>
      <c r="DG81" s="953">
        <v>0</v>
      </c>
      <c r="DH81" s="953">
        <v>0</v>
      </c>
      <c r="DI81" s="953">
        <v>0</v>
      </c>
      <c r="DJ81" s="953">
        <v>0</v>
      </c>
      <c r="DK81" s="953">
        <v>0</v>
      </c>
      <c r="DL81" s="953">
        <v>0</v>
      </c>
      <c r="DM81" s="953">
        <v>0</v>
      </c>
      <c r="DN81" s="953">
        <v>0</v>
      </c>
      <c r="DO81" s="953">
        <v>0</v>
      </c>
      <c r="DP81" s="953">
        <v>0</v>
      </c>
      <c r="DQ81" s="953">
        <v>0</v>
      </c>
      <c r="DR81" s="953">
        <v>0</v>
      </c>
      <c r="DS81" s="953">
        <v>0</v>
      </c>
      <c r="DT81" s="953">
        <v>0</v>
      </c>
      <c r="DU81" s="953">
        <v>0</v>
      </c>
      <c r="DV81" s="953">
        <v>0</v>
      </c>
      <c r="DW81" s="953">
        <v>0</v>
      </c>
      <c r="DX81" s="953">
        <v>0</v>
      </c>
      <c r="DY81" s="953">
        <v>0</v>
      </c>
      <c r="DZ81" s="953">
        <v>0</v>
      </c>
      <c r="EA81" s="953">
        <v>47.688638815108526</v>
      </c>
      <c r="EB81" s="953">
        <v>32.568149394333211</v>
      </c>
      <c r="EC81" s="953">
        <v>0</v>
      </c>
      <c r="ED81" s="953">
        <v>0</v>
      </c>
      <c r="EE81" s="953">
        <v>0</v>
      </c>
      <c r="EF81" s="953">
        <v>0</v>
      </c>
      <c r="EG81" s="953">
        <v>0</v>
      </c>
      <c r="EH81" s="953">
        <v>0</v>
      </c>
      <c r="EI81" s="953">
        <v>24523.194291663414</v>
      </c>
      <c r="EJ81" s="953">
        <v>0</v>
      </c>
      <c r="EK81" s="953">
        <v>0</v>
      </c>
      <c r="EL81" s="953">
        <v>0</v>
      </c>
      <c r="EM81" s="953">
        <v>0</v>
      </c>
      <c r="EN81" s="953">
        <v>0</v>
      </c>
      <c r="EO81" s="953">
        <v>0</v>
      </c>
      <c r="EP81" s="953">
        <v>0</v>
      </c>
      <c r="EQ81" s="953">
        <v>0</v>
      </c>
      <c r="ER81" s="953">
        <v>2.680897773998921E-2</v>
      </c>
      <c r="ES81" s="953">
        <v>0</v>
      </c>
      <c r="ET81" s="953">
        <v>0</v>
      </c>
      <c r="EU81" s="953">
        <v>0</v>
      </c>
      <c r="EV81" s="953">
        <v>0.1451773482383881</v>
      </c>
      <c r="EW81" s="953">
        <v>0</v>
      </c>
      <c r="EX81" s="953">
        <v>0</v>
      </c>
      <c r="EY81" s="953">
        <v>0</v>
      </c>
      <c r="EZ81" s="953">
        <v>0</v>
      </c>
      <c r="FA81" s="954">
        <v>18278138.326568335</v>
      </c>
      <c r="FB81" s="955">
        <v>0</v>
      </c>
      <c r="FC81" s="955">
        <v>0</v>
      </c>
      <c r="FD81" s="954">
        <v>0</v>
      </c>
      <c r="FE81" s="955">
        <v>0</v>
      </c>
      <c r="FF81" s="954">
        <v>0</v>
      </c>
      <c r="FG81" s="955">
        <v>35033301.490421101</v>
      </c>
      <c r="FH81" s="955">
        <v>1024924.9617553396</v>
      </c>
      <c r="FI81" s="954">
        <v>36058226.452176444</v>
      </c>
      <c r="FJ81" s="955">
        <v>8345887.8476152765</v>
      </c>
      <c r="FK81" s="956">
        <v>44404114.299791723</v>
      </c>
      <c r="FL81" s="955">
        <v>3539747.2500158567</v>
      </c>
      <c r="FM81" s="954">
        <v>59142505.376344182</v>
      </c>
    </row>
    <row r="82" spans="1:169" ht="15">
      <c r="A82" s="803"/>
      <c r="B82" s="277" t="s">
        <v>274</v>
      </c>
      <c r="C82" s="366" t="s">
        <v>758</v>
      </c>
      <c r="D82" s="953">
        <v>5785233.439375231</v>
      </c>
      <c r="E82" s="953">
        <v>1166982.9794384968</v>
      </c>
      <c r="F82" s="953">
        <v>570963.37264685729</v>
      </c>
      <c r="G82" s="953">
        <v>975888.89825866267</v>
      </c>
      <c r="H82" s="953">
        <v>476497.00582766254</v>
      </c>
      <c r="I82" s="953">
        <v>0</v>
      </c>
      <c r="J82" s="953">
        <v>0</v>
      </c>
      <c r="K82" s="953">
        <v>0</v>
      </c>
      <c r="L82" s="953">
        <v>0</v>
      </c>
      <c r="M82" s="953">
        <v>0</v>
      </c>
      <c r="N82" s="953">
        <v>0</v>
      </c>
      <c r="O82" s="953">
        <v>0</v>
      </c>
      <c r="P82" s="953">
        <v>0</v>
      </c>
      <c r="Q82" s="953">
        <v>0</v>
      </c>
      <c r="R82" s="953">
        <v>0</v>
      </c>
      <c r="S82" s="953">
        <v>0</v>
      </c>
      <c r="T82" s="953">
        <v>0</v>
      </c>
      <c r="U82" s="953">
        <v>0</v>
      </c>
      <c r="V82" s="953">
        <v>0</v>
      </c>
      <c r="W82" s="953">
        <v>0</v>
      </c>
      <c r="X82" s="953">
        <v>0</v>
      </c>
      <c r="Y82" s="953">
        <v>0</v>
      </c>
      <c r="Z82" s="953">
        <v>0</v>
      </c>
      <c r="AA82" s="953">
        <v>0</v>
      </c>
      <c r="AB82" s="953">
        <v>0</v>
      </c>
      <c r="AC82" s="953">
        <v>0</v>
      </c>
      <c r="AD82" s="953">
        <v>0</v>
      </c>
      <c r="AE82" s="953">
        <v>0</v>
      </c>
      <c r="AF82" s="953">
        <v>0</v>
      </c>
      <c r="AG82" s="953">
        <v>0</v>
      </c>
      <c r="AH82" s="953">
        <v>0</v>
      </c>
      <c r="AI82" s="953">
        <v>0</v>
      </c>
      <c r="AJ82" s="953">
        <v>0</v>
      </c>
      <c r="AK82" s="953">
        <v>0</v>
      </c>
      <c r="AL82" s="953">
        <v>0</v>
      </c>
      <c r="AM82" s="953">
        <v>0</v>
      </c>
      <c r="AN82" s="953">
        <v>0</v>
      </c>
      <c r="AO82" s="953">
        <v>0</v>
      </c>
      <c r="AP82" s="953">
        <v>0</v>
      </c>
      <c r="AQ82" s="953">
        <v>0</v>
      </c>
      <c r="AR82" s="953">
        <v>0</v>
      </c>
      <c r="AS82" s="953">
        <v>0</v>
      </c>
      <c r="AT82" s="953">
        <v>0</v>
      </c>
      <c r="AU82" s="953">
        <v>0</v>
      </c>
      <c r="AV82" s="953">
        <v>0</v>
      </c>
      <c r="AW82" s="953">
        <v>0</v>
      </c>
      <c r="AX82" s="953">
        <v>0</v>
      </c>
      <c r="AY82" s="953">
        <v>0</v>
      </c>
      <c r="AZ82" s="953">
        <v>0</v>
      </c>
      <c r="BA82" s="953">
        <v>0</v>
      </c>
      <c r="BB82" s="953">
        <v>0</v>
      </c>
      <c r="BC82" s="953">
        <v>0</v>
      </c>
      <c r="BD82" s="953">
        <v>0</v>
      </c>
      <c r="BE82" s="953">
        <v>0</v>
      </c>
      <c r="BF82" s="953">
        <v>0</v>
      </c>
      <c r="BG82" s="953">
        <v>0</v>
      </c>
      <c r="BH82" s="953">
        <v>0</v>
      </c>
      <c r="BI82" s="953">
        <v>0</v>
      </c>
      <c r="BJ82" s="953">
        <v>0</v>
      </c>
      <c r="BK82" s="953">
        <v>0</v>
      </c>
      <c r="BL82" s="953">
        <v>0</v>
      </c>
      <c r="BM82" s="953">
        <v>0</v>
      </c>
      <c r="BN82" s="953">
        <v>0</v>
      </c>
      <c r="BO82" s="953">
        <v>0</v>
      </c>
      <c r="BP82" s="953">
        <v>0</v>
      </c>
      <c r="BQ82" s="953">
        <v>0</v>
      </c>
      <c r="BR82" s="953">
        <v>0</v>
      </c>
      <c r="BS82" s="953">
        <v>0</v>
      </c>
      <c r="BT82" s="953">
        <v>0</v>
      </c>
      <c r="BU82" s="953">
        <v>0</v>
      </c>
      <c r="BV82" s="953">
        <v>0</v>
      </c>
      <c r="BW82" s="953">
        <v>0</v>
      </c>
      <c r="BX82" s="953">
        <v>0</v>
      </c>
      <c r="BY82" s="953">
        <v>0</v>
      </c>
      <c r="BZ82" s="953">
        <v>0</v>
      </c>
      <c r="CA82" s="953">
        <v>2811516.6320190616</v>
      </c>
      <c r="CB82" s="953">
        <v>0</v>
      </c>
      <c r="CC82" s="953">
        <v>0</v>
      </c>
      <c r="CD82" s="953">
        <v>0</v>
      </c>
      <c r="CE82" s="953">
        <v>0</v>
      </c>
      <c r="CF82" s="953">
        <v>0</v>
      </c>
      <c r="CG82" s="953">
        <v>0</v>
      </c>
      <c r="CH82" s="953">
        <v>0</v>
      </c>
      <c r="CI82" s="953">
        <v>13341.618230433789</v>
      </c>
      <c r="CJ82" s="953">
        <v>9313.3170972024709</v>
      </c>
      <c r="CK82" s="953">
        <v>0</v>
      </c>
      <c r="CL82" s="953">
        <v>4.4488430877840033</v>
      </c>
      <c r="CM82" s="953">
        <v>0</v>
      </c>
      <c r="CN82" s="953">
        <v>0</v>
      </c>
      <c r="CO82" s="953">
        <v>0</v>
      </c>
      <c r="CP82" s="953">
        <v>0</v>
      </c>
      <c r="CQ82" s="953">
        <v>0</v>
      </c>
      <c r="CR82" s="953">
        <v>0</v>
      </c>
      <c r="CS82" s="953">
        <v>0</v>
      </c>
      <c r="CT82" s="953">
        <v>0</v>
      </c>
      <c r="CU82" s="953">
        <v>0</v>
      </c>
      <c r="CV82" s="953">
        <v>0</v>
      </c>
      <c r="CW82" s="953">
        <v>0</v>
      </c>
      <c r="CX82" s="953">
        <v>25209.424973146051</v>
      </c>
      <c r="CY82" s="953">
        <v>0</v>
      </c>
      <c r="CZ82" s="953">
        <v>0</v>
      </c>
      <c r="DA82" s="953">
        <v>0</v>
      </c>
      <c r="DB82" s="953">
        <v>0</v>
      </c>
      <c r="DC82" s="953">
        <v>0</v>
      </c>
      <c r="DD82" s="953">
        <v>0</v>
      </c>
      <c r="DE82" s="953">
        <v>0</v>
      </c>
      <c r="DF82" s="953">
        <v>0</v>
      </c>
      <c r="DG82" s="953">
        <v>0</v>
      </c>
      <c r="DH82" s="953">
        <v>0</v>
      </c>
      <c r="DI82" s="953">
        <v>0</v>
      </c>
      <c r="DJ82" s="953">
        <v>0</v>
      </c>
      <c r="DK82" s="953">
        <v>0</v>
      </c>
      <c r="DL82" s="953">
        <v>0</v>
      </c>
      <c r="DM82" s="953">
        <v>0</v>
      </c>
      <c r="DN82" s="953">
        <v>0</v>
      </c>
      <c r="DO82" s="953">
        <v>0</v>
      </c>
      <c r="DP82" s="953">
        <v>0</v>
      </c>
      <c r="DQ82" s="953">
        <v>0</v>
      </c>
      <c r="DR82" s="953">
        <v>0</v>
      </c>
      <c r="DS82" s="953">
        <v>0</v>
      </c>
      <c r="DT82" s="953">
        <v>0</v>
      </c>
      <c r="DU82" s="953">
        <v>0</v>
      </c>
      <c r="DV82" s="953">
        <v>0</v>
      </c>
      <c r="DW82" s="953">
        <v>0</v>
      </c>
      <c r="DX82" s="953">
        <v>0</v>
      </c>
      <c r="DY82" s="953">
        <v>0</v>
      </c>
      <c r="DZ82" s="953">
        <v>0</v>
      </c>
      <c r="EA82" s="953">
        <v>0</v>
      </c>
      <c r="EB82" s="953">
        <v>0</v>
      </c>
      <c r="EC82" s="953">
        <v>0</v>
      </c>
      <c r="ED82" s="953">
        <v>0</v>
      </c>
      <c r="EE82" s="953">
        <v>0</v>
      </c>
      <c r="EF82" s="953">
        <v>0</v>
      </c>
      <c r="EG82" s="953">
        <v>0</v>
      </c>
      <c r="EH82" s="953">
        <v>0</v>
      </c>
      <c r="EI82" s="953">
        <v>3493.5593428549164</v>
      </c>
      <c r="EJ82" s="953">
        <v>0</v>
      </c>
      <c r="EK82" s="953">
        <v>0</v>
      </c>
      <c r="EL82" s="953">
        <v>0</v>
      </c>
      <c r="EM82" s="953">
        <v>44512.001469556824</v>
      </c>
      <c r="EN82" s="953">
        <v>175109.57297219691</v>
      </c>
      <c r="EO82" s="953">
        <v>0</v>
      </c>
      <c r="EP82" s="953">
        <v>0</v>
      </c>
      <c r="EQ82" s="953">
        <v>0</v>
      </c>
      <c r="ER82" s="953">
        <v>0</v>
      </c>
      <c r="ES82" s="953">
        <v>0</v>
      </c>
      <c r="ET82" s="953">
        <v>0</v>
      </c>
      <c r="EU82" s="953">
        <v>0</v>
      </c>
      <c r="EV82" s="953">
        <v>0.20579349706583977</v>
      </c>
      <c r="EW82" s="953">
        <v>313.02835706093623</v>
      </c>
      <c r="EX82" s="953">
        <v>0</v>
      </c>
      <c r="EY82" s="953">
        <v>0</v>
      </c>
      <c r="EZ82" s="953">
        <v>0</v>
      </c>
      <c r="FA82" s="954">
        <v>12058379.504645007</v>
      </c>
      <c r="FB82" s="955">
        <v>17989.664384654676</v>
      </c>
      <c r="FC82" s="955">
        <v>24395.385262025873</v>
      </c>
      <c r="FD82" s="954">
        <v>42385.049646680549</v>
      </c>
      <c r="FE82" s="955">
        <v>0</v>
      </c>
      <c r="FF82" s="954">
        <v>42385.049646680549</v>
      </c>
      <c r="FG82" s="955">
        <v>7964779.6436753217</v>
      </c>
      <c r="FH82" s="955">
        <v>596433.10754817107</v>
      </c>
      <c r="FI82" s="954">
        <v>8561212.7512234934</v>
      </c>
      <c r="FJ82" s="955">
        <v>3680033.4671052424</v>
      </c>
      <c r="FK82" s="956">
        <v>12283631.267975416</v>
      </c>
      <c r="FL82" s="955">
        <v>584685.42931110202</v>
      </c>
      <c r="FM82" s="954">
        <v>23757325.343309287</v>
      </c>
    </row>
    <row r="83" spans="1:169" ht="15">
      <c r="A83" s="803"/>
      <c r="B83" s="362" t="s">
        <v>275</v>
      </c>
      <c r="C83" s="366" t="s">
        <v>596</v>
      </c>
      <c r="D83" s="953">
        <v>0</v>
      </c>
      <c r="E83" s="953">
        <v>0</v>
      </c>
      <c r="F83" s="953">
        <v>0</v>
      </c>
      <c r="G83" s="953">
        <v>0</v>
      </c>
      <c r="H83" s="953">
        <v>0</v>
      </c>
      <c r="I83" s="953">
        <v>0</v>
      </c>
      <c r="J83" s="953">
        <v>0</v>
      </c>
      <c r="K83" s="953">
        <v>0</v>
      </c>
      <c r="L83" s="953">
        <v>0</v>
      </c>
      <c r="M83" s="953">
        <v>0</v>
      </c>
      <c r="N83" s="953">
        <v>0</v>
      </c>
      <c r="O83" s="953">
        <v>0</v>
      </c>
      <c r="P83" s="953">
        <v>0</v>
      </c>
      <c r="Q83" s="953">
        <v>0</v>
      </c>
      <c r="R83" s="953">
        <v>0</v>
      </c>
      <c r="S83" s="953">
        <v>0</v>
      </c>
      <c r="T83" s="953">
        <v>0</v>
      </c>
      <c r="U83" s="953">
        <v>0</v>
      </c>
      <c r="V83" s="953">
        <v>0</v>
      </c>
      <c r="W83" s="953">
        <v>0</v>
      </c>
      <c r="X83" s="953">
        <v>0</v>
      </c>
      <c r="Y83" s="953">
        <v>0</v>
      </c>
      <c r="Z83" s="953">
        <v>0</v>
      </c>
      <c r="AA83" s="953">
        <v>0</v>
      </c>
      <c r="AB83" s="953">
        <v>0</v>
      </c>
      <c r="AC83" s="953">
        <v>0</v>
      </c>
      <c r="AD83" s="953">
        <v>0</v>
      </c>
      <c r="AE83" s="953">
        <v>0</v>
      </c>
      <c r="AF83" s="953">
        <v>0</v>
      </c>
      <c r="AG83" s="953">
        <v>0</v>
      </c>
      <c r="AH83" s="953">
        <v>0</v>
      </c>
      <c r="AI83" s="953">
        <v>0</v>
      </c>
      <c r="AJ83" s="953">
        <v>0</v>
      </c>
      <c r="AK83" s="953">
        <v>0</v>
      </c>
      <c r="AL83" s="953">
        <v>0</v>
      </c>
      <c r="AM83" s="953">
        <v>0</v>
      </c>
      <c r="AN83" s="953">
        <v>0</v>
      </c>
      <c r="AO83" s="953">
        <v>0</v>
      </c>
      <c r="AP83" s="953">
        <v>0</v>
      </c>
      <c r="AQ83" s="953">
        <v>0</v>
      </c>
      <c r="AR83" s="953">
        <v>0</v>
      </c>
      <c r="AS83" s="953">
        <v>0</v>
      </c>
      <c r="AT83" s="953">
        <v>0</v>
      </c>
      <c r="AU83" s="953">
        <v>0</v>
      </c>
      <c r="AV83" s="953">
        <v>0</v>
      </c>
      <c r="AW83" s="953">
        <v>0</v>
      </c>
      <c r="AX83" s="953">
        <v>0</v>
      </c>
      <c r="AY83" s="953">
        <v>0</v>
      </c>
      <c r="AZ83" s="953">
        <v>0</v>
      </c>
      <c r="BA83" s="953">
        <v>0</v>
      </c>
      <c r="BB83" s="953">
        <v>0</v>
      </c>
      <c r="BC83" s="953">
        <v>0</v>
      </c>
      <c r="BD83" s="953">
        <v>0</v>
      </c>
      <c r="BE83" s="953">
        <v>0</v>
      </c>
      <c r="BF83" s="953">
        <v>0</v>
      </c>
      <c r="BG83" s="953">
        <v>0</v>
      </c>
      <c r="BH83" s="953">
        <v>0</v>
      </c>
      <c r="BI83" s="953">
        <v>0</v>
      </c>
      <c r="BJ83" s="953">
        <v>0</v>
      </c>
      <c r="BK83" s="953">
        <v>0</v>
      </c>
      <c r="BL83" s="953">
        <v>0</v>
      </c>
      <c r="BM83" s="953">
        <v>0</v>
      </c>
      <c r="BN83" s="953">
        <v>0</v>
      </c>
      <c r="BO83" s="953">
        <v>0</v>
      </c>
      <c r="BP83" s="953">
        <v>0</v>
      </c>
      <c r="BQ83" s="953">
        <v>0</v>
      </c>
      <c r="BR83" s="953">
        <v>0</v>
      </c>
      <c r="BS83" s="953">
        <v>0</v>
      </c>
      <c r="BT83" s="953">
        <v>0</v>
      </c>
      <c r="BU83" s="953">
        <v>0</v>
      </c>
      <c r="BV83" s="953">
        <v>0</v>
      </c>
      <c r="BW83" s="953">
        <v>0</v>
      </c>
      <c r="BX83" s="953">
        <v>0</v>
      </c>
      <c r="BY83" s="953">
        <v>0</v>
      </c>
      <c r="BZ83" s="953">
        <v>0</v>
      </c>
      <c r="CA83" s="953">
        <v>0</v>
      </c>
      <c r="CB83" s="953">
        <v>4152605.9266130077</v>
      </c>
      <c r="CC83" s="953">
        <v>0</v>
      </c>
      <c r="CD83" s="953">
        <v>0</v>
      </c>
      <c r="CE83" s="953">
        <v>0</v>
      </c>
      <c r="CF83" s="953">
        <v>0</v>
      </c>
      <c r="CG83" s="953">
        <v>0</v>
      </c>
      <c r="CH83" s="953">
        <v>0</v>
      </c>
      <c r="CI83" s="953">
        <v>0</v>
      </c>
      <c r="CJ83" s="953">
        <v>0</v>
      </c>
      <c r="CK83" s="953">
        <v>0</v>
      </c>
      <c r="CL83" s="953">
        <v>0</v>
      </c>
      <c r="CM83" s="953">
        <v>0</v>
      </c>
      <c r="CN83" s="953">
        <v>0</v>
      </c>
      <c r="CO83" s="953">
        <v>0</v>
      </c>
      <c r="CP83" s="953">
        <v>0</v>
      </c>
      <c r="CQ83" s="953">
        <v>0</v>
      </c>
      <c r="CR83" s="953">
        <v>0</v>
      </c>
      <c r="CS83" s="953">
        <v>0</v>
      </c>
      <c r="CT83" s="953">
        <v>0</v>
      </c>
      <c r="CU83" s="953">
        <v>0</v>
      </c>
      <c r="CV83" s="953">
        <v>0</v>
      </c>
      <c r="CW83" s="953">
        <v>0</v>
      </c>
      <c r="CX83" s="953">
        <v>0</v>
      </c>
      <c r="CY83" s="953">
        <v>0</v>
      </c>
      <c r="CZ83" s="953">
        <v>0</v>
      </c>
      <c r="DA83" s="953">
        <v>0</v>
      </c>
      <c r="DB83" s="953">
        <v>0</v>
      </c>
      <c r="DC83" s="953">
        <v>0</v>
      </c>
      <c r="DD83" s="953">
        <v>0</v>
      </c>
      <c r="DE83" s="953">
        <v>0</v>
      </c>
      <c r="DF83" s="953">
        <v>0</v>
      </c>
      <c r="DG83" s="953">
        <v>0</v>
      </c>
      <c r="DH83" s="953">
        <v>0</v>
      </c>
      <c r="DI83" s="953">
        <v>0</v>
      </c>
      <c r="DJ83" s="953">
        <v>0</v>
      </c>
      <c r="DK83" s="953">
        <v>0</v>
      </c>
      <c r="DL83" s="953">
        <v>0</v>
      </c>
      <c r="DM83" s="953">
        <v>0</v>
      </c>
      <c r="DN83" s="953">
        <v>0</v>
      </c>
      <c r="DO83" s="953">
        <v>0</v>
      </c>
      <c r="DP83" s="953">
        <v>0</v>
      </c>
      <c r="DQ83" s="953">
        <v>0</v>
      </c>
      <c r="DR83" s="953">
        <v>0</v>
      </c>
      <c r="DS83" s="953">
        <v>0</v>
      </c>
      <c r="DT83" s="953">
        <v>0</v>
      </c>
      <c r="DU83" s="953">
        <v>0</v>
      </c>
      <c r="DV83" s="953">
        <v>0</v>
      </c>
      <c r="DW83" s="953">
        <v>0</v>
      </c>
      <c r="DX83" s="953">
        <v>0</v>
      </c>
      <c r="DY83" s="953">
        <v>0</v>
      </c>
      <c r="DZ83" s="953">
        <v>0</v>
      </c>
      <c r="EA83" s="953">
        <v>0</v>
      </c>
      <c r="EB83" s="953">
        <v>0</v>
      </c>
      <c r="EC83" s="953">
        <v>0</v>
      </c>
      <c r="ED83" s="953">
        <v>0</v>
      </c>
      <c r="EE83" s="953">
        <v>0</v>
      </c>
      <c r="EF83" s="953">
        <v>0</v>
      </c>
      <c r="EG83" s="953">
        <v>0</v>
      </c>
      <c r="EH83" s="953">
        <v>0</v>
      </c>
      <c r="EI83" s="953">
        <v>0</v>
      </c>
      <c r="EJ83" s="953">
        <v>0</v>
      </c>
      <c r="EK83" s="953">
        <v>0</v>
      </c>
      <c r="EL83" s="953">
        <v>0</v>
      </c>
      <c r="EM83" s="953">
        <v>0</v>
      </c>
      <c r="EN83" s="953">
        <v>0</v>
      </c>
      <c r="EO83" s="953">
        <v>0</v>
      </c>
      <c r="EP83" s="953">
        <v>0</v>
      </c>
      <c r="EQ83" s="953">
        <v>30395.276276751283</v>
      </c>
      <c r="ER83" s="953">
        <v>16629029.770016935</v>
      </c>
      <c r="ES83" s="953">
        <v>0</v>
      </c>
      <c r="ET83" s="953">
        <v>0</v>
      </c>
      <c r="EU83" s="953">
        <v>0</v>
      </c>
      <c r="EV83" s="953">
        <v>0</v>
      </c>
      <c r="EW83" s="953">
        <v>0</v>
      </c>
      <c r="EX83" s="953">
        <v>0</v>
      </c>
      <c r="EY83" s="953">
        <v>0</v>
      </c>
      <c r="EZ83" s="953">
        <v>0</v>
      </c>
      <c r="FA83" s="954">
        <v>20812030.972906694</v>
      </c>
      <c r="FB83" s="955">
        <v>441912.13335558033</v>
      </c>
      <c r="FC83" s="955">
        <v>2877572.984757938</v>
      </c>
      <c r="FD83" s="954">
        <v>3319485.1181135182</v>
      </c>
      <c r="FE83" s="955">
        <v>0</v>
      </c>
      <c r="FF83" s="954">
        <v>3319485.1181135182</v>
      </c>
      <c r="FG83" s="955">
        <v>25150713.176740807</v>
      </c>
      <c r="FH83" s="955">
        <v>2014078.5776988734</v>
      </c>
      <c r="FI83" s="954">
        <v>27164791.754439682</v>
      </c>
      <c r="FJ83" s="955">
        <v>16515815.76394603</v>
      </c>
      <c r="FK83" s="956">
        <v>47000092.636499226</v>
      </c>
      <c r="FL83" s="955">
        <v>15296081.33880692</v>
      </c>
      <c r="FM83" s="954">
        <v>52516042.270598993</v>
      </c>
    </row>
    <row r="84" spans="1:169" ht="15">
      <c r="A84" s="803"/>
      <c r="B84" s="277" t="s">
        <v>276</v>
      </c>
      <c r="C84" s="366" t="s">
        <v>597</v>
      </c>
      <c r="D84" s="953">
        <v>114670.13892727515</v>
      </c>
      <c r="E84" s="953">
        <v>2549.8556309070723</v>
      </c>
      <c r="F84" s="953">
        <v>99840.472721120459</v>
      </c>
      <c r="G84" s="953">
        <v>230284.5099737462</v>
      </c>
      <c r="H84" s="953">
        <v>19152.255219409701</v>
      </c>
      <c r="I84" s="953">
        <v>35920.432384255379</v>
      </c>
      <c r="J84" s="953">
        <v>398830.1800922745</v>
      </c>
      <c r="K84" s="953">
        <v>25335.473460618541</v>
      </c>
      <c r="L84" s="953">
        <v>45018.138140563831</v>
      </c>
      <c r="M84" s="953">
        <v>288931.29659633618</v>
      </c>
      <c r="N84" s="953">
        <v>58845.065189065484</v>
      </c>
      <c r="O84" s="953">
        <v>7521.4959916595199</v>
      </c>
      <c r="P84" s="953">
        <v>34841.460725264355</v>
      </c>
      <c r="Q84" s="953">
        <v>8432.7878708478165</v>
      </c>
      <c r="R84" s="953">
        <v>2566.4251364431052</v>
      </c>
      <c r="S84" s="953">
        <v>22918.929683020251</v>
      </c>
      <c r="T84" s="953">
        <v>2801.1622776690606</v>
      </c>
      <c r="U84" s="953">
        <v>64658.652530655643</v>
      </c>
      <c r="V84" s="953">
        <v>21516.190295809833</v>
      </c>
      <c r="W84" s="953">
        <v>27589.4262665397</v>
      </c>
      <c r="X84" s="953">
        <v>19231.89694619428</v>
      </c>
      <c r="Y84" s="953">
        <v>112630.51036115648</v>
      </c>
      <c r="Z84" s="953">
        <v>62219.625544799768</v>
      </c>
      <c r="AA84" s="953">
        <v>57706.618308466655</v>
      </c>
      <c r="AB84" s="953">
        <v>38624.706611935442</v>
      </c>
      <c r="AC84" s="953">
        <v>88200.258002378469</v>
      </c>
      <c r="AD84" s="953">
        <v>391676.06970473693</v>
      </c>
      <c r="AE84" s="953">
        <v>49088.194788829569</v>
      </c>
      <c r="AF84" s="953">
        <v>11603.818589347817</v>
      </c>
      <c r="AG84" s="953">
        <v>31950.358348676338</v>
      </c>
      <c r="AH84" s="953">
        <v>181779.12224022325</v>
      </c>
      <c r="AI84" s="953">
        <v>215082.45688629977</v>
      </c>
      <c r="AJ84" s="953">
        <v>315025.38488960738</v>
      </c>
      <c r="AK84" s="953">
        <v>25920.530541933229</v>
      </c>
      <c r="AL84" s="953">
        <v>53823.033013098015</v>
      </c>
      <c r="AM84" s="953">
        <v>13509.974296110051</v>
      </c>
      <c r="AN84" s="953">
        <v>565009.16706196417</v>
      </c>
      <c r="AO84" s="953">
        <v>966800.83677302278</v>
      </c>
      <c r="AP84" s="953">
        <v>25449.727020434006</v>
      </c>
      <c r="AQ84" s="953">
        <v>137571.25940348543</v>
      </c>
      <c r="AR84" s="953">
        <v>13224.060847696777</v>
      </c>
      <c r="AS84" s="953">
        <v>43460.994057189433</v>
      </c>
      <c r="AT84" s="953">
        <v>26969.180276688228</v>
      </c>
      <c r="AU84" s="953">
        <v>83863.467416829764</v>
      </c>
      <c r="AV84" s="953">
        <v>1874.451685833737</v>
      </c>
      <c r="AW84" s="953">
        <v>9658.0234111868358</v>
      </c>
      <c r="AX84" s="953">
        <v>28288.632028580345</v>
      </c>
      <c r="AY84" s="953">
        <v>138725.77244491395</v>
      </c>
      <c r="AZ84" s="953">
        <v>15187.123541949513</v>
      </c>
      <c r="BA84" s="953">
        <v>218664.47673508327</v>
      </c>
      <c r="BB84" s="953">
        <v>84160.90829131208</v>
      </c>
      <c r="BC84" s="953">
        <v>10316.030593292635</v>
      </c>
      <c r="BD84" s="953">
        <v>148255.14639523957</v>
      </c>
      <c r="BE84" s="953">
        <v>13882.599301929877</v>
      </c>
      <c r="BF84" s="953">
        <v>13371.486894633885</v>
      </c>
      <c r="BG84" s="953">
        <v>11447.101693556133</v>
      </c>
      <c r="BH84" s="953">
        <v>219174.67608847847</v>
      </c>
      <c r="BI84" s="953">
        <v>358932.38110142958</v>
      </c>
      <c r="BJ84" s="953">
        <v>2303.0853277131355</v>
      </c>
      <c r="BK84" s="953">
        <v>1752.4885778324981</v>
      </c>
      <c r="BL84" s="953">
        <v>930.89599566389984</v>
      </c>
      <c r="BM84" s="953">
        <v>69108.022436494954</v>
      </c>
      <c r="BN84" s="953">
        <v>3720.2548980369993</v>
      </c>
      <c r="BO84" s="953">
        <v>24725.881362408218</v>
      </c>
      <c r="BP84" s="953">
        <v>3969.3453249796021</v>
      </c>
      <c r="BQ84" s="953">
        <v>802645.69916510885</v>
      </c>
      <c r="BR84" s="953">
        <v>17224.713285835689</v>
      </c>
      <c r="BS84" s="953">
        <v>345544.23669553892</v>
      </c>
      <c r="BT84" s="953">
        <v>301155.83223514963</v>
      </c>
      <c r="BU84" s="953">
        <v>548563.59410492738</v>
      </c>
      <c r="BV84" s="953">
        <v>1820283.2353490759</v>
      </c>
      <c r="BW84" s="953">
        <v>319567.52926606353</v>
      </c>
      <c r="BX84" s="953">
        <v>540126.53117247659</v>
      </c>
      <c r="BY84" s="953">
        <v>543145.3318224086</v>
      </c>
      <c r="BZ84" s="953">
        <v>1239126.1560965476</v>
      </c>
      <c r="CA84" s="953">
        <v>131065.30266745752</v>
      </c>
      <c r="CB84" s="953">
        <v>839496.6035805603</v>
      </c>
      <c r="CC84" s="953">
        <v>13690978.679172572</v>
      </c>
      <c r="CD84" s="953">
        <v>1466543.8452644383</v>
      </c>
      <c r="CE84" s="953">
        <v>1405629.6429661349</v>
      </c>
      <c r="CF84" s="953">
        <v>359050.39993627853</v>
      </c>
      <c r="CG84" s="953">
        <v>203120.09083739197</v>
      </c>
      <c r="CH84" s="953">
        <v>199554.23287023106</v>
      </c>
      <c r="CI84" s="953">
        <v>696300.55076507747</v>
      </c>
      <c r="CJ84" s="953">
        <v>1195946.6877732449</v>
      </c>
      <c r="CK84" s="953">
        <v>118219.92656898206</v>
      </c>
      <c r="CL84" s="953">
        <v>435813.86946264654</v>
      </c>
      <c r="CM84" s="953">
        <v>657917.44783034816</v>
      </c>
      <c r="CN84" s="953">
        <v>323796.28532089404</v>
      </c>
      <c r="CO84" s="953">
        <v>191734.10689547687</v>
      </c>
      <c r="CP84" s="953">
        <v>778396.42896591383</v>
      </c>
      <c r="CQ84" s="953">
        <v>683488.91856288887</v>
      </c>
      <c r="CR84" s="953">
        <v>344199.26380848186</v>
      </c>
      <c r="CS84" s="953">
        <v>16126328.307479242</v>
      </c>
      <c r="CT84" s="953">
        <v>488054.31282464444</v>
      </c>
      <c r="CU84" s="953">
        <v>867621.58032970177</v>
      </c>
      <c r="CV84" s="953">
        <v>23460.078178204072</v>
      </c>
      <c r="CW84" s="953">
        <v>60444.389651058926</v>
      </c>
      <c r="CX84" s="953">
        <v>126573.94825066878</v>
      </c>
      <c r="CY84" s="953">
        <v>177273.39830920994</v>
      </c>
      <c r="CZ84" s="953">
        <v>0</v>
      </c>
      <c r="DA84" s="953">
        <v>108797.71737827895</v>
      </c>
      <c r="DB84" s="953">
        <v>1837734.9182575108</v>
      </c>
      <c r="DC84" s="953">
        <v>186320.47929594765</v>
      </c>
      <c r="DD84" s="953">
        <v>1346968.9076415701</v>
      </c>
      <c r="DE84" s="953">
        <v>645440.99370863615</v>
      </c>
      <c r="DF84" s="953">
        <v>3293845.8184249247</v>
      </c>
      <c r="DG84" s="953">
        <v>1881974.5130282287</v>
      </c>
      <c r="DH84" s="953">
        <v>1847.9779396241474</v>
      </c>
      <c r="DI84" s="953">
        <v>33032.021243114548</v>
      </c>
      <c r="DJ84" s="953">
        <v>980.35947846184081</v>
      </c>
      <c r="DK84" s="953">
        <v>12530.02807898736</v>
      </c>
      <c r="DL84" s="953">
        <v>22294.227338421209</v>
      </c>
      <c r="DM84" s="953">
        <v>30977.115844710312</v>
      </c>
      <c r="DN84" s="953">
        <v>6.3093085280182617</v>
      </c>
      <c r="DO84" s="953">
        <v>611.31237676738624</v>
      </c>
      <c r="DP84" s="953">
        <v>196844.6151636093</v>
      </c>
      <c r="DQ84" s="953">
        <v>271779.03252892371</v>
      </c>
      <c r="DR84" s="953">
        <v>3851.5810413742311</v>
      </c>
      <c r="DS84" s="953">
        <v>66260.900347970324</v>
      </c>
      <c r="DT84" s="953">
        <v>467761.71445071179</v>
      </c>
      <c r="DU84" s="953">
        <v>296130.88042265741</v>
      </c>
      <c r="DV84" s="953">
        <v>25315.894234550469</v>
      </c>
      <c r="DW84" s="953">
        <v>117412.26793328775</v>
      </c>
      <c r="DX84" s="953">
        <v>99596.75330191986</v>
      </c>
      <c r="DY84" s="953">
        <v>187.93867882383239</v>
      </c>
      <c r="DZ84" s="953">
        <v>195.19571724310893</v>
      </c>
      <c r="EA84" s="953">
        <v>1925.6594585960358</v>
      </c>
      <c r="EB84" s="953">
        <v>285.42003273694633</v>
      </c>
      <c r="EC84" s="953">
        <v>831575.64420962101</v>
      </c>
      <c r="ED84" s="953">
        <v>82196.531153127929</v>
      </c>
      <c r="EE84" s="953">
        <v>9830.1099903589293</v>
      </c>
      <c r="EF84" s="953">
        <v>8292.9333309210942</v>
      </c>
      <c r="EG84" s="953">
        <v>1944.1797251633886</v>
      </c>
      <c r="EH84" s="953">
        <v>3819.5125171186291</v>
      </c>
      <c r="EI84" s="953">
        <v>5065.2950232790026</v>
      </c>
      <c r="EJ84" s="953">
        <v>134384.37871470203</v>
      </c>
      <c r="EK84" s="953">
        <v>26278.666856842152</v>
      </c>
      <c r="EL84" s="953">
        <v>779.50773464322344</v>
      </c>
      <c r="EM84" s="953">
        <v>174.64406732139656</v>
      </c>
      <c r="EN84" s="953">
        <v>15272.771830078509</v>
      </c>
      <c r="EO84" s="953">
        <v>13374.982532535816</v>
      </c>
      <c r="EP84" s="953">
        <v>146771.62741972035</v>
      </c>
      <c r="EQ84" s="953">
        <v>103137.99081370958</v>
      </c>
      <c r="ER84" s="953">
        <v>42633.359971851205</v>
      </c>
      <c r="ES84" s="953">
        <v>9568.2903746484335</v>
      </c>
      <c r="ET84" s="953">
        <v>557.13794297547042</v>
      </c>
      <c r="EU84" s="953">
        <v>1655.115059204182</v>
      </c>
      <c r="EV84" s="953">
        <v>1339.6695165315637</v>
      </c>
      <c r="EW84" s="953">
        <v>3205.1131084899071</v>
      </c>
      <c r="EX84" s="953">
        <v>4204.8882818430038</v>
      </c>
      <c r="EY84" s="953">
        <v>0</v>
      </c>
      <c r="EZ84" s="953">
        <v>28970.324919802886</v>
      </c>
      <c r="FA84" s="954">
        <v>66915428.770390622</v>
      </c>
      <c r="FB84" s="955">
        <v>135677.98896799804</v>
      </c>
      <c r="FC84" s="955">
        <v>818760.91126780177</v>
      </c>
      <c r="FD84" s="954">
        <v>954438.90023579984</v>
      </c>
      <c r="FE84" s="955">
        <v>0</v>
      </c>
      <c r="FF84" s="954">
        <v>954438.90023579984</v>
      </c>
      <c r="FG84" s="955">
        <v>84310196.651523635</v>
      </c>
      <c r="FH84" s="955">
        <v>-2348032.0371814691</v>
      </c>
      <c r="FI84" s="954">
        <v>81962164.614342168</v>
      </c>
      <c r="FJ84" s="955">
        <v>20689953.829885967</v>
      </c>
      <c r="FK84" s="956">
        <v>103606557.34446394</v>
      </c>
      <c r="FL84" s="955">
        <v>37064170.354598194</v>
      </c>
      <c r="FM84" s="954">
        <v>133457815.76025665</v>
      </c>
    </row>
    <row r="85" spans="1:169" ht="15">
      <c r="A85" s="803"/>
      <c r="B85" s="277" t="s">
        <v>277</v>
      </c>
      <c r="C85" s="366" t="s">
        <v>759</v>
      </c>
      <c r="D85" s="953">
        <v>0</v>
      </c>
      <c r="E85" s="953">
        <v>0</v>
      </c>
      <c r="F85" s="953">
        <v>0</v>
      </c>
      <c r="G85" s="953">
        <v>0</v>
      </c>
      <c r="H85" s="953">
        <v>0</v>
      </c>
      <c r="I85" s="953">
        <v>93522.946180608822</v>
      </c>
      <c r="J85" s="953">
        <v>2374.5074316439946</v>
      </c>
      <c r="K85" s="953">
        <v>30118.064831352167</v>
      </c>
      <c r="L85" s="953">
        <v>101200.02079705955</v>
      </c>
      <c r="M85" s="953">
        <v>166769.85535238951</v>
      </c>
      <c r="N85" s="953">
        <v>683.00629797571719</v>
      </c>
      <c r="O85" s="953">
        <v>0</v>
      </c>
      <c r="P85" s="953">
        <v>0</v>
      </c>
      <c r="Q85" s="953">
        <v>0</v>
      </c>
      <c r="R85" s="953">
        <v>0</v>
      </c>
      <c r="S85" s="953">
        <v>0</v>
      </c>
      <c r="T85" s="953">
        <v>0</v>
      </c>
      <c r="U85" s="953">
        <v>0</v>
      </c>
      <c r="V85" s="953">
        <v>0</v>
      </c>
      <c r="W85" s="953">
        <v>0</v>
      </c>
      <c r="X85" s="953">
        <v>0</v>
      </c>
      <c r="Y85" s="953">
        <v>0</v>
      </c>
      <c r="Z85" s="953">
        <v>0</v>
      </c>
      <c r="AA85" s="953">
        <v>0</v>
      </c>
      <c r="AB85" s="953">
        <v>0</v>
      </c>
      <c r="AC85" s="953">
        <v>0</v>
      </c>
      <c r="AD85" s="953">
        <v>0</v>
      </c>
      <c r="AE85" s="953">
        <v>0</v>
      </c>
      <c r="AF85" s="953">
        <v>0</v>
      </c>
      <c r="AG85" s="953">
        <v>0</v>
      </c>
      <c r="AH85" s="953">
        <v>0</v>
      </c>
      <c r="AI85" s="953">
        <v>0</v>
      </c>
      <c r="AJ85" s="953">
        <v>0</v>
      </c>
      <c r="AK85" s="953">
        <v>0</v>
      </c>
      <c r="AL85" s="953">
        <v>0</v>
      </c>
      <c r="AM85" s="953">
        <v>0</v>
      </c>
      <c r="AN85" s="953">
        <v>0</v>
      </c>
      <c r="AO85" s="953">
        <v>0</v>
      </c>
      <c r="AP85" s="953">
        <v>0</v>
      </c>
      <c r="AQ85" s="953">
        <v>0</v>
      </c>
      <c r="AR85" s="953">
        <v>0</v>
      </c>
      <c r="AS85" s="953">
        <v>0</v>
      </c>
      <c r="AT85" s="953">
        <v>0</v>
      </c>
      <c r="AU85" s="953">
        <v>0</v>
      </c>
      <c r="AV85" s="953">
        <v>0</v>
      </c>
      <c r="AW85" s="953">
        <v>0</v>
      </c>
      <c r="AX85" s="953">
        <v>0</v>
      </c>
      <c r="AY85" s="953">
        <v>0</v>
      </c>
      <c r="AZ85" s="953">
        <v>0</v>
      </c>
      <c r="BA85" s="953">
        <v>0</v>
      </c>
      <c r="BB85" s="953">
        <v>0</v>
      </c>
      <c r="BC85" s="953">
        <v>0</v>
      </c>
      <c r="BD85" s="953">
        <v>0</v>
      </c>
      <c r="BE85" s="953">
        <v>0</v>
      </c>
      <c r="BF85" s="953">
        <v>0</v>
      </c>
      <c r="BG85" s="953">
        <v>0</v>
      </c>
      <c r="BH85" s="953">
        <v>0</v>
      </c>
      <c r="BI85" s="953">
        <v>0</v>
      </c>
      <c r="BJ85" s="953">
        <v>0</v>
      </c>
      <c r="BK85" s="953">
        <v>0</v>
      </c>
      <c r="BL85" s="953">
        <v>0</v>
      </c>
      <c r="BM85" s="953">
        <v>0</v>
      </c>
      <c r="BN85" s="953">
        <v>0</v>
      </c>
      <c r="BO85" s="953">
        <v>0</v>
      </c>
      <c r="BP85" s="953">
        <v>0</v>
      </c>
      <c r="BQ85" s="953">
        <v>0</v>
      </c>
      <c r="BR85" s="953">
        <v>0</v>
      </c>
      <c r="BS85" s="953">
        <v>0</v>
      </c>
      <c r="BT85" s="953">
        <v>924068.45194318006</v>
      </c>
      <c r="BU85" s="953">
        <v>0</v>
      </c>
      <c r="BV85" s="953">
        <v>0</v>
      </c>
      <c r="BW85" s="953">
        <v>0</v>
      </c>
      <c r="BX85" s="953">
        <v>0</v>
      </c>
      <c r="BY85" s="953">
        <v>3350385.1185583845</v>
      </c>
      <c r="BZ85" s="953">
        <v>0</v>
      </c>
      <c r="CA85" s="953">
        <v>341641.45558022661</v>
      </c>
      <c r="CB85" s="953">
        <v>0</v>
      </c>
      <c r="CC85" s="953">
        <v>192572.95330237807</v>
      </c>
      <c r="CD85" s="953">
        <v>26148717.652777374</v>
      </c>
      <c r="CE85" s="953">
        <v>618530.67797849595</v>
      </c>
      <c r="CF85" s="953">
        <v>166693.63546286459</v>
      </c>
      <c r="CG85" s="953">
        <v>0</v>
      </c>
      <c r="CH85" s="953">
        <v>17403.452133083669</v>
      </c>
      <c r="CI85" s="953">
        <v>0</v>
      </c>
      <c r="CJ85" s="953">
        <v>0</v>
      </c>
      <c r="CK85" s="953">
        <v>0</v>
      </c>
      <c r="CL85" s="953">
        <v>0</v>
      </c>
      <c r="CM85" s="953">
        <v>0</v>
      </c>
      <c r="CN85" s="953">
        <v>0</v>
      </c>
      <c r="CO85" s="953">
        <v>0</v>
      </c>
      <c r="CP85" s="953">
        <v>117764.57754005741</v>
      </c>
      <c r="CQ85" s="953">
        <v>0</v>
      </c>
      <c r="CR85" s="953">
        <v>0</v>
      </c>
      <c r="CS85" s="953">
        <v>0</v>
      </c>
      <c r="CT85" s="953">
        <v>0</v>
      </c>
      <c r="CU85" s="953">
        <v>0</v>
      </c>
      <c r="CV85" s="953">
        <v>0</v>
      </c>
      <c r="CW85" s="953">
        <v>0</v>
      </c>
      <c r="CX85" s="953">
        <v>0</v>
      </c>
      <c r="CY85" s="953">
        <v>0</v>
      </c>
      <c r="CZ85" s="953">
        <v>0</v>
      </c>
      <c r="DA85" s="953">
        <v>0</v>
      </c>
      <c r="DB85" s="953">
        <v>0</v>
      </c>
      <c r="DC85" s="953">
        <v>0</v>
      </c>
      <c r="DD85" s="953">
        <v>0</v>
      </c>
      <c r="DE85" s="953">
        <v>0</v>
      </c>
      <c r="DF85" s="953">
        <v>0</v>
      </c>
      <c r="DG85" s="953">
        <v>0</v>
      </c>
      <c r="DH85" s="953">
        <v>0</v>
      </c>
      <c r="DI85" s="953">
        <v>0</v>
      </c>
      <c r="DJ85" s="953">
        <v>0</v>
      </c>
      <c r="DK85" s="953">
        <v>0</v>
      </c>
      <c r="DL85" s="953">
        <v>567463.22162878711</v>
      </c>
      <c r="DM85" s="953">
        <v>2431615.4564356115</v>
      </c>
      <c r="DN85" s="953">
        <v>0</v>
      </c>
      <c r="DO85" s="953">
        <v>0</v>
      </c>
      <c r="DP85" s="953">
        <v>0</v>
      </c>
      <c r="DQ85" s="953">
        <v>0</v>
      </c>
      <c r="DR85" s="953">
        <v>0</v>
      </c>
      <c r="DS85" s="953">
        <v>0</v>
      </c>
      <c r="DT85" s="953">
        <v>0</v>
      </c>
      <c r="DU85" s="953">
        <v>0</v>
      </c>
      <c r="DV85" s="953">
        <v>0</v>
      </c>
      <c r="DW85" s="953">
        <v>0</v>
      </c>
      <c r="DX85" s="953">
        <v>0</v>
      </c>
      <c r="DY85" s="953">
        <v>0</v>
      </c>
      <c r="DZ85" s="953">
        <v>0</v>
      </c>
      <c r="EA85" s="953">
        <v>0</v>
      </c>
      <c r="EB85" s="953">
        <v>0</v>
      </c>
      <c r="EC85" s="953">
        <v>0</v>
      </c>
      <c r="ED85" s="953">
        <v>0</v>
      </c>
      <c r="EE85" s="953">
        <v>0</v>
      </c>
      <c r="EF85" s="953">
        <v>0</v>
      </c>
      <c r="EG85" s="953">
        <v>0</v>
      </c>
      <c r="EH85" s="953">
        <v>0</v>
      </c>
      <c r="EI85" s="953">
        <v>284855.42259454587</v>
      </c>
      <c r="EJ85" s="953">
        <v>0</v>
      </c>
      <c r="EK85" s="953">
        <v>0</v>
      </c>
      <c r="EL85" s="953">
        <v>0</v>
      </c>
      <c r="EM85" s="953">
        <v>0</v>
      </c>
      <c r="EN85" s="953">
        <v>0</v>
      </c>
      <c r="EO85" s="953">
        <v>0</v>
      </c>
      <c r="EP85" s="953">
        <v>0</v>
      </c>
      <c r="EQ85" s="953">
        <v>0</v>
      </c>
      <c r="ER85" s="953">
        <v>0</v>
      </c>
      <c r="ES85" s="953">
        <v>0</v>
      </c>
      <c r="ET85" s="953">
        <v>0</v>
      </c>
      <c r="EU85" s="953">
        <v>0</v>
      </c>
      <c r="EV85" s="953">
        <v>0</v>
      </c>
      <c r="EW85" s="953">
        <v>0</v>
      </c>
      <c r="EX85" s="953">
        <v>0</v>
      </c>
      <c r="EY85" s="953">
        <v>0</v>
      </c>
      <c r="EZ85" s="953">
        <v>0</v>
      </c>
      <c r="FA85" s="954">
        <v>35556380.47682602</v>
      </c>
      <c r="FB85" s="955">
        <v>19584537.389686342</v>
      </c>
      <c r="FC85" s="955">
        <v>120041531.81818639</v>
      </c>
      <c r="FD85" s="954">
        <v>139626069.20787272</v>
      </c>
      <c r="FE85" s="955">
        <v>0</v>
      </c>
      <c r="FF85" s="954">
        <v>139626069.20787272</v>
      </c>
      <c r="FG85" s="955">
        <v>176416405.60986024</v>
      </c>
      <c r="FH85" s="955">
        <v>10734025.664851191</v>
      </c>
      <c r="FI85" s="954">
        <v>187150431.27471143</v>
      </c>
      <c r="FJ85" s="955">
        <v>12520586.403191872</v>
      </c>
      <c r="FK85" s="956">
        <v>339297086.88577598</v>
      </c>
      <c r="FL85" s="955">
        <v>33716551.293137401</v>
      </c>
      <c r="FM85" s="954">
        <v>341136916.06946504</v>
      </c>
    </row>
    <row r="86" spans="1:169" ht="15">
      <c r="A86" s="803"/>
      <c r="B86" s="277" t="s">
        <v>278</v>
      </c>
      <c r="C86" s="366" t="s">
        <v>760</v>
      </c>
      <c r="D86" s="953">
        <v>480516.9408253117</v>
      </c>
      <c r="E86" s="953">
        <v>31494.208794577633</v>
      </c>
      <c r="F86" s="953">
        <v>92107.144436473638</v>
      </c>
      <c r="G86" s="953">
        <v>633418.80058227153</v>
      </c>
      <c r="H86" s="953">
        <v>171382.37710988778</v>
      </c>
      <c r="I86" s="953">
        <v>105223.75702836804</v>
      </c>
      <c r="J86" s="953">
        <v>15454.992134974063</v>
      </c>
      <c r="K86" s="953">
        <v>96590.543945931146</v>
      </c>
      <c r="L86" s="953">
        <v>248968.69888170462</v>
      </c>
      <c r="M86" s="953">
        <v>378979.03855823242</v>
      </c>
      <c r="N86" s="953">
        <v>150196.72262880782</v>
      </c>
      <c r="O86" s="953">
        <v>18858.649151262751</v>
      </c>
      <c r="P86" s="953">
        <v>15784.891850389558</v>
      </c>
      <c r="Q86" s="953">
        <v>2339.3264969735969</v>
      </c>
      <c r="R86" s="953">
        <v>578.04674787712588</v>
      </c>
      <c r="S86" s="953">
        <v>40262.705289789665</v>
      </c>
      <c r="T86" s="953">
        <v>4445.3427610460521</v>
      </c>
      <c r="U86" s="953">
        <v>24127.815251601322</v>
      </c>
      <c r="V86" s="953">
        <v>2461.9319628704347</v>
      </c>
      <c r="W86" s="953">
        <v>21284.444175320572</v>
      </c>
      <c r="X86" s="953">
        <v>4446.9341062204439</v>
      </c>
      <c r="Y86" s="953">
        <v>16479.165425849758</v>
      </c>
      <c r="Z86" s="953">
        <v>9348.3821445679132</v>
      </c>
      <c r="AA86" s="953">
        <v>5336.6013168646259</v>
      </c>
      <c r="AB86" s="953">
        <v>7108.3289317818908</v>
      </c>
      <c r="AC86" s="953">
        <v>1759.4969913838061</v>
      </c>
      <c r="AD86" s="953">
        <v>60923.833274246528</v>
      </c>
      <c r="AE86" s="953">
        <v>784.16084055801423</v>
      </c>
      <c r="AF86" s="953">
        <v>1254.5620947187429</v>
      </c>
      <c r="AG86" s="953">
        <v>6691.2146474176825</v>
      </c>
      <c r="AH86" s="953">
        <v>11849.889207258035</v>
      </c>
      <c r="AI86" s="953">
        <v>149960.39912475692</v>
      </c>
      <c r="AJ86" s="953">
        <v>10782.136686220294</v>
      </c>
      <c r="AK86" s="953">
        <v>11393.631734439386</v>
      </c>
      <c r="AL86" s="953">
        <v>27399.763268616745</v>
      </c>
      <c r="AM86" s="953">
        <v>91589.67490601413</v>
      </c>
      <c r="AN86" s="953">
        <v>13886.441570570003</v>
      </c>
      <c r="AO86" s="953">
        <v>8798.2887842360415</v>
      </c>
      <c r="AP86" s="953">
        <v>157200.10438396726</v>
      </c>
      <c r="AQ86" s="953">
        <v>11100.738120665364</v>
      </c>
      <c r="AR86" s="953">
        <v>7208.0798068310833</v>
      </c>
      <c r="AS86" s="953">
        <v>3952.6353130167981</v>
      </c>
      <c r="AT86" s="953">
        <v>13411.628545568834</v>
      </c>
      <c r="AU86" s="953">
        <v>5152.6766987867286</v>
      </c>
      <c r="AV86" s="953">
        <v>2531.989797476469</v>
      </c>
      <c r="AW86" s="953">
        <v>13220.415426164578</v>
      </c>
      <c r="AX86" s="953">
        <v>298783.72810303408</v>
      </c>
      <c r="AY86" s="953">
        <v>15258.735648426024</v>
      </c>
      <c r="AZ86" s="953">
        <v>5127.98571251881</v>
      </c>
      <c r="BA86" s="953">
        <v>35280.411469775267</v>
      </c>
      <c r="BB86" s="953">
        <v>13043.682265921158</v>
      </c>
      <c r="BC86" s="953">
        <v>31833.316032416038</v>
      </c>
      <c r="BD86" s="953">
        <v>129863.64444000895</v>
      </c>
      <c r="BE86" s="953">
        <v>21325.416738181266</v>
      </c>
      <c r="BF86" s="953">
        <v>2167015.0414349227</v>
      </c>
      <c r="BG86" s="953">
        <v>32095.647343714922</v>
      </c>
      <c r="BH86" s="953">
        <v>123123.58510401998</v>
      </c>
      <c r="BI86" s="953">
        <v>11254.422725833945</v>
      </c>
      <c r="BJ86" s="953">
        <v>7355.0751429977136</v>
      </c>
      <c r="BK86" s="953">
        <v>8577.3961834281436</v>
      </c>
      <c r="BL86" s="953">
        <v>6277.4382435790712</v>
      </c>
      <c r="BM86" s="953">
        <v>168661.11234203447</v>
      </c>
      <c r="BN86" s="953">
        <v>12270.312769736323</v>
      </c>
      <c r="BO86" s="953">
        <v>36029.291475997481</v>
      </c>
      <c r="BP86" s="953">
        <v>24629.593566090833</v>
      </c>
      <c r="BQ86" s="953">
        <v>593836.0868996745</v>
      </c>
      <c r="BR86" s="953">
        <v>293373.94487016194</v>
      </c>
      <c r="BS86" s="953">
        <v>1365524.588337366</v>
      </c>
      <c r="BT86" s="953">
        <v>4285160.9245173139</v>
      </c>
      <c r="BU86" s="953">
        <v>23499.591922660969</v>
      </c>
      <c r="BV86" s="953">
        <v>337730.96038863121</v>
      </c>
      <c r="BW86" s="953">
        <v>1173.4585037113386</v>
      </c>
      <c r="BX86" s="953">
        <v>333085.01673678367</v>
      </c>
      <c r="BY86" s="953">
        <v>3127695.5695567355</v>
      </c>
      <c r="BZ86" s="953">
        <v>10222.208796344956</v>
      </c>
      <c r="CA86" s="953">
        <v>1478088.6990622389</v>
      </c>
      <c r="CB86" s="953">
        <v>0</v>
      </c>
      <c r="CC86" s="953">
        <v>347489.27726835094</v>
      </c>
      <c r="CD86" s="953">
        <v>102033707.54146311</v>
      </c>
      <c r="CE86" s="953">
        <v>108739210.97771733</v>
      </c>
      <c r="CF86" s="953">
        <v>392483.73232553212</v>
      </c>
      <c r="CG86" s="953">
        <v>4189.641715978245</v>
      </c>
      <c r="CH86" s="953">
        <v>408049.66471482406</v>
      </c>
      <c r="CI86" s="953">
        <v>23054.887002132778</v>
      </c>
      <c r="CJ86" s="953">
        <v>107112.16113797194</v>
      </c>
      <c r="CK86" s="953">
        <v>346345.6997520352</v>
      </c>
      <c r="CL86" s="953">
        <v>607160.39628118835</v>
      </c>
      <c r="CM86" s="953">
        <v>11280.254069316894</v>
      </c>
      <c r="CN86" s="953">
        <v>249508.98431498604</v>
      </c>
      <c r="CO86" s="953">
        <v>61513.740341858909</v>
      </c>
      <c r="CP86" s="953">
        <v>25011.04904539137</v>
      </c>
      <c r="CQ86" s="953">
        <v>1833.863787644234</v>
      </c>
      <c r="CR86" s="953">
        <v>1235.9972351975493</v>
      </c>
      <c r="CS86" s="953">
        <v>66763.934896499995</v>
      </c>
      <c r="CT86" s="953">
        <v>103995.00592487308</v>
      </c>
      <c r="CU86" s="953">
        <v>316800.70380918949</v>
      </c>
      <c r="CV86" s="953">
        <v>5427.8280368027954</v>
      </c>
      <c r="CW86" s="953">
        <v>57023.422314328724</v>
      </c>
      <c r="CX86" s="953">
        <v>229344.37731463011</v>
      </c>
      <c r="CY86" s="953">
        <v>58968.43025299353</v>
      </c>
      <c r="CZ86" s="953">
        <v>10597.370534223273</v>
      </c>
      <c r="DA86" s="953">
        <v>10282.349596240245</v>
      </c>
      <c r="DB86" s="953">
        <v>493748.81398814777</v>
      </c>
      <c r="DC86" s="953">
        <v>50059.186861021728</v>
      </c>
      <c r="DD86" s="953">
        <v>231212.99615250726</v>
      </c>
      <c r="DE86" s="953">
        <v>110792.71774455599</v>
      </c>
      <c r="DF86" s="953">
        <v>70813.985828171921</v>
      </c>
      <c r="DG86" s="953">
        <v>154935.52575787445</v>
      </c>
      <c r="DH86" s="953">
        <v>15622.670710573238</v>
      </c>
      <c r="DI86" s="953">
        <v>103217.74370709941</v>
      </c>
      <c r="DJ86" s="953">
        <v>0</v>
      </c>
      <c r="DK86" s="953">
        <v>0</v>
      </c>
      <c r="DL86" s="953">
        <v>13258014.321768807</v>
      </c>
      <c r="DM86" s="953">
        <v>41119663.240356818</v>
      </c>
      <c r="DN86" s="953">
        <v>1567.9855905979182</v>
      </c>
      <c r="DO86" s="953">
        <v>62919.805669557289</v>
      </c>
      <c r="DP86" s="953">
        <v>16435.226414776022</v>
      </c>
      <c r="DQ86" s="953">
        <v>42108.57644872048</v>
      </c>
      <c r="DR86" s="953">
        <v>78375.368527679966</v>
      </c>
      <c r="DS86" s="953">
        <v>9561096.2032427527</v>
      </c>
      <c r="DT86" s="953">
        <v>196505.79550518209</v>
      </c>
      <c r="DU86" s="953">
        <v>2676551.2901758705</v>
      </c>
      <c r="DV86" s="953">
        <v>75245.708345493709</v>
      </c>
      <c r="DW86" s="953">
        <v>396571.90177377069</v>
      </c>
      <c r="DX86" s="953">
        <v>111365.12490973069</v>
      </c>
      <c r="DY86" s="953">
        <v>9157.3895214457571</v>
      </c>
      <c r="DZ86" s="953">
        <v>79348.60956954732</v>
      </c>
      <c r="EA86" s="953">
        <v>37258.530492227335</v>
      </c>
      <c r="EB86" s="953">
        <v>22858.093390658978</v>
      </c>
      <c r="EC86" s="953">
        <v>227753.67474354172</v>
      </c>
      <c r="ED86" s="953">
        <v>37262.514386335599</v>
      </c>
      <c r="EE86" s="953">
        <v>24055.281878353257</v>
      </c>
      <c r="EF86" s="953">
        <v>28341.215566361047</v>
      </c>
      <c r="EG86" s="953">
        <v>2401934.3105108766</v>
      </c>
      <c r="EH86" s="953">
        <v>29932218.002561666</v>
      </c>
      <c r="EI86" s="953">
        <v>71552.41210014846</v>
      </c>
      <c r="EJ86" s="953">
        <v>3366917.5580674158</v>
      </c>
      <c r="EK86" s="953">
        <v>60570.128319018826</v>
      </c>
      <c r="EL86" s="953">
        <v>198536.11056567001</v>
      </c>
      <c r="EM86" s="953">
        <v>347430.20521082706</v>
      </c>
      <c r="EN86" s="953">
        <v>1211222.8310713179</v>
      </c>
      <c r="EO86" s="953">
        <v>144597.86642977985</v>
      </c>
      <c r="EP86" s="953">
        <v>7917214.028658946</v>
      </c>
      <c r="EQ86" s="953">
        <v>115094.3024729622</v>
      </c>
      <c r="ER86" s="953">
        <v>42021.750971037109</v>
      </c>
      <c r="ES86" s="953">
        <v>2529.9042527731617</v>
      </c>
      <c r="ET86" s="953">
        <v>4816.2311984147345</v>
      </c>
      <c r="EU86" s="953">
        <v>31701.183833754967</v>
      </c>
      <c r="EV86" s="953">
        <v>40947.890025558168</v>
      </c>
      <c r="EW86" s="953">
        <v>10553.168878725461</v>
      </c>
      <c r="EX86" s="953">
        <v>3076.4757742859238</v>
      </c>
      <c r="EY86" s="953">
        <v>2849.1084171019875</v>
      </c>
      <c r="EZ86" s="953">
        <v>2320058.4250909542</v>
      </c>
      <c r="FA86" s="954">
        <v>349922337.12238812</v>
      </c>
      <c r="FB86" s="955">
        <v>1869821.592713651</v>
      </c>
      <c r="FC86" s="955">
        <v>6795745.1532681109</v>
      </c>
      <c r="FD86" s="954">
        <v>8665566.7459817622</v>
      </c>
      <c r="FE86" s="955">
        <v>0</v>
      </c>
      <c r="FF86" s="954">
        <v>8665566.7459817622</v>
      </c>
      <c r="FG86" s="955">
        <v>0</v>
      </c>
      <c r="FH86" s="955">
        <v>5543147.8552978095</v>
      </c>
      <c r="FI86" s="954">
        <v>5543147.8552978095</v>
      </c>
      <c r="FJ86" s="955">
        <v>19003825.470814876</v>
      </c>
      <c r="FK86" s="956">
        <v>33212540.072094448</v>
      </c>
      <c r="FL86" s="955">
        <v>17814332.600692656</v>
      </c>
      <c r="FM86" s="954">
        <v>365320544.59378958</v>
      </c>
    </row>
    <row r="87" spans="1:169" ht="15">
      <c r="A87" s="803"/>
      <c r="B87" s="277" t="s">
        <v>279</v>
      </c>
      <c r="C87" s="366" t="s">
        <v>761</v>
      </c>
      <c r="D87" s="953">
        <v>0</v>
      </c>
      <c r="E87" s="953">
        <v>0</v>
      </c>
      <c r="F87" s="953">
        <v>0</v>
      </c>
      <c r="G87" s="953">
        <v>0</v>
      </c>
      <c r="H87" s="953">
        <v>0</v>
      </c>
      <c r="I87" s="953">
        <v>9217.6614734585455</v>
      </c>
      <c r="J87" s="953">
        <v>323.85610476665471</v>
      </c>
      <c r="K87" s="953">
        <v>9063.5157109923821</v>
      </c>
      <c r="L87" s="953">
        <v>6641.3175176845907</v>
      </c>
      <c r="M87" s="953">
        <v>668.75776131343002</v>
      </c>
      <c r="N87" s="953">
        <v>1.0467505390643845</v>
      </c>
      <c r="O87" s="953">
        <v>0</v>
      </c>
      <c r="P87" s="953">
        <v>0</v>
      </c>
      <c r="Q87" s="953">
        <v>0</v>
      </c>
      <c r="R87" s="953">
        <v>0</v>
      </c>
      <c r="S87" s="953">
        <v>0</v>
      </c>
      <c r="T87" s="953">
        <v>0</v>
      </c>
      <c r="U87" s="953">
        <v>0</v>
      </c>
      <c r="V87" s="953">
        <v>0</v>
      </c>
      <c r="W87" s="953">
        <v>0</v>
      </c>
      <c r="X87" s="953">
        <v>0</v>
      </c>
      <c r="Y87" s="953">
        <v>0</v>
      </c>
      <c r="Z87" s="953">
        <v>0</v>
      </c>
      <c r="AA87" s="953">
        <v>0</v>
      </c>
      <c r="AB87" s="953">
        <v>0</v>
      </c>
      <c r="AC87" s="953">
        <v>0</v>
      </c>
      <c r="AD87" s="953">
        <v>0</v>
      </c>
      <c r="AE87" s="953">
        <v>0</v>
      </c>
      <c r="AF87" s="953">
        <v>0</v>
      </c>
      <c r="AG87" s="953">
        <v>0</v>
      </c>
      <c r="AH87" s="953">
        <v>0</v>
      </c>
      <c r="AI87" s="953">
        <v>0</v>
      </c>
      <c r="AJ87" s="953">
        <v>0</v>
      </c>
      <c r="AK87" s="953">
        <v>0</v>
      </c>
      <c r="AL87" s="953">
        <v>0</v>
      </c>
      <c r="AM87" s="953">
        <v>0</v>
      </c>
      <c r="AN87" s="953">
        <v>0</v>
      </c>
      <c r="AO87" s="953">
        <v>0</v>
      </c>
      <c r="AP87" s="953">
        <v>0</v>
      </c>
      <c r="AQ87" s="953">
        <v>0</v>
      </c>
      <c r="AR87" s="953">
        <v>1051.4166182157001</v>
      </c>
      <c r="AS87" s="953">
        <v>0</v>
      </c>
      <c r="AT87" s="953">
        <v>0</v>
      </c>
      <c r="AU87" s="953">
        <v>0</v>
      </c>
      <c r="AV87" s="953">
        <v>0</v>
      </c>
      <c r="AW87" s="953">
        <v>0</v>
      </c>
      <c r="AX87" s="953">
        <v>0</v>
      </c>
      <c r="AY87" s="953">
        <v>0</v>
      </c>
      <c r="AZ87" s="953">
        <v>0</v>
      </c>
      <c r="BA87" s="953">
        <v>0</v>
      </c>
      <c r="BB87" s="953">
        <v>0</v>
      </c>
      <c r="BC87" s="953">
        <v>0</v>
      </c>
      <c r="BD87" s="953">
        <v>0</v>
      </c>
      <c r="BE87" s="953">
        <v>0</v>
      </c>
      <c r="BF87" s="953">
        <v>0</v>
      </c>
      <c r="BG87" s="953">
        <v>0</v>
      </c>
      <c r="BH87" s="953">
        <v>0</v>
      </c>
      <c r="BI87" s="953">
        <v>0</v>
      </c>
      <c r="BJ87" s="953">
        <v>0</v>
      </c>
      <c r="BK87" s="953">
        <v>0</v>
      </c>
      <c r="BL87" s="953">
        <v>870.01959663089372</v>
      </c>
      <c r="BM87" s="953">
        <v>32844.637449245187</v>
      </c>
      <c r="BN87" s="953">
        <v>3454.6002617291933</v>
      </c>
      <c r="BO87" s="953">
        <v>1078.3675749792051</v>
      </c>
      <c r="BP87" s="953">
        <v>114.84970363008085</v>
      </c>
      <c r="BQ87" s="953">
        <v>32201.60195035614</v>
      </c>
      <c r="BR87" s="953">
        <v>97.564128838244201</v>
      </c>
      <c r="BS87" s="953">
        <v>1017.8693602148288</v>
      </c>
      <c r="BT87" s="953">
        <v>161387.19251406533</v>
      </c>
      <c r="BU87" s="953">
        <v>189.34150338658532</v>
      </c>
      <c r="BV87" s="953">
        <v>117.296409683512</v>
      </c>
      <c r="BW87" s="953">
        <v>0</v>
      </c>
      <c r="BX87" s="953">
        <v>614056.57651129342</v>
      </c>
      <c r="BY87" s="953">
        <v>23149.870364303257</v>
      </c>
      <c r="BZ87" s="953">
        <v>3777.815387509374</v>
      </c>
      <c r="CA87" s="953">
        <v>170.23862976898386</v>
      </c>
      <c r="CB87" s="953">
        <v>0</v>
      </c>
      <c r="CC87" s="953">
        <v>66891.072676883457</v>
      </c>
      <c r="CD87" s="953">
        <v>85060.735566752774</v>
      </c>
      <c r="CE87" s="953">
        <v>107732.93808653261</v>
      </c>
      <c r="CF87" s="953">
        <v>6703210.7129488448</v>
      </c>
      <c r="CG87" s="953">
        <v>34950.484868198044</v>
      </c>
      <c r="CH87" s="953">
        <v>0</v>
      </c>
      <c r="CI87" s="953">
        <v>0</v>
      </c>
      <c r="CJ87" s="953">
        <v>0</v>
      </c>
      <c r="CK87" s="953">
        <v>0</v>
      </c>
      <c r="CL87" s="953">
        <v>0</v>
      </c>
      <c r="CM87" s="953">
        <v>0</v>
      </c>
      <c r="CN87" s="953">
        <v>0</v>
      </c>
      <c r="CO87" s="953">
        <v>0</v>
      </c>
      <c r="CP87" s="953">
        <v>0</v>
      </c>
      <c r="CQ87" s="953">
        <v>0</v>
      </c>
      <c r="CR87" s="953">
        <v>0</v>
      </c>
      <c r="CS87" s="953">
        <v>0</v>
      </c>
      <c r="CT87" s="953">
        <v>0</v>
      </c>
      <c r="CU87" s="953">
        <v>0</v>
      </c>
      <c r="CV87" s="953">
        <v>0</v>
      </c>
      <c r="CW87" s="953">
        <v>0</v>
      </c>
      <c r="CX87" s="953">
        <v>688865.02227907907</v>
      </c>
      <c r="CY87" s="953">
        <v>222.87454557955058</v>
      </c>
      <c r="CZ87" s="953">
        <v>0</v>
      </c>
      <c r="DA87" s="953">
        <v>0</v>
      </c>
      <c r="DB87" s="953">
        <v>0</v>
      </c>
      <c r="DC87" s="953">
        <v>0</v>
      </c>
      <c r="DD87" s="953">
        <v>113017.16385909829</v>
      </c>
      <c r="DE87" s="953">
        <v>54155.600870602153</v>
      </c>
      <c r="DF87" s="953">
        <v>0</v>
      </c>
      <c r="DG87" s="953">
        <v>0</v>
      </c>
      <c r="DH87" s="953">
        <v>0</v>
      </c>
      <c r="DI87" s="953">
        <v>0</v>
      </c>
      <c r="DJ87" s="953">
        <v>1378573.8256631936</v>
      </c>
      <c r="DK87" s="953">
        <v>3075601.9880444999</v>
      </c>
      <c r="DL87" s="953">
        <v>2139066.0250160974</v>
      </c>
      <c r="DM87" s="953">
        <v>0</v>
      </c>
      <c r="DN87" s="953">
        <v>0</v>
      </c>
      <c r="DO87" s="953">
        <v>966.69721355507465</v>
      </c>
      <c r="DP87" s="953">
        <v>0</v>
      </c>
      <c r="DQ87" s="953">
        <v>0</v>
      </c>
      <c r="DR87" s="953">
        <v>0</v>
      </c>
      <c r="DS87" s="953">
        <v>55272.843878856293</v>
      </c>
      <c r="DT87" s="953">
        <v>0</v>
      </c>
      <c r="DU87" s="953">
        <v>0</v>
      </c>
      <c r="DV87" s="953">
        <v>0</v>
      </c>
      <c r="DW87" s="953">
        <v>0</v>
      </c>
      <c r="DX87" s="953">
        <v>0</v>
      </c>
      <c r="DY87" s="953">
        <v>0</v>
      </c>
      <c r="DZ87" s="953">
        <v>0</v>
      </c>
      <c r="EA87" s="953">
        <v>0</v>
      </c>
      <c r="EB87" s="953">
        <v>0</v>
      </c>
      <c r="EC87" s="953">
        <v>0</v>
      </c>
      <c r="ED87" s="953">
        <v>0</v>
      </c>
      <c r="EE87" s="953">
        <v>0</v>
      </c>
      <c r="EF87" s="953">
        <v>0</v>
      </c>
      <c r="EG87" s="953">
        <v>0</v>
      </c>
      <c r="EH87" s="953">
        <v>0</v>
      </c>
      <c r="EI87" s="953">
        <v>30091.145624870016</v>
      </c>
      <c r="EJ87" s="953">
        <v>0</v>
      </c>
      <c r="EK87" s="953">
        <v>0</v>
      </c>
      <c r="EL87" s="953">
        <v>0</v>
      </c>
      <c r="EM87" s="953">
        <v>0</v>
      </c>
      <c r="EN87" s="953">
        <v>0</v>
      </c>
      <c r="EO87" s="953">
        <v>0</v>
      </c>
      <c r="EP87" s="953">
        <v>0</v>
      </c>
      <c r="EQ87" s="953">
        <v>0</v>
      </c>
      <c r="ER87" s="953">
        <v>0</v>
      </c>
      <c r="ES87" s="953">
        <v>0</v>
      </c>
      <c r="ET87" s="953">
        <v>0</v>
      </c>
      <c r="EU87" s="953">
        <v>0</v>
      </c>
      <c r="EV87" s="953">
        <v>0</v>
      </c>
      <c r="EW87" s="953">
        <v>0</v>
      </c>
      <c r="EX87" s="953">
        <v>0</v>
      </c>
      <c r="EY87" s="953">
        <v>0</v>
      </c>
      <c r="EZ87" s="953">
        <v>0</v>
      </c>
      <c r="FA87" s="954">
        <v>15435174.544425249</v>
      </c>
      <c r="FB87" s="955">
        <v>0</v>
      </c>
      <c r="FC87" s="955">
        <v>0</v>
      </c>
      <c r="FD87" s="954">
        <v>0</v>
      </c>
      <c r="FE87" s="955">
        <v>0</v>
      </c>
      <c r="FF87" s="954">
        <v>0</v>
      </c>
      <c r="FG87" s="955">
        <v>30752305.074627407</v>
      </c>
      <c r="FH87" s="955">
        <v>1380067.8856124955</v>
      </c>
      <c r="FI87" s="954">
        <v>32132372.960239902</v>
      </c>
      <c r="FJ87" s="955">
        <v>1422437.4903813326</v>
      </c>
      <c r="FK87" s="956">
        <v>33554810.450621232</v>
      </c>
      <c r="FL87" s="955">
        <v>479210.9992135372</v>
      </c>
      <c r="FM87" s="954">
        <v>48510773.995832995</v>
      </c>
    </row>
    <row r="88" spans="1:169" ht="15">
      <c r="A88" s="803"/>
      <c r="B88" s="277" t="s">
        <v>280</v>
      </c>
      <c r="C88" s="366" t="s">
        <v>762</v>
      </c>
      <c r="D88" s="953">
        <v>0</v>
      </c>
      <c r="E88" s="953">
        <v>0</v>
      </c>
      <c r="F88" s="953">
        <v>0</v>
      </c>
      <c r="G88" s="953">
        <v>653482.4280710083</v>
      </c>
      <c r="H88" s="953">
        <v>69966.04271054361</v>
      </c>
      <c r="I88" s="953">
        <v>0</v>
      </c>
      <c r="J88" s="953">
        <v>690.57163322042106</v>
      </c>
      <c r="K88" s="953">
        <v>0</v>
      </c>
      <c r="L88" s="953">
        <v>0</v>
      </c>
      <c r="M88" s="953">
        <v>893.11576388101537</v>
      </c>
      <c r="N88" s="953">
        <v>0.48319601414274621</v>
      </c>
      <c r="O88" s="953">
        <v>0</v>
      </c>
      <c r="P88" s="953">
        <v>0</v>
      </c>
      <c r="Q88" s="953">
        <v>0</v>
      </c>
      <c r="R88" s="953">
        <v>0</v>
      </c>
      <c r="S88" s="953">
        <v>0</v>
      </c>
      <c r="T88" s="953">
        <v>0</v>
      </c>
      <c r="U88" s="953">
        <v>0</v>
      </c>
      <c r="V88" s="953">
        <v>0</v>
      </c>
      <c r="W88" s="953">
        <v>0</v>
      </c>
      <c r="X88" s="953">
        <v>0</v>
      </c>
      <c r="Y88" s="953">
        <v>0</v>
      </c>
      <c r="Z88" s="953">
        <v>0</v>
      </c>
      <c r="AA88" s="953">
        <v>0</v>
      </c>
      <c r="AB88" s="953">
        <v>0</v>
      </c>
      <c r="AC88" s="953">
        <v>0</v>
      </c>
      <c r="AD88" s="953">
        <v>0</v>
      </c>
      <c r="AE88" s="953">
        <v>0</v>
      </c>
      <c r="AF88" s="953">
        <v>0</v>
      </c>
      <c r="AG88" s="953">
        <v>0</v>
      </c>
      <c r="AH88" s="953">
        <v>0</v>
      </c>
      <c r="AI88" s="953">
        <v>0</v>
      </c>
      <c r="AJ88" s="953">
        <v>0</v>
      </c>
      <c r="AK88" s="953">
        <v>0</v>
      </c>
      <c r="AL88" s="953">
        <v>0</v>
      </c>
      <c r="AM88" s="953">
        <v>0</v>
      </c>
      <c r="AN88" s="953">
        <v>0</v>
      </c>
      <c r="AO88" s="953">
        <v>0</v>
      </c>
      <c r="AP88" s="953">
        <v>0</v>
      </c>
      <c r="AQ88" s="953">
        <v>0</v>
      </c>
      <c r="AR88" s="953">
        <v>0</v>
      </c>
      <c r="AS88" s="953">
        <v>0</v>
      </c>
      <c r="AT88" s="953">
        <v>0</v>
      </c>
      <c r="AU88" s="953">
        <v>0</v>
      </c>
      <c r="AV88" s="953">
        <v>0</v>
      </c>
      <c r="AW88" s="953">
        <v>0</v>
      </c>
      <c r="AX88" s="953">
        <v>0</v>
      </c>
      <c r="AY88" s="953">
        <v>0</v>
      </c>
      <c r="AZ88" s="953">
        <v>0</v>
      </c>
      <c r="BA88" s="953">
        <v>0</v>
      </c>
      <c r="BB88" s="953">
        <v>0</v>
      </c>
      <c r="BC88" s="953">
        <v>0</v>
      </c>
      <c r="BD88" s="953">
        <v>0</v>
      </c>
      <c r="BE88" s="953">
        <v>0</v>
      </c>
      <c r="BF88" s="953">
        <v>0</v>
      </c>
      <c r="BG88" s="953">
        <v>0</v>
      </c>
      <c r="BH88" s="953">
        <v>0</v>
      </c>
      <c r="BI88" s="953">
        <v>0</v>
      </c>
      <c r="BJ88" s="953">
        <v>0</v>
      </c>
      <c r="BK88" s="953">
        <v>0</v>
      </c>
      <c r="BL88" s="953">
        <v>0</v>
      </c>
      <c r="BM88" s="953">
        <v>0</v>
      </c>
      <c r="BN88" s="953">
        <v>0</v>
      </c>
      <c r="BO88" s="953">
        <v>0</v>
      </c>
      <c r="BP88" s="953">
        <v>0</v>
      </c>
      <c r="BQ88" s="953">
        <v>0</v>
      </c>
      <c r="BR88" s="953">
        <v>0</v>
      </c>
      <c r="BS88" s="953">
        <v>0</v>
      </c>
      <c r="BT88" s="953">
        <v>12573.649657206171</v>
      </c>
      <c r="BU88" s="953">
        <v>0</v>
      </c>
      <c r="BV88" s="953">
        <v>0</v>
      </c>
      <c r="BW88" s="953">
        <v>0</v>
      </c>
      <c r="BX88" s="953">
        <v>0</v>
      </c>
      <c r="BY88" s="953">
        <v>1440980.8430441401</v>
      </c>
      <c r="BZ88" s="953">
        <v>0</v>
      </c>
      <c r="CA88" s="953">
        <v>29423.348348837892</v>
      </c>
      <c r="CB88" s="953">
        <v>0</v>
      </c>
      <c r="CC88" s="953">
        <v>6445.8929804299823</v>
      </c>
      <c r="CD88" s="953">
        <v>0</v>
      </c>
      <c r="CE88" s="953">
        <v>0</v>
      </c>
      <c r="CF88" s="953">
        <v>0</v>
      </c>
      <c r="CG88" s="953">
        <v>4222878.982199383</v>
      </c>
      <c r="CH88" s="953">
        <v>8756.1433179502601</v>
      </c>
      <c r="CI88" s="953">
        <v>0</v>
      </c>
      <c r="CJ88" s="953">
        <v>0</v>
      </c>
      <c r="CK88" s="953">
        <v>0</v>
      </c>
      <c r="CL88" s="953">
        <v>0</v>
      </c>
      <c r="CM88" s="953">
        <v>0</v>
      </c>
      <c r="CN88" s="953">
        <v>0</v>
      </c>
      <c r="CO88" s="953">
        <v>0</v>
      </c>
      <c r="CP88" s="953">
        <v>0</v>
      </c>
      <c r="CQ88" s="953">
        <v>0</v>
      </c>
      <c r="CR88" s="953">
        <v>0</v>
      </c>
      <c r="CS88" s="953">
        <v>0</v>
      </c>
      <c r="CT88" s="953">
        <v>0</v>
      </c>
      <c r="CU88" s="953">
        <v>0</v>
      </c>
      <c r="CV88" s="953">
        <v>0</v>
      </c>
      <c r="CW88" s="953">
        <v>0</v>
      </c>
      <c r="CX88" s="953">
        <v>536243.46953951311</v>
      </c>
      <c r="CY88" s="953">
        <v>0</v>
      </c>
      <c r="CZ88" s="953">
        <v>0</v>
      </c>
      <c r="DA88" s="953">
        <v>0</v>
      </c>
      <c r="DB88" s="953">
        <v>0</v>
      </c>
      <c r="DC88" s="953">
        <v>0</v>
      </c>
      <c r="DD88" s="953">
        <v>269466.25786834949</v>
      </c>
      <c r="DE88" s="953">
        <v>129122.92797761857</v>
      </c>
      <c r="DF88" s="953">
        <v>0</v>
      </c>
      <c r="DG88" s="953">
        <v>0</v>
      </c>
      <c r="DH88" s="953">
        <v>0</v>
      </c>
      <c r="DI88" s="953">
        <v>0</v>
      </c>
      <c r="DJ88" s="953">
        <v>0</v>
      </c>
      <c r="DK88" s="953">
        <v>0</v>
      </c>
      <c r="DL88" s="953">
        <v>0</v>
      </c>
      <c r="DM88" s="953">
        <v>0</v>
      </c>
      <c r="DN88" s="953">
        <v>38597.999348450081</v>
      </c>
      <c r="DO88" s="953">
        <v>4550661.5258671902</v>
      </c>
      <c r="DP88" s="953">
        <v>0</v>
      </c>
      <c r="DQ88" s="953">
        <v>0</v>
      </c>
      <c r="DR88" s="953">
        <v>0</v>
      </c>
      <c r="DS88" s="953">
        <v>6841.7872077138063</v>
      </c>
      <c r="DT88" s="953">
        <v>0</v>
      </c>
      <c r="DU88" s="953">
        <v>0</v>
      </c>
      <c r="DV88" s="953">
        <v>0</v>
      </c>
      <c r="DW88" s="953">
        <v>0</v>
      </c>
      <c r="DX88" s="953">
        <v>0</v>
      </c>
      <c r="DY88" s="953">
        <v>0</v>
      </c>
      <c r="DZ88" s="953">
        <v>0</v>
      </c>
      <c r="EA88" s="953">
        <v>0</v>
      </c>
      <c r="EB88" s="953">
        <v>0</v>
      </c>
      <c r="EC88" s="953">
        <v>0</v>
      </c>
      <c r="ED88" s="953">
        <v>0</v>
      </c>
      <c r="EE88" s="953">
        <v>0</v>
      </c>
      <c r="EF88" s="953">
        <v>0</v>
      </c>
      <c r="EG88" s="953">
        <v>0</v>
      </c>
      <c r="EH88" s="953">
        <v>0</v>
      </c>
      <c r="EI88" s="953">
        <v>62279.274728074088</v>
      </c>
      <c r="EJ88" s="953">
        <v>0</v>
      </c>
      <c r="EK88" s="953">
        <v>0</v>
      </c>
      <c r="EL88" s="953">
        <v>96775.8842624604</v>
      </c>
      <c r="EM88" s="953">
        <v>10971.136510358119</v>
      </c>
      <c r="EN88" s="953">
        <v>0</v>
      </c>
      <c r="EO88" s="953">
        <v>0</v>
      </c>
      <c r="EP88" s="953">
        <v>0</v>
      </c>
      <c r="EQ88" s="953">
        <v>5932.4042015059476</v>
      </c>
      <c r="ER88" s="953">
        <v>0</v>
      </c>
      <c r="ES88" s="953">
        <v>0</v>
      </c>
      <c r="ET88" s="953">
        <v>0</v>
      </c>
      <c r="EU88" s="953">
        <v>0</v>
      </c>
      <c r="EV88" s="953">
        <v>0</v>
      </c>
      <c r="EW88" s="953">
        <v>0</v>
      </c>
      <c r="EX88" s="953">
        <v>0</v>
      </c>
      <c r="EY88" s="953">
        <v>0</v>
      </c>
      <c r="EZ88" s="953">
        <v>0</v>
      </c>
      <c r="FA88" s="954">
        <v>12152984.168433849</v>
      </c>
      <c r="FB88" s="955">
        <v>0</v>
      </c>
      <c r="FC88" s="955">
        <v>135468.84902758061</v>
      </c>
      <c r="FD88" s="954">
        <v>135468.84902758061</v>
      </c>
      <c r="FE88" s="955">
        <v>0</v>
      </c>
      <c r="FF88" s="954">
        <v>135468.84902758061</v>
      </c>
      <c r="FG88" s="955">
        <v>9165749.4215565827</v>
      </c>
      <c r="FH88" s="955">
        <v>677701.87165144505</v>
      </c>
      <c r="FI88" s="954">
        <v>9843451.2932080273</v>
      </c>
      <c r="FJ88" s="955">
        <v>13194613.878354644</v>
      </c>
      <c r="FK88" s="956">
        <v>23173534.020590253</v>
      </c>
      <c r="FL88" s="955">
        <v>1659336.5544143408</v>
      </c>
      <c r="FM88" s="954">
        <v>33667181.634609766</v>
      </c>
    </row>
    <row r="89" spans="1:169" ht="15">
      <c r="A89" s="803"/>
      <c r="B89" s="277" t="s">
        <v>281</v>
      </c>
      <c r="C89" s="366" t="s">
        <v>763</v>
      </c>
      <c r="D89" s="953">
        <v>320053.31598861731</v>
      </c>
      <c r="E89" s="953">
        <v>123319.37206698665</v>
      </c>
      <c r="F89" s="953">
        <v>65412.843758440809</v>
      </c>
      <c r="G89" s="953">
        <v>113628.87688475868</v>
      </c>
      <c r="H89" s="953">
        <v>287790.77858655737</v>
      </c>
      <c r="I89" s="953">
        <v>128159.54362361945</v>
      </c>
      <c r="J89" s="953">
        <v>2285.1341549215854</v>
      </c>
      <c r="K89" s="953">
        <v>108.73270028894696</v>
      </c>
      <c r="L89" s="953">
        <v>2080.8789645172028</v>
      </c>
      <c r="M89" s="953">
        <v>48379.027578939633</v>
      </c>
      <c r="N89" s="953">
        <v>4777.5459363348255</v>
      </c>
      <c r="O89" s="953">
        <v>2906.6836157357552</v>
      </c>
      <c r="P89" s="953">
        <v>186.67584843147193</v>
      </c>
      <c r="Q89" s="953">
        <v>1352.2594996988992</v>
      </c>
      <c r="R89" s="953">
        <v>1708.9010116050492</v>
      </c>
      <c r="S89" s="953">
        <v>4776.2821698422076</v>
      </c>
      <c r="T89" s="953">
        <v>241.73773775348144</v>
      </c>
      <c r="U89" s="953">
        <v>11590.634903176855</v>
      </c>
      <c r="V89" s="953">
        <v>6029.4001978199822</v>
      </c>
      <c r="W89" s="953">
        <v>416.60201564635605</v>
      </c>
      <c r="X89" s="953">
        <v>35.32615110646428</v>
      </c>
      <c r="Y89" s="953">
        <v>18265.683834950014</v>
      </c>
      <c r="Z89" s="953">
        <v>4136.4128593953201</v>
      </c>
      <c r="AA89" s="953">
        <v>11191.329869797228</v>
      </c>
      <c r="AB89" s="953">
        <v>546.37185935454386</v>
      </c>
      <c r="AC89" s="953">
        <v>114.44878342064274</v>
      </c>
      <c r="AD89" s="953">
        <v>14258.905271683676</v>
      </c>
      <c r="AE89" s="953">
        <v>466.56217379085422</v>
      </c>
      <c r="AF89" s="953">
        <v>8486.9649423574028</v>
      </c>
      <c r="AG89" s="953">
        <v>20084.790227886871</v>
      </c>
      <c r="AH89" s="953">
        <v>2740.8601157233134</v>
      </c>
      <c r="AI89" s="953">
        <v>20725.119253665467</v>
      </c>
      <c r="AJ89" s="953">
        <v>1513.345546885427</v>
      </c>
      <c r="AK89" s="953">
        <v>1228.9377615963599</v>
      </c>
      <c r="AL89" s="953">
        <v>66391.536029914118</v>
      </c>
      <c r="AM89" s="953">
        <v>3387.4049807027368</v>
      </c>
      <c r="AN89" s="953">
        <v>4409.0448918094098</v>
      </c>
      <c r="AO89" s="953">
        <v>823.61059486660633</v>
      </c>
      <c r="AP89" s="953">
        <v>5883.9736225717606</v>
      </c>
      <c r="AQ89" s="953">
        <v>27116.80263912959</v>
      </c>
      <c r="AR89" s="953">
        <v>41629.095214627006</v>
      </c>
      <c r="AS89" s="953">
        <v>162.76104588323147</v>
      </c>
      <c r="AT89" s="953">
        <v>105423.8607660238</v>
      </c>
      <c r="AU89" s="953">
        <v>4183.1816699411893</v>
      </c>
      <c r="AV89" s="953">
        <v>557.77555889730104</v>
      </c>
      <c r="AW89" s="953">
        <v>3624.0144906234309</v>
      </c>
      <c r="AX89" s="953">
        <v>3461.0189891639643</v>
      </c>
      <c r="AY89" s="953">
        <v>33224.502369836599</v>
      </c>
      <c r="AZ89" s="953">
        <v>1961.6062793402289</v>
      </c>
      <c r="BA89" s="953">
        <v>41875.393603671662</v>
      </c>
      <c r="BB89" s="953">
        <v>207.92020794403018</v>
      </c>
      <c r="BC89" s="953">
        <v>11824.198519818861</v>
      </c>
      <c r="BD89" s="953">
        <v>12489.054861037122</v>
      </c>
      <c r="BE89" s="953">
        <v>6357.4557876376857</v>
      </c>
      <c r="BF89" s="953">
        <v>311.52713995124344</v>
      </c>
      <c r="BG89" s="953">
        <v>28894.773892496185</v>
      </c>
      <c r="BH89" s="953">
        <v>2098.4773271076306</v>
      </c>
      <c r="BI89" s="953">
        <v>17831.04908837971</v>
      </c>
      <c r="BJ89" s="953">
        <v>304.99618660099867</v>
      </c>
      <c r="BK89" s="953">
        <v>6822.8248239482473</v>
      </c>
      <c r="BL89" s="953">
        <v>126.48344351839371</v>
      </c>
      <c r="BM89" s="953">
        <v>207.73869964269574</v>
      </c>
      <c r="BN89" s="953">
        <v>193.45758194562052</v>
      </c>
      <c r="BO89" s="953">
        <v>156.28159993488475</v>
      </c>
      <c r="BP89" s="953">
        <v>381.0491543656151</v>
      </c>
      <c r="BQ89" s="953">
        <v>33664.697857349995</v>
      </c>
      <c r="BR89" s="953">
        <v>1371.5435441495101</v>
      </c>
      <c r="BS89" s="953">
        <v>48.567734654127221</v>
      </c>
      <c r="BT89" s="953">
        <v>1173163.4376405806</v>
      </c>
      <c r="BU89" s="953">
        <v>568.73630108875784</v>
      </c>
      <c r="BV89" s="953">
        <v>327.94105793747372</v>
      </c>
      <c r="BW89" s="953">
        <v>807.98085979454117</v>
      </c>
      <c r="BX89" s="953">
        <v>45207.256468926113</v>
      </c>
      <c r="BY89" s="953">
        <v>463.9809863562208</v>
      </c>
      <c r="BZ89" s="953">
        <v>218.44766580711905</v>
      </c>
      <c r="CA89" s="953">
        <v>130.8205719613494</v>
      </c>
      <c r="CB89" s="953">
        <v>0</v>
      </c>
      <c r="CC89" s="953">
        <v>8324.7267949591369</v>
      </c>
      <c r="CD89" s="953">
        <v>371546.16033259308</v>
      </c>
      <c r="CE89" s="953">
        <v>2361.5474030812311</v>
      </c>
      <c r="CF89" s="953">
        <v>252453.2304322272</v>
      </c>
      <c r="CG89" s="953">
        <v>60531.212744228353</v>
      </c>
      <c r="CH89" s="953">
        <v>15146678.667033687</v>
      </c>
      <c r="CI89" s="953">
        <v>166989.8339270709</v>
      </c>
      <c r="CJ89" s="953">
        <v>80197.169751268535</v>
      </c>
      <c r="CK89" s="953">
        <v>1899.7695321820836</v>
      </c>
      <c r="CL89" s="953">
        <v>8566.8780616866334</v>
      </c>
      <c r="CM89" s="953">
        <v>144976.91561459925</v>
      </c>
      <c r="CN89" s="953">
        <v>12385.765344010249</v>
      </c>
      <c r="CO89" s="953">
        <v>6549.0070541375053</v>
      </c>
      <c r="CP89" s="953">
        <v>38577.305633194803</v>
      </c>
      <c r="CQ89" s="953">
        <v>512.8552037007837</v>
      </c>
      <c r="CR89" s="953">
        <v>5683.6385971961317</v>
      </c>
      <c r="CS89" s="953">
        <v>2003.1536183297294</v>
      </c>
      <c r="CT89" s="953">
        <v>143685.5114183168</v>
      </c>
      <c r="CU89" s="953">
        <v>96299.74084156625</v>
      </c>
      <c r="CV89" s="953">
        <v>1409.011602201796</v>
      </c>
      <c r="CW89" s="953">
        <v>919.51743917886347</v>
      </c>
      <c r="CX89" s="953">
        <v>1043559.0794063193</v>
      </c>
      <c r="CY89" s="953">
        <v>1924.6921343646984</v>
      </c>
      <c r="CZ89" s="953">
        <v>2909.1458383651898</v>
      </c>
      <c r="DA89" s="953">
        <v>3349.1709272210264</v>
      </c>
      <c r="DB89" s="953">
        <v>498206.32051448489</v>
      </c>
      <c r="DC89" s="953">
        <v>50511.115343307909</v>
      </c>
      <c r="DD89" s="953">
        <v>12210.690804239541</v>
      </c>
      <c r="DE89" s="953">
        <v>5851.122740729601</v>
      </c>
      <c r="DF89" s="953">
        <v>94934.216574728154</v>
      </c>
      <c r="DG89" s="953">
        <v>114825.64616755475</v>
      </c>
      <c r="DH89" s="953">
        <v>17765.060036463852</v>
      </c>
      <c r="DI89" s="953">
        <v>16071.047679606396</v>
      </c>
      <c r="DJ89" s="953">
        <v>3563.9845979695601</v>
      </c>
      <c r="DK89" s="953">
        <v>10183.968557448952</v>
      </c>
      <c r="DL89" s="953">
        <v>88613.293128706879</v>
      </c>
      <c r="DM89" s="953">
        <v>455976.65286990214</v>
      </c>
      <c r="DN89" s="953">
        <v>621.61461306090894</v>
      </c>
      <c r="DO89" s="953">
        <v>6221.242344322558</v>
      </c>
      <c r="DP89" s="953">
        <v>1121739.6307374022</v>
      </c>
      <c r="DQ89" s="953">
        <v>664025.32586800377</v>
      </c>
      <c r="DR89" s="953">
        <v>15486.228833254294</v>
      </c>
      <c r="DS89" s="953">
        <v>419980.27634809853</v>
      </c>
      <c r="DT89" s="953">
        <v>527500.00856049242</v>
      </c>
      <c r="DU89" s="953">
        <v>3029985.3596106209</v>
      </c>
      <c r="DV89" s="953">
        <v>4630.3492664101213</v>
      </c>
      <c r="DW89" s="953">
        <v>1324.5832623945778</v>
      </c>
      <c r="DX89" s="953">
        <v>0</v>
      </c>
      <c r="DY89" s="953">
        <v>911.37336191320912</v>
      </c>
      <c r="DZ89" s="953">
        <v>17.311481000528616</v>
      </c>
      <c r="EA89" s="953">
        <v>8804.8865193749571</v>
      </c>
      <c r="EB89" s="953">
        <v>0</v>
      </c>
      <c r="EC89" s="953">
        <v>920.02529502184916</v>
      </c>
      <c r="ED89" s="953">
        <v>25766.735182221259</v>
      </c>
      <c r="EE89" s="953">
        <v>11231.99015663448</v>
      </c>
      <c r="EF89" s="953">
        <v>2136.2818403119113</v>
      </c>
      <c r="EG89" s="953">
        <v>1687.0263903028426</v>
      </c>
      <c r="EH89" s="953">
        <v>29114.675938488908</v>
      </c>
      <c r="EI89" s="953">
        <v>5244.9455088821242</v>
      </c>
      <c r="EJ89" s="953">
        <v>159496.18997423752</v>
      </c>
      <c r="EK89" s="953">
        <v>0</v>
      </c>
      <c r="EL89" s="953">
        <v>0</v>
      </c>
      <c r="EM89" s="953">
        <v>502.53924190839541</v>
      </c>
      <c r="EN89" s="953">
        <v>37577.081534663688</v>
      </c>
      <c r="EO89" s="953">
        <v>56635.596094980065</v>
      </c>
      <c r="EP89" s="953">
        <v>4485583.0459128805</v>
      </c>
      <c r="EQ89" s="953">
        <v>12230.261047835847</v>
      </c>
      <c r="ER89" s="953">
        <v>211712.6331901323</v>
      </c>
      <c r="ES89" s="953">
        <v>0</v>
      </c>
      <c r="ET89" s="953">
        <v>284.94074550382328</v>
      </c>
      <c r="EU89" s="953">
        <v>5.693648139449186</v>
      </c>
      <c r="EV89" s="953">
        <v>919.90957152061355</v>
      </c>
      <c r="EW89" s="953">
        <v>12959.744909605171</v>
      </c>
      <c r="EX89" s="953">
        <v>4653.601283823712</v>
      </c>
      <c r="EY89" s="953">
        <v>0</v>
      </c>
      <c r="EZ89" s="953">
        <v>485042.21477450203</v>
      </c>
      <c r="FA89" s="954">
        <v>33235256.716394026</v>
      </c>
      <c r="FB89" s="955">
        <v>5697629.1082278304</v>
      </c>
      <c r="FC89" s="955">
        <v>8889912.7343284637</v>
      </c>
      <c r="FD89" s="954">
        <v>14587541.842556294</v>
      </c>
      <c r="FE89" s="955">
        <v>0</v>
      </c>
      <c r="FF89" s="954">
        <v>14587541.842556294</v>
      </c>
      <c r="FG89" s="955">
        <v>20682964.416836508</v>
      </c>
      <c r="FH89" s="955">
        <v>-1948241.7308579092</v>
      </c>
      <c r="FI89" s="954">
        <v>18734722.685978599</v>
      </c>
      <c r="FJ89" s="955">
        <v>14347366.679452568</v>
      </c>
      <c r="FK89" s="956">
        <v>47669631.207987458</v>
      </c>
      <c r="FL89" s="955">
        <v>7068919.5221961653</v>
      </c>
      <c r="FM89" s="954">
        <v>73835968.402185336</v>
      </c>
    </row>
    <row r="90" spans="1:169" ht="15">
      <c r="A90" s="803"/>
      <c r="B90" s="277" t="s">
        <v>282</v>
      </c>
      <c r="C90" s="366" t="s">
        <v>764</v>
      </c>
      <c r="D90" s="953">
        <v>25135.502905859958</v>
      </c>
      <c r="E90" s="953">
        <v>1233.4588801059767</v>
      </c>
      <c r="F90" s="953">
        <v>1685.1921001594806</v>
      </c>
      <c r="G90" s="953">
        <v>4298.7422308549967</v>
      </c>
      <c r="H90" s="953">
        <v>1220.0489660249236</v>
      </c>
      <c r="I90" s="953">
        <v>19581.115135418131</v>
      </c>
      <c r="J90" s="953">
        <v>3039.4705283927724</v>
      </c>
      <c r="K90" s="953">
        <v>2635.7383072315938</v>
      </c>
      <c r="L90" s="953">
        <v>30582.842979895304</v>
      </c>
      <c r="M90" s="953">
        <v>233013.59217840133</v>
      </c>
      <c r="N90" s="953">
        <v>6105.798001684605</v>
      </c>
      <c r="O90" s="953">
        <v>8774.3952858478151</v>
      </c>
      <c r="P90" s="953">
        <v>3807.9310761569759</v>
      </c>
      <c r="Q90" s="953">
        <v>41.680091075498822</v>
      </c>
      <c r="R90" s="953">
        <v>1148.9307833413643</v>
      </c>
      <c r="S90" s="953">
        <v>1598.615215570851</v>
      </c>
      <c r="T90" s="953">
        <v>182.25878616595531</v>
      </c>
      <c r="U90" s="953">
        <v>11048.683290217872</v>
      </c>
      <c r="V90" s="953">
        <v>781.06204305319409</v>
      </c>
      <c r="W90" s="953">
        <v>696.89919954431593</v>
      </c>
      <c r="X90" s="953">
        <v>798.21078245861418</v>
      </c>
      <c r="Y90" s="953">
        <v>10164.900371503985</v>
      </c>
      <c r="Z90" s="953">
        <v>3725.4759910953921</v>
      </c>
      <c r="AA90" s="953">
        <v>2775.68435634043</v>
      </c>
      <c r="AB90" s="953">
        <v>822.56029474719946</v>
      </c>
      <c r="AC90" s="953">
        <v>2168.9413512686369</v>
      </c>
      <c r="AD90" s="953">
        <v>7499.4553919661685</v>
      </c>
      <c r="AE90" s="953">
        <v>1710.4292472767065</v>
      </c>
      <c r="AF90" s="953">
        <v>2089.167613924913</v>
      </c>
      <c r="AG90" s="953">
        <v>4678.6061889216599</v>
      </c>
      <c r="AH90" s="953">
        <v>9283.1478223924405</v>
      </c>
      <c r="AI90" s="953">
        <v>15464.652481497811</v>
      </c>
      <c r="AJ90" s="953">
        <v>949.44596512967348</v>
      </c>
      <c r="AK90" s="953">
        <v>2372.6523396889183</v>
      </c>
      <c r="AL90" s="953">
        <v>17387.0621274074</v>
      </c>
      <c r="AM90" s="953">
        <v>39097.016547049585</v>
      </c>
      <c r="AN90" s="953">
        <v>25822.037463119108</v>
      </c>
      <c r="AO90" s="953">
        <v>4483.6614701192475</v>
      </c>
      <c r="AP90" s="953">
        <v>2159.2650910842549</v>
      </c>
      <c r="AQ90" s="953">
        <v>209887.74290195055</v>
      </c>
      <c r="AR90" s="953">
        <v>12837.872409564774</v>
      </c>
      <c r="AS90" s="953">
        <v>5719.751996581831</v>
      </c>
      <c r="AT90" s="953">
        <v>29087.659377331351</v>
      </c>
      <c r="AU90" s="953">
        <v>10458.041388466467</v>
      </c>
      <c r="AV90" s="953">
        <v>278.41145351931902</v>
      </c>
      <c r="AW90" s="953">
        <v>38251.699789584949</v>
      </c>
      <c r="AX90" s="953">
        <v>24743.979340652339</v>
      </c>
      <c r="AY90" s="953">
        <v>16361.99806288308</v>
      </c>
      <c r="AZ90" s="953">
        <v>1355.3095550615817</v>
      </c>
      <c r="BA90" s="953">
        <v>17135.045539525876</v>
      </c>
      <c r="BB90" s="953">
        <v>1246.2136751904225</v>
      </c>
      <c r="BC90" s="953">
        <v>10234.871374437256</v>
      </c>
      <c r="BD90" s="953">
        <v>55209.777950642754</v>
      </c>
      <c r="BE90" s="953">
        <v>236368.21361283955</v>
      </c>
      <c r="BF90" s="953">
        <v>9858.3569676505304</v>
      </c>
      <c r="BG90" s="953">
        <v>3165.7565541934237</v>
      </c>
      <c r="BH90" s="953">
        <v>58472.844946994388</v>
      </c>
      <c r="BI90" s="953">
        <v>15803.85245953794</v>
      </c>
      <c r="BJ90" s="953">
        <v>3747.9250388572591</v>
      </c>
      <c r="BK90" s="953">
        <v>34024.706875865748</v>
      </c>
      <c r="BL90" s="953">
        <v>2734.2067195948348</v>
      </c>
      <c r="BM90" s="953">
        <v>83416.946345334974</v>
      </c>
      <c r="BN90" s="953">
        <v>11166.003350364925</v>
      </c>
      <c r="BO90" s="953">
        <v>11609.78478275526</v>
      </c>
      <c r="BP90" s="953">
        <v>10736.400855097743</v>
      </c>
      <c r="BQ90" s="953">
        <v>197382.35304167148</v>
      </c>
      <c r="BR90" s="953">
        <v>1120991.4728429732</v>
      </c>
      <c r="BS90" s="953">
        <v>650136.04659948882</v>
      </c>
      <c r="BT90" s="953">
        <v>3017396.7448298354</v>
      </c>
      <c r="BU90" s="953">
        <v>4436321.1133428011</v>
      </c>
      <c r="BV90" s="953">
        <v>2994237.8539211601</v>
      </c>
      <c r="BW90" s="953">
        <v>138709.30366749965</v>
      </c>
      <c r="BX90" s="953">
        <v>1548494.8562878016</v>
      </c>
      <c r="BY90" s="953">
        <v>2922963.4245859007</v>
      </c>
      <c r="BZ90" s="953">
        <v>857134.1783666024</v>
      </c>
      <c r="CA90" s="953">
        <v>134097.52059009048</v>
      </c>
      <c r="CB90" s="953">
        <v>756608.62296091951</v>
      </c>
      <c r="CC90" s="953">
        <v>2380678.0350303934</v>
      </c>
      <c r="CD90" s="953">
        <v>1240269.3615073238</v>
      </c>
      <c r="CE90" s="953">
        <v>1667764.3427802206</v>
      </c>
      <c r="CF90" s="953">
        <v>1141261.293985185</v>
      </c>
      <c r="CG90" s="953">
        <v>1207844.2618424217</v>
      </c>
      <c r="CH90" s="953">
        <v>934462.17186135345</v>
      </c>
      <c r="CI90" s="953">
        <v>5052168.8517759759</v>
      </c>
      <c r="CJ90" s="953">
        <v>1092380.2624275554</v>
      </c>
      <c r="CK90" s="953">
        <v>15697.33365549317</v>
      </c>
      <c r="CL90" s="953">
        <v>4470.443623797205</v>
      </c>
      <c r="CM90" s="953">
        <v>7128674.5800486617</v>
      </c>
      <c r="CN90" s="953">
        <v>170741.05287241004</v>
      </c>
      <c r="CO90" s="953">
        <v>86732.417963616579</v>
      </c>
      <c r="CP90" s="953">
        <v>593245.77475056273</v>
      </c>
      <c r="CQ90" s="953">
        <v>9861.3095875770814</v>
      </c>
      <c r="CR90" s="953">
        <v>11073.859682530849</v>
      </c>
      <c r="CS90" s="953">
        <v>129963.82532009829</v>
      </c>
      <c r="CT90" s="953">
        <v>14299.338560870314</v>
      </c>
      <c r="CU90" s="953">
        <v>541369.37514130981</v>
      </c>
      <c r="CV90" s="953">
        <v>59835.907023964479</v>
      </c>
      <c r="CW90" s="953">
        <v>20290.648607591153</v>
      </c>
      <c r="CX90" s="953">
        <v>357447.8652797977</v>
      </c>
      <c r="CY90" s="953">
        <v>561231.15099218162</v>
      </c>
      <c r="CZ90" s="953">
        <v>11170.146609702198</v>
      </c>
      <c r="DA90" s="953">
        <v>26482.162523303519</v>
      </c>
      <c r="DB90" s="953">
        <v>86641.472789797946</v>
      </c>
      <c r="DC90" s="953">
        <v>8784.2270268273205</v>
      </c>
      <c r="DD90" s="953">
        <v>7684.3143768536929</v>
      </c>
      <c r="DE90" s="953">
        <v>3682.1722307236882</v>
      </c>
      <c r="DF90" s="953">
        <v>733.81736104814547</v>
      </c>
      <c r="DG90" s="953">
        <v>319.33793801026883</v>
      </c>
      <c r="DH90" s="953">
        <v>20.674601392453997</v>
      </c>
      <c r="DI90" s="953">
        <v>348.2083752762428</v>
      </c>
      <c r="DJ90" s="953">
        <v>757.1744154311391</v>
      </c>
      <c r="DK90" s="953">
        <v>2163.6009436316212</v>
      </c>
      <c r="DL90" s="953">
        <v>17871.32826874379</v>
      </c>
      <c r="DM90" s="953">
        <v>1514.4780464159435</v>
      </c>
      <c r="DN90" s="953">
        <v>15.569180986483021</v>
      </c>
      <c r="DO90" s="953">
        <v>1597.2411471466814</v>
      </c>
      <c r="DP90" s="953">
        <v>840.46103728319849</v>
      </c>
      <c r="DQ90" s="953">
        <v>466569.40080950916</v>
      </c>
      <c r="DR90" s="953">
        <v>0</v>
      </c>
      <c r="DS90" s="953">
        <v>48.385021304594616</v>
      </c>
      <c r="DT90" s="953">
        <v>174495.28896368601</v>
      </c>
      <c r="DU90" s="953">
        <v>0</v>
      </c>
      <c r="DV90" s="953">
        <v>8510.1864540679489</v>
      </c>
      <c r="DW90" s="953">
        <v>1500.5788189881644</v>
      </c>
      <c r="DX90" s="953">
        <v>4937.618948449549</v>
      </c>
      <c r="DY90" s="953">
        <v>600.97880530389739</v>
      </c>
      <c r="DZ90" s="953">
        <v>12582.395635997358</v>
      </c>
      <c r="EA90" s="953">
        <v>759.44021999110805</v>
      </c>
      <c r="EB90" s="953">
        <v>8923.0516897796424</v>
      </c>
      <c r="EC90" s="953">
        <v>314.14071853693554</v>
      </c>
      <c r="ED90" s="953">
        <v>215.57421181302249</v>
      </c>
      <c r="EE90" s="953">
        <v>465.88866987110947</v>
      </c>
      <c r="EF90" s="953">
        <v>2834.1147953361969</v>
      </c>
      <c r="EG90" s="953">
        <v>135.89299351550642</v>
      </c>
      <c r="EH90" s="953">
        <v>5555.2661470281209</v>
      </c>
      <c r="EI90" s="953">
        <v>55537.643571981171</v>
      </c>
      <c r="EJ90" s="953">
        <v>6732.5033668080005</v>
      </c>
      <c r="EK90" s="953">
        <v>7703.7240870144306</v>
      </c>
      <c r="EL90" s="953">
        <v>3687.2087336271125</v>
      </c>
      <c r="EM90" s="953">
        <v>728.61218589465273</v>
      </c>
      <c r="EN90" s="953">
        <v>1193.0176080698207</v>
      </c>
      <c r="EO90" s="953">
        <v>1006.1292071050924</v>
      </c>
      <c r="EP90" s="953">
        <v>1143.840827637134</v>
      </c>
      <c r="EQ90" s="953">
        <v>1139.2264440735753</v>
      </c>
      <c r="ER90" s="953">
        <v>405397.0246805186</v>
      </c>
      <c r="ES90" s="953">
        <v>3258.7375010679489</v>
      </c>
      <c r="ET90" s="953">
        <v>131.73422096278975</v>
      </c>
      <c r="EU90" s="953">
        <v>202.98003341373538</v>
      </c>
      <c r="EV90" s="953">
        <v>237.98392909711214</v>
      </c>
      <c r="EW90" s="953">
        <v>306.228233677285</v>
      </c>
      <c r="EX90" s="953">
        <v>980.09805604977646</v>
      </c>
      <c r="EY90" s="953">
        <v>161.07235461378409</v>
      </c>
      <c r="EZ90" s="953">
        <v>385756.56026453932</v>
      </c>
      <c r="FA90" s="954">
        <v>46354593.574646018</v>
      </c>
      <c r="FB90" s="955">
        <v>0</v>
      </c>
      <c r="FC90" s="955">
        <v>0</v>
      </c>
      <c r="FD90" s="954">
        <v>0</v>
      </c>
      <c r="FE90" s="955">
        <v>0</v>
      </c>
      <c r="FF90" s="954">
        <v>0</v>
      </c>
      <c r="FG90" s="955">
        <v>24628482.316908568</v>
      </c>
      <c r="FH90" s="955">
        <v>3168022.7576797958</v>
      </c>
      <c r="FI90" s="954">
        <v>27796505.074588366</v>
      </c>
      <c r="FJ90" s="955">
        <v>12167064.890492264</v>
      </c>
      <c r="FK90" s="956">
        <v>39963569.965080634</v>
      </c>
      <c r="FL90" s="955">
        <v>3685904.0723853689</v>
      </c>
      <c r="FM90" s="954">
        <v>82632259.467341244</v>
      </c>
    </row>
    <row r="91" spans="1:169" ht="15">
      <c r="A91" s="803"/>
      <c r="B91" s="277" t="s">
        <v>283</v>
      </c>
      <c r="C91" s="366" t="s">
        <v>765</v>
      </c>
      <c r="D91" s="953">
        <v>29265.178080441397</v>
      </c>
      <c r="E91" s="953">
        <v>1110.4298827967327</v>
      </c>
      <c r="F91" s="953">
        <v>6584.4893539107306</v>
      </c>
      <c r="G91" s="953">
        <v>16693.917953698307</v>
      </c>
      <c r="H91" s="953">
        <v>2103.4062940937374</v>
      </c>
      <c r="I91" s="953">
        <v>233119.21068109979</v>
      </c>
      <c r="J91" s="953">
        <v>26432.635730119138</v>
      </c>
      <c r="K91" s="953">
        <v>19473.995041189795</v>
      </c>
      <c r="L91" s="953">
        <v>255740.67179732275</v>
      </c>
      <c r="M91" s="953">
        <v>277369.34512220975</v>
      </c>
      <c r="N91" s="953">
        <v>16082.958137574329</v>
      </c>
      <c r="O91" s="953">
        <v>5481.9199792696836</v>
      </c>
      <c r="P91" s="953">
        <v>8541.8913379629794</v>
      </c>
      <c r="Q91" s="953">
        <v>8734.700277948541</v>
      </c>
      <c r="R91" s="953">
        <v>2096.4413710038725</v>
      </c>
      <c r="S91" s="953">
        <v>7270.7380946056619</v>
      </c>
      <c r="T91" s="953">
        <v>2691.0881305842117</v>
      </c>
      <c r="U91" s="953">
        <v>44674.321519661935</v>
      </c>
      <c r="V91" s="953">
        <v>1933.3395395464131</v>
      </c>
      <c r="W91" s="953">
        <v>2000.0993305075585</v>
      </c>
      <c r="X91" s="953">
        <v>864.94462726183485</v>
      </c>
      <c r="Y91" s="953">
        <v>9022.8659666983003</v>
      </c>
      <c r="Z91" s="953">
        <v>2772.8008107875771</v>
      </c>
      <c r="AA91" s="953">
        <v>5214.0242211687673</v>
      </c>
      <c r="AB91" s="953">
        <v>500.28938791277403</v>
      </c>
      <c r="AC91" s="953">
        <v>7389.1589961359969</v>
      </c>
      <c r="AD91" s="953">
        <v>41523.969827406167</v>
      </c>
      <c r="AE91" s="953">
        <v>4016.7704806165743</v>
      </c>
      <c r="AF91" s="953">
        <v>621.19734349103612</v>
      </c>
      <c r="AG91" s="953">
        <v>850.2119850650372</v>
      </c>
      <c r="AH91" s="953">
        <v>28416.564213061545</v>
      </c>
      <c r="AI91" s="953">
        <v>7310.8167199165146</v>
      </c>
      <c r="AJ91" s="953">
        <v>1916.998696079027</v>
      </c>
      <c r="AK91" s="953">
        <v>2116.2126487852524</v>
      </c>
      <c r="AL91" s="953">
        <v>16531.227515911309</v>
      </c>
      <c r="AM91" s="953">
        <v>11445.699324152316</v>
      </c>
      <c r="AN91" s="953">
        <v>40990.753738116786</v>
      </c>
      <c r="AO91" s="953">
        <v>3045.2564519531775</v>
      </c>
      <c r="AP91" s="953">
        <v>1721.2275805519037</v>
      </c>
      <c r="AQ91" s="953">
        <v>162447.97136877896</v>
      </c>
      <c r="AR91" s="953">
        <v>41274.068645838153</v>
      </c>
      <c r="AS91" s="953">
        <v>10836.794858528712</v>
      </c>
      <c r="AT91" s="953">
        <v>40802.345753876238</v>
      </c>
      <c r="AU91" s="953">
        <v>10747.865434686244</v>
      </c>
      <c r="AV91" s="953">
        <v>262.99539255606584</v>
      </c>
      <c r="AW91" s="953">
        <v>16726.160396137559</v>
      </c>
      <c r="AX91" s="953">
        <v>37017.564023323088</v>
      </c>
      <c r="AY91" s="953">
        <v>78787.501237337885</v>
      </c>
      <c r="AZ91" s="953">
        <v>2520.6999454497509</v>
      </c>
      <c r="BA91" s="953">
        <v>15923.27978811412</v>
      </c>
      <c r="BB91" s="953">
        <v>13252.576485260173</v>
      </c>
      <c r="BC91" s="953">
        <v>13090.936561592311</v>
      </c>
      <c r="BD91" s="953">
        <v>427673.79810882057</v>
      </c>
      <c r="BE91" s="953">
        <v>68183.198084483374</v>
      </c>
      <c r="BF91" s="953">
        <v>243998.29762700529</v>
      </c>
      <c r="BG91" s="953">
        <v>7415.359242260618</v>
      </c>
      <c r="BH91" s="953">
        <v>127033.50167686312</v>
      </c>
      <c r="BI91" s="953">
        <v>46271.81261550713</v>
      </c>
      <c r="BJ91" s="953">
        <v>1243.3905609278884</v>
      </c>
      <c r="BK91" s="953">
        <v>33573.533962204434</v>
      </c>
      <c r="BL91" s="953">
        <v>23453.49317171059</v>
      </c>
      <c r="BM91" s="953">
        <v>112393.1173736394</v>
      </c>
      <c r="BN91" s="953">
        <v>33780.198500263505</v>
      </c>
      <c r="BO91" s="953">
        <v>40143.199723380196</v>
      </c>
      <c r="BP91" s="953">
        <v>21386.070941560709</v>
      </c>
      <c r="BQ91" s="953">
        <v>506940.43489151064</v>
      </c>
      <c r="BR91" s="953">
        <v>205929.97057522676</v>
      </c>
      <c r="BS91" s="953">
        <v>2220890.7440272369</v>
      </c>
      <c r="BT91" s="953">
        <v>2267827.2639895123</v>
      </c>
      <c r="BU91" s="953">
        <v>495777.95965992147</v>
      </c>
      <c r="BV91" s="953">
        <v>2721545.9335988867</v>
      </c>
      <c r="BW91" s="953">
        <v>312990.41745645256</v>
      </c>
      <c r="BX91" s="953">
        <v>3382338.1355028101</v>
      </c>
      <c r="BY91" s="953">
        <v>1889018.2958193668</v>
      </c>
      <c r="BZ91" s="953">
        <v>631076.43899769185</v>
      </c>
      <c r="CA91" s="953">
        <v>68607.125561330176</v>
      </c>
      <c r="CB91" s="953">
        <v>653487.22998620057</v>
      </c>
      <c r="CC91" s="953">
        <v>1384581.976025874</v>
      </c>
      <c r="CD91" s="953">
        <v>1074003.5419744318</v>
      </c>
      <c r="CE91" s="953">
        <v>1545182.2787292087</v>
      </c>
      <c r="CF91" s="953">
        <v>2130647.3720207298</v>
      </c>
      <c r="CG91" s="953">
        <v>853577.95040149195</v>
      </c>
      <c r="CH91" s="953">
        <v>870243.77631866618</v>
      </c>
      <c r="CI91" s="953">
        <v>3064975.9381359969</v>
      </c>
      <c r="CJ91" s="953">
        <v>36740610.916166648</v>
      </c>
      <c r="CK91" s="953">
        <v>734008.65427731583</v>
      </c>
      <c r="CL91" s="953">
        <v>415977.44756901951</v>
      </c>
      <c r="CM91" s="953">
        <v>2981440.5898580858</v>
      </c>
      <c r="CN91" s="953">
        <v>2366572.0259065232</v>
      </c>
      <c r="CO91" s="953">
        <v>4336928.1692801127</v>
      </c>
      <c r="CP91" s="953">
        <v>2499761.4849319267</v>
      </c>
      <c r="CQ91" s="953">
        <v>2017950.2200285513</v>
      </c>
      <c r="CR91" s="953">
        <v>628356.6505126931</v>
      </c>
      <c r="CS91" s="953">
        <v>5393079.8412929513</v>
      </c>
      <c r="CT91" s="953">
        <v>864343.05887756695</v>
      </c>
      <c r="CU91" s="953">
        <v>3266403.4615975572</v>
      </c>
      <c r="CV91" s="953">
        <v>166131.38797104696</v>
      </c>
      <c r="CW91" s="953">
        <v>6694.8236427329375</v>
      </c>
      <c r="CX91" s="953">
        <v>238511.5726885304</v>
      </c>
      <c r="CY91" s="953">
        <v>39325294.654180199</v>
      </c>
      <c r="CZ91" s="953">
        <v>8751.2340834978295</v>
      </c>
      <c r="DA91" s="953">
        <v>35109.028420449671</v>
      </c>
      <c r="DB91" s="953">
        <v>9017490.9382935669</v>
      </c>
      <c r="DC91" s="953">
        <v>972390.65625577082</v>
      </c>
      <c r="DD91" s="953">
        <v>2656495.8363819942</v>
      </c>
      <c r="DE91" s="953">
        <v>1039890.7583000704</v>
      </c>
      <c r="DF91" s="953">
        <v>12793237.638849793</v>
      </c>
      <c r="DG91" s="953">
        <v>7013106.9716753382</v>
      </c>
      <c r="DH91" s="953">
        <v>0</v>
      </c>
      <c r="DI91" s="953">
        <v>5652.7324175066633</v>
      </c>
      <c r="DJ91" s="953">
        <v>16230.115613317721</v>
      </c>
      <c r="DK91" s="953">
        <v>21008.790328199408</v>
      </c>
      <c r="DL91" s="953">
        <v>133992.84632611537</v>
      </c>
      <c r="DM91" s="953">
        <v>12046.05866547937</v>
      </c>
      <c r="DN91" s="953">
        <v>190.49406865370028</v>
      </c>
      <c r="DO91" s="953">
        <v>1522.148940449124</v>
      </c>
      <c r="DP91" s="953">
        <v>1450.9792720354658</v>
      </c>
      <c r="DQ91" s="953">
        <v>28271.96001283537</v>
      </c>
      <c r="DR91" s="953">
        <v>0</v>
      </c>
      <c r="DS91" s="953">
        <v>0</v>
      </c>
      <c r="DT91" s="953">
        <v>23174.702562172472</v>
      </c>
      <c r="DU91" s="953">
        <v>0</v>
      </c>
      <c r="DV91" s="953">
        <v>63321.156653905855</v>
      </c>
      <c r="DW91" s="953">
        <v>711.68418801251232</v>
      </c>
      <c r="DX91" s="953">
        <v>19306.091730433305</v>
      </c>
      <c r="DY91" s="953">
        <v>303.58292977659301</v>
      </c>
      <c r="DZ91" s="953">
        <v>0</v>
      </c>
      <c r="EA91" s="953">
        <v>195.4554723838437</v>
      </c>
      <c r="EB91" s="953">
        <v>133.48386296052448</v>
      </c>
      <c r="EC91" s="953">
        <v>63.568934541374539</v>
      </c>
      <c r="ED91" s="953">
        <v>0</v>
      </c>
      <c r="EE91" s="953">
        <v>56.055126115642594</v>
      </c>
      <c r="EF91" s="953">
        <v>2806.5397670063112</v>
      </c>
      <c r="EG91" s="953">
        <v>145.48972005887609</v>
      </c>
      <c r="EH91" s="953">
        <v>0</v>
      </c>
      <c r="EI91" s="953">
        <v>86191.207785556326</v>
      </c>
      <c r="EJ91" s="953">
        <v>1061.8081052281955</v>
      </c>
      <c r="EK91" s="953">
        <v>261.57392572137064</v>
      </c>
      <c r="EL91" s="953">
        <v>0</v>
      </c>
      <c r="EM91" s="953">
        <v>343.95145959428385</v>
      </c>
      <c r="EN91" s="953">
        <v>30982.605706787745</v>
      </c>
      <c r="EO91" s="953">
        <v>426.50058388835316</v>
      </c>
      <c r="EP91" s="953">
        <v>440.27979909308908</v>
      </c>
      <c r="EQ91" s="953">
        <v>3401.5689462857354</v>
      </c>
      <c r="ER91" s="953">
        <v>38215.551571969358</v>
      </c>
      <c r="ES91" s="953">
        <v>798.18804401467867</v>
      </c>
      <c r="ET91" s="953">
        <v>254.65664934039665</v>
      </c>
      <c r="EU91" s="953">
        <v>240.85404516000088</v>
      </c>
      <c r="EV91" s="953">
        <v>133.99598055983057</v>
      </c>
      <c r="EW91" s="953">
        <v>127.00705265317191</v>
      </c>
      <c r="EX91" s="953">
        <v>655.36217503845387</v>
      </c>
      <c r="EY91" s="953">
        <v>0</v>
      </c>
      <c r="EZ91" s="953">
        <v>0</v>
      </c>
      <c r="FA91" s="954">
        <v>165076211.35280806</v>
      </c>
      <c r="FB91" s="955">
        <v>0</v>
      </c>
      <c r="FC91" s="955">
        <v>0</v>
      </c>
      <c r="FD91" s="954">
        <v>0</v>
      </c>
      <c r="FE91" s="955">
        <v>0</v>
      </c>
      <c r="FF91" s="954">
        <v>0</v>
      </c>
      <c r="FG91" s="955">
        <v>17510627.12287578</v>
      </c>
      <c r="FH91" s="955">
        <v>4163284.0729118763</v>
      </c>
      <c r="FI91" s="954">
        <v>21673911.195787657</v>
      </c>
      <c r="FJ91" s="955">
        <v>46402826.86231906</v>
      </c>
      <c r="FK91" s="956">
        <v>68076738.05810672</v>
      </c>
      <c r="FL91" s="955">
        <v>25369974.799714983</v>
      </c>
      <c r="FM91" s="954">
        <v>207782974.61119983</v>
      </c>
    </row>
    <row r="92" spans="1:169" ht="15">
      <c r="A92" s="803"/>
      <c r="B92" s="277" t="s">
        <v>284</v>
      </c>
      <c r="C92" s="366" t="s">
        <v>766</v>
      </c>
      <c r="D92" s="953">
        <v>14335.872108723837</v>
      </c>
      <c r="E92" s="953">
        <v>799.95009283266234</v>
      </c>
      <c r="F92" s="953">
        <v>23121.503779217499</v>
      </c>
      <c r="G92" s="953">
        <v>1894.7070310708393</v>
      </c>
      <c r="H92" s="953">
        <v>1566.8083762477679</v>
      </c>
      <c r="I92" s="953">
        <v>319838.62403026427</v>
      </c>
      <c r="J92" s="953">
        <v>27192.156933117043</v>
      </c>
      <c r="K92" s="953">
        <v>31755.960732944277</v>
      </c>
      <c r="L92" s="953">
        <v>39101.743970795753</v>
      </c>
      <c r="M92" s="953">
        <v>67880.90320284637</v>
      </c>
      <c r="N92" s="953">
        <v>45746.381949913826</v>
      </c>
      <c r="O92" s="953">
        <v>3504.5913652236436</v>
      </c>
      <c r="P92" s="953">
        <v>15651.588573410736</v>
      </c>
      <c r="Q92" s="953">
        <v>1780.0882039708254</v>
      </c>
      <c r="R92" s="953">
        <v>1549.9456981730766</v>
      </c>
      <c r="S92" s="953">
        <v>13705.156700883486</v>
      </c>
      <c r="T92" s="953">
        <v>369.94606142882822</v>
      </c>
      <c r="U92" s="953">
        <v>2595.9337359428114</v>
      </c>
      <c r="V92" s="953">
        <v>1819.57709739854</v>
      </c>
      <c r="W92" s="953">
        <v>1398.914601255909</v>
      </c>
      <c r="X92" s="953">
        <v>5822.8875187261365</v>
      </c>
      <c r="Y92" s="953">
        <v>5895.6339245275549</v>
      </c>
      <c r="Z92" s="953">
        <v>8032.1471593312863</v>
      </c>
      <c r="AA92" s="953">
        <v>2668.8693513704534</v>
      </c>
      <c r="AB92" s="953">
        <v>3812.3019216929333</v>
      </c>
      <c r="AC92" s="953">
        <v>61.669073352666317</v>
      </c>
      <c r="AD92" s="953">
        <v>45644.651900875571</v>
      </c>
      <c r="AE92" s="953">
        <v>220.49872922751837</v>
      </c>
      <c r="AF92" s="953">
        <v>244.06594353474969</v>
      </c>
      <c r="AG92" s="953">
        <v>6685.0800075502002</v>
      </c>
      <c r="AH92" s="953">
        <v>8456.6120196038919</v>
      </c>
      <c r="AI92" s="953">
        <v>7212.6742286081762</v>
      </c>
      <c r="AJ92" s="953">
        <v>26769.342981273414</v>
      </c>
      <c r="AK92" s="953">
        <v>1583.7284120798458</v>
      </c>
      <c r="AL92" s="953">
        <v>17460.327518438342</v>
      </c>
      <c r="AM92" s="953">
        <v>8324.7636752852795</v>
      </c>
      <c r="AN92" s="953">
        <v>35653.230408516807</v>
      </c>
      <c r="AO92" s="953">
        <v>3192.3492642164574</v>
      </c>
      <c r="AP92" s="953">
        <v>3263.8291287376819</v>
      </c>
      <c r="AQ92" s="953">
        <v>44247.294659470434</v>
      </c>
      <c r="AR92" s="953">
        <v>54201.176178089663</v>
      </c>
      <c r="AS92" s="953">
        <v>10481.606286816335</v>
      </c>
      <c r="AT92" s="953">
        <v>24500.966305608756</v>
      </c>
      <c r="AU92" s="953">
        <v>11658.897239655649</v>
      </c>
      <c r="AV92" s="953">
        <v>4257.8638823341516</v>
      </c>
      <c r="AW92" s="953">
        <v>3523.1877859171736</v>
      </c>
      <c r="AX92" s="953">
        <v>119576.51059786964</v>
      </c>
      <c r="AY92" s="953">
        <v>31954.548994136756</v>
      </c>
      <c r="AZ92" s="953">
        <v>5332.2294016452379</v>
      </c>
      <c r="BA92" s="953">
        <v>10109.998396445768</v>
      </c>
      <c r="BB92" s="953">
        <v>7352.6843060696492</v>
      </c>
      <c r="BC92" s="953">
        <v>6003.4998905164866</v>
      </c>
      <c r="BD92" s="953">
        <v>61582.519783383832</v>
      </c>
      <c r="BE92" s="953">
        <v>57204.983785149117</v>
      </c>
      <c r="BF92" s="953">
        <v>11907.337232186423</v>
      </c>
      <c r="BG92" s="953">
        <v>10177.491942233924</v>
      </c>
      <c r="BH92" s="953">
        <v>33454.41507594812</v>
      </c>
      <c r="BI92" s="953">
        <v>64212.853655444327</v>
      </c>
      <c r="BJ92" s="953">
        <v>4548.5792199598854</v>
      </c>
      <c r="BK92" s="953">
        <v>26207.752444711416</v>
      </c>
      <c r="BL92" s="953">
        <v>5284.7629137831718</v>
      </c>
      <c r="BM92" s="953">
        <v>129071.27970420264</v>
      </c>
      <c r="BN92" s="953">
        <v>7621.658736117879</v>
      </c>
      <c r="BO92" s="953">
        <v>34837.441461996306</v>
      </c>
      <c r="BP92" s="953">
        <v>115374.0818787012</v>
      </c>
      <c r="BQ92" s="953">
        <v>152566.01837459739</v>
      </c>
      <c r="BR92" s="953">
        <v>44323.748489788217</v>
      </c>
      <c r="BS92" s="953">
        <v>194857.86526885437</v>
      </c>
      <c r="BT92" s="953">
        <v>422198.16929801367</v>
      </c>
      <c r="BU92" s="953">
        <v>844256.13133412204</v>
      </c>
      <c r="BV92" s="953">
        <v>172832.17837517895</v>
      </c>
      <c r="BW92" s="953">
        <v>61788.739730071247</v>
      </c>
      <c r="BX92" s="953">
        <v>347080.78008650203</v>
      </c>
      <c r="BY92" s="953">
        <v>334627.35008672834</v>
      </c>
      <c r="BZ92" s="953">
        <v>292702.39304303832</v>
      </c>
      <c r="CA92" s="953">
        <v>49077.419310443511</v>
      </c>
      <c r="CB92" s="953">
        <v>886980.98910693463</v>
      </c>
      <c r="CC92" s="953">
        <v>2428504.6077783424</v>
      </c>
      <c r="CD92" s="953">
        <v>580254.0090860459</v>
      </c>
      <c r="CE92" s="953">
        <v>1483426.6214217194</v>
      </c>
      <c r="CF92" s="953">
        <v>1458811.1358816368</v>
      </c>
      <c r="CG92" s="953">
        <v>490488.01604761084</v>
      </c>
      <c r="CH92" s="953">
        <v>509974.04479159683</v>
      </c>
      <c r="CI92" s="953">
        <v>5466152.6310279947</v>
      </c>
      <c r="CJ92" s="953">
        <v>6818910.8575165579</v>
      </c>
      <c r="CK92" s="953">
        <v>6136361.6707124934</v>
      </c>
      <c r="CL92" s="953">
        <v>291070.18506407249</v>
      </c>
      <c r="CM92" s="953">
        <v>1359902.7209349431</v>
      </c>
      <c r="CN92" s="953">
        <v>1011223.846058181</v>
      </c>
      <c r="CO92" s="953">
        <v>684000.40107257164</v>
      </c>
      <c r="CP92" s="953">
        <v>5765372.9507517144</v>
      </c>
      <c r="CQ92" s="953">
        <v>650005.66602819809</v>
      </c>
      <c r="CR92" s="953">
        <v>149623.40729645581</v>
      </c>
      <c r="CS92" s="953">
        <v>3627022.8816612368</v>
      </c>
      <c r="CT92" s="953">
        <v>879001.27996655589</v>
      </c>
      <c r="CU92" s="953">
        <v>771335.34020507953</v>
      </c>
      <c r="CV92" s="953">
        <v>145173.20160968477</v>
      </c>
      <c r="CW92" s="953">
        <v>27012.717232681774</v>
      </c>
      <c r="CX92" s="953">
        <v>288006.6137876258</v>
      </c>
      <c r="CY92" s="953">
        <v>2526532.4278270914</v>
      </c>
      <c r="CZ92" s="953">
        <v>1309.2607985294767</v>
      </c>
      <c r="DA92" s="953">
        <v>3950.2631513260067</v>
      </c>
      <c r="DB92" s="953">
        <v>30344784.499161318</v>
      </c>
      <c r="DC92" s="953">
        <v>4723014.5762085225</v>
      </c>
      <c r="DD92" s="953">
        <v>1286692.7198039172</v>
      </c>
      <c r="DE92" s="953">
        <v>1263618.077046009</v>
      </c>
      <c r="DF92" s="953">
        <v>12950931.678893624</v>
      </c>
      <c r="DG92" s="953">
        <v>3991001.4344820543</v>
      </c>
      <c r="DH92" s="953">
        <v>3107.7153815796983</v>
      </c>
      <c r="DI92" s="953">
        <v>4506.076362358388</v>
      </c>
      <c r="DJ92" s="953">
        <v>18259.197322600969</v>
      </c>
      <c r="DK92" s="953">
        <v>23635.299787819902</v>
      </c>
      <c r="DL92" s="953">
        <v>24972.865592377701</v>
      </c>
      <c r="DM92" s="953">
        <v>2666.2290024935992</v>
      </c>
      <c r="DN92" s="953">
        <v>8.3684179031896271</v>
      </c>
      <c r="DO92" s="953">
        <v>843.61627914281826</v>
      </c>
      <c r="DP92" s="953">
        <v>536.38570587408481</v>
      </c>
      <c r="DQ92" s="953">
        <v>4832.2933423681861</v>
      </c>
      <c r="DR92" s="953">
        <v>2311.2058770269578</v>
      </c>
      <c r="DS92" s="953">
        <v>99732.636694220317</v>
      </c>
      <c r="DT92" s="953">
        <v>39736.943027381123</v>
      </c>
      <c r="DU92" s="953">
        <v>13287.486789659804</v>
      </c>
      <c r="DV92" s="953">
        <v>21868.990666175738</v>
      </c>
      <c r="DW92" s="953">
        <v>419.54403525322465</v>
      </c>
      <c r="DX92" s="953">
        <v>3160922.5251277843</v>
      </c>
      <c r="DY92" s="953">
        <v>258963.96087587895</v>
      </c>
      <c r="DZ92" s="953">
        <v>2604867.9046468032</v>
      </c>
      <c r="EA92" s="953">
        <v>541505.84549196344</v>
      </c>
      <c r="EB92" s="953">
        <v>802016.5479396024</v>
      </c>
      <c r="EC92" s="953">
        <v>74.635762154807381</v>
      </c>
      <c r="ED92" s="953">
        <v>68.620250433887136</v>
      </c>
      <c r="EE92" s="953">
        <v>77.923951576880768</v>
      </c>
      <c r="EF92" s="953">
        <v>33204.705287872748</v>
      </c>
      <c r="EG92" s="953">
        <v>249237.60770084726</v>
      </c>
      <c r="EH92" s="953">
        <v>12370921.003166046</v>
      </c>
      <c r="EI92" s="953">
        <v>3613925.8638929725</v>
      </c>
      <c r="EJ92" s="953">
        <v>9179988.1991921794</v>
      </c>
      <c r="EK92" s="953">
        <v>380682.15567259671</v>
      </c>
      <c r="EL92" s="953">
        <v>21976.07949898747</v>
      </c>
      <c r="EM92" s="953">
        <v>88345.089879149702</v>
      </c>
      <c r="EN92" s="953">
        <v>1249645.0984895329</v>
      </c>
      <c r="EO92" s="953">
        <v>58605.764929720404</v>
      </c>
      <c r="EP92" s="953">
        <v>1779753.5195608735</v>
      </c>
      <c r="EQ92" s="953">
        <v>38402.640989717169</v>
      </c>
      <c r="ER92" s="953">
        <v>7741.794574054793</v>
      </c>
      <c r="ES92" s="953">
        <v>1103.0044962943919</v>
      </c>
      <c r="ET92" s="953">
        <v>835.68608699653942</v>
      </c>
      <c r="EU92" s="953">
        <v>13336.015297760252</v>
      </c>
      <c r="EV92" s="953">
        <v>29295.089064462536</v>
      </c>
      <c r="EW92" s="953">
        <v>2574.029182175575</v>
      </c>
      <c r="EX92" s="953">
        <v>818.58781543523412</v>
      </c>
      <c r="EY92" s="953">
        <v>0</v>
      </c>
      <c r="EZ92" s="953">
        <v>0</v>
      </c>
      <c r="FA92" s="954">
        <v>140367676.91808873</v>
      </c>
      <c r="FB92" s="955">
        <v>0</v>
      </c>
      <c r="FC92" s="955">
        <v>0</v>
      </c>
      <c r="FD92" s="954">
        <v>0</v>
      </c>
      <c r="FE92" s="955">
        <v>0</v>
      </c>
      <c r="FF92" s="954">
        <v>0</v>
      </c>
      <c r="FG92" s="955">
        <v>4447111.9170601675</v>
      </c>
      <c r="FH92" s="955">
        <v>-5624468.2001262344</v>
      </c>
      <c r="FI92" s="954">
        <v>-1177356.2830660669</v>
      </c>
      <c r="FJ92" s="955">
        <v>14393189.101107083</v>
      </c>
      <c r="FK92" s="956">
        <v>13215832.818041015</v>
      </c>
      <c r="FL92" s="955">
        <v>5329670.8402732285</v>
      </c>
      <c r="FM92" s="954">
        <v>148253838.89585659</v>
      </c>
    </row>
    <row r="93" spans="1:169" ht="15">
      <c r="A93" s="803"/>
      <c r="B93" s="277" t="s">
        <v>285</v>
      </c>
      <c r="C93" s="366" t="s">
        <v>767</v>
      </c>
      <c r="D93" s="953">
        <v>4735.1741006148068</v>
      </c>
      <c r="E93" s="953">
        <v>379.0574834118533</v>
      </c>
      <c r="F93" s="953">
        <v>1845.1744918287127</v>
      </c>
      <c r="G93" s="953">
        <v>83.5818879137545</v>
      </c>
      <c r="H93" s="953">
        <v>300.65210925529971</v>
      </c>
      <c r="I93" s="953">
        <v>217669.51436612377</v>
      </c>
      <c r="J93" s="953">
        <v>36124.216908307702</v>
      </c>
      <c r="K93" s="953">
        <v>3065.9890807493884</v>
      </c>
      <c r="L93" s="953">
        <v>2792.6912258191569</v>
      </c>
      <c r="M93" s="953">
        <v>1894.6691555208099</v>
      </c>
      <c r="N93" s="953">
        <v>6467.2105628635081</v>
      </c>
      <c r="O93" s="953">
        <v>5386.3332292505793</v>
      </c>
      <c r="P93" s="953">
        <v>18609.475457408676</v>
      </c>
      <c r="Q93" s="953">
        <v>17.355434089126007</v>
      </c>
      <c r="R93" s="953">
        <v>252.31576623314146</v>
      </c>
      <c r="S93" s="953">
        <v>568.14276370310176</v>
      </c>
      <c r="T93" s="953">
        <v>25.556595084690148</v>
      </c>
      <c r="U93" s="953">
        <v>9852.2468045468013</v>
      </c>
      <c r="V93" s="953">
        <v>1584.5405272638602</v>
      </c>
      <c r="W93" s="953">
        <v>1512.6288393350308</v>
      </c>
      <c r="X93" s="953">
        <v>470.52270023759775</v>
      </c>
      <c r="Y93" s="953">
        <v>2702.1887393805887</v>
      </c>
      <c r="Z93" s="953">
        <v>2678.6804465509499</v>
      </c>
      <c r="AA93" s="953">
        <v>2353.2341871193407</v>
      </c>
      <c r="AB93" s="953">
        <v>92.490310121672593</v>
      </c>
      <c r="AC93" s="953">
        <v>941.68357118712709</v>
      </c>
      <c r="AD93" s="953">
        <v>439.30122677214717</v>
      </c>
      <c r="AE93" s="953">
        <v>5342.8654463524217</v>
      </c>
      <c r="AF93" s="953">
        <v>2089.6200559936069</v>
      </c>
      <c r="AG93" s="953">
        <v>0</v>
      </c>
      <c r="AH93" s="953">
        <v>198.67657261886026</v>
      </c>
      <c r="AI93" s="953">
        <v>1754.7336728443433</v>
      </c>
      <c r="AJ93" s="953">
        <v>1889.3781593118799</v>
      </c>
      <c r="AK93" s="953">
        <v>0</v>
      </c>
      <c r="AL93" s="953">
        <v>31765.909429849697</v>
      </c>
      <c r="AM93" s="953">
        <v>112.63848351328424</v>
      </c>
      <c r="AN93" s="953">
        <v>8278.2336798649048</v>
      </c>
      <c r="AO93" s="953">
        <v>1164.5447270194652</v>
      </c>
      <c r="AP93" s="953">
        <v>1714.4168135602151</v>
      </c>
      <c r="AQ93" s="953">
        <v>780758.57247897726</v>
      </c>
      <c r="AR93" s="953">
        <v>9694.1433819948998</v>
      </c>
      <c r="AS93" s="953">
        <v>12683.221179268148</v>
      </c>
      <c r="AT93" s="953">
        <v>19570.6185478509</v>
      </c>
      <c r="AU93" s="953">
        <v>458.39127780889942</v>
      </c>
      <c r="AV93" s="953">
        <v>48859.955797217037</v>
      </c>
      <c r="AW93" s="953">
        <v>4011.8832098509715</v>
      </c>
      <c r="AX93" s="953">
        <v>6197.2188366120681</v>
      </c>
      <c r="AY93" s="953">
        <v>65705.450469616248</v>
      </c>
      <c r="AZ93" s="953">
        <v>685.22265186915638</v>
      </c>
      <c r="BA93" s="953">
        <v>46649.036016303537</v>
      </c>
      <c r="BB93" s="953">
        <v>815.57050624810142</v>
      </c>
      <c r="BC93" s="953">
        <v>11158.771130387942</v>
      </c>
      <c r="BD93" s="953">
        <v>320249.38732154923</v>
      </c>
      <c r="BE93" s="953">
        <v>322.49010592984075</v>
      </c>
      <c r="BF93" s="953">
        <v>8985.2002628419614</v>
      </c>
      <c r="BG93" s="953">
        <v>2668.5731550828768</v>
      </c>
      <c r="BH93" s="953">
        <v>156420.6519497144</v>
      </c>
      <c r="BI93" s="953">
        <v>620.29113895099169</v>
      </c>
      <c r="BJ93" s="953">
        <v>500.52565969159019</v>
      </c>
      <c r="BK93" s="953">
        <v>8.1158262751854124</v>
      </c>
      <c r="BL93" s="953">
        <v>270.88883626806796</v>
      </c>
      <c r="BM93" s="953">
        <v>39884.579538770449</v>
      </c>
      <c r="BN93" s="953">
        <v>68781.353400739565</v>
      </c>
      <c r="BO93" s="953">
        <v>5153.9415924816149</v>
      </c>
      <c r="BP93" s="953">
        <v>4194.070469306529</v>
      </c>
      <c r="BQ93" s="953">
        <v>137119.57397031318</v>
      </c>
      <c r="BR93" s="953">
        <v>179383.97409681496</v>
      </c>
      <c r="BS93" s="953">
        <v>41164.232993882404</v>
      </c>
      <c r="BT93" s="953">
        <v>416994.46505403536</v>
      </c>
      <c r="BU93" s="953">
        <v>21631.993348569769</v>
      </c>
      <c r="BV93" s="953">
        <v>153615.73002987818</v>
      </c>
      <c r="BW93" s="953">
        <v>294766.11489670642</v>
      </c>
      <c r="BX93" s="953">
        <v>294841.94272836961</v>
      </c>
      <c r="BY93" s="953">
        <v>287251.08473024552</v>
      </c>
      <c r="BZ93" s="953">
        <v>8352.1926345944594</v>
      </c>
      <c r="CA93" s="953">
        <v>584929.52465849742</v>
      </c>
      <c r="CB93" s="953">
        <v>89684.909762619209</v>
      </c>
      <c r="CC93" s="953">
        <v>116775.98755139556</v>
      </c>
      <c r="CD93" s="953">
        <v>5089804.4404093018</v>
      </c>
      <c r="CE93" s="953">
        <v>1975920.2862010512</v>
      </c>
      <c r="CF93" s="953">
        <v>166954.59998651221</v>
      </c>
      <c r="CG93" s="953">
        <v>96211.554482751322</v>
      </c>
      <c r="CH93" s="953">
        <v>3854223.2885452393</v>
      </c>
      <c r="CI93" s="953">
        <v>134465.58285678455</v>
      </c>
      <c r="CJ93" s="953">
        <v>1965480.9037692454</v>
      </c>
      <c r="CK93" s="953">
        <v>875.38797308598123</v>
      </c>
      <c r="CL93" s="953">
        <v>10676906.206337823</v>
      </c>
      <c r="CM93" s="953">
        <v>909584.84594705526</v>
      </c>
      <c r="CN93" s="953">
        <v>208756.66543602524</v>
      </c>
      <c r="CO93" s="953">
        <v>5687040.0536575504</v>
      </c>
      <c r="CP93" s="953">
        <v>13151860.405898934</v>
      </c>
      <c r="CQ93" s="953">
        <v>14845.574696877859</v>
      </c>
      <c r="CR93" s="953">
        <v>391028.01164818264</v>
      </c>
      <c r="CS93" s="953">
        <v>336477.811660935</v>
      </c>
      <c r="CT93" s="953">
        <v>698615.62583355978</v>
      </c>
      <c r="CU93" s="953">
        <v>429155.96474168909</v>
      </c>
      <c r="CV93" s="953">
        <v>80060.129365383182</v>
      </c>
      <c r="CW93" s="953">
        <v>830.71013867500335</v>
      </c>
      <c r="CX93" s="953">
        <v>286391.86822348775</v>
      </c>
      <c r="CY93" s="953">
        <v>63078.118571694235</v>
      </c>
      <c r="CZ93" s="953">
        <v>38320.835655159033</v>
      </c>
      <c r="DA93" s="953">
        <v>5072.1410680038853</v>
      </c>
      <c r="DB93" s="953">
        <v>38082.501397993336</v>
      </c>
      <c r="DC93" s="953">
        <v>3861.0301424704476</v>
      </c>
      <c r="DD93" s="953">
        <v>197791.88785351889</v>
      </c>
      <c r="DE93" s="953">
        <v>94777.980337503832</v>
      </c>
      <c r="DF93" s="953">
        <v>48611.229855192949</v>
      </c>
      <c r="DG93" s="953">
        <v>869127.4219059645</v>
      </c>
      <c r="DH93" s="953">
        <v>258365.52915022691</v>
      </c>
      <c r="DI93" s="953">
        <v>184392.00948678813</v>
      </c>
      <c r="DJ93" s="953">
        <v>200064.86617478658</v>
      </c>
      <c r="DK93" s="953">
        <v>180418.45816684293</v>
      </c>
      <c r="DL93" s="953">
        <v>590441.72877487808</v>
      </c>
      <c r="DM93" s="953">
        <v>89079.986256603021</v>
      </c>
      <c r="DN93" s="953">
        <v>0</v>
      </c>
      <c r="DO93" s="953">
        <v>9.9454501465268356E-3</v>
      </c>
      <c r="DP93" s="953">
        <v>457.49842453883321</v>
      </c>
      <c r="DQ93" s="953">
        <v>447480.87636166083</v>
      </c>
      <c r="DR93" s="953">
        <v>16620.024559627982</v>
      </c>
      <c r="DS93" s="953">
        <v>858519.58882804972</v>
      </c>
      <c r="DT93" s="953">
        <v>748940.47010451625</v>
      </c>
      <c r="DU93" s="953">
        <v>166825.71288895054</v>
      </c>
      <c r="DV93" s="953">
        <v>16417.87065776885</v>
      </c>
      <c r="DW93" s="953">
        <v>0</v>
      </c>
      <c r="DX93" s="953">
        <v>920025.98532112758</v>
      </c>
      <c r="DY93" s="953">
        <v>88678.407374732007</v>
      </c>
      <c r="DZ93" s="953">
        <v>970145.85970468097</v>
      </c>
      <c r="EA93" s="953">
        <v>0</v>
      </c>
      <c r="EB93" s="953">
        <v>0</v>
      </c>
      <c r="EC93" s="953">
        <v>526.23334285383703</v>
      </c>
      <c r="ED93" s="953">
        <v>1470.1902067058152</v>
      </c>
      <c r="EE93" s="953">
        <v>30.916864950677144</v>
      </c>
      <c r="EF93" s="953">
        <v>4035.3413785381681</v>
      </c>
      <c r="EG93" s="953">
        <v>0</v>
      </c>
      <c r="EH93" s="953">
        <v>61785.49868903539</v>
      </c>
      <c r="EI93" s="953">
        <v>923443.41552533163</v>
      </c>
      <c r="EJ93" s="953">
        <v>261244.57245937444</v>
      </c>
      <c r="EK93" s="953">
        <v>0</v>
      </c>
      <c r="EL93" s="953">
        <v>0</v>
      </c>
      <c r="EM93" s="953">
        <v>0</v>
      </c>
      <c r="EN93" s="953">
        <v>2836.8317694524262</v>
      </c>
      <c r="EO93" s="953">
        <v>120542.61343666313</v>
      </c>
      <c r="EP93" s="953">
        <v>429021.46111176838</v>
      </c>
      <c r="EQ93" s="953">
        <v>30663.51849478966</v>
      </c>
      <c r="ER93" s="953">
        <v>15883.667405106189</v>
      </c>
      <c r="ES93" s="953">
        <v>253.4444261164661</v>
      </c>
      <c r="ET93" s="953">
        <v>453.64210739174302</v>
      </c>
      <c r="EU93" s="953">
        <v>1862.8163053453306</v>
      </c>
      <c r="EV93" s="953">
        <v>175.36737870381157</v>
      </c>
      <c r="EW93" s="953">
        <v>69.191119383783786</v>
      </c>
      <c r="EX93" s="953">
        <v>1719.4925335314369</v>
      </c>
      <c r="EY93" s="953">
        <v>0</v>
      </c>
      <c r="EZ93" s="953">
        <v>375127.87795021851</v>
      </c>
      <c r="FA93" s="954">
        <v>60101209.535493307</v>
      </c>
      <c r="FB93" s="955">
        <v>658592.89842697536</v>
      </c>
      <c r="FC93" s="955">
        <v>1700963.2078504148</v>
      </c>
      <c r="FD93" s="954">
        <v>2359556.1062773904</v>
      </c>
      <c r="FE93" s="955">
        <v>0</v>
      </c>
      <c r="FF93" s="954">
        <v>2359556.1062773904</v>
      </c>
      <c r="FG93" s="955">
        <v>0</v>
      </c>
      <c r="FH93" s="955">
        <v>2035434.5070775887</v>
      </c>
      <c r="FI93" s="954">
        <v>2035434.5070775887</v>
      </c>
      <c r="FJ93" s="955">
        <v>13848155.640238166</v>
      </c>
      <c r="FK93" s="956">
        <v>18243146.253593147</v>
      </c>
      <c r="FL93" s="955">
        <v>3136156.5754163899</v>
      </c>
      <c r="FM93" s="954">
        <v>75208199.213670075</v>
      </c>
    </row>
    <row r="94" spans="1:169" ht="15">
      <c r="A94" s="803"/>
      <c r="B94" s="277" t="s">
        <v>286</v>
      </c>
      <c r="C94" s="366" t="s">
        <v>768</v>
      </c>
      <c r="D94" s="953">
        <v>143.6174035135929</v>
      </c>
      <c r="E94" s="953">
        <v>35978.535629037746</v>
      </c>
      <c r="F94" s="953">
        <v>166.27197104685476</v>
      </c>
      <c r="G94" s="953">
        <v>25.757347186423846</v>
      </c>
      <c r="H94" s="953">
        <v>4.3052339772690829</v>
      </c>
      <c r="I94" s="953">
        <v>31362.987914290428</v>
      </c>
      <c r="J94" s="953">
        <v>2006.9213417593978</v>
      </c>
      <c r="K94" s="953">
        <v>126.04958971292562</v>
      </c>
      <c r="L94" s="953">
        <v>203.44203578780682</v>
      </c>
      <c r="M94" s="953">
        <v>330.67023692380207</v>
      </c>
      <c r="N94" s="953">
        <v>28386.887146772722</v>
      </c>
      <c r="O94" s="953">
        <v>204.11899761695219</v>
      </c>
      <c r="P94" s="953">
        <v>4483.3990197303556</v>
      </c>
      <c r="Q94" s="953">
        <v>20.467237377643819</v>
      </c>
      <c r="R94" s="953">
        <v>90.826212346425137</v>
      </c>
      <c r="S94" s="953">
        <v>1647.3351684047088</v>
      </c>
      <c r="T94" s="953">
        <v>110.2605105013279</v>
      </c>
      <c r="U94" s="953">
        <v>2416.6611073504387</v>
      </c>
      <c r="V94" s="953">
        <v>385.41970472398259</v>
      </c>
      <c r="W94" s="953">
        <v>4587.1392473805436</v>
      </c>
      <c r="X94" s="953">
        <v>127.24319565488797</v>
      </c>
      <c r="Y94" s="953">
        <v>181022.49519565282</v>
      </c>
      <c r="Z94" s="953">
        <v>10200.527560223134</v>
      </c>
      <c r="AA94" s="953">
        <v>12010.670906986665</v>
      </c>
      <c r="AB94" s="953">
        <v>179.99659896731086</v>
      </c>
      <c r="AC94" s="953">
        <v>394.2085381733566</v>
      </c>
      <c r="AD94" s="953">
        <v>647.0548050806309</v>
      </c>
      <c r="AE94" s="953">
        <v>3.154325619234486</v>
      </c>
      <c r="AF94" s="953">
        <v>273.39007271011428</v>
      </c>
      <c r="AG94" s="953">
        <v>118747.64987925329</v>
      </c>
      <c r="AH94" s="953">
        <v>1599.7042260604594</v>
      </c>
      <c r="AI94" s="953">
        <v>19879.401583005707</v>
      </c>
      <c r="AJ94" s="953">
        <v>277.54105904893896</v>
      </c>
      <c r="AK94" s="953">
        <v>13113.195186434721</v>
      </c>
      <c r="AL94" s="953">
        <v>2408.4872414078336</v>
      </c>
      <c r="AM94" s="953">
        <v>65777.292377819453</v>
      </c>
      <c r="AN94" s="953">
        <v>463.3377844234642</v>
      </c>
      <c r="AO94" s="953">
        <v>243.25487964456008</v>
      </c>
      <c r="AP94" s="953">
        <v>73916.646205077064</v>
      </c>
      <c r="AQ94" s="953">
        <v>18056.029154350843</v>
      </c>
      <c r="AR94" s="953">
        <v>1642.4750648973859</v>
      </c>
      <c r="AS94" s="953">
        <v>221.20307262284052</v>
      </c>
      <c r="AT94" s="953">
        <v>6586.8730411113584</v>
      </c>
      <c r="AU94" s="953">
        <v>377.4450995748814</v>
      </c>
      <c r="AV94" s="953">
        <v>7.513293868231262</v>
      </c>
      <c r="AW94" s="953">
        <v>1186.1597999551127</v>
      </c>
      <c r="AX94" s="953">
        <v>1650.212896497497</v>
      </c>
      <c r="AY94" s="953">
        <v>975.55513595271759</v>
      </c>
      <c r="AZ94" s="953">
        <v>4304.7364711357486</v>
      </c>
      <c r="BA94" s="953">
        <v>5034.1589195409024</v>
      </c>
      <c r="BB94" s="953">
        <v>1038.9949387561537</v>
      </c>
      <c r="BC94" s="953">
        <v>95.328781770360962</v>
      </c>
      <c r="BD94" s="953">
        <v>2404.0581634509631</v>
      </c>
      <c r="BE94" s="953">
        <v>53.14707486422779</v>
      </c>
      <c r="BF94" s="953">
        <v>14776.987893055242</v>
      </c>
      <c r="BG94" s="953">
        <v>4534.7511187865575</v>
      </c>
      <c r="BH94" s="953">
        <v>2981.9822149174433</v>
      </c>
      <c r="BI94" s="953">
        <v>10481.899222047612</v>
      </c>
      <c r="BJ94" s="953">
        <v>1477.4855724191075</v>
      </c>
      <c r="BK94" s="953">
        <v>493.45229447433252</v>
      </c>
      <c r="BL94" s="953">
        <v>14.296786292096565</v>
      </c>
      <c r="BM94" s="953">
        <v>9.5291732626004517</v>
      </c>
      <c r="BN94" s="953">
        <v>4.8123370267041006</v>
      </c>
      <c r="BO94" s="953">
        <v>1229.4272051264004</v>
      </c>
      <c r="BP94" s="953">
        <v>847.9883357327451</v>
      </c>
      <c r="BQ94" s="953">
        <v>10774.851600679427</v>
      </c>
      <c r="BR94" s="953">
        <v>333727.70989932917</v>
      </c>
      <c r="BS94" s="953">
        <v>128.26820971655241</v>
      </c>
      <c r="BT94" s="953">
        <v>6207.5614256342305</v>
      </c>
      <c r="BU94" s="953">
        <v>9860.3913170755586</v>
      </c>
      <c r="BV94" s="953">
        <v>150153.20724915134</v>
      </c>
      <c r="BW94" s="953">
        <v>1913.6882125563056</v>
      </c>
      <c r="BX94" s="953">
        <v>119.07577910376953</v>
      </c>
      <c r="BY94" s="953">
        <v>5229.3041645761286</v>
      </c>
      <c r="BZ94" s="953">
        <v>720.74027717589593</v>
      </c>
      <c r="CA94" s="953">
        <v>74.772458152765523</v>
      </c>
      <c r="CB94" s="953">
        <v>17484.546381703411</v>
      </c>
      <c r="CC94" s="953">
        <v>37899.267532107551</v>
      </c>
      <c r="CD94" s="953">
        <v>28895.31617359789</v>
      </c>
      <c r="CE94" s="953">
        <v>0</v>
      </c>
      <c r="CF94" s="953">
        <v>319202.09805704677</v>
      </c>
      <c r="CG94" s="953">
        <v>236715.0202840454</v>
      </c>
      <c r="CH94" s="953">
        <v>126748.41555949816</v>
      </c>
      <c r="CI94" s="953">
        <v>45693.083808683783</v>
      </c>
      <c r="CJ94" s="953">
        <v>0</v>
      </c>
      <c r="CK94" s="953">
        <v>36831.167183742538</v>
      </c>
      <c r="CL94" s="953">
        <v>477.10628183479162</v>
      </c>
      <c r="CM94" s="953">
        <v>17140300.366984915</v>
      </c>
      <c r="CN94" s="953">
        <v>3070.5267424753392</v>
      </c>
      <c r="CO94" s="953">
        <v>5751.1170942441086</v>
      </c>
      <c r="CP94" s="953">
        <v>2121.5915965082336</v>
      </c>
      <c r="CQ94" s="953">
        <v>470.60028489951924</v>
      </c>
      <c r="CR94" s="953">
        <v>22067.703005133855</v>
      </c>
      <c r="CS94" s="953">
        <v>129773.66709824663</v>
      </c>
      <c r="CT94" s="953">
        <v>41618.950395853601</v>
      </c>
      <c r="CU94" s="953">
        <v>247129.08408348059</v>
      </c>
      <c r="CV94" s="953">
        <v>2239.7619950572143</v>
      </c>
      <c r="CW94" s="953">
        <v>276.78020292535865</v>
      </c>
      <c r="CX94" s="953">
        <v>93539.474999699087</v>
      </c>
      <c r="CY94" s="953">
        <v>3451.6701345560509</v>
      </c>
      <c r="CZ94" s="953">
        <v>3375.7590434895615</v>
      </c>
      <c r="DA94" s="953">
        <v>2279.0431724158907</v>
      </c>
      <c r="DB94" s="953">
        <v>125033.11927893775</v>
      </c>
      <c r="DC94" s="953">
        <v>12676.600134478555</v>
      </c>
      <c r="DD94" s="953">
        <v>25743.104477672008</v>
      </c>
      <c r="DE94" s="953">
        <v>12335.589070356782</v>
      </c>
      <c r="DF94" s="953">
        <v>4331.1516736081121</v>
      </c>
      <c r="DG94" s="953">
        <v>15666.523573569933</v>
      </c>
      <c r="DH94" s="953">
        <v>9659724.7349172197</v>
      </c>
      <c r="DI94" s="953">
        <v>3963027.170322489</v>
      </c>
      <c r="DJ94" s="953">
        <v>4924.5416669810293</v>
      </c>
      <c r="DK94" s="953">
        <v>6374.4871453159585</v>
      </c>
      <c r="DL94" s="953">
        <v>28660.660101301997</v>
      </c>
      <c r="DM94" s="953">
        <v>28877.82934620187</v>
      </c>
      <c r="DN94" s="953">
        <v>1489.7386678548116</v>
      </c>
      <c r="DO94" s="953">
        <v>13663.801178711527</v>
      </c>
      <c r="DP94" s="953">
        <v>2003.0763440535889</v>
      </c>
      <c r="DQ94" s="953">
        <v>4774.4323689737239</v>
      </c>
      <c r="DR94" s="953">
        <v>1070.2615198653748</v>
      </c>
      <c r="DS94" s="953">
        <v>116060.60558814427</v>
      </c>
      <c r="DT94" s="953">
        <v>89740.406270527063</v>
      </c>
      <c r="DU94" s="953">
        <v>0</v>
      </c>
      <c r="DV94" s="953">
        <v>108302.93492237353</v>
      </c>
      <c r="DW94" s="953">
        <v>115424.68600251578</v>
      </c>
      <c r="DX94" s="953">
        <v>31665.614546091711</v>
      </c>
      <c r="DY94" s="953">
        <v>77.121467293393806</v>
      </c>
      <c r="DZ94" s="953">
        <v>453.15609566887082</v>
      </c>
      <c r="EA94" s="953">
        <v>3488.3911140805776</v>
      </c>
      <c r="EB94" s="953">
        <v>1106.9952362651875</v>
      </c>
      <c r="EC94" s="953">
        <v>46308.392795000604</v>
      </c>
      <c r="ED94" s="953">
        <v>12422.966792048806</v>
      </c>
      <c r="EE94" s="953">
        <v>951.21688061412453</v>
      </c>
      <c r="EF94" s="953">
        <v>11242.738463433239</v>
      </c>
      <c r="EG94" s="953">
        <v>484.30547941368297</v>
      </c>
      <c r="EH94" s="953">
        <v>47003.246333365758</v>
      </c>
      <c r="EI94" s="953">
        <v>2632082.3183150869</v>
      </c>
      <c r="EJ94" s="953">
        <v>6435.3721774443802</v>
      </c>
      <c r="EK94" s="953">
        <v>12624.541121403108</v>
      </c>
      <c r="EL94" s="953">
        <v>816.4896941112529</v>
      </c>
      <c r="EM94" s="953">
        <v>353.94269462470152</v>
      </c>
      <c r="EN94" s="953">
        <v>17388.926040499216</v>
      </c>
      <c r="EO94" s="953">
        <v>45341.708060187397</v>
      </c>
      <c r="EP94" s="953">
        <v>807196.0249808724</v>
      </c>
      <c r="EQ94" s="953">
        <v>11096.867935881697</v>
      </c>
      <c r="ER94" s="953">
        <v>1325.6882557250663</v>
      </c>
      <c r="ES94" s="953">
        <v>656.22074350824323</v>
      </c>
      <c r="ET94" s="953">
        <v>98.368330722128704</v>
      </c>
      <c r="EU94" s="953">
        <v>73.770289490343572</v>
      </c>
      <c r="EV94" s="953">
        <v>266.58981243881374</v>
      </c>
      <c r="EW94" s="953">
        <v>3138.1819770860702</v>
      </c>
      <c r="EX94" s="953">
        <v>36964.985269905832</v>
      </c>
      <c r="EY94" s="953">
        <v>0</v>
      </c>
      <c r="EZ94" s="953">
        <v>921698.86188624462</v>
      </c>
      <c r="FA94" s="954">
        <v>38753442.973787144</v>
      </c>
      <c r="FB94" s="955">
        <v>10014287.505464947</v>
      </c>
      <c r="FC94" s="955">
        <v>27016984.314297937</v>
      </c>
      <c r="FD94" s="954">
        <v>37031271.819762886</v>
      </c>
      <c r="FE94" s="955">
        <v>0</v>
      </c>
      <c r="FF94" s="954">
        <v>37031271.819762886</v>
      </c>
      <c r="FG94" s="955">
        <v>14614884.582037035</v>
      </c>
      <c r="FH94" s="955">
        <v>-1337904.7723080721</v>
      </c>
      <c r="FI94" s="954">
        <v>13276979.809728963</v>
      </c>
      <c r="FJ94" s="955">
        <v>41832983.200133495</v>
      </c>
      <c r="FK94" s="956">
        <v>92141234.829625338</v>
      </c>
      <c r="FL94" s="955">
        <v>3653269.4439667757</v>
      </c>
      <c r="FM94" s="954">
        <v>127241408.35944572</v>
      </c>
    </row>
    <row r="95" spans="1:169" ht="15">
      <c r="A95" s="803"/>
      <c r="B95" s="277" t="s">
        <v>287</v>
      </c>
      <c r="C95" s="366" t="s">
        <v>769</v>
      </c>
      <c r="D95" s="953">
        <v>2144.0951892074986</v>
      </c>
      <c r="E95" s="953">
        <v>263.64537546616566</v>
      </c>
      <c r="F95" s="953">
        <v>6754.0348191003741</v>
      </c>
      <c r="G95" s="953">
        <v>12780.10709183584</v>
      </c>
      <c r="H95" s="953">
        <v>1064.1970182532502</v>
      </c>
      <c r="I95" s="953">
        <v>60056.325935310168</v>
      </c>
      <c r="J95" s="953">
        <v>8326.0771948784368</v>
      </c>
      <c r="K95" s="953">
        <v>2949.7940848048984</v>
      </c>
      <c r="L95" s="953">
        <v>5785.0082653605423</v>
      </c>
      <c r="M95" s="953">
        <v>6589.3040380055991</v>
      </c>
      <c r="N95" s="953">
        <v>3855.2210922180006</v>
      </c>
      <c r="O95" s="953">
        <v>12308.535354956464</v>
      </c>
      <c r="P95" s="953">
        <v>11356.926133324365</v>
      </c>
      <c r="Q95" s="953">
        <v>1573.8490168215956</v>
      </c>
      <c r="R95" s="953">
        <v>304.70004842630652</v>
      </c>
      <c r="S95" s="953">
        <v>6048.7039408245028</v>
      </c>
      <c r="T95" s="953">
        <v>629.7410127301473</v>
      </c>
      <c r="U95" s="953">
        <v>10234.638098147614</v>
      </c>
      <c r="V95" s="953">
        <v>5953.5718451741905</v>
      </c>
      <c r="W95" s="953">
        <v>3681.3822513901891</v>
      </c>
      <c r="X95" s="953">
        <v>1981.7773762721836</v>
      </c>
      <c r="Y95" s="953">
        <v>23259.782478234618</v>
      </c>
      <c r="Z95" s="953">
        <v>13023.975313573515</v>
      </c>
      <c r="AA95" s="953">
        <v>16688.96380661926</v>
      </c>
      <c r="AB95" s="953">
        <v>3271.922045661925</v>
      </c>
      <c r="AC95" s="953">
        <v>51667.732549732689</v>
      </c>
      <c r="AD95" s="953">
        <v>15244.086099395765</v>
      </c>
      <c r="AE95" s="953">
        <v>1268.1922781053395</v>
      </c>
      <c r="AF95" s="953">
        <v>456.61992006268241</v>
      </c>
      <c r="AG95" s="953">
        <v>1909.7590444595378</v>
      </c>
      <c r="AH95" s="953">
        <v>7155.7106138502204</v>
      </c>
      <c r="AI95" s="953">
        <v>60704.61344454957</v>
      </c>
      <c r="AJ95" s="953">
        <v>8517.5984159428444</v>
      </c>
      <c r="AK95" s="953">
        <v>6023.3010360534208</v>
      </c>
      <c r="AL95" s="953">
        <v>28054.452019657194</v>
      </c>
      <c r="AM95" s="953">
        <v>48189.330632726531</v>
      </c>
      <c r="AN95" s="953">
        <v>14131.612823871372</v>
      </c>
      <c r="AO95" s="953">
        <v>5276.7189214056325</v>
      </c>
      <c r="AP95" s="953">
        <v>12686.807278033968</v>
      </c>
      <c r="AQ95" s="953">
        <v>12713.253401339018</v>
      </c>
      <c r="AR95" s="953">
        <v>15815.514238357229</v>
      </c>
      <c r="AS95" s="953">
        <v>5432.2618825353784</v>
      </c>
      <c r="AT95" s="953">
        <v>18896.750155816444</v>
      </c>
      <c r="AU95" s="953">
        <v>26265.52926598498</v>
      </c>
      <c r="AV95" s="953">
        <v>1744.4092763853764</v>
      </c>
      <c r="AW95" s="953">
        <v>4653.8542138508337</v>
      </c>
      <c r="AX95" s="953">
        <v>41170.707301762071</v>
      </c>
      <c r="AY95" s="953">
        <v>21400.718495801691</v>
      </c>
      <c r="AZ95" s="953">
        <v>10247.974972068923</v>
      </c>
      <c r="BA95" s="953">
        <v>30588.313253501437</v>
      </c>
      <c r="BB95" s="953">
        <v>5219.5184271321468</v>
      </c>
      <c r="BC95" s="953">
        <v>17879.687538387079</v>
      </c>
      <c r="BD95" s="953">
        <v>223420.96096804267</v>
      </c>
      <c r="BE95" s="953">
        <v>2612.931331448593</v>
      </c>
      <c r="BF95" s="953">
        <v>13399.853663105165</v>
      </c>
      <c r="BG95" s="953">
        <v>26681.457235936909</v>
      </c>
      <c r="BH95" s="953">
        <v>25615.660054757256</v>
      </c>
      <c r="BI95" s="953">
        <v>72699.665175168935</v>
      </c>
      <c r="BJ95" s="953">
        <v>1595.7887251020825</v>
      </c>
      <c r="BK95" s="953">
        <v>3841.1710349487967</v>
      </c>
      <c r="BL95" s="953">
        <v>8422.8955835545403</v>
      </c>
      <c r="BM95" s="953">
        <v>38296.456717900939</v>
      </c>
      <c r="BN95" s="953">
        <v>1172.2865571096647</v>
      </c>
      <c r="BO95" s="953">
        <v>14329.412553410428</v>
      </c>
      <c r="BP95" s="953">
        <v>9633.7877480531024</v>
      </c>
      <c r="BQ95" s="953">
        <v>213569.05625239777</v>
      </c>
      <c r="BR95" s="953">
        <v>4050.0767002050479</v>
      </c>
      <c r="BS95" s="953">
        <v>17190.983552961843</v>
      </c>
      <c r="BT95" s="953">
        <v>197207.29803370193</v>
      </c>
      <c r="BU95" s="953">
        <v>13660.886195839692</v>
      </c>
      <c r="BV95" s="953">
        <v>686440.90388261061</v>
      </c>
      <c r="BW95" s="953">
        <v>91898.921599806446</v>
      </c>
      <c r="BX95" s="953">
        <v>147918.88244186828</v>
      </c>
      <c r="BY95" s="953">
        <v>82839.107326562822</v>
      </c>
      <c r="BZ95" s="953">
        <v>28038.861465620383</v>
      </c>
      <c r="CA95" s="953">
        <v>31738.475810363987</v>
      </c>
      <c r="CB95" s="953">
        <v>228758.96784494401</v>
      </c>
      <c r="CC95" s="953">
        <v>230327.69799205114</v>
      </c>
      <c r="CD95" s="953">
        <v>1516552.0778964721</v>
      </c>
      <c r="CE95" s="953">
        <v>768838.42729203147</v>
      </c>
      <c r="CF95" s="953">
        <v>1064663.4717671825</v>
      </c>
      <c r="CG95" s="953">
        <v>292996.77377066144</v>
      </c>
      <c r="CH95" s="953">
        <v>570863.12527312641</v>
      </c>
      <c r="CI95" s="953">
        <v>367640.88070384483</v>
      </c>
      <c r="CJ95" s="953">
        <v>465825.70372550003</v>
      </c>
      <c r="CK95" s="953">
        <v>56247.540135088188</v>
      </c>
      <c r="CL95" s="953">
        <v>33072.211565873695</v>
      </c>
      <c r="CM95" s="953">
        <v>152362.47358159974</v>
      </c>
      <c r="CN95" s="953">
        <v>4412195.5712081948</v>
      </c>
      <c r="CO95" s="953">
        <v>181117.57756178244</v>
      </c>
      <c r="CP95" s="953">
        <v>69475.915983828425</v>
      </c>
      <c r="CQ95" s="953">
        <v>48822.12447458032</v>
      </c>
      <c r="CR95" s="953">
        <v>61846.100928030035</v>
      </c>
      <c r="CS95" s="953">
        <v>1847863.5868102855</v>
      </c>
      <c r="CT95" s="953">
        <v>128832.88457475652</v>
      </c>
      <c r="CU95" s="953">
        <v>335778.18496230338</v>
      </c>
      <c r="CV95" s="953">
        <v>39797.601077532803</v>
      </c>
      <c r="CW95" s="953">
        <v>2193.0586365859053</v>
      </c>
      <c r="CX95" s="953">
        <v>245938.99318239794</v>
      </c>
      <c r="CY95" s="953">
        <v>24507.527478168879</v>
      </c>
      <c r="CZ95" s="953">
        <v>16240.648354929328</v>
      </c>
      <c r="DA95" s="953">
        <v>8779.7542032515939</v>
      </c>
      <c r="DB95" s="953">
        <v>1275734.6848617306</v>
      </c>
      <c r="DC95" s="953">
        <v>168580.05031909185</v>
      </c>
      <c r="DD95" s="953">
        <v>353310.00297382753</v>
      </c>
      <c r="DE95" s="953">
        <v>169299.20068155701</v>
      </c>
      <c r="DF95" s="953">
        <v>456436.18409334251</v>
      </c>
      <c r="DG95" s="953">
        <v>1368946.4421093732</v>
      </c>
      <c r="DH95" s="953">
        <v>127381.13240255268</v>
      </c>
      <c r="DI95" s="953">
        <v>336384.61035860423</v>
      </c>
      <c r="DJ95" s="953">
        <v>24579.632373293116</v>
      </c>
      <c r="DK95" s="953">
        <v>20620.010887049124</v>
      </c>
      <c r="DL95" s="953">
        <v>75315.417446433188</v>
      </c>
      <c r="DM95" s="953">
        <v>8300.9807283944774</v>
      </c>
      <c r="DN95" s="953">
        <v>855.64806392804564</v>
      </c>
      <c r="DO95" s="953">
        <v>8812.8915705082673</v>
      </c>
      <c r="DP95" s="953">
        <v>1235.7991222030089</v>
      </c>
      <c r="DQ95" s="953">
        <v>37077.550517108015</v>
      </c>
      <c r="DR95" s="953">
        <v>742.8873363082588</v>
      </c>
      <c r="DS95" s="953">
        <v>168065.68114780882</v>
      </c>
      <c r="DT95" s="953">
        <v>5513.3231543280917</v>
      </c>
      <c r="DU95" s="953">
        <v>124582.78846428439</v>
      </c>
      <c r="DV95" s="953">
        <v>36698.823952628292</v>
      </c>
      <c r="DW95" s="953">
        <v>149066.11600168282</v>
      </c>
      <c r="DX95" s="953">
        <v>915058.14061177068</v>
      </c>
      <c r="DY95" s="953">
        <v>1621.8916312051629</v>
      </c>
      <c r="DZ95" s="953">
        <v>268020.49332486483</v>
      </c>
      <c r="EA95" s="953">
        <v>55.477973232000025</v>
      </c>
      <c r="EB95" s="953">
        <v>24.075167971609631</v>
      </c>
      <c r="EC95" s="953">
        <v>45326.504111508424</v>
      </c>
      <c r="ED95" s="953">
        <v>185.46112623773797</v>
      </c>
      <c r="EE95" s="953">
        <v>1882.6632636722916</v>
      </c>
      <c r="EF95" s="953">
        <v>3961.3518029425463</v>
      </c>
      <c r="EG95" s="953">
        <v>4407.7561426398188</v>
      </c>
      <c r="EH95" s="953">
        <v>6744.9038807758925</v>
      </c>
      <c r="EI95" s="953">
        <v>9391.5978680389162</v>
      </c>
      <c r="EJ95" s="953">
        <v>10820.578331447592</v>
      </c>
      <c r="EK95" s="953">
        <v>1417.9148515578972</v>
      </c>
      <c r="EL95" s="953">
        <v>29427.588875511075</v>
      </c>
      <c r="EM95" s="953">
        <v>2852.2597948870462</v>
      </c>
      <c r="EN95" s="953">
        <v>2867.9790498484035</v>
      </c>
      <c r="EO95" s="953">
        <v>8991.3397316080463</v>
      </c>
      <c r="EP95" s="953">
        <v>2303.6962609039965</v>
      </c>
      <c r="EQ95" s="953">
        <v>9398.2016022422904</v>
      </c>
      <c r="ER95" s="953">
        <v>5708.0240184890336</v>
      </c>
      <c r="ES95" s="953">
        <v>688.45153774331902</v>
      </c>
      <c r="ET95" s="953">
        <v>363.24503323880219</v>
      </c>
      <c r="EU95" s="953">
        <v>422.66060827771747</v>
      </c>
      <c r="EV95" s="953">
        <v>5645.090312064005</v>
      </c>
      <c r="EW95" s="953">
        <v>437.46107562892479</v>
      </c>
      <c r="EX95" s="953">
        <v>3052.2693854288786</v>
      </c>
      <c r="EY95" s="953">
        <v>319.25164758103239</v>
      </c>
      <c r="EZ95" s="953">
        <v>131813.53963517267</v>
      </c>
      <c r="FA95" s="954">
        <v>22212765.695145372</v>
      </c>
      <c r="FB95" s="955">
        <v>206087.5356579271</v>
      </c>
      <c r="FC95" s="955">
        <v>524655.22141436755</v>
      </c>
      <c r="FD95" s="954">
        <v>730742.7570722946</v>
      </c>
      <c r="FE95" s="955">
        <v>0</v>
      </c>
      <c r="FF95" s="954">
        <v>730742.7570722946</v>
      </c>
      <c r="FG95" s="955">
        <v>2612639.9940004745</v>
      </c>
      <c r="FH95" s="955">
        <v>-1651645.1808647565</v>
      </c>
      <c r="FI95" s="954">
        <v>960994.813135718</v>
      </c>
      <c r="FJ95" s="955">
        <v>41904306.055093512</v>
      </c>
      <c r="FK95" s="956">
        <v>43596043.625301525</v>
      </c>
      <c r="FL95" s="955">
        <v>9261235.2808032352</v>
      </c>
      <c r="FM95" s="954">
        <v>56547574.039643623</v>
      </c>
    </row>
    <row r="96" spans="1:169" ht="15">
      <c r="A96" s="803"/>
      <c r="B96" s="277" t="s">
        <v>288</v>
      </c>
      <c r="C96" s="366" t="s">
        <v>770</v>
      </c>
      <c r="D96" s="953">
        <v>96727.880802059299</v>
      </c>
      <c r="E96" s="953">
        <v>15056.249847831663</v>
      </c>
      <c r="F96" s="953">
        <v>56.431987115417726</v>
      </c>
      <c r="G96" s="953">
        <v>45118.859880626274</v>
      </c>
      <c r="H96" s="953">
        <v>13809.46596793862</v>
      </c>
      <c r="I96" s="953">
        <v>11138.99301979665</v>
      </c>
      <c r="J96" s="953">
        <v>10613.823917330355</v>
      </c>
      <c r="K96" s="953">
        <v>3360.401578918777</v>
      </c>
      <c r="L96" s="953">
        <v>2016.1478117454769</v>
      </c>
      <c r="M96" s="953">
        <v>6131.0062914943401</v>
      </c>
      <c r="N96" s="953">
        <v>8859.4713917338067</v>
      </c>
      <c r="O96" s="953">
        <v>3494.3863642182487</v>
      </c>
      <c r="P96" s="953">
        <v>3719.7036039916911</v>
      </c>
      <c r="Q96" s="953">
        <v>3574.4433824405137</v>
      </c>
      <c r="R96" s="953">
        <v>735.81034672991245</v>
      </c>
      <c r="S96" s="953">
        <v>2184.9488840675535</v>
      </c>
      <c r="T96" s="953">
        <v>1184.568087525384</v>
      </c>
      <c r="U96" s="953">
        <v>4445.3240150115917</v>
      </c>
      <c r="V96" s="953">
        <v>4309.6709362245992</v>
      </c>
      <c r="W96" s="953">
        <v>946.53280923253658</v>
      </c>
      <c r="X96" s="953">
        <v>2840.5747661937376</v>
      </c>
      <c r="Y96" s="953">
        <v>19325.001015510548</v>
      </c>
      <c r="Z96" s="953">
        <v>7641.2235673431405</v>
      </c>
      <c r="AA96" s="953">
        <v>6019.3322180128143</v>
      </c>
      <c r="AB96" s="953">
        <v>4033.9520138543589</v>
      </c>
      <c r="AC96" s="953">
        <v>1781.6049324674718</v>
      </c>
      <c r="AD96" s="953">
        <v>14019.881179102515</v>
      </c>
      <c r="AE96" s="953">
        <v>744.97067639746751</v>
      </c>
      <c r="AF96" s="953">
        <v>1201.9716974427779</v>
      </c>
      <c r="AG96" s="953">
        <v>2544.4745622427972</v>
      </c>
      <c r="AH96" s="953">
        <v>9136.4591252234131</v>
      </c>
      <c r="AI96" s="953">
        <v>26980.30561148205</v>
      </c>
      <c r="AJ96" s="953">
        <v>7159.6039155297149</v>
      </c>
      <c r="AK96" s="953">
        <v>11817.674698937057</v>
      </c>
      <c r="AL96" s="953">
        <v>29633.349757435117</v>
      </c>
      <c r="AM96" s="953">
        <v>22314.019538822831</v>
      </c>
      <c r="AN96" s="953">
        <v>18185.118663461588</v>
      </c>
      <c r="AO96" s="953">
        <v>46121.698776150683</v>
      </c>
      <c r="AP96" s="953">
        <v>2872.6034623074183</v>
      </c>
      <c r="AQ96" s="953">
        <v>24016.988498152692</v>
      </c>
      <c r="AR96" s="953">
        <v>8558.7635258856881</v>
      </c>
      <c r="AS96" s="953">
        <v>3064.231113840176</v>
      </c>
      <c r="AT96" s="953">
        <v>7724.8110549492649</v>
      </c>
      <c r="AU96" s="953">
        <v>3508.7438582848131</v>
      </c>
      <c r="AV96" s="953">
        <v>1065.2698778243582</v>
      </c>
      <c r="AW96" s="953">
        <v>3047.4036051595908</v>
      </c>
      <c r="AX96" s="953">
        <v>11168.670888579363</v>
      </c>
      <c r="AY96" s="953">
        <v>11434.482144768543</v>
      </c>
      <c r="AZ96" s="953">
        <v>4649.8194805062758</v>
      </c>
      <c r="BA96" s="953">
        <v>100643.7102100335</v>
      </c>
      <c r="BB96" s="953">
        <v>35529.231620065148</v>
      </c>
      <c r="BC96" s="953">
        <v>15019.030844619607</v>
      </c>
      <c r="BD96" s="953">
        <v>324713.38129012182</v>
      </c>
      <c r="BE96" s="953">
        <v>6988.0676051885221</v>
      </c>
      <c r="BF96" s="953">
        <v>49740.25982458036</v>
      </c>
      <c r="BG96" s="953">
        <v>12446.014045931619</v>
      </c>
      <c r="BH96" s="953">
        <v>10606.165619756159</v>
      </c>
      <c r="BI96" s="953">
        <v>47494.257882261794</v>
      </c>
      <c r="BJ96" s="953">
        <v>1587.0437459826223</v>
      </c>
      <c r="BK96" s="953">
        <v>6820.3669163828718</v>
      </c>
      <c r="BL96" s="953">
        <v>1493.0016043240682</v>
      </c>
      <c r="BM96" s="953">
        <v>26714.597326944218</v>
      </c>
      <c r="BN96" s="953">
        <v>671.2218960423528</v>
      </c>
      <c r="BO96" s="953">
        <v>9108.283570597956</v>
      </c>
      <c r="BP96" s="953">
        <v>5119.4325326404896</v>
      </c>
      <c r="BQ96" s="953">
        <v>49145.329227100883</v>
      </c>
      <c r="BR96" s="953">
        <v>4426.0389894861719</v>
      </c>
      <c r="BS96" s="953">
        <v>272416.89105035091</v>
      </c>
      <c r="BT96" s="953">
        <v>18687.744238918298</v>
      </c>
      <c r="BU96" s="953">
        <v>15060.796371556899</v>
      </c>
      <c r="BV96" s="953">
        <v>23078.121237780546</v>
      </c>
      <c r="BW96" s="953">
        <v>205876.60413309443</v>
      </c>
      <c r="BX96" s="953">
        <v>283981.18951079308</v>
      </c>
      <c r="BY96" s="953">
        <v>14199.511891901302</v>
      </c>
      <c r="BZ96" s="953">
        <v>397167.04501766065</v>
      </c>
      <c r="CA96" s="953">
        <v>5840.4677661562509</v>
      </c>
      <c r="CB96" s="953">
        <v>745637.1698013834</v>
      </c>
      <c r="CC96" s="953">
        <v>915948.83080374636</v>
      </c>
      <c r="CD96" s="953">
        <v>93935.797340449775</v>
      </c>
      <c r="CE96" s="953">
        <v>85076.695357701639</v>
      </c>
      <c r="CF96" s="953">
        <v>132659.28767157381</v>
      </c>
      <c r="CG96" s="953">
        <v>30217.626944821553</v>
      </c>
      <c r="CH96" s="953">
        <v>9199.7500925399763</v>
      </c>
      <c r="CI96" s="953">
        <v>15962.031227627209</v>
      </c>
      <c r="CJ96" s="953">
        <v>262797.86649014393</v>
      </c>
      <c r="CK96" s="953">
        <v>18469.058132672453</v>
      </c>
      <c r="CL96" s="953">
        <v>7804.6172357450741</v>
      </c>
      <c r="CM96" s="953">
        <v>15034.949155972505</v>
      </c>
      <c r="CN96" s="953">
        <v>266395.40381627448</v>
      </c>
      <c r="CO96" s="953">
        <v>20443511.827776454</v>
      </c>
      <c r="CP96" s="953">
        <v>3403834.7144447155</v>
      </c>
      <c r="CQ96" s="953">
        <v>460402.43981162959</v>
      </c>
      <c r="CR96" s="953">
        <v>217407.0847852694</v>
      </c>
      <c r="CS96" s="953">
        <v>1761483.4037421874</v>
      </c>
      <c r="CT96" s="953">
        <v>540538.66720511043</v>
      </c>
      <c r="CU96" s="953">
        <v>368138.04188703664</v>
      </c>
      <c r="CV96" s="953">
        <v>105340.31328517191</v>
      </c>
      <c r="CW96" s="953">
        <v>7207.6667580232097</v>
      </c>
      <c r="CX96" s="953">
        <v>13096.306296836918</v>
      </c>
      <c r="CY96" s="953">
        <v>50731.87167020714</v>
      </c>
      <c r="CZ96" s="953">
        <v>4155.8656635427697</v>
      </c>
      <c r="DA96" s="953">
        <v>7431.0084936914927</v>
      </c>
      <c r="DB96" s="953">
        <v>824549.13040676818</v>
      </c>
      <c r="DC96" s="953">
        <v>83597.687378174247</v>
      </c>
      <c r="DD96" s="953">
        <v>254296.99306569071</v>
      </c>
      <c r="DE96" s="953">
        <v>121854.11479825608</v>
      </c>
      <c r="DF96" s="953">
        <v>51152.028364409889</v>
      </c>
      <c r="DG96" s="953">
        <v>129239.98866249186</v>
      </c>
      <c r="DH96" s="953">
        <v>430816.5398926487</v>
      </c>
      <c r="DI96" s="953">
        <v>82980.895574429334</v>
      </c>
      <c r="DJ96" s="953">
        <v>19022.596418469646</v>
      </c>
      <c r="DK96" s="953">
        <v>15958.177864164398</v>
      </c>
      <c r="DL96" s="953">
        <v>113715.210786561</v>
      </c>
      <c r="DM96" s="953">
        <v>32545.26798469737</v>
      </c>
      <c r="DN96" s="953">
        <v>66.208022616666824</v>
      </c>
      <c r="DO96" s="953">
        <v>1720.1202824904863</v>
      </c>
      <c r="DP96" s="953">
        <v>2952.4048752907879</v>
      </c>
      <c r="DQ96" s="953">
        <v>11808.996030497759</v>
      </c>
      <c r="DR96" s="953">
        <v>15831.048204131344</v>
      </c>
      <c r="DS96" s="953">
        <v>190661.23225819686</v>
      </c>
      <c r="DT96" s="953">
        <v>67126.467356191963</v>
      </c>
      <c r="DU96" s="953">
        <v>112275.19688184722</v>
      </c>
      <c r="DV96" s="953">
        <v>61458.215200198458</v>
      </c>
      <c r="DW96" s="953">
        <v>110234.09471593706</v>
      </c>
      <c r="DX96" s="953">
        <v>233004.60492550093</v>
      </c>
      <c r="DY96" s="953">
        <v>59647.213866579965</v>
      </c>
      <c r="DZ96" s="953">
        <v>1793477.9207440775</v>
      </c>
      <c r="EA96" s="953">
        <v>12006411.042468078</v>
      </c>
      <c r="EB96" s="953">
        <v>4732960.1782864425</v>
      </c>
      <c r="EC96" s="953">
        <v>652276.25205613172</v>
      </c>
      <c r="ED96" s="953">
        <v>90322.580597117689</v>
      </c>
      <c r="EE96" s="953">
        <v>32550.003251063776</v>
      </c>
      <c r="EF96" s="953">
        <v>380131.72838258022</v>
      </c>
      <c r="EG96" s="953">
        <v>717017.10314402415</v>
      </c>
      <c r="EH96" s="953">
        <v>20737621.586148679</v>
      </c>
      <c r="EI96" s="953">
        <v>5260255.4990203092</v>
      </c>
      <c r="EJ96" s="953">
        <v>18727773.460295551</v>
      </c>
      <c r="EK96" s="953">
        <v>3058730.9914450413</v>
      </c>
      <c r="EL96" s="953">
        <v>24354.270397204305</v>
      </c>
      <c r="EM96" s="953">
        <v>191422.21853784265</v>
      </c>
      <c r="EN96" s="953">
        <v>660535.99030125793</v>
      </c>
      <c r="EO96" s="953">
        <v>169810.0245899632</v>
      </c>
      <c r="EP96" s="953">
        <v>729961.86633474613</v>
      </c>
      <c r="EQ96" s="953">
        <v>307086.37544667593</v>
      </c>
      <c r="ER96" s="953">
        <v>825749.88324191282</v>
      </c>
      <c r="ES96" s="953">
        <v>2712.0132335151075</v>
      </c>
      <c r="ET96" s="953">
        <v>42267.129039000618</v>
      </c>
      <c r="EU96" s="953">
        <v>81471.040229301114</v>
      </c>
      <c r="EV96" s="953">
        <v>102560.66753526632</v>
      </c>
      <c r="EW96" s="953">
        <v>27467.226495870076</v>
      </c>
      <c r="EX96" s="953">
        <v>48518.586617530047</v>
      </c>
      <c r="EY96" s="953">
        <v>9489.3908510338806</v>
      </c>
      <c r="EZ96" s="953">
        <v>2028044.6439673938</v>
      </c>
      <c r="FA96" s="954">
        <v>108944583.33348653</v>
      </c>
      <c r="FB96" s="955">
        <v>2336516.7204345781</v>
      </c>
      <c r="FC96" s="955">
        <v>9133305.7103161849</v>
      </c>
      <c r="FD96" s="954">
        <v>11469822.430750763</v>
      </c>
      <c r="FE96" s="955">
        <v>0</v>
      </c>
      <c r="FF96" s="954">
        <v>11469822.430750763</v>
      </c>
      <c r="FG96" s="955">
        <v>16439412.674675949</v>
      </c>
      <c r="FH96" s="955">
        <v>-5738332.9104566276</v>
      </c>
      <c r="FI96" s="954">
        <v>10701079.764219321</v>
      </c>
      <c r="FJ96" s="955">
        <v>123126505.06955718</v>
      </c>
      <c r="FK96" s="956">
        <v>145297407.26452726</v>
      </c>
      <c r="FL96" s="955">
        <v>41694231.58689975</v>
      </c>
      <c r="FM96" s="954">
        <v>212547759.01111388</v>
      </c>
    </row>
    <row r="97" spans="1:169" ht="15">
      <c r="A97" s="803"/>
      <c r="B97" s="277" t="s">
        <v>289</v>
      </c>
      <c r="C97" s="366" t="s">
        <v>771</v>
      </c>
      <c r="D97" s="953">
        <v>360.2006042931809</v>
      </c>
      <c r="E97" s="953">
        <v>0</v>
      </c>
      <c r="F97" s="953">
        <v>475.17306608976764</v>
      </c>
      <c r="G97" s="953">
        <v>0</v>
      </c>
      <c r="H97" s="953">
        <v>128.93243959138977</v>
      </c>
      <c r="I97" s="953">
        <v>11713.831025476737</v>
      </c>
      <c r="J97" s="953">
        <v>782.81619423009965</v>
      </c>
      <c r="K97" s="953">
        <v>957.50849929826313</v>
      </c>
      <c r="L97" s="953">
        <v>482.21650338913099</v>
      </c>
      <c r="M97" s="953">
        <v>471.66561009157749</v>
      </c>
      <c r="N97" s="953">
        <v>5442.198535827355</v>
      </c>
      <c r="O97" s="953">
        <v>222.89868065194059</v>
      </c>
      <c r="P97" s="953">
        <v>74.308786372785761</v>
      </c>
      <c r="Q97" s="953">
        <v>127.83750760520331</v>
      </c>
      <c r="R97" s="953">
        <v>68.007562694997901</v>
      </c>
      <c r="S97" s="953">
        <v>114.58128229030315</v>
      </c>
      <c r="T97" s="953">
        <v>37.661939797839644</v>
      </c>
      <c r="U97" s="953">
        <v>499.31662310197646</v>
      </c>
      <c r="V97" s="953">
        <v>291.05839092146658</v>
      </c>
      <c r="W97" s="953">
        <v>1377.6803092423752</v>
      </c>
      <c r="X97" s="953">
        <v>98.952029721709408</v>
      </c>
      <c r="Y97" s="953">
        <v>4142.9021602999537</v>
      </c>
      <c r="Z97" s="953">
        <v>996.30637969267548</v>
      </c>
      <c r="AA97" s="953">
        <v>2557.8904903099665</v>
      </c>
      <c r="AB97" s="953">
        <v>880.06382012506833</v>
      </c>
      <c r="AC97" s="953">
        <v>1266.7640784759872</v>
      </c>
      <c r="AD97" s="953">
        <v>5685.7567247222914</v>
      </c>
      <c r="AE97" s="953">
        <v>357.15547722362925</v>
      </c>
      <c r="AF97" s="953">
        <v>48.408227999982969</v>
      </c>
      <c r="AG97" s="953">
        <v>622.13243696370785</v>
      </c>
      <c r="AH97" s="953">
        <v>9400.0476064884024</v>
      </c>
      <c r="AI97" s="953">
        <v>2846.877406254529</v>
      </c>
      <c r="AJ97" s="953">
        <v>409.62241509841874</v>
      </c>
      <c r="AK97" s="953">
        <v>290.18955207446049</v>
      </c>
      <c r="AL97" s="953">
        <v>880.20724172250573</v>
      </c>
      <c r="AM97" s="953">
        <v>440.05657653092567</v>
      </c>
      <c r="AN97" s="953">
        <v>217.02206847734141</v>
      </c>
      <c r="AO97" s="953">
        <v>487.51947081006716</v>
      </c>
      <c r="AP97" s="953">
        <v>3143.8902261938561</v>
      </c>
      <c r="AQ97" s="953">
        <v>2593.3055911520901</v>
      </c>
      <c r="AR97" s="953">
        <v>4803.6584357542788</v>
      </c>
      <c r="AS97" s="953">
        <v>373.44767009229525</v>
      </c>
      <c r="AT97" s="953">
        <v>2275.8840661346553</v>
      </c>
      <c r="AU97" s="953">
        <v>434.99729886414462</v>
      </c>
      <c r="AV97" s="953">
        <v>104.48723673688069</v>
      </c>
      <c r="AW97" s="953">
        <v>1049.149266292929</v>
      </c>
      <c r="AX97" s="953">
        <v>1543.6762655271036</v>
      </c>
      <c r="AY97" s="953">
        <v>3252.1010155342638</v>
      </c>
      <c r="AZ97" s="953">
        <v>136.66053848849029</v>
      </c>
      <c r="BA97" s="953">
        <v>6119.1910974996099</v>
      </c>
      <c r="BB97" s="953">
        <v>612.33050910384134</v>
      </c>
      <c r="BC97" s="953">
        <v>3045.6691846978451</v>
      </c>
      <c r="BD97" s="953">
        <v>12838.822733317396</v>
      </c>
      <c r="BE97" s="953">
        <v>6461.8285667173232</v>
      </c>
      <c r="BF97" s="953">
        <v>987.96243410462409</v>
      </c>
      <c r="BG97" s="953">
        <v>2635.3663528819129</v>
      </c>
      <c r="BH97" s="953">
        <v>5609.2209853629747</v>
      </c>
      <c r="BI97" s="953">
        <v>781.11393426977224</v>
      </c>
      <c r="BJ97" s="953">
        <v>73.520493295603302</v>
      </c>
      <c r="BK97" s="953">
        <v>1372.5680301677094</v>
      </c>
      <c r="BL97" s="953">
        <v>157.65126549341844</v>
      </c>
      <c r="BM97" s="953">
        <v>9997.6256309780583</v>
      </c>
      <c r="BN97" s="953">
        <v>110.99092882174908</v>
      </c>
      <c r="BO97" s="953">
        <v>3238.696277279847</v>
      </c>
      <c r="BP97" s="953">
        <v>1308.790202892503</v>
      </c>
      <c r="BQ97" s="953">
        <v>43559.197459717267</v>
      </c>
      <c r="BR97" s="953">
        <v>24.662800177761572</v>
      </c>
      <c r="BS97" s="953">
        <v>21456.159449353381</v>
      </c>
      <c r="BT97" s="953">
        <v>107749.60361013301</v>
      </c>
      <c r="BU97" s="953">
        <v>12731.666575759298</v>
      </c>
      <c r="BV97" s="953">
        <v>6043.9899830117774</v>
      </c>
      <c r="BW97" s="953">
        <v>1659.2244508852943</v>
      </c>
      <c r="BX97" s="953">
        <v>48726.334557816976</v>
      </c>
      <c r="BY97" s="953">
        <v>8841.9300374774102</v>
      </c>
      <c r="BZ97" s="953">
        <v>11680.999892372831</v>
      </c>
      <c r="CA97" s="953">
        <v>39.733728913478032</v>
      </c>
      <c r="CB97" s="953">
        <v>244331.01525134596</v>
      </c>
      <c r="CC97" s="953">
        <v>450726.80837694951</v>
      </c>
      <c r="CD97" s="953">
        <v>173930.73988907583</v>
      </c>
      <c r="CE97" s="953">
        <v>67418.499995169972</v>
      </c>
      <c r="CF97" s="953">
        <v>93374.631459239623</v>
      </c>
      <c r="CG97" s="953">
        <v>519458.7070649137</v>
      </c>
      <c r="CH97" s="953">
        <v>978647.16040314781</v>
      </c>
      <c r="CI97" s="953">
        <v>142105.39917503932</v>
      </c>
      <c r="CJ97" s="953">
        <v>77383.504062228982</v>
      </c>
      <c r="CK97" s="953">
        <v>57873.1103755441</v>
      </c>
      <c r="CL97" s="953">
        <v>8474.2767845520575</v>
      </c>
      <c r="CM97" s="953">
        <v>67431.404330833699</v>
      </c>
      <c r="CN97" s="953">
        <v>148310.16012542642</v>
      </c>
      <c r="CO97" s="953">
        <v>1281380.1872798034</v>
      </c>
      <c r="CP97" s="953">
        <v>41745124.434027985</v>
      </c>
      <c r="CQ97" s="953">
        <v>1211809.8740822063</v>
      </c>
      <c r="CR97" s="953">
        <v>547823.79785952577</v>
      </c>
      <c r="CS97" s="953">
        <v>71234.278895214622</v>
      </c>
      <c r="CT97" s="953">
        <v>43081.955734480129</v>
      </c>
      <c r="CU97" s="953">
        <v>613031.00186181813</v>
      </c>
      <c r="CV97" s="953">
        <v>18470.857970390174</v>
      </c>
      <c r="CW97" s="953">
        <v>148.55403863616417</v>
      </c>
      <c r="CX97" s="953">
        <v>442977.64238146238</v>
      </c>
      <c r="CY97" s="953">
        <v>33763.28273500366</v>
      </c>
      <c r="CZ97" s="953">
        <v>1564.5508487734694</v>
      </c>
      <c r="DA97" s="953">
        <v>911.71591849689344</v>
      </c>
      <c r="DB97" s="953">
        <v>648475.78384485107</v>
      </c>
      <c r="DC97" s="953">
        <v>65746.325902296318</v>
      </c>
      <c r="DD97" s="953">
        <v>92707.316165417986</v>
      </c>
      <c r="DE97" s="953">
        <v>44423.521530751459</v>
      </c>
      <c r="DF97" s="953">
        <v>4193094.0351555841</v>
      </c>
      <c r="DG97" s="953">
        <v>370808.79782847635</v>
      </c>
      <c r="DH97" s="953">
        <v>3406.7558510603385</v>
      </c>
      <c r="DI97" s="953">
        <v>14927.991178854889</v>
      </c>
      <c r="DJ97" s="953">
        <v>77126.271721895886</v>
      </c>
      <c r="DK97" s="953">
        <v>49599.124173610653</v>
      </c>
      <c r="DL97" s="953">
        <v>46661.218658691723</v>
      </c>
      <c r="DM97" s="953">
        <v>65978.216199859584</v>
      </c>
      <c r="DN97" s="953">
        <v>21.012799181730124</v>
      </c>
      <c r="DO97" s="953">
        <v>193763.35563522793</v>
      </c>
      <c r="DP97" s="953">
        <v>9693.5948437997595</v>
      </c>
      <c r="DQ97" s="953">
        <v>66688.794397991238</v>
      </c>
      <c r="DR97" s="953">
        <v>10074.567972534216</v>
      </c>
      <c r="DS97" s="953">
        <v>184434.57370586938</v>
      </c>
      <c r="DT97" s="953">
        <v>202986.53593298874</v>
      </c>
      <c r="DU97" s="953">
        <v>77967.861209597817</v>
      </c>
      <c r="DV97" s="953">
        <v>40905.879190332518</v>
      </c>
      <c r="DW97" s="953">
        <v>7866.6647106209366</v>
      </c>
      <c r="DX97" s="953">
        <v>10320047.246210817</v>
      </c>
      <c r="DY97" s="953">
        <v>493692.22894766327</v>
      </c>
      <c r="DZ97" s="953">
        <v>6654066.0923963506</v>
      </c>
      <c r="EA97" s="953">
        <v>6262258.2180125769</v>
      </c>
      <c r="EB97" s="953">
        <v>8476940.3309260663</v>
      </c>
      <c r="EC97" s="953">
        <v>19086.899078192957</v>
      </c>
      <c r="ED97" s="953">
        <v>255.12472936685435</v>
      </c>
      <c r="EE97" s="953">
        <v>10206.165174585405</v>
      </c>
      <c r="EF97" s="953">
        <v>1442.2615444257121</v>
      </c>
      <c r="EG97" s="953">
        <v>145.15853530756962</v>
      </c>
      <c r="EH97" s="953">
        <v>72405.945661321399</v>
      </c>
      <c r="EI97" s="953">
        <v>15827.11351576828</v>
      </c>
      <c r="EJ97" s="953">
        <v>522587.41935029515</v>
      </c>
      <c r="EK97" s="953">
        <v>2095.9112565319319</v>
      </c>
      <c r="EL97" s="953">
        <v>886.10542337883066</v>
      </c>
      <c r="EM97" s="953">
        <v>22655.258566328313</v>
      </c>
      <c r="EN97" s="953">
        <v>4010.7312817846196</v>
      </c>
      <c r="EO97" s="953">
        <v>8288.9180235872336</v>
      </c>
      <c r="EP97" s="953">
        <v>1403976.1773682076</v>
      </c>
      <c r="EQ97" s="953">
        <v>70005.014852166671</v>
      </c>
      <c r="ER97" s="953">
        <v>21611.411219699246</v>
      </c>
      <c r="ES97" s="953">
        <v>274.14485083234786</v>
      </c>
      <c r="ET97" s="953">
        <v>361.7049935953396</v>
      </c>
      <c r="EU97" s="953">
        <v>514.85162154152408</v>
      </c>
      <c r="EV97" s="953">
        <v>245.67671017062884</v>
      </c>
      <c r="EW97" s="953">
        <v>578.96430779668981</v>
      </c>
      <c r="EX97" s="953">
        <v>377.05963077906716</v>
      </c>
      <c r="EY97" s="953">
        <v>0</v>
      </c>
      <c r="EZ97" s="953">
        <v>1115916.148388423</v>
      </c>
      <c r="FA97" s="954">
        <v>91401735.90862155</v>
      </c>
      <c r="FB97" s="955">
        <v>8689088.9512119479</v>
      </c>
      <c r="FC97" s="955">
        <v>27745757.690421246</v>
      </c>
      <c r="FD97" s="954">
        <v>36434846.641633198</v>
      </c>
      <c r="FE97" s="955">
        <v>0</v>
      </c>
      <c r="FF97" s="954">
        <v>36434846.641633198</v>
      </c>
      <c r="FG97" s="955">
        <v>53222395.920648441</v>
      </c>
      <c r="FH97" s="955">
        <v>1633111.0338277968</v>
      </c>
      <c r="FI97" s="954">
        <v>54855506.954476237</v>
      </c>
      <c r="FJ97" s="955">
        <v>128860070.16885035</v>
      </c>
      <c r="FK97" s="956">
        <v>220150423.76495978</v>
      </c>
      <c r="FL97" s="955">
        <v>29082377.264423419</v>
      </c>
      <c r="FM97" s="954">
        <v>282469782.40915763</v>
      </c>
    </row>
    <row r="98" spans="1:169" ht="15">
      <c r="A98" s="803"/>
      <c r="B98" s="277" t="s">
        <v>290</v>
      </c>
      <c r="C98" s="366" t="s">
        <v>772</v>
      </c>
      <c r="D98" s="953">
        <v>0</v>
      </c>
      <c r="E98" s="953">
        <v>0</v>
      </c>
      <c r="F98" s="953">
        <v>0</v>
      </c>
      <c r="G98" s="953">
        <v>351.95152691753611</v>
      </c>
      <c r="H98" s="953">
        <v>18.386101309357812</v>
      </c>
      <c r="I98" s="953">
        <v>943.70258372889668</v>
      </c>
      <c r="J98" s="953">
        <v>221.3701427385204</v>
      </c>
      <c r="K98" s="953">
        <v>19.307432328342379</v>
      </c>
      <c r="L98" s="953">
        <v>71.628675104868421</v>
      </c>
      <c r="M98" s="953">
        <v>0</v>
      </c>
      <c r="N98" s="953">
        <v>106.3411294813738</v>
      </c>
      <c r="O98" s="953">
        <v>0</v>
      </c>
      <c r="P98" s="953">
        <v>1.0296838032007671</v>
      </c>
      <c r="Q98" s="953">
        <v>0</v>
      </c>
      <c r="R98" s="953">
        <v>0</v>
      </c>
      <c r="S98" s="953">
        <v>6.2326237677076612</v>
      </c>
      <c r="T98" s="953">
        <v>67.78290214218606</v>
      </c>
      <c r="U98" s="953">
        <v>0</v>
      </c>
      <c r="V98" s="953">
        <v>0</v>
      </c>
      <c r="W98" s="953">
        <v>0</v>
      </c>
      <c r="X98" s="953">
        <v>0</v>
      </c>
      <c r="Y98" s="953">
        <v>3.6326321351658173</v>
      </c>
      <c r="Z98" s="953">
        <v>13.536378483691289</v>
      </c>
      <c r="AA98" s="953">
        <v>1715.6985229210834</v>
      </c>
      <c r="AB98" s="953">
        <v>0</v>
      </c>
      <c r="AC98" s="953">
        <v>0</v>
      </c>
      <c r="AD98" s="953">
        <v>0</v>
      </c>
      <c r="AE98" s="953">
        <v>0</v>
      </c>
      <c r="AF98" s="953">
        <v>0</v>
      </c>
      <c r="AG98" s="953">
        <v>0</v>
      </c>
      <c r="AH98" s="953">
        <v>0</v>
      </c>
      <c r="AI98" s="953">
        <v>0</v>
      </c>
      <c r="AJ98" s="953">
        <v>0</v>
      </c>
      <c r="AK98" s="953">
        <v>0</v>
      </c>
      <c r="AL98" s="953">
        <v>0</v>
      </c>
      <c r="AM98" s="953">
        <v>0</v>
      </c>
      <c r="AN98" s="953">
        <v>35.363814470481152</v>
      </c>
      <c r="AO98" s="953">
        <v>0</v>
      </c>
      <c r="AP98" s="953">
        <v>0</v>
      </c>
      <c r="AQ98" s="953">
        <v>3434.7637612761537</v>
      </c>
      <c r="AR98" s="953">
        <v>193.69747518423958</v>
      </c>
      <c r="AS98" s="953">
        <v>13.165796696680081</v>
      </c>
      <c r="AT98" s="953">
        <v>4545.9729197917404</v>
      </c>
      <c r="AU98" s="953">
        <v>49.02003195139423</v>
      </c>
      <c r="AV98" s="953">
        <v>1.3879161142020087</v>
      </c>
      <c r="AW98" s="953">
        <v>4.4872193411095127</v>
      </c>
      <c r="AX98" s="953">
        <v>70.476109981272941</v>
      </c>
      <c r="AY98" s="953">
        <v>58.294598770532581</v>
      </c>
      <c r="AZ98" s="953">
        <v>0</v>
      </c>
      <c r="BA98" s="953">
        <v>6410.7129050380508</v>
      </c>
      <c r="BB98" s="953">
        <v>28.449096175540369</v>
      </c>
      <c r="BC98" s="953">
        <v>0</v>
      </c>
      <c r="BD98" s="953">
        <v>65817.386590836482</v>
      </c>
      <c r="BE98" s="953">
        <v>14864.074401696116</v>
      </c>
      <c r="BF98" s="953">
        <v>0</v>
      </c>
      <c r="BG98" s="953">
        <v>0</v>
      </c>
      <c r="BH98" s="953">
        <v>45.813741005210296</v>
      </c>
      <c r="BI98" s="953">
        <v>0</v>
      </c>
      <c r="BJ98" s="953">
        <v>0</v>
      </c>
      <c r="BK98" s="953">
        <v>0</v>
      </c>
      <c r="BL98" s="953">
        <v>0</v>
      </c>
      <c r="BM98" s="953">
        <v>0</v>
      </c>
      <c r="BN98" s="953">
        <v>0.2602226278083582</v>
      </c>
      <c r="BO98" s="953">
        <v>2849.1268603092203</v>
      </c>
      <c r="BP98" s="953">
        <v>86.149914806898067</v>
      </c>
      <c r="BQ98" s="953">
        <v>3001.4226103652368</v>
      </c>
      <c r="BR98" s="953">
        <v>72.794288704075029</v>
      </c>
      <c r="BS98" s="953">
        <v>5.540013996895583</v>
      </c>
      <c r="BT98" s="953">
        <v>1037.4188703175059</v>
      </c>
      <c r="BU98" s="953">
        <v>11.80715847190068</v>
      </c>
      <c r="BV98" s="953">
        <v>24.221344335757507</v>
      </c>
      <c r="BW98" s="953">
        <v>6004.2115999483949</v>
      </c>
      <c r="BX98" s="953">
        <v>0</v>
      </c>
      <c r="BY98" s="953">
        <v>129.94214599818005</v>
      </c>
      <c r="BZ98" s="953">
        <v>2.2629211693269265E-2</v>
      </c>
      <c r="CA98" s="953">
        <v>0</v>
      </c>
      <c r="CB98" s="953">
        <v>148418.13511836241</v>
      </c>
      <c r="CC98" s="953">
        <v>224944.95351866458</v>
      </c>
      <c r="CD98" s="953">
        <v>626248.9488037402</v>
      </c>
      <c r="CE98" s="953">
        <v>101529.29999130899</v>
      </c>
      <c r="CF98" s="953">
        <v>27317.620667567498</v>
      </c>
      <c r="CG98" s="953">
        <v>363399.06090110727</v>
      </c>
      <c r="CH98" s="953">
        <v>1221.2902948488454</v>
      </c>
      <c r="CI98" s="953">
        <v>13054.518548680186</v>
      </c>
      <c r="CJ98" s="953">
        <v>3832.0785960149551</v>
      </c>
      <c r="CK98" s="953">
        <v>0</v>
      </c>
      <c r="CL98" s="953">
        <v>26.048124440566983</v>
      </c>
      <c r="CM98" s="953">
        <v>13208.010118303779</v>
      </c>
      <c r="CN98" s="953">
        <v>249164.10021680532</v>
      </c>
      <c r="CO98" s="953">
        <v>20087.805183064997</v>
      </c>
      <c r="CP98" s="953">
        <v>729538.08527843119</v>
      </c>
      <c r="CQ98" s="953">
        <v>792852.79636288795</v>
      </c>
      <c r="CR98" s="953">
        <v>271547.82926191721</v>
      </c>
      <c r="CS98" s="953">
        <v>147039.11359372392</v>
      </c>
      <c r="CT98" s="953">
        <v>367641.44558714237</v>
      </c>
      <c r="CU98" s="953">
        <v>79936.921915672006</v>
      </c>
      <c r="CV98" s="953">
        <v>41161.988162473353</v>
      </c>
      <c r="CW98" s="953">
        <v>0</v>
      </c>
      <c r="CX98" s="953">
        <v>4163.393910849727</v>
      </c>
      <c r="CY98" s="953">
        <v>1210.3188019768556</v>
      </c>
      <c r="CZ98" s="953">
        <v>26.911030207352375</v>
      </c>
      <c r="DA98" s="953">
        <v>404.70376134522104</v>
      </c>
      <c r="DB98" s="953">
        <v>0</v>
      </c>
      <c r="DC98" s="953">
        <v>0</v>
      </c>
      <c r="DD98" s="953">
        <v>0</v>
      </c>
      <c r="DE98" s="953">
        <v>0</v>
      </c>
      <c r="DF98" s="953">
        <v>0</v>
      </c>
      <c r="DG98" s="953">
        <v>0</v>
      </c>
      <c r="DH98" s="953">
        <v>294696.3499392487</v>
      </c>
      <c r="DI98" s="953">
        <v>43399.874646403317</v>
      </c>
      <c r="DJ98" s="953">
        <v>344.75871260477595</v>
      </c>
      <c r="DK98" s="953">
        <v>289.22029017161651</v>
      </c>
      <c r="DL98" s="953">
        <v>6521.2695558317901</v>
      </c>
      <c r="DM98" s="953">
        <v>586.26709196281513</v>
      </c>
      <c r="DN98" s="953">
        <v>0</v>
      </c>
      <c r="DO98" s="953">
        <v>0</v>
      </c>
      <c r="DP98" s="953">
        <v>115.45827020336056</v>
      </c>
      <c r="DQ98" s="953">
        <v>11104.043614187636</v>
      </c>
      <c r="DR98" s="953">
        <v>0</v>
      </c>
      <c r="DS98" s="953">
        <v>0</v>
      </c>
      <c r="DT98" s="953">
        <v>0</v>
      </c>
      <c r="DU98" s="953">
        <v>0</v>
      </c>
      <c r="DV98" s="953">
        <v>2965.1044841434259</v>
      </c>
      <c r="DW98" s="953">
        <v>845.20333631217079</v>
      </c>
      <c r="DX98" s="953">
        <v>13753.621823806589</v>
      </c>
      <c r="DY98" s="953">
        <v>34604.519124623417</v>
      </c>
      <c r="DZ98" s="953">
        <v>0</v>
      </c>
      <c r="EA98" s="953">
        <v>0</v>
      </c>
      <c r="EB98" s="953">
        <v>0</v>
      </c>
      <c r="EC98" s="953">
        <v>0</v>
      </c>
      <c r="ED98" s="953">
        <v>0</v>
      </c>
      <c r="EE98" s="953">
        <v>0</v>
      </c>
      <c r="EF98" s="953">
        <v>142.43318810669058</v>
      </c>
      <c r="EG98" s="953">
        <v>0</v>
      </c>
      <c r="EH98" s="953">
        <v>0</v>
      </c>
      <c r="EI98" s="953">
        <v>9353.4952280432117</v>
      </c>
      <c r="EJ98" s="953">
        <v>0</v>
      </c>
      <c r="EK98" s="953">
        <v>0</v>
      </c>
      <c r="EL98" s="953">
        <v>0</v>
      </c>
      <c r="EM98" s="953">
        <v>0</v>
      </c>
      <c r="EN98" s="953">
        <v>0</v>
      </c>
      <c r="EO98" s="953">
        <v>0</v>
      </c>
      <c r="EP98" s="953">
        <v>0</v>
      </c>
      <c r="EQ98" s="953">
        <v>158.8579517729076</v>
      </c>
      <c r="ER98" s="953">
        <v>21233.222234759163</v>
      </c>
      <c r="ES98" s="953">
        <v>0</v>
      </c>
      <c r="ET98" s="953">
        <v>894.70290299375245</v>
      </c>
      <c r="EU98" s="953">
        <v>4099.1698584013675</v>
      </c>
      <c r="EV98" s="953">
        <v>0</v>
      </c>
      <c r="EW98" s="953">
        <v>0</v>
      </c>
      <c r="EX98" s="953">
        <v>0</v>
      </c>
      <c r="EY98" s="953">
        <v>0</v>
      </c>
      <c r="EZ98" s="953">
        <v>0</v>
      </c>
      <c r="FA98" s="954">
        <v>4785419.5343753975</v>
      </c>
      <c r="FB98" s="955">
        <v>44620.484657249326</v>
      </c>
      <c r="FC98" s="955">
        <v>331251.09226344095</v>
      </c>
      <c r="FD98" s="954">
        <v>375871.57692069025</v>
      </c>
      <c r="FE98" s="955">
        <v>0</v>
      </c>
      <c r="FF98" s="954">
        <v>375871.57692069025</v>
      </c>
      <c r="FG98" s="955">
        <v>3651361.8135954258</v>
      </c>
      <c r="FH98" s="955">
        <v>-41169.256292688849</v>
      </c>
      <c r="FI98" s="954">
        <v>3610192.5573027371</v>
      </c>
      <c r="FJ98" s="955">
        <v>31073833.858129751</v>
      </c>
      <c r="FK98" s="956">
        <v>35059897.992353179</v>
      </c>
      <c r="FL98" s="955">
        <v>6189751.275256563</v>
      </c>
      <c r="FM98" s="954">
        <v>33655566.251471989</v>
      </c>
    </row>
    <row r="99" spans="1:169" ht="15">
      <c r="A99" s="803"/>
      <c r="B99" s="277" t="s">
        <v>291</v>
      </c>
      <c r="C99" s="366" t="s">
        <v>773</v>
      </c>
      <c r="D99" s="953">
        <v>0</v>
      </c>
      <c r="E99" s="953">
        <v>1.3754156867267415</v>
      </c>
      <c r="F99" s="953">
        <v>207.22973867798348</v>
      </c>
      <c r="G99" s="953">
        <v>0</v>
      </c>
      <c r="H99" s="953">
        <v>8.5733760043937401</v>
      </c>
      <c r="I99" s="953">
        <v>368.26157935132613</v>
      </c>
      <c r="J99" s="953">
        <v>148.75530720569483</v>
      </c>
      <c r="K99" s="953">
        <v>31.255782494610713</v>
      </c>
      <c r="L99" s="953">
        <v>17.383051134827618</v>
      </c>
      <c r="M99" s="953">
        <v>62.126529838842245</v>
      </c>
      <c r="N99" s="953">
        <v>438.74672990063863</v>
      </c>
      <c r="O99" s="953">
        <v>1.2680955221142431</v>
      </c>
      <c r="P99" s="953">
        <v>574.38430717156757</v>
      </c>
      <c r="Q99" s="953">
        <v>8.6327408649352049E-3</v>
      </c>
      <c r="R99" s="953">
        <v>25.952338771595297</v>
      </c>
      <c r="S99" s="953">
        <v>39.766833748906528</v>
      </c>
      <c r="T99" s="953">
        <v>15.713021008521409</v>
      </c>
      <c r="U99" s="953">
        <v>80.724437731428552</v>
      </c>
      <c r="V99" s="953">
        <v>33.426006181736483</v>
      </c>
      <c r="W99" s="953">
        <v>32.393526129912807</v>
      </c>
      <c r="X99" s="953">
        <v>33.710272927444301</v>
      </c>
      <c r="Y99" s="953">
        <v>49.924234917933326</v>
      </c>
      <c r="Z99" s="953">
        <v>590.07103319009241</v>
      </c>
      <c r="AA99" s="953">
        <v>1005.1145760926606</v>
      </c>
      <c r="AB99" s="953">
        <v>24.97520278374904</v>
      </c>
      <c r="AC99" s="953">
        <v>1.4859067083690183</v>
      </c>
      <c r="AD99" s="953">
        <v>198.56613743981356</v>
      </c>
      <c r="AE99" s="953">
        <v>4.9500992355636981</v>
      </c>
      <c r="AF99" s="953">
        <v>0</v>
      </c>
      <c r="AG99" s="953">
        <v>0</v>
      </c>
      <c r="AH99" s="953">
        <v>0</v>
      </c>
      <c r="AI99" s="953">
        <v>1092.6781071452488</v>
      </c>
      <c r="AJ99" s="953">
        <v>29.836159246932958</v>
      </c>
      <c r="AK99" s="953">
        <v>186.50514717618154</v>
      </c>
      <c r="AL99" s="953">
        <v>90.755152450754323</v>
      </c>
      <c r="AM99" s="953">
        <v>135.76259235692632</v>
      </c>
      <c r="AN99" s="953">
        <v>25.865523907232237</v>
      </c>
      <c r="AO99" s="953">
        <v>140.38290928588424</v>
      </c>
      <c r="AP99" s="953">
        <v>328.13011609815817</v>
      </c>
      <c r="AQ99" s="953">
        <v>7006.6178475514916</v>
      </c>
      <c r="AR99" s="953">
        <v>86.537589021007051</v>
      </c>
      <c r="AS99" s="953">
        <v>127.9741087406959</v>
      </c>
      <c r="AT99" s="953">
        <v>30.369018077163581</v>
      </c>
      <c r="AU99" s="953">
        <v>83.086649232353253</v>
      </c>
      <c r="AV99" s="953">
        <v>0.14947707573655383</v>
      </c>
      <c r="AW99" s="953">
        <v>9.877886433769282</v>
      </c>
      <c r="AX99" s="953">
        <v>2096.5188728514822</v>
      </c>
      <c r="AY99" s="953">
        <v>120.88078784355667</v>
      </c>
      <c r="AZ99" s="953">
        <v>5.2102360157714003</v>
      </c>
      <c r="BA99" s="953">
        <v>879.49772445800488</v>
      </c>
      <c r="BB99" s="953">
        <v>638.46389281324866</v>
      </c>
      <c r="BC99" s="953">
        <v>1.5651761271526432</v>
      </c>
      <c r="BD99" s="953">
        <v>2127.0250669826596</v>
      </c>
      <c r="BE99" s="953">
        <v>31.554018972570844</v>
      </c>
      <c r="BF99" s="953">
        <v>1148.3288973218114</v>
      </c>
      <c r="BG99" s="953">
        <v>78.209824765078963</v>
      </c>
      <c r="BH99" s="953">
        <v>78.449757178133893</v>
      </c>
      <c r="BI99" s="953">
        <v>345.95560675919307</v>
      </c>
      <c r="BJ99" s="953">
        <v>30.712269390177418</v>
      </c>
      <c r="BK99" s="953">
        <v>8.2556505660853094</v>
      </c>
      <c r="BL99" s="953">
        <v>41.296400678579573</v>
      </c>
      <c r="BM99" s="953">
        <v>408.72320703915591</v>
      </c>
      <c r="BN99" s="953">
        <v>30.284249483846651</v>
      </c>
      <c r="BO99" s="953">
        <v>116.82597313202672</v>
      </c>
      <c r="BP99" s="953">
        <v>216.57873103691074</v>
      </c>
      <c r="BQ99" s="953">
        <v>877.07637053801864</v>
      </c>
      <c r="BR99" s="953">
        <v>4.4349892375987157</v>
      </c>
      <c r="BS99" s="953">
        <v>6.7456162518097065</v>
      </c>
      <c r="BT99" s="953">
        <v>45.519108663813903</v>
      </c>
      <c r="BU99" s="953">
        <v>51.05168656447794</v>
      </c>
      <c r="BV99" s="953">
        <v>58.132639476111478</v>
      </c>
      <c r="BW99" s="953">
        <v>4334.2356282942437</v>
      </c>
      <c r="BX99" s="953">
        <v>53.307374577909052</v>
      </c>
      <c r="BY99" s="953">
        <v>1977.7094985514632</v>
      </c>
      <c r="BZ99" s="953">
        <v>66.795366628211127</v>
      </c>
      <c r="CA99" s="953">
        <v>5660.3672600868213</v>
      </c>
      <c r="CB99" s="953">
        <v>3690.9745507515563</v>
      </c>
      <c r="CC99" s="953">
        <v>6733.3443659614704</v>
      </c>
      <c r="CD99" s="953">
        <v>721914.38133689342</v>
      </c>
      <c r="CE99" s="953">
        <v>685.37756629151613</v>
      </c>
      <c r="CF99" s="953">
        <v>1929.4531413516272</v>
      </c>
      <c r="CG99" s="953">
        <v>3570.394005482317</v>
      </c>
      <c r="CH99" s="953">
        <v>140.97147770749351</v>
      </c>
      <c r="CI99" s="953">
        <v>14.019488240723753</v>
      </c>
      <c r="CJ99" s="953">
        <v>17.8937465177661</v>
      </c>
      <c r="CK99" s="953">
        <v>54.274281270000294</v>
      </c>
      <c r="CL99" s="953">
        <v>53.667311395664584</v>
      </c>
      <c r="CM99" s="953">
        <v>46.89065509064946</v>
      </c>
      <c r="CN99" s="953">
        <v>3117.6473584310033</v>
      </c>
      <c r="CO99" s="953">
        <v>107753.51653420177</v>
      </c>
      <c r="CP99" s="953">
        <v>136908.41553502152</v>
      </c>
      <c r="CQ99" s="953">
        <v>294497.75085019023</v>
      </c>
      <c r="CR99" s="953">
        <v>3682963.7657707091</v>
      </c>
      <c r="CS99" s="953">
        <v>246520.23286690554</v>
      </c>
      <c r="CT99" s="953">
        <v>23221.436443948282</v>
      </c>
      <c r="CU99" s="953">
        <v>3605.9143088898672</v>
      </c>
      <c r="CV99" s="953">
        <v>750.60720807989424</v>
      </c>
      <c r="CW99" s="953">
        <v>1223.1165998727683</v>
      </c>
      <c r="CX99" s="953">
        <v>206.26745714887713</v>
      </c>
      <c r="CY99" s="953">
        <v>819.02196377359621</v>
      </c>
      <c r="CZ99" s="953">
        <v>94.184157707172858</v>
      </c>
      <c r="DA99" s="953">
        <v>83.456413325958707</v>
      </c>
      <c r="DB99" s="953">
        <v>10519.968892070054</v>
      </c>
      <c r="DC99" s="953">
        <v>1066.5769185076215</v>
      </c>
      <c r="DD99" s="953">
        <v>2133.9422171840147</v>
      </c>
      <c r="DE99" s="953">
        <v>1022.5431168917244</v>
      </c>
      <c r="DF99" s="953">
        <v>350.34830642076878</v>
      </c>
      <c r="DG99" s="953">
        <v>1663.3653723702259</v>
      </c>
      <c r="DH99" s="953">
        <v>6101248.427798111</v>
      </c>
      <c r="DI99" s="953">
        <v>183512.18325314205</v>
      </c>
      <c r="DJ99" s="953">
        <v>1293.311866052783</v>
      </c>
      <c r="DK99" s="953">
        <v>1084.9676005461463</v>
      </c>
      <c r="DL99" s="953">
        <v>3940.8926211473963</v>
      </c>
      <c r="DM99" s="953">
        <v>307.34123230996033</v>
      </c>
      <c r="DN99" s="953">
        <v>0.88016258530373681</v>
      </c>
      <c r="DO99" s="953">
        <v>102.96768027253435</v>
      </c>
      <c r="DP99" s="953">
        <v>373.39476547259301</v>
      </c>
      <c r="DQ99" s="953">
        <v>12819.437694825096</v>
      </c>
      <c r="DR99" s="953">
        <v>9.1708245683106906</v>
      </c>
      <c r="DS99" s="953">
        <v>18772.458876543926</v>
      </c>
      <c r="DT99" s="953">
        <v>7585.0436751185607</v>
      </c>
      <c r="DU99" s="953">
        <v>0</v>
      </c>
      <c r="DV99" s="953">
        <v>21190.115278036625</v>
      </c>
      <c r="DW99" s="953">
        <v>9965.3828792919667</v>
      </c>
      <c r="DX99" s="953">
        <v>277653.66053603921</v>
      </c>
      <c r="DY99" s="953">
        <v>91364.471952363936</v>
      </c>
      <c r="DZ99" s="953">
        <v>194487.52299867096</v>
      </c>
      <c r="EA99" s="953">
        <v>448340.73063837748</v>
      </c>
      <c r="EB99" s="953">
        <v>393264.49628814356</v>
      </c>
      <c r="EC99" s="953">
        <v>4045.8098824171243</v>
      </c>
      <c r="ED99" s="953">
        <v>5701.6337017278847</v>
      </c>
      <c r="EE99" s="953">
        <v>135.72864702376151</v>
      </c>
      <c r="EF99" s="953">
        <v>481.05258737889721</v>
      </c>
      <c r="EG99" s="953">
        <v>23352.072411313795</v>
      </c>
      <c r="EH99" s="953">
        <v>514268.74647671438</v>
      </c>
      <c r="EI99" s="953">
        <v>26213.90183924514</v>
      </c>
      <c r="EJ99" s="953">
        <v>2884504.9851538506</v>
      </c>
      <c r="EK99" s="953">
        <v>2776.0603369033875</v>
      </c>
      <c r="EL99" s="953">
        <v>806.57997858688395</v>
      </c>
      <c r="EM99" s="953">
        <v>177.55007730167176</v>
      </c>
      <c r="EN99" s="953">
        <v>448248.77722575556</v>
      </c>
      <c r="EO99" s="953">
        <v>15476.083552951384</v>
      </c>
      <c r="EP99" s="953">
        <v>781119.88746352994</v>
      </c>
      <c r="EQ99" s="953">
        <v>388737.49251265411</v>
      </c>
      <c r="ER99" s="953">
        <v>16303.179910537707</v>
      </c>
      <c r="ES99" s="953">
        <v>123.86479798482819</v>
      </c>
      <c r="ET99" s="953">
        <v>92.821040241284322</v>
      </c>
      <c r="EU99" s="953">
        <v>166827.14759302561</v>
      </c>
      <c r="EV99" s="953">
        <v>100415.08664049034</v>
      </c>
      <c r="EW99" s="953">
        <v>4904.8793617497959</v>
      </c>
      <c r="EX99" s="953">
        <v>17296.347713595158</v>
      </c>
      <c r="EY99" s="953">
        <v>0</v>
      </c>
      <c r="EZ99" s="953">
        <v>861179.35557143495</v>
      </c>
      <c r="FA99" s="954">
        <v>19322790.005655318</v>
      </c>
      <c r="FB99" s="955">
        <v>2547582.2898790846</v>
      </c>
      <c r="FC99" s="955">
        <v>8602025.2653749641</v>
      </c>
      <c r="FD99" s="954">
        <v>11149607.55525405</v>
      </c>
      <c r="FE99" s="955">
        <v>0</v>
      </c>
      <c r="FF99" s="954">
        <v>11149607.55525405</v>
      </c>
      <c r="FG99" s="955">
        <v>2289899.4461773103</v>
      </c>
      <c r="FH99" s="955">
        <v>-405530.26644605678</v>
      </c>
      <c r="FI99" s="954">
        <v>1884369.1797312535</v>
      </c>
      <c r="FJ99" s="955">
        <v>18090101.571551893</v>
      </c>
      <c r="FK99" s="956">
        <v>31124078.306537196</v>
      </c>
      <c r="FL99" s="955">
        <v>2689887.215987999</v>
      </c>
      <c r="FM99" s="954">
        <v>47756981.096204504</v>
      </c>
    </row>
    <row r="100" spans="1:169" ht="15">
      <c r="A100" s="803"/>
      <c r="B100" s="277" t="s">
        <v>292</v>
      </c>
      <c r="C100" s="366" t="s">
        <v>774</v>
      </c>
      <c r="D100" s="953">
        <v>0</v>
      </c>
      <c r="E100" s="953">
        <v>14.89578334508294</v>
      </c>
      <c r="F100" s="953">
        <v>1602.1148423940692</v>
      </c>
      <c r="G100" s="953">
        <v>10.636508404456308</v>
      </c>
      <c r="H100" s="953">
        <v>72.26483478856774</v>
      </c>
      <c r="I100" s="953">
        <v>18689.550738949907</v>
      </c>
      <c r="J100" s="953">
        <v>281.16214661478028</v>
      </c>
      <c r="K100" s="953">
        <v>2905.9482047474644</v>
      </c>
      <c r="L100" s="953">
        <v>884.54511874236448</v>
      </c>
      <c r="M100" s="953">
        <v>8161.3735837883796</v>
      </c>
      <c r="N100" s="953">
        <v>6381.4613400725038</v>
      </c>
      <c r="O100" s="953">
        <v>371.41395316323599</v>
      </c>
      <c r="P100" s="953">
        <v>1523.0341969823853</v>
      </c>
      <c r="Q100" s="953">
        <v>1125.35611408196</v>
      </c>
      <c r="R100" s="953">
        <v>215.06233923836697</v>
      </c>
      <c r="S100" s="953">
        <v>2853.6648682166106</v>
      </c>
      <c r="T100" s="953">
        <v>255.61411455110337</v>
      </c>
      <c r="U100" s="953">
        <v>2226.2703021426282</v>
      </c>
      <c r="V100" s="953">
        <v>435.51331929347549</v>
      </c>
      <c r="W100" s="953">
        <v>1292.411776919866</v>
      </c>
      <c r="X100" s="953">
        <v>3934.402720327882</v>
      </c>
      <c r="Y100" s="953">
        <v>8579.4422595260257</v>
      </c>
      <c r="Z100" s="953">
        <v>2187.6082755074672</v>
      </c>
      <c r="AA100" s="953">
        <v>2218.1487160296329</v>
      </c>
      <c r="AB100" s="953">
        <v>4071.8423482043099</v>
      </c>
      <c r="AC100" s="953">
        <v>1619.7539002560025</v>
      </c>
      <c r="AD100" s="953">
        <v>3002.1888635717191</v>
      </c>
      <c r="AE100" s="953">
        <v>1838.5385386291073</v>
      </c>
      <c r="AF100" s="953">
        <v>694.29722152752743</v>
      </c>
      <c r="AG100" s="953">
        <v>3653.1467664132915</v>
      </c>
      <c r="AH100" s="953">
        <v>3777.1132149701516</v>
      </c>
      <c r="AI100" s="953">
        <v>16289.713840174183</v>
      </c>
      <c r="AJ100" s="953">
        <v>16757.698143067038</v>
      </c>
      <c r="AK100" s="953">
        <v>2393.6592353406272</v>
      </c>
      <c r="AL100" s="953">
        <v>11475.026903668324</v>
      </c>
      <c r="AM100" s="953">
        <v>14856.960851979067</v>
      </c>
      <c r="AN100" s="953">
        <v>255622.97281161617</v>
      </c>
      <c r="AO100" s="953">
        <v>31488.371779196681</v>
      </c>
      <c r="AP100" s="953">
        <v>2429.5663091786105</v>
      </c>
      <c r="AQ100" s="953">
        <v>2625737.6275463933</v>
      </c>
      <c r="AR100" s="953">
        <v>4768.8396063039763</v>
      </c>
      <c r="AS100" s="953">
        <v>674.13604390121736</v>
      </c>
      <c r="AT100" s="953">
        <v>9919.57084232747</v>
      </c>
      <c r="AU100" s="953">
        <v>3064.4518628768506</v>
      </c>
      <c r="AV100" s="953">
        <v>1100.8372328124194</v>
      </c>
      <c r="AW100" s="953">
        <v>3294.9686019780174</v>
      </c>
      <c r="AX100" s="953">
        <v>4094.2705964034672</v>
      </c>
      <c r="AY100" s="953">
        <v>280163.82057448442</v>
      </c>
      <c r="AZ100" s="953">
        <v>5218.4438593594896</v>
      </c>
      <c r="BA100" s="953">
        <v>65589.624403199734</v>
      </c>
      <c r="BB100" s="953">
        <v>429.87238499616029</v>
      </c>
      <c r="BC100" s="953">
        <v>4544.1454986826911</v>
      </c>
      <c r="BD100" s="953">
        <v>99962.674235335755</v>
      </c>
      <c r="BE100" s="953">
        <v>4681.4396008364856</v>
      </c>
      <c r="BF100" s="953">
        <v>4083.3896282685159</v>
      </c>
      <c r="BG100" s="953">
        <v>3285.2061292379526</v>
      </c>
      <c r="BH100" s="953">
        <v>75850.942677023588</v>
      </c>
      <c r="BI100" s="953">
        <v>9081.5048022644423</v>
      </c>
      <c r="BJ100" s="953">
        <v>4534.4267332879235</v>
      </c>
      <c r="BK100" s="953">
        <v>3604.8507746569321</v>
      </c>
      <c r="BL100" s="953">
        <v>2451.2686222687057</v>
      </c>
      <c r="BM100" s="953">
        <v>28856.041785975231</v>
      </c>
      <c r="BN100" s="953">
        <v>6431.3491133832276</v>
      </c>
      <c r="BO100" s="953">
        <v>12463.603306727724</v>
      </c>
      <c r="BP100" s="953">
        <v>10083.940392348</v>
      </c>
      <c r="BQ100" s="953">
        <v>185527.84220629896</v>
      </c>
      <c r="BR100" s="953">
        <v>587617.77612156002</v>
      </c>
      <c r="BS100" s="953">
        <v>2924390.4559275694</v>
      </c>
      <c r="BT100" s="953">
        <v>580851.72158987937</v>
      </c>
      <c r="BU100" s="953">
        <v>806502.99045965425</v>
      </c>
      <c r="BV100" s="953">
        <v>3360699.2286276319</v>
      </c>
      <c r="BW100" s="953">
        <v>5055209.6639565099</v>
      </c>
      <c r="BX100" s="953">
        <v>7000384.9799556276</v>
      </c>
      <c r="BY100" s="953">
        <v>2999345.4109970052</v>
      </c>
      <c r="BZ100" s="953">
        <v>626192.38677137042</v>
      </c>
      <c r="CA100" s="953">
        <v>49755.527504571677</v>
      </c>
      <c r="CB100" s="953">
        <v>4710213.4765371978</v>
      </c>
      <c r="CC100" s="953">
        <v>9786848.4362437949</v>
      </c>
      <c r="CD100" s="953">
        <v>1677159.3210391528</v>
      </c>
      <c r="CE100" s="953">
        <v>7717041.8921917211</v>
      </c>
      <c r="CF100" s="953">
        <v>1467538.6189135518</v>
      </c>
      <c r="CG100" s="953">
        <v>106521.91316843986</v>
      </c>
      <c r="CH100" s="953">
        <v>934511.58188997302</v>
      </c>
      <c r="CI100" s="953">
        <v>5085249.5908838017</v>
      </c>
      <c r="CJ100" s="953">
        <v>18940839.251249559</v>
      </c>
      <c r="CK100" s="953">
        <v>2307736.719330152</v>
      </c>
      <c r="CL100" s="953">
        <v>3716050.0059503601</v>
      </c>
      <c r="CM100" s="953">
        <v>8542726.9174698647</v>
      </c>
      <c r="CN100" s="953">
        <v>7256449.5498013636</v>
      </c>
      <c r="CO100" s="953">
        <v>110861982.60261519</v>
      </c>
      <c r="CP100" s="953">
        <v>107207746.98399296</v>
      </c>
      <c r="CQ100" s="953">
        <v>12212406.520764571</v>
      </c>
      <c r="CR100" s="953">
        <v>22795174.985774688</v>
      </c>
      <c r="CS100" s="953">
        <v>206496252.2613042</v>
      </c>
      <c r="CT100" s="953">
        <v>16823785.465171114</v>
      </c>
      <c r="CU100" s="953">
        <v>16747848.290591756</v>
      </c>
      <c r="CV100" s="953">
        <v>463798.44275237981</v>
      </c>
      <c r="CW100" s="953">
        <v>13467.921516057744</v>
      </c>
      <c r="CX100" s="953">
        <v>324104.60118785128</v>
      </c>
      <c r="CY100" s="953">
        <v>91590.517490290164</v>
      </c>
      <c r="CZ100" s="953">
        <v>19069.138990484607</v>
      </c>
      <c r="DA100" s="953">
        <v>3729.6005829607871</v>
      </c>
      <c r="DB100" s="953">
        <v>422479.37905017787</v>
      </c>
      <c r="DC100" s="953">
        <v>42833.468317574509</v>
      </c>
      <c r="DD100" s="953">
        <v>45678.377404584455</v>
      </c>
      <c r="DE100" s="953">
        <v>21888.179553182701</v>
      </c>
      <c r="DF100" s="953">
        <v>24349.194000124065</v>
      </c>
      <c r="DG100" s="953">
        <v>55581.467084244854</v>
      </c>
      <c r="DH100" s="953">
        <v>6436.0021593477832</v>
      </c>
      <c r="DI100" s="953">
        <v>7680.620643612775</v>
      </c>
      <c r="DJ100" s="953">
        <v>2518.8667221230571</v>
      </c>
      <c r="DK100" s="953">
        <v>2113.0934118297523</v>
      </c>
      <c r="DL100" s="953">
        <v>133281.325844287</v>
      </c>
      <c r="DM100" s="953">
        <v>22870.427863539109</v>
      </c>
      <c r="DN100" s="953">
        <v>10.008488683616481</v>
      </c>
      <c r="DO100" s="953">
        <v>204.81040046304307</v>
      </c>
      <c r="DP100" s="953">
        <v>500.64051316247696</v>
      </c>
      <c r="DQ100" s="953">
        <v>13173.406727902713</v>
      </c>
      <c r="DR100" s="953">
        <v>526.32550648064148</v>
      </c>
      <c r="DS100" s="953">
        <v>44772.845471729888</v>
      </c>
      <c r="DT100" s="953">
        <v>448875.58764315024</v>
      </c>
      <c r="DU100" s="953">
        <v>0</v>
      </c>
      <c r="DV100" s="953">
        <v>18171.538481798041</v>
      </c>
      <c r="DW100" s="953">
        <v>10621.687301764578</v>
      </c>
      <c r="DX100" s="953">
        <v>14845.328091800899</v>
      </c>
      <c r="DY100" s="953">
        <v>713.27945611149755</v>
      </c>
      <c r="DZ100" s="953">
        <v>9118.4055069477981</v>
      </c>
      <c r="EA100" s="953">
        <v>645272.6958300746</v>
      </c>
      <c r="EB100" s="953">
        <v>1384228.4812567078</v>
      </c>
      <c r="EC100" s="953">
        <v>14346.675779618641</v>
      </c>
      <c r="ED100" s="953">
        <v>3230.182597321294</v>
      </c>
      <c r="EE100" s="953">
        <v>298.29146939810431</v>
      </c>
      <c r="EF100" s="953">
        <v>17873.137762947219</v>
      </c>
      <c r="EG100" s="953">
        <v>23236.605132558627</v>
      </c>
      <c r="EH100" s="953">
        <v>0</v>
      </c>
      <c r="EI100" s="953">
        <v>1983005.3653633622</v>
      </c>
      <c r="EJ100" s="953">
        <v>147450.37126789315</v>
      </c>
      <c r="EK100" s="953">
        <v>3155.4396272599042</v>
      </c>
      <c r="EL100" s="953">
        <v>166.58073609558406</v>
      </c>
      <c r="EM100" s="953">
        <v>964.54950275414683</v>
      </c>
      <c r="EN100" s="953">
        <v>21567.080518172617</v>
      </c>
      <c r="EO100" s="953">
        <v>5007.1615434397863</v>
      </c>
      <c r="EP100" s="953">
        <v>8347383.9651071141</v>
      </c>
      <c r="EQ100" s="953">
        <v>22582.727811520494</v>
      </c>
      <c r="ER100" s="953">
        <v>4130.3820835273891</v>
      </c>
      <c r="ES100" s="953">
        <v>266.03005803394655</v>
      </c>
      <c r="ET100" s="953">
        <v>1713.0002697036625</v>
      </c>
      <c r="EU100" s="953">
        <v>337.32549810167592</v>
      </c>
      <c r="EV100" s="953">
        <v>5941.7065651896601</v>
      </c>
      <c r="EW100" s="953">
        <v>930.29711160360546</v>
      </c>
      <c r="EX100" s="953">
        <v>7620.2807245971671</v>
      </c>
      <c r="EY100" s="953">
        <v>1072.3546919069045</v>
      </c>
      <c r="EZ100" s="953">
        <v>58484.251492666881</v>
      </c>
      <c r="FA100" s="954">
        <v>608245995.79060829</v>
      </c>
      <c r="FB100" s="955">
        <v>0</v>
      </c>
      <c r="FC100" s="955">
        <v>0</v>
      </c>
      <c r="FD100" s="954">
        <v>0</v>
      </c>
      <c r="FE100" s="955">
        <v>0</v>
      </c>
      <c r="FF100" s="954">
        <v>0</v>
      </c>
      <c r="FG100" s="955">
        <v>2888424.2260798309</v>
      </c>
      <c r="FH100" s="955">
        <v>11934574.80401881</v>
      </c>
      <c r="FI100" s="954">
        <v>14822999.030098641</v>
      </c>
      <c r="FJ100" s="955">
        <v>114210372.72308278</v>
      </c>
      <c r="FK100" s="956">
        <v>129033371.75318143</v>
      </c>
      <c r="FL100" s="955">
        <v>278658604.01725882</v>
      </c>
      <c r="FM100" s="954">
        <v>458620763.52653134</v>
      </c>
    </row>
    <row r="101" spans="1:169" ht="15">
      <c r="A101" s="803"/>
      <c r="B101" s="277" t="s">
        <v>293</v>
      </c>
      <c r="C101" s="366" t="s">
        <v>775</v>
      </c>
      <c r="D101" s="953">
        <v>0</v>
      </c>
      <c r="E101" s="953">
        <v>0</v>
      </c>
      <c r="F101" s="953">
        <v>55270.222407722875</v>
      </c>
      <c r="G101" s="953">
        <v>0</v>
      </c>
      <c r="H101" s="953">
        <v>63786.528092783781</v>
      </c>
      <c r="I101" s="953">
        <v>256969.21498404353</v>
      </c>
      <c r="J101" s="953">
        <v>4158.9320355169348</v>
      </c>
      <c r="K101" s="953">
        <v>2014.1222094610182</v>
      </c>
      <c r="L101" s="953">
        <v>2046.4676155501666</v>
      </c>
      <c r="M101" s="953">
        <v>20157.925748876794</v>
      </c>
      <c r="N101" s="953">
        <v>232.97693996301808</v>
      </c>
      <c r="O101" s="953">
        <v>20467.76277759498</v>
      </c>
      <c r="P101" s="953">
        <v>3526.33246265051</v>
      </c>
      <c r="Q101" s="953">
        <v>6986.9704249640572</v>
      </c>
      <c r="R101" s="953">
        <v>183.52813042054021</v>
      </c>
      <c r="S101" s="953">
        <v>137455.99226865385</v>
      </c>
      <c r="T101" s="953">
        <v>8445.1279175445707</v>
      </c>
      <c r="U101" s="953">
        <v>19274.769979371398</v>
      </c>
      <c r="V101" s="953">
        <v>9496.5699483146273</v>
      </c>
      <c r="W101" s="953">
        <v>40677.450212005002</v>
      </c>
      <c r="X101" s="953">
        <v>39014.54881316462</v>
      </c>
      <c r="Y101" s="953">
        <v>93810.162690302634</v>
      </c>
      <c r="Z101" s="953">
        <v>15201.804204633065</v>
      </c>
      <c r="AA101" s="953">
        <v>31411.722377470876</v>
      </c>
      <c r="AB101" s="953">
        <v>5898.6555445787981</v>
      </c>
      <c r="AC101" s="953">
        <v>18952.585736373214</v>
      </c>
      <c r="AD101" s="953">
        <v>29102.292365435962</v>
      </c>
      <c r="AE101" s="953">
        <v>55.401031206692011</v>
      </c>
      <c r="AF101" s="953">
        <v>2564.7754490550815</v>
      </c>
      <c r="AG101" s="953">
        <v>10403.826547715729</v>
      </c>
      <c r="AH101" s="953">
        <v>11771.313668242487</v>
      </c>
      <c r="AI101" s="953">
        <v>2626.5930716559815</v>
      </c>
      <c r="AJ101" s="953">
        <v>13949.951556815458</v>
      </c>
      <c r="AK101" s="953">
        <v>3707.5336423287354</v>
      </c>
      <c r="AL101" s="953">
        <v>224.83126941971204</v>
      </c>
      <c r="AM101" s="953">
        <v>21168.038368585454</v>
      </c>
      <c r="AN101" s="953">
        <v>3893.8381047712819</v>
      </c>
      <c r="AO101" s="953">
        <v>78817.085766399963</v>
      </c>
      <c r="AP101" s="953">
        <v>50964.888861135347</v>
      </c>
      <c r="AQ101" s="953">
        <v>5442.053369958413</v>
      </c>
      <c r="AR101" s="953">
        <v>84208.226219638178</v>
      </c>
      <c r="AS101" s="953">
        <v>15617.378182451115</v>
      </c>
      <c r="AT101" s="953">
        <v>9095.4235730701585</v>
      </c>
      <c r="AU101" s="953">
        <v>32793.794448089342</v>
      </c>
      <c r="AV101" s="953">
        <v>519.96200535227877</v>
      </c>
      <c r="AW101" s="953">
        <v>5247.6819152041953</v>
      </c>
      <c r="AX101" s="953">
        <v>5437.533102854175</v>
      </c>
      <c r="AY101" s="953">
        <v>78240.781386769406</v>
      </c>
      <c r="AZ101" s="953">
        <v>54431.702347884479</v>
      </c>
      <c r="BA101" s="953">
        <v>265371.63006412919</v>
      </c>
      <c r="BB101" s="953">
        <v>2041.6507124296256</v>
      </c>
      <c r="BC101" s="953">
        <v>12885.844958334148</v>
      </c>
      <c r="BD101" s="953">
        <v>497001.01781162317</v>
      </c>
      <c r="BE101" s="953">
        <v>17732.652985598419</v>
      </c>
      <c r="BF101" s="953">
        <v>24289.48212540428</v>
      </c>
      <c r="BG101" s="953">
        <v>77291.801261117696</v>
      </c>
      <c r="BH101" s="953">
        <v>52251.575840455094</v>
      </c>
      <c r="BI101" s="953">
        <v>125070.63831278172</v>
      </c>
      <c r="BJ101" s="953">
        <v>1603.2401320195856</v>
      </c>
      <c r="BK101" s="953">
        <v>8970.1183081466024</v>
      </c>
      <c r="BL101" s="953">
        <v>1540.4584224851235</v>
      </c>
      <c r="BM101" s="953">
        <v>554189.10430515942</v>
      </c>
      <c r="BN101" s="953">
        <v>362.52096617365555</v>
      </c>
      <c r="BO101" s="953">
        <v>30810.782162014148</v>
      </c>
      <c r="BP101" s="953">
        <v>21482.07616397988</v>
      </c>
      <c r="BQ101" s="953">
        <v>516875.72705421259</v>
      </c>
      <c r="BR101" s="953">
        <v>12491.398125784719</v>
      </c>
      <c r="BS101" s="953">
        <v>195487.69987976211</v>
      </c>
      <c r="BT101" s="953">
        <v>289744.89106841572</v>
      </c>
      <c r="BU101" s="953">
        <v>39440.825505832785</v>
      </c>
      <c r="BV101" s="953">
        <v>141426.51835682109</v>
      </c>
      <c r="BW101" s="953">
        <v>158088.62321315065</v>
      </c>
      <c r="BX101" s="953">
        <v>159583.25132018619</v>
      </c>
      <c r="BY101" s="953">
        <v>70375.740465054434</v>
      </c>
      <c r="BZ101" s="953">
        <v>12220.060613239628</v>
      </c>
      <c r="CA101" s="953">
        <v>70953.39568420552</v>
      </c>
      <c r="CB101" s="953">
        <v>268070.6589937674</v>
      </c>
      <c r="CC101" s="953">
        <v>643214.8631058879</v>
      </c>
      <c r="CD101" s="953">
        <v>1331264.9334069814</v>
      </c>
      <c r="CE101" s="953">
        <v>1678662.6104797176</v>
      </c>
      <c r="CF101" s="953">
        <v>283476.47989328939</v>
      </c>
      <c r="CG101" s="953">
        <v>4152.1879538600633</v>
      </c>
      <c r="CH101" s="953">
        <v>322398.45481097698</v>
      </c>
      <c r="CI101" s="953">
        <v>195533.73780919251</v>
      </c>
      <c r="CJ101" s="953">
        <v>708116.17594272166</v>
      </c>
      <c r="CK101" s="953">
        <v>24587.595003555209</v>
      </c>
      <c r="CL101" s="953">
        <v>261119.38051982096</v>
      </c>
      <c r="CM101" s="953">
        <v>213094.88525395418</v>
      </c>
      <c r="CN101" s="953">
        <v>123879.84054683389</v>
      </c>
      <c r="CO101" s="953">
        <v>1505917.4564225385</v>
      </c>
      <c r="CP101" s="953">
        <v>1282717.8879557583</v>
      </c>
      <c r="CQ101" s="953">
        <v>383031.39115683979</v>
      </c>
      <c r="CR101" s="953">
        <v>734946.68446399411</v>
      </c>
      <c r="CS101" s="953">
        <v>3282154.539863124</v>
      </c>
      <c r="CT101" s="953">
        <v>3139318.2086760388</v>
      </c>
      <c r="CU101" s="953">
        <v>228691.38901637358</v>
      </c>
      <c r="CV101" s="953">
        <v>211631.88284544964</v>
      </c>
      <c r="CW101" s="953">
        <v>3608.2790219906537</v>
      </c>
      <c r="CX101" s="953">
        <v>152060.99001049154</v>
      </c>
      <c r="CY101" s="953">
        <v>1361912.781165432</v>
      </c>
      <c r="CZ101" s="953">
        <v>25275.231021031996</v>
      </c>
      <c r="DA101" s="953">
        <v>32895.948436426275</v>
      </c>
      <c r="DB101" s="953">
        <v>1544582.3633177751</v>
      </c>
      <c r="DC101" s="953">
        <v>166297.05628125445</v>
      </c>
      <c r="DD101" s="953">
        <v>447209.21734931262</v>
      </c>
      <c r="DE101" s="953">
        <v>214293.85637935562</v>
      </c>
      <c r="DF101" s="953">
        <v>174911.21106206952</v>
      </c>
      <c r="DG101" s="953">
        <v>152278.81632617401</v>
      </c>
      <c r="DH101" s="953">
        <v>791740.75803396362</v>
      </c>
      <c r="DI101" s="953">
        <v>363322.23839607649</v>
      </c>
      <c r="DJ101" s="953">
        <v>142452.50351444643</v>
      </c>
      <c r="DK101" s="953">
        <v>103474.66302835483</v>
      </c>
      <c r="DL101" s="953">
        <v>340605.51998642797</v>
      </c>
      <c r="DM101" s="953">
        <v>698175.02224365401</v>
      </c>
      <c r="DN101" s="953">
        <v>1028.5617462777413</v>
      </c>
      <c r="DO101" s="953">
        <v>8579.2218611129774</v>
      </c>
      <c r="DP101" s="953">
        <v>47564.068905983098</v>
      </c>
      <c r="DQ101" s="953">
        <v>577910.61173531006</v>
      </c>
      <c r="DR101" s="953">
        <v>7502.1335787150128</v>
      </c>
      <c r="DS101" s="953">
        <v>574392.23403175105</v>
      </c>
      <c r="DT101" s="953">
        <v>1844404.845553129</v>
      </c>
      <c r="DU101" s="953">
        <v>0</v>
      </c>
      <c r="DV101" s="953">
        <v>350177.71977394121</v>
      </c>
      <c r="DW101" s="953">
        <v>534554.86726403295</v>
      </c>
      <c r="DX101" s="953">
        <v>89068.545369520754</v>
      </c>
      <c r="DY101" s="953">
        <v>7467.5429453473826</v>
      </c>
      <c r="DZ101" s="953">
        <v>598462.58285250666</v>
      </c>
      <c r="EA101" s="953">
        <v>231102.14465611681</v>
      </c>
      <c r="EB101" s="953">
        <v>63740.315506749299</v>
      </c>
      <c r="EC101" s="953">
        <v>198002.65920589966</v>
      </c>
      <c r="ED101" s="953">
        <v>43101.492277040117</v>
      </c>
      <c r="EE101" s="953">
        <v>79368.560162524969</v>
      </c>
      <c r="EF101" s="953">
        <v>32422.863804157176</v>
      </c>
      <c r="EG101" s="953">
        <v>29828.541607225197</v>
      </c>
      <c r="EH101" s="953">
        <v>0</v>
      </c>
      <c r="EI101" s="953">
        <v>121047.14637717402</v>
      </c>
      <c r="EJ101" s="953">
        <v>232821.70532425647</v>
      </c>
      <c r="EK101" s="953">
        <v>27307.314139034013</v>
      </c>
      <c r="EL101" s="953">
        <v>643.03676219687657</v>
      </c>
      <c r="EM101" s="953">
        <v>16526.195156836799</v>
      </c>
      <c r="EN101" s="953">
        <v>82268.437971406063</v>
      </c>
      <c r="EO101" s="953">
        <v>216849.07796911208</v>
      </c>
      <c r="EP101" s="953">
        <v>60827.289831127229</v>
      </c>
      <c r="EQ101" s="953">
        <v>74346.093971886134</v>
      </c>
      <c r="ER101" s="953">
        <v>1125.1544730480466</v>
      </c>
      <c r="ES101" s="953">
        <v>459.7438421050507</v>
      </c>
      <c r="ET101" s="953">
        <v>12828.076007664013</v>
      </c>
      <c r="EU101" s="953">
        <v>7018.3506040538496</v>
      </c>
      <c r="EV101" s="953">
        <v>66290.493132366042</v>
      </c>
      <c r="EW101" s="953">
        <v>32861.58776818886</v>
      </c>
      <c r="EX101" s="953">
        <v>69014.493887702862</v>
      </c>
      <c r="EY101" s="953">
        <v>0</v>
      </c>
      <c r="EZ101" s="953">
        <v>196221.90492854203</v>
      </c>
      <c r="FA101" s="954">
        <v>34813521.320273474</v>
      </c>
      <c r="FB101" s="955">
        <v>699210.38976285537</v>
      </c>
      <c r="FC101" s="955">
        <v>2971524.776937345</v>
      </c>
      <c r="FD101" s="954">
        <v>3670735.1667002002</v>
      </c>
      <c r="FE101" s="955">
        <v>0</v>
      </c>
      <c r="FF101" s="954">
        <v>3670735.1667002002</v>
      </c>
      <c r="FG101" s="955">
        <v>15700989.896650409</v>
      </c>
      <c r="FH101" s="955">
        <v>2123192.9693841934</v>
      </c>
      <c r="FI101" s="954">
        <v>17824182.866034605</v>
      </c>
      <c r="FJ101" s="955">
        <v>0</v>
      </c>
      <c r="FK101" s="956">
        <v>21494918.032734804</v>
      </c>
      <c r="FL101" s="955">
        <v>0</v>
      </c>
      <c r="FM101" s="954">
        <v>56308439.35300824</v>
      </c>
    </row>
    <row r="102" spans="1:169" ht="15">
      <c r="A102" s="803"/>
      <c r="B102" s="277" t="s">
        <v>194</v>
      </c>
      <c r="C102" s="366" t="s">
        <v>776</v>
      </c>
      <c r="D102" s="953">
        <v>6153.0886550391797</v>
      </c>
      <c r="E102" s="953">
        <v>73.967401253130404</v>
      </c>
      <c r="F102" s="953">
        <v>1966.3865316020606</v>
      </c>
      <c r="G102" s="953">
        <v>28579.82026170232</v>
      </c>
      <c r="H102" s="953">
        <v>1721.2871996898593</v>
      </c>
      <c r="I102" s="953">
        <v>60954.046117438098</v>
      </c>
      <c r="J102" s="953">
        <v>852917.90563904692</v>
      </c>
      <c r="K102" s="953">
        <v>75557.602787135009</v>
      </c>
      <c r="L102" s="953">
        <v>13542.497143251501</v>
      </c>
      <c r="M102" s="953">
        <v>6516.8719789004599</v>
      </c>
      <c r="N102" s="953">
        <v>354007.48310325132</v>
      </c>
      <c r="O102" s="953">
        <v>3270.5932698798647</v>
      </c>
      <c r="P102" s="953">
        <v>179.26714472818983</v>
      </c>
      <c r="Q102" s="953">
        <v>5729.0238076616715</v>
      </c>
      <c r="R102" s="953">
        <v>3873.3662997356605</v>
      </c>
      <c r="S102" s="953">
        <v>13884.968288694976</v>
      </c>
      <c r="T102" s="953">
        <v>98517.528727117213</v>
      </c>
      <c r="U102" s="953">
        <v>2668.4194316048515</v>
      </c>
      <c r="V102" s="953">
        <v>2160.1281249868803</v>
      </c>
      <c r="W102" s="953">
        <v>731.44142984976429</v>
      </c>
      <c r="X102" s="953">
        <v>1750.0199363933377</v>
      </c>
      <c r="Y102" s="953">
        <v>18557.129630371626</v>
      </c>
      <c r="Z102" s="953">
        <v>15587.119344100229</v>
      </c>
      <c r="AA102" s="953">
        <v>7495.9319397857435</v>
      </c>
      <c r="AB102" s="953">
        <v>136.9434992158439</v>
      </c>
      <c r="AC102" s="953">
        <v>5471.7002327402133</v>
      </c>
      <c r="AD102" s="953">
        <v>11181.008352477116</v>
      </c>
      <c r="AE102" s="953">
        <v>656.05851022390289</v>
      </c>
      <c r="AF102" s="953">
        <v>1031.7588168537893</v>
      </c>
      <c r="AG102" s="953">
        <v>5765.9487327514416</v>
      </c>
      <c r="AH102" s="953">
        <v>4741.5336443018032</v>
      </c>
      <c r="AI102" s="953">
        <v>166969.74712177442</v>
      </c>
      <c r="AJ102" s="953">
        <v>700.57594178465001</v>
      </c>
      <c r="AK102" s="953">
        <v>596.4512002932305</v>
      </c>
      <c r="AL102" s="953">
        <v>12340.519738451236</v>
      </c>
      <c r="AM102" s="953">
        <v>1125.8917082107507</v>
      </c>
      <c r="AN102" s="953">
        <v>45511.26389386857</v>
      </c>
      <c r="AO102" s="953">
        <v>1140.1403969324829</v>
      </c>
      <c r="AP102" s="953">
        <v>2086.5177527410406</v>
      </c>
      <c r="AQ102" s="953">
        <v>47584.368519243355</v>
      </c>
      <c r="AR102" s="953">
        <v>982626.96727679414</v>
      </c>
      <c r="AS102" s="953">
        <v>14186.594696706437</v>
      </c>
      <c r="AT102" s="953">
        <v>115819.76457847375</v>
      </c>
      <c r="AU102" s="953">
        <v>90180.183250641217</v>
      </c>
      <c r="AV102" s="953">
        <v>20966.598179169821</v>
      </c>
      <c r="AW102" s="953">
        <v>31217.279777516767</v>
      </c>
      <c r="AX102" s="953">
        <v>115324.014018139</v>
      </c>
      <c r="AY102" s="953">
        <v>83298.4886738036</v>
      </c>
      <c r="AZ102" s="953">
        <v>10854.953257188432</v>
      </c>
      <c r="BA102" s="953">
        <v>36057.074895410922</v>
      </c>
      <c r="BB102" s="953">
        <v>16023.275287721051</v>
      </c>
      <c r="BC102" s="953">
        <v>25893.79306950578</v>
      </c>
      <c r="BD102" s="953">
        <v>138105.337290917</v>
      </c>
      <c r="BE102" s="953">
        <v>263832.01011852705</v>
      </c>
      <c r="BF102" s="953">
        <v>127751.91832135955</v>
      </c>
      <c r="BG102" s="953">
        <v>10731.066317732762</v>
      </c>
      <c r="BH102" s="953">
        <v>202479.28509766256</v>
      </c>
      <c r="BI102" s="953">
        <v>9097.1535200456965</v>
      </c>
      <c r="BJ102" s="953">
        <v>943.06024597966109</v>
      </c>
      <c r="BK102" s="953">
        <v>10712.302035813011</v>
      </c>
      <c r="BL102" s="953">
        <v>35070.94320198163</v>
      </c>
      <c r="BM102" s="953">
        <v>253198.4885034014</v>
      </c>
      <c r="BN102" s="953">
        <v>10783.519860296026</v>
      </c>
      <c r="BO102" s="953">
        <v>39879.666586337356</v>
      </c>
      <c r="BP102" s="953">
        <v>21182.422486210391</v>
      </c>
      <c r="BQ102" s="953">
        <v>166091.13591516146</v>
      </c>
      <c r="BR102" s="953">
        <v>253613.69494013904</v>
      </c>
      <c r="BS102" s="953">
        <v>538488.61997166567</v>
      </c>
      <c r="BT102" s="953">
        <v>303511.91412575531</v>
      </c>
      <c r="BU102" s="953">
        <v>905612.59309694334</v>
      </c>
      <c r="BV102" s="953">
        <v>285606.72612709529</v>
      </c>
      <c r="BW102" s="953">
        <v>185464.76523224852</v>
      </c>
      <c r="BX102" s="953">
        <v>563740.54732466396</v>
      </c>
      <c r="BY102" s="953">
        <v>956020.62492917711</v>
      </c>
      <c r="BZ102" s="953">
        <v>761924.38177538221</v>
      </c>
      <c r="CA102" s="953">
        <v>32764.843971045677</v>
      </c>
      <c r="CB102" s="953">
        <v>1562374.6538958149</v>
      </c>
      <c r="CC102" s="953">
        <v>1286610.3371134682</v>
      </c>
      <c r="CD102" s="953">
        <v>1760546.2550573004</v>
      </c>
      <c r="CE102" s="953">
        <v>756992.49132827274</v>
      </c>
      <c r="CF102" s="953">
        <v>165071.81622748089</v>
      </c>
      <c r="CG102" s="953">
        <v>1578783.7627469564</v>
      </c>
      <c r="CH102" s="953">
        <v>1351017.1802674888</v>
      </c>
      <c r="CI102" s="953">
        <v>859594.01636741031</v>
      </c>
      <c r="CJ102" s="953">
        <v>3143292.3829772854</v>
      </c>
      <c r="CK102" s="953">
        <v>287564.85104306077</v>
      </c>
      <c r="CL102" s="953">
        <v>9635.9878251317914</v>
      </c>
      <c r="CM102" s="953">
        <v>263839.09857330011</v>
      </c>
      <c r="CN102" s="953">
        <v>522887.71806419612</v>
      </c>
      <c r="CO102" s="953">
        <v>391480.42912790412</v>
      </c>
      <c r="CP102" s="953">
        <v>790951.68221461668</v>
      </c>
      <c r="CQ102" s="953">
        <v>1922095.1939593856</v>
      </c>
      <c r="CR102" s="953">
        <v>175599.75850133825</v>
      </c>
      <c r="CS102" s="953">
        <v>2432052.6832890338</v>
      </c>
      <c r="CT102" s="953">
        <v>426463.45617372292</v>
      </c>
      <c r="CU102" s="953">
        <v>14365988.390904576</v>
      </c>
      <c r="CV102" s="953">
        <v>183653.21282071067</v>
      </c>
      <c r="CW102" s="953">
        <v>98596.864356209437</v>
      </c>
      <c r="CX102" s="953">
        <v>217082.221782929</v>
      </c>
      <c r="CY102" s="953">
        <v>15836218.590206284</v>
      </c>
      <c r="CZ102" s="953">
        <v>130939.80706132579</v>
      </c>
      <c r="DA102" s="953">
        <v>86287.834899835245</v>
      </c>
      <c r="DB102" s="953">
        <v>1044599.9101049001</v>
      </c>
      <c r="DC102" s="953">
        <v>93463.20923106304</v>
      </c>
      <c r="DD102" s="953">
        <v>74863.397894018315</v>
      </c>
      <c r="DE102" s="953">
        <v>35264.258102614083</v>
      </c>
      <c r="DF102" s="953">
        <v>1809341.4721567987</v>
      </c>
      <c r="DG102" s="953">
        <v>117611.04503658412</v>
      </c>
      <c r="DH102" s="953">
        <v>54.920072736022185</v>
      </c>
      <c r="DI102" s="953">
        <v>9654.2406630706519</v>
      </c>
      <c r="DJ102" s="953">
        <v>11377.482389726765</v>
      </c>
      <c r="DK102" s="953">
        <v>9544.642783115065</v>
      </c>
      <c r="DL102" s="953">
        <v>61507.724995577424</v>
      </c>
      <c r="DM102" s="953">
        <v>5690.9360924265256</v>
      </c>
      <c r="DN102" s="953">
        <v>1313.5680702142415</v>
      </c>
      <c r="DO102" s="953">
        <v>11957.62893260433</v>
      </c>
      <c r="DP102" s="953">
        <v>828.9868739039357</v>
      </c>
      <c r="DQ102" s="953">
        <v>5691.6337169502813</v>
      </c>
      <c r="DR102" s="953">
        <v>1304.417963109968</v>
      </c>
      <c r="DS102" s="953">
        <v>26714.453244347369</v>
      </c>
      <c r="DT102" s="953">
        <v>9735.3179451234919</v>
      </c>
      <c r="DU102" s="953">
        <v>18970.137354789378</v>
      </c>
      <c r="DV102" s="953">
        <v>6626.7016732244092</v>
      </c>
      <c r="DW102" s="953">
        <v>480.7655702891974</v>
      </c>
      <c r="DX102" s="953">
        <v>613752.4156135479</v>
      </c>
      <c r="DY102" s="953">
        <v>140543.6471374635</v>
      </c>
      <c r="DZ102" s="953">
        <v>323783.86939470796</v>
      </c>
      <c r="EA102" s="953">
        <v>2868.9619946963303</v>
      </c>
      <c r="EB102" s="953">
        <v>227.27535885998395</v>
      </c>
      <c r="EC102" s="953">
        <v>12621.468732764393</v>
      </c>
      <c r="ED102" s="953">
        <v>0</v>
      </c>
      <c r="EE102" s="953">
        <v>0</v>
      </c>
      <c r="EF102" s="953">
        <v>14506.995420056814</v>
      </c>
      <c r="EG102" s="953">
        <v>40483.047801052555</v>
      </c>
      <c r="EH102" s="953">
        <v>138589.82957856057</v>
      </c>
      <c r="EI102" s="953">
        <v>8862832.7355517391</v>
      </c>
      <c r="EJ102" s="953">
        <v>21051462.09646916</v>
      </c>
      <c r="EK102" s="953">
        <v>1339508.2975518445</v>
      </c>
      <c r="EL102" s="953">
        <v>93466.901218745974</v>
      </c>
      <c r="EM102" s="953">
        <v>311774.93533299607</v>
      </c>
      <c r="EN102" s="953">
        <v>171251.11645753196</v>
      </c>
      <c r="EO102" s="953">
        <v>242453.91314634355</v>
      </c>
      <c r="EP102" s="953">
        <v>821448.65693020029</v>
      </c>
      <c r="EQ102" s="953">
        <v>4986276.4249310764</v>
      </c>
      <c r="ER102" s="953">
        <v>308099.74460901512</v>
      </c>
      <c r="ES102" s="953">
        <v>538.24969641638404</v>
      </c>
      <c r="ET102" s="953">
        <v>86.786251236922709</v>
      </c>
      <c r="EU102" s="953">
        <v>15322.594155482464</v>
      </c>
      <c r="EV102" s="953">
        <v>278731.71911798895</v>
      </c>
      <c r="EW102" s="953">
        <v>14075.226046567403</v>
      </c>
      <c r="EX102" s="953">
        <v>5540.0738145502983</v>
      </c>
      <c r="EY102" s="953">
        <v>488.92056234252533</v>
      </c>
      <c r="EZ102" s="953">
        <v>234471.60748635649</v>
      </c>
      <c r="FA102" s="954">
        <v>103489917.36822522</v>
      </c>
      <c r="FB102" s="955">
        <v>923037.10446852958</v>
      </c>
      <c r="FC102" s="955">
        <v>3042622.3534157136</v>
      </c>
      <c r="FD102" s="954">
        <v>3965659.4578842432</v>
      </c>
      <c r="FE102" s="955">
        <v>0</v>
      </c>
      <c r="FF102" s="954">
        <v>3965659.4578842432</v>
      </c>
      <c r="FG102" s="955">
        <v>12907352.480296308</v>
      </c>
      <c r="FH102" s="955">
        <v>-3365691.4284561644</v>
      </c>
      <c r="FI102" s="954">
        <v>9541661.0518401433</v>
      </c>
      <c r="FJ102" s="955">
        <v>24006451.586422164</v>
      </c>
      <c r="FK102" s="956">
        <v>37513772.096146554</v>
      </c>
      <c r="FL102" s="955">
        <v>43841029.629239738</v>
      </c>
      <c r="FM102" s="954">
        <v>97162659.835132167</v>
      </c>
    </row>
    <row r="103" spans="1:169" ht="15">
      <c r="A103" s="803"/>
      <c r="B103" s="277" t="s">
        <v>294</v>
      </c>
      <c r="C103" s="366" t="s">
        <v>777</v>
      </c>
      <c r="D103" s="953">
        <v>19005.986618592258</v>
      </c>
      <c r="E103" s="953">
        <v>5264.8305738079353</v>
      </c>
      <c r="F103" s="953">
        <v>9554.8960658734923</v>
      </c>
      <c r="G103" s="953">
        <v>9389.6925699697294</v>
      </c>
      <c r="H103" s="953">
        <v>14246.710562168098</v>
      </c>
      <c r="I103" s="953">
        <v>284417.50093446119</v>
      </c>
      <c r="J103" s="953">
        <v>72350.996965440194</v>
      </c>
      <c r="K103" s="953">
        <v>29380.800223370166</v>
      </c>
      <c r="L103" s="953">
        <v>32176.225921731875</v>
      </c>
      <c r="M103" s="953">
        <v>28165.938098525075</v>
      </c>
      <c r="N103" s="953">
        <v>90348.754562328308</v>
      </c>
      <c r="O103" s="953">
        <v>55208.293652238317</v>
      </c>
      <c r="P103" s="953">
        <v>89674.362687563305</v>
      </c>
      <c r="Q103" s="953">
        <v>33541.684160434255</v>
      </c>
      <c r="R103" s="953">
        <v>23556.402128769685</v>
      </c>
      <c r="S103" s="953">
        <v>5236.8918915793929</v>
      </c>
      <c r="T103" s="953">
        <v>1916.3503365393497</v>
      </c>
      <c r="U103" s="953">
        <v>88119.466030236508</v>
      </c>
      <c r="V103" s="953">
        <v>17191.896850081372</v>
      </c>
      <c r="W103" s="953">
        <v>10813.929457727771</v>
      </c>
      <c r="X103" s="953">
        <v>20932.566015088501</v>
      </c>
      <c r="Y103" s="953">
        <v>34687.703589648125</v>
      </c>
      <c r="Z103" s="953">
        <v>10403.844615483396</v>
      </c>
      <c r="AA103" s="953">
        <v>9607.2639484308584</v>
      </c>
      <c r="AB103" s="953">
        <v>4310.1173078512738</v>
      </c>
      <c r="AC103" s="953">
        <v>45878.412350145853</v>
      </c>
      <c r="AD103" s="953">
        <v>68736.352871043608</v>
      </c>
      <c r="AE103" s="953">
        <v>23763.387607470457</v>
      </c>
      <c r="AF103" s="953">
        <v>16532.730189175665</v>
      </c>
      <c r="AG103" s="953">
        <v>17918.398919781124</v>
      </c>
      <c r="AH103" s="953">
        <v>27224.626670015892</v>
      </c>
      <c r="AI103" s="953">
        <v>972481.96556248283</v>
      </c>
      <c r="AJ103" s="953">
        <v>27652.304373075513</v>
      </c>
      <c r="AK103" s="953">
        <v>19710.372235326275</v>
      </c>
      <c r="AL103" s="953">
        <v>40413.195224214025</v>
      </c>
      <c r="AM103" s="953">
        <v>49980.951656827354</v>
      </c>
      <c r="AN103" s="953">
        <v>140779.89363546344</v>
      </c>
      <c r="AO103" s="953">
        <v>9041.5220218372524</v>
      </c>
      <c r="AP103" s="953">
        <v>25538.274838656449</v>
      </c>
      <c r="AQ103" s="953">
        <v>50163.607400438923</v>
      </c>
      <c r="AR103" s="953">
        <v>232755.38769841177</v>
      </c>
      <c r="AS103" s="953">
        <v>27762.35299080269</v>
      </c>
      <c r="AT103" s="953">
        <v>27691.380853698749</v>
      </c>
      <c r="AU103" s="953">
        <v>4436.397921974718</v>
      </c>
      <c r="AV103" s="953">
        <v>5343.762699140485</v>
      </c>
      <c r="AW103" s="953">
        <v>7470.6889612915575</v>
      </c>
      <c r="AX103" s="953">
        <v>97056.556096344008</v>
      </c>
      <c r="AY103" s="953">
        <v>74188.615181931251</v>
      </c>
      <c r="AZ103" s="953">
        <v>37668.839916398843</v>
      </c>
      <c r="BA103" s="953">
        <v>19363.052478128888</v>
      </c>
      <c r="BB103" s="953">
        <v>11212.823365662463</v>
      </c>
      <c r="BC103" s="953">
        <v>11450.630903133775</v>
      </c>
      <c r="BD103" s="953">
        <v>124097.6990632681</v>
      </c>
      <c r="BE103" s="953">
        <v>130613.13349833341</v>
      </c>
      <c r="BF103" s="953">
        <v>63555.068706823971</v>
      </c>
      <c r="BG103" s="953">
        <v>10364.340987454838</v>
      </c>
      <c r="BH103" s="953">
        <v>32838.875702074656</v>
      </c>
      <c r="BI103" s="953">
        <v>13754.862301943345</v>
      </c>
      <c r="BJ103" s="953">
        <v>8085.1821870423773</v>
      </c>
      <c r="BK103" s="953">
        <v>22290.683026653329</v>
      </c>
      <c r="BL103" s="953">
        <v>168811.31366853666</v>
      </c>
      <c r="BM103" s="953">
        <v>374285.94239596988</v>
      </c>
      <c r="BN103" s="953">
        <v>3128.6881075504334</v>
      </c>
      <c r="BO103" s="953">
        <v>18324.58042135811</v>
      </c>
      <c r="BP103" s="953">
        <v>73272.019870750504</v>
      </c>
      <c r="BQ103" s="953">
        <v>628393.48618560133</v>
      </c>
      <c r="BR103" s="953">
        <v>13115.538216176812</v>
      </c>
      <c r="BS103" s="953">
        <v>6542.6374035827776</v>
      </c>
      <c r="BT103" s="953">
        <v>77014.514043659117</v>
      </c>
      <c r="BU103" s="953">
        <v>109717.17552443707</v>
      </c>
      <c r="BV103" s="953">
        <v>964.1004043323253</v>
      </c>
      <c r="BW103" s="953">
        <v>170351.87280846128</v>
      </c>
      <c r="BX103" s="953">
        <v>9723.2166471376404</v>
      </c>
      <c r="BY103" s="953">
        <v>76381.385298399982</v>
      </c>
      <c r="BZ103" s="953">
        <v>29475.424483571955</v>
      </c>
      <c r="CA103" s="953">
        <v>14019.527826669873</v>
      </c>
      <c r="CB103" s="953">
        <v>12115.961657865699</v>
      </c>
      <c r="CC103" s="953">
        <v>28876.018383579165</v>
      </c>
      <c r="CD103" s="953">
        <v>150906.33587202025</v>
      </c>
      <c r="CE103" s="953">
        <v>168381.2320984173</v>
      </c>
      <c r="CF103" s="953">
        <v>364093.19452503463</v>
      </c>
      <c r="CG103" s="953">
        <v>65679.124905281758</v>
      </c>
      <c r="CH103" s="953">
        <v>129766.56709378352</v>
      </c>
      <c r="CI103" s="953">
        <v>92456.579743845956</v>
      </c>
      <c r="CJ103" s="953">
        <v>140106.72074943309</v>
      </c>
      <c r="CK103" s="953">
        <v>70072.780044628991</v>
      </c>
      <c r="CL103" s="953">
        <v>35978.940699038387</v>
      </c>
      <c r="CM103" s="953">
        <v>83771.334023748655</v>
      </c>
      <c r="CN103" s="953">
        <v>237356.42622031132</v>
      </c>
      <c r="CO103" s="953">
        <v>251118.6897237107</v>
      </c>
      <c r="CP103" s="953">
        <v>329613.00718569278</v>
      </c>
      <c r="CQ103" s="953">
        <v>31455.327246204797</v>
      </c>
      <c r="CR103" s="953">
        <v>42134.137293327796</v>
      </c>
      <c r="CS103" s="953">
        <v>133492.30718886526</v>
      </c>
      <c r="CT103" s="953">
        <v>177372.512149858</v>
      </c>
      <c r="CU103" s="953">
        <v>110926.74819175276</v>
      </c>
      <c r="CV103" s="953">
        <v>1217028.6128649276</v>
      </c>
      <c r="CW103" s="953">
        <v>19287.53196595352</v>
      </c>
      <c r="CX103" s="953">
        <v>55778.271642844047</v>
      </c>
      <c r="CY103" s="953">
        <v>675646.05047769612</v>
      </c>
      <c r="CZ103" s="953">
        <v>38942.154023421048</v>
      </c>
      <c r="DA103" s="953">
        <v>17254.135046114865</v>
      </c>
      <c r="DB103" s="953">
        <v>1294583.9395478363</v>
      </c>
      <c r="DC103" s="953">
        <v>161298.09610713634</v>
      </c>
      <c r="DD103" s="953">
        <v>63897.251744585534</v>
      </c>
      <c r="DE103" s="953">
        <v>30618.305609954383</v>
      </c>
      <c r="DF103" s="953">
        <v>12804.52098292005</v>
      </c>
      <c r="DG103" s="953">
        <v>29781.852133275534</v>
      </c>
      <c r="DH103" s="953">
        <v>45226.630864399594</v>
      </c>
      <c r="DI103" s="953">
        <v>27200.598252046941</v>
      </c>
      <c r="DJ103" s="953">
        <v>16790.316635675859</v>
      </c>
      <c r="DK103" s="953">
        <v>47977.776555137403</v>
      </c>
      <c r="DL103" s="953">
        <v>43926.164023133446</v>
      </c>
      <c r="DM103" s="953">
        <v>9823.4372363444108</v>
      </c>
      <c r="DN103" s="953">
        <v>24.374546935617992</v>
      </c>
      <c r="DO103" s="953">
        <v>11587.141069372296</v>
      </c>
      <c r="DP103" s="953">
        <v>13812.657149298966</v>
      </c>
      <c r="DQ103" s="953">
        <v>2118.1608651658739</v>
      </c>
      <c r="DR103" s="953">
        <v>12811.861417452345</v>
      </c>
      <c r="DS103" s="953">
        <v>102298.86183149199</v>
      </c>
      <c r="DT103" s="953">
        <v>79470.495728257898</v>
      </c>
      <c r="DU103" s="953">
        <v>0</v>
      </c>
      <c r="DV103" s="953">
        <v>155221.51420246958</v>
      </c>
      <c r="DW103" s="953">
        <v>31110.008441093341</v>
      </c>
      <c r="DX103" s="953">
        <v>94319.943743232943</v>
      </c>
      <c r="DY103" s="953">
        <v>17535.895965171618</v>
      </c>
      <c r="DZ103" s="953">
        <v>81727.911226394644</v>
      </c>
      <c r="EA103" s="953">
        <v>0</v>
      </c>
      <c r="EB103" s="953">
        <v>0</v>
      </c>
      <c r="EC103" s="953">
        <v>41599.409582457978</v>
      </c>
      <c r="ED103" s="953">
        <v>4777.5728295851422</v>
      </c>
      <c r="EE103" s="953">
        <v>1110.8716999290464</v>
      </c>
      <c r="EF103" s="953">
        <v>1190025.029290328</v>
      </c>
      <c r="EG103" s="953">
        <v>266428.5395559161</v>
      </c>
      <c r="EH103" s="953">
        <v>7669908.5537006659</v>
      </c>
      <c r="EI103" s="953">
        <v>1607926.7220620406</v>
      </c>
      <c r="EJ103" s="953">
        <v>3701546.9709764807</v>
      </c>
      <c r="EK103" s="953">
        <v>1582119.9795299037</v>
      </c>
      <c r="EL103" s="953">
        <v>25087.734937976147</v>
      </c>
      <c r="EM103" s="953">
        <v>20323.560637972019</v>
      </c>
      <c r="EN103" s="953">
        <v>642586.16672796523</v>
      </c>
      <c r="EO103" s="953">
        <v>909799.36477973673</v>
      </c>
      <c r="EP103" s="953">
        <v>1213022.7834543881</v>
      </c>
      <c r="EQ103" s="953">
        <v>209976.09314877843</v>
      </c>
      <c r="ER103" s="953">
        <v>98709.170844030421</v>
      </c>
      <c r="ES103" s="953">
        <v>83953.468860598092</v>
      </c>
      <c r="ET103" s="953">
        <v>131131.77242196308</v>
      </c>
      <c r="EU103" s="953">
        <v>78870.870900082315</v>
      </c>
      <c r="EV103" s="953">
        <v>156113.49171414055</v>
      </c>
      <c r="EW103" s="953">
        <v>54988.71251858327</v>
      </c>
      <c r="EX103" s="953">
        <v>162270.7628113119</v>
      </c>
      <c r="EY103" s="953">
        <v>0</v>
      </c>
      <c r="EZ103" s="953">
        <v>161082.03419130639</v>
      </c>
      <c r="FA103" s="954">
        <v>32349778.913242888</v>
      </c>
      <c r="FB103" s="955">
        <v>1188015.9589508185</v>
      </c>
      <c r="FC103" s="955">
        <v>3366560.1635568654</v>
      </c>
      <c r="FD103" s="954">
        <v>4554576.1225076839</v>
      </c>
      <c r="FE103" s="955">
        <v>0</v>
      </c>
      <c r="FF103" s="954">
        <v>4554576.1225076839</v>
      </c>
      <c r="FG103" s="955">
        <v>0</v>
      </c>
      <c r="FH103" s="955">
        <v>-926328.7593452906</v>
      </c>
      <c r="FI103" s="954">
        <v>-926328.7593452906</v>
      </c>
      <c r="FJ103" s="955">
        <v>9696389.7632113751</v>
      </c>
      <c r="FK103" s="956">
        <v>13324637.126373768</v>
      </c>
      <c r="FL103" s="955">
        <v>1014114.7350258222</v>
      </c>
      <c r="FM103" s="954">
        <v>44660301.304590851</v>
      </c>
    </row>
    <row r="104" spans="1:169" ht="15">
      <c r="A104" s="803"/>
      <c r="B104" s="277" t="s">
        <v>295</v>
      </c>
      <c r="C104" s="366" t="s">
        <v>778</v>
      </c>
      <c r="D104" s="953">
        <v>0</v>
      </c>
      <c r="E104" s="953">
        <v>0</v>
      </c>
      <c r="F104" s="953">
        <v>0</v>
      </c>
      <c r="G104" s="953">
        <v>0</v>
      </c>
      <c r="H104" s="953">
        <v>0</v>
      </c>
      <c r="I104" s="953">
        <v>0</v>
      </c>
      <c r="J104" s="953">
        <v>0</v>
      </c>
      <c r="K104" s="953">
        <v>0</v>
      </c>
      <c r="L104" s="953">
        <v>0</v>
      </c>
      <c r="M104" s="953">
        <v>0</v>
      </c>
      <c r="N104" s="953">
        <v>0</v>
      </c>
      <c r="O104" s="953">
        <v>0</v>
      </c>
      <c r="P104" s="953">
        <v>0</v>
      </c>
      <c r="Q104" s="953">
        <v>0</v>
      </c>
      <c r="R104" s="953">
        <v>0</v>
      </c>
      <c r="S104" s="953">
        <v>0</v>
      </c>
      <c r="T104" s="953">
        <v>0</v>
      </c>
      <c r="U104" s="953">
        <v>0</v>
      </c>
      <c r="V104" s="953">
        <v>0</v>
      </c>
      <c r="W104" s="953">
        <v>0</v>
      </c>
      <c r="X104" s="953">
        <v>0</v>
      </c>
      <c r="Y104" s="953">
        <v>0</v>
      </c>
      <c r="Z104" s="953">
        <v>0</v>
      </c>
      <c r="AA104" s="953">
        <v>0</v>
      </c>
      <c r="AB104" s="953">
        <v>0</v>
      </c>
      <c r="AC104" s="953">
        <v>0</v>
      </c>
      <c r="AD104" s="953">
        <v>11530.33518528077</v>
      </c>
      <c r="AE104" s="953">
        <v>1220.7149290628149</v>
      </c>
      <c r="AF104" s="953">
        <v>1169.6140030724887</v>
      </c>
      <c r="AG104" s="953">
        <v>2714.2268666306709</v>
      </c>
      <c r="AH104" s="953">
        <v>5256.9488929809677</v>
      </c>
      <c r="AI104" s="953">
        <v>1340.4868735345533</v>
      </c>
      <c r="AJ104" s="953">
        <v>23084.841870893288</v>
      </c>
      <c r="AK104" s="953">
        <v>2943.3781111891999</v>
      </c>
      <c r="AL104" s="953">
        <v>65260.325901903561</v>
      </c>
      <c r="AM104" s="953">
        <v>14330.82392251933</v>
      </c>
      <c r="AN104" s="953">
        <v>12641196.654564386</v>
      </c>
      <c r="AO104" s="953">
        <v>3085.3396566325328</v>
      </c>
      <c r="AP104" s="953">
        <v>114179.96174006275</v>
      </c>
      <c r="AQ104" s="953">
        <v>12652.794191047666</v>
      </c>
      <c r="AR104" s="953">
        <v>50175.668836933997</v>
      </c>
      <c r="AS104" s="953">
        <v>16206.919765530389</v>
      </c>
      <c r="AT104" s="953">
        <v>169079.11371350102</v>
      </c>
      <c r="AU104" s="953">
        <v>7863.0276592197115</v>
      </c>
      <c r="AV104" s="953">
        <v>0</v>
      </c>
      <c r="AW104" s="953">
        <v>162844.31809907572</v>
      </c>
      <c r="AX104" s="953">
        <v>368141.52717886452</v>
      </c>
      <c r="AY104" s="953">
        <v>147255.2346300775</v>
      </c>
      <c r="AZ104" s="953">
        <v>0</v>
      </c>
      <c r="BA104" s="953">
        <v>0</v>
      </c>
      <c r="BB104" s="953">
        <v>434842.49940473109</v>
      </c>
      <c r="BC104" s="953">
        <v>667629.64754465153</v>
      </c>
      <c r="BD104" s="953">
        <v>2020080.5599671558</v>
      </c>
      <c r="BE104" s="953">
        <v>0</v>
      </c>
      <c r="BF104" s="953">
        <v>519026.01794367202</v>
      </c>
      <c r="BG104" s="953">
        <v>360826.06630262523</v>
      </c>
      <c r="BH104" s="953">
        <v>1026399.1337354751</v>
      </c>
      <c r="BI104" s="953">
        <v>0</v>
      </c>
      <c r="BJ104" s="953">
        <v>0</v>
      </c>
      <c r="BK104" s="953">
        <v>0</v>
      </c>
      <c r="BL104" s="953">
        <v>8216988.5720288353</v>
      </c>
      <c r="BM104" s="953">
        <v>39747965.417288281</v>
      </c>
      <c r="BN104" s="953">
        <v>4253385.9868766945</v>
      </c>
      <c r="BO104" s="953">
        <v>12980193.614516009</v>
      </c>
      <c r="BP104" s="953">
        <v>573882.93966687622</v>
      </c>
      <c r="BQ104" s="953">
        <v>7833339.7280643554</v>
      </c>
      <c r="BR104" s="953">
        <v>0</v>
      </c>
      <c r="BS104" s="953">
        <v>0</v>
      </c>
      <c r="BT104" s="953">
        <v>0</v>
      </c>
      <c r="BU104" s="953">
        <v>0</v>
      </c>
      <c r="BV104" s="953">
        <v>0</v>
      </c>
      <c r="BW104" s="953">
        <v>0</v>
      </c>
      <c r="BX104" s="953">
        <v>0</v>
      </c>
      <c r="BY104" s="953">
        <v>0</v>
      </c>
      <c r="BZ104" s="953">
        <v>0</v>
      </c>
      <c r="CA104" s="953">
        <v>0</v>
      </c>
      <c r="CB104" s="953">
        <v>0.32717325893665949</v>
      </c>
      <c r="CC104" s="953">
        <v>0</v>
      </c>
      <c r="CD104" s="953">
        <v>0</v>
      </c>
      <c r="CE104" s="953">
        <v>0</v>
      </c>
      <c r="CF104" s="953">
        <v>0</v>
      </c>
      <c r="CG104" s="953">
        <v>0</v>
      </c>
      <c r="CH104" s="953">
        <v>0</v>
      </c>
      <c r="CI104" s="953">
        <v>0</v>
      </c>
      <c r="CJ104" s="953">
        <v>0</v>
      </c>
      <c r="CK104" s="953">
        <v>0</v>
      </c>
      <c r="CL104" s="953">
        <v>0</v>
      </c>
      <c r="CM104" s="953">
        <v>0</v>
      </c>
      <c r="CN104" s="953">
        <v>0</v>
      </c>
      <c r="CO104" s="953">
        <v>0</v>
      </c>
      <c r="CP104" s="953">
        <v>0</v>
      </c>
      <c r="CQ104" s="953">
        <v>0</v>
      </c>
      <c r="CR104" s="953">
        <v>0</v>
      </c>
      <c r="CS104" s="953">
        <v>0</v>
      </c>
      <c r="CT104" s="953">
        <v>0</v>
      </c>
      <c r="CU104" s="953">
        <v>0</v>
      </c>
      <c r="CV104" s="953">
        <v>0</v>
      </c>
      <c r="CW104" s="953">
        <v>11836488.754030518</v>
      </c>
      <c r="CX104" s="953">
        <v>0</v>
      </c>
      <c r="CY104" s="953">
        <v>0</v>
      </c>
      <c r="CZ104" s="953">
        <v>0</v>
      </c>
      <c r="DA104" s="953">
        <v>0</v>
      </c>
      <c r="DB104" s="953">
        <v>0</v>
      </c>
      <c r="DC104" s="953">
        <v>0</v>
      </c>
      <c r="DD104" s="953">
        <v>0</v>
      </c>
      <c r="DE104" s="953">
        <v>0</v>
      </c>
      <c r="DF104" s="953">
        <v>0</v>
      </c>
      <c r="DG104" s="953">
        <v>0</v>
      </c>
      <c r="DH104" s="953">
        <v>0</v>
      </c>
      <c r="DI104" s="953">
        <v>0</v>
      </c>
      <c r="DJ104" s="953">
        <v>0</v>
      </c>
      <c r="DK104" s="953">
        <v>0</v>
      </c>
      <c r="DL104" s="953">
        <v>0</v>
      </c>
      <c r="DM104" s="953">
        <v>0</v>
      </c>
      <c r="DN104" s="953">
        <v>0</v>
      </c>
      <c r="DO104" s="953">
        <v>0</v>
      </c>
      <c r="DP104" s="953">
        <v>0</v>
      </c>
      <c r="DQ104" s="953">
        <v>0</v>
      </c>
      <c r="DR104" s="953">
        <v>0</v>
      </c>
      <c r="DS104" s="953">
        <v>0</v>
      </c>
      <c r="DT104" s="953">
        <v>0</v>
      </c>
      <c r="DU104" s="953">
        <v>0</v>
      </c>
      <c r="DV104" s="953">
        <v>0</v>
      </c>
      <c r="DW104" s="953">
        <v>0</v>
      </c>
      <c r="DX104" s="953">
        <v>0</v>
      </c>
      <c r="DY104" s="953">
        <v>0</v>
      </c>
      <c r="DZ104" s="953">
        <v>0</v>
      </c>
      <c r="EA104" s="953">
        <v>0</v>
      </c>
      <c r="EB104" s="953">
        <v>0</v>
      </c>
      <c r="EC104" s="953">
        <v>0</v>
      </c>
      <c r="ED104" s="953">
        <v>0</v>
      </c>
      <c r="EE104" s="953">
        <v>0</v>
      </c>
      <c r="EF104" s="953">
        <v>0</v>
      </c>
      <c r="EG104" s="953">
        <v>0</v>
      </c>
      <c r="EH104" s="953">
        <v>0</v>
      </c>
      <c r="EI104" s="953">
        <v>0</v>
      </c>
      <c r="EJ104" s="953">
        <v>0</v>
      </c>
      <c r="EK104" s="953">
        <v>0</v>
      </c>
      <c r="EL104" s="953">
        <v>0</v>
      </c>
      <c r="EM104" s="953">
        <v>0</v>
      </c>
      <c r="EN104" s="953">
        <v>0</v>
      </c>
      <c r="EO104" s="953">
        <v>0</v>
      </c>
      <c r="EP104" s="953">
        <v>0</v>
      </c>
      <c r="EQ104" s="953">
        <v>0</v>
      </c>
      <c r="ER104" s="953">
        <v>0</v>
      </c>
      <c r="ES104" s="953">
        <v>0</v>
      </c>
      <c r="ET104" s="953">
        <v>0</v>
      </c>
      <c r="EU104" s="953">
        <v>0</v>
      </c>
      <c r="EV104" s="953">
        <v>0</v>
      </c>
      <c r="EW104" s="953">
        <v>0</v>
      </c>
      <c r="EX104" s="953">
        <v>0</v>
      </c>
      <c r="EY104" s="953">
        <v>0</v>
      </c>
      <c r="EZ104" s="953">
        <v>0</v>
      </c>
      <c r="FA104" s="954">
        <v>104292581.52113554</v>
      </c>
      <c r="FB104" s="955">
        <v>0</v>
      </c>
      <c r="FC104" s="955">
        <v>0</v>
      </c>
      <c r="FD104" s="954">
        <v>0</v>
      </c>
      <c r="FE104" s="955">
        <v>0</v>
      </c>
      <c r="FF104" s="954">
        <v>0</v>
      </c>
      <c r="FG104" s="955">
        <v>0</v>
      </c>
      <c r="FH104" s="955">
        <v>-1177488.0104390923</v>
      </c>
      <c r="FI104" s="954">
        <v>-1177488.0104390923</v>
      </c>
      <c r="FJ104" s="955">
        <v>1651219.072412468</v>
      </c>
      <c r="FK104" s="956">
        <v>473731.06197337573</v>
      </c>
      <c r="FL104" s="955">
        <v>5942120.3549472215</v>
      </c>
      <c r="FM104" s="954">
        <v>98824192.228161767</v>
      </c>
    </row>
    <row r="105" spans="1:169" ht="15">
      <c r="A105" s="803"/>
      <c r="B105" s="277" t="s">
        <v>195</v>
      </c>
      <c r="C105" s="366" t="s">
        <v>779</v>
      </c>
      <c r="D105" s="953">
        <v>55004.567688781652</v>
      </c>
      <c r="E105" s="953">
        <v>7775.6397596087218</v>
      </c>
      <c r="F105" s="953">
        <v>21646.438130748302</v>
      </c>
      <c r="G105" s="953">
        <v>17638.386945641691</v>
      </c>
      <c r="H105" s="953">
        <v>5220.3289592283818</v>
      </c>
      <c r="I105" s="953">
        <v>121096.52776241564</v>
      </c>
      <c r="J105" s="953">
        <v>74543.393643048141</v>
      </c>
      <c r="K105" s="953">
        <v>34449.280555079044</v>
      </c>
      <c r="L105" s="953">
        <v>56593.937105500416</v>
      </c>
      <c r="M105" s="953">
        <v>18352.136778620559</v>
      </c>
      <c r="N105" s="953">
        <v>43391.519570567529</v>
      </c>
      <c r="O105" s="953">
        <v>10420.783083911396</v>
      </c>
      <c r="P105" s="953">
        <v>16558.096677643793</v>
      </c>
      <c r="Q105" s="953">
        <v>12625.315445616376</v>
      </c>
      <c r="R105" s="953">
        <v>2982.3167111410717</v>
      </c>
      <c r="S105" s="953">
        <v>10393.116638576534</v>
      </c>
      <c r="T105" s="953">
        <v>3869.9083648168066</v>
      </c>
      <c r="U105" s="953">
        <v>11888.828166096309</v>
      </c>
      <c r="V105" s="953">
        <v>5854.5911508368836</v>
      </c>
      <c r="W105" s="953">
        <v>18735.720740332785</v>
      </c>
      <c r="X105" s="953">
        <v>25423.715306802445</v>
      </c>
      <c r="Y105" s="953">
        <v>16361.828533451389</v>
      </c>
      <c r="Z105" s="953">
        <v>15869.96186087553</v>
      </c>
      <c r="AA105" s="953">
        <v>8931.5935737026284</v>
      </c>
      <c r="AB105" s="953">
        <v>22431.719313766876</v>
      </c>
      <c r="AC105" s="953">
        <v>17737.981646216162</v>
      </c>
      <c r="AD105" s="953">
        <v>7052.277607513467</v>
      </c>
      <c r="AE105" s="953">
        <v>7007.05553171463</v>
      </c>
      <c r="AF105" s="953">
        <v>2162.1279774781437</v>
      </c>
      <c r="AG105" s="953">
        <v>12813.867066116205</v>
      </c>
      <c r="AH105" s="953">
        <v>30852.201982947219</v>
      </c>
      <c r="AI105" s="953">
        <v>29266.636103525398</v>
      </c>
      <c r="AJ105" s="953">
        <v>17698.642365379346</v>
      </c>
      <c r="AK105" s="953">
        <v>35755.748135934329</v>
      </c>
      <c r="AL105" s="953">
        <v>15450.863832156878</v>
      </c>
      <c r="AM105" s="953">
        <v>56999.283664981522</v>
      </c>
      <c r="AN105" s="953">
        <v>38382.850434606036</v>
      </c>
      <c r="AO105" s="953">
        <v>38137.087706099621</v>
      </c>
      <c r="AP105" s="953">
        <v>52563.71856952145</v>
      </c>
      <c r="AQ105" s="953">
        <v>35695.650163506187</v>
      </c>
      <c r="AR105" s="953">
        <v>150796.68513754604</v>
      </c>
      <c r="AS105" s="953">
        <v>85925.56106458843</v>
      </c>
      <c r="AT105" s="953">
        <v>109307.50691745993</v>
      </c>
      <c r="AU105" s="953">
        <v>52693.874039322887</v>
      </c>
      <c r="AV105" s="953">
        <v>85707.312422830801</v>
      </c>
      <c r="AW105" s="953">
        <v>31560.06446297908</v>
      </c>
      <c r="AX105" s="953">
        <v>102721.22381744086</v>
      </c>
      <c r="AY105" s="953">
        <v>37856.263175939464</v>
      </c>
      <c r="AZ105" s="953">
        <v>56887.183666048928</v>
      </c>
      <c r="BA105" s="953">
        <v>94524.677189395647</v>
      </c>
      <c r="BB105" s="953">
        <v>48816.586822904348</v>
      </c>
      <c r="BC105" s="953">
        <v>22680.115803184799</v>
      </c>
      <c r="BD105" s="953">
        <v>97300.896442593075</v>
      </c>
      <c r="BE105" s="953">
        <v>664540.34836040728</v>
      </c>
      <c r="BF105" s="953">
        <v>72204.633959084997</v>
      </c>
      <c r="BG105" s="953">
        <v>18908.287494142682</v>
      </c>
      <c r="BH105" s="953">
        <v>32874.676658605495</v>
      </c>
      <c r="BI105" s="953">
        <v>21521.510249980336</v>
      </c>
      <c r="BJ105" s="953">
        <v>12884.018269730514</v>
      </c>
      <c r="BK105" s="953">
        <v>619383.83971625473</v>
      </c>
      <c r="BL105" s="953">
        <v>112218.12437916656</v>
      </c>
      <c r="BM105" s="953">
        <v>160779.76175818979</v>
      </c>
      <c r="BN105" s="953">
        <v>55601.779529038729</v>
      </c>
      <c r="BO105" s="953">
        <v>126596.74833833381</v>
      </c>
      <c r="BP105" s="953">
        <v>119085.2106955515</v>
      </c>
      <c r="BQ105" s="953">
        <v>172424.10211045807</v>
      </c>
      <c r="BR105" s="953">
        <v>95601.078243625889</v>
      </c>
      <c r="BS105" s="953">
        <v>66336.697019222294</v>
      </c>
      <c r="BT105" s="953">
        <v>96650.697240201465</v>
      </c>
      <c r="BU105" s="953">
        <v>89330.477754988213</v>
      </c>
      <c r="BV105" s="953">
        <v>52488.760273330307</v>
      </c>
      <c r="BW105" s="953">
        <v>8385.289967611825</v>
      </c>
      <c r="BX105" s="953">
        <v>84280.903707078498</v>
      </c>
      <c r="BY105" s="953">
        <v>63557.93828046682</v>
      </c>
      <c r="BZ105" s="953">
        <v>140995.77015862017</v>
      </c>
      <c r="CA105" s="953">
        <v>34018.062494851452</v>
      </c>
      <c r="CB105" s="953">
        <v>162111.40251797313</v>
      </c>
      <c r="CC105" s="953">
        <v>299740.8390062048</v>
      </c>
      <c r="CD105" s="953">
        <v>133145.98158347697</v>
      </c>
      <c r="CE105" s="953">
        <v>395384.6449233396</v>
      </c>
      <c r="CF105" s="953">
        <v>26067.655878015743</v>
      </c>
      <c r="CG105" s="953">
        <v>1703.9774418434283</v>
      </c>
      <c r="CH105" s="953">
        <v>25288.845802114363</v>
      </c>
      <c r="CI105" s="953">
        <v>107013.85191407683</v>
      </c>
      <c r="CJ105" s="953">
        <v>20576.279875503285</v>
      </c>
      <c r="CK105" s="953">
        <v>11196.556165443149</v>
      </c>
      <c r="CL105" s="953">
        <v>41946.661082874212</v>
      </c>
      <c r="CM105" s="953">
        <v>68654.379948740054</v>
      </c>
      <c r="CN105" s="953">
        <v>44528.065767951324</v>
      </c>
      <c r="CO105" s="953">
        <v>106719.04456491521</v>
      </c>
      <c r="CP105" s="953">
        <v>154165.46948211486</v>
      </c>
      <c r="CQ105" s="953">
        <v>9350.2667535731307</v>
      </c>
      <c r="CR105" s="953">
        <v>25553.06660471674</v>
      </c>
      <c r="CS105" s="953">
        <v>67224.645850657238</v>
      </c>
      <c r="CT105" s="953">
        <v>25043.464639271082</v>
      </c>
      <c r="CU105" s="953">
        <v>27854.846679403221</v>
      </c>
      <c r="CV105" s="953">
        <v>34499.711684395581</v>
      </c>
      <c r="CW105" s="953">
        <v>4100.541597286403</v>
      </c>
      <c r="CX105" s="953">
        <v>17832.530055905703</v>
      </c>
      <c r="CY105" s="953">
        <v>2990168.9730637078</v>
      </c>
      <c r="CZ105" s="953">
        <v>115915.04129426146</v>
      </c>
      <c r="DA105" s="953">
        <v>71848.218151618697</v>
      </c>
      <c r="DB105" s="953">
        <v>861614.57465128473</v>
      </c>
      <c r="DC105" s="953">
        <v>87355.602226689778</v>
      </c>
      <c r="DD105" s="953">
        <v>411759.60686302843</v>
      </c>
      <c r="DE105" s="953">
        <v>197307.10064279474</v>
      </c>
      <c r="DF105" s="953">
        <v>329997.31369441177</v>
      </c>
      <c r="DG105" s="953">
        <v>401668.17203148652</v>
      </c>
      <c r="DH105" s="953">
        <v>33814.021178134419</v>
      </c>
      <c r="DI105" s="953">
        <v>27497.733025935329</v>
      </c>
      <c r="DJ105" s="953">
        <v>1393.9833067530308</v>
      </c>
      <c r="DK105" s="953">
        <v>4316.7610642416457</v>
      </c>
      <c r="DL105" s="953">
        <v>48031.640506353193</v>
      </c>
      <c r="DM105" s="953">
        <v>15438.074224407213</v>
      </c>
      <c r="DN105" s="953">
        <v>1102.1752858094878</v>
      </c>
      <c r="DO105" s="953">
        <v>52395.095476581533</v>
      </c>
      <c r="DP105" s="953">
        <v>261304.51389372506</v>
      </c>
      <c r="DQ105" s="953">
        <v>131692.69448086346</v>
      </c>
      <c r="DR105" s="953">
        <v>439582.21776101703</v>
      </c>
      <c r="DS105" s="953">
        <v>24317.911198662583</v>
      </c>
      <c r="DT105" s="953">
        <v>58561.790254933294</v>
      </c>
      <c r="DU105" s="953">
        <v>29132.187687507299</v>
      </c>
      <c r="DV105" s="953">
        <v>14618.763373140335</v>
      </c>
      <c r="DW105" s="953">
        <v>4238.5998697400255</v>
      </c>
      <c r="DX105" s="953">
        <v>137222.02455169774</v>
      </c>
      <c r="DY105" s="953">
        <v>49558.985224946606</v>
      </c>
      <c r="DZ105" s="953">
        <v>39184.406904668031</v>
      </c>
      <c r="EA105" s="953">
        <v>25810.96590596675</v>
      </c>
      <c r="EB105" s="953">
        <v>17627.238435422423</v>
      </c>
      <c r="EC105" s="953">
        <v>17046.843554336756</v>
      </c>
      <c r="ED105" s="953">
        <v>5750.5805214966531</v>
      </c>
      <c r="EE105" s="953">
        <v>2061.8540835506847</v>
      </c>
      <c r="EF105" s="953">
        <v>96898.120692288532</v>
      </c>
      <c r="EG105" s="953">
        <v>603315.16563468648</v>
      </c>
      <c r="EH105" s="953">
        <v>414709.47844403039</v>
      </c>
      <c r="EI105" s="953">
        <v>175925.97322084854</v>
      </c>
      <c r="EJ105" s="953">
        <v>123690.78930648052</v>
      </c>
      <c r="EK105" s="953">
        <v>33321.214753275977</v>
      </c>
      <c r="EL105" s="953">
        <v>11307.540024984703</v>
      </c>
      <c r="EM105" s="953">
        <v>44408.917758664356</v>
      </c>
      <c r="EN105" s="953">
        <v>42666.466280845503</v>
      </c>
      <c r="EO105" s="953">
        <v>11734.900548790232</v>
      </c>
      <c r="EP105" s="953">
        <v>9112.8525096063204</v>
      </c>
      <c r="EQ105" s="953">
        <v>55916.744604902</v>
      </c>
      <c r="ER105" s="953">
        <v>31241.489066201604</v>
      </c>
      <c r="ES105" s="953">
        <v>2578.3051249012769</v>
      </c>
      <c r="ET105" s="953">
        <v>4707.3088800787</v>
      </c>
      <c r="EU105" s="953">
        <v>15891.055625542627</v>
      </c>
      <c r="EV105" s="953">
        <v>10644.088809008637</v>
      </c>
      <c r="EW105" s="953">
        <v>6594.4947633320162</v>
      </c>
      <c r="EX105" s="953">
        <v>5033.7047504250368</v>
      </c>
      <c r="EY105" s="953">
        <v>5679.0966550901603</v>
      </c>
      <c r="EZ105" s="953">
        <v>431576.36938882672</v>
      </c>
      <c r="FA105" s="954">
        <v>15789074.783927459</v>
      </c>
      <c r="FB105" s="955">
        <v>0</v>
      </c>
      <c r="FC105" s="955">
        <v>0</v>
      </c>
      <c r="FD105" s="954">
        <v>0</v>
      </c>
      <c r="FE105" s="955">
        <v>0</v>
      </c>
      <c r="FF105" s="954">
        <v>0</v>
      </c>
      <c r="FG105" s="955">
        <v>1945824.4473167399</v>
      </c>
      <c r="FH105" s="955">
        <v>0</v>
      </c>
      <c r="FI105" s="954">
        <v>1945824.4473167399</v>
      </c>
      <c r="FJ105" s="955">
        <v>5279719.0121863401</v>
      </c>
      <c r="FK105" s="956">
        <v>7225543.4595030798</v>
      </c>
      <c r="FL105" s="955">
        <v>2317558.0961611802</v>
      </c>
      <c r="FM105" s="954">
        <v>20697060.147269372</v>
      </c>
    </row>
    <row r="106" spans="1:169" ht="15">
      <c r="A106" s="803"/>
      <c r="B106" s="277" t="s">
        <v>103</v>
      </c>
      <c r="C106" s="366" t="s">
        <v>780</v>
      </c>
      <c r="D106" s="953">
        <v>8752160.2944381479</v>
      </c>
      <c r="E106" s="953">
        <v>154176.82305981018</v>
      </c>
      <c r="F106" s="953">
        <v>356235.56056006608</v>
      </c>
      <c r="G106" s="953">
        <v>678543.33118228673</v>
      </c>
      <c r="H106" s="953">
        <v>691393.67675459676</v>
      </c>
      <c r="I106" s="953">
        <v>8492039.3265241347</v>
      </c>
      <c r="J106" s="953">
        <v>3827929.6782417982</v>
      </c>
      <c r="K106" s="953">
        <v>3774321.7322866777</v>
      </c>
      <c r="L106" s="953">
        <v>4293647.9055593563</v>
      </c>
      <c r="M106" s="953">
        <v>6525462.0206502946</v>
      </c>
      <c r="N106" s="953">
        <v>481039.2268255736</v>
      </c>
      <c r="O106" s="953">
        <v>919756.32338361512</v>
      </c>
      <c r="P106" s="953">
        <v>1074013.5251235736</v>
      </c>
      <c r="Q106" s="953">
        <v>473177.467383418</v>
      </c>
      <c r="R106" s="953">
        <v>236004.69442238816</v>
      </c>
      <c r="S106" s="953">
        <v>509790.91592478851</v>
      </c>
      <c r="T106" s="953">
        <v>137319.78903725083</v>
      </c>
      <c r="U106" s="953">
        <v>1236215.0011338526</v>
      </c>
      <c r="V106" s="953">
        <v>251301.68260445702</v>
      </c>
      <c r="W106" s="953">
        <v>199709.2634701744</v>
      </c>
      <c r="X106" s="953">
        <v>442640.95310659509</v>
      </c>
      <c r="Y106" s="953">
        <v>1181382.8133606005</v>
      </c>
      <c r="Z106" s="953">
        <v>411602.67256707983</v>
      </c>
      <c r="AA106" s="953">
        <v>771028.39898976963</v>
      </c>
      <c r="AB106" s="953">
        <v>172978.53015380123</v>
      </c>
      <c r="AC106" s="953">
        <v>320288.04309934459</v>
      </c>
      <c r="AD106" s="953">
        <v>4607724.5789076472</v>
      </c>
      <c r="AE106" s="953">
        <v>152616.47905483001</v>
      </c>
      <c r="AF106" s="953">
        <v>371252.80109812389</v>
      </c>
      <c r="AG106" s="953">
        <v>643087.20228404494</v>
      </c>
      <c r="AH106" s="953">
        <v>617314.66527688061</v>
      </c>
      <c r="AI106" s="953">
        <v>2035763.9919979419</v>
      </c>
      <c r="AJ106" s="953">
        <v>148090.47559857834</v>
      </c>
      <c r="AK106" s="953">
        <v>695455.97171202896</v>
      </c>
      <c r="AL106" s="953">
        <v>3929084.0557554751</v>
      </c>
      <c r="AM106" s="953">
        <v>1269538.9258266522</v>
      </c>
      <c r="AN106" s="953">
        <v>5337760.2227401976</v>
      </c>
      <c r="AO106" s="953">
        <v>585598.90487815649</v>
      </c>
      <c r="AP106" s="953">
        <v>521505.01859462698</v>
      </c>
      <c r="AQ106" s="953">
        <v>1006713.7969431895</v>
      </c>
      <c r="AR106" s="953">
        <v>7305710.2339315889</v>
      </c>
      <c r="AS106" s="953">
        <v>1613023.5560725676</v>
      </c>
      <c r="AT106" s="953">
        <v>25958176.386907108</v>
      </c>
      <c r="AU106" s="953">
        <v>3687163.8925446621</v>
      </c>
      <c r="AV106" s="953">
        <v>592140.04018754675</v>
      </c>
      <c r="AW106" s="953">
        <v>738803.17871338269</v>
      </c>
      <c r="AX106" s="953">
        <v>3813587.9044829151</v>
      </c>
      <c r="AY106" s="953">
        <v>3820959.8997422983</v>
      </c>
      <c r="AZ106" s="953">
        <v>323147.43289638736</v>
      </c>
      <c r="BA106" s="953">
        <v>4492909.9962751633</v>
      </c>
      <c r="BB106" s="953">
        <v>2551190.2993013584</v>
      </c>
      <c r="BC106" s="953">
        <v>1251644.6944761756</v>
      </c>
      <c r="BD106" s="953">
        <v>5178202.0605445467</v>
      </c>
      <c r="BE106" s="953">
        <v>13334321.137148269</v>
      </c>
      <c r="BF106" s="953">
        <v>6340474.6785960291</v>
      </c>
      <c r="BG106" s="953">
        <v>6393096.3967058146</v>
      </c>
      <c r="BH106" s="953">
        <v>3329398.0509957196</v>
      </c>
      <c r="BI106" s="953">
        <v>2684809.0002221246</v>
      </c>
      <c r="BJ106" s="953">
        <v>1501488.2103300369</v>
      </c>
      <c r="BK106" s="953">
        <v>2927895.8096451364</v>
      </c>
      <c r="BL106" s="953">
        <v>2400589.2390199634</v>
      </c>
      <c r="BM106" s="953">
        <v>28754112.682084639</v>
      </c>
      <c r="BN106" s="953">
        <v>3615708.8129919008</v>
      </c>
      <c r="BO106" s="953">
        <v>23851861.684655163</v>
      </c>
      <c r="BP106" s="953">
        <v>4841902.038920667</v>
      </c>
      <c r="BQ106" s="953">
        <v>23642420.627104167</v>
      </c>
      <c r="BR106" s="953">
        <v>578405.76367890183</v>
      </c>
      <c r="BS106" s="953">
        <v>1073336.292466077</v>
      </c>
      <c r="BT106" s="953">
        <v>501244.79552187142</v>
      </c>
      <c r="BU106" s="953">
        <v>1407729.9050876072</v>
      </c>
      <c r="BV106" s="953">
        <v>1431786.6862887656</v>
      </c>
      <c r="BW106" s="953">
        <v>86937.66326481993</v>
      </c>
      <c r="BX106" s="953">
        <v>3957957.1668707817</v>
      </c>
      <c r="BY106" s="953">
        <v>1267109.9894838692</v>
      </c>
      <c r="BZ106" s="953">
        <v>1010721.7774322589</v>
      </c>
      <c r="CA106" s="953">
        <v>255124.44984281855</v>
      </c>
      <c r="CB106" s="953">
        <v>875380.44418814592</v>
      </c>
      <c r="CC106" s="953">
        <v>2418368.9879055992</v>
      </c>
      <c r="CD106" s="953">
        <v>1776453.4790649288</v>
      </c>
      <c r="CE106" s="953">
        <v>4013014.6918120524</v>
      </c>
      <c r="CF106" s="953">
        <v>630336.97160158493</v>
      </c>
      <c r="CG106" s="953">
        <v>496179.88421733968</v>
      </c>
      <c r="CH106" s="953">
        <v>481999.54091579432</v>
      </c>
      <c r="CI106" s="953">
        <v>749414.15586205921</v>
      </c>
      <c r="CJ106" s="953">
        <v>2004721.8651419431</v>
      </c>
      <c r="CK106" s="953">
        <v>1609730.0357063194</v>
      </c>
      <c r="CL106" s="953">
        <v>1497802.3255613453</v>
      </c>
      <c r="CM106" s="953">
        <v>1104684.8214235757</v>
      </c>
      <c r="CN106" s="953">
        <v>1334649.9408519703</v>
      </c>
      <c r="CO106" s="953">
        <v>895874.19299851474</v>
      </c>
      <c r="CP106" s="953">
        <v>1986221.6855906441</v>
      </c>
      <c r="CQ106" s="953">
        <v>383143.06236984086</v>
      </c>
      <c r="CR106" s="953">
        <v>129189.25588285577</v>
      </c>
      <c r="CS106" s="953">
        <v>6309391.4617803739</v>
      </c>
      <c r="CT106" s="953">
        <v>564592.11545573128</v>
      </c>
      <c r="CU106" s="953">
        <v>1234822.5349237809</v>
      </c>
      <c r="CV106" s="953">
        <v>993272.94958528504</v>
      </c>
      <c r="CW106" s="953">
        <v>494301.11495691165</v>
      </c>
      <c r="CX106" s="953">
        <v>536766.37947230914</v>
      </c>
      <c r="CY106" s="953">
        <v>207763089.59081939</v>
      </c>
      <c r="CZ106" s="953">
        <v>1989258.6932657997</v>
      </c>
      <c r="DA106" s="953">
        <v>5177395.504095925</v>
      </c>
      <c r="DB106" s="953">
        <v>11999999.791822838</v>
      </c>
      <c r="DC106" s="953">
        <v>2371169.8724199114</v>
      </c>
      <c r="DD106" s="953">
        <v>7826204.9303074637</v>
      </c>
      <c r="DE106" s="953">
        <v>3957890.3274580324</v>
      </c>
      <c r="DF106" s="953">
        <v>14504146.928084601</v>
      </c>
      <c r="DG106" s="953">
        <v>1126479.6036338084</v>
      </c>
      <c r="DH106" s="953">
        <v>4964244.0194583768</v>
      </c>
      <c r="DI106" s="953">
        <v>7688857.4330275441</v>
      </c>
      <c r="DJ106" s="953">
        <v>2679924.6823695493</v>
      </c>
      <c r="DK106" s="953">
        <v>4639186.3371427013</v>
      </c>
      <c r="DL106" s="953">
        <v>3374461.5842232606</v>
      </c>
      <c r="DM106" s="953">
        <v>1396478.4174492338</v>
      </c>
      <c r="DN106" s="953">
        <v>1517.7531151411922</v>
      </c>
      <c r="DO106" s="953">
        <v>29053.617712280869</v>
      </c>
      <c r="DP106" s="953">
        <v>7546.1921554081327</v>
      </c>
      <c r="DQ106" s="953">
        <v>107025.90586739154</v>
      </c>
      <c r="DR106" s="953">
        <v>1071081.965955165</v>
      </c>
      <c r="DS106" s="953">
        <v>585054.68508623715</v>
      </c>
      <c r="DT106" s="953">
        <v>1513809.7459755123</v>
      </c>
      <c r="DU106" s="953">
        <v>1154486.6000677708</v>
      </c>
      <c r="DV106" s="953">
        <v>2881955.6466759844</v>
      </c>
      <c r="DW106" s="953">
        <v>1289276.714860009</v>
      </c>
      <c r="DX106" s="953">
        <v>5482681.2026745789</v>
      </c>
      <c r="DY106" s="953">
        <v>294453.50190057408</v>
      </c>
      <c r="DZ106" s="953">
        <v>3047423.5015020384</v>
      </c>
      <c r="EA106" s="953">
        <v>265189.48936589179</v>
      </c>
      <c r="EB106" s="953">
        <v>397458.59929563053</v>
      </c>
      <c r="EC106" s="953">
        <v>3649557.78618014</v>
      </c>
      <c r="ED106" s="953">
        <v>542404.05795993761</v>
      </c>
      <c r="EE106" s="953">
        <v>150144.28941267749</v>
      </c>
      <c r="EF106" s="953">
        <v>4550954.1046263054</v>
      </c>
      <c r="EG106" s="953">
        <v>389942.34342139756</v>
      </c>
      <c r="EH106" s="953">
        <v>3395591.3962809574</v>
      </c>
      <c r="EI106" s="953">
        <v>3096348.0609721495</v>
      </c>
      <c r="EJ106" s="953">
        <v>1486373.3458066466</v>
      </c>
      <c r="EK106" s="953">
        <v>1002954.9093096396</v>
      </c>
      <c r="EL106" s="953">
        <v>575156.37698261614</v>
      </c>
      <c r="EM106" s="953">
        <v>540424.40401189553</v>
      </c>
      <c r="EN106" s="953">
        <v>1923840.8164951215</v>
      </c>
      <c r="EO106" s="953">
        <v>2349188.5317147425</v>
      </c>
      <c r="EP106" s="953">
        <v>1076421.9508026261</v>
      </c>
      <c r="EQ106" s="953">
        <v>3442352.6814395362</v>
      </c>
      <c r="ER106" s="953">
        <v>2978323.4819809124</v>
      </c>
      <c r="ES106" s="953">
        <v>212311.53952616657</v>
      </c>
      <c r="ET106" s="953">
        <v>253894.23429340014</v>
      </c>
      <c r="EU106" s="953">
        <v>259042.5767833367</v>
      </c>
      <c r="EV106" s="953">
        <v>120660.30514038607</v>
      </c>
      <c r="EW106" s="953">
        <v>232021.55475811526</v>
      </c>
      <c r="EX106" s="953">
        <v>701230.81729881058</v>
      </c>
      <c r="EY106" s="953">
        <v>67340.245457884695</v>
      </c>
      <c r="EZ106" s="953">
        <v>7150977.8182614017</v>
      </c>
      <c r="FA106" s="954">
        <v>637055331.53891826</v>
      </c>
      <c r="FB106" s="955">
        <v>12007734.983119398</v>
      </c>
      <c r="FC106" s="955">
        <v>49517677.873736948</v>
      </c>
      <c r="FD106" s="954">
        <v>61525412.856856346</v>
      </c>
      <c r="FE106" s="955">
        <v>0</v>
      </c>
      <c r="FF106" s="954">
        <v>61525412.856856346</v>
      </c>
      <c r="FG106" s="955">
        <v>0</v>
      </c>
      <c r="FH106" s="955">
        <v>0</v>
      </c>
      <c r="FI106" s="954">
        <v>0</v>
      </c>
      <c r="FJ106" s="955">
        <v>1045039.7484</v>
      </c>
      <c r="FK106" s="956">
        <v>62570452.605256349</v>
      </c>
      <c r="FL106" s="955">
        <v>123218.4412</v>
      </c>
      <c r="FM106" s="954">
        <v>699502565.70297432</v>
      </c>
    </row>
    <row r="107" spans="1:169" ht="15">
      <c r="A107" s="803"/>
      <c r="B107" s="277" t="s">
        <v>104</v>
      </c>
      <c r="C107" s="367" t="s">
        <v>781</v>
      </c>
      <c r="D107" s="953">
        <v>91492.122791496571</v>
      </c>
      <c r="E107" s="953">
        <v>9428.2435218724859</v>
      </c>
      <c r="F107" s="953">
        <v>18982.959423552304</v>
      </c>
      <c r="G107" s="953">
        <v>12844.005983572895</v>
      </c>
      <c r="H107" s="953">
        <v>25987.370915987034</v>
      </c>
      <c r="I107" s="953">
        <v>28901.454983234704</v>
      </c>
      <c r="J107" s="953">
        <v>21479.904192603612</v>
      </c>
      <c r="K107" s="953">
        <v>3278.294526035565</v>
      </c>
      <c r="L107" s="953">
        <v>665.9923689583793</v>
      </c>
      <c r="M107" s="953">
        <v>19266.155438929789</v>
      </c>
      <c r="N107" s="953">
        <v>66417.539930823696</v>
      </c>
      <c r="O107" s="953">
        <v>30611.897073624463</v>
      </c>
      <c r="P107" s="953">
        <v>4189.624666921578</v>
      </c>
      <c r="Q107" s="953">
        <v>5479.491759748661</v>
      </c>
      <c r="R107" s="953">
        <v>9378.1197401039462</v>
      </c>
      <c r="S107" s="953">
        <v>3027.4414457748894</v>
      </c>
      <c r="T107" s="953">
        <v>1073.9965076593037</v>
      </c>
      <c r="U107" s="953">
        <v>35664.545794203084</v>
      </c>
      <c r="V107" s="953">
        <v>71318.584758627156</v>
      </c>
      <c r="W107" s="953">
        <v>852.87355760345429</v>
      </c>
      <c r="X107" s="953">
        <v>42438.138358773576</v>
      </c>
      <c r="Y107" s="953">
        <v>153959.21896159652</v>
      </c>
      <c r="Z107" s="953">
        <v>28208.547070003562</v>
      </c>
      <c r="AA107" s="953">
        <v>17413.740120989842</v>
      </c>
      <c r="AB107" s="953">
        <v>19978.768485800192</v>
      </c>
      <c r="AC107" s="953">
        <v>19758.006077633338</v>
      </c>
      <c r="AD107" s="953">
        <v>34005.464753846572</v>
      </c>
      <c r="AE107" s="953">
        <v>9809.0091558422992</v>
      </c>
      <c r="AF107" s="953">
        <v>9086.6770684165822</v>
      </c>
      <c r="AG107" s="953">
        <v>14459.36958425774</v>
      </c>
      <c r="AH107" s="953">
        <v>19772.372563109118</v>
      </c>
      <c r="AI107" s="953">
        <v>28252.032912218714</v>
      </c>
      <c r="AJ107" s="953">
        <v>25634.982091569014</v>
      </c>
      <c r="AK107" s="953">
        <v>46784.434561546608</v>
      </c>
      <c r="AL107" s="953">
        <v>9604.3484954646574</v>
      </c>
      <c r="AM107" s="953">
        <v>16600.882391364361</v>
      </c>
      <c r="AN107" s="953">
        <v>366280.16611598013</v>
      </c>
      <c r="AO107" s="953">
        <v>15519.617553212205</v>
      </c>
      <c r="AP107" s="953">
        <v>16848.531047104123</v>
      </c>
      <c r="AQ107" s="953">
        <v>31011.222027584347</v>
      </c>
      <c r="AR107" s="953">
        <v>702158.91865102365</v>
      </c>
      <c r="AS107" s="953">
        <v>115485.32974476507</v>
      </c>
      <c r="AT107" s="953">
        <v>1103492.244716061</v>
      </c>
      <c r="AU107" s="953">
        <v>128255.05597468773</v>
      </c>
      <c r="AV107" s="953">
        <v>2333.8139418876722</v>
      </c>
      <c r="AW107" s="953">
        <v>10174.323718253121</v>
      </c>
      <c r="AX107" s="953">
        <v>12363.233634587907</v>
      </c>
      <c r="AY107" s="953">
        <v>745957.11222620786</v>
      </c>
      <c r="AZ107" s="953">
        <v>8056.3946793523955</v>
      </c>
      <c r="BA107" s="953">
        <v>3228.662417898654</v>
      </c>
      <c r="BB107" s="953">
        <v>0</v>
      </c>
      <c r="BC107" s="953">
        <v>1361.7359861986695</v>
      </c>
      <c r="BD107" s="953">
        <v>3676.5759322482909</v>
      </c>
      <c r="BE107" s="953">
        <v>0</v>
      </c>
      <c r="BF107" s="953">
        <v>0</v>
      </c>
      <c r="BG107" s="953">
        <v>0</v>
      </c>
      <c r="BH107" s="953">
        <v>1413.238264026671</v>
      </c>
      <c r="BI107" s="953">
        <v>225921.74413472315</v>
      </c>
      <c r="BJ107" s="953">
        <v>13068.060920383345</v>
      </c>
      <c r="BK107" s="953">
        <v>512.77552789580159</v>
      </c>
      <c r="BL107" s="953">
        <v>7123.8655751008382</v>
      </c>
      <c r="BM107" s="953">
        <v>222209.24306573984</v>
      </c>
      <c r="BN107" s="953">
        <v>4492.5967512035832</v>
      </c>
      <c r="BO107" s="953">
        <v>62816.309685627377</v>
      </c>
      <c r="BP107" s="953">
        <v>7041.6738866115338</v>
      </c>
      <c r="BQ107" s="953">
        <v>440098.52054863202</v>
      </c>
      <c r="BR107" s="953">
        <v>9916.0072362301635</v>
      </c>
      <c r="BS107" s="953">
        <v>21060.18582912286</v>
      </c>
      <c r="BT107" s="953">
        <v>86082.210691129498</v>
      </c>
      <c r="BU107" s="953">
        <v>29572.145720140317</v>
      </c>
      <c r="BV107" s="953">
        <v>739.72818909433863</v>
      </c>
      <c r="BW107" s="953">
        <v>35503.844247721368</v>
      </c>
      <c r="BX107" s="953">
        <v>168.86213832256377</v>
      </c>
      <c r="BY107" s="953">
        <v>73970.050036907036</v>
      </c>
      <c r="BZ107" s="953">
        <v>62104.14897224641</v>
      </c>
      <c r="CA107" s="953">
        <v>32275.229098518586</v>
      </c>
      <c r="CB107" s="953">
        <v>44817.601188909837</v>
      </c>
      <c r="CC107" s="953">
        <v>93235.190777990705</v>
      </c>
      <c r="CD107" s="953">
        <v>36248.542282005452</v>
      </c>
      <c r="CE107" s="953">
        <v>68058.09057268365</v>
      </c>
      <c r="CF107" s="953">
        <v>45541.376122580892</v>
      </c>
      <c r="CG107" s="953">
        <v>28361.435059776974</v>
      </c>
      <c r="CH107" s="953">
        <v>62319.800534202514</v>
      </c>
      <c r="CI107" s="953">
        <v>17987.662690518802</v>
      </c>
      <c r="CJ107" s="953">
        <v>47503.340709908858</v>
      </c>
      <c r="CK107" s="953">
        <v>89178.97258729607</v>
      </c>
      <c r="CL107" s="953">
        <v>41159.735150759705</v>
      </c>
      <c r="CM107" s="953">
        <v>44618.710470166327</v>
      </c>
      <c r="CN107" s="953">
        <v>9882.188860625236</v>
      </c>
      <c r="CO107" s="953">
        <v>27412.739539326885</v>
      </c>
      <c r="CP107" s="953">
        <v>13533.028176388741</v>
      </c>
      <c r="CQ107" s="953">
        <v>6687.0020748416628</v>
      </c>
      <c r="CR107" s="953">
        <v>10338.629164013248</v>
      </c>
      <c r="CS107" s="953">
        <v>60053.221170306781</v>
      </c>
      <c r="CT107" s="953">
        <v>9812.3462740241321</v>
      </c>
      <c r="CU107" s="953">
        <v>11832.23915567899</v>
      </c>
      <c r="CV107" s="953">
        <v>166373.37041511407</v>
      </c>
      <c r="CW107" s="953">
        <v>101435.88807383069</v>
      </c>
      <c r="CX107" s="953">
        <v>153532.23956300659</v>
      </c>
      <c r="CY107" s="953">
        <v>1999455.2125125006</v>
      </c>
      <c r="CZ107" s="953">
        <v>9988214.615251407</v>
      </c>
      <c r="DA107" s="953">
        <v>577.10973224771067</v>
      </c>
      <c r="DB107" s="953">
        <v>39628.902702136635</v>
      </c>
      <c r="DC107" s="953">
        <v>4017.813489899625</v>
      </c>
      <c r="DD107" s="953">
        <v>0</v>
      </c>
      <c r="DE107" s="953">
        <v>0</v>
      </c>
      <c r="DF107" s="953">
        <v>0</v>
      </c>
      <c r="DG107" s="953">
        <v>0</v>
      </c>
      <c r="DH107" s="953">
        <v>19710.896529517995</v>
      </c>
      <c r="DI107" s="953">
        <v>89018.509851448194</v>
      </c>
      <c r="DJ107" s="953">
        <v>0</v>
      </c>
      <c r="DK107" s="953">
        <v>0</v>
      </c>
      <c r="DL107" s="953">
        <v>19040532.609519176</v>
      </c>
      <c r="DM107" s="953">
        <v>337313.87207139714</v>
      </c>
      <c r="DN107" s="953">
        <v>608.29444005114635</v>
      </c>
      <c r="DO107" s="953">
        <v>7423.4003945825643</v>
      </c>
      <c r="DP107" s="953">
        <v>729.99502110092885</v>
      </c>
      <c r="DQ107" s="953">
        <v>10808.401459729863</v>
      </c>
      <c r="DR107" s="953">
        <v>11519.899886101181</v>
      </c>
      <c r="DS107" s="953">
        <v>23775.368303529165</v>
      </c>
      <c r="DT107" s="953">
        <v>200023.72389798475</v>
      </c>
      <c r="DU107" s="953">
        <v>28918.233424217004</v>
      </c>
      <c r="DV107" s="953">
        <v>577313.36899204145</v>
      </c>
      <c r="DW107" s="953">
        <v>1985824.9439338099</v>
      </c>
      <c r="DX107" s="953">
        <v>25893.118383474164</v>
      </c>
      <c r="DY107" s="953">
        <v>16553.723342142148</v>
      </c>
      <c r="DZ107" s="953">
        <v>37438.363946741287</v>
      </c>
      <c r="EA107" s="953">
        <v>0</v>
      </c>
      <c r="EB107" s="953">
        <v>0</v>
      </c>
      <c r="EC107" s="953">
        <v>14813.162332320939</v>
      </c>
      <c r="ED107" s="953">
        <v>5438.7653968524701</v>
      </c>
      <c r="EE107" s="953">
        <v>9675.47966134526</v>
      </c>
      <c r="EF107" s="953">
        <v>2003956.3312724249</v>
      </c>
      <c r="EG107" s="953">
        <v>115964.3350530146</v>
      </c>
      <c r="EH107" s="953">
        <v>345327.54960248037</v>
      </c>
      <c r="EI107" s="953">
        <v>181897.00048366384</v>
      </c>
      <c r="EJ107" s="953">
        <v>94250.436096804682</v>
      </c>
      <c r="EK107" s="953">
        <v>117634.53313492001</v>
      </c>
      <c r="EL107" s="953">
        <v>56986.810632971174</v>
      </c>
      <c r="EM107" s="953">
        <v>7753.010710661827</v>
      </c>
      <c r="EN107" s="953">
        <v>67886.926855669983</v>
      </c>
      <c r="EO107" s="953">
        <v>1000980.0373171916</v>
      </c>
      <c r="EP107" s="953">
        <v>106450.74282374533</v>
      </c>
      <c r="EQ107" s="953">
        <v>533949.62356846302</v>
      </c>
      <c r="ER107" s="953">
        <v>245107.59304244217</v>
      </c>
      <c r="ES107" s="953">
        <v>8788.6331921416404</v>
      </c>
      <c r="ET107" s="953">
        <v>59066.324772175802</v>
      </c>
      <c r="EU107" s="953">
        <v>28776.105400830478</v>
      </c>
      <c r="EV107" s="953">
        <v>62452.869861521656</v>
      </c>
      <c r="EW107" s="953">
        <v>41879.937746851559</v>
      </c>
      <c r="EX107" s="953">
        <v>87821.3189661371</v>
      </c>
      <c r="EY107" s="953">
        <v>0</v>
      </c>
      <c r="EZ107" s="953">
        <v>214558.98801820326</v>
      </c>
      <c r="FA107" s="954">
        <v>46605040.234562218</v>
      </c>
      <c r="FB107" s="955">
        <v>1394219.1029458027</v>
      </c>
      <c r="FC107" s="955">
        <v>32378337.354393035</v>
      </c>
      <c r="FD107" s="954">
        <v>33772556.45733884</v>
      </c>
      <c r="FE107" s="955">
        <v>0</v>
      </c>
      <c r="FF107" s="954">
        <v>33772556.45733884</v>
      </c>
      <c r="FG107" s="955">
        <v>0</v>
      </c>
      <c r="FH107" s="955">
        <v>893408.6404454133</v>
      </c>
      <c r="FI107" s="954">
        <v>893408.6404454133</v>
      </c>
      <c r="FJ107" s="955">
        <v>0</v>
      </c>
      <c r="FK107" s="956">
        <v>34665965.097784251</v>
      </c>
      <c r="FL107" s="955">
        <v>0</v>
      </c>
      <c r="FM107" s="954">
        <v>81271005.332346559</v>
      </c>
    </row>
    <row r="108" spans="1:169" ht="15">
      <c r="A108" s="803"/>
      <c r="B108" s="277" t="s">
        <v>196</v>
      </c>
      <c r="C108" s="367" t="s">
        <v>782</v>
      </c>
      <c r="D108" s="953">
        <v>1250.56078835164</v>
      </c>
      <c r="E108" s="953">
        <v>22459.1618617026</v>
      </c>
      <c r="F108" s="953">
        <v>241.45279298381701</v>
      </c>
      <c r="G108" s="953">
        <v>3797.0285353880899</v>
      </c>
      <c r="H108" s="953">
        <v>13568.3842741071</v>
      </c>
      <c r="I108" s="953">
        <v>56861.257707942998</v>
      </c>
      <c r="J108" s="953">
        <v>66724.691130288003</v>
      </c>
      <c r="K108" s="953">
        <v>16354.5543332711</v>
      </c>
      <c r="L108" s="953">
        <v>10967.831369436801</v>
      </c>
      <c r="M108" s="953">
        <v>48178.530529677097</v>
      </c>
      <c r="N108" s="953">
        <v>15289.876303716201</v>
      </c>
      <c r="O108" s="953">
        <v>38611.816863006701</v>
      </c>
      <c r="P108" s="953">
        <v>58813.407968640597</v>
      </c>
      <c r="Q108" s="953">
        <v>18072.100045095001</v>
      </c>
      <c r="R108" s="953">
        <v>10250.456049026299</v>
      </c>
      <c r="S108" s="953">
        <v>141415.94679784399</v>
      </c>
      <c r="T108" s="953">
        <v>79494.604131255401</v>
      </c>
      <c r="U108" s="953">
        <v>135242.68795753899</v>
      </c>
      <c r="V108" s="953">
        <v>38315.694033145999</v>
      </c>
      <c r="W108" s="953">
        <v>41090.183233969503</v>
      </c>
      <c r="X108" s="953">
        <v>102551.370587536</v>
      </c>
      <c r="Y108" s="953">
        <v>173199.56515171001</v>
      </c>
      <c r="Z108" s="953">
        <v>93758.712989427193</v>
      </c>
      <c r="AA108" s="953">
        <v>219053.76350301999</v>
      </c>
      <c r="AB108" s="953">
        <v>12745.988919540399</v>
      </c>
      <c r="AC108" s="953">
        <v>14246.2596127907</v>
      </c>
      <c r="AD108" s="953">
        <v>48627.378317459901</v>
      </c>
      <c r="AE108" s="953">
        <v>13582.2408115414</v>
      </c>
      <c r="AF108" s="953">
        <v>6089.40983594925</v>
      </c>
      <c r="AG108" s="953">
        <v>19661.1022022455</v>
      </c>
      <c r="AH108" s="953">
        <v>31265.205193988899</v>
      </c>
      <c r="AI108" s="953">
        <v>64935.389238856398</v>
      </c>
      <c r="AJ108" s="953">
        <v>20994.418746493699</v>
      </c>
      <c r="AK108" s="953">
        <v>75427.521699110905</v>
      </c>
      <c r="AL108" s="953">
        <v>65083.723110335399</v>
      </c>
      <c r="AM108" s="953">
        <v>53283.850103887002</v>
      </c>
      <c r="AN108" s="953">
        <v>145084.74247595499</v>
      </c>
      <c r="AO108" s="953">
        <v>86859.753845633997</v>
      </c>
      <c r="AP108" s="953">
        <v>40152.269119039098</v>
      </c>
      <c r="AQ108" s="953">
        <v>51703.578841382703</v>
      </c>
      <c r="AR108" s="953">
        <v>84333.746702463002</v>
      </c>
      <c r="AS108" s="953">
        <v>64995.008357768202</v>
      </c>
      <c r="AT108" s="953">
        <v>181937.98028072799</v>
      </c>
      <c r="AU108" s="953">
        <v>61973.136496990301</v>
      </c>
      <c r="AV108" s="953">
        <v>10683.352037824799</v>
      </c>
      <c r="AW108" s="953">
        <v>60521.212166552999</v>
      </c>
      <c r="AX108" s="953">
        <v>31039.832486105901</v>
      </c>
      <c r="AY108" s="953">
        <v>63148.736470296899</v>
      </c>
      <c r="AZ108" s="953">
        <v>12806.2765088866</v>
      </c>
      <c r="BA108" s="953">
        <v>235131.24611225101</v>
      </c>
      <c r="BB108" s="953">
        <v>58900.663648576403</v>
      </c>
      <c r="BC108" s="953">
        <v>43018.6273373367</v>
      </c>
      <c r="BD108" s="953">
        <v>107774.575508365</v>
      </c>
      <c r="BE108" s="953">
        <v>86377.423257599003</v>
      </c>
      <c r="BF108" s="953">
        <v>142255.99470730301</v>
      </c>
      <c r="BG108" s="953">
        <v>98523.9597890156</v>
      </c>
      <c r="BH108" s="953">
        <v>81250.723843753207</v>
      </c>
      <c r="BI108" s="953">
        <v>79207.666782283894</v>
      </c>
      <c r="BJ108" s="953">
        <v>27956.696143383899</v>
      </c>
      <c r="BK108" s="953">
        <v>17160.1806173634</v>
      </c>
      <c r="BL108" s="953">
        <v>67104.899963349206</v>
      </c>
      <c r="BM108" s="953">
        <v>190533.178485554</v>
      </c>
      <c r="BN108" s="953">
        <v>55939.6851098896</v>
      </c>
      <c r="BO108" s="953">
        <v>40671.062250273302</v>
      </c>
      <c r="BP108" s="953">
        <v>70114.967429652694</v>
      </c>
      <c r="BQ108" s="953">
        <v>157179.32835927201</v>
      </c>
      <c r="BR108" s="953">
        <v>31917.978056887699</v>
      </c>
      <c r="BS108" s="953">
        <v>44132.513423796998</v>
      </c>
      <c r="BT108" s="953">
        <v>24491.371172101899</v>
      </c>
      <c r="BU108" s="953">
        <v>56008.677068200101</v>
      </c>
      <c r="BV108" s="953">
        <v>41492.991851848499</v>
      </c>
      <c r="BW108" s="953">
        <v>8839.3917942400694</v>
      </c>
      <c r="BX108" s="953">
        <v>133597.67149889801</v>
      </c>
      <c r="BY108" s="953">
        <v>42882.945536775303</v>
      </c>
      <c r="BZ108" s="953">
        <v>41187.164795740602</v>
      </c>
      <c r="CA108" s="953">
        <v>13588.909227444599</v>
      </c>
      <c r="CB108" s="953">
        <v>19162.899668681701</v>
      </c>
      <c r="CC108" s="953">
        <v>68728.3903006365</v>
      </c>
      <c r="CD108" s="953">
        <v>59386.082498394702</v>
      </c>
      <c r="CE108" s="953">
        <v>107986.85993525</v>
      </c>
      <c r="CF108" s="953">
        <v>26664.889434364199</v>
      </c>
      <c r="CG108" s="953">
        <v>27671.8574521841</v>
      </c>
      <c r="CH108" s="953">
        <v>66800.358064587504</v>
      </c>
      <c r="CI108" s="953">
        <v>58692.686982545303</v>
      </c>
      <c r="CJ108" s="953">
        <v>114609.789856494</v>
      </c>
      <c r="CK108" s="953">
        <v>59319.289795233097</v>
      </c>
      <c r="CL108" s="953">
        <v>74736.9082487915</v>
      </c>
      <c r="CM108" s="953">
        <v>65917.708129777093</v>
      </c>
      <c r="CN108" s="953">
        <v>32378.5554905096</v>
      </c>
      <c r="CO108" s="953">
        <v>55633.951858661203</v>
      </c>
      <c r="CP108" s="953">
        <v>129595.808342053</v>
      </c>
      <c r="CQ108" s="953">
        <v>6226.0938084604204</v>
      </c>
      <c r="CR108" s="953">
        <v>7768.9063231334203</v>
      </c>
      <c r="CS108" s="953">
        <v>218683.07033029399</v>
      </c>
      <c r="CT108" s="953">
        <v>47745.657854564597</v>
      </c>
      <c r="CU108" s="953">
        <v>66994.547314566895</v>
      </c>
      <c r="CV108" s="953">
        <v>42912.645713204001</v>
      </c>
      <c r="CW108" s="953">
        <v>115658.87811120199</v>
      </c>
      <c r="CX108" s="953">
        <v>23583.168053814799</v>
      </c>
      <c r="CY108" s="953">
        <v>1234128.68752964</v>
      </c>
      <c r="CZ108" s="953">
        <v>36613.344005373401</v>
      </c>
      <c r="DA108" s="953">
        <v>2092918.6371561601</v>
      </c>
      <c r="DB108" s="953">
        <v>1453800.90129319</v>
      </c>
      <c r="DC108" s="953">
        <v>147394.968686051</v>
      </c>
      <c r="DD108" s="953">
        <v>442219.68121535302</v>
      </c>
      <c r="DE108" s="953">
        <v>211902.968852422</v>
      </c>
      <c r="DF108" s="953">
        <v>380443.76613504603</v>
      </c>
      <c r="DG108" s="953">
        <v>258399.76212066499</v>
      </c>
      <c r="DH108" s="953">
        <v>176503.254908787</v>
      </c>
      <c r="DI108" s="953">
        <v>375554.09825873002</v>
      </c>
      <c r="DJ108" s="953">
        <v>15009.735595841101</v>
      </c>
      <c r="DK108" s="953">
        <v>42889.824902933899</v>
      </c>
      <c r="DL108" s="953">
        <v>175578.64054977501</v>
      </c>
      <c r="DM108" s="953">
        <v>54558.857640780698</v>
      </c>
      <c r="DN108" s="953">
        <v>206.07222374510599</v>
      </c>
      <c r="DO108" s="953">
        <v>13854.424556194401</v>
      </c>
      <c r="DP108" s="953">
        <v>5106.63479037452</v>
      </c>
      <c r="DQ108" s="953">
        <v>35346.9260889262</v>
      </c>
      <c r="DR108" s="953">
        <v>22554.570218008899</v>
      </c>
      <c r="DS108" s="953">
        <v>21238.793028502299</v>
      </c>
      <c r="DT108" s="953">
        <v>72986.660866290506</v>
      </c>
      <c r="DU108" s="953">
        <v>36909.061458482603</v>
      </c>
      <c r="DV108" s="953">
        <v>682045.064970067</v>
      </c>
      <c r="DW108" s="953">
        <v>479713.02673277602</v>
      </c>
      <c r="DX108" s="953">
        <v>142780.020578917</v>
      </c>
      <c r="DY108" s="953">
        <v>13549.5249826279</v>
      </c>
      <c r="DZ108" s="953">
        <v>73269.1954223184</v>
      </c>
      <c r="EA108" s="953">
        <v>32381.140790952199</v>
      </c>
      <c r="EB108" s="953">
        <v>7713.8099290853797</v>
      </c>
      <c r="EC108" s="953">
        <v>224571.438705632</v>
      </c>
      <c r="ED108" s="953">
        <v>12473.620182200701</v>
      </c>
      <c r="EE108" s="953">
        <v>130590.499723489</v>
      </c>
      <c r="EF108" s="953">
        <v>556423.34696311899</v>
      </c>
      <c r="EG108" s="953">
        <v>58866.387112827899</v>
      </c>
      <c r="EH108" s="953">
        <v>60356.897971052298</v>
      </c>
      <c r="EI108" s="953">
        <v>505701.343195469</v>
      </c>
      <c r="EJ108" s="953">
        <v>34720.373184894597</v>
      </c>
      <c r="EK108" s="953">
        <v>91118.209919624496</v>
      </c>
      <c r="EL108" s="953">
        <v>32532.835931867201</v>
      </c>
      <c r="EM108" s="953">
        <v>52412.579893753602</v>
      </c>
      <c r="EN108" s="953">
        <v>224286.01987312199</v>
      </c>
      <c r="EO108" s="953">
        <v>250985.30266650801</v>
      </c>
      <c r="EP108" s="953">
        <v>175838.888983763</v>
      </c>
      <c r="EQ108" s="953">
        <v>435482.55695067899</v>
      </c>
      <c r="ER108" s="953">
        <v>288390.21282246901</v>
      </c>
      <c r="ES108" s="953">
        <v>28522.888539379899</v>
      </c>
      <c r="ET108" s="953">
        <v>12319.7363373188</v>
      </c>
      <c r="EU108" s="953">
        <v>29543.898880305002</v>
      </c>
      <c r="EV108" s="953">
        <v>57645.524785914597</v>
      </c>
      <c r="EW108" s="953">
        <v>38049.9638341178</v>
      </c>
      <c r="EX108" s="953">
        <v>135675.48784019999</v>
      </c>
      <c r="EY108" s="953">
        <v>3523.40754582928</v>
      </c>
      <c r="EZ108" s="953">
        <v>591066.30853291403</v>
      </c>
      <c r="FA108" s="954">
        <v>18989515.035722937</v>
      </c>
      <c r="FB108" s="955">
        <v>2708952.0732222698</v>
      </c>
      <c r="FC108" s="955">
        <v>18088343.402777299</v>
      </c>
      <c r="FD108" s="954">
        <v>20797295.475999568</v>
      </c>
      <c r="FE108" s="955">
        <v>0</v>
      </c>
      <c r="FF108" s="954">
        <v>20797295.475999568</v>
      </c>
      <c r="FG108" s="955">
        <v>0</v>
      </c>
      <c r="FH108" s="955">
        <v>891741.45750941802</v>
      </c>
      <c r="FI108" s="954">
        <v>891741.45750941802</v>
      </c>
      <c r="FJ108" s="955">
        <v>0</v>
      </c>
      <c r="FK108" s="956">
        <v>21689036.933508985</v>
      </c>
      <c r="FL108" s="955">
        <v>0</v>
      </c>
      <c r="FM108" s="954">
        <v>40678551.969231918</v>
      </c>
    </row>
    <row r="109" spans="1:169" ht="15">
      <c r="A109" s="803"/>
      <c r="B109" s="277" t="s">
        <v>296</v>
      </c>
      <c r="C109" s="367" t="s">
        <v>783</v>
      </c>
      <c r="D109" s="953">
        <v>0</v>
      </c>
      <c r="E109" s="953">
        <v>0</v>
      </c>
      <c r="F109" s="953">
        <v>0</v>
      </c>
      <c r="G109" s="953">
        <v>0</v>
      </c>
      <c r="H109" s="953">
        <v>0</v>
      </c>
      <c r="I109" s="953">
        <v>0</v>
      </c>
      <c r="J109" s="953">
        <v>0</v>
      </c>
      <c r="K109" s="953">
        <v>0</v>
      </c>
      <c r="L109" s="953">
        <v>0</v>
      </c>
      <c r="M109" s="953">
        <v>0</v>
      </c>
      <c r="N109" s="953">
        <v>0</v>
      </c>
      <c r="O109" s="953">
        <v>0</v>
      </c>
      <c r="P109" s="953">
        <v>0</v>
      </c>
      <c r="Q109" s="953">
        <v>0</v>
      </c>
      <c r="R109" s="953">
        <v>0</v>
      </c>
      <c r="S109" s="953">
        <v>0</v>
      </c>
      <c r="T109" s="953">
        <v>0</v>
      </c>
      <c r="U109" s="953">
        <v>0</v>
      </c>
      <c r="V109" s="953">
        <v>0</v>
      </c>
      <c r="W109" s="953">
        <v>0</v>
      </c>
      <c r="X109" s="953">
        <v>0</v>
      </c>
      <c r="Y109" s="953">
        <v>0</v>
      </c>
      <c r="Z109" s="953">
        <v>0</v>
      </c>
      <c r="AA109" s="953">
        <v>0</v>
      </c>
      <c r="AB109" s="953">
        <v>0</v>
      </c>
      <c r="AC109" s="953">
        <v>0</v>
      </c>
      <c r="AD109" s="953">
        <v>0</v>
      </c>
      <c r="AE109" s="953">
        <v>0</v>
      </c>
      <c r="AF109" s="953">
        <v>0</v>
      </c>
      <c r="AG109" s="953">
        <v>0</v>
      </c>
      <c r="AH109" s="953">
        <v>0</v>
      </c>
      <c r="AI109" s="953">
        <v>0</v>
      </c>
      <c r="AJ109" s="953">
        <v>0</v>
      </c>
      <c r="AK109" s="953">
        <v>0</v>
      </c>
      <c r="AL109" s="953">
        <v>0</v>
      </c>
      <c r="AM109" s="953">
        <v>0</v>
      </c>
      <c r="AN109" s="953">
        <v>0</v>
      </c>
      <c r="AO109" s="953">
        <v>0</v>
      </c>
      <c r="AP109" s="953">
        <v>0</v>
      </c>
      <c r="AQ109" s="953">
        <v>0</v>
      </c>
      <c r="AR109" s="953">
        <v>0</v>
      </c>
      <c r="AS109" s="953">
        <v>0</v>
      </c>
      <c r="AT109" s="953">
        <v>0</v>
      </c>
      <c r="AU109" s="953">
        <v>0</v>
      </c>
      <c r="AV109" s="953">
        <v>0</v>
      </c>
      <c r="AW109" s="953">
        <v>0</v>
      </c>
      <c r="AX109" s="953">
        <v>0</v>
      </c>
      <c r="AY109" s="953">
        <v>0</v>
      </c>
      <c r="AZ109" s="953">
        <v>0</v>
      </c>
      <c r="BA109" s="953">
        <v>0</v>
      </c>
      <c r="BB109" s="953">
        <v>0</v>
      </c>
      <c r="BC109" s="953">
        <v>0</v>
      </c>
      <c r="BD109" s="953">
        <v>0</v>
      </c>
      <c r="BE109" s="953">
        <v>0</v>
      </c>
      <c r="BF109" s="953">
        <v>0</v>
      </c>
      <c r="BG109" s="953">
        <v>0</v>
      </c>
      <c r="BH109" s="953">
        <v>0</v>
      </c>
      <c r="BI109" s="953">
        <v>0</v>
      </c>
      <c r="BJ109" s="953">
        <v>0</v>
      </c>
      <c r="BK109" s="953">
        <v>0</v>
      </c>
      <c r="BL109" s="953">
        <v>0</v>
      </c>
      <c r="BM109" s="953">
        <v>0</v>
      </c>
      <c r="BN109" s="953">
        <v>0</v>
      </c>
      <c r="BO109" s="953">
        <v>0</v>
      </c>
      <c r="BP109" s="953">
        <v>0</v>
      </c>
      <c r="BQ109" s="953">
        <v>0</v>
      </c>
      <c r="BR109" s="953">
        <v>0</v>
      </c>
      <c r="BS109" s="953">
        <v>0</v>
      </c>
      <c r="BT109" s="953">
        <v>0</v>
      </c>
      <c r="BU109" s="953">
        <v>0</v>
      </c>
      <c r="BV109" s="953">
        <v>0</v>
      </c>
      <c r="BW109" s="953">
        <v>0</v>
      </c>
      <c r="BX109" s="953">
        <v>0</v>
      </c>
      <c r="BY109" s="953">
        <v>0</v>
      </c>
      <c r="BZ109" s="953">
        <v>0</v>
      </c>
      <c r="CA109" s="953">
        <v>0</v>
      </c>
      <c r="CB109" s="953">
        <v>0</v>
      </c>
      <c r="CC109" s="953">
        <v>0</v>
      </c>
      <c r="CD109" s="953">
        <v>0</v>
      </c>
      <c r="CE109" s="953">
        <v>0</v>
      </c>
      <c r="CF109" s="953">
        <v>0</v>
      </c>
      <c r="CG109" s="953">
        <v>0</v>
      </c>
      <c r="CH109" s="953">
        <v>0</v>
      </c>
      <c r="CI109" s="953">
        <v>0</v>
      </c>
      <c r="CJ109" s="953">
        <v>0</v>
      </c>
      <c r="CK109" s="953">
        <v>0</v>
      </c>
      <c r="CL109" s="953">
        <v>0</v>
      </c>
      <c r="CM109" s="953">
        <v>0</v>
      </c>
      <c r="CN109" s="953">
        <v>0</v>
      </c>
      <c r="CO109" s="953">
        <v>0</v>
      </c>
      <c r="CP109" s="953">
        <v>0</v>
      </c>
      <c r="CQ109" s="953">
        <v>0</v>
      </c>
      <c r="CR109" s="953">
        <v>0</v>
      </c>
      <c r="CS109" s="953">
        <v>0</v>
      </c>
      <c r="CT109" s="953">
        <v>0</v>
      </c>
      <c r="CU109" s="953">
        <v>0</v>
      </c>
      <c r="CV109" s="953">
        <v>0</v>
      </c>
      <c r="CW109" s="953">
        <v>0</v>
      </c>
      <c r="CX109" s="953">
        <v>0</v>
      </c>
      <c r="CY109" s="953">
        <v>0</v>
      </c>
      <c r="CZ109" s="953">
        <v>0</v>
      </c>
      <c r="DA109" s="953">
        <v>0</v>
      </c>
      <c r="DB109" s="953">
        <v>0</v>
      </c>
      <c r="DC109" s="953">
        <v>0</v>
      </c>
      <c r="DD109" s="953">
        <v>0</v>
      </c>
      <c r="DE109" s="953">
        <v>0</v>
      </c>
      <c r="DF109" s="953">
        <v>0</v>
      </c>
      <c r="DG109" s="953">
        <v>0</v>
      </c>
      <c r="DH109" s="953">
        <v>0</v>
      </c>
      <c r="DI109" s="953">
        <v>0</v>
      </c>
      <c r="DJ109" s="953">
        <v>0</v>
      </c>
      <c r="DK109" s="953">
        <v>0</v>
      </c>
      <c r="DL109" s="953">
        <v>0</v>
      </c>
      <c r="DM109" s="953">
        <v>0</v>
      </c>
      <c r="DN109" s="953">
        <v>0</v>
      </c>
      <c r="DO109" s="953">
        <v>0</v>
      </c>
      <c r="DP109" s="953">
        <v>0</v>
      </c>
      <c r="DQ109" s="953">
        <v>0</v>
      </c>
      <c r="DR109" s="953">
        <v>0</v>
      </c>
      <c r="DS109" s="953">
        <v>0</v>
      </c>
      <c r="DT109" s="953">
        <v>0</v>
      </c>
      <c r="DU109" s="953">
        <v>0</v>
      </c>
      <c r="DV109" s="953">
        <v>0</v>
      </c>
      <c r="DW109" s="953">
        <v>0</v>
      </c>
      <c r="DX109" s="953">
        <v>0</v>
      </c>
      <c r="DY109" s="953">
        <v>0</v>
      </c>
      <c r="DZ109" s="953">
        <v>0</v>
      </c>
      <c r="EA109" s="953">
        <v>0</v>
      </c>
      <c r="EB109" s="953">
        <v>0</v>
      </c>
      <c r="EC109" s="953">
        <v>0</v>
      </c>
      <c r="ED109" s="953">
        <v>0</v>
      </c>
      <c r="EE109" s="953">
        <v>0</v>
      </c>
      <c r="EF109" s="953">
        <v>0</v>
      </c>
      <c r="EG109" s="953">
        <v>0</v>
      </c>
      <c r="EH109" s="953">
        <v>0</v>
      </c>
      <c r="EI109" s="953">
        <v>0</v>
      </c>
      <c r="EJ109" s="953">
        <v>0</v>
      </c>
      <c r="EK109" s="953">
        <v>0</v>
      </c>
      <c r="EL109" s="953">
        <v>0</v>
      </c>
      <c r="EM109" s="953">
        <v>0</v>
      </c>
      <c r="EN109" s="953">
        <v>0</v>
      </c>
      <c r="EO109" s="953">
        <v>0</v>
      </c>
      <c r="EP109" s="953">
        <v>0</v>
      </c>
      <c r="EQ109" s="953">
        <v>0</v>
      </c>
      <c r="ER109" s="953">
        <v>0</v>
      </c>
      <c r="ES109" s="953">
        <v>0</v>
      </c>
      <c r="ET109" s="953">
        <v>0</v>
      </c>
      <c r="EU109" s="953">
        <v>0</v>
      </c>
      <c r="EV109" s="953">
        <v>0</v>
      </c>
      <c r="EW109" s="953">
        <v>0</v>
      </c>
      <c r="EX109" s="953">
        <v>0</v>
      </c>
      <c r="EY109" s="953">
        <v>0</v>
      </c>
      <c r="EZ109" s="953">
        <v>0</v>
      </c>
      <c r="FA109" s="954">
        <v>0</v>
      </c>
      <c r="FB109" s="955">
        <v>0</v>
      </c>
      <c r="FC109" s="955">
        <v>0</v>
      </c>
      <c r="FD109" s="954">
        <v>0</v>
      </c>
      <c r="FE109" s="955">
        <v>0</v>
      </c>
      <c r="FF109" s="954">
        <v>0</v>
      </c>
      <c r="FG109" s="955">
        <v>1163405831.9812846</v>
      </c>
      <c r="FH109" s="955">
        <v>0</v>
      </c>
      <c r="FI109" s="954">
        <v>1163405831.9812846</v>
      </c>
      <c r="FJ109" s="955">
        <v>4900682.7470970703</v>
      </c>
      <c r="FK109" s="956">
        <v>1168306514.7283816</v>
      </c>
      <c r="FL109" s="955">
        <v>3130322.3786377399</v>
      </c>
      <c r="FM109" s="954">
        <v>1165176192.3497438</v>
      </c>
    </row>
    <row r="110" spans="1:169" ht="15">
      <c r="A110" s="803"/>
      <c r="B110" s="277" t="s">
        <v>297</v>
      </c>
      <c r="C110" s="367" t="s">
        <v>784</v>
      </c>
      <c r="D110" s="953">
        <v>0</v>
      </c>
      <c r="E110" s="953">
        <v>0</v>
      </c>
      <c r="F110" s="953">
        <v>0</v>
      </c>
      <c r="G110" s="953">
        <v>0</v>
      </c>
      <c r="H110" s="953">
        <v>0</v>
      </c>
      <c r="I110" s="953">
        <v>0</v>
      </c>
      <c r="J110" s="953">
        <v>0</v>
      </c>
      <c r="K110" s="953">
        <v>0</v>
      </c>
      <c r="L110" s="953">
        <v>0</v>
      </c>
      <c r="M110" s="953">
        <v>0</v>
      </c>
      <c r="N110" s="953">
        <v>0</v>
      </c>
      <c r="O110" s="953">
        <v>0</v>
      </c>
      <c r="P110" s="953">
        <v>0</v>
      </c>
      <c r="Q110" s="953">
        <v>0</v>
      </c>
      <c r="R110" s="953">
        <v>0</v>
      </c>
      <c r="S110" s="953">
        <v>0</v>
      </c>
      <c r="T110" s="953">
        <v>0</v>
      </c>
      <c r="U110" s="953">
        <v>0</v>
      </c>
      <c r="V110" s="953">
        <v>0</v>
      </c>
      <c r="W110" s="953">
        <v>0</v>
      </c>
      <c r="X110" s="953">
        <v>0</v>
      </c>
      <c r="Y110" s="953">
        <v>0</v>
      </c>
      <c r="Z110" s="953">
        <v>0</v>
      </c>
      <c r="AA110" s="953">
        <v>0</v>
      </c>
      <c r="AB110" s="953">
        <v>0</v>
      </c>
      <c r="AC110" s="953">
        <v>0</v>
      </c>
      <c r="AD110" s="953">
        <v>0</v>
      </c>
      <c r="AE110" s="953">
        <v>0</v>
      </c>
      <c r="AF110" s="953">
        <v>0</v>
      </c>
      <c r="AG110" s="953">
        <v>0</v>
      </c>
      <c r="AH110" s="953">
        <v>0</v>
      </c>
      <c r="AI110" s="953">
        <v>0</v>
      </c>
      <c r="AJ110" s="953">
        <v>0</v>
      </c>
      <c r="AK110" s="953">
        <v>0</v>
      </c>
      <c r="AL110" s="953">
        <v>0</v>
      </c>
      <c r="AM110" s="953">
        <v>0</v>
      </c>
      <c r="AN110" s="953">
        <v>0</v>
      </c>
      <c r="AO110" s="953">
        <v>0</v>
      </c>
      <c r="AP110" s="953">
        <v>0</v>
      </c>
      <c r="AQ110" s="953">
        <v>0</v>
      </c>
      <c r="AR110" s="953">
        <v>0</v>
      </c>
      <c r="AS110" s="953">
        <v>0</v>
      </c>
      <c r="AT110" s="953">
        <v>0</v>
      </c>
      <c r="AU110" s="953">
        <v>0</v>
      </c>
      <c r="AV110" s="953">
        <v>0</v>
      </c>
      <c r="AW110" s="953">
        <v>0</v>
      </c>
      <c r="AX110" s="953">
        <v>0</v>
      </c>
      <c r="AY110" s="953">
        <v>0</v>
      </c>
      <c r="AZ110" s="953">
        <v>0</v>
      </c>
      <c r="BA110" s="953">
        <v>0</v>
      </c>
      <c r="BB110" s="953">
        <v>0</v>
      </c>
      <c r="BC110" s="953">
        <v>0</v>
      </c>
      <c r="BD110" s="953">
        <v>0</v>
      </c>
      <c r="BE110" s="953">
        <v>0</v>
      </c>
      <c r="BF110" s="953">
        <v>0</v>
      </c>
      <c r="BG110" s="953">
        <v>0</v>
      </c>
      <c r="BH110" s="953">
        <v>0</v>
      </c>
      <c r="BI110" s="953">
        <v>0</v>
      </c>
      <c r="BJ110" s="953">
        <v>0</v>
      </c>
      <c r="BK110" s="953">
        <v>0</v>
      </c>
      <c r="BL110" s="953">
        <v>0</v>
      </c>
      <c r="BM110" s="953">
        <v>0</v>
      </c>
      <c r="BN110" s="953">
        <v>0</v>
      </c>
      <c r="BO110" s="953">
        <v>0</v>
      </c>
      <c r="BP110" s="953">
        <v>0</v>
      </c>
      <c r="BQ110" s="953">
        <v>0</v>
      </c>
      <c r="BR110" s="953">
        <v>0</v>
      </c>
      <c r="BS110" s="953">
        <v>0</v>
      </c>
      <c r="BT110" s="953">
        <v>0</v>
      </c>
      <c r="BU110" s="953">
        <v>0</v>
      </c>
      <c r="BV110" s="953">
        <v>0</v>
      </c>
      <c r="BW110" s="953">
        <v>0</v>
      </c>
      <c r="BX110" s="953">
        <v>0</v>
      </c>
      <c r="BY110" s="953">
        <v>0</v>
      </c>
      <c r="BZ110" s="953">
        <v>0</v>
      </c>
      <c r="CA110" s="953">
        <v>0</v>
      </c>
      <c r="CB110" s="953">
        <v>0</v>
      </c>
      <c r="CC110" s="953">
        <v>0</v>
      </c>
      <c r="CD110" s="953">
        <v>0</v>
      </c>
      <c r="CE110" s="953">
        <v>0</v>
      </c>
      <c r="CF110" s="953">
        <v>0</v>
      </c>
      <c r="CG110" s="953">
        <v>0</v>
      </c>
      <c r="CH110" s="953">
        <v>0</v>
      </c>
      <c r="CI110" s="953">
        <v>0</v>
      </c>
      <c r="CJ110" s="953">
        <v>0</v>
      </c>
      <c r="CK110" s="953">
        <v>0</v>
      </c>
      <c r="CL110" s="953">
        <v>0</v>
      </c>
      <c r="CM110" s="953">
        <v>0</v>
      </c>
      <c r="CN110" s="953">
        <v>0</v>
      </c>
      <c r="CO110" s="953">
        <v>0</v>
      </c>
      <c r="CP110" s="953">
        <v>0</v>
      </c>
      <c r="CQ110" s="953">
        <v>0</v>
      </c>
      <c r="CR110" s="953">
        <v>0</v>
      </c>
      <c r="CS110" s="953">
        <v>0</v>
      </c>
      <c r="CT110" s="953">
        <v>0</v>
      </c>
      <c r="CU110" s="953">
        <v>0</v>
      </c>
      <c r="CV110" s="953">
        <v>0</v>
      </c>
      <c r="CW110" s="953">
        <v>0</v>
      </c>
      <c r="CX110" s="953">
        <v>0</v>
      </c>
      <c r="CY110" s="953">
        <v>0</v>
      </c>
      <c r="CZ110" s="953">
        <v>0</v>
      </c>
      <c r="DA110" s="953">
        <v>0</v>
      </c>
      <c r="DB110" s="953">
        <v>0</v>
      </c>
      <c r="DC110" s="953">
        <v>0</v>
      </c>
      <c r="DD110" s="953">
        <v>0</v>
      </c>
      <c r="DE110" s="953">
        <v>0</v>
      </c>
      <c r="DF110" s="953">
        <v>0</v>
      </c>
      <c r="DG110" s="953">
        <v>0</v>
      </c>
      <c r="DH110" s="953">
        <v>0</v>
      </c>
      <c r="DI110" s="953">
        <v>0</v>
      </c>
      <c r="DJ110" s="953">
        <v>0</v>
      </c>
      <c r="DK110" s="953">
        <v>0</v>
      </c>
      <c r="DL110" s="953">
        <v>0</v>
      </c>
      <c r="DM110" s="953">
        <v>0</v>
      </c>
      <c r="DN110" s="953">
        <v>0</v>
      </c>
      <c r="DO110" s="953">
        <v>0</v>
      </c>
      <c r="DP110" s="953">
        <v>0</v>
      </c>
      <c r="DQ110" s="953">
        <v>0</v>
      </c>
      <c r="DR110" s="953">
        <v>0</v>
      </c>
      <c r="DS110" s="953">
        <v>0</v>
      </c>
      <c r="DT110" s="953">
        <v>0</v>
      </c>
      <c r="DU110" s="953">
        <v>0</v>
      </c>
      <c r="DV110" s="953">
        <v>0</v>
      </c>
      <c r="DW110" s="953">
        <v>0</v>
      </c>
      <c r="DX110" s="953">
        <v>0</v>
      </c>
      <c r="DY110" s="953">
        <v>0</v>
      </c>
      <c r="DZ110" s="953">
        <v>0</v>
      </c>
      <c r="EA110" s="953">
        <v>0</v>
      </c>
      <c r="EB110" s="953">
        <v>0</v>
      </c>
      <c r="EC110" s="953">
        <v>0</v>
      </c>
      <c r="ED110" s="953">
        <v>0</v>
      </c>
      <c r="EE110" s="953">
        <v>0</v>
      </c>
      <c r="EF110" s="953">
        <v>0</v>
      </c>
      <c r="EG110" s="953">
        <v>0</v>
      </c>
      <c r="EH110" s="953">
        <v>0</v>
      </c>
      <c r="EI110" s="953">
        <v>0</v>
      </c>
      <c r="EJ110" s="953">
        <v>0</v>
      </c>
      <c r="EK110" s="953">
        <v>0</v>
      </c>
      <c r="EL110" s="953">
        <v>0</v>
      </c>
      <c r="EM110" s="953">
        <v>0</v>
      </c>
      <c r="EN110" s="953">
        <v>0</v>
      </c>
      <c r="EO110" s="953">
        <v>0</v>
      </c>
      <c r="EP110" s="953">
        <v>0</v>
      </c>
      <c r="EQ110" s="953">
        <v>0</v>
      </c>
      <c r="ER110" s="953">
        <v>0</v>
      </c>
      <c r="ES110" s="953">
        <v>0</v>
      </c>
      <c r="ET110" s="953">
        <v>0</v>
      </c>
      <c r="EU110" s="953">
        <v>0</v>
      </c>
      <c r="EV110" s="953">
        <v>0</v>
      </c>
      <c r="EW110" s="953">
        <v>0</v>
      </c>
      <c r="EX110" s="953">
        <v>0</v>
      </c>
      <c r="EY110" s="953">
        <v>0</v>
      </c>
      <c r="EZ110" s="953">
        <v>0</v>
      </c>
      <c r="FA110" s="954">
        <v>0</v>
      </c>
      <c r="FB110" s="955">
        <v>0</v>
      </c>
      <c r="FC110" s="955">
        <v>0</v>
      </c>
      <c r="FD110" s="954">
        <v>0</v>
      </c>
      <c r="FE110" s="955">
        <v>0</v>
      </c>
      <c r="FF110" s="954">
        <v>0</v>
      </c>
      <c r="FG110" s="955">
        <v>200906632.5196723</v>
      </c>
      <c r="FH110" s="955">
        <v>0</v>
      </c>
      <c r="FI110" s="954">
        <v>200906632.5196723</v>
      </c>
      <c r="FJ110" s="955">
        <v>423351.112506709</v>
      </c>
      <c r="FK110" s="956">
        <v>201329983.63217902</v>
      </c>
      <c r="FL110" s="955">
        <v>270416.49702501902</v>
      </c>
      <c r="FM110" s="954">
        <v>201059567.13515401</v>
      </c>
    </row>
    <row r="111" spans="1:169" ht="15">
      <c r="A111" s="803"/>
      <c r="B111" s="362" t="s">
        <v>298</v>
      </c>
      <c r="C111" s="367" t="s">
        <v>785</v>
      </c>
      <c r="D111" s="953">
        <v>0</v>
      </c>
      <c r="E111" s="953">
        <v>0</v>
      </c>
      <c r="F111" s="953">
        <v>0</v>
      </c>
      <c r="G111" s="953">
        <v>0</v>
      </c>
      <c r="H111" s="953">
        <v>0</v>
      </c>
      <c r="I111" s="953">
        <v>0</v>
      </c>
      <c r="J111" s="953">
        <v>0</v>
      </c>
      <c r="K111" s="953">
        <v>0</v>
      </c>
      <c r="L111" s="953">
        <v>0</v>
      </c>
      <c r="M111" s="953">
        <v>0</v>
      </c>
      <c r="N111" s="953">
        <v>0</v>
      </c>
      <c r="O111" s="953">
        <v>0</v>
      </c>
      <c r="P111" s="953">
        <v>0</v>
      </c>
      <c r="Q111" s="953">
        <v>0</v>
      </c>
      <c r="R111" s="953">
        <v>0</v>
      </c>
      <c r="S111" s="953">
        <v>0</v>
      </c>
      <c r="T111" s="953">
        <v>0</v>
      </c>
      <c r="U111" s="953">
        <v>0</v>
      </c>
      <c r="V111" s="953">
        <v>0</v>
      </c>
      <c r="W111" s="953">
        <v>0</v>
      </c>
      <c r="X111" s="953">
        <v>0</v>
      </c>
      <c r="Y111" s="953">
        <v>0</v>
      </c>
      <c r="Z111" s="953">
        <v>0</v>
      </c>
      <c r="AA111" s="953">
        <v>0</v>
      </c>
      <c r="AB111" s="953">
        <v>0</v>
      </c>
      <c r="AC111" s="953">
        <v>0</v>
      </c>
      <c r="AD111" s="953">
        <v>0</v>
      </c>
      <c r="AE111" s="953">
        <v>0</v>
      </c>
      <c r="AF111" s="953">
        <v>0</v>
      </c>
      <c r="AG111" s="953">
        <v>0</v>
      </c>
      <c r="AH111" s="953">
        <v>0</v>
      </c>
      <c r="AI111" s="953">
        <v>0</v>
      </c>
      <c r="AJ111" s="953">
        <v>0</v>
      </c>
      <c r="AK111" s="953">
        <v>0</v>
      </c>
      <c r="AL111" s="953">
        <v>0</v>
      </c>
      <c r="AM111" s="953">
        <v>0</v>
      </c>
      <c r="AN111" s="953">
        <v>0</v>
      </c>
      <c r="AO111" s="953">
        <v>0</v>
      </c>
      <c r="AP111" s="953">
        <v>0</v>
      </c>
      <c r="AQ111" s="953">
        <v>0</v>
      </c>
      <c r="AR111" s="953">
        <v>0</v>
      </c>
      <c r="AS111" s="953">
        <v>0</v>
      </c>
      <c r="AT111" s="953">
        <v>0</v>
      </c>
      <c r="AU111" s="953">
        <v>0</v>
      </c>
      <c r="AV111" s="953">
        <v>0</v>
      </c>
      <c r="AW111" s="953">
        <v>0</v>
      </c>
      <c r="AX111" s="953">
        <v>0</v>
      </c>
      <c r="AY111" s="953">
        <v>0</v>
      </c>
      <c r="AZ111" s="953">
        <v>0</v>
      </c>
      <c r="BA111" s="953">
        <v>0</v>
      </c>
      <c r="BB111" s="953">
        <v>0</v>
      </c>
      <c r="BC111" s="953">
        <v>0</v>
      </c>
      <c r="BD111" s="953">
        <v>0</v>
      </c>
      <c r="BE111" s="953">
        <v>0</v>
      </c>
      <c r="BF111" s="953">
        <v>0</v>
      </c>
      <c r="BG111" s="953">
        <v>0</v>
      </c>
      <c r="BH111" s="953">
        <v>0</v>
      </c>
      <c r="BI111" s="953">
        <v>0</v>
      </c>
      <c r="BJ111" s="953">
        <v>0</v>
      </c>
      <c r="BK111" s="953">
        <v>0</v>
      </c>
      <c r="BL111" s="953">
        <v>0</v>
      </c>
      <c r="BM111" s="953">
        <v>0</v>
      </c>
      <c r="BN111" s="953">
        <v>0</v>
      </c>
      <c r="BO111" s="953">
        <v>0</v>
      </c>
      <c r="BP111" s="953">
        <v>0</v>
      </c>
      <c r="BQ111" s="953">
        <v>0</v>
      </c>
      <c r="BR111" s="953">
        <v>0</v>
      </c>
      <c r="BS111" s="953">
        <v>0</v>
      </c>
      <c r="BT111" s="953">
        <v>0</v>
      </c>
      <c r="BU111" s="953">
        <v>0</v>
      </c>
      <c r="BV111" s="953">
        <v>0</v>
      </c>
      <c r="BW111" s="953">
        <v>0</v>
      </c>
      <c r="BX111" s="953">
        <v>0</v>
      </c>
      <c r="BY111" s="953">
        <v>0</v>
      </c>
      <c r="BZ111" s="953">
        <v>0</v>
      </c>
      <c r="CA111" s="953">
        <v>0</v>
      </c>
      <c r="CB111" s="953">
        <v>0</v>
      </c>
      <c r="CC111" s="953">
        <v>0</v>
      </c>
      <c r="CD111" s="953">
        <v>0</v>
      </c>
      <c r="CE111" s="953">
        <v>0</v>
      </c>
      <c r="CF111" s="953">
        <v>0</v>
      </c>
      <c r="CG111" s="953">
        <v>0</v>
      </c>
      <c r="CH111" s="953">
        <v>0</v>
      </c>
      <c r="CI111" s="953">
        <v>0</v>
      </c>
      <c r="CJ111" s="953">
        <v>0</v>
      </c>
      <c r="CK111" s="953">
        <v>0</v>
      </c>
      <c r="CL111" s="953">
        <v>0</v>
      </c>
      <c r="CM111" s="953">
        <v>0</v>
      </c>
      <c r="CN111" s="953">
        <v>0</v>
      </c>
      <c r="CO111" s="953">
        <v>0</v>
      </c>
      <c r="CP111" s="953">
        <v>0</v>
      </c>
      <c r="CQ111" s="953">
        <v>0</v>
      </c>
      <c r="CR111" s="953">
        <v>0</v>
      </c>
      <c r="CS111" s="953">
        <v>0</v>
      </c>
      <c r="CT111" s="953">
        <v>0</v>
      </c>
      <c r="CU111" s="953">
        <v>0</v>
      </c>
      <c r="CV111" s="953">
        <v>0</v>
      </c>
      <c r="CW111" s="953">
        <v>0</v>
      </c>
      <c r="CX111" s="953">
        <v>0</v>
      </c>
      <c r="CY111" s="953">
        <v>0</v>
      </c>
      <c r="CZ111" s="953">
        <v>0</v>
      </c>
      <c r="DA111" s="953">
        <v>0</v>
      </c>
      <c r="DB111" s="953">
        <v>0</v>
      </c>
      <c r="DC111" s="953">
        <v>0</v>
      </c>
      <c r="DD111" s="953">
        <v>0</v>
      </c>
      <c r="DE111" s="953">
        <v>0</v>
      </c>
      <c r="DF111" s="953">
        <v>0</v>
      </c>
      <c r="DG111" s="953">
        <v>0</v>
      </c>
      <c r="DH111" s="953">
        <v>0</v>
      </c>
      <c r="DI111" s="953">
        <v>0</v>
      </c>
      <c r="DJ111" s="953">
        <v>0</v>
      </c>
      <c r="DK111" s="953">
        <v>0</v>
      </c>
      <c r="DL111" s="953">
        <v>0</v>
      </c>
      <c r="DM111" s="953">
        <v>0</v>
      </c>
      <c r="DN111" s="953">
        <v>0</v>
      </c>
      <c r="DO111" s="953">
        <v>0</v>
      </c>
      <c r="DP111" s="953">
        <v>0</v>
      </c>
      <c r="DQ111" s="953">
        <v>0</v>
      </c>
      <c r="DR111" s="953">
        <v>0</v>
      </c>
      <c r="DS111" s="953">
        <v>0</v>
      </c>
      <c r="DT111" s="953">
        <v>0</v>
      </c>
      <c r="DU111" s="953">
        <v>0</v>
      </c>
      <c r="DV111" s="953">
        <v>0</v>
      </c>
      <c r="DW111" s="953">
        <v>0</v>
      </c>
      <c r="DX111" s="953">
        <v>0</v>
      </c>
      <c r="DY111" s="953">
        <v>0</v>
      </c>
      <c r="DZ111" s="953">
        <v>0</v>
      </c>
      <c r="EA111" s="953">
        <v>0</v>
      </c>
      <c r="EB111" s="953">
        <v>0</v>
      </c>
      <c r="EC111" s="953">
        <v>0</v>
      </c>
      <c r="ED111" s="953">
        <v>0</v>
      </c>
      <c r="EE111" s="953">
        <v>0</v>
      </c>
      <c r="EF111" s="953">
        <v>0</v>
      </c>
      <c r="EG111" s="953">
        <v>0</v>
      </c>
      <c r="EH111" s="953">
        <v>0</v>
      </c>
      <c r="EI111" s="953">
        <v>0</v>
      </c>
      <c r="EJ111" s="953">
        <v>0</v>
      </c>
      <c r="EK111" s="953">
        <v>0</v>
      </c>
      <c r="EL111" s="953">
        <v>0</v>
      </c>
      <c r="EM111" s="953">
        <v>0</v>
      </c>
      <c r="EN111" s="953">
        <v>0</v>
      </c>
      <c r="EO111" s="953">
        <v>0</v>
      </c>
      <c r="EP111" s="953">
        <v>0</v>
      </c>
      <c r="EQ111" s="953">
        <v>0</v>
      </c>
      <c r="ER111" s="953">
        <v>0</v>
      </c>
      <c r="ES111" s="953">
        <v>0</v>
      </c>
      <c r="ET111" s="953">
        <v>0</v>
      </c>
      <c r="EU111" s="953">
        <v>0</v>
      </c>
      <c r="EV111" s="953">
        <v>0</v>
      </c>
      <c r="EW111" s="953">
        <v>0</v>
      </c>
      <c r="EX111" s="953">
        <v>0</v>
      </c>
      <c r="EY111" s="953">
        <v>0</v>
      </c>
      <c r="EZ111" s="953">
        <v>0</v>
      </c>
      <c r="FA111" s="954">
        <v>0</v>
      </c>
      <c r="FB111" s="955">
        <v>0</v>
      </c>
      <c r="FC111" s="955">
        <v>0</v>
      </c>
      <c r="FD111" s="954">
        <v>0</v>
      </c>
      <c r="FE111" s="955">
        <v>0</v>
      </c>
      <c r="FF111" s="954">
        <v>0</v>
      </c>
      <c r="FG111" s="955">
        <v>656684498.84165943</v>
      </c>
      <c r="FH111" s="955">
        <v>0</v>
      </c>
      <c r="FI111" s="954">
        <v>656684498.84165943</v>
      </c>
      <c r="FJ111" s="955">
        <v>1697401.0546739199</v>
      </c>
      <c r="FK111" s="956">
        <v>658381899.89633334</v>
      </c>
      <c r="FL111" s="955">
        <v>1084218.8285125201</v>
      </c>
      <c r="FM111" s="954">
        <v>657297681.06782055</v>
      </c>
    </row>
    <row r="112" spans="1:169" ht="15">
      <c r="A112" s="803"/>
      <c r="B112" s="362" t="s">
        <v>299</v>
      </c>
      <c r="C112" s="367" t="s">
        <v>786</v>
      </c>
      <c r="D112" s="953">
        <v>0</v>
      </c>
      <c r="E112" s="953">
        <v>0</v>
      </c>
      <c r="F112" s="953">
        <v>0</v>
      </c>
      <c r="G112" s="953">
        <v>0</v>
      </c>
      <c r="H112" s="953">
        <v>0</v>
      </c>
      <c r="I112" s="953">
        <v>0</v>
      </c>
      <c r="J112" s="953">
        <v>0</v>
      </c>
      <c r="K112" s="953">
        <v>0</v>
      </c>
      <c r="L112" s="953">
        <v>0</v>
      </c>
      <c r="M112" s="953">
        <v>0</v>
      </c>
      <c r="N112" s="953">
        <v>0</v>
      </c>
      <c r="O112" s="953">
        <v>0</v>
      </c>
      <c r="P112" s="953">
        <v>0</v>
      </c>
      <c r="Q112" s="953">
        <v>0</v>
      </c>
      <c r="R112" s="953">
        <v>0</v>
      </c>
      <c r="S112" s="953">
        <v>0</v>
      </c>
      <c r="T112" s="953">
        <v>0</v>
      </c>
      <c r="U112" s="953">
        <v>0</v>
      </c>
      <c r="V112" s="953">
        <v>0</v>
      </c>
      <c r="W112" s="953">
        <v>0</v>
      </c>
      <c r="X112" s="953">
        <v>0</v>
      </c>
      <c r="Y112" s="953">
        <v>0</v>
      </c>
      <c r="Z112" s="953">
        <v>0</v>
      </c>
      <c r="AA112" s="953">
        <v>0</v>
      </c>
      <c r="AB112" s="953">
        <v>0</v>
      </c>
      <c r="AC112" s="953">
        <v>0</v>
      </c>
      <c r="AD112" s="953">
        <v>0</v>
      </c>
      <c r="AE112" s="953">
        <v>0</v>
      </c>
      <c r="AF112" s="953">
        <v>0</v>
      </c>
      <c r="AG112" s="953">
        <v>0</v>
      </c>
      <c r="AH112" s="953">
        <v>0</v>
      </c>
      <c r="AI112" s="953">
        <v>0</v>
      </c>
      <c r="AJ112" s="953">
        <v>0</v>
      </c>
      <c r="AK112" s="953">
        <v>0</v>
      </c>
      <c r="AL112" s="953">
        <v>0</v>
      </c>
      <c r="AM112" s="953">
        <v>0</v>
      </c>
      <c r="AN112" s="953">
        <v>0</v>
      </c>
      <c r="AO112" s="953">
        <v>0</v>
      </c>
      <c r="AP112" s="953">
        <v>0</v>
      </c>
      <c r="AQ112" s="953">
        <v>0</v>
      </c>
      <c r="AR112" s="953">
        <v>0</v>
      </c>
      <c r="AS112" s="953">
        <v>0</v>
      </c>
      <c r="AT112" s="953">
        <v>0</v>
      </c>
      <c r="AU112" s="953">
        <v>0</v>
      </c>
      <c r="AV112" s="953">
        <v>0</v>
      </c>
      <c r="AW112" s="953">
        <v>0</v>
      </c>
      <c r="AX112" s="953">
        <v>0</v>
      </c>
      <c r="AY112" s="953">
        <v>0</v>
      </c>
      <c r="AZ112" s="953">
        <v>0</v>
      </c>
      <c r="BA112" s="953">
        <v>0</v>
      </c>
      <c r="BB112" s="953">
        <v>0</v>
      </c>
      <c r="BC112" s="953">
        <v>0</v>
      </c>
      <c r="BD112" s="953">
        <v>0</v>
      </c>
      <c r="BE112" s="953">
        <v>0</v>
      </c>
      <c r="BF112" s="953">
        <v>0</v>
      </c>
      <c r="BG112" s="953">
        <v>0</v>
      </c>
      <c r="BH112" s="953">
        <v>0</v>
      </c>
      <c r="BI112" s="953">
        <v>0</v>
      </c>
      <c r="BJ112" s="953">
        <v>0</v>
      </c>
      <c r="BK112" s="953">
        <v>0</v>
      </c>
      <c r="BL112" s="953">
        <v>0</v>
      </c>
      <c r="BM112" s="953">
        <v>0</v>
      </c>
      <c r="BN112" s="953">
        <v>0</v>
      </c>
      <c r="BO112" s="953">
        <v>0</v>
      </c>
      <c r="BP112" s="953">
        <v>0</v>
      </c>
      <c r="BQ112" s="953">
        <v>0</v>
      </c>
      <c r="BR112" s="953">
        <v>0</v>
      </c>
      <c r="BS112" s="953">
        <v>0</v>
      </c>
      <c r="BT112" s="953">
        <v>0</v>
      </c>
      <c r="BU112" s="953">
        <v>0</v>
      </c>
      <c r="BV112" s="953">
        <v>0</v>
      </c>
      <c r="BW112" s="953">
        <v>0</v>
      </c>
      <c r="BX112" s="953">
        <v>0</v>
      </c>
      <c r="BY112" s="953">
        <v>0</v>
      </c>
      <c r="BZ112" s="953">
        <v>0</v>
      </c>
      <c r="CA112" s="953">
        <v>0</v>
      </c>
      <c r="CB112" s="953">
        <v>0</v>
      </c>
      <c r="CC112" s="953">
        <v>0</v>
      </c>
      <c r="CD112" s="953">
        <v>0</v>
      </c>
      <c r="CE112" s="953">
        <v>0</v>
      </c>
      <c r="CF112" s="953">
        <v>0</v>
      </c>
      <c r="CG112" s="953">
        <v>0</v>
      </c>
      <c r="CH112" s="953">
        <v>0</v>
      </c>
      <c r="CI112" s="953">
        <v>0</v>
      </c>
      <c r="CJ112" s="953">
        <v>0</v>
      </c>
      <c r="CK112" s="953">
        <v>0</v>
      </c>
      <c r="CL112" s="953">
        <v>0</v>
      </c>
      <c r="CM112" s="953">
        <v>0</v>
      </c>
      <c r="CN112" s="953">
        <v>0</v>
      </c>
      <c r="CO112" s="953">
        <v>0</v>
      </c>
      <c r="CP112" s="953">
        <v>0</v>
      </c>
      <c r="CQ112" s="953">
        <v>0</v>
      </c>
      <c r="CR112" s="953">
        <v>0</v>
      </c>
      <c r="CS112" s="953">
        <v>0</v>
      </c>
      <c r="CT112" s="953">
        <v>0</v>
      </c>
      <c r="CU112" s="953">
        <v>0</v>
      </c>
      <c r="CV112" s="953">
        <v>0</v>
      </c>
      <c r="CW112" s="953">
        <v>0</v>
      </c>
      <c r="CX112" s="953">
        <v>0</v>
      </c>
      <c r="CY112" s="953">
        <v>0</v>
      </c>
      <c r="CZ112" s="953">
        <v>0</v>
      </c>
      <c r="DA112" s="953">
        <v>0</v>
      </c>
      <c r="DB112" s="953">
        <v>0</v>
      </c>
      <c r="DC112" s="953">
        <v>0</v>
      </c>
      <c r="DD112" s="953">
        <v>0</v>
      </c>
      <c r="DE112" s="953">
        <v>0</v>
      </c>
      <c r="DF112" s="953">
        <v>0</v>
      </c>
      <c r="DG112" s="953">
        <v>0</v>
      </c>
      <c r="DH112" s="953">
        <v>0</v>
      </c>
      <c r="DI112" s="953">
        <v>0</v>
      </c>
      <c r="DJ112" s="953">
        <v>0</v>
      </c>
      <c r="DK112" s="953">
        <v>0</v>
      </c>
      <c r="DL112" s="953">
        <v>0</v>
      </c>
      <c r="DM112" s="953">
        <v>0</v>
      </c>
      <c r="DN112" s="953">
        <v>0</v>
      </c>
      <c r="DO112" s="953">
        <v>0</v>
      </c>
      <c r="DP112" s="953">
        <v>0</v>
      </c>
      <c r="DQ112" s="953">
        <v>0</v>
      </c>
      <c r="DR112" s="953">
        <v>0</v>
      </c>
      <c r="DS112" s="953">
        <v>0</v>
      </c>
      <c r="DT112" s="953">
        <v>0</v>
      </c>
      <c r="DU112" s="953">
        <v>0</v>
      </c>
      <c r="DV112" s="953">
        <v>0</v>
      </c>
      <c r="DW112" s="953">
        <v>0</v>
      </c>
      <c r="DX112" s="953">
        <v>0</v>
      </c>
      <c r="DY112" s="953">
        <v>0</v>
      </c>
      <c r="DZ112" s="953">
        <v>0</v>
      </c>
      <c r="EA112" s="953">
        <v>0</v>
      </c>
      <c r="EB112" s="953">
        <v>0</v>
      </c>
      <c r="EC112" s="953">
        <v>0</v>
      </c>
      <c r="ED112" s="953">
        <v>0</v>
      </c>
      <c r="EE112" s="953">
        <v>0</v>
      </c>
      <c r="EF112" s="953">
        <v>0</v>
      </c>
      <c r="EG112" s="953">
        <v>0</v>
      </c>
      <c r="EH112" s="953">
        <v>0</v>
      </c>
      <c r="EI112" s="953">
        <v>0</v>
      </c>
      <c r="EJ112" s="953">
        <v>0</v>
      </c>
      <c r="EK112" s="953">
        <v>0</v>
      </c>
      <c r="EL112" s="953">
        <v>0</v>
      </c>
      <c r="EM112" s="953">
        <v>0</v>
      </c>
      <c r="EN112" s="953">
        <v>0</v>
      </c>
      <c r="EO112" s="953">
        <v>0</v>
      </c>
      <c r="EP112" s="953">
        <v>0</v>
      </c>
      <c r="EQ112" s="953">
        <v>0</v>
      </c>
      <c r="ER112" s="953">
        <v>0</v>
      </c>
      <c r="ES112" s="953">
        <v>0</v>
      </c>
      <c r="ET112" s="953">
        <v>0</v>
      </c>
      <c r="EU112" s="953">
        <v>0</v>
      </c>
      <c r="EV112" s="953">
        <v>0</v>
      </c>
      <c r="EW112" s="953">
        <v>0</v>
      </c>
      <c r="EX112" s="953">
        <v>0</v>
      </c>
      <c r="EY112" s="953">
        <v>0</v>
      </c>
      <c r="EZ112" s="953">
        <v>0</v>
      </c>
      <c r="FA112" s="954">
        <v>0</v>
      </c>
      <c r="FB112" s="955">
        <v>0</v>
      </c>
      <c r="FC112" s="955">
        <v>0</v>
      </c>
      <c r="FD112" s="954">
        <v>0</v>
      </c>
      <c r="FE112" s="955">
        <v>0</v>
      </c>
      <c r="FF112" s="954">
        <v>0</v>
      </c>
      <c r="FG112" s="955">
        <v>310294107.59830022</v>
      </c>
      <c r="FH112" s="955">
        <v>0</v>
      </c>
      <c r="FI112" s="954">
        <v>310294107.59830022</v>
      </c>
      <c r="FJ112" s="955">
        <v>781280.20892663603</v>
      </c>
      <c r="FK112" s="956">
        <v>311075387.80722684</v>
      </c>
      <c r="FL112" s="955">
        <v>499044.530772475</v>
      </c>
      <c r="FM112" s="954">
        <v>310576343.27645433</v>
      </c>
    </row>
    <row r="113" spans="1:169" ht="15">
      <c r="A113" s="803"/>
      <c r="B113" s="277" t="s">
        <v>300</v>
      </c>
      <c r="C113" s="367" t="s">
        <v>787</v>
      </c>
      <c r="D113" s="953">
        <v>0</v>
      </c>
      <c r="E113" s="953">
        <v>0</v>
      </c>
      <c r="F113" s="953">
        <v>0</v>
      </c>
      <c r="G113" s="953">
        <v>0</v>
      </c>
      <c r="H113" s="953">
        <v>0</v>
      </c>
      <c r="I113" s="953">
        <v>0</v>
      </c>
      <c r="J113" s="953">
        <v>0</v>
      </c>
      <c r="K113" s="953">
        <v>0</v>
      </c>
      <c r="L113" s="953">
        <v>0</v>
      </c>
      <c r="M113" s="953">
        <v>0</v>
      </c>
      <c r="N113" s="953">
        <v>0</v>
      </c>
      <c r="O113" s="953">
        <v>0</v>
      </c>
      <c r="P113" s="953">
        <v>0</v>
      </c>
      <c r="Q113" s="953">
        <v>0</v>
      </c>
      <c r="R113" s="953">
        <v>0</v>
      </c>
      <c r="S113" s="953">
        <v>0</v>
      </c>
      <c r="T113" s="953">
        <v>0</v>
      </c>
      <c r="U113" s="953">
        <v>0</v>
      </c>
      <c r="V113" s="953">
        <v>0</v>
      </c>
      <c r="W113" s="953">
        <v>0</v>
      </c>
      <c r="X113" s="953">
        <v>0</v>
      </c>
      <c r="Y113" s="953">
        <v>0</v>
      </c>
      <c r="Z113" s="953">
        <v>0</v>
      </c>
      <c r="AA113" s="953">
        <v>0</v>
      </c>
      <c r="AB113" s="953">
        <v>0</v>
      </c>
      <c r="AC113" s="953">
        <v>0</v>
      </c>
      <c r="AD113" s="953">
        <v>0</v>
      </c>
      <c r="AE113" s="953">
        <v>0</v>
      </c>
      <c r="AF113" s="953">
        <v>0</v>
      </c>
      <c r="AG113" s="953">
        <v>0</v>
      </c>
      <c r="AH113" s="953">
        <v>0</v>
      </c>
      <c r="AI113" s="953">
        <v>0</v>
      </c>
      <c r="AJ113" s="953">
        <v>0</v>
      </c>
      <c r="AK113" s="953">
        <v>0</v>
      </c>
      <c r="AL113" s="953">
        <v>0</v>
      </c>
      <c r="AM113" s="953">
        <v>0</v>
      </c>
      <c r="AN113" s="953">
        <v>0</v>
      </c>
      <c r="AO113" s="953">
        <v>0</v>
      </c>
      <c r="AP113" s="953">
        <v>0</v>
      </c>
      <c r="AQ113" s="953">
        <v>0</v>
      </c>
      <c r="AR113" s="953">
        <v>0</v>
      </c>
      <c r="AS113" s="953">
        <v>0</v>
      </c>
      <c r="AT113" s="953">
        <v>0</v>
      </c>
      <c r="AU113" s="953">
        <v>0</v>
      </c>
      <c r="AV113" s="953">
        <v>0</v>
      </c>
      <c r="AW113" s="953">
        <v>0</v>
      </c>
      <c r="AX113" s="953">
        <v>0</v>
      </c>
      <c r="AY113" s="953">
        <v>0</v>
      </c>
      <c r="AZ113" s="953">
        <v>0</v>
      </c>
      <c r="BA113" s="953">
        <v>0</v>
      </c>
      <c r="BB113" s="953">
        <v>0</v>
      </c>
      <c r="BC113" s="953">
        <v>0</v>
      </c>
      <c r="BD113" s="953">
        <v>0</v>
      </c>
      <c r="BE113" s="953">
        <v>0</v>
      </c>
      <c r="BF113" s="953">
        <v>0</v>
      </c>
      <c r="BG113" s="953">
        <v>0</v>
      </c>
      <c r="BH113" s="953">
        <v>0</v>
      </c>
      <c r="BI113" s="953">
        <v>0</v>
      </c>
      <c r="BJ113" s="953">
        <v>0</v>
      </c>
      <c r="BK113" s="953">
        <v>0</v>
      </c>
      <c r="BL113" s="953">
        <v>0</v>
      </c>
      <c r="BM113" s="953">
        <v>0</v>
      </c>
      <c r="BN113" s="953">
        <v>0</v>
      </c>
      <c r="BO113" s="953">
        <v>0</v>
      </c>
      <c r="BP113" s="953">
        <v>0</v>
      </c>
      <c r="BQ113" s="953">
        <v>0</v>
      </c>
      <c r="BR113" s="953">
        <v>0</v>
      </c>
      <c r="BS113" s="953">
        <v>0</v>
      </c>
      <c r="BT113" s="953">
        <v>0</v>
      </c>
      <c r="BU113" s="953">
        <v>0</v>
      </c>
      <c r="BV113" s="953">
        <v>0</v>
      </c>
      <c r="BW113" s="953">
        <v>0</v>
      </c>
      <c r="BX113" s="953">
        <v>0</v>
      </c>
      <c r="BY113" s="953">
        <v>0</v>
      </c>
      <c r="BZ113" s="953">
        <v>0</v>
      </c>
      <c r="CA113" s="953">
        <v>0</v>
      </c>
      <c r="CB113" s="953">
        <v>0</v>
      </c>
      <c r="CC113" s="953">
        <v>0</v>
      </c>
      <c r="CD113" s="953">
        <v>0</v>
      </c>
      <c r="CE113" s="953">
        <v>0</v>
      </c>
      <c r="CF113" s="953">
        <v>0</v>
      </c>
      <c r="CG113" s="953">
        <v>0</v>
      </c>
      <c r="CH113" s="953">
        <v>0</v>
      </c>
      <c r="CI113" s="953">
        <v>0</v>
      </c>
      <c r="CJ113" s="953">
        <v>0</v>
      </c>
      <c r="CK113" s="953">
        <v>0</v>
      </c>
      <c r="CL113" s="953">
        <v>0</v>
      </c>
      <c r="CM113" s="953">
        <v>0</v>
      </c>
      <c r="CN113" s="953">
        <v>0</v>
      </c>
      <c r="CO113" s="953">
        <v>0</v>
      </c>
      <c r="CP113" s="953">
        <v>0</v>
      </c>
      <c r="CQ113" s="953">
        <v>0</v>
      </c>
      <c r="CR113" s="953">
        <v>0</v>
      </c>
      <c r="CS113" s="953">
        <v>0</v>
      </c>
      <c r="CT113" s="953">
        <v>0</v>
      </c>
      <c r="CU113" s="953">
        <v>0</v>
      </c>
      <c r="CV113" s="953">
        <v>0</v>
      </c>
      <c r="CW113" s="953">
        <v>0</v>
      </c>
      <c r="CX113" s="953">
        <v>0</v>
      </c>
      <c r="CY113" s="953">
        <v>0</v>
      </c>
      <c r="CZ113" s="953">
        <v>0</v>
      </c>
      <c r="DA113" s="953">
        <v>0</v>
      </c>
      <c r="DB113" s="953">
        <v>0</v>
      </c>
      <c r="DC113" s="953">
        <v>0</v>
      </c>
      <c r="DD113" s="953">
        <v>0</v>
      </c>
      <c r="DE113" s="953">
        <v>0</v>
      </c>
      <c r="DF113" s="953">
        <v>0</v>
      </c>
      <c r="DG113" s="953">
        <v>0</v>
      </c>
      <c r="DH113" s="953">
        <v>0</v>
      </c>
      <c r="DI113" s="953">
        <v>0</v>
      </c>
      <c r="DJ113" s="953">
        <v>0</v>
      </c>
      <c r="DK113" s="953">
        <v>0</v>
      </c>
      <c r="DL113" s="953">
        <v>0</v>
      </c>
      <c r="DM113" s="953">
        <v>0</v>
      </c>
      <c r="DN113" s="953">
        <v>0</v>
      </c>
      <c r="DO113" s="953">
        <v>0</v>
      </c>
      <c r="DP113" s="953">
        <v>0</v>
      </c>
      <c r="DQ113" s="953">
        <v>0</v>
      </c>
      <c r="DR113" s="953">
        <v>0</v>
      </c>
      <c r="DS113" s="953">
        <v>0</v>
      </c>
      <c r="DT113" s="953">
        <v>0</v>
      </c>
      <c r="DU113" s="953">
        <v>0</v>
      </c>
      <c r="DV113" s="953">
        <v>0</v>
      </c>
      <c r="DW113" s="953">
        <v>0</v>
      </c>
      <c r="DX113" s="953">
        <v>0</v>
      </c>
      <c r="DY113" s="953">
        <v>0</v>
      </c>
      <c r="DZ113" s="953">
        <v>0</v>
      </c>
      <c r="EA113" s="953">
        <v>0</v>
      </c>
      <c r="EB113" s="953">
        <v>0</v>
      </c>
      <c r="EC113" s="953">
        <v>0</v>
      </c>
      <c r="ED113" s="953">
        <v>0</v>
      </c>
      <c r="EE113" s="953">
        <v>0</v>
      </c>
      <c r="EF113" s="953">
        <v>0</v>
      </c>
      <c r="EG113" s="953">
        <v>0</v>
      </c>
      <c r="EH113" s="953">
        <v>0</v>
      </c>
      <c r="EI113" s="953">
        <v>0</v>
      </c>
      <c r="EJ113" s="953">
        <v>0</v>
      </c>
      <c r="EK113" s="953">
        <v>0</v>
      </c>
      <c r="EL113" s="953">
        <v>0</v>
      </c>
      <c r="EM113" s="953">
        <v>0</v>
      </c>
      <c r="EN113" s="953">
        <v>0</v>
      </c>
      <c r="EO113" s="953">
        <v>0</v>
      </c>
      <c r="EP113" s="953">
        <v>0</v>
      </c>
      <c r="EQ113" s="953">
        <v>0</v>
      </c>
      <c r="ER113" s="953">
        <v>0</v>
      </c>
      <c r="ES113" s="953">
        <v>0</v>
      </c>
      <c r="ET113" s="953">
        <v>0</v>
      </c>
      <c r="EU113" s="953">
        <v>0</v>
      </c>
      <c r="EV113" s="953">
        <v>0</v>
      </c>
      <c r="EW113" s="953">
        <v>0</v>
      </c>
      <c r="EX113" s="953">
        <v>0</v>
      </c>
      <c r="EY113" s="953">
        <v>0</v>
      </c>
      <c r="EZ113" s="953">
        <v>0</v>
      </c>
      <c r="FA113" s="954">
        <v>0</v>
      </c>
      <c r="FB113" s="955">
        <v>0</v>
      </c>
      <c r="FC113" s="955">
        <v>0</v>
      </c>
      <c r="FD113" s="954">
        <v>0</v>
      </c>
      <c r="FE113" s="955">
        <v>0</v>
      </c>
      <c r="FF113" s="954">
        <v>0</v>
      </c>
      <c r="FG113" s="955">
        <v>294842563.97946399</v>
      </c>
      <c r="FH113" s="955">
        <v>0</v>
      </c>
      <c r="FI113" s="954">
        <v>294842563.97946399</v>
      </c>
      <c r="FJ113" s="955">
        <v>462350.39160909603</v>
      </c>
      <c r="FK113" s="956">
        <v>295304914.37107307</v>
      </c>
      <c r="FL113" s="955">
        <v>295327.37626878498</v>
      </c>
      <c r="FM113" s="954">
        <v>295009586.99480414</v>
      </c>
    </row>
    <row r="114" spans="1:169" ht="15">
      <c r="A114" s="803"/>
      <c r="B114" s="277" t="s">
        <v>301</v>
      </c>
      <c r="C114" s="367" t="s">
        <v>788</v>
      </c>
      <c r="D114" s="953">
        <v>384032.39562080899</v>
      </c>
      <c r="E114" s="953">
        <v>17818.260214249</v>
      </c>
      <c r="F114" s="953">
        <v>243234.76505087601</v>
      </c>
      <c r="G114" s="953">
        <v>94462.045660665695</v>
      </c>
      <c r="H114" s="953">
        <v>28318.806365990298</v>
      </c>
      <c r="I114" s="953">
        <v>136712.76462960101</v>
      </c>
      <c r="J114" s="953">
        <v>28483.4786058051</v>
      </c>
      <c r="K114" s="953">
        <v>9693.5628510591905</v>
      </c>
      <c r="L114" s="953">
        <v>10324.6466908368</v>
      </c>
      <c r="M114" s="953">
        <v>19537.023217196602</v>
      </c>
      <c r="N114" s="953">
        <v>5924.7935314633096</v>
      </c>
      <c r="O114" s="953">
        <v>8230.1318086637693</v>
      </c>
      <c r="P114" s="953">
        <v>10379.965996696001</v>
      </c>
      <c r="Q114" s="953">
        <v>7702.9868925782703</v>
      </c>
      <c r="R114" s="953">
        <v>3153.9285554581202</v>
      </c>
      <c r="S114" s="953">
        <v>15360.773728955401</v>
      </c>
      <c r="T114" s="953">
        <v>4198.5381612803803</v>
      </c>
      <c r="U114" s="953">
        <v>24975.551664822298</v>
      </c>
      <c r="V114" s="953">
        <v>4598.6188576079203</v>
      </c>
      <c r="W114" s="953">
        <v>8204.1867509268595</v>
      </c>
      <c r="X114" s="953">
        <v>8788.2057647182701</v>
      </c>
      <c r="Y114" s="953">
        <v>38818.4937416014</v>
      </c>
      <c r="Z114" s="953">
        <v>33671.647761408902</v>
      </c>
      <c r="AA114" s="953">
        <v>13375.614113629101</v>
      </c>
      <c r="AB114" s="953">
        <v>4788.5703540492696</v>
      </c>
      <c r="AC114" s="953">
        <v>29006.439004504002</v>
      </c>
      <c r="AD114" s="953">
        <v>55320.271250158199</v>
      </c>
      <c r="AE114" s="953">
        <v>1611.4945097966299</v>
      </c>
      <c r="AF114" s="953">
        <v>4659.7501943441903</v>
      </c>
      <c r="AG114" s="953">
        <v>8474.1229131103792</v>
      </c>
      <c r="AH114" s="953">
        <v>53301.795597878903</v>
      </c>
      <c r="AI114" s="953">
        <v>57222.440587163401</v>
      </c>
      <c r="AJ114" s="953">
        <v>14002.995879591999</v>
      </c>
      <c r="AK114" s="953">
        <v>32123.555144482802</v>
      </c>
      <c r="AL114" s="953">
        <v>45962.313311861799</v>
      </c>
      <c r="AM114" s="953">
        <v>86661.816144952507</v>
      </c>
      <c r="AN114" s="953">
        <v>42381.525258345799</v>
      </c>
      <c r="AO114" s="953">
        <v>34105.552481045699</v>
      </c>
      <c r="AP114" s="953">
        <v>15561.1368814866</v>
      </c>
      <c r="AQ114" s="953">
        <v>13816.471222813199</v>
      </c>
      <c r="AR114" s="953">
        <v>35192.120732355601</v>
      </c>
      <c r="AS114" s="953">
        <v>14973.3124622827</v>
      </c>
      <c r="AT114" s="953">
        <v>118979.802757262</v>
      </c>
      <c r="AU114" s="953">
        <v>14762.1541082679</v>
      </c>
      <c r="AV114" s="953">
        <v>10239.165464948701</v>
      </c>
      <c r="AW114" s="953">
        <v>12956.7598790679</v>
      </c>
      <c r="AX114" s="953">
        <v>77862.074406649001</v>
      </c>
      <c r="AY114" s="953">
        <v>79923.334977932202</v>
      </c>
      <c r="AZ114" s="953">
        <v>8110.3953665351901</v>
      </c>
      <c r="BA114" s="953">
        <v>62322.093986348002</v>
      </c>
      <c r="BB114" s="953">
        <v>16624.006714559</v>
      </c>
      <c r="BC114" s="953">
        <v>20819.193431065101</v>
      </c>
      <c r="BD114" s="953">
        <v>72919.409683137899</v>
      </c>
      <c r="BE114" s="953">
        <v>21964.746363747199</v>
      </c>
      <c r="BF114" s="953">
        <v>30576.795383755001</v>
      </c>
      <c r="BG114" s="953">
        <v>26953.1319531712</v>
      </c>
      <c r="BH114" s="953">
        <v>29420.5148598306</v>
      </c>
      <c r="BI114" s="953">
        <v>15584.3345012155</v>
      </c>
      <c r="BJ114" s="953">
        <v>16189.5438655371</v>
      </c>
      <c r="BK114" s="953">
        <v>21986.5403787342</v>
      </c>
      <c r="BL114" s="953">
        <v>2057.7917540985</v>
      </c>
      <c r="BM114" s="953">
        <v>86299.298644891198</v>
      </c>
      <c r="BN114" s="953">
        <v>7187.5243409785498</v>
      </c>
      <c r="BO114" s="953">
        <v>34154.816570165298</v>
      </c>
      <c r="BP114" s="953">
        <v>44613.003769491297</v>
      </c>
      <c r="BQ114" s="953">
        <v>112818.398974717</v>
      </c>
      <c r="BR114" s="953">
        <v>27413.539095589698</v>
      </c>
      <c r="BS114" s="953">
        <v>14674.704909300999</v>
      </c>
      <c r="BT114" s="953">
        <v>30542.709653108501</v>
      </c>
      <c r="BU114" s="953">
        <v>32173.481404662201</v>
      </c>
      <c r="BV114" s="953">
        <v>51453.788741062803</v>
      </c>
      <c r="BW114" s="953">
        <v>4056.8109303863898</v>
      </c>
      <c r="BX114" s="953">
        <v>150218.899386693</v>
      </c>
      <c r="BY114" s="953">
        <v>25756.464919673999</v>
      </c>
      <c r="BZ114" s="953">
        <v>39359.300051832797</v>
      </c>
      <c r="CA114" s="953">
        <v>6110.72684541328</v>
      </c>
      <c r="CB114" s="953">
        <v>13264.518300235801</v>
      </c>
      <c r="CC114" s="953">
        <v>40199.030754639403</v>
      </c>
      <c r="CD114" s="953">
        <v>55945.298301740797</v>
      </c>
      <c r="CE114" s="953">
        <v>83942.017048044407</v>
      </c>
      <c r="CF114" s="953">
        <v>16485.436089191</v>
      </c>
      <c r="CG114" s="953">
        <v>17500.558666368699</v>
      </c>
      <c r="CH114" s="953">
        <v>13407.883834590401</v>
      </c>
      <c r="CI114" s="953">
        <v>38025.476047079297</v>
      </c>
      <c r="CJ114" s="953">
        <v>59711.595923377499</v>
      </c>
      <c r="CK114" s="953">
        <v>8679.1676700038297</v>
      </c>
      <c r="CL114" s="953">
        <v>10159.050055496</v>
      </c>
      <c r="CM114" s="953">
        <v>37124.8661581052</v>
      </c>
      <c r="CN114" s="953">
        <v>26423.264794733699</v>
      </c>
      <c r="CO114" s="953">
        <v>52517.557946693698</v>
      </c>
      <c r="CP114" s="953">
        <v>205532.76868802801</v>
      </c>
      <c r="CQ114" s="953">
        <v>4083.4762036689299</v>
      </c>
      <c r="CR114" s="953">
        <v>5832.3871964854598</v>
      </c>
      <c r="CS114" s="953">
        <v>359123.48418354098</v>
      </c>
      <c r="CT114" s="953">
        <v>10992.376278285799</v>
      </c>
      <c r="CU114" s="953">
        <v>29327.889492491999</v>
      </c>
      <c r="CV114" s="953">
        <v>25671.1460287911</v>
      </c>
      <c r="CW114" s="953">
        <v>41228.1032879255</v>
      </c>
      <c r="CX114" s="953">
        <v>22738.055424916802</v>
      </c>
      <c r="CY114" s="953">
        <v>2679712.7946501598</v>
      </c>
      <c r="CZ114" s="953">
        <v>28595.2440077961</v>
      </c>
      <c r="DA114" s="953">
        <v>75522.733505083699</v>
      </c>
      <c r="DB114" s="953">
        <v>38697604.077931397</v>
      </c>
      <c r="DC114" s="953">
        <v>5568718.69643554</v>
      </c>
      <c r="DD114" s="953">
        <v>33405403.463615101</v>
      </c>
      <c r="DE114" s="953">
        <v>14385086.895426</v>
      </c>
      <c r="DF114" s="953">
        <v>6021867.8742334004</v>
      </c>
      <c r="DG114" s="953">
        <v>4698945.8541670796</v>
      </c>
      <c r="DH114" s="953">
        <v>627052.36106261599</v>
      </c>
      <c r="DI114" s="953">
        <v>860098.053493571</v>
      </c>
      <c r="DJ114" s="953">
        <v>10740.884405140299</v>
      </c>
      <c r="DK114" s="953">
        <v>451735.671262238</v>
      </c>
      <c r="DL114" s="953">
        <v>334108.796102633</v>
      </c>
      <c r="DM114" s="953">
        <v>433969.978301964</v>
      </c>
      <c r="DN114" s="953">
        <v>26.568397481379101</v>
      </c>
      <c r="DO114" s="953">
        <v>2678.3498693887</v>
      </c>
      <c r="DP114" s="953">
        <v>6834.50621880975</v>
      </c>
      <c r="DQ114" s="953">
        <v>54607.400544235599</v>
      </c>
      <c r="DR114" s="953">
        <v>31587.978052759499</v>
      </c>
      <c r="DS114" s="953">
        <v>59097.567879423601</v>
      </c>
      <c r="DT114" s="953">
        <v>300779.65369818499</v>
      </c>
      <c r="DU114" s="953">
        <v>329118.03644607199</v>
      </c>
      <c r="DV114" s="953">
        <v>554793.34970648005</v>
      </c>
      <c r="DW114" s="953">
        <v>346872.46334916702</v>
      </c>
      <c r="DX114" s="953">
        <v>640704.84396756196</v>
      </c>
      <c r="DY114" s="953">
        <v>67040.563911243196</v>
      </c>
      <c r="DZ114" s="953">
        <v>235191.52770610401</v>
      </c>
      <c r="EA114" s="953">
        <v>6663.6928950584697</v>
      </c>
      <c r="EB114" s="953">
        <v>4550.8761321529601</v>
      </c>
      <c r="EC114" s="953">
        <v>2295306.7233882202</v>
      </c>
      <c r="ED114" s="953">
        <v>177097.591909935</v>
      </c>
      <c r="EE114" s="953">
        <v>17594.976648058</v>
      </c>
      <c r="EF114" s="953">
        <v>14193938.3943872</v>
      </c>
      <c r="EG114" s="953">
        <v>43920.544102875298</v>
      </c>
      <c r="EH114" s="953">
        <v>401872.70449889603</v>
      </c>
      <c r="EI114" s="953">
        <v>424334.51161238598</v>
      </c>
      <c r="EJ114" s="953">
        <v>215456.64387468499</v>
      </c>
      <c r="EK114" s="953">
        <v>299159.738609044</v>
      </c>
      <c r="EL114" s="953">
        <v>298013.143669218</v>
      </c>
      <c r="EM114" s="953">
        <v>132762.83615913699</v>
      </c>
      <c r="EN114" s="953">
        <v>622443.25684125198</v>
      </c>
      <c r="EO114" s="953">
        <v>366250.53438882</v>
      </c>
      <c r="EP114" s="953">
        <v>162652.15645612299</v>
      </c>
      <c r="EQ114" s="953">
        <v>3319541.48031619</v>
      </c>
      <c r="ER114" s="953">
        <v>873660.11607804499</v>
      </c>
      <c r="ES114" s="953">
        <v>197947.57129567099</v>
      </c>
      <c r="ET114" s="953">
        <v>93564.963120214903</v>
      </c>
      <c r="EU114" s="953">
        <v>324461.98027370701</v>
      </c>
      <c r="EV114" s="953">
        <v>293573.90335357701</v>
      </c>
      <c r="EW114" s="953">
        <v>96455.315761570193</v>
      </c>
      <c r="EX114" s="953">
        <v>185509.41721062199</v>
      </c>
      <c r="EY114" s="953">
        <v>58505.095939708299</v>
      </c>
      <c r="EZ114" s="953">
        <v>9764740.3540451806</v>
      </c>
      <c r="FA114" s="954">
        <v>149992642.24792951</v>
      </c>
      <c r="FB114" s="955">
        <v>0</v>
      </c>
      <c r="FC114" s="955">
        <v>0</v>
      </c>
      <c r="FD114" s="954">
        <v>0</v>
      </c>
      <c r="FE114" s="955">
        <v>0</v>
      </c>
      <c r="FF114" s="954">
        <v>0</v>
      </c>
      <c r="FG114" s="955">
        <v>81042690.829289705</v>
      </c>
      <c r="FH114" s="955">
        <v>0</v>
      </c>
      <c r="FI114" s="954">
        <v>81042690.829289705</v>
      </c>
      <c r="FJ114" s="955">
        <v>415995.76603826799</v>
      </c>
      <c r="FK114" s="956">
        <v>81458686.595327973</v>
      </c>
      <c r="FL114" s="955">
        <v>265718.25254746497</v>
      </c>
      <c r="FM114" s="954">
        <v>231185610.59071004</v>
      </c>
    </row>
    <row r="115" spans="1:169" ht="15">
      <c r="A115" s="803"/>
      <c r="B115" s="277" t="s">
        <v>302</v>
      </c>
      <c r="C115" s="367" t="s">
        <v>789</v>
      </c>
      <c r="D115" s="953">
        <v>6404043.7572822906</v>
      </c>
      <c r="E115" s="953">
        <v>460818.55515846238</v>
      </c>
      <c r="F115" s="953">
        <v>5944231.8226564368</v>
      </c>
      <c r="G115" s="953">
        <v>1719017.9673804713</v>
      </c>
      <c r="H115" s="953">
        <v>1106930.8085255802</v>
      </c>
      <c r="I115" s="953">
        <v>3958799.1176171331</v>
      </c>
      <c r="J115" s="953">
        <v>598653.23748225125</v>
      </c>
      <c r="K115" s="953">
        <v>623976.59303597675</v>
      </c>
      <c r="L115" s="953">
        <v>647347.66880346148</v>
      </c>
      <c r="M115" s="953">
        <v>1289730.6733929852</v>
      </c>
      <c r="N115" s="953">
        <v>502992.30174283904</v>
      </c>
      <c r="O115" s="953">
        <v>3045956.4300407167</v>
      </c>
      <c r="P115" s="953">
        <v>3329220.849350499</v>
      </c>
      <c r="Q115" s="953">
        <v>2349024.3934721169</v>
      </c>
      <c r="R115" s="953">
        <v>242816.43978549578</v>
      </c>
      <c r="S115" s="953">
        <v>9206880.2057594005</v>
      </c>
      <c r="T115" s="953">
        <v>3454230.3380476236</v>
      </c>
      <c r="U115" s="953">
        <v>2844544.5990984659</v>
      </c>
      <c r="V115" s="953">
        <v>1134851.4027316135</v>
      </c>
      <c r="W115" s="953">
        <v>1959243.3208586054</v>
      </c>
      <c r="X115" s="953">
        <v>972955.58371629543</v>
      </c>
      <c r="Y115" s="953">
        <v>4114411.766159358</v>
      </c>
      <c r="Z115" s="953">
        <v>2696930.2761294236</v>
      </c>
      <c r="AA115" s="953">
        <v>1729207.2925323234</v>
      </c>
      <c r="AB115" s="953">
        <v>501660.35683049087</v>
      </c>
      <c r="AC115" s="953">
        <v>2364007.8251279686</v>
      </c>
      <c r="AD115" s="953">
        <v>7222656.4116041055</v>
      </c>
      <c r="AE115" s="953">
        <v>1120438.7461471618</v>
      </c>
      <c r="AF115" s="953">
        <v>782026.278457304</v>
      </c>
      <c r="AG115" s="953">
        <v>1353964.2080577167</v>
      </c>
      <c r="AH115" s="953">
        <v>3082454.3077037237</v>
      </c>
      <c r="AI115" s="953">
        <v>9131528.7261914555</v>
      </c>
      <c r="AJ115" s="953">
        <v>4074814.3291668086</v>
      </c>
      <c r="AK115" s="953">
        <v>3149534.2683571</v>
      </c>
      <c r="AL115" s="953">
        <v>4872485.5879938435</v>
      </c>
      <c r="AM115" s="953">
        <v>3359193.7733800025</v>
      </c>
      <c r="AN115" s="953">
        <v>3802883.3828018014</v>
      </c>
      <c r="AO115" s="953">
        <v>2376791.5402399981</v>
      </c>
      <c r="AP115" s="953">
        <v>1479277.3504455406</v>
      </c>
      <c r="AQ115" s="953">
        <v>2828108.8552945941</v>
      </c>
      <c r="AR115" s="953">
        <v>6274112.0404688213</v>
      </c>
      <c r="AS115" s="953">
        <v>1118244.3591142376</v>
      </c>
      <c r="AT115" s="953">
        <v>5245863.319008274</v>
      </c>
      <c r="AU115" s="953">
        <v>1634323.9770555201</v>
      </c>
      <c r="AV115" s="953">
        <v>816204.71592119918</v>
      </c>
      <c r="AW115" s="953">
        <v>1898098.9990104721</v>
      </c>
      <c r="AX115" s="953">
        <v>4287958.1395054534</v>
      </c>
      <c r="AY115" s="953">
        <v>5198432.2740591876</v>
      </c>
      <c r="AZ115" s="953">
        <v>1013331.1464089871</v>
      </c>
      <c r="BA115" s="953">
        <v>10056560.788460823</v>
      </c>
      <c r="BB115" s="953">
        <v>1956885.2921933488</v>
      </c>
      <c r="BC115" s="953">
        <v>2120892.3055278743</v>
      </c>
      <c r="BD115" s="953">
        <v>6703934.177961315</v>
      </c>
      <c r="BE115" s="953">
        <v>3666846.0030407226</v>
      </c>
      <c r="BF115" s="953">
        <v>10981023.973577294</v>
      </c>
      <c r="BG115" s="953">
        <v>4499625.1885460876</v>
      </c>
      <c r="BH115" s="953">
        <v>2620054.1759921075</v>
      </c>
      <c r="BI115" s="953">
        <v>1834072.9723643688</v>
      </c>
      <c r="BJ115" s="953">
        <v>714190.24090514262</v>
      </c>
      <c r="BK115" s="953">
        <v>1601144.5035811784</v>
      </c>
      <c r="BL115" s="953">
        <v>1257389.7249625043</v>
      </c>
      <c r="BM115" s="953">
        <v>13855274.606998488</v>
      </c>
      <c r="BN115" s="953">
        <v>899327.73288062448</v>
      </c>
      <c r="BO115" s="953">
        <v>5313066.0705476832</v>
      </c>
      <c r="BP115" s="953">
        <v>6411712.2988709416</v>
      </c>
      <c r="BQ115" s="953">
        <v>15800870.54166569</v>
      </c>
      <c r="BR115" s="953">
        <v>1984466.3083915126</v>
      </c>
      <c r="BS115" s="953">
        <v>2434997.0410089558</v>
      </c>
      <c r="BT115" s="953">
        <v>3468823.2839120738</v>
      </c>
      <c r="BU115" s="953">
        <v>3830593.8259544531</v>
      </c>
      <c r="BV115" s="953">
        <v>2986965.2798389397</v>
      </c>
      <c r="BW115" s="953">
        <v>625202.58403202693</v>
      </c>
      <c r="BX115" s="953">
        <v>5507738.1652392475</v>
      </c>
      <c r="BY115" s="953">
        <v>5357383.9753345568</v>
      </c>
      <c r="BZ115" s="953">
        <v>2064956.4603604241</v>
      </c>
      <c r="CA115" s="953">
        <v>953113.67894923978</v>
      </c>
      <c r="CB115" s="953">
        <v>1573199.3512301163</v>
      </c>
      <c r="CC115" s="953">
        <v>4250410.0908995802</v>
      </c>
      <c r="CD115" s="953">
        <v>13088882.53433872</v>
      </c>
      <c r="CE115" s="953">
        <v>13625996.52599176</v>
      </c>
      <c r="CF115" s="953">
        <v>2541322.1553739388</v>
      </c>
      <c r="CG115" s="953">
        <v>1582024.7011164192</v>
      </c>
      <c r="CH115" s="953">
        <v>3517310.4896294717</v>
      </c>
      <c r="CI115" s="953">
        <v>3738185.7393206204</v>
      </c>
      <c r="CJ115" s="953">
        <v>10613502.371346202</v>
      </c>
      <c r="CK115" s="953">
        <v>4628378.8893597377</v>
      </c>
      <c r="CL115" s="953">
        <v>2580359.8250112329</v>
      </c>
      <c r="CM115" s="953">
        <v>6255196.3000983037</v>
      </c>
      <c r="CN115" s="953">
        <v>2337391.679950993</v>
      </c>
      <c r="CO115" s="953">
        <v>8210978.9799710633</v>
      </c>
      <c r="CP115" s="953">
        <v>10730656.290286627</v>
      </c>
      <c r="CQ115" s="953">
        <v>1416551.6362155341</v>
      </c>
      <c r="CR115" s="953">
        <v>1936597.1147622729</v>
      </c>
      <c r="CS115" s="953">
        <v>15762624.361706221</v>
      </c>
      <c r="CT115" s="953">
        <v>1819480.678276639</v>
      </c>
      <c r="CU115" s="953">
        <v>3039488.1984088421</v>
      </c>
      <c r="CV115" s="953">
        <v>1392500.8070024606</v>
      </c>
      <c r="CW115" s="953">
        <v>137836.71368107761</v>
      </c>
      <c r="CX115" s="953">
        <v>841721.6661986449</v>
      </c>
      <c r="CY115" s="953">
        <v>11064082.36354957</v>
      </c>
      <c r="CZ115" s="953">
        <v>1504013.7394208957</v>
      </c>
      <c r="DA115" s="953">
        <v>309169.29810515023</v>
      </c>
      <c r="DB115" s="953">
        <v>50787988.879131317</v>
      </c>
      <c r="DC115" s="953">
        <v>8536104.9234507028</v>
      </c>
      <c r="DD115" s="953">
        <v>19563619.247676186</v>
      </c>
      <c r="DE115" s="953">
        <v>9896214.9379900992</v>
      </c>
      <c r="DF115" s="953">
        <v>8760148.972081149</v>
      </c>
      <c r="DG115" s="953">
        <v>8006332.7344597708</v>
      </c>
      <c r="DH115" s="953">
        <v>4217983.8296049042</v>
      </c>
      <c r="DI115" s="953">
        <v>2158284.8328699255</v>
      </c>
      <c r="DJ115" s="953">
        <v>267177.55276028591</v>
      </c>
      <c r="DK115" s="953">
        <v>582105.74801983533</v>
      </c>
      <c r="DL115" s="953">
        <v>2738124.8892355305</v>
      </c>
      <c r="DM115" s="953">
        <v>4310141.9284498654</v>
      </c>
      <c r="DN115" s="953">
        <v>18515.773060083633</v>
      </c>
      <c r="DO115" s="953">
        <v>981647.84468770993</v>
      </c>
      <c r="DP115" s="953">
        <v>455458.05429366743</v>
      </c>
      <c r="DQ115" s="953">
        <v>483173.0420593638</v>
      </c>
      <c r="DR115" s="953">
        <v>77849.496798765962</v>
      </c>
      <c r="DS115" s="953">
        <v>2204211.1902314164</v>
      </c>
      <c r="DT115" s="953">
        <v>1324035.8997145058</v>
      </c>
      <c r="DU115" s="953">
        <v>1314145.1841912325</v>
      </c>
      <c r="DV115" s="953">
        <v>1572262.195237641</v>
      </c>
      <c r="DW115" s="953">
        <v>13235720.795371374</v>
      </c>
      <c r="DX115" s="953">
        <v>1640231.0088703211</v>
      </c>
      <c r="DY115" s="953">
        <v>120425.24269100044</v>
      </c>
      <c r="DZ115" s="953">
        <v>1377095.3553969832</v>
      </c>
      <c r="EA115" s="953">
        <v>2844197.6276362874</v>
      </c>
      <c r="EB115" s="953">
        <v>1852675.9770274982</v>
      </c>
      <c r="EC115" s="953">
        <v>1684389.40591378</v>
      </c>
      <c r="ED115" s="953">
        <v>264606.8241102536</v>
      </c>
      <c r="EE115" s="953">
        <v>362820.35474622657</v>
      </c>
      <c r="EF115" s="953">
        <v>1466364.1204884911</v>
      </c>
      <c r="EG115" s="953">
        <v>808437.88063876948</v>
      </c>
      <c r="EH115" s="953">
        <v>14628855.997530479</v>
      </c>
      <c r="EI115" s="953">
        <v>3954335.7192743956</v>
      </c>
      <c r="EJ115" s="953">
        <v>5870093.4964142172</v>
      </c>
      <c r="EK115" s="953">
        <v>1336561.4420545634</v>
      </c>
      <c r="EL115" s="953">
        <v>150432.0790041367</v>
      </c>
      <c r="EM115" s="953">
        <v>279676.89767924638</v>
      </c>
      <c r="EN115" s="953">
        <v>1268924.8747676015</v>
      </c>
      <c r="EO115" s="953">
        <v>1242704.3971761107</v>
      </c>
      <c r="EP115" s="953">
        <v>3014595.8331132615</v>
      </c>
      <c r="EQ115" s="953">
        <v>2609439.6477413066</v>
      </c>
      <c r="ER115" s="953">
        <v>16744713.602851819</v>
      </c>
      <c r="ES115" s="953">
        <v>107859.94415649156</v>
      </c>
      <c r="ET115" s="953">
        <v>493103.01609440625</v>
      </c>
      <c r="EU115" s="953">
        <v>321983.84894440643</v>
      </c>
      <c r="EV115" s="953">
        <v>287053.36754283647</v>
      </c>
      <c r="EW115" s="953">
        <v>82546.64464058762</v>
      </c>
      <c r="EX115" s="953">
        <v>1022741.6508633436</v>
      </c>
      <c r="EY115" s="953">
        <v>33700.779868556252</v>
      </c>
      <c r="EZ115" s="953">
        <v>4601142.4970475743</v>
      </c>
      <c r="FA115" s="954">
        <v>599293141.50712168</v>
      </c>
      <c r="FB115" s="955">
        <v>24579122.577231545</v>
      </c>
      <c r="FC115" s="955">
        <v>77625628.471060634</v>
      </c>
      <c r="FD115" s="954">
        <v>102204751.04829217</v>
      </c>
      <c r="FE115" s="955">
        <v>0</v>
      </c>
      <c r="FF115" s="954">
        <v>102204751.04829217</v>
      </c>
      <c r="FG115" s="955">
        <v>55849329.516207136</v>
      </c>
      <c r="FH115" s="955">
        <v>5608719.8341529258</v>
      </c>
      <c r="FI115" s="954">
        <v>61458049.350360066</v>
      </c>
      <c r="FJ115" s="955">
        <v>93390870.599422842</v>
      </c>
      <c r="FK115" s="956">
        <v>257053670.9980751</v>
      </c>
      <c r="FL115" s="955">
        <v>0</v>
      </c>
      <c r="FM115" s="954">
        <v>856346812.50519586</v>
      </c>
    </row>
    <row r="116" spans="1:169" ht="15">
      <c r="A116" s="803"/>
      <c r="B116" s="277" t="s">
        <v>303</v>
      </c>
      <c r="C116" s="367" t="s">
        <v>790</v>
      </c>
      <c r="D116" s="953">
        <v>5029217.4886228172</v>
      </c>
      <c r="E116" s="953">
        <v>208185.22968861077</v>
      </c>
      <c r="F116" s="953">
        <v>8218948.8561711786</v>
      </c>
      <c r="G116" s="953">
        <v>2103949.3720476772</v>
      </c>
      <c r="H116" s="953">
        <v>1249997.9635632124</v>
      </c>
      <c r="I116" s="953">
        <v>2078987.6144490791</v>
      </c>
      <c r="J116" s="953">
        <v>176739.0365336425</v>
      </c>
      <c r="K116" s="953">
        <v>409923.49565280136</v>
      </c>
      <c r="L116" s="953">
        <v>395016.15592705272</v>
      </c>
      <c r="M116" s="953">
        <v>771184.70137031144</v>
      </c>
      <c r="N116" s="953">
        <v>308009.40693317959</v>
      </c>
      <c r="O116" s="953">
        <v>4275071.9173519723</v>
      </c>
      <c r="P116" s="953">
        <v>3968945.2053007511</v>
      </c>
      <c r="Q116" s="953">
        <v>3307852.2811316703</v>
      </c>
      <c r="R116" s="953">
        <v>308129.1781406572</v>
      </c>
      <c r="S116" s="953">
        <v>6372482.5643928386</v>
      </c>
      <c r="T116" s="953">
        <v>932764.79261068546</v>
      </c>
      <c r="U116" s="953">
        <v>3887218.3496824047</v>
      </c>
      <c r="V116" s="953">
        <v>1440956.5907714784</v>
      </c>
      <c r="W116" s="953">
        <v>1650466.731950819</v>
      </c>
      <c r="X116" s="953">
        <v>1369457.4727635994</v>
      </c>
      <c r="Y116" s="953">
        <v>4995759.3347446267</v>
      </c>
      <c r="Z116" s="953">
        <v>3299594.2060855702</v>
      </c>
      <c r="AA116" s="953">
        <v>2289903.7735743434</v>
      </c>
      <c r="AB116" s="953">
        <v>685361.18459707533</v>
      </c>
      <c r="AC116" s="953">
        <v>2957981.3979046405</v>
      </c>
      <c r="AD116" s="953">
        <v>2177631.8227129481</v>
      </c>
      <c r="AE116" s="953">
        <v>465771.59122809733</v>
      </c>
      <c r="AF116" s="953">
        <v>303340.28685048968</v>
      </c>
      <c r="AG116" s="953">
        <v>948309.47307053686</v>
      </c>
      <c r="AH116" s="953">
        <v>1310907.9117563942</v>
      </c>
      <c r="AI116" s="953">
        <v>5873102.7912093308</v>
      </c>
      <c r="AJ116" s="953">
        <v>4265159.3122781804</v>
      </c>
      <c r="AK116" s="953">
        <v>4156679.0617343881</v>
      </c>
      <c r="AL116" s="953">
        <v>9128080.0682646055</v>
      </c>
      <c r="AM116" s="953">
        <v>6592810.9753302056</v>
      </c>
      <c r="AN116" s="953">
        <v>7125885.4533680482</v>
      </c>
      <c r="AO116" s="953">
        <v>5279343.6784514943</v>
      </c>
      <c r="AP116" s="953">
        <v>950059.33927306195</v>
      </c>
      <c r="AQ116" s="953">
        <v>3932142.7173093758</v>
      </c>
      <c r="AR116" s="953">
        <v>2926207.3904119409</v>
      </c>
      <c r="AS116" s="953">
        <v>567335.74521527137</v>
      </c>
      <c r="AT116" s="953">
        <v>3344877.5974323018</v>
      </c>
      <c r="AU116" s="953">
        <v>746970.25372232904</v>
      </c>
      <c r="AV116" s="953">
        <v>272178.89691099187</v>
      </c>
      <c r="AW116" s="953">
        <v>1126521.811481101</v>
      </c>
      <c r="AX116" s="953">
        <v>2727159.9129738468</v>
      </c>
      <c r="AY116" s="953">
        <v>3479492.3629444884</v>
      </c>
      <c r="AZ116" s="953">
        <v>1417086.396679387</v>
      </c>
      <c r="BA116" s="953">
        <v>9846595.16238188</v>
      </c>
      <c r="BB116" s="953">
        <v>801814.16843257449</v>
      </c>
      <c r="BC116" s="953">
        <v>2619233.5662944806</v>
      </c>
      <c r="BD116" s="953">
        <v>8273053.3221124066</v>
      </c>
      <c r="BE116" s="953">
        <v>1473307.2406225165</v>
      </c>
      <c r="BF116" s="953">
        <v>1195122.2507810218</v>
      </c>
      <c r="BG116" s="953">
        <v>1741516.5758563774</v>
      </c>
      <c r="BH116" s="953">
        <v>3867578.7668536115</v>
      </c>
      <c r="BI116" s="953">
        <v>1531688.391950611</v>
      </c>
      <c r="BJ116" s="953">
        <v>281199.14136604127</v>
      </c>
      <c r="BK116" s="953">
        <v>1083262.7024804826</v>
      </c>
      <c r="BL116" s="953">
        <v>221569.5657330376</v>
      </c>
      <c r="BM116" s="953">
        <v>1740801.3141354481</v>
      </c>
      <c r="BN116" s="953">
        <v>114270.48881265843</v>
      </c>
      <c r="BO116" s="953">
        <v>1243009.1059681384</v>
      </c>
      <c r="BP116" s="953">
        <v>514303.63327178301</v>
      </c>
      <c r="BQ116" s="953">
        <v>6375044.1959515363</v>
      </c>
      <c r="BR116" s="953">
        <v>529169.24769814208</v>
      </c>
      <c r="BS116" s="953">
        <v>680309.77591276541</v>
      </c>
      <c r="BT116" s="953">
        <v>1200619.3868340715</v>
      </c>
      <c r="BU116" s="953">
        <v>1014381.0143277164</v>
      </c>
      <c r="BV116" s="953">
        <v>980422.5950449066</v>
      </c>
      <c r="BW116" s="953">
        <v>429424.39918729645</v>
      </c>
      <c r="BX116" s="953">
        <v>2014056.1004469499</v>
      </c>
      <c r="BY116" s="953">
        <v>1504978.5255745226</v>
      </c>
      <c r="BZ116" s="953">
        <v>690204.43602174346</v>
      </c>
      <c r="CA116" s="953">
        <v>555247.06619191531</v>
      </c>
      <c r="CB116" s="953">
        <v>826220.73141986481</v>
      </c>
      <c r="CC116" s="953">
        <v>1820503.4496358328</v>
      </c>
      <c r="CD116" s="953">
        <v>13643995.426461834</v>
      </c>
      <c r="CE116" s="953">
        <v>13752031.026696669</v>
      </c>
      <c r="CF116" s="953">
        <v>593387.12323275069</v>
      </c>
      <c r="CG116" s="953">
        <v>360411.26088181103</v>
      </c>
      <c r="CH116" s="953">
        <v>1974919.2405835725</v>
      </c>
      <c r="CI116" s="953">
        <v>752059.64373944199</v>
      </c>
      <c r="CJ116" s="953">
        <v>2502609.0425861673</v>
      </c>
      <c r="CK116" s="953">
        <v>2297096.2650058945</v>
      </c>
      <c r="CL116" s="953">
        <v>1317856.0462640333</v>
      </c>
      <c r="CM116" s="953">
        <v>4447717.1467282176</v>
      </c>
      <c r="CN116" s="953">
        <v>1253608.6213986324</v>
      </c>
      <c r="CO116" s="953">
        <v>2685863.0745628518</v>
      </c>
      <c r="CP116" s="953">
        <v>5466347.2479165997</v>
      </c>
      <c r="CQ116" s="953">
        <v>430753.90801746567</v>
      </c>
      <c r="CR116" s="953">
        <v>974254.12156933884</v>
      </c>
      <c r="CS116" s="953">
        <v>4405212.2197104646</v>
      </c>
      <c r="CT116" s="953">
        <v>865213.68991576403</v>
      </c>
      <c r="CU116" s="953">
        <v>1729299.5948058523</v>
      </c>
      <c r="CV116" s="953">
        <v>1136031.8027581428</v>
      </c>
      <c r="CW116" s="953">
        <v>175167.30625091458</v>
      </c>
      <c r="CX116" s="953">
        <v>322911.34652911266</v>
      </c>
      <c r="CY116" s="953">
        <v>4387573.7934556464</v>
      </c>
      <c r="CZ116" s="953">
        <v>797887.10313126282</v>
      </c>
      <c r="DA116" s="953">
        <v>256455.76842691185</v>
      </c>
      <c r="DB116" s="953">
        <v>16275202.126101095</v>
      </c>
      <c r="DC116" s="953">
        <v>2840447.2890959186</v>
      </c>
      <c r="DD116" s="953">
        <v>5587977.6958605507</v>
      </c>
      <c r="DE116" s="953">
        <v>2581079.0213011829</v>
      </c>
      <c r="DF116" s="953">
        <v>2249804.1372218593</v>
      </c>
      <c r="DG116" s="953">
        <v>7994952.3738738103</v>
      </c>
      <c r="DH116" s="953">
        <v>3398697.3404987012</v>
      </c>
      <c r="DI116" s="953">
        <v>1451190.7787722191</v>
      </c>
      <c r="DJ116" s="953">
        <v>110048.92823863185</v>
      </c>
      <c r="DK116" s="953">
        <v>221967.63267135262</v>
      </c>
      <c r="DL116" s="953">
        <v>3386241.6272219606</v>
      </c>
      <c r="DM116" s="953">
        <v>7276322.9314212035</v>
      </c>
      <c r="DN116" s="953">
        <v>34644.612107200715</v>
      </c>
      <c r="DO116" s="953">
        <v>1064511.1132628403</v>
      </c>
      <c r="DP116" s="953">
        <v>596127.91672516079</v>
      </c>
      <c r="DQ116" s="953">
        <v>531172.17267197336</v>
      </c>
      <c r="DR116" s="953">
        <v>91160.908206635882</v>
      </c>
      <c r="DS116" s="953">
        <v>4209221.8584247157</v>
      </c>
      <c r="DT116" s="953">
        <v>1635803.8231744757</v>
      </c>
      <c r="DU116" s="953">
        <v>1542713.1804150017</v>
      </c>
      <c r="DV116" s="953">
        <v>1783580.5325190451</v>
      </c>
      <c r="DW116" s="953">
        <v>11444177.537072936</v>
      </c>
      <c r="DX116" s="953">
        <v>1340197.3877561404</v>
      </c>
      <c r="DY116" s="953">
        <v>93869.40283013352</v>
      </c>
      <c r="DZ116" s="953">
        <v>1212915.5906833787</v>
      </c>
      <c r="EA116" s="953">
        <v>3396005.8139969921</v>
      </c>
      <c r="EB116" s="953">
        <v>1995300.1254327202</v>
      </c>
      <c r="EC116" s="953">
        <v>2535406.058567523</v>
      </c>
      <c r="ED116" s="953">
        <v>404923.2377130044</v>
      </c>
      <c r="EE116" s="953">
        <v>483424.95490502095</v>
      </c>
      <c r="EF116" s="953">
        <v>1845169.4554719431</v>
      </c>
      <c r="EG116" s="953">
        <v>1021837.971855289</v>
      </c>
      <c r="EH116" s="953">
        <v>18408975.334714018</v>
      </c>
      <c r="EI116" s="953">
        <v>3356558.3600867526</v>
      </c>
      <c r="EJ116" s="953">
        <v>5143411.3668329902</v>
      </c>
      <c r="EK116" s="953">
        <v>1547423.0592087973</v>
      </c>
      <c r="EL116" s="953">
        <v>151110.25441792156</v>
      </c>
      <c r="EM116" s="953">
        <v>278018.65576341387</v>
      </c>
      <c r="EN116" s="953">
        <v>1356933.1879338853</v>
      </c>
      <c r="EO116" s="953">
        <v>1814018.8375482557</v>
      </c>
      <c r="EP116" s="953">
        <v>2411788.6353296307</v>
      </c>
      <c r="EQ116" s="953">
        <v>3761951.8270935505</v>
      </c>
      <c r="ER116" s="953">
        <v>17255170.703585204</v>
      </c>
      <c r="ES116" s="953">
        <v>138475.93120617967</v>
      </c>
      <c r="ET116" s="953">
        <v>734507.18923483277</v>
      </c>
      <c r="EU116" s="953">
        <v>421615.85502799175</v>
      </c>
      <c r="EV116" s="953">
        <v>395085.7619707284</v>
      </c>
      <c r="EW116" s="953">
        <v>132789.60355469066</v>
      </c>
      <c r="EX116" s="953">
        <v>946799.88924365153</v>
      </c>
      <c r="EY116" s="953">
        <v>40658.741287700694</v>
      </c>
      <c r="EZ116" s="953">
        <v>6944975.6281833062</v>
      </c>
      <c r="FA116" s="954">
        <v>409383091.65279531</v>
      </c>
      <c r="FB116" s="955">
        <v>26878388.514900971</v>
      </c>
      <c r="FC116" s="955">
        <v>88897084.842341453</v>
      </c>
      <c r="FD116" s="954">
        <v>115775473.35724242</v>
      </c>
      <c r="FE116" s="955">
        <v>0</v>
      </c>
      <c r="FF116" s="954">
        <v>115775473.35724242</v>
      </c>
      <c r="FG116" s="955">
        <v>29071819.939555239</v>
      </c>
      <c r="FH116" s="955">
        <v>2736833.8317311313</v>
      </c>
      <c r="FI116" s="954">
        <v>31808653.771286368</v>
      </c>
      <c r="FJ116" s="955">
        <v>85200667.27305533</v>
      </c>
      <c r="FK116" s="956">
        <v>232784794.40158409</v>
      </c>
      <c r="FL116" s="955">
        <v>0</v>
      </c>
      <c r="FM116" s="954">
        <v>642167886.05437922</v>
      </c>
    </row>
    <row r="117" spans="1:169" ht="15">
      <c r="A117" s="803"/>
      <c r="B117" s="277" t="s">
        <v>304</v>
      </c>
      <c r="C117" s="367" t="s">
        <v>791</v>
      </c>
      <c r="D117" s="953">
        <v>585076.40430847497</v>
      </c>
      <c r="E117" s="953">
        <v>50814.1448029311</v>
      </c>
      <c r="F117" s="953">
        <v>150072.839375946</v>
      </c>
      <c r="G117" s="953">
        <v>200089.556519356</v>
      </c>
      <c r="H117" s="953">
        <v>133118.85868264901</v>
      </c>
      <c r="I117" s="953">
        <v>36634.901400810901</v>
      </c>
      <c r="J117" s="953">
        <v>9937.3643241933405</v>
      </c>
      <c r="K117" s="953">
        <v>2689.3666340556601</v>
      </c>
      <c r="L117" s="953">
        <v>9111.9921946770501</v>
      </c>
      <c r="M117" s="953">
        <v>34320.056878924501</v>
      </c>
      <c r="N117" s="953">
        <v>27614.062918917301</v>
      </c>
      <c r="O117" s="953">
        <v>64445.552896559799</v>
      </c>
      <c r="P117" s="953">
        <v>119129.744969305</v>
      </c>
      <c r="Q117" s="953">
        <v>18072.8752306077</v>
      </c>
      <c r="R117" s="953">
        <v>900.91645754843296</v>
      </c>
      <c r="S117" s="953">
        <v>25307.528141601601</v>
      </c>
      <c r="T117" s="953">
        <v>10627.7456299977</v>
      </c>
      <c r="U117" s="953">
        <v>45460.084326189201</v>
      </c>
      <c r="V117" s="953">
        <v>29085.5831542327</v>
      </c>
      <c r="W117" s="953">
        <v>11055.0937816473</v>
      </c>
      <c r="X117" s="953">
        <v>11280.3111463819</v>
      </c>
      <c r="Y117" s="953">
        <v>66893.204378468101</v>
      </c>
      <c r="Z117" s="953">
        <v>52981.617249671901</v>
      </c>
      <c r="AA117" s="953">
        <v>24445.436717000401</v>
      </c>
      <c r="AB117" s="953">
        <v>15733.0444911619</v>
      </c>
      <c r="AC117" s="953">
        <v>16175.3281268548</v>
      </c>
      <c r="AD117" s="953">
        <v>87968.458506575102</v>
      </c>
      <c r="AE117" s="953">
        <v>4821.0353721768597</v>
      </c>
      <c r="AF117" s="953">
        <v>3562.8789610987801</v>
      </c>
      <c r="AG117" s="953">
        <v>22787.359623171898</v>
      </c>
      <c r="AH117" s="953">
        <v>56337.549643264603</v>
      </c>
      <c r="AI117" s="953">
        <v>200029.48693950099</v>
      </c>
      <c r="AJ117" s="953">
        <v>26862.118638909102</v>
      </c>
      <c r="AK117" s="953">
        <v>48212.099599582099</v>
      </c>
      <c r="AL117" s="953">
        <v>109073.232767398</v>
      </c>
      <c r="AM117" s="953">
        <v>72241.246077028307</v>
      </c>
      <c r="AN117" s="953">
        <v>34448.818282857203</v>
      </c>
      <c r="AO117" s="953">
        <v>62165.7682690453</v>
      </c>
      <c r="AP117" s="953">
        <v>20196.5382395208</v>
      </c>
      <c r="AQ117" s="953">
        <v>42182.981986830302</v>
      </c>
      <c r="AR117" s="953">
        <v>11793.701065495599</v>
      </c>
      <c r="AS117" s="953">
        <v>6585.2595654523102</v>
      </c>
      <c r="AT117" s="953">
        <v>34505.979348540597</v>
      </c>
      <c r="AU117" s="953">
        <v>19099.997590747302</v>
      </c>
      <c r="AV117" s="953">
        <v>16642.336706039699</v>
      </c>
      <c r="AW117" s="953">
        <v>44378.757762824403</v>
      </c>
      <c r="AX117" s="953">
        <v>23711.443220969799</v>
      </c>
      <c r="AY117" s="953">
        <v>66176.215108284407</v>
      </c>
      <c r="AZ117" s="953">
        <v>22686.697118937402</v>
      </c>
      <c r="BA117" s="953">
        <v>979121.40653425094</v>
      </c>
      <c r="BB117" s="953">
        <v>10166.6527109587</v>
      </c>
      <c r="BC117" s="953">
        <v>36708.0643098902</v>
      </c>
      <c r="BD117" s="953">
        <v>106797.746781977</v>
      </c>
      <c r="BE117" s="953">
        <v>9014.3346851026909</v>
      </c>
      <c r="BF117" s="953">
        <v>135549.16466785001</v>
      </c>
      <c r="BG117" s="953">
        <v>67683.673012366504</v>
      </c>
      <c r="BH117" s="953">
        <v>48476.730367011303</v>
      </c>
      <c r="BI117" s="953">
        <v>66667.628002000696</v>
      </c>
      <c r="BJ117" s="953">
        <v>17317.103852176999</v>
      </c>
      <c r="BK117" s="953">
        <v>26155.306757993902</v>
      </c>
      <c r="BL117" s="953">
        <v>5977.90793040058</v>
      </c>
      <c r="BM117" s="953">
        <v>61717.416613706999</v>
      </c>
      <c r="BN117" s="953">
        <v>7556.5254717089902</v>
      </c>
      <c r="BO117" s="953">
        <v>23567.848250711701</v>
      </c>
      <c r="BP117" s="953">
        <v>24230.093249740599</v>
      </c>
      <c r="BQ117" s="953">
        <v>299324.69064040901</v>
      </c>
      <c r="BR117" s="953">
        <v>28239.864717999699</v>
      </c>
      <c r="BS117" s="953">
        <v>11123.4776601579</v>
      </c>
      <c r="BT117" s="953">
        <v>65018.963209633301</v>
      </c>
      <c r="BU117" s="953">
        <v>82679.851774012306</v>
      </c>
      <c r="BV117" s="953">
        <v>24882.802035529399</v>
      </c>
      <c r="BW117" s="953">
        <v>7087.6094664408201</v>
      </c>
      <c r="BX117" s="953">
        <v>62011.115887568798</v>
      </c>
      <c r="BY117" s="953">
        <v>90762.921397173704</v>
      </c>
      <c r="BZ117" s="953">
        <v>46778.865564006002</v>
      </c>
      <c r="CA117" s="953">
        <v>28595.218436896299</v>
      </c>
      <c r="CB117" s="953">
        <v>103562.190821553</v>
      </c>
      <c r="CC117" s="953">
        <v>327364.29903780599</v>
      </c>
      <c r="CD117" s="953">
        <v>63880.490038136399</v>
      </c>
      <c r="CE117" s="953">
        <v>150743.598224961</v>
      </c>
      <c r="CF117" s="953">
        <v>34286.304724724403</v>
      </c>
      <c r="CG117" s="953">
        <v>8736.1234769413095</v>
      </c>
      <c r="CH117" s="953">
        <v>30982.0461143967</v>
      </c>
      <c r="CI117" s="953">
        <v>79934.511782704605</v>
      </c>
      <c r="CJ117" s="953">
        <v>193003.428901534</v>
      </c>
      <c r="CK117" s="953">
        <v>77372.287201689207</v>
      </c>
      <c r="CL117" s="953">
        <v>28958.598492314901</v>
      </c>
      <c r="CM117" s="953">
        <v>56944.354031257601</v>
      </c>
      <c r="CN117" s="953">
        <v>25723.928028347</v>
      </c>
      <c r="CO117" s="953">
        <v>37959.423212116402</v>
      </c>
      <c r="CP117" s="953">
        <v>175611.473606107</v>
      </c>
      <c r="CQ117" s="953">
        <v>6049.8311850600503</v>
      </c>
      <c r="CR117" s="953">
        <v>14112.914775581099</v>
      </c>
      <c r="CS117" s="953">
        <v>101174.129127383</v>
      </c>
      <c r="CT117" s="953">
        <v>32168.579798197501</v>
      </c>
      <c r="CU117" s="953">
        <v>155784.16999572699</v>
      </c>
      <c r="CV117" s="953">
        <v>26069.047031169099</v>
      </c>
      <c r="CW117" s="953">
        <v>11317.069796420799</v>
      </c>
      <c r="CX117" s="953">
        <v>28005.6062908083</v>
      </c>
      <c r="CY117" s="953">
        <v>75903.754325616304</v>
      </c>
      <c r="CZ117" s="953">
        <v>8128.8898487983397</v>
      </c>
      <c r="DA117" s="953">
        <v>6844.9258291436499</v>
      </c>
      <c r="DB117" s="953">
        <v>535571.45562709705</v>
      </c>
      <c r="DC117" s="953">
        <v>54299.414631728003</v>
      </c>
      <c r="DD117" s="953">
        <v>304060.96433256299</v>
      </c>
      <c r="DE117" s="953">
        <v>145700.03053035401</v>
      </c>
      <c r="DF117" s="953">
        <v>234623.29262507</v>
      </c>
      <c r="DG117" s="953">
        <v>299725.75091875298</v>
      </c>
      <c r="DH117" s="953">
        <v>1642206.70589925</v>
      </c>
      <c r="DI117" s="953">
        <v>761163.09277369501</v>
      </c>
      <c r="DJ117" s="953">
        <v>5160.5955026799902</v>
      </c>
      <c r="DK117" s="953">
        <v>14746.2316102451</v>
      </c>
      <c r="DL117" s="953">
        <v>55217.595296214902</v>
      </c>
      <c r="DM117" s="953">
        <v>55118.498636152603</v>
      </c>
      <c r="DN117" s="953">
        <v>347.25468628001897</v>
      </c>
      <c r="DO117" s="953">
        <v>6076.9591153961801</v>
      </c>
      <c r="DP117" s="953">
        <v>41514.244349370099</v>
      </c>
      <c r="DQ117" s="953">
        <v>2109.0965663230199</v>
      </c>
      <c r="DR117" s="953">
        <v>36220.090462357402</v>
      </c>
      <c r="DS117" s="953">
        <v>56419.432200916897</v>
      </c>
      <c r="DT117" s="953">
        <v>154225.27255072401</v>
      </c>
      <c r="DU117" s="953">
        <v>17631.071467932201</v>
      </c>
      <c r="DV117" s="953">
        <v>50981.559563972303</v>
      </c>
      <c r="DW117" s="953">
        <v>150800.180800726</v>
      </c>
      <c r="DX117" s="953">
        <v>99206.605596395093</v>
      </c>
      <c r="DY117" s="953">
        <v>13901.5946331345</v>
      </c>
      <c r="DZ117" s="953">
        <v>654042.62813450606</v>
      </c>
      <c r="EA117" s="953">
        <v>563154.81561786495</v>
      </c>
      <c r="EB117" s="953">
        <v>243791.755318665</v>
      </c>
      <c r="EC117" s="953">
        <v>230801.76569996</v>
      </c>
      <c r="ED117" s="953">
        <v>90972.492387834995</v>
      </c>
      <c r="EE117" s="953">
        <v>46895.528893491697</v>
      </c>
      <c r="EF117" s="953">
        <v>379840.533255385</v>
      </c>
      <c r="EG117" s="953">
        <v>97223.984280967095</v>
      </c>
      <c r="EH117" s="953">
        <v>1832047.50154213</v>
      </c>
      <c r="EI117" s="953">
        <v>436918.36425127398</v>
      </c>
      <c r="EJ117" s="953">
        <v>2651562.8770657401</v>
      </c>
      <c r="EK117" s="953">
        <v>883102.04922060901</v>
      </c>
      <c r="EL117" s="953">
        <v>34074.375630212999</v>
      </c>
      <c r="EM117" s="953">
        <v>19526.469186090198</v>
      </c>
      <c r="EN117" s="953">
        <v>70437.793603183905</v>
      </c>
      <c r="EO117" s="953">
        <v>305169.937969675</v>
      </c>
      <c r="EP117" s="953">
        <v>182347.91691511701</v>
      </c>
      <c r="EQ117" s="953">
        <v>2397585.9999400401</v>
      </c>
      <c r="ER117" s="953">
        <v>143707.492091105</v>
      </c>
      <c r="ES117" s="953">
        <v>2595.16882960357</v>
      </c>
      <c r="ET117" s="953">
        <v>19668.733039765</v>
      </c>
      <c r="EU117" s="953">
        <v>48463.151937795599</v>
      </c>
      <c r="EV117" s="953">
        <v>52039.761342546699</v>
      </c>
      <c r="EW117" s="953">
        <v>79296.446410681994</v>
      </c>
      <c r="EX117" s="953">
        <v>39244.798317552202</v>
      </c>
      <c r="EY117" s="953">
        <v>3962.5068278706099</v>
      </c>
      <c r="EZ117" s="953">
        <v>1364860.6794934301</v>
      </c>
      <c r="FA117" s="954">
        <v>24631741.052399017</v>
      </c>
      <c r="FB117" s="955">
        <v>1577799.5793305701</v>
      </c>
      <c r="FC117" s="955">
        <v>5064639.6154091097</v>
      </c>
      <c r="FD117" s="954">
        <v>6642439.1947396798</v>
      </c>
      <c r="FE117" s="955">
        <v>396344.74001182598</v>
      </c>
      <c r="FF117" s="954">
        <v>7038783.934751506</v>
      </c>
      <c r="FG117" s="955">
        <v>0</v>
      </c>
      <c r="FH117" s="955">
        <v>0</v>
      </c>
      <c r="FI117" s="954">
        <v>0</v>
      </c>
      <c r="FJ117" s="955">
        <v>114505.64992944201</v>
      </c>
      <c r="FK117" s="956">
        <v>7153289.5846809484</v>
      </c>
      <c r="FL117" s="955">
        <v>966710.34799458401</v>
      </c>
      <c r="FM117" s="954">
        <v>30818320.289085373</v>
      </c>
    </row>
    <row r="118" spans="1:169" ht="15">
      <c r="A118" s="803"/>
      <c r="B118" s="277" t="s">
        <v>305</v>
      </c>
      <c r="C118" s="367" t="s">
        <v>792</v>
      </c>
      <c r="D118" s="953">
        <v>2690892.4955102955</v>
      </c>
      <c r="E118" s="953">
        <v>157224.28799821279</v>
      </c>
      <c r="F118" s="953">
        <v>497165.80808892439</v>
      </c>
      <c r="G118" s="953">
        <v>181138.24612720319</v>
      </c>
      <c r="H118" s="953">
        <v>131195.73413811906</v>
      </c>
      <c r="I118" s="953">
        <v>1489778.101050606</v>
      </c>
      <c r="J118" s="953">
        <v>64970.778090455533</v>
      </c>
      <c r="K118" s="953">
        <v>197721.99660171196</v>
      </c>
      <c r="L118" s="953">
        <v>99791.644314562567</v>
      </c>
      <c r="M118" s="953">
        <v>231982.62186331325</v>
      </c>
      <c r="N118" s="953">
        <v>32237.484206718949</v>
      </c>
      <c r="O118" s="953">
        <v>210834.24033270095</v>
      </c>
      <c r="P118" s="953">
        <v>224319.40275350166</v>
      </c>
      <c r="Q118" s="953">
        <v>136796.25330180087</v>
      </c>
      <c r="R118" s="953">
        <v>24827.506169029795</v>
      </c>
      <c r="S118" s="953">
        <v>163997.82526450756</v>
      </c>
      <c r="T118" s="953">
        <v>38058.061987760273</v>
      </c>
      <c r="U118" s="953">
        <v>196763.23571258178</v>
      </c>
      <c r="V118" s="953">
        <v>134459.3459757377</v>
      </c>
      <c r="W118" s="953">
        <v>129146.59115058012</v>
      </c>
      <c r="X118" s="953">
        <v>83736.37999903677</v>
      </c>
      <c r="Y118" s="953">
        <v>309393.45288815087</v>
      </c>
      <c r="Z118" s="953">
        <v>174081.64570380779</v>
      </c>
      <c r="AA118" s="953">
        <v>108340.81973324958</v>
      </c>
      <c r="AB118" s="953">
        <v>31740.813438281126</v>
      </c>
      <c r="AC118" s="953">
        <v>68188.974599203095</v>
      </c>
      <c r="AD118" s="953">
        <v>253619.35272287176</v>
      </c>
      <c r="AE118" s="953">
        <v>19842.352115805235</v>
      </c>
      <c r="AF118" s="953">
        <v>28447.654670190015</v>
      </c>
      <c r="AG118" s="953">
        <v>41695.043573765826</v>
      </c>
      <c r="AH118" s="953">
        <v>103878.53657166797</v>
      </c>
      <c r="AI118" s="953">
        <v>156637.24657772682</v>
      </c>
      <c r="AJ118" s="953">
        <v>91601.49126917863</v>
      </c>
      <c r="AK118" s="953">
        <v>95571.841657169382</v>
      </c>
      <c r="AL118" s="953">
        <v>247717.88452480556</v>
      </c>
      <c r="AM118" s="953">
        <v>160012.97330897037</v>
      </c>
      <c r="AN118" s="953">
        <v>360907.56333888794</v>
      </c>
      <c r="AO118" s="953">
        <v>165269.56396462972</v>
      </c>
      <c r="AP118" s="953">
        <v>141701.19827309466</v>
      </c>
      <c r="AQ118" s="953">
        <v>183703.16262378229</v>
      </c>
      <c r="AR118" s="953">
        <v>517122.11801318254</v>
      </c>
      <c r="AS118" s="953">
        <v>926797.9126874588</v>
      </c>
      <c r="AT118" s="953">
        <v>1103761.3303322226</v>
      </c>
      <c r="AU118" s="953">
        <v>658386.64994784363</v>
      </c>
      <c r="AV118" s="953">
        <v>123462.21748153523</v>
      </c>
      <c r="AW118" s="953">
        <v>276117.40034527302</v>
      </c>
      <c r="AX118" s="953">
        <v>642049.94340622053</v>
      </c>
      <c r="AY118" s="953">
        <v>631897.61606672395</v>
      </c>
      <c r="AZ118" s="953">
        <v>82891.974328722514</v>
      </c>
      <c r="BA118" s="953">
        <v>476485.26709914114</v>
      </c>
      <c r="BB118" s="953">
        <v>246607.29558063223</v>
      </c>
      <c r="BC118" s="953">
        <v>211421.36383825468</v>
      </c>
      <c r="BD118" s="953">
        <v>729178.69866571028</v>
      </c>
      <c r="BE118" s="953">
        <v>807660.53385524859</v>
      </c>
      <c r="BF118" s="953">
        <v>577621.10569254402</v>
      </c>
      <c r="BG118" s="953">
        <v>860576.61577899253</v>
      </c>
      <c r="BH118" s="953">
        <v>288460.08766755345</v>
      </c>
      <c r="BI118" s="953">
        <v>381356.90314361139</v>
      </c>
      <c r="BJ118" s="953">
        <v>211193.03465292804</v>
      </c>
      <c r="BK118" s="953">
        <v>353594.88493638771</v>
      </c>
      <c r="BL118" s="953">
        <v>510466.16942608065</v>
      </c>
      <c r="BM118" s="953">
        <v>3455559.6889865906</v>
      </c>
      <c r="BN118" s="953">
        <v>377425.59060241096</v>
      </c>
      <c r="BO118" s="953">
        <v>1693582.6888869856</v>
      </c>
      <c r="BP118" s="953">
        <v>1389173.9871516393</v>
      </c>
      <c r="BQ118" s="953">
        <v>1117932.5694514916</v>
      </c>
      <c r="BR118" s="953">
        <v>71867.45216091309</v>
      </c>
      <c r="BS118" s="953">
        <v>81489.057292355414</v>
      </c>
      <c r="BT118" s="953">
        <v>130138.87159081901</v>
      </c>
      <c r="BU118" s="953">
        <v>195586.75705748983</v>
      </c>
      <c r="BV118" s="953">
        <v>210820.65053999977</v>
      </c>
      <c r="BW118" s="953">
        <v>18928.953907339041</v>
      </c>
      <c r="BX118" s="953">
        <v>543637.62998449965</v>
      </c>
      <c r="BY118" s="953">
        <v>222514.19585268202</v>
      </c>
      <c r="BZ118" s="953">
        <v>106758.64789095466</v>
      </c>
      <c r="CA118" s="953">
        <v>37465.299842457382</v>
      </c>
      <c r="CB118" s="953">
        <v>297284.23150020168</v>
      </c>
      <c r="CC118" s="953">
        <v>653073.99783308944</v>
      </c>
      <c r="CD118" s="953">
        <v>403246.19118068786</v>
      </c>
      <c r="CE118" s="953">
        <v>556245.07763130241</v>
      </c>
      <c r="CF118" s="953">
        <v>149075.52167249017</v>
      </c>
      <c r="CG118" s="953">
        <v>32360.445422897585</v>
      </c>
      <c r="CH118" s="953">
        <v>111496.92101676887</v>
      </c>
      <c r="CI118" s="953">
        <v>170405.75604651435</v>
      </c>
      <c r="CJ118" s="953">
        <v>353507.73542340327</v>
      </c>
      <c r="CK118" s="953">
        <v>405543.40379172587</v>
      </c>
      <c r="CL118" s="953">
        <v>225138.42700263957</v>
      </c>
      <c r="CM118" s="953">
        <v>167536.69826091823</v>
      </c>
      <c r="CN118" s="953">
        <v>119224.59037398524</v>
      </c>
      <c r="CO118" s="953">
        <v>106954.03301366625</v>
      </c>
      <c r="CP118" s="953">
        <v>131342.65108780141</v>
      </c>
      <c r="CQ118" s="953">
        <v>26819.890129834232</v>
      </c>
      <c r="CR118" s="953">
        <v>56753.530314746444</v>
      </c>
      <c r="CS118" s="953">
        <v>324694.02427663561</v>
      </c>
      <c r="CT118" s="953">
        <v>47485.661560677181</v>
      </c>
      <c r="CU118" s="953">
        <v>116765.50048775786</v>
      </c>
      <c r="CV118" s="953">
        <v>80914.98095914314</v>
      </c>
      <c r="CW118" s="953">
        <v>36915.10370915744</v>
      </c>
      <c r="CX118" s="953">
        <v>40484.300248180756</v>
      </c>
      <c r="CY118" s="953">
        <v>3817298.4233682016</v>
      </c>
      <c r="CZ118" s="953">
        <v>171723.12478565218</v>
      </c>
      <c r="DA118" s="953">
        <v>22487.358920718008</v>
      </c>
      <c r="DB118" s="953">
        <v>1701670.1449139181</v>
      </c>
      <c r="DC118" s="953">
        <v>305645.30191664252</v>
      </c>
      <c r="DD118" s="953">
        <v>884446.39692146552</v>
      </c>
      <c r="DE118" s="953">
        <v>451616.42717012501</v>
      </c>
      <c r="DF118" s="953">
        <v>247707.2566319232</v>
      </c>
      <c r="DG118" s="953">
        <v>246823.88949354031</v>
      </c>
      <c r="DH118" s="953">
        <v>2688645.264482887</v>
      </c>
      <c r="DI118" s="953">
        <v>632262.00691999123</v>
      </c>
      <c r="DJ118" s="953">
        <v>2708203.3181339796</v>
      </c>
      <c r="DK118" s="953">
        <v>4116611.424277137</v>
      </c>
      <c r="DL118" s="953">
        <v>71575.455586298762</v>
      </c>
      <c r="DM118" s="953">
        <v>177398.35069775887</v>
      </c>
      <c r="DN118" s="953">
        <v>1301.9597904946422</v>
      </c>
      <c r="DO118" s="953">
        <v>41571.218307191812</v>
      </c>
      <c r="DP118" s="953">
        <v>19904.076739260989</v>
      </c>
      <c r="DQ118" s="953">
        <v>19581.161522139675</v>
      </c>
      <c r="DR118" s="953">
        <v>9920.7964549563112</v>
      </c>
      <c r="DS118" s="953">
        <v>1597431.5360236587</v>
      </c>
      <c r="DT118" s="953">
        <v>797061.49532486603</v>
      </c>
      <c r="DU118" s="953">
        <v>98931.4655186499</v>
      </c>
      <c r="DV118" s="953">
        <v>39338.01155064888</v>
      </c>
      <c r="DW118" s="953">
        <v>358816.09341147228</v>
      </c>
      <c r="DX118" s="953">
        <v>20246.826733280508</v>
      </c>
      <c r="DY118" s="953">
        <v>2343.8484251388045</v>
      </c>
      <c r="DZ118" s="953">
        <v>36688.045114829161</v>
      </c>
      <c r="EA118" s="953">
        <v>21930.821994183207</v>
      </c>
      <c r="EB118" s="953">
        <v>37744.996399149</v>
      </c>
      <c r="EC118" s="953">
        <v>39211.783937306427</v>
      </c>
      <c r="ED118" s="953">
        <v>5888.0118487181553</v>
      </c>
      <c r="EE118" s="953">
        <v>5568.2948044870091</v>
      </c>
      <c r="EF118" s="953">
        <v>35995.322488191538</v>
      </c>
      <c r="EG118" s="953">
        <v>47532.885268836333</v>
      </c>
      <c r="EH118" s="953">
        <v>368853.98388760659</v>
      </c>
      <c r="EI118" s="953">
        <v>169699.93887229779</v>
      </c>
      <c r="EJ118" s="953">
        <v>223708.96269447461</v>
      </c>
      <c r="EK118" s="953">
        <v>51716.035189889946</v>
      </c>
      <c r="EL118" s="953">
        <v>8078.7995926572776</v>
      </c>
      <c r="EM118" s="953">
        <v>36926.993109994495</v>
      </c>
      <c r="EN118" s="953">
        <v>75616.799626051739</v>
      </c>
      <c r="EO118" s="953">
        <v>75681.733896065984</v>
      </c>
      <c r="EP118" s="953">
        <v>68420.450308669286</v>
      </c>
      <c r="EQ118" s="953">
        <v>132544.80791282444</v>
      </c>
      <c r="ER118" s="953">
        <v>771308.86333189462</v>
      </c>
      <c r="ES118" s="953">
        <v>7742.0581004879377</v>
      </c>
      <c r="ET118" s="953">
        <v>16296.106618885095</v>
      </c>
      <c r="EU118" s="953">
        <v>18234.404797818199</v>
      </c>
      <c r="EV118" s="953">
        <v>18491.577606172457</v>
      </c>
      <c r="EW118" s="953">
        <v>4068.5545902639519</v>
      </c>
      <c r="EX118" s="953">
        <v>27343.150442014066</v>
      </c>
      <c r="EY118" s="953">
        <v>824.36538484794573</v>
      </c>
      <c r="EZ118" s="953">
        <v>137470.69367929196</v>
      </c>
      <c r="FA118" s="954">
        <v>58436800.524801642</v>
      </c>
      <c r="FB118" s="955">
        <v>808665.73431718315</v>
      </c>
      <c r="FC118" s="955">
        <v>2534600.5728091574</v>
      </c>
      <c r="FD118" s="954">
        <v>3343266.3071263405</v>
      </c>
      <c r="FE118" s="955">
        <v>170296.55070803696</v>
      </c>
      <c r="FF118" s="954">
        <v>3513562.8578343773</v>
      </c>
      <c r="FG118" s="955">
        <v>1646956.767497384</v>
      </c>
      <c r="FH118" s="955">
        <v>31412.702260117021</v>
      </c>
      <c r="FI118" s="954">
        <v>1678369.469757501</v>
      </c>
      <c r="FJ118" s="955">
        <v>2630463.1613714509</v>
      </c>
      <c r="FK118" s="956">
        <v>7822395.4889633292</v>
      </c>
      <c r="FL118" s="955">
        <v>188534.04566947999</v>
      </c>
      <c r="FM118" s="954">
        <v>66070661.968095429</v>
      </c>
    </row>
    <row r="119" spans="1:169" ht="15">
      <c r="A119" s="803"/>
      <c r="B119" s="362" t="s">
        <v>306</v>
      </c>
      <c r="C119" s="367" t="s">
        <v>793</v>
      </c>
      <c r="D119" s="953">
        <v>657468.31877153902</v>
      </c>
      <c r="E119" s="953">
        <v>51917.958119489303</v>
      </c>
      <c r="F119" s="953">
        <v>213047.597382042</v>
      </c>
      <c r="G119" s="953">
        <v>316015.85490405501</v>
      </c>
      <c r="H119" s="953">
        <v>177343.85215130699</v>
      </c>
      <c r="I119" s="953">
        <v>52797.087567497998</v>
      </c>
      <c r="J119" s="953">
        <v>5020.15987623818</v>
      </c>
      <c r="K119" s="953">
        <v>9521.0309692309693</v>
      </c>
      <c r="L119" s="953">
        <v>16283.1248007173</v>
      </c>
      <c r="M119" s="953">
        <v>81095.681131864403</v>
      </c>
      <c r="N119" s="953">
        <v>43955.158733416501</v>
      </c>
      <c r="O119" s="953">
        <v>82112.729716833201</v>
      </c>
      <c r="P119" s="953">
        <v>114823.842138226</v>
      </c>
      <c r="Q119" s="953">
        <v>22518.471232985801</v>
      </c>
      <c r="R119" s="953">
        <v>3357.8672500861398</v>
      </c>
      <c r="S119" s="953">
        <v>39100.209981084401</v>
      </c>
      <c r="T119" s="953">
        <v>21395.442914469098</v>
      </c>
      <c r="U119" s="953">
        <v>49344.702906818697</v>
      </c>
      <c r="V119" s="953">
        <v>39710.552448795199</v>
      </c>
      <c r="W119" s="953">
        <v>24423.681634221801</v>
      </c>
      <c r="X119" s="953">
        <v>17389.257264805001</v>
      </c>
      <c r="Y119" s="953">
        <v>78309.393235732205</v>
      </c>
      <c r="Z119" s="953">
        <v>55450.065811371802</v>
      </c>
      <c r="AA119" s="953">
        <v>44560.985269981</v>
      </c>
      <c r="AB119" s="953">
        <v>24331.500686436299</v>
      </c>
      <c r="AC119" s="953">
        <v>23089.481291667398</v>
      </c>
      <c r="AD119" s="953">
        <v>142264.95051883699</v>
      </c>
      <c r="AE119" s="953">
        <v>7238.58354170033</v>
      </c>
      <c r="AF119" s="953">
        <v>6939.6478360207702</v>
      </c>
      <c r="AG119" s="953">
        <v>18226.0718991793</v>
      </c>
      <c r="AH119" s="953">
        <v>46249.355303334603</v>
      </c>
      <c r="AI119" s="953">
        <v>620998.49231995095</v>
      </c>
      <c r="AJ119" s="953">
        <v>40572.032786081298</v>
      </c>
      <c r="AK119" s="953">
        <v>72426.444638391098</v>
      </c>
      <c r="AL119" s="953">
        <v>117259.566382758</v>
      </c>
      <c r="AM119" s="953">
        <v>148362.878483943</v>
      </c>
      <c r="AN119" s="953">
        <v>59652.742575804499</v>
      </c>
      <c r="AO119" s="953">
        <v>56769.2746362334</v>
      </c>
      <c r="AP119" s="953">
        <v>31850.354679075001</v>
      </c>
      <c r="AQ119" s="953">
        <v>66672.914251127906</v>
      </c>
      <c r="AR119" s="953">
        <v>8524.44594746455</v>
      </c>
      <c r="AS119" s="953">
        <v>11663.599054246601</v>
      </c>
      <c r="AT119" s="953">
        <v>39200.738083933102</v>
      </c>
      <c r="AU119" s="953">
        <v>22608.809410142399</v>
      </c>
      <c r="AV119" s="953">
        <v>17858.9247367071</v>
      </c>
      <c r="AW119" s="953">
        <v>59992.681329661304</v>
      </c>
      <c r="AX119" s="953">
        <v>49659.847637102401</v>
      </c>
      <c r="AY119" s="953">
        <v>108327.596023284</v>
      </c>
      <c r="AZ119" s="953">
        <v>77709.388083484897</v>
      </c>
      <c r="BA119" s="953">
        <v>1077187.94527054</v>
      </c>
      <c r="BB119" s="953">
        <v>16160.842145651901</v>
      </c>
      <c r="BC119" s="953">
        <v>46768.755929280502</v>
      </c>
      <c r="BD119" s="953">
        <v>176033.23765491799</v>
      </c>
      <c r="BE119" s="953">
        <v>18570.986172455101</v>
      </c>
      <c r="BF119" s="953">
        <v>297422.73897497699</v>
      </c>
      <c r="BG119" s="953">
        <v>101106.47493368101</v>
      </c>
      <c r="BH119" s="953">
        <v>61848.9143279446</v>
      </c>
      <c r="BI119" s="953">
        <v>74080.002225358505</v>
      </c>
      <c r="BJ119" s="953">
        <v>36762.845593882601</v>
      </c>
      <c r="BK119" s="953">
        <v>42279.3477092627</v>
      </c>
      <c r="BL119" s="953">
        <v>3071.0532839849898</v>
      </c>
      <c r="BM119" s="953">
        <v>58067.580987592999</v>
      </c>
      <c r="BN119" s="953">
        <v>5423.5688167408298</v>
      </c>
      <c r="BO119" s="953">
        <v>24747.8339566707</v>
      </c>
      <c r="BP119" s="953">
        <v>28642.579506152499</v>
      </c>
      <c r="BQ119" s="953">
        <v>385641.07211385202</v>
      </c>
      <c r="BR119" s="953">
        <v>29902.8025242326</v>
      </c>
      <c r="BS119" s="953">
        <v>18723.5574407516</v>
      </c>
      <c r="BT119" s="953">
        <v>95557.124336016306</v>
      </c>
      <c r="BU119" s="953">
        <v>67597.643157829705</v>
      </c>
      <c r="BV119" s="953">
        <v>42655.144991642301</v>
      </c>
      <c r="BW119" s="953">
        <v>13588.5540544183</v>
      </c>
      <c r="BX119" s="953">
        <v>113285.293327204</v>
      </c>
      <c r="BY119" s="953">
        <v>84993.218354571902</v>
      </c>
      <c r="BZ119" s="953">
        <v>62715.084203779297</v>
      </c>
      <c r="CA119" s="953">
        <v>27135.6356120739</v>
      </c>
      <c r="CB119" s="953">
        <v>82250.534246125404</v>
      </c>
      <c r="CC119" s="953">
        <v>282307.78594743402</v>
      </c>
      <c r="CD119" s="953">
        <v>70216.390309693103</v>
      </c>
      <c r="CE119" s="953">
        <v>167536.64092514399</v>
      </c>
      <c r="CF119" s="953">
        <v>24094.285484013999</v>
      </c>
      <c r="CG119" s="953">
        <v>9412.29628747057</v>
      </c>
      <c r="CH119" s="953">
        <v>49384.080532364504</v>
      </c>
      <c r="CI119" s="953">
        <v>77460.903802254106</v>
      </c>
      <c r="CJ119" s="953">
        <v>232416.608446506</v>
      </c>
      <c r="CK119" s="953">
        <v>119948.26929332801</v>
      </c>
      <c r="CL119" s="953">
        <v>23351.232393521699</v>
      </c>
      <c r="CM119" s="953">
        <v>86230.154580627597</v>
      </c>
      <c r="CN119" s="953">
        <v>41303.590380742397</v>
      </c>
      <c r="CO119" s="953">
        <v>70852.583543172295</v>
      </c>
      <c r="CP119" s="953">
        <v>489952.81535220501</v>
      </c>
      <c r="CQ119" s="953">
        <v>8179.3779009693399</v>
      </c>
      <c r="CR119" s="953">
        <v>15562.103811818301</v>
      </c>
      <c r="CS119" s="953">
        <v>144959.52587665801</v>
      </c>
      <c r="CT119" s="953">
        <v>29973.446356047702</v>
      </c>
      <c r="CU119" s="953">
        <v>258194.33488875101</v>
      </c>
      <c r="CV119" s="953">
        <v>42594.6464036732</v>
      </c>
      <c r="CW119" s="953">
        <v>16631.4235273671</v>
      </c>
      <c r="CX119" s="953">
        <v>12928.514467549299</v>
      </c>
      <c r="CY119" s="953">
        <v>1164029.50174636</v>
      </c>
      <c r="CZ119" s="953">
        <v>10118.694760164901</v>
      </c>
      <c r="DA119" s="953">
        <v>17890.413161496501</v>
      </c>
      <c r="DB119" s="953">
        <v>1160144.24338289</v>
      </c>
      <c r="DC119" s="953">
        <v>117622.312843949</v>
      </c>
      <c r="DD119" s="953">
        <v>213763.70879259499</v>
      </c>
      <c r="DE119" s="953">
        <v>102431.362624036</v>
      </c>
      <c r="DF119" s="953">
        <v>292194.99829803302</v>
      </c>
      <c r="DG119" s="953">
        <v>330691.56190340302</v>
      </c>
      <c r="DH119" s="953">
        <v>5101579.4132290604</v>
      </c>
      <c r="DI119" s="953">
        <v>808069.52774879301</v>
      </c>
      <c r="DJ119" s="953">
        <v>12091.817946413399</v>
      </c>
      <c r="DK119" s="953">
        <v>34551.971363408004</v>
      </c>
      <c r="DL119" s="953">
        <v>633936.062948526</v>
      </c>
      <c r="DM119" s="953">
        <v>66213.1987162156</v>
      </c>
      <c r="DN119" s="953">
        <v>539.51079113402</v>
      </c>
      <c r="DO119" s="953">
        <v>6964.1861000421904</v>
      </c>
      <c r="DP119" s="953">
        <v>129681.05751893899</v>
      </c>
      <c r="DQ119" s="953">
        <v>3453.4138131554</v>
      </c>
      <c r="DR119" s="953">
        <v>32588.910267775998</v>
      </c>
      <c r="DS119" s="953">
        <v>164310.178332868</v>
      </c>
      <c r="DT119" s="953">
        <v>120684.751576565</v>
      </c>
      <c r="DU119" s="953">
        <v>52836.365330620203</v>
      </c>
      <c r="DV119" s="953">
        <v>962726.22225327697</v>
      </c>
      <c r="DW119" s="953">
        <v>4923690.3321235199</v>
      </c>
      <c r="DX119" s="953">
        <v>405673.24912886601</v>
      </c>
      <c r="DY119" s="953">
        <v>30208.106487541601</v>
      </c>
      <c r="DZ119" s="953">
        <v>561912.54660781601</v>
      </c>
      <c r="EA119" s="953">
        <v>345736.67370901699</v>
      </c>
      <c r="EB119" s="953">
        <v>1286751.5654243201</v>
      </c>
      <c r="EC119" s="953">
        <v>3849687.89995004</v>
      </c>
      <c r="ED119" s="953">
        <v>288598.03193536401</v>
      </c>
      <c r="EE119" s="953">
        <v>689222.01999682805</v>
      </c>
      <c r="EF119" s="953">
        <v>1852488.27434754</v>
      </c>
      <c r="EG119" s="953">
        <v>554686.98090749304</v>
      </c>
      <c r="EH119" s="953">
        <v>28480008.314335901</v>
      </c>
      <c r="EI119" s="953">
        <v>1478676.6966063899</v>
      </c>
      <c r="EJ119" s="953">
        <v>3500527.6097467602</v>
      </c>
      <c r="EK119" s="953">
        <v>2003317.0699424201</v>
      </c>
      <c r="EL119" s="953">
        <v>253848.46764614899</v>
      </c>
      <c r="EM119" s="953">
        <v>141031.01351099199</v>
      </c>
      <c r="EN119" s="953">
        <v>1468786.2733184099</v>
      </c>
      <c r="EO119" s="953">
        <v>1328935.1881704701</v>
      </c>
      <c r="EP119" s="953">
        <v>913411.42919824901</v>
      </c>
      <c r="EQ119" s="953">
        <v>1367299.4743093399</v>
      </c>
      <c r="ER119" s="953">
        <v>4915914.6299192496</v>
      </c>
      <c r="ES119" s="953">
        <v>72175.998313506803</v>
      </c>
      <c r="ET119" s="953">
        <v>581150.73237874196</v>
      </c>
      <c r="EU119" s="953">
        <v>520482.67159312102</v>
      </c>
      <c r="EV119" s="953">
        <v>302629.74373655597</v>
      </c>
      <c r="EW119" s="953">
        <v>150645.563616434</v>
      </c>
      <c r="EX119" s="953">
        <v>646405.88225079596</v>
      </c>
      <c r="EY119" s="953">
        <v>67742.463171754905</v>
      </c>
      <c r="EZ119" s="953">
        <v>9428485.2183455098</v>
      </c>
      <c r="FA119" s="954">
        <v>93410368.236891061</v>
      </c>
      <c r="FB119" s="955">
        <v>5770050.1368414396</v>
      </c>
      <c r="FC119" s="955">
        <v>17187776.914246902</v>
      </c>
      <c r="FD119" s="954">
        <v>22957827.051088341</v>
      </c>
      <c r="FE119" s="955">
        <v>21423464.889303543</v>
      </c>
      <c r="FF119" s="954">
        <v>44381291.940391883</v>
      </c>
      <c r="FG119" s="955">
        <v>0</v>
      </c>
      <c r="FH119" s="955">
        <v>0</v>
      </c>
      <c r="FI119" s="954">
        <v>0</v>
      </c>
      <c r="FJ119" s="955">
        <v>387125.84579018399</v>
      </c>
      <c r="FK119" s="956">
        <v>44768417.786182068</v>
      </c>
      <c r="FL119" s="955">
        <v>3483568.9807400922</v>
      </c>
      <c r="FM119" s="954">
        <v>134695217.04233298</v>
      </c>
    </row>
    <row r="120" spans="1:169" ht="15">
      <c r="A120" s="803"/>
      <c r="B120" s="277" t="s">
        <v>307</v>
      </c>
      <c r="C120" s="367" t="s">
        <v>794</v>
      </c>
      <c r="D120" s="953">
        <v>4300522.0633946685</v>
      </c>
      <c r="E120" s="953">
        <v>772658.2572718662</v>
      </c>
      <c r="F120" s="953">
        <v>2625544.2133693825</v>
      </c>
      <c r="G120" s="953">
        <v>1039373.8087114291</v>
      </c>
      <c r="H120" s="953">
        <v>662238.80087217747</v>
      </c>
      <c r="I120" s="953">
        <v>1716396.1434749176</v>
      </c>
      <c r="J120" s="953">
        <v>276171.77303212922</v>
      </c>
      <c r="K120" s="953">
        <v>338781.39339131524</v>
      </c>
      <c r="L120" s="953">
        <v>281737.66917243449</v>
      </c>
      <c r="M120" s="953">
        <v>788955.31849289336</v>
      </c>
      <c r="N120" s="953">
        <v>151603.88587136054</v>
      </c>
      <c r="O120" s="953">
        <v>2083261.0432152017</v>
      </c>
      <c r="P120" s="953">
        <v>1665590.3767915596</v>
      </c>
      <c r="Q120" s="953">
        <v>1304389.6026315973</v>
      </c>
      <c r="R120" s="953">
        <v>189918.33542541129</v>
      </c>
      <c r="S120" s="953">
        <v>2605921.8476515687</v>
      </c>
      <c r="T120" s="953">
        <v>1014406.6758923368</v>
      </c>
      <c r="U120" s="953">
        <v>1671366.0289004669</v>
      </c>
      <c r="V120" s="953">
        <v>468207.06344181765</v>
      </c>
      <c r="W120" s="953">
        <v>760907.85812250467</v>
      </c>
      <c r="X120" s="953">
        <v>450428.92075198388</v>
      </c>
      <c r="Y120" s="953">
        <v>1776583.5717746492</v>
      </c>
      <c r="Z120" s="953">
        <v>930427.35343215638</v>
      </c>
      <c r="AA120" s="953">
        <v>907874.71571372775</v>
      </c>
      <c r="AB120" s="953">
        <v>307069.06928513141</v>
      </c>
      <c r="AC120" s="953">
        <v>788131.67489281634</v>
      </c>
      <c r="AD120" s="953">
        <v>2721344.4047696288</v>
      </c>
      <c r="AE120" s="953">
        <v>303980.10942639044</v>
      </c>
      <c r="AF120" s="953">
        <v>264760.5338625664</v>
      </c>
      <c r="AG120" s="953">
        <v>385013.79928666842</v>
      </c>
      <c r="AH120" s="953">
        <v>956046.67292593198</v>
      </c>
      <c r="AI120" s="953">
        <v>2636760.8581026522</v>
      </c>
      <c r="AJ120" s="953">
        <v>1322630.8124838176</v>
      </c>
      <c r="AK120" s="953">
        <v>974586.78717603965</v>
      </c>
      <c r="AL120" s="953">
        <v>2195249.3409978403</v>
      </c>
      <c r="AM120" s="953">
        <v>1313162.9093769803</v>
      </c>
      <c r="AN120" s="953">
        <v>2125675.8286344334</v>
      </c>
      <c r="AO120" s="953">
        <v>996706.44198458618</v>
      </c>
      <c r="AP120" s="953">
        <v>452463.79125141317</v>
      </c>
      <c r="AQ120" s="953">
        <v>967266.95046839735</v>
      </c>
      <c r="AR120" s="953">
        <v>996251.6847303051</v>
      </c>
      <c r="AS120" s="953">
        <v>646722.0559851554</v>
      </c>
      <c r="AT120" s="953">
        <v>2467275.3477958026</v>
      </c>
      <c r="AU120" s="953">
        <v>884241.1907255369</v>
      </c>
      <c r="AV120" s="953">
        <v>417956.47852840135</v>
      </c>
      <c r="AW120" s="953">
        <v>850491.15252870275</v>
      </c>
      <c r="AX120" s="953">
        <v>1711718.3589585132</v>
      </c>
      <c r="AY120" s="953">
        <v>2361741.4019136978</v>
      </c>
      <c r="AZ120" s="953">
        <v>446597.36179989716</v>
      </c>
      <c r="BA120" s="953">
        <v>3244532.4641416147</v>
      </c>
      <c r="BB120" s="953">
        <v>667892.12731069827</v>
      </c>
      <c r="BC120" s="953">
        <v>845729.64183296962</v>
      </c>
      <c r="BD120" s="953">
        <v>2330597.9849284412</v>
      </c>
      <c r="BE120" s="953">
        <v>1656770.0324910753</v>
      </c>
      <c r="BF120" s="953">
        <v>4055979.985102688</v>
      </c>
      <c r="BG120" s="953">
        <v>1702891.3119833861</v>
      </c>
      <c r="BH120" s="953">
        <v>1077170.8948005573</v>
      </c>
      <c r="BI120" s="953">
        <v>934702.1035838048</v>
      </c>
      <c r="BJ120" s="953">
        <v>492636.51733743795</v>
      </c>
      <c r="BK120" s="953">
        <v>672141.76504869456</v>
      </c>
      <c r="BL120" s="953">
        <v>693811.3875595564</v>
      </c>
      <c r="BM120" s="953">
        <v>5682715.2520143017</v>
      </c>
      <c r="BN120" s="953">
        <v>486951.40991320967</v>
      </c>
      <c r="BO120" s="953">
        <v>1589061.2905634232</v>
      </c>
      <c r="BP120" s="953">
        <v>1431694.5933336443</v>
      </c>
      <c r="BQ120" s="953">
        <v>5374142.6355768265</v>
      </c>
      <c r="BR120" s="953">
        <v>592339.94842094055</v>
      </c>
      <c r="BS120" s="953">
        <v>533451.05998239527</v>
      </c>
      <c r="BT120" s="953">
        <v>899936.97981122928</v>
      </c>
      <c r="BU120" s="953">
        <v>1070026.6681333804</v>
      </c>
      <c r="BV120" s="953">
        <v>877499.35474669246</v>
      </c>
      <c r="BW120" s="953">
        <v>128838.68694735199</v>
      </c>
      <c r="BX120" s="953">
        <v>1911058.7306139036</v>
      </c>
      <c r="BY120" s="953">
        <v>1414701.315710939</v>
      </c>
      <c r="BZ120" s="953">
        <v>654003.6245428957</v>
      </c>
      <c r="CA120" s="953">
        <v>292784.9558412265</v>
      </c>
      <c r="CB120" s="953">
        <v>839422.2773804703</v>
      </c>
      <c r="CC120" s="953">
        <v>1960177.2128318539</v>
      </c>
      <c r="CD120" s="953">
        <v>3808830.1845804909</v>
      </c>
      <c r="CE120" s="953">
        <v>3513050.8248852761</v>
      </c>
      <c r="CF120" s="953">
        <v>439541.29448686697</v>
      </c>
      <c r="CG120" s="953">
        <v>252885.31102202949</v>
      </c>
      <c r="CH120" s="953">
        <v>776001.26264826953</v>
      </c>
      <c r="CI120" s="953">
        <v>912231.45795445819</v>
      </c>
      <c r="CJ120" s="953">
        <v>2241675.1405960456</v>
      </c>
      <c r="CK120" s="953">
        <v>1266507.0087878131</v>
      </c>
      <c r="CL120" s="953">
        <v>707694.17192139884</v>
      </c>
      <c r="CM120" s="953">
        <v>1749865.9277422985</v>
      </c>
      <c r="CN120" s="953">
        <v>451557.60974239773</v>
      </c>
      <c r="CO120" s="953">
        <v>717919.32339361229</v>
      </c>
      <c r="CP120" s="953">
        <v>1045043.8449461475</v>
      </c>
      <c r="CQ120" s="953">
        <v>171169.73686442402</v>
      </c>
      <c r="CR120" s="953">
        <v>275299.1947766263</v>
      </c>
      <c r="CS120" s="953">
        <v>2064948.1248121511</v>
      </c>
      <c r="CT120" s="953">
        <v>291133.96399165783</v>
      </c>
      <c r="CU120" s="953">
        <v>650221.18317324517</v>
      </c>
      <c r="CV120" s="953">
        <v>401217.04062579991</v>
      </c>
      <c r="CW120" s="953">
        <v>228559.55397550465</v>
      </c>
      <c r="CX120" s="953">
        <v>170475.84102053297</v>
      </c>
      <c r="CY120" s="953">
        <v>2652697.4746528906</v>
      </c>
      <c r="CZ120" s="953">
        <v>160884.39833979867</v>
      </c>
      <c r="DA120" s="953">
        <v>130014.22027881979</v>
      </c>
      <c r="DB120" s="953">
        <v>17780899.919968963</v>
      </c>
      <c r="DC120" s="953">
        <v>2818841.390098128</v>
      </c>
      <c r="DD120" s="953">
        <v>7562411.5696507841</v>
      </c>
      <c r="DE120" s="953">
        <v>3259164.6178689655</v>
      </c>
      <c r="DF120" s="953">
        <v>2992731.6834435565</v>
      </c>
      <c r="DG120" s="953">
        <v>3099439.6551523423</v>
      </c>
      <c r="DH120" s="953">
        <v>16038759.318522587</v>
      </c>
      <c r="DI120" s="953">
        <v>10588776.096664075</v>
      </c>
      <c r="DJ120" s="953">
        <v>57257.639367245109</v>
      </c>
      <c r="DK120" s="953">
        <v>338802.1971953875</v>
      </c>
      <c r="DL120" s="953">
        <v>5763555.2071632426</v>
      </c>
      <c r="DM120" s="953">
        <v>21763665.719834309</v>
      </c>
      <c r="DN120" s="953">
        <v>2343.477590601874</v>
      </c>
      <c r="DO120" s="953">
        <v>88834.862731305169</v>
      </c>
      <c r="DP120" s="953">
        <v>81352.4526400545</v>
      </c>
      <c r="DQ120" s="953">
        <v>84631.328467854051</v>
      </c>
      <c r="DR120" s="953">
        <v>46256.771572932063</v>
      </c>
      <c r="DS120" s="953">
        <v>36502361.64614363</v>
      </c>
      <c r="DT120" s="953">
        <v>6963938.3000160977</v>
      </c>
      <c r="DU120" s="953">
        <v>8808805.4902678691</v>
      </c>
      <c r="DV120" s="953">
        <v>328615.66332478891</v>
      </c>
      <c r="DW120" s="953">
        <v>3949446.2705601719</v>
      </c>
      <c r="DX120" s="953">
        <v>293269.17507366464</v>
      </c>
      <c r="DY120" s="953">
        <v>17340.395581332989</v>
      </c>
      <c r="DZ120" s="953">
        <v>248163.14944935276</v>
      </c>
      <c r="EA120" s="953">
        <v>285362.41215447808</v>
      </c>
      <c r="EB120" s="953">
        <v>259670.52786297663</v>
      </c>
      <c r="EC120" s="953">
        <v>335866.99055414897</v>
      </c>
      <c r="ED120" s="953">
        <v>51353.772519327838</v>
      </c>
      <c r="EE120" s="953">
        <v>61083.176641687969</v>
      </c>
      <c r="EF120" s="953">
        <v>323845.16539157653</v>
      </c>
      <c r="EG120" s="953">
        <v>428201.48779293621</v>
      </c>
      <c r="EH120" s="953">
        <v>4179420.7158512957</v>
      </c>
      <c r="EI120" s="953">
        <v>3082602.5876117013</v>
      </c>
      <c r="EJ120" s="953">
        <v>2480645.9143917561</v>
      </c>
      <c r="EK120" s="953">
        <v>348664.0810039303</v>
      </c>
      <c r="EL120" s="953">
        <v>52041.303912995601</v>
      </c>
      <c r="EM120" s="953">
        <v>169908.63180684374</v>
      </c>
      <c r="EN120" s="953">
        <v>525044.47105086967</v>
      </c>
      <c r="EO120" s="953">
        <v>452100.95327766228</v>
      </c>
      <c r="EP120" s="953">
        <v>904717.90866148868</v>
      </c>
      <c r="EQ120" s="953">
        <v>2076627.6812821508</v>
      </c>
      <c r="ER120" s="953">
        <v>3140266.29664467</v>
      </c>
      <c r="ES120" s="953">
        <v>41785.935033439237</v>
      </c>
      <c r="ET120" s="953">
        <v>124706.87992011762</v>
      </c>
      <c r="EU120" s="953">
        <v>140224.88316147716</v>
      </c>
      <c r="EV120" s="953">
        <v>111574.266774918</v>
      </c>
      <c r="EW120" s="953">
        <v>25302.572810699156</v>
      </c>
      <c r="EX120" s="953">
        <v>239886.27522476716</v>
      </c>
      <c r="EY120" s="953">
        <v>47396.246170091472</v>
      </c>
      <c r="EZ120" s="953">
        <v>2704665.7356180116</v>
      </c>
      <c r="FA120" s="954">
        <v>299542828.91787016</v>
      </c>
      <c r="FB120" s="955">
        <v>9852092.8985484932</v>
      </c>
      <c r="FC120" s="955">
        <v>46138092.181605376</v>
      </c>
      <c r="FD120" s="954">
        <v>55990185.080153868</v>
      </c>
      <c r="FE120" s="955">
        <v>14932939.19748069</v>
      </c>
      <c r="FF120" s="954">
        <v>70923124.277634561</v>
      </c>
      <c r="FG120" s="955">
        <v>13571375.737156611</v>
      </c>
      <c r="FH120" s="955">
        <v>1604494.7709538736</v>
      </c>
      <c r="FI120" s="954">
        <v>15175870.508110484</v>
      </c>
      <c r="FJ120" s="955">
        <v>18247692.18078639</v>
      </c>
      <c r="FK120" s="956">
        <v>104346686.96653143</v>
      </c>
      <c r="FL120" s="955">
        <v>166946.76577963401</v>
      </c>
      <c r="FM120" s="954">
        <v>403722569.11862242</v>
      </c>
    </row>
    <row r="121" spans="1:169" ht="15">
      <c r="A121" s="803"/>
      <c r="B121" s="277" t="s">
        <v>308</v>
      </c>
      <c r="C121" s="367" t="s">
        <v>795</v>
      </c>
      <c r="D121" s="953">
        <v>33348.291700788301</v>
      </c>
      <c r="E121" s="953">
        <v>3394.51979079998</v>
      </c>
      <c r="F121" s="953">
        <v>26083.965790580001</v>
      </c>
      <c r="G121" s="953">
        <v>8685.2952994621701</v>
      </c>
      <c r="H121" s="953">
        <v>25731.785826851799</v>
      </c>
      <c r="I121" s="953">
        <v>5568.0109780292096</v>
      </c>
      <c r="J121" s="953">
        <v>110.09183890226799</v>
      </c>
      <c r="K121" s="953">
        <v>53.559255074816697</v>
      </c>
      <c r="L121" s="953">
        <v>1042.17739462757</v>
      </c>
      <c r="M121" s="953">
        <v>2944.9952554155102</v>
      </c>
      <c r="N121" s="953">
        <v>692.328204281696</v>
      </c>
      <c r="O121" s="953">
        <v>4089.8916138252698</v>
      </c>
      <c r="P121" s="953">
        <v>308.27166787957702</v>
      </c>
      <c r="Q121" s="953">
        <v>1015.94612184308</v>
      </c>
      <c r="R121" s="953">
        <v>132.28733393027699</v>
      </c>
      <c r="S121" s="953">
        <v>4178.1391179354296</v>
      </c>
      <c r="T121" s="953">
        <v>655.927864055898</v>
      </c>
      <c r="U121" s="953">
        <v>13930.780183066199</v>
      </c>
      <c r="V121" s="953">
        <v>727.71248045008895</v>
      </c>
      <c r="W121" s="953">
        <v>71.767361691042694</v>
      </c>
      <c r="X121" s="953">
        <v>35.213659099705602</v>
      </c>
      <c r="Y121" s="953">
        <v>1689.8903714077001</v>
      </c>
      <c r="Z121" s="953">
        <v>6630.1090106947504</v>
      </c>
      <c r="AA121" s="953">
        <v>4343.2035971764499</v>
      </c>
      <c r="AB121" s="953">
        <v>137.51574443253099</v>
      </c>
      <c r="AC121" s="953">
        <v>862.16144487533302</v>
      </c>
      <c r="AD121" s="953">
        <v>14824.7207000095</v>
      </c>
      <c r="AE121" s="953">
        <v>442.31055243724597</v>
      </c>
      <c r="AF121" s="953">
        <v>47.655292357902098</v>
      </c>
      <c r="AG121" s="953">
        <v>57.665471128535899</v>
      </c>
      <c r="AH121" s="953">
        <v>700.23706891284405</v>
      </c>
      <c r="AI121" s="953">
        <v>12882.1796619987</v>
      </c>
      <c r="AJ121" s="953">
        <v>6380.4804046190502</v>
      </c>
      <c r="AK121" s="953">
        <v>3380.2061850149198</v>
      </c>
      <c r="AL121" s="953">
        <v>6931.7785165156902</v>
      </c>
      <c r="AM121" s="953">
        <v>4875.3743598950005</v>
      </c>
      <c r="AN121" s="953">
        <v>2541.2414447349502</v>
      </c>
      <c r="AO121" s="953">
        <v>59.566475971642497</v>
      </c>
      <c r="AP121" s="953">
        <v>1539.1987516214699</v>
      </c>
      <c r="AQ121" s="953">
        <v>2760.4700125046002</v>
      </c>
      <c r="AR121" s="953">
        <v>27.193402079750001</v>
      </c>
      <c r="AS121" s="953">
        <v>2114.62776614114</v>
      </c>
      <c r="AT121" s="953">
        <v>10435.213271880701</v>
      </c>
      <c r="AU121" s="953">
        <v>8393.7401767846404</v>
      </c>
      <c r="AV121" s="953">
        <v>1336.3982006681499</v>
      </c>
      <c r="AW121" s="953">
        <v>7574.0722602258602</v>
      </c>
      <c r="AX121" s="953">
        <v>159.245078488872</v>
      </c>
      <c r="AY121" s="953">
        <v>9701.5289406105803</v>
      </c>
      <c r="AZ121" s="953">
        <v>1945.0964752618199</v>
      </c>
      <c r="BA121" s="953">
        <v>106909.308951421</v>
      </c>
      <c r="BB121" s="953">
        <v>707.02837325005396</v>
      </c>
      <c r="BC121" s="953">
        <v>12069.407314341801</v>
      </c>
      <c r="BD121" s="953">
        <v>9827.3378283027305</v>
      </c>
      <c r="BE121" s="953">
        <v>459.987433070328</v>
      </c>
      <c r="BF121" s="953">
        <v>10194.683802957999</v>
      </c>
      <c r="BG121" s="953">
        <v>19676.430884343899</v>
      </c>
      <c r="BH121" s="953">
        <v>5241.9144223249896</v>
      </c>
      <c r="BI121" s="953">
        <v>740.48214385233302</v>
      </c>
      <c r="BJ121" s="953">
        <v>1183.8340261590699</v>
      </c>
      <c r="BK121" s="953">
        <v>470.30022551046602</v>
      </c>
      <c r="BL121" s="953">
        <v>45.418584470008</v>
      </c>
      <c r="BM121" s="953">
        <v>2345.0888152293601</v>
      </c>
      <c r="BN121" s="953">
        <v>41.205359067972303</v>
      </c>
      <c r="BO121" s="953">
        <v>1433.5926217614399</v>
      </c>
      <c r="BP121" s="953">
        <v>3172.2634458084099</v>
      </c>
      <c r="BQ121" s="953">
        <v>59057.083107823702</v>
      </c>
      <c r="BR121" s="953">
        <v>1058.9959558594701</v>
      </c>
      <c r="BS121" s="953">
        <v>2462.7203884574101</v>
      </c>
      <c r="BT121" s="953">
        <v>8073.5687701078105</v>
      </c>
      <c r="BU121" s="953">
        <v>3677.5487085069399</v>
      </c>
      <c r="BV121" s="953">
        <v>659.35918732775599</v>
      </c>
      <c r="BW121" s="953">
        <v>72.609576794579993</v>
      </c>
      <c r="BX121" s="953">
        <v>3733.1656606777801</v>
      </c>
      <c r="BY121" s="953">
        <v>20767.244006383</v>
      </c>
      <c r="BZ121" s="953">
        <v>11567.802237726901</v>
      </c>
      <c r="CA121" s="953">
        <v>4793.6980888088701</v>
      </c>
      <c r="CB121" s="953">
        <v>7047.8387959279598</v>
      </c>
      <c r="CC121" s="953">
        <v>9732.4592951988798</v>
      </c>
      <c r="CD121" s="953">
        <v>2433.7510788305399</v>
      </c>
      <c r="CE121" s="953">
        <v>696.87191837992395</v>
      </c>
      <c r="CF121" s="953">
        <v>367.32133402580098</v>
      </c>
      <c r="CG121" s="953">
        <v>3435.38579610739</v>
      </c>
      <c r="CH121" s="953">
        <v>997.82151265991502</v>
      </c>
      <c r="CI121" s="953">
        <v>2646.2338245136898</v>
      </c>
      <c r="CJ121" s="953">
        <v>14105.2659541464</v>
      </c>
      <c r="CK121" s="953">
        <v>18170.016137932598</v>
      </c>
      <c r="CL121" s="953">
        <v>2464.5929264648998</v>
      </c>
      <c r="CM121" s="953">
        <v>2915.6413766730602</v>
      </c>
      <c r="CN121" s="953">
        <v>7119.8196576710097</v>
      </c>
      <c r="CO121" s="953">
        <v>1705.9913179659</v>
      </c>
      <c r="CP121" s="953">
        <v>2746.7619916346998</v>
      </c>
      <c r="CQ121" s="953">
        <v>170.25524031966799</v>
      </c>
      <c r="CR121" s="953">
        <v>20.294449640535699</v>
      </c>
      <c r="CS121" s="953">
        <v>6652.6363241182098</v>
      </c>
      <c r="CT121" s="953">
        <v>184.67244414615001</v>
      </c>
      <c r="CU121" s="953">
        <v>17090.272721412399</v>
      </c>
      <c r="CV121" s="953">
        <v>5730.80832727695</v>
      </c>
      <c r="CW121" s="953">
        <v>2177.1443801723599</v>
      </c>
      <c r="CX121" s="953">
        <v>1187.8966644883001</v>
      </c>
      <c r="CY121" s="953">
        <v>3811.4551890462099</v>
      </c>
      <c r="CZ121" s="953">
        <v>8.6200495928919505</v>
      </c>
      <c r="DA121" s="953">
        <v>703.01626172052795</v>
      </c>
      <c r="DB121" s="953">
        <v>177589.20388195699</v>
      </c>
      <c r="DC121" s="953">
        <v>18005.048092814999</v>
      </c>
      <c r="DD121" s="953">
        <v>9108.1559244300697</v>
      </c>
      <c r="DE121" s="953">
        <v>4364.44908072199</v>
      </c>
      <c r="DF121" s="953">
        <v>19181.271405017</v>
      </c>
      <c r="DG121" s="953">
        <v>13013.905262653499</v>
      </c>
      <c r="DH121" s="953">
        <v>7037.15439660012</v>
      </c>
      <c r="DI121" s="953">
        <v>4094.7446612256299</v>
      </c>
      <c r="DJ121" s="953">
        <v>17.008077261168001</v>
      </c>
      <c r="DK121" s="953">
        <v>48.600020367393398</v>
      </c>
      <c r="DL121" s="953">
        <v>702.14716941619201</v>
      </c>
      <c r="DM121" s="953">
        <v>672.45513122093905</v>
      </c>
      <c r="DN121" s="953">
        <v>18.485750157894099</v>
      </c>
      <c r="DO121" s="953">
        <v>671.36924437720097</v>
      </c>
      <c r="DP121" s="953">
        <v>440.50295069438602</v>
      </c>
      <c r="DQ121" s="953">
        <v>126.49629404782701</v>
      </c>
      <c r="DR121" s="953">
        <v>5.0773696873984502</v>
      </c>
      <c r="DS121" s="953">
        <v>419.08824732141198</v>
      </c>
      <c r="DT121" s="953">
        <v>1315.3078078635001</v>
      </c>
      <c r="DU121" s="953">
        <v>3737.7066235246698</v>
      </c>
      <c r="DV121" s="953">
        <v>1120.3246302673799</v>
      </c>
      <c r="DW121" s="953">
        <v>333.74468978411699</v>
      </c>
      <c r="DX121" s="953">
        <v>418.81314450770202</v>
      </c>
      <c r="DY121" s="953">
        <v>93.613949458010396</v>
      </c>
      <c r="DZ121" s="953">
        <v>12310.8579056175</v>
      </c>
      <c r="EA121" s="953">
        <v>27140.031797597901</v>
      </c>
      <c r="EB121" s="953">
        <v>3292.9322726428099</v>
      </c>
      <c r="EC121" s="953">
        <v>42199.402884893498</v>
      </c>
      <c r="ED121" s="953">
        <v>1413.6324338827999</v>
      </c>
      <c r="EE121" s="953">
        <v>238.066771819396</v>
      </c>
      <c r="EF121" s="953">
        <v>1008.29160234163</v>
      </c>
      <c r="EG121" s="953">
        <v>1745.50160693679</v>
      </c>
      <c r="EH121" s="953">
        <v>13969.0134743862</v>
      </c>
      <c r="EI121" s="953">
        <v>41143.703052346798</v>
      </c>
      <c r="EJ121" s="953">
        <v>118846.621532085</v>
      </c>
      <c r="EK121" s="953">
        <v>11499.5636332186</v>
      </c>
      <c r="EL121" s="953">
        <v>17357.3546349508</v>
      </c>
      <c r="EM121" s="953">
        <v>48.667481220900498</v>
      </c>
      <c r="EN121" s="953">
        <v>250.730671138361</v>
      </c>
      <c r="EO121" s="953">
        <v>2068.5485811969802</v>
      </c>
      <c r="EP121" s="953">
        <v>9716.1017604323006</v>
      </c>
      <c r="EQ121" s="953">
        <v>153806.09393704601</v>
      </c>
      <c r="ER121" s="953">
        <v>5568.9314918192304</v>
      </c>
      <c r="ES121" s="953">
        <v>317.64496129403301</v>
      </c>
      <c r="ET121" s="953">
        <v>1110.58002781393</v>
      </c>
      <c r="EU121" s="953">
        <v>7567.63947255112</v>
      </c>
      <c r="EV121" s="953">
        <v>5130.6985044363601</v>
      </c>
      <c r="EW121" s="953">
        <v>6447.0934222127198</v>
      </c>
      <c r="EX121" s="953">
        <v>686.73504735508402</v>
      </c>
      <c r="EY121" s="953">
        <v>207.91045239400501</v>
      </c>
      <c r="EZ121" s="953">
        <v>78593.732227157903</v>
      </c>
      <c r="FA121" s="954">
        <v>1476559.7197136187</v>
      </c>
      <c r="FB121" s="955">
        <v>219208.102092969</v>
      </c>
      <c r="FC121" s="955">
        <v>463919.968093695</v>
      </c>
      <c r="FD121" s="954">
        <v>683128.070186664</v>
      </c>
      <c r="FE121" s="955">
        <v>0</v>
      </c>
      <c r="FF121" s="954">
        <v>683128.070186664</v>
      </c>
      <c r="FG121" s="955">
        <v>0</v>
      </c>
      <c r="FH121" s="955">
        <v>0</v>
      </c>
      <c r="FI121" s="954">
        <v>0</v>
      </c>
      <c r="FJ121" s="955">
        <v>61965.209756755299</v>
      </c>
      <c r="FK121" s="956">
        <v>745093.27994341927</v>
      </c>
      <c r="FL121" s="955">
        <v>247247.03019190099</v>
      </c>
      <c r="FM121" s="954">
        <v>1974405.9694651375</v>
      </c>
    </row>
    <row r="122" spans="1:169" ht="15">
      <c r="A122" s="803"/>
      <c r="B122" s="277" t="s">
        <v>309</v>
      </c>
      <c r="C122" s="367" t="s">
        <v>796</v>
      </c>
      <c r="D122" s="953">
        <v>852088.03428695304</v>
      </c>
      <c r="E122" s="953">
        <v>158756.84372105997</v>
      </c>
      <c r="F122" s="953">
        <v>124596.7287202304</v>
      </c>
      <c r="G122" s="953">
        <v>131535.00967193479</v>
      </c>
      <c r="H122" s="953">
        <v>74566.353089036464</v>
      </c>
      <c r="I122" s="953">
        <v>340194.41213217517</v>
      </c>
      <c r="J122" s="953">
        <v>39882.739531496816</v>
      </c>
      <c r="K122" s="953">
        <v>55564.285640067457</v>
      </c>
      <c r="L122" s="953">
        <v>39008.933410885831</v>
      </c>
      <c r="M122" s="953">
        <v>134432.9845519563</v>
      </c>
      <c r="N122" s="953">
        <v>16253.394256921434</v>
      </c>
      <c r="O122" s="953">
        <v>92106.853857467737</v>
      </c>
      <c r="P122" s="953">
        <v>95380.96766641365</v>
      </c>
      <c r="Q122" s="953">
        <v>84110.033976017337</v>
      </c>
      <c r="R122" s="953">
        <v>12892.000738299248</v>
      </c>
      <c r="S122" s="953">
        <v>56503.95426032602</v>
      </c>
      <c r="T122" s="953">
        <v>109784.28337075736</v>
      </c>
      <c r="U122" s="953">
        <v>112783.98830770617</v>
      </c>
      <c r="V122" s="953">
        <v>53648.140693923255</v>
      </c>
      <c r="W122" s="953">
        <v>57363.486510162955</v>
      </c>
      <c r="X122" s="953">
        <v>40143.575870353612</v>
      </c>
      <c r="Y122" s="953">
        <v>152509.15005651006</v>
      </c>
      <c r="Z122" s="953">
        <v>73434.577173726691</v>
      </c>
      <c r="AA122" s="953">
        <v>103883.97318940405</v>
      </c>
      <c r="AB122" s="953">
        <v>21033.482268354448</v>
      </c>
      <c r="AC122" s="953">
        <v>34420.247747928894</v>
      </c>
      <c r="AD122" s="953">
        <v>222082.26716609264</v>
      </c>
      <c r="AE122" s="953">
        <v>8703.3213427500959</v>
      </c>
      <c r="AF122" s="953">
        <v>14551.346186587974</v>
      </c>
      <c r="AG122" s="953">
        <v>38928.196135410406</v>
      </c>
      <c r="AH122" s="953">
        <v>105958.28148294584</v>
      </c>
      <c r="AI122" s="953">
        <v>255261.47389959948</v>
      </c>
      <c r="AJ122" s="953">
        <v>65507.221361450458</v>
      </c>
      <c r="AK122" s="953">
        <v>102620.6997324281</v>
      </c>
      <c r="AL122" s="953">
        <v>190585.39356850117</v>
      </c>
      <c r="AM122" s="953">
        <v>116565.11388746419</v>
      </c>
      <c r="AN122" s="953">
        <v>277280.88050938945</v>
      </c>
      <c r="AO122" s="953">
        <v>132528.70201137103</v>
      </c>
      <c r="AP122" s="953">
        <v>47251.208262347049</v>
      </c>
      <c r="AQ122" s="953">
        <v>115687.6669023202</v>
      </c>
      <c r="AR122" s="953">
        <v>224783.07881689694</v>
      </c>
      <c r="AS122" s="953">
        <v>166819.42943127078</v>
      </c>
      <c r="AT122" s="953">
        <v>428592.79412328225</v>
      </c>
      <c r="AU122" s="953">
        <v>231753.9461520192</v>
      </c>
      <c r="AV122" s="953">
        <v>51408.567305864432</v>
      </c>
      <c r="AW122" s="953">
        <v>128557.25444278339</v>
      </c>
      <c r="AX122" s="953">
        <v>301567.03651314194</v>
      </c>
      <c r="AY122" s="953">
        <v>342764.82271559606</v>
      </c>
      <c r="AZ122" s="953">
        <v>57895.890283524102</v>
      </c>
      <c r="BA122" s="953">
        <v>269409.32402933057</v>
      </c>
      <c r="BB122" s="953">
        <v>118135.27579065369</v>
      </c>
      <c r="BC122" s="953">
        <v>129940.28195509614</v>
      </c>
      <c r="BD122" s="953">
        <v>433546.15311528149</v>
      </c>
      <c r="BE122" s="953">
        <v>244241.43186591964</v>
      </c>
      <c r="BF122" s="953">
        <v>537973.11243437196</v>
      </c>
      <c r="BG122" s="953">
        <v>280427.33071149298</v>
      </c>
      <c r="BH122" s="953">
        <v>148983.69860008493</v>
      </c>
      <c r="BI122" s="953">
        <v>148572.2309588801</v>
      </c>
      <c r="BJ122" s="953">
        <v>63454.001589366861</v>
      </c>
      <c r="BK122" s="953">
        <v>105234.35241434214</v>
      </c>
      <c r="BL122" s="953">
        <v>101237.89835438132</v>
      </c>
      <c r="BM122" s="953">
        <v>892589.78961260896</v>
      </c>
      <c r="BN122" s="953">
        <v>74873.759952092892</v>
      </c>
      <c r="BO122" s="953">
        <v>183791.87725216645</v>
      </c>
      <c r="BP122" s="953">
        <v>119259.98328409693</v>
      </c>
      <c r="BQ122" s="953">
        <v>704638.94636310998</v>
      </c>
      <c r="BR122" s="953">
        <v>47056.619832141827</v>
      </c>
      <c r="BS122" s="953">
        <v>32212.491555960758</v>
      </c>
      <c r="BT122" s="953">
        <v>104763.55125651445</v>
      </c>
      <c r="BU122" s="953">
        <v>105228.82005839248</v>
      </c>
      <c r="BV122" s="953">
        <v>148242.73304490146</v>
      </c>
      <c r="BW122" s="953">
        <v>15830.523407063334</v>
      </c>
      <c r="BX122" s="953">
        <v>393031.8494013712</v>
      </c>
      <c r="BY122" s="953">
        <v>146747.24723905954</v>
      </c>
      <c r="BZ122" s="953">
        <v>72974.01283608863</v>
      </c>
      <c r="CA122" s="953">
        <v>25479.270338345501</v>
      </c>
      <c r="CB122" s="953">
        <v>258604.13167797998</v>
      </c>
      <c r="CC122" s="953">
        <v>554801.1350355288</v>
      </c>
      <c r="CD122" s="953">
        <v>407812.95772320125</v>
      </c>
      <c r="CE122" s="953">
        <v>433655.92856394826</v>
      </c>
      <c r="CF122" s="953">
        <v>40941.787526307104</v>
      </c>
      <c r="CG122" s="953">
        <v>48062.035881891527</v>
      </c>
      <c r="CH122" s="953">
        <v>62991.966981318837</v>
      </c>
      <c r="CI122" s="953">
        <v>102640.68453160512</v>
      </c>
      <c r="CJ122" s="953">
        <v>261494.82860198652</v>
      </c>
      <c r="CK122" s="953">
        <v>144217.09266306186</v>
      </c>
      <c r="CL122" s="953">
        <v>75512.749682046575</v>
      </c>
      <c r="CM122" s="953">
        <v>206753.71511090983</v>
      </c>
      <c r="CN122" s="953">
        <v>46625.814724207841</v>
      </c>
      <c r="CO122" s="953">
        <v>83225.511243485787</v>
      </c>
      <c r="CP122" s="953">
        <v>101639.6220456314</v>
      </c>
      <c r="CQ122" s="953">
        <v>15605.730243767597</v>
      </c>
      <c r="CR122" s="953">
        <v>42844.392751814019</v>
      </c>
      <c r="CS122" s="953">
        <v>230340.2547046938</v>
      </c>
      <c r="CT122" s="953">
        <v>33231.39690114624</v>
      </c>
      <c r="CU122" s="953">
        <v>75558.588255580573</v>
      </c>
      <c r="CV122" s="953">
        <v>37705.848771598452</v>
      </c>
      <c r="CW122" s="953">
        <v>27436.402246596641</v>
      </c>
      <c r="CX122" s="953">
        <v>19552.948457482977</v>
      </c>
      <c r="CY122" s="953">
        <v>501362.2419820822</v>
      </c>
      <c r="CZ122" s="953">
        <v>131744.02067812087</v>
      </c>
      <c r="DA122" s="953">
        <v>14117.122613946984</v>
      </c>
      <c r="DB122" s="953">
        <v>893086.26665769087</v>
      </c>
      <c r="DC122" s="953">
        <v>150723.56422333402</v>
      </c>
      <c r="DD122" s="953">
        <v>421229.20960053516</v>
      </c>
      <c r="DE122" s="953">
        <v>214485.72743216029</v>
      </c>
      <c r="DF122" s="953">
        <v>142604.70066019986</v>
      </c>
      <c r="DG122" s="953">
        <v>124905.74041245155</v>
      </c>
      <c r="DH122" s="953">
        <v>7632210.428377511</v>
      </c>
      <c r="DI122" s="953">
        <v>1028290.370816497</v>
      </c>
      <c r="DJ122" s="953">
        <v>1429.3281054357028</v>
      </c>
      <c r="DK122" s="953">
        <v>4818.3338428988618</v>
      </c>
      <c r="DL122" s="953">
        <v>200444.57196672959</v>
      </c>
      <c r="DM122" s="953">
        <v>68930.217032162647</v>
      </c>
      <c r="DN122" s="953">
        <v>526106.69864433887</v>
      </c>
      <c r="DO122" s="953">
        <v>3633562.1317766481</v>
      </c>
      <c r="DP122" s="953">
        <v>4855.3436810948424</v>
      </c>
      <c r="DQ122" s="953">
        <v>6224.3819583681698</v>
      </c>
      <c r="DR122" s="953">
        <v>7667.3394014384539</v>
      </c>
      <c r="DS122" s="953">
        <v>8979255.5810459573</v>
      </c>
      <c r="DT122" s="953">
        <v>2905092.2508876352</v>
      </c>
      <c r="DU122" s="953">
        <v>10697.530969766724</v>
      </c>
      <c r="DV122" s="953">
        <v>19348.613066863589</v>
      </c>
      <c r="DW122" s="953">
        <v>236517.65647192884</v>
      </c>
      <c r="DX122" s="953">
        <v>8691.5248398687781</v>
      </c>
      <c r="DY122" s="953">
        <v>1172.9639127438895</v>
      </c>
      <c r="DZ122" s="953">
        <v>24138.34119290626</v>
      </c>
      <c r="EA122" s="953">
        <v>17333.384451554659</v>
      </c>
      <c r="EB122" s="953">
        <v>31183.373960985948</v>
      </c>
      <c r="EC122" s="953">
        <v>19469.868440928967</v>
      </c>
      <c r="ED122" s="953">
        <v>2893.5249424412773</v>
      </c>
      <c r="EE122" s="953">
        <v>2221.6959260451063</v>
      </c>
      <c r="EF122" s="953">
        <v>34297.932467791346</v>
      </c>
      <c r="EG122" s="953">
        <v>74847.40542080786</v>
      </c>
      <c r="EH122" s="953">
        <v>499794.43916485598</v>
      </c>
      <c r="EI122" s="953">
        <v>556886.14967400813</v>
      </c>
      <c r="EJ122" s="953">
        <v>403471.87718418951</v>
      </c>
      <c r="EK122" s="953">
        <v>33144.26009894954</v>
      </c>
      <c r="EL122" s="953">
        <v>6718.8103266891321</v>
      </c>
      <c r="EM122" s="953">
        <v>26207.805578623433</v>
      </c>
      <c r="EN122" s="953">
        <v>44702.572576788705</v>
      </c>
      <c r="EO122" s="953">
        <v>49577.137264052741</v>
      </c>
      <c r="EP122" s="953">
        <v>126109.92461787719</v>
      </c>
      <c r="EQ122" s="953">
        <v>49138.000540895111</v>
      </c>
      <c r="ER122" s="953">
        <v>77639.815256997535</v>
      </c>
      <c r="ES122" s="953">
        <v>2103.3756119861159</v>
      </c>
      <c r="ET122" s="953">
        <v>13253.693579110466</v>
      </c>
      <c r="EU122" s="953">
        <v>10583.973612144891</v>
      </c>
      <c r="EV122" s="953">
        <v>11785.102301586732</v>
      </c>
      <c r="EW122" s="953">
        <v>2327.8140282346762</v>
      </c>
      <c r="EX122" s="953">
        <v>8987.729373381726</v>
      </c>
      <c r="EY122" s="953">
        <v>231.51552934622683</v>
      </c>
      <c r="EZ122" s="953">
        <v>85821.217318532479</v>
      </c>
      <c r="FA122" s="954">
        <v>45738109.720012151</v>
      </c>
      <c r="FB122" s="955">
        <v>253533.9610782961</v>
      </c>
      <c r="FC122" s="955">
        <v>1152987.5666150316</v>
      </c>
      <c r="FD122" s="954">
        <v>1406521.5276933277</v>
      </c>
      <c r="FE122" s="955">
        <v>2835103.5341966902</v>
      </c>
      <c r="FF122" s="954">
        <v>4241625.0618900182</v>
      </c>
      <c r="FG122" s="955">
        <v>627375.72968485823</v>
      </c>
      <c r="FH122" s="955">
        <v>23389.07291662653</v>
      </c>
      <c r="FI122" s="954">
        <v>650764.80260148481</v>
      </c>
      <c r="FJ122" s="955">
        <v>23428923.033968508</v>
      </c>
      <c r="FK122" s="956">
        <v>28321312.898460012</v>
      </c>
      <c r="FL122" s="955">
        <v>1242946.5684802299</v>
      </c>
      <c r="FM122" s="954">
        <v>72816476.049991876</v>
      </c>
    </row>
    <row r="123" spans="1:169" ht="15">
      <c r="A123" s="803"/>
      <c r="B123" s="277" t="s">
        <v>310</v>
      </c>
      <c r="C123" s="368" t="s">
        <v>797</v>
      </c>
      <c r="D123" s="953">
        <v>227853.02385320401</v>
      </c>
      <c r="E123" s="953">
        <v>29789.157819734399</v>
      </c>
      <c r="F123" s="953">
        <v>60521.412531216898</v>
      </c>
      <c r="G123" s="953">
        <v>171020.988655931</v>
      </c>
      <c r="H123" s="953">
        <v>61646.095032836398</v>
      </c>
      <c r="I123" s="953">
        <v>8710.3406570425796</v>
      </c>
      <c r="J123" s="953">
        <v>16251.4226672596</v>
      </c>
      <c r="K123" s="953">
        <v>4754.67120204602</v>
      </c>
      <c r="L123" s="953">
        <v>7804.6236730638202</v>
      </c>
      <c r="M123" s="953">
        <v>23093.3530456648</v>
      </c>
      <c r="N123" s="953">
        <v>15066.8126505364</v>
      </c>
      <c r="O123" s="953">
        <v>16896.8232188736</v>
      </c>
      <c r="P123" s="953">
        <v>53524.6354187373</v>
      </c>
      <c r="Q123" s="953">
        <v>5138.9378024279604</v>
      </c>
      <c r="R123" s="953">
        <v>761.69084431749695</v>
      </c>
      <c r="S123" s="953">
        <v>9754.7647642988904</v>
      </c>
      <c r="T123" s="953">
        <v>10167.2789115175</v>
      </c>
      <c r="U123" s="953">
        <v>19223.398597060001</v>
      </c>
      <c r="V123" s="953">
        <v>11119.071965688299</v>
      </c>
      <c r="W123" s="953">
        <v>14199.537858113699</v>
      </c>
      <c r="X123" s="953">
        <v>6379.4252949056199</v>
      </c>
      <c r="Y123" s="953">
        <v>40485.9888783118</v>
      </c>
      <c r="Z123" s="953">
        <v>18491.838391899801</v>
      </c>
      <c r="AA123" s="953">
        <v>16270.2533006961</v>
      </c>
      <c r="AB123" s="953">
        <v>11562.192325870399</v>
      </c>
      <c r="AC123" s="953">
        <v>23638.3939802397</v>
      </c>
      <c r="AD123" s="953">
        <v>55230.906795492803</v>
      </c>
      <c r="AE123" s="953">
        <v>3739.4103924773499</v>
      </c>
      <c r="AF123" s="953">
        <v>3705.4531653610002</v>
      </c>
      <c r="AG123" s="953">
        <v>7304.3763464558697</v>
      </c>
      <c r="AH123" s="953">
        <v>32574.924051877599</v>
      </c>
      <c r="AI123" s="953">
        <v>202031.67380256901</v>
      </c>
      <c r="AJ123" s="953">
        <v>22818.598762444799</v>
      </c>
      <c r="AK123" s="953">
        <v>53043.319308624297</v>
      </c>
      <c r="AL123" s="953">
        <v>60985.785586497703</v>
      </c>
      <c r="AM123" s="953">
        <v>59771.688701365601</v>
      </c>
      <c r="AN123" s="953">
        <v>37778.497916845103</v>
      </c>
      <c r="AO123" s="953">
        <v>36315.174579468301</v>
      </c>
      <c r="AP123" s="953">
        <v>17949.908001157601</v>
      </c>
      <c r="AQ123" s="953">
        <v>33269.7035253426</v>
      </c>
      <c r="AR123" s="953">
        <v>15963.601492591601</v>
      </c>
      <c r="AS123" s="953">
        <v>2368.4527698707998</v>
      </c>
      <c r="AT123" s="953">
        <v>42400.248945774503</v>
      </c>
      <c r="AU123" s="953">
        <v>13807.586916980799</v>
      </c>
      <c r="AV123" s="953">
        <v>6616.1087256656301</v>
      </c>
      <c r="AW123" s="953">
        <v>27436.459617606401</v>
      </c>
      <c r="AX123" s="953">
        <v>30201.323979770801</v>
      </c>
      <c r="AY123" s="953">
        <v>48883.109321426396</v>
      </c>
      <c r="AZ123" s="953">
        <v>23221.0614325674</v>
      </c>
      <c r="BA123" s="953">
        <v>535136.46399119101</v>
      </c>
      <c r="BB123" s="953">
        <v>8927.6102707085702</v>
      </c>
      <c r="BC123" s="953">
        <v>31681.988674654702</v>
      </c>
      <c r="BD123" s="953">
        <v>91134.941545371694</v>
      </c>
      <c r="BE123" s="953">
        <v>9384.08507765176</v>
      </c>
      <c r="BF123" s="953">
        <v>46021.212293194803</v>
      </c>
      <c r="BG123" s="953">
        <v>60959.258232615299</v>
      </c>
      <c r="BH123" s="953">
        <v>35506.450971240498</v>
      </c>
      <c r="BI123" s="953">
        <v>47970.262715070901</v>
      </c>
      <c r="BJ123" s="953">
        <v>6054.7393648580501</v>
      </c>
      <c r="BK123" s="953">
        <v>26677.855082246198</v>
      </c>
      <c r="BL123" s="953">
        <v>1135.83177533447</v>
      </c>
      <c r="BM123" s="953">
        <v>20641.0979645302</v>
      </c>
      <c r="BN123" s="953">
        <v>4050.5099917760999</v>
      </c>
      <c r="BO123" s="953">
        <v>18101.7472336071</v>
      </c>
      <c r="BP123" s="953">
        <v>21393.181261294601</v>
      </c>
      <c r="BQ123" s="953">
        <v>253933.33917632201</v>
      </c>
      <c r="BR123" s="953">
        <v>32061.700448103598</v>
      </c>
      <c r="BS123" s="953">
        <v>12169.985833124199</v>
      </c>
      <c r="BT123" s="953">
        <v>44225.936363201603</v>
      </c>
      <c r="BU123" s="953">
        <v>62034.366838579401</v>
      </c>
      <c r="BV123" s="953">
        <v>27042.317980593401</v>
      </c>
      <c r="BW123" s="953">
        <v>7909.3690277774904</v>
      </c>
      <c r="BX123" s="953">
        <v>75792.667144442996</v>
      </c>
      <c r="BY123" s="953">
        <v>40509.466099835401</v>
      </c>
      <c r="BZ123" s="953">
        <v>53718.418578191799</v>
      </c>
      <c r="CA123" s="953">
        <v>9479.0089924231506</v>
      </c>
      <c r="CB123" s="953">
        <v>88139.898395709999</v>
      </c>
      <c r="CC123" s="953">
        <v>230478.158353501</v>
      </c>
      <c r="CD123" s="953">
        <v>282457.33699459297</v>
      </c>
      <c r="CE123" s="953">
        <v>160631.18790958301</v>
      </c>
      <c r="CF123" s="953">
        <v>40534.6148546599</v>
      </c>
      <c r="CG123" s="953">
        <v>9052.1845707202501</v>
      </c>
      <c r="CH123" s="953">
        <v>21569.515640565802</v>
      </c>
      <c r="CI123" s="953">
        <v>55799.8072535666</v>
      </c>
      <c r="CJ123" s="953">
        <v>159566.01775895801</v>
      </c>
      <c r="CK123" s="953">
        <v>61985.863247407397</v>
      </c>
      <c r="CL123" s="953">
        <v>22519.259766020699</v>
      </c>
      <c r="CM123" s="953">
        <v>55728.288595691403</v>
      </c>
      <c r="CN123" s="953">
        <v>19364.4179948036</v>
      </c>
      <c r="CO123" s="953">
        <v>77077.277689946699</v>
      </c>
      <c r="CP123" s="953">
        <v>258671.795276986</v>
      </c>
      <c r="CQ123" s="953">
        <v>7056.1694140182999</v>
      </c>
      <c r="CR123" s="953">
        <v>24257.147391969</v>
      </c>
      <c r="CS123" s="953">
        <v>101701.63356556599</v>
      </c>
      <c r="CT123" s="953">
        <v>27198.714268508498</v>
      </c>
      <c r="CU123" s="953">
        <v>93483.486893821799</v>
      </c>
      <c r="CV123" s="953">
        <v>21719.522859824301</v>
      </c>
      <c r="CW123" s="953">
        <v>4776.6343631152204</v>
      </c>
      <c r="CX123" s="953">
        <v>15611.636966435901</v>
      </c>
      <c r="CY123" s="953">
        <v>311971.17198135698</v>
      </c>
      <c r="CZ123" s="953">
        <v>13169.280946352401</v>
      </c>
      <c r="DA123" s="953">
        <v>9352.6077934653003</v>
      </c>
      <c r="DB123" s="953">
        <v>639969.40244272002</v>
      </c>
      <c r="DC123" s="953">
        <v>64883.8984410923</v>
      </c>
      <c r="DD123" s="953">
        <v>405601.96831272001</v>
      </c>
      <c r="DE123" s="953">
        <v>194356.481424887</v>
      </c>
      <c r="DF123" s="953">
        <v>108463.28756341001</v>
      </c>
      <c r="DG123" s="953">
        <v>262157.17700891499</v>
      </c>
      <c r="DH123" s="953">
        <v>1075527.4958373101</v>
      </c>
      <c r="DI123" s="953">
        <v>312415.19202830899</v>
      </c>
      <c r="DJ123" s="953">
        <v>2341.8832448030798</v>
      </c>
      <c r="DK123" s="953">
        <v>6691.8542083146103</v>
      </c>
      <c r="DL123" s="953">
        <v>39324.737412527204</v>
      </c>
      <c r="DM123" s="953">
        <v>48496.698362810399</v>
      </c>
      <c r="DN123" s="953">
        <v>512.88778345713604</v>
      </c>
      <c r="DO123" s="953">
        <v>10288.683098163299</v>
      </c>
      <c r="DP123" s="953">
        <v>31427.094287796801</v>
      </c>
      <c r="DQ123" s="953">
        <v>11820.9867947811</v>
      </c>
      <c r="DR123" s="953">
        <v>14295.882260741</v>
      </c>
      <c r="DS123" s="953">
        <v>108060.411565047</v>
      </c>
      <c r="DT123" s="953">
        <v>68771.441911007394</v>
      </c>
      <c r="DU123" s="953">
        <v>7526.4430943938896</v>
      </c>
      <c r="DV123" s="953">
        <v>30675.344640629199</v>
      </c>
      <c r="DW123" s="953">
        <v>153206.073515041</v>
      </c>
      <c r="DX123" s="953">
        <v>250978.56785589899</v>
      </c>
      <c r="DY123" s="953">
        <v>13998.9353275264</v>
      </c>
      <c r="DZ123" s="953">
        <v>891595.24756207503</v>
      </c>
      <c r="EA123" s="953">
        <v>652629.78549951501</v>
      </c>
      <c r="EB123" s="953">
        <v>250743.595142014</v>
      </c>
      <c r="EC123" s="953">
        <v>754924.78462443699</v>
      </c>
      <c r="ED123" s="953">
        <v>325199.98323782498</v>
      </c>
      <c r="EE123" s="953">
        <v>175254.063020036</v>
      </c>
      <c r="EF123" s="953">
        <v>696364.64749277802</v>
      </c>
      <c r="EG123" s="953">
        <v>48637.1187379697</v>
      </c>
      <c r="EH123" s="953">
        <v>11584340.7184118</v>
      </c>
      <c r="EI123" s="953">
        <v>1536389.7001205201</v>
      </c>
      <c r="EJ123" s="953">
        <v>1729404.3813914</v>
      </c>
      <c r="EK123" s="953">
        <v>787691.88742475898</v>
      </c>
      <c r="EL123" s="953">
        <v>19684.2086402602</v>
      </c>
      <c r="EM123" s="953">
        <v>23542.638948422598</v>
      </c>
      <c r="EN123" s="953">
        <v>84128.765042738407</v>
      </c>
      <c r="EO123" s="953">
        <v>210379.07915471299</v>
      </c>
      <c r="EP123" s="953">
        <v>203921.65835279701</v>
      </c>
      <c r="EQ123" s="953">
        <v>4023912.2118676798</v>
      </c>
      <c r="ER123" s="953">
        <v>134602.26741342401</v>
      </c>
      <c r="ES123" s="953">
        <v>4647.4088448580696</v>
      </c>
      <c r="ET123" s="953">
        <v>33196.190895762498</v>
      </c>
      <c r="EU123" s="953">
        <v>288502.129493482</v>
      </c>
      <c r="EV123" s="953">
        <v>123396.10096494701</v>
      </c>
      <c r="EW123" s="953">
        <v>123418.484790883</v>
      </c>
      <c r="EX123" s="953">
        <v>56286.443360959798</v>
      </c>
      <c r="EY123" s="953">
        <v>11989.5047356382</v>
      </c>
      <c r="EZ123" s="953">
        <v>8267885.1981208902</v>
      </c>
      <c r="FA123" s="954">
        <v>42383531.9828697</v>
      </c>
      <c r="FB123" s="955">
        <v>3881066.7772350721</v>
      </c>
      <c r="FC123" s="955">
        <v>5616142.0236096904</v>
      </c>
      <c r="FD123" s="954">
        <v>9497208.8008447625</v>
      </c>
      <c r="FE123" s="955">
        <v>0</v>
      </c>
      <c r="FF123" s="954">
        <v>9497208.8008447625</v>
      </c>
      <c r="FG123" s="955">
        <v>0</v>
      </c>
      <c r="FH123" s="955">
        <v>0</v>
      </c>
      <c r="FI123" s="954">
        <v>0</v>
      </c>
      <c r="FJ123" s="955">
        <v>3739180.26906315</v>
      </c>
      <c r="FK123" s="956">
        <v>13236389.069907913</v>
      </c>
      <c r="FL123" s="955">
        <v>28551213.1170449</v>
      </c>
      <c r="FM123" s="954">
        <v>27068707.935732789</v>
      </c>
    </row>
    <row r="124" spans="1:169" ht="15">
      <c r="A124" s="803"/>
      <c r="B124" s="277" t="s">
        <v>311</v>
      </c>
      <c r="C124" s="367" t="s">
        <v>798</v>
      </c>
      <c r="D124" s="953">
        <v>138047.55473662444</v>
      </c>
      <c r="E124" s="953">
        <v>64349.977500783636</v>
      </c>
      <c r="F124" s="953">
        <v>46408.458802061825</v>
      </c>
      <c r="G124" s="953">
        <v>49385.890091353525</v>
      </c>
      <c r="H124" s="953">
        <v>31536.07610583058</v>
      </c>
      <c r="I124" s="953">
        <v>44803.279372060497</v>
      </c>
      <c r="J124" s="953">
        <v>8875.9373332463729</v>
      </c>
      <c r="K124" s="953">
        <v>7619.3798969127902</v>
      </c>
      <c r="L124" s="953">
        <v>8154.0502278521653</v>
      </c>
      <c r="M124" s="953">
        <v>26603.042991879556</v>
      </c>
      <c r="N124" s="953">
        <v>2802.5841061321316</v>
      </c>
      <c r="O124" s="953">
        <v>16481.12122485767</v>
      </c>
      <c r="P124" s="953">
        <v>11924.187494471136</v>
      </c>
      <c r="Q124" s="953">
        <v>8936.1439893810548</v>
      </c>
      <c r="R124" s="953">
        <v>2615.6396347036816</v>
      </c>
      <c r="S124" s="953">
        <v>10961.221816833979</v>
      </c>
      <c r="T124" s="953">
        <v>7238.0757054029082</v>
      </c>
      <c r="U124" s="953">
        <v>18205.528920518456</v>
      </c>
      <c r="V124" s="953">
        <v>8309.7192750604772</v>
      </c>
      <c r="W124" s="953">
        <v>13029.2788840168</v>
      </c>
      <c r="X124" s="953">
        <v>6430.7334416485628</v>
      </c>
      <c r="Y124" s="953">
        <v>24464.203449306282</v>
      </c>
      <c r="Z124" s="953">
        <v>13040.416204744421</v>
      </c>
      <c r="AA124" s="953">
        <v>21314.953237866284</v>
      </c>
      <c r="AB124" s="953">
        <v>4454.2403829854002</v>
      </c>
      <c r="AC124" s="953">
        <v>11606.026486977038</v>
      </c>
      <c r="AD124" s="953">
        <v>129348.20603657883</v>
      </c>
      <c r="AE124" s="953">
        <v>6001.6286591857397</v>
      </c>
      <c r="AF124" s="953">
        <v>2798.7602041961209</v>
      </c>
      <c r="AG124" s="953">
        <v>28342.357392204438</v>
      </c>
      <c r="AH124" s="953">
        <v>63839.798829667998</v>
      </c>
      <c r="AI124" s="953">
        <v>179649.03322326517</v>
      </c>
      <c r="AJ124" s="953">
        <v>26766.604654330753</v>
      </c>
      <c r="AK124" s="953">
        <v>58990.68114985156</v>
      </c>
      <c r="AL124" s="953">
        <v>34402.752110687703</v>
      </c>
      <c r="AM124" s="953">
        <v>27747.249327677033</v>
      </c>
      <c r="AN124" s="953">
        <v>40144.238293132294</v>
      </c>
      <c r="AO124" s="953">
        <v>23229.187552259988</v>
      </c>
      <c r="AP124" s="953">
        <v>14151.474155684657</v>
      </c>
      <c r="AQ124" s="953">
        <v>30678.146525676395</v>
      </c>
      <c r="AR124" s="953">
        <v>23358.44674005024</v>
      </c>
      <c r="AS124" s="953">
        <v>18850.055146051207</v>
      </c>
      <c r="AT124" s="953">
        <v>52507.148667283283</v>
      </c>
      <c r="AU124" s="953">
        <v>24242.432598357813</v>
      </c>
      <c r="AV124" s="953">
        <v>6091.746326651687</v>
      </c>
      <c r="AW124" s="953">
        <v>18742.516845504553</v>
      </c>
      <c r="AX124" s="953">
        <v>30813.87672825429</v>
      </c>
      <c r="AY124" s="953">
        <v>48065.004676354234</v>
      </c>
      <c r="AZ124" s="953">
        <v>10394.390304337376</v>
      </c>
      <c r="BA124" s="953">
        <v>104407.20259206835</v>
      </c>
      <c r="BB124" s="953">
        <v>13453.072738386696</v>
      </c>
      <c r="BC124" s="953">
        <v>19879.182594125246</v>
      </c>
      <c r="BD124" s="953">
        <v>68221.960841607346</v>
      </c>
      <c r="BE124" s="953">
        <v>30859.952109072106</v>
      </c>
      <c r="BF124" s="953">
        <v>71700.123604824286</v>
      </c>
      <c r="BG124" s="953">
        <v>32304.55058668019</v>
      </c>
      <c r="BH124" s="953">
        <v>25897.172721600051</v>
      </c>
      <c r="BI124" s="953">
        <v>25534.867147222991</v>
      </c>
      <c r="BJ124" s="953">
        <v>10392.444230685984</v>
      </c>
      <c r="BK124" s="953">
        <v>18848.515206742934</v>
      </c>
      <c r="BL124" s="953">
        <v>11771.486246277402</v>
      </c>
      <c r="BM124" s="953">
        <v>95635.464346921231</v>
      </c>
      <c r="BN124" s="953">
        <v>8883.6235058270177</v>
      </c>
      <c r="BO124" s="953">
        <v>31780.708330234796</v>
      </c>
      <c r="BP124" s="953">
        <v>34532.253266483138</v>
      </c>
      <c r="BQ124" s="953">
        <v>120875.40138307025</v>
      </c>
      <c r="BR124" s="953">
        <v>15610.672608969711</v>
      </c>
      <c r="BS124" s="953">
        <v>19098.943889282604</v>
      </c>
      <c r="BT124" s="953">
        <v>28619.209277226411</v>
      </c>
      <c r="BU124" s="953">
        <v>40187.978111826334</v>
      </c>
      <c r="BV124" s="953">
        <v>39770.750787133518</v>
      </c>
      <c r="BW124" s="953">
        <v>8161.8608059820363</v>
      </c>
      <c r="BX124" s="953">
        <v>90290.994562056731</v>
      </c>
      <c r="BY124" s="953">
        <v>39164.23992324101</v>
      </c>
      <c r="BZ124" s="953">
        <v>25331.019442847784</v>
      </c>
      <c r="CA124" s="953">
        <v>7960.0117258873515</v>
      </c>
      <c r="CB124" s="953">
        <v>58063.951107105575</v>
      </c>
      <c r="CC124" s="953">
        <v>129155.42324977947</v>
      </c>
      <c r="CD124" s="953">
        <v>181320.40821427392</v>
      </c>
      <c r="CE124" s="953">
        <v>189354.19791344437</v>
      </c>
      <c r="CF124" s="953">
        <v>15306.605193649255</v>
      </c>
      <c r="CG124" s="953">
        <v>6710.5879410566149</v>
      </c>
      <c r="CH124" s="953">
        <v>32742.266425232367</v>
      </c>
      <c r="CI124" s="953">
        <v>35570.983673579045</v>
      </c>
      <c r="CJ124" s="953">
        <v>88009.469757599698</v>
      </c>
      <c r="CK124" s="953">
        <v>44845.455528259496</v>
      </c>
      <c r="CL124" s="953">
        <v>20968.968458503088</v>
      </c>
      <c r="CM124" s="953">
        <v>59250.215413360092</v>
      </c>
      <c r="CN124" s="953">
        <v>18837.879751137218</v>
      </c>
      <c r="CO124" s="953">
        <v>87195.867234388832</v>
      </c>
      <c r="CP124" s="953">
        <v>133877.47765508675</v>
      </c>
      <c r="CQ124" s="953">
        <v>14458.277755295347</v>
      </c>
      <c r="CR124" s="953">
        <v>25558.159067275377</v>
      </c>
      <c r="CS124" s="953">
        <v>198656.46734172039</v>
      </c>
      <c r="CT124" s="953">
        <v>20173.960718948969</v>
      </c>
      <c r="CU124" s="953">
        <v>36946.568043712017</v>
      </c>
      <c r="CV124" s="953">
        <v>12340.757667193295</v>
      </c>
      <c r="CW124" s="953">
        <v>5728.5815422101059</v>
      </c>
      <c r="CX124" s="953">
        <v>6105.7012176810467</v>
      </c>
      <c r="CY124" s="953">
        <v>45321.413379723352</v>
      </c>
      <c r="CZ124" s="953">
        <v>2879.2948449973683</v>
      </c>
      <c r="DA124" s="953">
        <v>3107.0294395406786</v>
      </c>
      <c r="DB124" s="953">
        <v>82342.871743207303</v>
      </c>
      <c r="DC124" s="953">
        <v>11984.60789770217</v>
      </c>
      <c r="DD124" s="953">
        <v>25569.410488950896</v>
      </c>
      <c r="DE124" s="953">
        <v>12389.786565619059</v>
      </c>
      <c r="DF124" s="953">
        <v>40165.056903093457</v>
      </c>
      <c r="DG124" s="953">
        <v>22326.284362515489</v>
      </c>
      <c r="DH124" s="953">
        <v>3076351.6657687849</v>
      </c>
      <c r="DI124" s="953">
        <v>634633.55054482899</v>
      </c>
      <c r="DJ124" s="953">
        <v>795.08961278001436</v>
      </c>
      <c r="DK124" s="953">
        <v>1423.0128553544575</v>
      </c>
      <c r="DL124" s="953">
        <v>15343.529679804915</v>
      </c>
      <c r="DM124" s="953">
        <v>38848.185327176223</v>
      </c>
      <c r="DN124" s="953">
        <v>23.278271464829679</v>
      </c>
      <c r="DO124" s="953">
        <v>1882.7336570809678</v>
      </c>
      <c r="DP124" s="953">
        <v>3424547.3330268338</v>
      </c>
      <c r="DQ124" s="953">
        <v>3665032.3706470435</v>
      </c>
      <c r="DR124" s="953">
        <v>2067.7595245812922</v>
      </c>
      <c r="DS124" s="953">
        <v>1285997.1309183654</v>
      </c>
      <c r="DT124" s="953">
        <v>164005.60179123608</v>
      </c>
      <c r="DU124" s="953">
        <v>3740037.6520298347</v>
      </c>
      <c r="DV124" s="953">
        <v>4050.5098109851319</v>
      </c>
      <c r="DW124" s="953">
        <v>26827.993053176564</v>
      </c>
      <c r="DX124" s="953">
        <v>15072.299528289846</v>
      </c>
      <c r="DY124" s="953">
        <v>1068.5069970247027</v>
      </c>
      <c r="DZ124" s="953">
        <v>14851.40820814753</v>
      </c>
      <c r="EA124" s="953">
        <v>15164.298395406036</v>
      </c>
      <c r="EB124" s="953">
        <v>18775.377981358713</v>
      </c>
      <c r="EC124" s="953">
        <v>10943.082039931518</v>
      </c>
      <c r="ED124" s="953">
        <v>1248.4485716642741</v>
      </c>
      <c r="EE124" s="953">
        <v>1260.3847609105578</v>
      </c>
      <c r="EF124" s="953">
        <v>7941.0410933429876</v>
      </c>
      <c r="EG124" s="953">
        <v>18671.587431670981</v>
      </c>
      <c r="EH124" s="953">
        <v>152367.46610658115</v>
      </c>
      <c r="EI124" s="953">
        <v>132704.53532617865</v>
      </c>
      <c r="EJ124" s="953">
        <v>111863.10386172045</v>
      </c>
      <c r="EK124" s="953">
        <v>8709.2975699800863</v>
      </c>
      <c r="EL124" s="953">
        <v>1397.8801572167654</v>
      </c>
      <c r="EM124" s="953">
        <v>6386.8139630526657</v>
      </c>
      <c r="EN124" s="953">
        <v>12754.918142241606</v>
      </c>
      <c r="EO124" s="953">
        <v>11324.665203430161</v>
      </c>
      <c r="EP124" s="953">
        <v>46671.186121317951</v>
      </c>
      <c r="EQ124" s="953">
        <v>11601.782879496113</v>
      </c>
      <c r="ER124" s="953">
        <v>171911.57670534158</v>
      </c>
      <c r="ES124" s="953">
        <v>365.11344592090722</v>
      </c>
      <c r="ET124" s="953">
        <v>2683.8456232823655</v>
      </c>
      <c r="EU124" s="953">
        <v>3968.6698906380107</v>
      </c>
      <c r="EV124" s="953">
        <v>4174.8493736438968</v>
      </c>
      <c r="EW124" s="953">
        <v>798.493029664613</v>
      </c>
      <c r="EX124" s="953">
        <v>2499.9802589115916</v>
      </c>
      <c r="EY124" s="953">
        <v>117.24416704476907</v>
      </c>
      <c r="EZ124" s="953">
        <v>51887.594666070101</v>
      </c>
      <c r="FA124" s="954">
        <v>21134243.954561684</v>
      </c>
      <c r="FB124" s="955">
        <v>86003.723777604639</v>
      </c>
      <c r="FC124" s="955">
        <v>322613.51132740657</v>
      </c>
      <c r="FD124" s="954">
        <v>408617.2351050112</v>
      </c>
      <c r="FE124" s="955">
        <v>1059830.6087851899</v>
      </c>
      <c r="FF124" s="954">
        <v>1468447.8438902011</v>
      </c>
      <c r="FG124" s="955">
        <v>451379.26997322415</v>
      </c>
      <c r="FH124" s="955">
        <v>14498.277054070675</v>
      </c>
      <c r="FI124" s="954">
        <v>465877.54702729482</v>
      </c>
      <c r="FJ124" s="955">
        <v>12466661.156972703</v>
      </c>
      <c r="FK124" s="956">
        <v>14400986.547890197</v>
      </c>
      <c r="FL124" s="955">
        <v>177563.795497176</v>
      </c>
      <c r="FM124" s="954">
        <v>35357666.70695477</v>
      </c>
    </row>
    <row r="125" spans="1:169" ht="15">
      <c r="A125" s="803"/>
      <c r="B125" s="277" t="s">
        <v>312</v>
      </c>
      <c r="C125" s="367" t="s">
        <v>799</v>
      </c>
      <c r="D125" s="953">
        <v>38607.367498327381</v>
      </c>
      <c r="E125" s="953">
        <v>4108.8053343013171</v>
      </c>
      <c r="F125" s="953">
        <v>8166.6914840020609</v>
      </c>
      <c r="G125" s="953">
        <v>13646.198002097804</v>
      </c>
      <c r="H125" s="953">
        <v>24301.967411871901</v>
      </c>
      <c r="I125" s="953">
        <v>12573.119547511109</v>
      </c>
      <c r="J125" s="953">
        <v>16489.582379502655</v>
      </c>
      <c r="K125" s="953">
        <v>30670.904962663219</v>
      </c>
      <c r="L125" s="953">
        <v>32278.27802290862</v>
      </c>
      <c r="M125" s="953">
        <v>72695.351133139076</v>
      </c>
      <c r="N125" s="953">
        <v>14528.374408876016</v>
      </c>
      <c r="O125" s="953">
        <v>1305.3376124317119</v>
      </c>
      <c r="P125" s="953">
        <v>2971.176987786896</v>
      </c>
      <c r="Q125" s="953">
        <v>1021.8730791888851</v>
      </c>
      <c r="R125" s="953">
        <v>188.94382910760891</v>
      </c>
      <c r="S125" s="953">
        <v>945.10094972699244</v>
      </c>
      <c r="T125" s="953">
        <v>1052.164768262445</v>
      </c>
      <c r="U125" s="953">
        <v>2118.7493597369448</v>
      </c>
      <c r="V125" s="953">
        <v>650.23501104352044</v>
      </c>
      <c r="W125" s="953">
        <v>843.88443807674457</v>
      </c>
      <c r="X125" s="953">
        <v>518.45493588416139</v>
      </c>
      <c r="Y125" s="953">
        <v>2496.1047206285602</v>
      </c>
      <c r="Z125" s="953">
        <v>1221.5796415320553</v>
      </c>
      <c r="AA125" s="953">
        <v>1871.4723692757411</v>
      </c>
      <c r="AB125" s="953">
        <v>494.73488012242268</v>
      </c>
      <c r="AC125" s="953">
        <v>362.95109075492223</v>
      </c>
      <c r="AD125" s="953">
        <v>3635.3421933791246</v>
      </c>
      <c r="AE125" s="953">
        <v>904.85589773785114</v>
      </c>
      <c r="AF125" s="953">
        <v>690.74158911379322</v>
      </c>
      <c r="AG125" s="953">
        <v>661.56242660873488</v>
      </c>
      <c r="AH125" s="953">
        <v>3489.7621413897018</v>
      </c>
      <c r="AI125" s="953">
        <v>7330.1526434244779</v>
      </c>
      <c r="AJ125" s="953">
        <v>1363.6751240892117</v>
      </c>
      <c r="AK125" s="953">
        <v>1859.7608246738448</v>
      </c>
      <c r="AL125" s="953">
        <v>11944.504749465781</v>
      </c>
      <c r="AM125" s="953">
        <v>5927.7749200590879</v>
      </c>
      <c r="AN125" s="953">
        <v>7067.351542938115</v>
      </c>
      <c r="AO125" s="953">
        <v>2119.0298324369678</v>
      </c>
      <c r="AP125" s="953">
        <v>4004.9135108801179</v>
      </c>
      <c r="AQ125" s="953">
        <v>3171.7518849277321</v>
      </c>
      <c r="AR125" s="953">
        <v>4075794.8703026143</v>
      </c>
      <c r="AS125" s="953">
        <v>3979.2023551651455</v>
      </c>
      <c r="AT125" s="953">
        <v>543152.95681669039</v>
      </c>
      <c r="AU125" s="953">
        <v>62764.177703251924</v>
      </c>
      <c r="AV125" s="953">
        <v>22993.410732437547</v>
      </c>
      <c r="AW125" s="953">
        <v>39588.229263594811</v>
      </c>
      <c r="AX125" s="953">
        <v>418084.64264385274</v>
      </c>
      <c r="AY125" s="953">
        <v>156537.47432236187</v>
      </c>
      <c r="AZ125" s="953">
        <v>3474.0057317411793</v>
      </c>
      <c r="BA125" s="953">
        <v>8966.7087551206132</v>
      </c>
      <c r="BB125" s="953">
        <v>75447.800086485076</v>
      </c>
      <c r="BC125" s="953">
        <v>5373.6915400102962</v>
      </c>
      <c r="BD125" s="953">
        <v>42922.442356588923</v>
      </c>
      <c r="BE125" s="953">
        <v>40749.688709804228</v>
      </c>
      <c r="BF125" s="953">
        <v>22838.971225406825</v>
      </c>
      <c r="BG125" s="953">
        <v>74480.783361670037</v>
      </c>
      <c r="BH125" s="953">
        <v>81270.813605461022</v>
      </c>
      <c r="BI125" s="953">
        <v>46588.855997921513</v>
      </c>
      <c r="BJ125" s="953">
        <v>15840.759692365096</v>
      </c>
      <c r="BK125" s="953">
        <v>61159.542941338623</v>
      </c>
      <c r="BL125" s="953">
        <v>2151.3743227018072</v>
      </c>
      <c r="BM125" s="953">
        <v>19053.629023463851</v>
      </c>
      <c r="BN125" s="953">
        <v>1675.8827276009929</v>
      </c>
      <c r="BO125" s="953">
        <v>113172.53202620464</v>
      </c>
      <c r="BP125" s="953">
        <v>10722.647336086131</v>
      </c>
      <c r="BQ125" s="953">
        <v>57241.493079619642</v>
      </c>
      <c r="BR125" s="953">
        <v>4369.9145949984068</v>
      </c>
      <c r="BS125" s="953">
        <v>3926.1253794361314</v>
      </c>
      <c r="BT125" s="953">
        <v>7221.0666101439838</v>
      </c>
      <c r="BU125" s="953">
        <v>8310.2799212625141</v>
      </c>
      <c r="BV125" s="953">
        <v>2686.4000008703447</v>
      </c>
      <c r="BW125" s="953">
        <v>326.95534037682592</v>
      </c>
      <c r="BX125" s="953">
        <v>20514.478964256621</v>
      </c>
      <c r="BY125" s="953">
        <v>9926.3747184758831</v>
      </c>
      <c r="BZ125" s="953">
        <v>6663.3398017549298</v>
      </c>
      <c r="CA125" s="953">
        <v>1683.8546726551724</v>
      </c>
      <c r="CB125" s="953">
        <v>3036.5249597463908</v>
      </c>
      <c r="CC125" s="953">
        <v>4457.9145277804037</v>
      </c>
      <c r="CD125" s="953">
        <v>14463.870817763303</v>
      </c>
      <c r="CE125" s="953">
        <v>13622.669495160682</v>
      </c>
      <c r="CF125" s="953">
        <v>2187.0841488673454</v>
      </c>
      <c r="CG125" s="953">
        <v>3419.5472767998326</v>
      </c>
      <c r="CH125" s="953">
        <v>5141.6978952764048</v>
      </c>
      <c r="CI125" s="953">
        <v>3042.2822214344778</v>
      </c>
      <c r="CJ125" s="953">
        <v>10580.265185311619</v>
      </c>
      <c r="CK125" s="953">
        <v>2051.3573793516935</v>
      </c>
      <c r="CL125" s="953">
        <v>722.39758446699477</v>
      </c>
      <c r="CM125" s="953">
        <v>2987.4187311760916</v>
      </c>
      <c r="CN125" s="953">
        <v>1917.0024779863334</v>
      </c>
      <c r="CO125" s="953">
        <v>6123.0254407471375</v>
      </c>
      <c r="CP125" s="953">
        <v>2177.3339241572107</v>
      </c>
      <c r="CQ125" s="953">
        <v>182.1292033121689</v>
      </c>
      <c r="CR125" s="953">
        <v>342.55012065065597</v>
      </c>
      <c r="CS125" s="953">
        <v>4102.8728623022325</v>
      </c>
      <c r="CT125" s="953">
        <v>872.4026164131493</v>
      </c>
      <c r="CU125" s="953">
        <v>5042.0574642908696</v>
      </c>
      <c r="CV125" s="953">
        <v>3485.5602925858166</v>
      </c>
      <c r="CW125" s="953">
        <v>3216.1799114490132</v>
      </c>
      <c r="CX125" s="953">
        <v>5044.5516613087075</v>
      </c>
      <c r="CY125" s="953">
        <v>309504.33334822906</v>
      </c>
      <c r="CZ125" s="953">
        <v>682142.92901884264</v>
      </c>
      <c r="DA125" s="953">
        <v>684.45439088679643</v>
      </c>
      <c r="DB125" s="953">
        <v>122441.67968447533</v>
      </c>
      <c r="DC125" s="953">
        <v>17657.020248710596</v>
      </c>
      <c r="DD125" s="953">
        <v>297147.16915712011</v>
      </c>
      <c r="DE125" s="953">
        <v>138013.25679540235</v>
      </c>
      <c r="DF125" s="953">
        <v>28815.205776664345</v>
      </c>
      <c r="DG125" s="953">
        <v>27142.754878938631</v>
      </c>
      <c r="DH125" s="953">
        <v>39818.536514676809</v>
      </c>
      <c r="DI125" s="953">
        <v>18831.83240556889</v>
      </c>
      <c r="DJ125" s="953">
        <v>4548.183052381255</v>
      </c>
      <c r="DK125" s="953">
        <v>23201.728557000475</v>
      </c>
      <c r="DL125" s="953">
        <v>86024.98200026511</v>
      </c>
      <c r="DM125" s="953">
        <v>579568.14570624975</v>
      </c>
      <c r="DN125" s="953">
        <v>5965.0916169262082</v>
      </c>
      <c r="DO125" s="953">
        <v>185625.25806618246</v>
      </c>
      <c r="DP125" s="953">
        <v>65688.362188026294</v>
      </c>
      <c r="DQ125" s="953">
        <v>63819.89735060135</v>
      </c>
      <c r="DR125" s="953">
        <v>3653.5130384486624</v>
      </c>
      <c r="DS125" s="953">
        <v>459463.27794296033</v>
      </c>
      <c r="DT125" s="953">
        <v>197230.27085195258</v>
      </c>
      <c r="DU125" s="953">
        <v>39439.111445010894</v>
      </c>
      <c r="DV125" s="953">
        <v>10206.331774810986</v>
      </c>
      <c r="DW125" s="953">
        <v>5260.264882331363</v>
      </c>
      <c r="DX125" s="953">
        <v>9472.3578830313782</v>
      </c>
      <c r="DY125" s="953">
        <v>975.4059874111731</v>
      </c>
      <c r="DZ125" s="953">
        <v>6689.2280109730964</v>
      </c>
      <c r="EA125" s="953">
        <v>1494.9657830429071</v>
      </c>
      <c r="EB125" s="953">
        <v>1229.8549637613062</v>
      </c>
      <c r="EC125" s="953">
        <v>52222.065001764306</v>
      </c>
      <c r="ED125" s="953">
        <v>7398.281295066553</v>
      </c>
      <c r="EE125" s="953">
        <v>6745.7083200477055</v>
      </c>
      <c r="EF125" s="953">
        <v>27195.223422400562</v>
      </c>
      <c r="EG125" s="953">
        <v>66332.24380095549</v>
      </c>
      <c r="EH125" s="953">
        <v>276344.01331117097</v>
      </c>
      <c r="EI125" s="953">
        <v>26303.808752394227</v>
      </c>
      <c r="EJ125" s="953">
        <v>181624.99262358854</v>
      </c>
      <c r="EK125" s="953">
        <v>38585.576975826676</v>
      </c>
      <c r="EL125" s="953">
        <v>4720.9032235645127</v>
      </c>
      <c r="EM125" s="953">
        <v>3995.6698596732408</v>
      </c>
      <c r="EN125" s="953">
        <v>13431.516068453304</v>
      </c>
      <c r="EO125" s="953">
        <v>12620.810444310589</v>
      </c>
      <c r="EP125" s="953">
        <v>9055.5024424684325</v>
      </c>
      <c r="EQ125" s="953">
        <v>49578.974207536623</v>
      </c>
      <c r="ER125" s="953">
        <v>3499.7840220454309</v>
      </c>
      <c r="ES125" s="953">
        <v>1448.3898795551872</v>
      </c>
      <c r="ET125" s="953">
        <v>1051.641574017598</v>
      </c>
      <c r="EU125" s="953">
        <v>2343.6678159295116</v>
      </c>
      <c r="EV125" s="953">
        <v>2011.2112683269067</v>
      </c>
      <c r="EW125" s="953">
        <v>2050.7430870331482</v>
      </c>
      <c r="EX125" s="953">
        <v>925.33002230188799</v>
      </c>
      <c r="EY125" s="953">
        <v>243.41104478954119</v>
      </c>
      <c r="EZ125" s="953">
        <v>81190.625482918942</v>
      </c>
      <c r="FA125" s="954">
        <v>10812850.153269039</v>
      </c>
      <c r="FB125" s="955">
        <v>82642.387961335466</v>
      </c>
      <c r="FC125" s="955">
        <v>486538.90001497237</v>
      </c>
      <c r="FD125" s="954">
        <v>569181.28797630779</v>
      </c>
      <c r="FE125" s="955">
        <v>0</v>
      </c>
      <c r="FF125" s="954">
        <v>569181.28797630779</v>
      </c>
      <c r="FG125" s="955">
        <v>0</v>
      </c>
      <c r="FH125" s="955">
        <v>-125735.99357867546</v>
      </c>
      <c r="FI125" s="954">
        <v>-125735.99357867546</v>
      </c>
      <c r="FJ125" s="955">
        <v>294467.54140026896</v>
      </c>
      <c r="FK125" s="956">
        <v>737912.83579790127</v>
      </c>
      <c r="FL125" s="955">
        <v>0</v>
      </c>
      <c r="FM125" s="954">
        <v>11550762.989066938</v>
      </c>
    </row>
    <row r="126" spans="1:169" ht="15">
      <c r="A126" s="803"/>
      <c r="B126" s="277" t="s">
        <v>313</v>
      </c>
      <c r="C126" s="367" t="s">
        <v>800</v>
      </c>
      <c r="D126" s="953">
        <v>648184.90537420998</v>
      </c>
      <c r="E126" s="953">
        <v>102962.34144435008</v>
      </c>
      <c r="F126" s="953">
        <v>196204.07752902899</v>
      </c>
      <c r="G126" s="953">
        <v>102666.99793377171</v>
      </c>
      <c r="H126" s="953">
        <v>125081.29219700012</v>
      </c>
      <c r="I126" s="953">
        <v>820927.36416008871</v>
      </c>
      <c r="J126" s="953">
        <v>115127.38279042538</v>
      </c>
      <c r="K126" s="953">
        <v>220026.35585736216</v>
      </c>
      <c r="L126" s="953">
        <v>132975.46386829216</v>
      </c>
      <c r="M126" s="953">
        <v>243128.25516875324</v>
      </c>
      <c r="N126" s="953">
        <v>92962.998639275975</v>
      </c>
      <c r="O126" s="953">
        <v>304433.54905386094</v>
      </c>
      <c r="P126" s="953">
        <v>272538.94530089444</v>
      </c>
      <c r="Q126" s="953">
        <v>181981.81275081955</v>
      </c>
      <c r="R126" s="953">
        <v>53223.650737950971</v>
      </c>
      <c r="S126" s="953">
        <v>260057.9554431453</v>
      </c>
      <c r="T126" s="953">
        <v>163489.79218411003</v>
      </c>
      <c r="U126" s="953">
        <v>385247.79366517381</v>
      </c>
      <c r="V126" s="953">
        <v>179944.98612696223</v>
      </c>
      <c r="W126" s="953">
        <v>119104.12060894989</v>
      </c>
      <c r="X126" s="953">
        <v>173030.74989382454</v>
      </c>
      <c r="Y126" s="953">
        <v>629577.0143436857</v>
      </c>
      <c r="Z126" s="953">
        <v>297258.30103525351</v>
      </c>
      <c r="AA126" s="953">
        <v>513111.89373556443</v>
      </c>
      <c r="AB126" s="953">
        <v>75017.201631515549</v>
      </c>
      <c r="AC126" s="953">
        <v>556188.65379311808</v>
      </c>
      <c r="AD126" s="953">
        <v>3409252.9606012716</v>
      </c>
      <c r="AE126" s="953">
        <v>210839.46434338833</v>
      </c>
      <c r="AF126" s="953">
        <v>160454.89358309199</v>
      </c>
      <c r="AG126" s="953">
        <v>702342.51693935518</v>
      </c>
      <c r="AH126" s="953">
        <v>1589179.7741934056</v>
      </c>
      <c r="AI126" s="953">
        <v>5097597.600011644</v>
      </c>
      <c r="AJ126" s="953">
        <v>1348011.0382002913</v>
      </c>
      <c r="AK126" s="953">
        <v>1301428.3200982271</v>
      </c>
      <c r="AL126" s="953">
        <v>1261637.7578259257</v>
      </c>
      <c r="AM126" s="953">
        <v>1181129.8796202668</v>
      </c>
      <c r="AN126" s="953">
        <v>936228.08894388331</v>
      </c>
      <c r="AO126" s="953">
        <v>567335.55010514148</v>
      </c>
      <c r="AP126" s="953">
        <v>554827.29211552849</v>
      </c>
      <c r="AQ126" s="953">
        <v>1324429.6396438282</v>
      </c>
      <c r="AR126" s="953">
        <v>1185546.1042074959</v>
      </c>
      <c r="AS126" s="953">
        <v>219459.45894725746</v>
      </c>
      <c r="AT126" s="953">
        <v>1515678.9111626365</v>
      </c>
      <c r="AU126" s="953">
        <v>452987.67922510253</v>
      </c>
      <c r="AV126" s="953">
        <v>216263.4840295992</v>
      </c>
      <c r="AW126" s="953">
        <v>773029.73117434885</v>
      </c>
      <c r="AX126" s="953">
        <v>2133899.9242463936</v>
      </c>
      <c r="AY126" s="953">
        <v>1252309.383536638</v>
      </c>
      <c r="AZ126" s="953">
        <v>198128.8780906451</v>
      </c>
      <c r="BA126" s="953">
        <v>1615608.5259792292</v>
      </c>
      <c r="BB126" s="953">
        <v>872892.81418342947</v>
      </c>
      <c r="BC126" s="953">
        <v>1112985.4776757408</v>
      </c>
      <c r="BD126" s="953">
        <v>5016403.1695355447</v>
      </c>
      <c r="BE126" s="953">
        <v>511521.09115770081</v>
      </c>
      <c r="BF126" s="953">
        <v>772573.41769801592</v>
      </c>
      <c r="BG126" s="953">
        <v>826120.17731064453</v>
      </c>
      <c r="BH126" s="953">
        <v>705569.4526832049</v>
      </c>
      <c r="BI126" s="953">
        <v>491888.20854163356</v>
      </c>
      <c r="BJ126" s="953">
        <v>191063.19918002441</v>
      </c>
      <c r="BK126" s="953">
        <v>274415.50280093402</v>
      </c>
      <c r="BL126" s="953">
        <v>422355.59282799507</v>
      </c>
      <c r="BM126" s="953">
        <v>3891838.4226747747</v>
      </c>
      <c r="BN126" s="953">
        <v>337425.0780754076</v>
      </c>
      <c r="BO126" s="953">
        <v>1865835.4090238763</v>
      </c>
      <c r="BP126" s="953">
        <v>2198516.6792720971</v>
      </c>
      <c r="BQ126" s="953">
        <v>4478847.9451402267</v>
      </c>
      <c r="BR126" s="953">
        <v>664930.21564942144</v>
      </c>
      <c r="BS126" s="953">
        <v>420752.84066998906</v>
      </c>
      <c r="BT126" s="953">
        <v>800643.08373826265</v>
      </c>
      <c r="BU126" s="953">
        <v>696440.46675277455</v>
      </c>
      <c r="BV126" s="953">
        <v>582409.22942605929</v>
      </c>
      <c r="BW126" s="953">
        <v>136932.07877906744</v>
      </c>
      <c r="BX126" s="953">
        <v>1131797.865818178</v>
      </c>
      <c r="BY126" s="953">
        <v>959697.69150458882</v>
      </c>
      <c r="BZ126" s="953">
        <v>479510.47849164717</v>
      </c>
      <c r="CA126" s="953">
        <v>231956.31855190016</v>
      </c>
      <c r="CB126" s="953">
        <v>371057.34157865588</v>
      </c>
      <c r="CC126" s="953">
        <v>969199.95916555705</v>
      </c>
      <c r="CD126" s="953">
        <v>3521359.8269617287</v>
      </c>
      <c r="CE126" s="953">
        <v>3204781.3169210972</v>
      </c>
      <c r="CF126" s="953">
        <v>559676.24361518247</v>
      </c>
      <c r="CG126" s="953">
        <v>322414.30868312146</v>
      </c>
      <c r="CH126" s="953">
        <v>744014.42717175698</v>
      </c>
      <c r="CI126" s="953">
        <v>748496.64171784639</v>
      </c>
      <c r="CJ126" s="953">
        <v>1972260.3506748951</v>
      </c>
      <c r="CK126" s="953">
        <v>1231584.2858828728</v>
      </c>
      <c r="CL126" s="953">
        <v>553878.6889095417</v>
      </c>
      <c r="CM126" s="953">
        <v>1026666.3473088896</v>
      </c>
      <c r="CN126" s="953">
        <v>552320.42812764249</v>
      </c>
      <c r="CO126" s="953">
        <v>1043373.5061819649</v>
      </c>
      <c r="CP126" s="953">
        <v>1256818.0394040507</v>
      </c>
      <c r="CQ126" s="953">
        <v>218144.16812582689</v>
      </c>
      <c r="CR126" s="953">
        <v>257206.4433542008</v>
      </c>
      <c r="CS126" s="953">
        <v>2662603.7684361637</v>
      </c>
      <c r="CT126" s="953">
        <v>318339.11868189322</v>
      </c>
      <c r="CU126" s="953">
        <v>591474.09916451131</v>
      </c>
      <c r="CV126" s="953">
        <v>438614.15186462813</v>
      </c>
      <c r="CW126" s="953">
        <v>164469.29913461878</v>
      </c>
      <c r="CX126" s="953">
        <v>174588.4581061581</v>
      </c>
      <c r="CY126" s="953">
        <v>1844664.7608797415</v>
      </c>
      <c r="CZ126" s="953">
        <v>203067.70029232418</v>
      </c>
      <c r="DA126" s="953">
        <v>108026.77886337078</v>
      </c>
      <c r="DB126" s="953">
        <v>7611930.8482968742</v>
      </c>
      <c r="DC126" s="953">
        <v>1246441.2692055777</v>
      </c>
      <c r="DD126" s="953">
        <v>3302843.7217335543</v>
      </c>
      <c r="DE126" s="953">
        <v>1608001.1707885982</v>
      </c>
      <c r="DF126" s="953">
        <v>1818019.2955622063</v>
      </c>
      <c r="DG126" s="953">
        <v>1470585.5512769457</v>
      </c>
      <c r="DH126" s="953">
        <v>277148.81293712632</v>
      </c>
      <c r="DI126" s="953">
        <v>262923.37044832687</v>
      </c>
      <c r="DJ126" s="953">
        <v>103316.41246558607</v>
      </c>
      <c r="DK126" s="953">
        <v>692273.01402868121</v>
      </c>
      <c r="DL126" s="953">
        <v>408040.89695234993</v>
      </c>
      <c r="DM126" s="953">
        <v>792602.32122389728</v>
      </c>
      <c r="DN126" s="953">
        <v>21767.144550279882</v>
      </c>
      <c r="DO126" s="953">
        <v>1708675.8059483797</v>
      </c>
      <c r="DP126" s="953">
        <v>169707.55391233676</v>
      </c>
      <c r="DQ126" s="953">
        <v>451476.90820173733</v>
      </c>
      <c r="DR126" s="953">
        <v>35305.724662358378</v>
      </c>
      <c r="DS126" s="953">
        <v>4746145.1628855616</v>
      </c>
      <c r="DT126" s="953">
        <v>1500934.8293016027</v>
      </c>
      <c r="DU126" s="953">
        <v>3398535.6459432528</v>
      </c>
      <c r="DV126" s="953">
        <v>302880.99678210745</v>
      </c>
      <c r="DW126" s="953">
        <v>1615638.9386842125</v>
      </c>
      <c r="DX126" s="953">
        <v>242986.27775369381</v>
      </c>
      <c r="DY126" s="953">
        <v>20274.286921602255</v>
      </c>
      <c r="DZ126" s="953">
        <v>500233.94583086541</v>
      </c>
      <c r="EA126" s="953">
        <v>281892.78717685101</v>
      </c>
      <c r="EB126" s="953">
        <v>161554.23730894702</v>
      </c>
      <c r="EC126" s="953">
        <v>702909.9142182552</v>
      </c>
      <c r="ED126" s="953">
        <v>96921.81155932117</v>
      </c>
      <c r="EE126" s="953">
        <v>101705.19973492951</v>
      </c>
      <c r="EF126" s="953">
        <v>442783.56086576422</v>
      </c>
      <c r="EG126" s="953">
        <v>945082.1550606502</v>
      </c>
      <c r="EH126" s="953">
        <v>4593403.9301276105</v>
      </c>
      <c r="EI126" s="953">
        <v>1032897.7654423804</v>
      </c>
      <c r="EJ126" s="953">
        <v>1384319.4638592168</v>
      </c>
      <c r="EK126" s="953">
        <v>280074.5010400688</v>
      </c>
      <c r="EL126" s="953">
        <v>34695.807448216787</v>
      </c>
      <c r="EM126" s="953">
        <v>155357.1757523212</v>
      </c>
      <c r="EN126" s="953">
        <v>713186.56354759238</v>
      </c>
      <c r="EO126" s="953">
        <v>799155.84369328164</v>
      </c>
      <c r="EP126" s="953">
        <v>803366.94529217179</v>
      </c>
      <c r="EQ126" s="953">
        <v>668030.40140378126</v>
      </c>
      <c r="ER126" s="953">
        <v>3175999.9151132596</v>
      </c>
      <c r="ES126" s="953">
        <v>17797.331297741504</v>
      </c>
      <c r="ET126" s="953">
        <v>71123.604987269297</v>
      </c>
      <c r="EU126" s="953">
        <v>221848.16908511455</v>
      </c>
      <c r="EV126" s="953">
        <v>219504.43548307315</v>
      </c>
      <c r="EW126" s="953">
        <v>46190.324197009679</v>
      </c>
      <c r="EX126" s="953">
        <v>194573.60166972011</v>
      </c>
      <c r="EY126" s="953">
        <v>7900.2470325828772</v>
      </c>
      <c r="EZ126" s="953">
        <v>1911897.6437047089</v>
      </c>
      <c r="FA126" s="954">
        <v>144679346.32086298</v>
      </c>
      <c r="FB126" s="955">
        <v>4481523.4020417659</v>
      </c>
      <c r="FC126" s="955">
        <v>18052578.902301062</v>
      </c>
      <c r="FD126" s="954">
        <v>22534102.304342829</v>
      </c>
      <c r="FE126" s="955">
        <v>107391.34530225172</v>
      </c>
      <c r="FF126" s="954">
        <v>22641493.649645079</v>
      </c>
      <c r="FG126" s="955">
        <v>14301616.512418095</v>
      </c>
      <c r="FH126" s="955">
        <v>259225.29619567381</v>
      </c>
      <c r="FI126" s="954">
        <v>14560841.80861377</v>
      </c>
      <c r="FJ126" s="955">
        <v>23525372.937513616</v>
      </c>
      <c r="FK126" s="956">
        <v>60727708.395772472</v>
      </c>
      <c r="FL126" s="955">
        <v>0</v>
      </c>
      <c r="FM126" s="954">
        <v>205407054.71663553</v>
      </c>
    </row>
    <row r="127" spans="1:169" ht="15">
      <c r="A127" s="803"/>
      <c r="B127" s="277" t="s">
        <v>314</v>
      </c>
      <c r="C127" s="367" t="s">
        <v>801</v>
      </c>
      <c r="D127" s="953">
        <v>1429326.4007148673</v>
      </c>
      <c r="E127" s="953">
        <v>99202.488894170325</v>
      </c>
      <c r="F127" s="953">
        <v>785572.86903542432</v>
      </c>
      <c r="G127" s="953">
        <v>337275.77728968696</v>
      </c>
      <c r="H127" s="953">
        <v>119124.14548216535</v>
      </c>
      <c r="I127" s="953">
        <v>400838.8167865572</v>
      </c>
      <c r="J127" s="953">
        <v>61992.996682143588</v>
      </c>
      <c r="K127" s="953">
        <v>114082.75720715593</v>
      </c>
      <c r="L127" s="953">
        <v>96375.08220591335</v>
      </c>
      <c r="M127" s="953">
        <v>209640.13835416711</v>
      </c>
      <c r="N127" s="953">
        <v>37889.58950239986</v>
      </c>
      <c r="O127" s="953">
        <v>207753.15132453278</v>
      </c>
      <c r="P127" s="953">
        <v>370272.5151459949</v>
      </c>
      <c r="Q127" s="953">
        <v>279831.39493872493</v>
      </c>
      <c r="R127" s="953">
        <v>22332.703454831986</v>
      </c>
      <c r="S127" s="953">
        <v>167983.90866930594</v>
      </c>
      <c r="T127" s="953">
        <v>443428.34940502926</v>
      </c>
      <c r="U127" s="953">
        <v>201645.7245279591</v>
      </c>
      <c r="V127" s="953">
        <v>85575.667855594569</v>
      </c>
      <c r="W127" s="953">
        <v>74576.03353956106</v>
      </c>
      <c r="X127" s="953">
        <v>78269.252020368614</v>
      </c>
      <c r="Y127" s="953">
        <v>345750.07236750086</v>
      </c>
      <c r="Z127" s="953">
        <v>205114.01290622554</v>
      </c>
      <c r="AA127" s="953">
        <v>175914.95354720164</v>
      </c>
      <c r="AB127" s="953">
        <v>55072.008055447746</v>
      </c>
      <c r="AC127" s="953">
        <v>167281.31227206418</v>
      </c>
      <c r="AD127" s="953">
        <v>334837.83439020452</v>
      </c>
      <c r="AE127" s="953">
        <v>21254.023953197568</v>
      </c>
      <c r="AF127" s="953">
        <v>23784.663122499285</v>
      </c>
      <c r="AG127" s="953">
        <v>61123.44304564951</v>
      </c>
      <c r="AH127" s="953">
        <v>131075.96821718002</v>
      </c>
      <c r="AI127" s="953">
        <v>419943.581539209</v>
      </c>
      <c r="AJ127" s="953">
        <v>305028.05594389536</v>
      </c>
      <c r="AK127" s="953">
        <v>368187.78707764682</v>
      </c>
      <c r="AL127" s="953">
        <v>388725.7258514202</v>
      </c>
      <c r="AM127" s="953">
        <v>245468.40591442244</v>
      </c>
      <c r="AN127" s="953">
        <v>437078.22917636583</v>
      </c>
      <c r="AO127" s="953">
        <v>164893.75573490729</v>
      </c>
      <c r="AP127" s="953">
        <v>92103.782783974049</v>
      </c>
      <c r="AQ127" s="953">
        <v>264822.63780201494</v>
      </c>
      <c r="AR127" s="953">
        <v>1519638.5427261395</v>
      </c>
      <c r="AS127" s="953">
        <v>152111.12350318726</v>
      </c>
      <c r="AT127" s="953">
        <v>1049118.3870635522</v>
      </c>
      <c r="AU127" s="953">
        <v>475496.11394952424</v>
      </c>
      <c r="AV127" s="953">
        <v>150460.54082521066</v>
      </c>
      <c r="AW127" s="953">
        <v>358975.43049466237</v>
      </c>
      <c r="AX127" s="953">
        <v>1013219.1253204413</v>
      </c>
      <c r="AY127" s="953">
        <v>875407.68707970437</v>
      </c>
      <c r="AZ127" s="953">
        <v>163769.25816448167</v>
      </c>
      <c r="BA127" s="953">
        <v>525468.18666606571</v>
      </c>
      <c r="BB127" s="953">
        <v>276439.9010678854</v>
      </c>
      <c r="BC127" s="953">
        <v>338079.97563797486</v>
      </c>
      <c r="BD127" s="953">
        <v>1192726.3503412332</v>
      </c>
      <c r="BE127" s="953">
        <v>331451.31349317229</v>
      </c>
      <c r="BF127" s="953">
        <v>569855.659705456</v>
      </c>
      <c r="BG127" s="953">
        <v>511030.64985194855</v>
      </c>
      <c r="BH127" s="953">
        <v>310533.30306016339</v>
      </c>
      <c r="BI127" s="953">
        <v>208835.15646281617</v>
      </c>
      <c r="BJ127" s="953">
        <v>60675.374143984503</v>
      </c>
      <c r="BK127" s="953">
        <v>151095.83355181187</v>
      </c>
      <c r="BL127" s="953">
        <v>208026.36597956895</v>
      </c>
      <c r="BM127" s="953">
        <v>1570051.938104772</v>
      </c>
      <c r="BN127" s="953">
        <v>151966.63567072016</v>
      </c>
      <c r="BO127" s="953">
        <v>367000.11465454195</v>
      </c>
      <c r="BP127" s="953">
        <v>197421.11161135224</v>
      </c>
      <c r="BQ127" s="953">
        <v>828435.85040489933</v>
      </c>
      <c r="BR127" s="953">
        <v>97742.795945633756</v>
      </c>
      <c r="BS127" s="953">
        <v>128501.86652622343</v>
      </c>
      <c r="BT127" s="953">
        <v>226722.35766698408</v>
      </c>
      <c r="BU127" s="953">
        <v>183173.04044762717</v>
      </c>
      <c r="BV127" s="953">
        <v>164725.36367323587</v>
      </c>
      <c r="BW127" s="953">
        <v>25188.953853851588</v>
      </c>
      <c r="BX127" s="953">
        <v>422840.730565426</v>
      </c>
      <c r="BY127" s="953">
        <v>274589.37959948706</v>
      </c>
      <c r="BZ127" s="953">
        <v>89528.561730804649</v>
      </c>
      <c r="CA127" s="953">
        <v>79024.472419417623</v>
      </c>
      <c r="CB127" s="953">
        <v>88601.165518616821</v>
      </c>
      <c r="CC127" s="953">
        <v>194155.36647607764</v>
      </c>
      <c r="CD127" s="953">
        <v>2479877.7863074495</v>
      </c>
      <c r="CE127" s="953">
        <v>2559878.3367291382</v>
      </c>
      <c r="CF127" s="953">
        <v>113717.21535173547</v>
      </c>
      <c r="CG127" s="953">
        <v>44441.011211841724</v>
      </c>
      <c r="CH127" s="953">
        <v>188590.46564754756</v>
      </c>
      <c r="CI127" s="953">
        <v>136739.70462732294</v>
      </c>
      <c r="CJ127" s="953">
        <v>335011.26466881612</v>
      </c>
      <c r="CK127" s="953">
        <v>203994.54230856959</v>
      </c>
      <c r="CL127" s="953">
        <v>173879.57804383661</v>
      </c>
      <c r="CM127" s="953">
        <v>312111.82299174112</v>
      </c>
      <c r="CN127" s="953">
        <v>136338.88199372558</v>
      </c>
      <c r="CO127" s="953">
        <v>131859.54904202477</v>
      </c>
      <c r="CP127" s="953">
        <v>215513.61084370216</v>
      </c>
      <c r="CQ127" s="953">
        <v>33807.976090863784</v>
      </c>
      <c r="CR127" s="953">
        <v>52104.435273498144</v>
      </c>
      <c r="CS127" s="953">
        <v>448457.76750565087</v>
      </c>
      <c r="CT127" s="953">
        <v>55120.095868161232</v>
      </c>
      <c r="CU127" s="953">
        <v>163043.30827694223</v>
      </c>
      <c r="CV127" s="953">
        <v>83940.6172944024</v>
      </c>
      <c r="CW127" s="953">
        <v>39712.92015806993</v>
      </c>
      <c r="CX127" s="953">
        <v>39353.155090829721</v>
      </c>
      <c r="CY127" s="953">
        <v>655804.58732732409</v>
      </c>
      <c r="CZ127" s="953">
        <v>227396.51046387403</v>
      </c>
      <c r="DA127" s="953">
        <v>46222.176261415058</v>
      </c>
      <c r="DB127" s="953">
        <v>2153886.9931559884</v>
      </c>
      <c r="DC127" s="953">
        <v>346159.34932078014</v>
      </c>
      <c r="DD127" s="953">
        <v>851251.25386647554</v>
      </c>
      <c r="DE127" s="953">
        <v>483480.13766510983</v>
      </c>
      <c r="DF127" s="953">
        <v>328155.77809794946</v>
      </c>
      <c r="DG127" s="953">
        <v>370670.87757796177</v>
      </c>
      <c r="DH127" s="953">
        <v>6937524.2677209815</v>
      </c>
      <c r="DI127" s="953">
        <v>5043557.0708220741</v>
      </c>
      <c r="DJ127" s="953">
        <v>40708.01400521434</v>
      </c>
      <c r="DK127" s="953">
        <v>439844.24242245191</v>
      </c>
      <c r="DL127" s="953">
        <v>2078258.1298842146</v>
      </c>
      <c r="DM127" s="953">
        <v>9091143.0504464377</v>
      </c>
      <c r="DN127" s="953">
        <v>83243.243780483288</v>
      </c>
      <c r="DO127" s="953">
        <v>7346786.4839986274</v>
      </c>
      <c r="DP127" s="953">
        <v>36537.477809840464</v>
      </c>
      <c r="DQ127" s="953">
        <v>72412.175078354281</v>
      </c>
      <c r="DR127" s="953">
        <v>8209.3294013271661</v>
      </c>
      <c r="DS127" s="953">
        <v>4796734.5731960544</v>
      </c>
      <c r="DT127" s="953">
        <v>2372428.0970163457</v>
      </c>
      <c r="DU127" s="953">
        <v>1409536.7206112705</v>
      </c>
      <c r="DV127" s="953">
        <v>100178.72354592892</v>
      </c>
      <c r="DW127" s="953">
        <v>1038721.1595811956</v>
      </c>
      <c r="DX127" s="953">
        <v>72802.732831175788</v>
      </c>
      <c r="DY127" s="953">
        <v>8747.8149081254851</v>
      </c>
      <c r="DZ127" s="953">
        <v>148990.34892175131</v>
      </c>
      <c r="EA127" s="953">
        <v>50318.674303218068</v>
      </c>
      <c r="EB127" s="953">
        <v>51584.076612831806</v>
      </c>
      <c r="EC127" s="953">
        <v>97107.085958803989</v>
      </c>
      <c r="ED127" s="953">
        <v>14224.817350242909</v>
      </c>
      <c r="EE127" s="953">
        <v>18180.35897755151</v>
      </c>
      <c r="EF127" s="953">
        <v>84672.709504396291</v>
      </c>
      <c r="EG127" s="953">
        <v>209717.84727805681</v>
      </c>
      <c r="EH127" s="953">
        <v>1216334.9982013328</v>
      </c>
      <c r="EI127" s="953">
        <v>257561.60690091457</v>
      </c>
      <c r="EJ127" s="953">
        <v>403944.14352782234</v>
      </c>
      <c r="EK127" s="953">
        <v>67334.524227568923</v>
      </c>
      <c r="EL127" s="953">
        <v>12579.510542845725</v>
      </c>
      <c r="EM127" s="953">
        <v>37798.83545111338</v>
      </c>
      <c r="EN127" s="953">
        <v>165896.28345158388</v>
      </c>
      <c r="EO127" s="953">
        <v>185222.28799111384</v>
      </c>
      <c r="EP127" s="953">
        <v>332385.48826585588</v>
      </c>
      <c r="EQ127" s="953">
        <v>202806.26574908671</v>
      </c>
      <c r="ER127" s="953">
        <v>585060.9392932062</v>
      </c>
      <c r="ES127" s="953">
        <v>8519.8374560978828</v>
      </c>
      <c r="ET127" s="953">
        <v>35717.516481084218</v>
      </c>
      <c r="EU127" s="953">
        <v>69291.454513143632</v>
      </c>
      <c r="EV127" s="953">
        <v>24392.295898764762</v>
      </c>
      <c r="EW127" s="953">
        <v>11287.655292615253</v>
      </c>
      <c r="EX127" s="953">
        <v>62109.045611273592</v>
      </c>
      <c r="EY127" s="953">
        <v>1462.7158844923567</v>
      </c>
      <c r="EZ127" s="953">
        <v>374921.40695651167</v>
      </c>
      <c r="FA127" s="954">
        <v>84479851.747422367</v>
      </c>
      <c r="FB127" s="955">
        <v>1485900.0705809491</v>
      </c>
      <c r="FC127" s="955">
        <v>5308831.8312449334</v>
      </c>
      <c r="FD127" s="954">
        <v>6794731.9018258825</v>
      </c>
      <c r="FE127" s="955">
        <v>1810129.3013146038</v>
      </c>
      <c r="FF127" s="954">
        <v>8604861.203140486</v>
      </c>
      <c r="FG127" s="955">
        <v>2313228.2017970737</v>
      </c>
      <c r="FH127" s="955">
        <v>121777.76892292329</v>
      </c>
      <c r="FI127" s="954">
        <v>2435005.9707199968</v>
      </c>
      <c r="FJ127" s="955">
        <v>4589636.8838131558</v>
      </c>
      <c r="FK127" s="956">
        <v>15629504.057673639</v>
      </c>
      <c r="FL127" s="955">
        <v>0</v>
      </c>
      <c r="FM127" s="954">
        <v>100109355.80509606</v>
      </c>
    </row>
    <row r="128" spans="1:169" ht="15">
      <c r="A128" s="803"/>
      <c r="B128" s="277" t="s">
        <v>315</v>
      </c>
      <c r="C128" s="367" t="s">
        <v>802</v>
      </c>
      <c r="D128" s="953">
        <v>1190860.8998436341</v>
      </c>
      <c r="E128" s="953">
        <v>79725.61999647945</v>
      </c>
      <c r="F128" s="953">
        <v>1641983.0208961398</v>
      </c>
      <c r="G128" s="953">
        <v>376480.03909580747</v>
      </c>
      <c r="H128" s="953">
        <v>267070.43054011627</v>
      </c>
      <c r="I128" s="953">
        <v>537393.8925983716</v>
      </c>
      <c r="J128" s="953">
        <v>47495.703224220386</v>
      </c>
      <c r="K128" s="953">
        <v>29976.257086111054</v>
      </c>
      <c r="L128" s="953">
        <v>38314.502039384985</v>
      </c>
      <c r="M128" s="953">
        <v>82156.32547099184</v>
      </c>
      <c r="N128" s="953">
        <v>24315.715677376807</v>
      </c>
      <c r="O128" s="953">
        <v>361747.54192577448</v>
      </c>
      <c r="P128" s="953">
        <v>375826.06430325867</v>
      </c>
      <c r="Q128" s="953">
        <v>185809.0682709112</v>
      </c>
      <c r="R128" s="953">
        <v>25591.165393094409</v>
      </c>
      <c r="S128" s="953">
        <v>2060055.643160779</v>
      </c>
      <c r="T128" s="953">
        <v>18834.836437682949</v>
      </c>
      <c r="U128" s="953">
        <v>273147.38890557672</v>
      </c>
      <c r="V128" s="953">
        <v>76965.69051327827</v>
      </c>
      <c r="W128" s="953">
        <v>398531.88747584028</v>
      </c>
      <c r="X128" s="953">
        <v>63511.013618122844</v>
      </c>
      <c r="Y128" s="953">
        <v>407131.22657147329</v>
      </c>
      <c r="Z128" s="953">
        <v>203787.50162775881</v>
      </c>
      <c r="AA128" s="953">
        <v>215333.79200811457</v>
      </c>
      <c r="AB128" s="953">
        <v>87963.191915650881</v>
      </c>
      <c r="AC128" s="953">
        <v>64830.327971446415</v>
      </c>
      <c r="AD128" s="953">
        <v>304538.2340315149</v>
      </c>
      <c r="AE128" s="953">
        <v>186003.18860996206</v>
      </c>
      <c r="AF128" s="953">
        <v>73435.171407966918</v>
      </c>
      <c r="AG128" s="953">
        <v>28869.832022482944</v>
      </c>
      <c r="AH128" s="953">
        <v>102373.56009630262</v>
      </c>
      <c r="AI128" s="953">
        <v>439599.33404696686</v>
      </c>
      <c r="AJ128" s="953">
        <v>246666.74630312138</v>
      </c>
      <c r="AK128" s="953">
        <v>278179.93245717045</v>
      </c>
      <c r="AL128" s="953">
        <v>652891.41436369298</v>
      </c>
      <c r="AM128" s="953">
        <v>369396.72177365771</v>
      </c>
      <c r="AN128" s="953">
        <v>313455.12685560761</v>
      </c>
      <c r="AO128" s="953">
        <v>113794.17808575564</v>
      </c>
      <c r="AP128" s="953">
        <v>186473.34980324184</v>
      </c>
      <c r="AQ128" s="953">
        <v>309135.21234327211</v>
      </c>
      <c r="AR128" s="953">
        <v>166584.27999831724</v>
      </c>
      <c r="AS128" s="953">
        <v>290426.32952527981</v>
      </c>
      <c r="AT128" s="953">
        <v>361086.18673831486</v>
      </c>
      <c r="AU128" s="953">
        <v>176679.65180155897</v>
      </c>
      <c r="AV128" s="953">
        <v>121538.15873863373</v>
      </c>
      <c r="AW128" s="953">
        <v>126153.61931913375</v>
      </c>
      <c r="AX128" s="953">
        <v>243894.98248524981</v>
      </c>
      <c r="AY128" s="953">
        <v>436146.17305399699</v>
      </c>
      <c r="AZ128" s="953">
        <v>190097.86117770473</v>
      </c>
      <c r="BA128" s="953">
        <v>2265995.7742445748</v>
      </c>
      <c r="BB128" s="953">
        <v>107756.96988367339</v>
      </c>
      <c r="BC128" s="953">
        <v>217412.72871602938</v>
      </c>
      <c r="BD128" s="953">
        <v>527617.44998997904</v>
      </c>
      <c r="BE128" s="953">
        <v>286180.45990495605</v>
      </c>
      <c r="BF128" s="953">
        <v>614195.17775786121</v>
      </c>
      <c r="BG128" s="953">
        <v>461765.22375874245</v>
      </c>
      <c r="BH128" s="953">
        <v>195017.43762952439</v>
      </c>
      <c r="BI128" s="953">
        <v>252144.49728616691</v>
      </c>
      <c r="BJ128" s="953">
        <v>71473.01326211683</v>
      </c>
      <c r="BK128" s="953">
        <v>114795.88048017185</v>
      </c>
      <c r="BL128" s="953">
        <v>68232.252714398259</v>
      </c>
      <c r="BM128" s="953">
        <v>582351.81103352131</v>
      </c>
      <c r="BN128" s="953">
        <v>52122.842477119455</v>
      </c>
      <c r="BO128" s="953">
        <v>641609.95853177505</v>
      </c>
      <c r="BP128" s="953">
        <v>1184980.4374588176</v>
      </c>
      <c r="BQ128" s="953">
        <v>1393208.336119713</v>
      </c>
      <c r="BR128" s="953">
        <v>187532.83718509047</v>
      </c>
      <c r="BS128" s="953">
        <v>160430.12112016373</v>
      </c>
      <c r="BT128" s="953">
        <v>199782.34531680698</v>
      </c>
      <c r="BU128" s="953">
        <v>375735.31633548532</v>
      </c>
      <c r="BV128" s="953">
        <v>151268.76990221589</v>
      </c>
      <c r="BW128" s="953">
        <v>26551.952013901195</v>
      </c>
      <c r="BX128" s="953">
        <v>371562.55599070765</v>
      </c>
      <c r="BY128" s="953">
        <v>186632.75278036116</v>
      </c>
      <c r="BZ128" s="953">
        <v>169918.0201291049</v>
      </c>
      <c r="CA128" s="953">
        <v>65847.198088457342</v>
      </c>
      <c r="CB128" s="953">
        <v>134715.63888435764</v>
      </c>
      <c r="CC128" s="953">
        <v>389075.0861162591</v>
      </c>
      <c r="CD128" s="953">
        <v>1257144.8639152418</v>
      </c>
      <c r="CE128" s="953">
        <v>1326115.5382408786</v>
      </c>
      <c r="CF128" s="953">
        <v>91148.424601342122</v>
      </c>
      <c r="CG128" s="953">
        <v>70105.93603468097</v>
      </c>
      <c r="CH128" s="953">
        <v>175686.65555251919</v>
      </c>
      <c r="CI128" s="953">
        <v>421493.23820342415</v>
      </c>
      <c r="CJ128" s="953">
        <v>849503.19957555388</v>
      </c>
      <c r="CK128" s="953">
        <v>1324876.5184657627</v>
      </c>
      <c r="CL128" s="953">
        <v>219117.57878326674</v>
      </c>
      <c r="CM128" s="953">
        <v>396796.16790656908</v>
      </c>
      <c r="CN128" s="953">
        <v>196361.64222001331</v>
      </c>
      <c r="CO128" s="953">
        <v>206688.14776015465</v>
      </c>
      <c r="CP128" s="953">
        <v>347016.02194639179</v>
      </c>
      <c r="CQ128" s="953">
        <v>73722.435794130273</v>
      </c>
      <c r="CR128" s="953">
        <v>66063.302165688219</v>
      </c>
      <c r="CS128" s="953">
        <v>666182.27069602394</v>
      </c>
      <c r="CT128" s="953">
        <v>90731.059554383188</v>
      </c>
      <c r="CU128" s="953">
        <v>326762.45905849256</v>
      </c>
      <c r="CV128" s="953">
        <v>164622.93747805984</v>
      </c>
      <c r="CW128" s="953">
        <v>25330.705588708119</v>
      </c>
      <c r="CX128" s="953">
        <v>45454.479443691031</v>
      </c>
      <c r="CY128" s="953">
        <v>1515474.9389886842</v>
      </c>
      <c r="CZ128" s="953">
        <v>79190.418033274909</v>
      </c>
      <c r="DA128" s="953">
        <v>39610.019225604687</v>
      </c>
      <c r="DB128" s="953">
        <v>3032609.8988165795</v>
      </c>
      <c r="DC128" s="953">
        <v>518406.13061946013</v>
      </c>
      <c r="DD128" s="953">
        <v>1184537.5423465897</v>
      </c>
      <c r="DE128" s="953">
        <v>576295.60278001789</v>
      </c>
      <c r="DF128" s="953">
        <v>251785.87619852307</v>
      </c>
      <c r="DG128" s="953">
        <v>470868.41532771837</v>
      </c>
      <c r="DH128" s="953">
        <v>12259151.359422231</v>
      </c>
      <c r="DI128" s="953">
        <v>14104749.362641696</v>
      </c>
      <c r="DJ128" s="953">
        <v>10759.169785089451</v>
      </c>
      <c r="DK128" s="953">
        <v>23392.661703749443</v>
      </c>
      <c r="DL128" s="953">
        <v>227481.72273439434</v>
      </c>
      <c r="DM128" s="953">
        <v>383139.99443748291</v>
      </c>
      <c r="DN128" s="953">
        <v>883.43774994152784</v>
      </c>
      <c r="DO128" s="953">
        <v>11291.147419669071</v>
      </c>
      <c r="DP128" s="953">
        <v>37609.394326443202</v>
      </c>
      <c r="DQ128" s="953">
        <v>21493.701450412358</v>
      </c>
      <c r="DR128" s="953">
        <v>4506.2346759074899</v>
      </c>
      <c r="DS128" s="953">
        <v>349378.39651262702</v>
      </c>
      <c r="DT128" s="953">
        <v>61750.790132441267</v>
      </c>
      <c r="DU128" s="953">
        <v>7691218.0776023651</v>
      </c>
      <c r="DV128" s="953">
        <v>259861.97566820809</v>
      </c>
      <c r="DW128" s="953">
        <v>711649.59423729614</v>
      </c>
      <c r="DX128" s="953">
        <v>636357.10341746011</v>
      </c>
      <c r="DY128" s="953">
        <v>27440.787738365885</v>
      </c>
      <c r="DZ128" s="953">
        <v>1941585.362045022</v>
      </c>
      <c r="EA128" s="953">
        <v>1275028.3762879823</v>
      </c>
      <c r="EB128" s="953">
        <v>662819.3238909113</v>
      </c>
      <c r="EC128" s="953">
        <v>4614420.3486876506</v>
      </c>
      <c r="ED128" s="953">
        <v>197785.42044446614</v>
      </c>
      <c r="EE128" s="953">
        <v>600310.10557762359</v>
      </c>
      <c r="EF128" s="953">
        <v>392593.29152721562</v>
      </c>
      <c r="EG128" s="953">
        <v>155494.67323762178</v>
      </c>
      <c r="EH128" s="953">
        <v>1694582.5154568902</v>
      </c>
      <c r="EI128" s="953">
        <v>496059.41133884713</v>
      </c>
      <c r="EJ128" s="953">
        <v>1072528.2613250958</v>
      </c>
      <c r="EK128" s="953">
        <v>124501.52094890298</v>
      </c>
      <c r="EL128" s="953">
        <v>14683.92853165393</v>
      </c>
      <c r="EM128" s="953">
        <v>40389.886670660853</v>
      </c>
      <c r="EN128" s="953">
        <v>123072.25681128283</v>
      </c>
      <c r="EO128" s="953">
        <v>271833.85119433695</v>
      </c>
      <c r="EP128" s="953">
        <v>161681.96769861324</v>
      </c>
      <c r="EQ128" s="953">
        <v>1037800.1892502453</v>
      </c>
      <c r="ER128" s="953">
        <v>2480896.0883437055</v>
      </c>
      <c r="ES128" s="953">
        <v>8422.7978897805333</v>
      </c>
      <c r="ET128" s="953">
        <v>63274.638906709035</v>
      </c>
      <c r="EU128" s="953">
        <v>25889.839064390817</v>
      </c>
      <c r="EV128" s="953">
        <v>137459.62080452335</v>
      </c>
      <c r="EW128" s="953">
        <v>39210.687230297452</v>
      </c>
      <c r="EX128" s="953">
        <v>113432.94223966838</v>
      </c>
      <c r="EY128" s="953">
        <v>96333.195344984822</v>
      </c>
      <c r="EZ128" s="953">
        <v>1730834.4476436155</v>
      </c>
      <c r="FA128" s="954">
        <v>98712913.122088239</v>
      </c>
      <c r="FB128" s="955">
        <v>2108892.3276362172</v>
      </c>
      <c r="FC128" s="955">
        <v>5049856.7675060388</v>
      </c>
      <c r="FD128" s="954">
        <v>7158749.0951422565</v>
      </c>
      <c r="FE128" s="955">
        <v>52210.784496762019</v>
      </c>
      <c r="FF128" s="954">
        <v>7210959.8796390183</v>
      </c>
      <c r="FG128" s="955">
        <v>1469029.4898247651</v>
      </c>
      <c r="FH128" s="955">
        <v>858887.04825179582</v>
      </c>
      <c r="FI128" s="954">
        <v>2327916.5380765609</v>
      </c>
      <c r="FJ128" s="955">
        <v>5625719.0655735712</v>
      </c>
      <c r="FK128" s="956">
        <v>15164595.483289151</v>
      </c>
      <c r="FL128" s="955">
        <v>4297438.5619533099</v>
      </c>
      <c r="FM128" s="954">
        <v>109580070.04342416</v>
      </c>
    </row>
    <row r="129" spans="1:169" ht="15">
      <c r="A129" s="803"/>
      <c r="B129" s="277" t="s">
        <v>316</v>
      </c>
      <c r="C129" s="367" t="s">
        <v>803</v>
      </c>
      <c r="D129" s="953">
        <v>267259.40026270202</v>
      </c>
      <c r="E129" s="953">
        <v>36783.476698555904</v>
      </c>
      <c r="F129" s="953">
        <v>105169.3714793</v>
      </c>
      <c r="G129" s="953">
        <v>174279.56961760201</v>
      </c>
      <c r="H129" s="953">
        <v>82929.668519560699</v>
      </c>
      <c r="I129" s="953">
        <v>118853.981065956</v>
      </c>
      <c r="J129" s="953">
        <v>136340.97515383901</v>
      </c>
      <c r="K129" s="953">
        <v>54824.803976297597</v>
      </c>
      <c r="L129" s="953">
        <v>54654.126690455902</v>
      </c>
      <c r="M129" s="953">
        <v>85250.7060250902</v>
      </c>
      <c r="N129" s="953">
        <v>66971.945730904001</v>
      </c>
      <c r="O129" s="953">
        <v>28315.295638742598</v>
      </c>
      <c r="P129" s="953">
        <v>64838.995238125797</v>
      </c>
      <c r="Q129" s="953">
        <v>10160.029377672599</v>
      </c>
      <c r="R129" s="953">
        <v>8583.7367330653706</v>
      </c>
      <c r="S129" s="953">
        <v>68552.320356017095</v>
      </c>
      <c r="T129" s="953">
        <v>42787.334284853801</v>
      </c>
      <c r="U129" s="953">
        <v>150951.939535716</v>
      </c>
      <c r="V129" s="953">
        <v>110257.27272120801</v>
      </c>
      <c r="W129" s="953">
        <v>59476.037247415101</v>
      </c>
      <c r="X129" s="953">
        <v>84287.185555477394</v>
      </c>
      <c r="Y129" s="953">
        <v>69828.149859781406</v>
      </c>
      <c r="Z129" s="953">
        <v>114288.774005158</v>
      </c>
      <c r="AA129" s="953">
        <v>205931.968705673</v>
      </c>
      <c r="AB129" s="953">
        <v>134404.888339839</v>
      </c>
      <c r="AC129" s="953">
        <v>111857.935903379</v>
      </c>
      <c r="AD129" s="953">
        <v>190858.79121321699</v>
      </c>
      <c r="AE129" s="953">
        <v>29629.292270328398</v>
      </c>
      <c r="AF129" s="953">
        <v>19620.925578885101</v>
      </c>
      <c r="AG129" s="953">
        <v>52991.377484421901</v>
      </c>
      <c r="AH129" s="953">
        <v>60103.666829900103</v>
      </c>
      <c r="AI129" s="953">
        <v>179737.14926686001</v>
      </c>
      <c r="AJ129" s="953">
        <v>81497.661482231793</v>
      </c>
      <c r="AK129" s="953">
        <v>137223.747393767</v>
      </c>
      <c r="AL129" s="953">
        <v>81403.676196953602</v>
      </c>
      <c r="AM129" s="953">
        <v>79490.013190157202</v>
      </c>
      <c r="AN129" s="953">
        <v>184283.173674739</v>
      </c>
      <c r="AO129" s="953">
        <v>125822.155502586</v>
      </c>
      <c r="AP129" s="953">
        <v>115750.034456594</v>
      </c>
      <c r="AQ129" s="953">
        <v>114726.51847173199</v>
      </c>
      <c r="AR129" s="953">
        <v>378388.52635256702</v>
      </c>
      <c r="AS129" s="953">
        <v>79297.988345515201</v>
      </c>
      <c r="AT129" s="953">
        <v>190160.72356974799</v>
      </c>
      <c r="AU129" s="953">
        <v>91367.588856379807</v>
      </c>
      <c r="AV129" s="953">
        <v>59002.175020445298</v>
      </c>
      <c r="AW129" s="953">
        <v>108321.902388227</v>
      </c>
      <c r="AX129" s="953">
        <v>111689.196074386</v>
      </c>
      <c r="AY129" s="953">
        <v>71642.389894444306</v>
      </c>
      <c r="AZ129" s="953">
        <v>166671.49554325501</v>
      </c>
      <c r="BA129" s="953">
        <v>560316.44959106704</v>
      </c>
      <c r="BB129" s="953">
        <v>104191.184342864</v>
      </c>
      <c r="BC129" s="953">
        <v>107313.594762685</v>
      </c>
      <c r="BD129" s="953">
        <v>196600.30993945699</v>
      </c>
      <c r="BE129" s="953">
        <v>81550.151800373002</v>
      </c>
      <c r="BF129" s="953">
        <v>169243.77705035501</v>
      </c>
      <c r="BG129" s="953">
        <v>74677.224203605205</v>
      </c>
      <c r="BH129" s="953">
        <v>95903.827289218301</v>
      </c>
      <c r="BI129" s="953">
        <v>117699.907029686</v>
      </c>
      <c r="BJ129" s="953">
        <v>15493.6910668045</v>
      </c>
      <c r="BK129" s="953">
        <v>101965.60844790901</v>
      </c>
      <c r="BL129" s="953">
        <v>92951.120699964595</v>
      </c>
      <c r="BM129" s="953">
        <v>1514942.3259159301</v>
      </c>
      <c r="BN129" s="953">
        <v>71528.3713583192</v>
      </c>
      <c r="BO129" s="953">
        <v>98940.350724570497</v>
      </c>
      <c r="BP129" s="953">
        <v>175507.74061459</v>
      </c>
      <c r="BQ129" s="953">
        <v>403836.25108339702</v>
      </c>
      <c r="BR129" s="953">
        <v>112836.447578223</v>
      </c>
      <c r="BS129" s="953">
        <v>66400.785231082904</v>
      </c>
      <c r="BT129" s="953">
        <v>78820.535740966399</v>
      </c>
      <c r="BU129" s="953">
        <v>80465.643708765099</v>
      </c>
      <c r="BV129" s="953">
        <v>53343.491969135903</v>
      </c>
      <c r="BW129" s="953">
        <v>60414.074680658399</v>
      </c>
      <c r="BX129" s="953">
        <v>156875.16641503701</v>
      </c>
      <c r="BY129" s="953">
        <v>73181.432635578996</v>
      </c>
      <c r="BZ129" s="953">
        <v>126826.026478281</v>
      </c>
      <c r="CA129" s="953">
        <v>68658.428268678195</v>
      </c>
      <c r="CB129" s="953">
        <v>126932.077899247</v>
      </c>
      <c r="CC129" s="953">
        <v>438118.86429357203</v>
      </c>
      <c r="CD129" s="953">
        <v>386962.404795415</v>
      </c>
      <c r="CE129" s="953">
        <v>273491.48787714302</v>
      </c>
      <c r="CF129" s="953">
        <v>142780.997831282</v>
      </c>
      <c r="CG129" s="953">
        <v>51653.450061819902</v>
      </c>
      <c r="CH129" s="953">
        <v>112936.35931130601</v>
      </c>
      <c r="CI129" s="953">
        <v>153519.540118448</v>
      </c>
      <c r="CJ129" s="953">
        <v>236803.36648570001</v>
      </c>
      <c r="CK129" s="953">
        <v>81691.336645043499</v>
      </c>
      <c r="CL129" s="953">
        <v>43960.708745973701</v>
      </c>
      <c r="CM129" s="953">
        <v>48274.181930478502</v>
      </c>
      <c r="CN129" s="953">
        <v>27231.753116666601</v>
      </c>
      <c r="CO129" s="953">
        <v>74550.233366206594</v>
      </c>
      <c r="CP129" s="953">
        <v>313720.99881880998</v>
      </c>
      <c r="CQ129" s="953">
        <v>8430.5101089437994</v>
      </c>
      <c r="CR129" s="953">
        <v>15013.046085457599</v>
      </c>
      <c r="CS129" s="953">
        <v>90447.960136610694</v>
      </c>
      <c r="CT129" s="953">
        <v>38300.665879575899</v>
      </c>
      <c r="CU129" s="953">
        <v>129976.599814538</v>
      </c>
      <c r="CV129" s="953">
        <v>21084.198645152501</v>
      </c>
      <c r="CW129" s="953">
        <v>26739.686519418301</v>
      </c>
      <c r="CX129" s="953">
        <v>18195.734144874201</v>
      </c>
      <c r="CY129" s="953">
        <v>887096.98524388694</v>
      </c>
      <c r="CZ129" s="953">
        <v>13934.712199306099</v>
      </c>
      <c r="DA129" s="953">
        <v>14836.064726881101</v>
      </c>
      <c r="DB129" s="953">
        <v>718855.29124244303</v>
      </c>
      <c r="DC129" s="953">
        <v>72881.818306916495</v>
      </c>
      <c r="DD129" s="953">
        <v>480070.010012599</v>
      </c>
      <c r="DE129" s="953">
        <v>230040.10156016101</v>
      </c>
      <c r="DF129" s="953">
        <v>248496.099656598</v>
      </c>
      <c r="DG129" s="953">
        <v>260131.07610507801</v>
      </c>
      <c r="DH129" s="953">
        <v>1598894.3007990799</v>
      </c>
      <c r="DI129" s="953">
        <v>785994.54070437502</v>
      </c>
      <c r="DJ129" s="953">
        <v>10085.156495716101</v>
      </c>
      <c r="DK129" s="953">
        <v>69324.478245069593</v>
      </c>
      <c r="DL129" s="953">
        <v>197402.60764897801</v>
      </c>
      <c r="DM129" s="953">
        <v>437472.39377150801</v>
      </c>
      <c r="DN129" s="953">
        <v>801.65813025777197</v>
      </c>
      <c r="DO129" s="953">
        <v>8020.8087068366503</v>
      </c>
      <c r="DP129" s="953">
        <v>114770.70838246</v>
      </c>
      <c r="DQ129" s="953">
        <v>19889.963321167801</v>
      </c>
      <c r="DR129" s="953">
        <v>29225.8376945653</v>
      </c>
      <c r="DS129" s="953">
        <v>401907.22976659698</v>
      </c>
      <c r="DT129" s="953">
        <v>200643.89687261201</v>
      </c>
      <c r="DU129" s="953">
        <v>725667.977158083</v>
      </c>
      <c r="DV129" s="953">
        <v>30010.736516990499</v>
      </c>
      <c r="DW129" s="953">
        <v>184814.65530592101</v>
      </c>
      <c r="DX129" s="953">
        <v>310797.36779758998</v>
      </c>
      <c r="DY129" s="953">
        <v>16807.580113696</v>
      </c>
      <c r="DZ129" s="953">
        <v>813223.29932147905</v>
      </c>
      <c r="EA129" s="953">
        <v>755296.01087410399</v>
      </c>
      <c r="EB129" s="953">
        <v>396158.00752684602</v>
      </c>
      <c r="EC129" s="953">
        <v>4567050.2402879596</v>
      </c>
      <c r="ED129" s="953">
        <v>805608.53221205401</v>
      </c>
      <c r="EE129" s="953">
        <v>4223199.1814935198</v>
      </c>
      <c r="EF129" s="953">
        <v>1112225.56521766</v>
      </c>
      <c r="EG129" s="953">
        <v>92426.217241471604</v>
      </c>
      <c r="EH129" s="953">
        <v>13525739.155822899</v>
      </c>
      <c r="EI129" s="953">
        <v>2791901.7509507602</v>
      </c>
      <c r="EJ129" s="953">
        <v>2266984.2180727501</v>
      </c>
      <c r="EK129" s="953">
        <v>1919003.1658874899</v>
      </c>
      <c r="EL129" s="953">
        <v>120610.719296279</v>
      </c>
      <c r="EM129" s="953">
        <v>20829.7251016218</v>
      </c>
      <c r="EN129" s="953">
        <v>86716.769909034803</v>
      </c>
      <c r="EO129" s="953">
        <v>313793.53574005101</v>
      </c>
      <c r="EP129" s="953">
        <v>261512.42703674801</v>
      </c>
      <c r="EQ129" s="953">
        <v>3694211.53858307</v>
      </c>
      <c r="ER129" s="953">
        <v>374168.364264515</v>
      </c>
      <c r="ES129" s="953">
        <v>45666.572638551297</v>
      </c>
      <c r="ET129" s="953">
        <v>284006.68438014702</v>
      </c>
      <c r="EU129" s="953">
        <v>679244.52966524102</v>
      </c>
      <c r="EV129" s="953">
        <v>547988.00444071903</v>
      </c>
      <c r="EW129" s="953">
        <v>262135.279212917</v>
      </c>
      <c r="EX129" s="953">
        <v>46402.313382464199</v>
      </c>
      <c r="EY129" s="953">
        <v>97524.290382455598</v>
      </c>
      <c r="EZ129" s="953">
        <v>22707901.107535001</v>
      </c>
      <c r="FA129" s="954">
        <v>83759221.402001783</v>
      </c>
      <c r="FB129" s="955">
        <v>1562436.9342291059</v>
      </c>
      <c r="FC129" s="955">
        <v>10207971.048369329</v>
      </c>
      <c r="FD129" s="954">
        <v>11770407.982598435</v>
      </c>
      <c r="FE129" s="955">
        <v>0</v>
      </c>
      <c r="FF129" s="954">
        <v>11770407.982598435</v>
      </c>
      <c r="FG129" s="955">
        <v>0</v>
      </c>
      <c r="FH129" s="955">
        <v>0</v>
      </c>
      <c r="FI129" s="954">
        <v>0</v>
      </c>
      <c r="FJ129" s="955">
        <v>1503233.0753667201</v>
      </c>
      <c r="FK129" s="956">
        <v>13273641.057965156</v>
      </c>
      <c r="FL129" s="955">
        <v>14758974.8910009</v>
      </c>
      <c r="FM129" s="954">
        <v>82273887.568965897</v>
      </c>
    </row>
    <row r="130" spans="1:169" ht="15">
      <c r="A130" s="803"/>
      <c r="B130" s="277" t="s">
        <v>317</v>
      </c>
      <c r="C130" s="367" t="s">
        <v>804</v>
      </c>
      <c r="D130" s="953">
        <v>219080.56333194301</v>
      </c>
      <c r="E130" s="953">
        <v>239028.19094972999</v>
      </c>
      <c r="F130" s="953">
        <v>96001.913934018099</v>
      </c>
      <c r="G130" s="953">
        <v>202591.527658823</v>
      </c>
      <c r="H130" s="953">
        <v>942455.30563593598</v>
      </c>
      <c r="I130" s="953">
        <v>643321.51561399095</v>
      </c>
      <c r="J130" s="953">
        <v>63258.951758562602</v>
      </c>
      <c r="K130" s="953">
        <v>200944.20792779099</v>
      </c>
      <c r="L130" s="953">
        <v>168900.35753281199</v>
      </c>
      <c r="M130" s="953">
        <v>277575.78398213303</v>
      </c>
      <c r="N130" s="953">
        <v>42311.600939363503</v>
      </c>
      <c r="O130" s="953">
        <v>177475.557950013</v>
      </c>
      <c r="P130" s="953">
        <v>441498.29171121301</v>
      </c>
      <c r="Q130" s="953">
        <v>68673.208288063703</v>
      </c>
      <c r="R130" s="953">
        <v>15658.411797897001</v>
      </c>
      <c r="S130" s="953">
        <v>121843.07478551001</v>
      </c>
      <c r="T130" s="953">
        <v>157361.170566688</v>
      </c>
      <c r="U130" s="953">
        <v>456816.59070723801</v>
      </c>
      <c r="V130" s="953">
        <v>109743.32044998401</v>
      </c>
      <c r="W130" s="953">
        <v>94111.750906575006</v>
      </c>
      <c r="X130" s="953">
        <v>67018.272884173697</v>
      </c>
      <c r="Y130" s="953">
        <v>878850.44509155699</v>
      </c>
      <c r="Z130" s="953">
        <v>352245.20705954201</v>
      </c>
      <c r="AA130" s="953">
        <v>285292.29970718402</v>
      </c>
      <c r="AB130" s="953">
        <v>166242.32367214499</v>
      </c>
      <c r="AC130" s="953">
        <v>424281.79992618901</v>
      </c>
      <c r="AD130" s="953">
        <v>365699.09511741198</v>
      </c>
      <c r="AE130" s="953">
        <v>26024.520697780699</v>
      </c>
      <c r="AF130" s="953">
        <v>28510.038285596998</v>
      </c>
      <c r="AG130" s="953">
        <v>60889.084400774896</v>
      </c>
      <c r="AH130" s="953">
        <v>256587.67111719199</v>
      </c>
      <c r="AI130" s="953">
        <v>557690.10829563101</v>
      </c>
      <c r="AJ130" s="953">
        <v>172054.04635779199</v>
      </c>
      <c r="AK130" s="953">
        <v>170144.56665723</v>
      </c>
      <c r="AL130" s="953">
        <v>476639.60653770098</v>
      </c>
      <c r="AM130" s="953">
        <v>496143.34429944999</v>
      </c>
      <c r="AN130" s="953">
        <v>531760.49474605895</v>
      </c>
      <c r="AO130" s="953">
        <v>557726.67891506595</v>
      </c>
      <c r="AP130" s="953">
        <v>91697.190826797596</v>
      </c>
      <c r="AQ130" s="953">
        <v>232482.08380564</v>
      </c>
      <c r="AR130" s="953">
        <v>316554.94466488902</v>
      </c>
      <c r="AS130" s="953">
        <v>84256.718223552205</v>
      </c>
      <c r="AT130" s="953">
        <v>492611.30844268698</v>
      </c>
      <c r="AU130" s="953">
        <v>144875.32311684199</v>
      </c>
      <c r="AV130" s="953">
        <v>57306.455684254302</v>
      </c>
      <c r="AW130" s="953">
        <v>249296.770926878</v>
      </c>
      <c r="AX130" s="953">
        <v>235961.20231112401</v>
      </c>
      <c r="AY130" s="953">
        <v>942906.80706043495</v>
      </c>
      <c r="AZ130" s="953">
        <v>283162.805988912</v>
      </c>
      <c r="BA130" s="953">
        <v>3406785.5425839098</v>
      </c>
      <c r="BB130" s="953">
        <v>190409.61852040599</v>
      </c>
      <c r="BC130" s="953">
        <v>173194.957991926</v>
      </c>
      <c r="BD130" s="953">
        <v>917654.31442499801</v>
      </c>
      <c r="BE130" s="953">
        <v>317668.30725070002</v>
      </c>
      <c r="BF130" s="953">
        <v>942985.65276840294</v>
      </c>
      <c r="BG130" s="953">
        <v>505591.31712492899</v>
      </c>
      <c r="BH130" s="953">
        <v>322433.45635553601</v>
      </c>
      <c r="BI130" s="953">
        <v>956132.34785825899</v>
      </c>
      <c r="BJ130" s="953">
        <v>139006.20972535599</v>
      </c>
      <c r="BK130" s="953">
        <v>226880.125419583</v>
      </c>
      <c r="BL130" s="953">
        <v>136037.12108135401</v>
      </c>
      <c r="BM130" s="953">
        <v>417055.04630881199</v>
      </c>
      <c r="BN130" s="953">
        <v>181830.981804996</v>
      </c>
      <c r="BO130" s="953">
        <v>446796.76298958599</v>
      </c>
      <c r="BP130" s="953">
        <v>312023.61579904601</v>
      </c>
      <c r="BQ130" s="953">
        <v>2490422.3207338201</v>
      </c>
      <c r="BR130" s="953">
        <v>279973.03311553103</v>
      </c>
      <c r="BS130" s="953">
        <v>335044.21363789</v>
      </c>
      <c r="BT130" s="953">
        <v>435177.47365738801</v>
      </c>
      <c r="BU130" s="953">
        <v>521895.25636849698</v>
      </c>
      <c r="BV130" s="953">
        <v>136146.27656642499</v>
      </c>
      <c r="BW130" s="953">
        <v>29762.3988617625</v>
      </c>
      <c r="BX130" s="953">
        <v>385881.94132694398</v>
      </c>
      <c r="BY130" s="953">
        <v>797029.909896233</v>
      </c>
      <c r="BZ130" s="953">
        <v>385045.62726807798</v>
      </c>
      <c r="CA130" s="953">
        <v>114616.76602170699</v>
      </c>
      <c r="CB130" s="953">
        <v>500660.29620191798</v>
      </c>
      <c r="CC130" s="953">
        <v>844061.91622853605</v>
      </c>
      <c r="CD130" s="953">
        <v>1208857.6872232701</v>
      </c>
      <c r="CE130" s="953">
        <v>1014939.6344240099</v>
      </c>
      <c r="CF130" s="953">
        <v>256818.43674066701</v>
      </c>
      <c r="CG130" s="953">
        <v>64998.379359382503</v>
      </c>
      <c r="CH130" s="953">
        <v>208793.87190993599</v>
      </c>
      <c r="CI130" s="953">
        <v>481373.01949471701</v>
      </c>
      <c r="CJ130" s="953">
        <v>1432413.0400994399</v>
      </c>
      <c r="CK130" s="953">
        <v>456022.36605451599</v>
      </c>
      <c r="CL130" s="953">
        <v>176106.10201355399</v>
      </c>
      <c r="CM130" s="953">
        <v>487292.55855768302</v>
      </c>
      <c r="CN130" s="953">
        <v>179072.43084807301</v>
      </c>
      <c r="CO130" s="953">
        <v>244730.19183638599</v>
      </c>
      <c r="CP130" s="953">
        <v>1011604.87052553</v>
      </c>
      <c r="CQ130" s="953">
        <v>247881.71283469201</v>
      </c>
      <c r="CR130" s="953">
        <v>85008.356800268099</v>
      </c>
      <c r="CS130" s="953">
        <v>1148893.3793254599</v>
      </c>
      <c r="CT130" s="953">
        <v>448572.48033794702</v>
      </c>
      <c r="CU130" s="953">
        <v>714630.375894572</v>
      </c>
      <c r="CV130" s="953">
        <v>173250.05580361999</v>
      </c>
      <c r="CW130" s="953">
        <v>100868.937049425</v>
      </c>
      <c r="CX130" s="953">
        <v>212964.91692260699</v>
      </c>
      <c r="CY130" s="953">
        <v>1164118.1010709</v>
      </c>
      <c r="CZ130" s="953">
        <v>210804.80250691899</v>
      </c>
      <c r="DA130" s="953">
        <v>181836.74575132201</v>
      </c>
      <c r="DB130" s="953">
        <v>7045084.5096112499</v>
      </c>
      <c r="DC130" s="953">
        <v>1093570.84762429</v>
      </c>
      <c r="DD130" s="953">
        <v>2135257.1185868899</v>
      </c>
      <c r="DE130" s="953">
        <v>1023173.19176821</v>
      </c>
      <c r="DF130" s="953">
        <v>1043974.04083755</v>
      </c>
      <c r="DG130" s="953">
        <v>532873.28582074901</v>
      </c>
      <c r="DH130" s="953">
        <v>2652710.8977545998</v>
      </c>
      <c r="DI130" s="953">
        <v>2152541.8563419799</v>
      </c>
      <c r="DJ130" s="953">
        <v>41898.1490700578</v>
      </c>
      <c r="DK130" s="953">
        <v>119722.580447701</v>
      </c>
      <c r="DL130" s="953">
        <v>2643511.2700971798</v>
      </c>
      <c r="DM130" s="953">
        <v>7545428.97189881</v>
      </c>
      <c r="DN130" s="953">
        <v>5315.0626029963296</v>
      </c>
      <c r="DO130" s="953">
        <v>139289.95761912799</v>
      </c>
      <c r="DP130" s="953">
        <v>536294.43504608201</v>
      </c>
      <c r="DQ130" s="953">
        <v>961517.86411574297</v>
      </c>
      <c r="DR130" s="953">
        <v>27737.5324762614</v>
      </c>
      <c r="DS130" s="953">
        <v>6041521.9358937498</v>
      </c>
      <c r="DT130" s="953">
        <v>851454.73304596299</v>
      </c>
      <c r="DU130" s="953">
        <v>695847.44766900002</v>
      </c>
      <c r="DV130" s="953">
        <v>151304.61761561799</v>
      </c>
      <c r="DW130" s="953">
        <v>573413.13693694305</v>
      </c>
      <c r="DX130" s="953">
        <v>491890.748313958</v>
      </c>
      <c r="DY130" s="953">
        <v>82103.527641208595</v>
      </c>
      <c r="DZ130" s="953">
        <v>1020746.8558731599</v>
      </c>
      <c r="EA130" s="953">
        <v>1464231.7167614</v>
      </c>
      <c r="EB130" s="953">
        <v>538953.04533071804</v>
      </c>
      <c r="EC130" s="953">
        <v>7781214.9803183796</v>
      </c>
      <c r="ED130" s="953">
        <v>1777596.37889335</v>
      </c>
      <c r="EE130" s="953">
        <v>9297132.5668057594</v>
      </c>
      <c r="EF130" s="953">
        <v>3076571.2672479898</v>
      </c>
      <c r="EG130" s="953">
        <v>308484.50962406403</v>
      </c>
      <c r="EH130" s="953">
        <v>32124059.571970198</v>
      </c>
      <c r="EI130" s="953">
        <v>6713562.7330194404</v>
      </c>
      <c r="EJ130" s="953">
        <v>10122039.9233677</v>
      </c>
      <c r="EK130" s="953">
        <v>3534337.6010999698</v>
      </c>
      <c r="EL130" s="953">
        <v>248885.24264999299</v>
      </c>
      <c r="EM130" s="953">
        <v>190003.20089088401</v>
      </c>
      <c r="EN130" s="953">
        <v>704687.44195055601</v>
      </c>
      <c r="EO130" s="953">
        <v>1258911.2428238499</v>
      </c>
      <c r="EP130" s="953">
        <v>1527982.3997289799</v>
      </c>
      <c r="EQ130" s="953">
        <v>8988353.7782344893</v>
      </c>
      <c r="ER130" s="953">
        <v>1438457.54061892</v>
      </c>
      <c r="ES130" s="953">
        <v>128921.53513916201</v>
      </c>
      <c r="ET130" s="953">
        <v>444938.97006544803</v>
      </c>
      <c r="EU130" s="953">
        <v>1858442.5783735199</v>
      </c>
      <c r="EV130" s="953">
        <v>326702.51491773501</v>
      </c>
      <c r="EW130" s="953">
        <v>403522.15145276702</v>
      </c>
      <c r="EX130" s="953">
        <v>251116.03758320399</v>
      </c>
      <c r="EY130" s="953">
        <v>335950.12963114597</v>
      </c>
      <c r="EZ130" s="953">
        <v>13641833.296498699</v>
      </c>
      <c r="FA130" s="954">
        <v>190598694.70223361</v>
      </c>
      <c r="FB130" s="955">
        <v>25069725.847413301</v>
      </c>
      <c r="FC130" s="955">
        <v>145853145.760297</v>
      </c>
      <c r="FD130" s="954">
        <v>170922871.6077103</v>
      </c>
      <c r="FE130" s="955">
        <v>0</v>
      </c>
      <c r="FF130" s="954">
        <v>170922871.6077103</v>
      </c>
      <c r="FG130" s="955">
        <v>0</v>
      </c>
      <c r="FH130" s="955">
        <v>0</v>
      </c>
      <c r="FI130" s="954">
        <v>0</v>
      </c>
      <c r="FJ130" s="955">
        <v>1202721.4206173699</v>
      </c>
      <c r="FK130" s="956">
        <v>172125593.02832767</v>
      </c>
      <c r="FL130" s="955">
        <v>13008415.194101701</v>
      </c>
      <c r="FM130" s="954">
        <v>349715872.53645927</v>
      </c>
    </row>
    <row r="131" spans="1:169" ht="15">
      <c r="A131" s="803"/>
      <c r="B131" s="277" t="s">
        <v>318</v>
      </c>
      <c r="C131" s="367" t="s">
        <v>805</v>
      </c>
      <c r="D131" s="953">
        <v>250581.636721527</v>
      </c>
      <c r="E131" s="953">
        <v>71362.876082942501</v>
      </c>
      <c r="F131" s="953">
        <v>22713.911035885401</v>
      </c>
      <c r="G131" s="953">
        <v>156652.26479143201</v>
      </c>
      <c r="H131" s="953">
        <v>515073.836122851</v>
      </c>
      <c r="I131" s="953">
        <v>74370.009927647901</v>
      </c>
      <c r="J131" s="953">
        <v>35447.952898530297</v>
      </c>
      <c r="K131" s="953">
        <v>69600.718158297503</v>
      </c>
      <c r="L131" s="953">
        <v>23900.075286834501</v>
      </c>
      <c r="M131" s="953">
        <v>40019.830660691798</v>
      </c>
      <c r="N131" s="953">
        <v>9818.1273694709507</v>
      </c>
      <c r="O131" s="953">
        <v>20035.096531806001</v>
      </c>
      <c r="P131" s="953">
        <v>52489.768169986797</v>
      </c>
      <c r="Q131" s="953">
        <v>13205.200221773301</v>
      </c>
      <c r="R131" s="953">
        <v>5064.2493587825902</v>
      </c>
      <c r="S131" s="953">
        <v>22772.6212609783</v>
      </c>
      <c r="T131" s="953">
        <v>16675.354525461102</v>
      </c>
      <c r="U131" s="953">
        <v>76164.575056235495</v>
      </c>
      <c r="V131" s="953">
        <v>16359.428891432701</v>
      </c>
      <c r="W131" s="953">
        <v>17638.216896486902</v>
      </c>
      <c r="X131" s="953">
        <v>17252.967664566801</v>
      </c>
      <c r="Y131" s="953">
        <v>80348.366490561399</v>
      </c>
      <c r="Z131" s="953">
        <v>57382.7072627206</v>
      </c>
      <c r="AA131" s="953">
        <v>29416.958289662402</v>
      </c>
      <c r="AB131" s="953">
        <v>27347.260610568101</v>
      </c>
      <c r="AC131" s="953">
        <v>46862.602771692102</v>
      </c>
      <c r="AD131" s="953">
        <v>90706.455001157403</v>
      </c>
      <c r="AE131" s="953">
        <v>7280.73737367784</v>
      </c>
      <c r="AF131" s="953">
        <v>5642.8427077779997</v>
      </c>
      <c r="AG131" s="953">
        <v>18048.758482142999</v>
      </c>
      <c r="AH131" s="953">
        <v>55833.440398546198</v>
      </c>
      <c r="AI131" s="953">
        <v>161092.02432763201</v>
      </c>
      <c r="AJ131" s="953">
        <v>25996.407141068801</v>
      </c>
      <c r="AK131" s="953">
        <v>59883.506332610101</v>
      </c>
      <c r="AL131" s="953">
        <v>102769.975969167</v>
      </c>
      <c r="AM131" s="953">
        <v>72353.261285181899</v>
      </c>
      <c r="AN131" s="953">
        <v>102819.546877229</v>
      </c>
      <c r="AO131" s="953">
        <v>93354.088272704903</v>
      </c>
      <c r="AP131" s="953">
        <v>44173.694582521399</v>
      </c>
      <c r="AQ131" s="953">
        <v>41757.353515634197</v>
      </c>
      <c r="AR131" s="953">
        <v>50447.155688080296</v>
      </c>
      <c r="AS131" s="953">
        <v>12992.8964482345</v>
      </c>
      <c r="AT131" s="953">
        <v>163002.17327198299</v>
      </c>
      <c r="AU131" s="953">
        <v>22720.3888874935</v>
      </c>
      <c r="AV131" s="953">
        <v>10838.812321748401</v>
      </c>
      <c r="AW131" s="953">
        <v>47910.807169514999</v>
      </c>
      <c r="AX131" s="953">
        <v>46859.526878580502</v>
      </c>
      <c r="AY131" s="953">
        <v>108917.808209537</v>
      </c>
      <c r="AZ131" s="953">
        <v>42141.194724036199</v>
      </c>
      <c r="BA131" s="953">
        <v>335286.81177429599</v>
      </c>
      <c r="BB131" s="953">
        <v>28758.598982658201</v>
      </c>
      <c r="BC131" s="953">
        <v>31989.247868639199</v>
      </c>
      <c r="BD131" s="953">
        <v>164250.49900130299</v>
      </c>
      <c r="BE131" s="953">
        <v>46220.743640255598</v>
      </c>
      <c r="BF131" s="953">
        <v>132645.76515788201</v>
      </c>
      <c r="BG131" s="953">
        <v>77613.511970282998</v>
      </c>
      <c r="BH131" s="953">
        <v>87533.423095283404</v>
      </c>
      <c r="BI131" s="953">
        <v>195192.093877359</v>
      </c>
      <c r="BJ131" s="953">
        <v>30263.7836196832</v>
      </c>
      <c r="BK131" s="953">
        <v>26946.056189207098</v>
      </c>
      <c r="BL131" s="953">
        <v>16966.278823557801</v>
      </c>
      <c r="BM131" s="953">
        <v>95050.806087494406</v>
      </c>
      <c r="BN131" s="953">
        <v>11031.180488587401</v>
      </c>
      <c r="BO131" s="953">
        <v>73723.319961043904</v>
      </c>
      <c r="BP131" s="953">
        <v>64834.841604098197</v>
      </c>
      <c r="BQ131" s="953">
        <v>467270.26855398499</v>
      </c>
      <c r="BR131" s="953">
        <v>42268.883303195304</v>
      </c>
      <c r="BS131" s="953">
        <v>44518.7753830371</v>
      </c>
      <c r="BT131" s="953">
        <v>109768.019224613</v>
      </c>
      <c r="BU131" s="953">
        <v>126954.987795539</v>
      </c>
      <c r="BV131" s="953">
        <v>35274.209484243802</v>
      </c>
      <c r="BW131" s="953">
        <v>10972.347621643899</v>
      </c>
      <c r="BX131" s="953">
        <v>66283.161941550905</v>
      </c>
      <c r="BY131" s="953">
        <v>95816.330610629098</v>
      </c>
      <c r="BZ131" s="953">
        <v>80572.944531530797</v>
      </c>
      <c r="CA131" s="953">
        <v>38236.896094371703</v>
      </c>
      <c r="CB131" s="953">
        <v>91097.833209759294</v>
      </c>
      <c r="CC131" s="953">
        <v>166151.10068541401</v>
      </c>
      <c r="CD131" s="953">
        <v>165557.74977265901</v>
      </c>
      <c r="CE131" s="953">
        <v>167837.26435461</v>
      </c>
      <c r="CF131" s="953">
        <v>26603.2633940409</v>
      </c>
      <c r="CG131" s="953">
        <v>9210.7112172147608</v>
      </c>
      <c r="CH131" s="953">
        <v>34317.300882718599</v>
      </c>
      <c r="CI131" s="953">
        <v>63089.578848083002</v>
      </c>
      <c r="CJ131" s="953">
        <v>198793.93594703099</v>
      </c>
      <c r="CK131" s="953">
        <v>73241.732244955405</v>
      </c>
      <c r="CL131" s="953">
        <v>40564.762001573799</v>
      </c>
      <c r="CM131" s="953">
        <v>182678.18206000299</v>
      </c>
      <c r="CN131" s="953">
        <v>65568.746066632797</v>
      </c>
      <c r="CO131" s="953">
        <v>213477.83259471599</v>
      </c>
      <c r="CP131" s="953">
        <v>534948.68699833401</v>
      </c>
      <c r="CQ131" s="953">
        <v>39549.011143295</v>
      </c>
      <c r="CR131" s="953">
        <v>24165.658206399599</v>
      </c>
      <c r="CS131" s="953">
        <v>298271.71645626798</v>
      </c>
      <c r="CT131" s="953">
        <v>65291.253435529303</v>
      </c>
      <c r="CU131" s="953">
        <v>147798.13716212401</v>
      </c>
      <c r="CV131" s="953">
        <v>23686.370370218301</v>
      </c>
      <c r="CW131" s="953">
        <v>25321.582436420998</v>
      </c>
      <c r="CX131" s="953">
        <v>41213.103669554097</v>
      </c>
      <c r="CY131" s="953">
        <v>1366745.1634833801</v>
      </c>
      <c r="CZ131" s="953">
        <v>74776.236545100706</v>
      </c>
      <c r="DA131" s="953">
        <v>73004.676543896494</v>
      </c>
      <c r="DB131" s="953">
        <v>9899330.9325322807</v>
      </c>
      <c r="DC131" s="953">
        <v>2351249.2080931799</v>
      </c>
      <c r="DD131" s="953">
        <v>497252.631526577</v>
      </c>
      <c r="DE131" s="953">
        <v>286146.98241325299</v>
      </c>
      <c r="DF131" s="953">
        <v>270303.49158270401</v>
      </c>
      <c r="DG131" s="953">
        <v>145608.00586128901</v>
      </c>
      <c r="DH131" s="953">
        <v>732882.56097554299</v>
      </c>
      <c r="DI131" s="953">
        <v>1347743.3319975899</v>
      </c>
      <c r="DJ131" s="953">
        <v>496154.46765552502</v>
      </c>
      <c r="DK131" s="953">
        <v>705570.99600348505</v>
      </c>
      <c r="DL131" s="953">
        <v>269908.86151971697</v>
      </c>
      <c r="DM131" s="953">
        <v>361928.42759378499</v>
      </c>
      <c r="DN131" s="953">
        <v>32998.1174461173</v>
      </c>
      <c r="DO131" s="953">
        <v>1390975.4652804499</v>
      </c>
      <c r="DP131" s="953">
        <v>149232.00536941201</v>
      </c>
      <c r="DQ131" s="953">
        <v>49591.964894730503</v>
      </c>
      <c r="DR131" s="953">
        <v>3222.9608337082</v>
      </c>
      <c r="DS131" s="953">
        <v>197935.49997876101</v>
      </c>
      <c r="DT131" s="953">
        <v>770622.03438077599</v>
      </c>
      <c r="DU131" s="953">
        <v>2108188.8961815601</v>
      </c>
      <c r="DV131" s="953">
        <v>681688.60911544599</v>
      </c>
      <c r="DW131" s="953">
        <v>326054.21524672402</v>
      </c>
      <c r="DX131" s="953">
        <v>17003301.658085801</v>
      </c>
      <c r="DY131" s="953">
        <v>152304.15435062</v>
      </c>
      <c r="DZ131" s="953">
        <v>18322712.279791001</v>
      </c>
      <c r="EA131" s="953">
        <v>12692880.880688399</v>
      </c>
      <c r="EB131" s="953">
        <v>10301857.5853277</v>
      </c>
      <c r="EC131" s="953">
        <v>4786178.9746707799</v>
      </c>
      <c r="ED131" s="953">
        <v>1030558.38502757</v>
      </c>
      <c r="EE131" s="953">
        <v>3650397.43379323</v>
      </c>
      <c r="EF131" s="953">
        <v>2571665.2966677099</v>
      </c>
      <c r="EG131" s="953">
        <v>103894.34527819</v>
      </c>
      <c r="EH131" s="953">
        <v>2655354.24911081</v>
      </c>
      <c r="EI131" s="953">
        <v>544482.80833323696</v>
      </c>
      <c r="EJ131" s="953">
        <v>1393398.1861026799</v>
      </c>
      <c r="EK131" s="953">
        <v>905006.06104585098</v>
      </c>
      <c r="EL131" s="953">
        <v>214134.94286380801</v>
      </c>
      <c r="EM131" s="953">
        <v>37123.625076110497</v>
      </c>
      <c r="EN131" s="953">
        <v>120252.650663077</v>
      </c>
      <c r="EO131" s="953">
        <v>402114.49380107602</v>
      </c>
      <c r="EP131" s="953">
        <v>140174.35168753099</v>
      </c>
      <c r="EQ131" s="953">
        <v>4947251.7881884901</v>
      </c>
      <c r="ER131" s="953">
        <v>5022041.7205084898</v>
      </c>
      <c r="ES131" s="953">
        <v>43003.143629343198</v>
      </c>
      <c r="ET131" s="953">
        <v>125320.70734175701</v>
      </c>
      <c r="EU131" s="953">
        <v>370474.33126614999</v>
      </c>
      <c r="EV131" s="953">
        <v>461205.86179223598</v>
      </c>
      <c r="EW131" s="953">
        <v>71850.537497031502</v>
      </c>
      <c r="EX131" s="953">
        <v>40791.279036596301</v>
      </c>
      <c r="EY131" s="953">
        <v>81542.706781107496</v>
      </c>
      <c r="EZ131" s="953">
        <v>23239820.5571138</v>
      </c>
      <c r="FA131" s="954">
        <v>144410989.5073438</v>
      </c>
      <c r="FB131" s="955">
        <v>15131918.843945101</v>
      </c>
      <c r="FC131" s="955">
        <v>54243806.378664099</v>
      </c>
      <c r="FD131" s="954">
        <v>69375725.222609192</v>
      </c>
      <c r="FE131" s="955">
        <v>0</v>
      </c>
      <c r="FF131" s="954">
        <v>69375725.222609192</v>
      </c>
      <c r="FG131" s="955">
        <v>0</v>
      </c>
      <c r="FH131" s="955">
        <v>0</v>
      </c>
      <c r="FI131" s="954">
        <v>0</v>
      </c>
      <c r="FJ131" s="955">
        <v>1414493.4808157701</v>
      </c>
      <c r="FK131" s="956">
        <v>70790218.70342496</v>
      </c>
      <c r="FL131" s="955">
        <v>1630035.7525977399</v>
      </c>
      <c r="FM131" s="954">
        <v>213571172.45817107</v>
      </c>
    </row>
    <row r="132" spans="1:169" ht="15">
      <c r="A132" s="803"/>
      <c r="B132" s="277" t="s">
        <v>319</v>
      </c>
      <c r="C132" s="367" t="s">
        <v>806</v>
      </c>
      <c r="D132" s="953">
        <v>880.05133977899095</v>
      </c>
      <c r="E132" s="953">
        <v>498.74246624158502</v>
      </c>
      <c r="F132" s="953">
        <v>111.057785325897</v>
      </c>
      <c r="G132" s="953">
        <v>1189.56175563789</v>
      </c>
      <c r="H132" s="953">
        <v>3055.25070790171</v>
      </c>
      <c r="I132" s="953">
        <v>836.10582362130106</v>
      </c>
      <c r="J132" s="953">
        <v>583.17669870977397</v>
      </c>
      <c r="K132" s="953">
        <v>1189.20588621416</v>
      </c>
      <c r="L132" s="953">
        <v>198.129271219603</v>
      </c>
      <c r="M132" s="953">
        <v>366.990889417029</v>
      </c>
      <c r="N132" s="953">
        <v>77.502381460307305</v>
      </c>
      <c r="O132" s="953">
        <v>160.83943106527599</v>
      </c>
      <c r="P132" s="953">
        <v>419.88354180632098</v>
      </c>
      <c r="Q132" s="953">
        <v>55.424900958141102</v>
      </c>
      <c r="R132" s="953">
        <v>60.926892151449302</v>
      </c>
      <c r="S132" s="953">
        <v>235.281249183684</v>
      </c>
      <c r="T132" s="953">
        <v>137.29647694724801</v>
      </c>
      <c r="U132" s="953">
        <v>564.02002292078203</v>
      </c>
      <c r="V132" s="953">
        <v>64.162343510294903</v>
      </c>
      <c r="W132" s="953">
        <v>191.701826641841</v>
      </c>
      <c r="X132" s="953">
        <v>141.101316181562</v>
      </c>
      <c r="Y132" s="953">
        <v>595.62158300502301</v>
      </c>
      <c r="Z132" s="953">
        <v>389.09316483094199</v>
      </c>
      <c r="AA132" s="953">
        <v>182.25987040134299</v>
      </c>
      <c r="AB132" s="953">
        <v>214.38804518795601</v>
      </c>
      <c r="AC132" s="953">
        <v>412.21514932906899</v>
      </c>
      <c r="AD132" s="953">
        <v>915.49886617152697</v>
      </c>
      <c r="AE132" s="953">
        <v>81.411330073836197</v>
      </c>
      <c r="AF132" s="953">
        <v>59.479136502724899</v>
      </c>
      <c r="AG132" s="953">
        <v>182.51112502479299</v>
      </c>
      <c r="AH132" s="953">
        <v>253.40285704874</v>
      </c>
      <c r="AI132" s="953">
        <v>1192.5388954028399</v>
      </c>
      <c r="AJ132" s="953">
        <v>227.44484767333799</v>
      </c>
      <c r="AK132" s="953">
        <v>467.82620896209897</v>
      </c>
      <c r="AL132" s="953">
        <v>850.33830784485997</v>
      </c>
      <c r="AM132" s="953">
        <v>447.91514774688</v>
      </c>
      <c r="AN132" s="953">
        <v>749.84659492436901</v>
      </c>
      <c r="AO132" s="953">
        <v>749.91856398073003</v>
      </c>
      <c r="AP132" s="953">
        <v>345.473148436879</v>
      </c>
      <c r="AQ132" s="953">
        <v>328.93437329284399</v>
      </c>
      <c r="AR132" s="953">
        <v>611.26688993217999</v>
      </c>
      <c r="AS132" s="953">
        <v>118.794276760649</v>
      </c>
      <c r="AT132" s="953">
        <v>1483.4623659599899</v>
      </c>
      <c r="AU132" s="953">
        <v>221.30289295763299</v>
      </c>
      <c r="AV132" s="953">
        <v>79.513615451468596</v>
      </c>
      <c r="AW132" s="953">
        <v>403.29188295696599</v>
      </c>
      <c r="AX132" s="953">
        <v>449.13138173448499</v>
      </c>
      <c r="AY132" s="953">
        <v>892.41781801974003</v>
      </c>
      <c r="AZ132" s="953">
        <v>369.07057401629601</v>
      </c>
      <c r="BA132" s="953">
        <v>2084.2041777299901</v>
      </c>
      <c r="BB132" s="953">
        <v>264.68601224962998</v>
      </c>
      <c r="BC132" s="953">
        <v>291.19290319131602</v>
      </c>
      <c r="BD132" s="953">
        <v>1352.70203450948</v>
      </c>
      <c r="BE132" s="953">
        <v>500.49898550932198</v>
      </c>
      <c r="BF132" s="953">
        <v>833.08086898188799</v>
      </c>
      <c r="BG132" s="953">
        <v>794.69020804130696</v>
      </c>
      <c r="BH132" s="953">
        <v>625.29737931742204</v>
      </c>
      <c r="BI132" s="953">
        <v>539.00807824201001</v>
      </c>
      <c r="BJ132" s="953">
        <v>225.81478995977801</v>
      </c>
      <c r="BK132" s="953">
        <v>165.47110948756199</v>
      </c>
      <c r="BL132" s="953">
        <v>558.60714647877205</v>
      </c>
      <c r="BM132" s="953">
        <v>1105.4037542430401</v>
      </c>
      <c r="BN132" s="953">
        <v>65.755812858785603</v>
      </c>
      <c r="BO132" s="953">
        <v>718.19730421296299</v>
      </c>
      <c r="BP132" s="953">
        <v>476.01410246773497</v>
      </c>
      <c r="BQ132" s="953">
        <v>3553.3895981184</v>
      </c>
      <c r="BR132" s="953">
        <v>373.05450615062801</v>
      </c>
      <c r="BS132" s="953">
        <v>325.08971001300301</v>
      </c>
      <c r="BT132" s="953">
        <v>1093.3830798854201</v>
      </c>
      <c r="BU132" s="953">
        <v>1028.6844392584801</v>
      </c>
      <c r="BV132" s="953">
        <v>1215.62490362679</v>
      </c>
      <c r="BW132" s="953">
        <v>174.37752722977999</v>
      </c>
      <c r="BX132" s="953">
        <v>2487.60687280821</v>
      </c>
      <c r="BY132" s="953">
        <v>965.17507946738897</v>
      </c>
      <c r="BZ132" s="953">
        <v>685.54939254559304</v>
      </c>
      <c r="CA132" s="953">
        <v>340.188083431748</v>
      </c>
      <c r="CB132" s="953">
        <v>764.36895429930405</v>
      </c>
      <c r="CC132" s="953">
        <v>2332.88326757203</v>
      </c>
      <c r="CD132" s="953">
        <v>1101.5646831434001</v>
      </c>
      <c r="CE132" s="953">
        <v>1003.8697468625001</v>
      </c>
      <c r="CF132" s="953">
        <v>200.613373304742</v>
      </c>
      <c r="CG132" s="953">
        <v>79.213423800004804</v>
      </c>
      <c r="CH132" s="953">
        <v>300.59837274643201</v>
      </c>
      <c r="CI132" s="953">
        <v>424.07827269035897</v>
      </c>
      <c r="CJ132" s="953">
        <v>1337.02312454046</v>
      </c>
      <c r="CK132" s="953">
        <v>694.16547850655502</v>
      </c>
      <c r="CL132" s="953">
        <v>233.06491740624799</v>
      </c>
      <c r="CM132" s="953">
        <v>1419.2460844510199</v>
      </c>
      <c r="CN132" s="953">
        <v>483.76610021848501</v>
      </c>
      <c r="CO132" s="953">
        <v>2213.3051942705101</v>
      </c>
      <c r="CP132" s="953">
        <v>2122.2600265441802</v>
      </c>
      <c r="CQ132" s="953">
        <v>642.64854034730001</v>
      </c>
      <c r="CR132" s="953">
        <v>225.615719653724</v>
      </c>
      <c r="CS132" s="953">
        <v>1951.1558933701599</v>
      </c>
      <c r="CT132" s="953">
        <v>302.71160361761298</v>
      </c>
      <c r="CU132" s="953">
        <v>870.80898623347105</v>
      </c>
      <c r="CV132" s="953">
        <v>171.526977030003</v>
      </c>
      <c r="CW132" s="953">
        <v>250.82874858858099</v>
      </c>
      <c r="CX132" s="953">
        <v>272.06528075490399</v>
      </c>
      <c r="CY132" s="953">
        <v>7182.5800258450599</v>
      </c>
      <c r="CZ132" s="953">
        <v>429.52974994967502</v>
      </c>
      <c r="DA132" s="953">
        <v>521.99178978493603</v>
      </c>
      <c r="DB132" s="953">
        <v>99787.047478143897</v>
      </c>
      <c r="DC132" s="953">
        <v>10117.003452970301</v>
      </c>
      <c r="DD132" s="953">
        <v>1724.9872711851799</v>
      </c>
      <c r="DE132" s="953">
        <v>826.57995454248498</v>
      </c>
      <c r="DF132" s="953">
        <v>1425.1693988183399</v>
      </c>
      <c r="DG132" s="953">
        <v>580.42908557148996</v>
      </c>
      <c r="DH132" s="953">
        <v>7661.0998329929698</v>
      </c>
      <c r="DI132" s="953">
        <v>5843.0384942022802</v>
      </c>
      <c r="DJ132" s="953">
        <v>1731.5738661386099</v>
      </c>
      <c r="DK132" s="953">
        <v>8278.9504056890091</v>
      </c>
      <c r="DL132" s="953">
        <v>1452.68556718789</v>
      </c>
      <c r="DM132" s="953">
        <v>2129.1179073231701</v>
      </c>
      <c r="DN132" s="953">
        <v>188.35980826156501</v>
      </c>
      <c r="DO132" s="953">
        <v>12651.6634158784</v>
      </c>
      <c r="DP132" s="953">
        <v>941.30447806261202</v>
      </c>
      <c r="DQ132" s="953">
        <v>490.73787680113003</v>
      </c>
      <c r="DR132" s="953">
        <v>19.190483484325402</v>
      </c>
      <c r="DS132" s="953">
        <v>1532.98075499682</v>
      </c>
      <c r="DT132" s="953">
        <v>9534.5662868469808</v>
      </c>
      <c r="DU132" s="953">
        <v>5309.8795630865297</v>
      </c>
      <c r="DV132" s="953">
        <v>25178.860540926002</v>
      </c>
      <c r="DW132" s="953">
        <v>1088.41833032147</v>
      </c>
      <c r="DX132" s="953">
        <v>76473.208721942297</v>
      </c>
      <c r="DY132" s="953">
        <v>871332.74172433501</v>
      </c>
      <c r="DZ132" s="953">
        <v>100217.248666438</v>
      </c>
      <c r="EA132" s="953">
        <v>52562.215831571797</v>
      </c>
      <c r="EB132" s="953">
        <v>40646.624264788697</v>
      </c>
      <c r="EC132" s="953">
        <v>38025.725855229597</v>
      </c>
      <c r="ED132" s="953">
        <v>11398.286283576001</v>
      </c>
      <c r="EE132" s="953">
        <v>13876.2406397103</v>
      </c>
      <c r="EF132" s="953">
        <v>13882.3250405738</v>
      </c>
      <c r="EG132" s="953">
        <v>376.376870638524</v>
      </c>
      <c r="EH132" s="953">
        <v>8815.3382886864401</v>
      </c>
      <c r="EI132" s="953">
        <v>1365.5200786952801</v>
      </c>
      <c r="EJ132" s="953">
        <v>84714.270966942393</v>
      </c>
      <c r="EK132" s="953">
        <v>5355.0745300713797</v>
      </c>
      <c r="EL132" s="953">
        <v>868.50273751478301</v>
      </c>
      <c r="EM132" s="953">
        <v>178.330953544018</v>
      </c>
      <c r="EN132" s="953">
        <v>659.91164258122296</v>
      </c>
      <c r="EO132" s="953">
        <v>2407.6692397441202</v>
      </c>
      <c r="EP132" s="953">
        <v>801.44671753620696</v>
      </c>
      <c r="EQ132" s="953">
        <v>23837.004681616101</v>
      </c>
      <c r="ER132" s="953">
        <v>14385.5394398464</v>
      </c>
      <c r="ES132" s="953">
        <v>187.708419397836</v>
      </c>
      <c r="ET132" s="953">
        <v>458.856616460162</v>
      </c>
      <c r="EU132" s="953">
        <v>1808.9366446924701</v>
      </c>
      <c r="EV132" s="953">
        <v>2011.6803395069601</v>
      </c>
      <c r="EW132" s="953">
        <v>66.009410871312198</v>
      </c>
      <c r="EX132" s="953">
        <v>124.76368606765</v>
      </c>
      <c r="EY132" s="953">
        <v>305.68384400838897</v>
      </c>
      <c r="EZ132" s="953">
        <v>78784.836612373401</v>
      </c>
      <c r="FA132" s="954">
        <v>1719086.7371184656</v>
      </c>
      <c r="FB132" s="955">
        <v>2412221.0191693669</v>
      </c>
      <c r="FC132" s="955">
        <v>5996544.2185383299</v>
      </c>
      <c r="FD132" s="954">
        <v>8408765.2377076969</v>
      </c>
      <c r="FE132" s="955">
        <v>0</v>
      </c>
      <c r="FF132" s="954">
        <v>8408765.2377076969</v>
      </c>
      <c r="FG132" s="955">
        <v>0</v>
      </c>
      <c r="FH132" s="955">
        <v>0</v>
      </c>
      <c r="FI132" s="954">
        <v>0</v>
      </c>
      <c r="FJ132" s="955">
        <v>0</v>
      </c>
      <c r="FK132" s="956">
        <v>8408765.2377076969</v>
      </c>
      <c r="FL132" s="955">
        <v>0</v>
      </c>
      <c r="FM132" s="954">
        <v>10127851.974826153</v>
      </c>
    </row>
    <row r="133" spans="1:169" ht="15">
      <c r="A133" s="803"/>
      <c r="B133" s="362" t="s">
        <v>320</v>
      </c>
      <c r="C133" s="367" t="s">
        <v>807</v>
      </c>
      <c r="D133" s="953">
        <v>329652.614215068</v>
      </c>
      <c r="E133" s="953">
        <v>93881.415120579404</v>
      </c>
      <c r="F133" s="953">
        <v>29881.280408225699</v>
      </c>
      <c r="G133" s="953">
        <v>206083.850703693</v>
      </c>
      <c r="H133" s="953">
        <v>677605.26594522805</v>
      </c>
      <c r="I133" s="953">
        <v>97837.449354258701</v>
      </c>
      <c r="J133" s="953">
        <v>46633.546234512098</v>
      </c>
      <c r="K133" s="953">
        <v>91563.208670500899</v>
      </c>
      <c r="L133" s="953">
        <v>31441.7385141337</v>
      </c>
      <c r="M133" s="953">
        <v>52648.078966785601</v>
      </c>
      <c r="N133" s="953">
        <v>12916.235189410199</v>
      </c>
      <c r="O133" s="953">
        <v>26357.166607147799</v>
      </c>
      <c r="P133" s="953">
        <v>69052.902372125303</v>
      </c>
      <c r="Q133" s="953">
        <v>17372.098096631998</v>
      </c>
      <c r="R133" s="953">
        <v>6662.2720722944596</v>
      </c>
      <c r="S133" s="953">
        <v>29958.516631263599</v>
      </c>
      <c r="T133" s="953">
        <v>21937.258788002298</v>
      </c>
      <c r="U133" s="953">
        <v>100198.28909398599</v>
      </c>
      <c r="V133" s="953">
        <v>21521.642893247899</v>
      </c>
      <c r="W133" s="953">
        <v>23203.952157439799</v>
      </c>
      <c r="X133" s="953">
        <v>22697.1376195177</v>
      </c>
      <c r="Y133" s="953">
        <v>105702.27494746201</v>
      </c>
      <c r="Z133" s="953">
        <v>75489.807263553099</v>
      </c>
      <c r="AA133" s="953">
        <v>38699.4726721318</v>
      </c>
      <c r="AB133" s="953">
        <v>20265.016881175499</v>
      </c>
      <c r="AC133" s="953">
        <v>61650.086234285503</v>
      </c>
      <c r="AD133" s="953">
        <v>119328.85589115501</v>
      </c>
      <c r="AE133" s="953">
        <v>9578.1723674888108</v>
      </c>
      <c r="AF133" s="953">
        <v>7423.4404187034397</v>
      </c>
      <c r="AG133" s="953">
        <v>23744.0400454679</v>
      </c>
      <c r="AH133" s="953">
        <v>73451.669598823093</v>
      </c>
      <c r="AI133" s="953">
        <v>211924.57533437101</v>
      </c>
      <c r="AJ133" s="953">
        <v>34199.567399969703</v>
      </c>
      <c r="AK133" s="953">
        <v>78779.732901367606</v>
      </c>
      <c r="AL133" s="953">
        <v>135199.01810963501</v>
      </c>
      <c r="AM133" s="953">
        <v>95184.316144252196</v>
      </c>
      <c r="AN133" s="953">
        <v>135264.23110626699</v>
      </c>
      <c r="AO133" s="953">
        <v>122811.94922898999</v>
      </c>
      <c r="AP133" s="953">
        <v>58112.6936881211</v>
      </c>
      <c r="AQ133" s="953">
        <v>54933.876756616301</v>
      </c>
      <c r="AR133" s="953">
        <v>66365.743994126795</v>
      </c>
      <c r="AS133" s="953">
        <v>17092.801916470999</v>
      </c>
      <c r="AT133" s="953">
        <v>214437.471336185</v>
      </c>
      <c r="AU133" s="953">
        <v>29889.802344409902</v>
      </c>
      <c r="AV133" s="953">
        <v>14258.9970422357</v>
      </c>
      <c r="AW133" s="953">
        <v>63029.051287331298</v>
      </c>
      <c r="AX133" s="953">
        <v>61646.039743814203</v>
      </c>
      <c r="AY133" s="953">
        <v>143286.797391106</v>
      </c>
      <c r="AZ133" s="953">
        <v>55438.838969525001</v>
      </c>
      <c r="BA133" s="953">
        <v>441086.48765856097</v>
      </c>
      <c r="BB133" s="953">
        <v>37833.368238118899</v>
      </c>
      <c r="BC133" s="953">
        <v>42083.4476326363</v>
      </c>
      <c r="BD133" s="953">
        <v>216079.70596058201</v>
      </c>
      <c r="BE133" s="953">
        <v>62983.441201522903</v>
      </c>
      <c r="BF133" s="953">
        <v>174502.10566486101</v>
      </c>
      <c r="BG133" s="953">
        <v>102104.437716039</v>
      </c>
      <c r="BH133" s="953">
        <v>115154.574501487</v>
      </c>
      <c r="BI133" s="953">
        <v>256784.91394120801</v>
      </c>
      <c r="BJ133" s="953">
        <v>39813.513539121297</v>
      </c>
      <c r="BK133" s="953">
        <v>35448.877985539599</v>
      </c>
      <c r="BL133" s="953">
        <v>22319.984181055799</v>
      </c>
      <c r="BM133" s="953">
        <v>125044.065957688</v>
      </c>
      <c r="BN133" s="953">
        <v>14512.066939615001</v>
      </c>
      <c r="BO133" s="953">
        <v>96986.6965183094</v>
      </c>
      <c r="BP133" s="953">
        <v>85293.460872245094</v>
      </c>
      <c r="BQ133" s="953">
        <v>614717.29368972103</v>
      </c>
      <c r="BR133" s="953">
        <v>55606.819650295998</v>
      </c>
      <c r="BS133" s="953">
        <v>58566.664655402499</v>
      </c>
      <c r="BT133" s="953">
        <v>144405.29229528701</v>
      </c>
      <c r="BU133" s="953">
        <v>167015.60482243501</v>
      </c>
      <c r="BV133" s="953">
        <v>9926.6044721382095</v>
      </c>
      <c r="BW133" s="953">
        <v>14434.6693751189</v>
      </c>
      <c r="BX133" s="953">
        <v>30603.6987043359</v>
      </c>
      <c r="BY133" s="953">
        <v>126051.151566988</v>
      </c>
      <c r="BZ133" s="953">
        <v>105997.718537301</v>
      </c>
      <c r="CA133" s="953">
        <v>50302.539810558599</v>
      </c>
      <c r="CB133" s="953">
        <v>110277.662173604</v>
      </c>
      <c r="CC133" s="953">
        <v>274333.526092713</v>
      </c>
      <c r="CD133" s="953">
        <v>217799.459410396</v>
      </c>
      <c r="CE133" s="953">
        <v>223923.740278835</v>
      </c>
      <c r="CF133" s="953">
        <v>34997.917003166302</v>
      </c>
      <c r="CG133" s="953">
        <v>12117.149010839899</v>
      </c>
      <c r="CH133" s="953">
        <v>45146.117236696096</v>
      </c>
      <c r="CI133" s="953">
        <v>82997.480857349205</v>
      </c>
      <c r="CJ133" s="953">
        <v>261523.316442651</v>
      </c>
      <c r="CK133" s="953">
        <v>96353.143909827893</v>
      </c>
      <c r="CL133" s="953">
        <v>53364.963266209001</v>
      </c>
      <c r="CM133" s="953">
        <v>240322.24014507199</v>
      </c>
      <c r="CN133" s="953">
        <v>86258.948718138505</v>
      </c>
      <c r="CO133" s="953">
        <v>280840.71328028402</v>
      </c>
      <c r="CP133" s="953">
        <v>703751.62141627294</v>
      </c>
      <c r="CQ133" s="953">
        <v>52028.6924596018</v>
      </c>
      <c r="CR133" s="953">
        <v>31791.126062522999</v>
      </c>
      <c r="CS133" s="953">
        <v>392391.28757664998</v>
      </c>
      <c r="CT133" s="953">
        <v>85893.893351490493</v>
      </c>
      <c r="CU133" s="953">
        <v>194435.80514942601</v>
      </c>
      <c r="CV133" s="953">
        <v>31160.599060521599</v>
      </c>
      <c r="CW133" s="953">
        <v>33311.801915896001</v>
      </c>
      <c r="CX133" s="953">
        <v>54217.888997521797</v>
      </c>
      <c r="CY133" s="953">
        <v>1982037.5617402201</v>
      </c>
      <c r="CZ133" s="953">
        <v>98371.860686865199</v>
      </c>
      <c r="DA133" s="953">
        <v>96041.285337144698</v>
      </c>
      <c r="DB133" s="953">
        <v>16598540.0836583</v>
      </c>
      <c r="DC133" s="953">
        <v>3097807.41855409</v>
      </c>
      <c r="DD133" s="953">
        <v>729157.69985261397</v>
      </c>
      <c r="DE133" s="953">
        <v>443867.59721087298</v>
      </c>
      <c r="DF133" s="953">
        <v>501772.114574034</v>
      </c>
      <c r="DG133" s="953">
        <v>230035.474944835</v>
      </c>
      <c r="DH133" s="953">
        <v>964143.48353350803</v>
      </c>
      <c r="DI133" s="953">
        <v>1773023.4285989201</v>
      </c>
      <c r="DJ133" s="953">
        <v>627225.21910176706</v>
      </c>
      <c r="DK133" s="953">
        <v>973723.743454171</v>
      </c>
      <c r="DL133" s="953">
        <v>355078.54032682901</v>
      </c>
      <c r="DM133" s="953">
        <v>1816669.6359000199</v>
      </c>
      <c r="DN133" s="953">
        <v>43077.073628126302</v>
      </c>
      <c r="DO133" s="953">
        <v>1579897.4515371199</v>
      </c>
      <c r="DP133" s="953">
        <v>237182.749186217</v>
      </c>
      <c r="DQ133" s="953">
        <v>91329.090000010605</v>
      </c>
      <c r="DR133" s="953">
        <v>4239.9653791287201</v>
      </c>
      <c r="DS133" s="953">
        <v>2845647.77778249</v>
      </c>
      <c r="DT133" s="953">
        <v>1008315.91034392</v>
      </c>
      <c r="DU133" s="953">
        <v>3556514.5388994501</v>
      </c>
      <c r="DV133" s="953">
        <v>1298523.1630436401</v>
      </c>
      <c r="DW133" s="953">
        <v>428940.547432744</v>
      </c>
      <c r="DX133" s="953">
        <v>14312559.414264601</v>
      </c>
      <c r="DY133" s="953">
        <v>252201.840759983</v>
      </c>
      <c r="DZ133" s="953">
        <v>13374214.6425035</v>
      </c>
      <c r="EA133" s="953">
        <v>17407538.3181515</v>
      </c>
      <c r="EB133" s="953">
        <v>14070196.795122501</v>
      </c>
      <c r="EC133" s="953">
        <v>10681231.802437499</v>
      </c>
      <c r="ED133" s="953">
        <v>3297071.50008087</v>
      </c>
      <c r="EE133" s="953">
        <v>7163965.7888335101</v>
      </c>
      <c r="EF133" s="953">
        <v>3288568.0663225502</v>
      </c>
      <c r="EG133" s="953">
        <v>136678.18189398901</v>
      </c>
      <c r="EH133" s="953">
        <v>4343046.4457253404</v>
      </c>
      <c r="EI133" s="953">
        <v>1439957.8653883899</v>
      </c>
      <c r="EJ133" s="953">
        <v>2065571.55441983</v>
      </c>
      <c r="EK133" s="953">
        <v>2139337.89908907</v>
      </c>
      <c r="EL133" s="953">
        <v>93054.399841753504</v>
      </c>
      <c r="EM133" s="953">
        <v>42963.992842285697</v>
      </c>
      <c r="EN133" s="953">
        <v>162114.46183507299</v>
      </c>
      <c r="EO133" s="953">
        <v>529001.62928780494</v>
      </c>
      <c r="EP133" s="953">
        <v>184406.33593214501</v>
      </c>
      <c r="EQ133" s="953">
        <v>5357774.7515935702</v>
      </c>
      <c r="ER133" s="953">
        <v>4764410.0228944104</v>
      </c>
      <c r="ES133" s="953">
        <v>56572.775652483302</v>
      </c>
      <c r="ET133" s="953">
        <v>219329.15012300501</v>
      </c>
      <c r="EU133" s="953">
        <v>340934.718355797</v>
      </c>
      <c r="EV133" s="953">
        <v>438595.58641217003</v>
      </c>
      <c r="EW133" s="953">
        <v>94522.957981060201</v>
      </c>
      <c r="EX133" s="953">
        <v>53662.957699226601</v>
      </c>
      <c r="EY133" s="953">
        <v>200508.32188640299</v>
      </c>
      <c r="EZ133" s="953">
        <v>20634581.512441698</v>
      </c>
      <c r="FA133" s="954">
        <v>179506929.66505203</v>
      </c>
      <c r="FB133" s="955">
        <v>8688285.8100926597</v>
      </c>
      <c r="FC133" s="955">
        <v>22639298.346960001</v>
      </c>
      <c r="FD133" s="954">
        <v>31327584.157052658</v>
      </c>
      <c r="FE133" s="955">
        <v>0</v>
      </c>
      <c r="FF133" s="954">
        <v>31327584.157052658</v>
      </c>
      <c r="FG133" s="955">
        <v>0</v>
      </c>
      <c r="FH133" s="955">
        <v>0</v>
      </c>
      <c r="FI133" s="954">
        <v>0</v>
      </c>
      <c r="FJ133" s="955">
        <v>0</v>
      </c>
      <c r="FK133" s="956">
        <v>31327584.157052658</v>
      </c>
      <c r="FL133" s="955">
        <v>0</v>
      </c>
      <c r="FM133" s="954">
        <v>210834513.82210481</v>
      </c>
    </row>
    <row r="134" spans="1:169" ht="15">
      <c r="A134" s="803"/>
      <c r="B134" s="277" t="s">
        <v>321</v>
      </c>
      <c r="C134" s="367" t="s">
        <v>808</v>
      </c>
      <c r="D134" s="953">
        <v>0</v>
      </c>
      <c r="E134" s="953">
        <v>0</v>
      </c>
      <c r="F134" s="953">
        <v>0</v>
      </c>
      <c r="G134" s="953">
        <v>0</v>
      </c>
      <c r="H134" s="953">
        <v>0</v>
      </c>
      <c r="I134" s="953">
        <v>0</v>
      </c>
      <c r="J134" s="953">
        <v>0</v>
      </c>
      <c r="K134" s="953">
        <v>0</v>
      </c>
      <c r="L134" s="953">
        <v>0</v>
      </c>
      <c r="M134" s="953">
        <v>0</v>
      </c>
      <c r="N134" s="953">
        <v>0</v>
      </c>
      <c r="O134" s="953">
        <v>0</v>
      </c>
      <c r="P134" s="953">
        <v>0</v>
      </c>
      <c r="Q134" s="953">
        <v>0</v>
      </c>
      <c r="R134" s="953">
        <v>0</v>
      </c>
      <c r="S134" s="953">
        <v>0</v>
      </c>
      <c r="T134" s="953">
        <v>0</v>
      </c>
      <c r="U134" s="953">
        <v>0</v>
      </c>
      <c r="V134" s="953">
        <v>0</v>
      </c>
      <c r="W134" s="953">
        <v>0</v>
      </c>
      <c r="X134" s="953">
        <v>0</v>
      </c>
      <c r="Y134" s="953">
        <v>0</v>
      </c>
      <c r="Z134" s="953">
        <v>0</v>
      </c>
      <c r="AA134" s="953">
        <v>0</v>
      </c>
      <c r="AB134" s="953">
        <v>0</v>
      </c>
      <c r="AC134" s="953">
        <v>0</v>
      </c>
      <c r="AD134" s="953">
        <v>0</v>
      </c>
      <c r="AE134" s="953">
        <v>0</v>
      </c>
      <c r="AF134" s="953">
        <v>0</v>
      </c>
      <c r="AG134" s="953">
        <v>0</v>
      </c>
      <c r="AH134" s="953">
        <v>0</v>
      </c>
      <c r="AI134" s="953">
        <v>0</v>
      </c>
      <c r="AJ134" s="953">
        <v>0</v>
      </c>
      <c r="AK134" s="953">
        <v>0</v>
      </c>
      <c r="AL134" s="953">
        <v>0</v>
      </c>
      <c r="AM134" s="953">
        <v>0</v>
      </c>
      <c r="AN134" s="953">
        <v>0</v>
      </c>
      <c r="AO134" s="953">
        <v>0</v>
      </c>
      <c r="AP134" s="953">
        <v>0</v>
      </c>
      <c r="AQ134" s="953">
        <v>0</v>
      </c>
      <c r="AR134" s="953">
        <v>0</v>
      </c>
      <c r="AS134" s="953">
        <v>0</v>
      </c>
      <c r="AT134" s="953">
        <v>0</v>
      </c>
      <c r="AU134" s="953">
        <v>0</v>
      </c>
      <c r="AV134" s="953">
        <v>0</v>
      </c>
      <c r="AW134" s="953">
        <v>0</v>
      </c>
      <c r="AX134" s="953">
        <v>0</v>
      </c>
      <c r="AY134" s="953">
        <v>0</v>
      </c>
      <c r="AZ134" s="953">
        <v>0</v>
      </c>
      <c r="BA134" s="953">
        <v>0</v>
      </c>
      <c r="BB134" s="953">
        <v>0</v>
      </c>
      <c r="BC134" s="953">
        <v>0</v>
      </c>
      <c r="BD134" s="953">
        <v>0</v>
      </c>
      <c r="BE134" s="953">
        <v>0</v>
      </c>
      <c r="BF134" s="953">
        <v>0</v>
      </c>
      <c r="BG134" s="953">
        <v>0</v>
      </c>
      <c r="BH134" s="953">
        <v>0</v>
      </c>
      <c r="BI134" s="953">
        <v>0</v>
      </c>
      <c r="BJ134" s="953">
        <v>0</v>
      </c>
      <c r="BK134" s="953">
        <v>0</v>
      </c>
      <c r="BL134" s="953">
        <v>0</v>
      </c>
      <c r="BM134" s="953">
        <v>0</v>
      </c>
      <c r="BN134" s="953">
        <v>0</v>
      </c>
      <c r="BO134" s="953">
        <v>0</v>
      </c>
      <c r="BP134" s="953">
        <v>0</v>
      </c>
      <c r="BQ134" s="953">
        <v>0</v>
      </c>
      <c r="BR134" s="953">
        <v>0</v>
      </c>
      <c r="BS134" s="953">
        <v>0</v>
      </c>
      <c r="BT134" s="953">
        <v>0</v>
      </c>
      <c r="BU134" s="953">
        <v>0</v>
      </c>
      <c r="BV134" s="953">
        <v>0</v>
      </c>
      <c r="BW134" s="953">
        <v>0</v>
      </c>
      <c r="BX134" s="953">
        <v>0</v>
      </c>
      <c r="BY134" s="953">
        <v>0</v>
      </c>
      <c r="BZ134" s="953">
        <v>0</v>
      </c>
      <c r="CA134" s="953">
        <v>0</v>
      </c>
      <c r="CB134" s="953">
        <v>0</v>
      </c>
      <c r="CC134" s="953">
        <v>0</v>
      </c>
      <c r="CD134" s="953">
        <v>0</v>
      </c>
      <c r="CE134" s="953">
        <v>0</v>
      </c>
      <c r="CF134" s="953">
        <v>0</v>
      </c>
      <c r="CG134" s="953">
        <v>0</v>
      </c>
      <c r="CH134" s="953">
        <v>0</v>
      </c>
      <c r="CI134" s="953">
        <v>0</v>
      </c>
      <c r="CJ134" s="953">
        <v>0</v>
      </c>
      <c r="CK134" s="953">
        <v>0</v>
      </c>
      <c r="CL134" s="953">
        <v>0</v>
      </c>
      <c r="CM134" s="953">
        <v>0</v>
      </c>
      <c r="CN134" s="953">
        <v>0</v>
      </c>
      <c r="CO134" s="953">
        <v>0</v>
      </c>
      <c r="CP134" s="953">
        <v>0</v>
      </c>
      <c r="CQ134" s="953">
        <v>0</v>
      </c>
      <c r="CR134" s="953">
        <v>0</v>
      </c>
      <c r="CS134" s="953">
        <v>0</v>
      </c>
      <c r="CT134" s="953">
        <v>0</v>
      </c>
      <c r="CU134" s="953">
        <v>0</v>
      </c>
      <c r="CV134" s="953">
        <v>0</v>
      </c>
      <c r="CW134" s="953">
        <v>0</v>
      </c>
      <c r="CX134" s="953">
        <v>0</v>
      </c>
      <c r="CY134" s="953">
        <v>0</v>
      </c>
      <c r="CZ134" s="953">
        <v>0</v>
      </c>
      <c r="DA134" s="953">
        <v>0</v>
      </c>
      <c r="DB134" s="953">
        <v>0</v>
      </c>
      <c r="DC134" s="953">
        <v>0</v>
      </c>
      <c r="DD134" s="953">
        <v>0</v>
      </c>
      <c r="DE134" s="953">
        <v>0</v>
      </c>
      <c r="DF134" s="953">
        <v>0</v>
      </c>
      <c r="DG134" s="953">
        <v>0</v>
      </c>
      <c r="DH134" s="953">
        <v>0</v>
      </c>
      <c r="DI134" s="953">
        <v>0</v>
      </c>
      <c r="DJ134" s="953">
        <v>0</v>
      </c>
      <c r="DK134" s="953">
        <v>0</v>
      </c>
      <c r="DL134" s="953">
        <v>0</v>
      </c>
      <c r="DM134" s="953">
        <v>0</v>
      </c>
      <c r="DN134" s="953">
        <v>0</v>
      </c>
      <c r="DO134" s="953">
        <v>0</v>
      </c>
      <c r="DP134" s="953">
        <v>0</v>
      </c>
      <c r="DQ134" s="953">
        <v>0</v>
      </c>
      <c r="DR134" s="953">
        <v>0</v>
      </c>
      <c r="DS134" s="953">
        <v>0</v>
      </c>
      <c r="DT134" s="953">
        <v>0</v>
      </c>
      <c r="DU134" s="953">
        <v>0</v>
      </c>
      <c r="DV134" s="953">
        <v>0</v>
      </c>
      <c r="DW134" s="953">
        <v>0</v>
      </c>
      <c r="DX134" s="953">
        <v>0</v>
      </c>
      <c r="DY134" s="953">
        <v>0</v>
      </c>
      <c r="DZ134" s="953">
        <v>1208053.33496564</v>
      </c>
      <c r="EA134" s="953">
        <v>17351207.911803901</v>
      </c>
      <c r="EB134" s="953">
        <v>4997590.8598476201</v>
      </c>
      <c r="EC134" s="953">
        <v>0</v>
      </c>
      <c r="ED134" s="953">
        <v>0</v>
      </c>
      <c r="EE134" s="953">
        <v>0</v>
      </c>
      <c r="EF134" s="953">
        <v>0</v>
      </c>
      <c r="EG134" s="953">
        <v>0</v>
      </c>
      <c r="EH134" s="953">
        <v>0</v>
      </c>
      <c r="EI134" s="953">
        <v>0</v>
      </c>
      <c r="EJ134" s="953">
        <v>0</v>
      </c>
      <c r="EK134" s="953">
        <v>0</v>
      </c>
      <c r="EL134" s="953">
        <v>0</v>
      </c>
      <c r="EM134" s="953">
        <v>0</v>
      </c>
      <c r="EN134" s="953">
        <v>0</v>
      </c>
      <c r="EO134" s="953">
        <v>0</v>
      </c>
      <c r="EP134" s="953">
        <v>0</v>
      </c>
      <c r="EQ134" s="953">
        <v>0</v>
      </c>
      <c r="ER134" s="953">
        <v>0</v>
      </c>
      <c r="ES134" s="953">
        <v>0</v>
      </c>
      <c r="ET134" s="953">
        <v>0</v>
      </c>
      <c r="EU134" s="953">
        <v>0</v>
      </c>
      <c r="EV134" s="953">
        <v>0</v>
      </c>
      <c r="EW134" s="953">
        <v>0</v>
      </c>
      <c r="EX134" s="953">
        <v>0</v>
      </c>
      <c r="EY134" s="953">
        <v>0</v>
      </c>
      <c r="EZ134" s="953">
        <v>0</v>
      </c>
      <c r="FA134" s="954">
        <v>23556852.10661716</v>
      </c>
      <c r="FB134" s="955">
        <v>51221.143491365503</v>
      </c>
      <c r="FC134" s="955">
        <v>589077.23014824104</v>
      </c>
      <c r="FD134" s="954">
        <v>640298.37363960652</v>
      </c>
      <c r="FE134" s="955">
        <v>0</v>
      </c>
      <c r="FF134" s="954">
        <v>640298.37363960652</v>
      </c>
      <c r="FG134" s="955">
        <v>328686630.65903503</v>
      </c>
      <c r="FH134" s="955">
        <v>0</v>
      </c>
      <c r="FI134" s="954">
        <v>328686630.65903503</v>
      </c>
      <c r="FJ134" s="955">
        <v>25876148.258640401</v>
      </c>
      <c r="FK134" s="956">
        <v>355203077.29131502</v>
      </c>
      <c r="FL134" s="955">
        <v>22923656.813462202</v>
      </c>
      <c r="FM134" s="954">
        <v>355836272.58447021</v>
      </c>
    </row>
    <row r="135" spans="1:169" ht="15">
      <c r="A135" s="803"/>
      <c r="B135" s="277" t="s">
        <v>322</v>
      </c>
      <c r="C135" s="367" t="s">
        <v>809</v>
      </c>
      <c r="D135" s="953">
        <v>6072.5280613043296</v>
      </c>
      <c r="E135" s="953">
        <v>1016.26561950208</v>
      </c>
      <c r="F135" s="953">
        <v>1942.6624268963001</v>
      </c>
      <c r="G135" s="953">
        <v>10291.160539864701</v>
      </c>
      <c r="H135" s="953">
        <v>1826.55639086577</v>
      </c>
      <c r="I135" s="953">
        <v>148189.29624990901</v>
      </c>
      <c r="J135" s="953">
        <v>48166.265366609201</v>
      </c>
      <c r="K135" s="953">
        <v>134963.22334775401</v>
      </c>
      <c r="L135" s="953">
        <v>34254.240567301596</v>
      </c>
      <c r="M135" s="953">
        <v>180739.72399411001</v>
      </c>
      <c r="N135" s="953">
        <v>28502.9784139845</v>
      </c>
      <c r="O135" s="953">
        <v>44960.774344598802</v>
      </c>
      <c r="P135" s="953">
        <v>159148.793068456</v>
      </c>
      <c r="Q135" s="953">
        <v>83395.376107958393</v>
      </c>
      <c r="R135" s="953">
        <v>5559.6822333947202</v>
      </c>
      <c r="S135" s="953">
        <v>109786.559806032</v>
      </c>
      <c r="T135" s="953">
        <v>52374.691367318599</v>
      </c>
      <c r="U135" s="953">
        <v>165709.267561343</v>
      </c>
      <c r="V135" s="953">
        <v>71814.9855490755</v>
      </c>
      <c r="W135" s="953">
        <v>81080.371938922297</v>
      </c>
      <c r="X135" s="953">
        <v>59955.500473500797</v>
      </c>
      <c r="Y135" s="953">
        <v>385916.36079223698</v>
      </c>
      <c r="Z135" s="953">
        <v>131352.99113112199</v>
      </c>
      <c r="AA135" s="953">
        <v>307810.66860941</v>
      </c>
      <c r="AB135" s="953">
        <v>132758.64994543401</v>
      </c>
      <c r="AC135" s="953">
        <v>50225.050079867098</v>
      </c>
      <c r="AD135" s="953">
        <v>219873.48130483899</v>
      </c>
      <c r="AE135" s="953">
        <v>25696.258761918602</v>
      </c>
      <c r="AF135" s="953">
        <v>28902.581362171</v>
      </c>
      <c r="AG135" s="953">
        <v>151808.878667596</v>
      </c>
      <c r="AH135" s="953">
        <v>208082.298767131</v>
      </c>
      <c r="AI135" s="953">
        <v>614820.49773803295</v>
      </c>
      <c r="AJ135" s="953">
        <v>113865.77372456501</v>
      </c>
      <c r="AK135" s="953">
        <v>445960.194007996</v>
      </c>
      <c r="AL135" s="953">
        <v>129650.084189981</v>
      </c>
      <c r="AM135" s="953">
        <v>165705.37178341599</v>
      </c>
      <c r="AN135" s="953">
        <v>110298.509505518</v>
      </c>
      <c r="AO135" s="953">
        <v>208052.17395018999</v>
      </c>
      <c r="AP135" s="953">
        <v>110629.36328923301</v>
      </c>
      <c r="AQ135" s="953">
        <v>1084090.08937896</v>
      </c>
      <c r="AR135" s="953">
        <v>70729.381457552998</v>
      </c>
      <c r="AS135" s="953">
        <v>78966.666480969099</v>
      </c>
      <c r="AT135" s="953">
        <v>228871.607821832</v>
      </c>
      <c r="AU135" s="953">
        <v>52063.696597252798</v>
      </c>
      <c r="AV135" s="953">
        <v>122878.10381268</v>
      </c>
      <c r="AW135" s="953">
        <v>485042.37323636399</v>
      </c>
      <c r="AX135" s="953">
        <v>165407.18455736499</v>
      </c>
      <c r="AY135" s="953">
        <v>384075.49341740803</v>
      </c>
      <c r="AZ135" s="953">
        <v>326480.00558386801</v>
      </c>
      <c r="BA135" s="953">
        <v>1024320.73331596</v>
      </c>
      <c r="BB135" s="953">
        <v>68486.597200793694</v>
      </c>
      <c r="BC135" s="953">
        <v>113125.620355122</v>
      </c>
      <c r="BD135" s="953">
        <v>504075.55202089599</v>
      </c>
      <c r="BE135" s="953">
        <v>22144.4927449887</v>
      </c>
      <c r="BF135" s="953">
        <v>136102.991815288</v>
      </c>
      <c r="BG135" s="953">
        <v>145606.34000018699</v>
      </c>
      <c r="BH135" s="953">
        <v>31877.172249033101</v>
      </c>
      <c r="BI135" s="953">
        <v>101799.634498245</v>
      </c>
      <c r="BJ135" s="953">
        <v>7131.9283146134203</v>
      </c>
      <c r="BK135" s="953">
        <v>48278.684955320903</v>
      </c>
      <c r="BL135" s="953">
        <v>158217.87959098499</v>
      </c>
      <c r="BM135" s="953">
        <v>235669.93546376799</v>
      </c>
      <c r="BN135" s="953">
        <v>77945.556039422896</v>
      </c>
      <c r="BO135" s="953">
        <v>211998.507084604</v>
      </c>
      <c r="BP135" s="953">
        <v>225608.667482958</v>
      </c>
      <c r="BQ135" s="953">
        <v>581065.65518960799</v>
      </c>
      <c r="BR135" s="953">
        <v>89326.638773514205</v>
      </c>
      <c r="BS135" s="953">
        <v>156409.62367957801</v>
      </c>
      <c r="BT135" s="953">
        <v>1194511.5729930501</v>
      </c>
      <c r="BU135" s="953">
        <v>242117.182185682</v>
      </c>
      <c r="BV135" s="953">
        <v>195936.729241352</v>
      </c>
      <c r="BW135" s="953">
        <v>34572.601369392898</v>
      </c>
      <c r="BX135" s="953">
        <v>380768.25324725901</v>
      </c>
      <c r="BY135" s="953">
        <v>141126.224812122</v>
      </c>
      <c r="BZ135" s="953">
        <v>98660.025864927404</v>
      </c>
      <c r="CA135" s="953">
        <v>87045.232932774394</v>
      </c>
      <c r="CB135" s="953">
        <v>344521.687489859</v>
      </c>
      <c r="CC135" s="953">
        <v>282168.427255088</v>
      </c>
      <c r="CD135" s="953">
        <v>892509.36045583396</v>
      </c>
      <c r="CE135" s="953">
        <v>643051.17620014795</v>
      </c>
      <c r="CF135" s="953">
        <v>262638.60854325298</v>
      </c>
      <c r="CG135" s="953">
        <v>88768.162015235401</v>
      </c>
      <c r="CH135" s="953">
        <v>225055.06034650301</v>
      </c>
      <c r="CI135" s="953">
        <v>332951.54576842702</v>
      </c>
      <c r="CJ135" s="953">
        <v>444185.71331235499</v>
      </c>
      <c r="CK135" s="953">
        <v>378526.87252903898</v>
      </c>
      <c r="CL135" s="953">
        <v>566940.96696523298</v>
      </c>
      <c r="CM135" s="953">
        <v>286853.40146478201</v>
      </c>
      <c r="CN135" s="953">
        <v>432375.042841947</v>
      </c>
      <c r="CO135" s="953">
        <v>6322085.9711275799</v>
      </c>
      <c r="CP135" s="953">
        <v>1259070.4246173201</v>
      </c>
      <c r="CQ135" s="953">
        <v>57827.957332865699</v>
      </c>
      <c r="CR135" s="953">
        <v>296265.28954112501</v>
      </c>
      <c r="CS135" s="953">
        <v>15025752.9125049</v>
      </c>
      <c r="CT135" s="953">
        <v>466378.942651477</v>
      </c>
      <c r="CU135" s="953">
        <v>348908.73525105702</v>
      </c>
      <c r="CV135" s="953">
        <v>7733.00868013537</v>
      </c>
      <c r="CW135" s="953">
        <v>38084.300437199898</v>
      </c>
      <c r="CX135" s="953">
        <v>34945.403234546</v>
      </c>
      <c r="CY135" s="953">
        <v>1358710.77795735</v>
      </c>
      <c r="CZ135" s="953">
        <v>205020.193470489</v>
      </c>
      <c r="DA135" s="953">
        <v>194455.30474002901</v>
      </c>
      <c r="DB135" s="953">
        <v>1169058.33544412</v>
      </c>
      <c r="DC135" s="953">
        <v>153123.84418325801</v>
      </c>
      <c r="DD135" s="953">
        <v>608745.23440221103</v>
      </c>
      <c r="DE135" s="953">
        <v>358913.22217404703</v>
      </c>
      <c r="DF135" s="953">
        <v>1537547.2673040701</v>
      </c>
      <c r="DG135" s="953">
        <v>438410.22513226001</v>
      </c>
      <c r="DH135" s="953">
        <v>3575904.6007852899</v>
      </c>
      <c r="DI135" s="953">
        <v>2859078.69778057</v>
      </c>
      <c r="DJ135" s="953">
        <v>294531.15369080601</v>
      </c>
      <c r="DK135" s="953">
        <v>534874.32914515305</v>
      </c>
      <c r="DL135" s="953">
        <v>895285.58505123598</v>
      </c>
      <c r="DM135" s="953">
        <v>1100384.6989164499</v>
      </c>
      <c r="DN135" s="953">
        <v>1570.9490903515</v>
      </c>
      <c r="DO135" s="953">
        <v>182205.50860312299</v>
      </c>
      <c r="DP135" s="953">
        <v>1005214.57345068</v>
      </c>
      <c r="DQ135" s="953">
        <v>553521.29517429997</v>
      </c>
      <c r="DR135" s="953">
        <v>407911.11964610202</v>
      </c>
      <c r="DS135" s="953">
        <v>6020108.3268526196</v>
      </c>
      <c r="DT135" s="953">
        <v>4799553.7867085002</v>
      </c>
      <c r="DU135" s="953">
        <v>847227.42354201595</v>
      </c>
      <c r="DV135" s="953">
        <v>309951.75872729602</v>
      </c>
      <c r="DW135" s="953">
        <v>117806.10809305101</v>
      </c>
      <c r="DX135" s="953">
        <v>3705944.5682956101</v>
      </c>
      <c r="DY135" s="953">
        <v>191771.82089068799</v>
      </c>
      <c r="DZ135" s="953">
        <v>15281681.880933899</v>
      </c>
      <c r="EA135" s="953">
        <v>21017028.353974901</v>
      </c>
      <c r="EB135" s="953">
        <v>11320710.711735699</v>
      </c>
      <c r="EC135" s="953">
        <v>6658499.1025574701</v>
      </c>
      <c r="ED135" s="953">
        <v>1845245.7524200799</v>
      </c>
      <c r="EE135" s="953">
        <v>2325743.8469729</v>
      </c>
      <c r="EF135" s="953">
        <v>2833615.24378923</v>
      </c>
      <c r="EG135" s="953">
        <v>342963.32527494902</v>
      </c>
      <c r="EH135" s="953">
        <v>6830626.0833060704</v>
      </c>
      <c r="EI135" s="953">
        <v>1135060.3227917999</v>
      </c>
      <c r="EJ135" s="953">
        <v>2382843.7458536602</v>
      </c>
      <c r="EK135" s="953">
        <v>2356558.75170958</v>
      </c>
      <c r="EL135" s="953">
        <v>50718.893868773499</v>
      </c>
      <c r="EM135" s="953">
        <v>33169.6454062189</v>
      </c>
      <c r="EN135" s="953">
        <v>1109177.77934865</v>
      </c>
      <c r="EO135" s="953">
        <v>296680.73217903002</v>
      </c>
      <c r="EP135" s="953">
        <v>249493.442483316</v>
      </c>
      <c r="EQ135" s="953">
        <v>431744.33743147302</v>
      </c>
      <c r="ER135" s="953">
        <v>462951.652365027</v>
      </c>
      <c r="ES135" s="953">
        <v>2013.5654660399</v>
      </c>
      <c r="ET135" s="953">
        <v>587110.75243967003</v>
      </c>
      <c r="EU135" s="953">
        <v>16112.330995268399</v>
      </c>
      <c r="EV135" s="953">
        <v>38598.226726179397</v>
      </c>
      <c r="EW135" s="953">
        <v>13271.758705264499</v>
      </c>
      <c r="EX135" s="953">
        <v>19325.867396124599</v>
      </c>
      <c r="EY135" s="953">
        <v>1749.2815456769899</v>
      </c>
      <c r="EZ135" s="953">
        <v>5156084.8034420302</v>
      </c>
      <c r="FA135" s="954">
        <v>159546904.59774157</v>
      </c>
      <c r="FB135" s="955">
        <v>1446224.6472155901</v>
      </c>
      <c r="FC135" s="955">
        <v>13523337.162557701</v>
      </c>
      <c r="FD135" s="954">
        <v>14969561.809773291</v>
      </c>
      <c r="FE135" s="955">
        <v>0</v>
      </c>
      <c r="FF135" s="954">
        <v>14969561.809773291</v>
      </c>
      <c r="FG135" s="955">
        <v>0</v>
      </c>
      <c r="FH135" s="955">
        <v>0</v>
      </c>
      <c r="FI135" s="954">
        <v>0</v>
      </c>
      <c r="FJ135" s="955">
        <v>3454367.5936162099</v>
      </c>
      <c r="FK135" s="956">
        <v>18423929.403389499</v>
      </c>
      <c r="FL135" s="955">
        <v>3097855.01466231</v>
      </c>
      <c r="FM135" s="954">
        <v>174872978.98646879</v>
      </c>
    </row>
    <row r="136" spans="1:169" ht="15">
      <c r="A136" s="803"/>
      <c r="B136" s="277" t="s">
        <v>323</v>
      </c>
      <c r="C136" s="367" t="s">
        <v>810</v>
      </c>
      <c r="D136" s="953">
        <v>7039680.4560274296</v>
      </c>
      <c r="E136" s="953">
        <v>653157.74999841698</v>
      </c>
      <c r="F136" s="953">
        <v>1264030.58423228</v>
      </c>
      <c r="G136" s="953">
        <v>1726722.6241132901</v>
      </c>
      <c r="H136" s="953">
        <v>365695.01486331801</v>
      </c>
      <c r="I136" s="953">
        <v>11197320.284101101</v>
      </c>
      <c r="J136" s="953">
        <v>3298281.7167326901</v>
      </c>
      <c r="K136" s="953">
        <v>788735.02842669596</v>
      </c>
      <c r="L136" s="953">
        <v>1748417.44465576</v>
      </c>
      <c r="M136" s="953">
        <v>2274427.0976978098</v>
      </c>
      <c r="N136" s="953">
        <v>338771.52640085103</v>
      </c>
      <c r="O136" s="953">
        <v>402198.38035936299</v>
      </c>
      <c r="P136" s="953">
        <v>550275.83926848404</v>
      </c>
      <c r="Q136" s="953">
        <v>256422.206134351</v>
      </c>
      <c r="R136" s="953">
        <v>248475.73108732799</v>
      </c>
      <c r="S136" s="953">
        <v>255945.552330901</v>
      </c>
      <c r="T136" s="953">
        <v>161881.13324928499</v>
      </c>
      <c r="U136" s="953">
        <v>664817.170642882</v>
      </c>
      <c r="V136" s="953">
        <v>126652.12001586</v>
      </c>
      <c r="W136" s="953">
        <v>63760.1428212994</v>
      </c>
      <c r="X136" s="953">
        <v>266474.93341804901</v>
      </c>
      <c r="Y136" s="953">
        <v>248663.51322559599</v>
      </c>
      <c r="Z136" s="953">
        <v>982861.97590041102</v>
      </c>
      <c r="AA136" s="953">
        <v>318231.81049762998</v>
      </c>
      <c r="AB136" s="953">
        <v>372371.021649312</v>
      </c>
      <c r="AC136" s="953">
        <v>253736.75653556999</v>
      </c>
      <c r="AD136" s="953">
        <v>2243028.4976474801</v>
      </c>
      <c r="AE136" s="953">
        <v>229940.791537201</v>
      </c>
      <c r="AF136" s="953">
        <v>135235.322884972</v>
      </c>
      <c r="AG136" s="953">
        <v>387481.76011432498</v>
      </c>
      <c r="AH136" s="953">
        <v>640338.07433687302</v>
      </c>
      <c r="AI136" s="953">
        <v>989679.31492890301</v>
      </c>
      <c r="AJ136" s="953">
        <v>488087.11077214399</v>
      </c>
      <c r="AK136" s="953">
        <v>223325.22827119101</v>
      </c>
      <c r="AL136" s="953">
        <v>1349186.6401009799</v>
      </c>
      <c r="AM136" s="953">
        <v>553183.18182950502</v>
      </c>
      <c r="AN136" s="953">
        <v>3586539.9784749099</v>
      </c>
      <c r="AO136" s="953">
        <v>1082506.9298968499</v>
      </c>
      <c r="AP136" s="953">
        <v>366562.35597282602</v>
      </c>
      <c r="AQ136" s="953">
        <v>785451.07172069198</v>
      </c>
      <c r="AR136" s="953">
        <v>4039095.1503295</v>
      </c>
      <c r="AS136" s="953">
        <v>920874.89740568202</v>
      </c>
      <c r="AT136" s="953">
        <v>4074214.9726339998</v>
      </c>
      <c r="AU136" s="953">
        <v>1251669.65634077</v>
      </c>
      <c r="AV136" s="953">
        <v>240052.25353913099</v>
      </c>
      <c r="AW136" s="953">
        <v>395160.48614248302</v>
      </c>
      <c r="AX136" s="953">
        <v>2768634.2927985098</v>
      </c>
      <c r="AY136" s="953">
        <v>2483038.9521879698</v>
      </c>
      <c r="AZ136" s="953">
        <v>43555.197793241001</v>
      </c>
      <c r="BA136" s="953">
        <v>5787285.2785739601</v>
      </c>
      <c r="BB136" s="953">
        <v>899203.02858193405</v>
      </c>
      <c r="BC136" s="953">
        <v>1258741.16719921</v>
      </c>
      <c r="BD136" s="953">
        <v>2477834.9676042702</v>
      </c>
      <c r="BE136" s="953">
        <v>5147584.3149903202</v>
      </c>
      <c r="BF136" s="953">
        <v>1790491.8787940601</v>
      </c>
      <c r="BG136" s="953">
        <v>1489743.69321625</v>
      </c>
      <c r="BH136" s="953">
        <v>2366214.8499203101</v>
      </c>
      <c r="BI136" s="953">
        <v>1207028.16305987</v>
      </c>
      <c r="BJ136" s="953">
        <v>380427.25956146</v>
      </c>
      <c r="BK136" s="953">
        <v>577907.46679165796</v>
      </c>
      <c r="BL136" s="953">
        <v>1486233.44280829</v>
      </c>
      <c r="BM136" s="953">
        <v>17938232.2587451</v>
      </c>
      <c r="BN136" s="953">
        <v>874675.45554440795</v>
      </c>
      <c r="BO136" s="953">
        <v>9191173.0827325992</v>
      </c>
      <c r="BP136" s="953">
        <v>2959379.7875546501</v>
      </c>
      <c r="BQ136" s="953">
        <v>8892540.6103851199</v>
      </c>
      <c r="BR136" s="953">
        <v>749729.14916212903</v>
      </c>
      <c r="BS136" s="953">
        <v>684579.98157263303</v>
      </c>
      <c r="BT136" s="953">
        <v>485743.219245983</v>
      </c>
      <c r="BU136" s="953">
        <v>1240292.4000847801</v>
      </c>
      <c r="BV136" s="953">
        <v>529328.08553073695</v>
      </c>
      <c r="BW136" s="953">
        <v>38908.656513981201</v>
      </c>
      <c r="BX136" s="953">
        <v>2713862.1003248901</v>
      </c>
      <c r="BY136" s="953">
        <v>2621583.7137831701</v>
      </c>
      <c r="BZ136" s="953">
        <v>1386821.8090751499</v>
      </c>
      <c r="CA136" s="953">
        <v>165649.945477751</v>
      </c>
      <c r="CB136" s="953">
        <v>873499.74270858197</v>
      </c>
      <c r="CC136" s="953">
        <v>2000295.6129970399</v>
      </c>
      <c r="CD136" s="953">
        <v>883886.41284044099</v>
      </c>
      <c r="CE136" s="953">
        <v>3841361.1549613499</v>
      </c>
      <c r="CF136" s="953">
        <v>164420.64995517</v>
      </c>
      <c r="CG136" s="953">
        <v>947620.05070655199</v>
      </c>
      <c r="CH136" s="953">
        <v>630610.30309332197</v>
      </c>
      <c r="CI136" s="953">
        <v>1824293.84694351</v>
      </c>
      <c r="CJ136" s="953">
        <v>3673387.46012107</v>
      </c>
      <c r="CK136" s="953">
        <v>1063807.34419449</v>
      </c>
      <c r="CL136" s="953">
        <v>545090.42179152602</v>
      </c>
      <c r="CM136" s="953">
        <v>1206710.09249064</v>
      </c>
      <c r="CN136" s="953">
        <v>617880.96486789605</v>
      </c>
      <c r="CO136" s="953">
        <v>4038355.3656213898</v>
      </c>
      <c r="CP136" s="953">
        <v>2595853.8670079401</v>
      </c>
      <c r="CQ136" s="953">
        <v>758665.57788519305</v>
      </c>
      <c r="CR136" s="953">
        <v>838135.87872769195</v>
      </c>
      <c r="CS136" s="953">
        <v>6415227.2765263598</v>
      </c>
      <c r="CT136" s="953">
        <v>1889062.75725853</v>
      </c>
      <c r="CU136" s="953">
        <v>1376019.5944856801</v>
      </c>
      <c r="CV136" s="953">
        <v>1086849.4161438199</v>
      </c>
      <c r="CW136" s="953">
        <v>253626.89774747999</v>
      </c>
      <c r="CX136" s="953">
        <v>235642.764685234</v>
      </c>
      <c r="CY136" s="953">
        <v>28379384.601285301</v>
      </c>
      <c r="CZ136" s="953">
        <v>2841799.6315306802</v>
      </c>
      <c r="DA136" s="953">
        <v>2256748.3693424398</v>
      </c>
      <c r="DB136" s="953">
        <v>34318934.051909797</v>
      </c>
      <c r="DC136" s="953">
        <v>6182307.6741035702</v>
      </c>
      <c r="DD136" s="953">
        <v>30506945.8505187</v>
      </c>
      <c r="DE136" s="953">
        <v>14432586.3463377</v>
      </c>
      <c r="DF136" s="953">
        <v>7812218.7656386504</v>
      </c>
      <c r="DG136" s="953">
        <v>2095364.79265861</v>
      </c>
      <c r="DH136" s="953">
        <v>40444841.428966403</v>
      </c>
      <c r="DI136" s="953">
        <v>19747279.230263501</v>
      </c>
      <c r="DJ136" s="953">
        <v>4610530.5808969298</v>
      </c>
      <c r="DK136" s="953">
        <v>8930611.7979522906</v>
      </c>
      <c r="DL136" s="953">
        <v>5906597.3557664901</v>
      </c>
      <c r="DM136" s="953">
        <v>61982153.807190098</v>
      </c>
      <c r="DN136" s="953">
        <v>55245.844461143701</v>
      </c>
      <c r="DO136" s="953">
        <v>6197375.79323225</v>
      </c>
      <c r="DP136" s="953">
        <v>774305.24535779201</v>
      </c>
      <c r="DQ136" s="953">
        <v>1521407.24604884</v>
      </c>
      <c r="DR136" s="953">
        <v>530670.25780465198</v>
      </c>
      <c r="DS136" s="953">
        <v>1234964.7134285499</v>
      </c>
      <c r="DT136" s="953">
        <v>3544011.1573477602</v>
      </c>
      <c r="DU136" s="953">
        <v>1272537.8220661001</v>
      </c>
      <c r="DV136" s="953">
        <v>1924120.4729629101</v>
      </c>
      <c r="DW136" s="953">
        <v>1628111.70850683</v>
      </c>
      <c r="DX136" s="953">
        <v>4536056.2277742503</v>
      </c>
      <c r="DY136" s="953">
        <v>425594.14100626198</v>
      </c>
      <c r="DZ136" s="953">
        <v>3766404.8037527199</v>
      </c>
      <c r="EA136" s="953">
        <v>4034962.05174815</v>
      </c>
      <c r="EB136" s="953">
        <v>4997809.2097937996</v>
      </c>
      <c r="EC136" s="953">
        <v>12265471.638510574</v>
      </c>
      <c r="ED136" s="953">
        <v>1934308.1382046801</v>
      </c>
      <c r="EE136" s="953">
        <v>20691957.7515026</v>
      </c>
      <c r="EF136" s="953">
        <v>118127125.247703</v>
      </c>
      <c r="EG136" s="953">
        <v>5690321.0390493004</v>
      </c>
      <c r="EH136" s="953">
        <v>39478310.236929201</v>
      </c>
      <c r="EI136" s="953">
        <v>1476911.01905058</v>
      </c>
      <c r="EJ136" s="953">
        <v>8580278.8452180307</v>
      </c>
      <c r="EK136" s="953">
        <v>7428191.5706926901</v>
      </c>
      <c r="EL136" s="953">
        <v>655923.64687387599</v>
      </c>
      <c r="EM136" s="953">
        <v>796331.66538664303</v>
      </c>
      <c r="EN136" s="953">
        <v>2836482.6951156501</v>
      </c>
      <c r="EO136" s="953">
        <v>1455044.6615148699</v>
      </c>
      <c r="EP136" s="953">
        <v>863653.60136293306</v>
      </c>
      <c r="EQ136" s="953">
        <v>13618438.197324401</v>
      </c>
      <c r="ER136" s="953">
        <v>3215109.9720959398</v>
      </c>
      <c r="ES136" s="953">
        <v>280131.286940869</v>
      </c>
      <c r="ET136" s="953">
        <v>306218.56294174399</v>
      </c>
      <c r="EU136" s="953">
        <v>416548.00247953599</v>
      </c>
      <c r="EV136" s="953">
        <v>261553.90289127501</v>
      </c>
      <c r="EW136" s="953">
        <v>306178.71422083298</v>
      </c>
      <c r="EX136" s="953">
        <v>1732870.1535846801</v>
      </c>
      <c r="EY136" s="953">
        <v>597204.22891847999</v>
      </c>
      <c r="EZ136" s="953">
        <v>14172187.119363399</v>
      </c>
      <c r="FA136" s="954">
        <v>742324982.0301708</v>
      </c>
      <c r="FB136" s="955">
        <v>21394755.540337302</v>
      </c>
      <c r="FC136" s="955">
        <v>117653310.22194728</v>
      </c>
      <c r="FD136" s="954">
        <v>139048065.76228458</v>
      </c>
      <c r="FE136" s="955">
        <v>37372572.561246999</v>
      </c>
      <c r="FF136" s="954">
        <v>176420638.32353157</v>
      </c>
      <c r="FG136" s="955">
        <v>0</v>
      </c>
      <c r="FH136" s="955">
        <v>0</v>
      </c>
      <c r="FI136" s="954">
        <v>0</v>
      </c>
      <c r="FJ136" s="955">
        <v>3068428.9876529099</v>
      </c>
      <c r="FK136" s="956">
        <v>179489067.31118447</v>
      </c>
      <c r="FL136" s="955">
        <v>5444825.89673365</v>
      </c>
      <c r="FM136" s="954">
        <v>916369223.44462299</v>
      </c>
    </row>
    <row r="137" spans="1:169" ht="15">
      <c r="A137" s="803"/>
      <c r="B137" s="277" t="s">
        <v>324</v>
      </c>
      <c r="C137" s="367" t="s">
        <v>811</v>
      </c>
      <c r="D137" s="953">
        <v>649938.30830946402</v>
      </c>
      <c r="E137" s="953">
        <v>230736.15509030601</v>
      </c>
      <c r="F137" s="953">
        <v>182483.86354519299</v>
      </c>
      <c r="G137" s="953">
        <v>109733.321367189</v>
      </c>
      <c r="H137" s="953">
        <v>32979.438043649803</v>
      </c>
      <c r="I137" s="953">
        <v>102608.145251326</v>
      </c>
      <c r="J137" s="953">
        <v>66228.389593350599</v>
      </c>
      <c r="K137" s="953">
        <v>18867.0692518582</v>
      </c>
      <c r="L137" s="953">
        <v>18960.120441635001</v>
      </c>
      <c r="M137" s="953">
        <v>105482.568847184</v>
      </c>
      <c r="N137" s="953">
        <v>1826.1932719066299</v>
      </c>
      <c r="O137" s="953">
        <v>19203.803139858199</v>
      </c>
      <c r="P137" s="953">
        <v>8992.5358788693593</v>
      </c>
      <c r="Q137" s="953">
        <v>9472.6602299927599</v>
      </c>
      <c r="R137" s="953">
        <v>2127.8261089243001</v>
      </c>
      <c r="S137" s="953">
        <v>19257.9741365056</v>
      </c>
      <c r="T137" s="953">
        <v>9354.5745073695398</v>
      </c>
      <c r="U137" s="953">
        <v>14485.401822162199</v>
      </c>
      <c r="V137" s="953">
        <v>6644.8277042800801</v>
      </c>
      <c r="W137" s="953">
        <v>11570.604516790199</v>
      </c>
      <c r="X137" s="953">
        <v>10158.9834590726</v>
      </c>
      <c r="Y137" s="953">
        <v>54152.4333078403</v>
      </c>
      <c r="Z137" s="953">
        <v>22744.725632451002</v>
      </c>
      <c r="AA137" s="953">
        <v>9563.4431793532895</v>
      </c>
      <c r="AB137" s="953">
        <v>5325.9017292218005</v>
      </c>
      <c r="AC137" s="953">
        <v>24354.897545514199</v>
      </c>
      <c r="AD137" s="953">
        <v>61641.444442643799</v>
      </c>
      <c r="AE137" s="953">
        <v>4873.0938355154703</v>
      </c>
      <c r="AF137" s="953">
        <v>2738.5393854253898</v>
      </c>
      <c r="AG137" s="953">
        <v>11957.8547212349</v>
      </c>
      <c r="AH137" s="953">
        <v>20561.710115872698</v>
      </c>
      <c r="AI137" s="953">
        <v>47684.881216863098</v>
      </c>
      <c r="AJ137" s="953">
        <v>26088.106659908201</v>
      </c>
      <c r="AK137" s="953">
        <v>31514.996926869801</v>
      </c>
      <c r="AL137" s="953">
        <v>55331.478223573897</v>
      </c>
      <c r="AM137" s="953">
        <v>45112.242533700599</v>
      </c>
      <c r="AN137" s="953">
        <v>80522.421377459701</v>
      </c>
      <c r="AO137" s="953">
        <v>69797.471591651396</v>
      </c>
      <c r="AP137" s="953">
        <v>6354.4348095231599</v>
      </c>
      <c r="AQ137" s="953">
        <v>16241.644452159901</v>
      </c>
      <c r="AR137" s="953">
        <v>171496.79763814001</v>
      </c>
      <c r="AS137" s="953">
        <v>15853.084728625399</v>
      </c>
      <c r="AT137" s="953">
        <v>99629.442086386101</v>
      </c>
      <c r="AU137" s="953">
        <v>13950.953888243401</v>
      </c>
      <c r="AV137" s="953">
        <v>9195.7596777733106</v>
      </c>
      <c r="AW137" s="953">
        <v>13018.5098726739</v>
      </c>
      <c r="AX137" s="953">
        <v>34264.145861204401</v>
      </c>
      <c r="AY137" s="953">
        <v>20154.423653869799</v>
      </c>
      <c r="AZ137" s="953">
        <v>12179.157276297999</v>
      </c>
      <c r="BA137" s="953">
        <v>58528.538942108098</v>
      </c>
      <c r="BB137" s="953">
        <v>28468.893535834501</v>
      </c>
      <c r="BC137" s="953">
        <v>40555.594004748498</v>
      </c>
      <c r="BD137" s="953">
        <v>138162.693976448</v>
      </c>
      <c r="BE137" s="953">
        <v>32086.5713164712</v>
      </c>
      <c r="BF137" s="953">
        <v>202436.850342455</v>
      </c>
      <c r="BG137" s="953">
        <v>53106.788929553601</v>
      </c>
      <c r="BH137" s="953">
        <v>18870.378513531799</v>
      </c>
      <c r="BI137" s="953">
        <v>83531.207402911605</v>
      </c>
      <c r="BJ137" s="953">
        <v>9926.8188510751206</v>
      </c>
      <c r="BK137" s="953">
        <v>29906.368804505299</v>
      </c>
      <c r="BL137" s="953">
        <v>19882.792782247499</v>
      </c>
      <c r="BM137" s="953">
        <v>112339.360398886</v>
      </c>
      <c r="BN137" s="953">
        <v>16860.409631976399</v>
      </c>
      <c r="BO137" s="953">
        <v>119594.794509933</v>
      </c>
      <c r="BP137" s="953">
        <v>68746.101377327795</v>
      </c>
      <c r="BQ137" s="953">
        <v>295185.80755949602</v>
      </c>
      <c r="BR137" s="953">
        <v>15392.658835009999</v>
      </c>
      <c r="BS137" s="953">
        <v>16475.4350951366</v>
      </c>
      <c r="BT137" s="953">
        <v>35467.201497104797</v>
      </c>
      <c r="BU137" s="953">
        <v>32414.045762702299</v>
      </c>
      <c r="BV137" s="953">
        <v>66220.396884710804</v>
      </c>
      <c r="BW137" s="953">
        <v>6708.5457206930696</v>
      </c>
      <c r="BX137" s="953">
        <v>165490.47987906999</v>
      </c>
      <c r="BY137" s="953">
        <v>55465.410878792798</v>
      </c>
      <c r="BZ137" s="953">
        <v>10071.8233058976</v>
      </c>
      <c r="CA137" s="953">
        <v>5518.0359987580996</v>
      </c>
      <c r="CB137" s="953">
        <v>27509.345228419301</v>
      </c>
      <c r="CC137" s="953">
        <v>19048.5145421405</v>
      </c>
      <c r="CD137" s="953">
        <v>235417.27497872699</v>
      </c>
      <c r="CE137" s="953">
        <v>149599.972081541</v>
      </c>
      <c r="CF137" s="953">
        <v>20132.082559197701</v>
      </c>
      <c r="CG137" s="953">
        <v>8133.9433899754704</v>
      </c>
      <c r="CH137" s="953">
        <v>11263.6475713337</v>
      </c>
      <c r="CI137" s="953">
        <v>26771.292908143201</v>
      </c>
      <c r="CJ137" s="953">
        <v>88695.283544463993</v>
      </c>
      <c r="CK137" s="953">
        <v>60395.103115077298</v>
      </c>
      <c r="CL137" s="953">
        <v>19931.585186111399</v>
      </c>
      <c r="CM137" s="953">
        <v>20579.6860840136</v>
      </c>
      <c r="CN137" s="953">
        <v>15975.682291426499</v>
      </c>
      <c r="CO137" s="953">
        <v>40335.459455417302</v>
      </c>
      <c r="CP137" s="953">
        <v>65944.953342236302</v>
      </c>
      <c r="CQ137" s="953">
        <v>9385.7616981984302</v>
      </c>
      <c r="CR137" s="953">
        <v>13914.401793741599</v>
      </c>
      <c r="CS137" s="953">
        <v>138298.70213667399</v>
      </c>
      <c r="CT137" s="953">
        <v>13890.882438234399</v>
      </c>
      <c r="CU137" s="953">
        <v>103788.932496618</v>
      </c>
      <c r="CV137" s="953">
        <v>23643.6883776469</v>
      </c>
      <c r="CW137" s="953">
        <v>9866.6932963816507</v>
      </c>
      <c r="CX137" s="953">
        <v>14542.072788223601</v>
      </c>
      <c r="CY137" s="953">
        <v>1315966.49408211</v>
      </c>
      <c r="CZ137" s="953">
        <v>58503.915980845501</v>
      </c>
      <c r="DA137" s="953">
        <v>24822.632443655599</v>
      </c>
      <c r="DB137" s="953">
        <v>1511960.0797481199</v>
      </c>
      <c r="DC137" s="953">
        <v>153291.49157274401</v>
      </c>
      <c r="DD137" s="953">
        <v>32783.104412680397</v>
      </c>
      <c r="DE137" s="953">
        <v>15709.018499931801</v>
      </c>
      <c r="DF137" s="953">
        <v>119302.709432776</v>
      </c>
      <c r="DG137" s="953">
        <v>144398.80368479801</v>
      </c>
      <c r="DH137" s="953">
        <v>4439.7509746513597</v>
      </c>
      <c r="DI137" s="953">
        <v>65292.494083818099</v>
      </c>
      <c r="DJ137" s="953">
        <v>316821.696785387</v>
      </c>
      <c r="DK137" s="953">
        <v>487105.46380621201</v>
      </c>
      <c r="DL137" s="953">
        <v>30394.030509807399</v>
      </c>
      <c r="DM137" s="953">
        <v>616298.71169425698</v>
      </c>
      <c r="DN137" s="953">
        <v>4297.5294472884698</v>
      </c>
      <c r="DO137" s="953">
        <v>112623.827655823</v>
      </c>
      <c r="DP137" s="953">
        <v>1045.82303365026</v>
      </c>
      <c r="DQ137" s="953">
        <v>1462.4214438131801</v>
      </c>
      <c r="DR137" s="953">
        <v>52788.834527426901</v>
      </c>
      <c r="DS137" s="953">
        <v>2915010.1810280499</v>
      </c>
      <c r="DT137" s="953">
        <v>287844.680769864</v>
      </c>
      <c r="DU137" s="953">
        <v>23526.925362566199</v>
      </c>
      <c r="DV137" s="953">
        <v>24395.4612971959</v>
      </c>
      <c r="DW137" s="953">
        <v>18614.1862686407</v>
      </c>
      <c r="DX137" s="953">
        <v>111088.645047981</v>
      </c>
      <c r="DY137" s="953">
        <v>645.82574198520194</v>
      </c>
      <c r="DZ137" s="953">
        <v>5504.1409857027402</v>
      </c>
      <c r="EA137" s="953">
        <v>339.796597882622</v>
      </c>
      <c r="EB137" s="953">
        <v>1584.9261253342499</v>
      </c>
      <c r="EC137" s="953">
        <v>10403291.702558501</v>
      </c>
      <c r="ED137" s="953">
        <v>2965907.3987298203</v>
      </c>
      <c r="EE137" s="953">
        <v>20128798.598407</v>
      </c>
      <c r="EF137" s="953">
        <v>347032.71130302001</v>
      </c>
      <c r="EG137" s="953">
        <v>417907.25381519197</v>
      </c>
      <c r="EH137" s="953">
        <v>5466057.1318890704</v>
      </c>
      <c r="EI137" s="953">
        <v>143699.59276942501</v>
      </c>
      <c r="EJ137" s="953">
        <v>112738.208571774</v>
      </c>
      <c r="EK137" s="953">
        <v>251047.34888812801</v>
      </c>
      <c r="EL137" s="953">
        <v>21563.732258733598</v>
      </c>
      <c r="EM137" s="953">
        <v>20542.003535753101</v>
      </c>
      <c r="EN137" s="953">
        <v>162495.54693734899</v>
      </c>
      <c r="EO137" s="953">
        <v>46309.2197067499</v>
      </c>
      <c r="EP137" s="953">
        <v>264991.86951207399</v>
      </c>
      <c r="EQ137" s="953">
        <v>43627.117027059598</v>
      </c>
      <c r="ER137" s="953">
        <v>36908.459402258602</v>
      </c>
      <c r="ES137" s="953">
        <v>13784.710597309</v>
      </c>
      <c r="ET137" s="953">
        <v>8460.3029923316499</v>
      </c>
      <c r="EU137" s="953">
        <v>13001.0916269429</v>
      </c>
      <c r="EV137" s="953">
        <v>50652.238758778898</v>
      </c>
      <c r="EW137" s="953">
        <v>22526.980956876501</v>
      </c>
      <c r="EX137" s="953">
        <v>18203.882013223501</v>
      </c>
      <c r="EY137" s="953">
        <v>92854.899527792004</v>
      </c>
      <c r="EZ137" s="953">
        <v>2883631.9340239498</v>
      </c>
      <c r="FA137" s="954">
        <v>57885793.265782304</v>
      </c>
      <c r="FB137" s="955">
        <v>9992216.4925302807</v>
      </c>
      <c r="FC137" s="955">
        <v>30148249.239693779</v>
      </c>
      <c r="FD137" s="954">
        <v>40140465.732224062</v>
      </c>
      <c r="FE137" s="955">
        <v>7729880.4306486603</v>
      </c>
      <c r="FF137" s="954">
        <v>47870346.162872724</v>
      </c>
      <c r="FG137" s="955">
        <v>0</v>
      </c>
      <c r="FH137" s="955">
        <v>0</v>
      </c>
      <c r="FI137" s="954">
        <v>0</v>
      </c>
      <c r="FJ137" s="955">
        <v>0</v>
      </c>
      <c r="FK137" s="956">
        <v>47870346.162872724</v>
      </c>
      <c r="FL137" s="955">
        <v>0</v>
      </c>
      <c r="FM137" s="954">
        <v>105756139.42865498</v>
      </c>
    </row>
    <row r="138" spans="1:169" ht="15">
      <c r="A138" s="803"/>
      <c r="B138" s="277" t="s">
        <v>325</v>
      </c>
      <c r="C138" s="367" t="s">
        <v>812</v>
      </c>
      <c r="D138" s="953">
        <v>872459.82616900594</v>
      </c>
      <c r="E138" s="953">
        <v>404315.80335052102</v>
      </c>
      <c r="F138" s="953">
        <v>593440.35746348195</v>
      </c>
      <c r="G138" s="953">
        <v>1085612.5144305599</v>
      </c>
      <c r="H138" s="953">
        <v>555832.163188937</v>
      </c>
      <c r="I138" s="953">
        <v>55369.565667790797</v>
      </c>
      <c r="J138" s="953">
        <v>159444.94828744899</v>
      </c>
      <c r="K138" s="953">
        <v>29608.303346215998</v>
      </c>
      <c r="L138" s="953">
        <v>24197.150030898902</v>
      </c>
      <c r="M138" s="953">
        <v>85124.001940825605</v>
      </c>
      <c r="N138" s="953">
        <v>24242.850001435301</v>
      </c>
      <c r="O138" s="953">
        <v>41811.413334823701</v>
      </c>
      <c r="P138" s="953">
        <v>195192.86039935701</v>
      </c>
      <c r="Q138" s="953">
        <v>33226.7177764523</v>
      </c>
      <c r="R138" s="953">
        <v>6055.68684345359</v>
      </c>
      <c r="S138" s="953">
        <v>58168.541711401202</v>
      </c>
      <c r="T138" s="953">
        <v>29211.116931451601</v>
      </c>
      <c r="U138" s="953">
        <v>144625.845209839</v>
      </c>
      <c r="V138" s="953">
        <v>59522.406850911502</v>
      </c>
      <c r="W138" s="953">
        <v>38986.720654258599</v>
      </c>
      <c r="X138" s="953">
        <v>37056.596608376902</v>
      </c>
      <c r="Y138" s="953">
        <v>198229.43278586699</v>
      </c>
      <c r="Z138" s="953">
        <v>61974.956338712902</v>
      </c>
      <c r="AA138" s="953">
        <v>54274.220897212297</v>
      </c>
      <c r="AB138" s="953">
        <v>60966.548846209298</v>
      </c>
      <c r="AC138" s="953">
        <v>17505.462714534598</v>
      </c>
      <c r="AD138" s="953">
        <v>163551.78539558701</v>
      </c>
      <c r="AE138" s="953">
        <v>9289.7390547300893</v>
      </c>
      <c r="AF138" s="953">
        <v>22413.794824422399</v>
      </c>
      <c r="AG138" s="953">
        <v>28430.887706651702</v>
      </c>
      <c r="AH138" s="953">
        <v>89966.501664153096</v>
      </c>
      <c r="AI138" s="953">
        <v>206807.39705034401</v>
      </c>
      <c r="AJ138" s="953">
        <v>106355.199911081</v>
      </c>
      <c r="AK138" s="953">
        <v>78933.767950145295</v>
      </c>
      <c r="AL138" s="953">
        <v>284299.91988787201</v>
      </c>
      <c r="AM138" s="953">
        <v>201423.99581508001</v>
      </c>
      <c r="AN138" s="953">
        <v>152213.81408401701</v>
      </c>
      <c r="AO138" s="953">
        <v>63090.973723608797</v>
      </c>
      <c r="AP138" s="953">
        <v>37781.243921223599</v>
      </c>
      <c r="AQ138" s="953">
        <v>75727.328247483601</v>
      </c>
      <c r="AR138" s="953">
        <v>242079.869078633</v>
      </c>
      <c r="AS138" s="953">
        <v>27178.636781660502</v>
      </c>
      <c r="AT138" s="953">
        <v>200317.81096601399</v>
      </c>
      <c r="AU138" s="953">
        <v>42502.640307777197</v>
      </c>
      <c r="AV138" s="953">
        <v>18496.1298200571</v>
      </c>
      <c r="AW138" s="953">
        <v>42476.480162453903</v>
      </c>
      <c r="AX138" s="953">
        <v>196980.80588639501</v>
      </c>
      <c r="AY138" s="953">
        <v>142617.29180295501</v>
      </c>
      <c r="AZ138" s="953">
        <v>24841.5210969457</v>
      </c>
      <c r="BA138" s="953">
        <v>756933.55815258401</v>
      </c>
      <c r="BB138" s="953">
        <v>37928.4269629384</v>
      </c>
      <c r="BC138" s="953">
        <v>82050.727562933098</v>
      </c>
      <c r="BD138" s="953">
        <v>245278.89399946301</v>
      </c>
      <c r="BE138" s="953">
        <v>82518.863865485502</v>
      </c>
      <c r="BF138" s="953">
        <v>278088.665453372</v>
      </c>
      <c r="BG138" s="953">
        <v>195828.716246645</v>
      </c>
      <c r="BH138" s="953">
        <v>94088.833169181904</v>
      </c>
      <c r="BI138" s="953">
        <v>97255.742589486996</v>
      </c>
      <c r="BJ138" s="953">
        <v>16807.718661189701</v>
      </c>
      <c r="BK138" s="953">
        <v>143302.80588961</v>
      </c>
      <c r="BL138" s="953">
        <v>6956.1290940826802</v>
      </c>
      <c r="BM138" s="953">
        <v>94770.653151208098</v>
      </c>
      <c r="BN138" s="953">
        <v>20259.933143200698</v>
      </c>
      <c r="BO138" s="953">
        <v>139496.39113852099</v>
      </c>
      <c r="BP138" s="953">
        <v>119216.155407593</v>
      </c>
      <c r="BQ138" s="953">
        <v>402741.08771236602</v>
      </c>
      <c r="BR138" s="953">
        <v>43432.889281276301</v>
      </c>
      <c r="BS138" s="953">
        <v>51795.463394689003</v>
      </c>
      <c r="BT138" s="953">
        <v>52813.956128159603</v>
      </c>
      <c r="BU138" s="953">
        <v>71413.456477694504</v>
      </c>
      <c r="BV138" s="953">
        <v>36437.297453168198</v>
      </c>
      <c r="BW138" s="953">
        <v>15627.7205253677</v>
      </c>
      <c r="BX138" s="953">
        <v>242893.960694184</v>
      </c>
      <c r="BY138" s="953">
        <v>105471.41540586</v>
      </c>
      <c r="BZ138" s="953">
        <v>63808.567633090803</v>
      </c>
      <c r="CA138" s="953">
        <v>25653.071500391001</v>
      </c>
      <c r="CB138" s="953">
        <v>102556.599680014</v>
      </c>
      <c r="CC138" s="953">
        <v>200692.156255774</v>
      </c>
      <c r="CD138" s="953">
        <v>126347.03812929</v>
      </c>
      <c r="CE138" s="953">
        <v>144440.98857538801</v>
      </c>
      <c r="CF138" s="953">
        <v>23055.8681751804</v>
      </c>
      <c r="CG138" s="953">
        <v>96420.221469262397</v>
      </c>
      <c r="CH138" s="953">
        <v>58937.314005526103</v>
      </c>
      <c r="CI138" s="953">
        <v>156151.683078214</v>
      </c>
      <c r="CJ138" s="953">
        <v>161893.81070887999</v>
      </c>
      <c r="CK138" s="953">
        <v>80107.209428594797</v>
      </c>
      <c r="CL138" s="953">
        <v>48967.4237229426</v>
      </c>
      <c r="CM138" s="953">
        <v>114650.210441024</v>
      </c>
      <c r="CN138" s="953">
        <v>61882.358405197199</v>
      </c>
      <c r="CO138" s="953">
        <v>45373.512574656597</v>
      </c>
      <c r="CP138" s="953">
        <v>124715.787239607</v>
      </c>
      <c r="CQ138" s="953">
        <v>22819.127622010401</v>
      </c>
      <c r="CR138" s="953">
        <v>18566.643294901001</v>
      </c>
      <c r="CS138" s="953">
        <v>404426.45346257102</v>
      </c>
      <c r="CT138" s="953">
        <v>43468.937809337403</v>
      </c>
      <c r="CU138" s="953">
        <v>75810.914546961096</v>
      </c>
      <c r="CV138" s="953">
        <v>115794.02713538001</v>
      </c>
      <c r="CW138" s="953">
        <v>98224.239679734499</v>
      </c>
      <c r="CX138" s="953">
        <v>33827.534799266003</v>
      </c>
      <c r="CY138" s="953">
        <v>1006364.7851522201</v>
      </c>
      <c r="CZ138" s="953">
        <v>48795.065888944198</v>
      </c>
      <c r="DA138" s="953">
        <v>56327.071147416202</v>
      </c>
      <c r="DB138" s="953">
        <v>3880045.22951562</v>
      </c>
      <c r="DC138" s="953">
        <v>410921.815357377</v>
      </c>
      <c r="DD138" s="953">
        <v>914180.18693845603</v>
      </c>
      <c r="DE138" s="953">
        <v>429664.83765567298</v>
      </c>
      <c r="DF138" s="953">
        <v>843387.87015434494</v>
      </c>
      <c r="DG138" s="953">
        <v>884406.06281382102</v>
      </c>
      <c r="DH138" s="953">
        <v>3929085.6301266202</v>
      </c>
      <c r="DI138" s="953">
        <v>2425041.5025999998</v>
      </c>
      <c r="DJ138" s="953">
        <v>59598.375352668903</v>
      </c>
      <c r="DK138" s="953">
        <v>149881.562191637</v>
      </c>
      <c r="DL138" s="953">
        <v>1187021.8711055999</v>
      </c>
      <c r="DM138" s="953">
        <v>3800564.4938181802</v>
      </c>
      <c r="DN138" s="953">
        <v>20181.9374538827</v>
      </c>
      <c r="DO138" s="953">
        <v>330613.87371797202</v>
      </c>
      <c r="DP138" s="953">
        <v>253737.27984415999</v>
      </c>
      <c r="DQ138" s="953">
        <v>576063.45323223504</v>
      </c>
      <c r="DR138" s="953">
        <v>212602.38387769199</v>
      </c>
      <c r="DS138" s="953">
        <v>3820636.8282444598</v>
      </c>
      <c r="DT138" s="953">
        <v>355182.93425560597</v>
      </c>
      <c r="DU138" s="953">
        <v>273603.40296063799</v>
      </c>
      <c r="DV138" s="953">
        <v>164737.83292511699</v>
      </c>
      <c r="DW138" s="953">
        <v>314243.749253991</v>
      </c>
      <c r="DX138" s="953">
        <v>154367.58195545399</v>
      </c>
      <c r="DY138" s="953">
        <v>75203.200819126796</v>
      </c>
      <c r="DZ138" s="953">
        <v>285768.45420123002</v>
      </c>
      <c r="EA138" s="953">
        <v>220403.30534228199</v>
      </c>
      <c r="EB138" s="953">
        <v>516350.458925677</v>
      </c>
      <c r="EC138" s="953">
        <v>4535241.8356597899</v>
      </c>
      <c r="ED138" s="953">
        <v>64607.826626833201</v>
      </c>
      <c r="EE138" s="953">
        <v>15129912.429439083</v>
      </c>
      <c r="EF138" s="953">
        <v>2193482.2751769102</v>
      </c>
      <c r="EG138" s="953">
        <v>2841597.8444344099</v>
      </c>
      <c r="EH138" s="953">
        <v>12284000.191086501</v>
      </c>
      <c r="EI138" s="953">
        <v>595179.92105923605</v>
      </c>
      <c r="EJ138" s="953">
        <v>3368272.4024443398</v>
      </c>
      <c r="EK138" s="953">
        <v>668756.349970337</v>
      </c>
      <c r="EL138" s="953">
        <v>164865.39347129801</v>
      </c>
      <c r="EM138" s="953">
        <v>34770.130018307398</v>
      </c>
      <c r="EN138" s="953">
        <v>261968.14509490601</v>
      </c>
      <c r="EO138" s="953">
        <v>462661.51796079997</v>
      </c>
      <c r="EP138" s="953">
        <v>727428.91934429901</v>
      </c>
      <c r="EQ138" s="953">
        <v>539966.98297022504</v>
      </c>
      <c r="ER138" s="953">
        <v>37478.719874239498</v>
      </c>
      <c r="ES138" s="953">
        <v>4794.3637191608404</v>
      </c>
      <c r="ET138" s="953">
        <v>11077.382294036701</v>
      </c>
      <c r="EU138" s="953">
        <v>53381.973904010803</v>
      </c>
      <c r="EV138" s="953">
        <v>143806.38994629899</v>
      </c>
      <c r="EW138" s="953">
        <v>389460.48395420401</v>
      </c>
      <c r="EX138" s="953">
        <v>136188.09758877</v>
      </c>
      <c r="EY138" s="953">
        <v>73800.676305447196</v>
      </c>
      <c r="EZ138" s="953">
        <v>2148050.16277812</v>
      </c>
      <c r="FA138" s="954">
        <v>87735968.159802392</v>
      </c>
      <c r="FB138" s="955">
        <v>10935875.912653599</v>
      </c>
      <c r="FC138" s="955">
        <v>109864510.19899793</v>
      </c>
      <c r="FD138" s="954">
        <v>120800386.11165152</v>
      </c>
      <c r="FE138" s="955">
        <v>0</v>
      </c>
      <c r="FF138" s="954">
        <v>120800386.11165152</v>
      </c>
      <c r="FG138" s="955">
        <v>0</v>
      </c>
      <c r="FH138" s="955">
        <v>0</v>
      </c>
      <c r="FI138" s="954">
        <v>0</v>
      </c>
      <c r="FJ138" s="955">
        <v>3826732.3561170399</v>
      </c>
      <c r="FK138" s="956">
        <v>124627118.46776856</v>
      </c>
      <c r="FL138" s="955">
        <v>5118294.0286053503</v>
      </c>
      <c r="FM138" s="954">
        <v>207244792.59896559</v>
      </c>
    </row>
    <row r="139" spans="1:169" ht="15">
      <c r="A139" s="803"/>
      <c r="B139" s="277" t="s">
        <v>326</v>
      </c>
      <c r="C139" s="367" t="s">
        <v>813</v>
      </c>
      <c r="D139" s="953">
        <v>11955.6509843678</v>
      </c>
      <c r="E139" s="953">
        <v>550.02328629741805</v>
      </c>
      <c r="F139" s="953">
        <v>11.0206087978439</v>
      </c>
      <c r="G139" s="953">
        <v>24.6155927450036</v>
      </c>
      <c r="H139" s="953">
        <v>7541.3492202889502</v>
      </c>
      <c r="I139" s="953">
        <v>154368.02123161001</v>
      </c>
      <c r="J139" s="953">
        <v>30567.8260411511</v>
      </c>
      <c r="K139" s="953">
        <v>163.00229634297699</v>
      </c>
      <c r="L139" s="953">
        <v>576.60175419050597</v>
      </c>
      <c r="M139" s="953">
        <v>19158.522550437399</v>
      </c>
      <c r="N139" s="953">
        <v>23226.7155544534</v>
      </c>
      <c r="O139" s="953">
        <v>13919.537553496501</v>
      </c>
      <c r="P139" s="953">
        <v>14991.3498429294</v>
      </c>
      <c r="Q139" s="953">
        <v>915.26315740469897</v>
      </c>
      <c r="R139" s="953">
        <v>116.762199653523</v>
      </c>
      <c r="S139" s="953">
        <v>19777.538672013201</v>
      </c>
      <c r="T139" s="953">
        <v>2775.33745286672</v>
      </c>
      <c r="U139" s="953">
        <v>42452.978017135298</v>
      </c>
      <c r="V139" s="953">
        <v>8554.7877133583497</v>
      </c>
      <c r="W139" s="953">
        <v>3738.4722984858599</v>
      </c>
      <c r="X139" s="953">
        <v>1133.9006443252199</v>
      </c>
      <c r="Y139" s="953">
        <v>208375.75729725699</v>
      </c>
      <c r="Z139" s="953">
        <v>11239.8399942868</v>
      </c>
      <c r="AA139" s="953">
        <v>30900.178797108401</v>
      </c>
      <c r="AB139" s="953">
        <v>6036.6521253293704</v>
      </c>
      <c r="AC139" s="953">
        <v>3933.3016378125799</v>
      </c>
      <c r="AD139" s="953">
        <v>30695.353549433501</v>
      </c>
      <c r="AE139" s="953">
        <v>3207.7203063287802</v>
      </c>
      <c r="AF139" s="953">
        <v>4104.7211407281402</v>
      </c>
      <c r="AG139" s="953">
        <v>8877.5425098718406</v>
      </c>
      <c r="AH139" s="953">
        <v>68259.085970470405</v>
      </c>
      <c r="AI139" s="953">
        <v>127258.51445789701</v>
      </c>
      <c r="AJ139" s="953">
        <v>12949.6892392761</v>
      </c>
      <c r="AK139" s="953">
        <v>33532.7275069674</v>
      </c>
      <c r="AL139" s="953">
        <v>73528.969220926505</v>
      </c>
      <c r="AM139" s="953">
        <v>158001.14955818199</v>
      </c>
      <c r="AN139" s="953">
        <v>29497.631036012699</v>
      </c>
      <c r="AO139" s="953">
        <v>82073.801673523805</v>
      </c>
      <c r="AP139" s="953">
        <v>9696.1349570963503</v>
      </c>
      <c r="AQ139" s="953">
        <v>63434.104548214003</v>
      </c>
      <c r="AR139" s="953">
        <v>10914.0133710395</v>
      </c>
      <c r="AS139" s="953">
        <v>1084.49459080049</v>
      </c>
      <c r="AT139" s="953">
        <v>25115.7730400152</v>
      </c>
      <c r="AU139" s="953">
        <v>6797.7810728374598</v>
      </c>
      <c r="AV139" s="953">
        <v>2757.9428587974799</v>
      </c>
      <c r="AW139" s="953">
        <v>43954.179557255397</v>
      </c>
      <c r="AX139" s="953">
        <v>39292.873897974103</v>
      </c>
      <c r="AY139" s="953">
        <v>24182.062302194001</v>
      </c>
      <c r="AZ139" s="953">
        <v>9553.0127747619608</v>
      </c>
      <c r="BA139" s="953">
        <v>83152.339185095101</v>
      </c>
      <c r="BB139" s="953">
        <v>10577.6132699589</v>
      </c>
      <c r="BC139" s="953">
        <v>39740.525209081199</v>
      </c>
      <c r="BD139" s="953">
        <v>342595.45672818401</v>
      </c>
      <c r="BE139" s="953">
        <v>656.13150348692</v>
      </c>
      <c r="BF139" s="953">
        <v>135290.10942698401</v>
      </c>
      <c r="BG139" s="953">
        <v>98026.158649860794</v>
      </c>
      <c r="BH139" s="953">
        <v>51215.330780385397</v>
      </c>
      <c r="BI139" s="953">
        <v>5789.6773978245401</v>
      </c>
      <c r="BJ139" s="953">
        <v>1572.06000502553</v>
      </c>
      <c r="BK139" s="953">
        <v>16199.563064932299</v>
      </c>
      <c r="BL139" s="953">
        <v>696.68848258034905</v>
      </c>
      <c r="BM139" s="953">
        <v>13014.909002164</v>
      </c>
      <c r="BN139" s="953">
        <v>48.005206573059297</v>
      </c>
      <c r="BO139" s="953">
        <v>6778.6682102708701</v>
      </c>
      <c r="BP139" s="953">
        <v>19588.1135646683</v>
      </c>
      <c r="BQ139" s="953">
        <v>274687.64752175601</v>
      </c>
      <c r="BR139" s="953">
        <v>38896.2577045629</v>
      </c>
      <c r="BS139" s="953">
        <v>20395.737503378001</v>
      </c>
      <c r="BT139" s="953">
        <v>27206.009656013899</v>
      </c>
      <c r="BU139" s="953">
        <v>29107.541178048999</v>
      </c>
      <c r="BV139" s="953">
        <v>62321.020056320398</v>
      </c>
      <c r="BW139" s="953">
        <v>23438.552179812901</v>
      </c>
      <c r="BX139" s="953">
        <v>161888.25201507399</v>
      </c>
      <c r="BY139" s="953">
        <v>30907.213152929799</v>
      </c>
      <c r="BZ139" s="953">
        <v>13830.326855138899</v>
      </c>
      <c r="CA139" s="953">
        <v>7171.4032237701504</v>
      </c>
      <c r="CB139" s="953">
        <v>48610.907275999503</v>
      </c>
      <c r="CC139" s="953">
        <v>118611.11614883901</v>
      </c>
      <c r="CD139" s="953">
        <v>74230.433804541302</v>
      </c>
      <c r="CE139" s="953">
        <v>176580.09106510101</v>
      </c>
      <c r="CF139" s="953">
        <v>30742.221331969398</v>
      </c>
      <c r="CG139" s="953">
        <v>3538.7252655790599</v>
      </c>
      <c r="CH139" s="953">
        <v>112587.21816821001</v>
      </c>
      <c r="CI139" s="953">
        <v>67348.690139640094</v>
      </c>
      <c r="CJ139" s="953">
        <v>154417.224846778</v>
      </c>
      <c r="CK139" s="953">
        <v>29809.738322914101</v>
      </c>
      <c r="CL139" s="953">
        <v>101822.311569521</v>
      </c>
      <c r="CM139" s="953">
        <v>71771.432895359903</v>
      </c>
      <c r="CN139" s="953">
        <v>45738.563542875498</v>
      </c>
      <c r="CO139" s="953">
        <v>61342.439453425402</v>
      </c>
      <c r="CP139" s="953">
        <v>108940.45437713699</v>
      </c>
      <c r="CQ139" s="953">
        <v>15672.1969107268</v>
      </c>
      <c r="CR139" s="953">
        <v>26899.2305907224</v>
      </c>
      <c r="CS139" s="953">
        <v>322119.07850037701</v>
      </c>
      <c r="CT139" s="953">
        <v>47073.554182059503</v>
      </c>
      <c r="CU139" s="953">
        <v>117477.41904534301</v>
      </c>
      <c r="CV139" s="953">
        <v>23678.633098743601</v>
      </c>
      <c r="CW139" s="953">
        <v>13304.400140464701</v>
      </c>
      <c r="CX139" s="953">
        <v>270960.62029825599</v>
      </c>
      <c r="CY139" s="953">
        <v>142396.25576479899</v>
      </c>
      <c r="CZ139" s="953">
        <v>67003.995144613596</v>
      </c>
      <c r="DA139" s="953">
        <v>57196.021567538002</v>
      </c>
      <c r="DB139" s="953">
        <v>251561.863589132</v>
      </c>
      <c r="DC139" s="953">
        <v>25504.835616308999</v>
      </c>
      <c r="DD139" s="953">
        <v>72706.541355900699</v>
      </c>
      <c r="DE139" s="953">
        <v>34839.543834784599</v>
      </c>
      <c r="DF139" s="953">
        <v>64493.875189430903</v>
      </c>
      <c r="DG139" s="953">
        <v>80889.405942616999</v>
      </c>
      <c r="DH139" s="953">
        <v>52022676.196680702</v>
      </c>
      <c r="DI139" s="953">
        <v>57539871.982606098</v>
      </c>
      <c r="DJ139" s="953">
        <v>31983.719743672998</v>
      </c>
      <c r="DK139" s="953">
        <v>91392.425322317897</v>
      </c>
      <c r="DL139" s="953">
        <v>757291.15996803599</v>
      </c>
      <c r="DM139" s="953">
        <v>1106871.6294368701</v>
      </c>
      <c r="DN139" s="953">
        <v>2475.4693967943099</v>
      </c>
      <c r="DO139" s="953">
        <v>41439.943702675802</v>
      </c>
      <c r="DP139" s="953">
        <v>108249.567136906</v>
      </c>
      <c r="DQ139" s="953">
        <v>499531.28104239498</v>
      </c>
      <c r="DR139" s="953">
        <v>193469.99206413</v>
      </c>
      <c r="DS139" s="953">
        <v>2715575.9294628901</v>
      </c>
      <c r="DT139" s="953">
        <v>3515731.74806567</v>
      </c>
      <c r="DU139" s="953">
        <v>6230247.6836515199</v>
      </c>
      <c r="DV139" s="953">
        <v>10352215.4876722</v>
      </c>
      <c r="DW139" s="953">
        <v>7851009.84995081</v>
      </c>
      <c r="DX139" s="953">
        <v>7357607.3438667702</v>
      </c>
      <c r="DY139" s="953">
        <v>194515.252655071</v>
      </c>
      <c r="DZ139" s="953">
        <v>9178084.0305900592</v>
      </c>
      <c r="EA139" s="953">
        <v>33761350.131691098</v>
      </c>
      <c r="EB139" s="953">
        <v>12877910.653368101</v>
      </c>
      <c r="EC139" s="953">
        <v>58298248.301474802</v>
      </c>
      <c r="ED139" s="953">
        <v>10090175.653432401</v>
      </c>
      <c r="EE139" s="953">
        <v>6316425.58626814</v>
      </c>
      <c r="EF139" s="953">
        <v>44133548.918102302</v>
      </c>
      <c r="EG139" s="953">
        <v>3531070.2288513202</v>
      </c>
      <c r="EH139" s="953">
        <v>54482450.387877002</v>
      </c>
      <c r="EI139" s="953">
        <v>3738744.5800551898</v>
      </c>
      <c r="EJ139" s="953">
        <v>5903912.1157320105</v>
      </c>
      <c r="EK139" s="953">
        <v>2854834.57862452</v>
      </c>
      <c r="EL139" s="953">
        <v>87915.557389788999</v>
      </c>
      <c r="EM139" s="953">
        <v>182693.422395095</v>
      </c>
      <c r="EN139" s="953">
        <v>1061703.2267454499</v>
      </c>
      <c r="EO139" s="953">
        <v>21724869.774239499</v>
      </c>
      <c r="EP139" s="953">
        <v>8798529.8594555408</v>
      </c>
      <c r="EQ139" s="953">
        <v>21605085.831631999</v>
      </c>
      <c r="ER139" s="953">
        <v>7149967.7910189098</v>
      </c>
      <c r="ES139" s="953">
        <v>275896.84087125002</v>
      </c>
      <c r="ET139" s="953">
        <v>294904.99530622398</v>
      </c>
      <c r="EU139" s="953">
        <v>663102.28563673899</v>
      </c>
      <c r="EV139" s="953">
        <v>825515.21202447603</v>
      </c>
      <c r="EW139" s="953">
        <v>537483.54873286595</v>
      </c>
      <c r="EX139" s="953">
        <v>3785372.20164213</v>
      </c>
      <c r="EY139" s="953">
        <v>207109.060818111</v>
      </c>
      <c r="EZ139" s="953">
        <v>15393707.419963598</v>
      </c>
      <c r="FA139" s="954">
        <v>484213203.49174261</v>
      </c>
      <c r="FB139" s="955">
        <v>106799901.48438045</v>
      </c>
      <c r="FC139" s="955">
        <v>442660375.35766399</v>
      </c>
      <c r="FD139" s="954">
        <v>549460276.84204447</v>
      </c>
      <c r="FE139" s="955">
        <v>0</v>
      </c>
      <c r="FF139" s="954">
        <v>549460276.84204447</v>
      </c>
      <c r="FG139" s="955">
        <v>32960000</v>
      </c>
      <c r="FH139" s="955">
        <v>0</v>
      </c>
      <c r="FI139" s="954">
        <v>32960000</v>
      </c>
      <c r="FJ139" s="955">
        <v>0</v>
      </c>
      <c r="FK139" s="956">
        <v>582420276.84204447</v>
      </c>
      <c r="FL139" s="955">
        <v>0</v>
      </c>
      <c r="FM139" s="954">
        <v>1066633480.3337858</v>
      </c>
    </row>
    <row r="140" spans="1:169" ht="15">
      <c r="A140" s="803"/>
      <c r="B140" s="277" t="s">
        <v>327</v>
      </c>
      <c r="C140" s="367" t="s">
        <v>814</v>
      </c>
      <c r="D140" s="953">
        <v>23710.5594584418</v>
      </c>
      <c r="E140" s="953">
        <v>3968.0982418072999</v>
      </c>
      <c r="F140" s="953">
        <v>7585.2667344250403</v>
      </c>
      <c r="G140" s="953">
        <v>40182.637272170497</v>
      </c>
      <c r="H140" s="953">
        <v>7131.9162144546599</v>
      </c>
      <c r="I140" s="953">
        <v>256814.442911919</v>
      </c>
      <c r="J140" s="953">
        <v>232264.15713574699</v>
      </c>
      <c r="K140" s="953">
        <v>32965.150916418403</v>
      </c>
      <c r="L140" s="953">
        <v>26542.801936927699</v>
      </c>
      <c r="M140" s="953">
        <v>159550.76028293101</v>
      </c>
      <c r="N140" s="953">
        <v>49297.932929457202</v>
      </c>
      <c r="O140" s="953">
        <v>28862.657338903598</v>
      </c>
      <c r="P140" s="953">
        <v>73299.416573493494</v>
      </c>
      <c r="Q140" s="953">
        <v>25165.1771655497</v>
      </c>
      <c r="R140" s="953">
        <v>8459.7836216288306</v>
      </c>
      <c r="S140" s="953">
        <v>24584.872668997199</v>
      </c>
      <c r="T140" s="953">
        <v>9075.7386616356907</v>
      </c>
      <c r="U140" s="953">
        <v>114894.82807987</v>
      </c>
      <c r="V140" s="953">
        <v>77812.037082244002</v>
      </c>
      <c r="W140" s="953">
        <v>36393.078817600101</v>
      </c>
      <c r="X140" s="953">
        <v>19241.601078549102</v>
      </c>
      <c r="Y140" s="953">
        <v>125248.611921294</v>
      </c>
      <c r="Z140" s="953">
        <v>101232.168829587</v>
      </c>
      <c r="AA140" s="953">
        <v>58523.632471709403</v>
      </c>
      <c r="AB140" s="953">
        <v>73091.961529464199</v>
      </c>
      <c r="AC140" s="953">
        <v>37480.503897087699</v>
      </c>
      <c r="AD140" s="953">
        <v>29481.574391013499</v>
      </c>
      <c r="AE140" s="953">
        <v>4037.5074859272599</v>
      </c>
      <c r="AF140" s="953">
        <v>11446.263145118401</v>
      </c>
      <c r="AG140" s="953">
        <v>38452.561573414998</v>
      </c>
      <c r="AH140" s="953">
        <v>83075.255255709402</v>
      </c>
      <c r="AI140" s="953">
        <v>312874.59843088902</v>
      </c>
      <c r="AJ140" s="953">
        <v>70679.304792795301</v>
      </c>
      <c r="AK140" s="953">
        <v>116377.88314691201</v>
      </c>
      <c r="AL140" s="953">
        <v>100127.53507066501</v>
      </c>
      <c r="AM140" s="953">
        <v>61642.007595508097</v>
      </c>
      <c r="AN140" s="953">
        <v>97960.611696285996</v>
      </c>
      <c r="AO140" s="953">
        <v>162950.85473801801</v>
      </c>
      <c r="AP140" s="953">
        <v>64435.727190388599</v>
      </c>
      <c r="AQ140" s="953">
        <v>62625.783483329098</v>
      </c>
      <c r="AR140" s="953">
        <v>195051.783198961</v>
      </c>
      <c r="AS140" s="953">
        <v>22766.7859994955</v>
      </c>
      <c r="AT140" s="953">
        <v>87762.993627549498</v>
      </c>
      <c r="AU140" s="953">
        <v>35479.300688171599</v>
      </c>
      <c r="AV140" s="953">
        <v>24437.073094721</v>
      </c>
      <c r="AW140" s="953">
        <v>23836.1244185789</v>
      </c>
      <c r="AX140" s="953">
        <v>32506.238882670201</v>
      </c>
      <c r="AY140" s="953">
        <v>40089.236154590202</v>
      </c>
      <c r="AZ140" s="953">
        <v>103067.52958027201</v>
      </c>
      <c r="BA140" s="953">
        <v>130223.37790977101</v>
      </c>
      <c r="BB140" s="953">
        <v>24806.5568530167</v>
      </c>
      <c r="BC140" s="953">
        <v>77765.986036295202</v>
      </c>
      <c r="BD140" s="953">
        <v>184229.57913244501</v>
      </c>
      <c r="BE140" s="953">
        <v>90067.331276002602</v>
      </c>
      <c r="BF140" s="953">
        <v>255244.33618767399</v>
      </c>
      <c r="BG140" s="953">
        <v>151229.14161002499</v>
      </c>
      <c r="BH140" s="953">
        <v>125591.410858471</v>
      </c>
      <c r="BI140" s="953">
        <v>189377.18547403399</v>
      </c>
      <c r="BJ140" s="953">
        <v>16837.669104712</v>
      </c>
      <c r="BK140" s="953">
        <v>34709.716907849397</v>
      </c>
      <c r="BL140" s="953">
        <v>62467.068858305203</v>
      </c>
      <c r="BM140" s="953">
        <v>162109.37978093201</v>
      </c>
      <c r="BN140" s="953">
        <v>9582.0861068832201</v>
      </c>
      <c r="BO140" s="953">
        <v>75687.896312904006</v>
      </c>
      <c r="BP140" s="953">
        <v>24302.538772232099</v>
      </c>
      <c r="BQ140" s="953">
        <v>395766.19522630499</v>
      </c>
      <c r="BR140" s="953">
        <v>40572.842650243198</v>
      </c>
      <c r="BS140" s="953">
        <v>62827.704954976303</v>
      </c>
      <c r="BT140" s="953">
        <v>171988.04938358301</v>
      </c>
      <c r="BU140" s="953">
        <v>83277.184101947103</v>
      </c>
      <c r="BV140" s="953">
        <v>105826.732676801</v>
      </c>
      <c r="BW140" s="953">
        <v>29515.823394035498</v>
      </c>
      <c r="BX140" s="953">
        <v>336898.39149019099</v>
      </c>
      <c r="BY140" s="953">
        <v>142168.27202035699</v>
      </c>
      <c r="BZ140" s="953">
        <v>138366.30377022401</v>
      </c>
      <c r="CA140" s="953">
        <v>65762.136107037993</v>
      </c>
      <c r="CB140" s="953">
        <v>40089.981663423001</v>
      </c>
      <c r="CC140" s="953">
        <v>69690.170370878899</v>
      </c>
      <c r="CD140" s="953">
        <v>238786.59407991101</v>
      </c>
      <c r="CE140" s="953">
        <v>273082.28082541202</v>
      </c>
      <c r="CF140" s="953">
        <v>58687.221901227698</v>
      </c>
      <c r="CG140" s="953">
        <v>11742.667294675701</v>
      </c>
      <c r="CH140" s="953">
        <v>105637.278528961</v>
      </c>
      <c r="CI140" s="953">
        <v>208306.837450069</v>
      </c>
      <c r="CJ140" s="953">
        <v>264112.07295311999</v>
      </c>
      <c r="CK140" s="953">
        <v>156013.569522137</v>
      </c>
      <c r="CL140" s="953">
        <v>116387.00845381799</v>
      </c>
      <c r="CM140" s="953">
        <v>107527.207710224</v>
      </c>
      <c r="CN140" s="953">
        <v>82540.841044499801</v>
      </c>
      <c r="CO140" s="953">
        <v>164588.23646733901</v>
      </c>
      <c r="CP140" s="953">
        <v>371841.27240910701</v>
      </c>
      <c r="CQ140" s="953">
        <v>17415.080578888599</v>
      </c>
      <c r="CR140" s="953">
        <v>50884.074668144902</v>
      </c>
      <c r="CS140" s="953">
        <v>259020.66460331</v>
      </c>
      <c r="CT140" s="953">
        <v>91399.145804440603</v>
      </c>
      <c r="CU140" s="953">
        <v>77721.004280539797</v>
      </c>
      <c r="CV140" s="953">
        <v>121087.985777133</v>
      </c>
      <c r="CW140" s="953">
        <v>149940.108663483</v>
      </c>
      <c r="CX140" s="953">
        <v>74734.220230861407</v>
      </c>
      <c r="CY140" s="953">
        <v>611584.60432977194</v>
      </c>
      <c r="CZ140" s="953">
        <v>248777.25212922</v>
      </c>
      <c r="DA140" s="953">
        <v>140195.33221501799</v>
      </c>
      <c r="DB140" s="953">
        <v>12782827.720108001</v>
      </c>
      <c r="DC140" s="953">
        <v>2560215.5580956098</v>
      </c>
      <c r="DD140" s="953">
        <v>7673878.5317388596</v>
      </c>
      <c r="DE140" s="953">
        <v>4199004.4825575696</v>
      </c>
      <c r="DF140" s="953">
        <v>3005808.6891796002</v>
      </c>
      <c r="DG140" s="953">
        <v>2477953.0135530098</v>
      </c>
      <c r="DH140" s="953">
        <v>2634300.0696933102</v>
      </c>
      <c r="DI140" s="953">
        <v>3628217.4538938398</v>
      </c>
      <c r="DJ140" s="953">
        <v>271794.37663051201</v>
      </c>
      <c r="DK140" s="953">
        <v>595340.13853144797</v>
      </c>
      <c r="DL140" s="953">
        <v>1365483.96906792</v>
      </c>
      <c r="DM140" s="953">
        <v>720207.09048916504</v>
      </c>
      <c r="DN140" s="953">
        <v>10034.457410037399</v>
      </c>
      <c r="DO140" s="953">
        <v>891450.00251656596</v>
      </c>
      <c r="DP140" s="953">
        <v>762622.83933899796</v>
      </c>
      <c r="DQ140" s="953">
        <v>578724.75183161697</v>
      </c>
      <c r="DR140" s="953">
        <v>215520.33107794099</v>
      </c>
      <c r="DS140" s="953">
        <v>1038944.93106774</v>
      </c>
      <c r="DT140" s="953">
        <v>763289.24023304996</v>
      </c>
      <c r="DU140" s="953">
        <v>394233.60792457202</v>
      </c>
      <c r="DV140" s="953">
        <v>104953.17410429</v>
      </c>
      <c r="DW140" s="953">
        <v>255367.005557394</v>
      </c>
      <c r="DX140" s="953">
        <v>716195.22897056001</v>
      </c>
      <c r="DY140" s="953">
        <v>58206.302764873399</v>
      </c>
      <c r="DZ140" s="953">
        <v>1774544.8551298</v>
      </c>
      <c r="EA140" s="953">
        <v>351888.23964374198</v>
      </c>
      <c r="EB140" s="953">
        <v>319955.86884378199</v>
      </c>
      <c r="EC140" s="953">
        <v>806765.91515991103</v>
      </c>
      <c r="ED140" s="953">
        <v>70078.467734990001</v>
      </c>
      <c r="EE140" s="953">
        <v>142406.00901212299</v>
      </c>
      <c r="EF140" s="953">
        <v>298053.33429331903</v>
      </c>
      <c r="EG140" s="953">
        <v>1648896.7212386101</v>
      </c>
      <c r="EH140" s="953">
        <v>931687.16550560005</v>
      </c>
      <c r="EI140" s="953">
        <v>792252.98273474199</v>
      </c>
      <c r="EJ140" s="953">
        <v>533947.46844228497</v>
      </c>
      <c r="EK140" s="953">
        <v>288018.93585534202</v>
      </c>
      <c r="EL140" s="953">
        <v>75762.730181109306</v>
      </c>
      <c r="EM140" s="953">
        <v>61318.043290198402</v>
      </c>
      <c r="EN140" s="953">
        <v>417984.356018333</v>
      </c>
      <c r="EO140" s="953">
        <v>547822.61335016706</v>
      </c>
      <c r="EP140" s="953">
        <v>299632.79284202901</v>
      </c>
      <c r="EQ140" s="953">
        <v>346533.30268749897</v>
      </c>
      <c r="ER140" s="953">
        <v>281469.457770354</v>
      </c>
      <c r="ES140" s="953">
        <v>5599.0217050966803</v>
      </c>
      <c r="ET140" s="953">
        <v>119396.57097774099</v>
      </c>
      <c r="EU140" s="953">
        <v>377613.94052995602</v>
      </c>
      <c r="EV140" s="953">
        <v>232496.024712037</v>
      </c>
      <c r="EW140" s="953">
        <v>142001.95367222899</v>
      </c>
      <c r="EX140" s="953">
        <v>196509.39357626301</v>
      </c>
      <c r="EY140" s="953">
        <v>14950.0617529185</v>
      </c>
      <c r="EZ140" s="953">
        <v>1088167.5931424701</v>
      </c>
      <c r="FA140" s="954">
        <v>70603864.724465296</v>
      </c>
      <c r="FB140" s="955">
        <v>29152.878614608198</v>
      </c>
      <c r="FC140" s="955">
        <v>609404.21208574704</v>
      </c>
      <c r="FD140" s="954">
        <v>638557.09070035524</v>
      </c>
      <c r="FE140" s="955">
        <v>0</v>
      </c>
      <c r="FF140" s="954">
        <v>638557.09070035524</v>
      </c>
      <c r="FG140" s="955">
        <v>0</v>
      </c>
      <c r="FH140" s="955">
        <v>0</v>
      </c>
      <c r="FI140" s="954">
        <v>0</v>
      </c>
      <c r="FJ140" s="955">
        <v>0</v>
      </c>
      <c r="FK140" s="956">
        <v>638557.09070035524</v>
      </c>
      <c r="FL140" s="955">
        <v>0</v>
      </c>
      <c r="FM140" s="954">
        <v>71242421.815165564</v>
      </c>
    </row>
    <row r="141" spans="1:169" ht="15">
      <c r="A141" s="803"/>
      <c r="B141" s="277" t="s">
        <v>328</v>
      </c>
      <c r="C141" s="367" t="s">
        <v>815</v>
      </c>
      <c r="D141" s="953">
        <v>1631066.9448726601</v>
      </c>
      <c r="E141" s="953">
        <v>43055.5914200517</v>
      </c>
      <c r="F141" s="953">
        <v>224538.54158857599</v>
      </c>
      <c r="G141" s="953">
        <v>1023180.63348429</v>
      </c>
      <c r="H141" s="953">
        <v>125462.05958652</v>
      </c>
      <c r="I141" s="953">
        <v>7592910.6954620704</v>
      </c>
      <c r="J141" s="953">
        <v>1322764.0573150399</v>
      </c>
      <c r="K141" s="953">
        <v>935557.31059189804</v>
      </c>
      <c r="L141" s="953">
        <v>1183364.4125888799</v>
      </c>
      <c r="M141" s="953">
        <v>1781565.1374719699</v>
      </c>
      <c r="N141" s="953">
        <v>323395.795653473</v>
      </c>
      <c r="O141" s="953">
        <v>628101.16856374801</v>
      </c>
      <c r="P141" s="953">
        <v>588644.78111176798</v>
      </c>
      <c r="Q141" s="953">
        <v>457330.99931262201</v>
      </c>
      <c r="R141" s="953">
        <v>88757.413777543101</v>
      </c>
      <c r="S141" s="953">
        <v>610859.983234438</v>
      </c>
      <c r="T141" s="953">
        <v>197543.19916692501</v>
      </c>
      <c r="U141" s="953">
        <v>3440726.5406401502</v>
      </c>
      <c r="V141" s="953">
        <v>1025504.83327929</v>
      </c>
      <c r="W141" s="953">
        <v>905091.10741513991</v>
      </c>
      <c r="X141" s="953">
        <v>545990.93688050006</v>
      </c>
      <c r="Y141" s="953">
        <v>5893023.8738388298</v>
      </c>
      <c r="Z141" s="953">
        <v>2911210.59052948</v>
      </c>
      <c r="AA141" s="953">
        <v>6599271.4167360002</v>
      </c>
      <c r="AB141" s="953">
        <v>3576262.4498185199</v>
      </c>
      <c r="AC141" s="953">
        <v>1172040.46808973</v>
      </c>
      <c r="AD141" s="953">
        <v>1314747.9598769899</v>
      </c>
      <c r="AE141" s="953">
        <v>99868.179962039096</v>
      </c>
      <c r="AF141" s="953">
        <v>108094.30529994601</v>
      </c>
      <c r="AG141" s="953">
        <v>283124.676179601</v>
      </c>
      <c r="AH141" s="953">
        <v>1332477.6613899299</v>
      </c>
      <c r="AI141" s="953">
        <v>6797620.86070156</v>
      </c>
      <c r="AJ141" s="953">
        <v>1074191.6070362299</v>
      </c>
      <c r="AK141" s="953">
        <v>1460501.7218330901</v>
      </c>
      <c r="AL141" s="953">
        <v>1756678.2031209001</v>
      </c>
      <c r="AM141" s="953">
        <v>1273625.16559626</v>
      </c>
      <c r="AN141" s="953">
        <v>2454863.7442558701</v>
      </c>
      <c r="AO141" s="953">
        <v>1031277.8792496</v>
      </c>
      <c r="AP141" s="953">
        <v>1898996.8094759099</v>
      </c>
      <c r="AQ141" s="953">
        <v>4314968.3648131397</v>
      </c>
      <c r="AR141" s="953">
        <v>4745213.38203278</v>
      </c>
      <c r="AS141" s="953">
        <v>499369.50519409002</v>
      </c>
      <c r="AT141" s="953">
        <v>1808331.6946888899</v>
      </c>
      <c r="AU141" s="953">
        <v>1216259.31751836</v>
      </c>
      <c r="AV141" s="953">
        <v>382277.252010261</v>
      </c>
      <c r="AW141" s="953">
        <v>1015333.4524765</v>
      </c>
      <c r="AX141" s="953">
        <v>1760272.9489778399</v>
      </c>
      <c r="AY141" s="953">
        <v>3123659.3865470602</v>
      </c>
      <c r="AZ141" s="953">
        <v>2260575.37173791</v>
      </c>
      <c r="BA141" s="953">
        <v>17447131.559056599</v>
      </c>
      <c r="BB141" s="953">
        <v>626278.08434197004</v>
      </c>
      <c r="BC141" s="953">
        <v>1740904.6531881201</v>
      </c>
      <c r="BD141" s="953">
        <v>5882096.7920729704</v>
      </c>
      <c r="BE141" s="953">
        <v>2139729.2402504198</v>
      </c>
      <c r="BF141" s="953">
        <v>2550552.9090239699</v>
      </c>
      <c r="BG141" s="953">
        <v>1807298.6879561499</v>
      </c>
      <c r="BH141" s="953">
        <v>1501517.49205852</v>
      </c>
      <c r="BI141" s="953">
        <v>2527368.6204996998</v>
      </c>
      <c r="BJ141" s="953">
        <v>553003.92778088001</v>
      </c>
      <c r="BK141" s="953">
        <v>618638.65279645601</v>
      </c>
      <c r="BL141" s="953">
        <v>503728.00566390302</v>
      </c>
      <c r="BM141" s="953">
        <v>3716818.1723486101</v>
      </c>
      <c r="BN141" s="953">
        <v>321442.88617917302</v>
      </c>
      <c r="BO141" s="953">
        <v>1560740.6201032901</v>
      </c>
      <c r="BP141" s="953">
        <v>1028759.44434344</v>
      </c>
      <c r="BQ141" s="953">
        <v>7961213.35847669</v>
      </c>
      <c r="BR141" s="953">
        <v>1276358.3927977199</v>
      </c>
      <c r="BS141" s="953">
        <v>1032107.84356772</v>
      </c>
      <c r="BT141" s="953">
        <v>1484152.9648764699</v>
      </c>
      <c r="BU141" s="953">
        <v>1868745.86489811</v>
      </c>
      <c r="BV141" s="953">
        <v>1081577.9259816499</v>
      </c>
      <c r="BW141" s="953">
        <v>158195.735343231</v>
      </c>
      <c r="BX141" s="953">
        <v>3956899.6654121201</v>
      </c>
      <c r="BY141" s="953">
        <v>2193483.3461038601</v>
      </c>
      <c r="BZ141" s="953">
        <v>967578.17330007604</v>
      </c>
      <c r="CA141" s="953">
        <v>237978.102308003</v>
      </c>
      <c r="CB141" s="953">
        <v>1363458.8412865801</v>
      </c>
      <c r="CC141" s="953">
        <v>5024039.1889019804</v>
      </c>
      <c r="CD141" s="953">
        <v>8684716.9250382707</v>
      </c>
      <c r="CE141" s="953">
        <v>8134039.1112267198</v>
      </c>
      <c r="CF141" s="953">
        <v>812546.23268635001</v>
      </c>
      <c r="CG141" s="953">
        <v>280696.38869714801</v>
      </c>
      <c r="CH141" s="953">
        <v>895040.29290362401</v>
      </c>
      <c r="CI141" s="953">
        <v>1224826.1353007499</v>
      </c>
      <c r="CJ141" s="953">
        <v>2486403.3414660902</v>
      </c>
      <c r="CK141" s="953">
        <v>2386575.31194739</v>
      </c>
      <c r="CL141" s="953">
        <v>1142035.2205308501</v>
      </c>
      <c r="CM141" s="953">
        <v>3840893.8647807199</v>
      </c>
      <c r="CN141" s="953">
        <v>1466297.7566485</v>
      </c>
      <c r="CO141" s="953">
        <v>1463158.64938488</v>
      </c>
      <c r="CP141" s="953">
        <v>8527102.6983279008</v>
      </c>
      <c r="CQ141" s="953">
        <v>719457.69053088198</v>
      </c>
      <c r="CR141" s="953">
        <v>726705.97291455301</v>
      </c>
      <c r="CS141" s="953">
        <v>5726365.0409014402</v>
      </c>
      <c r="CT141" s="953">
        <v>576031.50882861705</v>
      </c>
      <c r="CU141" s="953">
        <v>1326588.2471664499</v>
      </c>
      <c r="CV141" s="953">
        <v>732727.37456149503</v>
      </c>
      <c r="CW141" s="953">
        <v>235196.85862375301</v>
      </c>
      <c r="CX141" s="953">
        <v>413347.75795059698</v>
      </c>
      <c r="CY141" s="953">
        <v>3960620.8035176699</v>
      </c>
      <c r="CZ141" s="953">
        <v>1529454.73643357</v>
      </c>
      <c r="DA141" s="953">
        <v>356116.50184430502</v>
      </c>
      <c r="DB141" s="953">
        <v>5177541.5870178696</v>
      </c>
      <c r="DC141" s="953">
        <v>622515.70610783901</v>
      </c>
      <c r="DD141" s="953">
        <v>6654532.6434803996</v>
      </c>
      <c r="DE141" s="953">
        <v>2996208.6545211198</v>
      </c>
      <c r="DF141" s="953">
        <v>1625011.2184728601</v>
      </c>
      <c r="DG141" s="953">
        <v>2774468.5415384299</v>
      </c>
      <c r="DH141" s="953">
        <v>91943686.636066496</v>
      </c>
      <c r="DI141" s="953">
        <v>61728885.587879702</v>
      </c>
      <c r="DJ141" s="953">
        <v>22982.009319423199</v>
      </c>
      <c r="DK141" s="953">
        <v>65670.334386221497</v>
      </c>
      <c r="DL141" s="953">
        <v>2258568.2440056899</v>
      </c>
      <c r="DM141" s="953">
        <v>2596858.4007337699</v>
      </c>
      <c r="DN141" s="953">
        <v>79416.614136602904</v>
      </c>
      <c r="DO141" s="953">
        <v>615792.44602558098</v>
      </c>
      <c r="DP141" s="953">
        <v>840530.302270905</v>
      </c>
      <c r="DQ141" s="953">
        <v>1375080.7471565499</v>
      </c>
      <c r="DR141" s="953">
        <v>280469.38180923299</v>
      </c>
      <c r="DS141" s="953">
        <v>11047771.918058399</v>
      </c>
      <c r="DT141" s="953">
        <v>3092831.4757189299</v>
      </c>
      <c r="DU141" s="953">
        <v>6302865.5868749404</v>
      </c>
      <c r="DV141" s="953">
        <v>4360217.63913792</v>
      </c>
      <c r="DW141" s="953">
        <v>3967422.2651806599</v>
      </c>
      <c r="DX141" s="953">
        <v>14330813.7198231</v>
      </c>
      <c r="DY141" s="953">
        <v>258926.89940023501</v>
      </c>
      <c r="DZ141" s="953">
        <v>13448269.1505898</v>
      </c>
      <c r="EA141" s="953">
        <v>27874557.395973802</v>
      </c>
      <c r="EB141" s="953">
        <v>15082453.672273399</v>
      </c>
      <c r="EC141" s="953">
        <v>58434224.319248445</v>
      </c>
      <c r="ED141" s="953">
        <v>6551919.4528586119</v>
      </c>
      <c r="EE141" s="953">
        <v>11037274.348247921</v>
      </c>
      <c r="EF141" s="953">
        <v>65329823.434842601</v>
      </c>
      <c r="EG141" s="953">
        <v>2333331.6105099898</v>
      </c>
      <c r="EH141" s="953">
        <v>99695111.651625276</v>
      </c>
      <c r="EI141" s="953">
        <v>8054496.5871492401</v>
      </c>
      <c r="EJ141" s="953">
        <v>19274896.7791605</v>
      </c>
      <c r="EK141" s="953">
        <v>7356678.9049573103</v>
      </c>
      <c r="EL141" s="953">
        <v>192698.32854931999</v>
      </c>
      <c r="EM141" s="953">
        <v>166366.465872531</v>
      </c>
      <c r="EN141" s="953">
        <v>2805510.7952463701</v>
      </c>
      <c r="EO141" s="953">
        <v>3707294.1426343098</v>
      </c>
      <c r="EP141" s="953">
        <v>2660463.9150628899</v>
      </c>
      <c r="EQ141" s="953">
        <v>5361756.8232480697</v>
      </c>
      <c r="ER141" s="953">
        <v>2369388.5553861</v>
      </c>
      <c r="ES141" s="953">
        <v>73458.672940249802</v>
      </c>
      <c r="ET141" s="953">
        <v>473042.70120830601</v>
      </c>
      <c r="EU141" s="953">
        <v>2699783.5254186401</v>
      </c>
      <c r="EV141" s="953">
        <v>716024.46669709601</v>
      </c>
      <c r="EW141" s="953">
        <v>625210.21968253702</v>
      </c>
      <c r="EX141" s="953">
        <v>1631055.0772497701</v>
      </c>
      <c r="EY141" s="953">
        <v>116667.79053710699</v>
      </c>
      <c r="EZ141" s="953">
        <v>23185125.870308898</v>
      </c>
      <c r="FA141" s="954">
        <v>823894247.18213761</v>
      </c>
      <c r="FB141" s="955">
        <v>1728486.1067713499</v>
      </c>
      <c r="FC141" s="955">
        <v>33453647.663050357</v>
      </c>
      <c r="FD141" s="954">
        <v>35182133.769821703</v>
      </c>
      <c r="FE141" s="955">
        <v>22155634.737713002</v>
      </c>
      <c r="FF141" s="954">
        <v>57337768.507534705</v>
      </c>
      <c r="FG141" s="955">
        <v>0</v>
      </c>
      <c r="FH141" s="955">
        <v>0</v>
      </c>
      <c r="FI141" s="954">
        <v>0</v>
      </c>
      <c r="FJ141" s="955">
        <v>40525349.164613903</v>
      </c>
      <c r="FK141" s="956">
        <v>97863117.672148615</v>
      </c>
      <c r="FL141" s="955">
        <v>30437186.0607545</v>
      </c>
      <c r="FM141" s="954">
        <v>891320178.7935313</v>
      </c>
    </row>
    <row r="142" spans="1:169" ht="15">
      <c r="A142" s="803"/>
      <c r="B142" s="277" t="s">
        <v>329</v>
      </c>
      <c r="C142" s="367" t="s">
        <v>816</v>
      </c>
      <c r="D142" s="953">
        <v>0</v>
      </c>
      <c r="E142" s="953">
        <v>0</v>
      </c>
      <c r="F142" s="953">
        <v>0</v>
      </c>
      <c r="G142" s="953">
        <v>0</v>
      </c>
      <c r="H142" s="953">
        <v>0</v>
      </c>
      <c r="I142" s="953">
        <v>0</v>
      </c>
      <c r="J142" s="953">
        <v>0</v>
      </c>
      <c r="K142" s="953">
        <v>0</v>
      </c>
      <c r="L142" s="953">
        <v>0</v>
      </c>
      <c r="M142" s="953">
        <v>0</v>
      </c>
      <c r="N142" s="953">
        <v>0</v>
      </c>
      <c r="O142" s="953">
        <v>0</v>
      </c>
      <c r="P142" s="953">
        <v>0</v>
      </c>
      <c r="Q142" s="953">
        <v>0</v>
      </c>
      <c r="R142" s="953">
        <v>0</v>
      </c>
      <c r="S142" s="953">
        <v>0</v>
      </c>
      <c r="T142" s="953">
        <v>0</v>
      </c>
      <c r="U142" s="953">
        <v>0</v>
      </c>
      <c r="V142" s="953">
        <v>0</v>
      </c>
      <c r="W142" s="953">
        <v>0</v>
      </c>
      <c r="X142" s="953">
        <v>0</v>
      </c>
      <c r="Y142" s="953">
        <v>0</v>
      </c>
      <c r="Z142" s="953">
        <v>0</v>
      </c>
      <c r="AA142" s="953">
        <v>0</v>
      </c>
      <c r="AB142" s="953">
        <v>0</v>
      </c>
      <c r="AC142" s="953">
        <v>0</v>
      </c>
      <c r="AD142" s="953">
        <v>0</v>
      </c>
      <c r="AE142" s="953">
        <v>0</v>
      </c>
      <c r="AF142" s="953">
        <v>0</v>
      </c>
      <c r="AG142" s="953">
        <v>0</v>
      </c>
      <c r="AH142" s="953">
        <v>0</v>
      </c>
      <c r="AI142" s="953">
        <v>0</v>
      </c>
      <c r="AJ142" s="953">
        <v>0</v>
      </c>
      <c r="AK142" s="953">
        <v>0</v>
      </c>
      <c r="AL142" s="953">
        <v>0</v>
      </c>
      <c r="AM142" s="953">
        <v>0</v>
      </c>
      <c r="AN142" s="953">
        <v>0</v>
      </c>
      <c r="AO142" s="953">
        <v>0</v>
      </c>
      <c r="AP142" s="953">
        <v>0</v>
      </c>
      <c r="AQ142" s="953">
        <v>0</v>
      </c>
      <c r="AR142" s="953">
        <v>0</v>
      </c>
      <c r="AS142" s="953">
        <v>0</v>
      </c>
      <c r="AT142" s="953">
        <v>0</v>
      </c>
      <c r="AU142" s="953">
        <v>0</v>
      </c>
      <c r="AV142" s="953">
        <v>0</v>
      </c>
      <c r="AW142" s="953">
        <v>0</v>
      </c>
      <c r="AX142" s="953">
        <v>0</v>
      </c>
      <c r="AY142" s="953">
        <v>0</v>
      </c>
      <c r="AZ142" s="953">
        <v>0</v>
      </c>
      <c r="BA142" s="953">
        <v>0</v>
      </c>
      <c r="BB142" s="953">
        <v>0</v>
      </c>
      <c r="BC142" s="953">
        <v>0</v>
      </c>
      <c r="BD142" s="953">
        <v>0</v>
      </c>
      <c r="BE142" s="953">
        <v>0</v>
      </c>
      <c r="BF142" s="953">
        <v>0</v>
      </c>
      <c r="BG142" s="953">
        <v>0</v>
      </c>
      <c r="BH142" s="953">
        <v>0</v>
      </c>
      <c r="BI142" s="953">
        <v>0</v>
      </c>
      <c r="BJ142" s="953">
        <v>0</v>
      </c>
      <c r="BK142" s="953">
        <v>0</v>
      </c>
      <c r="BL142" s="953">
        <v>0</v>
      </c>
      <c r="BM142" s="953">
        <v>0</v>
      </c>
      <c r="BN142" s="953">
        <v>0</v>
      </c>
      <c r="BO142" s="953">
        <v>0</v>
      </c>
      <c r="BP142" s="953">
        <v>0</v>
      </c>
      <c r="BQ142" s="953">
        <v>0</v>
      </c>
      <c r="BR142" s="953">
        <v>0</v>
      </c>
      <c r="BS142" s="953">
        <v>0</v>
      </c>
      <c r="BT142" s="953">
        <v>0</v>
      </c>
      <c r="BU142" s="953">
        <v>0</v>
      </c>
      <c r="BV142" s="953">
        <v>0</v>
      </c>
      <c r="BW142" s="953">
        <v>0</v>
      </c>
      <c r="BX142" s="953">
        <v>0</v>
      </c>
      <c r="BY142" s="953">
        <v>0</v>
      </c>
      <c r="BZ142" s="953">
        <v>0</v>
      </c>
      <c r="CA142" s="953">
        <v>0</v>
      </c>
      <c r="CB142" s="953">
        <v>0</v>
      </c>
      <c r="CC142" s="953">
        <v>0</v>
      </c>
      <c r="CD142" s="953">
        <v>0</v>
      </c>
      <c r="CE142" s="953">
        <v>0</v>
      </c>
      <c r="CF142" s="953">
        <v>0</v>
      </c>
      <c r="CG142" s="953">
        <v>0</v>
      </c>
      <c r="CH142" s="953">
        <v>0</v>
      </c>
      <c r="CI142" s="953">
        <v>0</v>
      </c>
      <c r="CJ142" s="953">
        <v>0</v>
      </c>
      <c r="CK142" s="953">
        <v>0</v>
      </c>
      <c r="CL142" s="953">
        <v>0</v>
      </c>
      <c r="CM142" s="953">
        <v>0</v>
      </c>
      <c r="CN142" s="953">
        <v>0</v>
      </c>
      <c r="CO142" s="953">
        <v>0</v>
      </c>
      <c r="CP142" s="953">
        <v>0</v>
      </c>
      <c r="CQ142" s="953">
        <v>0</v>
      </c>
      <c r="CR142" s="953">
        <v>0</v>
      </c>
      <c r="CS142" s="953">
        <v>0</v>
      </c>
      <c r="CT142" s="953">
        <v>0</v>
      </c>
      <c r="CU142" s="953">
        <v>0</v>
      </c>
      <c r="CV142" s="953">
        <v>0</v>
      </c>
      <c r="CW142" s="953">
        <v>0</v>
      </c>
      <c r="CX142" s="953">
        <v>0</v>
      </c>
      <c r="CY142" s="953">
        <v>0</v>
      </c>
      <c r="CZ142" s="953">
        <v>0</v>
      </c>
      <c r="DA142" s="953">
        <v>0</v>
      </c>
      <c r="DB142" s="953">
        <v>0</v>
      </c>
      <c r="DC142" s="953">
        <v>0</v>
      </c>
      <c r="DD142" s="953">
        <v>0</v>
      </c>
      <c r="DE142" s="953">
        <v>0</v>
      </c>
      <c r="DF142" s="953">
        <v>0</v>
      </c>
      <c r="DG142" s="953">
        <v>0</v>
      </c>
      <c r="DH142" s="953">
        <v>0</v>
      </c>
      <c r="DI142" s="953">
        <v>0</v>
      </c>
      <c r="DJ142" s="953">
        <v>0</v>
      </c>
      <c r="DK142" s="953">
        <v>0</v>
      </c>
      <c r="DL142" s="953">
        <v>0</v>
      </c>
      <c r="DM142" s="953">
        <v>0</v>
      </c>
      <c r="DN142" s="953">
        <v>0</v>
      </c>
      <c r="DO142" s="953">
        <v>0</v>
      </c>
      <c r="DP142" s="953">
        <v>0</v>
      </c>
      <c r="DQ142" s="953">
        <v>0</v>
      </c>
      <c r="DR142" s="953">
        <v>0</v>
      </c>
      <c r="DS142" s="953">
        <v>0</v>
      </c>
      <c r="DT142" s="953">
        <v>0</v>
      </c>
      <c r="DU142" s="953">
        <v>0</v>
      </c>
      <c r="DV142" s="953">
        <v>0</v>
      </c>
      <c r="DW142" s="953">
        <v>0</v>
      </c>
      <c r="DX142" s="953">
        <v>0</v>
      </c>
      <c r="DY142" s="953">
        <v>0</v>
      </c>
      <c r="DZ142" s="953">
        <v>0</v>
      </c>
      <c r="EA142" s="953">
        <v>0</v>
      </c>
      <c r="EB142" s="953">
        <v>0</v>
      </c>
      <c r="EC142" s="953">
        <v>0</v>
      </c>
      <c r="ED142" s="953">
        <v>0</v>
      </c>
      <c r="EE142" s="953">
        <v>0</v>
      </c>
      <c r="EF142" s="953">
        <v>0</v>
      </c>
      <c r="EG142" s="953">
        <v>0</v>
      </c>
      <c r="EH142" s="953">
        <v>0</v>
      </c>
      <c r="EI142" s="953">
        <v>860250.38824139803</v>
      </c>
      <c r="EJ142" s="953">
        <v>0</v>
      </c>
      <c r="EK142" s="953">
        <v>0</v>
      </c>
      <c r="EL142" s="953">
        <v>0</v>
      </c>
      <c r="EM142" s="953">
        <v>0</v>
      </c>
      <c r="EN142" s="953">
        <v>0</v>
      </c>
      <c r="EO142" s="953">
        <v>0</v>
      </c>
      <c r="EP142" s="953">
        <v>0</v>
      </c>
      <c r="EQ142" s="953">
        <v>0</v>
      </c>
      <c r="ER142" s="953">
        <v>0</v>
      </c>
      <c r="ES142" s="953">
        <v>0</v>
      </c>
      <c r="ET142" s="953">
        <v>0</v>
      </c>
      <c r="EU142" s="953">
        <v>0</v>
      </c>
      <c r="EV142" s="953">
        <v>0</v>
      </c>
      <c r="EW142" s="953">
        <v>0</v>
      </c>
      <c r="EX142" s="953">
        <v>0</v>
      </c>
      <c r="EY142" s="953">
        <v>0</v>
      </c>
      <c r="EZ142" s="953">
        <v>0</v>
      </c>
      <c r="FA142" s="954">
        <v>860250.38824139803</v>
      </c>
      <c r="FB142" s="955">
        <v>0</v>
      </c>
      <c r="FC142" s="955">
        <v>0</v>
      </c>
      <c r="FD142" s="954">
        <v>0</v>
      </c>
      <c r="FE142" s="955">
        <v>60926779.103685901</v>
      </c>
      <c r="FF142" s="954">
        <v>60926779.103685901</v>
      </c>
      <c r="FG142" s="955">
        <v>187839985.89905116</v>
      </c>
      <c r="FH142" s="955">
        <v>0</v>
      </c>
      <c r="FI142" s="954">
        <v>187839985.89905116</v>
      </c>
      <c r="FJ142" s="955">
        <v>9676778.9460403305</v>
      </c>
      <c r="FK142" s="956">
        <v>258443543.94877738</v>
      </c>
      <c r="FL142" s="955">
        <v>27747226.1777905</v>
      </c>
      <c r="FM142" s="954">
        <v>231556568.15922827</v>
      </c>
    </row>
    <row r="143" spans="1:169" ht="15">
      <c r="A143" s="803"/>
      <c r="B143" s="277" t="s">
        <v>330</v>
      </c>
      <c r="C143" s="367" t="s">
        <v>817</v>
      </c>
      <c r="D143" s="953">
        <v>2323027.5585782598</v>
      </c>
      <c r="E143" s="953">
        <v>329159.12988547998</v>
      </c>
      <c r="F143" s="953">
        <v>812090.49269087205</v>
      </c>
      <c r="G143" s="953">
        <v>449911.20034809801</v>
      </c>
      <c r="H143" s="953">
        <v>146030.52277956399</v>
      </c>
      <c r="I143" s="953">
        <v>2026687.7234707698</v>
      </c>
      <c r="J143" s="953">
        <v>427106.45447756798</v>
      </c>
      <c r="K143" s="953">
        <v>87732.3765118093</v>
      </c>
      <c r="L143" s="953">
        <v>770061.05186418595</v>
      </c>
      <c r="M143" s="953">
        <v>863039.90543434105</v>
      </c>
      <c r="N143" s="953">
        <v>11729.773125288701</v>
      </c>
      <c r="O143" s="953">
        <v>2795.1871163587198</v>
      </c>
      <c r="P143" s="953">
        <v>43376.9527282419</v>
      </c>
      <c r="Q143" s="953">
        <v>50612.780509354998</v>
      </c>
      <c r="R143" s="953">
        <v>1059.7283848588299</v>
      </c>
      <c r="S143" s="953">
        <v>36877.969906464801</v>
      </c>
      <c r="T143" s="953">
        <v>13813.166887667199</v>
      </c>
      <c r="U143" s="953">
        <v>51357.447473109904</v>
      </c>
      <c r="V143" s="953">
        <v>14936.7389205213</v>
      </c>
      <c r="W143" s="953">
        <v>1809.2349585837001</v>
      </c>
      <c r="X143" s="953">
        <v>48775.253564181301</v>
      </c>
      <c r="Y143" s="953">
        <v>67103.197892050695</v>
      </c>
      <c r="Z143" s="953">
        <v>7842.7680471467902</v>
      </c>
      <c r="AA143" s="953">
        <v>47380.552951014499</v>
      </c>
      <c r="AB143" s="953">
        <v>12278.3940896846</v>
      </c>
      <c r="AC143" s="953">
        <v>1169.3564986993199</v>
      </c>
      <c r="AD143" s="953">
        <v>49483.375204406897</v>
      </c>
      <c r="AE143" s="953">
        <v>2713.1222150089402</v>
      </c>
      <c r="AF143" s="953">
        <v>4356.3410426280298</v>
      </c>
      <c r="AG143" s="953">
        <v>10005.0061458118</v>
      </c>
      <c r="AH143" s="953">
        <v>43387.979750071601</v>
      </c>
      <c r="AI143" s="953">
        <v>162196.511458197</v>
      </c>
      <c r="AJ143" s="953">
        <v>63219.233705550301</v>
      </c>
      <c r="AK143" s="953">
        <v>61202.729852912897</v>
      </c>
      <c r="AL143" s="953">
        <v>412178.644137347</v>
      </c>
      <c r="AM143" s="953">
        <v>343369.66618399601</v>
      </c>
      <c r="AN143" s="953">
        <v>792475.75863223104</v>
      </c>
      <c r="AO143" s="953">
        <v>71384.796889222998</v>
      </c>
      <c r="AP143" s="953">
        <v>81896.506170523993</v>
      </c>
      <c r="AQ143" s="953">
        <v>58303.411302977896</v>
      </c>
      <c r="AR143" s="953">
        <v>77093.1694938125</v>
      </c>
      <c r="AS143" s="953">
        <v>7321.5560372065502</v>
      </c>
      <c r="AT143" s="953">
        <v>89889.383039859604</v>
      </c>
      <c r="AU143" s="953">
        <v>6097.5824890714202</v>
      </c>
      <c r="AV143" s="953">
        <v>28488.343800787999</v>
      </c>
      <c r="AW143" s="953">
        <v>13987.3615528787</v>
      </c>
      <c r="AX143" s="953">
        <v>30521.717892495701</v>
      </c>
      <c r="AY143" s="953">
        <v>82923.146248262303</v>
      </c>
      <c r="AZ143" s="953">
        <v>6194.3673427788899</v>
      </c>
      <c r="BA143" s="953">
        <v>153030.430899967</v>
      </c>
      <c r="BB143" s="953">
        <v>2217.24144114716</v>
      </c>
      <c r="BC143" s="953">
        <v>101351.595968055</v>
      </c>
      <c r="BD143" s="953">
        <v>304981.21958586102</v>
      </c>
      <c r="BE143" s="953">
        <v>21970.6114980809</v>
      </c>
      <c r="BF143" s="953">
        <v>287858.15658514301</v>
      </c>
      <c r="BG143" s="953">
        <v>132000.77456074301</v>
      </c>
      <c r="BH143" s="953">
        <v>62945.454569036301</v>
      </c>
      <c r="BI143" s="953">
        <v>748830.86870665103</v>
      </c>
      <c r="BJ143" s="953">
        <v>2981.5843480636599</v>
      </c>
      <c r="BK143" s="953">
        <v>14421.7015064881</v>
      </c>
      <c r="BL143" s="953">
        <v>20709.628883282701</v>
      </c>
      <c r="BM143" s="953">
        <v>1198348.5643180399</v>
      </c>
      <c r="BN143" s="953">
        <v>5301.5441694757401</v>
      </c>
      <c r="BO143" s="953">
        <v>75381.756453074093</v>
      </c>
      <c r="BP143" s="953">
        <v>16211.866569296701</v>
      </c>
      <c r="BQ143" s="953">
        <v>1880230.4136593901</v>
      </c>
      <c r="BR143" s="953">
        <v>18159.743702390399</v>
      </c>
      <c r="BS143" s="953">
        <v>44350.502566084702</v>
      </c>
      <c r="BT143" s="953">
        <v>346297.20615250198</v>
      </c>
      <c r="BU143" s="953">
        <v>59389.934823458498</v>
      </c>
      <c r="BV143" s="953">
        <v>30813.1769585207</v>
      </c>
      <c r="BW143" s="953">
        <v>5079.9313220703698</v>
      </c>
      <c r="BX143" s="953">
        <v>77160.532681225304</v>
      </c>
      <c r="BY143" s="953">
        <v>45011.073267781401</v>
      </c>
      <c r="BZ143" s="953">
        <v>99520.9875124604</v>
      </c>
      <c r="CA143" s="953">
        <v>216638.279304228</v>
      </c>
      <c r="CB143" s="953">
        <v>135996.74704153801</v>
      </c>
      <c r="CC143" s="953">
        <v>382472.03949631902</v>
      </c>
      <c r="CD143" s="953">
        <v>340530.90218740603</v>
      </c>
      <c r="CE143" s="953">
        <v>488084.44123645901</v>
      </c>
      <c r="CF143" s="953">
        <v>369474.83672943502</v>
      </c>
      <c r="CG143" s="953">
        <v>176937.63951856701</v>
      </c>
      <c r="CH143" s="953">
        <v>676424.75771645701</v>
      </c>
      <c r="CI143" s="953">
        <v>32716.300059331901</v>
      </c>
      <c r="CJ143" s="953">
        <v>407411.69546955999</v>
      </c>
      <c r="CK143" s="953">
        <v>288289.59110138903</v>
      </c>
      <c r="CL143" s="953">
        <v>7711.9520430520397</v>
      </c>
      <c r="CM143" s="953">
        <v>418563.24952133599</v>
      </c>
      <c r="CN143" s="953">
        <v>42538.671202600199</v>
      </c>
      <c r="CO143" s="953">
        <v>345562.50563950802</v>
      </c>
      <c r="CP143" s="953">
        <v>686771.280999084</v>
      </c>
      <c r="CQ143" s="953">
        <v>2042.26019567702</v>
      </c>
      <c r="CR143" s="953">
        <v>2603.7500366361701</v>
      </c>
      <c r="CS143" s="953">
        <v>2139153.76998629</v>
      </c>
      <c r="CT143" s="953">
        <v>444813.28124252101</v>
      </c>
      <c r="CU143" s="953">
        <v>282002.318448985</v>
      </c>
      <c r="CV143" s="953">
        <v>37321.311099241902</v>
      </c>
      <c r="CW143" s="953">
        <v>16510.138162043</v>
      </c>
      <c r="CX143" s="953">
        <v>10328.879385037701</v>
      </c>
      <c r="CY143" s="953">
        <v>1875300.98942197</v>
      </c>
      <c r="CZ143" s="953">
        <v>10048.662790447601</v>
      </c>
      <c r="DA143" s="953">
        <v>43760.738152455699</v>
      </c>
      <c r="DB143" s="953">
        <v>35147076.308654003</v>
      </c>
      <c r="DC143" s="953">
        <v>6158882.5444810996</v>
      </c>
      <c r="DD143" s="953">
        <v>96677534.217482507</v>
      </c>
      <c r="DE143" s="953">
        <v>42177282.499971598</v>
      </c>
      <c r="DF143" s="953">
        <v>53804312.893041998</v>
      </c>
      <c r="DG143" s="953">
        <v>2808379.60134929</v>
      </c>
      <c r="DH143" s="953">
        <v>7610987.8910614001</v>
      </c>
      <c r="DI143" s="953">
        <v>484661.59080606501</v>
      </c>
      <c r="DJ143" s="953">
        <v>83127.473329389701</v>
      </c>
      <c r="DK143" s="953">
        <v>190592.34925067899</v>
      </c>
      <c r="DL143" s="953">
        <v>455828.596030496</v>
      </c>
      <c r="DM143" s="953">
        <v>73939.784425321996</v>
      </c>
      <c r="DN143" s="953">
        <v>2087.1644379232698</v>
      </c>
      <c r="DO143" s="953">
        <v>312351.77870952903</v>
      </c>
      <c r="DP143" s="953">
        <v>13793.5079706497</v>
      </c>
      <c r="DQ143" s="953">
        <v>952133.97009977896</v>
      </c>
      <c r="DR143" s="953">
        <v>1.8287899509434</v>
      </c>
      <c r="DS143" s="953">
        <v>2257.81824571071</v>
      </c>
      <c r="DT143" s="953">
        <v>184200.667371408</v>
      </c>
      <c r="DU143" s="953">
        <v>170008.21578008399</v>
      </c>
      <c r="DV143" s="953">
        <v>166180.43434871201</v>
      </c>
      <c r="DW143" s="953">
        <v>1646.26606153952</v>
      </c>
      <c r="DX143" s="953">
        <v>87046.860048053903</v>
      </c>
      <c r="DY143" s="953">
        <v>1573.7781516837399</v>
      </c>
      <c r="DZ143" s="953">
        <v>24775.6262022673</v>
      </c>
      <c r="EA143" s="953">
        <v>205360.70161457799</v>
      </c>
      <c r="EB143" s="953">
        <v>355460.54783982103</v>
      </c>
      <c r="EC143" s="953">
        <v>672756.68018708797</v>
      </c>
      <c r="ED143" s="953">
        <v>2612.2491716012501</v>
      </c>
      <c r="EE143" s="953">
        <v>71.557102493059901</v>
      </c>
      <c r="EF143" s="953">
        <v>793855.36298540805</v>
      </c>
      <c r="EG143" s="953">
        <v>3805.06265957497</v>
      </c>
      <c r="EH143" s="953">
        <v>6572.9426431619204</v>
      </c>
      <c r="EI143" s="953">
        <v>6509088.8260975797</v>
      </c>
      <c r="EJ143" s="953">
        <v>60630156.565096997</v>
      </c>
      <c r="EK143" s="953">
        <v>8200482.5673690997</v>
      </c>
      <c r="EL143" s="953">
        <v>265228.95614586701</v>
      </c>
      <c r="EM143" s="953">
        <v>31924.531021282401</v>
      </c>
      <c r="EN143" s="953">
        <v>6772.4140282003</v>
      </c>
      <c r="EO143" s="953">
        <v>3181.2959686630202</v>
      </c>
      <c r="EP143" s="953">
        <v>332.62831192082501</v>
      </c>
      <c r="EQ143" s="953">
        <v>5532.5637947441101</v>
      </c>
      <c r="ER143" s="953">
        <v>110932.69242242099</v>
      </c>
      <c r="ES143" s="953">
        <v>1177.7869626342699</v>
      </c>
      <c r="ET143" s="953">
        <v>410.38307412420301</v>
      </c>
      <c r="EU143" s="953">
        <v>66.188200608127602</v>
      </c>
      <c r="EV143" s="953">
        <v>10555.0424635291</v>
      </c>
      <c r="EW143" s="953">
        <v>5503.2581743446099</v>
      </c>
      <c r="EX143" s="953">
        <v>765.32022812150399</v>
      </c>
      <c r="EY143" s="953">
        <v>135.700807279743</v>
      </c>
      <c r="EZ143" s="953">
        <v>359390.80801026698</v>
      </c>
      <c r="FA143" s="954">
        <v>352553818.41906071</v>
      </c>
      <c r="FB143" s="955">
        <v>845712.72625391802</v>
      </c>
      <c r="FC143" s="955">
        <v>3554225.2271068501</v>
      </c>
      <c r="FD143" s="954">
        <v>4399937.953360768</v>
      </c>
      <c r="FE143" s="955">
        <v>47750848.440030202</v>
      </c>
      <c r="FF143" s="954">
        <v>52150786.393390968</v>
      </c>
      <c r="FG143" s="955">
        <v>8718585.0500000007</v>
      </c>
      <c r="FH143" s="955">
        <v>0</v>
      </c>
      <c r="FI143" s="954">
        <v>8718585.0500000007</v>
      </c>
      <c r="FJ143" s="955">
        <v>1387.7159266274909</v>
      </c>
      <c r="FK143" s="956">
        <v>60870759.15931759</v>
      </c>
      <c r="FL143" s="955">
        <v>546.59866212170243</v>
      </c>
      <c r="FM143" s="954">
        <v>413424030.97971618</v>
      </c>
    </row>
    <row r="144" spans="1:169" ht="15">
      <c r="A144" s="803"/>
      <c r="B144" s="277" t="s">
        <v>331</v>
      </c>
      <c r="C144" s="367" t="s">
        <v>818</v>
      </c>
      <c r="D144" s="953">
        <v>1997166.3891189301</v>
      </c>
      <c r="E144" s="953">
        <v>474223.997797761</v>
      </c>
      <c r="F144" s="953">
        <v>432513.43207276001</v>
      </c>
      <c r="G144" s="953">
        <v>742033.37521892495</v>
      </c>
      <c r="H144" s="953">
        <v>477530.39999725099</v>
      </c>
      <c r="I144" s="953">
        <v>24774.817915406002</v>
      </c>
      <c r="J144" s="953">
        <v>12870.7707456259</v>
      </c>
      <c r="K144" s="953">
        <v>5919.9090846747304</v>
      </c>
      <c r="L144" s="953">
        <v>176319.68183507901</v>
      </c>
      <c r="M144" s="953">
        <v>249894.47526727401</v>
      </c>
      <c r="N144" s="953">
        <v>220191.30940084401</v>
      </c>
      <c r="O144" s="953">
        <v>11954.8045890592</v>
      </c>
      <c r="P144" s="953">
        <v>126661.23810808299</v>
      </c>
      <c r="Q144" s="953">
        <v>7194.5290287062599</v>
      </c>
      <c r="R144" s="953">
        <v>102.59204747245499</v>
      </c>
      <c r="S144" s="953">
        <v>10457.8516177523</v>
      </c>
      <c r="T144" s="953">
        <v>3982.0731965047999</v>
      </c>
      <c r="U144" s="953">
        <v>87323.190098332503</v>
      </c>
      <c r="V144" s="953">
        <v>9174.3122950877096</v>
      </c>
      <c r="W144" s="953">
        <v>114297.510911686</v>
      </c>
      <c r="X144" s="953">
        <v>136317.15509173099</v>
      </c>
      <c r="Y144" s="953">
        <v>160924.87281690701</v>
      </c>
      <c r="Z144" s="953">
        <v>90333.874275208596</v>
      </c>
      <c r="AA144" s="953">
        <v>195690.48826008101</v>
      </c>
      <c r="AB144" s="953">
        <v>172336.05965856201</v>
      </c>
      <c r="AC144" s="953">
        <v>148533.35575408101</v>
      </c>
      <c r="AD144" s="953">
        <v>171505.46954398</v>
      </c>
      <c r="AE144" s="953">
        <v>7352.1877272215097</v>
      </c>
      <c r="AF144" s="953">
        <v>2737.1975531205599</v>
      </c>
      <c r="AG144" s="953">
        <v>4215.9697870748596</v>
      </c>
      <c r="AH144" s="953">
        <v>73358.875918186706</v>
      </c>
      <c r="AI144" s="953">
        <v>683052.708175348</v>
      </c>
      <c r="AJ144" s="953">
        <v>83520.008844189404</v>
      </c>
      <c r="AK144" s="953">
        <v>49374.653834571698</v>
      </c>
      <c r="AL144" s="953">
        <v>173617.734898455</v>
      </c>
      <c r="AM144" s="953">
        <v>24303.2987166331</v>
      </c>
      <c r="AN144" s="953">
        <v>298587.81227328</v>
      </c>
      <c r="AO144" s="953">
        <v>21493.9185450107</v>
      </c>
      <c r="AP144" s="953">
        <v>10219.0953475433</v>
      </c>
      <c r="AQ144" s="953">
        <v>9660.1015846699192</v>
      </c>
      <c r="AR144" s="953">
        <v>146162.50161463299</v>
      </c>
      <c r="AS144" s="953">
        <v>587.40374378393903</v>
      </c>
      <c r="AT144" s="953">
        <v>652483.81136735005</v>
      </c>
      <c r="AU144" s="953">
        <v>100376.08353823901</v>
      </c>
      <c r="AV144" s="953">
        <v>133623.428266712</v>
      </c>
      <c r="AW144" s="953">
        <v>727337.17036613298</v>
      </c>
      <c r="AX144" s="953">
        <v>549304.038671716</v>
      </c>
      <c r="AY144" s="953">
        <v>3809681.2606660998</v>
      </c>
      <c r="AZ144" s="953">
        <v>629248.05890441197</v>
      </c>
      <c r="BA144" s="953">
        <v>1777186.83849716</v>
      </c>
      <c r="BB144" s="953">
        <v>413294.29184977699</v>
      </c>
      <c r="BC144" s="953">
        <v>619774.56183369097</v>
      </c>
      <c r="BD144" s="953">
        <v>248200.96304537999</v>
      </c>
      <c r="BE144" s="953">
        <v>7699.1421563786398</v>
      </c>
      <c r="BF144" s="953">
        <v>131580.735126746</v>
      </c>
      <c r="BG144" s="953">
        <v>28266.647382724201</v>
      </c>
      <c r="BH144" s="953">
        <v>115162.693865579</v>
      </c>
      <c r="BI144" s="953">
        <v>285130.27650649601</v>
      </c>
      <c r="BJ144" s="953">
        <v>733007.35409191705</v>
      </c>
      <c r="BK144" s="953">
        <v>233756.47595343101</v>
      </c>
      <c r="BL144" s="953">
        <v>59141.717645469202</v>
      </c>
      <c r="BM144" s="953">
        <v>893088.043297422</v>
      </c>
      <c r="BN144" s="953">
        <v>15829.4720821763</v>
      </c>
      <c r="BO144" s="953">
        <v>193957.41939999399</v>
      </c>
      <c r="BP144" s="953">
        <v>806604.89690664306</v>
      </c>
      <c r="BQ144" s="953">
        <v>473591.153328627</v>
      </c>
      <c r="BR144" s="953">
        <v>507998.251765489</v>
      </c>
      <c r="BS144" s="953">
        <v>130392.511783601</v>
      </c>
      <c r="BT144" s="953">
        <v>555877.95889686199</v>
      </c>
      <c r="BU144" s="953">
        <v>324412.87714772503</v>
      </c>
      <c r="BV144" s="953">
        <v>69413.0727027252</v>
      </c>
      <c r="BW144" s="953">
        <v>120336.70479803901</v>
      </c>
      <c r="BX144" s="953">
        <v>211578.36187338599</v>
      </c>
      <c r="BY144" s="953">
        <v>587441.975556697</v>
      </c>
      <c r="BZ144" s="953">
        <v>320545.29375109298</v>
      </c>
      <c r="CA144" s="953">
        <v>142151.85541763899</v>
      </c>
      <c r="CB144" s="953">
        <v>523830.22155602602</v>
      </c>
      <c r="CC144" s="953">
        <v>1487730.2406975201</v>
      </c>
      <c r="CD144" s="953">
        <v>3198801.1951114698</v>
      </c>
      <c r="CE144" s="953">
        <v>3490130.17701814</v>
      </c>
      <c r="CF144" s="953">
        <v>336104.750131412</v>
      </c>
      <c r="CG144" s="953">
        <v>68759.601851430198</v>
      </c>
      <c r="CH144" s="953">
        <v>290175.29976316798</v>
      </c>
      <c r="CI144" s="953">
        <v>374782.33832342201</v>
      </c>
      <c r="CJ144" s="953">
        <v>319519.42467394302</v>
      </c>
      <c r="CK144" s="953">
        <v>223842.588439724</v>
      </c>
      <c r="CL144" s="953">
        <v>496123.79747234902</v>
      </c>
      <c r="CM144" s="953">
        <v>590290.87525089795</v>
      </c>
      <c r="CN144" s="953">
        <v>364036.21144517802</v>
      </c>
      <c r="CO144" s="953">
        <v>337766.21426214499</v>
      </c>
      <c r="CP144" s="953">
        <v>642167.04146166495</v>
      </c>
      <c r="CQ144" s="953">
        <v>34900.142012701697</v>
      </c>
      <c r="CR144" s="953">
        <v>405335.32751384098</v>
      </c>
      <c r="CS144" s="953">
        <v>3950827.6157666701</v>
      </c>
      <c r="CT144" s="953">
        <v>347753.23475400702</v>
      </c>
      <c r="CU144" s="953">
        <v>533052.26277617505</v>
      </c>
      <c r="CV144" s="953">
        <v>56668.132365968799</v>
      </c>
      <c r="CW144" s="953">
        <v>27777.802854958401</v>
      </c>
      <c r="CX144" s="953">
        <v>79916.890243145201</v>
      </c>
      <c r="CY144" s="953">
        <v>1777168.71622092</v>
      </c>
      <c r="CZ144" s="953">
        <v>0</v>
      </c>
      <c r="DA144" s="953">
        <v>0</v>
      </c>
      <c r="DB144" s="953">
        <v>3648204.0708705601</v>
      </c>
      <c r="DC144" s="953">
        <v>481133.75182748103</v>
      </c>
      <c r="DD144" s="953">
        <v>805.60795345574104</v>
      </c>
      <c r="DE144" s="953">
        <v>315.73722880533001</v>
      </c>
      <c r="DF144" s="953">
        <v>11385.505397212801</v>
      </c>
      <c r="DG144" s="953">
        <v>0</v>
      </c>
      <c r="DH144" s="953">
        <v>218390.86139564399</v>
      </c>
      <c r="DI144" s="953">
        <v>2968007.6828467101</v>
      </c>
      <c r="DJ144" s="953">
        <v>17760.969138278</v>
      </c>
      <c r="DK144" s="953">
        <v>50751.384098879702</v>
      </c>
      <c r="DL144" s="953">
        <v>27610.094925140798</v>
      </c>
      <c r="DM144" s="953">
        <v>33907.617778344</v>
      </c>
      <c r="DN144" s="953">
        <v>287.93981696945201</v>
      </c>
      <c r="DO144" s="953">
        <v>16002.0260086404</v>
      </c>
      <c r="DP144" s="953">
        <v>0</v>
      </c>
      <c r="DQ144" s="953">
        <v>19.199476675547501</v>
      </c>
      <c r="DR144" s="953">
        <v>2.7349781486283602</v>
      </c>
      <c r="DS144" s="953">
        <v>1026599.230089</v>
      </c>
      <c r="DT144" s="953">
        <v>555.08096801448301</v>
      </c>
      <c r="DU144" s="953">
        <v>188177.02155125799</v>
      </c>
      <c r="DV144" s="953">
        <v>0</v>
      </c>
      <c r="DW144" s="953">
        <v>0</v>
      </c>
      <c r="DX144" s="953">
        <v>173529.62511802799</v>
      </c>
      <c r="DY144" s="953">
        <v>12416.9999393382</v>
      </c>
      <c r="DZ144" s="953">
        <v>226512.23235511701</v>
      </c>
      <c r="EA144" s="953">
        <v>1626445.44573074</v>
      </c>
      <c r="EB144" s="953">
        <v>568203.18653362105</v>
      </c>
      <c r="EC144" s="953">
        <v>10087.815352118099</v>
      </c>
      <c r="ED144" s="953">
        <v>49308.586934781102</v>
      </c>
      <c r="EE144" s="953">
        <v>106308.524295942</v>
      </c>
      <c r="EF144" s="953">
        <v>92993.354336457807</v>
      </c>
      <c r="EG144" s="953">
        <v>34849.937443287803</v>
      </c>
      <c r="EH144" s="953">
        <v>78130.990591481896</v>
      </c>
      <c r="EI144" s="953">
        <v>7082177.0148663698</v>
      </c>
      <c r="EJ144" s="953">
        <v>2071795.1288695</v>
      </c>
      <c r="EK144" s="953">
        <v>1925157.23329722</v>
      </c>
      <c r="EL144" s="953">
        <v>141.645647496084</v>
      </c>
      <c r="EM144" s="953">
        <v>25922.975227068899</v>
      </c>
      <c r="EN144" s="953">
        <v>600.072784184189</v>
      </c>
      <c r="EO144" s="953">
        <v>4878.8714141313303</v>
      </c>
      <c r="EP144" s="953">
        <v>5708.3011363725</v>
      </c>
      <c r="EQ144" s="953">
        <v>1368064.88358005</v>
      </c>
      <c r="ER144" s="953">
        <v>138634.62467547201</v>
      </c>
      <c r="ES144" s="953">
        <v>0</v>
      </c>
      <c r="ET144" s="953">
        <v>399.92108814603398</v>
      </c>
      <c r="EU144" s="953">
        <v>13747.0890747048</v>
      </c>
      <c r="EV144" s="953">
        <v>331.059193344535</v>
      </c>
      <c r="EW144" s="953">
        <v>0</v>
      </c>
      <c r="EX144" s="953">
        <v>0</v>
      </c>
      <c r="EY144" s="953">
        <v>0</v>
      </c>
      <c r="EZ144" s="953">
        <v>0</v>
      </c>
      <c r="FA144" s="954">
        <v>68719668.940556049</v>
      </c>
      <c r="FB144" s="955">
        <v>0</v>
      </c>
      <c r="FC144" s="955">
        <v>0</v>
      </c>
      <c r="FD144" s="954">
        <v>0</v>
      </c>
      <c r="FE144" s="955">
        <v>37642169.608144693</v>
      </c>
      <c r="FF144" s="954">
        <v>37642169.608144693</v>
      </c>
      <c r="FG144" s="955">
        <v>0</v>
      </c>
      <c r="FH144" s="955">
        <v>0</v>
      </c>
      <c r="FI144" s="954">
        <v>0</v>
      </c>
      <c r="FJ144" s="955">
        <v>0</v>
      </c>
      <c r="FK144" s="956">
        <v>37642169.608144693</v>
      </c>
      <c r="FL144" s="955">
        <v>0</v>
      </c>
      <c r="FM144" s="954">
        <v>106361838.54870075</v>
      </c>
    </row>
    <row r="145" spans="1:169" ht="15">
      <c r="A145" s="803"/>
      <c r="B145" s="277" t="s">
        <v>332</v>
      </c>
      <c r="C145" s="367" t="s">
        <v>819</v>
      </c>
      <c r="D145" s="953">
        <v>1378534.83429084</v>
      </c>
      <c r="E145" s="953">
        <v>17472.509811877699</v>
      </c>
      <c r="F145" s="953">
        <v>2415.4316577483801</v>
      </c>
      <c r="G145" s="953">
        <v>90586.1991185238</v>
      </c>
      <c r="H145" s="953">
        <v>267509.33401404403</v>
      </c>
      <c r="I145" s="953">
        <v>4713.6535777347199</v>
      </c>
      <c r="J145" s="953">
        <v>38020.225255853598</v>
      </c>
      <c r="K145" s="953">
        <v>12752.3031213453</v>
      </c>
      <c r="L145" s="953">
        <v>19496.777818885599</v>
      </c>
      <c r="M145" s="953">
        <v>126119.883299048</v>
      </c>
      <c r="N145" s="953">
        <v>0</v>
      </c>
      <c r="O145" s="953">
        <v>0</v>
      </c>
      <c r="P145" s="953">
        <v>0</v>
      </c>
      <c r="Q145" s="953">
        <v>0</v>
      </c>
      <c r="R145" s="953">
        <v>0</v>
      </c>
      <c r="S145" s="953">
        <v>0</v>
      </c>
      <c r="T145" s="953">
        <v>0</v>
      </c>
      <c r="U145" s="953">
        <v>0</v>
      </c>
      <c r="V145" s="953">
        <v>0</v>
      </c>
      <c r="W145" s="953">
        <v>0</v>
      </c>
      <c r="X145" s="953">
        <v>0</v>
      </c>
      <c r="Y145" s="953">
        <v>0</v>
      </c>
      <c r="Z145" s="953">
        <v>0</v>
      </c>
      <c r="AA145" s="953">
        <v>84014.783427869406</v>
      </c>
      <c r="AB145" s="953">
        <v>0</v>
      </c>
      <c r="AC145" s="953">
        <v>0</v>
      </c>
      <c r="AD145" s="953">
        <v>0</v>
      </c>
      <c r="AE145" s="953">
        <v>0</v>
      </c>
      <c r="AF145" s="953">
        <v>0</v>
      </c>
      <c r="AG145" s="953">
        <v>0</v>
      </c>
      <c r="AH145" s="953">
        <v>0</v>
      </c>
      <c r="AI145" s="953">
        <v>0</v>
      </c>
      <c r="AJ145" s="953">
        <v>0</v>
      </c>
      <c r="AK145" s="953">
        <v>0</v>
      </c>
      <c r="AL145" s="953">
        <v>0</v>
      </c>
      <c r="AM145" s="953">
        <v>0</v>
      </c>
      <c r="AN145" s="953">
        <v>633898.496282215</v>
      </c>
      <c r="AO145" s="953">
        <v>0</v>
      </c>
      <c r="AP145" s="953">
        <v>0</v>
      </c>
      <c r="AQ145" s="953">
        <v>0</v>
      </c>
      <c r="AR145" s="953">
        <v>0</v>
      </c>
      <c r="AS145" s="953">
        <v>0</v>
      </c>
      <c r="AT145" s="953">
        <v>0</v>
      </c>
      <c r="AU145" s="953">
        <v>0</v>
      </c>
      <c r="AV145" s="953">
        <v>0</v>
      </c>
      <c r="AW145" s="953">
        <v>0</v>
      </c>
      <c r="AX145" s="953">
        <v>0</v>
      </c>
      <c r="AY145" s="953">
        <v>0</v>
      </c>
      <c r="AZ145" s="953">
        <v>0</v>
      </c>
      <c r="BA145" s="953">
        <v>0</v>
      </c>
      <c r="BB145" s="953">
        <v>0</v>
      </c>
      <c r="BC145" s="953">
        <v>0</v>
      </c>
      <c r="BD145" s="953">
        <v>0</v>
      </c>
      <c r="BE145" s="953">
        <v>0</v>
      </c>
      <c r="BF145" s="953">
        <v>0</v>
      </c>
      <c r="BG145" s="953">
        <v>0</v>
      </c>
      <c r="BH145" s="953">
        <v>0</v>
      </c>
      <c r="BI145" s="953">
        <v>0</v>
      </c>
      <c r="BJ145" s="953">
        <v>0</v>
      </c>
      <c r="BK145" s="953">
        <v>0</v>
      </c>
      <c r="BL145" s="953">
        <v>21971.889340785499</v>
      </c>
      <c r="BM145" s="953">
        <v>290777.94968659797</v>
      </c>
      <c r="BN145" s="953">
        <v>20451.023263782699</v>
      </c>
      <c r="BO145" s="953">
        <v>35677.800088477103</v>
      </c>
      <c r="BP145" s="953">
        <v>2357.9291313532199</v>
      </c>
      <c r="BQ145" s="953">
        <v>5598.9512635987403</v>
      </c>
      <c r="BR145" s="953">
        <v>0</v>
      </c>
      <c r="BS145" s="953">
        <v>0</v>
      </c>
      <c r="BT145" s="953">
        <v>0</v>
      </c>
      <c r="BU145" s="953">
        <v>0</v>
      </c>
      <c r="BV145" s="953">
        <v>0</v>
      </c>
      <c r="BW145" s="953">
        <v>0</v>
      </c>
      <c r="BX145" s="953">
        <v>0</v>
      </c>
      <c r="BY145" s="953">
        <v>0</v>
      </c>
      <c r="BZ145" s="953">
        <v>0</v>
      </c>
      <c r="CA145" s="953">
        <v>0</v>
      </c>
      <c r="CB145" s="953">
        <v>0</v>
      </c>
      <c r="CC145" s="953">
        <v>0</v>
      </c>
      <c r="CD145" s="953">
        <v>0</v>
      </c>
      <c r="CE145" s="953">
        <v>0</v>
      </c>
      <c r="CF145" s="953">
        <v>0</v>
      </c>
      <c r="CG145" s="953">
        <v>0</v>
      </c>
      <c r="CH145" s="953">
        <v>0</v>
      </c>
      <c r="CI145" s="953">
        <v>0</v>
      </c>
      <c r="CJ145" s="953">
        <v>0</v>
      </c>
      <c r="CK145" s="953">
        <v>0</v>
      </c>
      <c r="CL145" s="953">
        <v>0</v>
      </c>
      <c r="CM145" s="953">
        <v>0</v>
      </c>
      <c r="CN145" s="953">
        <v>0</v>
      </c>
      <c r="CO145" s="953">
        <v>0</v>
      </c>
      <c r="CP145" s="953">
        <v>0</v>
      </c>
      <c r="CQ145" s="953">
        <v>0</v>
      </c>
      <c r="CR145" s="953">
        <v>0</v>
      </c>
      <c r="CS145" s="953">
        <v>0</v>
      </c>
      <c r="CT145" s="953">
        <v>0</v>
      </c>
      <c r="CU145" s="953">
        <v>0</v>
      </c>
      <c r="CV145" s="953">
        <v>0</v>
      </c>
      <c r="CW145" s="953">
        <v>0</v>
      </c>
      <c r="CX145" s="953">
        <v>0</v>
      </c>
      <c r="CY145" s="953">
        <v>1749725.9025419799</v>
      </c>
      <c r="CZ145" s="953">
        <v>0</v>
      </c>
      <c r="DA145" s="953">
        <v>2152512.9163213503</v>
      </c>
      <c r="DB145" s="953">
        <v>0</v>
      </c>
      <c r="DC145" s="953">
        <v>0</v>
      </c>
      <c r="DD145" s="953">
        <v>0</v>
      </c>
      <c r="DE145" s="953">
        <v>0</v>
      </c>
      <c r="DF145" s="953">
        <v>0</v>
      </c>
      <c r="DG145" s="953">
        <v>0</v>
      </c>
      <c r="DH145" s="953">
        <v>0</v>
      </c>
      <c r="DI145" s="953">
        <v>0</v>
      </c>
      <c r="DJ145" s="953">
        <v>0</v>
      </c>
      <c r="DK145" s="953">
        <v>0</v>
      </c>
      <c r="DL145" s="953">
        <v>0</v>
      </c>
      <c r="DM145" s="953">
        <v>0</v>
      </c>
      <c r="DN145" s="953">
        <v>14474.217245411999</v>
      </c>
      <c r="DO145" s="953">
        <v>48477.342718411703</v>
      </c>
      <c r="DP145" s="953">
        <v>0</v>
      </c>
      <c r="DQ145" s="953">
        <v>0</v>
      </c>
      <c r="DR145" s="953">
        <v>0</v>
      </c>
      <c r="DS145" s="953">
        <v>0</v>
      </c>
      <c r="DT145" s="953">
        <v>0</v>
      </c>
      <c r="DU145" s="953">
        <v>0</v>
      </c>
      <c r="DV145" s="953">
        <v>0</v>
      </c>
      <c r="DW145" s="953">
        <v>0</v>
      </c>
      <c r="DX145" s="953">
        <v>0</v>
      </c>
      <c r="DY145" s="953">
        <v>0</v>
      </c>
      <c r="DZ145" s="953">
        <v>0</v>
      </c>
      <c r="EA145" s="953">
        <v>0</v>
      </c>
      <c r="EB145" s="953">
        <v>0</v>
      </c>
      <c r="EC145" s="953">
        <v>0</v>
      </c>
      <c r="ED145" s="953">
        <v>0</v>
      </c>
      <c r="EE145" s="953">
        <v>0</v>
      </c>
      <c r="EF145" s="953">
        <v>0</v>
      </c>
      <c r="EG145" s="953">
        <v>0</v>
      </c>
      <c r="EH145" s="953">
        <v>0</v>
      </c>
      <c r="EI145" s="953">
        <v>0</v>
      </c>
      <c r="EJ145" s="953">
        <v>0</v>
      </c>
      <c r="EK145" s="953">
        <v>0</v>
      </c>
      <c r="EL145" s="953">
        <v>778293.62722262705</v>
      </c>
      <c r="EM145" s="953">
        <v>0</v>
      </c>
      <c r="EN145" s="953">
        <v>0</v>
      </c>
      <c r="EO145" s="953">
        <v>0</v>
      </c>
      <c r="EP145" s="953">
        <v>0</v>
      </c>
      <c r="EQ145" s="953">
        <v>0</v>
      </c>
      <c r="ER145" s="953">
        <v>0</v>
      </c>
      <c r="ES145" s="953">
        <v>0</v>
      </c>
      <c r="ET145" s="953">
        <v>0</v>
      </c>
      <c r="EU145" s="953">
        <v>0</v>
      </c>
      <c r="EV145" s="953">
        <v>0</v>
      </c>
      <c r="EW145" s="953">
        <v>0</v>
      </c>
      <c r="EX145" s="953">
        <v>0</v>
      </c>
      <c r="EY145" s="953">
        <v>0</v>
      </c>
      <c r="EZ145" s="953">
        <v>0</v>
      </c>
      <c r="FA145" s="954">
        <v>7795853.9805003628</v>
      </c>
      <c r="FB145" s="955">
        <v>0</v>
      </c>
      <c r="FC145" s="955">
        <v>0</v>
      </c>
      <c r="FD145" s="954">
        <v>0</v>
      </c>
      <c r="FE145" s="955">
        <v>6084445.9546769001</v>
      </c>
      <c r="FF145" s="954">
        <v>6084445.9546769001</v>
      </c>
      <c r="FG145" s="955">
        <v>0</v>
      </c>
      <c r="FH145" s="955">
        <v>0</v>
      </c>
      <c r="FI145" s="954">
        <v>0</v>
      </c>
      <c r="FJ145" s="955">
        <v>0</v>
      </c>
      <c r="FK145" s="956">
        <v>6084445.9546769001</v>
      </c>
      <c r="FL145" s="955">
        <v>0</v>
      </c>
      <c r="FM145" s="954">
        <v>13880299.935177272</v>
      </c>
    </row>
    <row r="146" spans="1:169" ht="15">
      <c r="A146" s="803"/>
      <c r="B146" s="277" t="s">
        <v>333</v>
      </c>
      <c r="C146" s="367" t="s">
        <v>820</v>
      </c>
      <c r="D146" s="953">
        <v>18873.159916153199</v>
      </c>
      <c r="E146" s="953">
        <v>2354.5071637761898</v>
      </c>
      <c r="F146" s="953">
        <v>1046.9762539682099</v>
      </c>
      <c r="G146" s="953">
        <v>1855.5159812680999</v>
      </c>
      <c r="H146" s="953">
        <v>24071.959105906499</v>
      </c>
      <c r="I146" s="953">
        <v>80686.484570700399</v>
      </c>
      <c r="J146" s="953">
        <v>7476.3483529105097</v>
      </c>
      <c r="K146" s="953">
        <v>22433.794001362101</v>
      </c>
      <c r="L146" s="953">
        <v>55540.907363205602</v>
      </c>
      <c r="M146" s="953">
        <v>62466.0180792389</v>
      </c>
      <c r="N146" s="953">
        <v>0</v>
      </c>
      <c r="O146" s="953">
        <v>7666.2924286122698</v>
      </c>
      <c r="P146" s="953">
        <v>6913.0299755166097</v>
      </c>
      <c r="Q146" s="953">
        <v>2544.5666271547202</v>
      </c>
      <c r="R146" s="953">
        <v>11994.8149106856</v>
      </c>
      <c r="S146" s="953">
        <v>7772.1080347118204</v>
      </c>
      <c r="T146" s="953">
        <v>8753.1114725707703</v>
      </c>
      <c r="U146" s="953">
        <v>16672.170010776801</v>
      </c>
      <c r="V146" s="953">
        <v>3567.2919406494402</v>
      </c>
      <c r="W146" s="953">
        <v>5556.3472229382596</v>
      </c>
      <c r="X146" s="953">
        <v>15790.12482289</v>
      </c>
      <c r="Y146" s="953">
        <v>26382.366239667401</v>
      </c>
      <c r="Z146" s="953">
        <v>66166.825695366293</v>
      </c>
      <c r="AA146" s="953">
        <v>8566.9429426418701</v>
      </c>
      <c r="AB146" s="953">
        <v>4486.0880876478795</v>
      </c>
      <c r="AC146" s="953">
        <v>78150.557360437306</v>
      </c>
      <c r="AD146" s="953">
        <v>494772.988756918</v>
      </c>
      <c r="AE146" s="953">
        <v>52843.309099370301</v>
      </c>
      <c r="AF146" s="953">
        <v>2781.3600365268098</v>
      </c>
      <c r="AG146" s="953">
        <v>15146.1024982569</v>
      </c>
      <c r="AH146" s="953">
        <v>23712.439129939499</v>
      </c>
      <c r="AI146" s="953">
        <v>42361.911830054298</v>
      </c>
      <c r="AJ146" s="953">
        <v>12013.2671368053</v>
      </c>
      <c r="AK146" s="953">
        <v>14960.607514679001</v>
      </c>
      <c r="AL146" s="953">
        <v>24691.696508005902</v>
      </c>
      <c r="AM146" s="953">
        <v>39734.390627729103</v>
      </c>
      <c r="AN146" s="953">
        <v>77949.197729858395</v>
      </c>
      <c r="AO146" s="953">
        <v>37122.860798040798</v>
      </c>
      <c r="AP146" s="953">
        <v>3958.41576446829</v>
      </c>
      <c r="AQ146" s="953">
        <v>3741.8868401414202</v>
      </c>
      <c r="AR146" s="953">
        <v>166156.100040102</v>
      </c>
      <c r="AS146" s="953">
        <v>72372.816924860002</v>
      </c>
      <c r="AT146" s="953">
        <v>125076.65362031</v>
      </c>
      <c r="AU146" s="953">
        <v>77670.619410053696</v>
      </c>
      <c r="AV146" s="953">
        <v>18268.9567333093</v>
      </c>
      <c r="AW146" s="953">
        <v>45153.095183837402</v>
      </c>
      <c r="AX146" s="953">
        <v>65207.682033184901</v>
      </c>
      <c r="AY146" s="953">
        <v>46398.058453865102</v>
      </c>
      <c r="AZ146" s="953">
        <v>6569.7578318340302</v>
      </c>
      <c r="BA146" s="953">
        <v>85385.367441451293</v>
      </c>
      <c r="BB146" s="953">
        <v>64501.030014321499</v>
      </c>
      <c r="BC146" s="953">
        <v>18799.5246729522</v>
      </c>
      <c r="BD146" s="953">
        <v>49012.6382319248</v>
      </c>
      <c r="BE146" s="953">
        <v>101294.371473718</v>
      </c>
      <c r="BF146" s="953">
        <v>27179.431958150399</v>
      </c>
      <c r="BG146" s="953">
        <v>30853.059887298601</v>
      </c>
      <c r="BH146" s="953">
        <v>66884.001826174106</v>
      </c>
      <c r="BI146" s="953">
        <v>22256.097794024499</v>
      </c>
      <c r="BJ146" s="953">
        <v>10399.3978393079</v>
      </c>
      <c r="BK146" s="953">
        <v>14017.8651170103</v>
      </c>
      <c r="BL146" s="953">
        <v>36644.5561921033</v>
      </c>
      <c r="BM146" s="953">
        <v>258535.285392616</v>
      </c>
      <c r="BN146" s="953">
        <v>17040.489998900299</v>
      </c>
      <c r="BO146" s="953">
        <v>89986.928557526597</v>
      </c>
      <c r="BP146" s="953">
        <v>48375.047845221103</v>
      </c>
      <c r="BQ146" s="953">
        <v>116281.119445075</v>
      </c>
      <c r="BR146" s="953">
        <v>5267.2920981860198</v>
      </c>
      <c r="BS146" s="953">
        <v>19047.914669628099</v>
      </c>
      <c r="BT146" s="953">
        <v>7230.9174748411797</v>
      </c>
      <c r="BU146" s="953">
        <v>74423.050149938703</v>
      </c>
      <c r="BV146" s="953">
        <v>52179.357811171001</v>
      </c>
      <c r="BW146" s="953">
        <v>3774.0181946018802</v>
      </c>
      <c r="BX146" s="953">
        <v>104169.677236326</v>
      </c>
      <c r="BY146" s="953">
        <v>22235.674652009799</v>
      </c>
      <c r="BZ146" s="953">
        <v>12493.0079896756</v>
      </c>
      <c r="CA146" s="953">
        <v>7723.7804798013703</v>
      </c>
      <c r="CB146" s="953">
        <v>61075.258637098799</v>
      </c>
      <c r="CC146" s="953">
        <v>86120.434805134006</v>
      </c>
      <c r="CD146" s="953">
        <v>235295.965937862</v>
      </c>
      <c r="CE146" s="953">
        <v>0</v>
      </c>
      <c r="CF146" s="953">
        <v>24833.607306561</v>
      </c>
      <c r="CG146" s="953">
        <v>17816.096781021199</v>
      </c>
      <c r="CH146" s="953">
        <v>50228.657861827298</v>
      </c>
      <c r="CI146" s="953">
        <v>27407.519432034402</v>
      </c>
      <c r="CJ146" s="953">
        <v>49521.595920887899</v>
      </c>
      <c r="CK146" s="953">
        <v>14894.473082717101</v>
      </c>
      <c r="CL146" s="953">
        <v>0</v>
      </c>
      <c r="CM146" s="953">
        <v>88932.321277522395</v>
      </c>
      <c r="CN146" s="953">
        <v>30338.435365347999</v>
      </c>
      <c r="CO146" s="953">
        <v>16156.503396161799</v>
      </c>
      <c r="CP146" s="953">
        <v>41877.173486960397</v>
      </c>
      <c r="CQ146" s="953">
        <v>13896.9566969891</v>
      </c>
      <c r="CR146" s="953">
        <v>5840.9965479186403</v>
      </c>
      <c r="CS146" s="953">
        <v>153889.75935866701</v>
      </c>
      <c r="CT146" s="953">
        <v>5296.15526846999</v>
      </c>
      <c r="CU146" s="953">
        <v>16659.8010191664</v>
      </c>
      <c r="CV146" s="953">
        <v>48284.646627661103</v>
      </c>
      <c r="CW146" s="953">
        <v>12261.413987894601</v>
      </c>
      <c r="CX146" s="953">
        <v>0</v>
      </c>
      <c r="CY146" s="953">
        <v>206002.359026455</v>
      </c>
      <c r="CZ146" s="953">
        <v>14334.9259039504</v>
      </c>
      <c r="DA146" s="953">
        <v>56468.266967791998</v>
      </c>
      <c r="DB146" s="953">
        <v>216230.18391682801</v>
      </c>
      <c r="DC146" s="953">
        <v>21922.700115985401</v>
      </c>
      <c r="DD146" s="953">
        <v>80414.936317618602</v>
      </c>
      <c r="DE146" s="953">
        <v>38533.255007896398</v>
      </c>
      <c r="DF146" s="953">
        <v>27313.595223687102</v>
      </c>
      <c r="DG146" s="953">
        <v>33401.270358428497</v>
      </c>
      <c r="DH146" s="953">
        <v>273240.65353351203</v>
      </c>
      <c r="DI146" s="953">
        <v>194801.03629377499</v>
      </c>
      <c r="DJ146" s="953">
        <v>76018.398949220893</v>
      </c>
      <c r="DK146" s="953">
        <v>187609.89046645301</v>
      </c>
      <c r="DL146" s="953">
        <v>25658.556110276899</v>
      </c>
      <c r="DM146" s="953">
        <v>31510.9569775239</v>
      </c>
      <c r="DN146" s="953">
        <v>810.177065811072</v>
      </c>
      <c r="DO146" s="953">
        <v>45024.945195711502</v>
      </c>
      <c r="DP146" s="953">
        <v>37228.210994450601</v>
      </c>
      <c r="DQ146" s="953">
        <v>13386.7399039921</v>
      </c>
      <c r="DR146" s="953">
        <v>28108.059196983799</v>
      </c>
      <c r="DS146" s="953">
        <v>44982.097031793797</v>
      </c>
      <c r="DT146" s="953">
        <v>12748.899359522</v>
      </c>
      <c r="DU146" s="953">
        <v>43467.3208303707</v>
      </c>
      <c r="DV146" s="953">
        <v>20300.269284259201</v>
      </c>
      <c r="DW146" s="953">
        <v>77936.975118587099</v>
      </c>
      <c r="DX146" s="953">
        <v>100024.455461402</v>
      </c>
      <c r="DY146" s="953">
        <v>7157.3004122598804</v>
      </c>
      <c r="DZ146" s="953">
        <v>130564.234673226</v>
      </c>
      <c r="EA146" s="953">
        <v>15645.681564164501</v>
      </c>
      <c r="EB146" s="953">
        <v>9760.0013595614291</v>
      </c>
      <c r="EC146" s="953">
        <v>91218.645424743605</v>
      </c>
      <c r="ED146" s="953">
        <v>15858.1175366629</v>
      </c>
      <c r="EE146" s="953">
        <v>9085.4433319831805</v>
      </c>
      <c r="EF146" s="953">
        <v>230191.410132355</v>
      </c>
      <c r="EG146" s="953">
        <v>8552.5072369662194</v>
      </c>
      <c r="EH146" s="953">
        <v>702801.41470804403</v>
      </c>
      <c r="EI146" s="953">
        <v>73962.327605423299</v>
      </c>
      <c r="EJ146" s="953">
        <v>64899.225071037901</v>
      </c>
      <c r="EK146" s="953">
        <v>10656.2057301531</v>
      </c>
      <c r="EL146" s="953">
        <v>35597.644742573102</v>
      </c>
      <c r="EM146" s="953">
        <v>490123.47856605699</v>
      </c>
      <c r="EN146" s="953">
        <v>480597.00995793397</v>
      </c>
      <c r="EO146" s="953">
        <v>177645.593894869</v>
      </c>
      <c r="EP146" s="953">
        <v>27915.390459149399</v>
      </c>
      <c r="EQ146" s="953">
        <v>247486.14834340999</v>
      </c>
      <c r="ER146" s="953">
        <v>385587.06204068399</v>
      </c>
      <c r="ES146" s="953">
        <v>13362.251607754601</v>
      </c>
      <c r="ET146" s="953">
        <v>5391.3815546192</v>
      </c>
      <c r="EU146" s="953">
        <v>16183.296087163</v>
      </c>
      <c r="EV146" s="953">
        <v>78328.329649347506</v>
      </c>
      <c r="EW146" s="953">
        <v>107237.721702839</v>
      </c>
      <c r="EX146" s="953">
        <v>0</v>
      </c>
      <c r="EY146" s="953">
        <v>1554.7087175971001</v>
      </c>
      <c r="EZ146" s="953">
        <v>163897.85036525599</v>
      </c>
      <c r="FA146" s="954">
        <v>9891810.677392887</v>
      </c>
      <c r="FB146" s="955">
        <v>113077.704721491</v>
      </c>
      <c r="FC146" s="955">
        <v>1369836.5871071799</v>
      </c>
      <c r="FD146" s="954">
        <v>1482914.291828671</v>
      </c>
      <c r="FE146" s="955">
        <v>9386219.5669013895</v>
      </c>
      <c r="FF146" s="954">
        <v>10869133.858730061</v>
      </c>
      <c r="FG146" s="955">
        <v>0</v>
      </c>
      <c r="FH146" s="955">
        <v>0</v>
      </c>
      <c r="FI146" s="954">
        <v>0</v>
      </c>
      <c r="FJ146" s="955">
        <v>158478.65936587</v>
      </c>
      <c r="FK146" s="956">
        <v>11027612.518095931</v>
      </c>
      <c r="FL146" s="955">
        <v>1353753.26143264</v>
      </c>
      <c r="FM146" s="954">
        <v>19565669.93405617</v>
      </c>
    </row>
    <row r="147" spans="1:169" ht="15">
      <c r="A147" s="803"/>
      <c r="B147" s="277" t="s">
        <v>334</v>
      </c>
      <c r="C147" s="367" t="s">
        <v>821</v>
      </c>
      <c r="D147" s="953">
        <v>0</v>
      </c>
      <c r="E147" s="953">
        <v>0</v>
      </c>
      <c r="F147" s="953">
        <v>0</v>
      </c>
      <c r="G147" s="953">
        <v>0</v>
      </c>
      <c r="H147" s="953">
        <v>0</v>
      </c>
      <c r="I147" s="953">
        <v>19434.957693037901</v>
      </c>
      <c r="J147" s="953">
        <v>719.96586442882995</v>
      </c>
      <c r="K147" s="953">
        <v>5439.0611166776598</v>
      </c>
      <c r="L147" s="953">
        <v>4570.2070338889098</v>
      </c>
      <c r="M147" s="953">
        <v>13765.5454202772</v>
      </c>
      <c r="N147" s="953">
        <v>648.08055060047298</v>
      </c>
      <c r="O147" s="953">
        <v>16191.5453464641</v>
      </c>
      <c r="P147" s="953">
        <v>17128.617999898001</v>
      </c>
      <c r="Q147" s="953">
        <v>6624.2624994034804</v>
      </c>
      <c r="R147" s="953">
        <v>861.23286121856495</v>
      </c>
      <c r="S147" s="953">
        <v>8033.0955036975502</v>
      </c>
      <c r="T147" s="953">
        <v>4922.95559116196</v>
      </c>
      <c r="U147" s="953">
        <v>10734.0691397131</v>
      </c>
      <c r="V147" s="953">
        <v>3920.7628079667902</v>
      </c>
      <c r="W147" s="953">
        <v>3401.2551080615699</v>
      </c>
      <c r="X147" s="953">
        <v>2910.5327620479802</v>
      </c>
      <c r="Y147" s="953">
        <v>20686.454044009599</v>
      </c>
      <c r="Z147" s="953">
        <v>12376.984010660901</v>
      </c>
      <c r="AA147" s="953">
        <v>8721.3126503922394</v>
      </c>
      <c r="AB147" s="953">
        <v>13982.285835551</v>
      </c>
      <c r="AC147" s="953">
        <v>1098.72536627264</v>
      </c>
      <c r="AD147" s="953">
        <v>32068.490507815099</v>
      </c>
      <c r="AE147" s="953">
        <v>2082.8914756750901</v>
      </c>
      <c r="AF147" s="953">
        <v>2282.2628813380302</v>
      </c>
      <c r="AG147" s="953">
        <v>3192.8370176209501</v>
      </c>
      <c r="AH147" s="953">
        <v>19059.342481327902</v>
      </c>
      <c r="AI147" s="953">
        <v>39450.421257747803</v>
      </c>
      <c r="AJ147" s="953">
        <v>14131.8450465799</v>
      </c>
      <c r="AK147" s="953">
        <v>10705.401892186601</v>
      </c>
      <c r="AL147" s="953">
        <v>35181.896657888698</v>
      </c>
      <c r="AM147" s="953">
        <v>29621.037307067902</v>
      </c>
      <c r="AN147" s="953">
        <v>13881.211757306601</v>
      </c>
      <c r="AO147" s="953">
        <v>17379.605978686799</v>
      </c>
      <c r="AP147" s="953">
        <v>6881.65159233145</v>
      </c>
      <c r="AQ147" s="953">
        <v>15510.346173309899</v>
      </c>
      <c r="AR147" s="953">
        <v>4284.3617814507597</v>
      </c>
      <c r="AS147" s="953">
        <v>5764.19909270263</v>
      </c>
      <c r="AT147" s="953">
        <v>19477.683616247301</v>
      </c>
      <c r="AU147" s="953">
        <v>6927.5439777628699</v>
      </c>
      <c r="AV147" s="953">
        <v>3847.22506858822</v>
      </c>
      <c r="AW147" s="953">
        <v>15292.1865296454</v>
      </c>
      <c r="AX147" s="953">
        <v>11115.615411168101</v>
      </c>
      <c r="AY147" s="953">
        <v>27503.499314563702</v>
      </c>
      <c r="AZ147" s="953">
        <v>8032.1584030658096</v>
      </c>
      <c r="BA147" s="953">
        <v>179852.80546299199</v>
      </c>
      <c r="BB147" s="953">
        <v>7544.8630705566202</v>
      </c>
      <c r="BC147" s="953">
        <v>12799.7634817299</v>
      </c>
      <c r="BD147" s="953">
        <v>50746.765962681398</v>
      </c>
      <c r="BE147" s="953">
        <v>15086.2676821815</v>
      </c>
      <c r="BF147" s="953">
        <v>56174.151740268302</v>
      </c>
      <c r="BG147" s="953">
        <v>37966.822907372603</v>
      </c>
      <c r="BH147" s="953">
        <v>14768.402073966199</v>
      </c>
      <c r="BI147" s="953">
        <v>16035.1900419709</v>
      </c>
      <c r="BJ147" s="953">
        <v>6507.8892874146104</v>
      </c>
      <c r="BK147" s="953">
        <v>12610.179118374501</v>
      </c>
      <c r="BL147" s="953">
        <v>2565.8757919055702</v>
      </c>
      <c r="BM147" s="953">
        <v>29394.364290302099</v>
      </c>
      <c r="BN147" s="953">
        <v>2530.91125395687</v>
      </c>
      <c r="BO147" s="953">
        <v>10932.965152594799</v>
      </c>
      <c r="BP147" s="953">
        <v>13490.5946991046</v>
      </c>
      <c r="BQ147" s="953">
        <v>107069.577553436</v>
      </c>
      <c r="BR147" s="953">
        <v>8101.0184213806797</v>
      </c>
      <c r="BS147" s="953">
        <v>14206.0728122777</v>
      </c>
      <c r="BT147" s="953">
        <v>25989.134578460798</v>
      </c>
      <c r="BU147" s="953">
        <v>20760.010167010001</v>
      </c>
      <c r="BV147" s="953">
        <v>2671.7421517917001</v>
      </c>
      <c r="BW147" s="953">
        <v>2159.55522003959</v>
      </c>
      <c r="BX147" s="953">
        <v>6374.7789991507498</v>
      </c>
      <c r="BY147" s="953">
        <v>20963.1965519431</v>
      </c>
      <c r="BZ147" s="953">
        <v>18840.438671555999</v>
      </c>
      <c r="CA147" s="953">
        <v>5677.4131764088797</v>
      </c>
      <c r="CB147" s="953">
        <v>28425.642623645301</v>
      </c>
      <c r="CC147" s="953">
        <v>76082.328758172094</v>
      </c>
      <c r="CD147" s="953">
        <v>15975.057132982</v>
      </c>
      <c r="CE147" s="953">
        <v>40554.525865913398</v>
      </c>
      <c r="CF147" s="953">
        <v>8037.5871994648896</v>
      </c>
      <c r="CG147" s="953">
        <v>3899.6628731861101</v>
      </c>
      <c r="CH147" s="953">
        <v>9019.54852058713</v>
      </c>
      <c r="CI147" s="953">
        <v>15927.421463816099</v>
      </c>
      <c r="CJ147" s="953">
        <v>53100.384477679603</v>
      </c>
      <c r="CK147" s="953">
        <v>28286.184735252598</v>
      </c>
      <c r="CL147" s="953">
        <v>10528.083499173001</v>
      </c>
      <c r="CM147" s="953">
        <v>13446.0628354701</v>
      </c>
      <c r="CN147" s="953">
        <v>7511.7289180581101</v>
      </c>
      <c r="CO147" s="953">
        <v>16663.2972322264</v>
      </c>
      <c r="CP147" s="953">
        <v>55962.269023563596</v>
      </c>
      <c r="CQ147" s="953">
        <v>3621.3755420928501</v>
      </c>
      <c r="CR147" s="953">
        <v>4322.2396843796096</v>
      </c>
      <c r="CS147" s="953">
        <v>34429.781528769701</v>
      </c>
      <c r="CT147" s="953">
        <v>10754.6862364602</v>
      </c>
      <c r="CU147" s="953">
        <v>42406.812552520598</v>
      </c>
      <c r="CV147" s="953">
        <v>6799.9427302713502</v>
      </c>
      <c r="CW147" s="953">
        <v>15740.417172306101</v>
      </c>
      <c r="CX147" s="953">
        <v>37890.690973860699</v>
      </c>
      <c r="CY147" s="953">
        <v>109042.72380381401</v>
      </c>
      <c r="CZ147" s="953">
        <v>6083.8294640220902</v>
      </c>
      <c r="DA147" s="953">
        <v>4887.8864360300204</v>
      </c>
      <c r="DB147" s="953">
        <v>452275.86260430398</v>
      </c>
      <c r="DC147" s="953">
        <v>54236.862242045201</v>
      </c>
      <c r="DD147" s="953">
        <v>65102.7085740271</v>
      </c>
      <c r="DE147" s="953">
        <v>30441.611081649098</v>
      </c>
      <c r="DF147" s="953">
        <v>30171.6982345043</v>
      </c>
      <c r="DG147" s="953">
        <v>78653.163654253702</v>
      </c>
      <c r="DH147" s="953">
        <v>410949.10302145901</v>
      </c>
      <c r="DI147" s="953">
        <v>1213571.60906782</v>
      </c>
      <c r="DJ147" s="953">
        <v>398.685022874053</v>
      </c>
      <c r="DK147" s="953">
        <v>1139.2293164196899</v>
      </c>
      <c r="DL147" s="953">
        <v>188666.36271450599</v>
      </c>
      <c r="DM147" s="953">
        <v>47607.940080674198</v>
      </c>
      <c r="DN147" s="953">
        <v>387.67839926684798</v>
      </c>
      <c r="DO147" s="953">
        <v>29220.4017227601</v>
      </c>
      <c r="DP147" s="953">
        <v>31976.731228097098</v>
      </c>
      <c r="DQ147" s="953">
        <v>752629.92863926897</v>
      </c>
      <c r="DR147" s="953">
        <v>113023.310417096</v>
      </c>
      <c r="DS147" s="953">
        <v>172860.01653823</v>
      </c>
      <c r="DT147" s="953">
        <v>48611.445820540197</v>
      </c>
      <c r="DU147" s="953">
        <v>0</v>
      </c>
      <c r="DV147" s="953">
        <v>96734.500745636498</v>
      </c>
      <c r="DW147" s="953">
        <v>113975.48028524801</v>
      </c>
      <c r="DX147" s="953">
        <v>344717.15786947397</v>
      </c>
      <c r="DY147" s="953">
        <v>10754.715149223</v>
      </c>
      <c r="DZ147" s="953">
        <v>241639.67344528899</v>
      </c>
      <c r="EA147" s="953">
        <v>125060.398784252</v>
      </c>
      <c r="EB147" s="953">
        <v>60997.637684543799</v>
      </c>
      <c r="EC147" s="953">
        <v>1595299.67406486</v>
      </c>
      <c r="ED147" s="953">
        <v>119560.732935183</v>
      </c>
      <c r="EE147" s="953">
        <v>70949.184911542805</v>
      </c>
      <c r="EF147" s="953">
        <v>199340.71047061399</v>
      </c>
      <c r="EG147" s="953">
        <v>129698.23552175899</v>
      </c>
      <c r="EH147" s="953">
        <v>2899698.7598642302</v>
      </c>
      <c r="EI147" s="953">
        <v>623474.91291092394</v>
      </c>
      <c r="EJ147" s="953">
        <v>406095.77760056098</v>
      </c>
      <c r="EK147" s="953">
        <v>162438.67551875199</v>
      </c>
      <c r="EL147" s="953">
        <v>17947.6826363076</v>
      </c>
      <c r="EM147" s="953">
        <v>11095.660147132199</v>
      </c>
      <c r="EN147" s="953">
        <v>1749000.4031481601</v>
      </c>
      <c r="EO147" s="953">
        <v>276140.30849012203</v>
      </c>
      <c r="EP147" s="953">
        <v>49511.591949631998</v>
      </c>
      <c r="EQ147" s="953">
        <v>325689.71665521502</v>
      </c>
      <c r="ER147" s="953">
        <v>20743.646152039899</v>
      </c>
      <c r="ES147" s="953">
        <v>1907.40091610329</v>
      </c>
      <c r="ET147" s="953">
        <v>6746.8059549669097</v>
      </c>
      <c r="EU147" s="953">
        <v>10152.7142877387</v>
      </c>
      <c r="EV147" s="953">
        <v>44861.188432295101</v>
      </c>
      <c r="EW147" s="953">
        <v>25807.90907654</v>
      </c>
      <c r="EX147" s="953">
        <v>50348.155252406897</v>
      </c>
      <c r="EY147" s="953">
        <v>1376.35856541866</v>
      </c>
      <c r="EZ147" s="953">
        <v>1527045.3318517299</v>
      </c>
      <c r="FA147" s="954">
        <v>16921801.995689742</v>
      </c>
      <c r="FB147" s="955">
        <v>724482.05990827305</v>
      </c>
      <c r="FC147" s="955">
        <v>3031997.95742149</v>
      </c>
      <c r="FD147" s="954">
        <v>3756480.0173297632</v>
      </c>
      <c r="FE147" s="955">
        <v>60235004.928219602</v>
      </c>
      <c r="FF147" s="954">
        <v>63991484.945549361</v>
      </c>
      <c r="FG147" s="955">
        <v>0</v>
      </c>
      <c r="FH147" s="955">
        <v>0</v>
      </c>
      <c r="FI147" s="954">
        <v>0</v>
      </c>
      <c r="FJ147" s="955">
        <v>134735.14082703</v>
      </c>
      <c r="FK147" s="956">
        <v>64126220.086376391</v>
      </c>
      <c r="FL147" s="955">
        <v>1330009.7428937999</v>
      </c>
      <c r="FM147" s="954">
        <v>79718012.339172348</v>
      </c>
    </row>
    <row r="148" spans="1:169" ht="15">
      <c r="A148" s="803"/>
      <c r="B148" s="277" t="s">
        <v>335</v>
      </c>
      <c r="C148" s="367" t="s">
        <v>822</v>
      </c>
      <c r="D148" s="953">
        <v>0</v>
      </c>
      <c r="E148" s="953">
        <v>0</v>
      </c>
      <c r="F148" s="953">
        <v>0</v>
      </c>
      <c r="G148" s="953">
        <v>0</v>
      </c>
      <c r="H148" s="953">
        <v>0</v>
      </c>
      <c r="I148" s="953">
        <v>10709.7436571737</v>
      </c>
      <c r="J148" s="953">
        <v>935.118496251804</v>
      </c>
      <c r="K148" s="953">
        <v>2946.14533387035</v>
      </c>
      <c r="L148" s="953">
        <v>2731.9633601606902</v>
      </c>
      <c r="M148" s="953">
        <v>3595.62422144318</v>
      </c>
      <c r="N148" s="953">
        <v>619.62865040166298</v>
      </c>
      <c r="O148" s="953">
        <v>3355.2436634944702</v>
      </c>
      <c r="P148" s="953">
        <v>3110.04725730067</v>
      </c>
      <c r="Q148" s="953">
        <v>920.77841703736999</v>
      </c>
      <c r="R148" s="953">
        <v>229.94852923328301</v>
      </c>
      <c r="S148" s="953">
        <v>2274.5981168190001</v>
      </c>
      <c r="T148" s="953">
        <v>2659.4982761578899</v>
      </c>
      <c r="U148" s="953">
        <v>6688.1783526712397</v>
      </c>
      <c r="V148" s="953">
        <v>427.920961262746</v>
      </c>
      <c r="W148" s="953">
        <v>1260.5625427336399</v>
      </c>
      <c r="X148" s="953">
        <v>1026.6135173549601</v>
      </c>
      <c r="Y148" s="953">
        <v>5499.40897870754</v>
      </c>
      <c r="Z148" s="953">
        <v>4265.12722353143</v>
      </c>
      <c r="AA148" s="953">
        <v>2036.23342233429</v>
      </c>
      <c r="AB148" s="953">
        <v>1066.27563189855</v>
      </c>
      <c r="AC148" s="953">
        <v>9636.21219099275</v>
      </c>
      <c r="AD148" s="953">
        <v>7996.6984934127804</v>
      </c>
      <c r="AE148" s="953">
        <v>443.20969588843599</v>
      </c>
      <c r="AF148" s="953">
        <v>425.26721487677599</v>
      </c>
      <c r="AG148" s="953">
        <v>983.70813254195104</v>
      </c>
      <c r="AH148" s="953">
        <v>2495.6350741235201</v>
      </c>
      <c r="AI148" s="953">
        <v>11200.7606762459</v>
      </c>
      <c r="AJ148" s="953">
        <v>11179.175818698401</v>
      </c>
      <c r="AK148" s="953">
        <v>14009.150844017</v>
      </c>
      <c r="AL148" s="953">
        <v>17150.668621560901</v>
      </c>
      <c r="AM148" s="953">
        <v>17193.225206412699</v>
      </c>
      <c r="AN148" s="953">
        <v>18982.362670881099</v>
      </c>
      <c r="AO148" s="953">
        <v>33042.050704158602</v>
      </c>
      <c r="AP148" s="953">
        <v>13773.7460448819</v>
      </c>
      <c r="AQ148" s="953">
        <v>16019.3539557518</v>
      </c>
      <c r="AR148" s="953">
        <v>24594.534334602398</v>
      </c>
      <c r="AS148" s="953">
        <v>15203.188795085</v>
      </c>
      <c r="AT148" s="953">
        <v>19160.261336198</v>
      </c>
      <c r="AU148" s="953">
        <v>1979.9197945303699</v>
      </c>
      <c r="AV148" s="953">
        <v>3565.5822066932401</v>
      </c>
      <c r="AW148" s="953">
        <v>2833.4584178567102</v>
      </c>
      <c r="AX148" s="953">
        <v>3346.6125823408202</v>
      </c>
      <c r="AY148" s="953">
        <v>6597.1177805933303</v>
      </c>
      <c r="AZ148" s="953">
        <v>985.30610729239504</v>
      </c>
      <c r="BA148" s="953">
        <v>21104.735901599499</v>
      </c>
      <c r="BB148" s="953">
        <v>2582.76633263859</v>
      </c>
      <c r="BC148" s="953">
        <v>2382.47977076798</v>
      </c>
      <c r="BD148" s="953">
        <v>15986.2816424214</v>
      </c>
      <c r="BE148" s="953">
        <v>5080.1998328700702</v>
      </c>
      <c r="BF148" s="953">
        <v>13568.755432080099</v>
      </c>
      <c r="BG148" s="953">
        <v>8131.8829438545599</v>
      </c>
      <c r="BH148" s="953">
        <v>4464.5744777991604</v>
      </c>
      <c r="BI148" s="953">
        <v>9231.7690586481003</v>
      </c>
      <c r="BJ148" s="953">
        <v>1825.0208848064799</v>
      </c>
      <c r="BK148" s="953">
        <v>3647.91473313192</v>
      </c>
      <c r="BL148" s="953">
        <v>2243.5573346464198</v>
      </c>
      <c r="BM148" s="953">
        <v>6325.7324828082701</v>
      </c>
      <c r="BN148" s="953">
        <v>2557.4243248893799</v>
      </c>
      <c r="BO148" s="953">
        <v>6424.3595598621596</v>
      </c>
      <c r="BP148" s="953">
        <v>4992.9095969138698</v>
      </c>
      <c r="BQ148" s="953">
        <v>36745.824585315699</v>
      </c>
      <c r="BR148" s="953">
        <v>3760.8854389224498</v>
      </c>
      <c r="BS148" s="953">
        <v>4780.3410826312402</v>
      </c>
      <c r="BT148" s="953">
        <v>5729.2361065307196</v>
      </c>
      <c r="BU148" s="953">
        <v>6452.8720176777197</v>
      </c>
      <c r="BV148" s="953">
        <v>8193.8451035231501</v>
      </c>
      <c r="BW148" s="953">
        <v>492.30023890830802</v>
      </c>
      <c r="BX148" s="953">
        <v>19302.7406170248</v>
      </c>
      <c r="BY148" s="953">
        <v>7671.0183855639398</v>
      </c>
      <c r="BZ148" s="953">
        <v>5790.6648759224299</v>
      </c>
      <c r="CA148" s="953">
        <v>1598.1360304050099</v>
      </c>
      <c r="CB148" s="953">
        <v>24034.978134935802</v>
      </c>
      <c r="CC148" s="953">
        <v>22608.789265761199</v>
      </c>
      <c r="CD148" s="953">
        <v>10402.5736702211</v>
      </c>
      <c r="CE148" s="953">
        <v>14145.7932082189</v>
      </c>
      <c r="CF148" s="953">
        <v>4345.2110468462097</v>
      </c>
      <c r="CG148" s="953">
        <v>1133.3079748565101</v>
      </c>
      <c r="CH148" s="953">
        <v>2581.8859473110001</v>
      </c>
      <c r="CI148" s="953">
        <v>5965.2782737418702</v>
      </c>
      <c r="CJ148" s="953">
        <v>20906.960395057598</v>
      </c>
      <c r="CK148" s="953">
        <v>5233.5699847513197</v>
      </c>
      <c r="CL148" s="953">
        <v>2292.3623548235801</v>
      </c>
      <c r="CM148" s="953">
        <v>5806.3393072489598</v>
      </c>
      <c r="CN148" s="953">
        <v>2268.8623148511401</v>
      </c>
      <c r="CO148" s="953">
        <v>4005.69114783443</v>
      </c>
      <c r="CP148" s="953">
        <v>20620.577536352699</v>
      </c>
      <c r="CQ148" s="953">
        <v>1438.34363396611</v>
      </c>
      <c r="CR148" s="953">
        <v>1334.9595195024699</v>
      </c>
      <c r="CS148" s="953">
        <v>12504.5091284436</v>
      </c>
      <c r="CT148" s="953">
        <v>6359.5430535458199</v>
      </c>
      <c r="CU148" s="953">
        <v>11291.745083075801</v>
      </c>
      <c r="CV148" s="953">
        <v>2769.0494579800502</v>
      </c>
      <c r="CW148" s="953">
        <v>1863.02585634459</v>
      </c>
      <c r="CX148" s="953">
        <v>3293.8911583915001</v>
      </c>
      <c r="CY148" s="953">
        <v>145777.88457160801</v>
      </c>
      <c r="CZ148" s="953">
        <v>4964.7048110777996</v>
      </c>
      <c r="DA148" s="953">
        <v>4574.1860290465202</v>
      </c>
      <c r="DB148" s="953">
        <v>1464843.5692334501</v>
      </c>
      <c r="DC148" s="953">
        <v>186598.75944604701</v>
      </c>
      <c r="DD148" s="953">
        <v>48645.430736905197</v>
      </c>
      <c r="DE148" s="953">
        <v>28324.274408041299</v>
      </c>
      <c r="DF148" s="953">
        <v>30523.635488444201</v>
      </c>
      <c r="DG148" s="953">
        <v>20088.170654588499</v>
      </c>
      <c r="DH148" s="953">
        <v>4679816.4715955602</v>
      </c>
      <c r="DI148" s="953">
        <v>2728104.7085551298</v>
      </c>
      <c r="DJ148" s="953">
        <v>653.21028105928804</v>
      </c>
      <c r="DK148" s="953">
        <v>1866.5268552226801</v>
      </c>
      <c r="DL148" s="953">
        <v>8272.2410613885295</v>
      </c>
      <c r="DM148" s="953">
        <v>10159.0374404863</v>
      </c>
      <c r="DN148" s="953">
        <v>52.436609576044198</v>
      </c>
      <c r="DO148" s="953">
        <v>2914.1228159140101</v>
      </c>
      <c r="DP148" s="953">
        <v>1240.92893965135</v>
      </c>
      <c r="DQ148" s="953">
        <v>446.22055453928698</v>
      </c>
      <c r="DR148" s="953">
        <v>432.249416179018</v>
      </c>
      <c r="DS148" s="953">
        <v>10802.4871008555</v>
      </c>
      <c r="DT148" s="953">
        <v>40934.625436766197</v>
      </c>
      <c r="DU148" s="953">
        <v>0</v>
      </c>
      <c r="DV148" s="953">
        <v>406569.14042150899</v>
      </c>
      <c r="DW148" s="953">
        <v>13645.6207562698</v>
      </c>
      <c r="DX148" s="953">
        <v>56723.085634726602</v>
      </c>
      <c r="DY148" s="953">
        <v>42.529908383153398</v>
      </c>
      <c r="DZ148" s="953">
        <v>0</v>
      </c>
      <c r="EA148" s="953">
        <v>0</v>
      </c>
      <c r="EB148" s="953">
        <v>0</v>
      </c>
      <c r="EC148" s="953">
        <v>152965.59536589199</v>
      </c>
      <c r="ED148" s="953">
        <v>4045.7794198926699</v>
      </c>
      <c r="EE148" s="953">
        <v>749.69092741681698</v>
      </c>
      <c r="EF148" s="953">
        <v>126639.38195528599</v>
      </c>
      <c r="EG148" s="953">
        <v>5397.6743953693103</v>
      </c>
      <c r="EH148" s="953">
        <v>103628.17188254801</v>
      </c>
      <c r="EI148" s="953">
        <v>1890740.2881023299</v>
      </c>
      <c r="EJ148" s="953">
        <v>2611267.7234000401</v>
      </c>
      <c r="EK148" s="953">
        <v>593773.32538749406</v>
      </c>
      <c r="EL148" s="953">
        <v>12503.0104641296</v>
      </c>
      <c r="EM148" s="953">
        <v>956.664253177452</v>
      </c>
      <c r="EN148" s="953">
        <v>1045717.99159938</v>
      </c>
      <c r="EO148" s="953">
        <v>2579432.0925745098</v>
      </c>
      <c r="EP148" s="953">
        <v>1375580.3722993</v>
      </c>
      <c r="EQ148" s="953">
        <v>4153482.9196385802</v>
      </c>
      <c r="ER148" s="953">
        <v>2059372.5846450501</v>
      </c>
      <c r="ES148" s="953">
        <v>517956.80116007902</v>
      </c>
      <c r="ET148" s="953">
        <v>11637.323767586</v>
      </c>
      <c r="EU148" s="953">
        <v>345952.41015429801</v>
      </c>
      <c r="EV148" s="953">
        <v>224890.110435118</v>
      </c>
      <c r="EW148" s="953">
        <v>278081.95720690303</v>
      </c>
      <c r="EX148" s="953">
        <v>67816.810115314001</v>
      </c>
      <c r="EY148" s="953">
        <v>40489.758208398103</v>
      </c>
      <c r="EZ148" s="953">
        <v>1243416.2239669999</v>
      </c>
      <c r="FA148" s="954">
        <v>30050942.261643227</v>
      </c>
      <c r="FB148" s="955">
        <v>20766023.554481968</v>
      </c>
      <c r="FC148" s="955">
        <v>114221116.5800489</v>
      </c>
      <c r="FD148" s="954">
        <v>134987140.13453087</v>
      </c>
      <c r="FE148" s="955">
        <v>0</v>
      </c>
      <c r="FF148" s="954">
        <v>134987140.13453087</v>
      </c>
      <c r="FG148" s="955">
        <v>0</v>
      </c>
      <c r="FH148" s="955">
        <v>0</v>
      </c>
      <c r="FI148" s="954">
        <v>0</v>
      </c>
      <c r="FJ148" s="955">
        <v>97675.720235379995</v>
      </c>
      <c r="FK148" s="956">
        <v>135084815.85476625</v>
      </c>
      <c r="FL148" s="955">
        <v>1135747.056789957</v>
      </c>
      <c r="FM148" s="954">
        <v>164000011.05961955</v>
      </c>
    </row>
    <row r="149" spans="1:169" ht="15">
      <c r="A149" s="803"/>
      <c r="B149" s="277" t="s">
        <v>336</v>
      </c>
      <c r="C149" s="366" t="s">
        <v>823</v>
      </c>
      <c r="D149" s="953">
        <v>321511.27014096302</v>
      </c>
      <c r="E149" s="953">
        <v>85845.378445525494</v>
      </c>
      <c r="F149" s="953">
        <v>123328.11975028799</v>
      </c>
      <c r="G149" s="953">
        <v>124141.213555055</v>
      </c>
      <c r="H149" s="953">
        <v>507571.41645244102</v>
      </c>
      <c r="I149" s="953">
        <v>1559120.7590048299</v>
      </c>
      <c r="J149" s="953">
        <v>158451.291924463</v>
      </c>
      <c r="K149" s="953">
        <v>49352.809670918199</v>
      </c>
      <c r="L149" s="953">
        <v>39082.745019366797</v>
      </c>
      <c r="M149" s="953">
        <v>221237.00887342999</v>
      </c>
      <c r="N149" s="953">
        <v>30823.610316771799</v>
      </c>
      <c r="O149" s="953">
        <v>102218.30374202901</v>
      </c>
      <c r="P149" s="953">
        <v>69998.963173476994</v>
      </c>
      <c r="Q149" s="953">
        <v>31313.152483877398</v>
      </c>
      <c r="R149" s="953">
        <v>12192.7219853311</v>
      </c>
      <c r="S149" s="953">
        <v>43387.253572038797</v>
      </c>
      <c r="T149" s="953">
        <v>35381.7253458122</v>
      </c>
      <c r="U149" s="953">
        <v>68875.934614000405</v>
      </c>
      <c r="V149" s="953">
        <v>100226.10713354401</v>
      </c>
      <c r="W149" s="953">
        <v>219181.540367065</v>
      </c>
      <c r="X149" s="953">
        <v>86093.704217344406</v>
      </c>
      <c r="Y149" s="953">
        <v>544298.15670867998</v>
      </c>
      <c r="Z149" s="953">
        <v>210032.99544659199</v>
      </c>
      <c r="AA149" s="953">
        <v>94416.691631198701</v>
      </c>
      <c r="AB149" s="953">
        <v>32222.234084421201</v>
      </c>
      <c r="AC149" s="953">
        <v>107673.90159618099</v>
      </c>
      <c r="AD149" s="953">
        <v>282956.12919220101</v>
      </c>
      <c r="AE149" s="953">
        <v>15585.7193026818</v>
      </c>
      <c r="AF149" s="953">
        <v>9536.2137843417695</v>
      </c>
      <c r="AG149" s="953">
        <v>33330.160581955999</v>
      </c>
      <c r="AH149" s="953">
        <v>318705.50347969303</v>
      </c>
      <c r="AI149" s="953">
        <v>299176.07301597</v>
      </c>
      <c r="AJ149" s="953">
        <v>128266.404591396</v>
      </c>
      <c r="AK149" s="953">
        <v>129976.01336606</v>
      </c>
      <c r="AL149" s="953">
        <v>334950.63892776298</v>
      </c>
      <c r="AM149" s="953">
        <v>379609.50740233302</v>
      </c>
      <c r="AN149" s="953">
        <v>667339.60532725998</v>
      </c>
      <c r="AO149" s="953">
        <v>224690.69627461501</v>
      </c>
      <c r="AP149" s="953">
        <v>60929.825916480702</v>
      </c>
      <c r="AQ149" s="953">
        <v>176214.87331809101</v>
      </c>
      <c r="AR149" s="953">
        <v>460501.42955591698</v>
      </c>
      <c r="AS149" s="953">
        <v>196000.61903557999</v>
      </c>
      <c r="AT149" s="953">
        <v>474229.98638568999</v>
      </c>
      <c r="AU149" s="953">
        <v>101917.955296025</v>
      </c>
      <c r="AV149" s="953">
        <v>59368.6443409981</v>
      </c>
      <c r="AW149" s="953">
        <v>127181.31230709</v>
      </c>
      <c r="AX149" s="953">
        <v>426824.42196420301</v>
      </c>
      <c r="AY149" s="953">
        <v>210301.27270561899</v>
      </c>
      <c r="AZ149" s="953">
        <v>355343.22650776402</v>
      </c>
      <c r="BA149" s="953">
        <v>1353227.2547782201</v>
      </c>
      <c r="BB149" s="953">
        <v>86715.767296578095</v>
      </c>
      <c r="BC149" s="953">
        <v>342054.12711211602</v>
      </c>
      <c r="BD149" s="953">
        <v>784097.65937561798</v>
      </c>
      <c r="BE149" s="953">
        <v>240399.62435524201</v>
      </c>
      <c r="BF149" s="953">
        <v>618009.406794062</v>
      </c>
      <c r="BG149" s="953">
        <v>382237.17807752202</v>
      </c>
      <c r="BH149" s="953">
        <v>189045.879154917</v>
      </c>
      <c r="BI149" s="953">
        <v>443884.54913353699</v>
      </c>
      <c r="BJ149" s="953">
        <v>69776.067527060906</v>
      </c>
      <c r="BK149" s="953">
        <v>162885.26134473001</v>
      </c>
      <c r="BL149" s="953">
        <v>89312.217926696205</v>
      </c>
      <c r="BM149" s="953">
        <v>860685.46759818099</v>
      </c>
      <c r="BN149" s="953">
        <v>181602.72762079901</v>
      </c>
      <c r="BO149" s="953">
        <v>232392.61342742099</v>
      </c>
      <c r="BP149" s="953">
        <v>125790.293881223</v>
      </c>
      <c r="BQ149" s="953">
        <v>1834307.38483585</v>
      </c>
      <c r="BR149" s="953">
        <v>327960.876117384</v>
      </c>
      <c r="BS149" s="953">
        <v>188886.293731023</v>
      </c>
      <c r="BT149" s="953">
        <v>491922.95133966301</v>
      </c>
      <c r="BU149" s="953">
        <v>402854.75501800299</v>
      </c>
      <c r="BV149" s="953">
        <v>150563.31252593399</v>
      </c>
      <c r="BW149" s="953">
        <v>90044.296328123106</v>
      </c>
      <c r="BX149" s="953">
        <v>476490.38911075197</v>
      </c>
      <c r="BY149" s="953">
        <v>548034.45327964495</v>
      </c>
      <c r="BZ149" s="953">
        <v>246606.125221878</v>
      </c>
      <c r="CA149" s="953">
        <v>56890.915173278998</v>
      </c>
      <c r="CB149" s="953">
        <v>199810.303803552</v>
      </c>
      <c r="CC149" s="953">
        <v>327551.18100081699</v>
      </c>
      <c r="CD149" s="953">
        <v>1679016.0124159099</v>
      </c>
      <c r="CE149" s="953">
        <v>1957601.0094275</v>
      </c>
      <c r="CF149" s="953">
        <v>210307.63704659199</v>
      </c>
      <c r="CG149" s="953">
        <v>122446.417087389</v>
      </c>
      <c r="CH149" s="953">
        <v>134965.26408214401</v>
      </c>
      <c r="CI149" s="953">
        <v>535022.20271918399</v>
      </c>
      <c r="CJ149" s="953">
        <v>657108.45125737705</v>
      </c>
      <c r="CK149" s="953">
        <v>195383.212628932</v>
      </c>
      <c r="CL149" s="953">
        <v>432106.15832671698</v>
      </c>
      <c r="CM149" s="953">
        <v>668557.19164467603</v>
      </c>
      <c r="CN149" s="953">
        <v>119939.363839709</v>
      </c>
      <c r="CO149" s="953">
        <v>394218.90075111203</v>
      </c>
      <c r="CP149" s="953">
        <v>1007312.10474927</v>
      </c>
      <c r="CQ149" s="953">
        <v>26391.750856309998</v>
      </c>
      <c r="CR149" s="953">
        <v>186511.88310268399</v>
      </c>
      <c r="CS149" s="953">
        <v>1053932.4913623999</v>
      </c>
      <c r="CT149" s="953">
        <v>140002.48796151299</v>
      </c>
      <c r="CU149" s="953">
        <v>317131.17310651502</v>
      </c>
      <c r="CV149" s="953">
        <v>126577.03469085399</v>
      </c>
      <c r="CW149" s="953">
        <v>122630.17995854</v>
      </c>
      <c r="CX149" s="953">
        <v>95955.559959777398</v>
      </c>
      <c r="CY149" s="953">
        <v>2250005.03399046</v>
      </c>
      <c r="CZ149" s="953">
        <v>242397.26059255499</v>
      </c>
      <c r="DA149" s="953">
        <v>372818.26780528697</v>
      </c>
      <c r="DB149" s="953">
        <v>6022057.6694933902</v>
      </c>
      <c r="DC149" s="953">
        <v>610551.96817598003</v>
      </c>
      <c r="DD149" s="953">
        <v>4531623.5465375297</v>
      </c>
      <c r="DE149" s="953">
        <v>2080255.61253872</v>
      </c>
      <c r="DF149" s="953">
        <v>2216788.9069414898</v>
      </c>
      <c r="DG149" s="953">
        <v>1348976.80486256</v>
      </c>
      <c r="DH149" s="953">
        <v>1857743.89519654</v>
      </c>
      <c r="DI149" s="953">
        <v>1671152.1729210201</v>
      </c>
      <c r="DJ149" s="953">
        <v>547551.53882442997</v>
      </c>
      <c r="DK149" s="953">
        <v>981636.91801758297</v>
      </c>
      <c r="DL149" s="953">
        <v>4339046.8311879896</v>
      </c>
      <c r="DM149" s="953">
        <v>5355841.2358747404</v>
      </c>
      <c r="DN149" s="953">
        <v>384.70334872956897</v>
      </c>
      <c r="DO149" s="953">
        <v>277151.02648417198</v>
      </c>
      <c r="DP149" s="953">
        <v>151796.090833022</v>
      </c>
      <c r="DQ149" s="953">
        <v>44706.9922788111</v>
      </c>
      <c r="DR149" s="953">
        <v>126909.302911476</v>
      </c>
      <c r="DS149" s="953">
        <v>4679970.5026455401</v>
      </c>
      <c r="DT149" s="953">
        <v>1159159.94479511</v>
      </c>
      <c r="DU149" s="953">
        <v>214135.75303574</v>
      </c>
      <c r="DV149" s="953">
        <v>441570.64884733403</v>
      </c>
      <c r="DW149" s="953">
        <v>1508263.3400007701</v>
      </c>
      <c r="DX149" s="953">
        <v>967165.00544729701</v>
      </c>
      <c r="DY149" s="953">
        <v>102607.562201466</v>
      </c>
      <c r="DZ149" s="953">
        <v>736374.046047276</v>
      </c>
      <c r="EA149" s="953">
        <v>179581.072240115</v>
      </c>
      <c r="EB149" s="953">
        <v>122852.215060252</v>
      </c>
      <c r="EC149" s="953">
        <v>3172168.2239345</v>
      </c>
      <c r="ED149" s="953">
        <v>160123.85235465399</v>
      </c>
      <c r="EE149" s="953">
        <v>196517.563865751</v>
      </c>
      <c r="EF149" s="953">
        <v>1690578.49061638</v>
      </c>
      <c r="EG149" s="953">
        <v>1385713.1836766701</v>
      </c>
      <c r="EH149" s="953">
        <v>6058401.5926596401</v>
      </c>
      <c r="EI149" s="953">
        <v>1610564.9370414999</v>
      </c>
      <c r="EJ149" s="953">
        <v>2195995.8652536799</v>
      </c>
      <c r="EK149" s="953">
        <v>687146.61600434897</v>
      </c>
      <c r="EL149" s="953">
        <v>495464.55273921601</v>
      </c>
      <c r="EM149" s="953">
        <v>781028.30797327298</v>
      </c>
      <c r="EN149" s="953">
        <v>2061371.32081165</v>
      </c>
      <c r="EO149" s="953">
        <v>894722.10223261302</v>
      </c>
      <c r="EP149" s="953">
        <v>628653.31119065697</v>
      </c>
      <c r="EQ149" s="953">
        <v>2234244.1148946402</v>
      </c>
      <c r="ER149" s="953">
        <v>1009787.89215491</v>
      </c>
      <c r="ES149" s="953">
        <v>141131.40656783601</v>
      </c>
      <c r="ET149" s="953">
        <v>161814.15476337701</v>
      </c>
      <c r="EU149" s="953">
        <v>530631.06261278596</v>
      </c>
      <c r="EV149" s="953">
        <v>270365.03196114599</v>
      </c>
      <c r="EW149" s="953">
        <v>139957.965562233</v>
      </c>
      <c r="EX149" s="953">
        <v>129437.994884442</v>
      </c>
      <c r="EY149" s="953">
        <v>157650.12345140299</v>
      </c>
      <c r="EZ149" s="953">
        <v>15495620.2488965</v>
      </c>
      <c r="FA149" s="954">
        <v>119568236.8469415</v>
      </c>
      <c r="FB149" s="955">
        <v>4766551.0817539003</v>
      </c>
      <c r="FC149" s="955">
        <v>12002789.7341136</v>
      </c>
      <c r="FD149" s="954">
        <v>16769340.8158675</v>
      </c>
      <c r="FE149" s="955">
        <v>0</v>
      </c>
      <c r="FF149" s="954">
        <v>16769340.8158675</v>
      </c>
      <c r="FG149" s="955">
        <v>0</v>
      </c>
      <c r="FH149" s="955">
        <v>0</v>
      </c>
      <c r="FI149" s="954">
        <v>0</v>
      </c>
      <c r="FJ149" s="955">
        <v>0</v>
      </c>
      <c r="FK149" s="956">
        <v>16769340.8158675</v>
      </c>
      <c r="FL149" s="955">
        <v>0</v>
      </c>
      <c r="FM149" s="954">
        <v>136337577.6628089</v>
      </c>
    </row>
    <row r="150" spans="1:169" ht="15">
      <c r="A150" s="803"/>
      <c r="B150" s="277" t="s">
        <v>337</v>
      </c>
      <c r="C150" s="366" t="s">
        <v>824</v>
      </c>
      <c r="D150" s="953">
        <v>45538.465827709697</v>
      </c>
      <c r="E150" s="953">
        <v>16846.940775919</v>
      </c>
      <c r="F150" s="953">
        <v>14006.638858578301</v>
      </c>
      <c r="G150" s="953">
        <v>48801.531573212997</v>
      </c>
      <c r="H150" s="953">
        <v>41887.486284560699</v>
      </c>
      <c r="I150" s="953">
        <v>84289.854237092994</v>
      </c>
      <c r="J150" s="953">
        <v>10224.641401065899</v>
      </c>
      <c r="K150" s="953">
        <v>8093.9394443127503</v>
      </c>
      <c r="L150" s="953">
        <v>4036.5944295759</v>
      </c>
      <c r="M150" s="953">
        <v>12748.8338678169</v>
      </c>
      <c r="N150" s="953">
        <v>2741.1637729004301</v>
      </c>
      <c r="O150" s="953">
        <v>18990.085523025999</v>
      </c>
      <c r="P150" s="953">
        <v>13781.090152286601</v>
      </c>
      <c r="Q150" s="953">
        <v>2517.8006109129801</v>
      </c>
      <c r="R150" s="953">
        <v>692.86320909102403</v>
      </c>
      <c r="S150" s="953">
        <v>7027.7698307801502</v>
      </c>
      <c r="T150" s="953">
        <v>2640.6609264024501</v>
      </c>
      <c r="U150" s="953">
        <v>10098.485111060299</v>
      </c>
      <c r="V150" s="953">
        <v>7734.6731831249899</v>
      </c>
      <c r="W150" s="953">
        <v>2810.6429323949201</v>
      </c>
      <c r="X150" s="953">
        <v>4701.2452018717104</v>
      </c>
      <c r="Y150" s="953">
        <v>20986.0571158073</v>
      </c>
      <c r="Z150" s="953">
        <v>13556.7899218615</v>
      </c>
      <c r="AA150" s="953">
        <v>14014.762999018199</v>
      </c>
      <c r="AB150" s="953">
        <v>7098.7710646200503</v>
      </c>
      <c r="AC150" s="953">
        <v>15753.4440270251</v>
      </c>
      <c r="AD150" s="953">
        <v>29658.082113893801</v>
      </c>
      <c r="AE150" s="953">
        <v>957.55524855213002</v>
      </c>
      <c r="AF150" s="953">
        <v>1528.0101064440501</v>
      </c>
      <c r="AG150" s="953">
        <v>2488.5277641234202</v>
      </c>
      <c r="AH150" s="953">
        <v>12289.9434323472</v>
      </c>
      <c r="AI150" s="953">
        <v>39648.570800972397</v>
      </c>
      <c r="AJ150" s="953">
        <v>7520.6181838715802</v>
      </c>
      <c r="AK150" s="953">
        <v>13320.7742650489</v>
      </c>
      <c r="AL150" s="953">
        <v>23927.249960201101</v>
      </c>
      <c r="AM150" s="953">
        <v>40197.006396453697</v>
      </c>
      <c r="AN150" s="953">
        <v>10159.076034624301</v>
      </c>
      <c r="AO150" s="953">
        <v>17149.493104887501</v>
      </c>
      <c r="AP150" s="953">
        <v>4897.4090865338503</v>
      </c>
      <c r="AQ150" s="953">
        <v>11989.5052628796</v>
      </c>
      <c r="AR150" s="953">
        <v>29725.451641551601</v>
      </c>
      <c r="AS150" s="953">
        <v>8986.3914656929101</v>
      </c>
      <c r="AT150" s="953">
        <v>23619.906428766099</v>
      </c>
      <c r="AU150" s="953">
        <v>5970.6104763714602</v>
      </c>
      <c r="AV150" s="953">
        <v>2814.7744703727299</v>
      </c>
      <c r="AW150" s="953">
        <v>10200.844082592301</v>
      </c>
      <c r="AX150" s="953">
        <v>16228.132937799999</v>
      </c>
      <c r="AY150" s="953">
        <v>26972.1874312785</v>
      </c>
      <c r="AZ150" s="953">
        <v>8478.9138055153508</v>
      </c>
      <c r="BA150" s="953">
        <v>107005.794391859</v>
      </c>
      <c r="BB150" s="953">
        <v>7239.4945463369104</v>
      </c>
      <c r="BC150" s="953">
        <v>7935.5327777655102</v>
      </c>
      <c r="BD150" s="953">
        <v>45412.662620558098</v>
      </c>
      <c r="BE150" s="953">
        <v>18134.053485628599</v>
      </c>
      <c r="BF150" s="953">
        <v>33058.8615352255</v>
      </c>
      <c r="BG150" s="953">
        <v>26768.5922109536</v>
      </c>
      <c r="BH150" s="953">
        <v>14433.5469895233</v>
      </c>
      <c r="BI150" s="953">
        <v>21579.929193062799</v>
      </c>
      <c r="BJ150" s="953">
        <v>3950.8806631574298</v>
      </c>
      <c r="BK150" s="953">
        <v>8998.2054796001503</v>
      </c>
      <c r="BL150" s="953">
        <v>3256.8975887277102</v>
      </c>
      <c r="BM150" s="953">
        <v>27330.0324779357</v>
      </c>
      <c r="BN150" s="953">
        <v>3067.37851494911</v>
      </c>
      <c r="BO150" s="953">
        <v>19235.9357588805</v>
      </c>
      <c r="BP150" s="953">
        <v>8954.09248230919</v>
      </c>
      <c r="BQ150" s="953">
        <v>113665.885247161</v>
      </c>
      <c r="BR150" s="953">
        <v>16530.611945696601</v>
      </c>
      <c r="BS150" s="953">
        <v>8581.7927296146609</v>
      </c>
      <c r="BT150" s="953">
        <v>17666.9849586325</v>
      </c>
      <c r="BU150" s="953">
        <v>20766.977621518301</v>
      </c>
      <c r="BV150" s="953">
        <v>36322.696869412197</v>
      </c>
      <c r="BW150" s="953">
        <v>1784.5843913681099</v>
      </c>
      <c r="BX150" s="953">
        <v>52335.912267122803</v>
      </c>
      <c r="BY150" s="953">
        <v>19979.924589289902</v>
      </c>
      <c r="BZ150" s="953">
        <v>12862.325235890001</v>
      </c>
      <c r="CA150" s="953">
        <v>4053.5038176594699</v>
      </c>
      <c r="CB150" s="953">
        <v>18439.642148479001</v>
      </c>
      <c r="CC150" s="953">
        <v>43820.324956215103</v>
      </c>
      <c r="CD150" s="953">
        <v>48575.057777967799</v>
      </c>
      <c r="CE150" s="953">
        <v>55723.891157437203</v>
      </c>
      <c r="CF150" s="953">
        <v>11284.5121061971</v>
      </c>
      <c r="CG150" s="953">
        <v>3530.6079419595799</v>
      </c>
      <c r="CH150" s="953">
        <v>13978.3103604806</v>
      </c>
      <c r="CI150" s="953">
        <v>18501.490052072</v>
      </c>
      <c r="CJ150" s="953">
        <v>23864.111160704</v>
      </c>
      <c r="CK150" s="953">
        <v>20446.427555230701</v>
      </c>
      <c r="CL150" s="953">
        <v>5363.9371625045096</v>
      </c>
      <c r="CM150" s="953">
        <v>14999.593010861399</v>
      </c>
      <c r="CN150" s="953">
        <v>8311.8409453654895</v>
      </c>
      <c r="CO150" s="953">
        <v>12705.6479743614</v>
      </c>
      <c r="CP150" s="953">
        <v>51685.180010326803</v>
      </c>
      <c r="CQ150" s="953">
        <v>3260.3357819364001</v>
      </c>
      <c r="CR150" s="953">
        <v>2361.6894553904199</v>
      </c>
      <c r="CS150" s="953">
        <v>34316.646395937103</v>
      </c>
      <c r="CT150" s="953">
        <v>6761.2092206398802</v>
      </c>
      <c r="CU150" s="953">
        <v>25607.178963784001</v>
      </c>
      <c r="CV150" s="953">
        <v>6803.4146656326902</v>
      </c>
      <c r="CW150" s="953">
        <v>9898.4038943210908</v>
      </c>
      <c r="CX150" s="953">
        <v>21287.6699437223</v>
      </c>
      <c r="CY150" s="953">
        <v>21622.444301002401</v>
      </c>
      <c r="CZ150" s="953">
        <v>20627.188815816298</v>
      </c>
      <c r="DA150" s="953">
        <v>25220.108459746101</v>
      </c>
      <c r="DB150" s="953">
        <v>440823.264608311</v>
      </c>
      <c r="DC150" s="953">
        <v>44957.742607185697</v>
      </c>
      <c r="DD150" s="953">
        <v>182479.99725233001</v>
      </c>
      <c r="DE150" s="953">
        <v>85958.601123832297</v>
      </c>
      <c r="DF150" s="953">
        <v>48046.973253873803</v>
      </c>
      <c r="DG150" s="953">
        <v>62286.549498351298</v>
      </c>
      <c r="DH150" s="953">
        <v>930626.65665148199</v>
      </c>
      <c r="DI150" s="953">
        <v>625400.164564837</v>
      </c>
      <c r="DJ150" s="953">
        <v>99154.392556739098</v>
      </c>
      <c r="DK150" s="953">
        <v>224003.77626949601</v>
      </c>
      <c r="DL150" s="953">
        <v>746089.90084429795</v>
      </c>
      <c r="DM150" s="953">
        <v>57989.547302938699</v>
      </c>
      <c r="DN150" s="953">
        <v>879.33694382097201</v>
      </c>
      <c r="DO150" s="953">
        <v>14327.0927966582</v>
      </c>
      <c r="DP150" s="953">
        <v>29096.784708670701</v>
      </c>
      <c r="DQ150" s="953">
        <v>24274.251598974399</v>
      </c>
      <c r="DR150" s="953">
        <v>4368.6193430854801</v>
      </c>
      <c r="DS150" s="953">
        <v>18606.020452671299</v>
      </c>
      <c r="DT150" s="953">
        <v>39773.870178492798</v>
      </c>
      <c r="DU150" s="953">
        <v>56284.684987004199</v>
      </c>
      <c r="DV150" s="953">
        <v>73849.960466294899</v>
      </c>
      <c r="DW150" s="953">
        <v>224671.36606257001</v>
      </c>
      <c r="DX150" s="953">
        <v>381931.09101754799</v>
      </c>
      <c r="DY150" s="953">
        <v>12640.8023840732</v>
      </c>
      <c r="DZ150" s="953">
        <v>48925.097735716699</v>
      </c>
      <c r="EA150" s="953">
        <v>69107.718849352794</v>
      </c>
      <c r="EB150" s="953">
        <v>65699.809409658104</v>
      </c>
      <c r="EC150" s="953">
        <v>2510571.4898039899</v>
      </c>
      <c r="ED150" s="953">
        <v>186204.55955839099</v>
      </c>
      <c r="EE150" s="953">
        <v>405344.89336256799</v>
      </c>
      <c r="EF150" s="953">
        <v>274596.44974074</v>
      </c>
      <c r="EG150" s="953">
        <v>25959.550183223098</v>
      </c>
      <c r="EH150" s="953">
        <v>550939.21769837395</v>
      </c>
      <c r="EI150" s="953">
        <v>142839.265608974</v>
      </c>
      <c r="EJ150" s="953">
        <v>354494.73478196299</v>
      </c>
      <c r="EK150" s="953">
        <v>138137.42188670399</v>
      </c>
      <c r="EL150" s="953">
        <v>19858.856707461298</v>
      </c>
      <c r="EM150" s="953">
        <v>10909.8950434362</v>
      </c>
      <c r="EN150" s="953">
        <v>54579.801997899704</v>
      </c>
      <c r="EO150" s="953">
        <v>122825.39958487199</v>
      </c>
      <c r="EP150" s="953">
        <v>66304.922195581501</v>
      </c>
      <c r="EQ150" s="953">
        <v>7696008.6095650997</v>
      </c>
      <c r="ER150" s="953">
        <v>777792.09520838503</v>
      </c>
      <c r="ES150" s="953">
        <v>14942.5408612556</v>
      </c>
      <c r="ET150" s="953">
        <v>71730.890203706396</v>
      </c>
      <c r="EU150" s="953">
        <v>44649.700871645102</v>
      </c>
      <c r="EV150" s="953">
        <v>74279.583063326194</v>
      </c>
      <c r="EW150" s="953">
        <v>14179.824284610901</v>
      </c>
      <c r="EX150" s="953">
        <v>40339.809155752999</v>
      </c>
      <c r="EY150" s="953">
        <v>77373.842315346701</v>
      </c>
      <c r="EZ150" s="953">
        <v>7414347.5891908901</v>
      </c>
      <c r="FA150" s="954">
        <v>27671725.2377332</v>
      </c>
      <c r="FB150" s="955">
        <v>51147978.3054616</v>
      </c>
      <c r="FC150" s="955">
        <v>183950274.18251199</v>
      </c>
      <c r="FD150" s="954">
        <v>235098252.48797357</v>
      </c>
      <c r="FE150" s="955">
        <v>269717581.40908897</v>
      </c>
      <c r="FF150" s="954">
        <v>504815833.89706254</v>
      </c>
      <c r="FG150" s="955">
        <v>0</v>
      </c>
      <c r="FH150" s="955">
        <v>0</v>
      </c>
      <c r="FI150" s="954">
        <v>0</v>
      </c>
      <c r="FJ150" s="955">
        <v>0</v>
      </c>
      <c r="FK150" s="956">
        <v>504815833.89706254</v>
      </c>
      <c r="FL150" s="955">
        <v>0</v>
      </c>
      <c r="FM150" s="954">
        <v>532487559.13479561</v>
      </c>
    </row>
    <row r="151" spans="1:169" ht="15">
      <c r="A151" s="803"/>
      <c r="B151" s="277" t="s">
        <v>338</v>
      </c>
      <c r="C151" s="366" t="s">
        <v>825</v>
      </c>
      <c r="D151" s="953">
        <v>4842.39157904495</v>
      </c>
      <c r="E151" s="953">
        <v>2765.1786727527601</v>
      </c>
      <c r="F151" s="953">
        <v>53914.491373254197</v>
      </c>
      <c r="G151" s="953">
        <v>2757.6332982700601</v>
      </c>
      <c r="H151" s="953">
        <v>41935.542756895396</v>
      </c>
      <c r="I151" s="953">
        <v>145358.06994113699</v>
      </c>
      <c r="J151" s="953">
        <v>13148.4182333425</v>
      </c>
      <c r="K151" s="953">
        <v>40190.964354331598</v>
      </c>
      <c r="L151" s="953">
        <v>9027.8322398745695</v>
      </c>
      <c r="M151" s="953">
        <v>47803.436200869401</v>
      </c>
      <c r="N151" s="953">
        <v>0</v>
      </c>
      <c r="O151" s="953">
        <v>817.94294559769901</v>
      </c>
      <c r="P151" s="953">
        <v>3528.8884617127701</v>
      </c>
      <c r="Q151" s="953">
        <v>3712.34238109019</v>
      </c>
      <c r="R151" s="953">
        <v>14025.3421291468</v>
      </c>
      <c r="S151" s="953">
        <v>20304.3464343128</v>
      </c>
      <c r="T151" s="953">
        <v>4453.7073257129896</v>
      </c>
      <c r="U151" s="953">
        <v>3477.9205666387102</v>
      </c>
      <c r="V151" s="953">
        <v>779.24569181729998</v>
      </c>
      <c r="W151" s="953">
        <v>1965.3557286883099</v>
      </c>
      <c r="X151" s="953">
        <v>1261.8558439226499</v>
      </c>
      <c r="Y151" s="953">
        <v>3577.5719746618902</v>
      </c>
      <c r="Z151" s="953">
        <v>1995.3979828292599</v>
      </c>
      <c r="AA151" s="953">
        <v>6239.8956217630803</v>
      </c>
      <c r="AB151" s="953">
        <v>1250.8670209987899</v>
      </c>
      <c r="AC151" s="953">
        <v>6641.1207474637004</v>
      </c>
      <c r="AD151" s="953">
        <v>19915.0954237925</v>
      </c>
      <c r="AE151" s="953">
        <v>849.39556599316404</v>
      </c>
      <c r="AF151" s="953">
        <v>361.10577280768302</v>
      </c>
      <c r="AG151" s="953">
        <v>2278.2381662572802</v>
      </c>
      <c r="AH151" s="953">
        <v>23225.6052355418</v>
      </c>
      <c r="AI151" s="953">
        <v>5430.7741493064004</v>
      </c>
      <c r="AJ151" s="953">
        <v>32067.060970807099</v>
      </c>
      <c r="AK151" s="953">
        <v>40004.2574754999</v>
      </c>
      <c r="AL151" s="953">
        <v>40166.7956102225</v>
      </c>
      <c r="AM151" s="953">
        <v>8206.6458127727801</v>
      </c>
      <c r="AN151" s="953">
        <v>70797.228553480396</v>
      </c>
      <c r="AO151" s="953">
        <v>2770.0343864622801</v>
      </c>
      <c r="AP151" s="953">
        <v>6536.2017773867701</v>
      </c>
      <c r="AQ151" s="953">
        <v>7807.4681302224799</v>
      </c>
      <c r="AR151" s="953">
        <v>798882.76172083395</v>
      </c>
      <c r="AS151" s="953">
        <v>39149.882740766603</v>
      </c>
      <c r="AT151" s="953">
        <v>34453.777362052402</v>
      </c>
      <c r="AU151" s="953">
        <v>11782.3510712566</v>
      </c>
      <c r="AV151" s="953">
        <v>582.30185347439897</v>
      </c>
      <c r="AW151" s="953">
        <v>5561.7391757074101</v>
      </c>
      <c r="AX151" s="953">
        <v>18964.2837403966</v>
      </c>
      <c r="AY151" s="953">
        <v>11314.305938613499</v>
      </c>
      <c r="AZ151" s="953">
        <v>5526.6770011553499</v>
      </c>
      <c r="BA151" s="953">
        <v>62106.358939058096</v>
      </c>
      <c r="BB151" s="953">
        <v>7694.31839143054</v>
      </c>
      <c r="BC151" s="953">
        <v>3881.39865478911</v>
      </c>
      <c r="BD151" s="953">
        <v>7714.8407095012699</v>
      </c>
      <c r="BE151" s="953">
        <v>61040.110531276703</v>
      </c>
      <c r="BF151" s="953">
        <v>69464.795832469303</v>
      </c>
      <c r="BG151" s="953">
        <v>50090.579610074499</v>
      </c>
      <c r="BH151" s="953">
        <v>46781.373769557198</v>
      </c>
      <c r="BI151" s="953">
        <v>1830.1319858939801</v>
      </c>
      <c r="BJ151" s="953">
        <v>1856.79139297188</v>
      </c>
      <c r="BK151" s="953">
        <v>8673.7884603501298</v>
      </c>
      <c r="BL151" s="953">
        <v>41063.216154142297</v>
      </c>
      <c r="BM151" s="953">
        <v>251805.757258014</v>
      </c>
      <c r="BN151" s="953">
        <v>2526.40828658191</v>
      </c>
      <c r="BO151" s="953">
        <v>52783.760635966399</v>
      </c>
      <c r="BP151" s="953">
        <v>44714.539130083998</v>
      </c>
      <c r="BQ151" s="953">
        <v>270233.491610175</v>
      </c>
      <c r="BR151" s="953">
        <v>226764.68349065501</v>
      </c>
      <c r="BS151" s="953">
        <v>37098.544079541301</v>
      </c>
      <c r="BT151" s="953">
        <v>36833.678192899999</v>
      </c>
      <c r="BU151" s="953">
        <v>46081.226929655102</v>
      </c>
      <c r="BV151" s="953">
        <v>17025.1469260495</v>
      </c>
      <c r="BW151" s="953">
        <v>6065.7932175370197</v>
      </c>
      <c r="BX151" s="953">
        <v>42868.840375915497</v>
      </c>
      <c r="BY151" s="953">
        <v>72812.354849714699</v>
      </c>
      <c r="BZ151" s="953">
        <v>40137.995661367102</v>
      </c>
      <c r="CA151" s="953">
        <v>4689.5619793242104</v>
      </c>
      <c r="CB151" s="953">
        <v>68849.157629630994</v>
      </c>
      <c r="CC151" s="953">
        <v>75214.074580019107</v>
      </c>
      <c r="CD151" s="953">
        <v>235573.381728295</v>
      </c>
      <c r="CE151" s="953">
        <v>0</v>
      </c>
      <c r="CF151" s="953">
        <v>38616.089327292102</v>
      </c>
      <c r="CG151" s="953">
        <v>2062.3007832583198</v>
      </c>
      <c r="CH151" s="953">
        <v>69133.034006790404</v>
      </c>
      <c r="CI151" s="953">
        <v>84245.1939560303</v>
      </c>
      <c r="CJ151" s="953">
        <v>108234.976452791</v>
      </c>
      <c r="CK151" s="953">
        <v>31868.221531799201</v>
      </c>
      <c r="CL151" s="953">
        <v>22304.774937468101</v>
      </c>
      <c r="CM151" s="953">
        <v>22015.1867979161</v>
      </c>
      <c r="CN151" s="953">
        <v>38782.465948606303</v>
      </c>
      <c r="CO151" s="953">
        <v>26006.9318860936</v>
      </c>
      <c r="CP151" s="953">
        <v>45368.7770551699</v>
      </c>
      <c r="CQ151" s="953">
        <v>25848.577354895599</v>
      </c>
      <c r="CR151" s="953">
        <v>6826.3219927745104</v>
      </c>
      <c r="CS151" s="953">
        <v>34453.623459448201</v>
      </c>
      <c r="CT151" s="953">
        <v>2673.67372074687</v>
      </c>
      <c r="CU151" s="953">
        <v>38229.1798799143</v>
      </c>
      <c r="CV151" s="953">
        <v>5070.6831461950596</v>
      </c>
      <c r="CW151" s="953">
        <v>6664.38301988904</v>
      </c>
      <c r="CX151" s="953">
        <v>6592.9806317767698</v>
      </c>
      <c r="CY151" s="953">
        <v>352667.83560781798</v>
      </c>
      <c r="CZ151" s="953">
        <v>37394.683584889899</v>
      </c>
      <c r="DA151" s="953">
        <v>1848.0922850486199</v>
      </c>
      <c r="DB151" s="953">
        <v>586213.70017935499</v>
      </c>
      <c r="DC151" s="953">
        <v>59433.826120489401</v>
      </c>
      <c r="DD151" s="953">
        <v>255378.956447701</v>
      </c>
      <c r="DE151" s="953">
        <v>122372.570359092</v>
      </c>
      <c r="DF151" s="953">
        <v>117453.855967457</v>
      </c>
      <c r="DG151" s="953">
        <v>74640.946363751398</v>
      </c>
      <c r="DH151" s="953">
        <v>170344.75581605599</v>
      </c>
      <c r="DI151" s="953">
        <v>235829.79096755799</v>
      </c>
      <c r="DJ151" s="953">
        <v>21005.362700515201</v>
      </c>
      <c r="DK151" s="953">
        <v>24348.063725571199</v>
      </c>
      <c r="DL151" s="953">
        <v>159015.562752706</v>
      </c>
      <c r="DM151" s="953">
        <v>11785.2120139692</v>
      </c>
      <c r="DN151" s="953">
        <v>543.918767973439</v>
      </c>
      <c r="DO151" s="953">
        <v>12622.771104372199</v>
      </c>
      <c r="DP151" s="953">
        <v>1546.43886854315</v>
      </c>
      <c r="DQ151" s="953">
        <v>569.06499265154696</v>
      </c>
      <c r="DR151" s="953">
        <v>12780.1518609786</v>
      </c>
      <c r="DS151" s="953">
        <v>192057.008431959</v>
      </c>
      <c r="DT151" s="953">
        <v>150764.666469399</v>
      </c>
      <c r="DU151" s="953">
        <v>185.83381316838799</v>
      </c>
      <c r="DV151" s="953">
        <v>6481.78196674432</v>
      </c>
      <c r="DW151" s="953">
        <v>4546.7702961247896</v>
      </c>
      <c r="DX151" s="953">
        <v>6880.3542285043504</v>
      </c>
      <c r="DY151" s="953">
        <v>1642.7637803999601</v>
      </c>
      <c r="DZ151" s="953">
        <v>2130.8467807209199</v>
      </c>
      <c r="EA151" s="953">
        <v>5111.8026078873099</v>
      </c>
      <c r="EB151" s="953">
        <v>9377.4829758875294</v>
      </c>
      <c r="EC151" s="953">
        <v>194509.27256882901</v>
      </c>
      <c r="ED151" s="953">
        <v>8075.3022770335501</v>
      </c>
      <c r="EE151" s="953">
        <v>74312.473205310802</v>
      </c>
      <c r="EF151" s="953">
        <v>2491.9250806641799</v>
      </c>
      <c r="EG151" s="953">
        <v>195.142727470892</v>
      </c>
      <c r="EH151" s="953">
        <v>6230.3473671928396</v>
      </c>
      <c r="EI151" s="953">
        <v>19498.6720649739</v>
      </c>
      <c r="EJ151" s="953">
        <v>29924.568059038898</v>
      </c>
      <c r="EK151" s="953">
        <v>12617.503226986701</v>
      </c>
      <c r="EL151" s="953">
        <v>8905.0441467235505</v>
      </c>
      <c r="EM151" s="953">
        <v>2489.0369713892601</v>
      </c>
      <c r="EN151" s="953">
        <v>16699.431382606301</v>
      </c>
      <c r="EO151" s="953">
        <v>55593.4163374911</v>
      </c>
      <c r="EP151" s="953">
        <v>18337.545722966301</v>
      </c>
      <c r="EQ151" s="953">
        <v>205486.83568988601</v>
      </c>
      <c r="ER151" s="953">
        <v>2776605.2817158001</v>
      </c>
      <c r="ES151" s="953">
        <v>100761.24474506899</v>
      </c>
      <c r="ET151" s="953">
        <v>3184.5405742642101</v>
      </c>
      <c r="EU151" s="953">
        <v>13480.4930635454</v>
      </c>
      <c r="EV151" s="953">
        <v>14498.4619107985</v>
      </c>
      <c r="EW151" s="953">
        <v>17595.188416998699</v>
      </c>
      <c r="EX151" s="953">
        <v>1360.6008516844099</v>
      </c>
      <c r="EY151" s="953">
        <v>9110.3186161492704</v>
      </c>
      <c r="EZ151" s="953">
        <v>2391565.4661043901</v>
      </c>
      <c r="FA151" s="954">
        <v>12752186.208687292</v>
      </c>
      <c r="FB151" s="955">
        <v>41955648.275316902</v>
      </c>
      <c r="FC151" s="955">
        <v>127818918.812767</v>
      </c>
      <c r="FD151" s="954">
        <v>169774567.08808389</v>
      </c>
      <c r="FE151" s="955">
        <v>302989324.64876097</v>
      </c>
      <c r="FF151" s="954">
        <v>472763891.7368449</v>
      </c>
      <c r="FG151" s="955">
        <v>0</v>
      </c>
      <c r="FH151" s="955">
        <v>0</v>
      </c>
      <c r="FI151" s="954">
        <v>0</v>
      </c>
      <c r="FJ151" s="955">
        <v>156974.417010226</v>
      </c>
      <c r="FK151" s="956">
        <v>472920866.15385514</v>
      </c>
      <c r="FL151" s="955">
        <v>1195045.7535648029</v>
      </c>
      <c r="FM151" s="954">
        <v>484478006.60897779</v>
      </c>
    </row>
    <row r="152" spans="1:169" ht="15">
      <c r="A152" s="803"/>
      <c r="B152" s="277" t="s">
        <v>339</v>
      </c>
      <c r="C152" s="366" t="s">
        <v>826</v>
      </c>
      <c r="D152" s="953">
        <v>0</v>
      </c>
      <c r="E152" s="953">
        <v>0</v>
      </c>
      <c r="F152" s="953">
        <v>0</v>
      </c>
      <c r="G152" s="953">
        <v>0</v>
      </c>
      <c r="H152" s="953">
        <v>0</v>
      </c>
      <c r="I152" s="953">
        <v>0</v>
      </c>
      <c r="J152" s="953">
        <v>0</v>
      </c>
      <c r="K152" s="953">
        <v>0</v>
      </c>
      <c r="L152" s="953">
        <v>0</v>
      </c>
      <c r="M152" s="953">
        <v>0</v>
      </c>
      <c r="N152" s="953">
        <v>0</v>
      </c>
      <c r="O152" s="953">
        <v>0</v>
      </c>
      <c r="P152" s="953">
        <v>0</v>
      </c>
      <c r="Q152" s="953">
        <v>0</v>
      </c>
      <c r="R152" s="953">
        <v>0</v>
      </c>
      <c r="S152" s="953">
        <v>0</v>
      </c>
      <c r="T152" s="953">
        <v>0</v>
      </c>
      <c r="U152" s="953">
        <v>0</v>
      </c>
      <c r="V152" s="953">
        <v>0</v>
      </c>
      <c r="W152" s="953">
        <v>0</v>
      </c>
      <c r="X152" s="953">
        <v>0</v>
      </c>
      <c r="Y152" s="953">
        <v>0</v>
      </c>
      <c r="Z152" s="953">
        <v>0</v>
      </c>
      <c r="AA152" s="953">
        <v>0</v>
      </c>
      <c r="AB152" s="953">
        <v>0</v>
      </c>
      <c r="AC152" s="953">
        <v>0</v>
      </c>
      <c r="AD152" s="953">
        <v>0</v>
      </c>
      <c r="AE152" s="953">
        <v>0</v>
      </c>
      <c r="AF152" s="953">
        <v>0</v>
      </c>
      <c r="AG152" s="953">
        <v>0</v>
      </c>
      <c r="AH152" s="953">
        <v>0</v>
      </c>
      <c r="AI152" s="953">
        <v>0</v>
      </c>
      <c r="AJ152" s="953">
        <v>0</v>
      </c>
      <c r="AK152" s="953">
        <v>0</v>
      </c>
      <c r="AL152" s="953">
        <v>0</v>
      </c>
      <c r="AM152" s="953">
        <v>0</v>
      </c>
      <c r="AN152" s="953">
        <v>0</v>
      </c>
      <c r="AO152" s="953">
        <v>0</v>
      </c>
      <c r="AP152" s="953">
        <v>0</v>
      </c>
      <c r="AQ152" s="953">
        <v>0</v>
      </c>
      <c r="AR152" s="953">
        <v>0</v>
      </c>
      <c r="AS152" s="953">
        <v>0</v>
      </c>
      <c r="AT152" s="953">
        <v>0</v>
      </c>
      <c r="AU152" s="953">
        <v>0</v>
      </c>
      <c r="AV152" s="953">
        <v>0</v>
      </c>
      <c r="AW152" s="953">
        <v>0</v>
      </c>
      <c r="AX152" s="953">
        <v>0</v>
      </c>
      <c r="AY152" s="953">
        <v>0</v>
      </c>
      <c r="AZ152" s="953">
        <v>0</v>
      </c>
      <c r="BA152" s="953">
        <v>0</v>
      </c>
      <c r="BB152" s="953">
        <v>0</v>
      </c>
      <c r="BC152" s="953">
        <v>0</v>
      </c>
      <c r="BD152" s="953">
        <v>0</v>
      </c>
      <c r="BE152" s="953">
        <v>0</v>
      </c>
      <c r="BF152" s="953">
        <v>0</v>
      </c>
      <c r="BG152" s="953">
        <v>0</v>
      </c>
      <c r="BH152" s="953">
        <v>0</v>
      </c>
      <c r="BI152" s="953">
        <v>0</v>
      </c>
      <c r="BJ152" s="953">
        <v>0</v>
      </c>
      <c r="BK152" s="953">
        <v>0</v>
      </c>
      <c r="BL152" s="953">
        <v>0</v>
      </c>
      <c r="BM152" s="953">
        <v>0</v>
      </c>
      <c r="BN152" s="953">
        <v>0</v>
      </c>
      <c r="BO152" s="953">
        <v>0</v>
      </c>
      <c r="BP152" s="953">
        <v>0</v>
      </c>
      <c r="BQ152" s="953">
        <v>0</v>
      </c>
      <c r="BR152" s="953">
        <v>0</v>
      </c>
      <c r="BS152" s="953">
        <v>0</v>
      </c>
      <c r="BT152" s="953">
        <v>0</v>
      </c>
      <c r="BU152" s="953">
        <v>0</v>
      </c>
      <c r="BV152" s="953">
        <v>0</v>
      </c>
      <c r="BW152" s="953">
        <v>0</v>
      </c>
      <c r="BX152" s="953">
        <v>0</v>
      </c>
      <c r="BY152" s="953">
        <v>0</v>
      </c>
      <c r="BZ152" s="953">
        <v>0</v>
      </c>
      <c r="CA152" s="953">
        <v>0</v>
      </c>
      <c r="CB152" s="953">
        <v>0</v>
      </c>
      <c r="CC152" s="953">
        <v>0</v>
      </c>
      <c r="CD152" s="953">
        <v>0</v>
      </c>
      <c r="CE152" s="953">
        <v>0</v>
      </c>
      <c r="CF152" s="953">
        <v>0</v>
      </c>
      <c r="CG152" s="953">
        <v>0</v>
      </c>
      <c r="CH152" s="953">
        <v>0</v>
      </c>
      <c r="CI152" s="953">
        <v>0</v>
      </c>
      <c r="CJ152" s="953">
        <v>0</v>
      </c>
      <c r="CK152" s="953">
        <v>0</v>
      </c>
      <c r="CL152" s="953">
        <v>0</v>
      </c>
      <c r="CM152" s="953">
        <v>0</v>
      </c>
      <c r="CN152" s="953">
        <v>0</v>
      </c>
      <c r="CO152" s="953">
        <v>0</v>
      </c>
      <c r="CP152" s="953">
        <v>0</v>
      </c>
      <c r="CQ152" s="953">
        <v>0</v>
      </c>
      <c r="CR152" s="953">
        <v>0</v>
      </c>
      <c r="CS152" s="953">
        <v>0</v>
      </c>
      <c r="CT152" s="953">
        <v>0</v>
      </c>
      <c r="CU152" s="953">
        <v>0</v>
      </c>
      <c r="CV152" s="953">
        <v>0</v>
      </c>
      <c r="CW152" s="953">
        <v>0</v>
      </c>
      <c r="CX152" s="953">
        <v>0</v>
      </c>
      <c r="CY152" s="953">
        <v>0</v>
      </c>
      <c r="CZ152" s="953">
        <v>0</v>
      </c>
      <c r="DA152" s="953">
        <v>0</v>
      </c>
      <c r="DB152" s="953">
        <v>0</v>
      </c>
      <c r="DC152" s="953">
        <v>0</v>
      </c>
      <c r="DD152" s="953">
        <v>0</v>
      </c>
      <c r="DE152" s="953">
        <v>0</v>
      </c>
      <c r="DF152" s="953">
        <v>0</v>
      </c>
      <c r="DG152" s="953">
        <v>0</v>
      </c>
      <c r="DH152" s="953">
        <v>0</v>
      </c>
      <c r="DI152" s="953">
        <v>0</v>
      </c>
      <c r="DJ152" s="953">
        <v>0</v>
      </c>
      <c r="DK152" s="953">
        <v>0</v>
      </c>
      <c r="DL152" s="953">
        <v>0</v>
      </c>
      <c r="DM152" s="953">
        <v>0</v>
      </c>
      <c r="DN152" s="953">
        <v>0</v>
      </c>
      <c r="DO152" s="953">
        <v>0</v>
      </c>
      <c r="DP152" s="953">
        <v>0</v>
      </c>
      <c r="DQ152" s="953">
        <v>0</v>
      </c>
      <c r="DR152" s="953">
        <v>0</v>
      </c>
      <c r="DS152" s="953">
        <v>0</v>
      </c>
      <c r="DT152" s="953">
        <v>0</v>
      </c>
      <c r="DU152" s="953">
        <v>0</v>
      </c>
      <c r="DV152" s="953">
        <v>0</v>
      </c>
      <c r="DW152" s="953">
        <v>0</v>
      </c>
      <c r="DX152" s="953">
        <v>0</v>
      </c>
      <c r="DY152" s="953">
        <v>0</v>
      </c>
      <c r="DZ152" s="953">
        <v>0</v>
      </c>
      <c r="EA152" s="953">
        <v>0</v>
      </c>
      <c r="EB152" s="953">
        <v>0</v>
      </c>
      <c r="EC152" s="953">
        <v>0</v>
      </c>
      <c r="ED152" s="953">
        <v>0</v>
      </c>
      <c r="EE152" s="953">
        <v>0</v>
      </c>
      <c r="EF152" s="953">
        <v>0</v>
      </c>
      <c r="EG152" s="953">
        <v>0</v>
      </c>
      <c r="EH152" s="953">
        <v>0</v>
      </c>
      <c r="EI152" s="953">
        <v>0</v>
      </c>
      <c r="EJ152" s="953">
        <v>0</v>
      </c>
      <c r="EK152" s="953">
        <v>0</v>
      </c>
      <c r="EL152" s="953">
        <v>0</v>
      </c>
      <c r="EM152" s="953">
        <v>0</v>
      </c>
      <c r="EN152" s="953">
        <v>0</v>
      </c>
      <c r="EO152" s="953">
        <v>0</v>
      </c>
      <c r="EP152" s="953">
        <v>0</v>
      </c>
      <c r="EQ152" s="953">
        <v>0</v>
      </c>
      <c r="ER152" s="953">
        <v>0</v>
      </c>
      <c r="ES152" s="953">
        <v>0</v>
      </c>
      <c r="ET152" s="953">
        <v>0</v>
      </c>
      <c r="EU152" s="953">
        <v>0</v>
      </c>
      <c r="EV152" s="953">
        <v>0</v>
      </c>
      <c r="EW152" s="953">
        <v>0</v>
      </c>
      <c r="EX152" s="953">
        <v>0</v>
      </c>
      <c r="EY152" s="953">
        <v>0</v>
      </c>
      <c r="EZ152" s="953">
        <v>0</v>
      </c>
      <c r="FA152" s="954">
        <v>0</v>
      </c>
      <c r="FB152" s="955">
        <v>530319.70819100505</v>
      </c>
      <c r="FC152" s="955">
        <v>1349903.9441643199</v>
      </c>
      <c r="FD152" s="954">
        <v>1880223.6523553249</v>
      </c>
      <c r="FE152" s="955">
        <v>13713967.477974169</v>
      </c>
      <c r="FF152" s="954">
        <v>15594191.130329493</v>
      </c>
      <c r="FG152" s="955">
        <v>0</v>
      </c>
      <c r="FH152" s="955">
        <v>0</v>
      </c>
      <c r="FI152" s="954">
        <v>0</v>
      </c>
      <c r="FJ152" s="955">
        <v>0</v>
      </c>
      <c r="FK152" s="956">
        <v>15594191.130329493</v>
      </c>
      <c r="FL152" s="955">
        <v>0</v>
      </c>
      <c r="FM152" s="954">
        <v>15594191.130329546</v>
      </c>
    </row>
    <row r="153" spans="1:169" ht="15">
      <c r="A153" s="803"/>
      <c r="B153" s="277" t="s">
        <v>340</v>
      </c>
      <c r="C153" s="366" t="s">
        <v>827</v>
      </c>
      <c r="D153" s="953">
        <v>2527.1138859990701</v>
      </c>
      <c r="E153" s="953">
        <v>3220.9616918746501</v>
      </c>
      <c r="F153" s="953">
        <v>165.92272205817</v>
      </c>
      <c r="G153" s="953">
        <v>1571.07995645698</v>
      </c>
      <c r="H153" s="953">
        <v>4329.5332742596602</v>
      </c>
      <c r="I153" s="953">
        <v>24076.669467416599</v>
      </c>
      <c r="J153" s="953">
        <v>4311.6712408249005</v>
      </c>
      <c r="K153" s="953">
        <v>9890.7226298236401</v>
      </c>
      <c r="L153" s="953">
        <v>3093.07960221334</v>
      </c>
      <c r="M153" s="953">
        <v>7068.4595311992898</v>
      </c>
      <c r="N153" s="953">
        <v>2753.0959025196198</v>
      </c>
      <c r="O153" s="953">
        <v>4142.0226923707896</v>
      </c>
      <c r="P153" s="953">
        <v>5342.1592728762098</v>
      </c>
      <c r="Q153" s="953">
        <v>2223.1442930079402</v>
      </c>
      <c r="R153" s="953">
        <v>258.63724394785601</v>
      </c>
      <c r="S153" s="953">
        <v>4592.3417496614602</v>
      </c>
      <c r="T153" s="953">
        <v>3427.1403609382101</v>
      </c>
      <c r="U153" s="953">
        <v>10912.1333304729</v>
      </c>
      <c r="V153" s="953">
        <v>957.80916074293998</v>
      </c>
      <c r="W153" s="953">
        <v>3470.3266901977499</v>
      </c>
      <c r="X153" s="953">
        <v>2854.7387317227899</v>
      </c>
      <c r="Y153" s="953">
        <v>14714.563369035301</v>
      </c>
      <c r="Z153" s="953">
        <v>5342.6367157909299</v>
      </c>
      <c r="AA153" s="953">
        <v>4256.1265225607704</v>
      </c>
      <c r="AB153" s="953">
        <v>4006.2498719148698</v>
      </c>
      <c r="AC153" s="953">
        <v>3568.7206876560099</v>
      </c>
      <c r="AD153" s="953">
        <v>17594.420559624199</v>
      </c>
      <c r="AE153" s="953">
        <v>693.28200543904904</v>
      </c>
      <c r="AF153" s="953">
        <v>2067.89808713814</v>
      </c>
      <c r="AG153" s="953">
        <v>2950.4251730464598</v>
      </c>
      <c r="AH153" s="953">
        <v>4701.1139663191298</v>
      </c>
      <c r="AI153" s="953">
        <v>8399.96115572497</v>
      </c>
      <c r="AJ153" s="953">
        <v>5824.472270575</v>
      </c>
      <c r="AK153" s="953">
        <v>20116.973426704099</v>
      </c>
      <c r="AL153" s="953">
        <v>24280.309970469902</v>
      </c>
      <c r="AM153" s="953">
        <v>19923.2536112343</v>
      </c>
      <c r="AN153" s="953">
        <v>5356.6015245753597</v>
      </c>
      <c r="AO153" s="953">
        <v>11501.7994787158</v>
      </c>
      <c r="AP153" s="953">
        <v>3512.5379574262602</v>
      </c>
      <c r="AQ153" s="953">
        <v>6526.0833206645402</v>
      </c>
      <c r="AR153" s="953">
        <v>3986.1142407583402</v>
      </c>
      <c r="AS153" s="953">
        <v>1569.17288395936</v>
      </c>
      <c r="AT153" s="953">
        <v>9453.9310985551692</v>
      </c>
      <c r="AU153" s="953">
        <v>3317.1486166705599</v>
      </c>
      <c r="AV153" s="953">
        <v>2825.9875477033902</v>
      </c>
      <c r="AW153" s="953">
        <v>5244.8505530610801</v>
      </c>
      <c r="AX153" s="953">
        <v>5319.23017496175</v>
      </c>
      <c r="AY153" s="953">
        <v>8053.4694203524996</v>
      </c>
      <c r="AZ153" s="953">
        <v>5989.3075908665396</v>
      </c>
      <c r="BA153" s="953">
        <v>140659.23641126801</v>
      </c>
      <c r="BB153" s="953">
        <v>2649.97424425803</v>
      </c>
      <c r="BC153" s="953">
        <v>2373.2953040925299</v>
      </c>
      <c r="BD153" s="953">
        <v>76339.158126520895</v>
      </c>
      <c r="BE153" s="953">
        <v>5220.3650618722204</v>
      </c>
      <c r="BF153" s="953">
        <v>16158.446750267</v>
      </c>
      <c r="BG153" s="953">
        <v>20413.890889598701</v>
      </c>
      <c r="BH153" s="953">
        <v>13414.9565546827</v>
      </c>
      <c r="BI153" s="953">
        <v>12606.661287684499</v>
      </c>
      <c r="BJ153" s="953">
        <v>7311.8926491121601</v>
      </c>
      <c r="BK153" s="953">
        <v>6439.5179382823899</v>
      </c>
      <c r="BL153" s="953">
        <v>584.20663456143996</v>
      </c>
      <c r="BM153" s="953">
        <v>8883.2163533282492</v>
      </c>
      <c r="BN153" s="953">
        <v>2569.0305154727998</v>
      </c>
      <c r="BO153" s="953">
        <v>4313.4838173438202</v>
      </c>
      <c r="BP153" s="953">
        <v>3809.8825917341001</v>
      </c>
      <c r="BQ153" s="953">
        <v>56074.987111746101</v>
      </c>
      <c r="BR153" s="953">
        <v>7673.3243481575701</v>
      </c>
      <c r="BS153" s="953">
        <v>3850.0303863304898</v>
      </c>
      <c r="BT153" s="953">
        <v>5252.5702974122796</v>
      </c>
      <c r="BU153" s="953">
        <v>7827.0373032707603</v>
      </c>
      <c r="BV153" s="953">
        <v>4227.3941625797197</v>
      </c>
      <c r="BW153" s="953">
        <v>1018.8283663145299</v>
      </c>
      <c r="BX153" s="953">
        <v>6930.1218795059203</v>
      </c>
      <c r="BY153" s="953">
        <v>3730.4087151620602</v>
      </c>
      <c r="BZ153" s="953">
        <v>6073.7356251163201</v>
      </c>
      <c r="CA153" s="953">
        <v>1505.5632794625001</v>
      </c>
      <c r="CB153" s="953">
        <v>3683.0448449435798</v>
      </c>
      <c r="CC153" s="953">
        <v>13383.5107446314</v>
      </c>
      <c r="CD153" s="953">
        <v>12213.941503711299</v>
      </c>
      <c r="CE153" s="953">
        <v>10766.0245200603</v>
      </c>
      <c r="CF153" s="953">
        <v>2848.3069420198999</v>
      </c>
      <c r="CG153" s="953">
        <v>944.05403344622698</v>
      </c>
      <c r="CH153" s="953">
        <v>2716.12508755923</v>
      </c>
      <c r="CI153" s="953">
        <v>3684.98122601573</v>
      </c>
      <c r="CJ153" s="953">
        <v>14870.012683684599</v>
      </c>
      <c r="CK153" s="953">
        <v>17916.160341784402</v>
      </c>
      <c r="CL153" s="953">
        <v>2248.8693714267001</v>
      </c>
      <c r="CM153" s="953">
        <v>7376.6041922432996</v>
      </c>
      <c r="CN153" s="953">
        <v>2979.8732158892399</v>
      </c>
      <c r="CO153" s="953">
        <v>2965.1209712884001</v>
      </c>
      <c r="CP153" s="953">
        <v>28021.358311214499</v>
      </c>
      <c r="CQ153" s="953">
        <v>1328.21808014469</v>
      </c>
      <c r="CR153" s="953">
        <v>185.18187325210499</v>
      </c>
      <c r="CS153" s="953">
        <v>8309.7439749600107</v>
      </c>
      <c r="CT153" s="953">
        <v>4154.7723496834096</v>
      </c>
      <c r="CU153" s="953">
        <v>9743.0824386936092</v>
      </c>
      <c r="CV153" s="953">
        <v>8071.8705953266799</v>
      </c>
      <c r="CW153" s="953">
        <v>17332.520513339001</v>
      </c>
      <c r="CX153" s="953">
        <v>2128.4803844995599</v>
      </c>
      <c r="CY153" s="953">
        <v>94145.747525137805</v>
      </c>
      <c r="CZ153" s="953">
        <v>5276.69169706301</v>
      </c>
      <c r="DA153" s="953">
        <v>14408.5712106595</v>
      </c>
      <c r="DB153" s="953">
        <v>80470.402203242105</v>
      </c>
      <c r="DC153" s="953">
        <v>8158.5672442149598</v>
      </c>
      <c r="DD153" s="953">
        <v>48644.718567040698</v>
      </c>
      <c r="DE153" s="953">
        <v>23309.591863973801</v>
      </c>
      <c r="DF153" s="953">
        <v>125401.142138818</v>
      </c>
      <c r="DG153" s="953">
        <v>17782.0105246862</v>
      </c>
      <c r="DH153" s="953">
        <v>107809.434709557</v>
      </c>
      <c r="DI153" s="953">
        <v>83922.053624424007</v>
      </c>
      <c r="DJ153" s="953">
        <v>7037.8414263961904</v>
      </c>
      <c r="DK153" s="953">
        <v>20110.3999830873</v>
      </c>
      <c r="DL153" s="953">
        <v>14794.426023772899</v>
      </c>
      <c r="DM153" s="953">
        <v>8073.9641673400702</v>
      </c>
      <c r="DN153" s="953">
        <v>210.833706841782</v>
      </c>
      <c r="DO153" s="953">
        <v>1884.86426838324</v>
      </c>
      <c r="DP153" s="953">
        <v>72702.347651055999</v>
      </c>
      <c r="DQ153" s="953">
        <v>13060.9993787974</v>
      </c>
      <c r="DR153" s="953">
        <v>545.35618214339502</v>
      </c>
      <c r="DS153" s="953">
        <v>3055.1437088831399</v>
      </c>
      <c r="DT153" s="953">
        <v>22287.991431748898</v>
      </c>
      <c r="DU153" s="953">
        <v>26570.695592174601</v>
      </c>
      <c r="DV153" s="953">
        <v>34248.986506071698</v>
      </c>
      <c r="DW153" s="953">
        <v>143055.24279370299</v>
      </c>
      <c r="DX153" s="953">
        <v>537915.03010190104</v>
      </c>
      <c r="DY153" s="953">
        <v>57586.205122560597</v>
      </c>
      <c r="DZ153" s="953">
        <v>402922.40506261401</v>
      </c>
      <c r="EA153" s="953">
        <v>3858.2308408693402</v>
      </c>
      <c r="EB153" s="953">
        <v>3247.3255357849598</v>
      </c>
      <c r="EC153" s="953">
        <v>337745.35462700197</v>
      </c>
      <c r="ED153" s="953">
        <v>122085.117423114</v>
      </c>
      <c r="EE153" s="953">
        <v>10682.076612697099</v>
      </c>
      <c r="EF153" s="953">
        <v>174103.40279094901</v>
      </c>
      <c r="EG153" s="953">
        <v>1597.0518600309199</v>
      </c>
      <c r="EH153" s="953">
        <v>701321.12651682098</v>
      </c>
      <c r="EI153" s="953">
        <v>839926.90348262805</v>
      </c>
      <c r="EJ153" s="953">
        <v>466865.644963014</v>
      </c>
      <c r="EK153" s="953">
        <v>232721.95210746399</v>
      </c>
      <c r="EL153" s="953">
        <v>18069.9704616122</v>
      </c>
      <c r="EM153" s="953">
        <v>14461.0674561861</v>
      </c>
      <c r="EN153" s="953">
        <v>101069.721314397</v>
      </c>
      <c r="EO153" s="953">
        <v>143916.05760624801</v>
      </c>
      <c r="EP153" s="953">
        <v>59028.212852971803</v>
      </c>
      <c r="EQ153" s="953">
        <v>1700225.55948945</v>
      </c>
      <c r="ER153" s="953">
        <v>113377.886584487</v>
      </c>
      <c r="ES153" s="953">
        <v>376.59549195508401</v>
      </c>
      <c r="ET153" s="953">
        <v>277975.49139659799</v>
      </c>
      <c r="EU153" s="953">
        <v>3672.2449136996302</v>
      </c>
      <c r="EV153" s="953">
        <v>121375.68951997301</v>
      </c>
      <c r="EW153" s="953">
        <v>1965.82775009175</v>
      </c>
      <c r="EX153" s="953">
        <v>21001.502940089598</v>
      </c>
      <c r="EY153" s="953">
        <v>6155.4634296711702</v>
      </c>
      <c r="EZ153" s="953">
        <v>4076448.8687311402</v>
      </c>
      <c r="FA153" s="954">
        <v>12446734.491152279</v>
      </c>
      <c r="FB153" s="955">
        <v>417825.6227987</v>
      </c>
      <c r="FC153" s="955">
        <v>6922076.6355159199</v>
      </c>
      <c r="FD153" s="954">
        <v>7339902.2583146198</v>
      </c>
      <c r="FE153" s="955">
        <v>724177.13367289002</v>
      </c>
      <c r="FF153" s="954">
        <v>8064079.39198751</v>
      </c>
      <c r="FG153" s="955">
        <v>633054.61397599999</v>
      </c>
      <c r="FH153" s="955">
        <v>0</v>
      </c>
      <c r="FI153" s="954">
        <v>633054.61397599999</v>
      </c>
      <c r="FJ153" s="955">
        <v>1322364.103547517</v>
      </c>
      <c r="FK153" s="956">
        <v>10019498.109511027</v>
      </c>
      <c r="FL153" s="955">
        <v>2279299.656692273</v>
      </c>
      <c r="FM153" s="954">
        <v>20186932.943971045</v>
      </c>
    </row>
    <row r="154" spans="1:169" ht="15">
      <c r="A154" s="803"/>
      <c r="B154" s="277" t="s">
        <v>341</v>
      </c>
      <c r="C154" s="366" t="s">
        <v>828</v>
      </c>
      <c r="D154" s="953">
        <v>1188.28294537799</v>
      </c>
      <c r="E154" s="953">
        <v>1615.6190462301699</v>
      </c>
      <c r="F154" s="953">
        <v>363.358802375442</v>
      </c>
      <c r="G154" s="953">
        <v>175.10164915827801</v>
      </c>
      <c r="H154" s="953">
        <v>13180.371632242701</v>
      </c>
      <c r="I154" s="953">
        <v>93916.189964025398</v>
      </c>
      <c r="J154" s="953">
        <v>51241.180417081399</v>
      </c>
      <c r="K154" s="953">
        <v>19679.5702229177</v>
      </c>
      <c r="L154" s="953">
        <v>10776.9383521532</v>
      </c>
      <c r="M154" s="953">
        <v>25259.468261804999</v>
      </c>
      <c r="N154" s="953">
        <v>0</v>
      </c>
      <c r="O154" s="953">
        <v>19596.6710654411</v>
      </c>
      <c r="P154" s="953">
        <v>13095.5028311939</v>
      </c>
      <c r="Q154" s="953">
        <v>7824.20285829777</v>
      </c>
      <c r="R154" s="953">
        <v>7808.5828705772701</v>
      </c>
      <c r="S154" s="953">
        <v>11449.1565534683</v>
      </c>
      <c r="T154" s="953">
        <v>10020.7021582655</v>
      </c>
      <c r="U154" s="953">
        <v>54401.049388368701</v>
      </c>
      <c r="V154" s="953">
        <v>16422.7206058386</v>
      </c>
      <c r="W154" s="953">
        <v>41420.168712206498</v>
      </c>
      <c r="X154" s="953">
        <v>26593.8024261098</v>
      </c>
      <c r="Y154" s="953">
        <v>75397.869509076394</v>
      </c>
      <c r="Z154" s="953">
        <v>11055.7466233082</v>
      </c>
      <c r="AA154" s="953">
        <v>34127.557356786703</v>
      </c>
      <c r="AB154" s="953">
        <v>11529.5904021856</v>
      </c>
      <c r="AC154" s="953">
        <v>5966.21835896223</v>
      </c>
      <c r="AD154" s="953">
        <v>96985.4125761248</v>
      </c>
      <c r="AE154" s="953">
        <v>20553.205318069398</v>
      </c>
      <c r="AF154" s="953">
        <v>10978.337230343999</v>
      </c>
      <c r="AG154" s="953">
        <v>36366.8720642138</v>
      </c>
      <c r="AH154" s="953">
        <v>112097.241084354</v>
      </c>
      <c r="AI154" s="953">
        <v>225265.54166022499</v>
      </c>
      <c r="AJ154" s="953">
        <v>34062.715735165599</v>
      </c>
      <c r="AK154" s="953">
        <v>37666.212209240301</v>
      </c>
      <c r="AL154" s="953">
        <v>90770.186311513593</v>
      </c>
      <c r="AM154" s="953">
        <v>65486.525749508502</v>
      </c>
      <c r="AN154" s="953">
        <v>33291.656152406802</v>
      </c>
      <c r="AO154" s="953">
        <v>106213.802255905</v>
      </c>
      <c r="AP154" s="953">
        <v>25635.753681220402</v>
      </c>
      <c r="AQ154" s="953">
        <v>28410.081787888201</v>
      </c>
      <c r="AR154" s="953">
        <v>156024.38256431901</v>
      </c>
      <c r="AS154" s="953">
        <v>27898.2540303114</v>
      </c>
      <c r="AT154" s="953">
        <v>72564.022325802405</v>
      </c>
      <c r="AU154" s="953">
        <v>57303.921853880798</v>
      </c>
      <c r="AV154" s="953">
        <v>19663.877686215601</v>
      </c>
      <c r="AW154" s="953">
        <v>46205.681696243999</v>
      </c>
      <c r="AX154" s="953">
        <v>71181.191383312704</v>
      </c>
      <c r="AY154" s="953">
        <v>91308.422815703205</v>
      </c>
      <c r="AZ154" s="953">
        <v>4382.2220844359199</v>
      </c>
      <c r="BA154" s="953">
        <v>218616.49071749501</v>
      </c>
      <c r="BB154" s="953">
        <v>13026.3761821963</v>
      </c>
      <c r="BC154" s="953">
        <v>10056.738844089199</v>
      </c>
      <c r="BD154" s="953">
        <v>327040.815194592</v>
      </c>
      <c r="BE154" s="953">
        <v>190442.914186835</v>
      </c>
      <c r="BF154" s="953">
        <v>125020.342692281</v>
      </c>
      <c r="BG154" s="953">
        <v>124497.944532038</v>
      </c>
      <c r="BH154" s="953">
        <v>80196.146146175903</v>
      </c>
      <c r="BI154" s="953">
        <v>52965.738417578497</v>
      </c>
      <c r="BJ154" s="953">
        <v>7953.98458840481</v>
      </c>
      <c r="BK154" s="953">
        <v>12001.6441528755</v>
      </c>
      <c r="BL154" s="953">
        <v>82776.240285911801</v>
      </c>
      <c r="BM154" s="953">
        <v>381662.54724591802</v>
      </c>
      <c r="BN154" s="953">
        <v>13884.0716002966</v>
      </c>
      <c r="BO154" s="953">
        <v>174715.72596637899</v>
      </c>
      <c r="BP154" s="953">
        <v>121298.67043780599</v>
      </c>
      <c r="BQ154" s="953">
        <v>239171.09962520399</v>
      </c>
      <c r="BR154" s="953">
        <v>104530.93231160899</v>
      </c>
      <c r="BS154" s="953">
        <v>88154.199435813003</v>
      </c>
      <c r="BT154" s="953">
        <v>135647.192010295</v>
      </c>
      <c r="BU154" s="953">
        <v>72630.803908231203</v>
      </c>
      <c r="BV154" s="953">
        <v>122321.501502147</v>
      </c>
      <c r="BW154" s="953">
        <v>15834.20153262</v>
      </c>
      <c r="BX154" s="953">
        <v>248120.050272202</v>
      </c>
      <c r="BY154" s="953">
        <v>82235.003110554404</v>
      </c>
      <c r="BZ154" s="953">
        <v>43899.279776334501</v>
      </c>
      <c r="CA154" s="953">
        <v>16958.2396658289</v>
      </c>
      <c r="CB154" s="953">
        <v>76586.769435660201</v>
      </c>
      <c r="CC154" s="953">
        <v>89559.885300168098</v>
      </c>
      <c r="CD154" s="953">
        <v>224846.12089850899</v>
      </c>
      <c r="CE154" s="953">
        <v>62347.1757246751</v>
      </c>
      <c r="CF154" s="953">
        <v>53697.260762467798</v>
      </c>
      <c r="CG154" s="953">
        <v>6154.1819162239499</v>
      </c>
      <c r="CH154" s="953">
        <v>16610.255152790902</v>
      </c>
      <c r="CI154" s="953">
        <v>56650.653972804503</v>
      </c>
      <c r="CJ154" s="953">
        <v>121959.18434003901</v>
      </c>
      <c r="CK154" s="953">
        <v>120305.366403048</v>
      </c>
      <c r="CL154" s="953">
        <v>76522.841021362794</v>
      </c>
      <c r="CM154" s="953">
        <v>123157.32952036901</v>
      </c>
      <c r="CN154" s="953">
        <v>97740.525023313094</v>
      </c>
      <c r="CO154" s="953">
        <v>197806.13620712399</v>
      </c>
      <c r="CP154" s="953">
        <v>314073.63472894102</v>
      </c>
      <c r="CQ154" s="953">
        <v>89245.9921469002</v>
      </c>
      <c r="CR154" s="953">
        <v>24600.0508549935</v>
      </c>
      <c r="CS154" s="953">
        <v>193437.86798636799</v>
      </c>
      <c r="CT154" s="953">
        <v>8711.0617479216708</v>
      </c>
      <c r="CU154" s="953">
        <v>17531.733663118201</v>
      </c>
      <c r="CV154" s="953">
        <v>37553.683699537702</v>
      </c>
      <c r="CW154" s="953">
        <v>10622.420600555801</v>
      </c>
      <c r="CX154" s="953">
        <v>21910.514161628202</v>
      </c>
      <c r="CY154" s="953">
        <v>433877.88831720798</v>
      </c>
      <c r="CZ154" s="953">
        <v>85775.635434068303</v>
      </c>
      <c r="DA154" s="953">
        <v>108436.223410484</v>
      </c>
      <c r="DB154" s="953">
        <v>157126.526388711</v>
      </c>
      <c r="DC154" s="953">
        <v>23082.2536603767</v>
      </c>
      <c r="DD154" s="953">
        <v>72207.800530776905</v>
      </c>
      <c r="DE154" s="953">
        <v>39308.771313505</v>
      </c>
      <c r="DF154" s="953">
        <v>52919.087814240498</v>
      </c>
      <c r="DG154" s="953">
        <v>45018.413824760799</v>
      </c>
      <c r="DH154" s="953">
        <v>346664.460010999</v>
      </c>
      <c r="DI154" s="953">
        <v>86339.0390188608</v>
      </c>
      <c r="DJ154" s="953">
        <v>31976.900589852401</v>
      </c>
      <c r="DK154" s="953">
        <v>36638.2960258026</v>
      </c>
      <c r="DL154" s="953">
        <v>208850.86429699999</v>
      </c>
      <c r="DM154" s="953">
        <v>1806.62424606992</v>
      </c>
      <c r="DN154" s="953">
        <v>13659.3891086277</v>
      </c>
      <c r="DO154" s="953">
        <v>10660.394374235701</v>
      </c>
      <c r="DP154" s="953">
        <v>71571.698561270896</v>
      </c>
      <c r="DQ154" s="953">
        <v>13354.5667194343</v>
      </c>
      <c r="DR154" s="953">
        <v>1830.74372718272</v>
      </c>
      <c r="DS154" s="953">
        <v>87138.339763184602</v>
      </c>
      <c r="DT154" s="953">
        <v>30474.406425335699</v>
      </c>
      <c r="DU154" s="953">
        <v>88542.7351435116</v>
      </c>
      <c r="DV154" s="953">
        <v>239067.224526459</v>
      </c>
      <c r="DW154" s="953">
        <v>22740.5967750319</v>
      </c>
      <c r="DX154" s="953">
        <v>55768.733303720299</v>
      </c>
      <c r="DY154" s="953">
        <v>200785.38991072099</v>
      </c>
      <c r="DZ154" s="953">
        <v>120161.006085259</v>
      </c>
      <c r="EA154" s="953">
        <v>29599.7678239899</v>
      </c>
      <c r="EB154" s="953">
        <v>34474.856386979998</v>
      </c>
      <c r="EC154" s="953">
        <v>178876.14681013499</v>
      </c>
      <c r="ED154" s="953">
        <v>19196.216144178299</v>
      </c>
      <c r="EE154" s="953">
        <v>293680.52434075897</v>
      </c>
      <c r="EF154" s="953">
        <v>412793.30903398799</v>
      </c>
      <c r="EG154" s="953">
        <v>6207.7691840874904</v>
      </c>
      <c r="EH154" s="953">
        <v>161585.486440576</v>
      </c>
      <c r="EI154" s="953">
        <v>126408.76701814499</v>
      </c>
      <c r="EJ154" s="953">
        <v>5543.11031489585</v>
      </c>
      <c r="EK154" s="953">
        <v>42720.153011021597</v>
      </c>
      <c r="EL154" s="953">
        <v>4045.66607605953</v>
      </c>
      <c r="EM154" s="953">
        <v>1269.8355731720101</v>
      </c>
      <c r="EN154" s="953">
        <v>81814.190899255598</v>
      </c>
      <c r="EO154" s="953">
        <v>5716.57318305021</v>
      </c>
      <c r="EP154" s="953">
        <v>8883.7582932740697</v>
      </c>
      <c r="EQ154" s="953">
        <v>324929.77030849899</v>
      </c>
      <c r="ER154" s="953">
        <v>66976.197157510804</v>
      </c>
      <c r="ES154" s="953">
        <v>27154.510322273702</v>
      </c>
      <c r="ET154" s="953">
        <v>3408.8604595131101</v>
      </c>
      <c r="EU154" s="953">
        <v>1498340.4110065801</v>
      </c>
      <c r="EV154" s="953">
        <v>44645.149124634198</v>
      </c>
      <c r="EW154" s="953">
        <v>40265.186930099902</v>
      </c>
      <c r="EX154" s="953">
        <v>262788.50294499798</v>
      </c>
      <c r="EY154" s="953">
        <v>12954.6502673174</v>
      </c>
      <c r="EZ154" s="953">
        <v>814358.80407155899</v>
      </c>
      <c r="FA154" s="954">
        <v>14376132.865313344</v>
      </c>
      <c r="FB154" s="955">
        <v>1100475.9388101229</v>
      </c>
      <c r="FC154" s="955">
        <v>7163359.8621395342</v>
      </c>
      <c r="FD154" s="954">
        <v>8263835.8009496573</v>
      </c>
      <c r="FE154" s="955">
        <v>11154913.340011999</v>
      </c>
      <c r="FF154" s="954">
        <v>19418749.140961654</v>
      </c>
      <c r="FG154" s="955">
        <v>4601540.6246290002</v>
      </c>
      <c r="FH154" s="955">
        <v>0</v>
      </c>
      <c r="FI154" s="954">
        <v>4601540.6246290002</v>
      </c>
      <c r="FJ154" s="955">
        <v>702192.78181531001</v>
      </c>
      <c r="FK154" s="956">
        <v>24722482.547405962</v>
      </c>
      <c r="FL154" s="955">
        <v>2361893.79609671</v>
      </c>
      <c r="FM154" s="954">
        <v>36736721.616622612</v>
      </c>
    </row>
    <row r="155" spans="1:169" ht="15">
      <c r="A155" s="803"/>
      <c r="B155" s="277" t="s">
        <v>342</v>
      </c>
      <c r="C155" s="366" t="s">
        <v>829</v>
      </c>
      <c r="D155" s="953">
        <v>16680.524806605001</v>
      </c>
      <c r="E155" s="953">
        <v>10851.325009345701</v>
      </c>
      <c r="F155" s="953">
        <v>3777.5329852670402</v>
      </c>
      <c r="G155" s="953">
        <v>19997.7364141504</v>
      </c>
      <c r="H155" s="953">
        <v>11348.694065085499</v>
      </c>
      <c r="I155" s="953">
        <v>26511.912052182699</v>
      </c>
      <c r="J155" s="953">
        <v>31436.807164820399</v>
      </c>
      <c r="K155" s="953">
        <v>5573.9938930849703</v>
      </c>
      <c r="L155" s="953">
        <v>3702.2201258479199</v>
      </c>
      <c r="M155" s="953">
        <v>7705.9023654688599</v>
      </c>
      <c r="N155" s="953">
        <v>0</v>
      </c>
      <c r="O155" s="953">
        <v>2688.1774964494002</v>
      </c>
      <c r="P155" s="953">
        <v>3128.6242037070201</v>
      </c>
      <c r="Q155" s="953">
        <v>2920.7532974348301</v>
      </c>
      <c r="R155" s="953">
        <v>696.99800262953204</v>
      </c>
      <c r="S155" s="953">
        <v>2165.4014230836201</v>
      </c>
      <c r="T155" s="953">
        <v>1297.88453829437</v>
      </c>
      <c r="U155" s="953">
        <v>2876.2890811772199</v>
      </c>
      <c r="V155" s="953">
        <v>693.94357844568299</v>
      </c>
      <c r="W155" s="953">
        <v>1417.3755621202899</v>
      </c>
      <c r="X155" s="953">
        <v>1038.3046357537301</v>
      </c>
      <c r="Y155" s="953">
        <v>3069.3407674687301</v>
      </c>
      <c r="Z155" s="953">
        <v>4656.4301425468802</v>
      </c>
      <c r="AA155" s="953">
        <v>2159.8742590080601</v>
      </c>
      <c r="AB155" s="953">
        <v>1019.74232214369</v>
      </c>
      <c r="AC155" s="953">
        <v>14190.631638729999</v>
      </c>
      <c r="AD155" s="953">
        <v>7929.2488393908898</v>
      </c>
      <c r="AE155" s="953">
        <v>1159.0717648693201</v>
      </c>
      <c r="AF155" s="953">
        <v>1038.67223313677</v>
      </c>
      <c r="AG155" s="953">
        <v>3074.95453177134</v>
      </c>
      <c r="AH155" s="953">
        <v>6642.5108832994401</v>
      </c>
      <c r="AI155" s="953">
        <v>9654.1670065095295</v>
      </c>
      <c r="AJ155" s="953">
        <v>2472.3025681116201</v>
      </c>
      <c r="AK155" s="953">
        <v>3108.7588607096</v>
      </c>
      <c r="AL155" s="953">
        <v>8049.2153616732803</v>
      </c>
      <c r="AM155" s="953">
        <v>5504.9041998237699</v>
      </c>
      <c r="AN155" s="953">
        <v>10721.5288493148</v>
      </c>
      <c r="AO155" s="953">
        <v>6430.7300551417902</v>
      </c>
      <c r="AP155" s="953">
        <v>3442.4308243380301</v>
      </c>
      <c r="AQ155" s="953">
        <v>1395.12168497982</v>
      </c>
      <c r="AR155" s="953">
        <v>20500.936508598501</v>
      </c>
      <c r="AS155" s="953">
        <v>4771.2143262196396</v>
      </c>
      <c r="AT155" s="953">
        <v>12731.021546067301</v>
      </c>
      <c r="AU155" s="953">
        <v>3588.83581724343</v>
      </c>
      <c r="AV155" s="953">
        <v>935.39150745574898</v>
      </c>
      <c r="AW155" s="953">
        <v>2954.99570653514</v>
      </c>
      <c r="AX155" s="953">
        <v>11715.229576104701</v>
      </c>
      <c r="AY155" s="953">
        <v>3801.41354577535</v>
      </c>
      <c r="AZ155" s="953">
        <v>2826.6792038360099</v>
      </c>
      <c r="BA155" s="953">
        <v>8919.5884915467104</v>
      </c>
      <c r="BB155" s="953">
        <v>4458.4537480277004</v>
      </c>
      <c r="BC155" s="953">
        <v>4392.3454015515899</v>
      </c>
      <c r="BD155" s="953">
        <v>13673.524502492101</v>
      </c>
      <c r="BE155" s="953">
        <v>11130.499854707001</v>
      </c>
      <c r="BF155" s="953">
        <v>7443.5621533267804</v>
      </c>
      <c r="BG155" s="953">
        <v>6924.3814687358799</v>
      </c>
      <c r="BH155" s="953">
        <v>5009.2263116785798</v>
      </c>
      <c r="BI155" s="953">
        <v>2278.8449621004402</v>
      </c>
      <c r="BJ155" s="953">
        <v>1793.90350079307</v>
      </c>
      <c r="BK155" s="953">
        <v>2875.7764079952399</v>
      </c>
      <c r="BL155" s="953">
        <v>13319.323427711101</v>
      </c>
      <c r="BM155" s="953">
        <v>40242.9378406795</v>
      </c>
      <c r="BN155" s="953">
        <v>2247.5002959225699</v>
      </c>
      <c r="BO155" s="953">
        <v>13200.6887395472</v>
      </c>
      <c r="BP155" s="953">
        <v>6731.5916875663997</v>
      </c>
      <c r="BQ155" s="953">
        <v>26542.607719743701</v>
      </c>
      <c r="BR155" s="953">
        <v>4304.9032582183299</v>
      </c>
      <c r="BS155" s="953">
        <v>3553.3359385154599</v>
      </c>
      <c r="BT155" s="953">
        <v>4065.1655758693</v>
      </c>
      <c r="BU155" s="953">
        <v>6351.6621198249204</v>
      </c>
      <c r="BV155" s="953">
        <v>9873.3155146781301</v>
      </c>
      <c r="BW155" s="953">
        <v>1904.69195216869</v>
      </c>
      <c r="BX155" s="953">
        <v>20738.435465823801</v>
      </c>
      <c r="BY155" s="953">
        <v>6467.5344078507997</v>
      </c>
      <c r="BZ155" s="953">
        <v>4274.0333149553298</v>
      </c>
      <c r="CA155" s="953">
        <v>1295.7924300581899</v>
      </c>
      <c r="CB155" s="953">
        <v>3423.2547100895199</v>
      </c>
      <c r="CC155" s="953">
        <v>5611.5964943447898</v>
      </c>
      <c r="CD155" s="953">
        <v>26880.5825829409</v>
      </c>
      <c r="CE155" s="953">
        <v>10933.941278524801</v>
      </c>
      <c r="CF155" s="953">
        <v>2033.7573712569999</v>
      </c>
      <c r="CG155" s="953">
        <v>2911.9941740674499</v>
      </c>
      <c r="CH155" s="953">
        <v>5237.13437130291</v>
      </c>
      <c r="CI155" s="953">
        <v>4255.09622516336</v>
      </c>
      <c r="CJ155" s="953">
        <v>7650.1854380487803</v>
      </c>
      <c r="CK155" s="953">
        <v>6198.7139581723804</v>
      </c>
      <c r="CL155" s="953">
        <v>6507.7589533730497</v>
      </c>
      <c r="CM155" s="953">
        <v>7035.8675579663704</v>
      </c>
      <c r="CN155" s="953">
        <v>4770.4177587908898</v>
      </c>
      <c r="CO155" s="953">
        <v>11290.148610345301</v>
      </c>
      <c r="CP155" s="953">
        <v>8830.9469221266099</v>
      </c>
      <c r="CQ155" s="953">
        <v>1252.62236961541</v>
      </c>
      <c r="CR155" s="953">
        <v>2572.0635571306798</v>
      </c>
      <c r="CS155" s="953">
        <v>18810.160916314901</v>
      </c>
      <c r="CT155" s="953">
        <v>2363.49579845266</v>
      </c>
      <c r="CU155" s="953">
        <v>4539.0704317029204</v>
      </c>
      <c r="CV155" s="953">
        <v>8815.5563613457598</v>
      </c>
      <c r="CW155" s="953">
        <v>3450.55916391659</v>
      </c>
      <c r="CX155" s="953">
        <v>6826.8624387585896</v>
      </c>
      <c r="CY155" s="953">
        <v>76185.3058763968</v>
      </c>
      <c r="CZ155" s="953">
        <v>1957.4132897188999</v>
      </c>
      <c r="DA155" s="953">
        <v>4963.03013155607</v>
      </c>
      <c r="DB155" s="953">
        <v>59162.658424898698</v>
      </c>
      <c r="DC155" s="953">
        <v>14641.839652295699</v>
      </c>
      <c r="DD155" s="953">
        <v>32108.453044755799</v>
      </c>
      <c r="DE155" s="953">
        <v>20286.334739431801</v>
      </c>
      <c r="DF155" s="953">
        <v>45887.490069959204</v>
      </c>
      <c r="DG155" s="953">
        <v>27092.182116475899</v>
      </c>
      <c r="DH155" s="953">
        <v>135436.804004084</v>
      </c>
      <c r="DI155" s="953">
        <v>12721.4835308563</v>
      </c>
      <c r="DJ155" s="953">
        <v>8646.6849191061792</v>
      </c>
      <c r="DK155" s="953">
        <v>22421.482693716302</v>
      </c>
      <c r="DL155" s="953">
        <v>37246.439979687901</v>
      </c>
      <c r="DM155" s="953">
        <v>5008.6206210819601</v>
      </c>
      <c r="DN155" s="953">
        <v>583.35897997209997</v>
      </c>
      <c r="DO155" s="953">
        <v>3508.9750100848501</v>
      </c>
      <c r="DP155" s="953">
        <v>2403.71747670584</v>
      </c>
      <c r="DQ155" s="953">
        <v>698.31543046436605</v>
      </c>
      <c r="DR155" s="953">
        <v>2094.12711287923</v>
      </c>
      <c r="DS155" s="953">
        <v>5440.2089324390199</v>
      </c>
      <c r="DT155" s="953">
        <v>90119.561189461499</v>
      </c>
      <c r="DU155" s="953">
        <v>2846.1084767816801</v>
      </c>
      <c r="DV155" s="953">
        <v>5459.8904689998899</v>
      </c>
      <c r="DW155" s="953">
        <v>15291.7299056028</v>
      </c>
      <c r="DX155" s="953">
        <v>14882.3787038187</v>
      </c>
      <c r="DY155" s="953">
        <v>209133.614515102</v>
      </c>
      <c r="DZ155" s="953">
        <v>274738.26444201003</v>
      </c>
      <c r="EA155" s="953">
        <v>9073.5364853689698</v>
      </c>
      <c r="EB155" s="953">
        <v>20813.085753166601</v>
      </c>
      <c r="EC155" s="953">
        <v>28924.3448515159</v>
      </c>
      <c r="ED155" s="953">
        <v>12644.6392187785</v>
      </c>
      <c r="EE155" s="953">
        <v>6340.9214992718998</v>
      </c>
      <c r="EF155" s="953">
        <v>84537.931903484801</v>
      </c>
      <c r="EG155" s="953">
        <v>857.87250337382204</v>
      </c>
      <c r="EH155" s="953">
        <v>27440.2327354892</v>
      </c>
      <c r="EI155" s="953">
        <v>33835.963287216</v>
      </c>
      <c r="EJ155" s="953">
        <v>17570.705203650501</v>
      </c>
      <c r="EK155" s="953">
        <v>3486.8703877890198</v>
      </c>
      <c r="EL155" s="953">
        <v>1119.8039833622599</v>
      </c>
      <c r="EM155" s="953">
        <v>738.38427845559704</v>
      </c>
      <c r="EN155" s="953">
        <v>4449.6403551480598</v>
      </c>
      <c r="EO155" s="953">
        <v>10913.607956910701</v>
      </c>
      <c r="EP155" s="953">
        <v>8608.4247231294394</v>
      </c>
      <c r="EQ155" s="953">
        <v>114696.14429720301</v>
      </c>
      <c r="ER155" s="953">
        <v>12715.232335871</v>
      </c>
      <c r="ES155" s="953">
        <v>2265.4946621184599</v>
      </c>
      <c r="ET155" s="953">
        <v>2174.0147589908802</v>
      </c>
      <c r="EU155" s="953">
        <v>21524.014704968999</v>
      </c>
      <c r="EV155" s="953">
        <v>3188515.73720905</v>
      </c>
      <c r="EW155" s="953">
        <v>567.84051891221895</v>
      </c>
      <c r="EX155" s="953">
        <v>2046.1109490214301</v>
      </c>
      <c r="EY155" s="953">
        <v>731.74157748196706</v>
      </c>
      <c r="EZ155" s="953">
        <v>864019.84648658906</v>
      </c>
      <c r="FA155" s="954">
        <v>6323849.7855322594</v>
      </c>
      <c r="FB155" s="955">
        <v>1144144.3079048269</v>
      </c>
      <c r="FC155" s="955">
        <v>8206003.55590293</v>
      </c>
      <c r="FD155" s="954">
        <v>9350147.8638077565</v>
      </c>
      <c r="FE155" s="955">
        <v>16654239.72974724</v>
      </c>
      <c r="FF155" s="954">
        <v>26004387.593554996</v>
      </c>
      <c r="FG155" s="955">
        <v>0</v>
      </c>
      <c r="FH155" s="955">
        <v>0</v>
      </c>
      <c r="FI155" s="954">
        <v>0</v>
      </c>
      <c r="FJ155" s="955">
        <v>146606.90009645</v>
      </c>
      <c r="FK155" s="956">
        <v>26150994.493651446</v>
      </c>
      <c r="FL155" s="955">
        <v>1341881.50216322</v>
      </c>
      <c r="FM155" s="954">
        <v>31132962.777020507</v>
      </c>
    </row>
    <row r="156" spans="1:169" ht="15">
      <c r="A156" s="803"/>
      <c r="B156" s="277" t="s">
        <v>343</v>
      </c>
      <c r="C156" s="366" t="s">
        <v>830</v>
      </c>
      <c r="D156" s="953">
        <v>0</v>
      </c>
      <c r="E156" s="953">
        <v>0</v>
      </c>
      <c r="F156" s="953">
        <v>0</v>
      </c>
      <c r="G156" s="953">
        <v>0</v>
      </c>
      <c r="H156" s="953">
        <v>0</v>
      </c>
      <c r="I156" s="953">
        <v>0</v>
      </c>
      <c r="J156" s="953">
        <v>0</v>
      </c>
      <c r="K156" s="953">
        <v>0</v>
      </c>
      <c r="L156" s="953">
        <v>0</v>
      </c>
      <c r="M156" s="953">
        <v>0</v>
      </c>
      <c r="N156" s="953">
        <v>0</v>
      </c>
      <c r="O156" s="953">
        <v>0</v>
      </c>
      <c r="P156" s="953">
        <v>0</v>
      </c>
      <c r="Q156" s="953">
        <v>0</v>
      </c>
      <c r="R156" s="953">
        <v>0</v>
      </c>
      <c r="S156" s="953">
        <v>0</v>
      </c>
      <c r="T156" s="953">
        <v>0</v>
      </c>
      <c r="U156" s="953">
        <v>0</v>
      </c>
      <c r="V156" s="953">
        <v>0</v>
      </c>
      <c r="W156" s="953">
        <v>0</v>
      </c>
      <c r="X156" s="953">
        <v>0</v>
      </c>
      <c r="Y156" s="953">
        <v>0</v>
      </c>
      <c r="Z156" s="953">
        <v>0</v>
      </c>
      <c r="AA156" s="953">
        <v>0</v>
      </c>
      <c r="AB156" s="953">
        <v>0</v>
      </c>
      <c r="AC156" s="953">
        <v>0</v>
      </c>
      <c r="AD156" s="953">
        <v>0</v>
      </c>
      <c r="AE156" s="953">
        <v>0</v>
      </c>
      <c r="AF156" s="953">
        <v>0</v>
      </c>
      <c r="AG156" s="953">
        <v>0</v>
      </c>
      <c r="AH156" s="953">
        <v>0</v>
      </c>
      <c r="AI156" s="953">
        <v>0</v>
      </c>
      <c r="AJ156" s="953">
        <v>0</v>
      </c>
      <c r="AK156" s="953">
        <v>0</v>
      </c>
      <c r="AL156" s="953">
        <v>0</v>
      </c>
      <c r="AM156" s="953">
        <v>0</v>
      </c>
      <c r="AN156" s="953">
        <v>0</v>
      </c>
      <c r="AO156" s="953">
        <v>0</v>
      </c>
      <c r="AP156" s="953">
        <v>0</v>
      </c>
      <c r="AQ156" s="953">
        <v>0</v>
      </c>
      <c r="AR156" s="953">
        <v>0</v>
      </c>
      <c r="AS156" s="953">
        <v>0</v>
      </c>
      <c r="AT156" s="953">
        <v>0</v>
      </c>
      <c r="AU156" s="953">
        <v>0</v>
      </c>
      <c r="AV156" s="953">
        <v>0</v>
      </c>
      <c r="AW156" s="953">
        <v>0</v>
      </c>
      <c r="AX156" s="953">
        <v>0</v>
      </c>
      <c r="AY156" s="953">
        <v>0</v>
      </c>
      <c r="AZ156" s="953">
        <v>0</v>
      </c>
      <c r="BA156" s="953">
        <v>0</v>
      </c>
      <c r="BB156" s="953">
        <v>0</v>
      </c>
      <c r="BC156" s="953">
        <v>0</v>
      </c>
      <c r="BD156" s="953">
        <v>0</v>
      </c>
      <c r="BE156" s="953">
        <v>0</v>
      </c>
      <c r="BF156" s="953">
        <v>0</v>
      </c>
      <c r="BG156" s="953">
        <v>0</v>
      </c>
      <c r="BH156" s="953">
        <v>0</v>
      </c>
      <c r="BI156" s="953">
        <v>0</v>
      </c>
      <c r="BJ156" s="953">
        <v>0</v>
      </c>
      <c r="BK156" s="953">
        <v>0</v>
      </c>
      <c r="BL156" s="953">
        <v>0</v>
      </c>
      <c r="BM156" s="953">
        <v>0</v>
      </c>
      <c r="BN156" s="953">
        <v>0</v>
      </c>
      <c r="BO156" s="953">
        <v>0</v>
      </c>
      <c r="BP156" s="953">
        <v>0</v>
      </c>
      <c r="BQ156" s="953">
        <v>0</v>
      </c>
      <c r="BR156" s="953">
        <v>0</v>
      </c>
      <c r="BS156" s="953">
        <v>0</v>
      </c>
      <c r="BT156" s="953">
        <v>0</v>
      </c>
      <c r="BU156" s="953">
        <v>0</v>
      </c>
      <c r="BV156" s="953">
        <v>0</v>
      </c>
      <c r="BW156" s="953">
        <v>0</v>
      </c>
      <c r="BX156" s="953">
        <v>0</v>
      </c>
      <c r="BY156" s="953">
        <v>0</v>
      </c>
      <c r="BZ156" s="953">
        <v>0</v>
      </c>
      <c r="CA156" s="953">
        <v>0</v>
      </c>
      <c r="CB156" s="953">
        <v>0</v>
      </c>
      <c r="CC156" s="953">
        <v>0</v>
      </c>
      <c r="CD156" s="953">
        <v>0</v>
      </c>
      <c r="CE156" s="953">
        <v>0</v>
      </c>
      <c r="CF156" s="953">
        <v>0</v>
      </c>
      <c r="CG156" s="953">
        <v>0</v>
      </c>
      <c r="CH156" s="953">
        <v>0</v>
      </c>
      <c r="CI156" s="953">
        <v>0</v>
      </c>
      <c r="CJ156" s="953">
        <v>0</v>
      </c>
      <c r="CK156" s="953">
        <v>0</v>
      </c>
      <c r="CL156" s="953">
        <v>0</v>
      </c>
      <c r="CM156" s="953">
        <v>0</v>
      </c>
      <c r="CN156" s="953">
        <v>0</v>
      </c>
      <c r="CO156" s="953">
        <v>0</v>
      </c>
      <c r="CP156" s="953">
        <v>0</v>
      </c>
      <c r="CQ156" s="953">
        <v>0</v>
      </c>
      <c r="CR156" s="953">
        <v>0</v>
      </c>
      <c r="CS156" s="953">
        <v>0</v>
      </c>
      <c r="CT156" s="953">
        <v>0</v>
      </c>
      <c r="CU156" s="953">
        <v>0</v>
      </c>
      <c r="CV156" s="953">
        <v>0</v>
      </c>
      <c r="CW156" s="953">
        <v>0</v>
      </c>
      <c r="CX156" s="953">
        <v>0</v>
      </c>
      <c r="CY156" s="953">
        <v>0</v>
      </c>
      <c r="CZ156" s="953">
        <v>0</v>
      </c>
      <c r="DA156" s="953">
        <v>0</v>
      </c>
      <c r="DB156" s="953">
        <v>0</v>
      </c>
      <c r="DC156" s="953">
        <v>0</v>
      </c>
      <c r="DD156" s="953">
        <v>0</v>
      </c>
      <c r="DE156" s="953">
        <v>0</v>
      </c>
      <c r="DF156" s="953">
        <v>0</v>
      </c>
      <c r="DG156" s="953">
        <v>0</v>
      </c>
      <c r="DH156" s="953">
        <v>0</v>
      </c>
      <c r="DI156" s="953">
        <v>0</v>
      </c>
      <c r="DJ156" s="953">
        <v>0</v>
      </c>
      <c r="DK156" s="953">
        <v>0</v>
      </c>
      <c r="DL156" s="953">
        <v>0</v>
      </c>
      <c r="DM156" s="953">
        <v>0</v>
      </c>
      <c r="DN156" s="953">
        <v>0</v>
      </c>
      <c r="DO156" s="953">
        <v>0</v>
      </c>
      <c r="DP156" s="953">
        <v>0</v>
      </c>
      <c r="DQ156" s="953">
        <v>0</v>
      </c>
      <c r="DR156" s="953">
        <v>0</v>
      </c>
      <c r="DS156" s="953">
        <v>0</v>
      </c>
      <c r="DT156" s="953">
        <v>0</v>
      </c>
      <c r="DU156" s="953">
        <v>0</v>
      </c>
      <c r="DV156" s="953">
        <v>0</v>
      </c>
      <c r="DW156" s="953">
        <v>0</v>
      </c>
      <c r="DX156" s="953">
        <v>0</v>
      </c>
      <c r="DY156" s="953">
        <v>0</v>
      </c>
      <c r="DZ156" s="953">
        <v>0</v>
      </c>
      <c r="EA156" s="953">
        <v>0</v>
      </c>
      <c r="EB156" s="953">
        <v>0</v>
      </c>
      <c r="EC156" s="953">
        <v>0</v>
      </c>
      <c r="ED156" s="953">
        <v>0</v>
      </c>
      <c r="EE156" s="953">
        <v>0</v>
      </c>
      <c r="EF156" s="953">
        <v>0</v>
      </c>
      <c r="EG156" s="953">
        <v>0</v>
      </c>
      <c r="EH156" s="953">
        <v>0</v>
      </c>
      <c r="EI156" s="953">
        <v>0</v>
      </c>
      <c r="EJ156" s="953">
        <v>0</v>
      </c>
      <c r="EK156" s="953">
        <v>0</v>
      </c>
      <c r="EL156" s="953">
        <v>0</v>
      </c>
      <c r="EM156" s="953">
        <v>0</v>
      </c>
      <c r="EN156" s="953">
        <v>0</v>
      </c>
      <c r="EO156" s="953">
        <v>0</v>
      </c>
      <c r="EP156" s="953">
        <v>0</v>
      </c>
      <c r="EQ156" s="953">
        <v>0</v>
      </c>
      <c r="ER156" s="953">
        <v>0</v>
      </c>
      <c r="ES156" s="953">
        <v>0</v>
      </c>
      <c r="ET156" s="953">
        <v>0</v>
      </c>
      <c r="EU156" s="953">
        <v>0</v>
      </c>
      <c r="EV156" s="953">
        <v>0</v>
      </c>
      <c r="EW156" s="953">
        <v>1685918.632979</v>
      </c>
      <c r="EX156" s="953">
        <v>0</v>
      </c>
      <c r="EY156" s="953">
        <v>0</v>
      </c>
      <c r="EZ156" s="953">
        <v>0</v>
      </c>
      <c r="FA156" s="954">
        <v>1685918.632979</v>
      </c>
      <c r="FB156" s="955">
        <v>186697.66139422701</v>
      </c>
      <c r="FC156" s="955">
        <v>3072977.8150353199</v>
      </c>
      <c r="FD156" s="954">
        <v>3259675.4764295467</v>
      </c>
      <c r="FE156" s="955">
        <v>13505257.574116301</v>
      </c>
      <c r="FF156" s="954">
        <v>16764933.050545847</v>
      </c>
      <c r="FG156" s="955">
        <v>0</v>
      </c>
      <c r="FH156" s="955">
        <v>0</v>
      </c>
      <c r="FI156" s="954">
        <v>0</v>
      </c>
      <c r="FJ156" s="955">
        <v>127325.068622803</v>
      </c>
      <c r="FK156" s="956">
        <v>16892258.11916865</v>
      </c>
      <c r="FL156" s="955">
        <v>1165396.40517738</v>
      </c>
      <c r="FM156" s="954">
        <v>17412780.346970268</v>
      </c>
    </row>
    <row r="157" spans="1:169" ht="15">
      <c r="A157" s="803"/>
      <c r="B157" s="277" t="s">
        <v>344</v>
      </c>
      <c r="C157" s="366" t="s">
        <v>831</v>
      </c>
      <c r="D157" s="953">
        <v>1734.3298912169801</v>
      </c>
      <c r="E157" s="953">
        <v>4608.0862344258903</v>
      </c>
      <c r="F157" s="953">
        <v>728.55622104952795</v>
      </c>
      <c r="G157" s="953">
        <v>1491.79839607387</v>
      </c>
      <c r="H157" s="953">
        <v>1489.09551885172</v>
      </c>
      <c r="I157" s="953">
        <v>128281.474262908</v>
      </c>
      <c r="J157" s="953">
        <v>37931.377240391303</v>
      </c>
      <c r="K157" s="953">
        <v>48240.834794404502</v>
      </c>
      <c r="L157" s="953">
        <v>16642.513893617499</v>
      </c>
      <c r="M157" s="953">
        <v>15829.5268313336</v>
      </c>
      <c r="N157" s="953">
        <v>12059.820324984301</v>
      </c>
      <c r="O157" s="953">
        <v>14503.3247191091</v>
      </c>
      <c r="P157" s="953">
        <v>25139.689373208399</v>
      </c>
      <c r="Q157" s="953">
        <v>14972.4142514839</v>
      </c>
      <c r="R157" s="953">
        <v>6820.9920166479797</v>
      </c>
      <c r="S157" s="953">
        <v>29595.881490537999</v>
      </c>
      <c r="T157" s="953">
        <v>10566.9503142059</v>
      </c>
      <c r="U157" s="953">
        <v>25907.609394841798</v>
      </c>
      <c r="V157" s="953">
        <v>6938.5025912565598</v>
      </c>
      <c r="W157" s="953">
        <v>21812.801997568498</v>
      </c>
      <c r="X157" s="953">
        <v>20701.279834134799</v>
      </c>
      <c r="Y157" s="953">
        <v>70353.418108451195</v>
      </c>
      <c r="Z157" s="953">
        <v>54172.729940930898</v>
      </c>
      <c r="AA157" s="953">
        <v>38473.995392601799</v>
      </c>
      <c r="AB157" s="953">
        <v>17219.9135174605</v>
      </c>
      <c r="AC157" s="953">
        <v>74713.199672065894</v>
      </c>
      <c r="AD157" s="953">
        <v>39494.016312329702</v>
      </c>
      <c r="AE157" s="953">
        <v>12518.1033099092</v>
      </c>
      <c r="AF157" s="953">
        <v>11420.6937740098</v>
      </c>
      <c r="AG157" s="953">
        <v>33882.575323429599</v>
      </c>
      <c r="AH157" s="953">
        <v>23472.573303690999</v>
      </c>
      <c r="AI157" s="953">
        <v>48585.248992408</v>
      </c>
      <c r="AJ157" s="953">
        <v>17404.1029990526</v>
      </c>
      <c r="AK157" s="953">
        <v>26676.947755740599</v>
      </c>
      <c r="AL157" s="953">
        <v>43328.3389264703</v>
      </c>
      <c r="AM157" s="953">
        <v>36479.851589011101</v>
      </c>
      <c r="AN157" s="953">
        <v>17095.435712155901</v>
      </c>
      <c r="AO157" s="953">
        <v>21403.8905851995</v>
      </c>
      <c r="AP157" s="953">
        <v>8475.11281654913</v>
      </c>
      <c r="AQ157" s="953">
        <v>19101.799314816701</v>
      </c>
      <c r="AR157" s="953">
        <v>76046.3814246947</v>
      </c>
      <c r="AS157" s="953">
        <v>23281.135882344399</v>
      </c>
      <c r="AT157" s="953">
        <v>23987.782378890799</v>
      </c>
      <c r="AU157" s="953">
        <v>20180.230746574998</v>
      </c>
      <c r="AV157" s="953">
        <v>15963.5924029751</v>
      </c>
      <c r="AW157" s="953">
        <v>18833.1246042559</v>
      </c>
      <c r="AX157" s="953">
        <v>29778.464210361301</v>
      </c>
      <c r="AY157" s="953">
        <v>33871.992693584303</v>
      </c>
      <c r="AZ157" s="953">
        <v>22015.676309996601</v>
      </c>
      <c r="BA157" s="953">
        <v>221498.10064324699</v>
      </c>
      <c r="BB157" s="953">
        <v>24961.557752655899</v>
      </c>
      <c r="BC157" s="953">
        <v>15763.575539995099</v>
      </c>
      <c r="BD157" s="953">
        <v>62497.285978651496</v>
      </c>
      <c r="BE157" s="953">
        <v>18579.524932470798</v>
      </c>
      <c r="BF157" s="953">
        <v>69181.393427102405</v>
      </c>
      <c r="BG157" s="953">
        <v>46758.1201938714</v>
      </c>
      <c r="BH157" s="953">
        <v>18188.056574655799</v>
      </c>
      <c r="BI157" s="953">
        <v>19748.171903741699</v>
      </c>
      <c r="BJ157" s="953">
        <v>8014.8045085436797</v>
      </c>
      <c r="BK157" s="953">
        <v>15530.0926051724</v>
      </c>
      <c r="BL157" s="953">
        <v>18716.971824679102</v>
      </c>
      <c r="BM157" s="953">
        <v>36200.691303537002</v>
      </c>
      <c r="BN157" s="953">
        <v>15572.990387105499</v>
      </c>
      <c r="BO157" s="953">
        <v>13464.516353802401</v>
      </c>
      <c r="BP157" s="953">
        <v>16614.370566388501</v>
      </c>
      <c r="BQ157" s="953">
        <v>131861.762275171</v>
      </c>
      <c r="BR157" s="953">
        <v>23394.612522213902</v>
      </c>
      <c r="BS157" s="953">
        <v>17495.518759798299</v>
      </c>
      <c r="BT157" s="953">
        <v>32006.973242431901</v>
      </c>
      <c r="BU157" s="953">
        <v>25567.033650979702</v>
      </c>
      <c r="BV157" s="953">
        <v>15143.489773642201</v>
      </c>
      <c r="BW157" s="953">
        <v>25703.188488256601</v>
      </c>
      <c r="BX157" s="953">
        <v>36132.3794891297</v>
      </c>
      <c r="BY157" s="953">
        <v>25817.2688739646</v>
      </c>
      <c r="BZ157" s="953">
        <v>23202.9820511855</v>
      </c>
      <c r="CA157" s="953">
        <v>6992.0299650368297</v>
      </c>
      <c r="CB157" s="953">
        <v>54786.242804120397</v>
      </c>
      <c r="CC157" s="953">
        <v>68485.293121605995</v>
      </c>
      <c r="CD157" s="953">
        <v>614619.81679151196</v>
      </c>
      <c r="CE157" s="953">
        <v>523533.33164392097</v>
      </c>
      <c r="CF157" s="953">
        <v>9898.7074439396692</v>
      </c>
      <c r="CG157" s="953">
        <v>4802.63809774126</v>
      </c>
      <c r="CH157" s="953">
        <v>11108.043511599501</v>
      </c>
      <c r="CI157" s="953">
        <v>19615.4493044624</v>
      </c>
      <c r="CJ157" s="953">
        <v>65395.890579566498</v>
      </c>
      <c r="CK157" s="953">
        <v>34835.9102802423</v>
      </c>
      <c r="CL157" s="953">
        <v>12965.883520392499</v>
      </c>
      <c r="CM157" s="953">
        <v>16559.526736678501</v>
      </c>
      <c r="CN157" s="953">
        <v>9251.0854698861094</v>
      </c>
      <c r="CO157" s="953">
        <v>20521.718983895</v>
      </c>
      <c r="CP157" s="953">
        <v>68920.450164365699</v>
      </c>
      <c r="CQ157" s="953">
        <v>4459.9123637848597</v>
      </c>
      <c r="CR157" s="953">
        <v>18796.9687522032</v>
      </c>
      <c r="CS157" s="953">
        <v>42402.070146005499</v>
      </c>
      <c r="CT157" s="953">
        <v>13244.9564454189</v>
      </c>
      <c r="CU157" s="953">
        <v>52226.199399714802</v>
      </c>
      <c r="CV157" s="953">
        <v>8374.4834653711096</v>
      </c>
      <c r="CW157" s="953">
        <v>3516.2502471165099</v>
      </c>
      <c r="CX157" s="953">
        <v>4666.4358142934898</v>
      </c>
      <c r="CY157" s="953">
        <v>398871.25245269301</v>
      </c>
      <c r="CZ157" s="953">
        <v>7492.5531804707098</v>
      </c>
      <c r="DA157" s="953">
        <v>6019.6863900233502</v>
      </c>
      <c r="DB157" s="953">
        <v>1004812.02542742</v>
      </c>
      <c r="DC157" s="953">
        <v>105167.77181848801</v>
      </c>
      <c r="DD157" s="953">
        <v>350192.88928306801</v>
      </c>
      <c r="DE157" s="953">
        <v>180006.86198860899</v>
      </c>
      <c r="DF157" s="953">
        <v>208344.81143770201</v>
      </c>
      <c r="DG157" s="953">
        <v>79622.552550949593</v>
      </c>
      <c r="DH157" s="953">
        <v>650241.00307880505</v>
      </c>
      <c r="DI157" s="953">
        <v>303833.50975934201</v>
      </c>
      <c r="DJ157" s="953">
        <v>7512.3210853176397</v>
      </c>
      <c r="DK157" s="953">
        <v>21466.2099746227</v>
      </c>
      <c r="DL157" s="953">
        <v>96915.936670506999</v>
      </c>
      <c r="DM157" s="953">
        <v>121078.50419758999</v>
      </c>
      <c r="DN157" s="953">
        <v>4643.71651185674</v>
      </c>
      <c r="DO157" s="953">
        <v>92181.118187567306</v>
      </c>
      <c r="DP157" s="953">
        <v>19247.997495903201</v>
      </c>
      <c r="DQ157" s="953">
        <v>21015.186360244701</v>
      </c>
      <c r="DR157" s="953">
        <v>4337.01981394616</v>
      </c>
      <c r="DS157" s="953">
        <v>673060.99215989001</v>
      </c>
      <c r="DT157" s="953">
        <v>460591.73239496298</v>
      </c>
      <c r="DU157" s="953">
        <v>66444.037582515099</v>
      </c>
      <c r="DV157" s="953">
        <v>55703.759316100797</v>
      </c>
      <c r="DW157" s="953">
        <v>158287.24108111201</v>
      </c>
      <c r="DX157" s="953">
        <v>64003.988329394</v>
      </c>
      <c r="DY157" s="953">
        <v>52780.692365871502</v>
      </c>
      <c r="DZ157" s="953">
        <v>1058073.6799778901</v>
      </c>
      <c r="EA157" s="953">
        <v>296212.61766099301</v>
      </c>
      <c r="EB157" s="953">
        <v>172396.97965527899</v>
      </c>
      <c r="EC157" s="953">
        <v>6806950.1384932501</v>
      </c>
      <c r="ED157" s="953">
        <v>352697.24535644701</v>
      </c>
      <c r="EE157" s="953">
        <v>2519364.8383172601</v>
      </c>
      <c r="EF157" s="953">
        <v>646218.90891294903</v>
      </c>
      <c r="EG157" s="953">
        <v>253441.369305781</v>
      </c>
      <c r="EH157" s="953">
        <v>2802140.8423710801</v>
      </c>
      <c r="EI157" s="953">
        <v>136809.63335353401</v>
      </c>
      <c r="EJ157" s="953">
        <v>184498.79043756</v>
      </c>
      <c r="EK157" s="953">
        <v>356944.31668388098</v>
      </c>
      <c r="EL157" s="953">
        <v>34052.807908928502</v>
      </c>
      <c r="EM157" s="953">
        <v>62489.168927810701</v>
      </c>
      <c r="EN157" s="953">
        <v>93392.519522394694</v>
      </c>
      <c r="EO157" s="953">
        <v>700058.51699946099</v>
      </c>
      <c r="EP157" s="953">
        <v>198466.27204226001</v>
      </c>
      <c r="EQ157" s="953">
        <v>253523.32074568799</v>
      </c>
      <c r="ER157" s="953">
        <v>68258.852205999399</v>
      </c>
      <c r="ES157" s="953">
        <v>29029.8500096034</v>
      </c>
      <c r="ET157" s="953">
        <v>16758.269177004</v>
      </c>
      <c r="EU157" s="953">
        <v>33159.1528062535</v>
      </c>
      <c r="EV157" s="953">
        <v>264980.984759974</v>
      </c>
      <c r="EW157" s="953">
        <v>133349.849803374</v>
      </c>
      <c r="EX157" s="953">
        <v>1608391.4482742699</v>
      </c>
      <c r="EY157" s="953">
        <v>4510.8783920330598</v>
      </c>
      <c r="EZ157" s="953">
        <v>812978.989831171</v>
      </c>
      <c r="FA157" s="954">
        <v>29104847.529094588</v>
      </c>
      <c r="FB157" s="955">
        <v>4100475.9388101231</v>
      </c>
      <c r="FC157" s="955">
        <v>20713359.862139534</v>
      </c>
      <c r="FD157" s="954">
        <v>24813835.800949655</v>
      </c>
      <c r="FE157" s="955">
        <v>0</v>
      </c>
      <c r="FF157" s="954">
        <v>24813835.800949655</v>
      </c>
      <c r="FG157" s="955">
        <v>0</v>
      </c>
      <c r="FH157" s="955">
        <v>0</v>
      </c>
      <c r="FI157" s="954">
        <v>0</v>
      </c>
      <c r="FJ157" s="955">
        <v>546895.19695656397</v>
      </c>
      <c r="FK157" s="956">
        <v>25360730.997906219</v>
      </c>
      <c r="FL157" s="955">
        <v>4091566.4462934202</v>
      </c>
      <c r="FM157" s="954">
        <v>50374012.080707461</v>
      </c>
    </row>
    <row r="158" spans="1:169" ht="15">
      <c r="A158" s="803"/>
      <c r="B158" s="277" t="s">
        <v>345</v>
      </c>
      <c r="C158" s="366" t="s">
        <v>832</v>
      </c>
      <c r="D158" s="953">
        <v>1271.68217091364</v>
      </c>
      <c r="E158" s="953">
        <v>9592.9485226855104</v>
      </c>
      <c r="F158" s="953">
        <v>3979.2075768632799</v>
      </c>
      <c r="G158" s="953">
        <v>1771.37702880762</v>
      </c>
      <c r="H158" s="953">
        <v>2191.9675627531001</v>
      </c>
      <c r="I158" s="953">
        <v>38639.218870298297</v>
      </c>
      <c r="J158" s="953">
        <v>20873.191886867698</v>
      </c>
      <c r="K158" s="953">
        <v>5345.3218006597899</v>
      </c>
      <c r="L158" s="953">
        <v>7317.5139826947898</v>
      </c>
      <c r="M158" s="953">
        <v>13768.738839728599</v>
      </c>
      <c r="N158" s="953">
        <v>4856.2893410181096</v>
      </c>
      <c r="O158" s="953">
        <v>5486.6536885709202</v>
      </c>
      <c r="P158" s="953">
        <v>6408.40425587544</v>
      </c>
      <c r="Q158" s="953">
        <v>4916.3661224343396</v>
      </c>
      <c r="R158" s="953">
        <v>949.26678792153496</v>
      </c>
      <c r="S158" s="953">
        <v>3434.1148893444101</v>
      </c>
      <c r="T158" s="953">
        <v>2582.8693462185602</v>
      </c>
      <c r="U158" s="953">
        <v>6364.1693959312997</v>
      </c>
      <c r="V158" s="953">
        <v>1729.0025146476501</v>
      </c>
      <c r="W158" s="953">
        <v>2136.8009343341701</v>
      </c>
      <c r="X158" s="953">
        <v>2080.2150458076999</v>
      </c>
      <c r="Y158" s="953">
        <v>6784.2591614201301</v>
      </c>
      <c r="Z158" s="953">
        <v>11252.0387962242</v>
      </c>
      <c r="AA158" s="953">
        <v>3009.3811659694402</v>
      </c>
      <c r="AB158" s="953">
        <v>7329.9318504682797</v>
      </c>
      <c r="AC158" s="953">
        <v>5408.2319156875301</v>
      </c>
      <c r="AD158" s="953">
        <v>22455.784476621</v>
      </c>
      <c r="AE158" s="953">
        <v>2294.1562929735501</v>
      </c>
      <c r="AF158" s="953">
        <v>1739.57510217546</v>
      </c>
      <c r="AG158" s="953">
        <v>6137.6861912506702</v>
      </c>
      <c r="AH158" s="953">
        <v>8066.1702800725798</v>
      </c>
      <c r="AI158" s="953">
        <v>29455.2217247441</v>
      </c>
      <c r="AJ158" s="953">
        <v>10565.6885512971</v>
      </c>
      <c r="AK158" s="953">
        <v>8310.7824249550395</v>
      </c>
      <c r="AL158" s="953">
        <v>20313.524855698201</v>
      </c>
      <c r="AM158" s="953">
        <v>14546.3077697355</v>
      </c>
      <c r="AN158" s="953">
        <v>24088.551026841102</v>
      </c>
      <c r="AO158" s="953">
        <v>13116.869972455201</v>
      </c>
      <c r="AP158" s="953">
        <v>2880.3902068798502</v>
      </c>
      <c r="AQ158" s="953">
        <v>2722.83025606928</v>
      </c>
      <c r="AR158" s="953">
        <v>27722.3606977087</v>
      </c>
      <c r="AS158" s="953">
        <v>8550.4718559249704</v>
      </c>
      <c r="AT158" s="953">
        <v>22920.854877846199</v>
      </c>
      <c r="AU158" s="953">
        <v>6037.16376324455</v>
      </c>
      <c r="AV158" s="953">
        <v>2089.2206727685998</v>
      </c>
      <c r="AW158" s="953">
        <v>5752.0354961041303</v>
      </c>
      <c r="AX158" s="953">
        <v>20027.465786910099</v>
      </c>
      <c r="AY158" s="953">
        <v>7601.9756656342297</v>
      </c>
      <c r="AZ158" s="953">
        <v>5288.4042314727203</v>
      </c>
      <c r="BA158" s="953">
        <v>23511.033713049899</v>
      </c>
      <c r="BB158" s="953">
        <v>7937.2799142460499</v>
      </c>
      <c r="BC158" s="953">
        <v>7906.2478334039897</v>
      </c>
      <c r="BD158" s="953">
        <v>27204.1852963854</v>
      </c>
      <c r="BE158" s="953">
        <v>16842.2105369192</v>
      </c>
      <c r="BF158" s="953">
        <v>19419.486577880201</v>
      </c>
      <c r="BG158" s="953">
        <v>11080.8010083548</v>
      </c>
      <c r="BH158" s="953">
        <v>11489.6990578679</v>
      </c>
      <c r="BI158" s="953">
        <v>13521.735145934501</v>
      </c>
      <c r="BJ158" s="953">
        <v>3939.3141330496201</v>
      </c>
      <c r="BK158" s="953">
        <v>7673.2411194144297</v>
      </c>
      <c r="BL158" s="953">
        <v>6628.4650990028704</v>
      </c>
      <c r="BM158" s="953">
        <v>56698.9796688555</v>
      </c>
      <c r="BN158" s="953">
        <v>6177.86329474173</v>
      </c>
      <c r="BO158" s="953">
        <v>22202.833459956601</v>
      </c>
      <c r="BP158" s="953">
        <v>15023.014863296799</v>
      </c>
      <c r="BQ158" s="953">
        <v>57189.935556720098</v>
      </c>
      <c r="BR158" s="953">
        <v>7992.1306912579903</v>
      </c>
      <c r="BS158" s="953">
        <v>7973.0952292430902</v>
      </c>
      <c r="BT158" s="953">
        <v>6687.0168022931402</v>
      </c>
      <c r="BU158" s="953">
        <v>12844.159257768601</v>
      </c>
      <c r="BV158" s="953">
        <v>16829.210340011399</v>
      </c>
      <c r="BW158" s="953">
        <v>1963.7422628018601</v>
      </c>
      <c r="BX158" s="953">
        <v>24488.778161348899</v>
      </c>
      <c r="BY158" s="953">
        <v>10520.1729493967</v>
      </c>
      <c r="BZ158" s="953">
        <v>8230.7438194302194</v>
      </c>
      <c r="CA158" s="953">
        <v>2386.4353280455998</v>
      </c>
      <c r="CB158" s="953">
        <v>8219.4628148076408</v>
      </c>
      <c r="CC158" s="953">
        <v>11225.482543444499</v>
      </c>
      <c r="CD158" s="953">
        <v>66195.563699140796</v>
      </c>
      <c r="CE158" s="953">
        <v>18832.121988843799</v>
      </c>
      <c r="CF158" s="953">
        <v>4419.0088406651803</v>
      </c>
      <c r="CG158" s="953">
        <v>4443.20903407681</v>
      </c>
      <c r="CH158" s="953">
        <v>9796.4992779411295</v>
      </c>
      <c r="CI158" s="953">
        <v>6789.5995587461102</v>
      </c>
      <c r="CJ158" s="953">
        <v>32883.287061513198</v>
      </c>
      <c r="CK158" s="953">
        <v>2900.5818238484098</v>
      </c>
      <c r="CL158" s="953">
        <v>4621.3213101950396</v>
      </c>
      <c r="CM158" s="953">
        <v>12141.151358159501</v>
      </c>
      <c r="CN158" s="953">
        <v>7304.5950158627102</v>
      </c>
      <c r="CO158" s="953">
        <v>3975.7307882384598</v>
      </c>
      <c r="CP158" s="953">
        <v>21966.398829752801</v>
      </c>
      <c r="CQ158" s="953">
        <v>69225.253639034199</v>
      </c>
      <c r="CR158" s="953">
        <v>19290.439122287298</v>
      </c>
      <c r="CS158" s="953">
        <v>4218.98437521708</v>
      </c>
      <c r="CT158" s="953">
        <v>14432.9400495193</v>
      </c>
      <c r="CU158" s="953">
        <v>9302.2799395745405</v>
      </c>
      <c r="CV158" s="953">
        <v>73323.268915497101</v>
      </c>
      <c r="CW158" s="953">
        <v>22719.318367743701</v>
      </c>
      <c r="CX158" s="953">
        <v>6420.30705703085</v>
      </c>
      <c r="CY158" s="953">
        <v>90995.834561893702</v>
      </c>
      <c r="CZ158" s="953">
        <v>17605.674187619399</v>
      </c>
      <c r="DA158" s="953">
        <v>27372.925446532001</v>
      </c>
      <c r="DB158" s="953">
        <v>20235.987552954099</v>
      </c>
      <c r="DC158" s="953">
        <v>2051.6445883654501</v>
      </c>
      <c r="DD158" s="953">
        <v>16564.168598045399</v>
      </c>
      <c r="DE158" s="953">
        <v>7937.2236279745703</v>
      </c>
      <c r="DF158" s="953">
        <v>2780.6103568609101</v>
      </c>
      <c r="DG158" s="953">
        <v>1450.03765737557</v>
      </c>
      <c r="DH158" s="953">
        <v>7989.59796144337</v>
      </c>
      <c r="DI158" s="953">
        <v>16243.403199</v>
      </c>
      <c r="DJ158" s="953">
        <v>7259.3815169663103</v>
      </c>
      <c r="DK158" s="953">
        <v>40112.193122760102</v>
      </c>
      <c r="DL158" s="953">
        <v>40398.258554801301</v>
      </c>
      <c r="DM158" s="953">
        <v>3062.9079876199798</v>
      </c>
      <c r="DN158" s="953">
        <v>310.133559715844</v>
      </c>
      <c r="DO158" s="953">
        <v>2404.6495470222399</v>
      </c>
      <c r="DP158" s="953">
        <v>3041.0433372328298</v>
      </c>
      <c r="DQ158" s="953">
        <v>7539.2459622957904</v>
      </c>
      <c r="DR158" s="953">
        <v>897.23676578556899</v>
      </c>
      <c r="DS158" s="953">
        <v>49581.706848720998</v>
      </c>
      <c r="DT158" s="953">
        <v>53918.611743703303</v>
      </c>
      <c r="DU158" s="953">
        <v>8403.1813722348797</v>
      </c>
      <c r="DV158" s="953">
        <v>6279.1546590389498</v>
      </c>
      <c r="DW158" s="953">
        <v>1970.98773483226</v>
      </c>
      <c r="DX158" s="953">
        <v>12029.3937512559</v>
      </c>
      <c r="DY158" s="953">
        <v>24952.194948469401</v>
      </c>
      <c r="DZ158" s="953">
        <v>10331.8682697317</v>
      </c>
      <c r="EA158" s="953">
        <v>14399.541182273701</v>
      </c>
      <c r="EB158" s="953">
        <v>43519.475860278399</v>
      </c>
      <c r="EC158" s="953">
        <v>33070.161996753799</v>
      </c>
      <c r="ED158" s="953">
        <v>6637.2233855711102</v>
      </c>
      <c r="EE158" s="953">
        <v>71839.818868754897</v>
      </c>
      <c r="EF158" s="953">
        <v>10002.0446667623</v>
      </c>
      <c r="EG158" s="953">
        <v>13647.8049929468</v>
      </c>
      <c r="EH158" s="953">
        <v>38804.357291788103</v>
      </c>
      <c r="EI158" s="953">
        <v>13537.156785724201</v>
      </c>
      <c r="EJ158" s="953">
        <v>52325.240090582003</v>
      </c>
      <c r="EK158" s="953">
        <v>22202.5588955762</v>
      </c>
      <c r="EL158" s="953">
        <v>16146.120014366001</v>
      </c>
      <c r="EM158" s="953">
        <v>23320.4349859541</v>
      </c>
      <c r="EN158" s="953">
        <v>2811.9774000387602</v>
      </c>
      <c r="EO158" s="953">
        <v>1003.7671126075199</v>
      </c>
      <c r="EP158" s="953">
        <v>5359.6180750006897</v>
      </c>
      <c r="EQ158" s="953">
        <v>22808.8203537642</v>
      </c>
      <c r="ER158" s="953">
        <v>12380.0556780304</v>
      </c>
      <c r="ES158" s="953">
        <v>10656.2788871554</v>
      </c>
      <c r="ET158" s="953">
        <v>22040.7219460452</v>
      </c>
      <c r="EU158" s="953">
        <v>2917.7945021491901</v>
      </c>
      <c r="EV158" s="953">
        <v>4989.9611945377301</v>
      </c>
      <c r="EW158" s="953">
        <v>2354.3566773328498</v>
      </c>
      <c r="EX158" s="953">
        <v>3167.2766409575001</v>
      </c>
      <c r="EY158" s="953">
        <v>119262.809153493</v>
      </c>
      <c r="EZ158" s="953">
        <v>130978.78387882499</v>
      </c>
      <c r="FA158" s="954">
        <v>2485074.6901028682</v>
      </c>
      <c r="FB158" s="955">
        <v>0</v>
      </c>
      <c r="FC158" s="955">
        <v>0</v>
      </c>
      <c r="FD158" s="954">
        <v>0</v>
      </c>
      <c r="FE158" s="955">
        <v>11192332.931202203</v>
      </c>
      <c r="FF158" s="954">
        <v>11192332.931202203</v>
      </c>
      <c r="FG158" s="955">
        <v>0</v>
      </c>
      <c r="FH158" s="955">
        <v>0</v>
      </c>
      <c r="FI158" s="954">
        <v>0</v>
      </c>
      <c r="FJ158" s="955">
        <v>0</v>
      </c>
      <c r="FK158" s="956">
        <v>11192332.931202203</v>
      </c>
      <c r="FL158" s="955">
        <v>0</v>
      </c>
      <c r="FM158" s="954">
        <v>13677407.621305071</v>
      </c>
    </row>
    <row r="159" spans="1:169" ht="15">
      <c r="A159" s="803"/>
      <c r="B159" s="277" t="s">
        <v>346</v>
      </c>
      <c r="C159" s="369" t="s">
        <v>833</v>
      </c>
      <c r="D159" s="953">
        <v>127117.965197039</v>
      </c>
      <c r="E159" s="953">
        <v>109563.59038136499</v>
      </c>
      <c r="F159" s="953">
        <v>86651.3001393632</v>
      </c>
      <c r="G159" s="953">
        <v>52106.166185848597</v>
      </c>
      <c r="H159" s="953">
        <v>19371.5378692247</v>
      </c>
      <c r="I159" s="953">
        <v>27115.485922227399</v>
      </c>
      <c r="J159" s="953">
        <v>1474.6149345919</v>
      </c>
      <c r="K159" s="953">
        <v>8761.9707223795194</v>
      </c>
      <c r="L159" s="953">
        <v>6957.0108179785102</v>
      </c>
      <c r="M159" s="953">
        <v>16551.0395357501</v>
      </c>
      <c r="N159" s="953">
        <v>900.08793540359102</v>
      </c>
      <c r="O159" s="953">
        <v>12120.0900599003</v>
      </c>
      <c r="P159" s="953">
        <v>38375.380484236397</v>
      </c>
      <c r="Q159" s="953">
        <v>4976.4143995703198</v>
      </c>
      <c r="R159" s="953">
        <v>922.26978043651502</v>
      </c>
      <c r="S159" s="953">
        <v>12373.540260543699</v>
      </c>
      <c r="T159" s="953">
        <v>8392.4139950292392</v>
      </c>
      <c r="U159" s="953">
        <v>10846.344317619099</v>
      </c>
      <c r="V159" s="953">
        <v>3729.4096741829399</v>
      </c>
      <c r="W159" s="953">
        <v>1986.47511594963</v>
      </c>
      <c r="X159" s="953">
        <v>3208.2174337082001</v>
      </c>
      <c r="Y159" s="953">
        <v>40984.823234187803</v>
      </c>
      <c r="Z159" s="953">
        <v>14436.564871721201</v>
      </c>
      <c r="AA159" s="953">
        <v>10445.401267780901</v>
      </c>
      <c r="AB159" s="953">
        <v>14265.319398580899</v>
      </c>
      <c r="AC159" s="953">
        <v>10859.403269575199</v>
      </c>
      <c r="AD159" s="953">
        <v>89023.571128653304</v>
      </c>
      <c r="AE159" s="953">
        <v>2136.52603164634</v>
      </c>
      <c r="AF159" s="953">
        <v>2660.0013834740798</v>
      </c>
      <c r="AG159" s="953">
        <v>6138.7715430368298</v>
      </c>
      <c r="AH159" s="953">
        <v>13848.955786447101</v>
      </c>
      <c r="AI159" s="953">
        <v>39449.529344932504</v>
      </c>
      <c r="AJ159" s="953">
        <v>20011.527676728099</v>
      </c>
      <c r="AK159" s="953">
        <v>17776.994465477899</v>
      </c>
      <c r="AL159" s="953">
        <v>20984.944656333199</v>
      </c>
      <c r="AM159" s="953">
        <v>21365.973975540899</v>
      </c>
      <c r="AN159" s="953">
        <v>24110.203926354301</v>
      </c>
      <c r="AO159" s="953">
        <v>25984.048892857201</v>
      </c>
      <c r="AP159" s="953">
        <v>9557.5330563269799</v>
      </c>
      <c r="AQ159" s="953">
        <v>23754.736652210999</v>
      </c>
      <c r="AR159" s="953">
        <v>14662.5352704504</v>
      </c>
      <c r="AS159" s="953">
        <v>11843.2595762043</v>
      </c>
      <c r="AT159" s="953">
        <v>29923.176773133098</v>
      </c>
      <c r="AU159" s="953">
        <v>14715.352798685701</v>
      </c>
      <c r="AV159" s="953">
        <v>6803.4404751423799</v>
      </c>
      <c r="AW159" s="953">
        <v>11623.460155327701</v>
      </c>
      <c r="AX159" s="953">
        <v>17482.218817025299</v>
      </c>
      <c r="AY159" s="953">
        <v>62180.876329812403</v>
      </c>
      <c r="AZ159" s="953">
        <v>11151.949048710199</v>
      </c>
      <c r="BA159" s="953">
        <v>146971.56215145401</v>
      </c>
      <c r="BB159" s="953">
        <v>11827.688514637701</v>
      </c>
      <c r="BC159" s="953">
        <v>15326.1752872056</v>
      </c>
      <c r="BD159" s="953">
        <v>128076.317520403</v>
      </c>
      <c r="BE159" s="953">
        <v>26028.443811687899</v>
      </c>
      <c r="BF159" s="953">
        <v>76588.078289621903</v>
      </c>
      <c r="BG159" s="953">
        <v>118017.863671222</v>
      </c>
      <c r="BH159" s="953">
        <v>56931.572977160198</v>
      </c>
      <c r="BI159" s="953">
        <v>42232.154042156799</v>
      </c>
      <c r="BJ159" s="953">
        <v>7492.9570414865402</v>
      </c>
      <c r="BK159" s="953">
        <v>13126.4994459233</v>
      </c>
      <c r="BL159" s="953">
        <v>6055.0858425910701</v>
      </c>
      <c r="BM159" s="953">
        <v>25869.131261505601</v>
      </c>
      <c r="BN159" s="953">
        <v>3105.4078169650702</v>
      </c>
      <c r="BO159" s="953">
        <v>50938.7501823731</v>
      </c>
      <c r="BP159" s="953">
        <v>17101.798496522599</v>
      </c>
      <c r="BQ159" s="953">
        <v>178768.10096690699</v>
      </c>
      <c r="BR159" s="953">
        <v>14093.955689357699</v>
      </c>
      <c r="BS159" s="953">
        <v>23593.395691354501</v>
      </c>
      <c r="BT159" s="953">
        <v>54908.337378181001</v>
      </c>
      <c r="BU159" s="953">
        <v>33183.790906696602</v>
      </c>
      <c r="BV159" s="953">
        <v>7681.4639325672997</v>
      </c>
      <c r="BW159" s="953">
        <v>3343.5971380413498</v>
      </c>
      <c r="BX159" s="953">
        <v>10982.774680566101</v>
      </c>
      <c r="BY159" s="953">
        <v>22811.393113575301</v>
      </c>
      <c r="BZ159" s="953">
        <v>24172.274911778601</v>
      </c>
      <c r="CA159" s="953">
        <v>9775.0164506916899</v>
      </c>
      <c r="CB159" s="953">
        <v>26473.804397431199</v>
      </c>
      <c r="CC159" s="953">
        <v>63773.217847635198</v>
      </c>
      <c r="CD159" s="953">
        <v>38618.039106065597</v>
      </c>
      <c r="CE159" s="953">
        <v>60497.753468807801</v>
      </c>
      <c r="CF159" s="953">
        <v>5743.89700920007</v>
      </c>
      <c r="CG159" s="953">
        <v>7339.0953863176901</v>
      </c>
      <c r="CH159" s="953">
        <v>4832.8401255113704</v>
      </c>
      <c r="CI159" s="953">
        <v>19193.385204850299</v>
      </c>
      <c r="CJ159" s="953">
        <v>21225.9727546008</v>
      </c>
      <c r="CK159" s="953">
        <v>10715.376864952401</v>
      </c>
      <c r="CL159" s="953">
        <v>4853.7495823223298</v>
      </c>
      <c r="CM159" s="953">
        <v>18272.658706330702</v>
      </c>
      <c r="CN159" s="953">
        <v>10336.2990316016</v>
      </c>
      <c r="CO159" s="953">
        <v>2799.7555737950602</v>
      </c>
      <c r="CP159" s="953">
        <v>93728.220314799895</v>
      </c>
      <c r="CQ159" s="953">
        <v>1262.41440415996</v>
      </c>
      <c r="CR159" s="953">
        <v>1164.7553912483099</v>
      </c>
      <c r="CS159" s="953">
        <v>15952.527830312099</v>
      </c>
      <c r="CT159" s="953">
        <v>2700.00134144407</v>
      </c>
      <c r="CU159" s="953">
        <v>11957.588588822</v>
      </c>
      <c r="CV159" s="953">
        <v>10545.729502697501</v>
      </c>
      <c r="CW159" s="953">
        <v>7888.2921190872903</v>
      </c>
      <c r="CX159" s="953">
        <v>13513.045976970099</v>
      </c>
      <c r="CY159" s="953">
        <v>134619.41127663199</v>
      </c>
      <c r="CZ159" s="953">
        <v>4874.2530153775297</v>
      </c>
      <c r="DA159" s="953">
        <v>7808.7200670705997</v>
      </c>
      <c r="DB159" s="953">
        <v>193936.420509338</v>
      </c>
      <c r="DC159" s="953">
        <v>19662.4259915037</v>
      </c>
      <c r="DD159" s="953">
        <v>63654.191866510999</v>
      </c>
      <c r="DE159" s="953">
        <v>30501.836099526201</v>
      </c>
      <c r="DF159" s="953">
        <v>17781.866457512799</v>
      </c>
      <c r="DG159" s="953">
        <v>53878.065457356599</v>
      </c>
      <c r="DH159" s="953">
        <v>193452.625875222</v>
      </c>
      <c r="DI159" s="953">
        <v>61381.758981295097</v>
      </c>
      <c r="DJ159" s="953">
        <v>509.74699810298802</v>
      </c>
      <c r="DK159" s="953">
        <v>1456.58525120797</v>
      </c>
      <c r="DL159" s="953">
        <v>49497.196234654701</v>
      </c>
      <c r="DM159" s="953">
        <v>22046.6233613408</v>
      </c>
      <c r="DN159" s="953">
        <v>2835.0487938074202</v>
      </c>
      <c r="DO159" s="953">
        <v>178387.88441021499</v>
      </c>
      <c r="DP159" s="953">
        <v>8911.9720411973703</v>
      </c>
      <c r="DQ159" s="953">
        <v>3659.3587081953801</v>
      </c>
      <c r="DR159" s="953">
        <v>225.17520736613801</v>
      </c>
      <c r="DS159" s="953">
        <v>25181.557681852599</v>
      </c>
      <c r="DT159" s="953">
        <v>36091.964474602501</v>
      </c>
      <c r="DU159" s="953">
        <v>59196.555713388501</v>
      </c>
      <c r="DV159" s="953">
        <v>31543.553830697001</v>
      </c>
      <c r="DW159" s="953">
        <v>89433.579261876803</v>
      </c>
      <c r="DX159" s="953">
        <v>168809.869189107</v>
      </c>
      <c r="DY159" s="953">
        <v>14920.4743972139</v>
      </c>
      <c r="DZ159" s="953">
        <v>206509.98462690899</v>
      </c>
      <c r="EA159" s="953">
        <v>40388.139338647401</v>
      </c>
      <c r="EB159" s="953">
        <v>38212.6124498524</v>
      </c>
      <c r="EC159" s="953">
        <v>452817.96715791197</v>
      </c>
      <c r="ED159" s="953">
        <v>30571.459014705699</v>
      </c>
      <c r="EE159" s="953">
        <v>73252.6206407969</v>
      </c>
      <c r="EF159" s="953">
        <v>1299932.88045055</v>
      </c>
      <c r="EG159" s="953">
        <v>87510.681626735401</v>
      </c>
      <c r="EH159" s="953">
        <v>1189204.5746718301</v>
      </c>
      <c r="EI159" s="953">
        <v>171564.89285780999</v>
      </c>
      <c r="EJ159" s="953">
        <v>256607.594068501</v>
      </c>
      <c r="EK159" s="953">
        <v>206704.135093263</v>
      </c>
      <c r="EL159" s="953">
        <v>15267.2641385391</v>
      </c>
      <c r="EM159" s="953">
        <v>21898.820619742899</v>
      </c>
      <c r="EN159" s="953">
        <v>46429.267580163701</v>
      </c>
      <c r="EO159" s="953">
        <v>124309.84325239599</v>
      </c>
      <c r="EP159" s="953">
        <v>36837.309953537901</v>
      </c>
      <c r="EQ159" s="953">
        <v>888609.31552186201</v>
      </c>
      <c r="ER159" s="953">
        <v>105708.676969059</v>
      </c>
      <c r="ES159" s="953">
        <v>14298.9269226783</v>
      </c>
      <c r="ET159" s="953">
        <v>6131.6842121960799</v>
      </c>
      <c r="EU159" s="953">
        <v>18687.9004405183</v>
      </c>
      <c r="EV159" s="953">
        <v>62273.109759237799</v>
      </c>
      <c r="EW159" s="953">
        <v>19122.997866392601</v>
      </c>
      <c r="EX159" s="953">
        <v>18288.268144374299</v>
      </c>
      <c r="EY159" s="953">
        <v>2375.01171702788</v>
      </c>
      <c r="EZ159" s="953">
        <v>20708316.326983701</v>
      </c>
      <c r="FA159" s="954">
        <v>30340165.41994141</v>
      </c>
      <c r="FB159" s="955">
        <v>534555.17677044007</v>
      </c>
      <c r="FC159" s="955">
        <v>5826249.4982035896</v>
      </c>
      <c r="FD159" s="954">
        <v>6360804.6749740299</v>
      </c>
      <c r="FE159" s="955">
        <v>744891106.31129038</v>
      </c>
      <c r="FF159" s="954">
        <v>751251910.98626447</v>
      </c>
      <c r="FG159" s="955">
        <v>0</v>
      </c>
      <c r="FH159" s="955">
        <v>0</v>
      </c>
      <c r="FI159" s="954">
        <v>0</v>
      </c>
      <c r="FJ159" s="955">
        <v>1734244.17101661</v>
      </c>
      <c r="FK159" s="956">
        <v>752986155.15728104</v>
      </c>
      <c r="FL159" s="955">
        <v>2461523.0503450199</v>
      </c>
      <c r="FM159" s="954">
        <v>780864797.52687788</v>
      </c>
    </row>
    <row r="160" spans="1:169" ht="15">
      <c r="A160" s="803"/>
      <c r="B160" s="277" t="s">
        <v>867</v>
      </c>
      <c r="C160" s="370" t="s">
        <v>834</v>
      </c>
      <c r="D160" s="269">
        <v>241449984.02332532</v>
      </c>
      <c r="E160" s="269">
        <v>20920958.835887074</v>
      </c>
      <c r="F160" s="269">
        <v>159550252.75576746</v>
      </c>
      <c r="G160" s="269">
        <v>51369879.249070808</v>
      </c>
      <c r="H160" s="269">
        <v>36644932.968854666</v>
      </c>
      <c r="I160" s="269">
        <v>115074114.18242669</v>
      </c>
      <c r="J160" s="269">
        <v>39965777.405821696</v>
      </c>
      <c r="K160" s="269">
        <v>25281158.996621426</v>
      </c>
      <c r="L160" s="269">
        <v>23615205.088647686</v>
      </c>
      <c r="M160" s="269">
        <v>40328642.005422905</v>
      </c>
      <c r="N160" s="269">
        <v>11697851.344587261</v>
      </c>
      <c r="O160" s="269">
        <v>112540812.00748348</v>
      </c>
      <c r="P160" s="269">
        <v>94274887.098117799</v>
      </c>
      <c r="Q160" s="269">
        <v>73462097.53264378</v>
      </c>
      <c r="R160" s="269">
        <v>9130778.0843613278</v>
      </c>
      <c r="S160" s="269">
        <v>157987206.10688746</v>
      </c>
      <c r="T160" s="269">
        <v>42697050.029586151</v>
      </c>
      <c r="U160" s="269">
        <v>95401494.685881421</v>
      </c>
      <c r="V160" s="269">
        <v>27658982.599680882</v>
      </c>
      <c r="W160" s="269">
        <v>34565143.874665566</v>
      </c>
      <c r="X160" s="269">
        <v>26246515.916184053</v>
      </c>
      <c r="Y160" s="269">
        <v>106760165.43828022</v>
      </c>
      <c r="Z160" s="269">
        <v>58907621.778435305</v>
      </c>
      <c r="AA160" s="269">
        <v>48007205.942885175</v>
      </c>
      <c r="AB160" s="269">
        <v>19734105.82258844</v>
      </c>
      <c r="AC160" s="269">
        <v>36975045.130878292</v>
      </c>
      <c r="AD160" s="269">
        <v>188721521.96139172</v>
      </c>
      <c r="AE160" s="269">
        <v>19836230.866218116</v>
      </c>
      <c r="AF160" s="269">
        <v>17307094.458251465</v>
      </c>
      <c r="AG160" s="269">
        <v>28895802.826287806</v>
      </c>
      <c r="AH160" s="269">
        <v>62604838.094904192</v>
      </c>
      <c r="AI160" s="269">
        <v>177364503.2455259</v>
      </c>
      <c r="AJ160" s="269">
        <v>62700866.123120464</v>
      </c>
      <c r="AK160" s="269">
        <v>55479712.600358844</v>
      </c>
      <c r="AL160" s="269">
        <v>129964342.39661978</v>
      </c>
      <c r="AM160" s="269">
        <v>79847219.190025941</v>
      </c>
      <c r="AN160" s="269">
        <v>137119147.29973471</v>
      </c>
      <c r="AO160" s="269">
        <v>66279025.627989933</v>
      </c>
      <c r="AP160" s="269">
        <v>36772308.72266791</v>
      </c>
      <c r="AQ160" s="269">
        <v>82673316.877273396</v>
      </c>
      <c r="AR160" s="269">
        <v>272344648.28735</v>
      </c>
      <c r="AS160" s="269">
        <v>36397871.723397054</v>
      </c>
      <c r="AT160" s="269">
        <v>174970843.99086568</v>
      </c>
      <c r="AU160" s="269">
        <v>50701207.99920702</v>
      </c>
      <c r="AV160" s="269">
        <v>22515308.554762553</v>
      </c>
      <c r="AW160" s="269">
        <v>51427044.485061459</v>
      </c>
      <c r="AX160" s="269">
        <v>129271043.18816914</v>
      </c>
      <c r="AY160" s="269">
        <v>141897572.51501322</v>
      </c>
      <c r="AZ160" s="269">
        <v>27814103.807385903</v>
      </c>
      <c r="BA160" s="269">
        <v>214220106.7431159</v>
      </c>
      <c r="BB160" s="269">
        <v>58485749.529431</v>
      </c>
      <c r="BC160" s="269">
        <v>63943048.133644484</v>
      </c>
      <c r="BD160" s="269">
        <v>207809274.07582051</v>
      </c>
      <c r="BE160" s="269">
        <v>87933900.159398749</v>
      </c>
      <c r="BF160" s="269">
        <v>137136268.26919597</v>
      </c>
      <c r="BG160" s="269">
        <v>93222679.052543476</v>
      </c>
      <c r="BH160" s="269">
        <v>69367098.253690436</v>
      </c>
      <c r="BI160" s="269">
        <v>53027976.126197368</v>
      </c>
      <c r="BJ160" s="269">
        <v>20822159.195727926</v>
      </c>
      <c r="BK160" s="269">
        <v>40941804.284354486</v>
      </c>
      <c r="BL160" s="269">
        <v>50249756.676633731</v>
      </c>
      <c r="BM160" s="269">
        <v>439102483.96412277</v>
      </c>
      <c r="BN160" s="269">
        <v>37863386.411694035</v>
      </c>
      <c r="BO160" s="269">
        <v>215615569.76949033</v>
      </c>
      <c r="BP160" s="269">
        <v>189477007.56393397</v>
      </c>
      <c r="BQ160" s="269">
        <v>392283911.70928431</v>
      </c>
      <c r="BR160" s="269">
        <v>43010199.537990361</v>
      </c>
      <c r="BS160" s="269">
        <v>46437729.570282884</v>
      </c>
      <c r="BT160" s="269">
        <v>60975036.514355578</v>
      </c>
      <c r="BU160" s="269">
        <v>75679212.60371536</v>
      </c>
      <c r="BV160" s="269">
        <v>54276321.682260051</v>
      </c>
      <c r="BW160" s="269">
        <v>13648488.473745052</v>
      </c>
      <c r="BX160" s="269">
        <v>114796045.44692485</v>
      </c>
      <c r="BY160" s="269">
        <v>91037593.984200776</v>
      </c>
      <c r="BZ160" s="269">
        <v>44364983.428041033</v>
      </c>
      <c r="CA160" s="269">
        <v>18719273.077540282</v>
      </c>
      <c r="CB160" s="269">
        <v>37825445.074009694</v>
      </c>
      <c r="CC160" s="269">
        <v>97452492.016554505</v>
      </c>
      <c r="CD160" s="269">
        <v>265939208.43909043</v>
      </c>
      <c r="CE160" s="269">
        <v>295041811.25567943</v>
      </c>
      <c r="CF160" s="269">
        <v>37743687.216133036</v>
      </c>
      <c r="CG160" s="269">
        <v>25788999.11532991</v>
      </c>
      <c r="CH160" s="269">
        <v>60239654.429922551</v>
      </c>
      <c r="CI160" s="269">
        <v>65806788.674978018</v>
      </c>
      <c r="CJ160" s="269">
        <v>173478858.78382516</v>
      </c>
      <c r="CK160" s="269">
        <v>117262460.2879594</v>
      </c>
      <c r="CL160" s="269">
        <v>61770965.79976511</v>
      </c>
      <c r="CM160" s="269">
        <v>108763332.70039627</v>
      </c>
      <c r="CN160" s="269">
        <v>49257010.111128263</v>
      </c>
      <c r="CO160" s="269">
        <v>188001005.73146078</v>
      </c>
      <c r="CP160" s="269">
        <v>240959656.14578915</v>
      </c>
      <c r="CQ160" s="269">
        <v>29841935.564250618</v>
      </c>
      <c r="CR160" s="269">
        <v>41679365.617466867</v>
      </c>
      <c r="CS160" s="269">
        <v>381835245.44877344</v>
      </c>
      <c r="CT160" s="269">
        <v>42679652.213145472</v>
      </c>
      <c r="CU160" s="269">
        <v>72212310.561312929</v>
      </c>
      <c r="CV160" s="269">
        <v>34346034.099529989</v>
      </c>
      <c r="CW160" s="269">
        <v>17063341.094308991</v>
      </c>
      <c r="CX160" s="269">
        <v>15965308.980116773</v>
      </c>
      <c r="CY160" s="269">
        <v>481153559.47209132</v>
      </c>
      <c r="CZ160" s="269">
        <v>61699158.676141061</v>
      </c>
      <c r="DA160" s="269">
        <v>20179486.077117722</v>
      </c>
      <c r="DB160" s="269">
        <v>890758583.20351195</v>
      </c>
      <c r="DC160" s="269">
        <v>148936468.94129992</v>
      </c>
      <c r="DD160" s="269">
        <v>492000360.70697814</v>
      </c>
      <c r="DE160" s="269">
        <v>232587837.66755763</v>
      </c>
      <c r="DF160" s="269">
        <v>220836127.433088</v>
      </c>
      <c r="DG160" s="269">
        <v>155092663.71742177</v>
      </c>
      <c r="DH160" s="269">
        <v>319404387.47950107</v>
      </c>
      <c r="DI160" s="269">
        <v>225506896.1910679</v>
      </c>
      <c r="DJ160" s="269">
        <v>16607646.874813704</v>
      </c>
      <c r="DK160" s="269">
        <v>32968024.71084756</v>
      </c>
      <c r="DL160" s="269">
        <v>89139208.533858329</v>
      </c>
      <c r="DM160" s="269">
        <v>216913275.78588942</v>
      </c>
      <c r="DN160" s="269">
        <v>1416663.9543827653</v>
      </c>
      <c r="DO160" s="269">
        <v>44814511.019254707</v>
      </c>
      <c r="DP160" s="269">
        <v>17824696.715566162</v>
      </c>
      <c r="DQ160" s="269">
        <v>21748931.284932006</v>
      </c>
      <c r="DR160" s="269">
        <v>5510631.8821683396</v>
      </c>
      <c r="DS160" s="269">
        <v>157363092.56849742</v>
      </c>
      <c r="DT160" s="269">
        <v>68418646.517636299</v>
      </c>
      <c r="DU160" s="269">
        <v>69671001.861655101</v>
      </c>
      <c r="DV160" s="269">
        <v>49205949.85808713</v>
      </c>
      <c r="DW160" s="269">
        <v>237263226.65940747</v>
      </c>
      <c r="DX160" s="269">
        <v>100828137.64939368</v>
      </c>
      <c r="DY160" s="269">
        <v>5655289.4387369761</v>
      </c>
      <c r="DZ160" s="269">
        <v>112796051.75910266</v>
      </c>
      <c r="EA160" s="269">
        <v>188262559.89550313</v>
      </c>
      <c r="EB160" s="269">
        <v>109686307.18947168</v>
      </c>
      <c r="EC160" s="269">
        <v>243320337.00836587</v>
      </c>
      <c r="ED160" s="269">
        <v>38163907.399975732</v>
      </c>
      <c r="EE160" s="269">
        <v>111714519.93479753</v>
      </c>
      <c r="EF160" s="269">
        <v>296965938.19792962</v>
      </c>
      <c r="EG160" s="269">
        <v>38330962.91871357</v>
      </c>
      <c r="EH160" s="269">
        <v>605704533.62676668</v>
      </c>
      <c r="EI160" s="269">
        <v>135629401.96656105</v>
      </c>
      <c r="EJ160" s="269">
        <v>261192832.43639156</v>
      </c>
      <c r="EK160" s="269">
        <v>73450481.066204518</v>
      </c>
      <c r="EL160" s="269">
        <v>7637441.2887942949</v>
      </c>
      <c r="EM160" s="269">
        <v>10527973.229355479</v>
      </c>
      <c r="EN160" s="269">
        <v>49441657.57339412</v>
      </c>
      <c r="EO160" s="269">
        <v>69655585.871406808</v>
      </c>
      <c r="EP160" s="269">
        <v>73405328.320077017</v>
      </c>
      <c r="EQ160" s="269">
        <v>159195396.71030748</v>
      </c>
      <c r="ER160" s="269">
        <v>287183021.55460179</v>
      </c>
      <c r="ES160" s="269">
        <v>4683495.920388924</v>
      </c>
      <c r="ET160" s="269">
        <v>12733567.151554922</v>
      </c>
      <c r="EU160" s="269">
        <v>17596819.545660362</v>
      </c>
      <c r="EV160" s="269">
        <v>15069142.739627376</v>
      </c>
      <c r="EW160" s="269">
        <v>8123466.3773953635</v>
      </c>
      <c r="EX160" s="269">
        <v>24310019.221165892</v>
      </c>
      <c r="EY160" s="269">
        <v>3092689.3575544348</v>
      </c>
      <c r="EZ160" s="269">
        <v>326125052.29687011</v>
      </c>
      <c r="FA160" s="269">
        <v>16826058032.783674</v>
      </c>
      <c r="FB160" s="269">
        <v>816642871.61719251</v>
      </c>
      <c r="FC160" s="269">
        <v>3023440277.9689317</v>
      </c>
      <c r="FD160" s="269">
        <v>3840083149.586122</v>
      </c>
      <c r="FE160" s="269">
        <v>1736253794.4195712</v>
      </c>
      <c r="FF160" s="269">
        <v>5576336944.0056944</v>
      </c>
      <c r="FG160" s="269">
        <v>4243704003.3718348</v>
      </c>
      <c r="FH160" s="269">
        <v>91509937.677221566</v>
      </c>
      <c r="FI160" s="269">
        <v>4335213941.0490551</v>
      </c>
      <c r="FJ160" s="269">
        <v>1879260657.2331362</v>
      </c>
      <c r="FK160" s="269">
        <v>11790811542.287889</v>
      </c>
      <c r="FL160" s="269">
        <v>1626591529.6392951</v>
      </c>
      <c r="FM160" s="269">
        <v>26990278045.432266</v>
      </c>
    </row>
    <row r="161" spans="1:169">
      <c r="A161" s="803" t="s">
        <v>868</v>
      </c>
      <c r="B161" s="371" t="s">
        <v>869</v>
      </c>
      <c r="C161" s="372" t="s">
        <v>870</v>
      </c>
      <c r="D161" s="953">
        <v>500544186.01523501</v>
      </c>
      <c r="E161" s="953">
        <v>40241270.034951903</v>
      </c>
      <c r="F161" s="953">
        <v>194289569.390423</v>
      </c>
      <c r="G161" s="953">
        <v>73520010.415878594</v>
      </c>
      <c r="H161" s="953">
        <v>12514340.775562501</v>
      </c>
      <c r="I161" s="953">
        <v>49156975.956210703</v>
      </c>
      <c r="J161" s="953">
        <v>10684586.807827801</v>
      </c>
      <c r="K161" s="953">
        <v>9520791.9956489801</v>
      </c>
      <c r="L161" s="953">
        <v>7153280.2797487499</v>
      </c>
      <c r="M161" s="953">
        <v>17472659.985404</v>
      </c>
      <c r="N161" s="953">
        <v>9070894.7857753504</v>
      </c>
      <c r="O161" s="953">
        <v>7019468.2440532399</v>
      </c>
      <c r="P161" s="953">
        <v>7101487.78432272</v>
      </c>
      <c r="Q161" s="953">
        <v>4428262.0094286501</v>
      </c>
      <c r="R161" s="953">
        <v>668183.35941337398</v>
      </c>
      <c r="S161" s="953">
        <v>13840412.373287</v>
      </c>
      <c r="T161" s="953">
        <v>4102170.1963653802</v>
      </c>
      <c r="U161" s="953">
        <v>9315867.4348664898</v>
      </c>
      <c r="V161" s="953">
        <v>4033416.3329254999</v>
      </c>
      <c r="W161" s="953">
        <v>3643163.8079480198</v>
      </c>
      <c r="X161" s="953">
        <v>1812955.84380384</v>
      </c>
      <c r="Y161" s="953">
        <v>14565795.2265078</v>
      </c>
      <c r="Z161" s="953">
        <v>6732477.1193668898</v>
      </c>
      <c r="AA161" s="953">
        <v>6933761.1996765304</v>
      </c>
      <c r="AB161" s="953">
        <v>2881540.5369044598</v>
      </c>
      <c r="AC161" s="953">
        <v>5209098.4368059002</v>
      </c>
      <c r="AD161" s="953">
        <v>21506392.374914099</v>
      </c>
      <c r="AE161" s="953">
        <v>1856870.6086500599</v>
      </c>
      <c r="AF161" s="953">
        <v>1715298.1839091899</v>
      </c>
      <c r="AG161" s="953">
        <v>2827291.0824291999</v>
      </c>
      <c r="AH161" s="953">
        <v>7888622.1500533801</v>
      </c>
      <c r="AI161" s="953">
        <v>26000014.851020802</v>
      </c>
      <c r="AJ161" s="953">
        <v>8171461.96578498</v>
      </c>
      <c r="AK161" s="953">
        <v>8104227.3932829704</v>
      </c>
      <c r="AL161" s="953">
        <v>13093827.839560799</v>
      </c>
      <c r="AM161" s="953">
        <v>12245872.8492161</v>
      </c>
      <c r="AN161" s="953">
        <v>10010997.702527</v>
      </c>
      <c r="AO161" s="953">
        <v>16398557.6343461</v>
      </c>
      <c r="AP161" s="953">
        <v>5998006.3936213003</v>
      </c>
      <c r="AQ161" s="953">
        <v>12860482.5443368</v>
      </c>
      <c r="AR161" s="953">
        <v>6676030.2409624401</v>
      </c>
      <c r="AS161" s="953">
        <v>6139245.0803786498</v>
      </c>
      <c r="AT161" s="953">
        <v>9791396.5544102099</v>
      </c>
      <c r="AU161" s="953">
        <v>6638095.7594181998</v>
      </c>
      <c r="AV161" s="953">
        <v>2131713.8410829301</v>
      </c>
      <c r="AW161" s="953">
        <v>4337878.2158855498</v>
      </c>
      <c r="AX161" s="953">
        <v>6939548.0556222396</v>
      </c>
      <c r="AY161" s="953">
        <v>9867472.3127829805</v>
      </c>
      <c r="AZ161" s="953">
        <v>3191354.6371502699</v>
      </c>
      <c r="BA161" s="953">
        <v>30588660.7146926</v>
      </c>
      <c r="BB161" s="953">
        <v>4612130.8664179798</v>
      </c>
      <c r="BC161" s="953">
        <v>9194284.80018677</v>
      </c>
      <c r="BD161" s="953">
        <v>26749982.6863144</v>
      </c>
      <c r="BE161" s="953">
        <v>12567138.2142257</v>
      </c>
      <c r="BF161" s="953">
        <v>22325985.700242501</v>
      </c>
      <c r="BG161" s="953">
        <v>11520715.888056001</v>
      </c>
      <c r="BH161" s="953">
        <v>9037797.8193693608</v>
      </c>
      <c r="BI161" s="953">
        <v>9172661.9531618599</v>
      </c>
      <c r="BJ161" s="953">
        <v>5901017.20284189</v>
      </c>
      <c r="BK161" s="953">
        <v>4434635.2004781999</v>
      </c>
      <c r="BL161" s="953">
        <v>5307592.9964894503</v>
      </c>
      <c r="BM161" s="953">
        <v>28860213.417803898</v>
      </c>
      <c r="BN161" s="953">
        <v>4948952.1033787504</v>
      </c>
      <c r="BO161" s="953">
        <v>18147852.146594901</v>
      </c>
      <c r="BP161" s="953">
        <v>17271081.846446998</v>
      </c>
      <c r="BQ161" s="953">
        <v>57488356.150157198</v>
      </c>
      <c r="BR161" s="953">
        <v>5292882.2312567504</v>
      </c>
      <c r="BS161" s="953">
        <v>6331820.5580516597</v>
      </c>
      <c r="BT161" s="953">
        <v>6740748.2088954002</v>
      </c>
      <c r="BU161" s="953">
        <v>8923780.3479306903</v>
      </c>
      <c r="BV161" s="953">
        <v>6410241.9435052602</v>
      </c>
      <c r="BW161" s="953">
        <v>1655988.59760403</v>
      </c>
      <c r="BX161" s="953">
        <v>11633497.838668801</v>
      </c>
      <c r="BY161" s="953">
        <v>11586521.967375301</v>
      </c>
      <c r="BZ161" s="953">
        <v>6812340.3599098604</v>
      </c>
      <c r="CA161" s="953">
        <v>2176838.3856261801</v>
      </c>
      <c r="CB161" s="953">
        <v>7356203.0013375804</v>
      </c>
      <c r="CC161" s="953">
        <v>23099232.7004169</v>
      </c>
      <c r="CD161" s="953">
        <v>13086746.915679101</v>
      </c>
      <c r="CE161" s="953">
        <v>23671767.1027775</v>
      </c>
      <c r="CF161" s="953">
        <v>4694416.73023846</v>
      </c>
      <c r="CG161" s="953">
        <v>5033246.8615985001</v>
      </c>
      <c r="CH161" s="953">
        <v>7972755.7880116804</v>
      </c>
      <c r="CI161" s="953">
        <v>6902846.4699056596</v>
      </c>
      <c r="CJ161" s="953">
        <v>13393964.8513506</v>
      </c>
      <c r="CK161" s="953">
        <v>9994249.6431018598</v>
      </c>
      <c r="CL161" s="953">
        <v>5274968.66964339</v>
      </c>
      <c r="CM161" s="953">
        <v>7141078.1772725796</v>
      </c>
      <c r="CN161" s="953">
        <v>4404645.7732272996</v>
      </c>
      <c r="CO161" s="953">
        <v>15402048.1615701</v>
      </c>
      <c r="CP161" s="953">
        <v>33384105.857723702</v>
      </c>
      <c r="CQ161" s="953">
        <v>3559216.0219382099</v>
      </c>
      <c r="CR161" s="953">
        <v>4379225.8616918297</v>
      </c>
      <c r="CS161" s="953">
        <v>29819912.228889398</v>
      </c>
      <c r="CT161" s="953">
        <v>4265647.8004576201</v>
      </c>
      <c r="CU161" s="953">
        <v>9519973.1102561392</v>
      </c>
      <c r="CV161" s="953">
        <v>3104373.1583210002</v>
      </c>
      <c r="CW161" s="953">
        <v>19426424.862433702</v>
      </c>
      <c r="CX161" s="953">
        <v>3011169.5049138502</v>
      </c>
      <c r="CY161" s="953">
        <v>61395231.162410103</v>
      </c>
      <c r="CZ161" s="953">
        <v>7256304.22228311</v>
      </c>
      <c r="DA161" s="953">
        <v>8632889.7918775491</v>
      </c>
      <c r="DB161" s="953">
        <v>171018475.501017</v>
      </c>
      <c r="DC161" s="953">
        <v>33756546.646648198</v>
      </c>
      <c r="DD161" s="953">
        <v>123509896.353963</v>
      </c>
      <c r="DE161" s="953">
        <v>58121651.592552297</v>
      </c>
      <c r="DF161" s="953">
        <v>36493606.4473515</v>
      </c>
      <c r="DG161" s="953">
        <v>46745252.4691296</v>
      </c>
      <c r="DH161" s="953">
        <v>257661495.45622101</v>
      </c>
      <c r="DI161" s="953">
        <v>262131007.80757099</v>
      </c>
      <c r="DJ161" s="953">
        <v>7434630.5156415896</v>
      </c>
      <c r="DK161" s="953">
        <v>17322919.963856898</v>
      </c>
      <c r="DL161" s="953">
        <v>35818204.652447402</v>
      </c>
      <c r="DM161" s="953">
        <v>58515442.796300299</v>
      </c>
      <c r="DN161" s="953">
        <v>260404.662753518</v>
      </c>
      <c r="DO161" s="953">
        <v>10741682.3130666</v>
      </c>
      <c r="DP161" s="953">
        <v>3668444.4900098001</v>
      </c>
      <c r="DQ161" s="953">
        <v>5722688.8524640603</v>
      </c>
      <c r="DR161" s="953">
        <v>710358.83482161001</v>
      </c>
      <c r="DS161" s="953">
        <v>32552714.685175698</v>
      </c>
      <c r="DT161" s="953">
        <v>21829292.363643199</v>
      </c>
      <c r="DU161" s="953">
        <v>35947141.610030197</v>
      </c>
      <c r="DV161" s="953">
        <v>21874742.7752879</v>
      </c>
      <c r="DW161" s="953">
        <v>63192374.325610898</v>
      </c>
      <c r="DX161" s="953">
        <v>27532120.224682901</v>
      </c>
      <c r="DY161" s="953">
        <v>1784733.60623152</v>
      </c>
      <c r="DZ161" s="953">
        <v>49242801.646721996</v>
      </c>
      <c r="EA161" s="953">
        <v>100069715.82372899</v>
      </c>
      <c r="EB161" s="953">
        <v>28344365.377951801</v>
      </c>
      <c r="EC161" s="953">
        <v>159846688.23878601</v>
      </c>
      <c r="ED161" s="953">
        <v>28263790.873660699</v>
      </c>
      <c r="EE161" s="953">
        <v>27171497.408264399</v>
      </c>
      <c r="EF161" s="953">
        <v>192733122.55735001</v>
      </c>
      <c r="EG161" s="953">
        <v>6113120.2930923402</v>
      </c>
      <c r="EH161" s="953">
        <v>246644092.500833</v>
      </c>
      <c r="EI161" s="953">
        <v>65841576.822612002</v>
      </c>
      <c r="EJ161" s="953">
        <v>95387199.998711899</v>
      </c>
      <c r="EK161" s="953">
        <v>20031256.213603798</v>
      </c>
      <c r="EL161" s="953">
        <v>3641955.4214051198</v>
      </c>
      <c r="EM161" s="953">
        <v>3206137.0550376801</v>
      </c>
      <c r="EN161" s="953">
        <v>15974757.571877901</v>
      </c>
      <c r="EO161" s="953">
        <v>73076020.837443799</v>
      </c>
      <c r="EP161" s="953">
        <v>54613747.020568199</v>
      </c>
      <c r="EQ161" s="953">
        <v>281650493.11452001</v>
      </c>
      <c r="ER161" s="953">
        <v>161457475.61212701</v>
      </c>
      <c r="ES161" s="953">
        <v>10325712.913239701</v>
      </c>
      <c r="ET161" s="953">
        <v>5622941.5444690604</v>
      </c>
      <c r="EU161" s="953">
        <v>13173134.384226</v>
      </c>
      <c r="EV161" s="953">
        <v>10120684.032639701</v>
      </c>
      <c r="EW161" s="953">
        <v>6582902.8307095403</v>
      </c>
      <c r="EX161" s="953">
        <v>15672876.9429067</v>
      </c>
      <c r="EY161" s="953">
        <v>9901675.8975311797</v>
      </c>
      <c r="EZ161" s="953">
        <v>374876179.06902403</v>
      </c>
      <c r="FA161" s="957">
        <v>5295655400.1442184</v>
      </c>
      <c r="FB161" s="394"/>
      <c r="FC161" s="394"/>
      <c r="FD161" s="395"/>
      <c r="FE161" s="394"/>
      <c r="FF161" s="395"/>
      <c r="FG161" s="394"/>
      <c r="FH161" s="394"/>
      <c r="FI161" s="395"/>
      <c r="FJ161" s="394"/>
      <c r="FK161" s="395"/>
      <c r="FL161" s="394"/>
      <c r="FM161" s="394"/>
    </row>
    <row r="162" spans="1:169">
      <c r="A162" s="803"/>
      <c r="B162" s="373" t="s">
        <v>871</v>
      </c>
      <c r="C162" s="374" t="s">
        <v>872</v>
      </c>
      <c r="D162" s="953">
        <v>-46667025.063352026</v>
      </c>
      <c r="E162" s="953">
        <v>-1631056.2203791165</v>
      </c>
      <c r="F162" s="953">
        <v>171010.042313735</v>
      </c>
      <c r="G162" s="953">
        <v>382351.29287775786</v>
      </c>
      <c r="H162" s="953">
        <v>2216479.2960568462</v>
      </c>
      <c r="I162" s="953">
        <v>23728883.970035024</v>
      </c>
      <c r="J162" s="953">
        <v>26393586.367126964</v>
      </c>
      <c r="K162" s="953">
        <v>16977077.125429463</v>
      </c>
      <c r="L162" s="953">
        <v>6561366.3636886422</v>
      </c>
      <c r="M162" s="953">
        <v>5665117.8248819197</v>
      </c>
      <c r="N162" s="953">
        <v>1127941.297728834</v>
      </c>
      <c r="O162" s="953">
        <v>1338567.3191895869</v>
      </c>
      <c r="P162" s="953">
        <v>1042897.2688668522</v>
      </c>
      <c r="Q162" s="953">
        <v>2128089.344192015</v>
      </c>
      <c r="R162" s="953">
        <v>520436.53167083161</v>
      </c>
      <c r="S162" s="953">
        <v>6026677.7503251424</v>
      </c>
      <c r="T162" s="953">
        <v>436519.44353437563</v>
      </c>
      <c r="U162" s="953">
        <v>1557918.1153034049</v>
      </c>
      <c r="V162" s="953">
        <v>869360.60822767904</v>
      </c>
      <c r="W162" s="953">
        <v>2985684.8110662559</v>
      </c>
      <c r="X162" s="953">
        <v>756842.94590569427</v>
      </c>
      <c r="Y162" s="953">
        <v>2917074.1097650002</v>
      </c>
      <c r="Z162" s="953">
        <v>7037188.9287832705</v>
      </c>
      <c r="AA162" s="953">
        <v>1616396.1952791079</v>
      </c>
      <c r="AB162" s="953">
        <v>750911.86833014654</v>
      </c>
      <c r="AC162" s="953">
        <v>52943364.326710865</v>
      </c>
      <c r="AD162" s="953">
        <v>3784058.3684027148</v>
      </c>
      <c r="AE162" s="953">
        <v>296206.73355790309</v>
      </c>
      <c r="AF162" s="953">
        <v>322382.27682331478</v>
      </c>
      <c r="AG162" s="953">
        <v>-333213.41134798247</v>
      </c>
      <c r="AH162" s="953">
        <v>-3616286.5168470782</v>
      </c>
      <c r="AI162" s="953">
        <v>-1599409.4356962843</v>
      </c>
      <c r="AJ162" s="953">
        <v>1652027.8608633084</v>
      </c>
      <c r="AK162" s="953">
        <v>549690.6503776029</v>
      </c>
      <c r="AL162" s="953">
        <v>4474647.2895466862</v>
      </c>
      <c r="AM162" s="953">
        <v>964847.31282934267</v>
      </c>
      <c r="AN162" s="953">
        <v>5871319.4028504128</v>
      </c>
      <c r="AO162" s="953">
        <v>1986725.7014024719</v>
      </c>
      <c r="AP162" s="953">
        <v>923920.98994823394</v>
      </c>
      <c r="AQ162" s="953">
        <v>-2485601.1398513895</v>
      </c>
      <c r="AR162" s="953">
        <v>45023038.5820667</v>
      </c>
      <c r="AS162" s="953">
        <v>4132156.9393474357</v>
      </c>
      <c r="AT162" s="953">
        <v>12065157.756822024</v>
      </c>
      <c r="AU162" s="953">
        <v>1858990.1902796484</v>
      </c>
      <c r="AV162" s="953">
        <v>-1192658.0310715123</v>
      </c>
      <c r="AW162" s="953">
        <v>1888334.1359072411</v>
      </c>
      <c r="AX162" s="953">
        <v>15253126.596102772</v>
      </c>
      <c r="AY162" s="953">
        <v>5255142.5583566539</v>
      </c>
      <c r="AZ162" s="953">
        <v>1570733.1244487227</v>
      </c>
      <c r="BA162" s="953">
        <v>11543781.674658615</v>
      </c>
      <c r="BB162" s="953">
        <v>1069798.7986416835</v>
      </c>
      <c r="BC162" s="953">
        <v>2637749.4668643577</v>
      </c>
      <c r="BD162" s="953">
        <v>6795170.2599689476</v>
      </c>
      <c r="BE162" s="953">
        <v>5405260.6745965919</v>
      </c>
      <c r="BF162" s="953">
        <v>6925291.1512095015</v>
      </c>
      <c r="BG162" s="953">
        <v>3981969.5826020832</v>
      </c>
      <c r="BH162" s="953">
        <v>2160715.7619496491</v>
      </c>
      <c r="BI162" s="953">
        <v>1286530.8864534884</v>
      </c>
      <c r="BJ162" s="953">
        <v>1253562.0127867004</v>
      </c>
      <c r="BK162" s="953">
        <v>2459536.7083225623</v>
      </c>
      <c r="BL162" s="953">
        <v>1837607.1672010808</v>
      </c>
      <c r="BM162" s="953">
        <v>11688393.938620178</v>
      </c>
      <c r="BN162" s="953">
        <v>3283802.8793982086</v>
      </c>
      <c r="BO162" s="953">
        <v>13920573.4855952</v>
      </c>
      <c r="BP162" s="953">
        <v>6183179.3692985829</v>
      </c>
      <c r="BQ162" s="953">
        <v>11219546.986150675</v>
      </c>
      <c r="BR162" s="953">
        <v>2044274.1017744816</v>
      </c>
      <c r="BS162" s="953">
        <v>2722787.5965068741</v>
      </c>
      <c r="BT162" s="953">
        <v>1963935.0449887193</v>
      </c>
      <c r="BU162" s="953">
        <v>3432683.8831178648</v>
      </c>
      <c r="BV162" s="953">
        <v>1046382.4214468815</v>
      </c>
      <c r="BW162" s="953">
        <v>667096.9927169173</v>
      </c>
      <c r="BX162" s="953">
        <v>4846377.9277618118</v>
      </c>
      <c r="BY162" s="953">
        <v>4400775.1872627158</v>
      </c>
      <c r="BZ162" s="953">
        <v>1919049.180539846</v>
      </c>
      <c r="CA162" s="953">
        <v>619872.98478649906</v>
      </c>
      <c r="CB162" s="953">
        <v>1229892.1768467512</v>
      </c>
      <c r="CC162" s="953">
        <v>6379387.1930281557</v>
      </c>
      <c r="CD162" s="953">
        <v>30823472.942468211</v>
      </c>
      <c r="CE162" s="953">
        <v>10665132.938834768</v>
      </c>
      <c r="CF162" s="953">
        <v>1804520.3571981648</v>
      </c>
      <c r="CG162" s="953">
        <v>-214055.89035860635</v>
      </c>
      <c r="CH162" s="953">
        <v>438257.51225274662</v>
      </c>
      <c r="CI162" s="953">
        <v>1505704.9012132911</v>
      </c>
      <c r="CJ162" s="953">
        <v>2343626.954405589</v>
      </c>
      <c r="CK162" s="953">
        <v>2169164.2054522214</v>
      </c>
      <c r="CL162" s="953">
        <v>1197723.7891020905</v>
      </c>
      <c r="CM162" s="953">
        <v>-985278.63991506398</v>
      </c>
      <c r="CN162" s="953">
        <v>-1689472.7395435292</v>
      </c>
      <c r="CO162" s="953">
        <v>-7835784.4137619883</v>
      </c>
      <c r="CP162" s="953">
        <v>-6451075.1409912659</v>
      </c>
      <c r="CQ162" s="953">
        <v>-2084490.2131309677</v>
      </c>
      <c r="CR162" s="953">
        <v>-1153826.5148226898</v>
      </c>
      <c r="CS162" s="953">
        <v>7355951.7609368218</v>
      </c>
      <c r="CT162" s="953">
        <v>1114085.3324015823</v>
      </c>
      <c r="CU162" s="953">
        <v>5376302.9164229929</v>
      </c>
      <c r="CV162" s="953">
        <v>4648069.3932187678</v>
      </c>
      <c r="CW162" s="953">
        <v>7832885.1536377184</v>
      </c>
      <c r="CX162" s="953">
        <v>951413.92749108793</v>
      </c>
      <c r="CY162" s="953">
        <v>20698377.631525129</v>
      </c>
      <c r="CZ162" s="953">
        <v>1010550.4523641327</v>
      </c>
      <c r="DA162" s="953">
        <v>1860447.1837464198</v>
      </c>
      <c r="DB162" s="953">
        <v>37215208.758040249</v>
      </c>
      <c r="DC162" s="953">
        <v>5302812.432662691</v>
      </c>
      <c r="DD162" s="953">
        <v>14373967.533377785</v>
      </c>
      <c r="DE162" s="953">
        <v>6966548.7522688918</v>
      </c>
      <c r="DF162" s="953">
        <v>17222617.267742369</v>
      </c>
      <c r="DG162" s="953">
        <v>17035230.852736726</v>
      </c>
      <c r="DH162" s="953">
        <v>70005799.939802572</v>
      </c>
      <c r="DI162" s="953">
        <v>25377390.340674251</v>
      </c>
      <c r="DJ162" s="953">
        <v>-131806.46270334502</v>
      </c>
      <c r="DK162" s="953">
        <v>-315786.22315899259</v>
      </c>
      <c r="DL162" s="953">
        <v>1097600.4836162154</v>
      </c>
      <c r="DM162" s="953">
        <v>2861003.496620567</v>
      </c>
      <c r="DN162" s="953">
        <v>45609.713649429206</v>
      </c>
      <c r="DO162" s="953">
        <v>1192868.8698213564</v>
      </c>
      <c r="DP162" s="953">
        <v>330527.8377683268</v>
      </c>
      <c r="DQ162" s="953">
        <v>193549.77443087148</v>
      </c>
      <c r="DR162" s="953">
        <v>238686.89652110875</v>
      </c>
      <c r="DS162" s="953">
        <v>1302302.8567899615</v>
      </c>
      <c r="DT162" s="953">
        <v>1260703.2381662824</v>
      </c>
      <c r="DU162" s="953">
        <v>438306.96067667793</v>
      </c>
      <c r="DV162" s="953">
        <v>752324.81222824752</v>
      </c>
      <c r="DW162" s="953">
        <v>607713.85036952083</v>
      </c>
      <c r="DX162" s="953">
        <v>581521.40925696609</v>
      </c>
      <c r="DY162" s="953">
        <v>21577.958495839008</v>
      </c>
      <c r="DZ162" s="953">
        <v>1356964.8670154423</v>
      </c>
      <c r="EA162" s="953">
        <v>5835437.5365673881</v>
      </c>
      <c r="EB162" s="953">
        <v>5297392.7072120961</v>
      </c>
      <c r="EC162" s="953">
        <v>57129348.499672212</v>
      </c>
      <c r="ED162" s="953">
        <v>16992108.716664489</v>
      </c>
      <c r="EE162" s="953">
        <v>8596658.6710019596</v>
      </c>
      <c r="EF162" s="953">
        <v>123442718.31186491</v>
      </c>
      <c r="EG162" s="953">
        <v>3036121.8224979471</v>
      </c>
      <c r="EH162" s="953">
        <v>24654408.869218562</v>
      </c>
      <c r="EI162" s="953">
        <v>1588413.5683403376</v>
      </c>
      <c r="EJ162" s="953">
        <v>8118149.876448974</v>
      </c>
      <c r="EK162" s="953">
        <v>3597724.7322359476</v>
      </c>
      <c r="EL162" s="953">
        <v>99569.395986929143</v>
      </c>
      <c r="EM162" s="953">
        <v>204626.1284725935</v>
      </c>
      <c r="EN162" s="953">
        <v>-137957.90542508184</v>
      </c>
      <c r="EO162" s="953">
        <v>812550.20601661154</v>
      </c>
      <c r="EP162" s="953">
        <v>4210934.040059654</v>
      </c>
      <c r="EQ162" s="953">
        <v>625840.58906758856</v>
      </c>
      <c r="ER162" s="953">
        <v>114797.2721757922</v>
      </c>
      <c r="ES162" s="953">
        <v>4304.7372070207321</v>
      </c>
      <c r="ET162" s="953">
        <v>437370.23890486732</v>
      </c>
      <c r="EU162" s="953">
        <v>542458.12084317859</v>
      </c>
      <c r="EV162" s="953">
        <v>389917.85598607041</v>
      </c>
      <c r="EW162" s="953">
        <v>110978.40912906834</v>
      </c>
      <c r="EX162" s="953">
        <v>109296.42445297408</v>
      </c>
      <c r="EY162" s="953">
        <v>38333.312577165067</v>
      </c>
      <c r="EZ162" s="953">
        <v>1811792.5898969914</v>
      </c>
      <c r="FA162" s="954">
        <v>895802230.03786623</v>
      </c>
      <c r="FB162" s="396"/>
      <c r="FC162" s="396"/>
      <c r="FD162" s="397"/>
      <c r="FE162" s="396"/>
      <c r="FF162" s="397"/>
      <c r="FG162" s="396"/>
      <c r="FH162" s="396"/>
      <c r="FI162" s="397"/>
      <c r="FJ162" s="396"/>
      <c r="FK162" s="397"/>
      <c r="FL162" s="396"/>
      <c r="FM162" s="396"/>
    </row>
    <row r="163" spans="1:169">
      <c r="A163" s="803"/>
      <c r="B163" s="373" t="s">
        <v>873</v>
      </c>
      <c r="C163" s="374" t="s">
        <v>874</v>
      </c>
      <c r="D163" s="953">
        <v>10402318.115161</v>
      </c>
      <c r="E163" s="953">
        <v>874973.36081317696</v>
      </c>
      <c r="F163" s="953">
        <v>4638124.0130665004</v>
      </c>
      <c r="G163" s="953">
        <v>1727312.4598081401</v>
      </c>
      <c r="H163" s="953">
        <v>5405851.7526605297</v>
      </c>
      <c r="I163" s="953">
        <v>11857466.9359743</v>
      </c>
      <c r="J163" s="953">
        <v>23934531.664067499</v>
      </c>
      <c r="K163" s="953">
        <v>3498661.91283338</v>
      </c>
      <c r="L163" s="953">
        <v>3147472.9395210701</v>
      </c>
      <c r="M163" s="953">
        <v>7399399.9921177803</v>
      </c>
      <c r="N163" s="953">
        <v>881427.48909159401</v>
      </c>
      <c r="O163" s="953">
        <v>4145656.3015141301</v>
      </c>
      <c r="P163" s="953">
        <v>1915883.80299577</v>
      </c>
      <c r="Q163" s="953">
        <v>2342966.4464465198</v>
      </c>
      <c r="R163" s="953">
        <v>319828.60847729602</v>
      </c>
      <c r="S163" s="953">
        <v>4411153.2782604303</v>
      </c>
      <c r="T163" s="953">
        <v>1472013.1491443899</v>
      </c>
      <c r="U163" s="953">
        <v>3821571.0183592602</v>
      </c>
      <c r="V163" s="953">
        <v>578267.48971738305</v>
      </c>
      <c r="W163" s="953">
        <v>890412.558987419</v>
      </c>
      <c r="X163" s="953">
        <v>1084813.9107377799</v>
      </c>
      <c r="Y163" s="953">
        <v>2709926.3269286398</v>
      </c>
      <c r="Z163" s="953">
        <v>2122300.58982545</v>
      </c>
      <c r="AA163" s="953">
        <v>1997876.87588742</v>
      </c>
      <c r="AB163" s="953">
        <v>1164318.1279575799</v>
      </c>
      <c r="AC163" s="953">
        <v>1639050.9944233999</v>
      </c>
      <c r="AD163" s="953">
        <v>4660991.8264507297</v>
      </c>
      <c r="AE163" s="953">
        <v>879975.12809598597</v>
      </c>
      <c r="AF163" s="953">
        <v>603728.04955293203</v>
      </c>
      <c r="AG163" s="953">
        <v>1601407.5825617199</v>
      </c>
      <c r="AH163" s="953">
        <v>3721386.1281895898</v>
      </c>
      <c r="AI163" s="953">
        <v>3617300.73071629</v>
      </c>
      <c r="AJ163" s="953">
        <v>1111165.2001905199</v>
      </c>
      <c r="AK163" s="953">
        <v>963957.75265165605</v>
      </c>
      <c r="AL163" s="953">
        <v>5193153.5626699701</v>
      </c>
      <c r="AM163" s="953">
        <v>1922387.6225637801</v>
      </c>
      <c r="AN163" s="953">
        <v>8698739.5275506191</v>
      </c>
      <c r="AO163" s="953">
        <v>3705966.4250008399</v>
      </c>
      <c r="AP163" s="953">
        <v>1648468.63292376</v>
      </c>
      <c r="AQ163" s="953">
        <v>2307969.3498257999</v>
      </c>
      <c r="AR163" s="953">
        <v>7867225.2271326603</v>
      </c>
      <c r="AS163" s="953">
        <v>3673097.7226469</v>
      </c>
      <c r="AT163" s="953">
        <v>10596649.082794501</v>
      </c>
      <c r="AU163" s="953">
        <v>5363305.9976021098</v>
      </c>
      <c r="AV163" s="953">
        <v>1233738.2936378</v>
      </c>
      <c r="AW163" s="953">
        <v>1631096.8178695601</v>
      </c>
      <c r="AX163" s="953">
        <v>7355349.9737197598</v>
      </c>
      <c r="AY163" s="953">
        <v>6568907.9356624596</v>
      </c>
      <c r="AZ163" s="953">
        <v>693032.58946276596</v>
      </c>
      <c r="BA163" s="953">
        <v>7442373.4576655598</v>
      </c>
      <c r="BB163" s="953">
        <v>3819672.0934585701</v>
      </c>
      <c r="BC163" s="953">
        <v>5148851.7397130802</v>
      </c>
      <c r="BD163" s="953">
        <v>8532496.4201565906</v>
      </c>
      <c r="BE163" s="953">
        <v>12556209.225248201</v>
      </c>
      <c r="BF163" s="953">
        <v>7776618.4629096398</v>
      </c>
      <c r="BG163" s="953">
        <v>5171374.3932153499</v>
      </c>
      <c r="BH163" s="953">
        <v>4983900.9490989903</v>
      </c>
      <c r="BI163" s="953">
        <v>2493879.7716102102</v>
      </c>
      <c r="BJ163" s="953">
        <v>1325149.8396955801</v>
      </c>
      <c r="BK163" s="953">
        <v>1945292.2007087099</v>
      </c>
      <c r="BL163" s="953">
        <v>3725527.9397972999</v>
      </c>
      <c r="BM163" s="953">
        <v>24324663.7303822</v>
      </c>
      <c r="BN163" s="953">
        <v>3682064.2502929298</v>
      </c>
      <c r="BO163" s="953">
        <v>12851081.1813532</v>
      </c>
      <c r="BP163" s="953">
        <v>7405045.9834765904</v>
      </c>
      <c r="BQ163" s="953">
        <v>17451919.758611701</v>
      </c>
      <c r="BR163" s="953">
        <v>1651920.8033819399</v>
      </c>
      <c r="BS163" s="953">
        <v>1859353.6332973901</v>
      </c>
      <c r="BT163" s="953">
        <v>1948794.7410147099</v>
      </c>
      <c r="BU163" s="953">
        <v>2413189.0376876998</v>
      </c>
      <c r="BV163" s="953">
        <v>2284787.8025359702</v>
      </c>
      <c r="BW163" s="953">
        <v>341196.64613340201</v>
      </c>
      <c r="BX163" s="953">
        <v>6190196.4822558397</v>
      </c>
      <c r="BY163" s="953">
        <v>4695303.88481245</v>
      </c>
      <c r="BZ163" s="953">
        <v>2012937.9564213599</v>
      </c>
      <c r="CA163" s="953">
        <v>895911.89152969397</v>
      </c>
      <c r="CB163" s="953">
        <v>1771171.1775795</v>
      </c>
      <c r="CC163" s="953">
        <v>2758647.6727646398</v>
      </c>
      <c r="CD163" s="953">
        <v>7535547.0436179703</v>
      </c>
      <c r="CE163" s="953">
        <v>7868482.8639048999</v>
      </c>
      <c r="CF163" s="953">
        <v>983449.49662206497</v>
      </c>
      <c r="CG163" s="953">
        <v>1265423.7009058001</v>
      </c>
      <c r="CH163" s="953">
        <v>1567961.8304920001</v>
      </c>
      <c r="CI163" s="953">
        <v>2377438.8353849798</v>
      </c>
      <c r="CJ163" s="953">
        <v>4630076.8283197796</v>
      </c>
      <c r="CK163" s="953">
        <v>3033683.3331018202</v>
      </c>
      <c r="CL163" s="953">
        <v>2051264.51390588</v>
      </c>
      <c r="CM163" s="953">
        <v>2553824.21533569</v>
      </c>
      <c r="CN163" s="953">
        <v>1337122.6869644499</v>
      </c>
      <c r="CO163" s="953">
        <v>6228546.8864991004</v>
      </c>
      <c r="CP163" s="953">
        <v>3879339.1939900699</v>
      </c>
      <c r="CQ163" s="953">
        <v>494677.90929079102</v>
      </c>
      <c r="CR163" s="953">
        <v>760527.61126236001</v>
      </c>
      <c r="CS163" s="953">
        <v>18687193.6675134</v>
      </c>
      <c r="CT163" s="953">
        <v>3554835.8488128898</v>
      </c>
      <c r="CU163" s="953">
        <v>1681838.8817294301</v>
      </c>
      <c r="CV163" s="953">
        <v>848219.63941496098</v>
      </c>
      <c r="CW163" s="953">
        <v>5490677.6241459604</v>
      </c>
      <c r="CX163" s="953">
        <v>383234.16406425799</v>
      </c>
      <c r="CY163" s="953">
        <v>97784316.348265097</v>
      </c>
      <c r="CZ163" s="953">
        <v>5463403.9663039697</v>
      </c>
      <c r="DA163" s="953">
        <v>6900167.0847543897</v>
      </c>
      <c r="DB163" s="953">
        <v>10286273.938856799</v>
      </c>
      <c r="DC163" s="953">
        <v>2030360.08255819</v>
      </c>
      <c r="DD163" s="953">
        <v>7600591.8724097703</v>
      </c>
      <c r="DE163" s="953">
        <v>3576708.9581175102</v>
      </c>
      <c r="DF163" s="953">
        <v>2234379.9154803501</v>
      </c>
      <c r="DG163" s="953">
        <v>1986048.9125358299</v>
      </c>
      <c r="DH163" s="953">
        <v>35998709.921652198</v>
      </c>
      <c r="DI163" s="953">
        <v>82468424.703671604</v>
      </c>
      <c r="DJ163" s="953">
        <v>6548858.4968764</v>
      </c>
      <c r="DK163" s="953">
        <v>15259043.6548714</v>
      </c>
      <c r="DL163" s="953">
        <v>11210285.265951799</v>
      </c>
      <c r="DM163" s="953">
        <v>116929474.086235</v>
      </c>
      <c r="DN163" s="953">
        <v>163859.81360709199</v>
      </c>
      <c r="DO163" s="953">
        <v>12403046.7458802</v>
      </c>
      <c r="DP163" s="953">
        <v>4836503.5261393301</v>
      </c>
      <c r="DQ163" s="953">
        <v>7002575.1578757605</v>
      </c>
      <c r="DR163" s="953">
        <v>3629560.73440358</v>
      </c>
      <c r="DS163" s="953">
        <v>11794671.197071601</v>
      </c>
      <c r="DT163" s="953">
        <v>7335258.5721530896</v>
      </c>
      <c r="DU163" s="953">
        <v>3108804.4344367399</v>
      </c>
      <c r="DV163" s="953">
        <v>10400997.2806124</v>
      </c>
      <c r="DW163" s="953">
        <v>35782810.733175397</v>
      </c>
      <c r="DX163" s="953">
        <v>78362654.385761395</v>
      </c>
      <c r="DY163" s="953">
        <v>2532654.3324578898</v>
      </c>
      <c r="DZ163" s="953">
        <v>25137735.901091501</v>
      </c>
      <c r="EA163" s="953">
        <v>11657323.232234599</v>
      </c>
      <c r="EB163" s="953">
        <v>9003808.7962285206</v>
      </c>
      <c r="EC163" s="953">
        <v>20433815.951786999</v>
      </c>
      <c r="ED163" s="953">
        <v>1878837.2223926601</v>
      </c>
      <c r="EE163" s="953">
        <v>13884990.4490688</v>
      </c>
      <c r="EF163" s="953">
        <v>70284261.245119199</v>
      </c>
      <c r="EG163" s="953">
        <v>21633143.299995001</v>
      </c>
      <c r="EH163" s="953">
        <v>13587211.022569301</v>
      </c>
      <c r="EI163" s="953">
        <v>20894697.107667901</v>
      </c>
      <c r="EJ163" s="953">
        <v>39526660.250036098</v>
      </c>
      <c r="EK163" s="953">
        <v>7730585.5731732901</v>
      </c>
      <c r="EL163" s="953">
        <v>2530533.0705765602</v>
      </c>
      <c r="EM163" s="953">
        <v>4003852.4864808801</v>
      </c>
      <c r="EN163" s="953">
        <v>10125983.456426799</v>
      </c>
      <c r="EO163" s="953">
        <v>15880609.96838</v>
      </c>
      <c r="EP163" s="953">
        <v>2930390.6163499402</v>
      </c>
      <c r="EQ163" s="953">
        <v>77784703.209432706</v>
      </c>
      <c r="ER163" s="953">
        <v>31136467.765116502</v>
      </c>
      <c r="ES163" s="953">
        <v>339597.35527763999</v>
      </c>
      <c r="ET163" s="953">
        <v>1087437.18186763</v>
      </c>
      <c r="EU163" s="953">
        <v>4884141.8959750403</v>
      </c>
      <c r="EV163" s="953">
        <v>4087274.2732770899</v>
      </c>
      <c r="EW163" s="953">
        <v>2434393.2065862501</v>
      </c>
      <c r="EX163" s="953">
        <v>6949805.3453756096</v>
      </c>
      <c r="EY163" s="953">
        <v>585647.82006748999</v>
      </c>
      <c r="EZ163" s="953">
        <v>75099926.270169199</v>
      </c>
      <c r="FA163" s="954">
        <v>1505819759.2711759</v>
      </c>
      <c r="FB163" s="396"/>
      <c r="FC163" s="396"/>
      <c r="FD163" s="397"/>
      <c r="FE163" s="396"/>
      <c r="FF163" s="397"/>
      <c r="FG163" s="396"/>
      <c r="FH163" s="396"/>
      <c r="FI163" s="397"/>
      <c r="FJ163" s="396"/>
      <c r="FK163" s="398"/>
      <c r="FL163" s="396"/>
      <c r="FM163" s="396"/>
    </row>
    <row r="164" spans="1:169">
      <c r="A164" s="803"/>
      <c r="B164" s="371" t="s">
        <v>875</v>
      </c>
      <c r="C164" s="375" t="s">
        <v>876</v>
      </c>
      <c r="D164" s="953">
        <v>2160210.6513745999</v>
      </c>
      <c r="E164" s="953">
        <v>78913.163030419499</v>
      </c>
      <c r="F164" s="953">
        <v>6243426.82433936</v>
      </c>
      <c r="G164" s="953">
        <v>1118249.05913701</v>
      </c>
      <c r="H164" s="953">
        <v>13516727.0591073</v>
      </c>
      <c r="I164" s="953">
        <v>35255170.9583124</v>
      </c>
      <c r="J164" s="953">
        <v>6711085.0313259903</v>
      </c>
      <c r="K164" s="953">
        <v>5348106.2227494596</v>
      </c>
      <c r="L164" s="953">
        <v>9073920.9768165406</v>
      </c>
      <c r="M164" s="953">
        <v>12491737.5287477</v>
      </c>
      <c r="N164" s="953">
        <v>-2541340.4945982499</v>
      </c>
      <c r="O164" s="953">
        <v>7803932.8546830397</v>
      </c>
      <c r="P164" s="953">
        <v>6119436.5651255203</v>
      </c>
      <c r="Q164" s="953">
        <v>8783182.7761936504</v>
      </c>
      <c r="R164" s="953">
        <v>1706128.2759175401</v>
      </c>
      <c r="S164" s="953">
        <v>11001200.597294699</v>
      </c>
      <c r="T164" s="953">
        <v>3964339.2039066101</v>
      </c>
      <c r="U164" s="953">
        <v>8012259.6708412198</v>
      </c>
      <c r="V164" s="953">
        <v>1980369.21644786</v>
      </c>
      <c r="W164" s="953">
        <v>2350030.84886174</v>
      </c>
      <c r="X164" s="953">
        <v>3424280.3380271601</v>
      </c>
      <c r="Y164" s="953">
        <v>8285293.8682301296</v>
      </c>
      <c r="Z164" s="953">
        <v>18424287.568945002</v>
      </c>
      <c r="AA164" s="953">
        <v>5681136.4927134896</v>
      </c>
      <c r="AB164" s="953">
        <v>3729774.95795736</v>
      </c>
      <c r="AC164" s="953">
        <v>9916003.9349126499</v>
      </c>
      <c r="AD164" s="953">
        <v>11591601.3263733</v>
      </c>
      <c r="AE164" s="953">
        <v>1268341.5402039001</v>
      </c>
      <c r="AF164" s="953">
        <v>1845676.1660529601</v>
      </c>
      <c r="AG164" s="953">
        <v>1673530.6900452001</v>
      </c>
      <c r="AH164" s="953">
        <v>5368585.98011271</v>
      </c>
      <c r="AI164" s="953">
        <v>15652224.880377401</v>
      </c>
      <c r="AJ164" s="953">
        <v>5382981.7861587098</v>
      </c>
      <c r="AK164" s="953">
        <v>5407866.7341392403</v>
      </c>
      <c r="AL164" s="953">
        <v>10912514.0728689</v>
      </c>
      <c r="AM164" s="953">
        <v>6794367.7736490499</v>
      </c>
      <c r="AN164" s="953">
        <v>16903511.033378702</v>
      </c>
      <c r="AO164" s="953">
        <v>7424940.2993198801</v>
      </c>
      <c r="AP164" s="953">
        <v>5984714.0471070698</v>
      </c>
      <c r="AQ164" s="953">
        <v>7310249.3113806201</v>
      </c>
      <c r="AR164" s="953">
        <v>19095689.020194501</v>
      </c>
      <c r="AS164" s="953">
        <v>7984281.6513797902</v>
      </c>
      <c r="AT164" s="953">
        <v>19630424.1743774</v>
      </c>
      <c r="AU164" s="953">
        <v>1977916.0657383001</v>
      </c>
      <c r="AV164" s="953">
        <v>3217334.17959395</v>
      </c>
      <c r="AW164" s="953">
        <v>6919181.5607861504</v>
      </c>
      <c r="AX164" s="953">
        <v>14696072.3973841</v>
      </c>
      <c r="AY164" s="953">
        <v>18370955.118980799</v>
      </c>
      <c r="AZ164" s="953">
        <v>5468147.5258798003</v>
      </c>
      <c r="BA164" s="953">
        <v>36261214.213117696</v>
      </c>
      <c r="BB164" s="953">
        <v>5193719.6779262004</v>
      </c>
      <c r="BC164" s="953">
        <v>5049348.54301243</v>
      </c>
      <c r="BD164" s="953">
        <v>22331373.2337166</v>
      </c>
      <c r="BE164" s="953">
        <v>25250858.095413499</v>
      </c>
      <c r="BF164" s="953">
        <v>22894515.024705399</v>
      </c>
      <c r="BG164" s="953">
        <v>15651808.4486578</v>
      </c>
      <c r="BH164" s="953">
        <v>9206961.2575275991</v>
      </c>
      <c r="BI164" s="953">
        <v>6298566.3805497102</v>
      </c>
      <c r="BJ164" s="953">
        <v>7297853.8470383203</v>
      </c>
      <c r="BK164" s="953">
        <v>9294194.5571226794</v>
      </c>
      <c r="BL164" s="953">
        <v>5327452.5955916196</v>
      </c>
      <c r="BM164" s="953">
        <v>60180381.802207597</v>
      </c>
      <c r="BN164" s="953">
        <v>3127661.0370655502</v>
      </c>
      <c r="BO164" s="953">
        <v>26429295.282648001</v>
      </c>
      <c r="BP164" s="953">
        <v>17369336.127145499</v>
      </c>
      <c r="BQ164" s="953">
        <v>41037939.512259103</v>
      </c>
      <c r="BR164" s="953">
        <v>4173823.2855850202</v>
      </c>
      <c r="BS164" s="953">
        <v>5446571.7741257995</v>
      </c>
      <c r="BT164" s="953">
        <v>5515362.4572141096</v>
      </c>
      <c r="BU164" s="953">
        <v>7880300.2915974604</v>
      </c>
      <c r="BV164" s="953">
        <v>7258281.4672765397</v>
      </c>
      <c r="BW164" s="953">
        <v>975400.62201436795</v>
      </c>
      <c r="BX164" s="953">
        <v>12436275.8611534</v>
      </c>
      <c r="BY164" s="953">
        <v>6757200.0304561798</v>
      </c>
      <c r="BZ164" s="953">
        <v>4033194.45143208</v>
      </c>
      <c r="CA164" s="953">
        <v>1345429.0038266301</v>
      </c>
      <c r="CB164" s="953">
        <v>4333330.8408254702</v>
      </c>
      <c r="CC164" s="953">
        <v>3768056.17749245</v>
      </c>
      <c r="CD164" s="953">
        <v>23751940.728609301</v>
      </c>
      <c r="CE164" s="953">
        <v>28073350.432592999</v>
      </c>
      <c r="CF164" s="953">
        <v>3284700.1956412699</v>
      </c>
      <c r="CG164" s="953">
        <v>1793567.8471341601</v>
      </c>
      <c r="CH164" s="953">
        <v>3617338.8415063601</v>
      </c>
      <c r="CI164" s="953">
        <v>6039480.5858592996</v>
      </c>
      <c r="CJ164" s="953">
        <v>13936447.193298699</v>
      </c>
      <c r="CK164" s="953">
        <v>15794281.426241299</v>
      </c>
      <c r="CL164" s="953">
        <v>4913276.44125361</v>
      </c>
      <c r="CM164" s="953">
        <v>9768451.9063562397</v>
      </c>
      <c r="CN164" s="953">
        <v>3238268.20786714</v>
      </c>
      <c r="CO164" s="953">
        <v>10751942.6453459</v>
      </c>
      <c r="CP164" s="953">
        <v>10697756.352646001</v>
      </c>
      <c r="CQ164" s="953">
        <v>1844226.96912334</v>
      </c>
      <c r="CR164" s="953">
        <v>2091688.5206061399</v>
      </c>
      <c r="CS164" s="953">
        <v>20922460.4204183</v>
      </c>
      <c r="CT164" s="953">
        <v>4694218.1581906797</v>
      </c>
      <c r="CU164" s="953">
        <v>8372234.36541068</v>
      </c>
      <c r="CV164" s="953">
        <v>1713605.01410613</v>
      </c>
      <c r="CW164" s="953">
        <v>49010863.493635401</v>
      </c>
      <c r="CX164" s="953">
        <v>385933.570683403</v>
      </c>
      <c r="CY164" s="953">
        <v>38471081.088682704</v>
      </c>
      <c r="CZ164" s="953">
        <v>5841588.0152542796</v>
      </c>
      <c r="DA164" s="953">
        <v>3105561.8317358401</v>
      </c>
      <c r="DB164" s="953">
        <v>55897650.9483179</v>
      </c>
      <c r="DC164" s="953">
        <v>11033379.031985</v>
      </c>
      <c r="DD164" s="953">
        <v>19812864.601091899</v>
      </c>
      <c r="DE164" s="953">
        <v>9323596.3059580196</v>
      </c>
      <c r="DF164" s="953">
        <v>18222855.931141902</v>
      </c>
      <c r="DG164" s="953">
        <v>10326414.6388861</v>
      </c>
      <c r="DH164" s="953">
        <v>173276419.70801899</v>
      </c>
      <c r="DI164" s="953">
        <v>46684167.011394501</v>
      </c>
      <c r="DJ164" s="953">
        <v>358990.86445702199</v>
      </c>
      <c r="DK164" s="953">
        <v>836459.86167856399</v>
      </c>
      <c r="DL164" s="953">
        <v>-2570081.8935407698</v>
      </c>
      <c r="DM164" s="953">
        <v>8503372.9535771608</v>
      </c>
      <c r="DN164" s="953">
        <v>87867.825072332897</v>
      </c>
      <c r="DO164" s="953">
        <v>3664367.10196902</v>
      </c>
      <c r="DP164" s="953">
        <v>408535.36624917202</v>
      </c>
      <c r="DQ164" s="953">
        <v>689921.63725207106</v>
      </c>
      <c r="DR164" s="953">
        <v>1461524.6411522999</v>
      </c>
      <c r="DS164" s="953">
        <v>2394273.4091008301</v>
      </c>
      <c r="DT164" s="953">
        <v>1265455.1134971899</v>
      </c>
      <c r="DU164" s="953">
        <v>414815.17662544601</v>
      </c>
      <c r="DV164" s="953">
        <v>39872.842750219097</v>
      </c>
      <c r="DW164" s="953">
        <v>12869746.967896</v>
      </c>
      <c r="DX164" s="953">
        <v>6266738.7890761197</v>
      </c>
      <c r="DY164" s="953">
        <v>133596.638903927</v>
      </c>
      <c r="DZ164" s="953">
        <v>22300959.648173202</v>
      </c>
      <c r="EA164" s="953">
        <v>50011236.096436098</v>
      </c>
      <c r="EB164" s="953">
        <v>22541104.915604699</v>
      </c>
      <c r="EC164" s="953">
        <v>435639033.74601197</v>
      </c>
      <c r="ED164" s="953">
        <v>20457495.2159614</v>
      </c>
      <c r="EE164" s="953">
        <v>45877126.135832898</v>
      </c>
      <c r="EF164" s="953">
        <v>383207440.02152199</v>
      </c>
      <c r="EG164" s="953">
        <v>2129073.4808667102</v>
      </c>
      <c r="EH164" s="953">
        <v>729932.77414373297</v>
      </c>
      <c r="EI164" s="953">
        <v>7602478.6940469798</v>
      </c>
      <c r="EJ164" s="953">
        <v>9199188.4181276392</v>
      </c>
      <c r="EK164" s="953">
        <v>1551790.9634831899</v>
      </c>
      <c r="EL164" s="953">
        <v>-29199.241585631898</v>
      </c>
      <c r="EM164" s="953">
        <v>1623081.03470954</v>
      </c>
      <c r="EN164" s="953">
        <v>4313571.6428986099</v>
      </c>
      <c r="EO164" s="953">
        <v>4575244.1763723399</v>
      </c>
      <c r="EP164" s="953">
        <v>1177177.66575407</v>
      </c>
      <c r="EQ164" s="953">
        <v>13231125.5114678</v>
      </c>
      <c r="ER164" s="953">
        <v>4586244.4049567301</v>
      </c>
      <c r="ES164" s="953">
        <v>241080.20421625799</v>
      </c>
      <c r="ET164" s="953">
        <v>305616.82717456401</v>
      </c>
      <c r="EU164" s="953">
        <v>540167.66991803504</v>
      </c>
      <c r="EV164" s="953">
        <v>1465943.8754902701</v>
      </c>
      <c r="EW164" s="953">
        <v>161039.52315004499</v>
      </c>
      <c r="EX164" s="953">
        <v>3332014.1468062801</v>
      </c>
      <c r="EY164" s="953">
        <v>59061.233574801998</v>
      </c>
      <c r="EZ164" s="953">
        <v>2951847.3009175002</v>
      </c>
      <c r="FA164" s="954">
        <v>2466942623.1953297</v>
      </c>
      <c r="FB164" s="396"/>
      <c r="FC164" s="396"/>
      <c r="FD164" s="397"/>
      <c r="FE164" s="396"/>
      <c r="FF164" s="397"/>
      <c r="FG164" s="396"/>
      <c r="FH164" s="396"/>
      <c r="FI164" s="397"/>
      <c r="FJ164" s="396"/>
      <c r="FK164" s="398"/>
      <c r="FL164" s="396"/>
      <c r="FM164" s="396"/>
    </row>
    <row r="165" spans="1:169">
      <c r="A165" s="803"/>
      <c r="B165" s="376" t="s">
        <v>877</v>
      </c>
      <c r="C165" s="377" t="s">
        <v>878</v>
      </c>
      <c r="D165" s="958">
        <v>466439689.71841854</v>
      </c>
      <c r="E165" s="958">
        <v>39564100.338416383</v>
      </c>
      <c r="F165" s="958">
        <v>205342130.27014259</v>
      </c>
      <c r="G165" s="958">
        <v>76747923.227701515</v>
      </c>
      <c r="H165" s="958">
        <v>33653398.883387178</v>
      </c>
      <c r="I165" s="958">
        <v>119998497.82053241</v>
      </c>
      <c r="J165" s="958">
        <v>67723789.87034826</v>
      </c>
      <c r="K165" s="958">
        <v>35344637.256661281</v>
      </c>
      <c r="L165" s="958">
        <v>25936040.559775002</v>
      </c>
      <c r="M165" s="958">
        <v>43028915.331151396</v>
      </c>
      <c r="N165" s="958">
        <v>8538923.077997528</v>
      </c>
      <c r="O165" s="958">
        <v>20307624.719439998</v>
      </c>
      <c r="P165" s="958">
        <v>16179705.421310861</v>
      </c>
      <c r="Q165" s="958">
        <v>17682500.576260835</v>
      </c>
      <c r="R165" s="958">
        <v>3214576.775479042</v>
      </c>
      <c r="S165" s="958">
        <v>35279443.999167278</v>
      </c>
      <c r="T165" s="958">
        <v>9975041.9929507561</v>
      </c>
      <c r="U165" s="958">
        <v>22707616.239370376</v>
      </c>
      <c r="V165" s="958">
        <v>7461413.6473184219</v>
      </c>
      <c r="W165" s="958">
        <v>9869292.0268634353</v>
      </c>
      <c r="X165" s="958">
        <v>7078893.0384744741</v>
      </c>
      <c r="Y165" s="958">
        <v>28478089.531431567</v>
      </c>
      <c r="Z165" s="958">
        <v>34316254.206920609</v>
      </c>
      <c r="AA165" s="958">
        <v>16229170.763556547</v>
      </c>
      <c r="AB165" s="958">
        <v>8526545.4911495466</v>
      </c>
      <c r="AC165" s="958">
        <v>69707517.69285281</v>
      </c>
      <c r="AD165" s="958">
        <v>41543043.896140844</v>
      </c>
      <c r="AE165" s="958">
        <v>4301394.010507849</v>
      </c>
      <c r="AF165" s="958">
        <v>4487084.676338397</v>
      </c>
      <c r="AG165" s="958">
        <v>5769015.9436881375</v>
      </c>
      <c r="AH165" s="958">
        <v>13362307.741508603</v>
      </c>
      <c r="AI165" s="958">
        <v>43670131.026418209</v>
      </c>
      <c r="AJ165" s="958">
        <v>16317636.812997516</v>
      </c>
      <c r="AK165" s="958">
        <v>15025742.530451469</v>
      </c>
      <c r="AL165" s="958">
        <v>33674142.764646359</v>
      </c>
      <c r="AM165" s="958">
        <v>21927475.558258273</v>
      </c>
      <c r="AN165" s="958">
        <v>41484567.666306734</v>
      </c>
      <c r="AO165" s="958">
        <v>29516190.060069293</v>
      </c>
      <c r="AP165" s="958">
        <v>14555110.063600365</v>
      </c>
      <c r="AQ165" s="958">
        <v>19993100.065691829</v>
      </c>
      <c r="AR165" s="958">
        <v>78661983.070356309</v>
      </c>
      <c r="AS165" s="958">
        <v>21928781.393752776</v>
      </c>
      <c r="AT165" s="958">
        <v>52083627.568404138</v>
      </c>
      <c r="AU165" s="958">
        <v>15838308.013038257</v>
      </c>
      <c r="AV165" s="958">
        <v>5390128.2832431681</v>
      </c>
      <c r="AW165" s="958">
        <v>14776490.730448501</v>
      </c>
      <c r="AX165" s="958">
        <v>44244097.022828877</v>
      </c>
      <c r="AY165" s="958">
        <v>40062477.925782889</v>
      </c>
      <c r="AZ165" s="958">
        <v>10923267.87694156</v>
      </c>
      <c r="BA165" s="958">
        <v>85836030.06013447</v>
      </c>
      <c r="BB165" s="958">
        <v>14695321.436444435</v>
      </c>
      <c r="BC165" s="958">
        <v>22030234.549776636</v>
      </c>
      <c r="BD165" s="958">
        <v>64409022.600156538</v>
      </c>
      <c r="BE165" s="958">
        <v>55779466.209483989</v>
      </c>
      <c r="BF165" s="958">
        <v>59922410.339067042</v>
      </c>
      <c r="BG165" s="958">
        <v>36325868.312531233</v>
      </c>
      <c r="BH165" s="958">
        <v>25389375.787945598</v>
      </c>
      <c r="BI165" s="958">
        <v>19251638.991775267</v>
      </c>
      <c r="BJ165" s="958">
        <v>15777582.902362492</v>
      </c>
      <c r="BK165" s="958">
        <v>18133658.666632153</v>
      </c>
      <c r="BL165" s="958">
        <v>16198180.69907945</v>
      </c>
      <c r="BM165" s="958">
        <v>125053652.88901389</v>
      </c>
      <c r="BN165" s="958">
        <v>15042480.27013544</v>
      </c>
      <c r="BO165" s="958">
        <v>71348802.096191302</v>
      </c>
      <c r="BP165" s="958">
        <v>48228643.326367676</v>
      </c>
      <c r="BQ165" s="958">
        <v>127197762.40717867</v>
      </c>
      <c r="BR165" s="958">
        <v>13162900.421998192</v>
      </c>
      <c r="BS165" s="958">
        <v>16360533.561981723</v>
      </c>
      <c r="BT165" s="958">
        <v>16168840.452112939</v>
      </c>
      <c r="BU165" s="958">
        <v>22649953.560333714</v>
      </c>
      <c r="BV165" s="958">
        <v>16999693.634764649</v>
      </c>
      <c r="BW165" s="958">
        <v>3639682.8584687174</v>
      </c>
      <c r="BX165" s="958">
        <v>35106348.109839849</v>
      </c>
      <c r="BY165" s="958">
        <v>27439801.069906645</v>
      </c>
      <c r="BZ165" s="958">
        <v>14777521.948303148</v>
      </c>
      <c r="CA165" s="958">
        <v>5038052.2657690039</v>
      </c>
      <c r="CB165" s="958">
        <v>14690597.196589302</v>
      </c>
      <c r="CC165" s="958">
        <v>36005323.743702143</v>
      </c>
      <c r="CD165" s="958">
        <v>75197707.630374581</v>
      </c>
      <c r="CE165" s="958">
        <v>70278733.338110164</v>
      </c>
      <c r="CF165" s="958">
        <v>10767086.779699959</v>
      </c>
      <c r="CG165" s="958">
        <v>7878182.5192798534</v>
      </c>
      <c r="CH165" s="958">
        <v>13596313.972262787</v>
      </c>
      <c r="CI165" s="958">
        <v>16825470.79236323</v>
      </c>
      <c r="CJ165" s="958">
        <v>34304115.827374667</v>
      </c>
      <c r="CK165" s="958">
        <v>30991378.6078972</v>
      </c>
      <c r="CL165" s="958">
        <v>13437233.413904971</v>
      </c>
      <c r="CM165" s="958">
        <v>18478075.659049444</v>
      </c>
      <c r="CN165" s="958">
        <v>7290563.9285153598</v>
      </c>
      <c r="CO165" s="958">
        <v>24546753.279653113</v>
      </c>
      <c r="CP165" s="958">
        <v>41510126.263368502</v>
      </c>
      <c r="CQ165" s="958">
        <v>3813630.6872213734</v>
      </c>
      <c r="CR165" s="958">
        <v>6077615.4787376402</v>
      </c>
      <c r="CS165" s="958">
        <v>76785518.077757925</v>
      </c>
      <c r="CT165" s="958">
        <v>13628787.139862772</v>
      </c>
      <c r="CU165" s="958">
        <v>24950349.273819242</v>
      </c>
      <c r="CV165" s="958">
        <v>10314267.205060858</v>
      </c>
      <c r="CW165" s="958">
        <v>81760851.13385278</v>
      </c>
      <c r="CX165" s="958">
        <v>4731751.1671525994</v>
      </c>
      <c r="CY165" s="958">
        <v>218349006.23088306</v>
      </c>
      <c r="CZ165" s="958">
        <v>19571846.65620549</v>
      </c>
      <c r="DA165" s="958">
        <v>20499065.8921142</v>
      </c>
      <c r="DB165" s="958">
        <v>274417609.14623195</v>
      </c>
      <c r="DC165" s="958">
        <v>52123098.193854079</v>
      </c>
      <c r="DD165" s="958">
        <v>165297320.36084244</v>
      </c>
      <c r="DE165" s="958">
        <v>77988505.608896717</v>
      </c>
      <c r="DF165" s="958">
        <v>74173459.561716124</v>
      </c>
      <c r="DG165" s="958">
        <v>76092946.873288259</v>
      </c>
      <c r="DH165" s="958">
        <v>536942425.02569473</v>
      </c>
      <c r="DI165" s="958">
        <v>416660989.86331129</v>
      </c>
      <c r="DJ165" s="958">
        <v>14210673.414271668</v>
      </c>
      <c r="DK165" s="958">
        <v>33102637.257247869</v>
      </c>
      <c r="DL165" s="958">
        <v>45556008.508474648</v>
      </c>
      <c r="DM165" s="958">
        <v>186809293.33273304</v>
      </c>
      <c r="DN165" s="958">
        <v>557742.01508237212</v>
      </c>
      <c r="DO165" s="958">
        <v>28001965.030737177</v>
      </c>
      <c r="DP165" s="958">
        <v>9244011.2201666292</v>
      </c>
      <c r="DQ165" s="958">
        <v>13608735.422022766</v>
      </c>
      <c r="DR165" s="958">
        <v>6040131.1068985984</v>
      </c>
      <c r="DS165" s="958">
        <v>48043962.148138091</v>
      </c>
      <c r="DT165" s="958">
        <v>31690709.287459761</v>
      </c>
      <c r="DU165" s="958">
        <v>39909068.181769058</v>
      </c>
      <c r="DV165" s="958">
        <v>33067937.710878763</v>
      </c>
      <c r="DW165" s="958">
        <v>112452645.87705182</v>
      </c>
      <c r="DX165" s="958">
        <v>112743034.80877738</v>
      </c>
      <c r="DY165" s="958">
        <v>4472562.5360891763</v>
      </c>
      <c r="DZ165" s="958">
        <v>98038462.063002139</v>
      </c>
      <c r="EA165" s="958">
        <v>167573712.68896708</v>
      </c>
      <c r="EB165" s="958">
        <v>65186671.796997115</v>
      </c>
      <c r="EC165" s="958">
        <v>673048886.43625712</v>
      </c>
      <c r="ED165" s="958">
        <v>67592232.028679252</v>
      </c>
      <c r="EE165" s="958">
        <v>95530272.66416806</v>
      </c>
      <c r="EF165" s="958">
        <v>769667542.13585615</v>
      </c>
      <c r="EG165" s="958">
        <v>32911458.896451999</v>
      </c>
      <c r="EH165" s="958">
        <v>285615645.16676462</v>
      </c>
      <c r="EI165" s="958">
        <v>95927166.192667216</v>
      </c>
      <c r="EJ165" s="958">
        <v>152231198.54332459</v>
      </c>
      <c r="EK165" s="958">
        <v>32911357.482496228</v>
      </c>
      <c r="EL165" s="958">
        <v>6242858.6463829773</v>
      </c>
      <c r="EM165" s="958">
        <v>9037696.7047006935</v>
      </c>
      <c r="EN165" s="958">
        <v>30276354.765778229</v>
      </c>
      <c r="EO165" s="958">
        <v>94344425.188212752</v>
      </c>
      <c r="EP165" s="958">
        <v>62932249.342731871</v>
      </c>
      <c r="EQ165" s="958">
        <v>373292162.42448813</v>
      </c>
      <c r="ER165" s="958">
        <v>197294985.05437604</v>
      </c>
      <c r="ES165" s="958">
        <v>10910695.209940622</v>
      </c>
      <c r="ET165" s="958">
        <v>7453365.7924161218</v>
      </c>
      <c r="EU165" s="958">
        <v>19139902.070962254</v>
      </c>
      <c r="EV165" s="958">
        <v>16063820.03739313</v>
      </c>
      <c r="EW165" s="958">
        <v>9289313.9695749041</v>
      </c>
      <c r="EX165" s="958">
        <v>26063992.859541565</v>
      </c>
      <c r="EY165" s="958">
        <v>10584718.263750637</v>
      </c>
      <c r="EZ165" s="958">
        <v>454739745.23000771</v>
      </c>
      <c r="FA165" s="954">
        <v>10164220012.64859</v>
      </c>
      <c r="FB165" s="399"/>
      <c r="FC165" s="396"/>
      <c r="FD165" s="397"/>
      <c r="FE165" s="396"/>
      <c r="FF165" s="397"/>
      <c r="FG165" s="396"/>
      <c r="FH165" s="396"/>
      <c r="FI165" s="397"/>
      <c r="FJ165" s="396"/>
      <c r="FK165" s="398"/>
      <c r="FL165" s="396"/>
      <c r="FM165" s="396"/>
    </row>
    <row r="166" spans="1:169" ht="15" thickBot="1">
      <c r="A166" s="809" t="s">
        <v>879</v>
      </c>
      <c r="B166" s="809"/>
      <c r="C166" s="378" t="s">
        <v>880</v>
      </c>
      <c r="D166" s="959">
        <v>707889673.7417438</v>
      </c>
      <c r="E166" s="959">
        <v>60485059.174303457</v>
      </c>
      <c r="F166" s="959">
        <v>364892383.02591002</v>
      </c>
      <c r="G166" s="959">
        <v>128117802.47677232</v>
      </c>
      <c r="H166" s="959">
        <v>70298331.852241844</v>
      </c>
      <c r="I166" s="959">
        <v>235072612.0029591</v>
      </c>
      <c r="J166" s="959">
        <v>107689567.27616996</v>
      </c>
      <c r="K166" s="959">
        <v>60625796.253282711</v>
      </c>
      <c r="L166" s="959">
        <v>49551245.648422688</v>
      </c>
      <c r="M166" s="959">
        <v>83357557.336574301</v>
      </c>
      <c r="N166" s="959">
        <v>20236774.422584787</v>
      </c>
      <c r="O166" s="959">
        <v>132848436.72692348</v>
      </c>
      <c r="P166" s="959">
        <v>110454592.51942866</v>
      </c>
      <c r="Q166" s="959">
        <v>91144598.108904615</v>
      </c>
      <c r="R166" s="959">
        <v>12345354.859840371</v>
      </c>
      <c r="S166" s="959">
        <v>193266650.10605472</v>
      </c>
      <c r="T166" s="959">
        <v>52672092.022536904</v>
      </c>
      <c r="U166" s="959">
        <v>118109110.9252518</v>
      </c>
      <c r="V166" s="959">
        <v>35120396.246999301</v>
      </c>
      <c r="W166" s="959">
        <v>44434435.901528999</v>
      </c>
      <c r="X166" s="959">
        <v>33325408.954658527</v>
      </c>
      <c r="Y166" s="959">
        <v>135238254.96971178</v>
      </c>
      <c r="Z166" s="959">
        <v>93223875.985355914</v>
      </c>
      <c r="AA166" s="959">
        <v>64236376.706441723</v>
      </c>
      <c r="AB166" s="959">
        <v>28260651.313737988</v>
      </c>
      <c r="AC166" s="959">
        <v>106682562.82373109</v>
      </c>
      <c r="AD166" s="959">
        <v>230264565.85753256</v>
      </c>
      <c r="AE166" s="959">
        <v>24137624.876725964</v>
      </c>
      <c r="AF166" s="959">
        <v>21794179.134589862</v>
      </c>
      <c r="AG166" s="959">
        <v>34664818.769975945</v>
      </c>
      <c r="AH166" s="959">
        <v>75967145.836412787</v>
      </c>
      <c r="AI166" s="959">
        <v>221034634.27194411</v>
      </c>
      <c r="AJ166" s="959">
        <v>79018502.936117977</v>
      </c>
      <c r="AK166" s="959">
        <v>70505455.13081032</v>
      </c>
      <c r="AL166" s="959">
        <v>163638485.16126615</v>
      </c>
      <c r="AM166" s="959">
        <v>101774694.74828422</v>
      </c>
      <c r="AN166" s="959">
        <v>178603714.96604145</v>
      </c>
      <c r="AO166" s="959">
        <v>95795215.688059226</v>
      </c>
      <c r="AP166" s="959">
        <v>51327418.786268279</v>
      </c>
      <c r="AQ166" s="959">
        <v>102666416.94296522</v>
      </c>
      <c r="AR166" s="959">
        <v>351006631.35770631</v>
      </c>
      <c r="AS166" s="959">
        <v>58326653.11714983</v>
      </c>
      <c r="AT166" s="959">
        <v>227054471.55926982</v>
      </c>
      <c r="AU166" s="959">
        <v>66539516.012245275</v>
      </c>
      <c r="AV166" s="959">
        <v>27905436.838005722</v>
      </c>
      <c r="AW166" s="959">
        <v>66203535.215509959</v>
      </c>
      <c r="AX166" s="959">
        <v>173515140.210998</v>
      </c>
      <c r="AY166" s="959">
        <v>181960050.44079611</v>
      </c>
      <c r="AZ166" s="959">
        <v>38737371.684327461</v>
      </c>
      <c r="BA166" s="959">
        <v>300056136.80325037</v>
      </c>
      <c r="BB166" s="959">
        <v>73181070.965875432</v>
      </c>
      <c r="BC166" s="959">
        <v>85973282.68342112</v>
      </c>
      <c r="BD166" s="959">
        <v>272218296.67597705</v>
      </c>
      <c r="BE166" s="959">
        <v>143713366.36888275</v>
      </c>
      <c r="BF166" s="959">
        <v>197058678.60826302</v>
      </c>
      <c r="BG166" s="959">
        <v>129548547.36507471</v>
      </c>
      <c r="BH166" s="959">
        <v>94756474.041636035</v>
      </c>
      <c r="BI166" s="959">
        <v>72279615.117972642</v>
      </c>
      <c r="BJ166" s="959">
        <v>36599742.098090418</v>
      </c>
      <c r="BK166" s="959">
        <v>59075462.950986639</v>
      </c>
      <c r="BL166" s="959">
        <v>66447937.375713184</v>
      </c>
      <c r="BM166" s="959">
        <v>564156136.85313666</v>
      </c>
      <c r="BN166" s="959">
        <v>52905866.681829475</v>
      </c>
      <c r="BO166" s="959">
        <v>286964371.86568165</v>
      </c>
      <c r="BP166" s="959">
        <v>237705650.89030164</v>
      </c>
      <c r="BQ166" s="959">
        <v>519481674.11646295</v>
      </c>
      <c r="BR166" s="959">
        <v>56173099.959988549</v>
      </c>
      <c r="BS166" s="959">
        <v>62798263.132264607</v>
      </c>
      <c r="BT166" s="959">
        <v>77143876.966468513</v>
      </c>
      <c r="BU166" s="959">
        <v>98329166.164049074</v>
      </c>
      <c r="BV166" s="959">
        <v>71276015.317024708</v>
      </c>
      <c r="BW166" s="959">
        <v>17288171.332213771</v>
      </c>
      <c r="BX166" s="959">
        <v>149902393.55676469</v>
      </c>
      <c r="BY166" s="959">
        <v>118477395.05410743</v>
      </c>
      <c r="BZ166" s="959">
        <v>59142505.376344182</v>
      </c>
      <c r="CA166" s="959">
        <v>23757325.343309287</v>
      </c>
      <c r="CB166" s="959">
        <v>52516042.270598993</v>
      </c>
      <c r="CC166" s="959">
        <v>133457815.76025665</v>
      </c>
      <c r="CD166" s="959">
        <v>341136916.06946504</v>
      </c>
      <c r="CE166" s="959">
        <v>365320544.59378958</v>
      </c>
      <c r="CF166" s="959">
        <v>48510773.995832995</v>
      </c>
      <c r="CG166" s="959">
        <v>33667181.634609766</v>
      </c>
      <c r="CH166" s="959">
        <v>73835968.402185336</v>
      </c>
      <c r="CI166" s="959">
        <v>82632259.467341244</v>
      </c>
      <c r="CJ166" s="959">
        <v>207782974.61119983</v>
      </c>
      <c r="CK166" s="959">
        <v>148253838.89585659</v>
      </c>
      <c r="CL166" s="959">
        <v>75208199.213670075</v>
      </c>
      <c r="CM166" s="959">
        <v>127241408.35944572</v>
      </c>
      <c r="CN166" s="959">
        <v>56547574.039643623</v>
      </c>
      <c r="CO166" s="959">
        <v>212547759.01111388</v>
      </c>
      <c r="CP166" s="959">
        <v>282469782.40915763</v>
      </c>
      <c r="CQ166" s="959">
        <v>33655566.251471989</v>
      </c>
      <c r="CR166" s="959">
        <v>47756981.096204504</v>
      </c>
      <c r="CS166" s="959">
        <v>458620763.52653134</v>
      </c>
      <c r="CT166" s="959">
        <v>56308439.35300824</v>
      </c>
      <c r="CU166" s="959">
        <v>97162659.835132167</v>
      </c>
      <c r="CV166" s="959">
        <v>44660301.304590851</v>
      </c>
      <c r="CW166" s="959">
        <v>98824192.228161767</v>
      </c>
      <c r="CX166" s="959">
        <v>20697060.147269372</v>
      </c>
      <c r="CY166" s="959">
        <v>699502565.70297432</v>
      </c>
      <c r="CZ166" s="959">
        <v>81271005.332346559</v>
      </c>
      <c r="DA166" s="959">
        <v>40678551.969231918</v>
      </c>
      <c r="DB166" s="959">
        <v>1165176192.3497438</v>
      </c>
      <c r="DC166" s="959">
        <v>201059567.13515401</v>
      </c>
      <c r="DD166" s="959">
        <v>657297681.06782055</v>
      </c>
      <c r="DE166" s="959">
        <v>310576343.27645433</v>
      </c>
      <c r="DF166" s="959">
        <v>295009586.99480414</v>
      </c>
      <c r="DG166" s="959">
        <v>231185610.59071004</v>
      </c>
      <c r="DH166" s="959">
        <v>856346812.50519586</v>
      </c>
      <c r="DI166" s="959">
        <v>642167886.05437922</v>
      </c>
      <c r="DJ166" s="959">
        <v>30818320.289085373</v>
      </c>
      <c r="DK166" s="959">
        <v>66070661.968095429</v>
      </c>
      <c r="DL166" s="959">
        <v>134695217.04233298</v>
      </c>
      <c r="DM166" s="959">
        <v>403722569.11862242</v>
      </c>
      <c r="DN166" s="959">
        <v>1974405.9694651375</v>
      </c>
      <c r="DO166" s="959">
        <v>72816476.049991876</v>
      </c>
      <c r="DP166" s="959">
        <v>27068707.935732789</v>
      </c>
      <c r="DQ166" s="959">
        <v>35357666.70695477</v>
      </c>
      <c r="DR166" s="959">
        <v>11550762.989066938</v>
      </c>
      <c r="DS166" s="959">
        <v>205407054.71663553</v>
      </c>
      <c r="DT166" s="959">
        <v>100109355.80509606</v>
      </c>
      <c r="DU166" s="959">
        <v>109580070.04342416</v>
      </c>
      <c r="DV166" s="959">
        <v>82273887.568965897</v>
      </c>
      <c r="DW166" s="959">
        <v>349715872.53645927</v>
      </c>
      <c r="DX166" s="959">
        <v>213571172.45817107</v>
      </c>
      <c r="DY166" s="959">
        <v>10127851.974826153</v>
      </c>
      <c r="DZ166" s="959">
        <v>210834513.82210481</v>
      </c>
      <c r="EA166" s="959">
        <v>355836272.58447021</v>
      </c>
      <c r="EB166" s="959">
        <v>174872978.98646879</v>
      </c>
      <c r="EC166" s="959">
        <v>916369223.44462299</v>
      </c>
      <c r="ED166" s="959">
        <v>105756139.42865498</v>
      </c>
      <c r="EE166" s="959">
        <v>207244792.59896559</v>
      </c>
      <c r="EF166" s="959">
        <v>1066633480.3337858</v>
      </c>
      <c r="EG166" s="959">
        <v>71242421.815165564</v>
      </c>
      <c r="EH166" s="959">
        <v>891320178.7935313</v>
      </c>
      <c r="EI166" s="959">
        <v>231556568.15922827</v>
      </c>
      <c r="EJ166" s="959">
        <v>413424030.97971618</v>
      </c>
      <c r="EK166" s="959">
        <v>106361838.54870075</v>
      </c>
      <c r="EL166" s="959">
        <v>13880299.935177272</v>
      </c>
      <c r="EM166" s="959">
        <v>19565669.93405617</v>
      </c>
      <c r="EN166" s="959">
        <v>79718012.339172348</v>
      </c>
      <c r="EO166" s="959">
        <v>164000011.05961955</v>
      </c>
      <c r="EP166" s="959">
        <v>136337577.6628089</v>
      </c>
      <c r="EQ166" s="959">
        <v>532487559.13479561</v>
      </c>
      <c r="ER166" s="959">
        <v>484478006.60897779</v>
      </c>
      <c r="ES166" s="959">
        <v>15594191.130329546</v>
      </c>
      <c r="ET166" s="959">
        <v>20186932.943971045</v>
      </c>
      <c r="EU166" s="959">
        <v>36736721.616622612</v>
      </c>
      <c r="EV166" s="959">
        <v>31132962.777020507</v>
      </c>
      <c r="EW166" s="959">
        <v>17412780.346970268</v>
      </c>
      <c r="EX166" s="959">
        <v>50374012.080707461</v>
      </c>
      <c r="EY166" s="959">
        <v>13677407.621305071</v>
      </c>
      <c r="EZ166" s="959">
        <v>780864797.52687788</v>
      </c>
      <c r="FA166" s="959">
        <v>26990278045.432266</v>
      </c>
      <c r="FB166" s="396"/>
      <c r="FC166" s="396"/>
      <c r="FD166" s="397"/>
      <c r="FE166" s="396"/>
      <c r="FF166" s="397"/>
      <c r="FG166" s="396"/>
      <c r="FH166" s="396"/>
      <c r="FI166" s="397"/>
      <c r="FJ166" s="396"/>
      <c r="FK166" s="398"/>
      <c r="FL166" s="396"/>
      <c r="FM166" s="396"/>
    </row>
    <row r="167" spans="1:169">
      <c r="A167" s="804"/>
      <c r="B167" s="379"/>
      <c r="C167" s="380"/>
    </row>
    <row r="168" spans="1:169">
      <c r="A168" s="804"/>
      <c r="B168" s="381"/>
      <c r="C168" s="380"/>
    </row>
    <row r="169" spans="1:169">
      <c r="A169" s="804"/>
      <c r="B169" s="381"/>
      <c r="C169" s="380"/>
    </row>
    <row r="170" spans="1:169">
      <c r="A170" s="804"/>
      <c r="B170" s="381"/>
      <c r="C170" s="380"/>
    </row>
    <row r="171" spans="1:169">
      <c r="A171" s="804"/>
      <c r="B171" s="379"/>
      <c r="C171" s="380"/>
    </row>
    <row r="172" spans="1:169">
      <c r="A172" s="804"/>
      <c r="B172" s="379"/>
      <c r="C172" s="380"/>
    </row>
    <row r="173" spans="1:169">
      <c r="A173" s="804"/>
      <c r="B173" s="379"/>
      <c r="C173" s="380"/>
    </row>
    <row r="174" spans="1:169">
      <c r="A174" s="804"/>
      <c r="B174" s="379"/>
      <c r="C174" s="380"/>
    </row>
    <row r="175" spans="1:169">
      <c r="A175" s="804"/>
      <c r="B175" s="379"/>
      <c r="C175" s="380"/>
    </row>
    <row r="176" spans="1:169">
      <c r="A176" s="804"/>
      <c r="B176" s="379"/>
      <c r="C176" s="380"/>
    </row>
    <row r="177" spans="1:3">
      <c r="A177" s="804"/>
      <c r="B177" s="382"/>
      <c r="C177" s="380"/>
    </row>
    <row r="178" spans="1:3">
      <c r="A178" s="804"/>
      <c r="B178" s="382"/>
      <c r="C178" s="380"/>
    </row>
    <row r="179" spans="1:3">
      <c r="A179" s="804"/>
      <c r="B179" s="382"/>
      <c r="C179" s="380"/>
    </row>
    <row r="180" spans="1:3">
      <c r="A180" s="804"/>
      <c r="B180" s="382"/>
      <c r="C180" s="380"/>
    </row>
    <row r="181" spans="1:3">
      <c r="A181" s="804"/>
      <c r="B181" s="382"/>
      <c r="C181" s="380"/>
    </row>
    <row r="182" spans="1:3">
      <c r="A182" s="804"/>
      <c r="B182" s="382"/>
      <c r="C182" s="380"/>
    </row>
    <row r="183" spans="1:3">
      <c r="A183" s="804"/>
      <c r="B183" s="382"/>
      <c r="C183" s="380"/>
    </row>
    <row r="184" spans="1:3">
      <c r="A184" s="804"/>
      <c r="B184" s="382"/>
      <c r="C184" s="380"/>
    </row>
    <row r="185" spans="1:3">
      <c r="A185" s="804"/>
      <c r="B185" s="382"/>
      <c r="C185" s="380"/>
    </row>
    <row r="186" spans="1:3">
      <c r="A186" s="804"/>
      <c r="B186" s="379"/>
      <c r="C186" s="380"/>
    </row>
    <row r="187" spans="1:3">
      <c r="A187" s="804"/>
      <c r="B187" s="379"/>
      <c r="C187" s="380"/>
    </row>
    <row r="188" spans="1:3">
      <c r="A188" s="804"/>
      <c r="B188" s="383"/>
      <c r="C188" s="380"/>
    </row>
    <row r="189" spans="1:3">
      <c r="A189" s="804"/>
      <c r="B189" s="383"/>
      <c r="C189" s="380"/>
    </row>
    <row r="190" spans="1:3">
      <c r="A190" s="804"/>
      <c r="B190" s="383"/>
      <c r="C190" s="380"/>
    </row>
    <row r="191" spans="1:3">
      <c r="A191" s="804"/>
      <c r="B191" s="379"/>
      <c r="C191" s="380"/>
    </row>
    <row r="192" spans="1:3">
      <c r="A192" s="804"/>
      <c r="B192" s="379"/>
      <c r="C192" s="380"/>
    </row>
    <row r="193" spans="1:3">
      <c r="A193" s="804"/>
      <c r="B193" s="379"/>
      <c r="C193" s="380"/>
    </row>
    <row r="194" spans="1:3">
      <c r="A194" s="804"/>
      <c r="B194" s="379"/>
      <c r="C194" s="380"/>
    </row>
    <row r="195" spans="1:3">
      <c r="A195" s="804"/>
      <c r="B195" s="379"/>
      <c r="C195" s="380"/>
    </row>
    <row r="196" spans="1:3">
      <c r="A196" s="804"/>
      <c r="B196" s="379"/>
      <c r="C196" s="380"/>
    </row>
    <row r="197" spans="1:3">
      <c r="A197" s="804"/>
      <c r="B197" s="379"/>
      <c r="C197" s="380"/>
    </row>
    <row r="198" spans="1:3">
      <c r="A198" s="804"/>
      <c r="B198" s="379"/>
      <c r="C198" s="380"/>
    </row>
    <row r="199" spans="1:3">
      <c r="A199" s="804"/>
      <c r="B199" s="379"/>
      <c r="C199" s="380"/>
    </row>
    <row r="200" spans="1:3">
      <c r="A200" s="804"/>
      <c r="B200" s="379"/>
      <c r="C200" s="380"/>
    </row>
    <row r="201" spans="1:3">
      <c r="A201" s="804"/>
      <c r="B201" s="379"/>
      <c r="C201" s="380"/>
    </row>
    <row r="202" spans="1:3">
      <c r="A202" s="804"/>
      <c r="B202" s="379"/>
      <c r="C202" s="380"/>
    </row>
    <row r="203" spans="1:3">
      <c r="A203" s="804"/>
      <c r="B203" s="379"/>
      <c r="C203" s="380"/>
    </row>
    <row r="204" spans="1:3">
      <c r="A204" s="804"/>
      <c r="B204" s="384"/>
      <c r="C204" s="380"/>
    </row>
    <row r="205" spans="1:3">
      <c r="A205" s="804"/>
      <c r="B205" s="385"/>
      <c r="C205" s="380"/>
    </row>
    <row r="206" spans="1:3">
      <c r="A206" s="804"/>
      <c r="B206" s="385"/>
      <c r="C206" s="380"/>
    </row>
    <row r="207" spans="1:3">
      <c r="A207" s="804"/>
      <c r="B207" s="385"/>
      <c r="C207" s="380"/>
    </row>
    <row r="208" spans="1:3">
      <c r="A208" s="804"/>
      <c r="B208" s="386"/>
      <c r="C208" s="380"/>
    </row>
    <row r="209" spans="1:3">
      <c r="A209" s="804"/>
      <c r="B209" s="386"/>
      <c r="C209" s="380"/>
    </row>
    <row r="210" spans="1:3">
      <c r="A210" s="804"/>
      <c r="B210" s="387"/>
      <c r="C210" s="380"/>
    </row>
  </sheetData>
  <mergeCells count="12">
    <mergeCell ref="FB3:FJ3"/>
    <mergeCell ref="A167:A210"/>
    <mergeCell ref="D4:FA4"/>
    <mergeCell ref="FB4:FK4"/>
    <mergeCell ref="FL4:FL5"/>
    <mergeCell ref="A161:A165"/>
    <mergeCell ref="A166:B166"/>
    <mergeCell ref="FM4:FM5"/>
    <mergeCell ref="A4:B5"/>
    <mergeCell ref="C4:C5"/>
    <mergeCell ref="A6:B6"/>
    <mergeCell ref="A7:A160"/>
  </mergeCells>
  <phoneticPr fontId="7" type="noConversion"/>
  <conditionalFormatting sqref="BQ7:CI76 BQ78:CI159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86DEF-3146-764F-8A60-51E04B3FC474}">
  <dimension ref="A1:EZ45"/>
  <sheetViews>
    <sheetView workbookViewId="0">
      <pane xSplit="3" ySplit="3" topLeftCell="D9" activePane="bottomRight" state="frozen"/>
      <selection pane="topRight" activeCell="D1" sqref="D1"/>
      <selection pane="bottomLeft" activeCell="A4" sqref="A4"/>
      <selection pane="bottomRight"/>
    </sheetView>
  </sheetViews>
  <sheetFormatPr baseColWidth="10" defaultColWidth="8.83203125" defaultRowHeight="15"/>
  <cols>
    <col min="1" max="3" width="8.83203125" style="965"/>
    <col min="4" max="156" width="15.6640625" style="965" customWidth="1"/>
    <col min="157" max="16384" width="8.83203125" style="965"/>
  </cols>
  <sheetData>
    <row r="1" spans="1:156">
      <c r="A1" s="968" t="s">
        <v>1042</v>
      </c>
    </row>
    <row r="2" spans="1:156" s="355" customFormat="1" ht="14">
      <c r="A2" s="356" t="s">
        <v>1041</v>
      </c>
      <c r="B2" s="478"/>
      <c r="EZ2" s="479"/>
    </row>
    <row r="3" spans="1:156" s="355" customFormat="1" ht="32.5" customHeight="1">
      <c r="A3" s="969" t="s">
        <v>396</v>
      </c>
      <c r="B3" s="970"/>
      <c r="C3" s="971"/>
      <c r="D3" s="276" t="s">
        <v>95</v>
      </c>
      <c r="E3" s="277" t="s">
        <v>96</v>
      </c>
      <c r="F3" s="277" t="s">
        <v>97</v>
      </c>
      <c r="G3" s="277" t="s">
        <v>98</v>
      </c>
      <c r="H3" s="277" t="s">
        <v>99</v>
      </c>
      <c r="I3" s="277" t="s">
        <v>101</v>
      </c>
      <c r="J3" s="277" t="s">
        <v>102</v>
      </c>
      <c r="K3" s="277" t="s">
        <v>181</v>
      </c>
      <c r="L3" s="277" t="s">
        <v>182</v>
      </c>
      <c r="M3" s="277" t="s">
        <v>219</v>
      </c>
      <c r="N3" s="277" t="s">
        <v>183</v>
      </c>
      <c r="O3" s="277" t="s">
        <v>220</v>
      </c>
      <c r="P3" s="277" t="s">
        <v>221</v>
      </c>
      <c r="Q3" s="277" t="s">
        <v>222</v>
      </c>
      <c r="R3" s="277" t="s">
        <v>223</v>
      </c>
      <c r="S3" s="277" t="s">
        <v>224</v>
      </c>
      <c r="T3" s="277" t="s">
        <v>225</v>
      </c>
      <c r="U3" s="277" t="s">
        <v>226</v>
      </c>
      <c r="V3" s="277" t="s">
        <v>227</v>
      </c>
      <c r="W3" s="277" t="s">
        <v>228</v>
      </c>
      <c r="X3" s="277" t="s">
        <v>229</v>
      </c>
      <c r="Y3" s="277" t="s">
        <v>230</v>
      </c>
      <c r="Z3" s="361" t="s">
        <v>231</v>
      </c>
      <c r="AA3" s="361" t="s">
        <v>232</v>
      </c>
      <c r="AB3" s="277" t="s">
        <v>233</v>
      </c>
      <c r="AC3" s="277" t="s">
        <v>184</v>
      </c>
      <c r="AD3" s="277" t="s">
        <v>234</v>
      </c>
      <c r="AE3" s="277" t="s">
        <v>235</v>
      </c>
      <c r="AF3" s="277" t="s">
        <v>236</v>
      </c>
      <c r="AG3" s="277" t="s">
        <v>237</v>
      </c>
      <c r="AH3" s="277" t="s">
        <v>238</v>
      </c>
      <c r="AI3" s="277" t="s">
        <v>185</v>
      </c>
      <c r="AJ3" s="277" t="s">
        <v>186</v>
      </c>
      <c r="AK3" s="277" t="s">
        <v>239</v>
      </c>
      <c r="AL3" s="277" t="s">
        <v>187</v>
      </c>
      <c r="AM3" s="277" t="s">
        <v>188</v>
      </c>
      <c r="AN3" s="277" t="s">
        <v>189</v>
      </c>
      <c r="AO3" s="277" t="s">
        <v>190</v>
      </c>
      <c r="AP3" s="486" t="s">
        <v>240</v>
      </c>
      <c r="AQ3" s="277" t="s">
        <v>241</v>
      </c>
      <c r="AR3" s="277" t="s">
        <v>242</v>
      </c>
      <c r="AS3" s="277" t="s">
        <v>243</v>
      </c>
      <c r="AT3" s="277" t="s">
        <v>244</v>
      </c>
      <c r="AU3" s="277" t="s">
        <v>245</v>
      </c>
      <c r="AV3" s="277" t="s">
        <v>246</v>
      </c>
      <c r="AW3" s="277" t="s">
        <v>247</v>
      </c>
      <c r="AX3" s="277" t="s">
        <v>248</v>
      </c>
      <c r="AY3" s="277" t="s">
        <v>249</v>
      </c>
      <c r="AZ3" s="277" t="s">
        <v>250</v>
      </c>
      <c r="BA3" s="277" t="s">
        <v>191</v>
      </c>
      <c r="BB3" s="277" t="s">
        <v>192</v>
      </c>
      <c r="BC3" s="277" t="s">
        <v>251</v>
      </c>
      <c r="BD3" s="277" t="s">
        <v>252</v>
      </c>
      <c r="BE3" s="277" t="s">
        <v>253</v>
      </c>
      <c r="BF3" s="277" t="s">
        <v>254</v>
      </c>
      <c r="BG3" s="277" t="s">
        <v>255</v>
      </c>
      <c r="BH3" s="277" t="s">
        <v>256</v>
      </c>
      <c r="BI3" s="277" t="s">
        <v>257</v>
      </c>
      <c r="BJ3" s="277" t="s">
        <v>258</v>
      </c>
      <c r="BK3" s="277" t="s">
        <v>259</v>
      </c>
      <c r="BL3" s="277" t="s">
        <v>260</v>
      </c>
      <c r="BM3" s="277" t="s">
        <v>261</v>
      </c>
      <c r="BN3" s="277" t="s">
        <v>262</v>
      </c>
      <c r="BO3" s="277" t="s">
        <v>263</v>
      </c>
      <c r="BP3" s="277" t="s">
        <v>264</v>
      </c>
      <c r="BQ3" s="277" t="s">
        <v>193</v>
      </c>
      <c r="BR3" s="277" t="s">
        <v>265</v>
      </c>
      <c r="BS3" s="277" t="s">
        <v>266</v>
      </c>
      <c r="BT3" s="277" t="s">
        <v>267</v>
      </c>
      <c r="BU3" s="277" t="s">
        <v>268</v>
      </c>
      <c r="BV3" s="482" t="s">
        <v>269</v>
      </c>
      <c r="BW3" s="277" t="s">
        <v>270</v>
      </c>
      <c r="BX3" s="277" t="s">
        <v>271</v>
      </c>
      <c r="BY3" s="277" t="s">
        <v>272</v>
      </c>
      <c r="BZ3" s="277" t="s">
        <v>273</v>
      </c>
      <c r="CA3" s="277" t="s">
        <v>274</v>
      </c>
      <c r="CB3" s="482" t="s">
        <v>275</v>
      </c>
      <c r="CC3" s="277" t="s">
        <v>276</v>
      </c>
      <c r="CD3" s="277" t="s">
        <v>277</v>
      </c>
      <c r="CE3" s="277" t="s">
        <v>278</v>
      </c>
      <c r="CF3" s="277" t="s">
        <v>279</v>
      </c>
      <c r="CG3" s="277" t="s">
        <v>280</v>
      </c>
      <c r="CH3" s="277" t="s">
        <v>281</v>
      </c>
      <c r="CI3" s="277" t="s">
        <v>282</v>
      </c>
      <c r="CJ3" s="277" t="s">
        <v>283</v>
      </c>
      <c r="CK3" s="277" t="s">
        <v>284</v>
      </c>
      <c r="CL3" s="277" t="s">
        <v>285</v>
      </c>
      <c r="CM3" s="277" t="s">
        <v>286</v>
      </c>
      <c r="CN3" s="277" t="s">
        <v>287</v>
      </c>
      <c r="CO3" s="277" t="s">
        <v>288</v>
      </c>
      <c r="CP3" s="277" t="s">
        <v>289</v>
      </c>
      <c r="CQ3" s="277" t="s">
        <v>290</v>
      </c>
      <c r="CR3" s="277" t="s">
        <v>291</v>
      </c>
      <c r="CS3" s="277" t="s">
        <v>292</v>
      </c>
      <c r="CT3" s="277" t="s">
        <v>293</v>
      </c>
      <c r="CU3" s="277" t="s">
        <v>194</v>
      </c>
      <c r="CV3" s="277" t="s">
        <v>294</v>
      </c>
      <c r="CW3" s="277" t="s">
        <v>295</v>
      </c>
      <c r="CX3" s="277" t="s">
        <v>195</v>
      </c>
      <c r="CY3" s="277" t="s">
        <v>103</v>
      </c>
      <c r="CZ3" s="277" t="s">
        <v>104</v>
      </c>
      <c r="DA3" s="277" t="s">
        <v>196</v>
      </c>
      <c r="DB3" s="277" t="s">
        <v>296</v>
      </c>
      <c r="DC3" s="277" t="s">
        <v>297</v>
      </c>
      <c r="DD3" s="482" t="s">
        <v>298</v>
      </c>
      <c r="DE3" s="482" t="s">
        <v>299</v>
      </c>
      <c r="DF3" s="277" t="s">
        <v>300</v>
      </c>
      <c r="DG3" s="277" t="s">
        <v>301</v>
      </c>
      <c r="DH3" s="277" t="s">
        <v>302</v>
      </c>
      <c r="DI3" s="277" t="s">
        <v>303</v>
      </c>
      <c r="DJ3" s="277" t="s">
        <v>304</v>
      </c>
      <c r="DK3" s="277" t="s">
        <v>305</v>
      </c>
      <c r="DL3" s="486" t="s">
        <v>306</v>
      </c>
      <c r="DM3" s="277" t="s">
        <v>307</v>
      </c>
      <c r="DN3" s="277" t="s">
        <v>308</v>
      </c>
      <c r="DO3" s="277" t="s">
        <v>309</v>
      </c>
      <c r="DP3" s="277" t="s">
        <v>310</v>
      </c>
      <c r="DQ3" s="277" t="s">
        <v>311</v>
      </c>
      <c r="DR3" s="277" t="s">
        <v>312</v>
      </c>
      <c r="DS3" s="277" t="s">
        <v>313</v>
      </c>
      <c r="DT3" s="277" t="s">
        <v>314</v>
      </c>
      <c r="DU3" s="277" t="s">
        <v>315</v>
      </c>
      <c r="DV3" s="277" t="s">
        <v>316</v>
      </c>
      <c r="DW3" s="277" t="s">
        <v>317</v>
      </c>
      <c r="DX3" s="277" t="s">
        <v>318</v>
      </c>
      <c r="DY3" s="277" t="s">
        <v>319</v>
      </c>
      <c r="DZ3" s="486" t="s">
        <v>320</v>
      </c>
      <c r="EA3" s="277" t="s">
        <v>321</v>
      </c>
      <c r="EB3" s="277" t="s">
        <v>322</v>
      </c>
      <c r="EC3" s="277" t="s">
        <v>323</v>
      </c>
      <c r="ED3" s="277" t="s">
        <v>324</v>
      </c>
      <c r="EE3" s="277" t="s">
        <v>325</v>
      </c>
      <c r="EF3" s="277" t="s">
        <v>326</v>
      </c>
      <c r="EG3" s="277" t="s">
        <v>327</v>
      </c>
      <c r="EH3" s="277" t="s">
        <v>328</v>
      </c>
      <c r="EI3" s="277" t="s">
        <v>329</v>
      </c>
      <c r="EJ3" s="277" t="s">
        <v>330</v>
      </c>
      <c r="EK3" s="277" t="s">
        <v>331</v>
      </c>
      <c r="EL3" s="277" t="s">
        <v>332</v>
      </c>
      <c r="EM3" s="277" t="s">
        <v>333</v>
      </c>
      <c r="EN3" s="277" t="s">
        <v>334</v>
      </c>
      <c r="EO3" s="277" t="s">
        <v>335</v>
      </c>
      <c r="EP3" s="277" t="s">
        <v>336</v>
      </c>
      <c r="EQ3" s="277" t="s">
        <v>337</v>
      </c>
      <c r="ER3" s="277" t="s">
        <v>338</v>
      </c>
      <c r="ES3" s="277" t="s">
        <v>339</v>
      </c>
      <c r="ET3" s="277" t="s">
        <v>340</v>
      </c>
      <c r="EU3" s="277" t="s">
        <v>341</v>
      </c>
      <c r="EV3" s="277" t="s">
        <v>342</v>
      </c>
      <c r="EW3" s="277" t="s">
        <v>343</v>
      </c>
      <c r="EX3" s="277" t="s">
        <v>344</v>
      </c>
      <c r="EY3" s="277" t="s">
        <v>345</v>
      </c>
      <c r="EZ3" s="277" t="s">
        <v>346</v>
      </c>
    </row>
    <row r="4" spans="1:156">
      <c r="A4" s="245"/>
      <c r="B4" s="465" t="s">
        <v>891</v>
      </c>
      <c r="C4" s="966" t="s">
        <v>140</v>
      </c>
      <c r="D4" s="973">
        <v>312.80535235696209</v>
      </c>
      <c r="E4" s="973">
        <v>453.7430298541077</v>
      </c>
      <c r="F4" s="973">
        <v>424.22300460891518</v>
      </c>
      <c r="G4" s="973">
        <v>514.19102637185472</v>
      </c>
      <c r="H4" s="973">
        <v>905.1885167447964</v>
      </c>
      <c r="I4" s="973">
        <v>30.770093190482399</v>
      </c>
      <c r="J4" s="973">
        <v>43.160704969902639</v>
      </c>
      <c r="K4" s="973">
        <v>75.572533311178177</v>
      </c>
      <c r="L4" s="973">
        <v>126.12909052497646</v>
      </c>
      <c r="M4" s="973">
        <v>81.101112298950952</v>
      </c>
      <c r="N4" s="973">
        <v>353.72965774691812</v>
      </c>
      <c r="O4" s="973">
        <v>1205.0973333855497</v>
      </c>
      <c r="P4" s="973">
        <v>1164.7586965163921</v>
      </c>
      <c r="Q4" s="973">
        <v>1475.3847307949784</v>
      </c>
      <c r="R4" s="973">
        <v>9782.2315110425498</v>
      </c>
      <c r="S4" s="973">
        <v>521.809570626143</v>
      </c>
      <c r="T4" s="973">
        <v>852.04729946171119</v>
      </c>
      <c r="U4" s="973">
        <v>1054.8077889616789</v>
      </c>
      <c r="V4" s="973">
        <v>2473.2628810241458</v>
      </c>
      <c r="W4" s="973">
        <v>1564.6937662003077</v>
      </c>
      <c r="X4" s="973">
        <v>2798.3979268088287</v>
      </c>
      <c r="Y4" s="973">
        <v>661.40858648845506</v>
      </c>
      <c r="Z4" s="973">
        <v>764.82921863000604</v>
      </c>
      <c r="AA4" s="973">
        <v>801.99668516043937</v>
      </c>
      <c r="AB4" s="973">
        <v>3022.5576065672562</v>
      </c>
      <c r="AC4" s="973">
        <v>186.33893603794075</v>
      </c>
      <c r="AD4" s="973">
        <v>311.71852073507546</v>
      </c>
      <c r="AE4" s="973">
        <v>3137.6083486637581</v>
      </c>
      <c r="AF4" s="973">
        <v>4003.2859069865385</v>
      </c>
      <c r="AG4" s="973">
        <v>1032.8978098820558</v>
      </c>
      <c r="AH4" s="973">
        <v>553.33038902324188</v>
      </c>
      <c r="AI4" s="973">
        <v>189.19002205523165</v>
      </c>
      <c r="AJ4" s="973">
        <v>594.64407074222561</v>
      </c>
      <c r="AK4" s="973">
        <v>305.03481243976205</v>
      </c>
      <c r="AL4" s="973">
        <v>131.17548829179498</v>
      </c>
      <c r="AM4" s="973">
        <v>169.18010464139942</v>
      </c>
      <c r="AN4" s="973">
        <v>162.30199260161208</v>
      </c>
      <c r="AO4" s="973">
        <v>158.04212885389489</v>
      </c>
      <c r="AP4" s="973">
        <v>460.24090353962612</v>
      </c>
      <c r="AQ4" s="973">
        <v>163.55236438891524</v>
      </c>
      <c r="AR4" s="973">
        <v>23.776302175686261</v>
      </c>
      <c r="AS4" s="973">
        <v>93.315403251082842</v>
      </c>
      <c r="AT4" s="973">
        <v>54.019511084022739</v>
      </c>
      <c r="AU4" s="973">
        <v>170.67042021351236</v>
      </c>
      <c r="AV4" s="973">
        <v>504.91728918734469</v>
      </c>
      <c r="AW4" s="973">
        <v>227.7698751464271</v>
      </c>
      <c r="AX4" s="973">
        <v>56.702762003292015</v>
      </c>
      <c r="AY4" s="973">
        <v>134.94865977357168</v>
      </c>
      <c r="AZ4" s="973">
        <v>779.66555878237693</v>
      </c>
      <c r="BA4" s="973">
        <v>159.10519714231623</v>
      </c>
      <c r="BB4" s="973">
        <v>159.01584981692992</v>
      </c>
      <c r="BC4" s="973">
        <v>137.63680213534028</v>
      </c>
      <c r="BD4" s="973">
        <v>40.782630591769788</v>
      </c>
      <c r="BE4" s="973">
        <v>53.250130587380298</v>
      </c>
      <c r="BF4" s="973">
        <v>44.006528569643173</v>
      </c>
      <c r="BG4" s="973">
        <v>64.597877208915733</v>
      </c>
      <c r="BH4" s="973">
        <v>86.565056594974322</v>
      </c>
      <c r="BI4" s="973">
        <v>122.66320159792026</v>
      </c>
      <c r="BJ4" s="973">
        <v>159.39033284372954</v>
      </c>
      <c r="BK4" s="973">
        <v>114.87890887406425</v>
      </c>
      <c r="BL4" s="973">
        <v>76.570503757794285</v>
      </c>
      <c r="BM4" s="973">
        <v>17.860315969261304</v>
      </c>
      <c r="BN4" s="973">
        <v>97.372664828902572</v>
      </c>
      <c r="BO4" s="973">
        <v>30.080773269787386</v>
      </c>
      <c r="BP4" s="973">
        <v>38.534571502463066</v>
      </c>
      <c r="BQ4" s="973">
        <v>24.165196443306566</v>
      </c>
      <c r="BR4" s="973">
        <v>146.85562998654274</v>
      </c>
      <c r="BS4" s="973">
        <v>133.47152496850134</v>
      </c>
      <c r="BT4" s="973">
        <v>115.94008411091221</v>
      </c>
      <c r="BU4" s="973">
        <v>89.177268765626664</v>
      </c>
      <c r="BV4" s="973">
        <v>120.63980184464678</v>
      </c>
      <c r="BW4" s="973">
        <v>583.86888463392245</v>
      </c>
      <c r="BX4" s="973">
        <v>62.179229983758013</v>
      </c>
      <c r="BY4" s="973">
        <v>77.496764244243209</v>
      </c>
      <c r="BZ4" s="973">
        <v>141.15284396611818</v>
      </c>
      <c r="CA4" s="973">
        <v>351.84029991349178</v>
      </c>
      <c r="CB4" s="973">
        <v>172.66608203581617</v>
      </c>
      <c r="CC4" s="973">
        <v>71.808893737889193</v>
      </c>
      <c r="CD4" s="973">
        <v>35.492774399573577</v>
      </c>
      <c r="CE4" s="973">
        <v>33.6102013355301</v>
      </c>
      <c r="CF4" s="973">
        <v>189.37530601921887</v>
      </c>
      <c r="CG4" s="973">
        <v>239.77276501825631</v>
      </c>
      <c r="CH4" s="973">
        <v>123.18505892149989</v>
      </c>
      <c r="CI4" s="973">
        <v>112.74013796046376</v>
      </c>
      <c r="CJ4" s="973">
        <v>55.314314139477709</v>
      </c>
      <c r="CK4" s="973">
        <v>63.778898048725083</v>
      </c>
      <c r="CL4" s="973">
        <v>126.43358363953158</v>
      </c>
      <c r="CM4" s="973">
        <v>84.292230951584344</v>
      </c>
      <c r="CN4" s="973">
        <v>185.54586179439843</v>
      </c>
      <c r="CO4" s="973">
        <v>63.360035699018916</v>
      </c>
      <c r="CP4" s="973">
        <v>48.339496922230516</v>
      </c>
      <c r="CQ4" s="973">
        <v>345.68838162818133</v>
      </c>
      <c r="CR4" s="973">
        <v>246.91455614576302</v>
      </c>
      <c r="CS4" s="973">
        <v>31.963662924146291</v>
      </c>
      <c r="CT4" s="973">
        <v>184.67846410405539</v>
      </c>
      <c r="CU4" s="973">
        <v>100.0982469241532</v>
      </c>
      <c r="CV4" s="973">
        <v>595.26635029225451</v>
      </c>
      <c r="CW4" s="973">
        <v>17.68135652611835</v>
      </c>
      <c r="CX4" s="973">
        <v>422.62839689116436</v>
      </c>
      <c r="CY4" s="973">
        <v>19.237692537200939</v>
      </c>
      <c r="CZ4" s="973">
        <v>69.227126575297163</v>
      </c>
      <c r="DA4" s="973">
        <v>164.37603507651298</v>
      </c>
      <c r="DB4" s="973">
        <v>10.998000153684792</v>
      </c>
      <c r="DC4" s="973">
        <v>46.541546841330444</v>
      </c>
      <c r="DD4" s="973">
        <v>15.397557121739579</v>
      </c>
      <c r="DE4" s="973">
        <v>28.117192495168421</v>
      </c>
      <c r="DF4" s="973">
        <v>30.688767591890063</v>
      </c>
      <c r="DG4" s="973">
        <v>41.651881968161746</v>
      </c>
      <c r="DH4" s="973">
        <v>8.5139460061453747</v>
      </c>
      <c r="DI4" s="973">
        <v>9.8265297806742886</v>
      </c>
      <c r="DJ4" s="973">
        <v>172.64323666518521</v>
      </c>
      <c r="DK4" s="973">
        <v>72.121399870974827</v>
      </c>
      <c r="DL4" s="973">
        <v>56.102905467103149</v>
      </c>
      <c r="DM4" s="973">
        <v>17.261775422311668</v>
      </c>
      <c r="DN4" s="973">
        <v>3084.858883104695</v>
      </c>
      <c r="DO4" s="973">
        <v>70.727040331168439</v>
      </c>
      <c r="DP4" s="973">
        <v>367.87366695813336</v>
      </c>
      <c r="DQ4" s="973">
        <v>253.35135276213958</v>
      </c>
      <c r="DR4" s="973">
        <v>538.59032080716406</v>
      </c>
      <c r="DS4" s="973">
        <v>44.552209713019614</v>
      </c>
      <c r="DT4" s="973">
        <v>74.096035007873539</v>
      </c>
      <c r="DU4" s="973">
        <v>68.519285779091632</v>
      </c>
      <c r="DV4" s="973">
        <v>191.0080990985424</v>
      </c>
      <c r="DW4" s="973">
        <v>151.13452293867277</v>
      </c>
      <c r="DX4" s="973">
        <v>32.259396747597236</v>
      </c>
      <c r="DY4" s="973">
        <v>652.3866293165654</v>
      </c>
      <c r="DZ4" s="973">
        <v>30.362005774467324</v>
      </c>
      <c r="EA4" s="973">
        <v>19.461946470835766</v>
      </c>
      <c r="EB4" s="973">
        <v>41.451806009881487</v>
      </c>
      <c r="EC4" s="973">
        <v>7.3442089520589064</v>
      </c>
      <c r="ED4" s="973">
        <v>47.985718376688695</v>
      </c>
      <c r="EE4" s="973">
        <v>36.851917294279026</v>
      </c>
      <c r="EF4" s="973">
        <v>6.5155697377061976</v>
      </c>
      <c r="EG4" s="973">
        <v>81.48248135839539</v>
      </c>
      <c r="EH4" s="973">
        <v>18.901812081679719</v>
      </c>
      <c r="EI4" s="973">
        <v>60.86929733145179</v>
      </c>
      <c r="EJ4" s="973">
        <v>26.580043146745773</v>
      </c>
      <c r="EK4" s="973">
        <v>101.53419375979567</v>
      </c>
      <c r="EL4" s="973">
        <v>527.15455993032788</v>
      </c>
      <c r="EM4" s="973">
        <v>694.4196119860394</v>
      </c>
      <c r="EN4" s="973">
        <v>425.75881955700322</v>
      </c>
      <c r="EO4" s="973">
        <v>65.67449846689631</v>
      </c>
      <c r="EP4" s="973">
        <v>67.081208491823446</v>
      </c>
      <c r="EQ4" s="973">
        <v>15.517283761209136</v>
      </c>
      <c r="ER4" s="973">
        <v>45.548257514446135</v>
      </c>
      <c r="ES4" s="973">
        <v>1084.6999923184376</v>
      </c>
      <c r="ET4" s="973">
        <v>580.53643825365452</v>
      </c>
      <c r="EU4" s="973">
        <v>281.5287598817435</v>
      </c>
      <c r="EV4" s="973">
        <v>307.04330606381671</v>
      </c>
      <c r="EW4" s="973">
        <v>457.07876437393276</v>
      </c>
      <c r="EX4" s="973">
        <v>289.71316320979975</v>
      </c>
      <c r="EY4" s="973">
        <v>266.75454923866056</v>
      </c>
      <c r="EZ4" s="974">
        <v>11.648955226063004</v>
      </c>
    </row>
    <row r="5" spans="1:156" ht="15" customHeight="1">
      <c r="A5" s="810" t="s">
        <v>892</v>
      </c>
      <c r="B5" s="458" t="s">
        <v>893</v>
      </c>
      <c r="C5" s="966" t="s">
        <v>140</v>
      </c>
      <c r="D5" s="973">
        <v>0.29713914669777985</v>
      </c>
      <c r="E5" s="973">
        <v>1.968561516974918</v>
      </c>
      <c r="F5" s="973">
        <v>0.24613240628460265</v>
      </c>
      <c r="G5" s="973">
        <v>0.7900577028957505</v>
      </c>
      <c r="H5" s="973">
        <v>2.1751062921651463</v>
      </c>
      <c r="I5" s="973">
        <v>1.2918779289703248</v>
      </c>
      <c r="J5" s="973">
        <v>2.4962251216635813</v>
      </c>
      <c r="K5" s="973">
        <v>3.0507173280359883</v>
      </c>
      <c r="L5" s="973">
        <v>5.8618291530818416</v>
      </c>
      <c r="M5" s="973">
        <v>3.7673478077960754</v>
      </c>
      <c r="N5" s="973">
        <v>26.073918949928871</v>
      </c>
      <c r="O5" s="973">
        <v>1.4194780593476684</v>
      </c>
      <c r="P5" s="973">
        <v>1.5654208898498359</v>
      </c>
      <c r="Q5" s="973">
        <v>1.8652055493691297</v>
      </c>
      <c r="R5" s="973">
        <v>14.879333724857112</v>
      </c>
      <c r="S5" s="973">
        <v>0.5340293354206872</v>
      </c>
      <c r="T5" s="973">
        <v>2.1799693087492802</v>
      </c>
      <c r="U5" s="973">
        <v>1.5008246565135721</v>
      </c>
      <c r="V5" s="973">
        <v>4.9757339203191489</v>
      </c>
      <c r="W5" s="973">
        <v>3.1962667942909895</v>
      </c>
      <c r="X5" s="973">
        <v>5.5871944294789673</v>
      </c>
      <c r="Y5" s="973">
        <v>1.3406216816607985</v>
      </c>
      <c r="Z5" s="973">
        <v>1.6149914541024486</v>
      </c>
      <c r="AA5" s="973">
        <v>4.2636448333032178</v>
      </c>
      <c r="AB5" s="973">
        <v>6.5662112115551992</v>
      </c>
      <c r="AC5" s="973">
        <v>0.68161523568635196</v>
      </c>
      <c r="AD5" s="973">
        <v>1.2089288046282463</v>
      </c>
      <c r="AE5" s="973">
        <v>7.987766327829271</v>
      </c>
      <c r="AF5" s="973">
        <v>8.9677831905541598</v>
      </c>
      <c r="AG5" s="973">
        <v>9.1420275473240675</v>
      </c>
      <c r="AH5" s="973">
        <v>4.085892037057028</v>
      </c>
      <c r="AI5" s="973">
        <v>1.0749707344854513</v>
      </c>
      <c r="AJ5" s="973">
        <v>2.4943367170616759</v>
      </c>
      <c r="AK5" s="973">
        <v>5.2842606029005728</v>
      </c>
      <c r="AL5" s="973">
        <v>2.0378426534071061</v>
      </c>
      <c r="AM5" s="973">
        <v>3.8058000773274139</v>
      </c>
      <c r="AN5" s="973">
        <v>2.0498536214075873</v>
      </c>
      <c r="AO5" s="973">
        <v>3.5121469887919994</v>
      </c>
      <c r="AP5" s="973">
        <v>12.41358667488978</v>
      </c>
      <c r="AQ5" s="973">
        <v>6.1139700714107637</v>
      </c>
      <c r="AR5" s="973">
        <v>1.8632795335121959</v>
      </c>
      <c r="AS5" s="973">
        <v>4.5047739840929486</v>
      </c>
      <c r="AT5" s="973">
        <v>7.8487128899965128</v>
      </c>
      <c r="AU5" s="973">
        <v>14.963424601670134</v>
      </c>
      <c r="AV5" s="973">
        <v>35.254689467876048</v>
      </c>
      <c r="AW5" s="973">
        <v>18.0120855470843</v>
      </c>
      <c r="AX5" s="973">
        <v>10.027580959099344</v>
      </c>
      <c r="AY5" s="973">
        <v>9.1833150867287774</v>
      </c>
      <c r="AZ5" s="973">
        <v>15.784768425812558</v>
      </c>
      <c r="BA5" s="973">
        <v>1.405753039520961</v>
      </c>
      <c r="BB5" s="973">
        <v>10.211200255119014</v>
      </c>
      <c r="BC5" s="973">
        <v>7.334129195072979</v>
      </c>
      <c r="BD5" s="973">
        <v>2.9822469128498894</v>
      </c>
      <c r="BE5" s="973">
        <v>2.3845289224713881</v>
      </c>
      <c r="BF5" s="973">
        <v>3.0645129295712321</v>
      </c>
      <c r="BG5" s="973">
        <v>3.6048284742292833</v>
      </c>
      <c r="BH5" s="973">
        <v>5.768433226904599</v>
      </c>
      <c r="BI5" s="973">
        <v>6.4132624460936904</v>
      </c>
      <c r="BJ5" s="973">
        <v>9.784662497971679</v>
      </c>
      <c r="BK5" s="973">
        <v>6.6624542863090088</v>
      </c>
      <c r="BL5" s="973">
        <v>7.9686457543061433</v>
      </c>
      <c r="BM5" s="973">
        <v>5.882974412505642</v>
      </c>
      <c r="BN5" s="973">
        <v>9.2765545910645528</v>
      </c>
      <c r="BO5" s="973">
        <v>6.5640155517597183</v>
      </c>
      <c r="BP5" s="973">
        <v>9.9469522346941854</v>
      </c>
      <c r="BQ5" s="973">
        <v>2.2614677281398086</v>
      </c>
      <c r="BR5" s="973">
        <v>13.973734719879687</v>
      </c>
      <c r="BS5" s="973">
        <v>10.666956743509528</v>
      </c>
      <c r="BT5" s="973">
        <v>8.7973615490933472</v>
      </c>
      <c r="BU5" s="973">
        <v>8.488017048940117</v>
      </c>
      <c r="BV5" s="973">
        <v>10.613056030215965</v>
      </c>
      <c r="BW5" s="973">
        <v>28.643318305987339</v>
      </c>
      <c r="BX5" s="973">
        <v>5.3146170208896324</v>
      </c>
      <c r="BY5" s="973">
        <v>5.7744688413028351</v>
      </c>
      <c r="BZ5" s="973">
        <v>13.292888546437521</v>
      </c>
      <c r="CA5" s="973">
        <v>27.66395683519146</v>
      </c>
      <c r="CB5" s="973">
        <v>9.4061732519431924</v>
      </c>
      <c r="CC5" s="973">
        <v>4.3399987256091954</v>
      </c>
      <c r="CD5" s="973">
        <v>1.5800335219479638</v>
      </c>
      <c r="CE5" s="973">
        <v>1.9366294357003941</v>
      </c>
      <c r="CF5" s="973">
        <v>14.246175928719968</v>
      </c>
      <c r="CG5" s="973">
        <v>20.624216807118696</v>
      </c>
      <c r="CH5" s="973">
        <v>9.3965953994760731</v>
      </c>
      <c r="CI5" s="973">
        <v>10.420841835583108</v>
      </c>
      <c r="CJ5" s="973">
        <v>4.1402347305869318</v>
      </c>
      <c r="CK5" s="973">
        <v>7.9196260043308158</v>
      </c>
      <c r="CL5" s="973">
        <v>11.593109798610188</v>
      </c>
      <c r="CM5" s="973">
        <v>5.3649230708472855</v>
      </c>
      <c r="CN5" s="973">
        <v>14.181004324283972</v>
      </c>
      <c r="CO5" s="973">
        <v>2.1455348453285299</v>
      </c>
      <c r="CP5" s="973">
        <v>1.5870160592330698</v>
      </c>
      <c r="CQ5" s="973">
        <v>16.175078806664679</v>
      </c>
      <c r="CR5" s="973">
        <v>9.6648515906839645</v>
      </c>
      <c r="CS5" s="973">
        <v>1.1419895783301839</v>
      </c>
      <c r="CT5" s="973">
        <v>7.8299169953320282</v>
      </c>
      <c r="CU5" s="973">
        <v>5.0849409476104706</v>
      </c>
      <c r="CV5" s="973">
        <v>12.411332635957233</v>
      </c>
      <c r="CW5" s="973">
        <v>0.50912395480553141</v>
      </c>
      <c r="CX5" s="973">
        <v>32.07937694778623</v>
      </c>
      <c r="CY5" s="973">
        <v>0.35637181486469482</v>
      </c>
      <c r="CZ5" s="973">
        <v>55.799804087487061</v>
      </c>
      <c r="DA5" s="973">
        <v>7.1699245302647645</v>
      </c>
      <c r="DB5" s="973">
        <v>0.65391585217626003</v>
      </c>
      <c r="DC5" s="973">
        <v>3.355127072098504</v>
      </c>
      <c r="DD5" s="973">
        <v>1.125654913589365</v>
      </c>
      <c r="DE5" s="973">
        <v>2.2182548123641985</v>
      </c>
      <c r="DF5" s="973">
        <v>1.9081092775570707</v>
      </c>
      <c r="DG5" s="973">
        <v>1.7421206684138859</v>
      </c>
      <c r="DH5" s="973">
        <v>0.14168491207416964</v>
      </c>
      <c r="DI5" s="973">
        <v>0.1542920679770001</v>
      </c>
      <c r="DJ5" s="973">
        <v>4.791525248569938</v>
      </c>
      <c r="DK5" s="973">
        <v>2.9030807666134066</v>
      </c>
      <c r="DL5" s="973">
        <v>6.9135251516177041</v>
      </c>
      <c r="DM5" s="973">
        <v>1.0998315554935592</v>
      </c>
      <c r="DN5" s="973">
        <v>134.48086072914137</v>
      </c>
      <c r="DO5" s="973">
        <v>3.9957373257048916</v>
      </c>
      <c r="DP5" s="973">
        <v>9.2940534246768465</v>
      </c>
      <c r="DQ5" s="973">
        <v>6.9455833162957115</v>
      </c>
      <c r="DR5" s="973">
        <v>16.13637273477946</v>
      </c>
      <c r="DS5" s="973">
        <v>2.0782691426103641</v>
      </c>
      <c r="DT5" s="973">
        <v>3.4568084760354325</v>
      </c>
      <c r="DU5" s="973">
        <v>2.5079436150491499</v>
      </c>
      <c r="DV5" s="973">
        <v>2.1219682823163191</v>
      </c>
      <c r="DW5" s="973">
        <v>0.44943610504875442</v>
      </c>
      <c r="DX5" s="973">
        <v>0.60579049860277523</v>
      </c>
      <c r="DY5" s="973">
        <v>16.734428205769927</v>
      </c>
      <c r="DZ5" s="973">
        <v>0.64865755021257876</v>
      </c>
      <c r="EA5" s="973">
        <v>0.33208079642364702</v>
      </c>
      <c r="EB5" s="973">
        <v>0.84888269180688525</v>
      </c>
      <c r="EC5" s="973">
        <v>8.1448719837157041E-2</v>
      </c>
      <c r="ED5" s="973">
        <v>0.64707555190678911</v>
      </c>
      <c r="EE5" s="973">
        <v>0.37925890648318439</v>
      </c>
      <c r="EF5" s="973">
        <v>7.4688801393571008E-2</v>
      </c>
      <c r="EG5" s="973">
        <v>2.9120400683310375</v>
      </c>
      <c r="EH5" s="973">
        <v>0.29805900363865628</v>
      </c>
      <c r="EI5" s="973">
        <v>1.3043805930300421</v>
      </c>
      <c r="EJ5" s="973">
        <v>0.76942209304198006</v>
      </c>
      <c r="EK5" s="973">
        <v>2.5011624557024517</v>
      </c>
      <c r="EL5" s="973">
        <v>17.049762239628915</v>
      </c>
      <c r="EM5" s="973">
        <v>15.638050904491807</v>
      </c>
      <c r="EN5" s="973">
        <v>3.373129420507663</v>
      </c>
      <c r="EO5" s="973">
        <v>0.9930241861786292</v>
      </c>
      <c r="EP5" s="973">
        <v>2.0020065876584194</v>
      </c>
      <c r="EQ5" s="973">
        <v>0.18229477013138715</v>
      </c>
      <c r="ER5" s="973">
        <v>0.45918599835836615</v>
      </c>
      <c r="ES5" s="973">
        <v>4.7833808911773037</v>
      </c>
      <c r="ET5" s="973">
        <v>12.018215508801262</v>
      </c>
      <c r="EU5" s="973">
        <v>4.119589211956141</v>
      </c>
      <c r="EV5" s="973">
        <v>4.0595541213146449</v>
      </c>
      <c r="EW5" s="973">
        <v>7.5276278065105799</v>
      </c>
      <c r="EX5" s="973">
        <v>2.1276601611443615</v>
      </c>
      <c r="EY5" s="973">
        <v>3.3632504122880547</v>
      </c>
      <c r="EZ5" s="974">
        <v>0.15961563202294127</v>
      </c>
    </row>
    <row r="6" spans="1:156">
      <c r="A6" s="810"/>
      <c r="B6" s="458" t="s">
        <v>894</v>
      </c>
      <c r="C6" s="966" t="s">
        <v>140</v>
      </c>
      <c r="D6" s="973">
        <v>9.6374871246203923E-3</v>
      </c>
      <c r="E6" s="973">
        <v>7.9597493348621644E-3</v>
      </c>
      <c r="F6" s="973">
        <v>2.7401209290015469E-2</v>
      </c>
      <c r="G6" s="973">
        <v>8.0571799276911264E-3</v>
      </c>
      <c r="H6" s="973">
        <v>2.4152980768557781E-2</v>
      </c>
      <c r="I6" s="973">
        <v>0.11029573663351058</v>
      </c>
      <c r="J6" s="973">
        <v>1.6046325793230926E-2</v>
      </c>
      <c r="K6" s="973">
        <v>1.3376871241431424E-2</v>
      </c>
      <c r="L6" s="973">
        <v>2.1183480698374762E-2</v>
      </c>
      <c r="M6" s="973">
        <v>1.5335518781191044E-2</v>
      </c>
      <c r="N6" s="973">
        <v>4.6830314448651045E-2</v>
      </c>
      <c r="O6" s="973">
        <v>3.7644372703372266E-2</v>
      </c>
      <c r="P6" s="973">
        <v>3.6772773633003332E-2</v>
      </c>
      <c r="Q6" s="973">
        <v>4.636106268997444E-2</v>
      </c>
      <c r="R6" s="973">
        <v>0.32865335588963829</v>
      </c>
      <c r="S6" s="973">
        <v>3.1765634171074975E-2</v>
      </c>
      <c r="T6" s="973">
        <v>1.6759762435118106E-2</v>
      </c>
      <c r="U6" s="973">
        <v>3.4718203228415602E-2</v>
      </c>
      <c r="V6" s="973">
        <v>8.6078856846980745E-2</v>
      </c>
      <c r="W6" s="973">
        <v>9.8055456630580712E-2</v>
      </c>
      <c r="X6" s="973">
        <v>9.81590517960306E-2</v>
      </c>
      <c r="Y6" s="973">
        <v>2.4429558865610705E-2</v>
      </c>
      <c r="Z6" s="973">
        <v>2.5857959378632986E-2</v>
      </c>
      <c r="AA6" s="973">
        <v>3.1829346033479873E-2</v>
      </c>
      <c r="AB6" s="973">
        <v>9.8467541025850286E-2</v>
      </c>
      <c r="AC6" s="973">
        <v>6.4294343637358985E-3</v>
      </c>
      <c r="AD6" s="973">
        <v>1.1771453774911471E-2</v>
      </c>
      <c r="AE6" s="973">
        <v>0.20213521589386269</v>
      </c>
      <c r="AF6" s="973">
        <v>0.17275078681073269</v>
      </c>
      <c r="AG6" s="973">
        <v>5.6563848572564093E-2</v>
      </c>
      <c r="AH6" s="973">
        <v>2.6482135547790567E-2</v>
      </c>
      <c r="AI6" s="973">
        <v>8.4375976979077054E-3</v>
      </c>
      <c r="AJ6" s="973">
        <v>3.6012391432284484E-2</v>
      </c>
      <c r="AK6" s="973">
        <v>1.9066037661961927E-2</v>
      </c>
      <c r="AL6" s="973">
        <v>6.5032438831989867E-3</v>
      </c>
      <c r="AM6" s="973">
        <v>9.752014820184925E-3</v>
      </c>
      <c r="AN6" s="973">
        <v>1.1329696872004245E-2</v>
      </c>
      <c r="AO6" s="973">
        <v>1.1078994945876405E-2</v>
      </c>
      <c r="AP6" s="973">
        <v>2.642510251685631E-2</v>
      </c>
      <c r="AQ6" s="973">
        <v>1.1263563840511056E-2</v>
      </c>
      <c r="AR6" s="973">
        <v>3.7972383519545025E-3</v>
      </c>
      <c r="AS6" s="973">
        <v>0.17717734154471865</v>
      </c>
      <c r="AT6" s="973">
        <v>1.3821379694743939E-2</v>
      </c>
      <c r="AU6" s="973">
        <v>5.3444436285537085E-2</v>
      </c>
      <c r="AV6" s="973">
        <v>8.474284422876753E-2</v>
      </c>
      <c r="AW6" s="973">
        <v>2.5361828084055963E-2</v>
      </c>
      <c r="AX6" s="973">
        <v>1.0328665674543235E-2</v>
      </c>
      <c r="AY6" s="973">
        <v>1.374105353889651E-2</v>
      </c>
      <c r="AZ6" s="973">
        <v>3.9918327041344952E-2</v>
      </c>
      <c r="BA6" s="973">
        <v>7.69545657878834E-3</v>
      </c>
      <c r="BB6" s="973">
        <v>2.7437560468221663E-2</v>
      </c>
      <c r="BC6" s="973">
        <v>1.2946475163508173E-2</v>
      </c>
      <c r="BD6" s="973">
        <v>4.3241583492828802E-3</v>
      </c>
      <c r="BE6" s="973">
        <v>1.9666876926332684E-2</v>
      </c>
      <c r="BF6" s="973">
        <v>9.2591811238185873E-3</v>
      </c>
      <c r="BG6" s="973">
        <v>3.0663654492467281E-2</v>
      </c>
      <c r="BH6" s="973">
        <v>1.7893459455239707E-2</v>
      </c>
      <c r="BI6" s="973">
        <v>2.706266384711576E-2</v>
      </c>
      <c r="BJ6" s="973">
        <v>5.2684535071564238E-2</v>
      </c>
      <c r="BK6" s="973">
        <v>4.6156161171335836E-2</v>
      </c>
      <c r="BL6" s="973">
        <v>3.7980972198190729E-2</v>
      </c>
      <c r="BM6" s="973">
        <v>4.6539360207404077E-3</v>
      </c>
      <c r="BN6" s="973">
        <v>3.4803701883283959E-2</v>
      </c>
      <c r="BO6" s="973">
        <v>5.2132104134751216E-3</v>
      </c>
      <c r="BP6" s="973">
        <v>4.8451342972669273E-3</v>
      </c>
      <c r="BQ6" s="973">
        <v>2.6313354954269467E-3</v>
      </c>
      <c r="BR6" s="973">
        <v>1.6094610246837789E-2</v>
      </c>
      <c r="BS6" s="973">
        <v>1.4158449052365572E-2</v>
      </c>
      <c r="BT6" s="973">
        <v>1.0733633414587976E-2</v>
      </c>
      <c r="BU6" s="973">
        <v>9.5392444403626531E-3</v>
      </c>
      <c r="BV6" s="973">
        <v>1.3596965469723991E-2</v>
      </c>
      <c r="BW6" s="973">
        <v>4.4428770040972107E-2</v>
      </c>
      <c r="BX6" s="973">
        <v>7.0823500203009851E-3</v>
      </c>
      <c r="BY6" s="973">
        <v>7.2122374201551492E-3</v>
      </c>
      <c r="BZ6" s="973">
        <v>1.6718257764375286E-2</v>
      </c>
      <c r="CA6" s="973">
        <v>3.7503843531766806E-2</v>
      </c>
      <c r="CB6" s="973">
        <v>1.4657797304045267E-2</v>
      </c>
      <c r="CC6" s="973">
        <v>6.2443500001381656E-3</v>
      </c>
      <c r="CD6" s="973">
        <v>2.1254993922662927E-3</v>
      </c>
      <c r="CE6" s="973">
        <v>2.3879202644994765E-3</v>
      </c>
      <c r="CF6" s="973">
        <v>1.7895169434278341E-2</v>
      </c>
      <c r="CG6" s="973">
        <v>2.5584388599258805E-2</v>
      </c>
      <c r="CH6" s="973">
        <v>1.1573963350585128E-2</v>
      </c>
      <c r="CI6" s="973">
        <v>1.0896277011303142E-2</v>
      </c>
      <c r="CJ6" s="973">
        <v>4.6195876849950534E-3</v>
      </c>
      <c r="CK6" s="973">
        <v>6.7524153088521647E-3</v>
      </c>
      <c r="CL6" s="973">
        <v>1.6875705603772127E-2</v>
      </c>
      <c r="CM6" s="973">
        <v>6.9518999574645851E-3</v>
      </c>
      <c r="CN6" s="973">
        <v>1.8584792821075152E-2</v>
      </c>
      <c r="CO6" s="973">
        <v>3.2813857366637568E-3</v>
      </c>
      <c r="CP6" s="973">
        <v>2.5534243482891947E-3</v>
      </c>
      <c r="CQ6" s="973">
        <v>2.3042956399719806E-2</v>
      </c>
      <c r="CR6" s="973">
        <v>1.4477381399488457E-2</v>
      </c>
      <c r="CS6" s="973">
        <v>1.6958215100211498E-3</v>
      </c>
      <c r="CT6" s="973">
        <v>1.2574351781471855E-2</v>
      </c>
      <c r="CU6" s="973">
        <v>7.7703811066453408E-3</v>
      </c>
      <c r="CV6" s="973">
        <v>4.0443252454429826E-2</v>
      </c>
      <c r="CW6" s="973">
        <v>1.0136433609027262E-3</v>
      </c>
      <c r="CX6" s="973">
        <v>4.697999574665844E-2</v>
      </c>
      <c r="CY6" s="973">
        <v>7.4876995782172844E-3</v>
      </c>
      <c r="CZ6" s="973">
        <v>2.6210267313244367E-2</v>
      </c>
      <c r="DA6" s="973">
        <v>2.6498400574844677E-2</v>
      </c>
      <c r="DB6" s="973">
        <v>1.0949839649779193E-3</v>
      </c>
      <c r="DC6" s="973">
        <v>6.1138290236712961E-3</v>
      </c>
      <c r="DD6" s="973">
        <v>1.6507303488370723E-3</v>
      </c>
      <c r="DE6" s="973">
        <v>3.6518283230946302E-3</v>
      </c>
      <c r="DF6" s="973">
        <v>3.4865734145662491E-3</v>
      </c>
      <c r="DG6" s="973">
        <v>3.9489094105142038E-3</v>
      </c>
      <c r="DH6" s="973">
        <v>2.6431149306017096E-4</v>
      </c>
      <c r="DI6" s="973">
        <v>3.6348983874258422E-4</v>
      </c>
      <c r="DJ6" s="973">
        <v>2.309260829589467E-2</v>
      </c>
      <c r="DK6" s="973">
        <v>9.9756376679339693E-3</v>
      </c>
      <c r="DL6" s="973">
        <v>5.9897288191215559E-3</v>
      </c>
      <c r="DM6" s="973">
        <v>9.8913318697218698E-4</v>
      </c>
      <c r="DN6" s="973">
        <v>0.2661073514197797</v>
      </c>
      <c r="DO6" s="973">
        <v>6.1501027625921641E-3</v>
      </c>
      <c r="DP6" s="973">
        <v>2.2533561279698598E-2</v>
      </c>
      <c r="DQ6" s="973">
        <v>1.5629987583200489E-2</v>
      </c>
      <c r="DR6" s="973">
        <v>6.8790503181451954E-2</v>
      </c>
      <c r="DS6" s="973">
        <v>2.8737762102226854E-3</v>
      </c>
      <c r="DT6" s="973">
        <v>5.8504247825135434E-3</v>
      </c>
      <c r="DU6" s="973">
        <v>4.2818160274448493E-3</v>
      </c>
      <c r="DV6" s="973">
        <v>1.0288954971061963E-2</v>
      </c>
      <c r="DW6" s="973">
        <v>5.6233812259120653E-3</v>
      </c>
      <c r="DX6" s="973">
        <v>1.9423265525323641E-3</v>
      </c>
      <c r="DY6" s="973">
        <v>4.8655005506242743E-2</v>
      </c>
      <c r="DZ6" s="973">
        <v>1.6951848499339277E-3</v>
      </c>
      <c r="EA6" s="973">
        <v>7.5987158295600526E-4</v>
      </c>
      <c r="EB6" s="973">
        <v>1.9131137786509197E-3</v>
      </c>
      <c r="EC6" s="973">
        <v>1.9096560841679874E-4</v>
      </c>
      <c r="ED6" s="973">
        <v>2.1562464433212262E-3</v>
      </c>
      <c r="EE6" s="973">
        <v>1.3753307022608672E-3</v>
      </c>
      <c r="EF6" s="973">
        <v>1.4626767931552113E-4</v>
      </c>
      <c r="EG6" s="973">
        <v>5.4115890881162995E-3</v>
      </c>
      <c r="EH6" s="973">
        <v>7.722611191839818E-4</v>
      </c>
      <c r="EI6" s="973">
        <v>3.644216027323417E-3</v>
      </c>
      <c r="EJ6" s="973">
        <v>1.4725415658905267E-3</v>
      </c>
      <c r="EK6" s="973">
        <v>6.224069919513177E-3</v>
      </c>
      <c r="EL6" s="973">
        <v>4.9570659243369404E-2</v>
      </c>
      <c r="EM6" s="973">
        <v>4.7688318834471319E-2</v>
      </c>
      <c r="EN6" s="973">
        <v>1.7819851102771036E-2</v>
      </c>
      <c r="EO6" s="973">
        <v>3.4280320291885558E-3</v>
      </c>
      <c r="EP6" s="973">
        <v>4.0037363032908186E-3</v>
      </c>
      <c r="EQ6" s="973">
        <v>6.6866384133191831E-4</v>
      </c>
      <c r="ER6" s="973">
        <v>2.1099465307628153E-3</v>
      </c>
      <c r="ES6" s="973">
        <v>4.4932293132213627E-2</v>
      </c>
      <c r="ET6" s="973">
        <v>3.9249786779624568E-2</v>
      </c>
      <c r="EU6" s="973">
        <v>1.4292992641747604E-2</v>
      </c>
      <c r="EV6" s="973">
        <v>1.5123865220343671E-2</v>
      </c>
      <c r="EW6" s="973">
        <v>2.6148852642441274E-2</v>
      </c>
      <c r="EX6" s="973">
        <v>1.2810203604445729E-2</v>
      </c>
      <c r="EY6" s="973">
        <v>1.3646776590112231E-2</v>
      </c>
      <c r="EZ6" s="974">
        <v>4.9535647748503596E-4</v>
      </c>
    </row>
    <row r="7" spans="1:156">
      <c r="A7" s="810"/>
      <c r="B7" s="458" t="s">
        <v>895</v>
      </c>
      <c r="C7" s="966" t="s">
        <v>140</v>
      </c>
      <c r="D7" s="973">
        <v>1.3797488904735188E-3</v>
      </c>
      <c r="E7" s="973">
        <v>4.6314797576343589E-4</v>
      </c>
      <c r="F7" s="973">
        <v>1.5041148030569414E-3</v>
      </c>
      <c r="G7" s="973">
        <v>9.5310109299813993E-4</v>
      </c>
      <c r="H7" s="973">
        <v>2.502245621015981E-3</v>
      </c>
      <c r="I7" s="973">
        <v>4.9871392419949031E-5</v>
      </c>
      <c r="J7" s="973">
        <v>8.6233265152464695E-5</v>
      </c>
      <c r="K7" s="973">
        <v>1.4563915758265169E-4</v>
      </c>
      <c r="L7" s="973">
        <v>2.65927936062273E-4</v>
      </c>
      <c r="M7" s="973">
        <v>1.7479454868708788E-4</v>
      </c>
      <c r="N7" s="973">
        <v>8.8735796056997672E-4</v>
      </c>
      <c r="O7" s="973">
        <v>5.2557998756708555E-3</v>
      </c>
      <c r="P7" s="973">
        <v>4.9463507753044712E-3</v>
      </c>
      <c r="Q7" s="973">
        <v>6.4236615446158132E-3</v>
      </c>
      <c r="R7" s="973">
        <v>4.2774153374300579E-2</v>
      </c>
      <c r="S7" s="973">
        <v>1.8390790299898326E-3</v>
      </c>
      <c r="T7" s="973">
        <v>1.7833800819878653E-3</v>
      </c>
      <c r="U7" s="973">
        <v>4.535687727120926E-3</v>
      </c>
      <c r="V7" s="973">
        <v>1.0459116405196006E-2</v>
      </c>
      <c r="W7" s="973">
        <v>5.5082352885536725E-3</v>
      </c>
      <c r="X7" s="973">
        <v>1.1964166391670394E-2</v>
      </c>
      <c r="Y7" s="973">
        <v>2.7213202296663399E-3</v>
      </c>
      <c r="Z7" s="973">
        <v>3.2600346257564703E-3</v>
      </c>
      <c r="AA7" s="973">
        <v>3.2767429816895075E-3</v>
      </c>
      <c r="AB7" s="973">
        <v>1.299580419634269E-2</v>
      </c>
      <c r="AC7" s="973">
        <v>7.41517731163343E-4</v>
      </c>
      <c r="AD7" s="973">
        <v>1.2394885924994108E-3</v>
      </c>
      <c r="AE7" s="973">
        <v>1.1133998664918472E-2</v>
      </c>
      <c r="AF7" s="973">
        <v>1.6112350247233204E-2</v>
      </c>
      <c r="AG7" s="973">
        <v>3.8493658122014211E-3</v>
      </c>
      <c r="AH7" s="973">
        <v>2.0942071811297512E-3</v>
      </c>
      <c r="AI7" s="973">
        <v>6.8596764648283883E-4</v>
      </c>
      <c r="AJ7" s="973">
        <v>2.0404747235047808E-3</v>
      </c>
      <c r="AK7" s="973">
        <v>1.0063366206617425E-3</v>
      </c>
      <c r="AL7" s="973">
        <v>3.411715898316336E-4</v>
      </c>
      <c r="AM7" s="973">
        <v>4.5689743868588433E-4</v>
      </c>
      <c r="AN7" s="973">
        <v>5.8548470477138724E-4</v>
      </c>
      <c r="AO7" s="973">
        <v>5.0352661612924736E-4</v>
      </c>
      <c r="AP7" s="973">
        <v>1.5562613990939859E-3</v>
      </c>
      <c r="AQ7" s="973">
        <v>4.8668942020968568E-4</v>
      </c>
      <c r="AR7" s="973">
        <v>4.3131253288332573E-5</v>
      </c>
      <c r="AS7" s="973">
        <v>1.6398493306561411E-4</v>
      </c>
      <c r="AT7" s="973">
        <v>1.8159265516120161E-4</v>
      </c>
      <c r="AU7" s="973">
        <v>5.5403453484713166E-4</v>
      </c>
      <c r="AV7" s="973">
        <v>1.7812992847005013E-3</v>
      </c>
      <c r="AW7" s="973">
        <v>8.3752079088242435E-4</v>
      </c>
      <c r="AX7" s="973">
        <v>1.9128327556120565E-4</v>
      </c>
      <c r="AY7" s="973">
        <v>5.2073373113220058E-4</v>
      </c>
      <c r="AZ7" s="973">
        <v>3.0837154237004032E-3</v>
      </c>
      <c r="BA7" s="973">
        <v>5.8072303463159469E-4</v>
      </c>
      <c r="BB7" s="973">
        <v>4.771244101644232E-4</v>
      </c>
      <c r="BC7" s="973">
        <v>3.2457150554522911E-4</v>
      </c>
      <c r="BD7" s="973">
        <v>9.1851058570857296E-5</v>
      </c>
      <c r="BE7" s="973">
        <v>1.0141762799589528E-4</v>
      </c>
      <c r="BF7" s="973">
        <v>9.2218921696296166E-5</v>
      </c>
      <c r="BG7" s="973">
        <v>1.3664334625233785E-4</v>
      </c>
      <c r="BH7" s="973">
        <v>1.9991842488302616E-4</v>
      </c>
      <c r="BI7" s="973">
        <v>2.98126070624024E-4</v>
      </c>
      <c r="BJ7" s="973">
        <v>3.4612852354811129E-4</v>
      </c>
      <c r="BK7" s="973">
        <v>2.3420016579352856E-4</v>
      </c>
      <c r="BL7" s="973">
        <v>1.6408171615581716E-4</v>
      </c>
      <c r="BM7" s="973">
        <v>4.9562234775038343E-5</v>
      </c>
      <c r="BN7" s="973">
        <v>1.9997535625635221E-4</v>
      </c>
      <c r="BO7" s="973">
        <v>4.0349353430935014E-5</v>
      </c>
      <c r="BP7" s="973">
        <v>4.9457731071379504E-5</v>
      </c>
      <c r="BQ7" s="973">
        <v>3.5081657181565411E-5</v>
      </c>
      <c r="BR7" s="973">
        <v>2.9912592805976811E-4</v>
      </c>
      <c r="BS7" s="973">
        <v>2.4616480203929874E-4</v>
      </c>
      <c r="BT7" s="973">
        <v>2.2404092901591444E-4</v>
      </c>
      <c r="BU7" s="973">
        <v>1.6764629596274948E-4</v>
      </c>
      <c r="BV7" s="973">
        <v>2.1880890486501885E-4</v>
      </c>
      <c r="BW7" s="973">
        <v>1.0592910597542146E-3</v>
      </c>
      <c r="BX7" s="973">
        <v>1.0550858785328362E-4</v>
      </c>
      <c r="BY7" s="973">
        <v>1.4189647579806775E-4</v>
      </c>
      <c r="BZ7" s="973">
        <v>2.9472920261012489E-4</v>
      </c>
      <c r="CA7" s="973">
        <v>7.4481907019570458E-4</v>
      </c>
      <c r="CB7" s="973">
        <v>3.4848928945088899E-4</v>
      </c>
      <c r="CC7" s="973">
        <v>1.3112825714411966E-4</v>
      </c>
      <c r="CD7" s="973">
        <v>5.1519244288089709E-5</v>
      </c>
      <c r="CE7" s="973">
        <v>4.7163677513897655E-5</v>
      </c>
      <c r="CF7" s="973">
        <v>3.921102788960969E-4</v>
      </c>
      <c r="CG7" s="973">
        <v>4.9787686830436468E-4</v>
      </c>
      <c r="CH7" s="973">
        <v>2.4259636519836092E-4</v>
      </c>
      <c r="CI7" s="973">
        <v>2.0865724095066524E-4</v>
      </c>
      <c r="CJ7" s="973">
        <v>9.3459290418224382E-5</v>
      </c>
      <c r="CK7" s="973">
        <v>1.0468226317803095E-4</v>
      </c>
      <c r="CL7" s="973">
        <v>2.584288232285893E-4</v>
      </c>
      <c r="CM7" s="973">
        <v>1.5834799424615419E-4</v>
      </c>
      <c r="CN7" s="973">
        <v>3.5060316976104111E-4</v>
      </c>
      <c r="CO7" s="973">
        <v>7.7829280379174579E-5</v>
      </c>
      <c r="CP7" s="973">
        <v>6.2229563318153371E-5</v>
      </c>
      <c r="CQ7" s="973">
        <v>5.3651607992383416E-4</v>
      </c>
      <c r="CR7" s="973">
        <v>3.6161896834774419E-4</v>
      </c>
      <c r="CS7" s="973">
        <v>3.7406900685980152E-5</v>
      </c>
      <c r="CT7" s="973">
        <v>3.252514980696518E-4</v>
      </c>
      <c r="CU7" s="973">
        <v>1.7277914302392248E-4</v>
      </c>
      <c r="CV7" s="973">
        <v>2.0453964025684188E-3</v>
      </c>
      <c r="CW7" s="973">
        <v>2.3782108468020119E-5</v>
      </c>
      <c r="CX7" s="973">
        <v>8.8433694758307234E-4</v>
      </c>
      <c r="CY7" s="973">
        <v>1.5796125303058063E-5</v>
      </c>
      <c r="CZ7" s="973">
        <v>8.8709501695860787E-4</v>
      </c>
      <c r="DA7" s="973">
        <v>3.9094766103902159E-4</v>
      </c>
      <c r="DB7" s="973">
        <v>1.8987793385947841E-5</v>
      </c>
      <c r="DC7" s="973">
        <v>1.0826616042470078E-4</v>
      </c>
      <c r="DD7" s="973">
        <v>2.7926163394002084E-5</v>
      </c>
      <c r="DE7" s="973">
        <v>5.7168512441714806E-5</v>
      </c>
      <c r="DF7" s="973">
        <v>5.7708689876795647E-5</v>
      </c>
      <c r="DG7" s="973">
        <v>9.6607607133693342E-5</v>
      </c>
      <c r="DH7" s="973">
        <v>1.2082919185997372E-5</v>
      </c>
      <c r="DI7" s="973">
        <v>1.5011763965213835E-5</v>
      </c>
      <c r="DJ7" s="973">
        <v>3.4617173707557434E-4</v>
      </c>
      <c r="DK7" s="973">
        <v>1.3583409272926168E-4</v>
      </c>
      <c r="DL7" s="973">
        <v>1.8808732624501313E-4</v>
      </c>
      <c r="DM7" s="973">
        <v>3.3297458004629363E-5</v>
      </c>
      <c r="DN7" s="973">
        <v>7.2095385262484499E-3</v>
      </c>
      <c r="DO7" s="973">
        <v>1.4163550523314941E-4</v>
      </c>
      <c r="DP7" s="973">
        <v>1.1425522261386406E-3</v>
      </c>
      <c r="DQ7" s="973">
        <v>7.4505909916555658E-4</v>
      </c>
      <c r="DR7" s="973">
        <v>1.279558365953485E-3</v>
      </c>
      <c r="DS7" s="973">
        <v>1.068218470586944E-4</v>
      </c>
      <c r="DT7" s="973">
        <v>1.6947564745961179E-4</v>
      </c>
      <c r="DU7" s="973">
        <v>1.7049412417945807E-4</v>
      </c>
      <c r="DV7" s="973">
        <v>6.5408571913995407E-4</v>
      </c>
      <c r="DW7" s="973">
        <v>5.477387843264627E-4</v>
      </c>
      <c r="DX7" s="973">
        <v>7.3819927685963806E-5</v>
      </c>
      <c r="DY7" s="973">
        <v>1.6331480184693108E-3</v>
      </c>
      <c r="DZ7" s="973">
        <v>6.2925452869156643E-5</v>
      </c>
      <c r="EA7" s="973">
        <v>3.6149129560799225E-5</v>
      </c>
      <c r="EB7" s="973">
        <v>8.4002548494882529E-5</v>
      </c>
      <c r="EC7" s="973">
        <v>1.0302473505447919E-5</v>
      </c>
      <c r="ED7" s="973">
        <v>1.2036813322316511E-4</v>
      </c>
      <c r="EE7" s="973">
        <v>9.7152700737960382E-5</v>
      </c>
      <c r="EF7" s="973">
        <v>7.3492573710832148E-6</v>
      </c>
      <c r="EG7" s="973">
        <v>1.7243759944236687E-4</v>
      </c>
      <c r="EH7" s="973">
        <v>4.9281898956470601E-5</v>
      </c>
      <c r="EI7" s="973">
        <v>1.8787998206797751E-4</v>
      </c>
      <c r="EJ7" s="973">
        <v>6.4081666864241384E-5</v>
      </c>
      <c r="EK7" s="973">
        <v>2.7953570927688687E-4</v>
      </c>
      <c r="EL7" s="973">
        <v>1.4416796433704289E-3</v>
      </c>
      <c r="EM7" s="973">
        <v>2.3758499650677646E-3</v>
      </c>
      <c r="EN7" s="973">
        <v>1.7223574473708852E-3</v>
      </c>
      <c r="EO7" s="973">
        <v>2.2047561536177744E-4</v>
      </c>
      <c r="EP7" s="973">
        <v>1.7271487681162941E-4</v>
      </c>
      <c r="EQ7" s="973">
        <v>4.1342238351093133E-5</v>
      </c>
      <c r="ER7" s="973">
        <v>1.4917354638611648E-4</v>
      </c>
      <c r="ES7" s="973">
        <v>4.410867731456861E-3</v>
      </c>
      <c r="ET7" s="973">
        <v>1.9135362565600117E-3</v>
      </c>
      <c r="EU7" s="973">
        <v>9.1795024354913101E-4</v>
      </c>
      <c r="EV7" s="973">
        <v>1.0444624003706675E-3</v>
      </c>
      <c r="EW7" s="973">
        <v>1.4855198347234508E-3</v>
      </c>
      <c r="EX7" s="973">
        <v>1.0608481372844263E-3</v>
      </c>
      <c r="EY7" s="973">
        <v>8.156020512139412E-4</v>
      </c>
      <c r="EZ7" s="974">
        <v>2.4477536117281062E-5</v>
      </c>
    </row>
    <row r="8" spans="1:156">
      <c r="A8" s="810"/>
      <c r="B8" s="465" t="s">
        <v>916</v>
      </c>
      <c r="C8" s="966" t="s">
        <v>140</v>
      </c>
      <c r="D8" s="973">
        <v>7.3289708872572643E-5</v>
      </c>
      <c r="E8" s="973">
        <v>4.7767522948337257E-4</v>
      </c>
      <c r="F8" s="973">
        <v>6.8569681292054131E-5</v>
      </c>
      <c r="G8" s="973">
        <v>2.4617886097796844E-4</v>
      </c>
      <c r="H8" s="973">
        <v>6.3698725755196868E-4</v>
      </c>
      <c r="I8" s="973">
        <v>5.2880399421410275E-4</v>
      </c>
      <c r="J8" s="973">
        <v>9.1899694050190438E-4</v>
      </c>
      <c r="K8" s="973">
        <v>2.0156481403790106E-3</v>
      </c>
      <c r="L8" s="973">
        <v>3.3240020176373715E-3</v>
      </c>
      <c r="M8" s="973">
        <v>1.8995414593230124E-3</v>
      </c>
      <c r="N8" s="973">
        <v>6.4369281581231948E-3</v>
      </c>
      <c r="O8" s="973">
        <v>4.3702409893397998E-4</v>
      </c>
      <c r="P8" s="973">
        <v>5.4541260563607547E-4</v>
      </c>
      <c r="Q8" s="973">
        <v>5.7125801896142764E-4</v>
      </c>
      <c r="R8" s="973">
        <v>5.3345711852732826E-3</v>
      </c>
      <c r="S8" s="973">
        <v>1.9363475978769555E-4</v>
      </c>
      <c r="T8" s="973">
        <v>6.8705471237068272E-4</v>
      </c>
      <c r="U8" s="973">
        <v>5.1938449164198246E-4</v>
      </c>
      <c r="V8" s="973">
        <v>1.6571427616124182E-3</v>
      </c>
      <c r="W8" s="973">
        <v>1.0300321864945485E-3</v>
      </c>
      <c r="X8" s="973">
        <v>2.0277033381344081E-3</v>
      </c>
      <c r="Y8" s="973">
        <v>4.95167612273972E-4</v>
      </c>
      <c r="Z8" s="973">
        <v>5.6188256753603454E-4</v>
      </c>
      <c r="AA8" s="973">
        <v>1.2656561297497556E-3</v>
      </c>
      <c r="AB8" s="973">
        <v>1.8959538296260629E-3</v>
      </c>
      <c r="AC8" s="973">
        <v>2.1679028905576185E-4</v>
      </c>
      <c r="AD8" s="973">
        <v>4.6284691800001649E-4</v>
      </c>
      <c r="AE8" s="973">
        <v>2.3052749414883191E-3</v>
      </c>
      <c r="AF8" s="973">
        <v>3.344107316548669E-3</v>
      </c>
      <c r="AG8" s="973">
        <v>3.2122268063270727E-3</v>
      </c>
      <c r="AH8" s="973">
        <v>1.2959284722367931E-3</v>
      </c>
      <c r="AI8" s="973">
        <v>4.3599585352193586E-4</v>
      </c>
      <c r="AJ8" s="973">
        <v>6.049085651935838E-4</v>
      </c>
      <c r="AK8" s="973">
        <v>1.1958847418237146E-3</v>
      </c>
      <c r="AL8" s="973">
        <v>7.3778469153940333E-4</v>
      </c>
      <c r="AM8" s="973">
        <v>1.1084299837158733E-3</v>
      </c>
      <c r="AN8" s="973">
        <v>8.2875300478558187E-4</v>
      </c>
      <c r="AO8" s="973">
        <v>1.004731935918226E-3</v>
      </c>
      <c r="AP8" s="973">
        <v>2.9524463410572676E-3</v>
      </c>
      <c r="AQ8" s="973">
        <v>1.3731030827995286E-3</v>
      </c>
      <c r="AR8" s="973">
        <v>4.7958493731970397E-4</v>
      </c>
      <c r="AS8" s="973">
        <v>1.9472338305701205E-3</v>
      </c>
      <c r="AT8" s="973">
        <v>1.3285182979391847E-3</v>
      </c>
      <c r="AU8" s="973">
        <v>3.1139718317052989E-3</v>
      </c>
      <c r="AV8" s="973">
        <v>6.4989386628108757E-3</v>
      </c>
      <c r="AW8" s="973">
        <v>2.4059680375910809E-3</v>
      </c>
      <c r="AX8" s="973">
        <v>1.1868404486214494E-3</v>
      </c>
      <c r="AY8" s="973">
        <v>1.0289162074191471E-3</v>
      </c>
      <c r="AZ8" s="973">
        <v>2.4570689602129102E-3</v>
      </c>
      <c r="BA8" s="973">
        <v>2.7898937187644532E-4</v>
      </c>
      <c r="BB8" s="973">
        <v>2.4389503681982155E-3</v>
      </c>
      <c r="BC8" s="973">
        <v>1.4110223648206226E-3</v>
      </c>
      <c r="BD8" s="973">
        <v>5.7270223003199868E-4</v>
      </c>
      <c r="BE8" s="973">
        <v>2.0261507438290925E-3</v>
      </c>
      <c r="BF8" s="973">
        <v>1.6687722561986465E-3</v>
      </c>
      <c r="BG8" s="973">
        <v>2.0288666916018711E-3</v>
      </c>
      <c r="BH8" s="973">
        <v>2.4067168802875015E-3</v>
      </c>
      <c r="BI8" s="973">
        <v>2.7774697988955268E-3</v>
      </c>
      <c r="BJ8" s="973">
        <v>4.5591920057092214E-3</v>
      </c>
      <c r="BK8" s="973">
        <v>3.5394379452436467E-3</v>
      </c>
      <c r="BL8" s="973">
        <v>2.4371181523288599E-3</v>
      </c>
      <c r="BM8" s="973">
        <v>9.3076270424852475E-4</v>
      </c>
      <c r="BN8" s="973">
        <v>3.6933142588713472E-3</v>
      </c>
      <c r="BO8" s="973">
        <v>1.4993246901244298E-3</v>
      </c>
      <c r="BP8" s="973">
        <v>1.9245832986118728E-3</v>
      </c>
      <c r="BQ8" s="973">
        <v>5.0174015204989403E-4</v>
      </c>
      <c r="BR8" s="973">
        <v>3.0341817908167202E-3</v>
      </c>
      <c r="BS8" s="973">
        <v>2.6115600967138203E-3</v>
      </c>
      <c r="BT8" s="973">
        <v>1.9105174068071583E-3</v>
      </c>
      <c r="BU8" s="973">
        <v>1.9215400930770699E-3</v>
      </c>
      <c r="BV8" s="973">
        <v>2.5396460515912326E-3</v>
      </c>
      <c r="BW8" s="973">
        <v>7.0307214804322974E-3</v>
      </c>
      <c r="BX8" s="973">
        <v>1.2983997486295867E-3</v>
      </c>
      <c r="BY8" s="973">
        <v>1.2708522325875606E-3</v>
      </c>
      <c r="BZ8" s="973">
        <v>2.9594344315245391E-3</v>
      </c>
      <c r="CA8" s="973">
        <v>6.2401642406808089E-3</v>
      </c>
      <c r="CB8" s="973">
        <v>2.4742311153329935E-3</v>
      </c>
      <c r="CC8" s="973">
        <v>1.0925831199279593E-3</v>
      </c>
      <c r="CD8" s="973">
        <v>3.6068357178951134E-4</v>
      </c>
      <c r="CE8" s="973">
        <v>4.4484588904225353E-4</v>
      </c>
      <c r="CF8" s="973">
        <v>3.2833349092490798E-3</v>
      </c>
      <c r="CG8" s="973">
        <v>4.6259515759855593E-3</v>
      </c>
      <c r="CH8" s="973">
        <v>2.0690442269099786E-3</v>
      </c>
      <c r="CI8" s="973">
        <v>2.2685254737607945E-3</v>
      </c>
      <c r="CJ8" s="973">
        <v>9.1011397291216375E-4</v>
      </c>
      <c r="CK8" s="973">
        <v>1.7055605383051473E-3</v>
      </c>
      <c r="CL8" s="973">
        <v>2.8376750291851205E-3</v>
      </c>
      <c r="CM8" s="973">
        <v>1.2228786125379678E-3</v>
      </c>
      <c r="CN8" s="973">
        <v>3.6234688742355988E-3</v>
      </c>
      <c r="CO8" s="973">
        <v>5.6605287548651829E-4</v>
      </c>
      <c r="CP8" s="973">
        <v>4.3367145524477395E-4</v>
      </c>
      <c r="CQ8" s="973">
        <v>4.2376072800306653E-3</v>
      </c>
      <c r="CR8" s="973">
        <v>2.4796891594450459E-3</v>
      </c>
      <c r="CS8" s="973">
        <v>3.0750475597968765E-4</v>
      </c>
      <c r="CT8" s="973">
        <v>2.089415829801928E-3</v>
      </c>
      <c r="CU8" s="973">
        <v>1.3284570069017844E-3</v>
      </c>
      <c r="CV8" s="973">
        <v>3.21202999575195E-3</v>
      </c>
      <c r="CW8" s="973">
        <v>1.8713900289853719E-4</v>
      </c>
      <c r="CX8" s="973">
        <v>8.1253427079991739E-3</v>
      </c>
      <c r="CY8" s="973">
        <v>1.7279407522680871E-3</v>
      </c>
      <c r="CZ8" s="973">
        <v>1.2339270806239176E-3</v>
      </c>
      <c r="DA8" s="973">
        <v>4.9378176339604941E-3</v>
      </c>
      <c r="DB8" s="973">
        <v>1.5410602035082985E-4</v>
      </c>
      <c r="DC8" s="973">
        <v>8.6753826972726824E-4</v>
      </c>
      <c r="DD8" s="973">
        <v>2.5056231616808517E-4</v>
      </c>
      <c r="DE8" s="973">
        <v>5.2817218271973088E-4</v>
      </c>
      <c r="DF8" s="973">
        <v>5.834103497885624E-4</v>
      </c>
      <c r="DG8" s="973">
        <v>4.8733265392999548E-4</v>
      </c>
      <c r="DH8" s="973">
        <v>3.1585280135798785E-5</v>
      </c>
      <c r="DI8" s="973">
        <v>4.8507347930175219E-5</v>
      </c>
      <c r="DJ8" s="973">
        <v>4.5003224548245237E-3</v>
      </c>
      <c r="DK8" s="973">
        <v>1.8284898532393424E-3</v>
      </c>
      <c r="DL8" s="973">
        <v>6.6666631231822055E-4</v>
      </c>
      <c r="DM8" s="973">
        <v>1.2009923366615418E-4</v>
      </c>
      <c r="DN8" s="973">
        <v>3.2744036574782004E-2</v>
      </c>
      <c r="DO8" s="973">
        <v>8.2970769506614424E-4</v>
      </c>
      <c r="DP8" s="973">
        <v>2.1790400733794576E-3</v>
      </c>
      <c r="DQ8" s="973">
        <v>1.6538999257399102E-3</v>
      </c>
      <c r="DR8" s="973">
        <v>1.2831793122200896E-2</v>
      </c>
      <c r="DS8" s="973">
        <v>3.2511205481482479E-4</v>
      </c>
      <c r="DT8" s="973">
        <v>8.1307434987848654E-4</v>
      </c>
      <c r="DU8" s="973">
        <v>5.2250329888217835E-4</v>
      </c>
      <c r="DV8" s="973">
        <v>9.2273629726283366E-4</v>
      </c>
      <c r="DW8" s="973">
        <v>1.0551796288379802E-4</v>
      </c>
      <c r="DX8" s="973">
        <v>2.9869004177534604E-4</v>
      </c>
      <c r="DY8" s="973">
        <v>7.6836504968700054E-3</v>
      </c>
      <c r="DZ8" s="973">
        <v>2.4799443711651917E-4</v>
      </c>
      <c r="EA8" s="973">
        <v>8.741715137041301E-5</v>
      </c>
      <c r="EB8" s="973">
        <v>2.3956554932158991E-4</v>
      </c>
      <c r="EC8" s="973">
        <v>1.9782591605064611E-5</v>
      </c>
      <c r="ED8" s="973">
        <v>2.2027729983818077E-4</v>
      </c>
      <c r="EE8" s="973">
        <v>1.0218837566903542E-4</v>
      </c>
      <c r="EF8" s="973">
        <v>1.5824581730132235E-5</v>
      </c>
      <c r="EG8" s="973">
        <v>7.4023248803453624E-4</v>
      </c>
      <c r="EH8" s="973">
        <v>6.8672167481066717E-5</v>
      </c>
      <c r="EI8" s="973">
        <v>3.3113391563966023E-4</v>
      </c>
      <c r="EJ8" s="973">
        <v>1.649846861210881E-4</v>
      </c>
      <c r="EK8" s="973">
        <v>6.5302751899100591E-4</v>
      </c>
      <c r="EL8" s="973">
        <v>7.2168750251620575E-3</v>
      </c>
      <c r="EM8" s="973">
        <v>4.4584029517342879E-3</v>
      </c>
      <c r="EN8" s="973">
        <v>1.0253637122214789E-3</v>
      </c>
      <c r="EO8" s="973">
        <v>2.6295400771113379E-4</v>
      </c>
      <c r="EP8" s="973">
        <v>4.9066939909318656E-4</v>
      </c>
      <c r="EQ8" s="973">
        <v>5.1867255889445758E-5</v>
      </c>
      <c r="ER8" s="973">
        <v>1.0701423892221939E-4</v>
      </c>
      <c r="ES8" s="973">
        <v>2.1609694637752313E-3</v>
      </c>
      <c r="ET8" s="973">
        <v>3.546585574221999E-3</v>
      </c>
      <c r="EU8" s="973">
        <v>1.1220547160756642E-3</v>
      </c>
      <c r="EV8" s="973">
        <v>1.1604269388574518E-3</v>
      </c>
      <c r="EW8" s="973">
        <v>2.6283764881304232E-3</v>
      </c>
      <c r="EX8" s="973">
        <v>8.1118481729608178E-4</v>
      </c>
      <c r="EY8" s="973">
        <v>1.2151490170296405E-3</v>
      </c>
      <c r="EZ8" s="974">
        <v>4.9805764168547418E-5</v>
      </c>
    </row>
    <row r="9" spans="1:156">
      <c r="A9" s="810"/>
      <c r="B9" s="465" t="s">
        <v>896</v>
      </c>
      <c r="C9" s="966" t="s">
        <v>140</v>
      </c>
      <c r="D9" s="973">
        <v>1.0738053540678327E-4</v>
      </c>
      <c r="E9" s="973">
        <v>7.331175184259887E-4</v>
      </c>
      <c r="F9" s="973">
        <v>9.9438278099791885E-5</v>
      </c>
      <c r="G9" s="973">
        <v>3.7460752998780354E-4</v>
      </c>
      <c r="H9" s="973">
        <v>9.8598700644746628E-4</v>
      </c>
      <c r="I9" s="973">
        <v>8.0834920596799319E-4</v>
      </c>
      <c r="J9" s="973">
        <v>1.4155456165353868E-3</v>
      </c>
      <c r="K9" s="973">
        <v>3.1146171532694645E-3</v>
      </c>
      <c r="L9" s="973">
        <v>5.0342638141379001E-3</v>
      </c>
      <c r="M9" s="973">
        <v>2.9000001516918E-3</v>
      </c>
      <c r="N9" s="973">
        <v>1.06617427305586E-2</v>
      </c>
      <c r="O9" s="973">
        <v>6.3352910752645624E-4</v>
      </c>
      <c r="P9" s="973">
        <v>7.9787206819316621E-4</v>
      </c>
      <c r="Q9" s="973">
        <v>8.3250743126771914E-4</v>
      </c>
      <c r="R9" s="973">
        <v>7.9784564415884794E-3</v>
      </c>
      <c r="S9" s="973">
        <v>2.712153701507152E-4</v>
      </c>
      <c r="T9" s="973">
        <v>1.0314958865950113E-3</v>
      </c>
      <c r="U9" s="973">
        <v>7.6035374779515909E-4</v>
      </c>
      <c r="V9" s="973">
        <v>2.4256549036400193E-3</v>
      </c>
      <c r="W9" s="973">
        <v>1.4932155639018373E-3</v>
      </c>
      <c r="X9" s="973">
        <v>3.003622709540188E-3</v>
      </c>
      <c r="Y9" s="973">
        <v>7.0465870664142944E-4</v>
      </c>
      <c r="Z9" s="973">
        <v>8.3995330047780968E-4</v>
      </c>
      <c r="AA9" s="973">
        <v>1.8887109653919504E-3</v>
      </c>
      <c r="AB9" s="973">
        <v>2.8326680279511089E-3</v>
      </c>
      <c r="AC9" s="973">
        <v>3.2560473200291256E-4</v>
      </c>
      <c r="AD9" s="973">
        <v>6.7120617913022675E-4</v>
      </c>
      <c r="AE9" s="973">
        <v>3.4238838047698163E-3</v>
      </c>
      <c r="AF9" s="973">
        <v>5.0172979522987073E-3</v>
      </c>
      <c r="AG9" s="973">
        <v>4.7644614514978003E-3</v>
      </c>
      <c r="AH9" s="973">
        <v>1.9067963340471728E-3</v>
      </c>
      <c r="AI9" s="973">
        <v>5.5611756185823026E-4</v>
      </c>
      <c r="AJ9" s="973">
        <v>8.8467928412535755E-4</v>
      </c>
      <c r="AK9" s="973">
        <v>1.7635079146798699E-3</v>
      </c>
      <c r="AL9" s="973">
        <v>9.6338234430469222E-4</v>
      </c>
      <c r="AM9" s="973">
        <v>1.6155642528286182E-3</v>
      </c>
      <c r="AN9" s="973">
        <v>1.2271267453846668E-3</v>
      </c>
      <c r="AO9" s="973">
        <v>1.455258593990198E-3</v>
      </c>
      <c r="AP9" s="973">
        <v>3.7779816809639876E-3</v>
      </c>
      <c r="AQ9" s="973">
        <v>1.8837282609003208E-3</v>
      </c>
      <c r="AR9" s="973">
        <v>9.868722284947565E-4</v>
      </c>
      <c r="AS9" s="973">
        <v>3.2378805289717434E-3</v>
      </c>
      <c r="AT9" s="973">
        <v>1.9356530544556013E-3</v>
      </c>
      <c r="AU9" s="973">
        <v>4.589646328894862E-3</v>
      </c>
      <c r="AV9" s="973">
        <v>9.5061316581440281E-3</v>
      </c>
      <c r="AW9" s="973">
        <v>3.4778741832703782E-3</v>
      </c>
      <c r="AX9" s="973">
        <v>1.7320668486694721E-3</v>
      </c>
      <c r="AY9" s="973">
        <v>1.4266728139607963E-3</v>
      </c>
      <c r="AZ9" s="973">
        <v>3.5253372160008183E-3</v>
      </c>
      <c r="BA9" s="973">
        <v>3.9208966543955565E-4</v>
      </c>
      <c r="BB9" s="973">
        <v>3.702926111096082E-3</v>
      </c>
      <c r="BC9" s="973">
        <v>2.0828522489244232E-3</v>
      </c>
      <c r="BD9" s="973">
        <v>7.8614411416075519E-4</v>
      </c>
      <c r="BE9" s="973">
        <v>3.6365577801425937E-3</v>
      </c>
      <c r="BF9" s="973">
        <v>3.2570944816047356E-3</v>
      </c>
      <c r="BG9" s="973">
        <v>3.6914943996607706E-3</v>
      </c>
      <c r="BH9" s="973">
        <v>4.2629625422706549E-3</v>
      </c>
      <c r="BI9" s="973">
        <v>4.7432939225182874E-3</v>
      </c>
      <c r="BJ9" s="973">
        <v>7.3232391466426959E-3</v>
      </c>
      <c r="BK9" s="973">
        <v>6.0246269066328876E-3</v>
      </c>
      <c r="BL9" s="973">
        <v>4.205815442901481E-3</v>
      </c>
      <c r="BM9" s="973">
        <v>1.8995995618660846E-3</v>
      </c>
      <c r="BN9" s="973">
        <v>6.157941015666888E-3</v>
      </c>
      <c r="BO9" s="973">
        <v>1.6716569351330943E-3</v>
      </c>
      <c r="BP9" s="973">
        <v>1.9738441473155007E-3</v>
      </c>
      <c r="BQ9" s="973">
        <v>8.2680106066472449E-4</v>
      </c>
      <c r="BR9" s="973">
        <v>4.7484608434912329E-3</v>
      </c>
      <c r="BS9" s="973">
        <v>3.9351686653191871E-3</v>
      </c>
      <c r="BT9" s="973">
        <v>3.0376017731671852E-3</v>
      </c>
      <c r="BU9" s="973">
        <v>2.7940121416691515E-3</v>
      </c>
      <c r="BV9" s="973">
        <v>3.9776935092334558E-3</v>
      </c>
      <c r="BW9" s="973">
        <v>1.0463124149699916E-2</v>
      </c>
      <c r="BX9" s="973">
        <v>2.0205921305649012E-3</v>
      </c>
      <c r="BY9" s="973">
        <v>2.0818552237115576E-3</v>
      </c>
      <c r="BZ9" s="973">
        <v>4.7415716568183592E-3</v>
      </c>
      <c r="CA9" s="973">
        <v>9.9652078496142143E-3</v>
      </c>
      <c r="CB9" s="973">
        <v>3.6887916359252936E-3</v>
      </c>
      <c r="CC9" s="973">
        <v>1.6832794020350465E-3</v>
      </c>
      <c r="CD9" s="973">
        <v>5.6871290027819777E-4</v>
      </c>
      <c r="CE9" s="973">
        <v>6.7559454260193404E-4</v>
      </c>
      <c r="CF9" s="973">
        <v>4.9741053111718907E-3</v>
      </c>
      <c r="CG9" s="973">
        <v>7.5665261803187405E-3</v>
      </c>
      <c r="CH9" s="973">
        <v>3.0392719371801118E-3</v>
      </c>
      <c r="CI9" s="973">
        <v>3.1872384439677755E-3</v>
      </c>
      <c r="CJ9" s="973">
        <v>1.2767373341046641E-3</v>
      </c>
      <c r="CK9" s="973">
        <v>2.0498930819408939E-3</v>
      </c>
      <c r="CL9" s="973">
        <v>3.7880543211143963E-3</v>
      </c>
      <c r="CM9" s="973">
        <v>1.7765944210991072E-3</v>
      </c>
      <c r="CN9" s="973">
        <v>4.9217598363613373E-3</v>
      </c>
      <c r="CO9" s="973">
        <v>7.9941276840973341E-4</v>
      </c>
      <c r="CP9" s="973">
        <v>6.1761238898872667E-4</v>
      </c>
      <c r="CQ9" s="973">
        <v>5.9387485036762775E-3</v>
      </c>
      <c r="CR9" s="973">
        <v>3.4971494060341132E-3</v>
      </c>
      <c r="CS9" s="973">
        <v>4.2921383994122347E-4</v>
      </c>
      <c r="CT9" s="973">
        <v>2.9997597147637368E-3</v>
      </c>
      <c r="CU9" s="973">
        <v>1.9965188791653556E-3</v>
      </c>
      <c r="CV9" s="973">
        <v>4.5162582471488695E-3</v>
      </c>
      <c r="CW9" s="973">
        <v>2.4047762516780132E-4</v>
      </c>
      <c r="CX9" s="973">
        <v>1.2058989716398748E-2</v>
      </c>
      <c r="CY9" s="973">
        <v>2.6155510087266806E-3</v>
      </c>
      <c r="CZ9" s="973">
        <v>1.8974477411859152E-3</v>
      </c>
      <c r="DA9" s="973">
        <v>7.4651596391541843E-3</v>
      </c>
      <c r="DB9" s="973">
        <v>2.7498543601124116E-4</v>
      </c>
      <c r="DC9" s="973">
        <v>1.5516164065136301E-3</v>
      </c>
      <c r="DD9" s="973">
        <v>4.5543511873085508E-4</v>
      </c>
      <c r="DE9" s="973">
        <v>9.5441051148569E-4</v>
      </c>
      <c r="DF9" s="973">
        <v>9.2871129077373629E-4</v>
      </c>
      <c r="DG9" s="973">
        <v>7.7224800063797503E-4</v>
      </c>
      <c r="DH9" s="973">
        <v>4.8329219077938222E-5</v>
      </c>
      <c r="DI9" s="973">
        <v>7.3922927409626106E-5</v>
      </c>
      <c r="DJ9" s="973">
        <v>6.8314882860487881E-3</v>
      </c>
      <c r="DK9" s="973">
        <v>2.8234831108825175E-3</v>
      </c>
      <c r="DL9" s="973">
        <v>1.0376130507011975E-3</v>
      </c>
      <c r="DM9" s="973">
        <v>2.0202159133160479E-4</v>
      </c>
      <c r="DN9" s="973">
        <v>6.026565350021703E-2</v>
      </c>
      <c r="DO9" s="973">
        <v>1.491154111282368E-3</v>
      </c>
      <c r="DP9" s="973">
        <v>3.7839609647500297E-3</v>
      </c>
      <c r="DQ9" s="973">
        <v>2.7679730863286781E-3</v>
      </c>
      <c r="DR9" s="973">
        <v>1.9625339945505638E-2</v>
      </c>
      <c r="DS9" s="973">
        <v>5.6075545116522272E-4</v>
      </c>
      <c r="DT9" s="973">
        <v>1.3526660853196645E-3</v>
      </c>
      <c r="DU9" s="973">
        <v>8.1622467231352738E-4</v>
      </c>
      <c r="DV9" s="973">
        <v>1.3940273508379847E-3</v>
      </c>
      <c r="DW9" s="973">
        <v>1.575396324788651E-4</v>
      </c>
      <c r="DX9" s="973">
        <v>4.4201959573065538E-4</v>
      </c>
      <c r="DY9" s="973">
        <v>1.1313836147314413E-2</v>
      </c>
      <c r="DZ9" s="973">
        <v>3.6568811695868674E-4</v>
      </c>
      <c r="EA9" s="973">
        <v>1.2829329703479403E-4</v>
      </c>
      <c r="EB9" s="973">
        <v>3.5093578140699339E-4</v>
      </c>
      <c r="EC9" s="973">
        <v>2.9936951891463929E-5</v>
      </c>
      <c r="ED9" s="973">
        <v>3.3250796940969125E-4</v>
      </c>
      <c r="EE9" s="973">
        <v>1.5341919454834888E-4</v>
      </c>
      <c r="EF9" s="973">
        <v>2.4082641269823004E-5</v>
      </c>
      <c r="EG9" s="973">
        <v>1.2019023822104962E-3</v>
      </c>
      <c r="EH9" s="973">
        <v>1.040942962049274E-4</v>
      </c>
      <c r="EI9" s="973">
        <v>4.9433346369403663E-4</v>
      </c>
      <c r="EJ9" s="973">
        <v>2.4801177635420843E-4</v>
      </c>
      <c r="EK9" s="973">
        <v>1.0074832987093912E-3</v>
      </c>
      <c r="EL9" s="973">
        <v>1.1191816879008172E-2</v>
      </c>
      <c r="EM9" s="973">
        <v>6.6643658986988066E-3</v>
      </c>
      <c r="EN9" s="973">
        <v>1.5341014942505614E-3</v>
      </c>
      <c r="EO9" s="973">
        <v>3.9366536563510598E-4</v>
      </c>
      <c r="EP9" s="973">
        <v>7.2451754390909153E-4</v>
      </c>
      <c r="EQ9" s="973">
        <v>7.8840493734974154E-5</v>
      </c>
      <c r="ER9" s="973">
        <v>1.5531011520876251E-4</v>
      </c>
      <c r="ES9" s="973">
        <v>3.2704378553411692E-3</v>
      </c>
      <c r="ET9" s="973">
        <v>5.2715753219023526E-3</v>
      </c>
      <c r="EU9" s="973">
        <v>1.6533112865333361E-3</v>
      </c>
      <c r="EV9" s="973">
        <v>1.7049837015610753E-3</v>
      </c>
      <c r="EW9" s="973">
        <v>3.9581493749275528E-3</v>
      </c>
      <c r="EX9" s="973">
        <v>1.2195291910943424E-3</v>
      </c>
      <c r="EY9" s="973">
        <v>1.8335600754224883E-3</v>
      </c>
      <c r="EZ9" s="974">
        <v>7.5167042655750331E-5</v>
      </c>
    </row>
    <row r="10" spans="1:156">
      <c r="A10" s="810"/>
      <c r="B10" s="465" t="s">
        <v>397</v>
      </c>
      <c r="C10" s="966" t="s">
        <v>140</v>
      </c>
      <c r="D10" s="973">
        <v>7.8178548875161124E-5</v>
      </c>
      <c r="E10" s="973">
        <v>5.3621512570552405E-4</v>
      </c>
      <c r="F10" s="973">
        <v>6.8526465830875732E-5</v>
      </c>
      <c r="G10" s="973">
        <v>2.5111047029664914E-4</v>
      </c>
      <c r="H10" s="973">
        <v>6.6544972451214898E-4</v>
      </c>
      <c r="I10" s="973">
        <v>4.0367793861045267E-3</v>
      </c>
      <c r="J10" s="973">
        <v>8.4287190147562139E-4</v>
      </c>
      <c r="K10" s="973">
        <v>3.766686108432045E-3</v>
      </c>
      <c r="L10" s="973">
        <v>9.9399075829928359E-3</v>
      </c>
      <c r="M10" s="973">
        <v>2.6046865807555957E-3</v>
      </c>
      <c r="N10" s="973">
        <v>7.4343314147503467E-3</v>
      </c>
      <c r="O10" s="973">
        <v>4.5239645783475506E-4</v>
      </c>
      <c r="P10" s="973">
        <v>5.5748872964763059E-4</v>
      </c>
      <c r="Q10" s="973">
        <v>5.9549831525334261E-4</v>
      </c>
      <c r="R10" s="973">
        <v>5.6636819194257754E-3</v>
      </c>
      <c r="S10" s="973">
        <v>1.8968398748585362E-4</v>
      </c>
      <c r="T10" s="973">
        <v>7.0522159856923011E-4</v>
      </c>
      <c r="U10" s="973">
        <v>5.4330879052331635E-4</v>
      </c>
      <c r="V10" s="973">
        <v>1.6387535159586844E-3</v>
      </c>
      <c r="W10" s="973">
        <v>9.6465009797230329E-4</v>
      </c>
      <c r="X10" s="973">
        <v>2.0487449074927679E-3</v>
      </c>
      <c r="Y10" s="973">
        <v>4.4310204388508991E-4</v>
      </c>
      <c r="Z10" s="973">
        <v>5.9340449139738357E-4</v>
      </c>
      <c r="AA10" s="973">
        <v>1.3019571206163288E-3</v>
      </c>
      <c r="AB10" s="973">
        <v>1.9348764849742982E-3</v>
      </c>
      <c r="AC10" s="973">
        <v>2.5653924052660272E-4</v>
      </c>
      <c r="AD10" s="973">
        <v>4.552074374168805E-4</v>
      </c>
      <c r="AE10" s="973">
        <v>2.4414488594663324E-3</v>
      </c>
      <c r="AF10" s="973">
        <v>3.4324907899093145E-3</v>
      </c>
      <c r="AG10" s="973">
        <v>3.3010293264105345E-3</v>
      </c>
      <c r="AH10" s="973">
        <v>1.3312688074479861E-3</v>
      </c>
      <c r="AI10" s="973">
        <v>3.7551089958690715E-4</v>
      </c>
      <c r="AJ10" s="973">
        <v>6.6383543811490524E-4</v>
      </c>
      <c r="AK10" s="973">
        <v>1.2970205370762609E-3</v>
      </c>
      <c r="AL10" s="973">
        <v>8.6419494294289975E-4</v>
      </c>
      <c r="AM10" s="973">
        <v>1.2539867590189802E-3</v>
      </c>
      <c r="AN10" s="973">
        <v>8.0804129040695815E-4</v>
      </c>
      <c r="AO10" s="973">
        <v>9.9186781468419078E-4</v>
      </c>
      <c r="AP10" s="973">
        <v>2.7521825621846527E-3</v>
      </c>
      <c r="AQ10" s="973">
        <v>1.3521649485299457E-3</v>
      </c>
      <c r="AR10" s="973">
        <v>7.3899207108945057E-4</v>
      </c>
      <c r="AS10" s="973">
        <v>7.6337749312459686E-3</v>
      </c>
      <c r="AT10" s="973">
        <v>1.526839887660071E-3</v>
      </c>
      <c r="AU10" s="973">
        <v>4.148205529653894E-3</v>
      </c>
      <c r="AV10" s="973">
        <v>7.6485605088187835E-3</v>
      </c>
      <c r="AW10" s="973">
        <v>2.7999822731618607E-3</v>
      </c>
      <c r="AX10" s="973">
        <v>1.3833633528858723E-3</v>
      </c>
      <c r="AY10" s="973">
        <v>1.2408722982238172E-3</v>
      </c>
      <c r="AZ10" s="973">
        <v>2.6517837774993292E-3</v>
      </c>
      <c r="BA10" s="973">
        <v>2.5584605924198795E-4</v>
      </c>
      <c r="BB10" s="973">
        <v>2.7849071049226236E-3</v>
      </c>
      <c r="BC10" s="973">
        <v>1.556740445963602E-3</v>
      </c>
      <c r="BD10" s="973">
        <v>5.9341703527569279E-4</v>
      </c>
      <c r="BE10" s="973">
        <v>3.2281003583106492E-3</v>
      </c>
      <c r="BF10" s="973">
        <v>2.8534075579492407E-3</v>
      </c>
      <c r="BG10" s="973">
        <v>3.739052661269014E-3</v>
      </c>
      <c r="BH10" s="973">
        <v>3.6719527918830405E-3</v>
      </c>
      <c r="BI10" s="973">
        <v>4.2001645666734418E-3</v>
      </c>
      <c r="BJ10" s="973">
        <v>6.7650079800635815E-3</v>
      </c>
      <c r="BK10" s="973">
        <v>5.5147570974457445E-3</v>
      </c>
      <c r="BL10" s="973">
        <v>3.780849231501268E-3</v>
      </c>
      <c r="BM10" s="973">
        <v>1.1724212088906165E-3</v>
      </c>
      <c r="BN10" s="973">
        <v>4.9177850912802143E-3</v>
      </c>
      <c r="BO10" s="973">
        <v>1.3096755811261088E-3</v>
      </c>
      <c r="BP10" s="973">
        <v>1.4106784847342068E-3</v>
      </c>
      <c r="BQ10" s="973">
        <v>6.0427740433353862E-4</v>
      </c>
      <c r="BR10" s="973">
        <v>3.1794405748314936E-3</v>
      </c>
      <c r="BS10" s="973">
        <v>2.6497900772138008E-3</v>
      </c>
      <c r="BT10" s="973">
        <v>2.0512339969553143E-3</v>
      </c>
      <c r="BU10" s="973">
        <v>1.9093267472842482E-3</v>
      </c>
      <c r="BV10" s="973">
        <v>2.6606632582405519E-3</v>
      </c>
      <c r="BW10" s="973">
        <v>7.3987704886601122E-3</v>
      </c>
      <c r="BX10" s="973">
        <v>1.3542744563910336E-3</v>
      </c>
      <c r="BY10" s="973">
        <v>1.3910794611357111E-3</v>
      </c>
      <c r="BZ10" s="973">
        <v>3.1486617100762926E-3</v>
      </c>
      <c r="CA10" s="973">
        <v>6.7292174381201478E-3</v>
      </c>
      <c r="CB10" s="973">
        <v>2.4934778211494436E-3</v>
      </c>
      <c r="CC10" s="973">
        <v>1.1344334648816185E-3</v>
      </c>
      <c r="CD10" s="973">
        <v>4.0575287452860242E-4</v>
      </c>
      <c r="CE10" s="973">
        <v>4.8108529076786759E-4</v>
      </c>
      <c r="CF10" s="973">
        <v>3.3450968221768332E-3</v>
      </c>
      <c r="CG10" s="973">
        <v>4.9580395414798714E-3</v>
      </c>
      <c r="CH10" s="973">
        <v>2.1262453416393502E-3</v>
      </c>
      <c r="CI10" s="973">
        <v>2.1747311734073632E-3</v>
      </c>
      <c r="CJ10" s="973">
        <v>8.8003018228774747E-4</v>
      </c>
      <c r="CK10" s="973">
        <v>1.4810550573815316E-3</v>
      </c>
      <c r="CL10" s="973">
        <v>2.7717588033187323E-3</v>
      </c>
      <c r="CM10" s="973">
        <v>1.2234101812525677E-3</v>
      </c>
      <c r="CN10" s="973">
        <v>3.4637453884558294E-3</v>
      </c>
      <c r="CO10" s="973">
        <v>5.5121787027980027E-4</v>
      </c>
      <c r="CP10" s="973">
        <v>4.2671525351902726E-4</v>
      </c>
      <c r="CQ10" s="973">
        <v>4.0574538566100094E-3</v>
      </c>
      <c r="CR10" s="973">
        <v>2.4255961902732688E-3</v>
      </c>
      <c r="CS10" s="973">
        <v>2.9565559348689253E-4</v>
      </c>
      <c r="CT10" s="973">
        <v>2.0578404712905123E-3</v>
      </c>
      <c r="CU10" s="973">
        <v>1.363578681458377E-3</v>
      </c>
      <c r="CV10" s="973">
        <v>3.358992977042305E-3</v>
      </c>
      <c r="CW10" s="973">
        <v>2.672366025333127E-4</v>
      </c>
      <c r="CX10" s="973">
        <v>8.2167575331987437E-3</v>
      </c>
      <c r="CY10" s="973">
        <v>1.4054580495410553E-3</v>
      </c>
      <c r="CZ10" s="973">
        <v>1.5457132777747652E-3</v>
      </c>
      <c r="DA10" s="973">
        <v>4.2979313411257401E-3</v>
      </c>
      <c r="DB10" s="973">
        <v>2.0431530920490544E-4</v>
      </c>
      <c r="DC10" s="973">
        <v>1.1514612783780204E-3</v>
      </c>
      <c r="DD10" s="973">
        <v>3.2265299459390397E-4</v>
      </c>
      <c r="DE10" s="973">
        <v>6.8851648090822613E-4</v>
      </c>
      <c r="DF10" s="973">
        <v>6.1362989681409453E-4</v>
      </c>
      <c r="DG10" s="973">
        <v>6.1559616784150561E-4</v>
      </c>
      <c r="DH10" s="973">
        <v>3.1179122705508461E-5</v>
      </c>
      <c r="DI10" s="973">
        <v>4.538638058954505E-5</v>
      </c>
      <c r="DJ10" s="973">
        <v>3.8618970944539195E-3</v>
      </c>
      <c r="DK10" s="973">
        <v>1.646366122771286E-3</v>
      </c>
      <c r="DL10" s="973">
        <v>6.9346202411993949E-4</v>
      </c>
      <c r="DM10" s="973">
        <v>1.4183364964715688E-4</v>
      </c>
      <c r="DN10" s="973">
        <v>4.3031760523803295E-2</v>
      </c>
      <c r="DO10" s="973">
        <v>1.049381443232762E-3</v>
      </c>
      <c r="DP10" s="973">
        <v>2.7075705679514644E-3</v>
      </c>
      <c r="DQ10" s="973">
        <v>1.9480405612226652E-3</v>
      </c>
      <c r="DR10" s="973">
        <v>1.1303320010223409E-2</v>
      </c>
      <c r="DS10" s="973">
        <v>3.9691201791260881E-4</v>
      </c>
      <c r="DT10" s="973">
        <v>9.1145730454776565E-4</v>
      </c>
      <c r="DU10" s="973">
        <v>5.4087586517151767E-4</v>
      </c>
      <c r="DV10" s="973">
        <v>8.5067325416287405E-4</v>
      </c>
      <c r="DW10" s="973">
        <v>1.0625698976295441E-4</v>
      </c>
      <c r="DX10" s="973">
        <v>2.6780965010052017E-4</v>
      </c>
      <c r="DY10" s="973">
        <v>6.9320076231427184E-3</v>
      </c>
      <c r="DZ10" s="973">
        <v>2.2852922004153154E-4</v>
      </c>
      <c r="EA10" s="973">
        <v>8.5224669531162156E-5</v>
      </c>
      <c r="EB10" s="973">
        <v>2.3133231817849082E-4</v>
      </c>
      <c r="EC10" s="973">
        <v>1.9186674544642909E-5</v>
      </c>
      <c r="ED10" s="973">
        <v>2.1105913979672865E-4</v>
      </c>
      <c r="EE10" s="973">
        <v>9.9881280835401973E-5</v>
      </c>
      <c r="EF10" s="973">
        <v>1.5607453792798987E-5</v>
      </c>
      <c r="EG10" s="973">
        <v>8.3005429084948912E-4</v>
      </c>
      <c r="EH10" s="973">
        <v>7.1326540335261846E-5</v>
      </c>
      <c r="EI10" s="973">
        <v>3.456047890889403E-4</v>
      </c>
      <c r="EJ10" s="973">
        <v>1.759444915731812E-4</v>
      </c>
      <c r="EK10" s="973">
        <v>6.9654973510795853E-4</v>
      </c>
      <c r="EL10" s="973">
        <v>7.0923298894202931E-3</v>
      </c>
      <c r="EM10" s="973">
        <v>4.4914220262647925E-3</v>
      </c>
      <c r="EN10" s="973">
        <v>1.0233221885876205E-3</v>
      </c>
      <c r="EO10" s="973">
        <v>2.6116383318204931E-4</v>
      </c>
      <c r="EP10" s="973">
        <v>5.0392576072590177E-4</v>
      </c>
      <c r="EQ10" s="973">
        <v>5.3309031096686614E-5</v>
      </c>
      <c r="ER10" s="973">
        <v>1.0081070993643325E-4</v>
      </c>
      <c r="ES10" s="973">
        <v>2.1020421072943749E-3</v>
      </c>
      <c r="ET10" s="973">
        <v>3.4683307584030816E-3</v>
      </c>
      <c r="EU10" s="973">
        <v>1.1032275841060765E-3</v>
      </c>
      <c r="EV10" s="973">
        <v>1.1582989815607184E-3</v>
      </c>
      <c r="EW10" s="973">
        <v>2.5182249490072542E-3</v>
      </c>
      <c r="EX10" s="973">
        <v>7.6382158828364427E-4</v>
      </c>
      <c r="EY10" s="973">
        <v>1.1615416420220053E-3</v>
      </c>
      <c r="EZ10" s="974">
        <v>4.8756186982334508E-5</v>
      </c>
    </row>
    <row r="11" spans="1:156">
      <c r="A11" s="810"/>
      <c r="B11" s="465" t="s">
        <v>897</v>
      </c>
      <c r="C11" s="966" t="s">
        <v>140</v>
      </c>
      <c r="D11" s="973">
        <v>3.5002644823382383E-8</v>
      </c>
      <c r="E11" s="973">
        <v>1.9107316258710375E-7</v>
      </c>
      <c r="F11" s="973">
        <v>2.0937810051757512E-8</v>
      </c>
      <c r="G11" s="973">
        <v>5.2992243408894333E-8</v>
      </c>
      <c r="H11" s="973">
        <v>1.5067313734467333E-7</v>
      </c>
      <c r="I11" s="973">
        <v>7.8224592886059583E-8</v>
      </c>
      <c r="J11" s="973">
        <v>1.8711952577384612E-7</v>
      </c>
      <c r="K11" s="973">
        <v>2.1955821308807559E-7</v>
      </c>
      <c r="L11" s="973">
        <v>5.2132086403316946E-7</v>
      </c>
      <c r="M11" s="973">
        <v>3.6712994231086647E-7</v>
      </c>
      <c r="N11" s="973">
        <v>1.8115785518397753E-6</v>
      </c>
      <c r="O11" s="973">
        <v>1.5208980167341282E-7</v>
      </c>
      <c r="P11" s="973">
        <v>1.54303803522648E-7</v>
      </c>
      <c r="Q11" s="973">
        <v>1.9607876942974976E-7</v>
      </c>
      <c r="R11" s="973">
        <v>1.577784872075266E-6</v>
      </c>
      <c r="S11" s="973">
        <v>4.1786662794460577E-8</v>
      </c>
      <c r="T11" s="973">
        <v>1.5434438644938779E-7</v>
      </c>
      <c r="U11" s="973">
        <v>1.4952221552784649E-7</v>
      </c>
      <c r="V11" s="973">
        <v>4.4144618979339603E-7</v>
      </c>
      <c r="W11" s="973">
        <v>2.9065319851941636E-7</v>
      </c>
      <c r="X11" s="973">
        <v>5.1073567285934611E-7</v>
      </c>
      <c r="Y11" s="973">
        <v>1.197171135699776E-7</v>
      </c>
      <c r="Z11" s="973">
        <v>1.589204573070602E-7</v>
      </c>
      <c r="AA11" s="973">
        <v>4.6595136565938269E-7</v>
      </c>
      <c r="AB11" s="973">
        <v>6.0102664857585857E-7</v>
      </c>
      <c r="AC11" s="973">
        <v>6.7448830509483293E-8</v>
      </c>
      <c r="AD11" s="973">
        <v>1.3731421125900585E-7</v>
      </c>
      <c r="AE11" s="973">
        <v>8.9043498512677981E-7</v>
      </c>
      <c r="AF11" s="973">
        <v>9.6475462620583431E-7</v>
      </c>
      <c r="AG11" s="973">
        <v>1.0928817921606686E-6</v>
      </c>
      <c r="AH11" s="973">
        <v>4.6607952585722897E-7</v>
      </c>
      <c r="AI11" s="973">
        <v>1.1099412234311931E-7</v>
      </c>
      <c r="AJ11" s="973">
        <v>2.5027780785099476E-7</v>
      </c>
      <c r="AK11" s="973">
        <v>6.9309266727971035E-7</v>
      </c>
      <c r="AL11" s="973">
        <v>2.5334402718464536E-7</v>
      </c>
      <c r="AM11" s="973">
        <v>3.4250153100131729E-7</v>
      </c>
      <c r="AN11" s="973">
        <v>2.6163152135270273E-7</v>
      </c>
      <c r="AO11" s="973">
        <v>4.3842461756806211E-7</v>
      </c>
      <c r="AP11" s="973">
        <v>8.0460785013780547E-7</v>
      </c>
      <c r="AQ11" s="973">
        <v>5.884001610431864E-7</v>
      </c>
      <c r="AR11" s="973">
        <v>8.6531488237331914E-8</v>
      </c>
      <c r="AS11" s="973">
        <v>2.1497892467406511E-7</v>
      </c>
      <c r="AT11" s="973">
        <v>1.3525928981584556E-6</v>
      </c>
      <c r="AU11" s="973">
        <v>2.4162697726311074E-6</v>
      </c>
      <c r="AV11" s="973">
        <v>5.7538736924645611E-6</v>
      </c>
      <c r="AW11" s="973">
        <v>2.9853878760827055E-6</v>
      </c>
      <c r="AX11" s="973">
        <v>1.7357913815235737E-6</v>
      </c>
      <c r="AY11" s="973">
        <v>1.5576242833368919E-6</v>
      </c>
      <c r="AZ11" s="973">
        <v>2.5003086628106142E-6</v>
      </c>
      <c r="BA11" s="973">
        <v>8.6218432797168531E-8</v>
      </c>
      <c r="BB11" s="973">
        <v>1.5468072651871534E-6</v>
      </c>
      <c r="BC11" s="973">
        <v>1.0089228810038507E-6</v>
      </c>
      <c r="BD11" s="973">
        <v>4.6111141830802309E-7</v>
      </c>
      <c r="BE11" s="973">
        <v>2.5263090084206376E-7</v>
      </c>
      <c r="BF11" s="973">
        <v>3.0005046224637835E-7</v>
      </c>
      <c r="BG11" s="973">
        <v>4.0700195235191288E-7</v>
      </c>
      <c r="BH11" s="973">
        <v>7.4099733207527999E-7</v>
      </c>
      <c r="BI11" s="973">
        <v>6.2497344576857193E-7</v>
      </c>
      <c r="BJ11" s="973">
        <v>8.1466025852110616E-7</v>
      </c>
      <c r="BK11" s="973">
        <v>6.091266229371053E-7</v>
      </c>
      <c r="BL11" s="973">
        <v>2.7161123944880928E-7</v>
      </c>
      <c r="BM11" s="973">
        <v>1.4214406575887614E-7</v>
      </c>
      <c r="BN11" s="973">
        <v>3.369925287058223E-7</v>
      </c>
      <c r="BO11" s="973">
        <v>2.90951959124376E-7</v>
      </c>
      <c r="BP11" s="973">
        <v>4.1256663371740457E-7</v>
      </c>
      <c r="BQ11" s="973">
        <v>7.6877589935574492E-8</v>
      </c>
      <c r="BR11" s="973">
        <v>5.5350193322626621E-7</v>
      </c>
      <c r="BS11" s="973">
        <v>4.5822104068003008E-7</v>
      </c>
      <c r="BT11" s="973">
        <v>3.7515305832096736E-7</v>
      </c>
      <c r="BU11" s="973">
        <v>3.7694861803391357E-7</v>
      </c>
      <c r="BV11" s="973">
        <v>4.6021945219344882E-7</v>
      </c>
      <c r="BW11" s="973">
        <v>2.2330799804170422E-6</v>
      </c>
      <c r="BX11" s="973">
        <v>2.2422778414144026E-7</v>
      </c>
      <c r="BY11" s="973">
        <v>2.3424326192804867E-7</v>
      </c>
      <c r="BZ11" s="973">
        <v>5.7193152414697809E-7</v>
      </c>
      <c r="CA11" s="973">
        <v>1.362704422647702E-6</v>
      </c>
      <c r="CB11" s="973">
        <v>5.1807684046165796E-7</v>
      </c>
      <c r="CC11" s="973">
        <v>2.0832144739498132E-7</v>
      </c>
      <c r="CD11" s="973">
        <v>8.3657077382437977E-8</v>
      </c>
      <c r="CE11" s="973">
        <v>1.0293146387256688E-7</v>
      </c>
      <c r="CF11" s="973">
        <v>6.5353894782498151E-7</v>
      </c>
      <c r="CG11" s="973">
        <v>9.2079654849628498E-7</v>
      </c>
      <c r="CH11" s="973">
        <v>5.6155759209373622E-7</v>
      </c>
      <c r="CI11" s="973">
        <v>4.8284420156909528E-7</v>
      </c>
      <c r="CJ11" s="973">
        <v>2.3122721306587541E-7</v>
      </c>
      <c r="CK11" s="973">
        <v>4.227036130915403E-7</v>
      </c>
      <c r="CL11" s="973">
        <v>9.6295413610958489E-7</v>
      </c>
      <c r="CM11" s="973">
        <v>3.5867262133027281E-7</v>
      </c>
      <c r="CN11" s="973">
        <v>9.3207069093822941E-7</v>
      </c>
      <c r="CO11" s="973">
        <v>1.5568112643993902E-7</v>
      </c>
      <c r="CP11" s="973">
        <v>1.1324371406840417E-7</v>
      </c>
      <c r="CQ11" s="973">
        <v>1.0259856864504282E-6</v>
      </c>
      <c r="CR11" s="973">
        <v>6.9704280251538736E-7</v>
      </c>
      <c r="CS11" s="973">
        <v>7.8794809008012092E-8</v>
      </c>
      <c r="CT11" s="973">
        <v>5.3968269760264384E-7</v>
      </c>
      <c r="CU11" s="973">
        <v>3.063778702959851E-7</v>
      </c>
      <c r="CV11" s="973">
        <v>1.0957772455264423E-6</v>
      </c>
      <c r="CW11" s="973">
        <v>3.5594965427824828E-8</v>
      </c>
      <c r="CX11" s="973">
        <v>1.4678758938706767E-6</v>
      </c>
      <c r="CY11" s="973">
        <v>1.8538971219451958E-8</v>
      </c>
      <c r="CZ11" s="973">
        <v>1.649899127437297E-7</v>
      </c>
      <c r="DA11" s="973">
        <v>6.5684272913222724E-7</v>
      </c>
      <c r="DB11" s="973">
        <v>3.2912388508569495E-8</v>
      </c>
      <c r="DC11" s="973">
        <v>1.7883818596859788E-7</v>
      </c>
      <c r="DD11" s="973">
        <v>5.5128944411029321E-8</v>
      </c>
      <c r="DE11" s="973">
        <v>1.1766354982322205E-7</v>
      </c>
      <c r="DF11" s="973">
        <v>1.1624984420866358E-7</v>
      </c>
      <c r="DG11" s="973">
        <v>1.4167513249676238E-7</v>
      </c>
      <c r="DH11" s="973">
        <v>8.1132447952398269E-9</v>
      </c>
      <c r="DI11" s="973">
        <v>8.8565325816291253E-9</v>
      </c>
      <c r="DJ11" s="973">
        <v>2.4545867613220569E-7</v>
      </c>
      <c r="DK11" s="973">
        <v>1.2818073924843697E-7</v>
      </c>
      <c r="DL11" s="973">
        <v>1.0812556689916494E-7</v>
      </c>
      <c r="DM11" s="973">
        <v>2.9122131329801906E-8</v>
      </c>
      <c r="DN11" s="973">
        <v>6.2338358494366644E-6</v>
      </c>
      <c r="DO11" s="973">
        <v>1.6041873801184094E-7</v>
      </c>
      <c r="DP11" s="973">
        <v>4.9524646957518328E-7</v>
      </c>
      <c r="DQ11" s="973">
        <v>3.6304888866350441E-7</v>
      </c>
      <c r="DR11" s="973">
        <v>9.1221819970839121E-7</v>
      </c>
      <c r="DS11" s="973">
        <v>7.5319432970281144E-8</v>
      </c>
      <c r="DT11" s="973">
        <v>1.4022050936103579E-7</v>
      </c>
      <c r="DU11" s="973">
        <v>1.1551002612443203E-7</v>
      </c>
      <c r="DV11" s="973">
        <v>1.3945564532996659E-7</v>
      </c>
      <c r="DW11" s="973">
        <v>2.7942968149167687E-8</v>
      </c>
      <c r="DX11" s="973">
        <v>3.8784886830843689E-8</v>
      </c>
      <c r="DY11" s="973">
        <v>1.0356021314215819E-6</v>
      </c>
      <c r="DZ11" s="973">
        <v>4.4862828213894111E-8</v>
      </c>
      <c r="EA11" s="973">
        <v>2.3864599798724584E-8</v>
      </c>
      <c r="EB11" s="973">
        <v>5.8839513045843947E-8</v>
      </c>
      <c r="EC11" s="973">
        <v>4.7069592084395234E-9</v>
      </c>
      <c r="ED11" s="973">
        <v>4.2759936295565907E-8</v>
      </c>
      <c r="EE11" s="973">
        <v>2.3723627866944328E-8</v>
      </c>
      <c r="EF11" s="973">
        <v>3.7436603413930778E-9</v>
      </c>
      <c r="EG11" s="973">
        <v>1.4969103575448452E-7</v>
      </c>
      <c r="EH11" s="973">
        <v>1.8239010325512656E-8</v>
      </c>
      <c r="EI11" s="973">
        <v>1.2341565617794862E-7</v>
      </c>
      <c r="EJ11" s="973">
        <v>6.63868392245875E-8</v>
      </c>
      <c r="EK11" s="973">
        <v>1.7664294826237444E-7</v>
      </c>
      <c r="EL11" s="973">
        <v>1.1660437706283975E-6</v>
      </c>
      <c r="EM11" s="973">
        <v>1.8661138696482807E-6</v>
      </c>
      <c r="EN11" s="973">
        <v>3.2178303256724706E-7</v>
      </c>
      <c r="EO11" s="973">
        <v>8.6155054436981972E-8</v>
      </c>
      <c r="EP11" s="973">
        <v>1.5437618205087905E-7</v>
      </c>
      <c r="EQ11" s="973">
        <v>1.457089266734944E-8</v>
      </c>
      <c r="ER11" s="973">
        <v>2.6912306314060373E-8</v>
      </c>
      <c r="ES11" s="973">
        <v>3.6835176039498757E-7</v>
      </c>
      <c r="ET11" s="973">
        <v>1.2094016969168946E-6</v>
      </c>
      <c r="EU11" s="973">
        <v>3.7099048537509406E-7</v>
      </c>
      <c r="EV11" s="973">
        <v>2.7538364969700983E-7</v>
      </c>
      <c r="EW11" s="973">
        <v>5.2358439319917163E-7</v>
      </c>
      <c r="EX11" s="973">
        <v>1.4015896076214957E-7</v>
      </c>
      <c r="EY11" s="973">
        <v>2.4499029052050515E-7</v>
      </c>
      <c r="EZ11" s="974">
        <v>1.0491047323673571E-8</v>
      </c>
    </row>
    <row r="12" spans="1:156">
      <c r="A12" s="810"/>
      <c r="B12" s="465" t="s">
        <v>898</v>
      </c>
      <c r="C12" s="966" t="s">
        <v>140</v>
      </c>
      <c r="D12" s="973">
        <v>4.1369363944013129E-8</v>
      </c>
      <c r="E12" s="973">
        <v>2.2048008901664553E-7</v>
      </c>
      <c r="F12" s="973">
        <v>3.8733921997095467E-8</v>
      </c>
      <c r="G12" s="973">
        <v>1.1605225809815019E-7</v>
      </c>
      <c r="H12" s="973">
        <v>2.9377939026465421E-7</v>
      </c>
      <c r="I12" s="973">
        <v>2.6728587885764069E-7</v>
      </c>
      <c r="J12" s="973">
        <v>2.3162300234170422E-7</v>
      </c>
      <c r="K12" s="973">
        <v>3.6600996886395923E-7</v>
      </c>
      <c r="L12" s="973">
        <v>7.7852849325171718E-7</v>
      </c>
      <c r="M12" s="973">
        <v>4.5116353926222377E-7</v>
      </c>
      <c r="N12" s="973">
        <v>2.9269392450178972E-6</v>
      </c>
      <c r="O12" s="973">
        <v>1.9988225937536061E-7</v>
      </c>
      <c r="P12" s="973">
        <v>2.2466396910326811E-7</v>
      </c>
      <c r="Q12" s="973">
        <v>2.6138740326794208E-7</v>
      </c>
      <c r="R12" s="973">
        <v>1.8857244693502343E-6</v>
      </c>
      <c r="S12" s="973">
        <v>8.6700301473122993E-8</v>
      </c>
      <c r="T12" s="973">
        <v>3.0048679638843849E-7</v>
      </c>
      <c r="U12" s="973">
        <v>2.1082535329467444E-7</v>
      </c>
      <c r="V12" s="973">
        <v>6.5272627118310949E-7</v>
      </c>
      <c r="W12" s="973">
        <v>4.2256064079583943E-7</v>
      </c>
      <c r="X12" s="973">
        <v>7.4093736781108084E-7</v>
      </c>
      <c r="Y12" s="973">
        <v>1.9144583507692795E-7</v>
      </c>
      <c r="Z12" s="973">
        <v>2.4868695133959048E-7</v>
      </c>
      <c r="AA12" s="973">
        <v>5.009358868048112E-7</v>
      </c>
      <c r="AB12" s="973">
        <v>8.8006317969576938E-7</v>
      </c>
      <c r="AC12" s="973">
        <v>8.0829987499804637E-8</v>
      </c>
      <c r="AD12" s="973">
        <v>1.2643660560832178E-7</v>
      </c>
      <c r="AE12" s="973">
        <v>8.2765235681110297E-7</v>
      </c>
      <c r="AF12" s="973">
        <v>1.0169023920295415E-6</v>
      </c>
      <c r="AG12" s="973">
        <v>8.5637387631153667E-7</v>
      </c>
      <c r="AH12" s="973">
        <v>4.0863946164591973E-7</v>
      </c>
      <c r="AI12" s="973">
        <v>1.1201379129918794E-7</v>
      </c>
      <c r="AJ12" s="973">
        <v>2.8067414347916975E-7</v>
      </c>
      <c r="AK12" s="973">
        <v>4.3139503926079304E-7</v>
      </c>
      <c r="AL12" s="973">
        <v>1.9231809771583437E-7</v>
      </c>
      <c r="AM12" s="973">
        <v>4.2953801364585448E-7</v>
      </c>
      <c r="AN12" s="973">
        <v>2.120412441384951E-7</v>
      </c>
      <c r="AO12" s="973">
        <v>3.9092769329590711E-7</v>
      </c>
      <c r="AP12" s="973">
        <v>3.5229322185993592E-6</v>
      </c>
      <c r="AQ12" s="973">
        <v>1.1344410441240081E-6</v>
      </c>
      <c r="AR12" s="973">
        <v>1.3722506538521699E-7</v>
      </c>
      <c r="AS12" s="973">
        <v>6.9787499003043965E-7</v>
      </c>
      <c r="AT12" s="973">
        <v>3.9499556835995125E-7</v>
      </c>
      <c r="AU12" s="973">
        <v>8.7508836598712323E-7</v>
      </c>
      <c r="AV12" s="973">
        <v>2.0321824874466014E-6</v>
      </c>
      <c r="AW12" s="973">
        <v>1.0730521317716394E-6</v>
      </c>
      <c r="AX12" s="973">
        <v>4.9294489669874616E-7</v>
      </c>
      <c r="AY12" s="973">
        <v>5.6547488749236637E-7</v>
      </c>
      <c r="AZ12" s="973">
        <v>1.0463588721428997E-6</v>
      </c>
      <c r="BA12" s="973">
        <v>9.8467513560507455E-8</v>
      </c>
      <c r="BB12" s="973">
        <v>6.965959440079289E-7</v>
      </c>
      <c r="BC12" s="973">
        <v>5.5284839192587193E-7</v>
      </c>
      <c r="BD12" s="973">
        <v>2.102801087134072E-7</v>
      </c>
      <c r="BE12" s="973">
        <v>1.0094650177902897E-6</v>
      </c>
      <c r="BF12" s="973">
        <v>1.1233080720251422E-6</v>
      </c>
      <c r="BG12" s="973">
        <v>1.1997180868189556E-6</v>
      </c>
      <c r="BH12" s="973">
        <v>1.4071349711703764E-6</v>
      </c>
      <c r="BI12" s="973">
        <v>1.6053880207525888E-6</v>
      </c>
      <c r="BJ12" s="973">
        <v>2.6219618393479342E-6</v>
      </c>
      <c r="BK12" s="973">
        <v>1.8254979609691524E-6</v>
      </c>
      <c r="BL12" s="973">
        <v>7.9508553640204976E-7</v>
      </c>
      <c r="BM12" s="973">
        <v>4.3869647383644344E-7</v>
      </c>
      <c r="BN12" s="973">
        <v>9.3030224030290903E-7</v>
      </c>
      <c r="BO12" s="973">
        <v>2.5501196011292236E-6</v>
      </c>
      <c r="BP12" s="973">
        <v>3.9581640682813117E-6</v>
      </c>
      <c r="BQ12" s="973">
        <v>3.1719002942913616E-7</v>
      </c>
      <c r="BR12" s="973">
        <v>2.6621847354455117E-6</v>
      </c>
      <c r="BS12" s="973">
        <v>2.2382352078781482E-6</v>
      </c>
      <c r="BT12" s="973">
        <v>1.511140931188342E-6</v>
      </c>
      <c r="BU12" s="973">
        <v>1.9500160928291206E-6</v>
      </c>
      <c r="BV12" s="973">
        <v>1.9270947802567737E-6</v>
      </c>
      <c r="BW12" s="973">
        <v>5.1308901052851488E-6</v>
      </c>
      <c r="BX12" s="973">
        <v>9.9196183993407167E-7</v>
      </c>
      <c r="BY12" s="973">
        <v>8.9831732781731046E-7</v>
      </c>
      <c r="BZ12" s="973">
        <v>2.2147292487476476E-6</v>
      </c>
      <c r="CA12" s="973">
        <v>4.4506525688982906E-6</v>
      </c>
      <c r="CB12" s="973">
        <v>1.8918031274515406E-6</v>
      </c>
      <c r="CC12" s="973">
        <v>8.0821669802902534E-7</v>
      </c>
      <c r="CD12" s="973">
        <v>2.923121847752832E-7</v>
      </c>
      <c r="CE12" s="973">
        <v>4.0156210449274094E-7</v>
      </c>
      <c r="CF12" s="973">
        <v>2.8995957004362895E-6</v>
      </c>
      <c r="CG12" s="973">
        <v>3.1696382344766937E-6</v>
      </c>
      <c r="CH12" s="973">
        <v>1.9442947711274928E-6</v>
      </c>
      <c r="CI12" s="973">
        <v>2.6439103845429538E-6</v>
      </c>
      <c r="CJ12" s="973">
        <v>1.0310904900328716E-6</v>
      </c>
      <c r="CK12" s="973">
        <v>2.6418465831370766E-6</v>
      </c>
      <c r="CL12" s="973">
        <v>2.9208887556733889E-6</v>
      </c>
      <c r="CM12" s="973">
        <v>1.101873442343896E-6</v>
      </c>
      <c r="CN12" s="973">
        <v>3.846881657587803E-6</v>
      </c>
      <c r="CO12" s="973">
        <v>4.8157856751598774E-7</v>
      </c>
      <c r="CP12" s="973">
        <v>3.6136527106263751E-7</v>
      </c>
      <c r="CQ12" s="973">
        <v>3.8595964480948398E-6</v>
      </c>
      <c r="CR12" s="973">
        <v>2.1687221729048248E-6</v>
      </c>
      <c r="CS12" s="973">
        <v>2.7568809826024959E-7</v>
      </c>
      <c r="CT12" s="973">
        <v>1.7156148712264716E-6</v>
      </c>
      <c r="CU12" s="973">
        <v>1.0102329733639808E-6</v>
      </c>
      <c r="CV12" s="973">
        <v>2.3165587791429707E-6</v>
      </c>
      <c r="CW12" s="973">
        <v>1.1615948549049899E-7</v>
      </c>
      <c r="CX12" s="973">
        <v>6.6307160786950278E-6</v>
      </c>
      <c r="CY12" s="973">
        <v>6.3876454330577651E-8</v>
      </c>
      <c r="CZ12" s="973">
        <v>2.815157007517389E-7</v>
      </c>
      <c r="DA12" s="973">
        <v>6.0717128585417037E-7</v>
      </c>
      <c r="DB12" s="973">
        <v>9.1929157659170227E-8</v>
      </c>
      <c r="DC12" s="973">
        <v>4.8418611702778193E-7</v>
      </c>
      <c r="DD12" s="973">
        <v>1.2847621109545229E-7</v>
      </c>
      <c r="DE12" s="973">
        <v>2.6659340034671357E-7</v>
      </c>
      <c r="DF12" s="973">
        <v>2.8888583136736031E-7</v>
      </c>
      <c r="DG12" s="973">
        <v>3.1116378740887203E-7</v>
      </c>
      <c r="DH12" s="973">
        <v>2.697069695662376E-8</v>
      </c>
      <c r="DI12" s="973">
        <v>2.8550301756520202E-8</v>
      </c>
      <c r="DJ12" s="973">
        <v>7.0648378551397724E-7</v>
      </c>
      <c r="DK12" s="973">
        <v>3.4368520629862221E-7</v>
      </c>
      <c r="DL12" s="973">
        <v>2.6874644970837345E-7</v>
      </c>
      <c r="DM12" s="973">
        <v>7.4948354236953223E-8</v>
      </c>
      <c r="DN12" s="973">
        <v>1.3098328159663552E-5</v>
      </c>
      <c r="DO12" s="973">
        <v>3.8546901950551356E-7</v>
      </c>
      <c r="DP12" s="973">
        <v>1.0872161887819347E-6</v>
      </c>
      <c r="DQ12" s="973">
        <v>9.2001822413182354E-7</v>
      </c>
      <c r="DR12" s="973">
        <v>2.2483755052327959E-6</v>
      </c>
      <c r="DS12" s="973">
        <v>1.6671951572959595E-7</v>
      </c>
      <c r="DT12" s="973">
        <v>3.5733133553244931E-7</v>
      </c>
      <c r="DU12" s="973">
        <v>2.4687775674692208E-7</v>
      </c>
      <c r="DV12" s="973">
        <v>2.3065885980375032E-7</v>
      </c>
      <c r="DW12" s="973">
        <v>5.7172309107198246E-8</v>
      </c>
      <c r="DX12" s="973">
        <v>1.2042100636682325E-7</v>
      </c>
      <c r="DY12" s="973">
        <v>3.3320900616246399E-6</v>
      </c>
      <c r="DZ12" s="973">
        <v>1.1857676121956192E-7</v>
      </c>
      <c r="EA12" s="973">
        <v>5.7110640705265571E-8</v>
      </c>
      <c r="EB12" s="973">
        <v>1.4870417334165558E-7</v>
      </c>
      <c r="EC12" s="973">
        <v>1.2449080617915818E-8</v>
      </c>
      <c r="ED12" s="973">
        <v>9.4983987666693404E-8</v>
      </c>
      <c r="EE12" s="973">
        <v>5.6108743027876937E-8</v>
      </c>
      <c r="EF12" s="973">
        <v>1.0891493172033869E-8</v>
      </c>
      <c r="EG12" s="973">
        <v>3.9236652442860577E-7</v>
      </c>
      <c r="EH12" s="973">
        <v>4.386812623232417E-8</v>
      </c>
      <c r="EI12" s="973">
        <v>1.7688550207188282E-7</v>
      </c>
      <c r="EJ12" s="973">
        <v>1.1274928897546875E-7</v>
      </c>
      <c r="EK12" s="973">
        <v>3.2279014055504473E-7</v>
      </c>
      <c r="EL12" s="973">
        <v>2.0581756003495447E-6</v>
      </c>
      <c r="EM12" s="973">
        <v>1.6063584028807538E-6</v>
      </c>
      <c r="EN12" s="973">
        <v>4.3162481457573384E-7</v>
      </c>
      <c r="EO12" s="973">
        <v>8.9882037824671581E-8</v>
      </c>
      <c r="EP12" s="973">
        <v>3.3577269007399702E-7</v>
      </c>
      <c r="EQ12" s="973">
        <v>2.3406613562543305E-8</v>
      </c>
      <c r="ER12" s="973">
        <v>4.447204835398097E-8</v>
      </c>
      <c r="ES12" s="973">
        <v>5.9067391995169187E-7</v>
      </c>
      <c r="ET12" s="973">
        <v>1.1459282142330901E-6</v>
      </c>
      <c r="EU12" s="973">
        <v>4.3639558956390726E-7</v>
      </c>
      <c r="EV12" s="973">
        <v>5.1286629901590287E-7</v>
      </c>
      <c r="EW12" s="973">
        <v>9.2562604757704301E-7</v>
      </c>
      <c r="EX12" s="973">
        <v>2.6169484884131311E-7</v>
      </c>
      <c r="EY12" s="973">
        <v>4.1287195902332488E-7</v>
      </c>
      <c r="EZ12" s="974">
        <v>2.2066405565744579E-8</v>
      </c>
    </row>
    <row r="13" spans="1:156">
      <c r="A13" s="810"/>
      <c r="B13" s="465" t="s">
        <v>899</v>
      </c>
      <c r="C13" s="966" t="s">
        <v>140</v>
      </c>
      <c r="D13" s="973">
        <v>3.5345836657475654E-8</v>
      </c>
      <c r="E13" s="973">
        <v>1.4180728381045967E-7</v>
      </c>
      <c r="F13" s="973">
        <v>3.1473114652240625E-8</v>
      </c>
      <c r="G13" s="973">
        <v>8.1278747577404167E-8</v>
      </c>
      <c r="H13" s="973">
        <v>2.1714910610305259E-7</v>
      </c>
      <c r="I13" s="973">
        <v>2.0649716902781958E-7</v>
      </c>
      <c r="J13" s="973">
        <v>1.3617770208629772E-7</v>
      </c>
      <c r="K13" s="973">
        <v>2.1052017522488045E-7</v>
      </c>
      <c r="L13" s="973">
        <v>3.7905643926598969E-7</v>
      </c>
      <c r="M13" s="973">
        <v>3.0549738648915059E-7</v>
      </c>
      <c r="N13" s="973">
        <v>1.8528515979457878E-6</v>
      </c>
      <c r="O13" s="973">
        <v>1.6444426872565239E-7</v>
      </c>
      <c r="P13" s="973">
        <v>1.7782517672952044E-7</v>
      </c>
      <c r="Q13" s="973">
        <v>2.1257466623880965E-7</v>
      </c>
      <c r="R13" s="973">
        <v>1.4661984596538782E-6</v>
      </c>
      <c r="S13" s="973">
        <v>6.8287318323543263E-8</v>
      </c>
      <c r="T13" s="973">
        <v>2.0819905011930424E-7</v>
      </c>
      <c r="U13" s="973">
        <v>1.6612734254265236E-7</v>
      </c>
      <c r="V13" s="973">
        <v>4.9336993255756833E-7</v>
      </c>
      <c r="W13" s="973">
        <v>3.0212207227947752E-7</v>
      </c>
      <c r="X13" s="973">
        <v>5.6913539288269286E-7</v>
      </c>
      <c r="Y13" s="973">
        <v>1.4521125996966577E-7</v>
      </c>
      <c r="Z13" s="973">
        <v>2.319717001092496E-7</v>
      </c>
      <c r="AA13" s="973">
        <v>3.6772288122099485E-7</v>
      </c>
      <c r="AB13" s="973">
        <v>6.1865935078013305E-7</v>
      </c>
      <c r="AC13" s="973">
        <v>5.5957729909723338E-8</v>
      </c>
      <c r="AD13" s="973">
        <v>9.4043089302109583E-8</v>
      </c>
      <c r="AE13" s="973">
        <v>5.9286241601511383E-7</v>
      </c>
      <c r="AF13" s="973">
        <v>7.5592437277032198E-7</v>
      </c>
      <c r="AG13" s="973">
        <v>5.9203426541292359E-7</v>
      </c>
      <c r="AH13" s="973">
        <v>2.7527581316316535E-7</v>
      </c>
      <c r="AI13" s="973">
        <v>7.5948171874079911E-8</v>
      </c>
      <c r="AJ13" s="973">
        <v>1.7823778901520682E-7</v>
      </c>
      <c r="AK13" s="973">
        <v>2.8778250690811126E-7</v>
      </c>
      <c r="AL13" s="973">
        <v>1.2028968384627574E-7</v>
      </c>
      <c r="AM13" s="973">
        <v>2.4592845830707295E-7</v>
      </c>
      <c r="AN13" s="973">
        <v>1.5322761278537302E-7</v>
      </c>
      <c r="AO13" s="973">
        <v>2.1944495068186721E-7</v>
      </c>
      <c r="AP13" s="973">
        <v>8.8097012437379993E-7</v>
      </c>
      <c r="AQ13" s="973">
        <v>3.7357991319738413E-7</v>
      </c>
      <c r="AR13" s="973">
        <v>1.0799030028621734E-7</v>
      </c>
      <c r="AS13" s="973">
        <v>5.3367581806031671E-7</v>
      </c>
      <c r="AT13" s="973">
        <v>3.1764627246073094E-7</v>
      </c>
      <c r="AU13" s="973">
        <v>6.667716998033171E-7</v>
      </c>
      <c r="AV13" s="973">
        <v>1.5345671593246939E-6</v>
      </c>
      <c r="AW13" s="973">
        <v>7.7714315144900621E-7</v>
      </c>
      <c r="AX13" s="973">
        <v>4.0136120032929682E-7</v>
      </c>
      <c r="AY13" s="973">
        <v>3.8215311415514683E-7</v>
      </c>
      <c r="AZ13" s="973">
        <v>7.720913949097893E-7</v>
      </c>
      <c r="BA13" s="973">
        <v>7.5003843254669734E-8</v>
      </c>
      <c r="BB13" s="973">
        <v>5.3831751987094238E-7</v>
      </c>
      <c r="BC13" s="973">
        <v>3.5275935065010574E-7</v>
      </c>
      <c r="BD13" s="973">
        <v>1.4235098310664372E-7</v>
      </c>
      <c r="BE13" s="973">
        <v>2.0998118033786148E-6</v>
      </c>
      <c r="BF13" s="973">
        <v>2.4386707491506763E-6</v>
      </c>
      <c r="BG13" s="973">
        <v>2.339469167000489E-6</v>
      </c>
      <c r="BH13" s="973">
        <v>2.5072268267797764E-6</v>
      </c>
      <c r="BI13" s="973">
        <v>2.3487080631285391E-6</v>
      </c>
      <c r="BJ13" s="973">
        <v>2.7274687347707784E-6</v>
      </c>
      <c r="BK13" s="973">
        <v>2.6629489377957895E-6</v>
      </c>
      <c r="BL13" s="973">
        <v>4.9303435448313137E-7</v>
      </c>
      <c r="BM13" s="973">
        <v>2.7518266563474085E-7</v>
      </c>
      <c r="BN13" s="973">
        <v>5.4660470339401993E-7</v>
      </c>
      <c r="BO13" s="973">
        <v>4.8728417964629617E-7</v>
      </c>
      <c r="BP13" s="973">
        <v>7.326826757749958E-7</v>
      </c>
      <c r="BQ13" s="973">
        <v>1.2373503270375314E-7</v>
      </c>
      <c r="BR13" s="973">
        <v>8.7001089842952381E-7</v>
      </c>
      <c r="BS13" s="973">
        <v>6.7593751238937022E-7</v>
      </c>
      <c r="BT13" s="973">
        <v>5.2408571960535069E-7</v>
      </c>
      <c r="BU13" s="973">
        <v>5.3311979263376481E-7</v>
      </c>
      <c r="BV13" s="973">
        <v>6.5333093327026782E-7</v>
      </c>
      <c r="BW13" s="973">
        <v>2.3071360057698945E-6</v>
      </c>
      <c r="BX13" s="973">
        <v>3.2279215288903701E-7</v>
      </c>
      <c r="BY13" s="973">
        <v>3.3552436413309299E-7</v>
      </c>
      <c r="BZ13" s="973">
        <v>7.802309112762965E-7</v>
      </c>
      <c r="CA13" s="973">
        <v>1.7006919090027502E-6</v>
      </c>
      <c r="CB13" s="973">
        <v>6.6070381630509561E-7</v>
      </c>
      <c r="CC13" s="973">
        <v>2.8857089829125183E-7</v>
      </c>
      <c r="CD13" s="973">
        <v>1.0598861280072681E-7</v>
      </c>
      <c r="CE13" s="973">
        <v>1.3071167290467972E-7</v>
      </c>
      <c r="CF13" s="973">
        <v>9.0404658286988975E-7</v>
      </c>
      <c r="CG13" s="973">
        <v>1.2260470148477814E-6</v>
      </c>
      <c r="CH13" s="973">
        <v>6.1038086100593965E-7</v>
      </c>
      <c r="CI13" s="973">
        <v>6.9740571221973957E-7</v>
      </c>
      <c r="CJ13" s="973">
        <v>2.8716639368321698E-7</v>
      </c>
      <c r="CK13" s="973">
        <v>5.9465648296387553E-7</v>
      </c>
      <c r="CL13" s="973">
        <v>8.7745311240526728E-7</v>
      </c>
      <c r="CM13" s="973">
        <v>3.564013921670961E-7</v>
      </c>
      <c r="CN13" s="973">
        <v>1.177040606001663E-6</v>
      </c>
      <c r="CO13" s="973">
        <v>1.6250409664916E-7</v>
      </c>
      <c r="CP13" s="973">
        <v>1.3234846810830912E-7</v>
      </c>
      <c r="CQ13" s="973">
        <v>1.1753073174769149E-6</v>
      </c>
      <c r="CR13" s="973">
        <v>7.5235564412754339E-7</v>
      </c>
      <c r="CS13" s="973">
        <v>8.8934675081006361E-8</v>
      </c>
      <c r="CT13" s="973">
        <v>6.0498328683114003E-7</v>
      </c>
      <c r="CU13" s="973">
        <v>3.9284526507538488E-7</v>
      </c>
      <c r="CV13" s="973">
        <v>7.8876352654604255E-7</v>
      </c>
      <c r="CW13" s="973">
        <v>8.262919188432341E-8</v>
      </c>
      <c r="CX13" s="973">
        <v>2.0449998651279923E-6</v>
      </c>
      <c r="CY13" s="973">
        <v>3.3219032524670172E-8</v>
      </c>
      <c r="CZ13" s="973">
        <v>1.7508981702995454E-7</v>
      </c>
      <c r="DA13" s="973">
        <v>3.4155071005893382E-7</v>
      </c>
      <c r="DB13" s="973">
        <v>9.3727589356161587E-8</v>
      </c>
      <c r="DC13" s="973">
        <v>5.1816905044811678E-7</v>
      </c>
      <c r="DD13" s="973">
        <v>1.240573506059525E-7</v>
      </c>
      <c r="DE13" s="973">
        <v>2.7190742000928117E-7</v>
      </c>
      <c r="DF13" s="973">
        <v>1.5694062843995998E-7</v>
      </c>
      <c r="DG13" s="973">
        <v>2.6044274616376443E-7</v>
      </c>
      <c r="DH13" s="973">
        <v>1.9479132293951238E-8</v>
      </c>
      <c r="DI13" s="973">
        <v>2.0694565500105101E-8</v>
      </c>
      <c r="DJ13" s="973">
        <v>3.1747273283377297E-7</v>
      </c>
      <c r="DK13" s="973">
        <v>1.6915493712343892E-7</v>
      </c>
      <c r="DL13" s="973">
        <v>1.1977679827322295E-7</v>
      </c>
      <c r="DM13" s="973">
        <v>3.600093818733019E-8</v>
      </c>
      <c r="DN13" s="973">
        <v>7.7678387392470774E-6</v>
      </c>
      <c r="DO13" s="973">
        <v>2.0604937428089068E-7</v>
      </c>
      <c r="DP13" s="973">
        <v>5.654259631522137E-7</v>
      </c>
      <c r="DQ13" s="973">
        <v>4.3267491220115995E-7</v>
      </c>
      <c r="DR13" s="973">
        <v>1.0202270228613946E-6</v>
      </c>
      <c r="DS13" s="973">
        <v>8.7294458413347586E-8</v>
      </c>
      <c r="DT13" s="973">
        <v>1.7187946370869472E-7</v>
      </c>
      <c r="DU13" s="973">
        <v>1.1716090251301314E-7</v>
      </c>
      <c r="DV13" s="973">
        <v>1.4509899342942775E-7</v>
      </c>
      <c r="DW13" s="973">
        <v>4.4029563037433173E-8</v>
      </c>
      <c r="DX13" s="973">
        <v>4.9942196641846251E-8</v>
      </c>
      <c r="DY13" s="973">
        <v>1.2349384801564384E-6</v>
      </c>
      <c r="DZ13" s="973">
        <v>5.0309382010075126E-8</v>
      </c>
      <c r="EA13" s="973">
        <v>2.7964325597683844E-8</v>
      </c>
      <c r="EB13" s="973">
        <v>6.5942082600955267E-8</v>
      </c>
      <c r="EC13" s="973">
        <v>8.4659590130344156E-9</v>
      </c>
      <c r="ED13" s="973">
        <v>5.1750163911130404E-8</v>
      </c>
      <c r="EE13" s="973">
        <v>3.205468732268237E-8</v>
      </c>
      <c r="EF13" s="973">
        <v>8.058233125002826E-9</v>
      </c>
      <c r="EG13" s="973">
        <v>1.7937921273261839E-7</v>
      </c>
      <c r="EH13" s="973">
        <v>2.1624807871042455E-8</v>
      </c>
      <c r="EI13" s="973">
        <v>8.6510578220981119E-8</v>
      </c>
      <c r="EJ13" s="973">
        <v>5.003061307875615E-8</v>
      </c>
      <c r="EK13" s="973">
        <v>1.5446196075109779E-7</v>
      </c>
      <c r="EL13" s="973">
        <v>1.2726946724004817E-6</v>
      </c>
      <c r="EM13" s="973">
        <v>8.977210052523369E-7</v>
      </c>
      <c r="EN13" s="973">
        <v>2.2627014657549065E-7</v>
      </c>
      <c r="EO13" s="973">
        <v>5.46081931874257E-8</v>
      </c>
      <c r="EP13" s="973">
        <v>1.3218324527926986E-7</v>
      </c>
      <c r="EQ13" s="973">
        <v>1.5481061237840172E-8</v>
      </c>
      <c r="ER13" s="973">
        <v>2.9961661303520752E-8</v>
      </c>
      <c r="ES13" s="973">
        <v>3.828441380607576E-7</v>
      </c>
      <c r="ET13" s="973">
        <v>6.9071518017250929E-7</v>
      </c>
      <c r="EU13" s="973">
        <v>2.5234188933752735E-7</v>
      </c>
      <c r="EV13" s="973">
        <v>2.6333870728371564E-7</v>
      </c>
      <c r="EW13" s="973">
        <v>4.5514807337191252E-7</v>
      </c>
      <c r="EX13" s="973">
        <v>1.5943312757123551E-7</v>
      </c>
      <c r="EY13" s="973">
        <v>2.4033280596570644E-7</v>
      </c>
      <c r="EZ13" s="974">
        <v>1.3596816550247403E-8</v>
      </c>
    </row>
    <row r="14" spans="1:156">
      <c r="A14" s="810"/>
      <c r="B14" s="536" t="s">
        <v>900</v>
      </c>
      <c r="C14" s="966" t="s">
        <v>140</v>
      </c>
      <c r="D14" s="973">
        <v>2.1647703255116751E-7</v>
      </c>
      <c r="E14" s="973">
        <v>1.1685030481943379E-6</v>
      </c>
      <c r="F14" s="973">
        <v>1.995477062338965E-7</v>
      </c>
      <c r="G14" s="973">
        <v>5.9320523356059067E-7</v>
      </c>
      <c r="H14" s="973">
        <v>1.5306027352228453E-6</v>
      </c>
      <c r="I14" s="973">
        <v>1.7833206239165961E-6</v>
      </c>
      <c r="J14" s="973">
        <v>1.5574618257353716E-6</v>
      </c>
      <c r="K14" s="973">
        <v>2.1501785835371825E-6</v>
      </c>
      <c r="L14" s="973">
        <v>3.8353268243186244E-6</v>
      </c>
      <c r="M14" s="973">
        <v>2.482341063978193E-6</v>
      </c>
      <c r="N14" s="973">
        <v>2.1601889166852437E-5</v>
      </c>
      <c r="O14" s="973">
        <v>1.0365482639018857E-6</v>
      </c>
      <c r="P14" s="973">
        <v>1.1531161320951888E-6</v>
      </c>
      <c r="Q14" s="973">
        <v>1.3548249283055758E-6</v>
      </c>
      <c r="R14" s="973">
        <v>9.8588013736305993E-6</v>
      </c>
      <c r="S14" s="973">
        <v>4.4059107048245066E-7</v>
      </c>
      <c r="T14" s="973">
        <v>1.5201631861766016E-6</v>
      </c>
      <c r="U14" s="973">
        <v>1.0920078553273777E-6</v>
      </c>
      <c r="V14" s="973">
        <v>3.3268939654269642E-6</v>
      </c>
      <c r="W14" s="973">
        <v>2.105822872759945E-6</v>
      </c>
      <c r="X14" s="973">
        <v>3.9213509799454942E-6</v>
      </c>
      <c r="Y14" s="973">
        <v>9.792152597259685E-7</v>
      </c>
      <c r="Z14" s="973">
        <v>1.2879666381458609E-6</v>
      </c>
      <c r="AA14" s="973">
        <v>2.5369885463957069E-6</v>
      </c>
      <c r="AB14" s="973">
        <v>4.4789362504415773E-6</v>
      </c>
      <c r="AC14" s="973">
        <v>4.0086705849418929E-7</v>
      </c>
      <c r="AD14" s="973">
        <v>6.4568435066430327E-7</v>
      </c>
      <c r="AE14" s="973">
        <v>4.1649820887097824E-6</v>
      </c>
      <c r="AF14" s="973">
        <v>5.2054698049157363E-6</v>
      </c>
      <c r="AG14" s="973">
        <v>4.3021166182882493E-6</v>
      </c>
      <c r="AH14" s="973">
        <v>2.0595015988442695E-6</v>
      </c>
      <c r="AI14" s="973">
        <v>5.5370215296826534E-7</v>
      </c>
      <c r="AJ14" s="973">
        <v>1.368118368130791E-6</v>
      </c>
      <c r="AK14" s="973">
        <v>2.1562591541881047E-6</v>
      </c>
      <c r="AL14" s="973">
        <v>9.6391254777290918E-7</v>
      </c>
      <c r="AM14" s="973">
        <v>2.6232096864311842E-6</v>
      </c>
      <c r="AN14" s="973">
        <v>1.0537916539499901E-6</v>
      </c>
      <c r="AO14" s="973">
        <v>1.6862659008854817E-6</v>
      </c>
      <c r="AP14" s="973">
        <v>9.5562148509994366E-6</v>
      </c>
      <c r="AQ14" s="973">
        <v>3.7542773067198465E-6</v>
      </c>
      <c r="AR14" s="973">
        <v>7.7000705510089593E-7</v>
      </c>
      <c r="AS14" s="973">
        <v>4.173618338780482E-6</v>
      </c>
      <c r="AT14" s="973">
        <v>2.0075942692354641E-6</v>
      </c>
      <c r="AU14" s="973">
        <v>4.6954805543378592E-6</v>
      </c>
      <c r="AV14" s="973">
        <v>1.0429151609621619E-5</v>
      </c>
      <c r="AW14" s="973">
        <v>5.1889021326893663E-6</v>
      </c>
      <c r="AX14" s="973">
        <v>2.4947499991775379E-6</v>
      </c>
      <c r="AY14" s="973">
        <v>2.4801578117340332E-6</v>
      </c>
      <c r="AZ14" s="973">
        <v>5.1126156946688049E-6</v>
      </c>
      <c r="BA14" s="973">
        <v>4.85308688591139E-7</v>
      </c>
      <c r="BB14" s="973">
        <v>3.5660434816792174E-6</v>
      </c>
      <c r="BC14" s="973">
        <v>3.1447019946667652E-6</v>
      </c>
      <c r="BD14" s="973">
        <v>9.9511975335069005E-7</v>
      </c>
      <c r="BE14" s="973">
        <v>6.1211587866483022E-6</v>
      </c>
      <c r="BF14" s="973">
        <v>7.6282821328486528E-6</v>
      </c>
      <c r="BG14" s="973">
        <v>7.1210955332634502E-6</v>
      </c>
      <c r="BH14" s="973">
        <v>7.8397966301137148E-6</v>
      </c>
      <c r="BI14" s="973">
        <v>8.3979064054248979E-6</v>
      </c>
      <c r="BJ14" s="973">
        <v>1.1593547235183553E-5</v>
      </c>
      <c r="BK14" s="973">
        <v>9.5096779559248045E-6</v>
      </c>
      <c r="BL14" s="973">
        <v>9.0600516993174765E-6</v>
      </c>
      <c r="BM14" s="973">
        <v>7.3131047378057317E-6</v>
      </c>
      <c r="BN14" s="973">
        <v>1.0269275510891334E-5</v>
      </c>
      <c r="BO14" s="973">
        <v>5.6471172697341543E-6</v>
      </c>
      <c r="BP14" s="973">
        <v>8.7058749398525622E-6</v>
      </c>
      <c r="BQ14" s="973">
        <v>2.1983626423355396E-6</v>
      </c>
      <c r="BR14" s="973">
        <v>1.3976843256635719E-5</v>
      </c>
      <c r="BS14" s="973">
        <v>1.020878439305862E-5</v>
      </c>
      <c r="BT14" s="973">
        <v>8.4730986218742322E-6</v>
      </c>
      <c r="BU14" s="973">
        <v>7.9239451998316218E-6</v>
      </c>
      <c r="BV14" s="973">
        <v>1.0375297311242681E-5</v>
      </c>
      <c r="BW14" s="973">
        <v>2.1484096174959279E-5</v>
      </c>
      <c r="BX14" s="973">
        <v>5.1874043819280713E-6</v>
      </c>
      <c r="BY14" s="973">
        <v>5.7813036073148041E-6</v>
      </c>
      <c r="BZ14" s="973">
        <v>1.3189351060894554E-5</v>
      </c>
      <c r="CA14" s="973">
        <v>2.6023983757936205E-5</v>
      </c>
      <c r="CB14" s="973">
        <v>8.0787490065633755E-6</v>
      </c>
      <c r="CC14" s="973">
        <v>4.009398861236706E-6</v>
      </c>
      <c r="CD14" s="973">
        <v>1.4116170461618519E-6</v>
      </c>
      <c r="CE14" s="973">
        <v>1.7356704008422868E-6</v>
      </c>
      <c r="CF14" s="973">
        <v>1.3325690691147421E-5</v>
      </c>
      <c r="CG14" s="973">
        <v>2.0389649797044162E-5</v>
      </c>
      <c r="CH14" s="973">
        <v>7.8948140671406317E-6</v>
      </c>
      <c r="CI14" s="973">
        <v>9.5745643391543312E-6</v>
      </c>
      <c r="CJ14" s="973">
        <v>3.5655997523286362E-6</v>
      </c>
      <c r="CK14" s="973">
        <v>6.5950468365935342E-6</v>
      </c>
      <c r="CL14" s="973">
        <v>8.1755439785742019E-6</v>
      </c>
      <c r="CM14" s="973">
        <v>4.2915537155929921E-6</v>
      </c>
      <c r="CN14" s="973">
        <v>1.1515386979503196E-5</v>
      </c>
      <c r="CO14" s="973">
        <v>1.5957782906384581E-6</v>
      </c>
      <c r="CP14" s="973">
        <v>1.2176866307962351E-6</v>
      </c>
      <c r="CQ14" s="973">
        <v>1.2833558272098298E-5</v>
      </c>
      <c r="CR14" s="973">
        <v>7.3119881194033709E-6</v>
      </c>
      <c r="CS14" s="973">
        <v>8.7898582169589346E-7</v>
      </c>
      <c r="CT14" s="973">
        <v>6.1711498305604891E-6</v>
      </c>
      <c r="CU14" s="973">
        <v>4.4011936253051194E-6</v>
      </c>
      <c r="CV14" s="973">
        <v>7.8292789188283878E-6</v>
      </c>
      <c r="CW14" s="973">
        <v>5.4670198526706355E-7</v>
      </c>
      <c r="CX14" s="973">
        <v>2.7742810252225272E-5</v>
      </c>
      <c r="CY14" s="973">
        <v>2.9664667089746898E-7</v>
      </c>
      <c r="CZ14" s="973">
        <v>1.7296995195192354E-6</v>
      </c>
      <c r="DA14" s="973">
        <v>3.1447299772102814E-6</v>
      </c>
      <c r="DB14" s="973">
        <v>7.3893221136622961E-7</v>
      </c>
      <c r="DC14" s="973">
        <v>4.0206378766738679E-6</v>
      </c>
      <c r="DD14" s="973">
        <v>1.2322984544898594E-6</v>
      </c>
      <c r="DE14" s="973">
        <v>2.4752300848797042E-6</v>
      </c>
      <c r="DF14" s="973">
        <v>1.7184939329263616E-6</v>
      </c>
      <c r="DG14" s="973">
        <v>1.5656874729826882E-6</v>
      </c>
      <c r="DH14" s="973">
        <v>1.2913248638519319E-7</v>
      </c>
      <c r="DI14" s="973">
        <v>1.3784417957728153E-7</v>
      </c>
      <c r="DJ14" s="973">
        <v>3.1519201960669281E-6</v>
      </c>
      <c r="DK14" s="973">
        <v>1.8155680548430701E-6</v>
      </c>
      <c r="DL14" s="973">
        <v>1.2235937285222857E-6</v>
      </c>
      <c r="DM14" s="973">
        <v>3.2707106080262E-7</v>
      </c>
      <c r="DN14" s="973">
        <v>7.0286813558828389E-5</v>
      </c>
      <c r="DO14" s="973">
        <v>2.1023094106887668E-6</v>
      </c>
      <c r="DP14" s="973">
        <v>5.0205976932183658E-6</v>
      </c>
      <c r="DQ14" s="973">
        <v>3.9913494557578028E-6</v>
      </c>
      <c r="DR14" s="973">
        <v>1.1504255386723949E-5</v>
      </c>
      <c r="DS14" s="973">
        <v>7.6572743364881963E-7</v>
      </c>
      <c r="DT14" s="973">
        <v>1.7522077117021571E-6</v>
      </c>
      <c r="DU14" s="973">
        <v>1.0724554153061214E-6</v>
      </c>
      <c r="DV14" s="973">
        <v>1.087964584986144E-6</v>
      </c>
      <c r="DW14" s="973">
        <v>2.8747037443430376E-7</v>
      </c>
      <c r="DX14" s="973">
        <v>4.3963042112384195E-7</v>
      </c>
      <c r="DY14" s="973">
        <v>1.1520019543360714E-5</v>
      </c>
      <c r="DZ14" s="973">
        <v>4.3751940264651353E-7</v>
      </c>
      <c r="EA14" s="973">
        <v>2.2687526996559095E-7</v>
      </c>
      <c r="EB14" s="973">
        <v>5.6659900089101786E-7</v>
      </c>
      <c r="EC14" s="973">
        <v>5.8036914616765463E-8</v>
      </c>
      <c r="ED14" s="973">
        <v>4.1026592276779011E-7</v>
      </c>
      <c r="EE14" s="973">
        <v>2.4404500480370764E-7</v>
      </c>
      <c r="EF14" s="973">
        <v>5.2815461938011603E-8</v>
      </c>
      <c r="EG14" s="973">
        <v>1.9607767479195152E-6</v>
      </c>
      <c r="EH14" s="973">
        <v>1.947465145654945E-7</v>
      </c>
      <c r="EI14" s="973">
        <v>7.6043095804807147E-7</v>
      </c>
      <c r="EJ14" s="973">
        <v>4.6591932618360458E-7</v>
      </c>
      <c r="EK14" s="973">
        <v>1.5612758744218571E-6</v>
      </c>
      <c r="EL14" s="973">
        <v>1.0710450776899441E-5</v>
      </c>
      <c r="EM14" s="973">
        <v>7.3445168533743485E-6</v>
      </c>
      <c r="EN14" s="973">
        <v>1.8778590622605088E-6</v>
      </c>
      <c r="EO14" s="973">
        <v>4.1438991867374241E-7</v>
      </c>
      <c r="EP14" s="973">
        <v>1.3646479221289781E-6</v>
      </c>
      <c r="EQ14" s="973">
        <v>1.0959171246450781E-7</v>
      </c>
      <c r="ER14" s="973">
        <v>2.1175922700681312E-7</v>
      </c>
      <c r="ES14" s="973">
        <v>2.8012477980576981E-6</v>
      </c>
      <c r="ET14" s="973">
        <v>5.1798583237600713E-6</v>
      </c>
      <c r="EU14" s="973">
        <v>1.965446052697311E-6</v>
      </c>
      <c r="EV14" s="973">
        <v>2.2000391464577764E-6</v>
      </c>
      <c r="EW14" s="973">
        <v>3.9848993494177692E-6</v>
      </c>
      <c r="EX14" s="973">
        <v>1.1951349363791651E-6</v>
      </c>
      <c r="EY14" s="973">
        <v>1.8582852276115416E-6</v>
      </c>
      <c r="EZ14" s="974">
        <v>1.0087170524269831E-7</v>
      </c>
    </row>
    <row r="15" spans="1:156">
      <c r="A15" s="810"/>
      <c r="B15" s="536" t="s">
        <v>901</v>
      </c>
      <c r="C15" s="966" t="s">
        <v>140</v>
      </c>
      <c r="D15" s="973">
        <v>7.1470553992534651E-9</v>
      </c>
      <c r="E15" s="973">
        <v>6.3886798794413292E-8</v>
      </c>
      <c r="F15" s="973">
        <v>7.6115413438989581E-9</v>
      </c>
      <c r="G15" s="973">
        <v>3.1169387454189893E-8</v>
      </c>
      <c r="H15" s="973">
        <v>7.1481564395805749E-8</v>
      </c>
      <c r="I15" s="973">
        <v>6.1176647253045517E-8</v>
      </c>
      <c r="J15" s="973">
        <v>8.0615407863892058E-8</v>
      </c>
      <c r="K15" s="973">
        <v>1.2115238199101466E-7</v>
      </c>
      <c r="L15" s="973">
        <v>2.898927064290182E-7</v>
      </c>
      <c r="M15" s="973">
        <v>1.4091566157696624E-7</v>
      </c>
      <c r="N15" s="973">
        <v>1.0613981943851443E-6</v>
      </c>
      <c r="O15" s="973">
        <v>3.7919365609916858E-8</v>
      </c>
      <c r="P15" s="973">
        <v>4.6805253099090082E-8</v>
      </c>
      <c r="Q15" s="973">
        <v>5.1444393170067113E-8</v>
      </c>
      <c r="R15" s="973">
        <v>4.1269959612627848E-7</v>
      </c>
      <c r="S15" s="973">
        <v>1.813422417507021E-8</v>
      </c>
      <c r="T15" s="973">
        <v>8.1267006705155886E-8</v>
      </c>
      <c r="U15" s="973">
        <v>4.4645623511667884E-8</v>
      </c>
      <c r="V15" s="973">
        <v>1.5318942221149092E-7</v>
      </c>
      <c r="W15" s="973">
        <v>1.0917216659492377E-7</v>
      </c>
      <c r="X15" s="973">
        <v>1.7659948103493087E-7</v>
      </c>
      <c r="Y15" s="973">
        <v>4.4336248853982979E-8</v>
      </c>
      <c r="Z15" s="973">
        <v>5.5467189267294918E-8</v>
      </c>
      <c r="AA15" s="973">
        <v>1.391779650938015E-7</v>
      </c>
      <c r="AB15" s="973">
        <v>2.32261001695144E-7</v>
      </c>
      <c r="AC15" s="973">
        <v>2.165411766250193E-8</v>
      </c>
      <c r="AD15" s="973">
        <v>2.9946113049845363E-8</v>
      </c>
      <c r="AE15" s="973">
        <v>2.0515817788578332E-7</v>
      </c>
      <c r="AF15" s="973">
        <v>2.383415704744076E-7</v>
      </c>
      <c r="AG15" s="973">
        <v>2.2548300808767734E-7</v>
      </c>
      <c r="AH15" s="973">
        <v>1.1198628030085608E-7</v>
      </c>
      <c r="AI15" s="973">
        <v>3.0205460319618531E-8</v>
      </c>
      <c r="AJ15" s="973">
        <v>8.0949635191820477E-8</v>
      </c>
      <c r="AK15" s="973">
        <v>1.1902177415342507E-7</v>
      </c>
      <c r="AL15" s="973">
        <v>5.8321790133906291E-8</v>
      </c>
      <c r="AM15" s="973">
        <v>1.5063201900557447E-7</v>
      </c>
      <c r="AN15" s="973">
        <v>5.1549090060618743E-8</v>
      </c>
      <c r="AO15" s="973">
        <v>1.2511021639486699E-7</v>
      </c>
      <c r="AP15" s="973">
        <v>1.6228466227829859E-6</v>
      </c>
      <c r="AQ15" s="973">
        <v>4.8380918038039866E-7</v>
      </c>
      <c r="AR15" s="973">
        <v>2.9696691602226746E-8</v>
      </c>
      <c r="AS15" s="973">
        <v>1.7911797009519229E-7</v>
      </c>
      <c r="AT15" s="973">
        <v>7.933956944093963E-8</v>
      </c>
      <c r="AU15" s="973">
        <v>1.976568016771247E-7</v>
      </c>
      <c r="AV15" s="973">
        <v>4.6664625876436596E-7</v>
      </c>
      <c r="AW15" s="973">
        <v>2.6260052912059546E-7</v>
      </c>
      <c r="AX15" s="973">
        <v>9.6280667874606249E-8</v>
      </c>
      <c r="AY15" s="973">
        <v>1.467575333929344E-7</v>
      </c>
      <c r="AZ15" s="973">
        <v>2.5470867681302065E-7</v>
      </c>
      <c r="BA15" s="973">
        <v>2.4414260850647263E-8</v>
      </c>
      <c r="BB15" s="973">
        <v>1.5307097760356027E-7</v>
      </c>
      <c r="BC15" s="973">
        <v>1.6145686046893108E-7</v>
      </c>
      <c r="BD15" s="973">
        <v>5.6595618224198117E-8</v>
      </c>
      <c r="BE15" s="973">
        <v>1.8368897422822052E-7</v>
      </c>
      <c r="BF15" s="973">
        <v>1.9422232033281388E-7</v>
      </c>
      <c r="BG15" s="973">
        <v>2.324115138417979E-7</v>
      </c>
      <c r="BH15" s="973">
        <v>2.980333099513817E-7</v>
      </c>
      <c r="BI15" s="973">
        <v>4.2212542164184726E-7</v>
      </c>
      <c r="BJ15" s="973">
        <v>8.6782597429621321E-7</v>
      </c>
      <c r="BK15" s="973">
        <v>4.8020596207362516E-7</v>
      </c>
      <c r="BL15" s="973">
        <v>2.8507645772807799E-7</v>
      </c>
      <c r="BM15" s="973">
        <v>1.6549527860229952E-7</v>
      </c>
      <c r="BN15" s="973">
        <v>3.414959662533698E-7</v>
      </c>
      <c r="BO15" s="973">
        <v>1.2308893212372337E-6</v>
      </c>
      <c r="BP15" s="973">
        <v>1.9188359189847696E-6</v>
      </c>
      <c r="BQ15" s="973">
        <v>1.3514749359251784E-7</v>
      </c>
      <c r="BR15" s="973">
        <v>1.1872030833681858E-6</v>
      </c>
      <c r="BS15" s="973">
        <v>1.0088491314490162E-6</v>
      </c>
      <c r="BT15" s="973">
        <v>6.6069024716984606E-7</v>
      </c>
      <c r="BU15" s="973">
        <v>8.9376495070043117E-7</v>
      </c>
      <c r="BV15" s="973">
        <v>8.5011563163335234E-7</v>
      </c>
      <c r="BW15" s="973">
        <v>2.1137802937215823E-6</v>
      </c>
      <c r="BX15" s="973">
        <v>4.4084598625553658E-7</v>
      </c>
      <c r="BY15" s="973">
        <v>3.8669349019301608E-7</v>
      </c>
      <c r="BZ15" s="973">
        <v>9.6781198127830032E-7</v>
      </c>
      <c r="CA15" s="973">
        <v>1.9030927595040205E-6</v>
      </c>
      <c r="CB15" s="973">
        <v>8.2684928784540318E-7</v>
      </c>
      <c r="CC15" s="973">
        <v>3.5253623058301854E-7</v>
      </c>
      <c r="CD15" s="973">
        <v>1.2641360239419589E-7</v>
      </c>
      <c r="CE15" s="973">
        <v>1.7835380774117024E-7</v>
      </c>
      <c r="CF15" s="973">
        <v>1.2966019879892162E-6</v>
      </c>
      <c r="CG15" s="973">
        <v>1.3534506378745255E-6</v>
      </c>
      <c r="CH15" s="973">
        <v>8.6332492470428984E-7</v>
      </c>
      <c r="CI15" s="973">
        <v>1.2212500595057276E-6</v>
      </c>
      <c r="CJ15" s="973">
        <v>4.7145731430210606E-7</v>
      </c>
      <c r="CK15" s="973">
        <v>1.2508633809542829E-6</v>
      </c>
      <c r="CL15" s="973">
        <v>1.3143385660076618E-6</v>
      </c>
      <c r="CM15" s="973">
        <v>4.8518080545275061E-7</v>
      </c>
      <c r="CN15" s="973">
        <v>1.7428236791183619E-6</v>
      </c>
      <c r="CO15" s="973">
        <v>2.1065734586523588E-7</v>
      </c>
      <c r="CP15" s="973">
        <v>1.5663702558189436E-7</v>
      </c>
      <c r="CQ15" s="973">
        <v>1.7272252263898876E-6</v>
      </c>
      <c r="CR15" s="973">
        <v>9.4579714265674373E-7</v>
      </c>
      <c r="CS15" s="973">
        <v>1.2255446779446431E-7</v>
      </c>
      <c r="CT15" s="973">
        <v>7.4707367634719375E-7</v>
      </c>
      <c r="CU15" s="973">
        <v>4.3399474676461526E-7</v>
      </c>
      <c r="CV15" s="973">
        <v>9.8445280223050642E-7</v>
      </c>
      <c r="CW15" s="973">
        <v>2.7874530913584348E-8</v>
      </c>
      <c r="CX15" s="973">
        <v>2.969594939866224E-6</v>
      </c>
      <c r="CY15" s="973">
        <v>2.306387541745949E-8</v>
      </c>
      <c r="CZ15" s="973">
        <v>8.9301642172847515E-8</v>
      </c>
      <c r="DA15" s="973">
        <v>2.0477582033222839E-7</v>
      </c>
      <c r="DB15" s="973">
        <v>2.929983539473052E-8</v>
      </c>
      <c r="DC15" s="973">
        <v>1.5303645885619796E-7</v>
      </c>
      <c r="DD15" s="973">
        <v>4.0889610992297343E-8</v>
      </c>
      <c r="DE15" s="973">
        <v>8.3381284102905671E-8</v>
      </c>
      <c r="DF15" s="973">
        <v>1.1341612549592313E-7</v>
      </c>
      <c r="DG15" s="973">
        <v>1.0800589874807145E-7</v>
      </c>
      <c r="DH15" s="973">
        <v>6.4610276070398832E-9</v>
      </c>
      <c r="DI15" s="973">
        <v>6.8454971061421923E-9</v>
      </c>
      <c r="DJ15" s="973">
        <v>2.7369141747994752E-7</v>
      </c>
      <c r="DK15" s="973">
        <v>1.3003891049180682E-7</v>
      </c>
      <c r="DL15" s="973">
        <v>1.04295422450775E-7</v>
      </c>
      <c r="DM15" s="973">
        <v>2.7738403710259711E-8</v>
      </c>
      <c r="DN15" s="973">
        <v>4.1334593306325371E-6</v>
      </c>
      <c r="DO15" s="973">
        <v>1.334198047286474E-7</v>
      </c>
      <c r="DP15" s="973">
        <v>3.7807791557127779E-7</v>
      </c>
      <c r="DQ15" s="973">
        <v>3.4351746609283287E-7</v>
      </c>
      <c r="DR15" s="973">
        <v>8.7106118199969466E-7</v>
      </c>
      <c r="DS15" s="973">
        <v>5.8422397627168376E-8</v>
      </c>
      <c r="DT15" s="973">
        <v>1.3254389282034517E-7</v>
      </c>
      <c r="DU15" s="973">
        <v>9.1832864076025954E-8</v>
      </c>
      <c r="DV15" s="973">
        <v>7.1070970168440785E-8</v>
      </c>
      <c r="DW15" s="973">
        <v>1.2897928370872146E-8</v>
      </c>
      <c r="DX15" s="973">
        <v>4.8018701352901516E-8</v>
      </c>
      <c r="DY15" s="973">
        <v>1.3991044350014499E-6</v>
      </c>
      <c r="DZ15" s="973">
        <v>4.646100476936969E-8</v>
      </c>
      <c r="EA15" s="973">
        <v>2.0544707539455143E-8</v>
      </c>
      <c r="EB15" s="973">
        <v>5.712235675614855E-8</v>
      </c>
      <c r="EC15" s="973">
        <v>3.2856428546143322E-9</v>
      </c>
      <c r="ED15" s="973">
        <v>3.1753043995472881E-8</v>
      </c>
      <c r="EE15" s="973">
        <v>1.7903024637686345E-8</v>
      </c>
      <c r="EF15" s="973">
        <v>2.6601962851686727E-9</v>
      </c>
      <c r="EG15" s="973">
        <v>1.4941424789006459E-7</v>
      </c>
      <c r="EH15" s="973">
        <v>1.5664052611983403E-8</v>
      </c>
      <c r="EI15" s="973">
        <v>6.5852636170589938E-8</v>
      </c>
      <c r="EJ15" s="973">
        <v>4.31894273287475E-8</v>
      </c>
      <c r="EK15" s="973">
        <v>1.197976007947009E-7</v>
      </c>
      <c r="EL15" s="973">
        <v>7.3297032750071543E-7</v>
      </c>
      <c r="EM15" s="973">
        <v>5.4217263694526899E-7</v>
      </c>
      <c r="EN15" s="973">
        <v>1.5193648864899192E-7</v>
      </c>
      <c r="EO15" s="973">
        <v>2.7438176295849901E-8</v>
      </c>
      <c r="EP15" s="973">
        <v>1.373549308242334E-7</v>
      </c>
      <c r="EQ15" s="973">
        <v>6.7831870836767912E-9</v>
      </c>
      <c r="ER15" s="973">
        <v>1.2606208165468416E-8</v>
      </c>
      <c r="ES15" s="973">
        <v>1.7739538128731449E-7</v>
      </c>
      <c r="ET15" s="973">
        <v>3.495930904965902E-7</v>
      </c>
      <c r="EU15" s="973">
        <v>1.4118807046004871E-7</v>
      </c>
      <c r="EV15" s="973">
        <v>1.8364353171191628E-7</v>
      </c>
      <c r="EW15" s="973">
        <v>3.3563518883532867E-7</v>
      </c>
      <c r="EX15" s="973">
        <v>8.2606995256248339E-8</v>
      </c>
      <c r="EY15" s="973">
        <v>1.3481074449962585E-7</v>
      </c>
      <c r="EZ15" s="974">
        <v>6.7377254463370199E-9</v>
      </c>
    </row>
    <row r="16" spans="1:156">
      <c r="A16" s="810"/>
      <c r="B16" s="536" t="s">
        <v>902</v>
      </c>
      <c r="C16" s="966" t="s">
        <v>140</v>
      </c>
      <c r="D16" s="973">
        <v>1.566435925852366E-7</v>
      </c>
      <c r="E16" s="973">
        <v>5.8185129711788627E-7</v>
      </c>
      <c r="F16" s="973">
        <v>1.3693081937842764E-7</v>
      </c>
      <c r="G16" s="973">
        <v>3.2557547948924373E-7</v>
      </c>
      <c r="H16" s="973">
        <v>9.0416425939776806E-7</v>
      </c>
      <c r="I16" s="973">
        <v>9.3230699082337807E-7</v>
      </c>
      <c r="J16" s="973">
        <v>5.2786302086926445E-7</v>
      </c>
      <c r="K16" s="973">
        <v>8.5183814961556335E-7</v>
      </c>
      <c r="L16" s="973">
        <v>1.3636336187382107E-6</v>
      </c>
      <c r="M16" s="973">
        <v>1.0862425396900522E-6</v>
      </c>
      <c r="N16" s="973">
        <v>6.5647872339813012E-6</v>
      </c>
      <c r="O16" s="973">
        <v>7.2135036916317121E-7</v>
      </c>
      <c r="P16" s="973">
        <v>7.6665075827503339E-7</v>
      </c>
      <c r="Q16" s="973">
        <v>9.2426170126990638E-7</v>
      </c>
      <c r="R16" s="973">
        <v>6.2652922489022025E-6</v>
      </c>
      <c r="S16" s="973">
        <v>2.9442349253934407E-7</v>
      </c>
      <c r="T16" s="973">
        <v>8.3430348097207049E-7</v>
      </c>
      <c r="U16" s="973">
        <v>7.1381340608207122E-7</v>
      </c>
      <c r="V16" s="973">
        <v>2.0479985645264018E-6</v>
      </c>
      <c r="W16" s="973">
        <v>1.2173018379945625E-6</v>
      </c>
      <c r="X16" s="973">
        <v>2.317325410788884E-6</v>
      </c>
      <c r="Y16" s="973">
        <v>6.0759163182541311E-7</v>
      </c>
      <c r="Z16" s="973">
        <v>7.9175374437581932E-7</v>
      </c>
      <c r="AA16" s="973">
        <v>1.3393907743192893E-6</v>
      </c>
      <c r="AB16" s="973">
        <v>2.5070387818863944E-6</v>
      </c>
      <c r="AC16" s="973">
        <v>2.2504655566126233E-7</v>
      </c>
      <c r="AD16" s="973">
        <v>3.9444939438114372E-7</v>
      </c>
      <c r="AE16" s="973">
        <v>2.4843562342090106E-6</v>
      </c>
      <c r="AF16" s="973">
        <v>3.2030711096726471E-6</v>
      </c>
      <c r="AG16" s="973">
        <v>2.4351318469638624E-6</v>
      </c>
      <c r="AH16" s="973">
        <v>1.1201548596845768E-6</v>
      </c>
      <c r="AI16" s="973">
        <v>3.1000240076579668E-7</v>
      </c>
      <c r="AJ16" s="973">
        <v>7.2328815697543821E-7</v>
      </c>
      <c r="AK16" s="973">
        <v>1.1720106229178688E-6</v>
      </c>
      <c r="AL16" s="973">
        <v>4.7015777128222009E-7</v>
      </c>
      <c r="AM16" s="973">
        <v>9.3034130489305407E-7</v>
      </c>
      <c r="AN16" s="973">
        <v>6.4411302655208414E-7</v>
      </c>
      <c r="AO16" s="973">
        <v>8.4780426987569314E-7</v>
      </c>
      <c r="AP16" s="973">
        <v>1.8144826770209324E-6</v>
      </c>
      <c r="AQ16" s="973">
        <v>1.0821801652666586E-6</v>
      </c>
      <c r="AR16" s="973">
        <v>4.6688151851319546E-7</v>
      </c>
      <c r="AS16" s="973">
        <v>2.1336901889344298E-6</v>
      </c>
      <c r="AT16" s="973">
        <v>1.3712756938809637E-6</v>
      </c>
      <c r="AU16" s="973">
        <v>2.8665254007509441E-6</v>
      </c>
      <c r="AV16" s="973">
        <v>6.493367298697287E-6</v>
      </c>
      <c r="AW16" s="973">
        <v>3.214052266326838E-6</v>
      </c>
      <c r="AX16" s="973">
        <v>1.7372163754669088E-6</v>
      </c>
      <c r="AY16" s="973">
        <v>1.5708608772751338E-6</v>
      </c>
      <c r="AZ16" s="973">
        <v>3.1511934018208906E-6</v>
      </c>
      <c r="BA16" s="973">
        <v>2.9121432844257276E-7</v>
      </c>
      <c r="BB16" s="973">
        <v>2.2916896850537088E-6</v>
      </c>
      <c r="BC16" s="973">
        <v>1.4859587791905099E-6</v>
      </c>
      <c r="BD16" s="973">
        <v>5.7525742758858399E-7</v>
      </c>
      <c r="BE16" s="973">
        <v>3.1977643589629479E-6</v>
      </c>
      <c r="BF16" s="973">
        <v>3.7678285465632102E-6</v>
      </c>
      <c r="BG16" s="973">
        <v>3.7044698311606654E-6</v>
      </c>
      <c r="BH16" s="973">
        <v>4.1014678532101165E-6</v>
      </c>
      <c r="BI16" s="973">
        <v>3.9648039108644595E-6</v>
      </c>
      <c r="BJ16" s="973">
        <v>4.7454828927838925E-6</v>
      </c>
      <c r="BK16" s="973">
        <v>4.5019138175359496E-6</v>
      </c>
      <c r="BL16" s="973">
        <v>2.4215776700005344E-6</v>
      </c>
      <c r="BM16" s="973">
        <v>1.6807134112584218E-6</v>
      </c>
      <c r="BN16" s="973">
        <v>2.6995546118792373E-6</v>
      </c>
      <c r="BO16" s="973">
        <v>5.4890656981151585E-7</v>
      </c>
      <c r="BP16" s="973">
        <v>7.6446580540510546E-7</v>
      </c>
      <c r="BQ16" s="973">
        <v>5.0874948304116498E-7</v>
      </c>
      <c r="BR16" s="973">
        <v>2.9501471104438854E-6</v>
      </c>
      <c r="BS16" s="973">
        <v>2.1049051283955749E-6</v>
      </c>
      <c r="BT16" s="973">
        <v>1.9021266629787253E-6</v>
      </c>
      <c r="BU16" s="973">
        <v>1.5221328536616772E-6</v>
      </c>
      <c r="BV16" s="973">
        <v>2.2709638837597355E-6</v>
      </c>
      <c r="BW16" s="973">
        <v>6.2078233514989691E-6</v>
      </c>
      <c r="BX16" s="973">
        <v>1.1122982865064474E-6</v>
      </c>
      <c r="BY16" s="973">
        <v>1.3228576255450837E-6</v>
      </c>
      <c r="BZ16" s="973">
        <v>2.9310253539914037E-6</v>
      </c>
      <c r="CA16" s="973">
        <v>6.1799455741054847E-6</v>
      </c>
      <c r="CB16" s="973">
        <v>1.9068963611828384E-6</v>
      </c>
      <c r="CC16" s="973">
        <v>9.2360921909320859E-7</v>
      </c>
      <c r="CD16" s="973">
        <v>3.3783909441198879E-7</v>
      </c>
      <c r="CE16" s="973">
        <v>3.8324255323233371E-7</v>
      </c>
      <c r="CF16" s="973">
        <v>2.8426522509583468E-6</v>
      </c>
      <c r="CG16" s="973">
        <v>4.7616091938780785E-6</v>
      </c>
      <c r="CH16" s="973">
        <v>1.7750219228527352E-6</v>
      </c>
      <c r="CI16" s="973">
        <v>1.7564735874390951E-6</v>
      </c>
      <c r="CJ16" s="973">
        <v>6.9731272197332065E-7</v>
      </c>
      <c r="CK16" s="973">
        <v>9.2273444814036648E-7</v>
      </c>
      <c r="CL16" s="973">
        <v>1.8088727269744378E-6</v>
      </c>
      <c r="CM16" s="973">
        <v>1.0101724764776366E-6</v>
      </c>
      <c r="CN16" s="973">
        <v>2.3830774936060145E-6</v>
      </c>
      <c r="CO16" s="973">
        <v>4.0035585977279801E-7</v>
      </c>
      <c r="CP16" s="973">
        <v>3.1409861486721106E-7</v>
      </c>
      <c r="CQ16" s="973">
        <v>2.8645957440483697E-6</v>
      </c>
      <c r="CR16" s="973">
        <v>1.8465861461093782E-6</v>
      </c>
      <c r="CS16" s="973">
        <v>2.0371470016686945E-7</v>
      </c>
      <c r="CT16" s="973">
        <v>1.5399342429389549E-6</v>
      </c>
      <c r="CU16" s="973">
        <v>1.0947605205834334E-6</v>
      </c>
      <c r="CV16" s="973">
        <v>2.2633454833787613E-6</v>
      </c>
      <c r="CW16" s="973">
        <v>3.5224380538991168E-7</v>
      </c>
      <c r="CX16" s="973">
        <v>5.9493322773100353E-6</v>
      </c>
      <c r="CY16" s="973">
        <v>1.1186570323560174E-7</v>
      </c>
      <c r="CZ16" s="973">
        <v>7.0234726369448905E-7</v>
      </c>
      <c r="DA16" s="973">
        <v>1.293326082407269E-6</v>
      </c>
      <c r="DB16" s="973">
        <v>2.420709702858603E-7</v>
      </c>
      <c r="DC16" s="973">
        <v>1.2995384894257499E-6</v>
      </c>
      <c r="DD16" s="973">
        <v>3.8009009143706087E-7</v>
      </c>
      <c r="DE16" s="973">
        <v>7.8132836389222047E-7</v>
      </c>
      <c r="DF16" s="973">
        <v>4.9059710109568675E-7</v>
      </c>
      <c r="DG16" s="973">
        <v>5.789869819058384E-7</v>
      </c>
      <c r="DH16" s="973">
        <v>8.2153592891827277E-8</v>
      </c>
      <c r="DI16" s="973">
        <v>8.7038631961600242E-8</v>
      </c>
      <c r="DJ16" s="973">
        <v>1.0697618557504631E-6</v>
      </c>
      <c r="DK16" s="973">
        <v>5.9895368750562206E-7</v>
      </c>
      <c r="DL16" s="973">
        <v>4.1108892489139246E-7</v>
      </c>
      <c r="DM16" s="973">
        <v>1.2424054684523126E-7</v>
      </c>
      <c r="DN16" s="973">
        <v>3.1318519516325088E-5</v>
      </c>
      <c r="DO16" s="973">
        <v>8.120060803018864E-7</v>
      </c>
      <c r="DP16" s="973">
        <v>2.1136502869587063E-6</v>
      </c>
      <c r="DQ16" s="973">
        <v>1.5102409301275276E-6</v>
      </c>
      <c r="DR16" s="973">
        <v>3.6823285066905705E-6</v>
      </c>
      <c r="DS16" s="973">
        <v>3.1635498279427075E-7</v>
      </c>
      <c r="DT16" s="973">
        <v>6.3011042654216242E-7</v>
      </c>
      <c r="DU16" s="973">
        <v>4.0695267716741415E-7</v>
      </c>
      <c r="DV16" s="973">
        <v>5.3810229978997581E-7</v>
      </c>
      <c r="DW16" s="973">
        <v>1.8387595423080315E-7</v>
      </c>
      <c r="DX16" s="973">
        <v>1.5289055691151901E-7</v>
      </c>
      <c r="DY16" s="973">
        <v>3.4253868275506244E-6</v>
      </c>
      <c r="DZ16" s="973">
        <v>1.5981835771462595E-7</v>
      </c>
      <c r="EA16" s="973">
        <v>9.7969632834516221E-8</v>
      </c>
      <c r="EB16" s="973">
        <v>2.1482298462365007E-7</v>
      </c>
      <c r="EC16" s="973">
        <v>3.4640184558336111E-8</v>
      </c>
      <c r="ED16" s="973">
        <v>1.9229575319331906E-7</v>
      </c>
      <c r="EE16" s="973">
        <v>1.2245680262105262E-7</v>
      </c>
      <c r="EF16" s="973">
        <v>3.2671384926288098E-8</v>
      </c>
      <c r="EG16" s="973">
        <v>6.6468883190079328E-7</v>
      </c>
      <c r="EH16" s="973">
        <v>8.0264492161646134E-8</v>
      </c>
      <c r="EI16" s="973">
        <v>2.8991426801925899E-7</v>
      </c>
      <c r="EJ16" s="973">
        <v>1.7098949056483844E-7</v>
      </c>
      <c r="EK16" s="973">
        <v>5.673908775753915E-7</v>
      </c>
      <c r="EL16" s="973">
        <v>3.9301160569537782E-6</v>
      </c>
      <c r="EM16" s="973">
        <v>3.2566845114017925E-6</v>
      </c>
      <c r="EN16" s="973">
        <v>7.9796040064111845E-7</v>
      </c>
      <c r="EO16" s="973">
        <v>2.119711675211388E-7</v>
      </c>
      <c r="EP16" s="973">
        <v>4.192793857395221E-7</v>
      </c>
      <c r="EQ16" s="973">
        <v>5.8816896535258076E-8</v>
      </c>
      <c r="ER16" s="973">
        <v>1.1513867056400777E-7</v>
      </c>
      <c r="ES16" s="973">
        <v>1.4254259453635194E-6</v>
      </c>
      <c r="ET16" s="973">
        <v>2.6878065523130333E-6</v>
      </c>
      <c r="EU16" s="973">
        <v>9.4094512463722729E-7</v>
      </c>
      <c r="EV16" s="973">
        <v>9.1137440387962908E-7</v>
      </c>
      <c r="EW16" s="973">
        <v>1.6118821037447448E-6</v>
      </c>
      <c r="EX16" s="973">
        <v>5.8511823178831734E-7</v>
      </c>
      <c r="EY16" s="973">
        <v>8.753515904337181E-7</v>
      </c>
      <c r="EZ16" s="974">
        <v>5.1806988823339495E-8</v>
      </c>
    </row>
    <row r="17" spans="1:156">
      <c r="A17" s="810"/>
      <c r="B17" s="536" t="s">
        <v>903</v>
      </c>
      <c r="C17" s="966" t="s">
        <v>140</v>
      </c>
      <c r="D17" s="973">
        <v>4.0542659211436095E-8</v>
      </c>
      <c r="E17" s="973">
        <v>2.2851622013705539E-7</v>
      </c>
      <c r="F17" s="973">
        <v>4.0568871650547078E-8</v>
      </c>
      <c r="G17" s="973">
        <v>1.1720472864024711E-7</v>
      </c>
      <c r="H17" s="973">
        <v>3.0071214783711615E-7</v>
      </c>
      <c r="I17" s="973">
        <v>2.5215474651143987E-7</v>
      </c>
      <c r="J17" s="973">
        <v>4.5710075800889573E-7</v>
      </c>
      <c r="K17" s="973">
        <v>3.4977513616104493E-7</v>
      </c>
      <c r="L17" s="973">
        <v>6.552366117284437E-7</v>
      </c>
      <c r="M17" s="973">
        <v>4.2281050731769569E-7</v>
      </c>
      <c r="N17" s="973">
        <v>2.7496336903332625E-6</v>
      </c>
      <c r="O17" s="973">
        <v>2.0573766512126954E-7</v>
      </c>
      <c r="P17" s="973">
        <v>2.3427774127697804E-7</v>
      </c>
      <c r="Q17" s="973">
        <v>2.7264052297372724E-7</v>
      </c>
      <c r="R17" s="973">
        <v>1.9428363166912491E-6</v>
      </c>
      <c r="S17" s="973">
        <v>9.5243190324547082E-8</v>
      </c>
      <c r="T17" s="973">
        <v>3.3641165718666585E-7</v>
      </c>
      <c r="U17" s="973">
        <v>2.1708886127709134E-7</v>
      </c>
      <c r="V17" s="973">
        <v>6.8888498840893411E-7</v>
      </c>
      <c r="W17" s="973">
        <v>4.5884112305061138E-7</v>
      </c>
      <c r="X17" s="973">
        <v>7.674113795015346E-7</v>
      </c>
      <c r="Y17" s="973">
        <v>1.9577781300114787E-7</v>
      </c>
      <c r="Z17" s="973">
        <v>2.5101822684194604E-7</v>
      </c>
      <c r="AA17" s="973">
        <v>4.9336833056617568E-7</v>
      </c>
      <c r="AB17" s="973">
        <v>8.56468223785449E-7</v>
      </c>
      <c r="AC17" s="973">
        <v>8.6460405500573822E-8</v>
      </c>
      <c r="AD17" s="973">
        <v>1.3461134755789844E-7</v>
      </c>
      <c r="AE17" s="973">
        <v>9.1610801643843227E-7</v>
      </c>
      <c r="AF17" s="973">
        <v>1.0887572704667521E-6</v>
      </c>
      <c r="AG17" s="973">
        <v>9.289179996481858E-7</v>
      </c>
      <c r="AH17" s="973">
        <v>4.3394406048673143E-7</v>
      </c>
      <c r="AI17" s="973">
        <v>1.2489202196231154E-7</v>
      </c>
      <c r="AJ17" s="973">
        <v>3.0820355639310042E-7</v>
      </c>
      <c r="AK17" s="973">
        <v>4.6403882976589514E-7</v>
      </c>
      <c r="AL17" s="973">
        <v>1.8951893746274638E-7</v>
      </c>
      <c r="AM17" s="973">
        <v>4.0794623902503524E-7</v>
      </c>
      <c r="AN17" s="973">
        <v>2.067300464943531E-7</v>
      </c>
      <c r="AO17" s="973">
        <v>3.4757981842308684E-7</v>
      </c>
      <c r="AP17" s="973">
        <v>2.0885501733462702E-6</v>
      </c>
      <c r="AQ17" s="973">
        <v>7.6734451017672436E-7</v>
      </c>
      <c r="AR17" s="973">
        <v>2.1534893262906119E-7</v>
      </c>
      <c r="AS17" s="973">
        <v>7.0484779606562701E-7</v>
      </c>
      <c r="AT17" s="973">
        <v>4.0128977741255979E-7</v>
      </c>
      <c r="AU17" s="973">
        <v>9.0266877015400928E-7</v>
      </c>
      <c r="AV17" s="973">
        <v>2.1173057881369812E-6</v>
      </c>
      <c r="AW17" s="973">
        <v>1.04828450283297E-6</v>
      </c>
      <c r="AX17" s="973">
        <v>5.1398089472141374E-7</v>
      </c>
      <c r="AY17" s="973">
        <v>5.0983354266097834E-7</v>
      </c>
      <c r="AZ17" s="973">
        <v>1.0420690779456323E-6</v>
      </c>
      <c r="BA17" s="973">
        <v>9.7945199418563913E-8</v>
      </c>
      <c r="BB17" s="973">
        <v>7.4240233631055572E-7</v>
      </c>
      <c r="BC17" s="973">
        <v>5.46184765951831E-7</v>
      </c>
      <c r="BD17" s="973">
        <v>2.0477489730425535E-7</v>
      </c>
      <c r="BE17" s="973">
        <v>9.8286972203684192E-7</v>
      </c>
      <c r="BF17" s="973">
        <v>1.1323198873231441E-6</v>
      </c>
      <c r="BG17" s="973">
        <v>1.1611843064831976E-6</v>
      </c>
      <c r="BH17" s="973">
        <v>1.3405153242396811E-6</v>
      </c>
      <c r="BI17" s="973">
        <v>1.4385867339227595E-6</v>
      </c>
      <c r="BJ17" s="973">
        <v>2.0949232769755573E-6</v>
      </c>
      <c r="BK17" s="973">
        <v>1.6424093147633872E-6</v>
      </c>
      <c r="BL17" s="973">
        <v>8.7207847689853153E-7</v>
      </c>
      <c r="BM17" s="973">
        <v>5.4839673903331395E-7</v>
      </c>
      <c r="BN17" s="973">
        <v>1.0025754336869665E-6</v>
      </c>
      <c r="BO17" s="973">
        <v>1.350109355236518E-6</v>
      </c>
      <c r="BP17" s="973">
        <v>2.081242041981563E-6</v>
      </c>
      <c r="BQ17" s="973">
        <v>2.5506933871671164E-7</v>
      </c>
      <c r="BR17" s="973">
        <v>1.924525436334043E-6</v>
      </c>
      <c r="BS17" s="973">
        <v>1.5367635895928248E-6</v>
      </c>
      <c r="BT17" s="973">
        <v>1.1477950163781627E-6</v>
      </c>
      <c r="BU17" s="973">
        <v>1.2717091755009185E-6</v>
      </c>
      <c r="BV17" s="973">
        <v>1.4172532196799508E-6</v>
      </c>
      <c r="BW17" s="973">
        <v>3.7552681311653078E-6</v>
      </c>
      <c r="BX17" s="973">
        <v>7.1768720132820131E-7</v>
      </c>
      <c r="BY17" s="973">
        <v>7.2031599590049757E-7</v>
      </c>
      <c r="BZ17" s="973">
        <v>1.6934210537138262E-6</v>
      </c>
      <c r="CA17" s="973">
        <v>3.4915586873440461E-6</v>
      </c>
      <c r="CB17" s="973">
        <v>1.341231517588249E-6</v>
      </c>
      <c r="CC17" s="973">
        <v>5.9313267058137622E-7</v>
      </c>
      <c r="CD17" s="973">
        <v>2.1660406572977145E-7</v>
      </c>
      <c r="CE17" s="973">
        <v>2.7634172298132017E-7</v>
      </c>
      <c r="CF17" s="973">
        <v>2.019895169759654E-6</v>
      </c>
      <c r="CG17" s="973">
        <v>2.5417221667480676E-6</v>
      </c>
      <c r="CH17" s="973">
        <v>1.3213241071024752E-6</v>
      </c>
      <c r="CI17" s="973">
        <v>1.6593369301373092E-6</v>
      </c>
      <c r="CJ17" s="973">
        <v>6.4699902029348151E-7</v>
      </c>
      <c r="CK17" s="973">
        <v>1.4739464928716597E-6</v>
      </c>
      <c r="CL17" s="973">
        <v>1.7690132537550031E-6</v>
      </c>
      <c r="CM17" s="973">
        <v>7.4898432687135417E-7</v>
      </c>
      <c r="CN17" s="973">
        <v>2.3493260824979229E-6</v>
      </c>
      <c r="CO17" s="973">
        <v>3.1706787083260535E-7</v>
      </c>
      <c r="CP17" s="973">
        <v>2.4003775849513225E-7</v>
      </c>
      <c r="CQ17" s="973">
        <v>2.4785223848233706E-6</v>
      </c>
      <c r="CR17" s="973">
        <v>1.4399198247047224E-6</v>
      </c>
      <c r="CS17" s="973">
        <v>1.7565518380927293E-7</v>
      </c>
      <c r="CT17" s="973">
        <v>1.1513005467023857E-6</v>
      </c>
      <c r="CU17" s="973">
        <v>7.1911805244688375E-7</v>
      </c>
      <c r="CV17" s="973">
        <v>1.5767886686902243E-6</v>
      </c>
      <c r="CW17" s="973">
        <v>1.0087890461912794E-7</v>
      </c>
      <c r="CX17" s="973">
        <v>4.5012697253904413E-6</v>
      </c>
      <c r="CY17" s="973">
        <v>5.2893256841863351E-8</v>
      </c>
      <c r="CZ17" s="973">
        <v>4.2075493213966562E-7</v>
      </c>
      <c r="DA17" s="973">
        <v>5.4113285564075984E-7</v>
      </c>
      <c r="DB17" s="973">
        <v>9.0231300009503536E-8</v>
      </c>
      <c r="DC17" s="973">
        <v>4.7691445609405884E-7</v>
      </c>
      <c r="DD17" s="973">
        <v>1.3591173569826876E-7</v>
      </c>
      <c r="DE17" s="973">
        <v>2.7858515439731717E-7</v>
      </c>
      <c r="DF17" s="973">
        <v>2.3897053322612619E-7</v>
      </c>
      <c r="DG17" s="973">
        <v>2.6171974072426097E-7</v>
      </c>
      <c r="DH17" s="973">
        <v>2.719770510140672E-8</v>
      </c>
      <c r="DI17" s="973">
        <v>2.9366903495065717E-8</v>
      </c>
      <c r="DJ17" s="973">
        <v>7.9433651723391352E-7</v>
      </c>
      <c r="DK17" s="973">
        <v>5.0460183304663974E-7</v>
      </c>
      <c r="DL17" s="973">
        <v>4.4538200223864771E-7</v>
      </c>
      <c r="DM17" s="973">
        <v>2.6053788108688156E-7</v>
      </c>
      <c r="DN17" s="973">
        <v>1.8376901890614737E-5</v>
      </c>
      <c r="DO17" s="973">
        <v>6.4525689222116485E-7</v>
      </c>
      <c r="DP17" s="973">
        <v>1.3115938202090578E-6</v>
      </c>
      <c r="DQ17" s="973">
        <v>1.0454742702554671E-6</v>
      </c>
      <c r="DR17" s="973">
        <v>2.0962983304079139E-6</v>
      </c>
      <c r="DS17" s="973">
        <v>4.2404143466977584E-7</v>
      </c>
      <c r="DT17" s="973">
        <v>5.8360191492178495E-7</v>
      </c>
      <c r="DU17" s="973">
        <v>4.8876837731136427E-7</v>
      </c>
      <c r="DV17" s="973">
        <v>2.2137240277693693E-7</v>
      </c>
      <c r="DW17" s="973">
        <v>6.1248945070933961E-8</v>
      </c>
      <c r="DX17" s="973">
        <v>8.8617800791368333E-8</v>
      </c>
      <c r="DY17" s="973">
        <v>2.3645664201095268E-6</v>
      </c>
      <c r="DZ17" s="973">
        <v>9.0506572813580215E-8</v>
      </c>
      <c r="EA17" s="973">
        <v>4.5505414695718905E-8</v>
      </c>
      <c r="EB17" s="973">
        <v>1.1525391953099257E-7</v>
      </c>
      <c r="EC17" s="973">
        <v>1.1443286143572588E-8</v>
      </c>
      <c r="ED17" s="973">
        <v>8.3602637012615091E-8</v>
      </c>
      <c r="EE17" s="973">
        <v>4.9968023557711015E-8</v>
      </c>
      <c r="EF17" s="973">
        <v>9.9032256930866447E-9</v>
      </c>
      <c r="EG17" s="973">
        <v>3.5781924357925832E-7</v>
      </c>
      <c r="EH17" s="973">
        <v>3.7494328174234846E-8</v>
      </c>
      <c r="EI17" s="973">
        <v>1.4584317384073723E-7</v>
      </c>
      <c r="EJ17" s="973">
        <v>8.9553814496110899E-8</v>
      </c>
      <c r="EK17" s="973">
        <v>2.7888367976313907E-7</v>
      </c>
      <c r="EL17" s="973">
        <v>1.8550398493039703E-6</v>
      </c>
      <c r="EM17" s="973">
        <v>1.4419144503801878E-6</v>
      </c>
      <c r="EN17" s="973">
        <v>3.7181481858669467E-7</v>
      </c>
      <c r="EO17" s="973">
        <v>8.5285458378086172E-8</v>
      </c>
      <c r="EP17" s="973">
        <v>2.5146823101814837E-7</v>
      </c>
      <c r="EQ17" s="973">
        <v>2.1920767793014189E-8</v>
      </c>
      <c r="ER17" s="973">
        <v>4.3821767108952659E-8</v>
      </c>
      <c r="ES17" s="973">
        <v>5.702178159776865E-7</v>
      </c>
      <c r="ET17" s="973">
        <v>1.1202924622773684E-6</v>
      </c>
      <c r="EU17" s="973">
        <v>4.2776186656282809E-7</v>
      </c>
      <c r="EV17" s="973">
        <v>4.7392269517939277E-7</v>
      </c>
      <c r="EW17" s="973">
        <v>8.1433703402123508E-7</v>
      </c>
      <c r="EX17" s="973">
        <v>2.5573483262420752E-7</v>
      </c>
      <c r="EY17" s="973">
        <v>4.1404110811833698E-7</v>
      </c>
      <c r="EZ17" s="974">
        <v>2.0513104432510273E-8</v>
      </c>
    </row>
    <row r="18" spans="1:156">
      <c r="A18" s="810"/>
      <c r="B18" s="536" t="s">
        <v>904</v>
      </c>
      <c r="C18" s="966" t="s">
        <v>140</v>
      </c>
      <c r="D18" s="973">
        <v>9.1923576867862417E-9</v>
      </c>
      <c r="E18" s="973">
        <v>4.0038962439569224E-8</v>
      </c>
      <c r="F18" s="973">
        <v>8.2619805908382487E-9</v>
      </c>
      <c r="G18" s="973">
        <v>2.1727330697741325E-8</v>
      </c>
      <c r="H18" s="973">
        <v>5.778565946578564E-8</v>
      </c>
      <c r="I18" s="973">
        <v>5.5695616479245711E-8</v>
      </c>
      <c r="J18" s="973">
        <v>3.7700300818909994E-8</v>
      </c>
      <c r="K18" s="973">
        <v>6.214234908592249E-8</v>
      </c>
      <c r="L18" s="973">
        <v>1.1853145351665403E-7</v>
      </c>
      <c r="M18" s="973">
        <v>7.7435595452499035E-8</v>
      </c>
      <c r="N18" s="973">
        <v>4.6848324536361212E-7</v>
      </c>
      <c r="O18" s="973">
        <v>4.3178226812208376E-8</v>
      </c>
      <c r="P18" s="973">
        <v>4.6988026308092662E-8</v>
      </c>
      <c r="Q18" s="973">
        <v>5.5763524029432128E-8</v>
      </c>
      <c r="R18" s="973">
        <v>3.8789488752252764E-7</v>
      </c>
      <c r="S18" s="973">
        <v>1.8086841921406623E-8</v>
      </c>
      <c r="T18" s="973">
        <v>5.5971360332970803E-8</v>
      </c>
      <c r="U18" s="973">
        <v>4.3870311804883071E-8</v>
      </c>
      <c r="V18" s="973">
        <v>1.3005976657983819E-7</v>
      </c>
      <c r="W18" s="973">
        <v>8.0438572809844064E-8</v>
      </c>
      <c r="X18" s="973">
        <v>1.4672655151021204E-7</v>
      </c>
      <c r="Y18" s="973">
        <v>3.8421537705319855E-8</v>
      </c>
      <c r="Z18" s="973">
        <v>4.8919375978213999E-8</v>
      </c>
      <c r="AA18" s="973">
        <v>9.1074640092105242E-8</v>
      </c>
      <c r="AB18" s="973">
        <v>1.6660638252168276E-7</v>
      </c>
      <c r="AC18" s="973">
        <v>1.5134489234755312E-8</v>
      </c>
      <c r="AD18" s="973">
        <v>2.5155202958119317E-8</v>
      </c>
      <c r="AE18" s="973">
        <v>1.6137973746253675E-7</v>
      </c>
      <c r="AF18" s="973">
        <v>2.033906586838885E-7</v>
      </c>
      <c r="AG18" s="973">
        <v>1.6234095764259272E-7</v>
      </c>
      <c r="AH18" s="973">
        <v>7.5955959170090971E-8</v>
      </c>
      <c r="AI18" s="973">
        <v>2.0940013935168666E-8</v>
      </c>
      <c r="AJ18" s="973">
        <v>5.0680858974689432E-8</v>
      </c>
      <c r="AK18" s="973">
        <v>7.9888767019468758E-8</v>
      </c>
      <c r="AL18" s="973">
        <v>3.3775092245698859E-8</v>
      </c>
      <c r="AM18" s="973">
        <v>6.9772113083734286E-8</v>
      </c>
      <c r="AN18" s="973">
        <v>4.1778446049195437E-8</v>
      </c>
      <c r="AO18" s="973">
        <v>6.5923066639494154E-8</v>
      </c>
      <c r="AP18" s="973">
        <v>4.0932894795643373E-7</v>
      </c>
      <c r="AQ18" s="973">
        <v>1.4706841815712393E-7</v>
      </c>
      <c r="AR18" s="973">
        <v>2.8383623964517532E-8</v>
      </c>
      <c r="AS18" s="973">
        <v>1.350649357915727E-7</v>
      </c>
      <c r="AT18" s="973">
        <v>8.3737761203513137E-8</v>
      </c>
      <c r="AU18" s="973">
        <v>1.787565203388347E-7</v>
      </c>
      <c r="AV18" s="973">
        <v>4.1033340191568036E-7</v>
      </c>
      <c r="AW18" s="973">
        <v>2.1004306341838199E-7</v>
      </c>
      <c r="AX18" s="973">
        <v>1.0537643287229859E-7</v>
      </c>
      <c r="AY18" s="973">
        <v>1.0736376658266111E-7</v>
      </c>
      <c r="AZ18" s="973">
        <v>2.048574857614812E-7</v>
      </c>
      <c r="BA18" s="973">
        <v>1.8989974662356542E-8</v>
      </c>
      <c r="BB18" s="973">
        <v>1.4298021609666739E-7</v>
      </c>
      <c r="BC18" s="973">
        <v>1.0110295735586365E-7</v>
      </c>
      <c r="BD18" s="973">
        <v>3.9303386204611901E-8</v>
      </c>
      <c r="BE18" s="973">
        <v>1.6738349436095579E-7</v>
      </c>
      <c r="BF18" s="973">
        <v>1.8939295909643313E-7</v>
      </c>
      <c r="BG18" s="973">
        <v>1.9937385277339539E-7</v>
      </c>
      <c r="BH18" s="973">
        <v>2.3158600339535951E-7</v>
      </c>
      <c r="BI18" s="973">
        <v>2.5016545468049986E-7</v>
      </c>
      <c r="BJ18" s="973">
        <v>3.7404010305136713E-7</v>
      </c>
      <c r="BK18" s="973">
        <v>2.8454735811615256E-7</v>
      </c>
      <c r="BL18" s="973">
        <v>1.4257956062192273E-7</v>
      </c>
      <c r="BM18" s="973">
        <v>8.4809524248529694E-8</v>
      </c>
      <c r="BN18" s="973">
        <v>1.6340065888548422E-7</v>
      </c>
      <c r="BO18" s="973">
        <v>2.7396755104859864E-7</v>
      </c>
      <c r="BP18" s="973">
        <v>4.2252232188428594E-7</v>
      </c>
      <c r="BQ18" s="973">
        <v>4.5139301568422196E-8</v>
      </c>
      <c r="BR18" s="973">
        <v>3.4502184158989895E-7</v>
      </c>
      <c r="BS18" s="973">
        <v>2.8157582378118662E-7</v>
      </c>
      <c r="BT18" s="973">
        <v>2.023181117945887E-7</v>
      </c>
      <c r="BU18" s="973">
        <v>2.3748778314248973E-7</v>
      </c>
      <c r="BV18" s="973">
        <v>2.537172607593781E-7</v>
      </c>
      <c r="BW18" s="973">
        <v>6.875380313858219E-7</v>
      </c>
      <c r="BX18" s="973">
        <v>1.2918876647373881E-7</v>
      </c>
      <c r="BY18" s="973">
        <v>1.2489316417976815E-7</v>
      </c>
      <c r="BZ18" s="973">
        <v>2.9948995860099925E-7</v>
      </c>
      <c r="CA18" s="973">
        <v>6.1141844585587171E-7</v>
      </c>
      <c r="CB18" s="973">
        <v>2.4252513591633684E-7</v>
      </c>
      <c r="CC18" s="973">
        <v>1.0598430946840913E-7</v>
      </c>
      <c r="CD18" s="973">
        <v>3.8554538098991141E-8</v>
      </c>
      <c r="CE18" s="973">
        <v>5.0808234876660164E-8</v>
      </c>
      <c r="CF18" s="973">
        <v>3.6828288271474439E-7</v>
      </c>
      <c r="CG18" s="973">
        <v>4.4344361425112932E-7</v>
      </c>
      <c r="CH18" s="973">
        <v>2.4499063166193453E-7</v>
      </c>
      <c r="CI18" s="973">
        <v>3.1422177687068497E-7</v>
      </c>
      <c r="CJ18" s="973">
        <v>1.2319590789332289E-7</v>
      </c>
      <c r="CK18" s="973">
        <v>2.9317846417612025E-7</v>
      </c>
      <c r="CL18" s="973">
        <v>3.4708634563507576E-7</v>
      </c>
      <c r="CM18" s="973">
        <v>1.3933104951312675E-7</v>
      </c>
      <c r="CN18" s="973">
        <v>4.5420152498968182E-7</v>
      </c>
      <c r="CO18" s="973">
        <v>6.0005715721665904E-8</v>
      </c>
      <c r="CP18" s="973">
        <v>4.5249463207376478E-8</v>
      </c>
      <c r="CQ18" s="973">
        <v>4.7033232801395712E-7</v>
      </c>
      <c r="CR18" s="973">
        <v>2.7102817620986709E-7</v>
      </c>
      <c r="CS18" s="973">
        <v>3.356204064466894E-8</v>
      </c>
      <c r="CT18" s="973">
        <v>2.1607417814879708E-7</v>
      </c>
      <c r="CU18" s="973">
        <v>1.3130378466371493E-7</v>
      </c>
      <c r="CV18" s="973">
        <v>3.0130134550810641E-7</v>
      </c>
      <c r="CW18" s="973">
        <v>2.3017857496660858E-8</v>
      </c>
      <c r="CX18" s="973">
        <v>8.297802370991744E-7</v>
      </c>
      <c r="CY18" s="973">
        <v>9.85129677384962E-9</v>
      </c>
      <c r="CZ18" s="973">
        <v>4.8786648579277527E-8</v>
      </c>
      <c r="DA18" s="973">
        <v>1.0008600758110027E-7</v>
      </c>
      <c r="DB18" s="973">
        <v>1.507473477294267E-8</v>
      </c>
      <c r="DC18" s="973">
        <v>7.9385201946329594E-8</v>
      </c>
      <c r="DD18" s="973">
        <v>2.2246771794465997E-8</v>
      </c>
      <c r="DE18" s="973">
        <v>4.5788829054221605E-8</v>
      </c>
      <c r="DF18" s="973">
        <v>4.2001520829787165E-8</v>
      </c>
      <c r="DG18" s="973">
        <v>4.5906511384450383E-8</v>
      </c>
      <c r="DH18" s="973">
        <v>5.3303227164582636E-9</v>
      </c>
      <c r="DI18" s="973">
        <v>5.6391110033420387E-9</v>
      </c>
      <c r="DJ18" s="973">
        <v>1.0201109010731499E-7</v>
      </c>
      <c r="DK18" s="973">
        <v>5.1110066074674173E-8</v>
      </c>
      <c r="DL18" s="973">
        <v>3.8397453559193561E-8</v>
      </c>
      <c r="DM18" s="973">
        <v>1.0626940773403229E-8</v>
      </c>
      <c r="DN18" s="973">
        <v>2.2536512706725071E-6</v>
      </c>
      <c r="DO18" s="973">
        <v>6.2016782332073188E-8</v>
      </c>
      <c r="DP18" s="973">
        <v>1.7270180093489864E-7</v>
      </c>
      <c r="DQ18" s="973">
        <v>1.3711855550516764E-7</v>
      </c>
      <c r="DR18" s="973">
        <v>3.3216966292829716E-7</v>
      </c>
      <c r="DS18" s="973">
        <v>2.5451730120376039E-8</v>
      </c>
      <c r="DT18" s="973">
        <v>5.3708329971200959E-8</v>
      </c>
      <c r="DU18" s="973">
        <v>3.614882326707931E-8</v>
      </c>
      <c r="DV18" s="973">
        <v>3.9699413875522549E-8</v>
      </c>
      <c r="DW18" s="973">
        <v>1.1561037756389379E-8</v>
      </c>
      <c r="DX18" s="973">
        <v>1.6729815893307259E-8</v>
      </c>
      <c r="DY18" s="973">
        <v>4.3681603251608851E-7</v>
      </c>
      <c r="DZ18" s="973">
        <v>1.6786172208994455E-8</v>
      </c>
      <c r="EA18" s="973">
        <v>8.7677744851538356E-9</v>
      </c>
      <c r="EB18" s="973">
        <v>2.1486322528461882E-8</v>
      </c>
      <c r="EC18" s="973">
        <v>2.3485960238647061E-9</v>
      </c>
      <c r="ED18" s="973">
        <v>1.5501287964159895E-8</v>
      </c>
      <c r="EE18" s="973">
        <v>9.4617972385243047E-9</v>
      </c>
      <c r="EF18" s="973">
        <v>2.1264059060091622E-9</v>
      </c>
      <c r="EG18" s="973">
        <v>5.8873628378387421E-8</v>
      </c>
      <c r="EH18" s="973">
        <v>6.8593971550079529E-9</v>
      </c>
      <c r="EI18" s="973">
        <v>2.6443696933917832E-8</v>
      </c>
      <c r="EJ18" s="973">
        <v>1.6496405830573533E-8</v>
      </c>
      <c r="EK18" s="973">
        <v>4.9285864304205721E-8</v>
      </c>
      <c r="EL18" s="973">
        <v>3.1740780341906903E-7</v>
      </c>
      <c r="EM18" s="973">
        <v>2.6067525816967312E-7</v>
      </c>
      <c r="EN18" s="973">
        <v>6.7645097852331802E-8</v>
      </c>
      <c r="EO18" s="973">
        <v>1.5631682115651505E-8</v>
      </c>
      <c r="EP18" s="973">
        <v>4.6074933611774637E-8</v>
      </c>
      <c r="EQ18" s="973">
        <v>4.1765701623548716E-9</v>
      </c>
      <c r="ER18" s="973">
        <v>8.0409298399217429E-9</v>
      </c>
      <c r="ES18" s="973">
        <v>1.0317157152517451E-7</v>
      </c>
      <c r="ET18" s="973">
        <v>1.9912948181585897E-7</v>
      </c>
      <c r="EU18" s="973">
        <v>7.2798154759491421E-8</v>
      </c>
      <c r="EV18" s="973">
        <v>7.9042498874090019E-8</v>
      </c>
      <c r="EW18" s="973">
        <v>1.419790304018453E-7</v>
      </c>
      <c r="EX18" s="973">
        <v>4.4233851475391815E-8</v>
      </c>
      <c r="EY18" s="973">
        <v>6.8215360530602681E-8</v>
      </c>
      <c r="EZ18" s="974">
        <v>3.8248080264247176E-9</v>
      </c>
    </row>
    <row r="19" spans="1:156">
      <c r="A19" s="810"/>
      <c r="B19" s="536" t="s">
        <v>905</v>
      </c>
      <c r="C19" s="966" t="s">
        <v>140</v>
      </c>
      <c r="D19" s="973">
        <v>2.0775831795874223E-7</v>
      </c>
      <c r="E19" s="973">
        <v>1.1003068729532971E-6</v>
      </c>
      <c r="F19" s="973">
        <v>1.8909915395156845E-7</v>
      </c>
      <c r="G19" s="973">
        <v>5.4892693745859331E-7</v>
      </c>
      <c r="H19" s="973">
        <v>1.4427822553226335E-6</v>
      </c>
      <c r="I19" s="973">
        <v>1.8719161550520755E-6</v>
      </c>
      <c r="J19" s="973">
        <v>1.6143846380771604E-6</v>
      </c>
      <c r="K19" s="973">
        <v>2.1153365675819871E-6</v>
      </c>
      <c r="L19" s="973">
        <v>3.3927365833101788E-6</v>
      </c>
      <c r="M19" s="973">
        <v>2.3345487895590143E-6</v>
      </c>
      <c r="N19" s="973">
        <v>2.2775745738845606E-5</v>
      </c>
      <c r="O19" s="973">
        <v>9.871954434336304E-7</v>
      </c>
      <c r="P19" s="973">
        <v>1.0874721244264066E-6</v>
      </c>
      <c r="Q19" s="973">
        <v>1.2871521268196277E-6</v>
      </c>
      <c r="R19" s="973">
        <v>9.3625352212284714E-6</v>
      </c>
      <c r="S19" s="973">
        <v>4.1322398420799068E-7</v>
      </c>
      <c r="T19" s="973">
        <v>1.3996020012278007E-6</v>
      </c>
      <c r="U19" s="973">
        <v>1.0331188671741322E-6</v>
      </c>
      <c r="V19" s="973">
        <v>3.0973119458108634E-6</v>
      </c>
      <c r="W19" s="973">
        <v>1.9232830528953835E-6</v>
      </c>
      <c r="X19" s="973">
        <v>3.7079915228242768E-6</v>
      </c>
      <c r="Y19" s="973">
        <v>9.1358027557887401E-7</v>
      </c>
      <c r="Z19" s="973">
        <v>1.1692738767686147E-6</v>
      </c>
      <c r="AA19" s="973">
        <v>2.2940400428971914E-6</v>
      </c>
      <c r="AB19" s="973">
        <v>4.1312069043576469E-6</v>
      </c>
      <c r="AC19" s="973">
        <v>3.6475368213291815E-7</v>
      </c>
      <c r="AD19" s="973">
        <v>6.0278342679706413E-7</v>
      </c>
      <c r="AE19" s="973">
        <v>3.8530966072191279E-6</v>
      </c>
      <c r="AF19" s="973">
        <v>4.8791714777894758E-6</v>
      </c>
      <c r="AG19" s="973">
        <v>3.9588090838895728E-6</v>
      </c>
      <c r="AH19" s="973">
        <v>1.8911264571521965E-6</v>
      </c>
      <c r="AI19" s="973">
        <v>5.0453648925157123E-7</v>
      </c>
      <c r="AJ19" s="973">
        <v>1.2310788535508003E-6</v>
      </c>
      <c r="AK19" s="973">
        <v>1.9695854488317854E-6</v>
      </c>
      <c r="AL19" s="973">
        <v>8.7419766367016911E-7</v>
      </c>
      <c r="AM19" s="973">
        <v>2.5939579528285613E-6</v>
      </c>
      <c r="AN19" s="973">
        <v>9.6619418410410017E-7</v>
      </c>
      <c r="AO19" s="973">
        <v>1.3825175790211831E-6</v>
      </c>
      <c r="AP19" s="973">
        <v>3.8704865002736977E-6</v>
      </c>
      <c r="AQ19" s="973">
        <v>2.2561394696042214E-6</v>
      </c>
      <c r="AR19" s="973">
        <v>7.5625417003923409E-7</v>
      </c>
      <c r="AS19" s="973">
        <v>4.1414360909909109E-6</v>
      </c>
      <c r="AT19" s="973">
        <v>1.878556401394638E-6</v>
      </c>
      <c r="AU19" s="973">
        <v>4.4995619949759362E-6</v>
      </c>
      <c r="AV19" s="973">
        <v>9.7490766271972219E-6</v>
      </c>
      <c r="AW19" s="973">
        <v>4.6619072394095861E-6</v>
      </c>
      <c r="AX19" s="973">
        <v>2.3288662791184995E-6</v>
      </c>
      <c r="AY19" s="973">
        <v>2.0878613066342536E-6</v>
      </c>
      <c r="AZ19" s="973">
        <v>4.6175817725610789E-6</v>
      </c>
      <c r="BA19" s="973">
        <v>4.374618745541186E-7</v>
      </c>
      <c r="BB19" s="973">
        <v>3.3380470911583747E-6</v>
      </c>
      <c r="BC19" s="973">
        <v>3.0605746861219755E-6</v>
      </c>
      <c r="BD19" s="973">
        <v>8.7791674249712867E-7</v>
      </c>
      <c r="BE19" s="973">
        <v>4.9184322712450823E-6</v>
      </c>
      <c r="BF19" s="973">
        <v>6.5770496331888721E-6</v>
      </c>
      <c r="BG19" s="973">
        <v>5.7431148590237372E-6</v>
      </c>
      <c r="BH19" s="973">
        <v>6.167277733282941E-6</v>
      </c>
      <c r="BI19" s="973">
        <v>6.5391848557792972E-6</v>
      </c>
      <c r="BJ19" s="973">
        <v>8.2359732683327107E-6</v>
      </c>
      <c r="BK19" s="973">
        <v>7.388542647118299E-6</v>
      </c>
      <c r="BL19" s="973">
        <v>1.0846644260903426E-5</v>
      </c>
      <c r="BM19" s="973">
        <v>9.3118280440743306E-6</v>
      </c>
      <c r="BN19" s="973">
        <v>1.2224198851365716E-5</v>
      </c>
      <c r="BO19" s="973">
        <v>9.3705133290835215E-7</v>
      </c>
      <c r="BP19" s="973">
        <v>1.3652977903275107E-6</v>
      </c>
      <c r="BQ19" s="973">
        <v>2.2789669106590341E-6</v>
      </c>
      <c r="BR19" s="973">
        <v>1.2643635487933364E-5</v>
      </c>
      <c r="BS19" s="973">
        <v>8.4170911615921699E-6</v>
      </c>
      <c r="BT19" s="973">
        <v>7.9711293214695372E-6</v>
      </c>
      <c r="BU19" s="973">
        <v>5.9349232021593784E-6</v>
      </c>
      <c r="BV19" s="973">
        <v>9.5325758953170973E-6</v>
      </c>
      <c r="BW19" s="973">
        <v>1.6323744607355164E-5</v>
      </c>
      <c r="BX19" s="973">
        <v>4.6885266541118325E-6</v>
      </c>
      <c r="BY19" s="973">
        <v>5.813441620105165E-6</v>
      </c>
      <c r="BZ19" s="973">
        <v>1.2789938624456031E-5</v>
      </c>
      <c r="CA19" s="973">
        <v>2.4997689950733147E-5</v>
      </c>
      <c r="CB19" s="973">
        <v>6.3046185681710221E-6</v>
      </c>
      <c r="CC19" s="973">
        <v>3.4991216188884651E-6</v>
      </c>
      <c r="CD19" s="973">
        <v>1.2112457989880593E-6</v>
      </c>
      <c r="CE19" s="973">
        <v>1.3688574461254705E-6</v>
      </c>
      <c r="CF19" s="973">
        <v>1.1051775432515441E-5</v>
      </c>
      <c r="CG19" s="973">
        <v>2.0486977941754927E-5</v>
      </c>
      <c r="CH19" s="973">
        <v>5.9127321468408882E-6</v>
      </c>
      <c r="CI19" s="973">
        <v>6.3447957826694482E-6</v>
      </c>
      <c r="CJ19" s="973">
        <v>2.2286654710007201E-6</v>
      </c>
      <c r="CK19" s="973">
        <v>2.0333106936885071E-6</v>
      </c>
      <c r="CL19" s="973">
        <v>3.5149818240245745E-6</v>
      </c>
      <c r="CM19" s="973">
        <v>3.0875975908466575E-6</v>
      </c>
      <c r="CN19" s="973">
        <v>5.6570944544830917E-6</v>
      </c>
      <c r="CO19" s="973">
        <v>9.4046797222448629E-7</v>
      </c>
      <c r="CP19" s="973">
        <v>7.2847884000439642E-7</v>
      </c>
      <c r="CQ19" s="973">
        <v>7.6143506335151293E-6</v>
      </c>
      <c r="CR19" s="973">
        <v>4.4044257707435482E-6</v>
      </c>
      <c r="CS19" s="973">
        <v>4.8629046393401797E-7</v>
      </c>
      <c r="CT19" s="973">
        <v>4.0393526980443523E-6</v>
      </c>
      <c r="CU19" s="973">
        <v>3.4727918188001931E-6</v>
      </c>
      <c r="CV19" s="973">
        <v>4.8306501112970029E-6</v>
      </c>
      <c r="CW19" s="973">
        <v>4.8512442825006457E-7</v>
      </c>
      <c r="CX19" s="973">
        <v>2.1322227373957336E-5</v>
      </c>
      <c r="CY19" s="973">
        <v>2.6267368157194118E-7</v>
      </c>
      <c r="CZ19" s="973">
        <v>1.7375819671566005E-6</v>
      </c>
      <c r="DA19" s="973">
        <v>2.9026903027542646E-6</v>
      </c>
      <c r="DB19" s="973">
        <v>7.7719061095579725E-7</v>
      </c>
      <c r="DC19" s="973">
        <v>4.2576910222894385E-6</v>
      </c>
      <c r="DD19" s="973">
        <v>1.3837998765780392E-6</v>
      </c>
      <c r="DE19" s="973">
        <v>2.7414719043691658E-6</v>
      </c>
      <c r="DF19" s="973">
        <v>1.6478196223645083E-6</v>
      </c>
      <c r="DG19" s="973">
        <v>1.3055697162714502E-6</v>
      </c>
      <c r="DH19" s="973">
        <v>1.1598937481027648E-7</v>
      </c>
      <c r="DI19" s="973">
        <v>1.2452092625871666E-7</v>
      </c>
      <c r="DJ19" s="973">
        <v>2.6316114270152127E-6</v>
      </c>
      <c r="DK19" s="973">
        <v>1.6904348210492704E-6</v>
      </c>
      <c r="DL19" s="973">
        <v>1.0416914644977471E-6</v>
      </c>
      <c r="DM19" s="973">
        <v>2.8351227876399516E-7</v>
      </c>
      <c r="DN19" s="973">
        <v>6.6465959680077425E-5</v>
      </c>
      <c r="DO19" s="973">
        <v>2.0052620123636121E-6</v>
      </c>
      <c r="DP19" s="973">
        <v>4.3041538260567675E-6</v>
      </c>
      <c r="DQ19" s="973">
        <v>3.2449275614347629E-6</v>
      </c>
      <c r="DR19" s="973">
        <v>1.0443357271673681E-5</v>
      </c>
      <c r="DS19" s="973">
        <v>6.7312555856596912E-7</v>
      </c>
      <c r="DT19" s="973">
        <v>1.5691132749451054E-6</v>
      </c>
      <c r="DU19" s="973">
        <v>8.9387705434352619E-7</v>
      </c>
      <c r="DV19" s="973">
        <v>9.4725682405975944E-7</v>
      </c>
      <c r="DW19" s="973">
        <v>2.6604517926149189E-7</v>
      </c>
      <c r="DX19" s="973">
        <v>3.0009790167594336E-7</v>
      </c>
      <c r="DY19" s="973">
        <v>7.2996502462308138E-6</v>
      </c>
      <c r="DZ19" s="973">
        <v>3.0338878054942595E-7</v>
      </c>
      <c r="EA19" s="973">
        <v>1.7102652722134712E-7</v>
      </c>
      <c r="EB19" s="973">
        <v>4.0643856497030786E-7</v>
      </c>
      <c r="EC19" s="973">
        <v>5.0975786239734726E-8</v>
      </c>
      <c r="ED19" s="973">
        <v>3.3493300630139454E-7</v>
      </c>
      <c r="EE19" s="973">
        <v>2.0125055273965534E-7</v>
      </c>
      <c r="EF19" s="973">
        <v>4.7502343670868971E-8</v>
      </c>
      <c r="EG19" s="973">
        <v>1.7486479164353582E-6</v>
      </c>
      <c r="EH19" s="973">
        <v>1.6140583219280797E-7</v>
      </c>
      <c r="EI19" s="973">
        <v>6.0697829252867889E-7</v>
      </c>
      <c r="EJ19" s="973">
        <v>3.6088070338094369E-7</v>
      </c>
      <c r="EK19" s="973">
        <v>1.3651396294846385E-6</v>
      </c>
      <c r="EL19" s="973">
        <v>9.6099423692849173E-6</v>
      </c>
      <c r="EM19" s="973">
        <v>6.2109867706963098E-6</v>
      </c>
      <c r="EN19" s="973">
        <v>1.5267851464410486E-6</v>
      </c>
      <c r="EO19" s="973">
        <v>3.5733985838378243E-7</v>
      </c>
      <c r="EP19" s="973">
        <v>1.032367965620851E-6</v>
      </c>
      <c r="EQ19" s="973">
        <v>9.5172829110895198E-8</v>
      </c>
      <c r="ER19" s="973">
        <v>1.8633262966296068E-7</v>
      </c>
      <c r="ES19" s="973">
        <v>2.4495925299243375E-6</v>
      </c>
      <c r="ET19" s="973">
        <v>4.4110595315607543E-6</v>
      </c>
      <c r="EU19" s="973">
        <v>1.6567314030112395E-6</v>
      </c>
      <c r="EV19" s="973">
        <v>1.7674976384026423E-6</v>
      </c>
      <c r="EW19" s="973">
        <v>3.2193758439905341E-6</v>
      </c>
      <c r="EX19" s="973">
        <v>1.016866112196783E-6</v>
      </c>
      <c r="EY19" s="973">
        <v>1.5634622931999875E-6</v>
      </c>
      <c r="EZ19" s="974">
        <v>8.6228763063214702E-8</v>
      </c>
    </row>
    <row r="20" spans="1:156">
      <c r="A20" s="810"/>
      <c r="B20" s="536" t="s">
        <v>906</v>
      </c>
      <c r="C20" s="966" t="s">
        <v>140</v>
      </c>
      <c r="D20" s="973">
        <v>2.0807628509794251E-8</v>
      </c>
      <c r="E20" s="973">
        <v>7.4583933070467354E-8</v>
      </c>
      <c r="F20" s="973">
        <v>1.8311258511640667E-8</v>
      </c>
      <c r="G20" s="973">
        <v>4.3411746499765821E-8</v>
      </c>
      <c r="H20" s="973">
        <v>1.2138083239204011E-7</v>
      </c>
      <c r="I20" s="973">
        <v>1.1122566949101855E-7</v>
      </c>
      <c r="J20" s="973">
        <v>6.0930902947036033E-8</v>
      </c>
      <c r="K20" s="973">
        <v>9.9758427474172259E-8</v>
      </c>
      <c r="L20" s="973">
        <v>1.5814604369038415E-7</v>
      </c>
      <c r="M20" s="973">
        <v>1.2883448513485666E-7</v>
      </c>
      <c r="N20" s="973">
        <v>6.81674621946708E-7</v>
      </c>
      <c r="O20" s="973">
        <v>9.5669683951898072E-8</v>
      </c>
      <c r="P20" s="973">
        <v>1.015150767093044E-7</v>
      </c>
      <c r="Q20" s="973">
        <v>1.2249059530677736E-7</v>
      </c>
      <c r="R20" s="973">
        <v>8.2413036010868914E-7</v>
      </c>
      <c r="S20" s="973">
        <v>3.9039864037545682E-8</v>
      </c>
      <c r="T20" s="973">
        <v>1.1110667744941849E-7</v>
      </c>
      <c r="U20" s="973">
        <v>9.3979304290524401E-8</v>
      </c>
      <c r="V20" s="973">
        <v>2.6856439151515915E-7</v>
      </c>
      <c r="W20" s="973">
        <v>1.5922022624431974E-7</v>
      </c>
      <c r="X20" s="973">
        <v>3.001984870265517E-7</v>
      </c>
      <c r="Y20" s="973">
        <v>7.8986011308944458E-8</v>
      </c>
      <c r="Z20" s="973">
        <v>1.0124259153317119E-7</v>
      </c>
      <c r="AA20" s="973">
        <v>1.6857179137624231E-7</v>
      </c>
      <c r="AB20" s="973">
        <v>3.2299018383492137E-7</v>
      </c>
      <c r="AC20" s="973">
        <v>2.9308409141393633E-8</v>
      </c>
      <c r="AD20" s="973">
        <v>5.1198185006794609E-8</v>
      </c>
      <c r="AE20" s="973">
        <v>3.2511565815977563E-7</v>
      </c>
      <c r="AF20" s="973">
        <v>4.2063179676060661E-7</v>
      </c>
      <c r="AG20" s="973">
        <v>3.1310994492723192E-7</v>
      </c>
      <c r="AH20" s="973">
        <v>1.4337739634292217E-7</v>
      </c>
      <c r="AI20" s="973">
        <v>4.0446868579743623E-8</v>
      </c>
      <c r="AJ20" s="973">
        <v>9.4341142014548595E-8</v>
      </c>
      <c r="AK20" s="973">
        <v>1.4950001823635789E-7</v>
      </c>
      <c r="AL20" s="973">
        <v>5.8681894043451177E-8</v>
      </c>
      <c r="AM20" s="973">
        <v>1.0579500783977471E-7</v>
      </c>
      <c r="AN20" s="973">
        <v>8.1512320124877305E-8</v>
      </c>
      <c r="AO20" s="973">
        <v>1.0680176234309549E-7</v>
      </c>
      <c r="AP20" s="973">
        <v>2.1557500730437689E-7</v>
      </c>
      <c r="AQ20" s="973">
        <v>1.2997746227932458E-7</v>
      </c>
      <c r="AR20" s="973">
        <v>5.8530353563287768E-8</v>
      </c>
      <c r="AS20" s="973">
        <v>2.5742110447113367E-7</v>
      </c>
      <c r="AT20" s="973">
        <v>1.7247426071549757E-7</v>
      </c>
      <c r="AU20" s="973">
        <v>3.5732098811332338E-7</v>
      </c>
      <c r="AV20" s="973">
        <v>8.1602984038834463E-7</v>
      </c>
      <c r="AW20" s="973">
        <v>4.036001538377931E-7</v>
      </c>
      <c r="AX20" s="973">
        <v>2.1914220756563463E-7</v>
      </c>
      <c r="AY20" s="973">
        <v>1.9839179746199255E-7</v>
      </c>
      <c r="AZ20" s="973">
        <v>3.9945977464374412E-7</v>
      </c>
      <c r="BA20" s="973">
        <v>3.7141925655269812E-8</v>
      </c>
      <c r="BB20" s="973">
        <v>2.891510871236857E-7</v>
      </c>
      <c r="BC20" s="973">
        <v>1.7885059698608588E-7</v>
      </c>
      <c r="BD20" s="973">
        <v>7.2183758519198125E-8</v>
      </c>
      <c r="BE20" s="973">
        <v>3.5474697846329665E-7</v>
      </c>
      <c r="BF20" s="973">
        <v>4.0960774721418743E-7</v>
      </c>
      <c r="BG20" s="973">
        <v>4.1370397100777413E-7</v>
      </c>
      <c r="BH20" s="973">
        <v>4.6359766857371395E-7</v>
      </c>
      <c r="BI20" s="973">
        <v>4.4653616373259449E-7</v>
      </c>
      <c r="BJ20" s="973">
        <v>5.3697683870527664E-7</v>
      </c>
      <c r="BK20" s="973">
        <v>5.0746294722393822E-7</v>
      </c>
      <c r="BL20" s="973">
        <v>2.2652913891466143E-7</v>
      </c>
      <c r="BM20" s="973">
        <v>1.3685867675857447E-7</v>
      </c>
      <c r="BN20" s="973">
        <v>2.5194226180195202E-7</v>
      </c>
      <c r="BO20" s="973">
        <v>6.4983651566874668E-8</v>
      </c>
      <c r="BP20" s="973">
        <v>8.956961882548041E-8</v>
      </c>
      <c r="BQ20" s="973">
        <v>4.7293987180825519E-8</v>
      </c>
      <c r="BR20" s="973">
        <v>2.8186048753783302E-7</v>
      </c>
      <c r="BS20" s="973">
        <v>2.0779846900702638E-7</v>
      </c>
      <c r="BT20" s="973">
        <v>1.849752738568272E-7</v>
      </c>
      <c r="BU20" s="973">
        <v>1.5155503130145597E-7</v>
      </c>
      <c r="BV20" s="973">
        <v>2.1927678518348208E-7</v>
      </c>
      <c r="BW20" s="973">
        <v>6.9579403922440693E-7</v>
      </c>
      <c r="BX20" s="973">
        <v>1.0721785050584763E-7</v>
      </c>
      <c r="BY20" s="973">
        <v>1.2561780668056947E-7</v>
      </c>
      <c r="BZ20" s="973">
        <v>2.7788795263793052E-7</v>
      </c>
      <c r="CA20" s="973">
        <v>6.0925619100601408E-7</v>
      </c>
      <c r="CB20" s="973">
        <v>2.0338707971775239E-7</v>
      </c>
      <c r="CC20" s="973">
        <v>9.3526993923751741E-8</v>
      </c>
      <c r="CD20" s="973">
        <v>3.5112279663378532E-8</v>
      </c>
      <c r="CE20" s="973">
        <v>3.951074196064217E-8</v>
      </c>
      <c r="CF20" s="973">
        <v>2.8461954883661568E-7</v>
      </c>
      <c r="CG20" s="973">
        <v>4.5497831467505634E-7</v>
      </c>
      <c r="CH20" s="973">
        <v>1.8808076542760589E-7</v>
      </c>
      <c r="CI20" s="973">
        <v>1.7962849993778618E-7</v>
      </c>
      <c r="CJ20" s="973">
        <v>7.4204688587902806E-8</v>
      </c>
      <c r="CK20" s="973">
        <v>1.0606740058912088E-7</v>
      </c>
      <c r="CL20" s="973">
        <v>2.1403132051823023E-7</v>
      </c>
      <c r="CM20" s="973">
        <v>1.1007814539285806E-7</v>
      </c>
      <c r="CN20" s="973">
        <v>2.7067868796657512E-7</v>
      </c>
      <c r="CO20" s="973">
        <v>4.6492117955937599E-8</v>
      </c>
      <c r="CP20" s="973">
        <v>3.6332897528281554E-8</v>
      </c>
      <c r="CQ20" s="973">
        <v>3.2347462849289925E-7</v>
      </c>
      <c r="CR20" s="973">
        <v>2.1354082301185101E-7</v>
      </c>
      <c r="CS20" s="973">
        <v>2.3409968232334393E-8</v>
      </c>
      <c r="CT20" s="973">
        <v>1.7377658199562439E-7</v>
      </c>
      <c r="CU20" s="973">
        <v>1.1681024683305169E-7</v>
      </c>
      <c r="CV20" s="973">
        <v>2.7071608625583219E-7</v>
      </c>
      <c r="CW20" s="973">
        <v>4.4202909004997213E-8</v>
      </c>
      <c r="CX20" s="973">
        <v>6.1402594432013182E-7</v>
      </c>
      <c r="CY20" s="973">
        <v>1.3548656458210813E-8</v>
      </c>
      <c r="CZ20" s="973">
        <v>8.3679108168487253E-8</v>
      </c>
      <c r="DA20" s="973">
        <v>1.5416995202213098E-7</v>
      </c>
      <c r="DB20" s="973">
        <v>2.4797379335975498E-8</v>
      </c>
      <c r="DC20" s="973">
        <v>1.309428217611177E-7</v>
      </c>
      <c r="DD20" s="973">
        <v>3.7698862621633782E-8</v>
      </c>
      <c r="DE20" s="973">
        <v>7.7947565432410559E-8</v>
      </c>
      <c r="DF20" s="973">
        <v>5.1181266019997428E-8</v>
      </c>
      <c r="DG20" s="973">
        <v>6.5104100327780764E-8</v>
      </c>
      <c r="DH20" s="973">
        <v>1.0635005211860983E-8</v>
      </c>
      <c r="DI20" s="973">
        <v>1.1300736860752338E-8</v>
      </c>
      <c r="DJ20" s="973">
        <v>1.4232466654145623E-7</v>
      </c>
      <c r="DK20" s="973">
        <v>8.2430284305603282E-8</v>
      </c>
      <c r="DL20" s="973">
        <v>6.2660805734136877E-8</v>
      </c>
      <c r="DM20" s="973">
        <v>2.8338370872285657E-8</v>
      </c>
      <c r="DN20" s="973">
        <v>4.0195029994980899E-6</v>
      </c>
      <c r="DO20" s="973">
        <v>1.1198961311490771E-7</v>
      </c>
      <c r="DP20" s="973">
        <v>2.7450165564534228E-7</v>
      </c>
      <c r="DQ20" s="973">
        <v>1.9766127552813847E-7</v>
      </c>
      <c r="DR20" s="973">
        <v>4.3290661316495985E-7</v>
      </c>
      <c r="DS20" s="973">
        <v>5.6539790711446942E-8</v>
      </c>
      <c r="DT20" s="973">
        <v>9.1308709328055639E-8</v>
      </c>
      <c r="DU20" s="973">
        <v>6.84588489500513E-8</v>
      </c>
      <c r="DV20" s="973">
        <v>6.8203799388387534E-8</v>
      </c>
      <c r="DW20" s="973">
        <v>2.4126905250316177E-8</v>
      </c>
      <c r="DX20" s="973">
        <v>1.8911778248721368E-8</v>
      </c>
      <c r="DY20" s="973">
        <v>4.1491518257463012E-7</v>
      </c>
      <c r="DZ20" s="973">
        <v>2.0011661420719695E-8</v>
      </c>
      <c r="EA20" s="973">
        <v>1.2413556722886705E-8</v>
      </c>
      <c r="EB20" s="973">
        <v>2.6851542467095456E-8</v>
      </c>
      <c r="EC20" s="973">
        <v>4.540907173767786E-9</v>
      </c>
      <c r="ED20" s="973">
        <v>2.4534966988373428E-8</v>
      </c>
      <c r="EE20" s="973">
        <v>1.5807237681729425E-8</v>
      </c>
      <c r="EF20" s="973">
        <v>4.2663096651322049E-9</v>
      </c>
      <c r="EG20" s="973">
        <v>7.7973706782199232E-8</v>
      </c>
      <c r="EH20" s="973">
        <v>9.9964921945406431E-9</v>
      </c>
      <c r="EI20" s="973">
        <v>3.5224209730141556E-8</v>
      </c>
      <c r="EJ20" s="973">
        <v>2.0739155487626655E-8</v>
      </c>
      <c r="EK20" s="973">
        <v>6.7393874748292643E-8</v>
      </c>
      <c r="EL20" s="973">
        <v>4.5617388091393969E-7</v>
      </c>
      <c r="EM20" s="973">
        <v>4.0127520173796106E-7</v>
      </c>
      <c r="EN20" s="973">
        <v>9.9418886288986792E-8</v>
      </c>
      <c r="EO20" s="973">
        <v>2.7065036014819694E-8</v>
      </c>
      <c r="EP20" s="973">
        <v>4.9172860923955074E-8</v>
      </c>
      <c r="EQ20" s="973">
        <v>7.5534282493547841E-9</v>
      </c>
      <c r="ER20" s="973">
        <v>1.4811139597012463E-8</v>
      </c>
      <c r="ES20" s="973">
        <v>1.8224333750348661E-7</v>
      </c>
      <c r="ET20" s="973">
        <v>3.4356389302424232E-7</v>
      </c>
      <c r="EU20" s="973">
        <v>1.2042681292123899E-7</v>
      </c>
      <c r="EV20" s="973">
        <v>1.1554346947038568E-7</v>
      </c>
      <c r="EW20" s="973">
        <v>2.0096681921588078E-7</v>
      </c>
      <c r="EX20" s="973">
        <v>7.54519827720811E-8</v>
      </c>
      <c r="EY20" s="973">
        <v>1.1335273188437079E-7</v>
      </c>
      <c r="EZ20" s="974">
        <v>6.6780504310079586E-9</v>
      </c>
    </row>
    <row r="21" spans="1:156">
      <c r="A21" s="810"/>
      <c r="B21" s="536" t="s">
        <v>907</v>
      </c>
      <c r="C21" s="966" t="s">
        <v>140</v>
      </c>
      <c r="D21" s="973">
        <v>9.8557125825580637E-8</v>
      </c>
      <c r="E21" s="973">
        <v>5.6218365779284454E-7</v>
      </c>
      <c r="F21" s="973">
        <v>9.3184101217041557E-8</v>
      </c>
      <c r="G21" s="973">
        <v>2.896367696939801E-7</v>
      </c>
      <c r="H21" s="973">
        <v>7.2654021018282879E-7</v>
      </c>
      <c r="I21" s="973">
        <v>6.9779905271526667E-7</v>
      </c>
      <c r="J21" s="973">
        <v>6.4498865070209479E-7</v>
      </c>
      <c r="K21" s="973">
        <v>9.7861780129446987E-7</v>
      </c>
      <c r="L21" s="973">
        <v>2.0463275794958349E-6</v>
      </c>
      <c r="M21" s="973">
        <v>1.1701965515874566E-6</v>
      </c>
      <c r="N21" s="973">
        <v>8.3372583846753161E-6</v>
      </c>
      <c r="O21" s="973">
        <v>4.8004603175718823E-7</v>
      </c>
      <c r="P21" s="973">
        <v>5.4401173858072475E-7</v>
      </c>
      <c r="Q21" s="973">
        <v>6.300787086469416E-7</v>
      </c>
      <c r="R21" s="973">
        <v>4.6126406187899068E-6</v>
      </c>
      <c r="S21" s="973">
        <v>2.0957027094844827E-7</v>
      </c>
      <c r="T21" s="973">
        <v>7.496995916598393E-7</v>
      </c>
      <c r="U21" s="973">
        <v>5.1246705062488223E-7</v>
      </c>
      <c r="V21" s="973">
        <v>1.6003497957542365E-6</v>
      </c>
      <c r="W21" s="973">
        <v>1.044351974449269E-6</v>
      </c>
      <c r="X21" s="973">
        <v>1.8335141418501492E-6</v>
      </c>
      <c r="Y21" s="973">
        <v>4.6901893748469455E-7</v>
      </c>
      <c r="Z21" s="973">
        <v>6.0084444212960059E-7</v>
      </c>
      <c r="AA21" s="973">
        <v>1.2509517683459633E-6</v>
      </c>
      <c r="AB21" s="973">
        <v>2.1912037268774627E-6</v>
      </c>
      <c r="AC21" s="973">
        <v>2.0074871439608813E-7</v>
      </c>
      <c r="AD21" s="973">
        <v>3.1099949615204431E-7</v>
      </c>
      <c r="AE21" s="973">
        <v>2.0417336555692316E-6</v>
      </c>
      <c r="AF21" s="973">
        <v>2.4995148394595256E-6</v>
      </c>
      <c r="AG21" s="973">
        <v>2.1312441551875426E-6</v>
      </c>
      <c r="AH21" s="973">
        <v>1.0228864512557318E-6</v>
      </c>
      <c r="AI21" s="973">
        <v>2.7868405812326739E-7</v>
      </c>
      <c r="AJ21" s="973">
        <v>7.0313512440636345E-7</v>
      </c>
      <c r="AK21" s="973">
        <v>1.0791903612840591E-6</v>
      </c>
      <c r="AL21" s="973">
        <v>4.8836152221587252E-7</v>
      </c>
      <c r="AM21" s="973">
        <v>1.1650030452259776E-6</v>
      </c>
      <c r="AN21" s="973">
        <v>5.2070774499588668E-7</v>
      </c>
      <c r="AO21" s="973">
        <v>9.7419169501811716E-7</v>
      </c>
      <c r="AP21" s="973">
        <v>8.8728374939934455E-6</v>
      </c>
      <c r="AQ21" s="973">
        <v>2.8742209202570258E-6</v>
      </c>
      <c r="AR21" s="973">
        <v>3.4166005411796431E-7</v>
      </c>
      <c r="AS21" s="973">
        <v>1.7928432280352932E-6</v>
      </c>
      <c r="AT21" s="973">
        <v>9.5236548392542449E-7</v>
      </c>
      <c r="AU21" s="973">
        <v>2.1655609235543893E-6</v>
      </c>
      <c r="AV21" s="973">
        <v>4.9873750789587628E-6</v>
      </c>
      <c r="AW21" s="973">
        <v>2.6198434267183052E-6</v>
      </c>
      <c r="AX21" s="973">
        <v>1.1827433772971367E-6</v>
      </c>
      <c r="AY21" s="973">
        <v>1.3664884832404055E-6</v>
      </c>
      <c r="AZ21" s="973">
        <v>2.5560753238182295E-6</v>
      </c>
      <c r="BA21" s="973">
        <v>2.4102237536311853E-7</v>
      </c>
      <c r="BB21" s="973">
        <v>1.6997907474501116E-6</v>
      </c>
      <c r="BC21" s="973">
        <v>1.4354377253508374E-6</v>
      </c>
      <c r="BD21" s="973">
        <v>5.1824190079734909E-7</v>
      </c>
      <c r="BE21" s="973">
        <v>2.2825653257959893E-6</v>
      </c>
      <c r="BF21" s="973">
        <v>2.5967246752110259E-6</v>
      </c>
      <c r="BG21" s="973">
        <v>2.7383624295430043E-6</v>
      </c>
      <c r="BH21" s="973">
        <v>3.2263605374656979E-6</v>
      </c>
      <c r="BI21" s="973">
        <v>3.7994175533284231E-6</v>
      </c>
      <c r="BJ21" s="973">
        <v>6.3628069971470764E-6</v>
      </c>
      <c r="BK21" s="973">
        <v>4.3186882104727503E-6</v>
      </c>
      <c r="BL21" s="973">
        <v>2.6044925786244231E-6</v>
      </c>
      <c r="BM21" s="973">
        <v>1.6901404878437879E-6</v>
      </c>
      <c r="BN21" s="973">
        <v>3.0275609426647892E-6</v>
      </c>
      <c r="BO21" s="973">
        <v>6.3709468758715801E-6</v>
      </c>
      <c r="BP21" s="973">
        <v>9.8942430187288067E-6</v>
      </c>
      <c r="BQ21" s="973">
        <v>9.2245816258297373E-7</v>
      </c>
      <c r="BR21" s="973">
        <v>7.3484369389895299E-6</v>
      </c>
      <c r="BS21" s="973">
        <v>6.0352640649393296E-6</v>
      </c>
      <c r="BT21" s="973">
        <v>4.2100276067502365E-6</v>
      </c>
      <c r="BU21" s="973">
        <v>5.1793769779379676E-6</v>
      </c>
      <c r="BV21" s="973">
        <v>5.3337813854820229E-6</v>
      </c>
      <c r="BW21" s="973">
        <v>1.3292946480694027E-5</v>
      </c>
      <c r="BX21" s="973">
        <v>2.7349852354894681E-6</v>
      </c>
      <c r="BY21" s="973">
        <v>2.5716453937775486E-6</v>
      </c>
      <c r="BZ21" s="973">
        <v>6.2499042438134374E-6</v>
      </c>
      <c r="CA21" s="973">
        <v>1.2442387444399132E-5</v>
      </c>
      <c r="CB21" s="973">
        <v>5.0006007355269068E-6</v>
      </c>
      <c r="CC21" s="973">
        <v>2.1939177892702487E-6</v>
      </c>
      <c r="CD21" s="973">
        <v>7.8791125316153338E-7</v>
      </c>
      <c r="CE21" s="973">
        <v>1.0681223472000019E-6</v>
      </c>
      <c r="CF21" s="973">
        <v>7.8133526716295957E-6</v>
      </c>
      <c r="CG21" s="973">
        <v>9.0543647451383709E-6</v>
      </c>
      <c r="CH21" s="973">
        <v>5.1212234873266222E-6</v>
      </c>
      <c r="CI21" s="973">
        <v>6.9115878328970485E-6</v>
      </c>
      <c r="CJ21" s="973">
        <v>2.6699103706887684E-6</v>
      </c>
      <c r="CK21" s="973">
        <v>6.6385684898993751E-6</v>
      </c>
      <c r="CL21" s="973">
        <v>7.3259343967047359E-6</v>
      </c>
      <c r="CM21" s="973">
        <v>2.8769034643067202E-6</v>
      </c>
      <c r="CN21" s="973">
        <v>9.7358598522579824E-6</v>
      </c>
      <c r="CO21" s="973">
        <v>1.2250155719367767E-6</v>
      </c>
      <c r="CP21" s="973">
        <v>9.1804152995056528E-7</v>
      </c>
      <c r="CQ21" s="973">
        <v>9.8846821752647755E-6</v>
      </c>
      <c r="CR21" s="973">
        <v>5.5232386590280551E-6</v>
      </c>
      <c r="CS21" s="973">
        <v>7.0031351247362439E-7</v>
      </c>
      <c r="CT21" s="973">
        <v>4.4077697009823398E-6</v>
      </c>
      <c r="CU21" s="973">
        <v>2.6646771074049259E-6</v>
      </c>
      <c r="CV21" s="973">
        <v>5.8791752490862177E-6</v>
      </c>
      <c r="CW21" s="973">
        <v>2.8152865710997982E-7</v>
      </c>
      <c r="CX21" s="973">
        <v>1.7587054341355091E-5</v>
      </c>
      <c r="CY21" s="973">
        <v>1.6798110425517339E-7</v>
      </c>
      <c r="CZ21" s="973">
        <v>7.550036269810524E-7</v>
      </c>
      <c r="DA21" s="973">
        <v>1.5872157773215432E-6</v>
      </c>
      <c r="DB21" s="973">
        <v>2.5762347516423853E-7</v>
      </c>
      <c r="DC21" s="973">
        <v>1.3649785931234828E-6</v>
      </c>
      <c r="DD21" s="973">
        <v>3.8255875378331482E-7</v>
      </c>
      <c r="DE21" s="973">
        <v>7.81022806101489E-7</v>
      </c>
      <c r="DF21" s="973">
        <v>7.9234757520365776E-7</v>
      </c>
      <c r="DG21" s="973">
        <v>7.917472193214985E-7</v>
      </c>
      <c r="DH21" s="973">
        <v>6.5515856841386622E-8</v>
      </c>
      <c r="DI21" s="973">
        <v>6.9497455137274434E-8</v>
      </c>
      <c r="DJ21" s="973">
        <v>1.8408371799061155E-6</v>
      </c>
      <c r="DK21" s="973">
        <v>9.1900253509831109E-7</v>
      </c>
      <c r="DL21" s="973">
        <v>7.0119488306940516E-7</v>
      </c>
      <c r="DM21" s="973">
        <v>1.920781238985753E-7</v>
      </c>
      <c r="DN21" s="973">
        <v>3.3999274255921681E-5</v>
      </c>
      <c r="DO21" s="973">
        <v>1.0198502220993028E-6</v>
      </c>
      <c r="DP21" s="973">
        <v>2.783769902336947E-6</v>
      </c>
      <c r="DQ21" s="973">
        <v>2.3600373682978353E-6</v>
      </c>
      <c r="DR21" s="973">
        <v>6.0103027070366457E-6</v>
      </c>
      <c r="DS21" s="973">
        <v>4.2680657862047956E-7</v>
      </c>
      <c r="DT21" s="973">
        <v>9.3694040613921168E-7</v>
      </c>
      <c r="DU21" s="973">
        <v>6.3300853190474092E-7</v>
      </c>
      <c r="DV21" s="973">
        <v>5.7984432551708429E-7</v>
      </c>
      <c r="DW21" s="973">
        <v>1.390437979180031E-7</v>
      </c>
      <c r="DX21" s="973">
        <v>3.0450260713551922E-7</v>
      </c>
      <c r="DY21" s="973">
        <v>8.4550823635700466E-6</v>
      </c>
      <c r="DZ21" s="973">
        <v>2.9918603075732117E-7</v>
      </c>
      <c r="EA21" s="973">
        <v>1.4318250049688375E-7</v>
      </c>
      <c r="EB21" s="973">
        <v>3.7525991782154165E-7</v>
      </c>
      <c r="EC21" s="973">
        <v>3.0467118657778783E-8</v>
      </c>
      <c r="ED21" s="973">
        <v>2.3838096648657951E-7</v>
      </c>
      <c r="EE21" s="973">
        <v>1.3978514519231396E-7</v>
      </c>
      <c r="EF21" s="973">
        <v>2.6529435297442871E-8</v>
      </c>
      <c r="EG21" s="973">
        <v>1.0378291399577399E-6</v>
      </c>
      <c r="EH21" s="973">
        <v>1.1202212442022982E-7</v>
      </c>
      <c r="EI21" s="973">
        <v>4.5211353393222317E-7</v>
      </c>
      <c r="EJ21" s="973">
        <v>2.8825633498881335E-7</v>
      </c>
      <c r="EK21" s="973">
        <v>8.4385664760229575E-7</v>
      </c>
      <c r="EL21" s="973">
        <v>5.3840892425496875E-6</v>
      </c>
      <c r="EM21" s="973">
        <v>4.0784290263773225E-6</v>
      </c>
      <c r="EN21" s="973">
        <v>1.0942903342738578E-6</v>
      </c>
      <c r="EO21" s="973">
        <v>2.2480689482698494E-7</v>
      </c>
      <c r="EP21" s="973">
        <v>8.679690043804566E-7</v>
      </c>
      <c r="EQ21" s="973">
        <v>5.807775432524878E-8</v>
      </c>
      <c r="ER21" s="973">
        <v>1.1035420563568831E-7</v>
      </c>
      <c r="ES21" s="973">
        <v>1.4790916918489642E-6</v>
      </c>
      <c r="ET21" s="973">
        <v>2.8561731723679985E-6</v>
      </c>
      <c r="EU21" s="973">
        <v>1.0967014756573858E-6</v>
      </c>
      <c r="EV21" s="973">
        <v>1.3009661200740102E-6</v>
      </c>
      <c r="EW21" s="973">
        <v>2.3587502576245903E-6</v>
      </c>
      <c r="EX21" s="973">
        <v>6.5606662062666842E-7</v>
      </c>
      <c r="EY21" s="973">
        <v>1.0387229557391775E-6</v>
      </c>
      <c r="EZ21" s="974">
        <v>5.5024917878245689E-8</v>
      </c>
    </row>
    <row r="22" spans="1:156">
      <c r="A22" s="810"/>
      <c r="B22" s="536" t="s">
        <v>908</v>
      </c>
      <c r="C22" s="966" t="s">
        <v>140</v>
      </c>
      <c r="D22" s="973">
        <v>2.9568263166611457E-7</v>
      </c>
      <c r="E22" s="973">
        <v>2.5756580549456943E-6</v>
      </c>
      <c r="F22" s="973">
        <v>2.9550761019758096E-7</v>
      </c>
      <c r="G22" s="973">
        <v>1.158920715668293E-6</v>
      </c>
      <c r="H22" s="973">
        <v>2.8213307295400915E-6</v>
      </c>
      <c r="I22" s="973">
        <v>4.3001133094627888E-6</v>
      </c>
      <c r="J22" s="973">
        <v>4.8273141302345626E-6</v>
      </c>
      <c r="K22" s="973">
        <v>5.8384016226114892E-6</v>
      </c>
      <c r="L22" s="973">
        <v>9.9071786705869469E-6</v>
      </c>
      <c r="M22" s="973">
        <v>5.9493310211243526E-6</v>
      </c>
      <c r="N22" s="973">
        <v>7.0603524458021921E-5</v>
      </c>
      <c r="O22" s="973">
        <v>1.506693711849118E-6</v>
      </c>
      <c r="P22" s="973">
        <v>1.7844081868099065E-6</v>
      </c>
      <c r="Q22" s="973">
        <v>2.0320104706728155E-6</v>
      </c>
      <c r="R22" s="973">
        <v>1.6559189105096045E-5</v>
      </c>
      <c r="S22" s="973">
        <v>6.7005778064832728E-7</v>
      </c>
      <c r="T22" s="973">
        <v>2.9500120243687364E-6</v>
      </c>
      <c r="U22" s="973">
        <v>1.7455310678737871E-6</v>
      </c>
      <c r="V22" s="973">
        <v>5.6567460001534752E-6</v>
      </c>
      <c r="W22" s="973">
        <v>3.7817003095643763E-6</v>
      </c>
      <c r="X22" s="973">
        <v>7.1868693569732857E-6</v>
      </c>
      <c r="Y22" s="973">
        <v>1.6506166716198527E-6</v>
      </c>
      <c r="Z22" s="973">
        <v>2.021014814732838E-6</v>
      </c>
      <c r="AA22" s="973">
        <v>4.9178036720941659E-6</v>
      </c>
      <c r="AB22" s="973">
        <v>8.4817377280175371E-6</v>
      </c>
      <c r="AC22" s="973">
        <v>7.4247795888747016E-7</v>
      </c>
      <c r="AD22" s="973">
        <v>1.11361526581847E-6</v>
      </c>
      <c r="AE22" s="973">
        <v>7.3455279717769564E-6</v>
      </c>
      <c r="AF22" s="973">
        <v>8.9725032152680338E-6</v>
      </c>
      <c r="AG22" s="973">
        <v>8.0127784331984875E-6</v>
      </c>
      <c r="AH22" s="973">
        <v>4.0063581715987315E-6</v>
      </c>
      <c r="AI22" s="973">
        <v>1.0328968342807792E-6</v>
      </c>
      <c r="AJ22" s="973">
        <v>2.6848631146647021E-6</v>
      </c>
      <c r="AK22" s="973">
        <v>4.1684330332273966E-6</v>
      </c>
      <c r="AL22" s="973">
        <v>2.0513666979474086E-6</v>
      </c>
      <c r="AM22" s="973">
        <v>7.5863215180845398E-6</v>
      </c>
      <c r="AN22" s="973">
        <v>1.7592834525650156E-6</v>
      </c>
      <c r="AO22" s="973">
        <v>3.071387170133424E-6</v>
      </c>
      <c r="AP22" s="973">
        <v>1.7821168397610791E-5</v>
      </c>
      <c r="AQ22" s="973">
        <v>7.6655476117945641E-6</v>
      </c>
      <c r="AR22" s="973">
        <v>1.4489097233391751E-6</v>
      </c>
      <c r="AS22" s="973">
        <v>9.4745826049276661E-6</v>
      </c>
      <c r="AT22" s="973">
        <v>2.8784993119269782E-6</v>
      </c>
      <c r="AU22" s="973">
        <v>8.4076627940357595E-6</v>
      </c>
      <c r="AV22" s="973">
        <v>1.7450930242195476E-5</v>
      </c>
      <c r="AW22" s="973">
        <v>8.1938292862890423E-6</v>
      </c>
      <c r="AX22" s="973">
        <v>3.4358507523414242E-6</v>
      </c>
      <c r="AY22" s="973">
        <v>3.3797233393342041E-6</v>
      </c>
      <c r="AZ22" s="973">
        <v>8.1995116489864392E-6</v>
      </c>
      <c r="BA22" s="973">
        <v>8.0187405794932374E-7</v>
      </c>
      <c r="BB22" s="973">
        <v>5.6959237526950114E-6</v>
      </c>
      <c r="BC22" s="973">
        <v>7.512490311739202E-6</v>
      </c>
      <c r="BD22" s="973">
        <v>1.6881180234007006E-6</v>
      </c>
      <c r="BE22" s="973">
        <v>7.7121677840319446E-6</v>
      </c>
      <c r="BF22" s="973">
        <v>1.1999387255797531E-5</v>
      </c>
      <c r="BG22" s="973">
        <v>9.3060368012618928E-6</v>
      </c>
      <c r="BH22" s="973">
        <v>9.8758558373077656E-6</v>
      </c>
      <c r="BI22" s="973">
        <v>1.2621817509037152E-5</v>
      </c>
      <c r="BJ22" s="973">
        <v>1.8893064326430728E-5</v>
      </c>
      <c r="BK22" s="973">
        <v>1.4192438235132875E-5</v>
      </c>
      <c r="BL22" s="973">
        <v>3.4949151930199419E-5</v>
      </c>
      <c r="BM22" s="973">
        <v>3.0980776035147796E-5</v>
      </c>
      <c r="BN22" s="973">
        <v>3.9597719972325004E-5</v>
      </c>
      <c r="BO22" s="973">
        <v>8.7191365422370344E-6</v>
      </c>
      <c r="BP22" s="973">
        <v>1.3555854151667013E-5</v>
      </c>
      <c r="BQ22" s="973">
        <v>7.7762194049615059E-6</v>
      </c>
      <c r="BR22" s="973">
        <v>4.5188383696197843E-5</v>
      </c>
      <c r="BS22" s="973">
        <v>3.0834743625886532E-5</v>
      </c>
      <c r="BT22" s="973">
        <v>2.7847088470459053E-5</v>
      </c>
      <c r="BU22" s="973">
        <v>2.2658344686977188E-5</v>
      </c>
      <c r="BV22" s="973">
        <v>3.3644135616103842E-5</v>
      </c>
      <c r="BW22" s="973">
        <v>5.2897280466320814E-5</v>
      </c>
      <c r="BX22" s="973">
        <v>1.6696498797717947E-5</v>
      </c>
      <c r="BY22" s="973">
        <v>1.9992151284279982E-5</v>
      </c>
      <c r="BZ22" s="973">
        <v>4.4575267820159387E-5</v>
      </c>
      <c r="CA22" s="973">
        <v>8.5561126657071729E-5</v>
      </c>
      <c r="CB22" s="973">
        <v>2.2304261647112642E-5</v>
      </c>
      <c r="CC22" s="973">
        <v>1.2254359259117032E-5</v>
      </c>
      <c r="CD22" s="973">
        <v>4.2041475535962961E-6</v>
      </c>
      <c r="CE22" s="973">
        <v>4.9481109182932031E-6</v>
      </c>
      <c r="CF22" s="973">
        <v>4.0049803257292057E-5</v>
      </c>
      <c r="CG22" s="973">
        <v>7.0027862335729203E-5</v>
      </c>
      <c r="CH22" s="973">
        <v>2.1494172985967704E-5</v>
      </c>
      <c r="CI22" s="973">
        <v>2.5277925023697467E-5</v>
      </c>
      <c r="CJ22" s="973">
        <v>8.8318006774849345E-6</v>
      </c>
      <c r="CK22" s="973">
        <v>1.1729047114867267E-5</v>
      </c>
      <c r="CL22" s="973">
        <v>1.4629339707862494E-5</v>
      </c>
      <c r="CM22" s="973">
        <v>1.1122462925597066E-5</v>
      </c>
      <c r="CN22" s="973">
        <v>2.3272703850915041E-5</v>
      </c>
      <c r="CO22" s="973">
        <v>3.4112335177028904E-6</v>
      </c>
      <c r="CP22" s="973">
        <v>2.584983634800737E-6</v>
      </c>
      <c r="CQ22" s="973">
        <v>2.9108405061926946E-5</v>
      </c>
      <c r="CR22" s="973">
        <v>1.5836412010591164E-5</v>
      </c>
      <c r="CS22" s="973">
        <v>1.8517286635558407E-6</v>
      </c>
      <c r="CT22" s="973">
        <v>1.4381868861300808E-5</v>
      </c>
      <c r="CU22" s="973">
        <v>1.1986501236113806E-5</v>
      </c>
      <c r="CV22" s="973">
        <v>1.6287564356525032E-5</v>
      </c>
      <c r="CW22" s="973">
        <v>7.9534968491812437E-7</v>
      </c>
      <c r="CX22" s="973">
        <v>7.8256933532236191E-5</v>
      </c>
      <c r="CY22" s="973">
        <v>7.2080785096312478E-7</v>
      </c>
      <c r="CZ22" s="973">
        <v>4.7366315437047452E-6</v>
      </c>
      <c r="DA22" s="973">
        <v>7.7480515597468871E-6</v>
      </c>
      <c r="DB22" s="973">
        <v>2.2846345219906739E-6</v>
      </c>
      <c r="DC22" s="973">
        <v>1.2553316135558036E-5</v>
      </c>
      <c r="DD22" s="973">
        <v>4.2031269525677789E-6</v>
      </c>
      <c r="DE22" s="973">
        <v>8.2256346319454654E-6</v>
      </c>
      <c r="DF22" s="973">
        <v>5.2544217892020879E-6</v>
      </c>
      <c r="DG22" s="973">
        <v>3.5344357015725416E-6</v>
      </c>
      <c r="DH22" s="973">
        <v>1.9706608908483538E-7</v>
      </c>
      <c r="DI22" s="973">
        <v>2.1489943777332368E-7</v>
      </c>
      <c r="DJ22" s="973">
        <v>7.9306377087364951E-6</v>
      </c>
      <c r="DK22" s="973">
        <v>5.16962592112062E-6</v>
      </c>
      <c r="DL22" s="973">
        <v>3.2034867427321019E-6</v>
      </c>
      <c r="DM22" s="973">
        <v>8.5172010834434603E-7</v>
      </c>
      <c r="DN22" s="973">
        <v>1.7071246239455396E-4</v>
      </c>
      <c r="DO22" s="973">
        <v>5.6926001346781585E-6</v>
      </c>
      <c r="DP22" s="973">
        <v>1.1386303307430352E-5</v>
      </c>
      <c r="DQ22" s="973">
        <v>9.2104416201406182E-6</v>
      </c>
      <c r="DR22" s="973">
        <v>3.2188488005380874E-5</v>
      </c>
      <c r="DS22" s="973">
        <v>1.8673945134108487E-6</v>
      </c>
      <c r="DT22" s="973">
        <v>4.640627023642762E-6</v>
      </c>
      <c r="DU22" s="973">
        <v>2.5923989682444228E-6</v>
      </c>
      <c r="DV22" s="973">
        <v>2.1601004154363797E-6</v>
      </c>
      <c r="DW22" s="973">
        <v>4.5688191586102314E-7</v>
      </c>
      <c r="DX22" s="973">
        <v>8.9106699741262825E-7</v>
      </c>
      <c r="DY22" s="973">
        <v>2.3996997241569971E-5</v>
      </c>
      <c r="DZ22" s="973">
        <v>8.7249773522796595E-7</v>
      </c>
      <c r="EA22" s="973">
        <v>4.333093659399625E-7</v>
      </c>
      <c r="EB22" s="973">
        <v>1.1386128347417992E-6</v>
      </c>
      <c r="EC22" s="973">
        <v>9.4333719390233653E-8</v>
      </c>
      <c r="ED22" s="973">
        <v>7.9839511142895771E-7</v>
      </c>
      <c r="EE22" s="973">
        <v>4.4975565438870383E-7</v>
      </c>
      <c r="EF22" s="973">
        <v>8.4074921730754377E-8</v>
      </c>
      <c r="EG22" s="973">
        <v>5.2673626492796929E-6</v>
      </c>
      <c r="EH22" s="973">
        <v>4.3105481869836923E-7</v>
      </c>
      <c r="EI22" s="973">
        <v>1.6952654341685482E-6</v>
      </c>
      <c r="EJ22" s="973">
        <v>1.0380876166429667E-6</v>
      </c>
      <c r="EK22" s="973">
        <v>3.9567308101193125E-6</v>
      </c>
      <c r="EL22" s="973">
        <v>2.7205810400600462E-5</v>
      </c>
      <c r="EM22" s="973">
        <v>1.5570311451421035E-5</v>
      </c>
      <c r="EN22" s="973">
        <v>3.9470955071912581E-6</v>
      </c>
      <c r="EO22" s="973">
        <v>7.9056410176740159E-7</v>
      </c>
      <c r="EP22" s="973">
        <v>3.2910020381264911E-6</v>
      </c>
      <c r="EQ22" s="973">
        <v>1.992432565403646E-7</v>
      </c>
      <c r="ER22" s="973">
        <v>3.8644966363169326E-7</v>
      </c>
      <c r="ES22" s="973">
        <v>5.4368046316156724E-6</v>
      </c>
      <c r="ET22" s="973">
        <v>9.5737518475727773E-6</v>
      </c>
      <c r="EU22" s="973">
        <v>3.8932215120157493E-6</v>
      </c>
      <c r="EV22" s="973">
        <v>4.6630444782219047E-6</v>
      </c>
      <c r="EW22" s="973">
        <v>8.6601826689893827E-6</v>
      </c>
      <c r="EX22" s="973">
        <v>2.3354709508437467E-6</v>
      </c>
      <c r="EY22" s="973">
        <v>3.7242633161442628E-6</v>
      </c>
      <c r="EZ22" s="974">
        <v>1.8934817277822473E-7</v>
      </c>
    </row>
    <row r="23" spans="1:156">
      <c r="A23" s="810"/>
      <c r="B23" s="468" t="s">
        <v>151</v>
      </c>
      <c r="C23" s="966" t="s">
        <v>140</v>
      </c>
      <c r="D23" s="973">
        <v>3.289202661466907E-3</v>
      </c>
      <c r="E23" s="973">
        <v>1.2420058521254799E-2</v>
      </c>
      <c r="F23" s="973">
        <v>2.5925323390208377E-3</v>
      </c>
      <c r="G23" s="973">
        <v>6.4985713768887111E-3</v>
      </c>
      <c r="H23" s="973">
        <v>1.7698804595527404E-2</v>
      </c>
      <c r="I23" s="973">
        <v>7.151034877427553E-3</v>
      </c>
      <c r="J23" s="973">
        <v>1.2011481939890755E-2</v>
      </c>
      <c r="K23" s="973">
        <v>2.2066203074277351E-2</v>
      </c>
      <c r="L23" s="973">
        <v>3.855344680854348E-2</v>
      </c>
      <c r="M23" s="973">
        <v>1.5299339075731426</v>
      </c>
      <c r="N23" s="973">
        <v>0.11901748940745369</v>
      </c>
      <c r="O23" s="973">
        <v>1.4369518714557808E-2</v>
      </c>
      <c r="P23" s="973">
        <v>1.5465628269354548E-2</v>
      </c>
      <c r="Q23" s="973">
        <v>1.8489626043386446E-2</v>
      </c>
      <c r="R23" s="973">
        <v>0.14146769041085813</v>
      </c>
      <c r="S23" s="973">
        <v>4.7031665032962354E-3</v>
      </c>
      <c r="T23" s="973">
        <v>1.5807140171510883E-2</v>
      </c>
      <c r="U23" s="973">
        <v>1.4316469906207512E-2</v>
      </c>
      <c r="V23" s="973">
        <v>4.010174748117111E-2</v>
      </c>
      <c r="W23" s="973">
        <v>2.1537664018747509E-2</v>
      </c>
      <c r="X23" s="973">
        <v>4.7796472207097457E-2</v>
      </c>
      <c r="Y23" s="973">
        <v>1.065217469358213E-2</v>
      </c>
      <c r="Z23" s="973">
        <v>1.5639867977814945E-2</v>
      </c>
      <c r="AA23" s="973">
        <v>2.5144686814141635E-2</v>
      </c>
      <c r="AB23" s="973">
        <v>5.069868177002216E-2</v>
      </c>
      <c r="AC23" s="973">
        <v>4.5106625053873443E-3</v>
      </c>
      <c r="AD23" s="973">
        <v>7.7967261027481402E-3</v>
      </c>
      <c r="AE23" s="973">
        <v>4.7541813891442825E-2</v>
      </c>
      <c r="AF23" s="973">
        <v>6.894251106639096E-2</v>
      </c>
      <c r="AG23" s="973">
        <v>4.9172540465558766E-2</v>
      </c>
      <c r="AH23" s="973">
        <v>2.1141204312118675E-2</v>
      </c>
      <c r="AI23" s="973">
        <v>6.1696116413663647E-3</v>
      </c>
      <c r="AJ23" s="973">
        <v>1.2408175142979701E-2</v>
      </c>
      <c r="AK23" s="973">
        <v>2.0546230505437316E-2</v>
      </c>
      <c r="AL23" s="973">
        <v>9.6885382510981007E-3</v>
      </c>
      <c r="AM23" s="973">
        <v>1.615998617353823E-2</v>
      </c>
      <c r="AN23" s="973">
        <v>1.1187709883086028E-2</v>
      </c>
      <c r="AO23" s="973">
        <v>1.4996839823996105E-2</v>
      </c>
      <c r="AP23" s="973">
        <v>6.6270606664065992E-2</v>
      </c>
      <c r="AQ23" s="973">
        <v>1.8259403299121998E-2</v>
      </c>
      <c r="AR23" s="973">
        <v>6.9264824563996224E-3</v>
      </c>
      <c r="AS23" s="973">
        <v>3.3830866434508632E-2</v>
      </c>
      <c r="AT23" s="973">
        <v>3.1825511353595466E-2</v>
      </c>
      <c r="AU23" s="973">
        <v>0.11364527900741879</v>
      </c>
      <c r="AV23" s="973">
        <v>0.13828780317525077</v>
      </c>
      <c r="AW23" s="973">
        <v>6.1671319385033382E-2</v>
      </c>
      <c r="AX23" s="973">
        <v>2.2672696557533817E-2</v>
      </c>
      <c r="AY23" s="973">
        <v>1.9761756369326918E-2</v>
      </c>
      <c r="AZ23" s="973">
        <v>4.9734186191978697E-2</v>
      </c>
      <c r="BA23" s="973">
        <v>5.2776047686532053E-3</v>
      </c>
      <c r="BB23" s="973">
        <v>3.8616590836773011E-2</v>
      </c>
      <c r="BC23" s="973">
        <v>2.236256568570236E-2</v>
      </c>
      <c r="BD23" s="973">
        <v>9.0535002662445116E-3</v>
      </c>
      <c r="BE23" s="973">
        <v>0.10823089868508683</v>
      </c>
      <c r="BF23" s="973">
        <v>5.5199108296333149E-2</v>
      </c>
      <c r="BG23" s="973">
        <v>0.11402580170491226</v>
      </c>
      <c r="BH23" s="973">
        <v>0.11649205998578718</v>
      </c>
      <c r="BI23" s="973">
        <v>0.25511853922818162</v>
      </c>
      <c r="BJ23" s="973">
        <v>0.34588017657477083</v>
      </c>
      <c r="BK23" s="973">
        <v>0.20547506626343739</v>
      </c>
      <c r="BL23" s="973">
        <v>3.6089539039757632E-2</v>
      </c>
      <c r="BM23" s="973">
        <v>1.0624703123573966E-2</v>
      </c>
      <c r="BN23" s="973">
        <v>4.2631926189691832E-2</v>
      </c>
      <c r="BO23" s="973">
        <v>9.5680280854031578E-3</v>
      </c>
      <c r="BP23" s="973">
        <v>1.0064690300019363E-2</v>
      </c>
      <c r="BQ23" s="973">
        <v>5.56562684352365E-3</v>
      </c>
      <c r="BR23" s="973">
        <v>3.4470015448529547E-2</v>
      </c>
      <c r="BS23" s="973">
        <v>2.8298333580331278E-2</v>
      </c>
      <c r="BT23" s="973">
        <v>2.27091086083182E-2</v>
      </c>
      <c r="BU23" s="973">
        <v>1.9425082297263727E-2</v>
      </c>
      <c r="BV23" s="973">
        <v>2.8768627942840283E-2</v>
      </c>
      <c r="BW23" s="973">
        <v>0.11844784895447273</v>
      </c>
      <c r="BX23" s="973">
        <v>1.4316140054515435E-2</v>
      </c>
      <c r="BY23" s="973">
        <v>1.5206605767454036E-2</v>
      </c>
      <c r="BZ23" s="973">
        <v>3.4096194177228263E-2</v>
      </c>
      <c r="CA23" s="973">
        <v>8.3063592668334671E-2</v>
      </c>
      <c r="CB23" s="973">
        <v>3.2724716451784264E-2</v>
      </c>
      <c r="CC23" s="973">
        <v>1.4419477636021905E-2</v>
      </c>
      <c r="CD23" s="973">
        <v>5.0147239223513711E-3</v>
      </c>
      <c r="CE23" s="973">
        <v>5.9854129619238469E-3</v>
      </c>
      <c r="CF23" s="973">
        <v>3.946317823574174E-2</v>
      </c>
      <c r="CG23" s="973">
        <v>5.7391767129526525E-2</v>
      </c>
      <c r="CH23" s="973">
        <v>2.5995788410438439E-2</v>
      </c>
      <c r="CI23" s="973">
        <v>2.313455232459128E-2</v>
      </c>
      <c r="CJ23" s="973">
        <v>1.0668710617679026E-2</v>
      </c>
      <c r="CK23" s="973">
        <v>1.53325441577815E-2</v>
      </c>
      <c r="CL23" s="973">
        <v>5.433943046094087E-2</v>
      </c>
      <c r="CM23" s="973">
        <v>1.5629270962436582E-2</v>
      </c>
      <c r="CN23" s="973">
        <v>4.7557350502434592E-2</v>
      </c>
      <c r="CO23" s="973">
        <v>8.3331483698208496E-3</v>
      </c>
      <c r="CP23" s="973">
        <v>6.6615075365364373E-3</v>
      </c>
      <c r="CQ23" s="973">
        <v>5.3348078221980531E-2</v>
      </c>
      <c r="CR23" s="973">
        <v>3.5788664609957402E-2</v>
      </c>
      <c r="CS23" s="973">
        <v>4.1520057341167937E-3</v>
      </c>
      <c r="CT23" s="973">
        <v>2.9556331110496815E-2</v>
      </c>
      <c r="CU23" s="973">
        <v>1.9129107352863484E-2</v>
      </c>
      <c r="CV23" s="973">
        <v>4.3351808034554122E-2</v>
      </c>
      <c r="CW23" s="973">
        <v>2.6411286005041711E-3</v>
      </c>
      <c r="CX23" s="973">
        <v>9.7225255146496659E-2</v>
      </c>
      <c r="CY23" s="973">
        <v>1.4411755045559605E-2</v>
      </c>
      <c r="CZ23" s="973">
        <v>1.4978850717739743E-2</v>
      </c>
      <c r="DA23" s="973">
        <v>5.0212335034465309E-2</v>
      </c>
      <c r="DB23" s="973">
        <v>4.7042110127990195E-3</v>
      </c>
      <c r="DC23" s="973">
        <v>2.8508894254946848E-2</v>
      </c>
      <c r="DD23" s="973">
        <v>7.0244110312153735E-3</v>
      </c>
      <c r="DE23" s="973">
        <v>1.7863443034579835E-2</v>
      </c>
      <c r="DF23" s="973">
        <v>1.0792959394959178E-2</v>
      </c>
      <c r="DG23" s="973">
        <v>1.8726417148122013E-2</v>
      </c>
      <c r="DH23" s="973">
        <v>1.4595600171165444E-3</v>
      </c>
      <c r="DI23" s="973">
        <v>1.6532949377961617E-3</v>
      </c>
      <c r="DJ23" s="973">
        <v>4.7803864081281899E-2</v>
      </c>
      <c r="DK23" s="973">
        <v>2.1138995600392927E-2</v>
      </c>
      <c r="DL23" s="973">
        <v>9.0294426977860515E-3</v>
      </c>
      <c r="DM23" s="973">
        <v>2.3188742227010367E-3</v>
      </c>
      <c r="DN23" s="973">
        <v>0.50091283648978546</v>
      </c>
      <c r="DO23" s="973">
        <v>1.2809404402594676E-2</v>
      </c>
      <c r="DP23" s="973">
        <v>3.5206185424562109E-2</v>
      </c>
      <c r="DQ23" s="973">
        <v>2.6790657865597763E-2</v>
      </c>
      <c r="DR23" s="973">
        <v>0.12943494552793705</v>
      </c>
      <c r="DS23" s="973">
        <v>6.0350252018250552E-3</v>
      </c>
      <c r="DT23" s="973">
        <v>1.1689372165813261E-2</v>
      </c>
      <c r="DU23" s="973">
        <v>8.3302559929586979E-3</v>
      </c>
      <c r="DV23" s="973">
        <v>1.3991467768042738E-2</v>
      </c>
      <c r="DW23" s="973">
        <v>3.4841445319231936E-3</v>
      </c>
      <c r="DX23" s="973">
        <v>4.065068706912079E-3</v>
      </c>
      <c r="DY23" s="973">
        <v>9.5264852650479029E-2</v>
      </c>
      <c r="DZ23" s="973">
        <v>3.7292259593323888E-3</v>
      </c>
      <c r="EA23" s="973">
        <v>1.8643135713111709E-3</v>
      </c>
      <c r="EB23" s="973">
        <v>4.2924581427117095E-3</v>
      </c>
      <c r="EC23" s="973">
        <v>6.4394559601416699E-4</v>
      </c>
      <c r="ED23" s="973">
        <v>4.0663104290316792E-3</v>
      </c>
      <c r="EE23" s="973">
        <v>2.3909607738119057E-3</v>
      </c>
      <c r="EF23" s="973">
        <v>6.1770297992026226E-4</v>
      </c>
      <c r="EG23" s="973">
        <v>1.1154988195637917E-2</v>
      </c>
      <c r="EH23" s="973">
        <v>1.4105142313647369E-3</v>
      </c>
      <c r="EI23" s="973">
        <v>5.7421347169096595E-3</v>
      </c>
      <c r="EJ23" s="973">
        <v>2.9093113322380929E-3</v>
      </c>
      <c r="EK23" s="973">
        <v>1.0246550436279965E-2</v>
      </c>
      <c r="EL23" s="973">
        <v>0.10208093196031691</v>
      </c>
      <c r="EM23" s="973">
        <v>6.7632772401312241E-2</v>
      </c>
      <c r="EN23" s="973">
        <v>1.7614827280615464E-2</v>
      </c>
      <c r="EO23" s="973">
        <v>4.4906189378747701E-3</v>
      </c>
      <c r="EP23" s="973">
        <v>7.5067211159387448E-3</v>
      </c>
      <c r="EQ23" s="973">
        <v>1.1917412278579823E-3</v>
      </c>
      <c r="ER23" s="973">
        <v>2.1972210667476548E-3</v>
      </c>
      <c r="ES23" s="973">
        <v>3.678268352310806E-2</v>
      </c>
      <c r="ET23" s="973">
        <v>5.3004657888084471E-2</v>
      </c>
      <c r="EU23" s="973">
        <v>1.9013322926935038E-2</v>
      </c>
      <c r="EV23" s="973">
        <v>2.0291824010374254E-2</v>
      </c>
      <c r="EW23" s="973">
        <v>3.834433467566755E-2</v>
      </c>
      <c r="EX23" s="973">
        <v>1.374065300015267E-2</v>
      </c>
      <c r="EY23" s="973">
        <v>2.0364408891658015E-2</v>
      </c>
      <c r="EZ23" s="974">
        <v>1.0744264782564074E-3</v>
      </c>
    </row>
    <row r="24" spans="1:156">
      <c r="A24" s="810"/>
      <c r="B24" s="468" t="s">
        <v>152</v>
      </c>
      <c r="C24" s="966" t="s">
        <v>140</v>
      </c>
      <c r="D24" s="973">
        <v>2.2508506537788674E-3</v>
      </c>
      <c r="E24" s="973">
        <v>1.8700583030615697E-2</v>
      </c>
      <c r="F24" s="973">
        <v>2.0133948341726055E-3</v>
      </c>
      <c r="G24" s="973">
        <v>7.7478357764229309E-3</v>
      </c>
      <c r="H24" s="973">
        <v>2.6344191707396117E-2</v>
      </c>
      <c r="I24" s="973">
        <v>4.7120731163654691E-3</v>
      </c>
      <c r="J24" s="973">
        <v>0.70645315352089755</v>
      </c>
      <c r="K24" s="973">
        <v>3.8521543997728926E-2</v>
      </c>
      <c r="L24" s="973">
        <v>6.0653454257486729E-2</v>
      </c>
      <c r="M24" s="973">
        <v>5.0730275356147374E-2</v>
      </c>
      <c r="N24" s="973">
        <v>0.18135077203288921</v>
      </c>
      <c r="O24" s="973">
        <v>1.1924028248513154E-2</v>
      </c>
      <c r="P24" s="973">
        <v>1.3906851174762831E-2</v>
      </c>
      <c r="Q24" s="973">
        <v>1.5975335117890715E-2</v>
      </c>
      <c r="R24" s="973">
        <v>0.11561588264521153</v>
      </c>
      <c r="S24" s="973">
        <v>5.0233700189914327E-3</v>
      </c>
      <c r="T24" s="973">
        <v>2.3101257169333603E-2</v>
      </c>
      <c r="U24" s="973">
        <v>1.3039780537366591E-2</v>
      </c>
      <c r="V24" s="973">
        <v>4.4457613137137579E-2</v>
      </c>
      <c r="W24" s="973">
        <v>3.04652934214612E-2</v>
      </c>
      <c r="X24" s="973">
        <v>4.6790589445098306E-2</v>
      </c>
      <c r="Y24" s="973">
        <v>1.1063232326849149E-2</v>
      </c>
      <c r="Z24" s="973">
        <v>1.3629049741646816E-2</v>
      </c>
      <c r="AA24" s="973">
        <v>3.6500179843704607E-2</v>
      </c>
      <c r="AB24" s="973">
        <v>5.387638814006275E-2</v>
      </c>
      <c r="AC24" s="973">
        <v>5.9404933985193241E-3</v>
      </c>
      <c r="AD24" s="973">
        <v>1.1208863846197582E-2</v>
      </c>
      <c r="AE24" s="973">
        <v>7.6306217015927214E-2</v>
      </c>
      <c r="AF24" s="973">
        <v>8.8172220572027157E-2</v>
      </c>
      <c r="AG24" s="973">
        <v>8.8913808659791024E-2</v>
      </c>
      <c r="AH24" s="973">
        <v>3.897494417351851E-2</v>
      </c>
      <c r="AI24" s="973">
        <v>1.0577017113434492E-2</v>
      </c>
      <c r="AJ24" s="973">
        <v>2.0156239991670908E-2</v>
      </c>
      <c r="AK24" s="973">
        <v>4.4256184935433242E-2</v>
      </c>
      <c r="AL24" s="973">
        <v>1.3566207615117513E-2</v>
      </c>
      <c r="AM24" s="973">
        <v>2.2705334290955597E-2</v>
      </c>
      <c r="AN24" s="973">
        <v>1.5599640489337799E-2</v>
      </c>
      <c r="AO24" s="973">
        <v>2.5877846748379948E-2</v>
      </c>
      <c r="AP24" s="973">
        <v>4.7450646016242541E-2</v>
      </c>
      <c r="AQ24" s="973">
        <v>3.2655112732191204E-2</v>
      </c>
      <c r="AR24" s="973">
        <v>0.12708696776515629</v>
      </c>
      <c r="AS24" s="973">
        <v>2.3210830029051312E-2</v>
      </c>
      <c r="AT24" s="973">
        <v>4.8744509124652148E-2</v>
      </c>
      <c r="AU24" s="973">
        <v>0.11468286680543897</v>
      </c>
      <c r="AV24" s="973">
        <v>0.32016933496447897</v>
      </c>
      <c r="AW24" s="973">
        <v>9.798619498001844E-2</v>
      </c>
      <c r="AX24" s="973">
        <v>6.5983319509834534E-2</v>
      </c>
      <c r="AY24" s="973">
        <v>3.4416995652455838E-2</v>
      </c>
      <c r="AZ24" s="973">
        <v>8.1300814415691994E-2</v>
      </c>
      <c r="BA24" s="973">
        <v>5.9319841928712714E-3</v>
      </c>
      <c r="BB24" s="973">
        <v>0.11746959645556758</v>
      </c>
      <c r="BC24" s="973">
        <v>6.4732160354202137E-2</v>
      </c>
      <c r="BD24" s="973">
        <v>3.9257382428546414E-2</v>
      </c>
      <c r="BE24" s="973">
        <v>1.6324883970943262E-2</v>
      </c>
      <c r="BF24" s="973">
        <v>1.1007940023316599E-2</v>
      </c>
      <c r="BG24" s="973">
        <v>2.9374628114085477E-2</v>
      </c>
      <c r="BH24" s="973">
        <v>5.9358675925961162E-2</v>
      </c>
      <c r="BI24" s="973">
        <v>6.0726560668988759E-2</v>
      </c>
      <c r="BJ24" s="973">
        <v>8.5296906121285973E-2</v>
      </c>
      <c r="BK24" s="973">
        <v>8.5636757308354461E-2</v>
      </c>
      <c r="BL24" s="973">
        <v>2.2296915494079621E-2</v>
      </c>
      <c r="BM24" s="973">
        <v>2.9830208928943586E-3</v>
      </c>
      <c r="BN24" s="973">
        <v>3.0368074429002131E-2</v>
      </c>
      <c r="BO24" s="973">
        <v>1.1288490864769365E-2</v>
      </c>
      <c r="BP24" s="973">
        <v>1.078222053752711E-2</v>
      </c>
      <c r="BQ24" s="973">
        <v>4.1953853823014199E-3</v>
      </c>
      <c r="BR24" s="973">
        <v>3.5214016731659394E-2</v>
      </c>
      <c r="BS24" s="973">
        <v>2.9632306166428386E-2</v>
      </c>
      <c r="BT24" s="973">
        <v>2.7329176673298317E-2</v>
      </c>
      <c r="BU24" s="973">
        <v>2.1972421199180883E-2</v>
      </c>
      <c r="BV24" s="973">
        <v>2.7851295968410298E-2</v>
      </c>
      <c r="BW24" s="973">
        <v>0.15208417603649105</v>
      </c>
      <c r="BX24" s="973">
        <v>1.5124752735816338E-2</v>
      </c>
      <c r="BY24" s="973">
        <v>1.6489164834995958E-2</v>
      </c>
      <c r="BZ24" s="973">
        <v>3.940958574888119E-2</v>
      </c>
      <c r="CA24" s="973">
        <v>9.7201425304035111E-2</v>
      </c>
      <c r="CB24" s="973">
        <v>4.0111254013621721E-2</v>
      </c>
      <c r="CC24" s="973">
        <v>1.512424135169981E-2</v>
      </c>
      <c r="CD24" s="973">
        <v>6.1707289818112012E-3</v>
      </c>
      <c r="CE24" s="973">
        <v>6.6578840355786774E-3</v>
      </c>
      <c r="CF24" s="973">
        <v>4.2391323712490131E-2</v>
      </c>
      <c r="CG24" s="973">
        <v>6.0275275435711338E-2</v>
      </c>
      <c r="CH24" s="973">
        <v>3.6345357484939354E-2</v>
      </c>
      <c r="CI24" s="973">
        <v>2.537303560428875E-2</v>
      </c>
      <c r="CJ24" s="973">
        <v>1.2197339689945717E-2</v>
      </c>
      <c r="CK24" s="973">
        <v>1.8441045594729588E-2</v>
      </c>
      <c r="CL24" s="973">
        <v>4.7458149923434972E-2</v>
      </c>
      <c r="CM24" s="973">
        <v>2.3155886993830144E-2</v>
      </c>
      <c r="CN24" s="973">
        <v>5.1873737709409659E-2</v>
      </c>
      <c r="CO24" s="973">
        <v>9.9428613948845477E-3</v>
      </c>
      <c r="CP24" s="973">
        <v>7.4999873609208597E-3</v>
      </c>
      <c r="CQ24" s="973">
        <v>6.3172620838428548E-2</v>
      </c>
      <c r="CR24" s="973">
        <v>4.6293214595425528E-2</v>
      </c>
      <c r="CS24" s="973">
        <v>4.6375188342428911E-3</v>
      </c>
      <c r="CT24" s="973">
        <v>3.5232808362394785E-2</v>
      </c>
      <c r="CU24" s="973">
        <v>2.1177983092914032E-2</v>
      </c>
      <c r="CV24" s="973">
        <v>7.2290551936271277E-2</v>
      </c>
      <c r="CW24" s="973">
        <v>3.4210458207532823E-3</v>
      </c>
      <c r="CX24" s="973">
        <v>0.13026096322273517</v>
      </c>
      <c r="CY24" s="973">
        <v>4.4412088293010171E-3</v>
      </c>
      <c r="CZ24" s="973">
        <v>0.45595313036726509</v>
      </c>
      <c r="DA24" s="973">
        <v>3.9805649528968937E-2</v>
      </c>
      <c r="DB24" s="973">
        <v>2.0088692494340398E-3</v>
      </c>
      <c r="DC24" s="973">
        <v>1.0964907630012797E-2</v>
      </c>
      <c r="DD24" s="973">
        <v>4.6437497876187757E-3</v>
      </c>
      <c r="DE24" s="973">
        <v>1.0111700038140705E-2</v>
      </c>
      <c r="DF24" s="973">
        <v>8.3271116182589214E-3</v>
      </c>
      <c r="DG24" s="973">
        <v>1.0053827899128242E-2</v>
      </c>
      <c r="DH24" s="973">
        <v>1.1731427206540365E-3</v>
      </c>
      <c r="DI24" s="973">
        <v>1.2588057835257306E-3</v>
      </c>
      <c r="DJ24" s="973">
        <v>4.252353279749508E-2</v>
      </c>
      <c r="DK24" s="973">
        <v>2.8054885713358797E-2</v>
      </c>
      <c r="DL24" s="973">
        <v>6.0527464354876055E-2</v>
      </c>
      <c r="DM24" s="973">
        <v>1.2041581756718845E-2</v>
      </c>
      <c r="DN24" s="973">
        <v>5.308077847909324</v>
      </c>
      <c r="DO24" s="973">
        <v>0.11172776228079571</v>
      </c>
      <c r="DP24" s="973">
        <v>0.28331189415518415</v>
      </c>
      <c r="DQ24" s="973">
        <v>0.1705329849747248</v>
      </c>
      <c r="DR24" s="973">
        <v>0.16240646698150016</v>
      </c>
      <c r="DS24" s="973">
        <v>3.9052537235740245E-2</v>
      </c>
      <c r="DT24" s="973">
        <v>6.6809118692997951E-2</v>
      </c>
      <c r="DU24" s="973">
        <v>2.6273271636024255E-2</v>
      </c>
      <c r="DV24" s="973">
        <v>2.0263328649461818E-2</v>
      </c>
      <c r="DW24" s="973">
        <v>3.7940232238910469E-3</v>
      </c>
      <c r="DX24" s="973">
        <v>4.3013529508774137E-3</v>
      </c>
      <c r="DY24" s="973">
        <v>0.12451009028785651</v>
      </c>
      <c r="DZ24" s="973">
        <v>4.719332616523431E-3</v>
      </c>
      <c r="EA24" s="973">
        <v>2.2082284466035424E-3</v>
      </c>
      <c r="EB24" s="973">
        <v>5.7010385941607331E-3</v>
      </c>
      <c r="EC24" s="973">
        <v>6.4223142521301242E-4</v>
      </c>
      <c r="ED24" s="973">
        <v>6.5712204912772906E-3</v>
      </c>
      <c r="EE24" s="973">
        <v>3.3358227375649891E-3</v>
      </c>
      <c r="EF24" s="973">
        <v>4.9098766852817392E-4</v>
      </c>
      <c r="EG24" s="973">
        <v>4.7574163687646144E-2</v>
      </c>
      <c r="EH24" s="973">
        <v>2.6542564649439915E-3</v>
      </c>
      <c r="EI24" s="973">
        <v>8.5904462516871675E-3</v>
      </c>
      <c r="EJ24" s="973">
        <v>6.6028491210086138E-3</v>
      </c>
      <c r="EK24" s="973">
        <v>2.3663181880477942E-2</v>
      </c>
      <c r="EL24" s="973">
        <v>0.16853693343103951</v>
      </c>
      <c r="EM24" s="973">
        <v>0.11111702075041117</v>
      </c>
      <c r="EN24" s="973">
        <v>2.6857432803625559E-2</v>
      </c>
      <c r="EO24" s="973">
        <v>7.8847834537509008E-3</v>
      </c>
      <c r="EP24" s="973">
        <v>1.1007938612682174E-2</v>
      </c>
      <c r="EQ24" s="973">
        <v>1.6176484195942538E-3</v>
      </c>
      <c r="ER24" s="973">
        <v>2.4247870495683489E-3</v>
      </c>
      <c r="ES24" s="973">
        <v>4.8975970397601903E-2</v>
      </c>
      <c r="ET24" s="973">
        <v>9.2745016296152061E-2</v>
      </c>
      <c r="EU24" s="973">
        <v>3.6726567158591253E-2</v>
      </c>
      <c r="EV24" s="973">
        <v>3.8142779378885876E-2</v>
      </c>
      <c r="EW24" s="973">
        <v>7.5005578584308244E-2</v>
      </c>
      <c r="EX24" s="973">
        <v>1.8517119145903971E-2</v>
      </c>
      <c r="EY24" s="973">
        <v>2.9637189855781575E-2</v>
      </c>
      <c r="EZ24" s="974">
        <v>1.458744610524261E-3</v>
      </c>
    </row>
    <row r="25" spans="1:156">
      <c r="A25" s="811"/>
      <c r="B25" s="547" t="s">
        <v>153</v>
      </c>
      <c r="C25" s="967" t="s">
        <v>140</v>
      </c>
      <c r="D25" s="973">
        <v>6.1811195251353004E-5</v>
      </c>
      <c r="E25" s="973">
        <v>2.9284084655527493E-4</v>
      </c>
      <c r="F25" s="973">
        <v>5.1853957535067132E-5</v>
      </c>
      <c r="G25" s="973">
        <v>1.456089044644946E-4</v>
      </c>
      <c r="H25" s="973">
        <v>4.0157474202273522E-4</v>
      </c>
      <c r="I25" s="973">
        <v>1.7716947328023691E-4</v>
      </c>
      <c r="J25" s="973">
        <v>7.6151045691912934E-4</v>
      </c>
      <c r="K25" s="973">
        <v>8.0520085230902886E-4</v>
      </c>
      <c r="L25" s="973">
        <v>1.3625741878055364E-3</v>
      </c>
      <c r="M25" s="973">
        <v>1.391631040490003E-3</v>
      </c>
      <c r="N25" s="973">
        <v>2.5475206504708974E-3</v>
      </c>
      <c r="O25" s="973">
        <v>2.9808269057163338E-4</v>
      </c>
      <c r="P25" s="973">
        <v>3.3958441716906484E-4</v>
      </c>
      <c r="Q25" s="973">
        <v>3.875552122262202E-4</v>
      </c>
      <c r="R25" s="973">
        <v>3.3109921312317815E-3</v>
      </c>
      <c r="S25" s="973">
        <v>1.0678389712361557E-4</v>
      </c>
      <c r="T25" s="973">
        <v>3.9273757374268074E-4</v>
      </c>
      <c r="U25" s="973">
        <v>3.1771610569484416E-4</v>
      </c>
      <c r="V25" s="973">
        <v>9.6651649034014994E-4</v>
      </c>
      <c r="W25" s="973">
        <v>5.84831230093911E-4</v>
      </c>
      <c r="X25" s="973">
        <v>1.1453410291280236E-3</v>
      </c>
      <c r="Y25" s="973">
        <v>2.6758834176410148E-4</v>
      </c>
      <c r="Z25" s="973">
        <v>3.1670674617944965E-4</v>
      </c>
      <c r="AA25" s="973">
        <v>6.9149854503155865E-4</v>
      </c>
      <c r="AB25" s="973">
        <v>1.1522223295515727E-3</v>
      </c>
      <c r="AC25" s="973">
        <v>1.2701583030903004E-4</v>
      </c>
      <c r="AD25" s="973">
        <v>2.5054757962958554E-4</v>
      </c>
      <c r="AE25" s="973">
        <v>1.4062537779918674E-3</v>
      </c>
      <c r="AF25" s="973">
        <v>1.9304590178343764E-3</v>
      </c>
      <c r="AG25" s="973">
        <v>1.7260628251445018E-3</v>
      </c>
      <c r="AH25" s="973">
        <v>7.0945648264981293E-4</v>
      </c>
      <c r="AI25" s="973">
        <v>2.049786640119094E-4</v>
      </c>
      <c r="AJ25" s="973">
        <v>3.7111282333547775E-4</v>
      </c>
      <c r="AK25" s="973">
        <v>7.5179624231122479E-4</v>
      </c>
      <c r="AL25" s="973">
        <v>3.3932455227018348E-4</v>
      </c>
      <c r="AM25" s="973">
        <v>4.8793784619032519E-4</v>
      </c>
      <c r="AN25" s="973">
        <v>3.5196880554440665E-4</v>
      </c>
      <c r="AO25" s="973">
        <v>5.1264510271741698E-4</v>
      </c>
      <c r="AP25" s="973">
        <v>9.921432699753715E-4</v>
      </c>
      <c r="AQ25" s="973">
        <v>6.170085948973027E-4</v>
      </c>
      <c r="AR25" s="973">
        <v>2.2782808970900838E-4</v>
      </c>
      <c r="AS25" s="973">
        <v>6.8515423974086203E-4</v>
      </c>
      <c r="AT25" s="973">
        <v>1.012675113549313E-3</v>
      </c>
      <c r="AU25" s="973">
        <v>2.1092498619954582E-3</v>
      </c>
      <c r="AV25" s="973">
        <v>4.7045239440477466E-3</v>
      </c>
      <c r="AW25" s="973">
        <v>2.0232162939742325E-3</v>
      </c>
      <c r="AX25" s="973">
        <v>1.0999429865799042E-3</v>
      </c>
      <c r="AY25" s="973">
        <v>9.552549166869876E-4</v>
      </c>
      <c r="AZ25" s="973">
        <v>1.9143816256436839E-3</v>
      </c>
      <c r="BA25" s="973">
        <v>1.4470426917689678E-4</v>
      </c>
      <c r="BB25" s="973">
        <v>1.4945759292467559E-3</v>
      </c>
      <c r="BC25" s="973">
        <v>8.7517934115670523E-4</v>
      </c>
      <c r="BD25" s="973">
        <v>3.7560439912979234E-4</v>
      </c>
      <c r="BE25" s="973">
        <v>5.622495074355645E-4</v>
      </c>
      <c r="BF25" s="973">
        <v>3.4877795190547977E-4</v>
      </c>
      <c r="BG25" s="973">
        <v>5.8644064431464084E-4</v>
      </c>
      <c r="BH25" s="973">
        <v>8.4987140681319542E-4</v>
      </c>
      <c r="BI25" s="973">
        <v>9.8603520765551574E-4</v>
      </c>
      <c r="BJ25" s="973">
        <v>1.6137795081195955E-3</v>
      </c>
      <c r="BK25" s="973">
        <v>1.1924044797305391E-3</v>
      </c>
      <c r="BL25" s="973">
        <v>7.3297090845127937E-4</v>
      </c>
      <c r="BM25" s="973">
        <v>1.4375515543807397E-4</v>
      </c>
      <c r="BN25" s="973">
        <v>1.1962045337883616E-3</v>
      </c>
      <c r="BO25" s="973">
        <v>3.0977018809484315E-4</v>
      </c>
      <c r="BP25" s="973">
        <v>3.0957664940764354E-4</v>
      </c>
      <c r="BQ25" s="973">
        <v>1.4094854592195581E-4</v>
      </c>
      <c r="BR25" s="973">
        <v>8.2064419482175989E-4</v>
      </c>
      <c r="BS25" s="973">
        <v>7.6511881004071199E-4</v>
      </c>
      <c r="BT25" s="973">
        <v>5.743450575646324E-4</v>
      </c>
      <c r="BU25" s="973">
        <v>5.3294315017147077E-4</v>
      </c>
      <c r="BV25" s="973">
        <v>7.5055116988848741E-4</v>
      </c>
      <c r="BW25" s="973">
        <v>2.8842704706529259E-3</v>
      </c>
      <c r="BX25" s="973">
        <v>3.8221472019034304E-4</v>
      </c>
      <c r="BY25" s="973">
        <v>3.7859516874566308E-4</v>
      </c>
      <c r="BZ25" s="973">
        <v>8.5143441939058257E-4</v>
      </c>
      <c r="CA25" s="973">
        <v>2.0040836837295008E-3</v>
      </c>
      <c r="CB25" s="973">
        <v>8.5985589797596775E-4</v>
      </c>
      <c r="CC25" s="973">
        <v>3.5601542833634773E-4</v>
      </c>
      <c r="CD25" s="973">
        <v>1.2641293335710992E-4</v>
      </c>
      <c r="CE25" s="973">
        <v>1.4462663467923717E-4</v>
      </c>
      <c r="CF25" s="973">
        <v>9.9366402652430077E-4</v>
      </c>
      <c r="CG25" s="973">
        <v>1.4101825482678398E-3</v>
      </c>
      <c r="CH25" s="973">
        <v>7.0768175528380711E-4</v>
      </c>
      <c r="CI25" s="973">
        <v>6.093730093669037E-4</v>
      </c>
      <c r="CJ25" s="973">
        <v>2.7519355169273324E-4</v>
      </c>
      <c r="CK25" s="973">
        <v>4.2765728493344317E-4</v>
      </c>
      <c r="CL25" s="973">
        <v>1.0592755160168557E-3</v>
      </c>
      <c r="CM25" s="973">
        <v>4.4220698632105657E-4</v>
      </c>
      <c r="CN25" s="973">
        <v>1.1927254007852639E-3</v>
      </c>
      <c r="CO25" s="973">
        <v>2.3149780525894519E-4</v>
      </c>
      <c r="CP25" s="973">
        <v>1.7456227803522319E-4</v>
      </c>
      <c r="CQ25" s="973">
        <v>1.5457676370181893E-3</v>
      </c>
      <c r="CR25" s="973">
        <v>9.9032954435833149E-4</v>
      </c>
      <c r="CS25" s="973">
        <v>1.1823447998915467E-4</v>
      </c>
      <c r="CT25" s="973">
        <v>7.96756182689386E-4</v>
      </c>
      <c r="CU25" s="973">
        <v>4.7179712860252141E-4</v>
      </c>
      <c r="CV25" s="973">
        <v>1.380318392647498E-3</v>
      </c>
      <c r="CW25" s="973">
        <v>7.1401612472744521E-5</v>
      </c>
      <c r="CX25" s="973">
        <v>2.5719323470281027E-3</v>
      </c>
      <c r="CY25" s="973">
        <v>6.5598386548560794E-4</v>
      </c>
      <c r="CZ25" s="973">
        <v>7.5387314493198629E-4</v>
      </c>
      <c r="DA25" s="973">
        <v>2.0835392220504068E-3</v>
      </c>
      <c r="DB25" s="973">
        <v>4.7353612310449548E-5</v>
      </c>
      <c r="DC25" s="973">
        <v>2.5539653250899699E-4</v>
      </c>
      <c r="DD25" s="973">
        <v>7.8257557705999837E-5</v>
      </c>
      <c r="DE25" s="973">
        <v>1.6646510377345559E-4</v>
      </c>
      <c r="DF25" s="973">
        <v>2.1376303503683599E-4</v>
      </c>
      <c r="DG25" s="973">
        <v>1.907757760076104E-4</v>
      </c>
      <c r="DH25" s="973">
        <v>3.4425399385205127E-5</v>
      </c>
      <c r="DI25" s="973">
        <v>4.1867490557649993E-5</v>
      </c>
      <c r="DJ25" s="973">
        <v>1.8482508239135314E-3</v>
      </c>
      <c r="DK25" s="973">
        <v>7.8708028772952305E-4</v>
      </c>
      <c r="DL25" s="973">
        <v>3.6976458262496164E-4</v>
      </c>
      <c r="DM25" s="973">
        <v>1.2076889858861136E-4</v>
      </c>
      <c r="DN25" s="973">
        <v>1.6270276007354655E-2</v>
      </c>
      <c r="DO25" s="973">
        <v>4.4820004920016743E-4</v>
      </c>
      <c r="DP25" s="973">
        <v>1.1095047326459986E-3</v>
      </c>
      <c r="DQ25" s="973">
        <v>8.2412581148440093E-4</v>
      </c>
      <c r="DR25" s="973">
        <v>5.0815849795060233E-3</v>
      </c>
      <c r="DS25" s="973">
        <v>2.4081338337284192E-4</v>
      </c>
      <c r="DT25" s="973">
        <v>4.3171257113747217E-4</v>
      </c>
      <c r="DU25" s="973">
        <v>3.3283476134056883E-4</v>
      </c>
      <c r="DV25" s="973">
        <v>4.4569217055905318E-4</v>
      </c>
      <c r="DW25" s="973">
        <v>8.1326598068085819E-5</v>
      </c>
      <c r="DX25" s="973">
        <v>1.2959492796261446E-4</v>
      </c>
      <c r="DY25" s="973">
        <v>3.1211485571537088E-3</v>
      </c>
      <c r="DZ25" s="973">
        <v>1.1526955283642234E-4</v>
      </c>
      <c r="EA25" s="973">
        <v>4.9542891293501854E-5</v>
      </c>
      <c r="EB25" s="973">
        <v>1.2073690636509886E-4</v>
      </c>
      <c r="EC25" s="973">
        <v>1.5415299040902183E-5</v>
      </c>
      <c r="ED25" s="973">
        <v>1.1606289866179552E-4</v>
      </c>
      <c r="EE25" s="973">
        <v>6.2532474944353421E-5</v>
      </c>
      <c r="EF25" s="973">
        <v>1.3533592067927125E-5</v>
      </c>
      <c r="EG25" s="973">
        <v>3.2901516992510799E-4</v>
      </c>
      <c r="EH25" s="973">
        <v>3.7458259363004841E-5</v>
      </c>
      <c r="EI25" s="973">
        <v>1.6892061481392441E-4</v>
      </c>
      <c r="EJ25" s="973">
        <v>8.6902865156730154E-5</v>
      </c>
      <c r="EK25" s="973">
        <v>3.1190662272465388E-4</v>
      </c>
      <c r="EL25" s="973">
        <v>3.0391307686140085E-3</v>
      </c>
      <c r="EM25" s="973">
        <v>2.3593960657638862E-3</v>
      </c>
      <c r="EN25" s="973">
        <v>5.2388190439569442E-4</v>
      </c>
      <c r="EO25" s="973">
        <v>1.4683944851292638E-4</v>
      </c>
      <c r="EP25" s="973">
        <v>2.2354535227787068E-4</v>
      </c>
      <c r="EQ25" s="973">
        <v>3.1473999836135477E-5</v>
      </c>
      <c r="ER25" s="973">
        <v>5.9681944480766098E-5</v>
      </c>
      <c r="ES25" s="973">
        <v>1.0497156958137043E-3</v>
      </c>
      <c r="ET25" s="973">
        <v>1.8000740621357688E-3</v>
      </c>
      <c r="EU25" s="973">
        <v>6.1002482668518409E-4</v>
      </c>
      <c r="EV25" s="973">
        <v>5.7208308938671616E-4</v>
      </c>
      <c r="EW25" s="973">
        <v>1.2340999178259882E-3</v>
      </c>
      <c r="EX25" s="973">
        <v>4.0856811146721463E-4</v>
      </c>
      <c r="EY25" s="973">
        <v>6.2381739377032086E-4</v>
      </c>
      <c r="EZ25" s="974">
        <v>2.8906354846252538E-5</v>
      </c>
    </row>
    <row r="26" spans="1:156" ht="15" customHeight="1">
      <c r="A26" s="810" t="s">
        <v>917</v>
      </c>
      <c r="B26" s="465" t="s">
        <v>918</v>
      </c>
      <c r="C26" s="966" t="s">
        <v>140</v>
      </c>
      <c r="D26" s="973">
        <v>5.4590921300139599E-6</v>
      </c>
      <c r="E26" s="973">
        <v>4.0187355788983161E-5</v>
      </c>
      <c r="F26" s="973">
        <v>1.2521149650941139E-5</v>
      </c>
      <c r="G26" s="973">
        <v>3.2455172693961948E-5</v>
      </c>
      <c r="H26" s="973">
        <v>6.3432011400114575E-5</v>
      </c>
      <c r="I26" s="973">
        <v>6.6603666790249249E-5</v>
      </c>
      <c r="J26" s="973">
        <v>4.6451076747447833E-5</v>
      </c>
      <c r="K26" s="973">
        <v>1.1749947096401348E-4</v>
      </c>
      <c r="L26" s="973">
        <v>2.2751514145416508E-4</v>
      </c>
      <c r="M26" s="973">
        <v>1.1081377595971178E-4</v>
      </c>
      <c r="N26" s="973">
        <v>3.609868578671291E-4</v>
      </c>
      <c r="O26" s="973">
        <v>1.1013142570084573E-4</v>
      </c>
      <c r="P26" s="973">
        <v>1.3511654556139916E-4</v>
      </c>
      <c r="Q26" s="973">
        <v>1.3806700826342352E-4</v>
      </c>
      <c r="R26" s="973">
        <v>3.9257595322579738E-4</v>
      </c>
      <c r="S26" s="973">
        <v>1.119641236109616E-4</v>
      </c>
      <c r="T26" s="973">
        <v>1.6355309858032317E-4</v>
      </c>
      <c r="U26" s="973">
        <v>1.275319012436364E-4</v>
      </c>
      <c r="V26" s="973">
        <v>3.8715095728068994E-4</v>
      </c>
      <c r="W26" s="973">
        <v>2.6355507329553176E-4</v>
      </c>
      <c r="X26" s="973">
        <v>3.4716393225076714E-4</v>
      </c>
      <c r="Y26" s="973">
        <v>1.6277311139726775E-4</v>
      </c>
      <c r="Z26" s="973">
        <v>2.2784802514532452E-4</v>
      </c>
      <c r="AA26" s="973">
        <v>3.1106515673823173E-4</v>
      </c>
      <c r="AB26" s="973">
        <v>3.6345018186587942E-4</v>
      </c>
      <c r="AC26" s="973">
        <v>4.6862529090718482E-5</v>
      </c>
      <c r="AD26" s="973">
        <v>2.6781158600109516E-4</v>
      </c>
      <c r="AE26" s="973">
        <v>6.2722265875749103E-4</v>
      </c>
      <c r="AF26" s="973">
        <v>5.9006393626052835E-4</v>
      </c>
      <c r="AG26" s="973">
        <v>1.0842527878016E-3</v>
      </c>
      <c r="AH26" s="973">
        <v>5.7655273185562117E-4</v>
      </c>
      <c r="AI26" s="973">
        <v>1.4427781516936422E-4</v>
      </c>
      <c r="AJ26" s="973">
        <v>1.9412368827930279E-4</v>
      </c>
      <c r="AK26" s="973">
        <v>2.5171473195243502E-4</v>
      </c>
      <c r="AL26" s="973">
        <v>4.7615317461717651E-5</v>
      </c>
      <c r="AM26" s="973">
        <v>9.5052210867672415E-5</v>
      </c>
      <c r="AN26" s="973">
        <v>4.5138188907196513E-4</v>
      </c>
      <c r="AO26" s="973">
        <v>3.3378872453150267E-4</v>
      </c>
      <c r="AP26" s="973">
        <v>2.2986049903649149E-4</v>
      </c>
      <c r="AQ26" s="973">
        <v>1.8256798796570433E-4</v>
      </c>
      <c r="AR26" s="973">
        <v>5.0884508517377047E-5</v>
      </c>
      <c r="AS26" s="973">
        <v>1.6941666361077024E-4</v>
      </c>
      <c r="AT26" s="973">
        <v>1.3251748793543841E-4</v>
      </c>
      <c r="AU26" s="973">
        <v>2.7406080068123178E-4</v>
      </c>
      <c r="AV26" s="973">
        <v>6.4499273721565641E-4</v>
      </c>
      <c r="AW26" s="973">
        <v>3.1284239927618381E-4</v>
      </c>
      <c r="AX26" s="973">
        <v>1.6572655408999182E-4</v>
      </c>
      <c r="AY26" s="973">
        <v>1.498518023563474E-4</v>
      </c>
      <c r="AZ26" s="973">
        <v>3.6007678248567773E-4</v>
      </c>
      <c r="BA26" s="973">
        <v>7.8988700019930663E-5</v>
      </c>
      <c r="BB26" s="973">
        <v>5.8637398582651109E-4</v>
      </c>
      <c r="BC26" s="973">
        <v>1.5885086298148316E-4</v>
      </c>
      <c r="BD26" s="973">
        <v>6.0693082757708729E-5</v>
      </c>
      <c r="BE26" s="973">
        <v>6.5221235254706941E-5</v>
      </c>
      <c r="BF26" s="973">
        <v>4.1170690366970236E-5</v>
      </c>
      <c r="BG26" s="973">
        <v>7.7764505883507701E-5</v>
      </c>
      <c r="BH26" s="973">
        <v>1.0723014305563386E-4</v>
      </c>
      <c r="BI26" s="973">
        <v>1.3486047897149272E-4</v>
      </c>
      <c r="BJ26" s="973">
        <v>1.802546163247552E-4</v>
      </c>
      <c r="BK26" s="973">
        <v>1.3763837314189356E-4</v>
      </c>
      <c r="BL26" s="973">
        <v>9.1532022320512006E-5</v>
      </c>
      <c r="BM26" s="973">
        <v>2.1584721418211114E-5</v>
      </c>
      <c r="BN26" s="973">
        <v>1.1944141985377002E-4</v>
      </c>
      <c r="BO26" s="973">
        <v>3.6314091573895756E-5</v>
      </c>
      <c r="BP26" s="973">
        <v>4.1121782832018605E-5</v>
      </c>
      <c r="BQ26" s="973">
        <v>2.7088394856108038E-5</v>
      </c>
      <c r="BR26" s="973">
        <v>1.2769555031875475E-4</v>
      </c>
      <c r="BS26" s="973">
        <v>1.2382488839419862E-4</v>
      </c>
      <c r="BT26" s="973">
        <v>1.0050256751692706E-4</v>
      </c>
      <c r="BU26" s="973">
        <v>8.162275481403762E-5</v>
      </c>
      <c r="BV26" s="973">
        <v>1.1919536431292356E-4</v>
      </c>
      <c r="BW26" s="973">
        <v>6.9917686159931417E-4</v>
      </c>
      <c r="BX26" s="973">
        <v>5.895657225249834E-5</v>
      </c>
      <c r="BY26" s="973">
        <v>6.4152875897791409E-5</v>
      </c>
      <c r="BZ26" s="973">
        <v>1.2939233181960137E-4</v>
      </c>
      <c r="CA26" s="973">
        <v>3.1833740587941078E-4</v>
      </c>
      <c r="CB26" s="973">
        <v>1.6405169710666958E-4</v>
      </c>
      <c r="CC26" s="973">
        <v>6.4086356823186554E-5</v>
      </c>
      <c r="CD26" s="973">
        <v>3.2444170537882369E-5</v>
      </c>
      <c r="CE26" s="973">
        <v>3.3363888213786747E-5</v>
      </c>
      <c r="CF26" s="973">
        <v>1.8966695548654035E-4</v>
      </c>
      <c r="CG26" s="973">
        <v>2.4356574685790953E-4</v>
      </c>
      <c r="CH26" s="973">
        <v>1.4287619818892497E-4</v>
      </c>
      <c r="CI26" s="973">
        <v>1.0916594559052609E-4</v>
      </c>
      <c r="CJ26" s="973">
        <v>5.4538467050608859E-5</v>
      </c>
      <c r="CK26" s="973">
        <v>6.6937775223313277E-5</v>
      </c>
      <c r="CL26" s="973">
        <v>1.5985097566879858E-4</v>
      </c>
      <c r="CM26" s="973">
        <v>8.8908200351035007E-5</v>
      </c>
      <c r="CN26" s="973">
        <v>2.0345809352743878E-4</v>
      </c>
      <c r="CO26" s="973">
        <v>8.7341724533960934E-5</v>
      </c>
      <c r="CP26" s="973">
        <v>6.5014535149347875E-5</v>
      </c>
      <c r="CQ26" s="973">
        <v>4.0610989028343924E-4</v>
      </c>
      <c r="CR26" s="973">
        <v>3.1486784038429094E-4</v>
      </c>
      <c r="CS26" s="973">
        <v>4.4960553383759555E-5</v>
      </c>
      <c r="CT26" s="973">
        <v>2.2198371246711423E-4</v>
      </c>
      <c r="CU26" s="973">
        <v>9.858694515831062E-5</v>
      </c>
      <c r="CV26" s="973">
        <v>3.4468538669193928E-4</v>
      </c>
      <c r="CW26" s="973">
        <v>1.2798831546927687E-5</v>
      </c>
      <c r="CX26" s="973">
        <v>4.2291548526282623E-4</v>
      </c>
      <c r="CY26" s="973">
        <v>2.7086535865691983E-5</v>
      </c>
      <c r="CZ26" s="973">
        <v>5.8214342666450393E-5</v>
      </c>
      <c r="DA26" s="973">
        <v>3.3805736607030618E-4</v>
      </c>
      <c r="DB26" s="973">
        <v>6.107452065626372E-6</v>
      </c>
      <c r="DC26" s="973">
        <v>3.3670097464814839E-5</v>
      </c>
      <c r="DD26" s="973">
        <v>1.0796736639116647E-5</v>
      </c>
      <c r="DE26" s="973">
        <v>2.2909294563701949E-5</v>
      </c>
      <c r="DF26" s="973">
        <v>2.5794784745019337E-5</v>
      </c>
      <c r="DG26" s="973">
        <v>2.7802212398720013E-5</v>
      </c>
      <c r="DH26" s="973">
        <v>2.9149406476163579E-6</v>
      </c>
      <c r="DI26" s="973">
        <v>3.5204206610948788E-6</v>
      </c>
      <c r="DJ26" s="973">
        <v>1.36452151516681E-4</v>
      </c>
      <c r="DK26" s="973">
        <v>5.7672729394800099E-5</v>
      </c>
      <c r="DL26" s="973">
        <v>3.9157565524420144E-5</v>
      </c>
      <c r="DM26" s="973">
        <v>1.0280732821822401E-5</v>
      </c>
      <c r="DN26" s="973">
        <v>3.1455924920282857E-3</v>
      </c>
      <c r="DO26" s="973">
        <v>7.0492018550541435E-5</v>
      </c>
      <c r="DP26" s="973">
        <v>2.4595212607407264E-4</v>
      </c>
      <c r="DQ26" s="973">
        <v>1.5520304244624723E-4</v>
      </c>
      <c r="DR26" s="973">
        <v>4.5809270517666793E-4</v>
      </c>
      <c r="DS26" s="973">
        <v>3.1009151477440801E-5</v>
      </c>
      <c r="DT26" s="973">
        <v>6.167656488007289E-5</v>
      </c>
      <c r="DU26" s="973">
        <v>5.087255699050058E-5</v>
      </c>
      <c r="DV26" s="973">
        <v>8.030930320177687E-5</v>
      </c>
      <c r="DW26" s="973">
        <v>2.0050435659143092E-5</v>
      </c>
      <c r="DX26" s="973">
        <v>1.8213708866245586E-5</v>
      </c>
      <c r="DY26" s="973">
        <v>4.7430745615902254E-4</v>
      </c>
      <c r="DZ26" s="973">
        <v>1.889698921228074E-5</v>
      </c>
      <c r="EA26" s="973">
        <v>1.3508575102438924E-5</v>
      </c>
      <c r="EB26" s="973">
        <v>3.2483213065678118E-5</v>
      </c>
      <c r="EC26" s="973">
        <v>2.1574894255602417E-6</v>
      </c>
      <c r="ED26" s="973">
        <v>2.5447602556422525E-5</v>
      </c>
      <c r="EE26" s="973">
        <v>1.2282260259627618E-5</v>
      </c>
      <c r="EF26" s="973">
        <v>1.4359498596361027E-6</v>
      </c>
      <c r="EG26" s="973">
        <v>6.4758216010088525E-5</v>
      </c>
      <c r="EH26" s="973">
        <v>1.0235073854670702E-5</v>
      </c>
      <c r="EI26" s="973">
        <v>3.0500645624546242E-5</v>
      </c>
      <c r="EJ26" s="973">
        <v>1.6452311413448632E-5</v>
      </c>
      <c r="EK26" s="973">
        <v>6.2605162181777869E-5</v>
      </c>
      <c r="EL26" s="973">
        <v>3.5564744015455924E-4</v>
      </c>
      <c r="EM26" s="973">
        <v>3.7721835106493989E-4</v>
      </c>
      <c r="EN26" s="973">
        <v>7.3454744179989677E-5</v>
      </c>
      <c r="EO26" s="973">
        <v>2.2460490509821354E-5</v>
      </c>
      <c r="EP26" s="973">
        <v>4.5677532094473811E-5</v>
      </c>
      <c r="EQ26" s="973">
        <v>5.9659839912834793E-6</v>
      </c>
      <c r="ER26" s="973">
        <v>2.1401083510170446E-5</v>
      </c>
      <c r="ES26" s="973">
        <v>1.7385523716649789E-4</v>
      </c>
      <c r="ET26" s="973">
        <v>9.0390041354459008E-4</v>
      </c>
      <c r="EU26" s="973">
        <v>1.5370990529818502E-4</v>
      </c>
      <c r="EV26" s="973">
        <v>1.4701320804357942E-4</v>
      </c>
      <c r="EW26" s="973">
        <v>2.1173413558114884E-4</v>
      </c>
      <c r="EX26" s="973">
        <v>9.1106991649842297E-5</v>
      </c>
      <c r="EY26" s="973">
        <v>1.1551703392599558E-4</v>
      </c>
      <c r="EZ26" s="974">
        <v>5.5465076380621037E-6</v>
      </c>
    </row>
    <row r="27" spans="1:156">
      <c r="A27" s="810"/>
      <c r="B27" s="972" t="s">
        <v>921</v>
      </c>
      <c r="C27" s="966" t="s">
        <v>140</v>
      </c>
      <c r="D27" s="973">
        <v>2.9560267155501371E-7</v>
      </c>
      <c r="E27" s="973">
        <v>2.0041476101656789E-6</v>
      </c>
      <c r="F27" s="973">
        <v>5.2888530786487473E-7</v>
      </c>
      <c r="G27" s="973">
        <v>1.3541581147804767E-6</v>
      </c>
      <c r="H27" s="973">
        <v>2.8035966078672768E-6</v>
      </c>
      <c r="I27" s="973">
        <v>1.7015128154059176E-6</v>
      </c>
      <c r="J27" s="973">
        <v>2.4314836064128608E-6</v>
      </c>
      <c r="K27" s="973">
        <v>3.6214043883178978E-6</v>
      </c>
      <c r="L27" s="973">
        <v>1.0966428171547899E-5</v>
      </c>
      <c r="M27" s="973">
        <v>8.9497911784281517E-6</v>
      </c>
      <c r="N27" s="973">
        <v>1.8275000527353521E-5</v>
      </c>
      <c r="O27" s="973">
        <v>4.5224092284826014E-6</v>
      </c>
      <c r="P27" s="973">
        <v>5.5049275490178456E-6</v>
      </c>
      <c r="Q27" s="973">
        <v>5.665982659476348E-6</v>
      </c>
      <c r="R27" s="973">
        <v>1.8705227688359647E-5</v>
      </c>
      <c r="S27" s="973">
        <v>4.3837836424436598E-6</v>
      </c>
      <c r="T27" s="973">
        <v>6.5287431928725979E-6</v>
      </c>
      <c r="U27" s="973">
        <v>5.1614218833489819E-6</v>
      </c>
      <c r="V27" s="973">
        <v>1.791033101627432E-5</v>
      </c>
      <c r="W27" s="973">
        <v>1.3116655354904489E-5</v>
      </c>
      <c r="X27" s="973">
        <v>1.7160986262216226E-5</v>
      </c>
      <c r="Y27" s="973">
        <v>8.6796756575667906E-6</v>
      </c>
      <c r="Z27" s="973">
        <v>8.7215769743588E-6</v>
      </c>
      <c r="AA27" s="973">
        <v>1.2616227947960552E-5</v>
      </c>
      <c r="AB27" s="973">
        <v>1.4260841301132386E-5</v>
      </c>
      <c r="AC27" s="973">
        <v>1.745020444421871E-6</v>
      </c>
      <c r="AD27" s="973">
        <v>8.2582802716648932E-6</v>
      </c>
      <c r="AE27" s="973">
        <v>2.1744476538215922E-5</v>
      </c>
      <c r="AF27" s="973">
        <v>2.083584345895588E-5</v>
      </c>
      <c r="AG27" s="973">
        <v>3.5096690680729248E-5</v>
      </c>
      <c r="AH27" s="973">
        <v>1.8341662465666992E-5</v>
      </c>
      <c r="AI27" s="973">
        <v>4.7743497987748909E-6</v>
      </c>
      <c r="AJ27" s="973">
        <v>8.3179861602746127E-6</v>
      </c>
      <c r="AK27" s="973">
        <v>1.1281453275419869E-5</v>
      </c>
      <c r="AL27" s="973">
        <v>2.3474541466570412E-6</v>
      </c>
      <c r="AM27" s="973">
        <v>4.6519309781372403E-6</v>
      </c>
      <c r="AN27" s="973">
        <v>1.3195035506364355E-5</v>
      </c>
      <c r="AO27" s="973">
        <v>1.0906911072823474E-5</v>
      </c>
      <c r="AP27" s="973">
        <v>1.0359303811783567E-5</v>
      </c>
      <c r="AQ27" s="973">
        <v>7.7349575689953635E-6</v>
      </c>
      <c r="AR27" s="973">
        <v>2.2584823434206095E-6</v>
      </c>
      <c r="AS27" s="973">
        <v>5.4801460947995957E-6</v>
      </c>
      <c r="AT27" s="973">
        <v>8.7348234324613069E-6</v>
      </c>
      <c r="AU27" s="973">
        <v>1.687583508010227E-5</v>
      </c>
      <c r="AV27" s="973">
        <v>3.9882044905973683E-5</v>
      </c>
      <c r="AW27" s="973">
        <v>1.9905587213685714E-5</v>
      </c>
      <c r="AX27" s="973">
        <v>1.0997634073015921E-5</v>
      </c>
      <c r="AY27" s="973">
        <v>9.8844434879450716E-6</v>
      </c>
      <c r="AZ27" s="973">
        <v>1.9991472838935743E-5</v>
      </c>
      <c r="BA27" s="973">
        <v>3.5826857706844851E-6</v>
      </c>
      <c r="BB27" s="973">
        <v>2.0645405386486254E-5</v>
      </c>
      <c r="BC27" s="973">
        <v>8.4640171819507718E-6</v>
      </c>
      <c r="BD27" s="973">
        <v>3.6496015265657384E-6</v>
      </c>
      <c r="BE27" s="973">
        <v>2.7369462470436905E-6</v>
      </c>
      <c r="BF27" s="973">
        <v>1.9014542469775692E-6</v>
      </c>
      <c r="BG27" s="973">
        <v>3.5763004438964285E-6</v>
      </c>
      <c r="BH27" s="973">
        <v>5.7687969070368227E-6</v>
      </c>
      <c r="BI27" s="973">
        <v>6.6851793391329034E-6</v>
      </c>
      <c r="BJ27" s="973">
        <v>9.236464879991196E-6</v>
      </c>
      <c r="BK27" s="973">
        <v>6.6120033482624941E-6</v>
      </c>
      <c r="BL27" s="973">
        <v>3.5935953071124388E-6</v>
      </c>
      <c r="BM27" s="973">
        <v>1.0560683566460874E-6</v>
      </c>
      <c r="BN27" s="973">
        <v>4.8698026153702553E-6</v>
      </c>
      <c r="BO27" s="973">
        <v>2.4998515214603812E-6</v>
      </c>
      <c r="BP27" s="973">
        <v>3.1599878060256446E-6</v>
      </c>
      <c r="BQ27" s="973">
        <v>1.234351375547558E-6</v>
      </c>
      <c r="BR27" s="973">
        <v>6.3790542834806843E-6</v>
      </c>
      <c r="BS27" s="973">
        <v>6.1965135165709462E-6</v>
      </c>
      <c r="BT27" s="973">
        <v>4.7423291703641683E-6</v>
      </c>
      <c r="BU27" s="973">
        <v>4.2118888809256145E-6</v>
      </c>
      <c r="BV27" s="973">
        <v>5.951261025247562E-6</v>
      </c>
      <c r="BW27" s="973">
        <v>3.6678746016438698E-5</v>
      </c>
      <c r="BX27" s="973">
        <v>2.9192913708235993E-6</v>
      </c>
      <c r="BY27" s="973">
        <v>3.1967574068936353E-6</v>
      </c>
      <c r="BZ27" s="973">
        <v>6.6243263191056069E-6</v>
      </c>
      <c r="CA27" s="973">
        <v>1.5453517824260612E-5</v>
      </c>
      <c r="CB27" s="973">
        <v>8.2802481250835292E-6</v>
      </c>
      <c r="CC27" s="973">
        <v>3.2804302478675181E-6</v>
      </c>
      <c r="CD27" s="973">
        <v>1.1955442688100526E-6</v>
      </c>
      <c r="CE27" s="973">
        <v>1.3250729477325531E-6</v>
      </c>
      <c r="CF27" s="973">
        <v>8.9167664488441981E-6</v>
      </c>
      <c r="CG27" s="973">
        <v>1.1587052976451852E-5</v>
      </c>
      <c r="CH27" s="973">
        <v>6.7588287226968864E-6</v>
      </c>
      <c r="CI27" s="973">
        <v>5.8783380432184169E-6</v>
      </c>
      <c r="CJ27" s="973">
        <v>2.9802094521000662E-6</v>
      </c>
      <c r="CK27" s="973">
        <v>4.0501177845246316E-6</v>
      </c>
      <c r="CL27" s="973">
        <v>9.146482835984011E-6</v>
      </c>
      <c r="CM27" s="973">
        <v>4.5566763703400994E-6</v>
      </c>
      <c r="CN27" s="973">
        <v>1.12016823987672E-5</v>
      </c>
      <c r="CO27" s="973">
        <v>4.7040184026009206E-6</v>
      </c>
      <c r="CP27" s="973">
        <v>3.4867834118275151E-6</v>
      </c>
      <c r="CQ27" s="973">
        <v>2.1816927008114408E-5</v>
      </c>
      <c r="CR27" s="973">
        <v>1.682716748086448E-5</v>
      </c>
      <c r="CS27" s="973">
        <v>2.4473362822717383E-6</v>
      </c>
      <c r="CT27" s="973">
        <v>1.1451774443174667E-5</v>
      </c>
      <c r="CU27" s="973">
        <v>5.1028812778035222E-6</v>
      </c>
      <c r="CV27" s="973">
        <v>1.5010733823218567E-5</v>
      </c>
      <c r="CW27" s="973">
        <v>5.6292362542138659E-7</v>
      </c>
      <c r="CX27" s="973">
        <v>2.0423977050336874E-5</v>
      </c>
      <c r="CY27" s="973">
        <v>1.1867497325180669E-6</v>
      </c>
      <c r="CZ27" s="973">
        <v>2.6347424493886349E-6</v>
      </c>
      <c r="DA27" s="973">
        <v>1.3875117111379822E-5</v>
      </c>
      <c r="DB27" s="973">
        <v>3.0309044597032253E-7</v>
      </c>
      <c r="DC27" s="973">
        <v>1.6726295647294745E-6</v>
      </c>
      <c r="DD27" s="973">
        <v>5.353726281339677E-7</v>
      </c>
      <c r="DE27" s="973">
        <v>1.1457763427679373E-6</v>
      </c>
      <c r="DF27" s="973">
        <v>1.317913288018336E-6</v>
      </c>
      <c r="DG27" s="973">
        <v>1.4144006700083419E-6</v>
      </c>
      <c r="DH27" s="973">
        <v>1.1909409392413825E-7</v>
      </c>
      <c r="DI27" s="973">
        <v>1.4063133027403749E-7</v>
      </c>
      <c r="DJ27" s="973">
        <v>5.9487665926927786E-6</v>
      </c>
      <c r="DK27" s="973">
        <v>2.571077190398841E-6</v>
      </c>
      <c r="DL27" s="973">
        <v>1.6996529698827938E-6</v>
      </c>
      <c r="DM27" s="973">
        <v>4.3506215728253919E-7</v>
      </c>
      <c r="DN27" s="973">
        <v>1.372638128593233E-4</v>
      </c>
      <c r="DO27" s="973">
        <v>3.1394944682659523E-6</v>
      </c>
      <c r="DP27" s="973">
        <v>1.0580495267312691E-5</v>
      </c>
      <c r="DQ27" s="973">
        <v>6.9602468753359898E-6</v>
      </c>
      <c r="DR27" s="973">
        <v>1.9687982798239702E-5</v>
      </c>
      <c r="DS27" s="973">
        <v>1.3376817003903355E-6</v>
      </c>
      <c r="DT27" s="973">
        <v>2.714899367482425E-6</v>
      </c>
      <c r="DU27" s="973">
        <v>2.0419974474453744E-6</v>
      </c>
      <c r="DV27" s="973">
        <v>3.2222060847218011E-6</v>
      </c>
      <c r="DW27" s="973">
        <v>8.4050629268271554E-7</v>
      </c>
      <c r="DX27" s="973">
        <v>8.3187259434548974E-7</v>
      </c>
      <c r="DY27" s="973">
        <v>2.1940448162823811E-5</v>
      </c>
      <c r="DZ27" s="973">
        <v>8.5829864752214093E-7</v>
      </c>
      <c r="EA27" s="973">
        <v>5.4856733842047459E-7</v>
      </c>
      <c r="EB27" s="973">
        <v>1.3793454911859619E-6</v>
      </c>
      <c r="EC27" s="973">
        <v>8.3064238650631601E-8</v>
      </c>
      <c r="ED27" s="973">
        <v>9.6049483979673631E-7</v>
      </c>
      <c r="EE27" s="973">
        <v>4.8812342429922814E-7</v>
      </c>
      <c r="EF27" s="973">
        <v>5.6619265608918771E-8</v>
      </c>
      <c r="EG27" s="973">
        <v>2.7433279813935745E-6</v>
      </c>
      <c r="EH27" s="973">
        <v>3.8267726858647876E-7</v>
      </c>
      <c r="EI27" s="973">
        <v>1.4883992211459858E-6</v>
      </c>
      <c r="EJ27" s="973">
        <v>8.2416621946452012E-7</v>
      </c>
      <c r="EK27" s="973">
        <v>2.7746865885064651E-6</v>
      </c>
      <c r="EL27" s="973">
        <v>1.6529681439727935E-5</v>
      </c>
      <c r="EM27" s="973">
        <v>1.9089689883999143E-5</v>
      </c>
      <c r="EN27" s="973">
        <v>3.5907759766390458E-6</v>
      </c>
      <c r="EO27" s="973">
        <v>1.0538178239069742E-6</v>
      </c>
      <c r="EP27" s="973">
        <v>2.2168946328509686E-6</v>
      </c>
      <c r="EQ27" s="973">
        <v>2.4206013728086422E-7</v>
      </c>
      <c r="ER27" s="973">
        <v>9.4289838969252406E-7</v>
      </c>
      <c r="ES27" s="973">
        <v>7.575107529240566E-6</v>
      </c>
      <c r="ET27" s="973">
        <v>2.9912361699229054E-5</v>
      </c>
      <c r="EU27" s="973">
        <v>6.2198065269966328E-6</v>
      </c>
      <c r="EV27" s="973">
        <v>5.8036516944644793E-6</v>
      </c>
      <c r="EW27" s="973">
        <v>9.0590383251365493E-6</v>
      </c>
      <c r="EX27" s="973">
        <v>3.7554180220288127E-6</v>
      </c>
      <c r="EY27" s="973">
        <v>4.6946878020368846E-6</v>
      </c>
      <c r="EZ27" s="974">
        <v>2.1468072673125673E-7</v>
      </c>
    </row>
    <row r="28" spans="1:156">
      <c r="A28" s="810"/>
      <c r="B28" s="538" t="s">
        <v>922</v>
      </c>
      <c r="C28" s="966" t="s">
        <v>140</v>
      </c>
      <c r="D28" s="973">
        <v>1.3835076967214108E-3</v>
      </c>
      <c r="E28" s="973">
        <v>2.106523204422877E-3</v>
      </c>
      <c r="F28" s="973">
        <v>1.8870010401015515E-3</v>
      </c>
      <c r="G28" s="973">
        <v>2.331969102151301E-3</v>
      </c>
      <c r="H28" s="973">
        <v>4.1171829921547581E-3</v>
      </c>
      <c r="I28" s="973">
        <v>1.5776869871854699E-4</v>
      </c>
      <c r="J28" s="973">
        <v>2.2518031100215665E-4</v>
      </c>
      <c r="K28" s="973">
        <v>3.9220051507463241E-4</v>
      </c>
      <c r="L28" s="973">
        <v>7.0431840334366511E-4</v>
      </c>
      <c r="M28" s="973">
        <v>4.3221302307997573E-4</v>
      </c>
      <c r="N28" s="973">
        <v>2.008318651966681E-3</v>
      </c>
      <c r="O28" s="973">
        <v>5.3583598122680992E-3</v>
      </c>
      <c r="P28" s="973">
        <v>5.2201023705868823E-3</v>
      </c>
      <c r="Q28" s="973">
        <v>6.5939937982158539E-3</v>
      </c>
      <c r="R28" s="973">
        <v>4.3885498338685075E-2</v>
      </c>
      <c r="S28" s="973">
        <v>2.3470322113731332E-3</v>
      </c>
      <c r="T28" s="973">
        <v>4.0295820254902578E-3</v>
      </c>
      <c r="U28" s="973">
        <v>4.7361763970866048E-3</v>
      </c>
      <c r="V28" s="973">
        <v>1.1304692921206876E-2</v>
      </c>
      <c r="W28" s="973">
        <v>7.2280837433915061E-3</v>
      </c>
      <c r="X28" s="973">
        <v>1.2718689426287568E-2</v>
      </c>
      <c r="Y28" s="973">
        <v>2.9984666531784883E-3</v>
      </c>
      <c r="Z28" s="973">
        <v>3.4809255317157267E-3</v>
      </c>
      <c r="AA28" s="973">
        <v>3.834966765864332E-3</v>
      </c>
      <c r="AB28" s="973">
        <v>1.4018697953809901E-2</v>
      </c>
      <c r="AC28" s="973">
        <v>8.6695074264741938E-4</v>
      </c>
      <c r="AD28" s="973">
        <v>1.4102091499347622E-3</v>
      </c>
      <c r="AE28" s="973">
        <v>1.4399815487398854E-2</v>
      </c>
      <c r="AF28" s="973">
        <v>1.8152743776223529E-2</v>
      </c>
      <c r="AG28" s="973">
        <v>4.995549253449188E-3</v>
      </c>
      <c r="AH28" s="973">
        <v>2.6333255632126915E-3</v>
      </c>
      <c r="AI28" s="973">
        <v>9.0229159737521011E-4</v>
      </c>
      <c r="AJ28" s="973">
        <v>2.8452337531957679E-3</v>
      </c>
      <c r="AK28" s="973">
        <v>1.6058750733095382E-3</v>
      </c>
      <c r="AL28" s="973">
        <v>6.4212864446278029E-4</v>
      </c>
      <c r="AM28" s="973">
        <v>8.7964897875165233E-4</v>
      </c>
      <c r="AN28" s="973">
        <v>7.8380392120917786E-4</v>
      </c>
      <c r="AO28" s="973">
        <v>8.5213949946746665E-4</v>
      </c>
      <c r="AP28" s="973">
        <v>2.2405820242392856E-3</v>
      </c>
      <c r="AQ28" s="973">
        <v>8.5167434114935623E-4</v>
      </c>
      <c r="AR28" s="973">
        <v>9.8426423476441816E-5</v>
      </c>
      <c r="AS28" s="973">
        <v>5.3272644301430425E-4</v>
      </c>
      <c r="AT28" s="973">
        <v>2.4936102136831074E-4</v>
      </c>
      <c r="AU28" s="973">
        <v>8.8983945050230529E-4</v>
      </c>
      <c r="AV28" s="973">
        <v>2.6163681159102545E-3</v>
      </c>
      <c r="AW28" s="973">
        <v>1.1667446288514175E-3</v>
      </c>
      <c r="AX28" s="973">
        <v>2.8072657470621141E-4</v>
      </c>
      <c r="AY28" s="973">
        <v>6.4051944805825769E-4</v>
      </c>
      <c r="AZ28" s="973">
        <v>3.8877259682280718E-3</v>
      </c>
      <c r="BA28" s="973">
        <v>7.4446605280444988E-4</v>
      </c>
      <c r="BB28" s="973">
        <v>8.1954759802765485E-4</v>
      </c>
      <c r="BC28" s="973">
        <v>7.38545061595291E-4</v>
      </c>
      <c r="BD28" s="973">
        <v>2.0545373131311391E-4</v>
      </c>
      <c r="BE28" s="973">
        <v>2.7334847531481477E-4</v>
      </c>
      <c r="BF28" s="973">
        <v>2.2422296017110416E-4</v>
      </c>
      <c r="BG28" s="973">
        <v>3.373683632213143E-4</v>
      </c>
      <c r="BH28" s="973">
        <v>4.9624928267130817E-4</v>
      </c>
      <c r="BI28" s="973">
        <v>7.1155078556475314E-4</v>
      </c>
      <c r="BJ28" s="973">
        <v>9.0043502541954667E-4</v>
      </c>
      <c r="BK28" s="973">
        <v>6.4025312395574185E-4</v>
      </c>
      <c r="BL28" s="973">
        <v>4.2781778599444584E-4</v>
      </c>
      <c r="BM28" s="973">
        <v>6.5078240040673606E-5</v>
      </c>
      <c r="BN28" s="973">
        <v>5.1743401100216055E-4</v>
      </c>
      <c r="BO28" s="973">
        <v>1.2862768995186588E-4</v>
      </c>
      <c r="BP28" s="973">
        <v>1.6265454606720039E-4</v>
      </c>
      <c r="BQ28" s="973">
        <v>9.1479211381774615E-5</v>
      </c>
      <c r="BR28" s="973">
        <v>8.4045653154566496E-4</v>
      </c>
      <c r="BS28" s="973">
        <v>7.2357680429552555E-4</v>
      </c>
      <c r="BT28" s="973">
        <v>6.6394961841160138E-4</v>
      </c>
      <c r="BU28" s="973">
        <v>4.7716384054998136E-4</v>
      </c>
      <c r="BV28" s="973">
        <v>6.4193122652984739E-4</v>
      </c>
      <c r="BW28" s="973">
        <v>3.0492599308854424E-3</v>
      </c>
      <c r="BX28" s="973">
        <v>3.181501892773109E-4</v>
      </c>
      <c r="BY28" s="973">
        <v>4.2472564967653494E-4</v>
      </c>
      <c r="BZ28" s="973">
        <v>7.9383620540911487E-4</v>
      </c>
      <c r="CA28" s="973">
        <v>2.0901695370109468E-3</v>
      </c>
      <c r="CB28" s="973">
        <v>9.7981516977999907E-4</v>
      </c>
      <c r="CC28" s="973">
        <v>3.866629509288074E-4</v>
      </c>
      <c r="CD28" s="973">
        <v>1.6868766604297231E-4</v>
      </c>
      <c r="CE28" s="973">
        <v>1.5460413993482444E-4</v>
      </c>
      <c r="CF28" s="973">
        <v>1.0807052689963963E-3</v>
      </c>
      <c r="CG28" s="973">
        <v>1.4287815311783186E-3</v>
      </c>
      <c r="CH28" s="973">
        <v>7.1533706337617619E-4</v>
      </c>
      <c r="CI28" s="973">
        <v>6.1152951994427707E-4</v>
      </c>
      <c r="CJ28" s="973">
        <v>2.7040006983538933E-4</v>
      </c>
      <c r="CK28" s="973">
        <v>3.0742064767188301E-4</v>
      </c>
      <c r="CL28" s="973">
        <v>6.6998834264174792E-4</v>
      </c>
      <c r="CM28" s="973">
        <v>4.7211952807266433E-4</v>
      </c>
      <c r="CN28" s="973">
        <v>1.0109979139423751E-3</v>
      </c>
      <c r="CO28" s="973">
        <v>2.8405690621318314E-4</v>
      </c>
      <c r="CP28" s="973">
        <v>2.1844945018689897E-4</v>
      </c>
      <c r="CQ28" s="973">
        <v>1.7761419572470067E-3</v>
      </c>
      <c r="CR28" s="973">
        <v>1.2435489573415256E-3</v>
      </c>
      <c r="CS28" s="973">
        <v>1.2980208082225393E-4</v>
      </c>
      <c r="CT28" s="973">
        <v>9.6853031307488036E-4</v>
      </c>
      <c r="CU28" s="973">
        <v>5.1521721051950677E-4</v>
      </c>
      <c r="CV28" s="973">
        <v>2.8902600021462831E-3</v>
      </c>
      <c r="CW28" s="973">
        <v>6.1386738979730813E-5</v>
      </c>
      <c r="CX28" s="973">
        <v>2.4941527571753787E-3</v>
      </c>
      <c r="CY28" s="973">
        <v>6.366039724631345E-5</v>
      </c>
      <c r="CZ28" s="973">
        <v>4.1181382124800121E-4</v>
      </c>
      <c r="DA28" s="973">
        <v>9.0453284240986278E-4</v>
      </c>
      <c r="DB28" s="973">
        <v>1.3361470945993004E-4</v>
      </c>
      <c r="DC28" s="973">
        <v>3.4883975936358317E-4</v>
      </c>
      <c r="DD28" s="973">
        <v>1.6919281024936476E-4</v>
      </c>
      <c r="DE28" s="973">
        <v>2.5680031641866341E-4</v>
      </c>
      <c r="DF28" s="973">
        <v>2.6991552682544857E-4</v>
      </c>
      <c r="DG28" s="973">
        <v>3.1737512816758749E-4</v>
      </c>
      <c r="DH28" s="973">
        <v>1.3926844297753633E-4</v>
      </c>
      <c r="DI28" s="973">
        <v>1.5401896059416805E-4</v>
      </c>
      <c r="DJ28" s="973">
        <v>1.4515870098321638E-3</v>
      </c>
      <c r="DK28" s="973">
        <v>6.571272767530265E-4</v>
      </c>
      <c r="DL28" s="973">
        <v>4.5168306195274212E-4</v>
      </c>
      <c r="DM28" s="973">
        <v>2.0249012707802453E-4</v>
      </c>
      <c r="DN28" s="973">
        <v>2.3633773559267556E-2</v>
      </c>
      <c r="DO28" s="973">
        <v>6.4634377707763029E-4</v>
      </c>
      <c r="DP28" s="973">
        <v>2.3858110675021248E-3</v>
      </c>
      <c r="DQ28" s="973">
        <v>1.7648436445366646E-3</v>
      </c>
      <c r="DR28" s="973">
        <v>3.5974980425591482E-3</v>
      </c>
      <c r="DS28" s="973">
        <v>4.0209060936682021E-4</v>
      </c>
      <c r="DT28" s="973">
        <v>6.2619939875001849E-4</v>
      </c>
      <c r="DU28" s="973">
        <v>6.2864473820265561E-4</v>
      </c>
      <c r="DV28" s="973">
        <v>1.2509671169229856E-3</v>
      </c>
      <c r="DW28" s="973">
        <v>7.8458046086114449E-4</v>
      </c>
      <c r="DX28" s="973">
        <v>3.0948259623198737E-4</v>
      </c>
      <c r="DY28" s="973">
        <v>4.6402191387296893E-3</v>
      </c>
      <c r="DZ28" s="973">
        <v>3.2059634323916455E-4</v>
      </c>
      <c r="EA28" s="973">
        <v>2.4040906246684018E-4</v>
      </c>
      <c r="EB28" s="973">
        <v>4.3425653272201483E-4</v>
      </c>
      <c r="EC28" s="973">
        <v>1.2355980109957651E-4</v>
      </c>
      <c r="ED28" s="973">
        <v>4.9682976081772995E-4</v>
      </c>
      <c r="EE28" s="973">
        <v>3.7469406876928303E-4</v>
      </c>
      <c r="EF28" s="973">
        <v>1.2075438321725853E-4</v>
      </c>
      <c r="EG28" s="973">
        <v>7.44291158436291E-4</v>
      </c>
      <c r="EH28" s="973">
        <v>1.9012134156826989E-4</v>
      </c>
      <c r="EI28" s="973">
        <v>4.1379260871521979E-4</v>
      </c>
      <c r="EJ28" s="973">
        <v>2.4388384209657614E-4</v>
      </c>
      <c r="EK28" s="973">
        <v>7.9356167954797282E-4</v>
      </c>
      <c r="EL28" s="973">
        <v>3.5213857490612025E-3</v>
      </c>
      <c r="EM28" s="973">
        <v>3.8033408482444735E-3</v>
      </c>
      <c r="EN28" s="973">
        <v>2.1604633360927388E-3</v>
      </c>
      <c r="EO28" s="973">
        <v>4.9269128447542744E-4</v>
      </c>
      <c r="EP28" s="973">
        <v>4.8438924499116798E-4</v>
      </c>
      <c r="EQ28" s="973">
        <v>1.6505030584671953E-4</v>
      </c>
      <c r="ER28" s="973">
        <v>3.0617246301227583E-4</v>
      </c>
      <c r="ES28" s="973">
        <v>5.4420835438970718E-3</v>
      </c>
      <c r="ET28" s="973">
        <v>3.6066066715817998E-3</v>
      </c>
      <c r="EU28" s="973">
        <v>1.8522540510665364E-3</v>
      </c>
      <c r="EV28" s="973">
        <v>1.9367381477658364E-3</v>
      </c>
      <c r="EW28" s="973">
        <v>3.0510843643101666E-3</v>
      </c>
      <c r="EX28" s="973">
        <v>1.7757190052703144E-3</v>
      </c>
      <c r="EY28" s="973">
        <v>2.0426120918291E-3</v>
      </c>
      <c r="EZ28" s="974">
        <v>1.4626194913440051E-4</v>
      </c>
    </row>
    <row r="29" spans="1:156">
      <c r="A29" s="810"/>
      <c r="B29" s="538" t="s">
        <v>923</v>
      </c>
      <c r="C29" s="966" t="s">
        <v>140</v>
      </c>
      <c r="D29" s="973">
        <v>2.1265079335681537E-4</v>
      </c>
      <c r="E29" s="973">
        <v>3.0757509463772922E-4</v>
      </c>
      <c r="F29" s="973">
        <v>2.887120204797552E-4</v>
      </c>
      <c r="G29" s="973">
        <v>3.4957134652947917E-4</v>
      </c>
      <c r="H29" s="973">
        <v>6.1385649495518109E-4</v>
      </c>
      <c r="I29" s="973">
        <v>1.2958314265238268E-5</v>
      </c>
      <c r="J29" s="973">
        <v>1.9499291708092503E-5</v>
      </c>
      <c r="K29" s="973">
        <v>3.4391129142999452E-5</v>
      </c>
      <c r="L29" s="973">
        <v>6.2251846186106899E-5</v>
      </c>
      <c r="M29" s="973">
        <v>3.8812737400724406E-5</v>
      </c>
      <c r="N29" s="973">
        <v>1.8457054121372545E-4</v>
      </c>
      <c r="O29" s="973">
        <v>8.1552509432646731E-4</v>
      </c>
      <c r="P29" s="973">
        <v>7.878119070216928E-4</v>
      </c>
      <c r="Q29" s="973">
        <v>9.9925356013624345E-4</v>
      </c>
      <c r="R29" s="973">
        <v>6.6466766374515991E-3</v>
      </c>
      <c r="S29" s="973">
        <v>3.5128305850556734E-4</v>
      </c>
      <c r="T29" s="973">
        <v>5.783964061457685E-4</v>
      </c>
      <c r="U29" s="973">
        <v>7.1337203874350579E-4</v>
      </c>
      <c r="V29" s="973">
        <v>1.6733384487593972E-3</v>
      </c>
      <c r="W29" s="973">
        <v>1.0601653605579254E-3</v>
      </c>
      <c r="X29" s="973">
        <v>1.8937567048850517E-3</v>
      </c>
      <c r="Y29" s="973">
        <v>4.4400223741913886E-4</v>
      </c>
      <c r="Z29" s="973">
        <v>5.1668843783261875E-4</v>
      </c>
      <c r="AA29" s="973">
        <v>5.3971387122729196E-4</v>
      </c>
      <c r="AB29" s="973">
        <v>2.0606896094595832E-3</v>
      </c>
      <c r="AC29" s="973">
        <v>1.2101118729253201E-4</v>
      </c>
      <c r="AD29" s="973">
        <v>2.0327751740480482E-4</v>
      </c>
      <c r="AE29" s="973">
        <v>2.1233603996121931E-3</v>
      </c>
      <c r="AF29" s="973">
        <v>2.708334626412773E-3</v>
      </c>
      <c r="AG29" s="973">
        <v>6.6838025023162404E-4</v>
      </c>
      <c r="AH29" s="973">
        <v>3.5875432121776314E-4</v>
      </c>
      <c r="AI29" s="973">
        <v>1.2033018152571206E-4</v>
      </c>
      <c r="AJ29" s="973">
        <v>3.9691877756622089E-4</v>
      </c>
      <c r="AK29" s="973">
        <v>1.942328618164479E-4</v>
      </c>
      <c r="AL29" s="973">
        <v>7.9860617667425098E-5</v>
      </c>
      <c r="AM29" s="973">
        <v>1.013725000533346E-4</v>
      </c>
      <c r="AN29" s="973">
        <v>1.0008591728995705E-4</v>
      </c>
      <c r="AO29" s="973">
        <v>9.3564592715703369E-5</v>
      </c>
      <c r="AP29" s="973">
        <v>2.8934828785637115E-4</v>
      </c>
      <c r="AQ29" s="973">
        <v>9.4182885883724519E-5</v>
      </c>
      <c r="AR29" s="973">
        <v>8.3053097422978023E-6</v>
      </c>
      <c r="AS29" s="973">
        <v>4.3224370951340776E-5</v>
      </c>
      <c r="AT29" s="973">
        <v>2.3747744272027897E-5</v>
      </c>
      <c r="AU29" s="973">
        <v>8.9872556269601626E-5</v>
      </c>
      <c r="AV29" s="973">
        <v>2.8932920709881277E-4</v>
      </c>
      <c r="AW29" s="973">
        <v>1.3128613587721924E-4</v>
      </c>
      <c r="AX29" s="973">
        <v>2.4474180176835067E-5</v>
      </c>
      <c r="AY29" s="973">
        <v>8.0167589724266578E-5</v>
      </c>
      <c r="AZ29" s="973">
        <v>5.1376344059525243E-4</v>
      </c>
      <c r="BA29" s="973">
        <v>1.0174768973506302E-4</v>
      </c>
      <c r="BB29" s="973">
        <v>8.285404567885591E-5</v>
      </c>
      <c r="BC29" s="973">
        <v>7.7263731941066102E-5</v>
      </c>
      <c r="BD29" s="973">
        <v>1.7298559308410732E-5</v>
      </c>
      <c r="BE29" s="973">
        <v>2.3223504038516011E-5</v>
      </c>
      <c r="BF29" s="973">
        <v>1.9087628049676724E-5</v>
      </c>
      <c r="BG29" s="973">
        <v>2.9461897134118775E-5</v>
      </c>
      <c r="BH29" s="973">
        <v>4.2788425609992952E-5</v>
      </c>
      <c r="BI29" s="973">
        <v>6.5329037640575536E-5</v>
      </c>
      <c r="BJ29" s="973">
        <v>7.9508879072887615E-5</v>
      </c>
      <c r="BK29" s="973">
        <v>5.4573715920260751E-5</v>
      </c>
      <c r="BL29" s="973">
        <v>3.5414724591531019E-5</v>
      </c>
      <c r="BM29" s="973">
        <v>4.8029796189997555E-6</v>
      </c>
      <c r="BN29" s="973">
        <v>4.3147351426202306E-5</v>
      </c>
      <c r="BO29" s="973">
        <v>1.0158937971950573E-5</v>
      </c>
      <c r="BP29" s="973">
        <v>1.271051074832997E-5</v>
      </c>
      <c r="BQ29" s="973">
        <v>7.2956248975931747E-6</v>
      </c>
      <c r="BR29" s="973">
        <v>7.0630053686101402E-5</v>
      </c>
      <c r="BS29" s="973">
        <v>6.0408374699468591E-5</v>
      </c>
      <c r="BT29" s="973">
        <v>5.5449776884683433E-5</v>
      </c>
      <c r="BU29" s="973">
        <v>4.0066053901411809E-5</v>
      </c>
      <c r="BV29" s="973">
        <v>5.2367459341011735E-5</v>
      </c>
      <c r="BW29" s="973">
        <v>2.5888916707411219E-4</v>
      </c>
      <c r="BX29" s="973">
        <v>2.5610494401256992E-5</v>
      </c>
      <c r="BY29" s="973">
        <v>3.5017747245583105E-5</v>
      </c>
      <c r="BZ29" s="973">
        <v>6.7277278532790026E-5</v>
      </c>
      <c r="CA29" s="973">
        <v>1.7894502483464358E-4</v>
      </c>
      <c r="CB29" s="973">
        <v>8.556467511619996E-5</v>
      </c>
      <c r="CC29" s="973">
        <v>3.2621441429133133E-5</v>
      </c>
      <c r="CD29" s="973">
        <v>1.3759872755022776E-5</v>
      </c>
      <c r="CE29" s="973">
        <v>1.2319900799380746E-5</v>
      </c>
      <c r="CF29" s="973">
        <v>9.4078429194122045E-5</v>
      </c>
      <c r="CG29" s="973">
        <v>1.1913816823578184E-4</v>
      </c>
      <c r="CH29" s="973">
        <v>6.0218663631929017E-5</v>
      </c>
      <c r="CI29" s="973">
        <v>5.1198639447818155E-5</v>
      </c>
      <c r="CJ29" s="973">
        <v>2.265435636083176E-5</v>
      </c>
      <c r="CK29" s="973">
        <v>2.5472894828945333E-5</v>
      </c>
      <c r="CL29" s="973">
        <v>5.7591893509625464E-5</v>
      </c>
      <c r="CM29" s="973">
        <v>3.9483767727861103E-5</v>
      </c>
      <c r="CN29" s="973">
        <v>8.5813627915612124E-5</v>
      </c>
      <c r="CO29" s="973">
        <v>2.2162754340467334E-5</v>
      </c>
      <c r="CP29" s="973">
        <v>1.736207902331674E-5</v>
      </c>
      <c r="CQ29" s="973">
        <v>1.4503983839381519E-4</v>
      </c>
      <c r="CR29" s="973">
        <v>9.9876347488159507E-5</v>
      </c>
      <c r="CS29" s="973">
        <v>1.0214204746422019E-5</v>
      </c>
      <c r="CT29" s="973">
        <v>8.2724991248700122E-5</v>
      </c>
      <c r="CU29" s="973">
        <v>4.3459260667530914E-5</v>
      </c>
      <c r="CV29" s="973">
        <v>3.7500061846372441E-4</v>
      </c>
      <c r="CW29" s="973">
        <v>5.2530349197259035E-6</v>
      </c>
      <c r="CX29" s="973">
        <v>2.145806031100859E-4</v>
      </c>
      <c r="CY29" s="973">
        <v>4.6686467058347476E-6</v>
      </c>
      <c r="CZ29" s="973">
        <v>3.4067258187700777E-5</v>
      </c>
      <c r="DA29" s="973">
        <v>8.3166077554324748E-5</v>
      </c>
      <c r="DB29" s="973">
        <v>9.1726402485156266E-6</v>
      </c>
      <c r="DC29" s="973">
        <v>2.9078776325625365E-5</v>
      </c>
      <c r="DD29" s="973">
        <v>1.1760864210145243E-5</v>
      </c>
      <c r="DE29" s="973">
        <v>1.8962767949896026E-5</v>
      </c>
      <c r="DF29" s="973">
        <v>2.0010915159693577E-5</v>
      </c>
      <c r="DG29" s="973">
        <v>2.7570473663283514E-5</v>
      </c>
      <c r="DH29" s="973">
        <v>9.0933303976268187E-6</v>
      </c>
      <c r="DI29" s="973">
        <v>1.022698059123902E-5</v>
      </c>
      <c r="DJ29" s="973">
        <v>1.144131559608469E-4</v>
      </c>
      <c r="DK29" s="973">
        <v>4.9214283865462027E-5</v>
      </c>
      <c r="DL29" s="973">
        <v>3.6918724755251461E-5</v>
      </c>
      <c r="DM29" s="973">
        <v>1.4236265741504565E-5</v>
      </c>
      <c r="DN29" s="973">
        <v>1.9815447024236431E-3</v>
      </c>
      <c r="DO29" s="973">
        <v>4.8338248350255979E-5</v>
      </c>
      <c r="DP29" s="973">
        <v>2.4528779742907699E-4</v>
      </c>
      <c r="DQ29" s="973">
        <v>1.7223926892300989E-4</v>
      </c>
      <c r="DR29" s="973">
        <v>3.2205367563069244E-4</v>
      </c>
      <c r="DS29" s="973">
        <v>3.258352228192065E-5</v>
      </c>
      <c r="DT29" s="973">
        <v>5.0455204723478388E-5</v>
      </c>
      <c r="DU29" s="973">
        <v>5.141817800332298E-5</v>
      </c>
      <c r="DV29" s="973">
        <v>1.3645515990142278E-4</v>
      </c>
      <c r="DW29" s="973">
        <v>1.0573897362490108E-4</v>
      </c>
      <c r="DX29" s="973">
        <v>2.4659758458522406E-5</v>
      </c>
      <c r="DY29" s="973">
        <v>4.1897056660084427E-4</v>
      </c>
      <c r="DZ29" s="973">
        <v>2.4244958396105326E-5</v>
      </c>
      <c r="EA29" s="973">
        <v>1.714555322366427E-5</v>
      </c>
      <c r="EB29" s="973">
        <v>3.2631686504083459E-5</v>
      </c>
      <c r="EC29" s="973">
        <v>8.0756139345521047E-6</v>
      </c>
      <c r="ED29" s="973">
        <v>4.0392481753608552E-5</v>
      </c>
      <c r="EE29" s="973">
        <v>3.1467578878243777E-5</v>
      </c>
      <c r="EF29" s="973">
        <v>7.6077720630178828E-6</v>
      </c>
      <c r="EG29" s="973">
        <v>5.7898025604615284E-5</v>
      </c>
      <c r="EH29" s="973">
        <v>1.5641712086704091E-5</v>
      </c>
      <c r="EI29" s="973">
        <v>4.2240551223721699E-5</v>
      </c>
      <c r="EJ29" s="973">
        <v>1.9959633293744719E-5</v>
      </c>
      <c r="EK29" s="973">
        <v>7.2168599140645155E-5</v>
      </c>
      <c r="EL29" s="973">
        <v>3.3590361739952167E-4</v>
      </c>
      <c r="EM29" s="973">
        <v>4.4883680798319943E-4</v>
      </c>
      <c r="EN29" s="973">
        <v>2.8918771113698756E-4</v>
      </c>
      <c r="EO29" s="973">
        <v>4.9401922040864507E-5</v>
      </c>
      <c r="EP29" s="973">
        <v>4.3721795773316014E-5</v>
      </c>
      <c r="EQ29" s="973">
        <v>1.3483551678112096E-5</v>
      </c>
      <c r="ER29" s="973">
        <v>3.255674003949847E-5</v>
      </c>
      <c r="ES29" s="973">
        <v>7.4214478588060595E-4</v>
      </c>
      <c r="ET29" s="973">
        <v>3.8591586605285196E-4</v>
      </c>
      <c r="EU29" s="973">
        <v>1.9793222972843081E-4</v>
      </c>
      <c r="EV29" s="973">
        <v>2.1320930607466468E-4</v>
      </c>
      <c r="EW29" s="973">
        <v>3.2079218688979311E-4</v>
      </c>
      <c r="EX29" s="973">
        <v>2.0697102251588984E-4</v>
      </c>
      <c r="EY29" s="973">
        <v>1.9997734616263621E-4</v>
      </c>
      <c r="EZ29" s="974">
        <v>1.0775030197566423E-5</v>
      </c>
    </row>
    <row r="30" spans="1:156">
      <c r="A30" s="810"/>
      <c r="B30" s="538" t="s">
        <v>924</v>
      </c>
      <c r="C30" s="966" t="s">
        <v>140</v>
      </c>
      <c r="D30" s="973">
        <v>2.9678637612925899E-8</v>
      </c>
      <c r="E30" s="973">
        <v>2.7570923827527704E-7</v>
      </c>
      <c r="F30" s="973">
        <v>3.0289497166082518E-8</v>
      </c>
      <c r="G30" s="973">
        <v>1.3530827448945269E-7</v>
      </c>
      <c r="H30" s="973">
        <v>3.4701172357666351E-7</v>
      </c>
      <c r="I30" s="973">
        <v>5.8551372068173664E-7</v>
      </c>
      <c r="J30" s="973">
        <v>6.9964220544000211E-7</v>
      </c>
      <c r="K30" s="973">
        <v>1.2399632409329977E-6</v>
      </c>
      <c r="L30" s="973">
        <v>1.8153548915365636E-6</v>
      </c>
      <c r="M30" s="973">
        <v>1.1848623164604028E-6</v>
      </c>
      <c r="N30" s="973">
        <v>4.2219995282110556E-6</v>
      </c>
      <c r="O30" s="973">
        <v>1.7058075926261336E-7</v>
      </c>
      <c r="P30" s="973">
        <v>2.2072896922518475E-7</v>
      </c>
      <c r="Q30" s="973">
        <v>2.3176646415131836E-7</v>
      </c>
      <c r="R30" s="973">
        <v>2.200888382173906E-6</v>
      </c>
      <c r="S30" s="973">
        <v>7.3425810509871851E-8</v>
      </c>
      <c r="T30" s="973">
        <v>3.6571533533799991E-7</v>
      </c>
      <c r="U30" s="973">
        <v>2.1233393832598329E-7</v>
      </c>
      <c r="V30" s="973">
        <v>7.2629895599785019E-7</v>
      </c>
      <c r="W30" s="973">
        <v>4.8046712408528834E-7</v>
      </c>
      <c r="X30" s="973">
        <v>8.7865758141683245E-7</v>
      </c>
      <c r="Y30" s="973">
        <v>1.9690540052153915E-7</v>
      </c>
      <c r="Z30" s="973">
        <v>2.9052720269535058E-7</v>
      </c>
      <c r="AA30" s="973">
        <v>6.6248782275388324E-7</v>
      </c>
      <c r="AB30" s="973">
        <v>1.0617037039053989E-6</v>
      </c>
      <c r="AC30" s="973">
        <v>4.4990362403057126E-7</v>
      </c>
      <c r="AD30" s="973">
        <v>1.743629389391311E-7</v>
      </c>
      <c r="AE30" s="973">
        <v>1.0763923920902614E-6</v>
      </c>
      <c r="AF30" s="973">
        <v>1.4089209277684228E-6</v>
      </c>
      <c r="AG30" s="973">
        <v>1.3480649373668479E-6</v>
      </c>
      <c r="AH30" s="973">
        <v>5.5596962136884883E-7</v>
      </c>
      <c r="AI30" s="973">
        <v>1.6984804637808762E-7</v>
      </c>
      <c r="AJ30" s="973">
        <v>7.143792411902621E-7</v>
      </c>
      <c r="AK30" s="973">
        <v>9.8676188600462463E-7</v>
      </c>
      <c r="AL30" s="973">
        <v>7.0829040452671863E-7</v>
      </c>
      <c r="AM30" s="973">
        <v>1.080292364832163E-6</v>
      </c>
      <c r="AN30" s="973">
        <v>2.8257512748334181E-7</v>
      </c>
      <c r="AO30" s="973">
        <v>4.1763455378422573E-7</v>
      </c>
      <c r="AP30" s="973">
        <v>1.7515434565715407E-6</v>
      </c>
      <c r="AQ30" s="973">
        <v>1.1059534215067491E-6</v>
      </c>
      <c r="AR30" s="973">
        <v>4.9892417827214029E-7</v>
      </c>
      <c r="AS30" s="973">
        <v>1.6350444857265367E-6</v>
      </c>
      <c r="AT30" s="973">
        <v>4.7039140798553584E-7</v>
      </c>
      <c r="AU30" s="973">
        <v>1.2599814871450007E-6</v>
      </c>
      <c r="AV30" s="973">
        <v>2.5586428134028668E-6</v>
      </c>
      <c r="AW30" s="973">
        <v>9.9492781687400872E-7</v>
      </c>
      <c r="AX30" s="973">
        <v>4.6565019666285253E-7</v>
      </c>
      <c r="AY30" s="973">
        <v>3.7810399258685932E-7</v>
      </c>
      <c r="AZ30" s="973">
        <v>1.0469513359513208E-6</v>
      </c>
      <c r="BA30" s="973">
        <v>1.1075310871408467E-7</v>
      </c>
      <c r="BB30" s="973">
        <v>1.0228859281583727E-6</v>
      </c>
      <c r="BC30" s="973">
        <v>6.7827588797081137E-7</v>
      </c>
      <c r="BD30" s="973">
        <v>2.2560938088862694E-7</v>
      </c>
      <c r="BE30" s="973">
        <v>9.3671193802544261E-7</v>
      </c>
      <c r="BF30" s="973">
        <v>7.7768117705989486E-7</v>
      </c>
      <c r="BG30" s="973">
        <v>1.0255147814625199E-6</v>
      </c>
      <c r="BH30" s="973">
        <v>1.1625747865989613E-6</v>
      </c>
      <c r="BI30" s="973">
        <v>1.4525284644308458E-6</v>
      </c>
      <c r="BJ30" s="973">
        <v>2.2547804362469734E-6</v>
      </c>
      <c r="BK30" s="973">
        <v>1.7942179210898609E-6</v>
      </c>
      <c r="BL30" s="973">
        <v>1.3223318945733328E-6</v>
      </c>
      <c r="BM30" s="973">
        <v>4.6745183394712238E-7</v>
      </c>
      <c r="BN30" s="973">
        <v>1.7415486161910491E-6</v>
      </c>
      <c r="BO30" s="973">
        <v>6.7579229449829175E-7</v>
      </c>
      <c r="BP30" s="973">
        <v>8.8821295831235697E-7</v>
      </c>
      <c r="BQ30" s="973">
        <v>5.7996900140237204E-7</v>
      </c>
      <c r="BR30" s="973">
        <v>2.3699380141245511E-6</v>
      </c>
      <c r="BS30" s="973">
        <v>2.3113641069878357E-6</v>
      </c>
      <c r="BT30" s="973">
        <v>1.8779204923904894E-6</v>
      </c>
      <c r="BU30" s="973">
        <v>1.5336000123621704E-6</v>
      </c>
      <c r="BV30" s="973">
        <v>2.1889522519943043E-6</v>
      </c>
      <c r="BW30" s="973">
        <v>9.5783899622363106E-6</v>
      </c>
      <c r="BX30" s="973">
        <v>1.2038872654325375E-6</v>
      </c>
      <c r="BY30" s="973">
        <v>1.3637218132909643E-6</v>
      </c>
      <c r="BZ30" s="973">
        <v>2.2001112043441922E-6</v>
      </c>
      <c r="CA30" s="973">
        <v>4.9680819717068624E-6</v>
      </c>
      <c r="CB30" s="973">
        <v>2.4996010068413005E-6</v>
      </c>
      <c r="CC30" s="973">
        <v>1.2115934300016681E-6</v>
      </c>
      <c r="CD30" s="973">
        <v>7.1485197527649547E-7</v>
      </c>
      <c r="CE30" s="973">
        <v>7.0482275305834465E-7</v>
      </c>
      <c r="CF30" s="973">
        <v>2.7882633613579307E-6</v>
      </c>
      <c r="CG30" s="973">
        <v>3.6875059572771904E-6</v>
      </c>
      <c r="CH30" s="973">
        <v>1.8241356963123793E-6</v>
      </c>
      <c r="CI30" s="973">
        <v>1.9196809625210296E-6</v>
      </c>
      <c r="CJ30" s="973">
        <v>1.026304933068706E-6</v>
      </c>
      <c r="CK30" s="973">
        <v>1.2018598953616843E-6</v>
      </c>
      <c r="CL30" s="973">
        <v>1.9093156840244863E-6</v>
      </c>
      <c r="CM30" s="973">
        <v>1.2903821095078765E-6</v>
      </c>
      <c r="CN30" s="973">
        <v>2.9520542495409974E-6</v>
      </c>
      <c r="CO30" s="973">
        <v>1.3945173450891717E-6</v>
      </c>
      <c r="CP30" s="973">
        <v>1.0367835659955489E-6</v>
      </c>
      <c r="CQ30" s="973">
        <v>6.4584371648290432E-6</v>
      </c>
      <c r="CR30" s="973">
        <v>4.7502469859854673E-6</v>
      </c>
      <c r="CS30" s="973">
        <v>7.394385736166255E-7</v>
      </c>
      <c r="CT30" s="973">
        <v>3.0921441240081836E-6</v>
      </c>
      <c r="CU30" s="973">
        <v>1.7611558078884023E-6</v>
      </c>
      <c r="CV30" s="973">
        <v>2.0120697738132686E-6</v>
      </c>
      <c r="CW30" s="973">
        <v>4.1093439416158127E-7</v>
      </c>
      <c r="CX30" s="973">
        <v>6.1312278142842263E-6</v>
      </c>
      <c r="CY30" s="973">
        <v>5.2420088587712562E-7</v>
      </c>
      <c r="CZ30" s="973">
        <v>1.0972762732649876E-6</v>
      </c>
      <c r="DA30" s="973">
        <v>2.1210658574133754E-6</v>
      </c>
      <c r="DB30" s="973">
        <v>8.8446788903628059E-8</v>
      </c>
      <c r="DC30" s="973">
        <v>4.8958689810527047E-7</v>
      </c>
      <c r="DD30" s="973">
        <v>1.5007224056955442E-7</v>
      </c>
      <c r="DE30" s="973">
        <v>3.08647431685111E-7</v>
      </c>
      <c r="DF30" s="973">
        <v>3.5633577363741823E-7</v>
      </c>
      <c r="DG30" s="973">
        <v>3.3602277683793711E-7</v>
      </c>
      <c r="DH30" s="973">
        <v>2.2770744165363493E-8</v>
      </c>
      <c r="DI30" s="973">
        <v>2.7613478438531629E-8</v>
      </c>
      <c r="DJ30" s="973">
        <v>1.8013395774126477E-6</v>
      </c>
      <c r="DK30" s="973">
        <v>7.8483506094319777E-7</v>
      </c>
      <c r="DL30" s="973">
        <v>5.4323105546283176E-7</v>
      </c>
      <c r="DM30" s="973">
        <v>1.337962559234829E-7</v>
      </c>
      <c r="DN30" s="973">
        <v>3.016741912532129E-5</v>
      </c>
      <c r="DO30" s="973">
        <v>7.6017589432824766E-7</v>
      </c>
      <c r="DP30" s="973">
        <v>1.9462163264611483E-6</v>
      </c>
      <c r="DQ30" s="973">
        <v>1.4495509471984371E-6</v>
      </c>
      <c r="DR30" s="973">
        <v>5.5081581173884176E-6</v>
      </c>
      <c r="DS30" s="973">
        <v>3.1987035143316796E-7</v>
      </c>
      <c r="DT30" s="973">
        <v>6.79412266098869E-7</v>
      </c>
      <c r="DU30" s="973">
        <v>3.9244391781714905E-7</v>
      </c>
      <c r="DV30" s="973">
        <v>4.3122467984199051E-7</v>
      </c>
      <c r="DW30" s="973">
        <v>5.6151489700422011E-8</v>
      </c>
      <c r="DX30" s="973">
        <v>2.0823169341428215E-7</v>
      </c>
      <c r="DY30" s="973">
        <v>5.5007172167886541E-6</v>
      </c>
      <c r="DZ30" s="973">
        <v>1.9233252133162938E-7</v>
      </c>
      <c r="EA30" s="973">
        <v>9.5990803852916242E-8</v>
      </c>
      <c r="EB30" s="973">
        <v>2.7357624815788762E-7</v>
      </c>
      <c r="EC30" s="973">
        <v>1.2605385462278933E-8</v>
      </c>
      <c r="ED30" s="973">
        <v>1.3688468228966079E-7</v>
      </c>
      <c r="EE30" s="973">
        <v>6.9508969028575991E-8</v>
      </c>
      <c r="EF30" s="973">
        <v>9.7582142588167644E-9</v>
      </c>
      <c r="EG30" s="973">
        <v>6.9802055729430219E-7</v>
      </c>
      <c r="EH30" s="973">
        <v>5.8506902659432948E-8</v>
      </c>
      <c r="EI30" s="973">
        <v>2.4591846798974351E-7</v>
      </c>
      <c r="EJ30" s="973">
        <v>1.5856718623305135E-7</v>
      </c>
      <c r="EK30" s="973">
        <v>5.4254852057651405E-7</v>
      </c>
      <c r="EL30" s="973">
        <v>3.9748222029998744E-6</v>
      </c>
      <c r="EM30" s="973">
        <v>2.4985653631611174E-6</v>
      </c>
      <c r="EN30" s="973">
        <v>5.9638852900155231E-7</v>
      </c>
      <c r="EO30" s="973">
        <v>1.3205308060354888E-7</v>
      </c>
      <c r="EP30" s="973">
        <v>5.3117704790281648E-7</v>
      </c>
      <c r="EQ30" s="973">
        <v>3.0020473838901036E-8</v>
      </c>
      <c r="ER30" s="973">
        <v>5.3778171310169223E-8</v>
      </c>
      <c r="ES30" s="973">
        <v>1.0030670618639984E-6</v>
      </c>
      <c r="ET30" s="973">
        <v>1.6352272625791285E-6</v>
      </c>
      <c r="EU30" s="973">
        <v>6.5530503617415236E-7</v>
      </c>
      <c r="EV30" s="973">
        <v>7.8592716648859935E-7</v>
      </c>
      <c r="EW30" s="973">
        <v>1.494834303414653E-6</v>
      </c>
      <c r="EX30" s="973">
        <v>4.2625498292361575E-7</v>
      </c>
      <c r="EY30" s="973">
        <v>6.7028213990745781E-7</v>
      </c>
      <c r="EZ30" s="974">
        <v>3.1018135286764533E-8</v>
      </c>
    </row>
    <row r="31" spans="1:156">
      <c r="A31" s="810"/>
      <c r="B31" s="538" t="s">
        <v>925</v>
      </c>
      <c r="C31" s="966" t="s">
        <v>140</v>
      </c>
      <c r="D31" s="973">
        <v>4.7530330188885082E-10</v>
      </c>
      <c r="E31" s="973">
        <v>4.4154827126035262E-9</v>
      </c>
      <c r="F31" s="973">
        <v>4.8508621599671513E-10</v>
      </c>
      <c r="G31" s="973">
        <v>2.1669616535804147E-9</v>
      </c>
      <c r="H31" s="973">
        <v>5.5573918237505289E-9</v>
      </c>
      <c r="I31" s="973">
        <v>9.3770006686576985E-9</v>
      </c>
      <c r="J31" s="973">
        <v>1.1204768046414602E-8</v>
      </c>
      <c r="K31" s="973">
        <v>1.9858007982804838E-8</v>
      </c>
      <c r="L31" s="973">
        <v>2.9072903726268486E-8</v>
      </c>
      <c r="M31" s="973">
        <v>1.8975566824941634E-8</v>
      </c>
      <c r="N31" s="973">
        <v>6.7615311137391818E-8</v>
      </c>
      <c r="O31" s="973">
        <v>2.7318504027595816E-9</v>
      </c>
      <c r="P31" s="973">
        <v>3.5349738510085836E-9</v>
      </c>
      <c r="Q31" s="973">
        <v>3.7117393026911701E-9</v>
      </c>
      <c r="R31" s="973">
        <v>3.5247221546330903E-8</v>
      </c>
      <c r="S31" s="973">
        <v>1.1759141586744338E-9</v>
      </c>
      <c r="T31" s="973">
        <v>5.8569301160183137E-9</v>
      </c>
      <c r="U31" s="973">
        <v>3.4005274536405464E-9</v>
      </c>
      <c r="V31" s="973">
        <v>1.1631675835209281E-8</v>
      </c>
      <c r="W31" s="973">
        <v>7.6946797054901574E-9</v>
      </c>
      <c r="X31" s="973">
        <v>1.4071698813263682E-8</v>
      </c>
      <c r="Y31" s="973">
        <v>3.1534394620214353E-9</v>
      </c>
      <c r="Z31" s="973">
        <v>4.6527923731071146E-9</v>
      </c>
      <c r="AA31" s="973">
        <v>1.0609740707199306E-8</v>
      </c>
      <c r="AB31" s="973">
        <v>1.7003181974703495E-8</v>
      </c>
      <c r="AC31" s="973">
        <v>7.2052053339657696E-9</v>
      </c>
      <c r="AD31" s="973">
        <v>2.7924220001499835E-9</v>
      </c>
      <c r="AE31" s="973">
        <v>1.7238421276646397E-8</v>
      </c>
      <c r="AF31" s="973">
        <v>2.2563864884989733E-8</v>
      </c>
      <c r="AG31" s="973">
        <v>2.1589256361686527E-8</v>
      </c>
      <c r="AH31" s="973">
        <v>8.9038519972836471E-9</v>
      </c>
      <c r="AI31" s="973">
        <v>2.7201160078761767E-9</v>
      </c>
      <c r="AJ31" s="973">
        <v>1.1440781634487866E-8</v>
      </c>
      <c r="AK31" s="973">
        <v>1.5802988961723775E-8</v>
      </c>
      <c r="AL31" s="973">
        <v>1.1343268931627682E-8</v>
      </c>
      <c r="AM31" s="973">
        <v>1.7300879329663455E-8</v>
      </c>
      <c r="AN31" s="973">
        <v>4.5254399098831933E-9</v>
      </c>
      <c r="AO31" s="973">
        <v>6.688416260390116E-9</v>
      </c>
      <c r="AP31" s="973">
        <v>2.8050963766196602E-8</v>
      </c>
      <c r="AQ31" s="973">
        <v>1.7711841083584247E-8</v>
      </c>
      <c r="AR31" s="973">
        <v>7.9902693788628757E-9</v>
      </c>
      <c r="AS31" s="973">
        <v>2.6185233060108976E-8</v>
      </c>
      <c r="AT31" s="973">
        <v>7.5333171391363274E-9</v>
      </c>
      <c r="AU31" s="973">
        <v>2.0178600142279333E-8</v>
      </c>
      <c r="AV31" s="973">
        <v>4.0976657804362998E-8</v>
      </c>
      <c r="AW31" s="973">
        <v>1.5933766322727835E-8</v>
      </c>
      <c r="AX31" s="973">
        <v>7.4573866525009593E-9</v>
      </c>
      <c r="AY31" s="973">
        <v>6.0553344286808211E-9</v>
      </c>
      <c r="AZ31" s="973">
        <v>1.6766922841427153E-8</v>
      </c>
      <c r="BA31" s="973">
        <v>1.7737107394489195E-9</v>
      </c>
      <c r="BB31" s="973">
        <v>1.6381515400072489E-8</v>
      </c>
      <c r="BC31" s="973">
        <v>1.0862586529366505E-8</v>
      </c>
      <c r="BD31" s="973">
        <v>3.6131336307284117E-9</v>
      </c>
      <c r="BE31" s="973">
        <v>1.5001439178875591E-8</v>
      </c>
      <c r="BF31" s="973">
        <v>1.2454561967911552E-8</v>
      </c>
      <c r="BG31" s="973">
        <v>1.6423616478698108E-8</v>
      </c>
      <c r="BH31" s="973">
        <v>1.8618632093898749E-8</v>
      </c>
      <c r="BI31" s="973">
        <v>2.3262239467853388E-8</v>
      </c>
      <c r="BJ31" s="973">
        <v>3.6110302647983117E-8</v>
      </c>
      <c r="BK31" s="973">
        <v>2.8734395201171316E-8</v>
      </c>
      <c r="BL31" s="973">
        <v>2.1177141750263867E-8</v>
      </c>
      <c r="BM31" s="973">
        <v>7.4862398687835854E-9</v>
      </c>
      <c r="BN31" s="973">
        <v>2.7890896424270146E-8</v>
      </c>
      <c r="BO31" s="973">
        <v>1.082281178655539E-8</v>
      </c>
      <c r="BP31" s="973">
        <v>1.4224728148655319E-8</v>
      </c>
      <c r="BQ31" s="973">
        <v>9.2882020042479514E-9</v>
      </c>
      <c r="BR31" s="973">
        <v>3.7954550949289802E-8</v>
      </c>
      <c r="BS31" s="973">
        <v>3.7016489983361708E-8</v>
      </c>
      <c r="BT31" s="973">
        <v>3.0074891656387594E-8</v>
      </c>
      <c r="BU31" s="973">
        <v>2.4560600090856386E-8</v>
      </c>
      <c r="BV31" s="973">
        <v>3.5056064453470636E-8</v>
      </c>
      <c r="BW31" s="973">
        <v>1.5339788959339357E-7</v>
      </c>
      <c r="BX31" s="973">
        <v>1.9280251331779796E-8</v>
      </c>
      <c r="BY31" s="973">
        <v>2.1840001187680676E-8</v>
      </c>
      <c r="BZ31" s="973">
        <v>3.5234775045469399E-8</v>
      </c>
      <c r="CA31" s="973">
        <v>7.9563819471898879E-8</v>
      </c>
      <c r="CB31" s="973">
        <v>4.003110343039896E-8</v>
      </c>
      <c r="CC31" s="973">
        <v>1.9403665536716582E-8</v>
      </c>
      <c r="CD31" s="973">
        <v>1.1448352469612864E-8</v>
      </c>
      <c r="CE31" s="973">
        <v>1.1287734502648366E-8</v>
      </c>
      <c r="CF31" s="973">
        <v>4.4654030264918111E-8</v>
      </c>
      <c r="CG31" s="973">
        <v>5.9055398030309575E-8</v>
      </c>
      <c r="CH31" s="973">
        <v>2.9213528291237354E-8</v>
      </c>
      <c r="CI31" s="973">
        <v>3.0743685473689745E-8</v>
      </c>
      <c r="CJ31" s="973">
        <v>1.6436270754555064E-8</v>
      </c>
      <c r="CK31" s="973">
        <v>1.9247783005524556E-8</v>
      </c>
      <c r="CL31" s="973">
        <v>3.0577685566326797E-8</v>
      </c>
      <c r="CM31" s="973">
        <v>2.0665466028005096E-8</v>
      </c>
      <c r="CN31" s="973">
        <v>4.7277140900522653E-8</v>
      </c>
      <c r="CO31" s="973">
        <v>2.2333191546955657E-8</v>
      </c>
      <c r="CP31" s="973">
        <v>1.6604086032815699E-8</v>
      </c>
      <c r="CQ31" s="973">
        <v>1.0343185389844044E-7</v>
      </c>
      <c r="CR31" s="973">
        <v>7.6075192758953134E-8</v>
      </c>
      <c r="CS31" s="973">
        <v>1.1842106776184844E-8</v>
      </c>
      <c r="CT31" s="973">
        <v>4.9520679864940922E-8</v>
      </c>
      <c r="CU31" s="973">
        <v>2.8204905546793364E-8</v>
      </c>
      <c r="CV31" s="973">
        <v>3.222329203910911E-8</v>
      </c>
      <c r="CW31" s="973">
        <v>6.5811132219771185E-9</v>
      </c>
      <c r="CX31" s="973">
        <v>9.8191597025762365E-8</v>
      </c>
      <c r="CY31" s="973">
        <v>8.3950757834633388E-9</v>
      </c>
      <c r="CZ31" s="973">
        <v>1.7572876577730652E-8</v>
      </c>
      <c r="DA31" s="973">
        <v>3.3968864026063158E-8</v>
      </c>
      <c r="DB31" s="973">
        <v>1.4164750874228591E-9</v>
      </c>
      <c r="DC31" s="973">
        <v>7.8407328619965663E-9</v>
      </c>
      <c r="DD31" s="973">
        <v>2.4034065308139682E-9</v>
      </c>
      <c r="DE31" s="973">
        <v>4.9429877918504655E-9</v>
      </c>
      <c r="DF31" s="973">
        <v>5.7067164605028396E-9</v>
      </c>
      <c r="DG31" s="973">
        <v>5.3814038711592503E-9</v>
      </c>
      <c r="DH31" s="973">
        <v>3.6467340682612121E-10</v>
      </c>
      <c r="DI31" s="973">
        <v>4.4222978324161508E-10</v>
      </c>
      <c r="DJ31" s="973">
        <v>2.8848448508108276E-8</v>
      </c>
      <c r="DK31" s="973">
        <v>1.2569131399143875E-8</v>
      </c>
      <c r="DL31" s="973">
        <v>8.699843898413858E-9</v>
      </c>
      <c r="DM31" s="973">
        <v>2.1427466802957369E-9</v>
      </c>
      <c r="DN31" s="973">
        <v>4.8313113650086059E-7</v>
      </c>
      <c r="DO31" s="973">
        <v>1.2174214911844997E-8</v>
      </c>
      <c r="DP31" s="973">
        <v>3.1168649256126587E-8</v>
      </c>
      <c r="DQ31" s="973">
        <v>2.3214554537350439E-8</v>
      </c>
      <c r="DR31" s="973">
        <v>8.821313749861471E-8</v>
      </c>
      <c r="DS31" s="973">
        <v>5.1227228215595717E-9</v>
      </c>
      <c r="DT31" s="973">
        <v>1.088078562204402E-8</v>
      </c>
      <c r="DU31" s="973">
        <v>6.2849882928402589E-9</v>
      </c>
      <c r="DV31" s="973">
        <v>6.9060620928095943E-9</v>
      </c>
      <c r="DW31" s="973">
        <v>8.992659571733359E-10</v>
      </c>
      <c r="DX31" s="973">
        <v>3.3348300123658461E-9</v>
      </c>
      <c r="DY31" s="973">
        <v>8.8093971495436925E-8</v>
      </c>
      <c r="DZ31" s="973">
        <v>3.0802048140416263E-9</v>
      </c>
      <c r="EA31" s="973">
        <v>1.5372924666321348E-9</v>
      </c>
      <c r="EB31" s="973">
        <v>4.3813228815858801E-9</v>
      </c>
      <c r="EC31" s="973">
        <v>2.0187521442000015E-10</v>
      </c>
      <c r="ED31" s="973">
        <v>2.1922078202789808E-9</v>
      </c>
      <c r="EE31" s="973">
        <v>1.1131859528411476E-9</v>
      </c>
      <c r="EF31" s="973">
        <v>1.5627777522154331E-10</v>
      </c>
      <c r="EG31" s="973">
        <v>1.1178797355704144E-8</v>
      </c>
      <c r="EH31" s="973">
        <v>9.3698788940388091E-10</v>
      </c>
      <c r="EI31" s="973">
        <v>3.938383606263166E-9</v>
      </c>
      <c r="EJ31" s="973">
        <v>2.5394530628646145E-9</v>
      </c>
      <c r="EK31" s="973">
        <v>8.688913104037369E-9</v>
      </c>
      <c r="EL31" s="973">
        <v>6.3656766936098697E-8</v>
      </c>
      <c r="EM31" s="973">
        <v>4.0014517599634409E-8</v>
      </c>
      <c r="EN31" s="973">
        <v>9.5511606947757991E-9</v>
      </c>
      <c r="EO31" s="973">
        <v>2.1148297322153783E-9</v>
      </c>
      <c r="EP31" s="973">
        <v>8.506798999621972E-9</v>
      </c>
      <c r="EQ31" s="973">
        <v>4.8077780813237324E-10</v>
      </c>
      <c r="ER31" s="973">
        <v>8.612572695094053E-10</v>
      </c>
      <c r="ES31" s="973">
        <v>1.6064116309444864E-8</v>
      </c>
      <c r="ET31" s="973">
        <v>2.6188160230913742E-8</v>
      </c>
      <c r="EU31" s="973">
        <v>1.0494708399361096E-8</v>
      </c>
      <c r="EV31" s="973">
        <v>1.2586621466528723E-8</v>
      </c>
      <c r="EW31" s="973">
        <v>2.3939767365880083E-8</v>
      </c>
      <c r="EX31" s="973">
        <v>6.8264724099711364E-9</v>
      </c>
      <c r="EY31" s="973">
        <v>1.0734566675539901E-8</v>
      </c>
      <c r="EZ31" s="974">
        <v>4.967553535480769E-10</v>
      </c>
    </row>
    <row r="32" spans="1:156">
      <c r="A32" s="810"/>
      <c r="B32" s="538" t="s">
        <v>926</v>
      </c>
      <c r="C32" s="966" t="s">
        <v>140</v>
      </c>
      <c r="D32" s="973">
        <v>2.120583962273334E-10</v>
      </c>
      <c r="E32" s="973">
        <v>1.9699845948538812E-9</v>
      </c>
      <c r="F32" s="973">
        <v>2.1642308098314982E-10</v>
      </c>
      <c r="G32" s="973">
        <v>9.6679827621280072E-10</v>
      </c>
      <c r="H32" s="973">
        <v>2.4794517367502349E-9</v>
      </c>
      <c r="I32" s="973">
        <v>4.1835849137088193E-9</v>
      </c>
      <c r="J32" s="973">
        <v>4.9990503591695909E-9</v>
      </c>
      <c r="K32" s="973">
        <v>8.8597266384821578E-9</v>
      </c>
      <c r="L32" s="973">
        <v>1.2970987816335168E-8</v>
      </c>
      <c r="M32" s="973">
        <v>8.4660221218970407E-9</v>
      </c>
      <c r="N32" s="973">
        <v>3.0166831122836358E-8</v>
      </c>
      <c r="O32" s="973">
        <v>1.2188255643081211E-9</v>
      </c>
      <c r="P32" s="973">
        <v>1.5771421796807525E-9</v>
      </c>
      <c r="Q32" s="973">
        <v>1.6560067658160609E-9</v>
      </c>
      <c r="R32" s="973">
        <v>1.5725683459132243E-8</v>
      </c>
      <c r="S32" s="973">
        <v>5.2463862463936294E-10</v>
      </c>
      <c r="T32" s="973">
        <v>2.6130918979158638E-9</v>
      </c>
      <c r="U32" s="973">
        <v>1.5171584023934743E-9</v>
      </c>
      <c r="V32" s="973">
        <v>5.1895169110933708E-9</v>
      </c>
      <c r="W32" s="973">
        <v>3.4330109455263771E-9</v>
      </c>
      <c r="X32" s="973">
        <v>6.2781425474561061E-9</v>
      </c>
      <c r="Y32" s="973">
        <v>1.4069191445941796E-9</v>
      </c>
      <c r="Z32" s="973">
        <v>2.0758612126170201E-9</v>
      </c>
      <c r="AA32" s="973">
        <v>4.7335766232119977E-9</v>
      </c>
      <c r="AB32" s="973">
        <v>7.5860350348677147E-9</v>
      </c>
      <c r="AC32" s="973">
        <v>3.2146300720770333E-9</v>
      </c>
      <c r="AD32" s="973">
        <v>1.2458498154515309E-9</v>
      </c>
      <c r="AE32" s="973">
        <v>7.6909879541960849E-9</v>
      </c>
      <c r="AF32" s="973">
        <v>1.0066955102533882E-8</v>
      </c>
      <c r="AG32" s="973">
        <v>9.6321297613678363E-9</v>
      </c>
      <c r="AH32" s="973">
        <v>3.9724878141727057E-9</v>
      </c>
      <c r="AI32" s="973">
        <v>1.2135902188986017E-9</v>
      </c>
      <c r="AJ32" s="973">
        <v>5.1043487292330468E-9</v>
      </c>
      <c r="AK32" s="973">
        <v>7.0505643059998353E-9</v>
      </c>
      <c r="AL32" s="973">
        <v>5.0608430618031181E-9</v>
      </c>
      <c r="AM32" s="973">
        <v>7.7188538547729282E-9</v>
      </c>
      <c r="AN32" s="973">
        <v>2.0190424213325012E-9</v>
      </c>
      <c r="AO32" s="973">
        <v>2.9840626392509759E-9</v>
      </c>
      <c r="AP32" s="973">
        <v>1.2515045372610792E-8</v>
      </c>
      <c r="AQ32" s="973">
        <v>7.9022060219068211E-9</v>
      </c>
      <c r="AR32" s="973">
        <v>3.5648894151849754E-9</v>
      </c>
      <c r="AS32" s="973">
        <v>1.1682642442202462E-8</v>
      </c>
      <c r="AT32" s="973">
        <v>3.3610184159223611E-9</v>
      </c>
      <c r="AU32" s="973">
        <v>9.002760063478473E-9</v>
      </c>
      <c r="AV32" s="973">
        <v>1.8281893481946563E-8</v>
      </c>
      <c r="AW32" s="973">
        <v>7.108911128601649E-9</v>
      </c>
      <c r="AX32" s="973">
        <v>3.3271417372696597E-9</v>
      </c>
      <c r="AY32" s="973">
        <v>2.7016107451037521E-9</v>
      </c>
      <c r="AZ32" s="973">
        <v>7.4806271138674972E-9</v>
      </c>
      <c r="BA32" s="973">
        <v>7.9134786836951781E-10</v>
      </c>
      <c r="BB32" s="973">
        <v>7.308676101570804E-9</v>
      </c>
      <c r="BC32" s="973">
        <v>4.8463847592558262E-9</v>
      </c>
      <c r="BD32" s="973">
        <v>1.612013466017291E-9</v>
      </c>
      <c r="BE32" s="973">
        <v>6.692949787498341E-9</v>
      </c>
      <c r="BF32" s="973">
        <v>5.5566507241451507E-9</v>
      </c>
      <c r="BG32" s="973">
        <v>7.3274596597268476E-9</v>
      </c>
      <c r="BH32" s="973">
        <v>8.3067743188163575E-9</v>
      </c>
      <c r="BI32" s="973">
        <v>1.0378537608734589E-8</v>
      </c>
      <c r="BJ32" s="973">
        <v>1.6110750412177082E-8</v>
      </c>
      <c r="BK32" s="973">
        <v>1.28199609359072E-8</v>
      </c>
      <c r="BL32" s="973">
        <v>9.4482632424254178E-9</v>
      </c>
      <c r="BM32" s="973">
        <v>3.3400147106880608E-9</v>
      </c>
      <c r="BN32" s="973">
        <v>1.244363071236668E-8</v>
      </c>
      <c r="BO32" s="973">
        <v>4.828639104770864E-9</v>
      </c>
      <c r="BP32" s="973">
        <v>6.3464171740154479E-9</v>
      </c>
      <c r="BQ32" s="973">
        <v>4.1439670480490879E-9</v>
      </c>
      <c r="BR32" s="973">
        <v>1.6933568885067763E-8</v>
      </c>
      <c r="BS32" s="973">
        <v>1.6515049377192144E-8</v>
      </c>
      <c r="BT32" s="973">
        <v>1.3418028585157542E-8</v>
      </c>
      <c r="BU32" s="973">
        <v>1.0957806194382084E-8</v>
      </c>
      <c r="BV32" s="973">
        <v>1.5640397986933049E-8</v>
      </c>
      <c r="BW32" s="973">
        <v>6.8439058433975564E-8</v>
      </c>
      <c r="BX32" s="973">
        <v>8.6019582864863683E-9</v>
      </c>
      <c r="BY32" s="973">
        <v>9.7440005298883E-9</v>
      </c>
      <c r="BZ32" s="973">
        <v>1.5720130404901726E-8</v>
      </c>
      <c r="CA32" s="973">
        <v>3.5497704072077974E-8</v>
      </c>
      <c r="CB32" s="973">
        <v>1.7860030761254925E-8</v>
      </c>
      <c r="CC32" s="973">
        <v>8.6570200086889392E-9</v>
      </c>
      <c r="CD32" s="973">
        <v>5.1077264864426626E-9</v>
      </c>
      <c r="CE32" s="973">
        <v>5.036066162720041E-9</v>
      </c>
      <c r="CF32" s="973">
        <v>1.9922567348963459E-8</v>
      </c>
      <c r="CG32" s="973">
        <v>2.6347792967368875E-8</v>
      </c>
      <c r="CH32" s="973">
        <v>1.3033728006859746E-8</v>
      </c>
      <c r="CI32" s="973">
        <v>1.3716413519030812E-8</v>
      </c>
      <c r="CJ32" s="973">
        <v>7.3331054135707209E-9</v>
      </c>
      <c r="CK32" s="973">
        <v>8.5874724178494122E-9</v>
      </c>
      <c r="CL32" s="973">
        <v>1.3642352021899648E-8</v>
      </c>
      <c r="CM32" s="973">
        <v>9.2199771509561176E-9</v>
      </c>
      <c r="CN32" s="973">
        <v>2.1092878247925491E-8</v>
      </c>
      <c r="CO32" s="973">
        <v>9.9640393055648361E-9</v>
      </c>
      <c r="CP32" s="973">
        <v>7.4079768454100841E-9</v>
      </c>
      <c r="CQ32" s="973">
        <v>4.6146519431611884E-8</v>
      </c>
      <c r="CR32" s="973">
        <v>3.3941239846302156E-8</v>
      </c>
      <c r="CS32" s="973">
        <v>5.2834014847593898E-9</v>
      </c>
      <c r="CT32" s="973">
        <v>2.2093841785896718E-8</v>
      </c>
      <c r="CU32" s="973">
        <v>1.2583727090107808E-8</v>
      </c>
      <c r="CV32" s="973">
        <v>1.4376545678987142E-8</v>
      </c>
      <c r="CW32" s="973">
        <v>2.9361889759590225E-9</v>
      </c>
      <c r="CX32" s="973">
        <v>4.3808558673032452E-8</v>
      </c>
      <c r="CY32" s="973">
        <v>3.7454953495451819E-9</v>
      </c>
      <c r="CZ32" s="973">
        <v>7.8402064731413668E-9</v>
      </c>
      <c r="DA32" s="973">
        <v>1.5155339334705103E-8</v>
      </c>
      <c r="DB32" s="973">
        <v>6.3196580823481414E-10</v>
      </c>
      <c r="DC32" s="973">
        <v>3.4981731230446214E-9</v>
      </c>
      <c r="DD32" s="973">
        <v>1.0722890675939241E-9</v>
      </c>
      <c r="DE32" s="973">
        <v>2.2053330148255916E-9</v>
      </c>
      <c r="DF32" s="973">
        <v>2.5460734977628052E-9</v>
      </c>
      <c r="DG32" s="973">
        <v>2.4009340348248956E-9</v>
      </c>
      <c r="DH32" s="973">
        <v>1.6270044304550025E-10</v>
      </c>
      <c r="DI32" s="973">
        <v>1.9730251867702833E-10</v>
      </c>
      <c r="DJ32" s="973">
        <v>1.2870846257463692E-8</v>
      </c>
      <c r="DK32" s="973">
        <v>5.6077663165411138E-9</v>
      </c>
      <c r="DL32" s="973">
        <v>3.8814688162154133E-9</v>
      </c>
      <c r="DM32" s="973">
        <v>9.5599467274732887E-10</v>
      </c>
      <c r="DN32" s="973">
        <v>2.1555081474653771E-7</v>
      </c>
      <c r="DO32" s="973">
        <v>5.4315728068231545E-9</v>
      </c>
      <c r="DP32" s="973">
        <v>1.3906012745041086E-8</v>
      </c>
      <c r="DQ32" s="973">
        <v>1.0357262793587116E-8</v>
      </c>
      <c r="DR32" s="973">
        <v>3.9356630576305025E-8</v>
      </c>
      <c r="DS32" s="973">
        <v>2.2855224896188864E-9</v>
      </c>
      <c r="DT32" s="973">
        <v>4.8545043544504082E-9</v>
      </c>
      <c r="DU32" s="973">
        <v>2.8040716998825771E-9</v>
      </c>
      <c r="DV32" s="973">
        <v>3.0811661644842808E-9</v>
      </c>
      <c r="DW32" s="973">
        <v>4.0121096550810377E-10</v>
      </c>
      <c r="DX32" s="973">
        <v>1.4878472362863008E-9</v>
      </c>
      <c r="DY32" s="973">
        <v>3.930346420565647E-8</v>
      </c>
      <c r="DZ32" s="973">
        <v>1.3742452247262642E-9</v>
      </c>
      <c r="EA32" s="973">
        <v>6.8586894665126021E-10</v>
      </c>
      <c r="EB32" s="973">
        <v>1.954744054861392E-9</v>
      </c>
      <c r="EC32" s="973">
        <v>9.0067403356615436E-11</v>
      </c>
      <c r="ED32" s="973">
        <v>9.7806195058600704E-10</v>
      </c>
      <c r="EE32" s="973">
        <v>4.9665219434451178E-10</v>
      </c>
      <c r="EF32" s="973">
        <v>6.9723930483457793E-11</v>
      </c>
      <c r="EG32" s="973">
        <v>4.9874634356218473E-9</v>
      </c>
      <c r="EH32" s="973">
        <v>4.1804075065711602E-10</v>
      </c>
      <c r="EI32" s="973">
        <v>1.7571249935635658E-9</v>
      </c>
      <c r="EJ32" s="973">
        <v>1.1329867511242131E-9</v>
      </c>
      <c r="EK32" s="973">
        <v>3.8765920002628263E-9</v>
      </c>
      <c r="EL32" s="973">
        <v>2.8400711402259415E-8</v>
      </c>
      <c r="EM32" s="973">
        <v>1.7852630929067657E-8</v>
      </c>
      <c r="EN32" s="973">
        <v>4.2612870792076645E-9</v>
      </c>
      <c r="EO32" s="973">
        <v>9.4353941898839961E-10</v>
      </c>
      <c r="EP32" s="973">
        <v>3.7953410921390328E-9</v>
      </c>
      <c r="EQ32" s="973">
        <v>2.1450086824367417E-10</v>
      </c>
      <c r="ER32" s="973">
        <v>3.842532433195808E-10</v>
      </c>
      <c r="ES32" s="973">
        <v>7.1670672765215517E-9</v>
      </c>
      <c r="ET32" s="973">
        <v>1.168394841071536E-8</v>
      </c>
      <c r="EU32" s="973">
        <v>4.6822545166380277E-9</v>
      </c>
      <c r="EV32" s="973">
        <v>5.6155695773743526E-9</v>
      </c>
      <c r="EW32" s="973">
        <v>1.0680819286315731E-8</v>
      </c>
      <c r="EX32" s="973">
        <v>3.0456569213717371E-9</v>
      </c>
      <c r="EY32" s="973">
        <v>4.7892682090870325E-9</v>
      </c>
      <c r="EZ32" s="974">
        <v>2.2162931158298812E-10</v>
      </c>
    </row>
    <row r="33" spans="1:156">
      <c r="A33" s="810"/>
      <c r="B33" s="538" t="s">
        <v>927</v>
      </c>
      <c r="C33" s="966" t="s">
        <v>140</v>
      </c>
      <c r="D33" s="973">
        <v>8.9735355824834873E-12</v>
      </c>
      <c r="E33" s="973">
        <v>8.3362541513869254E-11</v>
      </c>
      <c r="F33" s="973">
        <v>9.1582330745868128E-12</v>
      </c>
      <c r="G33" s="973">
        <v>4.0911366335991444E-11</v>
      </c>
      <c r="H33" s="973">
        <v>1.0492132724104258E-10</v>
      </c>
      <c r="I33" s="973">
        <v>1.7703400927950752E-10</v>
      </c>
      <c r="J33" s="973">
        <v>2.1154152381943296E-10</v>
      </c>
      <c r="K33" s="973">
        <v>3.7491122094626526E-10</v>
      </c>
      <c r="L33" s="973">
        <v>5.4888475429694172E-10</v>
      </c>
      <c r="M33" s="973">
        <v>3.5825108604279444E-10</v>
      </c>
      <c r="N33" s="973">
        <v>1.2765499376942368E-9</v>
      </c>
      <c r="O33" s="973">
        <v>5.1576239209290439E-11</v>
      </c>
      <c r="P33" s="973">
        <v>6.6738887588439632E-11</v>
      </c>
      <c r="Q33" s="973">
        <v>7.0076148373550724E-11</v>
      </c>
      <c r="R33" s="973">
        <v>6.6545339675263518E-10</v>
      </c>
      <c r="S33" s="973">
        <v>2.220078737698054E-11</v>
      </c>
      <c r="T33" s="973">
        <v>1.1057648998302135E-10</v>
      </c>
      <c r="U33" s="973">
        <v>6.4200593564551448E-11</v>
      </c>
      <c r="V33" s="973">
        <v>2.1960137153764671E-10</v>
      </c>
      <c r="W33" s="973">
        <v>1.4527246467388603E-10</v>
      </c>
      <c r="X33" s="973">
        <v>2.6566802608987784E-10</v>
      </c>
      <c r="Y33" s="973">
        <v>5.9535671448531796E-11</v>
      </c>
      <c r="Z33" s="973">
        <v>8.7842852662841689E-11</v>
      </c>
      <c r="AA33" s="973">
        <v>2.00307646462007E-10</v>
      </c>
      <c r="AB33" s="973">
        <v>3.2101325166288032E-10</v>
      </c>
      <c r="AC33" s="973">
        <v>1.3603138498406934E-10</v>
      </c>
      <c r="AD33" s="973">
        <v>5.2719806658350029E-11</v>
      </c>
      <c r="AE33" s="973">
        <v>3.2545447527314008E-10</v>
      </c>
      <c r="AF33" s="973">
        <v>4.2599671329687976E-10</v>
      </c>
      <c r="AG33" s="973">
        <v>4.0759649552414875E-10</v>
      </c>
      <c r="AH33" s="973">
        <v>1.6810115225640868E-10</v>
      </c>
      <c r="AI33" s="973">
        <v>5.1354698543347874E-11</v>
      </c>
      <c r="AJ33" s="973">
        <v>2.1599736564108359E-10</v>
      </c>
      <c r="AK33" s="973">
        <v>2.9835408926063767E-10</v>
      </c>
      <c r="AL33" s="973">
        <v>2.1415636494661625E-10</v>
      </c>
      <c r="AM33" s="973">
        <v>3.2663365824732521E-10</v>
      </c>
      <c r="AN33" s="973">
        <v>8.5438489268530503E-11</v>
      </c>
      <c r="AO33" s="973">
        <v>1.2627461468194717E-10</v>
      </c>
      <c r="AP33" s="973">
        <v>5.2959093799391225E-10</v>
      </c>
      <c r="AQ33" s="973">
        <v>3.343924512268665E-10</v>
      </c>
      <c r="AR33" s="973">
        <v>1.5085307907585601E-10</v>
      </c>
      <c r="AS33" s="973">
        <v>4.943666910512213E-10</v>
      </c>
      <c r="AT33" s="973">
        <v>1.4222600418202192E-10</v>
      </c>
      <c r="AU33" s="973">
        <v>3.8096387225139405E-10</v>
      </c>
      <c r="AV33" s="973">
        <v>7.7362285386498015E-10</v>
      </c>
      <c r="AW33" s="973">
        <v>3.0082311335049698E-10</v>
      </c>
      <c r="AX33" s="973">
        <v>1.4079246706812018E-10</v>
      </c>
      <c r="AY33" s="973">
        <v>1.1432228377894059E-10</v>
      </c>
      <c r="AZ33" s="973">
        <v>3.1655277404634209E-10</v>
      </c>
      <c r="BA33" s="973">
        <v>3.3486946903642636E-11</v>
      </c>
      <c r="BB33" s="973">
        <v>3.0927643623213782E-10</v>
      </c>
      <c r="BC33" s="973">
        <v>2.050812741079395E-10</v>
      </c>
      <c r="BD33" s="973">
        <v>6.8214512861076545E-11</v>
      </c>
      <c r="BE33" s="973">
        <v>2.8322115105268466E-10</v>
      </c>
      <c r="BF33" s="973">
        <v>2.3513713146776139E-10</v>
      </c>
      <c r="BG33" s="973">
        <v>3.100712876998354E-10</v>
      </c>
      <c r="BH33" s="973">
        <v>3.5151230157210165E-10</v>
      </c>
      <c r="BI33" s="973">
        <v>4.3918174513723221E-10</v>
      </c>
      <c r="BJ33" s="973">
        <v>6.8174802156476476E-10</v>
      </c>
      <c r="BK33" s="973">
        <v>5.4249384919937131E-10</v>
      </c>
      <c r="BL33" s="973">
        <v>3.9981593705765733E-10</v>
      </c>
      <c r="BM33" s="973">
        <v>1.4133720421165007E-10</v>
      </c>
      <c r="BN33" s="973">
        <v>5.2656893081941459E-10</v>
      </c>
      <c r="BO33" s="973">
        <v>2.0433034292677312E-10</v>
      </c>
      <c r="BP33" s="973">
        <v>2.6855715852561623E-10</v>
      </c>
      <c r="BQ33" s="973">
        <v>1.7535752613371145E-10</v>
      </c>
      <c r="BR33" s="973">
        <v>7.1656668932689302E-10</v>
      </c>
      <c r="BS33" s="973">
        <v>6.9885647476948774E-10</v>
      </c>
      <c r="BT33" s="973">
        <v>5.6780188428196604E-10</v>
      </c>
      <c r="BU33" s="973">
        <v>4.6369427261834239E-10</v>
      </c>
      <c r="BV33" s="973">
        <v>6.6184442755799879E-10</v>
      </c>
      <c r="BW33" s="973">
        <v>2.8960905911528644E-9</v>
      </c>
      <c r="BX33" s="973">
        <v>3.6400340725049127E-10</v>
      </c>
      <c r="BY33" s="973">
        <v>4.1233045720554323E-10</v>
      </c>
      <c r="BZ33" s="973">
        <v>6.6521841181162093E-10</v>
      </c>
      <c r="CA33" s="973">
        <v>1.5021329796617695E-9</v>
      </c>
      <c r="CB33" s="973">
        <v>7.5577116677124483E-10</v>
      </c>
      <c r="CC33" s="973">
        <v>3.6633341790891352E-10</v>
      </c>
      <c r="CD33" s="973">
        <v>2.1614029996978134E-10</v>
      </c>
      <c r="CE33" s="973">
        <v>2.1310789721555192E-10</v>
      </c>
      <c r="CF33" s="973">
        <v>8.4305017005171464E-10</v>
      </c>
      <c r="CG33" s="973">
        <v>1.1149422136491555E-9</v>
      </c>
      <c r="CH33" s="973">
        <v>5.515396896456015E-10</v>
      </c>
      <c r="CI33" s="973">
        <v>5.80428443140397E-10</v>
      </c>
      <c r="CJ33" s="973">
        <v>3.1031019534937579E-10</v>
      </c>
      <c r="CK33" s="973">
        <v>3.6339041828155888E-10</v>
      </c>
      <c r="CL33" s="973">
        <v>5.7729443151142066E-10</v>
      </c>
      <c r="CM33" s="973">
        <v>3.9015570477621665E-10</v>
      </c>
      <c r="CN33" s="973">
        <v>8.9257344609849647E-10</v>
      </c>
      <c r="CO33" s="973">
        <v>4.2164169325272479E-10</v>
      </c>
      <c r="CP33" s="973">
        <v>3.1347848045232313E-10</v>
      </c>
      <c r="CQ33" s="973">
        <v>1.952751890490623E-9</v>
      </c>
      <c r="CR33" s="973">
        <v>1.4362691074390981E-9</v>
      </c>
      <c r="CS33" s="973">
        <v>2.2357422324937598E-10</v>
      </c>
      <c r="CT33" s="973">
        <v>9.3493056132973751E-10</v>
      </c>
      <c r="CU33" s="973">
        <v>5.3249729702892506E-10</v>
      </c>
      <c r="CV33" s="973">
        <v>6.0836282127348116E-10</v>
      </c>
      <c r="CW33" s="973">
        <v>1.2424877638147437E-10</v>
      </c>
      <c r="CX33" s="973">
        <v>1.8538179438475876E-9</v>
      </c>
      <c r="CY33" s="973">
        <v>1.5849566153060381E-10</v>
      </c>
      <c r="CZ33" s="973">
        <v>3.3176885712805861E-10</v>
      </c>
      <c r="DA33" s="973">
        <v>6.4131851982316568E-10</v>
      </c>
      <c r="DB33" s="973">
        <v>2.6742481165558672E-11</v>
      </c>
      <c r="DC33" s="973">
        <v>1.4802988965207564E-10</v>
      </c>
      <c r="DD33" s="973">
        <v>4.5375350723895798E-11</v>
      </c>
      <c r="DE33" s="973">
        <v>9.3321625702327349E-11</v>
      </c>
      <c r="DF33" s="973">
        <v>1.0774051645330609E-10</v>
      </c>
      <c r="DG33" s="973">
        <v>1.0159874532673565E-10</v>
      </c>
      <c r="DH33" s="973">
        <v>6.8848875636570398E-12</v>
      </c>
      <c r="DI33" s="973">
        <v>8.3491208240766446E-12</v>
      </c>
      <c r="DJ33" s="973">
        <v>5.4464712986043903E-10</v>
      </c>
      <c r="DK33" s="973">
        <v>2.3730015634838506E-10</v>
      </c>
      <c r="DL33" s="973">
        <v>1.6424956122590711E-10</v>
      </c>
      <c r="DM33" s="973">
        <v>4.0454197358760652E-11</v>
      </c>
      <c r="DN33" s="973">
        <v>9.1213219583523672E-9</v>
      </c>
      <c r="DO33" s="973">
        <v>2.298442915630937E-10</v>
      </c>
      <c r="DP33" s="973">
        <v>5.8845158879877754E-10</v>
      </c>
      <c r="DQ33" s="973">
        <v>4.3828147278710111E-10</v>
      </c>
      <c r="DR33" s="973">
        <v>1.66542863270796E-9</v>
      </c>
      <c r="DS33" s="973">
        <v>9.6714950928775229E-11</v>
      </c>
      <c r="DT33" s="973">
        <v>2.0542486567370729E-10</v>
      </c>
      <c r="DU33" s="973">
        <v>1.1865805656549587E-10</v>
      </c>
      <c r="DV33" s="973">
        <v>1.3038368064852893E-10</v>
      </c>
      <c r="DW33" s="973">
        <v>1.6977780362018332E-11</v>
      </c>
      <c r="DX33" s="973">
        <v>6.2960252240151184E-11</v>
      </c>
      <c r="DY33" s="973">
        <v>1.6631788263937845E-9</v>
      </c>
      <c r="DZ33" s="973">
        <v>5.8153030686504964E-11</v>
      </c>
      <c r="EA33" s="973">
        <v>2.9023464796449492E-11</v>
      </c>
      <c r="EB33" s="973">
        <v>8.2717617613887271E-11</v>
      </c>
      <c r="EC33" s="973">
        <v>3.8113230280966569E-12</v>
      </c>
      <c r="ED33" s="973">
        <v>4.1388003831019548E-11</v>
      </c>
      <c r="EE33" s="973">
        <v>2.1016504026047746E-11</v>
      </c>
      <c r="EF33" s="973">
        <v>2.9504616760053905E-12</v>
      </c>
      <c r="EG33" s="973">
        <v>2.11051207601839E-10</v>
      </c>
      <c r="EH33" s="973">
        <v>1.768995530329401E-11</v>
      </c>
      <c r="EI33" s="973">
        <v>7.4355101864065447E-11</v>
      </c>
      <c r="EJ33" s="973">
        <v>4.7943854648397149E-11</v>
      </c>
      <c r="EK33" s="973">
        <v>1.6404319221501985E-10</v>
      </c>
      <c r="EL33" s="973">
        <v>1.2018142118872144E-9</v>
      </c>
      <c r="EM33" s="973">
        <v>7.5545803294293047E-10</v>
      </c>
      <c r="EN33" s="973">
        <v>1.8032208067561666E-10</v>
      </c>
      <c r="EO33" s="973">
        <v>3.99271365831298E-11</v>
      </c>
      <c r="EP33" s="973">
        <v>1.6060495101292978E-10</v>
      </c>
      <c r="EQ33" s="973">
        <v>9.0768920632349367E-12</v>
      </c>
      <c r="ER33" s="973">
        <v>1.626019159324613E-11</v>
      </c>
      <c r="ES33" s="973">
        <v>3.0328406878533857E-10</v>
      </c>
      <c r="ET33" s="973">
        <v>4.94421954861231E-10</v>
      </c>
      <c r="EU33" s="973">
        <v>1.9813588265683405E-10</v>
      </c>
      <c r="EV33" s="973">
        <v>2.3763036180118603E-10</v>
      </c>
      <c r="EW33" s="973">
        <v>4.5197319993442508E-10</v>
      </c>
      <c r="EX33" s="973">
        <v>1.2888105937888651E-10</v>
      </c>
      <c r="EY33" s="973">
        <v>2.0266431064689871E-10</v>
      </c>
      <c r="EZ33" s="974">
        <v>9.3785417082906155E-12</v>
      </c>
    </row>
    <row r="34" spans="1:156">
      <c r="A34" s="810"/>
      <c r="B34" s="538" t="s">
        <v>928</v>
      </c>
      <c r="C34" s="966" t="s">
        <v>140</v>
      </c>
      <c r="D34" s="973">
        <v>3.3112266817206551E-11</v>
      </c>
      <c r="E34" s="973">
        <v>3.0760703981114188E-10</v>
      </c>
      <c r="F34" s="973">
        <v>3.3793798927129023E-11</v>
      </c>
      <c r="G34" s="973">
        <v>1.5096257941163895E-10</v>
      </c>
      <c r="H34" s="973">
        <v>3.8715876818971056E-10</v>
      </c>
      <c r="I34" s="973">
        <v>6.5325392618106989E-10</v>
      </c>
      <c r="J34" s="973">
        <v>7.8058634918667597E-10</v>
      </c>
      <c r="K34" s="973">
        <v>1.3834190845545975E-9</v>
      </c>
      <c r="L34" s="973">
        <v>2.0253798816661289E-9</v>
      </c>
      <c r="M34" s="973">
        <v>1.321943334326202E-9</v>
      </c>
      <c r="N34" s="973">
        <v>4.7104579631835162E-9</v>
      </c>
      <c r="O34" s="973">
        <v>1.9031586585111067E-10</v>
      </c>
      <c r="P34" s="973">
        <v>2.4626590406859125E-10</v>
      </c>
      <c r="Q34" s="973">
        <v>2.5858036680621108E-10</v>
      </c>
      <c r="R34" s="973">
        <v>2.4555171398330182E-9</v>
      </c>
      <c r="S34" s="973">
        <v>8.1920708779894492E-11</v>
      </c>
      <c r="T34" s="973">
        <v>4.0802626861759701E-10</v>
      </c>
      <c r="U34" s="973">
        <v>2.3689962160311898E-10</v>
      </c>
      <c r="V34" s="973">
        <v>8.1032711587762312E-10</v>
      </c>
      <c r="W34" s="973">
        <v>5.3605410791090277E-10</v>
      </c>
      <c r="X34" s="973">
        <v>9.8031266314475722E-10</v>
      </c>
      <c r="Y34" s="973">
        <v>2.196861003140686E-10</v>
      </c>
      <c r="Z34" s="973">
        <v>3.2413934826696038E-10</v>
      </c>
      <c r="AA34" s="973">
        <v>7.3913344124067396E-10</v>
      </c>
      <c r="AB34" s="973">
        <v>1.1845360552945609E-9</v>
      </c>
      <c r="AC34" s="973">
        <v>5.0195460570738082E-10</v>
      </c>
      <c r="AD34" s="973">
        <v>1.945356196091109E-10</v>
      </c>
      <c r="AE34" s="973">
        <v>1.2009241310787436E-9</v>
      </c>
      <c r="AF34" s="973">
        <v>1.5719240988439336E-9</v>
      </c>
      <c r="AG34" s="973">
        <v>1.50402745824057E-9</v>
      </c>
      <c r="AH34" s="973">
        <v>6.2029176288768702E-10</v>
      </c>
      <c r="AI34" s="973">
        <v>1.8949838275605601E-10</v>
      </c>
      <c r="AJ34" s="973">
        <v>7.9702836604141185E-10</v>
      </c>
      <c r="AK34" s="973">
        <v>1.1009239467314589E-9</v>
      </c>
      <c r="AL34" s="973">
        <v>7.9023508978529917E-10</v>
      </c>
      <c r="AM34" s="973">
        <v>1.2052753058089962E-9</v>
      </c>
      <c r="AN34" s="973">
        <v>3.1526726863835088E-10</v>
      </c>
      <c r="AO34" s="973">
        <v>4.6595220971212755E-10</v>
      </c>
      <c r="AP34" s="973">
        <v>1.9541858704009206E-9</v>
      </c>
      <c r="AQ34" s="973">
        <v>1.2339051831808022E-9</v>
      </c>
      <c r="AR34" s="973">
        <v>5.5664652562446053E-10</v>
      </c>
      <c r="AS34" s="973">
        <v>1.8242087111774913E-9</v>
      </c>
      <c r="AT34" s="973">
        <v>5.2481269567963091E-10</v>
      </c>
      <c r="AU34" s="973">
        <v>1.4057533142597939E-9</v>
      </c>
      <c r="AV34" s="973">
        <v>2.8546614784778633E-9</v>
      </c>
      <c r="AW34" s="973">
        <v>1.1100346237539157E-9</v>
      </c>
      <c r="AX34" s="973">
        <v>5.1952295642673892E-10</v>
      </c>
      <c r="AY34" s="973">
        <v>4.2184821454656017E-10</v>
      </c>
      <c r="AZ34" s="973">
        <v>1.1680769323977509E-9</v>
      </c>
      <c r="BA34" s="973">
        <v>1.2356653746729429E-10</v>
      </c>
      <c r="BB34" s="973">
        <v>1.1412273103127427E-9</v>
      </c>
      <c r="BC34" s="973">
        <v>7.5674808497225507E-10</v>
      </c>
      <c r="BD34" s="973">
        <v>2.5171094825442406E-10</v>
      </c>
      <c r="BE34" s="973">
        <v>1.0450835387825369E-9</v>
      </c>
      <c r="BF34" s="973">
        <v>8.6765393241336988E-10</v>
      </c>
      <c r="BG34" s="973">
        <v>1.1441603051882323E-9</v>
      </c>
      <c r="BH34" s="973">
        <v>1.2970772793174272E-9</v>
      </c>
      <c r="BI34" s="973">
        <v>1.6205767495497865E-9</v>
      </c>
      <c r="BJ34" s="973">
        <v>2.5156441610618341E-9</v>
      </c>
      <c r="BK34" s="973">
        <v>2.0017974984628704E-9</v>
      </c>
      <c r="BL34" s="973">
        <v>1.4753172664147034E-9</v>
      </c>
      <c r="BM34" s="973">
        <v>5.2153303166141202E-10</v>
      </c>
      <c r="BN34" s="973">
        <v>1.9430346906941378E-9</v>
      </c>
      <c r="BO34" s="973">
        <v>7.539771555650459E-10</v>
      </c>
      <c r="BP34" s="973">
        <v>9.909735362424421E-10</v>
      </c>
      <c r="BQ34" s="973">
        <v>6.4706771822235753E-10</v>
      </c>
      <c r="BR34" s="973">
        <v>2.6441247367013598E-9</v>
      </c>
      <c r="BS34" s="973">
        <v>2.5787742018509166E-9</v>
      </c>
      <c r="BT34" s="973">
        <v>2.0951839237543597E-9</v>
      </c>
      <c r="BU34" s="973">
        <v>1.7110277588379221E-9</v>
      </c>
      <c r="BV34" s="973">
        <v>2.4422000754708814E-9</v>
      </c>
      <c r="BW34" s="973">
        <v>1.0686548629533064E-8</v>
      </c>
      <c r="BX34" s="973">
        <v>1.3431693486320164E-9</v>
      </c>
      <c r="BY34" s="973">
        <v>1.5214957349143433E-9</v>
      </c>
      <c r="BZ34" s="973">
        <v>2.454650047482032E-9</v>
      </c>
      <c r="CA34" s="973">
        <v>5.5428573899653955E-9</v>
      </c>
      <c r="CB34" s="973">
        <v>2.7887889112214399E-9</v>
      </c>
      <c r="CC34" s="973">
        <v>1.3517670673237677E-9</v>
      </c>
      <c r="CD34" s="973">
        <v>7.9755579244828075E-10</v>
      </c>
      <c r="CE34" s="973">
        <v>7.863662531443661E-10</v>
      </c>
      <c r="CF34" s="973">
        <v>3.1108476602616866E-9</v>
      </c>
      <c r="CG34" s="973">
        <v>4.1141268928807646E-9</v>
      </c>
      <c r="CH34" s="973">
        <v>2.0351765695868698E-9</v>
      </c>
      <c r="CI34" s="973">
        <v>2.1417758141035369E-9</v>
      </c>
      <c r="CJ34" s="973">
        <v>1.1450418722989366E-9</v>
      </c>
      <c r="CK34" s="973">
        <v>1.3409074247661425E-9</v>
      </c>
      <c r="CL34" s="973">
        <v>2.1302113389517976E-9</v>
      </c>
      <c r="CM34" s="973">
        <v>1.4396710948606896E-9</v>
      </c>
      <c r="CN34" s="973">
        <v>3.2935881102270467E-9</v>
      </c>
      <c r="CO34" s="973">
        <v>1.5558541134551393E-9</v>
      </c>
      <c r="CP34" s="973">
        <v>1.1567328162660572E-9</v>
      </c>
      <c r="CQ34" s="973">
        <v>7.205637179613761E-9</v>
      </c>
      <c r="CR34" s="973">
        <v>5.2998202848461332E-9</v>
      </c>
      <c r="CS34" s="973">
        <v>8.249869035047837E-10</v>
      </c>
      <c r="CT34" s="973">
        <v>3.4498854902565856E-9</v>
      </c>
      <c r="CU34" s="973">
        <v>1.9649103094973446E-9</v>
      </c>
      <c r="CV34" s="973">
        <v>2.2448534219887714E-9</v>
      </c>
      <c r="CW34" s="973">
        <v>4.5847688432703463E-10</v>
      </c>
      <c r="CX34" s="973">
        <v>6.8405717927980964E-9</v>
      </c>
      <c r="CY34" s="973">
        <v>5.8484758718910133E-10</v>
      </c>
      <c r="CZ34" s="973">
        <v>1.2242241441944124E-9</v>
      </c>
      <c r="DA34" s="973">
        <v>2.3664596577354362E-9</v>
      </c>
      <c r="DB34" s="973">
        <v>9.8679518632167751E-11</v>
      </c>
      <c r="DC34" s="973">
        <v>5.4622898165681753E-10</v>
      </c>
      <c r="DD34" s="973">
        <v>1.6743464226372898E-10</v>
      </c>
      <c r="DE34" s="973">
        <v>3.4435597225500067E-10</v>
      </c>
      <c r="DF34" s="973">
        <v>3.9756155141228806E-10</v>
      </c>
      <c r="DG34" s="973">
        <v>3.7489847035534172E-10</v>
      </c>
      <c r="DH34" s="973">
        <v>2.5405174127719416E-11</v>
      </c>
      <c r="DI34" s="973">
        <v>3.0808181889374059E-11</v>
      </c>
      <c r="DJ34" s="973">
        <v>2.0097430850297505E-9</v>
      </c>
      <c r="DK34" s="973">
        <v>8.7563547506410308E-10</v>
      </c>
      <c r="DL34" s="973">
        <v>6.0607942610020281E-10</v>
      </c>
      <c r="DM34" s="973">
        <v>1.4927562993498391E-10</v>
      </c>
      <c r="DN34" s="973">
        <v>3.3657597235160285E-8</v>
      </c>
      <c r="DO34" s="973">
        <v>8.4812340004592405E-10</v>
      </c>
      <c r="DP34" s="973">
        <v>2.1713811505187849E-9</v>
      </c>
      <c r="DQ34" s="973">
        <v>1.6172547525518715E-9</v>
      </c>
      <c r="DR34" s="973">
        <v>6.1454169033315869E-9</v>
      </c>
      <c r="DS34" s="973">
        <v>3.5687731228456819E-10</v>
      </c>
      <c r="DT34" s="973">
        <v>7.5801593480661171E-10</v>
      </c>
      <c r="DU34" s="973">
        <v>4.3784717772529291E-10</v>
      </c>
      <c r="DV34" s="973">
        <v>4.8111462673319012E-10</v>
      </c>
      <c r="DW34" s="973">
        <v>6.2647859156925051E-11</v>
      </c>
      <c r="DX34" s="973">
        <v>2.3232277310227625E-10</v>
      </c>
      <c r="DY34" s="973">
        <v>6.1371151379597022E-9</v>
      </c>
      <c r="DZ34" s="973">
        <v>2.1458416814878627E-10</v>
      </c>
      <c r="EA34" s="973">
        <v>1.0709632802657982E-10</v>
      </c>
      <c r="EB34" s="973">
        <v>3.0522727633255478E-10</v>
      </c>
      <c r="EC34" s="973">
        <v>1.4063748215279606E-11</v>
      </c>
      <c r="ED34" s="973">
        <v>1.5272136754652566E-10</v>
      </c>
      <c r="EE34" s="973">
        <v>7.7550713704619043E-11</v>
      </c>
      <c r="EF34" s="973">
        <v>1.0887177451052663E-11</v>
      </c>
      <c r="EG34" s="973">
        <v>7.787770866866796E-10</v>
      </c>
      <c r="EH34" s="973">
        <v>6.5275778382216844E-11</v>
      </c>
      <c r="EI34" s="973">
        <v>2.7436966728582513E-10</v>
      </c>
      <c r="EJ34" s="973">
        <v>1.7691239899488266E-10</v>
      </c>
      <c r="EK34" s="973">
        <v>6.0531792627792104E-10</v>
      </c>
      <c r="EL34" s="973">
        <v>4.4346837969195172E-9</v>
      </c>
      <c r="EM34" s="973">
        <v>2.78763345016851E-9</v>
      </c>
      <c r="EN34" s="973">
        <v>6.6538688050896265E-10</v>
      </c>
      <c r="EO34" s="973">
        <v>1.4733078034129207E-10</v>
      </c>
      <c r="EP34" s="973">
        <v>5.9263084669607231E-10</v>
      </c>
      <c r="EQ34" s="973">
        <v>3.3493651315710153E-11</v>
      </c>
      <c r="ER34" s="973">
        <v>5.9999962956123469E-11</v>
      </c>
      <c r="ES34" s="973">
        <v>1.1191155275108238E-9</v>
      </c>
      <c r="ET34" s="973">
        <v>1.8244126341469329E-9</v>
      </c>
      <c r="EU34" s="973">
        <v>7.3111965203575802E-10</v>
      </c>
      <c r="EV34" s="973">
        <v>8.7685393026017804E-10</v>
      </c>
      <c r="EW34" s="973">
        <v>1.6677771044524489E-9</v>
      </c>
      <c r="EX34" s="973">
        <v>4.7556996755752085E-10</v>
      </c>
      <c r="EY34" s="973">
        <v>7.4782951120901688E-10</v>
      </c>
      <c r="EZ34" s="974">
        <v>3.4606735834135256E-11</v>
      </c>
    </row>
    <row r="35" spans="1:156">
      <c r="A35" s="810"/>
      <c r="B35" s="538" t="s">
        <v>929</v>
      </c>
      <c r="C35" s="966" t="s">
        <v>140</v>
      </c>
      <c r="D35" s="973">
        <v>6.7957244668054756E-11</v>
      </c>
      <c r="E35" s="973">
        <v>6.3131065539732709E-10</v>
      </c>
      <c r="F35" s="973">
        <v>6.935597235404542E-11</v>
      </c>
      <c r="G35" s="973">
        <v>3.0982478491826999E-10</v>
      </c>
      <c r="H35" s="973">
        <v>7.9457692463322772E-10</v>
      </c>
      <c r="I35" s="973">
        <v>1.3406915671743029E-9</v>
      </c>
      <c r="J35" s="973">
        <v>1.6020195116529241E-9</v>
      </c>
      <c r="K35" s="973">
        <v>2.8392302383441695E-9</v>
      </c>
      <c r="L35" s="973">
        <v>4.1567445963143074E-9</v>
      </c>
      <c r="M35" s="973">
        <v>2.7130618119272743E-9</v>
      </c>
      <c r="N35" s="973">
        <v>9.6674065254966566E-9</v>
      </c>
      <c r="O35" s="973">
        <v>3.9059065123067605E-10</v>
      </c>
      <c r="P35" s="973">
        <v>5.0541850210908664E-10</v>
      </c>
      <c r="Q35" s="973">
        <v>5.3069182337808568E-10</v>
      </c>
      <c r="R35" s="973">
        <v>5.0395274953366079E-9</v>
      </c>
      <c r="S35" s="973">
        <v>1.6812819492753199E-10</v>
      </c>
      <c r="T35" s="973">
        <v>8.3740388782536107E-10</v>
      </c>
      <c r="U35" s="973">
        <v>4.8619581485997777E-10</v>
      </c>
      <c r="V35" s="973">
        <v>1.6630573309538347E-9</v>
      </c>
      <c r="W35" s="973">
        <v>1.1001590548819538E-9</v>
      </c>
      <c r="X35" s="973">
        <v>2.0119234925318471E-9</v>
      </c>
      <c r="Y35" s="973">
        <v>4.5086801672714517E-10</v>
      </c>
      <c r="Z35" s="973">
        <v>6.6524038110477964E-10</v>
      </c>
      <c r="AA35" s="973">
        <v>1.5169445325510712E-9</v>
      </c>
      <c r="AB35" s="973">
        <v>2.4310569545771716E-9</v>
      </c>
      <c r="AC35" s="973">
        <v>1.0301756790201893E-9</v>
      </c>
      <c r="AD35" s="973">
        <v>3.9925097159335047E-10</v>
      </c>
      <c r="AE35" s="973">
        <v>2.4646906674803793E-9</v>
      </c>
      <c r="AF35" s="973">
        <v>3.2261044275361581E-9</v>
      </c>
      <c r="AG35" s="973">
        <v>3.0867582256257502E-9</v>
      </c>
      <c r="AH35" s="973">
        <v>1.2730423842270102E-9</v>
      </c>
      <c r="AI35" s="973">
        <v>3.8891290748062389E-10</v>
      </c>
      <c r="AJ35" s="973">
        <v>1.6357639293456733E-9</v>
      </c>
      <c r="AK35" s="973">
        <v>2.2594574518852554E-9</v>
      </c>
      <c r="AL35" s="973">
        <v>1.6218218957427531E-9</v>
      </c>
      <c r="AM35" s="973">
        <v>2.4736207068331544E-9</v>
      </c>
      <c r="AN35" s="973">
        <v>6.4703196035955363E-10</v>
      </c>
      <c r="AO35" s="973">
        <v>9.56286940239724E-10</v>
      </c>
      <c r="AP35" s="973">
        <v>4.0106311070398167E-9</v>
      </c>
      <c r="AQ35" s="973">
        <v>2.5323786164656404E-9</v>
      </c>
      <c r="AR35" s="973">
        <v>1.1424214580146759E-9</v>
      </c>
      <c r="AS35" s="973">
        <v>3.7438752953834713E-9</v>
      </c>
      <c r="AT35" s="973">
        <v>1.0770879856123011E-9</v>
      </c>
      <c r="AU35" s="973">
        <v>2.8850674116469609E-9</v>
      </c>
      <c r="AV35" s="973">
        <v>5.8587027462759792E-9</v>
      </c>
      <c r="AW35" s="973">
        <v>2.2781555528314878E-9</v>
      </c>
      <c r="AX35" s="973">
        <v>1.066231703660254E-9</v>
      </c>
      <c r="AY35" s="973">
        <v>8.6577105961908071E-10</v>
      </c>
      <c r="AZ35" s="973">
        <v>2.3972774296689323E-9</v>
      </c>
      <c r="BA35" s="973">
        <v>2.5359911074060634E-10</v>
      </c>
      <c r="BB35" s="973">
        <v>2.3421731884719029E-9</v>
      </c>
      <c r="BC35" s="973">
        <v>1.5530955656535723E-9</v>
      </c>
      <c r="BD35" s="973">
        <v>5.1659352078140323E-10</v>
      </c>
      <c r="BE35" s="973">
        <v>2.1448545983174976E-9</v>
      </c>
      <c r="BF35" s="973">
        <v>1.7807107830375202E-9</v>
      </c>
      <c r="BG35" s="973">
        <v>2.3481926570713854E-9</v>
      </c>
      <c r="BH35" s="973">
        <v>2.6620285017196362E-9</v>
      </c>
      <c r="BI35" s="973">
        <v>3.3259556429790372E-9</v>
      </c>
      <c r="BJ35" s="973">
        <v>5.1629278869607994E-9</v>
      </c>
      <c r="BK35" s="973">
        <v>4.1083458021741579E-9</v>
      </c>
      <c r="BL35" s="973">
        <v>3.0278354843604684E-9</v>
      </c>
      <c r="BM35" s="973">
        <v>1.0703570380953119E-9</v>
      </c>
      <c r="BN35" s="973">
        <v>3.987745224540297E-9</v>
      </c>
      <c r="BO35" s="973">
        <v>1.5474087086128524E-9</v>
      </c>
      <c r="BP35" s="973">
        <v>2.0338031048662695E-9</v>
      </c>
      <c r="BQ35" s="973">
        <v>1.3279954370622084E-9</v>
      </c>
      <c r="BR35" s="973">
        <v>5.4266122176660186E-9</v>
      </c>
      <c r="BS35" s="973">
        <v>5.2924914608318158E-9</v>
      </c>
      <c r="BT35" s="973">
        <v>4.3000054124099307E-9</v>
      </c>
      <c r="BU35" s="973">
        <v>3.5115908156659216E-9</v>
      </c>
      <c r="BV35" s="973">
        <v>5.0121965063072566E-9</v>
      </c>
      <c r="BW35" s="973">
        <v>2.193230695691496E-8</v>
      </c>
      <c r="BX35" s="973">
        <v>2.7566245633230306E-9</v>
      </c>
      <c r="BY35" s="973">
        <v>3.1226088654627059E-9</v>
      </c>
      <c r="BZ35" s="973">
        <v>5.0377479371030657E-9</v>
      </c>
      <c r="CA35" s="973">
        <v>1.1375763486366814E-8</v>
      </c>
      <c r="CB35" s="973">
        <v>5.7235106075235973E-9</v>
      </c>
      <c r="CC35" s="973">
        <v>2.7742699053332256E-9</v>
      </c>
      <c r="CD35" s="973">
        <v>1.6368463815249166E-9</v>
      </c>
      <c r="CE35" s="973">
        <v>1.613881772535845E-9</v>
      </c>
      <c r="CF35" s="973">
        <v>6.384480915803507E-9</v>
      </c>
      <c r="CG35" s="973">
        <v>8.4435393504874069E-9</v>
      </c>
      <c r="CH35" s="973">
        <v>4.1768506168909598E-9</v>
      </c>
      <c r="CI35" s="973">
        <v>4.3956272709038008E-9</v>
      </c>
      <c r="CJ35" s="973">
        <v>2.3500019222649804E-9</v>
      </c>
      <c r="CK35" s="973">
        <v>2.7519823527965704E-9</v>
      </c>
      <c r="CL35" s="973">
        <v>4.3718931704363574E-9</v>
      </c>
      <c r="CM35" s="973">
        <v>2.9546778351077518E-9</v>
      </c>
      <c r="CN35" s="973">
        <v>6.7595243260780711E-9</v>
      </c>
      <c r="CO35" s="973">
        <v>3.1931235405764389E-9</v>
      </c>
      <c r="CP35" s="973">
        <v>2.3739955782704725E-9</v>
      </c>
      <c r="CQ35" s="973">
        <v>1.4788333625947591E-8</v>
      </c>
      <c r="CR35" s="973">
        <v>1.0876971539950658E-8</v>
      </c>
      <c r="CS35" s="973">
        <v>1.6931440290364611E-9</v>
      </c>
      <c r="CT35" s="973">
        <v>7.0802978736663017E-9</v>
      </c>
      <c r="CU35" s="973">
        <v>4.0326411776769779E-9</v>
      </c>
      <c r="CV35" s="973">
        <v>4.6071763701401823E-9</v>
      </c>
      <c r="CW35" s="973">
        <v>9.4094511785793217E-10</v>
      </c>
      <c r="CX35" s="973">
        <v>1.4039099574753651E-8</v>
      </c>
      <c r="CY35" s="973">
        <v>1.2002992967995241E-9</v>
      </c>
      <c r="CZ35" s="973">
        <v>2.5125099454782122E-9</v>
      </c>
      <c r="DA35" s="973">
        <v>4.8567522980408042E-9</v>
      </c>
      <c r="DB35" s="973">
        <v>2.0252277587734854E-10</v>
      </c>
      <c r="DC35" s="973">
        <v>1.1210412369577032E-9</v>
      </c>
      <c r="DD35" s="973">
        <v>3.4363086686386995E-10</v>
      </c>
      <c r="DE35" s="973">
        <v>7.0673153211239914E-10</v>
      </c>
      <c r="DF35" s="973">
        <v>8.1592685179430253E-10</v>
      </c>
      <c r="DG35" s="973">
        <v>7.6941476753196632E-10</v>
      </c>
      <c r="DH35" s="973">
        <v>5.2139759671627712E-11</v>
      </c>
      <c r="DI35" s="973">
        <v>6.3228505797923241E-11</v>
      </c>
      <c r="DJ35" s="973">
        <v>4.124652754921837E-9</v>
      </c>
      <c r="DK35" s="973">
        <v>1.7970915294762564E-9</v>
      </c>
      <c r="DL35" s="973">
        <v>1.243874002197968E-9</v>
      </c>
      <c r="DM35" s="973">
        <v>3.0636261064429006E-10</v>
      </c>
      <c r="DN35" s="973">
        <v>6.9076441757230078E-8</v>
      </c>
      <c r="DO35" s="973">
        <v>1.7406277173290094E-9</v>
      </c>
      <c r="DP35" s="973">
        <v>4.4563871428073962E-9</v>
      </c>
      <c r="DQ35" s="973">
        <v>3.3191378142867264E-9</v>
      </c>
      <c r="DR35" s="973">
        <v>1.2612413471791902E-8</v>
      </c>
      <c r="DS35" s="973">
        <v>7.3242943351729694E-10</v>
      </c>
      <c r="DT35" s="973">
        <v>1.5556976098407421E-9</v>
      </c>
      <c r="DU35" s="973">
        <v>8.9860618568201055E-10</v>
      </c>
      <c r="DV35" s="973">
        <v>9.8740519888832812E-10</v>
      </c>
      <c r="DW35" s="973">
        <v>1.2857397882662248E-10</v>
      </c>
      <c r="DX35" s="973">
        <v>4.7680261882488286E-10</v>
      </c>
      <c r="DY35" s="973">
        <v>1.2595375523177019E-8</v>
      </c>
      <c r="DZ35" s="973">
        <v>4.4039717658956365E-10</v>
      </c>
      <c r="EA35" s="973">
        <v>2.1979683260375844E-10</v>
      </c>
      <c r="EB35" s="973">
        <v>6.2642659929028899E-10</v>
      </c>
      <c r="EC35" s="973">
        <v>2.8863429486471577E-11</v>
      </c>
      <c r="ED35" s="973">
        <v>3.1343439570878419E-10</v>
      </c>
      <c r="EE35" s="973">
        <v>1.5915953004668573E-10</v>
      </c>
      <c r="EF35" s="973">
        <v>2.2344063179668818E-11</v>
      </c>
      <c r="EG35" s="973">
        <v>1.5983063108908098E-9</v>
      </c>
      <c r="EH35" s="973">
        <v>1.3396733201343118E-10</v>
      </c>
      <c r="EI35" s="973">
        <v>5.6309665273495091E-10</v>
      </c>
      <c r="EJ35" s="973">
        <v>3.6308233591124508E-10</v>
      </c>
      <c r="EK35" s="973">
        <v>1.2423111545070149E-9</v>
      </c>
      <c r="EL35" s="973">
        <v>9.1014273796595961E-9</v>
      </c>
      <c r="EM35" s="973">
        <v>5.7211392220213066E-9</v>
      </c>
      <c r="EN35" s="973">
        <v>1.3655923735841652E-9</v>
      </c>
      <c r="EO35" s="973">
        <v>3.0237114064283418E-10</v>
      </c>
      <c r="EP35" s="973">
        <v>1.216273101116519E-9</v>
      </c>
      <c r="EQ35" s="973">
        <v>6.8739970895180438E-11</v>
      </c>
      <c r="ER35" s="973">
        <v>1.2313962632617751E-10</v>
      </c>
      <c r="ES35" s="973">
        <v>2.2967925492600926E-9</v>
      </c>
      <c r="ET35" s="973">
        <v>3.7442938122794727E-9</v>
      </c>
      <c r="EU35" s="973">
        <v>1.5004976055942709E-9</v>
      </c>
      <c r="EV35" s="973">
        <v>1.799592199645829E-9</v>
      </c>
      <c r="EW35" s="973">
        <v>3.4228262705397109E-9</v>
      </c>
      <c r="EX35" s="973">
        <v>9.7602573754604033E-10</v>
      </c>
      <c r="EY35" s="973">
        <v>1.5347917236766911E-9</v>
      </c>
      <c r="EZ35" s="974">
        <v>7.1024385833378892E-11</v>
      </c>
    </row>
    <row r="36" spans="1:156">
      <c r="A36" s="810"/>
      <c r="B36" s="538" t="s">
        <v>930</v>
      </c>
      <c r="C36" s="966" t="s">
        <v>140</v>
      </c>
      <c r="D36" s="973">
        <v>2.4570319349983357E-10</v>
      </c>
      <c r="E36" s="973">
        <v>2.2825387474032243E-9</v>
      </c>
      <c r="F36" s="973">
        <v>2.5076037115562639E-10</v>
      </c>
      <c r="G36" s="973">
        <v>1.1201887223600562E-9</v>
      </c>
      <c r="H36" s="973">
        <v>2.8728370141739152E-9</v>
      </c>
      <c r="I36" s="973">
        <v>4.8473448439835335E-9</v>
      </c>
      <c r="J36" s="973">
        <v>5.7921905454651264E-9</v>
      </c>
      <c r="K36" s="973">
        <v>1.0265394661746587E-8</v>
      </c>
      <c r="L36" s="973">
        <v>1.5028941018229727E-8</v>
      </c>
      <c r="M36" s="973">
        <v>9.8092257066792745E-9</v>
      </c>
      <c r="N36" s="973">
        <v>3.4953045371073467E-8</v>
      </c>
      <c r="O36" s="973">
        <v>1.4122021990051334E-9</v>
      </c>
      <c r="P36" s="973">
        <v>1.8273686731810754E-9</v>
      </c>
      <c r="Q36" s="973">
        <v>1.9187457703025444E-9</v>
      </c>
      <c r="R36" s="973">
        <v>1.822069163313925E-8</v>
      </c>
      <c r="S36" s="973">
        <v>6.0787682921576548E-10</v>
      </c>
      <c r="T36" s="973">
        <v>3.027680278870805E-9</v>
      </c>
      <c r="U36" s="973">
        <v>1.7578679795048529E-9</v>
      </c>
      <c r="V36" s="973">
        <v>6.0128761721375295E-9</v>
      </c>
      <c r="W36" s="973">
        <v>3.9776861828731966E-9</v>
      </c>
      <c r="X36" s="973">
        <v>7.2742211607762572E-9</v>
      </c>
      <c r="Y36" s="973">
        <v>1.6301383627001448E-9</v>
      </c>
      <c r="Z36" s="973">
        <v>2.4052135556832818E-9</v>
      </c>
      <c r="AA36" s="973">
        <v>5.4845972321346514E-9</v>
      </c>
      <c r="AB36" s="973">
        <v>8.7896214779934634E-9</v>
      </c>
      <c r="AC36" s="973">
        <v>3.724657399479661E-9</v>
      </c>
      <c r="AD36" s="973">
        <v>1.4435140684052918E-9</v>
      </c>
      <c r="AE36" s="973">
        <v>8.9112260355346158E-9</v>
      </c>
      <c r="AF36" s="973">
        <v>1.1664159785780733E-8</v>
      </c>
      <c r="AG36" s="973">
        <v>1.1160345851317989E-8</v>
      </c>
      <c r="AH36" s="973">
        <v>4.6027554647496566E-9</v>
      </c>
      <c r="AI36" s="973">
        <v>1.4061362232688329E-9</v>
      </c>
      <c r="AJ36" s="973">
        <v>5.9141953623231344E-9</v>
      </c>
      <c r="AK36" s="973">
        <v>8.1691939427051355E-9</v>
      </c>
      <c r="AL36" s="973">
        <v>5.8637871652743545E-9</v>
      </c>
      <c r="AM36" s="973">
        <v>8.9435130889278641E-9</v>
      </c>
      <c r="AN36" s="973">
        <v>2.3393799988999861E-9</v>
      </c>
      <c r="AO36" s="973">
        <v>3.4575085594889581E-9</v>
      </c>
      <c r="AP36" s="973">
        <v>1.4500659580341733E-8</v>
      </c>
      <c r="AQ36" s="973">
        <v>9.1559555755324377E-9</v>
      </c>
      <c r="AR36" s="973">
        <v>4.1304882493108392E-9</v>
      </c>
      <c r="AS36" s="973">
        <v>1.3536189123530908E-8</v>
      </c>
      <c r="AT36" s="973">
        <v>3.8942714502026961E-9</v>
      </c>
      <c r="AU36" s="973">
        <v>1.0431121508332462E-8</v>
      </c>
      <c r="AV36" s="973">
        <v>2.1182465262646706E-8</v>
      </c>
      <c r="AW36" s="973">
        <v>8.2367979654596257E-9</v>
      </c>
      <c r="AX36" s="973">
        <v>3.8550199596782954E-9</v>
      </c>
      <c r="AY36" s="973">
        <v>3.1302433644449868E-9</v>
      </c>
      <c r="AZ36" s="973">
        <v>8.6674897290474511E-9</v>
      </c>
      <c r="BA36" s="973">
        <v>9.1690167372214784E-10</v>
      </c>
      <c r="BB36" s="973">
        <v>8.4682572836528608E-9</v>
      </c>
      <c r="BC36" s="973">
        <v>5.6153033007074703E-9</v>
      </c>
      <c r="BD36" s="973">
        <v>1.8677725740252074E-9</v>
      </c>
      <c r="BE36" s="973">
        <v>7.7548409588057053E-9</v>
      </c>
      <c r="BF36" s="973">
        <v>6.4382587644489908E-9</v>
      </c>
      <c r="BG36" s="973">
        <v>8.4900210067892043E-9</v>
      </c>
      <c r="BH36" s="973">
        <v>9.6247119384396581E-9</v>
      </c>
      <c r="BI36" s="973">
        <v>1.2025177402504215E-8</v>
      </c>
      <c r="BJ36" s="973">
        <v>1.8666852604633816E-8</v>
      </c>
      <c r="BK36" s="973">
        <v>1.4853952489194124E-8</v>
      </c>
      <c r="BL36" s="973">
        <v>1.0947307406787741E-8</v>
      </c>
      <c r="BM36" s="973">
        <v>3.8699353355134951E-9</v>
      </c>
      <c r="BN36" s="973">
        <v>1.4417914400726809E-8</v>
      </c>
      <c r="BO36" s="973">
        <v>5.5947421531402476E-9</v>
      </c>
      <c r="BP36" s="973">
        <v>7.3533281147053821E-9</v>
      </c>
      <c r="BQ36" s="973">
        <v>4.8014412802226934E-9</v>
      </c>
      <c r="BR36" s="973">
        <v>1.9620217951428024E-8</v>
      </c>
      <c r="BS36" s="973">
        <v>1.91352969039408E-8</v>
      </c>
      <c r="BT36" s="973">
        <v>1.5546908457757682E-8</v>
      </c>
      <c r="BU36" s="973">
        <v>1.2696351682418794E-8</v>
      </c>
      <c r="BV36" s="973">
        <v>1.8121874923915343E-8</v>
      </c>
      <c r="BW36" s="973">
        <v>7.9297474264223614E-8</v>
      </c>
      <c r="BX36" s="973">
        <v>9.9667292545034886E-9</v>
      </c>
      <c r="BY36" s="973">
        <v>1.1289965831350711E-8</v>
      </c>
      <c r="BZ36" s="973">
        <v>1.8214257541481521E-8</v>
      </c>
      <c r="CA36" s="973">
        <v>4.112970487181955E-8</v>
      </c>
      <c r="CB36" s="973">
        <v>2.0693670574313095E-8</v>
      </c>
      <c r="CC36" s="973">
        <v>1.0030526968838125E-8</v>
      </c>
      <c r="CD36" s="973">
        <v>5.9181090283134167E-9</v>
      </c>
      <c r="CE36" s="973">
        <v>5.8350792087018203E-9</v>
      </c>
      <c r="CF36" s="973">
        <v>2.3083445444471793E-8</v>
      </c>
      <c r="CG36" s="973">
        <v>3.0528085607206683E-8</v>
      </c>
      <c r="CH36" s="973">
        <v>1.5101635452625758E-8</v>
      </c>
      <c r="CI36" s="973">
        <v>1.5892634599467744E-8</v>
      </c>
      <c r="CJ36" s="973">
        <v>8.4965625056113842E-9</v>
      </c>
      <c r="CK36" s="973">
        <v>9.9499450844444918E-9</v>
      </c>
      <c r="CL36" s="973">
        <v>1.5806822640666562E-8</v>
      </c>
      <c r="CM36" s="973">
        <v>1.0682801861600695E-8</v>
      </c>
      <c r="CN36" s="973">
        <v>2.4439435730064491E-8</v>
      </c>
      <c r="CO36" s="973">
        <v>1.1544915556706364E-8</v>
      </c>
      <c r="CP36" s="973">
        <v>8.5833129018801289E-9</v>
      </c>
      <c r="CQ36" s="973">
        <v>5.3468041798703837E-8</v>
      </c>
      <c r="CR36" s="973">
        <v>3.932629487888826E-8</v>
      </c>
      <c r="CS36" s="973">
        <v>6.1216563005384952E-9</v>
      </c>
      <c r="CT36" s="973">
        <v>2.559921031212239E-8</v>
      </c>
      <c r="CU36" s="973">
        <v>1.4580238213512097E-8</v>
      </c>
      <c r="CV36" s="973">
        <v>1.6657502120484613E-8</v>
      </c>
      <c r="CW36" s="973">
        <v>3.4020393483441244E-9</v>
      </c>
      <c r="CX36" s="973">
        <v>5.0759144462498198E-8</v>
      </c>
      <c r="CY36" s="973">
        <v>4.3397487908729458E-9</v>
      </c>
      <c r="CZ36" s="973">
        <v>9.0841192917623337E-9</v>
      </c>
      <c r="DA36" s="973">
        <v>1.7559857753138637E-8</v>
      </c>
      <c r="DB36" s="973">
        <v>7.3223234744988043E-10</v>
      </c>
      <c r="DC36" s="973">
        <v>4.0531868722892964E-9</v>
      </c>
      <c r="DD36" s="973">
        <v>1.242416489750037E-9</v>
      </c>
      <c r="DE36" s="973">
        <v>2.5552271172152734E-9</v>
      </c>
      <c r="DF36" s="973">
        <v>2.950028861931845E-9</v>
      </c>
      <c r="DG36" s="973">
        <v>2.7818618372766878E-9</v>
      </c>
      <c r="DH36" s="973">
        <v>1.8851419774608508E-10</v>
      </c>
      <c r="DI36" s="973">
        <v>2.2860617540715807E-10</v>
      </c>
      <c r="DJ36" s="973">
        <v>1.4912911182795173E-8</v>
      </c>
      <c r="DK36" s="973">
        <v>6.4974842632397088E-9</v>
      </c>
      <c r="DL36" s="973">
        <v>4.4972955590579863E-9</v>
      </c>
      <c r="DM36" s="973">
        <v>1.1076710389294664E-9</v>
      </c>
      <c r="DN36" s="973">
        <v>2.4974971275336284E-7</v>
      </c>
      <c r="DO36" s="973">
        <v>6.293336213542884E-9</v>
      </c>
      <c r="DP36" s="973">
        <v>1.6112315291883626E-8</v>
      </c>
      <c r="DQ36" s="973">
        <v>1.20005271640989E-8</v>
      </c>
      <c r="DR36" s="973">
        <v>4.5600881596900946E-8</v>
      </c>
      <c r="DS36" s="973">
        <v>2.6481393074058706E-9</v>
      </c>
      <c r="DT36" s="973">
        <v>5.6247111360241934E-9</v>
      </c>
      <c r="DU36" s="973">
        <v>3.2489605868991793E-9</v>
      </c>
      <c r="DV36" s="973">
        <v>3.5700183524251334E-9</v>
      </c>
      <c r="DW36" s="973">
        <v>4.6486636344647727E-10</v>
      </c>
      <c r="DX36" s="973">
        <v>1.7239063573957422E-9</v>
      </c>
      <c r="DY36" s="973">
        <v>4.5539279947131127E-8</v>
      </c>
      <c r="DZ36" s="973">
        <v>1.592280458469378E-9</v>
      </c>
      <c r="EA36" s="973">
        <v>7.9468765921403303E-10</v>
      </c>
      <c r="EB36" s="973">
        <v>2.2648801712117777E-9</v>
      </c>
      <c r="EC36" s="973">
        <v>1.0435733283219839E-10</v>
      </c>
      <c r="ED36" s="973">
        <v>1.1332394707070928E-9</v>
      </c>
      <c r="EE36" s="973">
        <v>5.7545012307990613E-10</v>
      </c>
      <c r="EF36" s="973">
        <v>8.0786201762935909E-11</v>
      </c>
      <c r="EG36" s="973">
        <v>5.7787652618207696E-9</v>
      </c>
      <c r="EH36" s="973">
        <v>4.8436633152411641E-10</v>
      </c>
      <c r="EI36" s="973">
        <v>2.0359072311105894E-9</v>
      </c>
      <c r="EJ36" s="973">
        <v>1.3127443567279905E-9</v>
      </c>
      <c r="EK36" s="973">
        <v>4.4916449964064743E-9</v>
      </c>
      <c r="EL36" s="973">
        <v>3.2906716326013691E-8</v>
      </c>
      <c r="EM36" s="973">
        <v>2.0685096698285925E-8</v>
      </c>
      <c r="EN36" s="973">
        <v>4.9373750929365255E-9</v>
      </c>
      <c r="EO36" s="973">
        <v>1.0932396573908695E-9</v>
      </c>
      <c r="EP36" s="973">
        <v>4.3975029678146144E-9</v>
      </c>
      <c r="EQ36" s="973">
        <v>2.4853318365879689E-10</v>
      </c>
      <c r="ER36" s="973">
        <v>4.4521816007264627E-10</v>
      </c>
      <c r="ES36" s="973">
        <v>8.3041810614359358E-9</v>
      </c>
      <c r="ET36" s="973">
        <v>1.3537702294619339E-8</v>
      </c>
      <c r="EU36" s="973">
        <v>5.4251324540041744E-9</v>
      </c>
      <c r="EV36" s="973">
        <v>6.5065255751639196E-9</v>
      </c>
      <c r="EW36" s="973">
        <v>1.2375418538151356E-8</v>
      </c>
      <c r="EX36" s="973">
        <v>3.5288752777497937E-9</v>
      </c>
      <c r="EY36" s="973">
        <v>5.5491247431599482E-9</v>
      </c>
      <c r="EZ36" s="974">
        <v>2.5679261277979436E-10</v>
      </c>
    </row>
    <row r="37" spans="1:156">
      <c r="A37" s="810"/>
      <c r="B37" s="538" t="s">
        <v>931</v>
      </c>
      <c r="C37" s="966" t="s">
        <v>140</v>
      </c>
      <c r="D37" s="973">
        <v>8.1397677502403365E-11</v>
      </c>
      <c r="E37" s="973">
        <v>7.5616987390924288E-10</v>
      </c>
      <c r="F37" s="973">
        <v>8.307304244184548E-11</v>
      </c>
      <c r="G37" s="973">
        <v>3.7110124237988344E-10</v>
      </c>
      <c r="H37" s="973">
        <v>9.5172658306068826E-10</v>
      </c>
      <c r="I37" s="973">
        <v>1.6058505660154433E-9</v>
      </c>
      <c r="J37" s="973">
        <v>1.9188633706242799E-9</v>
      </c>
      <c r="K37" s="973">
        <v>3.4007668854833507E-9</v>
      </c>
      <c r="L37" s="973">
        <v>4.9788563053631363E-9</v>
      </c>
      <c r="M37" s="973">
        <v>3.2496451480640023E-9</v>
      </c>
      <c r="N37" s="973">
        <v>1.1579404704983774E-8</v>
      </c>
      <c r="O37" s="973">
        <v>4.6784080225185421E-10</v>
      </c>
      <c r="P37" s="973">
        <v>6.0537905030399481E-10</v>
      </c>
      <c r="Q37" s="973">
        <v>6.3565087289064026E-10</v>
      </c>
      <c r="R37" s="973">
        <v>6.0362340444142929E-9</v>
      </c>
      <c r="S37" s="973">
        <v>2.0138021570208829E-10</v>
      </c>
      <c r="T37" s="973">
        <v>1.0030237678619327E-9</v>
      </c>
      <c r="U37" s="973">
        <v>5.8235454268783988E-10</v>
      </c>
      <c r="V37" s="973">
        <v>1.991973114186927E-9</v>
      </c>
      <c r="W37" s="973">
        <v>1.3177460679586063E-9</v>
      </c>
      <c r="X37" s="973">
        <v>2.4098372499437016E-9</v>
      </c>
      <c r="Y37" s="973">
        <v>5.4003969114651389E-10</v>
      </c>
      <c r="Z37" s="973">
        <v>7.9681014536772509E-10</v>
      </c>
      <c r="AA37" s="973">
        <v>1.816962451211172E-9</v>
      </c>
      <c r="AB37" s="973">
        <v>2.9118659967046565E-9</v>
      </c>
      <c r="AC37" s="973">
        <v>1.2339215355375155E-9</v>
      </c>
      <c r="AD37" s="973">
        <v>4.7821394153070209E-10</v>
      </c>
      <c r="AE37" s="973">
        <v>2.9521517106042765E-9</v>
      </c>
      <c r="AF37" s="973">
        <v>3.8641561920933098E-9</v>
      </c>
      <c r="AG37" s="973">
        <v>3.6972504080272869E-9</v>
      </c>
      <c r="AH37" s="973">
        <v>1.5248218779963521E-9</v>
      </c>
      <c r="AI37" s="973">
        <v>4.6583123807123616E-10</v>
      </c>
      <c r="AJ37" s="973">
        <v>1.9592816842607063E-9</v>
      </c>
      <c r="AK37" s="973">
        <v>2.706327925702562E-9</v>
      </c>
      <c r="AL37" s="973">
        <v>1.9425822262340977E-9</v>
      </c>
      <c r="AM37" s="973">
        <v>2.9628479132957092E-9</v>
      </c>
      <c r="AN37" s="973">
        <v>7.7500050363066525E-10</v>
      </c>
      <c r="AO37" s="973">
        <v>1.1454192461982466E-9</v>
      </c>
      <c r="AP37" s="973">
        <v>4.8038448148765775E-9</v>
      </c>
      <c r="AQ37" s="973">
        <v>3.0332268317221793E-9</v>
      </c>
      <c r="AR37" s="973">
        <v>1.368367035266467E-9</v>
      </c>
      <c r="AS37" s="973">
        <v>4.4843306315815376E-9</v>
      </c>
      <c r="AT37" s="973">
        <v>1.2901120538778449E-9</v>
      </c>
      <c r="AU37" s="973">
        <v>3.4556696330615829E-9</v>
      </c>
      <c r="AV37" s="973">
        <v>7.0174239560950054E-9</v>
      </c>
      <c r="AW37" s="973">
        <v>2.7287240955026047E-9</v>
      </c>
      <c r="AX37" s="973">
        <v>1.2771086406063936E-9</v>
      </c>
      <c r="AY37" s="973">
        <v>1.0370013358548544E-9</v>
      </c>
      <c r="AZ37" s="973">
        <v>2.8714056324256768E-9</v>
      </c>
      <c r="BA37" s="973">
        <v>3.0375537930930413E-10</v>
      </c>
      <c r="BB37" s="973">
        <v>2.8054029968585686E-9</v>
      </c>
      <c r="BC37" s="973">
        <v>1.8602633553050571E-9</v>
      </c>
      <c r="BD37" s="973">
        <v>6.1876423933594737E-10</v>
      </c>
      <c r="BE37" s="973">
        <v>2.56905917442918E-9</v>
      </c>
      <c r="BF37" s="973">
        <v>2.1328958045716083E-9</v>
      </c>
      <c r="BG37" s="973">
        <v>2.8126129825810594E-9</v>
      </c>
      <c r="BH37" s="973">
        <v>3.1885185831708533E-9</v>
      </c>
      <c r="BI37" s="973">
        <v>3.983755759034892E-9</v>
      </c>
      <c r="BJ37" s="973">
        <v>6.1840402912708256E-9</v>
      </c>
      <c r="BK37" s="973">
        <v>4.9208853052708252E-9</v>
      </c>
      <c r="BL37" s="973">
        <v>3.6266740579339842E-9</v>
      </c>
      <c r="BM37" s="973">
        <v>1.2820498745186075E-9</v>
      </c>
      <c r="BN37" s="973">
        <v>4.7764326133938216E-9</v>
      </c>
      <c r="BO37" s="973">
        <v>1.8534517643162833E-9</v>
      </c>
      <c r="BP37" s="973">
        <v>2.4360441633842657E-9</v>
      </c>
      <c r="BQ37" s="973">
        <v>1.5906434235034004E-9</v>
      </c>
      <c r="BR37" s="973">
        <v>6.499875522937741E-9</v>
      </c>
      <c r="BS37" s="973">
        <v>6.3392286608629955E-9</v>
      </c>
      <c r="BT37" s="973">
        <v>5.1504509273087844E-9</v>
      </c>
      <c r="BU37" s="973">
        <v>4.2061054436531849E-9</v>
      </c>
      <c r="BV37" s="973">
        <v>6.0034975931102471E-9</v>
      </c>
      <c r="BW37" s="973">
        <v>2.6270029888393694E-8</v>
      </c>
      <c r="BX37" s="973">
        <v>3.3018236436246953E-9</v>
      </c>
      <c r="BY37" s="973">
        <v>3.7401915077431076E-9</v>
      </c>
      <c r="BZ37" s="973">
        <v>6.0341025291078935E-9</v>
      </c>
      <c r="CA37" s="973">
        <v>1.3625636709226023E-8</v>
      </c>
      <c r="CB37" s="973">
        <v>6.8554938165671508E-9</v>
      </c>
      <c r="CC37" s="973">
        <v>3.3229588421657959E-9</v>
      </c>
      <c r="CD37" s="973">
        <v>1.9605782214265112E-9</v>
      </c>
      <c r="CE37" s="973">
        <v>1.9330717231040449E-9</v>
      </c>
      <c r="CF37" s="973">
        <v>7.6471893635957595E-9</v>
      </c>
      <c r="CG37" s="973">
        <v>1.0113483799806029E-8</v>
      </c>
      <c r="CH37" s="973">
        <v>5.0029388500093932E-9</v>
      </c>
      <c r="CI37" s="973">
        <v>5.2649846644825565E-9</v>
      </c>
      <c r="CJ37" s="973">
        <v>2.8147800802240539E-9</v>
      </c>
      <c r="CK37" s="973">
        <v>3.2962633070163368E-9</v>
      </c>
      <c r="CL37" s="973">
        <v>5.2365564863671057E-9</v>
      </c>
      <c r="CM37" s="973">
        <v>3.539047451384619E-9</v>
      </c>
      <c r="CN37" s="973">
        <v>8.0964080261246248E-9</v>
      </c>
      <c r="CO37" s="973">
        <v>3.8246524186015553E-9</v>
      </c>
      <c r="CP37" s="973">
        <v>2.8435191481950773E-9</v>
      </c>
      <c r="CQ37" s="973">
        <v>1.7713137387523892E-8</v>
      </c>
      <c r="CR37" s="973">
        <v>1.3028194800074235E-8</v>
      </c>
      <c r="CS37" s="973">
        <v>2.0280102925570061E-9</v>
      </c>
      <c r="CT37" s="973">
        <v>8.4806234531247491E-9</v>
      </c>
      <c r="CU37" s="973">
        <v>4.8302079883730908E-9</v>
      </c>
      <c r="CV37" s="973">
        <v>5.5183734744567968E-9</v>
      </c>
      <c r="CW37" s="973">
        <v>1.1270431522787234E-9</v>
      </c>
      <c r="CX37" s="973">
        <v>1.6815721490649374E-8</v>
      </c>
      <c r="CY37" s="973">
        <v>1.4376918243887634E-9</v>
      </c>
      <c r="CZ37" s="973">
        <v>3.0094285791394578E-9</v>
      </c>
      <c r="DA37" s="973">
        <v>5.8173099747644289E-9</v>
      </c>
      <c r="DB37" s="973">
        <v>2.4257728043975758E-10</v>
      </c>
      <c r="DC37" s="973">
        <v>1.3427582816004489E-9</v>
      </c>
      <c r="DD37" s="973">
        <v>4.115934160880577E-10</v>
      </c>
      <c r="DE37" s="973">
        <v>8.4650732401907379E-10</v>
      </c>
      <c r="DF37" s="973">
        <v>9.7729905137139787E-10</v>
      </c>
      <c r="DG37" s="973">
        <v>9.2158791044384394E-10</v>
      </c>
      <c r="DH37" s="973">
        <v>6.2451845473349647E-11</v>
      </c>
      <c r="DI37" s="973">
        <v>7.5733699166845848E-11</v>
      </c>
      <c r="DJ37" s="973">
        <v>4.9404174108952663E-9</v>
      </c>
      <c r="DK37" s="973">
        <v>2.1525162986393375E-9</v>
      </c>
      <c r="DL37" s="973">
        <v>1.4898846381882323E-9</v>
      </c>
      <c r="DM37" s="973">
        <v>3.6695432697171635E-10</v>
      </c>
      <c r="DN37" s="973">
        <v>8.2738226904771102E-8</v>
      </c>
      <c r="DO37" s="973">
        <v>2.0848851992007454E-9</v>
      </c>
      <c r="DP37" s="973">
        <v>5.3377614888292993E-9</v>
      </c>
      <c r="DQ37" s="973">
        <v>3.9755895153345449E-9</v>
      </c>
      <c r="DR37" s="973">
        <v>1.5106868580657409E-8</v>
      </c>
      <c r="DS37" s="973">
        <v>8.7728769925738482E-10</v>
      </c>
      <c r="DT37" s="973">
        <v>1.8633800260092446E-9</v>
      </c>
      <c r="DU37" s="973">
        <v>1.0763305201835636E-9</v>
      </c>
      <c r="DV37" s="973">
        <v>1.1826920048906865E-9</v>
      </c>
      <c r="DW37" s="973">
        <v>1.5400305463899884E-10</v>
      </c>
      <c r="DX37" s="973">
        <v>5.7110358121469296E-10</v>
      </c>
      <c r="DY37" s="973">
        <v>1.5086460904427583E-8</v>
      </c>
      <c r="DZ37" s="973">
        <v>5.2749795151505518E-10</v>
      </c>
      <c r="EA37" s="973">
        <v>2.6326776171872395E-10</v>
      </c>
      <c r="EB37" s="973">
        <v>7.5031986003881281E-10</v>
      </c>
      <c r="EC37" s="973">
        <v>3.4571974429351534E-11</v>
      </c>
      <c r="ED37" s="973">
        <v>3.7542475397118808E-10</v>
      </c>
      <c r="EE37" s="973">
        <v>1.9063774821147482E-10</v>
      </c>
      <c r="EF37" s="973">
        <v>2.6763222341869982E-11</v>
      </c>
      <c r="EG37" s="973">
        <v>1.914415781266992E-9</v>
      </c>
      <c r="EH37" s="973">
        <v>1.6046309323386529E-10</v>
      </c>
      <c r="EI37" s="973">
        <v>6.7446465738697444E-10</v>
      </c>
      <c r="EJ37" s="973">
        <v>4.3489195345813576E-10</v>
      </c>
      <c r="EK37" s="973">
        <v>1.4880126939539582E-9</v>
      </c>
      <c r="EL37" s="973">
        <v>1.0901487461414492E-8</v>
      </c>
      <c r="EM37" s="973">
        <v>6.8526534237099649E-9</v>
      </c>
      <c r="EN37" s="973">
        <v>1.635676198581922E-9</v>
      </c>
      <c r="EO37" s="973">
        <v>3.6217343290330586E-10</v>
      </c>
      <c r="EP37" s="973">
        <v>1.4568248922262305E-9</v>
      </c>
      <c r="EQ37" s="973">
        <v>8.2335209583338357E-11</v>
      </c>
      <c r="ER37" s="973">
        <v>1.4749390797735483E-10</v>
      </c>
      <c r="ES37" s="973">
        <v>2.7510470756693114E-9</v>
      </c>
      <c r="ET37" s="973">
        <v>4.4848319218191902E-9</v>
      </c>
      <c r="EU37" s="973">
        <v>1.7972626875895811E-9</v>
      </c>
      <c r="EV37" s="973">
        <v>2.1555115457980034E-9</v>
      </c>
      <c r="EW37" s="973">
        <v>4.0997852440464549E-9</v>
      </c>
      <c r="EX37" s="973">
        <v>1.1690619389718123E-9</v>
      </c>
      <c r="EY37" s="973">
        <v>1.838339420137192E-9</v>
      </c>
      <c r="EZ37" s="974">
        <v>8.507143103153603E-11</v>
      </c>
    </row>
    <row r="38" spans="1:156" ht="15" customHeight="1">
      <c r="A38" s="810" t="s">
        <v>909</v>
      </c>
      <c r="B38" s="535" t="s">
        <v>919</v>
      </c>
      <c r="C38" s="966" t="s">
        <v>140</v>
      </c>
      <c r="D38" s="973">
        <v>9.2286743384267803E-2</v>
      </c>
      <c r="E38" s="973">
        <v>0.61593424270770103</v>
      </c>
      <c r="F38" s="973">
        <v>7.745918035869799E-2</v>
      </c>
      <c r="G38" s="973">
        <v>0.28159067033939017</v>
      </c>
      <c r="H38" s="973">
        <v>0.73877391558327621</v>
      </c>
      <c r="I38" s="973">
        <v>2.9682757995185858</v>
      </c>
      <c r="J38" s="973">
        <v>1.0230282588349633</v>
      </c>
      <c r="K38" s="973">
        <v>12.634846671762007</v>
      </c>
      <c r="L38" s="973">
        <v>13.558452001747824</v>
      </c>
      <c r="M38" s="973">
        <v>2.7840789944245441</v>
      </c>
      <c r="N38" s="973">
        <v>8.6528312914887167</v>
      </c>
      <c r="O38" s="973">
        <v>0.51495316604296693</v>
      </c>
      <c r="P38" s="973">
        <v>0.6315851613921466</v>
      </c>
      <c r="Q38" s="973">
        <v>0.67550749906597263</v>
      </c>
      <c r="R38" s="973">
        <v>6.5862771991904747</v>
      </c>
      <c r="S38" s="973">
        <v>0.20051076368722656</v>
      </c>
      <c r="T38" s="973">
        <v>0.7766191045032409</v>
      </c>
      <c r="U38" s="973">
        <v>0.61182344352383544</v>
      </c>
      <c r="V38" s="973">
        <v>1.883001591051926</v>
      </c>
      <c r="W38" s="973">
        <v>1.1275984483866222</v>
      </c>
      <c r="X38" s="973">
        <v>2.3555085396560265</v>
      </c>
      <c r="Y38" s="973">
        <v>0.52492767643065064</v>
      </c>
      <c r="Z38" s="973">
        <v>0.63984701068264604</v>
      </c>
      <c r="AA38" s="973">
        <v>1.506190693896104</v>
      </c>
      <c r="AB38" s="973">
        <v>2.2658422656106949</v>
      </c>
      <c r="AC38" s="973">
        <v>0.25652853655801483</v>
      </c>
      <c r="AD38" s="973">
        <v>0.51566165461717151</v>
      </c>
      <c r="AE38" s="973">
        <v>2.7903014374894033</v>
      </c>
      <c r="AF38" s="973">
        <v>3.9859035931669844</v>
      </c>
      <c r="AG38" s="973">
        <v>3.8099887755475281</v>
      </c>
      <c r="AH38" s="973">
        <v>1.5170183510313651</v>
      </c>
      <c r="AI38" s="973">
        <v>0.43007215003694932</v>
      </c>
      <c r="AJ38" s="973">
        <v>0.7319213244486793</v>
      </c>
      <c r="AK38" s="973">
        <v>1.5239098320813922</v>
      </c>
      <c r="AL38" s="973">
        <v>0.75997753473740903</v>
      </c>
      <c r="AM38" s="973">
        <v>1.2888673118327483</v>
      </c>
      <c r="AN38" s="973">
        <v>1.0025475166529574</v>
      </c>
      <c r="AO38" s="973">
        <v>1.2339546156542616</v>
      </c>
      <c r="AP38" s="973">
        <v>3.4299215245411556</v>
      </c>
      <c r="AQ38" s="973">
        <v>1.6667297059837782</v>
      </c>
      <c r="AR38" s="973">
        <v>0.49355345881204221</v>
      </c>
      <c r="AS38" s="973">
        <v>5.8132176167049456</v>
      </c>
      <c r="AT38" s="973">
        <v>1.9727992007941164</v>
      </c>
      <c r="AU38" s="973">
        <v>4.8184244748261706</v>
      </c>
      <c r="AV38" s="973">
        <v>9.5313091097708913</v>
      </c>
      <c r="AW38" s="973">
        <v>3.6635650820713295</v>
      </c>
      <c r="AX38" s="973">
        <v>1.8335718204240836</v>
      </c>
      <c r="AY38" s="973">
        <v>1.6706957038935448</v>
      </c>
      <c r="AZ38" s="973">
        <v>3.4453364646961284</v>
      </c>
      <c r="BA38" s="973">
        <v>0.29782123022388857</v>
      </c>
      <c r="BB38" s="973">
        <v>3.2422772811556584</v>
      </c>
      <c r="BC38" s="973">
        <v>1.8996799827290103</v>
      </c>
      <c r="BD38" s="973">
        <v>0.71477154263488296</v>
      </c>
      <c r="BE38" s="973">
        <v>1.8053697252388545</v>
      </c>
      <c r="BF38" s="973">
        <v>1.1861830222137568</v>
      </c>
      <c r="BG38" s="973">
        <v>2.0386342001242479</v>
      </c>
      <c r="BH38" s="973">
        <v>2.1596158668828473</v>
      </c>
      <c r="BI38" s="973">
        <v>2.8818650990685737</v>
      </c>
      <c r="BJ38" s="973">
        <v>5.7112720440094549</v>
      </c>
      <c r="BK38" s="973">
        <v>3.8848401515785662</v>
      </c>
      <c r="BL38" s="973">
        <v>5.7646375417373887</v>
      </c>
      <c r="BM38" s="973">
        <v>1.5243818850291939</v>
      </c>
      <c r="BN38" s="973">
        <v>8.0792638230045704</v>
      </c>
      <c r="BO38" s="973">
        <v>1.7353640072686924</v>
      </c>
      <c r="BP38" s="973">
        <v>1.8922168316321257</v>
      </c>
      <c r="BQ38" s="973">
        <v>0.6947078648189271</v>
      </c>
      <c r="BR38" s="973">
        <v>3.9703277119354712</v>
      </c>
      <c r="BS38" s="973">
        <v>3.3361483803696754</v>
      </c>
      <c r="BT38" s="973">
        <v>2.5562374618570254</v>
      </c>
      <c r="BU38" s="973">
        <v>2.4263893126956639</v>
      </c>
      <c r="BV38" s="973">
        <v>3.3360119545243743</v>
      </c>
      <c r="BW38" s="973">
        <v>8.4883957145327749</v>
      </c>
      <c r="BX38" s="973">
        <v>1.7029687495009367</v>
      </c>
      <c r="BY38" s="973">
        <v>1.7202338300320303</v>
      </c>
      <c r="BZ38" s="973">
        <v>3.9661430713807677</v>
      </c>
      <c r="CA38" s="973">
        <v>8.2790809678781816</v>
      </c>
      <c r="CB38" s="973">
        <v>3.0028145758075562</v>
      </c>
      <c r="CC38" s="973">
        <v>1.3715768658344343</v>
      </c>
      <c r="CD38" s="973">
        <v>0.47091547448973919</v>
      </c>
      <c r="CE38" s="973">
        <v>0.57288628495037675</v>
      </c>
      <c r="CF38" s="973">
        <v>4.1379889690216842</v>
      </c>
      <c r="CG38" s="973">
        <v>6.1665481431585834</v>
      </c>
      <c r="CH38" s="973">
        <v>2.5993405140372805</v>
      </c>
      <c r="CI38" s="973">
        <v>2.7685251807324796</v>
      </c>
      <c r="CJ38" s="973">
        <v>1.0998221413048619</v>
      </c>
      <c r="CK38" s="973">
        <v>1.8747192848541749</v>
      </c>
      <c r="CL38" s="973">
        <v>3.3694989652579244</v>
      </c>
      <c r="CM38" s="973">
        <v>1.5098064576851233</v>
      </c>
      <c r="CN38" s="973">
        <v>4.1537320823864281</v>
      </c>
      <c r="CO38" s="973">
        <v>0.66735058359072219</v>
      </c>
      <c r="CP38" s="973">
        <v>0.50529353259036502</v>
      </c>
      <c r="CQ38" s="973">
        <v>4.9644829979813911</v>
      </c>
      <c r="CR38" s="973">
        <v>2.9012320188048228</v>
      </c>
      <c r="CS38" s="973">
        <v>0.35848880200485966</v>
      </c>
      <c r="CT38" s="973">
        <v>2.4678697440072948</v>
      </c>
      <c r="CU38" s="973">
        <v>1.6121336567189437</v>
      </c>
      <c r="CV38" s="973">
        <v>3.8853759895176569</v>
      </c>
      <c r="CW38" s="973">
        <v>0.37416126773483666</v>
      </c>
      <c r="CX38" s="973">
        <v>10.047913731175319</v>
      </c>
      <c r="CY38" s="973">
        <v>1.8070863339058736</v>
      </c>
      <c r="CZ38" s="973">
        <v>1.6060004788887341</v>
      </c>
      <c r="DA38" s="973">
        <v>5.4805469074340492</v>
      </c>
      <c r="DB38" s="973">
        <v>0.18931013488223516</v>
      </c>
      <c r="DC38" s="973">
        <v>1.0575671785777319</v>
      </c>
      <c r="DD38" s="973">
        <v>0.32555182796682747</v>
      </c>
      <c r="DE38" s="973">
        <v>0.6743383309481461</v>
      </c>
      <c r="DF38" s="973">
        <v>0.7091910579497176</v>
      </c>
      <c r="DG38" s="973">
        <v>0.55267339391626435</v>
      </c>
      <c r="DH38" s="973">
        <v>3.6037512458180036E-2</v>
      </c>
      <c r="DI38" s="973">
        <v>5.393728361722952E-2</v>
      </c>
      <c r="DJ38" s="973">
        <v>4.8327254371399038</v>
      </c>
      <c r="DK38" s="973">
        <v>2.0081245118339597</v>
      </c>
      <c r="DL38" s="973">
        <v>0.77951445864244817</v>
      </c>
      <c r="DM38" s="973">
        <v>0.13940480455676368</v>
      </c>
      <c r="DN38" s="973">
        <v>36.18407056329275</v>
      </c>
      <c r="DO38" s="973">
        <v>0.94886974226951148</v>
      </c>
      <c r="DP38" s="973">
        <v>2.4540807820601893</v>
      </c>
      <c r="DQ38" s="973">
        <v>1.8792496244967078</v>
      </c>
      <c r="DR38" s="973">
        <v>14.013742746539876</v>
      </c>
      <c r="DS38" s="973">
        <v>0.36883462573329406</v>
      </c>
      <c r="DT38" s="973">
        <v>0.92899510267548313</v>
      </c>
      <c r="DU38" s="973">
        <v>0.60135163914465051</v>
      </c>
      <c r="DV38" s="973">
        <v>1.0209550534343512</v>
      </c>
      <c r="DW38" s="973">
        <v>0.12074411235515548</v>
      </c>
      <c r="DX38" s="973">
        <v>0.32793221105019066</v>
      </c>
      <c r="DY38" s="973">
        <v>8.4535384592251006</v>
      </c>
      <c r="DZ38" s="973">
        <v>0.27759863698064363</v>
      </c>
      <c r="EA38" s="973">
        <v>0.10183283353233018</v>
      </c>
      <c r="EB38" s="973">
        <v>0.27681224863591697</v>
      </c>
      <c r="EC38" s="973">
        <v>2.2370018829650392E-2</v>
      </c>
      <c r="ED38" s="973">
        <v>0.2479168718170261</v>
      </c>
      <c r="EE38" s="973">
        <v>0.11655192574675238</v>
      </c>
      <c r="EF38" s="973">
        <v>1.7913184642487843E-2</v>
      </c>
      <c r="EG38" s="973">
        <v>0.88059887979400686</v>
      </c>
      <c r="EH38" s="973">
        <v>8.1778361780910538E-2</v>
      </c>
      <c r="EI38" s="973">
        <v>0.41066131123111316</v>
      </c>
      <c r="EJ38" s="973">
        <v>0.20413459416112645</v>
      </c>
      <c r="EK38" s="973">
        <v>0.79639100761959802</v>
      </c>
      <c r="EL38" s="973">
        <v>8.145750137466246</v>
      </c>
      <c r="EM38" s="973">
        <v>5.4547323716572604</v>
      </c>
      <c r="EN38" s="973">
        <v>1.2196568998740915</v>
      </c>
      <c r="EO38" s="973">
        <v>0.31335763805770583</v>
      </c>
      <c r="EP38" s="973">
        <v>0.60277713771927965</v>
      </c>
      <c r="EQ38" s="973">
        <v>6.113858526030154E-2</v>
      </c>
      <c r="ER38" s="973">
        <v>0.11771284515036547</v>
      </c>
      <c r="ES38" s="973">
        <v>2.4443076083513384</v>
      </c>
      <c r="ET38" s="973">
        <v>4.2492374187459836</v>
      </c>
      <c r="EU38" s="973">
        <v>1.2985093071728839</v>
      </c>
      <c r="EV38" s="973">
        <v>1.3156762547266929</v>
      </c>
      <c r="EW38" s="973">
        <v>2.9807098440269355</v>
      </c>
      <c r="EX38" s="973">
        <v>0.90666368785187823</v>
      </c>
      <c r="EY38" s="973">
        <v>1.3770434146941848</v>
      </c>
      <c r="EZ38" s="974">
        <v>5.6486353376971665E-2</v>
      </c>
    </row>
    <row r="39" spans="1:156">
      <c r="A39" s="810"/>
      <c r="B39" s="535" t="s">
        <v>920</v>
      </c>
      <c r="C39" s="966" t="s">
        <v>140</v>
      </c>
      <c r="D39" s="973">
        <v>1.5659020682195868E-3</v>
      </c>
      <c r="E39" s="973">
        <v>1.2210898832690388E-2</v>
      </c>
      <c r="F39" s="973">
        <v>1.3434640875469223E-3</v>
      </c>
      <c r="G39" s="973">
        <v>4.9079994139816646E-3</v>
      </c>
      <c r="H39" s="973">
        <v>1.4767411474257882E-2</v>
      </c>
      <c r="I39" s="973">
        <v>7.181881379308106E-3</v>
      </c>
      <c r="J39" s="973">
        <v>3.4010920510818957E-2</v>
      </c>
      <c r="K39" s="973">
        <v>3.1667549244633005E-2</v>
      </c>
      <c r="L39" s="973">
        <v>0.14723406356534041</v>
      </c>
      <c r="M39" s="973">
        <v>5.7104176979313706E-2</v>
      </c>
      <c r="N39" s="973">
        <v>0.14939436317296784</v>
      </c>
      <c r="O39" s="973">
        <v>7.9714084884579591E-3</v>
      </c>
      <c r="P39" s="973">
        <v>9.4531431087250851E-3</v>
      </c>
      <c r="Q39" s="973">
        <v>1.0612182977928618E-2</v>
      </c>
      <c r="R39" s="973">
        <v>9.4291545032731738E-2</v>
      </c>
      <c r="S39" s="973">
        <v>2.9671136089216227E-3</v>
      </c>
      <c r="T39" s="973">
        <v>1.3659792428491994E-2</v>
      </c>
      <c r="U39" s="973">
        <v>9.0247923456496428E-3</v>
      </c>
      <c r="V39" s="973">
        <v>2.966602199527028E-2</v>
      </c>
      <c r="W39" s="973">
        <v>2.0066330976678568E-2</v>
      </c>
      <c r="X39" s="973">
        <v>3.5213395043810332E-2</v>
      </c>
      <c r="Y39" s="973">
        <v>8.0969570338884581E-3</v>
      </c>
      <c r="Z39" s="973">
        <v>9.6717561710773278E-3</v>
      </c>
      <c r="AA39" s="973">
        <v>2.7470116977852198E-2</v>
      </c>
      <c r="AB39" s="973">
        <v>4.0252108290646384E-2</v>
      </c>
      <c r="AC39" s="973">
        <v>4.4657527756578851E-3</v>
      </c>
      <c r="AD39" s="973">
        <v>8.9908170362012745E-3</v>
      </c>
      <c r="AE39" s="973">
        <v>5.5161441520678277E-2</v>
      </c>
      <c r="AF39" s="973">
        <v>6.6433126046033561E-2</v>
      </c>
      <c r="AG39" s="973">
        <v>7.0453606648048298E-2</v>
      </c>
      <c r="AH39" s="973">
        <v>2.9337476093261164E-2</v>
      </c>
      <c r="AI39" s="973">
        <v>7.8767545846070743E-3</v>
      </c>
      <c r="AJ39" s="973">
        <v>1.5620211834621927E-2</v>
      </c>
      <c r="AK39" s="973">
        <v>3.3632963577543792E-2</v>
      </c>
      <c r="AL39" s="973">
        <v>1.3658306782450223E-2</v>
      </c>
      <c r="AM39" s="973">
        <v>2.3631299129924368E-2</v>
      </c>
      <c r="AN39" s="973">
        <v>1.3871966986686085E-2</v>
      </c>
      <c r="AO39" s="973">
        <v>2.2637666332471627E-2</v>
      </c>
      <c r="AP39" s="973">
        <v>7.9521533005078193E-2</v>
      </c>
      <c r="AQ39" s="973">
        <v>3.8450121589661705E-2</v>
      </c>
      <c r="AR39" s="973">
        <v>3.2721800707164961E-2</v>
      </c>
      <c r="AS39" s="973">
        <v>4.8322739509638349E-2</v>
      </c>
      <c r="AT39" s="973">
        <v>4.4723723471674082E-2</v>
      </c>
      <c r="AU39" s="973">
        <v>8.9106057314491074E-2</v>
      </c>
      <c r="AV39" s="973">
        <v>0.20495995680609158</v>
      </c>
      <c r="AW39" s="973">
        <v>9.8334612563165294E-2</v>
      </c>
      <c r="AX39" s="973">
        <v>5.5330644739149767E-2</v>
      </c>
      <c r="AY39" s="973">
        <v>4.6574706555487316E-2</v>
      </c>
      <c r="AZ39" s="973">
        <v>8.5161642312856431E-2</v>
      </c>
      <c r="BA39" s="973">
        <v>1.2077569375191891E-2</v>
      </c>
      <c r="BB39" s="973">
        <v>8.2243495272219316E-2</v>
      </c>
      <c r="BC39" s="973">
        <v>4.4225484553135734E-2</v>
      </c>
      <c r="BD39" s="973">
        <v>1.8406050208305196E-2</v>
      </c>
      <c r="BE39" s="973">
        <v>2.0549443794803245E-2</v>
      </c>
      <c r="BF39" s="973">
        <v>1.4893165485304284E-2</v>
      </c>
      <c r="BG39" s="973">
        <v>2.628026672034995E-2</v>
      </c>
      <c r="BH39" s="973">
        <v>4.0862467613920025E-2</v>
      </c>
      <c r="BI39" s="973">
        <v>4.90065590720817E-2</v>
      </c>
      <c r="BJ39" s="973">
        <v>8.5012422784075559E-2</v>
      </c>
      <c r="BK39" s="973">
        <v>5.859642406640321E-2</v>
      </c>
      <c r="BL39" s="973">
        <v>3.8719693486888966E-2</v>
      </c>
      <c r="BM39" s="973">
        <v>1.4615749215980061E-2</v>
      </c>
      <c r="BN39" s="973">
        <v>5.483704897460577E-2</v>
      </c>
      <c r="BO39" s="973">
        <v>4.353891794483955E-2</v>
      </c>
      <c r="BP39" s="973">
        <v>5.9306553688166397E-2</v>
      </c>
      <c r="BQ39" s="973">
        <v>1.6479941816869518E-2</v>
      </c>
      <c r="BR39" s="973">
        <v>7.1239786960107507E-2</v>
      </c>
      <c r="BS39" s="973">
        <v>6.2654068800666513E-2</v>
      </c>
      <c r="BT39" s="973">
        <v>4.6588580703058644E-2</v>
      </c>
      <c r="BU39" s="973">
        <v>4.7975470780077759E-2</v>
      </c>
      <c r="BV39" s="973">
        <v>5.966791252492145E-2</v>
      </c>
      <c r="BW39" s="973">
        <v>0.23025700119349779</v>
      </c>
      <c r="BX39" s="973">
        <v>3.0158575724907235E-2</v>
      </c>
      <c r="BY39" s="973">
        <v>2.9558134760242934E-2</v>
      </c>
      <c r="BZ39" s="973">
        <v>6.5551876841115034E-2</v>
      </c>
      <c r="CA39" s="973">
        <v>0.14381136468919875</v>
      </c>
      <c r="CB39" s="973">
        <v>6.4290833373334369E-2</v>
      </c>
      <c r="CC39" s="973">
        <v>2.6806717651165948E-2</v>
      </c>
      <c r="CD39" s="973">
        <v>1.0106006778459322E-2</v>
      </c>
      <c r="CE39" s="973">
        <v>1.2185950647763615E-2</v>
      </c>
      <c r="CF39" s="973">
        <v>8.1225749347562937E-2</v>
      </c>
      <c r="CG39" s="973">
        <v>0.10496157345118287</v>
      </c>
      <c r="CH39" s="973">
        <v>5.6229484540474807E-2</v>
      </c>
      <c r="CI39" s="973">
        <v>6.1253959410681888E-2</v>
      </c>
      <c r="CJ39" s="973">
        <v>2.6520505167162839E-2</v>
      </c>
      <c r="CK39" s="973">
        <v>5.0345698622680971E-2</v>
      </c>
      <c r="CL39" s="973">
        <v>7.8049763017780563E-2</v>
      </c>
      <c r="CM39" s="973">
        <v>3.4749199682358484E-2</v>
      </c>
      <c r="CN39" s="973">
        <v>9.925117543438805E-2</v>
      </c>
      <c r="CO39" s="973">
        <v>2.5768436612594928E-2</v>
      </c>
      <c r="CP39" s="973">
        <v>1.904480041428527E-2</v>
      </c>
      <c r="CQ39" s="973">
        <v>0.14684208396707263</v>
      </c>
      <c r="CR39" s="973">
        <v>9.8109346845876091E-2</v>
      </c>
      <c r="CS39" s="973">
        <v>1.3736647549213169E-2</v>
      </c>
      <c r="CT39" s="973">
        <v>7.0547273919982709E-2</v>
      </c>
      <c r="CU39" s="973">
        <v>3.7381872926865942E-2</v>
      </c>
      <c r="CV39" s="973">
        <v>8.2373032112553354E-2</v>
      </c>
      <c r="CW39" s="973">
        <v>1.129262396279861E-2</v>
      </c>
      <c r="CX39" s="973">
        <v>0.20334961315552524</v>
      </c>
      <c r="CY39" s="973">
        <v>1.5382571530756155E-2</v>
      </c>
      <c r="CZ39" s="973">
        <v>3.1319844580866729E-2</v>
      </c>
      <c r="DA39" s="973">
        <v>6.543420653601581E-2</v>
      </c>
      <c r="DB39" s="973">
        <v>2.7914099103739263E-3</v>
      </c>
      <c r="DC39" s="973">
        <v>1.5316535330104745E-2</v>
      </c>
      <c r="DD39" s="973">
        <v>4.975810456724762E-3</v>
      </c>
      <c r="DE39" s="973">
        <v>1.0347952068174571E-2</v>
      </c>
      <c r="DF39" s="973">
        <v>1.1765049357170553E-2</v>
      </c>
      <c r="DG39" s="973">
        <v>1.0900514627338145E-2</v>
      </c>
      <c r="DH39" s="973">
        <v>7.438679900524588E-4</v>
      </c>
      <c r="DI39" s="973">
        <v>9.0572507379795897E-4</v>
      </c>
      <c r="DJ39" s="973">
        <v>5.5931043996003946E-2</v>
      </c>
      <c r="DK39" s="973">
        <v>2.5807838729105161E-2</v>
      </c>
      <c r="DL39" s="973">
        <v>1.5782240391254199E-2</v>
      </c>
      <c r="DM39" s="973">
        <v>4.4928328508924142E-3</v>
      </c>
      <c r="DN39" s="973">
        <v>1.5984933048310164</v>
      </c>
      <c r="DO39" s="973">
        <v>3.6531207346130183E-2</v>
      </c>
      <c r="DP39" s="973">
        <v>9.502166695924176E-2</v>
      </c>
      <c r="DQ39" s="973">
        <v>6.4375346908626077E-2</v>
      </c>
      <c r="DR39" s="973">
        <v>0.17735824994616362</v>
      </c>
      <c r="DS39" s="973">
        <v>1.341101472814178E-2</v>
      </c>
      <c r="DT39" s="973">
        <v>2.7147627252077911E-2</v>
      </c>
      <c r="DU39" s="973">
        <v>1.3723663143586196E-2</v>
      </c>
      <c r="DV39" s="973">
        <v>1.4856775703673161E-2</v>
      </c>
      <c r="DW39" s="973">
        <v>2.0479871162682284E-3</v>
      </c>
      <c r="DX39" s="973">
        <v>5.7001767964881423E-3</v>
      </c>
      <c r="DY39" s="973">
        <v>0.15352229293059602</v>
      </c>
      <c r="DZ39" s="973">
        <v>5.4258700384567354E-3</v>
      </c>
      <c r="EA39" s="973">
        <v>2.4727109538479086E-3</v>
      </c>
      <c r="EB39" s="973">
        <v>6.7866752859899807E-3</v>
      </c>
      <c r="EC39" s="973">
        <v>4.2655658684194507E-4</v>
      </c>
      <c r="ED39" s="973">
        <v>4.6229793136138989E-3</v>
      </c>
      <c r="EE39" s="973">
        <v>2.3080989607397171E-3</v>
      </c>
      <c r="EF39" s="973">
        <v>3.2156263405100957E-4</v>
      </c>
      <c r="EG39" s="973">
        <v>2.4251617977978406E-2</v>
      </c>
      <c r="EH39" s="973">
        <v>1.8814228211605879E-3</v>
      </c>
      <c r="EI39" s="973">
        <v>8.9256034902996072E-3</v>
      </c>
      <c r="EJ39" s="973">
        <v>5.4911744445956716E-3</v>
      </c>
      <c r="EK39" s="973">
        <v>1.8315143343975823E-2</v>
      </c>
      <c r="EL39" s="973">
        <v>0.13316806612683457</v>
      </c>
      <c r="EM39" s="973">
        <v>0.10794309012470123</v>
      </c>
      <c r="EN39" s="973">
        <v>2.2952781390818886E-2</v>
      </c>
      <c r="EO39" s="973">
        <v>5.5762947715123235E-3</v>
      </c>
      <c r="EP39" s="973">
        <v>1.4311374138345181E-2</v>
      </c>
      <c r="EQ39" s="973">
        <v>1.1317414605795169E-3</v>
      </c>
      <c r="ER39" s="973">
        <v>3.4755793472841363E-3</v>
      </c>
      <c r="ES39" s="973">
        <v>3.7815786681042685E-2</v>
      </c>
      <c r="ET39" s="973">
        <v>7.2454520358977953E-2</v>
      </c>
      <c r="EU39" s="973">
        <v>2.6152841830107149E-2</v>
      </c>
      <c r="EV39" s="973">
        <v>2.6181466986209826E-2</v>
      </c>
      <c r="EW39" s="973">
        <v>5.3131247157811375E-2</v>
      </c>
      <c r="EX39" s="973">
        <v>1.3881196597097639E-2</v>
      </c>
      <c r="EY39" s="973">
        <v>2.3158670461593468E-2</v>
      </c>
      <c r="EZ39" s="974">
        <v>1.0292946572496883E-3</v>
      </c>
    </row>
    <row r="40" spans="1:156">
      <c r="A40" s="810"/>
      <c r="B40" s="534" t="s">
        <v>910</v>
      </c>
      <c r="C40" s="966" t="s">
        <v>140</v>
      </c>
      <c r="D40" s="973">
        <v>4.418174236867923E-4</v>
      </c>
      <c r="E40" s="973">
        <v>1.337067249190463E-4</v>
      </c>
      <c r="F40" s="973">
        <v>1.8361557214068331E-4</v>
      </c>
      <c r="G40" s="973">
        <v>3.007902022120139E-4</v>
      </c>
      <c r="H40" s="973">
        <v>7.4375659840617784E-4</v>
      </c>
      <c r="I40" s="973">
        <v>1.1962086507177844E-5</v>
      </c>
      <c r="J40" s="973">
        <v>2.0403462084223618E-5</v>
      </c>
      <c r="K40" s="973">
        <v>3.6719258820329188E-5</v>
      </c>
      <c r="L40" s="973">
        <v>6.6667055223217306E-5</v>
      </c>
      <c r="M40" s="973">
        <v>4.31525126826056E-5</v>
      </c>
      <c r="N40" s="973">
        <v>2.0702065892226962E-4</v>
      </c>
      <c r="O40" s="973">
        <v>1.6816921945066207E-3</v>
      </c>
      <c r="P40" s="973">
        <v>1.5743560173473825E-3</v>
      </c>
      <c r="Q40" s="973">
        <v>2.0548878557542561E-3</v>
      </c>
      <c r="R40" s="973">
        <v>1.3673445554580771E-2</v>
      </c>
      <c r="S40" s="973">
        <v>2.6242101174903099E-4</v>
      </c>
      <c r="T40" s="973">
        <v>5.5617653320644332E-4</v>
      </c>
      <c r="U40" s="973">
        <v>1.4347472797469965E-3</v>
      </c>
      <c r="V40" s="973">
        <v>3.2349923202960478E-3</v>
      </c>
      <c r="W40" s="973">
        <v>7.8322510029376637E-4</v>
      </c>
      <c r="X40" s="973">
        <v>3.7485927922204041E-3</v>
      </c>
      <c r="Y40" s="973">
        <v>8.0508269017432854E-4</v>
      </c>
      <c r="Z40" s="973">
        <v>1.0375913735603192E-3</v>
      </c>
      <c r="AA40" s="973">
        <v>1.0094347497424468E-3</v>
      </c>
      <c r="AB40" s="973">
        <v>4.1426663986321938E-3</v>
      </c>
      <c r="AC40" s="973">
        <v>2.3462446821527196E-4</v>
      </c>
      <c r="AD40" s="973">
        <v>3.8942258414873107E-4</v>
      </c>
      <c r="AE40" s="973">
        <v>1.6287708973045368E-3</v>
      </c>
      <c r="AF40" s="973">
        <v>4.4419252760917217E-3</v>
      </c>
      <c r="AG40" s="973">
        <v>1.1142500597000392E-3</v>
      </c>
      <c r="AH40" s="973">
        <v>6.1216329918707972E-4</v>
      </c>
      <c r="AI40" s="973">
        <v>1.9516366209595116E-4</v>
      </c>
      <c r="AJ40" s="973">
        <v>3.2941707244452079E-4</v>
      </c>
      <c r="AK40" s="973">
        <v>2.4422260692281213E-4</v>
      </c>
      <c r="AL40" s="973">
        <v>1.0085765454203768E-4</v>
      </c>
      <c r="AM40" s="973">
        <v>1.2510369630461336E-4</v>
      </c>
      <c r="AN40" s="973">
        <v>1.7949586416659454E-4</v>
      </c>
      <c r="AO40" s="973">
        <v>1.4836472607441403E-4</v>
      </c>
      <c r="AP40" s="973">
        <v>4.2877599477952031E-4</v>
      </c>
      <c r="AQ40" s="973">
        <v>1.3502081946061757E-4</v>
      </c>
      <c r="AR40" s="973">
        <v>8.8247524607782129E-6</v>
      </c>
      <c r="AS40" s="973">
        <v>3.8888446042598003E-5</v>
      </c>
      <c r="AT40" s="973">
        <v>3.2655543590384285E-5</v>
      </c>
      <c r="AU40" s="973">
        <v>1.2771903917317237E-4</v>
      </c>
      <c r="AV40" s="973">
        <v>4.450500800975305E-4</v>
      </c>
      <c r="AW40" s="973">
        <v>2.0651451400223144E-4</v>
      </c>
      <c r="AX40" s="973">
        <v>2.8685603515808266E-5</v>
      </c>
      <c r="AY40" s="973">
        <v>1.2650711820174262E-4</v>
      </c>
      <c r="AZ40" s="973">
        <v>8.9145987558134467E-4</v>
      </c>
      <c r="BA40" s="973">
        <v>1.495830544215895E-4</v>
      </c>
      <c r="BB40" s="973">
        <v>1.1848588639619225E-4</v>
      </c>
      <c r="BC40" s="973">
        <v>7.8896735298295353E-5</v>
      </c>
      <c r="BD40" s="973">
        <v>1.9420340970048122E-5</v>
      </c>
      <c r="BE40" s="973">
        <v>2.4245624520352779E-5</v>
      </c>
      <c r="BF40" s="973">
        <v>1.9455863237777215E-5</v>
      </c>
      <c r="BG40" s="973">
        <v>3.1478589056795826E-5</v>
      </c>
      <c r="BH40" s="973">
        <v>4.48670461804733E-5</v>
      </c>
      <c r="BI40" s="973">
        <v>7.4238009596705202E-5</v>
      </c>
      <c r="BJ40" s="973">
        <v>8.4521435483495509E-5</v>
      </c>
      <c r="BK40" s="973">
        <v>5.5252525089174655E-5</v>
      </c>
      <c r="BL40" s="973">
        <v>3.3788456394899821E-5</v>
      </c>
      <c r="BM40" s="973">
        <v>4.0136082255264713E-6</v>
      </c>
      <c r="BN40" s="973">
        <v>4.1951210782257519E-5</v>
      </c>
      <c r="BO40" s="973">
        <v>9.5355158299520059E-6</v>
      </c>
      <c r="BP40" s="973">
        <v>1.1733932123221153E-5</v>
      </c>
      <c r="BQ40" s="973">
        <v>6.9965451917925009E-6</v>
      </c>
      <c r="BR40" s="973">
        <v>6.9628970497423315E-5</v>
      </c>
      <c r="BS40" s="973">
        <v>5.919652687747031E-5</v>
      </c>
      <c r="BT40" s="973">
        <v>5.2999916319904345E-5</v>
      </c>
      <c r="BU40" s="973">
        <v>3.9627371026853716E-5</v>
      </c>
      <c r="BV40" s="973">
        <v>5.0021381002948904E-5</v>
      </c>
      <c r="BW40" s="973">
        <v>2.6187362545420983E-4</v>
      </c>
      <c r="BX40" s="973">
        <v>2.4023076687518271E-5</v>
      </c>
      <c r="BY40" s="973">
        <v>3.2951885705419614E-5</v>
      </c>
      <c r="BZ40" s="973">
        <v>6.7235735553537867E-5</v>
      </c>
      <c r="CA40" s="973">
        <v>1.7664274448607584E-4</v>
      </c>
      <c r="CB40" s="973">
        <v>8.8605438664777296E-5</v>
      </c>
      <c r="CC40" s="973">
        <v>3.2266743148574937E-5</v>
      </c>
      <c r="CD40" s="973">
        <v>1.2383720052302864E-5</v>
      </c>
      <c r="CE40" s="973">
        <v>1.1284950025141509E-5</v>
      </c>
      <c r="CF40" s="973">
        <v>9.481935683035155E-5</v>
      </c>
      <c r="CG40" s="973">
        <v>1.144776100208134E-4</v>
      </c>
      <c r="CH40" s="973">
        <v>5.8305654021721517E-5</v>
      </c>
      <c r="CI40" s="973">
        <v>5.0715451549525213E-5</v>
      </c>
      <c r="CJ40" s="973">
        <v>2.2812243782971072E-5</v>
      </c>
      <c r="CK40" s="973">
        <v>2.5415173424916314E-5</v>
      </c>
      <c r="CL40" s="973">
        <v>6.1502107646802071E-5</v>
      </c>
      <c r="CM40" s="973">
        <v>3.9302921760102386E-5</v>
      </c>
      <c r="CN40" s="973">
        <v>8.7831899999521814E-5</v>
      </c>
      <c r="CO40" s="973">
        <v>2.0060959656898931E-5</v>
      </c>
      <c r="CP40" s="973">
        <v>1.6205392980077002E-5</v>
      </c>
      <c r="CQ40" s="973">
        <v>1.3788388667728194E-4</v>
      </c>
      <c r="CR40" s="973">
        <v>9.3653924584570532E-5</v>
      </c>
      <c r="CS40" s="973">
        <v>9.5822596424094613E-6</v>
      </c>
      <c r="CT40" s="973">
        <v>8.5029894085825302E-5</v>
      </c>
      <c r="CU40" s="973">
        <v>4.3402036662739998E-5</v>
      </c>
      <c r="CV40" s="973">
        <v>4.9558887129483341E-4</v>
      </c>
      <c r="CW40" s="973">
        <v>5.800223832713173E-6</v>
      </c>
      <c r="CX40" s="973">
        <v>2.1383025143762704E-4</v>
      </c>
      <c r="CY40" s="973">
        <v>3.980846474909726E-6</v>
      </c>
      <c r="CZ40" s="973">
        <v>3.2369739137827015E-5</v>
      </c>
      <c r="DA40" s="973">
        <v>9.5875939668801075E-5</v>
      </c>
      <c r="DB40" s="973">
        <v>4.4356338289143804E-6</v>
      </c>
      <c r="DC40" s="973">
        <v>2.6198900232999957E-5</v>
      </c>
      <c r="DD40" s="973">
        <v>6.0471088277510421E-6</v>
      </c>
      <c r="DE40" s="973">
        <v>1.2517487343222568E-5</v>
      </c>
      <c r="DF40" s="973">
        <v>1.3641098103694936E-5</v>
      </c>
      <c r="DG40" s="973">
        <v>2.5908099966945231E-5</v>
      </c>
      <c r="DH40" s="973">
        <v>3.2810612295059693E-6</v>
      </c>
      <c r="DI40" s="973">
        <v>4.1272585606459896E-6</v>
      </c>
      <c r="DJ40" s="973">
        <v>9.3073623845497418E-5</v>
      </c>
      <c r="DK40" s="973">
        <v>3.4401015668574312E-5</v>
      </c>
      <c r="DL40" s="973">
        <v>3.1506553858676796E-5</v>
      </c>
      <c r="DM40" s="973">
        <v>7.4091526197646983E-6</v>
      </c>
      <c r="DN40" s="973">
        <v>1.8309692050607717E-3</v>
      </c>
      <c r="DO40" s="973">
        <v>3.3963068423048646E-5</v>
      </c>
      <c r="DP40" s="973">
        <v>3.2561842453477047E-4</v>
      </c>
      <c r="DQ40" s="973">
        <v>2.1028315085159285E-4</v>
      </c>
      <c r="DR40" s="973">
        <v>3.499443149698669E-4</v>
      </c>
      <c r="DS40" s="973">
        <v>2.6924186687761358E-5</v>
      </c>
      <c r="DT40" s="973">
        <v>4.3558931801740651E-5</v>
      </c>
      <c r="DU40" s="973">
        <v>4.5873298193346405E-5</v>
      </c>
      <c r="DV40" s="973">
        <v>1.8603221314516846E-4</v>
      </c>
      <c r="DW40" s="973">
        <v>1.5108984785774032E-4</v>
      </c>
      <c r="DX40" s="973">
        <v>2.148117405376881E-5</v>
      </c>
      <c r="DY40" s="973">
        <v>4.5987243066691435E-4</v>
      </c>
      <c r="DZ40" s="973">
        <v>1.7673328486792653E-5</v>
      </c>
      <c r="EA40" s="973">
        <v>1.0249053468677375E-5</v>
      </c>
      <c r="EB40" s="973">
        <v>2.3716818311344272E-5</v>
      </c>
      <c r="EC40" s="973">
        <v>2.8626559649834392E-6</v>
      </c>
      <c r="ED40" s="973">
        <v>3.4241674789212842E-5</v>
      </c>
      <c r="EE40" s="973">
        <v>2.7347219377982158E-5</v>
      </c>
      <c r="EF40" s="973">
        <v>2.0110741756107363E-6</v>
      </c>
      <c r="EG40" s="973">
        <v>4.5349267205357811E-5</v>
      </c>
      <c r="EH40" s="973">
        <v>1.4279893403093082E-5</v>
      </c>
      <c r="EI40" s="973">
        <v>5.1029732320160278E-5</v>
      </c>
      <c r="EJ40" s="973">
        <v>1.7189896110632263E-5</v>
      </c>
      <c r="EK40" s="973">
        <v>7.7425940464912081E-5</v>
      </c>
      <c r="EL40" s="973">
        <v>3.8537275436779131E-4</v>
      </c>
      <c r="EM40" s="973">
        <v>6.3529534819789632E-4</v>
      </c>
      <c r="EN40" s="973">
        <v>5.3856531608600575E-4</v>
      </c>
      <c r="EO40" s="973">
        <v>6.337211056820222E-5</v>
      </c>
      <c r="EP40" s="973">
        <v>4.829412487896401E-5</v>
      </c>
      <c r="EQ40" s="973">
        <v>1.2125090043201167E-5</v>
      </c>
      <c r="ER40" s="973">
        <v>3.9325951390705252E-5</v>
      </c>
      <c r="ES40" s="973">
        <v>1.3641216747249862E-3</v>
      </c>
      <c r="ET40" s="973">
        <v>5.5235378049758735E-4</v>
      </c>
      <c r="EU40" s="973">
        <v>2.5633003160912226E-4</v>
      </c>
      <c r="EV40" s="973">
        <v>3.0463919863172754E-4</v>
      </c>
      <c r="EW40" s="973">
        <v>4.2284375968096706E-4</v>
      </c>
      <c r="EX40" s="973">
        <v>3.1178865270112862E-4</v>
      </c>
      <c r="EY40" s="973">
        <v>2.2973377264711686E-4</v>
      </c>
      <c r="EZ40" s="974">
        <v>6.7955693165394421E-6</v>
      </c>
    </row>
    <row r="41" spans="1:156">
      <c r="A41" s="810"/>
      <c r="B41" s="534" t="s">
        <v>911</v>
      </c>
      <c r="C41" s="966" t="s">
        <v>140</v>
      </c>
      <c r="D41" s="973">
        <v>4.4007431960167302E-5</v>
      </c>
      <c r="E41" s="973">
        <v>1.3317921123144773E-5</v>
      </c>
      <c r="F41" s="973">
        <v>1.8289115287441906E-5</v>
      </c>
      <c r="G41" s="973">
        <v>2.9960349339943588E-5</v>
      </c>
      <c r="H41" s="973">
        <v>7.4082225246255729E-5</v>
      </c>
      <c r="I41" s="973">
        <v>1.1914892438453215E-6</v>
      </c>
      <c r="J41" s="973">
        <v>2.0322964221978147E-6</v>
      </c>
      <c r="K41" s="973">
        <v>3.6574390178621562E-6</v>
      </c>
      <c r="L41" s="973">
        <v>6.6404033418117897E-6</v>
      </c>
      <c r="M41" s="973">
        <v>4.2982262898175331E-6</v>
      </c>
      <c r="N41" s="973">
        <v>2.0620389947158909E-5</v>
      </c>
      <c r="O41" s="973">
        <v>1.67505740742716E-4</v>
      </c>
      <c r="P41" s="973">
        <v>1.5681447041258019E-4</v>
      </c>
      <c r="Q41" s="973">
        <v>2.0467806983091334E-4</v>
      </c>
      <c r="R41" s="973">
        <v>1.3619499654020856E-3</v>
      </c>
      <c r="S41" s="973">
        <v>2.6138568106020525E-5</v>
      </c>
      <c r="T41" s="973">
        <v>5.5398224765973541E-5</v>
      </c>
      <c r="U41" s="973">
        <v>1.4290867654477376E-4</v>
      </c>
      <c r="V41" s="973">
        <v>3.222229291889918E-4</v>
      </c>
      <c r="W41" s="973">
        <v>7.8013503910854274E-5</v>
      </c>
      <c r="X41" s="973">
        <v>3.7338034537759326E-4</v>
      </c>
      <c r="Y41" s="973">
        <v>8.0190639415052904E-5</v>
      </c>
      <c r="Z41" s="973">
        <v>1.0334977600788834E-4</v>
      </c>
      <c r="AA41" s="973">
        <v>1.0054522227038917E-4</v>
      </c>
      <c r="AB41" s="973">
        <v>4.1263223199797835E-4</v>
      </c>
      <c r="AC41" s="973">
        <v>2.3369880334311222E-5</v>
      </c>
      <c r="AD41" s="973">
        <v>3.8788619363791091E-5</v>
      </c>
      <c r="AE41" s="973">
        <v>1.622344900834946E-4</v>
      </c>
      <c r="AF41" s="973">
        <v>4.4244005301685295E-4</v>
      </c>
      <c r="AG41" s="973">
        <v>1.1098540043912642E-4</v>
      </c>
      <c r="AH41" s="973">
        <v>6.0974812882401686E-5</v>
      </c>
      <c r="AI41" s="973">
        <v>1.9439368210324845E-5</v>
      </c>
      <c r="AJ41" s="973">
        <v>3.2811742192396288E-5</v>
      </c>
      <c r="AK41" s="973">
        <v>2.4325907447483101E-5</v>
      </c>
      <c r="AL41" s="973">
        <v>1.0045974042588365E-5</v>
      </c>
      <c r="AM41" s="973">
        <v>1.2461012418092391E-5</v>
      </c>
      <c r="AN41" s="973">
        <v>1.7878769840101667E-5</v>
      </c>
      <c r="AO41" s="973">
        <v>1.4777938211502494E-5</v>
      </c>
      <c r="AP41" s="973">
        <v>4.2708434309710244E-5</v>
      </c>
      <c r="AQ41" s="973">
        <v>1.3448812127046018E-5</v>
      </c>
      <c r="AR41" s="973">
        <v>8.7899361288730818E-7</v>
      </c>
      <c r="AS41" s="973">
        <v>3.8735019297687992E-6</v>
      </c>
      <c r="AT41" s="973">
        <v>3.2526707540960982E-6</v>
      </c>
      <c r="AU41" s="973">
        <v>1.2721514872658804E-5</v>
      </c>
      <c r="AV41" s="973">
        <v>4.4329422219987856E-5</v>
      </c>
      <c r="AW41" s="973">
        <v>2.0569975144716998E-5</v>
      </c>
      <c r="AX41" s="973">
        <v>2.8572430087166018E-6</v>
      </c>
      <c r="AY41" s="973">
        <v>1.2600800915191381E-5</v>
      </c>
      <c r="AZ41" s="973">
        <v>8.8794279529537704E-5</v>
      </c>
      <c r="BA41" s="973">
        <v>1.489929037863992E-5</v>
      </c>
      <c r="BB41" s="973">
        <v>1.1801842354494762E-5</v>
      </c>
      <c r="BC41" s="973">
        <v>7.8585463686475599E-6</v>
      </c>
      <c r="BD41" s="973">
        <v>1.9343721819547398E-6</v>
      </c>
      <c r="BE41" s="973">
        <v>2.4149968158964787E-6</v>
      </c>
      <c r="BF41" s="973">
        <v>1.9379103941128624E-6</v>
      </c>
      <c r="BG41" s="973">
        <v>3.1354396450898082E-6</v>
      </c>
      <c r="BH41" s="973">
        <v>4.4690032040035365E-6</v>
      </c>
      <c r="BI41" s="973">
        <v>7.3945118074412324E-6</v>
      </c>
      <c r="BJ41" s="973">
        <v>8.4187972719075709E-6</v>
      </c>
      <c r="BK41" s="973">
        <v>5.5034537076405888E-6</v>
      </c>
      <c r="BL41" s="973">
        <v>3.3655150659964438E-6</v>
      </c>
      <c r="BM41" s="973">
        <v>3.9977733206112153E-7</v>
      </c>
      <c r="BN41" s="973">
        <v>4.1785700499118269E-6</v>
      </c>
      <c r="BO41" s="973">
        <v>9.4978953204252204E-7</v>
      </c>
      <c r="BP41" s="973">
        <v>1.1687638192918849E-6</v>
      </c>
      <c r="BQ41" s="973">
        <v>6.9689416934882307E-7</v>
      </c>
      <c r="BR41" s="973">
        <v>6.9354263035902396E-6</v>
      </c>
      <c r="BS41" s="973">
        <v>5.896297857834723E-6</v>
      </c>
      <c r="BT41" s="973">
        <v>5.2790815533707873E-6</v>
      </c>
      <c r="BU41" s="973">
        <v>3.947102899818711E-6</v>
      </c>
      <c r="BV41" s="973">
        <v>4.9824031444296459E-6</v>
      </c>
      <c r="BW41" s="973">
        <v>2.6084045437076735E-5</v>
      </c>
      <c r="BX41" s="973">
        <v>2.3928298345003574E-6</v>
      </c>
      <c r="BY41" s="973">
        <v>3.2821880496240221E-6</v>
      </c>
      <c r="BZ41" s="973">
        <v>6.6970470131609979E-6</v>
      </c>
      <c r="CA41" s="973">
        <v>1.7594583514521961E-5</v>
      </c>
      <c r="CB41" s="973">
        <v>8.8255863265935943E-6</v>
      </c>
      <c r="CC41" s="973">
        <v>3.213944103512174E-6</v>
      </c>
      <c r="CD41" s="973">
        <v>1.2334862511031594E-6</v>
      </c>
      <c r="CE41" s="973">
        <v>1.1240427465743453E-6</v>
      </c>
      <c r="CF41" s="973">
        <v>9.444526563480708E-6</v>
      </c>
      <c r="CG41" s="973">
        <v>1.1402596103871388E-5</v>
      </c>
      <c r="CH41" s="973">
        <v>5.8075620486912658E-6</v>
      </c>
      <c r="CI41" s="973">
        <v>5.0515363671512252E-6</v>
      </c>
      <c r="CJ41" s="973">
        <v>2.2722242544457165E-6</v>
      </c>
      <c r="CK41" s="973">
        <v>2.5314902837461181E-6</v>
      </c>
      <c r="CL41" s="973">
        <v>6.1259463130458633E-6</v>
      </c>
      <c r="CM41" s="973">
        <v>3.9147859782452253E-6</v>
      </c>
      <c r="CN41" s="973">
        <v>8.7485376445933999E-6</v>
      </c>
      <c r="CO41" s="973">
        <v>1.9981813070878045E-6</v>
      </c>
      <c r="CP41" s="973">
        <v>1.6141457777004159E-6</v>
      </c>
      <c r="CQ41" s="973">
        <v>1.3733989281634792E-5</v>
      </c>
      <c r="CR41" s="973">
        <v>9.3284431373622519E-6</v>
      </c>
      <c r="CS41" s="973">
        <v>9.5444547143285841E-7</v>
      </c>
      <c r="CT41" s="973">
        <v>8.4694425297606265E-6</v>
      </c>
      <c r="CU41" s="973">
        <v>4.3230802430332373E-6</v>
      </c>
      <c r="CV41" s="973">
        <v>4.9363362249797719E-5</v>
      </c>
      <c r="CW41" s="973">
        <v>5.7773401859501242E-7</v>
      </c>
      <c r="CX41" s="973">
        <v>2.1298662607379973E-5</v>
      </c>
      <c r="CY41" s="973">
        <v>3.9651408250629084E-7</v>
      </c>
      <c r="CZ41" s="973">
        <v>3.2242030673877003E-6</v>
      </c>
      <c r="DA41" s="973">
        <v>9.5497679932671219E-6</v>
      </c>
      <c r="DB41" s="973">
        <v>4.4181339046634185E-7</v>
      </c>
      <c r="DC41" s="973">
        <v>2.6095537604969813E-6</v>
      </c>
      <c r="DD41" s="973">
        <v>6.0232511446093149E-7</v>
      </c>
      <c r="DE41" s="973">
        <v>1.246810204931241E-6</v>
      </c>
      <c r="DF41" s="973">
        <v>1.3587279823665036E-6</v>
      </c>
      <c r="DG41" s="973">
        <v>2.5805884634391761E-6</v>
      </c>
      <c r="DH41" s="973">
        <v>3.2681164452442857E-7</v>
      </c>
      <c r="DI41" s="973">
        <v>4.1109752705996792E-7</v>
      </c>
      <c r="DJ41" s="973">
        <v>9.2706420097423973E-6</v>
      </c>
      <c r="DK41" s="973">
        <v>3.426529320103611E-6</v>
      </c>
      <c r="DL41" s="973">
        <v>3.1382250923132042E-6</v>
      </c>
      <c r="DM41" s="973">
        <v>7.3799212596906338E-7</v>
      </c>
      <c r="DN41" s="973">
        <v>1.8237454747822401E-4</v>
      </c>
      <c r="DO41" s="973">
        <v>3.3829073790565865E-6</v>
      </c>
      <c r="DP41" s="973">
        <v>3.243337608353166E-5</v>
      </c>
      <c r="DQ41" s="973">
        <v>2.0945351987818646E-5</v>
      </c>
      <c r="DR41" s="973">
        <v>3.4856367823558388E-5</v>
      </c>
      <c r="DS41" s="973">
        <v>2.6817962584120702E-6</v>
      </c>
      <c r="DT41" s="973">
        <v>4.3387078570300702E-6</v>
      </c>
      <c r="DU41" s="973">
        <v>4.5692314082734678E-6</v>
      </c>
      <c r="DV41" s="973">
        <v>1.8529825949528476E-5</v>
      </c>
      <c r="DW41" s="973">
        <v>1.5049375246425585E-5</v>
      </c>
      <c r="DX41" s="973">
        <v>2.1396424290090801E-6</v>
      </c>
      <c r="DY41" s="973">
        <v>4.5805809408905791E-5</v>
      </c>
      <c r="DZ41" s="973">
        <v>1.7603601831773219E-6</v>
      </c>
      <c r="EA41" s="973">
        <v>1.0208617836191946E-6</v>
      </c>
      <c r="EB41" s="973">
        <v>2.3623248251251207E-6</v>
      </c>
      <c r="EC41" s="973">
        <v>2.8513619167197583E-7</v>
      </c>
      <c r="ED41" s="973">
        <v>3.4106580969896388E-6</v>
      </c>
      <c r="EE41" s="973">
        <v>2.7239326281742009E-6</v>
      </c>
      <c r="EF41" s="973">
        <v>2.0031398764567263E-7</v>
      </c>
      <c r="EG41" s="973">
        <v>4.5170350556342023E-6</v>
      </c>
      <c r="EH41" s="973">
        <v>1.4223554881360979E-6</v>
      </c>
      <c r="EI41" s="973">
        <v>5.0828404508940067E-6</v>
      </c>
      <c r="EJ41" s="973">
        <v>1.7122076743339808E-6</v>
      </c>
      <c r="EK41" s="973">
        <v>7.7120471585952103E-6</v>
      </c>
      <c r="EL41" s="973">
        <v>3.8385234166693691E-5</v>
      </c>
      <c r="EM41" s="973">
        <v>6.3278891486744871E-5</v>
      </c>
      <c r="EN41" s="973">
        <v>5.3644051214609007E-5</v>
      </c>
      <c r="EO41" s="973">
        <v>6.3122088321699836E-6</v>
      </c>
      <c r="EP41" s="973">
        <v>4.8103589870947984E-6</v>
      </c>
      <c r="EQ41" s="973">
        <v>1.2077252875960506E-6</v>
      </c>
      <c r="ER41" s="973">
        <v>3.9170798554159495E-6</v>
      </c>
      <c r="ES41" s="973">
        <v>1.3587397999135061E-4</v>
      </c>
      <c r="ET41" s="973">
        <v>5.5017457687274567E-5</v>
      </c>
      <c r="EU41" s="973">
        <v>2.5531873168910514E-5</v>
      </c>
      <c r="EV41" s="973">
        <v>3.0343730435786367E-5</v>
      </c>
      <c r="EW41" s="973">
        <v>4.2117551246989824E-5</v>
      </c>
      <c r="EX41" s="973">
        <v>3.1055855165694144E-5</v>
      </c>
      <c r="EY41" s="973">
        <v>2.2882740305614542E-5</v>
      </c>
      <c r="EZ41" s="974">
        <v>6.7687587291761691E-7</v>
      </c>
    </row>
    <row r="42" spans="1:156">
      <c r="A42" s="810"/>
      <c r="B42" s="534" t="s">
        <v>395</v>
      </c>
      <c r="C42" s="966" t="s">
        <v>140</v>
      </c>
      <c r="D42" s="973">
        <v>2.3809595692741237E-3</v>
      </c>
      <c r="E42" s="973">
        <v>9.4460856228320456E-2</v>
      </c>
      <c r="F42" s="973">
        <v>2.8752960086262451</v>
      </c>
      <c r="G42" s="973">
        <v>3.0455987533866122E-2</v>
      </c>
      <c r="H42" s="973">
        <v>0.51916553498638174</v>
      </c>
      <c r="I42" s="973">
        <v>9.1975176567959931E-3</v>
      </c>
      <c r="J42" s="973">
        <v>1.7314853001430697E-2</v>
      </c>
      <c r="K42" s="973">
        <v>2.6855441656814576E-2</v>
      </c>
      <c r="L42" s="973">
        <v>5.2227486886624382E-2</v>
      </c>
      <c r="M42" s="973">
        <v>3.4133289175569383E-2</v>
      </c>
      <c r="N42" s="973">
        <v>0.18184719820960332</v>
      </c>
      <c r="O42" s="973">
        <v>1.413604640905348E-2</v>
      </c>
      <c r="P42" s="973">
        <v>8.8250854822538569E-2</v>
      </c>
      <c r="Q42" s="973">
        <v>1.8963648403813566E-2</v>
      </c>
      <c r="R42" s="973">
        <v>0.15605803417603337</v>
      </c>
      <c r="S42" s="973">
        <v>3.1443493284655282</v>
      </c>
      <c r="T42" s="973">
        <v>0.10341361883240514</v>
      </c>
      <c r="U42" s="973">
        <v>0.16474621339292736</v>
      </c>
      <c r="V42" s="973">
        <v>1.0459355487730138</v>
      </c>
      <c r="W42" s="973">
        <v>9.4048406693114757</v>
      </c>
      <c r="X42" s="973">
        <v>0.74004352514877547</v>
      </c>
      <c r="Y42" s="973">
        <v>0.62426787724399846</v>
      </c>
      <c r="Z42" s="973">
        <v>4.3228824801285294E-2</v>
      </c>
      <c r="AA42" s="973">
        <v>0.29883308890387411</v>
      </c>
      <c r="AB42" s="973">
        <v>0.11368549547906169</v>
      </c>
      <c r="AC42" s="973">
        <v>1.5229480642649907E-2</v>
      </c>
      <c r="AD42" s="973">
        <v>4.9140328525141996E-2</v>
      </c>
      <c r="AE42" s="973">
        <v>18.52205332055475</v>
      </c>
      <c r="AF42" s="973">
        <v>6.7947378266711826</v>
      </c>
      <c r="AG42" s="973">
        <v>0.924345401923091</v>
      </c>
      <c r="AH42" s="973">
        <v>0.47167992863590191</v>
      </c>
      <c r="AI42" s="973">
        <v>0.21300777178345953</v>
      </c>
      <c r="AJ42" s="973">
        <v>3.0722934765327392</v>
      </c>
      <c r="AK42" s="973">
        <v>0.61511584337469327</v>
      </c>
      <c r="AL42" s="973">
        <v>3.0304943443964973E-2</v>
      </c>
      <c r="AM42" s="973">
        <v>0.12104182969928677</v>
      </c>
      <c r="AN42" s="973">
        <v>2.3666306237414787E-2</v>
      </c>
      <c r="AO42" s="973">
        <v>3.7227668383011267E-2</v>
      </c>
      <c r="AP42" s="973">
        <v>0.53874620039442267</v>
      </c>
      <c r="AQ42" s="973">
        <v>8.9492027818060663E-2</v>
      </c>
      <c r="AR42" s="973">
        <v>6.6973251601188249E-3</v>
      </c>
      <c r="AS42" s="973">
        <v>3.0764855744153715E-2</v>
      </c>
      <c r="AT42" s="973">
        <v>1.2581142509661164E-2</v>
      </c>
      <c r="AU42" s="973">
        <v>4.6511736706432626E-2</v>
      </c>
      <c r="AV42" s="973">
        <v>0.19761445079044823</v>
      </c>
      <c r="AW42" s="973">
        <v>7.9387145029702691E-2</v>
      </c>
      <c r="AX42" s="973">
        <v>1.762620527027494E-2</v>
      </c>
      <c r="AY42" s="973">
        <v>0.12429796981360103</v>
      </c>
      <c r="AZ42" s="973">
        <v>0.49426257430891601</v>
      </c>
      <c r="BA42" s="973">
        <v>0.33374653408847343</v>
      </c>
      <c r="BB42" s="973">
        <v>4.1294366438107168E-2</v>
      </c>
      <c r="BC42" s="973">
        <v>4.7239654180051119E-2</v>
      </c>
      <c r="BD42" s="973">
        <v>1.3254620426882817E-2</v>
      </c>
      <c r="BE42" s="973">
        <v>1.4837230973330801E-2</v>
      </c>
      <c r="BF42" s="973">
        <v>1.4951015705070561E-2</v>
      </c>
      <c r="BG42" s="973">
        <v>2.2876039874634158E-2</v>
      </c>
      <c r="BH42" s="973">
        <v>3.0987487844591124E-2</v>
      </c>
      <c r="BI42" s="973">
        <v>5.3700226493526584E-2</v>
      </c>
      <c r="BJ42" s="973">
        <v>6.7851112970167063E-2</v>
      </c>
      <c r="BK42" s="973">
        <v>4.1561620981027239E-2</v>
      </c>
      <c r="BL42" s="973">
        <v>2.6081860400685559E-2</v>
      </c>
      <c r="BM42" s="973">
        <v>2.9422159904031529E-3</v>
      </c>
      <c r="BN42" s="973">
        <v>3.2654733339827477E-2</v>
      </c>
      <c r="BO42" s="973">
        <v>6.477606977568935E-3</v>
      </c>
      <c r="BP42" s="973">
        <v>7.7450802674742724E-3</v>
      </c>
      <c r="BQ42" s="973">
        <v>5.1193228780800782E-3</v>
      </c>
      <c r="BR42" s="973">
        <v>5.1096997803317376E-2</v>
      </c>
      <c r="BS42" s="973">
        <v>4.3113091422975078E-2</v>
      </c>
      <c r="BT42" s="973">
        <v>4.1217304824066089E-2</v>
      </c>
      <c r="BU42" s="973">
        <v>2.8539873575897688E-2</v>
      </c>
      <c r="BV42" s="973">
        <v>3.3014072954280285E-2</v>
      </c>
      <c r="BW42" s="973">
        <v>0.21452401462068502</v>
      </c>
      <c r="BX42" s="973">
        <v>1.5520975824184116E-2</v>
      </c>
      <c r="BY42" s="973">
        <v>2.5875906618055628E-2</v>
      </c>
      <c r="BZ42" s="973">
        <v>4.9995578833039733E-2</v>
      </c>
      <c r="CA42" s="973">
        <v>0.1286823904450948</v>
      </c>
      <c r="CB42" s="973">
        <v>7.6833722211583272E-2</v>
      </c>
      <c r="CC42" s="973">
        <v>2.6320596596440364E-2</v>
      </c>
      <c r="CD42" s="973">
        <v>1.4474127029179086E-2</v>
      </c>
      <c r="CE42" s="973">
        <v>8.5409352053751001E-3</v>
      </c>
      <c r="CF42" s="973">
        <v>9.2554322011782542E-2</v>
      </c>
      <c r="CG42" s="973">
        <v>8.7184119897075502E-2</v>
      </c>
      <c r="CH42" s="973">
        <v>4.524360263106092E-2</v>
      </c>
      <c r="CI42" s="973">
        <v>3.578858756763828E-2</v>
      </c>
      <c r="CJ42" s="973">
        <v>1.7241225311946853E-2</v>
      </c>
      <c r="CK42" s="973">
        <v>1.7405349903594328E-2</v>
      </c>
      <c r="CL42" s="973">
        <v>4.0312889792493901E-2</v>
      </c>
      <c r="CM42" s="973">
        <v>2.6348575165169245E-2</v>
      </c>
      <c r="CN42" s="973">
        <v>6.2115043225441188E-2</v>
      </c>
      <c r="CO42" s="973">
        <v>1.3936340092990003E-2</v>
      </c>
      <c r="CP42" s="973">
        <v>1.1495944325287201E-2</v>
      </c>
      <c r="CQ42" s="973">
        <v>0.10400484746562708</v>
      </c>
      <c r="CR42" s="973">
        <v>6.462235558839112E-2</v>
      </c>
      <c r="CS42" s="973">
        <v>6.9878716424041634E-3</v>
      </c>
      <c r="CT42" s="973">
        <v>6.3982354037091918E-2</v>
      </c>
      <c r="CU42" s="973">
        <v>3.4182946476011306E-2</v>
      </c>
      <c r="CV42" s="973">
        <v>1.315390045984673</v>
      </c>
      <c r="CW42" s="973">
        <v>4.555542769863934E-3</v>
      </c>
      <c r="CX42" s="973">
        <v>0.18208738256072907</v>
      </c>
      <c r="CY42" s="973">
        <v>2.7665782966704911E-3</v>
      </c>
      <c r="CZ42" s="973">
        <v>2.5482844440083887E-2</v>
      </c>
      <c r="DA42" s="973">
        <v>7.421964463393646E-2</v>
      </c>
      <c r="DB42" s="973">
        <v>2.6288113018139892E-3</v>
      </c>
      <c r="DC42" s="973">
        <v>1.4189155813527435E-2</v>
      </c>
      <c r="DD42" s="973">
        <v>4.7434789312361079E-3</v>
      </c>
      <c r="DE42" s="973">
        <v>9.8219625006981739E-3</v>
      </c>
      <c r="DF42" s="973">
        <v>1.0917595698813358E-2</v>
      </c>
      <c r="DG42" s="973">
        <v>1.3179516901590006E-2</v>
      </c>
      <c r="DH42" s="973">
        <v>2.174020223003682E-3</v>
      </c>
      <c r="DI42" s="973">
        <v>2.7690552670308552E-3</v>
      </c>
      <c r="DJ42" s="973">
        <v>7.681088294811303E-2</v>
      </c>
      <c r="DK42" s="973">
        <v>2.8355840996679992E-2</v>
      </c>
      <c r="DL42" s="973">
        <v>2.8206311937819264E-2</v>
      </c>
      <c r="DM42" s="973">
        <v>7.2219720417937604E-3</v>
      </c>
      <c r="DN42" s="973">
        <v>1.7289027325078687</v>
      </c>
      <c r="DO42" s="973">
        <v>2.6251984591332926E-2</v>
      </c>
      <c r="DP42" s="973">
        <v>0.1966133048114235</v>
      </c>
      <c r="DQ42" s="973">
        <v>0.13624408893758444</v>
      </c>
      <c r="DR42" s="973">
        <v>0.24700322320339957</v>
      </c>
      <c r="DS42" s="973">
        <v>2.5019457008428437E-2</v>
      </c>
      <c r="DT42" s="973">
        <v>3.0543980766294318E-2</v>
      </c>
      <c r="DU42" s="973">
        <v>3.0020115691345616E-2</v>
      </c>
      <c r="DV42" s="973">
        <v>0.16999148560309149</v>
      </c>
      <c r="DW42" s="973">
        <v>0.22498554530376472</v>
      </c>
      <c r="DX42" s="973">
        <v>9.7947794346584134E-3</v>
      </c>
      <c r="DY42" s="973">
        <v>0.30516429278482377</v>
      </c>
      <c r="DZ42" s="973">
        <v>1.1163717951645964E-2</v>
      </c>
      <c r="EA42" s="973">
        <v>5.7723709061271288E-3</v>
      </c>
      <c r="EB42" s="973">
        <v>1.3318090284711098E-2</v>
      </c>
      <c r="EC42" s="973">
        <v>2.175328840510039E-3</v>
      </c>
      <c r="ED42" s="973">
        <v>2.678077078278401E-2</v>
      </c>
      <c r="EE42" s="973">
        <v>2.7560537091770691E-2</v>
      </c>
      <c r="EF42" s="973">
        <v>1.2818294037298028E-3</v>
      </c>
      <c r="EG42" s="973">
        <v>3.5122429668766067E-2</v>
      </c>
      <c r="EH42" s="973">
        <v>7.9553112112859051E-3</v>
      </c>
      <c r="EI42" s="973">
        <v>5.9628619405323435E-2</v>
      </c>
      <c r="EJ42" s="973">
        <v>1.5907423562452311E-2</v>
      </c>
      <c r="EK42" s="973">
        <v>6.1415272781154731E-2</v>
      </c>
      <c r="EL42" s="973">
        <v>0.32612138742682251</v>
      </c>
      <c r="EM42" s="973">
        <v>0.82926413963675372</v>
      </c>
      <c r="EN42" s="973">
        <v>5.6031245210457457E-2</v>
      </c>
      <c r="EO42" s="973">
        <v>4.2294584264023244E-2</v>
      </c>
      <c r="EP42" s="973">
        <v>2.9190974175597701E-2</v>
      </c>
      <c r="EQ42" s="973">
        <v>6.2995521272643717E-3</v>
      </c>
      <c r="ER42" s="973">
        <v>7.396222613387092E-2</v>
      </c>
      <c r="ES42" s="973">
        <v>0.37852702230047786</v>
      </c>
      <c r="ET42" s="973">
        <v>0.25550672137044411</v>
      </c>
      <c r="EU42" s="973">
        <v>0.25919344219319879</v>
      </c>
      <c r="EV42" s="973">
        <v>0.19273271487582619</v>
      </c>
      <c r="EW42" s="973">
        <v>0.32905723577503737</v>
      </c>
      <c r="EX42" s="973">
        <v>0.21984234739304581</v>
      </c>
      <c r="EY42" s="973">
        <v>0.22329629948868931</v>
      </c>
      <c r="EZ42" s="974">
        <v>6.1890907852351984E-3</v>
      </c>
    </row>
    <row r="43" spans="1:156">
      <c r="A43" s="810"/>
      <c r="B43" s="535" t="s">
        <v>912</v>
      </c>
      <c r="C43" s="966" t="s">
        <v>140</v>
      </c>
      <c r="D43" s="973">
        <v>2.4913419968250748E-5</v>
      </c>
      <c r="E43" s="973">
        <v>5.0830352002607623E-4</v>
      </c>
      <c r="F43" s="973">
        <v>4.3858463883332753E-5</v>
      </c>
      <c r="G43" s="973">
        <v>1.5456201226599851E-4</v>
      </c>
      <c r="H43" s="973">
        <v>4.3471751777532836E-4</v>
      </c>
      <c r="I43" s="973">
        <v>1.4657909666736301E-4</v>
      </c>
      <c r="J43" s="973">
        <v>4.5530188398639604E-4</v>
      </c>
      <c r="K43" s="973">
        <v>5.7435142375054861E-4</v>
      </c>
      <c r="L43" s="973">
        <v>8.1033831279181737E-4</v>
      </c>
      <c r="M43" s="973">
        <v>6.5551306738516563E-4</v>
      </c>
      <c r="N43" s="973">
        <v>3.2261470607733507E-3</v>
      </c>
      <c r="O43" s="973">
        <v>2.2951383874895108E-4</v>
      </c>
      <c r="P43" s="973">
        <v>4.2909157466522208E-4</v>
      </c>
      <c r="Q43" s="973">
        <v>3.0206597876771614E-4</v>
      </c>
      <c r="R43" s="973">
        <v>4.4077472719357249E-3</v>
      </c>
      <c r="S43" s="973">
        <v>2.6912843455427845E-4</v>
      </c>
      <c r="T43" s="973">
        <v>1.6426468631175603E-3</v>
      </c>
      <c r="U43" s="973">
        <v>6.1315991031725588E-4</v>
      </c>
      <c r="V43" s="973">
        <v>2.3140006019078479E-3</v>
      </c>
      <c r="W43" s="973">
        <v>1.5594995841784385E-3</v>
      </c>
      <c r="X43" s="973">
        <v>4.9255200976463936E-3</v>
      </c>
      <c r="Y43" s="973">
        <v>6.3108712100279156E-4</v>
      </c>
      <c r="Z43" s="973">
        <v>7.1813173176536597E-4</v>
      </c>
      <c r="AA43" s="973">
        <v>2.7788490458870367E-3</v>
      </c>
      <c r="AB43" s="973">
        <v>1.5590799947372868E-3</v>
      </c>
      <c r="AC43" s="973">
        <v>1.6922387142971339E-4</v>
      </c>
      <c r="AD43" s="973">
        <v>1.9648412627207079E-4</v>
      </c>
      <c r="AE43" s="973">
        <v>2.1986106626043483E-3</v>
      </c>
      <c r="AF43" s="973">
        <v>1.8250036269672832E-3</v>
      </c>
      <c r="AG43" s="973">
        <v>2.0213549968278923E-3</v>
      </c>
      <c r="AH43" s="973">
        <v>7.8414833232323124E-4</v>
      </c>
      <c r="AI43" s="973">
        <v>2.3525873914640745E-4</v>
      </c>
      <c r="AJ43" s="973">
        <v>5.8029077079128888E-4</v>
      </c>
      <c r="AK43" s="973">
        <v>1.2318582595660871E-3</v>
      </c>
      <c r="AL43" s="973">
        <v>3.4060496019971227E-4</v>
      </c>
      <c r="AM43" s="973">
        <v>6.2114215747818597E-4</v>
      </c>
      <c r="AN43" s="973">
        <v>4.4346562780876367E-4</v>
      </c>
      <c r="AO43" s="973">
        <v>8.6745413957071743E-4</v>
      </c>
      <c r="AP43" s="973">
        <v>1.2936254497271137E-3</v>
      </c>
      <c r="AQ43" s="973">
        <v>6.5185906302564294E-4</v>
      </c>
      <c r="AR43" s="973">
        <v>1.4426622142037896E-4</v>
      </c>
      <c r="AS43" s="973">
        <v>1.2422047259185306E-3</v>
      </c>
      <c r="AT43" s="973">
        <v>3.747112531903269E-4</v>
      </c>
      <c r="AU43" s="973">
        <v>1.3431510560448715E-3</v>
      </c>
      <c r="AV43" s="973">
        <v>2.5628011503134158E-3</v>
      </c>
      <c r="AW43" s="973">
        <v>1.3183050031588754E-3</v>
      </c>
      <c r="AX43" s="973">
        <v>3.1848806420349193E-4</v>
      </c>
      <c r="AY43" s="973">
        <v>3.2643727114302942E-4</v>
      </c>
      <c r="AZ43" s="973">
        <v>1.3741485998086209E-3</v>
      </c>
      <c r="BA43" s="973">
        <v>2.2723449742966041E-4</v>
      </c>
      <c r="BB43" s="973">
        <v>1.1916275545820947E-3</v>
      </c>
      <c r="BC43" s="973">
        <v>7.0711078801126447E-4</v>
      </c>
      <c r="BD43" s="973">
        <v>2.2184476473174783E-4</v>
      </c>
      <c r="BE43" s="973">
        <v>4.3560836606800358E-4</v>
      </c>
      <c r="BF43" s="973">
        <v>3.5502748518444964E-4</v>
      </c>
      <c r="BG43" s="973">
        <v>5.5394939981717208E-4</v>
      </c>
      <c r="BH43" s="973">
        <v>8.5522552625199027E-4</v>
      </c>
      <c r="BI43" s="973">
        <v>1.214161080989223E-3</v>
      </c>
      <c r="BJ43" s="973">
        <v>1.711677274454256E-3</v>
      </c>
      <c r="BK43" s="973">
        <v>8.9635606489767096E-4</v>
      </c>
      <c r="BL43" s="973">
        <v>1.2341467848190073E-3</v>
      </c>
      <c r="BM43" s="973">
        <v>1.0457081009778819E-4</v>
      </c>
      <c r="BN43" s="973">
        <v>1.5701037729508544E-3</v>
      </c>
      <c r="BO43" s="973">
        <v>1.620981938890081E-4</v>
      </c>
      <c r="BP43" s="973">
        <v>2.1243736228097293E-4</v>
      </c>
      <c r="BQ43" s="973">
        <v>1.110536281650109E-4</v>
      </c>
      <c r="BR43" s="973">
        <v>1.2727627594764583E-3</v>
      </c>
      <c r="BS43" s="973">
        <v>1.214768621515255E-3</v>
      </c>
      <c r="BT43" s="973">
        <v>7.9421746224093374E-4</v>
      </c>
      <c r="BU43" s="973">
        <v>7.1000993945512074E-4</v>
      </c>
      <c r="BV43" s="973">
        <v>1.0075747816535897E-3</v>
      </c>
      <c r="BW43" s="973">
        <v>4.2761693719029501E-3</v>
      </c>
      <c r="BX43" s="973">
        <v>5.6445963630993433E-4</v>
      </c>
      <c r="BY43" s="973">
        <v>5.121133997929608E-4</v>
      </c>
      <c r="BZ43" s="973">
        <v>1.2700440399914716E-3</v>
      </c>
      <c r="CA43" s="973">
        <v>3.0854359589371763E-3</v>
      </c>
      <c r="CB43" s="973">
        <v>1.1442800605727665E-3</v>
      </c>
      <c r="CC43" s="973">
        <v>5.0032049523483606E-4</v>
      </c>
      <c r="CD43" s="973">
        <v>1.5268847104491098E-4</v>
      </c>
      <c r="CE43" s="973">
        <v>1.6006821897760623E-4</v>
      </c>
      <c r="CF43" s="973">
        <v>1.4675305212756666E-3</v>
      </c>
      <c r="CG43" s="973">
        <v>2.465285532711292E-3</v>
      </c>
      <c r="CH43" s="973">
        <v>1.2376249163897268E-3</v>
      </c>
      <c r="CI43" s="973">
        <v>9.2709568262157999E-4</v>
      </c>
      <c r="CJ43" s="973">
        <v>3.5039170853832244E-4</v>
      </c>
      <c r="CK43" s="973">
        <v>3.9216318114325318E-4</v>
      </c>
      <c r="CL43" s="973">
        <v>1.2292702642640553E-3</v>
      </c>
      <c r="CM43" s="973">
        <v>5.7935982284481691E-4</v>
      </c>
      <c r="CN43" s="973">
        <v>1.3545579209247036E-3</v>
      </c>
      <c r="CO43" s="973">
        <v>3.2740590757974287E-4</v>
      </c>
      <c r="CP43" s="973">
        <v>2.7328045236373847E-4</v>
      </c>
      <c r="CQ43" s="973">
        <v>1.9426474330764766E-3</v>
      </c>
      <c r="CR43" s="973">
        <v>1.3394054236391332E-3</v>
      </c>
      <c r="CS43" s="973">
        <v>1.5927543705183405E-4</v>
      </c>
      <c r="CT43" s="973">
        <v>1.4725165978894947E-3</v>
      </c>
      <c r="CU43" s="973">
        <v>7.8876498865012722E-4</v>
      </c>
      <c r="CV43" s="973">
        <v>1.7985764375198481E-3</v>
      </c>
      <c r="CW43" s="973">
        <v>5.6260209999789163E-4</v>
      </c>
      <c r="CX43" s="973">
        <v>4.5856766044232921E-3</v>
      </c>
      <c r="CY43" s="973">
        <v>1.7929068759164817E-4</v>
      </c>
      <c r="CZ43" s="973">
        <v>7.0169768462100977E-4</v>
      </c>
      <c r="DA43" s="973">
        <v>0.95945171634253545</v>
      </c>
      <c r="DB43" s="973">
        <v>8.087250845392887E-5</v>
      </c>
      <c r="DC43" s="973">
        <v>3.5840708180417459E-4</v>
      </c>
      <c r="DD43" s="973">
        <v>1.0327451849946507E-4</v>
      </c>
      <c r="DE43" s="973">
        <v>2.2091160503715274E-4</v>
      </c>
      <c r="DF43" s="973">
        <v>3.2013194390818417E-4</v>
      </c>
      <c r="DG43" s="973">
        <v>3.6728381204705529E-4</v>
      </c>
      <c r="DH43" s="973">
        <v>3.0372920138115437E-5</v>
      </c>
      <c r="DI43" s="973">
        <v>6.1801416785972895E-5</v>
      </c>
      <c r="DJ43" s="973">
        <v>1.6782740059197246E-3</v>
      </c>
      <c r="DK43" s="973">
        <v>8.3374171947835822E-4</v>
      </c>
      <c r="DL43" s="973">
        <v>6.6151209987343423E-4</v>
      </c>
      <c r="DM43" s="973">
        <v>7.4264653661232068E-5</v>
      </c>
      <c r="DN43" s="973">
        <v>1.9902438227326433E-2</v>
      </c>
      <c r="DO43" s="973">
        <v>5.4759520997565471E-4</v>
      </c>
      <c r="DP43" s="973">
        <v>1.8834637319109105E-3</v>
      </c>
      <c r="DQ43" s="973">
        <v>2.2327621046437304E-3</v>
      </c>
      <c r="DR43" s="973">
        <v>9.6018695558652365E-3</v>
      </c>
      <c r="DS43" s="973">
        <v>2.0343454776592079E-4</v>
      </c>
      <c r="DT43" s="973">
        <v>6.449477201871058E-4</v>
      </c>
      <c r="DU43" s="973">
        <v>4.4426338235126943E-4</v>
      </c>
      <c r="DV43" s="973">
        <v>4.3471289577104461E-3</v>
      </c>
      <c r="DW43" s="973">
        <v>2.5674216897378588E-4</v>
      </c>
      <c r="DX43" s="973">
        <v>2.4784043287585239E-4</v>
      </c>
      <c r="DY43" s="973">
        <v>9.0084372367308183E-3</v>
      </c>
      <c r="DZ43" s="973">
        <v>2.0330333642701103E-4</v>
      </c>
      <c r="EA43" s="973">
        <v>8.1585299015302494E-5</v>
      </c>
      <c r="EB43" s="973">
        <v>1.9127149177861085E-4</v>
      </c>
      <c r="EC43" s="973">
        <v>2.665728787664068E-5</v>
      </c>
      <c r="ED43" s="973">
        <v>2.2445188120973455E-4</v>
      </c>
      <c r="EE43" s="973">
        <v>2.6742760302019621E-4</v>
      </c>
      <c r="EF43" s="973">
        <v>3.0116684516679265E-5</v>
      </c>
      <c r="EG43" s="973">
        <v>8.4958281630416325E-4</v>
      </c>
      <c r="EH43" s="973">
        <v>5.0916665806791521E-5</v>
      </c>
      <c r="EI43" s="973">
        <v>5.4067936766507402E-4</v>
      </c>
      <c r="EJ43" s="973">
        <v>9.6603480591507762E-5</v>
      </c>
      <c r="EK43" s="973">
        <v>7.2334743435345321E-4</v>
      </c>
      <c r="EL43" s="973">
        <v>9.6298599727222701E-3</v>
      </c>
      <c r="EM43" s="973">
        <v>7.1191579851538327E-3</v>
      </c>
      <c r="EN43" s="973">
        <v>1.8154218279579563E-3</v>
      </c>
      <c r="EO43" s="973">
        <v>5.0603942505128053E-4</v>
      </c>
      <c r="EP43" s="973">
        <v>6.102101815030303E-4</v>
      </c>
      <c r="EQ43" s="973">
        <v>9.5371892720225372E-5</v>
      </c>
      <c r="ER43" s="973">
        <v>1.2267214200113681E-4</v>
      </c>
      <c r="ES43" s="973">
        <v>5.6946364448937446E-3</v>
      </c>
      <c r="ET43" s="973">
        <v>3.4831612308243325E-3</v>
      </c>
      <c r="EU43" s="973">
        <v>1.7865231473094482E-3</v>
      </c>
      <c r="EV43" s="973">
        <v>3.5968447470411517E-3</v>
      </c>
      <c r="EW43" s="973">
        <v>7.1887466505833305E-3</v>
      </c>
      <c r="EX43" s="973">
        <v>2.7449494629579472E-3</v>
      </c>
      <c r="EY43" s="973">
        <v>1.7966201421248384E-3</v>
      </c>
      <c r="EZ43" s="974">
        <v>8.1394992438245544E-5</v>
      </c>
    </row>
    <row r="44" spans="1:156">
      <c r="A44" s="810"/>
      <c r="B44" s="535" t="s">
        <v>913</v>
      </c>
      <c r="C44" s="966" t="s">
        <v>140</v>
      </c>
      <c r="D44" s="973">
        <v>3.407534881197635E-7</v>
      </c>
      <c r="E44" s="973">
        <v>5.541212295861168E-6</v>
      </c>
      <c r="F44" s="973">
        <v>8.9707069755782547E-7</v>
      </c>
      <c r="G44" s="973">
        <v>1.9667863921145711E-6</v>
      </c>
      <c r="H44" s="973">
        <v>1.4022391786520607E-5</v>
      </c>
      <c r="I44" s="973">
        <v>4.847755382522553E-6</v>
      </c>
      <c r="J44" s="973">
        <v>4.1463401245611118E-6</v>
      </c>
      <c r="K44" s="973">
        <v>2.0072534627547762E-5</v>
      </c>
      <c r="L44" s="973">
        <v>1.4731027926102213E-5</v>
      </c>
      <c r="M44" s="973">
        <v>1.4380020660836838E-5</v>
      </c>
      <c r="N44" s="973">
        <v>3.3603644215171087E-5</v>
      </c>
      <c r="O44" s="973">
        <v>2.0101114914775257E-6</v>
      </c>
      <c r="P44" s="973">
        <v>3.0468384854589021E-6</v>
      </c>
      <c r="Q44" s="973">
        <v>3.3930598628043006E-6</v>
      </c>
      <c r="R44" s="973">
        <v>1.2807837092922752E-4</v>
      </c>
      <c r="S44" s="973">
        <v>2.2035127728619288E-6</v>
      </c>
      <c r="T44" s="973">
        <v>7.2636940154694625E-6</v>
      </c>
      <c r="U44" s="973">
        <v>2.8802579233329878E-6</v>
      </c>
      <c r="V44" s="973">
        <v>1.0100145879949786E-5</v>
      </c>
      <c r="W44" s="973">
        <v>9.3565813450449265E-6</v>
      </c>
      <c r="X44" s="973">
        <v>1.2006207471346272E-5</v>
      </c>
      <c r="Y44" s="973">
        <v>2.8155525447554907E-6</v>
      </c>
      <c r="Z44" s="973">
        <v>3.2074549077150231E-6</v>
      </c>
      <c r="AA44" s="973">
        <v>9.17407802650903E-6</v>
      </c>
      <c r="AB44" s="973">
        <v>1.2394936849403522E-5</v>
      </c>
      <c r="AC44" s="973">
        <v>2.1454651305471113E-6</v>
      </c>
      <c r="AD44" s="973">
        <v>2.7633866039528963E-6</v>
      </c>
      <c r="AE44" s="973">
        <v>1.8646333308663368E-5</v>
      </c>
      <c r="AF44" s="973">
        <v>1.9909593362393052E-5</v>
      </c>
      <c r="AG44" s="973">
        <v>1.9657422164147019E-5</v>
      </c>
      <c r="AH44" s="973">
        <v>1.1967145474232672E-5</v>
      </c>
      <c r="AI44" s="973">
        <v>2.6052083222011093E-6</v>
      </c>
      <c r="AJ44" s="973">
        <v>1.2584341078298761E-5</v>
      </c>
      <c r="AK44" s="973">
        <v>1.8676330388299525E-5</v>
      </c>
      <c r="AL44" s="973">
        <v>5.1203814165191622E-6</v>
      </c>
      <c r="AM44" s="973">
        <v>7.3327287913443765E-6</v>
      </c>
      <c r="AN44" s="973">
        <v>5.6790869296146222E-6</v>
      </c>
      <c r="AO44" s="973">
        <v>6.5901213203103402E-6</v>
      </c>
      <c r="AP44" s="973">
        <v>1.3268025040370316E-5</v>
      </c>
      <c r="AQ44" s="973">
        <v>7.3099976796192531E-6</v>
      </c>
      <c r="AR44" s="973">
        <v>8.5694637218357402E-6</v>
      </c>
      <c r="AS44" s="973">
        <v>2.3436835385069985E-5</v>
      </c>
      <c r="AT44" s="973">
        <v>4.8438237957114519E-6</v>
      </c>
      <c r="AU44" s="973">
        <v>1.4601778758520238E-5</v>
      </c>
      <c r="AV44" s="973">
        <v>2.6344777901532134E-5</v>
      </c>
      <c r="AW44" s="973">
        <v>1.2597617864088087E-5</v>
      </c>
      <c r="AX44" s="973">
        <v>6.3684226578932481E-6</v>
      </c>
      <c r="AY44" s="973">
        <v>4.4139523135060723E-6</v>
      </c>
      <c r="AZ44" s="973">
        <v>1.6297127234989732E-5</v>
      </c>
      <c r="BA44" s="973">
        <v>2.1769141801731277E-6</v>
      </c>
      <c r="BB44" s="973">
        <v>1.3404510531870007E-5</v>
      </c>
      <c r="BC44" s="973">
        <v>7.6798421057555706E-6</v>
      </c>
      <c r="BD44" s="973">
        <v>2.7138525285137375E-6</v>
      </c>
      <c r="BE44" s="973">
        <v>7.8833381732355953E-6</v>
      </c>
      <c r="BF44" s="973">
        <v>5.5268697079161829E-6</v>
      </c>
      <c r="BG44" s="973">
        <v>9.4067853394394616E-6</v>
      </c>
      <c r="BH44" s="973">
        <v>1.4242662315028461E-5</v>
      </c>
      <c r="BI44" s="973">
        <v>1.0681926775532124E-5</v>
      </c>
      <c r="BJ44" s="973">
        <v>1.6843691572997932E-5</v>
      </c>
      <c r="BK44" s="973">
        <v>1.6070486539630206E-5</v>
      </c>
      <c r="BL44" s="973">
        <v>2.0282161740633775E-5</v>
      </c>
      <c r="BM44" s="973">
        <v>2.2777191896269491E-6</v>
      </c>
      <c r="BN44" s="973">
        <v>1.3910417000843131E-5</v>
      </c>
      <c r="BO44" s="973">
        <v>3.0026741860573037E-6</v>
      </c>
      <c r="BP44" s="973">
        <v>3.7156260066805009E-6</v>
      </c>
      <c r="BQ44" s="973">
        <v>2.6184128403451674E-6</v>
      </c>
      <c r="BR44" s="973">
        <v>1.0908423314927815E-4</v>
      </c>
      <c r="BS44" s="973">
        <v>2.2634809264584961E-5</v>
      </c>
      <c r="BT44" s="973">
        <v>1.9510947425512332E-5</v>
      </c>
      <c r="BU44" s="973">
        <v>1.3730193632868783E-5</v>
      </c>
      <c r="BV44" s="973">
        <v>1.5517204925048174E-5</v>
      </c>
      <c r="BW44" s="973">
        <v>6.2298124855116079E-5</v>
      </c>
      <c r="BX44" s="973">
        <v>7.4504050790763746E-6</v>
      </c>
      <c r="BY44" s="973">
        <v>1.4216750857843289E-5</v>
      </c>
      <c r="BZ44" s="973">
        <v>2.7636475097418324E-5</v>
      </c>
      <c r="CA44" s="973">
        <v>5.465078318745971E-5</v>
      </c>
      <c r="CB44" s="973">
        <v>4.12303077657594E-5</v>
      </c>
      <c r="CC44" s="973">
        <v>1.0053576317232749E-5</v>
      </c>
      <c r="CD44" s="973">
        <v>4.3741688263532074E-6</v>
      </c>
      <c r="CE44" s="973">
        <v>1.7989086855081544E-6</v>
      </c>
      <c r="CF44" s="973">
        <v>3.7532960056752073E-5</v>
      </c>
      <c r="CG44" s="973">
        <v>3.6374715045442284E-5</v>
      </c>
      <c r="CH44" s="973">
        <v>2.7637946222203015E-5</v>
      </c>
      <c r="CI44" s="973">
        <v>2.4471133526516338E-5</v>
      </c>
      <c r="CJ44" s="973">
        <v>6.6748808781421835E-6</v>
      </c>
      <c r="CK44" s="973">
        <v>6.3459243345361778E-6</v>
      </c>
      <c r="CL44" s="973">
        <v>1.4236508198738405E-5</v>
      </c>
      <c r="CM44" s="973">
        <v>8.2432126099296081E-6</v>
      </c>
      <c r="CN44" s="973">
        <v>2.7699257857953177E-5</v>
      </c>
      <c r="CO44" s="973">
        <v>3.794420041357418E-6</v>
      </c>
      <c r="CP44" s="973">
        <v>3.0300490416554219E-6</v>
      </c>
      <c r="CQ44" s="973">
        <v>4.7272219747526224E-5</v>
      </c>
      <c r="CR44" s="973">
        <v>1.7297903018215702E-5</v>
      </c>
      <c r="CS44" s="973">
        <v>1.6272650800035656E-6</v>
      </c>
      <c r="CT44" s="973">
        <v>1.1689063400596299E-5</v>
      </c>
      <c r="CU44" s="973">
        <v>1.1643397584733464E-5</v>
      </c>
      <c r="CV44" s="973">
        <v>1.6535286512740491E-5</v>
      </c>
      <c r="CW44" s="973">
        <v>1.3758827286820765E-6</v>
      </c>
      <c r="CX44" s="973">
        <v>6.2661429774674523E-5</v>
      </c>
      <c r="CY44" s="973">
        <v>1.9375529498647501E-6</v>
      </c>
      <c r="CZ44" s="973">
        <v>1.2367177306742976E-5</v>
      </c>
      <c r="DA44" s="973">
        <v>1.2301408699645371E-5</v>
      </c>
      <c r="DB44" s="973">
        <v>1.0952702855024295E-6</v>
      </c>
      <c r="DC44" s="973">
        <v>5.0703329931204897E-6</v>
      </c>
      <c r="DD44" s="973">
        <v>1.7500877183530489E-6</v>
      </c>
      <c r="DE44" s="973">
        <v>3.7267516481597496E-6</v>
      </c>
      <c r="DF44" s="973">
        <v>3.8071114503312841E-6</v>
      </c>
      <c r="DG44" s="973">
        <v>4.229112794241403E-6</v>
      </c>
      <c r="DH44" s="973">
        <v>4.9790087023024146E-7</v>
      </c>
      <c r="DI44" s="973">
        <v>8.8774580983478287E-7</v>
      </c>
      <c r="DJ44" s="973">
        <v>3.7998818685563323E-5</v>
      </c>
      <c r="DK44" s="973">
        <v>1.3003004065075952E-5</v>
      </c>
      <c r="DL44" s="973">
        <v>1.3847470516058E-5</v>
      </c>
      <c r="DM44" s="973">
        <v>1.3750771439109775E-6</v>
      </c>
      <c r="DN44" s="973">
        <v>6.955637271390411E-4</v>
      </c>
      <c r="DO44" s="973">
        <v>1.5953406146596465E-5</v>
      </c>
      <c r="DP44" s="973">
        <v>3.1368895449418101E-5</v>
      </c>
      <c r="DQ44" s="973">
        <v>1.9706040288837493E-5</v>
      </c>
      <c r="DR44" s="973">
        <v>1.3927504810850385E-4</v>
      </c>
      <c r="DS44" s="973">
        <v>8.8929842370823982E-6</v>
      </c>
      <c r="DT44" s="973">
        <v>2.4077459415449815E-5</v>
      </c>
      <c r="DU44" s="973">
        <v>4.4689536688647469E-6</v>
      </c>
      <c r="DV44" s="973">
        <v>5.093040606424363E-6</v>
      </c>
      <c r="DW44" s="973">
        <v>8.9557904229205743E-7</v>
      </c>
      <c r="DX44" s="973">
        <v>1.3815148213905263E-6</v>
      </c>
      <c r="DY44" s="973">
        <v>5.5036785135689013E-5</v>
      </c>
      <c r="DZ44" s="973">
        <v>1.3053139756635461E-6</v>
      </c>
      <c r="EA44" s="973">
        <v>6.608731007273233E-7</v>
      </c>
      <c r="EB44" s="973">
        <v>1.9851960539234803E-6</v>
      </c>
      <c r="EC44" s="973">
        <v>3.819601844558376E-7</v>
      </c>
      <c r="ED44" s="973">
        <v>2.1835319267940556E-6</v>
      </c>
      <c r="EE44" s="973">
        <v>2.872700245187896E-6</v>
      </c>
      <c r="EF44" s="973">
        <v>1.2389453615758251E-7</v>
      </c>
      <c r="EG44" s="973">
        <v>6.8035871024863405E-6</v>
      </c>
      <c r="EH44" s="973">
        <v>5.434491696628502E-7</v>
      </c>
      <c r="EI44" s="973">
        <v>2.306882094017672E-6</v>
      </c>
      <c r="EJ44" s="973">
        <v>1.4172006736166334E-6</v>
      </c>
      <c r="EK44" s="973">
        <v>5.8907067598546374E-6</v>
      </c>
      <c r="EL44" s="973">
        <v>8.4904978504759518E-5</v>
      </c>
      <c r="EM44" s="973">
        <v>2.817895363646013E-5</v>
      </c>
      <c r="EN44" s="973">
        <v>8.0700109476126206E-6</v>
      </c>
      <c r="EO44" s="973">
        <v>3.6198756715109004E-6</v>
      </c>
      <c r="EP44" s="973">
        <v>4.0865354111981841E-6</v>
      </c>
      <c r="EQ44" s="973">
        <v>1.1275273120196638E-6</v>
      </c>
      <c r="ER44" s="973">
        <v>2.203505355831371E-3</v>
      </c>
      <c r="ES44" s="973">
        <v>4.5362192755651231E-4</v>
      </c>
      <c r="ET44" s="973">
        <v>3.1573426091413953E-5</v>
      </c>
      <c r="EU44" s="973">
        <v>1.8778083811852531E-5</v>
      </c>
      <c r="EV44" s="973">
        <v>2.6517968225189809E-5</v>
      </c>
      <c r="EW44" s="973">
        <v>8.4044537021520145E-5</v>
      </c>
      <c r="EX44" s="973">
        <v>5.282320543573437E-6</v>
      </c>
      <c r="EY44" s="973">
        <v>6.0491016066552644E-5</v>
      </c>
      <c r="EZ44" s="974">
        <v>4.6296811523252676E-6</v>
      </c>
    </row>
    <row r="45" spans="1:156">
      <c r="A45" s="810"/>
      <c r="B45" s="476" t="s">
        <v>914</v>
      </c>
      <c r="C45" s="414" t="s">
        <v>140</v>
      </c>
      <c r="D45" s="975">
        <v>0</v>
      </c>
      <c r="E45" s="975">
        <v>0</v>
      </c>
      <c r="F45" s="975">
        <v>0</v>
      </c>
      <c r="G45" s="975">
        <v>0</v>
      </c>
      <c r="H45" s="975">
        <v>0</v>
      </c>
      <c r="I45" s="975">
        <v>0</v>
      </c>
      <c r="J45" s="975">
        <v>0</v>
      </c>
      <c r="K45" s="975">
        <v>0</v>
      </c>
      <c r="L45" s="975">
        <v>0</v>
      </c>
      <c r="M45" s="975">
        <v>0</v>
      </c>
      <c r="N45" s="975">
        <v>0</v>
      </c>
      <c r="O45" s="975">
        <v>0</v>
      </c>
      <c r="P45" s="975">
        <v>0</v>
      </c>
      <c r="Q45" s="975">
        <v>0</v>
      </c>
      <c r="R45" s="975">
        <v>0</v>
      </c>
      <c r="S45" s="975">
        <v>0</v>
      </c>
      <c r="T45" s="975">
        <v>0</v>
      </c>
      <c r="U45" s="975">
        <v>0</v>
      </c>
      <c r="V45" s="975">
        <v>0</v>
      </c>
      <c r="W45" s="975">
        <v>0</v>
      </c>
      <c r="X45" s="975">
        <v>0</v>
      </c>
      <c r="Y45" s="975">
        <v>0</v>
      </c>
      <c r="Z45" s="975">
        <v>0</v>
      </c>
      <c r="AA45" s="975">
        <v>0</v>
      </c>
      <c r="AB45" s="975">
        <v>0</v>
      </c>
      <c r="AC45" s="975">
        <v>0</v>
      </c>
      <c r="AD45" s="975">
        <v>0</v>
      </c>
      <c r="AE45" s="975">
        <v>0</v>
      </c>
      <c r="AF45" s="975">
        <v>0</v>
      </c>
      <c r="AG45" s="975">
        <v>0</v>
      </c>
      <c r="AH45" s="975">
        <v>0</v>
      </c>
      <c r="AI45" s="975">
        <v>0</v>
      </c>
      <c r="AJ45" s="975">
        <v>0</v>
      </c>
      <c r="AK45" s="975">
        <v>0</v>
      </c>
      <c r="AL45" s="975">
        <v>0</v>
      </c>
      <c r="AM45" s="975">
        <v>0</v>
      </c>
      <c r="AN45" s="975">
        <v>0</v>
      </c>
      <c r="AO45" s="975">
        <v>0</v>
      </c>
      <c r="AP45" s="975">
        <v>0</v>
      </c>
      <c r="AQ45" s="975">
        <v>0</v>
      </c>
      <c r="AR45" s="975">
        <v>0</v>
      </c>
      <c r="AS45" s="975">
        <v>0</v>
      </c>
      <c r="AT45" s="975">
        <v>0</v>
      </c>
      <c r="AU45" s="975">
        <v>0</v>
      </c>
      <c r="AV45" s="975">
        <v>0</v>
      </c>
      <c r="AW45" s="975">
        <v>0</v>
      </c>
      <c r="AX45" s="975">
        <v>0</v>
      </c>
      <c r="AY45" s="975">
        <v>0</v>
      </c>
      <c r="AZ45" s="975">
        <v>0</v>
      </c>
      <c r="BA45" s="975">
        <v>0</v>
      </c>
      <c r="BB45" s="975">
        <v>0</v>
      </c>
      <c r="BC45" s="975">
        <v>0</v>
      </c>
      <c r="BD45" s="975">
        <v>0</v>
      </c>
      <c r="BE45" s="975">
        <v>0</v>
      </c>
      <c r="BF45" s="975">
        <v>0</v>
      </c>
      <c r="BG45" s="975">
        <v>0</v>
      </c>
      <c r="BH45" s="975">
        <v>0</v>
      </c>
      <c r="BI45" s="975">
        <v>0</v>
      </c>
      <c r="BJ45" s="975">
        <v>0</v>
      </c>
      <c r="BK45" s="975">
        <v>0</v>
      </c>
      <c r="BL45" s="975">
        <v>0</v>
      </c>
      <c r="BM45" s="975">
        <v>0</v>
      </c>
      <c r="BN45" s="975">
        <v>0</v>
      </c>
      <c r="BO45" s="975">
        <v>0</v>
      </c>
      <c r="BP45" s="975">
        <v>0</v>
      </c>
      <c r="BQ45" s="975">
        <v>0</v>
      </c>
      <c r="BR45" s="975">
        <v>0</v>
      </c>
      <c r="BS45" s="975">
        <v>0</v>
      </c>
      <c r="BT45" s="975">
        <v>0</v>
      </c>
      <c r="BU45" s="975">
        <v>0</v>
      </c>
      <c r="BV45" s="975">
        <v>0</v>
      </c>
      <c r="BW45" s="975">
        <v>0</v>
      </c>
      <c r="BX45" s="975">
        <v>0</v>
      </c>
      <c r="BY45" s="975">
        <v>0</v>
      </c>
      <c r="BZ45" s="975">
        <v>0</v>
      </c>
      <c r="CA45" s="975">
        <v>0</v>
      </c>
      <c r="CB45" s="975">
        <v>0</v>
      </c>
      <c r="CC45" s="975">
        <v>0</v>
      </c>
      <c r="CD45" s="975">
        <v>0</v>
      </c>
      <c r="CE45" s="975">
        <v>0</v>
      </c>
      <c r="CF45" s="975">
        <v>0</v>
      </c>
      <c r="CG45" s="975">
        <v>0</v>
      </c>
      <c r="CH45" s="975">
        <v>0</v>
      </c>
      <c r="CI45" s="975">
        <v>0</v>
      </c>
      <c r="CJ45" s="975">
        <v>0</v>
      </c>
      <c r="CK45" s="975">
        <v>0</v>
      </c>
      <c r="CL45" s="975">
        <v>0</v>
      </c>
      <c r="CM45" s="975">
        <v>0</v>
      </c>
      <c r="CN45" s="975">
        <v>0</v>
      </c>
      <c r="CO45" s="975">
        <v>0</v>
      </c>
      <c r="CP45" s="975">
        <v>0</v>
      </c>
      <c r="CQ45" s="975">
        <v>0</v>
      </c>
      <c r="CR45" s="975">
        <v>0</v>
      </c>
      <c r="CS45" s="975">
        <v>0</v>
      </c>
      <c r="CT45" s="975">
        <v>0</v>
      </c>
      <c r="CU45" s="975">
        <v>0</v>
      </c>
      <c r="CV45" s="975">
        <v>0</v>
      </c>
      <c r="CW45" s="975">
        <v>0</v>
      </c>
      <c r="CX45" s="975">
        <v>0</v>
      </c>
      <c r="CY45" s="975">
        <v>0</v>
      </c>
      <c r="CZ45" s="975">
        <v>0</v>
      </c>
      <c r="DA45" s="975">
        <v>0</v>
      </c>
      <c r="DB45" s="975">
        <v>0</v>
      </c>
      <c r="DC45" s="975">
        <v>0</v>
      </c>
      <c r="DD45" s="975">
        <v>0</v>
      </c>
      <c r="DE45" s="975">
        <v>0</v>
      </c>
      <c r="DF45" s="975">
        <v>0</v>
      </c>
      <c r="DG45" s="975">
        <v>0</v>
      </c>
      <c r="DH45" s="975">
        <v>0</v>
      </c>
      <c r="DI45" s="975">
        <v>0</v>
      </c>
      <c r="DJ45" s="975">
        <v>0</v>
      </c>
      <c r="DK45" s="975">
        <v>0</v>
      </c>
      <c r="DL45" s="975">
        <v>0</v>
      </c>
      <c r="DM45" s="975">
        <v>0</v>
      </c>
      <c r="DN45" s="975">
        <v>0</v>
      </c>
      <c r="DO45" s="975">
        <v>0</v>
      </c>
      <c r="DP45" s="975">
        <v>0</v>
      </c>
      <c r="DQ45" s="975">
        <v>0</v>
      </c>
      <c r="DR45" s="975">
        <v>0</v>
      </c>
      <c r="DS45" s="975">
        <v>0</v>
      </c>
      <c r="DT45" s="975">
        <v>0</v>
      </c>
      <c r="DU45" s="975">
        <v>0</v>
      </c>
      <c r="DV45" s="975">
        <v>0</v>
      </c>
      <c r="DW45" s="975">
        <v>0</v>
      </c>
      <c r="DX45" s="975">
        <v>0</v>
      </c>
      <c r="DY45" s="975">
        <v>0</v>
      </c>
      <c r="DZ45" s="975">
        <v>0</v>
      </c>
      <c r="EA45" s="975">
        <v>0</v>
      </c>
      <c r="EB45" s="975">
        <v>0</v>
      </c>
      <c r="EC45" s="975">
        <v>0</v>
      </c>
      <c r="ED45" s="975">
        <v>0</v>
      </c>
      <c r="EE45" s="975">
        <v>0</v>
      </c>
      <c r="EF45" s="975">
        <v>0</v>
      </c>
      <c r="EG45" s="975">
        <v>0</v>
      </c>
      <c r="EH45" s="975">
        <v>0</v>
      </c>
      <c r="EI45" s="975">
        <v>0</v>
      </c>
      <c r="EJ45" s="975">
        <v>0</v>
      </c>
      <c r="EK45" s="975">
        <v>0</v>
      </c>
      <c r="EL45" s="975">
        <v>0</v>
      </c>
      <c r="EM45" s="975">
        <v>0</v>
      </c>
      <c r="EN45" s="975">
        <v>0</v>
      </c>
      <c r="EO45" s="975">
        <v>0</v>
      </c>
      <c r="EP45" s="975">
        <v>0</v>
      </c>
      <c r="EQ45" s="975">
        <v>0</v>
      </c>
      <c r="ER45" s="975">
        <v>0</v>
      </c>
      <c r="ES45" s="975">
        <v>0</v>
      </c>
      <c r="ET45" s="975">
        <v>0</v>
      </c>
      <c r="EU45" s="975">
        <v>0</v>
      </c>
      <c r="EV45" s="975">
        <v>0</v>
      </c>
      <c r="EW45" s="975">
        <v>0</v>
      </c>
      <c r="EX45" s="975">
        <v>0</v>
      </c>
      <c r="EY45" s="975">
        <v>0</v>
      </c>
      <c r="EZ45" s="976">
        <v>0</v>
      </c>
    </row>
  </sheetData>
  <mergeCells count="4">
    <mergeCell ref="A3:C3"/>
    <mergeCell ref="A5:A25"/>
    <mergeCell ref="A26:A37"/>
    <mergeCell ref="A38:A45"/>
  </mergeCells>
  <phoneticPr fontId="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3F342-2ACA-7448-AA0A-6FBFB628CB93}">
  <dimension ref="A1:EZ45"/>
  <sheetViews>
    <sheetView workbookViewId="0">
      <pane xSplit="3" ySplit="3" topLeftCell="D4" activePane="bottomRight" state="frozen"/>
      <selection pane="topRight" activeCell="D1" sqref="D1"/>
      <selection pane="bottomLeft" activeCell="A4" sqref="A4"/>
      <selection pane="bottomRight"/>
    </sheetView>
  </sheetViews>
  <sheetFormatPr baseColWidth="10" defaultColWidth="8.83203125" defaultRowHeight="15"/>
  <cols>
    <col min="1" max="3" width="8.83203125" style="965"/>
    <col min="4" max="156" width="15.6640625" style="965" customWidth="1"/>
    <col min="157" max="16384" width="8.83203125" style="965"/>
  </cols>
  <sheetData>
    <row r="1" spans="1:156">
      <c r="A1" s="968" t="s">
        <v>1042</v>
      </c>
    </row>
    <row r="2" spans="1:156" s="355" customFormat="1" ht="14">
      <c r="A2" s="356" t="s">
        <v>1059</v>
      </c>
      <c r="B2" s="478"/>
      <c r="EZ2" s="479"/>
    </row>
    <row r="3" spans="1:156" s="355" customFormat="1" ht="32.5" customHeight="1">
      <c r="A3" s="969" t="s">
        <v>396</v>
      </c>
      <c r="B3" s="970"/>
      <c r="C3" s="971"/>
      <c r="D3" s="276" t="s">
        <v>95</v>
      </c>
      <c r="E3" s="277" t="s">
        <v>96</v>
      </c>
      <c r="F3" s="277" t="s">
        <v>97</v>
      </c>
      <c r="G3" s="277" t="s">
        <v>98</v>
      </c>
      <c r="H3" s="277" t="s">
        <v>99</v>
      </c>
      <c r="I3" s="277" t="s">
        <v>101</v>
      </c>
      <c r="J3" s="277" t="s">
        <v>102</v>
      </c>
      <c r="K3" s="277" t="s">
        <v>181</v>
      </c>
      <c r="L3" s="277" t="s">
        <v>182</v>
      </c>
      <c r="M3" s="277" t="s">
        <v>219</v>
      </c>
      <c r="N3" s="277" t="s">
        <v>183</v>
      </c>
      <c r="O3" s="277" t="s">
        <v>220</v>
      </c>
      <c r="P3" s="277" t="s">
        <v>221</v>
      </c>
      <c r="Q3" s="277" t="s">
        <v>222</v>
      </c>
      <c r="R3" s="277" t="s">
        <v>223</v>
      </c>
      <c r="S3" s="277" t="s">
        <v>224</v>
      </c>
      <c r="T3" s="277" t="s">
        <v>225</v>
      </c>
      <c r="U3" s="277" t="s">
        <v>226</v>
      </c>
      <c r="V3" s="277" t="s">
        <v>227</v>
      </c>
      <c r="W3" s="277" t="s">
        <v>228</v>
      </c>
      <c r="X3" s="277" t="s">
        <v>229</v>
      </c>
      <c r="Y3" s="277" t="s">
        <v>230</v>
      </c>
      <c r="Z3" s="361" t="s">
        <v>231</v>
      </c>
      <c r="AA3" s="361" t="s">
        <v>232</v>
      </c>
      <c r="AB3" s="277" t="s">
        <v>233</v>
      </c>
      <c r="AC3" s="277" t="s">
        <v>184</v>
      </c>
      <c r="AD3" s="277" t="s">
        <v>234</v>
      </c>
      <c r="AE3" s="277" t="s">
        <v>235</v>
      </c>
      <c r="AF3" s="277" t="s">
        <v>236</v>
      </c>
      <c r="AG3" s="277" t="s">
        <v>237</v>
      </c>
      <c r="AH3" s="277" t="s">
        <v>238</v>
      </c>
      <c r="AI3" s="277" t="s">
        <v>185</v>
      </c>
      <c r="AJ3" s="277" t="s">
        <v>186</v>
      </c>
      <c r="AK3" s="277" t="s">
        <v>239</v>
      </c>
      <c r="AL3" s="277" t="s">
        <v>187</v>
      </c>
      <c r="AM3" s="277" t="s">
        <v>188</v>
      </c>
      <c r="AN3" s="277" t="s">
        <v>189</v>
      </c>
      <c r="AO3" s="277" t="s">
        <v>190</v>
      </c>
      <c r="AP3" s="486" t="s">
        <v>240</v>
      </c>
      <c r="AQ3" s="277" t="s">
        <v>241</v>
      </c>
      <c r="AR3" s="277" t="s">
        <v>242</v>
      </c>
      <c r="AS3" s="277" t="s">
        <v>243</v>
      </c>
      <c r="AT3" s="277" t="s">
        <v>244</v>
      </c>
      <c r="AU3" s="277" t="s">
        <v>245</v>
      </c>
      <c r="AV3" s="277" t="s">
        <v>246</v>
      </c>
      <c r="AW3" s="277" t="s">
        <v>247</v>
      </c>
      <c r="AX3" s="277" t="s">
        <v>248</v>
      </c>
      <c r="AY3" s="277" t="s">
        <v>249</v>
      </c>
      <c r="AZ3" s="277" t="s">
        <v>250</v>
      </c>
      <c r="BA3" s="277" t="s">
        <v>191</v>
      </c>
      <c r="BB3" s="277" t="s">
        <v>192</v>
      </c>
      <c r="BC3" s="277" t="s">
        <v>251</v>
      </c>
      <c r="BD3" s="277" t="s">
        <v>252</v>
      </c>
      <c r="BE3" s="277" t="s">
        <v>253</v>
      </c>
      <c r="BF3" s="277" t="s">
        <v>254</v>
      </c>
      <c r="BG3" s="277" t="s">
        <v>255</v>
      </c>
      <c r="BH3" s="277" t="s">
        <v>256</v>
      </c>
      <c r="BI3" s="277" t="s">
        <v>257</v>
      </c>
      <c r="BJ3" s="277" t="s">
        <v>258</v>
      </c>
      <c r="BK3" s="277" t="s">
        <v>259</v>
      </c>
      <c r="BL3" s="277" t="s">
        <v>260</v>
      </c>
      <c r="BM3" s="277" t="s">
        <v>261</v>
      </c>
      <c r="BN3" s="277" t="s">
        <v>262</v>
      </c>
      <c r="BO3" s="277" t="s">
        <v>263</v>
      </c>
      <c r="BP3" s="277" t="s">
        <v>264</v>
      </c>
      <c r="BQ3" s="277" t="s">
        <v>193</v>
      </c>
      <c r="BR3" s="277" t="s">
        <v>265</v>
      </c>
      <c r="BS3" s="277" t="s">
        <v>266</v>
      </c>
      <c r="BT3" s="277" t="s">
        <v>267</v>
      </c>
      <c r="BU3" s="277" t="s">
        <v>268</v>
      </c>
      <c r="BV3" s="482" t="s">
        <v>269</v>
      </c>
      <c r="BW3" s="277" t="s">
        <v>270</v>
      </c>
      <c r="BX3" s="277" t="s">
        <v>271</v>
      </c>
      <c r="BY3" s="277" t="s">
        <v>272</v>
      </c>
      <c r="BZ3" s="277" t="s">
        <v>273</v>
      </c>
      <c r="CA3" s="277" t="s">
        <v>274</v>
      </c>
      <c r="CB3" s="482" t="s">
        <v>275</v>
      </c>
      <c r="CC3" s="277" t="s">
        <v>276</v>
      </c>
      <c r="CD3" s="277" t="s">
        <v>277</v>
      </c>
      <c r="CE3" s="277" t="s">
        <v>278</v>
      </c>
      <c r="CF3" s="277" t="s">
        <v>279</v>
      </c>
      <c r="CG3" s="277" t="s">
        <v>280</v>
      </c>
      <c r="CH3" s="277" t="s">
        <v>281</v>
      </c>
      <c r="CI3" s="277" t="s">
        <v>282</v>
      </c>
      <c r="CJ3" s="277" t="s">
        <v>283</v>
      </c>
      <c r="CK3" s="277" t="s">
        <v>284</v>
      </c>
      <c r="CL3" s="277" t="s">
        <v>285</v>
      </c>
      <c r="CM3" s="277" t="s">
        <v>286</v>
      </c>
      <c r="CN3" s="277" t="s">
        <v>287</v>
      </c>
      <c r="CO3" s="277" t="s">
        <v>288</v>
      </c>
      <c r="CP3" s="277" t="s">
        <v>289</v>
      </c>
      <c r="CQ3" s="277" t="s">
        <v>290</v>
      </c>
      <c r="CR3" s="277" t="s">
        <v>291</v>
      </c>
      <c r="CS3" s="277" t="s">
        <v>292</v>
      </c>
      <c r="CT3" s="277" t="s">
        <v>293</v>
      </c>
      <c r="CU3" s="277" t="s">
        <v>194</v>
      </c>
      <c r="CV3" s="277" t="s">
        <v>294</v>
      </c>
      <c r="CW3" s="277" t="s">
        <v>295</v>
      </c>
      <c r="CX3" s="277" t="s">
        <v>195</v>
      </c>
      <c r="CY3" s="277" t="s">
        <v>103</v>
      </c>
      <c r="CZ3" s="277" t="s">
        <v>104</v>
      </c>
      <c r="DA3" s="277" t="s">
        <v>196</v>
      </c>
      <c r="DB3" s="277" t="s">
        <v>296</v>
      </c>
      <c r="DC3" s="277" t="s">
        <v>297</v>
      </c>
      <c r="DD3" s="482" t="s">
        <v>298</v>
      </c>
      <c r="DE3" s="482" t="s">
        <v>299</v>
      </c>
      <c r="DF3" s="277" t="s">
        <v>300</v>
      </c>
      <c r="DG3" s="277" t="s">
        <v>301</v>
      </c>
      <c r="DH3" s="277" t="s">
        <v>302</v>
      </c>
      <c r="DI3" s="277" t="s">
        <v>303</v>
      </c>
      <c r="DJ3" s="277" t="s">
        <v>304</v>
      </c>
      <c r="DK3" s="277" t="s">
        <v>305</v>
      </c>
      <c r="DL3" s="486" t="s">
        <v>306</v>
      </c>
      <c r="DM3" s="277" t="s">
        <v>307</v>
      </c>
      <c r="DN3" s="277" t="s">
        <v>308</v>
      </c>
      <c r="DO3" s="277" t="s">
        <v>309</v>
      </c>
      <c r="DP3" s="277" t="s">
        <v>310</v>
      </c>
      <c r="DQ3" s="277" t="s">
        <v>311</v>
      </c>
      <c r="DR3" s="277" t="s">
        <v>312</v>
      </c>
      <c r="DS3" s="277" t="s">
        <v>313</v>
      </c>
      <c r="DT3" s="277" t="s">
        <v>314</v>
      </c>
      <c r="DU3" s="277" t="s">
        <v>315</v>
      </c>
      <c r="DV3" s="277" t="s">
        <v>316</v>
      </c>
      <c r="DW3" s="277" t="s">
        <v>317</v>
      </c>
      <c r="DX3" s="277" t="s">
        <v>318</v>
      </c>
      <c r="DY3" s="277" t="s">
        <v>319</v>
      </c>
      <c r="DZ3" s="486" t="s">
        <v>320</v>
      </c>
      <c r="EA3" s="277" t="s">
        <v>321</v>
      </c>
      <c r="EB3" s="277" t="s">
        <v>322</v>
      </c>
      <c r="EC3" s="277" t="s">
        <v>323</v>
      </c>
      <c r="ED3" s="277" t="s">
        <v>324</v>
      </c>
      <c r="EE3" s="277" t="s">
        <v>325</v>
      </c>
      <c r="EF3" s="277" t="s">
        <v>326</v>
      </c>
      <c r="EG3" s="277" t="s">
        <v>327</v>
      </c>
      <c r="EH3" s="277" t="s">
        <v>328</v>
      </c>
      <c r="EI3" s="277" t="s">
        <v>329</v>
      </c>
      <c r="EJ3" s="277" t="s">
        <v>330</v>
      </c>
      <c r="EK3" s="277" t="s">
        <v>331</v>
      </c>
      <c r="EL3" s="277" t="s">
        <v>332</v>
      </c>
      <c r="EM3" s="277" t="s">
        <v>333</v>
      </c>
      <c r="EN3" s="277" t="s">
        <v>334</v>
      </c>
      <c r="EO3" s="277" t="s">
        <v>335</v>
      </c>
      <c r="EP3" s="277" t="s">
        <v>336</v>
      </c>
      <c r="EQ3" s="277" t="s">
        <v>337</v>
      </c>
      <c r="ER3" s="277" t="s">
        <v>338</v>
      </c>
      <c r="ES3" s="277" t="s">
        <v>339</v>
      </c>
      <c r="ET3" s="277" t="s">
        <v>340</v>
      </c>
      <c r="EU3" s="277" t="s">
        <v>341</v>
      </c>
      <c r="EV3" s="277" t="s">
        <v>342</v>
      </c>
      <c r="EW3" s="277" t="s">
        <v>343</v>
      </c>
      <c r="EX3" s="277" t="s">
        <v>344</v>
      </c>
      <c r="EY3" s="277" t="s">
        <v>345</v>
      </c>
      <c r="EZ3" s="277" t="s">
        <v>346</v>
      </c>
    </row>
    <row r="4" spans="1:156">
      <c r="A4" s="245"/>
      <c r="B4" s="465" t="s">
        <v>891</v>
      </c>
      <c r="C4" s="966" t="s">
        <v>140</v>
      </c>
      <c r="D4" s="977">
        <f>'153S-2020EI per Unit (RMB) '!D4*6.8974</f>
        <v>2157.5436373469106</v>
      </c>
      <c r="E4" s="978">
        <f>'153S-2020EI per Unit (RMB) '!E4*6.8974</f>
        <v>3129.6471741157225</v>
      </c>
      <c r="F4" s="978">
        <f>'153S-2020EI per Unit (RMB) '!F4*6.8974</f>
        <v>2926.0357519895315</v>
      </c>
      <c r="G4" s="978">
        <f>'153S-2020EI per Unit (RMB) '!G4*6.8974</f>
        <v>3546.5811852972311</v>
      </c>
      <c r="H4" s="978">
        <f>'153S-2020EI per Unit (RMB) '!H4*6.8974</f>
        <v>6243.4472753955588</v>
      </c>
      <c r="I4" s="978">
        <f>'153S-2020EI per Unit (RMB) '!I4*6.8974</f>
        <v>212.23364077203331</v>
      </c>
      <c r="J4" s="978">
        <f>'153S-2020EI per Unit (RMB) '!J4*6.8974</f>
        <v>297.69664645940645</v>
      </c>
      <c r="K4" s="978">
        <f>'153S-2020EI per Unit (RMB) '!K4*6.8974</f>
        <v>521.25399126052037</v>
      </c>
      <c r="L4" s="978">
        <f>'153S-2020EI per Unit (RMB) '!L4*6.8974</f>
        <v>869.96278898697267</v>
      </c>
      <c r="M4" s="978">
        <f>'153S-2020EI per Unit (RMB) '!M4*6.8974</f>
        <v>559.38681197078427</v>
      </c>
      <c r="N4" s="978">
        <f>'153S-2020EI per Unit (RMB) '!N4*6.8974</f>
        <v>2439.8149413435931</v>
      </c>
      <c r="O4" s="978">
        <f>'153S-2020EI per Unit (RMB) '!O4*6.8974</f>
        <v>8312.0383472934918</v>
      </c>
      <c r="P4" s="978">
        <f>'153S-2020EI per Unit (RMB) '!P4*6.8974</f>
        <v>8033.8066333521629</v>
      </c>
      <c r="Q4" s="978">
        <f>'153S-2020EI per Unit (RMB) '!Q4*6.8974</f>
        <v>10176.318642185284</v>
      </c>
      <c r="R4" s="978">
        <f>'153S-2020EI per Unit (RMB) '!R4*6.8974</f>
        <v>67471.963624264885</v>
      </c>
      <c r="S4" s="978">
        <f>'153S-2020EI per Unit (RMB) '!S4*6.8974</f>
        <v>3599.1293324367589</v>
      </c>
      <c r="T4" s="978">
        <f>'153S-2020EI per Unit (RMB) '!T4*6.8974</f>
        <v>5876.9110433072074</v>
      </c>
      <c r="U4" s="978">
        <f>'153S-2020EI per Unit (RMB) '!U4*6.8974</f>
        <v>7275.4312435842839</v>
      </c>
      <c r="V4" s="978">
        <f>'153S-2020EI per Unit (RMB) '!V4*6.8974</f>
        <v>17059.083395575944</v>
      </c>
      <c r="W4" s="978">
        <f>'153S-2020EI per Unit (RMB) '!W4*6.8974</f>
        <v>10792.318782990002</v>
      </c>
      <c r="X4" s="978">
        <f>'153S-2020EI per Unit (RMB) '!X4*6.8974</f>
        <v>19301.669860371218</v>
      </c>
      <c r="Y4" s="978">
        <f>'153S-2020EI per Unit (RMB) '!Y4*6.8974</f>
        <v>4561.9995844454697</v>
      </c>
      <c r="Z4" s="978">
        <f>'153S-2020EI per Unit (RMB) '!Z4*6.8974</f>
        <v>5275.3330525786041</v>
      </c>
      <c r="AA4" s="978">
        <f>'153S-2020EI per Unit (RMB) '!AA4*6.8974</f>
        <v>5531.6919362256149</v>
      </c>
      <c r="AB4" s="978">
        <f>'153S-2020EI per Unit (RMB) '!AB4*6.8974</f>
        <v>20847.788835536994</v>
      </c>
      <c r="AC4" s="978">
        <f>'153S-2020EI per Unit (RMB) '!AC4*6.8974</f>
        <v>1285.2541774280926</v>
      </c>
      <c r="AD4" s="978">
        <f>'153S-2020EI per Unit (RMB) '!AD4*6.8974</f>
        <v>2150.0473249181096</v>
      </c>
      <c r="AE4" s="978">
        <f>'153S-2020EI per Unit (RMB) '!AE4*6.8974</f>
        <v>21641.339824073406</v>
      </c>
      <c r="AF4" s="978">
        <f>'153S-2020EI per Unit (RMB) '!AF4*6.8974</f>
        <v>27612.26421484895</v>
      </c>
      <c r="AG4" s="978">
        <f>'153S-2020EI per Unit (RMB) '!AG4*6.8974</f>
        <v>7124.3093538804915</v>
      </c>
      <c r="AH4" s="978">
        <f>'153S-2020EI per Unit (RMB) '!AH4*6.8974</f>
        <v>3816.5410252489087</v>
      </c>
      <c r="AI4" s="978">
        <f>'153S-2020EI per Unit (RMB) '!AI4*6.8974</f>
        <v>1304.9192581237548</v>
      </c>
      <c r="AJ4" s="978">
        <f>'153S-2020EI per Unit (RMB) '!AJ4*6.8974</f>
        <v>4101.4980135374271</v>
      </c>
      <c r="AK4" s="978">
        <f>'153S-2020EI per Unit (RMB) '!AK4*6.8974</f>
        <v>2103.9471153220147</v>
      </c>
      <c r="AL4" s="978">
        <f>'153S-2020EI per Unit (RMB) '!AL4*6.8974</f>
        <v>904.76981294382665</v>
      </c>
      <c r="AM4" s="978">
        <f>'153S-2020EI per Unit (RMB) '!AM4*6.8974</f>
        <v>1166.9028537535885</v>
      </c>
      <c r="AN4" s="978">
        <f>'153S-2020EI per Unit (RMB) '!AN4*6.8974</f>
        <v>1119.4617637703593</v>
      </c>
      <c r="AO4" s="978">
        <f>'153S-2020EI per Unit (RMB) '!AO4*6.8974</f>
        <v>1090.0797795568546</v>
      </c>
      <c r="AP4" s="978">
        <f>'153S-2020EI per Unit (RMB) '!AP4*6.8974</f>
        <v>3174.4656080742175</v>
      </c>
      <c r="AQ4" s="978">
        <f>'153S-2020EI per Unit (RMB) '!AQ4*6.8974</f>
        <v>1128.0860781361039</v>
      </c>
      <c r="AR4" s="978">
        <f>'153S-2020EI per Unit (RMB) '!AR4*6.8974</f>
        <v>163.99466662657844</v>
      </c>
      <c r="AS4" s="978">
        <f>'153S-2020EI per Unit (RMB) '!AS4*6.8974</f>
        <v>643.63366238401886</v>
      </c>
      <c r="AT4" s="978">
        <f>'153S-2020EI per Unit (RMB) '!AT4*6.8974</f>
        <v>372.59417575093846</v>
      </c>
      <c r="AU4" s="978">
        <f>'153S-2020EI per Unit (RMB) '!AU4*6.8974</f>
        <v>1177.1821563806802</v>
      </c>
      <c r="AV4" s="978">
        <f>'153S-2020EI per Unit (RMB) '!AV4*6.8974</f>
        <v>3482.6165104407914</v>
      </c>
      <c r="AW4" s="978">
        <f>'153S-2020EI per Unit (RMB) '!AW4*6.8974</f>
        <v>1571.0199368349663</v>
      </c>
      <c r="AX4" s="978">
        <f>'153S-2020EI per Unit (RMB) '!AX4*6.8974</f>
        <v>391.10163064150635</v>
      </c>
      <c r="AY4" s="978">
        <f>'153S-2020EI per Unit (RMB) '!AY4*6.8974</f>
        <v>930.79488592223333</v>
      </c>
      <c r="AZ4" s="978">
        <f>'153S-2020EI per Unit (RMB) '!AZ4*6.8974</f>
        <v>5377.6652251455671</v>
      </c>
      <c r="BA4" s="978">
        <f>'153S-2020EI per Unit (RMB) '!BA4*6.8974</f>
        <v>1097.4121867694121</v>
      </c>
      <c r="BB4" s="978">
        <f>'153S-2020EI per Unit (RMB) '!BB4*6.8974</f>
        <v>1096.7959225272925</v>
      </c>
      <c r="BC4" s="978">
        <f>'153S-2020EI per Unit (RMB) '!BC4*6.8974</f>
        <v>949.33607904829603</v>
      </c>
      <c r="BD4" s="978">
        <f>'153S-2020EI per Unit (RMB) '!BD4*6.8974</f>
        <v>281.29411624367293</v>
      </c>
      <c r="BE4" s="978">
        <f>'153S-2020EI per Unit (RMB) '!BE4*6.8974</f>
        <v>367.28745071339688</v>
      </c>
      <c r="BF4" s="978">
        <f>'153S-2020EI per Unit (RMB) '!BF4*6.8974</f>
        <v>303.53063015625685</v>
      </c>
      <c r="BG4" s="978">
        <f>'153S-2020EI per Unit (RMB) '!BG4*6.8974</f>
        <v>445.55739826077541</v>
      </c>
      <c r="BH4" s="978">
        <f>'153S-2020EI per Unit (RMB) '!BH4*6.8974</f>
        <v>597.07382135817591</v>
      </c>
      <c r="BI4" s="978">
        <f>'153S-2020EI per Unit (RMB) '!BI4*6.8974</f>
        <v>846.05716670149525</v>
      </c>
      <c r="BJ4" s="978">
        <f>'153S-2020EI per Unit (RMB) '!BJ4*6.8974</f>
        <v>1099.3788817563402</v>
      </c>
      <c r="BK4" s="978">
        <f>'153S-2020EI per Unit (RMB) '!BK4*6.8974</f>
        <v>792.36578606797082</v>
      </c>
      <c r="BL4" s="978">
        <f>'153S-2020EI per Unit (RMB) '!BL4*6.8974</f>
        <v>528.13739261901037</v>
      </c>
      <c r="BM4" s="978">
        <f>'153S-2020EI per Unit (RMB) '!BM4*6.8974</f>
        <v>123.18974336638293</v>
      </c>
      <c r="BN4" s="978">
        <f>'153S-2020EI per Unit (RMB) '!BN4*6.8974</f>
        <v>671.61821839087258</v>
      </c>
      <c r="BO4" s="978">
        <f>'153S-2020EI per Unit (RMB) '!BO4*6.8974</f>
        <v>207.47912555103153</v>
      </c>
      <c r="BP4" s="978">
        <f>'153S-2020EI per Unit (RMB) '!BP4*6.8974</f>
        <v>265.78835348108873</v>
      </c>
      <c r="BQ4" s="978">
        <f>'153S-2020EI per Unit (RMB) '!BQ4*6.8974</f>
        <v>166.67702594806272</v>
      </c>
      <c r="BR4" s="978">
        <f>'153S-2020EI per Unit (RMB) '!BR4*6.8974</f>
        <v>1012.9220222691799</v>
      </c>
      <c r="BS4" s="978">
        <f>'153S-2020EI per Unit (RMB) '!BS4*6.8974</f>
        <v>920.60649631774118</v>
      </c>
      <c r="BT4" s="978">
        <f>'153S-2020EI per Unit (RMB) '!BT4*6.8974</f>
        <v>799.68513614660594</v>
      </c>
      <c r="BU4" s="978">
        <f>'153S-2020EI per Unit (RMB) '!BU4*6.8974</f>
        <v>615.09129358403334</v>
      </c>
      <c r="BV4" s="978">
        <f>'153S-2020EI per Unit (RMB) '!BV4*6.8974</f>
        <v>832.10096924326672</v>
      </c>
      <c r="BW4" s="978">
        <f>'153S-2020EI per Unit (RMB) '!BW4*6.8974</f>
        <v>4027.1772448740167</v>
      </c>
      <c r="BX4" s="978">
        <f>'153S-2020EI per Unit (RMB) '!BX4*6.8974</f>
        <v>428.87502088997252</v>
      </c>
      <c r="BY4" s="978">
        <f>'153S-2020EI per Unit (RMB) '!BY4*6.8974</f>
        <v>534.52618169824314</v>
      </c>
      <c r="BZ4" s="978">
        <f>'153S-2020EI per Unit (RMB) '!BZ4*6.8974</f>
        <v>973.58762597190355</v>
      </c>
      <c r="CA4" s="978">
        <f>'153S-2020EI per Unit (RMB) '!CA4*6.8974</f>
        <v>2426.7832846233182</v>
      </c>
      <c r="CB4" s="978">
        <f>'153S-2020EI per Unit (RMB) '!CB4*6.8974</f>
        <v>1190.9470342338386</v>
      </c>
      <c r="CC4" s="978">
        <f>'153S-2020EI per Unit (RMB) '!CC4*6.8974</f>
        <v>495.29466366771692</v>
      </c>
      <c r="CD4" s="978">
        <f>'153S-2020EI per Unit (RMB) '!CD4*6.8974</f>
        <v>244.80786214361879</v>
      </c>
      <c r="CE4" s="978">
        <f>'153S-2020EI per Unit (RMB) '!CE4*6.8974</f>
        <v>231.8230026916853</v>
      </c>
      <c r="CF4" s="978">
        <f>'153S-2020EI per Unit (RMB) '!CF4*6.8974</f>
        <v>1306.1972357369602</v>
      </c>
      <c r="CG4" s="978">
        <f>'153S-2020EI per Unit (RMB) '!CG4*6.8974</f>
        <v>1653.808669436921</v>
      </c>
      <c r="CH4" s="978">
        <f>'153S-2020EI per Unit (RMB) '!CH4*6.8974</f>
        <v>849.65662540515336</v>
      </c>
      <c r="CI4" s="978">
        <f>'153S-2020EI per Unit (RMB) '!CI4*6.8974</f>
        <v>777.61382756850276</v>
      </c>
      <c r="CJ4" s="978">
        <f>'153S-2020EI per Unit (RMB) '!CJ4*6.8974</f>
        <v>381.52495034563356</v>
      </c>
      <c r="CK4" s="978">
        <f>'153S-2020EI per Unit (RMB) '!CK4*6.8974</f>
        <v>439.90857140127639</v>
      </c>
      <c r="CL4" s="978">
        <f>'153S-2020EI per Unit (RMB) '!CL4*6.8974</f>
        <v>872.06299979530513</v>
      </c>
      <c r="CM4" s="978">
        <f>'153S-2020EI per Unit (RMB) '!CM4*6.8974</f>
        <v>581.39723376545783</v>
      </c>
      <c r="CN4" s="978">
        <f>'153S-2020EI per Unit (RMB) '!CN4*6.8974</f>
        <v>1279.7840271406837</v>
      </c>
      <c r="CO4" s="978">
        <f>'153S-2020EI per Unit (RMB) '!CO4*6.8974</f>
        <v>437.01951023041306</v>
      </c>
      <c r="CP4" s="978">
        <f>'153S-2020EI per Unit (RMB) '!CP4*6.8974</f>
        <v>333.4168460713928</v>
      </c>
      <c r="CQ4" s="978">
        <f>'153S-2020EI per Unit (RMB) '!CQ4*6.8974</f>
        <v>2384.3510434422178</v>
      </c>
      <c r="CR4" s="978">
        <f>'153S-2020EI per Unit (RMB) '!CR4*6.8974</f>
        <v>1703.0684595597859</v>
      </c>
      <c r="CS4" s="978">
        <f>'153S-2020EI per Unit (RMB) '!CS4*6.8974</f>
        <v>220.46616865300663</v>
      </c>
      <c r="CT4" s="978">
        <f>'153S-2020EI per Unit (RMB) '!CT4*6.8974</f>
        <v>1273.8012383113116</v>
      </c>
      <c r="CU4" s="978">
        <f>'153S-2020EI per Unit (RMB) '!CU4*6.8974</f>
        <v>690.41764833465436</v>
      </c>
      <c r="CV4" s="978">
        <f>'153S-2020EI per Unit (RMB) '!CV4*6.8974</f>
        <v>4105.7901245057965</v>
      </c>
      <c r="CW4" s="978">
        <f>'153S-2020EI per Unit (RMB) '!CW4*6.8974</f>
        <v>121.95538850324871</v>
      </c>
      <c r="CX4" s="978">
        <f>'153S-2020EI per Unit (RMB) '!CX4*6.8974</f>
        <v>2915.037104717117</v>
      </c>
      <c r="CY4" s="978">
        <f>'153S-2020EI per Unit (RMB) '!CY4*6.8974</f>
        <v>132.69006050608976</v>
      </c>
      <c r="CZ4" s="978">
        <f>'153S-2020EI per Unit (RMB) '!CZ4*6.8974</f>
        <v>477.48718284045469</v>
      </c>
      <c r="DA4" s="978">
        <f>'153S-2020EI per Unit (RMB) '!DA4*6.8974</f>
        <v>1133.7672643367407</v>
      </c>
      <c r="DB4" s="978">
        <f>'153S-2020EI per Unit (RMB) '!DB4*6.8974</f>
        <v>75.857606260025491</v>
      </c>
      <c r="DC4" s="978">
        <f>'153S-2020EI per Unit (RMB) '!DC4*6.8974</f>
        <v>321.01566518339263</v>
      </c>
      <c r="DD4" s="978">
        <f>'153S-2020EI per Unit (RMB) '!DD4*6.8974</f>
        <v>106.20311049148658</v>
      </c>
      <c r="DE4" s="978">
        <f>'153S-2020EI per Unit (RMB) '!DE4*6.8974</f>
        <v>193.93552351617467</v>
      </c>
      <c r="DF4" s="978">
        <f>'153S-2020EI per Unit (RMB) '!DF4*6.8974</f>
        <v>211.67270558830253</v>
      </c>
      <c r="DG4" s="978">
        <f>'153S-2020EI per Unit (RMB) '!DG4*6.8974</f>
        <v>287.28969068719886</v>
      </c>
      <c r="DH4" s="978">
        <f>'153S-2020EI per Unit (RMB) '!DH4*6.8974</f>
        <v>58.724091182787106</v>
      </c>
      <c r="DI4" s="978">
        <f>'153S-2020EI per Unit (RMB) '!DI4*6.8974</f>
        <v>67.777506509222846</v>
      </c>
      <c r="DJ4" s="978">
        <f>'153S-2020EI per Unit (RMB) '!DJ4*6.8974</f>
        <v>1190.7894605744484</v>
      </c>
      <c r="DK4" s="978">
        <f>'153S-2020EI per Unit (RMB) '!DK4*6.8974</f>
        <v>497.45014347006179</v>
      </c>
      <c r="DL4" s="978">
        <f>'153S-2020EI per Unit (RMB) '!DL4*6.8974</f>
        <v>386.96418016879727</v>
      </c>
      <c r="DM4" s="978">
        <f>'153S-2020EI per Unit (RMB) '!DM4*6.8974</f>
        <v>119.06136979785251</v>
      </c>
      <c r="DN4" s="978">
        <f>'153S-2020EI per Unit (RMB) '!DN4*6.8974</f>
        <v>21277.505660326326</v>
      </c>
      <c r="DO4" s="978">
        <f>'153S-2020EI per Unit (RMB) '!DO4*6.8974</f>
        <v>487.83268798020123</v>
      </c>
      <c r="DP4" s="978">
        <f>'153S-2020EI per Unit (RMB) '!DP4*6.8974</f>
        <v>2537.3718304770291</v>
      </c>
      <c r="DQ4" s="978">
        <f>'153S-2020EI per Unit (RMB) '!DQ4*6.8974</f>
        <v>1747.4656205415815</v>
      </c>
      <c r="DR4" s="978">
        <f>'153S-2020EI per Unit (RMB) '!DR4*6.8974</f>
        <v>3714.8728787353334</v>
      </c>
      <c r="DS4" s="978">
        <f>'153S-2020EI per Unit (RMB) '!DS4*6.8974</f>
        <v>307.29441127458148</v>
      </c>
      <c r="DT4" s="978">
        <f>'153S-2020EI per Unit (RMB) '!DT4*6.8974</f>
        <v>511.06999186330694</v>
      </c>
      <c r="DU4" s="978">
        <f>'153S-2020EI per Unit (RMB) '!DU4*6.8974</f>
        <v>472.60492173270666</v>
      </c>
      <c r="DV4" s="978">
        <f>'153S-2020EI per Unit (RMB) '!DV4*6.8974</f>
        <v>1317.4592627222864</v>
      </c>
      <c r="DW4" s="978">
        <f>'153S-2020EI per Unit (RMB) '!DW4*6.8974</f>
        <v>1042.4352585172016</v>
      </c>
      <c r="DX4" s="978">
        <f>'153S-2020EI per Unit (RMB) '!DX4*6.8974</f>
        <v>222.50596312687719</v>
      </c>
      <c r="DY4" s="978">
        <f>'153S-2020EI per Unit (RMB) '!DY4*6.8974</f>
        <v>4499.7715370480782</v>
      </c>
      <c r="DZ4" s="978">
        <f>'153S-2020EI per Unit (RMB) '!DZ4*6.8974</f>
        <v>209.41889862881092</v>
      </c>
      <c r="EA4" s="978">
        <f>'153S-2020EI per Unit (RMB) '!EA4*6.8974</f>
        <v>134.23682958794262</v>
      </c>
      <c r="EB4" s="978">
        <f>'153S-2020EI per Unit (RMB) '!EB4*6.8974</f>
        <v>285.9096867725566</v>
      </c>
      <c r="EC4" s="978">
        <f>'153S-2020EI per Unit (RMB) '!EC4*6.8974</f>
        <v>50.655946825931103</v>
      </c>
      <c r="ED4" s="978">
        <f>'153S-2020EI per Unit (RMB) '!ED4*6.8974</f>
        <v>330.97669393137261</v>
      </c>
      <c r="EE4" s="978">
        <f>'153S-2020EI per Unit (RMB) '!EE4*6.8974</f>
        <v>254.18241434556018</v>
      </c>
      <c r="EF4" s="978">
        <f>'153S-2020EI per Unit (RMB) '!EF4*6.8974</f>
        <v>44.940490708854732</v>
      </c>
      <c r="EG4" s="978">
        <f>'153S-2020EI per Unit (RMB) '!EG4*6.8974</f>
        <v>562.01726692139641</v>
      </c>
      <c r="EH4" s="978">
        <f>'153S-2020EI per Unit (RMB) '!EH4*6.8974</f>
        <v>130.3733586521777</v>
      </c>
      <c r="EI4" s="978">
        <f>'153S-2020EI per Unit (RMB) '!EI4*6.8974</f>
        <v>419.83989141395557</v>
      </c>
      <c r="EJ4" s="978">
        <f>'153S-2020EI per Unit (RMB) '!EJ4*6.8974</f>
        <v>183.33318960036431</v>
      </c>
      <c r="EK4" s="978">
        <f>'153S-2020EI per Unit (RMB) '!EK4*6.8974</f>
        <v>700.32194803881464</v>
      </c>
      <c r="EL4" s="978">
        <f>'153S-2020EI per Unit (RMB) '!EL4*6.8974</f>
        <v>3635.9958616634435</v>
      </c>
      <c r="EM4" s="978">
        <f>'153S-2020EI per Unit (RMB) '!EM4*6.8974</f>
        <v>4789.6898317125078</v>
      </c>
      <c r="EN4" s="978">
        <f>'153S-2020EI per Unit (RMB) '!EN4*6.8974</f>
        <v>2936.6288820124742</v>
      </c>
      <c r="EO4" s="978">
        <f>'153S-2020EI per Unit (RMB) '!EO4*6.8974</f>
        <v>452.98328572557062</v>
      </c>
      <c r="EP4" s="978">
        <f>'153S-2020EI per Unit (RMB) '!EP4*6.8974</f>
        <v>462.68592745150306</v>
      </c>
      <c r="EQ4" s="978">
        <f>'153S-2020EI per Unit (RMB) '!EQ4*6.8974</f>
        <v>107.0289130145639</v>
      </c>
      <c r="ER4" s="978">
        <f>'153S-2020EI per Unit (RMB) '!ER4*6.8974</f>
        <v>314.16455138014078</v>
      </c>
      <c r="ES4" s="978">
        <f>'153S-2020EI per Unit (RMB) '!ES4*6.8974</f>
        <v>7481.6097270171913</v>
      </c>
      <c r="ET4" s="978">
        <f>'153S-2020EI per Unit (RMB) '!ET4*6.8974</f>
        <v>4004.192029210757</v>
      </c>
      <c r="EU4" s="978">
        <f>'153S-2020EI per Unit (RMB) '!EU4*6.8974</f>
        <v>1941.8164684083376</v>
      </c>
      <c r="EV4" s="978">
        <f>'153S-2020EI per Unit (RMB) '!EV4*6.8974</f>
        <v>2117.8004992445694</v>
      </c>
      <c r="EW4" s="978">
        <f>'153S-2020EI per Unit (RMB) '!EW4*6.8974</f>
        <v>3152.6550693927638</v>
      </c>
      <c r="EX4" s="978">
        <f>'153S-2020EI per Unit (RMB) '!EX4*6.8974</f>
        <v>1998.2675719232727</v>
      </c>
      <c r="EY4" s="978">
        <f>'153S-2020EI per Unit (RMB) '!EY4*6.8974</f>
        <v>1839.9128279187373</v>
      </c>
      <c r="EZ4" s="979">
        <f>'153S-2020EI per Unit (RMB) '!EZ4*6.8974</f>
        <v>80.347503776246967</v>
      </c>
    </row>
    <row r="5" spans="1:156" ht="15" customHeight="1">
      <c r="A5" s="810" t="s">
        <v>892</v>
      </c>
      <c r="B5" s="458" t="s">
        <v>893</v>
      </c>
      <c r="C5" s="966" t="s">
        <v>140</v>
      </c>
      <c r="D5" s="980">
        <f>'153S-2020EI per Unit (RMB) '!D5*6.8974</f>
        <v>2.049487550433267</v>
      </c>
      <c r="E5" s="973">
        <f>'153S-2020EI per Unit (RMB) '!E5*6.8974</f>
        <v>13.577956207182799</v>
      </c>
      <c r="F5" s="973">
        <f>'153S-2020EI per Unit (RMB) '!F5*6.8974</f>
        <v>1.6976736591074184</v>
      </c>
      <c r="G5" s="973">
        <f>'153S-2020EI per Unit (RMB) '!G5*6.8974</f>
        <v>5.4493439999531494</v>
      </c>
      <c r="H5" s="973">
        <f>'153S-2020EI per Unit (RMB) '!H5*6.8974</f>
        <v>15.00257813957988</v>
      </c>
      <c r="I5" s="973">
        <f>'153S-2020EI per Unit (RMB) '!I5*6.8974</f>
        <v>8.9105988272799195</v>
      </c>
      <c r="J5" s="973">
        <f>'153S-2020EI per Unit (RMB) '!J5*6.8974</f>
        <v>17.217463154162388</v>
      </c>
      <c r="K5" s="973">
        <f>'153S-2020EI per Unit (RMB) '!K5*6.8974</f>
        <v>21.042017698395426</v>
      </c>
      <c r="L5" s="973">
        <f>'153S-2020EI per Unit (RMB) '!L5*6.8974</f>
        <v>40.431380400466693</v>
      </c>
      <c r="M5" s="973">
        <f>'153S-2020EI per Unit (RMB) '!M5*6.8974</f>
        <v>25.984904769492651</v>
      </c>
      <c r="N5" s="973">
        <f>'153S-2020EI per Unit (RMB) '!N5*6.8974</f>
        <v>179.8422485652394</v>
      </c>
      <c r="O5" s="973">
        <f>'153S-2020EI per Unit (RMB) '!O5*6.8974</f>
        <v>9.7907079665446073</v>
      </c>
      <c r="P5" s="973">
        <f>'153S-2020EI per Unit (RMB) '!P5*6.8974</f>
        <v>10.797334045650258</v>
      </c>
      <c r="Q5" s="973">
        <f>'153S-2020EI per Unit (RMB) '!Q5*6.8974</f>
        <v>12.865068756218635</v>
      </c>
      <c r="R5" s="973">
        <f>'153S-2020EI per Unit (RMB) '!R5*6.8974</f>
        <v>102.62871643382945</v>
      </c>
      <c r="S5" s="973">
        <f>'153S-2020EI per Unit (RMB) '!S5*6.8974</f>
        <v>3.6834139381306481</v>
      </c>
      <c r="T5" s="973">
        <f>'153S-2020EI per Unit (RMB) '!T5*6.8974</f>
        <v>15.036120310167286</v>
      </c>
      <c r="U5" s="973">
        <f>'153S-2020EI per Unit (RMB) '!U5*6.8974</f>
        <v>10.351787985836712</v>
      </c>
      <c r="V5" s="973">
        <f>'153S-2020EI per Unit (RMB) '!V5*6.8974</f>
        <v>34.319627142009296</v>
      </c>
      <c r="W5" s="973">
        <f>'153S-2020EI per Unit (RMB) '!W5*6.8974</f>
        <v>22.045930586942671</v>
      </c>
      <c r="X5" s="973">
        <f>'153S-2020EI per Unit (RMB) '!X5*6.8974</f>
        <v>38.537114857888227</v>
      </c>
      <c r="Y5" s="973">
        <f>'153S-2020EI per Unit (RMB) '!Y5*6.8974</f>
        <v>9.2468039870871923</v>
      </c>
      <c r="Z5" s="973">
        <f>'153S-2020EI per Unit (RMB) '!Z5*6.8974</f>
        <v>11.13924205552623</v>
      </c>
      <c r="AA5" s="973">
        <f>'153S-2020EI per Unit (RMB) '!AA5*6.8974</f>
        <v>29.408063873225615</v>
      </c>
      <c r="AB5" s="973">
        <f>'153S-2020EI per Unit (RMB) '!AB5*6.8974</f>
        <v>45.289785210580831</v>
      </c>
      <c r="AC5" s="973">
        <f>'153S-2020EI per Unit (RMB) '!AC5*6.8974</f>
        <v>4.7013729266230442</v>
      </c>
      <c r="AD5" s="973">
        <f>'153S-2020EI per Unit (RMB) '!AD5*6.8974</f>
        <v>8.3384655370428664</v>
      </c>
      <c r="AE5" s="973">
        <f>'153S-2020EI per Unit (RMB) '!AE5*6.8974</f>
        <v>55.094819469569615</v>
      </c>
      <c r="AF5" s="973">
        <f>'153S-2020EI per Unit (RMB) '!AF5*6.8974</f>
        <v>61.854387778528263</v>
      </c>
      <c r="AG5" s="973">
        <f>'153S-2020EI per Unit (RMB) '!AG5*6.8974</f>
        <v>63.056220804913025</v>
      </c>
      <c r="AH5" s="973">
        <f>'153S-2020EI per Unit (RMB) '!AH5*6.8974</f>
        <v>28.182031736397146</v>
      </c>
      <c r="AI5" s="973">
        <f>'153S-2020EI per Unit (RMB) '!AI5*6.8974</f>
        <v>7.4145031440399523</v>
      </c>
      <c r="AJ5" s="973">
        <f>'153S-2020EI per Unit (RMB) '!AJ5*6.8974</f>
        <v>17.204438072261205</v>
      </c>
      <c r="AK5" s="973">
        <f>'153S-2020EI per Unit (RMB) '!AK5*6.8974</f>
        <v>36.447659082446414</v>
      </c>
      <c r="AL5" s="973">
        <f>'153S-2020EI per Unit (RMB) '!AL5*6.8974</f>
        <v>14.055815917610174</v>
      </c>
      <c r="AM5" s="973">
        <f>'153S-2020EI per Unit (RMB) '!AM5*6.8974</f>
        <v>26.250125453358105</v>
      </c>
      <c r="AN5" s="973">
        <f>'153S-2020EI per Unit (RMB) '!AN5*6.8974</f>
        <v>14.138660368296692</v>
      </c>
      <c r="AO5" s="973">
        <f>'153S-2020EI per Unit (RMB) '!AO5*6.8974</f>
        <v>24.224682640493938</v>
      </c>
      <c r="AP5" s="973">
        <f>'153S-2020EI per Unit (RMB) '!AP5*6.8974</f>
        <v>85.62147273138477</v>
      </c>
      <c r="AQ5" s="973">
        <f>'153S-2020EI per Unit (RMB) '!AQ5*6.8974</f>
        <v>42.1704971705486</v>
      </c>
      <c r="AR5" s="973">
        <f>'153S-2020EI per Unit (RMB) '!AR5*6.8974</f>
        <v>12.85178425444702</v>
      </c>
      <c r="AS5" s="973">
        <f>'153S-2020EI per Unit (RMB) '!AS5*6.8974</f>
        <v>31.071228077882704</v>
      </c>
      <c r="AT5" s="973">
        <f>'153S-2020EI per Unit (RMB) '!AT5*6.8974</f>
        <v>54.135712287461949</v>
      </c>
      <c r="AU5" s="973">
        <f>'153S-2020EI per Unit (RMB) '!AU5*6.8974</f>
        <v>103.20872484755958</v>
      </c>
      <c r="AV5" s="973">
        <f>'153S-2020EI per Unit (RMB) '!AV5*6.8974</f>
        <v>243.16569513572827</v>
      </c>
      <c r="AW5" s="973">
        <f>'153S-2020EI per Unit (RMB) '!AW5*6.8974</f>
        <v>124.23655885245925</v>
      </c>
      <c r="AX5" s="973">
        <f>'153S-2020EI per Unit (RMB) '!AX5*6.8974</f>
        <v>69.164236907291823</v>
      </c>
      <c r="AY5" s="973">
        <f>'153S-2020EI per Unit (RMB) '!AY5*6.8974</f>
        <v>63.340997479203068</v>
      </c>
      <c r="AZ5" s="973">
        <f>'153S-2020EI per Unit (RMB) '!AZ5*6.8974</f>
        <v>108.87386174019954</v>
      </c>
      <c r="BA5" s="973">
        <f>'153S-2020EI per Unit (RMB) '!BA5*6.8974</f>
        <v>9.6960410147918772</v>
      </c>
      <c r="BB5" s="973">
        <f>'153S-2020EI per Unit (RMB) '!BB5*6.8974</f>
        <v>70.43073263965789</v>
      </c>
      <c r="BC5" s="973">
        <f>'153S-2020EI per Unit (RMB) '!BC5*6.8974</f>
        <v>50.586422710096365</v>
      </c>
      <c r="BD5" s="973">
        <f>'153S-2020EI per Unit (RMB) '!BD5*6.8974</f>
        <v>20.569749856690827</v>
      </c>
      <c r="BE5" s="973">
        <f>'153S-2020EI per Unit (RMB) '!BE5*6.8974</f>
        <v>16.447049789854152</v>
      </c>
      <c r="BF5" s="973">
        <f>'153S-2020EI per Unit (RMB) '!BF5*6.8974</f>
        <v>21.137171480424616</v>
      </c>
      <c r="BG5" s="973">
        <f>'153S-2020EI per Unit (RMB) '!BG5*6.8974</f>
        <v>24.863943918149058</v>
      </c>
      <c r="BH5" s="973">
        <f>'153S-2020EI per Unit (RMB) '!BH5*6.8974</f>
        <v>39.787191339251784</v>
      </c>
      <c r="BI5" s="973">
        <f>'153S-2020EI per Unit (RMB) '!BI5*6.8974</f>
        <v>44.234836395686621</v>
      </c>
      <c r="BJ5" s="973">
        <f>'153S-2020EI per Unit (RMB) '!BJ5*6.8974</f>
        <v>67.488731113509857</v>
      </c>
      <c r="BK5" s="973">
        <f>'153S-2020EI per Unit (RMB) '!BK5*6.8974</f>
        <v>45.953612194387759</v>
      </c>
      <c r="BL5" s="973">
        <f>'153S-2020EI per Unit (RMB) '!BL5*6.8974</f>
        <v>54.962937225751197</v>
      </c>
      <c r="BM5" s="973">
        <f>'153S-2020EI per Unit (RMB) '!BM5*6.8974</f>
        <v>40.577227712816416</v>
      </c>
      <c r="BN5" s="973">
        <f>'153S-2020EI per Unit (RMB) '!BN5*6.8974</f>
        <v>63.984107636408652</v>
      </c>
      <c r="BO5" s="973">
        <f>'153S-2020EI per Unit (RMB) '!BO5*6.8974</f>
        <v>45.274640866707479</v>
      </c>
      <c r="BP5" s="973">
        <f>'153S-2020EI per Unit (RMB) '!BP5*6.8974</f>
        <v>68.608108343579673</v>
      </c>
      <c r="BQ5" s="973">
        <f>'153S-2020EI per Unit (RMB) '!BQ5*6.8974</f>
        <v>15.598247508071516</v>
      </c>
      <c r="BR5" s="973">
        <f>'153S-2020EI per Unit (RMB) '!BR5*6.8974</f>
        <v>96.38243785689815</v>
      </c>
      <c r="BS5" s="973">
        <f>'153S-2020EI per Unit (RMB) '!BS5*6.8974</f>
        <v>73.574267442682626</v>
      </c>
      <c r="BT5" s="973">
        <f>'153S-2020EI per Unit (RMB) '!BT5*6.8974</f>
        <v>60.678921548716453</v>
      </c>
      <c r="BU5" s="973">
        <f>'153S-2020EI per Unit (RMB) '!BU5*6.8974</f>
        <v>58.545248793359562</v>
      </c>
      <c r="BV5" s="973">
        <f>'153S-2020EI per Unit (RMB) '!BV5*6.8974</f>
        <v>73.202492662811594</v>
      </c>
      <c r="BW5" s="973">
        <f>'153S-2020EI per Unit (RMB) '!BW5*6.8974</f>
        <v>197.56442368371708</v>
      </c>
      <c r="BX5" s="973">
        <f>'153S-2020EI per Unit (RMB) '!BX5*6.8974</f>
        <v>36.657039439884151</v>
      </c>
      <c r="BY5" s="973">
        <f>'153S-2020EI per Unit (RMB) '!BY5*6.8974</f>
        <v>39.828821386002176</v>
      </c>
      <c r="BZ5" s="973">
        <f>'153S-2020EI per Unit (RMB) '!BZ5*6.8974</f>
        <v>91.686369460198151</v>
      </c>
      <c r="CA5" s="973">
        <f>'153S-2020EI per Unit (RMB) '!CA5*6.8974</f>
        <v>190.80937587504957</v>
      </c>
      <c r="CB5" s="973">
        <f>'153S-2020EI per Unit (RMB) '!CB5*6.8974</f>
        <v>64.87813938795297</v>
      </c>
      <c r="CC5" s="973">
        <f>'153S-2020EI per Unit (RMB) '!CC5*6.8974</f>
        <v>29.934707210016864</v>
      </c>
      <c r="CD5" s="973">
        <f>'153S-2020EI per Unit (RMB) '!CD5*6.8974</f>
        <v>10.898123214283885</v>
      </c>
      <c r="CE5" s="973">
        <f>'153S-2020EI per Unit (RMB) '!CE5*6.8974</f>
        <v>13.357707869799899</v>
      </c>
      <c r="CF5" s="973">
        <f>'153S-2020EI per Unit (RMB) '!CF5*6.8974</f>
        <v>98.261573850753109</v>
      </c>
      <c r="CG5" s="973">
        <f>'153S-2020EI per Unit (RMB) '!CG5*6.8974</f>
        <v>142.25347300542049</v>
      </c>
      <c r="CH5" s="973">
        <f>'153S-2020EI per Unit (RMB) '!CH5*6.8974</f>
        <v>64.812077108346273</v>
      </c>
      <c r="CI5" s="973">
        <f>'153S-2020EI per Unit (RMB) '!CI5*6.8974</f>
        <v>71.876714476750934</v>
      </c>
      <c r="CJ5" s="973">
        <f>'153S-2020EI per Unit (RMB) '!CJ5*6.8974</f>
        <v>28.556855030750306</v>
      </c>
      <c r="CK5" s="973">
        <f>'153S-2020EI per Unit (RMB) '!CK5*6.8974</f>
        <v>54.624828402271369</v>
      </c>
      <c r="CL5" s="973">
        <f>'153S-2020EI per Unit (RMB) '!CL5*6.8974</f>
        <v>79.962315524933913</v>
      </c>
      <c r="CM5" s="973">
        <f>'153S-2020EI per Unit (RMB) '!CM5*6.8974</f>
        <v>37.004020388862067</v>
      </c>
      <c r="CN5" s="973">
        <f>'153S-2020EI per Unit (RMB) '!CN5*6.8974</f>
        <v>97.812059226316265</v>
      </c>
      <c r="CO5" s="973">
        <f>'153S-2020EI per Unit (RMB) '!CO5*6.8974</f>
        <v>14.798612042169003</v>
      </c>
      <c r="CP5" s="973">
        <f>'153S-2020EI per Unit (RMB) '!CP5*6.8974</f>
        <v>10.946284566954176</v>
      </c>
      <c r="CQ5" s="973">
        <f>'153S-2020EI per Unit (RMB) '!CQ5*6.8974</f>
        <v>111.56598856108896</v>
      </c>
      <c r="CR5" s="973">
        <f>'153S-2020EI per Unit (RMB) '!CR5*6.8974</f>
        <v>66.662347361583585</v>
      </c>
      <c r="CS5" s="973">
        <f>'153S-2020EI per Unit (RMB) '!CS5*6.8974</f>
        <v>7.8767589175746107</v>
      </c>
      <c r="CT5" s="973">
        <f>'153S-2020EI per Unit (RMB) '!CT5*6.8974</f>
        <v>54.006069483603135</v>
      </c>
      <c r="CU5" s="973">
        <f>'153S-2020EI per Unit (RMB) '!CU5*6.8974</f>
        <v>35.072871692048459</v>
      </c>
      <c r="CV5" s="973">
        <f>'153S-2020EI per Unit (RMB) '!CV5*6.8974</f>
        <v>85.605925723251417</v>
      </c>
      <c r="CW5" s="973">
        <f>'153S-2020EI per Unit (RMB) '!CW5*6.8974</f>
        <v>3.5116315658756725</v>
      </c>
      <c r="CX5" s="973">
        <f>'153S-2020EI per Unit (RMB) '!CX5*6.8974</f>
        <v>221.26429455966075</v>
      </c>
      <c r="CY5" s="973">
        <f>'153S-2020EI per Unit (RMB) '!CY5*6.8974</f>
        <v>2.458038955847746</v>
      </c>
      <c r="CZ5" s="973">
        <f>'153S-2020EI per Unit (RMB) '!CZ5*6.8974</f>
        <v>384.87356871303325</v>
      </c>
      <c r="DA5" s="973">
        <f>'153S-2020EI per Unit (RMB) '!DA5*6.8974</f>
        <v>49.453837455048188</v>
      </c>
      <c r="DB5" s="973">
        <f>'153S-2020EI per Unit (RMB) '!DB5*6.8974</f>
        <v>4.510319198800536</v>
      </c>
      <c r="DC5" s="973">
        <f>'153S-2020EI per Unit (RMB) '!DC5*6.8974</f>
        <v>23.141653467092222</v>
      </c>
      <c r="DD5" s="973">
        <f>'153S-2020EI per Unit (RMB) '!DD5*6.8974</f>
        <v>7.7640922009912865</v>
      </c>
      <c r="DE5" s="973">
        <f>'153S-2020EI per Unit (RMB) '!DE5*6.8974</f>
        <v>15.300190742800824</v>
      </c>
      <c r="DF5" s="973">
        <f>'153S-2020EI per Unit (RMB) '!DF5*6.8974</f>
        <v>13.16099293102214</v>
      </c>
      <c r="DG5" s="973">
        <f>'153S-2020EI per Unit (RMB) '!DG5*6.8974</f>
        <v>12.016103098317936</v>
      </c>
      <c r="DH5" s="973">
        <f>'153S-2020EI per Unit (RMB) '!DH5*6.8974</f>
        <v>0.97725751254037774</v>
      </c>
      <c r="DI5" s="973">
        <f>'153S-2020EI per Unit (RMB) '!DI5*6.8974</f>
        <v>1.0642141096645605</v>
      </c>
      <c r="DJ5" s="973">
        <f>'153S-2020EI per Unit (RMB) '!DJ5*6.8974</f>
        <v>33.049066249486295</v>
      </c>
      <c r="DK5" s="973">
        <f>'153S-2020EI per Unit (RMB) '!DK5*6.8974</f>
        <v>20.023709279639313</v>
      </c>
      <c r="DL5" s="973">
        <f>'153S-2020EI per Unit (RMB) '!DL5*6.8974</f>
        <v>47.685348380767955</v>
      </c>
      <c r="DM5" s="973">
        <f>'153S-2020EI per Unit (RMB) '!DM5*6.8974</f>
        <v>7.5859781708612752</v>
      </c>
      <c r="DN5" s="973">
        <f>'153S-2020EI per Unit (RMB) '!DN5*6.8974</f>
        <v>927.5682887931797</v>
      </c>
      <c r="DO5" s="973">
        <f>'153S-2020EI per Unit (RMB) '!DO5*6.8974</f>
        <v>27.560198630316918</v>
      </c>
      <c r="DP5" s="973">
        <f>'153S-2020EI per Unit (RMB) '!DP5*6.8974</f>
        <v>64.104804091366077</v>
      </c>
      <c r="DQ5" s="973">
        <f>'153S-2020EI per Unit (RMB) '!DQ5*6.8974</f>
        <v>47.906466365818041</v>
      </c>
      <c r="DR5" s="973">
        <f>'153S-2020EI per Unit (RMB) '!DR5*6.8974</f>
        <v>111.29901730086785</v>
      </c>
      <c r="DS5" s="973">
        <f>'153S-2020EI per Unit (RMB) '!DS5*6.8974</f>
        <v>14.334653584240726</v>
      </c>
      <c r="DT5" s="973">
        <f>'153S-2020EI per Unit (RMB) '!DT5*6.8974</f>
        <v>23.842990782606794</v>
      </c>
      <c r="DU5" s="973">
        <f>'153S-2020EI per Unit (RMB) '!DU5*6.8974</f>
        <v>17.298290290440008</v>
      </c>
      <c r="DV5" s="973">
        <f>'153S-2020EI per Unit (RMB) '!DV5*6.8974</f>
        <v>14.63606403044858</v>
      </c>
      <c r="DW5" s="973">
        <f>'153S-2020EI per Unit (RMB) '!DW5*6.8974</f>
        <v>3.0999405909632789</v>
      </c>
      <c r="DX5" s="973">
        <f>'153S-2020EI per Unit (RMB) '!DX5*6.8974</f>
        <v>4.1783793850627822</v>
      </c>
      <c r="DY5" s="973">
        <f>'153S-2020EI per Unit (RMB) '!DY5*6.8974</f>
        <v>115.42404510647749</v>
      </c>
      <c r="DZ5" s="973">
        <f>'153S-2020EI per Unit (RMB) '!DZ5*6.8974</f>
        <v>4.474050586836241</v>
      </c>
      <c r="EA5" s="973">
        <f>'153S-2020EI per Unit (RMB) '!EA5*6.8974</f>
        <v>2.2904940852524631</v>
      </c>
      <c r="EB5" s="973">
        <f>'153S-2020EI per Unit (RMB) '!EB5*6.8974</f>
        <v>5.8550834784688108</v>
      </c>
      <c r="EC5" s="973">
        <f>'153S-2020EI per Unit (RMB) '!EC5*6.8974</f>
        <v>0.56178440020480702</v>
      </c>
      <c r="ED5" s="973">
        <f>'153S-2020EI per Unit (RMB) '!ED5*6.8974</f>
        <v>4.4631389117218871</v>
      </c>
      <c r="EE5" s="973">
        <f>'153S-2020EI per Unit (RMB) '!EE5*6.8974</f>
        <v>2.615900381577116</v>
      </c>
      <c r="EF5" s="973">
        <f>'153S-2020EI per Unit (RMB) '!EF5*6.8974</f>
        <v>0.51515853873201667</v>
      </c>
      <c r="EG5" s="973">
        <f>'153S-2020EI per Unit (RMB) '!EG5*6.8974</f>
        <v>20.085505167306497</v>
      </c>
      <c r="EH5" s="973">
        <f>'153S-2020EI per Unit (RMB) '!EH5*6.8974</f>
        <v>2.0558321716972681</v>
      </c>
      <c r="EI5" s="973">
        <f>'153S-2020EI per Unit (RMB) '!EI5*6.8974</f>
        <v>8.9968347023654118</v>
      </c>
      <c r="EJ5" s="973">
        <f>'153S-2020EI per Unit (RMB) '!EJ5*6.8974</f>
        <v>5.307011944547753</v>
      </c>
      <c r="EK5" s="973">
        <f>'153S-2020EI per Unit (RMB) '!EK5*6.8974</f>
        <v>17.25151792196209</v>
      </c>
      <c r="EL5" s="973">
        <f>'153S-2020EI per Unit (RMB) '!EL5*6.8974</f>
        <v>117.59903007161648</v>
      </c>
      <c r="EM5" s="973">
        <f>'153S-2020EI per Unit (RMB) '!EM5*6.8974</f>
        <v>107.8618923086418</v>
      </c>
      <c r="EN5" s="973">
        <f>'153S-2020EI per Unit (RMB) '!EN5*6.8974</f>
        <v>23.265822865009554</v>
      </c>
      <c r="EO5" s="973">
        <f>'153S-2020EI per Unit (RMB) '!EO5*6.8974</f>
        <v>6.8492850217484769</v>
      </c>
      <c r="EP5" s="973">
        <f>'153S-2020EI per Unit (RMB) '!EP5*6.8974</f>
        <v>13.808640237715183</v>
      </c>
      <c r="EQ5" s="973">
        <f>'153S-2020EI per Unit (RMB) '!EQ5*6.8974</f>
        <v>1.2573599475042296</v>
      </c>
      <c r="ER5" s="973">
        <f>'153S-2020EI per Unit (RMB) '!ER5*6.8974</f>
        <v>3.1671895050769949</v>
      </c>
      <c r="ES5" s="973">
        <f>'153S-2020EI per Unit (RMB) '!ES5*6.8974</f>
        <v>32.992891358806332</v>
      </c>
      <c r="ET5" s="973">
        <f>'153S-2020EI per Unit (RMB) '!ET5*6.8974</f>
        <v>82.894439650405829</v>
      </c>
      <c r="EU5" s="973">
        <f>'153S-2020EI per Unit (RMB) '!EU5*6.8974</f>
        <v>28.414454630546288</v>
      </c>
      <c r="EV5" s="973">
        <f>'153S-2020EI per Unit (RMB) '!EV5*6.8974</f>
        <v>28.000368596355631</v>
      </c>
      <c r="EW5" s="973">
        <f>'153S-2020EI per Unit (RMB) '!EW5*6.8974</f>
        <v>51.921060032626073</v>
      </c>
      <c r="EX5" s="973">
        <f>'153S-2020EI per Unit (RMB) '!EX5*6.8974</f>
        <v>14.675323195477119</v>
      </c>
      <c r="EY5" s="973">
        <f>'153S-2020EI per Unit (RMB) '!EY5*6.8974</f>
        <v>23.197683393715629</v>
      </c>
      <c r="EZ5" s="974">
        <f>'153S-2020EI per Unit (RMB) '!EZ5*6.8974</f>
        <v>1.1009328603150352</v>
      </c>
    </row>
    <row r="6" spans="1:156">
      <c r="A6" s="810"/>
      <c r="B6" s="458" t="s">
        <v>894</v>
      </c>
      <c r="C6" s="966" t="s">
        <v>140</v>
      </c>
      <c r="D6" s="980">
        <f>'153S-2020EI per Unit (RMB) '!D6*6.8974</f>
        <v>6.6473603693356698E-2</v>
      </c>
      <c r="E6" s="973">
        <f>'153S-2020EI per Unit (RMB) '!E6*6.8974</f>
        <v>5.4901575062278295E-2</v>
      </c>
      <c r="F6" s="973">
        <f>'153S-2020EI per Unit (RMB) '!F6*6.8974</f>
        <v>0.18899710095695271</v>
      </c>
      <c r="G6" s="973">
        <f>'153S-2020EI per Unit (RMB) '!G6*6.8974</f>
        <v>5.5573592833256774E-2</v>
      </c>
      <c r="H6" s="973">
        <f>'153S-2020EI per Unit (RMB) '!H6*6.8974</f>
        <v>0.16659276955305044</v>
      </c>
      <c r="I6" s="973">
        <f>'153S-2020EI per Unit (RMB) '!I6*6.8974</f>
        <v>0.76075381385597596</v>
      </c>
      <c r="J6" s="973">
        <f>'153S-2020EI per Unit (RMB) '!J6*6.8974</f>
        <v>0.11067792752623098</v>
      </c>
      <c r="K6" s="973">
        <f>'153S-2020EI per Unit (RMB) '!K6*6.8974</f>
        <v>9.2265631700649109E-2</v>
      </c>
      <c r="L6" s="973">
        <f>'153S-2020EI per Unit (RMB) '!L6*6.8974</f>
        <v>0.14611093976897008</v>
      </c>
      <c r="M6" s="973">
        <f>'153S-2020EI per Unit (RMB) '!M6*6.8974</f>
        <v>0.1057752072413871</v>
      </c>
      <c r="N6" s="973">
        <f>'153S-2020EI per Unit (RMB) '!N6*6.8974</f>
        <v>0.32300741087812573</v>
      </c>
      <c r="O6" s="973">
        <f>'153S-2020EI per Unit (RMB) '!O6*6.8974</f>
        <v>0.25964829628423985</v>
      </c>
      <c r="P6" s="973">
        <f>'153S-2020EI per Unit (RMB) '!P6*6.8974</f>
        <v>0.25363652885627719</v>
      </c>
      <c r="Q6" s="973">
        <f>'153S-2020EI per Unit (RMB) '!Q6*6.8974</f>
        <v>0.31977079379782969</v>
      </c>
      <c r="R6" s="973">
        <f>'153S-2020EI per Unit (RMB) '!R6*6.8974</f>
        <v>2.2668536569131912</v>
      </c>
      <c r="S6" s="973">
        <f>'153S-2020EI per Unit (RMB) '!S6*6.8974</f>
        <v>0.21910028513157254</v>
      </c>
      <c r="T6" s="973">
        <f>'153S-2020EI per Unit (RMB) '!T6*6.8974</f>
        <v>0.11559878541998363</v>
      </c>
      <c r="U6" s="973">
        <f>'153S-2020EI per Unit (RMB) '!U6*6.8974</f>
        <v>0.23946533494767377</v>
      </c>
      <c r="V6" s="973">
        <f>'153S-2020EI per Unit (RMB) '!V6*6.8974</f>
        <v>0.59372030721636504</v>
      </c>
      <c r="W6" s="973">
        <f>'153S-2020EI per Unit (RMB) '!W6*6.8974</f>
        <v>0.67632770656376739</v>
      </c>
      <c r="X6" s="973">
        <f>'153S-2020EI per Unit (RMB) '!X6*6.8974</f>
        <v>0.67704224385794143</v>
      </c>
      <c r="Y6" s="973">
        <f>'153S-2020EI per Unit (RMB) '!Y6*6.8974</f>
        <v>0.16850043931966327</v>
      </c>
      <c r="Z6" s="973">
        <f>'153S-2020EI per Unit (RMB) '!Z6*6.8974</f>
        <v>0.17835268901818316</v>
      </c>
      <c r="AA6" s="973">
        <f>'153S-2020EI per Unit (RMB) '!AA6*6.8974</f>
        <v>0.2195397313313241</v>
      </c>
      <c r="AB6" s="973">
        <f>'153S-2020EI per Unit (RMB) '!AB6*6.8974</f>
        <v>0.67917001747169981</v>
      </c>
      <c r="AC6" s="973">
        <f>'153S-2020EI per Unit (RMB) '!AC6*6.8974</f>
        <v>4.4346380580431985E-2</v>
      </c>
      <c r="AD6" s="973">
        <f>'153S-2020EI per Unit (RMB) '!AD6*6.8974</f>
        <v>8.1192425267074389E-2</v>
      </c>
      <c r="AE6" s="973">
        <f>'153S-2020EI per Unit (RMB) '!AE6*6.8974</f>
        <v>1.3942074381063285</v>
      </c>
      <c r="AF6" s="973">
        <f>'153S-2020EI per Unit (RMB) '!AF6*6.8974</f>
        <v>1.1915312769483477</v>
      </c>
      <c r="AG6" s="973">
        <f>'153S-2020EI per Unit (RMB) '!AG6*6.8974</f>
        <v>0.39014348914440361</v>
      </c>
      <c r="AH6" s="973">
        <f>'153S-2020EI per Unit (RMB) '!AH6*6.8974</f>
        <v>0.18265788172733066</v>
      </c>
      <c r="AI6" s="973">
        <f>'153S-2020EI per Unit (RMB) '!AI6*6.8974</f>
        <v>5.819748636154861E-2</v>
      </c>
      <c r="AJ6" s="973">
        <f>'153S-2020EI per Unit (RMB) '!AJ6*6.8974</f>
        <v>0.24839186866503901</v>
      </c>
      <c r="AK6" s="973">
        <f>'153S-2020EI per Unit (RMB) '!AK6*6.8974</f>
        <v>0.1315060881696162</v>
      </c>
      <c r="AL6" s="973">
        <f>'153S-2020EI per Unit (RMB) '!AL6*6.8974</f>
        <v>4.4855474359976694E-2</v>
      </c>
      <c r="AM6" s="973">
        <f>'153S-2020EI per Unit (RMB) '!AM6*6.8974</f>
        <v>6.7263547020743497E-2</v>
      </c>
      <c r="AN6" s="973">
        <f>'153S-2020EI per Unit (RMB) '!AN6*6.8974</f>
        <v>7.814545120496208E-2</v>
      </c>
      <c r="AO6" s="973">
        <f>'153S-2020EI per Unit (RMB) '!AO6*6.8974</f>
        <v>7.6416259739687922E-2</v>
      </c>
      <c r="AP6" s="973">
        <f>'153S-2020EI per Unit (RMB) '!AP6*6.8974</f>
        <v>0.18226450209976472</v>
      </c>
      <c r="AQ6" s="973">
        <f>'153S-2020EI per Unit (RMB) '!AQ6*6.8974</f>
        <v>7.7689305233540951E-2</v>
      </c>
      <c r="AR6" s="973">
        <f>'153S-2020EI per Unit (RMB) '!AR6*6.8974</f>
        <v>2.6191071808770987E-2</v>
      </c>
      <c r="AS6" s="973">
        <f>'153S-2020EI per Unit (RMB) '!AS6*6.8974</f>
        <v>1.2220629955705424</v>
      </c>
      <c r="AT6" s="973">
        <f>'153S-2020EI per Unit (RMB) '!AT6*6.8974</f>
        <v>9.5331584306526856E-2</v>
      </c>
      <c r="AU6" s="973">
        <f>'153S-2020EI per Unit (RMB) '!AU6*6.8974</f>
        <v>0.36862765483586352</v>
      </c>
      <c r="AV6" s="973">
        <f>'153S-2020EI per Unit (RMB) '!AV6*6.8974</f>
        <v>0.58450529378350113</v>
      </c>
      <c r="AW6" s="973">
        <f>'153S-2020EI per Unit (RMB) '!AW6*6.8974</f>
        <v>0.1749306730269676</v>
      </c>
      <c r="AX6" s="973">
        <f>'153S-2020EI per Unit (RMB) '!AX6*6.8974</f>
        <v>7.1240938623594513E-2</v>
      </c>
      <c r="AY6" s="973">
        <f>'153S-2020EI per Unit (RMB) '!AY6*6.8974</f>
        <v>9.4777542679184798E-2</v>
      </c>
      <c r="AZ6" s="973">
        <f>'153S-2020EI per Unit (RMB) '!AZ6*6.8974</f>
        <v>0.27533266893497266</v>
      </c>
      <c r="BA6" s="973">
        <f>'153S-2020EI per Unit (RMB) '!BA6*6.8974</f>
        <v>5.3078642206534694E-2</v>
      </c>
      <c r="BB6" s="973">
        <f>'153S-2020EI per Unit (RMB) '!BB6*6.8974</f>
        <v>0.18924782957351211</v>
      </c>
      <c r="BC6" s="973">
        <f>'153S-2020EI per Unit (RMB) '!BC6*6.8974</f>
        <v>8.9297017792781277E-2</v>
      </c>
      <c r="BD6" s="973">
        <f>'153S-2020EI per Unit (RMB) '!BD6*6.8974</f>
        <v>2.9825449798343739E-2</v>
      </c>
      <c r="BE6" s="973">
        <f>'153S-2020EI per Unit (RMB) '!BE6*6.8974</f>
        <v>0.13565031691168705</v>
      </c>
      <c r="BF6" s="973">
        <f>'153S-2020EI per Unit (RMB) '!BF6*6.8974</f>
        <v>6.386427588342633E-2</v>
      </c>
      <c r="BG6" s="973">
        <f>'153S-2020EI per Unit (RMB) '!BG6*6.8974</f>
        <v>0.21149949049634384</v>
      </c>
      <c r="BH6" s="973">
        <f>'153S-2020EI per Unit (RMB) '!BH6*6.8974</f>
        <v>0.12341834724657036</v>
      </c>
      <c r="BI6" s="973">
        <f>'153S-2020EI per Unit (RMB) '!BI6*6.8974</f>
        <v>0.18666201761909626</v>
      </c>
      <c r="BJ6" s="973">
        <f>'153S-2020EI per Unit (RMB) '!BJ6*6.8974</f>
        <v>0.3633863122026072</v>
      </c>
      <c r="BK6" s="973">
        <f>'153S-2020EI per Unit (RMB) '!BK6*6.8974</f>
        <v>0.31835750606317181</v>
      </c>
      <c r="BL6" s="973">
        <f>'153S-2020EI per Unit (RMB) '!BL6*6.8974</f>
        <v>0.26196995763980074</v>
      </c>
      <c r="BM6" s="973">
        <f>'153S-2020EI per Unit (RMB) '!BM6*6.8974</f>
        <v>3.2100058309454886E-2</v>
      </c>
      <c r="BN6" s="973">
        <f>'153S-2020EI per Unit (RMB) '!BN6*6.8974</f>
        <v>0.24005505336976279</v>
      </c>
      <c r="BO6" s="973">
        <f>'153S-2020EI per Unit (RMB) '!BO6*6.8974</f>
        <v>3.5957597505903306E-2</v>
      </c>
      <c r="BP6" s="973">
        <f>'153S-2020EI per Unit (RMB) '!BP6*6.8974</f>
        <v>3.3418829301968905E-2</v>
      </c>
      <c r="BQ6" s="973">
        <f>'153S-2020EI per Unit (RMB) '!BQ6*6.8974</f>
        <v>1.8149373446157822E-2</v>
      </c>
      <c r="BR6" s="973">
        <f>'153S-2020EI per Unit (RMB) '!BR6*6.8974</f>
        <v>0.11101096471653897</v>
      </c>
      <c r="BS6" s="973">
        <f>'153S-2020EI per Unit (RMB) '!BS6*6.8974</f>
        <v>9.7656486493786304E-2</v>
      </c>
      <c r="BT6" s="973">
        <f>'153S-2020EI per Unit (RMB) '!BT6*6.8974</f>
        <v>7.4034163113779111E-2</v>
      </c>
      <c r="BU6" s="973">
        <f>'153S-2020EI per Unit (RMB) '!BU6*6.8974</f>
        <v>6.5795984602957366E-2</v>
      </c>
      <c r="BV6" s="973">
        <f>'153S-2020EI per Unit (RMB) '!BV6*6.8974</f>
        <v>9.3783709630874262E-2</v>
      </c>
      <c r="BW6" s="973">
        <f>'153S-2020EI per Unit (RMB) '!BW6*6.8974</f>
        <v>0.30644299848060103</v>
      </c>
      <c r="BX6" s="973">
        <f>'153S-2020EI per Unit (RMB) '!BX6*6.8974</f>
        <v>4.8849801030024016E-2</v>
      </c>
      <c r="BY6" s="973">
        <f>'153S-2020EI per Unit (RMB) '!BY6*6.8974</f>
        <v>4.9745686381778127E-2</v>
      </c>
      <c r="BZ6" s="973">
        <f>'153S-2020EI per Unit (RMB) '!BZ6*6.8974</f>
        <v>0.11531251110400209</v>
      </c>
      <c r="CA6" s="973">
        <f>'153S-2020EI per Unit (RMB) '!CA6*6.8974</f>
        <v>0.25867901037600838</v>
      </c>
      <c r="CB6" s="973">
        <f>'153S-2020EI per Unit (RMB) '!CB6*6.8974</f>
        <v>0.10110069112492183</v>
      </c>
      <c r="CC6" s="973">
        <f>'153S-2020EI per Unit (RMB) '!CC6*6.8974</f>
        <v>4.3069779690952985E-2</v>
      </c>
      <c r="CD6" s="973">
        <f>'153S-2020EI per Unit (RMB) '!CD6*6.8974</f>
        <v>1.4660419508217528E-2</v>
      </c>
      <c r="CE6" s="973">
        <f>'153S-2020EI per Unit (RMB) '!CE6*6.8974</f>
        <v>1.647044123235869E-2</v>
      </c>
      <c r="CF6" s="973">
        <f>'153S-2020EI per Unit (RMB) '!CF6*6.8974</f>
        <v>0.12343014165599143</v>
      </c>
      <c r="CG6" s="973">
        <f>'153S-2020EI per Unit (RMB) '!CG6*6.8974</f>
        <v>0.17646576192452768</v>
      </c>
      <c r="CH6" s="973">
        <f>'153S-2020EI per Unit (RMB) '!CH6*6.8974</f>
        <v>7.983025481432586E-2</v>
      </c>
      <c r="CI6" s="973">
        <f>'153S-2020EI per Unit (RMB) '!CI6*6.8974</f>
        <v>7.5155981057762292E-2</v>
      </c>
      <c r="CJ6" s="973">
        <f>'153S-2020EI per Unit (RMB) '!CJ6*6.8974</f>
        <v>3.1863144098484883E-2</v>
      </c>
      <c r="CK6" s="973">
        <f>'153S-2020EI per Unit (RMB) '!CK6*6.8974</f>
        <v>4.657410935127692E-2</v>
      </c>
      <c r="CL6" s="973">
        <f>'153S-2020EI per Unit (RMB) '!CL6*6.8974</f>
        <v>0.11639849183145787</v>
      </c>
      <c r="CM6" s="973">
        <f>'153S-2020EI per Unit (RMB) '!CM6*6.8974</f>
        <v>4.7950034766616231E-2</v>
      </c>
      <c r="CN6" s="973">
        <f>'153S-2020EI per Unit (RMB) '!CN6*6.8974</f>
        <v>0.12818675000408375</v>
      </c>
      <c r="CO6" s="973">
        <f>'153S-2020EI per Unit (RMB) '!CO6*6.8974</f>
        <v>2.2633029980064598E-2</v>
      </c>
      <c r="CP6" s="973">
        <f>'153S-2020EI per Unit (RMB) '!CP6*6.8974</f>
        <v>1.7611989099889893E-2</v>
      </c>
      <c r="CQ6" s="973">
        <f>'153S-2020EI per Unit (RMB) '!CQ6*6.8974</f>
        <v>0.15893648747142738</v>
      </c>
      <c r="CR6" s="973">
        <f>'153S-2020EI per Unit (RMB) '!CR6*6.8974</f>
        <v>9.9856290464831687E-2</v>
      </c>
      <c r="CS6" s="973">
        <f>'153S-2020EI per Unit (RMB) '!CS6*6.8974</f>
        <v>1.1696759283219879E-2</v>
      </c>
      <c r="CT6" s="973">
        <f>'153S-2020EI per Unit (RMB) '!CT6*6.8974</f>
        <v>8.6730333977523971E-2</v>
      </c>
      <c r="CU6" s="973">
        <f>'153S-2020EI per Unit (RMB) '!CU6*6.8974</f>
        <v>5.3595426644975575E-2</v>
      </c>
      <c r="CV6" s="973">
        <f>'153S-2020EI per Unit (RMB) '!CV6*6.8974</f>
        <v>0.2789532894791843</v>
      </c>
      <c r="CW6" s="973">
        <f>'153S-2020EI per Unit (RMB) '!CW6*6.8974</f>
        <v>6.9915037174904634E-3</v>
      </c>
      <c r="CX6" s="973">
        <f>'153S-2020EI per Unit (RMB) '!CX6*6.8974</f>
        <v>0.32403982266300191</v>
      </c>
      <c r="CY6" s="973">
        <f>'153S-2020EI per Unit (RMB) '!CY6*6.8974</f>
        <v>5.16456590707959E-2</v>
      </c>
      <c r="CZ6" s="973">
        <f>'153S-2020EI per Unit (RMB) '!CZ6*6.8974</f>
        <v>0.18078269776637171</v>
      </c>
      <c r="DA6" s="973">
        <f>'153S-2020EI per Unit (RMB) '!DA6*6.8974</f>
        <v>0.18277006812493368</v>
      </c>
      <c r="DB6" s="973">
        <f>'153S-2020EI per Unit (RMB) '!DB6*6.8974</f>
        <v>7.5525424000387007E-3</v>
      </c>
      <c r="DC6" s="973">
        <f>'153S-2020EI per Unit (RMB) '!DC6*6.8974</f>
        <v>4.2169524307870396E-2</v>
      </c>
      <c r="DD6" s="973">
        <f>'153S-2020EI per Unit (RMB) '!DD6*6.8974</f>
        <v>1.1385747508068823E-2</v>
      </c>
      <c r="DE6" s="973">
        <f>'153S-2020EI per Unit (RMB) '!DE6*6.8974</f>
        <v>2.5188120675712904E-2</v>
      </c>
      <c r="DF6" s="973">
        <f>'153S-2020EI per Unit (RMB) '!DF6*6.8974</f>
        <v>2.4048291469629248E-2</v>
      </c>
      <c r="DG6" s="973">
        <f>'153S-2020EI per Unit (RMB) '!DG6*6.8974</f>
        <v>2.7237207768080671E-2</v>
      </c>
      <c r="DH6" s="973">
        <f>'153S-2020EI per Unit (RMB) '!DH6*6.8974</f>
        <v>1.8230620922332233E-3</v>
      </c>
      <c r="DI6" s="973">
        <f>'153S-2020EI per Unit (RMB) '!DI6*6.8974</f>
        <v>2.5071348137431005E-3</v>
      </c>
      <c r="DJ6" s="973">
        <f>'153S-2020EI per Unit (RMB) '!DJ6*6.8974</f>
        <v>0.1592789564601039</v>
      </c>
      <c r="DK6" s="973">
        <f>'153S-2020EI per Unit (RMB) '!DK6*6.8974</f>
        <v>6.8805963250807761E-2</v>
      </c>
      <c r="DL6" s="973">
        <f>'153S-2020EI per Unit (RMB) '!DL6*6.8974</f>
        <v>4.1313555557009024E-2</v>
      </c>
      <c r="DM6" s="973">
        <f>'153S-2020EI per Unit (RMB) '!DM6*6.8974</f>
        <v>6.8224472438219623E-3</v>
      </c>
      <c r="DN6" s="973">
        <f>'153S-2020EI per Unit (RMB) '!DN6*6.8974</f>
        <v>1.8354488456827887</v>
      </c>
      <c r="DO6" s="973">
        <f>'153S-2020EI per Unit (RMB) '!DO6*6.8974</f>
        <v>4.2419718794703194E-2</v>
      </c>
      <c r="DP6" s="973">
        <f>'153S-2020EI per Unit (RMB) '!DP6*6.8974</f>
        <v>0.15542298557059311</v>
      </c>
      <c r="DQ6" s="973">
        <f>'153S-2020EI per Unit (RMB) '!DQ6*6.8974</f>
        <v>0.10780627635636705</v>
      </c>
      <c r="DR6" s="973">
        <f>'153S-2020EI per Unit (RMB) '!DR6*6.8974</f>
        <v>0.47447561664374671</v>
      </c>
      <c r="DS6" s="973">
        <f>'153S-2020EI per Unit (RMB) '!DS6*6.8974</f>
        <v>1.9821584032389952E-2</v>
      </c>
      <c r="DT6" s="973">
        <f>'153S-2020EI per Unit (RMB) '!DT6*6.8974</f>
        <v>4.0352719894908913E-2</v>
      </c>
      <c r="DU6" s="973">
        <f>'153S-2020EI per Unit (RMB) '!DU6*6.8974</f>
        <v>2.9533397867698104E-2</v>
      </c>
      <c r="DV6" s="973">
        <f>'153S-2020EI per Unit (RMB) '!DV6*6.8974</f>
        <v>7.0967038017402784E-2</v>
      </c>
      <c r="DW6" s="973">
        <f>'153S-2020EI per Unit (RMB) '!DW6*6.8974</f>
        <v>3.8786709667605883E-2</v>
      </c>
      <c r="DX6" s="973">
        <f>'153S-2020EI per Unit (RMB) '!DX6*6.8974</f>
        <v>1.3397003163436729E-2</v>
      </c>
      <c r="DY6" s="973">
        <f>'153S-2020EI per Unit (RMB) '!DY6*6.8974</f>
        <v>0.3355930349787587</v>
      </c>
      <c r="DZ6" s="973">
        <f>'153S-2020EI per Unit (RMB) '!DZ6*6.8974</f>
        <v>1.1692367983934273E-2</v>
      </c>
      <c r="EA6" s="973">
        <f>'153S-2020EI per Unit (RMB) '!EA6*6.8974</f>
        <v>5.2411382562807512E-3</v>
      </c>
      <c r="EB6" s="973">
        <f>'153S-2020EI per Unit (RMB) '!EB6*6.8974</f>
        <v>1.3195510976866854E-2</v>
      </c>
      <c r="EC6" s="973">
        <f>'153S-2020EI per Unit (RMB) '!EC6*6.8974</f>
        <v>1.3171661874940277E-3</v>
      </c>
      <c r="ED6" s="973">
        <f>'153S-2020EI per Unit (RMB) '!ED6*6.8974</f>
        <v>1.4872494218163826E-2</v>
      </c>
      <c r="EE6" s="973">
        <f>'153S-2020EI per Unit (RMB) '!EE6*6.8974</f>
        <v>9.4862059857741057E-3</v>
      </c>
      <c r="EF6" s="973">
        <f>'153S-2020EI per Unit (RMB) '!EF6*6.8974</f>
        <v>1.0088666913108755E-3</v>
      </c>
      <c r="EG6" s="973">
        <f>'153S-2020EI per Unit (RMB) '!EG6*6.8974</f>
        <v>3.7325894576373364E-2</v>
      </c>
      <c r="EH6" s="973">
        <f>'153S-2020EI per Unit (RMB) '!EH6*6.8974</f>
        <v>5.3265938434595966E-3</v>
      </c>
      <c r="EI6" s="973">
        <f>'153S-2020EI per Unit (RMB) '!EI6*6.8974</f>
        <v>2.5135615626860536E-2</v>
      </c>
      <c r="EJ6" s="973">
        <f>'153S-2020EI per Unit (RMB) '!EJ6*6.8974</f>
        <v>1.0156708196573319E-2</v>
      </c>
      <c r="EK6" s="973">
        <f>'153S-2020EI per Unit (RMB) '!EK6*6.8974</f>
        <v>4.2929899862850188E-2</v>
      </c>
      <c r="EL6" s="973">
        <f>'153S-2020EI per Unit (RMB) '!EL6*6.8974</f>
        <v>0.34190866506521611</v>
      </c>
      <c r="EM6" s="973">
        <f>'153S-2020EI per Unit (RMB) '!EM6*6.8974</f>
        <v>0.32892541032888251</v>
      </c>
      <c r="EN6" s="973">
        <f>'153S-2020EI per Unit (RMB) '!EN6*6.8974</f>
        <v>0.12291064099625294</v>
      </c>
      <c r="EO6" s="973">
        <f>'153S-2020EI per Unit (RMB) '!EO6*6.8974</f>
        <v>2.3644508118125147E-2</v>
      </c>
      <c r="EP6" s="973">
        <f>'153S-2020EI per Unit (RMB) '!EP6*6.8974</f>
        <v>2.7615370778318094E-2</v>
      </c>
      <c r="EQ6" s="973">
        <f>'153S-2020EI per Unit (RMB) '!EQ6*6.8974</f>
        <v>4.6120419792027734E-3</v>
      </c>
      <c r="ER6" s="973">
        <f>'153S-2020EI per Unit (RMB) '!ER6*6.8974</f>
        <v>1.4553145201283443E-2</v>
      </c>
      <c r="ES6" s="973">
        <f>'153S-2020EI per Unit (RMB) '!ES6*6.8974</f>
        <v>0.30991599865013025</v>
      </c>
      <c r="ET6" s="973">
        <f>'153S-2020EI per Unit (RMB) '!ET6*6.8974</f>
        <v>0.27072147933378249</v>
      </c>
      <c r="EU6" s="973">
        <f>'153S-2020EI per Unit (RMB) '!EU6*6.8974</f>
        <v>9.8584487447189922E-2</v>
      </c>
      <c r="EV6" s="973">
        <f>'153S-2020EI per Unit (RMB) '!EV6*6.8974</f>
        <v>0.10431534797079843</v>
      </c>
      <c r="EW6" s="973">
        <f>'153S-2020EI per Unit (RMB) '!EW6*6.8974</f>
        <v>0.18035909621597446</v>
      </c>
      <c r="EX6" s="973">
        <f>'153S-2020EI per Unit (RMB) '!EX6*6.8974</f>
        <v>8.8357098341303966E-2</v>
      </c>
      <c r="EY6" s="973">
        <f>'153S-2020EI per Unit (RMB) '!EY6*6.8974</f>
        <v>9.4127276852640107E-2</v>
      </c>
      <c r="EZ6" s="974">
        <f>'153S-2020EI per Unit (RMB) '!EZ6*6.8974</f>
        <v>3.4166717678052873E-3</v>
      </c>
    </row>
    <row r="7" spans="1:156">
      <c r="A7" s="810"/>
      <c r="B7" s="458" t="s">
        <v>895</v>
      </c>
      <c r="C7" s="966" t="s">
        <v>140</v>
      </c>
      <c r="D7" s="980">
        <f>'153S-2020EI per Unit (RMB) '!D7*6.8974</f>
        <v>9.5166799971520485E-3</v>
      </c>
      <c r="E7" s="973">
        <f>'153S-2020EI per Unit (RMB) '!E7*6.8974</f>
        <v>3.1945168480307226E-3</v>
      </c>
      <c r="F7" s="973">
        <f>'153S-2020EI per Unit (RMB) '!F7*6.8974</f>
        <v>1.0374481442604949E-2</v>
      </c>
      <c r="G7" s="973">
        <f>'153S-2020EI per Unit (RMB) '!G7*6.8974</f>
        <v>6.5739194788453706E-3</v>
      </c>
      <c r="H7" s="973">
        <f>'153S-2020EI per Unit (RMB) '!H7*6.8974</f>
        <v>1.7258988946395628E-2</v>
      </c>
      <c r="I7" s="973">
        <f>'153S-2020EI per Unit (RMB) '!I7*6.8974</f>
        <v>3.4398294207735645E-4</v>
      </c>
      <c r="J7" s="973">
        <f>'153S-2020EI per Unit (RMB) '!J7*6.8974</f>
        <v>5.9478532306260999E-4</v>
      </c>
      <c r="K7" s="973">
        <f>'153S-2020EI per Unit (RMB) '!K7*6.8974</f>
        <v>1.0045315255105818E-3</v>
      </c>
      <c r="L7" s="973">
        <f>'153S-2020EI per Unit (RMB) '!L7*6.8974</f>
        <v>1.8342113461959218E-3</v>
      </c>
      <c r="M7" s="973">
        <f>'153S-2020EI per Unit (RMB) '!M7*6.8974</f>
        <v>1.2056279201143199E-3</v>
      </c>
      <c r="N7" s="973">
        <f>'153S-2020EI per Unit (RMB) '!N7*6.8974</f>
        <v>6.1204627972353577E-3</v>
      </c>
      <c r="O7" s="973">
        <f>'153S-2020EI per Unit (RMB) '!O7*6.8974</f>
        <v>3.6251354062452161E-2</v>
      </c>
      <c r="P7" s="973">
        <f>'153S-2020EI per Unit (RMB) '!P7*6.8974</f>
        <v>3.4116959837585059E-2</v>
      </c>
      <c r="Q7" s="973">
        <f>'153S-2020EI per Unit (RMB) '!Q7*6.8974</f>
        <v>4.4306563137833113E-2</v>
      </c>
      <c r="R7" s="973">
        <f>'153S-2020EI per Unit (RMB) '!R7*6.8974</f>
        <v>0.29503044548390084</v>
      </c>
      <c r="S7" s="973">
        <f>'153S-2020EI per Unit (RMB) '!S7*6.8974</f>
        <v>1.2684863701451872E-2</v>
      </c>
      <c r="T7" s="973">
        <f>'153S-2020EI per Unit (RMB) '!T7*6.8974</f>
        <v>1.2300685777503102E-2</v>
      </c>
      <c r="U7" s="973">
        <f>'153S-2020EI per Unit (RMB) '!U7*6.8974</f>
        <v>3.1284452529043875E-2</v>
      </c>
      <c r="V7" s="973">
        <f>'153S-2020EI per Unit (RMB) '!V7*6.8974</f>
        <v>7.2140709493198937E-2</v>
      </c>
      <c r="W7" s="973">
        <f>'153S-2020EI per Unit (RMB) '!W7*6.8974</f>
        <v>3.7992502079270102E-2</v>
      </c>
      <c r="X7" s="973">
        <f>'153S-2020EI per Unit (RMB) '!X7*6.8974</f>
        <v>8.2521641269907381E-2</v>
      </c>
      <c r="Y7" s="973">
        <f>'153S-2020EI per Unit (RMB) '!Y7*6.8974</f>
        <v>1.8770034152100615E-2</v>
      </c>
      <c r="Z7" s="973">
        <f>'153S-2020EI per Unit (RMB) '!Z7*6.8974</f>
        <v>2.2485762827692678E-2</v>
      </c>
      <c r="AA7" s="973">
        <f>'153S-2020EI per Unit (RMB) '!AA7*6.8974</f>
        <v>2.2601007041905211E-2</v>
      </c>
      <c r="AB7" s="973">
        <f>'153S-2020EI per Unit (RMB) '!AB7*6.8974</f>
        <v>8.9637259863854069E-2</v>
      </c>
      <c r="AC7" s="973">
        <f>'153S-2020EI per Unit (RMB) '!AC7*6.8974</f>
        <v>5.1145443989260419E-3</v>
      </c>
      <c r="AD7" s="973">
        <f>'153S-2020EI per Unit (RMB) '!AD7*6.8974</f>
        <v>8.5492486179054358E-3</v>
      </c>
      <c r="AE7" s="973">
        <f>'153S-2020EI per Unit (RMB) '!AE7*6.8974</f>
        <v>7.6795642391408667E-2</v>
      </c>
      <c r="AF7" s="973">
        <f>'153S-2020EI per Unit (RMB) '!AF7*6.8974</f>
        <v>0.1111333245952663</v>
      </c>
      <c r="AG7" s="973">
        <f>'153S-2020EI per Unit (RMB) '!AG7*6.8974</f>
        <v>2.6550615753078082E-2</v>
      </c>
      <c r="AH7" s="973">
        <f>'153S-2020EI per Unit (RMB) '!AH7*6.8974</f>
        <v>1.4444584611124347E-2</v>
      </c>
      <c r="AI7" s="973">
        <f>'153S-2020EI per Unit (RMB) '!AI7*6.8974</f>
        <v>4.731393244850733E-3</v>
      </c>
      <c r="AJ7" s="973">
        <f>'153S-2020EI per Unit (RMB) '!AJ7*6.8974</f>
        <v>1.4073970357901876E-2</v>
      </c>
      <c r="AK7" s="973">
        <f>'153S-2020EI per Unit (RMB) '!AK7*6.8974</f>
        <v>6.9411062073523027E-3</v>
      </c>
      <c r="AL7" s="973">
        <f>'153S-2020EI per Unit (RMB) '!AL7*6.8974</f>
        <v>2.3531969237047096E-3</v>
      </c>
      <c r="AM7" s="973">
        <f>'153S-2020EI per Unit (RMB) '!AM7*6.8974</f>
        <v>3.1514043935920188E-3</v>
      </c>
      <c r="AN7" s="973">
        <f>'153S-2020EI per Unit (RMB) '!AN7*6.8974</f>
        <v>4.0383222026901663E-3</v>
      </c>
      <c r="AO7" s="973">
        <f>'153S-2020EI per Unit (RMB) '!AO7*6.8974</f>
        <v>3.473024482089871E-3</v>
      </c>
      <c r="AP7" s="973">
        <f>'153S-2020EI per Unit (RMB) '!AP7*6.8974</f>
        <v>1.0734157374110858E-2</v>
      </c>
      <c r="AQ7" s="973">
        <f>'153S-2020EI per Unit (RMB) '!AQ7*6.8974</f>
        <v>3.3568916069542862E-3</v>
      </c>
      <c r="AR7" s="973">
        <f>'153S-2020EI per Unit (RMB) '!AR7*6.8974</f>
        <v>2.9749350643094511E-4</v>
      </c>
      <c r="AS7" s="973">
        <f>'153S-2020EI per Unit (RMB) '!AS7*6.8974</f>
        <v>1.1310696773267667E-3</v>
      </c>
      <c r="AT7" s="973">
        <f>'153S-2020EI per Unit (RMB) '!AT7*6.8974</f>
        <v>1.252517179708872E-3</v>
      </c>
      <c r="AU7" s="973">
        <f>'153S-2020EI per Unit (RMB) '!AU7*6.8974</f>
        <v>3.8213978006546062E-3</v>
      </c>
      <c r="AV7" s="973">
        <f>'153S-2020EI per Unit (RMB) '!AV7*6.8974</f>
        <v>1.2286333686293237E-2</v>
      </c>
      <c r="AW7" s="973">
        <f>'153S-2020EI per Unit (RMB) '!AW7*6.8974</f>
        <v>5.7767159030324335E-3</v>
      </c>
      <c r="AX7" s="973">
        <f>'153S-2020EI per Unit (RMB) '!AX7*6.8974</f>
        <v>1.3193572648558599E-3</v>
      </c>
      <c r="AY7" s="973">
        <f>'153S-2020EI per Unit (RMB) '!AY7*6.8974</f>
        <v>3.5917088371112404E-3</v>
      </c>
      <c r="AZ7" s="973">
        <f>'153S-2020EI per Unit (RMB) '!AZ7*6.8974</f>
        <v>2.1269618763431163E-2</v>
      </c>
      <c r="BA7" s="973">
        <f>'153S-2020EI per Unit (RMB) '!BA7*6.8974</f>
        <v>4.0054790590679616E-3</v>
      </c>
      <c r="BB7" s="973">
        <f>'153S-2020EI per Unit (RMB) '!BB7*6.8974</f>
        <v>3.2909179066680926E-3</v>
      </c>
      <c r="BC7" s="973">
        <f>'153S-2020EI per Unit (RMB) '!BC7*6.8974</f>
        <v>2.2386995023476633E-3</v>
      </c>
      <c r="BD7" s="973">
        <f>'153S-2020EI per Unit (RMB) '!BD7*6.8974</f>
        <v>6.3353349138663118E-4</v>
      </c>
      <c r="BE7" s="973">
        <f>'153S-2020EI per Unit (RMB) '!BE7*6.8974</f>
        <v>6.9951794733888819E-4</v>
      </c>
      <c r="BF7" s="973">
        <f>'153S-2020EI per Unit (RMB) '!BF7*6.8974</f>
        <v>6.3607079050803325E-4</v>
      </c>
      <c r="BG7" s="973">
        <f>'153S-2020EI per Unit (RMB) '!BG7*6.8974</f>
        <v>9.4248381644087512E-4</v>
      </c>
      <c r="BH7" s="973">
        <f>'153S-2020EI per Unit (RMB) '!BH7*6.8974</f>
        <v>1.3789173437881847E-3</v>
      </c>
      <c r="BI7" s="973">
        <f>'153S-2020EI per Unit (RMB) '!BI7*6.8974</f>
        <v>2.0562947595221433E-3</v>
      </c>
      <c r="BJ7" s="973">
        <f>'153S-2020EI per Unit (RMB) '!BJ7*6.8974</f>
        <v>2.387386878320743E-3</v>
      </c>
      <c r="BK7" s="973">
        <f>'153S-2020EI per Unit (RMB) '!BK7*6.8974</f>
        <v>1.6153722235442839E-3</v>
      </c>
      <c r="BL7" s="973">
        <f>'153S-2020EI per Unit (RMB) '!BL7*6.8974</f>
        <v>1.1317372290131334E-3</v>
      </c>
      <c r="BM7" s="973">
        <f>'153S-2020EI per Unit (RMB) '!BM7*6.8974</f>
        <v>3.4185055813734948E-4</v>
      </c>
      <c r="BN7" s="973">
        <f>'153S-2020EI per Unit (RMB) '!BN7*6.8974</f>
        <v>1.3793100222425638E-3</v>
      </c>
      <c r="BO7" s="973">
        <f>'153S-2020EI per Unit (RMB) '!BO7*6.8974</f>
        <v>2.7830563035453117E-4</v>
      </c>
      <c r="BP7" s="973">
        <f>'153S-2020EI per Unit (RMB) '!BP7*6.8974</f>
        <v>3.4112975429173299E-4</v>
      </c>
      <c r="BQ7" s="973">
        <f>'153S-2020EI per Unit (RMB) '!BQ7*6.8974</f>
        <v>2.4197222224412926E-4</v>
      </c>
      <c r="BR7" s="973">
        <f>'153S-2020EI per Unit (RMB) '!BR7*6.8974</f>
        <v>2.0631911761994446E-3</v>
      </c>
      <c r="BS7" s="973">
        <f>'153S-2020EI per Unit (RMB) '!BS7*6.8974</f>
        <v>1.6978971055858591E-3</v>
      </c>
      <c r="BT7" s="973">
        <f>'153S-2020EI per Unit (RMB) '!BT7*6.8974</f>
        <v>1.5452999037943683E-3</v>
      </c>
      <c r="BU7" s="973">
        <f>'153S-2020EI per Unit (RMB) '!BU7*6.8974</f>
        <v>1.1563235617734684E-3</v>
      </c>
      <c r="BV7" s="973">
        <f>'153S-2020EI per Unit (RMB) '!BV7*6.8974</f>
        <v>1.5092125404159811E-3</v>
      </c>
      <c r="BW7" s="973">
        <f>'153S-2020EI per Unit (RMB) '!BW7*6.8974</f>
        <v>7.3063541555487199E-3</v>
      </c>
      <c r="BX7" s="973">
        <f>'153S-2020EI per Unit (RMB) '!BX7*6.8974</f>
        <v>7.2773493385923848E-4</v>
      </c>
      <c r="BY7" s="973">
        <f>'153S-2020EI per Unit (RMB) '!BY7*6.8974</f>
        <v>9.7871675216959259E-4</v>
      </c>
      <c r="BZ7" s="973">
        <f>'153S-2020EI per Unit (RMB) '!BZ7*6.8974</f>
        <v>2.0328652020830756E-3</v>
      </c>
      <c r="CA7" s="973">
        <f>'153S-2020EI per Unit (RMB) '!CA7*6.8974</f>
        <v>5.1373150547678525E-3</v>
      </c>
      <c r="CB7" s="973">
        <f>'153S-2020EI per Unit (RMB) '!CB7*6.8974</f>
        <v>2.4036700250585617E-3</v>
      </c>
      <c r="CC7" s="973">
        <f>'153S-2020EI per Unit (RMB) '!CC7*6.8974</f>
        <v>9.0444404082585096E-4</v>
      </c>
      <c r="CD7" s="973">
        <f>'153S-2020EI per Unit (RMB) '!CD7*6.8974</f>
        <v>3.5534883555266998E-4</v>
      </c>
      <c r="CE7" s="973">
        <f>'153S-2020EI per Unit (RMB) '!CE7*6.8974</f>
        <v>3.2530674928435768E-4</v>
      </c>
      <c r="CF7" s="973">
        <f>'153S-2020EI per Unit (RMB) '!CF7*6.8974</f>
        <v>2.7045414376579389E-3</v>
      </c>
      <c r="CG7" s="973">
        <f>'153S-2020EI per Unit (RMB) '!CG7*6.8974</f>
        <v>3.4340559114425248E-3</v>
      </c>
      <c r="CH7" s="973">
        <f>'153S-2020EI per Unit (RMB) '!CH7*6.8974</f>
        <v>1.6732841693191747E-3</v>
      </c>
      <c r="CI7" s="973">
        <f>'153S-2020EI per Unit (RMB) '!CI7*6.8974</f>
        <v>1.4391924537331185E-3</v>
      </c>
      <c r="CJ7" s="973">
        <f>'153S-2020EI per Unit (RMB) '!CJ7*6.8974</f>
        <v>6.446261097306609E-4</v>
      </c>
      <c r="CK7" s="973">
        <f>'153S-2020EI per Unit (RMB) '!CK7*6.8974</f>
        <v>7.2203544204415063E-4</v>
      </c>
      <c r="CL7" s="973">
        <f>'153S-2020EI per Unit (RMB) '!CL7*6.8974</f>
        <v>1.7824869653368719E-3</v>
      </c>
      <c r="CM7" s="973">
        <f>'153S-2020EI per Unit (RMB) '!CM7*6.8974</f>
        <v>1.092189455513424E-3</v>
      </c>
      <c r="CN7" s="973">
        <f>'153S-2020EI per Unit (RMB) '!CN7*6.8974</f>
        <v>2.4182503031098049E-3</v>
      </c>
      <c r="CO7" s="973">
        <f>'153S-2020EI per Unit (RMB) '!CO7*6.8974</f>
        <v>5.3681967848731875E-4</v>
      </c>
      <c r="CP7" s="973">
        <f>'153S-2020EI per Unit (RMB) '!CP7*6.8974</f>
        <v>4.2922219003063109E-4</v>
      </c>
      <c r="CQ7" s="973">
        <f>'153S-2020EI per Unit (RMB) '!CQ7*6.8974</f>
        <v>3.7005660096666539E-3</v>
      </c>
      <c r="CR7" s="973">
        <f>'153S-2020EI per Unit (RMB) '!CR7*6.8974</f>
        <v>2.4942306722817308E-3</v>
      </c>
      <c r="CS7" s="973">
        <f>'153S-2020EI per Unit (RMB) '!CS7*6.8974</f>
        <v>2.5801035679147953E-4</v>
      </c>
      <c r="CT7" s="973">
        <f>'153S-2020EI per Unit (RMB) '!CT7*6.8974</f>
        <v>2.2433896827856164E-3</v>
      </c>
      <c r="CU7" s="973">
        <f>'153S-2020EI per Unit (RMB) '!CU7*6.8974</f>
        <v>1.191726861093203E-3</v>
      </c>
      <c r="CV7" s="973">
        <f>'153S-2020EI per Unit (RMB) '!CV7*6.8974</f>
        <v>1.4107917147075412E-2</v>
      </c>
      <c r="CW7" s="973">
        <f>'153S-2020EI per Unit (RMB) '!CW7*6.8974</f>
        <v>1.6403471494732196E-4</v>
      </c>
      <c r="CX7" s="973">
        <f>'153S-2020EI per Unit (RMB) '!CX7*6.8974</f>
        <v>6.0996256622594834E-3</v>
      </c>
      <c r="CY7" s="973">
        <f>'153S-2020EI per Unit (RMB) '!CY7*6.8974</f>
        <v>1.0895219466531269E-4</v>
      </c>
      <c r="CZ7" s="973">
        <f>'153S-2020EI per Unit (RMB) '!CZ7*6.8974</f>
        <v>6.118649169970302E-3</v>
      </c>
      <c r="DA7" s="973">
        <f>'153S-2020EI per Unit (RMB) '!DA7*6.8974</f>
        <v>2.6965223972505474E-3</v>
      </c>
      <c r="DB7" s="973">
        <f>'153S-2020EI per Unit (RMB) '!DB7*6.8974</f>
        <v>1.3096640610023663E-4</v>
      </c>
      <c r="DC7" s="973">
        <f>'153S-2020EI per Unit (RMB) '!DC7*6.8974</f>
        <v>7.4675501491333119E-4</v>
      </c>
      <c r="DD7" s="973">
        <f>'153S-2020EI per Unit (RMB) '!DD7*6.8974</f>
        <v>1.9261791939378998E-4</v>
      </c>
      <c r="DE7" s="973">
        <f>'153S-2020EI per Unit (RMB) '!DE7*6.8974</f>
        <v>3.943140977154837E-4</v>
      </c>
      <c r="DF7" s="973">
        <f>'153S-2020EI per Unit (RMB) '!DF7*6.8974</f>
        <v>3.9803991755621031E-4</v>
      </c>
      <c r="DG7" s="973">
        <f>'153S-2020EI per Unit (RMB) '!DG7*6.8974</f>
        <v>6.6634130944393649E-4</v>
      </c>
      <c r="DH7" s="973">
        <f>'153S-2020EI per Unit (RMB) '!DH7*6.8974</f>
        <v>8.3340726793498281E-5</v>
      </c>
      <c r="DI7" s="973">
        <f>'153S-2020EI per Unit (RMB) '!DI7*6.8974</f>
        <v>1.0354214077366591E-4</v>
      </c>
      <c r="DJ7" s="973">
        <f>'153S-2020EI per Unit (RMB) '!DJ7*6.8974</f>
        <v>2.3876849393050666E-3</v>
      </c>
      <c r="DK7" s="973">
        <f>'153S-2020EI per Unit (RMB) '!DK7*6.8974</f>
        <v>9.3690207119080952E-4</v>
      </c>
      <c r="DL7" s="973">
        <f>'153S-2020EI per Unit (RMB) '!DL7*6.8974</f>
        <v>1.2973135240423536E-3</v>
      </c>
      <c r="DM7" s="973">
        <f>'153S-2020EI per Unit (RMB) '!DM7*6.8974</f>
        <v>2.2966588684113058E-4</v>
      </c>
      <c r="DN7" s="973">
        <f>'153S-2020EI per Unit (RMB) '!DN7*6.8974</f>
        <v>4.9727071030946063E-2</v>
      </c>
      <c r="DO7" s="973">
        <f>'153S-2020EI per Unit (RMB) '!DO7*6.8974</f>
        <v>9.7691673379512469E-4</v>
      </c>
      <c r="DP7" s="973">
        <f>'153S-2020EI per Unit (RMB) '!DP7*6.8974</f>
        <v>7.8806397245686603E-3</v>
      </c>
      <c r="DQ7" s="973">
        <f>'153S-2020EI per Unit (RMB) '!DQ7*6.8974</f>
        <v>5.1389706305845105E-3</v>
      </c>
      <c r="DR7" s="973">
        <f>'153S-2020EI per Unit (RMB) '!DR7*6.8974</f>
        <v>8.8256258733275684E-3</v>
      </c>
      <c r="DS7" s="973">
        <f>'153S-2020EI per Unit (RMB) '!DS7*6.8974</f>
        <v>7.3679300790263874E-4</v>
      </c>
      <c r="DT7" s="973">
        <f>'153S-2020EI per Unit (RMB) '!DT7*6.8974</f>
        <v>1.1689413307879263E-3</v>
      </c>
      <c r="DU7" s="973">
        <f>'153S-2020EI per Unit (RMB) '!DU7*6.8974</f>
        <v>1.1759661721153941E-3</v>
      </c>
      <c r="DV7" s="973">
        <f>'153S-2020EI per Unit (RMB) '!DV7*6.8974</f>
        <v>4.5114908391959193E-3</v>
      </c>
      <c r="DW7" s="973">
        <f>'153S-2020EI per Unit (RMB) '!DW7*6.8974</f>
        <v>3.7779734910133437E-3</v>
      </c>
      <c r="DX7" s="973">
        <f>'153S-2020EI per Unit (RMB) '!DX7*6.8974</f>
        <v>5.0916556922116674E-4</v>
      </c>
      <c r="DY7" s="973">
        <f>'153S-2020EI per Unit (RMB) '!DY7*6.8974</f>
        <v>1.1264475142590224E-2</v>
      </c>
      <c r="DZ7" s="973">
        <f>'153S-2020EI per Unit (RMB) '!DZ7*6.8974</f>
        <v>4.3402201861972105E-4</v>
      </c>
      <c r="EA7" s="973">
        <f>'153S-2020EI per Unit (RMB) '!EA7*6.8974</f>
        <v>2.4933500623265659E-4</v>
      </c>
      <c r="EB7" s="973">
        <f>'153S-2020EI per Unit (RMB) '!EB7*6.8974</f>
        <v>5.7939917798860278E-4</v>
      </c>
      <c r="EC7" s="973">
        <f>'153S-2020EI per Unit (RMB) '!EC7*6.8974</f>
        <v>7.1060280756476472E-5</v>
      </c>
      <c r="ED7" s="973">
        <f>'153S-2020EI per Unit (RMB) '!ED7*6.8974</f>
        <v>8.3022716209345899E-4</v>
      </c>
      <c r="EE7" s="973">
        <f>'153S-2020EI per Unit (RMB) '!EE7*6.8974</f>
        <v>6.7010103807000796E-4</v>
      </c>
      <c r="EF7" s="973">
        <f>'153S-2020EI per Unit (RMB) '!EF7*6.8974</f>
        <v>5.0690767791309369E-5</v>
      </c>
      <c r="EG7" s="973">
        <f>'153S-2020EI per Unit (RMB) '!EG7*6.8974</f>
        <v>1.1893710983937812E-3</v>
      </c>
      <c r="EH7" s="973">
        <f>'153S-2020EI per Unit (RMB) '!EH7*6.8974</f>
        <v>3.3991696986236035E-4</v>
      </c>
      <c r="EI7" s="973">
        <f>'153S-2020EI per Unit (RMB) '!EI7*6.8974</f>
        <v>1.2958833883156681E-3</v>
      </c>
      <c r="EJ7" s="973">
        <f>'153S-2020EI per Unit (RMB) '!EJ7*6.8974</f>
        <v>4.4199688902941855E-4</v>
      </c>
      <c r="EK7" s="973">
        <f>'153S-2020EI per Unit (RMB) '!EK7*6.8974</f>
        <v>1.9280696011663996E-3</v>
      </c>
      <c r="EL7" s="973">
        <f>'153S-2020EI per Unit (RMB) '!EL7*6.8974</f>
        <v>9.9438411721831967E-3</v>
      </c>
      <c r="EM7" s="973">
        <f>'153S-2020EI per Unit (RMB) '!EM7*6.8974</f>
        <v>1.63871875490584E-2</v>
      </c>
      <c r="EN7" s="973">
        <f>'153S-2020EI per Unit (RMB) '!EN7*6.8974</f>
        <v>1.1879788257495943E-2</v>
      </c>
      <c r="EO7" s="973">
        <f>'153S-2020EI per Unit (RMB) '!EO7*6.8974</f>
        <v>1.5207085093963237E-3</v>
      </c>
      <c r="EP7" s="973">
        <f>'153S-2020EI per Unit (RMB) '!EP7*6.8974</f>
        <v>1.1912835913205327E-3</v>
      </c>
      <c r="EQ7" s="973">
        <f>'153S-2020EI per Unit (RMB) '!EQ7*6.8974</f>
        <v>2.851539548028298E-4</v>
      </c>
      <c r="ER7" s="973">
        <f>'153S-2020EI per Unit (RMB) '!ER7*6.8974</f>
        <v>1.0289096188435998E-3</v>
      </c>
      <c r="ES7" s="973">
        <f>'153S-2020EI per Unit (RMB) '!ES7*6.8974</f>
        <v>3.0423519090950552E-2</v>
      </c>
      <c r="ET7" s="973">
        <f>'153S-2020EI per Unit (RMB) '!ET7*6.8974</f>
        <v>1.3198424975997025E-2</v>
      </c>
      <c r="EU7" s="973">
        <f>'153S-2020EI per Unit (RMB) '!EU7*6.8974</f>
        <v>6.3314700098557764E-3</v>
      </c>
      <c r="EV7" s="973">
        <f>'153S-2020EI per Unit (RMB) '!EV7*6.8974</f>
        <v>7.2040749603166426E-3</v>
      </c>
      <c r="EW7" s="973">
        <f>'153S-2020EI per Unit (RMB) '!EW7*6.8974</f>
        <v>1.0246224508021529E-2</v>
      </c>
      <c r="EX7" s="973">
        <f>'153S-2020EI per Unit (RMB) '!EX7*6.8974</f>
        <v>7.3170939421056021E-3</v>
      </c>
      <c r="EY7" s="973">
        <f>'153S-2020EI per Unit (RMB) '!EY7*6.8974</f>
        <v>5.6255335880430381E-3</v>
      </c>
      <c r="EZ7" s="974">
        <f>'153S-2020EI per Unit (RMB) '!EZ7*6.8974</f>
        <v>1.6883135761533441E-4</v>
      </c>
    </row>
    <row r="8" spans="1:156">
      <c r="A8" s="810"/>
      <c r="B8" s="465" t="s">
        <v>916</v>
      </c>
      <c r="C8" s="966" t="s">
        <v>140</v>
      </c>
      <c r="D8" s="980">
        <f>'153S-2020EI per Unit (RMB) '!D8*6.8974</f>
        <v>5.0550843797768255E-4</v>
      </c>
      <c r="E8" s="973">
        <f>'153S-2020EI per Unit (RMB) '!E8*6.8974</f>
        <v>3.2947171278386142E-3</v>
      </c>
      <c r="F8" s="973">
        <f>'153S-2020EI per Unit (RMB) '!F8*6.8974</f>
        <v>4.7295251974381418E-4</v>
      </c>
      <c r="G8" s="973">
        <f>'153S-2020EI per Unit (RMB) '!G8*6.8974</f>
        <v>1.6979940757094396E-3</v>
      </c>
      <c r="H8" s="973">
        <f>'153S-2020EI per Unit (RMB) '!H8*6.8974</f>
        <v>4.3935559102389488E-3</v>
      </c>
      <c r="I8" s="973">
        <f>'153S-2020EI per Unit (RMB) '!I8*6.8974</f>
        <v>3.6473726696923526E-3</v>
      </c>
      <c r="J8" s="973">
        <f>'153S-2020EI per Unit (RMB) '!J8*6.8974</f>
        <v>6.3386894974178359E-3</v>
      </c>
      <c r="K8" s="973">
        <f>'153S-2020EI per Unit (RMB) '!K8*6.8974</f>
        <v>1.3902731483450188E-2</v>
      </c>
      <c r="L8" s="973">
        <f>'153S-2020EI per Unit (RMB) '!L8*6.8974</f>
        <v>2.2926971516452007E-2</v>
      </c>
      <c r="M8" s="973">
        <f>'153S-2020EI per Unit (RMB) '!M8*6.8974</f>
        <v>1.3101897261534545E-2</v>
      </c>
      <c r="N8" s="973">
        <f>'153S-2020EI per Unit (RMB) '!N8*6.8974</f>
        <v>4.4398068277838924E-2</v>
      </c>
      <c r="O8" s="973">
        <f>'153S-2020EI per Unit (RMB) '!O8*6.8974</f>
        <v>3.0143300199872336E-3</v>
      </c>
      <c r="P8" s="973">
        <f>'153S-2020EI per Unit (RMB) '!P8*6.8974</f>
        <v>3.7619289061142673E-3</v>
      </c>
      <c r="Q8" s="973">
        <f>'153S-2020EI per Unit (RMB) '!Q8*6.8974</f>
        <v>3.9401950599845508E-3</v>
      </c>
      <c r="R8" s="973">
        <f>'153S-2020EI per Unit (RMB) '!R8*6.8974</f>
        <v>3.6794671293303938E-2</v>
      </c>
      <c r="S8" s="973">
        <f>'153S-2020EI per Unit (RMB) '!S8*6.8974</f>
        <v>1.3355763921596513E-3</v>
      </c>
      <c r="T8" s="973">
        <f>'153S-2020EI per Unit (RMB) '!T8*6.8974</f>
        <v>4.7388911731055475E-3</v>
      </c>
      <c r="U8" s="973">
        <f>'153S-2020EI per Unit (RMB) '!U8*6.8974</f>
        <v>3.5824025926514099E-3</v>
      </c>
      <c r="V8" s="973">
        <f>'153S-2020EI per Unit (RMB) '!V8*6.8974</f>
        <v>1.1429976483945494E-2</v>
      </c>
      <c r="W8" s="973">
        <f>'153S-2020EI per Unit (RMB) '!W8*6.8974</f>
        <v>7.1045440031274991E-3</v>
      </c>
      <c r="X8" s="973">
        <f>'153S-2020EI per Unit (RMB) '!X8*6.8974</f>
        <v>1.3985881004448267E-2</v>
      </c>
      <c r="Y8" s="973">
        <f>'153S-2020EI per Unit (RMB) '!Y8*6.8974</f>
        <v>3.4153690888984946E-3</v>
      </c>
      <c r="Z8" s="973">
        <f>'153S-2020EI per Unit (RMB) '!Z8*6.8974</f>
        <v>3.8755288213230448E-3</v>
      </c>
      <c r="AA8" s="973">
        <f>'153S-2020EI per Unit (RMB) '!AA8*6.8974</f>
        <v>8.7297365893359655E-3</v>
      </c>
      <c r="AB8" s="973">
        <f>'153S-2020EI per Unit (RMB) '!AB8*6.8974</f>
        <v>1.3077151944462807E-2</v>
      </c>
      <c r="AC8" s="973">
        <f>'153S-2020EI per Unit (RMB) '!AC8*6.8974</f>
        <v>1.4952893397332117E-3</v>
      </c>
      <c r="AD8" s="973">
        <f>'153S-2020EI per Unit (RMB) '!AD8*6.8974</f>
        <v>3.1924403322133137E-3</v>
      </c>
      <c r="AE8" s="973">
        <f>'153S-2020EI per Unit (RMB) '!AE8*6.8974</f>
        <v>1.5900403381421534E-2</v>
      </c>
      <c r="AF8" s="973">
        <f>'153S-2020EI per Unit (RMB) '!AF8*6.8974</f>
        <v>2.306564580516279E-2</v>
      </c>
      <c r="AG8" s="973">
        <f>'153S-2020EI per Unit (RMB) '!AG8*6.8974</f>
        <v>2.2156013173960352E-2</v>
      </c>
      <c r="AH8" s="973">
        <f>'153S-2020EI per Unit (RMB) '!AH8*6.8974</f>
        <v>8.9385370444060568E-3</v>
      </c>
      <c r="AI8" s="973">
        <f>'153S-2020EI per Unit (RMB) '!AI8*6.8974</f>
        <v>3.0072378000822004E-3</v>
      </c>
      <c r="AJ8" s="973">
        <f>'153S-2020EI per Unit (RMB) '!AJ8*6.8974</f>
        <v>4.1722963375662248E-3</v>
      </c>
      <c r="AK8" s="973">
        <f>'153S-2020EI per Unit (RMB) '!AK8*6.8974</f>
        <v>8.2484954182548888E-3</v>
      </c>
      <c r="AL8" s="973">
        <f>'153S-2020EI per Unit (RMB) '!AL8*6.8974</f>
        <v>5.0887961314238809E-3</v>
      </c>
      <c r="AM8" s="973">
        <f>'153S-2020EI per Unit (RMB) '!AM8*6.8974</f>
        <v>7.6452849696818648E-3</v>
      </c>
      <c r="AN8" s="973">
        <f>'153S-2020EI per Unit (RMB) '!AN8*6.8974</f>
        <v>5.7162409752080723E-3</v>
      </c>
      <c r="AO8" s="973">
        <f>'153S-2020EI per Unit (RMB) '!AO8*6.8974</f>
        <v>6.9300380548023722E-3</v>
      </c>
      <c r="AP8" s="973">
        <f>'153S-2020EI per Unit (RMB) '!AP8*6.8974</f>
        <v>2.0364203392808398E-2</v>
      </c>
      <c r="AQ8" s="973">
        <f>'153S-2020EI per Unit (RMB) '!AQ8*6.8974</f>
        <v>9.4708412033014684E-3</v>
      </c>
      <c r="AR8" s="973">
        <f>'153S-2020EI per Unit (RMB) '!AR8*6.8974</f>
        <v>3.3078891466689262E-3</v>
      </c>
      <c r="AS8" s="973">
        <f>'153S-2020EI per Unit (RMB) '!AS8*6.8974</f>
        <v>1.343085062297435E-2</v>
      </c>
      <c r="AT8" s="973">
        <f>'153S-2020EI per Unit (RMB) '!AT8*6.8974</f>
        <v>9.1633221082057324E-3</v>
      </c>
      <c r="AU8" s="973">
        <f>'153S-2020EI per Unit (RMB) '!AU8*6.8974</f>
        <v>2.1478309312004128E-2</v>
      </c>
      <c r="AV8" s="973">
        <f>'153S-2020EI per Unit (RMB) '!AV8*6.8974</f>
        <v>4.4825779532871736E-2</v>
      </c>
      <c r="AW8" s="973">
        <f>'153S-2020EI per Unit (RMB) '!AW8*6.8974</f>
        <v>1.6594923942480723E-2</v>
      </c>
      <c r="AX8" s="973">
        <f>'153S-2020EI per Unit (RMB) '!AX8*6.8974</f>
        <v>8.1861133103215862E-3</v>
      </c>
      <c r="AY8" s="973">
        <f>'153S-2020EI per Unit (RMB) '!AY8*6.8974</f>
        <v>7.0968466490528258E-3</v>
      </c>
      <c r="AZ8" s="973">
        <f>'153S-2020EI per Unit (RMB) '!AZ8*6.8974</f>
        <v>1.6947387446172527E-2</v>
      </c>
      <c r="BA8" s="973">
        <f>'153S-2020EI per Unit (RMB) '!BA8*6.8974</f>
        <v>1.9243012935805941E-3</v>
      </c>
      <c r="BB8" s="973">
        <f>'153S-2020EI per Unit (RMB) '!BB8*6.8974</f>
        <v>1.6822416269610372E-2</v>
      </c>
      <c r="BC8" s="973">
        <f>'153S-2020EI per Unit (RMB) '!BC8*6.8974</f>
        <v>9.7323856591137615E-3</v>
      </c>
      <c r="BD8" s="973">
        <f>'153S-2020EI per Unit (RMB) '!BD8*6.8974</f>
        <v>3.9501563614227075E-3</v>
      </c>
      <c r="BE8" s="973">
        <f>'153S-2020EI per Unit (RMB) '!BE8*6.8974</f>
        <v>1.3975172140486783E-2</v>
      </c>
      <c r="BF8" s="973">
        <f>'153S-2020EI per Unit (RMB) '!BF8*6.8974</f>
        <v>1.1510189759904544E-2</v>
      </c>
      <c r="BG8" s="973">
        <f>'153S-2020EI per Unit (RMB) '!BG8*6.8974</f>
        <v>1.3993905118654747E-2</v>
      </c>
      <c r="BH8" s="973">
        <f>'153S-2020EI per Unit (RMB) '!BH8*6.8974</f>
        <v>1.6600089010095014E-2</v>
      </c>
      <c r="BI8" s="973">
        <f>'153S-2020EI per Unit (RMB) '!BI8*6.8974</f>
        <v>1.9157320190902008E-2</v>
      </c>
      <c r="BJ8" s="973">
        <f>'153S-2020EI per Unit (RMB) '!BJ8*6.8974</f>
        <v>3.1446570940178782E-2</v>
      </c>
      <c r="BK8" s="973">
        <f>'153S-2020EI per Unit (RMB) '!BK8*6.8974</f>
        <v>2.4412919283523529E-2</v>
      </c>
      <c r="BL8" s="973">
        <f>'153S-2020EI per Unit (RMB) '!BL8*6.8974</f>
        <v>1.6809778743873079E-2</v>
      </c>
      <c r="BM8" s="973">
        <f>'153S-2020EI per Unit (RMB) '!BM8*6.8974</f>
        <v>6.4198426762837749E-3</v>
      </c>
      <c r="BN8" s="973">
        <f>'153S-2020EI per Unit (RMB) '!BN8*6.8974</f>
        <v>2.5474265769139231E-2</v>
      </c>
      <c r="BO8" s="973">
        <f>'153S-2020EI per Unit (RMB) '!BO8*6.8974</f>
        <v>1.0341442117664242E-2</v>
      </c>
      <c r="BP8" s="973">
        <f>'153S-2020EI per Unit (RMB) '!BP8*6.8974</f>
        <v>1.3274620843845531E-2</v>
      </c>
      <c r="BQ8" s="973">
        <f>'153S-2020EI per Unit (RMB) '!BQ8*6.8974</f>
        <v>3.4607025247489391E-3</v>
      </c>
      <c r="BR8" s="973">
        <f>'153S-2020EI per Unit (RMB) '!BR8*6.8974</f>
        <v>2.0927965483979245E-2</v>
      </c>
      <c r="BS8" s="973">
        <f>'153S-2020EI per Unit (RMB) '!BS8*6.8974</f>
        <v>1.8012974611073904E-2</v>
      </c>
      <c r="BT8" s="973">
        <f>'153S-2020EI per Unit (RMB) '!BT8*6.8974</f>
        <v>1.3177602761711694E-2</v>
      </c>
      <c r="BU8" s="973">
        <f>'153S-2020EI per Unit (RMB) '!BU8*6.8974</f>
        <v>1.3253630637989783E-2</v>
      </c>
      <c r="BV8" s="973">
        <f>'153S-2020EI per Unit (RMB) '!BV8*6.8974</f>
        <v>1.7516954676245367E-2</v>
      </c>
      <c r="BW8" s="973">
        <f>'153S-2020EI per Unit (RMB) '!BW8*6.8974</f>
        <v>4.849369833913373E-2</v>
      </c>
      <c r="BX8" s="973">
        <f>'153S-2020EI per Unit (RMB) '!BX8*6.8974</f>
        <v>8.9555824261977109E-3</v>
      </c>
      <c r="BY8" s="973">
        <f>'153S-2020EI per Unit (RMB) '!BY8*6.8974</f>
        <v>8.7655761890494399E-3</v>
      </c>
      <c r="BZ8" s="973">
        <f>'153S-2020EI per Unit (RMB) '!BZ8*6.8974</f>
        <v>2.0412403047997355E-2</v>
      </c>
      <c r="CA8" s="973">
        <f>'153S-2020EI per Unit (RMB) '!CA8*6.8974</f>
        <v>4.3040908833671815E-2</v>
      </c>
      <c r="CB8" s="973">
        <f>'153S-2020EI per Unit (RMB) '!CB8*6.8974</f>
        <v>1.7065761694897791E-2</v>
      </c>
      <c r="CC8" s="973">
        <f>'153S-2020EI per Unit (RMB) '!CC8*6.8974</f>
        <v>7.5359828113911072E-3</v>
      </c>
      <c r="CD8" s="973">
        <f>'153S-2020EI per Unit (RMB) '!CD8*6.8974</f>
        <v>2.4877788680609755E-3</v>
      </c>
      <c r="CE8" s="973">
        <f>'153S-2020EI per Unit (RMB) '!CE8*6.8974</f>
        <v>3.0682800350800396E-3</v>
      </c>
      <c r="CF8" s="973">
        <f>'153S-2020EI per Unit (RMB) '!CF8*6.8974</f>
        <v>2.2646474203054604E-2</v>
      </c>
      <c r="CG8" s="973">
        <f>'153S-2020EI per Unit (RMB) '!CG8*6.8974</f>
        <v>3.19070384002028E-2</v>
      </c>
      <c r="CH8" s="973">
        <f>'153S-2020EI per Unit (RMB) '!CH8*6.8974</f>
        <v>1.4271025650688886E-2</v>
      </c>
      <c r="CI8" s="973">
        <f>'153S-2020EI per Unit (RMB) '!CI8*6.8974</f>
        <v>1.5646927602717704E-2</v>
      </c>
      <c r="CJ8" s="973">
        <f>'153S-2020EI per Unit (RMB) '!CJ8*6.8974</f>
        <v>6.2774201167643583E-3</v>
      </c>
      <c r="CK8" s="973">
        <f>'153S-2020EI per Unit (RMB) '!CK8*6.8974</f>
        <v>1.1763933256905923E-2</v>
      </c>
      <c r="CL8" s="973">
        <f>'153S-2020EI per Unit (RMB) '!CL8*6.8974</f>
        <v>1.9572579746301451E-2</v>
      </c>
      <c r="CM8" s="973">
        <f>'153S-2020EI per Unit (RMB) '!CM8*6.8974</f>
        <v>8.4346829421193797E-3</v>
      </c>
      <c r="CN8" s="973">
        <f>'153S-2020EI per Unit (RMB) '!CN8*6.8974</f>
        <v>2.4992514213152621E-2</v>
      </c>
      <c r="CO8" s="973">
        <f>'153S-2020EI per Unit (RMB) '!CO8*6.8974</f>
        <v>3.9042931033807112E-3</v>
      </c>
      <c r="CP8" s="973">
        <f>'153S-2020EI per Unit (RMB) '!CP8*6.8974</f>
        <v>2.9912054954053038E-3</v>
      </c>
      <c r="CQ8" s="973">
        <f>'153S-2020EI per Unit (RMB) '!CQ8*6.8974</f>
        <v>2.9228472453283513E-2</v>
      </c>
      <c r="CR8" s="973">
        <f>'153S-2020EI per Unit (RMB) '!CR8*6.8974</f>
        <v>1.7103408008356261E-2</v>
      </c>
      <c r="CS8" s="973">
        <f>'153S-2020EI per Unit (RMB) '!CS8*6.8974</f>
        <v>2.1209833038942976E-3</v>
      </c>
      <c r="CT8" s="973">
        <f>'153S-2020EI per Unit (RMB) '!CT8*6.8974</f>
        <v>1.4411536744475819E-2</v>
      </c>
      <c r="CU8" s="973">
        <f>'153S-2020EI per Unit (RMB) '!CU8*6.8974</f>
        <v>9.1628993594043678E-3</v>
      </c>
      <c r="CV8" s="973">
        <f>'153S-2020EI per Unit (RMB) '!CV8*6.8974</f>
        <v>2.2154655692699501E-2</v>
      </c>
      <c r="CW8" s="973">
        <f>'153S-2020EI per Unit (RMB) '!CW8*6.8974</f>
        <v>1.2907725585923704E-3</v>
      </c>
      <c r="CX8" s="973">
        <f>'153S-2020EI per Unit (RMB) '!CX8*6.8974</f>
        <v>5.6043738794153503E-2</v>
      </c>
      <c r="CY8" s="973">
        <f>'153S-2020EI per Unit (RMB) '!CY8*6.8974</f>
        <v>1.1918298544693904E-2</v>
      </c>
      <c r="CZ8" s="973">
        <f>'153S-2020EI per Unit (RMB) '!CZ8*6.8974</f>
        <v>8.5108886458954095E-3</v>
      </c>
      <c r="DA8" s="973">
        <f>'153S-2020EI per Unit (RMB) '!DA8*6.8974</f>
        <v>3.4058103348479113E-2</v>
      </c>
      <c r="DB8" s="973">
        <f>'153S-2020EI per Unit (RMB) '!DB8*6.8974</f>
        <v>1.0629308647678139E-3</v>
      </c>
      <c r="DC8" s="973">
        <f>'153S-2020EI per Unit (RMB) '!DC8*6.8974</f>
        <v>5.9837584616168598E-3</v>
      </c>
      <c r="DD8" s="973">
        <f>'153S-2020EI per Unit (RMB) '!DD8*6.8974</f>
        <v>1.7282285195377508E-3</v>
      </c>
      <c r="DE8" s="973">
        <f>'153S-2020EI per Unit (RMB) '!DE8*6.8974</f>
        <v>3.6430148130910719E-3</v>
      </c>
      <c r="DF8" s="973">
        <f>'153S-2020EI per Unit (RMB) '!DF8*6.8974</f>
        <v>4.0240145466316308E-3</v>
      </c>
      <c r="DG8" s="973">
        <f>'153S-2020EI per Unit (RMB) '!DG8*6.8974</f>
        <v>3.3613282472167508E-3</v>
      </c>
      <c r="DH8" s="973">
        <f>'153S-2020EI per Unit (RMB) '!DH8*6.8974</f>
        <v>2.1785631120865853E-4</v>
      </c>
      <c r="DI8" s="973">
        <f>'153S-2020EI per Unit (RMB) '!DI8*6.8974</f>
        <v>3.3457458161359054E-4</v>
      </c>
      <c r="DJ8" s="973">
        <f>'153S-2020EI per Unit (RMB) '!DJ8*6.8974</f>
        <v>3.104052409990667E-2</v>
      </c>
      <c r="DK8" s="973">
        <f>'153S-2020EI per Unit (RMB) '!DK8*6.8974</f>
        <v>1.2611825913733041E-2</v>
      </c>
      <c r="DL8" s="973">
        <f>'153S-2020EI per Unit (RMB) '!DL8*6.8974</f>
        <v>4.5982642225836949E-3</v>
      </c>
      <c r="DM8" s="973">
        <f>'153S-2020EI per Unit (RMB) '!DM8*6.8974</f>
        <v>8.2837245428893185E-4</v>
      </c>
      <c r="DN8" s="973">
        <f>'153S-2020EI per Unit (RMB) '!DN8*6.8974</f>
        <v>0.22584871787090141</v>
      </c>
      <c r="DO8" s="973">
        <f>'153S-2020EI per Unit (RMB) '!DO8*6.8974</f>
        <v>5.7228258559492238E-3</v>
      </c>
      <c r="DP8" s="973">
        <f>'153S-2020EI per Unit (RMB) '!DP8*6.8974</f>
        <v>1.5029711002127471E-2</v>
      </c>
      <c r="DQ8" s="973">
        <f>'153S-2020EI per Unit (RMB) '!DQ8*6.8974</f>
        <v>1.1407609347798458E-2</v>
      </c>
      <c r="DR8" s="973">
        <f>'153S-2020EI per Unit (RMB) '!DR8*6.8974</f>
        <v>8.8506009881068465E-2</v>
      </c>
      <c r="DS8" s="973">
        <f>'153S-2020EI per Unit (RMB) '!DS8*6.8974</f>
        <v>2.2424278868797727E-3</v>
      </c>
      <c r="DT8" s="973">
        <f>'153S-2020EI per Unit (RMB) '!DT8*6.8974</f>
        <v>5.6080990208518732E-3</v>
      </c>
      <c r="DU8" s="973">
        <f>'153S-2020EI per Unit (RMB) '!DU8*6.8974</f>
        <v>3.6039142537099369E-3</v>
      </c>
      <c r="DV8" s="973">
        <f>'153S-2020EI per Unit (RMB) '!DV8*6.8974</f>
        <v>6.3644813367406692E-3</v>
      </c>
      <c r="DW8" s="973">
        <f>'153S-2020EI per Unit (RMB) '!DW8*6.8974</f>
        <v>7.2779959719470851E-4</v>
      </c>
      <c r="DX8" s="973">
        <f>'153S-2020EI per Unit (RMB) '!DX8*6.8974</f>
        <v>2.0601846941412719E-3</v>
      </c>
      <c r="DY8" s="973">
        <f>'153S-2020EI per Unit (RMB) '!DY8*6.8974</f>
        <v>5.2997210937111176E-2</v>
      </c>
      <c r="DZ8" s="973">
        <f>'153S-2020EI per Unit (RMB) '!DZ8*6.8974</f>
        <v>1.7105168305674794E-3</v>
      </c>
      <c r="EA8" s="973">
        <f>'153S-2020EI per Unit (RMB) '!EA8*6.8974</f>
        <v>6.0295105986228668E-4</v>
      </c>
      <c r="EB8" s="973">
        <f>'153S-2020EI per Unit (RMB) '!EB8*6.8974</f>
        <v>1.6523794198907342E-3</v>
      </c>
      <c r="EC8" s="973">
        <f>'153S-2020EI per Unit (RMB) '!EC8*6.8974</f>
        <v>1.3644844733677266E-4</v>
      </c>
      <c r="ED8" s="973">
        <f>'153S-2020EI per Unit (RMB) '!ED8*6.8974</f>
        <v>1.519340647903868E-3</v>
      </c>
      <c r="EE8" s="973">
        <f>'153S-2020EI per Unit (RMB) '!EE8*6.8974</f>
        <v>7.0483410233960488E-4</v>
      </c>
      <c r="EF8" s="973">
        <f>'153S-2020EI per Unit (RMB) '!EF8*6.8974</f>
        <v>1.0914847002541408E-4</v>
      </c>
      <c r="EG8" s="973">
        <f>'153S-2020EI per Unit (RMB) '!EG8*6.8974</f>
        <v>5.1056795629694108E-3</v>
      </c>
      <c r="EH8" s="973">
        <f>'153S-2020EI per Unit (RMB) '!EH8*6.8974</f>
        <v>4.736594079839096E-4</v>
      </c>
      <c r="EI8" s="973">
        <f>'153S-2020EI per Unit (RMB) '!EI8*6.8974</f>
        <v>2.2839630697329923E-3</v>
      </c>
      <c r="EJ8" s="973">
        <f>'153S-2020EI per Unit (RMB) '!EJ8*6.8974</f>
        <v>1.1379653740515932E-3</v>
      </c>
      <c r="EK8" s="973">
        <f>'153S-2020EI per Unit (RMB) '!EK8*6.8974</f>
        <v>4.5041920094885642E-3</v>
      </c>
      <c r="EL8" s="973">
        <f>'153S-2020EI per Unit (RMB) '!EL8*6.8974</f>
        <v>4.9777673798552774E-2</v>
      </c>
      <c r="EM8" s="973">
        <f>'153S-2020EI per Unit (RMB) '!EM8*6.8974</f>
        <v>3.0751388519292079E-2</v>
      </c>
      <c r="EN8" s="973">
        <f>'153S-2020EI per Unit (RMB) '!EN8*6.8974</f>
        <v>7.0723436686764285E-3</v>
      </c>
      <c r="EO8" s="973">
        <f>'153S-2020EI per Unit (RMB) '!EO8*6.8974</f>
        <v>1.8136989727867742E-3</v>
      </c>
      <c r="EP8" s="973">
        <f>'153S-2020EI per Unit (RMB) '!EP8*6.8974</f>
        <v>3.3843431133053449E-3</v>
      </c>
      <c r="EQ8" s="973">
        <f>'153S-2020EI per Unit (RMB) '!EQ8*6.8974</f>
        <v>3.5774921077186316E-4</v>
      </c>
      <c r="ER8" s="973">
        <f>'153S-2020EI per Unit (RMB) '!ER8*6.8974</f>
        <v>7.3812001154211599E-4</v>
      </c>
      <c r="ES8" s="973">
        <f>'153S-2020EI per Unit (RMB) '!ES8*6.8974</f>
        <v>1.490507077944328E-2</v>
      </c>
      <c r="ET8" s="973">
        <f>'153S-2020EI per Unit (RMB) '!ET8*6.8974</f>
        <v>2.4462219339638817E-2</v>
      </c>
      <c r="EU8" s="973">
        <f>'153S-2020EI per Unit (RMB) '!EU8*6.8974</f>
        <v>7.7392601986602865E-3</v>
      </c>
      <c r="EV8" s="973">
        <f>'153S-2020EI per Unit (RMB) '!EV8*6.8974</f>
        <v>8.0039287680753884E-3</v>
      </c>
      <c r="EW8" s="973">
        <f>'153S-2020EI per Unit (RMB) '!EW8*6.8974</f>
        <v>1.8128963989230782E-2</v>
      </c>
      <c r="EX8" s="973">
        <f>'153S-2020EI per Unit (RMB) '!EX8*6.8974</f>
        <v>5.5950661588179944E-3</v>
      </c>
      <c r="EY8" s="973">
        <f>'153S-2020EI per Unit (RMB) '!EY8*6.8974</f>
        <v>8.3813688300602429E-3</v>
      </c>
      <c r="EZ8" s="974">
        <f>'153S-2020EI per Unit (RMB) '!EZ8*6.8974</f>
        <v>3.4353027777613899E-4</v>
      </c>
    </row>
    <row r="9" spans="1:156">
      <c r="A9" s="810"/>
      <c r="B9" s="465" t="s">
        <v>896</v>
      </c>
      <c r="C9" s="966" t="s">
        <v>140</v>
      </c>
      <c r="D9" s="980">
        <f>'153S-2020EI per Unit (RMB) '!D9*6.8974</f>
        <v>7.4064650491474692E-4</v>
      </c>
      <c r="E9" s="973">
        <f>'153S-2020EI per Unit (RMB) '!E9*6.8974</f>
        <v>5.0566047715914142E-3</v>
      </c>
      <c r="F9" s="973">
        <f>'153S-2020EI per Unit (RMB) '!F9*6.8974</f>
        <v>6.8586557936550459E-4</v>
      </c>
      <c r="G9" s="973">
        <f>'153S-2020EI per Unit (RMB) '!G9*6.8974</f>
        <v>2.583817977337876E-3</v>
      </c>
      <c r="H9" s="973">
        <f>'153S-2020EI per Unit (RMB) '!H9*6.8974</f>
        <v>6.8007467782707541E-3</v>
      </c>
      <c r="I9" s="973">
        <f>'153S-2020EI per Unit (RMB) '!I9*6.8974</f>
        <v>5.575507813243636E-3</v>
      </c>
      <c r="J9" s="973">
        <f>'153S-2020EI per Unit (RMB) '!J9*6.8974</f>
        <v>9.763584335491177E-3</v>
      </c>
      <c r="K9" s="973">
        <f>'153S-2020EI per Unit (RMB) '!K9*6.8974</f>
        <v>2.1482760352960806E-2</v>
      </c>
      <c r="L9" s="973">
        <f>'153S-2020EI per Unit (RMB) '!L9*6.8974</f>
        <v>3.4723331231634756E-2</v>
      </c>
      <c r="M9" s="973">
        <f>'153S-2020EI per Unit (RMB) '!M9*6.8974</f>
        <v>2.0002461046279021E-2</v>
      </c>
      <c r="N9" s="973">
        <f>'153S-2020EI per Unit (RMB) '!N9*6.8974</f>
        <v>7.3538304309754887E-2</v>
      </c>
      <c r="O9" s="973">
        <f>'153S-2020EI per Unit (RMB) '!O9*6.8974</f>
        <v>4.3697036662529798E-3</v>
      </c>
      <c r="P9" s="973">
        <f>'153S-2020EI per Unit (RMB) '!P9*6.8974</f>
        <v>5.5032428031555449E-3</v>
      </c>
      <c r="Q9" s="973">
        <f>'153S-2020EI per Unit (RMB) '!Q9*6.8974</f>
        <v>5.7421367564259662E-3</v>
      </c>
      <c r="R9" s="973">
        <f>'153S-2020EI per Unit (RMB) '!R9*6.8974</f>
        <v>5.5030605460212378E-2</v>
      </c>
      <c r="S9" s="973">
        <f>'153S-2020EI per Unit (RMB) '!S9*6.8974</f>
        <v>1.8706808940775431E-3</v>
      </c>
      <c r="T9" s="973">
        <f>'153S-2020EI per Unit (RMB) '!T9*6.8974</f>
        <v>7.1146397282004312E-3</v>
      </c>
      <c r="U9" s="973">
        <f>'153S-2020EI per Unit (RMB) '!U9*6.8974</f>
        <v>5.2444639400423309E-3</v>
      </c>
      <c r="V9" s="973">
        <f>'153S-2020EI per Unit (RMB) '!V9*6.8974</f>
        <v>1.6730712132366671E-2</v>
      </c>
      <c r="W9" s="973">
        <f>'153S-2020EI per Unit (RMB) '!W9*6.8974</f>
        <v>1.0299305030456533E-2</v>
      </c>
      <c r="X9" s="973">
        <f>'153S-2020EI per Unit (RMB) '!X9*6.8974</f>
        <v>2.0717187276782494E-2</v>
      </c>
      <c r="Y9" s="973">
        <f>'153S-2020EI per Unit (RMB) '!Y9*6.8974</f>
        <v>4.8603129631885952E-3</v>
      </c>
      <c r="Z9" s="973">
        <f>'153S-2020EI per Unit (RMB) '!Z9*6.8974</f>
        <v>5.7934938947156447E-3</v>
      </c>
      <c r="AA9" s="973">
        <f>'153S-2020EI per Unit (RMB) '!AA9*6.8974</f>
        <v>1.3027195012694439E-2</v>
      </c>
      <c r="AB9" s="973">
        <f>'153S-2020EI per Unit (RMB) '!AB9*6.8974</f>
        <v>1.9538044455989979E-2</v>
      </c>
      <c r="AC9" s="973">
        <f>'153S-2020EI per Unit (RMB) '!AC9*6.8974</f>
        <v>2.245826078516889E-3</v>
      </c>
      <c r="AD9" s="973">
        <f>'153S-2020EI per Unit (RMB) '!AD9*6.8974</f>
        <v>4.6295774999328262E-3</v>
      </c>
      <c r="AE9" s="973">
        <f>'153S-2020EI per Unit (RMB) '!AE9*6.8974</f>
        <v>2.3615896155019332E-2</v>
      </c>
      <c r="AF9" s="973">
        <f>'153S-2020EI per Unit (RMB) '!AF9*6.8974</f>
        <v>3.4606310896185107E-2</v>
      </c>
      <c r="AG9" s="973">
        <f>'153S-2020EI per Unit (RMB) '!AG9*6.8974</f>
        <v>3.2862396415560928E-2</v>
      </c>
      <c r="AH9" s="973">
        <f>'153S-2020EI per Unit (RMB) '!AH9*6.8974</f>
        <v>1.3151937034456971E-2</v>
      </c>
      <c r="AI9" s="973">
        <f>'153S-2020EI per Unit (RMB) '!AI9*6.8974</f>
        <v>3.8357652711609575E-3</v>
      </c>
      <c r="AJ9" s="973">
        <f>'153S-2020EI per Unit (RMB) '!AJ9*6.8974</f>
        <v>6.1019868943262418E-3</v>
      </c>
      <c r="AK9" s="973">
        <f>'153S-2020EI per Unit (RMB) '!AK9*6.8974</f>
        <v>1.2163619490712934E-2</v>
      </c>
      <c r="AL9" s="973">
        <f>'153S-2020EI per Unit (RMB) '!AL9*6.8974</f>
        <v>6.6448333816071844E-3</v>
      </c>
      <c r="AM9" s="973">
        <f>'153S-2020EI per Unit (RMB) '!AM9*6.8974</f>
        <v>1.1143192877460111E-2</v>
      </c>
      <c r="AN9" s="973">
        <f>'153S-2020EI per Unit (RMB) '!AN9*6.8974</f>
        <v>8.463984013616201E-3</v>
      </c>
      <c r="AO9" s="973">
        <f>'153S-2020EI per Unit (RMB) '!AO9*6.8974</f>
        <v>1.0037500626187992E-2</v>
      </c>
      <c r="AP9" s="973">
        <f>'153S-2020EI per Unit (RMB) '!AP9*6.8974</f>
        <v>2.6058250846281009E-2</v>
      </c>
      <c r="AQ9" s="973">
        <f>'153S-2020EI per Unit (RMB) '!AQ9*6.8974</f>
        <v>1.2992827306733873E-2</v>
      </c>
      <c r="AR9" s="973">
        <f>'153S-2020EI per Unit (RMB) '!AR9*6.8974</f>
        <v>6.8068525088197333E-3</v>
      </c>
      <c r="AS9" s="973">
        <f>'153S-2020EI per Unit (RMB) '!AS9*6.8974</f>
        <v>2.2332957160529705E-2</v>
      </c>
      <c r="AT9" s="973">
        <f>'153S-2020EI per Unit (RMB) '!AT9*6.8974</f>
        <v>1.3350973377802064E-2</v>
      </c>
      <c r="AU9" s="973">
        <f>'153S-2020EI per Unit (RMB) '!AU9*6.8974</f>
        <v>3.165662658891942E-2</v>
      </c>
      <c r="AV9" s="973">
        <f>'153S-2020EI per Unit (RMB) '!AV9*6.8974</f>
        <v>6.5567592498882624E-2</v>
      </c>
      <c r="AW9" s="973">
        <f>'153S-2020EI per Unit (RMB) '!AW9*6.8974</f>
        <v>2.3988289391689108E-2</v>
      </c>
      <c r="AX9" s="973">
        <f>'153S-2020EI per Unit (RMB) '!AX9*6.8974</f>
        <v>1.1946757882012818E-2</v>
      </c>
      <c r="AY9" s="973">
        <f>'153S-2020EI per Unit (RMB) '!AY9*6.8974</f>
        <v>9.8403330670131968E-3</v>
      </c>
      <c r="AZ9" s="973">
        <f>'153S-2020EI per Unit (RMB) '!AZ9*6.8974</f>
        <v>2.4315660913644045E-2</v>
      </c>
      <c r="BA9" s="973">
        <f>'153S-2020EI per Unit (RMB) '!BA9*6.8974</f>
        <v>2.704399258402791E-3</v>
      </c>
      <c r="BB9" s="973">
        <f>'153S-2020EI per Unit (RMB) '!BB9*6.8974</f>
        <v>2.5540562558674117E-2</v>
      </c>
      <c r="BC9" s="973">
        <f>'153S-2020EI per Unit (RMB) '!BC9*6.8974</f>
        <v>1.4366265101731317E-2</v>
      </c>
      <c r="BD9" s="973">
        <f>'153S-2020EI per Unit (RMB) '!BD9*6.8974</f>
        <v>5.4223504130123928E-3</v>
      </c>
      <c r="BE9" s="973">
        <f>'153S-2020EI per Unit (RMB) '!BE9*6.8974</f>
        <v>2.5082793632755528E-2</v>
      </c>
      <c r="BF9" s="973">
        <f>'153S-2020EI per Unit (RMB) '!BF9*6.8974</f>
        <v>2.2465483477420504E-2</v>
      </c>
      <c r="BG9" s="973">
        <f>'153S-2020EI per Unit (RMB) '!BG9*6.8974</f>
        <v>2.5461713472220201E-2</v>
      </c>
      <c r="BH9" s="973">
        <f>'153S-2020EI per Unit (RMB) '!BH9*6.8974</f>
        <v>2.9403357839057617E-2</v>
      </c>
      <c r="BI9" s="973">
        <f>'153S-2020EI per Unit (RMB) '!BI9*6.8974</f>
        <v>3.2716395501177636E-2</v>
      </c>
      <c r="BJ9" s="973">
        <f>'153S-2020EI per Unit (RMB) '!BJ9*6.8974</f>
        <v>5.0511309690053331E-2</v>
      </c>
      <c r="BK9" s="973">
        <f>'153S-2020EI per Unit (RMB) '!BK9*6.8974</f>
        <v>4.1554261625809677E-2</v>
      </c>
      <c r="BL9" s="973">
        <f>'153S-2020EI per Unit (RMB) '!BL9*6.8974</f>
        <v>2.9009191435868675E-2</v>
      </c>
      <c r="BM9" s="973">
        <f>'153S-2020EI per Unit (RMB) '!BM9*6.8974</f>
        <v>1.3102298018015131E-2</v>
      </c>
      <c r="BN9" s="973">
        <f>'153S-2020EI per Unit (RMB) '!BN9*6.8974</f>
        <v>4.2473782361460793E-2</v>
      </c>
      <c r="BO9" s="973">
        <f>'153S-2020EI per Unit (RMB) '!BO9*6.8974</f>
        <v>1.1530086544387004E-2</v>
      </c>
      <c r="BP9" s="973">
        <f>'153S-2020EI per Unit (RMB) '!BP9*6.8974</f>
        <v>1.3614392621693935E-2</v>
      </c>
      <c r="BQ9" s="973">
        <f>'153S-2020EI per Unit (RMB) '!BQ9*6.8974</f>
        <v>5.7027776358288705E-3</v>
      </c>
      <c r="BR9" s="973">
        <f>'153S-2020EI per Unit (RMB) '!BR9*6.8974</f>
        <v>3.2752033821896433E-2</v>
      </c>
      <c r="BS9" s="973">
        <f>'153S-2020EI per Unit (RMB) '!BS9*6.8974</f>
        <v>2.7142432352172563E-2</v>
      </c>
      <c r="BT9" s="973">
        <f>'153S-2020EI per Unit (RMB) '!BT9*6.8974</f>
        <v>2.0951554470243345E-2</v>
      </c>
      <c r="BU9" s="973">
        <f>'153S-2020EI per Unit (RMB) '!BU9*6.8974</f>
        <v>1.9271419345948806E-2</v>
      </c>
      <c r="BV9" s="973">
        <f>'153S-2020EI per Unit (RMB) '!BV9*6.8974</f>
        <v>2.7435743210586838E-2</v>
      </c>
      <c r="BW9" s="973">
        <f>'153S-2020EI per Unit (RMB) '!BW9*6.8974</f>
        <v>7.2168352510140199E-2</v>
      </c>
      <c r="BX9" s="973">
        <f>'153S-2020EI per Unit (RMB) '!BX9*6.8974</f>
        <v>1.393683216135835E-2</v>
      </c>
      <c r="BY9" s="973">
        <f>'153S-2020EI per Unit (RMB) '!BY9*6.8974</f>
        <v>1.4359388220028097E-2</v>
      </c>
      <c r="BZ9" s="973">
        <f>'153S-2020EI per Unit (RMB) '!BZ9*6.8974</f>
        <v>3.2704516345738954E-2</v>
      </c>
      <c r="CA9" s="973">
        <f>'153S-2020EI per Unit (RMB) '!CA9*6.8974</f>
        <v>6.8734024621929082E-2</v>
      </c>
      <c r="CB9" s="973">
        <f>'153S-2020EI per Unit (RMB) '!CB9*6.8974</f>
        <v>2.544307142963112E-2</v>
      </c>
      <c r="CC9" s="973">
        <f>'153S-2020EI per Unit (RMB) '!CC9*6.8974</f>
        <v>1.161025134759653E-2</v>
      </c>
      <c r="CD9" s="973">
        <f>'153S-2020EI per Unit (RMB) '!CD9*6.8974</f>
        <v>3.9226403583788412E-3</v>
      </c>
      <c r="CE9" s="973">
        <f>'153S-2020EI per Unit (RMB) '!CE9*6.8974</f>
        <v>4.6598457981425799E-3</v>
      </c>
      <c r="CF9" s="973">
        <f>'153S-2020EI per Unit (RMB) '!CF9*6.8974</f>
        <v>3.4308393973277E-2</v>
      </c>
      <c r="CG9" s="973">
        <f>'153S-2020EI per Unit (RMB) '!CG9*6.8974</f>
        <v>5.2189357676130484E-2</v>
      </c>
      <c r="CH9" s="973">
        <f>'153S-2020EI per Unit (RMB) '!CH9*6.8974</f>
        <v>2.0963074259506102E-2</v>
      </c>
      <c r="CI9" s="973">
        <f>'153S-2020EI per Unit (RMB) '!CI9*6.8974</f>
        <v>2.1983658443423336E-2</v>
      </c>
      <c r="CJ9" s="973">
        <f>'153S-2020EI per Unit (RMB) '!CJ9*6.8974</f>
        <v>8.80616808825351E-3</v>
      </c>
      <c r="CK9" s="973">
        <f>'153S-2020EI per Unit (RMB) '!CK9*6.8974</f>
        <v>1.4138932543379121E-2</v>
      </c>
      <c r="CL9" s="973">
        <f>'153S-2020EI per Unit (RMB) '!CL9*6.8974</f>
        <v>2.6127725874454437E-2</v>
      </c>
      <c r="CM9" s="973">
        <f>'153S-2020EI per Unit (RMB) '!CM9*6.8974</f>
        <v>1.2253882360088982E-2</v>
      </c>
      <c r="CN9" s="973">
        <f>'153S-2020EI per Unit (RMB) '!CN9*6.8974</f>
        <v>3.3947346295318689E-2</v>
      </c>
      <c r="CO9" s="973">
        <f>'153S-2020EI per Unit (RMB) '!CO9*6.8974</f>
        <v>5.5138696288292953E-3</v>
      </c>
      <c r="CP9" s="973">
        <f>'153S-2020EI per Unit (RMB) '!CP9*6.8974</f>
        <v>4.259919691810843E-3</v>
      </c>
      <c r="CQ9" s="973">
        <f>'153S-2020EI per Unit (RMB) '!CQ9*6.8974</f>
        <v>4.0961923929256759E-2</v>
      </c>
      <c r="CR9" s="973">
        <f>'153S-2020EI per Unit (RMB) '!CR9*6.8974</f>
        <v>2.4121238313179694E-2</v>
      </c>
      <c r="CS9" s="973">
        <f>'153S-2020EI per Unit (RMB) '!CS9*6.8974</f>
        <v>2.9604595396105948E-3</v>
      </c>
      <c r="CT9" s="973">
        <f>'153S-2020EI per Unit (RMB) '!CT9*6.8974</f>
        <v>2.06905426566114E-2</v>
      </c>
      <c r="CU9" s="973">
        <f>'153S-2020EI per Unit (RMB) '!CU9*6.8974</f>
        <v>1.3770789317155124E-2</v>
      </c>
      <c r="CV9" s="973">
        <f>'153S-2020EI per Unit (RMB) '!CV9*6.8974</f>
        <v>3.1150439633884613E-2</v>
      </c>
      <c r="CW9" s="973">
        <f>'153S-2020EI per Unit (RMB) '!CW9*6.8974</f>
        <v>1.6586703718323929E-3</v>
      </c>
      <c r="CX9" s="973">
        <f>'153S-2020EI per Unit (RMB) '!CX9*6.8974</f>
        <v>8.3175675669888732E-2</v>
      </c>
      <c r="CY9" s="973">
        <f>'153S-2020EI per Unit (RMB) '!CY9*6.8974</f>
        <v>1.8040501527591409E-2</v>
      </c>
      <c r="CZ9" s="973">
        <f>'153S-2020EI per Unit (RMB) '!CZ9*6.8974</f>
        <v>1.3087456050055731E-2</v>
      </c>
      <c r="DA9" s="973">
        <f>'153S-2020EI per Unit (RMB) '!DA9*6.8974</f>
        <v>5.1490192095102069E-2</v>
      </c>
      <c r="DB9" s="973">
        <f>'153S-2020EI per Unit (RMB) '!DB9*6.8974</f>
        <v>1.8966845463439348E-3</v>
      </c>
      <c r="DC9" s="973">
        <f>'153S-2020EI per Unit (RMB) '!DC9*6.8974</f>
        <v>1.0702119002287113E-2</v>
      </c>
      <c r="DD9" s="973">
        <f>'153S-2020EI per Unit (RMB) '!DD9*6.8974</f>
        <v>3.1413181879342E-3</v>
      </c>
      <c r="DE9" s="973">
        <f>'153S-2020EI per Unit (RMB) '!DE9*6.8974</f>
        <v>6.5829510619213986E-3</v>
      </c>
      <c r="DF9" s="973">
        <f>'153S-2020EI per Unit (RMB) '!DF9*6.8974</f>
        <v>6.4056932569827689E-3</v>
      </c>
      <c r="DG9" s="973">
        <f>'153S-2020EI per Unit (RMB) '!DG9*6.8974</f>
        <v>5.3265033596003692E-3</v>
      </c>
      <c r="DH9" s="973">
        <f>'153S-2020EI per Unit (RMB) '!DH9*6.8974</f>
        <v>3.3334595566817109E-4</v>
      </c>
      <c r="DI9" s="973">
        <f>'153S-2020EI per Unit (RMB) '!DI9*6.8974</f>
        <v>5.0987599951515512E-4</v>
      </c>
      <c r="DJ9" s="973">
        <f>'153S-2020EI per Unit (RMB) '!DJ9*6.8974</f>
        <v>4.7119507304192912E-2</v>
      </c>
      <c r="DK9" s="973">
        <f>'153S-2020EI per Unit (RMB) '!DK9*6.8974</f>
        <v>1.9474692409001078E-2</v>
      </c>
      <c r="DL9" s="973">
        <f>'153S-2020EI per Unit (RMB) '!DL9*6.8974</f>
        <v>7.1568322559064403E-3</v>
      </c>
      <c r="DM9" s="973">
        <f>'153S-2020EI per Unit (RMB) '!DM9*6.8974</f>
        <v>1.3934237240506109E-3</v>
      </c>
      <c r="DN9" s="973">
        <f>'153S-2020EI per Unit (RMB) '!DN9*6.8974</f>
        <v>0.41567631845239694</v>
      </c>
      <c r="DO9" s="973">
        <f>'153S-2020EI per Unit (RMB) '!DO9*6.8974</f>
        <v>1.0285086367159005E-2</v>
      </c>
      <c r="DP9" s="973">
        <f>'153S-2020EI per Unit (RMB) '!DP9*6.8974</f>
        <v>2.6099492358266856E-2</v>
      </c>
      <c r="DQ9" s="973">
        <f>'153S-2020EI per Unit (RMB) '!DQ9*6.8974</f>
        <v>1.9091817565643425E-2</v>
      </c>
      <c r="DR9" s="973">
        <f>'153S-2020EI per Unit (RMB) '!DR9*6.8974</f>
        <v>0.13536381974013059</v>
      </c>
      <c r="DS9" s="973">
        <f>'153S-2020EI per Unit (RMB) '!DS9*6.8974</f>
        <v>3.8677546488670072E-3</v>
      </c>
      <c r="DT9" s="973">
        <f>'153S-2020EI per Unit (RMB) '!DT9*6.8974</f>
        <v>9.3298790568838545E-3</v>
      </c>
      <c r="DU9" s="973">
        <f>'153S-2020EI per Unit (RMB) '!DU9*6.8974</f>
        <v>5.6298280548153241E-3</v>
      </c>
      <c r="DV9" s="973">
        <f>'153S-2020EI per Unit (RMB) '!DV9*6.8974</f>
        <v>9.6151642496699156E-3</v>
      </c>
      <c r="DW9" s="973">
        <f>'153S-2020EI per Unit (RMB) '!DW9*6.8974</f>
        <v>1.0866138610597241E-3</v>
      </c>
      <c r="DX9" s="973">
        <f>'153S-2020EI per Unit (RMB) '!DX9*6.8974</f>
        <v>3.0487859595926224E-3</v>
      </c>
      <c r="DY9" s="973">
        <f>'153S-2020EI per Unit (RMB) '!DY9*6.8974</f>
        <v>7.803605344248643E-2</v>
      </c>
      <c r="DZ9" s="973">
        <f>'153S-2020EI per Unit (RMB) '!DZ9*6.8974</f>
        <v>2.5222972179108458E-3</v>
      </c>
      <c r="EA9" s="973">
        <f>'153S-2020EI per Unit (RMB) '!EA9*6.8974</f>
        <v>8.8489018696778841E-4</v>
      </c>
      <c r="EB9" s="973">
        <f>'153S-2020EI per Unit (RMB) '!EB9*6.8974</f>
        <v>2.4205444586765964E-3</v>
      </c>
      <c r="EC9" s="973">
        <f>'153S-2020EI per Unit (RMB) '!EC9*6.8974</f>
        <v>2.0648713197618331E-4</v>
      </c>
      <c r="ED9" s="973">
        <f>'153S-2020EI per Unit (RMB) '!ED9*6.8974</f>
        <v>2.2934404682064045E-3</v>
      </c>
      <c r="EE9" s="973">
        <f>'153S-2020EI per Unit (RMB) '!EE9*6.8974</f>
        <v>1.0581935524777816E-3</v>
      </c>
      <c r="EF9" s="973">
        <f>'153S-2020EI per Unit (RMB) '!EF9*6.8974</f>
        <v>1.6610760989447718E-4</v>
      </c>
      <c r="EG9" s="973">
        <f>'153S-2020EI per Unit (RMB) '!EG9*6.8974</f>
        <v>8.2900014910586763E-3</v>
      </c>
      <c r="EH9" s="973">
        <f>'153S-2020EI per Unit (RMB) '!EH9*6.8974</f>
        <v>7.1797999864386627E-4</v>
      </c>
      <c r="EI9" s="973">
        <f>'153S-2020EI per Unit (RMB) '!EI9*6.8974</f>
        <v>3.4096156324832485E-3</v>
      </c>
      <c r="EJ9" s="973">
        <f>'153S-2020EI per Unit (RMB) '!EJ9*6.8974</f>
        <v>1.7106364262255173E-3</v>
      </c>
      <c r="EK9" s="973">
        <f>'153S-2020EI per Unit (RMB) '!EK9*6.8974</f>
        <v>6.9490153045181548E-3</v>
      </c>
      <c r="EL9" s="973">
        <f>'153S-2020EI per Unit (RMB) '!EL9*6.8974</f>
        <v>7.7194437741270966E-2</v>
      </c>
      <c r="EM9" s="973">
        <f>'153S-2020EI per Unit (RMB) '!EM9*6.8974</f>
        <v>4.5966797349685153E-2</v>
      </c>
      <c r="EN9" s="973">
        <f>'153S-2020EI per Unit (RMB) '!EN9*6.8974</f>
        <v>1.0581311646443823E-2</v>
      </c>
      <c r="EO9" s="973">
        <f>'153S-2020EI per Unit (RMB) '!EO9*6.8974</f>
        <v>2.71526749293158E-3</v>
      </c>
      <c r="EP9" s="973">
        <f>'153S-2020EI per Unit (RMB) '!EP9*6.8974</f>
        <v>4.9972873073585678E-3</v>
      </c>
      <c r="EQ9" s="973">
        <f>'153S-2020EI per Unit (RMB) '!EQ9*6.8974</f>
        <v>5.4379442148761077E-4</v>
      </c>
      <c r="ER9" s="973">
        <f>'153S-2020EI per Unit (RMB) '!ER9*6.8974</f>
        <v>1.0712359886409185E-3</v>
      </c>
      <c r="ES9" s="973">
        <f>'153S-2020EI per Unit (RMB) '!ES9*6.8974</f>
        <v>2.255751806343018E-2</v>
      </c>
      <c r="ET9" s="973">
        <f>'153S-2020EI per Unit (RMB) '!ET9*6.8974</f>
        <v>3.6360163625289287E-2</v>
      </c>
      <c r="EU9" s="973">
        <f>'153S-2020EI per Unit (RMB) '!EU9*6.8974</f>
        <v>1.1403549267735033E-2</v>
      </c>
      <c r="EV9" s="973">
        <f>'153S-2020EI per Unit (RMB) '!EV9*6.8974</f>
        <v>1.1759954583147362E-2</v>
      </c>
      <c r="EW9" s="973">
        <f>'153S-2020EI per Unit (RMB) '!EW9*6.8974</f>
        <v>2.7300939498625304E-2</v>
      </c>
      <c r="EX9" s="973">
        <f>'153S-2020EI per Unit (RMB) '!EX9*6.8974</f>
        <v>8.4115806426541175E-3</v>
      </c>
      <c r="EY9" s="973">
        <f>'153S-2020EI per Unit (RMB) '!EY9*6.8974</f>
        <v>1.2646797264219072E-2</v>
      </c>
      <c r="EZ9" s="974">
        <f>'153S-2020EI per Unit (RMB) '!EZ9*6.8974</f>
        <v>5.1845716001377236E-4</v>
      </c>
    </row>
    <row r="10" spans="1:156">
      <c r="A10" s="810"/>
      <c r="B10" s="465" t="s">
        <v>397</v>
      </c>
      <c r="C10" s="966" t="s">
        <v>140</v>
      </c>
      <c r="D10" s="980">
        <f>'153S-2020EI per Unit (RMB) '!D10*6.8974</f>
        <v>5.3922872301153638E-4</v>
      </c>
      <c r="E10" s="973">
        <f>'153S-2020EI per Unit (RMB) '!E10*6.8974</f>
        <v>3.6984902080412817E-3</v>
      </c>
      <c r="F10" s="973">
        <f>'153S-2020EI per Unit (RMB) '!F10*6.8974</f>
        <v>4.726544454218823E-4</v>
      </c>
      <c r="G10" s="973">
        <f>'153S-2020EI per Unit (RMB) '!G10*6.8974</f>
        <v>1.7320093578241079E-3</v>
      </c>
      <c r="H10" s="973">
        <f>'153S-2020EI per Unit (RMB) '!H10*6.8974</f>
        <v>4.5898729298500963E-3</v>
      </c>
      <c r="I10" s="973">
        <f>'153S-2020EI per Unit (RMB) '!I10*6.8974</f>
        <v>2.7843282137717362E-2</v>
      </c>
      <c r="J10" s="973">
        <f>'153S-2020EI per Unit (RMB) '!J10*6.8974</f>
        <v>5.8136246532379515E-3</v>
      </c>
      <c r="K10" s="973">
        <f>'153S-2020EI per Unit (RMB) '!K10*6.8974</f>
        <v>2.5980340764299188E-2</v>
      </c>
      <c r="L10" s="973">
        <f>'153S-2020EI per Unit (RMB) '!L10*6.8974</f>
        <v>6.8559518562934782E-2</v>
      </c>
      <c r="M10" s="973">
        <f>'153S-2020EI per Unit (RMB) '!M10*6.8974</f>
        <v>1.7965565222103647E-2</v>
      </c>
      <c r="N10" s="973">
        <f>'153S-2020EI per Unit (RMB) '!N10*6.8974</f>
        <v>5.127755750009904E-2</v>
      </c>
      <c r="O10" s="973">
        <f>'153S-2020EI per Unit (RMB) '!O10*6.8974</f>
        <v>3.1203593282694395E-3</v>
      </c>
      <c r="P10" s="973">
        <f>'153S-2020EI per Unit (RMB) '!P10*6.8974</f>
        <v>3.8452227638715673E-3</v>
      </c>
      <c r="Q10" s="973">
        <f>'153S-2020EI per Unit (RMB) '!Q10*6.8974</f>
        <v>4.1073900796284053E-3</v>
      </c>
      <c r="R10" s="973">
        <f>'153S-2020EI per Unit (RMB) '!R10*6.8974</f>
        <v>3.9064679671047341E-2</v>
      </c>
      <c r="S10" s="973">
        <f>'153S-2020EI per Unit (RMB) '!S10*6.8974</f>
        <v>1.3083263352849268E-3</v>
      </c>
      <c r="T10" s="973">
        <f>'153S-2020EI per Unit (RMB) '!T10*6.8974</f>
        <v>4.8641954539714082E-3</v>
      </c>
      <c r="U10" s="973">
        <f>'153S-2020EI per Unit (RMB) '!U10*6.8974</f>
        <v>3.7474180517555224E-3</v>
      </c>
      <c r="V10" s="973">
        <f>'153S-2020EI per Unit (RMB) '!V10*6.8974</f>
        <v>1.130313850097343E-2</v>
      </c>
      <c r="W10" s="973">
        <f>'153S-2020EI per Unit (RMB) '!W10*6.8974</f>
        <v>6.6535775857541647E-3</v>
      </c>
      <c r="X10" s="973">
        <f>'153S-2020EI per Unit (RMB) '!X10*6.8974</f>
        <v>1.4131013124940618E-2</v>
      </c>
      <c r="Y10" s="973">
        <f>'153S-2020EI per Unit (RMB) '!Y10*6.8974</f>
        <v>3.0562520374930193E-3</v>
      </c>
      <c r="Z10" s="973">
        <f>'153S-2020EI per Unit (RMB) '!Z10*6.8974</f>
        <v>4.0929481389643139E-3</v>
      </c>
      <c r="AA10" s="973">
        <f>'153S-2020EI per Unit (RMB) '!AA10*6.8974</f>
        <v>8.9801190437390661E-3</v>
      </c>
      <c r="AB10" s="973">
        <f>'153S-2020EI per Unit (RMB) '!AB10*6.8974</f>
        <v>1.3345617067461724E-2</v>
      </c>
      <c r="AC10" s="973">
        <f>'153S-2020EI per Unit (RMB) '!AC10*6.8974</f>
        <v>1.7694537576081898E-3</v>
      </c>
      <c r="AD10" s="973">
        <f>'153S-2020EI per Unit (RMB) '!AD10*6.8974</f>
        <v>3.1397477788391915E-3</v>
      </c>
      <c r="AE10" s="973">
        <f>'153S-2020EI per Unit (RMB) '!AE10*6.8974</f>
        <v>1.6839649363283082E-2</v>
      </c>
      <c r="AF10" s="973">
        <f>'153S-2020EI per Unit (RMB) '!AF10*6.8974</f>
        <v>2.3675261974320506E-2</v>
      </c>
      <c r="AG10" s="973">
        <f>'153S-2020EI per Unit (RMB) '!AG10*6.8974</f>
        <v>2.276851967598402E-2</v>
      </c>
      <c r="AH10" s="973">
        <f>'153S-2020EI per Unit (RMB) '!AH10*6.8974</f>
        <v>9.1822934724917395E-3</v>
      </c>
      <c r="AI10" s="973">
        <f>'153S-2020EI per Unit (RMB) '!AI10*6.8974</f>
        <v>2.5900488788107336E-3</v>
      </c>
      <c r="AJ10" s="973">
        <f>'153S-2020EI per Unit (RMB) '!AJ10*6.8974</f>
        <v>4.5787385508537478E-3</v>
      </c>
      <c r="AK10" s="973">
        <f>'153S-2020EI per Unit (RMB) '!AK10*6.8974</f>
        <v>8.9460694524298029E-3</v>
      </c>
      <c r="AL10" s="973">
        <f>'153S-2020EI per Unit (RMB) '!AL10*6.8974</f>
        <v>5.9606981994543571E-3</v>
      </c>
      <c r="AM10" s="973">
        <f>'153S-2020EI per Unit (RMB) '!AM10*6.8974</f>
        <v>8.6492482716575142E-3</v>
      </c>
      <c r="AN10" s="973">
        <f>'153S-2020EI per Unit (RMB) '!AN10*6.8974</f>
        <v>5.5733839964529535E-3</v>
      </c>
      <c r="AO10" s="973">
        <f>'153S-2020EI per Unit (RMB) '!AO10*6.8974</f>
        <v>6.8413090650027378E-3</v>
      </c>
      <c r="AP10" s="973">
        <f>'153S-2020EI per Unit (RMB) '!AP10*6.8974</f>
        <v>1.8982904004412424E-2</v>
      </c>
      <c r="AQ10" s="973">
        <f>'153S-2020EI per Unit (RMB) '!AQ10*6.8974</f>
        <v>9.3264225159904474E-3</v>
      </c>
      <c r="AR10" s="973">
        <f>'153S-2020EI per Unit (RMB) '!AR10*6.8974</f>
        <v>5.0971239111323764E-3</v>
      </c>
      <c r="AS10" s="973">
        <f>'153S-2020EI per Unit (RMB) '!AS10*6.8974</f>
        <v>5.2653199210775943E-2</v>
      </c>
      <c r="AT10" s="973">
        <f>'153S-2020EI per Unit (RMB) '!AT10*6.8974</f>
        <v>1.0531225441146574E-2</v>
      </c>
      <c r="AU10" s="973">
        <f>'153S-2020EI per Unit (RMB) '!AU10*6.8974</f>
        <v>2.8611832820234769E-2</v>
      </c>
      <c r="AV10" s="973">
        <f>'153S-2020EI per Unit (RMB) '!AV10*6.8974</f>
        <v>5.2755181253526677E-2</v>
      </c>
      <c r="AW10" s="973">
        <f>'153S-2020EI per Unit (RMB) '!AW10*6.8974</f>
        <v>1.9312597730906617E-2</v>
      </c>
      <c r="AX10" s="973">
        <f>'153S-2020EI per Unit (RMB) '!AX10*6.8974</f>
        <v>9.5416103901950159E-3</v>
      </c>
      <c r="AY10" s="973">
        <f>'153S-2020EI per Unit (RMB) '!AY10*6.8974</f>
        <v>8.5587925897689567E-3</v>
      </c>
      <c r="AZ10" s="973">
        <f>'153S-2020EI per Unit (RMB) '!AZ10*6.8974</f>
        <v>1.8290413426923873E-2</v>
      </c>
      <c r="BA10" s="973">
        <f>'153S-2020EI per Unit (RMB) '!BA10*6.8974</f>
        <v>1.7646726090156876E-3</v>
      </c>
      <c r="BB10" s="973">
        <f>'153S-2020EI per Unit (RMB) '!BB10*6.8974</f>
        <v>1.9208618265493305E-2</v>
      </c>
      <c r="BC10" s="973">
        <f>'153S-2020EI per Unit (RMB) '!BC10*6.8974</f>
        <v>1.0737461551989349E-2</v>
      </c>
      <c r="BD10" s="973">
        <f>'153S-2020EI per Unit (RMB) '!BD10*6.8974</f>
        <v>4.0930346591105636E-3</v>
      </c>
      <c r="BE10" s="973">
        <f>'153S-2020EI per Unit (RMB) '!BE10*6.8974</f>
        <v>2.2265499411411871E-2</v>
      </c>
      <c r="BF10" s="973">
        <f>'153S-2020EI per Unit (RMB) '!BF10*6.8974</f>
        <v>1.9681093290199094E-2</v>
      </c>
      <c r="BG10" s="973">
        <f>'153S-2020EI per Unit (RMB) '!BG10*6.8974</f>
        <v>2.5789741825836897E-2</v>
      </c>
      <c r="BH10" s="973">
        <f>'153S-2020EI per Unit (RMB) '!BH10*6.8974</f>
        <v>2.5326927186734086E-2</v>
      </c>
      <c r="BI10" s="973">
        <f>'153S-2020EI per Unit (RMB) '!BI10*6.8974</f>
        <v>2.8970215082173397E-2</v>
      </c>
      <c r="BJ10" s="973">
        <f>'153S-2020EI per Unit (RMB) '!BJ10*6.8974</f>
        <v>4.6660966041690545E-2</v>
      </c>
      <c r="BK10" s="973">
        <f>'153S-2020EI per Unit (RMB) '!BK10*6.8974</f>
        <v>3.8037485603922276E-2</v>
      </c>
      <c r="BL10" s="973">
        <f>'153S-2020EI per Unit (RMB) '!BL10*6.8974</f>
        <v>2.6078029489356846E-2</v>
      </c>
      <c r="BM10" s="973">
        <f>'153S-2020EI per Unit (RMB) '!BM10*6.8974</f>
        <v>8.0866580462021376E-3</v>
      </c>
      <c r="BN10" s="973">
        <f>'153S-2020EI per Unit (RMB) '!BN10*6.8974</f>
        <v>3.3919930888596149E-2</v>
      </c>
      <c r="BO10" s="973">
        <f>'153S-2020EI per Unit (RMB) '!BO10*6.8974</f>
        <v>9.0333563532592233E-3</v>
      </c>
      <c r="BP10" s="973">
        <f>'153S-2020EI per Unit (RMB) '!BP10*6.8974</f>
        <v>9.7300137806057181E-3</v>
      </c>
      <c r="BQ10" s="973">
        <f>'153S-2020EI per Unit (RMB) '!BQ10*6.8974</f>
        <v>4.1679429686501497E-3</v>
      </c>
      <c r="BR10" s="973">
        <f>'153S-2020EI per Unit (RMB) '!BR10*6.8974</f>
        <v>2.1929873420842745E-2</v>
      </c>
      <c r="BS10" s="973">
        <f>'153S-2020EI per Unit (RMB) '!BS10*6.8974</f>
        <v>1.8276662078574469E-2</v>
      </c>
      <c r="BT10" s="973">
        <f>'153S-2020EI per Unit (RMB) '!BT10*6.8974</f>
        <v>1.4148181370599585E-2</v>
      </c>
      <c r="BU10" s="973">
        <f>'153S-2020EI per Unit (RMB) '!BU10*6.8974</f>
        <v>1.3169390306718374E-2</v>
      </c>
      <c r="BV10" s="973">
        <f>'153S-2020EI per Unit (RMB) '!BV10*6.8974</f>
        <v>1.8351658757388385E-2</v>
      </c>
      <c r="BW10" s="973">
        <f>'153S-2020EI per Unit (RMB) '!BW10*6.8974</f>
        <v>5.103227956848426E-2</v>
      </c>
      <c r="BX10" s="973">
        <f>'153S-2020EI per Unit (RMB) '!BX10*6.8974</f>
        <v>9.3409726355115161E-3</v>
      </c>
      <c r="BY10" s="973">
        <f>'153S-2020EI per Unit (RMB) '!BY10*6.8974</f>
        <v>9.5948314752374551E-3</v>
      </c>
      <c r="BZ10" s="973">
        <f>'153S-2020EI per Unit (RMB) '!BZ10*6.8974</f>
        <v>2.1717579279080221E-2</v>
      </c>
      <c r="CA10" s="973">
        <f>'153S-2020EI per Unit (RMB) '!CA10*6.8974</f>
        <v>4.641410435768991E-2</v>
      </c>
      <c r="CB10" s="973">
        <f>'153S-2020EI per Unit (RMB) '!CB10*6.8974</f>
        <v>1.7198513923596174E-2</v>
      </c>
      <c r="CC10" s="973">
        <f>'153S-2020EI per Unit (RMB) '!CC10*6.8974</f>
        <v>7.8246413806744748E-3</v>
      </c>
      <c r="CD10" s="973">
        <f>'153S-2020EI per Unit (RMB) '!CD10*6.8974</f>
        <v>2.7986398767735825E-3</v>
      </c>
      <c r="CE10" s="973">
        <f>'153S-2020EI per Unit (RMB) '!CE10*6.8974</f>
        <v>3.31823768454229E-3</v>
      </c>
      <c r="CF10" s="973">
        <f>'153S-2020EI per Unit (RMB) '!CF10*6.8974</f>
        <v>2.3072470821282491E-2</v>
      </c>
      <c r="CG10" s="973">
        <f>'153S-2020EI per Unit (RMB) '!CG10*6.8974</f>
        <v>3.4197581933403269E-2</v>
      </c>
      <c r="CH10" s="973">
        <f>'153S-2020EI per Unit (RMB) '!CH10*6.8974</f>
        <v>1.4665564619423255E-2</v>
      </c>
      <c r="CI10" s="973">
        <f>'153S-2020EI per Unit (RMB) '!CI10*6.8974</f>
        <v>1.4999990795459947E-2</v>
      </c>
      <c r="CJ10" s="973">
        <f>'153S-2020EI per Unit (RMB) '!CJ10*6.8974</f>
        <v>6.0699201793115096E-3</v>
      </c>
      <c r="CK10" s="973">
        <f>'153S-2020EI per Unit (RMB) '!CK10*6.8974</f>
        <v>1.0215429152783376E-2</v>
      </c>
      <c r="CL10" s="973">
        <f>'153S-2020EI per Unit (RMB) '!CL10*6.8974</f>
        <v>1.9117929170010626E-2</v>
      </c>
      <c r="CM10" s="973">
        <f>'153S-2020EI per Unit (RMB) '!CM10*6.8974</f>
        <v>8.4383493841714615E-3</v>
      </c>
      <c r="CN10" s="973">
        <f>'153S-2020EI per Unit (RMB) '!CN10*6.8974</f>
        <v>2.3890837442335239E-2</v>
      </c>
      <c r="CO10" s="973">
        <f>'153S-2020EI per Unit (RMB) '!CO10*6.8974</f>
        <v>3.8019701384678943E-3</v>
      </c>
      <c r="CP10" s="973">
        <f>'153S-2020EI per Unit (RMB) '!CP10*6.8974</f>
        <v>2.9432257896221388E-3</v>
      </c>
      <c r="CQ10" s="973">
        <f>'153S-2020EI per Unit (RMB) '!CQ10*6.8974</f>
        <v>2.798588223058188E-2</v>
      </c>
      <c r="CR10" s="973">
        <f>'153S-2020EI per Unit (RMB) '!CR10*6.8974</f>
        <v>1.6730307162790847E-2</v>
      </c>
      <c r="CS10" s="973">
        <f>'153S-2020EI per Unit (RMB) '!CS10*6.8974</f>
        <v>2.0392548905164925E-3</v>
      </c>
      <c r="CT10" s="973">
        <f>'153S-2020EI per Unit (RMB) '!CT10*6.8974</f>
        <v>1.4193748866679181E-2</v>
      </c>
      <c r="CU10" s="973">
        <f>'153S-2020EI per Unit (RMB) '!CU10*6.8974</f>
        <v>9.4051475974910089E-3</v>
      </c>
      <c r="CV10" s="973">
        <f>'153S-2020EI per Unit (RMB) '!CV10*6.8974</f>
        <v>2.3168318159851594E-2</v>
      </c>
      <c r="CW10" s="973">
        <f>'153S-2020EI per Unit (RMB) '!CW10*6.8974</f>
        <v>1.8432377423132711E-3</v>
      </c>
      <c r="CX10" s="973">
        <f>'153S-2020EI per Unit (RMB) '!CX10*6.8974</f>
        <v>5.6674263409485018E-2</v>
      </c>
      <c r="CY10" s="973">
        <f>'153S-2020EI per Unit (RMB) '!CY10*6.8974</f>
        <v>9.6940063509044754E-3</v>
      </c>
      <c r="CZ10" s="973">
        <f>'153S-2020EI per Unit (RMB) '!CZ10*6.8974</f>
        <v>1.0661402762123667E-2</v>
      </c>
      <c r="DA10" s="973">
        <f>'153S-2020EI per Unit (RMB) '!DA10*6.8974</f>
        <v>2.9644551632280681E-2</v>
      </c>
      <c r="DB10" s="973">
        <f>'153S-2020EI per Unit (RMB) '!DB10*6.8974</f>
        <v>1.4092444137099149E-3</v>
      </c>
      <c r="DC10" s="973">
        <f>'153S-2020EI per Unit (RMB) '!DC10*6.8974</f>
        <v>7.9420890214845583E-3</v>
      </c>
      <c r="DD10" s="973">
        <f>'153S-2020EI per Unit (RMB) '!DD10*6.8974</f>
        <v>2.2254667649119933E-3</v>
      </c>
      <c r="DE10" s="973">
        <f>'153S-2020EI per Unit (RMB) '!DE10*6.8974</f>
        <v>4.7489735754163986E-3</v>
      </c>
      <c r="DF10" s="973">
        <f>'153S-2020EI per Unit (RMB) '!DF10*6.8974</f>
        <v>4.232450850285536E-3</v>
      </c>
      <c r="DG10" s="973">
        <f>'153S-2020EI per Unit (RMB) '!DG10*6.8974</f>
        <v>4.2460130080700011E-3</v>
      </c>
      <c r="DH10" s="973">
        <f>'153S-2020EI per Unit (RMB) '!DH10*6.8974</f>
        <v>2.1505488094897407E-4</v>
      </c>
      <c r="DI10" s="973">
        <f>'153S-2020EI per Unit (RMB) '!DI10*6.8974</f>
        <v>3.1304802147832803E-4</v>
      </c>
      <c r="DJ10" s="973">
        <f>'153S-2020EI per Unit (RMB) '!DJ10*6.8974</f>
        <v>2.6637049019286464E-2</v>
      </c>
      <c r="DK10" s="973">
        <f>'153S-2020EI per Unit (RMB) '!DK10*6.8974</f>
        <v>1.1355645695202669E-2</v>
      </c>
      <c r="DL10" s="973">
        <f>'153S-2020EI per Unit (RMB) '!DL10*6.8974</f>
        <v>4.7830849651648707E-3</v>
      </c>
      <c r="DM10" s="973">
        <f>'153S-2020EI per Unit (RMB) '!DM10*6.8974</f>
        <v>9.7828341507629987E-4</v>
      </c>
      <c r="DN10" s="973">
        <f>'153S-2020EI per Unit (RMB) '!DN10*6.8974</f>
        <v>0.29680726503688087</v>
      </c>
      <c r="DO10" s="973">
        <f>'153S-2020EI per Unit (RMB) '!DO10*6.8974</f>
        <v>7.2380035665536527E-3</v>
      </c>
      <c r="DP10" s="973">
        <f>'153S-2020EI per Unit (RMB) '!DP10*6.8974</f>
        <v>1.8675197235388432E-2</v>
      </c>
      <c r="DQ10" s="973">
        <f>'153S-2020EI per Unit (RMB) '!DQ10*6.8974</f>
        <v>1.3436414966977211E-2</v>
      </c>
      <c r="DR10" s="973">
        <f>'153S-2020EI per Unit (RMB) '!DR10*6.8974</f>
        <v>7.7963519438514942E-2</v>
      </c>
      <c r="DS10" s="973">
        <f>'153S-2020EI per Unit (RMB) '!DS10*6.8974</f>
        <v>2.737660952350428E-3</v>
      </c>
      <c r="DT10" s="973">
        <f>'153S-2020EI per Unit (RMB) '!DT10*6.8974</f>
        <v>6.2866856123877587E-3</v>
      </c>
      <c r="DU10" s="973">
        <f>'153S-2020EI per Unit (RMB) '!DU10*6.8974</f>
        <v>3.7306371924340259E-3</v>
      </c>
      <c r="DV10" s="973">
        <f>'153S-2020EI per Unit (RMB) '!DV10*6.8974</f>
        <v>5.8674337032630077E-3</v>
      </c>
      <c r="DW10" s="973">
        <f>'153S-2020EI per Unit (RMB) '!DW10*6.8974</f>
        <v>7.3289696119100182E-4</v>
      </c>
      <c r="DX10" s="973">
        <f>'153S-2020EI per Unit (RMB) '!DX10*6.8974</f>
        <v>1.8471902806033278E-3</v>
      </c>
      <c r="DY10" s="973">
        <f>'153S-2020EI per Unit (RMB) '!DY10*6.8974</f>
        <v>4.7812829379864585E-2</v>
      </c>
      <c r="DZ10" s="973">
        <f>'153S-2020EI per Unit (RMB) '!DZ10*6.8974</f>
        <v>1.5762574423144598E-3</v>
      </c>
      <c r="EA10" s="973">
        <f>'153S-2020EI per Unit (RMB) '!EA10*6.8974</f>
        <v>5.8782863562423791E-4</v>
      </c>
      <c r="EB10" s="973">
        <f>'153S-2020EI per Unit (RMB) '!EB10*6.8974</f>
        <v>1.5955915314043226E-3</v>
      </c>
      <c r="EC10" s="973">
        <f>'153S-2020EI per Unit (RMB) '!EC10*6.8974</f>
        <v>1.3233816900422001E-4</v>
      </c>
      <c r="ED10" s="973">
        <f>'153S-2020EI per Unit (RMB) '!ED10*6.8974</f>
        <v>1.4557593108339563E-3</v>
      </c>
      <c r="EE10" s="973">
        <f>'153S-2020EI per Unit (RMB) '!EE10*6.8974</f>
        <v>6.8892114643410161E-4</v>
      </c>
      <c r="EF10" s="973">
        <f>'153S-2020EI per Unit (RMB) '!EF10*6.8974</f>
        <v>1.0765085179045173E-4</v>
      </c>
      <c r="EG10" s="973">
        <f>'153S-2020EI per Unit (RMB) '!EG10*6.8974</f>
        <v>5.7252164657052669E-3</v>
      </c>
      <c r="EH10" s="973">
        <f>'153S-2020EI per Unit (RMB) '!EH10*6.8974</f>
        <v>4.9196767930843508E-4</v>
      </c>
      <c r="EI10" s="973">
        <f>'153S-2020EI per Unit (RMB) '!EI10*6.8974</f>
        <v>2.3837744722620571E-3</v>
      </c>
      <c r="EJ10" s="973">
        <f>'153S-2020EI per Unit (RMB) '!EJ10*6.8974</f>
        <v>1.21355953617686E-3</v>
      </c>
      <c r="EK10" s="973">
        <f>'153S-2020EI per Unit (RMB) '!EK10*6.8974</f>
        <v>4.8043821429336331E-3</v>
      </c>
      <c r="EL10" s="973">
        <f>'153S-2020EI per Unit (RMB) '!EL10*6.8974</f>
        <v>4.8918636179287531E-2</v>
      </c>
      <c r="EM10" s="973">
        <f>'153S-2020EI per Unit (RMB) '!EM10*6.8974</f>
        <v>3.0979134283958782E-2</v>
      </c>
      <c r="EN10" s="973">
        <f>'153S-2020EI per Unit (RMB) '!EN10*6.8974</f>
        <v>7.0582624635642539E-3</v>
      </c>
      <c r="EO10" s="973">
        <f>'153S-2020EI per Unit (RMB) '!EO10*6.8974</f>
        <v>1.801351422989867E-3</v>
      </c>
      <c r="EP10" s="973">
        <f>'153S-2020EI per Unit (RMB) '!EP10*6.8974</f>
        <v>3.4757775420308349E-3</v>
      </c>
      <c r="EQ10" s="973">
        <f>'153S-2020EI per Unit (RMB) '!EQ10*6.8974</f>
        <v>3.6769371108628625E-4</v>
      </c>
      <c r="ER10" s="973">
        <f>'153S-2020EI per Unit (RMB) '!ER10*6.8974</f>
        <v>6.9533179071555476E-4</v>
      </c>
      <c r="ES10" s="973">
        <f>'153S-2020EI per Unit (RMB) '!ES10*6.8974</f>
        <v>1.4498625230852222E-2</v>
      </c>
      <c r="ET10" s="973">
        <f>'153S-2020EI per Unit (RMB) '!ET10*6.8974</f>
        <v>2.3922464573009415E-2</v>
      </c>
      <c r="EU10" s="973">
        <f>'153S-2020EI per Unit (RMB) '!EU10*6.8974</f>
        <v>7.6094019386132522E-3</v>
      </c>
      <c r="EV10" s="973">
        <f>'153S-2020EI per Unit (RMB) '!EV10*6.8974</f>
        <v>7.9892513954168999E-3</v>
      </c>
      <c r="EW10" s="973">
        <f>'153S-2020EI per Unit (RMB) '!EW10*6.8974</f>
        <v>1.7369204763282634E-2</v>
      </c>
      <c r="EX10" s="973">
        <f>'153S-2020EI per Unit (RMB) '!EX10*6.8974</f>
        <v>5.2683830230276082E-3</v>
      </c>
      <c r="EY10" s="973">
        <f>'153S-2020EI per Unit (RMB) '!EY10*6.8974</f>
        <v>8.0116173216825803E-3</v>
      </c>
      <c r="EZ10" s="974">
        <f>'153S-2020EI per Unit (RMB) '!EZ10*6.8974</f>
        <v>3.3629092409195405E-4</v>
      </c>
    </row>
    <row r="11" spans="1:156">
      <c r="A11" s="810"/>
      <c r="B11" s="465" t="s">
        <v>897</v>
      </c>
      <c r="C11" s="966" t="s">
        <v>140</v>
      </c>
      <c r="D11" s="980">
        <f>'153S-2020EI per Unit (RMB) '!D11*6.8974</f>
        <v>2.4142724240479764E-7</v>
      </c>
      <c r="E11" s="973">
        <f>'153S-2020EI per Unit (RMB) '!E11*6.8974</f>
        <v>1.3179080316282894E-6</v>
      </c>
      <c r="F11" s="973">
        <f>'153S-2020EI per Unit (RMB) '!F11*6.8974</f>
        <v>1.4441645105099227E-7</v>
      </c>
      <c r="G11" s="973">
        <f>'153S-2020EI per Unit (RMB) '!G11*6.8974</f>
        <v>3.6550869968850781E-7</v>
      </c>
      <c r="H11" s="973">
        <f>'153S-2020EI per Unit (RMB) '!H11*6.8974</f>
        <v>1.0392528975211498E-6</v>
      </c>
      <c r="I11" s="973">
        <f>'153S-2020EI per Unit (RMB) '!I11*6.8974</f>
        <v>5.3954630697230735E-7</v>
      </c>
      <c r="J11" s="973">
        <f>'153S-2020EI per Unit (RMB) '!J11*6.8974</f>
        <v>1.2906382170725264E-6</v>
      </c>
      <c r="K11" s="973">
        <f>'153S-2020EI per Unit (RMB) '!K11*6.8974</f>
        <v>1.5143808189536925E-6</v>
      </c>
      <c r="L11" s="973">
        <f>'153S-2020EI per Unit (RMB) '!L11*6.8974</f>
        <v>3.595758527582383E-6</v>
      </c>
      <c r="M11" s="973">
        <f>'153S-2020EI per Unit (RMB) '!M11*6.8974</f>
        <v>2.5322420640949704E-6</v>
      </c>
      <c r="N11" s="973">
        <f>'153S-2020EI per Unit (RMB) '!N11*6.8974</f>
        <v>1.2495181903459666E-5</v>
      </c>
      <c r="O11" s="973">
        <f>'153S-2020EI per Unit (RMB) '!O11*6.8974</f>
        <v>1.0490241980621976E-6</v>
      </c>
      <c r="P11" s="973">
        <f>'153S-2020EI per Unit (RMB) '!P11*6.8974</f>
        <v>1.0642950544171122E-6</v>
      </c>
      <c r="Q11" s="973">
        <f>'153S-2020EI per Unit (RMB) '!Q11*6.8974</f>
        <v>1.3524337042647561E-6</v>
      </c>
      <c r="R11" s="973">
        <f>'153S-2020EI per Unit (RMB) '!R11*6.8974</f>
        <v>1.088261337665194E-5</v>
      </c>
      <c r="S11" s="973">
        <f>'153S-2020EI per Unit (RMB) '!S11*6.8974</f>
        <v>2.882193279585124E-7</v>
      </c>
      <c r="T11" s="973">
        <f>'153S-2020EI per Unit (RMB) '!T11*6.8974</f>
        <v>1.0645749710960075E-6</v>
      </c>
      <c r="U11" s="973">
        <f>'153S-2020EI per Unit (RMB) '!U11*6.8974</f>
        <v>1.0313145293817684E-6</v>
      </c>
      <c r="V11" s="973">
        <f>'153S-2020EI per Unit (RMB) '!V11*6.8974</f>
        <v>3.0448309494809699E-6</v>
      </c>
      <c r="W11" s="973">
        <f>'153S-2020EI per Unit (RMB) '!W11*6.8974</f>
        <v>2.0047513714678224E-6</v>
      </c>
      <c r="X11" s="973">
        <f>'153S-2020EI per Unit (RMB) '!X11*6.8974</f>
        <v>3.5227482299800541E-6</v>
      </c>
      <c r="Y11" s="973">
        <f>'153S-2020EI per Unit (RMB) '!Y11*6.8974</f>
        <v>8.2573681913756348E-7</v>
      </c>
      <c r="Z11" s="973">
        <f>'153S-2020EI per Unit (RMB) '!Z11*6.8974</f>
        <v>1.0961379622297171E-6</v>
      </c>
      <c r="AA11" s="973">
        <f>'153S-2020EI per Unit (RMB) '!AA11*6.8974</f>
        <v>3.2138529494990262E-6</v>
      </c>
      <c r="AB11" s="973">
        <f>'153S-2020EI per Unit (RMB) '!AB11*6.8974</f>
        <v>4.1455212058871274E-6</v>
      </c>
      <c r="AC11" s="973">
        <f>'153S-2020EI per Unit (RMB) '!AC11*6.8974</f>
        <v>4.652215635561101E-7</v>
      </c>
      <c r="AD11" s="973">
        <f>'153S-2020EI per Unit (RMB) '!AD11*6.8974</f>
        <v>9.4711104073786695E-7</v>
      </c>
      <c r="AE11" s="973">
        <f>'153S-2020EI per Unit (RMB) '!AE11*6.8974</f>
        <v>6.1416862664134511E-6</v>
      </c>
      <c r="AF11" s="973">
        <f>'153S-2020EI per Unit (RMB) '!AF11*6.8974</f>
        <v>6.6542985587921215E-6</v>
      </c>
      <c r="AG11" s="973">
        <f>'153S-2020EI per Unit (RMB) '!AG11*6.8974</f>
        <v>7.5380428732489951E-6</v>
      </c>
      <c r="AH11" s="973">
        <f>'153S-2020EI per Unit (RMB) '!AH11*6.8974</f>
        <v>3.214736921647651E-6</v>
      </c>
      <c r="AI11" s="973">
        <f>'153S-2020EI per Unit (RMB) '!AI11*6.8974</f>
        <v>7.6557085944943111E-7</v>
      </c>
      <c r="AJ11" s="973">
        <f>'153S-2020EI per Unit (RMB) '!AJ11*6.8974</f>
        <v>1.7262661518714512E-6</v>
      </c>
      <c r="AK11" s="973">
        <f>'153S-2020EI per Unit (RMB) '!AK11*6.8974</f>
        <v>4.7805373632950744E-6</v>
      </c>
      <c r="AL11" s="973">
        <f>'153S-2020EI per Unit (RMB) '!AL11*6.8974</f>
        <v>1.747415093103373E-6</v>
      </c>
      <c r="AM11" s="973">
        <f>'153S-2020EI per Unit (RMB) '!AM11*6.8974</f>
        <v>2.3623700599284861E-6</v>
      </c>
      <c r="AN11" s="973">
        <f>'153S-2020EI per Unit (RMB) '!AN11*6.8974</f>
        <v>1.8045772553781318E-6</v>
      </c>
      <c r="AO11" s="973">
        <f>'153S-2020EI per Unit (RMB) '!AO11*6.8974</f>
        <v>3.0239899572139517E-6</v>
      </c>
      <c r="AP11" s="973">
        <f>'153S-2020EI per Unit (RMB) '!AP11*6.8974</f>
        <v>5.5497021855404995E-6</v>
      </c>
      <c r="AQ11" s="973">
        <f>'153S-2020EI per Unit (RMB) '!AQ11*6.8974</f>
        <v>4.0584312707792738E-6</v>
      </c>
      <c r="AR11" s="973">
        <f>'153S-2020EI per Unit (RMB) '!AR11*6.8974</f>
        <v>5.9684228696817319E-7</v>
      </c>
      <c r="AS11" s="973">
        <f>'153S-2020EI per Unit (RMB) '!AS11*6.8974</f>
        <v>1.4827956350468968E-6</v>
      </c>
      <c r="AT11" s="973">
        <f>'153S-2020EI per Unit (RMB) '!AT11*6.8974</f>
        <v>9.3293742557581321E-6</v>
      </c>
      <c r="AU11" s="973">
        <f>'153S-2020EI per Unit (RMB) '!AU11*6.8974</f>
        <v>1.6665979129745802E-5</v>
      </c>
      <c r="AV11" s="973">
        <f>'153S-2020EI per Unit (RMB) '!AV11*6.8974</f>
        <v>3.9686768406405066E-5</v>
      </c>
      <c r="AW11" s="973">
        <f>'153S-2020EI per Unit (RMB) '!AW11*6.8974</f>
        <v>2.0591414336492853E-5</v>
      </c>
      <c r="AX11" s="973">
        <f>'153S-2020EI per Unit (RMB) '!AX11*6.8974</f>
        <v>1.1972447474920697E-5</v>
      </c>
      <c r="AY11" s="973">
        <f>'153S-2020EI per Unit (RMB) '!AY11*6.8974</f>
        <v>1.0743557731887879E-5</v>
      </c>
      <c r="AZ11" s="973">
        <f>'153S-2020EI per Unit (RMB) '!AZ11*6.8974</f>
        <v>1.7245628970869929E-5</v>
      </c>
      <c r="BA11" s="973">
        <f>'153S-2020EI per Unit (RMB) '!BA11*6.8974</f>
        <v>5.946830183751903E-7</v>
      </c>
      <c r="BB11" s="973">
        <f>'153S-2020EI per Unit (RMB) '!BB11*6.8974</f>
        <v>1.0668948430901873E-5</v>
      </c>
      <c r="BC11" s="973">
        <f>'153S-2020EI per Unit (RMB) '!BC11*6.8974</f>
        <v>6.9589446794359598E-6</v>
      </c>
      <c r="BD11" s="973">
        <f>'153S-2020EI per Unit (RMB) '!BD11*6.8974</f>
        <v>3.1804698966377586E-6</v>
      </c>
      <c r="BE11" s="973">
        <f>'153S-2020EI per Unit (RMB) '!BE11*6.8974</f>
        <v>1.7424963754680506E-6</v>
      </c>
      <c r="BF11" s="973">
        <f>'153S-2020EI per Unit (RMB) '!BF11*6.8974</f>
        <v>2.06956805829817E-6</v>
      </c>
      <c r="BG11" s="973">
        <f>'153S-2020EI per Unit (RMB) '!BG11*6.8974</f>
        <v>2.8072552661520839E-6</v>
      </c>
      <c r="BH11" s="973">
        <f>'153S-2020EI per Unit (RMB) '!BH11*6.8974</f>
        <v>5.1109549982560363E-6</v>
      </c>
      <c r="BI11" s="973">
        <f>'153S-2020EI per Unit (RMB) '!BI11*6.8974</f>
        <v>4.3106918448441485E-6</v>
      </c>
      <c r="BJ11" s="973">
        <f>'153S-2020EI per Unit (RMB) '!BJ11*6.8974</f>
        <v>5.6190376671234773E-6</v>
      </c>
      <c r="BK11" s="973">
        <f>'153S-2020EI per Unit (RMB) '!BK11*6.8974</f>
        <v>4.2013899690463899E-6</v>
      </c>
      <c r="BL11" s="973">
        <f>'153S-2020EI per Unit (RMB) '!BL11*6.8974</f>
        <v>1.8734113629742171E-6</v>
      </c>
      <c r="BM11" s="973">
        <f>'153S-2020EI per Unit (RMB) '!BM11*6.8974</f>
        <v>9.8042447916527236E-7</v>
      </c>
      <c r="BN11" s="973">
        <f>'153S-2020EI per Unit (RMB) '!BN11*6.8974</f>
        <v>2.3243722674955389E-6</v>
      </c>
      <c r="BO11" s="973">
        <f>'153S-2020EI per Unit (RMB) '!BO11*6.8974</f>
        <v>2.0068120428644711E-6</v>
      </c>
      <c r="BP11" s="973">
        <f>'153S-2020EI per Unit (RMB) '!BP11*6.8974</f>
        <v>2.8456370994024265E-6</v>
      </c>
      <c r="BQ11" s="973">
        <f>'153S-2020EI per Unit (RMB) '!BQ11*6.8974</f>
        <v>5.3025548882163152E-7</v>
      </c>
      <c r="BR11" s="973">
        <f>'153S-2020EI per Unit (RMB) '!BR11*6.8974</f>
        <v>3.8177242342348487E-6</v>
      </c>
      <c r="BS11" s="973">
        <f>'153S-2020EI per Unit (RMB) '!BS11*6.8974</f>
        <v>3.1605338059864395E-6</v>
      </c>
      <c r="BT11" s="973">
        <f>'153S-2020EI per Unit (RMB) '!BT11*6.8974</f>
        <v>2.5875807044630402E-6</v>
      </c>
      <c r="BU11" s="973">
        <f>'153S-2020EI per Unit (RMB) '!BU11*6.8974</f>
        <v>2.5999653980271154E-6</v>
      </c>
      <c r="BV11" s="973">
        <f>'153S-2020EI per Unit (RMB) '!BV11*6.8974</f>
        <v>3.1743176495590941E-6</v>
      </c>
      <c r="BW11" s="973">
        <f>'153S-2020EI per Unit (RMB) '!BW11*6.8974</f>
        <v>1.5402445856928508E-5</v>
      </c>
      <c r="BX11" s="973">
        <f>'153S-2020EI per Unit (RMB) '!BX11*6.8974</f>
        <v>1.54658871833717E-6</v>
      </c>
      <c r="BY11" s="973">
        <f>'153S-2020EI per Unit (RMB) '!BY11*6.8974</f>
        <v>1.6156694748225228E-6</v>
      </c>
      <c r="BZ11" s="973">
        <f>'153S-2020EI per Unit (RMB) '!BZ11*6.8974</f>
        <v>3.9448404946513671E-6</v>
      </c>
      <c r="CA11" s="973">
        <f>'153S-2020EI per Unit (RMB) '!CA11*6.8974</f>
        <v>9.3991174847702602E-6</v>
      </c>
      <c r="CB11" s="973">
        <f>'153S-2020EI per Unit (RMB) '!CB11*6.8974</f>
        <v>3.5733831994002397E-6</v>
      </c>
      <c r="CC11" s="973">
        <f>'153S-2020EI per Unit (RMB) '!CC11*6.8974</f>
        <v>1.4368763512621442E-6</v>
      </c>
      <c r="CD11" s="973">
        <f>'153S-2020EI per Unit (RMB) '!CD11*6.8974</f>
        <v>5.7701632553762777E-7</v>
      </c>
      <c r="CE11" s="973">
        <f>'153S-2020EI per Unit (RMB) '!CE11*6.8974</f>
        <v>7.0995947891464285E-7</v>
      </c>
      <c r="CF11" s="973">
        <f>'153S-2020EI per Unit (RMB) '!CF11*6.8974</f>
        <v>4.5077195387280278E-6</v>
      </c>
      <c r="CG11" s="973">
        <f>'153S-2020EI per Unit (RMB) '!CG11*6.8974</f>
        <v>6.3511021135982759E-6</v>
      </c>
      <c r="CH11" s="973">
        <f>'153S-2020EI per Unit (RMB) '!CH11*6.8974</f>
        <v>3.8732873357073362E-6</v>
      </c>
      <c r="CI11" s="973">
        <f>'153S-2020EI per Unit (RMB) '!CI11*6.8974</f>
        <v>3.3303695959026778E-6</v>
      </c>
      <c r="CJ11" s="973">
        <f>'153S-2020EI per Unit (RMB) '!CJ11*6.8974</f>
        <v>1.594866579400569E-6</v>
      </c>
      <c r="CK11" s="973">
        <f>'153S-2020EI per Unit (RMB) '!CK11*6.8974</f>
        <v>2.9155559009375903E-6</v>
      </c>
      <c r="CL11" s="973">
        <f>'153S-2020EI per Unit (RMB) '!CL11*6.8974</f>
        <v>6.6418798584022512E-6</v>
      </c>
      <c r="CM11" s="973">
        <f>'153S-2020EI per Unit (RMB) '!CM11*6.8974</f>
        <v>2.4739085383634237E-6</v>
      </c>
      <c r="CN11" s="973">
        <f>'153S-2020EI per Unit (RMB) '!CN11*6.8974</f>
        <v>6.4288643836773439E-6</v>
      </c>
      <c r="CO11" s="973">
        <f>'153S-2020EI per Unit (RMB) '!CO11*6.8974</f>
        <v>1.0737950015068355E-6</v>
      </c>
      <c r="CP11" s="973">
        <f>'153S-2020EI per Unit (RMB) '!CP11*6.8974</f>
        <v>7.8108719341541095E-7</v>
      </c>
      <c r="CQ11" s="973">
        <f>'153S-2020EI per Unit (RMB) '!CQ11*6.8974</f>
        <v>7.076633673723183E-6</v>
      </c>
      <c r="CR11" s="973">
        <f>'153S-2020EI per Unit (RMB) '!CR11*6.8974</f>
        <v>4.8077830260696329E-6</v>
      </c>
      <c r="CS11" s="973">
        <f>'153S-2020EI per Unit (RMB) '!CS11*6.8974</f>
        <v>5.4347931565186258E-7</v>
      </c>
      <c r="CT11" s="973">
        <f>'153S-2020EI per Unit (RMB) '!CT11*6.8974</f>
        <v>3.7224074384444757E-6</v>
      </c>
      <c r="CU11" s="973">
        <f>'153S-2020EI per Unit (RMB) '!CU11*6.8974</f>
        <v>2.1132107225795277E-6</v>
      </c>
      <c r="CV11" s="973">
        <f>'153S-2020EI per Unit (RMB) '!CV11*6.8974</f>
        <v>7.5580139732940831E-6</v>
      </c>
      <c r="CW11" s="973">
        <f>'153S-2020EI per Unit (RMB) '!CW11*6.8974</f>
        <v>2.4551271454187898E-7</v>
      </c>
      <c r="CX11" s="973">
        <f>'153S-2020EI per Unit (RMB) '!CX11*6.8974</f>
        <v>1.0124527190383606E-5</v>
      </c>
      <c r="CY11" s="973">
        <f>'153S-2020EI per Unit (RMB) '!CY11*6.8974</f>
        <v>1.2787070008904793E-7</v>
      </c>
      <c r="CZ11" s="973">
        <f>'153S-2020EI per Unit (RMB) '!CZ11*6.8974</f>
        <v>1.1380014241586012E-6</v>
      </c>
      <c r="DA11" s="973">
        <f>'153S-2020EI per Unit (RMB) '!DA11*6.8974</f>
        <v>4.5305070399166242E-6</v>
      </c>
      <c r="DB11" s="973">
        <f>'153S-2020EI per Unit (RMB) '!DB11*6.8974</f>
        <v>2.2700990849900726E-7</v>
      </c>
      <c r="DC11" s="973">
        <f>'153S-2020EI per Unit (RMB) '!DC11*6.8974</f>
        <v>1.2335185038998071E-6</v>
      </c>
      <c r="DD11" s="973">
        <f>'153S-2020EI per Unit (RMB) '!DD11*6.8974</f>
        <v>3.8024638118063368E-7</v>
      </c>
      <c r="DE11" s="973">
        <f>'153S-2020EI per Unit (RMB) '!DE11*6.8974</f>
        <v>8.1157256855069181E-7</v>
      </c>
      <c r="DF11" s="973">
        <f>'153S-2020EI per Unit (RMB) '!DF11*6.8974</f>
        <v>8.0182167544483614E-7</v>
      </c>
      <c r="DG11" s="973">
        <f>'153S-2020EI per Unit (RMB) '!DG11*6.8974</f>
        <v>9.7719005888316894E-7</v>
      </c>
      <c r="DH11" s="973">
        <f>'153S-2020EI per Unit (RMB) '!DH11*6.8974</f>
        <v>5.5960294650687184E-8</v>
      </c>
      <c r="DI11" s="973">
        <f>'153S-2020EI per Unit (RMB) '!DI11*6.8974</f>
        <v>6.1087047828528726E-8</v>
      </c>
      <c r="DJ11" s="973">
        <f>'153S-2020EI per Unit (RMB) '!DJ11*6.8974</f>
        <v>1.6930266727542755E-6</v>
      </c>
      <c r="DK11" s="973">
        <f>'153S-2020EI per Unit (RMB) '!DK11*6.8974</f>
        <v>8.8411383089216913E-7</v>
      </c>
      <c r="DL11" s="973">
        <f>'153S-2020EI per Unit (RMB) '!DL11*6.8974</f>
        <v>7.4578528513030025E-7</v>
      </c>
      <c r="DM11" s="973">
        <f>'153S-2020EI per Unit (RMB) '!DM11*6.8974</f>
        <v>2.0086698863417566E-7</v>
      </c>
      <c r="DN11" s="973">
        <f>'153S-2020EI per Unit (RMB) '!DN11*6.8974</f>
        <v>4.2997259387904448E-5</v>
      </c>
      <c r="DO11" s="973">
        <f>'153S-2020EI per Unit (RMB) '!DO11*6.8974</f>
        <v>1.1064722035628718E-6</v>
      </c>
      <c r="DP11" s="973">
        <f>'153S-2020EI per Unit (RMB) '!DP11*6.8974</f>
        <v>3.4159129992478694E-6</v>
      </c>
      <c r="DQ11" s="973">
        <f>'153S-2020EI per Unit (RMB) '!DQ11*6.8974</f>
        <v>2.5040934046676556E-6</v>
      </c>
      <c r="DR11" s="973">
        <f>'153S-2020EI per Unit (RMB) '!DR11*6.8974</f>
        <v>6.2919338106686574E-6</v>
      </c>
      <c r="DS11" s="973">
        <f>'153S-2020EI per Unit (RMB) '!DS11*6.8974</f>
        <v>5.1950825696921718E-7</v>
      </c>
      <c r="DT11" s="973">
        <f>'153S-2020EI per Unit (RMB) '!DT11*6.8974</f>
        <v>9.6715694126680819E-7</v>
      </c>
      <c r="DU11" s="973">
        <f>'153S-2020EI per Unit (RMB) '!DU11*6.8974</f>
        <v>7.9671885419065751E-7</v>
      </c>
      <c r="DV11" s="973">
        <f>'153S-2020EI per Unit (RMB) '!DV11*6.8974</f>
        <v>9.6188136809891166E-7</v>
      </c>
      <c r="DW11" s="973">
        <f>'153S-2020EI per Unit (RMB) '!DW11*6.8974</f>
        <v>1.9273382851206921E-7</v>
      </c>
      <c r="DX11" s="973">
        <f>'153S-2020EI per Unit (RMB) '!DX11*6.8974</f>
        <v>2.6751487842706126E-7</v>
      </c>
      <c r="DY11" s="973">
        <f>'153S-2020EI per Unit (RMB) '!DY11*6.8974</f>
        <v>7.1429621412672192E-6</v>
      </c>
      <c r="DZ11" s="973">
        <f>'153S-2020EI per Unit (RMB) '!DZ11*6.8974</f>
        <v>3.0943687132251322E-7</v>
      </c>
      <c r="EA11" s="973">
        <f>'153S-2020EI per Unit (RMB) '!EA11*6.8974</f>
        <v>1.6460369065172295E-7</v>
      </c>
      <c r="EB11" s="973">
        <f>'153S-2020EI per Unit (RMB) '!EB11*6.8974</f>
        <v>4.0583965728240408E-7</v>
      </c>
      <c r="EC11" s="973">
        <f>'153S-2020EI per Unit (RMB) '!EC11*6.8974</f>
        <v>3.2465780444290768E-8</v>
      </c>
      <c r="ED11" s="973">
        <f>'153S-2020EI per Unit (RMB) '!ED11*6.8974</f>
        <v>2.949323846050363E-7</v>
      </c>
      <c r="EE11" s="973">
        <f>'153S-2020EI per Unit (RMB) '!EE11*6.8974</f>
        <v>1.636313508494618E-7</v>
      </c>
      <c r="EF11" s="973">
        <f>'153S-2020EI per Unit (RMB) '!EF11*6.8974</f>
        <v>2.5821522838724614E-8</v>
      </c>
      <c r="EG11" s="973">
        <f>'153S-2020EI per Unit (RMB) '!EG11*6.8974</f>
        <v>1.0324789500129816E-6</v>
      </c>
      <c r="EH11" s="973">
        <f>'153S-2020EI per Unit (RMB) '!EH11*6.8974</f>
        <v>1.2580174981919099E-7</v>
      </c>
      <c r="EI11" s="973">
        <f>'153S-2020EI per Unit (RMB) '!EI11*6.8974</f>
        <v>8.5124714692178278E-7</v>
      </c>
      <c r="EJ11" s="973">
        <f>'153S-2020EI per Unit (RMB) '!EJ11*6.8974</f>
        <v>4.5789658486766983E-7</v>
      </c>
      <c r="EK11" s="973">
        <f>'153S-2020EI per Unit (RMB) '!EK11*6.8974</f>
        <v>1.2183770713449014E-6</v>
      </c>
      <c r="EL11" s="973">
        <f>'153S-2020EI per Unit (RMB) '!EL11*6.8974</f>
        <v>8.0426703035323099E-6</v>
      </c>
      <c r="EM11" s="973">
        <f>'153S-2020EI per Unit (RMB) '!EM11*6.8974</f>
        <v>1.2871333804512051E-5</v>
      </c>
      <c r="EN11" s="973">
        <f>'153S-2020EI per Unit (RMB) '!EN11*6.8974</f>
        <v>2.2194662888293297E-6</v>
      </c>
      <c r="EO11" s="973">
        <f>'153S-2020EI per Unit (RMB) '!EO11*6.8974</f>
        <v>5.9424587247363946E-7</v>
      </c>
      <c r="EP11" s="973">
        <f>'153S-2020EI per Unit (RMB) '!EP11*6.8974</f>
        <v>1.0647942780777332E-6</v>
      </c>
      <c r="EQ11" s="973">
        <f>'153S-2020EI per Unit (RMB) '!EQ11*6.8974</f>
        <v>1.0050127508377603E-7</v>
      </c>
      <c r="ER11" s="973">
        <f>'153S-2020EI per Unit (RMB) '!ER11*6.8974</f>
        <v>1.8562494157060003E-7</v>
      </c>
      <c r="ES11" s="973">
        <f>'153S-2020EI per Unit (RMB) '!ES11*6.8974</f>
        <v>2.5406694321483872E-6</v>
      </c>
      <c r="ET11" s="973">
        <f>'153S-2020EI per Unit (RMB) '!ET11*6.8974</f>
        <v>8.3417272643145888E-6</v>
      </c>
      <c r="EU11" s="973">
        <f>'153S-2020EI per Unit (RMB) '!EU11*6.8974</f>
        <v>2.558869773826174E-6</v>
      </c>
      <c r="EV11" s="973">
        <f>'153S-2020EI per Unit (RMB) '!EV11*6.8974</f>
        <v>1.8994311854201556E-6</v>
      </c>
      <c r="EW11" s="973">
        <f>'153S-2020EI per Unit (RMB) '!EW11*6.8974</f>
        <v>3.6113709936519663E-6</v>
      </c>
      <c r="EX11" s="973">
        <f>'153S-2020EI per Unit (RMB) '!EX11*6.8974</f>
        <v>9.6673241596085041E-7</v>
      </c>
      <c r="EY11" s="973">
        <f>'153S-2020EI per Unit (RMB) '!EY11*6.8974</f>
        <v>1.6897960298361323E-6</v>
      </c>
      <c r="EZ11" s="974">
        <f>'153S-2020EI per Unit (RMB) '!EZ11*6.8974</f>
        <v>7.2360949810306097E-8</v>
      </c>
    </row>
    <row r="12" spans="1:156">
      <c r="A12" s="810"/>
      <c r="B12" s="465" t="s">
        <v>898</v>
      </c>
      <c r="C12" s="966" t="s">
        <v>140</v>
      </c>
      <c r="D12" s="980">
        <f>'153S-2020EI per Unit (RMB) '!D12*6.8974</f>
        <v>2.8534105086743615E-7</v>
      </c>
      <c r="E12" s="973">
        <f>'153S-2020EI per Unit (RMB) '!E12*6.8974</f>
        <v>1.5207393659834108E-6</v>
      </c>
      <c r="F12" s="973">
        <f>'153S-2020EI per Unit (RMB) '!F12*6.8974</f>
        <v>2.671633535827663E-7</v>
      </c>
      <c r="G12" s="973">
        <f>'153S-2020EI per Unit (RMB) '!G12*6.8974</f>
        <v>8.0045884500618112E-7</v>
      </c>
      <c r="H12" s="973">
        <f>'153S-2020EI per Unit (RMB) '!H12*6.8974</f>
        <v>2.026313966411426E-6</v>
      </c>
      <c r="I12" s="973">
        <f>'153S-2020EI per Unit (RMB) '!I12*6.8974</f>
        <v>1.8435776208326909E-6</v>
      </c>
      <c r="J12" s="973">
        <f>'153S-2020EI per Unit (RMB) '!J12*6.8974</f>
        <v>1.5975964963516707E-6</v>
      </c>
      <c r="K12" s="973">
        <f>'153S-2020EI per Unit (RMB) '!K12*6.8974</f>
        <v>2.5245171592422724E-6</v>
      </c>
      <c r="L12" s="973">
        <f>'153S-2020EI per Unit (RMB) '!L12*6.8974</f>
        <v>5.3698224293543941E-6</v>
      </c>
      <c r="M12" s="973">
        <f>'153S-2020EI per Unit (RMB) '!M12*6.8974</f>
        <v>3.1118553957072622E-6</v>
      </c>
      <c r="N12" s="973">
        <f>'153S-2020EI per Unit (RMB) '!N12*6.8974</f>
        <v>2.0188270748586444E-5</v>
      </c>
      <c r="O12" s="973">
        <f>'153S-2020EI per Unit (RMB) '!O12*6.8974</f>
        <v>1.3786678958156124E-6</v>
      </c>
      <c r="P12" s="973">
        <f>'153S-2020EI per Unit (RMB) '!P12*6.8974</f>
        <v>1.5495972604928815E-6</v>
      </c>
      <c r="Q12" s="973">
        <f>'153S-2020EI per Unit (RMB) '!Q12*6.8974</f>
        <v>1.8028934753003038E-6</v>
      </c>
      <c r="R12" s="973">
        <f>'153S-2020EI per Unit (RMB) '!R12*6.8974</f>
        <v>1.3006595954896306E-5</v>
      </c>
      <c r="S12" s="973">
        <f>'153S-2020EI per Unit (RMB) '!S12*6.8974</f>
        <v>5.980066593807186E-7</v>
      </c>
      <c r="T12" s="973">
        <f>'153S-2020EI per Unit (RMB) '!T12*6.8974</f>
        <v>2.0725776294096157E-6</v>
      </c>
      <c r="U12" s="973">
        <f>'153S-2020EI per Unit (RMB) '!U12*6.8974</f>
        <v>1.4541467918146875E-6</v>
      </c>
      <c r="V12" s="973">
        <f>'153S-2020EI per Unit (RMB) '!V12*6.8974</f>
        <v>4.5021141828583794E-6</v>
      </c>
      <c r="W12" s="973">
        <f>'153S-2020EI per Unit (RMB) '!W12*6.8974</f>
        <v>2.9145697638252228E-6</v>
      </c>
      <c r="X12" s="973">
        <f>'153S-2020EI per Unit (RMB) '!X12*6.8974</f>
        <v>5.1105414007401491E-6</v>
      </c>
      <c r="Y12" s="973">
        <f>'153S-2020EI per Unit (RMB) '!Y12*6.8974</f>
        <v>1.3204785028596028E-6</v>
      </c>
      <c r="Z12" s="973">
        <f>'153S-2020EI per Unit (RMB) '!Z12*6.8974</f>
        <v>1.7152933781696914E-6</v>
      </c>
      <c r="AA12" s="973">
        <f>'153S-2020EI per Unit (RMB) '!AA12*6.8974</f>
        <v>3.4551551856475049E-6</v>
      </c>
      <c r="AB12" s="973">
        <f>'153S-2020EI per Unit (RMB) '!AB12*6.8974</f>
        <v>6.0701477756336E-6</v>
      </c>
      <c r="AC12" s="973">
        <f>'153S-2020EI per Unit (RMB) '!AC12*6.8974</f>
        <v>5.5751675578115248E-7</v>
      </c>
      <c r="AD12" s="973">
        <f>'153S-2020EI per Unit (RMB) '!AD12*6.8974</f>
        <v>8.7208384352283874E-7</v>
      </c>
      <c r="AE12" s="973">
        <f>'153S-2020EI per Unit (RMB) '!AE12*6.8974</f>
        <v>5.7086493658689017E-6</v>
      </c>
      <c r="AF12" s="973">
        <f>'153S-2020EI per Unit (RMB) '!AF12*6.8974</f>
        <v>7.0139825587845598E-6</v>
      </c>
      <c r="AG12" s="973">
        <f>'153S-2020EI per Unit (RMB) '!AG12*6.8974</f>
        <v>5.9067531744711931E-6</v>
      </c>
      <c r="AH12" s="973">
        <f>'153S-2020EI per Unit (RMB) '!AH12*6.8974</f>
        <v>2.8185498227565667E-6</v>
      </c>
      <c r="AI12" s="973">
        <f>'153S-2020EI per Unit (RMB) '!AI12*6.8974</f>
        <v>7.7260392410701898E-7</v>
      </c>
      <c r="AJ12" s="973">
        <f>'153S-2020EI per Unit (RMB) '!AJ12*6.8974</f>
        <v>1.9359218372332253E-6</v>
      </c>
      <c r="AK12" s="973">
        <f>'153S-2020EI per Unit (RMB) '!AK12*6.8974</f>
        <v>2.9755041437973939E-6</v>
      </c>
      <c r="AL12" s="973">
        <f>'153S-2020EI per Unit (RMB) '!AL12*6.8974</f>
        <v>1.3264948471851961E-6</v>
      </c>
      <c r="AM12" s="973">
        <f>'153S-2020EI per Unit (RMB) '!AM12*6.8974</f>
        <v>2.962695495320917E-6</v>
      </c>
      <c r="AN12" s="973">
        <f>'153S-2020EI per Unit (RMB) '!AN12*6.8974</f>
        <v>1.4625332773208562E-6</v>
      </c>
      <c r="AO12" s="973">
        <f>'153S-2020EI per Unit (RMB) '!AO12*6.8974</f>
        <v>2.6963846717391897E-6</v>
      </c>
      <c r="AP12" s="973">
        <f>'153S-2020EI per Unit (RMB) '!AP12*6.8974</f>
        <v>2.4299072684567219E-5</v>
      </c>
      <c r="AQ12" s="973">
        <f>'153S-2020EI per Unit (RMB) '!AQ12*6.8974</f>
        <v>7.8246936577409336E-6</v>
      </c>
      <c r="AR12" s="973">
        <f>'153S-2020EI per Unit (RMB) '!AR12*6.8974</f>
        <v>9.4649616598799566E-7</v>
      </c>
      <c r="AS12" s="973">
        <f>'153S-2020EI per Unit (RMB) '!AS12*6.8974</f>
        <v>4.8135229562359542E-6</v>
      </c>
      <c r="AT12" s="973">
        <f>'153S-2020EI per Unit (RMB) '!AT12*6.8974</f>
        <v>2.7244424332059279E-6</v>
      </c>
      <c r="AU12" s="973">
        <f>'153S-2020EI per Unit (RMB) '!AU12*6.8974</f>
        <v>6.035834495559584E-6</v>
      </c>
      <c r="AV12" s="973">
        <f>'153S-2020EI per Unit (RMB) '!AV12*6.8974</f>
        <v>1.4016775488914189E-5</v>
      </c>
      <c r="AW12" s="973">
        <f>'153S-2020EI per Unit (RMB) '!AW12*6.8974</f>
        <v>7.4012697736817058E-6</v>
      </c>
      <c r="AX12" s="973">
        <f>'153S-2020EI per Unit (RMB) '!AX12*6.8974</f>
        <v>3.400038130489932E-6</v>
      </c>
      <c r="AY12" s="973">
        <f>'153S-2020EI per Unit (RMB) '!AY12*6.8974</f>
        <v>3.9003064889898482E-6</v>
      </c>
      <c r="AZ12" s="973">
        <f>'153S-2020EI per Unit (RMB) '!AZ12*6.8974</f>
        <v>7.2171556847184363E-6</v>
      </c>
      <c r="BA12" s="973">
        <f>'153S-2020EI per Unit (RMB) '!BA12*6.8974</f>
        <v>6.7916982803224413E-7</v>
      </c>
      <c r="BB12" s="973">
        <f>'153S-2020EI per Unit (RMB) '!BB12*6.8974</f>
        <v>4.8047008642002891E-6</v>
      </c>
      <c r="BC12" s="973">
        <f>'153S-2020EI per Unit (RMB) '!BC12*6.8974</f>
        <v>3.8132164984695092E-6</v>
      </c>
      <c r="BD12" s="973">
        <f>'153S-2020EI per Unit (RMB) '!BD12*6.8974</f>
        <v>1.4503860218398549E-6</v>
      </c>
      <c r="BE12" s="973">
        <f>'153S-2020EI per Unit (RMB) '!BE12*6.8974</f>
        <v>6.9626840137067437E-6</v>
      </c>
      <c r="BF12" s="973">
        <f>'153S-2020EI per Unit (RMB) '!BF12*6.8974</f>
        <v>7.7479050959862169E-6</v>
      </c>
      <c r="BG12" s="973">
        <f>'153S-2020EI per Unit (RMB) '!BG12*6.8974</f>
        <v>8.2749355320250653E-6</v>
      </c>
      <c r="BH12" s="973">
        <f>'153S-2020EI per Unit (RMB) '!BH12*6.8974</f>
        <v>9.7055727501505545E-6</v>
      </c>
      <c r="BI12" s="973">
        <f>'153S-2020EI per Unit (RMB) '!BI12*6.8974</f>
        <v>1.1073003334338907E-5</v>
      </c>
      <c r="BJ12" s="973">
        <f>'153S-2020EI per Unit (RMB) '!BJ12*6.8974</f>
        <v>1.8084719590718441E-5</v>
      </c>
      <c r="BK12" s="973">
        <f>'153S-2020EI per Unit (RMB) '!BK12*6.8974</f>
        <v>1.2591189635988633E-5</v>
      </c>
      <c r="BL12" s="973">
        <f>'153S-2020EI per Unit (RMB) '!BL12*6.8974</f>
        <v>5.4840229787794978E-6</v>
      </c>
      <c r="BM12" s="973">
        <f>'153S-2020EI per Unit (RMB) '!BM12*6.8974</f>
        <v>3.0258650586394851E-6</v>
      </c>
      <c r="BN12" s="973">
        <f>'153S-2020EI per Unit (RMB) '!BN12*6.8974</f>
        <v>6.4166666722652849E-6</v>
      </c>
      <c r="BO12" s="973">
        <f>'153S-2020EI per Unit (RMB) '!BO12*6.8974</f>
        <v>1.7589194936828707E-5</v>
      </c>
      <c r="BP12" s="973">
        <f>'153S-2020EI per Unit (RMB) '!BP12*6.8974</f>
        <v>2.7301040844563519E-5</v>
      </c>
      <c r="BQ12" s="973">
        <f>'153S-2020EI per Unit (RMB) '!BQ12*6.8974</f>
        <v>2.187786508984524E-6</v>
      </c>
      <c r="BR12" s="973">
        <f>'153S-2020EI per Unit (RMB) '!BR12*6.8974</f>
        <v>1.8362152994261873E-5</v>
      </c>
      <c r="BS12" s="973">
        <f>'153S-2020EI per Unit (RMB) '!BS12*6.8974</f>
        <v>1.5438003522818739E-5</v>
      </c>
      <c r="BT12" s="973">
        <f>'153S-2020EI per Unit (RMB) '!BT12*6.8974</f>
        <v>1.042294345877847E-5</v>
      </c>
      <c r="BU12" s="973">
        <f>'153S-2020EI per Unit (RMB) '!BU12*6.8974</f>
        <v>1.3450040998679578E-5</v>
      </c>
      <c r="BV12" s="973">
        <f>'153S-2020EI per Unit (RMB) '!BV12*6.8974</f>
        <v>1.3291943537343072E-5</v>
      </c>
      <c r="BW12" s="973">
        <f>'153S-2020EI per Unit (RMB) '!BW12*6.8974</f>
        <v>3.5389801412193785E-5</v>
      </c>
      <c r="BX12" s="973">
        <f>'153S-2020EI per Unit (RMB) '!BX12*6.8974</f>
        <v>6.8419575947612658E-6</v>
      </c>
      <c r="BY12" s="973">
        <f>'153S-2020EI per Unit (RMB) '!BY12*6.8974</f>
        <v>6.1960539368871176E-6</v>
      </c>
      <c r="BZ12" s="973">
        <f>'153S-2020EI per Unit (RMB) '!BZ12*6.8974</f>
        <v>1.5275873520312024E-5</v>
      </c>
      <c r="CA12" s="973">
        <f>'153S-2020EI per Unit (RMB) '!CA12*6.8974</f>
        <v>3.0697931028719073E-5</v>
      </c>
      <c r="CB12" s="973">
        <f>'153S-2020EI per Unit (RMB) '!CB12*6.8974</f>
        <v>1.3048522891284256E-5</v>
      </c>
      <c r="CC12" s="973">
        <f>'153S-2020EI per Unit (RMB) '!CC12*6.8974</f>
        <v>5.5745938529853993E-6</v>
      </c>
      <c r="CD12" s="973">
        <f>'153S-2020EI per Unit (RMB) '!CD12*6.8974</f>
        <v>2.0161940632690384E-6</v>
      </c>
      <c r="CE12" s="973">
        <f>'153S-2020EI per Unit (RMB) '!CE12*6.8974</f>
        <v>2.7697344595282314E-6</v>
      </c>
      <c r="CF12" s="973">
        <f>'153S-2020EI per Unit (RMB) '!CF12*6.8974</f>
        <v>1.9999671384189264E-5</v>
      </c>
      <c r="CG12" s="973">
        <f>'153S-2020EI per Unit (RMB) '!CG12*6.8974</f>
        <v>2.1862262758479547E-5</v>
      </c>
      <c r="CH12" s="973">
        <f>'153S-2020EI per Unit (RMB) '!CH12*6.8974</f>
        <v>1.341057875437477E-5</v>
      </c>
      <c r="CI12" s="973">
        <f>'153S-2020EI per Unit (RMB) '!CI12*6.8974</f>
        <v>1.8236107486346571E-5</v>
      </c>
      <c r="CJ12" s="973">
        <f>'153S-2020EI per Unit (RMB) '!CJ12*6.8974</f>
        <v>7.1118435459527292E-6</v>
      </c>
      <c r="CK12" s="973">
        <f>'153S-2020EI per Unit (RMB) '!CK12*6.8974</f>
        <v>1.8221872622529673E-5</v>
      </c>
      <c r="CL12" s="973">
        <f>'153S-2020EI per Unit (RMB) '!CL12*6.8974</f>
        <v>2.0146538103381633E-5</v>
      </c>
      <c r="CM12" s="973">
        <f>'153S-2020EI per Unit (RMB) '!CM12*6.8974</f>
        <v>7.6000618812227887E-6</v>
      </c>
      <c r="CN12" s="973">
        <f>'153S-2020EI per Unit (RMB) '!CN12*6.8974</f>
        <v>2.6533481545046112E-5</v>
      </c>
      <c r="CO12" s="973">
        <f>'153S-2020EI per Unit (RMB) '!CO12*6.8974</f>
        <v>3.3216400115847738E-6</v>
      </c>
      <c r="CP12" s="973">
        <f>'153S-2020EI per Unit (RMB) '!CP12*6.8974</f>
        <v>2.492480820627436E-6</v>
      </c>
      <c r="CQ12" s="973">
        <f>'153S-2020EI per Unit (RMB) '!CQ12*6.8974</f>
        <v>2.662118054108935E-5</v>
      </c>
      <c r="CR12" s="973">
        <f>'153S-2020EI per Unit (RMB) '!CR12*6.8974</f>
        <v>1.4958544315393739E-5</v>
      </c>
      <c r="CS12" s="973">
        <f>'153S-2020EI per Unit (RMB) '!CS12*6.8974</f>
        <v>1.9015310889402456E-6</v>
      </c>
      <c r="CT12" s="973">
        <f>'153S-2020EI per Unit (RMB) '!CT12*6.8974</f>
        <v>1.1833282012797465E-5</v>
      </c>
      <c r="CU12" s="973">
        <f>'153S-2020EI per Unit (RMB) '!CU12*6.8974</f>
        <v>6.9679809104807213E-6</v>
      </c>
      <c r="CV12" s="973">
        <f>'153S-2020EI per Unit (RMB) '!CV12*6.8974</f>
        <v>1.5978232523260725E-5</v>
      </c>
      <c r="CW12" s="973">
        <f>'153S-2020EI per Unit (RMB) '!CW12*6.8974</f>
        <v>8.0119843522216773E-7</v>
      </c>
      <c r="CX12" s="973">
        <f>'153S-2020EI per Unit (RMB) '!CX12*6.8974</f>
        <v>4.5734701081191087E-5</v>
      </c>
      <c r="CY12" s="973">
        <f>'153S-2020EI per Unit (RMB) '!CY12*6.8974</f>
        <v>4.405814560997263E-7</v>
      </c>
      <c r="CZ12" s="973">
        <f>'153S-2020EI per Unit (RMB) '!CZ12*6.8974</f>
        <v>1.9417263943650439E-6</v>
      </c>
      <c r="DA12" s="973">
        <f>'153S-2020EI per Unit (RMB) '!DA12*6.8974</f>
        <v>4.1879032270505544E-6</v>
      </c>
      <c r="DB12" s="973">
        <f>'153S-2020EI per Unit (RMB) '!DB12*6.8974</f>
        <v>6.340721720383607E-7</v>
      </c>
      <c r="DC12" s="973">
        <f>'153S-2020EI per Unit (RMB) '!DC12*6.8974</f>
        <v>3.3396253235874231E-6</v>
      </c>
      <c r="DD12" s="973">
        <f>'153S-2020EI per Unit (RMB) '!DD12*6.8974</f>
        <v>8.8615181840977263E-7</v>
      </c>
      <c r="DE12" s="973">
        <f>'153S-2020EI per Unit (RMB) '!DE12*6.8974</f>
        <v>1.8388013195514221E-6</v>
      </c>
      <c r="DF12" s="973">
        <f>'153S-2020EI per Unit (RMB) '!DF12*6.8974</f>
        <v>1.9925611332732309E-6</v>
      </c>
      <c r="DG12" s="973">
        <f>'153S-2020EI per Unit (RMB) '!DG12*6.8974</f>
        <v>2.1462211072739541E-6</v>
      </c>
      <c r="DH12" s="973">
        <f>'153S-2020EI per Unit (RMB) '!DH12*6.8974</f>
        <v>1.8602768518861674E-7</v>
      </c>
      <c r="DI12" s="973">
        <f>'153S-2020EI per Unit (RMB) '!DI12*6.8974</f>
        <v>1.9692285133542244E-7</v>
      </c>
      <c r="DJ12" s="973">
        <f>'153S-2020EI per Unit (RMB) '!DJ12*6.8974</f>
        <v>4.8729012622041071E-6</v>
      </c>
      <c r="DK12" s="973">
        <f>'153S-2020EI per Unit (RMB) '!DK12*6.8974</f>
        <v>2.3705343419241167E-6</v>
      </c>
      <c r="DL12" s="973">
        <f>'153S-2020EI per Unit (RMB) '!DL12*6.8974</f>
        <v>1.853651762218535E-6</v>
      </c>
      <c r="DM12" s="973">
        <f>'153S-2020EI per Unit (RMB) '!DM12*6.8974</f>
        <v>5.1694877851396116E-7</v>
      </c>
      <c r="DN12" s="973">
        <f>'153S-2020EI per Unit (RMB) '!DN12*6.8974</f>
        <v>9.034440864846339E-5</v>
      </c>
      <c r="DO12" s="973">
        <f>'153S-2020EI per Unit (RMB) '!DO12*6.8974</f>
        <v>2.6587340151373293E-6</v>
      </c>
      <c r="DP12" s="973">
        <f>'153S-2020EI per Unit (RMB) '!DP12*6.8974</f>
        <v>7.4989649405045165E-6</v>
      </c>
      <c r="DQ12" s="973">
        <f>'153S-2020EI per Unit (RMB) '!DQ12*6.8974</f>
        <v>6.3457336991268402E-6</v>
      </c>
      <c r="DR12" s="973">
        <f>'153S-2020EI per Unit (RMB) '!DR12*6.8974</f>
        <v>1.5507945209792688E-5</v>
      </c>
      <c r="DS12" s="973">
        <f>'153S-2020EI per Unit (RMB) '!DS12*6.8974</f>
        <v>1.1499311877933151E-6</v>
      </c>
      <c r="DT12" s="973">
        <f>'153S-2020EI per Unit (RMB) '!DT12*6.8974</f>
        <v>2.4646571537015159E-6</v>
      </c>
      <c r="DU12" s="973">
        <f>'153S-2020EI per Unit (RMB) '!DU12*6.8974</f>
        <v>1.7028146393862204E-6</v>
      </c>
      <c r="DV12" s="973">
        <f>'153S-2020EI per Unit (RMB) '!DV12*6.8974</f>
        <v>1.5909464196103876E-6</v>
      </c>
      <c r="DW12" s="973">
        <f>'153S-2020EI per Unit (RMB) '!DW12*6.8974</f>
        <v>3.9434028483598922E-7</v>
      </c>
      <c r="DX12" s="973">
        <f>'153S-2020EI per Unit (RMB) '!DX12*6.8974</f>
        <v>8.3059184931452664E-7</v>
      </c>
      <c r="DY12" s="973">
        <f>'153S-2020EI per Unit (RMB) '!DY12*6.8974</f>
        <v>2.298275799104979E-5</v>
      </c>
      <c r="DZ12" s="973">
        <f>'153S-2020EI per Unit (RMB) '!DZ12*6.8974</f>
        <v>8.1787135283580646E-7</v>
      </c>
      <c r="EA12" s="973">
        <f>'153S-2020EI per Unit (RMB) '!EA12*6.8974</f>
        <v>3.9391493320049875E-7</v>
      </c>
      <c r="EB12" s="973">
        <f>'153S-2020EI per Unit (RMB) '!EB12*6.8974</f>
        <v>1.0256721652067352E-6</v>
      </c>
      <c r="EC12" s="973">
        <f>'153S-2020EI per Unit (RMB) '!EC12*6.8974</f>
        <v>8.5866288654012557E-8</v>
      </c>
      <c r="ED12" s="973">
        <f>'153S-2020EI per Unit (RMB) '!ED12*6.8974</f>
        <v>6.5514255653225113E-7</v>
      </c>
      <c r="EE12" s="973">
        <f>'153S-2020EI per Unit (RMB) '!EE12*6.8974</f>
        <v>3.8700444416047837E-7</v>
      </c>
      <c r="EF12" s="973">
        <f>'153S-2020EI per Unit (RMB) '!EF12*6.8974</f>
        <v>7.5122985004786413E-8</v>
      </c>
      <c r="EG12" s="973">
        <f>'153S-2020EI per Unit (RMB) '!EG12*6.8974</f>
        <v>2.7063088655938655E-6</v>
      </c>
      <c r="EH12" s="973">
        <f>'153S-2020EI per Unit (RMB) '!EH12*6.8974</f>
        <v>3.0257601387483272E-7</v>
      </c>
      <c r="EI12" s="973">
        <f>'153S-2020EI per Unit (RMB) '!EI12*6.8974</f>
        <v>1.2200500619906046E-6</v>
      </c>
      <c r="EJ12" s="973">
        <f>'153S-2020EI per Unit (RMB) '!EJ12*6.8974</f>
        <v>7.7767694577939821E-7</v>
      </c>
      <c r="EK12" s="973">
        <f>'153S-2020EI per Unit (RMB) '!EK12*6.8974</f>
        <v>2.2264127154643655E-6</v>
      </c>
      <c r="EL12" s="973">
        <f>'153S-2020EI per Unit (RMB) '!EL12*6.8974</f>
        <v>1.419606038585095E-5</v>
      </c>
      <c r="EM12" s="973">
        <f>'153S-2020EI per Unit (RMB) '!EM12*6.8974</f>
        <v>1.1079696448029711E-5</v>
      </c>
      <c r="EN12" s="973">
        <f>'153S-2020EI per Unit (RMB) '!EN12*6.8974</f>
        <v>2.9770889960546668E-6</v>
      </c>
      <c r="EO12" s="973">
        <f>'153S-2020EI per Unit (RMB) '!EO12*6.8974</f>
        <v>6.1995236769188976E-7</v>
      </c>
      <c r="EP12" s="973">
        <f>'153S-2020EI per Unit (RMB) '!EP12*6.8974</f>
        <v>2.3159585525163872E-6</v>
      </c>
      <c r="EQ12" s="973">
        <f>'153S-2020EI per Unit (RMB) '!EQ12*6.8974</f>
        <v>1.6144477638628621E-7</v>
      </c>
      <c r="ER12" s="973">
        <f>'153S-2020EI per Unit (RMB) '!ER12*6.8974</f>
        <v>3.0674150631674836E-7</v>
      </c>
      <c r="ES12" s="973">
        <f>'153S-2020EI per Unit (RMB) '!ES12*6.8974</f>
        <v>4.0741142954747996E-6</v>
      </c>
      <c r="ET12" s="973">
        <f>'153S-2020EI per Unit (RMB) '!ET12*6.8974</f>
        <v>7.9039252648513164E-6</v>
      </c>
      <c r="EU12" s="973">
        <f>'153S-2020EI per Unit (RMB) '!EU12*6.8974</f>
        <v>3.009994939458094E-6</v>
      </c>
      <c r="EV12" s="973">
        <f>'153S-2020EI per Unit (RMB) '!EV12*6.8974</f>
        <v>3.5374440108322886E-6</v>
      </c>
      <c r="EW12" s="973">
        <f>'153S-2020EI per Unit (RMB) '!EW12*6.8974</f>
        <v>6.3844131005578965E-6</v>
      </c>
      <c r="EX12" s="973">
        <f>'153S-2020EI per Unit (RMB) '!EX12*6.8974</f>
        <v>1.8050140503980731E-6</v>
      </c>
      <c r="EY12" s="973">
        <f>'153S-2020EI per Unit (RMB) '!EY12*6.8974</f>
        <v>2.8477430501674812E-6</v>
      </c>
      <c r="EZ12" s="974">
        <f>'153S-2020EI per Unit (RMB) '!EZ12*6.8974</f>
        <v>1.5220082574916666E-7</v>
      </c>
    </row>
    <row r="13" spans="1:156">
      <c r="A13" s="810"/>
      <c r="B13" s="465" t="s">
        <v>899</v>
      </c>
      <c r="C13" s="966" t="s">
        <v>140</v>
      </c>
      <c r="D13" s="980">
        <f>'153S-2020EI per Unit (RMB) '!D13*6.8974</f>
        <v>2.4379437376127258E-7</v>
      </c>
      <c r="E13" s="973">
        <f>'153S-2020EI per Unit (RMB) '!E13*6.8974</f>
        <v>9.7810155935426459E-7</v>
      </c>
      <c r="F13" s="973">
        <f>'153S-2020EI per Unit (RMB) '!F13*6.8974</f>
        <v>2.1708266100236449E-7</v>
      </c>
      <c r="G13" s="973">
        <f>'153S-2020EI per Unit (RMB) '!G13*6.8974</f>
        <v>5.6061203354038754E-7</v>
      </c>
      <c r="H13" s="973">
        <f>'153S-2020EI per Unit (RMB) '!H13*6.8974</f>
        <v>1.4977642444351949E-6</v>
      </c>
      <c r="I13" s="973">
        <f>'153S-2020EI per Unit (RMB) '!I13*6.8974</f>
        <v>1.4242935736524828E-6</v>
      </c>
      <c r="J13" s="973">
        <f>'153S-2020EI per Unit (RMB) '!J13*6.8974</f>
        <v>9.3927208237002994E-7</v>
      </c>
      <c r="K13" s="973">
        <f>'153S-2020EI per Unit (RMB) '!K13*6.8974</f>
        <v>1.4520418565960906E-6</v>
      </c>
      <c r="L13" s="973">
        <f>'153S-2020EI per Unit (RMB) '!L13*6.8974</f>
        <v>2.6145038841932373E-6</v>
      </c>
      <c r="M13" s="973">
        <f>'153S-2020EI per Unit (RMB) '!M13*6.8974</f>
        <v>2.1071376735702674E-6</v>
      </c>
      <c r="N13" s="973">
        <f>'153S-2020EI per Unit (RMB) '!N13*6.8974</f>
        <v>1.2779858611671278E-5</v>
      </c>
      <c r="O13" s="973">
        <f>'153S-2020EI per Unit (RMB) '!O13*6.8974</f>
        <v>1.1342378991083148E-6</v>
      </c>
      <c r="P13" s="973">
        <f>'153S-2020EI per Unit (RMB) '!P13*6.8974</f>
        <v>1.2265313739741942E-6</v>
      </c>
      <c r="Q13" s="973">
        <f>'153S-2020EI per Unit (RMB) '!Q13*6.8974</f>
        <v>1.4662125029155658E-6</v>
      </c>
      <c r="R13" s="973">
        <f>'153S-2020EI per Unit (RMB) '!R13*6.8974</f>
        <v>1.011295725561666E-5</v>
      </c>
      <c r="S13" s="973">
        <f>'153S-2020EI per Unit (RMB) '!S13*6.8974</f>
        <v>4.7100494940480729E-7</v>
      </c>
      <c r="T13" s="973">
        <f>'153S-2020EI per Unit (RMB) '!T13*6.8974</f>
        <v>1.4360321282928891E-6</v>
      </c>
      <c r="U13" s="973">
        <f>'153S-2020EI per Unit (RMB) '!U13*6.8974</f>
        <v>1.1458467324536903E-6</v>
      </c>
      <c r="V13" s="973">
        <f>'153S-2020EI per Unit (RMB) '!V13*6.8974</f>
        <v>3.4029697728225718E-6</v>
      </c>
      <c r="W13" s="973">
        <f>'153S-2020EI per Unit (RMB) '!W13*6.8974</f>
        <v>2.0838567813404682E-6</v>
      </c>
      <c r="X13" s="973">
        <f>'153S-2020EI per Unit (RMB) '!X13*6.8974</f>
        <v>3.9255544588690862E-6</v>
      </c>
      <c r="Y13" s="973">
        <f>'153S-2020EI per Unit (RMB) '!Y13*6.8974</f>
        <v>1.0015801445147727E-6</v>
      </c>
      <c r="Z13" s="973">
        <f>'153S-2020EI per Unit (RMB) '!Z13*6.8974</f>
        <v>1.6000016043335383E-6</v>
      </c>
      <c r="AA13" s="973">
        <f>'153S-2020EI per Unit (RMB) '!AA13*6.8974</f>
        <v>2.5363318009336898E-6</v>
      </c>
      <c r="AB13" s="973">
        <f>'153S-2020EI per Unit (RMB) '!AB13*6.8974</f>
        <v>4.26714100607089E-6</v>
      </c>
      <c r="AC13" s="973">
        <f>'153S-2020EI per Unit (RMB) '!AC13*6.8974</f>
        <v>3.8596284627932579E-7</v>
      </c>
      <c r="AD13" s="973">
        <f>'153S-2020EI per Unit (RMB) '!AD13*6.8974</f>
        <v>6.4865280415237067E-7</v>
      </c>
      <c r="AE13" s="973">
        <f>'153S-2020EI per Unit (RMB) '!AE13*6.8974</f>
        <v>4.0892092282226466E-6</v>
      </c>
      <c r="AF13" s="973">
        <f>'153S-2020EI per Unit (RMB) '!AF13*6.8974</f>
        <v>5.2139127687460191E-6</v>
      </c>
      <c r="AG13" s="973">
        <f>'153S-2020EI per Unit (RMB) '!AG13*6.8974</f>
        <v>4.0834971422590989E-6</v>
      </c>
      <c r="AH13" s="973">
        <f>'153S-2020EI per Unit (RMB) '!AH13*6.8974</f>
        <v>1.8986873937116168E-6</v>
      </c>
      <c r="AI13" s="973">
        <f>'153S-2020EI per Unit (RMB) '!AI13*6.8974</f>
        <v>5.2384492068427881E-7</v>
      </c>
      <c r="AJ13" s="973">
        <f>'153S-2020EI per Unit (RMB) '!AJ13*6.8974</f>
        <v>1.2293773259534875E-6</v>
      </c>
      <c r="AK13" s="973">
        <f>'153S-2020EI per Unit (RMB) '!AK13*6.8974</f>
        <v>1.9849510631480068E-6</v>
      </c>
      <c r="AL13" s="973">
        <f>'153S-2020EI per Unit (RMB) '!AL13*6.8974</f>
        <v>8.2968606536130236E-7</v>
      </c>
      <c r="AM13" s="973">
        <f>'153S-2020EI per Unit (RMB) '!AM13*6.8974</f>
        <v>1.6962669483272049E-6</v>
      </c>
      <c r="AN13" s="973">
        <f>'153S-2020EI per Unit (RMB) '!AN13*6.8974</f>
        <v>1.056872136425832E-6</v>
      </c>
      <c r="AO13" s="973">
        <f>'153S-2020EI per Unit (RMB) '!AO13*6.8974</f>
        <v>1.5135996028331109E-6</v>
      </c>
      <c r="AP13" s="973">
        <f>'153S-2020EI per Unit (RMB) '!AP13*6.8974</f>
        <v>6.0764033358558479E-6</v>
      </c>
      <c r="AQ13" s="973">
        <f>'153S-2020EI per Unit (RMB) '!AQ13*6.8974</f>
        <v>2.5767300932876372E-6</v>
      </c>
      <c r="AR13" s="973">
        <f>'153S-2020EI per Unit (RMB) '!AR13*6.8974</f>
        <v>7.4485229719415543E-7</v>
      </c>
      <c r="AS13" s="973">
        <f>'153S-2020EI per Unit (RMB) '!AS13*6.8974</f>
        <v>3.6809755874892285E-6</v>
      </c>
      <c r="AT13" s="973">
        <f>'153S-2020EI per Unit (RMB) '!AT13*6.8974</f>
        <v>2.1909333996706457E-6</v>
      </c>
      <c r="AU13" s="973">
        <f>'153S-2020EI per Unit (RMB) '!AU13*6.8974</f>
        <v>4.5989911222233991E-6</v>
      </c>
      <c r="AV13" s="973">
        <f>'153S-2020EI per Unit (RMB) '!AV13*6.8974</f>
        <v>1.0584523524726143E-5</v>
      </c>
      <c r="AW13" s="973">
        <f>'153S-2020EI per Unit (RMB) '!AW13*6.8974</f>
        <v>5.3602671728043756E-6</v>
      </c>
      <c r="AX13" s="973">
        <f>'153S-2020EI per Unit (RMB) '!AX13*6.8974</f>
        <v>2.7683487431512921E-6</v>
      </c>
      <c r="AY13" s="973">
        <f>'153S-2020EI per Unit (RMB) '!AY13*6.8974</f>
        <v>2.6358628895737098E-6</v>
      </c>
      <c r="AZ13" s="973">
        <f>'153S-2020EI per Unit (RMB) '!AZ13*6.8974</f>
        <v>5.3254231872507813E-6</v>
      </c>
      <c r="BA13" s="973">
        <f>'153S-2020EI per Unit (RMB) '!BA13*6.8974</f>
        <v>5.1733150846475899E-7</v>
      </c>
      <c r="BB13" s="973">
        <f>'153S-2020EI per Unit (RMB) '!BB13*6.8974</f>
        <v>3.7129912615578379E-6</v>
      </c>
      <c r="BC13" s="973">
        <f>'153S-2020EI per Unit (RMB) '!BC13*6.8974</f>
        <v>2.4331223451740395E-6</v>
      </c>
      <c r="BD13" s="973">
        <f>'153S-2020EI per Unit (RMB) '!BD13*6.8974</f>
        <v>9.818516708797643E-7</v>
      </c>
      <c r="BE13" s="973">
        <f>'153S-2020EI per Unit (RMB) '!BE13*6.8974</f>
        <v>1.4483241932623657E-5</v>
      </c>
      <c r="BF13" s="973">
        <f>'153S-2020EI per Unit (RMB) '!BF13*6.8974</f>
        <v>1.6820487625191875E-5</v>
      </c>
      <c r="BG13" s="973">
        <f>'153S-2020EI per Unit (RMB) '!BG13*6.8974</f>
        <v>1.6136254632469172E-5</v>
      </c>
      <c r="BH13" s="973">
        <f>'153S-2020EI per Unit (RMB) '!BH13*6.8974</f>
        <v>1.729334631503083E-5</v>
      </c>
      <c r="BI13" s="973">
        <f>'153S-2020EI per Unit (RMB) '!BI13*6.8974</f>
        <v>1.6199978994622787E-5</v>
      </c>
      <c r="BJ13" s="973">
        <f>'153S-2020EI per Unit (RMB) '!BJ13*6.8974</f>
        <v>1.8812442851207967E-5</v>
      </c>
      <c r="BK13" s="973">
        <f>'153S-2020EI per Unit (RMB) '!BK13*6.8974</f>
        <v>1.8367424003552678E-5</v>
      </c>
      <c r="BL13" s="973">
        <f>'153S-2020EI per Unit (RMB) '!BL13*6.8974</f>
        <v>3.4006551566119502E-6</v>
      </c>
      <c r="BM13" s="973">
        <f>'153S-2020EI per Unit (RMB) '!BM13*6.8974</f>
        <v>1.8980449179490615E-6</v>
      </c>
      <c r="BN13" s="973">
        <f>'153S-2020EI per Unit (RMB) '!BN13*6.8974</f>
        <v>3.7701512811899129E-6</v>
      </c>
      <c r="BO13" s="973">
        <f>'153S-2020EI per Unit (RMB) '!BO13*6.8974</f>
        <v>3.3609939006923634E-6</v>
      </c>
      <c r="BP13" s="973">
        <f>'153S-2020EI per Unit (RMB) '!BP13*6.8974</f>
        <v>5.0536054878904564E-6</v>
      </c>
      <c r="BQ13" s="973">
        <f>'153S-2020EI per Unit (RMB) '!BQ13*6.8974</f>
        <v>8.5345001457086697E-7</v>
      </c>
      <c r="BR13" s="973">
        <f>'153S-2020EI per Unit (RMB) '!BR13*6.8974</f>
        <v>6.000813170827798E-6</v>
      </c>
      <c r="BS13" s="973">
        <f>'153S-2020EI per Unit (RMB) '!BS13*6.8974</f>
        <v>4.6622113979544424E-6</v>
      </c>
      <c r="BT13" s="973">
        <f>'153S-2020EI per Unit (RMB) '!BT13*6.8974</f>
        <v>3.614828842405946E-6</v>
      </c>
      <c r="BU13" s="973">
        <f>'153S-2020EI per Unit (RMB) '!BU13*6.8974</f>
        <v>3.6771404577121294E-6</v>
      </c>
      <c r="BV13" s="973">
        <f>'153S-2020EI per Unit (RMB) '!BV13*6.8974</f>
        <v>4.5062847791383454E-6</v>
      </c>
      <c r="BW13" s="973">
        <f>'153S-2020EI per Unit (RMB) '!BW13*6.8974</f>
        <v>1.5913239886197269E-5</v>
      </c>
      <c r="BX13" s="973">
        <f>'153S-2020EI per Unit (RMB) '!BX13*6.8974</f>
        <v>2.2264265953368438E-6</v>
      </c>
      <c r="BY13" s="973">
        <f>'153S-2020EI per Unit (RMB) '!BY13*6.8974</f>
        <v>2.3142457491715958E-6</v>
      </c>
      <c r="BZ13" s="973">
        <f>'153S-2020EI per Unit (RMB) '!BZ13*6.8974</f>
        <v>5.3815646874371272E-6</v>
      </c>
      <c r="CA13" s="973">
        <f>'153S-2020EI per Unit (RMB) '!CA13*6.8974</f>
        <v>1.173035237315557E-5</v>
      </c>
      <c r="CB13" s="973">
        <f>'153S-2020EI per Unit (RMB) '!CB13*6.8974</f>
        <v>4.5571385025827664E-6</v>
      </c>
      <c r="CC13" s="973">
        <f>'153S-2020EI per Unit (RMB) '!CC13*6.8974</f>
        <v>1.9903889138740803E-6</v>
      </c>
      <c r="CD13" s="973">
        <f>'153S-2020EI per Unit (RMB) '!CD13*6.8974</f>
        <v>7.3104585793173315E-7</v>
      </c>
      <c r="CE13" s="973">
        <f>'153S-2020EI per Unit (RMB) '!CE13*6.8974</f>
        <v>9.0157069269273792E-7</v>
      </c>
      <c r="CF13" s="973">
        <f>'153S-2020EI per Unit (RMB) '!CF13*6.8974</f>
        <v>6.2355709006867777E-6</v>
      </c>
      <c r="CG13" s="973">
        <f>'153S-2020EI per Unit (RMB) '!CG13*6.8974</f>
        <v>8.4565366802110869E-6</v>
      </c>
      <c r="CH13" s="973">
        <f>'153S-2020EI per Unit (RMB) '!CH13*6.8974</f>
        <v>4.2100409507023682E-6</v>
      </c>
      <c r="CI13" s="973">
        <f>'153S-2020EI per Unit (RMB) '!CI13*6.8974</f>
        <v>4.8102861594644322E-6</v>
      </c>
      <c r="CJ13" s="973">
        <f>'153S-2020EI per Unit (RMB) '!CJ13*6.8974</f>
        <v>1.9807014837906209E-6</v>
      </c>
      <c r="CK13" s="973">
        <f>'153S-2020EI per Unit (RMB) '!CK13*6.8974</f>
        <v>4.1015836255950356E-6</v>
      </c>
      <c r="CL13" s="973">
        <f>'153S-2020EI per Unit (RMB) '!CL13*6.8974</f>
        <v>6.052145097504091E-6</v>
      </c>
      <c r="CM13" s="973">
        <f>'153S-2020EI per Unit (RMB) '!CM13*6.8974</f>
        <v>2.4582429623333289E-6</v>
      </c>
      <c r="CN13" s="973">
        <f>'153S-2020EI per Unit (RMB) '!CN13*6.8974</f>
        <v>8.1185198758358712E-6</v>
      </c>
      <c r="CO13" s="973">
        <f>'153S-2020EI per Unit (RMB) '!CO13*6.8974</f>
        <v>1.1208557562279162E-6</v>
      </c>
      <c r="CP13" s="973">
        <f>'153S-2020EI per Unit (RMB) '!CP13*6.8974</f>
        <v>9.1286032393025133E-7</v>
      </c>
      <c r="CQ13" s="973">
        <f>'153S-2020EI per Unit (RMB) '!CQ13*6.8974</f>
        <v>8.1065646915652737E-6</v>
      </c>
      <c r="CR13" s="973">
        <f>'153S-2020EI per Unit (RMB) '!CR13*6.8974</f>
        <v>5.1892978198053177E-6</v>
      </c>
      <c r="CS13" s="973">
        <f>'153S-2020EI per Unit (RMB) '!CS13*6.8974</f>
        <v>6.1341802790373332E-7</v>
      </c>
      <c r="CT13" s="973">
        <f>'153S-2020EI per Unit (RMB) '!CT13*6.8974</f>
        <v>4.1728117225891055E-6</v>
      </c>
      <c r="CU13" s="973">
        <f>'153S-2020EI per Unit (RMB) '!CU13*6.8974</f>
        <v>2.7096109313309597E-6</v>
      </c>
      <c r="CV13" s="973">
        <f>'153S-2020EI per Unit (RMB) '!CV13*6.8974</f>
        <v>5.4404175479986737E-6</v>
      </c>
      <c r="CW13" s="973">
        <f>'153S-2020EI per Unit (RMB) '!CW13*6.8974</f>
        <v>5.6992658810293232E-7</v>
      </c>
      <c r="CX13" s="973">
        <f>'153S-2020EI per Unit (RMB) '!CX13*6.8974</f>
        <v>1.4105182069733814E-5</v>
      </c>
      <c r="CY13" s="973">
        <f>'153S-2020EI per Unit (RMB) '!CY13*6.8974</f>
        <v>2.2912495493566004E-7</v>
      </c>
      <c r="CZ13" s="973">
        <f>'153S-2020EI per Unit (RMB) '!CZ13*6.8974</f>
        <v>1.2076645039824085E-6</v>
      </c>
      <c r="DA13" s="973">
        <f>'153S-2020EI per Unit (RMB) '!DA13*6.8974</f>
        <v>2.3558118675604901E-6</v>
      </c>
      <c r="DB13" s="973">
        <f>'153S-2020EI per Unit (RMB) '!DB13*6.8974</f>
        <v>6.4647667482518898E-7</v>
      </c>
      <c r="DC13" s="973">
        <f>'153S-2020EI per Unit (RMB) '!DC13*6.8974</f>
        <v>3.5740192085608406E-6</v>
      </c>
      <c r="DD13" s="973">
        <f>'153S-2020EI per Unit (RMB) '!DD13*6.8974</f>
        <v>8.5567317006949683E-7</v>
      </c>
      <c r="DE13" s="973">
        <f>'153S-2020EI per Unit (RMB) '!DE13*6.8974</f>
        <v>1.875454238772016E-6</v>
      </c>
      <c r="DF13" s="973">
        <f>'153S-2020EI per Unit (RMB) '!DF13*6.8974</f>
        <v>1.08248229060178E-6</v>
      </c>
      <c r="DG13" s="973">
        <f>'153S-2020EI per Unit (RMB) '!DG13*6.8974</f>
        <v>1.7963777973899489E-6</v>
      </c>
      <c r="DH13" s="973">
        <f>'153S-2020EI per Unit (RMB) '!DH13*6.8974</f>
        <v>1.3435536708429928E-7</v>
      </c>
      <c r="DI13" s="973">
        <f>'153S-2020EI per Unit (RMB) '!DI13*6.8974</f>
        <v>1.4273869608042493E-7</v>
      </c>
      <c r="DJ13" s="973">
        <f>'153S-2020EI per Unit (RMB) '!DJ13*6.8974</f>
        <v>2.1897364274476659E-6</v>
      </c>
      <c r="DK13" s="973">
        <f>'153S-2020EI per Unit (RMB) '!DK13*6.8974</f>
        <v>1.1667292633152076E-6</v>
      </c>
      <c r="DL13" s="973">
        <f>'153S-2020EI per Unit (RMB) '!DL13*6.8974</f>
        <v>8.2614848840972799E-7</v>
      </c>
      <c r="DM13" s="973">
        <f>'153S-2020EI per Unit (RMB) '!DM13*6.8974</f>
        <v>2.4831287105329125E-7</v>
      </c>
      <c r="DN13" s="973">
        <f>'153S-2020EI per Unit (RMB) '!DN13*6.8974</f>
        <v>5.357789092008279E-5</v>
      </c>
      <c r="DO13" s="973">
        <f>'153S-2020EI per Unit (RMB) '!DO13*6.8974</f>
        <v>1.4212049541650154E-6</v>
      </c>
      <c r="DP13" s="973">
        <f>'153S-2020EI per Unit (RMB) '!DP13*6.8974</f>
        <v>3.8999690382460788E-6</v>
      </c>
      <c r="DQ13" s="973">
        <f>'153S-2020EI per Unit (RMB) '!DQ13*6.8974</f>
        <v>2.9843319394162806E-6</v>
      </c>
      <c r="DR13" s="973">
        <f>'153S-2020EI per Unit (RMB) '!DR13*6.8974</f>
        <v>7.0369138674841834E-6</v>
      </c>
      <c r="DS13" s="973">
        <f>'153S-2020EI per Unit (RMB) '!DS13*6.8974</f>
        <v>6.0210479746022366E-7</v>
      </c>
      <c r="DT13" s="973">
        <f>'153S-2020EI per Unit (RMB) '!DT13*6.8974</f>
        <v>1.185521412984351E-6</v>
      </c>
      <c r="DU13" s="973">
        <f>'153S-2020EI per Unit (RMB) '!DU13*6.8974</f>
        <v>8.0810560899325683E-7</v>
      </c>
      <c r="DV13" s="973">
        <f>'153S-2020EI per Unit (RMB) '!DV13*6.8974</f>
        <v>1.0008057972801349E-6</v>
      </c>
      <c r="DW13" s="973">
        <f>'153S-2020EI per Unit (RMB) '!DW13*6.8974</f>
        <v>3.0368950809439156E-7</v>
      </c>
      <c r="DX13" s="973">
        <f>'153S-2020EI per Unit (RMB) '!DX13*6.8974</f>
        <v>3.4447130711747033E-7</v>
      </c>
      <c r="DY13" s="973">
        <f>'153S-2020EI per Unit (RMB) '!DY13*6.8974</f>
        <v>8.5178646730310178E-6</v>
      </c>
      <c r="DZ13" s="973">
        <f>'153S-2020EI per Unit (RMB) '!DZ13*6.8974</f>
        <v>3.4700393147629217E-7</v>
      </c>
      <c r="EA13" s="973">
        <f>'153S-2020EI per Unit (RMB) '!EA13*6.8974</f>
        <v>1.9288113937746456E-7</v>
      </c>
      <c r="EB13" s="973">
        <f>'153S-2020EI per Unit (RMB) '!EB13*6.8974</f>
        <v>4.5482892053182886E-7</v>
      </c>
      <c r="EC13" s="973">
        <f>'153S-2020EI per Unit (RMB) '!EC13*6.8974</f>
        <v>5.8393105696503581E-8</v>
      </c>
      <c r="ED13" s="973">
        <f>'153S-2020EI per Unit (RMB) '!ED13*6.8974</f>
        <v>3.5694158056063086E-7</v>
      </c>
      <c r="EE13" s="973">
        <f>'153S-2020EI per Unit (RMB) '!EE13*6.8974</f>
        <v>2.210940003394694E-7</v>
      </c>
      <c r="EF13" s="973">
        <f>'153S-2020EI per Unit (RMB) '!EF13*6.8974</f>
        <v>5.5580857156394493E-8</v>
      </c>
      <c r="EG13" s="973">
        <f>'153S-2020EI per Unit (RMB) '!EG13*6.8974</f>
        <v>1.2372501819019622E-6</v>
      </c>
      <c r="EH13" s="973">
        <f>'153S-2020EI per Unit (RMB) '!EH13*6.8974</f>
        <v>1.4915494980972823E-7</v>
      </c>
      <c r="EI13" s="973">
        <f>'153S-2020EI per Unit (RMB) '!EI13*6.8974</f>
        <v>5.9669806222139514E-7</v>
      </c>
      <c r="EJ13" s="973">
        <f>'153S-2020EI per Unit (RMB) '!EJ13*6.8974</f>
        <v>3.4508115064941265E-7</v>
      </c>
      <c r="EK13" s="973">
        <f>'153S-2020EI per Unit (RMB) '!EK13*6.8974</f>
        <v>1.065385928084622E-6</v>
      </c>
      <c r="EL13" s="973">
        <f>'153S-2020EI per Unit (RMB) '!EL13*6.8974</f>
        <v>8.7782842334150819E-6</v>
      </c>
      <c r="EM13" s="973">
        <f>'153S-2020EI per Unit (RMB) '!EM13*6.8974</f>
        <v>6.1919408616274683E-6</v>
      </c>
      <c r="EN13" s="973">
        <f>'153S-2020EI per Unit (RMB) '!EN13*6.8974</f>
        <v>1.5606757089897893E-6</v>
      </c>
      <c r="EO13" s="973">
        <f>'153S-2020EI per Unit (RMB) '!EO13*6.8974</f>
        <v>3.7665455169095005E-7</v>
      </c>
      <c r="EP13" s="973">
        <f>'153S-2020EI per Unit (RMB) '!EP13*6.8974</f>
        <v>9.1172071598923598E-7</v>
      </c>
      <c r="EQ13" s="973">
        <f>'153S-2020EI per Unit (RMB) '!EQ13*6.8974</f>
        <v>1.067790717818788E-7</v>
      </c>
      <c r="ER13" s="973">
        <f>'153S-2020EI per Unit (RMB) '!ER13*6.8974</f>
        <v>2.0665756267490404E-7</v>
      </c>
      <c r="ES13" s="973">
        <f>'153S-2020EI per Unit (RMB) '!ES13*6.8974</f>
        <v>2.6406291578602695E-6</v>
      </c>
      <c r="ET13" s="973">
        <f>'153S-2020EI per Unit (RMB) '!ET13*6.8974</f>
        <v>4.7641388837218656E-6</v>
      </c>
      <c r="EU13" s="973">
        <f>'153S-2020EI per Unit (RMB) '!EU13*6.8974</f>
        <v>1.7405029475166612E-6</v>
      </c>
      <c r="EV13" s="973">
        <f>'153S-2020EI per Unit (RMB) '!EV13*6.8974</f>
        <v>1.8163523996187003E-6</v>
      </c>
      <c r="EW13" s="973">
        <f>'153S-2020EI per Unit (RMB) '!EW13*6.8974</f>
        <v>3.1393383212754294E-6</v>
      </c>
      <c r="EX13" s="973">
        <f>'153S-2020EI per Unit (RMB) '!EX13*6.8974</f>
        <v>1.0996740541098398E-6</v>
      </c>
      <c r="EY13" s="973">
        <f>'153S-2020EI per Unit (RMB) '!EY13*6.8974</f>
        <v>1.6576714958678637E-6</v>
      </c>
      <c r="EZ13" s="974">
        <f>'153S-2020EI per Unit (RMB) '!EZ13*6.8974</f>
        <v>9.3782682473676439E-8</v>
      </c>
    </row>
    <row r="14" spans="1:156">
      <c r="A14" s="810"/>
      <c r="B14" s="536" t="s">
        <v>900</v>
      </c>
      <c r="C14" s="966" t="s">
        <v>140</v>
      </c>
      <c r="D14" s="980">
        <f>'153S-2020EI per Unit (RMB) '!D14*6.8974</f>
        <v>1.4931286843184228E-6</v>
      </c>
      <c r="E14" s="973">
        <f>'153S-2020EI per Unit (RMB) '!E14*6.8974</f>
        <v>8.0596329246156264E-6</v>
      </c>
      <c r="F14" s="973">
        <f>'153S-2020EI per Unit (RMB) '!F14*6.8974</f>
        <v>1.3763603489776778E-6</v>
      </c>
      <c r="G14" s="973">
        <f>'153S-2020EI per Unit (RMB) '!G14*6.8974</f>
        <v>4.0915737779608183E-6</v>
      </c>
      <c r="H14" s="973">
        <f>'153S-2020EI per Unit (RMB) '!H14*6.8974</f>
        <v>1.0557179305926054E-5</v>
      </c>
      <c r="I14" s="973">
        <f>'153S-2020EI per Unit (RMB) '!I14*6.8974</f>
        <v>1.2300275671402331E-5</v>
      </c>
      <c r="J14" s="973">
        <f>'153S-2020EI per Unit (RMB) '!J14*6.8974</f>
        <v>1.0742437196827152E-5</v>
      </c>
      <c r="K14" s="973">
        <f>'153S-2020EI per Unit (RMB) '!K14*6.8974</f>
        <v>1.4830641762089363E-5</v>
      </c>
      <c r="L14" s="973">
        <f>'153S-2020EI per Unit (RMB) '!L14*6.8974</f>
        <v>2.645378323805528E-5</v>
      </c>
      <c r="M14" s="973">
        <f>'153S-2020EI per Unit (RMB) '!M14*6.8974</f>
        <v>1.712169925468319E-5</v>
      </c>
      <c r="N14" s="973">
        <f>'153S-2020EI per Unit (RMB) '!N14*6.8974</f>
        <v>1.4899687033944801E-4</v>
      </c>
      <c r="O14" s="973">
        <f>'153S-2020EI per Unit (RMB) '!O14*6.8974</f>
        <v>7.1494879954368671E-6</v>
      </c>
      <c r="P14" s="973">
        <f>'153S-2020EI per Unit (RMB) '!P14*6.8974</f>
        <v>7.9535032095133547E-6</v>
      </c>
      <c r="Q14" s="973">
        <f>'153S-2020EI per Unit (RMB) '!Q14*6.8974</f>
        <v>9.3447694604948786E-6</v>
      </c>
      <c r="R14" s="973">
        <f>'153S-2020EI per Unit (RMB) '!R14*6.8974</f>
        <v>6.8000096594479702E-5</v>
      </c>
      <c r="S14" s="973">
        <f>'153S-2020EI per Unit (RMB) '!S14*6.8974</f>
        <v>3.0389328495456551E-6</v>
      </c>
      <c r="T14" s="973">
        <f>'153S-2020EI per Unit (RMB) '!T14*6.8974</f>
        <v>1.0485173560334492E-5</v>
      </c>
      <c r="U14" s="973">
        <f>'153S-2020EI per Unit (RMB) '!U14*6.8974</f>
        <v>7.532014981335055E-6</v>
      </c>
      <c r="V14" s="973">
        <f>'153S-2020EI per Unit (RMB) '!V14*6.8974</f>
        <v>2.2946918437135945E-5</v>
      </c>
      <c r="W14" s="973">
        <f>'153S-2020EI per Unit (RMB) '!W14*6.8974</f>
        <v>1.4524702682574445E-5</v>
      </c>
      <c r="X14" s="973">
        <f>'153S-2020EI per Unit (RMB) '!X14*6.8974</f>
        <v>2.7047126249076054E-5</v>
      </c>
      <c r="Y14" s="973">
        <f>'153S-2020EI per Unit (RMB) '!Y14*6.8974</f>
        <v>6.7540393324338952E-6</v>
      </c>
      <c r="Z14" s="973">
        <f>'153S-2020EI per Unit (RMB) '!Z14*6.8974</f>
        <v>8.8836210899472604E-6</v>
      </c>
      <c r="AA14" s="973">
        <f>'153S-2020EI per Unit (RMB) '!AA14*6.8974</f>
        <v>1.7498624799909748E-5</v>
      </c>
      <c r="AB14" s="973">
        <f>'153S-2020EI per Unit (RMB) '!AB14*6.8974</f>
        <v>3.0893014893795734E-5</v>
      </c>
      <c r="AC14" s="973">
        <f>'153S-2020EI per Unit (RMB) '!AC14*6.8974</f>
        <v>2.7649404492578212E-6</v>
      </c>
      <c r="AD14" s="973">
        <f>'153S-2020EI per Unit (RMB) '!AD14*6.8974</f>
        <v>4.4535432402719653E-6</v>
      </c>
      <c r="AE14" s="973">
        <f>'153S-2020EI per Unit (RMB) '!AE14*6.8974</f>
        <v>2.8727547458666854E-5</v>
      </c>
      <c r="AF14" s="973">
        <f>'153S-2020EI per Unit (RMB) '!AF14*6.8974</f>
        <v>3.5904207432425803E-5</v>
      </c>
      <c r="AG14" s="973">
        <f>'153S-2020EI per Unit (RMB) '!AG14*6.8974</f>
        <v>2.9673419162981372E-5</v>
      </c>
      <c r="AH14" s="973">
        <f>'153S-2020EI per Unit (RMB) '!AH14*6.8974</f>
        <v>1.4205206327868465E-5</v>
      </c>
      <c r="AI14" s="973">
        <f>'153S-2020EI per Unit (RMB) '!AI14*6.8974</f>
        <v>3.8191052298833137E-6</v>
      </c>
      <c r="AJ14" s="973">
        <f>'153S-2020EI per Unit (RMB) '!AJ14*6.8974</f>
        <v>9.4364596323453178E-6</v>
      </c>
      <c r="AK14" s="973">
        <f>'153S-2020EI per Unit (RMB) '!AK14*6.8974</f>
        <v>1.4872581890097034E-5</v>
      </c>
      <c r="AL14" s="973">
        <f>'153S-2020EI per Unit (RMB) '!AL14*6.8974</f>
        <v>6.6484904070088638E-6</v>
      </c>
      <c r="AM14" s="973">
        <f>'153S-2020EI per Unit (RMB) '!AM14*6.8974</f>
        <v>1.8093326491190452E-5</v>
      </c>
      <c r="AN14" s="973">
        <f>'153S-2020EI per Unit (RMB) '!AN14*6.8974</f>
        <v>7.2684225539546617E-6</v>
      </c>
      <c r="AO14" s="973">
        <f>'153S-2020EI per Unit (RMB) '!AO14*6.8974</f>
        <v>1.1630850424767522E-5</v>
      </c>
      <c r="AP14" s="973">
        <f>'153S-2020EI per Unit (RMB) '!AP14*6.8974</f>
        <v>6.591303631328352E-5</v>
      </c>
      <c r="AQ14" s="973">
        <f>'153S-2020EI per Unit (RMB) '!AQ14*6.8974</f>
        <v>2.5894752295369469E-5</v>
      </c>
      <c r="AR14" s="973">
        <f>'153S-2020EI per Unit (RMB) '!AR14*6.8974</f>
        <v>5.3110466618529201E-6</v>
      </c>
      <c r="AS14" s="973">
        <f>'153S-2020EI per Unit (RMB) '!AS14*6.8974</f>
        <v>2.8787115129904498E-5</v>
      </c>
      <c r="AT14" s="973">
        <f>'153S-2020EI per Unit (RMB) '!AT14*6.8974</f>
        <v>1.3847180712624691E-5</v>
      </c>
      <c r="AU14" s="973">
        <f>'153S-2020EI per Unit (RMB) '!AU14*6.8974</f>
        <v>3.2386607575489951E-5</v>
      </c>
      <c r="AV14" s="973">
        <f>'153S-2020EI per Unit (RMB) '!AV14*6.8974</f>
        <v>7.1934030312204155E-5</v>
      </c>
      <c r="AW14" s="973">
        <f>'153S-2020EI per Unit (RMB) '!AW14*6.8974</f>
        <v>3.578993357001164E-5</v>
      </c>
      <c r="AX14" s="973">
        <f>'153S-2020EI per Unit (RMB) '!AX14*6.8974</f>
        <v>1.7207288644327149E-5</v>
      </c>
      <c r="AY14" s="973">
        <f>'153S-2020EI per Unit (RMB) '!AY14*6.8974</f>
        <v>1.710664049065432E-5</v>
      </c>
      <c r="AZ14" s="973">
        <f>'153S-2020EI per Unit (RMB) '!AZ14*6.8974</f>
        <v>3.5263755492408614E-5</v>
      </c>
      <c r="BA14" s="973">
        <f>'153S-2020EI per Unit (RMB) '!BA14*6.8974</f>
        <v>3.3473681486885222E-6</v>
      </c>
      <c r="BB14" s="973">
        <f>'153S-2020EI per Unit (RMB) '!BB14*6.8974</f>
        <v>2.4596428310534236E-5</v>
      </c>
      <c r="BC14" s="973">
        <f>'153S-2020EI per Unit (RMB) '!BC14*6.8974</f>
        <v>2.1690267538014546E-5</v>
      </c>
      <c r="BD14" s="973">
        <f>'153S-2020EI per Unit (RMB) '!BD14*6.8974</f>
        <v>6.8637389867610496E-6</v>
      </c>
      <c r="BE14" s="973">
        <f>'153S-2020EI per Unit (RMB) '!BE14*6.8974</f>
        <v>4.2220080615027998E-5</v>
      </c>
      <c r="BF14" s="973">
        <f>'153S-2020EI per Unit (RMB) '!BF14*6.8974</f>
        <v>5.2615313183110302E-5</v>
      </c>
      <c r="BG14" s="973">
        <f>'153S-2020EI per Unit (RMB) '!BG14*6.8974</f>
        <v>4.911704433113132E-5</v>
      </c>
      <c r="BH14" s="973">
        <f>'153S-2020EI per Unit (RMB) '!BH14*6.8974</f>
        <v>5.4074213276546337E-5</v>
      </c>
      <c r="BI14" s="973">
        <f>'153S-2020EI per Unit (RMB) '!BI14*6.8974</f>
        <v>5.7923719640777695E-5</v>
      </c>
      <c r="BJ14" s="973">
        <f>'153S-2020EI per Unit (RMB) '!BJ14*6.8974</f>
        <v>7.996533269995504E-5</v>
      </c>
      <c r="BK14" s="973">
        <f>'153S-2020EI per Unit (RMB) '!BK14*6.8974</f>
        <v>6.5592052733195745E-5</v>
      </c>
      <c r="BL14" s="973">
        <f>'153S-2020EI per Unit (RMB) '!BL14*6.8974</f>
        <v>6.2490800590872371E-5</v>
      </c>
      <c r="BM14" s="973">
        <f>'153S-2020EI per Unit (RMB) '!BM14*6.8974</f>
        <v>5.0441408618541252E-5</v>
      </c>
      <c r="BN14" s="973">
        <f>'153S-2020EI per Unit (RMB) '!BN14*6.8974</f>
        <v>7.0831300908821894E-5</v>
      </c>
      <c r="BO14" s="973">
        <f>'153S-2020EI per Unit (RMB) '!BO14*6.8974</f>
        <v>3.895042665626436E-5</v>
      </c>
      <c r="BP14" s="973">
        <f>'153S-2020EI per Unit (RMB) '!BP14*6.8974</f>
        <v>6.0047901810139066E-5</v>
      </c>
      <c r="BQ14" s="973">
        <f>'153S-2020EI per Unit (RMB) '!BQ14*6.8974</f>
        <v>1.5162986489245152E-5</v>
      </c>
      <c r="BR14" s="973">
        <f>'153S-2020EI per Unit (RMB) '!BR14*6.8974</f>
        <v>9.6403878678319211E-5</v>
      </c>
      <c r="BS14" s="973">
        <f>'153S-2020EI per Unit (RMB) '!BS14*6.8974</f>
        <v>7.0414069472682524E-5</v>
      </c>
      <c r="BT14" s="973">
        <f>'153S-2020EI per Unit (RMB) '!BT14*6.8974</f>
        <v>5.844235043451533E-5</v>
      </c>
      <c r="BU14" s="973">
        <f>'153S-2020EI per Unit (RMB) '!BU14*6.8974</f>
        <v>5.4654619621318632E-5</v>
      </c>
      <c r="BV14" s="973">
        <f>'153S-2020EI per Unit (RMB) '!BV14*6.8974</f>
        <v>7.1562575674565272E-5</v>
      </c>
      <c r="BW14" s="973">
        <f>'153S-2020EI per Unit (RMB) '!BW14*6.8974</f>
        <v>1.4818440495716415E-4</v>
      </c>
      <c r="BX14" s="973">
        <f>'153S-2020EI per Unit (RMB) '!BX14*6.8974</f>
        <v>3.5779602983910677E-5</v>
      </c>
      <c r="BY14" s="973">
        <f>'153S-2020EI per Unit (RMB) '!BY14*6.8974</f>
        <v>3.9875963501093132E-5</v>
      </c>
      <c r="BZ14" s="973">
        <f>'153S-2020EI per Unit (RMB) '!BZ14*6.8974</f>
        <v>9.0972230007414098E-5</v>
      </c>
      <c r="CA14" s="973">
        <f>'153S-2020EI per Unit (RMB) '!CA14*6.8974</f>
        <v>1.794978255719892E-4</v>
      </c>
      <c r="CB14" s="973">
        <f>'153S-2020EI per Unit (RMB) '!CB14*6.8974</f>
        <v>5.5722363397870226E-5</v>
      </c>
      <c r="CC14" s="973">
        <f>'153S-2020EI per Unit (RMB) '!CC14*6.8974</f>
        <v>2.7654427705494058E-5</v>
      </c>
      <c r="CD14" s="973">
        <f>'153S-2020EI per Unit (RMB) '!CD14*6.8974</f>
        <v>9.7364874141967566E-6</v>
      </c>
      <c r="CE14" s="973">
        <f>'153S-2020EI per Unit (RMB) '!CE14*6.8974</f>
        <v>1.1971613022769589E-5</v>
      </c>
      <c r="CF14" s="973">
        <f>'153S-2020EI per Unit (RMB) '!CF14*6.8974</f>
        <v>9.1912618973120219E-5</v>
      </c>
      <c r="CG14" s="973">
        <f>'153S-2020EI per Unit (RMB) '!CG14*6.8974</f>
        <v>1.4063557051013242E-4</v>
      </c>
      <c r="CH14" s="973">
        <f>'153S-2020EI per Unit (RMB) '!CH14*6.8974</f>
        <v>5.4453690546695796E-5</v>
      </c>
      <c r="CI14" s="973">
        <f>'153S-2020EI per Unit (RMB) '!CI14*6.8974</f>
        <v>6.6039600072883089E-5</v>
      </c>
      <c r="CJ14" s="973">
        <f>'153S-2020EI per Unit (RMB) '!CJ14*6.8974</f>
        <v>2.4593367731711536E-5</v>
      </c>
      <c r="CK14" s="973">
        <f>'153S-2020EI per Unit (RMB) '!CK14*6.8974</f>
        <v>4.5488676050720243E-5</v>
      </c>
      <c r="CL14" s="973">
        <f>'153S-2020EI per Unit (RMB) '!CL14*6.8974</f>
        <v>5.6389997037817703E-5</v>
      </c>
      <c r="CM14" s="973">
        <f>'153S-2020EI per Unit (RMB) '!CM14*6.8974</f>
        <v>2.9600562597931103E-5</v>
      </c>
      <c r="CN14" s="973">
        <f>'153S-2020EI per Unit (RMB) '!CN14*6.8974</f>
        <v>7.9426230152425352E-5</v>
      </c>
      <c r="CO14" s="973">
        <f>'153S-2020EI per Unit (RMB) '!CO14*6.8974</f>
        <v>1.1006721181849702E-5</v>
      </c>
      <c r="CP14" s="973">
        <f>'153S-2020EI per Unit (RMB) '!CP14*6.8974</f>
        <v>8.3988717672539523E-6</v>
      </c>
      <c r="CQ14" s="973">
        <f>'153S-2020EI per Unit (RMB) '!CQ14*6.8974</f>
        <v>8.8518184825970807E-5</v>
      </c>
      <c r="CR14" s="973">
        <f>'153S-2020EI per Unit (RMB) '!CR14*6.8974</f>
        <v>5.043370685477281E-5</v>
      </c>
      <c r="CS14" s="973">
        <f>'153S-2020EI per Unit (RMB) '!CS14*6.8974</f>
        <v>6.0627168065652553E-6</v>
      </c>
      <c r="CT14" s="973">
        <f>'153S-2020EI per Unit (RMB) '!CT14*6.8974</f>
        <v>4.2564888841307916E-5</v>
      </c>
      <c r="CU14" s="973">
        <f>'153S-2020EI per Unit (RMB) '!CU14*6.8974</f>
        <v>3.035679291117953E-5</v>
      </c>
      <c r="CV14" s="973">
        <f>'153S-2020EI per Unit (RMB) '!CV14*6.8974</f>
        <v>5.4001668414726922E-5</v>
      </c>
      <c r="CW14" s="973">
        <f>'153S-2020EI per Unit (RMB) '!CW14*6.8974</f>
        <v>3.7708222731810442E-6</v>
      </c>
      <c r="CX14" s="973">
        <f>'153S-2020EI per Unit (RMB) '!CX14*6.8974</f>
        <v>1.913532594336986E-4</v>
      </c>
      <c r="CY14" s="973">
        <f>'153S-2020EI per Unit (RMB) '!CY14*6.8974</f>
        <v>2.0460907478482025E-6</v>
      </c>
      <c r="CZ14" s="973">
        <f>'153S-2020EI per Unit (RMB) '!CZ14*6.8974</f>
        <v>1.1930429465931975E-5</v>
      </c>
      <c r="DA14" s="973">
        <f>'153S-2020EI per Unit (RMB) '!DA14*6.8974</f>
        <v>2.1690460544810195E-5</v>
      </c>
      <c r="DB14" s="973">
        <f>'153S-2020EI per Unit (RMB) '!DB14*6.8974</f>
        <v>5.0967110346774322E-6</v>
      </c>
      <c r="DC14" s="973">
        <f>'153S-2020EI per Unit (RMB) '!DC14*6.8974</f>
        <v>2.7731947690570339E-5</v>
      </c>
      <c r="DD14" s="973">
        <f>'153S-2020EI per Unit (RMB) '!DD14*6.8974</f>
        <v>8.4996553599983567E-6</v>
      </c>
      <c r="DE14" s="973">
        <f>'153S-2020EI per Unit (RMB) '!DE14*6.8974</f>
        <v>1.7072651987449271E-5</v>
      </c>
      <c r="DF14" s="973">
        <f>'153S-2020EI per Unit (RMB) '!DF14*6.8974</f>
        <v>1.1853140052966286E-5</v>
      </c>
      <c r="DG14" s="973">
        <f>'153S-2020EI per Unit (RMB) '!DG14*6.8974</f>
        <v>1.0799172776150794E-5</v>
      </c>
      <c r="DH14" s="973">
        <f>'153S-2020EI per Unit (RMB) '!DH14*6.8974</f>
        <v>8.9067841159323153E-7</v>
      </c>
      <c r="DI14" s="973">
        <f>'153S-2020EI per Unit (RMB) '!DI14*6.8974</f>
        <v>9.5076644421634164E-7</v>
      </c>
      <c r="DJ14" s="973">
        <f>'153S-2020EI per Unit (RMB) '!DJ14*6.8974</f>
        <v>2.174005436035203E-5</v>
      </c>
      <c r="DK14" s="973">
        <f>'153S-2020EI per Unit (RMB) '!DK14*6.8974</f>
        <v>1.2522699101474591E-5</v>
      </c>
      <c r="DL14" s="973">
        <f>'153S-2020EI per Unit (RMB) '!DL14*6.8974</f>
        <v>8.4396153831096146E-6</v>
      </c>
      <c r="DM14" s="973">
        <f>'153S-2020EI per Unit (RMB) '!DM14*6.8974</f>
        <v>2.2559399347799912E-6</v>
      </c>
      <c r="DN14" s="973">
        <f>'153S-2020EI per Unit (RMB) '!DN14*6.8974</f>
        <v>4.8479626784066296E-4</v>
      </c>
      <c r="DO14" s="973">
        <f>'153S-2020EI per Unit (RMB) '!DO14*6.8974</f>
        <v>1.45004689292847E-5</v>
      </c>
      <c r="DP14" s="973">
        <f>'153S-2020EI per Unit (RMB) '!DP14*6.8974</f>
        <v>3.4629070529204354E-5</v>
      </c>
      <c r="DQ14" s="973">
        <f>'153S-2020EI per Unit (RMB) '!DQ14*6.8974</f>
        <v>2.7529933736143869E-5</v>
      </c>
      <c r="DR14" s="973">
        <f>'153S-2020EI per Unit (RMB) '!DR14*6.8974</f>
        <v>7.9349451104389766E-5</v>
      </c>
      <c r="DS14" s="973">
        <f>'153S-2020EI per Unit (RMB) '!DS14*6.8974</f>
        <v>5.2815284008493689E-6</v>
      </c>
      <c r="DT14" s="973">
        <f>'153S-2020EI per Unit (RMB) '!DT14*6.8974</f>
        <v>1.2085677470694459E-5</v>
      </c>
      <c r="DU14" s="973">
        <f>'153S-2020EI per Unit (RMB) '!DU14*6.8974</f>
        <v>7.3971539815324414E-6</v>
      </c>
      <c r="DV14" s="973">
        <f>'153S-2020EI per Unit (RMB) '!DV14*6.8974</f>
        <v>7.5041269284834298E-6</v>
      </c>
      <c r="DW14" s="973">
        <f>'153S-2020EI per Unit (RMB) '!DW14*6.8974</f>
        <v>1.9827981606231668E-6</v>
      </c>
      <c r="DX14" s="973">
        <f>'153S-2020EI per Unit (RMB) '!DX14*6.8974</f>
        <v>3.0323068666595874E-6</v>
      </c>
      <c r="DY14" s="973">
        <f>'153S-2020EI per Unit (RMB) '!DY14*6.8974</f>
        <v>7.9458182798376192E-5</v>
      </c>
      <c r="DZ14" s="973">
        <f>'153S-2020EI per Unit (RMB) '!DZ14*6.8974</f>
        <v>3.0177463278140626E-6</v>
      </c>
      <c r="EA14" s="973">
        <f>'153S-2020EI per Unit (RMB) '!EA14*6.8974</f>
        <v>1.5648494870606671E-6</v>
      </c>
      <c r="EB14" s="973">
        <f>'153S-2020EI per Unit (RMB) '!EB14*6.8974</f>
        <v>3.9080599487457065E-6</v>
      </c>
      <c r="EC14" s="973">
        <f>'153S-2020EI per Unit (RMB) '!EC14*6.8974</f>
        <v>4.0030381487767815E-7</v>
      </c>
      <c r="ED14" s="973">
        <f>'153S-2020EI per Unit (RMB) '!ED14*6.8974</f>
        <v>2.8297681756985555E-6</v>
      </c>
      <c r="EE14" s="973">
        <f>'153S-2020EI per Unit (RMB) '!EE14*6.8974</f>
        <v>1.6832760161330931E-6</v>
      </c>
      <c r="EF14" s="973">
        <f>'153S-2020EI per Unit (RMB) '!EF14*6.8974</f>
        <v>3.6428936717124123E-7</v>
      </c>
      <c r="EG14" s="973">
        <f>'153S-2020EI per Unit (RMB) '!EG14*6.8974</f>
        <v>1.3524261541100065E-5</v>
      </c>
      <c r="EH14" s="973">
        <f>'153S-2020EI per Unit (RMB) '!EH14*6.8974</f>
        <v>1.3432446095640418E-6</v>
      </c>
      <c r="EI14" s="973">
        <f>'153S-2020EI per Unit (RMB) '!EI14*6.8974</f>
        <v>5.2449964900407681E-6</v>
      </c>
      <c r="EJ14" s="973">
        <f>'153S-2020EI per Unit (RMB) '!EJ14*6.8974</f>
        <v>3.2136319604187942E-6</v>
      </c>
      <c r="EK14" s="973">
        <f>'153S-2020EI per Unit (RMB) '!EK14*6.8974</f>
        <v>1.0768744216237318E-5</v>
      </c>
      <c r="EL14" s="973">
        <f>'153S-2020EI per Unit (RMB) '!EL14*6.8974</f>
        <v>7.3874263188586204E-5</v>
      </c>
      <c r="EM14" s="973">
        <f>'153S-2020EI per Unit (RMB) '!EM14*6.8974</f>
        <v>5.0658070544464234E-5</v>
      </c>
      <c r="EN14" s="973">
        <f>'153S-2020EI per Unit (RMB) '!EN14*6.8974</f>
        <v>1.2952345096035634E-5</v>
      </c>
      <c r="EO14" s="973">
        <f>'153S-2020EI per Unit (RMB) '!EO14*6.8974</f>
        <v>2.8582130250602708E-6</v>
      </c>
      <c r="EP14" s="973">
        <f>'153S-2020EI per Unit (RMB) '!EP14*6.8974</f>
        <v>9.4125225780924143E-6</v>
      </c>
      <c r="EQ14" s="973">
        <f>'153S-2020EI per Unit (RMB) '!EQ14*6.8974</f>
        <v>7.5589787755269616E-7</v>
      </c>
      <c r="ER14" s="973">
        <f>'153S-2020EI per Unit (RMB) '!ER14*6.8974</f>
        <v>1.460588092356793E-6</v>
      </c>
      <c r="ES14" s="973">
        <f>'153S-2020EI per Unit (RMB) '!ES14*6.8974</f>
        <v>1.9321326562323166E-5</v>
      </c>
      <c r="ET14" s="973">
        <f>'153S-2020EI per Unit (RMB) '!ET14*6.8974</f>
        <v>3.5727554802302717E-5</v>
      </c>
      <c r="EU14" s="973">
        <f>'153S-2020EI per Unit (RMB) '!EU14*6.8974</f>
        <v>1.3556467603874433E-5</v>
      </c>
      <c r="EV14" s="973">
        <f>'153S-2020EI per Unit (RMB) '!EV14*6.8974</f>
        <v>1.5174550008777867E-5</v>
      </c>
      <c r="EW14" s="973">
        <f>'153S-2020EI per Unit (RMB) '!EW14*6.8974</f>
        <v>2.7485444772674124E-5</v>
      </c>
      <c r="EX14" s="973">
        <f>'153S-2020EI per Unit (RMB) '!EX14*6.8974</f>
        <v>8.2433237101816532E-6</v>
      </c>
      <c r="EY14" s="973">
        <f>'153S-2020EI per Unit (RMB) '!EY14*6.8974</f>
        <v>1.2817336528927847E-5</v>
      </c>
      <c r="EZ14" s="974">
        <f>'153S-2020EI per Unit (RMB) '!EZ14*6.8974</f>
        <v>6.9575249974098731E-7</v>
      </c>
    </row>
    <row r="15" spans="1:156">
      <c r="A15" s="810"/>
      <c r="B15" s="536" t="s">
        <v>901</v>
      </c>
      <c r="C15" s="966" t="s">
        <v>140</v>
      </c>
      <c r="D15" s="980">
        <f>'153S-2020EI per Unit (RMB) '!D15*6.8974</f>
        <v>4.9296099910810851E-8</v>
      </c>
      <c r="E15" s="973">
        <f>'153S-2020EI per Unit (RMB) '!E15*6.8974</f>
        <v>4.4065280600458624E-7</v>
      </c>
      <c r="F15" s="973">
        <f>'153S-2020EI per Unit (RMB) '!F15*6.8974</f>
        <v>5.2499845265408676E-8</v>
      </c>
      <c r="G15" s="973">
        <f>'153S-2020EI per Unit (RMB) '!G15*6.8974</f>
        <v>2.1498773302652937E-7</v>
      </c>
      <c r="H15" s="973">
        <f>'153S-2020EI per Unit (RMB) '!H15*6.8974</f>
        <v>4.9303694226363059E-7</v>
      </c>
      <c r="I15" s="973">
        <f>'153S-2020EI per Unit (RMB) '!I15*6.8974</f>
        <v>4.2195980676315618E-7</v>
      </c>
      <c r="J15" s="973">
        <f>'153S-2020EI per Unit (RMB) '!J15*6.8974</f>
        <v>5.5603671420040909E-7</v>
      </c>
      <c r="K15" s="973">
        <f>'153S-2020EI per Unit (RMB) '!K15*6.8974</f>
        <v>8.3563643954482455E-7</v>
      </c>
      <c r="L15" s="973">
        <f>'153S-2020EI per Unit (RMB) '!L15*6.8974</f>
        <v>1.9995059533235102E-6</v>
      </c>
      <c r="M15" s="973">
        <f>'153S-2020EI per Unit (RMB) '!M15*6.8974</f>
        <v>9.71951684160967E-7</v>
      </c>
      <c r="N15" s="973">
        <f>'153S-2020EI per Unit (RMB) '!N15*6.8974</f>
        <v>7.3208879059520948E-6</v>
      </c>
      <c r="O15" s="973">
        <f>'153S-2020EI per Unit (RMB) '!O15*6.8974</f>
        <v>2.6154503235784054E-7</v>
      </c>
      <c r="P15" s="973">
        <f>'153S-2020EI per Unit (RMB) '!P15*6.8974</f>
        <v>3.2283455272566396E-7</v>
      </c>
      <c r="Q15" s="973">
        <f>'153S-2020EI per Unit (RMB) '!Q15*6.8974</f>
        <v>3.5483255745122093E-7</v>
      </c>
      <c r="R15" s="973">
        <f>'153S-2020EI per Unit (RMB) '!R15*6.8974</f>
        <v>2.8465541943213932E-6</v>
      </c>
      <c r="S15" s="973">
        <f>'153S-2020EI per Unit (RMB) '!S15*6.8974</f>
        <v>1.2507899782512928E-7</v>
      </c>
      <c r="T15" s="973">
        <f>'153S-2020EI per Unit (RMB) '!T15*6.8974</f>
        <v>5.6053105204814224E-7</v>
      </c>
      <c r="U15" s="973">
        <f>'153S-2020EI per Unit (RMB) '!U15*6.8974</f>
        <v>3.0793872360937807E-7</v>
      </c>
      <c r="V15" s="973">
        <f>'153S-2020EI per Unit (RMB) '!V15*6.8974</f>
        <v>1.0566087207615375E-6</v>
      </c>
      <c r="W15" s="973">
        <f>'153S-2020EI per Unit (RMB) '!W15*6.8974</f>
        <v>7.5300410187182717E-7</v>
      </c>
      <c r="X15" s="973">
        <f>'153S-2020EI per Unit (RMB) '!X15*6.8974</f>
        <v>1.2180772604903323E-6</v>
      </c>
      <c r="Y15" s="973">
        <f>'153S-2020EI per Unit (RMB) '!Y15*6.8974</f>
        <v>3.0580484284546222E-7</v>
      </c>
      <c r="Z15" s="973">
        <f>'153S-2020EI per Unit (RMB) '!Z15*6.8974</f>
        <v>3.8257939125224E-7</v>
      </c>
      <c r="AA15" s="973">
        <f>'153S-2020EI per Unit (RMB) '!AA15*6.8974</f>
        <v>9.5996609643798651E-7</v>
      </c>
      <c r="AB15" s="973">
        <f>'153S-2020EI per Unit (RMB) '!AB15*6.8974</f>
        <v>1.6019970330920863E-6</v>
      </c>
      <c r="AC15" s="973">
        <f>'153S-2020EI per Unit (RMB) '!AC15*6.8974</f>
        <v>1.4935711116534082E-7</v>
      </c>
      <c r="AD15" s="973">
        <f>'153S-2020EI per Unit (RMB) '!AD15*6.8974</f>
        <v>2.0655032015000342E-7</v>
      </c>
      <c r="AE15" s="973">
        <f>'153S-2020EI per Unit (RMB) '!AE15*6.8974</f>
        <v>1.415058016149402E-6</v>
      </c>
      <c r="AF15" s="973">
        <f>'153S-2020EI per Unit (RMB) '!AF15*6.8974</f>
        <v>1.6439371481901789E-6</v>
      </c>
      <c r="AG15" s="973">
        <f>'153S-2020EI per Unit (RMB) '!AG15*6.8974</f>
        <v>1.5552464999839458E-6</v>
      </c>
      <c r="AH15" s="973">
        <f>'153S-2020EI per Unit (RMB) '!AH15*6.8974</f>
        <v>7.7241416974712472E-7</v>
      </c>
      <c r="AI15" s="973">
        <f>'153S-2020EI per Unit (RMB) '!AI15*6.8974</f>
        <v>2.0833914200853686E-7</v>
      </c>
      <c r="AJ15" s="973">
        <f>'153S-2020EI per Unit (RMB) '!AJ15*6.8974</f>
        <v>5.5834201377206254E-7</v>
      </c>
      <c r="AK15" s="973">
        <f>'153S-2020EI per Unit (RMB) '!AK15*6.8974</f>
        <v>8.209407850458341E-7</v>
      </c>
      <c r="AL15" s="973">
        <f>'153S-2020EI per Unit (RMB) '!AL15*6.8974</f>
        <v>4.0226871526960525E-7</v>
      </c>
      <c r="AM15" s="973">
        <f>'153S-2020EI per Unit (RMB) '!AM15*6.8974</f>
        <v>1.0389692878890494E-6</v>
      </c>
      <c r="AN15" s="973">
        <f>'153S-2020EI per Unit (RMB) '!AN15*6.8974</f>
        <v>3.5555469378411175E-7</v>
      </c>
      <c r="AO15" s="973">
        <f>'153S-2020EI per Unit (RMB) '!AO15*6.8974</f>
        <v>8.6293520656195559E-7</v>
      </c>
      <c r="AP15" s="973">
        <f>'153S-2020EI per Unit (RMB) '!AP15*6.8974</f>
        <v>1.1193422295983367E-5</v>
      </c>
      <c r="AQ15" s="973">
        <f>'153S-2020EI per Unit (RMB) '!AQ15*6.8974</f>
        <v>3.3370254407557617E-6</v>
      </c>
      <c r="AR15" s="973">
        <f>'153S-2020EI per Unit (RMB) '!AR15*6.8974</f>
        <v>2.0482996065719876E-7</v>
      </c>
      <c r="AS15" s="973">
        <f>'153S-2020EI per Unit (RMB) '!AS15*6.8974</f>
        <v>1.2354482869345794E-6</v>
      </c>
      <c r="AT15" s="973">
        <f>'153S-2020EI per Unit (RMB) '!AT15*6.8974</f>
        <v>5.4723674626193702E-7</v>
      </c>
      <c r="AU15" s="973">
        <f>'153S-2020EI per Unit (RMB) '!AU15*6.8974</f>
        <v>1.3633180238878E-6</v>
      </c>
      <c r="AV15" s="973">
        <f>'153S-2020EI per Unit (RMB) '!AV15*6.8974</f>
        <v>3.218645905201338E-6</v>
      </c>
      <c r="AW15" s="973">
        <f>'153S-2020EI per Unit (RMB) '!AW15*6.8974</f>
        <v>1.8112608895563952E-6</v>
      </c>
      <c r="AX15" s="973">
        <f>'153S-2020EI per Unit (RMB) '!AX15*6.8974</f>
        <v>6.6408627859830914E-7</v>
      </c>
      <c r="AY15" s="973">
        <f>'153S-2020EI per Unit (RMB) '!AY15*6.8974</f>
        <v>1.0122454108244259E-6</v>
      </c>
      <c r="AZ15" s="973">
        <f>'153S-2020EI per Unit (RMB) '!AZ15*6.8974</f>
        <v>1.7568276274501288E-6</v>
      </c>
      <c r="BA15" s="973">
        <f>'153S-2020EI per Unit (RMB) '!BA15*6.8974</f>
        <v>1.6839492279125443E-7</v>
      </c>
      <c r="BB15" s="973">
        <f>'153S-2020EI per Unit (RMB) '!BB15*6.8974</f>
        <v>1.0557917609227965E-6</v>
      </c>
      <c r="BC15" s="973">
        <f>'153S-2020EI per Unit (RMB) '!BC15*6.8974</f>
        <v>1.1136325493984054E-6</v>
      </c>
      <c r="BD15" s="973">
        <f>'153S-2020EI per Unit (RMB) '!BD15*6.8974</f>
        <v>3.9036261713958412E-7</v>
      </c>
      <c r="BE15" s="973">
        <f>'153S-2020EI per Unit (RMB) '!BE15*6.8974</f>
        <v>1.2669763308417282E-6</v>
      </c>
      <c r="BF15" s="973">
        <f>'153S-2020EI per Unit (RMB) '!BF15*6.8974</f>
        <v>1.3396290322635506E-6</v>
      </c>
      <c r="BG15" s="973">
        <f>'153S-2020EI per Unit (RMB) '!BG15*6.8974</f>
        <v>1.6030351755724168E-6</v>
      </c>
      <c r="BH15" s="973">
        <f>'153S-2020EI per Unit (RMB) '!BH15*6.8974</f>
        <v>2.0556549520586601E-6</v>
      </c>
      <c r="BI15" s="973">
        <f>'153S-2020EI per Unit (RMB) '!BI15*6.8974</f>
        <v>2.9115678832324774E-6</v>
      </c>
      <c r="BJ15" s="973">
        <f>'153S-2020EI per Unit (RMB) '!BJ15*6.8974</f>
        <v>5.9857428751107012E-6</v>
      </c>
      <c r="BK15" s="973">
        <f>'153S-2020EI per Unit (RMB) '!BK15*6.8974</f>
        <v>3.3121726028066224E-6</v>
      </c>
      <c r="BL15" s="973">
        <f>'153S-2020EI per Unit (RMB) '!BL15*6.8974</f>
        <v>1.966286359533645E-6</v>
      </c>
      <c r="BM15" s="973">
        <f>'153S-2020EI per Unit (RMB) '!BM15*6.8974</f>
        <v>1.1414871346315007E-6</v>
      </c>
      <c r="BN15" s="973">
        <f>'153S-2020EI per Unit (RMB) '!BN15*6.8974</f>
        <v>2.3554342776359931E-6</v>
      </c>
      <c r="BO15" s="973">
        <f>'153S-2020EI per Unit (RMB) '!BO15*6.8974</f>
        <v>8.4899360043016957E-6</v>
      </c>
      <c r="BP15" s="973">
        <f>'153S-2020EI per Unit (RMB) '!BP15*6.8974</f>
        <v>1.3234978867605551E-5</v>
      </c>
      <c r="BQ15" s="973">
        <f>'153S-2020EI per Unit (RMB) '!BQ15*6.8974</f>
        <v>9.3216632230503251E-7</v>
      </c>
      <c r="BR15" s="973">
        <f>'153S-2020EI per Unit (RMB) '!BR15*6.8974</f>
        <v>8.1886145472237262E-6</v>
      </c>
      <c r="BS15" s="973">
        <f>'153S-2020EI per Unit (RMB) '!BS15*6.8974</f>
        <v>6.9584359992564443E-6</v>
      </c>
      <c r="BT15" s="973">
        <f>'153S-2020EI per Unit (RMB) '!BT15*6.8974</f>
        <v>4.5570449108292963E-6</v>
      </c>
      <c r="BU15" s="973">
        <f>'153S-2020EI per Unit (RMB) '!BU15*6.8974</f>
        <v>6.1646543709611544E-6</v>
      </c>
      <c r="BV15" s="973">
        <f>'153S-2020EI per Unit (RMB) '!BV15*6.8974</f>
        <v>5.8635875576278849E-6</v>
      </c>
      <c r="BW15" s="973">
        <f>'153S-2020EI per Unit (RMB) '!BW15*6.8974</f>
        <v>1.4579588197915242E-5</v>
      </c>
      <c r="BX15" s="973">
        <f>'153S-2020EI per Unit (RMB) '!BX15*6.8974</f>
        <v>3.040691105598938E-6</v>
      </c>
      <c r="BY15" s="973">
        <f>'153S-2020EI per Unit (RMB) '!BY15*6.8974</f>
        <v>2.6671796792573093E-6</v>
      </c>
      <c r="BZ15" s="973">
        <f>'153S-2020EI per Unit (RMB) '!BZ15*6.8974</f>
        <v>6.6753863596689492E-6</v>
      </c>
      <c r="CA15" s="973">
        <f>'153S-2020EI per Unit (RMB) '!CA15*6.8974</f>
        <v>1.3126391999403032E-5</v>
      </c>
      <c r="CB15" s="973">
        <f>'153S-2020EI per Unit (RMB) '!CB15*6.8974</f>
        <v>5.7031102779848837E-6</v>
      </c>
      <c r="CC15" s="973">
        <f>'153S-2020EI per Unit (RMB) '!CC15*6.8974</f>
        <v>2.4315833968233123E-6</v>
      </c>
      <c r="CD15" s="973">
        <f>'153S-2020EI per Unit (RMB) '!CD15*6.8974</f>
        <v>8.7192518115372678E-7</v>
      </c>
      <c r="CE15" s="973">
        <f>'153S-2020EI per Unit (RMB) '!CE15*6.8974</f>
        <v>1.2301775535139477E-6</v>
      </c>
      <c r="CF15" s="973">
        <f>'153S-2020EI per Unit (RMB) '!CF15*6.8974</f>
        <v>8.9431825519568195E-6</v>
      </c>
      <c r="CG15" s="973">
        <f>'153S-2020EI per Unit (RMB) '!CG15*6.8974</f>
        <v>9.3352904296757528E-6</v>
      </c>
      <c r="CH15" s="973">
        <f>'153S-2020EI per Unit (RMB) '!CH15*6.8974</f>
        <v>5.954697335655369E-6</v>
      </c>
      <c r="CI15" s="973">
        <f>'153S-2020EI per Unit (RMB) '!CI15*6.8974</f>
        <v>8.4234501604348061E-6</v>
      </c>
      <c r="CJ15" s="973">
        <f>'153S-2020EI per Unit (RMB) '!CJ15*6.8974</f>
        <v>3.2518296796673465E-6</v>
      </c>
      <c r="CK15" s="973">
        <f>'153S-2020EI per Unit (RMB) '!CK15*6.8974</f>
        <v>8.6277050837940717E-6</v>
      </c>
      <c r="CL15" s="973">
        <f>'153S-2020EI per Unit (RMB) '!CL15*6.8974</f>
        <v>9.0655188251812463E-6</v>
      </c>
      <c r="CM15" s="973">
        <f>'153S-2020EI per Unit (RMB) '!CM15*6.8974</f>
        <v>3.3464860875298023E-6</v>
      </c>
      <c r="CN15" s="973">
        <f>'153S-2020EI per Unit (RMB) '!CN15*6.8974</f>
        <v>1.202095204435099E-5</v>
      </c>
      <c r="CO15" s="973">
        <f>'153S-2020EI per Unit (RMB) '!CO15*6.8974</f>
        <v>1.452987977370878E-6</v>
      </c>
      <c r="CP15" s="973">
        <f>'153S-2020EI per Unit (RMB) '!CP15*6.8974</f>
        <v>1.0803882202485581E-6</v>
      </c>
      <c r="CQ15" s="973">
        <f>'153S-2020EI per Unit (RMB) '!CQ15*6.8974</f>
        <v>1.1913363276501611E-5</v>
      </c>
      <c r="CR15" s="973">
        <f>'153S-2020EI per Unit (RMB) '!CR15*6.8974</f>
        <v>6.5235412117606246E-6</v>
      </c>
      <c r="CS15" s="973">
        <f>'153S-2020EI per Unit (RMB) '!CS15*6.8974</f>
        <v>8.4530718616553819E-7</v>
      </c>
      <c r="CT15" s="973">
        <f>'153S-2020EI per Unit (RMB) '!CT15*6.8974</f>
        <v>5.1528659752371347E-6</v>
      </c>
      <c r="CU15" s="973">
        <f>'153S-2020EI per Unit (RMB) '!CU15*6.8974</f>
        <v>2.9934353663342572E-6</v>
      </c>
      <c r="CV15" s="973">
        <f>'153S-2020EI per Unit (RMB) '!CV15*6.8974</f>
        <v>6.790164758104695E-6</v>
      </c>
      <c r="CW15" s="973">
        <f>'153S-2020EI per Unit (RMB) '!CW15*6.8974</f>
        <v>1.9226178952335668E-7</v>
      </c>
      <c r="CX15" s="973">
        <f>'153S-2020EI per Unit (RMB) '!CX15*6.8974</f>
        <v>2.0482484138233296E-5</v>
      </c>
      <c r="CY15" s="973">
        <f>'153S-2020EI per Unit (RMB) '!CY15*6.8974</f>
        <v>1.590807743043851E-7</v>
      </c>
      <c r="CZ15" s="973">
        <f>'153S-2020EI per Unit (RMB) '!CZ15*6.8974</f>
        <v>6.159491467229985E-7</v>
      </c>
      <c r="DA15" s="973">
        <f>'153S-2020EI per Unit (RMB) '!DA15*6.8974</f>
        <v>1.4124207431595122E-6</v>
      </c>
      <c r="DB15" s="973">
        <f>'153S-2020EI per Unit (RMB) '!DB15*6.8974</f>
        <v>2.0209268465161429E-7</v>
      </c>
      <c r="DC15" s="973">
        <f>'153S-2020EI per Unit (RMB) '!DC15*6.8974</f>
        <v>1.0555536713147399E-6</v>
      </c>
      <c r="DD15" s="973">
        <f>'153S-2020EI per Unit (RMB) '!DD15*6.8974</f>
        <v>2.820320028582717E-7</v>
      </c>
      <c r="DE15" s="973">
        <f>'153S-2020EI per Unit (RMB) '!DE15*6.8974</f>
        <v>5.7511406897138162E-7</v>
      </c>
      <c r="DF15" s="973">
        <f>'153S-2020EI per Unit (RMB) '!DF15*6.8974</f>
        <v>7.8227638399558018E-7</v>
      </c>
      <c r="DG15" s="973">
        <f>'153S-2020EI per Unit (RMB) '!DG15*6.8974</f>
        <v>7.4495988602494801E-7</v>
      </c>
      <c r="DH15" s="973">
        <f>'153S-2020EI per Unit (RMB) '!DH15*6.8974</f>
        <v>4.4564291816796893E-8</v>
      </c>
      <c r="DI15" s="973">
        <f>'153S-2020EI per Unit (RMB) '!DI15*6.8974</f>
        <v>4.7216131739905159E-8</v>
      </c>
      <c r="DJ15" s="973">
        <f>'153S-2020EI per Unit (RMB) '!DJ15*6.8974</f>
        <v>1.88775918292619E-6</v>
      </c>
      <c r="DK15" s="973">
        <f>'153S-2020EI per Unit (RMB) '!DK15*6.8974</f>
        <v>8.9693038122618843E-7</v>
      </c>
      <c r="DL15" s="973">
        <f>'153S-2020EI per Unit (RMB) '!DL15*6.8974</f>
        <v>7.1936724681197555E-7</v>
      </c>
      <c r="DM15" s="973">
        <f>'153S-2020EI per Unit (RMB) '!DM15*6.8974</f>
        <v>1.9132286575114534E-7</v>
      </c>
      <c r="DN15" s="973">
        <f>'153S-2020EI per Unit (RMB) '!DN15*6.8974</f>
        <v>2.8510122387104862E-5</v>
      </c>
      <c r="DO15" s="973">
        <f>'153S-2020EI per Unit (RMB) '!DO15*6.8974</f>
        <v>9.2024976113537268E-7</v>
      </c>
      <c r="DP15" s="973">
        <f>'153S-2020EI per Unit (RMB) '!DP15*6.8974</f>
        <v>2.6077546148613314E-6</v>
      </c>
      <c r="DQ15" s="973">
        <f>'153S-2020EI per Unit (RMB) '!DQ15*6.8974</f>
        <v>2.3693773706287055E-6</v>
      </c>
      <c r="DR15" s="973">
        <f>'153S-2020EI per Unit (RMB) '!DR15*6.8974</f>
        <v>6.0080573967246944E-6</v>
      </c>
      <c r="DS15" s="973">
        <f>'153S-2020EI per Unit (RMB) '!DS15*6.8974</f>
        <v>4.0296264539363116E-7</v>
      </c>
      <c r="DT15" s="973">
        <f>'153S-2020EI per Unit (RMB) '!DT15*6.8974</f>
        <v>9.1420824633904878E-7</v>
      </c>
      <c r="DU15" s="973">
        <f>'153S-2020EI per Unit (RMB) '!DU15*6.8974</f>
        <v>6.3340799667798141E-7</v>
      </c>
      <c r="DV15" s="973">
        <f>'153S-2020EI per Unit (RMB) '!DV15*6.8974</f>
        <v>4.9020490963980348E-7</v>
      </c>
      <c r="DW15" s="973">
        <f>'153S-2020EI per Unit (RMB) '!DW15*6.8974</f>
        <v>8.8962171145253549E-8</v>
      </c>
      <c r="DX15" s="973">
        <f>'153S-2020EI per Unit (RMB) '!DX15*6.8974</f>
        <v>3.3120419071150292E-7</v>
      </c>
      <c r="DY15" s="973">
        <f>'153S-2020EI per Unit (RMB) '!DY15*6.8974</f>
        <v>9.6501829299790013E-6</v>
      </c>
      <c r="DZ15" s="973">
        <f>'153S-2020EI per Unit (RMB) '!DZ15*6.8974</f>
        <v>3.2046013429625052E-7</v>
      </c>
      <c r="EA15" s="973">
        <f>'153S-2020EI per Unit (RMB) '!EA15*6.8974</f>
        <v>1.4170506578263791E-7</v>
      </c>
      <c r="EB15" s="973">
        <f>'153S-2020EI per Unit (RMB) '!EB15*6.8974</f>
        <v>3.9399574348985903E-7</v>
      </c>
      <c r="EC15" s="973">
        <f>'153S-2020EI per Unit (RMB) '!EC15*6.8974</f>
        <v>2.2662393025416895E-8</v>
      </c>
      <c r="ED15" s="973">
        <f>'153S-2020EI per Unit (RMB) '!ED15*6.8974</f>
        <v>2.1901344565437465E-7</v>
      </c>
      <c r="EE15" s="973">
        <f>'153S-2020EI per Unit (RMB) '!EE15*6.8974</f>
        <v>1.234843221359778E-7</v>
      </c>
      <c r="EF15" s="973">
        <f>'153S-2020EI per Unit (RMB) '!EF15*6.8974</f>
        <v>1.8348437857322403E-8</v>
      </c>
      <c r="EG15" s="973">
        <f>'153S-2020EI per Unit (RMB) '!EG15*6.8974</f>
        <v>1.0305698333969316E-6</v>
      </c>
      <c r="EH15" s="973">
        <f>'153S-2020EI per Unit (RMB) '!EH15*6.8974</f>
        <v>1.0804123648589433E-7</v>
      </c>
      <c r="EI15" s="973">
        <f>'153S-2020EI per Unit (RMB) '!EI15*6.8974</f>
        <v>4.5421197272302705E-7</v>
      </c>
      <c r="EJ15" s="973">
        <f>'153S-2020EI per Unit (RMB) '!EJ15*6.8974</f>
        <v>2.9789475605730302E-7</v>
      </c>
      <c r="EK15" s="973">
        <f>'153S-2020EI per Unit (RMB) '!EK15*6.8974</f>
        <v>8.2629197172137002E-7</v>
      </c>
      <c r="EL15" s="973">
        <f>'153S-2020EI per Unit (RMB) '!EL15*6.8974</f>
        <v>5.0555895369034348E-6</v>
      </c>
      <c r="EM15" s="973">
        <f>'153S-2020EI per Unit (RMB) '!EM15*6.8974</f>
        <v>3.7395815460662985E-6</v>
      </c>
      <c r="EN15" s="973">
        <f>'153S-2020EI per Unit (RMB) '!EN15*6.8974</f>
        <v>1.047966736807557E-6</v>
      </c>
      <c r="EO15" s="973">
        <f>'153S-2020EI per Unit (RMB) '!EO15*6.8974</f>
        <v>1.8925207718299511E-7</v>
      </c>
      <c r="EP15" s="973">
        <f>'153S-2020EI per Unit (RMB) '!EP15*6.8974</f>
        <v>9.4739189986706747E-7</v>
      </c>
      <c r="EQ15" s="973">
        <f>'153S-2020EI per Unit (RMB) '!EQ15*6.8974</f>
        <v>4.6786354590952302E-8</v>
      </c>
      <c r="ER15" s="973">
        <f>'153S-2020EI per Unit (RMB) '!ER15*6.8974</f>
        <v>8.6950060200501857E-8</v>
      </c>
      <c r="ES15" s="973">
        <f>'153S-2020EI per Unit (RMB) '!ES15*6.8974</f>
        <v>1.2235669028911229E-6</v>
      </c>
      <c r="ET15" s="973">
        <f>'153S-2020EI per Unit (RMB) '!ET15*6.8974</f>
        <v>2.4112833823911812E-6</v>
      </c>
      <c r="EU15" s="973">
        <f>'153S-2020EI per Unit (RMB) '!EU15*6.8974</f>
        <v>9.7383059719114E-7</v>
      </c>
      <c r="EV15" s="973">
        <f>'153S-2020EI per Unit (RMB) '!EV15*6.8974</f>
        <v>1.2666628956297714E-6</v>
      </c>
      <c r="EW15" s="973">
        <f>'153S-2020EI per Unit (RMB) '!EW15*6.8974</f>
        <v>2.3150101514727959E-6</v>
      </c>
      <c r="EX15" s="973">
        <f>'153S-2020EI per Unit (RMB) '!EX15*6.8974</f>
        <v>5.6977348908044727E-7</v>
      </c>
      <c r="EY15" s="973">
        <f>'153S-2020EI per Unit (RMB) '!EY15*6.8974</f>
        <v>9.2984362911171936E-7</v>
      </c>
      <c r="EZ15" s="974">
        <f>'153S-2020EI per Unit (RMB) '!EZ15*6.8974</f>
        <v>4.6472787493564964E-8</v>
      </c>
    </row>
    <row r="16" spans="1:156">
      <c r="A16" s="810"/>
      <c r="B16" s="536" t="s">
        <v>902</v>
      </c>
      <c r="C16" s="966" t="s">
        <v>140</v>
      </c>
      <c r="D16" s="980">
        <f>'153S-2020EI per Unit (RMB) '!D16*6.8974</f>
        <v>1.080433515497411E-6</v>
      </c>
      <c r="E16" s="973">
        <f>'153S-2020EI per Unit (RMB) '!E16*6.8974</f>
        <v>4.0132611367409088E-6</v>
      </c>
      <c r="F16" s="973">
        <f>'153S-2020EI per Unit (RMB) '!F16*6.8974</f>
        <v>9.4446663358076687E-7</v>
      </c>
      <c r="G16" s="973">
        <f>'153S-2020EI per Unit (RMB) '!G16*6.8974</f>
        <v>2.24562431222911E-6</v>
      </c>
      <c r="H16" s="973">
        <f>'153S-2020EI per Unit (RMB) '!H16*6.8974</f>
        <v>6.2363825627701657E-6</v>
      </c>
      <c r="I16" s="973">
        <f>'153S-2020EI per Unit (RMB) '!I16*6.8974</f>
        <v>6.4304942385051681E-6</v>
      </c>
      <c r="J16" s="973">
        <f>'153S-2020EI per Unit (RMB) '!J16*6.8974</f>
        <v>3.6408824001436647E-6</v>
      </c>
      <c r="K16" s="973">
        <f>'153S-2020EI per Unit (RMB) '!K16*6.8974</f>
        <v>5.8754684531583864E-6</v>
      </c>
      <c r="L16" s="973">
        <f>'153S-2020EI per Unit (RMB) '!L16*6.8974</f>
        <v>9.4055265218849351E-6</v>
      </c>
      <c r="M16" s="973">
        <f>'153S-2020EI per Unit (RMB) '!M16*6.8974</f>
        <v>7.4922492932581663E-6</v>
      </c>
      <c r="N16" s="973">
        <f>'153S-2020EI per Unit (RMB) '!N16*6.8974</f>
        <v>4.527996346766263E-5</v>
      </c>
      <c r="O16" s="973">
        <f>'153S-2020EI per Unit (RMB) '!O16*6.8974</f>
        <v>4.9754420362660576E-6</v>
      </c>
      <c r="P16" s="973">
        <f>'153S-2020EI per Unit (RMB) '!P16*6.8974</f>
        <v>5.2878969401262157E-6</v>
      </c>
      <c r="Q16" s="973">
        <f>'153S-2020EI per Unit (RMB) '!Q16*6.8974</f>
        <v>6.3750026583390521E-6</v>
      </c>
      <c r="R16" s="973">
        <f>'153S-2020EI per Unit (RMB) '!R16*6.8974</f>
        <v>4.321422675757805E-5</v>
      </c>
      <c r="S16" s="973">
        <f>'153S-2020EI per Unit (RMB) '!S16*6.8974</f>
        <v>2.0307565974408719E-6</v>
      </c>
      <c r="T16" s="973">
        <f>'153S-2020EI per Unit (RMB) '!T16*6.8974</f>
        <v>5.7545248296567596E-6</v>
      </c>
      <c r="U16" s="973">
        <f>'153S-2020EI per Unit (RMB) '!U16*6.8974</f>
        <v>4.9234565871104782E-6</v>
      </c>
      <c r="V16" s="973">
        <f>'153S-2020EI per Unit (RMB) '!V16*6.8974</f>
        <v>1.4125865298964404E-5</v>
      </c>
      <c r="W16" s="973">
        <f>'153S-2020EI per Unit (RMB) '!W16*6.8974</f>
        <v>8.3962176973836952E-6</v>
      </c>
      <c r="X16" s="973">
        <f>'153S-2020EI per Unit (RMB) '!X16*6.8974</f>
        <v>1.5983520288375249E-5</v>
      </c>
      <c r="Y16" s="973">
        <f>'153S-2020EI per Unit (RMB) '!Y16*6.8974</f>
        <v>4.1908025213526045E-6</v>
      </c>
      <c r="Z16" s="973">
        <f>'153S-2020EI per Unit (RMB) '!Z16*6.8974</f>
        <v>5.4610422764577759E-6</v>
      </c>
      <c r="AA16" s="973">
        <f>'153S-2020EI per Unit (RMB) '!AA16*6.8974</f>
        <v>9.2383139267898659E-6</v>
      </c>
      <c r="AB16" s="973">
        <f>'153S-2020EI per Unit (RMB) '!AB16*6.8974</f>
        <v>1.7292049294183217E-5</v>
      </c>
      <c r="AC16" s="973">
        <f>'153S-2020EI per Unit (RMB) '!AC16*6.8974</f>
        <v>1.5522361130179909E-6</v>
      </c>
      <c r="AD16" s="973">
        <f>'153S-2020EI per Unit (RMB) '!AD16*6.8974</f>
        <v>2.720675252804501E-6</v>
      </c>
      <c r="AE16" s="973">
        <f>'153S-2020EI per Unit (RMB) '!AE16*6.8974</f>
        <v>1.7135598689833231E-5</v>
      </c>
      <c r="AF16" s="973">
        <f>'153S-2020EI per Unit (RMB) '!AF16*6.8974</f>
        <v>2.2092862671856118E-5</v>
      </c>
      <c r="AG16" s="973">
        <f>'153S-2020EI per Unit (RMB) '!AG16*6.8974</f>
        <v>1.6796078401248546E-5</v>
      </c>
      <c r="AH16" s="973">
        <f>'153S-2020EI per Unit (RMB) '!AH16*6.8974</f>
        <v>7.7261561291883998E-6</v>
      </c>
      <c r="AI16" s="973">
        <f>'153S-2020EI per Unit (RMB) '!AI16*6.8974</f>
        <v>2.1382105590420061E-6</v>
      </c>
      <c r="AJ16" s="973">
        <f>'153S-2020EI per Unit (RMB) '!AJ16*6.8974</f>
        <v>4.9888077339223879E-6</v>
      </c>
      <c r="AK16" s="973">
        <f>'153S-2020EI per Unit (RMB) '!AK16*6.8974</f>
        <v>8.0838260705137089E-6</v>
      </c>
      <c r="AL16" s="973">
        <f>'153S-2020EI per Unit (RMB) '!AL16*6.8974</f>
        <v>3.2428662116419847E-6</v>
      </c>
      <c r="AM16" s="973">
        <f>'153S-2020EI per Unit (RMB) '!AM16*6.8974</f>
        <v>6.4169361163693517E-6</v>
      </c>
      <c r="AN16" s="973">
        <f>'153S-2020EI per Unit (RMB) '!AN16*6.8974</f>
        <v>4.4427051893403454E-6</v>
      </c>
      <c r="AO16" s="973">
        <f>'153S-2020EI per Unit (RMB) '!AO16*6.8974</f>
        <v>5.8476451710406061E-6</v>
      </c>
      <c r="AP16" s="973">
        <f>'153S-2020EI per Unit (RMB) '!AP16*6.8974</f>
        <v>1.251521281648418E-5</v>
      </c>
      <c r="AQ16" s="973">
        <f>'153S-2020EI per Unit (RMB) '!AQ16*6.8974</f>
        <v>7.4642294719102516E-6</v>
      </c>
      <c r="AR16" s="973">
        <f>'153S-2020EI per Unit (RMB) '!AR16*6.8974</f>
        <v>3.2202685857929145E-6</v>
      </c>
      <c r="AS16" s="973">
        <f>'153S-2020EI per Unit (RMB) '!AS16*6.8974</f>
        <v>1.4716914709156337E-5</v>
      </c>
      <c r="AT16" s="973">
        <f>'153S-2020EI per Unit (RMB) '!AT16*6.8974</f>
        <v>9.4582369709745593E-6</v>
      </c>
      <c r="AU16" s="973">
        <f>'153S-2020EI per Unit (RMB) '!AU16*6.8974</f>
        <v>1.9771572299139561E-5</v>
      </c>
      <c r="AV16" s="973">
        <f>'153S-2020EI per Unit (RMB) '!AV16*6.8974</f>
        <v>4.4787351606034669E-5</v>
      </c>
      <c r="AW16" s="973">
        <f>'153S-2020EI per Unit (RMB) '!AW16*6.8974</f>
        <v>2.2168604101762732E-5</v>
      </c>
      <c r="AX16" s="973">
        <f>'153S-2020EI per Unit (RMB) '!AX16*6.8974</f>
        <v>1.1982276228145456E-5</v>
      </c>
      <c r="AY16" s="973">
        <f>'153S-2020EI per Unit (RMB) '!AY16*6.8974</f>
        <v>1.0834855814917509E-5</v>
      </c>
      <c r="AZ16" s="973">
        <f>'153S-2020EI per Unit (RMB) '!AZ16*6.8974</f>
        <v>2.1735041369719412E-5</v>
      </c>
      <c r="BA16" s="973">
        <f>'153S-2020EI per Unit (RMB) '!BA16*6.8974</f>
        <v>2.0086217089998014E-6</v>
      </c>
      <c r="BB16" s="973">
        <f>'153S-2020EI per Unit (RMB) '!BB16*6.8974</f>
        <v>1.5806700433689453E-5</v>
      </c>
      <c r="BC16" s="973">
        <f>'153S-2020EI per Unit (RMB) '!BC16*6.8974</f>
        <v>1.0249252083588624E-5</v>
      </c>
      <c r="BD16" s="973">
        <f>'153S-2020EI per Unit (RMB) '!BD16*6.8974</f>
        <v>3.967780581049499E-6</v>
      </c>
      <c r="BE16" s="973">
        <f>'153S-2020EI per Unit (RMB) '!BE16*6.8974</f>
        <v>2.2056259889511038E-5</v>
      </c>
      <c r="BF16" s="973">
        <f>'153S-2020EI per Unit (RMB) '!BF16*6.8974</f>
        <v>2.5988220617065085E-5</v>
      </c>
      <c r="BG16" s="973">
        <f>'153S-2020EI per Unit (RMB) '!BG16*6.8974</f>
        <v>2.5551210213447574E-5</v>
      </c>
      <c r="BH16" s="973">
        <f>'153S-2020EI per Unit (RMB) '!BH16*6.8974</f>
        <v>2.828946437073146E-5</v>
      </c>
      <c r="BI16" s="973">
        <f>'153S-2020EI per Unit (RMB) '!BI16*6.8974</f>
        <v>2.7346838494796523E-5</v>
      </c>
      <c r="BJ16" s="973">
        <f>'153S-2020EI per Unit (RMB) '!BJ16*6.8974</f>
        <v>3.2731493704687621E-5</v>
      </c>
      <c r="BK16" s="973">
        <f>'153S-2020EI per Unit (RMB) '!BK16*6.8974</f>
        <v>3.105150036507246E-5</v>
      </c>
      <c r="BL16" s="973">
        <f>'153S-2020EI per Unit (RMB) '!BL16*6.8974</f>
        <v>1.6702589821061685E-5</v>
      </c>
      <c r="BM16" s="973">
        <f>'153S-2020EI per Unit (RMB) '!BM16*6.8974</f>
        <v>1.1592552682813838E-5</v>
      </c>
      <c r="BN16" s="973">
        <f>'153S-2020EI per Unit (RMB) '!BN16*6.8974</f>
        <v>1.8619907979975853E-5</v>
      </c>
      <c r="BO16" s="973">
        <f>'153S-2020EI per Unit (RMB) '!BO16*6.8974</f>
        <v>3.7860281746179497E-6</v>
      </c>
      <c r="BP16" s="973">
        <f>'153S-2020EI per Unit (RMB) '!BP16*6.8974</f>
        <v>5.2728264462011747E-6</v>
      </c>
      <c r="BQ16" s="973">
        <f>'153S-2020EI per Unit (RMB) '!BQ16*6.8974</f>
        <v>3.5090486843281314E-6</v>
      </c>
      <c r="BR16" s="973">
        <f>'153S-2020EI per Unit (RMB) '!BR16*6.8974</f>
        <v>2.0348344679575655E-5</v>
      </c>
      <c r="BS16" s="973">
        <f>'153S-2020EI per Unit (RMB) '!BS16*6.8974</f>
        <v>1.4518372632595638E-5</v>
      </c>
      <c r="BT16" s="973">
        <f>'153S-2020EI per Unit (RMB) '!BT16*6.8974</f>
        <v>1.3119728445229461E-5</v>
      </c>
      <c r="BU16" s="973">
        <f>'153S-2020EI per Unit (RMB) '!BU16*6.8974</f>
        <v>1.0498759144846052E-5</v>
      </c>
      <c r="BV16" s="973">
        <f>'153S-2020EI per Unit (RMB) '!BV16*6.8974</f>
        <v>1.5663746291844399E-5</v>
      </c>
      <c r="BW16" s="973">
        <f>'153S-2020EI per Unit (RMB) '!BW16*6.8974</f>
        <v>4.2817840784628992E-5</v>
      </c>
      <c r="BX16" s="973">
        <f>'153S-2020EI per Unit (RMB) '!BX16*6.8974</f>
        <v>7.6719662013495697E-6</v>
      </c>
      <c r="BY16" s="973">
        <f>'153S-2020EI per Unit (RMB) '!BY16*6.8974</f>
        <v>9.1242781864346604E-6</v>
      </c>
      <c r="BZ16" s="973">
        <f>'153S-2020EI per Unit (RMB) '!BZ16*6.8974</f>
        <v>2.0216454276620309E-5</v>
      </c>
      <c r="CA16" s="973">
        <f>'153S-2020EI per Unit (RMB) '!CA16*6.8974</f>
        <v>4.2625556602835172E-5</v>
      </c>
      <c r="CB16" s="973">
        <f>'153S-2020EI per Unit (RMB) '!CB16*6.8974</f>
        <v>1.315262696162251E-5</v>
      </c>
      <c r="CC16" s="973">
        <f>'153S-2020EI per Unit (RMB) '!CC16*6.8974</f>
        <v>6.3705022277734969E-6</v>
      </c>
      <c r="CD16" s="973">
        <f>'153S-2020EI per Unit (RMB) '!CD16*6.8974</f>
        <v>2.3302113697972513E-6</v>
      </c>
      <c r="CE16" s="973">
        <f>'153S-2020EI per Unit (RMB) '!CE16*6.8974</f>
        <v>2.6433771866646985E-6</v>
      </c>
      <c r="CF16" s="973">
        <f>'153S-2020EI per Unit (RMB) '!CF16*6.8974</f>
        <v>1.9606909635760103E-5</v>
      </c>
      <c r="CG16" s="973">
        <f>'153S-2020EI per Unit (RMB) '!CG16*6.8974</f>
        <v>3.2842723253854662E-5</v>
      </c>
      <c r="CH16" s="973">
        <f>'153S-2020EI per Unit (RMB) '!CH16*6.8974</f>
        <v>1.2243036210684456E-5</v>
      </c>
      <c r="CI16" s="973">
        <f>'153S-2020EI per Unit (RMB) '!CI16*6.8974</f>
        <v>1.2115100922002416E-5</v>
      </c>
      <c r="CJ16" s="973">
        <f>'153S-2020EI per Unit (RMB) '!CJ16*6.8974</f>
        <v>4.8096447685387818E-6</v>
      </c>
      <c r="CK16" s="973">
        <f>'153S-2020EI per Unit (RMB) '!CK16*6.8974</f>
        <v>6.364468582603364E-6</v>
      </c>
      <c r="CL16" s="973">
        <f>'153S-2020EI per Unit (RMB) '!CL16*6.8974</f>
        <v>1.2476518747033489E-5</v>
      </c>
      <c r="CM16" s="973">
        <f>'153S-2020EI per Unit (RMB) '!CM16*6.8974</f>
        <v>6.9675636392568508E-6</v>
      </c>
      <c r="CN16" s="973">
        <f>'153S-2020EI per Unit (RMB) '!CN16*6.8974</f>
        <v>1.6437038704398124E-5</v>
      </c>
      <c r="CO16" s="973">
        <f>'153S-2020EI per Unit (RMB) '!CO16*6.8974</f>
        <v>2.7614145071968972E-6</v>
      </c>
      <c r="CP16" s="973">
        <f>'153S-2020EI per Unit (RMB) '!CP16*6.8974</f>
        <v>2.1664637861851017E-6</v>
      </c>
      <c r="CQ16" s="973">
        <f>'153S-2020EI per Unit (RMB) '!CQ16*6.8974</f>
        <v>1.9758262684999227E-5</v>
      </c>
      <c r="CR16" s="973">
        <f>'153S-2020EI per Unit (RMB) '!CR16*6.8974</f>
        <v>1.2736643284174826E-5</v>
      </c>
      <c r="CS16" s="973">
        <f>'153S-2020EI per Unit (RMB) '!CS16*6.8974</f>
        <v>1.4051017729309654E-6</v>
      </c>
      <c r="CT16" s="973">
        <f>'153S-2020EI per Unit (RMB) '!CT16*6.8974</f>
        <v>1.0621542447247148E-5</v>
      </c>
      <c r="CU16" s="973">
        <f>'153S-2020EI per Unit (RMB) '!CU16*6.8974</f>
        <v>7.5510012146721737E-6</v>
      </c>
      <c r="CV16" s="973">
        <f>'153S-2020EI per Unit (RMB) '!CV16*6.8974</f>
        <v>1.5611199137056668E-5</v>
      </c>
      <c r="CW16" s="973">
        <f>'153S-2020EI per Unit (RMB) '!CW16*6.8974</f>
        <v>2.4295664232963771E-6</v>
      </c>
      <c r="CX16" s="973">
        <f>'153S-2020EI per Unit (RMB) '!CX16*6.8974</f>
        <v>4.1034924449518238E-5</v>
      </c>
      <c r="CY16" s="973">
        <f>'153S-2020EI per Unit (RMB) '!CY16*6.8974</f>
        <v>7.7158250149723947E-7</v>
      </c>
      <c r="CZ16" s="973">
        <f>'153S-2020EI per Unit (RMB) '!CZ16*6.8974</f>
        <v>4.8443700166063691E-6</v>
      </c>
      <c r="DA16" s="973">
        <f>'153S-2020EI per Unit (RMB) '!DA16*6.8974</f>
        <v>8.9205873207958971E-6</v>
      </c>
      <c r="DB16" s="973">
        <f>'153S-2020EI per Unit (RMB) '!DB16*6.8974</f>
        <v>1.6696603104496929E-6</v>
      </c>
      <c r="DC16" s="973">
        <f>'153S-2020EI per Unit (RMB) '!DC16*6.8974</f>
        <v>8.963436776965167E-6</v>
      </c>
      <c r="DD16" s="973">
        <f>'153S-2020EI per Unit (RMB) '!DD16*6.8974</f>
        <v>2.6216333966779838E-6</v>
      </c>
      <c r="DE16" s="973">
        <f>'153S-2020EI per Unit (RMB) '!DE16*6.8974</f>
        <v>5.3891342571102014E-6</v>
      </c>
      <c r="DF16" s="973">
        <f>'153S-2020EI per Unit (RMB) '!DF16*6.8974</f>
        <v>3.38384444509739E-6</v>
      </c>
      <c r="DG16" s="973">
        <f>'153S-2020EI per Unit (RMB) '!DG16*6.8974</f>
        <v>3.9935048089973301E-6</v>
      </c>
      <c r="DH16" s="973">
        <f>'153S-2020EI per Unit (RMB) '!DH16*6.8974</f>
        <v>5.6664619161208947E-7</v>
      </c>
      <c r="DI16" s="973">
        <f>'153S-2020EI per Unit (RMB) '!DI16*6.8974</f>
        <v>6.0034026009194154E-7</v>
      </c>
      <c r="DJ16" s="973">
        <f>'153S-2020EI per Unit (RMB) '!DJ16*6.8974</f>
        <v>7.3785754238532445E-6</v>
      </c>
      <c r="DK16" s="973">
        <f>'153S-2020EI per Unit (RMB) '!DK16*6.8974</f>
        <v>4.131223164201278E-6</v>
      </c>
      <c r="DL16" s="973">
        <f>'153S-2020EI per Unit (RMB) '!DL16*6.8974</f>
        <v>2.8354447505458906E-6</v>
      </c>
      <c r="DM16" s="973">
        <f>'153S-2020EI per Unit (RMB) '!DM16*6.8974</f>
        <v>8.5693674781029808E-7</v>
      </c>
      <c r="DN16" s="973">
        <f>'153S-2020EI per Unit (RMB) '!DN16*6.8974</f>
        <v>2.1601635651190068E-4</v>
      </c>
      <c r="DO16" s="973">
        <f>'153S-2020EI per Unit (RMB) '!DO16*6.8974</f>
        <v>5.6007307382742311E-6</v>
      </c>
      <c r="DP16" s="973">
        <f>'153S-2020EI per Unit (RMB) '!DP16*6.8974</f>
        <v>1.457869148926898E-5</v>
      </c>
      <c r="DQ16" s="973">
        <f>'153S-2020EI per Unit (RMB) '!DQ16*6.8974</f>
        <v>1.041673579146161E-5</v>
      </c>
      <c r="DR16" s="973">
        <f>'153S-2020EI per Unit (RMB) '!DR16*6.8974</f>
        <v>2.5398492642047541E-5</v>
      </c>
      <c r="DS16" s="973">
        <f>'153S-2020EI per Unit (RMB) '!DS16*6.8974</f>
        <v>2.1820268583252033E-6</v>
      </c>
      <c r="DT16" s="973">
        <f>'153S-2020EI per Unit (RMB) '!DT16*6.8974</f>
        <v>4.3461236560319112E-6</v>
      </c>
      <c r="DU16" s="973">
        <f>'153S-2020EI per Unit (RMB) '!DU16*6.8974</f>
        <v>2.8069153954945226E-6</v>
      </c>
      <c r="DV16" s="973">
        <f>'153S-2020EI per Unit (RMB) '!DV16*6.8974</f>
        <v>3.7115068025713791E-6</v>
      </c>
      <c r="DW16" s="973">
        <f>'153S-2020EI per Unit (RMB) '!DW16*6.8974</f>
        <v>1.2682660067115417E-6</v>
      </c>
      <c r="DX16" s="973">
        <f>'153S-2020EI per Unit (RMB) '!DX16*6.8974</f>
        <v>1.0545473272415112E-6</v>
      </c>
      <c r="DY16" s="973">
        <f>'153S-2020EI per Unit (RMB) '!DY16*6.8974</f>
        <v>2.3626263104347676E-5</v>
      </c>
      <c r="DZ16" s="973">
        <f>'153S-2020EI per Unit (RMB) '!DZ16*6.8974</f>
        <v>1.1023311405008611E-6</v>
      </c>
      <c r="EA16" s="973">
        <f>'153S-2020EI per Unit (RMB) '!EA16*6.8974</f>
        <v>6.7573574551279217E-7</v>
      </c>
      <c r="EB16" s="973">
        <f>'153S-2020EI per Unit (RMB) '!EB16*6.8974</f>
        <v>1.4817200541431641E-6</v>
      </c>
      <c r="EC16" s="973">
        <f>'153S-2020EI per Unit (RMB) '!EC16*6.8974</f>
        <v>2.3892720897266749E-7</v>
      </c>
      <c r="ED16" s="973">
        <f>'153S-2020EI per Unit (RMB) '!ED16*6.8974</f>
        <v>1.326340728075599E-6</v>
      </c>
      <c r="EE16" s="973">
        <f>'153S-2020EI per Unit (RMB) '!EE16*6.8974</f>
        <v>8.446335503984484E-7</v>
      </c>
      <c r="EF16" s="973">
        <f>'153S-2020EI per Unit (RMB) '!EF16*6.8974</f>
        <v>2.2534761039057955E-7</v>
      </c>
      <c r="EG16" s="973">
        <f>'153S-2020EI per Unit (RMB) '!EG16*6.8974</f>
        <v>4.584624749152532E-6</v>
      </c>
      <c r="EH16" s="973">
        <f>'153S-2020EI per Unit (RMB) '!EH16*6.8974</f>
        <v>5.5361630823573811E-7</v>
      </c>
      <c r="EI16" s="973">
        <f>'153S-2020EI per Unit (RMB) '!EI16*6.8974</f>
        <v>1.9996546722360372E-6</v>
      </c>
      <c r="EJ16" s="973">
        <f>'153S-2020EI per Unit (RMB) '!EJ16*6.8974</f>
        <v>1.1793829122219166E-6</v>
      </c>
      <c r="EK16" s="973">
        <f>'153S-2020EI per Unit (RMB) '!EK16*6.8974</f>
        <v>3.9135218389885058E-6</v>
      </c>
      <c r="EL16" s="973">
        <f>'153S-2020EI per Unit (RMB) '!EL16*6.8974</f>
        <v>2.7107582491232992E-5</v>
      </c>
      <c r="EM16" s="973">
        <f>'153S-2020EI per Unit (RMB) '!EM16*6.8974</f>
        <v>2.2462655748942725E-5</v>
      </c>
      <c r="EN16" s="973">
        <f>'153S-2020EI per Unit (RMB) '!EN16*6.8974</f>
        <v>5.5038520673820506E-6</v>
      </c>
      <c r="EO16" s="973">
        <f>'153S-2020EI per Unit (RMB) '!EO16*6.8974</f>
        <v>1.4620499308603028E-6</v>
      </c>
      <c r="EP16" s="973">
        <f>'153S-2020EI per Unit (RMB) '!EP16*6.8974</f>
        <v>2.89193763519978E-6</v>
      </c>
      <c r="EQ16" s="973">
        <f>'153S-2020EI per Unit (RMB) '!EQ16*6.8974</f>
        <v>4.0568366216228904E-7</v>
      </c>
      <c r="ER16" s="973">
        <f>'153S-2020EI per Unit (RMB) '!ER16*6.8974</f>
        <v>7.9415746634818722E-7</v>
      </c>
      <c r="ES16" s="973">
        <f>'153S-2020EI per Unit (RMB) '!ES16*6.8974</f>
        <v>9.8317329155503388E-6</v>
      </c>
      <c r="ET16" s="973">
        <f>'153S-2020EI per Unit (RMB) '!ET16*6.8974</f>
        <v>1.8538876913923916E-5</v>
      </c>
      <c r="EU16" s="973">
        <f>'153S-2020EI per Unit (RMB) '!EU16*6.8974</f>
        <v>6.4900749026728115E-6</v>
      </c>
      <c r="EV16" s="973">
        <f>'153S-2020EI per Unit (RMB) '!EV16*6.8974</f>
        <v>6.2861138133193542E-6</v>
      </c>
      <c r="EW16" s="973">
        <f>'153S-2020EI per Unit (RMB) '!EW16*6.8974</f>
        <v>1.1117795622369003E-5</v>
      </c>
      <c r="EX16" s="973">
        <f>'153S-2020EI per Unit (RMB) '!EX16*6.8974</f>
        <v>4.0357944919367405E-6</v>
      </c>
      <c r="EY16" s="973">
        <f>'153S-2020EI per Unit (RMB) '!EY16*6.8974</f>
        <v>6.0376500598575277E-6</v>
      </c>
      <c r="EZ16" s="974">
        <f>'153S-2020EI per Unit (RMB) '!EZ16*6.8974</f>
        <v>3.5733352471010182E-7</v>
      </c>
    </row>
    <row r="17" spans="1:156">
      <c r="A17" s="810"/>
      <c r="B17" s="536" t="s">
        <v>903</v>
      </c>
      <c r="C17" s="966" t="s">
        <v>140</v>
      </c>
      <c r="D17" s="980">
        <f>'153S-2020EI per Unit (RMB) '!D17*6.8974</f>
        <v>2.796389376449593E-7</v>
      </c>
      <c r="E17" s="973">
        <f>'153S-2020EI per Unit (RMB) '!E17*6.8974</f>
        <v>1.5761677767733259E-6</v>
      </c>
      <c r="F17" s="973">
        <f>'153S-2020EI per Unit (RMB) '!F17*6.8974</f>
        <v>2.7981973532248341E-7</v>
      </c>
      <c r="G17" s="973">
        <f>'153S-2020EI per Unit (RMB) '!G17*6.8974</f>
        <v>8.0840789532324049E-7</v>
      </c>
      <c r="H17" s="973">
        <f>'153S-2020EI per Unit (RMB) '!H17*6.8974</f>
        <v>2.0741319684917252E-6</v>
      </c>
      <c r="I17" s="973">
        <f>'153S-2020EI per Unit (RMB) '!I17*6.8974</f>
        <v>1.7392121485880054E-6</v>
      </c>
      <c r="J17" s="973">
        <f>'153S-2020EI per Unit (RMB) '!J17*6.8974</f>
        <v>3.1528067682905574E-6</v>
      </c>
      <c r="K17" s="973">
        <f>'153S-2020EI per Unit (RMB) '!K17*6.8974</f>
        <v>2.4125390241571914E-6</v>
      </c>
      <c r="L17" s="973">
        <f>'153S-2020EI per Unit (RMB) '!L17*6.8974</f>
        <v>4.5194290057357679E-6</v>
      </c>
      <c r="M17" s="973">
        <f>'153S-2020EI per Unit (RMB) '!M17*6.8974</f>
        <v>2.9162931931730744E-6</v>
      </c>
      <c r="N17" s="973">
        <f>'153S-2020EI per Unit (RMB) '!N17*6.8974</f>
        <v>1.8965323415704647E-5</v>
      </c>
      <c r="O17" s="973">
        <f>'153S-2020EI per Unit (RMB) '!O17*6.8974</f>
        <v>1.4190549714074446E-6</v>
      </c>
      <c r="P17" s="973">
        <f>'153S-2020EI per Unit (RMB) '!P17*6.8974</f>
        <v>1.6159072926838284E-6</v>
      </c>
      <c r="Q17" s="973">
        <f>'153S-2020EI per Unit (RMB) '!Q17*6.8974</f>
        <v>1.8805107431589863E-6</v>
      </c>
      <c r="R17" s="973">
        <f>'153S-2020EI per Unit (RMB) '!R17*6.8974</f>
        <v>1.3400519210746222E-5</v>
      </c>
      <c r="S17" s="973">
        <f>'153S-2020EI per Unit (RMB) '!S17*6.8974</f>
        <v>6.5693038094453109E-7</v>
      </c>
      <c r="T17" s="973">
        <f>'153S-2020EI per Unit (RMB) '!T17*6.8974</f>
        <v>2.3203657642793093E-6</v>
      </c>
      <c r="U17" s="973">
        <f>'153S-2020EI per Unit (RMB) '!U17*6.8974</f>
        <v>1.4973487117726099E-6</v>
      </c>
      <c r="V17" s="973">
        <f>'153S-2020EI per Unit (RMB) '!V17*6.8974</f>
        <v>4.751515319051782E-6</v>
      </c>
      <c r="W17" s="973">
        <f>'153S-2020EI per Unit (RMB) '!W17*6.8974</f>
        <v>3.1648107621292869E-6</v>
      </c>
      <c r="X17" s="973">
        <f>'153S-2020EI per Unit (RMB) '!X17*6.8974</f>
        <v>5.293143248973885E-6</v>
      </c>
      <c r="Y17" s="973">
        <f>'153S-2020EI per Unit (RMB) '!Y17*6.8974</f>
        <v>1.3503578873941173E-6</v>
      </c>
      <c r="Z17" s="973">
        <f>'153S-2020EI per Unit (RMB) '!Z17*6.8974</f>
        <v>1.7313731178196387E-6</v>
      </c>
      <c r="AA17" s="973">
        <f>'153S-2020EI per Unit (RMB) '!AA17*6.8974</f>
        <v>3.4029587232471402E-6</v>
      </c>
      <c r="AB17" s="973">
        <f>'153S-2020EI per Unit (RMB) '!AB17*6.8974</f>
        <v>5.907403926737756E-6</v>
      </c>
      <c r="AC17" s="973">
        <f>'153S-2020EI per Unit (RMB) '!AC17*6.8974</f>
        <v>5.9635200089965791E-7</v>
      </c>
      <c r="AD17" s="973">
        <f>'153S-2020EI per Unit (RMB) '!AD17*6.8974</f>
        <v>9.2846830864584876E-7</v>
      </c>
      <c r="AE17" s="973">
        <f>'153S-2020EI per Unit (RMB) '!AE17*6.8974</f>
        <v>6.3187634325824426E-6</v>
      </c>
      <c r="AF17" s="973">
        <f>'153S-2020EI per Unit (RMB) '!AF17*6.8974</f>
        <v>7.5095943973173756E-6</v>
      </c>
      <c r="AG17" s="973">
        <f>'153S-2020EI per Unit (RMB) '!AG17*6.8974</f>
        <v>6.4071190107733972E-6</v>
      </c>
      <c r="AH17" s="973">
        <f>'153S-2020EI per Unit (RMB) '!AH17*6.8974</f>
        <v>2.9930857628011814E-6</v>
      </c>
      <c r="AI17" s="973">
        <f>'153S-2020EI per Unit (RMB) '!AI17*6.8974</f>
        <v>8.6143023228284759E-7</v>
      </c>
      <c r="AJ17" s="973">
        <f>'153S-2020EI per Unit (RMB) '!AJ17*6.8974</f>
        <v>2.1258032098657707E-6</v>
      </c>
      <c r="AK17" s="973">
        <f>'153S-2020EI per Unit (RMB) '!AK17*6.8974</f>
        <v>3.2006614244272853E-6</v>
      </c>
      <c r="AL17" s="973">
        <f>'153S-2020EI per Unit (RMB) '!AL17*6.8974</f>
        <v>1.3071879192555469E-6</v>
      </c>
      <c r="AM17" s="973">
        <f>'153S-2020EI per Unit (RMB) '!AM17*6.8974</f>
        <v>2.8137683890512782E-6</v>
      </c>
      <c r="AN17" s="973">
        <f>'153S-2020EI per Unit (RMB) '!AN17*6.8974</f>
        <v>1.4258998226901512E-6</v>
      </c>
      <c r="AO17" s="973">
        <f>'153S-2020EI per Unit (RMB) '!AO17*6.8974</f>
        <v>2.3973970395913993E-6</v>
      </c>
      <c r="AP17" s="973">
        <f>'153S-2020EI per Unit (RMB) '!AP17*6.8974</f>
        <v>1.4405565965638565E-5</v>
      </c>
      <c r="AQ17" s="973">
        <f>'153S-2020EI per Unit (RMB) '!AQ17*6.8974</f>
        <v>5.2926820244929386E-6</v>
      </c>
      <c r="AR17" s="973">
        <f>'153S-2020EI per Unit (RMB) '!AR17*6.8974</f>
        <v>1.4853477279156867E-6</v>
      </c>
      <c r="AS17" s="973">
        <f>'153S-2020EI per Unit (RMB) '!AS17*6.8974</f>
        <v>4.8616171885830562E-6</v>
      </c>
      <c r="AT17" s="973">
        <f>'153S-2020EI per Unit (RMB) '!AT17*6.8974</f>
        <v>2.7678561107253897E-6</v>
      </c>
      <c r="AU17" s="973">
        <f>'153S-2020EI per Unit (RMB) '!AU17*6.8974</f>
        <v>6.2260675752602638E-6</v>
      </c>
      <c r="AV17" s="973">
        <f>'153S-2020EI per Unit (RMB) '!AV17*6.8974</f>
        <v>1.4603904943096014E-5</v>
      </c>
      <c r="AW17" s="973">
        <f>'153S-2020EI per Unit (RMB) '!AW17*6.8974</f>
        <v>7.2304375298401274E-6</v>
      </c>
      <c r="AX17" s="973">
        <f>'153S-2020EI per Unit (RMB) '!AX17*6.8974</f>
        <v>3.5451318232514791E-6</v>
      </c>
      <c r="AY17" s="973">
        <f>'153S-2020EI per Unit (RMB) '!AY17*6.8974</f>
        <v>3.516525877149832E-6</v>
      </c>
      <c r="AZ17" s="973">
        <f>'153S-2020EI per Unit (RMB) '!AZ17*6.8974</f>
        <v>7.1875672582222047E-6</v>
      </c>
      <c r="BA17" s="973">
        <f>'153S-2020EI per Unit (RMB) '!BA17*6.8974</f>
        <v>6.7556721846960272E-7</v>
      </c>
      <c r="BB17" s="973">
        <f>'153S-2020EI per Unit (RMB) '!BB17*6.8974</f>
        <v>5.1206458744684269E-6</v>
      </c>
      <c r="BC17" s="973">
        <f>'153S-2020EI per Unit (RMB) '!BC17*6.8974</f>
        <v>3.7672548046761592E-6</v>
      </c>
      <c r="BD17" s="973">
        <f>'153S-2020EI per Unit (RMB) '!BD17*6.8974</f>
        <v>1.4124143766663708E-6</v>
      </c>
      <c r="BE17" s="973">
        <f>'153S-2020EI per Unit (RMB) '!BE17*6.8974</f>
        <v>6.779245620776914E-6</v>
      </c>
      <c r="BF17" s="973">
        <f>'153S-2020EI per Unit (RMB) '!BF17*6.8974</f>
        <v>7.8100631908226541E-6</v>
      </c>
      <c r="BG17" s="973">
        <f>'153S-2020EI per Unit (RMB) '!BG17*6.8974</f>
        <v>8.0091526355372075E-6</v>
      </c>
      <c r="BH17" s="973">
        <f>'153S-2020EI per Unit (RMB) '!BH17*6.8974</f>
        <v>9.2460703974107766E-6</v>
      </c>
      <c r="BI17" s="973">
        <f>'153S-2020EI per Unit (RMB) '!BI17*6.8974</f>
        <v>9.922508138558841E-6</v>
      </c>
      <c r="BJ17" s="973">
        <f>'153S-2020EI per Unit (RMB) '!BJ17*6.8974</f>
        <v>1.4449523810611209E-5</v>
      </c>
      <c r="BK17" s="973">
        <f>'153S-2020EI per Unit (RMB) '!BK17*6.8974</f>
        <v>1.1328354007648988E-5</v>
      </c>
      <c r="BL17" s="973">
        <f>'153S-2020EI per Unit (RMB) '!BL17*6.8974</f>
        <v>6.0150740865599316E-6</v>
      </c>
      <c r="BM17" s="973">
        <f>'153S-2020EI per Unit (RMB) '!BM17*6.8974</f>
        <v>3.7825116678083797E-6</v>
      </c>
      <c r="BN17" s="973">
        <f>'153S-2020EI per Unit (RMB) '!BN17*6.8974</f>
        <v>6.915163796312483E-6</v>
      </c>
      <c r="BO17" s="973">
        <f>'153S-2020EI per Unit (RMB) '!BO17*6.8974</f>
        <v>9.3122442668083589E-6</v>
      </c>
      <c r="BP17" s="973">
        <f>'153S-2020EI per Unit (RMB) '!BP17*6.8974</f>
        <v>1.4355158860363633E-5</v>
      </c>
      <c r="BQ17" s="973">
        <f>'153S-2020EI per Unit (RMB) '!BQ17*6.8974</f>
        <v>1.7593152568646469E-6</v>
      </c>
      <c r="BR17" s="973">
        <f>'153S-2020EI per Unit (RMB) '!BR17*6.8974</f>
        <v>1.3274221744570429E-5</v>
      </c>
      <c r="BS17" s="973">
        <f>'153S-2020EI per Unit (RMB) '!BS17*6.8974</f>
        <v>1.059967318285755E-5</v>
      </c>
      <c r="BT17" s="973">
        <f>'153S-2020EI per Unit (RMB) '!BT17*6.8974</f>
        <v>7.9168013459667393E-6</v>
      </c>
      <c r="BU17" s="973">
        <f>'153S-2020EI per Unit (RMB) '!BU17*6.8974</f>
        <v>8.771486867100036E-6</v>
      </c>
      <c r="BV17" s="973">
        <f>'153S-2020EI per Unit (RMB) '!BV17*6.8974</f>
        <v>9.7753623574204927E-6</v>
      </c>
      <c r="BW17" s="973">
        <f>'153S-2020EI per Unit (RMB) '!BW17*6.8974</f>
        <v>2.5901586407899596E-5</v>
      </c>
      <c r="BX17" s="973">
        <f>'153S-2020EI per Unit (RMB) '!BX17*6.8974</f>
        <v>4.9501757024411362E-6</v>
      </c>
      <c r="BY17" s="973">
        <f>'153S-2020EI per Unit (RMB) '!BY17*6.8974</f>
        <v>4.968307550124092E-6</v>
      </c>
      <c r="BZ17" s="973">
        <f>'153S-2020EI per Unit (RMB) '!BZ17*6.8974</f>
        <v>1.1680202375885745E-5</v>
      </c>
      <c r="CA17" s="973">
        <f>'153S-2020EI per Unit (RMB) '!CA17*6.8974</f>
        <v>2.4082676890086826E-5</v>
      </c>
      <c r="CB17" s="973">
        <f>'153S-2020EI per Unit (RMB) '!CB17*6.8974</f>
        <v>9.2510102694131885E-6</v>
      </c>
      <c r="CC17" s="973">
        <f>'153S-2020EI per Unit (RMB) '!CC17*6.8974</f>
        <v>4.0910732820679845E-6</v>
      </c>
      <c r="CD17" s="973">
        <f>'153S-2020EI per Unit (RMB) '!CD17*6.8974</f>
        <v>1.4940048829645257E-6</v>
      </c>
      <c r="CE17" s="973">
        <f>'153S-2020EI per Unit (RMB) '!CE17*6.8974</f>
        <v>1.9060394000913578E-6</v>
      </c>
      <c r="CF17" s="973">
        <f>'153S-2020EI per Unit (RMB) '!CF17*6.8974</f>
        <v>1.3932024943900237E-5</v>
      </c>
      <c r="CG17" s="973">
        <f>'153S-2020EI per Unit (RMB) '!CG17*6.8974</f>
        <v>1.7531274472928122E-5</v>
      </c>
      <c r="CH17" s="973">
        <f>'153S-2020EI per Unit (RMB) '!CH17*6.8974</f>
        <v>9.1137008963286119E-6</v>
      </c>
      <c r="CI17" s="973">
        <f>'153S-2020EI per Unit (RMB) '!CI17*6.8974</f>
        <v>1.1445110541929076E-5</v>
      </c>
      <c r="CJ17" s="973">
        <f>'153S-2020EI per Unit (RMB) '!CJ17*6.8974</f>
        <v>4.4626110425722591E-6</v>
      </c>
      <c r="CK17" s="973">
        <f>'153S-2020EI per Unit (RMB) '!CK17*6.8974</f>
        <v>1.0166398539932986E-5</v>
      </c>
      <c r="CL17" s="973">
        <f>'153S-2020EI per Unit (RMB) '!CL17*6.8974</f>
        <v>1.2201592016449759E-5</v>
      </c>
      <c r="CM17" s="973">
        <f>'153S-2020EI per Unit (RMB) '!CM17*6.8974</f>
        <v>5.1660444961624785E-6</v>
      </c>
      <c r="CN17" s="973">
        <f>'153S-2020EI per Unit (RMB) '!CN17*6.8974</f>
        <v>1.6204241721421175E-5</v>
      </c>
      <c r="CO17" s="973">
        <f>'153S-2020EI per Unit (RMB) '!CO17*6.8974</f>
        <v>2.1869439322808121E-6</v>
      </c>
      <c r="CP17" s="973">
        <f>'153S-2020EI per Unit (RMB) '!CP17*6.8974</f>
        <v>1.6556364354443253E-6</v>
      </c>
      <c r="CQ17" s="973">
        <f>'153S-2020EI per Unit (RMB) '!CQ17*6.8974</f>
        <v>1.7095360297080716E-5</v>
      </c>
      <c r="CR17" s="973">
        <f>'153S-2020EI per Unit (RMB) '!CR17*6.8974</f>
        <v>9.9317029989183525E-6</v>
      </c>
      <c r="CS17" s="973">
        <f>'153S-2020EI per Unit (RMB) '!CS17*6.8974</f>
        <v>1.2115640648060792E-6</v>
      </c>
      <c r="CT17" s="973">
        <f>'153S-2020EI per Unit (RMB) '!CT17*6.8974</f>
        <v>7.9409803908250347E-6</v>
      </c>
      <c r="CU17" s="973">
        <f>'153S-2020EI per Unit (RMB) '!CU17*6.8974</f>
        <v>4.9600448549471364E-6</v>
      </c>
      <c r="CV17" s="973">
        <f>'153S-2020EI per Unit (RMB) '!CV17*6.8974</f>
        <v>1.0875742163423953E-5</v>
      </c>
      <c r="CW17" s="973">
        <f>'153S-2020EI per Unit (RMB) '!CW17*6.8974</f>
        <v>6.9580215671997309E-7</v>
      </c>
      <c r="CX17" s="973">
        <f>'153S-2020EI per Unit (RMB) '!CX17*6.8974</f>
        <v>3.1047057803908032E-5</v>
      </c>
      <c r="CY17" s="973">
        <f>'153S-2020EI per Unit (RMB) '!CY17*6.8974</f>
        <v>3.6482594974106827E-7</v>
      </c>
      <c r="CZ17" s="973">
        <f>'153S-2020EI per Unit (RMB) '!CZ17*6.8974</f>
        <v>2.9021150689401296E-6</v>
      </c>
      <c r="DA17" s="973">
        <f>'153S-2020EI per Unit (RMB) '!DA17*6.8974</f>
        <v>3.732409758496577E-6</v>
      </c>
      <c r="DB17" s="973">
        <f>'153S-2020EI per Unit (RMB) '!DB17*6.8974</f>
        <v>6.2236136868554972E-7</v>
      </c>
      <c r="DC17" s="973">
        <f>'153S-2020EI per Unit (RMB) '!DC17*6.8974</f>
        <v>3.2894697694631614E-6</v>
      </c>
      <c r="DD17" s="973">
        <f>'153S-2020EI per Unit (RMB) '!DD17*6.8974</f>
        <v>9.3743760580523902E-7</v>
      </c>
      <c r="DE17" s="973">
        <f>'153S-2020EI per Unit (RMB) '!DE17*6.8974</f>
        <v>1.9215132439400554E-6</v>
      </c>
      <c r="DF17" s="973">
        <f>'153S-2020EI per Unit (RMB) '!DF17*6.8974</f>
        <v>1.6482753558738829E-6</v>
      </c>
      <c r="DG17" s="973">
        <f>'153S-2020EI per Unit (RMB) '!DG17*6.8974</f>
        <v>1.8051857396715177E-6</v>
      </c>
      <c r="DH17" s="973">
        <f>'153S-2020EI per Unit (RMB) '!DH17*6.8974</f>
        <v>1.8759345116644271E-7</v>
      </c>
      <c r="DI17" s="973">
        <f>'153S-2020EI per Unit (RMB) '!DI17*6.8974</f>
        <v>2.0255528016686627E-7</v>
      </c>
      <c r="DJ17" s="973">
        <f>'153S-2020EI per Unit (RMB) '!DJ17*6.8974</f>
        <v>5.4788566939691951E-6</v>
      </c>
      <c r="DK17" s="973">
        <f>'153S-2020EI per Unit (RMB) '!DK17*6.8974</f>
        <v>3.4804406832558929E-6</v>
      </c>
      <c r="DL17" s="973">
        <f>'153S-2020EI per Unit (RMB) '!DL17*6.8974</f>
        <v>3.0719778222408489E-6</v>
      </c>
      <c r="DM17" s="973">
        <f>'153S-2020EI per Unit (RMB) '!DM17*6.8974</f>
        <v>1.7970339810086569E-6</v>
      </c>
      <c r="DN17" s="973">
        <f>'153S-2020EI per Unit (RMB) '!DN17*6.8974</f>
        <v>1.2675284310032609E-4</v>
      </c>
      <c r="DO17" s="973">
        <f>'153S-2020EI per Unit (RMB) '!DO17*6.8974</f>
        <v>4.4505948884062627E-6</v>
      </c>
      <c r="DP17" s="973">
        <f>'153S-2020EI per Unit (RMB) '!DP17*6.8974</f>
        <v>9.046587215509956E-6</v>
      </c>
      <c r="DQ17" s="973">
        <f>'153S-2020EI per Unit (RMB) '!DQ17*6.8974</f>
        <v>7.2110542316600589E-6</v>
      </c>
      <c r="DR17" s="973">
        <f>'153S-2020EI per Unit (RMB) '!DR17*6.8974</f>
        <v>1.4459008104155545E-5</v>
      </c>
      <c r="DS17" s="973">
        <f>'153S-2020EI per Unit (RMB) '!DS17*6.8974</f>
        <v>2.9247833914913121E-6</v>
      </c>
      <c r="DT17" s="973">
        <f>'153S-2020EI per Unit (RMB) '!DT17*6.8974</f>
        <v>4.0253358479815193E-6</v>
      </c>
      <c r="DU17" s="973">
        <f>'153S-2020EI per Unit (RMB) '!DU17*6.8974</f>
        <v>3.3712310056674041E-6</v>
      </c>
      <c r="DV17" s="973">
        <f>'153S-2020EI per Unit (RMB) '!DV17*6.8974</f>
        <v>1.5268940109136449E-6</v>
      </c>
      <c r="DW17" s="973">
        <f>'153S-2020EI per Unit (RMB) '!DW17*6.8974</f>
        <v>4.2245847373225994E-7</v>
      </c>
      <c r="DX17" s="973">
        <f>'153S-2020EI per Unit (RMB) '!DX17*6.8974</f>
        <v>6.1123241917838391E-7</v>
      </c>
      <c r="DY17" s="973">
        <f>'153S-2020EI per Unit (RMB) '!DY17*6.8974</f>
        <v>1.6309360426063452E-5</v>
      </c>
      <c r="DZ17" s="973">
        <f>'153S-2020EI per Unit (RMB) '!DZ17*6.8974</f>
        <v>6.2426003532438818E-7</v>
      </c>
      <c r="EA17" s="973">
        <f>'153S-2020EI per Unit (RMB) '!EA17*6.8974</f>
        <v>3.138690473222516E-7</v>
      </c>
      <c r="EB17" s="973">
        <f>'153S-2020EI per Unit (RMB) '!EB17*6.8974</f>
        <v>7.9495238457306816E-7</v>
      </c>
      <c r="EC17" s="973">
        <f>'153S-2020EI per Unit (RMB) '!EC17*6.8974</f>
        <v>7.8928921846677573E-8</v>
      </c>
      <c r="ED17" s="973">
        <f>'153S-2020EI per Unit (RMB) '!ED17*6.8974</f>
        <v>5.7664082853081129E-7</v>
      </c>
      <c r="EE17" s="973">
        <f>'153S-2020EI per Unit (RMB) '!EE17*6.8974</f>
        <v>3.4464944568695595E-7</v>
      </c>
      <c r="EF17" s="973">
        <f>'153S-2020EI per Unit (RMB) '!EF17*6.8974</f>
        <v>6.8306508895495824E-8</v>
      </c>
      <c r="EG17" s="973">
        <f>'153S-2020EI per Unit (RMB) '!EG17*6.8974</f>
        <v>2.4680224506635765E-6</v>
      </c>
      <c r="EH17" s="973">
        <f>'153S-2020EI per Unit (RMB) '!EH17*6.8974</f>
        <v>2.5861337914896746E-7</v>
      </c>
      <c r="EI17" s="973">
        <f>'153S-2020EI per Unit (RMB) '!EI17*6.8974</f>
        <v>1.005938707249101E-6</v>
      </c>
      <c r="EJ17" s="973">
        <f>'153S-2020EI per Unit (RMB) '!EJ17*6.8974</f>
        <v>6.1768848010547536E-7</v>
      </c>
      <c r="EK17" s="973">
        <f>'153S-2020EI per Unit (RMB) '!EK17*6.8974</f>
        <v>1.9235722927982756E-6</v>
      </c>
      <c r="EL17" s="973">
        <f>'153S-2020EI per Unit (RMB) '!EL17*6.8974</f>
        <v>1.2794951856589205E-5</v>
      </c>
      <c r="EM17" s="973">
        <f>'153S-2020EI per Unit (RMB) '!EM17*6.8974</f>
        <v>9.9454607300523072E-6</v>
      </c>
      <c r="EN17" s="973">
        <f>'153S-2020EI per Unit (RMB) '!EN17*6.8974</f>
        <v>2.5645555297198678E-6</v>
      </c>
      <c r="EO17" s="973">
        <f>'153S-2020EI per Unit (RMB) '!EO17*6.8974</f>
        <v>5.8824792061701153E-7</v>
      </c>
      <c r="EP17" s="973">
        <f>'153S-2020EI per Unit (RMB) '!EP17*6.8974</f>
        <v>1.7344769766245767E-6</v>
      </c>
      <c r="EQ17" s="973">
        <f>'153S-2020EI per Unit (RMB) '!EQ17*6.8974</f>
        <v>1.5119630377553607E-7</v>
      </c>
      <c r="ER17" s="973">
        <f>'153S-2020EI per Unit (RMB) '!ER17*6.8974</f>
        <v>3.0225625645729009E-7</v>
      </c>
      <c r="ES17" s="973">
        <f>'153S-2020EI per Unit (RMB) '!ES17*6.8974</f>
        <v>3.9330203639244947E-6</v>
      </c>
      <c r="ET17" s="973">
        <f>'153S-2020EI per Unit (RMB) '!ET17*6.8974</f>
        <v>7.7271052293119219E-6</v>
      </c>
      <c r="EU17" s="973">
        <f>'153S-2020EI per Unit (RMB) '!EU17*6.8974</f>
        <v>2.9504446984304506E-6</v>
      </c>
      <c r="EV17" s="973">
        <f>'153S-2020EI per Unit (RMB) '!EV17*6.8974</f>
        <v>3.2688343977303437E-6</v>
      </c>
      <c r="EW17" s="973">
        <f>'153S-2020EI per Unit (RMB) '!EW17*6.8974</f>
        <v>5.6168082584580672E-6</v>
      </c>
      <c r="EX17" s="973">
        <f>'153S-2020EI per Unit (RMB) '!EX17*6.8974</f>
        <v>1.7639054345422091E-6</v>
      </c>
      <c r="EY17" s="973">
        <f>'153S-2020EI per Unit (RMB) '!EY17*6.8974</f>
        <v>2.8558071391354177E-6</v>
      </c>
      <c r="EZ17" s="974">
        <f>'153S-2020EI per Unit (RMB) '!EZ17*6.8974</f>
        <v>1.4148708651279636E-7</v>
      </c>
    </row>
    <row r="18" spans="1:156">
      <c r="A18" s="810"/>
      <c r="B18" s="536" t="s">
        <v>904</v>
      </c>
      <c r="C18" s="966" t="s">
        <v>140</v>
      </c>
      <c r="D18" s="980">
        <f>'153S-2020EI per Unit (RMB) '!D18*6.8974</f>
        <v>6.3403367908839429E-8</v>
      </c>
      <c r="E18" s="973">
        <f>'153S-2020EI per Unit (RMB) '!E18*6.8974</f>
        <v>2.7616473953068477E-7</v>
      </c>
      <c r="F18" s="973">
        <f>'153S-2020EI per Unit (RMB) '!F18*6.8974</f>
        <v>5.6986184927247739E-8</v>
      </c>
      <c r="G18" s="973">
        <f>'153S-2020EI per Unit (RMB) '!G18*6.8974</f>
        <v>1.4986209075460101E-7</v>
      </c>
      <c r="H18" s="973">
        <f>'153S-2020EI per Unit (RMB) '!H18*6.8974</f>
        <v>3.9857080759930987E-7</v>
      </c>
      <c r="I18" s="973">
        <f>'153S-2020EI per Unit (RMB) '!I18*6.8974</f>
        <v>3.8415494510394937E-7</v>
      </c>
      <c r="J18" s="973">
        <f>'153S-2020EI per Unit (RMB) '!J18*6.8974</f>
        <v>2.6003405486834982E-7</v>
      </c>
      <c r="K18" s="973">
        <f>'153S-2020EI per Unit (RMB) '!K18*6.8974</f>
        <v>4.2862063858524182E-7</v>
      </c>
      <c r="L18" s="973">
        <f>'153S-2020EI per Unit (RMB) '!L18*6.8974</f>
        <v>8.175588474857695E-7</v>
      </c>
      <c r="M18" s="973">
        <f>'153S-2020EI per Unit (RMB) '!M18*6.8974</f>
        <v>5.3410427607406684E-7</v>
      </c>
      <c r="N18" s="973">
        <f>'153S-2020EI per Unit (RMB) '!N18*6.8974</f>
        <v>3.2313163365709784E-6</v>
      </c>
      <c r="O18" s="973">
        <f>'153S-2020EI per Unit (RMB) '!O18*6.8974</f>
        <v>2.9781750161452605E-7</v>
      </c>
      <c r="P18" s="973">
        <f>'153S-2020EI per Unit (RMB) '!P18*6.8974</f>
        <v>3.2409521265743833E-7</v>
      </c>
      <c r="Q18" s="973">
        <f>'153S-2020EI per Unit (RMB) '!Q18*6.8974</f>
        <v>3.8462333064060516E-7</v>
      </c>
      <c r="R18" s="973">
        <f>'153S-2020EI per Unit (RMB) '!R18*6.8974</f>
        <v>2.6754661971978823E-6</v>
      </c>
      <c r="S18" s="973">
        <f>'153S-2020EI per Unit (RMB) '!S18*6.8974</f>
        <v>1.2475218346871006E-7</v>
      </c>
      <c r="T18" s="973">
        <f>'153S-2020EI per Unit (RMB) '!T18*6.8974</f>
        <v>3.8605686076063283E-7</v>
      </c>
      <c r="U18" s="973">
        <f>'153S-2020EI per Unit (RMB) '!U18*6.8974</f>
        <v>3.0259108864300049E-7</v>
      </c>
      <c r="V18" s="973">
        <f>'153S-2020EI per Unit (RMB) '!V18*6.8974</f>
        <v>8.9707423400777595E-7</v>
      </c>
      <c r="W18" s="973">
        <f>'153S-2020EI per Unit (RMB) '!W18*6.8974</f>
        <v>5.5481701209861851E-7</v>
      </c>
      <c r="X18" s="973">
        <f>'153S-2020EI per Unit (RMB) '!X18*6.8974</f>
        <v>1.0120317163865366E-6</v>
      </c>
      <c r="Y18" s="973">
        <f>'153S-2020EI per Unit (RMB) '!Y18*6.8974</f>
        <v>2.6500871416867317E-7</v>
      </c>
      <c r="Z18" s="973">
        <f>'153S-2020EI per Unit (RMB) '!Z18*6.8974</f>
        <v>3.3741650387213327E-7</v>
      </c>
      <c r="AA18" s="973">
        <f>'153S-2020EI per Unit (RMB) '!AA18*6.8974</f>
        <v>6.2817822257128673E-7</v>
      </c>
      <c r="AB18" s="973">
        <f>'153S-2020EI per Unit (RMB) '!AB18*6.8974</f>
        <v>1.1491508628050546E-6</v>
      </c>
      <c r="AC18" s="973">
        <f>'153S-2020EI per Unit (RMB) '!AC18*6.8974</f>
        <v>1.043886260478013E-7</v>
      </c>
      <c r="AD18" s="973">
        <f>'153S-2020EI per Unit (RMB) '!AD18*6.8974</f>
        <v>1.7350549688333219E-7</v>
      </c>
      <c r="AE18" s="973">
        <f>'153S-2020EI per Unit (RMB) '!AE18*6.8974</f>
        <v>1.113100601174101E-6</v>
      </c>
      <c r="AF18" s="973">
        <f>'153S-2020EI per Unit (RMB) '!AF18*6.8974</f>
        <v>1.4028667292062526E-6</v>
      </c>
      <c r="AG18" s="973">
        <f>'153S-2020EI per Unit (RMB) '!AG18*6.8974</f>
        <v>1.1197305212440191E-6</v>
      </c>
      <c r="AH18" s="973">
        <f>'153S-2020EI per Unit (RMB) '!AH18*6.8974</f>
        <v>5.2389863277978551E-7</v>
      </c>
      <c r="AI18" s="973">
        <f>'153S-2020EI per Unit (RMB) '!AI18*6.8974</f>
        <v>1.4443165211643237E-7</v>
      </c>
      <c r="AJ18" s="973">
        <f>'153S-2020EI per Unit (RMB) '!AJ18*6.8974</f>
        <v>3.4956615669202291E-7</v>
      </c>
      <c r="AK18" s="973">
        <f>'153S-2020EI per Unit (RMB) '!AK18*6.8974</f>
        <v>5.5102478164008384E-7</v>
      </c>
      <c r="AL18" s="973">
        <f>'153S-2020EI per Unit (RMB) '!AL18*6.8974</f>
        <v>2.3296032125548331E-7</v>
      </c>
      <c r="AM18" s="973">
        <f>'153S-2020EI per Unit (RMB) '!AM18*6.8974</f>
        <v>4.8124617278374893E-7</v>
      </c>
      <c r="AN18" s="973">
        <f>'153S-2020EI per Unit (RMB) '!AN18*6.8974</f>
        <v>2.8816265377972061E-7</v>
      </c>
      <c r="AO18" s="973">
        <f>'153S-2020EI per Unit (RMB) '!AO18*6.8974</f>
        <v>4.5469775983924701E-7</v>
      </c>
      <c r="AP18" s="973">
        <f>'153S-2020EI per Unit (RMB) '!AP18*6.8974</f>
        <v>2.823305485634706E-6</v>
      </c>
      <c r="AQ18" s="973">
        <f>'153S-2020EI per Unit (RMB) '!AQ18*6.8974</f>
        <v>1.0143897073969468E-6</v>
      </c>
      <c r="AR18" s="973">
        <f>'153S-2020EI per Unit (RMB) '!AR18*6.8974</f>
        <v>1.9577320793286324E-7</v>
      </c>
      <c r="AS18" s="973">
        <f>'153S-2020EI per Unit (RMB) '!AS18*6.8974</f>
        <v>9.3159688812879352E-7</v>
      </c>
      <c r="AT18" s="973">
        <f>'153S-2020EI per Unit (RMB) '!AT18*6.8974</f>
        <v>5.7757283412511154E-7</v>
      </c>
      <c r="AU18" s="973">
        <f>'153S-2020EI per Unit (RMB) '!AU18*6.8974</f>
        <v>1.2329552233850785E-6</v>
      </c>
      <c r="AV18" s="973">
        <f>'153S-2020EI per Unit (RMB) '!AV18*6.8974</f>
        <v>2.8302336063732139E-6</v>
      </c>
      <c r="AW18" s="973">
        <f>'153S-2020EI per Unit (RMB) '!AW18*6.8974</f>
        <v>1.448751025621948E-6</v>
      </c>
      <c r="AX18" s="973">
        <f>'153S-2020EI per Unit (RMB) '!AX18*6.8974</f>
        <v>7.2682340809339234E-7</v>
      </c>
      <c r="AY18" s="973">
        <f>'153S-2020EI per Unit (RMB) '!AY18*6.8974</f>
        <v>7.4053084362724676E-7</v>
      </c>
      <c r="AZ18" s="973">
        <f>'153S-2020EI per Unit (RMB) '!AZ18*6.8974</f>
        <v>1.4129840222912403E-6</v>
      </c>
      <c r="BA18" s="973">
        <f>'153S-2020EI per Unit (RMB) '!BA18*6.8974</f>
        <v>1.3098145123613801E-7</v>
      </c>
      <c r="BB18" s="973">
        <f>'153S-2020EI per Unit (RMB) '!BB18*6.8974</f>
        <v>9.861917425051536E-7</v>
      </c>
      <c r="BC18" s="973">
        <f>'153S-2020EI per Unit (RMB) '!BC18*6.8974</f>
        <v>6.9734753806633395E-7</v>
      </c>
      <c r="BD18" s="973">
        <f>'153S-2020EI per Unit (RMB) '!BD18*6.8974</f>
        <v>2.7109117600769011E-7</v>
      </c>
      <c r="BE18" s="973">
        <f>'153S-2020EI per Unit (RMB) '!BE18*6.8974</f>
        <v>1.1545109140052564E-6</v>
      </c>
      <c r="BF18" s="973">
        <f>'153S-2020EI per Unit (RMB) '!BF18*6.8974</f>
        <v>1.3063189960717379E-6</v>
      </c>
      <c r="BG18" s="973">
        <f>'153S-2020EI per Unit (RMB) '!BG18*6.8974</f>
        <v>1.3751612121192174E-6</v>
      </c>
      <c r="BH18" s="973">
        <f>'153S-2020EI per Unit (RMB) '!BH18*6.8974</f>
        <v>1.5973412998191528E-6</v>
      </c>
      <c r="BI18" s="973">
        <f>'153S-2020EI per Unit (RMB) '!BI18*6.8974</f>
        <v>1.7254912071132799E-6</v>
      </c>
      <c r="BJ18" s="973">
        <f>'153S-2020EI per Unit (RMB) '!BJ18*6.8974</f>
        <v>2.5799042067864996E-6</v>
      </c>
      <c r="BK18" s="973">
        <f>'153S-2020EI per Unit (RMB) '!BK18*6.8974</f>
        <v>1.9626369478703509E-6</v>
      </c>
      <c r="BL18" s="973">
        <f>'153S-2020EI per Unit (RMB) '!BL18*6.8974</f>
        <v>9.8342826143364985E-7</v>
      </c>
      <c r="BM18" s="973">
        <f>'153S-2020EI per Unit (RMB) '!BM18*6.8974</f>
        <v>5.8496521255180874E-7</v>
      </c>
      <c r="BN18" s="973">
        <f>'153S-2020EI per Unit (RMB) '!BN18*6.8974</f>
        <v>1.1270397045967389E-6</v>
      </c>
      <c r="BO18" s="973">
        <f>'153S-2020EI per Unit (RMB) '!BO18*6.8974</f>
        <v>1.8896637866026042E-6</v>
      </c>
      <c r="BP18" s="973">
        <f>'153S-2020EI per Unit (RMB) '!BP18*6.8974</f>
        <v>2.9143054629646739E-6</v>
      </c>
      <c r="BQ18" s="973">
        <f>'153S-2020EI per Unit (RMB) '!BQ18*6.8974</f>
        <v>3.1134381863803526E-7</v>
      </c>
      <c r="BR18" s="973">
        <f>'153S-2020EI per Unit (RMB) '!BR18*6.8974</f>
        <v>2.3797536501821691E-6</v>
      </c>
      <c r="BS18" s="973">
        <f>'153S-2020EI per Unit (RMB) '!BS18*6.8974</f>
        <v>1.9421410869483565E-6</v>
      </c>
      <c r="BT18" s="973">
        <f>'153S-2020EI per Unit (RMB) '!BT18*6.8974</f>
        <v>1.3954689442919962E-6</v>
      </c>
      <c r="BU18" s="973">
        <f>'153S-2020EI per Unit (RMB) '!BU18*6.8974</f>
        <v>1.6380482354470087E-6</v>
      </c>
      <c r="BV18" s="973">
        <f>'153S-2020EI per Unit (RMB) '!BV18*6.8974</f>
        <v>1.7499894343617345E-6</v>
      </c>
      <c r="BW18" s="973">
        <f>'153S-2020EI per Unit (RMB) '!BW18*6.8974</f>
        <v>4.7422248176805679E-6</v>
      </c>
      <c r="BX18" s="973">
        <f>'153S-2020EI per Unit (RMB) '!BX18*6.8974</f>
        <v>8.910665978759661E-7</v>
      </c>
      <c r="BY18" s="973">
        <f>'153S-2020EI per Unit (RMB) '!BY18*6.8974</f>
        <v>8.6143811061353285E-7</v>
      </c>
      <c r="BZ18" s="973">
        <f>'153S-2020EI per Unit (RMB) '!BZ18*6.8974</f>
        <v>2.0657020404545325E-6</v>
      </c>
      <c r="CA18" s="973">
        <f>'153S-2020EI per Unit (RMB) '!CA18*6.8974</f>
        <v>4.21719758844629E-6</v>
      </c>
      <c r="CB18" s="973">
        <f>'153S-2020EI per Unit (RMB) '!CB18*6.8974</f>
        <v>1.6727928724693417E-6</v>
      </c>
      <c r="CC18" s="973">
        <f>'153S-2020EI per Unit (RMB) '!CC18*6.8974</f>
        <v>7.3101617612740518E-7</v>
      </c>
      <c r="CD18" s="973">
        <f>'153S-2020EI per Unit (RMB) '!CD18*6.8974</f>
        <v>2.659260710839815E-7</v>
      </c>
      <c r="CE18" s="973">
        <f>'153S-2020EI per Unit (RMB) '!CE18*6.8974</f>
        <v>3.5044471923827585E-7</v>
      </c>
      <c r="CF18" s="973">
        <f>'153S-2020EI per Unit (RMB) '!CF18*6.8974</f>
        <v>2.5401943552366782E-6</v>
      </c>
      <c r="CG18" s="973">
        <f>'153S-2020EI per Unit (RMB) '!CG18*6.8974</f>
        <v>3.0586079849357393E-6</v>
      </c>
      <c r="CH18" s="973">
        <f>'153S-2020EI per Unit (RMB) '!CH18*6.8974</f>
        <v>1.6897983828250272E-6</v>
      </c>
      <c r="CI18" s="973">
        <f>'153S-2020EI per Unit (RMB) '!CI18*6.8974</f>
        <v>2.1673132837878626E-6</v>
      </c>
      <c r="CJ18" s="973">
        <f>'153S-2020EI per Unit (RMB) '!CJ18*6.8974</f>
        <v>8.4973145510340532E-7</v>
      </c>
      <c r="CK18" s="973">
        <f>'153S-2020EI per Unit (RMB) '!CK18*6.8974</f>
        <v>2.0221691388083718E-6</v>
      </c>
      <c r="CL18" s="973">
        <f>'153S-2020EI per Unit (RMB) '!CL18*6.8974</f>
        <v>2.3939933603833717E-6</v>
      </c>
      <c r="CM18" s="973">
        <f>'153S-2020EI per Unit (RMB) '!CM18*6.8974</f>
        <v>9.6102198091184039E-7</v>
      </c>
      <c r="CN18" s="973">
        <f>'153S-2020EI per Unit (RMB) '!CN18*6.8974</f>
        <v>3.1328095984638316E-6</v>
      </c>
      <c r="CO18" s="973">
        <f>'153S-2020EI per Unit (RMB) '!CO18*6.8974</f>
        <v>4.1388342361861842E-7</v>
      </c>
      <c r="CP18" s="973">
        <f>'153S-2020EI per Unit (RMB) '!CP18*6.8974</f>
        <v>3.1210364752655855E-7</v>
      </c>
      <c r="CQ18" s="973">
        <f>'153S-2020EI per Unit (RMB) '!CQ18*6.8974</f>
        <v>3.2440701992434678E-6</v>
      </c>
      <c r="CR18" s="973">
        <f>'153S-2020EI per Unit (RMB) '!CR18*6.8974</f>
        <v>1.8693897425899374E-6</v>
      </c>
      <c r="CS18" s="973">
        <f>'153S-2020EI per Unit (RMB) '!CS18*6.8974</f>
        <v>2.3149081914253955E-7</v>
      </c>
      <c r="CT18" s="973">
        <f>'153S-2020EI per Unit (RMB) '!CT18*6.8974</f>
        <v>1.4903500363635131E-6</v>
      </c>
      <c r="CU18" s="973">
        <f>'153S-2020EI per Unit (RMB) '!CU18*6.8974</f>
        <v>9.0565472433950737E-7</v>
      </c>
      <c r="CV18" s="973">
        <f>'153S-2020EI per Unit (RMB) '!CV18*6.8974</f>
        <v>2.0781959005076131E-6</v>
      </c>
      <c r="CW18" s="973">
        <f>'153S-2020EI per Unit (RMB) '!CW18*6.8974</f>
        <v>1.587633702974686E-7</v>
      </c>
      <c r="CX18" s="973">
        <f>'153S-2020EI per Unit (RMB) '!CX18*6.8974</f>
        <v>5.7233262073678459E-6</v>
      </c>
      <c r="CY18" s="973">
        <f>'153S-2020EI per Unit (RMB) '!CY18*6.8974</f>
        <v>6.7948334367950372E-8</v>
      </c>
      <c r="CZ18" s="973">
        <f>'153S-2020EI per Unit (RMB) '!CZ18*6.8974</f>
        <v>3.3650102991070881E-7</v>
      </c>
      <c r="DA18" s="973">
        <f>'153S-2020EI per Unit (RMB) '!DA18*6.8974</f>
        <v>6.9033322868988104E-7</v>
      </c>
      <c r="DB18" s="973">
        <f>'153S-2020EI per Unit (RMB) '!DB18*6.8974</f>
        <v>1.0397647562289477E-7</v>
      </c>
      <c r="DC18" s="973">
        <f>'153S-2020EI per Unit (RMB) '!DC18*6.8974</f>
        <v>5.4755149190461378E-7</v>
      </c>
      <c r="DD18" s="973">
        <f>'153S-2020EI per Unit (RMB) '!DD18*6.8974</f>
        <v>1.5344488377514977E-7</v>
      </c>
      <c r="DE18" s="973">
        <f>'153S-2020EI per Unit (RMB) '!DE18*6.8974</f>
        <v>3.1582386951858812E-7</v>
      </c>
      <c r="DF18" s="973">
        <f>'153S-2020EI per Unit (RMB) '!DF18*6.8974</f>
        <v>2.8970128977137398E-7</v>
      </c>
      <c r="DG18" s="973">
        <f>'153S-2020EI per Unit (RMB) '!DG18*6.8974</f>
        <v>3.1663557162310807E-7</v>
      </c>
      <c r="DH18" s="973">
        <f>'153S-2020EI per Unit (RMB) '!DH18*6.8974</f>
        <v>3.6765367904499229E-8</v>
      </c>
      <c r="DI18" s="973">
        <f>'153S-2020EI per Unit (RMB) '!DI18*6.8974</f>
        <v>3.8895204234451378E-8</v>
      </c>
      <c r="DJ18" s="973">
        <f>'153S-2020EI per Unit (RMB) '!DJ18*6.8974</f>
        <v>7.036112929061944E-7</v>
      </c>
      <c r="DK18" s="973">
        <f>'153S-2020EI per Unit (RMB) '!DK18*6.8974</f>
        <v>3.5252656974345764E-7</v>
      </c>
      <c r="DL18" s="973">
        <f>'153S-2020EI per Unit (RMB) '!DL18*6.8974</f>
        <v>2.648425961791817E-7</v>
      </c>
      <c r="DM18" s="973">
        <f>'153S-2020EI per Unit (RMB) '!DM18*6.8974</f>
        <v>7.329826129047144E-8</v>
      </c>
      <c r="DN18" s="973">
        <f>'153S-2020EI per Unit (RMB) '!DN18*6.8974</f>
        <v>1.5544334274336549E-5</v>
      </c>
      <c r="DO18" s="973">
        <f>'153S-2020EI per Unit (RMB) '!DO18*6.8974</f>
        <v>4.2775455445724162E-7</v>
      </c>
      <c r="DP18" s="973">
        <f>'153S-2020EI per Unit (RMB) '!DP18*6.8974</f>
        <v>1.1911934017683699E-6</v>
      </c>
      <c r="DQ18" s="973">
        <f>'153S-2020EI per Unit (RMB) '!DQ18*6.8974</f>
        <v>9.4576152474134334E-7</v>
      </c>
      <c r="DR18" s="973">
        <f>'153S-2020EI per Unit (RMB) '!DR18*6.8974</f>
        <v>2.291107033081637E-6</v>
      </c>
      <c r="DS18" s="973">
        <f>'153S-2020EI per Unit (RMB) '!DS18*6.8974</f>
        <v>1.755507633322817E-7</v>
      </c>
      <c r="DT18" s="973">
        <f>'153S-2020EI per Unit (RMB) '!DT18*6.8974</f>
        <v>3.7044783514336151E-7</v>
      </c>
      <c r="DU18" s="973">
        <f>'153S-2020EI per Unit (RMB) '!DU18*6.8974</f>
        <v>2.4933289360235285E-7</v>
      </c>
      <c r="DV18" s="973">
        <f>'153S-2020EI per Unit (RMB) '!DV18*6.8974</f>
        <v>2.7382273726502923E-7</v>
      </c>
      <c r="DW18" s="973">
        <f>'153S-2020EI per Unit (RMB) '!DW18*6.8974</f>
        <v>7.9741101820920108E-8</v>
      </c>
      <c r="DX18" s="973">
        <f>'153S-2020EI per Unit (RMB) '!DX18*6.8974</f>
        <v>1.1539223214249749E-7</v>
      </c>
      <c r="DY18" s="973">
        <f>'153S-2020EI per Unit (RMB) '!DY18*6.8974</f>
        <v>3.0128949026764688E-6</v>
      </c>
      <c r="DZ18" s="973">
        <f>'153S-2020EI per Unit (RMB) '!DZ18*6.8974</f>
        <v>1.1578094419431836E-7</v>
      </c>
      <c r="EA18" s="973">
        <f>'153S-2020EI per Unit (RMB) '!EA18*6.8974</f>
        <v>6.0474847733900068E-8</v>
      </c>
      <c r="EB18" s="973">
        <f>'153S-2020EI per Unit (RMB) '!EB18*6.8974</f>
        <v>1.4819976100781298E-7</v>
      </c>
      <c r="EC18" s="973">
        <f>'153S-2020EI per Unit (RMB) '!EC18*6.8974</f>
        <v>1.6199206215004426E-8</v>
      </c>
      <c r="ED18" s="973">
        <f>'153S-2020EI per Unit (RMB) '!ED18*6.8974</f>
        <v>1.0691858360399646E-7</v>
      </c>
      <c r="EE18" s="973">
        <f>'153S-2020EI per Unit (RMB) '!EE18*6.8974</f>
        <v>6.5261800272997536E-8</v>
      </c>
      <c r="EF18" s="973">
        <f>'153S-2020EI per Unit (RMB) '!EF18*6.8974</f>
        <v>1.4666672096107595E-8</v>
      </c>
      <c r="EG18" s="973">
        <f>'153S-2020EI per Unit (RMB) '!EG18*6.8974</f>
        <v>4.0607496437708942E-7</v>
      </c>
      <c r="EH18" s="973">
        <f>'153S-2020EI per Unit (RMB) '!EH18*6.8974</f>
        <v>4.7312005936951853E-8</v>
      </c>
      <c r="EI18" s="973">
        <f>'153S-2020EI per Unit (RMB) '!EI18*6.8974</f>
        <v>1.8239275523200486E-7</v>
      </c>
      <c r="EJ18" s="973">
        <f>'153S-2020EI per Unit (RMB) '!EJ18*6.8974</f>
        <v>1.1378230957579789E-7</v>
      </c>
      <c r="EK18" s="973">
        <f>'153S-2020EI per Unit (RMB) '!EK18*6.8974</f>
        <v>3.3994432045182856E-7</v>
      </c>
      <c r="EL18" s="973">
        <f>'153S-2020EI per Unit (RMB) '!EL18*6.8974</f>
        <v>2.1892885833026869E-6</v>
      </c>
      <c r="EM18" s="973">
        <f>'153S-2020EI per Unit (RMB) '!EM18*6.8974</f>
        <v>1.7979815256995035E-6</v>
      </c>
      <c r="EN18" s="973">
        <f>'153S-2020EI per Unit (RMB) '!EN18*6.8974</f>
        <v>4.6657529792667339E-7</v>
      </c>
      <c r="EO18" s="973">
        <f>'153S-2020EI per Unit (RMB) '!EO18*6.8974</f>
        <v>1.078179642244947E-7</v>
      </c>
      <c r="EP18" s="973">
        <f>'153S-2020EI per Unit (RMB) '!EP18*6.8974</f>
        <v>3.1779724709385439E-7</v>
      </c>
      <c r="EQ18" s="973">
        <f>'153S-2020EI per Unit (RMB) '!EQ18*6.8974</f>
        <v>2.8807475037826493E-8</v>
      </c>
      <c r="ER18" s="973">
        <f>'153S-2020EI per Unit (RMB) '!ER18*6.8974</f>
        <v>5.5461509477876232E-8</v>
      </c>
      <c r="ES18" s="973">
        <f>'153S-2020EI per Unit (RMB) '!ES18*6.8974</f>
        <v>7.1161559743773872E-7</v>
      </c>
      <c r="ET18" s="973">
        <f>'153S-2020EI per Unit (RMB) '!ET18*6.8974</f>
        <v>1.3734756878767056E-6</v>
      </c>
      <c r="EU18" s="973">
        <f>'153S-2020EI per Unit (RMB) '!EU18*6.8974</f>
        <v>5.0211799263811616E-7</v>
      </c>
      <c r="EV18" s="973">
        <f>'153S-2020EI per Unit (RMB) '!EV18*6.8974</f>
        <v>5.451877317341485E-7</v>
      </c>
      <c r="EW18" s="973">
        <f>'153S-2020EI per Unit (RMB) '!EW18*6.8974</f>
        <v>9.792861642936878E-7</v>
      </c>
      <c r="EX18" s="973">
        <f>'153S-2020EI per Unit (RMB) '!EX18*6.8974</f>
        <v>3.0509856716636753E-7</v>
      </c>
      <c r="EY18" s="973">
        <f>'153S-2020EI per Unit (RMB) '!EY18*6.8974</f>
        <v>4.7050862772377895E-7</v>
      </c>
      <c r="EZ18" s="974">
        <f>'153S-2020EI per Unit (RMB) '!EZ18*6.8974</f>
        <v>2.6381230881461849E-8</v>
      </c>
    </row>
    <row r="19" spans="1:156">
      <c r="A19" s="810"/>
      <c r="B19" s="536" t="s">
        <v>905</v>
      </c>
      <c r="C19" s="966" t="s">
        <v>140</v>
      </c>
      <c r="D19" s="980">
        <f>'153S-2020EI per Unit (RMB) '!D19*6.8974</f>
        <v>1.4329922222886286E-6</v>
      </c>
      <c r="E19" s="973">
        <f>'153S-2020EI per Unit (RMB) '!E19*6.8974</f>
        <v>7.5892566255080715E-6</v>
      </c>
      <c r="F19" s="973">
        <f>'153S-2020EI per Unit (RMB) '!F19*6.8974</f>
        <v>1.3042925044655482E-6</v>
      </c>
      <c r="G19" s="973">
        <f>'153S-2020EI per Unit (RMB) '!G19*6.8974</f>
        <v>3.7861686584269015E-6</v>
      </c>
      <c r="H19" s="973">
        <f>'153S-2020EI per Unit (RMB) '!H19*6.8974</f>
        <v>9.9514463278623322E-6</v>
      </c>
      <c r="I19" s="973">
        <f>'153S-2020EI per Unit (RMB) '!I19*6.8974</f>
        <v>1.2911354487856185E-5</v>
      </c>
      <c r="J19" s="973">
        <f>'153S-2020EI per Unit (RMB) '!J19*6.8974</f>
        <v>1.1135056602673406E-5</v>
      </c>
      <c r="K19" s="973">
        <f>'153S-2020EI per Unit (RMB) '!K19*6.8974</f>
        <v>1.4590322441239998E-5</v>
      </c>
      <c r="L19" s="973">
        <f>'153S-2020EI per Unit (RMB) '!L19*6.8974</f>
        <v>2.3401061309723627E-5</v>
      </c>
      <c r="M19" s="973">
        <f>'153S-2020EI per Unit (RMB) '!M19*6.8974</f>
        <v>1.6102316821104344E-5</v>
      </c>
      <c r="N19" s="973">
        <f>'153S-2020EI per Unit (RMB) '!N19*6.8974</f>
        <v>1.5709342865911368E-4</v>
      </c>
      <c r="O19" s="973">
        <f>'153S-2020EI per Unit (RMB) '!O19*6.8974</f>
        <v>6.8090818515391222E-6</v>
      </c>
      <c r="P19" s="973">
        <f>'153S-2020EI per Unit (RMB) '!P19*6.8974</f>
        <v>7.5007302310186975E-6</v>
      </c>
      <c r="Q19" s="973">
        <f>'153S-2020EI per Unit (RMB) '!Q19*6.8974</f>
        <v>8.8780030795257011E-6</v>
      </c>
      <c r="R19" s="973">
        <f>'153S-2020EI per Unit (RMB) '!R19*6.8974</f>
        <v>6.4577150434901259E-5</v>
      </c>
      <c r="S19" s="973">
        <f>'153S-2020EI per Unit (RMB) '!S19*6.8974</f>
        <v>2.8501711086761949E-6</v>
      </c>
      <c r="T19" s="973">
        <f>'153S-2020EI per Unit (RMB) '!T19*6.8974</f>
        <v>9.6536148432686331E-6</v>
      </c>
      <c r="U19" s="973">
        <f>'153S-2020EI per Unit (RMB) '!U19*6.8974</f>
        <v>7.12583407444686E-6</v>
      </c>
      <c r="V19" s="973">
        <f>'153S-2020EI per Unit (RMB) '!V19*6.8974</f>
        <v>2.1363399415035851E-5</v>
      </c>
      <c r="W19" s="973">
        <f>'153S-2020EI per Unit (RMB) '!W19*6.8974</f>
        <v>1.3265652529040619E-5</v>
      </c>
      <c r="X19" s="973">
        <f>'153S-2020EI per Unit (RMB) '!X19*6.8974</f>
        <v>2.5575500729528169E-5</v>
      </c>
      <c r="Y19" s="973">
        <f>'153S-2020EI per Unit (RMB) '!Y19*6.8974</f>
        <v>6.3013285927777258E-6</v>
      </c>
      <c r="Z19" s="973">
        <f>'153S-2020EI per Unit (RMB) '!Z19*6.8974</f>
        <v>8.0649496376238432E-6</v>
      </c>
      <c r="AA19" s="973">
        <f>'153S-2020EI per Unit (RMB) '!AA19*6.8974</f>
        <v>1.5822911791879089E-5</v>
      </c>
      <c r="AB19" s="973">
        <f>'153S-2020EI per Unit (RMB) '!AB19*6.8974</f>
        <v>2.8494586502116433E-5</v>
      </c>
      <c r="AC19" s="973">
        <f>'153S-2020EI per Unit (RMB) '!AC19*6.8974</f>
        <v>2.5158520471435896E-6</v>
      </c>
      <c r="AD19" s="973">
        <f>'153S-2020EI per Unit (RMB) '!AD19*6.8974</f>
        <v>4.1576384079900704E-6</v>
      </c>
      <c r="AE19" s="973">
        <f>'153S-2020EI per Unit (RMB) '!AE19*6.8974</f>
        <v>2.6576348538633214E-5</v>
      </c>
      <c r="AF19" s="973">
        <f>'153S-2020EI per Unit (RMB) '!AF19*6.8974</f>
        <v>3.3653597350905134E-5</v>
      </c>
      <c r="AG19" s="973">
        <f>'153S-2020EI per Unit (RMB) '!AG19*6.8974</f>
        <v>2.730548977521994E-5</v>
      </c>
      <c r="AH19" s="973">
        <f>'153S-2020EI per Unit (RMB) '!AH19*6.8974</f>
        <v>1.3043855625561561E-5</v>
      </c>
      <c r="AI19" s="973">
        <f>'153S-2020EI per Unit (RMB) '!AI19*6.8974</f>
        <v>3.4799899809637873E-6</v>
      </c>
      <c r="AJ19" s="973">
        <f>'153S-2020EI per Unit (RMB) '!AJ19*6.8974</f>
        <v>8.4912432844812909E-6</v>
      </c>
      <c r="AK19" s="973">
        <f>'153S-2020EI per Unit (RMB) '!AK19*6.8974</f>
        <v>1.3585018674772357E-5</v>
      </c>
      <c r="AL19" s="973">
        <f>'153S-2020EI per Unit (RMB) '!AL19*6.8974</f>
        <v>6.0296909653986249E-6</v>
      </c>
      <c r="AM19" s="973">
        <f>'153S-2020EI per Unit (RMB) '!AM19*6.8974</f>
        <v>1.789156558383972E-5</v>
      </c>
      <c r="AN19" s="973">
        <f>'153S-2020EI per Unit (RMB) '!AN19*6.8974</f>
        <v>6.6642277654396206E-6</v>
      </c>
      <c r="AO19" s="973">
        <f>'153S-2020EI per Unit (RMB) '!AO19*6.8974</f>
        <v>9.5357767495407091E-6</v>
      </c>
      <c r="AP19" s="973">
        <f>'153S-2020EI per Unit (RMB) '!AP19*6.8974</f>
        <v>2.6696293586987803E-5</v>
      </c>
      <c r="AQ19" s="973">
        <f>'153S-2020EI per Unit (RMB) '!AQ19*6.8974</f>
        <v>1.5561496377648158E-5</v>
      </c>
      <c r="AR19" s="973">
        <f>'153S-2020EI per Unit (RMB) '!AR19*6.8974</f>
        <v>5.2161875124286136E-6</v>
      </c>
      <c r="AS19" s="973">
        <f>'153S-2020EI per Unit (RMB) '!AS19*6.8974</f>
        <v>2.8565141294000709E-5</v>
      </c>
      <c r="AT19" s="973">
        <f>'153S-2020EI per Unit (RMB) '!AT19*6.8974</f>
        <v>1.2957154922979376E-5</v>
      </c>
      <c r="AU19" s="973">
        <f>'153S-2020EI per Unit (RMB) '!AU19*6.8974</f>
        <v>3.1035278904147021E-5</v>
      </c>
      <c r="AV19" s="973">
        <f>'153S-2020EI per Unit (RMB) '!AV19*6.8974</f>
        <v>6.7243281128430126E-5</v>
      </c>
      <c r="AW19" s="973">
        <f>'153S-2020EI per Unit (RMB) '!AW19*6.8974</f>
        <v>3.2155038993103681E-5</v>
      </c>
      <c r="AX19" s="973">
        <f>'153S-2020EI per Unit (RMB) '!AX19*6.8974</f>
        <v>1.6063122273591939E-5</v>
      </c>
      <c r="AY19" s="973">
        <f>'153S-2020EI per Unit (RMB) '!AY19*6.8974</f>
        <v>1.4400814576379101E-5</v>
      </c>
      <c r="AZ19" s="973">
        <f>'153S-2020EI per Unit (RMB) '!AZ19*6.8974</f>
        <v>3.1849308518062788E-5</v>
      </c>
      <c r="BA19" s="973">
        <f>'153S-2020EI per Unit (RMB) '!BA19*6.8974</f>
        <v>3.0173495335495777E-6</v>
      </c>
      <c r="BB19" s="973">
        <f>'153S-2020EI per Unit (RMB) '!BB19*6.8974</f>
        <v>2.3023846006555775E-5</v>
      </c>
      <c r="BC19" s="973">
        <f>'153S-2020EI per Unit (RMB) '!BC19*6.8974</f>
        <v>2.1110007840057714E-5</v>
      </c>
      <c r="BD19" s="973">
        <f>'153S-2020EI per Unit (RMB) '!BD19*6.8974</f>
        <v>6.0553429396996953E-6</v>
      </c>
      <c r="BE19" s="973">
        <f>'153S-2020EI per Unit (RMB) '!BE19*6.8974</f>
        <v>3.3924394747685829E-5</v>
      </c>
      <c r="BF19" s="973">
        <f>'153S-2020EI per Unit (RMB) '!BF19*6.8974</f>
        <v>4.5364542139956925E-5</v>
      </c>
      <c r="BG19" s="973">
        <f>'153S-2020EI per Unit (RMB) '!BG19*6.8974</f>
        <v>3.9612560428630328E-5</v>
      </c>
      <c r="BH19" s="973">
        <f>'153S-2020EI per Unit (RMB) '!BH19*6.8974</f>
        <v>4.2538181437545758E-5</v>
      </c>
      <c r="BI19" s="973">
        <f>'153S-2020EI per Unit (RMB) '!BI19*6.8974</f>
        <v>4.5103373624252127E-5</v>
      </c>
      <c r="BJ19" s="973">
        <f>'153S-2020EI per Unit (RMB) '!BJ19*6.8974</f>
        <v>5.680680202099804E-5</v>
      </c>
      <c r="BK19" s="973">
        <f>'153S-2020EI per Unit (RMB) '!BK19*6.8974</f>
        <v>5.0961734054233754E-5</v>
      </c>
      <c r="BL19" s="973">
        <f>'153S-2020EI per Unit (RMB) '!BL19*6.8974</f>
        <v>7.481364412515529E-5</v>
      </c>
      <c r="BM19" s="973">
        <f>'153S-2020EI per Unit (RMB) '!BM19*6.8974</f>
        <v>6.4227402751198284E-5</v>
      </c>
      <c r="BN19" s="973">
        <f>'153S-2020EI per Unit (RMB) '!BN19*6.8974</f>
        <v>8.4315189157409891E-5</v>
      </c>
      <c r="BO19" s="973">
        <f>'153S-2020EI per Unit (RMB) '!BO19*6.8974</f>
        <v>6.463217863602068E-6</v>
      </c>
      <c r="BP19" s="973">
        <f>'153S-2020EI per Unit (RMB) '!BP19*6.8974</f>
        <v>9.4170049790049723E-6</v>
      </c>
      <c r="BQ19" s="973">
        <f>'153S-2020EI per Unit (RMB) '!BQ19*6.8974</f>
        <v>1.5718946369579623E-5</v>
      </c>
      <c r="BR19" s="973">
        <f>'153S-2020EI per Unit (RMB) '!BR19*6.8974</f>
        <v>8.7208211414471591E-5</v>
      </c>
      <c r="BS19" s="973">
        <f>'153S-2020EI per Unit (RMB) '!BS19*6.8974</f>
        <v>5.8056044577965832E-5</v>
      </c>
      <c r="BT19" s="973">
        <f>'153S-2020EI per Unit (RMB) '!BT19*6.8974</f>
        <v>5.498006738190399E-5</v>
      </c>
      <c r="BU19" s="973">
        <f>'153S-2020EI per Unit (RMB) '!BU19*6.8974</f>
        <v>4.09355392945741E-5</v>
      </c>
      <c r="BV19" s="973">
        <f>'153S-2020EI per Unit (RMB) '!BV19*6.8974</f>
        <v>6.5749988980360154E-5</v>
      </c>
      <c r="BW19" s="973">
        <f>'153S-2020EI per Unit (RMB) '!BW19*6.8974</f>
        <v>1.1259139605477152E-4</v>
      </c>
      <c r="BX19" s="973">
        <f>'153S-2020EI per Unit (RMB) '!BX19*6.8974</f>
        <v>3.2338643744070956E-5</v>
      </c>
      <c r="BY19" s="973">
        <f>'153S-2020EI per Unit (RMB) '!BY19*6.8974</f>
        <v>4.0097632230513364E-5</v>
      </c>
      <c r="BZ19" s="973">
        <f>'153S-2020EI per Unit (RMB) '!BZ19*6.8974</f>
        <v>8.8217322668323036E-5</v>
      </c>
      <c r="CA19" s="973">
        <f>'153S-2020EI per Unit (RMB) '!CA19*6.8974</f>
        <v>1.724190666661868E-4</v>
      </c>
      <c r="CB19" s="973">
        <f>'153S-2020EI per Unit (RMB) '!CB19*6.8974</f>
        <v>4.3485476112102808E-5</v>
      </c>
      <c r="CC19" s="973">
        <f>'153S-2020EI per Unit (RMB) '!CC19*6.8974</f>
        <v>2.4134841454121299E-5</v>
      </c>
      <c r="CD19" s="973">
        <f>'153S-2020EI per Unit (RMB) '!CD19*6.8974</f>
        <v>8.3544467739402415E-6</v>
      </c>
      <c r="CE19" s="973">
        <f>'153S-2020EI per Unit (RMB) '!CE19*6.8974</f>
        <v>9.4415573489058207E-6</v>
      </c>
      <c r="CF19" s="973">
        <f>'153S-2020EI per Unit (RMB) '!CF19*6.8974</f>
        <v>7.6228515868232005E-5</v>
      </c>
      <c r="CG19" s="973">
        <f>'153S-2020EI per Unit (RMB) '!CG19*6.8974</f>
        <v>1.4130688165546042E-4</v>
      </c>
      <c r="CH19" s="973">
        <f>'153S-2020EI per Unit (RMB) '!CH19*6.8974</f>
        <v>4.0782478709620342E-5</v>
      </c>
      <c r="CI19" s="973">
        <f>'153S-2020EI per Unit (RMB) '!CI19*6.8974</f>
        <v>4.3762594431384255E-5</v>
      </c>
      <c r="CJ19" s="973">
        <f>'153S-2020EI per Unit (RMB) '!CJ19*6.8974</f>
        <v>1.5371997219680366E-5</v>
      </c>
      <c r="CK19" s="973">
        <f>'153S-2020EI per Unit (RMB) '!CK19*6.8974</f>
        <v>1.4024557178647109E-5</v>
      </c>
      <c r="CL19" s="973">
        <f>'153S-2020EI per Unit (RMB) '!CL19*6.8974</f>
        <v>2.4244235633027102E-5</v>
      </c>
      <c r="CM19" s="973">
        <f>'153S-2020EI per Unit (RMB) '!CM19*6.8974</f>
        <v>2.1296395623105735E-5</v>
      </c>
      <c r="CN19" s="973">
        <f>'153S-2020EI per Unit (RMB) '!CN19*6.8974</f>
        <v>3.9019243290351678E-5</v>
      </c>
      <c r="CO19" s="973">
        <f>'153S-2020EI per Unit (RMB) '!CO19*6.8974</f>
        <v>6.4867837916211721E-6</v>
      </c>
      <c r="CP19" s="973">
        <f>'153S-2020EI per Unit (RMB) '!CP19*6.8974</f>
        <v>5.0246099510463237E-6</v>
      </c>
      <c r="CQ19" s="973">
        <f>'153S-2020EI per Unit (RMB) '!CQ19*6.8974</f>
        <v>5.2519222059607257E-5</v>
      </c>
      <c r="CR19" s="973">
        <f>'153S-2020EI per Unit (RMB) '!CR19*6.8974</f>
        <v>3.0379086311126549E-5</v>
      </c>
      <c r="CS19" s="973">
        <f>'153S-2020EI per Unit (RMB) '!CS19*6.8974</f>
        <v>3.3541398459384958E-6</v>
      </c>
      <c r="CT19" s="973">
        <f>'153S-2020EI per Unit (RMB) '!CT19*6.8974</f>
        <v>2.7861031299491115E-5</v>
      </c>
      <c r="CU19" s="973">
        <f>'153S-2020EI per Unit (RMB) '!CU19*6.8974</f>
        <v>2.3953234290992453E-5</v>
      </c>
      <c r="CV19" s="973">
        <f>'153S-2020EI per Unit (RMB) '!CV19*6.8974</f>
        <v>3.3318926077659946E-5</v>
      </c>
      <c r="CW19" s="973">
        <f>'153S-2020EI per Unit (RMB) '!CW19*6.8974</f>
        <v>3.3460972314119954E-6</v>
      </c>
      <c r="CX19" s="973">
        <f>'153S-2020EI per Unit (RMB) '!CX19*6.8974</f>
        <v>1.4706793108913333E-4</v>
      </c>
      <c r="CY19" s="973">
        <f>'153S-2020EI per Unit (RMB) '!CY19*6.8974</f>
        <v>1.8117654512743071E-6</v>
      </c>
      <c r="CZ19" s="973">
        <f>'153S-2020EI per Unit (RMB) '!CZ19*6.8974</f>
        <v>1.1984797860265937E-5</v>
      </c>
      <c r="DA19" s="973">
        <f>'153S-2020EI per Unit (RMB) '!DA19*6.8974</f>
        <v>2.0021016094217264E-5</v>
      </c>
      <c r="DB19" s="973">
        <f>'153S-2020EI per Unit (RMB) '!DB19*6.8974</f>
        <v>5.3605945200065158E-6</v>
      </c>
      <c r="DC19" s="973">
        <f>'153S-2020EI per Unit (RMB) '!DC19*6.8974</f>
        <v>2.9366998057139175E-5</v>
      </c>
      <c r="DD19" s="973">
        <f>'153S-2020EI per Unit (RMB) '!DD19*6.8974</f>
        <v>9.5446212687093669E-6</v>
      </c>
      <c r="DE19" s="973">
        <f>'153S-2020EI per Unit (RMB) '!DE19*6.8974</f>
        <v>1.8909028313195885E-5</v>
      </c>
      <c r="DF19" s="973">
        <f>'153S-2020EI per Unit (RMB) '!DF19*6.8974</f>
        <v>1.136567106329696E-5</v>
      </c>
      <c r="DG19" s="973">
        <f>'153S-2020EI per Unit (RMB) '!DG19*6.8974</f>
        <v>9.0050365610107016E-6</v>
      </c>
      <c r="DH19" s="973">
        <f>'153S-2020EI per Unit (RMB) '!DH19*6.8974</f>
        <v>8.0002511381640106E-7</v>
      </c>
      <c r="DI19" s="973">
        <f>'153S-2020EI per Unit (RMB) '!DI19*6.8974</f>
        <v>8.588706367768723E-7</v>
      </c>
      <c r="DJ19" s="973">
        <f>'153S-2020EI per Unit (RMB) '!DJ19*6.8974</f>
        <v>1.8151276656694728E-5</v>
      </c>
      <c r="DK19" s="973">
        <f>'153S-2020EI per Unit (RMB) '!DK19*6.8974</f>
        <v>1.1659605134705238E-5</v>
      </c>
      <c r="DL19" s="973">
        <f>'153S-2020EI per Unit (RMB) '!DL19*6.8974</f>
        <v>7.1849627072267611E-6</v>
      </c>
      <c r="DM19" s="973">
        <f>'153S-2020EI per Unit (RMB) '!DM19*6.8974</f>
        <v>1.9554975915467801E-6</v>
      </c>
      <c r="DN19" s="973">
        <f>'153S-2020EI per Unit (RMB) '!DN19*6.8974</f>
        <v>4.5844231029736602E-4</v>
      </c>
      <c r="DO19" s="973">
        <f>'153S-2020EI per Unit (RMB) '!DO19*6.8974</f>
        <v>1.3831094204076779E-5</v>
      </c>
      <c r="DP19" s="973">
        <f>'153S-2020EI per Unit (RMB) '!DP19*6.8974</f>
        <v>2.968747059984395E-5</v>
      </c>
      <c r="DQ19" s="973">
        <f>'153S-2020EI per Unit (RMB) '!DQ19*6.8974</f>
        <v>2.2381563362240133E-5</v>
      </c>
      <c r="DR19" s="973">
        <f>'153S-2020EI per Unit (RMB) '!DR19*6.8974</f>
        <v>7.2032012445642055E-5</v>
      </c>
      <c r="DS19" s="973">
        <f>'153S-2020EI per Unit (RMB) '!DS19*6.8974</f>
        <v>4.6428162276529154E-6</v>
      </c>
      <c r="DT19" s="973">
        <f>'153S-2020EI per Unit (RMB) '!DT19*6.8974</f>
        <v>1.0822801902606371E-5</v>
      </c>
      <c r="DU19" s="973">
        <f>'153S-2020EI per Unit (RMB) '!DU19*6.8974</f>
        <v>6.1654275946290374E-6</v>
      </c>
      <c r="DV19" s="973">
        <f>'153S-2020EI per Unit (RMB) '!DV19*6.8974</f>
        <v>6.5336092182697849E-6</v>
      </c>
      <c r="DW19" s="973">
        <f>'153S-2020EI per Unit (RMB) '!DW19*6.8974</f>
        <v>1.8350200194382143E-6</v>
      </c>
      <c r="DX19" s="973">
        <f>'153S-2020EI per Unit (RMB) '!DX19*6.8974</f>
        <v>2.0698952670196518E-6</v>
      </c>
      <c r="DY19" s="973">
        <f>'153S-2020EI per Unit (RMB) '!DY19*6.8974</f>
        <v>5.0348607608352419E-5</v>
      </c>
      <c r="DZ19" s="973">
        <f>'153S-2020EI per Unit (RMB) '!DZ19*6.8974</f>
        <v>2.0925937749616104E-6</v>
      </c>
      <c r="EA19" s="973">
        <f>'153S-2020EI per Unit (RMB) '!EA19*6.8974</f>
        <v>1.1796383688565197E-6</v>
      </c>
      <c r="EB19" s="973">
        <f>'153S-2020EI per Unit (RMB) '!EB19*6.8974</f>
        <v>2.8033693580262014E-6</v>
      </c>
      <c r="EC19" s="973">
        <f>'153S-2020EI per Unit (RMB) '!EC19*6.8974</f>
        <v>3.5160038800994631E-7</v>
      </c>
      <c r="ED19" s="973">
        <f>'153S-2020EI per Unit (RMB) '!ED19*6.8974</f>
        <v>2.3101669176632387E-6</v>
      </c>
      <c r="EE19" s="973">
        <f>'153S-2020EI per Unit (RMB) '!EE19*6.8974</f>
        <v>1.3881055624664989E-6</v>
      </c>
      <c r="EF19" s="973">
        <f>'153S-2020EI per Unit (RMB) '!EF19*6.8974</f>
        <v>3.2764266523545167E-7</v>
      </c>
      <c r="EG19" s="973">
        <f>'153S-2020EI per Unit (RMB) '!EG19*6.8974</f>
        <v>1.206112413882124E-5</v>
      </c>
      <c r="EH19" s="973">
        <f>'153S-2020EI per Unit (RMB) '!EH19*6.8974</f>
        <v>1.1132805869666737E-6</v>
      </c>
      <c r="EI19" s="973">
        <f>'153S-2020EI per Unit (RMB) '!EI19*6.8974</f>
        <v>4.1865720748873102E-6</v>
      </c>
      <c r="EJ19" s="973">
        <f>'153S-2020EI per Unit (RMB) '!EJ19*6.8974</f>
        <v>2.4891385634997209E-6</v>
      </c>
      <c r="EK19" s="973">
        <f>'153S-2020EI per Unit (RMB) '!EK19*6.8974</f>
        <v>9.4159140804073459E-6</v>
      </c>
      <c r="EL19" s="973">
        <f>'153S-2020EI per Unit (RMB) '!EL19*6.8974</f>
        <v>6.6283616497905788E-5</v>
      </c>
      <c r="EM19" s="973">
        <f>'153S-2020EI per Unit (RMB) '!EM19*6.8974</f>
        <v>4.2839660152200728E-5</v>
      </c>
      <c r="EN19" s="973">
        <f>'153S-2020EI per Unit (RMB) '!EN19*6.8974</f>
        <v>1.053084786906249E-5</v>
      </c>
      <c r="EO19" s="973">
        <f>'153S-2020EI per Unit (RMB) '!EO19*6.8974</f>
        <v>2.4647159392163011E-6</v>
      </c>
      <c r="EP19" s="973">
        <f>'153S-2020EI per Unit (RMB) '!EP19*6.8974</f>
        <v>7.1206548060732582E-6</v>
      </c>
      <c r="EQ19" s="973">
        <f>'153S-2020EI per Unit (RMB) '!EQ19*6.8974</f>
        <v>6.5644507150948851E-7</v>
      </c>
      <c r="ER19" s="973">
        <f>'153S-2020EI per Unit (RMB) '!ER19*6.8974</f>
        <v>1.2852106798373051E-6</v>
      </c>
      <c r="ES19" s="973">
        <f>'153S-2020EI per Unit (RMB) '!ES19*6.8974</f>
        <v>1.6895819515900125E-5</v>
      </c>
      <c r="ET19" s="973">
        <f>'153S-2020EI per Unit (RMB) '!ET19*6.8974</f>
        <v>3.0424842012987148E-5</v>
      </c>
      <c r="EU19" s="973">
        <f>'153S-2020EI per Unit (RMB) '!EU19*6.8974</f>
        <v>1.1427139179129724E-5</v>
      </c>
      <c r="EV19" s="973">
        <f>'153S-2020EI per Unit (RMB) '!EV19*6.8974</f>
        <v>1.2191138211118386E-5</v>
      </c>
      <c r="EW19" s="973">
        <f>'153S-2020EI per Unit (RMB) '!EW19*6.8974</f>
        <v>2.2205322946340309E-5</v>
      </c>
      <c r="EX19" s="973">
        <f>'153S-2020EI per Unit (RMB) '!EX19*6.8974</f>
        <v>7.0137323222660908E-6</v>
      </c>
      <c r="EY19" s="973">
        <f>'153S-2020EI per Unit (RMB) '!EY19*6.8974</f>
        <v>1.0783824821117594E-5</v>
      </c>
      <c r="EZ19" s="974">
        <f>'153S-2020EI per Unit (RMB) '!EZ19*6.8974</f>
        <v>5.9475427035221708E-7</v>
      </c>
    </row>
    <row r="20" spans="1:156">
      <c r="A20" s="810"/>
      <c r="B20" s="536" t="s">
        <v>906</v>
      </c>
      <c r="C20" s="966" t="s">
        <v>140</v>
      </c>
      <c r="D20" s="980">
        <f>'153S-2020EI per Unit (RMB) '!D20*6.8974</f>
        <v>1.4351853688345487E-7</v>
      </c>
      <c r="E20" s="973">
        <f>'153S-2020EI per Unit (RMB) '!E20*6.8974</f>
        <v>5.1443521996024151E-7</v>
      </c>
      <c r="F20" s="973">
        <f>'153S-2020EI per Unit (RMB) '!F20*6.8974</f>
        <v>1.2630007445819034E-7</v>
      </c>
      <c r="G20" s="973">
        <f>'153S-2020EI per Unit (RMB) '!G20*6.8974</f>
        <v>2.9942818030748476E-7</v>
      </c>
      <c r="H20" s="973">
        <f>'153S-2020EI per Unit (RMB) '!H20*6.8974</f>
        <v>8.3721215334085754E-7</v>
      </c>
      <c r="I20" s="973">
        <f>'153S-2020EI per Unit (RMB) '!I20*6.8974</f>
        <v>7.6716793274735133E-7</v>
      </c>
      <c r="J20" s="973">
        <f>'153S-2020EI per Unit (RMB) '!J20*6.8974</f>
        <v>4.2026480998688635E-7</v>
      </c>
      <c r="K20" s="973">
        <f>'153S-2020EI per Unit (RMB) '!K20*6.8974</f>
        <v>6.8807377766035576E-7</v>
      </c>
      <c r="L20" s="973">
        <f>'153S-2020EI per Unit (RMB) '!L20*6.8974</f>
        <v>1.0907965217500557E-6</v>
      </c>
      <c r="M20" s="973">
        <f>'153S-2020EI per Unit (RMB) '!M20*6.8974</f>
        <v>8.8862297776916031E-7</v>
      </c>
      <c r="N20" s="973">
        <f>'153S-2020EI per Unit (RMB) '!N20*6.8974</f>
        <v>4.7017825374152241E-6</v>
      </c>
      <c r="O20" s="973">
        <f>'153S-2020EI per Unit (RMB) '!O20*6.8974</f>
        <v>6.5987207808982177E-7</v>
      </c>
      <c r="P20" s="973">
        <f>'153S-2020EI per Unit (RMB) '!P20*6.8974</f>
        <v>7.0019009009475623E-7</v>
      </c>
      <c r="Q20" s="973">
        <f>'153S-2020EI per Unit (RMB) '!Q20*6.8974</f>
        <v>8.448666320689662E-7</v>
      </c>
      <c r="R20" s="973">
        <f>'153S-2020EI per Unit (RMB) '!R20*6.8974</f>
        <v>5.6843567458136728E-6</v>
      </c>
      <c r="S20" s="973">
        <f>'153S-2020EI per Unit (RMB) '!S20*6.8974</f>
        <v>2.6927355821256759E-7</v>
      </c>
      <c r="T20" s="973">
        <f>'153S-2020EI per Unit (RMB) '!T20*6.8974</f>
        <v>7.6634719703961909E-7</v>
      </c>
      <c r="U20" s="973">
        <f>'153S-2020EI per Unit (RMB) '!U20*6.8974</f>
        <v>6.4821285341346307E-7</v>
      </c>
      <c r="V20" s="973">
        <f>'153S-2020EI per Unit (RMB) '!V20*6.8974</f>
        <v>1.8523960340366588E-6</v>
      </c>
      <c r="W20" s="973">
        <f>'153S-2020EI per Unit (RMB) '!W20*6.8974</f>
        <v>1.0982055884975709E-6</v>
      </c>
      <c r="X20" s="973">
        <f>'153S-2020EI per Unit (RMB) '!X20*6.8974</f>
        <v>2.0705890444169378E-6</v>
      </c>
      <c r="Y20" s="973">
        <f>'153S-2020EI per Unit (RMB) '!Y20*6.8974</f>
        <v>5.4479811440231354E-7</v>
      </c>
      <c r="Z20" s="973">
        <f>'153S-2020EI per Unit (RMB) '!Z20*6.8974</f>
        <v>6.9831065084089496E-7</v>
      </c>
      <c r="AA20" s="973">
        <f>'153S-2020EI per Unit (RMB) '!AA20*6.8974</f>
        <v>1.1627070738384938E-6</v>
      </c>
      <c r="AB20" s="973">
        <f>'153S-2020EI per Unit (RMB) '!AB20*6.8974</f>
        <v>2.2277924939829867E-6</v>
      </c>
      <c r="AC20" s="973">
        <f>'153S-2020EI per Unit (RMB) '!AC20*6.8974</f>
        <v>2.0215182121184845E-7</v>
      </c>
      <c r="AD20" s="973">
        <f>'153S-2020EI per Unit (RMB) '!AD20*6.8974</f>
        <v>3.5313436126586514E-7</v>
      </c>
      <c r="AE20" s="973">
        <f>'153S-2020EI per Unit (RMB) '!AE20*6.8974</f>
        <v>2.2424527405912364E-6</v>
      </c>
      <c r="AF20" s="973">
        <f>'153S-2020EI per Unit (RMB) '!AF20*6.8974</f>
        <v>2.901265754976608E-6</v>
      </c>
      <c r="AG20" s="973">
        <f>'153S-2020EI per Unit (RMB) '!AG20*6.8974</f>
        <v>2.1596445341410894E-6</v>
      </c>
      <c r="AH20" s="973">
        <f>'153S-2020EI per Unit (RMB) '!AH20*6.8974</f>
        <v>9.8893125353567141E-7</v>
      </c>
      <c r="AI20" s="973">
        <f>'153S-2020EI per Unit (RMB) '!AI20*6.8974</f>
        <v>2.7897823134192366E-7</v>
      </c>
      <c r="AJ20" s="973">
        <f>'153S-2020EI per Unit (RMB) '!AJ20*6.8974</f>
        <v>6.5070859293114746E-7</v>
      </c>
      <c r="AK20" s="973">
        <f>'153S-2020EI per Unit (RMB) '!AK20*6.8974</f>
        <v>1.031161425783455E-6</v>
      </c>
      <c r="AL20" s="973">
        <f>'153S-2020EI per Unit (RMB) '!AL20*6.8974</f>
        <v>4.0475249597530017E-7</v>
      </c>
      <c r="AM20" s="973">
        <f>'153S-2020EI per Unit (RMB) '!AM20*6.8974</f>
        <v>7.2971048707406213E-7</v>
      </c>
      <c r="AN20" s="973">
        <f>'153S-2020EI per Unit (RMB) '!AN20*6.8974</f>
        <v>5.6222307682932874E-7</v>
      </c>
      <c r="AO20" s="973">
        <f>'153S-2020EI per Unit (RMB) '!AO20*6.8974</f>
        <v>7.3665447558526684E-7</v>
      </c>
      <c r="AP20" s="973">
        <f>'153S-2020EI per Unit (RMB) '!AP20*6.8974</f>
        <v>1.4869070553812093E-6</v>
      </c>
      <c r="AQ20" s="973">
        <f>'153S-2020EI per Unit (RMB) '!AQ20*6.8974</f>
        <v>8.9650654832541338E-7</v>
      </c>
      <c r="AR20" s="973">
        <f>'153S-2020EI per Unit (RMB) '!AR20*6.8974</f>
        <v>4.0370726066742106E-7</v>
      </c>
      <c r="AS20" s="973">
        <f>'153S-2020EI per Unit (RMB) '!AS20*6.8974</f>
        <v>1.7755363259791973E-6</v>
      </c>
      <c r="AT20" s="973">
        <f>'153S-2020EI per Unit (RMB) '!AT20*6.8974</f>
        <v>1.1896239658590729E-6</v>
      </c>
      <c r="AU20" s="973">
        <f>'153S-2020EI per Unit (RMB) '!AU20*6.8974</f>
        <v>2.4645857834128369E-6</v>
      </c>
      <c r="AV20" s="973">
        <f>'153S-2020EI per Unit (RMB) '!AV20*6.8974</f>
        <v>5.6284842210945685E-6</v>
      </c>
      <c r="AW20" s="973">
        <f>'153S-2020EI per Unit (RMB) '!AW20*6.8974</f>
        <v>2.783791701080794E-6</v>
      </c>
      <c r="AX20" s="973">
        <f>'153S-2020EI per Unit (RMB) '!AX20*6.8974</f>
        <v>1.5115114624632084E-6</v>
      </c>
      <c r="AY20" s="973">
        <f>'153S-2020EI per Unit (RMB) '!AY20*6.8974</f>
        <v>1.3683875838143475E-6</v>
      </c>
      <c r="AZ20" s="973">
        <f>'153S-2020EI per Unit (RMB) '!AZ20*6.8974</f>
        <v>2.7552338496277609E-6</v>
      </c>
      <c r="BA20" s="973">
        <f>'153S-2020EI per Unit (RMB) '!BA20*6.8974</f>
        <v>2.5618271801465803E-7</v>
      </c>
      <c r="BB20" s="973">
        <f>'153S-2020EI per Unit (RMB) '!BB20*6.8974</f>
        <v>1.9943907083269099E-6</v>
      </c>
      <c r="BC20" s="973">
        <f>'153S-2020EI per Unit (RMB) '!BC20*6.8974</f>
        <v>1.2336041076518288E-6</v>
      </c>
      <c r="BD20" s="973">
        <f>'153S-2020EI per Unit (RMB) '!BD20*6.8974</f>
        <v>4.9788025601031716E-7</v>
      </c>
      <c r="BE20" s="973">
        <f>'153S-2020EI per Unit (RMB) '!BE20*6.8974</f>
        <v>2.4468318092527425E-6</v>
      </c>
      <c r="BF20" s="973">
        <f>'153S-2020EI per Unit (RMB) '!BF20*6.8974</f>
        <v>2.8252284756351364E-6</v>
      </c>
      <c r="BG20" s="973">
        <f>'153S-2020EI per Unit (RMB) '!BG20*6.8974</f>
        <v>2.8534817696290212E-6</v>
      </c>
      <c r="BH20" s="973">
        <f>'153S-2020EI per Unit (RMB) '!BH20*6.8974</f>
        <v>3.1976185592203346E-6</v>
      </c>
      <c r="BI20" s="973">
        <f>'153S-2020EI per Unit (RMB) '!BI20*6.8974</f>
        <v>3.0799385357291972E-6</v>
      </c>
      <c r="BJ20" s="973">
        <f>'153S-2020EI per Unit (RMB) '!BJ20*6.8974</f>
        <v>3.7037440472857754E-6</v>
      </c>
      <c r="BK20" s="973">
        <f>'153S-2020EI per Unit (RMB) '!BK20*6.8974</f>
        <v>3.5001749321823917E-6</v>
      </c>
      <c r="BL20" s="973">
        <f>'153S-2020EI per Unit (RMB) '!BL20*6.8974</f>
        <v>1.5624620827499858E-6</v>
      </c>
      <c r="BM20" s="973">
        <f>'153S-2020EI per Unit (RMB) '!BM20*6.8974</f>
        <v>9.4396903707459163E-7</v>
      </c>
      <c r="BN20" s="973">
        <f>'153S-2020EI per Unit (RMB) '!BN20*6.8974</f>
        <v>1.7377465565527839E-6</v>
      </c>
      <c r="BO20" s="973">
        <f>'153S-2020EI per Unit (RMB) '!BO20*6.8974</f>
        <v>4.4821823831736137E-7</v>
      </c>
      <c r="BP20" s="973">
        <f>'153S-2020EI per Unit (RMB) '!BP20*6.8974</f>
        <v>6.1779748888686862E-7</v>
      </c>
      <c r="BQ20" s="973">
        <f>'153S-2020EI per Unit (RMB) '!BQ20*6.8974</f>
        <v>3.2620554718102592E-7</v>
      </c>
      <c r="BR20" s="973">
        <f>'153S-2020EI per Unit (RMB) '!BR20*6.8974</f>
        <v>1.9441045267434496E-6</v>
      </c>
      <c r="BS20" s="973">
        <f>'153S-2020EI per Unit (RMB) '!BS20*6.8974</f>
        <v>1.4332691601290637E-6</v>
      </c>
      <c r="BT20" s="973">
        <f>'153S-2020EI per Unit (RMB) '!BT20*6.8974</f>
        <v>1.2758484539000799E-6</v>
      </c>
      <c r="BU20" s="973">
        <f>'153S-2020EI per Unit (RMB) '!BU20*6.8974</f>
        <v>1.0453356728986623E-6</v>
      </c>
      <c r="BV20" s="973">
        <f>'153S-2020EI per Unit (RMB) '!BV20*6.8974</f>
        <v>1.5124396981245493E-6</v>
      </c>
      <c r="BW20" s="973">
        <f>'153S-2020EI per Unit (RMB) '!BW20*6.8974</f>
        <v>4.7991698061464246E-6</v>
      </c>
      <c r="BX20" s="973">
        <f>'153S-2020EI per Unit (RMB) '!BX20*6.8974</f>
        <v>7.3952440207903344E-7</v>
      </c>
      <c r="BY20" s="973">
        <f>'153S-2020EI per Unit (RMB) '!BY20*6.8974</f>
        <v>8.664362597985599E-7</v>
      </c>
      <c r="BZ20" s="973">
        <f>'153S-2020EI per Unit (RMB) '!BZ20*6.8974</f>
        <v>1.9167043645248622E-6</v>
      </c>
      <c r="CA20" s="973">
        <f>'153S-2020EI per Unit (RMB) '!CA20*6.8974</f>
        <v>4.202283651844882E-6</v>
      </c>
      <c r="CB20" s="973">
        <f>'153S-2020EI per Unit (RMB) '!CB20*6.8974</f>
        <v>1.4028420436452253E-6</v>
      </c>
      <c r="CC20" s="973">
        <f>'153S-2020EI per Unit (RMB) '!CC20*6.8974</f>
        <v>6.4509308788968528E-7</v>
      </c>
      <c r="CD20" s="973">
        <f>'153S-2020EI per Unit (RMB) '!CD20*6.8974</f>
        <v>2.4218343775018711E-7</v>
      </c>
      <c r="CE20" s="973">
        <f>'153S-2020EI per Unit (RMB) '!CE20*6.8974</f>
        <v>2.7252139159933333E-7</v>
      </c>
      <c r="CF20" s="973">
        <f>'153S-2020EI per Unit (RMB) '!CF20*6.8974</f>
        <v>1.9631348761456729E-6</v>
      </c>
      <c r="CG20" s="973">
        <f>'153S-2020EI per Unit (RMB) '!CG20*6.8974</f>
        <v>3.1381674276397339E-6</v>
      </c>
      <c r="CH20" s="973">
        <f>'153S-2020EI per Unit (RMB) '!CH20*6.8974</f>
        <v>1.297268271460369E-6</v>
      </c>
      <c r="CI20" s="973">
        <f>'153S-2020EI per Unit (RMB) '!CI20*6.8974</f>
        <v>1.2389696154708865E-6</v>
      </c>
      <c r="CJ20" s="973">
        <f>'153S-2020EI per Unit (RMB) '!CJ20*6.8974</f>
        <v>5.1181941906620086E-7</v>
      </c>
      <c r="CK20" s="973">
        <f>'153S-2020EI per Unit (RMB) '!CK20*6.8974</f>
        <v>7.3158928882340233E-7</v>
      </c>
      <c r="CL20" s="973">
        <f>'153S-2020EI per Unit (RMB) '!CL20*6.8974</f>
        <v>1.4762596301424411E-6</v>
      </c>
      <c r="CM20" s="973">
        <f>'153S-2020EI per Unit (RMB) '!CM20*6.8974</f>
        <v>7.5925300003269923E-7</v>
      </c>
      <c r="CN20" s="973">
        <f>'153S-2020EI per Unit (RMB) '!CN20*6.8974</f>
        <v>1.8669791823806553E-6</v>
      </c>
      <c r="CO20" s="973">
        <f>'153S-2020EI per Unit (RMB) '!CO20*6.8974</f>
        <v>3.20674734389284E-7</v>
      </c>
      <c r="CP20" s="973">
        <f>'153S-2020EI per Unit (RMB) '!CP20*6.8974</f>
        <v>2.5060252741156922E-7</v>
      </c>
      <c r="CQ20" s="973">
        <f>'153S-2020EI per Unit (RMB) '!CQ20*6.8974</f>
        <v>2.2311339025669235E-6</v>
      </c>
      <c r="CR20" s="973">
        <f>'153S-2020EI per Unit (RMB) '!CR20*6.8974</f>
        <v>1.4728764726419412E-6</v>
      </c>
      <c r="CS20" s="973">
        <f>'153S-2020EI per Unit (RMB) '!CS20*6.8974</f>
        <v>1.6146791488570324E-7</v>
      </c>
      <c r="CT20" s="973">
        <f>'153S-2020EI per Unit (RMB) '!CT20*6.8974</f>
        <v>1.1986065966566198E-6</v>
      </c>
      <c r="CU20" s="973">
        <f>'153S-2020EI per Unit (RMB) '!CU20*6.8974</f>
        <v>8.0568699650629078E-7</v>
      </c>
      <c r="CV20" s="973">
        <f>'153S-2020EI per Unit (RMB) '!CV20*6.8974</f>
        <v>1.8672371333409769E-6</v>
      </c>
      <c r="CW20" s="973">
        <f>'153S-2020EI per Unit (RMB) '!CW20*6.8974</f>
        <v>3.048851445710678E-7</v>
      </c>
      <c r="CX20" s="973">
        <f>'153S-2020EI per Unit (RMB) '!CX20*6.8974</f>
        <v>4.2351825483536773E-6</v>
      </c>
      <c r="CY20" s="973">
        <f>'153S-2020EI per Unit (RMB) '!CY20*6.8974</f>
        <v>9.3450503054863268E-8</v>
      </c>
      <c r="CZ20" s="973">
        <f>'153S-2020EI per Unit (RMB) '!CZ20*6.8974</f>
        <v>5.7716828068132395E-7</v>
      </c>
      <c r="DA20" s="973">
        <f>'153S-2020EI per Unit (RMB) '!DA20*6.8974</f>
        <v>1.0633718270774462E-6</v>
      </c>
      <c r="DB20" s="973">
        <f>'153S-2020EI per Unit (RMB) '!DB20*6.8974</f>
        <v>1.710374442319574E-7</v>
      </c>
      <c r="DC20" s="973">
        <f>'153S-2020EI per Unit (RMB) '!DC20*6.8974</f>
        <v>9.031650188151333E-7</v>
      </c>
      <c r="DD20" s="973">
        <f>'153S-2020EI per Unit (RMB) '!DD20*6.8974</f>
        <v>2.6002413504645683E-7</v>
      </c>
      <c r="DE20" s="973">
        <f>'153S-2020EI per Unit (RMB) '!DE20*6.8974</f>
        <v>5.3763553781350865E-7</v>
      </c>
      <c r="DF20" s="973">
        <f>'153S-2020EI per Unit (RMB) '!DF20*6.8974</f>
        <v>3.5301766424633027E-7</v>
      </c>
      <c r="DG20" s="973">
        <f>'153S-2020EI per Unit (RMB) '!DG20*6.8974</f>
        <v>4.4904902160083505E-7</v>
      </c>
      <c r="DH20" s="973">
        <f>'153S-2020EI per Unit (RMB) '!DH20*6.8974</f>
        <v>7.3353884948289951E-8</v>
      </c>
      <c r="DI20" s="973">
        <f>'153S-2020EI per Unit (RMB) '!DI20*6.8974</f>
        <v>7.7945702423353175E-8</v>
      </c>
      <c r="DJ20" s="973">
        <f>'153S-2020EI per Unit (RMB) '!DJ20*6.8974</f>
        <v>9.8167015500304033E-7</v>
      </c>
      <c r="DK20" s="973">
        <f>'153S-2020EI per Unit (RMB) '!DK20*6.8974</f>
        <v>5.6855464296946812E-7</v>
      </c>
      <c r="DL20" s="973">
        <f>'153S-2020EI per Unit (RMB) '!DL20*6.8974</f>
        <v>4.3219664147063571E-7</v>
      </c>
      <c r="DM20" s="973">
        <f>'153S-2020EI per Unit (RMB) '!DM20*6.8974</f>
        <v>1.9546107925450309E-7</v>
      </c>
      <c r="DN20" s="973">
        <f>'153S-2020EI per Unit (RMB) '!DN20*6.8974</f>
        <v>2.7724119988738127E-5</v>
      </c>
      <c r="DO20" s="973">
        <f>'153S-2020EI per Unit (RMB) '!DO20*6.8974</f>
        <v>7.7243715749876446E-7</v>
      </c>
      <c r="DP20" s="973">
        <f>'153S-2020EI per Unit (RMB) '!DP20*6.8974</f>
        <v>1.8933477196481838E-6</v>
      </c>
      <c r="DQ20" s="973">
        <f>'153S-2020EI per Unit (RMB) '!DQ20*6.8974</f>
        <v>1.3633488818277823E-6</v>
      </c>
      <c r="DR20" s="973">
        <f>'153S-2020EI per Unit (RMB) '!DR20*6.8974</f>
        <v>2.9859300736439943E-6</v>
      </c>
      <c r="DS20" s="973">
        <f>'153S-2020EI per Unit (RMB) '!DS20*6.8974</f>
        <v>3.8997755245313416E-7</v>
      </c>
      <c r="DT20" s="973">
        <f>'153S-2020EI per Unit (RMB) '!DT20*6.8974</f>
        <v>6.2979269171933103E-7</v>
      </c>
      <c r="DU20" s="973">
        <f>'153S-2020EI per Unit (RMB) '!DU20*6.8974</f>
        <v>4.7218806474808384E-7</v>
      </c>
      <c r="DV20" s="973">
        <f>'153S-2020EI per Unit (RMB) '!DV20*6.8974</f>
        <v>4.7042888590146417E-7</v>
      </c>
      <c r="DW20" s="973">
        <f>'153S-2020EI per Unit (RMB) '!DW20*6.8974</f>
        <v>1.664129162735308E-7</v>
      </c>
      <c r="DX20" s="973">
        <f>'153S-2020EI per Unit (RMB) '!DX20*6.8974</f>
        <v>1.3044209929273076E-7</v>
      </c>
      <c r="DY20" s="973">
        <f>'153S-2020EI per Unit (RMB) '!DY20*6.8974</f>
        <v>2.861835980290254E-6</v>
      </c>
      <c r="DZ20" s="973">
        <f>'153S-2020EI per Unit (RMB) '!DZ20*6.8974</f>
        <v>1.3802843348327203E-7</v>
      </c>
      <c r="EA20" s="973">
        <f>'153S-2020EI per Unit (RMB) '!EA20*6.8974</f>
        <v>8.5621266140438759E-8</v>
      </c>
      <c r="EB20" s="973">
        <f>'153S-2020EI per Unit (RMB) '!EB20*6.8974</f>
        <v>1.852058290125442E-7</v>
      </c>
      <c r="EC20" s="973">
        <f>'153S-2020EI per Unit (RMB) '!EC20*6.8974</f>
        <v>3.1320453140345929E-8</v>
      </c>
      <c r="ED20" s="973">
        <f>'153S-2020EI per Unit (RMB) '!ED20*6.8974</f>
        <v>1.6922748130560688E-7</v>
      </c>
      <c r="EE20" s="973">
        <f>'153S-2020EI per Unit (RMB) '!EE20*6.8974</f>
        <v>1.0902884118596053E-7</v>
      </c>
      <c r="EF20" s="973">
        <f>'153S-2020EI per Unit (RMB) '!EF20*6.8974</f>
        <v>2.9426444284282873E-8</v>
      </c>
      <c r="EG20" s="973">
        <f>'153S-2020EI per Unit (RMB) '!EG20*6.8974</f>
        <v>5.3781584515954103E-7</v>
      </c>
      <c r="EH20" s="973">
        <f>'153S-2020EI per Unit (RMB) '!EH20*6.8974</f>
        <v>6.8949805262624629E-8</v>
      </c>
      <c r="EI20" s="973">
        <f>'153S-2020EI per Unit (RMB) '!EI20*6.8974</f>
        <v>2.4295546419267835E-7</v>
      </c>
      <c r="EJ20" s="973">
        <f>'153S-2020EI per Unit (RMB) '!EJ20*6.8974</f>
        <v>1.4304625106035608E-7</v>
      </c>
      <c r="EK20" s="973">
        <f>'153S-2020EI per Unit (RMB) '!EK20*6.8974</f>
        <v>4.6484251168887371E-7</v>
      </c>
      <c r="EL20" s="973">
        <f>'153S-2020EI per Unit (RMB) '!EL20*6.8974</f>
        <v>3.1464137262158076E-6</v>
      </c>
      <c r="EM20" s="973">
        <f>'153S-2020EI per Unit (RMB) '!EM20*6.8974</f>
        <v>2.7677555764674125E-6</v>
      </c>
      <c r="EN20" s="973">
        <f>'153S-2020EI per Unit (RMB) '!EN20*6.8974</f>
        <v>6.8573182628965752E-7</v>
      </c>
      <c r="EO20" s="973">
        <f>'153S-2020EI per Unit (RMB) '!EO20*6.8974</f>
        <v>1.8667837940861737E-7</v>
      </c>
      <c r="EP20" s="973">
        <f>'153S-2020EI per Unit (RMB) '!EP20*6.8974</f>
        <v>3.3916489093688772E-7</v>
      </c>
      <c r="EQ20" s="973">
        <f>'153S-2020EI per Unit (RMB) '!EQ20*6.8974</f>
        <v>5.2099016007099692E-8</v>
      </c>
      <c r="ER20" s="973">
        <f>'153S-2020EI per Unit (RMB) '!ER20*6.8974</f>
        <v>1.0215835425643377E-7</v>
      </c>
      <c r="ES20" s="973">
        <f>'153S-2020EI per Unit (RMB) '!ES20*6.8974</f>
        <v>1.2570051960965486E-6</v>
      </c>
      <c r="ET20" s="973">
        <f>'153S-2020EI per Unit (RMB) '!ET20*6.8974</f>
        <v>2.3696975957454091E-6</v>
      </c>
      <c r="EU20" s="973">
        <f>'153S-2020EI per Unit (RMB) '!EU20*6.8974</f>
        <v>8.3063189944295389E-7</v>
      </c>
      <c r="EV20" s="973">
        <f>'153S-2020EI per Unit (RMB) '!EV20*6.8974</f>
        <v>7.9694952632503823E-7</v>
      </c>
      <c r="EW20" s="973">
        <f>'153S-2020EI per Unit (RMB) '!EW20*6.8974</f>
        <v>1.3861485388596161E-6</v>
      </c>
      <c r="EX20" s="973">
        <f>'153S-2020EI per Unit (RMB) '!EX20*6.8974</f>
        <v>5.2042250597215224E-7</v>
      </c>
      <c r="EY20" s="973">
        <f>'153S-2020EI per Unit (RMB) '!EY20*6.8974</f>
        <v>7.8183913289925914E-7</v>
      </c>
      <c r="EZ20" s="974">
        <f>'153S-2020EI per Unit (RMB) '!EZ20*6.8974</f>
        <v>4.6061185042834298E-8</v>
      </c>
    </row>
    <row r="21" spans="1:156">
      <c r="A21" s="810"/>
      <c r="B21" s="536" t="s">
        <v>907</v>
      </c>
      <c r="C21" s="966" t="s">
        <v>140</v>
      </c>
      <c r="D21" s="980">
        <f>'153S-2020EI per Unit (RMB) '!D21*6.8974</f>
        <v>6.7978791966935989E-7</v>
      </c>
      <c r="E21" s="973">
        <f>'153S-2020EI per Unit (RMB) '!E21*6.8974</f>
        <v>3.8776055612603662E-6</v>
      </c>
      <c r="F21" s="973">
        <f>'153S-2020EI per Unit (RMB) '!F21*6.8974</f>
        <v>6.4272801973442246E-7</v>
      </c>
      <c r="G21" s="973">
        <f>'153S-2020EI per Unit (RMB) '!G21*6.8974</f>
        <v>1.9977406552872582E-6</v>
      </c>
      <c r="H21" s="973">
        <f>'153S-2020EI per Unit (RMB) '!H21*6.8974</f>
        <v>5.0112384457150432E-6</v>
      </c>
      <c r="I21" s="973">
        <f>'153S-2020EI per Unit (RMB) '!I21*6.8974</f>
        <v>4.8129991861982808E-6</v>
      </c>
      <c r="J21" s="973">
        <f>'153S-2020EI per Unit (RMB) '!J21*6.8974</f>
        <v>4.4487447193526287E-6</v>
      </c>
      <c r="K21" s="973">
        <f>'153S-2020EI per Unit (RMB) '!K21*6.8974</f>
        <v>6.7499184226484771E-6</v>
      </c>
      <c r="L21" s="973">
        <f>'153S-2020EI per Unit (RMB) '!L21*6.8974</f>
        <v>1.4114339846814572E-5</v>
      </c>
      <c r="M21" s="973">
        <f>'153S-2020EI per Unit (RMB) '!M21*6.8974</f>
        <v>8.0713136949193239E-6</v>
      </c>
      <c r="N21" s="973">
        <f>'153S-2020EI per Unit (RMB) '!N21*6.8974</f>
        <v>5.750540598245953E-5</v>
      </c>
      <c r="O21" s="973">
        <f>'153S-2020EI per Unit (RMB) '!O21*6.8974</f>
        <v>3.31106949944203E-6</v>
      </c>
      <c r="P21" s="973">
        <f>'153S-2020EI per Unit (RMB) '!P21*6.8974</f>
        <v>3.7522665656866911E-6</v>
      </c>
      <c r="Q21" s="973">
        <f>'153S-2020EI per Unit (RMB) '!Q21*6.8974</f>
        <v>4.3459048850214147E-6</v>
      </c>
      <c r="R21" s="973">
        <f>'153S-2020EI per Unit (RMB) '!R21*6.8974</f>
        <v>3.1815227404041506E-5</v>
      </c>
      <c r="S21" s="973">
        <f>'153S-2020EI per Unit (RMB) '!S21*6.8974</f>
        <v>1.4454899868398271E-6</v>
      </c>
      <c r="T21" s="973">
        <f>'153S-2020EI per Unit (RMB) '!T21*6.8974</f>
        <v>5.1709779635145758E-6</v>
      </c>
      <c r="U21" s="973">
        <f>'153S-2020EI per Unit (RMB) '!U21*6.8974</f>
        <v>3.5346902349800626E-6</v>
      </c>
      <c r="V21" s="973">
        <f>'153S-2020EI per Unit (RMB) '!V21*6.8974</f>
        <v>1.1038252681235271E-5</v>
      </c>
      <c r="W21" s="973">
        <f>'153S-2020EI per Unit (RMB) '!W21*6.8974</f>
        <v>7.2033133085663878E-6</v>
      </c>
      <c r="X21" s="973">
        <f>'153S-2020EI per Unit (RMB) '!X21*6.8974</f>
        <v>1.264648044199722E-5</v>
      </c>
      <c r="Y21" s="973">
        <f>'153S-2020EI per Unit (RMB) '!Y21*6.8974</f>
        <v>3.2350112194069321E-6</v>
      </c>
      <c r="Z21" s="973">
        <f>'153S-2020EI per Unit (RMB) '!Z21*6.8974</f>
        <v>4.1442644551447069E-6</v>
      </c>
      <c r="AA21" s="973">
        <f>'153S-2020EI per Unit (RMB) '!AA21*6.8974</f>
        <v>8.6283147269894474E-6</v>
      </c>
      <c r="AB21" s="973">
        <f>'153S-2020EI per Unit (RMB) '!AB21*6.8974</f>
        <v>1.5113608585764612E-5</v>
      </c>
      <c r="AC21" s="973">
        <f>'153S-2020EI per Unit (RMB) '!AC21*6.8974</f>
        <v>1.3846441826755783E-6</v>
      </c>
      <c r="AD21" s="973">
        <f>'153S-2020EI per Unit (RMB) '!AD21*6.8974</f>
        <v>2.1450879247591103E-6</v>
      </c>
      <c r="AE21" s="973">
        <f>'153S-2020EI per Unit (RMB) '!AE21*6.8974</f>
        <v>1.4082653715923219E-5</v>
      </c>
      <c r="AF21" s="973">
        <f>'153S-2020EI per Unit (RMB) '!AF21*6.8974</f>
        <v>1.7240153653688132E-5</v>
      </c>
      <c r="AG21" s="973">
        <f>'153S-2020EI per Unit (RMB) '!AG21*6.8974</f>
        <v>1.4700043435990558E-5</v>
      </c>
      <c r="AH21" s="973">
        <f>'153S-2020EI per Unit (RMB) '!AH21*6.8974</f>
        <v>7.0552570088912844E-6</v>
      </c>
      <c r="AI21" s="973">
        <f>'153S-2020EI per Unit (RMB) '!AI21*6.8974</f>
        <v>1.9221954224994247E-6</v>
      </c>
      <c r="AJ21" s="973">
        <f>'153S-2020EI per Unit (RMB) '!AJ21*6.8974</f>
        <v>4.8498042070804514E-6</v>
      </c>
      <c r="AK21" s="973">
        <f>'153S-2020EI per Unit (RMB) '!AK21*6.8974</f>
        <v>7.4436075979206694E-6</v>
      </c>
      <c r="AL21" s="973">
        <f>'153S-2020EI per Unit (RMB) '!AL21*6.8974</f>
        <v>3.368424763331759E-6</v>
      </c>
      <c r="AM21" s="973">
        <f>'153S-2020EI per Unit (RMB) '!AM21*6.8974</f>
        <v>8.0354920041416584E-6</v>
      </c>
      <c r="AN21" s="973">
        <f>'153S-2020EI per Unit (RMB) '!AN21*6.8974</f>
        <v>3.5915296003346289E-6</v>
      </c>
      <c r="AO21" s="973">
        <f>'153S-2020EI per Unit (RMB) '!AO21*6.8974</f>
        <v>6.7193897972179616E-6</v>
      </c>
      <c r="AP21" s="973">
        <f>'153S-2020EI per Unit (RMB) '!AP21*6.8974</f>
        <v>6.1199509331070397E-5</v>
      </c>
      <c r="AQ21" s="973">
        <f>'153S-2020EI per Unit (RMB) '!AQ21*6.8974</f>
        <v>1.982465137538081E-5</v>
      </c>
      <c r="AR21" s="973">
        <f>'153S-2020EI per Unit (RMB) '!AR21*6.8974</f>
        <v>2.3565660572732469E-6</v>
      </c>
      <c r="AS21" s="973">
        <f>'153S-2020EI per Unit (RMB) '!AS21*6.8974</f>
        <v>1.2365956881050632E-5</v>
      </c>
      <c r="AT21" s="973">
        <f>'153S-2020EI per Unit (RMB) '!AT21*6.8974</f>
        <v>6.5688456888272228E-6</v>
      </c>
      <c r="AU21" s="973">
        <f>'153S-2020EI per Unit (RMB) '!AU21*6.8974</f>
        <v>1.4936739914124046E-5</v>
      </c>
      <c r="AV21" s="973">
        <f>'153S-2020EI per Unit (RMB) '!AV21*6.8974</f>
        <v>3.4399920869610174E-5</v>
      </c>
      <c r="AW21" s="973">
        <f>'153S-2020EI per Unit (RMB) '!AW21*6.8974</f>
        <v>1.807010805144684E-5</v>
      </c>
      <c r="AX21" s="973">
        <f>'153S-2020EI per Unit (RMB) '!AX21*6.8974</f>
        <v>8.1578541705692704E-6</v>
      </c>
      <c r="AY21" s="973">
        <f>'153S-2020EI per Unit (RMB) '!AY21*6.8974</f>
        <v>9.4252176643023727E-6</v>
      </c>
      <c r="AZ21" s="973">
        <f>'153S-2020EI per Unit (RMB) '!AZ21*6.8974</f>
        <v>1.7630273938503858E-5</v>
      </c>
      <c r="BA21" s="973">
        <f>'153S-2020EI per Unit (RMB) '!BA21*6.8974</f>
        <v>1.6624277318295738E-6</v>
      </c>
      <c r="BB21" s="973">
        <f>'153S-2020EI per Unit (RMB) '!BB21*6.8974</f>
        <v>1.1724136701462401E-5</v>
      </c>
      <c r="BC21" s="973">
        <f>'153S-2020EI per Unit (RMB) '!BC21*6.8974</f>
        <v>9.9007881668348659E-6</v>
      </c>
      <c r="BD21" s="973">
        <f>'153S-2020EI per Unit (RMB) '!BD21*6.8974</f>
        <v>3.5745216865596359E-6</v>
      </c>
      <c r="BE21" s="973">
        <f>'153S-2020EI per Unit (RMB) '!BE21*6.8974</f>
        <v>1.5743766078145258E-5</v>
      </c>
      <c r="BF21" s="973">
        <f>'153S-2020EI per Unit (RMB) '!BF21*6.8974</f>
        <v>1.7910648774800531E-5</v>
      </c>
      <c r="BG21" s="973">
        <f>'153S-2020EI per Unit (RMB) '!BG21*6.8974</f>
        <v>1.8887581021529917E-5</v>
      </c>
      <c r="BH21" s="973">
        <f>'153S-2020EI per Unit (RMB) '!BH21*6.8974</f>
        <v>2.2253499171115906E-5</v>
      </c>
      <c r="BI21" s="973">
        <f>'153S-2020EI per Unit (RMB) '!BI21*6.8974</f>
        <v>2.6206102632327465E-5</v>
      </c>
      <c r="BJ21" s="973">
        <f>'153S-2020EI per Unit (RMB) '!BJ21*6.8974</f>
        <v>4.3886824982122248E-5</v>
      </c>
      <c r="BK21" s="973">
        <f>'153S-2020EI per Unit (RMB) '!BK21*6.8974</f>
        <v>2.9787720062914749E-5</v>
      </c>
      <c r="BL21" s="973">
        <f>'153S-2020EI per Unit (RMB) '!BL21*6.8974</f>
        <v>1.7964227111804097E-5</v>
      </c>
      <c r="BM21" s="973">
        <f>'153S-2020EI per Unit (RMB) '!BM21*6.8974</f>
        <v>1.1657575000853743E-5</v>
      </c>
      <c r="BN21" s="973">
        <f>'153S-2020EI per Unit (RMB) '!BN21*6.8974</f>
        <v>2.0882298845936117E-5</v>
      </c>
      <c r="BO21" s="973">
        <f>'153S-2020EI per Unit (RMB) '!BO21*6.8974</f>
        <v>4.3942968981636635E-5</v>
      </c>
      <c r="BP21" s="973">
        <f>'153S-2020EI per Unit (RMB) '!BP21*6.8974</f>
        <v>6.8244551797380079E-5</v>
      </c>
      <c r="BQ21" s="973">
        <f>'153S-2020EI per Unit (RMB) '!BQ21*6.8974</f>
        <v>6.3625629305998034E-6</v>
      </c>
      <c r="BR21" s="973">
        <f>'153S-2020EI per Unit (RMB) '!BR21*6.8974</f>
        <v>5.0685108942986387E-5</v>
      </c>
      <c r="BS21" s="973">
        <f>'153S-2020EI per Unit (RMB) '!BS21*6.8974</f>
        <v>4.1627630361512533E-5</v>
      </c>
      <c r="BT21" s="973">
        <f>'153S-2020EI per Unit (RMB) '!BT21*6.8974</f>
        <v>2.9038244414799081E-5</v>
      </c>
      <c r="BU21" s="973">
        <f>'153S-2020EI per Unit (RMB) '!BU21*6.8974</f>
        <v>3.572423476762934E-5</v>
      </c>
      <c r="BV21" s="973">
        <f>'153S-2020EI per Unit (RMB) '!BV21*6.8974</f>
        <v>3.6789223728223708E-5</v>
      </c>
      <c r="BW21" s="973">
        <f>'153S-2020EI per Unit (RMB) '!BW21*6.8974</f>
        <v>9.1686769055938984E-5</v>
      </c>
      <c r="BX21" s="973">
        <f>'153S-2020EI per Unit (RMB) '!BX21*6.8974</f>
        <v>1.8864287163265058E-5</v>
      </c>
      <c r="BY21" s="973">
        <f>'153S-2020EI per Unit (RMB) '!BY21*6.8974</f>
        <v>1.7737666939041266E-5</v>
      </c>
      <c r="BZ21" s="973">
        <f>'153S-2020EI per Unit (RMB) '!BZ21*6.8974</f>
        <v>4.3108089531278802E-5</v>
      </c>
      <c r="CA21" s="973">
        <f>'153S-2020EI per Unit (RMB) '!CA21*6.8974</f>
        <v>8.5820123158998572E-5</v>
      </c>
      <c r="CB21" s="973">
        <f>'153S-2020EI per Unit (RMB) '!CB21*6.8974</f>
        <v>3.449114351322329E-5</v>
      </c>
      <c r="CC21" s="973">
        <f>'153S-2020EI per Unit (RMB) '!CC21*6.8974</f>
        <v>1.5132328559712615E-5</v>
      </c>
      <c r="CD21" s="973">
        <f>'153S-2020EI per Unit (RMB) '!CD21*6.8974</f>
        <v>5.4345390775563605E-6</v>
      </c>
      <c r="CE21" s="973">
        <f>'153S-2020EI per Unit (RMB) '!CE21*6.8974</f>
        <v>7.3672670775772933E-6</v>
      </c>
      <c r="CF21" s="973">
        <f>'153S-2020EI per Unit (RMB) '!CF21*6.8974</f>
        <v>5.3891818717297973E-5</v>
      </c>
      <c r="CG21" s="973">
        <f>'153S-2020EI per Unit (RMB) '!CG21*6.8974</f>
        <v>6.2451575393117405E-5</v>
      </c>
      <c r="CH21" s="973">
        <f>'153S-2020EI per Unit (RMB) '!CH21*6.8974</f>
        <v>3.5323126881486648E-5</v>
      </c>
      <c r="CI21" s="973">
        <f>'153S-2020EI per Unit (RMB) '!CI21*6.8974</f>
        <v>4.7671985918624103E-5</v>
      </c>
      <c r="CJ21" s="973">
        <f>'153S-2020EI per Unit (RMB) '!CJ21*6.8974</f>
        <v>1.8415439790788713E-5</v>
      </c>
      <c r="CK21" s="973">
        <f>'153S-2020EI per Unit (RMB) '!CK21*6.8974</f>
        <v>4.5788862302231954E-5</v>
      </c>
      <c r="CL21" s="973">
        <f>'153S-2020EI per Unit (RMB) '!CL21*6.8974</f>
        <v>5.0529899907831247E-5</v>
      </c>
      <c r="CM21" s="973">
        <f>'153S-2020EI per Unit (RMB) '!CM21*6.8974</f>
        <v>1.9843153954709173E-5</v>
      </c>
      <c r="CN21" s="973">
        <f>'153S-2020EI per Unit (RMB) '!CN21*6.8974</f>
        <v>6.7152119744964212E-5</v>
      </c>
      <c r="CO21" s="973">
        <f>'153S-2020EI per Unit (RMB) '!CO21*6.8974</f>
        <v>8.4494224058767238E-6</v>
      </c>
      <c r="CP21" s="973">
        <f>'153S-2020EI per Unit (RMB) '!CP21*6.8974</f>
        <v>6.3320996486810292E-6</v>
      </c>
      <c r="CQ21" s="973">
        <f>'153S-2020EI per Unit (RMB) '!CQ21*6.8974</f>
        <v>6.8178606835671269E-5</v>
      </c>
      <c r="CR21" s="973">
        <f>'153S-2020EI per Unit (RMB) '!CR21*6.8974</f>
        <v>3.8095986326780111E-5</v>
      </c>
      <c r="CS21" s="973">
        <f>'153S-2020EI per Unit (RMB) '!CS21*6.8974</f>
        <v>4.830342420935577E-6</v>
      </c>
      <c r="CT21" s="973">
        <f>'153S-2020EI per Unit (RMB) '!CT21*6.8974</f>
        <v>3.0402150735555593E-5</v>
      </c>
      <c r="CU21" s="973">
        <f>'153S-2020EI per Unit (RMB) '!CU21*6.8974</f>
        <v>1.8379343880614737E-5</v>
      </c>
      <c r="CV21" s="973">
        <f>'153S-2020EI per Unit (RMB) '!CV21*6.8974</f>
        <v>4.0551023363047281E-5</v>
      </c>
      <c r="CW21" s="973">
        <f>'153S-2020EI per Unit (RMB) '!CW21*6.8974</f>
        <v>1.9418157595503748E-6</v>
      </c>
      <c r="CX21" s="973">
        <f>'153S-2020EI per Unit (RMB) '!CX21*6.8974</f>
        <v>1.2130494861406262E-4</v>
      </c>
      <c r="CY21" s="973">
        <f>'153S-2020EI per Unit (RMB) '!CY21*6.8974</f>
        <v>1.1586328684896329E-6</v>
      </c>
      <c r="CZ21" s="973">
        <f>'153S-2020EI per Unit (RMB) '!CZ21*6.8974</f>
        <v>5.207562016739111E-6</v>
      </c>
      <c r="DA21" s="973">
        <f>'153S-2020EI per Unit (RMB) '!DA21*6.8974</f>
        <v>1.0947662102497612E-5</v>
      </c>
      <c r="DB21" s="973">
        <f>'153S-2020EI per Unit (RMB) '!DB21*6.8974</f>
        <v>1.7769321575978189E-6</v>
      </c>
      <c r="DC21" s="973">
        <f>'153S-2020EI per Unit (RMB) '!DC21*6.8974</f>
        <v>9.4148033482099099E-6</v>
      </c>
      <c r="DD21" s="973">
        <f>'153S-2020EI per Unit (RMB) '!DD21*6.8974</f>
        <v>2.6386607483450356E-6</v>
      </c>
      <c r="DE21" s="973">
        <f>'153S-2020EI per Unit (RMB) '!DE21*6.8974</f>
        <v>5.3870267028044102E-6</v>
      </c>
      <c r="DF21" s="973">
        <f>'153S-2020EI per Unit (RMB) '!DF21*6.8974</f>
        <v>5.4651381652097091E-6</v>
      </c>
      <c r="DG21" s="973">
        <f>'153S-2020EI per Unit (RMB) '!DG21*6.8974</f>
        <v>5.4609972705481035E-6</v>
      </c>
      <c r="DH21" s="973">
        <f>'153S-2020EI per Unit (RMB) '!DH21*6.8974</f>
        <v>4.5188907097778007E-7</v>
      </c>
      <c r="DI21" s="973">
        <f>'153S-2020EI per Unit (RMB) '!DI21*6.8974</f>
        <v>4.7935174706383674E-7</v>
      </c>
      <c r="DJ21" s="973">
        <f>'153S-2020EI per Unit (RMB) '!DJ21*6.8974</f>
        <v>1.2696990364684442E-5</v>
      </c>
      <c r="DK21" s="973">
        <f>'153S-2020EI per Unit (RMB) '!DK21*6.8974</f>
        <v>6.3387280855870913E-6</v>
      </c>
      <c r="DL21" s="973">
        <f>'153S-2020EI per Unit (RMB) '!DL21*6.8974</f>
        <v>4.8364215864829156E-6</v>
      </c>
      <c r="DM21" s="973">
        <f>'153S-2020EI per Unit (RMB) '!DM21*6.8974</f>
        <v>1.3248396517780334E-6</v>
      </c>
      <c r="DN21" s="973">
        <f>'153S-2020EI per Unit (RMB) '!DN21*6.8974</f>
        <v>2.3450659425279421E-4</v>
      </c>
      <c r="DO21" s="973">
        <f>'153S-2020EI per Unit (RMB) '!DO21*6.8974</f>
        <v>7.0343149219077313E-6</v>
      </c>
      <c r="DP21" s="973">
        <f>'153S-2020EI per Unit (RMB) '!DP21*6.8974</f>
        <v>1.920077452437886E-5</v>
      </c>
      <c r="DQ21" s="973">
        <f>'153S-2020EI per Unit (RMB) '!DQ21*6.8974</f>
        <v>1.6278121744097489E-5</v>
      </c>
      <c r="DR21" s="973">
        <f>'153S-2020EI per Unit (RMB) '!DR21*6.8974</f>
        <v>4.145546189151456E-5</v>
      </c>
      <c r="DS21" s="973">
        <f>'153S-2020EI per Unit (RMB) '!DS21*6.8974</f>
        <v>2.9438556953768956E-6</v>
      </c>
      <c r="DT21" s="973">
        <f>'153S-2020EI per Unit (RMB) '!DT21*6.8974</f>
        <v>6.462452757304599E-6</v>
      </c>
      <c r="DU21" s="973">
        <f>'153S-2020EI per Unit (RMB) '!DU21*6.8974</f>
        <v>4.3661130479597603E-6</v>
      </c>
      <c r="DV21" s="973">
        <f>'153S-2020EI per Unit (RMB) '!DV21*6.8974</f>
        <v>3.9994182508215374E-6</v>
      </c>
      <c r="DW21" s="973">
        <f>'153S-2020EI per Unit (RMB) '!DW21*6.8974</f>
        <v>9.5904069175963456E-7</v>
      </c>
      <c r="DX21" s="973">
        <f>'153S-2020EI per Unit (RMB) '!DX21*6.8974</f>
        <v>2.1002762824565302E-6</v>
      </c>
      <c r="DY21" s="973">
        <f>'153S-2020EI per Unit (RMB) '!DY21*6.8974</f>
        <v>5.8318085094488042E-5</v>
      </c>
      <c r="DZ21" s="973">
        <f>'153S-2020EI per Unit (RMB) '!DZ21*6.8974</f>
        <v>2.0636057285455469E-6</v>
      </c>
      <c r="EA21" s="973">
        <f>'153S-2020EI per Unit (RMB) '!EA21*6.8974</f>
        <v>9.8758697892720595E-7</v>
      </c>
      <c r="EB21" s="973">
        <f>'153S-2020EI per Unit (RMB) '!EB21*6.8974</f>
        <v>2.5883177571823016E-6</v>
      </c>
      <c r="EC21" s="973">
        <f>'153S-2020EI per Unit (RMB) '!EC21*6.8974</f>
        <v>2.1014390423016339E-7</v>
      </c>
      <c r="ED21" s="973">
        <f>'153S-2020EI per Unit (RMB) '!ED21*6.8974</f>
        <v>1.6442088782445336E-6</v>
      </c>
      <c r="EE21" s="973">
        <f>'153S-2020EI per Unit (RMB) '!EE21*6.8974</f>
        <v>9.6415406044946641E-7</v>
      </c>
      <c r="EF21" s="973">
        <f>'153S-2020EI per Unit (RMB) '!EF21*6.8974</f>
        <v>1.8298412702058245E-7</v>
      </c>
      <c r="EG21" s="973">
        <f>'153S-2020EI per Unit (RMB) '!EG21*6.8974</f>
        <v>7.1583227099445153E-6</v>
      </c>
      <c r="EH21" s="973">
        <f>'153S-2020EI per Unit (RMB) '!EH21*6.8974</f>
        <v>7.7266140097609322E-7</v>
      </c>
      <c r="EI21" s="973">
        <f>'153S-2020EI per Unit (RMB) '!EI21*6.8974</f>
        <v>3.1184078889441164E-6</v>
      </c>
      <c r="EJ21" s="973">
        <f>'153S-2020EI per Unit (RMB) '!EJ21*6.8974</f>
        <v>1.9882192449518412E-6</v>
      </c>
      <c r="EK21" s="973">
        <f>'153S-2020EI per Unit (RMB) '!EK21*6.8974</f>
        <v>5.8204168411720745E-6</v>
      </c>
      <c r="EL21" s="973">
        <f>'153S-2020EI per Unit (RMB) '!EL21*6.8974</f>
        <v>3.7136217141562216E-5</v>
      </c>
      <c r="EM21" s="973">
        <f>'153S-2020EI per Unit (RMB) '!EM21*6.8974</f>
        <v>2.8130556366534945E-5</v>
      </c>
      <c r="EN21" s="973">
        <f>'153S-2020EI per Unit (RMB) '!EN21*6.8974</f>
        <v>7.547758151620507E-6</v>
      </c>
      <c r="EO21" s="973">
        <f>'153S-2020EI per Unit (RMB) '!EO21*6.8974</f>
        <v>1.5505830763796459E-6</v>
      </c>
      <c r="EP21" s="973">
        <f>'153S-2020EI per Unit (RMB) '!EP21*6.8974</f>
        <v>5.9867294108137619E-6</v>
      </c>
      <c r="EQ21" s="973">
        <f>'153S-2020EI per Unit (RMB) '!EQ21*6.8974</f>
        <v>4.0058550268297093E-7</v>
      </c>
      <c r="ER21" s="973">
        <f>'153S-2020EI per Unit (RMB) '!ER21*6.8974</f>
        <v>7.6115709795159654E-7</v>
      </c>
      <c r="ES21" s="973">
        <f>'153S-2020EI per Unit (RMB) '!ES21*6.8974</f>
        <v>1.0201887035359046E-5</v>
      </c>
      <c r="ET21" s="973">
        <f>'153S-2020EI per Unit (RMB) '!ET21*6.8974</f>
        <v>1.9700168839091035E-5</v>
      </c>
      <c r="EU21" s="973">
        <f>'153S-2020EI per Unit (RMB) '!EU21*6.8974</f>
        <v>7.5643887581992535E-6</v>
      </c>
      <c r="EV21" s="973">
        <f>'153S-2020EI per Unit (RMB) '!EV21*6.8974</f>
        <v>8.9732837165984787E-6</v>
      </c>
      <c r="EW21" s="973">
        <f>'153S-2020EI per Unit (RMB) '!EW21*6.8974</f>
        <v>1.6269244026939849E-5</v>
      </c>
      <c r="EX21" s="973">
        <f>'153S-2020EI per Unit (RMB) '!EX21*6.8974</f>
        <v>4.5251539091103827E-6</v>
      </c>
      <c r="EY21" s="973">
        <f>'153S-2020EI per Unit (RMB) '!EY21*6.8974</f>
        <v>7.1644877149154036E-6</v>
      </c>
      <c r="EZ21" s="974">
        <f>'153S-2020EI per Unit (RMB) '!EZ21*6.8974</f>
        <v>3.7952886857341185E-7</v>
      </c>
    </row>
    <row r="22" spans="1:156">
      <c r="A22" s="810"/>
      <c r="B22" s="536" t="s">
        <v>908</v>
      </c>
      <c r="C22" s="966" t="s">
        <v>140</v>
      </c>
      <c r="D22" s="980">
        <f>'153S-2020EI per Unit (RMB) '!D22*6.8974</f>
        <v>2.0394413836538588E-6</v>
      </c>
      <c r="E22" s="973">
        <f>'153S-2020EI per Unit (RMB) '!E22*6.8974</f>
        <v>1.7765343868182433E-5</v>
      </c>
      <c r="F22" s="973">
        <f>'153S-2020EI per Unit (RMB) '!F22*6.8974</f>
        <v>2.0382341905767951E-6</v>
      </c>
      <c r="G22" s="973">
        <f>'153S-2020EI per Unit (RMB) '!G22*6.8974</f>
        <v>7.9935397442504837E-6</v>
      </c>
      <c r="H22" s="973">
        <f>'153S-2020EI per Unit (RMB) '!H22*6.8974</f>
        <v>1.9459846573929829E-5</v>
      </c>
      <c r="I22" s="973">
        <f>'153S-2020EI per Unit (RMB) '!I22*6.8974</f>
        <v>2.9659601540688641E-5</v>
      </c>
      <c r="J22" s="973">
        <f>'153S-2020EI per Unit (RMB) '!J22*6.8974</f>
        <v>3.3295916481879874E-5</v>
      </c>
      <c r="K22" s="973">
        <f>'153S-2020EI per Unit (RMB) '!K22*6.8974</f>
        <v>4.0269791351800485E-5</v>
      </c>
      <c r="L22" s="973">
        <f>'153S-2020EI per Unit (RMB) '!L22*6.8974</f>
        <v>6.833377416250641E-5</v>
      </c>
      <c r="M22" s="973">
        <f>'153S-2020EI per Unit (RMB) '!M22*6.8974</f>
        <v>4.1034915785103113E-5</v>
      </c>
      <c r="N22" s="973">
        <f>'153S-2020EI per Unit (RMB) '!N22*6.8974</f>
        <v>4.869807495967604E-4</v>
      </c>
      <c r="O22" s="973">
        <f>'153S-2020EI per Unit (RMB) '!O22*6.8974</f>
        <v>1.0392269208108107E-5</v>
      </c>
      <c r="P22" s="973">
        <f>'153S-2020EI per Unit (RMB) '!P22*6.8974</f>
        <v>1.2307777027702649E-5</v>
      </c>
      <c r="Q22" s="973">
        <f>'153S-2020EI per Unit (RMB) '!Q22*6.8974</f>
        <v>1.4015589020418678E-5</v>
      </c>
      <c r="R22" s="973">
        <f>'153S-2020EI per Unit (RMB) '!R22*6.8974</f>
        <v>1.1421535093348947E-4</v>
      </c>
      <c r="S22" s="973">
        <f>'153S-2020EI per Unit (RMB) '!S22*6.8974</f>
        <v>4.6216565362437727E-6</v>
      </c>
      <c r="T22" s="973">
        <f>'153S-2020EI per Unit (RMB) '!T22*6.8974</f>
        <v>2.0347412936880924E-5</v>
      </c>
      <c r="U22" s="973">
        <f>'153S-2020EI per Unit (RMB) '!U22*6.8974</f>
        <v>1.203962598755266E-5</v>
      </c>
      <c r="V22" s="973">
        <f>'153S-2020EI per Unit (RMB) '!V22*6.8974</f>
        <v>3.9016839861458578E-5</v>
      </c>
      <c r="W22" s="973">
        <f>'153S-2020EI per Unit (RMB) '!W22*6.8974</f>
        <v>2.6083899715189328E-5</v>
      </c>
      <c r="X22" s="973">
        <f>'153S-2020EI per Unit (RMB) '!X22*6.8974</f>
        <v>4.9570712702787542E-5</v>
      </c>
      <c r="Y22" s="973">
        <f>'153S-2020EI per Unit (RMB) '!Y22*6.8974</f>
        <v>1.1384963430830773E-5</v>
      </c>
      <c r="Z22" s="973">
        <f>'153S-2020EI per Unit (RMB) '!Z22*6.8974</f>
        <v>1.3939747583138277E-5</v>
      </c>
      <c r="AA22" s="973">
        <f>'153S-2020EI per Unit (RMB) '!AA22*6.8974</f>
        <v>3.3920059047902304E-5</v>
      </c>
      <c r="AB22" s="973">
        <f>'153S-2020EI per Unit (RMB) '!AB22*6.8974</f>
        <v>5.8501937805228162E-5</v>
      </c>
      <c r="AC22" s="973">
        <f>'153S-2020EI per Unit (RMB) '!AC22*6.8974</f>
        <v>5.1211674736304367E-6</v>
      </c>
      <c r="AD22" s="973">
        <f>'153S-2020EI per Unit (RMB) '!AD22*6.8974</f>
        <v>7.6810499344563143E-6</v>
      </c>
      <c r="AE22" s="973">
        <f>'153S-2020EI per Unit (RMB) '!AE22*6.8974</f>
        <v>5.066504463253438E-5</v>
      </c>
      <c r="AF22" s="973">
        <f>'153S-2020EI per Unit (RMB) '!AF22*6.8974</f>
        <v>6.1886943676989738E-5</v>
      </c>
      <c r="AG22" s="973">
        <f>'153S-2020EI per Unit (RMB) '!AG22*6.8974</f>
        <v>5.5267337965143248E-5</v>
      </c>
      <c r="AH22" s="973">
        <f>'153S-2020EI per Unit (RMB) '!AH22*6.8974</f>
        <v>2.763345485278509E-5</v>
      </c>
      <c r="AI22" s="973">
        <f>'153S-2020EI per Unit (RMB) '!AI22*6.8974</f>
        <v>7.1243026247682469E-6</v>
      </c>
      <c r="AJ22" s="973">
        <f>'153S-2020EI per Unit (RMB) '!AJ22*6.8974</f>
        <v>1.8518574847088318E-5</v>
      </c>
      <c r="AK22" s="973">
        <f>'153S-2020EI per Unit (RMB) '!AK22*6.8974</f>
        <v>2.8751350003382647E-5</v>
      </c>
      <c r="AL22" s="973">
        <f>'153S-2020EI per Unit (RMB) '!AL22*6.8974</f>
        <v>1.4149096662422457E-5</v>
      </c>
      <c r="AM22" s="973">
        <f>'153S-2020EI per Unit (RMB) '!AM22*6.8974</f>
        <v>5.2325894038836308E-5</v>
      </c>
      <c r="AN22" s="973">
        <f>'153S-2020EI per Unit (RMB) '!AN22*6.8974</f>
        <v>1.213448168572194E-5</v>
      </c>
      <c r="AO22" s="973">
        <f>'153S-2020EI per Unit (RMB) '!AO22*6.8974</f>
        <v>2.1184585867278278E-5</v>
      </c>
      <c r="AP22" s="973">
        <f>'153S-2020EI per Unit (RMB) '!AP22*6.8974</f>
        <v>1.2291972690568067E-4</v>
      </c>
      <c r="AQ22" s="973">
        <f>'153S-2020EI per Unit (RMB) '!AQ22*6.8974</f>
        <v>5.2872348097591826E-5</v>
      </c>
      <c r="AR22" s="973">
        <f>'153S-2020EI per Unit (RMB) '!AR22*6.8974</f>
        <v>9.9937099257596268E-6</v>
      </c>
      <c r="AS22" s="973">
        <f>'153S-2020EI per Unit (RMB) '!AS22*6.8974</f>
        <v>6.5349986059228085E-5</v>
      </c>
      <c r="AT22" s="973">
        <f>'153S-2020EI per Unit (RMB) '!AT22*6.8974</f>
        <v>1.9854161154085139E-5</v>
      </c>
      <c r="AU22" s="973">
        <f>'153S-2020EI per Unit (RMB) '!AU22*6.8974</f>
        <v>5.7991013355582252E-5</v>
      </c>
      <c r="AV22" s="973">
        <f>'153S-2020EI per Unit (RMB) '!AV22*6.8974</f>
        <v>1.2036604625251907E-4</v>
      </c>
      <c r="AW22" s="973">
        <f>'153S-2020EI per Unit (RMB) '!AW22*6.8974</f>
        <v>5.6516118119250043E-5</v>
      </c>
      <c r="AX22" s="973">
        <f>'153S-2020EI per Unit (RMB) '!AX22*6.8974</f>
        <v>2.3698436979199742E-5</v>
      </c>
      <c r="AY22" s="973">
        <f>'153S-2020EI per Unit (RMB) '!AY22*6.8974</f>
        <v>2.3311303760723739E-5</v>
      </c>
      <c r="AZ22" s="973">
        <f>'153S-2020EI per Unit (RMB) '!AZ22*6.8974</f>
        <v>5.6555311647719068E-5</v>
      </c>
      <c r="BA22" s="973">
        <f>'153S-2020EI per Unit (RMB) '!BA22*6.8974</f>
        <v>5.5308461272996656E-6</v>
      </c>
      <c r="BB22" s="973">
        <f>'153S-2020EI per Unit (RMB) '!BB22*6.8974</f>
        <v>3.9287064491838571E-5</v>
      </c>
      <c r="BC22" s="973">
        <f>'153S-2020EI per Unit (RMB) '!BC22*6.8974</f>
        <v>5.1816650676189971E-5</v>
      </c>
      <c r="BD22" s="973">
        <f>'153S-2020EI per Unit (RMB) '!BD22*6.8974</f>
        <v>1.1643625254603992E-5</v>
      </c>
      <c r="BE22" s="973">
        <f>'153S-2020EI per Unit (RMB) '!BE22*6.8974</f>
        <v>5.3193906073581937E-5</v>
      </c>
      <c r="BF22" s="973">
        <f>'153S-2020EI per Unit (RMB) '!BF22*6.8974</f>
        <v>8.2764573658137902E-5</v>
      </c>
      <c r="BG22" s="973">
        <f>'153S-2020EI per Unit (RMB) '!BG22*6.8974</f>
        <v>6.4187458233023778E-5</v>
      </c>
      <c r="BH22" s="973">
        <f>'153S-2020EI per Unit (RMB) '!BH22*6.8974</f>
        <v>6.8117728052246581E-5</v>
      </c>
      <c r="BI22" s="973">
        <f>'153S-2020EI per Unit (RMB) '!BI22*6.8974</f>
        <v>8.7057724086832855E-5</v>
      </c>
      <c r="BJ22" s="973">
        <f>'153S-2020EI per Unit (RMB) '!BJ22*6.8974</f>
        <v>1.3031302188512331E-4</v>
      </c>
      <c r="BK22" s="973">
        <f>'153S-2020EI per Unit (RMB) '!BK22*6.8974</f>
        <v>9.7890923483005493E-5</v>
      </c>
      <c r="BL22" s="973">
        <f>'153S-2020EI per Unit (RMB) '!BL22*6.8974</f>
        <v>2.4105828052335749E-4</v>
      </c>
      <c r="BM22" s="973">
        <f>'153S-2020EI per Unit (RMB) '!BM22*6.8974</f>
        <v>2.1368680462482842E-4</v>
      </c>
      <c r="BN22" s="973">
        <f>'153S-2020EI per Unit (RMB) '!BN22*6.8974</f>
        <v>2.731213137371145E-4</v>
      </c>
      <c r="BO22" s="973">
        <f>'153S-2020EI per Unit (RMB) '!BO22*6.8974</f>
        <v>6.013937238642572E-5</v>
      </c>
      <c r="BP22" s="973">
        <f>'153S-2020EI per Unit (RMB) '!BP22*6.8974</f>
        <v>9.3500148425708067E-5</v>
      </c>
      <c r="BQ22" s="973">
        <f>'153S-2020EI per Unit (RMB) '!BQ22*6.8974</f>
        <v>5.3635695723781493E-5</v>
      </c>
      <c r="BR22" s="973">
        <f>'153S-2020EI per Unit (RMB) '!BR22*6.8974</f>
        <v>3.1168235770615498E-4</v>
      </c>
      <c r="BS22" s="973">
        <f>'153S-2020EI per Unit (RMB) '!BS22*6.8974</f>
        <v>2.1267956068518978E-4</v>
      </c>
      <c r="BT22" s="973">
        <f>'153S-2020EI per Unit (RMB) '!BT22*6.8974</f>
        <v>1.9207250801614429E-4</v>
      </c>
      <c r="BU22" s="973">
        <f>'153S-2020EI per Unit (RMB) '!BU22*6.8974</f>
        <v>1.5628366664395646E-4</v>
      </c>
      <c r="BV22" s="973">
        <f>'153S-2020EI per Unit (RMB) '!BV22*6.8974</f>
        <v>2.3205706099851465E-4</v>
      </c>
      <c r="BW22" s="973">
        <f>'153S-2020EI per Unit (RMB) '!BW22*6.8974</f>
        <v>3.6485370228840121E-4</v>
      </c>
      <c r="BX22" s="973">
        <f>'153S-2020EI per Unit (RMB) '!BX22*6.8974</f>
        <v>1.1516243080737977E-4</v>
      </c>
      <c r="BY22" s="973">
        <f>'153S-2020EI per Unit (RMB) '!BY22*6.8974</f>
        <v>1.3789386426819276E-4</v>
      </c>
      <c r="BZ22" s="973">
        <f>'153S-2020EI per Unit (RMB) '!BZ22*6.8974</f>
        <v>3.0745345226276734E-4</v>
      </c>
      <c r="CA22" s="973">
        <f>'153S-2020EI per Unit (RMB) '!CA22*6.8974</f>
        <v>5.9014931500448657E-4</v>
      </c>
      <c r="CB22" s="973">
        <f>'153S-2020EI per Unit (RMB) '!CB22*6.8974</f>
        <v>1.5384141428479475E-4</v>
      </c>
      <c r="CC22" s="973">
        <f>'153S-2020EI per Unit (RMB) '!CC22*6.8974</f>
        <v>8.4523217553833811E-5</v>
      </c>
      <c r="CD22" s="973">
        <f>'153S-2020EI per Unit (RMB) '!CD22*6.8974</f>
        <v>2.8997687336175094E-5</v>
      </c>
      <c r="CE22" s="973">
        <f>'153S-2020EI per Unit (RMB) '!CE22*6.8974</f>
        <v>3.4129100247835543E-5</v>
      </c>
      <c r="CF22" s="973">
        <f>'153S-2020EI per Unit (RMB) '!CF22*6.8974</f>
        <v>2.7623951298684626E-4</v>
      </c>
      <c r="CG22" s="973">
        <f>'153S-2020EI per Unit (RMB) '!CG22*6.8974</f>
        <v>4.8301017767445861E-4</v>
      </c>
      <c r="CH22" s="973">
        <f>'153S-2020EI per Unit (RMB) '!CH22*6.8974</f>
        <v>1.4825390875341366E-4</v>
      </c>
      <c r="CI22" s="973">
        <f>'153S-2020EI per Unit (RMB) '!CI22*6.8974</f>
        <v>1.7435196005845092E-4</v>
      </c>
      <c r="CJ22" s="973">
        <f>'153S-2020EI per Unit (RMB) '!CJ22*6.8974</f>
        <v>6.0916461992884586E-5</v>
      </c>
      <c r="CK22" s="973">
        <f>'153S-2020EI per Unit (RMB) '!CK22*6.8974</f>
        <v>8.0899929570085497E-5</v>
      </c>
      <c r="CL22" s="973">
        <f>'153S-2020EI per Unit (RMB) '!CL22*6.8974</f>
        <v>1.0090440770101076E-4</v>
      </c>
      <c r="CM22" s="973">
        <f>'153S-2020EI per Unit (RMB) '!CM22*6.8974</f>
        <v>7.6716075783013208E-5</v>
      </c>
      <c r="CN22" s="973">
        <f>'153S-2020EI per Unit (RMB) '!CN22*6.8974</f>
        <v>1.6052114754130142E-4</v>
      </c>
      <c r="CO22" s="973">
        <f>'153S-2020EI per Unit (RMB) '!CO22*6.8974</f>
        <v>2.3528642065003916E-5</v>
      </c>
      <c r="CP22" s="973">
        <f>'153S-2020EI per Unit (RMB) '!CP22*6.8974</f>
        <v>1.7829666122674603E-5</v>
      </c>
      <c r="CQ22" s="973">
        <f>'153S-2020EI per Unit (RMB) '!CQ22*6.8974</f>
        <v>2.0077231307413492E-4</v>
      </c>
      <c r="CR22" s="973">
        <f>'153S-2020EI per Unit (RMB) '!CR22*6.8974</f>
        <v>1.092300682018515E-4</v>
      </c>
      <c r="CS22" s="973">
        <f>'153S-2020EI per Unit (RMB) '!CS22*6.8974</f>
        <v>1.2772113284010056E-5</v>
      </c>
      <c r="CT22" s="973">
        <f>'153S-2020EI per Unit (RMB) '!CT22*6.8974</f>
        <v>9.9197502283936197E-5</v>
      </c>
      <c r="CU22" s="973">
        <f>'153S-2020EI per Unit (RMB) '!CU22*6.8974</f>
        <v>8.2675693625971361E-5</v>
      </c>
      <c r="CV22" s="973">
        <f>'153S-2020EI per Unit (RMB) '!CV22*6.8974</f>
        <v>1.1234184639269576E-4</v>
      </c>
      <c r="CW22" s="973">
        <f>'153S-2020EI per Unit (RMB) '!CW22*6.8974</f>
        <v>5.4858449167542709E-6</v>
      </c>
      <c r="CX22" s="973">
        <f>'153S-2020EI per Unit (RMB) '!CX22*6.8974</f>
        <v>5.3976937334524594E-4</v>
      </c>
      <c r="CY22" s="973">
        <f>'153S-2020EI per Unit (RMB) '!CY22*6.8974</f>
        <v>4.971700071233057E-6</v>
      </c>
      <c r="CZ22" s="973">
        <f>'153S-2020EI per Unit (RMB) '!CZ22*6.8974</f>
        <v>3.267044240954911E-5</v>
      </c>
      <c r="DA22" s="973">
        <f>'153S-2020EI per Unit (RMB) '!DA22*6.8974</f>
        <v>5.3441410828198181E-5</v>
      </c>
      <c r="DB22" s="973">
        <f>'153S-2020EI per Unit (RMB) '!DB22*6.8974</f>
        <v>1.5758038151978474E-5</v>
      </c>
      <c r="DC22" s="973">
        <f>'153S-2020EI per Unit (RMB) '!DC22*6.8974</f>
        <v>8.6585242713398003E-5</v>
      </c>
      <c r="DD22" s="973">
        <f>'153S-2020EI per Unit (RMB) '!DD22*6.8974</f>
        <v>2.8990647842640999E-5</v>
      </c>
      <c r="DE22" s="973">
        <f>'153S-2020EI per Unit (RMB) '!DE22*6.8974</f>
        <v>5.6735492310380652E-5</v>
      </c>
      <c r="DF22" s="973">
        <f>'153S-2020EI per Unit (RMB) '!DF22*6.8974</f>
        <v>3.6241848848842481E-5</v>
      </c>
      <c r="DG22" s="973">
        <f>'153S-2020EI per Unit (RMB) '!DG22*6.8974</f>
        <v>2.4378416808026447E-5</v>
      </c>
      <c r="DH22" s="973">
        <f>'153S-2020EI per Unit (RMB) '!DH22*6.8974</f>
        <v>1.3592436428537435E-6</v>
      </c>
      <c r="DI22" s="973">
        <f>'153S-2020EI per Unit (RMB) '!DI22*6.8974</f>
        <v>1.4822473820977227E-6</v>
      </c>
      <c r="DJ22" s="973">
        <f>'153S-2020EI per Unit (RMB) '!DJ22*6.8974</f>
        <v>5.4700780532239104E-5</v>
      </c>
      <c r="DK22" s="973">
        <f>'153S-2020EI per Unit (RMB) '!DK22*6.8974</f>
        <v>3.5656977828337363E-5</v>
      </c>
      <c r="DL22" s="973">
        <f>'153S-2020EI per Unit (RMB) '!DL22*6.8974</f>
        <v>2.2095729459320399E-5</v>
      </c>
      <c r="DM22" s="973">
        <f>'153S-2020EI per Unit (RMB) '!DM22*6.8974</f>
        <v>5.8746542752942924E-6</v>
      </c>
      <c r="DN22" s="973">
        <f>'153S-2020EI per Unit (RMB) '!DN22*6.8974</f>
        <v>1.1774721381201966E-3</v>
      </c>
      <c r="DO22" s="973">
        <f>'153S-2020EI per Unit (RMB) '!DO22*6.8974</f>
        <v>3.9264140168929132E-5</v>
      </c>
      <c r="DP22" s="973">
        <f>'153S-2020EI per Unit (RMB) '!DP22*6.8974</f>
        <v>7.8535888432670117E-5</v>
      </c>
      <c r="DQ22" s="973">
        <f>'153S-2020EI per Unit (RMB) '!DQ22*6.8974</f>
        <v>6.3528100030757907E-5</v>
      </c>
      <c r="DR22" s="973">
        <f>'153S-2020EI per Unit (RMB) '!DR22*6.8974</f>
        <v>2.2201687716831404E-4</v>
      </c>
      <c r="DS22" s="973">
        <f>'153S-2020EI per Unit (RMB) '!DS22*6.8974</f>
        <v>1.2880166916799988E-5</v>
      </c>
      <c r="DT22" s="973">
        <f>'153S-2020EI per Unit (RMB) '!DT22*6.8974</f>
        <v>3.2008260832873586E-5</v>
      </c>
      <c r="DU22" s="973">
        <f>'153S-2020EI per Unit (RMB) '!DU22*6.8974</f>
        <v>1.7880812643569084E-5</v>
      </c>
      <c r="DV22" s="973">
        <f>'153S-2020EI per Unit (RMB) '!DV22*6.8974</f>
        <v>1.4899076605430886E-5</v>
      </c>
      <c r="DW22" s="973">
        <f>'153S-2020EI per Unit (RMB) '!DW22*6.8974</f>
        <v>3.1512973264598212E-6</v>
      </c>
      <c r="DX22" s="973">
        <f>'153S-2020EI per Unit (RMB) '!DX22*6.8974</f>
        <v>6.1460455079538626E-6</v>
      </c>
      <c r="DY22" s="973">
        <f>'153S-2020EI per Unit (RMB) '!DY22*6.8974</f>
        <v>1.6551688877400472E-4</v>
      </c>
      <c r="DZ22" s="973">
        <f>'153S-2020EI per Unit (RMB) '!DZ22*6.8974</f>
        <v>6.0179658789613721E-6</v>
      </c>
      <c r="EA22" s="973">
        <f>'153S-2020EI per Unit (RMB) '!EA22*6.8974</f>
        <v>2.9887080206342974E-6</v>
      </c>
      <c r="EB22" s="973">
        <f>'153S-2020EI per Unit (RMB) '!EB22*6.8974</f>
        <v>7.8534681663480867E-6</v>
      </c>
      <c r="EC22" s="973">
        <f>'153S-2020EI per Unit (RMB) '!EC22*6.8974</f>
        <v>6.5065739612219764E-7</v>
      </c>
      <c r="ED22" s="973">
        <f>'153S-2020EI per Unit (RMB) '!ED22*6.8974</f>
        <v>5.5068504415700928E-6</v>
      </c>
      <c r="EE22" s="973">
        <f>'153S-2020EI per Unit (RMB) '!EE22*6.8974</f>
        <v>3.1021446505806461E-6</v>
      </c>
      <c r="EF22" s="973">
        <f>'153S-2020EI per Unit (RMB) '!EF22*6.8974</f>
        <v>5.7989836514570528E-7</v>
      </c>
      <c r="EG22" s="973">
        <f>'153S-2020EI per Unit (RMB) '!EG22*6.8974</f>
        <v>3.6331107137141757E-5</v>
      </c>
      <c r="EH22" s="973">
        <f>'153S-2020EI per Unit (RMB) '!EH22*6.8974</f>
        <v>2.9731575064901322E-6</v>
      </c>
      <c r="EI22" s="973">
        <f>'153S-2020EI per Unit (RMB) '!EI22*6.8974</f>
        <v>1.1692923805634145E-5</v>
      </c>
      <c r="EJ22" s="973">
        <f>'153S-2020EI per Unit (RMB) '!EJ22*6.8974</f>
        <v>7.1601055270331983E-6</v>
      </c>
      <c r="EK22" s="973">
        <f>'153S-2020EI per Unit (RMB) '!EK22*6.8974</f>
        <v>2.7291155089716948E-5</v>
      </c>
      <c r="EL22" s="973">
        <f>'153S-2020EI per Unit (RMB) '!EL22*6.8974</f>
        <v>1.8764935665710163E-4</v>
      </c>
      <c r="EM22" s="973">
        <f>'153S-2020EI per Unit (RMB) '!EM22*6.8974</f>
        <v>1.0739466620503144E-4</v>
      </c>
      <c r="EN22" s="973">
        <f>'153S-2020EI per Unit (RMB) '!EN22*6.8974</f>
        <v>2.7224696551300985E-5</v>
      </c>
      <c r="EO22" s="973">
        <f>'153S-2020EI per Unit (RMB) '!EO22*6.8974</f>
        <v>5.452836835530476E-6</v>
      </c>
      <c r="EP22" s="973">
        <f>'153S-2020EI per Unit (RMB) '!EP22*6.8974</f>
        <v>2.2699357457773661E-5</v>
      </c>
      <c r="EQ22" s="973">
        <f>'153S-2020EI per Unit (RMB) '!EQ22*6.8974</f>
        <v>1.3742604376615108E-6</v>
      </c>
      <c r="ER22" s="973">
        <f>'153S-2020EI per Unit (RMB) '!ER22*6.8974</f>
        <v>2.6654979099332411E-6</v>
      </c>
      <c r="ES22" s="973">
        <f>'153S-2020EI per Unit (RMB) '!ES22*6.8974</f>
        <v>3.7499816266105938E-5</v>
      </c>
      <c r="ET22" s="973">
        <f>'153S-2020EI per Unit (RMB) '!ET22*6.8974</f>
        <v>6.6033995993448479E-5</v>
      </c>
      <c r="EU22" s="973">
        <f>'153S-2020EI per Unit (RMB) '!EU22*6.8974</f>
        <v>2.6853106056977428E-5</v>
      </c>
      <c r="EV22" s="973">
        <f>'153S-2020EI per Unit (RMB) '!EV22*6.8974</f>
        <v>3.2162882984087765E-5</v>
      </c>
      <c r="EW22" s="973">
        <f>'153S-2020EI per Unit (RMB) '!EW22*6.8974</f>
        <v>5.9732743941087373E-5</v>
      </c>
      <c r="EX22" s="973">
        <f>'153S-2020EI per Unit (RMB) '!EX22*6.8974</f>
        <v>1.6108677336349659E-5</v>
      </c>
      <c r="EY22" s="973">
        <f>'153S-2020EI per Unit (RMB) '!EY22*6.8974</f>
        <v>2.5687733796773439E-5</v>
      </c>
      <c r="EZ22" s="974">
        <f>'153S-2020EI per Unit (RMB) '!EZ22*6.8974</f>
        <v>1.3060100869205273E-6</v>
      </c>
    </row>
    <row r="23" spans="1:156">
      <c r="A23" s="810"/>
      <c r="B23" s="468" t="s">
        <v>151</v>
      </c>
      <c r="C23" s="966" t="s">
        <v>140</v>
      </c>
      <c r="D23" s="980">
        <f>'153S-2020EI per Unit (RMB) '!D23*6.8974</f>
        <v>2.2686946437201844E-2</v>
      </c>
      <c r="E23" s="973">
        <f>'153S-2020EI per Unit (RMB) '!E23*6.8974</f>
        <v>8.5666111644502857E-2</v>
      </c>
      <c r="F23" s="973">
        <f>'153S-2020EI per Unit (RMB) '!F23*6.8974</f>
        <v>1.7881732555162327E-2</v>
      </c>
      <c r="G23" s="973">
        <f>'153S-2020EI per Unit (RMB) '!G23*6.8974</f>
        <v>4.4823246214952199E-2</v>
      </c>
      <c r="H23" s="973">
        <f>'153S-2020EI per Unit (RMB) '!H23*6.8974</f>
        <v>0.12207573481719072</v>
      </c>
      <c r="I23" s="973">
        <f>'153S-2020EI per Unit (RMB) '!I23*6.8974</f>
        <v>4.9323547963568803E-2</v>
      </c>
      <c r="J23" s="973">
        <f>'153S-2020EI per Unit (RMB) '!J23*6.8974</f>
        <v>8.2847995532202498E-2</v>
      </c>
      <c r="K23" s="973">
        <f>'153S-2020EI per Unit (RMB) '!K23*6.8974</f>
        <v>0.15219942908452061</v>
      </c>
      <c r="L23" s="973">
        <f>'153S-2020EI per Unit (RMB) '!L23*6.8974</f>
        <v>0.26591854401724779</v>
      </c>
      <c r="M23" s="973">
        <f>'153S-2020EI per Unit (RMB) '!M23*6.8974</f>
        <v>10.552566134094993</v>
      </c>
      <c r="N23" s="973">
        <f>'153S-2020EI per Unit (RMB) '!N23*6.8974</f>
        <v>0.82091123143897105</v>
      </c>
      <c r="O23" s="973">
        <f>'153S-2020EI per Unit (RMB) '!O23*6.8974</f>
        <v>9.9112318381791034E-2</v>
      </c>
      <c r="P23" s="973">
        <f>'153S-2020EI per Unit (RMB) '!P23*6.8974</f>
        <v>0.10667262442504606</v>
      </c>
      <c r="Q23" s="973">
        <f>'153S-2020EI per Unit (RMB) '!Q23*6.8974</f>
        <v>0.12753034667165367</v>
      </c>
      <c r="R23" s="973">
        <f>'153S-2020EI per Unit (RMB) '!R23*6.8974</f>
        <v>0.97575924783985291</v>
      </c>
      <c r="S23" s="973">
        <f>'153S-2020EI per Unit (RMB) '!S23*6.8974</f>
        <v>3.2439620639835458E-2</v>
      </c>
      <c r="T23" s="973">
        <f>'153S-2020EI per Unit (RMB) '!T23*6.8974</f>
        <v>0.10902816861897917</v>
      </c>
      <c r="U23" s="973">
        <f>'153S-2020EI per Unit (RMB) '!U23*6.8974</f>
        <v>9.8746419531075699E-2</v>
      </c>
      <c r="V23" s="973">
        <f>'153S-2020EI per Unit (RMB) '!V23*6.8974</f>
        <v>0.27659779307662963</v>
      </c>
      <c r="W23" s="973">
        <f>'153S-2020EI per Unit (RMB) '!W23*6.8974</f>
        <v>0.14855388380290907</v>
      </c>
      <c r="X23" s="973">
        <f>'153S-2020EI per Unit (RMB) '!X23*6.8974</f>
        <v>0.32967138740123403</v>
      </c>
      <c r="Y23" s="973">
        <f>'153S-2020EI per Unit (RMB) '!Y23*6.8974</f>
        <v>7.3472309731513377E-2</v>
      </c>
      <c r="Z23" s="973">
        <f>'153S-2020EI per Unit (RMB) '!Z23*6.8974</f>
        <v>0.1078744253901808</v>
      </c>
      <c r="AA23" s="973">
        <f>'153S-2020EI per Unit (RMB) '!AA23*6.8974</f>
        <v>0.17343296283186052</v>
      </c>
      <c r="AB23" s="973">
        <f>'153S-2020EI per Unit (RMB) '!AB23*6.8974</f>
        <v>0.34968908764055084</v>
      </c>
      <c r="AC23" s="973">
        <f>'153S-2020EI per Unit (RMB) '!AC23*6.8974</f>
        <v>3.1111843564658671E-2</v>
      </c>
      <c r="AD23" s="973">
        <f>'153S-2020EI per Unit (RMB) '!AD23*6.8974</f>
        <v>5.3777138621095025E-2</v>
      </c>
      <c r="AE23" s="973">
        <f>'153S-2020EI per Unit (RMB) '!AE23*6.8974</f>
        <v>0.32791490713483773</v>
      </c>
      <c r="AF23" s="973">
        <f>'153S-2020EI per Unit (RMB) '!AF23*6.8974</f>
        <v>0.47552407582932504</v>
      </c>
      <c r="AG23" s="973">
        <f>'153S-2020EI per Unit (RMB) '!AG23*6.8974</f>
        <v>0.33916268060714505</v>
      </c>
      <c r="AH23" s="973">
        <f>'153S-2020EI per Unit (RMB) '!AH23*6.8974</f>
        <v>0.14581934262240734</v>
      </c>
      <c r="AI23" s="973">
        <f>'153S-2020EI per Unit (RMB) '!AI23*6.8974</f>
        <v>4.2554279335160365E-2</v>
      </c>
      <c r="AJ23" s="973">
        <f>'153S-2020EI per Unit (RMB) '!AJ23*6.8974</f>
        <v>8.5584147231188193E-2</v>
      </c>
      <c r="AK23" s="973">
        <f>'153S-2020EI per Unit (RMB) '!AK23*6.8974</f>
        <v>0.14171557028820334</v>
      </c>
      <c r="AL23" s="973">
        <f>'153S-2020EI per Unit (RMB) '!AL23*6.8974</f>
        <v>6.6825723733124037E-2</v>
      </c>
      <c r="AM23" s="973">
        <f>'153S-2020EI per Unit (RMB) '!AM23*6.8974</f>
        <v>0.11146188863336259</v>
      </c>
      <c r="AN23" s="973">
        <f>'153S-2020EI per Unit (RMB) '!AN23*6.8974</f>
        <v>7.7166110147597569E-2</v>
      </c>
      <c r="AO23" s="973">
        <f>'153S-2020EI per Unit (RMB) '!AO23*6.8974</f>
        <v>0.10343920300203074</v>
      </c>
      <c r="AP23" s="973">
        <f>'153S-2020EI per Unit (RMB) '!AP23*6.8974</f>
        <v>0.45709488240472879</v>
      </c>
      <c r="AQ23" s="973">
        <f>'153S-2020EI per Unit (RMB) '!AQ23*6.8974</f>
        <v>0.12594240831536407</v>
      </c>
      <c r="AR23" s="973">
        <f>'153S-2020EI per Unit (RMB) '!AR23*6.8974</f>
        <v>4.7774720094770753E-2</v>
      </c>
      <c r="AS23" s="973">
        <f>'153S-2020EI per Unit (RMB) '!AS23*6.8974</f>
        <v>0.23334501814537983</v>
      </c>
      <c r="AT23" s="973">
        <f>'153S-2020EI per Unit (RMB) '!AT23*6.8974</f>
        <v>0.21951328201028938</v>
      </c>
      <c r="AU23" s="973">
        <f>'153S-2020EI per Unit (RMB) '!AU23*6.8974</f>
        <v>0.78385694742577039</v>
      </c>
      <c r="AV23" s="973">
        <f>'153S-2020EI per Unit (RMB) '!AV23*6.8974</f>
        <v>0.95382629362097471</v>
      </c>
      <c r="AW23" s="973">
        <f>'153S-2020EI per Unit (RMB) '!AW23*6.8974</f>
        <v>0.42537175832632929</v>
      </c>
      <c r="AX23" s="973">
        <f>'153S-2020EI per Unit (RMB) '!AX23*6.8974</f>
        <v>0.15638265723593375</v>
      </c>
      <c r="AY23" s="973">
        <f>'153S-2020EI per Unit (RMB) '!AY23*6.8974</f>
        <v>0.13630473838179549</v>
      </c>
      <c r="AZ23" s="973">
        <f>'153S-2020EI per Unit (RMB) '!AZ23*6.8974</f>
        <v>0.34303657584055386</v>
      </c>
      <c r="BA23" s="973">
        <f>'153S-2020EI per Unit (RMB) '!BA23*6.8974</f>
        <v>3.640175113130862E-2</v>
      </c>
      <c r="BB23" s="973">
        <f>'153S-2020EI per Unit (RMB) '!BB23*6.8974</f>
        <v>0.2663540736375582</v>
      </c>
      <c r="BC23" s="973">
        <f>'153S-2020EI per Unit (RMB) '!BC23*6.8974</f>
        <v>0.15424356056056346</v>
      </c>
      <c r="BD23" s="973">
        <f>'153S-2020EI per Unit (RMB) '!BD23*6.8974</f>
        <v>6.2445612736394894E-2</v>
      </c>
      <c r="BE23" s="973">
        <f>'153S-2020EI per Unit (RMB) '!BE23*6.8974</f>
        <v>0.74651180059051792</v>
      </c>
      <c r="BF23" s="973">
        <f>'153S-2020EI per Unit (RMB) '!BF23*6.8974</f>
        <v>0.3807303295631283</v>
      </c>
      <c r="BG23" s="973">
        <f>'153S-2020EI per Unit (RMB) '!BG23*6.8974</f>
        <v>0.78648156467946184</v>
      </c>
      <c r="BH23" s="973">
        <f>'153S-2020EI per Unit (RMB) '!BH23*6.8974</f>
        <v>0.80349233454596858</v>
      </c>
      <c r="BI23" s="973">
        <f>'153S-2020EI per Unit (RMB) '!BI23*6.8974</f>
        <v>1.7596546124724599</v>
      </c>
      <c r="BJ23" s="973">
        <f>'153S-2020EI per Unit (RMB) '!BJ23*6.8974</f>
        <v>2.3856739299068241</v>
      </c>
      <c r="BK23" s="973">
        <f>'153S-2020EI per Unit (RMB) '!BK23*6.8974</f>
        <v>1.417243722045433</v>
      </c>
      <c r="BL23" s="973">
        <f>'153S-2020EI per Unit (RMB) '!BL23*6.8974</f>
        <v>0.2489239865728243</v>
      </c>
      <c r="BM23" s="973">
        <f>'153S-2020EI per Unit (RMB) '!BM23*6.8974</f>
        <v>7.3282827324539071E-2</v>
      </c>
      <c r="BN23" s="973">
        <f>'153S-2020EI per Unit (RMB) '!BN23*6.8974</f>
        <v>0.29404944770078045</v>
      </c>
      <c r="BO23" s="973">
        <f>'153S-2020EI per Unit (RMB) '!BO23*6.8974</f>
        <v>6.5994516916259738E-2</v>
      </c>
      <c r="BP23" s="973">
        <f>'153S-2020EI per Unit (RMB) '!BP23*6.8974</f>
        <v>6.9420194875353558E-2</v>
      </c>
      <c r="BQ23" s="973">
        <f>'153S-2020EI per Unit (RMB) '!BQ23*6.8974</f>
        <v>3.8388354590520021E-2</v>
      </c>
      <c r="BR23" s="973">
        <f>'153S-2020EI per Unit (RMB) '!BR23*6.8974</f>
        <v>0.2377534845546877</v>
      </c>
      <c r="BS23" s="973">
        <f>'153S-2020EI per Unit (RMB) '!BS23*6.8974</f>
        <v>0.19518492603697696</v>
      </c>
      <c r="BT23" s="973">
        <f>'153S-2020EI per Unit (RMB) '!BT23*6.8974</f>
        <v>0.15663380571501395</v>
      </c>
      <c r="BU23" s="973">
        <f>'153S-2020EI per Unit (RMB) '!BU23*6.8974</f>
        <v>0.13398256263714683</v>
      </c>
      <c r="BV23" s="973">
        <f>'153S-2020EI per Unit (RMB) '!BV23*6.8974</f>
        <v>0.19842873437294659</v>
      </c>
      <c r="BW23" s="973">
        <f>'153S-2020EI per Unit (RMB) '!BW23*6.8974</f>
        <v>0.81698219337858025</v>
      </c>
      <c r="BX23" s="973">
        <f>'153S-2020EI per Unit (RMB) '!BX23*6.8974</f>
        <v>9.8744144412014762E-2</v>
      </c>
      <c r="BY23" s="973">
        <f>'153S-2020EI per Unit (RMB) '!BY23*6.8974</f>
        <v>0.10488604262043746</v>
      </c>
      <c r="BZ23" s="973">
        <f>'153S-2020EI per Unit (RMB) '!BZ23*6.8974</f>
        <v>0.23517508971801424</v>
      </c>
      <c r="CA23" s="973">
        <f>'153S-2020EI per Unit (RMB) '!CA23*6.8974</f>
        <v>0.5729228240705716</v>
      </c>
      <c r="CB23" s="973">
        <f>'153S-2020EI per Unit (RMB) '!CB23*6.8974</f>
        <v>0.22571545925453679</v>
      </c>
      <c r="CC23" s="973">
        <f>'153S-2020EI per Unit (RMB) '!CC23*6.8974</f>
        <v>9.9456905046697491E-2</v>
      </c>
      <c r="CD23" s="973">
        <f>'153S-2020EI per Unit (RMB) '!CD23*6.8974</f>
        <v>3.4588556782026346E-2</v>
      </c>
      <c r="CE23" s="973">
        <f>'153S-2020EI per Unit (RMB) '!CE23*6.8974</f>
        <v>4.1283787363573542E-2</v>
      </c>
      <c r="CF23" s="973">
        <f>'153S-2020EI per Unit (RMB) '!CF23*6.8974</f>
        <v>0.27219332556320508</v>
      </c>
      <c r="CG23" s="973">
        <f>'153S-2020EI per Unit (RMB) '!CG23*6.8974</f>
        <v>0.39585397459919625</v>
      </c>
      <c r="CH23" s="973">
        <f>'153S-2020EI per Unit (RMB) '!CH23*6.8974</f>
        <v>0.17930335098215811</v>
      </c>
      <c r="CI23" s="973">
        <f>'153S-2020EI per Unit (RMB) '!CI23*6.8974</f>
        <v>0.1595682612036359</v>
      </c>
      <c r="CJ23" s="973">
        <f>'153S-2020EI per Unit (RMB) '!CJ23*6.8974</f>
        <v>7.3586364614379313E-2</v>
      </c>
      <c r="CK23" s="973">
        <f>'153S-2020EI per Unit (RMB) '!CK23*6.8974</f>
        <v>0.10575469007388212</v>
      </c>
      <c r="CL23" s="973">
        <f>'153S-2020EI per Unit (RMB) '!CL23*6.8974</f>
        <v>0.37480078766129354</v>
      </c>
      <c r="CM23" s="973">
        <f>'153S-2020EI per Unit (RMB) '!CM23*6.8974</f>
        <v>0.10780133353631009</v>
      </c>
      <c r="CN23" s="973">
        <f>'153S-2020EI per Unit (RMB) '!CN23*6.8974</f>
        <v>0.32802206935549238</v>
      </c>
      <c r="CO23" s="973">
        <f>'153S-2020EI per Unit (RMB) '!CO23*6.8974</f>
        <v>5.7477057566002326E-2</v>
      </c>
      <c r="CP23" s="973">
        <f>'153S-2020EI per Unit (RMB) '!CP23*6.8974</f>
        <v>4.5947082082506426E-2</v>
      </c>
      <c r="CQ23" s="973">
        <f>'153S-2020EI per Unit (RMB) '!CQ23*6.8974</f>
        <v>0.36796303472828851</v>
      </c>
      <c r="CR23" s="973">
        <f>'153S-2020EI per Unit (RMB) '!CR23*6.8974</f>
        <v>0.24684873528072018</v>
      </c>
      <c r="CS23" s="973">
        <f>'153S-2020EI per Unit (RMB) '!CS23*6.8974</f>
        <v>2.8638044350497174E-2</v>
      </c>
      <c r="CT23" s="973">
        <f>'153S-2020EI per Unit (RMB) '!CT23*6.8974</f>
        <v>0.20386183820154075</v>
      </c>
      <c r="CU23" s="973">
        <f>'153S-2020EI per Unit (RMB) '!CU23*6.8974</f>
        <v>0.13194110505564061</v>
      </c>
      <c r="CV23" s="973">
        <f>'153S-2020EI per Unit (RMB) '!CV23*6.8974</f>
        <v>0.29901476073753364</v>
      </c>
      <c r="CW23" s="973">
        <f>'153S-2020EI per Unit (RMB) '!CW23*6.8974</f>
        <v>1.821692040911747E-2</v>
      </c>
      <c r="CX23" s="973">
        <f>'153S-2020EI per Unit (RMB) '!CX23*6.8974</f>
        <v>0.67060147484744603</v>
      </c>
      <c r="CY23" s="973">
        <f>'153S-2020EI per Unit (RMB) '!CY23*6.8974</f>
        <v>9.940363925124282E-2</v>
      </c>
      <c r="CZ23" s="973">
        <f>'153S-2020EI per Unit (RMB) '!CZ23*6.8974</f>
        <v>0.1033151249405381</v>
      </c>
      <c r="DA23" s="973">
        <f>'153S-2020EI per Unit (RMB) '!DA23*6.8974</f>
        <v>0.34633455966672105</v>
      </c>
      <c r="DB23" s="973">
        <f>'153S-2020EI per Unit (RMB) '!DB23*6.8974</f>
        <v>3.2446825039679959E-2</v>
      </c>
      <c r="DC23" s="973">
        <f>'153S-2020EI per Unit (RMB) '!DC23*6.8974</f>
        <v>0.19663724723407039</v>
      </c>
      <c r="DD23" s="973">
        <f>'153S-2020EI per Unit (RMB) '!DD23*6.8974</f>
        <v>4.8450172646704918E-2</v>
      </c>
      <c r="DE23" s="973">
        <f>'153S-2020EI per Unit (RMB) '!DE23*6.8974</f>
        <v>0.12321131198671095</v>
      </c>
      <c r="DF23" s="973">
        <f>'153S-2020EI per Unit (RMB) '!DF23*6.8974</f>
        <v>7.4443358130791434E-2</v>
      </c>
      <c r="DG23" s="973">
        <f>'153S-2020EI per Unit (RMB) '!DG23*6.8974</f>
        <v>0.12916358963745678</v>
      </c>
      <c r="DH23" s="973">
        <f>'153S-2020EI per Unit (RMB) '!DH23*6.8974</f>
        <v>1.0067169262059654E-2</v>
      </c>
      <c r="DI23" s="973">
        <f>'153S-2020EI per Unit (RMB) '!DI23*6.8974</f>
        <v>1.1403436503955247E-2</v>
      </c>
      <c r="DJ23" s="973">
        <f>'153S-2020EI per Unit (RMB) '!DJ23*6.8974</f>
        <v>0.32972237211423377</v>
      </c>
      <c r="DK23" s="973">
        <f>'153S-2020EI per Unit (RMB) '!DK23*6.8974</f>
        <v>0.14580410825415019</v>
      </c>
      <c r="DL23" s="973">
        <f>'153S-2020EI per Unit (RMB) '!DL23*6.8974</f>
        <v>6.2279678063709515E-2</v>
      </c>
      <c r="DM23" s="973">
        <f>'153S-2020EI per Unit (RMB) '!DM23*6.8974</f>
        <v>1.5994203063658129E-2</v>
      </c>
      <c r="DN23" s="973">
        <f>'153S-2020EI per Unit (RMB) '!DN23*6.8974</f>
        <v>3.4549961984046464</v>
      </c>
      <c r="DO23" s="973">
        <f>'153S-2020EI per Unit (RMB) '!DO23*6.8974</f>
        <v>8.8351585926456519E-2</v>
      </c>
      <c r="DP23" s="973">
        <f>'153S-2020EI per Unit (RMB) '!DP23*6.8974</f>
        <v>0.24283114334737468</v>
      </c>
      <c r="DQ23" s="973">
        <f>'153S-2020EI per Unit (RMB) '!DQ23*6.8974</f>
        <v>0.18478588356217401</v>
      </c>
      <c r="DR23" s="973">
        <f>'153S-2020EI per Unit (RMB) '!DR23*6.8974</f>
        <v>0.89276459328439306</v>
      </c>
      <c r="DS23" s="973">
        <f>'153S-2020EI per Unit (RMB) '!DS23*6.8974</f>
        <v>4.1625982827068135E-2</v>
      </c>
      <c r="DT23" s="973">
        <f>'153S-2020EI per Unit (RMB) '!DT23*6.8974</f>
        <v>8.0626275576480388E-2</v>
      </c>
      <c r="DU23" s="973">
        <f>'153S-2020EI per Unit (RMB) '!DU23*6.8974</f>
        <v>5.7457107685833321E-2</v>
      </c>
      <c r="DV23" s="973">
        <f>'153S-2020EI per Unit (RMB) '!DV23*6.8974</f>
        <v>9.6504749783297983E-2</v>
      </c>
      <c r="DW23" s="973">
        <f>'153S-2020EI per Unit (RMB) '!DW23*6.8974</f>
        <v>2.4031538494487036E-2</v>
      </c>
      <c r="DX23" s="973">
        <f>'153S-2020EI per Unit (RMB) '!DX23*6.8974</f>
        <v>2.8038404899055375E-2</v>
      </c>
      <c r="DY23" s="973">
        <f>'153S-2020EI per Unit (RMB) '!DY23*6.8974</f>
        <v>0.65707979467141409</v>
      </c>
      <c r="DZ23" s="973">
        <f>'153S-2020EI per Unit (RMB) '!DZ23*6.8974</f>
        <v>2.5721963131899218E-2</v>
      </c>
      <c r="EA23" s="973">
        <f>'153S-2020EI per Unit (RMB) '!EA23*6.8974</f>
        <v>1.2858916426761671E-2</v>
      </c>
      <c r="EB23" s="973">
        <f>'153S-2020EI per Unit (RMB) '!EB23*6.8974</f>
        <v>2.9606800793539747E-2</v>
      </c>
      <c r="EC23" s="973">
        <f>'153S-2020EI per Unit (RMB) '!EC23*6.8974</f>
        <v>4.4415503539481154E-3</v>
      </c>
      <c r="ED23" s="973">
        <f>'153S-2020EI per Unit (RMB) '!ED23*6.8974</f>
        <v>2.8046969553203106E-2</v>
      </c>
      <c r="EE23" s="973">
        <f>'153S-2020EI per Unit (RMB) '!EE23*6.8974</f>
        <v>1.6491412841290239E-2</v>
      </c>
      <c r="EF23" s="973">
        <f>'153S-2020EI per Unit (RMB) '!EF23*6.8974</f>
        <v>4.2605445337020173E-3</v>
      </c>
      <c r="EG23" s="973">
        <f>'153S-2020EI per Unit (RMB) '!EG23*6.8974</f>
        <v>7.6940415580592975E-2</v>
      </c>
      <c r="EH23" s="973">
        <f>'153S-2020EI per Unit (RMB) '!EH23*6.8974</f>
        <v>9.7288808594151368E-3</v>
      </c>
      <c r="EI23" s="973">
        <f>'153S-2020EI per Unit (RMB) '!EI23*6.8974</f>
        <v>3.9605799996412686E-2</v>
      </c>
      <c r="EJ23" s="973">
        <f>'153S-2020EI per Unit (RMB) '!EJ23*6.8974</f>
        <v>2.0066683982979023E-2</v>
      </c>
      <c r="EK23" s="973">
        <f>'153S-2020EI per Unit (RMB) '!EK23*6.8974</f>
        <v>7.0674556979197431E-2</v>
      </c>
      <c r="EL23" s="973">
        <f>'153S-2020EI per Unit (RMB) '!EL23*6.8974</f>
        <v>0.70409302010308983</v>
      </c>
      <c r="EM23" s="973">
        <f>'153S-2020EI per Unit (RMB) '!EM23*6.8974</f>
        <v>0.46649028436081108</v>
      </c>
      <c r="EN23" s="973">
        <f>'153S-2020EI per Unit (RMB) '!EN23*6.8974</f>
        <v>0.12149650968531711</v>
      </c>
      <c r="EO23" s="973">
        <f>'153S-2020EI per Unit (RMB) '!EO23*6.8974</f>
        <v>3.0973595062097441E-2</v>
      </c>
      <c r="EP23" s="973">
        <f>'153S-2020EI per Unit (RMB) '!EP23*6.8974</f>
        <v>5.1776858225075897E-2</v>
      </c>
      <c r="EQ23" s="973">
        <f>'153S-2020EI per Unit (RMB) '!EQ23*6.8974</f>
        <v>8.2199159450276477E-3</v>
      </c>
      <c r="ER23" s="973">
        <f>'153S-2020EI per Unit (RMB) '!ER23*6.8974</f>
        <v>1.5155112585785275E-2</v>
      </c>
      <c r="ES23" s="973">
        <f>'153S-2020EI per Unit (RMB) '!ES23*6.8974</f>
        <v>0.25370488133228553</v>
      </c>
      <c r="ET23" s="973">
        <f>'153S-2020EI per Unit (RMB) '!ET23*6.8974</f>
        <v>0.36559432731727382</v>
      </c>
      <c r="EU23" s="973">
        <f>'153S-2020EI per Unit (RMB) '!EU23*6.8974</f>
        <v>0.13114249355624175</v>
      </c>
      <c r="EV23" s="973">
        <f>'153S-2020EI per Unit (RMB) '!EV23*6.8974</f>
        <v>0.13996082692915537</v>
      </c>
      <c r="EW23" s="973">
        <f>'153S-2020EI per Unit (RMB) '!EW23*6.8974</f>
        <v>0.26447621399194937</v>
      </c>
      <c r="EX23" s="973">
        <f>'153S-2020EI per Unit (RMB) '!EX23*6.8974</f>
        <v>9.4774780003253026E-2</v>
      </c>
      <c r="EY23" s="973">
        <f>'153S-2020EI per Unit (RMB) '!EY23*6.8974</f>
        <v>0.14046147388932201</v>
      </c>
      <c r="EZ23" s="974">
        <f>'153S-2020EI per Unit (RMB) '!EZ23*6.8974</f>
        <v>7.4107491911257449E-3</v>
      </c>
    </row>
    <row r="24" spans="1:156">
      <c r="A24" s="810"/>
      <c r="B24" s="468" t="s">
        <v>152</v>
      </c>
      <c r="C24" s="966" t="s">
        <v>140</v>
      </c>
      <c r="D24" s="980">
        <f>'153S-2020EI per Unit (RMB) '!D24*6.8974</f>
        <v>1.5525017299374361E-2</v>
      </c>
      <c r="E24" s="973">
        <f>'153S-2020EI per Unit (RMB) '!E24*6.8974</f>
        <v>0.12898540139536871</v>
      </c>
      <c r="F24" s="973">
        <f>'153S-2020EI per Unit (RMB) '!F24*6.8974</f>
        <v>1.3887189529222129E-2</v>
      </c>
      <c r="G24" s="973">
        <f>'153S-2020EI per Unit (RMB) '!G24*6.8974</f>
        <v>5.3439922484299525E-2</v>
      </c>
      <c r="H24" s="973">
        <f>'153S-2020EI per Unit (RMB) '!H24*6.8974</f>
        <v>0.18170642788259397</v>
      </c>
      <c r="I24" s="973">
        <f>'153S-2020EI per Unit (RMB) '!I24*6.8974</f>
        <v>3.2501053112819187E-2</v>
      </c>
      <c r="J24" s="973">
        <f>'153S-2020EI per Unit (RMB) '!J24*6.8974</f>
        <v>4.8726899810950393</v>
      </c>
      <c r="K24" s="973">
        <f>'153S-2020EI per Unit (RMB) '!K24*6.8974</f>
        <v>0.26569849756993552</v>
      </c>
      <c r="L24" s="973">
        <f>'153S-2020EI per Unit (RMB) '!L24*6.8974</f>
        <v>0.41835113539558899</v>
      </c>
      <c r="M24" s="973">
        <f>'153S-2020EI per Unit (RMB) '!M24*6.8974</f>
        <v>0.34990700124149088</v>
      </c>
      <c r="N24" s="973">
        <f>'153S-2020EI per Unit (RMB) '!N24*6.8974</f>
        <v>1.2508488150196502</v>
      </c>
      <c r="O24" s="973">
        <f>'153S-2020EI per Unit (RMB) '!O24*6.8974</f>
        <v>8.2244792441294637E-2</v>
      </c>
      <c r="P24" s="973">
        <f>'153S-2020EI per Unit (RMB) '!P24*6.8974</f>
        <v>9.5921115292809153E-2</v>
      </c>
      <c r="Q24" s="973">
        <f>'153S-2020EI per Unit (RMB) '!Q24*6.8974</f>
        <v>0.11018827644213942</v>
      </c>
      <c r="R24" s="973">
        <f>'153S-2020EI per Unit (RMB) '!R24*6.8974</f>
        <v>0.79744898895708205</v>
      </c>
      <c r="S24" s="973">
        <f>'153S-2020EI per Unit (RMB) '!S24*6.8974</f>
        <v>3.4648192368991505E-2</v>
      </c>
      <c r="T24" s="973">
        <f>'153S-2020EI per Unit (RMB) '!T24*6.8974</f>
        <v>0.15933861119976159</v>
      </c>
      <c r="U24" s="973">
        <f>'153S-2020EI per Unit (RMB) '!U24*6.8974</f>
        <v>8.9940582278432324E-2</v>
      </c>
      <c r="V24" s="973">
        <f>'153S-2020EI per Unit (RMB) '!V24*6.8974</f>
        <v>0.30664194085209273</v>
      </c>
      <c r="W24" s="973">
        <f>'153S-2020EI per Unit (RMB) '!W24*6.8974</f>
        <v>0.21013131484518649</v>
      </c>
      <c r="X24" s="973">
        <f>'153S-2020EI per Unit (RMB) '!X24*6.8974</f>
        <v>0.32273341163862107</v>
      </c>
      <c r="Y24" s="973">
        <f>'153S-2020EI per Unit (RMB) '!Y24*6.8974</f>
        <v>7.6307538651209331E-2</v>
      </c>
      <c r="Z24" s="973">
        <f>'153S-2020EI per Unit (RMB) '!Z24*6.8974</f>
        <v>9.4005007688034756E-2</v>
      </c>
      <c r="AA24" s="973">
        <f>'153S-2020EI per Unit (RMB) '!AA24*6.8974</f>
        <v>0.25175634045396816</v>
      </c>
      <c r="AB24" s="973">
        <f>'153S-2020EI per Unit (RMB) '!AB24*6.8974</f>
        <v>0.37160699955726884</v>
      </c>
      <c r="AC24" s="973">
        <f>'153S-2020EI per Unit (RMB) '!AC24*6.8974</f>
        <v>4.0973959166947189E-2</v>
      </c>
      <c r="AD24" s="973">
        <f>'153S-2020EI per Unit (RMB) '!AD24*6.8974</f>
        <v>7.7312017492763202E-2</v>
      </c>
      <c r="AE24" s="973">
        <f>'153S-2020EI per Unit (RMB) '!AE24*6.8974</f>
        <v>0.52631450124565637</v>
      </c>
      <c r="AF24" s="973">
        <f>'153S-2020EI per Unit (RMB) '!AF24*6.8974</f>
        <v>0.60815907417350012</v>
      </c>
      <c r="AG24" s="973">
        <f>'153S-2020EI per Unit (RMB) '!AG24*6.8974</f>
        <v>0.61327410385004266</v>
      </c>
      <c r="AH24" s="973">
        <f>'153S-2020EI per Unit (RMB) '!AH24*6.8974</f>
        <v>0.26882577994242657</v>
      </c>
      <c r="AI24" s="973">
        <f>'153S-2020EI per Unit (RMB) '!AI24*6.8974</f>
        <v>7.295391783820307E-2</v>
      </c>
      <c r="AJ24" s="973">
        <f>'153S-2020EI per Unit (RMB) '!AJ24*6.8974</f>
        <v>0.13902564971855091</v>
      </c>
      <c r="AK24" s="973">
        <f>'153S-2020EI per Unit (RMB) '!AK24*6.8974</f>
        <v>0.30525260997365727</v>
      </c>
      <c r="AL24" s="973">
        <f>'153S-2020EI per Unit (RMB) '!AL24*6.8974</f>
        <v>9.3571560404511533E-2</v>
      </c>
      <c r="AM24" s="973">
        <f>'153S-2020EI per Unit (RMB) '!AM24*6.8974</f>
        <v>0.15660777273843715</v>
      </c>
      <c r="AN24" s="973">
        <f>'153S-2020EI per Unit (RMB) '!AN24*6.8974</f>
        <v>0.10759696031115853</v>
      </c>
      <c r="AO24" s="973">
        <f>'153S-2020EI per Unit (RMB) '!AO24*6.8974</f>
        <v>0.17848986016227586</v>
      </c>
      <c r="AP24" s="973">
        <f>'153S-2020EI per Unit (RMB) '!AP24*6.8974</f>
        <v>0.32728608583243129</v>
      </c>
      <c r="AQ24" s="973">
        <f>'153S-2020EI per Unit (RMB) '!AQ24*6.8974</f>
        <v>0.22523537455901563</v>
      </c>
      <c r="AR24" s="973">
        <f>'153S-2020EI per Unit (RMB) '!AR24*6.8974</f>
        <v>0.87656965146338905</v>
      </c>
      <c r="AS24" s="973">
        <f>'153S-2020EI per Unit (RMB) '!AS24*6.8974</f>
        <v>0.16009437904237853</v>
      </c>
      <c r="AT24" s="973">
        <f>'153S-2020EI per Unit (RMB) '!AT24*6.8974</f>
        <v>0.33621037723637576</v>
      </c>
      <c r="AU24" s="973">
        <f>'153S-2020EI per Unit (RMB) '!AU24*6.8974</f>
        <v>0.79101360550383482</v>
      </c>
      <c r="AV24" s="973">
        <f>'153S-2020EI per Unit (RMB) '!AV24*6.8974</f>
        <v>2.2083359709839971</v>
      </c>
      <c r="AW24" s="973">
        <f>'153S-2020EI per Unit (RMB) '!AW24*6.8974</f>
        <v>0.67584998125517926</v>
      </c>
      <c r="AX24" s="973">
        <f>'153S-2020EI per Unit (RMB) '!AX24*6.8974</f>
        <v>0.45511334798713271</v>
      </c>
      <c r="AY24" s="973">
        <f>'153S-2020EI per Unit (RMB) '!AY24*6.8974</f>
        <v>0.2373877858132489</v>
      </c>
      <c r="AZ24" s="973">
        <f>'153S-2020EI per Unit (RMB) '!AZ24*6.8974</f>
        <v>0.56076423735079395</v>
      </c>
      <c r="BA24" s="973">
        <f>'153S-2020EI per Unit (RMB) '!BA24*6.8974</f>
        <v>4.0915267771910312E-2</v>
      </c>
      <c r="BB24" s="973">
        <f>'153S-2020EI per Unit (RMB) '!BB24*6.8974</f>
        <v>0.81023479459263181</v>
      </c>
      <c r="BC24" s="973">
        <f>'153S-2020EI per Unit (RMB) '!BC24*6.8974</f>
        <v>0.44648360282707383</v>
      </c>
      <c r="BD24" s="973">
        <f>'153S-2020EI per Unit (RMB) '!BD24*6.8974</f>
        <v>0.27077386956265603</v>
      </c>
      <c r="BE24" s="973">
        <f>'153S-2020EI per Unit (RMB) '!BE24*6.8974</f>
        <v>0.11259925470118405</v>
      </c>
      <c r="BF24" s="973">
        <f>'153S-2020EI per Unit (RMB) '!BF24*6.8974</f>
        <v>7.5926165516823921E-2</v>
      </c>
      <c r="BG24" s="973">
        <f>'153S-2020EI per Unit (RMB) '!BG24*6.8974</f>
        <v>0.20260855995409319</v>
      </c>
      <c r="BH24" s="973">
        <f>'153S-2020EI per Unit (RMB) '!BH24*6.8974</f>
        <v>0.40942053133172451</v>
      </c>
      <c r="BI24" s="973">
        <f>'153S-2020EI per Unit (RMB) '!BI24*6.8974</f>
        <v>0.41885537955828306</v>
      </c>
      <c r="BJ24" s="973">
        <f>'153S-2020EI per Unit (RMB) '!BJ24*6.8974</f>
        <v>0.58832688028095792</v>
      </c>
      <c r="BK24" s="973">
        <f>'153S-2020EI per Unit (RMB) '!BK24*6.8974</f>
        <v>0.59067096985864409</v>
      </c>
      <c r="BL24" s="973">
        <f>'153S-2020EI per Unit (RMB) '!BL24*6.8974</f>
        <v>0.1537907449288648</v>
      </c>
      <c r="BM24" s="973">
        <f>'153S-2020EI per Unit (RMB) '!BM24*6.8974</f>
        <v>2.0575088306649548E-2</v>
      </c>
      <c r="BN24" s="973">
        <f>'153S-2020EI per Unit (RMB) '!BN24*6.8974</f>
        <v>0.20946075656659929</v>
      </c>
      <c r="BO24" s="973">
        <f>'153S-2020EI per Unit (RMB) '!BO24*6.8974</f>
        <v>7.7861236890660226E-2</v>
      </c>
      <c r="BP24" s="973">
        <f>'153S-2020EI per Unit (RMB) '!BP24*6.8974</f>
        <v>7.4369287935539485E-2</v>
      </c>
      <c r="BQ24" s="973">
        <f>'153S-2020EI per Unit (RMB) '!BQ24*6.8974</f>
        <v>2.8937251135885814E-2</v>
      </c>
      <c r="BR24" s="973">
        <f>'153S-2020EI per Unit (RMB) '!BR24*6.8974</f>
        <v>0.2428851590049475</v>
      </c>
      <c r="BS24" s="973">
        <f>'153S-2020EI per Unit (RMB) '!BS24*6.8974</f>
        <v>0.20438586855232316</v>
      </c>
      <c r="BT24" s="973">
        <f>'153S-2020EI per Unit (RMB) '!BT24*6.8974</f>
        <v>0.18850026318640781</v>
      </c>
      <c r="BU24" s="973">
        <f>'153S-2020EI per Unit (RMB) '!BU24*6.8974</f>
        <v>0.15155257797923022</v>
      </c>
      <c r="BV24" s="973">
        <f>'153S-2020EI per Unit (RMB) '!BV24*6.8974</f>
        <v>0.19210152881251319</v>
      </c>
      <c r="BW24" s="973">
        <f>'153S-2020EI per Unit (RMB) '!BW24*6.8974</f>
        <v>1.0489853957940933</v>
      </c>
      <c r="BX24" s="973">
        <f>'153S-2020EI per Unit (RMB) '!BX24*6.8974</f>
        <v>0.10432146952001961</v>
      </c>
      <c r="BY24" s="973">
        <f>'153S-2020EI per Unit (RMB) '!BY24*6.8974</f>
        <v>0.11373236553290113</v>
      </c>
      <c r="BZ24" s="973">
        <f>'153S-2020EI per Unit (RMB) '!BZ24*6.8974</f>
        <v>0.27182367674433311</v>
      </c>
      <c r="CA24" s="973">
        <f>'153S-2020EI per Unit (RMB) '!CA24*6.8974</f>
        <v>0.67043711089205182</v>
      </c>
      <c r="CB24" s="973">
        <f>'153S-2020EI per Unit (RMB) '!CB24*6.8974</f>
        <v>0.27666336343355447</v>
      </c>
      <c r="CC24" s="973">
        <f>'153S-2020EI per Unit (RMB) '!CC24*6.8974</f>
        <v>0.10431794229921428</v>
      </c>
      <c r="CD24" s="973">
        <f>'153S-2020EI per Unit (RMB) '!CD24*6.8974</f>
        <v>4.2561986079144583E-2</v>
      </c>
      <c r="CE24" s="973">
        <f>'153S-2020EI per Unit (RMB) '!CE24*6.8974</f>
        <v>4.5922089347000372E-2</v>
      </c>
      <c r="CF24" s="973">
        <f>'153S-2020EI per Unit (RMB) '!CF24*6.8974</f>
        <v>0.29238991617452942</v>
      </c>
      <c r="CG24" s="973">
        <f>'153S-2020EI per Unit (RMB) '!CG24*6.8974</f>
        <v>0.41574268479027537</v>
      </c>
      <c r="CH24" s="973">
        <f>'153S-2020EI per Unit (RMB) '!CH24*6.8974</f>
        <v>0.2506884687166207</v>
      </c>
      <c r="CI24" s="973">
        <f>'153S-2020EI per Unit (RMB) '!CI24*6.8974</f>
        <v>0.17500797577702124</v>
      </c>
      <c r="CJ24" s="973">
        <f>'153S-2020EI per Unit (RMB) '!CJ24*6.8974</f>
        <v>8.4129930777431583E-2</v>
      </c>
      <c r="CK24" s="973">
        <f>'153S-2020EI per Unit (RMB) '!CK24*6.8974</f>
        <v>0.12719526788508786</v>
      </c>
      <c r="CL24" s="973">
        <f>'153S-2020EI per Unit (RMB) '!CL24*6.8974</f>
        <v>0.32733784328190041</v>
      </c>
      <c r="CM24" s="973">
        <f>'153S-2020EI per Unit (RMB) '!CM24*6.8974</f>
        <v>0.15971541495124403</v>
      </c>
      <c r="CN24" s="973">
        <f>'153S-2020EI per Unit (RMB) '!CN24*6.8974</f>
        <v>0.35779391847688219</v>
      </c>
      <c r="CO24" s="973">
        <f>'153S-2020EI per Unit (RMB) '!CO24*6.8974</f>
        <v>6.857989218507668E-2</v>
      </c>
      <c r="CP24" s="973">
        <f>'153S-2020EI per Unit (RMB) '!CP24*6.8974</f>
        <v>5.1730412823215541E-2</v>
      </c>
      <c r="CQ24" s="973">
        <f>'153S-2020EI per Unit (RMB) '!CQ24*6.8974</f>
        <v>0.43572683497097708</v>
      </c>
      <c r="CR24" s="973">
        <f>'153S-2020EI per Unit (RMB) '!CR24*6.8974</f>
        <v>0.31930281835048802</v>
      </c>
      <c r="CS24" s="973">
        <f>'153S-2020EI per Unit (RMB) '!CS24*6.8974</f>
        <v>3.1986822407306915E-2</v>
      </c>
      <c r="CT24" s="973">
        <f>'153S-2020EI per Unit (RMB) '!CT24*6.8974</f>
        <v>0.2430147723987818</v>
      </c>
      <c r="CU24" s="973">
        <f>'153S-2020EI per Unit (RMB) '!CU24*6.8974</f>
        <v>0.14607302058506524</v>
      </c>
      <c r="CV24" s="973">
        <f>'153S-2020EI per Unit (RMB) '!CV24*6.8974</f>
        <v>0.4986168529252375</v>
      </c>
      <c r="CW24" s="973">
        <f>'153S-2020EI per Unit (RMB) '!CW24*6.8974</f>
        <v>2.3596321444063689E-2</v>
      </c>
      <c r="CX24" s="973">
        <f>'153S-2020EI per Unit (RMB) '!CX24*6.8974</f>
        <v>0.89846196773249365</v>
      </c>
      <c r="CY24" s="973">
        <f>'153S-2020EI per Unit (RMB) '!CY24*6.8974</f>
        <v>3.0632793779220836E-2</v>
      </c>
      <c r="CZ24" s="973">
        <f>'153S-2020EI per Unit (RMB) '!CZ24*6.8974</f>
        <v>3.1448911213951742</v>
      </c>
      <c r="DA24" s="973">
        <f>'153S-2020EI per Unit (RMB) '!DA24*6.8974</f>
        <v>0.27455548706111033</v>
      </c>
      <c r="DB24" s="973">
        <f>'153S-2020EI per Unit (RMB) '!DB24*6.8974</f>
        <v>1.3855974761046346E-2</v>
      </c>
      <c r="DC24" s="973">
        <f>'153S-2020EI per Unit (RMB) '!DC24*6.8974</f>
        <v>7.562935388725027E-2</v>
      </c>
      <c r="DD24" s="973">
        <f>'153S-2020EI per Unit (RMB) '!DD24*6.8974</f>
        <v>3.2029799785121743E-2</v>
      </c>
      <c r="DE24" s="973">
        <f>'153S-2020EI per Unit (RMB) '!DE24*6.8974</f>
        <v>6.9744439843071701E-2</v>
      </c>
      <c r="DF24" s="973">
        <f>'153S-2020EI per Unit (RMB) '!DF24*6.8974</f>
        <v>5.7435419675779087E-2</v>
      </c>
      <c r="DG24" s="973">
        <f>'153S-2020EI per Unit (RMB) '!DG24*6.8974</f>
        <v>6.9345272551447137E-2</v>
      </c>
      <c r="DH24" s="973">
        <f>'153S-2020EI per Unit (RMB) '!DH24*6.8974</f>
        <v>8.0916346014391523E-3</v>
      </c>
      <c r="DI24" s="973">
        <f>'153S-2020EI per Unit (RMB) '!DI24*6.8974</f>
        <v>8.682487011290374E-3</v>
      </c>
      <c r="DJ24" s="973">
        <f>'153S-2020EI per Unit (RMB) '!DJ24*6.8974</f>
        <v>0.29330181511744258</v>
      </c>
      <c r="DK24" s="973">
        <f>'153S-2020EI per Unit (RMB) '!DK24*6.8974</f>
        <v>0.19350576871932099</v>
      </c>
      <c r="DL24" s="973">
        <f>'153S-2020EI per Unit (RMB) '!DL24*6.8974</f>
        <v>0.41748213264132211</v>
      </c>
      <c r="DM24" s="973">
        <f>'153S-2020EI per Unit (RMB) '!DM24*6.8974</f>
        <v>8.3055606008792568E-2</v>
      </c>
      <c r="DN24" s="973">
        <f>'153S-2020EI per Unit (RMB) '!DN24*6.8974</f>
        <v>36.611936148169775</v>
      </c>
      <c r="DO24" s="973">
        <f>'153S-2020EI per Unit (RMB) '!DO24*6.8974</f>
        <v>0.77063106755556043</v>
      </c>
      <c r="DP24" s="973">
        <f>'153S-2020EI per Unit (RMB) '!DP24*6.8974</f>
        <v>1.9541154587459673</v>
      </c>
      <c r="DQ24" s="973">
        <f>'153S-2020EI per Unit (RMB) '!DQ24*6.8974</f>
        <v>1.1762342105646668</v>
      </c>
      <c r="DR24" s="973">
        <f>'153S-2020EI per Unit (RMB) '!DR24*6.8974</f>
        <v>1.1201823653581993</v>
      </c>
      <c r="DS24" s="973">
        <f>'153S-2020EI per Unit (RMB) '!DS24*6.8974</f>
        <v>0.26936097032979478</v>
      </c>
      <c r="DT24" s="973">
        <f>'153S-2020EI per Unit (RMB) '!DT24*6.8974</f>
        <v>0.46080921527308411</v>
      </c>
      <c r="DU24" s="973">
        <f>'153S-2020EI per Unit (RMB) '!DU24*6.8974</f>
        <v>0.1812172637823137</v>
      </c>
      <c r="DV24" s="973">
        <f>'153S-2020EI per Unit (RMB) '!DV24*6.8974</f>
        <v>0.13976428302679794</v>
      </c>
      <c r="DW24" s="973">
        <f>'153S-2020EI per Unit (RMB) '!DW24*6.8974</f>
        <v>2.6168895784466108E-2</v>
      </c>
      <c r="DX24" s="973">
        <f>'153S-2020EI per Unit (RMB) '!DX24*6.8974</f>
        <v>2.9668151843381875E-2</v>
      </c>
      <c r="DY24" s="973">
        <f>'153S-2020EI per Unit (RMB) '!DY24*6.8974</f>
        <v>0.85879589675146151</v>
      </c>
      <c r="DZ24" s="973">
        <f>'153S-2020EI per Unit (RMB) '!DZ24*6.8974</f>
        <v>3.2551124789208713E-2</v>
      </c>
      <c r="EA24" s="973">
        <f>'153S-2020EI per Unit (RMB) '!EA24*6.8974</f>
        <v>1.5231034887603273E-2</v>
      </c>
      <c r="EB24" s="973">
        <f>'153S-2020EI per Unit (RMB) '!EB24*6.8974</f>
        <v>3.9322343599364241E-2</v>
      </c>
      <c r="EC24" s="973">
        <f>'153S-2020EI per Unit (RMB) '!EC24*6.8974</f>
        <v>4.4297270322642317E-3</v>
      </c>
      <c r="ED24" s="973">
        <f>'153S-2020EI per Unit (RMB) '!ED24*6.8974</f>
        <v>4.5324336216535983E-2</v>
      </c>
      <c r="EE24" s="973">
        <f>'153S-2020EI per Unit (RMB) '!EE24*6.8974</f>
        <v>2.3008503750080758E-2</v>
      </c>
      <c r="EF24" s="973">
        <f>'153S-2020EI per Unit (RMB) '!EF24*6.8974</f>
        <v>3.386538344906227E-3</v>
      </c>
      <c r="EG24" s="973">
        <f>'153S-2020EI per Unit (RMB) '!EG24*6.8974</f>
        <v>0.32813803661917051</v>
      </c>
      <c r="EH24" s="973">
        <f>'153S-2020EI per Unit (RMB) '!EH24*6.8974</f>
        <v>1.8307468541304689E-2</v>
      </c>
      <c r="EI24" s="973">
        <f>'153S-2020EI per Unit (RMB) '!EI24*6.8974</f>
        <v>5.9251743976387071E-2</v>
      </c>
      <c r="EJ24" s="973">
        <f>'153S-2020EI per Unit (RMB) '!EJ24*6.8974</f>
        <v>4.5542491527244815E-2</v>
      </c>
      <c r="EK24" s="973">
        <f>'153S-2020EI per Unit (RMB) '!EK24*6.8974</f>
        <v>0.16321443070240857</v>
      </c>
      <c r="EL24" s="973">
        <f>'153S-2020EI per Unit (RMB) '!EL24*6.8974</f>
        <v>1.162466644647252</v>
      </c>
      <c r="EM24" s="973">
        <f>'153S-2020EI per Unit (RMB) '!EM24*6.8974</f>
        <v>0.76641853892388601</v>
      </c>
      <c r="EN24" s="973">
        <f>'153S-2020EI per Unit (RMB) '!EN24*6.8974</f>
        <v>0.18524645701972695</v>
      </c>
      <c r="EO24" s="973">
        <f>'153S-2020EI per Unit (RMB) '!EO24*6.8974</f>
        <v>5.4384505393901467E-2</v>
      </c>
      <c r="EP24" s="973">
        <f>'153S-2020EI per Unit (RMB) '!EP24*6.8974</f>
        <v>7.5926155787114036E-2</v>
      </c>
      <c r="EQ24" s="973">
        <f>'153S-2020EI per Unit (RMB) '!EQ24*6.8974</f>
        <v>1.1157568209309406E-2</v>
      </c>
      <c r="ER24" s="973">
        <f>'153S-2020EI per Unit (RMB) '!ER24*6.8974</f>
        <v>1.6724726195692728E-2</v>
      </c>
      <c r="ES24" s="973">
        <f>'153S-2020EI per Unit (RMB) '!ES24*6.8974</f>
        <v>0.33780685822041939</v>
      </c>
      <c r="ET24" s="973">
        <f>'153S-2020EI per Unit (RMB) '!ET24*6.8974</f>
        <v>0.63969947540107919</v>
      </c>
      <c r="EU24" s="973">
        <f>'153S-2020EI per Unit (RMB) '!EU24*6.8974</f>
        <v>0.25331782431966732</v>
      </c>
      <c r="EV24" s="973">
        <f>'153S-2020EI per Unit (RMB) '!EV24*6.8974</f>
        <v>0.26308600648792746</v>
      </c>
      <c r="EW24" s="973">
        <f>'153S-2020EI per Unit (RMB) '!EW24*6.8974</f>
        <v>0.51734347772740774</v>
      </c>
      <c r="EX24" s="973">
        <f>'153S-2020EI per Unit (RMB) '!EX24*6.8974</f>
        <v>0.12771997759695805</v>
      </c>
      <c r="EY24" s="973">
        <f>'153S-2020EI per Unit (RMB) '!EY24*6.8974</f>
        <v>0.20441955331126785</v>
      </c>
      <c r="EZ24" s="974">
        <f>'153S-2020EI per Unit (RMB) '!EZ24*6.8974</f>
        <v>1.0061545076630039E-2</v>
      </c>
    </row>
    <row r="25" spans="1:156">
      <c r="A25" s="811"/>
      <c r="B25" s="547" t="s">
        <v>153</v>
      </c>
      <c r="C25" s="967" t="s">
        <v>140</v>
      </c>
      <c r="D25" s="980">
        <f>'153S-2020EI per Unit (RMB) '!D25*6.8974</f>
        <v>4.2633653812668224E-4</v>
      </c>
      <c r="E25" s="973">
        <f>'153S-2020EI per Unit (RMB) '!E25*6.8974</f>
        <v>2.0198404550303534E-3</v>
      </c>
      <c r="F25" s="973">
        <f>'153S-2020EI per Unit (RMB) '!F25*6.8974</f>
        <v>3.5765748670237203E-4</v>
      </c>
      <c r="G25" s="973">
        <f>'153S-2020EI per Unit (RMB) '!G25*6.8974</f>
        <v>1.0043228576534051E-3</v>
      </c>
      <c r="H25" s="973">
        <f>'153S-2020EI per Unit (RMB) '!H25*6.8974</f>
        <v>2.769821625627614E-3</v>
      </c>
      <c r="I25" s="973">
        <f>'153S-2020EI per Unit (RMB) '!I25*6.8974</f>
        <v>1.2220087250031061E-3</v>
      </c>
      <c r="J25" s="973">
        <f>'153S-2020EI per Unit (RMB) '!J25*6.8974</f>
        <v>5.252442225554003E-3</v>
      </c>
      <c r="K25" s="973">
        <f>'153S-2020EI per Unit (RMB) '!K25*6.8974</f>
        <v>5.5537923587162955E-3</v>
      </c>
      <c r="L25" s="973">
        <f>'153S-2020EI per Unit (RMB) '!L25*6.8974</f>
        <v>9.3982192029699076E-3</v>
      </c>
      <c r="M25" s="973">
        <f>'153S-2020EI per Unit (RMB) '!M25*6.8974</f>
        <v>9.5986359386757477E-3</v>
      </c>
      <c r="N25" s="973">
        <f>'153S-2020EI per Unit (RMB) '!N25*6.8974</f>
        <v>1.7571268934557967E-2</v>
      </c>
      <c r="O25" s="973">
        <f>'153S-2020EI per Unit (RMB) '!O25*6.8974</f>
        <v>2.0559955499487841E-3</v>
      </c>
      <c r="P25" s="973">
        <f>'153S-2020EI per Unit (RMB) '!P25*6.8974</f>
        <v>2.3422495589819079E-3</v>
      </c>
      <c r="Q25" s="973">
        <f>'153S-2020EI per Unit (RMB) '!Q25*6.8974</f>
        <v>2.6731233208091313E-3</v>
      </c>
      <c r="R25" s="973">
        <f>'153S-2020EI per Unit (RMB) '!R25*6.8974</f>
        <v>2.2837237125958091E-2</v>
      </c>
      <c r="S25" s="973">
        <f>'153S-2020EI per Unit (RMB) '!S25*6.8974</f>
        <v>7.3653125202042603E-4</v>
      </c>
      <c r="T25" s="973">
        <f>'153S-2020EI per Unit (RMB) '!T25*6.8974</f>
        <v>2.7088681411327662E-3</v>
      </c>
      <c r="U25" s="973">
        <f>'153S-2020EI per Unit (RMB) '!U25*6.8974</f>
        <v>2.191415067419618E-3</v>
      </c>
      <c r="V25" s="973">
        <f>'153S-2020EI per Unit (RMB) '!V25*6.8974</f>
        <v>6.6664508404721502E-3</v>
      </c>
      <c r="W25" s="973">
        <f>'153S-2020EI per Unit (RMB) '!W25*6.8974</f>
        <v>4.0338149264497417E-3</v>
      </c>
      <c r="X25" s="973">
        <f>'153S-2020EI per Unit (RMB) '!X25*6.8974</f>
        <v>7.8998752143076296E-3</v>
      </c>
      <c r="Y25" s="973">
        <f>'153S-2020EI per Unit (RMB) '!Y25*6.8974</f>
        <v>1.8456638284837135E-3</v>
      </c>
      <c r="Z25" s="973">
        <f>'153S-2020EI per Unit (RMB) '!Z25*6.8974</f>
        <v>2.1844531110981362E-3</v>
      </c>
      <c r="AA25" s="973">
        <f>'153S-2020EI per Unit (RMB) '!AA25*6.8974</f>
        <v>4.7695420645006729E-3</v>
      </c>
      <c r="AB25" s="973">
        <f>'153S-2020EI per Unit (RMB) '!AB25*6.8974</f>
        <v>7.9473382958490171E-3</v>
      </c>
      <c r="AC25" s="973">
        <f>'153S-2020EI per Unit (RMB) '!AC25*6.8974</f>
        <v>8.7607898797350387E-4</v>
      </c>
      <c r="AD25" s="973">
        <f>'153S-2020EI per Unit (RMB) '!AD25*6.8974</f>
        <v>1.7281268757371032E-3</v>
      </c>
      <c r="AE25" s="973">
        <f>'153S-2020EI per Unit (RMB) '!AE25*6.8974</f>
        <v>9.6994948083211074E-3</v>
      </c>
      <c r="AF25" s="973">
        <f>'153S-2020EI per Unit (RMB) '!AF25*6.8974</f>
        <v>1.3315148029610828E-2</v>
      </c>
      <c r="AG25" s="973">
        <f>'153S-2020EI per Unit (RMB) '!AG25*6.8974</f>
        <v>1.1905345730151687E-2</v>
      </c>
      <c r="AH25" s="973">
        <f>'153S-2020EI per Unit (RMB) '!AH25*6.8974</f>
        <v>4.89340514342882E-3</v>
      </c>
      <c r="AI25" s="973">
        <f>'153S-2020EI per Unit (RMB) '!AI25*6.8974</f>
        <v>1.413819837155744E-3</v>
      </c>
      <c r="AJ25" s="973">
        <f>'153S-2020EI per Unit (RMB) '!AJ25*6.8974</f>
        <v>2.5597135876741241E-3</v>
      </c>
      <c r="AK25" s="973">
        <f>'153S-2020EI per Unit (RMB) '!AK25*6.8974</f>
        <v>5.1854394017174423E-3</v>
      </c>
      <c r="AL25" s="973">
        <f>'153S-2020EI per Unit (RMB) '!AL25*6.8974</f>
        <v>2.3404571668283634E-3</v>
      </c>
      <c r="AM25" s="973">
        <f>'153S-2020EI per Unit (RMB) '!AM25*6.8974</f>
        <v>3.3655025003131492E-3</v>
      </c>
      <c r="AN25" s="973">
        <f>'153S-2020EI per Unit (RMB) '!AN25*6.8974</f>
        <v>2.4276696393619904E-3</v>
      </c>
      <c r="AO25" s="973">
        <f>'153S-2020EI per Unit (RMB) '!AO25*6.8974</f>
        <v>3.5359183314831121E-3</v>
      </c>
      <c r="AP25" s="973">
        <f>'153S-2020EI per Unit (RMB) '!AP25*6.8974</f>
        <v>6.8432089903281276E-3</v>
      </c>
      <c r="AQ25" s="973">
        <f>'153S-2020EI per Unit (RMB) '!AQ25*6.8974</f>
        <v>4.2557550824446561E-3</v>
      </c>
      <c r="AR25" s="973">
        <f>'153S-2020EI per Unit (RMB) '!AR25*6.8974</f>
        <v>1.5714214659589144E-3</v>
      </c>
      <c r="AS25" s="973">
        <f>'153S-2020EI per Unit (RMB) '!AS25*6.8974</f>
        <v>4.7257828531886217E-3</v>
      </c>
      <c r="AT25" s="973">
        <f>'153S-2020EI per Unit (RMB) '!AT25*6.8974</f>
        <v>6.9848253281950311E-3</v>
      </c>
      <c r="AU25" s="973">
        <f>'153S-2020EI per Unit (RMB) '!AU25*6.8974</f>
        <v>1.4548339998127473E-2</v>
      </c>
      <c r="AV25" s="973">
        <f>'153S-2020EI per Unit (RMB) '!AV25*6.8974</f>
        <v>3.2448983451674927E-2</v>
      </c>
      <c r="AW25" s="973">
        <f>'153S-2020EI per Unit (RMB) '!AW25*6.8974</f>
        <v>1.3954932066057872E-2</v>
      </c>
      <c r="AX25" s="973">
        <f>'153S-2020EI per Unit (RMB) '!AX25*6.8974</f>
        <v>7.5867467556362308E-3</v>
      </c>
      <c r="AY25" s="973">
        <f>'153S-2020EI per Unit (RMB) '!AY25*6.8974</f>
        <v>6.5887752623568288E-3</v>
      </c>
      <c r="AZ25" s="973">
        <f>'153S-2020EI per Unit (RMB) '!AZ25*6.8974</f>
        <v>1.3204255824714746E-2</v>
      </c>
      <c r="BA25" s="973">
        <f>'153S-2020EI per Unit (RMB) '!BA25*6.8974</f>
        <v>9.98083226220728E-4</v>
      </c>
      <c r="BB25" s="973">
        <f>'153S-2020EI per Unit (RMB) '!BB25*6.8974</f>
        <v>1.0308688014386573E-2</v>
      </c>
      <c r="BC25" s="973">
        <f>'153S-2020EI per Unit (RMB) '!BC25*6.8974</f>
        <v>6.0364619876942588E-3</v>
      </c>
      <c r="BD25" s="973">
        <f>'153S-2020EI per Unit (RMB) '!BD25*6.8974</f>
        <v>2.59069378255783E-3</v>
      </c>
      <c r="BE25" s="973">
        <f>'153S-2020EI per Unit (RMB) '!BE25*6.8974</f>
        <v>3.8780597525860626E-3</v>
      </c>
      <c r="BF25" s="973">
        <f>'153S-2020EI per Unit (RMB) '!BF25*6.8974</f>
        <v>2.4056610454728563E-3</v>
      </c>
      <c r="BG25" s="973">
        <f>'153S-2020EI per Unit (RMB) '!BG25*6.8974</f>
        <v>4.0449157000958039E-3</v>
      </c>
      <c r="BH25" s="973">
        <f>'153S-2020EI per Unit (RMB) '!BH25*6.8974</f>
        <v>5.8619030413533339E-3</v>
      </c>
      <c r="BI25" s="973">
        <f>'153S-2020EI per Unit (RMB) '!BI25*6.8974</f>
        <v>6.8010792412831547E-3</v>
      </c>
      <c r="BJ25" s="973">
        <f>'153S-2020EI per Unit (RMB) '!BJ25*6.8974</f>
        <v>1.1130882779304099E-2</v>
      </c>
      <c r="BK25" s="973">
        <f>'153S-2020EI per Unit (RMB) '!BK25*6.8974</f>
        <v>8.2244906584934205E-3</v>
      </c>
      <c r="BL25" s="973">
        <f>'153S-2020EI per Unit (RMB) '!BL25*6.8974</f>
        <v>5.0555935439518546E-3</v>
      </c>
      <c r="BM25" s="973">
        <f>'153S-2020EI per Unit (RMB) '!BM25*6.8974</f>
        <v>9.9153680911857152E-4</v>
      </c>
      <c r="BN25" s="973">
        <f>'153S-2020EI per Unit (RMB) '!BN25*6.8974</f>
        <v>8.2507011513518452E-3</v>
      </c>
      <c r="BO25" s="973">
        <f>'153S-2020EI per Unit (RMB) '!BO25*6.8974</f>
        <v>2.1366088953653712E-3</v>
      </c>
      <c r="BP25" s="973">
        <f>'153S-2020EI per Unit (RMB) '!BP25*6.8974</f>
        <v>2.1352739816242806E-3</v>
      </c>
      <c r="BQ25" s="973">
        <f>'153S-2020EI per Unit (RMB) '!BQ25*6.8974</f>
        <v>9.7217850064209806E-4</v>
      </c>
      <c r="BR25" s="973">
        <f>'153S-2020EI per Unit (RMB) '!BR25*6.8974</f>
        <v>5.6603112693636073E-3</v>
      </c>
      <c r="BS25" s="973">
        <f>'153S-2020EI per Unit (RMB) '!BS25*6.8974</f>
        <v>5.277330480374807E-3</v>
      </c>
      <c r="BT25" s="973">
        <f>'153S-2020EI per Unit (RMB) '!BT25*6.8974</f>
        <v>3.9614876000462953E-3</v>
      </c>
      <c r="BU25" s="973">
        <f>'153S-2020EI per Unit (RMB) '!BU25*6.8974</f>
        <v>3.6759220839927024E-3</v>
      </c>
      <c r="BV25" s="973">
        <f>'153S-2020EI per Unit (RMB) '!BV25*6.8974</f>
        <v>5.1768516391888534E-3</v>
      </c>
      <c r="BW25" s="973">
        <f>'153S-2020EI per Unit (RMB) '!BW25*6.8974</f>
        <v>1.9893967144281492E-2</v>
      </c>
      <c r="BX25" s="973">
        <f>'153S-2020EI per Unit (RMB) '!BX25*6.8974</f>
        <v>2.6362878110408722E-3</v>
      </c>
      <c r="BY25" s="973">
        <f>'153S-2020EI per Unit (RMB) '!BY25*6.8974</f>
        <v>2.6113223169063364E-3</v>
      </c>
      <c r="BZ25" s="973">
        <f>'153S-2020EI per Unit (RMB) '!BZ25*6.8974</f>
        <v>5.8726837643046041E-3</v>
      </c>
      <c r="CA25" s="973">
        <f>'153S-2020EI per Unit (RMB) '!CA25*6.8974</f>
        <v>1.3822966800155859E-2</v>
      </c>
      <c r="CB25" s="973">
        <f>'153S-2020EI per Unit (RMB) '!CB25*6.8974</f>
        <v>5.9307700706994404E-3</v>
      </c>
      <c r="CC25" s="973">
        <f>'153S-2020EI per Unit (RMB) '!CC25*6.8974</f>
        <v>2.4555808154071248E-3</v>
      </c>
      <c r="CD25" s="973">
        <f>'153S-2020EI per Unit (RMB) '!CD25*6.8974</f>
        <v>8.7192056653733006E-4</v>
      </c>
      <c r="CE25" s="973">
        <f>'153S-2020EI per Unit (RMB) '!CE25*6.8974</f>
        <v>9.975477500365705E-4</v>
      </c>
      <c r="CF25" s="973">
        <f>'153S-2020EI per Unit (RMB) '!CF25*6.8974</f>
        <v>6.853698256548712E-3</v>
      </c>
      <c r="CG25" s="973">
        <f>'153S-2020EI per Unit (RMB) '!CG25*6.8974</f>
        <v>9.7265931084225994E-3</v>
      </c>
      <c r="CH25" s="973">
        <f>'153S-2020EI per Unit (RMB) '!CH25*6.8974</f>
        <v>4.8811641388945316E-3</v>
      </c>
      <c r="CI25" s="973">
        <f>'153S-2020EI per Unit (RMB) '!CI25*6.8974</f>
        <v>4.2030893948072816E-3</v>
      </c>
      <c r="CJ25" s="973">
        <f>'153S-2020EI per Unit (RMB) '!CJ25*6.8974</f>
        <v>1.8981200034454582E-3</v>
      </c>
      <c r="CK25" s="973">
        <f>'153S-2020EI per Unit (RMB) '!CK25*6.8974</f>
        <v>2.9497233570999312E-3</v>
      </c>
      <c r="CL25" s="973">
        <f>'153S-2020EI per Unit (RMB) '!CL25*6.8974</f>
        <v>7.3062469441746609E-3</v>
      </c>
      <c r="CM25" s="973">
        <f>'153S-2020EI per Unit (RMB) '!CM25*6.8974</f>
        <v>3.0500784674508557E-3</v>
      </c>
      <c r="CN25" s="973">
        <f>'153S-2020EI per Unit (RMB) '!CN25*6.8974</f>
        <v>8.2267041793762791E-3</v>
      </c>
      <c r="CO25" s="973">
        <f>'153S-2020EI per Unit (RMB) '!CO25*6.8974</f>
        <v>1.5967329619930486E-3</v>
      </c>
      <c r="CP25" s="973">
        <f>'153S-2020EI per Unit (RMB) '!CP25*6.8974</f>
        <v>1.2040258565201485E-3</v>
      </c>
      <c r="CQ25" s="973">
        <f>'153S-2020EI per Unit (RMB) '!CQ25*6.8974</f>
        <v>1.0661777699569259E-2</v>
      </c>
      <c r="CR25" s="973">
        <f>'153S-2020EI per Unit (RMB) '!CR25*6.8974</f>
        <v>6.8306989992571558E-3</v>
      </c>
      <c r="CS25" s="973">
        <f>'153S-2020EI per Unit (RMB) '!CS25*6.8974</f>
        <v>8.1551050227719551E-4</v>
      </c>
      <c r="CT25" s="973">
        <f>'153S-2020EI per Unit (RMB) '!CT25*6.8974</f>
        <v>5.495546094481771E-3</v>
      </c>
      <c r="CU25" s="973">
        <f>'153S-2020EI per Unit (RMB) '!CU25*6.8974</f>
        <v>3.2541735148230314E-3</v>
      </c>
      <c r="CV25" s="973">
        <f>'153S-2020EI per Unit (RMB) '!CV25*6.8974</f>
        <v>9.5206080814468526E-3</v>
      </c>
      <c r="CW25" s="973">
        <f>'153S-2020EI per Unit (RMB) '!CW25*6.8974</f>
        <v>4.9248548186950803E-4</v>
      </c>
      <c r="CX25" s="973">
        <f>'153S-2020EI per Unit (RMB) '!CX25*6.8974</f>
        <v>1.7739646170391636E-2</v>
      </c>
      <c r="CY25" s="973">
        <f>'153S-2020EI per Unit (RMB) '!CY25*6.8974</f>
        <v>4.5245831138004322E-3</v>
      </c>
      <c r="CZ25" s="973">
        <f>'153S-2020EI per Unit (RMB) '!CZ25*6.8974</f>
        <v>5.1997646298538825E-3</v>
      </c>
      <c r="DA25" s="973">
        <f>'153S-2020EI per Unit (RMB) '!DA25*6.8974</f>
        <v>1.4371003430170476E-2</v>
      </c>
      <c r="DB25" s="973">
        <f>'153S-2020EI per Unit (RMB) '!DB25*6.8974</f>
        <v>3.2661680555009473E-4</v>
      </c>
      <c r="DC25" s="973">
        <f>'153S-2020EI per Unit (RMB) '!DC25*6.8974</f>
        <v>1.7615720433275558E-3</v>
      </c>
      <c r="DD25" s="973">
        <f>'153S-2020EI per Unit (RMB) '!DD25*6.8974</f>
        <v>5.3977367852136335E-4</v>
      </c>
      <c r="DE25" s="973">
        <f>'153S-2020EI per Unit (RMB) '!DE25*6.8974</f>
        <v>1.1481764067670327E-3</v>
      </c>
      <c r="DF25" s="973">
        <f>'153S-2020EI per Unit (RMB) '!DF25*6.8974</f>
        <v>1.4744091578630725E-3</v>
      </c>
      <c r="DG25" s="973">
        <f>'153S-2020EI per Unit (RMB) '!DG25*6.8974</f>
        <v>1.3158568374348921E-3</v>
      </c>
      <c r="DH25" s="973">
        <f>'153S-2020EI per Unit (RMB) '!DH25*6.8974</f>
        <v>2.3744574971951385E-4</v>
      </c>
      <c r="DI25" s="973">
        <f>'153S-2020EI per Unit (RMB) '!DI25*6.8974</f>
        <v>2.8877682937233505E-4</v>
      </c>
      <c r="DJ25" s="973">
        <f>'153S-2020EI per Unit (RMB) '!DJ25*6.8974</f>
        <v>1.2748125232861193E-2</v>
      </c>
      <c r="DK25" s="973">
        <f>'153S-2020EI per Unit (RMB) '!DK25*6.8974</f>
        <v>5.4288075765856125E-3</v>
      </c>
      <c r="DL25" s="973">
        <f>'153S-2020EI per Unit (RMB) '!DL25*6.8974</f>
        <v>2.5504142321974106E-3</v>
      </c>
      <c r="DM25" s="973">
        <f>'153S-2020EI per Unit (RMB) '!DM25*6.8974</f>
        <v>8.3299140112508805E-4</v>
      </c>
      <c r="DN25" s="973">
        <f>'153S-2020EI per Unit (RMB) '!DN25*6.8974</f>
        <v>0.11222260173312801</v>
      </c>
      <c r="DO25" s="973">
        <f>'153S-2020EI per Unit (RMB) '!DO25*6.8974</f>
        <v>3.0914150193532349E-3</v>
      </c>
      <c r="DP25" s="973">
        <f>'153S-2020EI per Unit (RMB) '!DP25*6.8974</f>
        <v>7.6526979429525112E-3</v>
      </c>
      <c r="DQ25" s="973">
        <f>'153S-2020EI per Unit (RMB) '!DQ25*6.8974</f>
        <v>5.6843253721325067E-3</v>
      </c>
      <c r="DR25" s="973">
        <f>'153S-2020EI per Unit (RMB) '!DR25*6.8974</f>
        <v>3.5049724237644846E-2</v>
      </c>
      <c r="DS25" s="973">
        <f>'153S-2020EI per Unit (RMB) '!DS25*6.8974</f>
        <v>1.6609862304758399E-3</v>
      </c>
      <c r="DT25" s="973">
        <f>'153S-2020EI per Unit (RMB) '!DT25*6.8974</f>
        <v>2.9776942881636005E-3</v>
      </c>
      <c r="DU25" s="973">
        <f>'153S-2020EI per Unit (RMB) '!DU25*6.8974</f>
        <v>2.2956944828704394E-3</v>
      </c>
      <c r="DV25" s="973">
        <f>'153S-2020EI per Unit (RMB) '!DV25*6.8974</f>
        <v>3.0741171772140133E-3</v>
      </c>
      <c r="DW25" s="973">
        <f>'153S-2020EI per Unit (RMB) '!DW25*6.8974</f>
        <v>5.6094207751481513E-4</v>
      </c>
      <c r="DX25" s="973">
        <f>'153S-2020EI per Unit (RMB) '!DX25*6.8974</f>
        <v>8.9386805612933699E-4</v>
      </c>
      <c r="DY25" s="973">
        <f>'153S-2020EI per Unit (RMB) '!DY25*6.8974</f>
        <v>2.1527810058111992E-2</v>
      </c>
      <c r="DZ25" s="973">
        <f>'153S-2020EI per Unit (RMB) '!DZ25*6.8974</f>
        <v>7.950602137339394E-4</v>
      </c>
      <c r="EA25" s="973">
        <f>'153S-2020EI per Unit (RMB) '!EA25*6.8974</f>
        <v>3.4171713840779972E-4</v>
      </c>
      <c r="EB25" s="973">
        <f>'153S-2020EI per Unit (RMB) '!EB25*6.8974</f>
        <v>8.3277073796263288E-4</v>
      </c>
      <c r="EC25" s="973">
        <f>'153S-2020EI per Unit (RMB) '!EC25*6.8974</f>
        <v>1.0632548360471871E-4</v>
      </c>
      <c r="ED25" s="973">
        <f>'153S-2020EI per Unit (RMB) '!ED25*6.8974</f>
        <v>8.0053223722986841E-4</v>
      </c>
      <c r="EE25" s="973">
        <f>'153S-2020EI per Unit (RMB) '!EE25*6.8974</f>
        <v>4.3131149268118332E-4</v>
      </c>
      <c r="EF25" s="973">
        <f>'153S-2020EI per Unit (RMB) '!EF25*6.8974</f>
        <v>9.3346597929320555E-5</v>
      </c>
      <c r="EG25" s="973">
        <f>'153S-2020EI per Unit (RMB) '!EG25*6.8974</f>
        <v>2.2693492330414398E-3</v>
      </c>
      <c r="EH25" s="973">
        <f>'153S-2020EI per Unit (RMB) '!EH25*6.8974</f>
        <v>2.5836459813038959E-4</v>
      </c>
      <c r="EI25" s="973">
        <f>'153S-2020EI per Unit (RMB) '!EI25*6.8974</f>
        <v>1.1651130486175622E-3</v>
      </c>
      <c r="EJ25" s="973">
        <f>'153S-2020EI per Unit (RMB) '!EJ25*6.8974</f>
        <v>5.9940382213203062E-4</v>
      </c>
      <c r="EK25" s="973">
        <f>'153S-2020EI per Unit (RMB) '!EK25*6.8974</f>
        <v>2.1513447395810278E-3</v>
      </c>
      <c r="EL25" s="973">
        <f>'153S-2020EI per Unit (RMB) '!EL25*6.8974</f>
        <v>2.0962100563438262E-2</v>
      </c>
      <c r="EM25" s="973">
        <f>'153S-2020EI per Unit (RMB) '!EM25*6.8974</f>
        <v>1.6273698423999828E-2</v>
      </c>
      <c r="EN25" s="973">
        <f>'153S-2020EI per Unit (RMB) '!EN25*6.8974</f>
        <v>3.6134230473788627E-3</v>
      </c>
      <c r="EO25" s="973">
        <f>'153S-2020EI per Unit (RMB) '!EO25*6.8974</f>
        <v>1.0128104121730583E-3</v>
      </c>
      <c r="EP25" s="973">
        <f>'153S-2020EI per Unit (RMB) '!EP25*6.8974</f>
        <v>1.5418817128013853E-3</v>
      </c>
      <c r="EQ25" s="973">
        <f>'153S-2020EI per Unit (RMB) '!EQ25*6.8974</f>
        <v>2.1708876646976083E-4</v>
      </c>
      <c r="ER25" s="973">
        <f>'153S-2020EI per Unit (RMB) '!ER25*6.8974</f>
        <v>4.1165024386163608E-4</v>
      </c>
      <c r="ES25" s="973">
        <f>'153S-2020EI per Unit (RMB) '!ES25*6.8974</f>
        <v>7.2403090403054442E-3</v>
      </c>
      <c r="ET25" s="973">
        <f>'153S-2020EI per Unit (RMB) '!ET25*6.8974</f>
        <v>1.2415830836175252E-2</v>
      </c>
      <c r="EU25" s="973">
        <f>'153S-2020EI per Unit (RMB) '!EU25*6.8974</f>
        <v>4.207585239578389E-3</v>
      </c>
      <c r="EV25" s="973">
        <f>'153S-2020EI per Unit (RMB) '!EV25*6.8974</f>
        <v>3.945885900735936E-3</v>
      </c>
      <c r="EW25" s="973">
        <f>'153S-2020EI per Unit (RMB) '!EW25*6.8974</f>
        <v>8.5120807732129711E-3</v>
      </c>
      <c r="EX25" s="973">
        <f>'153S-2020EI per Unit (RMB) '!EX25*6.8974</f>
        <v>2.8180576920339663E-3</v>
      </c>
      <c r="EY25" s="973">
        <f>'153S-2020EI per Unit (RMB) '!EY25*6.8974</f>
        <v>4.3027180917914109E-3</v>
      </c>
      <c r="EZ25" s="974">
        <f>'153S-2020EI per Unit (RMB) '!EZ25*6.8974</f>
        <v>1.9937869191654226E-4</v>
      </c>
    </row>
    <row r="26" spans="1:156" ht="15" customHeight="1">
      <c r="A26" s="810" t="s">
        <v>917</v>
      </c>
      <c r="B26" s="465" t="s">
        <v>918</v>
      </c>
      <c r="C26" s="966" t="s">
        <v>140</v>
      </c>
      <c r="D26" s="980">
        <f>'153S-2020EI per Unit (RMB) '!D26*6.8974</f>
        <v>3.765354205755829E-5</v>
      </c>
      <c r="E26" s="973">
        <f>'153S-2020EI per Unit (RMB) '!E26*6.8974</f>
        <v>2.7718826781893244E-4</v>
      </c>
      <c r="F26" s="973">
        <f>'153S-2020EI per Unit (RMB) '!F26*6.8974</f>
        <v>8.6363377602401414E-5</v>
      </c>
      <c r="G26" s="973">
        <f>'153S-2020EI per Unit (RMB) '!G26*6.8974</f>
        <v>2.2385630813933315E-4</v>
      </c>
      <c r="H26" s="973">
        <f>'153S-2020EI per Unit (RMB) '!H26*6.8974</f>
        <v>4.3751595543115029E-4</v>
      </c>
      <c r="I26" s="973">
        <f>'153S-2020EI per Unit (RMB) '!I26*6.8974</f>
        <v>4.593921313190652E-4</v>
      </c>
      <c r="J26" s="973">
        <f>'153S-2020EI per Unit (RMB) '!J26*6.8974</f>
        <v>3.2039165675784668E-4</v>
      </c>
      <c r="K26" s="973">
        <f>'153S-2020EI per Unit (RMB) '!K26*6.8974</f>
        <v>8.104408510271866E-4</v>
      </c>
      <c r="L26" s="973">
        <f>'153S-2020EI per Unit (RMB) '!L26*6.8974</f>
        <v>1.5692629366659582E-3</v>
      </c>
      <c r="M26" s="973">
        <f>'153S-2020EI per Unit (RMB) '!M26*6.8974</f>
        <v>7.6432693830451608E-4</v>
      </c>
      <c r="N26" s="973">
        <f>'153S-2020EI per Unit (RMB) '!N26*6.8974</f>
        <v>2.4898707534527363E-3</v>
      </c>
      <c r="O26" s="973">
        <f>'153S-2020EI per Unit (RMB) '!O26*6.8974</f>
        <v>7.5962049562901333E-4</v>
      </c>
      <c r="P26" s="973">
        <f>'153S-2020EI per Unit (RMB) '!P26*6.8974</f>
        <v>9.3195286135519452E-4</v>
      </c>
      <c r="Q26" s="973">
        <f>'153S-2020EI per Unit (RMB) '!Q26*6.8974</f>
        <v>9.5230338279613739E-4</v>
      </c>
      <c r="R26" s="973">
        <f>'153S-2020EI per Unit (RMB) '!R26*6.8974</f>
        <v>2.7077533797796151E-3</v>
      </c>
      <c r="S26" s="973">
        <f>'153S-2020EI per Unit (RMB) '!S26*6.8974</f>
        <v>7.7226134619424655E-4</v>
      </c>
      <c r="T26" s="973">
        <f>'153S-2020EI per Unit (RMB) '!T26*6.8974</f>
        <v>1.1280911421479212E-3</v>
      </c>
      <c r="U26" s="973">
        <f>'153S-2020EI per Unit (RMB) '!U26*6.8974</f>
        <v>8.7963853563785771E-4</v>
      </c>
      <c r="V26" s="973">
        <f>'153S-2020EI per Unit (RMB) '!V26*6.8974</f>
        <v>2.6703350127478308E-3</v>
      </c>
      <c r="W26" s="973">
        <f>'153S-2020EI per Unit (RMB) '!W26*6.8974</f>
        <v>1.8178447625486008E-3</v>
      </c>
      <c r="X26" s="973">
        <f>'153S-2020EI per Unit (RMB) '!X26*6.8974</f>
        <v>2.3945285063064412E-3</v>
      </c>
      <c r="Y26" s="973">
        <f>'153S-2020EI per Unit (RMB) '!Y26*6.8974</f>
        <v>1.1227112585515146E-3</v>
      </c>
      <c r="Z26" s="973">
        <f>'153S-2020EI per Unit (RMB) '!Z26*6.8974</f>
        <v>1.5715589686373613E-3</v>
      </c>
      <c r="AA26" s="973">
        <f>'153S-2020EI per Unit (RMB) '!AA26*6.8974</f>
        <v>2.1455408120862798E-3</v>
      </c>
      <c r="AB26" s="973">
        <f>'153S-2020EI per Unit (RMB) '!AB26*6.8974</f>
        <v>2.506861284401717E-3</v>
      </c>
      <c r="AC26" s="973">
        <f>'153S-2020EI per Unit (RMB) '!AC26*6.8974</f>
        <v>3.2322960815032168E-4</v>
      </c>
      <c r="AD26" s="973">
        <f>'153S-2020EI per Unit (RMB) '!AD26*6.8974</f>
        <v>1.8472036332839539E-3</v>
      </c>
      <c r="AE26" s="973">
        <f>'153S-2020EI per Unit (RMB) '!AE26*6.8974</f>
        <v>4.3262055665139187E-3</v>
      </c>
      <c r="AF26" s="973">
        <f>'153S-2020EI per Unit (RMB) '!AF26*6.8974</f>
        <v>4.0699069939633681E-3</v>
      </c>
      <c r="AG26" s="973">
        <f>'153S-2020EI per Unit (RMB) '!AG26*6.8974</f>
        <v>7.478525178582756E-3</v>
      </c>
      <c r="AH26" s="973">
        <f>'153S-2020EI per Unit (RMB) '!AH26*6.8974</f>
        <v>3.9767148127009613E-3</v>
      </c>
      <c r="AI26" s="973">
        <f>'153S-2020EI per Unit (RMB) '!AI26*6.8974</f>
        <v>9.9514180234917273E-4</v>
      </c>
      <c r="AJ26" s="973">
        <f>'153S-2020EI per Unit (RMB) '!AJ26*6.8974</f>
        <v>1.3389487275376631E-3</v>
      </c>
      <c r="AK26" s="973">
        <f>'153S-2020EI per Unit (RMB) '!AK26*6.8974</f>
        <v>1.7361771921687254E-3</v>
      </c>
      <c r="AL26" s="973">
        <f>'153S-2020EI per Unit (RMB) '!AL26*6.8974</f>
        <v>3.2842189066045133E-4</v>
      </c>
      <c r="AM26" s="973">
        <f>'153S-2020EI per Unit (RMB) '!AM26*6.8974</f>
        <v>6.5561311923868369E-4</v>
      </c>
      <c r="AN26" s="973">
        <f>'153S-2020EI per Unit (RMB) '!AN26*6.8974</f>
        <v>3.1133614416849723E-3</v>
      </c>
      <c r="AO26" s="973">
        <f>'153S-2020EI per Unit (RMB) '!AO26*6.8974</f>
        <v>2.3022743485835865E-3</v>
      </c>
      <c r="AP26" s="973">
        <f>'153S-2020EI per Unit (RMB) '!AP26*6.8974</f>
        <v>1.5854398060542963E-3</v>
      </c>
      <c r="AQ26" s="973">
        <f>'153S-2020EI per Unit (RMB) '!AQ26*6.8974</f>
        <v>1.259244440194649E-3</v>
      </c>
      <c r="AR26" s="973">
        <f>'153S-2020EI per Unit (RMB) '!AR26*6.8974</f>
        <v>3.5097080904775645E-4</v>
      </c>
      <c r="AS26" s="973">
        <f>'153S-2020EI per Unit (RMB) '!AS26*6.8974</f>
        <v>1.1685344955889266E-3</v>
      </c>
      <c r="AT26" s="973">
        <f>'153S-2020EI per Unit (RMB) '!AT26*6.8974</f>
        <v>9.1402612128589297E-4</v>
      </c>
      <c r="AU26" s="973">
        <f>'153S-2020EI per Unit (RMB) '!AU26*6.8974</f>
        <v>1.8903069666187282E-3</v>
      </c>
      <c r="AV26" s="973">
        <f>'153S-2020EI per Unit (RMB) '!AV26*6.8974</f>
        <v>4.448772905671269E-3</v>
      </c>
      <c r="AW26" s="973">
        <f>'153S-2020EI per Unit (RMB) '!AW26*6.8974</f>
        <v>2.1577991647675505E-3</v>
      </c>
      <c r="AX26" s="973">
        <f>'153S-2020EI per Unit (RMB) '!AX26*6.8974</f>
        <v>1.1430823341803096E-3</v>
      </c>
      <c r="AY26" s="973">
        <f>'153S-2020EI per Unit (RMB) '!AY26*6.8974</f>
        <v>1.0335878215726707E-3</v>
      </c>
      <c r="AZ26" s="973">
        <f>'153S-2020EI per Unit (RMB) '!AZ26*6.8974</f>
        <v>2.4835935995167137E-3</v>
      </c>
      <c r="BA26" s="973">
        <f>'153S-2020EI per Unit (RMB) '!BA26*6.8974</f>
        <v>5.4481665951746977E-4</v>
      </c>
      <c r="BB26" s="973">
        <f>'153S-2020EI per Unit (RMB) '!BB26*6.8974</f>
        <v>4.0444559298397778E-3</v>
      </c>
      <c r="BC26" s="973">
        <f>'153S-2020EI per Unit (RMB) '!BC26*6.8974</f>
        <v>1.0956579423284821E-3</v>
      </c>
      <c r="BD26" s="973">
        <f>'153S-2020EI per Unit (RMB) '!BD26*6.8974</f>
        <v>4.1862446901302019E-4</v>
      </c>
      <c r="BE26" s="973">
        <f>'153S-2020EI per Unit (RMB) '!BE26*6.8974</f>
        <v>4.4985694804581568E-4</v>
      </c>
      <c r="BF26" s="973">
        <f>'153S-2020EI per Unit (RMB) '!BF26*6.8974</f>
        <v>2.8397071973714053E-4</v>
      </c>
      <c r="BG26" s="973">
        <f>'153S-2020EI per Unit (RMB) '!BG26*6.8974</f>
        <v>5.3637290288090602E-4</v>
      </c>
      <c r="BH26" s="973">
        <f>'153S-2020EI per Unit (RMB) '!BH26*6.8974</f>
        <v>7.3960918871192902E-4</v>
      </c>
      <c r="BI26" s="973">
        <f>'153S-2020EI per Unit (RMB) '!BI26*6.8974</f>
        <v>9.3018666765797388E-4</v>
      </c>
      <c r="BJ26" s="973">
        <f>'153S-2020EI per Unit (RMB) '!BJ26*6.8974</f>
        <v>1.2432881906383666E-3</v>
      </c>
      <c r="BK26" s="973">
        <f>'153S-2020EI per Unit (RMB) '!BK26*6.8974</f>
        <v>9.4934691490889669E-4</v>
      </c>
      <c r="BL26" s="973">
        <f>'153S-2020EI per Unit (RMB) '!BL26*6.8974</f>
        <v>6.3133297075349958E-4</v>
      </c>
      <c r="BM26" s="973">
        <f>'153S-2020EI per Unit (RMB) '!BM26*6.8974</f>
        <v>1.4887845750996936E-4</v>
      </c>
      <c r="BN26" s="973">
        <f>'153S-2020EI per Unit (RMB) '!BN26*6.8974</f>
        <v>8.2383524929939339E-4</v>
      </c>
      <c r="BO26" s="973">
        <f>'153S-2020EI per Unit (RMB) '!BO26*6.8974</f>
        <v>2.5047281522178858E-4</v>
      </c>
      <c r="BP26" s="973">
        <f>'153S-2020EI per Unit (RMB) '!BP26*6.8974</f>
        <v>2.8363338490556514E-4</v>
      </c>
      <c r="BQ26" s="973">
        <f>'153S-2020EI per Unit (RMB) '!BQ26*6.8974</f>
        <v>1.8683949468051959E-4</v>
      </c>
      <c r="BR26" s="973">
        <f>'153S-2020EI per Unit (RMB) '!BR26*6.8974</f>
        <v>8.80767288768579E-4</v>
      </c>
      <c r="BS26" s="973">
        <f>'153S-2020EI per Unit (RMB) '!BS26*6.8974</f>
        <v>8.5406978521014555E-4</v>
      </c>
      <c r="BT26" s="973">
        <f>'153S-2020EI per Unit (RMB) '!BT26*6.8974</f>
        <v>6.9320640919125274E-4</v>
      </c>
      <c r="BU26" s="973">
        <f>'153S-2020EI per Unit (RMB) '!BU26*6.8974</f>
        <v>5.6298478905434312E-4</v>
      </c>
      <c r="BV26" s="973">
        <f>'153S-2020EI per Unit (RMB) '!BV26*6.8974</f>
        <v>8.2213810581195906E-4</v>
      </c>
      <c r="BW26" s="973">
        <f>'153S-2020EI per Unit (RMB) '!BW26*6.8974</f>
        <v>4.82250248519511E-3</v>
      </c>
      <c r="BX26" s="973">
        <f>'153S-2020EI per Unit (RMB) '!BX26*6.8974</f>
        <v>4.0664706145438205E-4</v>
      </c>
      <c r="BY26" s="973">
        <f>'153S-2020EI per Unit (RMB) '!BY26*6.8974</f>
        <v>4.4248804621742647E-4</v>
      </c>
      <c r="BZ26" s="973">
        <f>'153S-2020EI per Unit (RMB) '!BZ26*6.8974</f>
        <v>8.9247066949251852E-4</v>
      </c>
      <c r="CA26" s="973">
        <f>'153S-2020EI per Unit (RMB) '!CA26*6.8974</f>
        <v>2.195700423312648E-3</v>
      </c>
      <c r="CB26" s="973">
        <f>'153S-2020EI per Unit (RMB) '!CB26*6.8974</f>
        <v>1.1315301756235428E-3</v>
      </c>
      <c r="CC26" s="973">
        <f>'153S-2020EI per Unit (RMB) '!CC26*6.8974</f>
        <v>4.4202923755224695E-4</v>
      </c>
      <c r="CD26" s="973">
        <f>'153S-2020EI per Unit (RMB) '!CD26*6.8974</f>
        <v>2.2378042186798987E-4</v>
      </c>
      <c r="CE26" s="973">
        <f>'153S-2020EI per Unit (RMB) '!CE26*6.8974</f>
        <v>2.3012408256577272E-4</v>
      </c>
      <c r="CF26" s="973">
        <f>'153S-2020EI per Unit (RMB) '!CF26*6.8974</f>
        <v>1.3082088587728635E-3</v>
      </c>
      <c r="CG26" s="973">
        <f>'153S-2020EI per Unit (RMB) '!CG26*6.8974</f>
        <v>1.6799703823777452E-3</v>
      </c>
      <c r="CH26" s="973">
        <f>'153S-2020EI per Unit (RMB) '!CH26*6.8974</f>
        <v>9.8547428938829118E-4</v>
      </c>
      <c r="CI26" s="973">
        <f>'153S-2020EI per Unit (RMB) '!CI26*6.8974</f>
        <v>7.5296119311609464E-4</v>
      </c>
      <c r="CJ26" s="973">
        <f>'153S-2020EI per Unit (RMB) '!CJ26*6.8974</f>
        <v>3.7617362263486954E-4</v>
      </c>
      <c r="CK26" s="973">
        <f>'153S-2020EI per Unit (RMB) '!CK26*6.8974</f>
        <v>4.6169661082528103E-4</v>
      </c>
      <c r="CL26" s="973">
        <f>'153S-2020EI per Unit (RMB) '!CL26*6.8974</f>
        <v>1.1025561195779714E-3</v>
      </c>
      <c r="CM26" s="973">
        <f>'153S-2020EI per Unit (RMB) '!CM26*6.8974</f>
        <v>6.1323542110122893E-4</v>
      </c>
      <c r="CN26" s="973">
        <f>'153S-2020EI per Unit (RMB) '!CN26*6.8974</f>
        <v>1.4033318542961562E-3</v>
      </c>
      <c r="CO26" s="973">
        <f>'153S-2020EI per Unit (RMB) '!CO26*6.8974</f>
        <v>6.024308108005422E-4</v>
      </c>
      <c r="CP26" s="973">
        <f>'153S-2020EI per Unit (RMB) '!CP26*6.8974</f>
        <v>4.4843125473911202E-4</v>
      </c>
      <c r="CQ26" s="973">
        <f>'153S-2020EI per Unit (RMB) '!CQ26*6.8974</f>
        <v>2.8011023572409939E-3</v>
      </c>
      <c r="CR26" s="973">
        <f>'153S-2020EI per Unit (RMB) '!CR26*6.8974</f>
        <v>2.1717694422666084E-3</v>
      </c>
      <c r="CS26" s="973">
        <f>'153S-2020EI per Unit (RMB) '!CS26*6.8974</f>
        <v>3.1011092090914316E-4</v>
      </c>
      <c r="CT26" s="973">
        <f>'153S-2020EI per Unit (RMB) '!CT26*6.8974</f>
        <v>1.5311104583706737E-3</v>
      </c>
      <c r="CU26" s="973">
        <f>'153S-2020EI per Unit (RMB) '!CU26*6.8974</f>
        <v>6.7999359553493164E-4</v>
      </c>
      <c r="CV26" s="973">
        <f>'153S-2020EI per Unit (RMB) '!CV26*6.8974</f>
        <v>2.377432986168982E-3</v>
      </c>
      <c r="CW26" s="973">
        <f>'153S-2020EI per Unit (RMB) '!CW26*6.8974</f>
        <v>8.8278660711779027E-5</v>
      </c>
      <c r="CX26" s="973">
        <f>'153S-2020EI per Unit (RMB) '!CX26*6.8974</f>
        <v>2.9170172680518178E-3</v>
      </c>
      <c r="CY26" s="973">
        <f>'153S-2020EI per Unit (RMB) '!CY26*6.8974</f>
        <v>1.8682667248002389E-4</v>
      </c>
      <c r="CZ26" s="973">
        <f>'153S-2020EI per Unit (RMB) '!CZ26*6.8974</f>
        <v>4.0152760710757493E-4</v>
      </c>
      <c r="DA26" s="973">
        <f>'153S-2020EI per Unit (RMB) '!DA26*6.8974</f>
        <v>2.3317168767333298E-3</v>
      </c>
      <c r="DB26" s="973">
        <f>'153S-2020EI per Unit (RMB) '!DB26*6.8974</f>
        <v>4.2125539877451339E-5</v>
      </c>
      <c r="DC26" s="973">
        <f>'153S-2020EI per Unit (RMB) '!DC26*6.8974</f>
        <v>2.3223613025381387E-4</v>
      </c>
      <c r="DD26" s="973">
        <f>'153S-2020EI per Unit (RMB) '!DD26*6.8974</f>
        <v>7.4469411294643154E-5</v>
      </c>
      <c r="DE26" s="973">
        <f>'153S-2020EI per Unit (RMB) '!DE26*6.8974</f>
        <v>1.5801456832367783E-4</v>
      </c>
      <c r="DF26" s="973">
        <f>'153S-2020EI per Unit (RMB) '!DF26*6.8974</f>
        <v>1.7791694830029638E-4</v>
      </c>
      <c r="DG26" s="973">
        <f>'153S-2020EI per Unit (RMB) '!DG26*6.8974</f>
        <v>1.9176297979893141E-4</v>
      </c>
      <c r="DH26" s="973">
        <f>'153S-2020EI per Unit (RMB) '!DH26*6.8974</f>
        <v>2.0105511622869069E-5</v>
      </c>
      <c r="DI26" s="973">
        <f>'153S-2020EI per Unit (RMB) '!DI26*6.8974</f>
        <v>2.4281749467835818E-5</v>
      </c>
      <c r="DJ26" s="973">
        <f>'153S-2020EI per Unit (RMB) '!DJ26*6.8974</f>
        <v>9.4116506987115551E-4</v>
      </c>
      <c r="DK26" s="973">
        <f>'153S-2020EI per Unit (RMB) '!DK26*6.8974</f>
        <v>3.977918837276942E-4</v>
      </c>
      <c r="DL26" s="973">
        <f>'153S-2020EI per Unit (RMB) '!DL26*6.8974</f>
        <v>2.700853924481355E-4</v>
      </c>
      <c r="DM26" s="973">
        <f>'153S-2020EI per Unit (RMB) '!DM26*6.8974</f>
        <v>7.0910326565237834E-5</v>
      </c>
      <c r="DN26" s="973">
        <f>'153S-2020EI per Unit (RMB) '!DN26*6.8974</f>
        <v>2.16964096545159E-2</v>
      </c>
      <c r="DO26" s="973">
        <f>'153S-2020EI per Unit (RMB) '!DO26*6.8974</f>
        <v>4.862116487505045E-4</v>
      </c>
      <c r="DP26" s="973">
        <f>'153S-2020EI per Unit (RMB) '!DP26*6.8974</f>
        <v>1.6964301943833088E-3</v>
      </c>
      <c r="DQ26" s="973">
        <f>'153S-2020EI per Unit (RMB) '!DQ26*6.8974</f>
        <v>1.0704974649687457E-3</v>
      </c>
      <c r="DR26" s="973">
        <f>'153S-2020EI per Unit (RMB) '!DR26*6.8974</f>
        <v>3.1596486246855495E-3</v>
      </c>
      <c r="DS26" s="973">
        <f>'153S-2020EI per Unit (RMB) '!DS26*6.8974</f>
        <v>2.1388252140050018E-4</v>
      </c>
      <c r="DT26" s="973">
        <f>'153S-2020EI per Unit (RMB) '!DT26*6.8974</f>
        <v>4.2540793860381478E-4</v>
      </c>
      <c r="DU26" s="973">
        <f>'153S-2020EI per Unit (RMB) '!DU26*6.8974</f>
        <v>3.5088837458627871E-4</v>
      </c>
      <c r="DV26" s="973">
        <f>'153S-2020EI per Unit (RMB) '!DV26*6.8974</f>
        <v>5.5392538790393579E-4</v>
      </c>
      <c r="DW26" s="973">
        <f>'153S-2020EI per Unit (RMB) '!DW26*6.8974</f>
        <v>1.3829587491537358E-4</v>
      </c>
      <c r="DX26" s="973">
        <f>'153S-2020EI per Unit (RMB) '!DX26*6.8974</f>
        <v>1.2562723553404231E-4</v>
      </c>
      <c r="DY26" s="973">
        <f>'153S-2020EI per Unit (RMB) '!DY26*6.8974</f>
        <v>3.271488248111242E-3</v>
      </c>
      <c r="DZ26" s="973">
        <f>'153S-2020EI per Unit (RMB) '!DZ26*6.8974</f>
        <v>1.3034009339278518E-4</v>
      </c>
      <c r="EA26" s="973">
        <f>'153S-2020EI per Unit (RMB) '!EA26*6.8974</f>
        <v>9.3174045911562244E-5</v>
      </c>
      <c r="EB26" s="973">
        <f>'153S-2020EI per Unit (RMB) '!EB26*6.8974</f>
        <v>2.2404971379920825E-4</v>
      </c>
      <c r="EC26" s="973">
        <f>'153S-2020EI per Unit (RMB) '!EC26*6.8974</f>
        <v>1.4881067563859211E-5</v>
      </c>
      <c r="ED26" s="973">
        <f>'153S-2020EI per Unit (RMB) '!ED26*6.8974</f>
        <v>1.7552229387266872E-4</v>
      </c>
      <c r="EE26" s="973">
        <f>'153S-2020EI per Unit (RMB) '!EE26*6.8974</f>
        <v>8.4715661914755528E-5</v>
      </c>
      <c r="EF26" s="973">
        <f>'153S-2020EI per Unit (RMB) '!EF26*6.8974</f>
        <v>9.9043205618540546E-6</v>
      </c>
      <c r="EG26" s="973">
        <f>'153S-2020EI per Unit (RMB) '!EG26*6.8974</f>
        <v>4.4666331910798459E-4</v>
      </c>
      <c r="EH26" s="973">
        <f>'153S-2020EI per Unit (RMB) '!EH26*6.8974</f>
        <v>7.0595398405205701E-5</v>
      </c>
      <c r="EI26" s="973">
        <f>'153S-2020EI per Unit (RMB) '!EI26*6.8974</f>
        <v>2.1037515313074526E-4</v>
      </c>
      <c r="EJ26" s="973">
        <f>'153S-2020EI per Unit (RMB) '!EJ26*6.8974</f>
        <v>1.1347817274312059E-4</v>
      </c>
      <c r="EK26" s="973">
        <f>'153S-2020EI per Unit (RMB) '!EK26*6.8974</f>
        <v>4.3181284563259466E-4</v>
      </c>
      <c r="EL26" s="973">
        <f>'153S-2020EI per Unit (RMB) '!EL26*6.8974</f>
        <v>2.4530426537220569E-3</v>
      </c>
      <c r="EM26" s="973">
        <f>'153S-2020EI per Unit (RMB) '!EM26*6.8974</f>
        <v>2.6018258546353164E-3</v>
      </c>
      <c r="EN26" s="973">
        <f>'153S-2020EI per Unit (RMB) '!EN26*6.8974</f>
        <v>5.0664675250706081E-4</v>
      </c>
      <c r="EO26" s="973">
        <f>'153S-2020EI per Unit (RMB) '!EO26*6.8974</f>
        <v>1.5491898724244181E-4</v>
      </c>
      <c r="EP26" s="973">
        <f>'153S-2020EI per Unit (RMB) '!EP26*6.8974</f>
        <v>3.1505620986842367E-4</v>
      </c>
      <c r="EQ26" s="973">
        <f>'153S-2020EI per Unit (RMB) '!EQ26*6.8974</f>
        <v>4.1149777981478673E-5</v>
      </c>
      <c r="ER26" s="973">
        <f>'153S-2020EI per Unit (RMB) '!ER26*6.8974</f>
        <v>1.4761183340304964E-4</v>
      </c>
      <c r="ES26" s="973">
        <f>'153S-2020EI per Unit (RMB) '!ES26*6.8974</f>
        <v>1.1991491128322026E-3</v>
      </c>
      <c r="ET26" s="973">
        <f>'153S-2020EI per Unit (RMB) '!ET26*6.8974</f>
        <v>6.2345627123824559E-3</v>
      </c>
      <c r="EU26" s="973">
        <f>'153S-2020EI per Unit (RMB) '!EU26*6.8974</f>
        <v>1.0601987008037014E-3</v>
      </c>
      <c r="EV26" s="973">
        <f>'153S-2020EI per Unit (RMB) '!EV26*6.8974</f>
        <v>1.0140089011597847E-3</v>
      </c>
      <c r="EW26" s="973">
        <f>'153S-2020EI per Unit (RMB) '!EW26*6.8974</f>
        <v>1.460415026757416E-3</v>
      </c>
      <c r="EX26" s="973">
        <f>'153S-2020EI per Unit (RMB) '!EX26*6.8974</f>
        <v>6.2840136420562226E-4</v>
      </c>
      <c r="EY26" s="973">
        <f>'153S-2020EI per Unit (RMB) '!EY26*6.8974</f>
        <v>7.9676718980116197E-4</v>
      </c>
      <c r="EZ26" s="974">
        <f>'153S-2020EI per Unit (RMB) '!EZ26*6.8974</f>
        <v>3.8256481782769557E-5</v>
      </c>
    </row>
    <row r="27" spans="1:156">
      <c r="A27" s="810"/>
      <c r="B27" s="972" t="s">
        <v>921</v>
      </c>
      <c r="C27" s="966" t="s">
        <v>140</v>
      </c>
      <c r="D27" s="980">
        <f>'153S-2020EI per Unit (RMB) '!D27*6.8974</f>
        <v>2.0388898667835516E-6</v>
      </c>
      <c r="E27" s="973">
        <f>'153S-2020EI per Unit (RMB) '!E27*6.8974</f>
        <v>1.3823407726356754E-5</v>
      </c>
      <c r="F27" s="973">
        <f>'153S-2020EI per Unit (RMB) '!F27*6.8974</f>
        <v>3.6479335224671871E-6</v>
      </c>
      <c r="G27" s="973">
        <f>'153S-2020EI per Unit (RMB) '!G27*6.8974</f>
        <v>9.3401701808868594E-6</v>
      </c>
      <c r="H27" s="973">
        <f>'153S-2020EI per Unit (RMB) '!H27*6.8974</f>
        <v>1.9337527243103755E-5</v>
      </c>
      <c r="I27" s="973">
        <f>'153S-2020EI per Unit (RMB) '!I27*6.8974</f>
        <v>1.1736014492980776E-5</v>
      </c>
      <c r="J27" s="973">
        <f>'153S-2020EI per Unit (RMB) '!J27*6.8974</f>
        <v>1.6770915026872066E-5</v>
      </c>
      <c r="K27" s="973">
        <f>'153S-2020EI per Unit (RMB) '!K27*6.8974</f>
        <v>2.4978274627983867E-5</v>
      </c>
      <c r="L27" s="973">
        <f>'153S-2020EI per Unit (RMB) '!L27*6.8974</f>
        <v>7.5639841670434478E-5</v>
      </c>
      <c r="M27" s="973">
        <f>'153S-2020EI per Unit (RMB) '!M27*6.8974</f>
        <v>6.1730289674090331E-5</v>
      </c>
      <c r="N27" s="973">
        <f>'153S-2020EI per Unit (RMB) '!N27*6.8974</f>
        <v>1.2604998863736819E-4</v>
      </c>
      <c r="O27" s="973">
        <f>'153S-2020EI per Unit (RMB) '!O27*6.8974</f>
        <v>3.1192865412535893E-5</v>
      </c>
      <c r="P27" s="973">
        <f>'153S-2020EI per Unit (RMB) '!P27*6.8974</f>
        <v>3.796968727659569E-5</v>
      </c>
      <c r="Q27" s="973">
        <f>'153S-2020EI per Unit (RMB) '!Q27*6.8974</f>
        <v>3.9080548795472166E-5</v>
      </c>
      <c r="R27" s="973">
        <f>'153S-2020EI per Unit (RMB) '!R27*6.8974</f>
        <v>1.2901743745769183E-4</v>
      </c>
      <c r="S27" s="973">
        <f>'153S-2020EI per Unit (RMB) '!S27*6.8974</f>
        <v>3.0236709295390902E-5</v>
      </c>
      <c r="T27" s="973">
        <f>'153S-2020EI per Unit (RMB) '!T27*6.8974</f>
        <v>4.5031353298519458E-5</v>
      </c>
      <c r="U27" s="973">
        <f>'153S-2020EI per Unit (RMB) '!U27*6.8974</f>
        <v>3.5600391298211272E-5</v>
      </c>
      <c r="V27" s="973">
        <f>'153S-2020EI per Unit (RMB) '!V27*6.8974</f>
        <v>1.235347171516505E-4</v>
      </c>
      <c r="W27" s="973">
        <f>'153S-2020EI per Unit (RMB) '!W27*6.8974</f>
        <v>9.0470818644918218E-5</v>
      </c>
      <c r="X27" s="973">
        <f>'153S-2020EI per Unit (RMB) '!X27*6.8974</f>
        <v>1.183661866450102E-4</v>
      </c>
      <c r="Y27" s="973">
        <f>'153S-2020EI per Unit (RMB) '!Y27*6.8974</f>
        <v>5.9867194880501183E-5</v>
      </c>
      <c r="Z27" s="973">
        <f>'153S-2020EI per Unit (RMB) '!Z27*6.8974</f>
        <v>6.0156205022942388E-5</v>
      </c>
      <c r="AA27" s="973">
        <f>'153S-2020EI per Unit (RMB) '!AA27*6.8974</f>
        <v>8.7019170648263114E-5</v>
      </c>
      <c r="AB27" s="973">
        <f>'153S-2020EI per Unit (RMB) '!AB27*6.8974</f>
        <v>9.8362726790430523E-5</v>
      </c>
      <c r="AC27" s="973">
        <f>'153S-2020EI per Unit (RMB) '!AC27*6.8974</f>
        <v>1.2036104013355413E-5</v>
      </c>
      <c r="AD27" s="973">
        <f>'153S-2020EI per Unit (RMB) '!AD27*6.8974</f>
        <v>5.6960662345781435E-5</v>
      </c>
      <c r="AE27" s="973">
        <f>'153S-2020EI per Unit (RMB) '!AE27*6.8974</f>
        <v>1.4998035247469049E-4</v>
      </c>
      <c r="AF27" s="973">
        <f>'153S-2020EI per Unit (RMB) '!AF27*6.8974</f>
        <v>1.4371314667380229E-4</v>
      </c>
      <c r="AG27" s="973">
        <f>'153S-2020EI per Unit (RMB) '!AG27*6.8974</f>
        <v>2.4207591430126191E-4</v>
      </c>
      <c r="AH27" s="973">
        <f>'153S-2020EI per Unit (RMB) '!AH27*6.8974</f>
        <v>1.2650978269069152E-4</v>
      </c>
      <c r="AI27" s="973">
        <f>'153S-2020EI per Unit (RMB) '!AI27*6.8974</f>
        <v>3.2930600302069933E-5</v>
      </c>
      <c r="AJ27" s="973">
        <f>'153S-2020EI per Unit (RMB) '!AJ27*6.8974</f>
        <v>5.7372477741878114E-5</v>
      </c>
      <c r="AK27" s="973">
        <f>'153S-2020EI per Unit (RMB) '!AK27*6.8974</f>
        <v>7.781269582188101E-5</v>
      </c>
      <c r="AL27" s="973">
        <f>'153S-2020EI per Unit (RMB) '!AL27*6.8974</f>
        <v>1.6191330231152277E-5</v>
      </c>
      <c r="AM27" s="973">
        <f>'153S-2020EI per Unit (RMB) '!AM27*6.8974</f>
        <v>3.2086228728603804E-5</v>
      </c>
      <c r="AN27" s="973">
        <f>'153S-2020EI per Unit (RMB) '!AN27*6.8974</f>
        <v>9.1011437901597511E-5</v>
      </c>
      <c r="AO27" s="973">
        <f>'153S-2020EI per Unit (RMB) '!AO27*6.8974</f>
        <v>7.5229328433692631E-5</v>
      </c>
      <c r="AP27" s="973">
        <f>'153S-2020EI per Unit (RMB) '!AP27*6.8974</f>
        <v>7.1452262111395976E-5</v>
      </c>
      <c r="AQ27" s="973">
        <f>'153S-2020EI per Unit (RMB) '!AQ27*6.8974</f>
        <v>5.3351096336388619E-5</v>
      </c>
      <c r="AR27" s="973">
        <f>'153S-2020EI per Unit (RMB) '!AR27*6.8974</f>
        <v>1.5577656115509312E-5</v>
      </c>
      <c r="AS27" s="973">
        <f>'153S-2020EI per Unit (RMB) '!AS27*6.8974</f>
        <v>3.7798759674270734E-5</v>
      </c>
      <c r="AT27" s="973">
        <f>'153S-2020EI per Unit (RMB) '!AT27*6.8974</f>
        <v>6.0247571143058623E-5</v>
      </c>
      <c r="AU27" s="973">
        <f>'153S-2020EI per Unit (RMB) '!AU27*6.8974</f>
        <v>1.1639938488149741E-4</v>
      </c>
      <c r="AV27" s="973">
        <f>'153S-2020EI per Unit (RMB) '!AV27*6.8974</f>
        <v>2.7508241653446291E-4</v>
      </c>
      <c r="AW27" s="973">
        <f>'153S-2020EI per Unit (RMB) '!AW27*6.8974</f>
        <v>1.3729679724767586E-4</v>
      </c>
      <c r="AX27" s="973">
        <f>'153S-2020EI per Unit (RMB) '!AX27*6.8974</f>
        <v>7.5855081255220025E-5</v>
      </c>
      <c r="AY27" s="973">
        <f>'153S-2020EI per Unit (RMB) '!AY27*6.8974</f>
        <v>6.8176960513752335E-5</v>
      </c>
      <c r="AZ27" s="973">
        <f>'153S-2020EI per Unit (RMB) '!AZ27*6.8974</f>
        <v>1.378891847592754E-4</v>
      </c>
      <c r="BA27" s="973">
        <f>'153S-2020EI per Unit (RMB) '!BA27*6.8974</f>
        <v>2.4711216834719167E-5</v>
      </c>
      <c r="BB27" s="973">
        <f>'153S-2020EI per Unit (RMB) '!BB27*6.8974</f>
        <v>1.423996191127503E-4</v>
      </c>
      <c r="BC27" s="973">
        <f>'153S-2020EI per Unit (RMB) '!BC27*6.8974</f>
        <v>5.8379712110787253E-5</v>
      </c>
      <c r="BD27" s="973">
        <f>'153S-2020EI per Unit (RMB) '!BD27*6.8974</f>
        <v>2.5172761569334524E-5</v>
      </c>
      <c r="BE27" s="973">
        <f>'153S-2020EI per Unit (RMB) '!BE27*6.8974</f>
        <v>1.8877813044359152E-5</v>
      </c>
      <c r="BF27" s="973">
        <f>'153S-2020EI per Unit (RMB) '!BF27*6.8974</f>
        <v>1.3115090523103086E-5</v>
      </c>
      <c r="BG27" s="973">
        <f>'153S-2020EI per Unit (RMB) '!BG27*6.8974</f>
        <v>2.4667174681731227E-5</v>
      </c>
      <c r="BH27" s="973">
        <f>'153S-2020EI per Unit (RMB) '!BH27*6.8974</f>
        <v>3.9789699786595785E-5</v>
      </c>
      <c r="BI27" s="973">
        <f>'153S-2020EI per Unit (RMB) '!BI27*6.8974</f>
        <v>4.6110355973735288E-5</v>
      </c>
      <c r="BJ27" s="973">
        <f>'153S-2020EI per Unit (RMB) '!BJ27*6.8974</f>
        <v>6.3707592863251281E-5</v>
      </c>
      <c r="BK27" s="973">
        <f>'153S-2020EI per Unit (RMB) '!BK27*6.8974</f>
        <v>4.5605631894305728E-5</v>
      </c>
      <c r="BL27" s="973">
        <f>'153S-2020EI per Unit (RMB) '!BL27*6.8974</f>
        <v>2.4786464271277337E-5</v>
      </c>
      <c r="BM27" s="973">
        <f>'153S-2020EI per Unit (RMB) '!BM27*6.8974</f>
        <v>7.2841258831307237E-6</v>
      </c>
      <c r="BN27" s="973">
        <f>'153S-2020EI per Unit (RMB) '!BN27*6.8974</f>
        <v>3.3588976559254798E-5</v>
      </c>
      <c r="BO27" s="973">
        <f>'153S-2020EI per Unit (RMB) '!BO27*6.8974</f>
        <v>1.7242475884120835E-5</v>
      </c>
      <c r="BP27" s="973">
        <f>'153S-2020EI per Unit (RMB) '!BP27*6.8974</f>
        <v>2.1795699893281281E-5</v>
      </c>
      <c r="BQ27" s="973">
        <f>'153S-2020EI per Unit (RMB) '!BQ27*6.8974</f>
        <v>8.5138151777017262E-6</v>
      </c>
      <c r="BR27" s="973">
        <f>'153S-2020EI per Unit (RMB) '!BR27*6.8974</f>
        <v>4.3998889014879672E-5</v>
      </c>
      <c r="BS27" s="973">
        <f>'153S-2020EI per Unit (RMB) '!BS27*6.8974</f>
        <v>4.2739832329196442E-5</v>
      </c>
      <c r="BT27" s="973">
        <f>'153S-2020EI per Unit (RMB) '!BT27*6.8974</f>
        <v>3.2709741219669818E-5</v>
      </c>
      <c r="BU27" s="973">
        <f>'153S-2020EI per Unit (RMB) '!BU27*6.8974</f>
        <v>2.9051082367296333E-5</v>
      </c>
      <c r="BV27" s="973">
        <f>'153S-2020EI per Unit (RMB) '!BV27*6.8974</f>
        <v>4.1048227795542538E-5</v>
      </c>
      <c r="BW27" s="973">
        <f>'153S-2020EI per Unit (RMB) '!BW27*6.8974</f>
        <v>2.5298798277378426E-4</v>
      </c>
      <c r="BX27" s="973">
        <f>'153S-2020EI per Unit (RMB) '!BX27*6.8974</f>
        <v>2.0135520301118693E-5</v>
      </c>
      <c r="BY27" s="973">
        <f>'153S-2020EI per Unit (RMB) '!BY27*6.8974</f>
        <v>2.2049314538308162E-5</v>
      </c>
      <c r="BZ27" s="973">
        <f>'153S-2020EI per Unit (RMB) '!BZ27*6.8974</f>
        <v>4.5690628353399014E-5</v>
      </c>
      <c r="CA27" s="973">
        <f>'153S-2020EI per Unit (RMB) '!CA27*6.8974</f>
        <v>1.0658909384105514E-4</v>
      </c>
      <c r="CB27" s="973">
        <f>'153S-2020EI per Unit (RMB) '!CB27*6.8974</f>
        <v>5.7112183417951134E-5</v>
      </c>
      <c r="CC27" s="973">
        <f>'153S-2020EI per Unit (RMB) '!CC27*6.8974</f>
        <v>2.2626439591641422E-5</v>
      </c>
      <c r="CD27" s="973">
        <f>'153S-2020EI per Unit (RMB) '!CD27*6.8974</f>
        <v>8.246147039690457E-6</v>
      </c>
      <c r="CE27" s="973">
        <f>'153S-2020EI per Unit (RMB) '!CE27*6.8974</f>
        <v>9.1395581496905117E-6</v>
      </c>
      <c r="CF27" s="973">
        <f>'153S-2020EI per Unit (RMB) '!CF27*6.8974</f>
        <v>6.1502504904257979E-5</v>
      </c>
      <c r="CG27" s="973">
        <f>'153S-2020EI per Unit (RMB) '!CG27*6.8974</f>
        <v>7.9920539199779004E-5</v>
      </c>
      <c r="CH27" s="973">
        <f>'153S-2020EI per Unit (RMB) '!CH27*6.8974</f>
        <v>4.6618345231929503E-5</v>
      </c>
      <c r="CI27" s="973">
        <f>'153S-2020EI per Unit (RMB) '!CI27*6.8974</f>
        <v>4.0545248819294709E-5</v>
      </c>
      <c r="CJ27" s="973">
        <f>'153S-2020EI per Unit (RMB) '!CJ27*6.8974</f>
        <v>2.0555696674914998E-5</v>
      </c>
      <c r="CK27" s="973">
        <f>'153S-2020EI per Unit (RMB) '!CK27*6.8974</f>
        <v>2.7935282406980196E-5</v>
      </c>
      <c r="CL27" s="973">
        <f>'153S-2020EI per Unit (RMB) '!CL27*6.8974</f>
        <v>6.308695071291612E-5</v>
      </c>
      <c r="CM27" s="973">
        <f>'153S-2020EI per Unit (RMB) '!CM27*6.8974</f>
        <v>3.1429219596783805E-5</v>
      </c>
      <c r="CN27" s="973">
        <f>'153S-2020EI per Unit (RMB) '!CN27*6.8974</f>
        <v>7.7262484177256888E-5</v>
      </c>
      <c r="CO27" s="973">
        <f>'153S-2020EI per Unit (RMB) '!CO27*6.8974</f>
        <v>3.2445496530099594E-5</v>
      </c>
      <c r="CP27" s="973">
        <f>'153S-2020EI per Unit (RMB) '!CP27*6.8974</f>
        <v>2.4049739904739104E-5</v>
      </c>
      <c r="CQ27" s="973">
        <f>'153S-2020EI per Unit (RMB) '!CQ27*6.8974</f>
        <v>1.5048007234576833E-4</v>
      </c>
      <c r="CR27" s="973">
        <f>'153S-2020EI per Unit (RMB) '!CR27*6.8974</f>
        <v>1.1606370498251467E-4</v>
      </c>
      <c r="CS27" s="973">
        <f>'153S-2020EI per Unit (RMB) '!CS27*6.8974</f>
        <v>1.6880257273341087E-5</v>
      </c>
      <c r="CT27" s="973">
        <f>'153S-2020EI per Unit (RMB) '!CT27*6.8974</f>
        <v>7.8987469044352953E-5</v>
      </c>
      <c r="CU27" s="973">
        <f>'153S-2020EI per Unit (RMB) '!CU27*6.8974</f>
        <v>3.5196613325522016E-5</v>
      </c>
      <c r="CV27" s="973">
        <f>'153S-2020EI per Unit (RMB) '!CV27*6.8974</f>
        <v>1.0353503547226775E-4</v>
      </c>
      <c r="CW27" s="973">
        <f>'153S-2020EI per Unit (RMB) '!CW27*6.8974</f>
        <v>3.8827094139814717E-6</v>
      </c>
      <c r="CX27" s="973">
        <f>'153S-2020EI per Unit (RMB) '!CX27*6.8974</f>
        <v>1.4087233930699356E-4</v>
      </c>
      <c r="CY27" s="973">
        <f>'153S-2020EI per Unit (RMB) '!CY27*6.8974</f>
        <v>8.1854876050701145E-6</v>
      </c>
      <c r="CZ27" s="973">
        <f>'153S-2020EI per Unit (RMB) '!CZ27*6.8974</f>
        <v>1.8172872570413169E-5</v>
      </c>
      <c r="DA27" s="973">
        <f>'153S-2020EI per Unit (RMB) '!DA27*6.8974</f>
        <v>9.570223276403118E-5</v>
      </c>
      <c r="DB27" s="973">
        <f>'153S-2020EI per Unit (RMB) '!DB27*6.8974</f>
        <v>2.0905360420357027E-6</v>
      </c>
      <c r="DC27" s="973">
        <f>'153S-2020EI per Unit (RMB) '!DC27*6.8974</f>
        <v>1.1536795159765078E-5</v>
      </c>
      <c r="DD27" s="973">
        <f>'153S-2020EI per Unit (RMB) '!DD27*6.8974</f>
        <v>3.6926791652912289E-6</v>
      </c>
      <c r="DE27" s="973">
        <f>'153S-2020EI per Unit (RMB) '!DE27*6.8974</f>
        <v>7.9028777466075714E-6</v>
      </c>
      <c r="DF27" s="973">
        <f>'153S-2020EI per Unit (RMB) '!DF27*6.8974</f>
        <v>9.0901751127776713E-6</v>
      </c>
      <c r="DG27" s="973">
        <f>'153S-2020EI per Unit (RMB) '!DG27*6.8974</f>
        <v>9.7556871813155372E-6</v>
      </c>
      <c r="DH27" s="973">
        <f>'153S-2020EI per Unit (RMB) '!DH27*6.8974</f>
        <v>8.214396034323512E-7</v>
      </c>
      <c r="DI27" s="973">
        <f>'153S-2020EI per Unit (RMB) '!DI27*6.8974</f>
        <v>9.6999053743214616E-7</v>
      </c>
      <c r="DJ27" s="973">
        <f>'153S-2020EI per Unit (RMB) '!DJ27*6.8974</f>
        <v>4.103102269643917E-5</v>
      </c>
      <c r="DK27" s="973">
        <f>'153S-2020EI per Unit (RMB) '!DK27*6.8974</f>
        <v>1.7733747813056966E-5</v>
      </c>
      <c r="DL27" s="973">
        <f>'153S-2020EI per Unit (RMB) '!DL27*6.8974</f>
        <v>1.1723186394469583E-5</v>
      </c>
      <c r="DM27" s="973">
        <f>'153S-2020EI per Unit (RMB) '!DM27*6.8974</f>
        <v>3.0007977236405861E-6</v>
      </c>
      <c r="DN27" s="973">
        <f>'153S-2020EI per Unit (RMB) '!DN27*6.8974</f>
        <v>9.4676342281589654E-4</v>
      </c>
      <c r="DO27" s="973">
        <f>'153S-2020EI per Unit (RMB) '!DO27*6.8974</f>
        <v>2.1654349145417581E-5</v>
      </c>
      <c r="DP27" s="973">
        <f>'153S-2020EI per Unit (RMB) '!DP27*6.8974</f>
        <v>7.2977908056762558E-5</v>
      </c>
      <c r="DQ27" s="973">
        <f>'153S-2020EI per Unit (RMB) '!DQ27*6.8974</f>
        <v>4.8007606797942456E-5</v>
      </c>
      <c r="DR27" s="973">
        <f>'153S-2020EI per Unit (RMB) '!DR27*6.8974</f>
        <v>1.3579589255257853E-4</v>
      </c>
      <c r="DS27" s="973">
        <f>'153S-2020EI per Unit (RMB) '!DS27*6.8974</f>
        <v>9.2265257602722999E-6</v>
      </c>
      <c r="DT27" s="973">
        <f>'153S-2020EI per Unit (RMB) '!DT27*6.8974</f>
        <v>1.8725746897273279E-5</v>
      </c>
      <c r="DU27" s="973">
        <f>'153S-2020EI per Unit (RMB) '!DU27*6.8974</f>
        <v>1.4084473194009725E-5</v>
      </c>
      <c r="DV27" s="973">
        <f>'153S-2020EI per Unit (RMB) '!DV27*6.8974</f>
        <v>2.2224844248760151E-5</v>
      </c>
      <c r="DW27" s="973">
        <f>'153S-2020EI per Unit (RMB) '!DW27*6.8974</f>
        <v>5.797308103149762E-6</v>
      </c>
      <c r="DX27" s="973">
        <f>'153S-2020EI per Unit (RMB) '!DX27*6.8974</f>
        <v>5.737758032238581E-6</v>
      </c>
      <c r="DY27" s="973">
        <f>'153S-2020EI per Unit (RMB) '!DY27*6.8974</f>
        <v>1.5133204715826095E-4</v>
      </c>
      <c r="DZ27" s="973">
        <f>'153S-2020EI per Unit (RMB) '!DZ27*6.8974</f>
        <v>5.9200290914192151E-6</v>
      </c>
      <c r="EA27" s="973">
        <f>'153S-2020EI per Unit (RMB) '!EA27*6.8974</f>
        <v>3.7836883600213817E-6</v>
      </c>
      <c r="EB27" s="973">
        <f>'153S-2020EI per Unit (RMB) '!EB27*6.8974</f>
        <v>9.513897590906053E-6</v>
      </c>
      <c r="EC27" s="973">
        <f>'153S-2020EI per Unit (RMB) '!EC27*6.8974</f>
        <v>5.7292727966886646E-7</v>
      </c>
      <c r="ED27" s="973">
        <f>'153S-2020EI per Unit (RMB) '!ED27*6.8974</f>
        <v>6.6249171080140096E-6</v>
      </c>
      <c r="EE27" s="973">
        <f>'153S-2020EI per Unit (RMB) '!EE27*6.8974</f>
        <v>3.3667825067614961E-6</v>
      </c>
      <c r="EF27" s="973">
        <f>'153S-2020EI per Unit (RMB) '!EF27*6.8974</f>
        <v>3.9052572261095632E-7</v>
      </c>
      <c r="EG27" s="973">
        <f>'153S-2020EI per Unit (RMB) '!EG27*6.8974</f>
        <v>1.8921830418864041E-5</v>
      </c>
      <c r="EH27" s="973">
        <f>'153S-2020EI per Unit (RMB) '!EH27*6.8974</f>
        <v>2.6394781923483787E-6</v>
      </c>
      <c r="EI27" s="973">
        <f>'153S-2020EI per Unit (RMB) '!EI27*6.8974</f>
        <v>1.0266084787932322E-5</v>
      </c>
      <c r="EJ27" s="973">
        <f>'153S-2020EI per Unit (RMB) '!EJ27*6.8974</f>
        <v>5.6846040821345816E-6</v>
      </c>
      <c r="EK27" s="973">
        <f>'153S-2020EI per Unit (RMB) '!EK27*6.8974</f>
        <v>1.9138123275564492E-5</v>
      </c>
      <c r="EL27" s="973">
        <f>'153S-2020EI per Unit (RMB) '!EL27*6.8974</f>
        <v>1.1401182476237946E-4</v>
      </c>
      <c r="EM27" s="973">
        <f>'153S-2020EI per Unit (RMB) '!EM27*6.8974</f>
        <v>1.3166922700589569E-4</v>
      </c>
      <c r="EN27" s="973">
        <f>'153S-2020EI per Unit (RMB) '!EN27*6.8974</f>
        <v>2.4767018221270154E-5</v>
      </c>
      <c r="EO27" s="973">
        <f>'153S-2020EI per Unit (RMB) '!EO27*6.8974</f>
        <v>7.2686030586159641E-6</v>
      </c>
      <c r="EP27" s="973">
        <f>'153S-2020EI per Unit (RMB) '!EP27*6.8974</f>
        <v>1.5290809040626272E-5</v>
      </c>
      <c r="EQ27" s="973">
        <f>'153S-2020EI per Unit (RMB) '!EQ27*6.8974</f>
        <v>1.669585590881033E-6</v>
      </c>
      <c r="ER27" s="973">
        <f>'153S-2020EI per Unit (RMB) '!ER27*6.8974</f>
        <v>6.5035473530652154E-6</v>
      </c>
      <c r="ES27" s="973">
        <f>'153S-2020EI per Unit (RMB) '!ES27*6.8974</f>
        <v>5.2248546672183878E-5</v>
      </c>
      <c r="ET27" s="973">
        <f>'153S-2020EI per Unit (RMB) '!ET27*6.8974</f>
        <v>2.0631752358426248E-4</v>
      </c>
      <c r="EU27" s="973">
        <f>'153S-2020EI per Unit (RMB) '!EU27*6.8974</f>
        <v>4.2900493539306577E-5</v>
      </c>
      <c r="EV27" s="973">
        <f>'153S-2020EI per Unit (RMB) '!EV27*6.8974</f>
        <v>4.0030107197399301E-5</v>
      </c>
      <c r="EW27" s="973">
        <f>'153S-2020EI per Unit (RMB) '!EW27*6.8974</f>
        <v>6.2483810943796833E-5</v>
      </c>
      <c r="EX27" s="973">
        <f>'153S-2020EI per Unit (RMB) '!EX27*6.8974</f>
        <v>2.5902620265141533E-5</v>
      </c>
      <c r="EY27" s="973">
        <f>'153S-2020EI per Unit (RMB) '!EY27*6.8974</f>
        <v>3.2381139645769212E-5</v>
      </c>
      <c r="EZ27" s="974">
        <f>'153S-2020EI per Unit (RMB) '!EZ27*6.8974</f>
        <v>1.4807388445561702E-6</v>
      </c>
    </row>
    <row r="28" spans="1:156">
      <c r="A28" s="810"/>
      <c r="B28" s="538" t="s">
        <v>922</v>
      </c>
      <c r="C28" s="966" t="s">
        <v>140</v>
      </c>
      <c r="D28" s="980">
        <f>'153S-2020EI per Unit (RMB) '!D28*6.8974</f>
        <v>9.5426059873662591E-3</v>
      </c>
      <c r="E28" s="973">
        <f>'153S-2020EI per Unit (RMB) '!E28*6.8974</f>
        <v>1.4529533150186352E-2</v>
      </c>
      <c r="F28" s="973">
        <f>'153S-2020EI per Unit (RMB) '!F28*6.8974</f>
        <v>1.3015400973996442E-2</v>
      </c>
      <c r="G28" s="973">
        <f>'153S-2020EI per Unit (RMB) '!G28*6.8974</f>
        <v>1.6084523685178383E-2</v>
      </c>
      <c r="H28" s="973">
        <f>'153S-2020EI per Unit (RMB) '!H28*6.8974</f>
        <v>2.8397857970088231E-2</v>
      </c>
      <c r="I28" s="973">
        <f>'153S-2020EI per Unit (RMB) '!I28*6.8974</f>
        <v>1.088193822541306E-3</v>
      </c>
      <c r="J28" s="973">
        <f>'153S-2020EI per Unit (RMB) '!J28*6.8974</f>
        <v>1.5531586771062754E-3</v>
      </c>
      <c r="K28" s="973">
        <f>'153S-2020EI per Unit (RMB) '!K28*6.8974</f>
        <v>2.7051638326757695E-3</v>
      </c>
      <c r="L28" s="973">
        <f>'153S-2020EI per Unit (RMB) '!L28*6.8974</f>
        <v>4.8579657552225959E-3</v>
      </c>
      <c r="M28" s="973">
        <f>'153S-2020EI per Unit (RMB) '!M28*6.8974</f>
        <v>2.9811461053918247E-3</v>
      </c>
      <c r="N28" s="973">
        <f>'153S-2020EI per Unit (RMB) '!N28*6.8974</f>
        <v>1.3852177070074986E-2</v>
      </c>
      <c r="O28" s="973">
        <f>'153S-2020EI per Unit (RMB) '!O28*6.8974</f>
        <v>3.6958750969137991E-2</v>
      </c>
      <c r="P28" s="973">
        <f>'153S-2020EI per Unit (RMB) '!P28*6.8974</f>
        <v>3.600513409088596E-2</v>
      </c>
      <c r="Q28" s="973">
        <f>'153S-2020EI per Unit (RMB) '!Q28*6.8974</f>
        <v>4.548141282381403E-2</v>
      </c>
      <c r="R28" s="973">
        <f>'153S-2020EI per Unit (RMB) '!R28*6.8974</f>
        <v>0.30269583624124646</v>
      </c>
      <c r="S28" s="973">
        <f>'153S-2020EI per Unit (RMB) '!S28*6.8974</f>
        <v>1.618841997472505E-2</v>
      </c>
      <c r="T28" s="973">
        <f>'153S-2020EI per Unit (RMB) '!T28*6.8974</f>
        <v>2.7793639062616504E-2</v>
      </c>
      <c r="U28" s="973">
        <f>'153S-2020EI per Unit (RMB) '!U28*6.8974</f>
        <v>3.2667303081265149E-2</v>
      </c>
      <c r="V28" s="973">
        <f>'153S-2020EI per Unit (RMB) '!V28*6.8974</f>
        <v>7.7972988954732314E-2</v>
      </c>
      <c r="W28" s="973">
        <f>'153S-2020EI per Unit (RMB) '!W28*6.8974</f>
        <v>4.9854984811668578E-2</v>
      </c>
      <c r="X28" s="973">
        <f>'153S-2020EI per Unit (RMB) '!X28*6.8974</f>
        <v>8.7725888448875869E-2</v>
      </c>
      <c r="Y28" s="973">
        <f>'153S-2020EI per Unit (RMB) '!Y28*6.8974</f>
        <v>2.0681623893633306E-2</v>
      </c>
      <c r="Z28" s="973">
        <f>'153S-2020EI per Unit (RMB) '!Z28*6.8974</f>
        <v>2.4009335762456053E-2</v>
      </c>
      <c r="AA28" s="973">
        <f>'153S-2020EI per Unit (RMB) '!AA28*6.8974</f>
        <v>2.6451299770872645E-2</v>
      </c>
      <c r="AB28" s="973">
        <f>'153S-2020EI per Unit (RMB) '!AB28*6.8974</f>
        <v>9.6692567266608409E-2</v>
      </c>
      <c r="AC28" s="973">
        <f>'153S-2020EI per Unit (RMB) '!AC28*6.8974</f>
        <v>5.9797060523363102E-3</v>
      </c>
      <c r="AD28" s="973">
        <f>'153S-2020EI per Unit (RMB) '!AD28*6.8974</f>
        <v>9.7267765907600289E-3</v>
      </c>
      <c r="AE28" s="973">
        <f>'153S-2020EI per Unit (RMB) '!AE28*6.8974</f>
        <v>9.932128734278485E-2</v>
      </c>
      <c r="AF28" s="973">
        <f>'153S-2020EI per Unit (RMB) '!AF28*6.8974</f>
        <v>0.12520673492212417</v>
      </c>
      <c r="AG28" s="973">
        <f>'153S-2020EI per Unit (RMB) '!AG28*6.8974</f>
        <v>3.445630142074043E-2</v>
      </c>
      <c r="AH28" s="973">
        <f>'153S-2020EI per Unit (RMB) '!AH28*6.8974</f>
        <v>1.8163099739703217E-2</v>
      </c>
      <c r="AI28" s="973">
        <f>'153S-2020EI per Unit (RMB) '!AI28*6.8974</f>
        <v>6.223466063735774E-3</v>
      </c>
      <c r="AJ28" s="973">
        <f>'153S-2020EI per Unit (RMB) '!AJ28*6.8974</f>
        <v>1.962471528929249E-2</v>
      </c>
      <c r="AK28" s="973">
        <f>'153S-2020EI per Unit (RMB) '!AK28*6.8974</f>
        <v>1.1076362730645209E-2</v>
      </c>
      <c r="AL28" s="973">
        <f>'153S-2020EI per Unit (RMB) '!AL28*6.8974</f>
        <v>4.4290181123175813E-3</v>
      </c>
      <c r="AM28" s="973">
        <f>'153S-2020EI per Unit (RMB) '!AM28*6.8974</f>
        <v>6.0672908660416467E-3</v>
      </c>
      <c r="AN28" s="973">
        <f>'153S-2020EI per Unit (RMB) '!AN28*6.8974</f>
        <v>5.4062091661481832E-3</v>
      </c>
      <c r="AO28" s="973">
        <f>'153S-2020EI per Unit (RMB) '!AO28*6.8974</f>
        <v>5.8775469836269047E-3</v>
      </c>
      <c r="AP28" s="973">
        <f>'153S-2020EI per Unit (RMB) '!AP28*6.8974</f>
        <v>1.5454190453988048E-2</v>
      </c>
      <c r="AQ28" s="973">
        <f>'153S-2020EI per Unit (RMB) '!AQ28*6.8974</f>
        <v>5.8743386006435703E-3</v>
      </c>
      <c r="AR28" s="973">
        <f>'153S-2020EI per Unit (RMB) '!AR28*6.8974</f>
        <v>6.7888641328640983E-4</v>
      </c>
      <c r="AS28" s="973">
        <f>'153S-2020EI per Unit (RMB) '!AS28*6.8974</f>
        <v>3.6744273680468622E-3</v>
      </c>
      <c r="AT28" s="973">
        <f>'153S-2020EI per Unit (RMB) '!AT28*6.8974</f>
        <v>1.7199427087857865E-3</v>
      </c>
      <c r="AU28" s="973">
        <f>'153S-2020EI per Unit (RMB) '!AU28*6.8974</f>
        <v>6.1375786258946003E-3</v>
      </c>
      <c r="AV28" s="973">
        <f>'153S-2020EI per Unit (RMB) '!AV28*6.8974</f>
        <v>1.804613744267939E-2</v>
      </c>
      <c r="AW28" s="973">
        <f>'153S-2020EI per Unit (RMB) '!AW28*6.8974</f>
        <v>8.047504403039767E-3</v>
      </c>
      <c r="AX28" s="973">
        <f>'153S-2020EI per Unit (RMB) '!AX28*6.8974</f>
        <v>1.9362834763786225E-3</v>
      </c>
      <c r="AY28" s="973">
        <f>'153S-2020EI per Unit (RMB) '!AY28*6.8974</f>
        <v>4.4179188410370263E-3</v>
      </c>
      <c r="AZ28" s="973">
        <f>'153S-2020EI per Unit (RMB) '!AZ28*6.8974</f>
        <v>2.6815201093256302E-2</v>
      </c>
      <c r="BA28" s="973">
        <f>'153S-2020EI per Unit (RMB) '!BA28*6.8974</f>
        <v>5.1348801526134129E-3</v>
      </c>
      <c r="BB28" s="973">
        <f>'153S-2020EI per Unit (RMB) '!BB28*6.8974</f>
        <v>5.6527476026359469E-3</v>
      </c>
      <c r="BC28" s="973">
        <f>'153S-2020EI per Unit (RMB) '!BC28*6.8974</f>
        <v>5.0940407078473599E-3</v>
      </c>
      <c r="BD28" s="973">
        <f>'153S-2020EI per Unit (RMB) '!BD28*6.8974</f>
        <v>1.4170965663590719E-3</v>
      </c>
      <c r="BE28" s="973">
        <f>'153S-2020EI per Unit (RMB) '!BE28*6.8974</f>
        <v>1.8853937736364034E-3</v>
      </c>
      <c r="BF28" s="973">
        <f>'153S-2020EI per Unit (RMB) '!BF28*6.8974</f>
        <v>1.5465554454841739E-3</v>
      </c>
      <c r="BG28" s="973">
        <f>'153S-2020EI per Unit (RMB) '!BG28*6.8974</f>
        <v>2.3269645484826932E-3</v>
      </c>
      <c r="BH28" s="973">
        <f>'153S-2020EI per Unit (RMB) '!BH28*6.8974</f>
        <v>3.4228298022970808E-3</v>
      </c>
      <c r="BI28" s="973">
        <f>'153S-2020EI per Unit (RMB) '!BI28*6.8974</f>
        <v>4.9078503883543288E-3</v>
      </c>
      <c r="BJ28" s="973">
        <f>'153S-2020EI per Unit (RMB) '!BJ28*6.8974</f>
        <v>6.2106605443287815E-3</v>
      </c>
      <c r="BK28" s="973">
        <f>'153S-2020EI per Unit (RMB) '!BK28*6.8974</f>
        <v>4.4160818971723343E-3</v>
      </c>
      <c r="BL28" s="973">
        <f>'153S-2020EI per Unit (RMB) '!BL28*6.8974</f>
        <v>2.9508303971180908E-3</v>
      </c>
      <c r="BM28" s="973">
        <f>'153S-2020EI per Unit (RMB) '!BM28*6.8974</f>
        <v>4.4887065285654213E-4</v>
      </c>
      <c r="BN28" s="973">
        <f>'153S-2020EI per Unit (RMB) '!BN28*6.8974</f>
        <v>3.5689493474863024E-3</v>
      </c>
      <c r="BO28" s="973">
        <f>'153S-2020EI per Unit (RMB) '!BO28*6.8974</f>
        <v>8.8719662867399972E-4</v>
      </c>
      <c r="BP28" s="973">
        <f>'153S-2020EI per Unit (RMB) '!BP28*6.8974</f>
        <v>1.121893466043908E-3</v>
      </c>
      <c r="BQ28" s="973">
        <f>'153S-2020EI per Unit (RMB) '!BQ28*6.8974</f>
        <v>6.3096871258465229E-4</v>
      </c>
      <c r="BR28" s="973">
        <f>'153S-2020EI per Unit (RMB) '!BR28*6.8974</f>
        <v>5.7969648806830698E-3</v>
      </c>
      <c r="BS28" s="973">
        <f>'153S-2020EI per Unit (RMB) '!BS28*6.8974</f>
        <v>4.9907986499479577E-3</v>
      </c>
      <c r="BT28" s="973">
        <f>'153S-2020EI per Unit (RMB) '!BT28*6.8974</f>
        <v>4.5795260980321792E-3</v>
      </c>
      <c r="BU28" s="973">
        <f>'153S-2020EI per Unit (RMB) '!BU28*6.8974</f>
        <v>3.2911898738094414E-3</v>
      </c>
      <c r="BV28" s="973">
        <f>'153S-2020EI per Unit (RMB) '!BV28*6.8974</f>
        <v>4.4276564418669695E-3</v>
      </c>
      <c r="BW28" s="973">
        <f>'153S-2020EI per Unit (RMB) '!BW28*6.8974</f>
        <v>2.103196544728925E-2</v>
      </c>
      <c r="BX28" s="973">
        <f>'153S-2020EI per Unit (RMB) '!BX28*6.8974</f>
        <v>2.1944091155213243E-3</v>
      </c>
      <c r="BY28" s="973">
        <f>'153S-2020EI per Unit (RMB) '!BY28*6.8974</f>
        <v>2.929502696078932E-3</v>
      </c>
      <c r="BZ28" s="973">
        <f>'153S-2020EI per Unit (RMB) '!BZ28*6.8974</f>
        <v>5.4754058431888287E-3</v>
      </c>
      <c r="CA28" s="973">
        <f>'153S-2020EI per Unit (RMB) '!CA28*6.8974</f>
        <v>1.4416735364579304E-2</v>
      </c>
      <c r="CB28" s="973">
        <f>'153S-2020EI per Unit (RMB) '!CB28*6.8974</f>
        <v>6.7581771520405657E-3</v>
      </c>
      <c r="CC28" s="973">
        <f>'153S-2020EI per Unit (RMB) '!CC28*6.8974</f>
        <v>2.6669690377363561E-3</v>
      </c>
      <c r="CD28" s="973">
        <f>'153S-2020EI per Unit (RMB) '!CD28*6.8974</f>
        <v>1.1635063077647973E-3</v>
      </c>
      <c r="CE28" s="973">
        <f>'153S-2020EI per Unit (RMB) '!CE28*6.8974</f>
        <v>1.0663665947864582E-3</v>
      </c>
      <c r="CF28" s="973">
        <f>'153S-2020EI per Unit (RMB) '!CF28*6.8974</f>
        <v>7.4540565223757439E-3</v>
      </c>
      <c r="CG28" s="973">
        <f>'153S-2020EI per Unit (RMB) '!CG28*6.8974</f>
        <v>9.8548777331493344E-3</v>
      </c>
      <c r="CH28" s="973">
        <f>'153S-2020EI per Unit (RMB) '!CH28*6.8974</f>
        <v>4.9339658609308381E-3</v>
      </c>
      <c r="CI28" s="973">
        <f>'153S-2020EI per Unit (RMB) '!CI28*6.8974</f>
        <v>4.2179637108636569E-3</v>
      </c>
      <c r="CJ28" s="973">
        <f>'153S-2020EI per Unit (RMB) '!CJ28*6.8974</f>
        <v>1.8650574416826144E-3</v>
      </c>
      <c r="CK28" s="973">
        <f>'153S-2020EI per Unit (RMB) '!CK28*6.8974</f>
        <v>2.1204031752520458E-3</v>
      </c>
      <c r="CL28" s="973">
        <f>'153S-2020EI per Unit (RMB) '!CL28*6.8974</f>
        <v>4.6211775945371927E-3</v>
      </c>
      <c r="CM28" s="973">
        <f>'153S-2020EI per Unit (RMB) '!CM28*6.8974</f>
        <v>3.2563972329283952E-3</v>
      </c>
      <c r="CN28" s="973">
        <f>'153S-2020EI per Unit (RMB) '!CN28*6.8974</f>
        <v>6.9732570116261385E-3</v>
      </c>
      <c r="CO28" s="973">
        <f>'153S-2020EI per Unit (RMB) '!CO28*6.8974</f>
        <v>1.9592541049148096E-3</v>
      </c>
      <c r="CP28" s="973">
        <f>'153S-2020EI per Unit (RMB) '!CP28*6.8974</f>
        <v>1.5067332377191171E-3</v>
      </c>
      <c r="CQ28" s="973">
        <f>'153S-2020EI per Unit (RMB) '!CQ28*6.8974</f>
        <v>1.2250761535915504E-2</v>
      </c>
      <c r="CR28" s="973">
        <f>'153S-2020EI per Unit (RMB) '!CR28*6.8974</f>
        <v>8.5772545783674384E-3</v>
      </c>
      <c r="CS28" s="973">
        <f>'153S-2020EI per Unit (RMB) '!CS28*6.8974</f>
        <v>8.9529687226341434E-4</v>
      </c>
      <c r="CT28" s="973">
        <f>'153S-2020EI per Unit (RMB) '!CT28*6.8974</f>
        <v>6.6803409814026804E-3</v>
      </c>
      <c r="CU28" s="973">
        <f>'153S-2020EI per Unit (RMB) '!CU28*6.8974</f>
        <v>3.553659187837246E-3</v>
      </c>
      <c r="CV28" s="973">
        <f>'153S-2020EI per Unit (RMB) '!CV28*6.8974</f>
        <v>1.9935279338803773E-2</v>
      </c>
      <c r="CW28" s="973">
        <f>'153S-2020EI per Unit (RMB) '!CW28*6.8974</f>
        <v>4.2340889343879534E-4</v>
      </c>
      <c r="CX28" s="973">
        <f>'153S-2020EI per Unit (RMB) '!CX28*6.8974</f>
        <v>1.7203169227341459E-2</v>
      </c>
      <c r="CY28" s="973">
        <f>'153S-2020EI per Unit (RMB) '!CY28*6.8974</f>
        <v>4.3909122396672241E-4</v>
      </c>
      <c r="CZ28" s="973">
        <f>'153S-2020EI per Unit (RMB) '!CZ28*6.8974</f>
        <v>2.8404446506759638E-3</v>
      </c>
      <c r="DA28" s="973">
        <f>'153S-2020EI per Unit (RMB) '!DA28*6.8974</f>
        <v>6.2389248272377877E-3</v>
      </c>
      <c r="DB28" s="973">
        <f>'153S-2020EI per Unit (RMB) '!DB28*6.8974</f>
        <v>9.2159409702892144E-4</v>
      </c>
      <c r="DC28" s="973">
        <f>'153S-2020EI per Unit (RMB) '!DC28*6.8974</f>
        <v>2.4060873562343787E-3</v>
      </c>
      <c r="DD28" s="973">
        <f>'153S-2020EI per Unit (RMB) '!DD28*6.8974</f>
        <v>1.1669904894139685E-3</v>
      </c>
      <c r="DE28" s="973">
        <f>'153S-2020EI per Unit (RMB) '!DE28*6.8974</f>
        <v>1.771254502466089E-3</v>
      </c>
      <c r="DF28" s="973">
        <f>'153S-2020EI per Unit (RMB) '!DF28*6.8974</f>
        <v>1.8617153547258491E-3</v>
      </c>
      <c r="DG28" s="973">
        <f>'153S-2020EI per Unit (RMB) '!DG28*6.8974</f>
        <v>2.189063209023118E-3</v>
      </c>
      <c r="DH28" s="973">
        <f>'153S-2020EI per Unit (RMB) '!DH28*6.8974</f>
        <v>9.6059015859325917E-4</v>
      </c>
      <c r="DI28" s="973">
        <f>'153S-2020EI per Unit (RMB) '!DI28*6.8974</f>
        <v>1.0623303788022149E-3</v>
      </c>
      <c r="DJ28" s="973">
        <f>'153S-2020EI per Unit (RMB) '!DJ28*6.8974</f>
        <v>1.0012176241616367E-2</v>
      </c>
      <c r="DK28" s="973">
        <f>'153S-2020EI per Unit (RMB) '!DK28*6.8974</f>
        <v>4.5324696786763251E-3</v>
      </c>
      <c r="DL28" s="973">
        <f>'153S-2020EI per Unit (RMB) '!DL28*6.8974</f>
        <v>3.1154387515128436E-3</v>
      </c>
      <c r="DM28" s="973">
        <f>'153S-2020EI per Unit (RMB) '!DM28*6.8974</f>
        <v>1.3966554025079665E-3</v>
      </c>
      <c r="DN28" s="973">
        <f>'153S-2020EI per Unit (RMB) '!DN28*6.8974</f>
        <v>0.16301158974769206</v>
      </c>
      <c r="DO28" s="973">
        <f>'153S-2020EI per Unit (RMB) '!DO28*6.8974</f>
        <v>4.4580915680152476E-3</v>
      </c>
      <c r="DP28" s="973">
        <f>'153S-2020EI per Unit (RMB) '!DP28*6.8974</f>
        <v>1.6455893256989155E-2</v>
      </c>
      <c r="DQ28" s="973">
        <f>'153S-2020EI per Unit (RMB) '!DQ28*6.8974</f>
        <v>1.217283255382719E-2</v>
      </c>
      <c r="DR28" s="973">
        <f>'153S-2020EI per Unit (RMB) '!DR28*6.8974</f>
        <v>2.4813382998747469E-2</v>
      </c>
      <c r="DS28" s="973">
        <f>'153S-2020EI per Unit (RMB) '!DS28*6.8974</f>
        <v>2.773379769046706E-3</v>
      </c>
      <c r="DT28" s="973">
        <f>'153S-2020EI per Unit (RMB) '!DT28*6.8974</f>
        <v>4.3191477329383773E-3</v>
      </c>
      <c r="DU28" s="973">
        <f>'153S-2020EI per Unit (RMB) '!DU28*6.8974</f>
        <v>4.3360142172789969E-3</v>
      </c>
      <c r="DV28" s="973">
        <f>'153S-2020EI per Unit (RMB) '!DV28*6.8974</f>
        <v>8.6284205922646014E-3</v>
      </c>
      <c r="DW28" s="973">
        <f>'153S-2020EI per Unit (RMB) '!DW28*6.8974</f>
        <v>5.4115652707436585E-3</v>
      </c>
      <c r="DX28" s="973">
        <f>'153S-2020EI per Unit (RMB) '!DX28*6.8974</f>
        <v>2.1346252592505098E-3</v>
      </c>
      <c r="DY28" s="973">
        <f>'153S-2020EI per Unit (RMB) '!DY28*6.8974</f>
        <v>3.2005447487474158E-2</v>
      </c>
      <c r="DZ28" s="973">
        <f>'153S-2020EI per Unit (RMB) '!DZ28*6.8974</f>
        <v>2.2112812178578137E-3</v>
      </c>
      <c r="EA28" s="973">
        <f>'153S-2020EI per Unit (RMB) '!EA28*6.8974</f>
        <v>1.6581974674587834E-3</v>
      </c>
      <c r="EB28" s="973">
        <f>'153S-2020EI per Unit (RMB) '!EB28*6.8974</f>
        <v>2.9952410087968253E-3</v>
      </c>
      <c r="EC28" s="973">
        <f>'153S-2020EI per Unit (RMB) '!EC28*6.8974</f>
        <v>8.5224137210421907E-4</v>
      </c>
      <c r="ED28" s="973">
        <f>'153S-2020EI per Unit (RMB) '!ED28*6.8974</f>
        <v>3.4268335922642106E-3</v>
      </c>
      <c r="EE28" s="973">
        <f>'153S-2020EI per Unit (RMB) '!EE28*6.8974</f>
        <v>2.5844148699292529E-3</v>
      </c>
      <c r="EF28" s="973">
        <f>'153S-2020EI per Unit (RMB) '!EF28*6.8974</f>
        <v>8.3289128280271906E-4</v>
      </c>
      <c r="EG28" s="973">
        <f>'153S-2020EI per Unit (RMB) '!EG28*6.8974</f>
        <v>5.1336738361984734E-3</v>
      </c>
      <c r="EH28" s="973">
        <f>'153S-2020EI per Unit (RMB) '!EH28*6.8974</f>
        <v>1.3113429413329847E-3</v>
      </c>
      <c r="EI28" s="973">
        <f>'153S-2020EI per Unit (RMB) '!EI28*6.8974</f>
        <v>2.8540931393523572E-3</v>
      </c>
      <c r="EJ28" s="973">
        <f>'153S-2020EI per Unit (RMB) '!EJ28*6.8974</f>
        <v>1.6821644124769242E-3</v>
      </c>
      <c r="EK28" s="973">
        <f>'153S-2020EI per Unit (RMB) '!EK28*6.8974</f>
        <v>5.4735123285141879E-3</v>
      </c>
      <c r="EL28" s="973">
        <f>'153S-2020EI per Unit (RMB) '!EL28*6.8974</f>
        <v>2.4288406065574739E-2</v>
      </c>
      <c r="EM28" s="973">
        <f>'153S-2020EI per Unit (RMB) '!EM28*6.8974</f>
        <v>2.6233163166681433E-2</v>
      </c>
      <c r="EN28" s="973">
        <f>'153S-2020EI per Unit (RMB) '!EN28*6.8974</f>
        <v>1.4901579814366057E-2</v>
      </c>
      <c r="EO28" s="973">
        <f>'153S-2020EI per Unit (RMB) '!EO28*6.8974</f>
        <v>3.3982888655408132E-3</v>
      </c>
      <c r="EP28" s="973">
        <f>'153S-2020EI per Unit (RMB) '!EP28*6.8974</f>
        <v>3.3410263784020822E-3</v>
      </c>
      <c r="EQ28" s="973">
        <f>'153S-2020EI per Unit (RMB) '!EQ28*6.8974</f>
        <v>1.1384179795471633E-3</v>
      </c>
      <c r="ER28" s="973">
        <f>'153S-2020EI per Unit (RMB) '!ER28*6.8974</f>
        <v>2.1117939463808715E-3</v>
      </c>
      <c r="ES28" s="973">
        <f>'153S-2020EI per Unit (RMB) '!ES28*6.8974</f>
        <v>3.7536227035675662E-2</v>
      </c>
      <c r="ET28" s="973">
        <f>'153S-2020EI per Unit (RMB) '!ET28*6.8974</f>
        <v>2.4876208856568306E-2</v>
      </c>
      <c r="EU28" s="973">
        <f>'153S-2020EI per Unit (RMB) '!EU28*6.8974</f>
        <v>1.2775737091826328E-2</v>
      </c>
      <c r="EV28" s="973">
        <f>'153S-2020EI per Unit (RMB) '!EV28*6.8974</f>
        <v>1.3358457700400081E-2</v>
      </c>
      <c r="EW28" s="973">
        <f>'153S-2020EI per Unit (RMB) '!EW28*6.8974</f>
        <v>2.1044549294392943E-2</v>
      </c>
      <c r="EX28" s="973">
        <f>'153S-2020EI per Unit (RMB) '!EX28*6.8974</f>
        <v>1.2247844266951467E-2</v>
      </c>
      <c r="EY28" s="973">
        <f>'153S-2020EI per Unit (RMB) '!EY28*6.8974</f>
        <v>1.4088712642182035E-2</v>
      </c>
      <c r="EZ28" s="974">
        <f>'153S-2020EI per Unit (RMB) '!EZ28*6.8974</f>
        <v>1.0088271679596142E-3</v>
      </c>
    </row>
    <row r="29" spans="1:156">
      <c r="A29" s="810"/>
      <c r="B29" s="538" t="s">
        <v>923</v>
      </c>
      <c r="C29" s="966" t="s">
        <v>140</v>
      </c>
      <c r="D29" s="980">
        <f>'153S-2020EI per Unit (RMB) '!D29*6.8974</f>
        <v>1.4667375820992983E-3</v>
      </c>
      <c r="E29" s="973">
        <f>'153S-2020EI per Unit (RMB) '!E29*6.8974</f>
        <v>2.1214684577542738E-3</v>
      </c>
      <c r="F29" s="973">
        <f>'153S-2020EI per Unit (RMB) '!F29*6.8974</f>
        <v>1.9913622900570634E-3</v>
      </c>
      <c r="G29" s="973">
        <f>'153S-2020EI per Unit (RMB) '!G29*6.8974</f>
        <v>2.4111334055524295E-3</v>
      </c>
      <c r="H29" s="973">
        <f>'153S-2020EI per Unit (RMB) '!H29*6.8974</f>
        <v>4.2340137883038658E-3</v>
      </c>
      <c r="I29" s="973">
        <f>'153S-2020EI per Unit (RMB) '!I29*6.8974</f>
        <v>8.9378676813054437E-5</v>
      </c>
      <c r="J29" s="973">
        <f>'153S-2020EI per Unit (RMB) '!J29*6.8974</f>
        <v>1.3449441462739723E-4</v>
      </c>
      <c r="K29" s="973">
        <f>'153S-2020EI per Unit (RMB) '!K29*6.8974</f>
        <v>2.3720937415092443E-4</v>
      </c>
      <c r="L29" s="973">
        <f>'153S-2020EI per Unit (RMB) '!L29*6.8974</f>
        <v>4.2937588388405375E-4</v>
      </c>
      <c r="M29" s="973">
        <f>'153S-2020EI per Unit (RMB) '!M29*6.8974</f>
        <v>2.6770697494775652E-4</v>
      </c>
      <c r="N29" s="973">
        <f>'153S-2020EI per Unit (RMB) '!N29*6.8974</f>
        <v>1.27305685096755E-3</v>
      </c>
      <c r="O29" s="973">
        <f>'153S-2020EI per Unit (RMB) '!O29*6.8974</f>
        <v>5.6250027856073756E-3</v>
      </c>
      <c r="P29" s="973">
        <f>'153S-2020EI per Unit (RMB) '!P29*6.8974</f>
        <v>5.433853847491424E-3</v>
      </c>
      <c r="Q29" s="973">
        <f>'153S-2020EI per Unit (RMB) '!Q29*6.8974</f>
        <v>6.8922515056837261E-3</v>
      </c>
      <c r="R29" s="973">
        <f>'153S-2020EI per Unit (RMB) '!R29*6.8974</f>
        <v>4.5844787439158659E-2</v>
      </c>
      <c r="S29" s="973">
        <f>'153S-2020EI per Unit (RMB) '!S29*6.8974</f>
        <v>2.4229397677363001E-3</v>
      </c>
      <c r="T29" s="973">
        <f>'153S-2020EI per Unit (RMB) '!T29*6.8974</f>
        <v>3.9894313717498235E-3</v>
      </c>
      <c r="U29" s="973">
        <f>'153S-2020EI per Unit (RMB) '!U29*6.8974</f>
        <v>4.9204123000294569E-3</v>
      </c>
      <c r="V29" s="973">
        <f>'153S-2020EI per Unit (RMB) '!V29*6.8974</f>
        <v>1.1541684616473067E-2</v>
      </c>
      <c r="W29" s="973">
        <f>'153S-2020EI per Unit (RMB) '!W29*6.8974</f>
        <v>7.3123845579122345E-3</v>
      </c>
      <c r="X29" s="973">
        <f>'153S-2020EI per Unit (RMB) '!X29*6.8974</f>
        <v>1.3061997496274156E-2</v>
      </c>
      <c r="Y29" s="973">
        <f>'153S-2020EI per Unit (RMB) '!Y29*6.8974</f>
        <v>3.0624610323747685E-3</v>
      </c>
      <c r="Z29" s="973">
        <f>'153S-2020EI per Unit (RMB) '!Z29*6.8974</f>
        <v>3.5638068311067048E-3</v>
      </c>
      <c r="AA29" s="973">
        <f>'153S-2020EI per Unit (RMB) '!AA29*6.8974</f>
        <v>3.7226224554031237E-3</v>
      </c>
      <c r="AB29" s="973">
        <f>'153S-2020EI per Unit (RMB) '!AB29*6.8974</f>
        <v>1.4213400512286528E-2</v>
      </c>
      <c r="AC29" s="973">
        <f>'153S-2020EI per Unit (RMB) '!AC29*6.8974</f>
        <v>8.3466256323151038E-4</v>
      </c>
      <c r="AD29" s="973">
        <f>'153S-2020EI per Unit (RMB) '!AD29*6.8974</f>
        <v>1.4020863485479007E-3</v>
      </c>
      <c r="AE29" s="973">
        <f>'153S-2020EI per Unit (RMB) '!AE29*6.8974</f>
        <v>1.4645666020285142E-2</v>
      </c>
      <c r="AF29" s="973">
        <f>'153S-2020EI per Unit (RMB) '!AF29*6.8974</f>
        <v>1.868046725221946E-2</v>
      </c>
      <c r="AG29" s="973">
        <f>'153S-2020EI per Unit (RMB) '!AG29*6.8974</f>
        <v>4.610085937947604E-3</v>
      </c>
      <c r="AH29" s="973">
        <f>'153S-2020EI per Unit (RMB) '!AH29*6.8974</f>
        <v>2.4744720551673994E-3</v>
      </c>
      <c r="AI29" s="973">
        <f>'153S-2020EI per Unit (RMB) '!AI29*6.8974</f>
        <v>8.2996539405544637E-4</v>
      </c>
      <c r="AJ29" s="973">
        <f>'153S-2020EI per Unit (RMB) '!AJ29*6.8974</f>
        <v>2.7377075763852523E-3</v>
      </c>
      <c r="AK29" s="973">
        <f>'153S-2020EI per Unit (RMB) '!AK29*6.8974</f>
        <v>1.3397017410927677E-3</v>
      </c>
      <c r="AL29" s="973">
        <f>'153S-2020EI per Unit (RMB) '!AL29*6.8974</f>
        <v>5.508306242992979E-4</v>
      </c>
      <c r="AM29" s="973">
        <f>'153S-2020EI per Unit (RMB) '!AM29*6.8974</f>
        <v>6.9920668186787007E-4</v>
      </c>
      <c r="AN29" s="973">
        <f>'153S-2020EI per Unit (RMB) '!AN29*6.8974</f>
        <v>6.9033260591574975E-4</v>
      </c>
      <c r="AO29" s="973">
        <f>'153S-2020EI per Unit (RMB) '!AO29*6.8974</f>
        <v>6.4535242179729248E-4</v>
      </c>
      <c r="AP29" s="973">
        <f>'153S-2020EI per Unit (RMB) '!AP29*6.8974</f>
        <v>1.9957508806605346E-3</v>
      </c>
      <c r="AQ29" s="973">
        <f>'153S-2020EI per Unit (RMB) '!AQ29*6.8974</f>
        <v>6.4961703709440156E-4</v>
      </c>
      <c r="AR29" s="973">
        <f>'153S-2020EI per Unit (RMB) '!AR29*6.8974</f>
        <v>5.7285043416524863E-5</v>
      </c>
      <c r="AS29" s="973">
        <f>'153S-2020EI per Unit (RMB) '!AS29*6.8974</f>
        <v>2.9813577619977789E-4</v>
      </c>
      <c r="AT29" s="973">
        <f>'153S-2020EI per Unit (RMB) '!AT29*6.8974</f>
        <v>1.6379769134188522E-4</v>
      </c>
      <c r="AU29" s="973">
        <f>'153S-2020EI per Unit (RMB) '!AU29*6.8974</f>
        <v>6.1988696961395027E-4</v>
      </c>
      <c r="AV29" s="973">
        <f>'153S-2020EI per Unit (RMB) '!AV29*6.8974</f>
        <v>1.9956192730433511E-3</v>
      </c>
      <c r="AW29" s="973">
        <f>'153S-2020EI per Unit (RMB) '!AW29*6.8974</f>
        <v>9.0553299359953199E-4</v>
      </c>
      <c r="AX29" s="973">
        <f>'153S-2020EI per Unit (RMB) '!AX29*6.8974</f>
        <v>1.688082103517022E-4</v>
      </c>
      <c r="AY29" s="973">
        <f>'153S-2020EI per Unit (RMB) '!AY29*6.8974</f>
        <v>5.5294793336415628E-4</v>
      </c>
      <c r="AZ29" s="973">
        <f>'153S-2020EI per Unit (RMB) '!AZ29*6.8974</f>
        <v>3.5436319551616943E-3</v>
      </c>
      <c r="BA29" s="973">
        <f>'153S-2020EI per Unit (RMB) '!BA29*6.8974</f>
        <v>7.0179451517862366E-4</v>
      </c>
      <c r="BB29" s="973">
        <f>'153S-2020EI per Unit (RMB) '!BB29*6.8974</f>
        <v>5.7147749466534073E-4</v>
      </c>
      <c r="BC29" s="973">
        <f>'153S-2020EI per Unit (RMB) '!BC29*6.8974</f>
        <v>5.3291886469030933E-4</v>
      </c>
      <c r="BD29" s="973">
        <f>'153S-2020EI per Unit (RMB) '!BD29*6.8974</f>
        <v>1.1931508297383218E-4</v>
      </c>
      <c r="BE29" s="973">
        <f>'153S-2020EI per Unit (RMB) '!BE29*6.8974</f>
        <v>1.6018179675526034E-4</v>
      </c>
      <c r="BF29" s="973">
        <f>'153S-2020EI per Unit (RMB) '!BF29*6.8974</f>
        <v>1.3165500570984023E-4</v>
      </c>
      <c r="BG29" s="973">
        <f>'153S-2020EI per Unit (RMB) '!BG29*6.8974</f>
        <v>2.0321048929287084E-4</v>
      </c>
      <c r="BH29" s="973">
        <f>'153S-2020EI per Unit (RMB) '!BH29*6.8974</f>
        <v>2.951288868023654E-4</v>
      </c>
      <c r="BI29" s="973">
        <f>'153S-2020EI per Unit (RMB) '!BI29*6.8974</f>
        <v>4.5060050422210569E-4</v>
      </c>
      <c r="BJ29" s="973">
        <f>'153S-2020EI per Unit (RMB) '!BJ29*6.8974</f>
        <v>5.4840454251733504E-4</v>
      </c>
      <c r="BK29" s="973">
        <f>'153S-2020EI per Unit (RMB) '!BK29*6.8974</f>
        <v>3.7641674818840654E-4</v>
      </c>
      <c r="BL29" s="973">
        <f>'153S-2020EI per Unit (RMB) '!BL29*6.8974</f>
        <v>2.4426952139762606E-4</v>
      </c>
      <c r="BM29" s="973">
        <f>'153S-2020EI per Unit (RMB) '!BM29*6.8974</f>
        <v>3.3128071624088915E-5</v>
      </c>
      <c r="BN29" s="973">
        <f>'153S-2020EI per Unit (RMB) '!BN29*6.8974</f>
        <v>2.9760454172708781E-4</v>
      </c>
      <c r="BO29" s="973">
        <f>'153S-2020EI per Unit (RMB) '!BO29*6.8974</f>
        <v>7.0070258767731877E-5</v>
      </c>
      <c r="BP29" s="973">
        <f>'153S-2020EI per Unit (RMB) '!BP29*6.8974</f>
        <v>8.7669476835531133E-5</v>
      </c>
      <c r="BQ29" s="973">
        <f>'153S-2020EI per Unit (RMB) '!BQ29*6.8974</f>
        <v>5.0320843168659166E-5</v>
      </c>
      <c r="BR29" s="973">
        <f>'153S-2020EI per Unit (RMB) '!BR29*6.8974</f>
        <v>4.8716373229451581E-4</v>
      </c>
      <c r="BS29" s="973">
        <f>'153S-2020EI per Unit (RMB) '!BS29*6.8974</f>
        <v>4.166607236521147E-4</v>
      </c>
      <c r="BT29" s="973">
        <f>'153S-2020EI per Unit (RMB) '!BT29*6.8974</f>
        <v>3.824592910844155E-4</v>
      </c>
      <c r="BU29" s="973">
        <f>'153S-2020EI per Unit (RMB) '!BU29*6.8974</f>
        <v>2.7635160017959784E-4</v>
      </c>
      <c r="BV29" s="973">
        <f>'153S-2020EI per Unit (RMB) '!BV29*6.8974</f>
        <v>3.6119931405869434E-4</v>
      </c>
      <c r="BW29" s="973">
        <f>'153S-2020EI per Unit (RMB) '!BW29*6.8974</f>
        <v>1.7856621409769815E-3</v>
      </c>
      <c r="BX29" s="973">
        <f>'153S-2020EI per Unit (RMB) '!BX29*6.8974</f>
        <v>1.7664582408322997E-4</v>
      </c>
      <c r="BY29" s="973">
        <f>'153S-2020EI per Unit (RMB) '!BY29*6.8974</f>
        <v>2.4153140985168491E-4</v>
      </c>
      <c r="BZ29" s="973">
        <f>'153S-2020EI per Unit (RMB) '!BZ29*6.8974</f>
        <v>4.6403830095206595E-4</v>
      </c>
      <c r="CA29" s="973">
        <f>'153S-2020EI per Unit (RMB) '!CA29*6.8974</f>
        <v>1.2342554142944708E-3</v>
      </c>
      <c r="CB29" s="973">
        <f>'153S-2020EI per Unit (RMB) '!CB29*6.8974</f>
        <v>5.9017379014647759E-4</v>
      </c>
      <c r="CC29" s="973">
        <f>'153S-2020EI per Unit (RMB) '!CC29*6.8974</f>
        <v>2.2500313011330288E-4</v>
      </c>
      <c r="CD29" s="973">
        <f>'153S-2020EI per Unit (RMB) '!CD29*6.8974</f>
        <v>9.490734634049409E-5</v>
      </c>
      <c r="CE29" s="973">
        <f>'153S-2020EI per Unit (RMB) '!CE29*6.8974</f>
        <v>8.4975283773648763E-5</v>
      </c>
      <c r="CF29" s="973">
        <f>'153S-2020EI per Unit (RMB) '!CF29*6.8974</f>
        <v>6.4889655752353736E-4</v>
      </c>
      <c r="CG29" s="973">
        <f>'153S-2020EI per Unit (RMB) '!CG29*6.8974</f>
        <v>8.2174360158948168E-4</v>
      </c>
      <c r="CH29" s="973">
        <f>'153S-2020EI per Unit (RMB) '!CH29*6.8974</f>
        <v>4.1535221053486723E-4</v>
      </c>
      <c r="CI29" s="973">
        <f>'153S-2020EI per Unit (RMB) '!CI29*6.8974</f>
        <v>3.5313749572738097E-4</v>
      </c>
      <c r="CJ29" s="973">
        <f>'153S-2020EI per Unit (RMB) '!CJ29*6.8974</f>
        <v>1.56256157563201E-4</v>
      </c>
      <c r="CK29" s="973">
        <f>'153S-2020EI per Unit (RMB) '!CK29*6.8974</f>
        <v>1.7569674479316755E-4</v>
      </c>
      <c r="CL29" s="973">
        <f>'153S-2020EI per Unit (RMB) '!CL29*6.8974</f>
        <v>3.9723432629329067E-4</v>
      </c>
      <c r="CM29" s="973">
        <f>'153S-2020EI per Unit (RMB) '!CM29*6.8974</f>
        <v>2.7233533952614918E-4</v>
      </c>
      <c r="CN29" s="973">
        <f>'153S-2020EI per Unit (RMB) '!CN29*6.8974</f>
        <v>5.9189091718514313E-4</v>
      </c>
      <c r="CO29" s="973">
        <f>'153S-2020EI per Unit (RMB) '!CO29*6.8974</f>
        <v>1.5286538178793939E-4</v>
      </c>
      <c r="CP29" s="973">
        <f>'153S-2020EI per Unit (RMB) '!CP29*6.8974</f>
        <v>1.1975320385542489E-4</v>
      </c>
      <c r="CQ29" s="973">
        <f>'153S-2020EI per Unit (RMB) '!CQ29*6.8974</f>
        <v>1.0003977813375009E-3</v>
      </c>
      <c r="CR29" s="973">
        <f>'153S-2020EI per Unit (RMB) '!CR29*6.8974</f>
        <v>6.8888711916483144E-4</v>
      </c>
      <c r="CS29" s="973">
        <f>'153S-2020EI per Unit (RMB) '!CS29*6.8974</f>
        <v>7.0451455817971238E-5</v>
      </c>
      <c r="CT29" s="973">
        <f>'153S-2020EI per Unit (RMB) '!CT29*6.8974</f>
        <v>5.7058735463878427E-4</v>
      </c>
      <c r="CU29" s="973">
        <f>'153S-2020EI per Unit (RMB) '!CU29*6.8974</f>
        <v>2.9975590452822773E-4</v>
      </c>
      <c r="CV29" s="973">
        <f>'153S-2020EI per Unit (RMB) '!CV29*6.8974</f>
        <v>2.5865292657916926E-3</v>
      </c>
      <c r="CW29" s="973">
        <f>'153S-2020EI per Unit (RMB) '!CW29*6.8974</f>
        <v>3.6232283055317447E-5</v>
      </c>
      <c r="CX29" s="973">
        <f>'153S-2020EI per Unit (RMB) '!CX29*6.8974</f>
        <v>1.4800482518915067E-3</v>
      </c>
      <c r="CY29" s="973">
        <f>'153S-2020EI per Unit (RMB) '!CY29*6.8974</f>
        <v>3.2201523788824589E-5</v>
      </c>
      <c r="CZ29" s="973">
        <f>'153S-2020EI per Unit (RMB) '!CZ29*6.8974</f>
        <v>2.3497550662384734E-4</v>
      </c>
      <c r="DA29" s="973">
        <f>'153S-2020EI per Unit (RMB) '!DA29*6.8974</f>
        <v>5.7362970332319957E-4</v>
      </c>
      <c r="DB29" s="973">
        <f>'153S-2020EI per Unit (RMB) '!DB29*6.8974</f>
        <v>6.3267368850111684E-5</v>
      </c>
      <c r="DC29" s="973">
        <f>'153S-2020EI per Unit (RMB) '!DC29*6.8974</f>
        <v>2.0056795182836839E-4</v>
      </c>
      <c r="DD29" s="973">
        <f>'153S-2020EI per Unit (RMB) '!DD29*6.8974</f>
        <v>8.11193848030558E-5</v>
      </c>
      <c r="DE29" s="973">
        <f>'153S-2020EI per Unit (RMB) '!DE29*6.8974</f>
        <v>1.3079379565761285E-4</v>
      </c>
      <c r="DF29" s="973">
        <f>'153S-2020EI per Unit (RMB) '!DF29*6.8974</f>
        <v>1.3802328622247048E-4</v>
      </c>
      <c r="DG29" s="973">
        <f>'153S-2020EI per Unit (RMB) '!DG29*6.8974</f>
        <v>1.9016458504513172E-4</v>
      </c>
      <c r="DH29" s="973">
        <f>'153S-2020EI per Unit (RMB) '!DH29*6.8974</f>
        <v>6.272033708459122E-5</v>
      </c>
      <c r="DI29" s="973">
        <f>'153S-2020EI per Unit (RMB) '!DI29*6.8974</f>
        <v>7.0539575930012025E-5</v>
      </c>
      <c r="DJ29" s="973">
        <f>'153S-2020EI per Unit (RMB) '!DJ29*6.8974</f>
        <v>7.8915330192434545E-4</v>
      </c>
      <c r="DK29" s="973">
        <f>'153S-2020EI per Unit (RMB) '!DK29*6.8974</f>
        <v>3.3945060153363777E-4</v>
      </c>
      <c r="DL29" s="973">
        <f>'153S-2020EI per Unit (RMB) '!DL29*6.8974</f>
        <v>2.5464321212687144E-4</v>
      </c>
      <c r="DM29" s="973">
        <f>'153S-2020EI per Unit (RMB) '!DM29*6.8974</f>
        <v>9.8193219325453591E-5</v>
      </c>
      <c r="DN29" s="973">
        <f>'153S-2020EI per Unit (RMB) '!DN29*6.8974</f>
        <v>1.3667506430496837E-2</v>
      </c>
      <c r="DO29" s="973">
        <f>'153S-2020EI per Unit (RMB) '!DO29*6.8974</f>
        <v>3.3340823417105558E-4</v>
      </c>
      <c r="DP29" s="973">
        <f>'153S-2020EI per Unit (RMB) '!DP29*6.8974</f>
        <v>1.6918480539873156E-3</v>
      </c>
      <c r="DQ29" s="973">
        <f>'153S-2020EI per Unit (RMB) '!DQ29*6.8974</f>
        <v>1.1880031334695685E-3</v>
      </c>
      <c r="DR29" s="973">
        <f>'153S-2020EI per Unit (RMB) '!DR29*6.8974</f>
        <v>2.2213330222951382E-3</v>
      </c>
      <c r="DS29" s="973">
        <f>'153S-2020EI per Unit (RMB) '!DS29*6.8974</f>
        <v>2.247415865873195E-4</v>
      </c>
      <c r="DT29" s="973">
        <f>'153S-2020EI per Unit (RMB) '!DT29*6.8974</f>
        <v>3.4800972905971986E-4</v>
      </c>
      <c r="DU29" s="973">
        <f>'153S-2020EI per Unit (RMB) '!DU29*6.8974</f>
        <v>3.5465174096011991E-4</v>
      </c>
      <c r="DV29" s="973">
        <f>'153S-2020EI per Unit (RMB) '!DV29*6.8974</f>
        <v>9.4118581990407354E-4</v>
      </c>
      <c r="DW29" s="973">
        <f>'153S-2020EI per Unit (RMB) '!DW29*6.8974</f>
        <v>7.2932399668039266E-4</v>
      </c>
      <c r="DX29" s="973">
        <f>'153S-2020EI per Unit (RMB) '!DX29*6.8974</f>
        <v>1.7008821799181244E-4</v>
      </c>
      <c r="DY29" s="973">
        <f>'153S-2020EI per Unit (RMB) '!DY29*6.8974</f>
        <v>2.8898075860726634E-3</v>
      </c>
      <c r="DZ29" s="973">
        <f>'153S-2020EI per Unit (RMB) '!DZ29*6.8974</f>
        <v>1.6722717604129687E-4</v>
      </c>
      <c r="EA29" s="973">
        <f>'153S-2020EI per Unit (RMB) '!EA29*6.8974</f>
        <v>1.1825973880490193E-4</v>
      </c>
      <c r="EB29" s="973">
        <f>'153S-2020EI per Unit (RMB) '!EB29*6.8974</f>
        <v>2.2507379449326526E-4</v>
      </c>
      <c r="EC29" s="973">
        <f>'153S-2020EI per Unit (RMB) '!EC29*6.8974</f>
        <v>5.5700739552179688E-5</v>
      </c>
      <c r="ED29" s="973">
        <f>'153S-2020EI per Unit (RMB) '!ED29*6.8974</f>
        <v>2.7860310364733961E-4</v>
      </c>
      <c r="EE29" s="973">
        <f>'153S-2020EI per Unit (RMB) '!EE29*6.8974</f>
        <v>2.1704447855479863E-4</v>
      </c>
      <c r="EF29" s="973">
        <f>'153S-2020EI per Unit (RMB) '!EF29*6.8974</f>
        <v>5.2473847027459549E-5</v>
      </c>
      <c r="EG29" s="973">
        <f>'153S-2020EI per Unit (RMB) '!EG29*6.8974</f>
        <v>3.993458418052735E-4</v>
      </c>
      <c r="EH29" s="973">
        <f>'153S-2020EI per Unit (RMB) '!EH29*6.8974</f>
        <v>1.0788714494683279E-4</v>
      </c>
      <c r="EI29" s="973">
        <f>'153S-2020EI per Unit (RMB) '!EI29*6.8974</f>
        <v>2.9134997801049805E-4</v>
      </c>
      <c r="EJ29" s="973">
        <f>'153S-2020EI per Unit (RMB) '!EJ29*6.8974</f>
        <v>1.3766957468027482E-4</v>
      </c>
      <c r="EK29" s="973">
        <f>'153S-2020EI per Unit (RMB) '!EK29*6.8974</f>
        <v>4.9777569571268592E-4</v>
      </c>
      <c r="EL29" s="973">
        <f>'153S-2020EI per Unit (RMB) '!EL29*6.8974</f>
        <v>2.3168616106514607E-3</v>
      </c>
      <c r="EM29" s="973">
        <f>'153S-2020EI per Unit (RMB) '!EM29*6.8974</f>
        <v>3.09580699938332E-3</v>
      </c>
      <c r="EN29" s="973">
        <f>'153S-2020EI per Unit (RMB) '!EN29*6.8974</f>
        <v>1.994643318796258E-3</v>
      </c>
      <c r="EO29" s="973">
        <f>'153S-2020EI per Unit (RMB) '!EO29*6.8974</f>
        <v>3.4074481708465886E-4</v>
      </c>
      <c r="EP29" s="973">
        <f>'153S-2020EI per Unit (RMB) '!EP29*6.8974</f>
        <v>3.0156671416686987E-4</v>
      </c>
      <c r="EQ29" s="973">
        <f>'153S-2020EI per Unit (RMB) '!EQ29*6.8974</f>
        <v>9.3001449344610375E-5</v>
      </c>
      <c r="ER29" s="973">
        <f>'153S-2020EI per Unit (RMB) '!ER29*6.8974</f>
        <v>2.2455685874843675E-4</v>
      </c>
      <c r="ES29" s="973">
        <f>'153S-2020EI per Unit (RMB) '!ES29*6.8974</f>
        <v>5.1188694461328918E-3</v>
      </c>
      <c r="ET29" s="973">
        <f>'153S-2020EI per Unit (RMB) '!ET29*6.8974</f>
        <v>2.6618160945129413E-3</v>
      </c>
      <c r="EU29" s="973">
        <f>'153S-2020EI per Unit (RMB) '!EU29*6.8974</f>
        <v>1.3652177613288786E-3</v>
      </c>
      <c r="EV29" s="973">
        <f>'153S-2020EI per Unit (RMB) '!EV29*6.8974</f>
        <v>1.4705898677193922E-3</v>
      </c>
      <c r="EW29" s="973">
        <f>'153S-2020EI per Unit (RMB) '!EW29*6.8974</f>
        <v>2.212632029853659E-3</v>
      </c>
      <c r="EX29" s="973">
        <f>'153S-2020EI per Unit (RMB) '!EX29*6.8974</f>
        <v>1.4275619307010986E-3</v>
      </c>
      <c r="EY29" s="973">
        <f>'153S-2020EI per Unit (RMB) '!EY29*6.8974</f>
        <v>1.3793237474221669E-3</v>
      </c>
      <c r="EZ29" s="974">
        <f>'153S-2020EI per Unit (RMB) '!EZ29*6.8974</f>
        <v>7.4319693284694645E-5</v>
      </c>
    </row>
    <row r="30" spans="1:156">
      <c r="A30" s="810"/>
      <c r="B30" s="538" t="s">
        <v>924</v>
      </c>
      <c r="C30" s="966" t="s">
        <v>140</v>
      </c>
      <c r="D30" s="980">
        <f>'153S-2020EI per Unit (RMB) '!D30*6.8974</f>
        <v>2.0470543507139511E-7</v>
      </c>
      <c r="E30" s="973">
        <f>'153S-2020EI per Unit (RMB) '!E30*6.8974</f>
        <v>1.901676900079896E-6</v>
      </c>
      <c r="F30" s="973">
        <f>'153S-2020EI per Unit (RMB) '!F30*6.8974</f>
        <v>2.0891877775333756E-7</v>
      </c>
      <c r="G30" s="973">
        <f>'153S-2020EI per Unit (RMB) '!G30*6.8974</f>
        <v>9.3327529246355103E-7</v>
      </c>
      <c r="H30" s="973">
        <f>'153S-2020EI per Unit (RMB) '!H30*6.8974</f>
        <v>2.3934786621976788E-6</v>
      </c>
      <c r="I30" s="973">
        <f>'153S-2020EI per Unit (RMB) '!I30*6.8974</f>
        <v>4.0385223370302107E-6</v>
      </c>
      <c r="J30" s="973">
        <f>'153S-2020EI per Unit (RMB) '!J30*6.8974</f>
        <v>4.8257121478018704E-6</v>
      </c>
      <c r="K30" s="973">
        <f>'153S-2020EI per Unit (RMB) '!K30*6.8974</f>
        <v>8.5525224580112586E-6</v>
      </c>
      <c r="L30" s="973">
        <f>'153S-2020EI per Unit (RMB) '!L30*6.8974</f>
        <v>1.2521228828884294E-5</v>
      </c>
      <c r="M30" s="973">
        <f>'153S-2020EI per Unit (RMB) '!M30*6.8974</f>
        <v>8.172469341553983E-6</v>
      </c>
      <c r="N30" s="973">
        <f>'153S-2020EI per Unit (RMB) '!N30*6.8974</f>
        <v>2.9120819545882935E-5</v>
      </c>
      <c r="O30" s="973">
        <f>'153S-2020EI per Unit (RMB) '!O30*6.8974</f>
        <v>1.1765637289379495E-6</v>
      </c>
      <c r="P30" s="973">
        <f>'153S-2020EI per Unit (RMB) '!P30*6.8974</f>
        <v>1.5224559923337893E-6</v>
      </c>
      <c r="Q30" s="973">
        <f>'153S-2020EI per Unit (RMB) '!Q30*6.8974</f>
        <v>1.5985860098373033E-6</v>
      </c>
      <c r="R30" s="973">
        <f>'153S-2020EI per Unit (RMB) '!R30*6.8974</f>
        <v>1.51804075272063E-5</v>
      </c>
      <c r="S30" s="973">
        <f>'153S-2020EI per Unit (RMB) '!S30*6.8974</f>
        <v>5.0644718541079011E-7</v>
      </c>
      <c r="T30" s="973">
        <f>'153S-2020EI per Unit (RMB) '!T30*6.8974</f>
        <v>2.5224849539603206E-6</v>
      </c>
      <c r="U30" s="973">
        <f>'153S-2020EI per Unit (RMB) '!U30*6.8974</f>
        <v>1.4645521062096371E-6</v>
      </c>
      <c r="V30" s="973">
        <f>'153S-2020EI per Unit (RMB) '!V30*6.8974</f>
        <v>5.009574419099572E-6</v>
      </c>
      <c r="W30" s="973">
        <f>'153S-2020EI per Unit (RMB) '!W30*6.8974</f>
        <v>3.313973941665868E-6</v>
      </c>
      <c r="X30" s="973">
        <f>'153S-2020EI per Unit (RMB) '!X30*6.8974</f>
        <v>6.0604528020644604E-6</v>
      </c>
      <c r="Y30" s="973">
        <f>'153S-2020EI per Unit (RMB) '!Y30*6.8974</f>
        <v>1.3581353095572641E-6</v>
      </c>
      <c r="Z30" s="973">
        <f>'153S-2020EI per Unit (RMB) '!Z30*6.8974</f>
        <v>2.0038823278709112E-6</v>
      </c>
      <c r="AA30" s="973">
        <f>'153S-2020EI per Unit (RMB) '!AA30*6.8974</f>
        <v>4.5694435086626344E-6</v>
      </c>
      <c r="AB30" s="973">
        <f>'153S-2020EI per Unit (RMB) '!AB30*6.8974</f>
        <v>7.3229951273170985E-6</v>
      </c>
      <c r="AC30" s="973">
        <f>'153S-2020EI per Unit (RMB) '!AC30*6.8974</f>
        <v>3.1031652563884624E-6</v>
      </c>
      <c r="AD30" s="973">
        <f>'153S-2020EI per Unit (RMB) '!AD30*6.8974</f>
        <v>1.2026509350387629E-6</v>
      </c>
      <c r="AE30" s="973">
        <f>'153S-2020EI per Unit (RMB) '!AE30*6.8974</f>
        <v>7.4243088852033694E-6</v>
      </c>
      <c r="AF30" s="973">
        <f>'153S-2020EI per Unit (RMB) '!AF30*6.8974</f>
        <v>9.7178912071899197E-6</v>
      </c>
      <c r="AG30" s="973">
        <f>'153S-2020EI per Unit (RMB) '!AG30*6.8974</f>
        <v>9.2981430989940967E-6</v>
      </c>
      <c r="AH30" s="973">
        <f>'153S-2020EI per Unit (RMB) '!AH30*6.8974</f>
        <v>3.834744866429498E-6</v>
      </c>
      <c r="AI30" s="973">
        <f>'153S-2020EI per Unit (RMB) '!AI30*6.8974</f>
        <v>1.1715099150882217E-6</v>
      </c>
      <c r="AJ30" s="973">
        <f>'153S-2020EI per Unit (RMB) '!AJ30*6.8974</f>
        <v>4.9273593781857139E-6</v>
      </c>
      <c r="AK30" s="973">
        <f>'153S-2020EI per Unit (RMB) '!AK30*6.8974</f>
        <v>6.806091432528298E-6</v>
      </c>
      <c r="AL30" s="973">
        <f>'153S-2020EI per Unit (RMB) '!AL30*6.8974</f>
        <v>4.8853622361825895E-6</v>
      </c>
      <c r="AM30" s="973">
        <f>'153S-2020EI per Unit (RMB) '!AM30*6.8974</f>
        <v>7.451208557193361E-6</v>
      </c>
      <c r="AN30" s="973">
        <f>'153S-2020EI per Unit (RMB) '!AN30*6.8974</f>
        <v>1.9490336843036017E-6</v>
      </c>
      <c r="AO30" s="973">
        <f>'153S-2020EI per Unit (RMB) '!AO30*6.8974</f>
        <v>2.8805925712713185E-6</v>
      </c>
      <c r="AP30" s="973">
        <f>'153S-2020EI per Unit (RMB) '!AP30*6.8974</f>
        <v>1.2081095837356546E-5</v>
      </c>
      <c r="AQ30" s="973">
        <f>'153S-2020EI per Unit (RMB) '!AQ30*6.8974</f>
        <v>7.6282031295006514E-6</v>
      </c>
      <c r="AR30" s="973">
        <f>'153S-2020EI per Unit (RMB) '!AR30*6.8974</f>
        <v>3.4412796272142607E-6</v>
      </c>
      <c r="AS30" s="973">
        <f>'153S-2020EI per Unit (RMB) '!AS30*6.8974</f>
        <v>1.1277555835850215E-5</v>
      </c>
      <c r="AT30" s="973">
        <f>'153S-2020EI per Unit (RMB) '!AT30*6.8974</f>
        <v>3.2444776974394351E-6</v>
      </c>
      <c r="AU30" s="973">
        <f>'153S-2020EI per Unit (RMB) '!AU30*6.8974</f>
        <v>8.6905963094339277E-6</v>
      </c>
      <c r="AV30" s="973">
        <f>'153S-2020EI per Unit (RMB) '!AV30*6.8974</f>
        <v>1.7647982941164934E-5</v>
      </c>
      <c r="AW30" s="973">
        <f>'153S-2020EI per Unit (RMB) '!AW30*6.8974</f>
        <v>6.8624151241067879E-6</v>
      </c>
      <c r="AX30" s="973">
        <f>'153S-2020EI per Unit (RMB) '!AX30*6.8974</f>
        <v>3.2117756664623592E-6</v>
      </c>
      <c r="AY30" s="973">
        <f>'153S-2020EI per Unit (RMB) '!AY30*6.8974</f>
        <v>2.6079344784686036E-6</v>
      </c>
      <c r="AZ30" s="973">
        <f>'153S-2020EI per Unit (RMB) '!AZ30*6.8974</f>
        <v>7.2212421445906403E-6</v>
      </c>
      <c r="BA30" s="973">
        <f>'153S-2020EI per Unit (RMB) '!BA30*6.8974</f>
        <v>7.6390849204452767E-7</v>
      </c>
      <c r="BB30" s="973">
        <f>'153S-2020EI per Unit (RMB) '!BB30*6.8974</f>
        <v>7.0552534008795603E-6</v>
      </c>
      <c r="BC30" s="973">
        <f>'153S-2020EI per Unit (RMB) '!BC30*6.8974</f>
        <v>4.6783401096898747E-6</v>
      </c>
      <c r="BD30" s="973">
        <f>'153S-2020EI per Unit (RMB) '!BD30*6.8974</f>
        <v>1.5561181437412155E-6</v>
      </c>
      <c r="BE30" s="973">
        <f>'153S-2020EI per Unit (RMB) '!BE30*6.8974</f>
        <v>6.4608769213366878E-6</v>
      </c>
      <c r="BF30" s="973">
        <f>'153S-2020EI per Unit (RMB) '!BF30*6.8974</f>
        <v>5.3639781506529188E-6</v>
      </c>
      <c r="BG30" s="973">
        <f>'153S-2020EI per Unit (RMB) '!BG30*6.8974</f>
        <v>7.0733856536595848E-6</v>
      </c>
      <c r="BH30" s="973">
        <f>'153S-2020EI per Unit (RMB) '!BH30*6.8974</f>
        <v>8.0187433330876759E-6</v>
      </c>
      <c r="BI30" s="973">
        <f>'153S-2020EI per Unit (RMB) '!BI30*6.8974</f>
        <v>1.0018669830565317E-5</v>
      </c>
      <c r="BJ30" s="973">
        <f>'153S-2020EI per Unit (RMB) '!BJ30*6.8974</f>
        <v>1.5552122580969876E-5</v>
      </c>
      <c r="BK30" s="973">
        <f>'153S-2020EI per Unit (RMB) '!BK30*6.8974</f>
        <v>1.2375438688925207E-5</v>
      </c>
      <c r="BL30" s="973">
        <f>'153S-2020EI per Unit (RMB) '!BL30*6.8974</f>
        <v>9.1206520096301066E-6</v>
      </c>
      <c r="BM30" s="973">
        <f>'153S-2020EI per Unit (RMB) '!BM30*6.8974</f>
        <v>3.2242022794668819E-6</v>
      </c>
      <c r="BN30" s="973">
        <f>'153S-2020EI per Unit (RMB) '!BN30*6.8974</f>
        <v>1.2012157425316141E-5</v>
      </c>
      <c r="BO30" s="973">
        <f>'153S-2020EI per Unit (RMB) '!BO30*6.8974</f>
        <v>4.6612097720725177E-6</v>
      </c>
      <c r="BP30" s="973">
        <f>'153S-2020EI per Unit (RMB) '!BP30*6.8974</f>
        <v>6.1263600586636512E-6</v>
      </c>
      <c r="BQ30" s="973">
        <f>'153S-2020EI per Unit (RMB) '!BQ30*6.8974</f>
        <v>4.0002781902727212E-6</v>
      </c>
      <c r="BR30" s="973">
        <f>'153S-2020EI per Unit (RMB) '!BR30*6.8974</f>
        <v>1.634641045862268E-5</v>
      </c>
      <c r="BS30" s="973">
        <f>'153S-2020EI per Unit (RMB) '!BS30*6.8974</f>
        <v>1.5942402791537897E-5</v>
      </c>
      <c r="BT30" s="973">
        <f>'153S-2020EI per Unit (RMB) '!BT30*6.8974</f>
        <v>1.2952768804214163E-5</v>
      </c>
      <c r="BU30" s="973">
        <f>'153S-2020EI per Unit (RMB) '!BU30*6.8974</f>
        <v>1.0577852725266834E-5</v>
      </c>
      <c r="BV30" s="973">
        <f>'153S-2020EI per Unit (RMB) '!BV30*6.8974</f>
        <v>1.5098079262905515E-5</v>
      </c>
      <c r="BW30" s="973">
        <f>'153S-2020EI per Unit (RMB) '!BW30*6.8974</f>
        <v>6.6065986925528726E-5</v>
      </c>
      <c r="BX30" s="973">
        <f>'153S-2020EI per Unit (RMB) '!BX30*6.8974</f>
        <v>8.3036920245943839E-6</v>
      </c>
      <c r="BY30" s="973">
        <f>'153S-2020EI per Unit (RMB) '!BY30*6.8974</f>
        <v>9.4061348349930966E-6</v>
      </c>
      <c r="BZ30" s="973">
        <f>'153S-2020EI per Unit (RMB) '!BZ30*6.8974</f>
        <v>1.5175047020843631E-5</v>
      </c>
      <c r="CA30" s="973">
        <f>'153S-2020EI per Unit (RMB) '!CA30*6.8974</f>
        <v>3.4266848591650914E-5</v>
      </c>
      <c r="CB30" s="973">
        <f>'153S-2020EI per Unit (RMB) '!CB30*6.8974</f>
        <v>1.7240747984587186E-5</v>
      </c>
      <c r="CC30" s="973">
        <f>'153S-2020EI per Unit (RMB) '!CC30*6.8974</f>
        <v>8.356844524093506E-6</v>
      </c>
      <c r="CD30" s="973">
        <f>'153S-2020EI per Unit (RMB) '!CD30*6.8974</f>
        <v>4.9306200142720998E-6</v>
      </c>
      <c r="CE30" s="973">
        <f>'153S-2020EI per Unit (RMB) '!CE30*6.8974</f>
        <v>4.8614444569446265E-6</v>
      </c>
      <c r="CF30" s="973">
        <f>'153S-2020EI per Unit (RMB) '!CF30*6.8974</f>
        <v>1.923176770863019E-5</v>
      </c>
      <c r="CG30" s="973">
        <f>'153S-2020EI per Unit (RMB) '!CG30*6.8974</f>
        <v>2.5434203589723694E-5</v>
      </c>
      <c r="CH30" s="973">
        <f>'153S-2020EI per Unit (RMB) '!CH30*6.8974</f>
        <v>1.2581793551745005E-5</v>
      </c>
      <c r="CI30" s="973">
        <f>'153S-2020EI per Unit (RMB) '!CI30*6.8974</f>
        <v>1.3240807470892551E-5</v>
      </c>
      <c r="CJ30" s="973">
        <f>'153S-2020EI per Unit (RMB) '!CJ30*6.8974</f>
        <v>7.0788356453480936E-6</v>
      </c>
      <c r="CK30" s="973">
        <f>'153S-2020EI per Unit (RMB) '!CK30*6.8974</f>
        <v>8.2897084422676823E-6</v>
      </c>
      <c r="CL30" s="973">
        <f>'153S-2020EI per Unit (RMB) '!CL30*6.8974</f>
        <v>1.3169313998990492E-5</v>
      </c>
      <c r="CM30" s="973">
        <f>'153S-2020EI per Unit (RMB) '!CM30*6.8974</f>
        <v>8.9002815621196273E-6</v>
      </c>
      <c r="CN30" s="973">
        <f>'153S-2020EI per Unit (RMB) '!CN30*6.8974</f>
        <v>2.0361498980784077E-5</v>
      </c>
      <c r="CO30" s="973">
        <f>'153S-2020EI per Unit (RMB) '!CO30*6.8974</f>
        <v>9.6185439360180533E-6</v>
      </c>
      <c r="CP30" s="973">
        <f>'153S-2020EI per Unit (RMB) '!CP30*6.8974</f>
        <v>7.1511109680976993E-6</v>
      </c>
      <c r="CQ30" s="973">
        <f>'153S-2020EI per Unit (RMB) '!CQ30*6.8974</f>
        <v>4.4546424500691844E-5</v>
      </c>
      <c r="CR30" s="973">
        <f>'153S-2020EI per Unit (RMB) '!CR30*6.8974</f>
        <v>3.2764353561136165E-5</v>
      </c>
      <c r="CS30" s="973">
        <f>'153S-2020EI per Unit (RMB) '!CS30*6.8974</f>
        <v>5.100203617663313E-6</v>
      </c>
      <c r="CT30" s="973">
        <f>'153S-2020EI per Unit (RMB) '!CT30*6.8974</f>
        <v>2.1327754880934045E-5</v>
      </c>
      <c r="CU30" s="973">
        <f>'153S-2020EI per Unit (RMB) '!CU30*6.8974</f>
        <v>1.2147396069329466E-5</v>
      </c>
      <c r="CV30" s="973">
        <f>'153S-2020EI per Unit (RMB) '!CV30*6.8974</f>
        <v>1.387805005789964E-5</v>
      </c>
      <c r="CW30" s="973">
        <f>'153S-2020EI per Unit (RMB) '!CW30*6.8974</f>
        <v>2.8343788902900908E-6</v>
      </c>
      <c r="CX30" s="973">
        <f>'153S-2020EI per Unit (RMB) '!CX30*6.8974</f>
        <v>4.228953072624402E-5</v>
      </c>
      <c r="CY30" s="973">
        <f>'153S-2020EI per Unit (RMB) '!CY30*6.8974</f>
        <v>3.6156231902488864E-6</v>
      </c>
      <c r="CZ30" s="973">
        <f>'153S-2020EI per Unit (RMB) '!CZ30*6.8974</f>
        <v>7.5683533672179257E-6</v>
      </c>
      <c r="DA30" s="973">
        <f>'153S-2020EI per Unit (RMB) '!DA30*6.8974</f>
        <v>1.4629839644923016E-5</v>
      </c>
      <c r="DB30" s="973">
        <f>'153S-2020EI per Unit (RMB) '!DB30*6.8974</f>
        <v>6.1005288178388416E-7</v>
      </c>
      <c r="DC30" s="973">
        <f>'153S-2020EI per Unit (RMB) '!DC30*6.8974</f>
        <v>3.3768766709912925E-6</v>
      </c>
      <c r="DD30" s="973">
        <f>'153S-2020EI per Unit (RMB) '!DD30*6.8974</f>
        <v>1.0351082721044447E-6</v>
      </c>
      <c r="DE30" s="973">
        <f>'153S-2020EI per Unit (RMB) '!DE30*6.8974</f>
        <v>2.1288647953048848E-6</v>
      </c>
      <c r="DF30" s="973">
        <f>'153S-2020EI per Unit (RMB) '!DF30*6.8974</f>
        <v>2.4577903650867286E-6</v>
      </c>
      <c r="DG30" s="973">
        <f>'153S-2020EI per Unit (RMB) '!DG30*6.8974</f>
        <v>2.3176835009619873E-6</v>
      </c>
      <c r="DH30" s="973">
        <f>'153S-2020EI per Unit (RMB) '!DH30*6.8974</f>
        <v>1.5705893080617815E-7</v>
      </c>
      <c r="DI30" s="973">
        <f>'153S-2020EI per Unit (RMB) '!DI30*6.8974</f>
        <v>1.9046120618192807E-7</v>
      </c>
      <c r="DJ30" s="973">
        <f>'153S-2020EI per Unit (RMB) '!DJ30*6.8974</f>
        <v>1.2424559601245996E-5</v>
      </c>
      <c r="DK30" s="973">
        <f>'153S-2020EI per Unit (RMB) '!DK30*6.8974</f>
        <v>5.4133213493496126E-6</v>
      </c>
      <c r="DL30" s="973">
        <f>'153S-2020EI per Unit (RMB) '!DL30*6.8974</f>
        <v>3.7468818819493358E-6</v>
      </c>
      <c r="DM30" s="973">
        <f>'153S-2020EI per Unit (RMB) '!DM30*6.8974</f>
        <v>9.2284629560663101E-7</v>
      </c>
      <c r="DN30" s="973">
        <f>'153S-2020EI per Unit (RMB) '!DN30*6.8974</f>
        <v>2.0807675667499108E-4</v>
      </c>
      <c r="DO30" s="973">
        <f>'153S-2020EI per Unit (RMB) '!DO30*6.8974</f>
        <v>5.243237213539656E-6</v>
      </c>
      <c r="DP30" s="973">
        <f>'153S-2020EI per Unit (RMB) '!DP30*6.8974</f>
        <v>1.3423832490133124E-5</v>
      </c>
      <c r="DQ30" s="973">
        <f>'153S-2020EI per Unit (RMB) '!DQ30*6.8974</f>
        <v>9.9981327032064996E-6</v>
      </c>
      <c r="DR30" s="973">
        <f>'153S-2020EI per Unit (RMB) '!DR30*6.8974</f>
        <v>3.7991969798874875E-5</v>
      </c>
      <c r="DS30" s="973">
        <f>'153S-2020EI per Unit (RMB) '!DS30*6.8974</f>
        <v>2.2062737619751327E-6</v>
      </c>
      <c r="DT30" s="973">
        <f>'153S-2020EI per Unit (RMB) '!DT30*6.8974</f>
        <v>4.6861781641903394E-6</v>
      </c>
      <c r="DU30" s="973">
        <f>'153S-2020EI per Unit (RMB) '!DU30*6.8974</f>
        <v>2.706842678752004E-6</v>
      </c>
      <c r="DV30" s="973">
        <f>'153S-2020EI per Unit (RMB) '!DV30*6.8974</f>
        <v>2.9743291067421452E-6</v>
      </c>
      <c r="DW30" s="973">
        <f>'153S-2020EI per Unit (RMB) '!DW30*6.8974</f>
        <v>3.8729928505969076E-7</v>
      </c>
      <c r="DX30" s="973">
        <f>'153S-2020EI per Unit (RMB) '!DX30*6.8974</f>
        <v>1.4362572821556698E-6</v>
      </c>
      <c r="DY30" s="973">
        <f>'153S-2020EI per Unit (RMB) '!DY30*6.8974</f>
        <v>3.7940646931078063E-5</v>
      </c>
      <c r="DZ30" s="973">
        <f>'153S-2020EI per Unit (RMB) '!DZ30*6.8974</f>
        <v>1.3265943326327805E-6</v>
      </c>
      <c r="EA30" s="973">
        <f>'153S-2020EI per Unit (RMB) '!EA30*6.8974</f>
        <v>6.6208697049510446E-7</v>
      </c>
      <c r="EB30" s="973">
        <f>'153S-2020EI per Unit (RMB) '!EB30*6.8974</f>
        <v>1.886964814044214E-6</v>
      </c>
      <c r="EC30" s="973">
        <f>'153S-2020EI per Unit (RMB) '!EC30*6.8974</f>
        <v>8.6944385687522715E-8</v>
      </c>
      <c r="ED30" s="973">
        <f>'153S-2020EI per Unit (RMB) '!ED30*6.8974</f>
        <v>9.4414840762470642E-7</v>
      </c>
      <c r="EE30" s="973">
        <f>'153S-2020EI per Unit (RMB) '!EE30*6.8974</f>
        <v>4.7943116297770004E-7</v>
      </c>
      <c r="EF30" s="973">
        <f>'153S-2020EI per Unit (RMB) '!EF30*6.8974</f>
        <v>6.7306307028762747E-8</v>
      </c>
      <c r="EG30" s="973">
        <f>'153S-2020EI per Unit (RMB) '!EG30*6.8974</f>
        <v>4.8145269918817202E-6</v>
      </c>
      <c r="EH30" s="973">
        <f>'153S-2020EI per Unit (RMB) '!EH30*6.8974</f>
        <v>4.0354551040317281E-7</v>
      </c>
      <c r="EI30" s="973">
        <f>'153S-2020EI per Unit (RMB) '!EI30*6.8974</f>
        <v>1.6961980411124569E-6</v>
      </c>
      <c r="EJ30" s="973">
        <f>'153S-2020EI per Unit (RMB) '!EJ30*6.8974</f>
        <v>1.0937013103238485E-6</v>
      </c>
      <c r="EK30" s="973">
        <f>'153S-2020EI per Unit (RMB) '!EK30*6.8974</f>
        <v>3.7421741658244482E-6</v>
      </c>
      <c r="EL30" s="973">
        <f>'153S-2020EI per Unit (RMB) '!EL30*6.8974</f>
        <v>2.7415938662971336E-5</v>
      </c>
      <c r="EM30" s="973">
        <f>'153S-2020EI per Unit (RMB) '!EM30*6.8974</f>
        <v>1.7233604735867491E-5</v>
      </c>
      <c r="EN30" s="973">
        <f>'153S-2020EI per Unit (RMB) '!EN30*6.8974</f>
        <v>4.1135302399353071E-6</v>
      </c>
      <c r="EO30" s="973">
        <f>'153S-2020EI per Unit (RMB) '!EO30*6.8974</f>
        <v>9.1082291815491803E-7</v>
      </c>
      <c r="EP30" s="973">
        <f>'153S-2020EI per Unit (RMB) '!EP30*6.8974</f>
        <v>3.6637405702048864E-6</v>
      </c>
      <c r="EQ30" s="973">
        <f>'153S-2020EI per Unit (RMB) '!EQ30*6.8974</f>
        <v>2.0706321625643602E-7</v>
      </c>
      <c r="ER30" s="973">
        <f>'153S-2020EI per Unit (RMB) '!ER30*6.8974</f>
        <v>3.7092955879476121E-7</v>
      </c>
      <c r="ES30" s="973">
        <f>'153S-2020EI per Unit (RMB) '!ES30*6.8974</f>
        <v>6.9185547525007425E-6</v>
      </c>
      <c r="ET30" s="973">
        <f>'153S-2020EI per Unit (RMB) '!ET30*6.8974</f>
        <v>1.1278816520913282E-5</v>
      </c>
      <c r="EU30" s="973">
        <f>'153S-2020EI per Unit (RMB) '!EU30*6.8974</f>
        <v>4.5199009565075983E-6</v>
      </c>
      <c r="EV30" s="973">
        <f>'153S-2020EI per Unit (RMB) '!EV30*6.8974</f>
        <v>5.4208540381384657E-6</v>
      </c>
      <c r="EW30" s="973">
        <f>'153S-2020EI per Unit (RMB) '!EW30*6.8974</f>
        <v>1.0310470124372228E-5</v>
      </c>
      <c r="EX30" s="973">
        <f>'153S-2020EI per Unit (RMB) '!EX30*6.8974</f>
        <v>2.9400511192173472E-6</v>
      </c>
      <c r="EY30" s="973">
        <f>'153S-2020EI per Unit (RMB) '!EY30*6.8974</f>
        <v>4.6232040317977E-6</v>
      </c>
      <c r="EZ30" s="974">
        <f>'153S-2020EI per Unit (RMB) '!EZ30*6.8974</f>
        <v>2.1394448632692969E-7</v>
      </c>
    </row>
    <row r="31" spans="1:156">
      <c r="A31" s="810"/>
      <c r="B31" s="538" t="s">
        <v>925</v>
      </c>
      <c r="C31" s="966" t="s">
        <v>140</v>
      </c>
      <c r="D31" s="980">
        <f>'153S-2020EI per Unit (RMB) '!D31*6.8974</f>
        <v>3.2783569944481599E-9</v>
      </c>
      <c r="E31" s="973">
        <f>'153S-2020EI per Unit (RMB) '!E31*6.8974</f>
        <v>3.045535046191156E-8</v>
      </c>
      <c r="F31" s="973">
        <f>'153S-2020EI per Unit (RMB) '!F31*6.8974</f>
        <v>3.3458336662157428E-9</v>
      </c>
      <c r="G31" s="973">
        <f>'153S-2020EI per Unit (RMB) '!G31*6.8974</f>
        <v>1.4946401309405554E-8</v>
      </c>
      <c r="H31" s="973">
        <f>'153S-2020EI per Unit (RMB) '!H31*6.8974</f>
        <v>3.8331554365136897E-8</v>
      </c>
      <c r="I31" s="973">
        <f>'153S-2020EI per Unit (RMB) '!I31*6.8974</f>
        <v>6.4676924411999611E-8</v>
      </c>
      <c r="J31" s="973">
        <f>'153S-2020EI per Unit (RMB) '!J31*6.8974</f>
        <v>7.7283767123340075E-8</v>
      </c>
      <c r="K31" s="973">
        <f>'153S-2020EI per Unit (RMB) '!K31*6.8974</f>
        <v>1.369686242605981E-7</v>
      </c>
      <c r="L31" s="973">
        <f>'153S-2020EI per Unit (RMB) '!L31*6.8974</f>
        <v>2.0052744616156426E-7</v>
      </c>
      <c r="M31" s="973">
        <f>'153S-2020EI per Unit (RMB) '!M31*6.8974</f>
        <v>1.3088207461835245E-7</v>
      </c>
      <c r="N31" s="973">
        <f>'153S-2020EI per Unit (RMB) '!N31*6.8974</f>
        <v>4.6636984703904635E-7</v>
      </c>
      <c r="O31" s="973">
        <f>'153S-2020EI per Unit (RMB) '!O31*6.8974</f>
        <v>1.8842664967993938E-8</v>
      </c>
      <c r="P31" s="973">
        <f>'153S-2020EI per Unit (RMB) '!P31*6.8974</f>
        <v>2.4382128639946604E-8</v>
      </c>
      <c r="Q31" s="973">
        <f>'153S-2020EI per Unit (RMB) '!Q31*6.8974</f>
        <v>2.5601350666382076E-8</v>
      </c>
      <c r="R31" s="973">
        <f>'153S-2020EI per Unit (RMB) '!R31*6.8974</f>
        <v>2.431141858936628E-7</v>
      </c>
      <c r="S31" s="973">
        <f>'153S-2020EI per Unit (RMB) '!S31*6.8974</f>
        <v>8.1107503180410396E-9</v>
      </c>
      <c r="T31" s="973">
        <f>'153S-2020EI per Unit (RMB) '!T31*6.8974</f>
        <v>4.0397589782224716E-8</v>
      </c>
      <c r="U31" s="973">
        <f>'153S-2020EI per Unit (RMB) '!U31*6.8974</f>
        <v>2.3454798058740305E-8</v>
      </c>
      <c r="V31" s="973">
        <f>'153S-2020EI per Unit (RMB) '!V31*6.8974</f>
        <v>8.022832090577249E-8</v>
      </c>
      <c r="W31" s="973">
        <f>'153S-2020EI per Unit (RMB) '!W31*6.8974</f>
        <v>5.3073283800647811E-8</v>
      </c>
      <c r="X31" s="973">
        <f>'153S-2020EI per Unit (RMB) '!X31*6.8974</f>
        <v>9.7058135394604931E-8</v>
      </c>
      <c r="Y31" s="973">
        <f>'153S-2020EI per Unit (RMB) '!Y31*6.8974</f>
        <v>2.1750533345346649E-8</v>
      </c>
      <c r="Z31" s="973">
        <f>'153S-2020EI per Unit (RMB) '!Z31*6.8974</f>
        <v>3.2092170114269015E-8</v>
      </c>
      <c r="AA31" s="973">
        <f>'153S-2020EI per Unit (RMB) '!AA31*6.8974</f>
        <v>7.317962555383649E-8</v>
      </c>
      <c r="AB31" s="973">
        <f>'153S-2020EI per Unit (RMB) '!AB31*6.8974</f>
        <v>1.172777473523199E-7</v>
      </c>
      <c r="AC31" s="973">
        <f>'153S-2020EI per Unit (RMB) '!AC31*6.8974</f>
        <v>4.9697183270495499E-8</v>
      </c>
      <c r="AD31" s="973">
        <f>'153S-2020EI per Unit (RMB) '!AD31*6.8974</f>
        <v>1.9260451503834497E-8</v>
      </c>
      <c r="AE31" s="973">
        <f>'153S-2020EI per Unit (RMB) '!AE31*6.8974</f>
        <v>1.1890028691354087E-7</v>
      </c>
      <c r="AF31" s="973">
        <f>'153S-2020EI per Unit (RMB) '!AF31*6.8974</f>
        <v>1.5563200165772818E-7</v>
      </c>
      <c r="AG31" s="973">
        <f>'153S-2020EI per Unit (RMB) '!AG31*6.8974</f>
        <v>1.4890973682909665E-7</v>
      </c>
      <c r="AH31" s="973">
        <f>'153S-2020EI per Unit (RMB) '!AH31*6.8974</f>
        <v>6.1413428766064234E-8</v>
      </c>
      <c r="AI31" s="973">
        <f>'153S-2020EI per Unit (RMB) '!AI31*6.8974</f>
        <v>1.8761728152725141E-8</v>
      </c>
      <c r="AJ31" s="973">
        <f>'153S-2020EI per Unit (RMB) '!AJ31*6.8974</f>
        <v>7.891164724571661E-8</v>
      </c>
      <c r="AK31" s="973">
        <f>'153S-2020EI per Unit (RMB) '!AK31*6.8974</f>
        <v>1.0899953606459356E-7</v>
      </c>
      <c r="AL31" s="973">
        <f>'153S-2020EI per Unit (RMB) '!AL31*6.8974</f>
        <v>7.8239063129008776E-8</v>
      </c>
      <c r="AM31" s="973">
        <f>'153S-2020EI per Unit (RMB) '!AM31*6.8974</f>
        <v>1.1933108508842073E-7</v>
      </c>
      <c r="AN31" s="973">
        <f>'153S-2020EI per Unit (RMB) '!AN31*6.8974</f>
        <v>3.1213769234428339E-8</v>
      </c>
      <c r="AO31" s="973">
        <f>'153S-2020EI per Unit (RMB) '!AO31*6.8974</f>
        <v>4.613268231441479E-8</v>
      </c>
      <c r="AP31" s="973">
        <f>'153S-2020EI per Unit (RMB) '!AP31*6.8974</f>
        <v>1.9347871748096446E-7</v>
      </c>
      <c r="AQ31" s="973">
        <f>'153S-2020EI per Unit (RMB) '!AQ31*6.8974</f>
        <v>1.2216565268991399E-7</v>
      </c>
      <c r="AR31" s="973">
        <f>'153S-2020EI per Unit (RMB) '!AR31*6.8974</f>
        <v>5.5112084013768803E-8</v>
      </c>
      <c r="AS31" s="973">
        <f>'153S-2020EI per Unit (RMB) '!AS31*6.8974</f>
        <v>1.8061002650879566E-7</v>
      </c>
      <c r="AT31" s="973">
        <f>'153S-2020EI per Unit (RMB) '!AT31*6.8974</f>
        <v>5.1960301635478908E-8</v>
      </c>
      <c r="AU31" s="973">
        <f>'153S-2020EI per Unit (RMB) '!AU31*6.8974</f>
        <v>1.3917987662135749E-7</v>
      </c>
      <c r="AV31" s="973">
        <f>'153S-2020EI per Unit (RMB) '!AV31*6.8974</f>
        <v>2.8263239953981336E-7</v>
      </c>
      <c r="AW31" s="973">
        <f>'153S-2020EI per Unit (RMB) '!AW31*6.8974</f>
        <v>1.0990155983438298E-7</v>
      </c>
      <c r="AX31" s="973">
        <f>'153S-2020EI per Unit (RMB) '!AX31*6.8974</f>
        <v>5.143657869696012E-8</v>
      </c>
      <c r="AY31" s="973">
        <f>'153S-2020EI per Unit (RMB) '!AY31*6.8974</f>
        <v>4.1766063688383096E-8</v>
      </c>
      <c r="AZ31" s="973">
        <f>'153S-2020EI per Unit (RMB) '!AZ31*6.8974</f>
        <v>1.1564817360645965E-7</v>
      </c>
      <c r="BA31" s="973">
        <f>'153S-2020EI per Unit (RMB) '!BA31*6.8974</f>
        <v>1.2233992454274978E-8</v>
      </c>
      <c r="BB31" s="973">
        <f>'153S-2020EI per Unit (RMB) '!BB31*6.8974</f>
        <v>1.1298986432045999E-7</v>
      </c>
      <c r="BC31" s="973">
        <f>'153S-2020EI per Unit (RMB) '!BC31*6.8974</f>
        <v>7.4923604327652536E-8</v>
      </c>
      <c r="BD31" s="973">
        <f>'153S-2020EI per Unit (RMB) '!BD31*6.8974</f>
        <v>2.4921227904586148E-8</v>
      </c>
      <c r="BE31" s="973">
        <f>'153S-2020EI per Unit (RMB) '!BE31*6.8974</f>
        <v>1.0347092659237651E-7</v>
      </c>
      <c r="BF31" s="973">
        <f>'153S-2020EI per Unit (RMB) '!BF31*6.8974</f>
        <v>8.5904095717473143E-8</v>
      </c>
      <c r="BG31" s="973">
        <f>'153S-2020EI per Unit (RMB) '!BG31*6.8974</f>
        <v>1.1328025230017234E-7</v>
      </c>
      <c r="BH31" s="973">
        <f>'153S-2020EI per Unit (RMB) '!BH31*6.8974</f>
        <v>1.2842015300445723E-7</v>
      </c>
      <c r="BI31" s="973">
        <f>'153S-2020EI per Unit (RMB) '!BI31*6.8974</f>
        <v>1.6044897050557195E-7</v>
      </c>
      <c r="BJ31" s="973">
        <f>'153S-2020EI per Unit (RMB) '!BJ31*6.8974</f>
        <v>2.4906720148419876E-7</v>
      </c>
      <c r="BK31" s="973">
        <f>'153S-2020EI per Unit (RMB) '!BK31*6.8974</f>
        <v>1.9819261746055904E-7</v>
      </c>
      <c r="BL31" s="973">
        <f>'153S-2020EI per Unit (RMB) '!BL31*6.8974</f>
        <v>1.4606721750827001E-7</v>
      </c>
      <c r="BM31" s="973">
        <f>'153S-2020EI per Unit (RMB) '!BM31*6.8974</f>
        <v>5.1635590870947905E-8</v>
      </c>
      <c r="BN31" s="973">
        <f>'153S-2020EI per Unit (RMB) '!BN31*6.8974</f>
        <v>1.9237466899676091E-7</v>
      </c>
      <c r="BO31" s="973">
        <f>'153S-2020EI per Unit (RMB) '!BO31*6.8974</f>
        <v>7.4649262016587148E-8</v>
      </c>
      <c r="BP31" s="973">
        <f>'153S-2020EI per Unit (RMB) '!BP31*6.8974</f>
        <v>9.8113639932535194E-8</v>
      </c>
      <c r="BQ31" s="973">
        <f>'153S-2020EI per Unit (RMB) '!BQ31*6.8974</f>
        <v>6.406444450409982E-8</v>
      </c>
      <c r="BR31" s="973">
        <f>'153S-2020EI per Unit (RMB) '!BR31*6.8974</f>
        <v>2.6178771971763151E-7</v>
      </c>
      <c r="BS31" s="973">
        <f>'153S-2020EI per Unit (RMB) '!BS31*6.8974</f>
        <v>2.5531753801123907E-7</v>
      </c>
      <c r="BT31" s="973">
        <f>'153S-2020EI per Unit (RMB) '!BT31*6.8974</f>
        <v>2.0743855771076778E-7</v>
      </c>
      <c r="BU31" s="973">
        <f>'153S-2020EI per Unit (RMB) '!BU31*6.8974</f>
        <v>1.6940428306667284E-7</v>
      </c>
      <c r="BV31" s="973">
        <f>'153S-2020EI per Unit (RMB) '!BV31*6.8974</f>
        <v>2.4179569896136839E-7</v>
      </c>
      <c r="BW31" s="973">
        <f>'153S-2020EI per Unit (RMB) '!BW31*6.8974</f>
        <v>1.0580466036814728E-6</v>
      </c>
      <c r="BX31" s="973">
        <f>'153S-2020EI per Unit (RMB) '!BX31*6.8974</f>
        <v>1.3298360553581797E-7</v>
      </c>
      <c r="BY31" s="973">
        <f>'153S-2020EI per Unit (RMB) '!BY31*6.8974</f>
        <v>1.506392241919087E-7</v>
      </c>
      <c r="BZ31" s="973">
        <f>'153S-2020EI per Unit (RMB) '!BZ31*6.8974</f>
        <v>2.4302833739862062E-7</v>
      </c>
      <c r="CA31" s="973">
        <f>'153S-2020EI per Unit (RMB) '!CA31*6.8974</f>
        <v>5.4878348842547531E-7</v>
      </c>
      <c r="CB31" s="973">
        <f>'153S-2020EI per Unit (RMB) '!CB31*6.8974</f>
        <v>2.7611053280083378E-7</v>
      </c>
      <c r="CC31" s="973">
        <f>'153S-2020EI per Unit (RMB) '!CC31*6.8974</f>
        <v>1.3383484267294895E-7</v>
      </c>
      <c r="CD31" s="973">
        <f>'153S-2020EI per Unit (RMB) '!CD31*6.8974</f>
        <v>7.8963866323907777E-8</v>
      </c>
      <c r="CE31" s="973">
        <f>'153S-2020EI per Unit (RMB) '!CE31*6.8974</f>
        <v>7.785601995856684E-8</v>
      </c>
      <c r="CF31" s="973">
        <f>'153S-2020EI per Unit (RMB) '!CF31*6.8974</f>
        <v>3.0799670834924616E-7</v>
      </c>
      <c r="CG31" s="973">
        <f>'153S-2020EI per Unit (RMB) '!CG31*6.8974</f>
        <v>4.0732870237425726E-7</v>
      </c>
      <c r="CH31" s="973">
        <f>'153S-2020EI per Unit (RMB) '!CH31*6.8974</f>
        <v>2.0149739003598054E-7</v>
      </c>
      <c r="CI31" s="973">
        <f>'153S-2020EI per Unit (RMB) '!CI31*6.8974</f>
        <v>2.1205149618622765E-7</v>
      </c>
      <c r="CJ31" s="973">
        <f>'153S-2020EI per Unit (RMB) '!CJ31*6.8974</f>
        <v>1.133675339024681E-7</v>
      </c>
      <c r="CK31" s="973">
        <f>'153S-2020EI per Unit (RMB) '!CK31*6.8974</f>
        <v>1.3275965850230508E-7</v>
      </c>
      <c r="CL31" s="973">
        <f>'153S-2020EI per Unit (RMB) '!CL31*6.8974</f>
        <v>2.1090652842518246E-7</v>
      </c>
      <c r="CM31" s="973">
        <f>'153S-2020EI per Unit (RMB) '!CM31*6.8974</f>
        <v>1.4253798538156235E-7</v>
      </c>
      <c r="CN31" s="973">
        <f>'153S-2020EI per Unit (RMB) '!CN31*6.8974</f>
        <v>3.2608935164726494E-7</v>
      </c>
      <c r="CO31" s="973">
        <f>'153S-2020EI per Unit (RMB) '!CO31*6.8974</f>
        <v>1.5404095537597195E-7</v>
      </c>
      <c r="CP31" s="973">
        <f>'153S-2020EI per Unit (RMB) '!CP31*6.8974</f>
        <v>1.14525023002743E-7</v>
      </c>
      <c r="CQ31" s="973">
        <f>'153S-2020EI per Unit (RMB) '!CQ31*6.8974</f>
        <v>7.1341086907910309E-7</v>
      </c>
      <c r="CR31" s="973">
        <f>'153S-2020EI per Unit (RMB) '!CR31*6.8974</f>
        <v>5.2472103453560339E-7</v>
      </c>
      <c r="CS31" s="973">
        <f>'153S-2020EI per Unit (RMB) '!CS31*6.8974</f>
        <v>8.1679747278057342E-8</v>
      </c>
      <c r="CT31" s="973">
        <f>'153S-2020EI per Unit (RMB) '!CT31*6.8974</f>
        <v>3.4156393730044352E-7</v>
      </c>
      <c r="CU31" s="973">
        <f>'153S-2020EI per Unit (RMB) '!CU31*6.8974</f>
        <v>1.9454051551845254E-7</v>
      </c>
      <c r="CV31" s="973">
        <f>'153S-2020EI per Unit (RMB) '!CV31*6.8974</f>
        <v>2.2225693451055118E-7</v>
      </c>
      <c r="CW31" s="973">
        <f>'153S-2020EI per Unit (RMB) '!CW31*6.8974</f>
        <v>4.5392570337264978E-8</v>
      </c>
      <c r="CX31" s="973">
        <f>'153S-2020EI per Unit (RMB) '!CX31*6.8974</f>
        <v>6.7726672132549331E-7</v>
      </c>
      <c r="CY31" s="973">
        <f>'153S-2020EI per Unit (RMB) '!CY31*6.8974</f>
        <v>5.7904195708860036E-8</v>
      </c>
      <c r="CZ31" s="973">
        <f>'153S-2020EI per Unit (RMB) '!CZ31*6.8974</f>
        <v>1.2120715890723941E-7</v>
      </c>
      <c r="DA31" s="973">
        <f>'153S-2020EI per Unit (RMB) '!DA31*6.8974</f>
        <v>2.3429684273336804E-7</v>
      </c>
      <c r="DB31" s="973">
        <f>'153S-2020EI per Unit (RMB) '!DB31*6.8974</f>
        <v>9.769995267990429E-9</v>
      </c>
      <c r="DC31" s="973">
        <f>'153S-2020EI per Unit (RMB) '!DC31*6.8974</f>
        <v>5.4080670842335118E-8</v>
      </c>
      <c r="DD31" s="973">
        <f>'153S-2020EI per Unit (RMB) '!DD31*6.8974</f>
        <v>1.6577256205636266E-8</v>
      </c>
      <c r="DE31" s="973">
        <f>'153S-2020EI per Unit (RMB) '!DE31*6.8974</f>
        <v>3.40937639955094E-8</v>
      </c>
      <c r="DF31" s="973">
        <f>'153S-2020EI per Unit (RMB) '!DF31*6.8974</f>
        <v>3.9361506114672287E-8</v>
      </c>
      <c r="DG31" s="973">
        <f>'153S-2020EI per Unit (RMB) '!DG31*6.8974</f>
        <v>3.7117695060933817E-8</v>
      </c>
      <c r="DH31" s="973">
        <f>'153S-2020EI per Unit (RMB) '!DH31*6.8974</f>
        <v>2.5152983562424886E-9</v>
      </c>
      <c r="DI31" s="973">
        <f>'153S-2020EI per Unit (RMB) '!DI31*6.8974</f>
        <v>3.0502357069307159E-9</v>
      </c>
      <c r="DJ31" s="973">
        <f>'153S-2020EI per Unit (RMB) '!DJ31*6.8974</f>
        <v>1.9897928873982604E-7</v>
      </c>
      <c r="DK31" s="973">
        <f>'153S-2020EI per Unit (RMB) '!DK31*6.8974</f>
        <v>8.6694326912454966E-8</v>
      </c>
      <c r="DL31" s="973">
        <f>'153S-2020EI per Unit (RMB) '!DL31*6.8974</f>
        <v>6.000630330491974E-8</v>
      </c>
      <c r="DM31" s="973">
        <f>'153S-2020EI per Unit (RMB) '!DM31*6.8974</f>
        <v>1.4779380952671816E-8</v>
      </c>
      <c r="DN31" s="973">
        <f>'153S-2020EI per Unit (RMB) '!DN31*6.8974</f>
        <v>3.3323487009010359E-6</v>
      </c>
      <c r="DO31" s="973">
        <f>'153S-2020EI per Unit (RMB) '!DO31*6.8974</f>
        <v>8.3970429932959686E-8</v>
      </c>
      <c r="DP31" s="973">
        <f>'153S-2020EI per Unit (RMB) '!DP31*6.8974</f>
        <v>2.1498264137920753E-7</v>
      </c>
      <c r="DQ31" s="973">
        <f>'153S-2020EI per Unit (RMB) '!DQ31*6.8974</f>
        <v>1.6012006846592092E-7</v>
      </c>
      <c r="DR31" s="973">
        <f>'153S-2020EI per Unit (RMB) '!DR31*6.8974</f>
        <v>6.0844129458294517E-7</v>
      </c>
      <c r="DS31" s="973">
        <f>'153S-2020EI per Unit (RMB) '!DS31*6.8974</f>
        <v>3.5333468389424992E-8</v>
      </c>
      <c r="DT31" s="973">
        <f>'153S-2020EI per Unit (RMB) '!DT31*6.8974</f>
        <v>7.504913074948643E-8</v>
      </c>
      <c r="DU31" s="973">
        <f>'153S-2020EI per Unit (RMB) '!DU31*6.8974</f>
        <v>4.3350078251036405E-8</v>
      </c>
      <c r="DV31" s="973">
        <f>'153S-2020EI per Unit (RMB) '!DV31*6.8974</f>
        <v>4.7633872678944897E-8</v>
      </c>
      <c r="DW31" s="973">
        <f>'153S-2020EI per Unit (RMB) '!DW31*6.8974</f>
        <v>6.2025970130073671E-9</v>
      </c>
      <c r="DX31" s="973">
        <f>'153S-2020EI per Unit (RMB) '!DX31*6.8974</f>
        <v>2.3001656527292187E-8</v>
      </c>
      <c r="DY31" s="973">
        <f>'153S-2020EI per Unit (RMB) '!DY31*6.8974</f>
        <v>6.0761935899262662E-7</v>
      </c>
      <c r="DZ31" s="973">
        <f>'153S-2020EI per Unit (RMB) '!DZ31*6.8974</f>
        <v>2.1245404684370714E-8</v>
      </c>
      <c r="EA31" s="973">
        <f>'153S-2020EI per Unit (RMB) '!EA31*6.8974</f>
        <v>1.0603321059348487E-8</v>
      </c>
      <c r="EB31" s="973">
        <f>'153S-2020EI per Unit (RMB) '!EB31*6.8974</f>
        <v>3.0219736443450452E-8</v>
      </c>
      <c r="EC31" s="973">
        <f>'153S-2020EI per Unit (RMB) '!EC31*6.8974</f>
        <v>1.3924141039405092E-9</v>
      </c>
      <c r="ED31" s="973">
        <f>'153S-2020EI per Unit (RMB) '!ED31*6.8974</f>
        <v>1.5120534219592243E-8</v>
      </c>
      <c r="EE31" s="973">
        <f>'153S-2020EI per Unit (RMB) '!EE31*6.8974</f>
        <v>7.678088791126532E-9</v>
      </c>
      <c r="EF31" s="973">
        <f>'153S-2020EI per Unit (RMB) '!EF31*6.8974</f>
        <v>1.0779103268130729E-9</v>
      </c>
      <c r="EG31" s="973">
        <f>'153S-2020EI per Unit (RMB) '!EG31*6.8974</f>
        <v>7.7104636881233773E-8</v>
      </c>
      <c r="EH31" s="973">
        <f>'153S-2020EI per Unit (RMB) '!EH31*6.8974</f>
        <v>6.4627802683743283E-9</v>
      </c>
      <c r="EI31" s="973">
        <f>'153S-2020EI per Unit (RMB) '!EI31*6.8974</f>
        <v>2.7164607085839562E-8</v>
      </c>
      <c r="EJ31" s="973">
        <f>'153S-2020EI per Unit (RMB) '!EJ31*6.8974</f>
        <v>1.7515623555802392E-8</v>
      </c>
      <c r="EK31" s="973">
        <f>'153S-2020EI per Unit (RMB) '!EK31*6.8974</f>
        <v>5.9930909243787355E-8</v>
      </c>
      <c r="EL31" s="973">
        <f>'153S-2020EI per Unit (RMB) '!EL31*6.8974</f>
        <v>4.3906618426504715E-7</v>
      </c>
      <c r="EM31" s="973">
        <f>'153S-2020EI per Unit (RMB) '!EM31*6.8974</f>
        <v>2.7599613369171838E-7</v>
      </c>
      <c r="EN31" s="973">
        <f>'153S-2020EI per Unit (RMB) '!EN31*6.8974</f>
        <v>6.5878175776146602E-8</v>
      </c>
      <c r="EO31" s="973">
        <f>'153S-2020EI per Unit (RMB) '!EO31*6.8974</f>
        <v>1.4586826594982352E-8</v>
      </c>
      <c r="EP31" s="973">
        <f>'153S-2020EI per Unit (RMB) '!EP31*6.8974</f>
        <v>5.867479541999259E-8</v>
      </c>
      <c r="EQ31" s="973">
        <f>'153S-2020EI per Unit (RMB) '!EQ31*6.8974</f>
        <v>3.3161168538122312E-9</v>
      </c>
      <c r="ER31" s="973">
        <f>'153S-2020EI per Unit (RMB) '!ER31*6.8974</f>
        <v>5.9404358907141719E-9</v>
      </c>
      <c r="ES31" s="973">
        <f>'153S-2020EI per Unit (RMB) '!ES31*6.8974</f>
        <v>1.1080063583276501E-7</v>
      </c>
      <c r="ET31" s="973">
        <f>'153S-2020EI per Unit (RMB) '!ET31*6.8974</f>
        <v>1.8063021637670444E-7</v>
      </c>
      <c r="EU31" s="973">
        <f>'153S-2020EI per Unit (RMB) '!EU31*6.8974</f>
        <v>7.2386201713753225E-8</v>
      </c>
      <c r="EV31" s="973">
        <f>'153S-2020EI per Unit (RMB) '!EV31*6.8974</f>
        <v>8.6814962903235219E-8</v>
      </c>
      <c r="EW31" s="973">
        <f>'153S-2020EI per Unit (RMB) '!EW31*6.8974</f>
        <v>1.6512215142942131E-7</v>
      </c>
      <c r="EX31" s="973">
        <f>'153S-2020EI per Unit (RMB) '!EX31*6.8974</f>
        <v>4.708491080053492E-8</v>
      </c>
      <c r="EY31" s="973">
        <f>'153S-2020EI per Unit (RMB) '!EY31*6.8974</f>
        <v>7.4040600187868916E-8</v>
      </c>
      <c r="EZ31" s="974">
        <f>'153S-2020EI per Unit (RMB) '!EZ31*6.8974</f>
        <v>3.4263203755625055E-9</v>
      </c>
    </row>
    <row r="32" spans="1:156">
      <c r="A32" s="810"/>
      <c r="B32" s="538" t="s">
        <v>926</v>
      </c>
      <c r="C32" s="966" t="s">
        <v>140</v>
      </c>
      <c r="D32" s="980">
        <f>'153S-2020EI per Unit (RMB) '!D32*6.8974</f>
        <v>1.4626515821384094E-9</v>
      </c>
      <c r="E32" s="973">
        <f>'153S-2020EI per Unit (RMB) '!E32*6.8974</f>
        <v>1.3587771744545161E-8</v>
      </c>
      <c r="F32" s="973">
        <f>'153S-2020EI per Unit (RMB) '!F32*6.8974</f>
        <v>1.4927565587731775E-9</v>
      </c>
      <c r="G32" s="973">
        <f>'153S-2020EI per Unit (RMB) '!G32*6.8974</f>
        <v>6.6683944303501721E-9</v>
      </c>
      <c r="H32" s="973">
        <f>'153S-2020EI per Unit (RMB) '!H32*6.8974</f>
        <v>1.7101770409061072E-8</v>
      </c>
      <c r="I32" s="973">
        <f>'153S-2020EI per Unit (RMB) '!I32*6.8974</f>
        <v>2.885585858381521E-8</v>
      </c>
      <c r="J32" s="973">
        <f>'153S-2020EI per Unit (RMB) '!J32*6.8974</f>
        <v>3.4480449947336335E-8</v>
      </c>
      <c r="K32" s="973">
        <f>'153S-2020EI per Unit (RMB) '!K32*6.8974</f>
        <v>6.1109078516266833E-8</v>
      </c>
      <c r="L32" s="973">
        <f>'153S-2020EI per Unit (RMB) '!L32*6.8974</f>
        <v>8.9466091364390187E-8</v>
      </c>
      <c r="M32" s="973">
        <f>'153S-2020EI per Unit (RMB) '!M32*6.8974</f>
        <v>5.8393540983572652E-8</v>
      </c>
      <c r="N32" s="973">
        <f>'153S-2020EI per Unit (RMB) '!N32*6.8974</f>
        <v>2.0807270098665149E-7</v>
      </c>
      <c r="O32" s="973">
        <f>'153S-2020EI per Unit (RMB) '!O32*6.8974</f>
        <v>8.4067274472588347E-9</v>
      </c>
      <c r="P32" s="973">
        <f>'153S-2020EI per Unit (RMB) '!P32*6.8974</f>
        <v>1.0878180470130023E-8</v>
      </c>
      <c r="Q32" s="973">
        <f>'153S-2020EI per Unit (RMB) '!Q32*6.8974</f>
        <v>1.1422141066539699E-8</v>
      </c>
      <c r="R32" s="973">
        <f>'153S-2020EI per Unit (RMB) '!R32*6.8974</f>
        <v>1.0846632909101873E-7</v>
      </c>
      <c r="S32" s="973">
        <f>'153S-2020EI per Unit (RMB) '!S32*6.8974</f>
        <v>3.6186424495875419E-9</v>
      </c>
      <c r="T32" s="973">
        <f>'153S-2020EI per Unit (RMB) '!T32*6.8974</f>
        <v>1.802354005668488E-8</v>
      </c>
      <c r="U32" s="973">
        <f>'153S-2020EI per Unit (RMB) '!U32*6.8974</f>
        <v>1.046444836466875E-8</v>
      </c>
      <c r="V32" s="973">
        <f>'153S-2020EI per Unit (RMB) '!V32*6.8974</f>
        <v>3.579417394257542E-8</v>
      </c>
      <c r="W32" s="973">
        <f>'153S-2020EI per Unit (RMB) '!W32*6.8974</f>
        <v>2.3678849695673634E-8</v>
      </c>
      <c r="X32" s="973">
        <f>'153S-2020EI per Unit (RMB) '!X32*6.8974</f>
        <v>4.3302860406823746E-8</v>
      </c>
      <c r="Y32" s="973">
        <f>'153S-2020EI per Unit (RMB) '!Y32*6.8974</f>
        <v>9.7040841079238947E-9</v>
      </c>
      <c r="Z32" s="973">
        <f>'153S-2020EI per Unit (RMB) '!Z32*6.8974</f>
        <v>1.4318045127904634E-8</v>
      </c>
      <c r="AA32" s="973">
        <f>'153S-2020EI per Unit (RMB) '!AA32*6.8974</f>
        <v>3.2649371400942436E-8</v>
      </c>
      <c r="AB32" s="973">
        <f>'153S-2020EI per Unit (RMB) '!AB32*6.8974</f>
        <v>5.2323918049496575E-8</v>
      </c>
      <c r="AC32" s="973">
        <f>'153S-2020EI per Unit (RMB) '!AC32*6.8974</f>
        <v>2.2172589459144129E-8</v>
      </c>
      <c r="AD32" s="973">
        <f>'153S-2020EI per Unit (RMB) '!AD32*6.8974</f>
        <v>8.5931245170953893E-9</v>
      </c>
      <c r="AE32" s="973">
        <f>'153S-2020EI per Unit (RMB) '!AE32*6.8974</f>
        <v>5.3047820315272077E-8</v>
      </c>
      <c r="AF32" s="973">
        <f>'153S-2020EI per Unit (RMB) '!AF32*6.8974</f>
        <v>6.9435816124217191E-8</v>
      </c>
      <c r="AG32" s="973">
        <f>'153S-2020EI per Unit (RMB) '!AG32*6.8974</f>
        <v>6.643665181605852E-8</v>
      </c>
      <c r="AH32" s="973">
        <f>'153S-2020EI per Unit (RMB) '!AH32*6.8974</f>
        <v>2.7399837449474822E-8</v>
      </c>
      <c r="AI32" s="973">
        <f>'153S-2020EI per Unit (RMB) '!AI32*6.8974</f>
        <v>8.3706171758312149E-9</v>
      </c>
      <c r="AJ32" s="973">
        <f>'153S-2020EI per Unit (RMB) '!AJ32*6.8974</f>
        <v>3.5206734925012018E-8</v>
      </c>
      <c r="AK32" s="973">
        <f>'153S-2020EI per Unit (RMB) '!AK32*6.8974</f>
        <v>4.8630562244203265E-8</v>
      </c>
      <c r="AL32" s="973">
        <f>'153S-2020EI per Unit (RMB) '!AL32*6.8974</f>
        <v>3.4906658934480827E-8</v>
      </c>
      <c r="AM32" s="973">
        <f>'153S-2020EI per Unit (RMB) '!AM32*6.8974</f>
        <v>5.3240022577910793E-8</v>
      </c>
      <c r="AN32" s="973">
        <f>'153S-2020EI per Unit (RMB) '!AN32*6.8974</f>
        <v>1.3926143196898795E-8</v>
      </c>
      <c r="AO32" s="973">
        <f>'153S-2020EI per Unit (RMB) '!AO32*6.8974</f>
        <v>2.0582273647969683E-8</v>
      </c>
      <c r="AP32" s="973">
        <f>'153S-2020EI per Unit (RMB) '!AP32*6.8974</f>
        <v>8.6321273953045679E-8</v>
      </c>
      <c r="AQ32" s="973">
        <f>'153S-2020EI per Unit (RMB) '!AQ32*6.8974</f>
        <v>5.4504675815500111E-8</v>
      </c>
      <c r="AR32" s="973">
        <f>'153S-2020EI per Unit (RMB) '!AR32*6.8974</f>
        <v>2.4588468252296852E-8</v>
      </c>
      <c r="AS32" s="973">
        <f>'153S-2020EI per Unit (RMB) '!AS32*6.8974</f>
        <v>8.057985798084726E-8</v>
      </c>
      <c r="AT32" s="973">
        <f>'153S-2020EI per Unit (RMB) '!AT32*6.8974</f>
        <v>2.3182288421982895E-8</v>
      </c>
      <c r="AU32" s="973">
        <f>'153S-2020EI per Unit (RMB) '!AU32*6.8974</f>
        <v>6.2095637261836422E-8</v>
      </c>
      <c r="AV32" s="973">
        <f>'153S-2020EI per Unit (RMB) '!AV32*6.8974</f>
        <v>1.2609753210237822E-7</v>
      </c>
      <c r="AW32" s="973">
        <f>'153S-2020EI per Unit (RMB) '!AW32*6.8974</f>
        <v>4.9033003618417012E-8</v>
      </c>
      <c r="AX32" s="973">
        <f>'153S-2020EI per Unit (RMB) '!AX32*6.8974</f>
        <v>2.2948627418643751E-8</v>
      </c>
      <c r="AY32" s="973">
        <f>'153S-2020EI per Unit (RMB) '!AY32*6.8974</f>
        <v>1.8634089953278621E-8</v>
      </c>
      <c r="AZ32" s="973">
        <f>'153S-2020EI per Unit (RMB) '!AZ32*6.8974</f>
        <v>5.1596877455189675E-8</v>
      </c>
      <c r="BA32" s="973">
        <f>'153S-2020EI per Unit (RMB) '!BA32*6.8974</f>
        <v>5.4582427872919122E-9</v>
      </c>
      <c r="BB32" s="973">
        <f>'153S-2020EI per Unit (RMB) '!BB32*6.8974</f>
        <v>5.0410862542974466E-8</v>
      </c>
      <c r="BC32" s="973">
        <f>'153S-2020EI per Unit (RMB) '!BC32*6.8974</f>
        <v>3.3427454238491137E-8</v>
      </c>
      <c r="BD32" s="973">
        <f>'153S-2020EI per Unit (RMB) '!BD32*6.8974</f>
        <v>1.1118701680507664E-8</v>
      </c>
      <c r="BE32" s="973">
        <f>'153S-2020EI per Unit (RMB) '!BE32*6.8974</f>
        <v>4.6163951864291061E-8</v>
      </c>
      <c r="BF32" s="973">
        <f>'153S-2020EI per Unit (RMB) '!BF32*6.8974</f>
        <v>3.8326442704718763E-8</v>
      </c>
      <c r="BG32" s="973">
        <f>'153S-2020EI per Unit (RMB) '!BG32*6.8974</f>
        <v>5.0540420256999957E-8</v>
      </c>
      <c r="BH32" s="973">
        <f>'153S-2020EI per Unit (RMB) '!BH32*6.8974</f>
        <v>5.7295145186603947E-8</v>
      </c>
      <c r="BI32" s="973">
        <f>'153S-2020EI per Unit (RMB) '!BI32*6.8974</f>
        <v>7.1584925302485955E-8</v>
      </c>
      <c r="BJ32" s="973">
        <f>'153S-2020EI per Unit (RMB) '!BJ32*6.8974</f>
        <v>1.1112228989295022E-7</v>
      </c>
      <c r="BK32" s="973">
        <f>'153S-2020EI per Unit (RMB) '!BK32*6.8974</f>
        <v>8.8424398559326321E-8</v>
      </c>
      <c r="BL32" s="973">
        <f>'153S-2020EI per Unit (RMB) '!BL32*6.8974</f>
        <v>6.5168450888305074E-8</v>
      </c>
      <c r="BM32" s="973">
        <f>'153S-2020EI per Unit (RMB) '!BM32*6.8974</f>
        <v>2.3037417465499831E-8</v>
      </c>
      <c r="BN32" s="973">
        <f>'153S-2020EI per Unit (RMB) '!BN32*6.8974</f>
        <v>8.5828698475477932E-8</v>
      </c>
      <c r="BO32" s="973">
        <f>'153S-2020EI per Unit (RMB) '!BO32*6.8974</f>
        <v>3.3305055361246556E-8</v>
      </c>
      <c r="BP32" s="973">
        <f>'153S-2020EI per Unit (RMB) '!BP32*6.8974</f>
        <v>4.377377781605415E-8</v>
      </c>
      <c r="BQ32" s="973">
        <f>'153S-2020EI per Unit (RMB) '!BQ32*6.8974</f>
        <v>2.8582598317213779E-8</v>
      </c>
      <c r="BR32" s="973">
        <f>'153S-2020EI per Unit (RMB) '!BR32*6.8974</f>
        <v>1.1679759802786639E-7</v>
      </c>
      <c r="BS32" s="973">
        <f>'153S-2020EI per Unit (RMB) '!BS32*6.8974</f>
        <v>1.139109015742451E-7</v>
      </c>
      <c r="BT32" s="973">
        <f>'153S-2020EI per Unit (RMB) '!BT32*6.8974</f>
        <v>9.2549510363265631E-8</v>
      </c>
      <c r="BU32" s="973">
        <f>'153S-2020EI per Unit (RMB) '!BU32*6.8974</f>
        <v>7.5580372445130986E-8</v>
      </c>
      <c r="BV32" s="973">
        <f>'153S-2020EI per Unit (RMB) '!BV32*6.8974</f>
        <v>1.0787808107507201E-7</v>
      </c>
      <c r="BW32" s="973">
        <f>'153S-2020EI per Unit (RMB) '!BW32*6.8974</f>
        <v>4.7205156164250307E-7</v>
      </c>
      <c r="BX32" s="973">
        <f>'153S-2020EI per Unit (RMB) '!BX32*6.8974</f>
        <v>5.9331147085211079E-8</v>
      </c>
      <c r="BY32" s="973">
        <f>'153S-2020EI per Unit (RMB) '!BY32*6.8974</f>
        <v>6.7208269254851566E-8</v>
      </c>
      <c r="BZ32" s="973">
        <f>'153S-2020EI per Unit (RMB) '!BZ32*6.8974</f>
        <v>1.0842802745476917E-7</v>
      </c>
      <c r="CA32" s="973">
        <f>'153S-2020EI per Unit (RMB) '!CA32*6.8974</f>
        <v>2.4484186406675064E-7</v>
      </c>
      <c r="CB32" s="973">
        <f>'153S-2020EI per Unit (RMB) '!CB32*6.8974</f>
        <v>1.2318777617267972E-7</v>
      </c>
      <c r="CC32" s="973">
        <f>'153S-2020EI per Unit (RMB) '!CC32*6.8974</f>
        <v>5.9710929807931092E-8</v>
      </c>
      <c r="CD32" s="973">
        <f>'153S-2020EI per Unit (RMB) '!CD32*6.8974</f>
        <v>3.5230032667589622E-8</v>
      </c>
      <c r="CE32" s="973">
        <f>'153S-2020EI per Unit (RMB) '!CE32*6.8974</f>
        <v>3.4735762750745211E-8</v>
      </c>
      <c r="CF32" s="973">
        <f>'153S-2020EI per Unit (RMB) '!CF32*6.8974</f>
        <v>1.3741391603274058E-7</v>
      </c>
      <c r="CG32" s="973">
        <f>'153S-2020EI per Unit (RMB) '!CG32*6.8974</f>
        <v>1.8173126721313008E-7</v>
      </c>
      <c r="CH32" s="973">
        <f>'153S-2020EI per Unit (RMB) '!CH32*6.8974</f>
        <v>8.989883555451442E-8</v>
      </c>
      <c r="CI32" s="973">
        <f>'153S-2020EI per Unit (RMB) '!CI32*6.8974</f>
        <v>9.4607590606163119E-8</v>
      </c>
      <c r="CJ32" s="973">
        <f>'153S-2020EI per Unit (RMB) '!CJ32*6.8974</f>
        <v>5.0579361279562693E-8</v>
      </c>
      <c r="CK32" s="973">
        <f>'153S-2020EI per Unit (RMB) '!CK32*6.8974</f>
        <v>5.923123225487454E-8</v>
      </c>
      <c r="CL32" s="973">
        <f>'153S-2020EI per Unit (RMB) '!CL32*6.8974</f>
        <v>9.4096758835850638E-8</v>
      </c>
      <c r="CM32" s="973">
        <f>'153S-2020EI per Unit (RMB) '!CM32*6.8974</f>
        <v>6.3593870401004732E-8</v>
      </c>
      <c r="CN32" s="973">
        <f>'153S-2020EI per Unit (RMB) '!CN32*6.8974</f>
        <v>1.454860184272413E-7</v>
      </c>
      <c r="CO32" s="973">
        <f>'153S-2020EI per Unit (RMB) '!CO32*6.8974</f>
        <v>6.8725964706202898E-8</v>
      </c>
      <c r="CP32" s="973">
        <f>'153S-2020EI per Unit (RMB) '!CP32*6.8974</f>
        <v>5.1095779493531518E-8</v>
      </c>
      <c r="CQ32" s="973">
        <f>'153S-2020EI per Unit (RMB) '!CQ32*6.8974</f>
        <v>3.1829100312759981E-7</v>
      </c>
      <c r="CR32" s="973">
        <f>'153S-2020EI per Unit (RMB) '!CR32*6.8974</f>
        <v>2.341063077158845E-7</v>
      </c>
      <c r="CS32" s="973">
        <f>'153S-2020EI per Unit (RMB) '!CS32*6.8974</f>
        <v>3.6441733400979416E-8</v>
      </c>
      <c r="CT32" s="973">
        <f>'153S-2020EI per Unit (RMB) '!CT32*6.8974</f>
        <v>1.5239006433404404E-7</v>
      </c>
      <c r="CU32" s="973">
        <f>'153S-2020EI per Unit (RMB) '!CU32*6.8974</f>
        <v>8.6794999231309597E-8</v>
      </c>
      <c r="CV32" s="973">
        <f>'153S-2020EI per Unit (RMB) '!CV32*6.8974</f>
        <v>9.9160786166245914E-8</v>
      </c>
      <c r="CW32" s="973">
        <f>'153S-2020EI per Unit (RMB) '!CW32*6.8974</f>
        <v>2.0252069842779764E-8</v>
      </c>
      <c r="CX32" s="973">
        <f>'153S-2020EI per Unit (RMB) '!CX32*6.8974</f>
        <v>3.0216515259137405E-7</v>
      </c>
      <c r="CY32" s="973">
        <f>'153S-2020EI per Unit (RMB) '!CY32*6.8974</f>
        <v>2.583417962395294E-8</v>
      </c>
      <c r="CZ32" s="973">
        <f>'153S-2020EI per Unit (RMB) '!CZ32*6.8974</f>
        <v>5.4077040127845265E-8</v>
      </c>
      <c r="DA32" s="973">
        <f>'153S-2020EI per Unit (RMB) '!DA32*6.8974</f>
        <v>1.0453243752719498E-7</v>
      </c>
      <c r="DB32" s="973">
        <f>'153S-2020EI per Unit (RMB) '!DB32*6.8974</f>
        <v>4.3589209657188073E-9</v>
      </c>
      <c r="DC32" s="973">
        <f>'153S-2020EI per Unit (RMB) '!DC32*6.8974</f>
        <v>2.4128299298887972E-8</v>
      </c>
      <c r="DD32" s="973">
        <f>'153S-2020EI per Unit (RMB) '!DD32*6.8974</f>
        <v>7.3960066148223323E-9</v>
      </c>
      <c r="DE32" s="973">
        <f>'153S-2020EI per Unit (RMB) '!DE32*6.8974</f>
        <v>1.5211063936458037E-8</v>
      </c>
      <c r="DF32" s="973">
        <f>'153S-2020EI per Unit (RMB) '!DF32*6.8974</f>
        <v>1.7561287343469173E-8</v>
      </c>
      <c r="DG32" s="973">
        <f>'153S-2020EI per Unit (RMB) '!DG32*6.8974</f>
        <v>1.6560202411801236E-8</v>
      </c>
      <c r="DH32" s="973">
        <f>'153S-2020EI per Unit (RMB) '!DH32*6.8974</f>
        <v>1.1222100358620335E-9</v>
      </c>
      <c r="DI32" s="973">
        <f>'153S-2020EI per Unit (RMB) '!DI32*6.8974</f>
        <v>1.3608743923229353E-9</v>
      </c>
      <c r="DJ32" s="973">
        <f>'153S-2020EI per Unit (RMB) '!DJ32*6.8974</f>
        <v>8.8775374976230068E-8</v>
      </c>
      <c r="DK32" s="973">
        <f>'153S-2020EI per Unit (RMB) '!DK32*6.8974</f>
        <v>3.8679007391710682E-8</v>
      </c>
      <c r="DL32" s="973">
        <f>'153S-2020EI per Unit (RMB) '!DL32*6.8974</f>
        <v>2.6772043012964194E-8</v>
      </c>
      <c r="DM32" s="973">
        <f>'153S-2020EI per Unit (RMB) '!DM32*6.8974</f>
        <v>6.5938776558074267E-9</v>
      </c>
      <c r="DN32" s="973">
        <f>'153S-2020EI per Unit (RMB) '!DN32*6.8974</f>
        <v>1.4867401896327693E-6</v>
      </c>
      <c r="DO32" s="973">
        <f>'153S-2020EI per Unit (RMB) '!DO32*6.8974</f>
        <v>3.746373027778203E-8</v>
      </c>
      <c r="DP32" s="973">
        <f>'153S-2020EI per Unit (RMB) '!DP32*6.8974</f>
        <v>9.5915332307646385E-8</v>
      </c>
      <c r="DQ32" s="973">
        <f>'153S-2020EI per Unit (RMB) '!DQ32*6.8974</f>
        <v>7.1438184392487777E-8</v>
      </c>
      <c r="DR32" s="973">
        <f>'153S-2020EI per Unit (RMB) '!DR32*6.8974</f>
        <v>2.714584237370063E-7</v>
      </c>
      <c r="DS32" s="973">
        <f>'153S-2020EI per Unit (RMB) '!DS32*6.8974</f>
        <v>1.5764162819897307E-8</v>
      </c>
      <c r="DT32" s="973">
        <f>'153S-2020EI per Unit (RMB) '!DT32*6.8974</f>
        <v>3.3483458334386244E-8</v>
      </c>
      <c r="DU32" s="973">
        <f>'153S-2020EI per Unit (RMB) '!DU32*6.8974</f>
        <v>1.9340804142770088E-8</v>
      </c>
      <c r="DV32" s="973">
        <f>'153S-2020EI per Unit (RMB) '!DV32*6.8974</f>
        <v>2.125203550291388E-8</v>
      </c>
      <c r="DW32" s="973">
        <f>'153S-2020EI per Unit (RMB) '!DW32*6.8974</f>
        <v>2.7673125134955948E-9</v>
      </c>
      <c r="DX32" s="973">
        <f>'153S-2020EI per Unit (RMB) '!DX32*6.8974</f>
        <v>1.0262277527561131E-8</v>
      </c>
      <c r="DY32" s="973">
        <f>'153S-2020EI per Unit (RMB) '!DY32*6.8974</f>
        <v>2.7109171401209494E-7</v>
      </c>
      <c r="DZ32" s="973">
        <f>'153S-2020EI per Unit (RMB) '!DZ32*6.8974</f>
        <v>9.4787190130269347E-9</v>
      </c>
      <c r="EA32" s="973">
        <f>'153S-2020EI per Unit (RMB) '!EA32*6.8974</f>
        <v>4.7307124726324024E-9</v>
      </c>
      <c r="EB32" s="973">
        <f>'153S-2020EI per Unit (RMB) '!EB32*6.8974</f>
        <v>1.3482651644000965E-8</v>
      </c>
      <c r="EC32" s="973">
        <f>'153S-2020EI per Unit (RMB) '!EC32*6.8974</f>
        <v>6.2123090791191929E-10</v>
      </c>
      <c r="ED32" s="973">
        <f>'153S-2020EI per Unit (RMB) '!ED32*6.8974</f>
        <v>6.7460844979719253E-9</v>
      </c>
      <c r="EE32" s="973">
        <f>'153S-2020EI per Unit (RMB) '!EE32*6.8974</f>
        <v>3.4256088452718358E-9</v>
      </c>
      <c r="EF32" s="973">
        <f>'153S-2020EI per Unit (RMB) '!EF32*6.8974</f>
        <v>4.8091383811660176E-10</v>
      </c>
      <c r="EG32" s="973">
        <f>'153S-2020EI per Unit (RMB) '!EG32*6.8974</f>
        <v>3.4400530300858129E-8</v>
      </c>
      <c r="EH32" s="973">
        <f>'153S-2020EI per Unit (RMB) '!EH32*6.8974</f>
        <v>2.883394273582392E-9</v>
      </c>
      <c r="EI32" s="973">
        <f>'153S-2020EI per Unit (RMB) '!EI32*6.8974</f>
        <v>1.2119593930605338E-8</v>
      </c>
      <c r="EJ32" s="973">
        <f>'153S-2020EI per Unit (RMB) '!EJ32*6.8974</f>
        <v>7.8146628172041483E-9</v>
      </c>
      <c r="EK32" s="973">
        <f>'153S-2020EI per Unit (RMB) '!EK32*6.8974</f>
        <v>2.6738405662612819E-8</v>
      </c>
      <c r="EL32" s="973">
        <f>'153S-2020EI per Unit (RMB) '!EL32*6.8974</f>
        <v>1.9589106682594409E-7</v>
      </c>
      <c r="EM32" s="973">
        <f>'153S-2020EI per Unit (RMB) '!EM32*6.8974</f>
        <v>1.2313673657015127E-7</v>
      </c>
      <c r="EN32" s="973">
        <f>'153S-2020EI per Unit (RMB) '!EN32*6.8974</f>
        <v>2.9391801500126946E-8</v>
      </c>
      <c r="EO32" s="973">
        <f>'153S-2020EI per Unit (RMB) '!EO32*6.8974</f>
        <v>6.5079687885305877E-9</v>
      </c>
      <c r="EP32" s="973">
        <f>'153S-2020EI per Unit (RMB) '!EP32*6.8974</f>
        <v>2.6177985648919766E-8</v>
      </c>
      <c r="EQ32" s="973">
        <f>'153S-2020EI per Unit (RMB) '!EQ32*6.8974</f>
        <v>1.4794982886239182E-9</v>
      </c>
      <c r="ER32" s="973">
        <f>'153S-2020EI per Unit (RMB) '!ER32*6.8974</f>
        <v>2.6503483204724765E-9</v>
      </c>
      <c r="ES32" s="973">
        <f>'153S-2020EI per Unit (RMB) '!ES32*6.8974</f>
        <v>4.943412983307975E-8</v>
      </c>
      <c r="ET32" s="973">
        <f>'153S-2020EI per Unit (RMB) '!ET32*6.8974</f>
        <v>8.0588865768068123E-8</v>
      </c>
      <c r="EU32" s="973">
        <f>'153S-2020EI per Unit (RMB) '!EU32*6.8974</f>
        <v>3.2295382303059132E-8</v>
      </c>
      <c r="EV32" s="973">
        <f>'153S-2020EI per Unit (RMB) '!EV32*6.8974</f>
        <v>3.8732829602981859E-8</v>
      </c>
      <c r="EW32" s="973">
        <f>'153S-2020EI per Unit (RMB) '!EW32*6.8974</f>
        <v>7.3669882945434121E-8</v>
      </c>
      <c r="EX32" s="973">
        <f>'153S-2020EI per Unit (RMB) '!EX32*6.8974</f>
        <v>2.1007114049469421E-8</v>
      </c>
      <c r="EY32" s="973">
        <f>'153S-2020EI per Unit (RMB) '!EY32*6.8974</f>
        <v>3.3033498545356898E-8</v>
      </c>
      <c r="EZ32" s="974">
        <f>'153S-2020EI per Unit (RMB) '!EZ32*6.8974</f>
        <v>1.5286660137125023E-9</v>
      </c>
    </row>
    <row r="33" spans="1:156">
      <c r="A33" s="810"/>
      <c r="B33" s="538" t="s">
        <v>927</v>
      </c>
      <c r="C33" s="966" t="s">
        <v>140</v>
      </c>
      <c r="D33" s="980">
        <f>'153S-2020EI per Unit (RMB) '!D33*6.8974</f>
        <v>6.1894064326621609E-11</v>
      </c>
      <c r="E33" s="973">
        <f>'153S-2020EI per Unit (RMB) '!E33*6.8974</f>
        <v>5.7498479383776179E-10</v>
      </c>
      <c r="F33" s="973">
        <f>'153S-2020EI per Unit (RMB) '!F33*6.8974</f>
        <v>6.3167996808655082E-11</v>
      </c>
      <c r="G33" s="973">
        <f>'153S-2020EI per Unit (RMB) '!G33*6.8974</f>
        <v>2.8218205816586738E-10</v>
      </c>
      <c r="H33" s="973">
        <f>'153S-2020EI per Unit (RMB) '!H33*6.8974</f>
        <v>7.2368436251236715E-10</v>
      </c>
      <c r="I33" s="973">
        <f>'153S-2020EI per Unit (RMB) '!I33*6.8974</f>
        <v>1.2210743756044752E-9</v>
      </c>
      <c r="J33" s="973">
        <f>'153S-2020EI per Unit (RMB) '!J33*6.8974</f>
        <v>1.459086506392157E-9</v>
      </c>
      <c r="K33" s="973">
        <f>'153S-2020EI per Unit (RMB) '!K33*6.8974</f>
        <v>2.5859126553547701E-9</v>
      </c>
      <c r="L33" s="973">
        <f>'153S-2020EI per Unit (RMB) '!L33*6.8974</f>
        <v>3.7858777042877261E-9</v>
      </c>
      <c r="M33" s="973">
        <f>'153S-2020EI per Unit (RMB) '!M33*6.8974</f>
        <v>2.4710010408715704E-9</v>
      </c>
      <c r="N33" s="973">
        <f>'153S-2020EI per Unit (RMB) '!N33*6.8974</f>
        <v>8.8048755402522283E-9</v>
      </c>
      <c r="O33" s="973">
        <f>'153S-2020EI per Unit (RMB) '!O33*6.8974</f>
        <v>3.5574195232215986E-10</v>
      </c>
      <c r="P33" s="973">
        <f>'153S-2020EI per Unit (RMB) '!P33*6.8974</f>
        <v>4.6032480325250353E-10</v>
      </c>
      <c r="Q33" s="973">
        <f>'153S-2020EI per Unit (RMB) '!Q33*6.8974</f>
        <v>4.8334322579172879E-10</v>
      </c>
      <c r="R33" s="973">
        <f>'153S-2020EI per Unit (RMB) '!R33*6.8974</f>
        <v>4.589898258761626E-9</v>
      </c>
      <c r="S33" s="973">
        <f>'153S-2020EI per Unit (RMB) '!S33*6.8974</f>
        <v>1.5312771085398558E-10</v>
      </c>
      <c r="T33" s="973">
        <f>'153S-2020EI per Unit (RMB) '!T33*6.8974</f>
        <v>7.6269028200889155E-10</v>
      </c>
      <c r="U33" s="973">
        <f>'153S-2020EI per Unit (RMB) '!U33*6.8974</f>
        <v>4.4281717405213715E-10</v>
      </c>
      <c r="V33" s="973">
        <f>'153S-2020EI per Unit (RMB) '!V33*6.8974</f>
        <v>1.5146785000437644E-9</v>
      </c>
      <c r="W33" s="973">
        <f>'153S-2020EI per Unit (RMB) '!W33*6.8974</f>
        <v>1.0020022978416616E-9</v>
      </c>
      <c r="X33" s="973">
        <f>'153S-2020EI per Unit (RMB) '!X33*6.8974</f>
        <v>1.8324186431523234E-9</v>
      </c>
      <c r="Y33" s="973">
        <f>'153S-2020EI per Unit (RMB) '!Y33*6.8974</f>
        <v>4.1064134024910323E-10</v>
      </c>
      <c r="Z33" s="973">
        <f>'153S-2020EI per Unit (RMB) '!Z33*6.8974</f>
        <v>6.0588729195668425E-10</v>
      </c>
      <c r="AA33" s="973">
        <f>'153S-2020EI per Unit (RMB) '!AA33*6.8974</f>
        <v>1.3816019607070472E-9</v>
      </c>
      <c r="AB33" s="973">
        <f>'153S-2020EI per Unit (RMB) '!AB33*6.8974</f>
        <v>2.2141568020195507E-9</v>
      </c>
      <c r="AC33" s="973">
        <f>'153S-2020EI per Unit (RMB) '!AC33*6.8974</f>
        <v>9.3826287478911993E-10</v>
      </c>
      <c r="AD33" s="973">
        <f>'153S-2020EI per Unit (RMB) '!AD33*6.8974</f>
        <v>3.6362959444530351E-10</v>
      </c>
      <c r="AE33" s="973">
        <f>'153S-2020EI per Unit (RMB) '!AE33*6.8974</f>
        <v>2.2447896977489566E-9</v>
      </c>
      <c r="AF33" s="973">
        <f>'153S-2020EI per Unit (RMB) '!AF33*6.8974</f>
        <v>2.9382697302938984E-9</v>
      </c>
      <c r="AG33" s="973">
        <f>'153S-2020EI per Unit (RMB) '!AG33*6.8974</f>
        <v>2.8113560682282637E-9</v>
      </c>
      <c r="AH33" s="973">
        <f>'153S-2020EI per Unit (RMB) '!AH33*6.8974</f>
        <v>1.1594608875733533E-9</v>
      </c>
      <c r="AI33" s="973">
        <f>'153S-2020EI per Unit (RMB) '!AI33*6.8974</f>
        <v>3.5421389773288764E-10</v>
      </c>
      <c r="AJ33" s="973">
        <f>'153S-2020EI per Unit (RMB) '!AJ33*6.8974</f>
        <v>1.48982022977281E-9</v>
      </c>
      <c r="AK33" s="973">
        <f>'153S-2020EI per Unit (RMB) '!AK33*6.8974</f>
        <v>2.0578674952663221E-9</v>
      </c>
      <c r="AL33" s="973">
        <f>'153S-2020EI per Unit (RMB) '!AL33*6.8974</f>
        <v>1.4771221115827909E-9</v>
      </c>
      <c r="AM33" s="973">
        <f>'153S-2020EI per Unit (RMB) '!AM33*6.8974</f>
        <v>2.2529229943951009E-9</v>
      </c>
      <c r="AN33" s="973">
        <f>'153S-2020EI per Unit (RMB) '!AN33*6.8974</f>
        <v>5.8930343588076229E-10</v>
      </c>
      <c r="AO33" s="973">
        <f>'153S-2020EI per Unit (RMB) '!AO33*6.8974</f>
        <v>8.709665273072624E-10</v>
      </c>
      <c r="AP33" s="973">
        <f>'153S-2020EI per Unit (RMB) '!AP33*6.8974</f>
        <v>3.6528005357192104E-9</v>
      </c>
      <c r="AQ33" s="973">
        <f>'153S-2020EI per Unit (RMB) '!AQ33*6.8974</f>
        <v>2.3064384930921892E-9</v>
      </c>
      <c r="AR33" s="973">
        <f>'153S-2020EI per Unit (RMB) '!AR33*6.8974</f>
        <v>1.0404940276178093E-9</v>
      </c>
      <c r="AS33" s="973">
        <f>'153S-2020EI per Unit (RMB) '!AS33*6.8974</f>
        <v>3.4098448148566938E-9</v>
      </c>
      <c r="AT33" s="973">
        <f>'153S-2020EI per Unit (RMB) '!AT33*6.8974</f>
        <v>9.8098964124507804E-10</v>
      </c>
      <c r="AU33" s="973">
        <f>'153S-2020EI per Unit (RMB) '!AU33*6.8974</f>
        <v>2.6276602124667654E-9</v>
      </c>
      <c r="AV33" s="973">
        <f>'153S-2020EI per Unit (RMB) '!AV33*6.8974</f>
        <v>5.3359862722483142E-9</v>
      </c>
      <c r="AW33" s="973">
        <f>'153S-2020EI per Unit (RMB) '!AW33*6.8974</f>
        <v>2.0748973420237181E-9</v>
      </c>
      <c r="AX33" s="973">
        <f>'153S-2020EI per Unit (RMB) '!AX33*6.8974</f>
        <v>9.7110196235565211E-10</v>
      </c>
      <c r="AY33" s="973">
        <f>'153S-2020EI per Unit (RMB) '!AY33*6.8974</f>
        <v>7.8852652013686486E-10</v>
      </c>
      <c r="AZ33" s="973">
        <f>'153S-2020EI per Unit (RMB) '!AZ33*6.8974</f>
        <v>2.1833911037072401E-9</v>
      </c>
      <c r="BA33" s="973">
        <f>'153S-2020EI per Unit (RMB) '!BA33*6.8974</f>
        <v>2.3097286757318474E-10</v>
      </c>
      <c r="BB33" s="973">
        <f>'153S-2020EI per Unit (RMB) '!BB33*6.8974</f>
        <v>2.1332032912675476E-9</v>
      </c>
      <c r="BC33" s="973">
        <f>'153S-2020EI per Unit (RMB) '!BC33*6.8974</f>
        <v>1.4145275800321019E-9</v>
      </c>
      <c r="BD33" s="973">
        <f>'153S-2020EI per Unit (RMB) '!BD33*6.8974</f>
        <v>4.7050278100798932E-10</v>
      </c>
      <c r="BE33" s="973">
        <f>'153S-2020EI per Unit (RMB) '!BE33*6.8974</f>
        <v>1.953489567270787E-9</v>
      </c>
      <c r="BF33" s="973">
        <f>'153S-2020EI per Unit (RMB) '!BF33*6.8974</f>
        <v>1.6218348505857374E-9</v>
      </c>
      <c r="BG33" s="973">
        <f>'153S-2020EI per Unit (RMB) '!BG33*6.8974</f>
        <v>2.1386856997808448E-9</v>
      </c>
      <c r="BH33" s="973">
        <f>'153S-2020EI per Unit (RMB) '!BH33*6.8974</f>
        <v>2.4245209488634138E-9</v>
      </c>
      <c r="BI33" s="973">
        <f>'153S-2020EI per Unit (RMB) '!BI33*6.8974</f>
        <v>3.0292121689095457E-9</v>
      </c>
      <c r="BJ33" s="973">
        <f>'153S-2020EI per Unit (RMB) '!BJ33*6.8974</f>
        <v>4.7022888039408083E-9</v>
      </c>
      <c r="BK33" s="973">
        <f>'153S-2020EI per Unit (RMB) '!BK33*6.8974</f>
        <v>3.7417970754677441E-9</v>
      </c>
      <c r="BL33" s="973">
        <f>'153S-2020EI per Unit (RMB) '!BL33*6.8974</f>
        <v>2.7576904442614857E-9</v>
      </c>
      <c r="BM33" s="973">
        <f>'153S-2020EI per Unit (RMB) '!BM33*6.8974</f>
        <v>9.7485923232943528E-10</v>
      </c>
      <c r="BN33" s="973">
        <f>'153S-2020EI per Unit (RMB) '!BN33*6.8974</f>
        <v>3.6319565434338304E-9</v>
      </c>
      <c r="BO33" s="973">
        <f>'153S-2020EI per Unit (RMB) '!BO33*6.8974</f>
        <v>1.409348107303125E-9</v>
      </c>
      <c r="BP33" s="973">
        <f>'153S-2020EI per Unit (RMB) '!BP33*6.8974</f>
        <v>1.8523461452145856E-9</v>
      </c>
      <c r="BQ33" s="973">
        <f>'153S-2020EI per Unit (RMB) '!BQ33*6.8974</f>
        <v>1.2095110007546615E-9</v>
      </c>
      <c r="BR33" s="973">
        <f>'153S-2020EI per Unit (RMB) '!BR33*6.8974</f>
        <v>4.9424470829633119E-9</v>
      </c>
      <c r="BS33" s="973">
        <f>'153S-2020EI per Unit (RMB) '!BS33*6.8974</f>
        <v>4.820292649075065E-9</v>
      </c>
      <c r="BT33" s="973">
        <f>'153S-2020EI per Unit (RMB) '!BT33*6.8974</f>
        <v>3.916356716646433E-9</v>
      </c>
      <c r="BU33" s="973">
        <f>'153S-2020EI per Unit (RMB) '!BU33*6.8974</f>
        <v>3.1982848759577549E-9</v>
      </c>
      <c r="BV33" s="973">
        <f>'153S-2020EI per Unit (RMB) '!BV33*6.8974</f>
        <v>4.565005754638541E-9</v>
      </c>
      <c r="BW33" s="973">
        <f>'153S-2020EI per Unit (RMB) '!BW33*6.8974</f>
        <v>1.9975495243417768E-8</v>
      </c>
      <c r="BX33" s="973">
        <f>'153S-2020EI per Unit (RMB) '!BX33*6.8974</f>
        <v>2.5106771011695384E-9</v>
      </c>
      <c r="BY33" s="973">
        <f>'153S-2020EI per Unit (RMB) '!BY33*6.8974</f>
        <v>2.8440080955295138E-9</v>
      </c>
      <c r="BZ33" s="973">
        <f>'153S-2020EI per Unit (RMB) '!BZ33*6.8974</f>
        <v>4.588277473629474E-9</v>
      </c>
      <c r="CA33" s="973">
        <f>'153S-2020EI per Unit (RMB) '!CA33*6.8974</f>
        <v>1.0360812013919089E-8</v>
      </c>
      <c r="CB33" s="973">
        <f>'153S-2020EI per Unit (RMB) '!CB33*6.8974</f>
        <v>5.2128560456879841E-9</v>
      </c>
      <c r="CC33" s="973">
        <f>'153S-2020EI per Unit (RMB) '!CC33*6.8974</f>
        <v>2.5267481166849402E-9</v>
      </c>
      <c r="CD33" s="973">
        <f>'153S-2020EI per Unit (RMB) '!CD33*6.8974</f>
        <v>1.4908061050115698E-9</v>
      </c>
      <c r="CE33" s="973">
        <f>'153S-2020EI per Unit (RMB) '!CE33*6.8974</f>
        <v>1.4698904102545478E-9</v>
      </c>
      <c r="CF33" s="973">
        <f>'153S-2020EI per Unit (RMB) '!CF33*6.8974</f>
        <v>5.8148542429146969E-9</v>
      </c>
      <c r="CG33" s="973">
        <f>'153S-2020EI per Unit (RMB) '!CG33*6.8974</f>
        <v>7.6902024244236852E-9</v>
      </c>
      <c r="CH33" s="973">
        <f>'153S-2020EI per Unit (RMB) '!CH33*6.8974</f>
        <v>3.804189855361572E-9</v>
      </c>
      <c r="CI33" s="973">
        <f>'153S-2020EI per Unit (RMB) '!CI33*6.8974</f>
        <v>4.0034471437165745E-9</v>
      </c>
      <c r="CJ33" s="973">
        <f>'153S-2020EI per Unit (RMB) '!CJ33*6.8974</f>
        <v>2.1403335414027844E-9</v>
      </c>
      <c r="CK33" s="973">
        <f>'153S-2020EI per Unit (RMB) '!CK33*6.8974</f>
        <v>2.5064490710552243E-9</v>
      </c>
      <c r="CL33" s="973">
        <f>'153S-2020EI per Unit (RMB) '!CL33*6.8974</f>
        <v>3.9818306119068731E-9</v>
      </c>
      <c r="CM33" s="973">
        <f>'153S-2020EI per Unit (RMB) '!CM33*6.8974</f>
        <v>2.6910599581234769E-9</v>
      </c>
      <c r="CN33" s="973">
        <f>'153S-2020EI per Unit (RMB) '!CN33*6.8974</f>
        <v>6.1564360871197696E-9</v>
      </c>
      <c r="CO33" s="973">
        <f>'153S-2020EI per Unit (RMB) '!CO33*6.8974</f>
        <v>2.9082314150413439E-9</v>
      </c>
      <c r="CP33" s="973">
        <f>'153S-2020EI per Unit (RMB) '!CP33*6.8974</f>
        <v>2.1621864710718538E-9</v>
      </c>
      <c r="CQ33" s="973">
        <f>'153S-2020EI per Unit (RMB) '!CQ33*6.8974</f>
        <v>1.3468910889470023E-8</v>
      </c>
      <c r="CR33" s="973">
        <f>'153S-2020EI per Unit (RMB) '!CR33*6.8974</f>
        <v>9.9065225416504354E-9</v>
      </c>
      <c r="CS33" s="973">
        <f>'153S-2020EI per Unit (RMB) '!CS33*6.8974</f>
        <v>1.5420808474402459E-9</v>
      </c>
      <c r="CT33" s="973">
        <f>'153S-2020EI per Unit (RMB) '!CT33*6.8974</f>
        <v>6.4485900537157321E-9</v>
      </c>
      <c r="CU33" s="973">
        <f>'153S-2020EI per Unit (RMB) '!CU33*6.8974</f>
        <v>3.6728468565273079E-9</v>
      </c>
      <c r="CV33" s="973">
        <f>'153S-2020EI per Unit (RMB) '!CV33*6.8974</f>
        <v>4.1961217234517093E-9</v>
      </c>
      <c r="CW33" s="973">
        <f>'153S-2020EI per Unit (RMB) '!CW33*6.8974</f>
        <v>8.5699351021358142E-10</v>
      </c>
      <c r="CX33" s="973">
        <f>'153S-2020EI per Unit (RMB) '!CX33*6.8974</f>
        <v>1.2786523885894351E-8</v>
      </c>
      <c r="CY33" s="973">
        <f>'153S-2020EI per Unit (RMB) '!CY33*6.8974</f>
        <v>1.0932079758411868E-9</v>
      </c>
      <c r="CZ33" s="973">
        <f>'153S-2020EI per Unit (RMB) '!CZ33*6.8974</f>
        <v>2.2883425151550717E-9</v>
      </c>
      <c r="DA33" s="973">
        <f>'153S-2020EI per Unit (RMB) '!DA33*6.8974</f>
        <v>4.4234303586283028E-9</v>
      </c>
      <c r="DB33" s="973">
        <f>'153S-2020EI per Unit (RMB) '!DB33*6.8974</f>
        <v>1.844535895913244E-10</v>
      </c>
      <c r="DC33" s="973">
        <f>'153S-2020EI per Unit (RMB) '!DC33*6.8974</f>
        <v>1.0210213608862265E-9</v>
      </c>
      <c r="DD33" s="973">
        <f>'153S-2020EI per Unit (RMB) '!DD33*6.8974</f>
        <v>3.1297194408299888E-10</v>
      </c>
      <c r="DE33" s="973">
        <f>'153S-2020EI per Unit (RMB) '!DE33*6.8974</f>
        <v>6.4367658111923271E-10</v>
      </c>
      <c r="DF33" s="973">
        <f>'153S-2020EI per Unit (RMB) '!DF33*6.8974</f>
        <v>7.4312943818503337E-10</v>
      </c>
      <c r="DG33" s="973">
        <f>'153S-2020EI per Unit (RMB) '!DG33*6.8974</f>
        <v>7.007671860166265E-10</v>
      </c>
      <c r="DH33" s="973">
        <f>'153S-2020EI per Unit (RMB) '!DH33*6.8974</f>
        <v>4.7487823481568066E-11</v>
      </c>
      <c r="DI33" s="973">
        <f>'153S-2020EI per Unit (RMB) '!DI33*6.8974</f>
        <v>5.7587225971986249E-11</v>
      </c>
      <c r="DJ33" s="973">
        <f>'153S-2020EI per Unit (RMB) '!DJ33*6.8974</f>
        <v>3.7566491134993924E-9</v>
      </c>
      <c r="DK33" s="973">
        <f>'153S-2020EI per Unit (RMB) '!DK33*6.8974</f>
        <v>1.6367540983973512E-9</v>
      </c>
      <c r="DL33" s="973">
        <f>'153S-2020EI per Unit (RMB) '!DL33*6.8974</f>
        <v>1.1328949235995718E-9</v>
      </c>
      <c r="DM33" s="973">
        <f>'153S-2020EI per Unit (RMB) '!DM33*6.8974</f>
        <v>2.7902878086231574E-10</v>
      </c>
      <c r="DN33" s="973">
        <f>'153S-2020EI per Unit (RMB) '!DN33*6.8974</f>
        <v>6.2913406075539622E-8</v>
      </c>
      <c r="DO33" s="973">
        <f>'153S-2020EI per Unit (RMB) '!DO33*6.8974</f>
        <v>1.5853280166272825E-9</v>
      </c>
      <c r="DP33" s="973">
        <f>'153S-2020EI per Unit (RMB) '!DP33*6.8974</f>
        <v>4.0587859885806887E-9</v>
      </c>
      <c r="DQ33" s="973">
        <f>'153S-2020EI per Unit (RMB) '!DQ33*6.8974</f>
        <v>3.0230026304017512E-9</v>
      </c>
      <c r="DR33" s="973">
        <f>'153S-2020EI per Unit (RMB) '!DR33*6.8974</f>
        <v>1.1487127451239883E-8</v>
      </c>
      <c r="DS33" s="973">
        <f>'153S-2020EI per Unit (RMB) '!DS33*6.8974</f>
        <v>6.6708170253613427E-10</v>
      </c>
      <c r="DT33" s="973">
        <f>'153S-2020EI per Unit (RMB) '!DT33*6.8974</f>
        <v>1.4168974684978287E-9</v>
      </c>
      <c r="DU33" s="973">
        <f>'153S-2020EI per Unit (RMB) '!DU33*6.8974</f>
        <v>8.1843207935485123E-10</v>
      </c>
      <c r="DV33" s="973">
        <f>'153S-2020EI per Unit (RMB) '!DV33*6.8974</f>
        <v>8.9930839890516347E-10</v>
      </c>
      <c r="DW33" s="973">
        <f>'153S-2020EI per Unit (RMB) '!DW33*6.8974</f>
        <v>1.1710254226898525E-10</v>
      </c>
      <c r="DX33" s="973">
        <f>'153S-2020EI per Unit (RMB) '!DX33*6.8974</f>
        <v>4.342620438012188E-10</v>
      </c>
      <c r="DY33" s="973">
        <f>'153S-2020EI per Unit (RMB) '!DY33*6.8974</f>
        <v>1.147160963716849E-8</v>
      </c>
      <c r="DZ33" s="973">
        <f>'153S-2020EI per Unit (RMB) '!DZ33*6.8974</f>
        <v>4.0110471385709934E-10</v>
      </c>
      <c r="EA33" s="973">
        <f>'153S-2020EI per Unit (RMB) '!EA33*6.8974</f>
        <v>2.0018644608703073E-10</v>
      </c>
      <c r="EB33" s="973">
        <f>'153S-2020EI per Unit (RMB) '!EB33*6.8974</f>
        <v>5.7053649573002605E-10</v>
      </c>
      <c r="EC33" s="973">
        <f>'153S-2020EI per Unit (RMB) '!EC33*6.8974</f>
        <v>2.6288219453993882E-11</v>
      </c>
      <c r="ED33" s="973">
        <f>'153S-2020EI per Unit (RMB) '!ED33*6.8974</f>
        <v>2.8546961762407425E-10</v>
      </c>
      <c r="EE33" s="973">
        <f>'153S-2020EI per Unit (RMB) '!EE33*6.8974</f>
        <v>1.4495923486926174E-10</v>
      </c>
      <c r="EF33" s="973">
        <f>'153S-2020EI per Unit (RMB) '!EF33*6.8974</f>
        <v>2.0350514364079581E-11</v>
      </c>
      <c r="EG33" s="973">
        <f>'153S-2020EI per Unit (RMB) '!EG33*6.8974</f>
        <v>1.4557045993129244E-9</v>
      </c>
      <c r="EH33" s="973">
        <f>'153S-2020EI per Unit (RMB) '!EH33*6.8974</f>
        <v>1.220146977089401E-10</v>
      </c>
      <c r="EI33" s="973">
        <f>'153S-2020EI per Unit (RMB) '!EI33*6.8974</f>
        <v>5.12856879597205E-10</v>
      </c>
      <c r="EJ33" s="973">
        <f>'153S-2020EI per Unit (RMB) '!EJ33*6.8974</f>
        <v>3.3068794305185448E-10</v>
      </c>
      <c r="EK33" s="973">
        <f>'153S-2020EI per Unit (RMB) '!EK33*6.8974</f>
        <v>1.1314715139838779E-9</v>
      </c>
      <c r="EL33" s="973">
        <f>'153S-2020EI per Unit (RMB) '!EL33*6.8974</f>
        <v>8.2893933450708732E-9</v>
      </c>
      <c r="EM33" s="973">
        <f>'153S-2020EI per Unit (RMB) '!EM33*6.8974</f>
        <v>5.2106962364205691E-9</v>
      </c>
      <c r="EN33" s="973">
        <f>'153S-2020EI per Unit (RMB) '!EN33*6.8974</f>
        <v>1.2437535192519983E-9</v>
      </c>
      <c r="EO33" s="973">
        <f>'153S-2020EI per Unit (RMB) '!EO33*6.8974</f>
        <v>2.7539343186847951E-10</v>
      </c>
      <c r="EP33" s="973">
        <f>'153S-2020EI per Unit (RMB) '!EP33*6.8974</f>
        <v>1.1077565891165819E-9</v>
      </c>
      <c r="EQ33" s="973">
        <f>'153S-2020EI per Unit (RMB) '!EQ33*6.8974</f>
        <v>6.2606955316956661E-11</v>
      </c>
      <c r="ER33" s="973">
        <f>'153S-2020EI per Unit (RMB) '!ER33*6.8974</f>
        <v>1.1215304549525586E-10</v>
      </c>
      <c r="ES33" s="973">
        <f>'153S-2020EI per Unit (RMB) '!ES33*6.8974</f>
        <v>2.0918715360399944E-9</v>
      </c>
      <c r="ET33" s="973">
        <f>'153S-2020EI per Unit (RMB) '!ET33*6.8974</f>
        <v>3.4102259914598549E-9</v>
      </c>
      <c r="EU33" s="973">
        <f>'153S-2020EI per Unit (RMB) '!EU33*6.8974</f>
        <v>1.3666224370372472E-9</v>
      </c>
      <c r="EV33" s="973">
        <f>'153S-2020EI per Unit (RMB) '!EV33*6.8974</f>
        <v>1.6390316574875005E-9</v>
      </c>
      <c r="EW33" s="973">
        <f>'153S-2020EI per Unit (RMB) '!EW33*6.8974</f>
        <v>3.1174399492277036E-9</v>
      </c>
      <c r="EX33" s="973">
        <f>'153S-2020EI per Unit (RMB) '!EX33*6.8974</f>
        <v>8.8894421895993186E-10</v>
      </c>
      <c r="EY33" s="973">
        <f>'153S-2020EI per Unit (RMB) '!EY33*6.8974</f>
        <v>1.3978568162559192E-9</v>
      </c>
      <c r="EZ33" s="974">
        <f>'153S-2020EI per Unit (RMB) '!EZ33*6.8974</f>
        <v>6.4687553578763697E-11</v>
      </c>
    </row>
    <row r="34" spans="1:156">
      <c r="A34" s="810"/>
      <c r="B34" s="538" t="s">
        <v>928</v>
      </c>
      <c r="C34" s="966" t="s">
        <v>140</v>
      </c>
      <c r="D34" s="980">
        <f>'153S-2020EI per Unit (RMB) '!D34*6.8974</f>
        <v>2.2838854914500048E-10</v>
      </c>
      <c r="E34" s="973">
        <f>'153S-2020EI per Unit (RMB) '!E34*6.8974</f>
        <v>2.1216887963933701E-9</v>
      </c>
      <c r="F34" s="973">
        <f>'153S-2020EI per Unit (RMB) '!F34*6.8974</f>
        <v>2.3308934871997974E-10</v>
      </c>
      <c r="G34" s="973">
        <f>'153S-2020EI per Unit (RMB) '!G34*6.8974</f>
        <v>1.0412492952338385E-9</v>
      </c>
      <c r="H34" s="973">
        <f>'153S-2020EI per Unit (RMB) '!H34*6.8974</f>
        <v>2.6703888877117096E-9</v>
      </c>
      <c r="I34" s="973">
        <f>'153S-2020EI per Unit (RMB) '!I34*6.8974</f>
        <v>4.5057536304413119E-9</v>
      </c>
      <c r="J34" s="973">
        <f>'153S-2020EI per Unit (RMB) '!J34*6.8974</f>
        <v>5.3840162848801788E-9</v>
      </c>
      <c r="K34" s="973">
        <f>'153S-2020EI per Unit (RMB) '!K34*6.8974</f>
        <v>9.5419947938068809E-9</v>
      </c>
      <c r="L34" s="973">
        <f>'153S-2020EI per Unit (RMB) '!L34*6.8974</f>
        <v>1.3969855195803958E-8</v>
      </c>
      <c r="M34" s="973">
        <f>'153S-2020EI per Unit (RMB) '!M34*6.8974</f>
        <v>9.1179719541815464E-9</v>
      </c>
      <c r="N34" s="973">
        <f>'153S-2020EI per Unit (RMB) '!N34*6.8974</f>
        <v>3.2489912755261983E-8</v>
      </c>
      <c r="O34" s="973">
        <f>'153S-2020EI per Unit (RMB) '!O34*6.8974</f>
        <v>1.3126846531214507E-9</v>
      </c>
      <c r="P34" s="973">
        <f>'153S-2020EI per Unit (RMB) '!P34*6.8974</f>
        <v>1.6985944467227013E-9</v>
      </c>
      <c r="Q34" s="973">
        <f>'153S-2020EI per Unit (RMB) '!Q34*6.8974</f>
        <v>1.7835322220091604E-9</v>
      </c>
      <c r="R34" s="973">
        <f>'153S-2020EI per Unit (RMB) '!R34*6.8974</f>
        <v>1.693668392028426E-8</v>
      </c>
      <c r="S34" s="973">
        <f>'153S-2020EI per Unit (RMB) '!S34*6.8974</f>
        <v>5.6503989673844433E-10</v>
      </c>
      <c r="T34" s="973">
        <f>'153S-2020EI per Unit (RMB) '!T34*6.8974</f>
        <v>2.8143203851630135E-9</v>
      </c>
      <c r="U34" s="973">
        <f>'153S-2020EI per Unit (RMB) '!U34*6.8974</f>
        <v>1.633991450045353E-9</v>
      </c>
      <c r="V34" s="973">
        <f>'153S-2020EI per Unit (RMB) '!V34*6.8974</f>
        <v>5.5891502490543179E-9</v>
      </c>
      <c r="W34" s="973">
        <f>'153S-2020EI per Unit (RMB) '!W34*6.8974</f>
        <v>3.6973796039046608E-9</v>
      </c>
      <c r="X34" s="973">
        <f>'153S-2020EI per Unit (RMB) '!X34*6.8974</f>
        <v>6.7616085627746487E-9</v>
      </c>
      <c r="Y34" s="973">
        <f>'153S-2020EI per Unit (RMB) '!Y34*6.8974</f>
        <v>1.5152629083062568E-9</v>
      </c>
      <c r="Z34" s="973">
        <f>'153S-2020EI per Unit (RMB) '!Z34*6.8974</f>
        <v>2.2357187407365328E-9</v>
      </c>
      <c r="AA34" s="973">
        <f>'153S-2020EI per Unit (RMB) '!AA34*6.8974</f>
        <v>5.0980989976134248E-9</v>
      </c>
      <c r="AB34" s="973">
        <f>'153S-2020EI per Unit (RMB) '!AB34*6.8974</f>
        <v>8.1702189877887049E-9</v>
      </c>
      <c r="AC34" s="973">
        <f>'153S-2020EI per Unit (RMB) '!AC34*6.8974</f>
        <v>3.4621816974060884E-9</v>
      </c>
      <c r="AD34" s="973">
        <f>'153S-2020EI per Unit (RMB) '!AD34*6.8974</f>
        <v>1.3417899826918816E-9</v>
      </c>
      <c r="AE34" s="973">
        <f>'153S-2020EI per Unit (RMB) '!AE34*6.8974</f>
        <v>8.2832541017025267E-9</v>
      </c>
      <c r="AF34" s="973">
        <f>'153S-2020EI per Unit (RMB) '!AF34*6.8974</f>
        <v>1.0842189279366148E-8</v>
      </c>
      <c r="AG34" s="973">
        <f>'153S-2020EI per Unit (RMB) '!AG34*6.8974</f>
        <v>1.0373878990468507E-8</v>
      </c>
      <c r="AH34" s="973">
        <f>'153S-2020EI per Unit (RMB) '!AH34*6.8974</f>
        <v>4.2784004053415326E-9</v>
      </c>
      <c r="AI34" s="973">
        <f>'153S-2020EI per Unit (RMB) '!AI34*6.8974</f>
        <v>1.3070461452216208E-9</v>
      </c>
      <c r="AJ34" s="973">
        <f>'153S-2020EI per Unit (RMB) '!AJ34*6.8974</f>
        <v>5.497423451934034E-9</v>
      </c>
      <c r="AK34" s="973">
        <f>'153S-2020EI per Unit (RMB) '!AK34*6.8974</f>
        <v>7.5935128301855645E-9</v>
      </c>
      <c r="AL34" s="973">
        <f>'153S-2020EI per Unit (RMB) '!AL34*6.8974</f>
        <v>5.4505675082851227E-9</v>
      </c>
      <c r="AM34" s="973">
        <f>'153S-2020EI per Unit (RMB) '!AM34*6.8974</f>
        <v>8.3132658942869697E-9</v>
      </c>
      <c r="AN34" s="973">
        <f>'153S-2020EI per Unit (RMB) '!AN34*6.8974</f>
        <v>2.1745244587061614E-9</v>
      </c>
      <c r="AO34" s="973">
        <f>'153S-2020EI per Unit (RMB) '!AO34*6.8974</f>
        <v>3.2138587712684285E-9</v>
      </c>
      <c r="AP34" s="973">
        <f>'153S-2020EI per Unit (RMB) '!AP34*6.8974</f>
        <v>1.347880162250331E-8</v>
      </c>
      <c r="AQ34" s="973">
        <f>'153S-2020EI per Unit (RMB) '!AQ34*6.8974</f>
        <v>8.5107376104712661E-9</v>
      </c>
      <c r="AR34" s="973">
        <f>'153S-2020EI per Unit (RMB) '!AR34*6.8974</f>
        <v>3.8394137458421544E-9</v>
      </c>
      <c r="AS34" s="973">
        <f>'153S-2020EI per Unit (RMB) '!AS34*6.8974</f>
        <v>1.2582297164475629E-8</v>
      </c>
      <c r="AT34" s="973">
        <f>'153S-2020EI per Unit (RMB) '!AT34*6.8974</f>
        <v>3.6198430871806865E-9</v>
      </c>
      <c r="AU34" s="973">
        <f>'153S-2020EI per Unit (RMB) '!AU34*6.8974</f>
        <v>9.6960429097755031E-9</v>
      </c>
      <c r="AV34" s="973">
        <f>'153S-2020EI per Unit (RMB) '!AV34*6.8974</f>
        <v>1.9689742081653215E-8</v>
      </c>
      <c r="AW34" s="973">
        <f>'153S-2020EI per Unit (RMB) '!AW34*6.8974</f>
        <v>7.6563528138802586E-9</v>
      </c>
      <c r="AX34" s="973">
        <f>'153S-2020EI per Unit (RMB) '!AX34*6.8974</f>
        <v>3.5833576396577889E-9</v>
      </c>
      <c r="AY34" s="973">
        <f>'153S-2020EI per Unit (RMB) '!AY34*6.8974</f>
        <v>2.9096558750134442E-9</v>
      </c>
      <c r="AZ34" s="973">
        <f>'153S-2020EI per Unit (RMB) '!AZ34*6.8974</f>
        <v>8.0566938335202475E-9</v>
      </c>
      <c r="BA34" s="973">
        <f>'153S-2020EI per Unit (RMB) '!BA34*6.8974</f>
        <v>8.5228783552691564E-10</v>
      </c>
      <c r="BB34" s="973">
        <f>'153S-2020EI per Unit (RMB) '!BB34*6.8974</f>
        <v>7.8715012501511126E-9</v>
      </c>
      <c r="BC34" s="973">
        <f>'153S-2020EI per Unit (RMB) '!BC34*6.8974</f>
        <v>5.219594241287632E-9</v>
      </c>
      <c r="BD34" s="973">
        <f>'153S-2020EI per Unit (RMB) '!BD34*6.8974</f>
        <v>1.7361510944900645E-9</v>
      </c>
      <c r="BE34" s="973">
        <f>'153S-2020EI per Unit (RMB) '!BE34*6.8974</f>
        <v>7.2083592003986699E-9</v>
      </c>
      <c r="BF34" s="973">
        <f>'153S-2020EI per Unit (RMB) '!BF34*6.8974</f>
        <v>5.9845562334279777E-9</v>
      </c>
      <c r="BG34" s="973">
        <f>'153S-2020EI per Unit (RMB) '!BG34*6.8974</f>
        <v>7.891731289005313E-9</v>
      </c>
      <c r="BH34" s="973">
        <f>'153S-2020EI per Unit (RMB) '!BH34*6.8974</f>
        <v>8.9464608263640221E-9</v>
      </c>
      <c r="BI34" s="973">
        <f>'153S-2020EI per Unit (RMB) '!BI34*6.8974</f>
        <v>1.1177766072344698E-8</v>
      </c>
      <c r="BJ34" s="973">
        <f>'153S-2020EI per Unit (RMB) '!BJ34*6.8974</f>
        <v>1.7351404036507895E-8</v>
      </c>
      <c r="BK34" s="973">
        <f>'153S-2020EI per Unit (RMB) '!BK34*6.8974</f>
        <v>1.3807198065897803E-8</v>
      </c>
      <c r="BL34" s="973">
        <f>'153S-2020EI per Unit (RMB) '!BL34*6.8974</f>
        <v>1.0175853313368775E-8</v>
      </c>
      <c r="BM34" s="973">
        <f>'153S-2020EI per Unit (RMB) '!BM34*6.8974</f>
        <v>3.5972219325814233E-9</v>
      </c>
      <c r="BN34" s="973">
        <f>'153S-2020EI per Unit (RMB) '!BN34*6.8974</f>
        <v>1.3401887475593747E-8</v>
      </c>
      <c r="BO34" s="973">
        <f>'153S-2020EI per Unit (RMB) '!BO34*6.8974</f>
        <v>5.200482032794348E-9</v>
      </c>
      <c r="BP34" s="973">
        <f>'153S-2020EI per Unit (RMB) '!BP34*6.8974</f>
        <v>6.8351408688786206E-9</v>
      </c>
      <c r="BQ34" s="973">
        <f>'153S-2020EI per Unit (RMB) '!BQ34*6.8974</f>
        <v>4.4630848796668887E-9</v>
      </c>
      <c r="BR34" s="973">
        <f>'153S-2020EI per Unit (RMB) '!BR34*6.8974</f>
        <v>1.8237585958923959E-8</v>
      </c>
      <c r="BS34" s="973">
        <f>'153S-2020EI per Unit (RMB) '!BS34*6.8974</f>
        <v>1.7786837179846512E-8</v>
      </c>
      <c r="BT34" s="973">
        <f>'153S-2020EI per Unit (RMB) '!BT34*6.8974</f>
        <v>1.4451321595703321E-8</v>
      </c>
      <c r="BU34" s="973">
        <f>'153S-2020EI per Unit (RMB) '!BU34*6.8974</f>
        <v>1.1801642863808683E-8</v>
      </c>
      <c r="BV34" s="973">
        <f>'153S-2020EI per Unit (RMB) '!BV34*6.8974</f>
        <v>1.6844830800552856E-8</v>
      </c>
      <c r="BW34" s="973">
        <f>'153S-2020EI per Unit (RMB) '!BW34*6.8974</f>
        <v>7.3709400517341357E-8</v>
      </c>
      <c r="BX34" s="973">
        <f>'153S-2020EI per Unit (RMB) '!BX34*6.8974</f>
        <v>9.2643762652544706E-9</v>
      </c>
      <c r="BY34" s="973">
        <f>'153S-2020EI per Unit (RMB) '!BY34*6.8974</f>
        <v>1.0494364681998192E-8</v>
      </c>
      <c r="BZ34" s="973">
        <f>'153S-2020EI per Unit (RMB) '!BZ34*6.8974</f>
        <v>1.6930703237502568E-8</v>
      </c>
      <c r="CA34" s="973">
        <f>'153S-2020EI per Unit (RMB) '!CA34*6.8974</f>
        <v>3.8231304561547319E-8</v>
      </c>
      <c r="CB34" s="973">
        <f>'153S-2020EI per Unit (RMB) '!CB34*6.8974</f>
        <v>1.923539263625876E-8</v>
      </c>
      <c r="CC34" s="973">
        <f>'153S-2020EI per Unit (RMB) '!CC34*6.8974</f>
        <v>9.3236781701589561E-9</v>
      </c>
      <c r="CD34" s="973">
        <f>'153S-2020EI per Unit (RMB) '!CD34*6.8974</f>
        <v>5.5010613228327719E-9</v>
      </c>
      <c r="CE34" s="973">
        <f>'153S-2020EI per Unit (RMB) '!CE34*6.8974</f>
        <v>5.4238825944379508E-9</v>
      </c>
      <c r="CF34" s="973">
        <f>'153S-2020EI per Unit (RMB) '!CF34*6.8974</f>
        <v>2.1456760651888958E-8</v>
      </c>
      <c r="CG34" s="973">
        <f>'153S-2020EI per Unit (RMB) '!CG34*6.8974</f>
        <v>2.8376778830955787E-8</v>
      </c>
      <c r="CH34" s="973">
        <f>'153S-2020EI per Unit (RMB) '!CH34*6.8974</f>
        <v>1.4037426871068477E-8</v>
      </c>
      <c r="CI34" s="973">
        <f>'153S-2020EI per Unit (RMB) '!CI34*6.8974</f>
        <v>1.4772684500197736E-8</v>
      </c>
      <c r="CJ34" s="973">
        <f>'153S-2020EI per Unit (RMB) '!CJ34*6.8974</f>
        <v>7.8978118099946862E-9</v>
      </c>
      <c r="CK34" s="973">
        <f>'153S-2020EI per Unit (RMB) '!CK34*6.8974</f>
        <v>9.2487748715819917E-9</v>
      </c>
      <c r="CL34" s="973">
        <f>'153S-2020EI per Unit (RMB) '!CL34*6.8974</f>
        <v>1.4692919689286129E-8</v>
      </c>
      <c r="CM34" s="973">
        <f>'153S-2020EI per Unit (RMB) '!CM34*6.8974</f>
        <v>9.9299874096921211E-9</v>
      </c>
      <c r="CN34" s="973">
        <f>'153S-2020EI per Unit (RMB) '!CN34*6.8974</f>
        <v>2.2717194631480032E-8</v>
      </c>
      <c r="CO34" s="973">
        <f>'153S-2020EI per Unit (RMB) '!CO34*6.8974</f>
        <v>1.0731348162145478E-8</v>
      </c>
      <c r="CP34" s="973">
        <f>'153S-2020EI per Unit (RMB) '!CP34*6.8974</f>
        <v>7.9784489269135036E-9</v>
      </c>
      <c r="CQ34" s="973">
        <f>'153S-2020EI per Unit (RMB) '!CQ34*6.8974</f>
        <v>4.9700161882667958E-8</v>
      </c>
      <c r="CR34" s="973">
        <f>'153S-2020EI per Unit (RMB) '!CR34*6.8974</f>
        <v>3.6554980432697721E-8</v>
      </c>
      <c r="CS34" s="973">
        <f>'153S-2020EI per Unit (RMB) '!CS34*6.8974</f>
        <v>5.6902646682338954E-9</v>
      </c>
      <c r="CT34" s="973">
        <f>'153S-2020EI per Unit (RMB) '!CT34*6.8974</f>
        <v>2.3795240180495775E-8</v>
      </c>
      <c r="CU34" s="973">
        <f>'153S-2020EI per Unit (RMB) '!CU34*6.8974</f>
        <v>1.3552772368726985E-8</v>
      </c>
      <c r="CV34" s="973">
        <f>'153S-2020EI per Unit (RMB) '!CV34*6.8974</f>
        <v>1.5483651992825353E-8</v>
      </c>
      <c r="CW34" s="973">
        <f>'153S-2020EI per Unit (RMB) '!CW34*6.8974</f>
        <v>3.1622984619572887E-9</v>
      </c>
      <c r="CX34" s="973">
        <f>'153S-2020EI per Unit (RMB) '!CX34*6.8974</f>
        <v>4.7182159883645589E-8</v>
      </c>
      <c r="CY34" s="973">
        <f>'153S-2020EI per Unit (RMB) '!CY34*6.8974</f>
        <v>4.0339277478781072E-9</v>
      </c>
      <c r="CZ34" s="973">
        <f>'153S-2020EI per Unit (RMB) '!CZ34*6.8974</f>
        <v>8.4439636121665407E-9</v>
      </c>
      <c r="DA34" s="973">
        <f>'153S-2020EI per Unit (RMB) '!DA34*6.8974</f>
        <v>1.6322418843264398E-8</v>
      </c>
      <c r="DB34" s="973">
        <f>'153S-2020EI per Unit (RMB) '!DB34*6.8974</f>
        <v>6.8063211181351382E-10</v>
      </c>
      <c r="DC34" s="973">
        <f>'153S-2020EI per Unit (RMB) '!DC34*6.8974</f>
        <v>3.7675597780797333E-9</v>
      </c>
      <c r="DD34" s="973">
        <f>'153S-2020EI per Unit (RMB) '!DD34*6.8974</f>
        <v>1.1548637015498443E-9</v>
      </c>
      <c r="DE34" s="973">
        <f>'153S-2020EI per Unit (RMB) '!DE34*6.8974</f>
        <v>2.3751608830316419E-9</v>
      </c>
      <c r="DF34" s="973">
        <f>'153S-2020EI per Unit (RMB) '!DF34*6.8974</f>
        <v>2.7421410447111157E-9</v>
      </c>
      <c r="DG34" s="973">
        <f>'153S-2020EI per Unit (RMB) '!DG34*6.8974</f>
        <v>2.5858247094289341E-9</v>
      </c>
      <c r="DH34" s="973">
        <f>'153S-2020EI per Unit (RMB) '!DH34*6.8974</f>
        <v>1.7522964802853189E-10</v>
      </c>
      <c r="DI34" s="973">
        <f>'153S-2020EI per Unit (RMB) '!DI34*6.8974</f>
        <v>2.1249635376376863E-10</v>
      </c>
      <c r="DJ34" s="973">
        <f>'153S-2020EI per Unit (RMB) '!DJ34*6.8974</f>
        <v>1.3862001954684201E-8</v>
      </c>
      <c r="DK34" s="973">
        <f>'153S-2020EI per Unit (RMB) '!DK34*6.8974</f>
        <v>6.0396081257071445E-9</v>
      </c>
      <c r="DL34" s="973">
        <f>'153S-2020EI per Unit (RMB) '!DL34*6.8974</f>
        <v>4.1803722335835391E-9</v>
      </c>
      <c r="DM34" s="973">
        <f>'153S-2020EI per Unit (RMB) '!DM34*6.8974</f>
        <v>1.029613729913558E-9</v>
      </c>
      <c r="DN34" s="973">
        <f>'153S-2020EI per Unit (RMB) '!DN34*6.8974</f>
        <v>2.3214991116979455E-7</v>
      </c>
      <c r="DO34" s="973">
        <f>'153S-2020EI per Unit (RMB) '!DO34*6.8974</f>
        <v>5.8498463394767564E-9</v>
      </c>
      <c r="DP34" s="973">
        <f>'153S-2020EI per Unit (RMB) '!DP34*6.8974</f>
        <v>1.4976884347588267E-8</v>
      </c>
      <c r="DQ34" s="973">
        <f>'153S-2020EI per Unit (RMB) '!DQ34*6.8974</f>
        <v>1.1154852930251278E-8</v>
      </c>
      <c r="DR34" s="973">
        <f>'153S-2020EI per Unit (RMB) '!DR34*6.8974</f>
        <v>4.2387398549039287E-8</v>
      </c>
      <c r="DS34" s="973">
        <f>'153S-2020EI per Unit (RMB) '!DS34*6.8974</f>
        <v>2.4615255737515807E-9</v>
      </c>
      <c r="DT34" s="973">
        <f>'153S-2020EI per Unit (RMB) '!DT34*6.8974</f>
        <v>5.2283391087351235E-9</v>
      </c>
      <c r="DU34" s="973">
        <f>'153S-2020EI per Unit (RMB) '!DU34*6.8974</f>
        <v>3.0200071236424354E-9</v>
      </c>
      <c r="DV34" s="973">
        <f>'153S-2020EI per Unit (RMB) '!DV34*6.8974</f>
        <v>3.3184400264295058E-9</v>
      </c>
      <c r="DW34" s="973">
        <f>'153S-2020EI per Unit (RMB) '!DW34*6.8974</f>
        <v>4.3210734374897487E-10</v>
      </c>
      <c r="DX34" s="973">
        <f>'153S-2020EI per Unit (RMB) '!DX34*6.8974</f>
        <v>1.6024230951956402E-9</v>
      </c>
      <c r="DY34" s="973">
        <f>'153S-2020EI per Unit (RMB) '!DY34*6.8974</f>
        <v>4.233013795256325E-8</v>
      </c>
      <c r="DZ34" s="973">
        <f>'153S-2020EI per Unit (RMB) '!DZ34*6.8974</f>
        <v>1.4800728413894385E-9</v>
      </c>
      <c r="EA34" s="973">
        <f>'153S-2020EI per Unit (RMB) '!EA34*6.8974</f>
        <v>7.3868621293053168E-10</v>
      </c>
      <c r="EB34" s="973">
        <f>'153S-2020EI per Unit (RMB) '!EB34*6.8974</f>
        <v>2.1052746157761635E-9</v>
      </c>
      <c r="EC34" s="973">
        <f>'153S-2020EI per Unit (RMB) '!EC34*6.8974</f>
        <v>9.7003296940069561E-11</v>
      </c>
      <c r="ED34" s="973">
        <f>'153S-2020EI per Unit (RMB) '!ED34*6.8974</f>
        <v>1.0533803605154062E-9</v>
      </c>
      <c r="EE34" s="973">
        <f>'153S-2020EI per Unit (RMB) '!EE34*6.8974</f>
        <v>5.3489829270623937E-10</v>
      </c>
      <c r="EF34" s="973">
        <f>'153S-2020EI per Unit (RMB) '!EF34*6.8974</f>
        <v>7.5093217750890635E-11</v>
      </c>
      <c r="EG34" s="973">
        <f>'153S-2020EI per Unit (RMB) '!EG34*6.8974</f>
        <v>5.3715370777127042E-9</v>
      </c>
      <c r="EH34" s="973">
        <f>'153S-2020EI per Unit (RMB) '!EH34*6.8974</f>
        <v>4.5023315381350247E-10</v>
      </c>
      <c r="EI34" s="973">
        <f>'153S-2020EI per Unit (RMB) '!EI34*6.8974</f>
        <v>1.8924373431372503E-9</v>
      </c>
      <c r="EJ34" s="973">
        <f>'153S-2020EI per Unit (RMB) '!EJ34*6.8974</f>
        <v>1.2202355808273037E-9</v>
      </c>
      <c r="EK34" s="973">
        <f>'153S-2020EI per Unit (RMB) '!EK34*6.8974</f>
        <v>4.1751198647093329E-9</v>
      </c>
      <c r="EL34" s="973">
        <f>'153S-2020EI per Unit (RMB) '!EL34*6.8974</f>
        <v>3.0587788020872679E-8</v>
      </c>
      <c r="EM34" s="973">
        <f>'153S-2020EI per Unit (RMB) '!EM34*6.8974</f>
        <v>1.9227422959192282E-8</v>
      </c>
      <c r="EN34" s="973">
        <f>'153S-2020EI per Unit (RMB) '!EN34*6.8974</f>
        <v>4.5894394696225192E-9</v>
      </c>
      <c r="EO34" s="973">
        <f>'153S-2020EI per Unit (RMB) '!EO34*6.8974</f>
        <v>1.016199324326028E-9</v>
      </c>
      <c r="EP34" s="973">
        <f>'153S-2020EI per Unit (RMB) '!EP34*6.8974</f>
        <v>4.0876120020014896E-9</v>
      </c>
      <c r="EQ34" s="973">
        <f>'153S-2020EI per Unit (RMB) '!EQ34*6.8974</f>
        <v>2.3101911058497922E-10</v>
      </c>
      <c r="ER34" s="973">
        <f>'153S-2020EI per Unit (RMB) '!ER34*6.8974</f>
        <v>4.1384374449356604E-10</v>
      </c>
      <c r="ES34" s="973">
        <f>'153S-2020EI per Unit (RMB) '!ES34*6.8974</f>
        <v>7.7189874394531557E-9</v>
      </c>
      <c r="ET34" s="973">
        <f>'153S-2020EI per Unit (RMB) '!ET34*6.8974</f>
        <v>1.2583703702765055E-8</v>
      </c>
      <c r="EU34" s="973">
        <f>'153S-2020EI per Unit (RMB) '!EU34*6.8974</f>
        <v>5.0428246879514373E-9</v>
      </c>
      <c r="EV34" s="973">
        <f>'153S-2020EI per Unit (RMB) '!EV34*6.8974</f>
        <v>6.0480122985765524E-9</v>
      </c>
      <c r="EW34" s="973">
        <f>'153S-2020EI per Unit (RMB) '!EW34*6.8974</f>
        <v>1.1503325800250322E-8</v>
      </c>
      <c r="EX34" s="973">
        <f>'153S-2020EI per Unit (RMB) '!EX34*6.8974</f>
        <v>3.2801962942312444E-9</v>
      </c>
      <c r="EY34" s="973">
        <f>'153S-2020EI per Unit (RMB) '!EY34*6.8974</f>
        <v>5.1580792706130731E-9</v>
      </c>
      <c r="EZ34" s="974">
        <f>'153S-2020EI per Unit (RMB) '!EZ34*6.8974</f>
        <v>2.386964997423645E-10</v>
      </c>
    </row>
    <row r="35" spans="1:156">
      <c r="A35" s="810"/>
      <c r="B35" s="538" t="s">
        <v>929</v>
      </c>
      <c r="C35" s="966" t="s">
        <v>140</v>
      </c>
      <c r="D35" s="980">
        <f>'153S-2020EI per Unit (RMB) '!D35*6.8974</f>
        <v>4.6872829937344085E-10</v>
      </c>
      <c r="E35" s="973">
        <f>'153S-2020EI per Unit (RMB) '!E35*6.8974</f>
        <v>4.3544021145375243E-9</v>
      </c>
      <c r="F35" s="973">
        <f>'153S-2020EI per Unit (RMB) '!F35*6.8974</f>
        <v>4.7837588371479286E-10</v>
      </c>
      <c r="G35" s="973">
        <f>'153S-2020EI per Unit (RMB) '!G35*6.8974</f>
        <v>2.1369854714952753E-9</v>
      </c>
      <c r="H35" s="973">
        <f>'153S-2020EI per Unit (RMB) '!H35*6.8974</f>
        <v>5.4805148799652253E-9</v>
      </c>
      <c r="I35" s="973">
        <f>'153S-2020EI per Unit (RMB) '!I35*6.8974</f>
        <v>9.247286015428037E-9</v>
      </c>
      <c r="J35" s="973">
        <f>'153S-2020EI per Unit (RMB) '!J35*6.8974</f>
        <v>1.1049769379674879E-8</v>
      </c>
      <c r="K35" s="973">
        <f>'153S-2020EI per Unit (RMB) '!K35*6.8974</f>
        <v>1.9583306645955074E-8</v>
      </c>
      <c r="L35" s="973">
        <f>'153S-2020EI per Unit (RMB) '!L35*6.8974</f>
        <v>2.8670730178618303E-8</v>
      </c>
      <c r="M35" s="973">
        <f>'153S-2020EI per Unit (RMB) '!M35*6.8974</f>
        <v>1.8713072541587182E-8</v>
      </c>
      <c r="N35" s="973">
        <f>'153S-2020EI per Unit (RMB) '!N35*6.8974</f>
        <v>6.6679969768960642E-8</v>
      </c>
      <c r="O35" s="973">
        <f>'153S-2020EI per Unit (RMB) '!O35*6.8974</f>
        <v>2.6940599577984649E-9</v>
      </c>
      <c r="P35" s="973">
        <f>'153S-2020EI per Unit (RMB) '!P35*6.8974</f>
        <v>3.4860735764472141E-9</v>
      </c>
      <c r="Q35" s="973">
        <f>'153S-2020EI per Unit (RMB) '!Q35*6.8974</f>
        <v>3.6603937825680082E-9</v>
      </c>
      <c r="R35" s="973">
        <f>'153S-2020EI per Unit (RMB) '!R35*6.8974</f>
        <v>3.4759636946334721E-8</v>
      </c>
      <c r="S35" s="973">
        <f>'153S-2020EI per Unit (RMB) '!S35*6.8974</f>
        <v>1.1596474116931592E-9</v>
      </c>
      <c r="T35" s="973">
        <f>'153S-2020EI per Unit (RMB) '!T35*6.8974</f>
        <v>5.7759095758866454E-9</v>
      </c>
      <c r="U35" s="973">
        <f>'153S-2020EI per Unit (RMB) '!U35*6.8974</f>
        <v>3.3534870134152107E-9</v>
      </c>
      <c r="V35" s="973">
        <f>'153S-2020EI per Unit (RMB) '!V35*6.8974</f>
        <v>1.1470771634520981E-8</v>
      </c>
      <c r="W35" s="973">
        <f>'153S-2020EI per Unit (RMB) '!W35*6.8974</f>
        <v>7.5882370651427886E-9</v>
      </c>
      <c r="X35" s="973">
        <f>'153S-2020EI per Unit (RMB) '!X35*6.8974</f>
        <v>1.3877041097389162E-8</v>
      </c>
      <c r="Y35" s="973">
        <f>'153S-2020EI per Unit (RMB) '!Y35*6.8974</f>
        <v>3.1098170585738112E-9</v>
      </c>
      <c r="Z35" s="973">
        <f>'153S-2020EI per Unit (RMB) '!Z35*6.8974</f>
        <v>4.5884290046321069E-9</v>
      </c>
      <c r="AA35" s="973">
        <f>'153S-2020EI per Unit (RMB) '!AA35*6.8974</f>
        <v>1.0462973218817759E-8</v>
      </c>
      <c r="AB35" s="973">
        <f>'153S-2020EI per Unit (RMB) '!AB35*6.8974</f>
        <v>1.6767972238500585E-8</v>
      </c>
      <c r="AC35" s="973">
        <f>'153S-2020EI per Unit (RMB) '!AC35*6.8974</f>
        <v>7.1055337284738541E-9</v>
      </c>
      <c r="AD35" s="973">
        <f>'153S-2020EI per Unit (RMB) '!AD35*6.8974</f>
        <v>2.7537936514679757E-9</v>
      </c>
      <c r="AE35" s="973">
        <f>'153S-2020EI per Unit (RMB) '!AE35*6.8974</f>
        <v>1.699995740987917E-8</v>
      </c>
      <c r="AF35" s="973">
        <f>'153S-2020EI per Unit (RMB) '!AF35*6.8974</f>
        <v>2.2251732678487896E-8</v>
      </c>
      <c r="AG35" s="973">
        <f>'153S-2020EI per Unit (RMB) '!AG35*6.8974</f>
        <v>2.1290606185431049E-8</v>
      </c>
      <c r="AH35" s="973">
        <f>'153S-2020EI per Unit (RMB) '!AH35*6.8974</f>
        <v>8.7806825409673812E-9</v>
      </c>
      <c r="AI35" s="973">
        <f>'153S-2020EI per Unit (RMB) '!AI35*6.8974</f>
        <v>2.6824878880568554E-9</v>
      </c>
      <c r="AJ35" s="973">
        <f>'153S-2020EI per Unit (RMB) '!AJ35*6.8974</f>
        <v>1.1282518126268847E-8</v>
      </c>
      <c r="AK35" s="973">
        <f>'153S-2020EI per Unit (RMB) '!AK35*6.8974</f>
        <v>1.5584381828633362E-8</v>
      </c>
      <c r="AL35" s="973">
        <f>'153S-2020EI per Unit (RMB) '!AL35*6.8974</f>
        <v>1.1186354343696066E-8</v>
      </c>
      <c r="AM35" s="973">
        <f>'153S-2020EI per Unit (RMB) '!AM35*6.8974</f>
        <v>1.7061551463310998E-8</v>
      </c>
      <c r="AN35" s="973">
        <f>'153S-2020EI per Unit (RMB) '!AN35*6.8974</f>
        <v>4.462838243383985E-9</v>
      </c>
      <c r="AO35" s="973">
        <f>'153S-2020EI per Unit (RMB) '!AO35*6.8974</f>
        <v>6.5958935416094727E-9</v>
      </c>
      <c r="AP35" s="973">
        <f>'153S-2020EI per Unit (RMB) '!AP35*6.8974</f>
        <v>2.7662926997696432E-8</v>
      </c>
      <c r="AQ35" s="973">
        <f>'153S-2020EI per Unit (RMB) '!AQ35*6.8974</f>
        <v>1.7466828269210108E-8</v>
      </c>
      <c r="AR35" s="973">
        <f>'153S-2020EI per Unit (RMB) '!AR35*6.8974</f>
        <v>7.8797377645104255E-9</v>
      </c>
      <c r="AS35" s="973">
        <f>'153S-2020EI per Unit (RMB) '!AS35*6.8974</f>
        <v>2.5823005462377955E-8</v>
      </c>
      <c r="AT35" s="973">
        <f>'153S-2020EI per Unit (RMB) '!AT35*6.8974</f>
        <v>7.4291066719622855E-9</v>
      </c>
      <c r="AU35" s="973">
        <f>'153S-2020EI per Unit (RMB) '!AU35*6.8974</f>
        <v>1.989946396509375E-8</v>
      </c>
      <c r="AV35" s="973">
        <f>'153S-2020EI per Unit (RMB) '!AV35*6.8974</f>
        <v>4.0409816322163942E-8</v>
      </c>
      <c r="AW35" s="973">
        <f>'153S-2020EI per Unit (RMB) '!AW35*6.8974</f>
        <v>1.5713350110099906E-8</v>
      </c>
      <c r="AX35" s="973">
        <f>'153S-2020EI per Unit (RMB) '!AX35*6.8974</f>
        <v>7.3542265528262366E-9</v>
      </c>
      <c r="AY35" s="973">
        <f>'153S-2020EI per Unit (RMB) '!AY35*6.8974</f>
        <v>5.9715693066166472E-9</v>
      </c>
      <c r="AZ35" s="973">
        <f>'153S-2020EI per Unit (RMB) '!AZ35*6.8974</f>
        <v>1.6534981343398495E-8</v>
      </c>
      <c r="BA35" s="973">
        <f>'153S-2020EI per Unit (RMB) '!BA35*6.8974</f>
        <v>1.7491745064222583E-9</v>
      </c>
      <c r="BB35" s="973">
        <f>'153S-2020EI per Unit (RMB) '!BB35*6.8974</f>
        <v>1.6154905350166105E-8</v>
      </c>
      <c r="BC35" s="973">
        <f>'153S-2020EI per Unit (RMB) '!BC35*6.8974</f>
        <v>1.0712321354538949E-8</v>
      </c>
      <c r="BD35" s="973">
        <f>'153S-2020EI per Unit (RMB) '!BD35*6.8974</f>
        <v>3.563152150237651E-9</v>
      </c>
      <c r="BE35" s="973">
        <f>'153S-2020EI per Unit (RMB) '!BE35*6.8974</f>
        <v>1.4793920106435109E-8</v>
      </c>
      <c r="BF35" s="973">
        <f>'153S-2020EI per Unit (RMB) '!BF35*6.8974</f>
        <v>1.2282274554922993E-8</v>
      </c>
      <c r="BG35" s="973">
        <f>'153S-2020EI per Unit (RMB) '!BG35*6.8974</f>
        <v>1.6196424032884176E-8</v>
      </c>
      <c r="BH35" s="973">
        <f>'153S-2020EI per Unit (RMB) '!BH35*6.8974</f>
        <v>1.8361075387761018E-8</v>
      </c>
      <c r="BI35" s="973">
        <f>'153S-2020EI per Unit (RMB) '!BI35*6.8974</f>
        <v>2.2940446451883612E-8</v>
      </c>
      <c r="BJ35" s="973">
        <f>'153S-2020EI per Unit (RMB) '!BJ35*6.8974</f>
        <v>3.5610778807523422E-8</v>
      </c>
      <c r="BK35" s="973">
        <f>'153S-2020EI per Unit (RMB) '!BK35*6.8974</f>
        <v>2.8336904335916038E-8</v>
      </c>
      <c r="BL35" s="973">
        <f>'153S-2020EI per Unit (RMB) '!BL35*6.8974</f>
        <v>2.0884192469827896E-8</v>
      </c>
      <c r="BM35" s="973">
        <f>'153S-2020EI per Unit (RMB) '!BM35*6.8974</f>
        <v>7.382680634558604E-9</v>
      </c>
      <c r="BN35" s="973">
        <f>'153S-2020EI per Unit (RMB) '!BN35*6.8974</f>
        <v>2.7505073911744247E-8</v>
      </c>
      <c r="BO35" s="973">
        <f>'153S-2020EI per Unit (RMB) '!BO35*6.8974</f>
        <v>1.0673096826786289E-8</v>
      </c>
      <c r="BP35" s="973">
        <f>'153S-2020EI per Unit (RMB) '!BP35*6.8974</f>
        <v>1.4027953535504609E-8</v>
      </c>
      <c r="BQ35" s="973">
        <f>'153S-2020EI per Unit (RMB) '!BQ35*6.8974</f>
        <v>9.1597157275928768E-9</v>
      </c>
      <c r="BR35" s="973">
        <f>'153S-2020EI per Unit (RMB) '!BR35*6.8974</f>
        <v>3.7429515110129595E-8</v>
      </c>
      <c r="BS35" s="973">
        <f>'153S-2020EI per Unit (RMB) '!BS35*6.8974</f>
        <v>3.6504430601941369E-8</v>
      </c>
      <c r="BT35" s="973">
        <f>'153S-2020EI per Unit (RMB) '!BT35*6.8974</f>
        <v>2.9658857331556256E-8</v>
      </c>
      <c r="BU35" s="973">
        <f>'153S-2020EI per Unit (RMB) '!BU35*6.8974</f>
        <v>2.4220846491974129E-8</v>
      </c>
      <c r="BV35" s="973">
        <f>'153S-2020EI per Unit (RMB) '!BV35*6.8974</f>
        <v>3.4571124182603673E-8</v>
      </c>
      <c r="BW35" s="973">
        <f>'153S-2020EI per Unit (RMB) '!BW35*6.8974</f>
        <v>1.5127589400462525E-7</v>
      </c>
      <c r="BX35" s="973">
        <f>'153S-2020EI per Unit (RMB) '!BX35*6.8974</f>
        <v>1.901354226306427E-8</v>
      </c>
      <c r="BY35" s="973">
        <f>'153S-2020EI per Unit (RMB) '!BY35*6.8974</f>
        <v>2.1537882388642469E-8</v>
      </c>
      <c r="BZ35" s="973">
        <f>'153S-2020EI per Unit (RMB) '!BZ35*6.8974</f>
        <v>3.4747362621374684E-8</v>
      </c>
      <c r="CA35" s="973">
        <f>'153S-2020EI per Unit (RMB) '!CA35*6.8974</f>
        <v>7.8463191070866466E-8</v>
      </c>
      <c r="CB35" s="973">
        <f>'153S-2020EI per Unit (RMB) '!CB35*6.8974</f>
        <v>3.9477342064333264E-8</v>
      </c>
      <c r="CC35" s="973">
        <f>'153S-2020EI per Unit (RMB) '!CC35*6.8974</f>
        <v>1.913524924504539E-8</v>
      </c>
      <c r="CD35" s="973">
        <f>'153S-2020EI per Unit (RMB) '!CD35*6.8974</f>
        <v>1.128998423192996E-8</v>
      </c>
      <c r="CE35" s="973">
        <f>'153S-2020EI per Unit (RMB) '!CE35*6.8974</f>
        <v>1.1131588137888738E-8</v>
      </c>
      <c r="CF35" s="973">
        <f>'153S-2020EI per Unit (RMB) '!CF35*6.8974</f>
        <v>4.4036318668663108E-8</v>
      </c>
      <c r="CG35" s="973">
        <f>'153S-2020EI per Unit (RMB) '!CG35*6.8974</f>
        <v>5.8238468316051841E-8</v>
      </c>
      <c r="CH35" s="973">
        <f>'153S-2020EI per Unit (RMB) '!CH35*6.8974</f>
        <v>2.8809409444943705E-8</v>
      </c>
      <c r="CI35" s="973">
        <f>'153S-2020EI per Unit (RMB) '!CI35*6.8974</f>
        <v>3.0318399538331874E-8</v>
      </c>
      <c r="CJ35" s="973">
        <f>'153S-2020EI per Unit (RMB) '!CJ35*6.8974</f>
        <v>1.6208903258630478E-8</v>
      </c>
      <c r="CK35" s="973">
        <f>'153S-2020EI per Unit (RMB) '!CK35*6.8974</f>
        <v>1.8981523080179064E-8</v>
      </c>
      <c r="CL35" s="973">
        <f>'153S-2020EI per Unit (RMB) '!CL35*6.8974</f>
        <v>3.0154695953767734E-8</v>
      </c>
      <c r="CM35" s="973">
        <f>'153S-2020EI per Unit (RMB) '!CM35*6.8974</f>
        <v>2.0379594899872207E-8</v>
      </c>
      <c r="CN35" s="973">
        <f>'153S-2020EI per Unit (RMB) '!CN35*6.8974</f>
        <v>4.6623143086690887E-8</v>
      </c>
      <c r="CO35" s="973">
        <f>'153S-2020EI per Unit (RMB) '!CO35*6.8974</f>
        <v>2.2024250308771931E-8</v>
      </c>
      <c r="CP35" s="973">
        <f>'153S-2020EI per Unit (RMB) '!CP35*6.8974</f>
        <v>1.6374397101562757E-8</v>
      </c>
      <c r="CQ35" s="973">
        <f>'153S-2020EI per Unit (RMB) '!CQ35*6.8974</f>
        <v>1.0200105235161091E-7</v>
      </c>
      <c r="CR35" s="973">
        <f>'153S-2020EI per Unit (RMB) '!CR35*6.8974</f>
        <v>7.5022823499655672E-8</v>
      </c>
      <c r="CS35" s="973">
        <f>'153S-2020EI per Unit (RMB) '!CS35*6.8974</f>
        <v>1.1678291625876088E-8</v>
      </c>
      <c r="CT35" s="973">
        <f>'153S-2020EI per Unit (RMB) '!CT35*6.8974</f>
        <v>4.8835646553825949E-8</v>
      </c>
      <c r="CU35" s="973">
        <f>'153S-2020EI per Unit (RMB) '!CU35*6.8974</f>
        <v>2.7814739258909187E-8</v>
      </c>
      <c r="CV35" s="973">
        <f>'153S-2020EI per Unit (RMB) '!CV35*6.8974</f>
        <v>3.1777538295404891E-8</v>
      </c>
      <c r="CW35" s="973">
        <f>'153S-2020EI per Unit (RMB) '!CW35*6.8974</f>
        <v>6.4900748559133012E-9</v>
      </c>
      <c r="CX35" s="973">
        <f>'153S-2020EI per Unit (RMB) '!CX35*6.8974</f>
        <v>9.6833285406905832E-8</v>
      </c>
      <c r="CY35" s="973">
        <f>'153S-2020EI per Unit (RMB) '!CY35*6.8974</f>
        <v>8.2789443697450383E-9</v>
      </c>
      <c r="CZ35" s="973">
        <f>'153S-2020EI per Unit (RMB) '!CZ35*6.8974</f>
        <v>1.7329786097941422E-8</v>
      </c>
      <c r="DA35" s="973">
        <f>'153S-2020EI per Unit (RMB) '!DA35*6.8974</f>
        <v>3.3498963300506642E-8</v>
      </c>
      <c r="DB35" s="973">
        <f>'153S-2020EI per Unit (RMB) '!DB35*6.8974</f>
        <v>1.3968805943364238E-9</v>
      </c>
      <c r="DC35" s="973">
        <f>'153S-2020EI per Unit (RMB) '!DC35*6.8974</f>
        <v>7.7322698277920619E-9</v>
      </c>
      <c r="DD35" s="973">
        <f>'153S-2020EI per Unit (RMB) '!DD35*6.8974</f>
        <v>2.3701595411068566E-9</v>
      </c>
      <c r="DE35" s="973">
        <f>'153S-2020EI per Unit (RMB) '!DE35*6.8974</f>
        <v>4.8746100695920619E-9</v>
      </c>
      <c r="DF35" s="973">
        <f>'153S-2020EI per Unit (RMB) '!DF35*6.8974</f>
        <v>5.6277738675660223E-9</v>
      </c>
      <c r="DG35" s="973">
        <f>'153S-2020EI per Unit (RMB) '!DG35*6.8974</f>
        <v>5.306961417574985E-9</v>
      </c>
      <c r="DH35" s="973">
        <f>'153S-2020EI per Unit (RMB) '!DH35*6.8974</f>
        <v>3.5962877835908498E-10</v>
      </c>
      <c r="DI35" s="973">
        <f>'153S-2020EI per Unit (RMB) '!DI35*6.8974</f>
        <v>4.3611229589059579E-10</v>
      </c>
      <c r="DJ35" s="973">
        <f>'153S-2020EI per Unit (RMB) '!DJ35*6.8974</f>
        <v>2.8449379911797878E-8</v>
      </c>
      <c r="DK35" s="973">
        <f>'153S-2020EI per Unit (RMB) '!DK35*6.8974</f>
        <v>1.239525911540953E-8</v>
      </c>
      <c r="DL35" s="973">
        <f>'153S-2020EI per Unit (RMB) '!DL35*6.8974</f>
        <v>8.5794965427602644E-9</v>
      </c>
      <c r="DM35" s="973">
        <f>'153S-2020EI per Unit (RMB) '!DM35*6.8974</f>
        <v>2.1131054706579265E-9</v>
      </c>
      <c r="DN35" s="973">
        <f>'153S-2020EI per Unit (RMB) '!DN35*6.8974</f>
        <v>4.7644784937631878E-7</v>
      </c>
      <c r="DO35" s="973">
        <f>'153S-2020EI per Unit (RMB) '!DO35*6.8974</f>
        <v>1.200580561750511E-8</v>
      </c>
      <c r="DP35" s="973">
        <f>'153S-2020EI per Unit (RMB) '!DP35*6.8974</f>
        <v>3.0737484678799738E-8</v>
      </c>
      <c r="DQ35" s="973">
        <f>'153S-2020EI per Unit (RMB) '!DQ35*6.8974</f>
        <v>2.2893421160261268E-8</v>
      </c>
      <c r="DR35" s="973">
        <f>'153S-2020EI per Unit (RMB) '!DR35*6.8974</f>
        <v>8.6992860680337471E-8</v>
      </c>
      <c r="DS35" s="973">
        <f>'153S-2020EI per Unit (RMB) '!DS35*6.8974</f>
        <v>5.0518587747422038E-9</v>
      </c>
      <c r="DT35" s="973">
        <f>'153S-2020EI per Unit (RMB) '!DT35*6.8974</f>
        <v>1.0730268694115535E-8</v>
      </c>
      <c r="DU35" s="973">
        <f>'153S-2020EI per Unit (RMB) '!DU35*6.8974</f>
        <v>6.1980463051230995E-9</v>
      </c>
      <c r="DV35" s="973">
        <f>'153S-2020EI per Unit (RMB) '!DV35*6.8974</f>
        <v>6.8105286188123545E-9</v>
      </c>
      <c r="DW35" s="973">
        <f>'153S-2020EI per Unit (RMB) '!DW35*6.8974</f>
        <v>8.8682616155874595E-10</v>
      </c>
      <c r="DX35" s="973">
        <f>'153S-2020EI per Unit (RMB) '!DX35*6.8974</f>
        <v>3.2886983830827473E-9</v>
      </c>
      <c r="DY35" s="973">
        <f>'153S-2020EI per Unit (RMB) '!DY35*6.8974</f>
        <v>8.6875343133561176E-8</v>
      </c>
      <c r="DZ35" s="973">
        <f>'153S-2020EI per Unit (RMB) '!DZ35*6.8974</f>
        <v>3.0375954858088565E-9</v>
      </c>
      <c r="EA35" s="973">
        <f>'153S-2020EI per Unit (RMB) '!EA35*6.8974</f>
        <v>1.5160266732011636E-9</v>
      </c>
      <c r="EB35" s="973">
        <f>'153S-2020EI per Unit (RMB) '!EB35*6.8974</f>
        <v>4.3207148259448396E-9</v>
      </c>
      <c r="EC35" s="973">
        <f>'153S-2020EI per Unit (RMB) '!EC35*6.8974</f>
        <v>1.9908261853998906E-10</v>
      </c>
      <c r="ED35" s="973">
        <f>'153S-2020EI per Unit (RMB) '!ED35*6.8974</f>
        <v>2.1618824009617682E-9</v>
      </c>
      <c r="EE35" s="973">
        <f>'153S-2020EI per Unit (RMB) '!EE35*6.8974</f>
        <v>1.0977869425440101E-9</v>
      </c>
      <c r="EF35" s="973">
        <f>'153S-2020EI per Unit (RMB) '!EF35*6.8974</f>
        <v>1.5411594137544772E-10</v>
      </c>
      <c r="EG35" s="973">
        <f>'153S-2020EI per Unit (RMB) '!EG35*6.8974</f>
        <v>1.1024157948738272E-8</v>
      </c>
      <c r="EH35" s="973">
        <f>'153S-2020EI per Unit (RMB) '!EH35*6.8974</f>
        <v>9.2402627582944028E-10</v>
      </c>
      <c r="EI35" s="973">
        <f>'153S-2020EI per Unit (RMB) '!EI35*6.8974</f>
        <v>3.8839028525740503E-9</v>
      </c>
      <c r="EJ35" s="973">
        <f>'153S-2020EI per Unit (RMB) '!EJ35*6.8974</f>
        <v>2.5043241037142221E-9</v>
      </c>
      <c r="EK35" s="973">
        <f>'153S-2020EI per Unit (RMB) '!EK35*6.8974</f>
        <v>8.5687169570966857E-9</v>
      </c>
      <c r="EL35" s="973">
        <f>'153S-2020EI per Unit (RMB) '!EL35*6.8974</f>
        <v>6.2776185208464101E-8</v>
      </c>
      <c r="EM35" s="973">
        <f>'153S-2020EI per Unit (RMB) '!EM35*6.8974</f>
        <v>3.9460985669969759E-8</v>
      </c>
      <c r="EN35" s="973">
        <f>'153S-2020EI per Unit (RMB) '!EN35*6.8974</f>
        <v>9.4190368375594211E-9</v>
      </c>
      <c r="EO35" s="973">
        <f>'153S-2020EI per Unit (RMB) '!EO35*6.8974</f>
        <v>2.0855747054698845E-9</v>
      </c>
      <c r="EP35" s="973">
        <f>'153S-2020EI per Unit (RMB) '!EP35*6.8974</f>
        <v>8.3891220876410787E-9</v>
      </c>
      <c r="EQ35" s="973">
        <f>'153S-2020EI per Unit (RMB) '!EQ35*6.8974</f>
        <v>4.7412707525241757E-10</v>
      </c>
      <c r="ER35" s="973">
        <f>'153S-2020EI per Unit (RMB) '!ER35*6.8974</f>
        <v>8.4934325862217676E-10</v>
      </c>
      <c r="ES35" s="973">
        <f>'153S-2020EI per Unit (RMB) '!ES35*6.8974</f>
        <v>1.5841896929266562E-8</v>
      </c>
      <c r="ET35" s="973">
        <f>'153S-2020EI per Unit (RMB) '!ET35*6.8974</f>
        <v>2.5825892140816436E-8</v>
      </c>
      <c r="EU35" s="973">
        <f>'153S-2020EI per Unit (RMB) '!EU35*6.8974</f>
        <v>1.0349532184825924E-8</v>
      </c>
      <c r="EV35" s="973">
        <f>'153S-2020EI per Unit (RMB) '!EV35*6.8974</f>
        <v>1.2412507237837142E-8</v>
      </c>
      <c r="EW35" s="973">
        <f>'153S-2020EI per Unit (RMB) '!EW35*6.8974</f>
        <v>2.3608601918420605E-8</v>
      </c>
      <c r="EX35" s="973">
        <f>'153S-2020EI per Unit (RMB) '!EX35*6.8974</f>
        <v>6.7320399221500586E-9</v>
      </c>
      <c r="EY35" s="973">
        <f>'153S-2020EI per Unit (RMB) '!EY35*6.8974</f>
        <v>1.0586072434887609E-8</v>
      </c>
      <c r="EZ35" s="974">
        <f>'153S-2020EI per Unit (RMB) '!EZ35*6.8974</f>
        <v>4.898835988471476E-10</v>
      </c>
    </row>
    <row r="36" spans="1:156">
      <c r="A36" s="810"/>
      <c r="B36" s="538" t="s">
        <v>930</v>
      </c>
      <c r="C36" s="966" t="s">
        <v>140</v>
      </c>
      <c r="D36" s="980">
        <f>'153S-2020EI per Unit (RMB) '!D36*6.8974</f>
        <v>1.6947132068457521E-9</v>
      </c>
      <c r="E36" s="973">
        <f>'153S-2020EI per Unit (RMB) '!E36*6.8974</f>
        <v>1.5743582756339E-8</v>
      </c>
      <c r="F36" s="973">
        <f>'153S-2020EI per Unit (RMB) '!F36*6.8974</f>
        <v>1.7295945840088175E-9</v>
      </c>
      <c r="G36" s="973">
        <f>'153S-2020EI per Unit (RMB) '!G36*6.8974</f>
        <v>7.7263896936062522E-9</v>
      </c>
      <c r="H36" s="973">
        <f>'153S-2020EI per Unit (RMB) '!H36*6.8974</f>
        <v>1.9815106021563162E-8</v>
      </c>
      <c r="I36" s="973">
        <f>'153S-2020EI per Unit (RMB) '!I36*6.8974</f>
        <v>3.3434076326892022E-8</v>
      </c>
      <c r="J36" s="973">
        <f>'153S-2020EI per Unit (RMB) '!J36*6.8974</f>
        <v>3.9951055068291164E-8</v>
      </c>
      <c r="K36" s="973">
        <f>'153S-2020EI per Unit (RMB) '!K36*6.8974</f>
        <v>7.0804533139930919E-8</v>
      </c>
      <c r="L36" s="973">
        <f>'153S-2020EI per Unit (RMB) '!L36*6.8974</f>
        <v>1.0366061777913772E-7</v>
      </c>
      <c r="M36" s="973">
        <f>'153S-2020EI per Unit (RMB) '!M36*6.8974</f>
        <v>6.7658153389249632E-8</v>
      </c>
      <c r="N36" s="973">
        <f>'153S-2020EI per Unit (RMB) '!N36*6.8974</f>
        <v>2.4108513514244212E-7</v>
      </c>
      <c r="O36" s="973">
        <f>'153S-2020EI per Unit (RMB) '!O36*6.8974</f>
        <v>9.7405234474180075E-9</v>
      </c>
      <c r="P36" s="973">
        <f>'153S-2020EI per Unit (RMB) '!P36*6.8974</f>
        <v>1.260409268639915E-8</v>
      </c>
      <c r="Q36" s="973">
        <f>'153S-2020EI per Unit (RMB) '!Q36*6.8974</f>
        <v>1.323435707608477E-8</v>
      </c>
      <c r="R36" s="973">
        <f>'153S-2020EI per Unit (RMB) '!R36*6.8974</f>
        <v>1.2567539847041466E-7</v>
      </c>
      <c r="S36" s="973">
        <f>'153S-2020EI per Unit (RMB) '!S36*6.8974</f>
        <v>4.1927696418328207E-9</v>
      </c>
      <c r="T36" s="973">
        <f>'153S-2020EI per Unit (RMB) '!T36*6.8974</f>
        <v>2.088312195548349E-8</v>
      </c>
      <c r="U36" s="973">
        <f>'153S-2020EI per Unit (RMB) '!U36*6.8974</f>
        <v>1.2124718601836773E-8</v>
      </c>
      <c r="V36" s="973">
        <f>'153S-2020EI per Unit (RMB) '!V36*6.8974</f>
        <v>4.1473212109701399E-8</v>
      </c>
      <c r="W36" s="973">
        <f>'153S-2020EI per Unit (RMB) '!W36*6.8974</f>
        <v>2.7435692677749587E-8</v>
      </c>
      <c r="X36" s="973">
        <f>'153S-2020EI per Unit (RMB) '!X36*6.8974</f>
        <v>5.017321303433816E-8</v>
      </c>
      <c r="Y36" s="973">
        <f>'153S-2020EI per Unit (RMB) '!Y36*6.8974</f>
        <v>1.124371634288798E-8</v>
      </c>
      <c r="Z36" s="973">
        <f>'153S-2020EI per Unit (RMB) '!Z36*6.8974</f>
        <v>1.6589719978969868E-8</v>
      </c>
      <c r="AA36" s="973">
        <f>'153S-2020EI per Unit (RMB) '!AA36*6.8974</f>
        <v>3.7829460948925547E-8</v>
      </c>
      <c r="AB36" s="973">
        <f>'153S-2020EI per Unit (RMB) '!AB36*6.8974</f>
        <v>6.0625535182312113E-8</v>
      </c>
      <c r="AC36" s="973">
        <f>'153S-2020EI per Unit (RMB) '!AC36*6.8974</f>
        <v>2.5690451947171014E-8</v>
      </c>
      <c r="AD36" s="973">
        <f>'153S-2020EI per Unit (RMB) '!AD36*6.8974</f>
        <v>9.9564939354186598E-9</v>
      </c>
      <c r="AE36" s="973">
        <f>'153S-2020EI per Unit (RMB) '!AE36*6.8974</f>
        <v>6.1464290457496464E-8</v>
      </c>
      <c r="AF36" s="973">
        <f>'153S-2020EI per Unit (RMB) '!AF36*6.8974</f>
        <v>8.0452375706444028E-8</v>
      </c>
      <c r="AG36" s="973">
        <f>'153S-2020EI per Unit (RMB) '!AG36*6.8974</f>
        <v>7.6977369474880701E-8</v>
      </c>
      <c r="AH36" s="973">
        <f>'153S-2020EI per Unit (RMB) '!AH36*6.8974</f>
        <v>3.1747045542564285E-8</v>
      </c>
      <c r="AI36" s="973">
        <f>'153S-2020EI per Unit (RMB) '!AI36*6.8974</f>
        <v>9.6986839863744476E-9</v>
      </c>
      <c r="AJ36" s="973">
        <f>'153S-2020EI per Unit (RMB) '!AJ36*6.8974</f>
        <v>4.0792571092087588E-8</v>
      </c>
      <c r="AK36" s="973">
        <f>'153S-2020EI per Unit (RMB) '!AK36*6.8974</f>
        <v>5.6346198300414407E-8</v>
      </c>
      <c r="AL36" s="973">
        <f>'153S-2020EI per Unit (RMB) '!AL36*6.8974</f>
        <v>4.0444885593763335E-8</v>
      </c>
      <c r="AM36" s="973">
        <f>'153S-2020EI per Unit (RMB) '!AM36*6.8974</f>
        <v>6.1686987179571045E-8</v>
      </c>
      <c r="AN36" s="973">
        <f>'153S-2020EI per Unit (RMB) '!AN36*6.8974</f>
        <v>1.6135639604412764E-8</v>
      </c>
      <c r="AO36" s="973">
        <f>'153S-2020EI per Unit (RMB) '!AO36*6.8974</f>
        <v>2.3847819538219139E-8</v>
      </c>
      <c r="AP36" s="973">
        <f>'153S-2020EI per Unit (RMB) '!AP36*6.8974</f>
        <v>1.0001684938944907E-7</v>
      </c>
      <c r="AQ36" s="973">
        <f>'153S-2020EI per Unit (RMB) '!AQ36*6.8974</f>
        <v>6.3152287986677437E-8</v>
      </c>
      <c r="AR36" s="973">
        <f>'153S-2020EI per Unit (RMB) '!AR36*6.8974</f>
        <v>2.8489629650796582E-8</v>
      </c>
      <c r="AS36" s="973">
        <f>'153S-2020EI per Unit (RMB) '!AS36*6.8974</f>
        <v>9.3364510860642092E-8</v>
      </c>
      <c r="AT36" s="973">
        <f>'153S-2020EI per Unit (RMB) '!AT36*6.8974</f>
        <v>2.6860347900628079E-8</v>
      </c>
      <c r="AU36" s="973">
        <f>'153S-2020EI per Unit (RMB) '!AU36*6.8974</f>
        <v>7.1947617491572319E-8</v>
      </c>
      <c r="AV36" s="973">
        <f>'153S-2020EI per Unit (RMB) '!AV36*6.8974</f>
        <v>1.4610393590257938E-7</v>
      </c>
      <c r="AW36" s="973">
        <f>'153S-2020EI per Unit (RMB) '!AW36*6.8974</f>
        <v>5.6812490286961227E-8</v>
      </c>
      <c r="AX36" s="973">
        <f>'153S-2020EI per Unit (RMB) '!AX36*6.8974</f>
        <v>2.6589614669885077E-8</v>
      </c>
      <c r="AY36" s="973">
        <f>'153S-2020EI per Unit (RMB) '!AY36*6.8974</f>
        <v>2.1590540581922852E-8</v>
      </c>
      <c r="AZ36" s="973">
        <f>'153S-2020EI per Unit (RMB) '!AZ36*6.8974</f>
        <v>5.9783143657131895E-8</v>
      </c>
      <c r="BA36" s="973">
        <f>'153S-2020EI per Unit (RMB) '!BA36*6.8974</f>
        <v>6.3242376043311431E-9</v>
      </c>
      <c r="BB36" s="973">
        <f>'153S-2020EI per Unit (RMB) '!BB36*6.8974</f>
        <v>5.8408957788267244E-8</v>
      </c>
      <c r="BC36" s="973">
        <f>'153S-2020EI per Unit (RMB) '!BC36*6.8974</f>
        <v>3.8730992986299704E-8</v>
      </c>
      <c r="BD36" s="973">
        <f>'153S-2020EI per Unit (RMB) '!BD36*6.8974</f>
        <v>1.2882774552081466E-8</v>
      </c>
      <c r="BE36" s="973">
        <f>'153S-2020EI per Unit (RMB) '!BE36*6.8974</f>
        <v>5.348824002926647E-8</v>
      </c>
      <c r="BF36" s="973">
        <f>'153S-2020EI per Unit (RMB) '!BF36*6.8974</f>
        <v>4.440724600191047E-8</v>
      </c>
      <c r="BG36" s="973">
        <f>'153S-2020EI per Unit (RMB) '!BG36*6.8974</f>
        <v>5.8559070892227857E-8</v>
      </c>
      <c r="BH36" s="973">
        <f>'153S-2020EI per Unit (RMB) '!BH36*6.8974</f>
        <v>6.6385488124193696E-8</v>
      </c>
      <c r="BI36" s="973">
        <f>'153S-2020EI per Unit (RMB) '!BI36*6.8974</f>
        <v>8.294245861603258E-8</v>
      </c>
      <c r="BJ36" s="973">
        <f>'153S-2020EI per Unit (RMB) '!BJ36*6.8974</f>
        <v>1.287527491552013E-7</v>
      </c>
      <c r="BK36" s="973">
        <f>'153S-2020EI per Unit (RMB) '!BK36*6.8974</f>
        <v>1.0245365189896756E-7</v>
      </c>
      <c r="BL36" s="973">
        <f>'153S-2020EI per Unit (RMB) '!BL36*6.8974</f>
        <v>7.550795810757776E-8</v>
      </c>
      <c r="BM36" s="973">
        <f>'153S-2020EI per Unit (RMB) '!BM36*6.8974</f>
        <v>2.6692491983170782E-8</v>
      </c>
      <c r="BN36" s="973">
        <f>'153S-2020EI per Unit (RMB) '!BN36*6.8974</f>
        <v>9.9446122787573096E-8</v>
      </c>
      <c r="BO36" s="973">
        <f>'153S-2020EI per Unit (RMB) '!BO36*6.8974</f>
        <v>3.8589174527069545E-8</v>
      </c>
      <c r="BP36" s="973">
        <f>'153S-2020EI per Unit (RMB) '!BP36*6.8974</f>
        <v>5.0718845338368903E-8</v>
      </c>
      <c r="BQ36" s="973">
        <f>'153S-2020EI per Unit (RMB) '!BQ36*6.8974</f>
        <v>3.3117461086208005E-8</v>
      </c>
      <c r="BR36" s="973">
        <f>'153S-2020EI per Unit (RMB) '!BR36*6.8974</f>
        <v>1.3532849129817965E-7</v>
      </c>
      <c r="BS36" s="973">
        <f>'153S-2020EI per Unit (RMB) '!BS36*6.8974</f>
        <v>1.3198379686524127E-7</v>
      </c>
      <c r="BT36" s="973">
        <f>'153S-2020EI per Unit (RMB) '!BT36*6.8974</f>
        <v>1.0723324639653784E-7</v>
      </c>
      <c r="BU36" s="973">
        <f>'153S-2020EI per Unit (RMB) '!BU36*6.8974</f>
        <v>8.7571816094315391E-8</v>
      </c>
      <c r="BV36" s="973">
        <f>'153S-2020EI per Unit (RMB) '!BV36*6.8974</f>
        <v>1.2499382010021368E-7</v>
      </c>
      <c r="BW36" s="973">
        <f>'153S-2020EI per Unit (RMB) '!BW36*6.8974</f>
        <v>5.4694639899005602E-7</v>
      </c>
      <c r="BX36" s="973">
        <f>'153S-2020EI per Unit (RMB) '!BX36*6.8974</f>
        <v>6.8744518360012359E-8</v>
      </c>
      <c r="BY36" s="973">
        <f>'153S-2020EI per Unit (RMB) '!BY36*6.8974</f>
        <v>7.7871410325158387E-8</v>
      </c>
      <c r="BZ36" s="973">
        <f>'153S-2020EI per Unit (RMB) '!BZ36*6.8974</f>
        <v>1.2563101996661463E-7</v>
      </c>
      <c r="CA36" s="973">
        <f>'153S-2020EI per Unit (RMB) '!CA36*6.8974</f>
        <v>2.8368802638288817E-7</v>
      </c>
      <c r="CB36" s="973">
        <f>'153S-2020EI per Unit (RMB) '!CB36*6.8974</f>
        <v>1.4273252341926715E-7</v>
      </c>
      <c r="CC36" s="973">
        <f>'153S-2020EI per Unit (RMB) '!CC36*6.8974</f>
        <v>6.9184556714864081E-8</v>
      </c>
      <c r="CD36" s="973">
        <f>'153S-2020EI per Unit (RMB) '!CD36*6.8974</f>
        <v>4.0819565211888959E-8</v>
      </c>
      <c r="CE36" s="973">
        <f>'153S-2020EI per Unit (RMB) '!CE36*6.8974</f>
        <v>4.0246875334099936E-8</v>
      </c>
      <c r="CF36" s="973">
        <f>'153S-2020EI per Unit (RMB) '!CF36*6.8974</f>
        <v>1.5921575660869974E-7</v>
      </c>
      <c r="CG36" s="973">
        <f>'153S-2020EI per Unit (RMB) '!CG36*6.8974</f>
        <v>2.1056441766714738E-7</v>
      </c>
      <c r="CH36" s="973">
        <f>'153S-2020EI per Unit (RMB) '!CH36*6.8974</f>
        <v>1.0416202037094091E-7</v>
      </c>
      <c r="CI36" s="973">
        <f>'153S-2020EI per Unit (RMB) '!CI36*6.8974</f>
        <v>1.0961785788636882E-7</v>
      </c>
      <c r="CJ36" s="973">
        <f>'153S-2020EI per Unit (RMB) '!CJ36*6.8974</f>
        <v>5.8604190226203961E-8</v>
      </c>
      <c r="CK36" s="973">
        <f>'153S-2020EI per Unit (RMB) '!CK36*6.8974</f>
        <v>6.8628751225447436E-8</v>
      </c>
      <c r="CL36" s="973">
        <f>'153S-2020EI per Unit (RMB) '!CL36*6.8974</f>
        <v>1.0902597848173355E-7</v>
      </c>
      <c r="CM36" s="973">
        <f>'153S-2020EI per Unit (RMB) '!CM36*6.8974</f>
        <v>7.3683557560204636E-8</v>
      </c>
      <c r="CN36" s="973">
        <f>'153S-2020EI per Unit (RMB) '!CN36*6.8974</f>
        <v>1.6856856400454683E-7</v>
      </c>
      <c r="CO36" s="973">
        <f>'153S-2020EI per Unit (RMB) '!CO36*6.8974</f>
        <v>7.9629900560826484E-8</v>
      </c>
      <c r="CP36" s="973">
        <f>'153S-2020EI per Unit (RMB) '!CP36*6.8974</f>
        <v>5.9202542409428003E-8</v>
      </c>
      <c r="CQ36" s="973">
        <f>'153S-2020EI per Unit (RMB) '!CQ36*6.8974</f>
        <v>3.6879047150237987E-7</v>
      </c>
      <c r="CR36" s="973">
        <f>'153S-2020EI per Unit (RMB) '!CR36*6.8974</f>
        <v>2.7124918629764389E-7</v>
      </c>
      <c r="CS36" s="973">
        <f>'153S-2020EI per Unit (RMB) '!CS36*6.8974</f>
        <v>4.2223512167334216E-8</v>
      </c>
      <c r="CT36" s="973">
        <f>'153S-2020EI per Unit (RMB) '!CT36*6.8974</f>
        <v>1.7656799320683298E-7</v>
      </c>
      <c r="CU36" s="973">
        <f>'153S-2020EI per Unit (RMB) '!CU36*6.8974</f>
        <v>1.0056573505387834E-7</v>
      </c>
      <c r="CV36" s="973">
        <f>'153S-2020EI per Unit (RMB) '!CV36*6.8974</f>
        <v>1.1489345512583057E-7</v>
      </c>
      <c r="CW36" s="973">
        <f>'153S-2020EI per Unit (RMB) '!CW36*6.8974</f>
        <v>2.3465226201268764E-8</v>
      </c>
      <c r="CX36" s="973">
        <f>'153S-2020EI per Unit (RMB) '!CX36*6.8974</f>
        <v>3.5010612301563508E-7</v>
      </c>
      <c r="CY36" s="973">
        <f>'153S-2020EI per Unit (RMB) '!CY36*6.8974</f>
        <v>2.9932983310167059E-8</v>
      </c>
      <c r="CZ36" s="973">
        <f>'153S-2020EI per Unit (RMB) '!CZ36*6.8974</f>
        <v>6.2656804403001528E-8</v>
      </c>
      <c r="DA36" s="973">
        <f>'153S-2020EI per Unit (RMB) '!DA36*6.8974</f>
        <v>1.2111736286649845E-7</v>
      </c>
      <c r="DB36" s="973">
        <f>'153S-2020EI per Unit (RMB) '!DB36*6.8974</f>
        <v>5.0504993933008058E-9</v>
      </c>
      <c r="DC36" s="973">
        <f>'153S-2020EI per Unit (RMB) '!DC36*6.8974</f>
        <v>2.7956451132928193E-8</v>
      </c>
      <c r="DD36" s="973">
        <f>'153S-2020EI per Unit (RMB) '!DD36*6.8974</f>
        <v>8.5694434964019062E-9</v>
      </c>
      <c r="DE36" s="973">
        <f>'153S-2020EI per Unit (RMB) '!DE36*6.8974</f>
        <v>1.7624423518280626E-8</v>
      </c>
      <c r="DF36" s="973">
        <f>'153S-2020EI per Unit (RMB) '!DF36*6.8974</f>
        <v>2.034752907228871E-8</v>
      </c>
      <c r="DG36" s="973">
        <f>'153S-2020EI per Unit (RMB) '!DG36*6.8974</f>
        <v>1.9187613836432226E-8</v>
      </c>
      <c r="DH36" s="973">
        <f>'153S-2020EI per Unit (RMB) '!DH36*6.8974</f>
        <v>1.3002578275338473E-9</v>
      </c>
      <c r="DI36" s="973">
        <f>'153S-2020EI per Unit (RMB) '!DI36*6.8974</f>
        <v>1.5767882342533322E-9</v>
      </c>
      <c r="DJ36" s="973">
        <f>'153S-2020EI per Unit (RMB) '!DJ36*6.8974</f>
        <v>1.0286031359221143E-7</v>
      </c>
      <c r="DK36" s="973">
        <f>'153S-2020EI per Unit (RMB) '!DK36*6.8974</f>
        <v>4.4815747957269572E-8</v>
      </c>
      <c r="DL36" s="973">
        <f>'153S-2020EI per Unit (RMB) '!DL36*6.8974</f>
        <v>3.1019646389046556E-8</v>
      </c>
      <c r="DM36" s="973">
        <f>'153S-2020EI per Unit (RMB) '!DM36*6.8974</f>
        <v>7.6400502239121011E-9</v>
      </c>
      <c r="DN36" s="973">
        <f>'153S-2020EI per Unit (RMB) '!DN36*6.8974</f>
        <v>1.7226236687450448E-6</v>
      </c>
      <c r="DO36" s="973">
        <f>'153S-2020EI per Unit (RMB) '!DO36*6.8974</f>
        <v>4.3407657199290687E-8</v>
      </c>
      <c r="DP36" s="973">
        <f>'153S-2020EI per Unit (RMB) '!DP36*6.8974</f>
        <v>1.1113308349423813E-7</v>
      </c>
      <c r="DQ36" s="973">
        <f>'153S-2020EI per Unit (RMB) '!DQ36*6.8974</f>
        <v>8.2772436061655755E-8</v>
      </c>
      <c r="DR36" s="973">
        <f>'153S-2020EI per Unit (RMB) '!DR36*6.8974</f>
        <v>3.1452752072646459E-7</v>
      </c>
      <c r="DS36" s="973">
        <f>'153S-2020EI per Unit (RMB) '!DS36*6.8974</f>
        <v>1.8265276058901252E-8</v>
      </c>
      <c r="DT36" s="973">
        <f>'153S-2020EI per Unit (RMB) '!DT36*6.8974</f>
        <v>3.8795882589613276E-8</v>
      </c>
      <c r="DU36" s="973">
        <f>'153S-2020EI per Unit (RMB) '!DU36*6.8974</f>
        <v>2.2409380752078401E-8</v>
      </c>
      <c r="DV36" s="973">
        <f>'153S-2020EI per Unit (RMB) '!DV36*6.8974</f>
        <v>2.4623844584017116E-8</v>
      </c>
      <c r="DW36" s="973">
        <f>'153S-2020EI per Unit (RMB) '!DW36*6.8974</f>
        <v>3.2063692552357325E-9</v>
      </c>
      <c r="DX36" s="973">
        <f>'153S-2020EI per Unit (RMB) '!DX36*6.8974</f>
        <v>1.1890471709501393E-8</v>
      </c>
      <c r="DY36" s="973">
        <f>'153S-2020EI per Unit (RMB) '!DY36*6.8974</f>
        <v>3.1410262950734224E-7</v>
      </c>
      <c r="DZ36" s="973">
        <f>'153S-2020EI per Unit (RMB) '!DZ36*6.8974</f>
        <v>1.0982595234246688E-8</v>
      </c>
      <c r="EA36" s="973">
        <f>'153S-2020EI per Unit (RMB) '!EA36*6.8974</f>
        <v>5.4812786606628717E-9</v>
      </c>
      <c r="EB36" s="973">
        <f>'153S-2020EI per Unit (RMB) '!EB36*6.8974</f>
        <v>1.5621784492916116E-8</v>
      </c>
      <c r="EC36" s="973">
        <f>'153S-2020EI per Unit (RMB) '!EC36*6.8974</f>
        <v>7.1979426747680522E-10</v>
      </c>
      <c r="ED36" s="973">
        <f>'153S-2020EI per Unit (RMB) '!ED36*6.8974</f>
        <v>7.8164059252551019E-9</v>
      </c>
      <c r="EE36" s="973">
        <f>'153S-2020EI per Unit (RMB) '!EE36*6.8974</f>
        <v>3.9691096789313443E-9</v>
      </c>
      <c r="EF36" s="973">
        <f>'153S-2020EI per Unit (RMB) '!EF36*6.8974</f>
        <v>5.5721474803967412E-10</v>
      </c>
      <c r="EG36" s="973">
        <f>'153S-2020EI per Unit (RMB) '!EG36*6.8974</f>
        <v>3.9858455516882574E-8</v>
      </c>
      <c r="EH36" s="973">
        <f>'153S-2020EI per Unit (RMB) '!EH36*6.8974</f>
        <v>3.3408683350544405E-9</v>
      </c>
      <c r="EI36" s="973">
        <f>'153S-2020EI per Unit (RMB) '!EI36*6.8974</f>
        <v>1.404246653586218E-8</v>
      </c>
      <c r="EJ36" s="973">
        <f>'153S-2020EI per Unit (RMB) '!EJ36*6.8974</f>
        <v>9.0545229260956416E-9</v>
      </c>
      <c r="EK36" s="973">
        <f>'153S-2020EI per Unit (RMB) '!EK36*6.8974</f>
        <v>3.0980672198214014E-8</v>
      </c>
      <c r="EL36" s="973">
        <f>'153S-2020EI per Unit (RMB) '!EL36*6.8974</f>
        <v>2.2697078518704683E-7</v>
      </c>
      <c r="EM36" s="973">
        <f>'153S-2020EI per Unit (RMB) '!EM36*6.8974</f>
        <v>1.4267338596675734E-7</v>
      </c>
      <c r="EN36" s="973">
        <f>'153S-2020EI per Unit (RMB) '!EN36*6.8974</f>
        <v>3.4055050966020389E-8</v>
      </c>
      <c r="EO36" s="973">
        <f>'153S-2020EI per Unit (RMB) '!EO36*6.8974</f>
        <v>7.5405112128877825E-9</v>
      </c>
      <c r="EP36" s="973">
        <f>'153S-2020EI per Unit (RMB) '!EP36*6.8974</f>
        <v>3.0331336970204525E-8</v>
      </c>
      <c r="EQ36" s="973">
        <f>'153S-2020EI per Unit (RMB) '!EQ36*6.8974</f>
        <v>1.7142327809681857E-9</v>
      </c>
      <c r="ER36" s="973">
        <f>'153S-2020EI per Unit (RMB) '!ER36*6.8974</f>
        <v>3.0708477372850707E-9</v>
      </c>
      <c r="ES36" s="973">
        <f>'153S-2020EI per Unit (RMB) '!ES36*6.8974</f>
        <v>5.7277258453148227E-8</v>
      </c>
      <c r="ET36" s="973">
        <f>'153S-2020EI per Unit (RMB) '!ET36*6.8974</f>
        <v>9.3374947806907429E-8</v>
      </c>
      <c r="EU36" s="973">
        <f>'153S-2020EI per Unit (RMB) '!EU36*6.8974</f>
        <v>3.7419308588248392E-8</v>
      </c>
      <c r="EV36" s="973">
        <f>'153S-2020EI per Unit (RMB) '!EV36*6.8974</f>
        <v>4.4878109502135622E-8</v>
      </c>
      <c r="EW36" s="973">
        <f>'153S-2020EI per Unit (RMB) '!EW36*6.8974</f>
        <v>8.5358211825045163E-8</v>
      </c>
      <c r="EX36" s="973">
        <f>'153S-2020EI per Unit (RMB) '!EX36*6.8974</f>
        <v>2.4340064340751427E-8</v>
      </c>
      <c r="EY36" s="973">
        <f>'153S-2020EI per Unit (RMB) '!EY36*6.8974</f>
        <v>3.8274533003471429E-8</v>
      </c>
      <c r="EZ36" s="974">
        <f>'153S-2020EI per Unit (RMB) '!EZ36*6.8974</f>
        <v>1.7712013673873537E-9</v>
      </c>
    </row>
    <row r="37" spans="1:156">
      <c r="A37" s="810"/>
      <c r="B37" s="538" t="s">
        <v>931</v>
      </c>
      <c r="C37" s="966" t="s">
        <v>140</v>
      </c>
      <c r="D37" s="980">
        <f>'153S-2020EI per Unit (RMB) '!D37*6.8974</f>
        <v>5.6143234080507698E-10</v>
      </c>
      <c r="E37" s="973">
        <f>'153S-2020EI per Unit (RMB) '!E37*6.8974</f>
        <v>5.2156060883016118E-9</v>
      </c>
      <c r="F37" s="973">
        <f>'153S-2020EI per Unit (RMB) '!F37*6.8974</f>
        <v>5.7298800293838499E-10</v>
      </c>
      <c r="G37" s="973">
        <f>'153S-2020EI per Unit (RMB) '!G37*6.8974</f>
        <v>2.5596337091910082E-9</v>
      </c>
      <c r="H37" s="973">
        <f>'153S-2020EI per Unit (RMB) '!H37*6.8974</f>
        <v>6.5644389340027912E-9</v>
      </c>
      <c r="I37" s="973">
        <f>'153S-2020EI per Unit (RMB) '!I37*6.8974</f>
        <v>1.1076193694034919E-8</v>
      </c>
      <c r="J37" s="973">
        <f>'153S-2020EI per Unit (RMB) '!J37*6.8974</f>
        <v>1.3235168212543909E-8</v>
      </c>
      <c r="K37" s="973">
        <f>'153S-2020EI per Unit (RMB) '!K37*6.8974</f>
        <v>2.3456449515932863E-8</v>
      </c>
      <c r="L37" s="973">
        <f>'153S-2020EI per Unit (RMB) '!L37*6.8974</f>
        <v>3.4341163480611694E-8</v>
      </c>
      <c r="M37" s="973">
        <f>'153S-2020EI per Unit (RMB) '!M37*6.8974</f>
        <v>2.2414102444256652E-8</v>
      </c>
      <c r="N37" s="973">
        <f>'153S-2020EI per Unit (RMB) '!N37*6.8974</f>
        <v>7.9867786012155084E-8</v>
      </c>
      <c r="O37" s="973">
        <f>'153S-2020EI per Unit (RMB) '!O37*6.8974</f>
        <v>3.2268851494519394E-9</v>
      </c>
      <c r="P37" s="973">
        <f>'153S-2020EI per Unit (RMB) '!P37*6.8974</f>
        <v>4.1755414615667741E-9</v>
      </c>
      <c r="Q37" s="973">
        <f>'153S-2020EI per Unit (RMB) '!Q37*6.8974</f>
        <v>4.3843383306759021E-9</v>
      </c>
      <c r="R37" s="973">
        <f>'153S-2020EI per Unit (RMB) '!R37*6.8974</f>
        <v>4.1634320697943148E-8</v>
      </c>
      <c r="S37" s="973">
        <f>'153S-2020EI per Unit (RMB) '!S37*6.8974</f>
        <v>1.3889998997835837E-9</v>
      </c>
      <c r="T37" s="973">
        <f>'153S-2020EI per Unit (RMB) '!T37*6.8974</f>
        <v>6.918256136450895E-9</v>
      </c>
      <c r="U37" s="973">
        <f>'153S-2020EI per Unit (RMB) '!U37*6.8974</f>
        <v>4.0167322227351066E-9</v>
      </c>
      <c r="V37" s="973">
        <f>'153S-2020EI per Unit (RMB) '!V37*6.8974</f>
        <v>1.373943535779291E-8</v>
      </c>
      <c r="W37" s="973">
        <f>'153S-2020EI per Unit (RMB) '!W37*6.8974</f>
        <v>9.0890217291376917E-9</v>
      </c>
      <c r="X37" s="973">
        <f>'153S-2020EI per Unit (RMB) '!X37*6.8974</f>
        <v>1.6621611447761687E-8</v>
      </c>
      <c r="Y37" s="973">
        <f>'153S-2020EI per Unit (RMB) '!Y37*6.8974</f>
        <v>3.7248697657139651E-9</v>
      </c>
      <c r="Z37" s="973">
        <f>'153S-2020EI per Unit (RMB) '!Z37*6.8974</f>
        <v>5.4959182966593472E-9</v>
      </c>
      <c r="AA37" s="973">
        <f>'153S-2020EI per Unit (RMB) '!AA37*6.8974</f>
        <v>1.2532316810983937E-8</v>
      </c>
      <c r="AB37" s="973">
        <f>'153S-2020EI per Unit (RMB) '!AB37*6.8974</f>
        <v>2.0084304525670699E-8</v>
      </c>
      <c r="AC37" s="973">
        <f>'153S-2020EI per Unit (RMB) '!AC37*6.8974</f>
        <v>8.5108503992164593E-9</v>
      </c>
      <c r="AD37" s="973">
        <f>'153S-2020EI per Unit (RMB) '!AD37*6.8974</f>
        <v>3.2984328403138646E-9</v>
      </c>
      <c r="AE37" s="973">
        <f>'153S-2020EI per Unit (RMB) '!AE37*6.8974</f>
        <v>2.0362171208721937E-8</v>
      </c>
      <c r="AF37" s="973">
        <f>'153S-2020EI per Unit (RMB) '!AF37*6.8974</f>
        <v>2.6652630919344396E-8</v>
      </c>
      <c r="AG37" s="973">
        <f>'153S-2020EI per Unit (RMB) '!AG37*6.8974</f>
        <v>2.550141496432741E-8</v>
      </c>
      <c r="AH37" s="973">
        <f>'153S-2020EI per Unit (RMB) '!AH37*6.8974</f>
        <v>1.0517306421292038E-8</v>
      </c>
      <c r="AI37" s="973">
        <f>'153S-2020EI per Unit (RMB) '!AI37*6.8974</f>
        <v>3.2130243814725442E-9</v>
      </c>
      <c r="AJ37" s="973">
        <f>'153S-2020EI per Unit (RMB) '!AJ37*6.8974</f>
        <v>1.3513949489019796E-8</v>
      </c>
      <c r="AK37" s="973">
        <f>'153S-2020EI per Unit (RMB) '!AK37*6.8974</f>
        <v>1.8666626234740852E-8</v>
      </c>
      <c r="AL37" s="973">
        <f>'153S-2020EI per Unit (RMB) '!AL37*6.8974</f>
        <v>1.3398766647227066E-8</v>
      </c>
      <c r="AM37" s="973">
        <f>'153S-2020EI per Unit (RMB) '!AM37*6.8974</f>
        <v>2.0435947197165826E-8</v>
      </c>
      <c r="AN37" s="973">
        <f>'153S-2020EI per Unit (RMB) '!AN37*6.8974</f>
        <v>5.3454884737421509E-9</v>
      </c>
      <c r="AO37" s="973">
        <f>'153S-2020EI per Unit (RMB) '!AO37*6.8974</f>
        <v>7.9004147087277856E-9</v>
      </c>
      <c r="AP37" s="973">
        <f>'153S-2020EI per Unit (RMB) '!AP37*6.8974</f>
        <v>3.3134039226129706E-8</v>
      </c>
      <c r="AQ37" s="973">
        <f>'153S-2020EI per Unit (RMB) '!AQ37*6.8974</f>
        <v>2.0921378749120561E-8</v>
      </c>
      <c r="AR37" s="973">
        <f>'153S-2020EI per Unit (RMB) '!AR37*6.8974</f>
        <v>9.4381747890469303E-9</v>
      </c>
      <c r="AS37" s="973">
        <f>'153S-2020EI per Unit (RMB) '!AS37*6.8974</f>
        <v>3.0930222098270497E-8</v>
      </c>
      <c r="AT37" s="973">
        <f>'153S-2020EI per Unit (RMB) '!AT37*6.8974</f>
        <v>8.8984188804170474E-9</v>
      </c>
      <c r="AU37" s="973">
        <f>'153S-2020EI per Unit (RMB) '!AU37*6.8974</f>
        <v>2.3835135727078962E-8</v>
      </c>
      <c r="AV37" s="973">
        <f>'153S-2020EI per Unit (RMB) '!AV37*6.8974</f>
        <v>4.840197999476969E-8</v>
      </c>
      <c r="AW37" s="973">
        <f>'153S-2020EI per Unit (RMB) '!AW37*6.8974</f>
        <v>1.8821101576319665E-8</v>
      </c>
      <c r="AX37" s="973">
        <f>'153S-2020EI per Unit (RMB) '!AX37*6.8974</f>
        <v>8.8087291377185386E-9</v>
      </c>
      <c r="AY37" s="973">
        <f>'153S-2020EI per Unit (RMB) '!AY37*6.8974</f>
        <v>7.1526130139252732E-9</v>
      </c>
      <c r="AZ37" s="973">
        <f>'153S-2020EI per Unit (RMB) '!AZ37*6.8974</f>
        <v>1.9805233209092865E-8</v>
      </c>
      <c r="BA37" s="973">
        <f>'153S-2020EI per Unit (RMB) '!BA37*6.8974</f>
        <v>2.0951223532479942E-9</v>
      </c>
      <c r="BB37" s="973">
        <f>'153S-2020EI per Unit (RMB) '!BB37*6.8974</f>
        <v>1.9349986630532292E-8</v>
      </c>
      <c r="BC37" s="973">
        <f>'153S-2020EI per Unit (RMB) '!BC37*6.8974</f>
        <v>1.2830980466881101E-8</v>
      </c>
      <c r="BD37" s="973">
        <f>'153S-2020EI per Unit (RMB) '!BD37*6.8974</f>
        <v>4.2678644643957637E-9</v>
      </c>
      <c r="BE37" s="973">
        <f>'153S-2020EI per Unit (RMB) '!BE37*6.8974</f>
        <v>1.7719828749707827E-8</v>
      </c>
      <c r="BF37" s="973">
        <f>'153S-2020EI per Unit (RMB) '!BF37*6.8974</f>
        <v>1.4711435522452211E-8</v>
      </c>
      <c r="BG37" s="973">
        <f>'153S-2020EI per Unit (RMB) '!BG37*6.8974</f>
        <v>1.9399716786054599E-8</v>
      </c>
      <c r="BH37" s="973">
        <f>'153S-2020EI per Unit (RMB) '!BH37*6.8974</f>
        <v>2.1992488075562644E-8</v>
      </c>
      <c r="BI37" s="973">
        <f>'153S-2020EI per Unit (RMB) '!BI37*6.8974</f>
        <v>2.7477556972367265E-8</v>
      </c>
      <c r="BJ37" s="973">
        <f>'153S-2020EI per Unit (RMB) '!BJ37*6.8974</f>
        <v>4.2653799505011391E-8</v>
      </c>
      <c r="BK37" s="973">
        <f>'153S-2020EI per Unit (RMB) '!BK37*6.8974</f>
        <v>3.3941314304574989E-8</v>
      </c>
      <c r="BL37" s="973">
        <f>'153S-2020EI per Unit (RMB) '!BL37*6.8974</f>
        <v>2.5014621647193865E-8</v>
      </c>
      <c r="BM37" s="973">
        <f>'153S-2020EI per Unit (RMB) '!BM37*6.8974</f>
        <v>8.8428108045046431E-9</v>
      </c>
      <c r="BN37" s="973">
        <f>'153S-2020EI per Unit (RMB) '!BN37*6.8974</f>
        <v>3.2944966307622544E-8</v>
      </c>
      <c r="BO37" s="973">
        <f>'153S-2020EI per Unit (RMB) '!BO37*6.8974</f>
        <v>1.2783998199195133E-8</v>
      </c>
      <c r="BP37" s="973">
        <f>'153S-2020EI per Unit (RMB) '!BP37*6.8974</f>
        <v>1.6802371012526634E-8</v>
      </c>
      <c r="BQ37" s="973">
        <f>'153S-2020EI per Unit (RMB) '!BQ37*6.8974</f>
        <v>1.0971303949272354E-8</v>
      </c>
      <c r="BR37" s="973">
        <f>'153S-2020EI per Unit (RMB) '!BR37*6.8974</f>
        <v>4.4832241431910777E-8</v>
      </c>
      <c r="BS37" s="973">
        <f>'153S-2020EI per Unit (RMB) '!BS37*6.8974</f>
        <v>4.3724195765436425E-8</v>
      </c>
      <c r="BT37" s="973">
        <f>'153S-2020EI per Unit (RMB) '!BT37*6.8974</f>
        <v>3.552472022601961E-8</v>
      </c>
      <c r="BU37" s="973">
        <f>'153S-2020EI per Unit (RMB) '!BU37*6.8974</f>
        <v>2.9011191687053479E-8</v>
      </c>
      <c r="BV37" s="973">
        <f>'153S-2020EI per Unit (RMB) '!BV37*6.8974</f>
        <v>4.140852429871862E-8</v>
      </c>
      <c r="BW37" s="973">
        <f>'153S-2020EI per Unit (RMB) '!BW37*6.8974</f>
        <v>1.8119490415220668E-7</v>
      </c>
      <c r="BX37" s="973">
        <f>'153S-2020EI per Unit (RMB) '!BX37*6.8974</f>
        <v>2.2773998399536973E-8</v>
      </c>
      <c r="BY37" s="973">
        <f>'153S-2020EI per Unit (RMB) '!BY37*6.8974</f>
        <v>2.5797596905507312E-8</v>
      </c>
      <c r="BZ37" s="973">
        <f>'153S-2020EI per Unit (RMB) '!BZ37*6.8974</f>
        <v>4.1619618784268787E-8</v>
      </c>
      <c r="CA37" s="973">
        <f>'153S-2020EI per Unit (RMB) '!CA37*6.8974</f>
        <v>9.3981466638215565E-8</v>
      </c>
      <c r="CB37" s="973">
        <f>'153S-2020EI per Unit (RMB) '!CB37*6.8974</f>
        <v>4.7285083050390268E-8</v>
      </c>
      <c r="CC37" s="973">
        <f>'153S-2020EI per Unit (RMB) '!CC37*6.8974</f>
        <v>2.2919776317954361E-8</v>
      </c>
      <c r="CD37" s="973">
        <f>'153S-2020EI per Unit (RMB) '!CD37*6.8974</f>
        <v>1.3522892224467218E-8</v>
      </c>
      <c r="CE37" s="973">
        <f>'153S-2020EI per Unit (RMB) '!CE37*6.8974</f>
        <v>1.333316890293784E-8</v>
      </c>
      <c r="CF37" s="973">
        <f>'153S-2020EI per Unit (RMB) '!CF37*6.8974</f>
        <v>5.2745723916465392E-8</v>
      </c>
      <c r="CG37" s="973">
        <f>'153S-2020EI per Unit (RMB) '!CG37*6.8974</f>
        <v>6.9756743160782101E-8</v>
      </c>
      <c r="CH37" s="973">
        <f>'153S-2020EI per Unit (RMB) '!CH37*6.8974</f>
        <v>3.4507270424054789E-8</v>
      </c>
      <c r="CI37" s="973">
        <f>'153S-2020EI per Unit (RMB) '!CI37*6.8974</f>
        <v>3.6314705224801988E-8</v>
      </c>
      <c r="CJ37" s="973">
        <f>'153S-2020EI per Unit (RMB) '!CJ37*6.8974</f>
        <v>1.9414664125337388E-8</v>
      </c>
      <c r="CK37" s="973">
        <f>'153S-2020EI per Unit (RMB) '!CK37*6.8974</f>
        <v>2.2735646533814482E-8</v>
      </c>
      <c r="CL37" s="973">
        <f>'153S-2020EI per Unit (RMB) '!CL37*6.8974</f>
        <v>3.6118624709068479E-8</v>
      </c>
      <c r="CM37" s="973">
        <f>'153S-2020EI per Unit (RMB) '!CM37*6.8974</f>
        <v>2.4410225891180272E-8</v>
      </c>
      <c r="CN37" s="973">
        <f>'153S-2020EI per Unit (RMB) '!CN37*6.8974</f>
        <v>5.584416471939199E-8</v>
      </c>
      <c r="CO37" s="973">
        <f>'153S-2020EI per Unit (RMB) '!CO37*6.8974</f>
        <v>2.6380157592062367E-8</v>
      </c>
      <c r="CP37" s="973">
        <f>'153S-2020EI per Unit (RMB) '!CP37*6.8974</f>
        <v>1.9612888972760727E-8</v>
      </c>
      <c r="CQ37" s="973">
        <f>'153S-2020EI per Unit (RMB) '!CQ37*6.8974</f>
        <v>1.2217459381670729E-7</v>
      </c>
      <c r="CR37" s="973">
        <f>'153S-2020EI per Unit (RMB) '!CR37*6.8974</f>
        <v>8.9860670814032035E-8</v>
      </c>
      <c r="CS37" s="973">
        <f>'153S-2020EI per Unit (RMB) '!CS37*6.8974</f>
        <v>1.3987998191882695E-8</v>
      </c>
      <c r="CT37" s="973">
        <f>'153S-2020EI per Unit (RMB) '!CT37*6.8974</f>
        <v>5.8494252205582647E-8</v>
      </c>
      <c r="CU37" s="973">
        <f>'153S-2020EI per Unit (RMB) '!CU37*6.8974</f>
        <v>3.3315876579004557E-8</v>
      </c>
      <c r="CV37" s="973">
        <f>'153S-2020EI per Unit (RMB) '!CV37*6.8974</f>
        <v>3.8062429202718312E-8</v>
      </c>
      <c r="CW37" s="973">
        <f>'153S-2020EI per Unit (RMB) '!CW37*6.8974</f>
        <v>7.7736674385272677E-9</v>
      </c>
      <c r="CX37" s="973">
        <f>'153S-2020EI per Unit (RMB) '!CX37*6.8974</f>
        <v>1.15984757409605E-7</v>
      </c>
      <c r="CY37" s="973">
        <f>'153S-2020EI per Unit (RMB) '!CY37*6.8974</f>
        <v>9.9163355895390574E-9</v>
      </c>
      <c r="CZ37" s="973">
        <f>'153S-2020EI per Unit (RMB) '!CZ37*6.8974</f>
        <v>2.0757232681756497E-8</v>
      </c>
      <c r="DA37" s="973">
        <f>'153S-2020EI per Unit (RMB) '!DA37*6.8974</f>
        <v>4.0124313819940175E-8</v>
      </c>
      <c r="DB37" s="973">
        <f>'153S-2020EI per Unit (RMB) '!DB37*6.8974</f>
        <v>1.6731525341051839E-9</v>
      </c>
      <c r="DC37" s="973">
        <f>'153S-2020EI per Unit (RMB) '!DC37*6.8974</f>
        <v>9.2615409715109366E-9</v>
      </c>
      <c r="DD37" s="973">
        <f>'153S-2020EI per Unit (RMB) '!DD37*6.8974</f>
        <v>2.8389244281257692E-9</v>
      </c>
      <c r="DE37" s="973">
        <f>'153S-2020EI per Unit (RMB) '!DE37*6.8974</f>
        <v>5.83869961668916E-9</v>
      </c>
      <c r="DF37" s="973">
        <f>'153S-2020EI per Unit (RMB) '!DF37*6.8974</f>
        <v>6.7408224769290802E-9</v>
      </c>
      <c r="DG37" s="973">
        <f>'153S-2020EI per Unit (RMB) '!DG37*6.8974</f>
        <v>6.3565604534953691E-9</v>
      </c>
      <c r="DH37" s="973">
        <f>'153S-2020EI per Unit (RMB) '!DH37*6.8974</f>
        <v>4.3075535896788185E-10</v>
      </c>
      <c r="DI37" s="973">
        <f>'153S-2020EI per Unit (RMB) '!DI37*6.8974</f>
        <v>5.2236561663340257E-10</v>
      </c>
      <c r="DJ37" s="973">
        <f>'153S-2020EI per Unit (RMB) '!DJ37*6.8974</f>
        <v>3.4076035049909009E-8</v>
      </c>
      <c r="DK37" s="973">
        <f>'153S-2020EI per Unit (RMB) '!DK37*6.8974</f>
        <v>1.4846765918234967E-8</v>
      </c>
      <c r="DL37" s="973">
        <f>'153S-2020EI per Unit (RMB) '!DL37*6.8974</f>
        <v>1.0276330303439515E-8</v>
      </c>
      <c r="DM37" s="973">
        <f>'153S-2020EI per Unit (RMB) '!DM37*6.8974</f>
        <v>2.5310307748547164E-9</v>
      </c>
      <c r="DN37" s="973">
        <f>'153S-2020EI per Unit (RMB) '!DN37*6.8974</f>
        <v>5.7067864625296823E-7</v>
      </c>
      <c r="DO37" s="973">
        <f>'153S-2020EI per Unit (RMB) '!DO37*6.8974</f>
        <v>1.4380287172967221E-8</v>
      </c>
      <c r="DP37" s="973">
        <f>'153S-2020EI per Unit (RMB) '!DP37*6.8974</f>
        <v>3.6816676093051209E-8</v>
      </c>
      <c r="DQ37" s="973">
        <f>'153S-2020EI per Unit (RMB) '!DQ37*6.8974</f>
        <v>2.7421231123068489E-8</v>
      </c>
      <c r="DR37" s="973">
        <f>'153S-2020EI per Unit (RMB) '!DR37*6.8974</f>
        <v>1.0419811534822641E-7</v>
      </c>
      <c r="DS37" s="973">
        <f>'153S-2020EI per Unit (RMB) '!DS37*6.8974</f>
        <v>6.0510041768578865E-9</v>
      </c>
      <c r="DT37" s="973">
        <f>'153S-2020EI per Unit (RMB) '!DT37*6.8974</f>
        <v>1.2852477391396163E-8</v>
      </c>
      <c r="DU37" s="973">
        <f>'153S-2020EI per Unit (RMB) '!DU37*6.8974</f>
        <v>7.4238821299141113E-9</v>
      </c>
      <c r="DV37" s="973">
        <f>'153S-2020EI per Unit (RMB) '!DV37*6.8974</f>
        <v>8.1574998345330224E-9</v>
      </c>
      <c r="DW37" s="973">
        <f>'153S-2020EI per Unit (RMB) '!DW37*6.8974</f>
        <v>1.0622206690670306E-9</v>
      </c>
      <c r="DX37" s="973">
        <f>'153S-2020EI per Unit (RMB) '!DX37*6.8974</f>
        <v>3.9391298410702236E-9</v>
      </c>
      <c r="DY37" s="973">
        <f>'153S-2020EI per Unit (RMB) '!DY37*6.8974</f>
        <v>1.0405735544219881E-7</v>
      </c>
      <c r="DZ37" s="973">
        <f>'153S-2020EI per Unit (RMB) '!DZ37*6.8974</f>
        <v>3.6383643707799416E-9</v>
      </c>
      <c r="EA37" s="973">
        <f>'153S-2020EI per Unit (RMB) '!EA37*6.8974</f>
        <v>1.8158630596787267E-9</v>
      </c>
      <c r="EB37" s="973">
        <f>'153S-2020EI per Unit (RMB) '!EB37*6.8974</f>
        <v>5.175256202631708E-9</v>
      </c>
      <c r="EC37" s="973">
        <f>'153S-2020EI per Unit (RMB) '!EC37*6.8974</f>
        <v>2.3845673642900926E-10</v>
      </c>
      <c r="ED37" s="973">
        <f>'153S-2020EI per Unit (RMB) '!ED37*6.8974</f>
        <v>2.5894546980408726E-9</v>
      </c>
      <c r="EE37" s="973">
        <f>'153S-2020EI per Unit (RMB) '!EE37*6.8974</f>
        <v>1.3149048045138265E-9</v>
      </c>
      <c r="EF37" s="973">
        <f>'153S-2020EI per Unit (RMB) '!EF37*6.8974</f>
        <v>1.8459664978081402E-10</v>
      </c>
      <c r="EG37" s="973">
        <f>'153S-2020EI per Unit (RMB) '!EG37*6.8974</f>
        <v>1.3204491409710951E-8</v>
      </c>
      <c r="EH37" s="973">
        <f>'153S-2020EI per Unit (RMB) '!EH37*6.8974</f>
        <v>1.1067781392712625E-9</v>
      </c>
      <c r="EI37" s="973">
        <f>'153S-2020EI per Unit (RMB) '!EI37*6.8974</f>
        <v>4.6520525278609173E-9</v>
      </c>
      <c r="EJ37" s="973">
        <f>'153S-2020EI per Unit (RMB) '!EJ37*6.8974</f>
        <v>2.9996237597821457E-9</v>
      </c>
      <c r="EK37" s="973">
        <f>'153S-2020EI per Unit (RMB) '!EK37*6.8974</f>
        <v>1.0263418755278032E-8</v>
      </c>
      <c r="EL37" s="973">
        <f>'153S-2020EI per Unit (RMB) '!EL37*6.8974</f>
        <v>7.5191919616360319E-8</v>
      </c>
      <c r="EM37" s="973">
        <f>'153S-2020EI per Unit (RMB) '!EM37*6.8974</f>
        <v>4.7265491724697111E-8</v>
      </c>
      <c r="EN37" s="973">
        <f>'153S-2020EI per Unit (RMB) '!EN37*6.8974</f>
        <v>1.1281913012098949E-8</v>
      </c>
      <c r="EO37" s="973">
        <f>'153S-2020EI per Unit (RMB) '!EO37*6.8974</f>
        <v>2.4980550361072618E-9</v>
      </c>
      <c r="EP37" s="973">
        <f>'153S-2020EI per Unit (RMB) '!EP37*6.8974</f>
        <v>1.0048304011641202E-8</v>
      </c>
      <c r="EQ37" s="973">
        <f>'153S-2020EI per Unit (RMB) '!EQ37*6.8974</f>
        <v>5.6789887458011798E-10</v>
      </c>
      <c r="ER37" s="973">
        <f>'153S-2020EI per Unit (RMB) '!ER37*6.8974</f>
        <v>1.0173244808830073E-9</v>
      </c>
      <c r="ES37" s="973">
        <f>'153S-2020EI per Unit (RMB) '!ES37*6.8974</f>
        <v>1.8975072099721509E-8</v>
      </c>
      <c r="ET37" s="973">
        <f>'153S-2020EI per Unit (RMB) '!ET37*6.8974</f>
        <v>3.0933679697555684E-8</v>
      </c>
      <c r="EU37" s="973">
        <f>'153S-2020EI per Unit (RMB) '!EU37*6.8974</f>
        <v>1.2396439661380377E-8</v>
      </c>
      <c r="EV37" s="973">
        <f>'153S-2020EI per Unit (RMB) '!EV37*6.8974</f>
        <v>1.4867425335987149E-8</v>
      </c>
      <c r="EW37" s="973">
        <f>'153S-2020EI per Unit (RMB) '!EW37*6.8974</f>
        <v>2.8277858742286019E-8</v>
      </c>
      <c r="EX37" s="973">
        <f>'153S-2020EI per Unit (RMB) '!EX37*6.8974</f>
        <v>8.0634878178641788E-9</v>
      </c>
      <c r="EY37" s="973">
        <f>'153S-2020EI per Unit (RMB) '!EY37*6.8974</f>
        <v>1.2679762316454269E-8</v>
      </c>
      <c r="EZ37" s="974">
        <f>'153S-2020EI per Unit (RMB) '!EZ37*6.8974</f>
        <v>5.8677168839691664E-10</v>
      </c>
    </row>
    <row r="38" spans="1:156" ht="15" customHeight="1">
      <c r="A38" s="810" t="s">
        <v>909</v>
      </c>
      <c r="B38" s="535" t="s">
        <v>919</v>
      </c>
      <c r="C38" s="966" t="s">
        <v>140</v>
      </c>
      <c r="D38" s="980">
        <f>'153S-2020EI per Unit (RMB) '!D38*6.8974</f>
        <v>0.63653858381864881</v>
      </c>
      <c r="E38" s="973">
        <f>'153S-2020EI per Unit (RMB) '!E38*6.8974</f>
        <v>4.2483448456520971</v>
      </c>
      <c r="F38" s="973">
        <f>'153S-2020EI per Unit (RMB) '!F38*6.8974</f>
        <v>0.53426695060608353</v>
      </c>
      <c r="G38" s="973">
        <f>'153S-2020EI per Unit (RMB) '!G38*6.8974</f>
        <v>1.9422434895989098</v>
      </c>
      <c r="H38" s="973">
        <f>'153S-2020EI per Unit (RMB) '!H38*6.8974</f>
        <v>5.0956192053440894</v>
      </c>
      <c r="I38" s="973">
        <f>'153S-2020EI per Unit (RMB) '!I38*6.8974</f>
        <v>20.473385499599495</v>
      </c>
      <c r="J38" s="973">
        <f>'153S-2020EI per Unit (RMB) '!J38*6.8974</f>
        <v>7.0562351124882756</v>
      </c>
      <c r="K38" s="973">
        <f>'153S-2020EI per Unit (RMB) '!K38*6.8974</f>
        <v>87.147591433811272</v>
      </c>
      <c r="L38" s="973">
        <f>'153S-2020EI per Unit (RMB) '!L38*6.8974</f>
        <v>93.518066836855439</v>
      </c>
      <c r="M38" s="973">
        <f>'153S-2020EI per Unit (RMB) '!M38*6.8974</f>
        <v>19.20290645614385</v>
      </c>
      <c r="N38" s="973">
        <f>'153S-2020EI per Unit (RMB) '!N38*6.8974</f>
        <v>59.682038549914274</v>
      </c>
      <c r="O38" s="973">
        <f>'153S-2020EI per Unit (RMB) '!O38*6.8974</f>
        <v>3.5518379674647602</v>
      </c>
      <c r="P38" s="973">
        <f>'153S-2020EI per Unit (RMB) '!P38*6.8974</f>
        <v>4.3562954921861925</v>
      </c>
      <c r="Q38" s="973">
        <f>'153S-2020EI per Unit (RMB) '!Q38*6.8974</f>
        <v>4.65924542405764</v>
      </c>
      <c r="R38" s="973">
        <f>'153S-2020EI per Unit (RMB) '!R38*6.8974</f>
        <v>45.428188353696385</v>
      </c>
      <c r="S38" s="973">
        <f>'153S-2020EI per Unit (RMB) '!S38*6.8974</f>
        <v>1.3830029414562766</v>
      </c>
      <c r="T38" s="973">
        <f>'153S-2020EI per Unit (RMB) '!T38*6.8974</f>
        <v>5.3566526114006541</v>
      </c>
      <c r="U38" s="973">
        <f>'153S-2020EI per Unit (RMB) '!U38*6.8974</f>
        <v>4.2199910193613031</v>
      </c>
      <c r="V38" s="973">
        <f>'153S-2020EI per Unit (RMB) '!V38*6.8974</f>
        <v>12.987815174121554</v>
      </c>
      <c r="W38" s="973">
        <f>'153S-2020EI per Unit (RMB) '!W38*6.8974</f>
        <v>7.7774975379018878</v>
      </c>
      <c r="X38" s="973">
        <f>'153S-2020EI per Unit (RMB) '!X38*6.8974</f>
        <v>16.246884601423478</v>
      </c>
      <c r="Y38" s="973">
        <f>'153S-2020EI per Unit (RMB) '!Y38*6.8974</f>
        <v>3.62063615541277</v>
      </c>
      <c r="Z38" s="973">
        <f>'153S-2020EI per Unit (RMB) '!Z38*6.8974</f>
        <v>4.4132807714824827</v>
      </c>
      <c r="AA38" s="973">
        <f>'153S-2020EI per Unit (RMB) '!AA38*6.8974</f>
        <v>10.388799692078988</v>
      </c>
      <c r="AB38" s="973">
        <f>'153S-2020EI per Unit (RMB) '!AB38*6.8974</f>
        <v>15.628420442823208</v>
      </c>
      <c r="AC38" s="973">
        <f>'153S-2020EI per Unit (RMB) '!AC38*6.8974</f>
        <v>1.7693799280552516</v>
      </c>
      <c r="AD38" s="973">
        <f>'153S-2020EI per Unit (RMB) '!AD38*6.8974</f>
        <v>3.5567246965564787</v>
      </c>
      <c r="AE38" s="973">
        <f>'153S-2020EI per Unit (RMB) '!AE38*6.8974</f>
        <v>19.245825134939412</v>
      </c>
      <c r="AF38" s="973">
        <f>'153S-2020EI per Unit (RMB) '!AF38*6.8974</f>
        <v>27.49237144350996</v>
      </c>
      <c r="AG38" s="973">
        <f>'153S-2020EI per Unit (RMB) '!AG38*6.8974</f>
        <v>26.279016580461523</v>
      </c>
      <c r="AH38" s="973">
        <f>'153S-2020EI per Unit (RMB) '!AH38*6.8974</f>
        <v>10.463482374403737</v>
      </c>
      <c r="AI38" s="973">
        <f>'153S-2020EI per Unit (RMB) '!AI38*6.8974</f>
        <v>2.9663796476648545</v>
      </c>
      <c r="AJ38" s="973">
        <f>'153S-2020EI per Unit (RMB) '!AJ38*6.8974</f>
        <v>5.0483541432523209</v>
      </c>
      <c r="AK38" s="973">
        <f>'153S-2020EI per Unit (RMB) '!AK38*6.8974</f>
        <v>10.511015675798195</v>
      </c>
      <c r="AL38" s="973">
        <f>'153S-2020EI per Unit (RMB) '!AL38*6.8974</f>
        <v>5.2418690480978052</v>
      </c>
      <c r="AM38" s="973">
        <f>'153S-2020EI per Unit (RMB) '!AM38*6.8974</f>
        <v>8.8898333966351988</v>
      </c>
      <c r="AN38" s="973">
        <f>'153S-2020EI per Unit (RMB) '!AN38*6.8974</f>
        <v>6.9149712413621085</v>
      </c>
      <c r="AO38" s="973">
        <f>'153S-2020EI per Unit (RMB) '!AO38*6.8974</f>
        <v>8.5110785660137047</v>
      </c>
      <c r="AP38" s="973">
        <f>'153S-2020EI per Unit (RMB) '!AP38*6.8974</f>
        <v>23.657540723370168</v>
      </c>
      <c r="AQ38" s="973">
        <f>'153S-2020EI per Unit (RMB) '!AQ38*6.8974</f>
        <v>11.496101474052512</v>
      </c>
      <c r="AR38" s="973">
        <f>'153S-2020EI per Unit (RMB) '!AR38*6.8974</f>
        <v>3.4042356268101801</v>
      </c>
      <c r="AS38" s="973">
        <f>'153S-2020EI per Unit (RMB) '!AS38*6.8974</f>
        <v>40.09608718946069</v>
      </c>
      <c r="AT38" s="973">
        <f>'153S-2020EI per Unit (RMB) '!AT38*6.8974</f>
        <v>13.60718520755734</v>
      </c>
      <c r="AU38" s="973">
        <f>'153S-2020EI per Unit (RMB) '!AU38*6.8974</f>
        <v>33.23460097266603</v>
      </c>
      <c r="AV38" s="973">
        <f>'153S-2020EI per Unit (RMB) '!AV38*6.8974</f>
        <v>65.741251453733753</v>
      </c>
      <c r="AW38" s="973">
        <f>'153S-2020EI per Unit (RMB) '!AW38*6.8974</f>
        <v>25.269073797078789</v>
      </c>
      <c r="AX38" s="973">
        <f>'153S-2020EI per Unit (RMB) '!AX38*6.8974</f>
        <v>12.646878274193075</v>
      </c>
      <c r="AY38" s="973">
        <f>'153S-2020EI per Unit (RMB) '!AY38*6.8974</f>
        <v>11.523456548035336</v>
      </c>
      <c r="AZ38" s="973">
        <f>'153S-2020EI per Unit (RMB) '!AZ38*6.8974</f>
        <v>23.763863731595077</v>
      </c>
      <c r="BA38" s="973">
        <f>'153S-2020EI per Unit (RMB) '!BA38*6.8974</f>
        <v>2.0541921533462491</v>
      </c>
      <c r="BB38" s="973">
        <f>'153S-2020EI per Unit (RMB) '!BB38*6.8974</f>
        <v>22.363283319043038</v>
      </c>
      <c r="BC38" s="973">
        <f>'153S-2020EI per Unit (RMB) '!BC38*6.8974</f>
        <v>13.102852712875077</v>
      </c>
      <c r="BD38" s="973">
        <f>'153S-2020EI per Unit (RMB) '!BD38*6.8974</f>
        <v>4.930065238169842</v>
      </c>
      <c r="BE38" s="973">
        <f>'153S-2020EI per Unit (RMB) '!BE38*6.8974</f>
        <v>12.452357142862475</v>
      </c>
      <c r="BF38" s="973">
        <f>'153S-2020EI per Unit (RMB) '!BF38*6.8974</f>
        <v>8.1815787774171671</v>
      </c>
      <c r="BG38" s="973">
        <f>'153S-2020EI per Unit (RMB) '!BG38*6.8974</f>
        <v>14.061275531936987</v>
      </c>
      <c r="BH38" s="973">
        <f>'153S-2020EI per Unit (RMB) '!BH38*6.8974</f>
        <v>14.895734480237751</v>
      </c>
      <c r="BI38" s="973">
        <f>'153S-2020EI per Unit (RMB) '!BI38*6.8974</f>
        <v>19.877376334315581</v>
      </c>
      <c r="BJ38" s="973">
        <f>'153S-2020EI per Unit (RMB) '!BJ38*6.8974</f>
        <v>39.392927796350818</v>
      </c>
      <c r="BK38" s="973">
        <f>'153S-2020EI per Unit (RMB) '!BK38*6.8974</f>
        <v>26.795296461498005</v>
      </c>
      <c r="BL38" s="973">
        <f>'153S-2020EI per Unit (RMB) '!BL38*6.8974</f>
        <v>39.761010980379467</v>
      </c>
      <c r="BM38" s="973">
        <f>'153S-2020EI per Unit (RMB) '!BM38*6.8974</f>
        <v>10.514271613800362</v>
      </c>
      <c r="BN38" s="973">
        <f>'153S-2020EI per Unit (RMB) '!BN38*6.8974</f>
        <v>55.725914292791728</v>
      </c>
      <c r="BO38" s="973">
        <f>'153S-2020EI per Unit (RMB) '!BO38*6.8974</f>
        <v>11.96949970373508</v>
      </c>
      <c r="BP38" s="973">
        <f>'153S-2020EI per Unit (RMB) '!BP38*6.8974</f>
        <v>13.051376374499425</v>
      </c>
      <c r="BQ38" s="973">
        <f>'153S-2020EI per Unit (RMB) '!BQ38*6.8974</f>
        <v>4.7916780268020682</v>
      </c>
      <c r="BR38" s="973">
        <f>'153S-2020EI per Unit (RMB) '!BR38*6.8974</f>
        <v>27.384938360303721</v>
      </c>
      <c r="BS38" s="973">
        <f>'153S-2020EI per Unit (RMB) '!BS38*6.8974</f>
        <v>23.0107498387618</v>
      </c>
      <c r="BT38" s="973">
        <f>'153S-2020EI per Unit (RMB) '!BT38*6.8974</f>
        <v>17.631392269412647</v>
      </c>
      <c r="BU38" s="973">
        <f>'153S-2020EI per Unit (RMB) '!BU38*6.8974</f>
        <v>16.735777645387074</v>
      </c>
      <c r="BV38" s="973">
        <f>'153S-2020EI per Unit (RMB) '!BV38*6.8974</f>
        <v>23.00980885513642</v>
      </c>
      <c r="BW38" s="973">
        <f>'153S-2020EI per Unit (RMB) '!BW38*6.8974</f>
        <v>58.547860601418364</v>
      </c>
      <c r="BX38" s="973">
        <f>'153S-2020EI per Unit (RMB) '!BX38*6.8974</f>
        <v>11.746056652807761</v>
      </c>
      <c r="BY38" s="973">
        <f>'153S-2020EI per Unit (RMB) '!BY38*6.8974</f>
        <v>11.865140819262926</v>
      </c>
      <c r="BZ38" s="973">
        <f>'153S-2020EI per Unit (RMB) '!BZ38*6.8974</f>
        <v>27.356075220541708</v>
      </c>
      <c r="CA38" s="973">
        <f>'153S-2020EI per Unit (RMB) '!CA38*6.8974</f>
        <v>57.104133067842973</v>
      </c>
      <c r="CB38" s="973">
        <f>'153S-2020EI per Unit (RMB) '!CB38*6.8974</f>
        <v>20.711613255175038</v>
      </c>
      <c r="CC38" s="973">
        <f>'153S-2020EI per Unit (RMB) '!CC38*6.8974</f>
        <v>9.4603142744064268</v>
      </c>
      <c r="CD38" s="973">
        <f>'153S-2020EI per Unit (RMB) '!CD38*6.8974</f>
        <v>3.2480923937455271</v>
      </c>
      <c r="CE38" s="973">
        <f>'153S-2020EI per Unit (RMB) '!CE38*6.8974</f>
        <v>3.9514258618167286</v>
      </c>
      <c r="CF38" s="973">
        <f>'153S-2020EI per Unit (RMB) '!CF38*6.8974</f>
        <v>28.541365114930166</v>
      </c>
      <c r="CG38" s="973">
        <f>'153S-2020EI per Unit (RMB) '!CG38*6.8974</f>
        <v>42.533149162622017</v>
      </c>
      <c r="CH38" s="973">
        <f>'153S-2020EI per Unit (RMB) '!CH38*6.8974</f>
        <v>17.92869126152074</v>
      </c>
      <c r="CI38" s="973">
        <f>'153S-2020EI per Unit (RMB) '!CI38*6.8974</f>
        <v>19.095625581584205</v>
      </c>
      <c r="CJ38" s="973">
        <f>'153S-2020EI per Unit (RMB) '!CJ38*6.8974</f>
        <v>7.5859132374361549</v>
      </c>
      <c r="CK38" s="973">
        <f>'153S-2020EI per Unit (RMB) '!CK38*6.8974</f>
        <v>12.930688795353186</v>
      </c>
      <c r="CL38" s="973">
        <f>'153S-2020EI per Unit (RMB) '!CL38*6.8974</f>
        <v>23.240782162970007</v>
      </c>
      <c r="CM38" s="973">
        <f>'153S-2020EI per Unit (RMB) '!CM38*6.8974</f>
        <v>10.41373906123737</v>
      </c>
      <c r="CN38" s="973">
        <f>'153S-2020EI per Unit (RMB) '!CN38*6.8974</f>
        <v>28.64995166505215</v>
      </c>
      <c r="CO38" s="973">
        <f>'153S-2020EI per Unit (RMB) '!CO38*6.8974</f>
        <v>4.6029839152586476</v>
      </c>
      <c r="CP38" s="973">
        <f>'153S-2020EI per Unit (RMB) '!CP38*6.8974</f>
        <v>3.4852116116887837</v>
      </c>
      <c r="CQ38" s="973">
        <f>'153S-2020EI per Unit (RMB) '!CQ38*6.8974</f>
        <v>34.242025030276849</v>
      </c>
      <c r="CR38" s="973">
        <f>'153S-2020EI per Unit (RMB) '!CR38*6.8974</f>
        <v>20.010957726504387</v>
      </c>
      <c r="CS38" s="973">
        <f>'153S-2020EI per Unit (RMB) '!CS38*6.8974</f>
        <v>2.4726406629483191</v>
      </c>
      <c r="CT38" s="973">
        <f>'153S-2020EI per Unit (RMB) '!CT38*6.8974</f>
        <v>17.021884772315914</v>
      </c>
      <c r="CU38" s="973">
        <f>'153S-2020EI per Unit (RMB) '!CU38*6.8974</f>
        <v>11.119530683853244</v>
      </c>
      <c r="CV38" s="973">
        <f>'153S-2020EI per Unit (RMB) '!CV38*6.8974</f>
        <v>26.798992350099088</v>
      </c>
      <c r="CW38" s="973">
        <f>'153S-2020EI per Unit (RMB) '!CW38*6.8974</f>
        <v>2.5807399280742622</v>
      </c>
      <c r="CX38" s="973">
        <f>'153S-2020EI per Unit (RMB) '!CX38*6.8974</f>
        <v>69.304480169408649</v>
      </c>
      <c r="CY38" s="973">
        <f>'153S-2020EI per Unit (RMB) '!CY38*6.8974</f>
        <v>12.464197279482374</v>
      </c>
      <c r="CZ38" s="973">
        <f>'153S-2020EI per Unit (RMB) '!CZ38*6.8974</f>
        <v>11.077227703087155</v>
      </c>
      <c r="DA38" s="973">
        <f>'153S-2020EI per Unit (RMB) '!DA38*6.8974</f>
        <v>37.801524239335613</v>
      </c>
      <c r="DB38" s="973">
        <f>'153S-2020EI per Unit (RMB) '!DB38*6.8974</f>
        <v>1.3057477243367288</v>
      </c>
      <c r="DC38" s="973">
        <f>'153S-2020EI per Unit (RMB) '!DC38*6.8974</f>
        <v>7.2944638575220475</v>
      </c>
      <c r="DD38" s="973">
        <f>'153S-2020EI per Unit (RMB) '!DD38*6.8974</f>
        <v>2.2454611782183957</v>
      </c>
      <c r="DE38" s="973">
        <f>'153S-2020EI per Unit (RMB) '!DE38*6.8974</f>
        <v>4.6511812038817428</v>
      </c>
      <c r="DF38" s="973">
        <f>'153S-2020EI per Unit (RMB) '!DF38*6.8974</f>
        <v>4.891574403102382</v>
      </c>
      <c r="DG38" s="973">
        <f>'153S-2020EI per Unit (RMB) '!DG38*6.8974</f>
        <v>3.8120094671980418</v>
      </c>
      <c r="DH38" s="973">
        <f>'153S-2020EI per Unit (RMB) '!DH38*6.8974</f>
        <v>0.24856513842905098</v>
      </c>
      <c r="DI38" s="973">
        <f>'153S-2020EI per Unit (RMB) '!DI38*6.8974</f>
        <v>0.37202702002147892</v>
      </c>
      <c r="DJ38" s="973">
        <f>'153S-2020EI per Unit (RMB) '!DJ38*6.8974</f>
        <v>33.333240430128775</v>
      </c>
      <c r="DK38" s="973">
        <f>'153S-2020EI per Unit (RMB) '!DK38*6.8974</f>
        <v>13.850838007923555</v>
      </c>
      <c r="DL38" s="973">
        <f>'153S-2020EI per Unit (RMB) '!DL38*6.8974</f>
        <v>5.3766230270404218</v>
      </c>
      <c r="DM38" s="973">
        <f>'153S-2020EI per Unit (RMB) '!DM38*6.8974</f>
        <v>0.9615306989498219</v>
      </c>
      <c r="DN38" s="973">
        <f>'153S-2020EI per Unit (RMB) '!DN38*6.8974</f>
        <v>249.57600830325541</v>
      </c>
      <c r="DO38" s="973">
        <f>'153S-2020EI per Unit (RMB) '!DO38*6.8974</f>
        <v>6.5447341603297291</v>
      </c>
      <c r="DP38" s="973">
        <f>'153S-2020EI per Unit (RMB) '!DP38*6.8974</f>
        <v>16.92677678618195</v>
      </c>
      <c r="DQ38" s="973">
        <f>'153S-2020EI per Unit (RMB) '!DQ38*6.8974</f>
        <v>12.961936360003593</v>
      </c>
      <c r="DR38" s="973">
        <f>'153S-2020EI per Unit (RMB) '!DR38*6.8974</f>
        <v>96.658389219984144</v>
      </c>
      <c r="DS38" s="973">
        <f>'153S-2020EI per Unit (RMB) '!DS38*6.8974</f>
        <v>2.5439999475328223</v>
      </c>
      <c r="DT38" s="973">
        <f>'153S-2020EI per Unit (RMB) '!DT38*6.8974</f>
        <v>6.4076508211938776</v>
      </c>
      <c r="DU38" s="973">
        <f>'153S-2020EI per Unit (RMB) '!DU38*6.8974</f>
        <v>4.1477627958363126</v>
      </c>
      <c r="DV38" s="973">
        <f>'153S-2020EI per Unit (RMB) '!DV38*6.8974</f>
        <v>7.0419353855580944</v>
      </c>
      <c r="DW38" s="973">
        <f>'153S-2020EI per Unit (RMB) '!DW38*6.8974</f>
        <v>0.83282044055844939</v>
      </c>
      <c r="DX38" s="973">
        <f>'153S-2020EI per Unit (RMB) '!DX38*6.8974</f>
        <v>2.2618796324975849</v>
      </c>
      <c r="DY38" s="973">
        <f>'153S-2020EI per Unit (RMB) '!DY38*6.8974</f>
        <v>58.307436168659208</v>
      </c>
      <c r="DZ38" s="973">
        <f>'153S-2020EI per Unit (RMB) '!DZ38*6.8974</f>
        <v>1.9147088387102915</v>
      </c>
      <c r="EA38" s="973">
        <f>'153S-2020EI per Unit (RMB) '!EA38*6.8974</f>
        <v>0.70238178600589418</v>
      </c>
      <c r="EB38" s="973">
        <f>'153S-2020EI per Unit (RMB) '!EB38*6.8974</f>
        <v>1.9092848037413737</v>
      </c>
      <c r="EC38" s="973">
        <f>'153S-2020EI per Unit (RMB) '!EC38*6.8974</f>
        <v>0.15429496787563063</v>
      </c>
      <c r="ED38" s="973">
        <f>'153S-2020EI per Unit (RMB) '!ED38*6.8974</f>
        <v>1.7099818316707558</v>
      </c>
      <c r="EE38" s="973">
        <f>'153S-2020EI per Unit (RMB) '!EE38*6.8974</f>
        <v>0.80390525264564994</v>
      </c>
      <c r="EF38" s="973">
        <f>'153S-2020EI per Unit (RMB) '!EF38*6.8974</f>
        <v>0.12355439975309565</v>
      </c>
      <c r="EG38" s="973">
        <f>'153S-2020EI per Unit (RMB) '!EG38*6.8974</f>
        <v>6.0738427134911834</v>
      </c>
      <c r="EH38" s="973">
        <f>'153S-2020EI per Unit (RMB) '!EH38*6.8974</f>
        <v>0.56405807254765239</v>
      </c>
      <c r="EI38" s="973">
        <f>'153S-2020EI per Unit (RMB) '!EI38*6.8974</f>
        <v>2.8324953280854799</v>
      </c>
      <c r="EJ38" s="973">
        <f>'153S-2020EI per Unit (RMB) '!EJ38*6.8974</f>
        <v>1.4079979497669537</v>
      </c>
      <c r="EK38" s="973">
        <f>'153S-2020EI per Unit (RMB) '!EK38*6.8974</f>
        <v>5.4930273359554151</v>
      </c>
      <c r="EL38" s="973">
        <f>'153S-2020EI per Unit (RMB) '!EL38*6.8974</f>
        <v>56.184496998159688</v>
      </c>
      <c r="EM38" s="973">
        <f>'153S-2020EI per Unit (RMB) '!EM38*6.8974</f>
        <v>37.623471060268791</v>
      </c>
      <c r="EN38" s="973">
        <f>'153S-2020EI per Unit (RMB) '!EN38*6.8974</f>
        <v>8.4124615011915598</v>
      </c>
      <c r="EO38" s="973">
        <f>'153S-2020EI per Unit (RMB) '!EO38*6.8974</f>
        <v>2.1613529727392202</v>
      </c>
      <c r="EP38" s="973">
        <f>'153S-2020EI per Unit (RMB) '!EP38*6.8974</f>
        <v>4.15759502970496</v>
      </c>
      <c r="EQ38" s="973">
        <f>'153S-2020EI per Unit (RMB) '!EQ38*6.8974</f>
        <v>0.42169727797440387</v>
      </c>
      <c r="ER38" s="973">
        <f>'153S-2020EI per Unit (RMB) '!ER38*6.8974</f>
        <v>0.81191257814013085</v>
      </c>
      <c r="ES38" s="973">
        <f>'153S-2020EI per Unit (RMB) '!ES38*6.8974</f>
        <v>16.859367297842521</v>
      </c>
      <c r="ET38" s="973">
        <f>'153S-2020EI per Unit (RMB) '!ET38*6.8974</f>
        <v>29.308690172058547</v>
      </c>
      <c r="EU38" s="973">
        <f>'153S-2020EI per Unit (RMB) '!EU38*6.8974</f>
        <v>8.9563380952942495</v>
      </c>
      <c r="EV38" s="973">
        <f>'153S-2020EI per Unit (RMB) '!EV38*6.8974</f>
        <v>9.0747453993518921</v>
      </c>
      <c r="EW38" s="973">
        <f>'153S-2020EI per Unit (RMB) '!EW38*6.8974</f>
        <v>20.559148078191384</v>
      </c>
      <c r="EX38" s="973">
        <f>'153S-2020EI per Unit (RMB) '!EX38*6.8974</f>
        <v>6.2536221205895455</v>
      </c>
      <c r="EY38" s="973">
        <f>'153S-2020EI per Unit (RMB) '!EY38*6.8974</f>
        <v>9.498019248511671</v>
      </c>
      <c r="EZ38" s="974">
        <f>'153S-2020EI per Unit (RMB) '!EZ38*6.8974</f>
        <v>0.3896089737823244</v>
      </c>
    </row>
    <row r="39" spans="1:156">
      <c r="A39" s="810"/>
      <c r="B39" s="535" t="s">
        <v>920</v>
      </c>
      <c r="C39" s="966" t="s">
        <v>140</v>
      </c>
      <c r="D39" s="980">
        <f>'153S-2020EI per Unit (RMB) '!D39*6.8974</f>
        <v>1.0800652925337778E-2</v>
      </c>
      <c r="E39" s="973">
        <f>'153S-2020EI per Unit (RMB) '!E39*6.8974</f>
        <v>8.4223453608598689E-2</v>
      </c>
      <c r="F39" s="973">
        <f>'153S-2020EI per Unit (RMB) '!F39*6.8974</f>
        <v>9.2664091974461425E-3</v>
      </c>
      <c r="G39" s="973">
        <f>'153S-2020EI per Unit (RMB) '!G39*6.8974</f>
        <v>3.3852435157997136E-2</v>
      </c>
      <c r="H39" s="973">
        <f>'153S-2020EI per Unit (RMB) '!H39*6.8974</f>
        <v>0.10185674390254632</v>
      </c>
      <c r="I39" s="973">
        <f>'153S-2020EI per Unit (RMB) '!I39*6.8974</f>
        <v>4.9536308625639729E-2</v>
      </c>
      <c r="J39" s="973">
        <f>'153S-2020EI per Unit (RMB) '!J39*6.8974</f>
        <v>0.23458692313132268</v>
      </c>
      <c r="K39" s="973">
        <f>'153S-2020EI per Unit (RMB) '!K39*6.8974</f>
        <v>0.2184237541599317</v>
      </c>
      <c r="L39" s="973">
        <f>'153S-2020EI per Unit (RMB) '!L39*6.8974</f>
        <v>1.0155322300355789</v>
      </c>
      <c r="M39" s="973">
        <f>'153S-2020EI per Unit (RMB) '!M39*6.8974</f>
        <v>0.39387035029711837</v>
      </c>
      <c r="N39" s="973">
        <f>'153S-2020EI per Unit (RMB) '!N39*6.8974</f>
        <v>1.0304326805492283</v>
      </c>
      <c r="O39" s="973">
        <f>'153S-2020EI per Unit (RMB) '!O39*6.8974</f>
        <v>5.498199290828993E-2</v>
      </c>
      <c r="P39" s="973">
        <f>'153S-2020EI per Unit (RMB) '!P39*6.8974</f>
        <v>6.520210927812041E-2</v>
      </c>
      <c r="Q39" s="973">
        <f>'153S-2020EI per Unit (RMB) '!Q39*6.8974</f>
        <v>7.3196470871964847E-2</v>
      </c>
      <c r="R39" s="973">
        <f>'153S-2020EI per Unit (RMB) '!R39*6.8974</f>
        <v>0.65036650270876395</v>
      </c>
      <c r="S39" s="973">
        <f>'153S-2020EI per Unit (RMB) '!S39*6.8974</f>
        <v>2.0465369406176E-2</v>
      </c>
      <c r="T39" s="973">
        <f>'153S-2020EI per Unit (RMB) '!T39*6.8974</f>
        <v>9.4217052296280676E-2</v>
      </c>
      <c r="U39" s="973">
        <f>'153S-2020EI per Unit (RMB) '!U39*6.8974</f>
        <v>6.2247602724883846E-2</v>
      </c>
      <c r="V39" s="973">
        <f>'153S-2020EI per Unit (RMB) '!V39*6.8974</f>
        <v>0.20461842011017722</v>
      </c>
      <c r="W39" s="973">
        <f>'153S-2020EI per Unit (RMB) '!W39*6.8974</f>
        <v>0.13840551127854275</v>
      </c>
      <c r="X39" s="973">
        <f>'153S-2020EI per Unit (RMB) '!X39*6.8974</f>
        <v>0.24288087097517738</v>
      </c>
      <c r="Y39" s="973">
        <f>'153S-2020EI per Unit (RMB) '!Y39*6.8974</f>
        <v>5.5847951445542256E-2</v>
      </c>
      <c r="Z39" s="973">
        <f>'153S-2020EI per Unit (RMB) '!Z39*6.8974</f>
        <v>6.6709971014388761E-2</v>
      </c>
      <c r="AA39" s="973">
        <f>'153S-2020EI per Unit (RMB) '!AA39*6.8974</f>
        <v>0.18947238484303774</v>
      </c>
      <c r="AB39" s="973">
        <f>'153S-2020EI per Unit (RMB) '!AB39*6.8974</f>
        <v>0.27763489172390438</v>
      </c>
      <c r="AC39" s="973">
        <f>'153S-2020EI per Unit (RMB) '!AC39*6.8974</f>
        <v>3.0802083194822697E-2</v>
      </c>
      <c r="AD39" s="973">
        <f>'153S-2020EI per Unit (RMB) '!AD39*6.8974</f>
        <v>6.2013261425494674E-2</v>
      </c>
      <c r="AE39" s="973">
        <f>'153S-2020EI per Unit (RMB) '!AE39*6.8974</f>
        <v>0.38047052674472637</v>
      </c>
      <c r="AF39" s="973">
        <f>'153S-2020EI per Unit (RMB) '!AF39*6.8974</f>
        <v>0.45821584358991191</v>
      </c>
      <c r="AG39" s="973">
        <f>'153S-2020EI per Unit (RMB) '!AG39*6.8974</f>
        <v>0.48594670649424831</v>
      </c>
      <c r="AH39" s="973">
        <f>'153S-2020EI per Unit (RMB) '!AH39*6.8974</f>
        <v>0.20235230760565956</v>
      </c>
      <c r="AI39" s="973">
        <f>'153S-2020EI per Unit (RMB) '!AI39*6.8974</f>
        <v>5.4329127071868835E-2</v>
      </c>
      <c r="AJ39" s="973">
        <f>'153S-2020EI per Unit (RMB) '!AJ39*6.8974</f>
        <v>0.10773884910812129</v>
      </c>
      <c r="AK39" s="973">
        <f>'153S-2020EI per Unit (RMB) '!AK39*6.8974</f>
        <v>0.23198000297975055</v>
      </c>
      <c r="AL39" s="973">
        <f>'153S-2020EI per Unit (RMB) '!AL39*6.8974</f>
        <v>9.420680520127217E-2</v>
      </c>
      <c r="AM39" s="973">
        <f>'153S-2020EI per Unit (RMB) '!AM39*6.8974</f>
        <v>0.16299452261874034</v>
      </c>
      <c r="AN39" s="973">
        <f>'153S-2020EI per Unit (RMB) '!AN39*6.8974</f>
        <v>9.568050509396861E-2</v>
      </c>
      <c r="AO39" s="973">
        <f>'153S-2020EI per Unit (RMB) '!AO39*6.8974</f>
        <v>0.1561410397615898</v>
      </c>
      <c r="AP39" s="973">
        <f>'153S-2020EI per Unit (RMB) '!AP39*6.8974</f>
        <v>0.54849182174922639</v>
      </c>
      <c r="AQ39" s="973">
        <f>'153S-2020EI per Unit (RMB) '!AQ39*6.8974</f>
        <v>0.26520586865253265</v>
      </c>
      <c r="AR39" s="973">
        <f>'153S-2020EI per Unit (RMB) '!AR39*6.8974</f>
        <v>0.22569534819759959</v>
      </c>
      <c r="AS39" s="973">
        <f>'153S-2020EI per Unit (RMB) '!AS39*6.8974</f>
        <v>0.33330126349377953</v>
      </c>
      <c r="AT39" s="973">
        <f>'153S-2020EI per Unit (RMB) '!AT39*6.8974</f>
        <v>0.30847741027352482</v>
      </c>
      <c r="AU39" s="973">
        <f>'153S-2020EI per Unit (RMB) '!AU39*6.8974</f>
        <v>0.61460011972097073</v>
      </c>
      <c r="AV39" s="973">
        <f>'153S-2020EI per Unit (RMB) '!AV39*6.8974</f>
        <v>1.4136908060743361</v>
      </c>
      <c r="AW39" s="973">
        <f>'153S-2020EI per Unit (RMB) '!AW39*6.8974</f>
        <v>0.67825315669317632</v>
      </c>
      <c r="AX39" s="973">
        <f>'153S-2020EI per Unit (RMB) '!AX39*6.8974</f>
        <v>0.38163758902381162</v>
      </c>
      <c r="AY39" s="973">
        <f>'153S-2020EI per Unit (RMB) '!AY39*6.8974</f>
        <v>0.3212443809958182</v>
      </c>
      <c r="AZ39" s="973">
        <f>'153S-2020EI per Unit (RMB) '!AZ39*6.8974</f>
        <v>0.58739391168869592</v>
      </c>
      <c r="BA39" s="973">
        <f>'153S-2020EI per Unit (RMB) '!BA39*6.8974</f>
        <v>8.3303827008448558E-2</v>
      </c>
      <c r="BB39" s="973">
        <f>'153S-2020EI per Unit (RMB) '!BB39*6.8974</f>
        <v>0.56726628429060555</v>
      </c>
      <c r="BC39" s="973">
        <f>'153S-2020EI per Unit (RMB) '!BC39*6.8974</f>
        <v>0.30504085715679841</v>
      </c>
      <c r="BD39" s="973">
        <f>'153S-2020EI per Unit (RMB) '!BD39*6.8974</f>
        <v>0.12695389070676427</v>
      </c>
      <c r="BE39" s="973">
        <f>'153S-2020EI per Unit (RMB) '!BE39*6.8974</f>
        <v>0.14173773363027589</v>
      </c>
      <c r="BF39" s="973">
        <f>'153S-2020EI per Unit (RMB) '!BF39*6.8974</f>
        <v>0.10272411961833777</v>
      </c>
      <c r="BG39" s="973">
        <f>'153S-2020EI per Unit (RMB) '!BG39*6.8974</f>
        <v>0.18126551167694174</v>
      </c>
      <c r="BH39" s="973">
        <f>'153S-2020EI per Unit (RMB) '!BH39*6.8974</f>
        <v>0.28184478412025199</v>
      </c>
      <c r="BI39" s="973">
        <f>'153S-2020EI per Unit (RMB) '!BI39*6.8974</f>
        <v>0.33801784054377632</v>
      </c>
      <c r="BJ39" s="973">
        <f>'153S-2020EI per Unit (RMB) '!BJ39*6.8974</f>
        <v>0.58636468491088278</v>
      </c>
      <c r="BK39" s="973">
        <f>'153S-2020EI per Unit (RMB) '!BK39*6.8974</f>
        <v>0.40416297535560952</v>
      </c>
      <c r="BL39" s="973">
        <f>'153S-2020EI per Unit (RMB) '!BL39*6.8974</f>
        <v>0.26706521385646798</v>
      </c>
      <c r="BM39" s="973">
        <f>'153S-2020EI per Unit (RMB) '!BM39*6.8974</f>
        <v>0.10081066864230087</v>
      </c>
      <c r="BN39" s="973">
        <f>'153S-2020EI per Unit (RMB) '!BN39*6.8974</f>
        <v>0.37823306159744585</v>
      </c>
      <c r="BO39" s="973">
        <f>'153S-2020EI per Unit (RMB) '!BO39*6.8974</f>
        <v>0.30030533263273634</v>
      </c>
      <c r="BP39" s="973">
        <f>'153S-2020EI per Unit (RMB) '!BP39*6.8974</f>
        <v>0.40906102340875894</v>
      </c>
      <c r="BQ39" s="973">
        <f>'153S-2020EI per Unit (RMB) '!BQ39*6.8974</f>
        <v>0.11366875068767582</v>
      </c>
      <c r="BR39" s="973">
        <f>'153S-2020EI per Unit (RMB) '!BR39*6.8974</f>
        <v>0.49136930657864553</v>
      </c>
      <c r="BS39" s="973">
        <f>'153S-2020EI per Unit (RMB) '!BS39*6.8974</f>
        <v>0.43215017414571721</v>
      </c>
      <c r="BT39" s="973">
        <f>'153S-2020EI per Unit (RMB) '!BT39*6.8974</f>
        <v>0.32134007654127672</v>
      </c>
      <c r="BU39" s="973">
        <f>'153S-2020EI per Unit (RMB) '!BU39*6.8974</f>
        <v>0.33090601215850834</v>
      </c>
      <c r="BV39" s="973">
        <f>'153S-2020EI per Unit (RMB) '!BV39*6.8974</f>
        <v>0.41155345984939323</v>
      </c>
      <c r="BW39" s="973">
        <f>'153S-2020EI per Unit (RMB) '!BW39*6.8974</f>
        <v>1.5881746400320318</v>
      </c>
      <c r="BX39" s="973">
        <f>'153S-2020EI per Unit (RMB) '!BX39*6.8974</f>
        <v>0.20801576020497517</v>
      </c>
      <c r="BY39" s="973">
        <f>'153S-2020EI per Unit (RMB) '!BY39*6.8974</f>
        <v>0.20387427869529962</v>
      </c>
      <c r="BZ39" s="973">
        <f>'153S-2020EI per Unit (RMB) '!BZ39*6.8974</f>
        <v>0.45213751532390684</v>
      </c>
      <c r="CA39" s="973">
        <f>'153S-2020EI per Unit (RMB) '!CA39*6.8974</f>
        <v>0.9919245068072795</v>
      </c>
      <c r="CB39" s="973">
        <f>'153S-2020EI per Unit (RMB) '!CB39*6.8974</f>
        <v>0.4434395941092365</v>
      </c>
      <c r="CC39" s="973">
        <f>'153S-2020EI per Unit (RMB) '!CC39*6.8974</f>
        <v>0.18489665432715202</v>
      </c>
      <c r="CD39" s="973">
        <f>'153S-2020EI per Unit (RMB) '!CD39*6.8974</f>
        <v>6.9705171153745332E-2</v>
      </c>
      <c r="CE39" s="973">
        <f>'153S-2020EI per Unit (RMB) '!CE39*6.8974</f>
        <v>8.4051375997884759E-2</v>
      </c>
      <c r="CF39" s="973">
        <f>'153S-2020EI per Unit (RMB) '!CF39*6.8974</f>
        <v>0.5602464835498806</v>
      </c>
      <c r="CG39" s="973">
        <f>'153S-2020EI per Unit (RMB) '!CG39*6.8974</f>
        <v>0.72396195672218877</v>
      </c>
      <c r="CH39" s="973">
        <f>'153S-2020EI per Unit (RMB) '!CH39*6.8974</f>
        <v>0.38783724666947095</v>
      </c>
      <c r="CI39" s="973">
        <f>'153S-2020EI per Unit (RMB) '!CI39*6.8974</f>
        <v>0.42249305963923728</v>
      </c>
      <c r="CJ39" s="973">
        <f>'153S-2020EI per Unit (RMB) '!CJ39*6.8974</f>
        <v>0.18292253233998898</v>
      </c>
      <c r="CK39" s="973">
        <f>'153S-2020EI per Unit (RMB) '!CK39*6.8974</f>
        <v>0.34725442168007975</v>
      </c>
      <c r="CL39" s="973">
        <f>'153S-2020EI per Unit (RMB) '!CL39*6.8974</f>
        <v>0.53834043543883969</v>
      </c>
      <c r="CM39" s="973">
        <f>'153S-2020EI per Unit (RMB) '!CM39*6.8974</f>
        <v>0.23967912988909942</v>
      </c>
      <c r="CN39" s="973">
        <f>'153S-2020EI per Unit (RMB) '!CN39*6.8974</f>
        <v>0.6845750574411481</v>
      </c>
      <c r="CO39" s="973">
        <f>'153S-2020EI per Unit (RMB) '!CO39*6.8974</f>
        <v>0.17773521469171227</v>
      </c>
      <c r="CP39" s="973">
        <f>'153S-2020EI per Unit (RMB) '!CP39*6.8974</f>
        <v>0.13135960637749122</v>
      </c>
      <c r="CQ39" s="973">
        <f>'153S-2020EI per Unit (RMB) '!CQ39*6.8974</f>
        <v>1.0128285899544869</v>
      </c>
      <c r="CR39" s="973">
        <f>'153S-2020EI per Unit (RMB) '!CR39*6.8974</f>
        <v>0.67669940893474578</v>
      </c>
      <c r="CS39" s="973">
        <f>'153S-2020EI per Unit (RMB) '!CS39*6.8974</f>
        <v>9.4747152805942911E-2</v>
      </c>
      <c r="CT39" s="973">
        <f>'153S-2020EI per Unit (RMB) '!CT39*6.8974</f>
        <v>0.48659276713568878</v>
      </c>
      <c r="CU39" s="973">
        <f>'153S-2020EI per Unit (RMB) '!CU39*6.8974</f>
        <v>0.25783773032576518</v>
      </c>
      <c r="CV39" s="973">
        <f>'153S-2020EI per Unit (RMB) '!CV39*6.8974</f>
        <v>0.56815975169312549</v>
      </c>
      <c r="CW39" s="973">
        <f>'153S-2020EI per Unit (RMB) '!CW39*6.8974</f>
        <v>7.7889744521007137E-2</v>
      </c>
      <c r="CX39" s="973">
        <f>'153S-2020EI per Unit (RMB) '!CX39*6.8974</f>
        <v>1.4025836217789198</v>
      </c>
      <c r="CY39" s="973">
        <f>'153S-2020EI per Unit (RMB) '!CY39*6.8974</f>
        <v>0.10609974887623751</v>
      </c>
      <c r="CZ39" s="973">
        <f>'153S-2020EI per Unit (RMB) '!CZ39*6.8974</f>
        <v>0.21602549601207019</v>
      </c>
      <c r="DA39" s="973">
        <f>'153S-2020EI per Unit (RMB) '!DA39*6.8974</f>
        <v>0.45132589616151547</v>
      </c>
      <c r="DB39" s="973">
        <f>'153S-2020EI per Unit (RMB) '!DB39*6.8974</f>
        <v>1.9253470715813119E-2</v>
      </c>
      <c r="DC39" s="973">
        <f>'153S-2020EI per Unit (RMB) '!DC39*6.8974</f>
        <v>0.10564427078586447</v>
      </c>
      <c r="DD39" s="973">
        <f>'153S-2020EI per Unit (RMB) '!DD39*6.8974</f>
        <v>3.4320155044213374E-2</v>
      </c>
      <c r="DE39" s="973">
        <f>'153S-2020EI per Unit (RMB) '!DE39*6.8974</f>
        <v>7.1373964595027289E-2</v>
      </c>
      <c r="DF39" s="973">
        <f>'153S-2020EI per Unit (RMB) '!DF39*6.8974</f>
        <v>8.1148251436148178E-2</v>
      </c>
      <c r="DG39" s="973">
        <f>'153S-2020EI per Unit (RMB) '!DG39*6.8974</f>
        <v>7.5185209590602126E-2</v>
      </c>
      <c r="DH39" s="973">
        <f>'153S-2020EI per Unit (RMB) '!DH39*6.8974</f>
        <v>5.1307550745878297E-3</v>
      </c>
      <c r="DI39" s="973">
        <f>'153S-2020EI per Unit (RMB) '!DI39*6.8974</f>
        <v>6.2471481240140422E-3</v>
      </c>
      <c r="DJ39" s="973">
        <f>'153S-2020EI per Unit (RMB) '!DJ39*6.8974</f>
        <v>0.38577878285803763</v>
      </c>
      <c r="DK39" s="973">
        <f>'153S-2020EI per Unit (RMB) '!DK39*6.8974</f>
        <v>0.17800698685012994</v>
      </c>
      <c r="DL39" s="973">
        <f>'153S-2020EI per Unit (RMB) '!DL39*6.8974</f>
        <v>0.10885642487463672</v>
      </c>
      <c r="DM39" s="973">
        <f>'153S-2020EI per Unit (RMB) '!DM39*6.8974</f>
        <v>3.098886530574534E-2</v>
      </c>
      <c r="DN39" s="973">
        <f>'153S-2020EI per Unit (RMB) '!DN39*6.8974</f>
        <v>11.025447720741452</v>
      </c>
      <c r="DO39" s="973">
        <f>'153S-2020EI per Unit (RMB) '!DO39*6.8974</f>
        <v>0.25197034954919834</v>
      </c>
      <c r="DP39" s="973">
        <f>'153S-2020EI per Unit (RMB) '!DP39*6.8974</f>
        <v>0.6554024456846741</v>
      </c>
      <c r="DQ39" s="973">
        <f>'153S-2020EI per Unit (RMB) '!DQ39*6.8974</f>
        <v>0.44402251776755752</v>
      </c>
      <c r="DR39" s="973">
        <f>'153S-2020EI per Unit (RMB) '!DR39*6.8974</f>
        <v>1.2233107931786689</v>
      </c>
      <c r="DS39" s="973">
        <f>'153S-2020EI per Unit (RMB) '!DS39*6.8974</f>
        <v>9.2501132985885123E-2</v>
      </c>
      <c r="DT39" s="973">
        <f>'153S-2020EI per Unit (RMB) '!DT39*6.8974</f>
        <v>0.18724804420848218</v>
      </c>
      <c r="DU39" s="973">
        <f>'153S-2020EI per Unit (RMB) '!DU39*6.8974</f>
        <v>9.4657594166571421E-2</v>
      </c>
      <c r="DV39" s="973">
        <f>'153S-2020EI per Unit (RMB) '!DV39*6.8974</f>
        <v>0.10247312473851526</v>
      </c>
      <c r="DW39" s="973">
        <f>'153S-2020EI per Unit (RMB) '!DW39*6.8974</f>
        <v>1.4125786335748479E-2</v>
      </c>
      <c r="DX39" s="973">
        <f>'153S-2020EI per Unit (RMB) '!DX39*6.8974</f>
        <v>3.9316399436097313E-2</v>
      </c>
      <c r="DY39" s="973">
        <f>'153S-2020EI per Unit (RMB) '!DY39*6.8974</f>
        <v>1.058904663259493</v>
      </c>
      <c r="DZ39" s="973">
        <f>'153S-2020EI per Unit (RMB) '!DZ39*6.8974</f>
        <v>3.7424396003251488E-2</v>
      </c>
      <c r="EA39" s="973">
        <f>'153S-2020EI per Unit (RMB) '!EA39*6.8974</f>
        <v>1.7055276533070565E-2</v>
      </c>
      <c r="EB39" s="973">
        <f>'153S-2020EI per Unit (RMB) '!EB39*6.8974</f>
        <v>4.6810414117587296E-2</v>
      </c>
      <c r="EC39" s="973">
        <f>'153S-2020EI per Unit (RMB) '!EC39*6.8974</f>
        <v>2.9421314020836322E-3</v>
      </c>
      <c r="ED39" s="973">
        <f>'153S-2020EI per Unit (RMB) '!ED39*6.8974</f>
        <v>3.1886537517720505E-2</v>
      </c>
      <c r="EE39" s="973">
        <f>'153S-2020EI per Unit (RMB) '!EE39*6.8974</f>
        <v>1.5919881771806126E-2</v>
      </c>
      <c r="EF39" s="973">
        <f>'153S-2020EI per Unit (RMB) '!EF39*6.8974</f>
        <v>2.2179461121034335E-3</v>
      </c>
      <c r="EG39" s="973">
        <f>'153S-2020EI per Unit (RMB) '!EG39*6.8974</f>
        <v>0.16727310984130828</v>
      </c>
      <c r="EH39" s="973">
        <f>'153S-2020EI per Unit (RMB) '!EH39*6.8974</f>
        <v>1.297692576667304E-2</v>
      </c>
      <c r="EI39" s="973">
        <f>'153S-2020EI per Unit (RMB) '!EI39*6.8974</f>
        <v>6.156345751399251E-2</v>
      </c>
      <c r="EJ39" s="973">
        <f>'153S-2020EI per Unit (RMB) '!EJ39*6.8974</f>
        <v>3.7874826614154186E-2</v>
      </c>
      <c r="EK39" s="973">
        <f>'153S-2020EI per Unit (RMB) '!EK39*6.8974</f>
        <v>0.12632686970073884</v>
      </c>
      <c r="EL39" s="973">
        <f>'153S-2020EI per Unit (RMB) '!EL39*6.8974</f>
        <v>0.91851341930322883</v>
      </c>
      <c r="EM39" s="973">
        <f>'153S-2020EI per Unit (RMB) '!EM39*6.8974</f>
        <v>0.74452666982611426</v>
      </c>
      <c r="EN39" s="973">
        <f>'153S-2020EI per Unit (RMB) '!EN39*6.8974</f>
        <v>0.15831451436503419</v>
      </c>
      <c r="EO39" s="973">
        <f>'153S-2020EI per Unit (RMB) '!EO39*6.8974</f>
        <v>3.8461935557029099E-2</v>
      </c>
      <c r="EP39" s="973">
        <f>'153S-2020EI per Unit (RMB) '!EP39*6.8974</f>
        <v>9.8711271981822057E-2</v>
      </c>
      <c r="EQ39" s="973">
        <f>'153S-2020EI per Unit (RMB) '!EQ39*6.8974</f>
        <v>7.80607355020116E-3</v>
      </c>
      <c r="ER39" s="973">
        <f>'153S-2020EI per Unit (RMB) '!ER39*6.8974</f>
        <v>2.3972460989957603E-2</v>
      </c>
      <c r="ES39" s="973">
        <f>'153S-2020EI per Unit (RMB) '!ES39*6.8974</f>
        <v>0.26083060705382383</v>
      </c>
      <c r="ET39" s="973">
        <f>'153S-2020EI per Unit (RMB) '!ET39*6.8974</f>
        <v>0.49974780872401453</v>
      </c>
      <c r="EU39" s="973">
        <f>'153S-2020EI per Unit (RMB) '!EU39*6.8974</f>
        <v>0.18038661123898106</v>
      </c>
      <c r="EV39" s="973">
        <f>'153S-2020EI per Unit (RMB) '!EV39*6.8974</f>
        <v>0.18058405039068365</v>
      </c>
      <c r="EW39" s="973">
        <f>'153S-2020EI per Unit (RMB) '!EW39*6.8974</f>
        <v>0.36646746414628817</v>
      </c>
      <c r="EX39" s="973">
        <f>'153S-2020EI per Unit (RMB) '!EX39*6.8974</f>
        <v>9.5744165408821261E-2</v>
      </c>
      <c r="EY39" s="973">
        <f>'153S-2020EI per Unit (RMB) '!EY39*6.8974</f>
        <v>0.15973461364179478</v>
      </c>
      <c r="EZ39" s="974">
        <f>'153S-2020EI per Unit (RMB) '!EZ39*6.8974</f>
        <v>7.0994569689140008E-3</v>
      </c>
    </row>
    <row r="40" spans="1:156">
      <c r="A40" s="810"/>
      <c r="B40" s="534" t="s">
        <v>910</v>
      </c>
      <c r="C40" s="966" t="s">
        <v>140</v>
      </c>
      <c r="D40" s="980">
        <f>'153S-2020EI per Unit (RMB) '!D40*6.8974</f>
        <v>3.0473914981372814E-3</v>
      </c>
      <c r="E40" s="973">
        <f>'153S-2020EI per Unit (RMB) '!E40*6.8974</f>
        <v>9.2222876445662992E-4</v>
      </c>
      <c r="F40" s="973">
        <f>'153S-2020EI per Unit (RMB) '!F40*6.8974</f>
        <v>1.2664700472831492E-3</v>
      </c>
      <c r="G40" s="973">
        <f>'153S-2020EI per Unit (RMB) '!G40*6.8974</f>
        <v>2.0746703407371449E-3</v>
      </c>
      <c r="H40" s="973">
        <f>'153S-2020EI per Unit (RMB) '!H40*6.8974</f>
        <v>5.129986761846771E-3</v>
      </c>
      <c r="I40" s="973">
        <f>'153S-2020EI per Unit (RMB) '!I40*6.8974</f>
        <v>8.2507295474608459E-5</v>
      </c>
      <c r="J40" s="973">
        <f>'153S-2020EI per Unit (RMB) '!J40*6.8974</f>
        <v>1.40730839379724E-4</v>
      </c>
      <c r="K40" s="973">
        <f>'153S-2020EI per Unit (RMB) '!K40*6.8974</f>
        <v>2.5326741578733853E-4</v>
      </c>
      <c r="L40" s="973">
        <f>'153S-2020EI per Unit (RMB) '!L40*6.8974</f>
        <v>4.5982934669661904E-4</v>
      </c>
      <c r="M40" s="973">
        <f>'153S-2020EI per Unit (RMB) '!M40*6.8974</f>
        <v>2.9764014097700389E-4</v>
      </c>
      <c r="N40" s="973">
        <f>'153S-2020EI per Unit (RMB) '!N40*6.8974</f>
        <v>1.4279042928504624E-3</v>
      </c>
      <c r="O40" s="973">
        <f>'153S-2020EI per Unit (RMB) '!O40*6.8974</f>
        <v>1.1599303742389966E-2</v>
      </c>
      <c r="P40" s="973">
        <f>'153S-2020EI per Unit (RMB) '!P40*6.8974</f>
        <v>1.0858963194051836E-2</v>
      </c>
      <c r="Q40" s="973">
        <f>'153S-2020EI per Unit (RMB) '!Q40*6.8974</f>
        <v>1.4173383496279406E-2</v>
      </c>
      <c r="R40" s="973">
        <f>'153S-2020EI per Unit (RMB) '!R40*6.8974</f>
        <v>9.4311223368165414E-2</v>
      </c>
      <c r="S40" s="973">
        <f>'153S-2020EI per Unit (RMB) '!S40*6.8974</f>
        <v>1.8100226864377663E-3</v>
      </c>
      <c r="T40" s="973">
        <f>'153S-2020EI per Unit (RMB) '!T40*6.8974</f>
        <v>3.8361720201381222E-3</v>
      </c>
      <c r="U40" s="973">
        <f>'153S-2020EI per Unit (RMB) '!U40*6.8974</f>
        <v>9.8960258873269334E-3</v>
      </c>
      <c r="V40" s="973">
        <f>'153S-2020EI per Unit (RMB) '!V40*6.8974</f>
        <v>2.2313036030009961E-2</v>
      </c>
      <c r="W40" s="973">
        <f>'153S-2020EI per Unit (RMB) '!W40*6.8974</f>
        <v>5.4022168067662246E-3</v>
      </c>
      <c r="X40" s="973">
        <f>'153S-2020EI per Unit (RMB) '!X40*6.8974</f>
        <v>2.5855543925061016E-2</v>
      </c>
      <c r="Y40" s="973">
        <f>'153S-2020EI per Unit (RMB) '!Y40*6.8974</f>
        <v>5.5529773472084137E-3</v>
      </c>
      <c r="Z40" s="973">
        <f>'153S-2020EI per Unit (RMB) '!Z40*6.8974</f>
        <v>7.1566827399949457E-3</v>
      </c>
      <c r="AA40" s="973">
        <f>'153S-2020EI per Unit (RMB) '!AA40*6.8974</f>
        <v>6.9624752428735521E-3</v>
      </c>
      <c r="AB40" s="973">
        <f>'153S-2020EI per Unit (RMB) '!AB40*6.8974</f>
        <v>2.8573627217925696E-2</v>
      </c>
      <c r="AC40" s="973">
        <f>'153S-2020EI per Unit (RMB) '!AC40*6.8974</f>
        <v>1.6182988070680168E-3</v>
      </c>
      <c r="AD40" s="973">
        <f>'153S-2020EI per Unit (RMB) '!AD40*6.8974</f>
        <v>2.6860033319074579E-3</v>
      </c>
      <c r="AE40" s="973">
        <f>'153S-2020EI per Unit (RMB) '!AE40*6.8974</f>
        <v>1.1234284387068312E-2</v>
      </c>
      <c r="AF40" s="973">
        <f>'153S-2020EI per Unit (RMB) '!AF40*6.8974</f>
        <v>3.0637735399315042E-2</v>
      </c>
      <c r="AG40" s="973">
        <f>'153S-2020EI per Unit (RMB) '!AG40*6.8974</f>
        <v>7.6854283617750502E-3</v>
      </c>
      <c r="AH40" s="973">
        <f>'153S-2020EI per Unit (RMB) '!AH40*6.8974</f>
        <v>4.222335139812964E-3</v>
      </c>
      <c r="AI40" s="973">
        <f>'153S-2020EI per Unit (RMB) '!AI40*6.8974</f>
        <v>1.3461218429406136E-3</v>
      </c>
      <c r="AJ40" s="973">
        <f>'153S-2020EI per Unit (RMB) '!AJ40*6.8974</f>
        <v>2.2721213154788377E-3</v>
      </c>
      <c r="AK40" s="973">
        <f>'153S-2020EI per Unit (RMB) '!AK40*6.8974</f>
        <v>1.6845010089894044E-3</v>
      </c>
      <c r="AL40" s="973">
        <f>'153S-2020EI per Unit (RMB) '!AL40*6.8974</f>
        <v>6.9565558643825071E-4</v>
      </c>
      <c r="AM40" s="973">
        <f>'153S-2020EI per Unit (RMB) '!AM40*6.8974</f>
        <v>8.6289023489144023E-4</v>
      </c>
      <c r="AN40" s="973">
        <f>'153S-2020EI per Unit (RMB) '!AN40*6.8974</f>
        <v>1.2380547735026692E-3</v>
      </c>
      <c r="AO40" s="973">
        <f>'153S-2020EI per Unit (RMB) '!AO40*6.8974</f>
        <v>1.0233308616256634E-3</v>
      </c>
      <c r="AP40" s="973">
        <f>'153S-2020EI per Unit (RMB) '!AP40*6.8974</f>
        <v>2.9574395463922635E-3</v>
      </c>
      <c r="AQ40" s="973">
        <f>'153S-2020EI per Unit (RMB) '!AQ40*6.8974</f>
        <v>9.3129260014766368E-4</v>
      </c>
      <c r="AR40" s="973">
        <f>'153S-2020EI per Unit (RMB) '!AR40*6.8974</f>
        <v>6.0867847622971647E-5</v>
      </c>
      <c r="AS40" s="973">
        <f>'153S-2020EI per Unit (RMB) '!AS40*6.8974</f>
        <v>2.682291677342155E-4</v>
      </c>
      <c r="AT40" s="973">
        <f>'153S-2020EI per Unit (RMB) '!AT40*6.8974</f>
        <v>2.2523834636031657E-4</v>
      </c>
      <c r="AU40" s="973">
        <f>'153S-2020EI per Unit (RMB) '!AU40*6.8974</f>
        <v>8.8092930079303915E-4</v>
      </c>
      <c r="AV40" s="973">
        <f>'153S-2020EI per Unit (RMB) '!AV40*6.8974</f>
        <v>3.069688422464707E-3</v>
      </c>
      <c r="AW40" s="973">
        <f>'153S-2020EI per Unit (RMB) '!AW40*6.8974</f>
        <v>1.4244132088789912E-3</v>
      </c>
      <c r="AX40" s="973">
        <f>'153S-2020EI per Unit (RMB) '!AX40*6.8974</f>
        <v>1.9785608168993593E-4</v>
      </c>
      <c r="AY40" s="973">
        <f>'153S-2020EI per Unit (RMB) '!AY40*6.8974</f>
        <v>8.7257019708469961E-4</v>
      </c>
      <c r="AZ40" s="973">
        <f>'153S-2020EI per Unit (RMB) '!AZ40*6.8974</f>
        <v>6.1487553458347667E-3</v>
      </c>
      <c r="BA40" s="973">
        <f>'153S-2020EI per Unit (RMB) '!BA40*6.8974</f>
        <v>1.0317341595674715E-3</v>
      </c>
      <c r="BB40" s="973">
        <f>'153S-2020EI per Unit (RMB) '!BB40*6.8974</f>
        <v>8.1724455282909648E-4</v>
      </c>
      <c r="BC40" s="973">
        <f>'153S-2020EI per Unit (RMB) '!BC40*6.8974</f>
        <v>5.4418234204646238E-4</v>
      </c>
      <c r="BD40" s="973">
        <f>'153S-2020EI per Unit (RMB) '!BD40*6.8974</f>
        <v>1.3394985980680991E-4</v>
      </c>
      <c r="BE40" s="973">
        <f>'153S-2020EI per Unit (RMB) '!BE40*6.8974</f>
        <v>1.6723177056668126E-4</v>
      </c>
      <c r="BF40" s="973">
        <f>'153S-2020EI per Unit (RMB) '!BF40*6.8974</f>
        <v>1.3419487109624456E-4</v>
      </c>
      <c r="BG40" s="973">
        <f>'153S-2020EI per Unit (RMB) '!BG40*6.8974</f>
        <v>2.1712042016034354E-4</v>
      </c>
      <c r="BH40" s="973">
        <f>'153S-2020EI per Unit (RMB) '!BH40*6.8974</f>
        <v>3.0946596432519655E-4</v>
      </c>
      <c r="BI40" s="973">
        <f>'153S-2020EI per Unit (RMB) '!BI40*6.8974</f>
        <v>5.1204924739231452E-4</v>
      </c>
      <c r="BJ40" s="973">
        <f>'153S-2020EI per Unit (RMB) '!BJ40*6.8974</f>
        <v>5.8297814910386191E-4</v>
      </c>
      <c r="BK40" s="973">
        <f>'153S-2020EI per Unit (RMB) '!BK40*6.8974</f>
        <v>3.8109876655007327E-4</v>
      </c>
      <c r="BL40" s="973">
        <f>'153S-2020EI per Unit (RMB) '!BL40*6.8974</f>
        <v>2.3305249913818204E-4</v>
      </c>
      <c r="BM40" s="973">
        <f>'153S-2020EI per Unit (RMB) '!BM40*6.8974</f>
        <v>2.7683461374746285E-5</v>
      </c>
      <c r="BN40" s="973">
        <f>'153S-2020EI per Unit (RMB) '!BN40*6.8974</f>
        <v>2.8935428124954299E-4</v>
      </c>
      <c r="BO40" s="973">
        <f>'153S-2020EI per Unit (RMB) '!BO40*6.8974</f>
        <v>6.5770266885510967E-5</v>
      </c>
      <c r="BP40" s="973">
        <f>'153S-2020EI per Unit (RMB) '!BP40*6.8974</f>
        <v>8.0933623426705583E-5</v>
      </c>
      <c r="BQ40" s="973">
        <f>'153S-2020EI per Unit (RMB) '!BQ40*6.8974</f>
        <v>4.8257970805869595E-5</v>
      </c>
      <c r="BR40" s="973">
        <f>'153S-2020EI per Unit (RMB) '!BR40*6.8974</f>
        <v>4.8025886110892761E-4</v>
      </c>
      <c r="BS40" s="973">
        <f>'153S-2020EI per Unit (RMB) '!BS40*6.8974</f>
        <v>4.0830212448466372E-4</v>
      </c>
      <c r="BT40" s="973">
        <f>'153S-2020EI per Unit (RMB) '!BT40*6.8974</f>
        <v>3.6556162282490822E-4</v>
      </c>
      <c r="BU40" s="973">
        <f>'153S-2020EI per Unit (RMB) '!BU40*6.8974</f>
        <v>2.7332582892062083E-4</v>
      </c>
      <c r="BV40" s="973">
        <f>'153S-2020EI per Unit (RMB) '!BV40*6.8974</f>
        <v>3.450174733297398E-4</v>
      </c>
      <c r="BW40" s="973">
        <f>'153S-2020EI per Unit (RMB) '!BW40*6.8974</f>
        <v>1.806247144207867E-3</v>
      </c>
      <c r="BX40" s="973">
        <f>'153S-2020EI per Unit (RMB) '!BX40*6.8974</f>
        <v>1.6569676914448853E-4</v>
      </c>
      <c r="BY40" s="973">
        <f>'153S-2020EI per Unit (RMB) '!BY40*6.8974</f>
        <v>2.2728233646456125E-4</v>
      </c>
      <c r="BZ40" s="973">
        <f>'153S-2020EI per Unit (RMB) '!BZ40*6.8974</f>
        <v>4.6375176240697212E-4</v>
      </c>
      <c r="CA40" s="973">
        <f>'153S-2020EI per Unit (RMB) '!CA40*6.8974</f>
        <v>1.2183756658182595E-3</v>
      </c>
      <c r="CB40" s="973">
        <f>'153S-2020EI per Unit (RMB) '!CB40*6.8974</f>
        <v>6.1114715264643492E-4</v>
      </c>
      <c r="CC40" s="973">
        <f>'153S-2020EI per Unit (RMB) '!CC40*6.8974</f>
        <v>2.2255663419298077E-4</v>
      </c>
      <c r="CD40" s="973">
        <f>'153S-2020EI per Unit (RMB) '!CD40*6.8974</f>
        <v>8.5415470688753782E-5</v>
      </c>
      <c r="CE40" s="973">
        <f>'153S-2020EI per Unit (RMB) '!CE40*6.8974</f>
        <v>7.7836814303411056E-5</v>
      </c>
      <c r="CF40" s="973">
        <f>'153S-2020EI per Unit (RMB) '!CF40*6.8974</f>
        <v>6.5400703180166684E-4</v>
      </c>
      <c r="CG40" s="973">
        <f>'153S-2020EI per Unit (RMB) '!CG40*6.8974</f>
        <v>7.8959786735755834E-4</v>
      </c>
      <c r="CH40" s="973">
        <f>'153S-2020EI per Unit (RMB) '!CH40*6.8974</f>
        <v>4.02157418049422E-4</v>
      </c>
      <c r="CI40" s="973">
        <f>'153S-2020EI per Unit (RMB) '!CI40*6.8974</f>
        <v>3.4980475551769523E-4</v>
      </c>
      <c r="CJ40" s="973">
        <f>'153S-2020EI per Unit (RMB) '!CJ40*6.8974</f>
        <v>1.5734517026866468E-4</v>
      </c>
      <c r="CK40" s="973">
        <f>'153S-2020EI per Unit (RMB) '!CK40*6.8974</f>
        <v>1.752986171810178E-4</v>
      </c>
      <c r="CL40" s="973">
        <f>'153S-2020EI per Unit (RMB) '!CL40*6.8974</f>
        <v>4.2420463728305263E-4</v>
      </c>
      <c r="CM40" s="973">
        <f>'153S-2020EI per Unit (RMB) '!CM40*6.8974</f>
        <v>2.7108797254813023E-4</v>
      </c>
      <c r="CN40" s="973">
        <f>'153S-2020EI per Unit (RMB) '!CN40*6.8974</f>
        <v>6.0581174705670181E-4</v>
      </c>
      <c r="CO40" s="973">
        <f>'153S-2020EI per Unit (RMB) '!CO40*6.8974</f>
        <v>1.3836846313749468E-4</v>
      </c>
      <c r="CP40" s="973">
        <f>'153S-2020EI per Unit (RMB) '!CP40*6.8974</f>
        <v>1.1177507754078311E-4</v>
      </c>
      <c r="CQ40" s="973">
        <f>'153S-2020EI per Unit (RMB) '!CQ40*6.8974</f>
        <v>9.5104031996788444E-4</v>
      </c>
      <c r="CR40" s="973">
        <f>'153S-2020EI per Unit (RMB) '!CR40*6.8974</f>
        <v>6.4596857942961683E-4</v>
      </c>
      <c r="CS40" s="973">
        <f>'153S-2020EI per Unit (RMB) '!CS40*6.8974</f>
        <v>6.609267765755502E-5</v>
      </c>
      <c r="CT40" s="973">
        <f>'153S-2020EI per Unit (RMB) '!CT40*6.8974</f>
        <v>5.8648519146757149E-4</v>
      </c>
      <c r="CU40" s="973">
        <f>'153S-2020EI per Unit (RMB) '!CU40*6.8974</f>
        <v>2.9936120767758286E-4</v>
      </c>
      <c r="CV40" s="973">
        <f>'153S-2020EI per Unit (RMB) '!CV40*6.8974</f>
        <v>3.4182746808689842E-3</v>
      </c>
      <c r="CW40" s="973">
        <f>'153S-2020EI per Unit (RMB) '!CW40*6.8974</f>
        <v>4.000646386375584E-5</v>
      </c>
      <c r="CX40" s="973">
        <f>'153S-2020EI per Unit (RMB) '!CX40*6.8974</f>
        <v>1.4748727762658887E-3</v>
      </c>
      <c r="CY40" s="973">
        <f>'153S-2020EI per Unit (RMB) '!CY40*6.8974</f>
        <v>2.7457490476042344E-5</v>
      </c>
      <c r="CZ40" s="973">
        <f>'153S-2020EI per Unit (RMB) '!CZ40*6.8974</f>
        <v>2.2326703872924806E-4</v>
      </c>
      <c r="DA40" s="973">
        <f>'153S-2020EI per Unit (RMB) '!DA40*6.8974</f>
        <v>6.6129470627158851E-4</v>
      </c>
      <c r="DB40" s="973">
        <f>'153S-2020EI per Unit (RMB) '!DB40*6.8974</f>
        <v>3.0594340771554047E-5</v>
      </c>
      <c r="DC40" s="973">
        <f>'153S-2020EI per Unit (RMB) '!DC40*6.8974</f>
        <v>1.8070429446709392E-4</v>
      </c>
      <c r="DD40" s="973">
        <f>'153S-2020EI per Unit (RMB) '!DD40*6.8974</f>
        <v>4.1709328428530042E-5</v>
      </c>
      <c r="DE40" s="973">
        <f>'153S-2020EI per Unit (RMB) '!DE40*6.8974</f>
        <v>8.6338117201143334E-5</v>
      </c>
      <c r="DF40" s="973">
        <f>'153S-2020EI per Unit (RMB) '!DF40*6.8974</f>
        <v>9.4088110060425452E-5</v>
      </c>
      <c r="DG40" s="973">
        <f>'153S-2020EI per Unit (RMB) '!DG40*6.8974</f>
        <v>1.7869852871200804E-4</v>
      </c>
      <c r="DH40" s="973">
        <f>'153S-2020EI per Unit (RMB) '!DH40*6.8974</f>
        <v>2.2630791724394475E-5</v>
      </c>
      <c r="DI40" s="973">
        <f>'153S-2020EI per Unit (RMB) '!DI40*6.8974</f>
        <v>2.846735319619965E-5</v>
      </c>
      <c r="DJ40" s="973">
        <f>'153S-2020EI per Unit (RMB) '!DJ40*6.8974</f>
        <v>6.4196601311193396E-4</v>
      </c>
      <c r="DK40" s="973">
        <f>'153S-2020EI per Unit (RMB) '!DK40*6.8974</f>
        <v>2.3727756547242446E-4</v>
      </c>
      <c r="DL40" s="973">
        <f>'153S-2020EI per Unit (RMB) '!DL40*6.8974</f>
        <v>2.1731330458483734E-4</v>
      </c>
      <c r="DM40" s="973">
        <f>'153S-2020EI per Unit (RMB) '!DM40*6.8974</f>
        <v>5.1103889279565034E-5</v>
      </c>
      <c r="DN40" s="973">
        <f>'153S-2020EI per Unit (RMB) '!DN40*6.8974</f>
        <v>1.2628926994986167E-2</v>
      </c>
      <c r="DO40" s="973">
        <f>'153S-2020EI per Unit (RMB) '!DO40*6.8974</f>
        <v>2.3425686814113574E-4</v>
      </c>
      <c r="DP40" s="973">
        <f>'153S-2020EI per Unit (RMB) '!DP40*6.8974</f>
        <v>2.2459205213861259E-3</v>
      </c>
      <c r="DQ40" s="973">
        <f>'153S-2020EI per Unit (RMB) '!DQ40*6.8974</f>
        <v>1.4504070046837765E-3</v>
      </c>
      <c r="DR40" s="973">
        <f>'153S-2020EI per Unit (RMB) '!DR40*6.8974</f>
        <v>2.41370591807316E-3</v>
      </c>
      <c r="DS40" s="973">
        <f>'153S-2020EI per Unit (RMB) '!DS40*6.8974</f>
        <v>1.857068852601652E-4</v>
      </c>
      <c r="DT40" s="973">
        <f>'153S-2020EI per Unit (RMB) '!DT40*6.8974</f>
        <v>3.0044337620932596E-4</v>
      </c>
      <c r="DU40" s="973">
        <f>'153S-2020EI per Unit (RMB) '!DU40*6.8974</f>
        <v>3.1640648695878751E-4</v>
      </c>
      <c r="DV40" s="973">
        <f>'153S-2020EI per Unit (RMB) '!DV40*6.8974</f>
        <v>1.283138586947485E-3</v>
      </c>
      <c r="DW40" s="973">
        <f>'153S-2020EI per Unit (RMB) '!DW40*6.8974</f>
        <v>1.0421271166139781E-3</v>
      </c>
      <c r="DX40" s="973">
        <f>'153S-2020EI per Unit (RMB) '!DX40*6.8974</f>
        <v>1.4816424991846499E-4</v>
      </c>
      <c r="DY40" s="973">
        <f>'153S-2020EI per Unit (RMB) '!DY40*6.8974</f>
        <v>3.171924103281975E-3</v>
      </c>
      <c r="DZ40" s="973">
        <f>'153S-2020EI per Unit (RMB) '!DZ40*6.8974</f>
        <v>1.2190001590480365E-4</v>
      </c>
      <c r="EA40" s="973">
        <f>'153S-2020EI per Unit (RMB) '!EA40*6.8974</f>
        <v>7.0691821394855322E-5</v>
      </c>
      <c r="EB40" s="973">
        <f>'153S-2020EI per Unit (RMB) '!EB40*6.8974</f>
        <v>1.6358438262066598E-4</v>
      </c>
      <c r="EC40" s="973">
        <f>'153S-2020EI per Unit (RMB) '!EC40*6.8974</f>
        <v>1.9744883252876775E-5</v>
      </c>
      <c r="ED40" s="973">
        <f>'153S-2020EI per Unit (RMB) '!ED40*6.8974</f>
        <v>2.3617852769111666E-4</v>
      </c>
      <c r="EE40" s="973">
        <f>'153S-2020EI per Unit (RMB) '!EE40*6.8974</f>
        <v>1.8862471093769413E-4</v>
      </c>
      <c r="EF40" s="973">
        <f>'153S-2020EI per Unit (RMB) '!EF40*6.8974</f>
        <v>1.3871183018857493E-5</v>
      </c>
      <c r="EG40" s="973">
        <f>'153S-2020EI per Unit (RMB) '!EG40*6.8974</f>
        <v>3.1279203562223498E-4</v>
      </c>
      <c r="EH40" s="973">
        <f>'153S-2020EI per Unit (RMB) '!EH40*6.8974</f>
        <v>9.8494136758494228E-5</v>
      </c>
      <c r="EI40" s="973">
        <f>'153S-2020EI per Unit (RMB) '!EI40*6.8974</f>
        <v>3.5197247570507352E-4</v>
      </c>
      <c r="EJ40" s="973">
        <f>'153S-2020EI per Unit (RMB) '!EJ40*6.8974</f>
        <v>1.1856558943347497E-4</v>
      </c>
      <c r="EK40" s="973">
        <f>'153S-2020EI per Unit (RMB) '!EK40*6.8974</f>
        <v>5.3403768176268462E-4</v>
      </c>
      <c r="EL40" s="973">
        <f>'153S-2020EI per Unit (RMB) '!EL40*6.8974</f>
        <v>2.6580700359764039E-3</v>
      </c>
      <c r="EM40" s="973">
        <f>'153S-2020EI per Unit (RMB) '!EM40*6.8974</f>
        <v>4.3818861346601699E-3</v>
      </c>
      <c r="EN40" s="973">
        <f>'153S-2020EI per Unit (RMB) '!EN40*6.8974</f>
        <v>3.7147004111716163E-3</v>
      </c>
      <c r="EO40" s="973">
        <f>'153S-2020EI per Unit (RMB) '!EO40*6.8974</f>
        <v>4.37102795433118E-4</v>
      </c>
      <c r="EP40" s="973">
        <f>'153S-2020EI per Unit (RMB) '!EP40*6.8974</f>
        <v>3.3310389694016636E-4</v>
      </c>
      <c r="EQ40" s="973">
        <f>'153S-2020EI per Unit (RMB) '!EQ40*6.8974</f>
        <v>8.3631596063975724E-5</v>
      </c>
      <c r="ER40" s="973">
        <f>'153S-2020EI per Unit (RMB) '!ER40*6.8974</f>
        <v>2.7124681712225039E-4</v>
      </c>
      <c r="ES40" s="973">
        <f>'153S-2020EI per Unit (RMB) '!ES40*6.8974</f>
        <v>9.4088928392481209E-3</v>
      </c>
      <c r="ET40" s="973">
        <f>'153S-2020EI per Unit (RMB) '!ET40*6.8974</f>
        <v>3.8098049656040589E-3</v>
      </c>
      <c r="EU40" s="973">
        <f>'153S-2020EI per Unit (RMB) '!EU40*6.8974</f>
        <v>1.7680107600207598E-3</v>
      </c>
      <c r="EV40" s="973">
        <f>'153S-2020EI per Unit (RMB) '!EV40*6.8974</f>
        <v>2.1012184086424777E-3</v>
      </c>
      <c r="EW40" s="973">
        <f>'153S-2020EI per Unit (RMB) '!EW40*6.8974</f>
        <v>2.9165225480235024E-3</v>
      </c>
      <c r="EX40" s="973">
        <f>'153S-2020EI per Unit (RMB) '!EX40*6.8974</f>
        <v>2.1505310531407646E-3</v>
      </c>
      <c r="EY40" s="973">
        <f>'153S-2020EI per Unit (RMB) '!EY40*6.8974</f>
        <v>1.584565723456224E-3</v>
      </c>
      <c r="EZ40" s="974">
        <f>'153S-2020EI per Unit (RMB) '!EZ40*6.8974</f>
        <v>4.6871759803899152E-5</v>
      </c>
    </row>
    <row r="41" spans="1:156">
      <c r="A41" s="810"/>
      <c r="B41" s="534" t="s">
        <v>911</v>
      </c>
      <c r="C41" s="966" t="s">
        <v>140</v>
      </c>
      <c r="D41" s="980">
        <f>'153S-2020EI per Unit (RMB) '!D41*6.8974</f>
        <v>3.0353686120205794E-4</v>
      </c>
      <c r="E41" s="973">
        <f>'153S-2020EI per Unit (RMB) '!E41*6.8974</f>
        <v>9.1859029154778759E-5</v>
      </c>
      <c r="F41" s="973">
        <f>'153S-2020EI per Unit (RMB) '!F41*6.8974</f>
        <v>1.261473437836018E-4</v>
      </c>
      <c r="G41" s="973">
        <f>'153S-2020EI per Unit (RMB) '!G41*6.8974</f>
        <v>2.066485135373269E-4</v>
      </c>
      <c r="H41" s="973">
        <f>'153S-2020EI per Unit (RMB) '!H41*6.8974</f>
        <v>5.1097474041352431E-4</v>
      </c>
      <c r="I41" s="973">
        <f>'153S-2020EI per Unit (RMB) '!I41*6.8974</f>
        <v>8.2181779104987212E-6</v>
      </c>
      <c r="J41" s="973">
        <f>'153S-2020EI per Unit (RMB) '!J41*6.8974</f>
        <v>1.4017561342467207E-5</v>
      </c>
      <c r="K41" s="973">
        <f>'153S-2020EI per Unit (RMB) '!K41*6.8974</f>
        <v>2.5226819881802436E-5</v>
      </c>
      <c r="L41" s="973">
        <f>'153S-2020EI per Unit (RMB) '!L41*6.8974</f>
        <v>4.5801518009812641E-5</v>
      </c>
      <c r="M41" s="973">
        <f>'153S-2020EI per Unit (RMB) '!M41*6.8974</f>
        <v>2.9646586011387453E-5</v>
      </c>
      <c r="N41" s="973">
        <f>'153S-2020EI per Unit (RMB) '!N41*6.8974</f>
        <v>1.4222707762153385E-4</v>
      </c>
      <c r="O41" s="973">
        <f>'153S-2020EI per Unit (RMB) '!O41*6.8974</f>
        <v>1.1553540961988095E-3</v>
      </c>
      <c r="P41" s="973">
        <f>'153S-2020EI per Unit (RMB) '!P41*6.8974</f>
        <v>1.0816121282237307E-3</v>
      </c>
      <c r="Q41" s="973">
        <f>'153S-2020EI per Unit (RMB) '!Q41*6.8974</f>
        <v>1.4117465188517417E-3</v>
      </c>
      <c r="R41" s="973">
        <f>'153S-2020EI per Unit (RMB) '!R41*6.8974</f>
        <v>9.3939136913643462E-3</v>
      </c>
      <c r="S41" s="973">
        <f>'153S-2020EI per Unit (RMB) '!S41*6.8974</f>
        <v>1.8028815965446596E-4</v>
      </c>
      <c r="T41" s="973">
        <f>'153S-2020EI per Unit (RMB) '!T41*6.8974</f>
        <v>3.8210371550082592E-4</v>
      </c>
      <c r="U41" s="973">
        <f>'153S-2020EI per Unit (RMB) '!U41*6.8974</f>
        <v>9.8569830559992245E-4</v>
      </c>
      <c r="V41" s="973">
        <f>'153S-2020EI per Unit (RMB) '!V41*6.8974</f>
        <v>2.2225004317881522E-3</v>
      </c>
      <c r="W41" s="973">
        <f>'153S-2020EI per Unit (RMB) '!W41*6.8974</f>
        <v>5.380903418747263E-4</v>
      </c>
      <c r="X41" s="973">
        <f>'153S-2020EI per Unit (RMB) '!X41*6.8974</f>
        <v>2.5753535942074119E-3</v>
      </c>
      <c r="Y41" s="973">
        <f>'153S-2020EI per Unit (RMB) '!Y41*6.8974</f>
        <v>5.5310691630138594E-4</v>
      </c>
      <c r="Z41" s="973">
        <f>'153S-2020EI per Unit (RMB) '!Z41*6.8974</f>
        <v>7.1284474503680907E-4</v>
      </c>
      <c r="AA41" s="973">
        <f>'153S-2020EI per Unit (RMB) '!AA41*6.8974</f>
        <v>6.9350061608778224E-4</v>
      </c>
      <c r="AB41" s="973">
        <f>'153S-2020EI per Unit (RMB) '!AB41*6.8974</f>
        <v>2.8460895569828561E-3</v>
      </c>
      <c r="AC41" s="973">
        <f>'153S-2020EI per Unit (RMB) '!AC41*6.8974</f>
        <v>1.6119141261787824E-4</v>
      </c>
      <c r="AD41" s="973">
        <f>'153S-2020EI per Unit (RMB) '!AD41*6.8974</f>
        <v>2.6754062319981269E-4</v>
      </c>
      <c r="AE41" s="973">
        <f>'153S-2020EI per Unit (RMB) '!AE41*6.8974</f>
        <v>1.1189961719018956E-3</v>
      </c>
      <c r="AF41" s="973">
        <f>'153S-2020EI per Unit (RMB) '!AF41*6.8974</f>
        <v>3.0516860216784417E-3</v>
      </c>
      <c r="AG41" s="973">
        <f>'153S-2020EI per Unit (RMB) '!AG41*6.8974</f>
        <v>7.6551070098883063E-4</v>
      </c>
      <c r="AH41" s="973">
        <f>'153S-2020EI per Unit (RMB) '!AH41*6.8974</f>
        <v>4.2056767437507743E-4</v>
      </c>
      <c r="AI41" s="973">
        <f>'153S-2020EI per Unit (RMB) '!AI41*6.8974</f>
        <v>1.340810982938946E-4</v>
      </c>
      <c r="AJ41" s="973">
        <f>'153S-2020EI per Unit (RMB) '!AJ41*6.8974</f>
        <v>2.2631571059783417E-4</v>
      </c>
      <c r="AK41" s="973">
        <f>'153S-2020EI per Unit (RMB) '!AK41*6.8974</f>
        <v>1.6778551402826995E-4</v>
      </c>
      <c r="AL41" s="973">
        <f>'153S-2020EI per Unit (RMB) '!AL41*6.8974</f>
        <v>6.9291101361348986E-5</v>
      </c>
      <c r="AM41" s="973">
        <f>'153S-2020EI per Unit (RMB) '!AM41*6.8974</f>
        <v>8.5948587052550463E-5</v>
      </c>
      <c r="AN41" s="973">
        <f>'153S-2020EI per Unit (RMB) '!AN41*6.8974</f>
        <v>1.2331702709511723E-4</v>
      </c>
      <c r="AO41" s="973">
        <f>'153S-2020EI per Unit (RMB) '!AO41*6.8974</f>
        <v>1.019293510200173E-4</v>
      </c>
      <c r="AP41" s="973">
        <f>'153S-2020EI per Unit (RMB) '!AP41*6.8974</f>
        <v>2.9457715480779546E-4</v>
      </c>
      <c r="AQ41" s="973">
        <f>'153S-2020EI per Unit (RMB) '!AQ41*6.8974</f>
        <v>9.2761836765087208E-5</v>
      </c>
      <c r="AR41" s="973">
        <f>'153S-2020EI per Unit (RMB) '!AR41*6.8974</f>
        <v>6.0627705455289195E-6</v>
      </c>
      <c r="AS41" s="973">
        <f>'153S-2020EI per Unit (RMB) '!AS41*6.8974</f>
        <v>2.6717092210387318E-5</v>
      </c>
      <c r="AT41" s="973">
        <f>'153S-2020EI per Unit (RMB) '!AT41*6.8974</f>
        <v>2.2434971259302428E-5</v>
      </c>
      <c r="AU41" s="973">
        <f>'153S-2020EI per Unit (RMB) '!AU41*6.8974</f>
        <v>8.7745376682676839E-5</v>
      </c>
      <c r="AV41" s="973">
        <f>'153S-2020EI per Unit (RMB) '!AV41*6.8974</f>
        <v>3.0575775682014424E-4</v>
      </c>
      <c r="AW41" s="973">
        <f>'153S-2020EI per Unit (RMB) '!AW41*6.8974</f>
        <v>1.4187934656317104E-4</v>
      </c>
      <c r="AX41" s="973">
        <f>'153S-2020EI per Unit (RMB) '!AX41*6.8974</f>
        <v>1.9707547928321889E-5</v>
      </c>
      <c r="AY41" s="973">
        <f>'153S-2020EI per Unit (RMB) '!AY41*6.8974</f>
        <v>8.6912764232441027E-5</v>
      </c>
      <c r="AZ41" s="973">
        <f>'153S-2020EI per Unit (RMB) '!AZ41*6.8974</f>
        <v>6.1244966362703336E-4</v>
      </c>
      <c r="BA41" s="973">
        <f>'153S-2020EI per Unit (RMB) '!BA41*6.8974</f>
        <v>1.0276636545763099E-4</v>
      </c>
      <c r="BB41" s="973">
        <f>'153S-2020EI per Unit (RMB) '!BB41*6.8974</f>
        <v>8.1402027455892165E-5</v>
      </c>
      <c r="BC41" s="973">
        <f>'153S-2020EI per Unit (RMB) '!BC41*6.8974</f>
        <v>5.4203537723109681E-5</v>
      </c>
      <c r="BD41" s="973">
        <f>'153S-2020EI per Unit (RMB) '!BD41*6.8974</f>
        <v>1.3342138687814622E-5</v>
      </c>
      <c r="BE41" s="973">
        <f>'153S-2020EI per Unit (RMB) '!BE41*6.8974</f>
        <v>1.6657199037964373E-5</v>
      </c>
      <c r="BF41" s="973">
        <f>'153S-2020EI per Unit (RMB) '!BF41*6.8974</f>
        <v>1.3366543152354057E-5</v>
      </c>
      <c r="BG41" s="973">
        <f>'153S-2020EI per Unit (RMB) '!BG41*6.8974</f>
        <v>2.1626381408042444E-5</v>
      </c>
      <c r="BH41" s="973">
        <f>'153S-2020EI per Unit (RMB) '!BH41*6.8974</f>
        <v>3.0824502699293991E-5</v>
      </c>
      <c r="BI41" s="973">
        <f>'153S-2020EI per Unit (RMB) '!BI41*6.8974</f>
        <v>5.1002905740645161E-5</v>
      </c>
      <c r="BJ41" s="973">
        <f>'153S-2020EI per Unit (RMB) '!BJ41*6.8974</f>
        <v>5.8067812303255284E-5</v>
      </c>
      <c r="BK41" s="973">
        <f>'153S-2020EI per Unit (RMB) '!BK41*6.8974</f>
        <v>3.79595216030802E-5</v>
      </c>
      <c r="BL41" s="973">
        <f>'153S-2020EI per Unit (RMB) '!BL41*6.8974</f>
        <v>2.321330361620387E-5</v>
      </c>
      <c r="BM41" s="973">
        <f>'153S-2020EI per Unit (RMB) '!BM41*6.8974</f>
        <v>2.7574241701583798E-6</v>
      </c>
      <c r="BN41" s="973">
        <f>'153S-2020EI per Unit (RMB) '!BN41*6.8974</f>
        <v>2.8821269062261834E-5</v>
      </c>
      <c r="BO41" s="973">
        <f>'153S-2020EI per Unit (RMB) '!BO41*6.8974</f>
        <v>6.5510783183100913E-6</v>
      </c>
      <c r="BP41" s="973">
        <f>'153S-2020EI per Unit (RMB) '!BP41*6.8974</f>
        <v>8.0614315671838462E-6</v>
      </c>
      <c r="BQ41" s="973">
        <f>'153S-2020EI per Unit (RMB) '!BQ41*6.8974</f>
        <v>4.8067578436665725E-6</v>
      </c>
      <c r="BR41" s="973">
        <f>'153S-2020EI per Unit (RMB) '!BR41*6.8974</f>
        <v>4.7836409386383321E-5</v>
      </c>
      <c r="BS41" s="973">
        <f>'153S-2020EI per Unit (RMB) '!BS41*6.8974</f>
        <v>4.0669124844629223E-5</v>
      </c>
      <c r="BT41" s="973">
        <f>'153S-2020EI per Unit (RMB) '!BT41*6.8974</f>
        <v>3.641193710621967E-5</v>
      </c>
      <c r="BU41" s="973">
        <f>'153S-2020EI per Unit (RMB) '!BU41*6.8974</f>
        <v>2.722474754120958E-5</v>
      </c>
      <c r="BV41" s="973">
        <f>'153S-2020EI per Unit (RMB) '!BV41*6.8974</f>
        <v>3.4365627448389043E-5</v>
      </c>
      <c r="BW41" s="973">
        <f>'153S-2020EI per Unit (RMB) '!BW41*6.8974</f>
        <v>1.7991209499769307E-4</v>
      </c>
      <c r="BX41" s="973">
        <f>'153S-2020EI per Unit (RMB) '!BX41*6.8974</f>
        <v>1.6504304500482764E-5</v>
      </c>
      <c r="BY41" s="973">
        <f>'153S-2020EI per Unit (RMB) '!BY41*6.8974</f>
        <v>2.2638563853476733E-5</v>
      </c>
      <c r="BZ41" s="973">
        <f>'153S-2020EI per Unit (RMB) '!BZ41*6.8974</f>
        <v>4.6192212068576669E-5</v>
      </c>
      <c r="CA41" s="973">
        <f>'153S-2020EI per Unit (RMB) '!CA41*6.8974</f>
        <v>1.2135688033306378E-4</v>
      </c>
      <c r="CB41" s="973">
        <f>'153S-2020EI per Unit (RMB) '!CB41*6.8974</f>
        <v>6.0873599129046659E-5</v>
      </c>
      <c r="CC41" s="973">
        <f>'153S-2020EI per Unit (RMB) '!CC41*6.8974</f>
        <v>2.2167858059564868E-5</v>
      </c>
      <c r="CD41" s="973">
        <f>'153S-2020EI per Unit (RMB) '!CD41*6.8974</f>
        <v>8.5078480683589315E-6</v>
      </c>
      <c r="CE41" s="973">
        <f>'153S-2020EI per Unit (RMB) '!CE41*6.8974</f>
        <v>7.7529724402218897E-6</v>
      </c>
      <c r="CF41" s="973">
        <f>'153S-2020EI per Unit (RMB) '!CF41*6.8974</f>
        <v>6.5142677518951838E-5</v>
      </c>
      <c r="CG41" s="973">
        <f>'153S-2020EI per Unit (RMB) '!CG41*6.8974</f>
        <v>7.864826636684252E-5</v>
      </c>
      <c r="CH41" s="973">
        <f>'153S-2020EI per Unit (RMB) '!CH41*6.8974</f>
        <v>4.0057078474643138E-5</v>
      </c>
      <c r="CI41" s="973">
        <f>'153S-2020EI per Unit (RMB) '!CI41*6.8974</f>
        <v>3.4842466938788859E-5</v>
      </c>
      <c r="CJ41" s="973">
        <f>'153S-2020EI per Unit (RMB) '!CJ41*6.8974</f>
        <v>1.5672439572613885E-5</v>
      </c>
      <c r="CK41" s="973">
        <f>'153S-2020EI per Unit (RMB) '!CK41*6.8974</f>
        <v>1.7460701083110476E-5</v>
      </c>
      <c r="CL41" s="973">
        <f>'153S-2020EI per Unit (RMB) '!CL41*6.8974</f>
        <v>4.2253102099602539E-5</v>
      </c>
      <c r="CM41" s="973">
        <f>'153S-2020EI per Unit (RMB) '!CM41*6.8974</f>
        <v>2.7001844806348616E-5</v>
      </c>
      <c r="CN41" s="973">
        <f>'153S-2020EI per Unit (RMB) '!CN41*6.8974</f>
        <v>6.0342163549818517E-5</v>
      </c>
      <c r="CO41" s="973">
        <f>'153S-2020EI per Unit (RMB) '!CO41*6.8974</f>
        <v>1.3782255747507423E-5</v>
      </c>
      <c r="CP41" s="973">
        <f>'153S-2020EI per Unit (RMB) '!CP41*6.8974</f>
        <v>1.1133409087110849E-5</v>
      </c>
      <c r="CQ41" s="973">
        <f>'153S-2020EI per Unit (RMB) '!CQ41*6.8974</f>
        <v>9.4728817671147809E-5</v>
      </c>
      <c r="CR41" s="973">
        <f>'153S-2020EI per Unit (RMB) '!CR41*6.8974</f>
        <v>6.4342003695642399E-5</v>
      </c>
      <c r="CS41" s="973">
        <f>'153S-2020EI per Unit (RMB) '!CS41*6.8974</f>
        <v>6.5831921946609976E-6</v>
      </c>
      <c r="CT41" s="973">
        <f>'153S-2020EI per Unit (RMB) '!CT41*6.8974</f>
        <v>5.8417132904770949E-5</v>
      </c>
      <c r="CU41" s="973">
        <f>'153S-2020EI per Unit (RMB) '!CU41*6.8974</f>
        <v>2.9818013668297452E-5</v>
      </c>
      <c r="CV41" s="973">
        <f>'153S-2020EI per Unit (RMB) '!CV41*6.8974</f>
        <v>3.4047885478175478E-4</v>
      </c>
      <c r="CW41" s="973">
        <f>'153S-2020EI per Unit (RMB) '!CW41*6.8974</f>
        <v>3.9848626198572386E-6</v>
      </c>
      <c r="CX41" s="973">
        <f>'153S-2020EI per Unit (RMB) '!CX41*6.8974</f>
        <v>1.4690539546814263E-4</v>
      </c>
      <c r="CY41" s="973">
        <f>'153S-2020EI per Unit (RMB) '!CY41*6.8974</f>
        <v>2.7349162326788904E-6</v>
      </c>
      <c r="CZ41" s="973">
        <f>'153S-2020EI per Unit (RMB) '!CZ41*6.8974</f>
        <v>2.2238618236999924E-5</v>
      </c>
      <c r="DA41" s="973">
        <f>'153S-2020EI per Unit (RMB) '!DA41*6.8974</f>
        <v>6.5868569756760652E-5</v>
      </c>
      <c r="DB41" s="973">
        <f>'153S-2020EI per Unit (RMB) '!DB41*6.8974</f>
        <v>3.0473636794025464E-6</v>
      </c>
      <c r="DC41" s="973">
        <f>'153S-2020EI per Unit (RMB) '!DC41*6.8974</f>
        <v>1.7999136107651881E-5</v>
      </c>
      <c r="DD41" s="973">
        <f>'153S-2020EI per Unit (RMB) '!DD41*6.8974</f>
        <v>4.1544772444828289E-6</v>
      </c>
      <c r="DE41" s="973">
        <f>'153S-2020EI per Unit (RMB) '!DE41*6.8974</f>
        <v>8.5997487074927426E-6</v>
      </c>
      <c r="DF41" s="973">
        <f>'153S-2020EI per Unit (RMB) '!DF41*6.8974</f>
        <v>9.3716903855747218E-6</v>
      </c>
      <c r="DG41" s="973">
        <f>'153S-2020EI per Unit (RMB) '!DG41*6.8974</f>
        <v>1.7799350867725374E-5</v>
      </c>
      <c r="DH41" s="973">
        <f>'153S-2020EI per Unit (RMB) '!DH41*6.8974</f>
        <v>2.2541506369427939E-6</v>
      </c>
      <c r="DI41" s="973">
        <f>'153S-2020EI per Unit (RMB) '!DI41*6.8974</f>
        <v>2.8355040831434229E-6</v>
      </c>
      <c r="DJ41" s="973">
        <f>'153S-2020EI per Unit (RMB) '!DJ41*6.8974</f>
        <v>6.394332619799721E-5</v>
      </c>
      <c r="DK41" s="973">
        <f>'153S-2020EI per Unit (RMB) '!DK41*6.8974</f>
        <v>2.3634143332482647E-5</v>
      </c>
      <c r="DL41" s="973">
        <f>'153S-2020EI per Unit (RMB) '!DL41*6.8974</f>
        <v>2.1645593751721096E-5</v>
      </c>
      <c r="DM41" s="973">
        <f>'153S-2020EI per Unit (RMB) '!DM41*6.8974</f>
        <v>5.0902268896590183E-6</v>
      </c>
      <c r="DN41" s="973">
        <f>'153S-2020EI per Unit (RMB) '!DN41*6.8974</f>
        <v>1.2579102037763024E-3</v>
      </c>
      <c r="DO41" s="973">
        <f>'153S-2020EI per Unit (RMB) '!DO41*6.8974</f>
        <v>2.33332653563049E-5</v>
      </c>
      <c r="DP41" s="973">
        <f>'153S-2020EI per Unit (RMB) '!DP41*6.8974</f>
        <v>2.2370596819855127E-4</v>
      </c>
      <c r="DQ41" s="973">
        <f>'153S-2020EI per Unit (RMB) '!DQ41*6.8974</f>
        <v>1.4446847080078033E-4</v>
      </c>
      <c r="DR41" s="973">
        <f>'153S-2020EI per Unit (RMB) '!DR41*6.8974</f>
        <v>2.4041831142621164E-4</v>
      </c>
      <c r="DS41" s="973">
        <f>'153S-2020EI per Unit (RMB) '!DS41*6.8974</f>
        <v>1.8497421512771413E-5</v>
      </c>
      <c r="DT41" s="973">
        <f>'153S-2020EI per Unit (RMB) '!DT41*6.8974</f>
        <v>2.9925803573079208E-5</v>
      </c>
      <c r="DU41" s="973">
        <f>'153S-2020EI per Unit (RMB) '!DU41*6.8974</f>
        <v>3.1515816715425418E-5</v>
      </c>
      <c r="DV41" s="973">
        <f>'153S-2020EI per Unit (RMB) '!DV41*6.8974</f>
        <v>1.2780762150427772E-4</v>
      </c>
      <c r="DW41" s="973">
        <f>'153S-2020EI per Unit (RMB) '!DW41*6.8974</f>
        <v>1.0380156082469582E-4</v>
      </c>
      <c r="DX41" s="973">
        <f>'153S-2020EI per Unit (RMB) '!DX41*6.8974</f>
        <v>1.4757969689847229E-5</v>
      </c>
      <c r="DY41" s="973">
        <f>'153S-2020EI per Unit (RMB) '!DY41*6.8974</f>
        <v>3.159409898169868E-4</v>
      </c>
      <c r="DZ41" s="973">
        <f>'153S-2020EI per Unit (RMB) '!DZ41*6.8974</f>
        <v>1.214190832744726E-5</v>
      </c>
      <c r="EA41" s="973">
        <f>'153S-2020EI per Unit (RMB) '!EA41*6.8974</f>
        <v>7.0412920663350333E-6</v>
      </c>
      <c r="EB41" s="973">
        <f>'153S-2020EI per Unit (RMB) '!EB41*6.8974</f>
        <v>1.6293899248818009E-5</v>
      </c>
      <c r="EC41" s="973">
        <f>'153S-2020EI per Unit (RMB) '!EC41*6.8974</f>
        <v>1.9666983684382859E-6</v>
      </c>
      <c r="ED41" s="973">
        <f>'153S-2020EI per Unit (RMB) '!ED41*6.8974</f>
        <v>2.3524673158176337E-5</v>
      </c>
      <c r="EE41" s="973">
        <f>'153S-2020EI per Unit (RMB) '!EE41*6.8974</f>
        <v>1.8788052909568735E-5</v>
      </c>
      <c r="EF41" s="973">
        <f>'153S-2020EI per Unit (RMB) '!EF41*6.8974</f>
        <v>1.3816456983872624E-6</v>
      </c>
      <c r="EG41" s="973">
        <f>'153S-2020EI per Unit (RMB) '!EG41*6.8974</f>
        <v>3.1155797592731345E-5</v>
      </c>
      <c r="EH41" s="973">
        <f>'153S-2020EI per Unit (RMB) '!EH41*6.8974</f>
        <v>9.8105547438699227E-6</v>
      </c>
      <c r="EI41" s="973">
        <f>'153S-2020EI per Unit (RMB) '!EI41*6.8974</f>
        <v>3.505838372599632E-5</v>
      </c>
      <c r="EJ41" s="973">
        <f>'153S-2020EI per Unit (RMB) '!EJ41*6.8974</f>
        <v>1.1809781212951199E-5</v>
      </c>
      <c r="EK41" s="973">
        <f>'153S-2020EI per Unit (RMB) '!EK41*6.8974</f>
        <v>5.3193074071694603E-5</v>
      </c>
      <c r="EL41" s="973">
        <f>'153S-2020EI per Unit (RMB) '!EL41*6.8974</f>
        <v>2.647583141413531E-4</v>
      </c>
      <c r="EM41" s="973">
        <f>'153S-2020EI per Unit (RMB) '!EM41*6.8974</f>
        <v>4.3645982614067409E-4</v>
      </c>
      <c r="EN41" s="973">
        <f>'153S-2020EI per Unit (RMB) '!EN41*6.8974</f>
        <v>3.7000447884764416E-4</v>
      </c>
      <c r="EO41" s="973">
        <f>'153S-2020EI per Unit (RMB) '!EO41*6.8974</f>
        <v>4.3537829199009247E-5</v>
      </c>
      <c r="EP41" s="973">
        <f>'153S-2020EI per Unit (RMB) '!EP41*6.8974</f>
        <v>3.3178970077587662E-5</v>
      </c>
      <c r="EQ41" s="973">
        <f>'153S-2020EI per Unit (RMB) '!EQ41*6.8974</f>
        <v>8.3301643986649998E-6</v>
      </c>
      <c r="ER41" s="973">
        <f>'153S-2020EI per Unit (RMB) '!ER41*6.8974</f>
        <v>2.701766659474597E-5</v>
      </c>
      <c r="ES41" s="973">
        <f>'153S-2020EI per Unit (RMB) '!ES41*6.8974</f>
        <v>9.3717718959234169E-4</v>
      </c>
      <c r="ET41" s="973">
        <f>'153S-2020EI per Unit (RMB) '!ET41*6.8974</f>
        <v>3.7947741265220762E-4</v>
      </c>
      <c r="EU41" s="973">
        <f>'153S-2020EI per Unit (RMB) '!EU41*6.8974</f>
        <v>1.7610354199524338E-4</v>
      </c>
      <c r="EV41" s="973">
        <f>'153S-2020EI per Unit (RMB) '!EV41*6.8974</f>
        <v>2.0929284630779289E-4</v>
      </c>
      <c r="EW41" s="973">
        <f>'153S-2020EI per Unit (RMB) '!EW41*6.8974</f>
        <v>2.9050159797098764E-4</v>
      </c>
      <c r="EX41" s="973">
        <f>'153S-2020EI per Unit (RMB) '!EX41*6.8974</f>
        <v>2.1420465541985881E-4</v>
      </c>
      <c r="EY41" s="973">
        <f>'153S-2020EI per Unit (RMB) '!EY41*6.8974</f>
        <v>1.5783141298394575E-4</v>
      </c>
      <c r="EZ41" s="974">
        <f>'153S-2020EI per Unit (RMB) '!EZ41*6.8974</f>
        <v>4.668683645861971E-6</v>
      </c>
    </row>
    <row r="42" spans="1:156">
      <c r="A42" s="810"/>
      <c r="B42" s="534" t="s">
        <v>395</v>
      </c>
      <c r="C42" s="966" t="s">
        <v>140</v>
      </c>
      <c r="D42" s="980">
        <f>'153S-2020EI per Unit (RMB) '!D42*6.8974</f>
        <v>1.6422430533111342E-2</v>
      </c>
      <c r="E42" s="973">
        <f>'153S-2020EI per Unit (RMB) '!E42*6.8974</f>
        <v>0.65153430974921756</v>
      </c>
      <c r="F42" s="973">
        <f>'153S-2020EI per Unit (RMB) '!F42*6.8974</f>
        <v>19.832066689898664</v>
      </c>
      <c r="G42" s="973">
        <f>'153S-2020EI per Unit (RMB) '!G42*6.8974</f>
        <v>0.21006712841608818</v>
      </c>
      <c r="H42" s="973">
        <f>'153S-2020EI per Unit (RMB) '!H42*6.8974</f>
        <v>3.5808923610150694</v>
      </c>
      <c r="I42" s="973">
        <f>'153S-2020EI per Unit (RMB) '!I42*6.8974</f>
        <v>6.3438958285984684E-2</v>
      </c>
      <c r="J42" s="973">
        <f>'153S-2020EI per Unit (RMB) '!J42*6.8974</f>
        <v>0.1194274670920681</v>
      </c>
      <c r="K42" s="973">
        <f>'153S-2020EI per Unit (RMB) '!K42*6.8974</f>
        <v>0.18523272328371285</v>
      </c>
      <c r="L42" s="973">
        <f>'153S-2020EI per Unit (RMB) '!L42*6.8974</f>
        <v>0.36023386805180302</v>
      </c>
      <c r="M42" s="973">
        <f>'153S-2020EI per Unit (RMB) '!M42*6.8974</f>
        <v>0.23543094875957227</v>
      </c>
      <c r="N42" s="973">
        <f>'153S-2020EI per Unit (RMB) '!N42*6.8974</f>
        <v>1.2542728649309181</v>
      </c>
      <c r="O42" s="973">
        <f>'153S-2020EI per Unit (RMB) '!O42*6.8974</f>
        <v>9.7501966501805468E-2</v>
      </c>
      <c r="P42" s="973">
        <f>'153S-2020EI per Unit (RMB) '!P42*6.8974</f>
        <v>0.60870144605297749</v>
      </c>
      <c r="Q42" s="973">
        <f>'153S-2020EI per Unit (RMB) '!Q42*6.8974</f>
        <v>0.13079986850046368</v>
      </c>
      <c r="R42" s="973">
        <f>'153S-2020EI per Unit (RMB) '!R42*6.8974</f>
        <v>1.0763946849257726</v>
      </c>
      <c r="S42" s="973">
        <f>'153S-2020EI per Unit (RMB) '!S42*6.8974</f>
        <v>21.687835058158136</v>
      </c>
      <c r="T42" s="973">
        <f>'153S-2020EI per Unit (RMB) '!T42*6.8974</f>
        <v>0.71328509453463129</v>
      </c>
      <c r="U42" s="973">
        <f>'153S-2020EI per Unit (RMB) '!U42*6.8974</f>
        <v>1.1363205322563772</v>
      </c>
      <c r="V42" s="973">
        <f>'153S-2020EI per Unit (RMB) '!V42*6.8974</f>
        <v>7.2142358541069855</v>
      </c>
      <c r="W42" s="973">
        <f>'153S-2020EI per Unit (RMB) '!W42*6.8974</f>
        <v>64.868948032508968</v>
      </c>
      <c r="X42" s="973">
        <f>'153S-2020EI per Unit (RMB) '!X42*6.8974</f>
        <v>5.1043762103611643</v>
      </c>
      <c r="Y42" s="973">
        <f>'153S-2020EI per Unit (RMB) '!Y42*6.8974</f>
        <v>4.3058252565027555</v>
      </c>
      <c r="Z42" s="973">
        <f>'153S-2020EI per Unit (RMB) '!Z42*6.8974</f>
        <v>0.29816649618438518</v>
      </c>
      <c r="AA42" s="973">
        <f>'153S-2020EI per Unit (RMB) '!AA42*6.8974</f>
        <v>2.0611713474055815</v>
      </c>
      <c r="AB42" s="973">
        <f>'153S-2020EI per Unit (RMB) '!AB42*6.8974</f>
        <v>0.78413433651728015</v>
      </c>
      <c r="AC42" s="973">
        <f>'153S-2020EI per Unit (RMB) '!AC42*6.8974</f>
        <v>0.10504381978461347</v>
      </c>
      <c r="AD42" s="973">
        <f>'153S-2020EI per Unit (RMB) '!AD42*6.8974</f>
        <v>0.33894050196931441</v>
      </c>
      <c r="AE42" s="973">
        <f>'153S-2020EI per Unit (RMB) '!AE42*6.8974</f>
        <v>127.75401057319434</v>
      </c>
      <c r="AF42" s="973">
        <f>'153S-2020EI per Unit (RMB) '!AF42*6.8974</f>
        <v>46.866024685681815</v>
      </c>
      <c r="AG42" s="973">
        <f>'153S-2020EI per Unit (RMB) '!AG42*6.8974</f>
        <v>6.3755799752243281</v>
      </c>
      <c r="AH42" s="973">
        <f>'153S-2020EI per Unit (RMB) '!AH42*6.8974</f>
        <v>3.2533651397732699</v>
      </c>
      <c r="AI42" s="973">
        <f>'153S-2020EI per Unit (RMB) '!AI42*6.8974</f>
        <v>1.4691998050992339</v>
      </c>
      <c r="AJ42" s="973">
        <f>'153S-2020EI per Unit (RMB) '!AJ42*6.8974</f>
        <v>21.190837025036917</v>
      </c>
      <c r="AK42" s="973">
        <f>'153S-2020EI per Unit (RMB) '!AK42*6.8974</f>
        <v>4.2427000180926093</v>
      </c>
      <c r="AL42" s="973">
        <f>'153S-2020EI per Unit (RMB) '!AL42*6.8974</f>
        <v>0.20902531691040402</v>
      </c>
      <c r="AM42" s="973">
        <f>'153S-2020EI per Unit (RMB) '!AM42*6.8974</f>
        <v>0.83487391616786055</v>
      </c>
      <c r="AN42" s="973">
        <f>'153S-2020EI per Unit (RMB) '!AN42*6.8974</f>
        <v>0.16323598064194475</v>
      </c>
      <c r="AO42" s="973">
        <f>'153S-2020EI per Unit (RMB) '!AO42*6.8974</f>
        <v>0.25677411990498195</v>
      </c>
      <c r="AP42" s="973">
        <f>'153S-2020EI per Unit (RMB) '!AP42*6.8974</f>
        <v>3.7159480426004912</v>
      </c>
      <c r="AQ42" s="973">
        <f>'153S-2020EI per Unit (RMB) '!AQ42*6.8974</f>
        <v>0.61726231267229159</v>
      </c>
      <c r="AR42" s="973">
        <f>'153S-2020EI per Unit (RMB) '!AR42*6.8974</f>
        <v>4.6194130559403586E-2</v>
      </c>
      <c r="AS42" s="973">
        <f>'153S-2020EI per Unit (RMB) '!AS42*6.8974</f>
        <v>0.21219751600972583</v>
      </c>
      <c r="AT42" s="973">
        <f>'153S-2020EI per Unit (RMB) '!AT42*6.8974</f>
        <v>8.677717234613691E-2</v>
      </c>
      <c r="AU42" s="973">
        <f>'153S-2020EI per Unit (RMB) '!AU42*6.8974</f>
        <v>0.32081005275894842</v>
      </c>
      <c r="AV42" s="973">
        <f>'153S-2020EI per Unit (RMB) '!AV42*6.8974</f>
        <v>1.3630259128820377</v>
      </c>
      <c r="AW42" s="973">
        <f>'153S-2020EI per Unit (RMB) '!AW42*6.8974</f>
        <v>0.54756489412787135</v>
      </c>
      <c r="AX42" s="973">
        <f>'153S-2020EI per Unit (RMB) '!AX42*6.8974</f>
        <v>0.12157498823119438</v>
      </c>
      <c r="AY42" s="973">
        <f>'153S-2020EI per Unit (RMB) '!AY42*6.8974</f>
        <v>0.85733281699233177</v>
      </c>
      <c r="AZ42" s="973">
        <f>'153S-2020EI per Unit (RMB) '!AZ42*6.8974</f>
        <v>3.4091266800383173</v>
      </c>
      <c r="BA42" s="973">
        <f>'153S-2020EI per Unit (RMB) '!BA42*6.8974</f>
        <v>2.3019833442218367</v>
      </c>
      <c r="BB42" s="973">
        <f>'153S-2020EI per Unit (RMB) '!BB42*6.8974</f>
        <v>0.28482376307020041</v>
      </c>
      <c r="BC42" s="973">
        <f>'153S-2020EI per Unit (RMB) '!BC42*6.8974</f>
        <v>0.32583079074148458</v>
      </c>
      <c r="BD42" s="973">
        <f>'153S-2020EI per Unit (RMB) '!BD42*6.8974</f>
        <v>9.1422418932381552E-2</v>
      </c>
      <c r="BE42" s="973">
        <f>'153S-2020EI per Unit (RMB) '!BE42*6.8974</f>
        <v>0.10233831691545187</v>
      </c>
      <c r="BF42" s="973">
        <f>'153S-2020EI per Unit (RMB) '!BF42*6.8974</f>
        <v>0.10312313572415369</v>
      </c>
      <c r="BG42" s="973">
        <f>'153S-2020EI per Unit (RMB) '!BG42*6.8974</f>
        <v>0.15778519743130165</v>
      </c>
      <c r="BH42" s="973">
        <f>'153S-2020EI per Unit (RMB) '!BH42*6.8974</f>
        <v>0.21373309865928283</v>
      </c>
      <c r="BI42" s="973">
        <f>'153S-2020EI per Unit (RMB) '!BI42*6.8974</f>
        <v>0.37039194221645028</v>
      </c>
      <c r="BJ42" s="973">
        <f>'153S-2020EI per Unit (RMB) '!BJ42*6.8974</f>
        <v>0.46799626660043031</v>
      </c>
      <c r="BK42" s="973">
        <f>'153S-2020EI per Unit (RMB) '!BK42*6.8974</f>
        <v>0.2866671245545373</v>
      </c>
      <c r="BL42" s="973">
        <f>'153S-2020EI per Unit (RMB) '!BL42*6.8974</f>
        <v>0.17989702392768858</v>
      </c>
      <c r="BM42" s="973">
        <f>'153S-2020EI per Unit (RMB) '!BM42*6.8974</f>
        <v>2.0293640572206707E-2</v>
      </c>
      <c r="BN42" s="973">
        <f>'153S-2020EI per Unit (RMB) '!BN42*6.8974</f>
        <v>0.22523275773812604</v>
      </c>
      <c r="BO42" s="973">
        <f>'153S-2020EI per Unit (RMB) '!BO42*6.8974</f>
        <v>4.4678646367083977E-2</v>
      </c>
      <c r="BP42" s="973">
        <f>'153S-2020EI per Unit (RMB) '!BP42*6.8974</f>
        <v>5.342091663687705E-2</v>
      </c>
      <c r="BQ42" s="973">
        <f>'153S-2020EI per Unit (RMB) '!BQ42*6.8974</f>
        <v>3.5310017619269531E-2</v>
      </c>
      <c r="BR42" s="973">
        <f>'153S-2020EI per Unit (RMB) '!BR42*6.8974</f>
        <v>0.35243643264860131</v>
      </c>
      <c r="BS42" s="973">
        <f>'153S-2020EI per Unit (RMB) '!BS42*6.8974</f>
        <v>0.2973682367808283</v>
      </c>
      <c r="BT42" s="973">
        <f>'153S-2020EI per Unit (RMB) '!BT42*6.8974</f>
        <v>0.28429223829351347</v>
      </c>
      <c r="BU42" s="973">
        <f>'153S-2020EI per Unit (RMB) '!BU42*6.8974</f>
        <v>0.1968509240023967</v>
      </c>
      <c r="BV42" s="973">
        <f>'153S-2020EI per Unit (RMB) '!BV42*6.8974</f>
        <v>0.22771126679485285</v>
      </c>
      <c r="BW42" s="973">
        <f>'153S-2020EI per Unit (RMB) '!BW42*6.8974</f>
        <v>1.4796579384447128</v>
      </c>
      <c r="BX42" s="973">
        <f>'153S-2020EI per Unit (RMB) '!BX42*6.8974</f>
        <v>0.10705437864972753</v>
      </c>
      <c r="BY42" s="973">
        <f>'153S-2020EI per Unit (RMB) '!BY42*6.8974</f>
        <v>0.1784764783073769</v>
      </c>
      <c r="BZ42" s="973">
        <f>'153S-2020EI per Unit (RMB) '!BZ42*6.8974</f>
        <v>0.34483950544300829</v>
      </c>
      <c r="CA42" s="973">
        <f>'153S-2020EI per Unit (RMB) '!CA42*6.8974</f>
        <v>0.88757391985599687</v>
      </c>
      <c r="CB42" s="973">
        <f>'153S-2020EI per Unit (RMB) '!CB42*6.8974</f>
        <v>0.5299529155821745</v>
      </c>
      <c r="CC42" s="973">
        <f>'153S-2020EI per Unit (RMB) '!CC42*6.8974</f>
        <v>0.18154368296428777</v>
      </c>
      <c r="CD42" s="973">
        <f>'153S-2020EI per Unit (RMB) '!CD42*6.8974</f>
        <v>9.9833843771059833E-2</v>
      </c>
      <c r="CE42" s="973">
        <f>'153S-2020EI per Unit (RMB) '!CE42*6.8974</f>
        <v>5.8910246485554214E-2</v>
      </c>
      <c r="CF42" s="973">
        <f>'153S-2020EI per Unit (RMB) '!CF42*6.8974</f>
        <v>0.63838418064406888</v>
      </c>
      <c r="CG42" s="973">
        <f>'153S-2020EI per Unit (RMB) '!CG42*6.8974</f>
        <v>0.60134374857808859</v>
      </c>
      <c r="CH42" s="973">
        <f>'153S-2020EI per Unit (RMB) '!CH42*6.8974</f>
        <v>0.31206322478747961</v>
      </c>
      <c r="CI42" s="973">
        <f>'153S-2020EI per Unit (RMB) '!CI42*6.8974</f>
        <v>0.24684820388902828</v>
      </c>
      <c r="CJ42" s="973">
        <f>'153S-2020EI per Unit (RMB) '!CJ42*6.8974</f>
        <v>0.11891962746662223</v>
      </c>
      <c r="CK42" s="973">
        <f>'153S-2020EI per Unit (RMB) '!CK42*6.8974</f>
        <v>0.12005166042505153</v>
      </c>
      <c r="CL42" s="973">
        <f>'153S-2020EI per Unit (RMB) '!CL42*6.8974</f>
        <v>0.27805412605474744</v>
      </c>
      <c r="CM42" s="973">
        <f>'153S-2020EI per Unit (RMB) '!CM42*6.8974</f>
        <v>0.18173666234423835</v>
      </c>
      <c r="CN42" s="973">
        <f>'153S-2020EI per Unit (RMB) '!CN42*6.8974</f>
        <v>0.42843229914315806</v>
      </c>
      <c r="CO42" s="973">
        <f>'153S-2020EI per Unit (RMB) '!CO42*6.8974</f>
        <v>9.612451215738925E-2</v>
      </c>
      <c r="CP42" s="973">
        <f>'153S-2020EI per Unit (RMB) '!CP42*6.8974</f>
        <v>7.929212638923594E-2</v>
      </c>
      <c r="CQ42" s="973">
        <f>'153S-2020EI per Unit (RMB) '!CQ42*6.8974</f>
        <v>0.71736303490941622</v>
      </c>
      <c r="CR42" s="973">
        <f>'153S-2020EI per Unit (RMB) '!CR42*6.8974</f>
        <v>0.44572623543536893</v>
      </c>
      <c r="CS42" s="973">
        <f>'153S-2020EI per Unit (RMB) '!CS42*6.8974</f>
        <v>4.819814586631848E-2</v>
      </c>
      <c r="CT42" s="973">
        <f>'153S-2020EI per Unit (RMB) '!CT42*6.8974</f>
        <v>0.44131188873543781</v>
      </c>
      <c r="CU42" s="973">
        <f>'153S-2020EI per Unit (RMB) '!CU42*6.8974</f>
        <v>0.23577345502364039</v>
      </c>
      <c r="CV42" s="973">
        <f>'153S-2020EI per Unit (RMB) '!CV42*6.8974</f>
        <v>9.0727713031746831</v>
      </c>
      <c r="CW42" s="973">
        <f>'153S-2020EI per Unit (RMB) '!CW42*6.8974</f>
        <v>3.1421400700859498E-2</v>
      </c>
      <c r="CX42" s="973">
        <f>'153S-2020EI per Unit (RMB) '!CX42*6.8974</f>
        <v>1.2559295124743728</v>
      </c>
      <c r="CY42" s="973">
        <f>'153S-2020EI per Unit (RMB) '!CY42*6.8974</f>
        <v>1.9082197143455045E-2</v>
      </c>
      <c r="CZ42" s="973">
        <f>'153S-2020EI per Unit (RMB) '!CZ42*6.8974</f>
        <v>0.17576537124103461</v>
      </c>
      <c r="DA42" s="973">
        <f>'153S-2020EI per Unit (RMB) '!DA42*6.8974</f>
        <v>0.51192257689811338</v>
      </c>
      <c r="DB42" s="973">
        <f>'153S-2020EI per Unit (RMB) '!DB42*6.8974</f>
        <v>1.8131963073131811E-2</v>
      </c>
      <c r="DC42" s="973">
        <f>'153S-2020EI per Unit (RMB) '!DC42*6.8974</f>
        <v>9.7868283308224127E-2</v>
      </c>
      <c r="DD42" s="973">
        <f>'153S-2020EI per Unit (RMB) '!DD42*6.8974</f>
        <v>3.271767158030793E-2</v>
      </c>
      <c r="DE42" s="973">
        <f>'153S-2020EI per Unit (RMB) '!DE42*6.8974</f>
        <v>6.7746004152315589E-2</v>
      </c>
      <c r="DF42" s="973">
        <f>'153S-2020EI per Unit (RMB) '!DF42*6.8974</f>
        <v>7.5303024572995259E-2</v>
      </c>
      <c r="DG42" s="973">
        <f>'153S-2020EI per Unit (RMB) '!DG42*6.8974</f>
        <v>9.0904399877026906E-2</v>
      </c>
      <c r="DH42" s="973">
        <f>'153S-2020EI per Unit (RMB) '!DH42*6.8974</f>
        <v>1.4995087086145597E-2</v>
      </c>
      <c r="DI42" s="973">
        <f>'153S-2020EI per Unit (RMB) '!DI42*6.8974</f>
        <v>1.9099281798818622E-2</v>
      </c>
      <c r="DJ42" s="973">
        <f>'153S-2020EI per Unit (RMB) '!DJ42*6.8974</f>
        <v>0.52979538404631488</v>
      </c>
      <c r="DK42" s="973">
        <f>'153S-2020EI per Unit (RMB) '!DK42*6.8974</f>
        <v>0.19558157769050058</v>
      </c>
      <c r="DL42" s="973">
        <f>'153S-2020EI per Unit (RMB) '!DL42*6.8974</f>
        <v>0.19455021595991459</v>
      </c>
      <c r="DM42" s="973">
        <f>'153S-2020EI per Unit (RMB) '!DM42*6.8974</f>
        <v>4.9812829961068283E-2</v>
      </c>
      <c r="DN42" s="973">
        <f>'153S-2020EI per Unit (RMB) '!DN42*6.8974</f>
        <v>11.924933707199774</v>
      </c>
      <c r="DO42" s="973">
        <f>'153S-2020EI per Unit (RMB) '!DO42*6.8974</f>
        <v>0.18107043852025972</v>
      </c>
      <c r="DP42" s="973">
        <f>'153S-2020EI per Unit (RMB) '!DP42*6.8974</f>
        <v>1.3561206086063124</v>
      </c>
      <c r="DQ42" s="973">
        <f>'153S-2020EI per Unit (RMB) '!DQ42*6.8974</f>
        <v>0.93972997903809496</v>
      </c>
      <c r="DR42" s="973">
        <f>'153S-2020EI per Unit (RMB) '!DR42*6.8974</f>
        <v>1.7036800317231282</v>
      </c>
      <c r="DS42" s="973">
        <f>'153S-2020EI per Unit (RMB) '!DS42*6.8974</f>
        <v>0.17256920276993432</v>
      </c>
      <c r="DT42" s="973">
        <f>'153S-2020EI per Unit (RMB) '!DT42*6.8974</f>
        <v>0.21067405293743843</v>
      </c>
      <c r="DU42" s="973">
        <f>'153S-2020EI per Unit (RMB) '!DU42*6.8974</f>
        <v>0.20706074596948726</v>
      </c>
      <c r="DV42" s="973">
        <f>'153S-2020EI per Unit (RMB) '!DV42*6.8974</f>
        <v>1.1724992727987633</v>
      </c>
      <c r="DW42" s="973">
        <f>'153S-2020EI per Unit (RMB) '!DW42*6.8974</f>
        <v>1.5518153001781867</v>
      </c>
      <c r="DX42" s="973">
        <f>'153S-2020EI per Unit (RMB) '!DX42*6.8974</f>
        <v>6.7558511672612939E-2</v>
      </c>
      <c r="DY42" s="973">
        <f>'153S-2020EI per Unit (RMB) '!DY42*6.8974</f>
        <v>2.1048401930540437</v>
      </c>
      <c r="DZ42" s="973">
        <f>'153S-2020EI per Unit (RMB) '!DZ42*6.8974</f>
        <v>7.7000628199682869E-2</v>
      </c>
      <c r="EA42" s="973">
        <f>'153S-2020EI per Unit (RMB) '!EA42*6.8974</f>
        <v>3.9814351087921258E-2</v>
      </c>
      <c r="EB42" s="973">
        <f>'153S-2020EI per Unit (RMB) '!EB42*6.8974</f>
        <v>9.1860195929766325E-2</v>
      </c>
      <c r="EC42" s="973">
        <f>'153S-2020EI per Unit (RMB) '!EC42*6.8974</f>
        <v>1.5004113144533943E-2</v>
      </c>
      <c r="ED42" s="973">
        <f>'153S-2020EI per Unit (RMB) '!ED42*6.8974</f>
        <v>0.18471768839717442</v>
      </c>
      <c r="EE42" s="973">
        <f>'153S-2020EI per Unit (RMB) '!EE42*6.8974</f>
        <v>0.19009604853677917</v>
      </c>
      <c r="EF42" s="973">
        <f>'153S-2020EI per Unit (RMB) '!EF42*6.8974</f>
        <v>8.8412901292859412E-3</v>
      </c>
      <c r="EG42" s="973">
        <f>'153S-2020EI per Unit (RMB) '!EG42*6.8974</f>
        <v>0.24225344639734708</v>
      </c>
      <c r="EH42" s="973">
        <f>'153S-2020EI per Unit (RMB) '!EH42*6.8974</f>
        <v>5.4870963548723402E-2</v>
      </c>
      <c r="EI42" s="973">
        <f>'153S-2020EI per Unit (RMB) '!EI42*6.8974</f>
        <v>0.41128243948627785</v>
      </c>
      <c r="EJ42" s="973">
        <f>'153S-2020EI per Unit (RMB) '!EJ42*6.8974</f>
        <v>0.10971986327965857</v>
      </c>
      <c r="EK42" s="973">
        <f>'153S-2020EI per Unit (RMB) '!EK42*6.8974</f>
        <v>0.42360570248073665</v>
      </c>
      <c r="EL42" s="973">
        <f>'153S-2020EI per Unit (RMB) '!EL42*6.8974</f>
        <v>2.2493896576377654</v>
      </c>
      <c r="EM42" s="973">
        <f>'153S-2020EI per Unit (RMB) '!EM42*6.8974</f>
        <v>5.7197664767305456</v>
      </c>
      <c r="EN42" s="973">
        <f>'153S-2020EI per Unit (RMB) '!EN42*6.8974</f>
        <v>0.38646991071460929</v>
      </c>
      <c r="EO42" s="973">
        <f>'153S-2020EI per Unit (RMB) '!EO42*6.8974</f>
        <v>0.29172266550267395</v>
      </c>
      <c r="EP42" s="973">
        <f>'153S-2020EI per Unit (RMB) '!EP42*6.8974</f>
        <v>0.20134182527876759</v>
      </c>
      <c r="EQ42" s="973">
        <f>'153S-2020EI per Unit (RMB) '!EQ42*6.8974</f>
        <v>4.3450530842593281E-2</v>
      </c>
      <c r="ER42" s="973">
        <f>'153S-2020EI per Unit (RMB) '!ER42*6.8974</f>
        <v>0.51014705853576126</v>
      </c>
      <c r="ES42" s="973">
        <f>'153S-2020EI per Unit (RMB) '!ES42*6.8974</f>
        <v>2.6108522836153161</v>
      </c>
      <c r="ET42" s="973">
        <f>'153S-2020EI per Unit (RMB) '!ET42*6.8974</f>
        <v>1.7623320599805012</v>
      </c>
      <c r="EU42" s="973">
        <f>'153S-2020EI per Unit (RMB) '!EU42*6.8974</f>
        <v>1.7877608481833693</v>
      </c>
      <c r="EV42" s="973">
        <f>'153S-2020EI per Unit (RMB) '!EV42*6.8974</f>
        <v>1.3293546275845236</v>
      </c>
      <c r="EW42" s="973">
        <f>'153S-2020EI per Unit (RMB) '!EW42*6.8974</f>
        <v>2.2696393780347428</v>
      </c>
      <c r="EX42" s="973">
        <f>'153S-2020EI per Unit (RMB) '!EX42*6.8974</f>
        <v>1.5163406069087941</v>
      </c>
      <c r="EY42" s="973">
        <f>'153S-2020EI per Unit (RMB) '!EY42*6.8974</f>
        <v>1.5401638960932857</v>
      </c>
      <c r="EZ42" s="974">
        <f>'153S-2020EI per Unit (RMB) '!EZ42*6.8974</f>
        <v>4.2688634782081257E-2</v>
      </c>
    </row>
    <row r="43" spans="1:156">
      <c r="A43" s="810"/>
      <c r="B43" s="535" t="s">
        <v>912</v>
      </c>
      <c r="C43" s="966" t="s">
        <v>140</v>
      </c>
      <c r="D43" s="980">
        <f>'153S-2020EI per Unit (RMB) '!D43*6.8974</f>
        <v>1.7183782288901272E-4</v>
      </c>
      <c r="E43" s="973">
        <f>'153S-2020EI per Unit (RMB) '!E43*6.8974</f>
        <v>3.5059726990278582E-3</v>
      </c>
      <c r="F43" s="973">
        <f>'153S-2020EI per Unit (RMB) '!F43*6.8974</f>
        <v>3.0250936878889933E-4</v>
      </c>
      <c r="G43" s="973">
        <f>'153S-2020EI per Unit (RMB) '!G43*6.8974</f>
        <v>1.0660760234034981E-3</v>
      </c>
      <c r="H43" s="973">
        <f>'153S-2020EI per Unit (RMB) '!H43*6.8974</f>
        <v>2.9984206071035501E-3</v>
      </c>
      <c r="I43" s="973">
        <f>'153S-2020EI per Unit (RMB) '!I43*6.8974</f>
        <v>1.0110146613534696E-3</v>
      </c>
      <c r="J43" s="973">
        <f>'153S-2020EI per Unit (RMB) '!J43*6.8974</f>
        <v>3.1403992146077681E-3</v>
      </c>
      <c r="K43" s="973">
        <f>'153S-2020EI per Unit (RMB) '!K43*6.8974</f>
        <v>3.9615315101770342E-3</v>
      </c>
      <c r="L43" s="973">
        <f>'153S-2020EI per Unit (RMB) '!L43*6.8974</f>
        <v>5.5892274786502813E-3</v>
      </c>
      <c r="M43" s="973">
        <f>'153S-2020EI per Unit (RMB) '!M43*6.8974</f>
        <v>4.5213358309824413E-3</v>
      </c>
      <c r="N43" s="973">
        <f>'153S-2020EI per Unit (RMB) '!N43*6.8974</f>
        <v>2.2252026736978108E-2</v>
      </c>
      <c r="O43" s="973">
        <f>'153S-2020EI per Unit (RMB) '!O43*6.8974</f>
        <v>1.5830487513870152E-3</v>
      </c>
      <c r="P43" s="973">
        <f>'153S-2020EI per Unit (RMB) '!P43*6.8974</f>
        <v>2.9596162270959028E-3</v>
      </c>
      <c r="Q43" s="973">
        <f>'153S-2020EI per Unit (RMB) '!Q43*6.8974</f>
        <v>2.0834698819524452E-3</v>
      </c>
      <c r="R43" s="973">
        <f>'153S-2020EI per Unit (RMB) '!R43*6.8974</f>
        <v>3.0401996033449469E-2</v>
      </c>
      <c r="S43" s="973">
        <f>'153S-2020EI per Unit (RMB) '!S43*6.8974</f>
        <v>1.8562864644946803E-3</v>
      </c>
      <c r="T43" s="973">
        <f>'153S-2020EI per Unit (RMB) '!T43*6.8974</f>
        <v>1.1329992473667061E-2</v>
      </c>
      <c r="U43" s="973">
        <f>'153S-2020EI per Unit (RMB) '!U43*6.8974</f>
        <v>4.2292091654222404E-3</v>
      </c>
      <c r="V43" s="973">
        <f>'153S-2020EI per Unit (RMB) '!V43*6.8974</f>
        <v>1.5960587751599191E-2</v>
      </c>
      <c r="W43" s="973">
        <f>'153S-2020EI per Unit (RMB) '!W43*6.8974</f>
        <v>1.0756492431912361E-2</v>
      </c>
      <c r="X43" s="973">
        <f>'153S-2020EI per Unit (RMB) '!X43*6.8974</f>
        <v>3.3973282321506239E-2</v>
      </c>
      <c r="Y43" s="973">
        <f>'153S-2020EI per Unit (RMB) '!Y43*6.8974</f>
        <v>4.3528603084046543E-3</v>
      </c>
      <c r="Z43" s="973">
        <f>'153S-2020EI per Unit (RMB) '!Z43*6.8974</f>
        <v>4.9532418066784356E-3</v>
      </c>
      <c r="AA43" s="973">
        <f>'153S-2020EI per Unit (RMB) '!AA43*6.8974</f>
        <v>1.9166833409101247E-2</v>
      </c>
      <c r="AB43" s="973">
        <f>'153S-2020EI per Unit (RMB) '!AB43*6.8974</f>
        <v>1.0753598355700961E-2</v>
      </c>
      <c r="AC43" s="973">
        <f>'153S-2020EI per Unit (RMB) '!AC43*6.8974</f>
        <v>1.1672047307993052E-3</v>
      </c>
      <c r="AD43" s="973">
        <f>'153S-2020EI per Unit (RMB) '!AD43*6.8974</f>
        <v>1.3552296125489811E-3</v>
      </c>
      <c r="AE43" s="973">
        <f>'153S-2020EI per Unit (RMB) '!AE43*6.8974</f>
        <v>1.5164697184247232E-2</v>
      </c>
      <c r="AF43" s="973">
        <f>'153S-2020EI per Unit (RMB) '!AF43*6.8974</f>
        <v>1.2587780016644139E-2</v>
      </c>
      <c r="AG43" s="973">
        <f>'153S-2020EI per Unit (RMB) '!AG43*6.8974</f>
        <v>1.3942093955120706E-2</v>
      </c>
      <c r="AH43" s="973">
        <f>'153S-2020EI per Unit (RMB) '!AH43*6.8974</f>
        <v>5.4085847073662551E-3</v>
      </c>
      <c r="AI43" s="973">
        <f>'153S-2020EI per Unit (RMB) '!AI43*6.8974</f>
        <v>1.6226736273884307E-3</v>
      </c>
      <c r="AJ43" s="973">
        <f>'153S-2020EI per Unit (RMB) '!AJ43*6.8974</f>
        <v>4.0024975624558361E-3</v>
      </c>
      <c r="AK43" s="973">
        <f>'153S-2020EI per Unit (RMB) '!AK43*6.8974</f>
        <v>8.49661915953113E-3</v>
      </c>
      <c r="AL43" s="973">
        <f>'153S-2020EI per Unit (RMB) '!AL43*6.8974</f>
        <v>2.3492886524814956E-3</v>
      </c>
      <c r="AM43" s="973">
        <f>'153S-2020EI per Unit (RMB) '!AM43*6.8974</f>
        <v>4.2842659169900401E-3</v>
      </c>
      <c r="AN43" s="973">
        <f>'153S-2020EI per Unit (RMB) '!AN43*6.8974</f>
        <v>3.0587598212481666E-3</v>
      </c>
      <c r="AO43" s="973">
        <f>'153S-2020EI per Unit (RMB) '!AO43*6.8974</f>
        <v>5.9831781822750662E-3</v>
      </c>
      <c r="AP43" s="973">
        <f>'153S-2020EI per Unit (RMB) '!AP43*6.8974</f>
        <v>8.9226521769477946E-3</v>
      </c>
      <c r="AQ43" s="973">
        <f>'153S-2020EI per Unit (RMB) '!AQ43*6.8974</f>
        <v>4.49613270131307E-3</v>
      </c>
      <c r="AR43" s="973">
        <f>'153S-2020EI per Unit (RMB) '!AR43*6.8974</f>
        <v>9.950618356249219E-4</v>
      </c>
      <c r="AS43" s="973">
        <f>'153S-2020EI per Unit (RMB) '!AS43*6.8974</f>
        <v>8.5679828765504729E-3</v>
      </c>
      <c r="AT43" s="973">
        <f>'153S-2020EI per Unit (RMB) '!AT43*6.8974</f>
        <v>2.5845333977549609E-3</v>
      </c>
      <c r="AU43" s="973">
        <f>'153S-2020EI per Unit (RMB) '!AU43*6.8974</f>
        <v>9.2642500939638973E-3</v>
      </c>
      <c r="AV43" s="973">
        <f>'153S-2020EI per Unit (RMB) '!AV43*6.8974</f>
        <v>1.7676664654171753E-2</v>
      </c>
      <c r="AW43" s="973">
        <f>'153S-2020EI per Unit (RMB) '!AW43*6.8974</f>
        <v>9.0928769287880271E-3</v>
      </c>
      <c r="AX43" s="973">
        <f>'153S-2020EI per Unit (RMB) '!AX43*6.8974</f>
        <v>2.1967395740371655E-3</v>
      </c>
      <c r="AY43" s="973">
        <f>'153S-2020EI per Unit (RMB) '!AY43*6.8974</f>
        <v>2.2515684339819314E-3</v>
      </c>
      <c r="AZ43" s="973">
        <f>'153S-2020EI per Unit (RMB) '!AZ43*6.8974</f>
        <v>9.4780525523199821E-3</v>
      </c>
      <c r="BA43" s="973">
        <f>'153S-2020EI per Unit (RMB) '!BA43*6.8974</f>
        <v>1.5673272225713397E-3</v>
      </c>
      <c r="BB43" s="973">
        <f>'153S-2020EI per Unit (RMB) '!BB43*6.8974</f>
        <v>8.21913189497454E-3</v>
      </c>
      <c r="BC43" s="973">
        <f>'153S-2020EI per Unit (RMB) '!BC43*6.8974</f>
        <v>4.8772259492288958E-3</v>
      </c>
      <c r="BD43" s="973">
        <f>'153S-2020EI per Unit (RMB) '!BD43*6.8974</f>
        <v>1.5301520802607576E-3</v>
      </c>
      <c r="BE43" s="973">
        <f>'153S-2020EI per Unit (RMB) '!BE43*6.8974</f>
        <v>3.0045651441174479E-3</v>
      </c>
      <c r="BF43" s="973">
        <f>'153S-2020EI per Unit (RMB) '!BF43*6.8974</f>
        <v>2.4487665763112229E-3</v>
      </c>
      <c r="BG43" s="973">
        <f>'153S-2020EI per Unit (RMB) '!BG43*6.8974</f>
        <v>3.8208105902989629E-3</v>
      </c>
      <c r="BH43" s="973">
        <f>'153S-2020EI per Unit (RMB) '!BH43*6.8974</f>
        <v>5.8988325447704775E-3</v>
      </c>
      <c r="BI43" s="973">
        <f>'153S-2020EI per Unit (RMB) '!BI43*6.8974</f>
        <v>8.3745546400150663E-3</v>
      </c>
      <c r="BJ43" s="973">
        <f>'153S-2020EI per Unit (RMB) '!BJ43*6.8974</f>
        <v>1.1806122832820785E-2</v>
      </c>
      <c r="BK43" s="973">
        <f>'153S-2020EI per Unit (RMB) '!BK43*6.8974</f>
        <v>6.1825263220251963E-3</v>
      </c>
      <c r="BL43" s="973">
        <f>'153S-2020EI per Unit (RMB) '!BL43*6.8974</f>
        <v>8.5124040336106207E-3</v>
      </c>
      <c r="BM43" s="973">
        <f>'153S-2020EI per Unit (RMB) '!BM43*6.8974</f>
        <v>7.2126670556848431E-4</v>
      </c>
      <c r="BN43" s="973">
        <f>'153S-2020EI per Unit (RMB) '!BN43*6.8974</f>
        <v>1.0829633763551224E-2</v>
      </c>
      <c r="BO43" s="973">
        <f>'153S-2020EI per Unit (RMB) '!BO43*6.8974</f>
        <v>1.1180560825300445E-3</v>
      </c>
      <c r="BP43" s="973">
        <f>'153S-2020EI per Unit (RMB) '!BP43*6.8974</f>
        <v>1.4652654625967828E-3</v>
      </c>
      <c r="BQ43" s="973">
        <f>'153S-2020EI per Unit (RMB) '!BQ43*6.8974</f>
        <v>7.6598129490534623E-4</v>
      </c>
      <c r="BR43" s="973">
        <f>'153S-2020EI per Unit (RMB) '!BR43*6.8974</f>
        <v>8.7787538572129242E-3</v>
      </c>
      <c r="BS43" s="973">
        <f>'153S-2020EI per Unit (RMB) '!BS43*6.8974</f>
        <v>8.3787450900393197E-3</v>
      </c>
      <c r="BT43" s="973">
        <f>'153S-2020EI per Unit (RMB) '!BT43*6.8974</f>
        <v>5.4780355240606161E-3</v>
      </c>
      <c r="BU43" s="973">
        <f>'153S-2020EI per Unit (RMB) '!BU43*6.8974</f>
        <v>4.8972225563977496E-3</v>
      </c>
      <c r="BV43" s="973">
        <f>'153S-2020EI per Unit (RMB) '!BV43*6.8974</f>
        <v>6.9496462989774698E-3</v>
      </c>
      <c r="BW43" s="973">
        <f>'153S-2020EI per Unit (RMB) '!BW43*6.8974</f>
        <v>2.9494450625763408E-2</v>
      </c>
      <c r="BX43" s="973">
        <f>'153S-2020EI per Unit (RMB) '!BX43*6.8974</f>
        <v>3.8933038954841411E-3</v>
      </c>
      <c r="BY43" s="973">
        <f>'153S-2020EI per Unit (RMB) '!BY43*6.8974</f>
        <v>3.5322509637319677E-3</v>
      </c>
      <c r="BZ43" s="973">
        <f>'153S-2020EI per Unit (RMB) '!BZ43*6.8974</f>
        <v>8.7600017614371771E-3</v>
      </c>
      <c r="CA43" s="973">
        <f>'153S-2020EI per Unit (RMB) '!CA43*6.8974</f>
        <v>2.1281485983173282E-2</v>
      </c>
      <c r="CB43" s="973">
        <f>'153S-2020EI per Unit (RMB) '!CB43*6.8974</f>
        <v>7.8925572897945995E-3</v>
      </c>
      <c r="CC43" s="973">
        <f>'153S-2020EI per Unit (RMB) '!CC43*6.8974</f>
        <v>3.4509105838327584E-3</v>
      </c>
      <c r="CD43" s="973">
        <f>'153S-2020EI per Unit (RMB) '!CD43*6.8974</f>
        <v>1.0531534601851691E-3</v>
      </c>
      <c r="CE43" s="973">
        <f>'153S-2020EI per Unit (RMB) '!CE43*6.8974</f>
        <v>1.1040545335761413E-3</v>
      </c>
      <c r="CF43" s="973">
        <f>'153S-2020EI per Unit (RMB) '!CF43*6.8974</f>
        <v>1.0122145017446783E-2</v>
      </c>
      <c r="CG43" s="973">
        <f>'153S-2020EI per Unit (RMB) '!CG43*6.8974</f>
        <v>1.7004060433322865E-2</v>
      </c>
      <c r="CH43" s="973">
        <f>'153S-2020EI per Unit (RMB) '!CH43*6.8974</f>
        <v>8.5363940983065011E-3</v>
      </c>
      <c r="CI43" s="973">
        <f>'153S-2020EI per Unit (RMB) '!CI43*6.8974</f>
        <v>6.3945497613140858E-3</v>
      </c>
      <c r="CJ43" s="973">
        <f>'153S-2020EI per Unit (RMB) '!CJ43*6.8974</f>
        <v>2.4167917704722252E-3</v>
      </c>
      <c r="CK43" s="973">
        <f>'153S-2020EI per Unit (RMB) '!CK43*6.8974</f>
        <v>2.7049063256174744E-3</v>
      </c>
      <c r="CL43" s="973">
        <f>'153S-2020EI per Unit (RMB) '!CL43*6.8974</f>
        <v>8.4787687207348948E-3</v>
      </c>
      <c r="CM43" s="973">
        <f>'153S-2020EI per Unit (RMB) '!CM43*6.8974</f>
        <v>3.9960764420898399E-3</v>
      </c>
      <c r="CN43" s="973">
        <f>'153S-2020EI per Unit (RMB) '!CN43*6.8974</f>
        <v>9.3429278037860507E-3</v>
      </c>
      <c r="CO43" s="973">
        <f>'153S-2020EI per Unit (RMB) '!CO43*6.8974</f>
        <v>2.2582495069405186E-3</v>
      </c>
      <c r="CP43" s="973">
        <f>'153S-2020EI per Unit (RMB) '!CP43*6.8974</f>
        <v>1.8849245921336497E-3</v>
      </c>
      <c r="CQ43" s="973">
        <f>'153S-2020EI per Unit (RMB) '!CQ43*6.8974</f>
        <v>1.3399216404901691E-2</v>
      </c>
      <c r="CR43" s="973">
        <f>'153S-2020EI per Unit (RMB) '!CR43*6.8974</f>
        <v>9.2384149690085578E-3</v>
      </c>
      <c r="CS43" s="973">
        <f>'153S-2020EI per Unit (RMB) '!CS43*6.8974</f>
        <v>1.0985863995213202E-3</v>
      </c>
      <c r="CT43" s="973">
        <f>'153S-2020EI per Unit (RMB) '!CT43*6.8974</f>
        <v>1.0156535982283001E-2</v>
      </c>
      <c r="CU43" s="973">
        <f>'153S-2020EI per Unit (RMB) '!CU43*6.8974</f>
        <v>5.4404276327153873E-3</v>
      </c>
      <c r="CV43" s="973">
        <f>'153S-2020EI per Unit (RMB) '!CV43*6.8974</f>
        <v>1.24055011201494E-2</v>
      </c>
      <c r="CW43" s="973">
        <f>'153S-2020EI per Unit (RMB) '!CW43*6.8974</f>
        <v>3.8804917245254577E-3</v>
      </c>
      <c r="CX43" s="973">
        <f>'153S-2020EI per Unit (RMB) '!CX43*6.8974</f>
        <v>3.1629245811349217E-2</v>
      </c>
      <c r="CY43" s="973">
        <f>'153S-2020EI per Unit (RMB) '!CY43*6.8974</f>
        <v>1.2366395885946341E-3</v>
      </c>
      <c r="CZ43" s="973">
        <f>'153S-2020EI per Unit (RMB) '!CZ43*6.8974</f>
        <v>4.8398896099049529E-3</v>
      </c>
      <c r="DA43" s="973">
        <f>'153S-2020EI per Unit (RMB) '!DA43*6.8974</f>
        <v>6.6177222683010042</v>
      </c>
      <c r="DB43" s="973">
        <f>'153S-2020EI per Unit (RMB) '!DB43*6.8974</f>
        <v>5.5781003981012899E-4</v>
      </c>
      <c r="DC43" s="973">
        <f>'153S-2020EI per Unit (RMB) '!DC43*6.8974</f>
        <v>2.4720770060361139E-3</v>
      </c>
      <c r="DD43" s="973">
        <f>'153S-2020EI per Unit (RMB) '!DD43*6.8974</f>
        <v>7.1232566389821037E-4</v>
      </c>
      <c r="DE43" s="973">
        <f>'153S-2020EI per Unit (RMB) '!DE43*6.8974</f>
        <v>1.5237157045832573E-3</v>
      </c>
      <c r="DF43" s="973">
        <f>'153S-2020EI per Unit (RMB) '!DF43*6.8974</f>
        <v>2.2080780699123095E-3</v>
      </c>
      <c r="DG43" s="973">
        <f>'153S-2020EI per Unit (RMB) '!DG43*6.8974</f>
        <v>2.5333033652133593E-3</v>
      </c>
      <c r="DH43" s="973">
        <f>'153S-2020EI per Unit (RMB) '!DH43*6.8974</f>
        <v>2.0949417936063741E-4</v>
      </c>
      <c r="DI43" s="973">
        <f>'153S-2020EI per Unit (RMB) '!DI43*6.8974</f>
        <v>4.2626909213956947E-4</v>
      </c>
      <c r="DJ43" s="973">
        <f>'153S-2020EI per Unit (RMB) '!DJ43*6.8974</f>
        <v>1.1575727128430708E-2</v>
      </c>
      <c r="DK43" s="973">
        <f>'153S-2020EI per Unit (RMB) '!DK43*6.8974</f>
        <v>5.750650135930028E-3</v>
      </c>
      <c r="DL43" s="973">
        <f>'153S-2020EI per Unit (RMB) '!DL43*6.8974</f>
        <v>4.5627135576670258E-3</v>
      </c>
      <c r="DM43" s="973">
        <f>'153S-2020EI per Unit (RMB) '!DM43*6.8974</f>
        <v>5.1223302216298213E-4</v>
      </c>
      <c r="DN43" s="973">
        <f>'153S-2020EI per Unit (RMB) '!DN43*6.8974</f>
        <v>0.13727507742916134</v>
      </c>
      <c r="DO43" s="973">
        <f>'153S-2020EI per Unit (RMB) '!DO43*6.8974</f>
        <v>3.7769832012860809E-3</v>
      </c>
      <c r="DP43" s="973">
        <f>'153S-2020EI per Unit (RMB) '!DP43*6.8974</f>
        <v>1.2991002744482314E-2</v>
      </c>
      <c r="DQ43" s="973">
        <f>'153S-2020EI per Unit (RMB) '!DQ43*6.8974</f>
        <v>1.5400253340569667E-2</v>
      </c>
      <c r="DR43" s="973">
        <f>'153S-2020EI per Unit (RMB) '!DR43*6.8974</f>
        <v>6.6227935074624877E-2</v>
      </c>
      <c r="DS43" s="973">
        <f>'153S-2020EI per Unit (RMB) '!DS43*6.8974</f>
        <v>1.403169449760662E-3</v>
      </c>
      <c r="DT43" s="973">
        <f>'153S-2020EI per Unit (RMB) '!DT43*6.8974</f>
        <v>4.4484624052185439E-3</v>
      </c>
      <c r="DU43" s="973">
        <f>'153S-2020EI per Unit (RMB) '!DU43*6.8974</f>
        <v>3.0642622534296461E-3</v>
      </c>
      <c r="DV43" s="973">
        <f>'153S-2020EI per Unit (RMB) '!DV43*6.8974</f>
        <v>2.9983887272912031E-2</v>
      </c>
      <c r="DW43" s="973">
        <f>'153S-2020EI per Unit (RMB) '!DW43*6.8974</f>
        <v>1.7708534362797907E-3</v>
      </c>
      <c r="DX43" s="973">
        <f>'153S-2020EI per Unit (RMB) '!DX43*6.8974</f>
        <v>1.7094546017179042E-3</v>
      </c>
      <c r="DY43" s="973">
        <f>'153S-2020EI per Unit (RMB) '!DY43*6.8974</f>
        <v>6.2134794996627149E-2</v>
      </c>
      <c r="DZ43" s="973">
        <f>'153S-2020EI per Unit (RMB) '!DZ43*6.8974</f>
        <v>1.4022644326716659E-3</v>
      </c>
      <c r="EA43" s="973">
        <f>'153S-2020EI per Unit (RMB) '!EA43*6.8974</f>
        <v>5.6272644142814745E-4</v>
      </c>
      <c r="EB43" s="973">
        <f>'153S-2020EI per Unit (RMB) '!EB43*6.8974</f>
        <v>1.3192759873937906E-3</v>
      </c>
      <c r="EC43" s="973">
        <f>'153S-2020EI per Unit (RMB) '!EC43*6.8974</f>
        <v>1.8386597740034142E-4</v>
      </c>
      <c r="ED43" s="973">
        <f>'153S-2020EI per Unit (RMB) '!ED43*6.8974</f>
        <v>1.5481344054560232E-3</v>
      </c>
      <c r="EE43" s="973">
        <f>'153S-2020EI per Unit (RMB) '!EE43*6.8974</f>
        <v>1.8445551490715013E-3</v>
      </c>
      <c r="EF43" s="973">
        <f>'153S-2020EI per Unit (RMB) '!EF43*6.8974</f>
        <v>2.0772681978534357E-4</v>
      </c>
      <c r="EG43" s="973">
        <f>'153S-2020EI per Unit (RMB) '!EG43*6.8974</f>
        <v>5.8599125171763357E-3</v>
      </c>
      <c r="EH43" s="973">
        <f>'153S-2020EI per Unit (RMB) '!EH43*6.8974</f>
        <v>3.5119261073576384E-4</v>
      </c>
      <c r="EI43" s="973">
        <f>'153S-2020EI per Unit (RMB) '!EI43*6.8974</f>
        <v>3.7292818705330815E-3</v>
      </c>
      <c r="EJ43" s="973">
        <f>'153S-2020EI per Unit (RMB) '!EJ43*6.8974</f>
        <v>6.6631284703186561E-4</v>
      </c>
      <c r="EK43" s="973">
        <f>'153S-2020EI per Unit (RMB) '!EK43*6.8974</f>
        <v>4.9892165937095081E-3</v>
      </c>
      <c r="EL43" s="973">
        <f>'153S-2020EI per Unit (RMB) '!EL43*6.8974</f>
        <v>6.6420996175854591E-2</v>
      </c>
      <c r="EM43" s="973">
        <f>'153S-2020EI per Unit (RMB) '!EM43*6.8974</f>
        <v>4.9103680286800046E-2</v>
      </c>
      <c r="EN43" s="973">
        <f>'153S-2020EI per Unit (RMB) '!EN43*6.8974</f>
        <v>1.2521690516157208E-2</v>
      </c>
      <c r="EO43" s="973">
        <f>'153S-2020EI per Unit (RMB) '!EO43*6.8974</f>
        <v>3.4903563303487024E-3</v>
      </c>
      <c r="EP43" s="973">
        <f>'153S-2020EI per Unit (RMB) '!EP43*6.8974</f>
        <v>4.2088637058990009E-3</v>
      </c>
      <c r="EQ43" s="973">
        <f>'153S-2020EI per Unit (RMB) '!EQ43*6.8974</f>
        <v>6.5781809284848249E-4</v>
      </c>
      <c r="ER43" s="973">
        <f>'153S-2020EI per Unit (RMB) '!ER43*6.8974</f>
        <v>8.4611883223864104E-4</v>
      </c>
      <c r="ES43" s="973">
        <f>'153S-2020EI per Unit (RMB) '!ES43*6.8974</f>
        <v>3.9278185415010117E-2</v>
      </c>
      <c r="ET43" s="973">
        <f>'153S-2020EI per Unit (RMB) '!ET43*6.8974</f>
        <v>2.4024756273487751E-2</v>
      </c>
      <c r="EU43" s="973">
        <f>'153S-2020EI per Unit (RMB) '!EU43*6.8974</f>
        <v>1.2322364756252188E-2</v>
      </c>
      <c r="EV43" s="973">
        <f>'153S-2020EI per Unit (RMB) '!EV43*6.8974</f>
        <v>2.4808876958241639E-2</v>
      </c>
      <c r="EW43" s="973">
        <f>'153S-2020EI per Unit (RMB) '!EW43*6.8974</f>
        <v>4.9583661147733465E-2</v>
      </c>
      <c r="EX43" s="973">
        <f>'153S-2020EI per Unit (RMB) '!EX43*6.8974</f>
        <v>1.8933014425806145E-2</v>
      </c>
      <c r="EY43" s="973">
        <f>'153S-2020EI per Unit (RMB) '!EY43*6.8974</f>
        <v>1.2392007768291861E-2</v>
      </c>
      <c r="EZ43" s="974">
        <f>'153S-2020EI per Unit (RMB) '!EZ43*6.8974</f>
        <v>5.6141382084355478E-4</v>
      </c>
    </row>
    <row r="44" spans="1:156">
      <c r="A44" s="810"/>
      <c r="B44" s="535" t="s">
        <v>913</v>
      </c>
      <c r="C44" s="966" t="s">
        <v>140</v>
      </c>
      <c r="D44" s="980">
        <f>'153S-2020EI per Unit (RMB) '!D44*6.8974</f>
        <v>2.3503131089572568E-6</v>
      </c>
      <c r="E44" s="973">
        <f>'153S-2020EI per Unit (RMB) '!E44*6.8974</f>
        <v>3.8219957689472824E-5</v>
      </c>
      <c r="F44" s="973">
        <f>'153S-2020EI per Unit (RMB) '!F44*6.8974</f>
        <v>6.1874554293353459E-6</v>
      </c>
      <c r="G44" s="973">
        <f>'153S-2020EI per Unit (RMB) '!G44*6.8974</f>
        <v>1.3565712460971043E-5</v>
      </c>
      <c r="H44" s="973">
        <f>'153S-2020EI per Unit (RMB) '!H44*6.8974</f>
        <v>9.6718045108347238E-5</v>
      </c>
      <c r="I44" s="973">
        <f>'153S-2020EI per Unit (RMB) '!I44*6.8974</f>
        <v>3.3436907975411061E-5</v>
      </c>
      <c r="J44" s="973">
        <f>'153S-2020EI per Unit (RMB) '!J44*6.8974</f>
        <v>2.8598966375147815E-5</v>
      </c>
      <c r="K44" s="973">
        <f>'153S-2020EI per Unit (RMB) '!K44*6.8974</f>
        <v>1.3844830034004794E-4</v>
      </c>
      <c r="L44" s="973">
        <f>'153S-2020EI per Unit (RMB) '!L44*6.8974</f>
        <v>1.016057920174974E-4</v>
      </c>
      <c r="M44" s="973">
        <f>'153S-2020EI per Unit (RMB) '!M44*6.8974</f>
        <v>9.9184754506056013E-5</v>
      </c>
      <c r="N44" s="973">
        <f>'153S-2020EI per Unit (RMB) '!N44*6.8974</f>
        <v>2.3177777560972105E-4</v>
      </c>
      <c r="O44" s="973">
        <f>'153S-2020EI per Unit (RMB) '!O44*6.8974</f>
        <v>1.3864543001317086E-5</v>
      </c>
      <c r="P44" s="973">
        <f>'153S-2020EI per Unit (RMB) '!P44*6.8974</f>
        <v>2.1015263769604233E-5</v>
      </c>
      <c r="Q44" s="973">
        <f>'153S-2020EI per Unit (RMB) '!Q44*6.8974</f>
        <v>2.3403291097706384E-5</v>
      </c>
      <c r="R44" s="973">
        <f>'153S-2020EI per Unit (RMB) '!R44*6.8974</f>
        <v>8.8340775564725398E-4</v>
      </c>
      <c r="S44" s="973">
        <f>'153S-2020EI per Unit (RMB) '!S44*6.8974</f>
        <v>1.5198508999537867E-5</v>
      </c>
      <c r="T44" s="973">
        <f>'153S-2020EI per Unit (RMB) '!T44*6.8974</f>
        <v>5.010060310229907E-5</v>
      </c>
      <c r="U44" s="973">
        <f>'153S-2020EI per Unit (RMB) '!U44*6.8974</f>
        <v>1.9866291000396952E-5</v>
      </c>
      <c r="V44" s="973">
        <f>'153S-2020EI per Unit (RMB) '!V44*6.8974</f>
        <v>6.9664746192365658E-5</v>
      </c>
      <c r="W44" s="973">
        <f>'153S-2020EI per Unit (RMB) '!W44*6.8974</f>
        <v>6.4536084169312884E-5</v>
      </c>
      <c r="X44" s="973">
        <f>'153S-2020EI per Unit (RMB) '!X44*6.8974</f>
        <v>8.281161541286378E-5</v>
      </c>
      <c r="Y44" s="973">
        <f>'153S-2020EI per Unit (RMB) '!Y44*6.8974</f>
        <v>1.9419992122196522E-5</v>
      </c>
      <c r="Z44" s="973">
        <f>'153S-2020EI per Unit (RMB) '!Z44*6.8974</f>
        <v>2.21230994804736E-5</v>
      </c>
      <c r="AA44" s="973">
        <f>'153S-2020EI per Unit (RMB) '!AA44*6.8974</f>
        <v>6.3277285780043385E-5</v>
      </c>
      <c r="AB44" s="973">
        <f>'153S-2020EI per Unit (RMB) '!AB44*6.8974</f>
        <v>8.5492837425075858E-5</v>
      </c>
      <c r="AC44" s="973">
        <f>'153S-2020EI per Unit (RMB) '!AC44*6.8974</f>
        <v>1.4798131191435646E-5</v>
      </c>
      <c r="AD44" s="973">
        <f>'153S-2020EI per Unit (RMB) '!AD44*6.8974</f>
        <v>1.9060182762104706E-5</v>
      </c>
      <c r="AE44" s="973">
        <f>'153S-2020EI per Unit (RMB) '!AE44*6.8974</f>
        <v>1.2861121936317473E-4</v>
      </c>
      <c r="AF44" s="973">
        <f>'153S-2020EI per Unit (RMB) '!AF44*6.8974</f>
        <v>1.3732442925776985E-4</v>
      </c>
      <c r="AG44" s="973">
        <f>'153S-2020EI per Unit (RMB) '!AG44*6.8974</f>
        <v>1.3558510363498766E-4</v>
      </c>
      <c r="AH44" s="973">
        <f>'153S-2020EI per Unit (RMB) '!AH44*6.8974</f>
        <v>8.2542189193972429E-5</v>
      </c>
      <c r="AI44" s="973">
        <f>'153S-2020EI per Unit (RMB) '!AI44*6.8974</f>
        <v>1.7969163881549932E-5</v>
      </c>
      <c r="AJ44" s="973">
        <f>'153S-2020EI per Unit (RMB) '!AJ44*6.8974</f>
        <v>8.6799234153457874E-5</v>
      </c>
      <c r="AK44" s="973">
        <f>'153S-2020EI per Unit (RMB) '!AK44*6.8974</f>
        <v>1.2881812122025714E-4</v>
      </c>
      <c r="AL44" s="973">
        <f>'153S-2020EI per Unit (RMB) '!AL44*6.8974</f>
        <v>3.5317318782299272E-5</v>
      </c>
      <c r="AM44" s="973">
        <f>'153S-2020EI per Unit (RMB) '!AM44*6.8974</f>
        <v>5.0576763565418703E-5</v>
      </c>
      <c r="AN44" s="973">
        <f>'153S-2020EI per Unit (RMB) '!AN44*6.8974</f>
        <v>3.9170934188323899E-5</v>
      </c>
      <c r="AO44" s="973">
        <f>'153S-2020EI per Unit (RMB) '!AO44*6.8974</f>
        <v>4.545470279470854E-5</v>
      </c>
      <c r="AP44" s="973">
        <f>'153S-2020EI per Unit (RMB) '!AP44*6.8974</f>
        <v>9.1514875913450215E-5</v>
      </c>
      <c r="AQ44" s="973">
        <f>'153S-2020EI per Unit (RMB) '!AQ44*6.8974</f>
        <v>5.0419977995405837E-5</v>
      </c>
      <c r="AR44" s="973">
        <f>'153S-2020EI per Unit (RMB) '!AR44*6.8974</f>
        <v>5.9107019074989833E-5</v>
      </c>
      <c r="AS44" s="973">
        <f>'153S-2020EI per Unit (RMB) '!AS44*6.8974</f>
        <v>1.6165322838498171E-4</v>
      </c>
      <c r="AT44" s="973">
        <f>'153S-2020EI per Unit (RMB) '!AT44*6.8974</f>
        <v>3.3409790248540167E-5</v>
      </c>
      <c r="AU44" s="973">
        <f>'153S-2020EI per Unit (RMB) '!AU44*6.8974</f>
        <v>1.007143088090175E-4</v>
      </c>
      <c r="AV44" s="973">
        <f>'153S-2020EI per Unit (RMB) '!AV44*6.8974</f>
        <v>1.8171047109802774E-4</v>
      </c>
      <c r="AW44" s="973">
        <f>'153S-2020EI per Unit (RMB) '!AW44*6.8974</f>
        <v>8.6890809455761171E-5</v>
      </c>
      <c r="AX44" s="973">
        <f>'153S-2020EI per Unit (RMB) '!AX44*6.8974</f>
        <v>4.3925558440552891E-5</v>
      </c>
      <c r="AY44" s="973">
        <f>'153S-2020EI per Unit (RMB) '!AY44*6.8974</f>
        <v>3.0444794687176784E-5</v>
      </c>
      <c r="AZ44" s="973">
        <f>'153S-2020EI per Unit (RMB) '!AZ44*6.8974</f>
        <v>1.1240780539061818E-4</v>
      </c>
      <c r="BA44" s="973">
        <f>'153S-2020EI per Unit (RMB) '!BA44*6.8974</f>
        <v>1.5015047866326131E-5</v>
      </c>
      <c r="BB44" s="973">
        <f>'153S-2020EI per Unit (RMB) '!BB44*6.8974</f>
        <v>9.245627094252018E-5</v>
      </c>
      <c r="BC44" s="973">
        <f>'153S-2020EI per Unit (RMB) '!BC44*6.8974</f>
        <v>5.2970942940238474E-5</v>
      </c>
      <c r="BD44" s="973">
        <f>'153S-2020EI per Unit (RMB) '!BD44*6.8974</f>
        <v>1.8718526430170654E-5</v>
      </c>
      <c r="BE44" s="973">
        <f>'153S-2020EI per Unit (RMB) '!BE44*6.8974</f>
        <v>5.4374536716075194E-5</v>
      </c>
      <c r="BF44" s="973">
        <f>'153S-2020EI per Unit (RMB) '!BF44*6.8974</f>
        <v>3.8121031123381084E-5</v>
      </c>
      <c r="BG44" s="973">
        <f>'153S-2020EI per Unit (RMB) '!BG44*6.8974</f>
        <v>6.4882361200249743E-5</v>
      </c>
      <c r="BH44" s="973">
        <f>'153S-2020EI per Unit (RMB) '!BH44*6.8974</f>
        <v>9.8237339051677306E-5</v>
      </c>
      <c r="BI44" s="973">
        <f>'153S-2020EI per Unit (RMB) '!BI44*6.8974</f>
        <v>7.367752174155528E-5</v>
      </c>
      <c r="BJ44" s="973">
        <f>'153S-2020EI per Unit (RMB) '!BJ44*6.8974</f>
        <v>1.1617767825559594E-4</v>
      </c>
      <c r="BK44" s="973">
        <f>'153S-2020EI per Unit (RMB) '!BK44*6.8974</f>
        <v>1.1084457385844539E-4</v>
      </c>
      <c r="BL44" s="973">
        <f>'153S-2020EI per Unit (RMB) '!BL44*6.8974</f>
        <v>1.3989418238984739E-4</v>
      </c>
      <c r="BM44" s="973">
        <f>'153S-2020EI per Unit (RMB) '!BM44*6.8974</f>
        <v>1.571034033853292E-5</v>
      </c>
      <c r="BN44" s="973">
        <f>'153S-2020EI per Unit (RMB) '!BN44*6.8974</f>
        <v>9.5945710221615409E-5</v>
      </c>
      <c r="BO44" s="973">
        <f>'153S-2020EI per Unit (RMB) '!BO44*6.8974</f>
        <v>2.0710644930911647E-5</v>
      </c>
      <c r="BP44" s="973">
        <f>'153S-2020EI per Unit (RMB) '!BP44*6.8974</f>
        <v>2.5628158818478089E-5</v>
      </c>
      <c r="BQ44" s="973">
        <f>'153S-2020EI per Unit (RMB) '!BQ44*6.8974</f>
        <v>1.8060240724996756E-5</v>
      </c>
      <c r="BR44" s="973">
        <f>'153S-2020EI per Unit (RMB) '!BR44*6.8974</f>
        <v>7.523975897238311E-4</v>
      </c>
      <c r="BS44" s="973">
        <f>'153S-2020EI per Unit (RMB) '!BS44*6.8974</f>
        <v>1.5612133342154832E-4</v>
      </c>
      <c r="BT44" s="973">
        <f>'153S-2020EI per Unit (RMB) '!BT44*6.8974</f>
        <v>1.3457480877272876E-4</v>
      </c>
      <c r="BU44" s="973">
        <f>'153S-2020EI per Unit (RMB) '!BU44*6.8974</f>
        <v>9.470263756334915E-5</v>
      </c>
      <c r="BV44" s="973">
        <f>'153S-2020EI per Unit (RMB) '!BV44*6.8974</f>
        <v>1.0702836925002728E-4</v>
      </c>
      <c r="BW44" s="973">
        <f>'153S-2020EI per Unit (RMB) '!BW44*6.8974</f>
        <v>4.2969508637567767E-4</v>
      </c>
      <c r="BX44" s="973">
        <f>'153S-2020EI per Unit (RMB) '!BX44*6.8974</f>
        <v>5.1388423992421389E-5</v>
      </c>
      <c r="BY44" s="973">
        <f>'153S-2020EI per Unit (RMB) '!BY44*6.8974</f>
        <v>9.8058617366888299E-5</v>
      </c>
      <c r="BZ44" s="973">
        <f>'153S-2020EI per Unit (RMB) '!BZ44*6.8974</f>
        <v>1.9061982333693316E-4</v>
      </c>
      <c r="CA44" s="973">
        <f>'153S-2020EI per Unit (RMB) '!CA44*6.8974</f>
        <v>3.7694831195718464E-4</v>
      </c>
      <c r="CB44" s="973">
        <f>'153S-2020EI per Unit (RMB) '!CB44*6.8974</f>
        <v>2.8438192478354889E-4</v>
      </c>
      <c r="CC44" s="973">
        <f>'153S-2020EI per Unit (RMB) '!CC44*6.8974</f>
        <v>6.9343537290481166E-5</v>
      </c>
      <c r="CD44" s="973">
        <f>'153S-2020EI per Unit (RMB) '!CD44*6.8974</f>
        <v>3.0170392062888615E-5</v>
      </c>
      <c r="CE44" s="973">
        <f>'153S-2020EI per Unit (RMB) '!CE44*6.8974</f>
        <v>1.2407792767423944E-5</v>
      </c>
      <c r="CF44" s="973">
        <f>'153S-2020EI per Unit (RMB) '!CF44*6.8974</f>
        <v>2.5887983869544176E-4</v>
      </c>
      <c r="CG44" s="973">
        <f>'153S-2020EI per Unit (RMB) '!CG44*6.8974</f>
        <v>2.5089095955443361E-4</v>
      </c>
      <c r="CH44" s="973">
        <f>'153S-2020EI per Unit (RMB) '!CH44*6.8974</f>
        <v>1.9062997027302308E-4</v>
      </c>
      <c r="CI44" s="973">
        <f>'153S-2020EI per Unit (RMB) '!CI44*6.8974</f>
        <v>1.687871963857938E-4</v>
      </c>
      <c r="CJ44" s="973">
        <f>'153S-2020EI per Unit (RMB) '!CJ44*6.8974</f>
        <v>4.60393233688979E-5</v>
      </c>
      <c r="CK44" s="973">
        <f>'153S-2020EI per Unit (RMB) '!CK44*6.8974</f>
        <v>4.3770378505029832E-5</v>
      </c>
      <c r="CL44" s="973">
        <f>'153S-2020EI per Unit (RMB) '!CL44*6.8974</f>
        <v>9.8194891649978287E-5</v>
      </c>
      <c r="CM44" s="973">
        <f>'153S-2020EI per Unit (RMB) '!CM44*6.8974</f>
        <v>5.6856734655728483E-5</v>
      </c>
      <c r="CN44" s="973">
        <f>'153S-2020EI per Unit (RMB) '!CN44*6.8974</f>
        <v>1.9105286114944625E-4</v>
      </c>
      <c r="CO44" s="973">
        <f>'153S-2020EI per Unit (RMB) '!CO44*6.8974</f>
        <v>2.6171632793258657E-5</v>
      </c>
      <c r="CP44" s="973">
        <f>'153S-2020EI per Unit (RMB) '!CP44*6.8974</f>
        <v>2.0899460259914109E-5</v>
      </c>
      <c r="CQ44" s="973">
        <f>'153S-2020EI per Unit (RMB) '!CQ44*6.8974</f>
        <v>3.2605540848658739E-4</v>
      </c>
      <c r="CR44" s="973">
        <f>'153S-2020EI per Unit (RMB) '!CR44*6.8974</f>
        <v>1.1931055627784098E-4</v>
      </c>
      <c r="CS44" s="973">
        <f>'153S-2020EI per Unit (RMB) '!CS44*6.8974</f>
        <v>1.1223898162816594E-5</v>
      </c>
      <c r="CT44" s="973">
        <f>'153S-2020EI per Unit (RMB) '!CT44*6.8974</f>
        <v>8.0624145899272921E-5</v>
      </c>
      <c r="CU44" s="973">
        <f>'153S-2020EI per Unit (RMB) '!CU44*6.8974</f>
        <v>8.0309170500940589E-5</v>
      </c>
      <c r="CV44" s="973">
        <f>'153S-2020EI per Unit (RMB) '!CV44*6.8974</f>
        <v>1.1405048519297626E-4</v>
      </c>
      <c r="CW44" s="973">
        <f>'153S-2020EI per Unit (RMB) '!CW44*6.8974</f>
        <v>9.490013532811755E-6</v>
      </c>
      <c r="CX44" s="973">
        <f>'153S-2020EI per Unit (RMB) '!CX44*6.8974</f>
        <v>4.3220094572784005E-4</v>
      </c>
      <c r="CY44" s="973">
        <f>'153S-2020EI per Unit (RMB) '!CY44*6.8974</f>
        <v>1.3364077716397128E-5</v>
      </c>
      <c r="CZ44" s="973">
        <f>'153S-2020EI per Unit (RMB) '!CZ44*6.8974</f>
        <v>8.5301368755529003E-5</v>
      </c>
      <c r="DA44" s="973">
        <f>'153S-2020EI per Unit (RMB) '!DA44*6.8974</f>
        <v>8.484773636493399E-5</v>
      </c>
      <c r="DB44" s="973">
        <f>'153S-2020EI per Unit (RMB) '!DB44*6.8974</f>
        <v>7.5545172672244573E-6</v>
      </c>
      <c r="DC44" s="973">
        <f>'153S-2020EI per Unit (RMB) '!DC44*6.8974</f>
        <v>3.4972114786749269E-5</v>
      </c>
      <c r="DD44" s="973">
        <f>'153S-2020EI per Unit (RMB) '!DD44*6.8974</f>
        <v>1.207105502856832E-5</v>
      </c>
      <c r="DE44" s="973">
        <f>'153S-2020EI per Unit (RMB) '!DE44*6.8974</f>
        <v>2.5704896818017059E-5</v>
      </c>
      <c r="DF44" s="973">
        <f>'153S-2020EI per Unit (RMB) '!DF44*6.8974</f>
        <v>2.6259170517514998E-5</v>
      </c>
      <c r="DG44" s="973">
        <f>'153S-2020EI per Unit (RMB) '!DG44*6.8974</f>
        <v>2.9169882587000654E-5</v>
      </c>
      <c r="DH44" s="973">
        <f>'153S-2020EI per Unit (RMB) '!DH44*6.8974</f>
        <v>3.4342214623260677E-6</v>
      </c>
      <c r="DI44" s="973">
        <f>'153S-2020EI per Unit (RMB) '!DI44*6.8974</f>
        <v>6.1231379487544318E-6</v>
      </c>
      <c r="DJ44" s="973">
        <f>'153S-2020EI per Unit (RMB) '!DJ44*6.8974</f>
        <v>2.6209305200180447E-4</v>
      </c>
      <c r="DK44" s="973">
        <f>'153S-2020EI per Unit (RMB) '!DK44*6.8974</f>
        <v>8.9686920238454877E-5</v>
      </c>
      <c r="DL44" s="973">
        <f>'153S-2020EI per Unit (RMB) '!DL44*6.8974</f>
        <v>9.5511543137458458E-5</v>
      </c>
      <c r="DM44" s="973">
        <f>'153S-2020EI per Unit (RMB) '!DM44*6.8974</f>
        <v>9.4844570924115769E-6</v>
      </c>
      <c r="DN44" s="973">
        <f>'153S-2020EI per Unit (RMB) '!DN44*6.8974</f>
        <v>4.7975812515688226E-3</v>
      </c>
      <c r="DO44" s="973">
        <f>'153S-2020EI per Unit (RMB) '!DO44*6.8974</f>
        <v>1.1003702355553447E-4</v>
      </c>
      <c r="DP44" s="973">
        <f>'153S-2020EI per Unit (RMB) '!DP44*6.8974</f>
        <v>2.1636381947281642E-4</v>
      </c>
      <c r="DQ44" s="973">
        <f>'153S-2020EI per Unit (RMB) '!DQ44*6.8974</f>
        <v>1.3592044228822773E-4</v>
      </c>
      <c r="DR44" s="973">
        <f>'153S-2020EI per Unit (RMB) '!DR44*6.8974</f>
        <v>9.6063571682359445E-4</v>
      </c>
      <c r="DS44" s="973">
        <f>'153S-2020EI per Unit (RMB) '!DS44*6.8974</f>
        <v>6.133846947685213E-5</v>
      </c>
      <c r="DT44" s="973">
        <f>'153S-2020EI per Unit (RMB) '!DT44*6.8974</f>
        <v>1.6607186857212357E-4</v>
      </c>
      <c r="DU44" s="973">
        <f>'153S-2020EI per Unit (RMB) '!DU44*6.8974</f>
        <v>3.0824161035627705E-5</v>
      </c>
      <c r="DV44" s="973">
        <f>'153S-2020EI per Unit (RMB) '!DV44*6.8974</f>
        <v>3.5128738278751399E-5</v>
      </c>
      <c r="DW44" s="973">
        <f>'153S-2020EI per Unit (RMB) '!DW44*6.8974</f>
        <v>6.1771668863052371E-6</v>
      </c>
      <c r="DX44" s="973">
        <f>'153S-2020EI per Unit (RMB) '!DX44*6.8974</f>
        <v>9.5288603290590169E-6</v>
      </c>
      <c r="DY44" s="973">
        <f>'153S-2020EI per Unit (RMB) '!DY44*6.8974</f>
        <v>3.7961072179490142E-4</v>
      </c>
      <c r="DZ44" s="973">
        <f>'153S-2020EI per Unit (RMB) '!DZ44*6.8974</f>
        <v>9.0032726157417435E-6</v>
      </c>
      <c r="EA44" s="973">
        <f>'153S-2020EI per Unit (RMB) '!EA44*6.8974</f>
        <v>4.5583061249566397E-6</v>
      </c>
      <c r="EB44" s="973">
        <f>'153S-2020EI per Unit (RMB) '!EB44*6.8974</f>
        <v>1.3692691262331813E-5</v>
      </c>
      <c r="EC44" s="973">
        <f>'153S-2020EI per Unit (RMB) '!EC44*6.8974</f>
        <v>2.6345321762656945E-6</v>
      </c>
      <c r="ED44" s="973">
        <f>'153S-2020EI per Unit (RMB) '!ED44*6.8974</f>
        <v>1.5060693111869319E-5</v>
      </c>
      <c r="EE44" s="973">
        <f>'153S-2020EI per Unit (RMB) '!EE44*6.8974</f>
        <v>1.9814162671158994E-5</v>
      </c>
      <c r="EF44" s="973">
        <f>'153S-2020EI per Unit (RMB) '!EF44*6.8974</f>
        <v>8.5455017369330963E-7</v>
      </c>
      <c r="EG44" s="973">
        <f>'153S-2020EI per Unit (RMB) '!EG44*6.8974</f>
        <v>4.6927061680689283E-5</v>
      </c>
      <c r="EH44" s="973">
        <f>'153S-2020EI per Unit (RMB) '!EH44*6.8974</f>
        <v>3.7483863028325432E-6</v>
      </c>
      <c r="EI44" s="973">
        <f>'153S-2020EI per Unit (RMB) '!EI44*6.8974</f>
        <v>1.5911488555277492E-5</v>
      </c>
      <c r="EJ44" s="973">
        <f>'153S-2020EI per Unit (RMB) '!EJ44*6.8974</f>
        <v>9.7749999262033679E-6</v>
      </c>
      <c r="EK44" s="973">
        <f>'153S-2020EI per Unit (RMB) '!EK44*6.8974</f>
        <v>4.0630560805421377E-5</v>
      </c>
      <c r="EL44" s="973">
        <f>'153S-2020EI per Unit (RMB) '!EL44*6.8974</f>
        <v>5.8562359873872826E-4</v>
      </c>
      <c r="EM44" s="973">
        <f>'153S-2020EI per Unit (RMB) '!EM44*6.8974</f>
        <v>1.9436151481212012E-4</v>
      </c>
      <c r="EN44" s="973">
        <f>'153S-2020EI per Unit (RMB) '!EN44*6.8974</f>
        <v>5.5662093510063289E-5</v>
      </c>
      <c r="EO44" s="973">
        <f>'153S-2020EI per Unit (RMB) '!EO44*6.8974</f>
        <v>2.4967730456679284E-5</v>
      </c>
      <c r="EP44" s="973">
        <f>'153S-2020EI per Unit (RMB) '!EP44*6.8974</f>
        <v>2.8186469345198354E-5</v>
      </c>
      <c r="EQ44" s="973">
        <f>'153S-2020EI per Unit (RMB) '!EQ44*6.8974</f>
        <v>7.7770068819244299E-6</v>
      </c>
      <c r="ER44" s="973">
        <f>'153S-2020EI per Unit (RMB) '!ER44*6.8974</f>
        <v>1.5198457841311299E-2</v>
      </c>
      <c r="ES44" s="973">
        <f>'153S-2020EI per Unit (RMB) '!ES44*6.8974</f>
        <v>3.128811883128288E-3</v>
      </c>
      <c r="ET44" s="973">
        <f>'153S-2020EI per Unit (RMB) '!ET44*6.8974</f>
        <v>2.1777454912291861E-4</v>
      </c>
      <c r="EU44" s="973">
        <f>'153S-2020EI per Unit (RMB) '!EU44*6.8974</f>
        <v>1.2951995528387165E-4</v>
      </c>
      <c r="EV44" s="973">
        <f>'153S-2020EI per Unit (RMB) '!EV44*6.8974</f>
        <v>1.829050340364242E-4</v>
      </c>
      <c r="EW44" s="973">
        <f>'153S-2020EI per Unit (RMB) '!EW44*6.8974</f>
        <v>5.7968878965223311E-4</v>
      </c>
      <c r="EX44" s="973">
        <f>'153S-2020EI per Unit (RMB) '!EX44*6.8974</f>
        <v>3.6434277717243425E-5</v>
      </c>
      <c r="EY44" s="973">
        <f>'153S-2020EI per Unit (RMB) '!EY44*6.8974</f>
        <v>4.172307342174402E-4</v>
      </c>
      <c r="EZ44" s="974">
        <f>'153S-2020EI per Unit (RMB) '!EZ44*6.8974</f>
        <v>3.1932762780048304E-5</v>
      </c>
    </row>
    <row r="45" spans="1:156">
      <c r="A45" s="810"/>
      <c r="B45" s="476" t="s">
        <v>914</v>
      </c>
      <c r="C45" s="414" t="s">
        <v>140</v>
      </c>
      <c r="D45" s="981">
        <f>'153S-2020EI per Unit (RMB) '!D45*6.8974</f>
        <v>0</v>
      </c>
      <c r="E45" s="975">
        <f>'153S-2020EI per Unit (RMB) '!E45*6.8974</f>
        <v>0</v>
      </c>
      <c r="F45" s="975">
        <f>'153S-2020EI per Unit (RMB) '!F45*6.8974</f>
        <v>0</v>
      </c>
      <c r="G45" s="975">
        <f>'153S-2020EI per Unit (RMB) '!G45*6.8974</f>
        <v>0</v>
      </c>
      <c r="H45" s="975">
        <f>'153S-2020EI per Unit (RMB) '!H45*6.8974</f>
        <v>0</v>
      </c>
      <c r="I45" s="975">
        <f>'153S-2020EI per Unit (RMB) '!I45*6.8974</f>
        <v>0</v>
      </c>
      <c r="J45" s="975">
        <f>'153S-2020EI per Unit (RMB) '!J45*6.8974</f>
        <v>0</v>
      </c>
      <c r="K45" s="975">
        <f>'153S-2020EI per Unit (RMB) '!K45*6.8974</f>
        <v>0</v>
      </c>
      <c r="L45" s="975">
        <f>'153S-2020EI per Unit (RMB) '!L45*6.8974</f>
        <v>0</v>
      </c>
      <c r="M45" s="975">
        <f>'153S-2020EI per Unit (RMB) '!M45*6.8974</f>
        <v>0</v>
      </c>
      <c r="N45" s="975">
        <f>'153S-2020EI per Unit (RMB) '!N45*6.8974</f>
        <v>0</v>
      </c>
      <c r="O45" s="975">
        <f>'153S-2020EI per Unit (RMB) '!O45*6.8974</f>
        <v>0</v>
      </c>
      <c r="P45" s="975">
        <f>'153S-2020EI per Unit (RMB) '!P45*6.8974</f>
        <v>0</v>
      </c>
      <c r="Q45" s="975">
        <f>'153S-2020EI per Unit (RMB) '!Q45*6.8974</f>
        <v>0</v>
      </c>
      <c r="R45" s="975">
        <f>'153S-2020EI per Unit (RMB) '!R45*6.8974</f>
        <v>0</v>
      </c>
      <c r="S45" s="975">
        <f>'153S-2020EI per Unit (RMB) '!S45*6.8974</f>
        <v>0</v>
      </c>
      <c r="T45" s="975">
        <f>'153S-2020EI per Unit (RMB) '!T45*6.8974</f>
        <v>0</v>
      </c>
      <c r="U45" s="975">
        <f>'153S-2020EI per Unit (RMB) '!U45*6.8974</f>
        <v>0</v>
      </c>
      <c r="V45" s="975">
        <f>'153S-2020EI per Unit (RMB) '!V45*6.8974</f>
        <v>0</v>
      </c>
      <c r="W45" s="975">
        <f>'153S-2020EI per Unit (RMB) '!W45*6.8974</f>
        <v>0</v>
      </c>
      <c r="X45" s="975">
        <f>'153S-2020EI per Unit (RMB) '!X45*6.8974</f>
        <v>0</v>
      </c>
      <c r="Y45" s="975">
        <f>'153S-2020EI per Unit (RMB) '!Y45*6.8974</f>
        <v>0</v>
      </c>
      <c r="Z45" s="975">
        <f>'153S-2020EI per Unit (RMB) '!Z45*6.8974</f>
        <v>0</v>
      </c>
      <c r="AA45" s="975">
        <f>'153S-2020EI per Unit (RMB) '!AA45*6.8974</f>
        <v>0</v>
      </c>
      <c r="AB45" s="975">
        <f>'153S-2020EI per Unit (RMB) '!AB45*6.8974</f>
        <v>0</v>
      </c>
      <c r="AC45" s="975">
        <f>'153S-2020EI per Unit (RMB) '!AC45*6.8974</f>
        <v>0</v>
      </c>
      <c r="AD45" s="975">
        <f>'153S-2020EI per Unit (RMB) '!AD45*6.8974</f>
        <v>0</v>
      </c>
      <c r="AE45" s="975">
        <f>'153S-2020EI per Unit (RMB) '!AE45*6.8974</f>
        <v>0</v>
      </c>
      <c r="AF45" s="975">
        <f>'153S-2020EI per Unit (RMB) '!AF45*6.8974</f>
        <v>0</v>
      </c>
      <c r="AG45" s="975">
        <f>'153S-2020EI per Unit (RMB) '!AG45*6.8974</f>
        <v>0</v>
      </c>
      <c r="AH45" s="975">
        <f>'153S-2020EI per Unit (RMB) '!AH45*6.8974</f>
        <v>0</v>
      </c>
      <c r="AI45" s="975">
        <f>'153S-2020EI per Unit (RMB) '!AI45*6.8974</f>
        <v>0</v>
      </c>
      <c r="AJ45" s="975">
        <f>'153S-2020EI per Unit (RMB) '!AJ45*6.8974</f>
        <v>0</v>
      </c>
      <c r="AK45" s="975">
        <f>'153S-2020EI per Unit (RMB) '!AK45*6.8974</f>
        <v>0</v>
      </c>
      <c r="AL45" s="975">
        <f>'153S-2020EI per Unit (RMB) '!AL45*6.8974</f>
        <v>0</v>
      </c>
      <c r="AM45" s="975">
        <f>'153S-2020EI per Unit (RMB) '!AM45*6.8974</f>
        <v>0</v>
      </c>
      <c r="AN45" s="975">
        <f>'153S-2020EI per Unit (RMB) '!AN45*6.8974</f>
        <v>0</v>
      </c>
      <c r="AO45" s="975">
        <f>'153S-2020EI per Unit (RMB) '!AO45*6.8974</f>
        <v>0</v>
      </c>
      <c r="AP45" s="975">
        <f>'153S-2020EI per Unit (RMB) '!AP45*6.8974</f>
        <v>0</v>
      </c>
      <c r="AQ45" s="975">
        <f>'153S-2020EI per Unit (RMB) '!AQ45*6.8974</f>
        <v>0</v>
      </c>
      <c r="AR45" s="975">
        <f>'153S-2020EI per Unit (RMB) '!AR45*6.8974</f>
        <v>0</v>
      </c>
      <c r="AS45" s="975">
        <f>'153S-2020EI per Unit (RMB) '!AS45*6.8974</f>
        <v>0</v>
      </c>
      <c r="AT45" s="975">
        <f>'153S-2020EI per Unit (RMB) '!AT45*6.8974</f>
        <v>0</v>
      </c>
      <c r="AU45" s="975">
        <f>'153S-2020EI per Unit (RMB) '!AU45*6.8974</f>
        <v>0</v>
      </c>
      <c r="AV45" s="975">
        <f>'153S-2020EI per Unit (RMB) '!AV45*6.8974</f>
        <v>0</v>
      </c>
      <c r="AW45" s="975">
        <f>'153S-2020EI per Unit (RMB) '!AW45*6.8974</f>
        <v>0</v>
      </c>
      <c r="AX45" s="975">
        <f>'153S-2020EI per Unit (RMB) '!AX45*6.8974</f>
        <v>0</v>
      </c>
      <c r="AY45" s="975">
        <f>'153S-2020EI per Unit (RMB) '!AY45*6.8974</f>
        <v>0</v>
      </c>
      <c r="AZ45" s="975">
        <f>'153S-2020EI per Unit (RMB) '!AZ45*6.8974</f>
        <v>0</v>
      </c>
      <c r="BA45" s="975">
        <f>'153S-2020EI per Unit (RMB) '!BA45*6.8974</f>
        <v>0</v>
      </c>
      <c r="BB45" s="975">
        <f>'153S-2020EI per Unit (RMB) '!BB45*6.8974</f>
        <v>0</v>
      </c>
      <c r="BC45" s="975">
        <f>'153S-2020EI per Unit (RMB) '!BC45*6.8974</f>
        <v>0</v>
      </c>
      <c r="BD45" s="975">
        <f>'153S-2020EI per Unit (RMB) '!BD45*6.8974</f>
        <v>0</v>
      </c>
      <c r="BE45" s="975">
        <f>'153S-2020EI per Unit (RMB) '!BE45*6.8974</f>
        <v>0</v>
      </c>
      <c r="BF45" s="975">
        <f>'153S-2020EI per Unit (RMB) '!BF45*6.8974</f>
        <v>0</v>
      </c>
      <c r="BG45" s="975">
        <f>'153S-2020EI per Unit (RMB) '!BG45*6.8974</f>
        <v>0</v>
      </c>
      <c r="BH45" s="975">
        <f>'153S-2020EI per Unit (RMB) '!BH45*6.8974</f>
        <v>0</v>
      </c>
      <c r="BI45" s="975">
        <f>'153S-2020EI per Unit (RMB) '!BI45*6.8974</f>
        <v>0</v>
      </c>
      <c r="BJ45" s="975">
        <f>'153S-2020EI per Unit (RMB) '!BJ45*6.8974</f>
        <v>0</v>
      </c>
      <c r="BK45" s="975">
        <f>'153S-2020EI per Unit (RMB) '!BK45*6.8974</f>
        <v>0</v>
      </c>
      <c r="BL45" s="975">
        <f>'153S-2020EI per Unit (RMB) '!BL45*6.8974</f>
        <v>0</v>
      </c>
      <c r="BM45" s="975">
        <f>'153S-2020EI per Unit (RMB) '!BM45*6.8974</f>
        <v>0</v>
      </c>
      <c r="BN45" s="975">
        <f>'153S-2020EI per Unit (RMB) '!BN45*6.8974</f>
        <v>0</v>
      </c>
      <c r="BO45" s="975">
        <f>'153S-2020EI per Unit (RMB) '!BO45*6.8974</f>
        <v>0</v>
      </c>
      <c r="BP45" s="975">
        <f>'153S-2020EI per Unit (RMB) '!BP45*6.8974</f>
        <v>0</v>
      </c>
      <c r="BQ45" s="975">
        <f>'153S-2020EI per Unit (RMB) '!BQ45*6.8974</f>
        <v>0</v>
      </c>
      <c r="BR45" s="975">
        <f>'153S-2020EI per Unit (RMB) '!BR45*6.8974</f>
        <v>0</v>
      </c>
      <c r="BS45" s="975">
        <f>'153S-2020EI per Unit (RMB) '!BS45*6.8974</f>
        <v>0</v>
      </c>
      <c r="BT45" s="975">
        <f>'153S-2020EI per Unit (RMB) '!BT45*6.8974</f>
        <v>0</v>
      </c>
      <c r="BU45" s="975">
        <f>'153S-2020EI per Unit (RMB) '!BU45*6.8974</f>
        <v>0</v>
      </c>
      <c r="BV45" s="975">
        <f>'153S-2020EI per Unit (RMB) '!BV45*6.8974</f>
        <v>0</v>
      </c>
      <c r="BW45" s="975">
        <f>'153S-2020EI per Unit (RMB) '!BW45*6.8974</f>
        <v>0</v>
      </c>
      <c r="BX45" s="975">
        <f>'153S-2020EI per Unit (RMB) '!BX45*6.8974</f>
        <v>0</v>
      </c>
      <c r="BY45" s="975">
        <f>'153S-2020EI per Unit (RMB) '!BY45*6.8974</f>
        <v>0</v>
      </c>
      <c r="BZ45" s="975">
        <f>'153S-2020EI per Unit (RMB) '!BZ45*6.8974</f>
        <v>0</v>
      </c>
      <c r="CA45" s="975">
        <f>'153S-2020EI per Unit (RMB) '!CA45*6.8974</f>
        <v>0</v>
      </c>
      <c r="CB45" s="975">
        <f>'153S-2020EI per Unit (RMB) '!CB45*6.8974</f>
        <v>0</v>
      </c>
      <c r="CC45" s="975">
        <f>'153S-2020EI per Unit (RMB) '!CC45*6.8974</f>
        <v>0</v>
      </c>
      <c r="CD45" s="975">
        <f>'153S-2020EI per Unit (RMB) '!CD45*6.8974</f>
        <v>0</v>
      </c>
      <c r="CE45" s="975">
        <f>'153S-2020EI per Unit (RMB) '!CE45*6.8974</f>
        <v>0</v>
      </c>
      <c r="CF45" s="975">
        <f>'153S-2020EI per Unit (RMB) '!CF45*6.8974</f>
        <v>0</v>
      </c>
      <c r="CG45" s="975">
        <f>'153S-2020EI per Unit (RMB) '!CG45*6.8974</f>
        <v>0</v>
      </c>
      <c r="CH45" s="975">
        <f>'153S-2020EI per Unit (RMB) '!CH45*6.8974</f>
        <v>0</v>
      </c>
      <c r="CI45" s="975">
        <f>'153S-2020EI per Unit (RMB) '!CI45*6.8974</f>
        <v>0</v>
      </c>
      <c r="CJ45" s="975">
        <f>'153S-2020EI per Unit (RMB) '!CJ45*6.8974</f>
        <v>0</v>
      </c>
      <c r="CK45" s="975">
        <f>'153S-2020EI per Unit (RMB) '!CK45*6.8974</f>
        <v>0</v>
      </c>
      <c r="CL45" s="975">
        <f>'153S-2020EI per Unit (RMB) '!CL45*6.8974</f>
        <v>0</v>
      </c>
      <c r="CM45" s="975">
        <f>'153S-2020EI per Unit (RMB) '!CM45*6.8974</f>
        <v>0</v>
      </c>
      <c r="CN45" s="975">
        <f>'153S-2020EI per Unit (RMB) '!CN45*6.8974</f>
        <v>0</v>
      </c>
      <c r="CO45" s="975">
        <f>'153S-2020EI per Unit (RMB) '!CO45*6.8974</f>
        <v>0</v>
      </c>
      <c r="CP45" s="975">
        <f>'153S-2020EI per Unit (RMB) '!CP45*6.8974</f>
        <v>0</v>
      </c>
      <c r="CQ45" s="975">
        <f>'153S-2020EI per Unit (RMB) '!CQ45*6.8974</f>
        <v>0</v>
      </c>
      <c r="CR45" s="975">
        <f>'153S-2020EI per Unit (RMB) '!CR45*6.8974</f>
        <v>0</v>
      </c>
      <c r="CS45" s="975">
        <f>'153S-2020EI per Unit (RMB) '!CS45*6.8974</f>
        <v>0</v>
      </c>
      <c r="CT45" s="975">
        <f>'153S-2020EI per Unit (RMB) '!CT45*6.8974</f>
        <v>0</v>
      </c>
      <c r="CU45" s="975">
        <f>'153S-2020EI per Unit (RMB) '!CU45*6.8974</f>
        <v>0</v>
      </c>
      <c r="CV45" s="975">
        <f>'153S-2020EI per Unit (RMB) '!CV45*6.8974</f>
        <v>0</v>
      </c>
      <c r="CW45" s="975">
        <f>'153S-2020EI per Unit (RMB) '!CW45*6.8974</f>
        <v>0</v>
      </c>
      <c r="CX45" s="975">
        <f>'153S-2020EI per Unit (RMB) '!CX45*6.8974</f>
        <v>0</v>
      </c>
      <c r="CY45" s="975">
        <f>'153S-2020EI per Unit (RMB) '!CY45*6.8974</f>
        <v>0</v>
      </c>
      <c r="CZ45" s="975">
        <f>'153S-2020EI per Unit (RMB) '!CZ45*6.8974</f>
        <v>0</v>
      </c>
      <c r="DA45" s="975">
        <f>'153S-2020EI per Unit (RMB) '!DA45*6.8974</f>
        <v>0</v>
      </c>
      <c r="DB45" s="975">
        <f>'153S-2020EI per Unit (RMB) '!DB45*6.8974</f>
        <v>0</v>
      </c>
      <c r="DC45" s="975">
        <f>'153S-2020EI per Unit (RMB) '!DC45*6.8974</f>
        <v>0</v>
      </c>
      <c r="DD45" s="975">
        <f>'153S-2020EI per Unit (RMB) '!DD45*6.8974</f>
        <v>0</v>
      </c>
      <c r="DE45" s="975">
        <f>'153S-2020EI per Unit (RMB) '!DE45*6.8974</f>
        <v>0</v>
      </c>
      <c r="DF45" s="975">
        <f>'153S-2020EI per Unit (RMB) '!DF45*6.8974</f>
        <v>0</v>
      </c>
      <c r="DG45" s="975">
        <f>'153S-2020EI per Unit (RMB) '!DG45*6.8974</f>
        <v>0</v>
      </c>
      <c r="DH45" s="975">
        <f>'153S-2020EI per Unit (RMB) '!DH45*6.8974</f>
        <v>0</v>
      </c>
      <c r="DI45" s="975">
        <f>'153S-2020EI per Unit (RMB) '!DI45*6.8974</f>
        <v>0</v>
      </c>
      <c r="DJ45" s="975">
        <f>'153S-2020EI per Unit (RMB) '!DJ45*6.8974</f>
        <v>0</v>
      </c>
      <c r="DK45" s="975">
        <f>'153S-2020EI per Unit (RMB) '!DK45*6.8974</f>
        <v>0</v>
      </c>
      <c r="DL45" s="975">
        <f>'153S-2020EI per Unit (RMB) '!DL45*6.8974</f>
        <v>0</v>
      </c>
      <c r="DM45" s="975">
        <f>'153S-2020EI per Unit (RMB) '!DM45*6.8974</f>
        <v>0</v>
      </c>
      <c r="DN45" s="975">
        <f>'153S-2020EI per Unit (RMB) '!DN45*6.8974</f>
        <v>0</v>
      </c>
      <c r="DO45" s="975">
        <f>'153S-2020EI per Unit (RMB) '!DO45*6.8974</f>
        <v>0</v>
      </c>
      <c r="DP45" s="975">
        <f>'153S-2020EI per Unit (RMB) '!DP45*6.8974</f>
        <v>0</v>
      </c>
      <c r="DQ45" s="975">
        <f>'153S-2020EI per Unit (RMB) '!DQ45*6.8974</f>
        <v>0</v>
      </c>
      <c r="DR45" s="975">
        <f>'153S-2020EI per Unit (RMB) '!DR45*6.8974</f>
        <v>0</v>
      </c>
      <c r="DS45" s="975">
        <f>'153S-2020EI per Unit (RMB) '!DS45*6.8974</f>
        <v>0</v>
      </c>
      <c r="DT45" s="975">
        <f>'153S-2020EI per Unit (RMB) '!DT45*6.8974</f>
        <v>0</v>
      </c>
      <c r="DU45" s="975">
        <f>'153S-2020EI per Unit (RMB) '!DU45*6.8974</f>
        <v>0</v>
      </c>
      <c r="DV45" s="975">
        <f>'153S-2020EI per Unit (RMB) '!DV45*6.8974</f>
        <v>0</v>
      </c>
      <c r="DW45" s="975">
        <f>'153S-2020EI per Unit (RMB) '!DW45*6.8974</f>
        <v>0</v>
      </c>
      <c r="DX45" s="975">
        <f>'153S-2020EI per Unit (RMB) '!DX45*6.8974</f>
        <v>0</v>
      </c>
      <c r="DY45" s="975">
        <f>'153S-2020EI per Unit (RMB) '!DY45*6.8974</f>
        <v>0</v>
      </c>
      <c r="DZ45" s="975">
        <f>'153S-2020EI per Unit (RMB) '!DZ45*6.8974</f>
        <v>0</v>
      </c>
      <c r="EA45" s="975">
        <f>'153S-2020EI per Unit (RMB) '!EA45*6.8974</f>
        <v>0</v>
      </c>
      <c r="EB45" s="975">
        <f>'153S-2020EI per Unit (RMB) '!EB45*6.8974</f>
        <v>0</v>
      </c>
      <c r="EC45" s="975">
        <f>'153S-2020EI per Unit (RMB) '!EC45*6.8974</f>
        <v>0</v>
      </c>
      <c r="ED45" s="975">
        <f>'153S-2020EI per Unit (RMB) '!ED45*6.8974</f>
        <v>0</v>
      </c>
      <c r="EE45" s="975">
        <f>'153S-2020EI per Unit (RMB) '!EE45*6.8974</f>
        <v>0</v>
      </c>
      <c r="EF45" s="975">
        <f>'153S-2020EI per Unit (RMB) '!EF45*6.8974</f>
        <v>0</v>
      </c>
      <c r="EG45" s="975">
        <f>'153S-2020EI per Unit (RMB) '!EG45*6.8974</f>
        <v>0</v>
      </c>
      <c r="EH45" s="975">
        <f>'153S-2020EI per Unit (RMB) '!EH45*6.8974</f>
        <v>0</v>
      </c>
      <c r="EI45" s="975">
        <f>'153S-2020EI per Unit (RMB) '!EI45*6.8974</f>
        <v>0</v>
      </c>
      <c r="EJ45" s="975">
        <f>'153S-2020EI per Unit (RMB) '!EJ45*6.8974</f>
        <v>0</v>
      </c>
      <c r="EK45" s="975">
        <f>'153S-2020EI per Unit (RMB) '!EK45*6.8974</f>
        <v>0</v>
      </c>
      <c r="EL45" s="975">
        <f>'153S-2020EI per Unit (RMB) '!EL45*6.8974</f>
        <v>0</v>
      </c>
      <c r="EM45" s="975">
        <f>'153S-2020EI per Unit (RMB) '!EM45*6.8974</f>
        <v>0</v>
      </c>
      <c r="EN45" s="975">
        <f>'153S-2020EI per Unit (RMB) '!EN45*6.8974</f>
        <v>0</v>
      </c>
      <c r="EO45" s="975">
        <f>'153S-2020EI per Unit (RMB) '!EO45*6.8974</f>
        <v>0</v>
      </c>
      <c r="EP45" s="975">
        <f>'153S-2020EI per Unit (RMB) '!EP45*6.8974</f>
        <v>0</v>
      </c>
      <c r="EQ45" s="975">
        <f>'153S-2020EI per Unit (RMB) '!EQ45*6.8974</f>
        <v>0</v>
      </c>
      <c r="ER45" s="975">
        <f>'153S-2020EI per Unit (RMB) '!ER45*6.8974</f>
        <v>0</v>
      </c>
      <c r="ES45" s="975">
        <f>'153S-2020EI per Unit (RMB) '!ES45*6.8974</f>
        <v>0</v>
      </c>
      <c r="ET45" s="975">
        <f>'153S-2020EI per Unit (RMB) '!ET45*6.8974</f>
        <v>0</v>
      </c>
      <c r="EU45" s="975">
        <f>'153S-2020EI per Unit (RMB) '!EU45*6.8974</f>
        <v>0</v>
      </c>
      <c r="EV45" s="975">
        <f>'153S-2020EI per Unit (RMB) '!EV45*6.8974</f>
        <v>0</v>
      </c>
      <c r="EW45" s="975">
        <f>'153S-2020EI per Unit (RMB) '!EW45*6.8974</f>
        <v>0</v>
      </c>
      <c r="EX45" s="975">
        <f>'153S-2020EI per Unit (RMB) '!EX45*6.8974</f>
        <v>0</v>
      </c>
      <c r="EY45" s="975">
        <f>'153S-2020EI per Unit (RMB) '!EY45*6.8974</f>
        <v>0</v>
      </c>
      <c r="EZ45" s="976">
        <f>'153S-2020EI per Unit (RMB) '!EZ45*6.8974</f>
        <v>0</v>
      </c>
    </row>
  </sheetData>
  <mergeCells count="4">
    <mergeCell ref="A3:C3"/>
    <mergeCell ref="A5:A25"/>
    <mergeCell ref="A26:A37"/>
    <mergeCell ref="A38:A45"/>
  </mergeCells>
  <phoneticPr fontId="7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C1AD6-58A5-A640-B1D8-03F02E19A616}">
  <dimension ref="A1:FM208"/>
  <sheetViews>
    <sheetView zoomScaleNormal="85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ColWidth="9" defaultRowHeight="14"/>
  <cols>
    <col min="1" max="1" width="8.33203125" style="355" customWidth="1"/>
    <col min="2" max="2" width="30" style="355" customWidth="1"/>
    <col min="3" max="3" width="7.5" style="355" customWidth="1"/>
    <col min="4" max="4" width="12" style="355" customWidth="1"/>
    <col min="5" max="5" width="13" style="355" bestFit="1" customWidth="1"/>
    <col min="6" max="7" width="10.5" style="355" customWidth="1"/>
    <col min="8" max="8" width="12.5" style="355" customWidth="1"/>
    <col min="9" max="9" width="14.1640625" style="355" customWidth="1"/>
    <col min="10" max="14" width="12.5" style="355" customWidth="1"/>
    <col min="15" max="16" width="12.83203125" style="355" customWidth="1"/>
    <col min="17" max="17" width="10.83203125" style="355" customWidth="1"/>
    <col min="18" max="18" width="9.1640625" style="355" customWidth="1"/>
    <col min="19" max="19" width="12.5" style="355" customWidth="1"/>
    <col min="20" max="20" width="11.83203125" style="355" customWidth="1"/>
    <col min="21" max="21" width="12.5" style="355" customWidth="1"/>
    <col min="22" max="23" width="11.83203125" style="355" customWidth="1"/>
    <col min="24" max="24" width="12.5" style="355" customWidth="1"/>
    <col min="25" max="25" width="12.83203125" style="355" customWidth="1"/>
    <col min="26" max="29" width="11.83203125" style="355" customWidth="1"/>
    <col min="30" max="30" width="14.1640625" style="355" customWidth="1"/>
    <col min="31" max="33" width="12.5" style="355" customWidth="1"/>
    <col min="34" max="34" width="11.83203125" style="355" customWidth="1"/>
    <col min="35" max="35" width="12.83203125" style="355" customWidth="1"/>
    <col min="36" max="36" width="12.5" style="355" customWidth="1"/>
    <col min="37" max="37" width="11.83203125" style="355" customWidth="1"/>
    <col min="38" max="38" width="14.1640625" style="355" customWidth="1"/>
    <col min="39" max="40" width="12.83203125" style="355" customWidth="1"/>
    <col min="41" max="41" width="12.5" style="355" customWidth="1"/>
    <col min="42" max="42" width="11.83203125" style="355" customWidth="1"/>
    <col min="43" max="43" width="12.5" style="355" customWidth="1"/>
    <col min="44" max="44" width="14.1640625" style="355" customWidth="1"/>
    <col min="45" max="45" width="11.83203125" style="355" customWidth="1"/>
    <col min="46" max="46" width="12.83203125" style="355" customWidth="1"/>
    <col min="47" max="48" width="11.83203125" style="355" customWidth="1"/>
    <col min="49" max="49" width="12.5" style="355" customWidth="1"/>
    <col min="50" max="50" width="10.6640625" style="355" customWidth="1"/>
    <col min="51" max="51" width="14.1640625" style="355" customWidth="1"/>
    <col min="52" max="52" width="10.83203125" style="355" customWidth="1"/>
    <col min="53" max="53" width="12.83203125" style="355" customWidth="1"/>
    <col min="54" max="54" width="10.83203125" style="355" customWidth="1"/>
    <col min="55" max="55" width="11.83203125" style="355" customWidth="1"/>
    <col min="56" max="56" width="12.83203125" style="355" customWidth="1"/>
    <col min="57" max="58" width="14.1640625" style="355" customWidth="1"/>
    <col min="59" max="60" width="12.5" style="355" customWidth="1"/>
    <col min="61" max="61" width="11.83203125" style="355" customWidth="1"/>
    <col min="62" max="62" width="10.83203125" style="355" customWidth="1"/>
    <col min="63" max="63" width="12.5" style="355" customWidth="1"/>
    <col min="64" max="64" width="11.83203125" style="355" customWidth="1"/>
    <col min="65" max="65" width="12.83203125" style="355" customWidth="1"/>
    <col min="66" max="66" width="12.5" style="355" customWidth="1"/>
    <col min="67" max="68" width="14.1640625" style="355" customWidth="1"/>
    <col min="69" max="69" width="12.83203125" style="355" customWidth="1"/>
    <col min="70" max="70" width="12.5" style="355" customWidth="1"/>
    <col min="71" max="72" width="10.83203125" style="355" customWidth="1"/>
    <col min="73" max="73" width="12.5" style="355" customWidth="1"/>
    <col min="74" max="74" width="13.33203125" style="355" customWidth="1"/>
    <col min="75" max="75" width="12.5" style="355" customWidth="1"/>
    <col min="76" max="76" width="11.6640625" style="355" customWidth="1"/>
    <col min="77" max="77" width="14.1640625" style="355" customWidth="1"/>
    <col min="78" max="79" width="12.5" style="355" customWidth="1"/>
    <col min="80" max="80" width="13.33203125" style="355" customWidth="1"/>
    <col min="81" max="81" width="11.6640625" style="355" customWidth="1"/>
    <col min="82" max="82" width="12.83203125" style="355" customWidth="1"/>
    <col min="83" max="83" width="14.1640625" style="355" customWidth="1"/>
    <col min="84" max="86" width="12.5" style="355" customWidth="1"/>
    <col min="87" max="87" width="11.83203125" style="355" customWidth="1"/>
    <col min="88" max="89" width="14.1640625" style="355" customWidth="1"/>
    <col min="90" max="90" width="11.83203125" style="355" customWidth="1"/>
    <col min="91" max="91" width="12.83203125" style="355" customWidth="1"/>
    <col min="92" max="92" width="12.5" style="355" customWidth="1"/>
    <col min="93" max="94" width="12.83203125" style="355" customWidth="1"/>
    <col min="95" max="95" width="12.5" style="355" customWidth="1"/>
    <col min="96" max="96" width="11.83203125" style="355" customWidth="1"/>
    <col min="97" max="97" width="12.83203125" style="355" customWidth="1"/>
    <col min="98" max="98" width="10.83203125" style="355" customWidth="1"/>
    <col min="99" max="99" width="12.83203125" style="355" customWidth="1"/>
    <col min="100" max="100" width="10.83203125" style="355" customWidth="1"/>
    <col min="101" max="102" width="12.5" style="355" customWidth="1"/>
    <col min="103" max="103" width="14.1640625" style="355" customWidth="1"/>
    <col min="104" max="105" width="12.5" style="355" customWidth="1"/>
    <col min="106" max="106" width="11.83203125" style="355" customWidth="1"/>
    <col min="107" max="109" width="13.33203125" style="355" customWidth="1"/>
    <col min="110" max="110" width="10.6640625" style="355" customWidth="1"/>
    <col min="111" max="111" width="14.1640625" style="355" customWidth="1"/>
    <col min="112" max="113" width="12.83203125" style="355" customWidth="1"/>
    <col min="114" max="114" width="10.83203125" style="355" customWidth="1"/>
    <col min="115" max="116" width="12.5" style="355" customWidth="1"/>
    <col min="117" max="117" width="11.83203125" style="355" customWidth="1"/>
    <col min="118" max="118" width="10.83203125" style="355" customWidth="1"/>
    <col min="119" max="119" width="12.5" style="355" customWidth="1"/>
    <col min="120" max="120" width="10.83203125" style="355" customWidth="1"/>
    <col min="121" max="121" width="12.5" style="355" customWidth="1"/>
    <col min="122" max="122" width="11.83203125" style="355" customWidth="1"/>
    <col min="123" max="123" width="14.1640625" style="355" customWidth="1"/>
    <col min="124" max="124" width="12.5" style="355" customWidth="1"/>
    <col min="125" max="125" width="11.83203125" style="355" customWidth="1"/>
    <col min="126" max="128" width="12.83203125" style="355" customWidth="1"/>
    <col min="129" max="129" width="12.5" style="355" customWidth="1"/>
    <col min="130" max="130" width="14.1640625" style="355" customWidth="1"/>
    <col min="131" max="132" width="12.83203125" style="355" customWidth="1"/>
    <col min="133" max="133" width="14.1640625" style="355" customWidth="1"/>
    <col min="134" max="134" width="10.83203125" style="355" customWidth="1"/>
    <col min="135" max="135" width="12.83203125" style="355" customWidth="1"/>
    <col min="136" max="136" width="10.6640625" style="355" customWidth="1"/>
    <col min="137" max="137" width="11.83203125" style="355" customWidth="1"/>
    <col min="138" max="138" width="12.83203125" style="355" customWidth="1"/>
    <col min="139" max="139" width="12.5" style="355" customWidth="1"/>
    <col min="140" max="140" width="12.83203125" style="355" customWidth="1"/>
    <col min="141" max="141" width="14.1640625" style="355" customWidth="1"/>
    <col min="142" max="142" width="11.83203125" style="355" customWidth="1"/>
    <col min="143" max="143" width="12.5" style="355" customWidth="1"/>
    <col min="144" max="144" width="14.1640625" style="355" customWidth="1"/>
    <col min="145" max="148" width="12.83203125" style="355" customWidth="1"/>
    <col min="149" max="150" width="11.83203125" style="355" customWidth="1"/>
    <col min="151" max="151" width="12.5" style="355" customWidth="1"/>
    <col min="152" max="155" width="11.83203125" style="355" customWidth="1"/>
    <col min="156" max="156" width="14.1640625" style="355" customWidth="1"/>
    <col min="157" max="157" width="13.5" style="479" customWidth="1"/>
    <col min="158" max="158" width="10.6640625" style="355" customWidth="1"/>
    <col min="159" max="159" width="11" style="355" customWidth="1"/>
    <col min="160" max="160" width="10.83203125" style="356" customWidth="1"/>
    <col min="161" max="161" width="11.1640625" style="355" customWidth="1"/>
    <col min="162" max="162" width="11.6640625" style="356" customWidth="1"/>
    <col min="163" max="163" width="10.5" style="355" customWidth="1"/>
    <col min="164" max="164" width="11.33203125" style="355" customWidth="1"/>
    <col min="165" max="165" width="11.1640625" style="356" customWidth="1"/>
    <col min="166" max="166" width="11.6640625" style="355" customWidth="1"/>
    <col min="167" max="167" width="13.5" style="480" customWidth="1"/>
    <col min="168" max="169" width="13.5" style="355" customWidth="1"/>
    <col min="170" max="171" width="10.5" style="355" bestFit="1" customWidth="1"/>
    <col min="172" max="172" width="14.1640625" style="355" customWidth="1"/>
    <col min="173" max="16384" width="9" style="355"/>
  </cols>
  <sheetData>
    <row r="1" spans="1:169">
      <c r="A1" s="353" t="s">
        <v>915</v>
      </c>
      <c r="B1" s="478"/>
      <c r="C1" s="478"/>
    </row>
    <row r="2" spans="1:169">
      <c r="A2" s="175" t="s">
        <v>882</v>
      </c>
      <c r="B2" s="478"/>
      <c r="C2" s="478"/>
    </row>
    <row r="3" spans="1:169">
      <c r="A3" s="481" t="s">
        <v>835</v>
      </c>
      <c r="B3" s="478"/>
      <c r="C3" s="478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  <c r="O3" s="359"/>
      <c r="P3" s="359"/>
      <c r="Q3" s="359"/>
      <c r="R3" s="359"/>
      <c r="S3" s="359"/>
      <c r="T3" s="359"/>
      <c r="U3" s="359"/>
      <c r="V3" s="359"/>
      <c r="W3" s="359"/>
      <c r="X3" s="359"/>
      <c r="Y3" s="359"/>
      <c r="Z3" s="359"/>
      <c r="AA3" s="359"/>
      <c r="AB3" s="359"/>
      <c r="AC3" s="359"/>
      <c r="AD3" s="359"/>
      <c r="AE3" s="359"/>
      <c r="AF3" s="359"/>
      <c r="AG3" s="359"/>
      <c r="AH3" s="359"/>
      <c r="AI3" s="359"/>
      <c r="AJ3" s="359"/>
      <c r="AK3" s="359"/>
      <c r="AL3" s="359"/>
      <c r="AM3" s="359"/>
      <c r="AN3" s="359"/>
      <c r="AO3" s="359"/>
      <c r="AP3" s="359"/>
      <c r="AQ3" s="359"/>
      <c r="AR3" s="359"/>
      <c r="AS3" s="359"/>
      <c r="AT3" s="359"/>
      <c r="AU3" s="359"/>
      <c r="AV3" s="359"/>
      <c r="AW3" s="359"/>
      <c r="AX3" s="359"/>
      <c r="AY3" s="359"/>
      <c r="AZ3" s="359"/>
      <c r="BA3" s="359"/>
      <c r="BB3" s="359"/>
      <c r="BC3" s="359"/>
      <c r="BD3" s="359"/>
      <c r="BE3" s="359"/>
      <c r="BF3" s="359"/>
      <c r="BG3" s="359"/>
      <c r="BH3" s="359"/>
      <c r="BI3" s="359"/>
      <c r="BJ3" s="359"/>
      <c r="BK3" s="359"/>
      <c r="BL3" s="359"/>
      <c r="BM3" s="359"/>
      <c r="BN3" s="359"/>
      <c r="BO3" s="359"/>
      <c r="BP3" s="359"/>
      <c r="BQ3" s="359"/>
      <c r="BR3" s="359"/>
      <c r="BS3" s="359"/>
      <c r="BT3" s="359"/>
      <c r="BU3" s="359"/>
      <c r="BV3" s="359"/>
      <c r="BW3" s="359"/>
      <c r="BX3" s="359"/>
      <c r="BY3" s="359"/>
      <c r="BZ3" s="359"/>
      <c r="CA3" s="359"/>
      <c r="CB3" s="359"/>
      <c r="CC3" s="359"/>
      <c r="CD3" s="359"/>
      <c r="CE3" s="359"/>
      <c r="CF3" s="359"/>
      <c r="CG3" s="359"/>
      <c r="CH3" s="359"/>
      <c r="CI3" s="359"/>
      <c r="CJ3" s="359"/>
      <c r="CK3" s="359"/>
      <c r="CL3" s="359"/>
      <c r="CM3" s="359"/>
      <c r="CN3" s="359"/>
      <c r="CO3" s="359"/>
      <c r="CP3" s="359"/>
      <c r="CQ3" s="359"/>
      <c r="CR3" s="359"/>
      <c r="CS3" s="359"/>
      <c r="CT3" s="359"/>
      <c r="CU3" s="359"/>
      <c r="CV3" s="359"/>
      <c r="CW3" s="359"/>
      <c r="CX3" s="359"/>
      <c r="CY3" s="359"/>
      <c r="CZ3" s="359"/>
      <c r="DA3" s="359"/>
      <c r="DB3" s="359"/>
      <c r="DC3" s="359"/>
      <c r="DD3" s="359"/>
      <c r="DE3" s="359"/>
      <c r="DF3" s="359"/>
      <c r="DG3" s="359"/>
      <c r="DH3" s="359"/>
      <c r="DI3" s="359"/>
      <c r="DJ3" s="359"/>
      <c r="DK3" s="359"/>
      <c r="DL3" s="359"/>
      <c r="DM3" s="359"/>
      <c r="DN3" s="359"/>
      <c r="DO3" s="359"/>
      <c r="DP3" s="359"/>
      <c r="DQ3" s="359"/>
      <c r="DR3" s="359"/>
      <c r="DS3" s="359"/>
      <c r="DT3" s="359"/>
      <c r="DU3" s="359"/>
      <c r="DV3" s="359"/>
      <c r="DW3" s="359"/>
      <c r="DX3" s="359"/>
      <c r="DY3" s="359"/>
      <c r="DZ3" s="359"/>
      <c r="EA3" s="359"/>
      <c r="EB3" s="359"/>
      <c r="EC3" s="359"/>
      <c r="ED3" s="359"/>
      <c r="EE3" s="359"/>
      <c r="EF3" s="359"/>
      <c r="EG3" s="359"/>
      <c r="EH3" s="359"/>
      <c r="EI3" s="359"/>
      <c r="EJ3" s="359"/>
      <c r="EK3" s="359"/>
      <c r="EL3" s="359"/>
      <c r="EM3" s="359"/>
      <c r="EN3" s="359"/>
      <c r="EO3" s="359"/>
      <c r="EP3" s="359"/>
      <c r="EQ3" s="359"/>
      <c r="ER3" s="359"/>
      <c r="ES3" s="359"/>
      <c r="ET3" s="359"/>
      <c r="EU3" s="359"/>
      <c r="EV3" s="359"/>
      <c r="EW3" s="359"/>
      <c r="EX3" s="359"/>
      <c r="EY3" s="359"/>
      <c r="EZ3" s="359"/>
      <c r="FB3" s="818"/>
      <c r="FC3" s="818"/>
      <c r="FD3" s="818"/>
      <c r="FE3" s="818"/>
      <c r="FF3" s="818"/>
      <c r="FG3" s="818"/>
      <c r="FH3" s="818"/>
      <c r="FI3" s="818"/>
      <c r="FJ3" s="818"/>
    </row>
    <row r="4" spans="1:169" ht="14.5" customHeight="1">
      <c r="A4" s="819" t="s">
        <v>836</v>
      </c>
      <c r="B4" s="820"/>
      <c r="C4" s="821" t="s">
        <v>63</v>
      </c>
      <c r="D4" s="817" t="s">
        <v>837</v>
      </c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813"/>
      <c r="AU4" s="813"/>
      <c r="AV4" s="813"/>
      <c r="AW4" s="813"/>
      <c r="AX4" s="813"/>
      <c r="AY4" s="813"/>
      <c r="AZ4" s="813"/>
      <c r="BA4" s="813"/>
      <c r="BB4" s="813"/>
      <c r="BC4" s="813"/>
      <c r="BD4" s="813"/>
      <c r="BE4" s="813"/>
      <c r="BF4" s="813"/>
      <c r="BG4" s="813"/>
      <c r="BH4" s="813"/>
      <c r="BI4" s="813"/>
      <c r="BJ4" s="813"/>
      <c r="BK4" s="813"/>
      <c r="BL4" s="813"/>
      <c r="BM4" s="813"/>
      <c r="BN4" s="813"/>
      <c r="BO4" s="813"/>
      <c r="BP4" s="813"/>
      <c r="BQ4" s="813"/>
      <c r="BR4" s="813"/>
      <c r="BS4" s="813"/>
      <c r="BT4" s="813"/>
      <c r="BU4" s="813"/>
      <c r="BV4" s="813"/>
      <c r="BW4" s="813"/>
      <c r="BX4" s="813"/>
      <c r="BY4" s="813"/>
      <c r="BZ4" s="813"/>
      <c r="CA4" s="813"/>
      <c r="CB4" s="813"/>
      <c r="CC4" s="813"/>
      <c r="CD4" s="813"/>
      <c r="CE4" s="813"/>
      <c r="CF4" s="813"/>
      <c r="CG4" s="813"/>
      <c r="CH4" s="813"/>
      <c r="CI4" s="813"/>
      <c r="CJ4" s="813"/>
      <c r="CK4" s="813"/>
      <c r="CL4" s="813"/>
      <c r="CM4" s="813"/>
      <c r="CN4" s="813"/>
      <c r="CO4" s="813"/>
      <c r="CP4" s="813"/>
      <c r="CQ4" s="813"/>
      <c r="CR4" s="813"/>
      <c r="CS4" s="813"/>
      <c r="CT4" s="813"/>
      <c r="CU4" s="813"/>
      <c r="CV4" s="813"/>
      <c r="CW4" s="813"/>
      <c r="CX4" s="813"/>
      <c r="CY4" s="813"/>
      <c r="CZ4" s="813"/>
      <c r="DA4" s="813"/>
      <c r="DB4" s="813"/>
      <c r="DC4" s="813"/>
      <c r="DD4" s="813"/>
      <c r="DE4" s="813"/>
      <c r="DF4" s="813"/>
      <c r="DG4" s="813"/>
      <c r="DH4" s="813"/>
      <c r="DI4" s="813"/>
      <c r="DJ4" s="813"/>
      <c r="DK4" s="813"/>
      <c r="DL4" s="813"/>
      <c r="DM4" s="813"/>
      <c r="DN4" s="813"/>
      <c r="DO4" s="813"/>
      <c r="DP4" s="813"/>
      <c r="DQ4" s="813"/>
      <c r="DR4" s="813"/>
      <c r="DS4" s="813"/>
      <c r="DT4" s="813"/>
      <c r="DU4" s="813"/>
      <c r="DV4" s="813"/>
      <c r="DW4" s="813"/>
      <c r="DX4" s="813"/>
      <c r="DY4" s="813"/>
      <c r="DZ4" s="813"/>
      <c r="EA4" s="813"/>
      <c r="EB4" s="813"/>
      <c r="EC4" s="813"/>
      <c r="ED4" s="813"/>
      <c r="EE4" s="813"/>
      <c r="EF4" s="813"/>
      <c r="EG4" s="813"/>
      <c r="EH4" s="813"/>
      <c r="EI4" s="813"/>
      <c r="EJ4" s="813"/>
      <c r="EK4" s="813"/>
      <c r="EL4" s="813"/>
      <c r="EM4" s="813"/>
      <c r="EN4" s="813"/>
      <c r="EO4" s="813"/>
      <c r="EP4" s="813"/>
      <c r="EQ4" s="813"/>
      <c r="ER4" s="813"/>
      <c r="ES4" s="813"/>
      <c r="ET4" s="813"/>
      <c r="EU4" s="813"/>
      <c r="EV4" s="813"/>
      <c r="EW4" s="813"/>
      <c r="EX4" s="821"/>
      <c r="EY4" s="821"/>
      <c r="EZ4" s="821"/>
      <c r="FA4" s="821"/>
      <c r="FB4" s="822" t="s">
        <v>838</v>
      </c>
      <c r="FC4" s="823"/>
      <c r="FD4" s="824"/>
      <c r="FE4" s="823"/>
      <c r="FF4" s="824"/>
      <c r="FG4" s="823"/>
      <c r="FH4" s="823"/>
      <c r="FI4" s="824"/>
      <c r="FJ4" s="823"/>
      <c r="FK4" s="824"/>
      <c r="FL4" s="817" t="s">
        <v>839</v>
      </c>
      <c r="FM4" s="812" t="s">
        <v>840</v>
      </c>
    </row>
    <row r="5" spans="1:169" ht="32.5" customHeight="1">
      <c r="A5" s="819"/>
      <c r="B5" s="820"/>
      <c r="C5" s="821"/>
      <c r="D5" s="276" t="s">
        <v>95</v>
      </c>
      <c r="E5" s="277" t="s">
        <v>96</v>
      </c>
      <c r="F5" s="277" t="s">
        <v>97</v>
      </c>
      <c r="G5" s="277" t="s">
        <v>98</v>
      </c>
      <c r="H5" s="277" t="s">
        <v>99</v>
      </c>
      <c r="I5" s="277" t="s">
        <v>101</v>
      </c>
      <c r="J5" s="277" t="s">
        <v>102</v>
      </c>
      <c r="K5" s="277" t="s">
        <v>181</v>
      </c>
      <c r="L5" s="277" t="s">
        <v>182</v>
      </c>
      <c r="M5" s="277" t="s">
        <v>219</v>
      </c>
      <c r="N5" s="277" t="s">
        <v>183</v>
      </c>
      <c r="O5" s="277" t="s">
        <v>220</v>
      </c>
      <c r="P5" s="277" t="s">
        <v>221</v>
      </c>
      <c r="Q5" s="277" t="s">
        <v>222</v>
      </c>
      <c r="R5" s="277" t="s">
        <v>223</v>
      </c>
      <c r="S5" s="277" t="s">
        <v>224</v>
      </c>
      <c r="T5" s="277" t="s">
        <v>225</v>
      </c>
      <c r="U5" s="277" t="s">
        <v>226</v>
      </c>
      <c r="V5" s="277" t="s">
        <v>227</v>
      </c>
      <c r="W5" s="277" t="s">
        <v>228</v>
      </c>
      <c r="X5" s="277" t="s">
        <v>229</v>
      </c>
      <c r="Y5" s="277" t="s">
        <v>230</v>
      </c>
      <c r="Z5" s="361" t="s">
        <v>231</v>
      </c>
      <c r="AA5" s="361" t="s">
        <v>232</v>
      </c>
      <c r="AB5" s="277" t="s">
        <v>233</v>
      </c>
      <c r="AC5" s="277" t="s">
        <v>184</v>
      </c>
      <c r="AD5" s="277" t="s">
        <v>234</v>
      </c>
      <c r="AE5" s="277" t="s">
        <v>235</v>
      </c>
      <c r="AF5" s="277" t="s">
        <v>236</v>
      </c>
      <c r="AG5" s="277" t="s">
        <v>237</v>
      </c>
      <c r="AH5" s="277" t="s">
        <v>238</v>
      </c>
      <c r="AI5" s="277" t="s">
        <v>185</v>
      </c>
      <c r="AJ5" s="277" t="s">
        <v>186</v>
      </c>
      <c r="AK5" s="277" t="s">
        <v>239</v>
      </c>
      <c r="AL5" s="277" t="s">
        <v>187</v>
      </c>
      <c r="AM5" s="277" t="s">
        <v>188</v>
      </c>
      <c r="AN5" s="277" t="s">
        <v>189</v>
      </c>
      <c r="AO5" s="277" t="s">
        <v>190</v>
      </c>
      <c r="AP5" s="486" t="s">
        <v>240</v>
      </c>
      <c r="AQ5" s="277" t="s">
        <v>241</v>
      </c>
      <c r="AR5" s="277" t="s">
        <v>242</v>
      </c>
      <c r="AS5" s="277" t="s">
        <v>243</v>
      </c>
      <c r="AT5" s="277" t="s">
        <v>244</v>
      </c>
      <c r="AU5" s="277" t="s">
        <v>245</v>
      </c>
      <c r="AV5" s="277" t="s">
        <v>246</v>
      </c>
      <c r="AW5" s="277" t="s">
        <v>247</v>
      </c>
      <c r="AX5" s="277" t="s">
        <v>248</v>
      </c>
      <c r="AY5" s="277" t="s">
        <v>249</v>
      </c>
      <c r="AZ5" s="277" t="s">
        <v>250</v>
      </c>
      <c r="BA5" s="277" t="s">
        <v>191</v>
      </c>
      <c r="BB5" s="277" t="s">
        <v>192</v>
      </c>
      <c r="BC5" s="277" t="s">
        <v>251</v>
      </c>
      <c r="BD5" s="277" t="s">
        <v>252</v>
      </c>
      <c r="BE5" s="277" t="s">
        <v>253</v>
      </c>
      <c r="BF5" s="277" t="s">
        <v>254</v>
      </c>
      <c r="BG5" s="277" t="s">
        <v>255</v>
      </c>
      <c r="BH5" s="277" t="s">
        <v>256</v>
      </c>
      <c r="BI5" s="277" t="s">
        <v>257</v>
      </c>
      <c r="BJ5" s="277" t="s">
        <v>258</v>
      </c>
      <c r="BK5" s="277" t="s">
        <v>259</v>
      </c>
      <c r="BL5" s="277" t="s">
        <v>260</v>
      </c>
      <c r="BM5" s="277" t="s">
        <v>261</v>
      </c>
      <c r="BN5" s="277" t="s">
        <v>262</v>
      </c>
      <c r="BO5" s="277" t="s">
        <v>263</v>
      </c>
      <c r="BP5" s="277" t="s">
        <v>264</v>
      </c>
      <c r="BQ5" s="277" t="s">
        <v>193</v>
      </c>
      <c r="BR5" s="277" t="s">
        <v>265</v>
      </c>
      <c r="BS5" s="277" t="s">
        <v>266</v>
      </c>
      <c r="BT5" s="277" t="s">
        <v>267</v>
      </c>
      <c r="BU5" s="277" t="s">
        <v>268</v>
      </c>
      <c r="BV5" s="482" t="s">
        <v>269</v>
      </c>
      <c r="BW5" s="277" t="s">
        <v>270</v>
      </c>
      <c r="BX5" s="277" t="s">
        <v>271</v>
      </c>
      <c r="BY5" s="277" t="s">
        <v>272</v>
      </c>
      <c r="BZ5" s="277" t="s">
        <v>273</v>
      </c>
      <c r="CA5" s="277" t="s">
        <v>274</v>
      </c>
      <c r="CB5" s="482" t="s">
        <v>275</v>
      </c>
      <c r="CC5" s="277" t="s">
        <v>276</v>
      </c>
      <c r="CD5" s="277" t="s">
        <v>277</v>
      </c>
      <c r="CE5" s="277" t="s">
        <v>278</v>
      </c>
      <c r="CF5" s="277" t="s">
        <v>279</v>
      </c>
      <c r="CG5" s="277" t="s">
        <v>280</v>
      </c>
      <c r="CH5" s="277" t="s">
        <v>281</v>
      </c>
      <c r="CI5" s="277" t="s">
        <v>282</v>
      </c>
      <c r="CJ5" s="277" t="s">
        <v>283</v>
      </c>
      <c r="CK5" s="277" t="s">
        <v>284</v>
      </c>
      <c r="CL5" s="277" t="s">
        <v>285</v>
      </c>
      <c r="CM5" s="277" t="s">
        <v>286</v>
      </c>
      <c r="CN5" s="277" t="s">
        <v>287</v>
      </c>
      <c r="CO5" s="277" t="s">
        <v>288</v>
      </c>
      <c r="CP5" s="277" t="s">
        <v>289</v>
      </c>
      <c r="CQ5" s="277" t="s">
        <v>290</v>
      </c>
      <c r="CR5" s="277" t="s">
        <v>291</v>
      </c>
      <c r="CS5" s="277" t="s">
        <v>292</v>
      </c>
      <c r="CT5" s="277" t="s">
        <v>293</v>
      </c>
      <c r="CU5" s="277" t="s">
        <v>194</v>
      </c>
      <c r="CV5" s="277" t="s">
        <v>294</v>
      </c>
      <c r="CW5" s="277" t="s">
        <v>295</v>
      </c>
      <c r="CX5" s="277" t="s">
        <v>195</v>
      </c>
      <c r="CY5" s="277" t="s">
        <v>103</v>
      </c>
      <c r="CZ5" s="277" t="s">
        <v>104</v>
      </c>
      <c r="DA5" s="277" t="s">
        <v>196</v>
      </c>
      <c r="DB5" s="277" t="s">
        <v>296</v>
      </c>
      <c r="DC5" s="277" t="s">
        <v>297</v>
      </c>
      <c r="DD5" s="482" t="s">
        <v>298</v>
      </c>
      <c r="DE5" s="482" t="s">
        <v>299</v>
      </c>
      <c r="DF5" s="277" t="s">
        <v>300</v>
      </c>
      <c r="DG5" s="277" t="s">
        <v>301</v>
      </c>
      <c r="DH5" s="277" t="s">
        <v>302</v>
      </c>
      <c r="DI5" s="277" t="s">
        <v>303</v>
      </c>
      <c r="DJ5" s="277" t="s">
        <v>304</v>
      </c>
      <c r="DK5" s="277" t="s">
        <v>305</v>
      </c>
      <c r="DL5" s="486" t="s">
        <v>306</v>
      </c>
      <c r="DM5" s="277" t="s">
        <v>307</v>
      </c>
      <c r="DN5" s="277" t="s">
        <v>308</v>
      </c>
      <c r="DO5" s="277" t="s">
        <v>309</v>
      </c>
      <c r="DP5" s="277" t="s">
        <v>310</v>
      </c>
      <c r="DQ5" s="277" t="s">
        <v>311</v>
      </c>
      <c r="DR5" s="277" t="s">
        <v>312</v>
      </c>
      <c r="DS5" s="277" t="s">
        <v>313</v>
      </c>
      <c r="DT5" s="277" t="s">
        <v>314</v>
      </c>
      <c r="DU5" s="277" t="s">
        <v>315</v>
      </c>
      <c r="DV5" s="277" t="s">
        <v>316</v>
      </c>
      <c r="DW5" s="277" t="s">
        <v>317</v>
      </c>
      <c r="DX5" s="277" t="s">
        <v>318</v>
      </c>
      <c r="DY5" s="277" t="s">
        <v>319</v>
      </c>
      <c r="DZ5" s="486" t="s">
        <v>320</v>
      </c>
      <c r="EA5" s="277" t="s">
        <v>321</v>
      </c>
      <c r="EB5" s="277" t="s">
        <v>322</v>
      </c>
      <c r="EC5" s="277" t="s">
        <v>323</v>
      </c>
      <c r="ED5" s="277" t="s">
        <v>324</v>
      </c>
      <c r="EE5" s="277" t="s">
        <v>325</v>
      </c>
      <c r="EF5" s="277" t="s">
        <v>326</v>
      </c>
      <c r="EG5" s="277" t="s">
        <v>327</v>
      </c>
      <c r="EH5" s="277" t="s">
        <v>328</v>
      </c>
      <c r="EI5" s="277" t="s">
        <v>329</v>
      </c>
      <c r="EJ5" s="277" t="s">
        <v>330</v>
      </c>
      <c r="EK5" s="277" t="s">
        <v>331</v>
      </c>
      <c r="EL5" s="277" t="s">
        <v>332</v>
      </c>
      <c r="EM5" s="277" t="s">
        <v>333</v>
      </c>
      <c r="EN5" s="277" t="s">
        <v>334</v>
      </c>
      <c r="EO5" s="277" t="s">
        <v>335</v>
      </c>
      <c r="EP5" s="277" t="s">
        <v>336</v>
      </c>
      <c r="EQ5" s="277" t="s">
        <v>337</v>
      </c>
      <c r="ER5" s="277" t="s">
        <v>338</v>
      </c>
      <c r="ES5" s="277" t="s">
        <v>339</v>
      </c>
      <c r="ET5" s="277" t="s">
        <v>340</v>
      </c>
      <c r="EU5" s="277" t="s">
        <v>341</v>
      </c>
      <c r="EV5" s="277" t="s">
        <v>342</v>
      </c>
      <c r="EW5" s="277" t="s">
        <v>343</v>
      </c>
      <c r="EX5" s="277" t="s">
        <v>344</v>
      </c>
      <c r="EY5" s="277" t="s">
        <v>345</v>
      </c>
      <c r="EZ5" s="277" t="s">
        <v>346</v>
      </c>
      <c r="FA5" s="487" t="s">
        <v>841</v>
      </c>
      <c r="FB5" s="488" t="s">
        <v>842</v>
      </c>
      <c r="FC5" s="489" t="s">
        <v>843</v>
      </c>
      <c r="FD5" s="490" t="s">
        <v>844</v>
      </c>
      <c r="FE5" s="489" t="s">
        <v>845</v>
      </c>
      <c r="FF5" s="490" t="s">
        <v>846</v>
      </c>
      <c r="FG5" s="489" t="s">
        <v>847</v>
      </c>
      <c r="FH5" s="489" t="s">
        <v>848</v>
      </c>
      <c r="FI5" s="490" t="s">
        <v>849</v>
      </c>
      <c r="FJ5" s="489" t="s">
        <v>850</v>
      </c>
      <c r="FK5" s="490" t="s">
        <v>851</v>
      </c>
      <c r="FL5" s="817"/>
      <c r="FM5" s="812"/>
    </row>
    <row r="6" spans="1:169">
      <c r="A6" s="813" t="s">
        <v>63</v>
      </c>
      <c r="B6" s="814"/>
      <c r="C6" s="484" t="s">
        <v>852</v>
      </c>
      <c r="D6" s="491" t="s">
        <v>520</v>
      </c>
      <c r="E6" s="492" t="s">
        <v>521</v>
      </c>
      <c r="F6" s="492" t="s">
        <v>522</v>
      </c>
      <c r="G6" s="492" t="s">
        <v>523</v>
      </c>
      <c r="H6" s="492" t="s">
        <v>524</v>
      </c>
      <c r="I6" s="492" t="s">
        <v>525</v>
      </c>
      <c r="J6" s="492" t="s">
        <v>526</v>
      </c>
      <c r="K6" s="492" t="s">
        <v>527</v>
      </c>
      <c r="L6" s="492" t="s">
        <v>528</v>
      </c>
      <c r="M6" s="492" t="s">
        <v>529</v>
      </c>
      <c r="N6" s="492" t="s">
        <v>530</v>
      </c>
      <c r="O6" s="492" t="s">
        <v>531</v>
      </c>
      <c r="P6" s="492" t="s">
        <v>532</v>
      </c>
      <c r="Q6" s="492" t="s">
        <v>533</v>
      </c>
      <c r="R6" s="492" t="s">
        <v>534</v>
      </c>
      <c r="S6" s="492" t="s">
        <v>535</v>
      </c>
      <c r="T6" s="492" t="s">
        <v>536</v>
      </c>
      <c r="U6" s="492" t="s">
        <v>537</v>
      </c>
      <c r="V6" s="492" t="s">
        <v>538</v>
      </c>
      <c r="W6" s="492" t="s">
        <v>539</v>
      </c>
      <c r="X6" s="492" t="s">
        <v>540</v>
      </c>
      <c r="Y6" s="492" t="s">
        <v>541</v>
      </c>
      <c r="Z6" s="492" t="s">
        <v>542</v>
      </c>
      <c r="AA6" s="492" t="s">
        <v>543</v>
      </c>
      <c r="AB6" s="492" t="s">
        <v>544</v>
      </c>
      <c r="AC6" s="492" t="s">
        <v>545</v>
      </c>
      <c r="AD6" s="492" t="s">
        <v>546</v>
      </c>
      <c r="AE6" s="492" t="s">
        <v>547</v>
      </c>
      <c r="AF6" s="492" t="s">
        <v>548</v>
      </c>
      <c r="AG6" s="492" t="s">
        <v>549</v>
      </c>
      <c r="AH6" s="492" t="s">
        <v>550</v>
      </c>
      <c r="AI6" s="492" t="s">
        <v>551</v>
      </c>
      <c r="AJ6" s="492" t="s">
        <v>552</v>
      </c>
      <c r="AK6" s="492" t="s">
        <v>553</v>
      </c>
      <c r="AL6" s="492" t="s">
        <v>554</v>
      </c>
      <c r="AM6" s="492" t="s">
        <v>555</v>
      </c>
      <c r="AN6" s="492" t="s">
        <v>556</v>
      </c>
      <c r="AO6" s="492" t="s">
        <v>557</v>
      </c>
      <c r="AP6" s="492" t="s">
        <v>558</v>
      </c>
      <c r="AQ6" s="492" t="s">
        <v>559</v>
      </c>
      <c r="AR6" s="492" t="s">
        <v>560</v>
      </c>
      <c r="AS6" s="492" t="s">
        <v>561</v>
      </c>
      <c r="AT6" s="492" t="s">
        <v>562</v>
      </c>
      <c r="AU6" s="492" t="s">
        <v>563</v>
      </c>
      <c r="AV6" s="492" t="s">
        <v>564</v>
      </c>
      <c r="AW6" s="492" t="s">
        <v>565</v>
      </c>
      <c r="AX6" s="492" t="s">
        <v>566</v>
      </c>
      <c r="AY6" s="492" t="s">
        <v>567</v>
      </c>
      <c r="AZ6" s="492" t="s">
        <v>568</v>
      </c>
      <c r="BA6" s="492" t="s">
        <v>569</v>
      </c>
      <c r="BB6" s="492" t="s">
        <v>570</v>
      </c>
      <c r="BC6" s="492" t="s">
        <v>571</v>
      </c>
      <c r="BD6" s="492" t="s">
        <v>572</v>
      </c>
      <c r="BE6" s="492" t="s">
        <v>573</v>
      </c>
      <c r="BF6" s="492" t="s">
        <v>574</v>
      </c>
      <c r="BG6" s="492" t="s">
        <v>575</v>
      </c>
      <c r="BH6" s="492" t="s">
        <v>576</v>
      </c>
      <c r="BI6" s="492" t="s">
        <v>577</v>
      </c>
      <c r="BJ6" s="492" t="s">
        <v>578</v>
      </c>
      <c r="BK6" s="492" t="s">
        <v>579</v>
      </c>
      <c r="BL6" s="492" t="s">
        <v>580</v>
      </c>
      <c r="BM6" s="492" t="s">
        <v>581</v>
      </c>
      <c r="BN6" s="492" t="s">
        <v>582</v>
      </c>
      <c r="BO6" s="492" t="s">
        <v>583</v>
      </c>
      <c r="BP6" s="492" t="s">
        <v>584</v>
      </c>
      <c r="BQ6" s="492" t="s">
        <v>585</v>
      </c>
      <c r="BR6" s="492" t="s">
        <v>586</v>
      </c>
      <c r="BS6" s="492" t="s">
        <v>587</v>
      </c>
      <c r="BT6" s="492" t="s">
        <v>588</v>
      </c>
      <c r="BU6" s="492" t="s">
        <v>589</v>
      </c>
      <c r="BV6" s="492" t="s">
        <v>590</v>
      </c>
      <c r="BW6" s="492" t="s">
        <v>591</v>
      </c>
      <c r="BX6" s="492" t="s">
        <v>592</v>
      </c>
      <c r="BY6" s="492" t="s">
        <v>593</v>
      </c>
      <c r="BZ6" s="492" t="s">
        <v>594</v>
      </c>
      <c r="CA6" s="492" t="s">
        <v>595</v>
      </c>
      <c r="CB6" s="492" t="s">
        <v>596</v>
      </c>
      <c r="CC6" s="492" t="s">
        <v>597</v>
      </c>
      <c r="CD6" s="492" t="s">
        <v>598</v>
      </c>
      <c r="CE6" s="492" t="s">
        <v>599</v>
      </c>
      <c r="CF6" s="492" t="s">
        <v>600</v>
      </c>
      <c r="CG6" s="492" t="s">
        <v>601</v>
      </c>
      <c r="CH6" s="492" t="s">
        <v>602</v>
      </c>
      <c r="CI6" s="492" t="s">
        <v>603</v>
      </c>
      <c r="CJ6" s="492" t="s">
        <v>604</v>
      </c>
      <c r="CK6" s="492" t="s">
        <v>605</v>
      </c>
      <c r="CL6" s="492" t="s">
        <v>606</v>
      </c>
      <c r="CM6" s="492" t="s">
        <v>607</v>
      </c>
      <c r="CN6" s="492" t="s">
        <v>608</v>
      </c>
      <c r="CO6" s="492" t="s">
        <v>609</v>
      </c>
      <c r="CP6" s="492" t="s">
        <v>610</v>
      </c>
      <c r="CQ6" s="492" t="s">
        <v>611</v>
      </c>
      <c r="CR6" s="492" t="s">
        <v>612</v>
      </c>
      <c r="CS6" s="492" t="s">
        <v>613</v>
      </c>
      <c r="CT6" s="492" t="s">
        <v>614</v>
      </c>
      <c r="CU6" s="492" t="s">
        <v>615</v>
      </c>
      <c r="CV6" s="492" t="s">
        <v>616</v>
      </c>
      <c r="CW6" s="492" t="s">
        <v>617</v>
      </c>
      <c r="CX6" s="492" t="s">
        <v>618</v>
      </c>
      <c r="CY6" s="492" t="s">
        <v>619</v>
      </c>
      <c r="CZ6" s="492" t="s">
        <v>620</v>
      </c>
      <c r="DA6" s="492" t="s">
        <v>621</v>
      </c>
      <c r="DB6" s="492" t="s">
        <v>622</v>
      </c>
      <c r="DC6" s="492" t="s">
        <v>623</v>
      </c>
      <c r="DD6" s="492" t="s">
        <v>624</v>
      </c>
      <c r="DE6" s="492" t="s">
        <v>625</v>
      </c>
      <c r="DF6" s="492" t="s">
        <v>626</v>
      </c>
      <c r="DG6" s="492" t="s">
        <v>627</v>
      </c>
      <c r="DH6" s="492" t="s">
        <v>628</v>
      </c>
      <c r="DI6" s="492" t="s">
        <v>629</v>
      </c>
      <c r="DJ6" s="492" t="s">
        <v>630</v>
      </c>
      <c r="DK6" s="492" t="s">
        <v>631</v>
      </c>
      <c r="DL6" s="492" t="s">
        <v>632</v>
      </c>
      <c r="DM6" s="492" t="s">
        <v>633</v>
      </c>
      <c r="DN6" s="492" t="s">
        <v>634</v>
      </c>
      <c r="DO6" s="492" t="s">
        <v>635</v>
      </c>
      <c r="DP6" s="492" t="s">
        <v>636</v>
      </c>
      <c r="DQ6" s="492" t="s">
        <v>637</v>
      </c>
      <c r="DR6" s="492" t="s">
        <v>638</v>
      </c>
      <c r="DS6" s="492" t="s">
        <v>639</v>
      </c>
      <c r="DT6" s="492" t="s">
        <v>640</v>
      </c>
      <c r="DU6" s="492" t="s">
        <v>641</v>
      </c>
      <c r="DV6" s="492" t="s">
        <v>642</v>
      </c>
      <c r="DW6" s="492" t="s">
        <v>643</v>
      </c>
      <c r="DX6" s="492" t="s">
        <v>644</v>
      </c>
      <c r="DY6" s="492" t="s">
        <v>645</v>
      </c>
      <c r="DZ6" s="492" t="s">
        <v>646</v>
      </c>
      <c r="EA6" s="492" t="s">
        <v>647</v>
      </c>
      <c r="EB6" s="492" t="s">
        <v>648</v>
      </c>
      <c r="EC6" s="492" t="s">
        <v>649</v>
      </c>
      <c r="ED6" s="492" t="s">
        <v>650</v>
      </c>
      <c r="EE6" s="492" t="s">
        <v>651</v>
      </c>
      <c r="EF6" s="492" t="s">
        <v>652</v>
      </c>
      <c r="EG6" s="492" t="s">
        <v>653</v>
      </c>
      <c r="EH6" s="492" t="s">
        <v>654</v>
      </c>
      <c r="EI6" s="492" t="s">
        <v>655</v>
      </c>
      <c r="EJ6" s="492" t="s">
        <v>656</v>
      </c>
      <c r="EK6" s="492" t="s">
        <v>657</v>
      </c>
      <c r="EL6" s="492" t="s">
        <v>658</v>
      </c>
      <c r="EM6" s="492" t="s">
        <v>659</v>
      </c>
      <c r="EN6" s="492" t="s">
        <v>660</v>
      </c>
      <c r="EO6" s="492" t="s">
        <v>661</v>
      </c>
      <c r="EP6" s="492" t="s">
        <v>662</v>
      </c>
      <c r="EQ6" s="492" t="s">
        <v>663</v>
      </c>
      <c r="ER6" s="492" t="s">
        <v>664</v>
      </c>
      <c r="ES6" s="492" t="s">
        <v>665</v>
      </c>
      <c r="ET6" s="492" t="s">
        <v>666</v>
      </c>
      <c r="EU6" s="492" t="s">
        <v>667</v>
      </c>
      <c r="EV6" s="492" t="s">
        <v>668</v>
      </c>
      <c r="EW6" s="492" t="s">
        <v>669</v>
      </c>
      <c r="EX6" s="492" t="s">
        <v>670</v>
      </c>
      <c r="EY6" s="492" t="s">
        <v>671</v>
      </c>
      <c r="EZ6" s="492" t="s">
        <v>672</v>
      </c>
      <c r="FA6" s="493" t="s">
        <v>853</v>
      </c>
      <c r="FB6" s="483" t="s">
        <v>854</v>
      </c>
      <c r="FC6" s="484" t="s">
        <v>855</v>
      </c>
      <c r="FD6" s="494" t="s">
        <v>856</v>
      </c>
      <c r="FE6" s="484" t="s">
        <v>857</v>
      </c>
      <c r="FF6" s="494" t="s">
        <v>858</v>
      </c>
      <c r="FG6" s="484" t="s">
        <v>859</v>
      </c>
      <c r="FH6" s="484" t="s">
        <v>860</v>
      </c>
      <c r="FI6" s="494" t="s">
        <v>861</v>
      </c>
      <c r="FJ6" s="484" t="s">
        <v>862</v>
      </c>
      <c r="FK6" s="494" t="s">
        <v>863</v>
      </c>
      <c r="FL6" s="483" t="s">
        <v>864</v>
      </c>
      <c r="FM6" s="485" t="s">
        <v>865</v>
      </c>
    </row>
    <row r="7" spans="1:169" ht="15">
      <c r="A7" s="815" t="s">
        <v>866</v>
      </c>
      <c r="B7" s="495" t="s">
        <v>95</v>
      </c>
      <c r="C7" s="496" t="s">
        <v>685</v>
      </c>
      <c r="D7" s="641">
        <f>'153S-2020EIOT'!D7</f>
        <v>81659022.417230621</v>
      </c>
      <c r="E7" s="497">
        <f>'153S-2020EIOT'!E7</f>
        <v>0</v>
      </c>
      <c r="F7" s="497">
        <f>'153S-2020EIOT'!F7</f>
        <v>28912191.672336742</v>
      </c>
      <c r="G7" s="497">
        <f>'153S-2020EIOT'!G7</f>
        <v>1003088.455423346</v>
      </c>
      <c r="H7" s="497">
        <f>'153S-2020EIOT'!H7</f>
        <v>6240357.6646247702</v>
      </c>
      <c r="I7" s="497">
        <f>'153S-2020EIOT'!I7</f>
        <v>0</v>
      </c>
      <c r="J7" s="497">
        <f>'153S-2020EIOT'!J7</f>
        <v>0</v>
      </c>
      <c r="K7" s="497">
        <f>'153S-2020EIOT'!K7</f>
        <v>0</v>
      </c>
      <c r="L7" s="497">
        <f>'153S-2020EIOT'!L7</f>
        <v>0</v>
      </c>
      <c r="M7" s="497">
        <f>'153S-2020EIOT'!M7</f>
        <v>0.42583635231105099</v>
      </c>
      <c r="N7" s="497">
        <f>'153S-2020EIOT'!N7</f>
        <v>0</v>
      </c>
      <c r="O7" s="497">
        <f>'153S-2020EIOT'!O7</f>
        <v>89891080.02236031</v>
      </c>
      <c r="P7" s="497">
        <f>'153S-2020EIOT'!P7</f>
        <v>45826416.335574768</v>
      </c>
      <c r="Q7" s="497">
        <f>'153S-2020EIOT'!Q7</f>
        <v>42564810.927623034</v>
      </c>
      <c r="R7" s="497">
        <f>'153S-2020EIOT'!R7</f>
        <v>6078784.1834367318</v>
      </c>
      <c r="S7" s="497">
        <f>'153S-2020EIOT'!S7</f>
        <v>2924368.6066106693</v>
      </c>
      <c r="T7" s="497">
        <f>'153S-2020EIOT'!T7</f>
        <v>119185.92707503714</v>
      </c>
      <c r="U7" s="497">
        <f>'153S-2020EIOT'!U7</f>
        <v>50343619.489168309</v>
      </c>
      <c r="V7" s="497">
        <f>'153S-2020EIOT'!V7</f>
        <v>2507504.5189104402</v>
      </c>
      <c r="W7" s="497">
        <f>'153S-2020EIOT'!W7</f>
        <v>16154.249647581222</v>
      </c>
      <c r="X7" s="497">
        <f>'153S-2020EIOT'!X7</f>
        <v>7654430.470625381</v>
      </c>
      <c r="Y7" s="497">
        <f>'153S-2020EIOT'!Y7</f>
        <v>19160025.675005738</v>
      </c>
      <c r="Z7" s="497">
        <f>'153S-2020EIOT'!Z7</f>
        <v>18582272.741244577</v>
      </c>
      <c r="AA7" s="497">
        <f>'153S-2020EIOT'!AA7</f>
        <v>6861582.8087032698</v>
      </c>
      <c r="AB7" s="497">
        <f>'153S-2020EIOT'!AB7</f>
        <v>10025829.250948533</v>
      </c>
      <c r="AC7" s="497">
        <f>'153S-2020EIOT'!AC7</f>
        <v>6587966.1449432466</v>
      </c>
      <c r="AD7" s="497">
        <f>'153S-2020EIOT'!AD7</f>
        <v>40972239.646780826</v>
      </c>
      <c r="AE7" s="497">
        <f>'153S-2020EIOT'!AE7</f>
        <v>207638.25531779448</v>
      </c>
      <c r="AF7" s="497">
        <f>'153S-2020EIOT'!AF7</f>
        <v>4427229.0898247911</v>
      </c>
      <c r="AG7" s="497">
        <f>'153S-2020EIOT'!AG7</f>
        <v>0</v>
      </c>
      <c r="AH7" s="497">
        <f>'153S-2020EIOT'!AH7</f>
        <v>1218140.2841921558</v>
      </c>
      <c r="AI7" s="497">
        <f>'153S-2020EIOT'!AI7</f>
        <v>0</v>
      </c>
      <c r="AJ7" s="497">
        <f>'153S-2020EIOT'!AJ7</f>
        <v>0</v>
      </c>
      <c r="AK7" s="497">
        <f>'153S-2020EIOT'!AK7</f>
        <v>0</v>
      </c>
      <c r="AL7" s="497">
        <f>'153S-2020EIOT'!AL7</f>
        <v>3604995.0827521225</v>
      </c>
      <c r="AM7" s="497">
        <f>'153S-2020EIOT'!AM7</f>
        <v>300371.28583617462</v>
      </c>
      <c r="AN7" s="497">
        <f>'153S-2020EIOT'!AN7</f>
        <v>11483435.980494244</v>
      </c>
      <c r="AO7" s="497">
        <f>'153S-2020EIOT'!AO7</f>
        <v>0</v>
      </c>
      <c r="AP7" s="497">
        <f>'153S-2020EIOT'!AP7</f>
        <v>1397140.8077145685</v>
      </c>
      <c r="AQ7" s="497">
        <f>'153S-2020EIOT'!AQ7</f>
        <v>473932.40656689776</v>
      </c>
      <c r="AR7" s="497">
        <f>'153S-2020EIOT'!AR7</f>
        <v>0</v>
      </c>
      <c r="AS7" s="497">
        <f>'153S-2020EIOT'!AS7</f>
        <v>0</v>
      </c>
      <c r="AT7" s="497">
        <f>'153S-2020EIOT'!AT7</f>
        <v>1029760.3817128206</v>
      </c>
      <c r="AU7" s="497">
        <f>'153S-2020EIOT'!AU7</f>
        <v>695373.39934545278</v>
      </c>
      <c r="AV7" s="497">
        <f>'153S-2020EIOT'!AV7</f>
        <v>313599.4638553579</v>
      </c>
      <c r="AW7" s="497">
        <f>'153S-2020EIOT'!AW7</f>
        <v>98160.593925356006</v>
      </c>
      <c r="AX7" s="497">
        <f>'153S-2020EIOT'!AX7</f>
        <v>4014.46014847573</v>
      </c>
      <c r="AY7" s="497">
        <f>'153S-2020EIOT'!AY7</f>
        <v>2615477.9677059813</v>
      </c>
      <c r="AZ7" s="497">
        <f>'153S-2020EIOT'!AZ7</f>
        <v>488577.17037480173</v>
      </c>
      <c r="BA7" s="497">
        <f>'153S-2020EIOT'!BA7</f>
        <v>22773895.340392035</v>
      </c>
      <c r="BB7" s="497">
        <f>'153S-2020EIOT'!BB7</f>
        <v>598289.20050383825</v>
      </c>
      <c r="BC7" s="497">
        <f>'153S-2020EIOT'!BC7</f>
        <v>0</v>
      </c>
      <c r="BD7" s="497">
        <f>'153S-2020EIOT'!BD7</f>
        <v>0</v>
      </c>
      <c r="BE7" s="497">
        <f>'153S-2020EIOT'!BE7</f>
        <v>0</v>
      </c>
      <c r="BF7" s="497">
        <f>'153S-2020EIOT'!BF7</f>
        <v>0</v>
      </c>
      <c r="BG7" s="497">
        <f>'153S-2020EIOT'!BG7</f>
        <v>0</v>
      </c>
      <c r="BH7" s="497">
        <f>'153S-2020EIOT'!BH7</f>
        <v>0</v>
      </c>
      <c r="BI7" s="497">
        <f>'153S-2020EIOT'!BI7</f>
        <v>0</v>
      </c>
      <c r="BJ7" s="497">
        <f>'153S-2020EIOT'!BJ7</f>
        <v>0</v>
      </c>
      <c r="BK7" s="497">
        <f>'153S-2020EIOT'!BK7</f>
        <v>0</v>
      </c>
      <c r="BL7" s="497">
        <f>'153S-2020EIOT'!BL7</f>
        <v>0</v>
      </c>
      <c r="BM7" s="497">
        <f>'153S-2020EIOT'!BM7</f>
        <v>0</v>
      </c>
      <c r="BN7" s="497">
        <f>'153S-2020EIOT'!BN7</f>
        <v>0</v>
      </c>
      <c r="BO7" s="497">
        <f>'153S-2020EIOT'!BO7</f>
        <v>0</v>
      </c>
      <c r="BP7" s="497">
        <f>'153S-2020EIOT'!BP7</f>
        <v>0</v>
      </c>
      <c r="BQ7" s="497">
        <f>'153S-2020EIOT'!BQ7</f>
        <v>0</v>
      </c>
      <c r="BR7" s="497">
        <f>'153S-2020EIOT'!BR7</f>
        <v>0</v>
      </c>
      <c r="BS7" s="497">
        <f>'153S-2020EIOT'!BS7</f>
        <v>0</v>
      </c>
      <c r="BT7" s="497">
        <f>'153S-2020EIOT'!BT7</f>
        <v>0</v>
      </c>
      <c r="BU7" s="497">
        <f>'153S-2020EIOT'!BU7</f>
        <v>0</v>
      </c>
      <c r="BV7" s="497">
        <f>'153S-2020EIOT'!BV7</f>
        <v>0</v>
      </c>
      <c r="BW7" s="497">
        <f>'153S-2020EIOT'!BW7</f>
        <v>0</v>
      </c>
      <c r="BX7" s="497">
        <f>'153S-2020EIOT'!BX7</f>
        <v>0</v>
      </c>
      <c r="BY7" s="497">
        <f>'153S-2020EIOT'!BY7</f>
        <v>0</v>
      </c>
      <c r="BZ7" s="497">
        <f>'153S-2020EIOT'!BZ7</f>
        <v>0</v>
      </c>
      <c r="CA7" s="497">
        <f>'153S-2020EIOT'!CA7</f>
        <v>0</v>
      </c>
      <c r="CB7" s="497">
        <f>'153S-2020EIOT'!CB7</f>
        <v>0</v>
      </c>
      <c r="CC7" s="497">
        <f>'153S-2020EIOT'!CC7</f>
        <v>0</v>
      </c>
      <c r="CD7" s="497">
        <f>'153S-2020EIOT'!CD7</f>
        <v>0</v>
      </c>
      <c r="CE7" s="497">
        <f>'153S-2020EIOT'!CE7</f>
        <v>0</v>
      </c>
      <c r="CF7" s="497">
        <f>'153S-2020EIOT'!CF7</f>
        <v>0</v>
      </c>
      <c r="CG7" s="497">
        <f>'153S-2020EIOT'!CG7</f>
        <v>0</v>
      </c>
      <c r="CH7" s="497">
        <f>'153S-2020EIOT'!CH7</f>
        <v>0</v>
      </c>
      <c r="CI7" s="497">
        <f>'153S-2020EIOT'!CI7</f>
        <v>0</v>
      </c>
      <c r="CJ7" s="497">
        <f>'153S-2020EIOT'!CJ7</f>
        <v>0</v>
      </c>
      <c r="CK7" s="497">
        <f>'153S-2020EIOT'!CK7</f>
        <v>0</v>
      </c>
      <c r="CL7" s="497">
        <f>'153S-2020EIOT'!CL7</f>
        <v>0</v>
      </c>
      <c r="CM7" s="497">
        <f>'153S-2020EIOT'!CM7</f>
        <v>0</v>
      </c>
      <c r="CN7" s="497">
        <f>'153S-2020EIOT'!CN7</f>
        <v>0</v>
      </c>
      <c r="CO7" s="497">
        <f>'153S-2020EIOT'!CO7</f>
        <v>0</v>
      </c>
      <c r="CP7" s="497">
        <f>'153S-2020EIOT'!CP7</f>
        <v>0</v>
      </c>
      <c r="CQ7" s="497">
        <f>'153S-2020EIOT'!CQ7</f>
        <v>0</v>
      </c>
      <c r="CR7" s="497">
        <f>'153S-2020EIOT'!CR7</f>
        <v>0</v>
      </c>
      <c r="CS7" s="497">
        <f>'153S-2020EIOT'!CS7</f>
        <v>0</v>
      </c>
      <c r="CT7" s="497">
        <f>'153S-2020EIOT'!CT7</f>
        <v>0</v>
      </c>
      <c r="CU7" s="497">
        <f>'153S-2020EIOT'!CU7</f>
        <v>0</v>
      </c>
      <c r="CV7" s="497">
        <f>'153S-2020EIOT'!CV7</f>
        <v>1002825.0249474581</v>
      </c>
      <c r="CW7" s="497">
        <f>'153S-2020EIOT'!CW7</f>
        <v>0</v>
      </c>
      <c r="CX7" s="497">
        <f>'153S-2020EIOT'!CX7</f>
        <v>0</v>
      </c>
      <c r="CY7" s="497">
        <f>'153S-2020EIOT'!CY7</f>
        <v>93349.311860011236</v>
      </c>
      <c r="CZ7" s="497">
        <f>'153S-2020EIOT'!CZ7</f>
        <v>274.87446123111783</v>
      </c>
      <c r="DA7" s="497">
        <f>'153S-2020EIOT'!DA7</f>
        <v>0</v>
      </c>
      <c r="DB7" s="497">
        <f>'153S-2020EIOT'!DB7</f>
        <v>4390634.6692617349</v>
      </c>
      <c r="DC7" s="497">
        <f>'153S-2020EIOT'!DC7</f>
        <v>958894.03400104225</v>
      </c>
      <c r="DD7" s="497">
        <f>'153S-2020EIOT'!DD7</f>
        <v>0</v>
      </c>
      <c r="DE7" s="497">
        <f>'153S-2020EIOT'!DE7</f>
        <v>0</v>
      </c>
      <c r="DF7" s="497">
        <f>'153S-2020EIOT'!DF7</f>
        <v>0</v>
      </c>
      <c r="DG7" s="497">
        <f>'153S-2020EIOT'!DG7</f>
        <v>687599.15142734803</v>
      </c>
      <c r="DH7" s="497">
        <f>'153S-2020EIOT'!DH7</f>
        <v>0</v>
      </c>
      <c r="DI7" s="497">
        <f>'153S-2020EIOT'!DI7</f>
        <v>0</v>
      </c>
      <c r="DJ7" s="497">
        <f>'153S-2020EIOT'!DJ7</f>
        <v>3311.49091162889</v>
      </c>
      <c r="DK7" s="497">
        <f>'153S-2020EIOT'!DK7</f>
        <v>9462.4761682526532</v>
      </c>
      <c r="DL7" s="497">
        <f>'153S-2020EIOT'!DL7</f>
        <v>0</v>
      </c>
      <c r="DM7" s="497">
        <f>'153S-2020EIOT'!DM7</f>
        <v>0</v>
      </c>
      <c r="DN7" s="497">
        <f>'153S-2020EIOT'!DN7</f>
        <v>0</v>
      </c>
      <c r="DO7" s="497">
        <f>'153S-2020EIOT'!DO7</f>
        <v>461.62440654496129</v>
      </c>
      <c r="DP7" s="497">
        <f>'153S-2020EIOT'!DP7</f>
        <v>0</v>
      </c>
      <c r="DQ7" s="497">
        <f>'153S-2020EIOT'!DQ7</f>
        <v>0</v>
      </c>
      <c r="DR7" s="497">
        <f>'153S-2020EIOT'!DR7</f>
        <v>0</v>
      </c>
      <c r="DS7" s="497">
        <f>'153S-2020EIOT'!DS7</f>
        <v>0</v>
      </c>
      <c r="DT7" s="497">
        <f>'153S-2020EIOT'!DT7</f>
        <v>69079.827240022409</v>
      </c>
      <c r="DU7" s="497">
        <f>'153S-2020EIOT'!DU7</f>
        <v>0</v>
      </c>
      <c r="DV7" s="497">
        <f>'153S-2020EIOT'!DV7</f>
        <v>344420.64601719979</v>
      </c>
      <c r="DW7" s="497">
        <f>'153S-2020EIOT'!DW7</f>
        <v>15508827.008323641</v>
      </c>
      <c r="DX7" s="497">
        <f>'153S-2020EIOT'!DX7</f>
        <v>486494.36173639965</v>
      </c>
      <c r="DY7" s="497">
        <f>'153S-2020EIOT'!DY7</f>
        <v>0</v>
      </c>
      <c r="DZ7" s="497">
        <f>'153S-2020EIOT'!DZ7</f>
        <v>0</v>
      </c>
      <c r="EA7" s="497">
        <f>'153S-2020EIOT'!EA7</f>
        <v>0</v>
      </c>
      <c r="EB7" s="497">
        <f>'153S-2020EIOT'!EB7</f>
        <v>0</v>
      </c>
      <c r="EC7" s="497">
        <f>'153S-2020EIOT'!EC7</f>
        <v>0</v>
      </c>
      <c r="ED7" s="497">
        <f>'153S-2020EIOT'!ED7</f>
        <v>0</v>
      </c>
      <c r="EE7" s="497">
        <f>'153S-2020EIOT'!EE7</f>
        <v>0</v>
      </c>
      <c r="EF7" s="497">
        <f>'153S-2020EIOT'!EF7</f>
        <v>336444.04635602626</v>
      </c>
      <c r="EG7" s="497">
        <f>'153S-2020EIOT'!EG7</f>
        <v>0</v>
      </c>
      <c r="EH7" s="497">
        <f>'153S-2020EIOT'!EH7</f>
        <v>7323433.7463093707</v>
      </c>
      <c r="EI7" s="497">
        <f>'153S-2020EIOT'!EI7</f>
        <v>1930943.8914797627</v>
      </c>
      <c r="EJ7" s="497">
        <f>'153S-2020EIOT'!EJ7</f>
        <v>802543.41640362376</v>
      </c>
      <c r="EK7" s="497">
        <f>'153S-2020EIOT'!EK7</f>
        <v>337330.09722973156</v>
      </c>
      <c r="EL7" s="497">
        <f>'153S-2020EIOT'!EL7</f>
        <v>8083.5077711830527</v>
      </c>
      <c r="EM7" s="497">
        <f>'153S-2020EIOT'!EM7</f>
        <v>190390.07059027787</v>
      </c>
      <c r="EN7" s="497">
        <f>'153S-2020EIOT'!EN7</f>
        <v>9127587.5134067312</v>
      </c>
      <c r="EO7" s="497">
        <f>'153S-2020EIOT'!EO7</f>
        <v>1962533.3583852649</v>
      </c>
      <c r="EP7" s="497">
        <f>'153S-2020EIOT'!EP7</f>
        <v>31021.28641440779</v>
      </c>
      <c r="EQ7" s="497">
        <f>'153S-2020EIOT'!EQ7</f>
        <v>599442.21445545007</v>
      </c>
      <c r="ER7" s="497">
        <f>'153S-2020EIOT'!ER7</f>
        <v>208372.16578579808</v>
      </c>
      <c r="ES7" s="497">
        <f>'153S-2020EIOT'!ES7</f>
        <v>329216.50609615823</v>
      </c>
      <c r="ET7" s="497">
        <f>'153S-2020EIOT'!ET7</f>
        <v>0</v>
      </c>
      <c r="EU7" s="497">
        <f>'153S-2020EIOT'!EU7</f>
        <v>29140.125725527796</v>
      </c>
      <c r="EV7" s="497">
        <f>'153S-2020EIOT'!EV7</f>
        <v>142695.21318604183</v>
      </c>
      <c r="EW7" s="497">
        <f>'153S-2020EIOT'!EW7</f>
        <v>76735.002806918288</v>
      </c>
      <c r="EX7" s="497">
        <f>'153S-2020EIOT'!EX7</f>
        <v>30603.390902208885</v>
      </c>
      <c r="EY7" s="497">
        <f>'153S-2020EIOT'!EY7</f>
        <v>0</v>
      </c>
      <c r="EZ7" s="498">
        <f>'153S-2020EIOT'!EZ7</f>
        <v>0</v>
      </c>
      <c r="FA7" s="499">
        <f>'153S-2020EIOT'!FA7</f>
        <v>566683112.85883999</v>
      </c>
      <c r="FB7" s="355">
        <f>'153S-2020EIOT'!FB7</f>
        <v>58031835.618645318</v>
      </c>
      <c r="FC7" s="355">
        <f>'153S-2020EIOT'!FC7</f>
        <v>100374794.13935024</v>
      </c>
      <c r="FD7" s="356">
        <f>'153S-2020EIOT'!FD7</f>
        <v>158406629.75799555</v>
      </c>
      <c r="FE7" s="355">
        <f>'153S-2020EIOT'!FE7</f>
        <v>0</v>
      </c>
      <c r="FF7" s="356">
        <f>'153S-2020EIOT'!FF7</f>
        <v>158406629.75799555</v>
      </c>
      <c r="FG7" s="355">
        <f>'153S-2020EIOT'!FG7</f>
        <v>0</v>
      </c>
      <c r="FH7" s="355">
        <f>'153S-2020EIOT'!FH7</f>
        <v>17363872.46604073</v>
      </c>
      <c r="FI7" s="356">
        <f>'153S-2020EIOT'!FI7</f>
        <v>17363872.46604073</v>
      </c>
      <c r="FJ7" s="355">
        <f>'153S-2020EIOT'!FJ7</f>
        <v>14971132.176170794</v>
      </c>
      <c r="FK7" s="500">
        <f>'153S-2020EIOT'!FK7</f>
        <v>190741634.40020707</v>
      </c>
      <c r="FL7" s="501">
        <f>'153S-2020EIOT'!FL7</f>
        <v>49535073.517303593</v>
      </c>
      <c r="FM7" s="502">
        <f>'153S-2020EIOT'!FM7</f>
        <v>707889673.7417438</v>
      </c>
    </row>
    <row r="8" spans="1:169" ht="15">
      <c r="A8" s="815"/>
      <c r="B8" s="495" t="s">
        <v>96</v>
      </c>
      <c r="C8" s="496" t="s">
        <v>686</v>
      </c>
      <c r="D8" s="641">
        <f>'153S-2020EIOT'!D8</f>
        <v>143.06821308427212</v>
      </c>
      <c r="E8" s="497">
        <f>'153S-2020EIOT'!E8</f>
        <v>3546732.2408924499</v>
      </c>
      <c r="F8" s="497">
        <f>'153S-2020EIOT'!F8</f>
        <v>0</v>
      </c>
      <c r="G8" s="497">
        <f>'153S-2020EIOT'!G8</f>
        <v>0</v>
      </c>
      <c r="H8" s="497">
        <f>'153S-2020EIOT'!H8</f>
        <v>285204.5759375912</v>
      </c>
      <c r="I8" s="497">
        <f>'153S-2020EIOT'!I8</f>
        <v>203490.68408443307</v>
      </c>
      <c r="J8" s="497">
        <f>'153S-2020EIOT'!J8</f>
        <v>2231.1266199761021</v>
      </c>
      <c r="K8" s="497">
        <f>'153S-2020EIOT'!K8</f>
        <v>4514.9771425245017</v>
      </c>
      <c r="L8" s="497">
        <f>'153S-2020EIOT'!L8</f>
        <v>11542.382060462291</v>
      </c>
      <c r="M8" s="497">
        <f>'153S-2020EIOT'!M8</f>
        <v>14308.332939689919</v>
      </c>
      <c r="N8" s="497">
        <f>'153S-2020EIOT'!N8</f>
        <v>118.54890296878776</v>
      </c>
      <c r="O8" s="497">
        <f>'153S-2020EIOT'!O8</f>
        <v>1964.0781906579091</v>
      </c>
      <c r="P8" s="497">
        <f>'153S-2020EIOT'!P8</f>
        <v>6382.9581739528603</v>
      </c>
      <c r="Q8" s="497">
        <f>'153S-2020EIOT'!Q8</f>
        <v>15490.863338668405</v>
      </c>
      <c r="R8" s="497">
        <f>'153S-2020EIOT'!R8</f>
        <v>371.22682276140927</v>
      </c>
      <c r="S8" s="497">
        <f>'153S-2020EIOT'!S8</f>
        <v>1521.4196890421374</v>
      </c>
      <c r="T8" s="497">
        <f>'153S-2020EIOT'!T8</f>
        <v>347.09759899111498</v>
      </c>
      <c r="U8" s="497">
        <f>'153S-2020EIOT'!U8</f>
        <v>124929.3248119832</v>
      </c>
      <c r="V8" s="497">
        <f>'153S-2020EIOT'!V8</f>
        <v>389.79365526014021</v>
      </c>
      <c r="W8" s="497">
        <f>'153S-2020EIOT'!W8</f>
        <v>399.98391232642746</v>
      </c>
      <c r="X8" s="497">
        <f>'153S-2020EIOT'!X8</f>
        <v>670.04955323473575</v>
      </c>
      <c r="Y8" s="497">
        <f>'153S-2020EIOT'!Y8</f>
        <v>54154.111548933644</v>
      </c>
      <c r="Z8" s="497">
        <f>'153S-2020EIOT'!Z8</f>
        <v>11597.554765786337</v>
      </c>
      <c r="AA8" s="497">
        <f>'153S-2020EIOT'!AA8</f>
        <v>29628.683872332222</v>
      </c>
      <c r="AB8" s="497">
        <f>'153S-2020EIOT'!AB8</f>
        <v>3109.1738983186733</v>
      </c>
      <c r="AC8" s="497">
        <f>'153S-2020EIOT'!AC8</f>
        <v>3598.2895675654358</v>
      </c>
      <c r="AD8" s="497">
        <f>'153S-2020EIOT'!AD8</f>
        <v>20854.494209426863</v>
      </c>
      <c r="AE8" s="497">
        <f>'153S-2020EIOT'!AE8</f>
        <v>140.16355256837934</v>
      </c>
      <c r="AF8" s="497">
        <f>'153S-2020EIOT'!AF8</f>
        <v>784.06207811880756</v>
      </c>
      <c r="AG8" s="497">
        <f>'153S-2020EIOT'!AG8</f>
        <v>0</v>
      </c>
      <c r="AH8" s="497">
        <f>'153S-2020EIOT'!AH8</f>
        <v>0</v>
      </c>
      <c r="AI8" s="497">
        <f>'153S-2020EIOT'!AI8</f>
        <v>0</v>
      </c>
      <c r="AJ8" s="497">
        <f>'153S-2020EIOT'!AJ8</f>
        <v>0</v>
      </c>
      <c r="AK8" s="497">
        <f>'153S-2020EIOT'!AK8</f>
        <v>275819.43409767287</v>
      </c>
      <c r="AL8" s="497">
        <f>'153S-2020EIOT'!AL8</f>
        <v>25138026.134916432</v>
      </c>
      <c r="AM8" s="497">
        <f>'153S-2020EIOT'!AM8</f>
        <v>2712076.3213019702</v>
      </c>
      <c r="AN8" s="497">
        <f>'153S-2020EIOT'!AN8</f>
        <v>5592718.1068485454</v>
      </c>
      <c r="AO8" s="497">
        <f>'153S-2020EIOT'!AO8</f>
        <v>0</v>
      </c>
      <c r="AP8" s="497">
        <f>'153S-2020EIOT'!AP8</f>
        <v>1156207.2269511202</v>
      </c>
      <c r="AQ8" s="497">
        <f>'153S-2020EIOT'!AQ8</f>
        <v>139457.64478199134</v>
      </c>
      <c r="AR8" s="497">
        <f>'153S-2020EIOT'!AR8</f>
        <v>13752.835587886531</v>
      </c>
      <c r="AS8" s="497">
        <f>'153S-2020EIOT'!AS8</f>
        <v>2051.5248302845685</v>
      </c>
      <c r="AT8" s="497">
        <f>'153S-2020EIOT'!AT8</f>
        <v>0</v>
      </c>
      <c r="AU8" s="497">
        <f>'153S-2020EIOT'!AU8</f>
        <v>2324.8493248010768</v>
      </c>
      <c r="AV8" s="497">
        <f>'153S-2020EIOT'!AV8</f>
        <v>815.28232290069627</v>
      </c>
      <c r="AW8" s="497">
        <f>'153S-2020EIOT'!AW8</f>
        <v>2067.4766202927476</v>
      </c>
      <c r="AX8" s="497">
        <f>'153S-2020EIOT'!AX8</f>
        <v>112516.27056996575</v>
      </c>
      <c r="AY8" s="497">
        <f>'153S-2020EIOT'!AY8</f>
        <v>2582940.0347853568</v>
      </c>
      <c r="AZ8" s="497">
        <f>'153S-2020EIOT'!AZ8</f>
        <v>109185.5153236473</v>
      </c>
      <c r="BA8" s="497">
        <f>'153S-2020EIOT'!BA8</f>
        <v>163414.82173614716</v>
      </c>
      <c r="BB8" s="497">
        <f>'153S-2020EIOT'!BB8</f>
        <v>29258.61377037963</v>
      </c>
      <c r="BC8" s="497">
        <f>'153S-2020EIOT'!BC8</f>
        <v>7680873.6462266669</v>
      </c>
      <c r="BD8" s="497">
        <f>'153S-2020EIOT'!BD8</f>
        <v>0</v>
      </c>
      <c r="BE8" s="497">
        <f>'153S-2020EIOT'!BE8</f>
        <v>5802.5989440587036</v>
      </c>
      <c r="BF8" s="497">
        <f>'153S-2020EIOT'!BF8</f>
        <v>116723.12566478616</v>
      </c>
      <c r="BG8" s="497">
        <f>'153S-2020EIOT'!BG8</f>
        <v>52733.603174682277</v>
      </c>
      <c r="BH8" s="497">
        <f>'153S-2020EIOT'!BH8</f>
        <v>29758.866342776855</v>
      </c>
      <c r="BI8" s="497">
        <f>'153S-2020EIOT'!BI8</f>
        <v>2475.4114859540609</v>
      </c>
      <c r="BJ8" s="497">
        <f>'153S-2020EIOT'!BJ8</f>
        <v>6683.328351381102</v>
      </c>
      <c r="BK8" s="497">
        <f>'153S-2020EIOT'!BK8</f>
        <v>4704.2537348623664</v>
      </c>
      <c r="BL8" s="497">
        <f>'153S-2020EIOT'!BL8</f>
        <v>2505.8880035847737</v>
      </c>
      <c r="BM8" s="497">
        <f>'153S-2020EIOT'!BM8</f>
        <v>14970.289215129806</v>
      </c>
      <c r="BN8" s="497">
        <f>'153S-2020EIOT'!BN8</f>
        <v>3150.9842832537165</v>
      </c>
      <c r="BO8" s="497">
        <f>'153S-2020EIOT'!BO8</f>
        <v>8242.3997776123888</v>
      </c>
      <c r="BP8" s="497">
        <f>'153S-2020EIOT'!BP8</f>
        <v>7755.7265173200849</v>
      </c>
      <c r="BQ8" s="497">
        <f>'153S-2020EIOT'!BQ8</f>
        <v>97311.762035803957</v>
      </c>
      <c r="BR8" s="497">
        <f>'153S-2020EIOT'!BR8</f>
        <v>1125.4651063733402</v>
      </c>
      <c r="BS8" s="497">
        <f>'153S-2020EIOT'!BS8</f>
        <v>7120.4230409465981</v>
      </c>
      <c r="BT8" s="497">
        <f>'153S-2020EIOT'!BT8</f>
        <v>5026.9206346879901</v>
      </c>
      <c r="BU8" s="497">
        <f>'153S-2020EIOT'!BU8</f>
        <v>3019.9392287310948</v>
      </c>
      <c r="BV8" s="497">
        <f>'153S-2020EIOT'!BV8</f>
        <v>7739.3704849868755</v>
      </c>
      <c r="BW8" s="497">
        <f>'153S-2020EIOT'!BW8</f>
        <v>166.35431787549138</v>
      </c>
      <c r="BX8" s="497">
        <f>'153S-2020EIOT'!BX8</f>
        <v>3213.4082375168418</v>
      </c>
      <c r="BY8" s="497">
        <f>'153S-2020EIOT'!BY8</f>
        <v>3413.4529167686464</v>
      </c>
      <c r="BZ8" s="497">
        <f>'153S-2020EIOT'!BZ8</f>
        <v>38992.445189669757</v>
      </c>
      <c r="CA8" s="497">
        <f>'153S-2020EIOT'!CA8</f>
        <v>744.87042994265369</v>
      </c>
      <c r="CB8" s="497">
        <f>'153S-2020EIOT'!CB8</f>
        <v>1916.4985375072754</v>
      </c>
      <c r="CC8" s="497">
        <f>'153S-2020EIOT'!CC8</f>
        <v>34472.418002536731</v>
      </c>
      <c r="CD8" s="497">
        <f>'153S-2020EIOT'!CD8</f>
        <v>16746.805628979695</v>
      </c>
      <c r="CE8" s="497">
        <f>'153S-2020EIOT'!CE8</f>
        <v>9882.8023140591613</v>
      </c>
      <c r="CF8" s="497">
        <f>'153S-2020EIOT'!CF8</f>
        <v>3286.1049673937391</v>
      </c>
      <c r="CG8" s="497">
        <f>'153S-2020EIOT'!CG8</f>
        <v>6126.2784312945578</v>
      </c>
      <c r="CH8" s="497">
        <f>'153S-2020EIOT'!CH8</f>
        <v>3153.4405588236787</v>
      </c>
      <c r="CI8" s="497">
        <f>'153S-2020EIOT'!CI8</f>
        <v>9182.1323045808622</v>
      </c>
      <c r="CJ8" s="497">
        <f>'153S-2020EIOT'!CJ8</f>
        <v>5411.9062988431306</v>
      </c>
      <c r="CK8" s="497">
        <f>'153S-2020EIOT'!CK8</f>
        <v>3388.4013315218203</v>
      </c>
      <c r="CL8" s="497">
        <f>'153S-2020EIOT'!CL8</f>
        <v>3376.086933921848</v>
      </c>
      <c r="CM8" s="497">
        <f>'153S-2020EIOT'!CM8</f>
        <v>42717.289499197657</v>
      </c>
      <c r="CN8" s="497">
        <f>'153S-2020EIOT'!CN8</f>
        <v>3997.9223272894947</v>
      </c>
      <c r="CO8" s="497">
        <f>'153S-2020EIOT'!CO8</f>
        <v>0</v>
      </c>
      <c r="CP8" s="497">
        <f>'153S-2020EIOT'!CP8</f>
        <v>1478.1560960827305</v>
      </c>
      <c r="CQ8" s="497">
        <f>'153S-2020EIOT'!CQ8</f>
        <v>697.41749241583113</v>
      </c>
      <c r="CR8" s="497">
        <f>'153S-2020EIOT'!CR8</f>
        <v>0</v>
      </c>
      <c r="CS8" s="497">
        <f>'153S-2020EIOT'!CS8</f>
        <v>0</v>
      </c>
      <c r="CT8" s="497">
        <f>'153S-2020EIOT'!CT8</f>
        <v>0</v>
      </c>
      <c r="CU8" s="497">
        <f>'153S-2020EIOT'!CU8</f>
        <v>0</v>
      </c>
      <c r="CV8" s="497">
        <f>'153S-2020EIOT'!CV8</f>
        <v>211942.57978209434</v>
      </c>
      <c r="CW8" s="497">
        <f>'153S-2020EIOT'!CW8</f>
        <v>0</v>
      </c>
      <c r="CX8" s="497">
        <f>'153S-2020EIOT'!CX8</f>
        <v>0</v>
      </c>
      <c r="CY8" s="497">
        <f>'153S-2020EIOT'!CY8</f>
        <v>8371.9200764311427</v>
      </c>
      <c r="CZ8" s="497">
        <f>'153S-2020EIOT'!CZ8</f>
        <v>1035.912468346577</v>
      </c>
      <c r="DA8" s="497">
        <f>'153S-2020EIOT'!DA8</f>
        <v>0</v>
      </c>
      <c r="DB8" s="497">
        <f>'153S-2020EIOT'!DB8</f>
        <v>7381810.1755140703</v>
      </c>
      <c r="DC8" s="497">
        <f>'153S-2020EIOT'!DC8</f>
        <v>2316988.0186151839</v>
      </c>
      <c r="DD8" s="497">
        <f>'153S-2020EIOT'!DD8</f>
        <v>1255287.8520568185</v>
      </c>
      <c r="DE8" s="497">
        <f>'153S-2020EIOT'!DE8</f>
        <v>607726.21302115882</v>
      </c>
      <c r="DF8" s="497">
        <f>'153S-2020EIOT'!DF8</f>
        <v>94938.927524181141</v>
      </c>
      <c r="DG8" s="497">
        <f>'153S-2020EIOT'!DG8</f>
        <v>1140292.9151242317</v>
      </c>
      <c r="DH8" s="497">
        <f>'153S-2020EIOT'!DH8</f>
        <v>6607.072935855399</v>
      </c>
      <c r="DI8" s="497">
        <f>'153S-2020EIOT'!DI8</f>
        <v>7161.5203109769081</v>
      </c>
      <c r="DJ8" s="497">
        <f>'153S-2020EIOT'!DJ8</f>
        <v>5684.6383326128953</v>
      </c>
      <c r="DK8" s="497">
        <f>'153S-2020EIOT'!DK8</f>
        <v>16243.6667298676</v>
      </c>
      <c r="DL8" s="497">
        <f>'153S-2020EIOT'!DL8</f>
        <v>13595.685585489462</v>
      </c>
      <c r="DM8" s="497">
        <f>'153S-2020EIOT'!DM8</f>
        <v>3211.0617952525072</v>
      </c>
      <c r="DN8" s="497">
        <f>'153S-2020EIOT'!DN8</f>
        <v>0</v>
      </c>
      <c r="DO8" s="497">
        <f>'153S-2020EIOT'!DO8</f>
        <v>651.79445035434094</v>
      </c>
      <c r="DP8" s="497">
        <f>'153S-2020EIOT'!DP8</f>
        <v>373.15127997579646</v>
      </c>
      <c r="DQ8" s="497">
        <f>'153S-2020EIOT'!DQ8</f>
        <v>14099.15210662901</v>
      </c>
      <c r="DR8" s="497">
        <f>'153S-2020EIOT'!DR8</f>
        <v>3423.3463522189895</v>
      </c>
      <c r="DS8" s="497">
        <f>'153S-2020EIOT'!DS8</f>
        <v>5675.4797790903667</v>
      </c>
      <c r="DT8" s="497">
        <f>'153S-2020EIOT'!DT8</f>
        <v>4018.9145588856122</v>
      </c>
      <c r="DU8" s="497">
        <f>'153S-2020EIOT'!DU8</f>
        <v>1776.0087841147201</v>
      </c>
      <c r="DV8" s="497">
        <f>'153S-2020EIOT'!DV8</f>
        <v>5980.5586421834914</v>
      </c>
      <c r="DW8" s="497">
        <f>'153S-2020EIOT'!DW8</f>
        <v>109350.39862154744</v>
      </c>
      <c r="DX8" s="497">
        <f>'153S-2020EIOT'!DX8</f>
        <v>20789.102451028219</v>
      </c>
      <c r="DY8" s="497">
        <f>'153S-2020EIOT'!DY8</f>
        <v>122.92302887315304</v>
      </c>
      <c r="DZ8" s="497">
        <f>'153S-2020EIOT'!DZ8</f>
        <v>822.5025283945962</v>
      </c>
      <c r="EA8" s="497">
        <f>'153S-2020EIOT'!EA8</f>
        <v>751.193220113351</v>
      </c>
      <c r="EB8" s="497">
        <f>'153S-2020EIOT'!EB8</f>
        <v>554.83223631210058</v>
      </c>
      <c r="EC8" s="497">
        <f>'153S-2020EIOT'!EC8</f>
        <v>55335.131829261481</v>
      </c>
      <c r="ED8" s="497">
        <f>'153S-2020EIOT'!ED8</f>
        <v>8263.0996902115057</v>
      </c>
      <c r="EE8" s="497">
        <f>'153S-2020EIOT'!EE8</f>
        <v>3681.5076413471761</v>
      </c>
      <c r="EF8" s="497">
        <f>'153S-2020EIOT'!EF8</f>
        <v>497.08246128382848</v>
      </c>
      <c r="EG8" s="497">
        <f>'153S-2020EIOT'!EG8</f>
        <v>0</v>
      </c>
      <c r="EH8" s="497">
        <f>'153S-2020EIOT'!EH8</f>
        <v>39749.632745908893</v>
      </c>
      <c r="EI8" s="497">
        <f>'153S-2020EIOT'!EI8</f>
        <v>7075.8055649266153</v>
      </c>
      <c r="EJ8" s="497">
        <f>'153S-2020EIOT'!EJ8</f>
        <v>6670.6703675564386</v>
      </c>
      <c r="EK8" s="497">
        <f>'153S-2020EIOT'!EK8</f>
        <v>954.06425337331632</v>
      </c>
      <c r="EL8" s="497">
        <f>'153S-2020EIOT'!EL8</f>
        <v>1137.8937724318705</v>
      </c>
      <c r="EM8" s="497">
        <f>'153S-2020EIOT'!EM8</f>
        <v>60780.632609331355</v>
      </c>
      <c r="EN8" s="497">
        <f>'153S-2020EIOT'!EN8</f>
        <v>128600.26624102741</v>
      </c>
      <c r="EO8" s="497">
        <f>'153S-2020EIOT'!EO8</f>
        <v>50000.361936117857</v>
      </c>
      <c r="EP8" s="497">
        <f>'153S-2020EIOT'!EP8</f>
        <v>3418.9666279470648</v>
      </c>
      <c r="EQ8" s="497">
        <f>'153S-2020EIOT'!EQ8</f>
        <v>12827.172992672195</v>
      </c>
      <c r="ER8" s="497">
        <f>'153S-2020EIOT'!ER8</f>
        <v>0.12488085828900103</v>
      </c>
      <c r="ES8" s="497">
        <f>'153S-2020EIOT'!ES8</f>
        <v>738.08928290828919</v>
      </c>
      <c r="ET8" s="497">
        <f>'153S-2020EIOT'!ET8</f>
        <v>0</v>
      </c>
      <c r="EU8" s="497">
        <f>'153S-2020EIOT'!EU8</f>
        <v>455.72471271191716</v>
      </c>
      <c r="EV8" s="497">
        <f>'153S-2020EIOT'!EV8</f>
        <v>395.17574365348293</v>
      </c>
      <c r="EW8" s="497">
        <f>'153S-2020EIOT'!EW8</f>
        <v>2286.7374770869437</v>
      </c>
      <c r="EX8" s="497">
        <f>'153S-2020EIOT'!EX8</f>
        <v>9230.4786209368358</v>
      </c>
      <c r="EY8" s="497">
        <f>'153S-2020EIOT'!EY8</f>
        <v>0</v>
      </c>
      <c r="EZ8" s="498">
        <f>'153S-2020EIOT'!EZ8</f>
        <v>0</v>
      </c>
      <c r="FA8" s="499">
        <f>'153S-2020EIOT'!FA8</f>
        <v>64258725.691236161</v>
      </c>
      <c r="FB8" s="355">
        <f>'153S-2020EIOT'!FB8</f>
        <v>941565.34472704539</v>
      </c>
      <c r="FC8" s="355">
        <f>'153S-2020EIOT'!FC8</f>
        <v>1586887.771038733</v>
      </c>
      <c r="FD8" s="356">
        <f>'153S-2020EIOT'!FD8</f>
        <v>2528453.1157657783</v>
      </c>
      <c r="FE8" s="355">
        <f>'153S-2020EIOT'!FE8</f>
        <v>0</v>
      </c>
      <c r="FF8" s="356">
        <f>'153S-2020EIOT'!FF8</f>
        <v>2528453.1157657783</v>
      </c>
      <c r="FG8" s="355">
        <f>'153S-2020EIOT'!FG8</f>
        <v>0</v>
      </c>
      <c r="FH8" s="355">
        <f>'153S-2020EIOT'!FH8</f>
        <v>1460569.1893536113</v>
      </c>
      <c r="FI8" s="356">
        <f>'153S-2020EIOT'!FI8</f>
        <v>1460569.1893536113</v>
      </c>
      <c r="FJ8" s="355">
        <f>'153S-2020EIOT'!FJ8</f>
        <v>361491.53075358935</v>
      </c>
      <c r="FK8" s="500">
        <f>'153S-2020EIOT'!FK8</f>
        <v>4350513.8358729789</v>
      </c>
      <c r="FL8" s="501">
        <f>'153S-2020EIOT'!FL8</f>
        <v>8124180.3528058343</v>
      </c>
      <c r="FM8" s="502">
        <f>'153S-2020EIOT'!FM8</f>
        <v>60485059.174303457</v>
      </c>
    </row>
    <row r="9" spans="1:169" ht="15">
      <c r="A9" s="815"/>
      <c r="B9" s="495" t="s">
        <v>97</v>
      </c>
      <c r="C9" s="496" t="s">
        <v>687</v>
      </c>
      <c r="D9" s="641">
        <f>'153S-2020EIOT'!D9</f>
        <v>149.24309692371639</v>
      </c>
      <c r="E9" s="497">
        <f>'153S-2020EIOT'!E9</f>
        <v>0</v>
      </c>
      <c r="F9" s="497">
        <f>'153S-2020EIOT'!F9</f>
        <v>22735171.647221189</v>
      </c>
      <c r="G9" s="497">
        <f>'153S-2020EIOT'!G9</f>
        <v>0</v>
      </c>
      <c r="H9" s="497">
        <f>'153S-2020EIOT'!H9</f>
        <v>1888111.9627293255</v>
      </c>
      <c r="I9" s="497">
        <f>'153S-2020EIOT'!I9</f>
        <v>0</v>
      </c>
      <c r="J9" s="497">
        <f>'153S-2020EIOT'!J9</f>
        <v>0</v>
      </c>
      <c r="K9" s="497">
        <f>'153S-2020EIOT'!K9</f>
        <v>0</v>
      </c>
      <c r="L9" s="497">
        <f>'153S-2020EIOT'!L9</f>
        <v>0</v>
      </c>
      <c r="M9" s="497">
        <f>'153S-2020EIOT'!M9</f>
        <v>0</v>
      </c>
      <c r="N9" s="497">
        <f>'153S-2020EIOT'!N9</f>
        <v>0</v>
      </c>
      <c r="O9" s="497">
        <f>'153S-2020EIOT'!O9</f>
        <v>0</v>
      </c>
      <c r="P9" s="497">
        <f>'153S-2020EIOT'!P9</f>
        <v>4140.9439647563995</v>
      </c>
      <c r="Q9" s="497">
        <f>'153S-2020EIOT'!Q9</f>
        <v>0</v>
      </c>
      <c r="R9" s="497">
        <f>'153S-2020EIOT'!R9</f>
        <v>0</v>
      </c>
      <c r="S9" s="497">
        <f>'153S-2020EIOT'!S9</f>
        <v>98188155.228356317</v>
      </c>
      <c r="T9" s="497">
        <f>'153S-2020EIOT'!T9</f>
        <v>0</v>
      </c>
      <c r="U9" s="497">
        <f>'153S-2020EIOT'!U9</f>
        <v>1484241.5941606381</v>
      </c>
      <c r="V9" s="497">
        <f>'153S-2020EIOT'!V9</f>
        <v>77629.267333509706</v>
      </c>
      <c r="W9" s="497">
        <f>'153S-2020EIOT'!W9</f>
        <v>14230649.68946819</v>
      </c>
      <c r="X9" s="497">
        <f>'153S-2020EIOT'!X9</f>
        <v>10517.275296395479</v>
      </c>
      <c r="Y9" s="497">
        <f>'153S-2020EIOT'!Y9</f>
        <v>7409722.9617489092</v>
      </c>
      <c r="Z9" s="497">
        <f>'153S-2020EIOT'!Z9</f>
        <v>22462.874737284499</v>
      </c>
      <c r="AA9" s="497">
        <f>'153S-2020EIOT'!AA9</f>
        <v>453355.00192993059</v>
      </c>
      <c r="AB9" s="497">
        <f>'153S-2020EIOT'!AB9</f>
        <v>0</v>
      </c>
      <c r="AC9" s="497">
        <f>'153S-2020EIOT'!AC9</f>
        <v>0</v>
      </c>
      <c r="AD9" s="497">
        <f>'153S-2020EIOT'!AD9</f>
        <v>112708.72912773458</v>
      </c>
      <c r="AE9" s="497">
        <f>'153S-2020EIOT'!AE9</f>
        <v>8662643.5284975395</v>
      </c>
      <c r="AF9" s="497">
        <f>'153S-2020EIOT'!AF9</f>
        <v>2389516.4977028267</v>
      </c>
      <c r="AG9" s="497">
        <f>'153S-2020EIOT'!AG9</f>
        <v>0</v>
      </c>
      <c r="AH9" s="497">
        <f>'153S-2020EIOT'!AH9</f>
        <v>0</v>
      </c>
      <c r="AI9" s="497">
        <f>'153S-2020EIOT'!AI9</f>
        <v>0</v>
      </c>
      <c r="AJ9" s="497">
        <f>'153S-2020EIOT'!AJ9</f>
        <v>6357106.600599559</v>
      </c>
      <c r="AK9" s="497">
        <f>'153S-2020EIOT'!AK9</f>
        <v>0</v>
      </c>
      <c r="AL9" s="497">
        <f>'153S-2020EIOT'!AL9</f>
        <v>0</v>
      </c>
      <c r="AM9" s="497">
        <f>'153S-2020EIOT'!AM9</f>
        <v>0</v>
      </c>
      <c r="AN9" s="497">
        <f>'153S-2020EIOT'!AN9</f>
        <v>0</v>
      </c>
      <c r="AO9" s="497">
        <f>'153S-2020EIOT'!AO9</f>
        <v>0</v>
      </c>
      <c r="AP9" s="497">
        <f>'153S-2020EIOT'!AP9</f>
        <v>645300.26297722477</v>
      </c>
      <c r="AQ9" s="497">
        <f>'153S-2020EIOT'!AQ9</f>
        <v>171710.81037724082</v>
      </c>
      <c r="AR9" s="497">
        <f>'153S-2020EIOT'!AR9</f>
        <v>0</v>
      </c>
      <c r="AS9" s="497">
        <f>'153S-2020EIOT'!AS9</f>
        <v>0</v>
      </c>
      <c r="AT9" s="497">
        <f>'153S-2020EIOT'!AT9</f>
        <v>0</v>
      </c>
      <c r="AU9" s="497">
        <f>'153S-2020EIOT'!AU9</f>
        <v>781.55739279205909</v>
      </c>
      <c r="AV9" s="497">
        <f>'153S-2020EIOT'!AV9</f>
        <v>0</v>
      </c>
      <c r="AW9" s="497">
        <f>'153S-2020EIOT'!AW9</f>
        <v>1.2645892157285197</v>
      </c>
      <c r="AX9" s="497">
        <f>'153S-2020EIOT'!AX9</f>
        <v>0</v>
      </c>
      <c r="AY9" s="497">
        <f>'153S-2020EIOT'!AY9</f>
        <v>2826950.350091835</v>
      </c>
      <c r="AZ9" s="497">
        <f>'153S-2020EIOT'!AZ9</f>
        <v>1149.6913420060587</v>
      </c>
      <c r="BA9" s="497">
        <f>'153S-2020EIOT'!BA9</f>
        <v>21845668.342344314</v>
      </c>
      <c r="BB9" s="497">
        <f>'153S-2020EIOT'!BB9</f>
        <v>0</v>
      </c>
      <c r="BC9" s="497">
        <f>'153S-2020EIOT'!BC9</f>
        <v>0</v>
      </c>
      <c r="BD9" s="497">
        <f>'153S-2020EIOT'!BD9</f>
        <v>0</v>
      </c>
      <c r="BE9" s="497">
        <f>'153S-2020EIOT'!BE9</f>
        <v>0</v>
      </c>
      <c r="BF9" s="497">
        <f>'153S-2020EIOT'!BF9</f>
        <v>0</v>
      </c>
      <c r="BG9" s="497">
        <f>'153S-2020EIOT'!BG9</f>
        <v>0</v>
      </c>
      <c r="BH9" s="497">
        <f>'153S-2020EIOT'!BH9</f>
        <v>0</v>
      </c>
      <c r="BI9" s="497">
        <f>'153S-2020EIOT'!BI9</f>
        <v>0</v>
      </c>
      <c r="BJ9" s="497">
        <f>'153S-2020EIOT'!BJ9</f>
        <v>0</v>
      </c>
      <c r="BK9" s="497">
        <f>'153S-2020EIOT'!BK9</f>
        <v>0</v>
      </c>
      <c r="BL9" s="497">
        <f>'153S-2020EIOT'!BL9</f>
        <v>0</v>
      </c>
      <c r="BM9" s="497">
        <f>'153S-2020EIOT'!BM9</f>
        <v>0</v>
      </c>
      <c r="BN9" s="497">
        <f>'153S-2020EIOT'!BN9</f>
        <v>0</v>
      </c>
      <c r="BO9" s="497">
        <f>'153S-2020EIOT'!BO9</f>
        <v>0</v>
      </c>
      <c r="BP9" s="497">
        <f>'153S-2020EIOT'!BP9</f>
        <v>0</v>
      </c>
      <c r="BQ9" s="497">
        <f>'153S-2020EIOT'!BQ9</f>
        <v>0</v>
      </c>
      <c r="BR9" s="497">
        <f>'153S-2020EIOT'!BR9</f>
        <v>0</v>
      </c>
      <c r="BS9" s="497">
        <f>'153S-2020EIOT'!BS9</f>
        <v>0</v>
      </c>
      <c r="BT9" s="497">
        <f>'153S-2020EIOT'!BT9</f>
        <v>0</v>
      </c>
      <c r="BU9" s="497">
        <f>'153S-2020EIOT'!BU9</f>
        <v>0</v>
      </c>
      <c r="BV9" s="497">
        <f>'153S-2020EIOT'!BV9</f>
        <v>0</v>
      </c>
      <c r="BW9" s="497">
        <f>'153S-2020EIOT'!BW9</f>
        <v>0</v>
      </c>
      <c r="BX9" s="497">
        <f>'153S-2020EIOT'!BX9</f>
        <v>0</v>
      </c>
      <c r="BY9" s="497">
        <f>'153S-2020EIOT'!BY9</f>
        <v>0</v>
      </c>
      <c r="BZ9" s="497">
        <f>'153S-2020EIOT'!BZ9</f>
        <v>0</v>
      </c>
      <c r="CA9" s="497">
        <f>'153S-2020EIOT'!CA9</f>
        <v>0</v>
      </c>
      <c r="CB9" s="497">
        <f>'153S-2020EIOT'!CB9</f>
        <v>0</v>
      </c>
      <c r="CC9" s="497">
        <f>'153S-2020EIOT'!CC9</f>
        <v>0</v>
      </c>
      <c r="CD9" s="497">
        <f>'153S-2020EIOT'!CD9</f>
        <v>0</v>
      </c>
      <c r="CE9" s="497">
        <f>'153S-2020EIOT'!CE9</f>
        <v>0</v>
      </c>
      <c r="CF9" s="497">
        <f>'153S-2020EIOT'!CF9</f>
        <v>0</v>
      </c>
      <c r="CG9" s="497">
        <f>'153S-2020EIOT'!CG9</f>
        <v>0</v>
      </c>
      <c r="CH9" s="497">
        <f>'153S-2020EIOT'!CH9</f>
        <v>0</v>
      </c>
      <c r="CI9" s="497">
        <f>'153S-2020EIOT'!CI9</f>
        <v>0</v>
      </c>
      <c r="CJ9" s="497">
        <f>'153S-2020EIOT'!CJ9</f>
        <v>0</v>
      </c>
      <c r="CK9" s="497">
        <f>'153S-2020EIOT'!CK9</f>
        <v>0</v>
      </c>
      <c r="CL9" s="497">
        <f>'153S-2020EIOT'!CL9</f>
        <v>2.2132946656022955E-2</v>
      </c>
      <c r="CM9" s="497">
        <f>'153S-2020EIOT'!CM9</f>
        <v>0</v>
      </c>
      <c r="CN9" s="497">
        <f>'153S-2020EIOT'!CN9</f>
        <v>0</v>
      </c>
      <c r="CO9" s="497">
        <f>'153S-2020EIOT'!CO9</f>
        <v>0</v>
      </c>
      <c r="CP9" s="497">
        <f>'153S-2020EIOT'!CP9</f>
        <v>0</v>
      </c>
      <c r="CQ9" s="497">
        <f>'153S-2020EIOT'!CQ9</f>
        <v>0</v>
      </c>
      <c r="CR9" s="497">
        <f>'153S-2020EIOT'!CR9</f>
        <v>0</v>
      </c>
      <c r="CS9" s="497">
        <f>'153S-2020EIOT'!CS9</f>
        <v>0</v>
      </c>
      <c r="CT9" s="497">
        <f>'153S-2020EIOT'!CT9</f>
        <v>0</v>
      </c>
      <c r="CU9" s="497">
        <f>'153S-2020EIOT'!CU9</f>
        <v>0</v>
      </c>
      <c r="CV9" s="497">
        <f>'153S-2020EIOT'!CV9</f>
        <v>2236267.5773967253</v>
      </c>
      <c r="CW9" s="497">
        <f>'153S-2020EIOT'!CW9</f>
        <v>0</v>
      </c>
      <c r="CX9" s="497">
        <f>'153S-2020EIOT'!CX9</f>
        <v>0</v>
      </c>
      <c r="CY9" s="497">
        <f>'153S-2020EIOT'!CY9</f>
        <v>0</v>
      </c>
      <c r="CZ9" s="497">
        <f>'153S-2020EIOT'!CZ9</f>
        <v>0</v>
      </c>
      <c r="DA9" s="497">
        <f>'153S-2020EIOT'!DA9</f>
        <v>0</v>
      </c>
      <c r="DB9" s="497">
        <f>'153S-2020EIOT'!DB9</f>
        <v>0</v>
      </c>
      <c r="DC9" s="497">
        <f>'153S-2020EIOT'!DC9</f>
        <v>0</v>
      </c>
      <c r="DD9" s="497">
        <f>'153S-2020EIOT'!DD9</f>
        <v>0</v>
      </c>
      <c r="DE9" s="497">
        <f>'153S-2020EIOT'!DE9</f>
        <v>0</v>
      </c>
      <c r="DF9" s="497">
        <f>'153S-2020EIOT'!DF9</f>
        <v>0</v>
      </c>
      <c r="DG9" s="497">
        <f>'153S-2020EIOT'!DG9</f>
        <v>0</v>
      </c>
      <c r="DH9" s="497">
        <f>'153S-2020EIOT'!DH9</f>
        <v>0</v>
      </c>
      <c r="DI9" s="497">
        <f>'153S-2020EIOT'!DI9</f>
        <v>0</v>
      </c>
      <c r="DJ9" s="497">
        <f>'153S-2020EIOT'!DJ9</f>
        <v>478.57103043418817</v>
      </c>
      <c r="DK9" s="497">
        <f>'153S-2020EIOT'!DK9</f>
        <v>1367.5009508246276</v>
      </c>
      <c r="DL9" s="497">
        <f>'153S-2020EIOT'!DL9</f>
        <v>0</v>
      </c>
      <c r="DM9" s="497">
        <f>'153S-2020EIOT'!DM9</f>
        <v>0</v>
      </c>
      <c r="DN9" s="497">
        <f>'153S-2020EIOT'!DN9</f>
        <v>0</v>
      </c>
      <c r="DO9" s="497">
        <f>'153S-2020EIOT'!DO9</f>
        <v>305.15361636851469</v>
      </c>
      <c r="DP9" s="497">
        <f>'153S-2020EIOT'!DP9</f>
        <v>0</v>
      </c>
      <c r="DQ9" s="497">
        <f>'153S-2020EIOT'!DQ9</f>
        <v>0</v>
      </c>
      <c r="DR9" s="497">
        <f>'153S-2020EIOT'!DR9</f>
        <v>0</v>
      </c>
      <c r="DS9" s="497">
        <f>'153S-2020EIOT'!DS9</f>
        <v>0</v>
      </c>
      <c r="DT9" s="497">
        <f>'153S-2020EIOT'!DT9</f>
        <v>0</v>
      </c>
      <c r="DU9" s="497">
        <f>'153S-2020EIOT'!DU9</f>
        <v>0</v>
      </c>
      <c r="DV9" s="497">
        <f>'153S-2020EIOT'!DV9</f>
        <v>23.381220681077082</v>
      </c>
      <c r="DW9" s="497">
        <f>'153S-2020EIOT'!DW9</f>
        <v>9931321.2238749173</v>
      </c>
      <c r="DX9" s="497">
        <f>'153S-2020EIOT'!DX9</f>
        <v>0</v>
      </c>
      <c r="DY9" s="497">
        <f>'153S-2020EIOT'!DY9</f>
        <v>0</v>
      </c>
      <c r="DZ9" s="497">
        <f>'153S-2020EIOT'!DZ9</f>
        <v>0</v>
      </c>
      <c r="EA9" s="497">
        <f>'153S-2020EIOT'!EA9</f>
        <v>0</v>
      </c>
      <c r="EB9" s="497">
        <f>'153S-2020EIOT'!EB9</f>
        <v>0</v>
      </c>
      <c r="EC9" s="497">
        <f>'153S-2020EIOT'!EC9</f>
        <v>0</v>
      </c>
      <c r="ED9" s="497">
        <f>'153S-2020EIOT'!ED9</f>
        <v>0</v>
      </c>
      <c r="EE9" s="497">
        <f>'153S-2020EIOT'!EE9</f>
        <v>0</v>
      </c>
      <c r="EF9" s="497">
        <f>'153S-2020EIOT'!EF9</f>
        <v>0</v>
      </c>
      <c r="EG9" s="497">
        <f>'153S-2020EIOT'!EG9</f>
        <v>0</v>
      </c>
      <c r="EH9" s="497">
        <f>'153S-2020EIOT'!EH9</f>
        <v>0</v>
      </c>
      <c r="EI9" s="497">
        <f>'153S-2020EIOT'!EI9</f>
        <v>1393026.1327689616</v>
      </c>
      <c r="EJ9" s="497">
        <f>'153S-2020EIOT'!EJ9</f>
        <v>0</v>
      </c>
      <c r="EK9" s="497">
        <f>'153S-2020EIOT'!EK9</f>
        <v>1409.2438543689443</v>
      </c>
      <c r="EL9" s="497">
        <f>'153S-2020EIOT'!EL9</f>
        <v>1680.7775787160174</v>
      </c>
      <c r="EM9" s="497">
        <f>'153S-2020EIOT'!EM9</f>
        <v>0</v>
      </c>
      <c r="EN9" s="497">
        <f>'153S-2020EIOT'!EN9</f>
        <v>0</v>
      </c>
      <c r="EO9" s="497">
        <f>'153S-2020EIOT'!EO9</f>
        <v>221517.13594347183</v>
      </c>
      <c r="EP9" s="497">
        <f>'153S-2020EIOT'!EP9</f>
        <v>0</v>
      </c>
      <c r="EQ9" s="497">
        <f>'153S-2020EIOT'!EQ9</f>
        <v>0</v>
      </c>
      <c r="ER9" s="497">
        <f>'153S-2020EIOT'!ER9</f>
        <v>24971.551007256247</v>
      </c>
      <c r="ES9" s="497">
        <f>'153S-2020EIOT'!ES9</f>
        <v>0</v>
      </c>
      <c r="ET9" s="497">
        <f>'153S-2020EIOT'!ET9</f>
        <v>0</v>
      </c>
      <c r="EU9" s="497">
        <f>'153S-2020EIOT'!EU9</f>
        <v>0</v>
      </c>
      <c r="EV9" s="497">
        <f>'153S-2020EIOT'!EV9</f>
        <v>0</v>
      </c>
      <c r="EW9" s="497">
        <f>'153S-2020EIOT'!EW9</f>
        <v>0</v>
      </c>
      <c r="EX9" s="497">
        <f>'153S-2020EIOT'!EX9</f>
        <v>146369.30166954934</v>
      </c>
      <c r="EY9" s="497">
        <f>'153S-2020EIOT'!EY9</f>
        <v>0</v>
      </c>
      <c r="EZ9" s="498">
        <f>'153S-2020EIOT'!EZ9</f>
        <v>0</v>
      </c>
      <c r="FA9" s="499">
        <f>'153S-2020EIOT'!FA9</f>
        <v>203476582.89813086</v>
      </c>
      <c r="FB9" s="355">
        <f>'153S-2020EIOT'!FB9</f>
        <v>40914702.852201521</v>
      </c>
      <c r="FC9" s="355">
        <f>'153S-2020EIOT'!FC9</f>
        <v>68221556.841681331</v>
      </c>
      <c r="FD9" s="356">
        <f>'153S-2020EIOT'!FD9</f>
        <v>109136259.69388285</v>
      </c>
      <c r="FE9" s="355">
        <f>'153S-2020EIOT'!FE9</f>
        <v>0</v>
      </c>
      <c r="FF9" s="356">
        <f>'153S-2020EIOT'!FF9</f>
        <v>109136259.69388285</v>
      </c>
      <c r="FG9" s="355">
        <f>'153S-2020EIOT'!FG9</f>
        <v>17563832.578317925</v>
      </c>
      <c r="FH9" s="355">
        <f>'153S-2020EIOT'!FH9</f>
        <v>36216039.46350836</v>
      </c>
      <c r="FI9" s="356">
        <f>'153S-2020EIOT'!FI9</f>
        <v>53779872.041826285</v>
      </c>
      <c r="FJ9" s="355">
        <f>'153S-2020EIOT'!FJ9</f>
        <v>817552.73406170448</v>
      </c>
      <c r="FK9" s="500">
        <f>'153S-2020EIOT'!FK9</f>
        <v>163733684.46977085</v>
      </c>
      <c r="FL9" s="501">
        <f>'153S-2020EIOT'!FL9</f>
        <v>2317884.3419916658</v>
      </c>
      <c r="FM9" s="502">
        <f>'153S-2020EIOT'!FM9</f>
        <v>364892383.02591002</v>
      </c>
    </row>
    <row r="10" spans="1:169" ht="15">
      <c r="A10" s="815"/>
      <c r="B10" s="495" t="s">
        <v>98</v>
      </c>
      <c r="C10" s="496" t="s">
        <v>688</v>
      </c>
      <c r="D10" s="641">
        <f>'153S-2020EIOT'!D10</f>
        <v>0</v>
      </c>
      <c r="E10" s="497">
        <f>'153S-2020EIOT'!E10</f>
        <v>0</v>
      </c>
      <c r="F10" s="497">
        <f>'153S-2020EIOT'!F10</f>
        <v>0</v>
      </c>
      <c r="G10" s="497">
        <f>'153S-2020EIOT'!G10</f>
        <v>3757309.0674009123</v>
      </c>
      <c r="H10" s="497">
        <f>'153S-2020EIOT'!H10</f>
        <v>700122.62225990149</v>
      </c>
      <c r="I10" s="497">
        <f>'153S-2020EIOT'!I10</f>
        <v>0</v>
      </c>
      <c r="J10" s="497">
        <f>'153S-2020EIOT'!J10</f>
        <v>0</v>
      </c>
      <c r="K10" s="497">
        <f>'153S-2020EIOT'!K10</f>
        <v>0</v>
      </c>
      <c r="L10" s="497">
        <f>'153S-2020EIOT'!L10</f>
        <v>0</v>
      </c>
      <c r="M10" s="497">
        <f>'153S-2020EIOT'!M10</f>
        <v>0</v>
      </c>
      <c r="N10" s="497">
        <f>'153S-2020EIOT'!N10</f>
        <v>0</v>
      </c>
      <c r="O10" s="497">
        <f>'153S-2020EIOT'!O10</f>
        <v>0</v>
      </c>
      <c r="P10" s="497">
        <f>'153S-2020EIOT'!P10</f>
        <v>5606714.6313335467</v>
      </c>
      <c r="Q10" s="497">
        <f>'153S-2020EIOT'!Q10</f>
        <v>0</v>
      </c>
      <c r="R10" s="497">
        <f>'153S-2020EIOT'!R10</f>
        <v>0</v>
      </c>
      <c r="S10" s="497">
        <f>'153S-2020EIOT'!S10</f>
        <v>173.21562708652726</v>
      </c>
      <c r="T10" s="497">
        <f>'153S-2020EIOT'!T10</f>
        <v>28086951.42097906</v>
      </c>
      <c r="U10" s="497">
        <f>'153S-2020EIOT'!U10</f>
        <v>780357.73796912725</v>
      </c>
      <c r="V10" s="497">
        <f>'153S-2020EIOT'!V10</f>
        <v>90072.667841412302</v>
      </c>
      <c r="W10" s="497">
        <f>'153S-2020EIOT'!W10</f>
        <v>0</v>
      </c>
      <c r="X10" s="497">
        <f>'153S-2020EIOT'!X10</f>
        <v>16452.020699578527</v>
      </c>
      <c r="Y10" s="497">
        <f>'153S-2020EIOT'!Y10</f>
        <v>1262404.8242174913</v>
      </c>
      <c r="Z10" s="497">
        <f>'153S-2020EIOT'!Z10</f>
        <v>2408.6325553639558</v>
      </c>
      <c r="AA10" s="497">
        <f>'153S-2020EIOT'!AA10</f>
        <v>0</v>
      </c>
      <c r="AB10" s="497">
        <f>'153S-2020EIOT'!AB10</f>
        <v>0</v>
      </c>
      <c r="AC10" s="497">
        <f>'153S-2020EIOT'!AC10</f>
        <v>0</v>
      </c>
      <c r="AD10" s="497">
        <f>'153S-2020EIOT'!AD10</f>
        <v>0</v>
      </c>
      <c r="AE10" s="497">
        <f>'153S-2020EIOT'!AE10</f>
        <v>0</v>
      </c>
      <c r="AF10" s="497">
        <f>'153S-2020EIOT'!AF10</f>
        <v>0</v>
      </c>
      <c r="AG10" s="497">
        <f>'153S-2020EIOT'!AG10</f>
        <v>0</v>
      </c>
      <c r="AH10" s="497">
        <f>'153S-2020EIOT'!AH10</f>
        <v>0</v>
      </c>
      <c r="AI10" s="497">
        <f>'153S-2020EIOT'!AI10</f>
        <v>0</v>
      </c>
      <c r="AJ10" s="497">
        <f>'153S-2020EIOT'!AJ10</f>
        <v>0</v>
      </c>
      <c r="AK10" s="497">
        <f>'153S-2020EIOT'!AK10</f>
        <v>0</v>
      </c>
      <c r="AL10" s="497">
        <f>'153S-2020EIOT'!AL10</f>
        <v>0</v>
      </c>
      <c r="AM10" s="497">
        <f>'153S-2020EIOT'!AM10</f>
        <v>0</v>
      </c>
      <c r="AN10" s="497">
        <f>'153S-2020EIOT'!AN10</f>
        <v>0</v>
      </c>
      <c r="AO10" s="497">
        <f>'153S-2020EIOT'!AO10</f>
        <v>0</v>
      </c>
      <c r="AP10" s="497">
        <f>'153S-2020EIOT'!AP10</f>
        <v>491227.74346712459</v>
      </c>
      <c r="AQ10" s="497">
        <f>'153S-2020EIOT'!AQ10</f>
        <v>0</v>
      </c>
      <c r="AR10" s="497">
        <f>'153S-2020EIOT'!AR10</f>
        <v>0</v>
      </c>
      <c r="AS10" s="497">
        <f>'153S-2020EIOT'!AS10</f>
        <v>0</v>
      </c>
      <c r="AT10" s="497">
        <f>'153S-2020EIOT'!AT10</f>
        <v>0</v>
      </c>
      <c r="AU10" s="497">
        <f>'153S-2020EIOT'!AU10</f>
        <v>0</v>
      </c>
      <c r="AV10" s="497">
        <f>'153S-2020EIOT'!AV10</f>
        <v>0</v>
      </c>
      <c r="AW10" s="497">
        <f>'153S-2020EIOT'!AW10</f>
        <v>0</v>
      </c>
      <c r="AX10" s="497">
        <f>'153S-2020EIOT'!AX10</f>
        <v>0</v>
      </c>
      <c r="AY10" s="497">
        <f>'153S-2020EIOT'!AY10</f>
        <v>0</v>
      </c>
      <c r="AZ10" s="497">
        <f>'153S-2020EIOT'!AZ10</f>
        <v>2489.8236151757715</v>
      </c>
      <c r="BA10" s="497">
        <f>'153S-2020EIOT'!BA10</f>
        <v>38846.389091026685</v>
      </c>
      <c r="BB10" s="497">
        <f>'153S-2020EIOT'!BB10</f>
        <v>0</v>
      </c>
      <c r="BC10" s="497">
        <f>'153S-2020EIOT'!BC10</f>
        <v>0</v>
      </c>
      <c r="BD10" s="497">
        <f>'153S-2020EIOT'!BD10</f>
        <v>0</v>
      </c>
      <c r="BE10" s="497">
        <f>'153S-2020EIOT'!BE10</f>
        <v>0</v>
      </c>
      <c r="BF10" s="497">
        <f>'153S-2020EIOT'!BF10</f>
        <v>0</v>
      </c>
      <c r="BG10" s="497">
        <f>'153S-2020EIOT'!BG10</f>
        <v>0</v>
      </c>
      <c r="BH10" s="497">
        <f>'153S-2020EIOT'!BH10</f>
        <v>0</v>
      </c>
      <c r="BI10" s="497">
        <f>'153S-2020EIOT'!BI10</f>
        <v>0</v>
      </c>
      <c r="BJ10" s="497">
        <f>'153S-2020EIOT'!BJ10</f>
        <v>0</v>
      </c>
      <c r="BK10" s="497">
        <f>'153S-2020EIOT'!BK10</f>
        <v>0</v>
      </c>
      <c r="BL10" s="497">
        <f>'153S-2020EIOT'!BL10</f>
        <v>0</v>
      </c>
      <c r="BM10" s="497">
        <f>'153S-2020EIOT'!BM10</f>
        <v>0</v>
      </c>
      <c r="BN10" s="497">
        <f>'153S-2020EIOT'!BN10</f>
        <v>0</v>
      </c>
      <c r="BO10" s="497">
        <f>'153S-2020EIOT'!BO10</f>
        <v>0</v>
      </c>
      <c r="BP10" s="497">
        <f>'153S-2020EIOT'!BP10</f>
        <v>0</v>
      </c>
      <c r="BQ10" s="497">
        <f>'153S-2020EIOT'!BQ10</f>
        <v>0</v>
      </c>
      <c r="BR10" s="497">
        <f>'153S-2020EIOT'!BR10</f>
        <v>0</v>
      </c>
      <c r="BS10" s="497">
        <f>'153S-2020EIOT'!BS10</f>
        <v>0</v>
      </c>
      <c r="BT10" s="497">
        <f>'153S-2020EIOT'!BT10</f>
        <v>0</v>
      </c>
      <c r="BU10" s="497">
        <f>'153S-2020EIOT'!BU10</f>
        <v>0</v>
      </c>
      <c r="BV10" s="497">
        <f>'153S-2020EIOT'!BV10</f>
        <v>0</v>
      </c>
      <c r="BW10" s="497">
        <f>'153S-2020EIOT'!BW10</f>
        <v>0</v>
      </c>
      <c r="BX10" s="497">
        <f>'153S-2020EIOT'!BX10</f>
        <v>0</v>
      </c>
      <c r="BY10" s="497">
        <f>'153S-2020EIOT'!BY10</f>
        <v>0</v>
      </c>
      <c r="BZ10" s="497">
        <f>'153S-2020EIOT'!BZ10</f>
        <v>0</v>
      </c>
      <c r="CA10" s="497">
        <f>'153S-2020EIOT'!CA10</f>
        <v>0</v>
      </c>
      <c r="CB10" s="497">
        <f>'153S-2020EIOT'!CB10</f>
        <v>0</v>
      </c>
      <c r="CC10" s="497">
        <f>'153S-2020EIOT'!CC10</f>
        <v>0</v>
      </c>
      <c r="CD10" s="497">
        <f>'153S-2020EIOT'!CD10</f>
        <v>0</v>
      </c>
      <c r="CE10" s="497">
        <f>'153S-2020EIOT'!CE10</f>
        <v>0</v>
      </c>
      <c r="CF10" s="497">
        <f>'153S-2020EIOT'!CF10</f>
        <v>0</v>
      </c>
      <c r="CG10" s="497">
        <f>'153S-2020EIOT'!CG10</f>
        <v>0</v>
      </c>
      <c r="CH10" s="497">
        <f>'153S-2020EIOT'!CH10</f>
        <v>0</v>
      </c>
      <c r="CI10" s="497">
        <f>'153S-2020EIOT'!CI10</f>
        <v>0</v>
      </c>
      <c r="CJ10" s="497">
        <f>'153S-2020EIOT'!CJ10</f>
        <v>0</v>
      </c>
      <c r="CK10" s="497">
        <f>'153S-2020EIOT'!CK10</f>
        <v>0</v>
      </c>
      <c r="CL10" s="497">
        <f>'153S-2020EIOT'!CL10</f>
        <v>0</v>
      </c>
      <c r="CM10" s="497">
        <f>'153S-2020EIOT'!CM10</f>
        <v>0</v>
      </c>
      <c r="CN10" s="497">
        <f>'153S-2020EIOT'!CN10</f>
        <v>0</v>
      </c>
      <c r="CO10" s="497">
        <f>'153S-2020EIOT'!CO10</f>
        <v>0</v>
      </c>
      <c r="CP10" s="497">
        <f>'153S-2020EIOT'!CP10</f>
        <v>0</v>
      </c>
      <c r="CQ10" s="497">
        <f>'153S-2020EIOT'!CQ10</f>
        <v>0</v>
      </c>
      <c r="CR10" s="497">
        <f>'153S-2020EIOT'!CR10</f>
        <v>0</v>
      </c>
      <c r="CS10" s="497">
        <f>'153S-2020EIOT'!CS10</f>
        <v>0</v>
      </c>
      <c r="CT10" s="497">
        <f>'153S-2020EIOT'!CT10</f>
        <v>0</v>
      </c>
      <c r="CU10" s="497">
        <f>'153S-2020EIOT'!CU10</f>
        <v>0</v>
      </c>
      <c r="CV10" s="497">
        <f>'153S-2020EIOT'!CV10</f>
        <v>0</v>
      </c>
      <c r="CW10" s="497">
        <f>'153S-2020EIOT'!CW10</f>
        <v>0</v>
      </c>
      <c r="CX10" s="497">
        <f>'153S-2020EIOT'!CX10</f>
        <v>0</v>
      </c>
      <c r="CY10" s="497">
        <f>'153S-2020EIOT'!CY10</f>
        <v>0</v>
      </c>
      <c r="CZ10" s="497">
        <f>'153S-2020EIOT'!CZ10</f>
        <v>0</v>
      </c>
      <c r="DA10" s="497">
        <f>'153S-2020EIOT'!DA10</f>
        <v>0</v>
      </c>
      <c r="DB10" s="497">
        <f>'153S-2020EIOT'!DB10</f>
        <v>0</v>
      </c>
      <c r="DC10" s="497">
        <f>'153S-2020EIOT'!DC10</f>
        <v>0</v>
      </c>
      <c r="DD10" s="497">
        <f>'153S-2020EIOT'!DD10</f>
        <v>0</v>
      </c>
      <c r="DE10" s="497">
        <f>'153S-2020EIOT'!DE10</f>
        <v>0</v>
      </c>
      <c r="DF10" s="497">
        <f>'153S-2020EIOT'!DF10</f>
        <v>0</v>
      </c>
      <c r="DG10" s="497">
        <f>'153S-2020EIOT'!DG10</f>
        <v>0</v>
      </c>
      <c r="DH10" s="497">
        <f>'153S-2020EIOT'!DH10</f>
        <v>0</v>
      </c>
      <c r="DI10" s="497">
        <f>'153S-2020EIOT'!DI10</f>
        <v>0</v>
      </c>
      <c r="DJ10" s="497">
        <f>'153S-2020EIOT'!DJ10</f>
        <v>157.26702431830284</v>
      </c>
      <c r="DK10" s="497">
        <f>'153S-2020EIOT'!DK10</f>
        <v>449.3853401312706</v>
      </c>
      <c r="DL10" s="497">
        <f>'153S-2020EIOT'!DL10</f>
        <v>0</v>
      </c>
      <c r="DM10" s="497">
        <f>'153S-2020EIOT'!DM10</f>
        <v>0</v>
      </c>
      <c r="DN10" s="497">
        <f>'153S-2020EIOT'!DN10</f>
        <v>0</v>
      </c>
      <c r="DO10" s="497">
        <f>'153S-2020EIOT'!DO10</f>
        <v>563.76920034939508</v>
      </c>
      <c r="DP10" s="497">
        <f>'153S-2020EIOT'!DP10</f>
        <v>0</v>
      </c>
      <c r="DQ10" s="497">
        <f>'153S-2020EIOT'!DQ10</f>
        <v>0</v>
      </c>
      <c r="DR10" s="497">
        <f>'153S-2020EIOT'!DR10</f>
        <v>0</v>
      </c>
      <c r="DS10" s="497">
        <f>'153S-2020EIOT'!DS10</f>
        <v>0</v>
      </c>
      <c r="DT10" s="497">
        <f>'153S-2020EIOT'!DT10</f>
        <v>0</v>
      </c>
      <c r="DU10" s="497">
        <f>'153S-2020EIOT'!DU10</f>
        <v>0</v>
      </c>
      <c r="DV10" s="497">
        <f>'153S-2020EIOT'!DV10</f>
        <v>0</v>
      </c>
      <c r="DW10" s="497">
        <f>'153S-2020EIOT'!DW10</f>
        <v>27957155.368926544</v>
      </c>
      <c r="DX10" s="497">
        <f>'153S-2020EIOT'!DX10</f>
        <v>0</v>
      </c>
      <c r="DY10" s="497">
        <f>'153S-2020EIOT'!DY10</f>
        <v>0</v>
      </c>
      <c r="DZ10" s="497">
        <f>'153S-2020EIOT'!DZ10</f>
        <v>0</v>
      </c>
      <c r="EA10" s="497">
        <f>'153S-2020EIOT'!EA10</f>
        <v>0</v>
      </c>
      <c r="EB10" s="497">
        <f>'153S-2020EIOT'!EB10</f>
        <v>0</v>
      </c>
      <c r="EC10" s="497">
        <f>'153S-2020EIOT'!EC10</f>
        <v>0</v>
      </c>
      <c r="ED10" s="497">
        <f>'153S-2020EIOT'!ED10</f>
        <v>0</v>
      </c>
      <c r="EE10" s="497">
        <f>'153S-2020EIOT'!EE10</f>
        <v>0</v>
      </c>
      <c r="EF10" s="497">
        <f>'153S-2020EIOT'!EF10</f>
        <v>0</v>
      </c>
      <c r="EG10" s="497">
        <f>'153S-2020EIOT'!EG10</f>
        <v>0</v>
      </c>
      <c r="EH10" s="497">
        <f>'153S-2020EIOT'!EH10</f>
        <v>0</v>
      </c>
      <c r="EI10" s="497">
        <f>'153S-2020EIOT'!EI10</f>
        <v>899345.99638608203</v>
      </c>
      <c r="EJ10" s="497">
        <f>'153S-2020EIOT'!EJ10</f>
        <v>0</v>
      </c>
      <c r="EK10" s="497">
        <f>'153S-2020EIOT'!EK10</f>
        <v>852.07693491386385</v>
      </c>
      <c r="EL10" s="497">
        <f>'153S-2020EIOT'!EL10</f>
        <v>1355.0073235887753</v>
      </c>
      <c r="EM10" s="497">
        <f>'153S-2020EIOT'!EM10</f>
        <v>0</v>
      </c>
      <c r="EN10" s="497">
        <f>'153S-2020EIOT'!EN10</f>
        <v>0</v>
      </c>
      <c r="EO10" s="497">
        <f>'153S-2020EIOT'!EO10</f>
        <v>0</v>
      </c>
      <c r="EP10" s="497">
        <f>'153S-2020EIOT'!EP10</f>
        <v>0</v>
      </c>
      <c r="EQ10" s="497">
        <f>'153S-2020EIOT'!EQ10</f>
        <v>0</v>
      </c>
      <c r="ER10" s="497">
        <f>'153S-2020EIOT'!ER10</f>
        <v>42311.167699149664</v>
      </c>
      <c r="ES10" s="497">
        <f>'153S-2020EIOT'!ES10</f>
        <v>0</v>
      </c>
      <c r="ET10" s="497">
        <f>'153S-2020EIOT'!ET10</f>
        <v>0</v>
      </c>
      <c r="EU10" s="497">
        <f>'153S-2020EIOT'!EU10</f>
        <v>0</v>
      </c>
      <c r="EV10" s="497">
        <f>'153S-2020EIOT'!EV10</f>
        <v>0</v>
      </c>
      <c r="EW10" s="497">
        <f>'153S-2020EIOT'!EW10</f>
        <v>0</v>
      </c>
      <c r="EX10" s="497">
        <f>'153S-2020EIOT'!EX10</f>
        <v>39844.71999886987</v>
      </c>
      <c r="EY10" s="497">
        <f>'153S-2020EIOT'!EY10</f>
        <v>0</v>
      </c>
      <c r="EZ10" s="498">
        <f>'153S-2020EIOT'!EZ10</f>
        <v>0</v>
      </c>
      <c r="FA10" s="499">
        <f>'153S-2020EIOT'!FA10</f>
        <v>69777565.555890754</v>
      </c>
      <c r="FB10" s="355">
        <f>'153S-2020EIOT'!FB10</f>
        <v>9857347.5862814803</v>
      </c>
      <c r="FC10" s="355">
        <f>'153S-2020EIOT'!FC10</f>
        <v>50871765.671811715</v>
      </c>
      <c r="FD10" s="356">
        <f>'153S-2020EIOT'!FD10</f>
        <v>60729113.258093193</v>
      </c>
      <c r="FE10" s="355">
        <f>'153S-2020EIOT'!FE10</f>
        <v>0</v>
      </c>
      <c r="FF10" s="356">
        <f>'153S-2020EIOT'!FF10</f>
        <v>60729113.258093193</v>
      </c>
      <c r="FG10" s="355">
        <f>'153S-2020EIOT'!FG10</f>
        <v>13506.988241121782</v>
      </c>
      <c r="FH10" s="355">
        <f>'153S-2020EIOT'!FH10</f>
        <v>-138979.4971777421</v>
      </c>
      <c r="FI10" s="356">
        <f>'153S-2020EIOT'!FI10</f>
        <v>-125472.50893662032</v>
      </c>
      <c r="FJ10" s="355">
        <f>'153S-2020EIOT'!FJ10</f>
        <v>2021495.5896089915</v>
      </c>
      <c r="FK10" s="500">
        <f>'153S-2020EIOT'!FK10</f>
        <v>62625136.338765562</v>
      </c>
      <c r="FL10" s="501">
        <f>'153S-2020EIOT'!FL10</f>
        <v>4284899.4178841272</v>
      </c>
      <c r="FM10" s="502">
        <f>'153S-2020EIOT'!FM10</f>
        <v>128117802.47677232</v>
      </c>
    </row>
    <row r="11" spans="1:169" ht="14.25" customHeight="1">
      <c r="A11" s="815"/>
      <c r="B11" s="495" t="s">
        <v>99</v>
      </c>
      <c r="C11" s="496" t="s">
        <v>689</v>
      </c>
      <c r="D11" s="641">
        <f>'153S-2020EIOT'!D11</f>
        <v>14857170.698180921</v>
      </c>
      <c r="E11" s="497">
        <f>'153S-2020EIOT'!E11</f>
        <v>6999666.5328431362</v>
      </c>
      <c r="F11" s="497">
        <f>'153S-2020EIOT'!F11</f>
        <v>773802.15140904114</v>
      </c>
      <c r="G11" s="497">
        <f>'153S-2020EIOT'!G11</f>
        <v>4114587.6879669791</v>
      </c>
      <c r="H11" s="497">
        <f>'153S-2020EIOT'!H11</f>
        <v>5660937.3008157602</v>
      </c>
      <c r="I11" s="497">
        <f>'153S-2020EIOT'!I11</f>
        <v>0</v>
      </c>
      <c r="J11" s="497">
        <f>'153S-2020EIOT'!J11</f>
        <v>0</v>
      </c>
      <c r="K11" s="497">
        <f>'153S-2020EIOT'!K11</f>
        <v>0</v>
      </c>
      <c r="L11" s="497">
        <f>'153S-2020EIOT'!L11</f>
        <v>0</v>
      </c>
      <c r="M11" s="497">
        <f>'153S-2020EIOT'!M11</f>
        <v>0</v>
      </c>
      <c r="N11" s="497">
        <f>'153S-2020EIOT'!N11</f>
        <v>0</v>
      </c>
      <c r="O11" s="497">
        <f>'153S-2020EIOT'!O11</f>
        <v>0</v>
      </c>
      <c r="P11" s="497">
        <f>'153S-2020EIOT'!P11</f>
        <v>120211.41724688769</v>
      </c>
      <c r="Q11" s="497">
        <f>'153S-2020EIOT'!Q11</f>
        <v>0</v>
      </c>
      <c r="R11" s="497">
        <f>'153S-2020EIOT'!R11</f>
        <v>0</v>
      </c>
      <c r="S11" s="497">
        <f>'153S-2020EIOT'!S11</f>
        <v>0</v>
      </c>
      <c r="T11" s="497">
        <f>'153S-2020EIOT'!T11</f>
        <v>1.1226859476582699E-2</v>
      </c>
      <c r="U11" s="497">
        <f>'153S-2020EIOT'!U11</f>
        <v>341512.90849250456</v>
      </c>
      <c r="V11" s="497">
        <f>'153S-2020EIOT'!V11</f>
        <v>0</v>
      </c>
      <c r="W11" s="497">
        <f>'153S-2020EIOT'!W11</f>
        <v>0</v>
      </c>
      <c r="X11" s="497">
        <f>'153S-2020EIOT'!X11</f>
        <v>0</v>
      </c>
      <c r="Y11" s="497">
        <f>'153S-2020EIOT'!Y11</f>
        <v>0</v>
      </c>
      <c r="Z11" s="497">
        <f>'153S-2020EIOT'!Z11</f>
        <v>0</v>
      </c>
      <c r="AA11" s="497">
        <f>'153S-2020EIOT'!AA11</f>
        <v>0</v>
      </c>
      <c r="AB11" s="497">
        <f>'153S-2020EIOT'!AB11</f>
        <v>0</v>
      </c>
      <c r="AC11" s="497">
        <f>'153S-2020EIOT'!AC11</f>
        <v>0</v>
      </c>
      <c r="AD11" s="497">
        <f>'153S-2020EIOT'!AD11</f>
        <v>16001045.238913812</v>
      </c>
      <c r="AE11" s="497">
        <f>'153S-2020EIOT'!AE11</f>
        <v>4470.0240076309174</v>
      </c>
      <c r="AF11" s="497">
        <f>'153S-2020EIOT'!AF11</f>
        <v>1355833.4374652253</v>
      </c>
      <c r="AG11" s="497">
        <f>'153S-2020EIOT'!AG11</f>
        <v>0</v>
      </c>
      <c r="AH11" s="497">
        <f>'153S-2020EIOT'!AH11</f>
        <v>0</v>
      </c>
      <c r="AI11" s="497">
        <f>'153S-2020EIOT'!AI11</f>
        <v>0</v>
      </c>
      <c r="AJ11" s="497">
        <f>'153S-2020EIOT'!AJ11</f>
        <v>0</v>
      </c>
      <c r="AK11" s="497">
        <f>'153S-2020EIOT'!AK11</f>
        <v>0</v>
      </c>
      <c r="AL11" s="497">
        <f>'153S-2020EIOT'!AL11</f>
        <v>217994.02319923823</v>
      </c>
      <c r="AM11" s="497">
        <f>'153S-2020EIOT'!AM11</f>
        <v>0</v>
      </c>
      <c r="AN11" s="497">
        <f>'153S-2020EIOT'!AN11</f>
        <v>211472.83963474163</v>
      </c>
      <c r="AO11" s="497">
        <f>'153S-2020EIOT'!AO11</f>
        <v>0</v>
      </c>
      <c r="AP11" s="497">
        <f>'153S-2020EIOT'!AP11</f>
        <v>0</v>
      </c>
      <c r="AQ11" s="497">
        <f>'153S-2020EIOT'!AQ11</f>
        <v>0</v>
      </c>
      <c r="AR11" s="497">
        <f>'153S-2020EIOT'!AR11</f>
        <v>0</v>
      </c>
      <c r="AS11" s="497">
        <f>'153S-2020EIOT'!AS11</f>
        <v>0</v>
      </c>
      <c r="AT11" s="497">
        <f>'153S-2020EIOT'!AT11</f>
        <v>0</v>
      </c>
      <c r="AU11" s="497">
        <f>'153S-2020EIOT'!AU11</f>
        <v>0</v>
      </c>
      <c r="AV11" s="497">
        <f>'153S-2020EIOT'!AV11</f>
        <v>0</v>
      </c>
      <c r="AW11" s="497">
        <f>'153S-2020EIOT'!AW11</f>
        <v>0</v>
      </c>
      <c r="AX11" s="497">
        <f>'153S-2020EIOT'!AX11</f>
        <v>0</v>
      </c>
      <c r="AY11" s="497">
        <f>'153S-2020EIOT'!AY11</f>
        <v>0</v>
      </c>
      <c r="AZ11" s="497">
        <f>'153S-2020EIOT'!AZ11</f>
        <v>0</v>
      </c>
      <c r="BA11" s="497">
        <f>'153S-2020EIOT'!BA11</f>
        <v>0</v>
      </c>
      <c r="BB11" s="497">
        <f>'153S-2020EIOT'!BB11</f>
        <v>0</v>
      </c>
      <c r="BC11" s="497">
        <f>'153S-2020EIOT'!BC11</f>
        <v>0</v>
      </c>
      <c r="BD11" s="497">
        <f>'153S-2020EIOT'!BD11</f>
        <v>0</v>
      </c>
      <c r="BE11" s="497">
        <f>'153S-2020EIOT'!BE11</f>
        <v>0</v>
      </c>
      <c r="BF11" s="497">
        <f>'153S-2020EIOT'!BF11</f>
        <v>0</v>
      </c>
      <c r="BG11" s="497">
        <f>'153S-2020EIOT'!BG11</f>
        <v>0</v>
      </c>
      <c r="BH11" s="497">
        <f>'153S-2020EIOT'!BH11</f>
        <v>0</v>
      </c>
      <c r="BI11" s="497">
        <f>'153S-2020EIOT'!BI11</f>
        <v>0</v>
      </c>
      <c r="BJ11" s="497">
        <f>'153S-2020EIOT'!BJ11</f>
        <v>0</v>
      </c>
      <c r="BK11" s="497">
        <f>'153S-2020EIOT'!BK11</f>
        <v>0</v>
      </c>
      <c r="BL11" s="497">
        <f>'153S-2020EIOT'!BL11</f>
        <v>0</v>
      </c>
      <c r="BM11" s="497">
        <f>'153S-2020EIOT'!BM11</f>
        <v>0</v>
      </c>
      <c r="BN11" s="497">
        <f>'153S-2020EIOT'!BN11</f>
        <v>0</v>
      </c>
      <c r="BO11" s="497">
        <f>'153S-2020EIOT'!BO11</f>
        <v>0</v>
      </c>
      <c r="BP11" s="497">
        <f>'153S-2020EIOT'!BP11</f>
        <v>0</v>
      </c>
      <c r="BQ11" s="497">
        <f>'153S-2020EIOT'!BQ11</f>
        <v>0</v>
      </c>
      <c r="BR11" s="497">
        <f>'153S-2020EIOT'!BR11</f>
        <v>0</v>
      </c>
      <c r="BS11" s="497">
        <f>'153S-2020EIOT'!BS11</f>
        <v>0</v>
      </c>
      <c r="BT11" s="497">
        <f>'153S-2020EIOT'!BT11</f>
        <v>0</v>
      </c>
      <c r="BU11" s="497">
        <f>'153S-2020EIOT'!BU11</f>
        <v>0</v>
      </c>
      <c r="BV11" s="497">
        <f>'153S-2020EIOT'!BV11</f>
        <v>0</v>
      </c>
      <c r="BW11" s="497">
        <f>'153S-2020EIOT'!BW11</f>
        <v>0</v>
      </c>
      <c r="BX11" s="497">
        <f>'153S-2020EIOT'!BX11</f>
        <v>0</v>
      </c>
      <c r="BY11" s="497">
        <f>'153S-2020EIOT'!BY11</f>
        <v>0</v>
      </c>
      <c r="BZ11" s="497">
        <f>'153S-2020EIOT'!BZ11</f>
        <v>0</v>
      </c>
      <c r="CA11" s="497">
        <f>'153S-2020EIOT'!CA11</f>
        <v>0</v>
      </c>
      <c r="CB11" s="497">
        <f>'153S-2020EIOT'!CB11</f>
        <v>0</v>
      </c>
      <c r="CC11" s="497">
        <f>'153S-2020EIOT'!CC11</f>
        <v>0</v>
      </c>
      <c r="CD11" s="497">
        <f>'153S-2020EIOT'!CD11</f>
        <v>0</v>
      </c>
      <c r="CE11" s="497">
        <f>'153S-2020EIOT'!CE11</f>
        <v>0</v>
      </c>
      <c r="CF11" s="497">
        <f>'153S-2020EIOT'!CF11</f>
        <v>0</v>
      </c>
      <c r="CG11" s="497">
        <f>'153S-2020EIOT'!CG11</f>
        <v>0</v>
      </c>
      <c r="CH11" s="497">
        <f>'153S-2020EIOT'!CH11</f>
        <v>0</v>
      </c>
      <c r="CI11" s="497">
        <f>'153S-2020EIOT'!CI11</f>
        <v>0</v>
      </c>
      <c r="CJ11" s="497">
        <f>'153S-2020EIOT'!CJ11</f>
        <v>0</v>
      </c>
      <c r="CK11" s="497">
        <f>'153S-2020EIOT'!CK11</f>
        <v>0</v>
      </c>
      <c r="CL11" s="497">
        <f>'153S-2020EIOT'!CL11</f>
        <v>0</v>
      </c>
      <c r="CM11" s="497">
        <f>'153S-2020EIOT'!CM11</f>
        <v>0</v>
      </c>
      <c r="CN11" s="497">
        <f>'153S-2020EIOT'!CN11</f>
        <v>0</v>
      </c>
      <c r="CO11" s="497">
        <f>'153S-2020EIOT'!CO11</f>
        <v>0</v>
      </c>
      <c r="CP11" s="497">
        <f>'153S-2020EIOT'!CP11</f>
        <v>0</v>
      </c>
      <c r="CQ11" s="497">
        <f>'153S-2020EIOT'!CQ11</f>
        <v>0</v>
      </c>
      <c r="CR11" s="497">
        <f>'153S-2020EIOT'!CR11</f>
        <v>0</v>
      </c>
      <c r="CS11" s="497">
        <f>'153S-2020EIOT'!CS11</f>
        <v>0</v>
      </c>
      <c r="CT11" s="497">
        <f>'153S-2020EIOT'!CT11</f>
        <v>0</v>
      </c>
      <c r="CU11" s="497">
        <f>'153S-2020EIOT'!CU11</f>
        <v>0</v>
      </c>
      <c r="CV11" s="497">
        <f>'153S-2020EIOT'!CV11</f>
        <v>0</v>
      </c>
      <c r="CW11" s="497">
        <f>'153S-2020EIOT'!CW11</f>
        <v>0</v>
      </c>
      <c r="CX11" s="497">
        <f>'153S-2020EIOT'!CX11</f>
        <v>0</v>
      </c>
      <c r="CY11" s="497">
        <f>'153S-2020EIOT'!CY11</f>
        <v>0</v>
      </c>
      <c r="CZ11" s="497">
        <f>'153S-2020EIOT'!CZ11</f>
        <v>0</v>
      </c>
      <c r="DA11" s="497">
        <f>'153S-2020EIOT'!DA11</f>
        <v>0</v>
      </c>
      <c r="DB11" s="497">
        <f>'153S-2020EIOT'!DB11</f>
        <v>0</v>
      </c>
      <c r="DC11" s="497">
        <f>'153S-2020EIOT'!DC11</f>
        <v>0</v>
      </c>
      <c r="DD11" s="497">
        <f>'153S-2020EIOT'!DD11</f>
        <v>0</v>
      </c>
      <c r="DE11" s="497">
        <f>'153S-2020EIOT'!DE11</f>
        <v>0</v>
      </c>
      <c r="DF11" s="497">
        <f>'153S-2020EIOT'!DF11</f>
        <v>0</v>
      </c>
      <c r="DG11" s="497">
        <f>'153S-2020EIOT'!DG11</f>
        <v>0</v>
      </c>
      <c r="DH11" s="497">
        <f>'153S-2020EIOT'!DH11</f>
        <v>0</v>
      </c>
      <c r="DI11" s="497">
        <f>'153S-2020EIOT'!DI11</f>
        <v>0</v>
      </c>
      <c r="DJ11" s="497">
        <f>'153S-2020EIOT'!DJ11</f>
        <v>0</v>
      </c>
      <c r="DK11" s="497">
        <f>'153S-2020EIOT'!DK11</f>
        <v>0</v>
      </c>
      <c r="DL11" s="497">
        <f>'153S-2020EIOT'!DL11</f>
        <v>0</v>
      </c>
      <c r="DM11" s="497">
        <f>'153S-2020EIOT'!DM11</f>
        <v>0</v>
      </c>
      <c r="DN11" s="497">
        <f>'153S-2020EIOT'!DN11</f>
        <v>0</v>
      </c>
      <c r="DO11" s="497">
        <f>'153S-2020EIOT'!DO11</f>
        <v>0</v>
      </c>
      <c r="DP11" s="497">
        <f>'153S-2020EIOT'!DP11</f>
        <v>0</v>
      </c>
      <c r="DQ11" s="497">
        <f>'153S-2020EIOT'!DQ11</f>
        <v>0</v>
      </c>
      <c r="DR11" s="497">
        <f>'153S-2020EIOT'!DR11</f>
        <v>0</v>
      </c>
      <c r="DS11" s="497">
        <f>'153S-2020EIOT'!DS11</f>
        <v>0</v>
      </c>
      <c r="DT11" s="497">
        <f>'153S-2020EIOT'!DT11</f>
        <v>0</v>
      </c>
      <c r="DU11" s="497">
        <f>'153S-2020EIOT'!DU11</f>
        <v>0</v>
      </c>
      <c r="DV11" s="497">
        <f>'153S-2020EIOT'!DV11</f>
        <v>0</v>
      </c>
      <c r="DW11" s="497">
        <f>'153S-2020EIOT'!DW11</f>
        <v>0</v>
      </c>
      <c r="DX11" s="497">
        <f>'153S-2020EIOT'!DX11</f>
        <v>0</v>
      </c>
      <c r="DY11" s="497">
        <f>'153S-2020EIOT'!DY11</f>
        <v>0</v>
      </c>
      <c r="DZ11" s="497">
        <f>'153S-2020EIOT'!DZ11</f>
        <v>0</v>
      </c>
      <c r="EA11" s="497">
        <f>'153S-2020EIOT'!EA11</f>
        <v>0</v>
      </c>
      <c r="EB11" s="497">
        <f>'153S-2020EIOT'!EB11</f>
        <v>0</v>
      </c>
      <c r="EC11" s="497">
        <f>'153S-2020EIOT'!EC11</f>
        <v>0</v>
      </c>
      <c r="ED11" s="497">
        <f>'153S-2020EIOT'!ED11</f>
        <v>0</v>
      </c>
      <c r="EE11" s="497">
        <f>'153S-2020EIOT'!EE11</f>
        <v>0</v>
      </c>
      <c r="EF11" s="497">
        <f>'153S-2020EIOT'!EF11</f>
        <v>0</v>
      </c>
      <c r="EG11" s="497">
        <f>'153S-2020EIOT'!EG11</f>
        <v>0</v>
      </c>
      <c r="EH11" s="497">
        <f>'153S-2020EIOT'!EH11</f>
        <v>0</v>
      </c>
      <c r="EI11" s="497">
        <f>'153S-2020EIOT'!EI11</f>
        <v>0</v>
      </c>
      <c r="EJ11" s="497">
        <f>'153S-2020EIOT'!EJ11</f>
        <v>0</v>
      </c>
      <c r="EK11" s="497">
        <f>'153S-2020EIOT'!EK11</f>
        <v>0</v>
      </c>
      <c r="EL11" s="497">
        <f>'153S-2020EIOT'!EL11</f>
        <v>0</v>
      </c>
      <c r="EM11" s="497">
        <f>'153S-2020EIOT'!EM11</f>
        <v>0</v>
      </c>
      <c r="EN11" s="497">
        <f>'153S-2020EIOT'!EN11</f>
        <v>0</v>
      </c>
      <c r="EO11" s="497">
        <f>'153S-2020EIOT'!EO11</f>
        <v>0</v>
      </c>
      <c r="EP11" s="497">
        <f>'153S-2020EIOT'!EP11</f>
        <v>0</v>
      </c>
      <c r="EQ11" s="497">
        <f>'153S-2020EIOT'!EQ11</f>
        <v>0</v>
      </c>
      <c r="ER11" s="497">
        <f>'153S-2020EIOT'!ER11</f>
        <v>0</v>
      </c>
      <c r="ES11" s="497">
        <f>'153S-2020EIOT'!ES11</f>
        <v>0</v>
      </c>
      <c r="ET11" s="497">
        <f>'153S-2020EIOT'!ET11</f>
        <v>0</v>
      </c>
      <c r="EU11" s="497">
        <f>'153S-2020EIOT'!EU11</f>
        <v>0</v>
      </c>
      <c r="EV11" s="497">
        <f>'153S-2020EIOT'!EV11</f>
        <v>0</v>
      </c>
      <c r="EW11" s="497">
        <f>'153S-2020EIOT'!EW11</f>
        <v>0</v>
      </c>
      <c r="EX11" s="497">
        <f>'153S-2020EIOT'!EX11</f>
        <v>0</v>
      </c>
      <c r="EY11" s="497">
        <f>'153S-2020EIOT'!EY11</f>
        <v>0</v>
      </c>
      <c r="EZ11" s="498">
        <f>'153S-2020EIOT'!EZ11</f>
        <v>0</v>
      </c>
      <c r="FA11" s="499">
        <f>'153S-2020EIOT'!FA11</f>
        <v>50658704.271402739</v>
      </c>
      <c r="FB11" s="355">
        <f>'153S-2020EIOT'!FB11</f>
        <v>0</v>
      </c>
      <c r="FC11" s="355">
        <f>'153S-2020EIOT'!FC11</f>
        <v>0</v>
      </c>
      <c r="FD11" s="356">
        <f>'153S-2020EIOT'!FD11</f>
        <v>0</v>
      </c>
      <c r="FE11" s="355">
        <f>'153S-2020EIOT'!FE11</f>
        <v>19639627.580839083</v>
      </c>
      <c r="FF11" s="356">
        <f>'153S-2020EIOT'!FF11</f>
        <v>19639627.580839083</v>
      </c>
      <c r="FG11" s="355">
        <f>'153S-2020EIOT'!FG11</f>
        <v>0</v>
      </c>
      <c r="FH11" s="355">
        <f>'153S-2020EIOT'!FH11</f>
        <v>0</v>
      </c>
      <c r="FI11" s="356">
        <f>'153S-2020EIOT'!FI11</f>
        <v>0</v>
      </c>
      <c r="FJ11" s="355">
        <f>'153S-2020EIOT'!FJ11</f>
        <v>0</v>
      </c>
      <c r="FK11" s="500">
        <f>'153S-2020EIOT'!FK11</f>
        <v>19639627.580839083</v>
      </c>
      <c r="FL11" s="501">
        <f>'153S-2020EIOT'!FL11</f>
        <v>0</v>
      </c>
      <c r="FM11" s="502">
        <f>'153S-2020EIOT'!FM11</f>
        <v>70298331.852241844</v>
      </c>
    </row>
    <row r="12" spans="1:169" ht="15">
      <c r="A12" s="815"/>
      <c r="B12" s="495" t="s">
        <v>101</v>
      </c>
      <c r="C12" s="496" t="s">
        <v>690</v>
      </c>
      <c r="D12" s="641">
        <f>'153S-2020EIOT'!D12</f>
        <v>346797.25941604981</v>
      </c>
      <c r="E12" s="497">
        <f>'153S-2020EIOT'!E12</f>
        <v>35737.38279025253</v>
      </c>
      <c r="F12" s="497">
        <f>'153S-2020EIOT'!F12</f>
        <v>71954.15411550428</v>
      </c>
      <c r="G12" s="497">
        <f>'153S-2020EIOT'!G12</f>
        <v>48684.6948034788</v>
      </c>
      <c r="H12" s="497">
        <f>'153S-2020EIOT'!H12</f>
        <v>98492.047275739111</v>
      </c>
      <c r="I12" s="497">
        <f>'153S-2020EIOT'!I12</f>
        <v>36204793.682439744</v>
      </c>
      <c r="J12" s="497">
        <f>'153S-2020EIOT'!J12</f>
        <v>63785.089784693031</v>
      </c>
      <c r="K12" s="497">
        <f>'153S-2020EIOT'!K12</f>
        <v>298795.91732310801</v>
      </c>
      <c r="L12" s="497">
        <f>'153S-2020EIOT'!L12</f>
        <v>265368.6651528803</v>
      </c>
      <c r="M12" s="497">
        <f>'153S-2020EIOT'!M12</f>
        <v>1161289.2881579003</v>
      </c>
      <c r="N12" s="497">
        <f>'153S-2020EIOT'!N12</f>
        <v>60512.778548081857</v>
      </c>
      <c r="O12" s="497">
        <f>'153S-2020EIOT'!O12</f>
        <v>206948.14631466821</v>
      </c>
      <c r="P12" s="497">
        <f>'153S-2020EIOT'!P12</f>
        <v>230313.27683339373</v>
      </c>
      <c r="Q12" s="497">
        <f>'153S-2020EIOT'!Q12</f>
        <v>132140.90502400833</v>
      </c>
      <c r="R12" s="497">
        <f>'153S-2020EIOT'!R12</f>
        <v>78989.45783010927</v>
      </c>
      <c r="S12" s="497">
        <f>'153S-2020EIOT'!S12</f>
        <v>125215.00766005664</v>
      </c>
      <c r="T12" s="497">
        <f>'153S-2020EIOT'!T12</f>
        <v>43502.735574289691</v>
      </c>
      <c r="U12" s="497">
        <f>'153S-2020EIOT'!U12</f>
        <v>442426.14947458415</v>
      </c>
      <c r="V12" s="497">
        <f>'153S-2020EIOT'!V12</f>
        <v>55332.998417786861</v>
      </c>
      <c r="W12" s="497">
        <f>'153S-2020EIOT'!W12</f>
        <v>24560.839751161464</v>
      </c>
      <c r="X12" s="497">
        <f>'153S-2020EIOT'!X12</f>
        <v>137873.1214062075</v>
      </c>
      <c r="Y12" s="497">
        <f>'153S-2020EIOT'!Y12</f>
        <v>179979.99636603441</v>
      </c>
      <c r="Z12" s="497">
        <f>'153S-2020EIOT'!Z12</f>
        <v>303007.38514529722</v>
      </c>
      <c r="AA12" s="497">
        <f>'153S-2020EIOT'!AA12</f>
        <v>174436.21034874424</v>
      </c>
      <c r="AB12" s="497">
        <f>'153S-2020EIOT'!AB12</f>
        <v>20288.181810343533</v>
      </c>
      <c r="AC12" s="497">
        <f>'153S-2020EIOT'!AC12</f>
        <v>12435.740546237019</v>
      </c>
      <c r="AD12" s="497">
        <f>'153S-2020EIOT'!AD12</f>
        <v>906401.62810024142</v>
      </c>
      <c r="AE12" s="497">
        <f>'153S-2020EIOT'!AE12</f>
        <v>60136.683544161438</v>
      </c>
      <c r="AF12" s="497">
        <f>'153S-2020EIOT'!AF12</f>
        <v>75770.519358037564</v>
      </c>
      <c r="AG12" s="497">
        <f>'153S-2020EIOT'!AG12</f>
        <v>148417.10264478729</v>
      </c>
      <c r="AH12" s="497">
        <f>'153S-2020EIOT'!AH12</f>
        <v>198290.40142065441</v>
      </c>
      <c r="AI12" s="497">
        <f>'153S-2020EIOT'!AI12</f>
        <v>153914.53718602777</v>
      </c>
      <c r="AJ12" s="497">
        <f>'153S-2020EIOT'!AJ12</f>
        <v>112957.94676732384</v>
      </c>
      <c r="AK12" s="497">
        <f>'153S-2020EIOT'!AK12</f>
        <v>153596.9117597428</v>
      </c>
      <c r="AL12" s="497">
        <f>'153S-2020EIOT'!AL12</f>
        <v>275930.38519670034</v>
      </c>
      <c r="AM12" s="497">
        <f>'153S-2020EIOT'!AM12</f>
        <v>4155.7494290410632</v>
      </c>
      <c r="AN12" s="497">
        <f>'153S-2020EIOT'!AN12</f>
        <v>3369834.4028415526</v>
      </c>
      <c r="AO12" s="497">
        <f>'153S-2020EIOT'!AO12</f>
        <v>29870.63834019392</v>
      </c>
      <c r="AP12" s="497">
        <f>'153S-2020EIOT'!AP12</f>
        <v>11997.133073271834</v>
      </c>
      <c r="AQ12" s="497">
        <f>'153S-2020EIOT'!AQ12</f>
        <v>7057.583198104202</v>
      </c>
      <c r="AR12" s="497">
        <f>'153S-2020EIOT'!AR12</f>
        <v>201971.00716870185</v>
      </c>
      <c r="AS12" s="497">
        <f>'153S-2020EIOT'!AS12</f>
        <v>21799148.821577437</v>
      </c>
      <c r="AT12" s="497">
        <f>'153S-2020EIOT'!AT12</f>
        <v>10126762.119383547</v>
      </c>
      <c r="AU12" s="497">
        <f>'153S-2020EIOT'!AU12</f>
        <v>4591896.6955662835</v>
      </c>
      <c r="AV12" s="497">
        <f>'153S-2020EIOT'!AV12</f>
        <v>359368.30068706087</v>
      </c>
      <c r="AW12" s="497">
        <f>'153S-2020EIOT'!AW12</f>
        <v>328731.20764741156</v>
      </c>
      <c r="AX12" s="497">
        <f>'153S-2020EIOT'!AX12</f>
        <v>1559965.1951798238</v>
      </c>
      <c r="AY12" s="497">
        <f>'153S-2020EIOT'!AY12</f>
        <v>3464109.2429481726</v>
      </c>
      <c r="AZ12" s="497">
        <f>'153S-2020EIOT'!AZ12</f>
        <v>34555.90260883345</v>
      </c>
      <c r="BA12" s="497">
        <f>'153S-2020EIOT'!BA12</f>
        <v>436019.61784148531</v>
      </c>
      <c r="BB12" s="497">
        <f>'153S-2020EIOT'!BB12</f>
        <v>1329237.4001838751</v>
      </c>
      <c r="BC12" s="497">
        <f>'153S-2020EIOT'!BC12</f>
        <v>327726.13900031568</v>
      </c>
      <c r="BD12" s="497">
        <f>'153S-2020EIOT'!BD12</f>
        <v>234420.55543127304</v>
      </c>
      <c r="BE12" s="497">
        <f>'153S-2020EIOT'!BE12</f>
        <v>9464030.2564410139</v>
      </c>
      <c r="BF12" s="497">
        <f>'153S-2020EIOT'!BF12</f>
        <v>2833502.3154810932</v>
      </c>
      <c r="BG12" s="497">
        <f>'153S-2020EIOT'!BG12</f>
        <v>13435549.919128589</v>
      </c>
      <c r="BH12" s="497">
        <f>'153S-2020EIOT'!BH12</f>
        <v>1709797.1260428643</v>
      </c>
      <c r="BI12" s="497">
        <f>'153S-2020EIOT'!BI12</f>
        <v>2397445.6592961587</v>
      </c>
      <c r="BJ12" s="497">
        <f>'153S-2020EIOT'!BJ12</f>
        <v>1398514.8113204662</v>
      </c>
      <c r="BK12" s="497">
        <f>'153S-2020EIOT'!BK12</f>
        <v>2929044.1694235196</v>
      </c>
      <c r="BL12" s="497">
        <f>'153S-2020EIOT'!BL12</f>
        <v>2436756.9390416332</v>
      </c>
      <c r="BM12" s="497">
        <f>'153S-2020EIOT'!BM12</f>
        <v>17912942.877375204</v>
      </c>
      <c r="BN12" s="497">
        <f>'153S-2020EIOT'!BN12</f>
        <v>931983.10888275085</v>
      </c>
      <c r="BO12" s="497">
        <f>'153S-2020EIOT'!BO12</f>
        <v>2985699.9469437446</v>
      </c>
      <c r="BP12" s="497">
        <f>'153S-2020EIOT'!BP12</f>
        <v>316461.39390655514</v>
      </c>
      <c r="BQ12" s="497">
        <f>'153S-2020EIOT'!BQ12</f>
        <v>494727.50506545551</v>
      </c>
      <c r="BR12" s="497">
        <f>'153S-2020EIOT'!BR12</f>
        <v>42558.71378736099</v>
      </c>
      <c r="BS12" s="497">
        <f>'153S-2020EIOT'!BS12</f>
        <v>84912.412983092465</v>
      </c>
      <c r="BT12" s="497">
        <f>'153S-2020EIOT'!BT12</f>
        <v>795.58914999617286</v>
      </c>
      <c r="BU12" s="497">
        <f>'153S-2020EIOT'!BU12</f>
        <v>35141.479173097643</v>
      </c>
      <c r="BV12" s="497">
        <f>'153S-2020EIOT'!BV12</f>
        <v>50510.227534352911</v>
      </c>
      <c r="BW12" s="497">
        <f>'153S-2020EIOT'!BW12</f>
        <v>0</v>
      </c>
      <c r="BX12" s="497">
        <f>'153S-2020EIOT'!BX12</f>
        <v>146789.36155961268</v>
      </c>
      <c r="BY12" s="497">
        <f>'153S-2020EIOT'!BY12</f>
        <v>94237.173547710656</v>
      </c>
      <c r="BZ12" s="497">
        <f>'153S-2020EIOT'!BZ12</f>
        <v>95604.128600058364</v>
      </c>
      <c r="CA12" s="497">
        <f>'153S-2020EIOT'!CA12</f>
        <v>25702.977362058275</v>
      </c>
      <c r="CB12" s="497">
        <f>'153S-2020EIOT'!CB12</f>
        <v>12941.342565762861</v>
      </c>
      <c r="CC12" s="497">
        <f>'153S-2020EIOT'!CC12</f>
        <v>24022.052593221855</v>
      </c>
      <c r="CD12" s="497">
        <f>'153S-2020EIOT'!CD12</f>
        <v>11080.7750411623</v>
      </c>
      <c r="CE12" s="497">
        <f>'153S-2020EIOT'!CE12</f>
        <v>37237.359895044392</v>
      </c>
      <c r="CF12" s="497">
        <f>'153S-2020EIOT'!CF12</f>
        <v>29442.223433617815</v>
      </c>
      <c r="CG12" s="497">
        <f>'153S-2020EIOT'!CG12</f>
        <v>828.28832336306448</v>
      </c>
      <c r="CH12" s="497">
        <f>'153S-2020EIOT'!CH12</f>
        <v>19633.533883312739</v>
      </c>
      <c r="CI12" s="497">
        <f>'153S-2020EIOT'!CI12</f>
        <v>47545.485223989897</v>
      </c>
      <c r="CJ12" s="497">
        <f>'153S-2020EIOT'!CJ12</f>
        <v>94080.217438145759</v>
      </c>
      <c r="CK12" s="497">
        <f>'153S-2020EIOT'!CK12</f>
        <v>64775.414990105564</v>
      </c>
      <c r="CL12" s="497">
        <f>'153S-2020EIOT'!CL12</f>
        <v>471.49271311481425</v>
      </c>
      <c r="CM12" s="497">
        <f>'153S-2020EIOT'!CM12</f>
        <v>1014.9207601622202</v>
      </c>
      <c r="CN12" s="497">
        <f>'153S-2020EIOT'!CN12</f>
        <v>6342.6787872466293</v>
      </c>
      <c r="CO12" s="497">
        <f>'153S-2020EIOT'!CO12</f>
        <v>0</v>
      </c>
      <c r="CP12" s="497">
        <f>'153S-2020EIOT'!CP12</f>
        <v>567.35977659928722</v>
      </c>
      <c r="CQ12" s="497">
        <f>'153S-2020EIOT'!CQ12</f>
        <v>0</v>
      </c>
      <c r="CR12" s="497">
        <f>'153S-2020EIOT'!CR12</f>
        <v>0</v>
      </c>
      <c r="CS12" s="497">
        <f>'153S-2020EIOT'!CS12</f>
        <v>0</v>
      </c>
      <c r="CT12" s="497">
        <f>'153S-2020EIOT'!CT12</f>
        <v>0</v>
      </c>
      <c r="CU12" s="497">
        <f>'153S-2020EIOT'!CU12</f>
        <v>19503.259471615107</v>
      </c>
      <c r="CV12" s="497">
        <f>'153S-2020EIOT'!CV12</f>
        <v>84506.641727129929</v>
      </c>
      <c r="CW12" s="497">
        <f>'153S-2020EIOT'!CW12</f>
        <v>33621.36367238727</v>
      </c>
      <c r="CX12" s="497">
        <f>'153S-2020EIOT'!CX12</f>
        <v>59957.129950039547</v>
      </c>
      <c r="CY12" s="497">
        <f>'153S-2020EIOT'!CY12</f>
        <v>93800322.346398652</v>
      </c>
      <c r="CZ12" s="497">
        <f>'153S-2020EIOT'!CZ12</f>
        <v>2360515.4870768222</v>
      </c>
      <c r="DA12" s="497">
        <f>'153S-2020EIOT'!DA12</f>
        <v>0</v>
      </c>
      <c r="DB12" s="497">
        <f>'153S-2020EIOT'!DB12</f>
        <v>240203.59541853474</v>
      </c>
      <c r="DC12" s="497">
        <f>'153S-2020EIOT'!DC12</f>
        <v>24353.266938752269</v>
      </c>
      <c r="DD12" s="497">
        <f>'153S-2020EIOT'!DD12</f>
        <v>198675.55052065567</v>
      </c>
      <c r="DE12" s="497">
        <f>'153S-2020EIOT'!DE12</f>
        <v>95201.414098108857</v>
      </c>
      <c r="DF12" s="497">
        <f>'153S-2020EIOT'!DF12</f>
        <v>160826.70178357</v>
      </c>
      <c r="DG12" s="497">
        <f>'153S-2020EIOT'!DG12</f>
        <v>123982.69546754073</v>
      </c>
      <c r="DH12" s="497">
        <f>'153S-2020EIOT'!DH12</f>
        <v>36756.117007312248</v>
      </c>
      <c r="DI12" s="497">
        <f>'153S-2020EIOT'!DI12</f>
        <v>8807.7441578178423</v>
      </c>
      <c r="DJ12" s="497">
        <f>'153S-2020EIOT'!DJ12</f>
        <v>4800.4260952012582</v>
      </c>
      <c r="DK12" s="497">
        <f>'153S-2020EIOT'!DK12</f>
        <v>79494.362640052132</v>
      </c>
      <c r="DL12" s="497">
        <f>'153S-2020EIOT'!DL12</f>
        <v>0</v>
      </c>
      <c r="DM12" s="497">
        <f>'153S-2020EIOT'!DM12</f>
        <v>0</v>
      </c>
      <c r="DN12" s="497">
        <f>'153S-2020EIOT'!DN12</f>
        <v>0</v>
      </c>
      <c r="DO12" s="497">
        <f>'153S-2020EIOT'!DO12</f>
        <v>0</v>
      </c>
      <c r="DP12" s="497">
        <f>'153S-2020EIOT'!DP12</f>
        <v>6683.1372060913009</v>
      </c>
      <c r="DQ12" s="497">
        <f>'153S-2020EIOT'!DQ12</f>
        <v>6509.7036242172426</v>
      </c>
      <c r="DR12" s="497">
        <f>'153S-2020EIOT'!DR12</f>
        <v>0</v>
      </c>
      <c r="DS12" s="497">
        <f>'153S-2020EIOT'!DS12</f>
        <v>0</v>
      </c>
      <c r="DT12" s="497">
        <f>'153S-2020EIOT'!DT12</f>
        <v>0</v>
      </c>
      <c r="DU12" s="497">
        <f>'153S-2020EIOT'!DU12</f>
        <v>30602.889269281779</v>
      </c>
      <c r="DV12" s="497">
        <f>'153S-2020EIOT'!DV12</f>
        <v>34008.756643257962</v>
      </c>
      <c r="DW12" s="497">
        <f>'153S-2020EIOT'!DW12</f>
        <v>16421.053802276867</v>
      </c>
      <c r="DX12" s="497">
        <f>'153S-2020EIOT'!DX12</f>
        <v>0</v>
      </c>
      <c r="DY12" s="497">
        <f>'153S-2020EIOT'!DY12</f>
        <v>0</v>
      </c>
      <c r="DZ12" s="497">
        <f>'153S-2020EIOT'!DZ12</f>
        <v>0</v>
      </c>
      <c r="EA12" s="497">
        <f>'153S-2020EIOT'!EA12</f>
        <v>0</v>
      </c>
      <c r="EB12" s="497">
        <f>'153S-2020EIOT'!EB12</f>
        <v>0</v>
      </c>
      <c r="EC12" s="497">
        <f>'153S-2020EIOT'!EC12</f>
        <v>17218.229644303108</v>
      </c>
      <c r="ED12" s="497">
        <f>'153S-2020EIOT'!ED12</f>
        <v>0</v>
      </c>
      <c r="EE12" s="497">
        <f>'153S-2020EIOT'!EE12</f>
        <v>0</v>
      </c>
      <c r="EF12" s="497">
        <f>'153S-2020EIOT'!EF12</f>
        <v>63307.689676131566</v>
      </c>
      <c r="EG12" s="497">
        <f>'153S-2020EIOT'!EG12</f>
        <v>0</v>
      </c>
      <c r="EH12" s="497">
        <f>'153S-2020EIOT'!EH12</f>
        <v>64.301927438646331</v>
      </c>
      <c r="EI12" s="497">
        <f>'153S-2020EIOT'!EI12</f>
        <v>234549.26818833954</v>
      </c>
      <c r="EJ12" s="497">
        <f>'153S-2020EIOT'!EJ12</f>
        <v>4340.5898032396553</v>
      </c>
      <c r="EK12" s="497">
        <f>'153S-2020EIOT'!EK12</f>
        <v>165741.34771763536</v>
      </c>
      <c r="EL12" s="497">
        <f>'153S-2020EIOT'!EL12</f>
        <v>2931.6483747907173</v>
      </c>
      <c r="EM12" s="497">
        <f>'153S-2020EIOT'!EM12</f>
        <v>9235.6362511959924</v>
      </c>
      <c r="EN12" s="497">
        <f>'153S-2020EIOT'!EN12</f>
        <v>69628.867222251152</v>
      </c>
      <c r="EO12" s="497">
        <f>'153S-2020EIOT'!EO12</f>
        <v>227221.50987195992</v>
      </c>
      <c r="EP12" s="497">
        <f>'153S-2020EIOT'!EP12</f>
        <v>99536.218241387498</v>
      </c>
      <c r="EQ12" s="497">
        <f>'153S-2020EIOT'!EQ12</f>
        <v>607785.81586245471</v>
      </c>
      <c r="ER12" s="497">
        <f>'153S-2020EIOT'!ER12</f>
        <v>340904.26849416125</v>
      </c>
      <c r="ES12" s="497">
        <f>'153S-2020EIOT'!ES12</f>
        <v>19856.124170996041</v>
      </c>
      <c r="ET12" s="497">
        <f>'153S-2020EIOT'!ET12</f>
        <v>6990.008916544497</v>
      </c>
      <c r="EU12" s="497">
        <f>'153S-2020EIOT'!EU12</f>
        <v>106.02823668504558</v>
      </c>
      <c r="EV12" s="497">
        <f>'153S-2020EIOT'!EV12</f>
        <v>19244.53824377996</v>
      </c>
      <c r="EW12" s="497">
        <f>'153S-2020EIOT'!EW12</f>
        <v>2893.3151254281906</v>
      </c>
      <c r="EX12" s="497">
        <f>'153S-2020EIOT'!EX12</f>
        <v>12378.794623833846</v>
      </c>
      <c r="EY12" s="497">
        <f>'153S-2020EIOT'!EY12</f>
        <v>2643.9131308077922</v>
      </c>
      <c r="EZ12" s="498">
        <f>'153S-2020EIOT'!EZ12</f>
        <v>519242.08034141082</v>
      </c>
      <c r="FA12" s="499">
        <f>'153S-2020EIOT'!FA12</f>
        <v>251150170.01489964</v>
      </c>
      <c r="FB12" s="355">
        <f>'153S-2020EIOT'!FB12</f>
        <v>753293.4832398782</v>
      </c>
      <c r="FC12" s="355">
        <f>'153S-2020EIOT'!FC12</f>
        <v>468986.0963417007</v>
      </c>
      <c r="FD12" s="356">
        <f>'153S-2020EIOT'!FD12</f>
        <v>1222279.579581579</v>
      </c>
      <c r="FE12" s="355">
        <f>'153S-2020EIOT'!FE12</f>
        <v>0</v>
      </c>
      <c r="FF12" s="356">
        <f>'153S-2020EIOT'!FF12</f>
        <v>1222279.579581579</v>
      </c>
      <c r="FG12" s="355">
        <f>'153S-2020EIOT'!FG12</f>
        <v>0</v>
      </c>
      <c r="FH12" s="355">
        <f>'153S-2020EIOT'!FH12</f>
        <v>-2627614.6415468864</v>
      </c>
      <c r="FI12" s="356">
        <f>'153S-2020EIOT'!FI12</f>
        <v>-2627614.6415468864</v>
      </c>
      <c r="FJ12" s="355">
        <f>'153S-2020EIOT'!FJ12</f>
        <v>260795.53562456899</v>
      </c>
      <c r="FK12" s="500">
        <f>'153S-2020EIOT'!FK12</f>
        <v>-1144539.5263407384</v>
      </c>
      <c r="FL12" s="501">
        <f>'153S-2020EIOT'!FL12</f>
        <v>14933018.4856</v>
      </c>
      <c r="FM12" s="502">
        <f>'153S-2020EIOT'!FM12</f>
        <v>235072612.0029591</v>
      </c>
    </row>
    <row r="13" spans="1:169" ht="15">
      <c r="A13" s="815"/>
      <c r="B13" s="495" t="s">
        <v>102</v>
      </c>
      <c r="C13" s="496" t="s">
        <v>691</v>
      </c>
      <c r="D13" s="641">
        <f>'153S-2020EIOT'!D13</f>
        <v>0</v>
      </c>
      <c r="E13" s="497">
        <f>'153S-2020EIOT'!E13</f>
        <v>0</v>
      </c>
      <c r="F13" s="497">
        <f>'153S-2020EIOT'!F13</f>
        <v>0</v>
      </c>
      <c r="G13" s="497">
        <f>'153S-2020EIOT'!G13</f>
        <v>0</v>
      </c>
      <c r="H13" s="497">
        <f>'153S-2020EIOT'!H13</f>
        <v>0</v>
      </c>
      <c r="I13" s="497">
        <f>'153S-2020EIOT'!I13</f>
        <v>44377.409200752489</v>
      </c>
      <c r="J13" s="497">
        <f>'153S-2020EIOT'!J13</f>
        <v>535454.38845314668</v>
      </c>
      <c r="K13" s="497">
        <f>'153S-2020EIOT'!K13</f>
        <v>12747.779390076283</v>
      </c>
      <c r="L13" s="497">
        <f>'153S-2020EIOT'!L13</f>
        <v>8949.8769311621672</v>
      </c>
      <c r="M13" s="497">
        <f>'153S-2020EIOT'!M13</f>
        <v>9826.862902478706</v>
      </c>
      <c r="N13" s="497">
        <f>'153S-2020EIOT'!N13</f>
        <v>15664.728389906659</v>
      </c>
      <c r="O13" s="497">
        <f>'153S-2020EIOT'!O13</f>
        <v>0</v>
      </c>
      <c r="P13" s="497">
        <f>'153S-2020EIOT'!P13</f>
        <v>0</v>
      </c>
      <c r="Q13" s="497">
        <f>'153S-2020EIOT'!Q13</f>
        <v>0</v>
      </c>
      <c r="R13" s="497">
        <f>'153S-2020EIOT'!R13</f>
        <v>0</v>
      </c>
      <c r="S13" s="497">
        <f>'153S-2020EIOT'!S13</f>
        <v>0</v>
      </c>
      <c r="T13" s="497">
        <f>'153S-2020EIOT'!T13</f>
        <v>0</v>
      </c>
      <c r="U13" s="497">
        <f>'153S-2020EIOT'!U13</f>
        <v>0</v>
      </c>
      <c r="V13" s="497">
        <f>'153S-2020EIOT'!V13</f>
        <v>0</v>
      </c>
      <c r="W13" s="497">
        <f>'153S-2020EIOT'!W13</f>
        <v>0</v>
      </c>
      <c r="X13" s="497">
        <f>'153S-2020EIOT'!X13</f>
        <v>0</v>
      </c>
      <c r="Y13" s="497">
        <f>'153S-2020EIOT'!Y13</f>
        <v>0</v>
      </c>
      <c r="Z13" s="497">
        <f>'153S-2020EIOT'!Z13</f>
        <v>0</v>
      </c>
      <c r="AA13" s="497">
        <f>'153S-2020EIOT'!AA13</f>
        <v>0</v>
      </c>
      <c r="AB13" s="497">
        <f>'153S-2020EIOT'!AB13</f>
        <v>0</v>
      </c>
      <c r="AC13" s="497">
        <f>'153S-2020EIOT'!AC13</f>
        <v>0</v>
      </c>
      <c r="AD13" s="497">
        <f>'153S-2020EIOT'!AD13</f>
        <v>0</v>
      </c>
      <c r="AE13" s="497">
        <f>'153S-2020EIOT'!AE13</f>
        <v>0</v>
      </c>
      <c r="AF13" s="497">
        <f>'153S-2020EIOT'!AF13</f>
        <v>0</v>
      </c>
      <c r="AG13" s="497">
        <f>'153S-2020EIOT'!AG13</f>
        <v>0</v>
      </c>
      <c r="AH13" s="497">
        <f>'153S-2020EIOT'!AH13</f>
        <v>0</v>
      </c>
      <c r="AI13" s="497">
        <f>'153S-2020EIOT'!AI13</f>
        <v>0</v>
      </c>
      <c r="AJ13" s="497">
        <f>'153S-2020EIOT'!AJ13</f>
        <v>0</v>
      </c>
      <c r="AK13" s="497">
        <f>'153S-2020EIOT'!AK13</f>
        <v>0</v>
      </c>
      <c r="AL13" s="497">
        <f>'153S-2020EIOT'!AL13</f>
        <v>0</v>
      </c>
      <c r="AM13" s="497">
        <f>'153S-2020EIOT'!AM13</f>
        <v>0</v>
      </c>
      <c r="AN13" s="497">
        <f>'153S-2020EIOT'!AN13</f>
        <v>59261.942827036153</v>
      </c>
      <c r="AO13" s="497">
        <f>'153S-2020EIOT'!AO13</f>
        <v>0</v>
      </c>
      <c r="AP13" s="497">
        <f>'153S-2020EIOT'!AP13</f>
        <v>0</v>
      </c>
      <c r="AQ13" s="497">
        <f>'153S-2020EIOT'!AQ13</f>
        <v>0</v>
      </c>
      <c r="AR13" s="497">
        <f>'153S-2020EIOT'!AR13</f>
        <v>187877767.47050363</v>
      </c>
      <c r="AS13" s="497">
        <f>'153S-2020EIOT'!AS13</f>
        <v>8526.2815403837012</v>
      </c>
      <c r="AT13" s="497">
        <f>'153S-2020EIOT'!AT13</f>
        <v>9977990.173953319</v>
      </c>
      <c r="AU13" s="497">
        <f>'153S-2020EIOT'!AU13</f>
        <v>1945618.9937134052</v>
      </c>
      <c r="AV13" s="497">
        <f>'153S-2020EIOT'!AV13</f>
        <v>1130200.5962324338</v>
      </c>
      <c r="AW13" s="497">
        <f>'153S-2020EIOT'!AW13</f>
        <v>342725.24512626021</v>
      </c>
      <c r="AX13" s="497">
        <f>'153S-2020EIOT'!AX13</f>
        <v>2436140.3411045074</v>
      </c>
      <c r="AY13" s="497">
        <f>'153S-2020EIOT'!AY13</f>
        <v>340545.28963681526</v>
      </c>
      <c r="AZ13" s="497">
        <f>'153S-2020EIOT'!AZ13</f>
        <v>17289.30643009183</v>
      </c>
      <c r="BA13" s="497">
        <f>'153S-2020EIOT'!BA13</f>
        <v>26683.81135518233</v>
      </c>
      <c r="BB13" s="497">
        <f>'153S-2020EIOT'!BB13</f>
        <v>698849.68883282575</v>
      </c>
      <c r="BC13" s="497">
        <f>'153S-2020EIOT'!BC13</f>
        <v>160125.72528172962</v>
      </c>
      <c r="BD13" s="497">
        <f>'153S-2020EIOT'!BD13</f>
        <v>662772.32988689409</v>
      </c>
      <c r="BE13" s="497">
        <f>'153S-2020EIOT'!BE13</f>
        <v>0</v>
      </c>
      <c r="BF13" s="497">
        <f>'153S-2020EIOT'!BF13</f>
        <v>0</v>
      </c>
      <c r="BG13" s="497">
        <f>'153S-2020EIOT'!BG13</f>
        <v>0</v>
      </c>
      <c r="BH13" s="497">
        <f>'153S-2020EIOT'!BH13</f>
        <v>625394.4620264835</v>
      </c>
      <c r="BI13" s="497">
        <f>'153S-2020EIOT'!BI13</f>
        <v>310999.92812747107</v>
      </c>
      <c r="BJ13" s="497">
        <f>'153S-2020EIOT'!BJ13</f>
        <v>196166.65084719425</v>
      </c>
      <c r="BK13" s="497">
        <f>'153S-2020EIOT'!BK13</f>
        <v>231164.14386975736</v>
      </c>
      <c r="BL13" s="497">
        <f>'153S-2020EIOT'!BL13</f>
        <v>25836.182953346488</v>
      </c>
      <c r="BM13" s="497">
        <f>'153S-2020EIOT'!BM13</f>
        <v>296762.97511020926</v>
      </c>
      <c r="BN13" s="497">
        <f>'153S-2020EIOT'!BN13</f>
        <v>49711.620530419692</v>
      </c>
      <c r="BO13" s="497">
        <f>'153S-2020EIOT'!BO13</f>
        <v>379845.73448415415</v>
      </c>
      <c r="BP13" s="497">
        <f>'153S-2020EIOT'!BP13</f>
        <v>372563.52956560336</v>
      </c>
      <c r="BQ13" s="497">
        <f>'153S-2020EIOT'!BQ13</f>
        <v>586961.70180362358</v>
      </c>
      <c r="BR13" s="497">
        <f>'153S-2020EIOT'!BR13</f>
        <v>86855.213488271213</v>
      </c>
      <c r="BS13" s="497">
        <f>'153S-2020EIOT'!BS13</f>
        <v>86492.72630704187</v>
      </c>
      <c r="BT13" s="497">
        <f>'153S-2020EIOT'!BT13</f>
        <v>46964.959000575502</v>
      </c>
      <c r="BU13" s="497">
        <f>'153S-2020EIOT'!BU13</f>
        <v>66070.752469930405</v>
      </c>
      <c r="BV13" s="497">
        <f>'153S-2020EIOT'!BV13</f>
        <v>23116.846168934408</v>
      </c>
      <c r="BW13" s="497">
        <f>'153S-2020EIOT'!BW13</f>
        <v>3531.7445476104849</v>
      </c>
      <c r="BX13" s="497">
        <f>'153S-2020EIOT'!BX13</f>
        <v>251441.75274803874</v>
      </c>
      <c r="BY13" s="497">
        <f>'153S-2020EIOT'!BY13</f>
        <v>179947.26703902468</v>
      </c>
      <c r="BZ13" s="497">
        <f>'153S-2020EIOT'!BZ13</f>
        <v>112541.12738445283</v>
      </c>
      <c r="CA13" s="497">
        <f>'153S-2020EIOT'!CA13</f>
        <v>11281.884127876439</v>
      </c>
      <c r="CB13" s="497">
        <f>'153S-2020EIOT'!CB13</f>
        <v>18286.735876784023</v>
      </c>
      <c r="CC13" s="497">
        <f>'153S-2020EIOT'!CC13</f>
        <v>50411.259434515596</v>
      </c>
      <c r="CD13" s="497">
        <f>'153S-2020EIOT'!CD13</f>
        <v>196286.18389699439</v>
      </c>
      <c r="CE13" s="497">
        <f>'153S-2020EIOT'!CE13</f>
        <v>228955.34300551421</v>
      </c>
      <c r="CF13" s="497">
        <f>'153S-2020EIOT'!CF13</f>
        <v>62338.677209196205</v>
      </c>
      <c r="CG13" s="497">
        <f>'153S-2020EIOT'!CG13</f>
        <v>28939.701034734859</v>
      </c>
      <c r="CH13" s="497">
        <f>'153S-2020EIOT'!CH13</f>
        <v>52604.71803041183</v>
      </c>
      <c r="CI13" s="497">
        <f>'153S-2020EIOT'!CI13</f>
        <v>24259.95404570219</v>
      </c>
      <c r="CJ13" s="497">
        <f>'153S-2020EIOT'!CJ13</f>
        <v>0</v>
      </c>
      <c r="CK13" s="497">
        <f>'153S-2020EIOT'!CK13</f>
        <v>0</v>
      </c>
      <c r="CL13" s="497">
        <f>'153S-2020EIOT'!CL13</f>
        <v>0</v>
      </c>
      <c r="CM13" s="497">
        <f>'153S-2020EIOT'!CM13</f>
        <v>0</v>
      </c>
      <c r="CN13" s="497">
        <f>'153S-2020EIOT'!CN13</f>
        <v>43807.450639424533</v>
      </c>
      <c r="CO13" s="497">
        <f>'153S-2020EIOT'!CO13</f>
        <v>0</v>
      </c>
      <c r="CP13" s="497">
        <f>'153S-2020EIOT'!CP13</f>
        <v>0</v>
      </c>
      <c r="CQ13" s="497">
        <f>'153S-2020EIOT'!CQ13</f>
        <v>0</v>
      </c>
      <c r="CR13" s="497">
        <f>'153S-2020EIOT'!CR13</f>
        <v>0</v>
      </c>
      <c r="CS13" s="497">
        <f>'153S-2020EIOT'!CS13</f>
        <v>0</v>
      </c>
      <c r="CT13" s="497">
        <f>'153S-2020EIOT'!CT13</f>
        <v>0</v>
      </c>
      <c r="CU13" s="497">
        <f>'153S-2020EIOT'!CU13</f>
        <v>0</v>
      </c>
      <c r="CV13" s="497">
        <f>'153S-2020EIOT'!CV13</f>
        <v>0</v>
      </c>
      <c r="CW13" s="497">
        <f>'153S-2020EIOT'!CW13</f>
        <v>0</v>
      </c>
      <c r="CX13" s="497">
        <f>'153S-2020EIOT'!CX13</f>
        <v>0</v>
      </c>
      <c r="CY13" s="497">
        <f>'153S-2020EIOT'!CY13</f>
        <v>6735286.1471629106</v>
      </c>
      <c r="CZ13" s="497">
        <f>'153S-2020EIOT'!CZ13</f>
        <v>33825563.811464399</v>
      </c>
      <c r="DA13" s="497">
        <f>'153S-2020EIOT'!DA13</f>
        <v>0</v>
      </c>
      <c r="DB13" s="497">
        <f>'153S-2020EIOT'!DB13</f>
        <v>0</v>
      </c>
      <c r="DC13" s="497">
        <f>'153S-2020EIOT'!DC13</f>
        <v>0</v>
      </c>
      <c r="DD13" s="497">
        <f>'153S-2020EIOT'!DD13</f>
        <v>0</v>
      </c>
      <c r="DE13" s="497">
        <f>'153S-2020EIOT'!DE13</f>
        <v>0</v>
      </c>
      <c r="DF13" s="497">
        <f>'153S-2020EIOT'!DF13</f>
        <v>0</v>
      </c>
      <c r="DG13" s="497">
        <f>'153S-2020EIOT'!DG13</f>
        <v>0</v>
      </c>
      <c r="DH13" s="497">
        <f>'153S-2020EIOT'!DH13</f>
        <v>0</v>
      </c>
      <c r="DI13" s="497">
        <f>'153S-2020EIOT'!DI13</f>
        <v>0</v>
      </c>
      <c r="DJ13" s="497">
        <f>'153S-2020EIOT'!DJ13</f>
        <v>0</v>
      </c>
      <c r="DK13" s="497">
        <f>'153S-2020EIOT'!DK13</f>
        <v>0</v>
      </c>
      <c r="DL13" s="497">
        <f>'153S-2020EIOT'!DL13</f>
        <v>111.35518669696565</v>
      </c>
      <c r="DM13" s="497">
        <f>'153S-2020EIOT'!DM13</f>
        <v>18.553071634878172</v>
      </c>
      <c r="DN13" s="497">
        <f>'153S-2020EIOT'!DN13</f>
        <v>0</v>
      </c>
      <c r="DO13" s="497">
        <f>'153S-2020EIOT'!DO13</f>
        <v>358.01126997162828</v>
      </c>
      <c r="DP13" s="497">
        <f>'153S-2020EIOT'!DP13</f>
        <v>0</v>
      </c>
      <c r="DQ13" s="497">
        <f>'153S-2020EIOT'!DQ13</f>
        <v>0</v>
      </c>
      <c r="DR13" s="497">
        <f>'153S-2020EIOT'!DR13</f>
        <v>0</v>
      </c>
      <c r="DS13" s="497">
        <f>'153S-2020EIOT'!DS13</f>
        <v>0</v>
      </c>
      <c r="DT13" s="497">
        <f>'153S-2020EIOT'!DT13</f>
        <v>0</v>
      </c>
      <c r="DU13" s="497">
        <f>'153S-2020EIOT'!DU13</f>
        <v>0</v>
      </c>
      <c r="DV13" s="497">
        <f>'153S-2020EIOT'!DV13</f>
        <v>0</v>
      </c>
      <c r="DW13" s="497">
        <f>'153S-2020EIOT'!DW13</f>
        <v>0</v>
      </c>
      <c r="DX13" s="497">
        <f>'153S-2020EIOT'!DX13</f>
        <v>0</v>
      </c>
      <c r="DY13" s="497">
        <f>'153S-2020EIOT'!DY13</f>
        <v>0</v>
      </c>
      <c r="DZ13" s="497">
        <f>'153S-2020EIOT'!DZ13</f>
        <v>0</v>
      </c>
      <c r="EA13" s="497">
        <f>'153S-2020EIOT'!EA13</f>
        <v>0</v>
      </c>
      <c r="EB13" s="497">
        <f>'153S-2020EIOT'!EB13</f>
        <v>0</v>
      </c>
      <c r="EC13" s="497">
        <f>'153S-2020EIOT'!EC13</f>
        <v>0</v>
      </c>
      <c r="ED13" s="497">
        <f>'153S-2020EIOT'!ED13</f>
        <v>0</v>
      </c>
      <c r="EE13" s="497">
        <f>'153S-2020EIOT'!EE13</f>
        <v>0</v>
      </c>
      <c r="EF13" s="497">
        <f>'153S-2020EIOT'!EF13</f>
        <v>0</v>
      </c>
      <c r="EG13" s="497">
        <f>'153S-2020EIOT'!EG13</f>
        <v>0</v>
      </c>
      <c r="EH13" s="497">
        <f>'153S-2020EIOT'!EH13</f>
        <v>0</v>
      </c>
      <c r="EI13" s="497">
        <f>'153S-2020EIOT'!EI13</f>
        <v>2507.1571750275561</v>
      </c>
      <c r="EJ13" s="497">
        <f>'153S-2020EIOT'!EJ13</f>
        <v>0</v>
      </c>
      <c r="EK13" s="497">
        <f>'153S-2020EIOT'!EK13</f>
        <v>0</v>
      </c>
      <c r="EL13" s="497">
        <f>'153S-2020EIOT'!EL13</f>
        <v>0</v>
      </c>
      <c r="EM13" s="497">
        <f>'153S-2020EIOT'!EM13</f>
        <v>0</v>
      </c>
      <c r="EN13" s="497">
        <f>'153S-2020EIOT'!EN13</f>
        <v>0</v>
      </c>
      <c r="EO13" s="497">
        <f>'153S-2020EIOT'!EO13</f>
        <v>0</v>
      </c>
      <c r="EP13" s="497">
        <f>'153S-2020EIOT'!EP13</f>
        <v>0</v>
      </c>
      <c r="EQ13" s="497">
        <f>'153S-2020EIOT'!EQ13</f>
        <v>0</v>
      </c>
      <c r="ER13" s="497">
        <f>'153S-2020EIOT'!ER13</f>
        <v>34579.890377714764</v>
      </c>
      <c r="ES13" s="497">
        <f>'153S-2020EIOT'!ES13</f>
        <v>0</v>
      </c>
      <c r="ET13" s="497">
        <f>'153S-2020EIOT'!ET13</f>
        <v>0</v>
      </c>
      <c r="EU13" s="497">
        <f>'153S-2020EIOT'!EU13</f>
        <v>0</v>
      </c>
      <c r="EV13" s="497">
        <f>'153S-2020EIOT'!EV13</f>
        <v>0</v>
      </c>
      <c r="EW13" s="497">
        <f>'153S-2020EIOT'!EW13</f>
        <v>296.55368882898989</v>
      </c>
      <c r="EX13" s="497">
        <f>'153S-2020EIOT'!EX13</f>
        <v>1459.4720385524688</v>
      </c>
      <c r="EY13" s="497">
        <f>'153S-2020EIOT'!EY13</f>
        <v>270.99106021674356</v>
      </c>
      <c r="EZ13" s="498">
        <f>'153S-2020EIOT'!EZ13</f>
        <v>48036.90111969896</v>
      </c>
      <c r="FA13" s="499">
        <f>'153S-2020EIOT'!FA13</f>
        <v>251609548.31108108</v>
      </c>
      <c r="FB13" s="355">
        <f>'153S-2020EIOT'!FB13</f>
        <v>0</v>
      </c>
      <c r="FC13" s="355">
        <f>'153S-2020EIOT'!FC13</f>
        <v>0</v>
      </c>
      <c r="FD13" s="356">
        <f>'153S-2020EIOT'!FD13</f>
        <v>0</v>
      </c>
      <c r="FE13" s="355">
        <f>'153S-2020EIOT'!FE13</f>
        <v>0</v>
      </c>
      <c r="FF13" s="356">
        <f>'153S-2020EIOT'!FF13</f>
        <v>0</v>
      </c>
      <c r="FG13" s="355">
        <f>'153S-2020EIOT'!FG13</f>
        <v>0</v>
      </c>
      <c r="FH13" s="355">
        <f>'153S-2020EIOT'!FH13</f>
        <v>288640.90826580342</v>
      </c>
      <c r="FI13" s="356">
        <f>'153S-2020EIOT'!FI13</f>
        <v>288640.90826580342</v>
      </c>
      <c r="FJ13" s="355">
        <f>'153S-2020EIOT'!FJ13</f>
        <v>1085317.4332996409</v>
      </c>
      <c r="FK13" s="500">
        <f>'153S-2020EIOT'!FK13</f>
        <v>1373958.3415654444</v>
      </c>
      <c r="FL13" s="501">
        <f>'153S-2020EIOT'!FL13</f>
        <v>145293939.37647587</v>
      </c>
      <c r="FM13" s="502">
        <f>'153S-2020EIOT'!FM13</f>
        <v>107689567.27616996</v>
      </c>
    </row>
    <row r="14" spans="1:169" ht="15">
      <c r="A14" s="815"/>
      <c r="B14" s="495" t="s">
        <v>181</v>
      </c>
      <c r="C14" s="496" t="s">
        <v>692</v>
      </c>
      <c r="D14" s="641">
        <f>'153S-2020EIOT'!D14</f>
        <v>0</v>
      </c>
      <c r="E14" s="497">
        <f>'153S-2020EIOT'!E14</f>
        <v>0</v>
      </c>
      <c r="F14" s="497">
        <f>'153S-2020EIOT'!F14</f>
        <v>0</v>
      </c>
      <c r="G14" s="497">
        <f>'153S-2020EIOT'!G14</f>
        <v>0</v>
      </c>
      <c r="H14" s="497">
        <f>'153S-2020EIOT'!H14</f>
        <v>0</v>
      </c>
      <c r="I14" s="497">
        <f>'153S-2020EIOT'!I14</f>
        <v>0</v>
      </c>
      <c r="J14" s="497">
        <f>'153S-2020EIOT'!J14</f>
        <v>0</v>
      </c>
      <c r="K14" s="497">
        <f>'153S-2020EIOT'!K14</f>
        <v>8867539.7678230647</v>
      </c>
      <c r="L14" s="497">
        <f>'153S-2020EIOT'!L14</f>
        <v>0</v>
      </c>
      <c r="M14" s="497">
        <f>'153S-2020EIOT'!M14</f>
        <v>0</v>
      </c>
      <c r="N14" s="497">
        <f>'153S-2020EIOT'!N14</f>
        <v>0</v>
      </c>
      <c r="O14" s="497">
        <f>'153S-2020EIOT'!O14</f>
        <v>0</v>
      </c>
      <c r="P14" s="497">
        <f>'153S-2020EIOT'!P14</f>
        <v>0</v>
      </c>
      <c r="Q14" s="497">
        <f>'153S-2020EIOT'!Q14</f>
        <v>0</v>
      </c>
      <c r="R14" s="497">
        <f>'153S-2020EIOT'!R14</f>
        <v>0</v>
      </c>
      <c r="S14" s="497">
        <f>'153S-2020EIOT'!S14</f>
        <v>0</v>
      </c>
      <c r="T14" s="497">
        <f>'153S-2020EIOT'!T14</f>
        <v>0</v>
      </c>
      <c r="U14" s="497">
        <f>'153S-2020EIOT'!U14</f>
        <v>0</v>
      </c>
      <c r="V14" s="497">
        <f>'153S-2020EIOT'!V14</f>
        <v>0</v>
      </c>
      <c r="W14" s="497">
        <f>'153S-2020EIOT'!W14</f>
        <v>0</v>
      </c>
      <c r="X14" s="497">
        <f>'153S-2020EIOT'!X14</f>
        <v>0</v>
      </c>
      <c r="Y14" s="497">
        <f>'153S-2020EIOT'!Y14</f>
        <v>0</v>
      </c>
      <c r="Z14" s="497">
        <f>'153S-2020EIOT'!Z14</f>
        <v>0</v>
      </c>
      <c r="AA14" s="497">
        <f>'153S-2020EIOT'!AA14</f>
        <v>0</v>
      </c>
      <c r="AB14" s="497">
        <f>'153S-2020EIOT'!AB14</f>
        <v>0</v>
      </c>
      <c r="AC14" s="497">
        <f>'153S-2020EIOT'!AC14</f>
        <v>0</v>
      </c>
      <c r="AD14" s="497">
        <f>'153S-2020EIOT'!AD14</f>
        <v>0</v>
      </c>
      <c r="AE14" s="497">
        <f>'153S-2020EIOT'!AE14</f>
        <v>0</v>
      </c>
      <c r="AF14" s="497">
        <f>'153S-2020EIOT'!AF14</f>
        <v>0</v>
      </c>
      <c r="AG14" s="497">
        <f>'153S-2020EIOT'!AG14</f>
        <v>0</v>
      </c>
      <c r="AH14" s="497">
        <f>'153S-2020EIOT'!AH14</f>
        <v>0</v>
      </c>
      <c r="AI14" s="497">
        <f>'153S-2020EIOT'!AI14</f>
        <v>0</v>
      </c>
      <c r="AJ14" s="497">
        <f>'153S-2020EIOT'!AJ14</f>
        <v>0</v>
      </c>
      <c r="AK14" s="497">
        <f>'153S-2020EIOT'!AK14</f>
        <v>0</v>
      </c>
      <c r="AL14" s="497">
        <f>'153S-2020EIOT'!AL14</f>
        <v>0</v>
      </c>
      <c r="AM14" s="497">
        <f>'153S-2020EIOT'!AM14</f>
        <v>0</v>
      </c>
      <c r="AN14" s="497">
        <f>'153S-2020EIOT'!AN14</f>
        <v>0</v>
      </c>
      <c r="AO14" s="497">
        <f>'153S-2020EIOT'!AO14</f>
        <v>0</v>
      </c>
      <c r="AP14" s="497">
        <f>'153S-2020EIOT'!AP14</f>
        <v>0</v>
      </c>
      <c r="AQ14" s="497">
        <f>'153S-2020EIOT'!AQ14</f>
        <v>0</v>
      </c>
      <c r="AR14" s="497">
        <f>'153S-2020EIOT'!AR14</f>
        <v>0</v>
      </c>
      <c r="AS14" s="497">
        <f>'153S-2020EIOT'!AS14</f>
        <v>0</v>
      </c>
      <c r="AT14" s="497">
        <f>'153S-2020EIOT'!AT14</f>
        <v>265608.16625995096</v>
      </c>
      <c r="AU14" s="497">
        <f>'153S-2020EIOT'!AU14</f>
        <v>0</v>
      </c>
      <c r="AV14" s="497">
        <f>'153S-2020EIOT'!AV14</f>
        <v>0</v>
      </c>
      <c r="AW14" s="497">
        <f>'153S-2020EIOT'!AW14</f>
        <v>0</v>
      </c>
      <c r="AX14" s="497">
        <f>'153S-2020EIOT'!AX14</f>
        <v>0</v>
      </c>
      <c r="AY14" s="497">
        <f>'153S-2020EIOT'!AY14</f>
        <v>239790.36894890069</v>
      </c>
      <c r="AZ14" s="497">
        <f>'153S-2020EIOT'!AZ14</f>
        <v>0</v>
      </c>
      <c r="BA14" s="497">
        <f>'153S-2020EIOT'!BA14</f>
        <v>59088.982066062774</v>
      </c>
      <c r="BB14" s="497">
        <f>'153S-2020EIOT'!BB14</f>
        <v>0</v>
      </c>
      <c r="BC14" s="497">
        <f>'153S-2020EIOT'!BC14</f>
        <v>0</v>
      </c>
      <c r="BD14" s="497">
        <f>'153S-2020EIOT'!BD14</f>
        <v>0</v>
      </c>
      <c r="BE14" s="497">
        <f>'153S-2020EIOT'!BE14</f>
        <v>0</v>
      </c>
      <c r="BF14" s="497">
        <f>'153S-2020EIOT'!BF14</f>
        <v>0</v>
      </c>
      <c r="BG14" s="497">
        <f>'153S-2020EIOT'!BG14</f>
        <v>0</v>
      </c>
      <c r="BH14" s="497">
        <f>'153S-2020EIOT'!BH14</f>
        <v>0</v>
      </c>
      <c r="BI14" s="497">
        <f>'153S-2020EIOT'!BI14</f>
        <v>0</v>
      </c>
      <c r="BJ14" s="497">
        <f>'153S-2020EIOT'!BJ14</f>
        <v>0</v>
      </c>
      <c r="BK14" s="497">
        <f>'153S-2020EIOT'!BK14</f>
        <v>0</v>
      </c>
      <c r="BL14" s="497">
        <f>'153S-2020EIOT'!BL14</f>
        <v>14089353.900044933</v>
      </c>
      <c r="BM14" s="497">
        <f>'153S-2020EIOT'!BM14</f>
        <v>104046412.76671037</v>
      </c>
      <c r="BN14" s="497">
        <f>'153S-2020EIOT'!BN14</f>
        <v>12244867.043472903</v>
      </c>
      <c r="BO14" s="497">
        <f>'153S-2020EIOT'!BO14</f>
        <v>2756561.1787181888</v>
      </c>
      <c r="BP14" s="497">
        <f>'153S-2020EIOT'!BP14</f>
        <v>0</v>
      </c>
      <c r="BQ14" s="497">
        <f>'153S-2020EIOT'!BQ14</f>
        <v>3475795.9705537236</v>
      </c>
      <c r="BR14" s="497">
        <f>'153S-2020EIOT'!BR14</f>
        <v>0</v>
      </c>
      <c r="BS14" s="497">
        <f>'153S-2020EIOT'!BS14</f>
        <v>0</v>
      </c>
      <c r="BT14" s="497">
        <f>'153S-2020EIOT'!BT14</f>
        <v>0</v>
      </c>
      <c r="BU14" s="497">
        <f>'153S-2020EIOT'!BU14</f>
        <v>0</v>
      </c>
      <c r="BV14" s="497">
        <f>'153S-2020EIOT'!BV14</f>
        <v>0</v>
      </c>
      <c r="BW14" s="497">
        <f>'153S-2020EIOT'!BW14</f>
        <v>0</v>
      </c>
      <c r="BX14" s="497">
        <f>'153S-2020EIOT'!BX14</f>
        <v>0</v>
      </c>
      <c r="BY14" s="497">
        <f>'153S-2020EIOT'!BY14</f>
        <v>0</v>
      </c>
      <c r="BZ14" s="497">
        <f>'153S-2020EIOT'!BZ14</f>
        <v>0</v>
      </c>
      <c r="CA14" s="497">
        <f>'153S-2020EIOT'!CA14</f>
        <v>0</v>
      </c>
      <c r="CB14" s="497">
        <f>'153S-2020EIOT'!CB14</f>
        <v>0</v>
      </c>
      <c r="CC14" s="497">
        <f>'153S-2020EIOT'!CC14</f>
        <v>0</v>
      </c>
      <c r="CD14" s="497">
        <f>'153S-2020EIOT'!CD14</f>
        <v>0</v>
      </c>
      <c r="CE14" s="497">
        <f>'153S-2020EIOT'!CE14</f>
        <v>0</v>
      </c>
      <c r="CF14" s="497">
        <f>'153S-2020EIOT'!CF14</f>
        <v>0</v>
      </c>
      <c r="CG14" s="497">
        <f>'153S-2020EIOT'!CG14</f>
        <v>0</v>
      </c>
      <c r="CH14" s="497">
        <f>'153S-2020EIOT'!CH14</f>
        <v>0</v>
      </c>
      <c r="CI14" s="497">
        <f>'153S-2020EIOT'!CI14</f>
        <v>0</v>
      </c>
      <c r="CJ14" s="497">
        <f>'153S-2020EIOT'!CJ14</f>
        <v>0</v>
      </c>
      <c r="CK14" s="497">
        <f>'153S-2020EIOT'!CK14</f>
        <v>0</v>
      </c>
      <c r="CL14" s="497">
        <f>'153S-2020EIOT'!CL14</f>
        <v>0</v>
      </c>
      <c r="CM14" s="497">
        <f>'153S-2020EIOT'!CM14</f>
        <v>0</v>
      </c>
      <c r="CN14" s="497">
        <f>'153S-2020EIOT'!CN14</f>
        <v>0</v>
      </c>
      <c r="CO14" s="497">
        <f>'153S-2020EIOT'!CO14</f>
        <v>0</v>
      </c>
      <c r="CP14" s="497">
        <f>'153S-2020EIOT'!CP14</f>
        <v>0</v>
      </c>
      <c r="CQ14" s="497">
        <f>'153S-2020EIOT'!CQ14</f>
        <v>0</v>
      </c>
      <c r="CR14" s="497">
        <f>'153S-2020EIOT'!CR14</f>
        <v>0</v>
      </c>
      <c r="CS14" s="497">
        <f>'153S-2020EIOT'!CS14</f>
        <v>0</v>
      </c>
      <c r="CT14" s="497">
        <f>'153S-2020EIOT'!CT14</f>
        <v>0</v>
      </c>
      <c r="CU14" s="497">
        <f>'153S-2020EIOT'!CU14</f>
        <v>0</v>
      </c>
      <c r="CV14" s="497">
        <f>'153S-2020EIOT'!CV14</f>
        <v>0</v>
      </c>
      <c r="CW14" s="497">
        <f>'153S-2020EIOT'!CW14</f>
        <v>0</v>
      </c>
      <c r="CX14" s="497">
        <f>'153S-2020EIOT'!CX14</f>
        <v>0</v>
      </c>
      <c r="CY14" s="497">
        <f>'153S-2020EIOT'!CY14</f>
        <v>0</v>
      </c>
      <c r="CZ14" s="497">
        <f>'153S-2020EIOT'!CZ14</f>
        <v>0</v>
      </c>
      <c r="DA14" s="497">
        <f>'153S-2020EIOT'!DA14</f>
        <v>0</v>
      </c>
      <c r="DB14" s="497">
        <f>'153S-2020EIOT'!DB14</f>
        <v>0</v>
      </c>
      <c r="DC14" s="497">
        <f>'153S-2020EIOT'!DC14</f>
        <v>0</v>
      </c>
      <c r="DD14" s="497">
        <f>'153S-2020EIOT'!DD14</f>
        <v>0</v>
      </c>
      <c r="DE14" s="497">
        <f>'153S-2020EIOT'!DE14</f>
        <v>0</v>
      </c>
      <c r="DF14" s="497">
        <f>'153S-2020EIOT'!DF14</f>
        <v>0</v>
      </c>
      <c r="DG14" s="497">
        <f>'153S-2020EIOT'!DG14</f>
        <v>0</v>
      </c>
      <c r="DH14" s="497">
        <f>'153S-2020EIOT'!DH14</f>
        <v>0</v>
      </c>
      <c r="DI14" s="497">
        <f>'153S-2020EIOT'!DI14</f>
        <v>0</v>
      </c>
      <c r="DJ14" s="497">
        <f>'153S-2020EIOT'!DJ14</f>
        <v>0</v>
      </c>
      <c r="DK14" s="497">
        <f>'153S-2020EIOT'!DK14</f>
        <v>0</v>
      </c>
      <c r="DL14" s="497">
        <f>'153S-2020EIOT'!DL14</f>
        <v>0</v>
      </c>
      <c r="DM14" s="497">
        <f>'153S-2020EIOT'!DM14</f>
        <v>0</v>
      </c>
      <c r="DN14" s="497">
        <f>'153S-2020EIOT'!DN14</f>
        <v>0</v>
      </c>
      <c r="DO14" s="497">
        <f>'153S-2020EIOT'!DO14</f>
        <v>0</v>
      </c>
      <c r="DP14" s="497">
        <f>'153S-2020EIOT'!DP14</f>
        <v>0</v>
      </c>
      <c r="DQ14" s="497">
        <f>'153S-2020EIOT'!DQ14</f>
        <v>0</v>
      </c>
      <c r="DR14" s="497">
        <f>'153S-2020EIOT'!DR14</f>
        <v>0</v>
      </c>
      <c r="DS14" s="497">
        <f>'153S-2020EIOT'!DS14</f>
        <v>0</v>
      </c>
      <c r="DT14" s="497">
        <f>'153S-2020EIOT'!DT14</f>
        <v>0</v>
      </c>
      <c r="DU14" s="497">
        <f>'153S-2020EIOT'!DU14</f>
        <v>0</v>
      </c>
      <c r="DV14" s="497">
        <f>'153S-2020EIOT'!DV14</f>
        <v>0</v>
      </c>
      <c r="DW14" s="497">
        <f>'153S-2020EIOT'!DW14</f>
        <v>0</v>
      </c>
      <c r="DX14" s="497">
        <f>'153S-2020EIOT'!DX14</f>
        <v>0</v>
      </c>
      <c r="DY14" s="497">
        <f>'153S-2020EIOT'!DY14</f>
        <v>0</v>
      </c>
      <c r="DZ14" s="497">
        <f>'153S-2020EIOT'!DZ14</f>
        <v>0</v>
      </c>
      <c r="EA14" s="497">
        <f>'153S-2020EIOT'!EA14</f>
        <v>0</v>
      </c>
      <c r="EB14" s="497">
        <f>'153S-2020EIOT'!EB14</f>
        <v>0</v>
      </c>
      <c r="EC14" s="497">
        <f>'153S-2020EIOT'!EC14</f>
        <v>0</v>
      </c>
      <c r="ED14" s="497">
        <f>'153S-2020EIOT'!ED14</f>
        <v>0</v>
      </c>
      <c r="EE14" s="497">
        <f>'153S-2020EIOT'!EE14</f>
        <v>0</v>
      </c>
      <c r="EF14" s="497">
        <f>'153S-2020EIOT'!EF14</f>
        <v>0</v>
      </c>
      <c r="EG14" s="497">
        <f>'153S-2020EIOT'!EG14</f>
        <v>0</v>
      </c>
      <c r="EH14" s="497">
        <f>'153S-2020EIOT'!EH14</f>
        <v>0</v>
      </c>
      <c r="EI14" s="497">
        <f>'153S-2020EIOT'!EI14</f>
        <v>153647.56402035878</v>
      </c>
      <c r="EJ14" s="497">
        <f>'153S-2020EIOT'!EJ14</f>
        <v>0</v>
      </c>
      <c r="EK14" s="497">
        <f>'153S-2020EIOT'!EK14</f>
        <v>0</v>
      </c>
      <c r="EL14" s="497">
        <f>'153S-2020EIOT'!EL14</f>
        <v>0</v>
      </c>
      <c r="EM14" s="497">
        <f>'153S-2020EIOT'!EM14</f>
        <v>0</v>
      </c>
      <c r="EN14" s="497">
        <f>'153S-2020EIOT'!EN14</f>
        <v>0</v>
      </c>
      <c r="EO14" s="497">
        <f>'153S-2020EIOT'!EO14</f>
        <v>0</v>
      </c>
      <c r="EP14" s="497">
        <f>'153S-2020EIOT'!EP14</f>
        <v>0</v>
      </c>
      <c r="EQ14" s="497">
        <f>'153S-2020EIOT'!EQ14</f>
        <v>0</v>
      </c>
      <c r="ER14" s="497">
        <f>'153S-2020EIOT'!ER14</f>
        <v>0</v>
      </c>
      <c r="ES14" s="497">
        <f>'153S-2020EIOT'!ES14</f>
        <v>0</v>
      </c>
      <c r="ET14" s="497">
        <f>'153S-2020EIOT'!ET14</f>
        <v>0</v>
      </c>
      <c r="EU14" s="497">
        <f>'153S-2020EIOT'!EU14</f>
        <v>0</v>
      </c>
      <c r="EV14" s="497">
        <f>'153S-2020EIOT'!EV14</f>
        <v>0</v>
      </c>
      <c r="EW14" s="497">
        <f>'153S-2020EIOT'!EW14</f>
        <v>0</v>
      </c>
      <c r="EX14" s="497">
        <f>'153S-2020EIOT'!EX14</f>
        <v>0</v>
      </c>
      <c r="EY14" s="497">
        <f>'153S-2020EIOT'!EY14</f>
        <v>0</v>
      </c>
      <c r="EZ14" s="498">
        <f>'153S-2020EIOT'!EZ14</f>
        <v>0</v>
      </c>
      <c r="FA14" s="499">
        <f>'153S-2020EIOT'!FA14</f>
        <v>146198665.70861846</v>
      </c>
      <c r="FB14" s="355">
        <f>'153S-2020EIOT'!FB14</f>
        <v>0</v>
      </c>
      <c r="FC14" s="355">
        <f>'153S-2020EIOT'!FC14</f>
        <v>0</v>
      </c>
      <c r="FD14" s="356">
        <f>'153S-2020EIOT'!FD14</f>
        <v>0</v>
      </c>
      <c r="FE14" s="355">
        <f>'153S-2020EIOT'!FE14</f>
        <v>0</v>
      </c>
      <c r="FF14" s="356">
        <f>'153S-2020EIOT'!FF14</f>
        <v>0</v>
      </c>
      <c r="FG14" s="355">
        <f>'153S-2020EIOT'!FG14</f>
        <v>0</v>
      </c>
      <c r="FH14" s="355">
        <f>'153S-2020EIOT'!FH14</f>
        <v>1190105.996385956</v>
      </c>
      <c r="FI14" s="356">
        <f>'153S-2020EIOT'!FI14</f>
        <v>1190105.996385956</v>
      </c>
      <c r="FJ14" s="355">
        <f>'153S-2020EIOT'!FJ14</f>
        <v>1052122.727278383</v>
      </c>
      <c r="FK14" s="500">
        <f>'153S-2020EIOT'!FK14</f>
        <v>2242228.7236643387</v>
      </c>
      <c r="FL14" s="501">
        <f>'153S-2020EIOT'!FL14</f>
        <v>87815098.179000005</v>
      </c>
      <c r="FM14" s="502">
        <f>'153S-2020EIOT'!FM14</f>
        <v>60625796.253282711</v>
      </c>
    </row>
    <row r="15" spans="1:169" ht="15">
      <c r="A15" s="815"/>
      <c r="B15" s="495" t="s">
        <v>182</v>
      </c>
      <c r="C15" s="496" t="s">
        <v>693</v>
      </c>
      <c r="D15" s="641">
        <f>'153S-2020EIOT'!D15</f>
        <v>0</v>
      </c>
      <c r="E15" s="497">
        <f>'153S-2020EIOT'!E15</f>
        <v>0</v>
      </c>
      <c r="F15" s="497">
        <f>'153S-2020EIOT'!F15</f>
        <v>0</v>
      </c>
      <c r="G15" s="497">
        <f>'153S-2020EIOT'!G15</f>
        <v>0</v>
      </c>
      <c r="H15" s="497">
        <f>'153S-2020EIOT'!H15</f>
        <v>0</v>
      </c>
      <c r="I15" s="497">
        <f>'153S-2020EIOT'!I15</f>
        <v>0</v>
      </c>
      <c r="J15" s="497">
        <f>'153S-2020EIOT'!J15</f>
        <v>0</v>
      </c>
      <c r="K15" s="497">
        <f>'153S-2020EIOT'!K15</f>
        <v>0</v>
      </c>
      <c r="L15" s="497">
        <f>'153S-2020EIOT'!L15</f>
        <v>2104730.3432222977</v>
      </c>
      <c r="M15" s="497">
        <f>'153S-2020EIOT'!M15</f>
        <v>0</v>
      </c>
      <c r="N15" s="497">
        <f>'153S-2020EIOT'!N15</f>
        <v>0</v>
      </c>
      <c r="O15" s="497">
        <f>'153S-2020EIOT'!O15</f>
        <v>0</v>
      </c>
      <c r="P15" s="497">
        <f>'153S-2020EIOT'!P15</f>
        <v>0</v>
      </c>
      <c r="Q15" s="497">
        <f>'153S-2020EIOT'!Q15</f>
        <v>0</v>
      </c>
      <c r="R15" s="497">
        <f>'153S-2020EIOT'!R15</f>
        <v>0</v>
      </c>
      <c r="S15" s="497">
        <f>'153S-2020EIOT'!S15</f>
        <v>0</v>
      </c>
      <c r="T15" s="497">
        <f>'153S-2020EIOT'!T15</f>
        <v>0</v>
      </c>
      <c r="U15" s="497">
        <f>'153S-2020EIOT'!U15</f>
        <v>0</v>
      </c>
      <c r="V15" s="497">
        <f>'153S-2020EIOT'!V15</f>
        <v>0</v>
      </c>
      <c r="W15" s="497">
        <f>'153S-2020EIOT'!W15</f>
        <v>0</v>
      </c>
      <c r="X15" s="497">
        <f>'153S-2020EIOT'!X15</f>
        <v>0</v>
      </c>
      <c r="Y15" s="497">
        <f>'153S-2020EIOT'!Y15</f>
        <v>0</v>
      </c>
      <c r="Z15" s="497">
        <f>'153S-2020EIOT'!Z15</f>
        <v>0</v>
      </c>
      <c r="AA15" s="497">
        <f>'153S-2020EIOT'!AA15</f>
        <v>0</v>
      </c>
      <c r="AB15" s="497">
        <f>'153S-2020EIOT'!AB15</f>
        <v>0</v>
      </c>
      <c r="AC15" s="497">
        <f>'153S-2020EIOT'!AC15</f>
        <v>0</v>
      </c>
      <c r="AD15" s="497">
        <f>'153S-2020EIOT'!AD15</f>
        <v>0</v>
      </c>
      <c r="AE15" s="497">
        <f>'153S-2020EIOT'!AE15</f>
        <v>0</v>
      </c>
      <c r="AF15" s="497">
        <f>'153S-2020EIOT'!AF15</f>
        <v>0</v>
      </c>
      <c r="AG15" s="497">
        <f>'153S-2020EIOT'!AG15</f>
        <v>0</v>
      </c>
      <c r="AH15" s="497">
        <f>'153S-2020EIOT'!AH15</f>
        <v>0</v>
      </c>
      <c r="AI15" s="497">
        <f>'153S-2020EIOT'!AI15</f>
        <v>0</v>
      </c>
      <c r="AJ15" s="497">
        <f>'153S-2020EIOT'!AJ15</f>
        <v>0</v>
      </c>
      <c r="AK15" s="497">
        <f>'153S-2020EIOT'!AK15</f>
        <v>0</v>
      </c>
      <c r="AL15" s="497">
        <f>'153S-2020EIOT'!AL15</f>
        <v>0</v>
      </c>
      <c r="AM15" s="497">
        <f>'153S-2020EIOT'!AM15</f>
        <v>0</v>
      </c>
      <c r="AN15" s="497">
        <f>'153S-2020EIOT'!AN15</f>
        <v>0</v>
      </c>
      <c r="AO15" s="497">
        <f>'153S-2020EIOT'!AO15</f>
        <v>0</v>
      </c>
      <c r="AP15" s="497">
        <f>'153S-2020EIOT'!AP15</f>
        <v>0</v>
      </c>
      <c r="AQ15" s="497">
        <f>'153S-2020EIOT'!AQ15</f>
        <v>0</v>
      </c>
      <c r="AR15" s="497">
        <f>'153S-2020EIOT'!AR15</f>
        <v>319756.7383267681</v>
      </c>
      <c r="AS15" s="497">
        <f>'153S-2020EIOT'!AS15</f>
        <v>0</v>
      </c>
      <c r="AT15" s="497">
        <f>'153S-2020EIOT'!AT15</f>
        <v>3227102.1103554461</v>
      </c>
      <c r="AU15" s="497">
        <f>'153S-2020EIOT'!AU15</f>
        <v>36143.979624393614</v>
      </c>
      <c r="AV15" s="497">
        <f>'153S-2020EIOT'!AV15</f>
        <v>0</v>
      </c>
      <c r="AW15" s="497">
        <f>'153S-2020EIOT'!AW15</f>
        <v>243874.60574484395</v>
      </c>
      <c r="AX15" s="497">
        <f>'153S-2020EIOT'!AX15</f>
        <v>0</v>
      </c>
      <c r="AY15" s="497">
        <f>'153S-2020EIOT'!AY15</f>
        <v>772213.48623907485</v>
      </c>
      <c r="AZ15" s="497">
        <f>'153S-2020EIOT'!AZ15</f>
        <v>24028.351554510667</v>
      </c>
      <c r="BA15" s="497">
        <f>'153S-2020EIOT'!BA15</f>
        <v>24746.842122376194</v>
      </c>
      <c r="BB15" s="497">
        <f>'153S-2020EIOT'!BB15</f>
        <v>0</v>
      </c>
      <c r="BC15" s="497">
        <f>'153S-2020EIOT'!BC15</f>
        <v>0</v>
      </c>
      <c r="BD15" s="497">
        <f>'153S-2020EIOT'!BD15</f>
        <v>0</v>
      </c>
      <c r="BE15" s="497">
        <f>'153S-2020EIOT'!BE15</f>
        <v>0</v>
      </c>
      <c r="BF15" s="497">
        <f>'153S-2020EIOT'!BF15</f>
        <v>0</v>
      </c>
      <c r="BG15" s="497">
        <f>'153S-2020EIOT'!BG15</f>
        <v>0</v>
      </c>
      <c r="BH15" s="497">
        <f>'153S-2020EIOT'!BH15</f>
        <v>0</v>
      </c>
      <c r="BI15" s="497">
        <f>'153S-2020EIOT'!BI15</f>
        <v>521456.72065408877</v>
      </c>
      <c r="BJ15" s="497">
        <f>'153S-2020EIOT'!BJ15</f>
        <v>1323130.5243548478</v>
      </c>
      <c r="BK15" s="497">
        <f>'153S-2020EIOT'!BK15</f>
        <v>14977.685293247234</v>
      </c>
      <c r="BL15" s="497">
        <f>'153S-2020EIOT'!BL15</f>
        <v>0</v>
      </c>
      <c r="BM15" s="497">
        <f>'153S-2020EIOT'!BM15</f>
        <v>0</v>
      </c>
      <c r="BN15" s="497">
        <f>'153S-2020EIOT'!BN15</f>
        <v>1770835.9004445635</v>
      </c>
      <c r="BO15" s="497">
        <f>'153S-2020EIOT'!BO15</f>
        <v>64253060.81531243</v>
      </c>
      <c r="BP15" s="497">
        <f>'153S-2020EIOT'!BP15</f>
        <v>11256150.194903141</v>
      </c>
      <c r="BQ15" s="497">
        <f>'153S-2020EIOT'!BQ15</f>
        <v>2875209.7256580815</v>
      </c>
      <c r="BR15" s="497">
        <f>'153S-2020EIOT'!BR15</f>
        <v>0</v>
      </c>
      <c r="BS15" s="497">
        <f>'153S-2020EIOT'!BS15</f>
        <v>0</v>
      </c>
      <c r="BT15" s="497">
        <f>'153S-2020EIOT'!BT15</f>
        <v>0</v>
      </c>
      <c r="BU15" s="497">
        <f>'153S-2020EIOT'!BU15</f>
        <v>0</v>
      </c>
      <c r="BV15" s="497">
        <f>'153S-2020EIOT'!BV15</f>
        <v>0</v>
      </c>
      <c r="BW15" s="497">
        <f>'153S-2020EIOT'!BW15</f>
        <v>0</v>
      </c>
      <c r="BX15" s="497">
        <f>'153S-2020EIOT'!BX15</f>
        <v>0</v>
      </c>
      <c r="BY15" s="497">
        <f>'153S-2020EIOT'!BY15</f>
        <v>0</v>
      </c>
      <c r="BZ15" s="497">
        <f>'153S-2020EIOT'!BZ15</f>
        <v>0</v>
      </c>
      <c r="CA15" s="497">
        <f>'153S-2020EIOT'!CA15</f>
        <v>0</v>
      </c>
      <c r="CB15" s="497">
        <f>'153S-2020EIOT'!CB15</f>
        <v>0</v>
      </c>
      <c r="CC15" s="497">
        <f>'153S-2020EIOT'!CC15</f>
        <v>0</v>
      </c>
      <c r="CD15" s="497">
        <f>'153S-2020EIOT'!CD15</f>
        <v>0</v>
      </c>
      <c r="CE15" s="497">
        <f>'153S-2020EIOT'!CE15</f>
        <v>0</v>
      </c>
      <c r="CF15" s="497">
        <f>'153S-2020EIOT'!CF15</f>
        <v>0</v>
      </c>
      <c r="CG15" s="497">
        <f>'153S-2020EIOT'!CG15</f>
        <v>0</v>
      </c>
      <c r="CH15" s="497">
        <f>'153S-2020EIOT'!CH15</f>
        <v>0</v>
      </c>
      <c r="CI15" s="497">
        <f>'153S-2020EIOT'!CI15</f>
        <v>0</v>
      </c>
      <c r="CJ15" s="497">
        <f>'153S-2020EIOT'!CJ15</f>
        <v>0</v>
      </c>
      <c r="CK15" s="497">
        <f>'153S-2020EIOT'!CK15</f>
        <v>0</v>
      </c>
      <c r="CL15" s="497">
        <f>'153S-2020EIOT'!CL15</f>
        <v>0</v>
      </c>
      <c r="CM15" s="497">
        <f>'153S-2020EIOT'!CM15</f>
        <v>0</v>
      </c>
      <c r="CN15" s="497">
        <f>'153S-2020EIOT'!CN15</f>
        <v>0</v>
      </c>
      <c r="CO15" s="497">
        <f>'153S-2020EIOT'!CO15</f>
        <v>0.446193408036961</v>
      </c>
      <c r="CP15" s="497">
        <f>'153S-2020EIOT'!CP15</f>
        <v>0</v>
      </c>
      <c r="CQ15" s="497">
        <f>'153S-2020EIOT'!CQ15</f>
        <v>0</v>
      </c>
      <c r="CR15" s="497">
        <f>'153S-2020EIOT'!CR15</f>
        <v>0</v>
      </c>
      <c r="CS15" s="497">
        <f>'153S-2020EIOT'!CS15</f>
        <v>0</v>
      </c>
      <c r="CT15" s="497">
        <f>'153S-2020EIOT'!CT15</f>
        <v>0</v>
      </c>
      <c r="CU15" s="497">
        <f>'153S-2020EIOT'!CU15</f>
        <v>0</v>
      </c>
      <c r="CV15" s="497">
        <f>'153S-2020EIOT'!CV15</f>
        <v>0</v>
      </c>
      <c r="CW15" s="497">
        <f>'153S-2020EIOT'!CW15</f>
        <v>11946.03283458027</v>
      </c>
      <c r="CX15" s="497">
        <f>'153S-2020EIOT'!CX15</f>
        <v>0</v>
      </c>
      <c r="CY15" s="497">
        <f>'153S-2020EIOT'!CY15</f>
        <v>0</v>
      </c>
      <c r="CZ15" s="497">
        <f>'153S-2020EIOT'!CZ15</f>
        <v>0</v>
      </c>
      <c r="DA15" s="497">
        <f>'153S-2020EIOT'!DA15</f>
        <v>0</v>
      </c>
      <c r="DB15" s="497">
        <f>'153S-2020EIOT'!DB15</f>
        <v>0</v>
      </c>
      <c r="DC15" s="497">
        <f>'153S-2020EIOT'!DC15</f>
        <v>0</v>
      </c>
      <c r="DD15" s="497">
        <f>'153S-2020EIOT'!DD15</f>
        <v>0</v>
      </c>
      <c r="DE15" s="497">
        <f>'153S-2020EIOT'!DE15</f>
        <v>0</v>
      </c>
      <c r="DF15" s="497">
        <f>'153S-2020EIOT'!DF15</f>
        <v>0</v>
      </c>
      <c r="DG15" s="497">
        <f>'153S-2020EIOT'!DG15</f>
        <v>0</v>
      </c>
      <c r="DH15" s="497">
        <f>'153S-2020EIOT'!DH15</f>
        <v>0</v>
      </c>
      <c r="DI15" s="497">
        <f>'153S-2020EIOT'!DI15</f>
        <v>0</v>
      </c>
      <c r="DJ15" s="497">
        <f>'153S-2020EIOT'!DJ15</f>
        <v>0</v>
      </c>
      <c r="DK15" s="497">
        <f>'153S-2020EIOT'!DK15</f>
        <v>0</v>
      </c>
      <c r="DL15" s="497">
        <f>'153S-2020EIOT'!DL15</f>
        <v>0</v>
      </c>
      <c r="DM15" s="497">
        <f>'153S-2020EIOT'!DM15</f>
        <v>0</v>
      </c>
      <c r="DN15" s="497">
        <f>'153S-2020EIOT'!DN15</f>
        <v>0</v>
      </c>
      <c r="DO15" s="497">
        <f>'153S-2020EIOT'!DO15</f>
        <v>0</v>
      </c>
      <c r="DP15" s="497">
        <f>'153S-2020EIOT'!DP15</f>
        <v>0</v>
      </c>
      <c r="DQ15" s="497">
        <f>'153S-2020EIOT'!DQ15</f>
        <v>0</v>
      </c>
      <c r="DR15" s="497">
        <f>'153S-2020EIOT'!DR15</f>
        <v>0</v>
      </c>
      <c r="DS15" s="497">
        <f>'153S-2020EIOT'!DS15</f>
        <v>0</v>
      </c>
      <c r="DT15" s="497">
        <f>'153S-2020EIOT'!DT15</f>
        <v>0</v>
      </c>
      <c r="DU15" s="497">
        <f>'153S-2020EIOT'!DU15</f>
        <v>0</v>
      </c>
      <c r="DV15" s="497">
        <f>'153S-2020EIOT'!DV15</f>
        <v>0</v>
      </c>
      <c r="DW15" s="497">
        <f>'153S-2020EIOT'!DW15</f>
        <v>0</v>
      </c>
      <c r="DX15" s="497">
        <f>'153S-2020EIOT'!DX15</f>
        <v>0</v>
      </c>
      <c r="DY15" s="497">
        <f>'153S-2020EIOT'!DY15</f>
        <v>0</v>
      </c>
      <c r="DZ15" s="497">
        <f>'153S-2020EIOT'!DZ15</f>
        <v>0</v>
      </c>
      <c r="EA15" s="497">
        <f>'153S-2020EIOT'!EA15</f>
        <v>0</v>
      </c>
      <c r="EB15" s="497">
        <f>'153S-2020EIOT'!EB15</f>
        <v>0</v>
      </c>
      <c r="EC15" s="497">
        <f>'153S-2020EIOT'!EC15</f>
        <v>0</v>
      </c>
      <c r="ED15" s="497">
        <f>'153S-2020EIOT'!ED15</f>
        <v>0</v>
      </c>
      <c r="EE15" s="497">
        <f>'153S-2020EIOT'!EE15</f>
        <v>0</v>
      </c>
      <c r="EF15" s="497">
        <f>'153S-2020EIOT'!EF15</f>
        <v>0</v>
      </c>
      <c r="EG15" s="497">
        <f>'153S-2020EIOT'!EG15</f>
        <v>0</v>
      </c>
      <c r="EH15" s="497">
        <f>'153S-2020EIOT'!EH15</f>
        <v>0</v>
      </c>
      <c r="EI15" s="497">
        <f>'153S-2020EIOT'!EI15</f>
        <v>159028.39253163192</v>
      </c>
      <c r="EJ15" s="497">
        <f>'153S-2020EIOT'!EJ15</f>
        <v>0</v>
      </c>
      <c r="EK15" s="497">
        <f>'153S-2020EIOT'!EK15</f>
        <v>0</v>
      </c>
      <c r="EL15" s="497">
        <f>'153S-2020EIOT'!EL15</f>
        <v>0</v>
      </c>
      <c r="EM15" s="497">
        <f>'153S-2020EIOT'!EM15</f>
        <v>0</v>
      </c>
      <c r="EN15" s="497">
        <f>'153S-2020EIOT'!EN15</f>
        <v>0</v>
      </c>
      <c r="EO15" s="497">
        <f>'153S-2020EIOT'!EO15</f>
        <v>0</v>
      </c>
      <c r="EP15" s="497">
        <f>'153S-2020EIOT'!EP15</f>
        <v>0</v>
      </c>
      <c r="EQ15" s="497">
        <f>'153S-2020EIOT'!EQ15</f>
        <v>0</v>
      </c>
      <c r="ER15" s="497">
        <f>'153S-2020EIOT'!ER15</f>
        <v>0</v>
      </c>
      <c r="ES15" s="497">
        <f>'153S-2020EIOT'!ES15</f>
        <v>0</v>
      </c>
      <c r="ET15" s="497">
        <f>'153S-2020EIOT'!ET15</f>
        <v>0</v>
      </c>
      <c r="EU15" s="497">
        <f>'153S-2020EIOT'!EU15</f>
        <v>0</v>
      </c>
      <c r="EV15" s="497">
        <f>'153S-2020EIOT'!EV15</f>
        <v>0</v>
      </c>
      <c r="EW15" s="497">
        <f>'153S-2020EIOT'!EW15</f>
        <v>0</v>
      </c>
      <c r="EX15" s="497">
        <f>'153S-2020EIOT'!EX15</f>
        <v>0</v>
      </c>
      <c r="EY15" s="497">
        <f>'153S-2020EIOT'!EY15</f>
        <v>0</v>
      </c>
      <c r="EZ15" s="498">
        <f>'153S-2020EIOT'!EZ15</f>
        <v>0</v>
      </c>
      <c r="FA15" s="499">
        <f>'153S-2020EIOT'!FA15</f>
        <v>88938392.895369738</v>
      </c>
      <c r="FB15" s="355">
        <f>'153S-2020EIOT'!FB15</f>
        <v>0</v>
      </c>
      <c r="FC15" s="355">
        <f>'153S-2020EIOT'!FC15</f>
        <v>0</v>
      </c>
      <c r="FD15" s="356">
        <f>'153S-2020EIOT'!FD15</f>
        <v>0</v>
      </c>
      <c r="FE15" s="355">
        <f>'153S-2020EIOT'!FE15</f>
        <v>0</v>
      </c>
      <c r="FF15" s="356">
        <f>'153S-2020EIOT'!FF15</f>
        <v>0</v>
      </c>
      <c r="FG15" s="355">
        <f>'153S-2020EIOT'!FG15</f>
        <v>0</v>
      </c>
      <c r="FH15" s="355">
        <f>'153S-2020EIOT'!FH15</f>
        <v>54638.403300705999</v>
      </c>
      <c r="FI15" s="356">
        <f>'153S-2020EIOT'!FI15</f>
        <v>54638.403300705999</v>
      </c>
      <c r="FJ15" s="355">
        <f>'153S-2020EIOT'!FJ15</f>
        <v>451052.8830701554</v>
      </c>
      <c r="FK15" s="500">
        <f>'153S-2020EIOT'!FK15</f>
        <v>505691.2863708614</v>
      </c>
      <c r="FL15" s="501">
        <f>'153S-2020EIOT'!FL15</f>
        <v>39892838.533317789</v>
      </c>
      <c r="FM15" s="502">
        <f>'153S-2020EIOT'!FM15</f>
        <v>49551245.648422688</v>
      </c>
    </row>
    <row r="16" spans="1:169" ht="15">
      <c r="A16" s="815"/>
      <c r="B16" s="495" t="s">
        <v>219</v>
      </c>
      <c r="C16" s="496" t="s">
        <v>694</v>
      </c>
      <c r="D16" s="641">
        <f>'153S-2020EIOT'!D16</f>
        <v>626.81780854674173</v>
      </c>
      <c r="E16" s="497">
        <f>'153S-2020EIOT'!E16</f>
        <v>726.97970672693486</v>
      </c>
      <c r="F16" s="497">
        <f>'153S-2020EIOT'!F16</f>
        <v>484.8657478722767</v>
      </c>
      <c r="G16" s="497">
        <f>'153S-2020EIOT'!G16</f>
        <v>190.06841713573863</v>
      </c>
      <c r="H16" s="497">
        <f>'153S-2020EIOT'!H16</f>
        <v>279.07983829305414</v>
      </c>
      <c r="I16" s="497">
        <f>'153S-2020EIOT'!I16</f>
        <v>45270.04579642076</v>
      </c>
      <c r="J16" s="497">
        <f>'153S-2020EIOT'!J16</f>
        <v>20550.067837663202</v>
      </c>
      <c r="K16" s="497">
        <f>'153S-2020EIOT'!K16</f>
        <v>17204.918235716264</v>
      </c>
      <c r="L16" s="497">
        <f>'153S-2020EIOT'!L16</f>
        <v>48503.945770579652</v>
      </c>
      <c r="M16" s="497">
        <f>'153S-2020EIOT'!M16</f>
        <v>1021585.9836241417</v>
      </c>
      <c r="N16" s="497">
        <f>'153S-2020EIOT'!N16</f>
        <v>74468.260627687851</v>
      </c>
      <c r="O16" s="497">
        <f>'153S-2020EIOT'!O16</f>
        <v>486.36420438826622</v>
      </c>
      <c r="P16" s="497">
        <f>'153S-2020EIOT'!P16</f>
        <v>9977.157778871755</v>
      </c>
      <c r="Q16" s="497">
        <f>'153S-2020EIOT'!Q16</f>
        <v>6628.6692110939148</v>
      </c>
      <c r="R16" s="497">
        <f>'153S-2020EIOT'!R16</f>
        <v>2131.8825786664584</v>
      </c>
      <c r="S16" s="497">
        <f>'153S-2020EIOT'!S16</f>
        <v>1446.9910678079445</v>
      </c>
      <c r="T16" s="497">
        <f>'153S-2020EIOT'!T16</f>
        <v>5271.6463574189102</v>
      </c>
      <c r="U16" s="497">
        <f>'153S-2020EIOT'!U16</f>
        <v>8959.2299675470349</v>
      </c>
      <c r="V16" s="497">
        <f>'153S-2020EIOT'!V16</f>
        <v>2310.0687182691854</v>
      </c>
      <c r="W16" s="497">
        <f>'153S-2020EIOT'!W16</f>
        <v>985.39835117753501</v>
      </c>
      <c r="X16" s="497">
        <f>'153S-2020EIOT'!X16</f>
        <v>6896.9058165388524</v>
      </c>
      <c r="Y16" s="497">
        <f>'153S-2020EIOT'!Y16</f>
        <v>5877.4904715859666</v>
      </c>
      <c r="Z16" s="497">
        <f>'153S-2020EIOT'!Z16</f>
        <v>3568.9835793480811</v>
      </c>
      <c r="AA16" s="497">
        <f>'153S-2020EIOT'!AA16</f>
        <v>868.20248952858526</v>
      </c>
      <c r="AB16" s="497">
        <f>'153S-2020EIOT'!AB16</f>
        <v>6947.2101411138447</v>
      </c>
      <c r="AC16" s="497">
        <f>'153S-2020EIOT'!AC16</f>
        <v>130.10323369978653</v>
      </c>
      <c r="AD16" s="497">
        <f>'153S-2020EIOT'!AD16</f>
        <v>6622.7445712306226</v>
      </c>
      <c r="AE16" s="497">
        <f>'153S-2020EIOT'!AE16</f>
        <v>563.96470252850986</v>
      </c>
      <c r="AF16" s="497">
        <f>'153S-2020EIOT'!AF16</f>
        <v>99.00452658762616</v>
      </c>
      <c r="AG16" s="497">
        <f>'153S-2020EIOT'!AG16</f>
        <v>3957.2886683591769</v>
      </c>
      <c r="AH16" s="497">
        <f>'153S-2020EIOT'!AH16</f>
        <v>2903.5057939376093</v>
      </c>
      <c r="AI16" s="497">
        <f>'153S-2020EIOT'!AI16</f>
        <v>99.027516313585437</v>
      </c>
      <c r="AJ16" s="497">
        <f>'153S-2020EIOT'!AJ16</f>
        <v>2190.5313260828193</v>
      </c>
      <c r="AK16" s="497">
        <f>'153S-2020EIOT'!AK16</f>
        <v>4479.8552946798181</v>
      </c>
      <c r="AL16" s="497">
        <f>'153S-2020EIOT'!AL16</f>
        <v>6424.6170806174077</v>
      </c>
      <c r="AM16" s="497">
        <f>'153S-2020EIOT'!AM16</f>
        <v>7705.983858973651</v>
      </c>
      <c r="AN16" s="497">
        <f>'153S-2020EIOT'!AN16</f>
        <v>151938.58832493381</v>
      </c>
      <c r="AO16" s="497">
        <f>'153S-2020EIOT'!AO16</f>
        <v>685.24642978484962</v>
      </c>
      <c r="AP16" s="497">
        <f>'153S-2020EIOT'!AP16</f>
        <v>707252.07200044941</v>
      </c>
      <c r="AQ16" s="497">
        <f>'153S-2020EIOT'!AQ16</f>
        <v>43810.380437894906</v>
      </c>
      <c r="AR16" s="497">
        <f>'153S-2020EIOT'!AR16</f>
        <v>1438.1060618063314</v>
      </c>
      <c r="AS16" s="497">
        <f>'153S-2020EIOT'!AS16</f>
        <v>30471.227723159511</v>
      </c>
      <c r="AT16" s="497">
        <f>'153S-2020EIOT'!AT16</f>
        <v>5496840.3946668711</v>
      </c>
      <c r="AU16" s="497">
        <f>'153S-2020EIOT'!AU16</f>
        <v>2032532.9727601637</v>
      </c>
      <c r="AV16" s="497">
        <f>'153S-2020EIOT'!AV16</f>
        <v>51104.572149231433</v>
      </c>
      <c r="AW16" s="497">
        <f>'153S-2020EIOT'!AW16</f>
        <v>486733.58088216302</v>
      </c>
      <c r="AX16" s="497">
        <f>'153S-2020EIOT'!AX16</f>
        <v>263933.33532703127</v>
      </c>
      <c r="AY16" s="497">
        <f>'153S-2020EIOT'!AY16</f>
        <v>507476.02521999623</v>
      </c>
      <c r="AZ16" s="497">
        <f>'153S-2020EIOT'!AZ16</f>
        <v>11578.119357764372</v>
      </c>
      <c r="BA16" s="497">
        <f>'153S-2020EIOT'!BA16</f>
        <v>134724.98856702234</v>
      </c>
      <c r="BB16" s="497">
        <f>'153S-2020EIOT'!BB16</f>
        <v>4979.3363109293196</v>
      </c>
      <c r="BC16" s="497">
        <f>'153S-2020EIOT'!BC16</f>
        <v>18937.036037812082</v>
      </c>
      <c r="BD16" s="497">
        <f>'153S-2020EIOT'!BD16</f>
        <v>38826.307676890377</v>
      </c>
      <c r="BE16" s="497">
        <f>'153S-2020EIOT'!BE16</f>
        <v>13173708.963909801</v>
      </c>
      <c r="BF16" s="497">
        <f>'153S-2020EIOT'!BF16</f>
        <v>5735479.8379055206</v>
      </c>
      <c r="BG16" s="497">
        <f>'153S-2020EIOT'!BG16</f>
        <v>10279980.454982471</v>
      </c>
      <c r="BH16" s="497">
        <f>'153S-2020EIOT'!BH16</f>
        <v>4841938.6884584073</v>
      </c>
      <c r="BI16" s="497">
        <f>'153S-2020EIOT'!BI16</f>
        <v>8609029.6439084634</v>
      </c>
      <c r="BJ16" s="497">
        <f>'153S-2020EIOT'!BJ16</f>
        <v>2884443.2917918907</v>
      </c>
      <c r="BK16" s="497">
        <f>'153S-2020EIOT'!BK16</f>
        <v>3707402.762567644</v>
      </c>
      <c r="BL16" s="497">
        <f>'153S-2020EIOT'!BL16</f>
        <v>145249.77807002375</v>
      </c>
      <c r="BM16" s="497">
        <f>'153S-2020EIOT'!BM16</f>
        <v>103063.97245906043</v>
      </c>
      <c r="BN16" s="497">
        <f>'153S-2020EIOT'!BN16</f>
        <v>39055.578797397888</v>
      </c>
      <c r="BO16" s="497">
        <f>'153S-2020EIOT'!BO16</f>
        <v>165013.54545709427</v>
      </c>
      <c r="BP16" s="497">
        <f>'153S-2020EIOT'!BP16</f>
        <v>72157.11678290696</v>
      </c>
      <c r="BQ16" s="497">
        <f>'153S-2020EIOT'!BQ16</f>
        <v>152766.8192917305</v>
      </c>
      <c r="BR16" s="497">
        <f>'153S-2020EIOT'!BR16</f>
        <v>7407.8756546771674</v>
      </c>
      <c r="BS16" s="497">
        <f>'153S-2020EIOT'!BS16</f>
        <v>3225.0764652666062</v>
      </c>
      <c r="BT16" s="497">
        <f>'153S-2020EIOT'!BT16</f>
        <v>3721.2815208666543</v>
      </c>
      <c r="BU16" s="497">
        <f>'153S-2020EIOT'!BU16</f>
        <v>13900.853985996167</v>
      </c>
      <c r="BV16" s="497">
        <f>'153S-2020EIOT'!BV16</f>
        <v>249.91106976781262</v>
      </c>
      <c r="BW16" s="497">
        <f>'153S-2020EIOT'!BW16</f>
        <v>9179.4099468655113</v>
      </c>
      <c r="BX16" s="497">
        <f>'153S-2020EIOT'!BX16</f>
        <v>27155.003838994562</v>
      </c>
      <c r="BY16" s="497">
        <f>'153S-2020EIOT'!BY16</f>
        <v>22227.067896644618</v>
      </c>
      <c r="BZ16" s="497">
        <f>'153S-2020EIOT'!BZ16</f>
        <v>18844.621320179314</v>
      </c>
      <c r="CA16" s="497">
        <f>'153S-2020EIOT'!CA16</f>
        <v>14559.433602455025</v>
      </c>
      <c r="CB16" s="497">
        <f>'153S-2020EIOT'!CB16</f>
        <v>4248.8170856314837</v>
      </c>
      <c r="CC16" s="497">
        <f>'153S-2020EIOT'!CC16</f>
        <v>62633.060505813759</v>
      </c>
      <c r="CD16" s="497">
        <f>'153S-2020EIOT'!CD16</f>
        <v>1154.8352096333717</v>
      </c>
      <c r="CE16" s="497">
        <f>'153S-2020EIOT'!CE16</f>
        <v>164292.84410273936</v>
      </c>
      <c r="CF16" s="497">
        <f>'153S-2020EIOT'!CF16</f>
        <v>40726.639929859419</v>
      </c>
      <c r="CG16" s="497">
        <f>'153S-2020EIOT'!CG16</f>
        <v>10612.7985735977</v>
      </c>
      <c r="CH16" s="497">
        <f>'153S-2020EIOT'!CH16</f>
        <v>85.570280360504</v>
      </c>
      <c r="CI16" s="497">
        <f>'153S-2020EIOT'!CI16</f>
        <v>4236.6832981698944</v>
      </c>
      <c r="CJ16" s="497">
        <f>'153S-2020EIOT'!CJ16</f>
        <v>49005.397723718335</v>
      </c>
      <c r="CK16" s="497">
        <f>'153S-2020EIOT'!CK16</f>
        <v>29666.904828747789</v>
      </c>
      <c r="CL16" s="497">
        <f>'153S-2020EIOT'!CL16</f>
        <v>503028.63030403084</v>
      </c>
      <c r="CM16" s="497">
        <f>'153S-2020EIOT'!CM16</f>
        <v>23525.329439622343</v>
      </c>
      <c r="CN16" s="497">
        <f>'153S-2020EIOT'!CN16</f>
        <v>5414.9059297796211</v>
      </c>
      <c r="CO16" s="497">
        <f>'153S-2020EIOT'!CO16</f>
        <v>84101.742203722955</v>
      </c>
      <c r="CP16" s="497">
        <f>'153S-2020EIOT'!CP16</f>
        <v>0</v>
      </c>
      <c r="CQ16" s="497">
        <f>'153S-2020EIOT'!CQ16</f>
        <v>0</v>
      </c>
      <c r="CR16" s="497">
        <f>'153S-2020EIOT'!CR16</f>
        <v>0</v>
      </c>
      <c r="CS16" s="497">
        <f>'153S-2020EIOT'!CS16</f>
        <v>0</v>
      </c>
      <c r="CT16" s="497">
        <f>'153S-2020EIOT'!CT16</f>
        <v>527.56994432850536</v>
      </c>
      <c r="CU16" s="497">
        <f>'153S-2020EIOT'!CU16</f>
        <v>5890.4910805912423</v>
      </c>
      <c r="CV16" s="497">
        <f>'153S-2020EIOT'!CV16</f>
        <v>18555.077537165784</v>
      </c>
      <c r="CW16" s="497">
        <f>'153S-2020EIOT'!CW16</f>
        <v>3268.3334136193575</v>
      </c>
      <c r="CX16" s="497">
        <f>'153S-2020EIOT'!CX16</f>
        <v>22978.535200074508</v>
      </c>
      <c r="CY16" s="497">
        <f>'153S-2020EIOT'!CY16</f>
        <v>106588.81523387384</v>
      </c>
      <c r="CZ16" s="497">
        <f>'153S-2020EIOT'!CZ16</f>
        <v>0</v>
      </c>
      <c r="DA16" s="497">
        <f>'153S-2020EIOT'!DA16</f>
        <v>0</v>
      </c>
      <c r="DB16" s="497">
        <f>'153S-2020EIOT'!DB16</f>
        <v>7276668.1507866289</v>
      </c>
      <c r="DC16" s="497">
        <f>'153S-2020EIOT'!DC16</f>
        <v>2164329.6042058542</v>
      </c>
      <c r="DD16" s="497">
        <f>'153S-2020EIOT'!DD16</f>
        <v>6559722.053949099</v>
      </c>
      <c r="DE16" s="497">
        <f>'153S-2020EIOT'!DE16</f>
        <v>4999983.4051045794</v>
      </c>
      <c r="DF16" s="497">
        <f>'153S-2020EIOT'!DF16</f>
        <v>1257089.8337975671</v>
      </c>
      <c r="DG16" s="497">
        <f>'153S-2020EIOT'!DG16</f>
        <v>1856025.4533631778</v>
      </c>
      <c r="DH16" s="497">
        <f>'153S-2020EIOT'!DH16</f>
        <v>46433.612906243339</v>
      </c>
      <c r="DI16" s="497">
        <f>'153S-2020EIOT'!DI16</f>
        <v>14121.844558792291</v>
      </c>
      <c r="DJ16" s="497">
        <f>'153S-2020EIOT'!DJ16</f>
        <v>16050.786346311281</v>
      </c>
      <c r="DK16" s="497">
        <f>'153S-2020EIOT'!DK16</f>
        <v>45864.593120377132</v>
      </c>
      <c r="DL16" s="497">
        <f>'153S-2020EIOT'!DL16</f>
        <v>261.45553040202071</v>
      </c>
      <c r="DM16" s="497">
        <f>'153S-2020EIOT'!DM16</f>
        <v>43.562101773233543</v>
      </c>
      <c r="DN16" s="497">
        <f>'153S-2020EIOT'!DN16</f>
        <v>0</v>
      </c>
      <c r="DO16" s="497">
        <f>'153S-2020EIOT'!DO16</f>
        <v>0</v>
      </c>
      <c r="DP16" s="497">
        <f>'153S-2020EIOT'!DP16</f>
        <v>0</v>
      </c>
      <c r="DQ16" s="497">
        <f>'153S-2020EIOT'!DQ16</f>
        <v>0</v>
      </c>
      <c r="DR16" s="497">
        <f>'153S-2020EIOT'!DR16</f>
        <v>0</v>
      </c>
      <c r="DS16" s="497">
        <f>'153S-2020EIOT'!DS16</f>
        <v>117047.75125447758</v>
      </c>
      <c r="DT16" s="497">
        <f>'153S-2020EIOT'!DT16</f>
        <v>0</v>
      </c>
      <c r="DU16" s="497">
        <f>'153S-2020EIOT'!DU16</f>
        <v>0</v>
      </c>
      <c r="DV16" s="497">
        <f>'153S-2020EIOT'!DV16</f>
        <v>3634.3312948711587</v>
      </c>
      <c r="DW16" s="497">
        <f>'153S-2020EIOT'!DW16</f>
        <v>382.52153188128187</v>
      </c>
      <c r="DX16" s="497">
        <f>'153S-2020EIOT'!DX16</f>
        <v>0</v>
      </c>
      <c r="DY16" s="497">
        <f>'153S-2020EIOT'!DY16</f>
        <v>0</v>
      </c>
      <c r="DZ16" s="497">
        <f>'153S-2020EIOT'!DZ16</f>
        <v>0</v>
      </c>
      <c r="EA16" s="497">
        <f>'153S-2020EIOT'!EA16</f>
        <v>46.051711974278376</v>
      </c>
      <c r="EB16" s="497">
        <f>'153S-2020EIOT'!EB16</f>
        <v>41.061959966075513</v>
      </c>
      <c r="EC16" s="497">
        <f>'153S-2020EIOT'!EC16</f>
        <v>747.23882856312105</v>
      </c>
      <c r="ED16" s="497">
        <f>'153S-2020EIOT'!ED16</f>
        <v>0</v>
      </c>
      <c r="EE16" s="497">
        <f>'153S-2020EIOT'!EE16</f>
        <v>0</v>
      </c>
      <c r="EF16" s="497">
        <f>'153S-2020EIOT'!EF16</f>
        <v>376.87523853913342</v>
      </c>
      <c r="EG16" s="497">
        <f>'153S-2020EIOT'!EG16</f>
        <v>0</v>
      </c>
      <c r="EH16" s="497">
        <f>'153S-2020EIOT'!EH16</f>
        <v>1678.8513859603495</v>
      </c>
      <c r="EI16" s="497">
        <f>'153S-2020EIOT'!EI16</f>
        <v>20874.598910030487</v>
      </c>
      <c r="EJ16" s="497">
        <f>'153S-2020EIOT'!EJ16</f>
        <v>2908.9600202314932</v>
      </c>
      <c r="EK16" s="497">
        <f>'153S-2020EIOT'!EK16</f>
        <v>971.63229714952399</v>
      </c>
      <c r="EL16" s="497">
        <f>'153S-2020EIOT'!EL16</f>
        <v>3537.834726567804</v>
      </c>
      <c r="EM16" s="497">
        <f>'153S-2020EIOT'!EM16</f>
        <v>3665.7064805027117</v>
      </c>
      <c r="EN16" s="497">
        <f>'153S-2020EIOT'!EN16</f>
        <v>2850.8670842741749</v>
      </c>
      <c r="EO16" s="497">
        <f>'153S-2020EIOT'!EO16</f>
        <v>3499.2767081547609</v>
      </c>
      <c r="EP16" s="497">
        <f>'153S-2020EIOT'!EP16</f>
        <v>228.36701876060698</v>
      </c>
      <c r="EQ16" s="497">
        <f>'153S-2020EIOT'!EQ16</f>
        <v>2965.1177327675741</v>
      </c>
      <c r="ER16" s="497">
        <f>'153S-2020EIOT'!ER16</f>
        <v>24.232970978640786</v>
      </c>
      <c r="ES16" s="497">
        <f>'153S-2020EIOT'!ES16</f>
        <v>998.82247183627237</v>
      </c>
      <c r="ET16" s="497">
        <f>'153S-2020EIOT'!ET16</f>
        <v>785.0408841621686</v>
      </c>
      <c r="EU16" s="497">
        <f>'153S-2020EIOT'!EU16</f>
        <v>257.51340140161761</v>
      </c>
      <c r="EV16" s="497">
        <f>'153S-2020EIOT'!EV16</f>
        <v>3776.3935868215694</v>
      </c>
      <c r="EW16" s="497">
        <f>'153S-2020EIOT'!EW16</f>
        <v>0</v>
      </c>
      <c r="EX16" s="497">
        <f>'153S-2020EIOT'!EX16</f>
        <v>616.0801852083423</v>
      </c>
      <c r="EY16" s="497">
        <f>'153S-2020EIOT'!EY16</f>
        <v>0</v>
      </c>
      <c r="EZ16" s="498">
        <f>'153S-2020EIOT'!EZ16</f>
        <v>21487.145948860179</v>
      </c>
      <c r="FA16" s="499">
        <f>'153S-2020EIOT'!FA16</f>
        <v>86910986.751565039</v>
      </c>
      <c r="FB16" s="355">
        <f>'153S-2020EIOT'!FB16</f>
        <v>0</v>
      </c>
      <c r="FC16" s="355">
        <f>'153S-2020EIOT'!FC16</f>
        <v>0</v>
      </c>
      <c r="FD16" s="356">
        <f>'153S-2020EIOT'!FD16</f>
        <v>0</v>
      </c>
      <c r="FE16" s="355">
        <f>'153S-2020EIOT'!FE16</f>
        <v>0</v>
      </c>
      <c r="FF16" s="356">
        <f>'153S-2020EIOT'!FF16</f>
        <v>0</v>
      </c>
      <c r="FG16" s="355">
        <f>'153S-2020EIOT'!FG16</f>
        <v>0</v>
      </c>
      <c r="FH16" s="355">
        <f>'153S-2020EIOT'!FH16</f>
        <v>1556447.9123493833</v>
      </c>
      <c r="FI16" s="356">
        <f>'153S-2020EIOT'!FI16</f>
        <v>1556447.9123493833</v>
      </c>
      <c r="FJ16" s="355">
        <f>'153S-2020EIOT'!FJ16</f>
        <v>1829928.2881888868</v>
      </c>
      <c r="FK16" s="500">
        <f>'153S-2020EIOT'!FK16</f>
        <v>3386376.2005382702</v>
      </c>
      <c r="FL16" s="501">
        <f>'153S-2020EIOT'!FL16</f>
        <v>6939805.6155288778</v>
      </c>
      <c r="FM16" s="502">
        <f>'153S-2020EIOT'!FM16</f>
        <v>83357557.336574301</v>
      </c>
    </row>
    <row r="17" spans="1:169" ht="15">
      <c r="A17" s="815"/>
      <c r="B17" s="495" t="s">
        <v>183</v>
      </c>
      <c r="C17" s="496" t="s">
        <v>695</v>
      </c>
      <c r="D17" s="641">
        <f>'153S-2020EIOT'!D17</f>
        <v>0</v>
      </c>
      <c r="E17" s="497">
        <f>'153S-2020EIOT'!E17</f>
        <v>0</v>
      </c>
      <c r="F17" s="497">
        <f>'153S-2020EIOT'!F17</f>
        <v>0</v>
      </c>
      <c r="G17" s="497">
        <f>'153S-2020EIOT'!G17</f>
        <v>0</v>
      </c>
      <c r="H17" s="497">
        <f>'153S-2020EIOT'!H17</f>
        <v>0</v>
      </c>
      <c r="I17" s="497">
        <f>'153S-2020EIOT'!I17</f>
        <v>1372272.5958966599</v>
      </c>
      <c r="J17" s="497">
        <f>'153S-2020EIOT'!J17</f>
        <v>16942467.356343601</v>
      </c>
      <c r="K17" s="497">
        <f>'153S-2020EIOT'!K17</f>
        <v>191241.98415977301</v>
      </c>
      <c r="L17" s="497">
        <f>'153S-2020EIOT'!L17</f>
        <v>112956.03867553201</v>
      </c>
      <c r="M17" s="497">
        <f>'153S-2020EIOT'!M17</f>
        <v>743759.658905569</v>
      </c>
      <c r="N17" s="497">
        <f>'153S-2020EIOT'!N17</f>
        <v>177012.61799321501</v>
      </c>
      <c r="O17" s="497">
        <f>'153S-2020EIOT'!O17</f>
        <v>0</v>
      </c>
      <c r="P17" s="497">
        <f>'153S-2020EIOT'!P17</f>
        <v>0</v>
      </c>
      <c r="Q17" s="497">
        <f>'153S-2020EIOT'!Q17</f>
        <v>0</v>
      </c>
      <c r="R17" s="497">
        <f>'153S-2020EIOT'!R17</f>
        <v>0</v>
      </c>
      <c r="S17" s="497">
        <f>'153S-2020EIOT'!S17</f>
        <v>0</v>
      </c>
      <c r="T17" s="497">
        <f>'153S-2020EIOT'!T17</f>
        <v>0</v>
      </c>
      <c r="U17" s="497">
        <f>'153S-2020EIOT'!U17</f>
        <v>0</v>
      </c>
      <c r="V17" s="497">
        <f>'153S-2020EIOT'!V17</f>
        <v>0</v>
      </c>
      <c r="W17" s="497">
        <f>'153S-2020EIOT'!W17</f>
        <v>0</v>
      </c>
      <c r="X17" s="497">
        <f>'153S-2020EIOT'!X17</f>
        <v>0</v>
      </c>
      <c r="Y17" s="497">
        <f>'153S-2020EIOT'!Y17</f>
        <v>0</v>
      </c>
      <c r="Z17" s="497">
        <f>'153S-2020EIOT'!Z17</f>
        <v>0</v>
      </c>
      <c r="AA17" s="497">
        <f>'153S-2020EIOT'!AA17</f>
        <v>466046.58840800601</v>
      </c>
      <c r="AB17" s="497">
        <f>'153S-2020EIOT'!AB17</f>
        <v>0</v>
      </c>
      <c r="AC17" s="497">
        <f>'153S-2020EIOT'!AC17</f>
        <v>0</v>
      </c>
      <c r="AD17" s="497">
        <f>'153S-2020EIOT'!AD17</f>
        <v>0</v>
      </c>
      <c r="AE17" s="497">
        <f>'153S-2020EIOT'!AE17</f>
        <v>0</v>
      </c>
      <c r="AF17" s="497">
        <f>'153S-2020EIOT'!AF17</f>
        <v>0</v>
      </c>
      <c r="AG17" s="497">
        <f>'153S-2020EIOT'!AG17</f>
        <v>0</v>
      </c>
      <c r="AH17" s="497">
        <f>'153S-2020EIOT'!AH17</f>
        <v>0</v>
      </c>
      <c r="AI17" s="497">
        <f>'153S-2020EIOT'!AI17</f>
        <v>0</v>
      </c>
      <c r="AJ17" s="497">
        <f>'153S-2020EIOT'!AJ17</f>
        <v>0</v>
      </c>
      <c r="AK17" s="497">
        <f>'153S-2020EIOT'!AK17</f>
        <v>0</v>
      </c>
      <c r="AL17" s="497">
        <f>'153S-2020EIOT'!AL17</f>
        <v>0</v>
      </c>
      <c r="AM17" s="497">
        <f>'153S-2020EIOT'!AM17</f>
        <v>0</v>
      </c>
      <c r="AN17" s="497">
        <f>'153S-2020EIOT'!AN17</f>
        <v>0</v>
      </c>
      <c r="AO17" s="497">
        <f>'153S-2020EIOT'!AO17</f>
        <v>0</v>
      </c>
      <c r="AP17" s="497">
        <f>'153S-2020EIOT'!AP17</f>
        <v>0</v>
      </c>
      <c r="AQ17" s="497">
        <f>'153S-2020EIOT'!AQ17</f>
        <v>0</v>
      </c>
      <c r="AR17" s="497">
        <f>'153S-2020EIOT'!AR17</f>
        <v>0</v>
      </c>
      <c r="AS17" s="497">
        <f>'153S-2020EIOT'!AS17</f>
        <v>0</v>
      </c>
      <c r="AT17" s="497">
        <f>'153S-2020EIOT'!AT17</f>
        <v>0</v>
      </c>
      <c r="AU17" s="497">
        <f>'153S-2020EIOT'!AU17</f>
        <v>0</v>
      </c>
      <c r="AV17" s="497">
        <f>'153S-2020EIOT'!AV17</f>
        <v>0</v>
      </c>
      <c r="AW17" s="497">
        <f>'153S-2020EIOT'!AW17</f>
        <v>0</v>
      </c>
      <c r="AX17" s="497">
        <f>'153S-2020EIOT'!AX17</f>
        <v>0</v>
      </c>
      <c r="AY17" s="497">
        <f>'153S-2020EIOT'!AY17</f>
        <v>0</v>
      </c>
      <c r="AZ17" s="497">
        <f>'153S-2020EIOT'!AZ17</f>
        <v>0</v>
      </c>
      <c r="BA17" s="497">
        <f>'153S-2020EIOT'!BA17</f>
        <v>0</v>
      </c>
      <c r="BB17" s="497">
        <f>'153S-2020EIOT'!BB17</f>
        <v>0</v>
      </c>
      <c r="BC17" s="497">
        <f>'153S-2020EIOT'!BC17</f>
        <v>0</v>
      </c>
      <c r="BD17" s="497">
        <f>'153S-2020EIOT'!BD17</f>
        <v>0</v>
      </c>
      <c r="BE17" s="497">
        <f>'153S-2020EIOT'!BE17</f>
        <v>0</v>
      </c>
      <c r="BF17" s="497">
        <f>'153S-2020EIOT'!BF17</f>
        <v>0</v>
      </c>
      <c r="BG17" s="497">
        <f>'153S-2020EIOT'!BG17</f>
        <v>0</v>
      </c>
      <c r="BH17" s="497">
        <f>'153S-2020EIOT'!BH17</f>
        <v>0</v>
      </c>
      <c r="BI17" s="497">
        <f>'153S-2020EIOT'!BI17</f>
        <v>0</v>
      </c>
      <c r="BJ17" s="497">
        <f>'153S-2020EIOT'!BJ17</f>
        <v>0</v>
      </c>
      <c r="BK17" s="497">
        <f>'153S-2020EIOT'!BK17</f>
        <v>0</v>
      </c>
      <c r="BL17" s="497">
        <f>'153S-2020EIOT'!BL17</f>
        <v>0</v>
      </c>
      <c r="BM17" s="497">
        <f>'153S-2020EIOT'!BM17</f>
        <v>0</v>
      </c>
      <c r="BN17" s="497">
        <f>'153S-2020EIOT'!BN17</f>
        <v>0</v>
      </c>
      <c r="BO17" s="497">
        <f>'153S-2020EIOT'!BO17</f>
        <v>0</v>
      </c>
      <c r="BP17" s="497">
        <f>'153S-2020EIOT'!BP17</f>
        <v>0</v>
      </c>
      <c r="BQ17" s="497">
        <f>'153S-2020EIOT'!BQ17</f>
        <v>0</v>
      </c>
      <c r="BR17" s="497">
        <f>'153S-2020EIOT'!BR17</f>
        <v>0</v>
      </c>
      <c r="BS17" s="497">
        <f>'153S-2020EIOT'!BS17</f>
        <v>0</v>
      </c>
      <c r="BT17" s="497">
        <f>'153S-2020EIOT'!BT17</f>
        <v>0</v>
      </c>
      <c r="BU17" s="497">
        <f>'153S-2020EIOT'!BU17</f>
        <v>0</v>
      </c>
      <c r="BV17" s="497">
        <f>'153S-2020EIOT'!BV17</f>
        <v>0</v>
      </c>
      <c r="BW17" s="497">
        <f>'153S-2020EIOT'!BW17</f>
        <v>0</v>
      </c>
      <c r="BX17" s="497">
        <f>'153S-2020EIOT'!BX17</f>
        <v>0</v>
      </c>
      <c r="BY17" s="497">
        <f>'153S-2020EIOT'!BY17</f>
        <v>0</v>
      </c>
      <c r="BZ17" s="497">
        <f>'153S-2020EIOT'!BZ17</f>
        <v>0</v>
      </c>
      <c r="CA17" s="497">
        <f>'153S-2020EIOT'!CA17</f>
        <v>0</v>
      </c>
      <c r="CB17" s="497">
        <f>'153S-2020EIOT'!CB17</f>
        <v>0</v>
      </c>
      <c r="CC17" s="497">
        <f>'153S-2020EIOT'!CC17</f>
        <v>0</v>
      </c>
      <c r="CD17" s="497">
        <f>'153S-2020EIOT'!CD17</f>
        <v>0</v>
      </c>
      <c r="CE17" s="497">
        <f>'153S-2020EIOT'!CE17</f>
        <v>0</v>
      </c>
      <c r="CF17" s="497">
        <f>'153S-2020EIOT'!CF17</f>
        <v>0</v>
      </c>
      <c r="CG17" s="497">
        <f>'153S-2020EIOT'!CG17</f>
        <v>0</v>
      </c>
      <c r="CH17" s="497">
        <f>'153S-2020EIOT'!CH17</f>
        <v>0</v>
      </c>
      <c r="CI17" s="497">
        <f>'153S-2020EIOT'!CI17</f>
        <v>0</v>
      </c>
      <c r="CJ17" s="497">
        <f>'153S-2020EIOT'!CJ17</f>
        <v>0</v>
      </c>
      <c r="CK17" s="497">
        <f>'153S-2020EIOT'!CK17</f>
        <v>0</v>
      </c>
      <c r="CL17" s="497">
        <f>'153S-2020EIOT'!CL17</f>
        <v>0</v>
      </c>
      <c r="CM17" s="497">
        <f>'153S-2020EIOT'!CM17</f>
        <v>0</v>
      </c>
      <c r="CN17" s="497">
        <f>'153S-2020EIOT'!CN17</f>
        <v>0</v>
      </c>
      <c r="CO17" s="497">
        <f>'153S-2020EIOT'!CO17</f>
        <v>0</v>
      </c>
      <c r="CP17" s="497">
        <f>'153S-2020EIOT'!CP17</f>
        <v>0</v>
      </c>
      <c r="CQ17" s="497">
        <f>'153S-2020EIOT'!CQ17</f>
        <v>0</v>
      </c>
      <c r="CR17" s="497">
        <f>'153S-2020EIOT'!CR17</f>
        <v>0</v>
      </c>
      <c r="CS17" s="497">
        <f>'153S-2020EIOT'!CS17</f>
        <v>0</v>
      </c>
      <c r="CT17" s="497">
        <f>'153S-2020EIOT'!CT17</f>
        <v>0</v>
      </c>
      <c r="CU17" s="497">
        <f>'153S-2020EIOT'!CU17</f>
        <v>12.6722374204862</v>
      </c>
      <c r="CV17" s="497">
        <f>'153S-2020EIOT'!CV17</f>
        <v>0</v>
      </c>
      <c r="CW17" s="497">
        <f>'153S-2020EIOT'!CW17</f>
        <v>0</v>
      </c>
      <c r="CX17" s="497">
        <f>'153S-2020EIOT'!CX17</f>
        <v>0</v>
      </c>
      <c r="CY17" s="497">
        <f>'153S-2020EIOT'!CY17</f>
        <v>231004.90996498999</v>
      </c>
      <c r="CZ17" s="497">
        <f>'153S-2020EIOT'!CZ17</f>
        <v>0</v>
      </c>
      <c r="DA17" s="497">
        <f>'153S-2020EIOT'!DA17</f>
        <v>0</v>
      </c>
      <c r="DB17" s="497">
        <f>'153S-2020EIOT'!DB17</f>
        <v>0</v>
      </c>
      <c r="DC17" s="497">
        <f>'153S-2020EIOT'!DC17</f>
        <v>0</v>
      </c>
      <c r="DD17" s="497">
        <f>'153S-2020EIOT'!DD17</f>
        <v>0</v>
      </c>
      <c r="DE17" s="497">
        <f>'153S-2020EIOT'!DE17</f>
        <v>0</v>
      </c>
      <c r="DF17" s="497">
        <f>'153S-2020EIOT'!DF17</f>
        <v>0</v>
      </c>
      <c r="DG17" s="497">
        <f>'153S-2020EIOT'!DG17</f>
        <v>0</v>
      </c>
      <c r="DH17" s="497">
        <f>'153S-2020EIOT'!DH17</f>
        <v>0</v>
      </c>
      <c r="DI17" s="497">
        <f>'153S-2020EIOT'!DI17</f>
        <v>0</v>
      </c>
      <c r="DJ17" s="497">
        <f>'153S-2020EIOT'!DJ17</f>
        <v>0</v>
      </c>
      <c r="DK17" s="497">
        <f>'153S-2020EIOT'!DK17</f>
        <v>0</v>
      </c>
      <c r="DL17" s="497">
        <f>'153S-2020EIOT'!DL17</f>
        <v>0</v>
      </c>
      <c r="DM17" s="497">
        <f>'153S-2020EIOT'!DM17</f>
        <v>0</v>
      </c>
      <c r="DN17" s="497">
        <f>'153S-2020EIOT'!DN17</f>
        <v>0</v>
      </c>
      <c r="DO17" s="497">
        <f>'153S-2020EIOT'!DO17</f>
        <v>0</v>
      </c>
      <c r="DP17" s="497">
        <f>'153S-2020EIOT'!DP17</f>
        <v>0</v>
      </c>
      <c r="DQ17" s="497">
        <f>'153S-2020EIOT'!DQ17</f>
        <v>0</v>
      </c>
      <c r="DR17" s="497">
        <f>'153S-2020EIOT'!DR17</f>
        <v>0</v>
      </c>
      <c r="DS17" s="497">
        <f>'153S-2020EIOT'!DS17</f>
        <v>0</v>
      </c>
      <c r="DT17" s="497">
        <f>'153S-2020EIOT'!DT17</f>
        <v>0</v>
      </c>
      <c r="DU17" s="497">
        <f>'153S-2020EIOT'!DU17</f>
        <v>0</v>
      </c>
      <c r="DV17" s="497">
        <f>'153S-2020EIOT'!DV17</f>
        <v>0</v>
      </c>
      <c r="DW17" s="497">
        <f>'153S-2020EIOT'!DW17</f>
        <v>0</v>
      </c>
      <c r="DX17" s="497">
        <f>'153S-2020EIOT'!DX17</f>
        <v>0</v>
      </c>
      <c r="DY17" s="497">
        <f>'153S-2020EIOT'!DY17</f>
        <v>0</v>
      </c>
      <c r="DZ17" s="497">
        <f>'153S-2020EIOT'!DZ17</f>
        <v>0</v>
      </c>
      <c r="EA17" s="497">
        <f>'153S-2020EIOT'!EA17</f>
        <v>0</v>
      </c>
      <c r="EB17" s="497">
        <f>'153S-2020EIOT'!EB17</f>
        <v>0</v>
      </c>
      <c r="EC17" s="497">
        <f>'153S-2020EIOT'!EC17</f>
        <v>0</v>
      </c>
      <c r="ED17" s="497">
        <f>'153S-2020EIOT'!ED17</f>
        <v>0</v>
      </c>
      <c r="EE17" s="497">
        <f>'153S-2020EIOT'!EE17</f>
        <v>0</v>
      </c>
      <c r="EF17" s="497">
        <f>'153S-2020EIOT'!EF17</f>
        <v>0</v>
      </c>
      <c r="EG17" s="497">
        <f>'153S-2020EIOT'!EG17</f>
        <v>0</v>
      </c>
      <c r="EH17" s="497">
        <f>'153S-2020EIOT'!EH17</f>
        <v>0</v>
      </c>
      <c r="EI17" s="497">
        <f>'153S-2020EIOT'!EI17</f>
        <v>0</v>
      </c>
      <c r="EJ17" s="497">
        <f>'153S-2020EIOT'!EJ17</f>
        <v>0</v>
      </c>
      <c r="EK17" s="497">
        <f>'153S-2020EIOT'!EK17</f>
        <v>0</v>
      </c>
      <c r="EL17" s="497">
        <f>'153S-2020EIOT'!EL17</f>
        <v>0</v>
      </c>
      <c r="EM17" s="497">
        <f>'153S-2020EIOT'!EM17</f>
        <v>0</v>
      </c>
      <c r="EN17" s="497">
        <f>'153S-2020EIOT'!EN17</f>
        <v>0</v>
      </c>
      <c r="EO17" s="497">
        <f>'153S-2020EIOT'!EO17</f>
        <v>0</v>
      </c>
      <c r="EP17" s="497">
        <f>'153S-2020EIOT'!EP17</f>
        <v>0</v>
      </c>
      <c r="EQ17" s="497">
        <f>'153S-2020EIOT'!EQ17</f>
        <v>0</v>
      </c>
      <c r="ER17" s="497">
        <f>'153S-2020EIOT'!ER17</f>
        <v>0</v>
      </c>
      <c r="ES17" s="497">
        <f>'153S-2020EIOT'!ES17</f>
        <v>0</v>
      </c>
      <c r="ET17" s="497">
        <f>'153S-2020EIOT'!ET17</f>
        <v>0</v>
      </c>
      <c r="EU17" s="497">
        <f>'153S-2020EIOT'!EU17</f>
        <v>0</v>
      </c>
      <c r="EV17" s="497">
        <f>'153S-2020EIOT'!EV17</f>
        <v>0</v>
      </c>
      <c r="EW17" s="497">
        <f>'153S-2020EIOT'!EW17</f>
        <v>0</v>
      </c>
      <c r="EX17" s="497">
        <f>'153S-2020EIOT'!EX17</f>
        <v>0</v>
      </c>
      <c r="EY17" s="497">
        <f>'153S-2020EIOT'!EY17</f>
        <v>0</v>
      </c>
      <c r="EZ17" s="498">
        <f>'153S-2020EIOT'!EZ17</f>
        <v>0</v>
      </c>
      <c r="FA17" s="499">
        <f>'153S-2020EIOT'!FA17</f>
        <v>20236774.422584765</v>
      </c>
      <c r="FB17" s="355">
        <f>'153S-2020EIOT'!FB17</f>
        <v>0</v>
      </c>
      <c r="FC17" s="355">
        <f>'153S-2020EIOT'!FC17</f>
        <v>0</v>
      </c>
      <c r="FD17" s="356">
        <f>'153S-2020EIOT'!FD17</f>
        <v>0</v>
      </c>
      <c r="FE17" s="355">
        <f>'153S-2020EIOT'!FE17</f>
        <v>0</v>
      </c>
      <c r="FF17" s="356">
        <f>'153S-2020EIOT'!FF17</f>
        <v>0</v>
      </c>
      <c r="FG17" s="355">
        <f>'153S-2020EIOT'!FG17</f>
        <v>0</v>
      </c>
      <c r="FH17" s="355">
        <f>'153S-2020EIOT'!FH17</f>
        <v>0</v>
      </c>
      <c r="FI17" s="356">
        <f>'153S-2020EIOT'!FI17</f>
        <v>0</v>
      </c>
      <c r="FJ17" s="355">
        <f>'153S-2020EIOT'!FJ17</f>
        <v>0</v>
      </c>
      <c r="FK17" s="500">
        <f>'153S-2020EIOT'!FK17</f>
        <v>0</v>
      </c>
      <c r="FL17" s="501">
        <f>'153S-2020EIOT'!FL17</f>
        <v>0</v>
      </c>
      <c r="FM17" s="502">
        <f>'153S-2020EIOT'!FM17</f>
        <v>20236774.422584787</v>
      </c>
    </row>
    <row r="18" spans="1:169" ht="15">
      <c r="A18" s="815"/>
      <c r="B18" s="495" t="s">
        <v>220</v>
      </c>
      <c r="C18" s="496" t="s">
        <v>696</v>
      </c>
      <c r="D18" s="641">
        <f>'153S-2020EIOT'!D18</f>
        <v>930383.51248092041</v>
      </c>
      <c r="E18" s="497">
        <f>'153S-2020EIOT'!E18</f>
        <v>0</v>
      </c>
      <c r="F18" s="497">
        <f>'153S-2020EIOT'!F18</f>
        <v>6416876.5906018522</v>
      </c>
      <c r="G18" s="497">
        <f>'153S-2020EIOT'!G18</f>
        <v>1406423.576202696</v>
      </c>
      <c r="H18" s="497">
        <f>'153S-2020EIOT'!H18</f>
        <v>1049765.0135336232</v>
      </c>
      <c r="I18" s="497">
        <f>'153S-2020EIOT'!I18</f>
        <v>0</v>
      </c>
      <c r="J18" s="497">
        <f>'153S-2020EIOT'!J18</f>
        <v>0</v>
      </c>
      <c r="K18" s="497">
        <f>'153S-2020EIOT'!K18</f>
        <v>0</v>
      </c>
      <c r="L18" s="497">
        <f>'153S-2020EIOT'!L18</f>
        <v>0</v>
      </c>
      <c r="M18" s="497">
        <f>'153S-2020EIOT'!M18</f>
        <v>0</v>
      </c>
      <c r="N18" s="497">
        <f>'153S-2020EIOT'!N18</f>
        <v>0</v>
      </c>
      <c r="O18" s="497">
        <f>'153S-2020EIOT'!O18</f>
        <v>6520180.7700054571</v>
      </c>
      <c r="P18" s="497">
        <f>'153S-2020EIOT'!P18</f>
        <v>7061621.3389395811</v>
      </c>
      <c r="Q18" s="497">
        <f>'153S-2020EIOT'!Q18</f>
        <v>1099306.4494703142</v>
      </c>
      <c r="R18" s="497">
        <f>'153S-2020EIOT'!R18</f>
        <v>51753.529843433826</v>
      </c>
      <c r="S18" s="497">
        <f>'153S-2020EIOT'!S18</f>
        <v>444679.17815160064</v>
      </c>
      <c r="T18" s="497">
        <f>'153S-2020EIOT'!T18</f>
        <v>193110.10200142261</v>
      </c>
      <c r="U18" s="497">
        <f>'153S-2020EIOT'!U18</f>
        <v>5392582.5086214142</v>
      </c>
      <c r="V18" s="497">
        <f>'153S-2020EIOT'!V18</f>
        <v>9194094.3213393856</v>
      </c>
      <c r="W18" s="497">
        <f>'153S-2020EIOT'!W18</f>
        <v>0</v>
      </c>
      <c r="X18" s="497">
        <f>'153S-2020EIOT'!X18</f>
        <v>2083167.2766951977</v>
      </c>
      <c r="Y18" s="497">
        <f>'153S-2020EIOT'!Y18</f>
        <v>16523932.886465263</v>
      </c>
      <c r="Z18" s="497">
        <f>'153S-2020EIOT'!Z18</f>
        <v>7837771.7488846285</v>
      </c>
      <c r="AA18" s="497">
        <f>'153S-2020EIOT'!AA18</f>
        <v>482382.25202785566</v>
      </c>
      <c r="AB18" s="497">
        <f>'153S-2020EIOT'!AB18</f>
        <v>0</v>
      </c>
      <c r="AC18" s="497">
        <f>'153S-2020EIOT'!AC18</f>
        <v>0</v>
      </c>
      <c r="AD18" s="497">
        <f>'153S-2020EIOT'!AD18</f>
        <v>0</v>
      </c>
      <c r="AE18" s="497">
        <f>'153S-2020EIOT'!AE18</f>
        <v>0</v>
      </c>
      <c r="AF18" s="497">
        <f>'153S-2020EIOT'!AF18</f>
        <v>0</v>
      </c>
      <c r="AG18" s="497">
        <f>'153S-2020EIOT'!AG18</f>
        <v>0</v>
      </c>
      <c r="AH18" s="497">
        <f>'153S-2020EIOT'!AH18</f>
        <v>0</v>
      </c>
      <c r="AI18" s="497">
        <f>'153S-2020EIOT'!AI18</f>
        <v>0</v>
      </c>
      <c r="AJ18" s="497">
        <f>'153S-2020EIOT'!AJ18</f>
        <v>0</v>
      </c>
      <c r="AK18" s="497">
        <f>'153S-2020EIOT'!AK18</f>
        <v>0</v>
      </c>
      <c r="AL18" s="497">
        <f>'153S-2020EIOT'!AL18</f>
        <v>145108.50648717131</v>
      </c>
      <c r="AM18" s="497">
        <f>'153S-2020EIOT'!AM18</f>
        <v>3146.95756584534</v>
      </c>
      <c r="AN18" s="497">
        <f>'153S-2020EIOT'!AN18</f>
        <v>0</v>
      </c>
      <c r="AO18" s="497">
        <f>'153S-2020EIOT'!AO18</f>
        <v>0</v>
      </c>
      <c r="AP18" s="497">
        <f>'153S-2020EIOT'!AP18</f>
        <v>0</v>
      </c>
      <c r="AQ18" s="497">
        <f>'153S-2020EIOT'!AQ18</f>
        <v>0</v>
      </c>
      <c r="AR18" s="497">
        <f>'153S-2020EIOT'!AR18</f>
        <v>0</v>
      </c>
      <c r="AS18" s="497">
        <f>'153S-2020EIOT'!AS18</f>
        <v>0</v>
      </c>
      <c r="AT18" s="497">
        <f>'153S-2020EIOT'!AT18</f>
        <v>0</v>
      </c>
      <c r="AU18" s="497">
        <f>'153S-2020EIOT'!AU18</f>
        <v>0</v>
      </c>
      <c r="AV18" s="497">
        <f>'153S-2020EIOT'!AV18</f>
        <v>127682.14312146135</v>
      </c>
      <c r="AW18" s="497">
        <f>'153S-2020EIOT'!AW18</f>
        <v>0</v>
      </c>
      <c r="AX18" s="497">
        <f>'153S-2020EIOT'!AX18</f>
        <v>0</v>
      </c>
      <c r="AY18" s="497">
        <f>'153S-2020EIOT'!AY18</f>
        <v>0</v>
      </c>
      <c r="AZ18" s="497">
        <f>'153S-2020EIOT'!AZ18</f>
        <v>3255.1805839950939</v>
      </c>
      <c r="BA18" s="497">
        <f>'153S-2020EIOT'!BA18</f>
        <v>177999.520011293</v>
      </c>
      <c r="BB18" s="497">
        <f>'153S-2020EIOT'!BB18</f>
        <v>0</v>
      </c>
      <c r="BC18" s="497">
        <f>'153S-2020EIOT'!BC18</f>
        <v>0</v>
      </c>
      <c r="BD18" s="497">
        <f>'153S-2020EIOT'!BD18</f>
        <v>0</v>
      </c>
      <c r="BE18" s="497">
        <f>'153S-2020EIOT'!BE18</f>
        <v>0</v>
      </c>
      <c r="BF18" s="497">
        <f>'153S-2020EIOT'!BF18</f>
        <v>0</v>
      </c>
      <c r="BG18" s="497">
        <f>'153S-2020EIOT'!BG18</f>
        <v>0</v>
      </c>
      <c r="BH18" s="497">
        <f>'153S-2020EIOT'!BH18</f>
        <v>0</v>
      </c>
      <c r="BI18" s="497">
        <f>'153S-2020EIOT'!BI18</f>
        <v>0</v>
      </c>
      <c r="BJ18" s="497">
        <f>'153S-2020EIOT'!BJ18</f>
        <v>0</v>
      </c>
      <c r="BK18" s="497">
        <f>'153S-2020EIOT'!BK18</f>
        <v>0</v>
      </c>
      <c r="BL18" s="497">
        <f>'153S-2020EIOT'!BL18</f>
        <v>0</v>
      </c>
      <c r="BM18" s="497">
        <f>'153S-2020EIOT'!BM18</f>
        <v>0</v>
      </c>
      <c r="BN18" s="497">
        <f>'153S-2020EIOT'!BN18</f>
        <v>0</v>
      </c>
      <c r="BO18" s="497">
        <f>'153S-2020EIOT'!BO18</f>
        <v>0</v>
      </c>
      <c r="BP18" s="497">
        <f>'153S-2020EIOT'!BP18</f>
        <v>0</v>
      </c>
      <c r="BQ18" s="497">
        <f>'153S-2020EIOT'!BQ18</f>
        <v>0</v>
      </c>
      <c r="BR18" s="497">
        <f>'153S-2020EIOT'!BR18</f>
        <v>0</v>
      </c>
      <c r="BS18" s="497">
        <f>'153S-2020EIOT'!BS18</f>
        <v>0</v>
      </c>
      <c r="BT18" s="497">
        <f>'153S-2020EIOT'!BT18</f>
        <v>0</v>
      </c>
      <c r="BU18" s="497">
        <f>'153S-2020EIOT'!BU18</f>
        <v>0</v>
      </c>
      <c r="BV18" s="497">
        <f>'153S-2020EIOT'!BV18</f>
        <v>0</v>
      </c>
      <c r="BW18" s="497">
        <f>'153S-2020EIOT'!BW18</f>
        <v>0</v>
      </c>
      <c r="BX18" s="497">
        <f>'153S-2020EIOT'!BX18</f>
        <v>0</v>
      </c>
      <c r="BY18" s="497">
        <f>'153S-2020EIOT'!BY18</f>
        <v>0</v>
      </c>
      <c r="BZ18" s="497">
        <f>'153S-2020EIOT'!BZ18</f>
        <v>0</v>
      </c>
      <c r="CA18" s="497">
        <f>'153S-2020EIOT'!CA18</f>
        <v>0</v>
      </c>
      <c r="CB18" s="497">
        <f>'153S-2020EIOT'!CB18</f>
        <v>0</v>
      </c>
      <c r="CC18" s="497">
        <f>'153S-2020EIOT'!CC18</f>
        <v>0</v>
      </c>
      <c r="CD18" s="497">
        <f>'153S-2020EIOT'!CD18</f>
        <v>0</v>
      </c>
      <c r="CE18" s="497">
        <f>'153S-2020EIOT'!CE18</f>
        <v>0</v>
      </c>
      <c r="CF18" s="497">
        <f>'153S-2020EIOT'!CF18</f>
        <v>0</v>
      </c>
      <c r="CG18" s="497">
        <f>'153S-2020EIOT'!CG18</f>
        <v>0</v>
      </c>
      <c r="CH18" s="497">
        <f>'153S-2020EIOT'!CH18</f>
        <v>0</v>
      </c>
      <c r="CI18" s="497">
        <f>'153S-2020EIOT'!CI18</f>
        <v>0</v>
      </c>
      <c r="CJ18" s="497">
        <f>'153S-2020EIOT'!CJ18</f>
        <v>0</v>
      </c>
      <c r="CK18" s="497">
        <f>'153S-2020EIOT'!CK18</f>
        <v>0</v>
      </c>
      <c r="CL18" s="497">
        <f>'153S-2020EIOT'!CL18</f>
        <v>0</v>
      </c>
      <c r="CM18" s="497">
        <f>'153S-2020EIOT'!CM18</f>
        <v>0</v>
      </c>
      <c r="CN18" s="497">
        <f>'153S-2020EIOT'!CN18</f>
        <v>0</v>
      </c>
      <c r="CO18" s="497">
        <f>'153S-2020EIOT'!CO18</f>
        <v>0</v>
      </c>
      <c r="CP18" s="497">
        <f>'153S-2020EIOT'!CP18</f>
        <v>0</v>
      </c>
      <c r="CQ18" s="497">
        <f>'153S-2020EIOT'!CQ18</f>
        <v>0</v>
      </c>
      <c r="CR18" s="497">
        <f>'153S-2020EIOT'!CR18</f>
        <v>0</v>
      </c>
      <c r="CS18" s="497">
        <f>'153S-2020EIOT'!CS18</f>
        <v>0</v>
      </c>
      <c r="CT18" s="497">
        <f>'153S-2020EIOT'!CT18</f>
        <v>0</v>
      </c>
      <c r="CU18" s="497">
        <f>'153S-2020EIOT'!CU18</f>
        <v>0</v>
      </c>
      <c r="CV18" s="497">
        <f>'153S-2020EIOT'!CV18</f>
        <v>0</v>
      </c>
      <c r="CW18" s="497">
        <f>'153S-2020EIOT'!CW18</f>
        <v>0</v>
      </c>
      <c r="CX18" s="497">
        <f>'153S-2020EIOT'!CX18</f>
        <v>0</v>
      </c>
      <c r="CY18" s="497">
        <f>'153S-2020EIOT'!CY18</f>
        <v>0</v>
      </c>
      <c r="CZ18" s="497">
        <f>'153S-2020EIOT'!CZ18</f>
        <v>0</v>
      </c>
      <c r="DA18" s="497">
        <f>'153S-2020EIOT'!DA18</f>
        <v>0</v>
      </c>
      <c r="DB18" s="497">
        <f>'153S-2020EIOT'!DB18</f>
        <v>0</v>
      </c>
      <c r="DC18" s="497">
        <f>'153S-2020EIOT'!DC18</f>
        <v>0</v>
      </c>
      <c r="DD18" s="497">
        <f>'153S-2020EIOT'!DD18</f>
        <v>0</v>
      </c>
      <c r="DE18" s="497">
        <f>'153S-2020EIOT'!DE18</f>
        <v>0</v>
      </c>
      <c r="DF18" s="497">
        <f>'153S-2020EIOT'!DF18</f>
        <v>0</v>
      </c>
      <c r="DG18" s="497">
        <f>'153S-2020EIOT'!DG18</f>
        <v>0</v>
      </c>
      <c r="DH18" s="497">
        <f>'153S-2020EIOT'!DH18</f>
        <v>0</v>
      </c>
      <c r="DI18" s="497">
        <f>'153S-2020EIOT'!DI18</f>
        <v>0</v>
      </c>
      <c r="DJ18" s="497">
        <f>'153S-2020EIOT'!DJ18</f>
        <v>120.04070486260684</v>
      </c>
      <c r="DK18" s="497">
        <f>'153S-2020EIOT'!DK18</f>
        <v>114.33745295750076</v>
      </c>
      <c r="DL18" s="497">
        <f>'153S-2020EIOT'!DL18</f>
        <v>0</v>
      </c>
      <c r="DM18" s="497">
        <f>'153S-2020EIOT'!DM18</f>
        <v>0</v>
      </c>
      <c r="DN18" s="497">
        <f>'153S-2020EIOT'!DN18</f>
        <v>360.96258448108637</v>
      </c>
      <c r="DO18" s="497">
        <f>'153S-2020EIOT'!DO18</f>
        <v>263.34161838026813</v>
      </c>
      <c r="DP18" s="497">
        <f>'153S-2020EIOT'!DP18</f>
        <v>0</v>
      </c>
      <c r="DQ18" s="497">
        <f>'153S-2020EIOT'!DQ18</f>
        <v>0</v>
      </c>
      <c r="DR18" s="497">
        <f>'153S-2020EIOT'!DR18</f>
        <v>0</v>
      </c>
      <c r="DS18" s="497">
        <f>'153S-2020EIOT'!DS18</f>
        <v>0</v>
      </c>
      <c r="DT18" s="497">
        <f>'153S-2020EIOT'!DT18</f>
        <v>0</v>
      </c>
      <c r="DU18" s="497">
        <f>'153S-2020EIOT'!DU18</f>
        <v>0</v>
      </c>
      <c r="DV18" s="497">
        <f>'153S-2020EIOT'!DV18</f>
        <v>0</v>
      </c>
      <c r="DW18" s="497">
        <f>'153S-2020EIOT'!DW18</f>
        <v>8917111.7115062252</v>
      </c>
      <c r="DX18" s="497">
        <f>'153S-2020EIOT'!DX18</f>
        <v>0</v>
      </c>
      <c r="DY18" s="497">
        <f>'153S-2020EIOT'!DY18</f>
        <v>0</v>
      </c>
      <c r="DZ18" s="497">
        <f>'153S-2020EIOT'!DZ18</f>
        <v>0</v>
      </c>
      <c r="EA18" s="497">
        <f>'153S-2020EIOT'!EA18</f>
        <v>0</v>
      </c>
      <c r="EB18" s="497">
        <f>'153S-2020EIOT'!EB18</f>
        <v>0</v>
      </c>
      <c r="EC18" s="497">
        <f>'153S-2020EIOT'!EC18</f>
        <v>0</v>
      </c>
      <c r="ED18" s="497">
        <f>'153S-2020EIOT'!ED18</f>
        <v>0</v>
      </c>
      <c r="EE18" s="497">
        <f>'153S-2020EIOT'!EE18</f>
        <v>0</v>
      </c>
      <c r="EF18" s="497">
        <f>'153S-2020EIOT'!EF18</f>
        <v>0</v>
      </c>
      <c r="EG18" s="497">
        <f>'153S-2020EIOT'!EG18</f>
        <v>0</v>
      </c>
      <c r="EH18" s="497">
        <f>'153S-2020EIOT'!EH18</f>
        <v>0</v>
      </c>
      <c r="EI18" s="497">
        <f>'153S-2020EIOT'!EI18</f>
        <v>202620.98841116321</v>
      </c>
      <c r="EJ18" s="497">
        <f>'153S-2020EIOT'!EJ18</f>
        <v>0</v>
      </c>
      <c r="EK18" s="497">
        <f>'153S-2020EIOT'!EK18</f>
        <v>0</v>
      </c>
      <c r="EL18" s="497">
        <f>'153S-2020EIOT'!EL18</f>
        <v>0</v>
      </c>
      <c r="EM18" s="497">
        <f>'153S-2020EIOT'!EM18</f>
        <v>0</v>
      </c>
      <c r="EN18" s="497">
        <f>'153S-2020EIOT'!EN18</f>
        <v>0</v>
      </c>
      <c r="EO18" s="497">
        <f>'153S-2020EIOT'!EO18</f>
        <v>232657.72779066092</v>
      </c>
      <c r="EP18" s="497">
        <f>'153S-2020EIOT'!EP18</f>
        <v>0</v>
      </c>
      <c r="EQ18" s="497">
        <f>'153S-2020EIOT'!EQ18</f>
        <v>2055925.4398222736</v>
      </c>
      <c r="ER18" s="497">
        <f>'153S-2020EIOT'!ER18</f>
        <v>712279.40718439606</v>
      </c>
      <c r="ES18" s="497">
        <f>'153S-2020EIOT'!ES18</f>
        <v>433176.28785769548</v>
      </c>
      <c r="ET18" s="497">
        <f>'153S-2020EIOT'!ET18</f>
        <v>0</v>
      </c>
      <c r="EU18" s="497">
        <f>'153S-2020EIOT'!EU18</f>
        <v>0</v>
      </c>
      <c r="EV18" s="497">
        <f>'153S-2020EIOT'!EV18</f>
        <v>0</v>
      </c>
      <c r="EW18" s="497">
        <f>'153S-2020EIOT'!EW18</f>
        <v>0</v>
      </c>
      <c r="EX18" s="497">
        <f>'153S-2020EIOT'!EX18</f>
        <v>42665.65442201573</v>
      </c>
      <c r="EY18" s="497">
        <f>'153S-2020EIOT'!EY18</f>
        <v>0</v>
      </c>
      <c r="EZ18" s="498">
        <f>'153S-2020EIOT'!EZ18</f>
        <v>0</v>
      </c>
      <c r="FA18" s="499">
        <f>'153S-2020EIOT'!FA18</f>
        <v>79742519.262389511</v>
      </c>
      <c r="FB18" s="355">
        <f>'153S-2020EIOT'!FB18</f>
        <v>17891482.978551209</v>
      </c>
      <c r="FC18" s="355">
        <f>'153S-2020EIOT'!FC18</f>
        <v>34312090.601854444</v>
      </c>
      <c r="FD18" s="356">
        <f>'153S-2020EIOT'!FD18</f>
        <v>52203573.580405653</v>
      </c>
      <c r="FE18" s="355">
        <f>'153S-2020EIOT'!FE18</f>
        <v>0</v>
      </c>
      <c r="FF18" s="356">
        <f>'153S-2020EIOT'!FF18</f>
        <v>52203573.580405653</v>
      </c>
      <c r="FG18" s="355">
        <f>'153S-2020EIOT'!FG18</f>
        <v>0</v>
      </c>
      <c r="FH18" s="355">
        <f>'153S-2020EIOT'!FH18</f>
        <v>2428255.0530906022</v>
      </c>
      <c r="FI18" s="356">
        <f>'153S-2020EIOT'!FI18</f>
        <v>2428255.0530906022</v>
      </c>
      <c r="FJ18" s="355">
        <f>'153S-2020EIOT'!FJ18</f>
        <v>943051.27313204855</v>
      </c>
      <c r="FK18" s="500">
        <f>'153S-2020EIOT'!FK18</f>
        <v>55574879.906628303</v>
      </c>
      <c r="FL18" s="501">
        <f>'153S-2020EIOT'!FL18</f>
        <v>2468962.4420943414</v>
      </c>
      <c r="FM18" s="502">
        <f>'153S-2020EIOT'!FM18</f>
        <v>132848436.72692348</v>
      </c>
    </row>
    <row r="19" spans="1:169" ht="15">
      <c r="A19" s="815"/>
      <c r="B19" s="495" t="s">
        <v>221</v>
      </c>
      <c r="C19" s="496" t="s">
        <v>697</v>
      </c>
      <c r="D19" s="641">
        <f>'153S-2020EIOT'!D19</f>
        <v>896644.61382406112</v>
      </c>
      <c r="E19" s="497">
        <f>'153S-2020EIOT'!E19</f>
        <v>0</v>
      </c>
      <c r="F19" s="497">
        <f>'153S-2020EIOT'!F19</f>
        <v>69552789.560960293</v>
      </c>
      <c r="G19" s="497">
        <f>'153S-2020EIOT'!G19</f>
        <v>21755974.169590738</v>
      </c>
      <c r="H19" s="497">
        <f>'153S-2020EIOT'!H19</f>
        <v>4567458.1251039905</v>
      </c>
      <c r="I19" s="497">
        <f>'153S-2020EIOT'!I19</f>
        <v>0</v>
      </c>
      <c r="J19" s="497">
        <f>'153S-2020EIOT'!J19</f>
        <v>0</v>
      </c>
      <c r="K19" s="497">
        <f>'153S-2020EIOT'!K19</f>
        <v>0</v>
      </c>
      <c r="L19" s="497">
        <f>'153S-2020EIOT'!L19</f>
        <v>0</v>
      </c>
      <c r="M19" s="497">
        <f>'153S-2020EIOT'!M19</f>
        <v>0</v>
      </c>
      <c r="N19" s="497">
        <f>'153S-2020EIOT'!N19</f>
        <v>0</v>
      </c>
      <c r="O19" s="497">
        <f>'153S-2020EIOT'!O19</f>
        <v>0</v>
      </c>
      <c r="P19" s="497">
        <f>'153S-2020EIOT'!P19</f>
        <v>9317048.6298818011</v>
      </c>
      <c r="Q19" s="497">
        <f>'153S-2020EIOT'!Q19</f>
        <v>0</v>
      </c>
      <c r="R19" s="497">
        <f>'153S-2020EIOT'!R19</f>
        <v>0</v>
      </c>
      <c r="S19" s="497">
        <f>'153S-2020EIOT'!S19</f>
        <v>596272.81173107494</v>
      </c>
      <c r="T19" s="497">
        <f>'153S-2020EIOT'!T19</f>
        <v>0</v>
      </c>
      <c r="U19" s="497">
        <f>'153S-2020EIOT'!U19</f>
        <v>0</v>
      </c>
      <c r="V19" s="497">
        <f>'153S-2020EIOT'!V19</f>
        <v>378.12750161557818</v>
      </c>
      <c r="W19" s="497">
        <f>'153S-2020EIOT'!W19</f>
        <v>0</v>
      </c>
      <c r="X19" s="497">
        <f>'153S-2020EIOT'!X19</f>
        <v>1240.3915919568776</v>
      </c>
      <c r="Y19" s="497">
        <f>'153S-2020EIOT'!Y19</f>
        <v>57439.616352592493</v>
      </c>
      <c r="Z19" s="497">
        <f>'153S-2020EIOT'!Z19</f>
        <v>0</v>
      </c>
      <c r="AA19" s="497">
        <f>'153S-2020EIOT'!AA19</f>
        <v>0</v>
      </c>
      <c r="AB19" s="497">
        <f>'153S-2020EIOT'!AB19</f>
        <v>0</v>
      </c>
      <c r="AC19" s="497">
        <f>'153S-2020EIOT'!AC19</f>
        <v>0</v>
      </c>
      <c r="AD19" s="497">
        <f>'153S-2020EIOT'!AD19</f>
        <v>0</v>
      </c>
      <c r="AE19" s="497">
        <f>'153S-2020EIOT'!AE19</f>
        <v>0</v>
      </c>
      <c r="AF19" s="497">
        <f>'153S-2020EIOT'!AF19</f>
        <v>0</v>
      </c>
      <c r="AG19" s="497">
        <f>'153S-2020EIOT'!AG19</f>
        <v>0</v>
      </c>
      <c r="AH19" s="497">
        <f>'153S-2020EIOT'!AH19</f>
        <v>0</v>
      </c>
      <c r="AI19" s="497">
        <f>'153S-2020EIOT'!AI19</f>
        <v>0</v>
      </c>
      <c r="AJ19" s="497">
        <f>'153S-2020EIOT'!AJ19</f>
        <v>0</v>
      </c>
      <c r="AK19" s="497">
        <f>'153S-2020EIOT'!AK19</f>
        <v>0</v>
      </c>
      <c r="AL19" s="497">
        <f>'153S-2020EIOT'!AL19</f>
        <v>0</v>
      </c>
      <c r="AM19" s="497">
        <f>'153S-2020EIOT'!AM19</f>
        <v>0</v>
      </c>
      <c r="AN19" s="497">
        <f>'153S-2020EIOT'!AN19</f>
        <v>0</v>
      </c>
      <c r="AO19" s="497">
        <f>'153S-2020EIOT'!AO19</f>
        <v>0</v>
      </c>
      <c r="AP19" s="497">
        <f>'153S-2020EIOT'!AP19</f>
        <v>0</v>
      </c>
      <c r="AQ19" s="497">
        <f>'153S-2020EIOT'!AQ19</f>
        <v>0</v>
      </c>
      <c r="AR19" s="497">
        <f>'153S-2020EIOT'!AR19</f>
        <v>0</v>
      </c>
      <c r="AS19" s="497">
        <f>'153S-2020EIOT'!AS19</f>
        <v>0</v>
      </c>
      <c r="AT19" s="497">
        <f>'153S-2020EIOT'!AT19</f>
        <v>0</v>
      </c>
      <c r="AU19" s="497">
        <f>'153S-2020EIOT'!AU19</f>
        <v>0</v>
      </c>
      <c r="AV19" s="497">
        <f>'153S-2020EIOT'!AV19</f>
        <v>130.76067359822082</v>
      </c>
      <c r="AW19" s="497">
        <f>'153S-2020EIOT'!AW19</f>
        <v>0</v>
      </c>
      <c r="AX19" s="497">
        <f>'153S-2020EIOT'!AX19</f>
        <v>0</v>
      </c>
      <c r="AY19" s="497">
        <f>'153S-2020EIOT'!AY19</f>
        <v>0</v>
      </c>
      <c r="AZ19" s="497">
        <f>'153S-2020EIOT'!AZ19</f>
        <v>0</v>
      </c>
      <c r="BA19" s="497">
        <f>'153S-2020EIOT'!BA19</f>
        <v>0</v>
      </c>
      <c r="BB19" s="497">
        <f>'153S-2020EIOT'!BB19</f>
        <v>0</v>
      </c>
      <c r="BC19" s="497">
        <f>'153S-2020EIOT'!BC19</f>
        <v>0</v>
      </c>
      <c r="BD19" s="497">
        <f>'153S-2020EIOT'!BD19</f>
        <v>0</v>
      </c>
      <c r="BE19" s="497">
        <f>'153S-2020EIOT'!BE19</f>
        <v>0</v>
      </c>
      <c r="BF19" s="497">
        <f>'153S-2020EIOT'!BF19</f>
        <v>0</v>
      </c>
      <c r="BG19" s="497">
        <f>'153S-2020EIOT'!BG19</f>
        <v>0</v>
      </c>
      <c r="BH19" s="497">
        <f>'153S-2020EIOT'!BH19</f>
        <v>0</v>
      </c>
      <c r="BI19" s="497">
        <f>'153S-2020EIOT'!BI19</f>
        <v>0</v>
      </c>
      <c r="BJ19" s="497">
        <f>'153S-2020EIOT'!BJ19</f>
        <v>0</v>
      </c>
      <c r="BK19" s="497">
        <f>'153S-2020EIOT'!BK19</f>
        <v>0</v>
      </c>
      <c r="BL19" s="497">
        <f>'153S-2020EIOT'!BL19</f>
        <v>0</v>
      </c>
      <c r="BM19" s="497">
        <f>'153S-2020EIOT'!BM19</f>
        <v>0</v>
      </c>
      <c r="BN19" s="497">
        <f>'153S-2020EIOT'!BN19</f>
        <v>0</v>
      </c>
      <c r="BO19" s="497">
        <f>'153S-2020EIOT'!BO19</f>
        <v>0</v>
      </c>
      <c r="BP19" s="497">
        <f>'153S-2020EIOT'!BP19</f>
        <v>0</v>
      </c>
      <c r="BQ19" s="497">
        <f>'153S-2020EIOT'!BQ19</f>
        <v>0</v>
      </c>
      <c r="BR19" s="497">
        <f>'153S-2020EIOT'!BR19</f>
        <v>0</v>
      </c>
      <c r="BS19" s="497">
        <f>'153S-2020EIOT'!BS19</f>
        <v>0</v>
      </c>
      <c r="BT19" s="497">
        <f>'153S-2020EIOT'!BT19</f>
        <v>0</v>
      </c>
      <c r="BU19" s="497">
        <f>'153S-2020EIOT'!BU19</f>
        <v>0</v>
      </c>
      <c r="BV19" s="497">
        <f>'153S-2020EIOT'!BV19</f>
        <v>0</v>
      </c>
      <c r="BW19" s="497">
        <f>'153S-2020EIOT'!BW19</f>
        <v>0</v>
      </c>
      <c r="BX19" s="497">
        <f>'153S-2020EIOT'!BX19</f>
        <v>0</v>
      </c>
      <c r="BY19" s="497">
        <f>'153S-2020EIOT'!BY19</f>
        <v>0</v>
      </c>
      <c r="BZ19" s="497">
        <f>'153S-2020EIOT'!BZ19</f>
        <v>0</v>
      </c>
      <c r="CA19" s="497">
        <f>'153S-2020EIOT'!CA19</f>
        <v>0</v>
      </c>
      <c r="CB19" s="497">
        <f>'153S-2020EIOT'!CB19</f>
        <v>0</v>
      </c>
      <c r="CC19" s="497">
        <f>'153S-2020EIOT'!CC19</f>
        <v>0</v>
      </c>
      <c r="CD19" s="497">
        <f>'153S-2020EIOT'!CD19</f>
        <v>0</v>
      </c>
      <c r="CE19" s="497">
        <f>'153S-2020EIOT'!CE19</f>
        <v>0</v>
      </c>
      <c r="CF19" s="497">
        <f>'153S-2020EIOT'!CF19</f>
        <v>0</v>
      </c>
      <c r="CG19" s="497">
        <f>'153S-2020EIOT'!CG19</f>
        <v>0</v>
      </c>
      <c r="CH19" s="497">
        <f>'153S-2020EIOT'!CH19</f>
        <v>0</v>
      </c>
      <c r="CI19" s="497">
        <f>'153S-2020EIOT'!CI19</f>
        <v>0</v>
      </c>
      <c r="CJ19" s="497">
        <f>'153S-2020EIOT'!CJ19</f>
        <v>0</v>
      </c>
      <c r="CK19" s="497">
        <f>'153S-2020EIOT'!CK19</f>
        <v>0</v>
      </c>
      <c r="CL19" s="497">
        <f>'153S-2020EIOT'!CL19</f>
        <v>0</v>
      </c>
      <c r="CM19" s="497">
        <f>'153S-2020EIOT'!CM19</f>
        <v>0</v>
      </c>
      <c r="CN19" s="497">
        <f>'153S-2020EIOT'!CN19</f>
        <v>0</v>
      </c>
      <c r="CO19" s="497">
        <f>'153S-2020EIOT'!CO19</f>
        <v>0</v>
      </c>
      <c r="CP19" s="497">
        <f>'153S-2020EIOT'!CP19</f>
        <v>0</v>
      </c>
      <c r="CQ19" s="497">
        <f>'153S-2020EIOT'!CQ19</f>
        <v>0</v>
      </c>
      <c r="CR19" s="497">
        <f>'153S-2020EIOT'!CR19</f>
        <v>0</v>
      </c>
      <c r="CS19" s="497">
        <f>'153S-2020EIOT'!CS19</f>
        <v>0</v>
      </c>
      <c r="CT19" s="497">
        <f>'153S-2020EIOT'!CT19</f>
        <v>0</v>
      </c>
      <c r="CU19" s="497">
        <f>'153S-2020EIOT'!CU19</f>
        <v>0</v>
      </c>
      <c r="CV19" s="497">
        <f>'153S-2020EIOT'!CV19</f>
        <v>0</v>
      </c>
      <c r="CW19" s="497">
        <f>'153S-2020EIOT'!CW19</f>
        <v>0</v>
      </c>
      <c r="CX19" s="497">
        <f>'153S-2020EIOT'!CX19</f>
        <v>0</v>
      </c>
      <c r="CY19" s="497">
        <f>'153S-2020EIOT'!CY19</f>
        <v>0</v>
      </c>
      <c r="CZ19" s="497">
        <f>'153S-2020EIOT'!CZ19</f>
        <v>0</v>
      </c>
      <c r="DA19" s="497">
        <f>'153S-2020EIOT'!DA19</f>
        <v>0</v>
      </c>
      <c r="DB19" s="497">
        <f>'153S-2020EIOT'!DB19</f>
        <v>0</v>
      </c>
      <c r="DC19" s="497">
        <f>'153S-2020EIOT'!DC19</f>
        <v>0</v>
      </c>
      <c r="DD19" s="497">
        <f>'153S-2020EIOT'!DD19</f>
        <v>0</v>
      </c>
      <c r="DE19" s="497">
        <f>'153S-2020EIOT'!DE19</f>
        <v>0</v>
      </c>
      <c r="DF19" s="497">
        <f>'153S-2020EIOT'!DF19</f>
        <v>0</v>
      </c>
      <c r="DG19" s="497">
        <f>'153S-2020EIOT'!DG19</f>
        <v>0</v>
      </c>
      <c r="DH19" s="497">
        <f>'153S-2020EIOT'!DH19</f>
        <v>0</v>
      </c>
      <c r="DI19" s="497">
        <f>'153S-2020EIOT'!DI19</f>
        <v>0</v>
      </c>
      <c r="DJ19" s="497">
        <f>'153S-2020EIOT'!DJ19</f>
        <v>42.644464087243172</v>
      </c>
      <c r="DK19" s="497">
        <f>'153S-2020EIOT'!DK19</f>
        <v>40.618383672885287</v>
      </c>
      <c r="DL19" s="497">
        <f>'153S-2020EIOT'!DL19</f>
        <v>0</v>
      </c>
      <c r="DM19" s="497">
        <f>'153S-2020EIOT'!DM19</f>
        <v>0</v>
      </c>
      <c r="DN19" s="497">
        <f>'153S-2020EIOT'!DN19</f>
        <v>0</v>
      </c>
      <c r="DO19" s="497">
        <f>'153S-2020EIOT'!DO19</f>
        <v>0</v>
      </c>
      <c r="DP19" s="497">
        <f>'153S-2020EIOT'!DP19</f>
        <v>0</v>
      </c>
      <c r="DQ19" s="497">
        <f>'153S-2020EIOT'!DQ19</f>
        <v>0</v>
      </c>
      <c r="DR19" s="497">
        <f>'153S-2020EIOT'!DR19</f>
        <v>0</v>
      </c>
      <c r="DS19" s="497">
        <f>'153S-2020EIOT'!DS19</f>
        <v>0</v>
      </c>
      <c r="DT19" s="497">
        <f>'153S-2020EIOT'!DT19</f>
        <v>0</v>
      </c>
      <c r="DU19" s="497">
        <f>'153S-2020EIOT'!DU19</f>
        <v>7834.2444589910974</v>
      </c>
      <c r="DV19" s="497">
        <f>'153S-2020EIOT'!DV19</f>
        <v>0</v>
      </c>
      <c r="DW19" s="497">
        <f>'153S-2020EIOT'!DW19</f>
        <v>0</v>
      </c>
      <c r="DX19" s="497">
        <f>'153S-2020EIOT'!DX19</f>
        <v>0</v>
      </c>
      <c r="DY19" s="497">
        <f>'153S-2020EIOT'!DY19</f>
        <v>0</v>
      </c>
      <c r="DZ19" s="497">
        <f>'153S-2020EIOT'!DZ19</f>
        <v>0</v>
      </c>
      <c r="EA19" s="497">
        <f>'153S-2020EIOT'!EA19</f>
        <v>0</v>
      </c>
      <c r="EB19" s="497">
        <f>'153S-2020EIOT'!EB19</f>
        <v>0</v>
      </c>
      <c r="EC19" s="497">
        <f>'153S-2020EIOT'!EC19</f>
        <v>0</v>
      </c>
      <c r="ED19" s="497">
        <f>'153S-2020EIOT'!ED19</f>
        <v>0</v>
      </c>
      <c r="EE19" s="497">
        <f>'153S-2020EIOT'!EE19</f>
        <v>0</v>
      </c>
      <c r="EF19" s="497">
        <f>'153S-2020EIOT'!EF19</f>
        <v>0</v>
      </c>
      <c r="EG19" s="497">
        <f>'153S-2020EIOT'!EG19</f>
        <v>0</v>
      </c>
      <c r="EH19" s="497">
        <f>'153S-2020EIOT'!EH19</f>
        <v>0</v>
      </c>
      <c r="EI19" s="497">
        <f>'153S-2020EIOT'!EI19</f>
        <v>0</v>
      </c>
      <c r="EJ19" s="497">
        <f>'153S-2020EIOT'!EJ19</f>
        <v>0</v>
      </c>
      <c r="EK19" s="497">
        <f>'153S-2020EIOT'!EK19</f>
        <v>0</v>
      </c>
      <c r="EL19" s="497">
        <f>'153S-2020EIOT'!EL19</f>
        <v>0</v>
      </c>
      <c r="EM19" s="497">
        <f>'153S-2020EIOT'!EM19</f>
        <v>203842.78678914226</v>
      </c>
      <c r="EN19" s="497">
        <f>'153S-2020EIOT'!EN19</f>
        <v>0</v>
      </c>
      <c r="EO19" s="497">
        <f>'153S-2020EIOT'!EO19</f>
        <v>0</v>
      </c>
      <c r="EP19" s="497">
        <f>'153S-2020EIOT'!EP19</f>
        <v>0</v>
      </c>
      <c r="EQ19" s="497">
        <f>'153S-2020EIOT'!EQ19</f>
        <v>0</v>
      </c>
      <c r="ER19" s="497">
        <f>'153S-2020EIOT'!ER19</f>
        <v>0</v>
      </c>
      <c r="ES19" s="497">
        <f>'153S-2020EIOT'!ES19</f>
        <v>0</v>
      </c>
      <c r="ET19" s="497">
        <f>'153S-2020EIOT'!ET19</f>
        <v>0</v>
      </c>
      <c r="EU19" s="497">
        <f>'153S-2020EIOT'!EU19</f>
        <v>0</v>
      </c>
      <c r="EV19" s="497">
        <f>'153S-2020EIOT'!EV19</f>
        <v>0</v>
      </c>
      <c r="EW19" s="497">
        <f>'153S-2020EIOT'!EW19</f>
        <v>0</v>
      </c>
      <c r="EX19" s="497">
        <f>'153S-2020EIOT'!EX19</f>
        <v>9658.2414027821924</v>
      </c>
      <c r="EY19" s="497">
        <f>'153S-2020EIOT'!EY19</f>
        <v>0</v>
      </c>
      <c r="EZ19" s="498">
        <f>'153S-2020EIOT'!EZ19</f>
        <v>0</v>
      </c>
      <c r="FA19" s="499">
        <f>'153S-2020EIOT'!FA19</f>
        <v>106966795.34271039</v>
      </c>
      <c r="FB19" s="355">
        <f>'153S-2020EIOT'!FB19</f>
        <v>107744.5629295636</v>
      </c>
      <c r="FC19" s="355">
        <f>'153S-2020EIOT'!FC19</f>
        <v>667842.19577216299</v>
      </c>
      <c r="FD19" s="356">
        <f>'153S-2020EIOT'!FD19</f>
        <v>775586.75870172656</v>
      </c>
      <c r="FE19" s="355">
        <f>'153S-2020EIOT'!FE19</f>
        <v>0</v>
      </c>
      <c r="FF19" s="356">
        <f>'153S-2020EIOT'!FF19</f>
        <v>775586.75870172656</v>
      </c>
      <c r="FG19" s="355">
        <f>'153S-2020EIOT'!FG19</f>
        <v>0</v>
      </c>
      <c r="FH19" s="355">
        <f>'153S-2020EIOT'!FH19</f>
        <v>4290378.9034893103</v>
      </c>
      <c r="FI19" s="356">
        <f>'153S-2020EIOT'!FI19</f>
        <v>4290378.9034893103</v>
      </c>
      <c r="FJ19" s="355">
        <f>'153S-2020EIOT'!FJ19</f>
        <v>713588.35802715551</v>
      </c>
      <c r="FK19" s="500">
        <f>'153S-2020EIOT'!FK19</f>
        <v>5779554.0202181926</v>
      </c>
      <c r="FL19" s="501">
        <f>'153S-2020EIOT'!FL19</f>
        <v>2291756.8435</v>
      </c>
      <c r="FM19" s="502">
        <f>'153S-2020EIOT'!FM19</f>
        <v>110454592.51942866</v>
      </c>
    </row>
    <row r="20" spans="1:169" ht="15">
      <c r="A20" s="815"/>
      <c r="B20" s="495" t="s">
        <v>222</v>
      </c>
      <c r="C20" s="496" t="s">
        <v>698</v>
      </c>
      <c r="D20" s="641">
        <f>'153S-2020EIOT'!D20</f>
        <v>4682.8000490110117</v>
      </c>
      <c r="E20" s="497">
        <f>'153S-2020EIOT'!E20</f>
        <v>0</v>
      </c>
      <c r="F20" s="497">
        <f>'153S-2020EIOT'!F20</f>
        <v>174679.65277262215</v>
      </c>
      <c r="G20" s="497">
        <f>'153S-2020EIOT'!G20</f>
        <v>236861.1389296967</v>
      </c>
      <c r="H20" s="497">
        <f>'153S-2020EIOT'!H20</f>
        <v>96.50100207007246</v>
      </c>
      <c r="I20" s="497">
        <f>'153S-2020EIOT'!I20</f>
        <v>0</v>
      </c>
      <c r="J20" s="497">
        <f>'153S-2020EIOT'!J20</f>
        <v>0</v>
      </c>
      <c r="K20" s="497">
        <f>'153S-2020EIOT'!K20</f>
        <v>0</v>
      </c>
      <c r="L20" s="497">
        <f>'153S-2020EIOT'!L20</f>
        <v>0</v>
      </c>
      <c r="M20" s="497">
        <f>'153S-2020EIOT'!M20</f>
        <v>0</v>
      </c>
      <c r="N20" s="497">
        <f>'153S-2020EIOT'!N20</f>
        <v>0</v>
      </c>
      <c r="O20" s="497">
        <f>'153S-2020EIOT'!O20</f>
        <v>0</v>
      </c>
      <c r="P20" s="497">
        <f>'153S-2020EIOT'!P20</f>
        <v>5338999.0064158123</v>
      </c>
      <c r="Q20" s="497">
        <f>'153S-2020EIOT'!Q20</f>
        <v>18354408.841915037</v>
      </c>
      <c r="R20" s="497">
        <f>'153S-2020EIOT'!R20</f>
        <v>0</v>
      </c>
      <c r="S20" s="497">
        <f>'153S-2020EIOT'!S20</f>
        <v>47404.960839621075</v>
      </c>
      <c r="T20" s="497">
        <f>'153S-2020EIOT'!T20</f>
        <v>407485.06711403577</v>
      </c>
      <c r="U20" s="497">
        <f>'153S-2020EIOT'!U20</f>
        <v>4224239.675865164</v>
      </c>
      <c r="V20" s="497">
        <f>'153S-2020EIOT'!V20</f>
        <v>1881503.3680753075</v>
      </c>
      <c r="W20" s="497">
        <f>'153S-2020EIOT'!W20</f>
        <v>0</v>
      </c>
      <c r="X20" s="497">
        <f>'153S-2020EIOT'!X20</f>
        <v>1413243.3374559111</v>
      </c>
      <c r="Y20" s="497">
        <f>'153S-2020EIOT'!Y20</f>
        <v>5733171.9860852417</v>
      </c>
      <c r="Z20" s="497">
        <f>'153S-2020EIOT'!Z20</f>
        <v>0</v>
      </c>
      <c r="AA20" s="497">
        <f>'153S-2020EIOT'!AA20</f>
        <v>178846.32383450808</v>
      </c>
      <c r="AB20" s="497">
        <f>'153S-2020EIOT'!AB20</f>
        <v>0</v>
      </c>
      <c r="AC20" s="497">
        <f>'153S-2020EIOT'!AC20</f>
        <v>0.53050395693302588</v>
      </c>
      <c r="AD20" s="497">
        <f>'153S-2020EIOT'!AD20</f>
        <v>0</v>
      </c>
      <c r="AE20" s="497">
        <f>'153S-2020EIOT'!AE20</f>
        <v>0</v>
      </c>
      <c r="AF20" s="497">
        <f>'153S-2020EIOT'!AF20</f>
        <v>0</v>
      </c>
      <c r="AG20" s="497">
        <f>'153S-2020EIOT'!AG20</f>
        <v>0</v>
      </c>
      <c r="AH20" s="497">
        <f>'153S-2020EIOT'!AH20</f>
        <v>0</v>
      </c>
      <c r="AI20" s="497">
        <f>'153S-2020EIOT'!AI20</f>
        <v>0</v>
      </c>
      <c r="AJ20" s="497">
        <f>'153S-2020EIOT'!AJ20</f>
        <v>0</v>
      </c>
      <c r="AK20" s="497">
        <f>'153S-2020EIOT'!AK20</f>
        <v>0</v>
      </c>
      <c r="AL20" s="497">
        <f>'153S-2020EIOT'!AL20</f>
        <v>0</v>
      </c>
      <c r="AM20" s="497">
        <f>'153S-2020EIOT'!AM20</f>
        <v>0</v>
      </c>
      <c r="AN20" s="497">
        <f>'153S-2020EIOT'!AN20</f>
        <v>12817.73589881997</v>
      </c>
      <c r="AO20" s="497">
        <f>'153S-2020EIOT'!AO20</f>
        <v>0</v>
      </c>
      <c r="AP20" s="497">
        <f>'153S-2020EIOT'!AP20</f>
        <v>0</v>
      </c>
      <c r="AQ20" s="497">
        <f>'153S-2020EIOT'!AQ20</f>
        <v>0</v>
      </c>
      <c r="AR20" s="497">
        <f>'153S-2020EIOT'!AR20</f>
        <v>0</v>
      </c>
      <c r="AS20" s="497">
        <f>'153S-2020EIOT'!AS20</f>
        <v>0</v>
      </c>
      <c r="AT20" s="497">
        <f>'153S-2020EIOT'!AT20</f>
        <v>1114620.4661617028</v>
      </c>
      <c r="AU20" s="497">
        <f>'153S-2020EIOT'!AU20</f>
        <v>0</v>
      </c>
      <c r="AV20" s="497">
        <f>'153S-2020EIOT'!AV20</f>
        <v>28298.973378358198</v>
      </c>
      <c r="AW20" s="497">
        <f>'153S-2020EIOT'!AW20</f>
        <v>1209893.4022883761</v>
      </c>
      <c r="AX20" s="497">
        <f>'153S-2020EIOT'!AX20</f>
        <v>9726.6838560711421</v>
      </c>
      <c r="AY20" s="497">
        <f>'153S-2020EIOT'!AY20</f>
        <v>7747393.0665405858</v>
      </c>
      <c r="AZ20" s="497">
        <f>'153S-2020EIOT'!AZ20</f>
        <v>3909276.2330439598</v>
      </c>
      <c r="BA20" s="497">
        <f>'153S-2020EIOT'!BA20</f>
        <v>300844.12629211275</v>
      </c>
      <c r="BB20" s="497">
        <f>'153S-2020EIOT'!BB20</f>
        <v>50930.497143639499</v>
      </c>
      <c r="BC20" s="497">
        <f>'153S-2020EIOT'!BC20</f>
        <v>337.40528761899469</v>
      </c>
      <c r="BD20" s="497">
        <f>'153S-2020EIOT'!BD20</f>
        <v>61997.697144904909</v>
      </c>
      <c r="BE20" s="497">
        <f>'153S-2020EIOT'!BE20</f>
        <v>0</v>
      </c>
      <c r="BF20" s="497">
        <f>'153S-2020EIOT'!BF20</f>
        <v>0</v>
      </c>
      <c r="BG20" s="497">
        <f>'153S-2020EIOT'!BG20</f>
        <v>0</v>
      </c>
      <c r="BH20" s="497">
        <f>'153S-2020EIOT'!BH20</f>
        <v>0</v>
      </c>
      <c r="BI20" s="497">
        <f>'153S-2020EIOT'!BI20</f>
        <v>0</v>
      </c>
      <c r="BJ20" s="497">
        <f>'153S-2020EIOT'!BJ20</f>
        <v>0</v>
      </c>
      <c r="BK20" s="497">
        <f>'153S-2020EIOT'!BK20</f>
        <v>0</v>
      </c>
      <c r="BL20" s="497">
        <f>'153S-2020EIOT'!BL20</f>
        <v>0</v>
      </c>
      <c r="BM20" s="497">
        <f>'153S-2020EIOT'!BM20</f>
        <v>0</v>
      </c>
      <c r="BN20" s="497">
        <f>'153S-2020EIOT'!BN20</f>
        <v>0</v>
      </c>
      <c r="BO20" s="497">
        <f>'153S-2020EIOT'!BO20</f>
        <v>0</v>
      </c>
      <c r="BP20" s="497">
        <f>'153S-2020EIOT'!BP20</f>
        <v>0</v>
      </c>
      <c r="BQ20" s="497">
        <f>'153S-2020EIOT'!BQ20</f>
        <v>0</v>
      </c>
      <c r="BR20" s="497">
        <f>'153S-2020EIOT'!BR20</f>
        <v>0</v>
      </c>
      <c r="BS20" s="497">
        <f>'153S-2020EIOT'!BS20</f>
        <v>0</v>
      </c>
      <c r="BT20" s="497">
        <f>'153S-2020EIOT'!BT20</f>
        <v>0</v>
      </c>
      <c r="BU20" s="497">
        <f>'153S-2020EIOT'!BU20</f>
        <v>0</v>
      </c>
      <c r="BV20" s="497">
        <f>'153S-2020EIOT'!BV20</f>
        <v>0</v>
      </c>
      <c r="BW20" s="497">
        <f>'153S-2020EIOT'!BW20</f>
        <v>0</v>
      </c>
      <c r="BX20" s="497">
        <f>'153S-2020EIOT'!BX20</f>
        <v>0</v>
      </c>
      <c r="BY20" s="497">
        <f>'153S-2020EIOT'!BY20</f>
        <v>0</v>
      </c>
      <c r="BZ20" s="497">
        <f>'153S-2020EIOT'!BZ20</f>
        <v>0</v>
      </c>
      <c r="CA20" s="497">
        <f>'153S-2020EIOT'!CA20</f>
        <v>0</v>
      </c>
      <c r="CB20" s="497">
        <f>'153S-2020EIOT'!CB20</f>
        <v>0</v>
      </c>
      <c r="CC20" s="497">
        <f>'153S-2020EIOT'!CC20</f>
        <v>0</v>
      </c>
      <c r="CD20" s="497">
        <f>'153S-2020EIOT'!CD20</f>
        <v>0</v>
      </c>
      <c r="CE20" s="497">
        <f>'153S-2020EIOT'!CE20</f>
        <v>0</v>
      </c>
      <c r="CF20" s="497">
        <f>'153S-2020EIOT'!CF20</f>
        <v>0</v>
      </c>
      <c r="CG20" s="497">
        <f>'153S-2020EIOT'!CG20</f>
        <v>0</v>
      </c>
      <c r="CH20" s="497">
        <f>'153S-2020EIOT'!CH20</f>
        <v>0</v>
      </c>
      <c r="CI20" s="497">
        <f>'153S-2020EIOT'!CI20</f>
        <v>0</v>
      </c>
      <c r="CJ20" s="497">
        <f>'153S-2020EIOT'!CJ20</f>
        <v>0</v>
      </c>
      <c r="CK20" s="497">
        <f>'153S-2020EIOT'!CK20</f>
        <v>0</v>
      </c>
      <c r="CL20" s="497">
        <f>'153S-2020EIOT'!CL20</f>
        <v>0</v>
      </c>
      <c r="CM20" s="497">
        <f>'153S-2020EIOT'!CM20</f>
        <v>0</v>
      </c>
      <c r="CN20" s="497">
        <f>'153S-2020EIOT'!CN20</f>
        <v>0</v>
      </c>
      <c r="CO20" s="497">
        <f>'153S-2020EIOT'!CO20</f>
        <v>0</v>
      </c>
      <c r="CP20" s="497">
        <f>'153S-2020EIOT'!CP20</f>
        <v>0</v>
      </c>
      <c r="CQ20" s="497">
        <f>'153S-2020EIOT'!CQ20</f>
        <v>0</v>
      </c>
      <c r="CR20" s="497">
        <f>'153S-2020EIOT'!CR20</f>
        <v>0</v>
      </c>
      <c r="CS20" s="497">
        <f>'153S-2020EIOT'!CS20</f>
        <v>0</v>
      </c>
      <c r="CT20" s="497">
        <f>'153S-2020EIOT'!CT20</f>
        <v>0</v>
      </c>
      <c r="CU20" s="497">
        <f>'153S-2020EIOT'!CU20</f>
        <v>0</v>
      </c>
      <c r="CV20" s="497">
        <f>'153S-2020EIOT'!CV20</f>
        <v>0</v>
      </c>
      <c r="CW20" s="497">
        <f>'153S-2020EIOT'!CW20</f>
        <v>0</v>
      </c>
      <c r="CX20" s="497">
        <f>'153S-2020EIOT'!CX20</f>
        <v>0</v>
      </c>
      <c r="CY20" s="497">
        <f>'153S-2020EIOT'!CY20</f>
        <v>0</v>
      </c>
      <c r="CZ20" s="497">
        <f>'153S-2020EIOT'!CZ20</f>
        <v>0</v>
      </c>
      <c r="DA20" s="497">
        <f>'153S-2020EIOT'!DA20</f>
        <v>0</v>
      </c>
      <c r="DB20" s="497">
        <f>'153S-2020EIOT'!DB20</f>
        <v>0</v>
      </c>
      <c r="DC20" s="497">
        <f>'153S-2020EIOT'!DC20</f>
        <v>0</v>
      </c>
      <c r="DD20" s="497">
        <f>'153S-2020EIOT'!DD20</f>
        <v>0</v>
      </c>
      <c r="DE20" s="497">
        <f>'153S-2020EIOT'!DE20</f>
        <v>0</v>
      </c>
      <c r="DF20" s="497">
        <f>'153S-2020EIOT'!DF20</f>
        <v>0</v>
      </c>
      <c r="DG20" s="497">
        <f>'153S-2020EIOT'!DG20</f>
        <v>0</v>
      </c>
      <c r="DH20" s="497">
        <f>'153S-2020EIOT'!DH20</f>
        <v>0</v>
      </c>
      <c r="DI20" s="497">
        <f>'153S-2020EIOT'!DI20</f>
        <v>0</v>
      </c>
      <c r="DJ20" s="497">
        <f>'153S-2020EIOT'!DJ20</f>
        <v>1827.0606912644394</v>
      </c>
      <c r="DK20" s="497">
        <f>'153S-2020EIOT'!DK20</f>
        <v>1740.2552415619703</v>
      </c>
      <c r="DL20" s="497">
        <f>'153S-2020EIOT'!DL20</f>
        <v>0</v>
      </c>
      <c r="DM20" s="497">
        <f>'153S-2020EIOT'!DM20</f>
        <v>0</v>
      </c>
      <c r="DN20" s="497">
        <f>'153S-2020EIOT'!DN20</f>
        <v>269.70319168319566</v>
      </c>
      <c r="DO20" s="497">
        <f>'153S-2020EIOT'!DO20</f>
        <v>196.76300473092385</v>
      </c>
      <c r="DP20" s="497">
        <f>'153S-2020EIOT'!DP20</f>
        <v>0</v>
      </c>
      <c r="DQ20" s="497">
        <f>'153S-2020EIOT'!DQ20</f>
        <v>0</v>
      </c>
      <c r="DR20" s="497">
        <f>'153S-2020EIOT'!DR20</f>
        <v>0</v>
      </c>
      <c r="DS20" s="497">
        <f>'153S-2020EIOT'!DS20</f>
        <v>0</v>
      </c>
      <c r="DT20" s="497">
        <f>'153S-2020EIOT'!DT20</f>
        <v>0</v>
      </c>
      <c r="DU20" s="497">
        <f>'153S-2020EIOT'!DU20</f>
        <v>0</v>
      </c>
      <c r="DV20" s="497">
        <f>'153S-2020EIOT'!DV20</f>
        <v>145088.91766401875</v>
      </c>
      <c r="DW20" s="497">
        <f>'153S-2020EIOT'!DW20</f>
        <v>11957096.04886581</v>
      </c>
      <c r="DX20" s="497">
        <f>'153S-2020EIOT'!DX20</f>
        <v>753344.06245555356</v>
      </c>
      <c r="DY20" s="497">
        <f>'153S-2020EIOT'!DY20</f>
        <v>0</v>
      </c>
      <c r="DZ20" s="497">
        <f>'153S-2020EIOT'!DZ20</f>
        <v>0</v>
      </c>
      <c r="EA20" s="497">
        <f>'153S-2020EIOT'!EA20</f>
        <v>0</v>
      </c>
      <c r="EB20" s="497">
        <f>'153S-2020EIOT'!EB20</f>
        <v>0</v>
      </c>
      <c r="EC20" s="497">
        <f>'153S-2020EIOT'!EC20</f>
        <v>0</v>
      </c>
      <c r="ED20" s="497">
        <f>'153S-2020EIOT'!ED20</f>
        <v>0</v>
      </c>
      <c r="EE20" s="497">
        <f>'153S-2020EIOT'!EE20</f>
        <v>0</v>
      </c>
      <c r="EF20" s="497">
        <f>'153S-2020EIOT'!EF20</f>
        <v>0</v>
      </c>
      <c r="EG20" s="497">
        <f>'153S-2020EIOT'!EG20</f>
        <v>0</v>
      </c>
      <c r="EH20" s="497">
        <f>'153S-2020EIOT'!EH20</f>
        <v>95374.91799066274</v>
      </c>
      <c r="EI20" s="497">
        <f>'153S-2020EIOT'!EI20</f>
        <v>210834.78436821839</v>
      </c>
      <c r="EJ20" s="497">
        <f>'153S-2020EIOT'!EJ20</f>
        <v>0</v>
      </c>
      <c r="EK20" s="497">
        <f>'153S-2020EIOT'!EK20</f>
        <v>0</v>
      </c>
      <c r="EL20" s="497">
        <f>'153S-2020EIOT'!EL20</f>
        <v>0</v>
      </c>
      <c r="EM20" s="497">
        <f>'153S-2020EIOT'!EM20</f>
        <v>0</v>
      </c>
      <c r="EN20" s="497">
        <f>'153S-2020EIOT'!EN20</f>
        <v>0</v>
      </c>
      <c r="EO20" s="497">
        <f>'153S-2020EIOT'!EO20</f>
        <v>51066.071417283718</v>
      </c>
      <c r="EP20" s="497">
        <f>'153S-2020EIOT'!EP20</f>
        <v>44109.343833959669</v>
      </c>
      <c r="EQ20" s="497">
        <f>'153S-2020EIOT'!EQ20</f>
        <v>1585579.826080732</v>
      </c>
      <c r="ER20" s="497">
        <f>'153S-2020EIOT'!ER20</f>
        <v>53445.516774143223</v>
      </c>
      <c r="ES20" s="497">
        <f>'153S-2020EIOT'!ES20</f>
        <v>372937.35437536676</v>
      </c>
      <c r="ET20" s="497">
        <f>'153S-2020EIOT'!ET20</f>
        <v>0</v>
      </c>
      <c r="EU20" s="497">
        <f>'153S-2020EIOT'!EU20</f>
        <v>0</v>
      </c>
      <c r="EV20" s="497">
        <f>'153S-2020EIOT'!EV20</f>
        <v>0.105218089653833</v>
      </c>
      <c r="EW20" s="497">
        <f>'153S-2020EIOT'!EW20</f>
        <v>0</v>
      </c>
      <c r="EX20" s="497">
        <f>'153S-2020EIOT'!EX20</f>
        <v>109293.20246617442</v>
      </c>
      <c r="EY20" s="497">
        <f>'153S-2020EIOT'!EY20</f>
        <v>0</v>
      </c>
      <c r="EZ20" s="498">
        <f>'153S-2020EIOT'!EZ20</f>
        <v>0</v>
      </c>
      <c r="FA20" s="499">
        <f>'153S-2020EIOT'!FA20</f>
        <v>67823963.4115334</v>
      </c>
      <c r="FB20" s="355">
        <f>'153S-2020EIOT'!FB20</f>
        <v>9716019.4732540566</v>
      </c>
      <c r="FC20" s="355">
        <f>'153S-2020EIOT'!FC20</f>
        <v>19270048.122252718</v>
      </c>
      <c r="FD20" s="356">
        <f>'153S-2020EIOT'!FD20</f>
        <v>28986067.595506772</v>
      </c>
      <c r="FE20" s="355">
        <f>'153S-2020EIOT'!FE20</f>
        <v>0</v>
      </c>
      <c r="FF20" s="356">
        <f>'153S-2020EIOT'!FF20</f>
        <v>28986067.595506772</v>
      </c>
      <c r="FG20" s="355">
        <f>'153S-2020EIOT'!FG20</f>
        <v>0</v>
      </c>
      <c r="FH20" s="355">
        <f>'153S-2020EIOT'!FH20</f>
        <v>1909828.2877798255</v>
      </c>
      <c r="FI20" s="356">
        <f>'153S-2020EIOT'!FI20</f>
        <v>1909828.2877798255</v>
      </c>
      <c r="FJ20" s="355">
        <f>'153S-2020EIOT'!FJ20</f>
        <v>700951.01117432013</v>
      </c>
      <c r="FK20" s="500">
        <f>'153S-2020EIOT'!FK20</f>
        <v>31596846.89446092</v>
      </c>
      <c r="FL20" s="501">
        <f>'153S-2020EIOT'!FL20</f>
        <v>8276212.1970897494</v>
      </c>
      <c r="FM20" s="502">
        <f>'153S-2020EIOT'!FM20</f>
        <v>91144598.108904615</v>
      </c>
    </row>
    <row r="21" spans="1:169" ht="15">
      <c r="A21" s="815"/>
      <c r="B21" s="495" t="s">
        <v>223</v>
      </c>
      <c r="C21" s="496" t="s">
        <v>699</v>
      </c>
      <c r="D21" s="641">
        <f>'153S-2020EIOT'!D21</f>
        <v>0</v>
      </c>
      <c r="E21" s="497">
        <f>'153S-2020EIOT'!E21</f>
        <v>0</v>
      </c>
      <c r="F21" s="497">
        <f>'153S-2020EIOT'!F21</f>
        <v>0</v>
      </c>
      <c r="G21" s="497">
        <f>'153S-2020EIOT'!G21</f>
        <v>0</v>
      </c>
      <c r="H21" s="497">
        <f>'153S-2020EIOT'!H21</f>
        <v>0</v>
      </c>
      <c r="I21" s="497">
        <f>'153S-2020EIOT'!I21</f>
        <v>0</v>
      </c>
      <c r="J21" s="497">
        <f>'153S-2020EIOT'!J21</f>
        <v>0</v>
      </c>
      <c r="K21" s="497">
        <f>'153S-2020EIOT'!K21</f>
        <v>0</v>
      </c>
      <c r="L21" s="497">
        <f>'153S-2020EIOT'!L21</f>
        <v>0</v>
      </c>
      <c r="M21" s="497">
        <f>'153S-2020EIOT'!M21</f>
        <v>0</v>
      </c>
      <c r="N21" s="497">
        <f>'153S-2020EIOT'!N21</f>
        <v>0</v>
      </c>
      <c r="O21" s="497">
        <f>'153S-2020EIOT'!O21</f>
        <v>0</v>
      </c>
      <c r="P21" s="497">
        <f>'153S-2020EIOT'!P21</f>
        <v>68136.668078845512</v>
      </c>
      <c r="Q21" s="497">
        <f>'153S-2020EIOT'!Q21</f>
        <v>0</v>
      </c>
      <c r="R21" s="497">
        <f>'153S-2020EIOT'!R21</f>
        <v>933226.36281899782</v>
      </c>
      <c r="S21" s="497">
        <f>'153S-2020EIOT'!S21</f>
        <v>26368.865149091227</v>
      </c>
      <c r="T21" s="497">
        <f>'153S-2020EIOT'!T21</f>
        <v>21496.409553733451</v>
      </c>
      <c r="U21" s="497">
        <f>'153S-2020EIOT'!U21</f>
        <v>1739895.4536942842</v>
      </c>
      <c r="V21" s="497">
        <f>'153S-2020EIOT'!V21</f>
        <v>174256.51637002954</v>
      </c>
      <c r="W21" s="497">
        <f>'153S-2020EIOT'!W21</f>
        <v>530645.78158752027</v>
      </c>
      <c r="X21" s="497">
        <f>'153S-2020EIOT'!X21</f>
        <v>630004.04684880388</v>
      </c>
      <c r="Y21" s="497">
        <f>'153S-2020EIOT'!Y21</f>
        <v>2609644.261684835</v>
      </c>
      <c r="Z21" s="497">
        <f>'153S-2020EIOT'!Z21</f>
        <v>135572.52744566402</v>
      </c>
      <c r="AA21" s="497">
        <f>'153S-2020EIOT'!AA21</f>
        <v>2646620.7360959905</v>
      </c>
      <c r="AB21" s="497">
        <f>'153S-2020EIOT'!AB21</f>
        <v>0</v>
      </c>
      <c r="AC21" s="497">
        <f>'153S-2020EIOT'!AC21</f>
        <v>0</v>
      </c>
      <c r="AD21" s="497">
        <f>'153S-2020EIOT'!AD21</f>
        <v>0</v>
      </c>
      <c r="AE21" s="497">
        <f>'153S-2020EIOT'!AE21</f>
        <v>0</v>
      </c>
      <c r="AF21" s="497">
        <f>'153S-2020EIOT'!AF21</f>
        <v>0</v>
      </c>
      <c r="AG21" s="497">
        <f>'153S-2020EIOT'!AG21</f>
        <v>0</v>
      </c>
      <c r="AH21" s="497">
        <f>'153S-2020EIOT'!AH21</f>
        <v>0</v>
      </c>
      <c r="AI21" s="497">
        <f>'153S-2020EIOT'!AI21</f>
        <v>0</v>
      </c>
      <c r="AJ21" s="497">
        <f>'153S-2020EIOT'!AJ21</f>
        <v>0</v>
      </c>
      <c r="AK21" s="497">
        <f>'153S-2020EIOT'!AK21</f>
        <v>0</v>
      </c>
      <c r="AL21" s="497">
        <f>'153S-2020EIOT'!AL21</f>
        <v>0</v>
      </c>
      <c r="AM21" s="497">
        <f>'153S-2020EIOT'!AM21</f>
        <v>0</v>
      </c>
      <c r="AN21" s="497">
        <f>'153S-2020EIOT'!AN21</f>
        <v>0</v>
      </c>
      <c r="AO21" s="497">
        <f>'153S-2020EIOT'!AO21</f>
        <v>0</v>
      </c>
      <c r="AP21" s="497">
        <f>'153S-2020EIOT'!AP21</f>
        <v>0</v>
      </c>
      <c r="AQ21" s="497">
        <f>'153S-2020EIOT'!AQ21</f>
        <v>0</v>
      </c>
      <c r="AR21" s="497">
        <f>'153S-2020EIOT'!AR21</f>
        <v>0</v>
      </c>
      <c r="AS21" s="497">
        <f>'153S-2020EIOT'!AS21</f>
        <v>0</v>
      </c>
      <c r="AT21" s="497">
        <f>'153S-2020EIOT'!AT21</f>
        <v>0</v>
      </c>
      <c r="AU21" s="497">
        <f>'153S-2020EIOT'!AU21</f>
        <v>0</v>
      </c>
      <c r="AV21" s="497">
        <f>'153S-2020EIOT'!AV21</f>
        <v>0</v>
      </c>
      <c r="AW21" s="497">
        <f>'153S-2020EIOT'!AW21</f>
        <v>0</v>
      </c>
      <c r="AX21" s="497">
        <f>'153S-2020EIOT'!AX21</f>
        <v>0</v>
      </c>
      <c r="AY21" s="497">
        <f>'153S-2020EIOT'!AY21</f>
        <v>0</v>
      </c>
      <c r="AZ21" s="497">
        <f>'153S-2020EIOT'!AZ21</f>
        <v>0</v>
      </c>
      <c r="BA21" s="497">
        <f>'153S-2020EIOT'!BA21</f>
        <v>286673.09694182553</v>
      </c>
      <c r="BB21" s="497">
        <f>'153S-2020EIOT'!BB21</f>
        <v>0</v>
      </c>
      <c r="BC21" s="497">
        <f>'153S-2020EIOT'!BC21</f>
        <v>0</v>
      </c>
      <c r="BD21" s="497">
        <f>'153S-2020EIOT'!BD21</f>
        <v>0</v>
      </c>
      <c r="BE21" s="497">
        <f>'153S-2020EIOT'!BE21</f>
        <v>0</v>
      </c>
      <c r="BF21" s="497">
        <f>'153S-2020EIOT'!BF21</f>
        <v>0</v>
      </c>
      <c r="BG21" s="497">
        <f>'153S-2020EIOT'!BG21</f>
        <v>0</v>
      </c>
      <c r="BH21" s="497">
        <f>'153S-2020EIOT'!BH21</f>
        <v>0</v>
      </c>
      <c r="BI21" s="497">
        <f>'153S-2020EIOT'!BI21</f>
        <v>0</v>
      </c>
      <c r="BJ21" s="497">
        <f>'153S-2020EIOT'!BJ21</f>
        <v>0</v>
      </c>
      <c r="BK21" s="497">
        <f>'153S-2020EIOT'!BK21</f>
        <v>0</v>
      </c>
      <c r="BL21" s="497">
        <f>'153S-2020EIOT'!BL21</f>
        <v>0</v>
      </c>
      <c r="BM21" s="497">
        <f>'153S-2020EIOT'!BM21</f>
        <v>0</v>
      </c>
      <c r="BN21" s="497">
        <f>'153S-2020EIOT'!BN21</f>
        <v>0</v>
      </c>
      <c r="BO21" s="497">
        <f>'153S-2020EIOT'!BO21</f>
        <v>0</v>
      </c>
      <c r="BP21" s="497">
        <f>'153S-2020EIOT'!BP21</f>
        <v>0</v>
      </c>
      <c r="BQ21" s="497">
        <f>'153S-2020EIOT'!BQ21</f>
        <v>0</v>
      </c>
      <c r="BR21" s="497">
        <f>'153S-2020EIOT'!BR21</f>
        <v>0</v>
      </c>
      <c r="BS21" s="497">
        <f>'153S-2020EIOT'!BS21</f>
        <v>0</v>
      </c>
      <c r="BT21" s="497">
        <f>'153S-2020EIOT'!BT21</f>
        <v>0</v>
      </c>
      <c r="BU21" s="497">
        <f>'153S-2020EIOT'!BU21</f>
        <v>0</v>
      </c>
      <c r="BV21" s="497">
        <f>'153S-2020EIOT'!BV21</f>
        <v>0</v>
      </c>
      <c r="BW21" s="497">
        <f>'153S-2020EIOT'!BW21</f>
        <v>0</v>
      </c>
      <c r="BX21" s="497">
        <f>'153S-2020EIOT'!BX21</f>
        <v>0</v>
      </c>
      <c r="BY21" s="497">
        <f>'153S-2020EIOT'!BY21</f>
        <v>0</v>
      </c>
      <c r="BZ21" s="497">
        <f>'153S-2020EIOT'!BZ21</f>
        <v>0</v>
      </c>
      <c r="CA21" s="497">
        <f>'153S-2020EIOT'!CA21</f>
        <v>0</v>
      </c>
      <c r="CB21" s="497">
        <f>'153S-2020EIOT'!CB21</f>
        <v>0</v>
      </c>
      <c r="CC21" s="497">
        <f>'153S-2020EIOT'!CC21</f>
        <v>0</v>
      </c>
      <c r="CD21" s="497">
        <f>'153S-2020EIOT'!CD21</f>
        <v>0</v>
      </c>
      <c r="CE21" s="497">
        <f>'153S-2020EIOT'!CE21</f>
        <v>0</v>
      </c>
      <c r="CF21" s="497">
        <f>'153S-2020EIOT'!CF21</f>
        <v>0</v>
      </c>
      <c r="CG21" s="497">
        <f>'153S-2020EIOT'!CG21</f>
        <v>0</v>
      </c>
      <c r="CH21" s="497">
        <f>'153S-2020EIOT'!CH21</f>
        <v>0</v>
      </c>
      <c r="CI21" s="497">
        <f>'153S-2020EIOT'!CI21</f>
        <v>0</v>
      </c>
      <c r="CJ21" s="497">
        <f>'153S-2020EIOT'!CJ21</f>
        <v>0</v>
      </c>
      <c r="CK21" s="497">
        <f>'153S-2020EIOT'!CK21</f>
        <v>0</v>
      </c>
      <c r="CL21" s="497">
        <f>'153S-2020EIOT'!CL21</f>
        <v>8.8118174503616906E-2</v>
      </c>
      <c r="CM21" s="497">
        <f>'153S-2020EIOT'!CM21</f>
        <v>0</v>
      </c>
      <c r="CN21" s="497">
        <f>'153S-2020EIOT'!CN21</f>
        <v>0</v>
      </c>
      <c r="CO21" s="497">
        <f>'153S-2020EIOT'!CO21</f>
        <v>0</v>
      </c>
      <c r="CP21" s="497">
        <f>'153S-2020EIOT'!CP21</f>
        <v>0</v>
      </c>
      <c r="CQ21" s="497">
        <f>'153S-2020EIOT'!CQ21</f>
        <v>0</v>
      </c>
      <c r="CR21" s="497">
        <f>'153S-2020EIOT'!CR21</f>
        <v>0</v>
      </c>
      <c r="CS21" s="497">
        <f>'153S-2020EIOT'!CS21</f>
        <v>0</v>
      </c>
      <c r="CT21" s="497">
        <f>'153S-2020EIOT'!CT21</f>
        <v>0</v>
      </c>
      <c r="CU21" s="497">
        <f>'153S-2020EIOT'!CU21</f>
        <v>0</v>
      </c>
      <c r="CV21" s="497">
        <f>'153S-2020EIOT'!CV21</f>
        <v>0</v>
      </c>
      <c r="CW21" s="497">
        <f>'153S-2020EIOT'!CW21</f>
        <v>0</v>
      </c>
      <c r="CX21" s="497">
        <f>'153S-2020EIOT'!CX21</f>
        <v>0</v>
      </c>
      <c r="CY21" s="497">
        <f>'153S-2020EIOT'!CY21</f>
        <v>0</v>
      </c>
      <c r="CZ21" s="497">
        <f>'153S-2020EIOT'!CZ21</f>
        <v>0</v>
      </c>
      <c r="DA21" s="497">
        <f>'153S-2020EIOT'!DA21</f>
        <v>0</v>
      </c>
      <c r="DB21" s="497">
        <f>'153S-2020EIOT'!DB21</f>
        <v>0</v>
      </c>
      <c r="DC21" s="497">
        <f>'153S-2020EIOT'!DC21</f>
        <v>0</v>
      </c>
      <c r="DD21" s="497">
        <f>'153S-2020EIOT'!DD21</f>
        <v>0</v>
      </c>
      <c r="DE21" s="497">
        <f>'153S-2020EIOT'!DE21</f>
        <v>0</v>
      </c>
      <c r="DF21" s="497">
        <f>'153S-2020EIOT'!DF21</f>
        <v>0</v>
      </c>
      <c r="DG21" s="497">
        <f>'153S-2020EIOT'!DG21</f>
        <v>0</v>
      </c>
      <c r="DH21" s="497">
        <f>'153S-2020EIOT'!DH21</f>
        <v>0</v>
      </c>
      <c r="DI21" s="497">
        <f>'153S-2020EIOT'!DI21</f>
        <v>0</v>
      </c>
      <c r="DJ21" s="497">
        <f>'153S-2020EIOT'!DJ21</f>
        <v>368.34779634902321</v>
      </c>
      <c r="DK21" s="497">
        <f>'153S-2020EIOT'!DK21</f>
        <v>350.84723040621333</v>
      </c>
      <c r="DL21" s="497">
        <f>'153S-2020EIOT'!DL21</f>
        <v>0</v>
      </c>
      <c r="DM21" s="497">
        <f>'153S-2020EIOT'!DM21</f>
        <v>0</v>
      </c>
      <c r="DN21" s="497">
        <f>'153S-2020EIOT'!DN21</f>
        <v>85.441211359539921</v>
      </c>
      <c r="DO21" s="497">
        <f>'153S-2020EIOT'!DO21</f>
        <v>62.333938444645725</v>
      </c>
      <c r="DP21" s="497">
        <f>'153S-2020EIOT'!DP21</f>
        <v>0</v>
      </c>
      <c r="DQ21" s="497">
        <f>'153S-2020EIOT'!DQ21</f>
        <v>0</v>
      </c>
      <c r="DR21" s="497">
        <f>'153S-2020EIOT'!DR21</f>
        <v>0</v>
      </c>
      <c r="DS21" s="497">
        <f>'153S-2020EIOT'!DS21</f>
        <v>0</v>
      </c>
      <c r="DT21" s="497">
        <f>'153S-2020EIOT'!DT21</f>
        <v>0</v>
      </c>
      <c r="DU21" s="497">
        <f>'153S-2020EIOT'!DU21</f>
        <v>0</v>
      </c>
      <c r="DV21" s="497">
        <f>'153S-2020EIOT'!DV21</f>
        <v>11604.270012882975</v>
      </c>
      <c r="DW21" s="497">
        <f>'153S-2020EIOT'!DW21</f>
        <v>634751.532693343</v>
      </c>
      <c r="DX21" s="497">
        <f>'153S-2020EIOT'!DX21</f>
        <v>0</v>
      </c>
      <c r="DY21" s="497">
        <f>'153S-2020EIOT'!DY21</f>
        <v>0</v>
      </c>
      <c r="DZ21" s="497">
        <f>'153S-2020EIOT'!DZ21</f>
        <v>0</v>
      </c>
      <c r="EA21" s="497">
        <f>'153S-2020EIOT'!EA21</f>
        <v>0</v>
      </c>
      <c r="EB21" s="497">
        <f>'153S-2020EIOT'!EB21</f>
        <v>0</v>
      </c>
      <c r="EC21" s="497">
        <f>'153S-2020EIOT'!EC21</f>
        <v>0</v>
      </c>
      <c r="ED21" s="497">
        <f>'153S-2020EIOT'!ED21</f>
        <v>0</v>
      </c>
      <c r="EE21" s="497">
        <f>'153S-2020EIOT'!EE21</f>
        <v>0</v>
      </c>
      <c r="EF21" s="497">
        <f>'153S-2020EIOT'!EF21</f>
        <v>0</v>
      </c>
      <c r="EG21" s="497">
        <f>'153S-2020EIOT'!EG21</f>
        <v>0</v>
      </c>
      <c r="EH21" s="497">
        <f>'153S-2020EIOT'!EH21</f>
        <v>0</v>
      </c>
      <c r="EI21" s="497">
        <f>'153S-2020EIOT'!EI21</f>
        <v>0</v>
      </c>
      <c r="EJ21" s="497">
        <f>'153S-2020EIOT'!EJ21</f>
        <v>0</v>
      </c>
      <c r="EK21" s="497">
        <f>'153S-2020EIOT'!EK21</f>
        <v>0</v>
      </c>
      <c r="EL21" s="497">
        <f>'153S-2020EIOT'!EL21</f>
        <v>0</v>
      </c>
      <c r="EM21" s="497">
        <f>'153S-2020EIOT'!EM21</f>
        <v>0</v>
      </c>
      <c r="EN21" s="497">
        <f>'153S-2020EIOT'!EN21</f>
        <v>0</v>
      </c>
      <c r="EO21" s="497">
        <f>'153S-2020EIOT'!EO21</f>
        <v>29179.830016590655</v>
      </c>
      <c r="EP21" s="497">
        <f>'153S-2020EIOT'!EP21</f>
        <v>0</v>
      </c>
      <c r="EQ21" s="497">
        <f>'153S-2020EIOT'!EQ21</f>
        <v>101858.9080231293</v>
      </c>
      <c r="ER21" s="497">
        <f>'153S-2020EIOT'!ER21</f>
        <v>0</v>
      </c>
      <c r="ES21" s="497">
        <f>'153S-2020EIOT'!ES21</f>
        <v>4728.6510288261597</v>
      </c>
      <c r="ET21" s="497">
        <f>'153S-2020EIOT'!ET21</f>
        <v>0</v>
      </c>
      <c r="EU21" s="497">
        <f>'153S-2020EIOT'!EU21</f>
        <v>0</v>
      </c>
      <c r="EV21" s="497">
        <f>'153S-2020EIOT'!EV21</f>
        <v>0</v>
      </c>
      <c r="EW21" s="497">
        <f>'153S-2020EIOT'!EW21</f>
        <v>0</v>
      </c>
      <c r="EX21" s="497">
        <f>'153S-2020EIOT'!EX21</f>
        <v>33222.532846274225</v>
      </c>
      <c r="EY21" s="497">
        <f>'153S-2020EIOT'!EY21</f>
        <v>0</v>
      </c>
      <c r="EZ21" s="498">
        <f>'153S-2020EIOT'!EZ21</f>
        <v>0</v>
      </c>
      <c r="FA21" s="499">
        <f>'153S-2020EIOT'!FA21</f>
        <v>10618753.509185402</v>
      </c>
      <c r="FB21" s="355">
        <f>'153S-2020EIOT'!FB21</f>
        <v>1143155.134572159</v>
      </c>
      <c r="FC21" s="355">
        <f>'153S-2020EIOT'!FC21</f>
        <v>1508592.6209555739</v>
      </c>
      <c r="FD21" s="356">
        <f>'153S-2020EIOT'!FD21</f>
        <v>2651747.7555277329</v>
      </c>
      <c r="FE21" s="355">
        <f>'153S-2020EIOT'!FE21</f>
        <v>0</v>
      </c>
      <c r="FF21" s="356">
        <f>'153S-2020EIOT'!FF21</f>
        <v>2651747.7555277329</v>
      </c>
      <c r="FG21" s="355">
        <f>'153S-2020EIOT'!FG21</f>
        <v>0</v>
      </c>
      <c r="FH21" s="355">
        <f>'153S-2020EIOT'!FH21</f>
        <v>405724.2954414165</v>
      </c>
      <c r="FI21" s="356">
        <f>'153S-2020EIOT'!FI21</f>
        <v>405724.2954414165</v>
      </c>
      <c r="FJ21" s="355">
        <f>'153S-2020EIOT'!FJ21</f>
        <v>249908.8212225099</v>
      </c>
      <c r="FK21" s="500">
        <f>'153S-2020EIOT'!FK21</f>
        <v>3307380.8721916592</v>
      </c>
      <c r="FL21" s="501">
        <f>'153S-2020EIOT'!FL21</f>
        <v>1580779.5215366818</v>
      </c>
      <c r="FM21" s="502">
        <f>'153S-2020EIOT'!FM21</f>
        <v>12345354.859840371</v>
      </c>
    </row>
    <row r="22" spans="1:169" ht="15">
      <c r="A22" s="815"/>
      <c r="B22" s="495" t="s">
        <v>224</v>
      </c>
      <c r="C22" s="496" t="s">
        <v>700</v>
      </c>
      <c r="D22" s="641">
        <f>'153S-2020EIOT'!D22</f>
        <v>0</v>
      </c>
      <c r="E22" s="497">
        <f>'153S-2020EIOT'!E22</f>
        <v>0</v>
      </c>
      <c r="F22" s="497">
        <f>'153S-2020EIOT'!F22</f>
        <v>14525.501926997509</v>
      </c>
      <c r="G22" s="497">
        <f>'153S-2020EIOT'!G22</f>
        <v>124.97973654066318</v>
      </c>
      <c r="H22" s="497">
        <f>'153S-2020EIOT'!H22</f>
        <v>0</v>
      </c>
      <c r="I22" s="497">
        <f>'153S-2020EIOT'!I22</f>
        <v>0</v>
      </c>
      <c r="J22" s="497">
        <f>'153S-2020EIOT'!J22</f>
        <v>0</v>
      </c>
      <c r="K22" s="497">
        <f>'153S-2020EIOT'!K22</f>
        <v>0</v>
      </c>
      <c r="L22" s="497">
        <f>'153S-2020EIOT'!L22</f>
        <v>0</v>
      </c>
      <c r="M22" s="497">
        <f>'153S-2020EIOT'!M22</f>
        <v>0</v>
      </c>
      <c r="N22" s="497">
        <f>'153S-2020EIOT'!N22</f>
        <v>0</v>
      </c>
      <c r="O22" s="497">
        <f>'153S-2020EIOT'!O22</f>
        <v>0</v>
      </c>
      <c r="P22" s="497">
        <f>'153S-2020EIOT'!P22</f>
        <v>950267.99509324133</v>
      </c>
      <c r="Q22" s="497">
        <f>'153S-2020EIOT'!Q22</f>
        <v>0</v>
      </c>
      <c r="R22" s="497">
        <f>'153S-2020EIOT'!R22</f>
        <v>0</v>
      </c>
      <c r="S22" s="497">
        <f>'153S-2020EIOT'!S22</f>
        <v>22566673.544667698</v>
      </c>
      <c r="T22" s="497">
        <f>'153S-2020EIOT'!T22</f>
        <v>134708.77905459146</v>
      </c>
      <c r="U22" s="497">
        <f>'153S-2020EIOT'!U22</f>
        <v>425392.32157533622</v>
      </c>
      <c r="V22" s="497">
        <f>'153S-2020EIOT'!V22</f>
        <v>1604553.1613311721</v>
      </c>
      <c r="W22" s="497">
        <f>'153S-2020EIOT'!W22</f>
        <v>0</v>
      </c>
      <c r="X22" s="497">
        <f>'153S-2020EIOT'!X22</f>
        <v>779804.83955336758</v>
      </c>
      <c r="Y22" s="497">
        <f>'153S-2020EIOT'!Y22</f>
        <v>1379998.7965597084</v>
      </c>
      <c r="Z22" s="497">
        <f>'153S-2020EIOT'!Z22</f>
        <v>0</v>
      </c>
      <c r="AA22" s="497">
        <f>'153S-2020EIOT'!AA22</f>
        <v>0</v>
      </c>
      <c r="AB22" s="497">
        <f>'153S-2020EIOT'!AB22</f>
        <v>0</v>
      </c>
      <c r="AC22" s="497">
        <f>'153S-2020EIOT'!AC22</f>
        <v>0</v>
      </c>
      <c r="AD22" s="497">
        <f>'153S-2020EIOT'!AD22</f>
        <v>0</v>
      </c>
      <c r="AE22" s="497">
        <f>'153S-2020EIOT'!AE22</f>
        <v>0</v>
      </c>
      <c r="AF22" s="497">
        <f>'153S-2020EIOT'!AF22</f>
        <v>0</v>
      </c>
      <c r="AG22" s="497">
        <f>'153S-2020EIOT'!AG22</f>
        <v>0</v>
      </c>
      <c r="AH22" s="497">
        <f>'153S-2020EIOT'!AH22</f>
        <v>0</v>
      </c>
      <c r="AI22" s="497">
        <f>'153S-2020EIOT'!AI22</f>
        <v>0</v>
      </c>
      <c r="AJ22" s="497">
        <f>'153S-2020EIOT'!AJ22</f>
        <v>12592142.113367807</v>
      </c>
      <c r="AK22" s="497">
        <f>'153S-2020EIOT'!AK22</f>
        <v>0</v>
      </c>
      <c r="AL22" s="497">
        <f>'153S-2020EIOT'!AL22</f>
        <v>0</v>
      </c>
      <c r="AM22" s="497">
        <f>'153S-2020EIOT'!AM22</f>
        <v>0</v>
      </c>
      <c r="AN22" s="497">
        <f>'153S-2020EIOT'!AN22</f>
        <v>0</v>
      </c>
      <c r="AO22" s="497">
        <f>'153S-2020EIOT'!AO22</f>
        <v>0</v>
      </c>
      <c r="AP22" s="497">
        <f>'153S-2020EIOT'!AP22</f>
        <v>207554.73588591735</v>
      </c>
      <c r="AQ22" s="497">
        <f>'153S-2020EIOT'!AQ22</f>
        <v>11410.679084696785</v>
      </c>
      <c r="AR22" s="497">
        <f>'153S-2020EIOT'!AR22</f>
        <v>0</v>
      </c>
      <c r="AS22" s="497">
        <f>'153S-2020EIOT'!AS22</f>
        <v>0</v>
      </c>
      <c r="AT22" s="497">
        <f>'153S-2020EIOT'!AT22</f>
        <v>0</v>
      </c>
      <c r="AU22" s="497">
        <f>'153S-2020EIOT'!AU22</f>
        <v>0</v>
      </c>
      <c r="AV22" s="497">
        <f>'153S-2020EIOT'!AV22</f>
        <v>0</v>
      </c>
      <c r="AW22" s="497">
        <f>'153S-2020EIOT'!AW22</f>
        <v>0</v>
      </c>
      <c r="AX22" s="497">
        <f>'153S-2020EIOT'!AX22</f>
        <v>0</v>
      </c>
      <c r="AY22" s="497">
        <f>'153S-2020EIOT'!AY22</f>
        <v>122206.25562866214</v>
      </c>
      <c r="AZ22" s="497">
        <f>'153S-2020EIOT'!AZ22</f>
        <v>813734.52445417957</v>
      </c>
      <c r="BA22" s="497">
        <f>'153S-2020EIOT'!BA22</f>
        <v>107736.54127597806</v>
      </c>
      <c r="BB22" s="497">
        <f>'153S-2020EIOT'!BB22</f>
        <v>0</v>
      </c>
      <c r="BC22" s="497">
        <f>'153S-2020EIOT'!BC22</f>
        <v>0</v>
      </c>
      <c r="BD22" s="497">
        <f>'153S-2020EIOT'!BD22</f>
        <v>0</v>
      </c>
      <c r="BE22" s="497">
        <f>'153S-2020EIOT'!BE22</f>
        <v>0</v>
      </c>
      <c r="BF22" s="497">
        <f>'153S-2020EIOT'!BF22</f>
        <v>0</v>
      </c>
      <c r="BG22" s="497">
        <f>'153S-2020EIOT'!BG22</f>
        <v>0</v>
      </c>
      <c r="BH22" s="497">
        <f>'153S-2020EIOT'!BH22</f>
        <v>0</v>
      </c>
      <c r="BI22" s="497">
        <f>'153S-2020EIOT'!BI22</f>
        <v>0</v>
      </c>
      <c r="BJ22" s="497">
        <f>'153S-2020EIOT'!BJ22</f>
        <v>0</v>
      </c>
      <c r="BK22" s="497">
        <f>'153S-2020EIOT'!BK22</f>
        <v>0</v>
      </c>
      <c r="BL22" s="497">
        <f>'153S-2020EIOT'!BL22</f>
        <v>0</v>
      </c>
      <c r="BM22" s="497">
        <f>'153S-2020EIOT'!BM22</f>
        <v>0</v>
      </c>
      <c r="BN22" s="497">
        <f>'153S-2020EIOT'!BN22</f>
        <v>0</v>
      </c>
      <c r="BO22" s="497">
        <f>'153S-2020EIOT'!BO22</f>
        <v>0</v>
      </c>
      <c r="BP22" s="497">
        <f>'153S-2020EIOT'!BP22</f>
        <v>0</v>
      </c>
      <c r="BQ22" s="497">
        <f>'153S-2020EIOT'!BQ22</f>
        <v>0</v>
      </c>
      <c r="BR22" s="497">
        <f>'153S-2020EIOT'!BR22</f>
        <v>0</v>
      </c>
      <c r="BS22" s="497">
        <f>'153S-2020EIOT'!BS22</f>
        <v>0</v>
      </c>
      <c r="BT22" s="497">
        <f>'153S-2020EIOT'!BT22</f>
        <v>0</v>
      </c>
      <c r="BU22" s="497">
        <f>'153S-2020EIOT'!BU22</f>
        <v>0</v>
      </c>
      <c r="BV22" s="497">
        <f>'153S-2020EIOT'!BV22</f>
        <v>0</v>
      </c>
      <c r="BW22" s="497">
        <f>'153S-2020EIOT'!BW22</f>
        <v>0</v>
      </c>
      <c r="BX22" s="497">
        <f>'153S-2020EIOT'!BX22</f>
        <v>0</v>
      </c>
      <c r="BY22" s="497">
        <f>'153S-2020EIOT'!BY22</f>
        <v>0</v>
      </c>
      <c r="BZ22" s="497">
        <f>'153S-2020EIOT'!BZ22</f>
        <v>0</v>
      </c>
      <c r="CA22" s="497">
        <f>'153S-2020EIOT'!CA22</f>
        <v>0</v>
      </c>
      <c r="CB22" s="497">
        <f>'153S-2020EIOT'!CB22</f>
        <v>0</v>
      </c>
      <c r="CC22" s="497">
        <f>'153S-2020EIOT'!CC22</f>
        <v>0</v>
      </c>
      <c r="CD22" s="497">
        <f>'153S-2020EIOT'!CD22</f>
        <v>0</v>
      </c>
      <c r="CE22" s="497">
        <f>'153S-2020EIOT'!CE22</f>
        <v>0</v>
      </c>
      <c r="CF22" s="497">
        <f>'153S-2020EIOT'!CF22</f>
        <v>0</v>
      </c>
      <c r="CG22" s="497">
        <f>'153S-2020EIOT'!CG22</f>
        <v>0</v>
      </c>
      <c r="CH22" s="497">
        <f>'153S-2020EIOT'!CH22</f>
        <v>0</v>
      </c>
      <c r="CI22" s="497">
        <f>'153S-2020EIOT'!CI22</f>
        <v>0</v>
      </c>
      <c r="CJ22" s="497">
        <f>'153S-2020EIOT'!CJ22</f>
        <v>0</v>
      </c>
      <c r="CK22" s="497">
        <f>'153S-2020EIOT'!CK22</f>
        <v>0</v>
      </c>
      <c r="CL22" s="497">
        <f>'153S-2020EIOT'!CL22</f>
        <v>0</v>
      </c>
      <c r="CM22" s="497">
        <f>'153S-2020EIOT'!CM22</f>
        <v>0</v>
      </c>
      <c r="CN22" s="497">
        <f>'153S-2020EIOT'!CN22</f>
        <v>0</v>
      </c>
      <c r="CO22" s="497">
        <f>'153S-2020EIOT'!CO22</f>
        <v>0</v>
      </c>
      <c r="CP22" s="497">
        <f>'153S-2020EIOT'!CP22</f>
        <v>0</v>
      </c>
      <c r="CQ22" s="497">
        <f>'153S-2020EIOT'!CQ22</f>
        <v>0</v>
      </c>
      <c r="CR22" s="497">
        <f>'153S-2020EIOT'!CR22</f>
        <v>0</v>
      </c>
      <c r="CS22" s="497">
        <f>'153S-2020EIOT'!CS22</f>
        <v>0</v>
      </c>
      <c r="CT22" s="497">
        <f>'153S-2020EIOT'!CT22</f>
        <v>0</v>
      </c>
      <c r="CU22" s="497">
        <f>'153S-2020EIOT'!CU22</f>
        <v>0</v>
      </c>
      <c r="CV22" s="497">
        <f>'153S-2020EIOT'!CV22</f>
        <v>0</v>
      </c>
      <c r="CW22" s="497">
        <f>'153S-2020EIOT'!CW22</f>
        <v>0</v>
      </c>
      <c r="CX22" s="497">
        <f>'153S-2020EIOT'!CX22</f>
        <v>0</v>
      </c>
      <c r="CY22" s="497">
        <f>'153S-2020EIOT'!CY22</f>
        <v>0</v>
      </c>
      <c r="CZ22" s="497">
        <f>'153S-2020EIOT'!CZ22</f>
        <v>0</v>
      </c>
      <c r="DA22" s="497">
        <f>'153S-2020EIOT'!DA22</f>
        <v>0</v>
      </c>
      <c r="DB22" s="497">
        <f>'153S-2020EIOT'!DB22</f>
        <v>0</v>
      </c>
      <c r="DC22" s="497">
        <f>'153S-2020EIOT'!DC22</f>
        <v>0</v>
      </c>
      <c r="DD22" s="497">
        <f>'153S-2020EIOT'!DD22</f>
        <v>0</v>
      </c>
      <c r="DE22" s="497">
        <f>'153S-2020EIOT'!DE22</f>
        <v>0</v>
      </c>
      <c r="DF22" s="497">
        <f>'153S-2020EIOT'!DF22</f>
        <v>0</v>
      </c>
      <c r="DG22" s="497">
        <f>'153S-2020EIOT'!DG22</f>
        <v>0</v>
      </c>
      <c r="DH22" s="497">
        <f>'153S-2020EIOT'!DH22</f>
        <v>0</v>
      </c>
      <c r="DI22" s="497">
        <f>'153S-2020EIOT'!DI22</f>
        <v>0</v>
      </c>
      <c r="DJ22" s="497">
        <f>'153S-2020EIOT'!DJ22</f>
        <v>11963.779389656109</v>
      </c>
      <c r="DK22" s="497">
        <f>'153S-2020EIOT'!DK22</f>
        <v>11395.368468757015</v>
      </c>
      <c r="DL22" s="497">
        <f>'153S-2020EIOT'!DL22</f>
        <v>0</v>
      </c>
      <c r="DM22" s="497">
        <f>'153S-2020EIOT'!DM22</f>
        <v>0</v>
      </c>
      <c r="DN22" s="497">
        <f>'153S-2020EIOT'!DN22</f>
        <v>2849.2097941501688</v>
      </c>
      <c r="DO22" s="497">
        <f>'153S-2020EIOT'!DO22</f>
        <v>2078.6518143393068</v>
      </c>
      <c r="DP22" s="497">
        <f>'153S-2020EIOT'!DP22</f>
        <v>0</v>
      </c>
      <c r="DQ22" s="497">
        <f>'153S-2020EIOT'!DQ22</f>
        <v>0</v>
      </c>
      <c r="DR22" s="497">
        <f>'153S-2020EIOT'!DR22</f>
        <v>0</v>
      </c>
      <c r="DS22" s="497">
        <f>'153S-2020EIOT'!DS22</f>
        <v>0</v>
      </c>
      <c r="DT22" s="497">
        <f>'153S-2020EIOT'!DT22</f>
        <v>0</v>
      </c>
      <c r="DU22" s="497">
        <f>'153S-2020EIOT'!DU22</f>
        <v>0</v>
      </c>
      <c r="DV22" s="497">
        <f>'153S-2020EIOT'!DV22</f>
        <v>1283322.8740290676</v>
      </c>
      <c r="DW22" s="497">
        <f>'153S-2020EIOT'!DW22</f>
        <v>22936958.099049531</v>
      </c>
      <c r="DX22" s="497">
        <f>'153S-2020EIOT'!DX22</f>
        <v>0</v>
      </c>
      <c r="DY22" s="497">
        <f>'153S-2020EIOT'!DY22</f>
        <v>0</v>
      </c>
      <c r="DZ22" s="497">
        <f>'153S-2020EIOT'!DZ22</f>
        <v>0</v>
      </c>
      <c r="EA22" s="497">
        <f>'153S-2020EIOT'!EA22</f>
        <v>0</v>
      </c>
      <c r="EB22" s="497">
        <f>'153S-2020EIOT'!EB22</f>
        <v>0</v>
      </c>
      <c r="EC22" s="497">
        <f>'153S-2020EIOT'!EC22</f>
        <v>0</v>
      </c>
      <c r="ED22" s="497">
        <f>'153S-2020EIOT'!ED22</f>
        <v>0</v>
      </c>
      <c r="EE22" s="497">
        <f>'153S-2020EIOT'!EE22</f>
        <v>0</v>
      </c>
      <c r="EF22" s="497">
        <f>'153S-2020EIOT'!EF22</f>
        <v>0</v>
      </c>
      <c r="EG22" s="497">
        <f>'153S-2020EIOT'!EG22</f>
        <v>0</v>
      </c>
      <c r="EH22" s="497">
        <f>'153S-2020EIOT'!EH22</f>
        <v>0</v>
      </c>
      <c r="EI22" s="497">
        <f>'153S-2020EIOT'!EI22</f>
        <v>84503.522968772115</v>
      </c>
      <c r="EJ22" s="497">
        <f>'153S-2020EIOT'!EJ22</f>
        <v>0</v>
      </c>
      <c r="EK22" s="497">
        <f>'153S-2020EIOT'!EK22</f>
        <v>0</v>
      </c>
      <c r="EL22" s="497">
        <f>'153S-2020EIOT'!EL22</f>
        <v>0</v>
      </c>
      <c r="EM22" s="497">
        <f>'153S-2020EIOT'!EM22</f>
        <v>331444.49787216762</v>
      </c>
      <c r="EN22" s="497">
        <f>'153S-2020EIOT'!EN22</f>
        <v>0</v>
      </c>
      <c r="EO22" s="497">
        <f>'153S-2020EIOT'!EO22</f>
        <v>193302.03850824921</v>
      </c>
      <c r="EP22" s="497">
        <f>'153S-2020EIOT'!EP22</f>
        <v>0</v>
      </c>
      <c r="EQ22" s="497">
        <f>'153S-2020EIOT'!EQ22</f>
        <v>0</v>
      </c>
      <c r="ER22" s="497">
        <f>'153S-2020EIOT'!ER22</f>
        <v>0</v>
      </c>
      <c r="ES22" s="497">
        <f>'153S-2020EIOT'!ES22</f>
        <v>36117.68664748031</v>
      </c>
      <c r="ET22" s="497">
        <f>'153S-2020EIOT'!ET22</f>
        <v>0</v>
      </c>
      <c r="EU22" s="497">
        <f>'153S-2020EIOT'!EU22</f>
        <v>0</v>
      </c>
      <c r="EV22" s="497">
        <f>'153S-2020EIOT'!EV22</f>
        <v>0</v>
      </c>
      <c r="EW22" s="497">
        <f>'153S-2020EIOT'!EW22</f>
        <v>0</v>
      </c>
      <c r="EX22" s="497">
        <f>'153S-2020EIOT'!EX22</f>
        <v>156719.34361881332</v>
      </c>
      <c r="EY22" s="497">
        <f>'153S-2020EIOT'!EY22</f>
        <v>0</v>
      </c>
      <c r="EZ22" s="498">
        <f>'153S-2020EIOT'!EZ22</f>
        <v>0</v>
      </c>
      <c r="FA22" s="499">
        <f>'153S-2020EIOT'!FA22</f>
        <v>66761489.841356874</v>
      </c>
      <c r="FB22" s="355">
        <f>'153S-2020EIOT'!FB22</f>
        <v>38182131.797805212</v>
      </c>
      <c r="FC22" s="355">
        <f>'153S-2020EIOT'!FC22</f>
        <v>116187672.13189325</v>
      </c>
      <c r="FD22" s="356">
        <f>'153S-2020EIOT'!FD22</f>
        <v>154369803.92969847</v>
      </c>
      <c r="FE22" s="355">
        <f>'153S-2020EIOT'!FE22</f>
        <v>0</v>
      </c>
      <c r="FF22" s="356">
        <f>'153S-2020EIOT'!FF22</f>
        <v>154369803.92969847</v>
      </c>
      <c r="FG22" s="355">
        <f>'153S-2020EIOT'!FG22</f>
        <v>0</v>
      </c>
      <c r="FH22" s="355">
        <f>'153S-2020EIOT'!FH22</f>
        <v>-3213771.4981586691</v>
      </c>
      <c r="FI22" s="356">
        <f>'153S-2020EIOT'!FI22</f>
        <v>-3213771.4981586691</v>
      </c>
      <c r="FJ22" s="355">
        <f>'153S-2020EIOT'!FJ22</f>
        <v>2058566.5369648309</v>
      </c>
      <c r="FK22" s="500">
        <f>'153S-2020EIOT'!FK22</f>
        <v>153214598.96850464</v>
      </c>
      <c r="FL22" s="501">
        <f>'153S-2020EIOT'!FL22</f>
        <v>26709438.703806911</v>
      </c>
      <c r="FM22" s="502">
        <f>'153S-2020EIOT'!FM22</f>
        <v>193266650.10605472</v>
      </c>
    </row>
    <row r="23" spans="1:169" ht="15">
      <c r="A23" s="815"/>
      <c r="B23" s="495" t="s">
        <v>225</v>
      </c>
      <c r="C23" s="496" t="s">
        <v>701</v>
      </c>
      <c r="D23" s="641">
        <f>'153S-2020EIOT'!D23</f>
        <v>0</v>
      </c>
      <c r="E23" s="497">
        <f>'153S-2020EIOT'!E23</f>
        <v>0</v>
      </c>
      <c r="F23" s="497">
        <f>'153S-2020EIOT'!F23</f>
        <v>0</v>
      </c>
      <c r="G23" s="497">
        <f>'153S-2020EIOT'!G23</f>
        <v>152043.92276545608</v>
      </c>
      <c r="H23" s="497">
        <f>'153S-2020EIOT'!H23</f>
        <v>0</v>
      </c>
      <c r="I23" s="497">
        <f>'153S-2020EIOT'!I23</f>
        <v>0</v>
      </c>
      <c r="J23" s="497">
        <f>'153S-2020EIOT'!J23</f>
        <v>0</v>
      </c>
      <c r="K23" s="497">
        <f>'153S-2020EIOT'!K23</f>
        <v>0</v>
      </c>
      <c r="L23" s="497">
        <f>'153S-2020EIOT'!L23</f>
        <v>0</v>
      </c>
      <c r="M23" s="497">
        <f>'153S-2020EIOT'!M23</f>
        <v>0</v>
      </c>
      <c r="N23" s="497">
        <f>'153S-2020EIOT'!N23</f>
        <v>0</v>
      </c>
      <c r="O23" s="497">
        <f>'153S-2020EIOT'!O23</f>
        <v>0</v>
      </c>
      <c r="P23" s="497">
        <f>'153S-2020EIOT'!P23</f>
        <v>1296152.6396640467</v>
      </c>
      <c r="Q23" s="497">
        <f>'153S-2020EIOT'!Q23</f>
        <v>0</v>
      </c>
      <c r="R23" s="497">
        <f>'153S-2020EIOT'!R23</f>
        <v>0</v>
      </c>
      <c r="S23" s="497">
        <f>'153S-2020EIOT'!S23</f>
        <v>9610.5871197670276</v>
      </c>
      <c r="T23" s="497">
        <f>'153S-2020EIOT'!T23</f>
        <v>4154129.1404041671</v>
      </c>
      <c r="U23" s="497">
        <f>'153S-2020EIOT'!U23</f>
        <v>0</v>
      </c>
      <c r="V23" s="497">
        <f>'153S-2020EIOT'!V23</f>
        <v>173409.48900313349</v>
      </c>
      <c r="W23" s="497">
        <f>'153S-2020EIOT'!W23</f>
        <v>0</v>
      </c>
      <c r="X23" s="497">
        <f>'153S-2020EIOT'!X23</f>
        <v>35070.403300050464</v>
      </c>
      <c r="Y23" s="497">
        <f>'153S-2020EIOT'!Y23</f>
        <v>1188270.4204928691</v>
      </c>
      <c r="Z23" s="497">
        <f>'153S-2020EIOT'!Z23</f>
        <v>0</v>
      </c>
      <c r="AA23" s="497">
        <f>'153S-2020EIOT'!AA23</f>
        <v>0</v>
      </c>
      <c r="AB23" s="497">
        <f>'153S-2020EIOT'!AB23</f>
        <v>0</v>
      </c>
      <c r="AC23" s="497">
        <f>'153S-2020EIOT'!AC23</f>
        <v>0</v>
      </c>
      <c r="AD23" s="497">
        <f>'153S-2020EIOT'!AD23</f>
        <v>0</v>
      </c>
      <c r="AE23" s="497">
        <f>'153S-2020EIOT'!AE23</f>
        <v>0</v>
      </c>
      <c r="AF23" s="497">
        <f>'153S-2020EIOT'!AF23</f>
        <v>0</v>
      </c>
      <c r="AG23" s="497">
        <f>'153S-2020EIOT'!AG23</f>
        <v>0</v>
      </c>
      <c r="AH23" s="497">
        <f>'153S-2020EIOT'!AH23</f>
        <v>0</v>
      </c>
      <c r="AI23" s="497">
        <f>'153S-2020EIOT'!AI23</f>
        <v>0</v>
      </c>
      <c r="AJ23" s="497">
        <f>'153S-2020EIOT'!AJ23</f>
        <v>998.99623593178376</v>
      </c>
      <c r="AK23" s="497">
        <f>'153S-2020EIOT'!AK23</f>
        <v>0</v>
      </c>
      <c r="AL23" s="497">
        <f>'153S-2020EIOT'!AL23</f>
        <v>0</v>
      </c>
      <c r="AM23" s="497">
        <f>'153S-2020EIOT'!AM23</f>
        <v>0</v>
      </c>
      <c r="AN23" s="497">
        <f>'153S-2020EIOT'!AN23</f>
        <v>0</v>
      </c>
      <c r="AO23" s="497">
        <f>'153S-2020EIOT'!AO23</f>
        <v>0</v>
      </c>
      <c r="AP23" s="497">
        <f>'153S-2020EIOT'!AP23</f>
        <v>0</v>
      </c>
      <c r="AQ23" s="497">
        <f>'153S-2020EIOT'!AQ23</f>
        <v>0</v>
      </c>
      <c r="AR23" s="497">
        <f>'153S-2020EIOT'!AR23</f>
        <v>0</v>
      </c>
      <c r="AS23" s="497">
        <f>'153S-2020EIOT'!AS23</f>
        <v>0</v>
      </c>
      <c r="AT23" s="497">
        <f>'153S-2020EIOT'!AT23</f>
        <v>0</v>
      </c>
      <c r="AU23" s="497">
        <f>'153S-2020EIOT'!AU23</f>
        <v>0</v>
      </c>
      <c r="AV23" s="497">
        <f>'153S-2020EIOT'!AV23</f>
        <v>0</v>
      </c>
      <c r="AW23" s="497">
        <f>'153S-2020EIOT'!AW23</f>
        <v>0</v>
      </c>
      <c r="AX23" s="497">
        <f>'153S-2020EIOT'!AX23</f>
        <v>0</v>
      </c>
      <c r="AY23" s="497">
        <f>'153S-2020EIOT'!AY23</f>
        <v>0</v>
      </c>
      <c r="AZ23" s="497">
        <f>'153S-2020EIOT'!AZ23</f>
        <v>27272.951299135177</v>
      </c>
      <c r="BA23" s="497">
        <f>'153S-2020EIOT'!BA23</f>
        <v>225889.71164658209</v>
      </c>
      <c r="BB23" s="497">
        <f>'153S-2020EIOT'!BB23</f>
        <v>0</v>
      </c>
      <c r="BC23" s="497">
        <f>'153S-2020EIOT'!BC23</f>
        <v>0</v>
      </c>
      <c r="BD23" s="497">
        <f>'153S-2020EIOT'!BD23</f>
        <v>0</v>
      </c>
      <c r="BE23" s="497">
        <f>'153S-2020EIOT'!BE23</f>
        <v>0</v>
      </c>
      <c r="BF23" s="497">
        <f>'153S-2020EIOT'!BF23</f>
        <v>0</v>
      </c>
      <c r="BG23" s="497">
        <f>'153S-2020EIOT'!BG23</f>
        <v>0</v>
      </c>
      <c r="BH23" s="497">
        <f>'153S-2020EIOT'!BH23</f>
        <v>0</v>
      </c>
      <c r="BI23" s="497">
        <f>'153S-2020EIOT'!BI23</f>
        <v>0</v>
      </c>
      <c r="BJ23" s="497">
        <f>'153S-2020EIOT'!BJ23</f>
        <v>0</v>
      </c>
      <c r="BK23" s="497">
        <f>'153S-2020EIOT'!BK23</f>
        <v>0</v>
      </c>
      <c r="BL23" s="497">
        <f>'153S-2020EIOT'!BL23</f>
        <v>0</v>
      </c>
      <c r="BM23" s="497">
        <f>'153S-2020EIOT'!BM23</f>
        <v>0</v>
      </c>
      <c r="BN23" s="497">
        <f>'153S-2020EIOT'!BN23</f>
        <v>0</v>
      </c>
      <c r="BO23" s="497">
        <f>'153S-2020EIOT'!BO23</f>
        <v>0</v>
      </c>
      <c r="BP23" s="497">
        <f>'153S-2020EIOT'!BP23</f>
        <v>0</v>
      </c>
      <c r="BQ23" s="497">
        <f>'153S-2020EIOT'!BQ23</f>
        <v>0</v>
      </c>
      <c r="BR23" s="497">
        <f>'153S-2020EIOT'!BR23</f>
        <v>0</v>
      </c>
      <c r="BS23" s="497">
        <f>'153S-2020EIOT'!BS23</f>
        <v>0</v>
      </c>
      <c r="BT23" s="497">
        <f>'153S-2020EIOT'!BT23</f>
        <v>0</v>
      </c>
      <c r="BU23" s="497">
        <f>'153S-2020EIOT'!BU23</f>
        <v>0</v>
      </c>
      <c r="BV23" s="497">
        <f>'153S-2020EIOT'!BV23</f>
        <v>0</v>
      </c>
      <c r="BW23" s="497">
        <f>'153S-2020EIOT'!BW23</f>
        <v>0</v>
      </c>
      <c r="BX23" s="497">
        <f>'153S-2020EIOT'!BX23</f>
        <v>0</v>
      </c>
      <c r="BY23" s="497">
        <f>'153S-2020EIOT'!BY23</f>
        <v>0</v>
      </c>
      <c r="BZ23" s="497">
        <f>'153S-2020EIOT'!BZ23</f>
        <v>0</v>
      </c>
      <c r="CA23" s="497">
        <f>'153S-2020EIOT'!CA23</f>
        <v>0</v>
      </c>
      <c r="CB23" s="497">
        <f>'153S-2020EIOT'!CB23</f>
        <v>0</v>
      </c>
      <c r="CC23" s="497">
        <f>'153S-2020EIOT'!CC23</f>
        <v>0</v>
      </c>
      <c r="CD23" s="497">
        <f>'153S-2020EIOT'!CD23</f>
        <v>0</v>
      </c>
      <c r="CE23" s="497">
        <f>'153S-2020EIOT'!CE23</f>
        <v>0</v>
      </c>
      <c r="CF23" s="497">
        <f>'153S-2020EIOT'!CF23</f>
        <v>0</v>
      </c>
      <c r="CG23" s="497">
        <f>'153S-2020EIOT'!CG23</f>
        <v>0</v>
      </c>
      <c r="CH23" s="497">
        <f>'153S-2020EIOT'!CH23</f>
        <v>0</v>
      </c>
      <c r="CI23" s="497">
        <f>'153S-2020EIOT'!CI23</f>
        <v>0</v>
      </c>
      <c r="CJ23" s="497">
        <f>'153S-2020EIOT'!CJ23</f>
        <v>0</v>
      </c>
      <c r="CK23" s="497">
        <f>'153S-2020EIOT'!CK23</f>
        <v>0</v>
      </c>
      <c r="CL23" s="497">
        <f>'153S-2020EIOT'!CL23</f>
        <v>0</v>
      </c>
      <c r="CM23" s="497">
        <f>'153S-2020EIOT'!CM23</f>
        <v>0</v>
      </c>
      <c r="CN23" s="497">
        <f>'153S-2020EIOT'!CN23</f>
        <v>0</v>
      </c>
      <c r="CO23" s="497">
        <f>'153S-2020EIOT'!CO23</f>
        <v>0</v>
      </c>
      <c r="CP23" s="497">
        <f>'153S-2020EIOT'!CP23</f>
        <v>0</v>
      </c>
      <c r="CQ23" s="497">
        <f>'153S-2020EIOT'!CQ23</f>
        <v>0</v>
      </c>
      <c r="CR23" s="497">
        <f>'153S-2020EIOT'!CR23</f>
        <v>0</v>
      </c>
      <c r="CS23" s="497">
        <f>'153S-2020EIOT'!CS23</f>
        <v>0</v>
      </c>
      <c r="CT23" s="497">
        <f>'153S-2020EIOT'!CT23</f>
        <v>0</v>
      </c>
      <c r="CU23" s="497">
        <f>'153S-2020EIOT'!CU23</f>
        <v>0</v>
      </c>
      <c r="CV23" s="497">
        <f>'153S-2020EIOT'!CV23</f>
        <v>57318.073743077017</v>
      </c>
      <c r="CW23" s="497">
        <f>'153S-2020EIOT'!CW23</f>
        <v>0</v>
      </c>
      <c r="CX23" s="497">
        <f>'153S-2020EIOT'!CX23</f>
        <v>0</v>
      </c>
      <c r="CY23" s="497">
        <f>'153S-2020EIOT'!CY23</f>
        <v>0</v>
      </c>
      <c r="CZ23" s="497">
        <f>'153S-2020EIOT'!CZ23</f>
        <v>0</v>
      </c>
      <c r="DA23" s="497">
        <f>'153S-2020EIOT'!DA23</f>
        <v>0</v>
      </c>
      <c r="DB23" s="497">
        <f>'153S-2020EIOT'!DB23</f>
        <v>0</v>
      </c>
      <c r="DC23" s="497">
        <f>'153S-2020EIOT'!DC23</f>
        <v>0</v>
      </c>
      <c r="DD23" s="497">
        <f>'153S-2020EIOT'!DD23</f>
        <v>0</v>
      </c>
      <c r="DE23" s="497">
        <f>'153S-2020EIOT'!DE23</f>
        <v>0</v>
      </c>
      <c r="DF23" s="497">
        <f>'153S-2020EIOT'!DF23</f>
        <v>0</v>
      </c>
      <c r="DG23" s="497">
        <f>'153S-2020EIOT'!DG23</f>
        <v>0</v>
      </c>
      <c r="DH23" s="497">
        <f>'153S-2020EIOT'!DH23</f>
        <v>0</v>
      </c>
      <c r="DI23" s="497">
        <f>'153S-2020EIOT'!DI23</f>
        <v>0</v>
      </c>
      <c r="DJ23" s="497">
        <f>'153S-2020EIOT'!DJ23</f>
        <v>1594.8806805255099</v>
      </c>
      <c r="DK23" s="497">
        <f>'153S-2020EIOT'!DK23</f>
        <v>1519.1063313992147</v>
      </c>
      <c r="DL23" s="497">
        <f>'153S-2020EIOT'!DL23</f>
        <v>0</v>
      </c>
      <c r="DM23" s="497">
        <f>'153S-2020EIOT'!DM23</f>
        <v>0</v>
      </c>
      <c r="DN23" s="497">
        <f>'153S-2020EIOT'!DN23</f>
        <v>424.27104739377796</v>
      </c>
      <c r="DO23" s="497">
        <f>'153S-2020EIOT'!DO23</f>
        <v>309.5285820975958</v>
      </c>
      <c r="DP23" s="497">
        <f>'153S-2020EIOT'!DP23</f>
        <v>0</v>
      </c>
      <c r="DQ23" s="497">
        <f>'153S-2020EIOT'!DQ23</f>
        <v>0</v>
      </c>
      <c r="DR23" s="497">
        <f>'153S-2020EIOT'!DR23</f>
        <v>0</v>
      </c>
      <c r="DS23" s="497">
        <f>'153S-2020EIOT'!DS23</f>
        <v>0</v>
      </c>
      <c r="DT23" s="497">
        <f>'153S-2020EIOT'!DT23</f>
        <v>0</v>
      </c>
      <c r="DU23" s="497">
        <f>'153S-2020EIOT'!DU23</f>
        <v>0</v>
      </c>
      <c r="DV23" s="497">
        <f>'153S-2020EIOT'!DV23</f>
        <v>628219.3743846328</v>
      </c>
      <c r="DW23" s="497">
        <f>'153S-2020EIOT'!DW23</f>
        <v>21611363.240361568</v>
      </c>
      <c r="DX23" s="497">
        <f>'153S-2020EIOT'!DX23</f>
        <v>0</v>
      </c>
      <c r="DY23" s="497">
        <f>'153S-2020EIOT'!DY23</f>
        <v>0</v>
      </c>
      <c r="DZ23" s="497">
        <f>'153S-2020EIOT'!DZ23</f>
        <v>0</v>
      </c>
      <c r="EA23" s="497">
        <f>'153S-2020EIOT'!EA23</f>
        <v>0</v>
      </c>
      <c r="EB23" s="497">
        <f>'153S-2020EIOT'!EB23</f>
        <v>0</v>
      </c>
      <c r="EC23" s="497">
        <f>'153S-2020EIOT'!EC23</f>
        <v>0</v>
      </c>
      <c r="ED23" s="497">
        <f>'153S-2020EIOT'!ED23</f>
        <v>0</v>
      </c>
      <c r="EE23" s="497">
        <f>'153S-2020EIOT'!EE23</f>
        <v>0</v>
      </c>
      <c r="EF23" s="497">
        <f>'153S-2020EIOT'!EF23</f>
        <v>0</v>
      </c>
      <c r="EG23" s="497">
        <f>'153S-2020EIOT'!EG23</f>
        <v>0</v>
      </c>
      <c r="EH23" s="497">
        <f>'153S-2020EIOT'!EH23</f>
        <v>0</v>
      </c>
      <c r="EI23" s="497">
        <f>'153S-2020EIOT'!EI23</f>
        <v>224711.84412893458</v>
      </c>
      <c r="EJ23" s="497">
        <f>'153S-2020EIOT'!EJ23</f>
        <v>0</v>
      </c>
      <c r="EK23" s="497">
        <f>'153S-2020EIOT'!EK23</f>
        <v>0</v>
      </c>
      <c r="EL23" s="497">
        <f>'153S-2020EIOT'!EL23</f>
        <v>0</v>
      </c>
      <c r="EM23" s="497">
        <f>'153S-2020EIOT'!EM23</f>
        <v>5310.0296075525866</v>
      </c>
      <c r="EN23" s="497">
        <f>'153S-2020EIOT'!EN23</f>
        <v>28371.241505566373</v>
      </c>
      <c r="EO23" s="497">
        <f>'153S-2020EIOT'!EO23</f>
        <v>50257.699886820817</v>
      </c>
      <c r="EP23" s="497">
        <f>'153S-2020EIOT'!EP23</f>
        <v>66703.510039930406</v>
      </c>
      <c r="EQ23" s="497">
        <f>'153S-2020EIOT'!EQ23</f>
        <v>296647.03859719029</v>
      </c>
      <c r="ER23" s="497">
        <f>'153S-2020EIOT'!ER23</f>
        <v>25190.414951092691</v>
      </c>
      <c r="ES23" s="497">
        <f>'153S-2020EIOT'!ES23</f>
        <v>15320.071036622172</v>
      </c>
      <c r="ET23" s="497">
        <f>'153S-2020EIOT'!ET23</f>
        <v>0</v>
      </c>
      <c r="EU23" s="497">
        <f>'153S-2020EIOT'!EU23</f>
        <v>0</v>
      </c>
      <c r="EV23" s="497">
        <f>'153S-2020EIOT'!EV23</f>
        <v>0</v>
      </c>
      <c r="EW23" s="497">
        <f>'153S-2020EIOT'!EW23</f>
        <v>2138.7429022514616</v>
      </c>
      <c r="EX23" s="497">
        <f>'153S-2020EIOT'!EX23</f>
        <v>110073.44436077285</v>
      </c>
      <c r="EY23" s="497">
        <f>'153S-2020EIOT'!EY23</f>
        <v>0</v>
      </c>
      <c r="EZ23" s="498">
        <f>'153S-2020EIOT'!EZ23</f>
        <v>0</v>
      </c>
      <c r="FA23" s="499">
        <f>'153S-2020EIOT'!FA23</f>
        <v>30388320.77407857</v>
      </c>
      <c r="FB23" s="355">
        <f>'153S-2020EIOT'!FB23</f>
        <v>4496477.1534272842</v>
      </c>
      <c r="FC23" s="355">
        <f>'153S-2020EIOT'!FC23</f>
        <v>19064836.847605966</v>
      </c>
      <c r="FD23" s="356">
        <f>'153S-2020EIOT'!FD23</f>
        <v>23561314.00103325</v>
      </c>
      <c r="FE23" s="355">
        <f>'153S-2020EIOT'!FE23</f>
        <v>0</v>
      </c>
      <c r="FF23" s="356">
        <f>'153S-2020EIOT'!FF23</f>
        <v>23561314.00103325</v>
      </c>
      <c r="FG23" s="355">
        <f>'153S-2020EIOT'!FG23</f>
        <v>0</v>
      </c>
      <c r="FH23" s="355">
        <f>'153S-2020EIOT'!FH23</f>
        <v>-1525244.0355637725</v>
      </c>
      <c r="FI23" s="356">
        <f>'153S-2020EIOT'!FI23</f>
        <v>-1525244.0355637725</v>
      </c>
      <c r="FJ23" s="355">
        <f>'153S-2020EIOT'!FJ23</f>
        <v>9347720.5247533247</v>
      </c>
      <c r="FK23" s="500">
        <f>'153S-2020EIOT'!FK23</f>
        <v>31383790.490222804</v>
      </c>
      <c r="FL23" s="501">
        <f>'153S-2020EIOT'!FL23</f>
        <v>9100019.2417644672</v>
      </c>
      <c r="FM23" s="502">
        <f>'153S-2020EIOT'!FM23</f>
        <v>52672092.022536904</v>
      </c>
    </row>
    <row r="24" spans="1:169" ht="15">
      <c r="A24" s="815"/>
      <c r="B24" s="495" t="s">
        <v>226</v>
      </c>
      <c r="C24" s="496" t="s">
        <v>702</v>
      </c>
      <c r="D24" s="641">
        <f>'153S-2020EIOT'!D24</f>
        <v>0</v>
      </c>
      <c r="E24" s="497">
        <f>'153S-2020EIOT'!E24</f>
        <v>0</v>
      </c>
      <c r="F24" s="497">
        <f>'153S-2020EIOT'!F24</f>
        <v>0</v>
      </c>
      <c r="G24" s="497">
        <f>'153S-2020EIOT'!G24</f>
        <v>0</v>
      </c>
      <c r="H24" s="497">
        <f>'153S-2020EIOT'!H24</f>
        <v>0</v>
      </c>
      <c r="I24" s="497">
        <f>'153S-2020EIOT'!I24</f>
        <v>0</v>
      </c>
      <c r="J24" s="497">
        <f>'153S-2020EIOT'!J24</f>
        <v>0</v>
      </c>
      <c r="K24" s="497">
        <f>'153S-2020EIOT'!K24</f>
        <v>0</v>
      </c>
      <c r="L24" s="497">
        <f>'153S-2020EIOT'!L24</f>
        <v>0</v>
      </c>
      <c r="M24" s="497">
        <f>'153S-2020EIOT'!M24</f>
        <v>0</v>
      </c>
      <c r="N24" s="497">
        <f>'153S-2020EIOT'!N24</f>
        <v>0</v>
      </c>
      <c r="O24" s="497">
        <f>'153S-2020EIOT'!O24</f>
        <v>0</v>
      </c>
      <c r="P24" s="497">
        <f>'153S-2020EIOT'!P24</f>
        <v>0</v>
      </c>
      <c r="Q24" s="497">
        <f>'153S-2020EIOT'!Q24</f>
        <v>0</v>
      </c>
      <c r="R24" s="497">
        <f>'153S-2020EIOT'!R24</f>
        <v>0</v>
      </c>
      <c r="S24" s="497">
        <f>'153S-2020EIOT'!S24</f>
        <v>0</v>
      </c>
      <c r="T24" s="497">
        <f>'153S-2020EIOT'!T24</f>
        <v>0</v>
      </c>
      <c r="U24" s="497">
        <f>'153S-2020EIOT'!U24</f>
        <v>8198395.317894672</v>
      </c>
      <c r="V24" s="497">
        <f>'153S-2020EIOT'!V24</f>
        <v>1522679.6882172641</v>
      </c>
      <c r="W24" s="497">
        <f>'153S-2020EIOT'!W24</f>
        <v>132088.122429874</v>
      </c>
      <c r="X24" s="497">
        <f>'153S-2020EIOT'!X24</f>
        <v>1465253.0789825644</v>
      </c>
      <c r="Y24" s="497">
        <f>'153S-2020EIOT'!Y24</f>
        <v>9493614.0587896798</v>
      </c>
      <c r="Z24" s="497">
        <f>'153S-2020EIOT'!Z24</f>
        <v>867723.96296056954</v>
      </c>
      <c r="AA24" s="497">
        <f>'153S-2020EIOT'!AA24</f>
        <v>2690888.9516627584</v>
      </c>
      <c r="AB24" s="497">
        <f>'153S-2020EIOT'!AB24</f>
        <v>0</v>
      </c>
      <c r="AC24" s="497">
        <f>'153S-2020EIOT'!AC24</f>
        <v>0</v>
      </c>
      <c r="AD24" s="497">
        <f>'153S-2020EIOT'!AD24</f>
        <v>0</v>
      </c>
      <c r="AE24" s="497">
        <f>'153S-2020EIOT'!AE24</f>
        <v>0</v>
      </c>
      <c r="AF24" s="497">
        <f>'153S-2020EIOT'!AF24</f>
        <v>0</v>
      </c>
      <c r="AG24" s="497">
        <f>'153S-2020EIOT'!AG24</f>
        <v>0</v>
      </c>
      <c r="AH24" s="497">
        <f>'153S-2020EIOT'!AH24</f>
        <v>0</v>
      </c>
      <c r="AI24" s="497">
        <f>'153S-2020EIOT'!AI24</f>
        <v>0</v>
      </c>
      <c r="AJ24" s="497">
        <f>'153S-2020EIOT'!AJ24</f>
        <v>0</v>
      </c>
      <c r="AK24" s="497">
        <f>'153S-2020EIOT'!AK24</f>
        <v>0</v>
      </c>
      <c r="AL24" s="497">
        <f>'153S-2020EIOT'!AL24</f>
        <v>0</v>
      </c>
      <c r="AM24" s="497">
        <f>'153S-2020EIOT'!AM24</f>
        <v>0</v>
      </c>
      <c r="AN24" s="497">
        <f>'153S-2020EIOT'!AN24</f>
        <v>0</v>
      </c>
      <c r="AO24" s="497">
        <f>'153S-2020EIOT'!AO24</f>
        <v>0</v>
      </c>
      <c r="AP24" s="497">
        <f>'153S-2020EIOT'!AP24</f>
        <v>0</v>
      </c>
      <c r="AQ24" s="497">
        <f>'153S-2020EIOT'!AQ24</f>
        <v>0</v>
      </c>
      <c r="AR24" s="497">
        <f>'153S-2020EIOT'!AR24</f>
        <v>0</v>
      </c>
      <c r="AS24" s="497">
        <f>'153S-2020EIOT'!AS24</f>
        <v>0</v>
      </c>
      <c r="AT24" s="497">
        <f>'153S-2020EIOT'!AT24</f>
        <v>0</v>
      </c>
      <c r="AU24" s="497">
        <f>'153S-2020EIOT'!AU24</f>
        <v>0</v>
      </c>
      <c r="AV24" s="497">
        <f>'153S-2020EIOT'!AV24</f>
        <v>0</v>
      </c>
      <c r="AW24" s="497">
        <f>'153S-2020EIOT'!AW24</f>
        <v>0</v>
      </c>
      <c r="AX24" s="497">
        <f>'153S-2020EIOT'!AX24</f>
        <v>0</v>
      </c>
      <c r="AY24" s="497">
        <f>'153S-2020EIOT'!AY24</f>
        <v>906493.33998769196</v>
      </c>
      <c r="AZ24" s="497">
        <f>'153S-2020EIOT'!AZ24</f>
        <v>175534.09519633342</v>
      </c>
      <c r="BA24" s="497">
        <f>'153S-2020EIOT'!BA24</f>
        <v>1671838.0936729396</v>
      </c>
      <c r="BB24" s="497">
        <f>'153S-2020EIOT'!BB24</f>
        <v>7.8294062669840986E-2</v>
      </c>
      <c r="BC24" s="497">
        <f>'153S-2020EIOT'!BC24</f>
        <v>0</v>
      </c>
      <c r="BD24" s="497">
        <f>'153S-2020EIOT'!BD24</f>
        <v>0</v>
      </c>
      <c r="BE24" s="497">
        <f>'153S-2020EIOT'!BE24</f>
        <v>0</v>
      </c>
      <c r="BF24" s="497">
        <f>'153S-2020EIOT'!BF24</f>
        <v>0</v>
      </c>
      <c r="BG24" s="497">
        <f>'153S-2020EIOT'!BG24</f>
        <v>0</v>
      </c>
      <c r="BH24" s="497">
        <f>'153S-2020EIOT'!BH24</f>
        <v>0</v>
      </c>
      <c r="BI24" s="497">
        <f>'153S-2020EIOT'!BI24</f>
        <v>0</v>
      </c>
      <c r="BJ24" s="497">
        <f>'153S-2020EIOT'!BJ24</f>
        <v>0</v>
      </c>
      <c r="BK24" s="497">
        <f>'153S-2020EIOT'!BK24</f>
        <v>0</v>
      </c>
      <c r="BL24" s="497">
        <f>'153S-2020EIOT'!BL24</f>
        <v>0</v>
      </c>
      <c r="BM24" s="497">
        <f>'153S-2020EIOT'!BM24</f>
        <v>0</v>
      </c>
      <c r="BN24" s="497">
        <f>'153S-2020EIOT'!BN24</f>
        <v>0</v>
      </c>
      <c r="BO24" s="497">
        <f>'153S-2020EIOT'!BO24</f>
        <v>0</v>
      </c>
      <c r="BP24" s="497">
        <f>'153S-2020EIOT'!BP24</f>
        <v>0</v>
      </c>
      <c r="BQ24" s="497">
        <f>'153S-2020EIOT'!BQ24</f>
        <v>0</v>
      </c>
      <c r="BR24" s="497">
        <f>'153S-2020EIOT'!BR24</f>
        <v>0</v>
      </c>
      <c r="BS24" s="497">
        <f>'153S-2020EIOT'!BS24</f>
        <v>0</v>
      </c>
      <c r="BT24" s="497">
        <f>'153S-2020EIOT'!BT24</f>
        <v>0</v>
      </c>
      <c r="BU24" s="497">
        <f>'153S-2020EIOT'!BU24</f>
        <v>0</v>
      </c>
      <c r="BV24" s="497">
        <f>'153S-2020EIOT'!BV24</f>
        <v>0</v>
      </c>
      <c r="BW24" s="497">
        <f>'153S-2020EIOT'!BW24</f>
        <v>0</v>
      </c>
      <c r="BX24" s="497">
        <f>'153S-2020EIOT'!BX24</f>
        <v>0</v>
      </c>
      <c r="BY24" s="497">
        <f>'153S-2020EIOT'!BY24</f>
        <v>0</v>
      </c>
      <c r="BZ24" s="497">
        <f>'153S-2020EIOT'!BZ24</f>
        <v>0</v>
      </c>
      <c r="CA24" s="497">
        <f>'153S-2020EIOT'!CA24</f>
        <v>0</v>
      </c>
      <c r="CB24" s="497">
        <f>'153S-2020EIOT'!CB24</f>
        <v>0</v>
      </c>
      <c r="CC24" s="497">
        <f>'153S-2020EIOT'!CC24</f>
        <v>0</v>
      </c>
      <c r="CD24" s="497">
        <f>'153S-2020EIOT'!CD24</f>
        <v>0</v>
      </c>
      <c r="CE24" s="497">
        <f>'153S-2020EIOT'!CE24</f>
        <v>0</v>
      </c>
      <c r="CF24" s="497">
        <f>'153S-2020EIOT'!CF24</f>
        <v>0</v>
      </c>
      <c r="CG24" s="497">
        <f>'153S-2020EIOT'!CG24</f>
        <v>0</v>
      </c>
      <c r="CH24" s="497">
        <f>'153S-2020EIOT'!CH24</f>
        <v>0</v>
      </c>
      <c r="CI24" s="497">
        <f>'153S-2020EIOT'!CI24</f>
        <v>0</v>
      </c>
      <c r="CJ24" s="497">
        <f>'153S-2020EIOT'!CJ24</f>
        <v>0</v>
      </c>
      <c r="CK24" s="497">
        <f>'153S-2020EIOT'!CK24</f>
        <v>0</v>
      </c>
      <c r="CL24" s="497">
        <f>'153S-2020EIOT'!CL24</f>
        <v>0</v>
      </c>
      <c r="CM24" s="497">
        <f>'153S-2020EIOT'!CM24</f>
        <v>0</v>
      </c>
      <c r="CN24" s="497">
        <f>'153S-2020EIOT'!CN24</f>
        <v>0</v>
      </c>
      <c r="CO24" s="497">
        <f>'153S-2020EIOT'!CO24</f>
        <v>0</v>
      </c>
      <c r="CP24" s="497">
        <f>'153S-2020EIOT'!CP24</f>
        <v>0</v>
      </c>
      <c r="CQ24" s="497">
        <f>'153S-2020EIOT'!CQ24</f>
        <v>0</v>
      </c>
      <c r="CR24" s="497">
        <f>'153S-2020EIOT'!CR24</f>
        <v>0</v>
      </c>
      <c r="CS24" s="497">
        <f>'153S-2020EIOT'!CS24</f>
        <v>0</v>
      </c>
      <c r="CT24" s="497">
        <f>'153S-2020EIOT'!CT24</f>
        <v>0</v>
      </c>
      <c r="CU24" s="497">
        <f>'153S-2020EIOT'!CU24</f>
        <v>0</v>
      </c>
      <c r="CV24" s="497">
        <f>'153S-2020EIOT'!CV24</f>
        <v>0</v>
      </c>
      <c r="CW24" s="497">
        <f>'153S-2020EIOT'!CW24</f>
        <v>0</v>
      </c>
      <c r="CX24" s="497">
        <f>'153S-2020EIOT'!CX24</f>
        <v>0</v>
      </c>
      <c r="CY24" s="497">
        <f>'153S-2020EIOT'!CY24</f>
        <v>0</v>
      </c>
      <c r="CZ24" s="497">
        <f>'153S-2020EIOT'!CZ24</f>
        <v>0</v>
      </c>
      <c r="DA24" s="497">
        <f>'153S-2020EIOT'!DA24</f>
        <v>0</v>
      </c>
      <c r="DB24" s="497">
        <f>'153S-2020EIOT'!DB24</f>
        <v>0</v>
      </c>
      <c r="DC24" s="497">
        <f>'153S-2020EIOT'!DC24</f>
        <v>0</v>
      </c>
      <c r="DD24" s="497">
        <f>'153S-2020EIOT'!DD24</f>
        <v>0</v>
      </c>
      <c r="DE24" s="497">
        <f>'153S-2020EIOT'!DE24</f>
        <v>0</v>
      </c>
      <c r="DF24" s="497">
        <f>'153S-2020EIOT'!DF24</f>
        <v>0</v>
      </c>
      <c r="DG24" s="497">
        <f>'153S-2020EIOT'!DG24</f>
        <v>0</v>
      </c>
      <c r="DH24" s="497">
        <f>'153S-2020EIOT'!DH24</f>
        <v>0</v>
      </c>
      <c r="DI24" s="497">
        <f>'153S-2020EIOT'!DI24</f>
        <v>0</v>
      </c>
      <c r="DJ24" s="497">
        <f>'153S-2020EIOT'!DJ24</f>
        <v>11640.791644514673</v>
      </c>
      <c r="DK24" s="497">
        <f>'153S-2020EIOT'!DK24</f>
        <v>11087.726188930113</v>
      </c>
      <c r="DL24" s="497">
        <f>'153S-2020EIOT'!DL24</f>
        <v>0</v>
      </c>
      <c r="DM24" s="497">
        <f>'153S-2020EIOT'!DM24</f>
        <v>0</v>
      </c>
      <c r="DN24" s="497">
        <f>'153S-2020EIOT'!DN24</f>
        <v>741.27533444473193</v>
      </c>
      <c r="DO24" s="497">
        <f>'153S-2020EIOT'!DO24</f>
        <v>540.8003115321543</v>
      </c>
      <c r="DP24" s="497">
        <f>'153S-2020EIOT'!DP24</f>
        <v>45478.949212090505</v>
      </c>
      <c r="DQ24" s="497">
        <f>'153S-2020EIOT'!DQ24</f>
        <v>19256.100502165769</v>
      </c>
      <c r="DR24" s="497">
        <f>'153S-2020EIOT'!DR24</f>
        <v>0</v>
      </c>
      <c r="DS24" s="497">
        <f>'153S-2020EIOT'!DS24</f>
        <v>0</v>
      </c>
      <c r="DT24" s="497">
        <f>'153S-2020EIOT'!DT24</f>
        <v>0</v>
      </c>
      <c r="DU24" s="497">
        <f>'153S-2020EIOT'!DU24</f>
        <v>0</v>
      </c>
      <c r="DV24" s="497">
        <f>'153S-2020EIOT'!DV24</f>
        <v>312887.69398655224</v>
      </c>
      <c r="DW24" s="497">
        <f>'153S-2020EIOT'!DW24</f>
        <v>9447619.3556914385</v>
      </c>
      <c r="DX24" s="497">
        <f>'153S-2020EIOT'!DX24</f>
        <v>0</v>
      </c>
      <c r="DY24" s="497">
        <f>'153S-2020EIOT'!DY24</f>
        <v>0</v>
      </c>
      <c r="DZ24" s="497">
        <f>'153S-2020EIOT'!DZ24</f>
        <v>0</v>
      </c>
      <c r="EA24" s="497">
        <f>'153S-2020EIOT'!EA24</f>
        <v>0</v>
      </c>
      <c r="EB24" s="497">
        <f>'153S-2020EIOT'!EB24</f>
        <v>0</v>
      </c>
      <c r="EC24" s="497">
        <f>'153S-2020EIOT'!EC24</f>
        <v>0</v>
      </c>
      <c r="ED24" s="497">
        <f>'153S-2020EIOT'!ED24</f>
        <v>0</v>
      </c>
      <c r="EE24" s="497">
        <f>'153S-2020EIOT'!EE24</f>
        <v>0</v>
      </c>
      <c r="EF24" s="497">
        <f>'153S-2020EIOT'!EF24</f>
        <v>0</v>
      </c>
      <c r="EG24" s="497">
        <f>'153S-2020EIOT'!EG24</f>
        <v>0</v>
      </c>
      <c r="EH24" s="497">
        <f>'153S-2020EIOT'!EH24</f>
        <v>8482078.169923814</v>
      </c>
      <c r="EI24" s="497">
        <f>'153S-2020EIOT'!EI24</f>
        <v>283005.75650228257</v>
      </c>
      <c r="EJ24" s="497">
        <f>'153S-2020EIOT'!EJ24</f>
        <v>0</v>
      </c>
      <c r="EK24" s="497">
        <f>'153S-2020EIOT'!EK24</f>
        <v>0</v>
      </c>
      <c r="EL24" s="497">
        <f>'153S-2020EIOT'!EL24</f>
        <v>0</v>
      </c>
      <c r="EM24" s="497">
        <f>'153S-2020EIOT'!EM24</f>
        <v>49100.694591836043</v>
      </c>
      <c r="EN24" s="497">
        <f>'153S-2020EIOT'!EN24</f>
        <v>232100.12319644284</v>
      </c>
      <c r="EO24" s="497">
        <f>'153S-2020EIOT'!EO24</f>
        <v>345743.02272808761</v>
      </c>
      <c r="EP24" s="497">
        <f>'153S-2020EIOT'!EP24</f>
        <v>333295.18752087938</v>
      </c>
      <c r="EQ24" s="497">
        <f>'153S-2020EIOT'!EQ24</f>
        <v>2452142.0479401103</v>
      </c>
      <c r="ER24" s="497">
        <f>'153S-2020EIOT'!ER24</f>
        <v>72707.730712057106</v>
      </c>
      <c r="ES24" s="497">
        <f>'153S-2020EIOT'!ES24</f>
        <v>57011.408528506421</v>
      </c>
      <c r="ET24" s="497">
        <f>'153S-2020EIOT'!ET24</f>
        <v>0</v>
      </c>
      <c r="EU24" s="497">
        <f>'153S-2020EIOT'!EU24</f>
        <v>0</v>
      </c>
      <c r="EV24" s="497">
        <f>'153S-2020EIOT'!EV24</f>
        <v>0</v>
      </c>
      <c r="EW24" s="497">
        <f>'153S-2020EIOT'!EW24</f>
        <v>5436.7833140934736</v>
      </c>
      <c r="EX24" s="497">
        <f>'153S-2020EIOT'!EX24</f>
        <v>174878.98024840062</v>
      </c>
      <c r="EY24" s="497">
        <f>'153S-2020EIOT'!EY24</f>
        <v>0</v>
      </c>
      <c r="EZ24" s="498">
        <f>'153S-2020EIOT'!EZ24</f>
        <v>0</v>
      </c>
      <c r="FA24" s="499">
        <f>'153S-2020EIOT'!FA24</f>
        <v>49461261.38616658</v>
      </c>
      <c r="FB24" s="355">
        <f>'153S-2020EIOT'!FB24</f>
        <v>15306464.149860671</v>
      </c>
      <c r="FC24" s="355">
        <f>'153S-2020EIOT'!FC24</f>
        <v>49730123.134177044</v>
      </c>
      <c r="FD24" s="356">
        <f>'153S-2020EIOT'!FD24</f>
        <v>65036587.284037717</v>
      </c>
      <c r="FE24" s="355">
        <f>'153S-2020EIOT'!FE24</f>
        <v>0</v>
      </c>
      <c r="FF24" s="356">
        <f>'153S-2020EIOT'!FF24</f>
        <v>65036587.284037717</v>
      </c>
      <c r="FG24" s="355">
        <f>'153S-2020EIOT'!FG24</f>
        <v>0</v>
      </c>
      <c r="FH24" s="355">
        <f>'153S-2020EIOT'!FH24</f>
        <v>1798252.215461066</v>
      </c>
      <c r="FI24" s="356">
        <f>'153S-2020EIOT'!FI24</f>
        <v>1798252.215461066</v>
      </c>
      <c r="FJ24" s="355">
        <f>'153S-2020EIOT'!FJ24</f>
        <v>8740661.0302302074</v>
      </c>
      <c r="FK24" s="500">
        <f>'153S-2020EIOT'!FK24</f>
        <v>75575500.529728994</v>
      </c>
      <c r="FL24" s="501">
        <f>'153S-2020EIOT'!FL24</f>
        <v>6927650.9906437024</v>
      </c>
      <c r="FM24" s="502">
        <f>'153S-2020EIOT'!FM24</f>
        <v>118109110.9252518</v>
      </c>
    </row>
    <row r="25" spans="1:169" ht="15">
      <c r="A25" s="815"/>
      <c r="B25" s="495" t="s">
        <v>227</v>
      </c>
      <c r="C25" s="496" t="s">
        <v>703</v>
      </c>
      <c r="D25" s="641">
        <f>'153S-2020EIOT'!D25</f>
        <v>0</v>
      </c>
      <c r="E25" s="497">
        <f>'153S-2020EIOT'!E25</f>
        <v>0</v>
      </c>
      <c r="F25" s="497">
        <f>'153S-2020EIOT'!F25</f>
        <v>0</v>
      </c>
      <c r="G25" s="497">
        <f>'153S-2020EIOT'!G25</f>
        <v>0</v>
      </c>
      <c r="H25" s="497">
        <f>'153S-2020EIOT'!H25</f>
        <v>0</v>
      </c>
      <c r="I25" s="497">
        <f>'153S-2020EIOT'!I25</f>
        <v>0</v>
      </c>
      <c r="J25" s="497">
        <f>'153S-2020EIOT'!J25</f>
        <v>0</v>
      </c>
      <c r="K25" s="497">
        <f>'153S-2020EIOT'!K25</f>
        <v>0</v>
      </c>
      <c r="L25" s="497">
        <f>'153S-2020EIOT'!L25</f>
        <v>0</v>
      </c>
      <c r="M25" s="497">
        <f>'153S-2020EIOT'!M25</f>
        <v>0</v>
      </c>
      <c r="N25" s="497">
        <f>'153S-2020EIOT'!N25</f>
        <v>0</v>
      </c>
      <c r="O25" s="497">
        <f>'153S-2020EIOT'!O25</f>
        <v>0</v>
      </c>
      <c r="P25" s="497">
        <f>'153S-2020EIOT'!P25</f>
        <v>0</v>
      </c>
      <c r="Q25" s="497">
        <f>'153S-2020EIOT'!Q25</f>
        <v>0</v>
      </c>
      <c r="R25" s="497">
        <f>'153S-2020EIOT'!R25</f>
        <v>0</v>
      </c>
      <c r="S25" s="497">
        <f>'153S-2020EIOT'!S25</f>
        <v>0</v>
      </c>
      <c r="T25" s="497">
        <f>'153S-2020EIOT'!T25</f>
        <v>0</v>
      </c>
      <c r="U25" s="497">
        <f>'153S-2020EIOT'!U25</f>
        <v>0</v>
      </c>
      <c r="V25" s="497">
        <f>'153S-2020EIOT'!V25</f>
        <v>1016613.6468805845</v>
      </c>
      <c r="W25" s="497">
        <f>'153S-2020EIOT'!W25</f>
        <v>0</v>
      </c>
      <c r="X25" s="497">
        <f>'153S-2020EIOT'!X25</f>
        <v>0</v>
      </c>
      <c r="Y25" s="497">
        <f>'153S-2020EIOT'!Y25</f>
        <v>0</v>
      </c>
      <c r="Z25" s="497">
        <f>'153S-2020EIOT'!Z25</f>
        <v>0</v>
      </c>
      <c r="AA25" s="497">
        <f>'153S-2020EIOT'!AA25</f>
        <v>0</v>
      </c>
      <c r="AB25" s="497">
        <f>'153S-2020EIOT'!AB25</f>
        <v>0</v>
      </c>
      <c r="AC25" s="497">
        <f>'153S-2020EIOT'!AC25</f>
        <v>0</v>
      </c>
      <c r="AD25" s="497">
        <f>'153S-2020EIOT'!AD25</f>
        <v>0</v>
      </c>
      <c r="AE25" s="497">
        <f>'153S-2020EIOT'!AE25</f>
        <v>0</v>
      </c>
      <c r="AF25" s="497">
        <f>'153S-2020EIOT'!AF25</f>
        <v>0</v>
      </c>
      <c r="AG25" s="497">
        <f>'153S-2020EIOT'!AG25</f>
        <v>0</v>
      </c>
      <c r="AH25" s="497">
        <f>'153S-2020EIOT'!AH25</f>
        <v>0</v>
      </c>
      <c r="AI25" s="497">
        <f>'153S-2020EIOT'!AI25</f>
        <v>0</v>
      </c>
      <c r="AJ25" s="497">
        <f>'153S-2020EIOT'!AJ25</f>
        <v>0</v>
      </c>
      <c r="AK25" s="497">
        <f>'153S-2020EIOT'!AK25</f>
        <v>0</v>
      </c>
      <c r="AL25" s="497">
        <f>'153S-2020EIOT'!AL25</f>
        <v>0</v>
      </c>
      <c r="AM25" s="497">
        <f>'153S-2020EIOT'!AM25</f>
        <v>0</v>
      </c>
      <c r="AN25" s="497">
        <f>'153S-2020EIOT'!AN25</f>
        <v>0</v>
      </c>
      <c r="AO25" s="497">
        <f>'153S-2020EIOT'!AO25</f>
        <v>0</v>
      </c>
      <c r="AP25" s="497">
        <f>'153S-2020EIOT'!AP25</f>
        <v>0</v>
      </c>
      <c r="AQ25" s="497">
        <f>'153S-2020EIOT'!AQ25</f>
        <v>0</v>
      </c>
      <c r="AR25" s="497">
        <f>'153S-2020EIOT'!AR25</f>
        <v>0</v>
      </c>
      <c r="AS25" s="497">
        <f>'153S-2020EIOT'!AS25</f>
        <v>0</v>
      </c>
      <c r="AT25" s="497">
        <f>'153S-2020EIOT'!AT25</f>
        <v>0</v>
      </c>
      <c r="AU25" s="497">
        <f>'153S-2020EIOT'!AU25</f>
        <v>0</v>
      </c>
      <c r="AV25" s="497">
        <f>'153S-2020EIOT'!AV25</f>
        <v>0</v>
      </c>
      <c r="AW25" s="497">
        <f>'153S-2020EIOT'!AW25</f>
        <v>0</v>
      </c>
      <c r="AX25" s="497">
        <f>'153S-2020EIOT'!AX25</f>
        <v>0</v>
      </c>
      <c r="AY25" s="497">
        <f>'153S-2020EIOT'!AY25</f>
        <v>0</v>
      </c>
      <c r="AZ25" s="497">
        <f>'153S-2020EIOT'!AZ25</f>
        <v>0</v>
      </c>
      <c r="BA25" s="497">
        <f>'153S-2020EIOT'!BA25</f>
        <v>0</v>
      </c>
      <c r="BB25" s="497">
        <f>'153S-2020EIOT'!BB25</f>
        <v>0</v>
      </c>
      <c r="BC25" s="497">
        <f>'153S-2020EIOT'!BC25</f>
        <v>0</v>
      </c>
      <c r="BD25" s="497">
        <f>'153S-2020EIOT'!BD25</f>
        <v>0</v>
      </c>
      <c r="BE25" s="497">
        <f>'153S-2020EIOT'!BE25</f>
        <v>0</v>
      </c>
      <c r="BF25" s="497">
        <f>'153S-2020EIOT'!BF25</f>
        <v>0</v>
      </c>
      <c r="BG25" s="497">
        <f>'153S-2020EIOT'!BG25</f>
        <v>0</v>
      </c>
      <c r="BH25" s="497">
        <f>'153S-2020EIOT'!BH25</f>
        <v>0</v>
      </c>
      <c r="BI25" s="497">
        <f>'153S-2020EIOT'!BI25</f>
        <v>0</v>
      </c>
      <c r="BJ25" s="497">
        <f>'153S-2020EIOT'!BJ25</f>
        <v>0</v>
      </c>
      <c r="BK25" s="497">
        <f>'153S-2020EIOT'!BK25</f>
        <v>0</v>
      </c>
      <c r="BL25" s="497">
        <f>'153S-2020EIOT'!BL25</f>
        <v>0</v>
      </c>
      <c r="BM25" s="497">
        <f>'153S-2020EIOT'!BM25</f>
        <v>0</v>
      </c>
      <c r="BN25" s="497">
        <f>'153S-2020EIOT'!BN25</f>
        <v>0</v>
      </c>
      <c r="BO25" s="497">
        <f>'153S-2020EIOT'!BO25</f>
        <v>0</v>
      </c>
      <c r="BP25" s="497">
        <f>'153S-2020EIOT'!BP25</f>
        <v>0</v>
      </c>
      <c r="BQ25" s="497">
        <f>'153S-2020EIOT'!BQ25</f>
        <v>0</v>
      </c>
      <c r="BR25" s="497">
        <f>'153S-2020EIOT'!BR25</f>
        <v>0</v>
      </c>
      <c r="BS25" s="497">
        <f>'153S-2020EIOT'!BS25</f>
        <v>0</v>
      </c>
      <c r="BT25" s="497">
        <f>'153S-2020EIOT'!BT25</f>
        <v>0</v>
      </c>
      <c r="BU25" s="497">
        <f>'153S-2020EIOT'!BU25</f>
        <v>0</v>
      </c>
      <c r="BV25" s="497">
        <f>'153S-2020EIOT'!BV25</f>
        <v>0</v>
      </c>
      <c r="BW25" s="497">
        <f>'153S-2020EIOT'!BW25</f>
        <v>0</v>
      </c>
      <c r="BX25" s="497">
        <f>'153S-2020EIOT'!BX25</f>
        <v>0</v>
      </c>
      <c r="BY25" s="497">
        <f>'153S-2020EIOT'!BY25</f>
        <v>0</v>
      </c>
      <c r="BZ25" s="497">
        <f>'153S-2020EIOT'!BZ25</f>
        <v>0</v>
      </c>
      <c r="CA25" s="497">
        <f>'153S-2020EIOT'!CA25</f>
        <v>0</v>
      </c>
      <c r="CB25" s="497">
        <f>'153S-2020EIOT'!CB25</f>
        <v>0</v>
      </c>
      <c r="CC25" s="497">
        <f>'153S-2020EIOT'!CC25</f>
        <v>0</v>
      </c>
      <c r="CD25" s="497">
        <f>'153S-2020EIOT'!CD25</f>
        <v>0</v>
      </c>
      <c r="CE25" s="497">
        <f>'153S-2020EIOT'!CE25</f>
        <v>0</v>
      </c>
      <c r="CF25" s="497">
        <f>'153S-2020EIOT'!CF25</f>
        <v>0</v>
      </c>
      <c r="CG25" s="497">
        <f>'153S-2020EIOT'!CG25</f>
        <v>0</v>
      </c>
      <c r="CH25" s="497">
        <f>'153S-2020EIOT'!CH25</f>
        <v>0</v>
      </c>
      <c r="CI25" s="497">
        <f>'153S-2020EIOT'!CI25</f>
        <v>0</v>
      </c>
      <c r="CJ25" s="497">
        <f>'153S-2020EIOT'!CJ25</f>
        <v>0</v>
      </c>
      <c r="CK25" s="497">
        <f>'153S-2020EIOT'!CK25</f>
        <v>0</v>
      </c>
      <c r="CL25" s="497">
        <f>'153S-2020EIOT'!CL25</f>
        <v>0</v>
      </c>
      <c r="CM25" s="497">
        <f>'153S-2020EIOT'!CM25</f>
        <v>0</v>
      </c>
      <c r="CN25" s="497">
        <f>'153S-2020EIOT'!CN25</f>
        <v>0</v>
      </c>
      <c r="CO25" s="497">
        <f>'153S-2020EIOT'!CO25</f>
        <v>0</v>
      </c>
      <c r="CP25" s="497">
        <f>'153S-2020EIOT'!CP25</f>
        <v>0</v>
      </c>
      <c r="CQ25" s="497">
        <f>'153S-2020EIOT'!CQ25</f>
        <v>0</v>
      </c>
      <c r="CR25" s="497">
        <f>'153S-2020EIOT'!CR25</f>
        <v>0</v>
      </c>
      <c r="CS25" s="497">
        <f>'153S-2020EIOT'!CS25</f>
        <v>0</v>
      </c>
      <c r="CT25" s="497">
        <f>'153S-2020EIOT'!CT25</f>
        <v>0</v>
      </c>
      <c r="CU25" s="497">
        <f>'153S-2020EIOT'!CU25</f>
        <v>0</v>
      </c>
      <c r="CV25" s="497">
        <f>'153S-2020EIOT'!CV25</f>
        <v>0</v>
      </c>
      <c r="CW25" s="497">
        <f>'153S-2020EIOT'!CW25</f>
        <v>0</v>
      </c>
      <c r="CX25" s="497">
        <f>'153S-2020EIOT'!CX25</f>
        <v>0</v>
      </c>
      <c r="CY25" s="497">
        <f>'153S-2020EIOT'!CY25</f>
        <v>0</v>
      </c>
      <c r="CZ25" s="497">
        <f>'153S-2020EIOT'!CZ25</f>
        <v>0</v>
      </c>
      <c r="DA25" s="497">
        <f>'153S-2020EIOT'!DA25</f>
        <v>0</v>
      </c>
      <c r="DB25" s="497">
        <f>'153S-2020EIOT'!DB25</f>
        <v>0</v>
      </c>
      <c r="DC25" s="497">
        <f>'153S-2020EIOT'!DC25</f>
        <v>0</v>
      </c>
      <c r="DD25" s="497">
        <f>'153S-2020EIOT'!DD25</f>
        <v>0</v>
      </c>
      <c r="DE25" s="497">
        <f>'153S-2020EIOT'!DE25</f>
        <v>0</v>
      </c>
      <c r="DF25" s="497">
        <f>'153S-2020EIOT'!DF25</f>
        <v>0</v>
      </c>
      <c r="DG25" s="497">
        <f>'153S-2020EIOT'!DG25</f>
        <v>0</v>
      </c>
      <c r="DH25" s="497">
        <f>'153S-2020EIOT'!DH25</f>
        <v>0</v>
      </c>
      <c r="DI25" s="497">
        <f>'153S-2020EIOT'!DI25</f>
        <v>0</v>
      </c>
      <c r="DJ25" s="497">
        <f>'153S-2020EIOT'!DJ25</f>
        <v>17330.29450823498</v>
      </c>
      <c r="DK25" s="497">
        <f>'153S-2020EIOT'!DK25</f>
        <v>16506.915178004565</v>
      </c>
      <c r="DL25" s="497">
        <f>'153S-2020EIOT'!DL25</f>
        <v>0</v>
      </c>
      <c r="DM25" s="497">
        <f>'153S-2020EIOT'!DM25</f>
        <v>0</v>
      </c>
      <c r="DN25" s="497">
        <f>'153S-2020EIOT'!DN25</f>
        <v>716.09251732059056</v>
      </c>
      <c r="DO25" s="497">
        <f>'153S-2020EIOT'!DO25</f>
        <v>522.4280890755773</v>
      </c>
      <c r="DP25" s="497">
        <f>'153S-2020EIOT'!DP25</f>
        <v>52088.419017087421</v>
      </c>
      <c r="DQ25" s="497">
        <f>'153S-2020EIOT'!DQ25</f>
        <v>21759.900877526685</v>
      </c>
      <c r="DR25" s="497">
        <f>'153S-2020EIOT'!DR25</f>
        <v>0</v>
      </c>
      <c r="DS25" s="497">
        <f>'153S-2020EIOT'!DS25</f>
        <v>0</v>
      </c>
      <c r="DT25" s="497">
        <f>'153S-2020EIOT'!DT25</f>
        <v>0</v>
      </c>
      <c r="DU25" s="497">
        <f>'153S-2020EIOT'!DU25</f>
        <v>0</v>
      </c>
      <c r="DV25" s="497">
        <f>'153S-2020EIOT'!DV25</f>
        <v>834962.67612393503</v>
      </c>
      <c r="DW25" s="497">
        <f>'153S-2020EIOT'!DW25</f>
        <v>2698737.8390600416</v>
      </c>
      <c r="DX25" s="497">
        <f>'153S-2020EIOT'!DX25</f>
        <v>0</v>
      </c>
      <c r="DY25" s="497">
        <f>'153S-2020EIOT'!DY25</f>
        <v>0</v>
      </c>
      <c r="DZ25" s="497">
        <f>'153S-2020EIOT'!DZ25</f>
        <v>0</v>
      </c>
      <c r="EA25" s="497">
        <f>'153S-2020EIOT'!EA25</f>
        <v>0</v>
      </c>
      <c r="EB25" s="497">
        <f>'153S-2020EIOT'!EB25</f>
        <v>0</v>
      </c>
      <c r="EC25" s="497">
        <f>'153S-2020EIOT'!EC25</f>
        <v>0</v>
      </c>
      <c r="ED25" s="497">
        <f>'153S-2020EIOT'!ED25</f>
        <v>0</v>
      </c>
      <c r="EE25" s="497">
        <f>'153S-2020EIOT'!EE25</f>
        <v>0</v>
      </c>
      <c r="EF25" s="497">
        <f>'153S-2020EIOT'!EF25</f>
        <v>0</v>
      </c>
      <c r="EG25" s="497">
        <f>'153S-2020EIOT'!EG25</f>
        <v>0</v>
      </c>
      <c r="EH25" s="497">
        <f>'153S-2020EIOT'!EH25</f>
        <v>0</v>
      </c>
      <c r="EI25" s="497">
        <f>'153S-2020EIOT'!EI25</f>
        <v>0</v>
      </c>
      <c r="EJ25" s="497">
        <f>'153S-2020EIOT'!EJ25</f>
        <v>0</v>
      </c>
      <c r="EK25" s="497">
        <f>'153S-2020EIOT'!EK25</f>
        <v>0</v>
      </c>
      <c r="EL25" s="497">
        <f>'153S-2020EIOT'!EL25</f>
        <v>0</v>
      </c>
      <c r="EM25" s="497">
        <f>'153S-2020EIOT'!EM25</f>
        <v>0</v>
      </c>
      <c r="EN25" s="497">
        <f>'153S-2020EIOT'!EN25</f>
        <v>0</v>
      </c>
      <c r="EO25" s="497">
        <f>'153S-2020EIOT'!EO25</f>
        <v>0</v>
      </c>
      <c r="EP25" s="497">
        <f>'153S-2020EIOT'!EP25</f>
        <v>0</v>
      </c>
      <c r="EQ25" s="497">
        <f>'153S-2020EIOT'!EQ25</f>
        <v>0</v>
      </c>
      <c r="ER25" s="497">
        <f>'153S-2020EIOT'!ER25</f>
        <v>0</v>
      </c>
      <c r="ES25" s="497">
        <f>'153S-2020EIOT'!ES25</f>
        <v>32905.815275781191</v>
      </c>
      <c r="ET25" s="497">
        <f>'153S-2020EIOT'!ET25</f>
        <v>0</v>
      </c>
      <c r="EU25" s="497">
        <f>'153S-2020EIOT'!EU25</f>
        <v>0</v>
      </c>
      <c r="EV25" s="497">
        <f>'153S-2020EIOT'!EV25</f>
        <v>0</v>
      </c>
      <c r="EW25" s="497">
        <f>'153S-2020EIOT'!EW25</f>
        <v>2256.131293465523</v>
      </c>
      <c r="EX25" s="497">
        <f>'153S-2020EIOT'!EX25</f>
        <v>180613.80423824026</v>
      </c>
      <c r="EY25" s="497">
        <f>'153S-2020EIOT'!EY25</f>
        <v>0</v>
      </c>
      <c r="EZ25" s="498">
        <f>'153S-2020EIOT'!EZ25</f>
        <v>0</v>
      </c>
      <c r="FA25" s="499">
        <f>'153S-2020EIOT'!FA25</f>
        <v>4875013.9630592968</v>
      </c>
      <c r="FB25" s="355">
        <f>'153S-2020EIOT'!FB25</f>
        <v>7559643.5605069026</v>
      </c>
      <c r="FC25" s="355">
        <f>'153S-2020EIOT'!FC25</f>
        <v>21025251.768352546</v>
      </c>
      <c r="FD25" s="356">
        <f>'153S-2020EIOT'!FD25</f>
        <v>28584895.328859448</v>
      </c>
      <c r="FE25" s="355">
        <f>'153S-2020EIOT'!FE25</f>
        <v>0</v>
      </c>
      <c r="FF25" s="356">
        <f>'153S-2020EIOT'!FF25</f>
        <v>28584895.328859448</v>
      </c>
      <c r="FG25" s="355">
        <f>'153S-2020EIOT'!FG25</f>
        <v>0</v>
      </c>
      <c r="FH25" s="355">
        <f>'153S-2020EIOT'!FH25</f>
        <v>1320299.4003938267</v>
      </c>
      <c r="FI25" s="356">
        <f>'153S-2020EIOT'!FI25</f>
        <v>1320299.4003938267</v>
      </c>
      <c r="FJ25" s="355">
        <f>'153S-2020EIOT'!FJ25</f>
        <v>584111.38078667957</v>
      </c>
      <c r="FK25" s="500">
        <f>'153S-2020EIOT'!FK25</f>
        <v>30489306.110039953</v>
      </c>
      <c r="FL25" s="501">
        <f>'153S-2020EIOT'!FL25</f>
        <v>243923.82610000001</v>
      </c>
      <c r="FM25" s="502">
        <f>'153S-2020EIOT'!FM25</f>
        <v>35120396.246999301</v>
      </c>
    </row>
    <row r="26" spans="1:169" ht="15">
      <c r="A26" s="815"/>
      <c r="B26" s="495" t="s">
        <v>228</v>
      </c>
      <c r="C26" s="496" t="s">
        <v>704</v>
      </c>
      <c r="D26" s="641">
        <f>'153S-2020EIOT'!D26</f>
        <v>0</v>
      </c>
      <c r="E26" s="497">
        <f>'153S-2020EIOT'!E26</f>
        <v>0</v>
      </c>
      <c r="F26" s="497">
        <f>'153S-2020EIOT'!F26</f>
        <v>0</v>
      </c>
      <c r="G26" s="497">
        <f>'153S-2020EIOT'!G26</f>
        <v>0</v>
      </c>
      <c r="H26" s="497">
        <f>'153S-2020EIOT'!H26</f>
        <v>0</v>
      </c>
      <c r="I26" s="497">
        <f>'153S-2020EIOT'!I26</f>
        <v>0</v>
      </c>
      <c r="J26" s="497">
        <f>'153S-2020EIOT'!J26</f>
        <v>0</v>
      </c>
      <c r="K26" s="497">
        <f>'153S-2020EIOT'!K26</f>
        <v>0</v>
      </c>
      <c r="L26" s="497">
        <f>'153S-2020EIOT'!L26</f>
        <v>0</v>
      </c>
      <c r="M26" s="497">
        <f>'153S-2020EIOT'!M26</f>
        <v>0</v>
      </c>
      <c r="N26" s="497">
        <f>'153S-2020EIOT'!N26</f>
        <v>0</v>
      </c>
      <c r="O26" s="497">
        <f>'153S-2020EIOT'!O26</f>
        <v>0</v>
      </c>
      <c r="P26" s="497">
        <f>'153S-2020EIOT'!P26</f>
        <v>118032.82004042284</v>
      </c>
      <c r="Q26" s="497">
        <f>'153S-2020EIOT'!Q26</f>
        <v>0</v>
      </c>
      <c r="R26" s="497">
        <f>'153S-2020EIOT'!R26</f>
        <v>0</v>
      </c>
      <c r="S26" s="497">
        <f>'153S-2020EIOT'!S26</f>
        <v>0</v>
      </c>
      <c r="T26" s="497">
        <f>'153S-2020EIOT'!T26</f>
        <v>0</v>
      </c>
      <c r="U26" s="497">
        <f>'153S-2020EIOT'!U26</f>
        <v>0</v>
      </c>
      <c r="V26" s="497">
        <f>'153S-2020EIOT'!V26</f>
        <v>27099.46570634011</v>
      </c>
      <c r="W26" s="497">
        <f>'153S-2020EIOT'!W26</f>
        <v>8420163.4497661721</v>
      </c>
      <c r="X26" s="497">
        <f>'153S-2020EIOT'!X26</f>
        <v>5928.9096185848457</v>
      </c>
      <c r="Y26" s="497">
        <f>'153S-2020EIOT'!Y26</f>
        <v>4341809.3221856412</v>
      </c>
      <c r="Z26" s="497">
        <f>'153S-2020EIOT'!Z26</f>
        <v>943.85625351938495</v>
      </c>
      <c r="AA26" s="497">
        <f>'153S-2020EIOT'!AA26</f>
        <v>514334.56338996685</v>
      </c>
      <c r="AB26" s="497">
        <f>'153S-2020EIOT'!AB26</f>
        <v>0</v>
      </c>
      <c r="AC26" s="497">
        <f>'153S-2020EIOT'!AC26</f>
        <v>0</v>
      </c>
      <c r="AD26" s="497">
        <f>'153S-2020EIOT'!AD26</f>
        <v>0</v>
      </c>
      <c r="AE26" s="497">
        <f>'153S-2020EIOT'!AE26</f>
        <v>0</v>
      </c>
      <c r="AF26" s="497">
        <f>'153S-2020EIOT'!AF26</f>
        <v>0</v>
      </c>
      <c r="AG26" s="497">
        <f>'153S-2020EIOT'!AG26</f>
        <v>0</v>
      </c>
      <c r="AH26" s="497">
        <f>'153S-2020EIOT'!AH26</f>
        <v>0</v>
      </c>
      <c r="AI26" s="497">
        <f>'153S-2020EIOT'!AI26</f>
        <v>0</v>
      </c>
      <c r="AJ26" s="497">
        <f>'153S-2020EIOT'!AJ26</f>
        <v>0</v>
      </c>
      <c r="AK26" s="497">
        <f>'153S-2020EIOT'!AK26</f>
        <v>0</v>
      </c>
      <c r="AL26" s="497">
        <f>'153S-2020EIOT'!AL26</f>
        <v>0</v>
      </c>
      <c r="AM26" s="497">
        <f>'153S-2020EIOT'!AM26</f>
        <v>0</v>
      </c>
      <c r="AN26" s="497">
        <f>'153S-2020EIOT'!AN26</f>
        <v>0</v>
      </c>
      <c r="AO26" s="497">
        <f>'153S-2020EIOT'!AO26</f>
        <v>0</v>
      </c>
      <c r="AP26" s="497">
        <f>'153S-2020EIOT'!AP26</f>
        <v>0</v>
      </c>
      <c r="AQ26" s="497">
        <f>'153S-2020EIOT'!AQ26</f>
        <v>0</v>
      </c>
      <c r="AR26" s="497">
        <f>'153S-2020EIOT'!AR26</f>
        <v>0</v>
      </c>
      <c r="AS26" s="497">
        <f>'153S-2020EIOT'!AS26</f>
        <v>0</v>
      </c>
      <c r="AT26" s="497">
        <f>'153S-2020EIOT'!AT26</f>
        <v>0</v>
      </c>
      <c r="AU26" s="497">
        <f>'153S-2020EIOT'!AU26</f>
        <v>0</v>
      </c>
      <c r="AV26" s="497">
        <f>'153S-2020EIOT'!AV26</f>
        <v>0</v>
      </c>
      <c r="AW26" s="497">
        <f>'153S-2020EIOT'!AW26</f>
        <v>0</v>
      </c>
      <c r="AX26" s="497">
        <f>'153S-2020EIOT'!AX26</f>
        <v>0</v>
      </c>
      <c r="AY26" s="497">
        <f>'153S-2020EIOT'!AY26</f>
        <v>0</v>
      </c>
      <c r="AZ26" s="497">
        <f>'153S-2020EIOT'!AZ26</f>
        <v>3437.1121751123669</v>
      </c>
      <c r="BA26" s="497">
        <f>'153S-2020EIOT'!BA26</f>
        <v>5996.874916416411</v>
      </c>
      <c r="BB26" s="497">
        <f>'153S-2020EIOT'!BB26</f>
        <v>0</v>
      </c>
      <c r="BC26" s="497">
        <f>'153S-2020EIOT'!BC26</f>
        <v>0</v>
      </c>
      <c r="BD26" s="497">
        <f>'153S-2020EIOT'!BD26</f>
        <v>0</v>
      </c>
      <c r="BE26" s="497">
        <f>'153S-2020EIOT'!BE26</f>
        <v>0</v>
      </c>
      <c r="BF26" s="497">
        <f>'153S-2020EIOT'!BF26</f>
        <v>0</v>
      </c>
      <c r="BG26" s="497">
        <f>'153S-2020EIOT'!BG26</f>
        <v>0</v>
      </c>
      <c r="BH26" s="497">
        <f>'153S-2020EIOT'!BH26</f>
        <v>0</v>
      </c>
      <c r="BI26" s="497">
        <f>'153S-2020EIOT'!BI26</f>
        <v>0</v>
      </c>
      <c r="BJ26" s="497">
        <f>'153S-2020EIOT'!BJ26</f>
        <v>0</v>
      </c>
      <c r="BK26" s="497">
        <f>'153S-2020EIOT'!BK26</f>
        <v>0</v>
      </c>
      <c r="BL26" s="497">
        <f>'153S-2020EIOT'!BL26</f>
        <v>0</v>
      </c>
      <c r="BM26" s="497">
        <f>'153S-2020EIOT'!BM26</f>
        <v>0</v>
      </c>
      <c r="BN26" s="497">
        <f>'153S-2020EIOT'!BN26</f>
        <v>0</v>
      </c>
      <c r="BO26" s="497">
        <f>'153S-2020EIOT'!BO26</f>
        <v>0</v>
      </c>
      <c r="BP26" s="497">
        <f>'153S-2020EIOT'!BP26</f>
        <v>0</v>
      </c>
      <c r="BQ26" s="497">
        <f>'153S-2020EIOT'!BQ26</f>
        <v>0</v>
      </c>
      <c r="BR26" s="497">
        <f>'153S-2020EIOT'!BR26</f>
        <v>0</v>
      </c>
      <c r="BS26" s="497">
        <f>'153S-2020EIOT'!BS26</f>
        <v>0</v>
      </c>
      <c r="BT26" s="497">
        <f>'153S-2020EIOT'!BT26</f>
        <v>0</v>
      </c>
      <c r="BU26" s="497">
        <f>'153S-2020EIOT'!BU26</f>
        <v>0</v>
      </c>
      <c r="BV26" s="497">
        <f>'153S-2020EIOT'!BV26</f>
        <v>0</v>
      </c>
      <c r="BW26" s="497">
        <f>'153S-2020EIOT'!BW26</f>
        <v>0</v>
      </c>
      <c r="BX26" s="497">
        <f>'153S-2020EIOT'!BX26</f>
        <v>0</v>
      </c>
      <c r="BY26" s="497">
        <f>'153S-2020EIOT'!BY26</f>
        <v>0</v>
      </c>
      <c r="BZ26" s="497">
        <f>'153S-2020EIOT'!BZ26</f>
        <v>0</v>
      </c>
      <c r="CA26" s="497">
        <f>'153S-2020EIOT'!CA26</f>
        <v>0</v>
      </c>
      <c r="CB26" s="497">
        <f>'153S-2020EIOT'!CB26</f>
        <v>0</v>
      </c>
      <c r="CC26" s="497">
        <f>'153S-2020EIOT'!CC26</f>
        <v>0</v>
      </c>
      <c r="CD26" s="497">
        <f>'153S-2020EIOT'!CD26</f>
        <v>0</v>
      </c>
      <c r="CE26" s="497">
        <f>'153S-2020EIOT'!CE26</f>
        <v>0</v>
      </c>
      <c r="CF26" s="497">
        <f>'153S-2020EIOT'!CF26</f>
        <v>0</v>
      </c>
      <c r="CG26" s="497">
        <f>'153S-2020EIOT'!CG26</f>
        <v>0</v>
      </c>
      <c r="CH26" s="497">
        <f>'153S-2020EIOT'!CH26</f>
        <v>0</v>
      </c>
      <c r="CI26" s="497">
        <f>'153S-2020EIOT'!CI26</f>
        <v>0</v>
      </c>
      <c r="CJ26" s="497">
        <f>'153S-2020EIOT'!CJ26</f>
        <v>0</v>
      </c>
      <c r="CK26" s="497">
        <f>'153S-2020EIOT'!CK26</f>
        <v>0</v>
      </c>
      <c r="CL26" s="497">
        <f>'153S-2020EIOT'!CL26</f>
        <v>0</v>
      </c>
      <c r="CM26" s="497">
        <f>'153S-2020EIOT'!CM26</f>
        <v>0</v>
      </c>
      <c r="CN26" s="497">
        <f>'153S-2020EIOT'!CN26</f>
        <v>0</v>
      </c>
      <c r="CO26" s="497">
        <f>'153S-2020EIOT'!CO26</f>
        <v>0</v>
      </c>
      <c r="CP26" s="497">
        <f>'153S-2020EIOT'!CP26</f>
        <v>0</v>
      </c>
      <c r="CQ26" s="497">
        <f>'153S-2020EIOT'!CQ26</f>
        <v>0</v>
      </c>
      <c r="CR26" s="497">
        <f>'153S-2020EIOT'!CR26</f>
        <v>0</v>
      </c>
      <c r="CS26" s="497">
        <f>'153S-2020EIOT'!CS26</f>
        <v>0</v>
      </c>
      <c r="CT26" s="497">
        <f>'153S-2020EIOT'!CT26</f>
        <v>0</v>
      </c>
      <c r="CU26" s="497">
        <f>'153S-2020EIOT'!CU26</f>
        <v>0</v>
      </c>
      <c r="CV26" s="497">
        <f>'153S-2020EIOT'!CV26</f>
        <v>0</v>
      </c>
      <c r="CW26" s="497">
        <f>'153S-2020EIOT'!CW26</f>
        <v>0</v>
      </c>
      <c r="CX26" s="497">
        <f>'153S-2020EIOT'!CX26</f>
        <v>0</v>
      </c>
      <c r="CY26" s="497">
        <f>'153S-2020EIOT'!CY26</f>
        <v>0</v>
      </c>
      <c r="CZ26" s="497">
        <f>'153S-2020EIOT'!CZ26</f>
        <v>0</v>
      </c>
      <c r="DA26" s="497">
        <f>'153S-2020EIOT'!DA26</f>
        <v>0</v>
      </c>
      <c r="DB26" s="497">
        <f>'153S-2020EIOT'!DB26</f>
        <v>0</v>
      </c>
      <c r="DC26" s="497">
        <f>'153S-2020EIOT'!DC26</f>
        <v>0</v>
      </c>
      <c r="DD26" s="497">
        <f>'153S-2020EIOT'!DD26</f>
        <v>0</v>
      </c>
      <c r="DE26" s="497">
        <f>'153S-2020EIOT'!DE26</f>
        <v>0</v>
      </c>
      <c r="DF26" s="497">
        <f>'153S-2020EIOT'!DF26</f>
        <v>0</v>
      </c>
      <c r="DG26" s="497">
        <f>'153S-2020EIOT'!DG26</f>
        <v>0</v>
      </c>
      <c r="DH26" s="497">
        <f>'153S-2020EIOT'!DH26</f>
        <v>0</v>
      </c>
      <c r="DI26" s="497">
        <f>'153S-2020EIOT'!DI26</f>
        <v>0</v>
      </c>
      <c r="DJ26" s="497">
        <f>'153S-2020EIOT'!DJ26</f>
        <v>169.70294146035923</v>
      </c>
      <c r="DK26" s="497">
        <f>'153S-2020EIOT'!DK26</f>
        <v>161.64018786945144</v>
      </c>
      <c r="DL26" s="497">
        <f>'153S-2020EIOT'!DL26</f>
        <v>0</v>
      </c>
      <c r="DM26" s="497">
        <f>'153S-2020EIOT'!DM26</f>
        <v>0</v>
      </c>
      <c r="DN26" s="497">
        <f>'153S-2020EIOT'!DN26</f>
        <v>0</v>
      </c>
      <c r="DO26" s="497">
        <f>'153S-2020EIOT'!DO26</f>
        <v>0</v>
      </c>
      <c r="DP26" s="497">
        <f>'153S-2020EIOT'!DP26</f>
        <v>0</v>
      </c>
      <c r="DQ26" s="497">
        <f>'153S-2020EIOT'!DQ26</f>
        <v>0</v>
      </c>
      <c r="DR26" s="497">
        <f>'153S-2020EIOT'!DR26</f>
        <v>0</v>
      </c>
      <c r="DS26" s="497">
        <f>'153S-2020EIOT'!DS26</f>
        <v>0</v>
      </c>
      <c r="DT26" s="497">
        <f>'153S-2020EIOT'!DT26</f>
        <v>0</v>
      </c>
      <c r="DU26" s="497">
        <f>'153S-2020EIOT'!DU26</f>
        <v>0</v>
      </c>
      <c r="DV26" s="497">
        <f>'153S-2020EIOT'!DV26</f>
        <v>0</v>
      </c>
      <c r="DW26" s="497">
        <f>'153S-2020EIOT'!DW26</f>
        <v>2880906.0038756914</v>
      </c>
      <c r="DX26" s="497">
        <f>'153S-2020EIOT'!DX26</f>
        <v>21426.806976495478</v>
      </c>
      <c r="DY26" s="497">
        <f>'153S-2020EIOT'!DY26</f>
        <v>0</v>
      </c>
      <c r="DZ26" s="497">
        <f>'153S-2020EIOT'!DZ26</f>
        <v>0</v>
      </c>
      <c r="EA26" s="497">
        <f>'153S-2020EIOT'!EA26</f>
        <v>0</v>
      </c>
      <c r="EB26" s="497">
        <f>'153S-2020EIOT'!EB26</f>
        <v>0</v>
      </c>
      <c r="EC26" s="497">
        <f>'153S-2020EIOT'!EC26</f>
        <v>0</v>
      </c>
      <c r="ED26" s="497">
        <f>'153S-2020EIOT'!ED26</f>
        <v>0</v>
      </c>
      <c r="EE26" s="497">
        <f>'153S-2020EIOT'!EE26</f>
        <v>0</v>
      </c>
      <c r="EF26" s="497">
        <f>'153S-2020EIOT'!EF26</f>
        <v>0</v>
      </c>
      <c r="EG26" s="497">
        <f>'153S-2020EIOT'!EG26</f>
        <v>0</v>
      </c>
      <c r="EH26" s="497">
        <f>'153S-2020EIOT'!EH26</f>
        <v>0</v>
      </c>
      <c r="EI26" s="497">
        <f>'153S-2020EIOT'!EI26</f>
        <v>0</v>
      </c>
      <c r="EJ26" s="497">
        <f>'153S-2020EIOT'!EJ26</f>
        <v>0</v>
      </c>
      <c r="EK26" s="497">
        <f>'153S-2020EIOT'!EK26</f>
        <v>0</v>
      </c>
      <c r="EL26" s="497">
        <f>'153S-2020EIOT'!EL26</f>
        <v>0</v>
      </c>
      <c r="EM26" s="497">
        <f>'153S-2020EIOT'!EM26</f>
        <v>0</v>
      </c>
      <c r="EN26" s="497">
        <f>'153S-2020EIOT'!EN26</f>
        <v>0</v>
      </c>
      <c r="EO26" s="497">
        <f>'153S-2020EIOT'!EO26</f>
        <v>174418.44388584318</v>
      </c>
      <c r="EP26" s="497">
        <f>'153S-2020EIOT'!EP26</f>
        <v>0</v>
      </c>
      <c r="EQ26" s="497">
        <f>'153S-2020EIOT'!EQ26</f>
        <v>0</v>
      </c>
      <c r="ER26" s="497">
        <f>'153S-2020EIOT'!ER26</f>
        <v>0</v>
      </c>
      <c r="ES26" s="497">
        <f>'153S-2020EIOT'!ES26</f>
        <v>34734.226235738708</v>
      </c>
      <c r="ET26" s="497">
        <f>'153S-2020EIOT'!ET26</f>
        <v>0</v>
      </c>
      <c r="EU26" s="497">
        <f>'153S-2020EIOT'!EU26</f>
        <v>0</v>
      </c>
      <c r="EV26" s="497">
        <f>'153S-2020EIOT'!EV26</f>
        <v>0</v>
      </c>
      <c r="EW26" s="497">
        <f>'153S-2020EIOT'!EW26</f>
        <v>5543.9152660512063</v>
      </c>
      <c r="EX26" s="497">
        <f>'153S-2020EIOT'!EX26</f>
        <v>176562.10311375139</v>
      </c>
      <c r="EY26" s="497">
        <f>'153S-2020EIOT'!EY26</f>
        <v>0</v>
      </c>
      <c r="EZ26" s="498">
        <f>'153S-2020EIOT'!EZ26</f>
        <v>0</v>
      </c>
      <c r="FA26" s="499">
        <f>'153S-2020EIOT'!FA26</f>
        <v>16731669.216535075</v>
      </c>
      <c r="FB26" s="355">
        <f>'153S-2020EIOT'!FB26</f>
        <v>5180658.0063201748</v>
      </c>
      <c r="FC26" s="355">
        <f>'153S-2020EIOT'!FC26</f>
        <v>30123680.728252329</v>
      </c>
      <c r="FD26" s="356">
        <f>'153S-2020EIOT'!FD26</f>
        <v>35304338.7345725</v>
      </c>
      <c r="FE26" s="355">
        <f>'153S-2020EIOT'!FE26</f>
        <v>0</v>
      </c>
      <c r="FF26" s="356">
        <f>'153S-2020EIOT'!FF26</f>
        <v>35304338.7345725</v>
      </c>
      <c r="FG26" s="355">
        <f>'153S-2020EIOT'!FG26</f>
        <v>0</v>
      </c>
      <c r="FH26" s="355">
        <f>'153S-2020EIOT'!FH26</f>
        <v>1333464.402154481</v>
      </c>
      <c r="FI26" s="356">
        <f>'153S-2020EIOT'!FI26</f>
        <v>1333464.402154481</v>
      </c>
      <c r="FJ26" s="355">
        <f>'153S-2020EIOT'!FJ26</f>
        <v>190793.25337705488</v>
      </c>
      <c r="FK26" s="500">
        <f>'153S-2020EIOT'!FK26</f>
        <v>36828596.390104041</v>
      </c>
      <c r="FL26" s="501">
        <f>'153S-2020EIOT'!FL26</f>
        <v>9125829.7051100936</v>
      </c>
      <c r="FM26" s="502">
        <f>'153S-2020EIOT'!FM26</f>
        <v>44434435.901528999</v>
      </c>
    </row>
    <row r="27" spans="1:169" ht="15">
      <c r="A27" s="815"/>
      <c r="B27" s="495" t="s">
        <v>229</v>
      </c>
      <c r="C27" s="496" t="s">
        <v>705</v>
      </c>
      <c r="D27" s="641">
        <f>'153S-2020EIOT'!D27</f>
        <v>0</v>
      </c>
      <c r="E27" s="497">
        <f>'153S-2020EIOT'!E27</f>
        <v>0</v>
      </c>
      <c r="F27" s="497">
        <f>'153S-2020EIOT'!F27</f>
        <v>0</v>
      </c>
      <c r="G27" s="497">
        <f>'153S-2020EIOT'!G27</f>
        <v>0</v>
      </c>
      <c r="H27" s="497">
        <f>'153S-2020EIOT'!H27</f>
        <v>0</v>
      </c>
      <c r="I27" s="497">
        <f>'153S-2020EIOT'!I27</f>
        <v>0</v>
      </c>
      <c r="J27" s="497">
        <f>'153S-2020EIOT'!J27</f>
        <v>0</v>
      </c>
      <c r="K27" s="497">
        <f>'153S-2020EIOT'!K27</f>
        <v>0</v>
      </c>
      <c r="L27" s="497">
        <f>'153S-2020EIOT'!L27</f>
        <v>0</v>
      </c>
      <c r="M27" s="497">
        <f>'153S-2020EIOT'!M27</f>
        <v>0</v>
      </c>
      <c r="N27" s="497">
        <f>'153S-2020EIOT'!N27</f>
        <v>0</v>
      </c>
      <c r="O27" s="497">
        <f>'153S-2020EIOT'!O27</f>
        <v>0</v>
      </c>
      <c r="P27" s="497">
        <f>'153S-2020EIOT'!P27</f>
        <v>641779.99027930317</v>
      </c>
      <c r="Q27" s="497">
        <f>'153S-2020EIOT'!Q27</f>
        <v>0</v>
      </c>
      <c r="R27" s="497">
        <f>'153S-2020EIOT'!R27</f>
        <v>0</v>
      </c>
      <c r="S27" s="497">
        <f>'153S-2020EIOT'!S27</f>
        <v>282775.02870037826</v>
      </c>
      <c r="T27" s="497">
        <f>'153S-2020EIOT'!T27</f>
        <v>816120.15230089158</v>
      </c>
      <c r="U27" s="497">
        <f>'153S-2020EIOT'!U27</f>
        <v>1400276.1797776325</v>
      </c>
      <c r="V27" s="497">
        <f>'153S-2020EIOT'!V27</f>
        <v>1331856.2674057218</v>
      </c>
      <c r="W27" s="497">
        <f>'153S-2020EIOT'!W27</f>
        <v>22470.50861599324</v>
      </c>
      <c r="X27" s="497">
        <f>'153S-2020EIOT'!X27</f>
        <v>2857591.8508539125</v>
      </c>
      <c r="Y27" s="497">
        <f>'153S-2020EIOT'!Y27</f>
        <v>1784335.7452688827</v>
      </c>
      <c r="Z27" s="497">
        <f>'153S-2020EIOT'!Z27</f>
        <v>468882.62238795485</v>
      </c>
      <c r="AA27" s="497">
        <f>'153S-2020EIOT'!AA27</f>
        <v>133560.73255874979</v>
      </c>
      <c r="AB27" s="497">
        <f>'153S-2020EIOT'!AB27</f>
        <v>0</v>
      </c>
      <c r="AC27" s="497">
        <f>'153S-2020EIOT'!AC27</f>
        <v>0</v>
      </c>
      <c r="AD27" s="497">
        <f>'153S-2020EIOT'!AD27</f>
        <v>0</v>
      </c>
      <c r="AE27" s="497">
        <f>'153S-2020EIOT'!AE27</f>
        <v>0</v>
      </c>
      <c r="AF27" s="497">
        <f>'153S-2020EIOT'!AF27</f>
        <v>0</v>
      </c>
      <c r="AG27" s="497">
        <f>'153S-2020EIOT'!AG27</f>
        <v>0</v>
      </c>
      <c r="AH27" s="497">
        <f>'153S-2020EIOT'!AH27</f>
        <v>0</v>
      </c>
      <c r="AI27" s="497">
        <f>'153S-2020EIOT'!AI27</f>
        <v>0</v>
      </c>
      <c r="AJ27" s="497">
        <f>'153S-2020EIOT'!AJ27</f>
        <v>0</v>
      </c>
      <c r="AK27" s="497">
        <f>'153S-2020EIOT'!AK27</f>
        <v>0</v>
      </c>
      <c r="AL27" s="497">
        <f>'153S-2020EIOT'!AL27</f>
        <v>0</v>
      </c>
      <c r="AM27" s="497">
        <f>'153S-2020EIOT'!AM27</f>
        <v>0</v>
      </c>
      <c r="AN27" s="497">
        <f>'153S-2020EIOT'!AN27</f>
        <v>0</v>
      </c>
      <c r="AO27" s="497">
        <f>'153S-2020EIOT'!AO27</f>
        <v>0</v>
      </c>
      <c r="AP27" s="497">
        <f>'153S-2020EIOT'!AP27</f>
        <v>0</v>
      </c>
      <c r="AQ27" s="497">
        <f>'153S-2020EIOT'!AQ27</f>
        <v>0</v>
      </c>
      <c r="AR27" s="497">
        <f>'153S-2020EIOT'!AR27</f>
        <v>0</v>
      </c>
      <c r="AS27" s="497">
        <f>'153S-2020EIOT'!AS27</f>
        <v>0</v>
      </c>
      <c r="AT27" s="497">
        <f>'153S-2020EIOT'!AT27</f>
        <v>0</v>
      </c>
      <c r="AU27" s="497">
        <f>'153S-2020EIOT'!AU27</f>
        <v>0</v>
      </c>
      <c r="AV27" s="497">
        <f>'153S-2020EIOT'!AV27</f>
        <v>0</v>
      </c>
      <c r="AW27" s="497">
        <f>'153S-2020EIOT'!AW27</f>
        <v>0</v>
      </c>
      <c r="AX27" s="497">
        <f>'153S-2020EIOT'!AX27</f>
        <v>0</v>
      </c>
      <c r="AY27" s="497">
        <f>'153S-2020EIOT'!AY27</f>
        <v>0</v>
      </c>
      <c r="AZ27" s="497">
        <f>'153S-2020EIOT'!AZ27</f>
        <v>0</v>
      </c>
      <c r="BA27" s="497">
        <f>'153S-2020EIOT'!BA27</f>
        <v>0</v>
      </c>
      <c r="BB27" s="497">
        <f>'153S-2020EIOT'!BB27</f>
        <v>0</v>
      </c>
      <c r="BC27" s="497">
        <f>'153S-2020EIOT'!BC27</f>
        <v>0</v>
      </c>
      <c r="BD27" s="497">
        <f>'153S-2020EIOT'!BD27</f>
        <v>0</v>
      </c>
      <c r="BE27" s="497">
        <f>'153S-2020EIOT'!BE27</f>
        <v>0</v>
      </c>
      <c r="BF27" s="497">
        <f>'153S-2020EIOT'!BF27</f>
        <v>0</v>
      </c>
      <c r="BG27" s="497">
        <f>'153S-2020EIOT'!BG27</f>
        <v>0</v>
      </c>
      <c r="BH27" s="497">
        <f>'153S-2020EIOT'!BH27</f>
        <v>0</v>
      </c>
      <c r="BI27" s="497">
        <f>'153S-2020EIOT'!BI27</f>
        <v>0</v>
      </c>
      <c r="BJ27" s="497">
        <f>'153S-2020EIOT'!BJ27</f>
        <v>0</v>
      </c>
      <c r="BK27" s="497">
        <f>'153S-2020EIOT'!BK27</f>
        <v>0</v>
      </c>
      <c r="BL27" s="497">
        <f>'153S-2020EIOT'!BL27</f>
        <v>0</v>
      </c>
      <c r="BM27" s="497">
        <f>'153S-2020EIOT'!BM27</f>
        <v>0</v>
      </c>
      <c r="BN27" s="497">
        <f>'153S-2020EIOT'!BN27</f>
        <v>0</v>
      </c>
      <c r="BO27" s="497">
        <f>'153S-2020EIOT'!BO27</f>
        <v>0</v>
      </c>
      <c r="BP27" s="497">
        <f>'153S-2020EIOT'!BP27</f>
        <v>0</v>
      </c>
      <c r="BQ27" s="497">
        <f>'153S-2020EIOT'!BQ27</f>
        <v>0</v>
      </c>
      <c r="BR27" s="497">
        <f>'153S-2020EIOT'!BR27</f>
        <v>0</v>
      </c>
      <c r="BS27" s="497">
        <f>'153S-2020EIOT'!BS27</f>
        <v>0</v>
      </c>
      <c r="BT27" s="497">
        <f>'153S-2020EIOT'!BT27</f>
        <v>0</v>
      </c>
      <c r="BU27" s="497">
        <f>'153S-2020EIOT'!BU27</f>
        <v>0</v>
      </c>
      <c r="BV27" s="497">
        <f>'153S-2020EIOT'!BV27</f>
        <v>0</v>
      </c>
      <c r="BW27" s="497">
        <f>'153S-2020EIOT'!BW27</f>
        <v>0</v>
      </c>
      <c r="BX27" s="497">
        <f>'153S-2020EIOT'!BX27</f>
        <v>0</v>
      </c>
      <c r="BY27" s="497">
        <f>'153S-2020EIOT'!BY27</f>
        <v>0</v>
      </c>
      <c r="BZ27" s="497">
        <f>'153S-2020EIOT'!BZ27</f>
        <v>0</v>
      </c>
      <c r="CA27" s="497">
        <f>'153S-2020EIOT'!CA27</f>
        <v>0</v>
      </c>
      <c r="CB27" s="497">
        <f>'153S-2020EIOT'!CB27</f>
        <v>0</v>
      </c>
      <c r="CC27" s="497">
        <f>'153S-2020EIOT'!CC27</f>
        <v>5.1079035867359575E-2</v>
      </c>
      <c r="CD27" s="497">
        <f>'153S-2020EIOT'!CD27</f>
        <v>0</v>
      </c>
      <c r="CE27" s="497">
        <f>'153S-2020EIOT'!CE27</f>
        <v>0</v>
      </c>
      <c r="CF27" s="497">
        <f>'153S-2020EIOT'!CF27</f>
        <v>0</v>
      </c>
      <c r="CG27" s="497">
        <f>'153S-2020EIOT'!CG27</f>
        <v>0</v>
      </c>
      <c r="CH27" s="497">
        <f>'153S-2020EIOT'!CH27</f>
        <v>0</v>
      </c>
      <c r="CI27" s="497">
        <f>'153S-2020EIOT'!CI27</f>
        <v>0</v>
      </c>
      <c r="CJ27" s="497">
        <f>'153S-2020EIOT'!CJ27</f>
        <v>0</v>
      </c>
      <c r="CK27" s="497">
        <f>'153S-2020EIOT'!CK27</f>
        <v>0</v>
      </c>
      <c r="CL27" s="497">
        <f>'153S-2020EIOT'!CL27</f>
        <v>0</v>
      </c>
      <c r="CM27" s="497">
        <f>'153S-2020EIOT'!CM27</f>
        <v>0</v>
      </c>
      <c r="CN27" s="497">
        <f>'153S-2020EIOT'!CN27</f>
        <v>0</v>
      </c>
      <c r="CO27" s="497">
        <f>'153S-2020EIOT'!CO27</f>
        <v>0</v>
      </c>
      <c r="CP27" s="497">
        <f>'153S-2020EIOT'!CP27</f>
        <v>0</v>
      </c>
      <c r="CQ27" s="497">
        <f>'153S-2020EIOT'!CQ27</f>
        <v>0</v>
      </c>
      <c r="CR27" s="497">
        <f>'153S-2020EIOT'!CR27</f>
        <v>0</v>
      </c>
      <c r="CS27" s="497">
        <f>'153S-2020EIOT'!CS27</f>
        <v>0</v>
      </c>
      <c r="CT27" s="497">
        <f>'153S-2020EIOT'!CT27</f>
        <v>0</v>
      </c>
      <c r="CU27" s="497">
        <f>'153S-2020EIOT'!CU27</f>
        <v>0</v>
      </c>
      <c r="CV27" s="497">
        <f>'153S-2020EIOT'!CV27</f>
        <v>0</v>
      </c>
      <c r="CW27" s="497">
        <f>'153S-2020EIOT'!CW27</f>
        <v>0</v>
      </c>
      <c r="CX27" s="497">
        <f>'153S-2020EIOT'!CX27</f>
        <v>0.66987314002526033</v>
      </c>
      <c r="CY27" s="497">
        <f>'153S-2020EIOT'!CY27</f>
        <v>0</v>
      </c>
      <c r="CZ27" s="497">
        <f>'153S-2020EIOT'!CZ27</f>
        <v>0</v>
      </c>
      <c r="DA27" s="497">
        <f>'153S-2020EIOT'!DA27</f>
        <v>0</v>
      </c>
      <c r="DB27" s="497">
        <f>'153S-2020EIOT'!DB27</f>
        <v>0</v>
      </c>
      <c r="DC27" s="497">
        <f>'153S-2020EIOT'!DC27</f>
        <v>0</v>
      </c>
      <c r="DD27" s="497">
        <f>'153S-2020EIOT'!DD27</f>
        <v>0</v>
      </c>
      <c r="DE27" s="497">
        <f>'153S-2020EIOT'!DE27</f>
        <v>0</v>
      </c>
      <c r="DF27" s="497">
        <f>'153S-2020EIOT'!DF27</f>
        <v>0</v>
      </c>
      <c r="DG27" s="497">
        <f>'153S-2020EIOT'!DG27</f>
        <v>0</v>
      </c>
      <c r="DH27" s="497">
        <f>'153S-2020EIOT'!DH27</f>
        <v>0</v>
      </c>
      <c r="DI27" s="497">
        <f>'153S-2020EIOT'!DI27</f>
        <v>0</v>
      </c>
      <c r="DJ27" s="497">
        <f>'153S-2020EIOT'!DJ27</f>
        <v>1006.5289280719659</v>
      </c>
      <c r="DK27" s="497">
        <f>'153S-2020EIOT'!DK27</f>
        <v>958.70774913818741</v>
      </c>
      <c r="DL27" s="497">
        <f>'153S-2020EIOT'!DL27</f>
        <v>0</v>
      </c>
      <c r="DM27" s="497">
        <f>'153S-2020EIOT'!DM27</f>
        <v>0</v>
      </c>
      <c r="DN27" s="497">
        <f>'153S-2020EIOT'!DN27</f>
        <v>0</v>
      </c>
      <c r="DO27" s="497">
        <f>'153S-2020EIOT'!DO27</f>
        <v>0</v>
      </c>
      <c r="DP27" s="497">
        <f>'153S-2020EIOT'!DP27</f>
        <v>0</v>
      </c>
      <c r="DQ27" s="497">
        <f>'153S-2020EIOT'!DQ27</f>
        <v>0</v>
      </c>
      <c r="DR27" s="497">
        <f>'153S-2020EIOT'!DR27</f>
        <v>0</v>
      </c>
      <c r="DS27" s="497">
        <f>'153S-2020EIOT'!DS27</f>
        <v>0</v>
      </c>
      <c r="DT27" s="497">
        <f>'153S-2020EIOT'!DT27</f>
        <v>0</v>
      </c>
      <c r="DU27" s="497">
        <f>'153S-2020EIOT'!DU27</f>
        <v>0</v>
      </c>
      <c r="DV27" s="497">
        <f>'153S-2020EIOT'!DV27</f>
        <v>0</v>
      </c>
      <c r="DW27" s="497">
        <f>'153S-2020EIOT'!DW27</f>
        <v>5510090.449876098</v>
      </c>
      <c r="DX27" s="497">
        <f>'153S-2020EIOT'!DX27</f>
        <v>0</v>
      </c>
      <c r="DY27" s="497">
        <f>'153S-2020EIOT'!DY27</f>
        <v>0</v>
      </c>
      <c r="DZ27" s="497">
        <f>'153S-2020EIOT'!DZ27</f>
        <v>0</v>
      </c>
      <c r="EA27" s="497">
        <f>'153S-2020EIOT'!EA27</f>
        <v>0</v>
      </c>
      <c r="EB27" s="497">
        <f>'153S-2020EIOT'!EB27</f>
        <v>0</v>
      </c>
      <c r="EC27" s="497">
        <f>'153S-2020EIOT'!EC27</f>
        <v>0</v>
      </c>
      <c r="ED27" s="497">
        <f>'153S-2020EIOT'!ED27</f>
        <v>0</v>
      </c>
      <c r="EE27" s="497">
        <f>'153S-2020EIOT'!EE27</f>
        <v>0</v>
      </c>
      <c r="EF27" s="497">
        <f>'153S-2020EIOT'!EF27</f>
        <v>0</v>
      </c>
      <c r="EG27" s="497">
        <f>'153S-2020EIOT'!EG27</f>
        <v>0</v>
      </c>
      <c r="EH27" s="497">
        <f>'153S-2020EIOT'!EH27</f>
        <v>0</v>
      </c>
      <c r="EI27" s="497">
        <f>'153S-2020EIOT'!EI27</f>
        <v>0</v>
      </c>
      <c r="EJ27" s="497">
        <f>'153S-2020EIOT'!EJ27</f>
        <v>0</v>
      </c>
      <c r="EK27" s="497">
        <f>'153S-2020EIOT'!EK27</f>
        <v>0</v>
      </c>
      <c r="EL27" s="497">
        <f>'153S-2020EIOT'!EL27</f>
        <v>0</v>
      </c>
      <c r="EM27" s="497">
        <f>'153S-2020EIOT'!EM27</f>
        <v>0</v>
      </c>
      <c r="EN27" s="497">
        <f>'153S-2020EIOT'!EN27</f>
        <v>0</v>
      </c>
      <c r="EO27" s="497">
        <f>'153S-2020EIOT'!EO27</f>
        <v>0</v>
      </c>
      <c r="EP27" s="497">
        <f>'153S-2020EIOT'!EP27</f>
        <v>0</v>
      </c>
      <c r="EQ27" s="497">
        <f>'153S-2020EIOT'!EQ27</f>
        <v>0</v>
      </c>
      <c r="ER27" s="497">
        <f>'153S-2020EIOT'!ER27</f>
        <v>0</v>
      </c>
      <c r="ES27" s="497">
        <f>'153S-2020EIOT'!ES27</f>
        <v>4450.0059361165004</v>
      </c>
      <c r="ET27" s="497">
        <f>'153S-2020EIOT'!ET27</f>
        <v>0</v>
      </c>
      <c r="EU27" s="497">
        <f>'153S-2020EIOT'!EU27</f>
        <v>0</v>
      </c>
      <c r="EV27" s="497">
        <f>'153S-2020EIOT'!EV27</f>
        <v>0</v>
      </c>
      <c r="EW27" s="497">
        <f>'153S-2020EIOT'!EW27</f>
        <v>0</v>
      </c>
      <c r="EX27" s="497">
        <f>'153S-2020EIOT'!EX27</f>
        <v>0</v>
      </c>
      <c r="EY27" s="497">
        <f>'153S-2020EIOT'!EY27</f>
        <v>0</v>
      </c>
      <c r="EZ27" s="498">
        <f>'153S-2020EIOT'!EZ27</f>
        <v>0</v>
      </c>
      <c r="FA27" s="499">
        <f>'153S-2020EIOT'!FA27</f>
        <v>15256155.491591021</v>
      </c>
      <c r="FB27" s="355">
        <f>'153S-2020EIOT'!FB27</f>
        <v>4139199.7823036695</v>
      </c>
      <c r="FC27" s="355">
        <f>'153S-2020EIOT'!FC27</f>
        <v>11841210.790020967</v>
      </c>
      <c r="FD27" s="356">
        <f>'153S-2020EIOT'!FD27</f>
        <v>15980410.572324637</v>
      </c>
      <c r="FE27" s="355">
        <f>'153S-2020EIOT'!FE27</f>
        <v>0</v>
      </c>
      <c r="FF27" s="356">
        <f>'153S-2020EIOT'!FF27</f>
        <v>15980410.572324637</v>
      </c>
      <c r="FG27" s="355">
        <f>'153S-2020EIOT'!FG27</f>
        <v>0</v>
      </c>
      <c r="FH27" s="355">
        <f>'153S-2020EIOT'!FH27</f>
        <v>572823.53941952076</v>
      </c>
      <c r="FI27" s="356">
        <f>'153S-2020EIOT'!FI27</f>
        <v>572823.53941952076</v>
      </c>
      <c r="FJ27" s="355">
        <f>'153S-2020EIOT'!FJ27</f>
        <v>1764995.5468489437</v>
      </c>
      <c r="FK27" s="500">
        <f>'153S-2020EIOT'!FK27</f>
        <v>18318229.658593103</v>
      </c>
      <c r="FL27" s="501">
        <f>'153S-2020EIOT'!FL27</f>
        <v>248976.19552561766</v>
      </c>
      <c r="FM27" s="502">
        <f>'153S-2020EIOT'!FM27</f>
        <v>33325408.954658527</v>
      </c>
    </row>
    <row r="28" spans="1:169" ht="15">
      <c r="A28" s="815"/>
      <c r="B28" s="495" t="s">
        <v>230</v>
      </c>
      <c r="C28" s="496" t="s">
        <v>706</v>
      </c>
      <c r="D28" s="641">
        <f>'153S-2020EIOT'!D28</f>
        <v>0</v>
      </c>
      <c r="E28" s="497">
        <f>'153S-2020EIOT'!E28</f>
        <v>0</v>
      </c>
      <c r="F28" s="497">
        <f>'153S-2020EIOT'!F28</f>
        <v>0</v>
      </c>
      <c r="G28" s="497">
        <f>'153S-2020EIOT'!G28</f>
        <v>0</v>
      </c>
      <c r="H28" s="497">
        <f>'153S-2020EIOT'!H28</f>
        <v>0</v>
      </c>
      <c r="I28" s="497">
        <f>'153S-2020EIOT'!I28</f>
        <v>0</v>
      </c>
      <c r="J28" s="497">
        <f>'153S-2020EIOT'!J28</f>
        <v>0</v>
      </c>
      <c r="K28" s="497">
        <f>'153S-2020EIOT'!K28</f>
        <v>0</v>
      </c>
      <c r="L28" s="497">
        <f>'153S-2020EIOT'!L28</f>
        <v>0</v>
      </c>
      <c r="M28" s="497">
        <f>'153S-2020EIOT'!M28</f>
        <v>0</v>
      </c>
      <c r="N28" s="497">
        <f>'153S-2020EIOT'!N28</f>
        <v>0</v>
      </c>
      <c r="O28" s="497">
        <f>'153S-2020EIOT'!O28</f>
        <v>0</v>
      </c>
      <c r="P28" s="497">
        <f>'153S-2020EIOT'!P28</f>
        <v>1212137.720025209</v>
      </c>
      <c r="Q28" s="497">
        <f>'153S-2020EIOT'!Q28</f>
        <v>44181.610642089319</v>
      </c>
      <c r="R28" s="497">
        <f>'153S-2020EIOT'!R28</f>
        <v>0</v>
      </c>
      <c r="S28" s="497">
        <f>'153S-2020EIOT'!S28</f>
        <v>7032398.4776197346</v>
      </c>
      <c r="T28" s="497">
        <f>'153S-2020EIOT'!T28</f>
        <v>117676.28599443698</v>
      </c>
      <c r="U28" s="497">
        <f>'153S-2020EIOT'!U28</f>
        <v>427975.38984658045</v>
      </c>
      <c r="V28" s="497">
        <f>'153S-2020EIOT'!V28</f>
        <v>645962.05470791564</v>
      </c>
      <c r="W28" s="497">
        <f>'153S-2020EIOT'!W28</f>
        <v>763630.962189866</v>
      </c>
      <c r="X28" s="497">
        <f>'153S-2020EIOT'!X28</f>
        <v>2031615.4629843133</v>
      </c>
      <c r="Y28" s="497">
        <f>'153S-2020EIOT'!Y28</f>
        <v>5045025.7050175611</v>
      </c>
      <c r="Z28" s="497">
        <f>'153S-2020EIOT'!Z28</f>
        <v>1366455.0033867946</v>
      </c>
      <c r="AA28" s="497">
        <f>'153S-2020EIOT'!AA28</f>
        <v>3074765.9418124473</v>
      </c>
      <c r="AB28" s="497">
        <f>'153S-2020EIOT'!AB28</f>
        <v>0</v>
      </c>
      <c r="AC28" s="497">
        <f>'153S-2020EIOT'!AC28</f>
        <v>223809.86967358622</v>
      </c>
      <c r="AD28" s="497">
        <f>'153S-2020EIOT'!AD28</f>
        <v>0</v>
      </c>
      <c r="AE28" s="497">
        <f>'153S-2020EIOT'!AE28</f>
        <v>0</v>
      </c>
      <c r="AF28" s="497">
        <f>'153S-2020EIOT'!AF28</f>
        <v>0</v>
      </c>
      <c r="AG28" s="497">
        <f>'153S-2020EIOT'!AG28</f>
        <v>0</v>
      </c>
      <c r="AH28" s="497">
        <f>'153S-2020EIOT'!AH28</f>
        <v>0</v>
      </c>
      <c r="AI28" s="497">
        <f>'153S-2020EIOT'!AI28</f>
        <v>0</v>
      </c>
      <c r="AJ28" s="497">
        <f>'153S-2020EIOT'!AJ28</f>
        <v>0</v>
      </c>
      <c r="AK28" s="497">
        <f>'153S-2020EIOT'!AK28</f>
        <v>0</v>
      </c>
      <c r="AL28" s="497">
        <f>'153S-2020EIOT'!AL28</f>
        <v>0</v>
      </c>
      <c r="AM28" s="497">
        <f>'153S-2020EIOT'!AM28</f>
        <v>0</v>
      </c>
      <c r="AN28" s="497">
        <f>'153S-2020EIOT'!AN28</f>
        <v>0</v>
      </c>
      <c r="AO28" s="497">
        <f>'153S-2020EIOT'!AO28</f>
        <v>0</v>
      </c>
      <c r="AP28" s="497">
        <f>'153S-2020EIOT'!AP28</f>
        <v>0</v>
      </c>
      <c r="AQ28" s="497">
        <f>'153S-2020EIOT'!AQ28</f>
        <v>0</v>
      </c>
      <c r="AR28" s="497">
        <f>'153S-2020EIOT'!AR28</f>
        <v>0</v>
      </c>
      <c r="AS28" s="497">
        <f>'153S-2020EIOT'!AS28</f>
        <v>0</v>
      </c>
      <c r="AT28" s="497">
        <f>'153S-2020EIOT'!AT28</f>
        <v>0</v>
      </c>
      <c r="AU28" s="497">
        <f>'153S-2020EIOT'!AU28</f>
        <v>0</v>
      </c>
      <c r="AV28" s="497">
        <f>'153S-2020EIOT'!AV28</f>
        <v>0</v>
      </c>
      <c r="AW28" s="497">
        <f>'153S-2020EIOT'!AW28</f>
        <v>0</v>
      </c>
      <c r="AX28" s="497">
        <f>'153S-2020EIOT'!AX28</f>
        <v>0</v>
      </c>
      <c r="AY28" s="497">
        <f>'153S-2020EIOT'!AY28</f>
        <v>0</v>
      </c>
      <c r="AZ28" s="497">
        <f>'153S-2020EIOT'!AZ28</f>
        <v>0</v>
      </c>
      <c r="BA28" s="497">
        <f>'153S-2020EIOT'!BA28</f>
        <v>0</v>
      </c>
      <c r="BB28" s="497">
        <f>'153S-2020EIOT'!BB28</f>
        <v>0</v>
      </c>
      <c r="BC28" s="497">
        <f>'153S-2020EIOT'!BC28</f>
        <v>0</v>
      </c>
      <c r="BD28" s="497">
        <f>'153S-2020EIOT'!BD28</f>
        <v>0</v>
      </c>
      <c r="BE28" s="497">
        <f>'153S-2020EIOT'!BE28</f>
        <v>0</v>
      </c>
      <c r="BF28" s="497">
        <f>'153S-2020EIOT'!BF28</f>
        <v>0</v>
      </c>
      <c r="BG28" s="497">
        <f>'153S-2020EIOT'!BG28</f>
        <v>0</v>
      </c>
      <c r="BH28" s="497">
        <f>'153S-2020EIOT'!BH28</f>
        <v>0</v>
      </c>
      <c r="BI28" s="497">
        <f>'153S-2020EIOT'!BI28</f>
        <v>0</v>
      </c>
      <c r="BJ28" s="497">
        <f>'153S-2020EIOT'!BJ28</f>
        <v>0</v>
      </c>
      <c r="BK28" s="497">
        <f>'153S-2020EIOT'!BK28</f>
        <v>0</v>
      </c>
      <c r="BL28" s="497">
        <f>'153S-2020EIOT'!BL28</f>
        <v>0</v>
      </c>
      <c r="BM28" s="497">
        <f>'153S-2020EIOT'!BM28</f>
        <v>0</v>
      </c>
      <c r="BN28" s="497">
        <f>'153S-2020EIOT'!BN28</f>
        <v>0</v>
      </c>
      <c r="BO28" s="497">
        <f>'153S-2020EIOT'!BO28</f>
        <v>0</v>
      </c>
      <c r="BP28" s="497">
        <f>'153S-2020EIOT'!BP28</f>
        <v>0</v>
      </c>
      <c r="BQ28" s="497">
        <f>'153S-2020EIOT'!BQ28</f>
        <v>0</v>
      </c>
      <c r="BR28" s="497">
        <f>'153S-2020EIOT'!BR28</f>
        <v>0</v>
      </c>
      <c r="BS28" s="497">
        <f>'153S-2020EIOT'!BS28</f>
        <v>0</v>
      </c>
      <c r="BT28" s="497">
        <f>'153S-2020EIOT'!BT28</f>
        <v>0</v>
      </c>
      <c r="BU28" s="497">
        <f>'153S-2020EIOT'!BU28</f>
        <v>0</v>
      </c>
      <c r="BV28" s="497">
        <f>'153S-2020EIOT'!BV28</f>
        <v>0.35102454999632932</v>
      </c>
      <c r="BW28" s="497">
        <f>'153S-2020EIOT'!BW28</f>
        <v>0</v>
      </c>
      <c r="BX28" s="497">
        <f>'153S-2020EIOT'!BX28</f>
        <v>0</v>
      </c>
      <c r="BY28" s="497">
        <f>'153S-2020EIOT'!BY28</f>
        <v>0</v>
      </c>
      <c r="BZ28" s="497">
        <f>'153S-2020EIOT'!BZ28</f>
        <v>0</v>
      </c>
      <c r="CA28" s="497">
        <f>'153S-2020EIOT'!CA28</f>
        <v>0</v>
      </c>
      <c r="CB28" s="497">
        <f>'153S-2020EIOT'!CB28</f>
        <v>0</v>
      </c>
      <c r="CC28" s="497">
        <f>'153S-2020EIOT'!CC28</f>
        <v>0</v>
      </c>
      <c r="CD28" s="497">
        <f>'153S-2020EIOT'!CD28</f>
        <v>0</v>
      </c>
      <c r="CE28" s="497">
        <f>'153S-2020EIOT'!CE28</f>
        <v>0</v>
      </c>
      <c r="CF28" s="497">
        <f>'153S-2020EIOT'!CF28</f>
        <v>0</v>
      </c>
      <c r="CG28" s="497">
        <f>'153S-2020EIOT'!CG28</f>
        <v>0</v>
      </c>
      <c r="CH28" s="497">
        <f>'153S-2020EIOT'!CH28</f>
        <v>0</v>
      </c>
      <c r="CI28" s="497">
        <f>'153S-2020EIOT'!CI28</f>
        <v>0</v>
      </c>
      <c r="CJ28" s="497">
        <f>'153S-2020EIOT'!CJ28</f>
        <v>0</v>
      </c>
      <c r="CK28" s="497">
        <f>'153S-2020EIOT'!CK28</f>
        <v>0</v>
      </c>
      <c r="CL28" s="497">
        <f>'153S-2020EIOT'!CL28</f>
        <v>0</v>
      </c>
      <c r="CM28" s="497">
        <f>'153S-2020EIOT'!CM28</f>
        <v>0</v>
      </c>
      <c r="CN28" s="497">
        <f>'153S-2020EIOT'!CN28</f>
        <v>0</v>
      </c>
      <c r="CO28" s="497">
        <f>'153S-2020EIOT'!CO28</f>
        <v>0</v>
      </c>
      <c r="CP28" s="497">
        <f>'153S-2020EIOT'!CP28</f>
        <v>0</v>
      </c>
      <c r="CQ28" s="497">
        <f>'153S-2020EIOT'!CQ28</f>
        <v>0</v>
      </c>
      <c r="CR28" s="497">
        <f>'153S-2020EIOT'!CR28</f>
        <v>0</v>
      </c>
      <c r="CS28" s="497">
        <f>'153S-2020EIOT'!CS28</f>
        <v>2.4323246742824101E-2</v>
      </c>
      <c r="CT28" s="497">
        <f>'153S-2020EIOT'!CT28</f>
        <v>0</v>
      </c>
      <c r="CU28" s="497">
        <f>'153S-2020EIOT'!CU28</f>
        <v>0</v>
      </c>
      <c r="CV28" s="497">
        <f>'153S-2020EIOT'!CV28</f>
        <v>0</v>
      </c>
      <c r="CW28" s="497">
        <f>'153S-2020EIOT'!CW28</f>
        <v>0</v>
      </c>
      <c r="CX28" s="497">
        <f>'153S-2020EIOT'!CX28</f>
        <v>0</v>
      </c>
      <c r="CY28" s="497">
        <f>'153S-2020EIOT'!CY28</f>
        <v>0</v>
      </c>
      <c r="CZ28" s="497">
        <f>'153S-2020EIOT'!CZ28</f>
        <v>0</v>
      </c>
      <c r="DA28" s="497">
        <f>'153S-2020EIOT'!DA28</f>
        <v>0</v>
      </c>
      <c r="DB28" s="497">
        <f>'153S-2020EIOT'!DB28</f>
        <v>0</v>
      </c>
      <c r="DC28" s="497">
        <f>'153S-2020EIOT'!DC28</f>
        <v>0</v>
      </c>
      <c r="DD28" s="497">
        <f>'153S-2020EIOT'!DD28</f>
        <v>0</v>
      </c>
      <c r="DE28" s="497">
        <f>'153S-2020EIOT'!DE28</f>
        <v>0</v>
      </c>
      <c r="DF28" s="497">
        <f>'153S-2020EIOT'!DF28</f>
        <v>0</v>
      </c>
      <c r="DG28" s="497">
        <f>'153S-2020EIOT'!DG28</f>
        <v>0</v>
      </c>
      <c r="DH28" s="497">
        <f>'153S-2020EIOT'!DH28</f>
        <v>0</v>
      </c>
      <c r="DI28" s="497">
        <f>'153S-2020EIOT'!DI28</f>
        <v>0</v>
      </c>
      <c r="DJ28" s="497">
        <f>'153S-2020EIOT'!DJ28</f>
        <v>2213.4967812076156</v>
      </c>
      <c r="DK28" s="497">
        <f>'153S-2020EIOT'!DK28</f>
        <v>2108.3313729503147</v>
      </c>
      <c r="DL28" s="497">
        <f>'153S-2020EIOT'!DL28</f>
        <v>481.10648424081944</v>
      </c>
      <c r="DM28" s="497">
        <f>'153S-2020EIOT'!DM28</f>
        <v>61.877005482558957</v>
      </c>
      <c r="DN28" s="497">
        <f>'153S-2020EIOT'!DN28</f>
        <v>654.89379420546538</v>
      </c>
      <c r="DO28" s="497">
        <f>'153S-2020EIOT'!DO28</f>
        <v>477.78032192597823</v>
      </c>
      <c r="DP28" s="497">
        <f>'153S-2020EIOT'!DP28</f>
        <v>156712.40391272312</v>
      </c>
      <c r="DQ28" s="497">
        <f>'153S-2020EIOT'!DQ28</f>
        <v>95157.815457040895</v>
      </c>
      <c r="DR28" s="497">
        <f>'153S-2020EIOT'!DR28</f>
        <v>0</v>
      </c>
      <c r="DS28" s="497">
        <f>'153S-2020EIOT'!DS28</f>
        <v>0</v>
      </c>
      <c r="DT28" s="497">
        <f>'153S-2020EIOT'!DT28</f>
        <v>0</v>
      </c>
      <c r="DU28" s="497">
        <f>'153S-2020EIOT'!DU28</f>
        <v>0</v>
      </c>
      <c r="DV28" s="497">
        <f>'153S-2020EIOT'!DV28</f>
        <v>0</v>
      </c>
      <c r="DW28" s="497">
        <f>'153S-2020EIOT'!DW28</f>
        <v>9240646.6787399575</v>
      </c>
      <c r="DX28" s="497">
        <f>'153S-2020EIOT'!DX28</f>
        <v>86632.531336013912</v>
      </c>
      <c r="DY28" s="497">
        <f>'153S-2020EIOT'!DY28</f>
        <v>0</v>
      </c>
      <c r="DZ28" s="497">
        <f>'153S-2020EIOT'!DZ28</f>
        <v>0</v>
      </c>
      <c r="EA28" s="497">
        <f>'153S-2020EIOT'!EA28</f>
        <v>0</v>
      </c>
      <c r="EB28" s="497">
        <f>'153S-2020EIOT'!EB28</f>
        <v>0</v>
      </c>
      <c r="EC28" s="497">
        <f>'153S-2020EIOT'!EC28</f>
        <v>0</v>
      </c>
      <c r="ED28" s="497">
        <f>'153S-2020EIOT'!ED28</f>
        <v>0</v>
      </c>
      <c r="EE28" s="497">
        <f>'153S-2020EIOT'!EE28</f>
        <v>0</v>
      </c>
      <c r="EF28" s="497">
        <f>'153S-2020EIOT'!EF28</f>
        <v>0</v>
      </c>
      <c r="EG28" s="497">
        <f>'153S-2020EIOT'!EG28</f>
        <v>0</v>
      </c>
      <c r="EH28" s="497">
        <f>'153S-2020EIOT'!EH28</f>
        <v>0</v>
      </c>
      <c r="EI28" s="497">
        <f>'153S-2020EIOT'!EI28</f>
        <v>760023.4067684951</v>
      </c>
      <c r="EJ28" s="497">
        <f>'153S-2020EIOT'!EJ28</f>
        <v>0</v>
      </c>
      <c r="EK28" s="497">
        <f>'153S-2020EIOT'!EK28</f>
        <v>0</v>
      </c>
      <c r="EL28" s="497">
        <f>'153S-2020EIOT'!EL28</f>
        <v>0</v>
      </c>
      <c r="EM28" s="497">
        <f>'153S-2020EIOT'!EM28</f>
        <v>0</v>
      </c>
      <c r="EN28" s="497">
        <f>'153S-2020EIOT'!EN28</f>
        <v>5.2152919345660874E-2</v>
      </c>
      <c r="EO28" s="497">
        <f>'153S-2020EIOT'!EO28</f>
        <v>1155789.9617289859</v>
      </c>
      <c r="EP28" s="497">
        <f>'153S-2020EIOT'!EP28</f>
        <v>0</v>
      </c>
      <c r="EQ28" s="497">
        <f>'153S-2020EIOT'!EQ28</f>
        <v>1686575.7374348568</v>
      </c>
      <c r="ER28" s="497">
        <f>'153S-2020EIOT'!ER28</f>
        <v>1268827.3938472611</v>
      </c>
      <c r="ES28" s="497">
        <f>'153S-2020EIOT'!ES28</f>
        <v>27830.77820562628</v>
      </c>
      <c r="ET28" s="497">
        <f>'153S-2020EIOT'!ET28</f>
        <v>0</v>
      </c>
      <c r="EU28" s="497">
        <f>'153S-2020EIOT'!EU28</f>
        <v>0</v>
      </c>
      <c r="EV28" s="497">
        <f>'153S-2020EIOT'!EV28</f>
        <v>0</v>
      </c>
      <c r="EW28" s="497">
        <f>'153S-2020EIOT'!EW28</f>
        <v>72874.975861427898</v>
      </c>
      <c r="EX28" s="497">
        <f>'153S-2020EIOT'!EX28</f>
        <v>648076.29458496801</v>
      </c>
      <c r="EY28" s="497">
        <f>'153S-2020EIOT'!EY28</f>
        <v>0</v>
      </c>
      <c r="EZ28" s="498">
        <f>'153S-2020EIOT'!EZ28</f>
        <v>0</v>
      </c>
      <c r="FA28" s="499">
        <f>'153S-2020EIOT'!FA28</f>
        <v>37190780.375038631</v>
      </c>
      <c r="FB28" s="355">
        <f>'153S-2020EIOT'!FB28</f>
        <v>25778424.462553784</v>
      </c>
      <c r="FC28" s="355">
        <f>'153S-2020EIOT'!FC28</f>
        <v>75462871.378105268</v>
      </c>
      <c r="FD28" s="356">
        <f>'153S-2020EIOT'!FD28</f>
        <v>101241295.84065905</v>
      </c>
      <c r="FE28" s="355">
        <f>'153S-2020EIOT'!FE28</f>
        <v>0</v>
      </c>
      <c r="FF28" s="356">
        <f>'153S-2020EIOT'!FF28</f>
        <v>101241295.84065905</v>
      </c>
      <c r="FG28" s="355">
        <f>'153S-2020EIOT'!FG28</f>
        <v>0</v>
      </c>
      <c r="FH28" s="355">
        <f>'153S-2020EIOT'!FH28</f>
        <v>-3029800.2561452957</v>
      </c>
      <c r="FI28" s="356">
        <f>'153S-2020EIOT'!FI28</f>
        <v>-3029800.2561452957</v>
      </c>
      <c r="FJ28" s="355">
        <f>'153S-2020EIOT'!FJ28</f>
        <v>6898336.3285079952</v>
      </c>
      <c r="FK28" s="500">
        <f>'153S-2020EIOT'!FK28</f>
        <v>105109831.91302174</v>
      </c>
      <c r="FL28" s="501">
        <f>'153S-2020EIOT'!FL28</f>
        <v>7062357.3183485363</v>
      </c>
      <c r="FM28" s="502">
        <f>'153S-2020EIOT'!FM28</f>
        <v>135238254.96971178</v>
      </c>
    </row>
    <row r="29" spans="1:169" ht="14" customHeight="1">
      <c r="A29" s="815"/>
      <c r="B29" s="503" t="s">
        <v>231</v>
      </c>
      <c r="C29" s="496" t="s">
        <v>707</v>
      </c>
      <c r="D29" s="641">
        <f>'153S-2020EIOT'!D29</f>
        <v>13692.490371655649</v>
      </c>
      <c r="E29" s="497">
        <f>'153S-2020EIOT'!E29</f>
        <v>9034.0443046801774</v>
      </c>
      <c r="F29" s="497">
        <f>'153S-2020EIOT'!F29</f>
        <v>3446.9336368757749</v>
      </c>
      <c r="G29" s="497">
        <f>'153S-2020EIOT'!G29</f>
        <v>6624.6512649414153</v>
      </c>
      <c r="H29" s="497">
        <f>'153S-2020EIOT'!H29</f>
        <v>196739.51701279538</v>
      </c>
      <c r="I29" s="497">
        <f>'153S-2020EIOT'!I29</f>
        <v>79665.951477304043</v>
      </c>
      <c r="J29" s="497">
        <f>'153S-2020EIOT'!J29</f>
        <v>8016.1734062956111</v>
      </c>
      <c r="K29" s="497">
        <f>'153S-2020EIOT'!K29</f>
        <v>33560.392230737198</v>
      </c>
      <c r="L29" s="497">
        <f>'153S-2020EIOT'!L29</f>
        <v>53681.948004372243</v>
      </c>
      <c r="M29" s="497">
        <f>'153S-2020EIOT'!M29</f>
        <v>48879.457881841998</v>
      </c>
      <c r="N29" s="497">
        <f>'153S-2020EIOT'!N29</f>
        <v>9561.0933314775939</v>
      </c>
      <c r="O29" s="497">
        <f>'153S-2020EIOT'!O29</f>
        <v>6752.222898830345</v>
      </c>
      <c r="P29" s="497">
        <f>'153S-2020EIOT'!P29</f>
        <v>317114.29074144375</v>
      </c>
      <c r="Q29" s="497">
        <f>'153S-2020EIOT'!Q29</f>
        <v>2763.7040765907891</v>
      </c>
      <c r="R29" s="497">
        <f>'153S-2020EIOT'!R29</f>
        <v>359.15252896092755</v>
      </c>
      <c r="S29" s="497">
        <f>'153S-2020EIOT'!S29</f>
        <v>74680.458987417849</v>
      </c>
      <c r="T29" s="497">
        <f>'153S-2020EIOT'!T29</f>
        <v>43491.087118351476</v>
      </c>
      <c r="U29" s="497">
        <f>'153S-2020EIOT'!U29</f>
        <v>83433.406335834021</v>
      </c>
      <c r="V29" s="497">
        <f>'153S-2020EIOT'!V29</f>
        <v>3641.0723105509978</v>
      </c>
      <c r="W29" s="497">
        <f>'153S-2020EIOT'!W29</f>
        <v>1676.3942143741399</v>
      </c>
      <c r="X29" s="497">
        <f>'153S-2020EIOT'!X29</f>
        <v>101274.96836839037</v>
      </c>
      <c r="Y29" s="497">
        <f>'153S-2020EIOT'!Y29</f>
        <v>366106.59686638834</v>
      </c>
      <c r="Z29" s="497">
        <f>'153S-2020EIOT'!Z29</f>
        <v>9171417.5929616615</v>
      </c>
      <c r="AA29" s="497">
        <f>'153S-2020EIOT'!AA29</f>
        <v>1264758.1467985145</v>
      </c>
      <c r="AB29" s="497">
        <f>'153S-2020EIOT'!AB29</f>
        <v>279448.25546511181</v>
      </c>
      <c r="AC29" s="497">
        <f>'153S-2020EIOT'!AC29</f>
        <v>104112.51079537219</v>
      </c>
      <c r="AD29" s="497">
        <f>'153S-2020EIOT'!AD29</f>
        <v>13057.719545690625</v>
      </c>
      <c r="AE29" s="497">
        <f>'153S-2020EIOT'!AE29</f>
        <v>847.83244012707064</v>
      </c>
      <c r="AF29" s="497">
        <f>'153S-2020EIOT'!AF29</f>
        <v>928.98570234771114</v>
      </c>
      <c r="AG29" s="497">
        <f>'153S-2020EIOT'!AG29</f>
        <v>1299.6313076011579</v>
      </c>
      <c r="AH29" s="497">
        <f>'153S-2020EIOT'!AH29</f>
        <v>7763.7008262366289</v>
      </c>
      <c r="AI29" s="497">
        <f>'153S-2020EIOT'!AI29</f>
        <v>180507.01620115986</v>
      </c>
      <c r="AJ29" s="497">
        <f>'153S-2020EIOT'!AJ29</f>
        <v>5878.4851742288411</v>
      </c>
      <c r="AK29" s="497">
        <f>'153S-2020EIOT'!AK29</f>
        <v>4357.590009275651</v>
      </c>
      <c r="AL29" s="497">
        <f>'153S-2020EIOT'!AL29</f>
        <v>98175.258347645373</v>
      </c>
      <c r="AM29" s="497">
        <f>'153S-2020EIOT'!AM29</f>
        <v>12059.438056592078</v>
      </c>
      <c r="AN29" s="497">
        <f>'153S-2020EIOT'!AN29</f>
        <v>185174.12922767689</v>
      </c>
      <c r="AO29" s="497">
        <f>'153S-2020EIOT'!AO29</f>
        <v>201646.62827333319</v>
      </c>
      <c r="AP29" s="497">
        <f>'153S-2020EIOT'!AP29</f>
        <v>2804.8994321981968</v>
      </c>
      <c r="AQ29" s="497">
        <f>'153S-2020EIOT'!AQ29</f>
        <v>9201.7037815900148</v>
      </c>
      <c r="AR29" s="497">
        <f>'153S-2020EIOT'!AR29</f>
        <v>469559.32089807128</v>
      </c>
      <c r="AS29" s="497">
        <f>'153S-2020EIOT'!AS29</f>
        <v>2348.1880487858002</v>
      </c>
      <c r="AT29" s="497">
        <f>'153S-2020EIOT'!AT29</f>
        <v>1292808.9051611028</v>
      </c>
      <c r="AU29" s="497">
        <f>'153S-2020EIOT'!AU29</f>
        <v>2889.0164700392102</v>
      </c>
      <c r="AV29" s="497">
        <f>'153S-2020EIOT'!AV29</f>
        <v>2231.9628009948087</v>
      </c>
      <c r="AW29" s="497">
        <f>'153S-2020EIOT'!AW29</f>
        <v>1484660.288057684</v>
      </c>
      <c r="AX29" s="497">
        <f>'153S-2020EIOT'!AX29</f>
        <v>47069.526458861015</v>
      </c>
      <c r="AY29" s="497">
        <f>'153S-2020EIOT'!AY29</f>
        <v>3442603.9717371492</v>
      </c>
      <c r="AZ29" s="497">
        <f>'153S-2020EIOT'!AZ29</f>
        <v>527106.90618893306</v>
      </c>
      <c r="BA29" s="497">
        <f>'153S-2020EIOT'!BA29</f>
        <v>4454897.7519647507</v>
      </c>
      <c r="BB29" s="497">
        <f>'153S-2020EIOT'!BB29</f>
        <v>158589.34722814037</v>
      </c>
      <c r="BC29" s="497">
        <f>'153S-2020EIOT'!BC29</f>
        <v>45624.416701831411</v>
      </c>
      <c r="BD29" s="497">
        <f>'153S-2020EIOT'!BD29</f>
        <v>291929.82483372296</v>
      </c>
      <c r="BE29" s="497">
        <f>'153S-2020EIOT'!BE29</f>
        <v>86151.8190051743</v>
      </c>
      <c r="BF29" s="497">
        <f>'153S-2020EIOT'!BF29</f>
        <v>201698.16979662012</v>
      </c>
      <c r="BG29" s="497">
        <f>'153S-2020EIOT'!BG29</f>
        <v>107769.72435022358</v>
      </c>
      <c r="BH29" s="497">
        <f>'153S-2020EIOT'!BH29</f>
        <v>66202.991787810737</v>
      </c>
      <c r="BI29" s="497">
        <f>'153S-2020EIOT'!BI29</f>
        <v>121721.67071098377</v>
      </c>
      <c r="BJ29" s="497">
        <f>'153S-2020EIOT'!BJ29</f>
        <v>26041.102136505895</v>
      </c>
      <c r="BK29" s="497">
        <f>'153S-2020EIOT'!BK29</f>
        <v>48602.881259139845</v>
      </c>
      <c r="BL29" s="497">
        <f>'153S-2020EIOT'!BL29</f>
        <v>52462.45362066041</v>
      </c>
      <c r="BM29" s="497">
        <f>'153S-2020EIOT'!BM29</f>
        <v>60790.160290940141</v>
      </c>
      <c r="BN29" s="497">
        <f>'153S-2020EIOT'!BN29</f>
        <v>42199.226691719174</v>
      </c>
      <c r="BO29" s="497">
        <f>'153S-2020EIOT'!BO29</f>
        <v>93107.067570900675</v>
      </c>
      <c r="BP29" s="497">
        <f>'153S-2020EIOT'!BP29</f>
        <v>76759.593366084358</v>
      </c>
      <c r="BQ29" s="497">
        <f>'153S-2020EIOT'!BQ29</f>
        <v>553404.23371204117</v>
      </c>
      <c r="BR29" s="497">
        <f>'153S-2020EIOT'!BR29</f>
        <v>48228.956644823767</v>
      </c>
      <c r="BS29" s="497">
        <f>'153S-2020EIOT'!BS29</f>
        <v>65947.919823749908</v>
      </c>
      <c r="BT29" s="497">
        <f>'153S-2020EIOT'!BT29</f>
        <v>10578.772188613902</v>
      </c>
      <c r="BU29" s="497">
        <f>'153S-2020EIOT'!BU29</f>
        <v>80044.818275156111</v>
      </c>
      <c r="BV29" s="497">
        <f>'153S-2020EIOT'!BV29</f>
        <v>6061.3111923710276</v>
      </c>
      <c r="BW29" s="497">
        <f>'153S-2020EIOT'!BW29</f>
        <v>880.00338324566883</v>
      </c>
      <c r="BX29" s="497">
        <f>'153S-2020EIOT'!BX29</f>
        <v>11966.698190169989</v>
      </c>
      <c r="BY29" s="497">
        <f>'153S-2020EIOT'!BY29</f>
        <v>91675.103544590587</v>
      </c>
      <c r="BZ29" s="497">
        <f>'153S-2020EIOT'!BZ29</f>
        <v>55466.840508242451</v>
      </c>
      <c r="CA29" s="497">
        <f>'153S-2020EIOT'!CA29</f>
        <v>2493.1808119711995</v>
      </c>
      <c r="CB29" s="497">
        <f>'153S-2020EIOT'!CB29</f>
        <v>20328.393112667356</v>
      </c>
      <c r="CC29" s="497">
        <f>'153S-2020EIOT'!CC29</f>
        <v>23084.386717506026</v>
      </c>
      <c r="CD29" s="497">
        <f>'153S-2020EIOT'!CD29</f>
        <v>42643.075076724046</v>
      </c>
      <c r="CE29" s="497">
        <f>'153S-2020EIOT'!CE29</f>
        <v>190455.57629780358</v>
      </c>
      <c r="CF29" s="497">
        <f>'153S-2020EIOT'!CF29</f>
        <v>3438.6630466023862</v>
      </c>
      <c r="CG29" s="497">
        <f>'153S-2020EIOT'!CG29</f>
        <v>1587.6670123067613</v>
      </c>
      <c r="CH29" s="497">
        <f>'153S-2020EIOT'!CH29</f>
        <v>3671.8016023069295</v>
      </c>
      <c r="CI29" s="497">
        <f>'153S-2020EIOT'!CI29</f>
        <v>61275.243277330417</v>
      </c>
      <c r="CJ29" s="497">
        <f>'153S-2020EIOT'!CJ29</f>
        <v>328613.5707055917</v>
      </c>
      <c r="CK29" s="497">
        <f>'153S-2020EIOT'!CK29</f>
        <v>53022.186441276979</v>
      </c>
      <c r="CL29" s="497">
        <f>'153S-2020EIOT'!CL29</f>
        <v>181618.53195468645</v>
      </c>
      <c r="CM29" s="497">
        <f>'153S-2020EIOT'!CM29</f>
        <v>5579.0347080960355</v>
      </c>
      <c r="CN29" s="497">
        <f>'153S-2020EIOT'!CN29</f>
        <v>3961.4522764559142</v>
      </c>
      <c r="CO29" s="497">
        <f>'153S-2020EIOT'!CO29</f>
        <v>58026.692991481534</v>
      </c>
      <c r="CP29" s="497">
        <f>'153S-2020EIOT'!CP29</f>
        <v>248299.2323080831</v>
      </c>
      <c r="CQ29" s="497">
        <f>'153S-2020EIOT'!CQ29</f>
        <v>1546.2899550444019</v>
      </c>
      <c r="CR29" s="497">
        <f>'153S-2020EIOT'!CR29</f>
        <v>1762.2261209163532</v>
      </c>
      <c r="CS29" s="497">
        <f>'153S-2020EIOT'!CS29</f>
        <v>245172.25591101448</v>
      </c>
      <c r="CT29" s="497">
        <f>'153S-2020EIOT'!CT29</f>
        <v>85840.136966861042</v>
      </c>
      <c r="CU29" s="497">
        <f>'153S-2020EIOT'!CU29</f>
        <v>23408.578719783738</v>
      </c>
      <c r="CV29" s="497">
        <f>'153S-2020EIOT'!CV29</f>
        <v>100149.84302756719</v>
      </c>
      <c r="CW29" s="497">
        <f>'153S-2020EIOT'!CW29</f>
        <v>6407.0724416301473</v>
      </c>
      <c r="CX29" s="497">
        <f>'153S-2020EIOT'!CX29</f>
        <v>1544.6249693348932</v>
      </c>
      <c r="CY29" s="497">
        <f>'153S-2020EIOT'!CY29</f>
        <v>673134.94941424089</v>
      </c>
      <c r="CZ29" s="497">
        <f>'153S-2020EIOT'!CZ29</f>
        <v>2476.3978520699802</v>
      </c>
      <c r="DA29" s="497">
        <f>'153S-2020EIOT'!DA29</f>
        <v>1989.5939388520028</v>
      </c>
      <c r="DB29" s="497">
        <f>'153S-2020EIOT'!DB29</f>
        <v>647058.59300592553</v>
      </c>
      <c r="DC29" s="497">
        <f>'153S-2020EIOT'!DC29</f>
        <v>49622.058513299373</v>
      </c>
      <c r="DD29" s="497">
        <f>'153S-2020EIOT'!DD29</f>
        <v>321948.93219511484</v>
      </c>
      <c r="DE29" s="497">
        <f>'153S-2020EIOT'!DE29</f>
        <v>146249.88198936658</v>
      </c>
      <c r="DF29" s="497">
        <f>'153S-2020EIOT'!DF29</f>
        <v>65308.483406488791</v>
      </c>
      <c r="DG29" s="497">
        <f>'153S-2020EIOT'!DG29</f>
        <v>85256.327416162356</v>
      </c>
      <c r="DH29" s="497">
        <f>'153S-2020EIOT'!DH29</f>
        <v>660160.69052432687</v>
      </c>
      <c r="DI29" s="497">
        <f>'153S-2020EIOT'!DI29</f>
        <v>471008.18086835672</v>
      </c>
      <c r="DJ29" s="497">
        <f>'153S-2020EIOT'!DJ29</f>
        <v>1760.4671616921951</v>
      </c>
      <c r="DK29" s="497">
        <f>'153S-2020EIOT'!DK29</f>
        <v>1676.8256360506116</v>
      </c>
      <c r="DL29" s="497">
        <f>'153S-2020EIOT'!DL29</f>
        <v>14596.77798448781</v>
      </c>
      <c r="DM29" s="497">
        <f>'153S-2020EIOT'!DM29</f>
        <v>110573.87626383794</v>
      </c>
      <c r="DN29" s="497">
        <f>'153S-2020EIOT'!DN29</f>
        <v>683.98933861144974</v>
      </c>
      <c r="DO29" s="497">
        <f>'153S-2020EIOT'!DO29</f>
        <v>2563.0963346612261</v>
      </c>
      <c r="DP29" s="497">
        <f>'153S-2020EIOT'!DP29</f>
        <v>242821.29287542554</v>
      </c>
      <c r="DQ29" s="497">
        <f>'153S-2020EIOT'!DQ29</f>
        <v>326196.17857989023</v>
      </c>
      <c r="DR29" s="497">
        <f>'153S-2020EIOT'!DR29</f>
        <v>3788.6224796187021</v>
      </c>
      <c r="DS29" s="497">
        <f>'153S-2020EIOT'!DS29</f>
        <v>138940.289392709</v>
      </c>
      <c r="DT29" s="497">
        <f>'153S-2020EIOT'!DT29</f>
        <v>337210.60931128566</v>
      </c>
      <c r="DU29" s="497">
        <f>'153S-2020EIOT'!DU29</f>
        <v>10697.586799729401</v>
      </c>
      <c r="DV29" s="497">
        <f>'153S-2020EIOT'!DV29</f>
        <v>4075332.1663311161</v>
      </c>
      <c r="DW29" s="497">
        <f>'153S-2020EIOT'!DW29</f>
        <v>10352284.084080109</v>
      </c>
      <c r="DX29" s="497">
        <f>'153S-2020EIOT'!DX29</f>
        <v>7949.1690667108378</v>
      </c>
      <c r="DY29" s="497">
        <f>'153S-2020EIOT'!DY29</f>
        <v>2422.9971969144781</v>
      </c>
      <c r="DZ29" s="497">
        <f>'153S-2020EIOT'!DZ29</f>
        <v>85456.499768819369</v>
      </c>
      <c r="EA29" s="497">
        <f>'153S-2020EIOT'!EA29</f>
        <v>271898.75072026299</v>
      </c>
      <c r="EB29" s="497">
        <f>'153S-2020EIOT'!EB29</f>
        <v>174600.4580289296</v>
      </c>
      <c r="EC29" s="497">
        <f>'153S-2020EIOT'!EC29</f>
        <v>244737.27559598681</v>
      </c>
      <c r="ED29" s="497">
        <f>'153S-2020EIOT'!ED29</f>
        <v>149751.3503004885</v>
      </c>
      <c r="EE29" s="497">
        <f>'153S-2020EIOT'!EE29</f>
        <v>638090.19920101063</v>
      </c>
      <c r="EF29" s="497">
        <f>'153S-2020EIOT'!EF29</f>
        <v>302777.41874494916</v>
      </c>
      <c r="EG29" s="497">
        <f>'153S-2020EIOT'!EG29</f>
        <v>7856.9222037384534</v>
      </c>
      <c r="EH29" s="497">
        <f>'153S-2020EIOT'!EH29</f>
        <v>1234852.3126482288</v>
      </c>
      <c r="EI29" s="497">
        <f>'153S-2020EIOT'!EI29</f>
        <v>1116491.7668788219</v>
      </c>
      <c r="EJ29" s="497">
        <f>'153S-2020EIOT'!EJ29</f>
        <v>535841.14980532834</v>
      </c>
      <c r="EK29" s="497">
        <f>'153S-2020EIOT'!EK29</f>
        <v>427023.33563055081</v>
      </c>
      <c r="EL29" s="497">
        <f>'153S-2020EIOT'!EL29</f>
        <v>29133.004973677402</v>
      </c>
      <c r="EM29" s="497">
        <f>'153S-2020EIOT'!EM29</f>
        <v>24571.264488060075</v>
      </c>
      <c r="EN29" s="497">
        <f>'153S-2020EIOT'!EN29</f>
        <v>8851.3227531507218</v>
      </c>
      <c r="EO29" s="497">
        <f>'153S-2020EIOT'!EO29</f>
        <v>213005.55723385053</v>
      </c>
      <c r="EP29" s="497">
        <f>'153S-2020EIOT'!EP29</f>
        <v>2157750.2275714828</v>
      </c>
      <c r="EQ29" s="497">
        <f>'153S-2020EIOT'!EQ29</f>
        <v>1080461.531010041</v>
      </c>
      <c r="ER29" s="497">
        <f>'153S-2020EIOT'!ER29</f>
        <v>3119876.4434373723</v>
      </c>
      <c r="ES29" s="497">
        <f>'153S-2020EIOT'!ES29</f>
        <v>13212.345061862034</v>
      </c>
      <c r="ET29" s="497">
        <f>'153S-2020EIOT'!ET29</f>
        <v>2576.853486791304</v>
      </c>
      <c r="EU29" s="497">
        <f>'153S-2020EIOT'!EU29</f>
        <v>5268.70846416311</v>
      </c>
      <c r="EV29" s="497">
        <f>'153S-2020EIOT'!EV29</f>
        <v>16954.093973071485</v>
      </c>
      <c r="EW29" s="497">
        <f>'153S-2020EIOT'!EW29</f>
        <v>3432.3792695459406</v>
      </c>
      <c r="EX29" s="497">
        <f>'153S-2020EIOT'!EX29</f>
        <v>2150459.4364804775</v>
      </c>
      <c r="EY29" s="497">
        <f>'153S-2020EIOT'!EY29</f>
        <v>7053.6263254618661</v>
      </c>
      <c r="EZ29" s="498">
        <f>'153S-2020EIOT'!EZ29</f>
        <v>875511.6523813362</v>
      </c>
      <c r="FA29" s="499">
        <f>'153S-2020EIOT'!FA29</f>
        <v>62482854.197163872</v>
      </c>
      <c r="FB29" s="355">
        <f>'153S-2020EIOT'!FB29</f>
        <v>10207076.285524905</v>
      </c>
      <c r="FC29" s="355">
        <f>'153S-2020EIOT'!FC29</f>
        <v>21194007.712712377</v>
      </c>
      <c r="FD29" s="356">
        <f>'153S-2020EIOT'!FD29</f>
        <v>31401083.998237282</v>
      </c>
      <c r="FE29" s="355">
        <f>'153S-2020EIOT'!FE29</f>
        <v>0</v>
      </c>
      <c r="FF29" s="356">
        <f>'153S-2020EIOT'!FF29</f>
        <v>31401083.998237282</v>
      </c>
      <c r="FG29" s="355">
        <f>'153S-2020EIOT'!FG29</f>
        <v>0</v>
      </c>
      <c r="FH29" s="355">
        <f>'153S-2020EIOT'!FH29</f>
        <v>2147904.2007521614</v>
      </c>
      <c r="FI29" s="356">
        <f>'153S-2020EIOT'!FI29</f>
        <v>2147904.2007521614</v>
      </c>
      <c r="FJ29" s="355">
        <f>'153S-2020EIOT'!FJ29</f>
        <v>739158.3957217111</v>
      </c>
      <c r="FK29" s="500">
        <f>'153S-2020EIOT'!FK29</f>
        <v>34288146.594711155</v>
      </c>
      <c r="FL29" s="501">
        <f>'153S-2020EIOT'!FL29</f>
        <v>3547124.806519073</v>
      </c>
      <c r="FM29" s="502">
        <f>'153S-2020EIOT'!FM29</f>
        <v>93223875.985355914</v>
      </c>
    </row>
    <row r="30" spans="1:169" ht="15">
      <c r="A30" s="815"/>
      <c r="B30" s="503" t="s">
        <v>232</v>
      </c>
      <c r="C30" s="496" t="s">
        <v>708</v>
      </c>
      <c r="D30" s="641">
        <f>'153S-2020EIOT'!D30</f>
        <v>22008.415766288541</v>
      </c>
      <c r="E30" s="497">
        <f>'153S-2020EIOT'!E30</f>
        <v>126798.54826584179</v>
      </c>
      <c r="F30" s="497">
        <f>'153S-2020EIOT'!F30</f>
        <v>12274.766586958167</v>
      </c>
      <c r="G30" s="497">
        <f>'153S-2020EIOT'!G30</f>
        <v>21885.059084325861</v>
      </c>
      <c r="H30" s="497">
        <f>'153S-2020EIOT'!H30</f>
        <v>205207.14696815319</v>
      </c>
      <c r="I30" s="497">
        <f>'153S-2020EIOT'!I30</f>
        <v>158707.09691034671</v>
      </c>
      <c r="J30" s="497">
        <f>'153S-2020EIOT'!J30</f>
        <v>58423.781842096112</v>
      </c>
      <c r="K30" s="497">
        <f>'153S-2020EIOT'!K30</f>
        <v>30746.82834325705</v>
      </c>
      <c r="L30" s="497">
        <f>'153S-2020EIOT'!L30</f>
        <v>31588.682575233186</v>
      </c>
      <c r="M30" s="497">
        <f>'153S-2020EIOT'!M30</f>
        <v>47668.992654800611</v>
      </c>
      <c r="N30" s="497">
        <f>'153S-2020EIOT'!N30</f>
        <v>1728.4630900042482</v>
      </c>
      <c r="O30" s="497">
        <f>'153S-2020EIOT'!O30</f>
        <v>29060.62685849391</v>
      </c>
      <c r="P30" s="497">
        <f>'153S-2020EIOT'!P30</f>
        <v>21319.030074038623</v>
      </c>
      <c r="Q30" s="497">
        <f>'153S-2020EIOT'!Q30</f>
        <v>17602.763993304747</v>
      </c>
      <c r="R30" s="497">
        <f>'153S-2020EIOT'!R30</f>
        <v>1924.1606889159593</v>
      </c>
      <c r="S30" s="497">
        <f>'153S-2020EIOT'!S30</f>
        <v>16958.689957197254</v>
      </c>
      <c r="T30" s="497">
        <f>'153S-2020EIOT'!T30</f>
        <v>16916.189993142783</v>
      </c>
      <c r="U30" s="497">
        <f>'153S-2020EIOT'!U30</f>
        <v>183261.88616118045</v>
      </c>
      <c r="V30" s="497">
        <f>'153S-2020EIOT'!V30</f>
        <v>56935.64365037861</v>
      </c>
      <c r="W30" s="497">
        <f>'153S-2020EIOT'!W30</f>
        <v>196528.37925908374</v>
      </c>
      <c r="X30" s="497">
        <f>'153S-2020EIOT'!X30</f>
        <v>16012.178465106455</v>
      </c>
      <c r="Y30" s="497">
        <f>'153S-2020EIOT'!Y30</f>
        <v>146541.11628248467</v>
      </c>
      <c r="Z30" s="497">
        <f>'153S-2020EIOT'!Z30</f>
        <v>228043.48023399865</v>
      </c>
      <c r="AA30" s="497">
        <f>'153S-2020EIOT'!AA30</f>
        <v>2827226.6590611376</v>
      </c>
      <c r="AB30" s="497">
        <f>'153S-2020EIOT'!AB30</f>
        <v>219421.7706741849</v>
      </c>
      <c r="AC30" s="497">
        <f>'153S-2020EIOT'!AC30</f>
        <v>53270.765884894485</v>
      </c>
      <c r="AD30" s="497">
        <f>'153S-2020EIOT'!AD30</f>
        <v>57615.76335992352</v>
      </c>
      <c r="AE30" s="497">
        <f>'153S-2020EIOT'!AE30</f>
        <v>6367.0774599411534</v>
      </c>
      <c r="AF30" s="497">
        <f>'153S-2020EIOT'!AF30</f>
        <v>10076.188107903949</v>
      </c>
      <c r="AG30" s="497">
        <f>'153S-2020EIOT'!AG30</f>
        <v>7721.4572820606945</v>
      </c>
      <c r="AH30" s="497">
        <f>'153S-2020EIOT'!AH30</f>
        <v>43768.902622495167</v>
      </c>
      <c r="AI30" s="497">
        <f>'153S-2020EIOT'!AI30</f>
        <v>38374.707303761359</v>
      </c>
      <c r="AJ30" s="497">
        <f>'153S-2020EIOT'!AJ30</f>
        <v>35156.556076610505</v>
      </c>
      <c r="AK30" s="497">
        <f>'153S-2020EIOT'!AK30</f>
        <v>55255.349461895777</v>
      </c>
      <c r="AL30" s="497">
        <f>'153S-2020EIOT'!AL30</f>
        <v>91441.308673542997</v>
      </c>
      <c r="AM30" s="497">
        <f>'153S-2020EIOT'!AM30</f>
        <v>138510.46444059775</v>
      </c>
      <c r="AN30" s="497">
        <f>'153S-2020EIOT'!AN30</f>
        <v>17625.025299297809</v>
      </c>
      <c r="AO30" s="497">
        <f>'153S-2020EIOT'!AO30</f>
        <v>49828.679724219954</v>
      </c>
      <c r="AP30" s="497">
        <f>'153S-2020EIOT'!AP30</f>
        <v>10982.672502137144</v>
      </c>
      <c r="AQ30" s="497">
        <f>'153S-2020EIOT'!AQ30</f>
        <v>103941.6891991454</v>
      </c>
      <c r="AR30" s="497">
        <f>'153S-2020EIOT'!AR30</f>
        <v>23719.740211262993</v>
      </c>
      <c r="AS30" s="497">
        <f>'153S-2020EIOT'!AS30</f>
        <v>16004.862793425371</v>
      </c>
      <c r="AT30" s="497">
        <f>'153S-2020EIOT'!AT30</f>
        <v>68854.495364027272</v>
      </c>
      <c r="AU30" s="497">
        <f>'153S-2020EIOT'!AU30</f>
        <v>26351.707437356683</v>
      </c>
      <c r="AV30" s="497">
        <f>'153S-2020EIOT'!AV30</f>
        <v>9475.4204630178574</v>
      </c>
      <c r="AW30" s="497">
        <f>'153S-2020EIOT'!AW30</f>
        <v>20731.43674622797</v>
      </c>
      <c r="AX30" s="497">
        <f>'153S-2020EIOT'!AX30</f>
        <v>70773.617707662255</v>
      </c>
      <c r="AY30" s="497">
        <f>'153S-2020EIOT'!AY30</f>
        <v>41796.699389835216</v>
      </c>
      <c r="AZ30" s="497">
        <f>'153S-2020EIOT'!AZ30</f>
        <v>29361.230766627115</v>
      </c>
      <c r="BA30" s="497">
        <f>'153S-2020EIOT'!BA30</f>
        <v>193636.00084756571</v>
      </c>
      <c r="BB30" s="497">
        <f>'153S-2020EIOT'!BB30</f>
        <v>21211.489728778481</v>
      </c>
      <c r="BC30" s="497">
        <f>'153S-2020EIOT'!BC30</f>
        <v>15554.028237543131</v>
      </c>
      <c r="BD30" s="497">
        <f>'153S-2020EIOT'!BD30</f>
        <v>157143.95577385835</v>
      </c>
      <c r="BE30" s="497">
        <f>'153S-2020EIOT'!BE30</f>
        <v>24703.080691795007</v>
      </c>
      <c r="BF30" s="497">
        <f>'153S-2020EIOT'!BF30</f>
        <v>75098.619337252399</v>
      </c>
      <c r="BG30" s="497">
        <f>'153S-2020EIOT'!BG30</f>
        <v>76493.59402641475</v>
      </c>
      <c r="BH30" s="497">
        <f>'153S-2020EIOT'!BH30</f>
        <v>48439.642487015757</v>
      </c>
      <c r="BI30" s="497">
        <f>'153S-2020EIOT'!BI30</f>
        <v>37069.172807675131</v>
      </c>
      <c r="BJ30" s="497">
        <f>'153S-2020EIOT'!BJ30</f>
        <v>9393.4098567609562</v>
      </c>
      <c r="BK30" s="497">
        <f>'153S-2020EIOT'!BK30</f>
        <v>7913.350531932615</v>
      </c>
      <c r="BL30" s="497">
        <f>'153S-2020EIOT'!BL30</f>
        <v>1887.6692913853535</v>
      </c>
      <c r="BM30" s="497">
        <f>'153S-2020EIOT'!BM30</f>
        <v>38050.158156933205</v>
      </c>
      <c r="BN30" s="497">
        <f>'153S-2020EIOT'!BN30</f>
        <v>1486.6440709450039</v>
      </c>
      <c r="BO30" s="497">
        <f>'153S-2020EIOT'!BO30</f>
        <v>90650.021164127131</v>
      </c>
      <c r="BP30" s="497">
        <f>'153S-2020EIOT'!BP30</f>
        <v>18807.444067150987</v>
      </c>
      <c r="BQ30" s="497">
        <f>'153S-2020EIOT'!BQ30</f>
        <v>230500.0819986671</v>
      </c>
      <c r="BR30" s="497">
        <f>'153S-2020EIOT'!BR30</f>
        <v>17678.112691655555</v>
      </c>
      <c r="BS30" s="497">
        <f>'153S-2020EIOT'!BS30</f>
        <v>11659.599804549754</v>
      </c>
      <c r="BT30" s="497">
        <f>'153S-2020EIOT'!BT30</f>
        <v>15839.205533861677</v>
      </c>
      <c r="BU30" s="497">
        <f>'153S-2020EIOT'!BU30</f>
        <v>28763.030079240474</v>
      </c>
      <c r="BV30" s="497">
        <f>'153S-2020EIOT'!BV30</f>
        <v>1824.8233493170087</v>
      </c>
      <c r="BW30" s="497">
        <f>'153S-2020EIOT'!BW30</f>
        <v>11747.152847564877</v>
      </c>
      <c r="BX30" s="497">
        <f>'153S-2020EIOT'!BX30</f>
        <v>2449.3430752480799</v>
      </c>
      <c r="BY30" s="497">
        <f>'153S-2020EIOT'!BY30</f>
        <v>36515.192331099075</v>
      </c>
      <c r="BZ30" s="497">
        <f>'153S-2020EIOT'!BZ30</f>
        <v>17379.697066241293</v>
      </c>
      <c r="CA30" s="497">
        <f>'153S-2020EIOT'!CA30</f>
        <v>18061.831725687745</v>
      </c>
      <c r="CB30" s="497">
        <f>'153S-2020EIOT'!CB30</f>
        <v>41811.118035263651</v>
      </c>
      <c r="CC30" s="497">
        <f>'153S-2020EIOT'!CC30</f>
        <v>80653.91583496808</v>
      </c>
      <c r="CD30" s="497">
        <f>'153S-2020EIOT'!CD30</f>
        <v>131398.56147816457</v>
      </c>
      <c r="CE30" s="497">
        <f>'153S-2020EIOT'!CE30</f>
        <v>168978.29234313814</v>
      </c>
      <c r="CF30" s="497">
        <f>'153S-2020EIOT'!CF30</f>
        <v>14209.664742889401</v>
      </c>
      <c r="CG30" s="497">
        <f>'153S-2020EIOT'!CG30</f>
        <v>11864.60058387008</v>
      </c>
      <c r="CH30" s="497">
        <f>'153S-2020EIOT'!CH30</f>
        <v>40708.846394667024</v>
      </c>
      <c r="CI30" s="497">
        <f>'153S-2020EIOT'!CI30</f>
        <v>42795.892378012381</v>
      </c>
      <c r="CJ30" s="497">
        <f>'153S-2020EIOT'!CJ30</f>
        <v>59019.006090775583</v>
      </c>
      <c r="CK30" s="497">
        <f>'153S-2020EIOT'!CK30</f>
        <v>41885.377216074026</v>
      </c>
      <c r="CL30" s="497">
        <f>'153S-2020EIOT'!CL30</f>
        <v>12029.235518320711</v>
      </c>
      <c r="CM30" s="497">
        <f>'153S-2020EIOT'!CM30</f>
        <v>32410.998868617477</v>
      </c>
      <c r="CN30" s="497">
        <f>'153S-2020EIOT'!CN30</f>
        <v>20937.686642922872</v>
      </c>
      <c r="CO30" s="497">
        <f>'153S-2020EIOT'!CO30</f>
        <v>12309.327306904426</v>
      </c>
      <c r="CP30" s="497">
        <f>'153S-2020EIOT'!CP30</f>
        <v>89099.256210942505</v>
      </c>
      <c r="CQ30" s="497">
        <f>'153S-2020EIOT'!CQ30</f>
        <v>4073.2515421077132</v>
      </c>
      <c r="CR30" s="497">
        <f>'153S-2020EIOT'!CR30</f>
        <v>2298.4483239636743</v>
      </c>
      <c r="CS30" s="497">
        <f>'153S-2020EIOT'!CS30</f>
        <v>85479.926616177981</v>
      </c>
      <c r="CT30" s="497">
        <f>'153S-2020EIOT'!CT30</f>
        <v>30469.277360579814</v>
      </c>
      <c r="CU30" s="497">
        <f>'153S-2020EIOT'!CU30</f>
        <v>40059.20382733766</v>
      </c>
      <c r="CV30" s="497">
        <f>'153S-2020EIOT'!CV30</f>
        <v>48957.802854619251</v>
      </c>
      <c r="CW30" s="497">
        <f>'153S-2020EIOT'!CW30</f>
        <v>27240.072495906003</v>
      </c>
      <c r="CX30" s="497">
        <f>'153S-2020EIOT'!CX30</f>
        <v>7713.5081838196111</v>
      </c>
      <c r="CY30" s="497">
        <f>'153S-2020EIOT'!CY30</f>
        <v>684235.37444356875</v>
      </c>
      <c r="CZ30" s="497">
        <f>'153S-2020EIOT'!CZ30</f>
        <v>19854.21122437041</v>
      </c>
      <c r="DA30" s="497">
        <f>'153S-2020EIOT'!DA30</f>
        <v>46663.676471771621</v>
      </c>
      <c r="DB30" s="497">
        <f>'153S-2020EIOT'!DB30</f>
        <v>26390.036077036988</v>
      </c>
      <c r="DC30" s="497">
        <f>'153S-2020EIOT'!DC30</f>
        <v>2675.5785731998039</v>
      </c>
      <c r="DD30" s="497">
        <f>'153S-2020EIOT'!DD30</f>
        <v>27121.041074581943</v>
      </c>
      <c r="DE30" s="497">
        <f>'153S-2020EIOT'!DE30</f>
        <v>8658.6627388745001</v>
      </c>
      <c r="DF30" s="497">
        <f>'153S-2020EIOT'!DF30</f>
        <v>7718.2947143540505</v>
      </c>
      <c r="DG30" s="497">
        <f>'153S-2020EIOT'!DG30</f>
        <v>17898.060586320564</v>
      </c>
      <c r="DH30" s="497">
        <f>'153S-2020EIOT'!DH30</f>
        <v>721164.24171963392</v>
      </c>
      <c r="DI30" s="497">
        <f>'153S-2020EIOT'!DI30</f>
        <v>41461.664599839081</v>
      </c>
      <c r="DJ30" s="497">
        <f>'153S-2020EIOT'!DJ30</f>
        <v>136830.77911053799</v>
      </c>
      <c r="DK30" s="497">
        <f>'153S-2020EIOT'!DK30</f>
        <v>108726.0885151151</v>
      </c>
      <c r="DL30" s="497">
        <f>'153S-2020EIOT'!DL30</f>
        <v>195348.27637726255</v>
      </c>
      <c r="DM30" s="497">
        <f>'153S-2020EIOT'!DM30</f>
        <v>91668.544125658576</v>
      </c>
      <c r="DN30" s="497">
        <f>'153S-2020EIOT'!DN30</f>
        <v>5905.1565869902042</v>
      </c>
      <c r="DO30" s="497">
        <f>'153S-2020EIOT'!DO30</f>
        <v>7870.5061664763343</v>
      </c>
      <c r="DP30" s="497">
        <f>'153S-2020EIOT'!DP30</f>
        <v>599256.1672970365</v>
      </c>
      <c r="DQ30" s="497">
        <f>'153S-2020EIOT'!DQ30</f>
        <v>383743.48968976364</v>
      </c>
      <c r="DR30" s="497">
        <f>'153S-2020EIOT'!DR30</f>
        <v>40290.75613120856</v>
      </c>
      <c r="DS30" s="497">
        <f>'153S-2020EIOT'!DS30</f>
        <v>592486.62403902458</v>
      </c>
      <c r="DT30" s="497">
        <f>'153S-2020EIOT'!DT30</f>
        <v>83927.448486149413</v>
      </c>
      <c r="DU30" s="497">
        <f>'153S-2020EIOT'!DU30</f>
        <v>473558.4729538695</v>
      </c>
      <c r="DV30" s="497">
        <f>'153S-2020EIOT'!DV30</f>
        <v>1471662.8940735841</v>
      </c>
      <c r="DW30" s="497">
        <f>'153S-2020EIOT'!DW30</f>
        <v>7068360.1841478627</v>
      </c>
      <c r="DX30" s="497">
        <f>'153S-2020EIOT'!DX30</f>
        <v>717111.59410426649</v>
      </c>
      <c r="DY30" s="497">
        <f>'153S-2020EIOT'!DY30</f>
        <v>68270.508521310359</v>
      </c>
      <c r="DZ30" s="497">
        <f>'153S-2020EIOT'!DZ30</f>
        <v>787743.76453170949</v>
      </c>
      <c r="EA30" s="497">
        <f>'153S-2020EIOT'!EA30</f>
        <v>202599.13363248447</v>
      </c>
      <c r="EB30" s="497">
        <f>'153S-2020EIOT'!EB30</f>
        <v>222633.23023260394</v>
      </c>
      <c r="EC30" s="497">
        <f>'153S-2020EIOT'!EC30</f>
        <v>290381.29691499367</v>
      </c>
      <c r="ED30" s="497">
        <f>'153S-2020EIOT'!ED30</f>
        <v>105170.3256683397</v>
      </c>
      <c r="EE30" s="497">
        <f>'153S-2020EIOT'!EE30</f>
        <v>127065.53805968535</v>
      </c>
      <c r="EF30" s="497">
        <f>'153S-2020EIOT'!EF30</f>
        <v>1667876.6696443255</v>
      </c>
      <c r="EG30" s="497">
        <f>'153S-2020EIOT'!EG30</f>
        <v>68269.16865622974</v>
      </c>
      <c r="EH30" s="497">
        <f>'153S-2020EIOT'!EH30</f>
        <v>1694852.7686391503</v>
      </c>
      <c r="EI30" s="497">
        <f>'153S-2020EIOT'!EI30</f>
        <v>940988.69986236538</v>
      </c>
      <c r="EJ30" s="497">
        <f>'153S-2020EIOT'!EJ30</f>
        <v>558728.18335457402</v>
      </c>
      <c r="EK30" s="497">
        <f>'153S-2020EIOT'!EK30</f>
        <v>366760.15899911802</v>
      </c>
      <c r="EL30" s="497">
        <f>'153S-2020EIOT'!EL30</f>
        <v>36921.424846116453</v>
      </c>
      <c r="EM30" s="497">
        <f>'153S-2020EIOT'!EM30</f>
        <v>33249.677626906712</v>
      </c>
      <c r="EN30" s="497">
        <f>'153S-2020EIOT'!EN30</f>
        <v>203319.80059316379</v>
      </c>
      <c r="EO30" s="497">
        <f>'153S-2020EIOT'!EO30</f>
        <v>653265.12617397413</v>
      </c>
      <c r="EP30" s="497">
        <f>'153S-2020EIOT'!EP30</f>
        <v>146868.14730134531</v>
      </c>
      <c r="EQ30" s="497">
        <f>'153S-2020EIOT'!EQ30</f>
        <v>691390.25512940774</v>
      </c>
      <c r="ER30" s="497">
        <f>'153S-2020EIOT'!ER30</f>
        <v>65324.919371938631</v>
      </c>
      <c r="ES30" s="497">
        <f>'153S-2020EIOT'!ES30</f>
        <v>938.38091188375938</v>
      </c>
      <c r="ET30" s="497">
        <f>'153S-2020EIOT'!ET30</f>
        <v>74118.066019779581</v>
      </c>
      <c r="EU30" s="497">
        <f>'153S-2020EIOT'!EU30</f>
        <v>7268.7750656872704</v>
      </c>
      <c r="EV30" s="497">
        <f>'153S-2020EIOT'!EV30</f>
        <v>273017.09088874445</v>
      </c>
      <c r="EW30" s="497">
        <f>'153S-2020EIOT'!EW30</f>
        <v>31618.99538664276</v>
      </c>
      <c r="EX30" s="497">
        <f>'153S-2020EIOT'!EX30</f>
        <v>2330754.0681469669</v>
      </c>
      <c r="EY30" s="497">
        <f>'153S-2020EIOT'!EY30</f>
        <v>41979.550296499641</v>
      </c>
      <c r="EZ30" s="498">
        <f>'153S-2020EIOT'!EZ30</f>
        <v>2857152.5153984744</v>
      </c>
      <c r="FA30" s="499">
        <f>'153S-2020EIOT'!FA30</f>
        <v>36107269.862050921</v>
      </c>
      <c r="FB30" s="355">
        <f>'153S-2020EIOT'!FB30</f>
        <v>7085972.7332870411</v>
      </c>
      <c r="FC30" s="355">
        <f>'153S-2020EIOT'!FC30</f>
        <v>23350645.677759044</v>
      </c>
      <c r="FD30" s="356">
        <f>'153S-2020EIOT'!FD30</f>
        <v>30436618.411046084</v>
      </c>
      <c r="FE30" s="355">
        <f>'153S-2020EIOT'!FE30</f>
        <v>0</v>
      </c>
      <c r="FF30" s="356">
        <f>'153S-2020EIOT'!FF30</f>
        <v>30436618.411046084</v>
      </c>
      <c r="FG30" s="355">
        <f>'153S-2020EIOT'!FG30</f>
        <v>0</v>
      </c>
      <c r="FH30" s="355">
        <f>'153S-2020EIOT'!FH30</f>
        <v>-1936826.8514787024</v>
      </c>
      <c r="FI30" s="356">
        <f>'153S-2020EIOT'!FI30</f>
        <v>-1936826.8514787024</v>
      </c>
      <c r="FJ30" s="355">
        <f>'153S-2020EIOT'!FJ30</f>
        <v>1306040.4470473302</v>
      </c>
      <c r="FK30" s="500">
        <f>'153S-2020EIOT'!FK30</f>
        <v>29805832.006614711</v>
      </c>
      <c r="FL30" s="501">
        <f>'153S-2020EIOT'!FL30</f>
        <v>1676725.1622239137</v>
      </c>
      <c r="FM30" s="502">
        <f>'153S-2020EIOT'!FM30</f>
        <v>64236376.706441723</v>
      </c>
    </row>
    <row r="31" spans="1:169" ht="15">
      <c r="A31" s="815"/>
      <c r="B31" s="495" t="s">
        <v>233</v>
      </c>
      <c r="C31" s="496" t="s">
        <v>709</v>
      </c>
      <c r="D31" s="641">
        <f>'153S-2020EIOT'!D31</f>
        <v>4509.7971413243476</v>
      </c>
      <c r="E31" s="497">
        <f>'153S-2020EIOT'!E31</f>
        <v>36082.619586922177</v>
      </c>
      <c r="F31" s="497">
        <f>'153S-2020EIOT'!F31</f>
        <v>1153.8833718236883</v>
      </c>
      <c r="G31" s="497">
        <f>'153S-2020EIOT'!G31</f>
        <v>6609.2228176603458</v>
      </c>
      <c r="H31" s="497">
        <f>'153S-2020EIOT'!H31</f>
        <v>116742.64760892325</v>
      </c>
      <c r="I31" s="497">
        <f>'153S-2020EIOT'!I31</f>
        <v>103114.52205438103</v>
      </c>
      <c r="J31" s="497">
        <f>'153S-2020EIOT'!J31</f>
        <v>5498.2850847332074</v>
      </c>
      <c r="K31" s="497">
        <f>'153S-2020EIOT'!K31</f>
        <v>74120.744652759895</v>
      </c>
      <c r="L31" s="497">
        <f>'153S-2020EIOT'!L31</f>
        <v>29991.708598703342</v>
      </c>
      <c r="M31" s="497">
        <f>'153S-2020EIOT'!M31</f>
        <v>49637.498331695213</v>
      </c>
      <c r="N31" s="497">
        <f>'153S-2020EIOT'!N31</f>
        <v>4160.4289663209529</v>
      </c>
      <c r="O31" s="497">
        <f>'153S-2020EIOT'!O31</f>
        <v>32529.665068368755</v>
      </c>
      <c r="P31" s="497">
        <f>'153S-2020EIOT'!P31</f>
        <v>13132.810420816379</v>
      </c>
      <c r="Q31" s="497">
        <f>'153S-2020EIOT'!Q31</f>
        <v>7283.2913878145173</v>
      </c>
      <c r="R31" s="497">
        <f>'153S-2020EIOT'!R31</f>
        <v>3740.2686023436854</v>
      </c>
      <c r="S31" s="497">
        <f>'153S-2020EIOT'!S31</f>
        <v>16571.03241657939</v>
      </c>
      <c r="T31" s="497">
        <f>'153S-2020EIOT'!T31</f>
        <v>14635.953302132883</v>
      </c>
      <c r="U31" s="497">
        <f>'153S-2020EIOT'!U31</f>
        <v>175111.77065044348</v>
      </c>
      <c r="V31" s="497">
        <f>'153S-2020EIOT'!V31</f>
        <v>211.09123644566455</v>
      </c>
      <c r="W31" s="497">
        <f>'153S-2020EIOT'!W31</f>
        <v>57.655802701035597</v>
      </c>
      <c r="X31" s="497">
        <f>'153S-2020EIOT'!X31</f>
        <v>9293.9945374583767</v>
      </c>
      <c r="Y31" s="497">
        <f>'153S-2020EIOT'!Y31</f>
        <v>32675.744718938706</v>
      </c>
      <c r="Z31" s="497">
        <f>'153S-2020EIOT'!Z31</f>
        <v>809.01730823348817</v>
      </c>
      <c r="AA31" s="497">
        <f>'153S-2020EIOT'!AA31</f>
        <v>146043.93363172095</v>
      </c>
      <c r="AB31" s="497">
        <f>'153S-2020EIOT'!AB31</f>
        <v>207275.01769817623</v>
      </c>
      <c r="AC31" s="497">
        <f>'153S-2020EIOT'!AC31</f>
        <v>90697.791374013876</v>
      </c>
      <c r="AD31" s="497">
        <f>'153S-2020EIOT'!AD31</f>
        <v>40201.775614991217</v>
      </c>
      <c r="AE31" s="497">
        <f>'153S-2020EIOT'!AE31</f>
        <v>9772.0768576881455</v>
      </c>
      <c r="AF31" s="497">
        <f>'153S-2020EIOT'!AF31</f>
        <v>4390.1431078038768</v>
      </c>
      <c r="AG31" s="497">
        <f>'153S-2020EIOT'!AG31</f>
        <v>117533.43626309145</v>
      </c>
      <c r="AH31" s="497">
        <f>'153S-2020EIOT'!AH31</f>
        <v>120813.18383434392</v>
      </c>
      <c r="AI31" s="497">
        <f>'153S-2020EIOT'!AI31</f>
        <v>82473.582499006661</v>
      </c>
      <c r="AJ31" s="497">
        <f>'153S-2020EIOT'!AJ31</f>
        <v>25293.381557951347</v>
      </c>
      <c r="AK31" s="497">
        <f>'153S-2020EIOT'!AK31</f>
        <v>151898.00374541507</v>
      </c>
      <c r="AL31" s="497">
        <f>'153S-2020EIOT'!AL31</f>
        <v>103756.23141593141</v>
      </c>
      <c r="AM31" s="497">
        <f>'153S-2020EIOT'!AM31</f>
        <v>133817.84065656294</v>
      </c>
      <c r="AN31" s="497">
        <f>'153S-2020EIOT'!AN31</f>
        <v>41601.202465240502</v>
      </c>
      <c r="AO31" s="497">
        <f>'153S-2020EIOT'!AO31</f>
        <v>167.22739301287049</v>
      </c>
      <c r="AP31" s="497">
        <f>'153S-2020EIOT'!AP31</f>
        <v>99903.320680643199</v>
      </c>
      <c r="AQ31" s="497">
        <f>'153S-2020EIOT'!AQ31</f>
        <v>121679.20415785354</v>
      </c>
      <c r="AR31" s="497">
        <f>'153S-2020EIOT'!AR31</f>
        <v>79666.500215371037</v>
      </c>
      <c r="AS31" s="497">
        <f>'153S-2020EIOT'!AS31</f>
        <v>11972.26923493826</v>
      </c>
      <c r="AT31" s="497">
        <f>'153S-2020EIOT'!AT31</f>
        <v>741700.62496082601</v>
      </c>
      <c r="AU31" s="497">
        <f>'153S-2020EIOT'!AU31</f>
        <v>131938.40796037202</v>
      </c>
      <c r="AV31" s="497">
        <f>'153S-2020EIOT'!AV31</f>
        <v>16382.058927939299</v>
      </c>
      <c r="AW31" s="497">
        <f>'153S-2020EIOT'!AW31</f>
        <v>34505.210112952031</v>
      </c>
      <c r="AX31" s="497">
        <f>'153S-2020EIOT'!AX31</f>
        <v>345.44630153734795</v>
      </c>
      <c r="AY31" s="497">
        <f>'153S-2020EIOT'!AY31</f>
        <v>106786.67994294301</v>
      </c>
      <c r="AZ31" s="497">
        <f>'153S-2020EIOT'!AZ31</f>
        <v>23836.372788495049</v>
      </c>
      <c r="BA31" s="497">
        <f>'153S-2020EIOT'!BA31</f>
        <v>118991.42445593844</v>
      </c>
      <c r="BB31" s="497">
        <f>'153S-2020EIOT'!BB31</f>
        <v>16530.848165284795</v>
      </c>
      <c r="BC31" s="497">
        <f>'153S-2020EIOT'!BC31</f>
        <v>24535.968096000877</v>
      </c>
      <c r="BD31" s="497">
        <f>'153S-2020EIOT'!BD31</f>
        <v>143317.75895519176</v>
      </c>
      <c r="BE31" s="497">
        <f>'153S-2020EIOT'!BE31</f>
        <v>51676.586092942925</v>
      </c>
      <c r="BF31" s="497">
        <f>'153S-2020EIOT'!BF31</f>
        <v>76850.969023750877</v>
      </c>
      <c r="BG31" s="497">
        <f>'153S-2020EIOT'!BG31</f>
        <v>71456.362115787575</v>
      </c>
      <c r="BH31" s="497">
        <f>'153S-2020EIOT'!BH31</f>
        <v>62886.132738800021</v>
      </c>
      <c r="BI31" s="497">
        <f>'153S-2020EIOT'!BI31</f>
        <v>57327.220222583972</v>
      </c>
      <c r="BJ31" s="497">
        <f>'153S-2020EIOT'!BJ31</f>
        <v>16748.950855601306</v>
      </c>
      <c r="BK31" s="497">
        <f>'153S-2020EIOT'!BK31</f>
        <v>15639.909905506265</v>
      </c>
      <c r="BL31" s="497">
        <f>'153S-2020EIOT'!BL31</f>
        <v>15894.247433633847</v>
      </c>
      <c r="BM31" s="497">
        <f>'153S-2020EIOT'!BM31</f>
        <v>80745.911921011721</v>
      </c>
      <c r="BN31" s="497">
        <f>'153S-2020EIOT'!BN31</f>
        <v>7392.8868467807952</v>
      </c>
      <c r="BO31" s="497">
        <f>'153S-2020EIOT'!BO31</f>
        <v>97430.87164043753</v>
      </c>
      <c r="BP31" s="497">
        <f>'153S-2020EIOT'!BP31</f>
        <v>34777.761509832577</v>
      </c>
      <c r="BQ31" s="497">
        <f>'153S-2020EIOT'!BQ31</f>
        <v>305539.70606237871</v>
      </c>
      <c r="BR31" s="497">
        <f>'153S-2020EIOT'!BR31</f>
        <v>25448.680044066845</v>
      </c>
      <c r="BS31" s="497">
        <f>'153S-2020EIOT'!BS31</f>
        <v>11942.175415807855</v>
      </c>
      <c r="BT31" s="497">
        <f>'153S-2020EIOT'!BT31</f>
        <v>18560.775233759625</v>
      </c>
      <c r="BU31" s="497">
        <f>'153S-2020EIOT'!BU31</f>
        <v>36389.275593163249</v>
      </c>
      <c r="BV31" s="497">
        <f>'153S-2020EIOT'!BV31</f>
        <v>58219.366456089861</v>
      </c>
      <c r="BW31" s="497">
        <f>'153S-2020EIOT'!BW31</f>
        <v>10452.875412201261</v>
      </c>
      <c r="BX31" s="497">
        <f>'153S-2020EIOT'!BX31</f>
        <v>145007.63101917348</v>
      </c>
      <c r="BY31" s="497">
        <f>'153S-2020EIOT'!BY31</f>
        <v>75641.755968798476</v>
      </c>
      <c r="BZ31" s="497">
        <f>'153S-2020EIOT'!BZ31</f>
        <v>22999.158595363959</v>
      </c>
      <c r="CA31" s="497">
        <f>'153S-2020EIOT'!CA31</f>
        <v>17696.93711323652</v>
      </c>
      <c r="CB31" s="497">
        <f>'153S-2020EIOT'!CB31</f>
        <v>55381.739948039831</v>
      </c>
      <c r="CC31" s="497">
        <f>'153S-2020EIOT'!CC31</f>
        <v>123829.19874911183</v>
      </c>
      <c r="CD31" s="497">
        <f>'153S-2020EIOT'!CD31</f>
        <v>46806.682499910363</v>
      </c>
      <c r="CE31" s="497">
        <f>'153S-2020EIOT'!CE31</f>
        <v>240870.67836605478</v>
      </c>
      <c r="CF31" s="497">
        <f>'153S-2020EIOT'!CF31</f>
        <v>23999.678459570805</v>
      </c>
      <c r="CG31" s="497">
        <f>'153S-2020EIOT'!CG31</f>
        <v>12215.483429605933</v>
      </c>
      <c r="CH31" s="497">
        <f>'153S-2020EIOT'!CH31</f>
        <v>30005.759419477414</v>
      </c>
      <c r="CI31" s="497">
        <f>'153S-2020EIOT'!CI31</f>
        <v>80634.217446790266</v>
      </c>
      <c r="CJ31" s="497">
        <f>'153S-2020EIOT'!CJ31</f>
        <v>87994.273879294109</v>
      </c>
      <c r="CK31" s="497">
        <f>'153S-2020EIOT'!CK31</f>
        <v>35721.528073222071</v>
      </c>
      <c r="CL31" s="497">
        <f>'153S-2020EIOT'!CL31</f>
        <v>22738.984422988226</v>
      </c>
      <c r="CM31" s="497">
        <f>'153S-2020EIOT'!CM31</f>
        <v>84897.380903310986</v>
      </c>
      <c r="CN31" s="497">
        <f>'153S-2020EIOT'!CN31</f>
        <v>24917.491012230901</v>
      </c>
      <c r="CO31" s="497">
        <f>'153S-2020EIOT'!CO31</f>
        <v>14546.164576352712</v>
      </c>
      <c r="CP31" s="497">
        <f>'153S-2020EIOT'!CP31</f>
        <v>112906.46101572807</v>
      </c>
      <c r="CQ31" s="497">
        <f>'153S-2020EIOT'!CQ31</f>
        <v>7755.2218519235903</v>
      </c>
      <c r="CR31" s="497">
        <f>'153S-2020EIOT'!CR31</f>
        <v>12797.169399996543</v>
      </c>
      <c r="CS31" s="497">
        <f>'153S-2020EIOT'!CS31</f>
        <v>140201.26317857084</v>
      </c>
      <c r="CT31" s="497">
        <f>'153S-2020EIOT'!CT31</f>
        <v>69573.592419958761</v>
      </c>
      <c r="CU31" s="497">
        <f>'153S-2020EIOT'!CU31</f>
        <v>52667.191818984749</v>
      </c>
      <c r="CV31" s="497">
        <f>'153S-2020EIOT'!CV31</f>
        <v>70407.200986362877</v>
      </c>
      <c r="CW31" s="497">
        <f>'153S-2020EIOT'!CW31</f>
        <v>8623.3756530924602</v>
      </c>
      <c r="CX31" s="497">
        <f>'153S-2020EIOT'!CX31</f>
        <v>20633.259833832046</v>
      </c>
      <c r="CY31" s="497">
        <f>'153S-2020EIOT'!CY31</f>
        <v>298640.26371043629</v>
      </c>
      <c r="CZ31" s="497">
        <f>'153S-2020EIOT'!CZ31</f>
        <v>36276.618668540294</v>
      </c>
      <c r="DA31" s="497">
        <f>'153S-2020EIOT'!DA31</f>
        <v>112270.52589875243</v>
      </c>
      <c r="DB31" s="497">
        <f>'153S-2020EIOT'!DB31</f>
        <v>560617.71026731038</v>
      </c>
      <c r="DC31" s="497">
        <f>'153S-2020EIOT'!DC31</f>
        <v>56838.752662893821</v>
      </c>
      <c r="DD31" s="497">
        <f>'153S-2020EIOT'!DD31</f>
        <v>417959.8849507455</v>
      </c>
      <c r="DE31" s="497">
        <f>'153S-2020EIOT'!DE31</f>
        <v>213353.12912028277</v>
      </c>
      <c r="DF31" s="497">
        <f>'153S-2020EIOT'!DF31</f>
        <v>296666.31364374631</v>
      </c>
      <c r="DG31" s="497">
        <f>'153S-2020EIOT'!DG31</f>
        <v>113067.97232976828</v>
      </c>
      <c r="DH31" s="497">
        <f>'153S-2020EIOT'!DH31</f>
        <v>66472.143374255364</v>
      </c>
      <c r="DI31" s="497">
        <f>'153S-2020EIOT'!DI31</f>
        <v>66818.311653946672</v>
      </c>
      <c r="DJ31" s="497">
        <f>'153S-2020EIOT'!DJ31</f>
        <v>4286.805965528154</v>
      </c>
      <c r="DK31" s="497">
        <f>'153S-2020EIOT'!DK31</f>
        <v>4083.1355995660024</v>
      </c>
      <c r="DL31" s="497">
        <f>'153S-2020EIOT'!DL31</f>
        <v>185825.46405503846</v>
      </c>
      <c r="DM31" s="497">
        <f>'153S-2020EIOT'!DM31</f>
        <v>159672.38144108219</v>
      </c>
      <c r="DN31" s="497">
        <f>'153S-2020EIOT'!DN31</f>
        <v>89.300858029088189</v>
      </c>
      <c r="DO31" s="497">
        <f>'153S-2020EIOT'!DO31</f>
        <v>4962.8240644710031</v>
      </c>
      <c r="DP31" s="497">
        <f>'153S-2020EIOT'!DP31</f>
        <v>106627.22582591299</v>
      </c>
      <c r="DQ31" s="497">
        <f>'153S-2020EIOT'!DQ31</f>
        <v>26458.170478129585</v>
      </c>
      <c r="DR31" s="497">
        <f>'153S-2020EIOT'!DR31</f>
        <v>16986.159442614804</v>
      </c>
      <c r="DS31" s="497">
        <f>'153S-2020EIOT'!DS31</f>
        <v>155875.34275710947</v>
      </c>
      <c r="DT31" s="497">
        <f>'153S-2020EIOT'!DT31</f>
        <v>156792.97012186574</v>
      </c>
      <c r="DU31" s="497">
        <f>'153S-2020EIOT'!DU31</f>
        <v>290221.02971414069</v>
      </c>
      <c r="DV31" s="497">
        <f>'153S-2020EIOT'!DV31</f>
        <v>163866.11945847672</v>
      </c>
      <c r="DW31" s="497">
        <f>'153S-2020EIOT'!DW31</f>
        <v>1074147.5186378125</v>
      </c>
      <c r="DX31" s="497">
        <f>'153S-2020EIOT'!DX31</f>
        <v>117572.43175614296</v>
      </c>
      <c r="DY31" s="497">
        <f>'153S-2020EIOT'!DY31</f>
        <v>49523.10881651198</v>
      </c>
      <c r="DZ31" s="497">
        <f>'153S-2020EIOT'!DZ31</f>
        <v>136507.28657484488</v>
      </c>
      <c r="EA31" s="497">
        <f>'153S-2020EIOT'!EA31</f>
        <v>47185.949713029884</v>
      </c>
      <c r="EB31" s="497">
        <f>'153S-2020EIOT'!EB31</f>
        <v>8264.0527109652467</v>
      </c>
      <c r="EC31" s="497">
        <f>'153S-2020EIOT'!EC31</f>
        <v>364502.7672678699</v>
      </c>
      <c r="ED31" s="497">
        <f>'153S-2020EIOT'!ED31</f>
        <v>94765.5348472693</v>
      </c>
      <c r="EE31" s="497">
        <f>'153S-2020EIOT'!EE31</f>
        <v>624.75891111482235</v>
      </c>
      <c r="EF31" s="497">
        <f>'153S-2020EIOT'!EF31</f>
        <v>855778.57092910109</v>
      </c>
      <c r="EG31" s="497">
        <f>'153S-2020EIOT'!EG31</f>
        <v>58525.908597501249</v>
      </c>
      <c r="EH31" s="497">
        <f>'153S-2020EIOT'!EH31</f>
        <v>1520240.7092476152</v>
      </c>
      <c r="EI31" s="497">
        <f>'153S-2020EIOT'!EI31</f>
        <v>694356.86067887233</v>
      </c>
      <c r="EJ31" s="497">
        <f>'153S-2020EIOT'!EJ31</f>
        <v>555397.0585327521</v>
      </c>
      <c r="EK31" s="497">
        <f>'153S-2020EIOT'!EK31</f>
        <v>127453.70543706018</v>
      </c>
      <c r="EL31" s="497">
        <f>'153S-2020EIOT'!EL31</f>
        <v>46057.985724154263</v>
      </c>
      <c r="EM31" s="497">
        <f>'153S-2020EIOT'!EM31</f>
        <v>5048.2945191065719</v>
      </c>
      <c r="EN31" s="497">
        <f>'153S-2020EIOT'!EN31</f>
        <v>548992.68205532781</v>
      </c>
      <c r="EO31" s="497">
        <f>'153S-2020EIOT'!EO31</f>
        <v>318190.23240764847</v>
      </c>
      <c r="EP31" s="497">
        <f>'153S-2020EIOT'!EP31</f>
        <v>306950.86119727639</v>
      </c>
      <c r="EQ31" s="497">
        <f>'153S-2020EIOT'!EQ31</f>
        <v>123758.14362399055</v>
      </c>
      <c r="ER31" s="497">
        <f>'153S-2020EIOT'!ER31</f>
        <v>91136.637243985489</v>
      </c>
      <c r="ES31" s="497">
        <f>'153S-2020EIOT'!ES31</f>
        <v>12139.025279764759</v>
      </c>
      <c r="ET31" s="497">
        <f>'153S-2020EIOT'!ET31</f>
        <v>148426.34693681746</v>
      </c>
      <c r="EU31" s="497">
        <f>'153S-2020EIOT'!EU31</f>
        <v>101605.03245920716</v>
      </c>
      <c r="EV31" s="497">
        <f>'153S-2020EIOT'!EV31</f>
        <v>342649.75824501633</v>
      </c>
      <c r="EW31" s="497">
        <f>'153S-2020EIOT'!EW31</f>
        <v>10802.686179759135</v>
      </c>
      <c r="EX31" s="497">
        <f>'153S-2020EIOT'!EX31</f>
        <v>686776.47956047906</v>
      </c>
      <c r="EY31" s="497">
        <f>'153S-2020EIOT'!EY31</f>
        <v>31279.869234503756</v>
      </c>
      <c r="EZ31" s="498">
        <f>'153S-2020EIOT'!EZ31</f>
        <v>316747.93801783049</v>
      </c>
      <c r="FA31" s="499">
        <f>'153S-2020EIOT'!FA31</f>
        <v>18692487.472709853</v>
      </c>
      <c r="FB31" s="355">
        <f>'153S-2020EIOT'!FB31</f>
        <v>2034760.6247550813</v>
      </c>
      <c r="FC31" s="355">
        <f>'153S-2020EIOT'!FC31</f>
        <v>5898376.0388760976</v>
      </c>
      <c r="FD31" s="356">
        <f>'153S-2020EIOT'!FD31</f>
        <v>7933136.6636311784</v>
      </c>
      <c r="FE31" s="355">
        <f>'153S-2020EIOT'!FE31</f>
        <v>0</v>
      </c>
      <c r="FF31" s="356">
        <f>'153S-2020EIOT'!FF31</f>
        <v>7933136.6636311784</v>
      </c>
      <c r="FG31" s="355">
        <f>'153S-2020EIOT'!FG31</f>
        <v>0</v>
      </c>
      <c r="FH31" s="355">
        <f>'153S-2020EIOT'!FH31</f>
        <v>733740.99220186786</v>
      </c>
      <c r="FI31" s="356">
        <f>'153S-2020EIOT'!FI31</f>
        <v>733740.99220186786</v>
      </c>
      <c r="FJ31" s="355">
        <f>'153S-2020EIOT'!FJ31</f>
        <v>1335769.3141620923</v>
      </c>
      <c r="FK31" s="500">
        <f>'153S-2020EIOT'!FK31</f>
        <v>10002646.969995139</v>
      </c>
      <c r="FL31" s="501">
        <f>'153S-2020EIOT'!FL31</f>
        <v>434483.12896698387</v>
      </c>
      <c r="FM31" s="502">
        <f>'153S-2020EIOT'!FM31</f>
        <v>28260651.313737988</v>
      </c>
    </row>
    <row r="32" spans="1:169" ht="15">
      <c r="A32" s="815"/>
      <c r="B32" s="495" t="s">
        <v>184</v>
      </c>
      <c r="C32" s="496" t="s">
        <v>710</v>
      </c>
      <c r="D32" s="641">
        <f>'153S-2020EIOT'!D32</f>
        <v>861.04071974305714</v>
      </c>
      <c r="E32" s="497">
        <f>'153S-2020EIOT'!E32</f>
        <v>12467.465260350629</v>
      </c>
      <c r="F32" s="497">
        <f>'153S-2020EIOT'!F32</f>
        <v>220.30715303590171</v>
      </c>
      <c r="G32" s="497">
        <f>'153S-2020EIOT'!G32</f>
        <v>1261.8771517934292</v>
      </c>
      <c r="H32" s="497">
        <f>'153S-2020EIOT'!H32</f>
        <v>227917.42885836546</v>
      </c>
      <c r="I32" s="497">
        <f>'153S-2020EIOT'!I32</f>
        <v>71784.088001335505</v>
      </c>
      <c r="J32" s="497">
        <f>'153S-2020EIOT'!J32</f>
        <v>7389.8869557855123</v>
      </c>
      <c r="K32" s="497">
        <f>'153S-2020EIOT'!K32</f>
        <v>198111.67050878465</v>
      </c>
      <c r="L32" s="497">
        <f>'153S-2020EIOT'!L32</f>
        <v>85070.683745293893</v>
      </c>
      <c r="M32" s="497">
        <f>'153S-2020EIOT'!M32</f>
        <v>258952.03847729342</v>
      </c>
      <c r="N32" s="497">
        <f>'153S-2020EIOT'!N32</f>
        <v>21.057540744057725</v>
      </c>
      <c r="O32" s="497">
        <f>'153S-2020EIOT'!O32</f>
        <v>689.33766468614704</v>
      </c>
      <c r="P32" s="497">
        <f>'153S-2020EIOT'!P32</f>
        <v>251.59722844205172</v>
      </c>
      <c r="Q32" s="497">
        <f>'153S-2020EIOT'!Q32</f>
        <v>123675.72351544228</v>
      </c>
      <c r="R32" s="497">
        <f>'153S-2020EIOT'!R32</f>
        <v>26748.646667213055</v>
      </c>
      <c r="S32" s="497">
        <f>'153S-2020EIOT'!S32</f>
        <v>112702.68969597144</v>
      </c>
      <c r="T32" s="497">
        <f>'153S-2020EIOT'!T32</f>
        <v>49919.202750851415</v>
      </c>
      <c r="U32" s="497">
        <f>'153S-2020EIOT'!U32</f>
        <v>6392.5728161278657</v>
      </c>
      <c r="V32" s="497">
        <f>'153S-2020EIOT'!V32</f>
        <v>44873.378810665105</v>
      </c>
      <c r="W32" s="497">
        <f>'153S-2020EIOT'!W32</f>
        <v>110453.72237354534</v>
      </c>
      <c r="X32" s="497">
        <f>'153S-2020EIOT'!X32</f>
        <v>392.94004095546234</v>
      </c>
      <c r="Y32" s="497">
        <f>'153S-2020EIOT'!Y32</f>
        <v>3130.1828701018844</v>
      </c>
      <c r="Z32" s="497">
        <f>'153S-2020EIOT'!Z32</f>
        <v>1338.4995507979536</v>
      </c>
      <c r="AA32" s="497">
        <f>'153S-2020EIOT'!AA32</f>
        <v>596.66142479531663</v>
      </c>
      <c r="AB32" s="497">
        <f>'153S-2020EIOT'!AB32</f>
        <v>229.22263345814423</v>
      </c>
      <c r="AC32" s="497">
        <f>'153S-2020EIOT'!AC32</f>
        <v>13097949.517540988</v>
      </c>
      <c r="AD32" s="497">
        <f>'153S-2020EIOT'!AD32</f>
        <v>160038.8748528033</v>
      </c>
      <c r="AE32" s="497">
        <f>'153S-2020EIOT'!AE32</f>
        <v>283163.81580606318</v>
      </c>
      <c r="AF32" s="497">
        <f>'153S-2020EIOT'!AF32</f>
        <v>197.40412039136575</v>
      </c>
      <c r="AG32" s="497">
        <f>'153S-2020EIOT'!AG32</f>
        <v>17545.995426350411</v>
      </c>
      <c r="AH32" s="497">
        <f>'153S-2020EIOT'!AH32</f>
        <v>14457.937958686483</v>
      </c>
      <c r="AI32" s="497">
        <f>'153S-2020EIOT'!AI32</f>
        <v>32664.713999105814</v>
      </c>
      <c r="AJ32" s="497">
        <f>'153S-2020EIOT'!AJ32</f>
        <v>5481.3334359701039</v>
      </c>
      <c r="AK32" s="497">
        <f>'153S-2020EIOT'!AK32</f>
        <v>647.84226773919545</v>
      </c>
      <c r="AL32" s="497">
        <f>'153S-2020EIOT'!AL32</f>
        <v>521124.08484898298</v>
      </c>
      <c r="AM32" s="497">
        <f>'153S-2020EIOT'!AM32</f>
        <v>297.54837099546694</v>
      </c>
      <c r="AN32" s="497">
        <f>'153S-2020EIOT'!AN32</f>
        <v>2487.9669606692137</v>
      </c>
      <c r="AO32" s="497">
        <f>'153S-2020EIOT'!AO32</f>
        <v>545920.19872539002</v>
      </c>
      <c r="AP32" s="497">
        <f>'153S-2020EIOT'!AP32</f>
        <v>78688.773788849852</v>
      </c>
      <c r="AQ32" s="497">
        <f>'153S-2020EIOT'!AQ32</f>
        <v>65216.05951452798</v>
      </c>
      <c r="AR32" s="497">
        <f>'153S-2020EIOT'!AR32</f>
        <v>2548399.1471806504</v>
      </c>
      <c r="AS32" s="497">
        <f>'153S-2020EIOT'!AS32</f>
        <v>104332.52525161208</v>
      </c>
      <c r="AT32" s="497">
        <f>'153S-2020EIOT'!AT32</f>
        <v>493.29596847016012</v>
      </c>
      <c r="AU32" s="497">
        <f>'153S-2020EIOT'!AU32</f>
        <v>1168.215121148826</v>
      </c>
      <c r="AV32" s="497">
        <f>'153S-2020EIOT'!AV32</f>
        <v>45678.775206897684</v>
      </c>
      <c r="AW32" s="497">
        <f>'153S-2020EIOT'!AW32</f>
        <v>157221.73312264602</v>
      </c>
      <c r="AX32" s="497">
        <f>'153S-2020EIOT'!AX32</f>
        <v>883.66435157546516</v>
      </c>
      <c r="AY32" s="497">
        <f>'153S-2020EIOT'!AY32</f>
        <v>3581.326724053788</v>
      </c>
      <c r="AZ32" s="497">
        <f>'153S-2020EIOT'!AZ32</f>
        <v>93663.704002917293</v>
      </c>
      <c r="BA32" s="497">
        <f>'153S-2020EIOT'!BA32</f>
        <v>16172.954950182248</v>
      </c>
      <c r="BB32" s="497">
        <f>'153S-2020EIOT'!BB32</f>
        <v>243217.04956170614</v>
      </c>
      <c r="BC32" s="497">
        <f>'153S-2020EIOT'!BC32</f>
        <v>763.32097131781484</v>
      </c>
      <c r="BD32" s="497">
        <f>'153S-2020EIOT'!BD32</f>
        <v>9559.7468652445623</v>
      </c>
      <c r="BE32" s="497">
        <f>'153S-2020EIOT'!BE32</f>
        <v>1898.5576825737487</v>
      </c>
      <c r="BF32" s="497">
        <f>'153S-2020EIOT'!BF32</f>
        <v>366130.19894137792</v>
      </c>
      <c r="BG32" s="497">
        <f>'153S-2020EIOT'!BG32</f>
        <v>253.94494682885724</v>
      </c>
      <c r="BH32" s="497">
        <f>'153S-2020EIOT'!BH32</f>
        <v>711.41832951512799</v>
      </c>
      <c r="BI32" s="497">
        <f>'153S-2020EIOT'!BI32</f>
        <v>2775.3402156193742</v>
      </c>
      <c r="BJ32" s="497">
        <f>'153S-2020EIOT'!BJ32</f>
        <v>122.56399165909014</v>
      </c>
      <c r="BK32" s="497">
        <f>'153S-2020EIOT'!BK32</f>
        <v>104255.69869604934</v>
      </c>
      <c r="BL32" s="497">
        <f>'153S-2020EIOT'!BL32</f>
        <v>362408.55482726451</v>
      </c>
      <c r="BM32" s="497">
        <f>'153S-2020EIOT'!BM32</f>
        <v>2997954.3979863748</v>
      </c>
      <c r="BN32" s="497">
        <f>'153S-2020EIOT'!BN32</f>
        <v>161042.11957062467</v>
      </c>
      <c r="BO32" s="497">
        <f>'153S-2020EIOT'!BO32</f>
        <v>1830157.2784826495</v>
      </c>
      <c r="BP32" s="497">
        <f>'153S-2020EIOT'!BP32</f>
        <v>1930240.3853383572</v>
      </c>
      <c r="BQ32" s="497">
        <f>'153S-2020EIOT'!BQ32</f>
        <v>1757383.6703832189</v>
      </c>
      <c r="BR32" s="497">
        <f>'153S-2020EIOT'!BR32</f>
        <v>364867.69962572795</v>
      </c>
      <c r="BS32" s="497">
        <f>'153S-2020EIOT'!BS32</f>
        <v>419201.90994482103</v>
      </c>
      <c r="BT32" s="497">
        <f>'153S-2020EIOT'!BT32</f>
        <v>357175.98791517137</v>
      </c>
      <c r="BU32" s="497">
        <f>'153S-2020EIOT'!BU32</f>
        <v>668106.82004231215</v>
      </c>
      <c r="BV32" s="497">
        <f>'153S-2020EIOT'!BV32</f>
        <v>617384.86410314962</v>
      </c>
      <c r="BW32" s="497">
        <f>'153S-2020EIOT'!BW32</f>
        <v>86046.931965090364</v>
      </c>
      <c r="BX32" s="497">
        <f>'153S-2020EIOT'!BX32</f>
        <v>1270381.7931545032</v>
      </c>
      <c r="BY32" s="497">
        <f>'153S-2020EIOT'!BY32</f>
        <v>622901.19187312806</v>
      </c>
      <c r="BZ32" s="497">
        <f>'153S-2020EIOT'!BZ32</f>
        <v>395942.11430826201</v>
      </c>
      <c r="CA32" s="497">
        <f>'153S-2020EIOT'!CA32</f>
        <v>158581.75920788743</v>
      </c>
      <c r="CB32" s="497">
        <f>'153S-2020EIOT'!CB32</f>
        <v>173481.99934558451</v>
      </c>
      <c r="CC32" s="497">
        <f>'153S-2020EIOT'!CC32</f>
        <v>417216.0026425448</v>
      </c>
      <c r="CD32" s="497">
        <f>'153S-2020EIOT'!CD32</f>
        <v>816078.59458529681</v>
      </c>
      <c r="CE32" s="497">
        <f>'153S-2020EIOT'!CE32</f>
        <v>520414.9178271147</v>
      </c>
      <c r="CF32" s="497">
        <f>'153S-2020EIOT'!CF32</f>
        <v>283500.77225242596</v>
      </c>
      <c r="CG32" s="497">
        <f>'153S-2020EIOT'!CG32</f>
        <v>189286.69521684357</v>
      </c>
      <c r="CH32" s="497">
        <f>'153S-2020EIOT'!CH32</f>
        <v>630475.54020072019</v>
      </c>
      <c r="CI32" s="497">
        <f>'153S-2020EIOT'!CI32</f>
        <v>454643.3315784203</v>
      </c>
      <c r="CJ32" s="497">
        <f>'153S-2020EIOT'!CJ32</f>
        <v>790002.69131851592</v>
      </c>
      <c r="CK32" s="497">
        <f>'153S-2020EIOT'!CK32</f>
        <v>744259.6957673938</v>
      </c>
      <c r="CL32" s="497">
        <f>'153S-2020EIOT'!CL32</f>
        <v>0</v>
      </c>
      <c r="CM32" s="497">
        <f>'153S-2020EIOT'!CM32</f>
        <v>623501.1409282824</v>
      </c>
      <c r="CN32" s="497">
        <f>'153S-2020EIOT'!CN32</f>
        <v>731633.59977228777</v>
      </c>
      <c r="CO32" s="497">
        <f>'153S-2020EIOT'!CO32</f>
        <v>1114235.2977681453</v>
      </c>
      <c r="CP32" s="497">
        <f>'153S-2020EIOT'!CP32</f>
        <v>664770.05592377647</v>
      </c>
      <c r="CQ32" s="497">
        <f>'153S-2020EIOT'!CQ32</f>
        <v>322374.54023623193</v>
      </c>
      <c r="CR32" s="497">
        <f>'153S-2020EIOT'!CR32</f>
        <v>359003.97573284019</v>
      </c>
      <c r="CS32" s="497">
        <f>'153S-2020EIOT'!CS32</f>
        <v>2538509.0948086958</v>
      </c>
      <c r="CT32" s="497">
        <f>'153S-2020EIOT'!CT32</f>
        <v>432287.67042124853</v>
      </c>
      <c r="CU32" s="497">
        <f>'153S-2020EIOT'!CU32</f>
        <v>534212.46947426302</v>
      </c>
      <c r="CV32" s="497">
        <f>'153S-2020EIOT'!CV32</f>
        <v>128217.7533419432</v>
      </c>
      <c r="CW32" s="497">
        <f>'153S-2020EIOT'!CW32</f>
        <v>141056.64466846635</v>
      </c>
      <c r="CX32" s="497">
        <f>'153S-2020EIOT'!CX32</f>
        <v>0</v>
      </c>
      <c r="CY32" s="497">
        <f>'153S-2020EIOT'!CY32</f>
        <v>3350448.5042984365</v>
      </c>
      <c r="CZ32" s="497">
        <f>'153S-2020EIOT'!CZ32</f>
        <v>479662.28088108666</v>
      </c>
      <c r="DA32" s="497">
        <f>'153S-2020EIOT'!DA32</f>
        <v>271530.75117788272</v>
      </c>
      <c r="DB32" s="497">
        <f>'153S-2020EIOT'!DB32</f>
        <v>2090340.7440821696</v>
      </c>
      <c r="DC32" s="497">
        <f>'153S-2020EIOT'!DC32</f>
        <v>588356.96921246371</v>
      </c>
      <c r="DD32" s="497">
        <f>'153S-2020EIOT'!DD32</f>
        <v>0</v>
      </c>
      <c r="DE32" s="497">
        <f>'153S-2020EIOT'!DE32</f>
        <v>0</v>
      </c>
      <c r="DF32" s="497">
        <f>'153S-2020EIOT'!DF32</f>
        <v>0</v>
      </c>
      <c r="DG32" s="497">
        <f>'153S-2020EIOT'!DG32</f>
        <v>0</v>
      </c>
      <c r="DH32" s="497">
        <f>'153S-2020EIOT'!DH32</f>
        <v>148058.35742426876</v>
      </c>
      <c r="DI32" s="497">
        <f>'153S-2020EIOT'!DI32</f>
        <v>126520.45381947467</v>
      </c>
      <c r="DJ32" s="497">
        <f>'153S-2020EIOT'!DJ32</f>
        <v>1102.0686870277657</v>
      </c>
      <c r="DK32" s="497">
        <f>'153S-2020EIOT'!DK32</f>
        <v>1049.7083202168271</v>
      </c>
      <c r="DL32" s="497">
        <f>'153S-2020EIOT'!DL32</f>
        <v>450536.738569348</v>
      </c>
      <c r="DM32" s="497">
        <f>'153S-2020EIOT'!DM32</f>
        <v>567582.23837869789</v>
      </c>
      <c r="DN32" s="497">
        <f>'153S-2020EIOT'!DN32</f>
        <v>371.26146231469397</v>
      </c>
      <c r="DO32" s="497">
        <f>'153S-2020EIOT'!DO32</f>
        <v>270.85529217152589</v>
      </c>
      <c r="DP32" s="497">
        <f>'153S-2020EIOT'!DP32</f>
        <v>123195.30916635951</v>
      </c>
      <c r="DQ32" s="497">
        <f>'153S-2020EIOT'!DQ32</f>
        <v>38167.848850393319</v>
      </c>
      <c r="DR32" s="497">
        <f>'153S-2020EIOT'!DR32</f>
        <v>25063.802093005288</v>
      </c>
      <c r="DS32" s="497">
        <f>'153S-2020EIOT'!DS32</f>
        <v>656766.53514716821</v>
      </c>
      <c r="DT32" s="497">
        <f>'153S-2020EIOT'!DT32</f>
        <v>101273.8267165688</v>
      </c>
      <c r="DU32" s="497">
        <f>'153S-2020EIOT'!DU32</f>
        <v>159084.15688438585</v>
      </c>
      <c r="DV32" s="497">
        <f>'153S-2020EIOT'!DV32</f>
        <v>747398.93796158559</v>
      </c>
      <c r="DW32" s="497">
        <f>'153S-2020EIOT'!DW32</f>
        <v>3739334.0335137555</v>
      </c>
      <c r="DX32" s="497">
        <f>'153S-2020EIOT'!DX32</f>
        <v>457835.81672423054</v>
      </c>
      <c r="DY32" s="497">
        <f>'153S-2020EIOT'!DY32</f>
        <v>42758.877506942743</v>
      </c>
      <c r="DZ32" s="497">
        <f>'153S-2020EIOT'!DZ32</f>
        <v>636207.36698744609</v>
      </c>
      <c r="EA32" s="497">
        <f>'153S-2020EIOT'!EA32</f>
        <v>384394.27555563586</v>
      </c>
      <c r="EB32" s="497">
        <f>'153S-2020EIOT'!EB32</f>
        <v>313074.06638364441</v>
      </c>
      <c r="EC32" s="497">
        <f>'153S-2020EIOT'!EC32</f>
        <v>379744.70000743505</v>
      </c>
      <c r="ED32" s="497">
        <f>'153S-2020EIOT'!ED32</f>
        <v>93279.300527400701</v>
      </c>
      <c r="EE32" s="497">
        <f>'153S-2020EIOT'!EE32</f>
        <v>368126.80304455105</v>
      </c>
      <c r="EF32" s="497">
        <f>'153S-2020EIOT'!EF32</f>
        <v>1847156.069449204</v>
      </c>
      <c r="EG32" s="497">
        <f>'153S-2020EIOT'!EG32</f>
        <v>95963.349396262231</v>
      </c>
      <c r="EH32" s="497">
        <f>'153S-2020EIOT'!EH32</f>
        <v>3310926.7735180035</v>
      </c>
      <c r="EI32" s="497">
        <f>'153S-2020EIOT'!EI32</f>
        <v>265333.97710412269</v>
      </c>
      <c r="EJ32" s="497">
        <f>'153S-2020EIOT'!EJ32</f>
        <v>421025.70283455198</v>
      </c>
      <c r="EK32" s="497">
        <f>'153S-2020EIOT'!EK32</f>
        <v>297622.06904811488</v>
      </c>
      <c r="EL32" s="497">
        <f>'153S-2020EIOT'!EL32</f>
        <v>39970.548898439403</v>
      </c>
      <c r="EM32" s="497">
        <f>'153S-2020EIOT'!EM32</f>
        <v>33088.966267200914</v>
      </c>
      <c r="EN32" s="497">
        <f>'153S-2020EIOT'!EN32</f>
        <v>480123.33398766071</v>
      </c>
      <c r="EO32" s="497">
        <f>'153S-2020EIOT'!EO32</f>
        <v>416280.72231959167</v>
      </c>
      <c r="EP32" s="497">
        <f>'153S-2020EIOT'!EP32</f>
        <v>624363.99727645738</v>
      </c>
      <c r="EQ32" s="497">
        <f>'153S-2020EIOT'!EQ32</f>
        <v>2428831.9276045687</v>
      </c>
      <c r="ER32" s="497">
        <f>'153S-2020EIOT'!ER32</f>
        <v>490000.25684289407</v>
      </c>
      <c r="ES32" s="497">
        <f>'153S-2020EIOT'!ES32</f>
        <v>61866.913174925299</v>
      </c>
      <c r="ET32" s="497">
        <f>'153S-2020EIOT'!ET32</f>
        <v>83052.214967825435</v>
      </c>
      <c r="EU32" s="497">
        <f>'153S-2020EIOT'!EU32</f>
        <v>252998.71004562627</v>
      </c>
      <c r="EV32" s="497">
        <f>'153S-2020EIOT'!EV32</f>
        <v>170584.50230251488</v>
      </c>
      <c r="EW32" s="497">
        <f>'153S-2020EIOT'!EW32</f>
        <v>69066.018596209135</v>
      </c>
      <c r="EX32" s="497">
        <f>'153S-2020EIOT'!EX32</f>
        <v>1180123.1282518504</v>
      </c>
      <c r="EY32" s="497">
        <f>'153S-2020EIOT'!EY32</f>
        <v>9810.1255579956323</v>
      </c>
      <c r="EZ32" s="498">
        <f>'153S-2020EIOT'!EZ32</f>
        <v>1168520.5034236112</v>
      </c>
      <c r="FA32" s="499">
        <f>'153S-2020EIOT'!FA32</f>
        <v>76569803.534198418</v>
      </c>
      <c r="FB32" s="355">
        <f>'153S-2020EIOT'!FB32</f>
        <v>7359224.0318390466</v>
      </c>
      <c r="FC32" s="355">
        <f>'153S-2020EIOT'!FC32</f>
        <v>22689481.268867522</v>
      </c>
      <c r="FD32" s="356">
        <f>'153S-2020EIOT'!FD32</f>
        <v>30048705.300706569</v>
      </c>
      <c r="FE32" s="355">
        <f>'153S-2020EIOT'!FE32</f>
        <v>0</v>
      </c>
      <c r="FF32" s="356">
        <f>'153S-2020EIOT'!FF32</f>
        <v>30048705.300706569</v>
      </c>
      <c r="FG32" s="355">
        <f>'153S-2020EIOT'!FG32</f>
        <v>0</v>
      </c>
      <c r="FH32" s="355">
        <f>'153S-2020EIOT'!FH32</f>
        <v>1290611.583908726</v>
      </c>
      <c r="FI32" s="356">
        <f>'153S-2020EIOT'!FI32</f>
        <v>1290611.583908726</v>
      </c>
      <c r="FJ32" s="355">
        <f>'153S-2020EIOT'!FJ32</f>
        <v>259842.25176207989</v>
      </c>
      <c r="FK32" s="500">
        <f>'153S-2020EIOT'!FK32</f>
        <v>31599159.136377376</v>
      </c>
      <c r="FL32" s="501">
        <f>'153S-2020EIOT'!FL32</f>
        <v>1486399.8468446499</v>
      </c>
      <c r="FM32" s="502">
        <f>'153S-2020EIOT'!FM32</f>
        <v>106682562.82373109</v>
      </c>
    </row>
    <row r="33" spans="1:169" ht="15">
      <c r="A33" s="815"/>
      <c r="B33" s="495" t="s">
        <v>234</v>
      </c>
      <c r="C33" s="496" t="s">
        <v>711</v>
      </c>
      <c r="D33" s="641">
        <f>'153S-2020EIOT'!D33</f>
        <v>2223.8963888484018</v>
      </c>
      <c r="E33" s="497">
        <f>'153S-2020EIOT'!E33</f>
        <v>0</v>
      </c>
      <c r="F33" s="497">
        <f>'153S-2020EIOT'!F33</f>
        <v>0</v>
      </c>
      <c r="G33" s="497">
        <f>'153S-2020EIOT'!G33</f>
        <v>0</v>
      </c>
      <c r="H33" s="497">
        <f>'153S-2020EIOT'!H33</f>
        <v>45.83132759835123</v>
      </c>
      <c r="I33" s="497">
        <f>'153S-2020EIOT'!I33</f>
        <v>12235.117518760471</v>
      </c>
      <c r="J33" s="497">
        <f>'153S-2020EIOT'!J33</f>
        <v>1821.1237060932328</v>
      </c>
      <c r="K33" s="497">
        <f>'153S-2020EIOT'!K33</f>
        <v>1078.5589450352913</v>
      </c>
      <c r="L33" s="497">
        <f>'153S-2020EIOT'!L33</f>
        <v>2909.6353984974176</v>
      </c>
      <c r="M33" s="497">
        <f>'153S-2020EIOT'!M33</f>
        <v>27548.610195802125</v>
      </c>
      <c r="N33" s="497">
        <f>'153S-2020EIOT'!N33</f>
        <v>3784.709367096737</v>
      </c>
      <c r="O33" s="497">
        <f>'153S-2020EIOT'!O33</f>
        <v>0</v>
      </c>
      <c r="P33" s="497">
        <f>'153S-2020EIOT'!P33</f>
        <v>0</v>
      </c>
      <c r="Q33" s="497">
        <f>'153S-2020EIOT'!Q33</f>
        <v>0</v>
      </c>
      <c r="R33" s="497">
        <f>'153S-2020EIOT'!R33</f>
        <v>0</v>
      </c>
      <c r="S33" s="497">
        <f>'153S-2020EIOT'!S33</f>
        <v>0</v>
      </c>
      <c r="T33" s="497">
        <f>'153S-2020EIOT'!T33</f>
        <v>0</v>
      </c>
      <c r="U33" s="497">
        <f>'153S-2020EIOT'!U33</f>
        <v>0</v>
      </c>
      <c r="V33" s="497">
        <f>'153S-2020EIOT'!V33</f>
        <v>0</v>
      </c>
      <c r="W33" s="497">
        <f>'153S-2020EIOT'!W33</f>
        <v>0</v>
      </c>
      <c r="X33" s="497">
        <f>'153S-2020EIOT'!X33</f>
        <v>0</v>
      </c>
      <c r="Y33" s="497">
        <f>'153S-2020EIOT'!Y33</f>
        <v>0</v>
      </c>
      <c r="Z33" s="497">
        <f>'153S-2020EIOT'!Z33</f>
        <v>26523.519340290666</v>
      </c>
      <c r="AA33" s="497">
        <f>'153S-2020EIOT'!AA33</f>
        <v>0</v>
      </c>
      <c r="AB33" s="497">
        <f>'153S-2020EIOT'!AB33</f>
        <v>43926.443137198657</v>
      </c>
      <c r="AC33" s="497">
        <f>'153S-2020EIOT'!AC33</f>
        <v>116487.17218278183</v>
      </c>
      <c r="AD33" s="497">
        <f>'153S-2020EIOT'!AD33</f>
        <v>70667902.47637251</v>
      </c>
      <c r="AE33" s="497">
        <f>'153S-2020EIOT'!AE33</f>
        <v>1055708.8696487043</v>
      </c>
      <c r="AF33" s="497">
        <f>'153S-2020EIOT'!AF33</f>
        <v>563600.53884202545</v>
      </c>
      <c r="AG33" s="497">
        <f>'153S-2020EIOT'!AG33</f>
        <v>10861454.889954083</v>
      </c>
      <c r="AH33" s="497">
        <f>'153S-2020EIOT'!AH33</f>
        <v>27652489.875279203</v>
      </c>
      <c r="AI33" s="497">
        <f>'153S-2020EIOT'!AI33</f>
        <v>71116616.942548141</v>
      </c>
      <c r="AJ33" s="497">
        <f>'153S-2020EIOT'!AJ33</f>
        <v>2882209.3023977228</v>
      </c>
      <c r="AK33" s="497">
        <f>'153S-2020EIOT'!AK33</f>
        <v>5803456.422602253</v>
      </c>
      <c r="AL33" s="497">
        <f>'153S-2020EIOT'!AL33</f>
        <v>77288.954245046174</v>
      </c>
      <c r="AM33" s="497">
        <f>'153S-2020EIOT'!AM33</f>
        <v>2716125.8476651087</v>
      </c>
      <c r="AN33" s="497">
        <f>'153S-2020EIOT'!AN33</f>
        <v>145113.7179380962</v>
      </c>
      <c r="AO33" s="497">
        <f>'153S-2020EIOT'!AO33</f>
        <v>41478.180904152337</v>
      </c>
      <c r="AP33" s="497">
        <f>'153S-2020EIOT'!AP33</f>
        <v>2910347.9534735666</v>
      </c>
      <c r="AQ33" s="497">
        <f>'153S-2020EIOT'!AQ33</f>
        <v>3860508.1758301933</v>
      </c>
      <c r="AR33" s="497">
        <f>'153S-2020EIOT'!AR33</f>
        <v>18110.734641237854</v>
      </c>
      <c r="AS33" s="497">
        <f>'153S-2020EIOT'!AS33</f>
        <v>1073.8895242414126</v>
      </c>
      <c r="AT33" s="497">
        <f>'153S-2020EIOT'!AT33</f>
        <v>42378.980990974567</v>
      </c>
      <c r="AU33" s="497">
        <f>'153S-2020EIOT'!AU33</f>
        <v>28608.848201635174</v>
      </c>
      <c r="AV33" s="497">
        <f>'153S-2020EIOT'!AV33</f>
        <v>19101.492944762696</v>
      </c>
      <c r="AW33" s="497">
        <f>'153S-2020EIOT'!AW33</f>
        <v>54697.271372556213</v>
      </c>
      <c r="AX33" s="497">
        <f>'153S-2020EIOT'!AX33</f>
        <v>191619.9439304925</v>
      </c>
      <c r="AY33" s="497">
        <f>'153S-2020EIOT'!AY33</f>
        <v>0</v>
      </c>
      <c r="AZ33" s="497">
        <f>'153S-2020EIOT'!AZ33</f>
        <v>0</v>
      </c>
      <c r="BA33" s="497">
        <f>'153S-2020EIOT'!BA33</f>
        <v>3266872.5092873955</v>
      </c>
      <c r="BB33" s="497">
        <f>'153S-2020EIOT'!BB33</f>
        <v>101953.66350395058</v>
      </c>
      <c r="BC33" s="497">
        <f>'153S-2020EIOT'!BC33</f>
        <v>1229817.8657431011</v>
      </c>
      <c r="BD33" s="497">
        <f>'153S-2020EIOT'!BD33</f>
        <v>123315.65218368403</v>
      </c>
      <c r="BE33" s="497">
        <f>'153S-2020EIOT'!BE33</f>
        <v>0</v>
      </c>
      <c r="BF33" s="497">
        <f>'153S-2020EIOT'!BF33</f>
        <v>0</v>
      </c>
      <c r="BG33" s="497">
        <f>'153S-2020EIOT'!BG33</f>
        <v>0</v>
      </c>
      <c r="BH33" s="497">
        <f>'153S-2020EIOT'!BH33</f>
        <v>0</v>
      </c>
      <c r="BI33" s="497">
        <f>'153S-2020EIOT'!BI33</f>
        <v>0</v>
      </c>
      <c r="BJ33" s="497">
        <f>'153S-2020EIOT'!BJ33</f>
        <v>0</v>
      </c>
      <c r="BK33" s="497">
        <f>'153S-2020EIOT'!BK33</f>
        <v>0</v>
      </c>
      <c r="BL33" s="497">
        <f>'153S-2020EIOT'!BL33</f>
        <v>0</v>
      </c>
      <c r="BM33" s="497">
        <f>'153S-2020EIOT'!BM33</f>
        <v>0</v>
      </c>
      <c r="BN33" s="497">
        <f>'153S-2020EIOT'!BN33</f>
        <v>0</v>
      </c>
      <c r="BO33" s="497">
        <f>'153S-2020EIOT'!BO33</f>
        <v>27984.282826924031</v>
      </c>
      <c r="BP33" s="497">
        <f>'153S-2020EIOT'!BP33</f>
        <v>25895.913830138074</v>
      </c>
      <c r="BQ33" s="497">
        <f>'153S-2020EIOT'!BQ33</f>
        <v>423199.4039089728</v>
      </c>
      <c r="BR33" s="497">
        <f>'153S-2020EIOT'!BR33</f>
        <v>35535.190543739664</v>
      </c>
      <c r="BS33" s="497">
        <f>'153S-2020EIOT'!BS33</f>
        <v>20149.091429547741</v>
      </c>
      <c r="BT33" s="497">
        <f>'153S-2020EIOT'!BT33</f>
        <v>17519.284158476694</v>
      </c>
      <c r="BU33" s="497">
        <f>'153S-2020EIOT'!BU33</f>
        <v>16548.61925266964</v>
      </c>
      <c r="BV33" s="497">
        <f>'153S-2020EIOT'!BV33</f>
        <v>29400.890204503427</v>
      </c>
      <c r="BW33" s="497">
        <f>'153S-2020EIOT'!BW33</f>
        <v>6192.2654292086936</v>
      </c>
      <c r="BX33" s="497">
        <f>'153S-2020EIOT'!BX33</f>
        <v>60266.728431476942</v>
      </c>
      <c r="BY33" s="497">
        <f>'153S-2020EIOT'!BY33</f>
        <v>4995.8315143354721</v>
      </c>
      <c r="BZ33" s="497">
        <f>'153S-2020EIOT'!BZ33</f>
        <v>24437.016998537551</v>
      </c>
      <c r="CA33" s="497">
        <f>'153S-2020EIOT'!CA33</f>
        <v>12755.546875945467</v>
      </c>
      <c r="CB33" s="497">
        <f>'153S-2020EIOT'!CB33</f>
        <v>20109.719956481167</v>
      </c>
      <c r="CC33" s="497">
        <f>'153S-2020EIOT'!CC33</f>
        <v>41190.75920592514</v>
      </c>
      <c r="CD33" s="497">
        <f>'153S-2020EIOT'!CD33</f>
        <v>0</v>
      </c>
      <c r="CE33" s="497">
        <f>'153S-2020EIOT'!CE33</f>
        <v>0</v>
      </c>
      <c r="CF33" s="497">
        <f>'153S-2020EIOT'!CF33</f>
        <v>10955.874071500208</v>
      </c>
      <c r="CG33" s="497">
        <f>'153S-2020EIOT'!CG33</f>
        <v>10360.322309326415</v>
      </c>
      <c r="CH33" s="497">
        <f>'153S-2020EIOT'!CH33</f>
        <v>35296.107044993521</v>
      </c>
      <c r="CI33" s="497">
        <f>'153S-2020EIOT'!CI33</f>
        <v>49334.065475139127</v>
      </c>
      <c r="CJ33" s="497">
        <f>'153S-2020EIOT'!CJ33</f>
        <v>59305.002941633793</v>
      </c>
      <c r="CK33" s="497">
        <f>'153S-2020EIOT'!CK33</f>
        <v>53986.907709409708</v>
      </c>
      <c r="CL33" s="497">
        <f>'153S-2020EIOT'!CL33</f>
        <v>12374.139418457409</v>
      </c>
      <c r="CM33" s="497">
        <f>'153S-2020EIOT'!CM33</f>
        <v>75421.945624394983</v>
      </c>
      <c r="CN33" s="497">
        <f>'153S-2020EIOT'!CN33</f>
        <v>23475.686752769816</v>
      </c>
      <c r="CO33" s="497">
        <f>'153S-2020EIOT'!CO33</f>
        <v>9625.741605205656</v>
      </c>
      <c r="CP33" s="497">
        <f>'153S-2020EIOT'!CP33</f>
        <v>67507.475349368106</v>
      </c>
      <c r="CQ33" s="497">
        <f>'153S-2020EIOT'!CQ33</f>
        <v>5407.246306254995</v>
      </c>
      <c r="CR33" s="497">
        <f>'153S-2020EIOT'!CR33</f>
        <v>15438.227380990746</v>
      </c>
      <c r="CS33" s="497">
        <f>'153S-2020EIOT'!CS33</f>
        <v>91564.068806218464</v>
      </c>
      <c r="CT33" s="497">
        <f>'153S-2020EIOT'!CT33</f>
        <v>7811.8713798907074</v>
      </c>
      <c r="CU33" s="497">
        <f>'153S-2020EIOT'!CU33</f>
        <v>33485.199330646617</v>
      </c>
      <c r="CV33" s="497">
        <f>'153S-2020EIOT'!CV33</f>
        <v>2895424.1133887935</v>
      </c>
      <c r="CW33" s="497">
        <f>'153S-2020EIOT'!CW33</f>
        <v>4254.8817159526288</v>
      </c>
      <c r="CX33" s="497">
        <f>'153S-2020EIOT'!CX33</f>
        <v>0</v>
      </c>
      <c r="CY33" s="497">
        <f>'153S-2020EIOT'!CY33</f>
        <v>0</v>
      </c>
      <c r="CZ33" s="497">
        <f>'153S-2020EIOT'!CZ33</f>
        <v>0</v>
      </c>
      <c r="DA33" s="497">
        <f>'153S-2020EIOT'!DA33</f>
        <v>0</v>
      </c>
      <c r="DB33" s="497">
        <f>'153S-2020EIOT'!DB33</f>
        <v>9889.6360110519163</v>
      </c>
      <c r="DC33" s="497">
        <f>'153S-2020EIOT'!DC33</f>
        <v>1002.6700278344862</v>
      </c>
      <c r="DD33" s="497">
        <f>'153S-2020EIOT'!DD33</f>
        <v>649.56338832814276</v>
      </c>
      <c r="DE33" s="497">
        <f>'153S-2020EIOT'!DE33</f>
        <v>311.25799300990786</v>
      </c>
      <c r="DF33" s="497">
        <f>'153S-2020EIOT'!DF33</f>
        <v>188.52959152785903</v>
      </c>
      <c r="DG33" s="497">
        <f>'153S-2020EIOT'!DG33</f>
        <v>1917.6745345963488</v>
      </c>
      <c r="DH33" s="497">
        <f>'153S-2020EIOT'!DH33</f>
        <v>6431.7531672341593</v>
      </c>
      <c r="DI33" s="497">
        <f>'153S-2020EIOT'!DI33</f>
        <v>26263.583429451501</v>
      </c>
      <c r="DJ33" s="497">
        <f>'153S-2020EIOT'!DJ33</f>
        <v>8653.0075554701725</v>
      </c>
      <c r="DK33" s="497">
        <f>'153S-2020EIOT'!DK33</f>
        <v>7088.0294070605969</v>
      </c>
      <c r="DL33" s="497">
        <f>'153S-2020EIOT'!DL33</f>
        <v>1053.3671326241763</v>
      </c>
      <c r="DM33" s="497">
        <f>'153S-2020EIOT'!DM33</f>
        <v>94.698608506565122</v>
      </c>
      <c r="DN33" s="497">
        <f>'153S-2020EIOT'!DN33</f>
        <v>0</v>
      </c>
      <c r="DO33" s="497">
        <f>'153S-2020EIOT'!DO33</f>
        <v>0</v>
      </c>
      <c r="DP33" s="497">
        <f>'153S-2020EIOT'!DP33</f>
        <v>1.9953574181503591E-3</v>
      </c>
      <c r="DQ33" s="497">
        <f>'153S-2020EIOT'!DQ33</f>
        <v>3.1089845431739218E-4</v>
      </c>
      <c r="DR33" s="497">
        <f>'153S-2020EIOT'!DR33</f>
        <v>0</v>
      </c>
      <c r="DS33" s="497">
        <f>'153S-2020EIOT'!DS33</f>
        <v>0</v>
      </c>
      <c r="DT33" s="497">
        <f>'153S-2020EIOT'!DT33</f>
        <v>23478.919010062302</v>
      </c>
      <c r="DU33" s="497">
        <f>'153S-2020EIOT'!DU33</f>
        <v>0</v>
      </c>
      <c r="DV33" s="497">
        <f>'153S-2020EIOT'!DV33</f>
        <v>0</v>
      </c>
      <c r="DW33" s="497">
        <f>'153S-2020EIOT'!DW33</f>
        <v>0</v>
      </c>
      <c r="DX33" s="497">
        <f>'153S-2020EIOT'!DX33</f>
        <v>0</v>
      </c>
      <c r="DY33" s="497">
        <f>'153S-2020EIOT'!DY33</f>
        <v>0</v>
      </c>
      <c r="DZ33" s="497">
        <f>'153S-2020EIOT'!DZ33</f>
        <v>0</v>
      </c>
      <c r="EA33" s="497">
        <f>'153S-2020EIOT'!EA33</f>
        <v>0</v>
      </c>
      <c r="EB33" s="497">
        <f>'153S-2020EIOT'!EB33</f>
        <v>0</v>
      </c>
      <c r="EC33" s="497">
        <f>'153S-2020EIOT'!EC33</f>
        <v>0</v>
      </c>
      <c r="ED33" s="497">
        <f>'153S-2020EIOT'!ED33</f>
        <v>0</v>
      </c>
      <c r="EE33" s="497">
        <f>'153S-2020EIOT'!EE33</f>
        <v>0</v>
      </c>
      <c r="EF33" s="497">
        <f>'153S-2020EIOT'!EF33</f>
        <v>114.35872554404381</v>
      </c>
      <c r="EG33" s="497">
        <f>'153S-2020EIOT'!EG33</f>
        <v>0</v>
      </c>
      <c r="EH33" s="497">
        <f>'153S-2020EIOT'!EH33</f>
        <v>0</v>
      </c>
      <c r="EI33" s="497">
        <f>'153S-2020EIOT'!EI33</f>
        <v>433549.1310221554</v>
      </c>
      <c r="EJ33" s="497">
        <f>'153S-2020EIOT'!EJ33</f>
        <v>0</v>
      </c>
      <c r="EK33" s="497">
        <f>'153S-2020EIOT'!EK33</f>
        <v>0</v>
      </c>
      <c r="EL33" s="497">
        <f>'153S-2020EIOT'!EL33</f>
        <v>0</v>
      </c>
      <c r="EM33" s="497">
        <f>'153S-2020EIOT'!EM33</f>
        <v>63911.639480704616</v>
      </c>
      <c r="EN33" s="497">
        <f>'153S-2020EIOT'!EN33</f>
        <v>336570.69969128357</v>
      </c>
      <c r="EO33" s="497">
        <f>'153S-2020EIOT'!EO33</f>
        <v>123241.65302549413</v>
      </c>
      <c r="EP33" s="497">
        <f>'153S-2020EIOT'!EP33</f>
        <v>201163.91231684593</v>
      </c>
      <c r="EQ33" s="497">
        <f>'153S-2020EIOT'!EQ33</f>
        <v>592725.69120887853</v>
      </c>
      <c r="ER33" s="497">
        <f>'153S-2020EIOT'!ER33</f>
        <v>3980392.008052635</v>
      </c>
      <c r="ES33" s="497">
        <f>'153S-2020EIOT'!ES33</f>
        <v>0</v>
      </c>
      <c r="ET33" s="497">
        <f>'153S-2020EIOT'!ET33</f>
        <v>180.62780299020184</v>
      </c>
      <c r="EU33" s="497">
        <f>'153S-2020EIOT'!EU33</f>
        <v>2821.1898235049321</v>
      </c>
      <c r="EV33" s="497">
        <f>'153S-2020EIOT'!EV33</f>
        <v>0</v>
      </c>
      <c r="EW33" s="497">
        <f>'153S-2020EIOT'!EW33</f>
        <v>0</v>
      </c>
      <c r="EX33" s="497">
        <f>'153S-2020EIOT'!EX33</f>
        <v>0</v>
      </c>
      <c r="EY33" s="497">
        <f>'153S-2020EIOT'!EY33</f>
        <v>0</v>
      </c>
      <c r="EZ33" s="498">
        <f>'153S-2020EIOT'!EZ33</f>
        <v>176043.11483652721</v>
      </c>
      <c r="FA33" s="499">
        <f>'153S-2020EIOT'!FA33</f>
        <v>215895383.75686035</v>
      </c>
      <c r="FB33" s="355">
        <f>'153S-2020EIOT'!FB33</f>
        <v>212177.08961956983</v>
      </c>
      <c r="FC33" s="355">
        <f>'153S-2020EIOT'!FC33</f>
        <v>454743.77804563515</v>
      </c>
      <c r="FD33" s="356">
        <f>'153S-2020EIOT'!FD33</f>
        <v>666920.86766520492</v>
      </c>
      <c r="FE33" s="355">
        <f>'153S-2020EIOT'!FE33</f>
        <v>0</v>
      </c>
      <c r="FF33" s="356">
        <f>'153S-2020EIOT'!FF33</f>
        <v>666920.86766520492</v>
      </c>
      <c r="FG33" s="355">
        <f>'153S-2020EIOT'!FG33</f>
        <v>0</v>
      </c>
      <c r="FH33" s="355">
        <f>'153S-2020EIOT'!FH33</f>
        <v>-2582138.3024206674</v>
      </c>
      <c r="FI33" s="356">
        <f>'153S-2020EIOT'!FI33</f>
        <v>-2582138.3024206674</v>
      </c>
      <c r="FJ33" s="355">
        <f>'153S-2020EIOT'!FJ33</f>
        <v>21118184.002389804</v>
      </c>
      <c r="FK33" s="500">
        <f>'153S-2020EIOT'!FK33</f>
        <v>19202966.56763434</v>
      </c>
      <c r="FL33" s="501">
        <f>'153S-2020EIOT'!FL33</f>
        <v>4833784.4669620609</v>
      </c>
      <c r="FM33" s="502">
        <f>'153S-2020EIOT'!FM33</f>
        <v>230264565.85753256</v>
      </c>
    </row>
    <row r="34" spans="1:169" ht="15">
      <c r="A34" s="815"/>
      <c r="B34" s="495" t="s">
        <v>235</v>
      </c>
      <c r="C34" s="496" t="s">
        <v>712</v>
      </c>
      <c r="D34" s="641">
        <f>'153S-2020EIOT'!D34</f>
        <v>0</v>
      </c>
      <c r="E34" s="497">
        <f>'153S-2020EIOT'!E34</f>
        <v>0</v>
      </c>
      <c r="F34" s="497">
        <f>'153S-2020EIOT'!F34</f>
        <v>0</v>
      </c>
      <c r="G34" s="497">
        <f>'153S-2020EIOT'!G34</f>
        <v>0</v>
      </c>
      <c r="H34" s="497">
        <f>'153S-2020EIOT'!H34</f>
        <v>0</v>
      </c>
      <c r="I34" s="497">
        <f>'153S-2020EIOT'!I34</f>
        <v>0</v>
      </c>
      <c r="J34" s="497">
        <f>'153S-2020EIOT'!J34</f>
        <v>0</v>
      </c>
      <c r="K34" s="497">
        <f>'153S-2020EIOT'!K34</f>
        <v>0</v>
      </c>
      <c r="L34" s="497">
        <f>'153S-2020EIOT'!L34</f>
        <v>0</v>
      </c>
      <c r="M34" s="497">
        <f>'153S-2020EIOT'!M34</f>
        <v>0</v>
      </c>
      <c r="N34" s="497">
        <f>'153S-2020EIOT'!N34</f>
        <v>0</v>
      </c>
      <c r="O34" s="497">
        <f>'153S-2020EIOT'!O34</f>
        <v>0</v>
      </c>
      <c r="P34" s="497">
        <f>'153S-2020EIOT'!P34</f>
        <v>0</v>
      </c>
      <c r="Q34" s="497">
        <f>'153S-2020EIOT'!Q34</f>
        <v>0</v>
      </c>
      <c r="R34" s="497">
        <f>'153S-2020EIOT'!R34</f>
        <v>0</v>
      </c>
      <c r="S34" s="497">
        <f>'153S-2020EIOT'!S34</f>
        <v>0</v>
      </c>
      <c r="T34" s="497">
        <f>'153S-2020EIOT'!T34</f>
        <v>0</v>
      </c>
      <c r="U34" s="497">
        <f>'153S-2020EIOT'!U34</f>
        <v>0</v>
      </c>
      <c r="V34" s="497">
        <f>'153S-2020EIOT'!V34</f>
        <v>0</v>
      </c>
      <c r="W34" s="497">
        <f>'153S-2020EIOT'!W34</f>
        <v>0</v>
      </c>
      <c r="X34" s="497">
        <f>'153S-2020EIOT'!X34</f>
        <v>0</v>
      </c>
      <c r="Y34" s="497">
        <f>'153S-2020EIOT'!Y34</f>
        <v>0</v>
      </c>
      <c r="Z34" s="497">
        <f>'153S-2020EIOT'!Z34</f>
        <v>0</v>
      </c>
      <c r="AA34" s="497">
        <f>'153S-2020EIOT'!AA34</f>
        <v>0</v>
      </c>
      <c r="AB34" s="497">
        <f>'153S-2020EIOT'!AB34</f>
        <v>0</v>
      </c>
      <c r="AC34" s="497">
        <f>'153S-2020EIOT'!AC34</f>
        <v>0</v>
      </c>
      <c r="AD34" s="497">
        <f>'153S-2020EIOT'!AD34</f>
        <v>1174923.8597643224</v>
      </c>
      <c r="AE34" s="497">
        <f>'153S-2020EIOT'!AE34</f>
        <v>3683651.6437990698</v>
      </c>
      <c r="AF34" s="497">
        <f>'153S-2020EIOT'!AF34</f>
        <v>14302.982193510796</v>
      </c>
      <c r="AG34" s="497">
        <f>'153S-2020EIOT'!AG34</f>
        <v>1644272.1144333968</v>
      </c>
      <c r="AH34" s="497">
        <f>'153S-2020EIOT'!AH34</f>
        <v>4330959.4094821196</v>
      </c>
      <c r="AI34" s="497">
        <f>'153S-2020EIOT'!AI34</f>
        <v>11492600.152617065</v>
      </c>
      <c r="AJ34" s="497">
        <f>'153S-2020EIOT'!AJ34</f>
        <v>90834.104224616298</v>
      </c>
      <c r="AK34" s="497">
        <f>'153S-2020EIOT'!AK34</f>
        <v>20974.535300902382</v>
      </c>
      <c r="AL34" s="497">
        <f>'153S-2020EIOT'!AL34</f>
        <v>0</v>
      </c>
      <c r="AM34" s="497">
        <f>'153S-2020EIOT'!AM34</f>
        <v>219.35983434571352</v>
      </c>
      <c r="AN34" s="497">
        <f>'153S-2020EIOT'!AN34</f>
        <v>0</v>
      </c>
      <c r="AO34" s="497">
        <f>'153S-2020EIOT'!AO34</f>
        <v>0</v>
      </c>
      <c r="AP34" s="497">
        <f>'153S-2020EIOT'!AP34</f>
        <v>483279.22990412975</v>
      </c>
      <c r="AQ34" s="497">
        <f>'153S-2020EIOT'!AQ34</f>
        <v>115121.9839850946</v>
      </c>
      <c r="AR34" s="497">
        <f>'153S-2020EIOT'!AR34</f>
        <v>0</v>
      </c>
      <c r="AS34" s="497">
        <f>'153S-2020EIOT'!AS34</f>
        <v>0</v>
      </c>
      <c r="AT34" s="497">
        <f>'153S-2020EIOT'!AT34</f>
        <v>0</v>
      </c>
      <c r="AU34" s="497">
        <f>'153S-2020EIOT'!AU34</f>
        <v>0</v>
      </c>
      <c r="AV34" s="497">
        <f>'153S-2020EIOT'!AV34</f>
        <v>0</v>
      </c>
      <c r="AW34" s="497">
        <f>'153S-2020EIOT'!AW34</f>
        <v>0</v>
      </c>
      <c r="AX34" s="497">
        <f>'153S-2020EIOT'!AX34</f>
        <v>0</v>
      </c>
      <c r="AY34" s="497">
        <f>'153S-2020EIOT'!AY34</f>
        <v>0</v>
      </c>
      <c r="AZ34" s="497">
        <f>'153S-2020EIOT'!AZ34</f>
        <v>0</v>
      </c>
      <c r="BA34" s="497">
        <f>'153S-2020EIOT'!BA34</f>
        <v>0</v>
      </c>
      <c r="BB34" s="497">
        <f>'153S-2020EIOT'!BB34</f>
        <v>0</v>
      </c>
      <c r="BC34" s="497">
        <f>'153S-2020EIOT'!BC34</f>
        <v>0</v>
      </c>
      <c r="BD34" s="497">
        <f>'153S-2020EIOT'!BD34</f>
        <v>0</v>
      </c>
      <c r="BE34" s="497">
        <f>'153S-2020EIOT'!BE34</f>
        <v>0</v>
      </c>
      <c r="BF34" s="497">
        <f>'153S-2020EIOT'!BF34</f>
        <v>0</v>
      </c>
      <c r="BG34" s="497">
        <f>'153S-2020EIOT'!BG34</f>
        <v>0</v>
      </c>
      <c r="BH34" s="497">
        <f>'153S-2020EIOT'!BH34</f>
        <v>0</v>
      </c>
      <c r="BI34" s="497">
        <f>'153S-2020EIOT'!BI34</f>
        <v>0</v>
      </c>
      <c r="BJ34" s="497">
        <f>'153S-2020EIOT'!BJ34</f>
        <v>0</v>
      </c>
      <c r="BK34" s="497">
        <f>'153S-2020EIOT'!BK34</f>
        <v>0</v>
      </c>
      <c r="BL34" s="497">
        <f>'153S-2020EIOT'!BL34</f>
        <v>0</v>
      </c>
      <c r="BM34" s="497">
        <f>'153S-2020EIOT'!BM34</f>
        <v>0</v>
      </c>
      <c r="BN34" s="497">
        <f>'153S-2020EIOT'!BN34</f>
        <v>0</v>
      </c>
      <c r="BO34" s="497">
        <f>'153S-2020EIOT'!BO34</f>
        <v>240.89613912333209</v>
      </c>
      <c r="BP34" s="497">
        <f>'153S-2020EIOT'!BP34</f>
        <v>1015.5876475627778</v>
      </c>
      <c r="BQ34" s="497">
        <f>'153S-2020EIOT'!BQ34</f>
        <v>1337.7250546957439</v>
      </c>
      <c r="BR34" s="497">
        <f>'153S-2020EIOT'!BR34</f>
        <v>286.09495741516321</v>
      </c>
      <c r="BS34" s="497">
        <f>'153S-2020EIOT'!BS34</f>
        <v>79.672503811290809</v>
      </c>
      <c r="BT34" s="497">
        <f>'153S-2020EIOT'!BT34</f>
        <v>110.59058804712799</v>
      </c>
      <c r="BU34" s="497">
        <f>'153S-2020EIOT'!BU34</f>
        <v>0</v>
      </c>
      <c r="BV34" s="497">
        <f>'153S-2020EIOT'!BV34</f>
        <v>227.39890300160766</v>
      </c>
      <c r="BW34" s="497">
        <f>'153S-2020EIOT'!BW34</f>
        <v>0</v>
      </c>
      <c r="BX34" s="497">
        <f>'153S-2020EIOT'!BX34</f>
        <v>347.9542126353835</v>
      </c>
      <c r="BY34" s="497">
        <f>'153S-2020EIOT'!BY34</f>
        <v>0</v>
      </c>
      <c r="BZ34" s="497">
        <f>'153S-2020EIOT'!BZ34</f>
        <v>0</v>
      </c>
      <c r="CA34" s="497">
        <f>'153S-2020EIOT'!CA34</f>
        <v>0</v>
      </c>
      <c r="CB34" s="497">
        <f>'153S-2020EIOT'!CB34</f>
        <v>25929.196511585087</v>
      </c>
      <c r="CC34" s="497">
        <f>'153S-2020EIOT'!CC34</f>
        <v>47970.306944244876</v>
      </c>
      <c r="CD34" s="497">
        <f>'153S-2020EIOT'!CD34</f>
        <v>0</v>
      </c>
      <c r="CE34" s="497">
        <f>'153S-2020EIOT'!CE34</f>
        <v>0</v>
      </c>
      <c r="CF34" s="497">
        <f>'153S-2020EIOT'!CF34</f>
        <v>391.61999602962248</v>
      </c>
      <c r="CG34" s="497">
        <f>'153S-2020EIOT'!CG34</f>
        <v>508.57990868180684</v>
      </c>
      <c r="CH34" s="497">
        <f>'153S-2020EIOT'!CH34</f>
        <v>6453.3768194471195</v>
      </c>
      <c r="CI34" s="497">
        <f>'153S-2020EIOT'!CI34</f>
        <v>193.71460223149089</v>
      </c>
      <c r="CJ34" s="497">
        <f>'153S-2020EIOT'!CJ34</f>
        <v>221.21763601611289</v>
      </c>
      <c r="CK34" s="497">
        <f>'153S-2020EIOT'!CK34</f>
        <v>93.351487664207525</v>
      </c>
      <c r="CL34" s="497">
        <f>'153S-2020EIOT'!CL34</f>
        <v>0</v>
      </c>
      <c r="CM34" s="497">
        <f>'153S-2020EIOT'!CM34</f>
        <v>618.72979554826043</v>
      </c>
      <c r="CN34" s="497">
        <f>'153S-2020EIOT'!CN34</f>
        <v>187.24728799379798</v>
      </c>
      <c r="CO34" s="497">
        <f>'153S-2020EIOT'!CO34</f>
        <v>0</v>
      </c>
      <c r="CP34" s="497">
        <f>'153S-2020EIOT'!CP34</f>
        <v>0</v>
      </c>
      <c r="CQ34" s="497">
        <f>'153S-2020EIOT'!CQ34</f>
        <v>0</v>
      </c>
      <c r="CR34" s="497">
        <f>'153S-2020EIOT'!CR34</f>
        <v>0</v>
      </c>
      <c r="CS34" s="497">
        <f>'153S-2020EIOT'!CS34</f>
        <v>0</v>
      </c>
      <c r="CT34" s="497">
        <f>'153S-2020EIOT'!CT34</f>
        <v>1660.9437840924193</v>
      </c>
      <c r="CU34" s="497">
        <f>'153S-2020EIOT'!CU34</f>
        <v>97.173338510033815</v>
      </c>
      <c r="CV34" s="497">
        <f>'153S-2020EIOT'!CV34</f>
        <v>22461.53258304601</v>
      </c>
      <c r="CW34" s="497">
        <f>'153S-2020EIOT'!CW34</f>
        <v>0</v>
      </c>
      <c r="CX34" s="497">
        <f>'153S-2020EIOT'!CX34</f>
        <v>0</v>
      </c>
      <c r="CY34" s="497">
        <f>'153S-2020EIOT'!CY34</f>
        <v>0</v>
      </c>
      <c r="CZ34" s="497">
        <f>'153S-2020EIOT'!CZ34</f>
        <v>0</v>
      </c>
      <c r="DA34" s="497">
        <f>'153S-2020EIOT'!DA34</f>
        <v>0</v>
      </c>
      <c r="DB34" s="497">
        <f>'153S-2020EIOT'!DB34</f>
        <v>19153.095057013397</v>
      </c>
      <c r="DC34" s="497">
        <f>'153S-2020EIOT'!DC34</f>
        <v>1941.8545164322466</v>
      </c>
      <c r="DD34" s="497">
        <f>'153S-2020EIOT'!DD34</f>
        <v>0</v>
      </c>
      <c r="DE34" s="497">
        <f>'153S-2020EIOT'!DE34</f>
        <v>0</v>
      </c>
      <c r="DF34" s="497">
        <f>'153S-2020EIOT'!DF34</f>
        <v>0</v>
      </c>
      <c r="DG34" s="497">
        <f>'153S-2020EIOT'!DG34</f>
        <v>0</v>
      </c>
      <c r="DH34" s="497">
        <f>'153S-2020EIOT'!DH34</f>
        <v>0</v>
      </c>
      <c r="DI34" s="497">
        <f>'153S-2020EIOT'!DI34</f>
        <v>0</v>
      </c>
      <c r="DJ34" s="497">
        <f>'153S-2020EIOT'!DJ34</f>
        <v>2849.6697318965234</v>
      </c>
      <c r="DK34" s="497">
        <f>'153S-2020EIOT'!DK34</f>
        <v>2334.2800443210167</v>
      </c>
      <c r="DL34" s="497">
        <f>'153S-2020EIOT'!DL34</f>
        <v>0</v>
      </c>
      <c r="DM34" s="497">
        <f>'153S-2020EIOT'!DM34</f>
        <v>0</v>
      </c>
      <c r="DN34" s="497">
        <f>'153S-2020EIOT'!DN34</f>
        <v>0</v>
      </c>
      <c r="DO34" s="497">
        <f>'153S-2020EIOT'!DO34</f>
        <v>0</v>
      </c>
      <c r="DP34" s="497">
        <f>'153S-2020EIOT'!DP34</f>
        <v>0</v>
      </c>
      <c r="DQ34" s="497">
        <f>'153S-2020EIOT'!DQ34</f>
        <v>0</v>
      </c>
      <c r="DR34" s="497">
        <f>'153S-2020EIOT'!DR34</f>
        <v>0</v>
      </c>
      <c r="DS34" s="497">
        <f>'153S-2020EIOT'!DS34</f>
        <v>0</v>
      </c>
      <c r="DT34" s="497">
        <f>'153S-2020EIOT'!DT34</f>
        <v>0</v>
      </c>
      <c r="DU34" s="497">
        <f>'153S-2020EIOT'!DU34</f>
        <v>0</v>
      </c>
      <c r="DV34" s="497">
        <f>'153S-2020EIOT'!DV34</f>
        <v>0</v>
      </c>
      <c r="DW34" s="497">
        <f>'153S-2020EIOT'!DW34</f>
        <v>0</v>
      </c>
      <c r="DX34" s="497">
        <f>'153S-2020EIOT'!DX34</f>
        <v>0</v>
      </c>
      <c r="DY34" s="497">
        <f>'153S-2020EIOT'!DY34</f>
        <v>0</v>
      </c>
      <c r="DZ34" s="497">
        <f>'153S-2020EIOT'!DZ34</f>
        <v>0</v>
      </c>
      <c r="EA34" s="497">
        <f>'153S-2020EIOT'!EA34</f>
        <v>0</v>
      </c>
      <c r="EB34" s="497">
        <f>'153S-2020EIOT'!EB34</f>
        <v>0</v>
      </c>
      <c r="EC34" s="497">
        <f>'153S-2020EIOT'!EC34</f>
        <v>0</v>
      </c>
      <c r="ED34" s="497">
        <f>'153S-2020EIOT'!ED34</f>
        <v>0</v>
      </c>
      <c r="EE34" s="497">
        <f>'153S-2020EIOT'!EE34</f>
        <v>0</v>
      </c>
      <c r="EF34" s="497">
        <f>'153S-2020EIOT'!EF34</f>
        <v>871.60116780942451</v>
      </c>
      <c r="EG34" s="497">
        <f>'153S-2020EIOT'!EG34</f>
        <v>0</v>
      </c>
      <c r="EH34" s="497">
        <f>'153S-2020EIOT'!EH34</f>
        <v>0</v>
      </c>
      <c r="EI34" s="497">
        <f>'153S-2020EIOT'!EI34</f>
        <v>137097.33004410178</v>
      </c>
      <c r="EJ34" s="497">
        <f>'153S-2020EIOT'!EJ34</f>
        <v>0</v>
      </c>
      <c r="EK34" s="497">
        <f>'153S-2020EIOT'!EK34</f>
        <v>0</v>
      </c>
      <c r="EL34" s="497">
        <f>'153S-2020EIOT'!EL34</f>
        <v>0</v>
      </c>
      <c r="EM34" s="497">
        <f>'153S-2020EIOT'!EM34</f>
        <v>4786.9952365145682</v>
      </c>
      <c r="EN34" s="497">
        <f>'153S-2020EIOT'!EN34</f>
        <v>25119.866883683993</v>
      </c>
      <c r="EO34" s="497">
        <f>'153S-2020EIOT'!EO34</f>
        <v>208.0847733667033</v>
      </c>
      <c r="EP34" s="497">
        <f>'153S-2020EIOT'!EP34</f>
        <v>15124.794239296643</v>
      </c>
      <c r="EQ34" s="497">
        <f>'153S-2020EIOT'!EQ34</f>
        <v>330691.96586488746</v>
      </c>
      <c r="ER34" s="497">
        <f>'153S-2020EIOT'!ER34</f>
        <v>0</v>
      </c>
      <c r="ES34" s="497">
        <f>'153S-2020EIOT'!ES34</f>
        <v>0</v>
      </c>
      <c r="ET34" s="497">
        <f>'153S-2020EIOT'!ET34</f>
        <v>0</v>
      </c>
      <c r="EU34" s="497">
        <f>'153S-2020EIOT'!EU34</f>
        <v>2627.9433915848099</v>
      </c>
      <c r="EV34" s="497">
        <f>'153S-2020EIOT'!EV34</f>
        <v>0</v>
      </c>
      <c r="EW34" s="497">
        <f>'153S-2020EIOT'!EW34</f>
        <v>0</v>
      </c>
      <c r="EX34" s="497">
        <f>'153S-2020EIOT'!EX34</f>
        <v>0</v>
      </c>
      <c r="EY34" s="497">
        <f>'153S-2020EIOT'!EY34</f>
        <v>0</v>
      </c>
      <c r="EZ34" s="498">
        <f>'153S-2020EIOT'!EZ34</f>
        <v>49771.704928742474</v>
      </c>
      <c r="FA34" s="499">
        <f>'153S-2020EIOT'!FA34</f>
        <v>23754151.4721196</v>
      </c>
      <c r="FB34" s="355">
        <f>'153S-2020EIOT'!FB34</f>
        <v>39611.118295292486</v>
      </c>
      <c r="FC34" s="355">
        <f>'153S-2020EIOT'!FC34</f>
        <v>57344.939831615731</v>
      </c>
      <c r="FD34" s="356">
        <f>'153S-2020EIOT'!FD34</f>
        <v>96956.058126908218</v>
      </c>
      <c r="FE34" s="355">
        <f>'153S-2020EIOT'!FE34</f>
        <v>0</v>
      </c>
      <c r="FF34" s="356">
        <f>'153S-2020EIOT'!FF34</f>
        <v>96956.058126908218</v>
      </c>
      <c r="FG34" s="355">
        <f>'153S-2020EIOT'!FG34</f>
        <v>0</v>
      </c>
      <c r="FH34" s="355">
        <f>'153S-2020EIOT'!FH34</f>
        <v>-336009.19245489605</v>
      </c>
      <c r="FI34" s="356">
        <f>'153S-2020EIOT'!FI34</f>
        <v>-336009.19245489605</v>
      </c>
      <c r="FJ34" s="355">
        <f>'153S-2020EIOT'!FJ34</f>
        <v>871178.14971842396</v>
      </c>
      <c r="FK34" s="500">
        <f>'153S-2020EIOT'!FK34</f>
        <v>632125.01539043617</v>
      </c>
      <c r="FL34" s="501">
        <f>'153S-2020EIOT'!FL34</f>
        <v>248651.61078406242</v>
      </c>
      <c r="FM34" s="502">
        <f>'153S-2020EIOT'!FM34</f>
        <v>24137624.876725964</v>
      </c>
    </row>
    <row r="35" spans="1:169" ht="15">
      <c r="A35" s="815"/>
      <c r="B35" s="495" t="s">
        <v>236</v>
      </c>
      <c r="C35" s="496" t="s">
        <v>713</v>
      </c>
      <c r="D35" s="641">
        <f>'153S-2020EIOT'!D35</f>
        <v>0</v>
      </c>
      <c r="E35" s="497">
        <f>'153S-2020EIOT'!E35</f>
        <v>0</v>
      </c>
      <c r="F35" s="497">
        <f>'153S-2020EIOT'!F35</f>
        <v>0</v>
      </c>
      <c r="G35" s="497">
        <f>'153S-2020EIOT'!G35</f>
        <v>0</v>
      </c>
      <c r="H35" s="497">
        <f>'153S-2020EIOT'!H35</f>
        <v>0</v>
      </c>
      <c r="I35" s="497">
        <f>'153S-2020EIOT'!I35</f>
        <v>330.65111526989682</v>
      </c>
      <c r="J35" s="497">
        <f>'153S-2020EIOT'!J35</f>
        <v>100.26388489614425</v>
      </c>
      <c r="K35" s="497">
        <f>'153S-2020EIOT'!K35</f>
        <v>589.5114233430204</v>
      </c>
      <c r="L35" s="497">
        <f>'153S-2020EIOT'!L35</f>
        <v>1095.9271118927531</v>
      </c>
      <c r="M35" s="497">
        <f>'153S-2020EIOT'!M35</f>
        <v>16014.541077810885</v>
      </c>
      <c r="N35" s="497">
        <f>'153S-2020EIOT'!N35</f>
        <v>672.07608606906058</v>
      </c>
      <c r="O35" s="497">
        <f>'153S-2020EIOT'!O35</f>
        <v>0</v>
      </c>
      <c r="P35" s="497">
        <f>'153S-2020EIOT'!P35</f>
        <v>0</v>
      </c>
      <c r="Q35" s="497">
        <f>'153S-2020EIOT'!Q35</f>
        <v>0</v>
      </c>
      <c r="R35" s="497">
        <f>'153S-2020EIOT'!R35</f>
        <v>0</v>
      </c>
      <c r="S35" s="497">
        <f>'153S-2020EIOT'!S35</f>
        <v>0</v>
      </c>
      <c r="T35" s="497">
        <f>'153S-2020EIOT'!T35</f>
        <v>0</v>
      </c>
      <c r="U35" s="497">
        <f>'153S-2020EIOT'!U35</f>
        <v>0</v>
      </c>
      <c r="V35" s="497">
        <f>'153S-2020EIOT'!V35</f>
        <v>0</v>
      </c>
      <c r="W35" s="497">
        <f>'153S-2020EIOT'!W35</f>
        <v>0</v>
      </c>
      <c r="X35" s="497">
        <f>'153S-2020EIOT'!X35</f>
        <v>0</v>
      </c>
      <c r="Y35" s="497">
        <f>'153S-2020EIOT'!Y35</f>
        <v>0</v>
      </c>
      <c r="Z35" s="497">
        <f>'153S-2020EIOT'!Z35</f>
        <v>9704.929942850029</v>
      </c>
      <c r="AA35" s="497">
        <f>'153S-2020EIOT'!AA35</f>
        <v>0</v>
      </c>
      <c r="AB35" s="497">
        <f>'153S-2020EIOT'!AB35</f>
        <v>25366.103260351225</v>
      </c>
      <c r="AC35" s="497">
        <f>'153S-2020EIOT'!AC35</f>
        <v>0</v>
      </c>
      <c r="AD35" s="497">
        <f>'153S-2020EIOT'!AD35</f>
        <v>1593518.5583125756</v>
      </c>
      <c r="AE35" s="497">
        <f>'153S-2020EIOT'!AE35</f>
        <v>40633.593964659514</v>
      </c>
      <c r="AF35" s="497">
        <f>'153S-2020EIOT'!AF35</f>
        <v>4268118.1035169149</v>
      </c>
      <c r="AG35" s="497">
        <f>'153S-2020EIOT'!AG35</f>
        <v>333454.98836342781</v>
      </c>
      <c r="AH35" s="497">
        <f>'153S-2020EIOT'!AH35</f>
        <v>1237698.8245339869</v>
      </c>
      <c r="AI35" s="497">
        <f>'153S-2020EIOT'!AI35</f>
        <v>11195471.20022277</v>
      </c>
      <c r="AJ35" s="497">
        <f>'153S-2020EIOT'!AJ35</f>
        <v>98530.563689628892</v>
      </c>
      <c r="AK35" s="497">
        <f>'153S-2020EIOT'!AK35</f>
        <v>274815.30094831547</v>
      </c>
      <c r="AL35" s="497">
        <f>'153S-2020EIOT'!AL35</f>
        <v>38635.090285437713</v>
      </c>
      <c r="AM35" s="497">
        <f>'153S-2020EIOT'!AM35</f>
        <v>120217.03442065818</v>
      </c>
      <c r="AN35" s="497">
        <f>'153S-2020EIOT'!AN35</f>
        <v>34633.210545718197</v>
      </c>
      <c r="AO35" s="497">
        <f>'153S-2020EIOT'!AO35</f>
        <v>19369.479059920075</v>
      </c>
      <c r="AP35" s="497">
        <f>'153S-2020EIOT'!AP35</f>
        <v>873087.85652664071</v>
      </c>
      <c r="AQ35" s="497">
        <f>'153S-2020EIOT'!AQ35</f>
        <v>156105.51717613969</v>
      </c>
      <c r="AR35" s="497">
        <f>'153S-2020EIOT'!AR35</f>
        <v>0</v>
      </c>
      <c r="AS35" s="497">
        <f>'153S-2020EIOT'!AS35</f>
        <v>0</v>
      </c>
      <c r="AT35" s="497">
        <f>'153S-2020EIOT'!AT35</f>
        <v>0</v>
      </c>
      <c r="AU35" s="497">
        <f>'153S-2020EIOT'!AU35</f>
        <v>0</v>
      </c>
      <c r="AV35" s="497">
        <f>'153S-2020EIOT'!AV35</f>
        <v>0</v>
      </c>
      <c r="AW35" s="497">
        <f>'153S-2020EIOT'!AW35</f>
        <v>0</v>
      </c>
      <c r="AX35" s="497">
        <f>'153S-2020EIOT'!AX35</f>
        <v>0</v>
      </c>
      <c r="AY35" s="497">
        <f>'153S-2020EIOT'!AY35</f>
        <v>0</v>
      </c>
      <c r="AZ35" s="497">
        <f>'153S-2020EIOT'!AZ35</f>
        <v>0</v>
      </c>
      <c r="BA35" s="497">
        <f>'153S-2020EIOT'!BA35</f>
        <v>67003.256592220438</v>
      </c>
      <c r="BB35" s="497">
        <f>'153S-2020EIOT'!BB35</f>
        <v>0</v>
      </c>
      <c r="BC35" s="497">
        <f>'153S-2020EIOT'!BC35</f>
        <v>0</v>
      </c>
      <c r="BD35" s="497">
        <f>'153S-2020EIOT'!BD35</f>
        <v>0</v>
      </c>
      <c r="BE35" s="497">
        <f>'153S-2020EIOT'!BE35</f>
        <v>0</v>
      </c>
      <c r="BF35" s="497">
        <f>'153S-2020EIOT'!BF35</f>
        <v>0</v>
      </c>
      <c r="BG35" s="497">
        <f>'153S-2020EIOT'!BG35</f>
        <v>0</v>
      </c>
      <c r="BH35" s="497">
        <f>'153S-2020EIOT'!BH35</f>
        <v>0</v>
      </c>
      <c r="BI35" s="497">
        <f>'153S-2020EIOT'!BI35</f>
        <v>0</v>
      </c>
      <c r="BJ35" s="497">
        <f>'153S-2020EIOT'!BJ35</f>
        <v>0</v>
      </c>
      <c r="BK35" s="497">
        <f>'153S-2020EIOT'!BK35</f>
        <v>0</v>
      </c>
      <c r="BL35" s="497">
        <f>'153S-2020EIOT'!BL35</f>
        <v>152.08177040627086</v>
      </c>
      <c r="BM35" s="497">
        <f>'153S-2020EIOT'!BM35</f>
        <v>4326.7190146216317</v>
      </c>
      <c r="BN35" s="497">
        <f>'153S-2020EIOT'!BN35</f>
        <v>629.37071489830134</v>
      </c>
      <c r="BO35" s="497">
        <f>'153S-2020EIOT'!BO35</f>
        <v>8522.7862131568763</v>
      </c>
      <c r="BP35" s="497">
        <f>'153S-2020EIOT'!BP35</f>
        <v>14160.310569264249</v>
      </c>
      <c r="BQ35" s="497">
        <f>'153S-2020EIOT'!BQ35</f>
        <v>435364.9690055761</v>
      </c>
      <c r="BR35" s="497">
        <f>'153S-2020EIOT'!BR35</f>
        <v>5591.9262559212257</v>
      </c>
      <c r="BS35" s="497">
        <f>'153S-2020EIOT'!BS35</f>
        <v>7358.7813176350737</v>
      </c>
      <c r="BT35" s="497">
        <f>'153S-2020EIOT'!BT35</f>
        <v>8018.3692458896094</v>
      </c>
      <c r="BU35" s="497">
        <f>'153S-2020EIOT'!BU35</f>
        <v>8719.5864460123976</v>
      </c>
      <c r="BV35" s="497">
        <f>'153S-2020EIOT'!BV35</f>
        <v>5839.8480634583648</v>
      </c>
      <c r="BW35" s="497">
        <f>'153S-2020EIOT'!BW35</f>
        <v>1067.6191473144404</v>
      </c>
      <c r="BX35" s="497">
        <f>'153S-2020EIOT'!BX35</f>
        <v>18144.566354602823</v>
      </c>
      <c r="BY35" s="497">
        <f>'153S-2020EIOT'!BY35</f>
        <v>2117.8584802780319</v>
      </c>
      <c r="BZ35" s="497">
        <f>'153S-2020EIOT'!BZ35</f>
        <v>13940.270850301205</v>
      </c>
      <c r="CA35" s="497">
        <f>'153S-2020EIOT'!CA35</f>
        <v>2181.0769441428874</v>
      </c>
      <c r="CB35" s="497">
        <f>'153S-2020EIOT'!CB35</f>
        <v>9059.5080936962258</v>
      </c>
      <c r="CC35" s="497">
        <f>'153S-2020EIOT'!CC35</f>
        <v>48830.402169196088</v>
      </c>
      <c r="CD35" s="497">
        <f>'153S-2020EIOT'!CD35</f>
        <v>0</v>
      </c>
      <c r="CE35" s="497">
        <f>'153S-2020EIOT'!CE35</f>
        <v>0</v>
      </c>
      <c r="CF35" s="497">
        <f>'153S-2020EIOT'!CF35</f>
        <v>3175.6780544211369</v>
      </c>
      <c r="CG35" s="497">
        <f>'153S-2020EIOT'!CG35</f>
        <v>2792.3394341868097</v>
      </c>
      <c r="CH35" s="497">
        <f>'153S-2020EIOT'!CH35</f>
        <v>5990.4164505468298</v>
      </c>
      <c r="CI35" s="497">
        <f>'153S-2020EIOT'!CI35</f>
        <v>5389.6576707125168</v>
      </c>
      <c r="CJ35" s="497">
        <f>'153S-2020EIOT'!CJ35</f>
        <v>18437.732910488503</v>
      </c>
      <c r="CK35" s="497">
        <f>'153S-2020EIOT'!CK35</f>
        <v>22186.189135836532</v>
      </c>
      <c r="CL35" s="497">
        <f>'153S-2020EIOT'!CL35</f>
        <v>6024.0774841586845</v>
      </c>
      <c r="CM35" s="497">
        <f>'153S-2020EIOT'!CM35</f>
        <v>22559.915392704079</v>
      </c>
      <c r="CN35" s="497">
        <f>'153S-2020EIOT'!CN35</f>
        <v>7429.8368530572843</v>
      </c>
      <c r="CO35" s="497">
        <f>'153S-2020EIOT'!CO35</f>
        <v>5082.7500381831214</v>
      </c>
      <c r="CP35" s="497">
        <f>'153S-2020EIOT'!CP35</f>
        <v>0</v>
      </c>
      <c r="CQ35" s="497">
        <f>'153S-2020EIOT'!CQ35</f>
        <v>1323.6393595946276</v>
      </c>
      <c r="CR35" s="497">
        <f>'153S-2020EIOT'!CR35</f>
        <v>9175.91028551817</v>
      </c>
      <c r="CS35" s="497">
        <f>'153S-2020EIOT'!CS35</f>
        <v>51677.92318730399</v>
      </c>
      <c r="CT35" s="497">
        <f>'153S-2020EIOT'!CT35</f>
        <v>3431.8336555844644</v>
      </c>
      <c r="CU35" s="497">
        <f>'153S-2020EIOT'!CU35</f>
        <v>10702.586821991492</v>
      </c>
      <c r="CV35" s="497">
        <f>'153S-2020EIOT'!CV35</f>
        <v>12017.903894251333</v>
      </c>
      <c r="CW35" s="497">
        <f>'153S-2020EIOT'!CW35</f>
        <v>1864.930604810741</v>
      </c>
      <c r="CX35" s="497">
        <f>'153S-2020EIOT'!CX35</f>
        <v>0</v>
      </c>
      <c r="CY35" s="497">
        <f>'153S-2020EIOT'!CY35</f>
        <v>0</v>
      </c>
      <c r="CZ35" s="497">
        <f>'153S-2020EIOT'!CZ35</f>
        <v>0</v>
      </c>
      <c r="DA35" s="497">
        <f>'153S-2020EIOT'!DA35</f>
        <v>0</v>
      </c>
      <c r="DB35" s="497">
        <f>'153S-2020EIOT'!DB35</f>
        <v>49514.687399872855</v>
      </c>
      <c r="DC35" s="497">
        <f>'153S-2020EIOT'!DC35</f>
        <v>5020.0930487193491</v>
      </c>
      <c r="DD35" s="497">
        <f>'153S-2020EIOT'!DD35</f>
        <v>0</v>
      </c>
      <c r="DE35" s="497">
        <f>'153S-2020EIOT'!DE35</f>
        <v>0</v>
      </c>
      <c r="DF35" s="497">
        <f>'153S-2020EIOT'!DF35</f>
        <v>0</v>
      </c>
      <c r="DG35" s="497">
        <f>'153S-2020EIOT'!DG35</f>
        <v>0</v>
      </c>
      <c r="DH35" s="497">
        <f>'153S-2020EIOT'!DH35</f>
        <v>85960.714727000508</v>
      </c>
      <c r="DI35" s="497">
        <f>'153S-2020EIOT'!DI35</f>
        <v>118674.67480980147</v>
      </c>
      <c r="DJ35" s="497">
        <f>'153S-2020EIOT'!DJ35</f>
        <v>1242.7666903845063</v>
      </c>
      <c r="DK35" s="497">
        <f>'153S-2020EIOT'!DK35</f>
        <v>1018.0005958728274</v>
      </c>
      <c r="DL35" s="497">
        <f>'153S-2020EIOT'!DL35</f>
        <v>0</v>
      </c>
      <c r="DM35" s="497">
        <f>'153S-2020EIOT'!DM35</f>
        <v>0</v>
      </c>
      <c r="DN35" s="497">
        <f>'153S-2020EIOT'!DN35</f>
        <v>2.3066884982122398E-4</v>
      </c>
      <c r="DO35" s="497">
        <f>'153S-2020EIOT'!DO35</f>
        <v>2.5267773104013923E-2</v>
      </c>
      <c r="DP35" s="497">
        <f>'153S-2020EIOT'!DP35</f>
        <v>0</v>
      </c>
      <c r="DQ35" s="497">
        <f>'153S-2020EIOT'!DQ35</f>
        <v>0</v>
      </c>
      <c r="DR35" s="497">
        <f>'153S-2020EIOT'!DR35</f>
        <v>0</v>
      </c>
      <c r="DS35" s="497">
        <f>'153S-2020EIOT'!DS35</f>
        <v>0</v>
      </c>
      <c r="DT35" s="497">
        <f>'153S-2020EIOT'!DT35</f>
        <v>0</v>
      </c>
      <c r="DU35" s="497">
        <f>'153S-2020EIOT'!DU35</f>
        <v>0</v>
      </c>
      <c r="DV35" s="497">
        <f>'153S-2020EIOT'!DV35</f>
        <v>0</v>
      </c>
      <c r="DW35" s="497">
        <f>'153S-2020EIOT'!DW35</f>
        <v>0</v>
      </c>
      <c r="DX35" s="497">
        <f>'153S-2020EIOT'!DX35</f>
        <v>5650.0398447172493</v>
      </c>
      <c r="DY35" s="497">
        <f>'153S-2020EIOT'!DY35</f>
        <v>0</v>
      </c>
      <c r="DZ35" s="497">
        <f>'153S-2020EIOT'!DZ35</f>
        <v>0</v>
      </c>
      <c r="EA35" s="497">
        <f>'153S-2020EIOT'!EA35</f>
        <v>0</v>
      </c>
      <c r="EB35" s="497">
        <f>'153S-2020EIOT'!EB35</f>
        <v>0</v>
      </c>
      <c r="EC35" s="497">
        <f>'153S-2020EIOT'!EC35</f>
        <v>0</v>
      </c>
      <c r="ED35" s="497">
        <f>'153S-2020EIOT'!ED35</f>
        <v>0</v>
      </c>
      <c r="EE35" s="497">
        <f>'153S-2020EIOT'!EE35</f>
        <v>0</v>
      </c>
      <c r="EF35" s="497">
        <f>'153S-2020EIOT'!EF35</f>
        <v>178.59975937824635</v>
      </c>
      <c r="EG35" s="497">
        <f>'153S-2020EIOT'!EG35</f>
        <v>0</v>
      </c>
      <c r="EH35" s="497">
        <f>'153S-2020EIOT'!EH35</f>
        <v>0</v>
      </c>
      <c r="EI35" s="497">
        <f>'153S-2020EIOT'!EI35</f>
        <v>163795.40497915205</v>
      </c>
      <c r="EJ35" s="497">
        <f>'153S-2020EIOT'!EJ35</f>
        <v>0</v>
      </c>
      <c r="EK35" s="497">
        <f>'153S-2020EIOT'!EK35</f>
        <v>0</v>
      </c>
      <c r="EL35" s="497">
        <f>'153S-2020EIOT'!EL35</f>
        <v>0</v>
      </c>
      <c r="EM35" s="497">
        <f>'153S-2020EIOT'!EM35</f>
        <v>0</v>
      </c>
      <c r="EN35" s="497">
        <f>'153S-2020EIOT'!EN35</f>
        <v>0</v>
      </c>
      <c r="EO35" s="497">
        <f>'153S-2020EIOT'!EO35</f>
        <v>79787.065381961103</v>
      </c>
      <c r="EP35" s="497">
        <f>'153S-2020EIOT'!EP35</f>
        <v>14220.662385591117</v>
      </c>
      <c r="EQ35" s="497">
        <f>'153S-2020EIOT'!EQ35</f>
        <v>32408.240267272806</v>
      </c>
      <c r="ER35" s="497">
        <f>'153S-2020EIOT'!ER35</f>
        <v>0</v>
      </c>
      <c r="ES35" s="497">
        <f>'153S-2020EIOT'!ES35</f>
        <v>0</v>
      </c>
      <c r="ET35" s="497">
        <f>'153S-2020EIOT'!ET35</f>
        <v>54.100611560516128</v>
      </c>
      <c r="EU35" s="497">
        <f>'153S-2020EIOT'!EU35</f>
        <v>1264.1537134965561</v>
      </c>
      <c r="EV35" s="497">
        <f>'153S-2020EIOT'!EV35</f>
        <v>0</v>
      </c>
      <c r="EW35" s="497">
        <f>'153S-2020EIOT'!EW35</f>
        <v>0</v>
      </c>
      <c r="EX35" s="497">
        <f>'153S-2020EIOT'!EX35</f>
        <v>0</v>
      </c>
      <c r="EY35" s="497">
        <f>'153S-2020EIOT'!EY35</f>
        <v>0</v>
      </c>
      <c r="EZ35" s="498">
        <f>'153S-2020EIOT'!EZ35</f>
        <v>94848.47647099373</v>
      </c>
      <c r="FA35" s="499">
        <f>'153S-2020EIOT'!FA35</f>
        <v>21842093.660135444</v>
      </c>
      <c r="FB35" s="355">
        <f>'153S-2020EIOT'!FB35</f>
        <v>38406.3366642162</v>
      </c>
      <c r="FC35" s="355">
        <f>'153S-2020EIOT'!FC35</f>
        <v>55163.128845180087</v>
      </c>
      <c r="FD35" s="356">
        <f>'153S-2020EIOT'!FD35</f>
        <v>93569.465509396279</v>
      </c>
      <c r="FE35" s="355">
        <f>'153S-2020EIOT'!FE35</f>
        <v>0</v>
      </c>
      <c r="FF35" s="356">
        <f>'153S-2020EIOT'!FF35</f>
        <v>93569.465509396279</v>
      </c>
      <c r="FG35" s="355">
        <f>'153S-2020EIOT'!FG35</f>
        <v>0</v>
      </c>
      <c r="FH35" s="355">
        <f>'153S-2020EIOT'!FH35</f>
        <v>-435691.74624178879</v>
      </c>
      <c r="FI35" s="356">
        <f>'153S-2020EIOT'!FI35</f>
        <v>-435691.74624178879</v>
      </c>
      <c r="FJ35" s="355">
        <f>'153S-2020EIOT'!FJ35</f>
        <v>855596.98747864924</v>
      </c>
      <c r="FK35" s="500">
        <f>'153S-2020EIOT'!FK35</f>
        <v>513474.70674625674</v>
      </c>
      <c r="FL35" s="501">
        <f>'153S-2020EIOT'!FL35</f>
        <v>561389.23229183292</v>
      </c>
      <c r="FM35" s="502">
        <f>'153S-2020EIOT'!FM35</f>
        <v>21794179.134589862</v>
      </c>
    </row>
    <row r="36" spans="1:169" ht="15">
      <c r="A36" s="815"/>
      <c r="B36" s="495" t="s">
        <v>237</v>
      </c>
      <c r="C36" s="496" t="s">
        <v>714</v>
      </c>
      <c r="D36" s="641">
        <f>'153S-2020EIOT'!D36</f>
        <v>0</v>
      </c>
      <c r="E36" s="497">
        <f>'153S-2020EIOT'!E36</f>
        <v>7378.1856440687006</v>
      </c>
      <c r="F36" s="497">
        <f>'153S-2020EIOT'!F36</f>
        <v>561.98829742653106</v>
      </c>
      <c r="G36" s="497">
        <f>'153S-2020EIOT'!G36</f>
        <v>61.850339233608835</v>
      </c>
      <c r="H36" s="497">
        <f>'153S-2020EIOT'!H36</f>
        <v>19565.001894113379</v>
      </c>
      <c r="I36" s="497">
        <f>'153S-2020EIOT'!I36</f>
        <v>1037.5319653572196</v>
      </c>
      <c r="J36" s="497">
        <f>'153S-2020EIOT'!J36</f>
        <v>580.80099504759096</v>
      </c>
      <c r="K36" s="497">
        <f>'153S-2020EIOT'!K36</f>
        <v>121.59598979395946</v>
      </c>
      <c r="L36" s="497">
        <f>'153S-2020EIOT'!L36</f>
        <v>36.101473879458332</v>
      </c>
      <c r="M36" s="497">
        <f>'153S-2020EIOT'!M36</f>
        <v>53.444831263515525</v>
      </c>
      <c r="N36" s="497">
        <f>'153S-2020EIOT'!N36</f>
        <v>123.33219983073676</v>
      </c>
      <c r="O36" s="497">
        <f>'153S-2020EIOT'!O36</f>
        <v>22.208391119881185</v>
      </c>
      <c r="P36" s="497">
        <f>'153S-2020EIOT'!P36</f>
        <v>141.59251897651831</v>
      </c>
      <c r="Q36" s="497">
        <f>'153S-2020EIOT'!Q36</f>
        <v>10.563480833845563</v>
      </c>
      <c r="R36" s="497">
        <f>'153S-2020EIOT'!R36</f>
        <v>2.7850595632169171</v>
      </c>
      <c r="S36" s="497">
        <f>'153S-2020EIOT'!S36</f>
        <v>297.06899350128151</v>
      </c>
      <c r="T36" s="497">
        <f>'153S-2020EIOT'!T36</f>
        <v>2.4833712678615538</v>
      </c>
      <c r="U36" s="497">
        <f>'153S-2020EIOT'!U36</f>
        <v>3814.3964682714754</v>
      </c>
      <c r="V36" s="497">
        <f>'153S-2020EIOT'!V36</f>
        <v>32.94456028808186</v>
      </c>
      <c r="W36" s="497">
        <f>'153S-2020EIOT'!W36</f>
        <v>657.22353669655058</v>
      </c>
      <c r="X36" s="497">
        <f>'153S-2020EIOT'!X36</f>
        <v>165.01139206401808</v>
      </c>
      <c r="Y36" s="497">
        <f>'153S-2020EIOT'!Y36</f>
        <v>1939.3935143689146</v>
      </c>
      <c r="Z36" s="497">
        <f>'153S-2020EIOT'!Z36</f>
        <v>568.78057816027774</v>
      </c>
      <c r="AA36" s="497">
        <f>'153S-2020EIOT'!AA36</f>
        <v>676.58773896992489</v>
      </c>
      <c r="AB36" s="497">
        <f>'153S-2020EIOT'!AB36</f>
        <v>173.26980139732473</v>
      </c>
      <c r="AC36" s="497">
        <f>'153S-2020EIOT'!AC36</f>
        <v>18.069886757112688</v>
      </c>
      <c r="AD36" s="497">
        <f>'153S-2020EIOT'!AD36</f>
        <v>65173.538500889394</v>
      </c>
      <c r="AE36" s="497">
        <f>'153S-2020EIOT'!AE36</f>
        <v>120.25773120426879</v>
      </c>
      <c r="AF36" s="497">
        <f>'153S-2020EIOT'!AF36</f>
        <v>137.28862328309165</v>
      </c>
      <c r="AG36" s="497">
        <f>'153S-2020EIOT'!AG36</f>
        <v>3491245.7218819866</v>
      </c>
      <c r="AH36" s="497">
        <f>'153S-2020EIOT'!AH36</f>
        <v>2955835.108615431</v>
      </c>
      <c r="AI36" s="497">
        <f>'153S-2020EIOT'!AI36</f>
        <v>14552319.946578961</v>
      </c>
      <c r="AJ36" s="497">
        <f>'153S-2020EIOT'!AJ36</f>
        <v>360769.6345750679</v>
      </c>
      <c r="AK36" s="497">
        <f>'153S-2020EIOT'!AK36</f>
        <v>299820.7336474827</v>
      </c>
      <c r="AL36" s="497">
        <f>'153S-2020EIOT'!AL36</f>
        <v>1074.1678180779727</v>
      </c>
      <c r="AM36" s="497">
        <f>'153S-2020EIOT'!AM36</f>
        <v>24623.144292109089</v>
      </c>
      <c r="AN36" s="497">
        <f>'153S-2020EIOT'!AN36</f>
        <v>264.88708200673193</v>
      </c>
      <c r="AO36" s="497">
        <f>'153S-2020EIOT'!AO36</f>
        <v>67.48675333338214</v>
      </c>
      <c r="AP36" s="497">
        <f>'153S-2020EIOT'!AP36</f>
        <v>34816.730629882826</v>
      </c>
      <c r="AQ36" s="497">
        <f>'153S-2020EIOT'!AQ36</f>
        <v>157700.75527638855</v>
      </c>
      <c r="AR36" s="497">
        <f>'153S-2020EIOT'!AR36</f>
        <v>25389.498524371105</v>
      </c>
      <c r="AS36" s="497">
        <f>'153S-2020EIOT'!AS36</f>
        <v>1870.7562286237351</v>
      </c>
      <c r="AT36" s="497">
        <f>'153S-2020EIOT'!AT36</f>
        <v>559.39246826444946</v>
      </c>
      <c r="AU36" s="497">
        <f>'153S-2020EIOT'!AU36</f>
        <v>90.197236011229421</v>
      </c>
      <c r="AV36" s="497">
        <f>'153S-2020EIOT'!AV36</f>
        <v>50.307910850130625</v>
      </c>
      <c r="AW36" s="497">
        <f>'153S-2020EIOT'!AW36</f>
        <v>343.72232031560935</v>
      </c>
      <c r="AX36" s="497">
        <f>'153S-2020EIOT'!AX36</f>
        <v>504.80265095582899</v>
      </c>
      <c r="AY36" s="497">
        <f>'153S-2020EIOT'!AY36</f>
        <v>295.17615661099643</v>
      </c>
      <c r="AZ36" s="497">
        <f>'153S-2020EIOT'!AZ36</f>
        <v>373.95757855185275</v>
      </c>
      <c r="BA36" s="497">
        <f>'153S-2020EIOT'!BA36</f>
        <v>2657.2260658733721</v>
      </c>
      <c r="BB36" s="497">
        <f>'153S-2020EIOT'!BB36</f>
        <v>174.11358313224429</v>
      </c>
      <c r="BC36" s="497">
        <f>'153S-2020EIOT'!BC36</f>
        <v>144.15981216200899</v>
      </c>
      <c r="BD36" s="497">
        <f>'153S-2020EIOT'!BD36</f>
        <v>134682.75050959998</v>
      </c>
      <c r="BE36" s="497">
        <f>'153S-2020EIOT'!BE36</f>
        <v>916.40764221706718</v>
      </c>
      <c r="BF36" s="497">
        <f>'153S-2020EIOT'!BF36</f>
        <v>48.891983908703338</v>
      </c>
      <c r="BG36" s="497">
        <f>'153S-2020EIOT'!BG36</f>
        <v>282.98403652207344</v>
      </c>
      <c r="BH36" s="497">
        <f>'153S-2020EIOT'!BH36</f>
        <v>3715.2621503234773</v>
      </c>
      <c r="BI36" s="497">
        <f>'153S-2020EIOT'!BI36</f>
        <v>216.07844801785399</v>
      </c>
      <c r="BJ36" s="497">
        <f>'153S-2020EIOT'!BJ36</f>
        <v>1.9412324257342701</v>
      </c>
      <c r="BK36" s="497">
        <f>'153S-2020EIOT'!BK36</f>
        <v>3087.7000695717102</v>
      </c>
      <c r="BL36" s="497">
        <f>'153S-2020EIOT'!BL36</f>
        <v>2.8089908669345629</v>
      </c>
      <c r="BM36" s="497">
        <f>'153S-2020EIOT'!BM36</f>
        <v>17.249906826096712</v>
      </c>
      <c r="BN36" s="497">
        <f>'153S-2020EIOT'!BN36</f>
        <v>5.4237835554491829</v>
      </c>
      <c r="BO36" s="497">
        <f>'153S-2020EIOT'!BO36</f>
        <v>151.12537261516883</v>
      </c>
      <c r="BP36" s="497">
        <f>'153S-2020EIOT'!BP36</f>
        <v>151.74165176743679</v>
      </c>
      <c r="BQ36" s="497">
        <f>'153S-2020EIOT'!BQ36</f>
        <v>3197.8840678981583</v>
      </c>
      <c r="BR36" s="497">
        <f>'153S-2020EIOT'!BR36</f>
        <v>56.515299561779472</v>
      </c>
      <c r="BS36" s="497">
        <f>'153S-2020EIOT'!BS36</f>
        <v>2272.8287757512626</v>
      </c>
      <c r="BT36" s="497">
        <f>'153S-2020EIOT'!BT36</f>
        <v>384.58261416132905</v>
      </c>
      <c r="BU36" s="497">
        <f>'153S-2020EIOT'!BU36</f>
        <v>569.1479490612121</v>
      </c>
      <c r="BV36" s="497">
        <f>'153S-2020EIOT'!BV36</f>
        <v>319.64359608206325</v>
      </c>
      <c r="BW36" s="497">
        <f>'153S-2020EIOT'!BW36</f>
        <v>1.9600449030581873E-4</v>
      </c>
      <c r="BX36" s="497">
        <f>'153S-2020EIOT'!BX36</f>
        <v>49.463249978365184</v>
      </c>
      <c r="BY36" s="497">
        <f>'153S-2020EIOT'!BY36</f>
        <v>313.53166115845528</v>
      </c>
      <c r="BZ36" s="497">
        <f>'153S-2020EIOT'!BZ36</f>
        <v>73.592894238876113</v>
      </c>
      <c r="CA36" s="497">
        <f>'153S-2020EIOT'!CA36</f>
        <v>24.016343273163749</v>
      </c>
      <c r="CB36" s="497">
        <f>'153S-2020EIOT'!CB36</f>
        <v>1478.2471703094213</v>
      </c>
      <c r="CC36" s="497">
        <f>'153S-2020EIOT'!CC36</f>
        <v>1443.9850842006672</v>
      </c>
      <c r="CD36" s="497">
        <f>'153S-2020EIOT'!CD36</f>
        <v>67.846609628407123</v>
      </c>
      <c r="CE36" s="497">
        <f>'153S-2020EIOT'!CE36</f>
        <v>166.60512878160105</v>
      </c>
      <c r="CF36" s="497">
        <f>'153S-2020EIOT'!CF36</f>
        <v>552.48006233335309</v>
      </c>
      <c r="CG36" s="497">
        <f>'153S-2020EIOT'!CG36</f>
        <v>532.2554560930455</v>
      </c>
      <c r="CH36" s="497">
        <f>'153S-2020EIOT'!CH36</f>
        <v>474.6908369713102</v>
      </c>
      <c r="CI36" s="497">
        <f>'153S-2020EIOT'!CI36</f>
        <v>23.374755640971014</v>
      </c>
      <c r="CJ36" s="497">
        <f>'153S-2020EIOT'!CJ36</f>
        <v>2769.4990294787613</v>
      </c>
      <c r="CK36" s="497">
        <f>'153S-2020EIOT'!CK36</f>
        <v>59.065936041556569</v>
      </c>
      <c r="CL36" s="497">
        <f>'153S-2020EIOT'!CL36</f>
        <v>103.49116820006438</v>
      </c>
      <c r="CM36" s="497">
        <f>'153S-2020EIOT'!CM36</f>
        <v>106.53743349417989</v>
      </c>
      <c r="CN36" s="497">
        <f>'153S-2020EIOT'!CN36</f>
        <v>61.440693656525724</v>
      </c>
      <c r="CO36" s="497">
        <f>'153S-2020EIOT'!CO36</f>
        <v>5185.6274927011482</v>
      </c>
      <c r="CP36" s="497">
        <f>'153S-2020EIOT'!CP36</f>
        <v>2772.0376414277484</v>
      </c>
      <c r="CQ36" s="497">
        <f>'153S-2020EIOT'!CQ36</f>
        <v>8.607050920309238E-2</v>
      </c>
      <c r="CR36" s="497">
        <f>'153S-2020EIOT'!CR36</f>
        <v>4.616497353006741</v>
      </c>
      <c r="CS36" s="497">
        <f>'153S-2020EIOT'!CS36</f>
        <v>280.79561769692481</v>
      </c>
      <c r="CT36" s="497">
        <f>'153S-2020EIOT'!CT36</f>
        <v>4589.9634962098789</v>
      </c>
      <c r="CU36" s="497">
        <f>'153S-2020EIOT'!CU36</f>
        <v>126.0349471574705</v>
      </c>
      <c r="CV36" s="497">
        <f>'153S-2020EIOT'!CV36</f>
        <v>20358.334608323334</v>
      </c>
      <c r="CW36" s="497">
        <f>'153S-2020EIOT'!CW36</f>
        <v>84.241559910894395</v>
      </c>
      <c r="CX36" s="497">
        <f>'153S-2020EIOT'!CX36</f>
        <v>44.940430048248125</v>
      </c>
      <c r="CY36" s="497">
        <f>'153S-2020EIOT'!CY36</f>
        <v>161.2368306070897</v>
      </c>
      <c r="CZ36" s="497">
        <f>'153S-2020EIOT'!CZ36</f>
        <v>295.66257114503128</v>
      </c>
      <c r="DA36" s="497">
        <f>'153S-2020EIOT'!DA36</f>
        <v>659.67283153591075</v>
      </c>
      <c r="DB36" s="497">
        <f>'153S-2020EIOT'!DB36</f>
        <v>3665.5757466822724</v>
      </c>
      <c r="DC36" s="497">
        <f>'153S-2020EIOT'!DC36</f>
        <v>371.63783700916804</v>
      </c>
      <c r="DD36" s="497">
        <f>'153S-2020EIOT'!DD36</f>
        <v>151.16545103319316</v>
      </c>
      <c r="DE36" s="497">
        <f>'153S-2020EIOT'!DE36</f>
        <v>72.435509369041228</v>
      </c>
      <c r="DF36" s="497">
        <f>'153S-2020EIOT'!DF36</f>
        <v>1685.4883440605404</v>
      </c>
      <c r="DG36" s="497">
        <f>'153S-2020EIOT'!DG36</f>
        <v>5.4910894775972592</v>
      </c>
      <c r="DH36" s="497">
        <f>'153S-2020EIOT'!DH36</f>
        <v>19036.275132904968</v>
      </c>
      <c r="DI36" s="497">
        <f>'153S-2020EIOT'!DI36</f>
        <v>17249.790820437185</v>
      </c>
      <c r="DJ36" s="497">
        <f>'153S-2020EIOT'!DJ36</f>
        <v>589.01523787394399</v>
      </c>
      <c r="DK36" s="497">
        <f>'153S-2020EIOT'!DK36</f>
        <v>482.48626855965517</v>
      </c>
      <c r="DL36" s="497">
        <f>'153S-2020EIOT'!DL36</f>
        <v>619.02500774447572</v>
      </c>
      <c r="DM36" s="497">
        <f>'153S-2020EIOT'!DM36</f>
        <v>18.239290320180721</v>
      </c>
      <c r="DN36" s="497">
        <f>'153S-2020EIOT'!DN36</f>
        <v>0</v>
      </c>
      <c r="DO36" s="497">
        <f>'153S-2020EIOT'!DO36</f>
        <v>9.4666049079619548</v>
      </c>
      <c r="DP36" s="497">
        <f>'153S-2020EIOT'!DP36</f>
        <v>497.77865800893051</v>
      </c>
      <c r="DQ36" s="497">
        <f>'153S-2020EIOT'!DQ36</f>
        <v>19.610510360410512</v>
      </c>
      <c r="DR36" s="497">
        <f>'153S-2020EIOT'!DR36</f>
        <v>61.073354857132131</v>
      </c>
      <c r="DS36" s="497">
        <f>'153S-2020EIOT'!DS36</f>
        <v>5119.5676572461798</v>
      </c>
      <c r="DT36" s="497">
        <f>'153S-2020EIOT'!DT36</f>
        <v>39030.271413003327</v>
      </c>
      <c r="DU36" s="497">
        <f>'153S-2020EIOT'!DU36</f>
        <v>0</v>
      </c>
      <c r="DV36" s="497">
        <f>'153S-2020EIOT'!DV36</f>
        <v>14169.059144040293</v>
      </c>
      <c r="DW36" s="497">
        <f>'153S-2020EIOT'!DW36</f>
        <v>5719.4131958533972</v>
      </c>
      <c r="DX36" s="497">
        <f>'153S-2020EIOT'!DX36</f>
        <v>4726.6950986032771</v>
      </c>
      <c r="DY36" s="497">
        <f>'153S-2020EIOT'!DY36</f>
        <v>9.8029788331820544</v>
      </c>
      <c r="DZ36" s="497">
        <f>'153S-2020EIOT'!DZ36</f>
        <v>148.77631966857908</v>
      </c>
      <c r="EA36" s="497">
        <f>'153S-2020EIOT'!EA36</f>
        <v>0</v>
      </c>
      <c r="EB36" s="497">
        <f>'153S-2020EIOT'!EB36</f>
        <v>0</v>
      </c>
      <c r="EC36" s="497">
        <f>'153S-2020EIOT'!EC36</f>
        <v>612.8709596790103</v>
      </c>
      <c r="ED36" s="497">
        <f>'153S-2020EIOT'!ED36</f>
        <v>1075.3095385863328</v>
      </c>
      <c r="EE36" s="497">
        <f>'153S-2020EIOT'!EE36</f>
        <v>10.481284777932565</v>
      </c>
      <c r="EF36" s="497">
        <f>'153S-2020EIOT'!EF36</f>
        <v>118.12030521717358</v>
      </c>
      <c r="EG36" s="497">
        <f>'153S-2020EIOT'!EG36</f>
        <v>246.48543319141919</v>
      </c>
      <c r="EH36" s="497">
        <f>'153S-2020EIOT'!EH36</f>
        <v>17434.290882298079</v>
      </c>
      <c r="EI36" s="497">
        <f>'153S-2020EIOT'!EI36</f>
        <v>3214.0770127106707</v>
      </c>
      <c r="EJ36" s="497">
        <f>'153S-2020EIOT'!EJ36</f>
        <v>2217.8752502056341</v>
      </c>
      <c r="EK36" s="497">
        <f>'153S-2020EIOT'!EK36</f>
        <v>740.36986278860252</v>
      </c>
      <c r="EL36" s="497">
        <f>'153S-2020EIOT'!EL36</f>
        <v>17.519301761103865</v>
      </c>
      <c r="EM36" s="497">
        <f>'153S-2020EIOT'!EM36</f>
        <v>189.8380166381082</v>
      </c>
      <c r="EN36" s="497">
        <f>'153S-2020EIOT'!EN36</f>
        <v>838.34855349113536</v>
      </c>
      <c r="EO36" s="497">
        <f>'153S-2020EIOT'!EO36</f>
        <v>7644.165191912567</v>
      </c>
      <c r="EP36" s="497">
        <f>'153S-2020EIOT'!EP36</f>
        <v>909.06966502455407</v>
      </c>
      <c r="EQ36" s="497">
        <f>'153S-2020EIOT'!EQ36</f>
        <v>27875.870124839526</v>
      </c>
      <c r="ER36" s="497">
        <f>'153S-2020EIOT'!ER36</f>
        <v>8.4998039114959248E-2</v>
      </c>
      <c r="ES36" s="497">
        <f>'153S-2020EIOT'!ES36</f>
        <v>202.80427815497026</v>
      </c>
      <c r="ET36" s="497">
        <f>'153S-2020EIOT'!ET36</f>
        <v>8.4291617670203269</v>
      </c>
      <c r="EU36" s="497">
        <f>'153S-2020EIOT'!EU36</f>
        <v>2480.3134884116926</v>
      </c>
      <c r="EV36" s="497">
        <f>'153S-2020EIOT'!EV36</f>
        <v>212.65346649751484</v>
      </c>
      <c r="EW36" s="497">
        <f>'153S-2020EIOT'!EW36</f>
        <v>849.32248100778656</v>
      </c>
      <c r="EX36" s="497">
        <f>'153S-2020EIOT'!EX36</f>
        <v>12556.532241578652</v>
      </c>
      <c r="EY36" s="497">
        <f>'153S-2020EIOT'!EY36</f>
        <v>0</v>
      </c>
      <c r="EZ36" s="498">
        <f>'153S-2020EIOT'!EZ36</f>
        <v>282868.86842150119</v>
      </c>
      <c r="FA36" s="499">
        <f>'153S-2020EIOT'!FA36</f>
        <v>22683191.108439852</v>
      </c>
      <c r="FB36" s="355">
        <f>'153S-2020EIOT'!FB36</f>
        <v>865081.91996292653</v>
      </c>
      <c r="FC36" s="355">
        <f>'153S-2020EIOT'!FC36</f>
        <v>2241960.4378952459</v>
      </c>
      <c r="FD36" s="356">
        <f>'153S-2020EIOT'!FD36</f>
        <v>3107042.3578581726</v>
      </c>
      <c r="FE36" s="355">
        <f>'153S-2020EIOT'!FE36</f>
        <v>0</v>
      </c>
      <c r="FF36" s="356">
        <f>'153S-2020EIOT'!FF36</f>
        <v>3107042.3578581726</v>
      </c>
      <c r="FG36" s="355">
        <f>'153S-2020EIOT'!FG36</f>
        <v>0</v>
      </c>
      <c r="FH36" s="355">
        <f>'153S-2020EIOT'!FH36</f>
        <v>362249.38804787397</v>
      </c>
      <c r="FI36" s="356">
        <f>'153S-2020EIOT'!FI36</f>
        <v>362249.38804787397</v>
      </c>
      <c r="FJ36" s="355">
        <f>'153S-2020EIOT'!FJ36</f>
        <v>9307962.6278780866</v>
      </c>
      <c r="FK36" s="500">
        <f>'153S-2020EIOT'!FK36</f>
        <v>12777254.373784132</v>
      </c>
      <c r="FL36" s="501">
        <f>'153S-2020EIOT'!FL36</f>
        <v>795626.7122480619</v>
      </c>
      <c r="FM36" s="502">
        <f>'153S-2020EIOT'!FM36</f>
        <v>34664818.769975945</v>
      </c>
    </row>
    <row r="37" spans="1:169" ht="15">
      <c r="A37" s="815"/>
      <c r="B37" s="495" t="s">
        <v>238</v>
      </c>
      <c r="C37" s="496" t="s">
        <v>715</v>
      </c>
      <c r="D37" s="641">
        <f>'153S-2020EIOT'!D37</f>
        <v>7122.3729520859952</v>
      </c>
      <c r="E37" s="497">
        <f>'153S-2020EIOT'!E37</f>
        <v>5788.9371626029342</v>
      </c>
      <c r="F37" s="497">
        <f>'153S-2020EIOT'!F37</f>
        <v>358.90942603984399</v>
      </c>
      <c r="G37" s="497">
        <f>'153S-2020EIOT'!G37</f>
        <v>531.69200593630023</v>
      </c>
      <c r="H37" s="497">
        <f>'153S-2020EIOT'!H37</f>
        <v>150.47001961293122</v>
      </c>
      <c r="I37" s="497">
        <f>'153S-2020EIOT'!I37</f>
        <v>74661.592131273908</v>
      </c>
      <c r="J37" s="497">
        <f>'153S-2020EIOT'!J37</f>
        <v>12211.225964751819</v>
      </c>
      <c r="K37" s="497">
        <f>'153S-2020EIOT'!K37</f>
        <v>3354.0704694812816</v>
      </c>
      <c r="L37" s="497">
        <f>'153S-2020EIOT'!L37</f>
        <v>18563.630874868624</v>
      </c>
      <c r="M37" s="497">
        <f>'153S-2020EIOT'!M37</f>
        <v>76122.933261396436</v>
      </c>
      <c r="N37" s="497">
        <f>'153S-2020EIOT'!N37</f>
        <v>74370.193857815015</v>
      </c>
      <c r="O37" s="497">
        <f>'153S-2020EIOT'!O37</f>
        <v>12478.597298271286</v>
      </c>
      <c r="P37" s="497">
        <f>'153S-2020EIOT'!P37</f>
        <v>52917.02897026253</v>
      </c>
      <c r="Q37" s="497">
        <f>'153S-2020EIOT'!Q37</f>
        <v>43989.771144766361</v>
      </c>
      <c r="R37" s="497">
        <f>'153S-2020EIOT'!R37</f>
        <v>1398.4449123971654</v>
      </c>
      <c r="S37" s="497">
        <f>'153S-2020EIOT'!S37</f>
        <v>21474.633446663312</v>
      </c>
      <c r="T37" s="497">
        <f>'153S-2020EIOT'!T37</f>
        <v>392.60239859687471</v>
      </c>
      <c r="U37" s="497">
        <f>'153S-2020EIOT'!U37</f>
        <v>15000.275462097688</v>
      </c>
      <c r="V37" s="497">
        <f>'153S-2020EIOT'!V37</f>
        <v>2174.2500454403521</v>
      </c>
      <c r="W37" s="497">
        <f>'153S-2020EIOT'!W37</f>
        <v>5101.000914998498</v>
      </c>
      <c r="X37" s="497">
        <f>'153S-2020EIOT'!X37</f>
        <v>23284.892323797372</v>
      </c>
      <c r="Y37" s="497">
        <f>'153S-2020EIOT'!Y37</f>
        <v>14431.686555904049</v>
      </c>
      <c r="Z37" s="497">
        <f>'153S-2020EIOT'!Z37</f>
        <v>16940.261505572413</v>
      </c>
      <c r="AA37" s="497">
        <f>'153S-2020EIOT'!AA37</f>
        <v>30425.882669661787</v>
      </c>
      <c r="AB37" s="497">
        <f>'153S-2020EIOT'!AB37</f>
        <v>31517.702016730611</v>
      </c>
      <c r="AC37" s="497">
        <f>'153S-2020EIOT'!AC37</f>
        <v>61168.651307543514</v>
      </c>
      <c r="AD37" s="497">
        <f>'153S-2020EIOT'!AD37</f>
        <v>76262.836599996415</v>
      </c>
      <c r="AE37" s="497">
        <f>'153S-2020EIOT'!AE37</f>
        <v>6193.9505363739991</v>
      </c>
      <c r="AF37" s="497">
        <f>'153S-2020EIOT'!AF37</f>
        <v>13333.851245532429</v>
      </c>
      <c r="AG37" s="497">
        <f>'153S-2020EIOT'!AG37</f>
        <v>67613.079694354616</v>
      </c>
      <c r="AH37" s="497">
        <f>'153S-2020EIOT'!AH37</f>
        <v>1016771.1195190352</v>
      </c>
      <c r="AI37" s="497">
        <f>'153S-2020EIOT'!AI37</f>
        <v>4145657.9754061401</v>
      </c>
      <c r="AJ37" s="497">
        <f>'153S-2020EIOT'!AJ37</f>
        <v>172612.64999486983</v>
      </c>
      <c r="AK37" s="497">
        <f>'153S-2020EIOT'!AK37</f>
        <v>120691.88748268495</v>
      </c>
      <c r="AL37" s="497">
        <f>'153S-2020EIOT'!AL37</f>
        <v>90020.144145829094</v>
      </c>
      <c r="AM37" s="497">
        <f>'153S-2020EIOT'!AM37</f>
        <v>381500.37615186465</v>
      </c>
      <c r="AN37" s="497">
        <f>'153S-2020EIOT'!AN37</f>
        <v>320958.77007338573</v>
      </c>
      <c r="AO37" s="497">
        <f>'153S-2020EIOT'!AO37</f>
        <v>57515.217080280789</v>
      </c>
      <c r="AP37" s="497">
        <f>'153S-2020EIOT'!AP37</f>
        <v>232575.45167588937</v>
      </c>
      <c r="AQ37" s="497">
        <f>'153S-2020EIOT'!AQ37</f>
        <v>708887.18406558433</v>
      </c>
      <c r="AR37" s="497">
        <f>'153S-2020EIOT'!AR37</f>
        <v>29187.967341615262</v>
      </c>
      <c r="AS37" s="497">
        <f>'153S-2020EIOT'!AS37</f>
        <v>3330.5015552326331</v>
      </c>
      <c r="AT37" s="497">
        <f>'153S-2020EIOT'!AT37</f>
        <v>71857.43733816671</v>
      </c>
      <c r="AU37" s="497">
        <f>'153S-2020EIOT'!AU37</f>
        <v>48623.234969882767</v>
      </c>
      <c r="AV37" s="497">
        <f>'153S-2020EIOT'!AV37</f>
        <v>8520.3779029515099</v>
      </c>
      <c r="AW37" s="497">
        <f>'153S-2020EIOT'!AW37</f>
        <v>55573.422226865732</v>
      </c>
      <c r="AX37" s="497">
        <f>'153S-2020EIOT'!AX37</f>
        <v>43460.845589983415</v>
      </c>
      <c r="AY37" s="497">
        <f>'153S-2020EIOT'!AY37</f>
        <v>36577.982228323439</v>
      </c>
      <c r="AZ37" s="497">
        <f>'153S-2020EIOT'!AZ37</f>
        <v>11100.968457566249</v>
      </c>
      <c r="BA37" s="497">
        <f>'153S-2020EIOT'!BA37</f>
        <v>419990.50878367986</v>
      </c>
      <c r="BB37" s="497">
        <f>'153S-2020EIOT'!BB37</f>
        <v>11486.351809658008</v>
      </c>
      <c r="BC37" s="497">
        <f>'153S-2020EIOT'!BC37</f>
        <v>144965.96751307551</v>
      </c>
      <c r="BD37" s="497">
        <f>'153S-2020EIOT'!BD37</f>
        <v>424582.86836103164</v>
      </c>
      <c r="BE37" s="497">
        <f>'153S-2020EIOT'!BE37</f>
        <v>50440.039992164842</v>
      </c>
      <c r="BF37" s="497">
        <f>'153S-2020EIOT'!BF37</f>
        <v>17209.663060833132</v>
      </c>
      <c r="BG37" s="497">
        <f>'153S-2020EIOT'!BG37</f>
        <v>23464.020099760921</v>
      </c>
      <c r="BH37" s="497">
        <f>'153S-2020EIOT'!BH37</f>
        <v>65367.55465714154</v>
      </c>
      <c r="BI37" s="497">
        <f>'153S-2020EIOT'!BI37</f>
        <v>33242.668433254046</v>
      </c>
      <c r="BJ37" s="497">
        <f>'153S-2020EIOT'!BJ37</f>
        <v>1719.2550264065605</v>
      </c>
      <c r="BK37" s="497">
        <f>'153S-2020EIOT'!BK37</f>
        <v>9094.4173570527018</v>
      </c>
      <c r="BL37" s="497">
        <f>'153S-2020EIOT'!BL37</f>
        <v>2747.4854571865003</v>
      </c>
      <c r="BM37" s="497">
        <f>'153S-2020EIOT'!BM37</f>
        <v>3603.919524612797</v>
      </c>
      <c r="BN37" s="497">
        <f>'153S-2020EIOT'!BN37</f>
        <v>13982.167505919635</v>
      </c>
      <c r="BO37" s="497">
        <f>'153S-2020EIOT'!BO37</f>
        <v>47990.5768299337</v>
      </c>
      <c r="BP37" s="497">
        <f>'153S-2020EIOT'!BP37</f>
        <v>19194.536166402937</v>
      </c>
      <c r="BQ37" s="497">
        <f>'153S-2020EIOT'!BQ37</f>
        <v>117251.36267140687</v>
      </c>
      <c r="BR37" s="497">
        <f>'153S-2020EIOT'!BR37</f>
        <v>7717.6615586666967</v>
      </c>
      <c r="BS37" s="497">
        <f>'153S-2020EIOT'!BS37</f>
        <v>7246.8710175147717</v>
      </c>
      <c r="BT37" s="497">
        <f>'153S-2020EIOT'!BT37</f>
        <v>25690.001368764446</v>
      </c>
      <c r="BU37" s="497">
        <f>'153S-2020EIOT'!BU37</f>
        <v>12303.3848372374</v>
      </c>
      <c r="BV37" s="497">
        <f>'153S-2020EIOT'!BV37</f>
        <v>28233.022155390328</v>
      </c>
      <c r="BW37" s="497">
        <f>'153S-2020EIOT'!BW37</f>
        <v>9333.8148100213621</v>
      </c>
      <c r="BX37" s="497">
        <f>'153S-2020EIOT'!BX37</f>
        <v>39976.303444618854</v>
      </c>
      <c r="BY37" s="497">
        <f>'153S-2020EIOT'!BY37</f>
        <v>9996.1299560818097</v>
      </c>
      <c r="BZ37" s="497">
        <f>'153S-2020EIOT'!BZ37</f>
        <v>2855.6697670874883</v>
      </c>
      <c r="CA37" s="497">
        <f>'153S-2020EIOT'!CA37</f>
        <v>7734.8420238414838</v>
      </c>
      <c r="CB37" s="497">
        <f>'153S-2020EIOT'!CB37</f>
        <v>25956.313367224106</v>
      </c>
      <c r="CC37" s="497">
        <f>'153S-2020EIOT'!CC37</f>
        <v>89374.320403163118</v>
      </c>
      <c r="CD37" s="497">
        <f>'153S-2020EIOT'!CD37</f>
        <v>247334.08829325688</v>
      </c>
      <c r="CE37" s="497">
        <f>'153S-2020EIOT'!CE37</f>
        <v>623099.1554564198</v>
      </c>
      <c r="CF37" s="497">
        <f>'153S-2020EIOT'!CF37</f>
        <v>24151.375211065329</v>
      </c>
      <c r="CG37" s="497">
        <f>'153S-2020EIOT'!CG37</f>
        <v>33995.387433845615</v>
      </c>
      <c r="CH37" s="497">
        <f>'153S-2020EIOT'!CH37</f>
        <v>65284.203010998128</v>
      </c>
      <c r="CI37" s="497">
        <f>'153S-2020EIOT'!CI37</f>
        <v>15037.80089062433</v>
      </c>
      <c r="CJ37" s="497">
        <f>'153S-2020EIOT'!CJ37</f>
        <v>28992.300384516479</v>
      </c>
      <c r="CK37" s="497">
        <f>'153S-2020EIOT'!CK37</f>
        <v>168025.38809250839</v>
      </c>
      <c r="CL37" s="497">
        <f>'153S-2020EIOT'!CL37</f>
        <v>24560.426748188875</v>
      </c>
      <c r="CM37" s="497">
        <f>'153S-2020EIOT'!CM37</f>
        <v>217993.64466249407</v>
      </c>
      <c r="CN37" s="497">
        <f>'153S-2020EIOT'!CN37</f>
        <v>5204.0511661755045</v>
      </c>
      <c r="CO37" s="497">
        <f>'153S-2020EIOT'!CO37</f>
        <v>2889.6863543893478</v>
      </c>
      <c r="CP37" s="497">
        <f>'153S-2020EIOT'!CP37</f>
        <v>9487.944288609775</v>
      </c>
      <c r="CQ37" s="497">
        <f>'153S-2020EIOT'!CQ37</f>
        <v>3067.7229149649374</v>
      </c>
      <c r="CR37" s="497">
        <f>'153S-2020EIOT'!CR37</f>
        <v>27297.481385805841</v>
      </c>
      <c r="CS37" s="497">
        <f>'153S-2020EIOT'!CS37</f>
        <v>139887.2769682965</v>
      </c>
      <c r="CT37" s="497">
        <f>'153S-2020EIOT'!CT37</f>
        <v>17923.918809790091</v>
      </c>
      <c r="CU37" s="497">
        <f>'153S-2020EIOT'!CU37</f>
        <v>149150.92605805944</v>
      </c>
      <c r="CV37" s="497">
        <f>'153S-2020EIOT'!CV37</f>
        <v>220906.50814656503</v>
      </c>
      <c r="CW37" s="497">
        <f>'153S-2020EIOT'!CW37</f>
        <v>116924.13184720965</v>
      </c>
      <c r="CX37" s="497">
        <f>'153S-2020EIOT'!CX37</f>
        <v>55849.491509798812</v>
      </c>
      <c r="CY37" s="497">
        <f>'153S-2020EIOT'!CY37</f>
        <v>7033.3217933415217</v>
      </c>
      <c r="CZ37" s="497">
        <f>'153S-2020EIOT'!CZ37</f>
        <v>2786.8247758286393</v>
      </c>
      <c r="DA37" s="497">
        <f>'153S-2020EIOT'!DA37</f>
        <v>9473.6727956934319</v>
      </c>
      <c r="DB37" s="497">
        <f>'153S-2020EIOT'!DB37</f>
        <v>2224.3118195486913</v>
      </c>
      <c r="DC37" s="497">
        <f>'153S-2020EIOT'!DC37</f>
        <v>225.51394121351822</v>
      </c>
      <c r="DD37" s="497">
        <f>'153S-2020EIOT'!DD37</f>
        <v>201.55860773834587</v>
      </c>
      <c r="DE37" s="497">
        <f>'153S-2020EIOT'!DE37</f>
        <v>96.582918381502211</v>
      </c>
      <c r="DF37" s="497">
        <f>'153S-2020EIOT'!DF37</f>
        <v>1419.2369788818905</v>
      </c>
      <c r="DG37" s="497">
        <f>'153S-2020EIOT'!DG37</f>
        <v>335.57220741717197</v>
      </c>
      <c r="DH37" s="497">
        <f>'153S-2020EIOT'!DH37</f>
        <v>15824.45992124487</v>
      </c>
      <c r="DI37" s="497">
        <f>'153S-2020EIOT'!DI37</f>
        <v>100563.57104184201</v>
      </c>
      <c r="DJ37" s="497">
        <f>'153S-2020EIOT'!DJ37</f>
        <v>116789.20207621605</v>
      </c>
      <c r="DK37" s="497">
        <f>'153S-2020EIOT'!DK37</f>
        <v>66392.7249150633</v>
      </c>
      <c r="DL37" s="497">
        <f>'153S-2020EIOT'!DL37</f>
        <v>22089.616872041872</v>
      </c>
      <c r="DM37" s="497">
        <f>'153S-2020EIOT'!DM37</f>
        <v>4109.6263172815698</v>
      </c>
      <c r="DN37" s="497">
        <f>'153S-2020EIOT'!DN37</f>
        <v>511.99348651950606</v>
      </c>
      <c r="DO37" s="497">
        <f>'153S-2020EIOT'!DO37</f>
        <v>26388.412734471098</v>
      </c>
      <c r="DP37" s="497">
        <f>'153S-2020EIOT'!DP37</f>
        <v>148211.62504757533</v>
      </c>
      <c r="DQ37" s="497">
        <f>'153S-2020EIOT'!DQ37</f>
        <v>18769.678013020683</v>
      </c>
      <c r="DR37" s="497">
        <f>'153S-2020EIOT'!DR37</f>
        <v>16251.984949664075</v>
      </c>
      <c r="DS37" s="497">
        <f>'153S-2020EIOT'!DS37</f>
        <v>196831.66453478532</v>
      </c>
      <c r="DT37" s="497">
        <f>'153S-2020EIOT'!DT37</f>
        <v>94394.304780523831</v>
      </c>
      <c r="DU37" s="497">
        <f>'153S-2020EIOT'!DU37</f>
        <v>966482.31254563155</v>
      </c>
      <c r="DV37" s="497">
        <f>'153S-2020EIOT'!DV37</f>
        <v>1350855.204067586</v>
      </c>
      <c r="DW37" s="497">
        <f>'153S-2020EIOT'!DW37</f>
        <v>67786.211755395212</v>
      </c>
      <c r="DX37" s="497">
        <f>'153S-2020EIOT'!DX37</f>
        <v>61382.776702110161</v>
      </c>
      <c r="DY37" s="497">
        <f>'153S-2020EIOT'!DY37</f>
        <v>4847.124897463771</v>
      </c>
      <c r="DZ37" s="497">
        <f>'153S-2020EIOT'!DZ37</f>
        <v>15442.457080603555</v>
      </c>
      <c r="EA37" s="497">
        <f>'153S-2020EIOT'!EA37</f>
        <v>7634.5141360874841</v>
      </c>
      <c r="EB37" s="497">
        <f>'153S-2020EIOT'!EB37</f>
        <v>5488.828718992524</v>
      </c>
      <c r="EC37" s="497">
        <f>'153S-2020EIOT'!EC37</f>
        <v>5649.0969675471788</v>
      </c>
      <c r="ED37" s="497">
        <f>'153S-2020EIOT'!ED37</f>
        <v>2314.7057126217101</v>
      </c>
      <c r="EE37" s="497">
        <f>'153S-2020EIOT'!EE37</f>
        <v>52.877476535701724</v>
      </c>
      <c r="EF37" s="497">
        <f>'153S-2020EIOT'!EF37</f>
        <v>2389.6970946045153</v>
      </c>
      <c r="EG37" s="497">
        <f>'153S-2020EIOT'!EG37</f>
        <v>46070.455867550154</v>
      </c>
      <c r="EH37" s="497">
        <f>'153S-2020EIOT'!EH37</f>
        <v>950043.26049946563</v>
      </c>
      <c r="EI37" s="497">
        <f>'153S-2020EIOT'!EI37</f>
        <v>759544.18079219875</v>
      </c>
      <c r="EJ37" s="497">
        <f>'153S-2020EIOT'!EJ37</f>
        <v>129738.60087332322</v>
      </c>
      <c r="EK37" s="497">
        <f>'153S-2020EIOT'!EK37</f>
        <v>14681.595293872879</v>
      </c>
      <c r="EL37" s="497">
        <f>'153S-2020EIOT'!EL37</f>
        <v>40.368835374348471</v>
      </c>
      <c r="EM37" s="497">
        <f>'153S-2020EIOT'!EM37</f>
        <v>27397.611910356572</v>
      </c>
      <c r="EN37" s="497">
        <f>'153S-2020EIOT'!EN37</f>
        <v>67959.133907633019</v>
      </c>
      <c r="EO37" s="497">
        <f>'153S-2020EIOT'!EO37</f>
        <v>499904.33017835754</v>
      </c>
      <c r="EP37" s="497">
        <f>'153S-2020EIOT'!EP37</f>
        <v>124694.69633901477</v>
      </c>
      <c r="EQ37" s="497">
        <f>'153S-2020EIOT'!EQ37</f>
        <v>7704.7797564427301</v>
      </c>
      <c r="ER37" s="497">
        <f>'153S-2020EIOT'!ER37</f>
        <v>1974434.1660385628</v>
      </c>
      <c r="ES37" s="497">
        <f>'153S-2020EIOT'!ES37</f>
        <v>5542.2507792099195</v>
      </c>
      <c r="ET37" s="497">
        <f>'153S-2020EIOT'!ET37</f>
        <v>774.48325477968433</v>
      </c>
      <c r="EU37" s="497">
        <f>'153S-2020EIOT'!EU37</f>
        <v>38394.589147967017</v>
      </c>
      <c r="EV37" s="497">
        <f>'153S-2020EIOT'!EV37</f>
        <v>20922.356489512655</v>
      </c>
      <c r="EW37" s="497">
        <f>'153S-2020EIOT'!EW37</f>
        <v>21207.104146468333</v>
      </c>
      <c r="EX37" s="497">
        <f>'153S-2020EIOT'!EX37</f>
        <v>80759.782384510589</v>
      </c>
      <c r="EY37" s="497">
        <f>'153S-2020EIOT'!EY37</f>
        <v>0</v>
      </c>
      <c r="EZ37" s="498">
        <f>'153S-2020EIOT'!EZ37</f>
        <v>1795172.294009571</v>
      </c>
      <c r="FA37" s="499">
        <f>'153S-2020EIOT'!FA37</f>
        <v>22100810.856161337</v>
      </c>
      <c r="FB37" s="355">
        <f>'153S-2020EIOT'!FB37</f>
        <v>1666913.4338106085</v>
      </c>
      <c r="FC37" s="355">
        <f>'153S-2020EIOT'!FC37</f>
        <v>5157390.7180090984</v>
      </c>
      <c r="FD37" s="356">
        <f>'153S-2020EIOT'!FD37</f>
        <v>6824304.1518197069</v>
      </c>
      <c r="FE37" s="355">
        <f>'153S-2020EIOT'!FE37</f>
        <v>0</v>
      </c>
      <c r="FF37" s="356">
        <f>'153S-2020EIOT'!FF37</f>
        <v>6824304.1518197069</v>
      </c>
      <c r="FG37" s="355">
        <f>'153S-2020EIOT'!FG37</f>
        <v>0</v>
      </c>
      <c r="FH37" s="355">
        <f>'153S-2020EIOT'!FH37</f>
        <v>-917325.59196513216</v>
      </c>
      <c r="FI37" s="356">
        <f>'153S-2020EIOT'!FI37</f>
        <v>-917325.59196513216</v>
      </c>
      <c r="FJ37" s="355">
        <f>'153S-2020EIOT'!FJ37</f>
        <v>51912543.609983072</v>
      </c>
      <c r="FK37" s="500">
        <f>'153S-2020EIOT'!FK37</f>
        <v>57819522.169837646</v>
      </c>
      <c r="FL37" s="501">
        <f>'153S-2020EIOT'!FL37</f>
        <v>3953187.1895861374</v>
      </c>
      <c r="FM37" s="502">
        <f>'153S-2020EIOT'!FM37</f>
        <v>75967145.836412787</v>
      </c>
    </row>
    <row r="38" spans="1:169" ht="15">
      <c r="A38" s="815"/>
      <c r="B38" s="495" t="s">
        <v>185</v>
      </c>
      <c r="C38" s="496" t="s">
        <v>716</v>
      </c>
      <c r="D38" s="641">
        <f>'153S-2020EIOT'!D38</f>
        <v>436.14952050202453</v>
      </c>
      <c r="E38" s="497">
        <f>'153S-2020EIOT'!E38</f>
        <v>126029.40129191626</v>
      </c>
      <c r="F38" s="497">
        <f>'153S-2020EIOT'!F38</f>
        <v>563.89785089686109</v>
      </c>
      <c r="G38" s="497">
        <f>'153S-2020EIOT'!G38</f>
        <v>1670.516689512408</v>
      </c>
      <c r="H38" s="497">
        <f>'153S-2020EIOT'!H38</f>
        <v>8.9880027847346433</v>
      </c>
      <c r="I38" s="497">
        <f>'153S-2020EIOT'!I38</f>
        <v>1269589.5769459493</v>
      </c>
      <c r="J38" s="497">
        <f>'153S-2020EIOT'!J38</f>
        <v>143732.53144679096</v>
      </c>
      <c r="K38" s="497">
        <f>'153S-2020EIOT'!K38</f>
        <v>85901.603110834549</v>
      </c>
      <c r="L38" s="497">
        <f>'153S-2020EIOT'!L38</f>
        <v>95245.927006881437</v>
      </c>
      <c r="M38" s="497">
        <f>'153S-2020EIOT'!M38</f>
        <v>97711.480533820781</v>
      </c>
      <c r="N38" s="497">
        <f>'153S-2020EIOT'!N38</f>
        <v>214548.33179633369</v>
      </c>
      <c r="O38" s="497">
        <f>'153S-2020EIOT'!O38</f>
        <v>565589.05018400296</v>
      </c>
      <c r="P38" s="497">
        <f>'153S-2020EIOT'!P38</f>
        <v>191661.88524107289</v>
      </c>
      <c r="Q38" s="497">
        <f>'153S-2020EIOT'!Q38</f>
        <v>191693.4112299828</v>
      </c>
      <c r="R38" s="497">
        <f>'153S-2020EIOT'!R38</f>
        <v>27850.565540822015</v>
      </c>
      <c r="S38" s="497">
        <f>'153S-2020EIOT'!S38</f>
        <v>233821.49607793987</v>
      </c>
      <c r="T38" s="497">
        <f>'153S-2020EIOT'!T38</f>
        <v>62336.179419332017</v>
      </c>
      <c r="U38" s="497">
        <f>'153S-2020EIOT'!U38</f>
        <v>277849.48789666872</v>
      </c>
      <c r="V38" s="497">
        <f>'153S-2020EIOT'!V38</f>
        <v>96068.308114574334</v>
      </c>
      <c r="W38" s="497">
        <f>'153S-2020EIOT'!W38</f>
        <v>66421.41784082471</v>
      </c>
      <c r="X38" s="497">
        <f>'153S-2020EIOT'!X38</f>
        <v>87346.464303369008</v>
      </c>
      <c r="Y38" s="497">
        <f>'153S-2020EIOT'!Y38</f>
        <v>385920.7129927958</v>
      </c>
      <c r="Z38" s="497">
        <f>'153S-2020EIOT'!Z38</f>
        <v>339883.43439585593</v>
      </c>
      <c r="AA38" s="497">
        <f>'153S-2020EIOT'!AA38</f>
        <v>141656.48030301114</v>
      </c>
      <c r="AB38" s="497">
        <f>'153S-2020EIOT'!AB38</f>
        <v>77868.740641677112</v>
      </c>
      <c r="AC38" s="497">
        <f>'153S-2020EIOT'!AC38</f>
        <v>349426.98281743901</v>
      </c>
      <c r="AD38" s="497">
        <f>'153S-2020EIOT'!AD38</f>
        <v>558054.47936366242</v>
      </c>
      <c r="AE38" s="497">
        <f>'153S-2020EIOT'!AE38</f>
        <v>308189.27164550748</v>
      </c>
      <c r="AF38" s="497">
        <f>'153S-2020EIOT'!AF38</f>
        <v>37932.905895175216</v>
      </c>
      <c r="AG38" s="497">
        <f>'153S-2020EIOT'!AG38</f>
        <v>672718.19523527077</v>
      </c>
      <c r="AH38" s="497">
        <f>'153S-2020EIOT'!AH38</f>
        <v>502325.30695631291</v>
      </c>
      <c r="AI38" s="497">
        <f>'153S-2020EIOT'!AI38</f>
        <v>6771864.5342216929</v>
      </c>
      <c r="AJ38" s="497">
        <f>'153S-2020EIOT'!AJ38</f>
        <v>1396779.781455782</v>
      </c>
      <c r="AK38" s="497">
        <f>'153S-2020EIOT'!AK38</f>
        <v>166450.8036515663</v>
      </c>
      <c r="AL38" s="497">
        <f>'153S-2020EIOT'!AL38</f>
        <v>463492.86892808223</v>
      </c>
      <c r="AM38" s="497">
        <f>'153S-2020EIOT'!AM38</f>
        <v>767891.19191981922</v>
      </c>
      <c r="AN38" s="497">
        <f>'153S-2020EIOT'!AN38</f>
        <v>415986.05172146892</v>
      </c>
      <c r="AO38" s="497">
        <f>'153S-2020EIOT'!AO38</f>
        <v>237368.9713882904</v>
      </c>
      <c r="AP38" s="497">
        <f>'153S-2020EIOT'!AP38</f>
        <v>320360.44778318191</v>
      </c>
      <c r="AQ38" s="497">
        <f>'153S-2020EIOT'!AQ38</f>
        <v>785851.11851652199</v>
      </c>
      <c r="AR38" s="497">
        <f>'153S-2020EIOT'!AR38</f>
        <v>599458.40273786115</v>
      </c>
      <c r="AS38" s="497">
        <f>'153S-2020EIOT'!AS38</f>
        <v>147757.46439022152</v>
      </c>
      <c r="AT38" s="497">
        <f>'153S-2020EIOT'!AT38</f>
        <v>289229.33282540116</v>
      </c>
      <c r="AU38" s="497">
        <f>'153S-2020EIOT'!AU38</f>
        <v>212324.75877742827</v>
      </c>
      <c r="AV38" s="497">
        <f>'153S-2020EIOT'!AV38</f>
        <v>123162.20081037778</v>
      </c>
      <c r="AW38" s="497">
        <f>'153S-2020EIOT'!AW38</f>
        <v>171512.55549140371</v>
      </c>
      <c r="AX38" s="497">
        <f>'153S-2020EIOT'!AX38</f>
        <v>442359.95446551876</v>
      </c>
      <c r="AY38" s="497">
        <f>'153S-2020EIOT'!AY38</f>
        <v>1206763.2650471986</v>
      </c>
      <c r="AZ38" s="497">
        <f>'153S-2020EIOT'!AZ38</f>
        <v>140218.38139891747</v>
      </c>
      <c r="BA38" s="497">
        <f>'153S-2020EIOT'!BA38</f>
        <v>233527.3370216398</v>
      </c>
      <c r="BB38" s="497">
        <f>'153S-2020EIOT'!BB38</f>
        <v>324786.88209781994</v>
      </c>
      <c r="BC38" s="497">
        <f>'153S-2020EIOT'!BC38</f>
        <v>250911.15836466901</v>
      </c>
      <c r="BD38" s="497">
        <f>'153S-2020EIOT'!BD38</f>
        <v>984924.44294469943</v>
      </c>
      <c r="BE38" s="497">
        <f>'153S-2020EIOT'!BE38</f>
        <v>437223.9175833526</v>
      </c>
      <c r="BF38" s="497">
        <f>'153S-2020EIOT'!BF38</f>
        <v>671499.02833442029</v>
      </c>
      <c r="BG38" s="497">
        <f>'153S-2020EIOT'!BG38</f>
        <v>983742.0431700456</v>
      </c>
      <c r="BH38" s="497">
        <f>'153S-2020EIOT'!BH38</f>
        <v>493827.69499975443</v>
      </c>
      <c r="BI38" s="497">
        <f>'153S-2020EIOT'!BI38</f>
        <v>468562.80291777779</v>
      </c>
      <c r="BJ38" s="497">
        <f>'153S-2020EIOT'!BJ38</f>
        <v>370923.52533964935</v>
      </c>
      <c r="BK38" s="497">
        <f>'153S-2020EIOT'!BK38</f>
        <v>393680.77999449783</v>
      </c>
      <c r="BL38" s="497">
        <f>'153S-2020EIOT'!BL38</f>
        <v>62992.875084844418</v>
      </c>
      <c r="BM38" s="497">
        <f>'153S-2020EIOT'!BM38</f>
        <v>503665.86415129574</v>
      </c>
      <c r="BN38" s="497">
        <f>'153S-2020EIOT'!BN38</f>
        <v>48671.295617053111</v>
      </c>
      <c r="BO38" s="497">
        <f>'153S-2020EIOT'!BO38</f>
        <v>175831.51051573872</v>
      </c>
      <c r="BP38" s="497">
        <f>'153S-2020EIOT'!BP38</f>
        <v>109133.10405203667</v>
      </c>
      <c r="BQ38" s="497">
        <f>'153S-2020EIOT'!BQ38</f>
        <v>876117.65012285486</v>
      </c>
      <c r="BR38" s="497">
        <f>'153S-2020EIOT'!BR38</f>
        <v>183012.85722453042</v>
      </c>
      <c r="BS38" s="497">
        <f>'153S-2020EIOT'!BS38</f>
        <v>317089.93388534809</v>
      </c>
      <c r="BT38" s="497">
        <f>'153S-2020EIOT'!BT38</f>
        <v>412323.67712165089</v>
      </c>
      <c r="BU38" s="497">
        <f>'153S-2020EIOT'!BU38</f>
        <v>416411.02011850406</v>
      </c>
      <c r="BV38" s="497">
        <f>'153S-2020EIOT'!BV38</f>
        <v>47709.172400670723</v>
      </c>
      <c r="BW38" s="497">
        <f>'153S-2020EIOT'!BW38</f>
        <v>93301.552582431221</v>
      </c>
      <c r="BX38" s="497">
        <f>'153S-2020EIOT'!BX38</f>
        <v>76447.513578587517</v>
      </c>
      <c r="BY38" s="497">
        <f>'153S-2020EIOT'!BY38</f>
        <v>395233.22253641352</v>
      </c>
      <c r="BZ38" s="497">
        <f>'153S-2020EIOT'!BZ38</f>
        <v>231289.83570174131</v>
      </c>
      <c r="CA38" s="497">
        <f>'153S-2020EIOT'!CA38</f>
        <v>121718.20154521802</v>
      </c>
      <c r="CB38" s="497">
        <f>'153S-2020EIOT'!CB38</f>
        <v>302386.26405061281</v>
      </c>
      <c r="CC38" s="497">
        <f>'153S-2020EIOT'!CC38</f>
        <v>433644.96801506449</v>
      </c>
      <c r="CD38" s="497">
        <f>'153S-2020EIOT'!CD38</f>
        <v>944342.78833520226</v>
      </c>
      <c r="CE38" s="497">
        <f>'153S-2020EIOT'!CE38</f>
        <v>936559.20004796155</v>
      </c>
      <c r="CF38" s="497">
        <f>'153S-2020EIOT'!CF38</f>
        <v>534141.89928051771</v>
      </c>
      <c r="CG38" s="497">
        <f>'153S-2020EIOT'!CG38</f>
        <v>177127.82749541439</v>
      </c>
      <c r="CH38" s="497">
        <f>'153S-2020EIOT'!CH38</f>
        <v>300853.39969138405</v>
      </c>
      <c r="CI38" s="497">
        <f>'153S-2020EIOT'!CI38</f>
        <v>288681.54107661091</v>
      </c>
      <c r="CJ38" s="497">
        <f>'153S-2020EIOT'!CJ38</f>
        <v>791103.37216869404</v>
      </c>
      <c r="CK38" s="497">
        <f>'153S-2020EIOT'!CK38</f>
        <v>416481.67749816983</v>
      </c>
      <c r="CL38" s="497">
        <f>'153S-2020EIOT'!CL38</f>
        <v>182745.44802521259</v>
      </c>
      <c r="CM38" s="497">
        <f>'153S-2020EIOT'!CM38</f>
        <v>286216.76915831561</v>
      </c>
      <c r="CN38" s="497">
        <f>'153S-2020EIOT'!CN38</f>
        <v>174764.91843522611</v>
      </c>
      <c r="CO38" s="497">
        <f>'153S-2020EIOT'!CO38</f>
        <v>121750.1153248394</v>
      </c>
      <c r="CP38" s="497">
        <f>'153S-2020EIOT'!CP38</f>
        <v>635432.82942812552</v>
      </c>
      <c r="CQ38" s="497">
        <f>'153S-2020EIOT'!CQ38</f>
        <v>29574.211215340121</v>
      </c>
      <c r="CR38" s="497">
        <f>'153S-2020EIOT'!CR38</f>
        <v>32465.334896276589</v>
      </c>
      <c r="CS38" s="497">
        <f>'153S-2020EIOT'!CS38</f>
        <v>881604.68896769464</v>
      </c>
      <c r="CT38" s="497">
        <f>'153S-2020EIOT'!CT38</f>
        <v>159974.00110368687</v>
      </c>
      <c r="CU38" s="497">
        <f>'153S-2020EIOT'!CU38</f>
        <v>389945.75566193333</v>
      </c>
      <c r="CV38" s="497">
        <f>'153S-2020EIOT'!CV38</f>
        <v>429975.36979255866</v>
      </c>
      <c r="CW38" s="497">
        <f>'153S-2020EIOT'!CW38</f>
        <v>192073.94974189857</v>
      </c>
      <c r="CX38" s="497">
        <f>'153S-2020EIOT'!CX38</f>
        <v>168258.7482677807</v>
      </c>
      <c r="CY38" s="497">
        <f>'153S-2020EIOT'!CY38</f>
        <v>728831.11855012726</v>
      </c>
      <c r="CZ38" s="497">
        <f>'153S-2020EIOT'!CZ38</f>
        <v>337164.4996365757</v>
      </c>
      <c r="DA38" s="497">
        <f>'153S-2020EIOT'!DA38</f>
        <v>378279.77246871468</v>
      </c>
      <c r="DB38" s="497">
        <f>'153S-2020EIOT'!DB38</f>
        <v>2570572.6131165149</v>
      </c>
      <c r="DC38" s="497">
        <f>'153S-2020EIOT'!DC38</f>
        <v>369656.14666282863</v>
      </c>
      <c r="DD38" s="497">
        <f>'153S-2020EIOT'!DD38</f>
        <v>428662.53407607123</v>
      </c>
      <c r="DE38" s="497">
        <f>'153S-2020EIOT'!DE38</f>
        <v>208789.42704541615</v>
      </c>
      <c r="DF38" s="497">
        <f>'153S-2020EIOT'!DF38</f>
        <v>485914.41687944584</v>
      </c>
      <c r="DG38" s="497">
        <f>'153S-2020EIOT'!DG38</f>
        <v>331114.97789407446</v>
      </c>
      <c r="DH38" s="497">
        <f>'153S-2020EIOT'!DH38</f>
        <v>815394.04680249305</v>
      </c>
      <c r="DI38" s="497">
        <f>'153S-2020EIOT'!DI38</f>
        <v>1869490.8746338387</v>
      </c>
      <c r="DJ38" s="497">
        <f>'153S-2020EIOT'!DJ38</f>
        <v>151165.87441307987</v>
      </c>
      <c r="DK38" s="497">
        <f>'153S-2020EIOT'!DK38</f>
        <v>104531.49139005868</v>
      </c>
      <c r="DL38" s="497">
        <f>'153S-2020EIOT'!DL38</f>
        <v>667016.23385745555</v>
      </c>
      <c r="DM38" s="497">
        <f>'153S-2020EIOT'!DM38</f>
        <v>175289.46791850778</v>
      </c>
      <c r="DN38" s="497">
        <f>'153S-2020EIOT'!DN38</f>
        <v>10297.899039917975</v>
      </c>
      <c r="DO38" s="497">
        <f>'153S-2020EIOT'!DO38</f>
        <v>34183.352610132082</v>
      </c>
      <c r="DP38" s="497">
        <f>'153S-2020EIOT'!DP38</f>
        <v>130414.30556753746</v>
      </c>
      <c r="DQ38" s="497">
        <f>'153S-2020EIOT'!DQ38</f>
        <v>27661.852442037718</v>
      </c>
      <c r="DR38" s="497">
        <f>'153S-2020EIOT'!DR38</f>
        <v>224378.57276071369</v>
      </c>
      <c r="DS38" s="497">
        <f>'153S-2020EIOT'!DS38</f>
        <v>1049062.7463347348</v>
      </c>
      <c r="DT38" s="497">
        <f>'153S-2020EIOT'!DT38</f>
        <v>269689.49883881083</v>
      </c>
      <c r="DU38" s="497">
        <f>'153S-2020EIOT'!DU38</f>
        <v>230535.33450937795</v>
      </c>
      <c r="DV38" s="497">
        <f>'153S-2020EIOT'!DV38</f>
        <v>1260237.4706597733</v>
      </c>
      <c r="DW38" s="497">
        <f>'153S-2020EIOT'!DW38</f>
        <v>653871.858178091</v>
      </c>
      <c r="DX38" s="497">
        <f>'153S-2020EIOT'!DX38</f>
        <v>595703.78802693321</v>
      </c>
      <c r="DY38" s="497">
        <f>'153S-2020EIOT'!DY38</f>
        <v>32713.201673664254</v>
      </c>
      <c r="DZ38" s="497">
        <f>'153S-2020EIOT'!DZ38</f>
        <v>146650.72482306714</v>
      </c>
      <c r="EA38" s="497">
        <f>'153S-2020EIOT'!EA38</f>
        <v>20561.650258653935</v>
      </c>
      <c r="EB38" s="497">
        <f>'153S-2020EIOT'!EB38</f>
        <v>54807.212765052376</v>
      </c>
      <c r="EC38" s="497">
        <f>'153S-2020EIOT'!EC38</f>
        <v>4034698.6659527239</v>
      </c>
      <c r="ED38" s="497">
        <f>'153S-2020EIOT'!ED38</f>
        <v>434384.92143029021</v>
      </c>
      <c r="EE38" s="497">
        <f>'153S-2020EIOT'!EE38</f>
        <v>122860.13718069038</v>
      </c>
      <c r="EF38" s="497">
        <f>'153S-2020EIOT'!EF38</f>
        <v>1627166.796873919</v>
      </c>
      <c r="EG38" s="497">
        <f>'153S-2020EIOT'!EG38</f>
        <v>161208.71569350333</v>
      </c>
      <c r="EH38" s="497">
        <f>'153S-2020EIOT'!EH38</f>
        <v>15125668.672069158</v>
      </c>
      <c r="EI38" s="497">
        <f>'153S-2020EIOT'!EI38</f>
        <v>991602.80300346948</v>
      </c>
      <c r="EJ38" s="497">
        <f>'153S-2020EIOT'!EJ38</f>
        <v>1139568.1802697687</v>
      </c>
      <c r="EK38" s="497">
        <f>'153S-2020EIOT'!EK38</f>
        <v>116825.73122443361</v>
      </c>
      <c r="EL38" s="497">
        <f>'153S-2020EIOT'!EL38</f>
        <v>23167.815041136819</v>
      </c>
      <c r="EM38" s="497">
        <f>'153S-2020EIOT'!EM38</f>
        <v>401523.45970279642</v>
      </c>
      <c r="EN38" s="497">
        <f>'153S-2020EIOT'!EN38</f>
        <v>407950.56158121763</v>
      </c>
      <c r="EO38" s="497">
        <f>'153S-2020EIOT'!EO38</f>
        <v>734116.59774145752</v>
      </c>
      <c r="EP38" s="497">
        <f>'153S-2020EIOT'!EP38</f>
        <v>310053.45494160522</v>
      </c>
      <c r="EQ38" s="497">
        <f>'153S-2020EIOT'!EQ38</f>
        <v>499700.7511498105</v>
      </c>
      <c r="ER38" s="497">
        <f>'153S-2020EIOT'!ER38</f>
        <v>3519576.3240518002</v>
      </c>
      <c r="ES38" s="497">
        <f>'153S-2020EIOT'!ES38</f>
        <v>15406.366732939809</v>
      </c>
      <c r="ET38" s="497">
        <f>'153S-2020EIOT'!ET38</f>
        <v>75232.77137607467</v>
      </c>
      <c r="EU38" s="497">
        <f>'153S-2020EIOT'!EU38</f>
        <v>2279435.2542271917</v>
      </c>
      <c r="EV38" s="497">
        <f>'153S-2020EIOT'!EV38</f>
        <v>1547964.6573762323</v>
      </c>
      <c r="EW38" s="497">
        <f>'153S-2020EIOT'!EW38</f>
        <v>201621.06152051565</v>
      </c>
      <c r="EX38" s="497">
        <f>'153S-2020EIOT'!EX38</f>
        <v>134695.08531588901</v>
      </c>
      <c r="EY38" s="497">
        <f>'153S-2020EIOT'!EY38</f>
        <v>17257.471613596877</v>
      </c>
      <c r="EZ38" s="498">
        <f>'153S-2020EIOT'!EZ38</f>
        <v>13313948.777613342</v>
      </c>
      <c r="FA38" s="499">
        <f>'153S-2020EIOT'!FA38</f>
        <v>101961827.24002528</v>
      </c>
      <c r="FB38" s="355">
        <f>'153S-2020EIOT'!FB38</f>
        <v>10736702.127197493</v>
      </c>
      <c r="FC38" s="355">
        <f>'153S-2020EIOT'!FC38</f>
        <v>49394025.207852915</v>
      </c>
      <c r="FD38" s="356">
        <f>'153S-2020EIOT'!FD38</f>
        <v>60130727.335050404</v>
      </c>
      <c r="FE38" s="355">
        <f>'153S-2020EIOT'!FE38</f>
        <v>0</v>
      </c>
      <c r="FF38" s="356">
        <f>'153S-2020EIOT'!FF38</f>
        <v>60130727.335050404</v>
      </c>
      <c r="FG38" s="355">
        <f>'153S-2020EIOT'!FG38</f>
        <v>0</v>
      </c>
      <c r="FH38" s="355">
        <f>'153S-2020EIOT'!FH38</f>
        <v>-2018780.4159679282</v>
      </c>
      <c r="FI38" s="356">
        <f>'153S-2020EIOT'!FI38</f>
        <v>-2018780.4159679282</v>
      </c>
      <c r="FJ38" s="355">
        <f>'153S-2020EIOT'!FJ38</f>
        <v>68998181.726233348</v>
      </c>
      <c r="FK38" s="500">
        <f>'153S-2020EIOT'!FK38</f>
        <v>127110128.64531583</v>
      </c>
      <c r="FL38" s="501">
        <f>'153S-2020EIOT'!FL38</f>
        <v>8037321.6133971717</v>
      </c>
      <c r="FM38" s="502">
        <f>'153S-2020EIOT'!FM38</f>
        <v>221034634.27194411</v>
      </c>
    </row>
    <row r="39" spans="1:169" ht="15">
      <c r="A39" s="815"/>
      <c r="B39" s="495" t="s">
        <v>186</v>
      </c>
      <c r="C39" s="496" t="s">
        <v>717</v>
      </c>
      <c r="D39" s="641">
        <f>'153S-2020EIOT'!D39</f>
        <v>361.18911715814659</v>
      </c>
      <c r="E39" s="497">
        <f>'153S-2020EIOT'!E39</f>
        <v>4905.2792367426991</v>
      </c>
      <c r="F39" s="497">
        <f>'153S-2020EIOT'!F39</f>
        <v>1245.5893107701813</v>
      </c>
      <c r="G39" s="497">
        <f>'153S-2020EIOT'!G39</f>
        <v>7017.8978758112207</v>
      </c>
      <c r="H39" s="497">
        <f>'153S-2020EIOT'!H39</f>
        <v>66803.71554882999</v>
      </c>
      <c r="I39" s="497">
        <f>'153S-2020EIOT'!I39</f>
        <v>3421.2482361081397</v>
      </c>
      <c r="J39" s="497">
        <f>'153S-2020EIOT'!J39</f>
        <v>458.365734364888</v>
      </c>
      <c r="K39" s="497">
        <f>'153S-2020EIOT'!K39</f>
        <v>742.89979916919845</v>
      </c>
      <c r="L39" s="497">
        <f>'153S-2020EIOT'!L39</f>
        <v>316.04599885182807</v>
      </c>
      <c r="M39" s="497">
        <f>'153S-2020EIOT'!M39</f>
        <v>330.23576091670384</v>
      </c>
      <c r="N39" s="497">
        <f>'153S-2020EIOT'!N39</f>
        <v>377.36504366882218</v>
      </c>
      <c r="O39" s="497">
        <f>'153S-2020EIOT'!O39</f>
        <v>0</v>
      </c>
      <c r="P39" s="497">
        <f>'153S-2020EIOT'!P39</f>
        <v>0</v>
      </c>
      <c r="Q39" s="497">
        <f>'153S-2020EIOT'!Q39</f>
        <v>0</v>
      </c>
      <c r="R39" s="497">
        <f>'153S-2020EIOT'!R39</f>
        <v>0</v>
      </c>
      <c r="S39" s="497">
        <f>'153S-2020EIOT'!S39</f>
        <v>0</v>
      </c>
      <c r="T39" s="497">
        <f>'153S-2020EIOT'!T39</f>
        <v>0</v>
      </c>
      <c r="U39" s="497">
        <f>'153S-2020EIOT'!U39</f>
        <v>0</v>
      </c>
      <c r="V39" s="497">
        <f>'153S-2020EIOT'!V39</f>
        <v>2995.4459821999008</v>
      </c>
      <c r="W39" s="497">
        <f>'153S-2020EIOT'!W39</f>
        <v>1703.9197196261866</v>
      </c>
      <c r="X39" s="497">
        <f>'153S-2020EIOT'!X39</f>
        <v>415.03981283142309</v>
      </c>
      <c r="Y39" s="497">
        <f>'153S-2020EIOT'!Y39</f>
        <v>16951.317611727478</v>
      </c>
      <c r="Z39" s="497">
        <f>'153S-2020EIOT'!Z39</f>
        <v>72.514552382092887</v>
      </c>
      <c r="AA39" s="497">
        <f>'153S-2020EIOT'!AA39</f>
        <v>544.70157166290971</v>
      </c>
      <c r="AB39" s="497">
        <f>'153S-2020EIOT'!AB39</f>
        <v>21.47298954827545</v>
      </c>
      <c r="AC39" s="497">
        <f>'153S-2020EIOT'!AC39</f>
        <v>0.16948192150279154</v>
      </c>
      <c r="AD39" s="497">
        <f>'153S-2020EIOT'!AD39</f>
        <v>6374.0862608927364</v>
      </c>
      <c r="AE39" s="497">
        <f>'153S-2020EIOT'!AE39</f>
        <v>332.97519694512573</v>
      </c>
      <c r="AF39" s="497">
        <f>'153S-2020EIOT'!AF39</f>
        <v>293.32715764534237</v>
      </c>
      <c r="AG39" s="497">
        <f>'153S-2020EIOT'!AG39</f>
        <v>24073.305860974004</v>
      </c>
      <c r="AH39" s="497">
        <f>'153S-2020EIOT'!AH39</f>
        <v>95806.721304416016</v>
      </c>
      <c r="AI39" s="497">
        <f>'153S-2020EIOT'!AI39</f>
        <v>6445032.6973726498</v>
      </c>
      <c r="AJ39" s="497">
        <f>'153S-2020EIOT'!AJ39</f>
        <v>18839646.232054122</v>
      </c>
      <c r="AK39" s="497">
        <f>'153S-2020EIOT'!AK39</f>
        <v>9716093.3275846858</v>
      </c>
      <c r="AL39" s="497">
        <f>'153S-2020EIOT'!AL39</f>
        <v>74841.241638571562</v>
      </c>
      <c r="AM39" s="497">
        <f>'153S-2020EIOT'!AM39</f>
        <v>3321462.722686545</v>
      </c>
      <c r="AN39" s="497">
        <f>'153S-2020EIOT'!AN39</f>
        <v>73086.541606130995</v>
      </c>
      <c r="AO39" s="497">
        <f>'153S-2020EIOT'!AO39</f>
        <v>2259.1759476173906</v>
      </c>
      <c r="AP39" s="497">
        <f>'153S-2020EIOT'!AP39</f>
        <v>270563.94524497143</v>
      </c>
      <c r="AQ39" s="497">
        <f>'153S-2020EIOT'!AQ39</f>
        <v>741754.43533568643</v>
      </c>
      <c r="AR39" s="497">
        <f>'153S-2020EIOT'!AR39</f>
        <v>2.8125298842660884</v>
      </c>
      <c r="AS39" s="497">
        <f>'153S-2020EIOT'!AS39</f>
        <v>4811.9582035562562</v>
      </c>
      <c r="AT39" s="497">
        <f>'153S-2020EIOT'!AT39</f>
        <v>624.97794052517361</v>
      </c>
      <c r="AU39" s="497">
        <f>'153S-2020EIOT'!AU39</f>
        <v>28.325373770830115</v>
      </c>
      <c r="AV39" s="497">
        <f>'153S-2020EIOT'!AV39</f>
        <v>955.80924055012065</v>
      </c>
      <c r="AW39" s="497">
        <f>'153S-2020EIOT'!AW39</f>
        <v>111.27602687891965</v>
      </c>
      <c r="AX39" s="497">
        <f>'153S-2020EIOT'!AX39</f>
        <v>858.49356314249371</v>
      </c>
      <c r="AY39" s="497">
        <f>'153S-2020EIOT'!AY39</f>
        <v>466.41544579746426</v>
      </c>
      <c r="AZ39" s="497">
        <f>'153S-2020EIOT'!AZ39</f>
        <v>11469.456373001012</v>
      </c>
      <c r="BA39" s="497">
        <f>'153S-2020EIOT'!BA39</f>
        <v>64187.434871255726</v>
      </c>
      <c r="BB39" s="497">
        <f>'153S-2020EIOT'!BB39</f>
        <v>227.27037192564993</v>
      </c>
      <c r="BC39" s="497">
        <f>'153S-2020EIOT'!BC39</f>
        <v>189.01149329704523</v>
      </c>
      <c r="BD39" s="497">
        <f>'153S-2020EIOT'!BD39</f>
        <v>70072.98226682136</v>
      </c>
      <c r="BE39" s="497">
        <f>'153S-2020EIOT'!BE39</f>
        <v>259.90183780004037</v>
      </c>
      <c r="BF39" s="497">
        <f>'153S-2020EIOT'!BF39</f>
        <v>1197.449857509497</v>
      </c>
      <c r="BG39" s="497">
        <f>'153S-2020EIOT'!BG39</f>
        <v>2594.2429895734422</v>
      </c>
      <c r="BH39" s="497">
        <f>'153S-2020EIOT'!BH39</f>
        <v>666.67194199272467</v>
      </c>
      <c r="BI39" s="497">
        <f>'153S-2020EIOT'!BI39</f>
        <v>299.51807402405211</v>
      </c>
      <c r="BJ39" s="497">
        <f>'153S-2020EIOT'!BJ39</f>
        <v>752.48094563746747</v>
      </c>
      <c r="BK39" s="497">
        <f>'153S-2020EIOT'!BK39</f>
        <v>4.2266752454946399</v>
      </c>
      <c r="BL39" s="497">
        <f>'153S-2020EIOT'!BL39</f>
        <v>109.96411153993273</v>
      </c>
      <c r="BM39" s="497">
        <f>'153S-2020EIOT'!BM39</f>
        <v>3296.1286354908393</v>
      </c>
      <c r="BN39" s="497">
        <f>'153S-2020EIOT'!BN39</f>
        <v>8.3755536276576272</v>
      </c>
      <c r="BO39" s="497">
        <f>'153S-2020EIOT'!BO39</f>
        <v>1022.5803459487936</v>
      </c>
      <c r="BP39" s="497">
        <f>'153S-2020EIOT'!BP39</f>
        <v>2729.3321507726541</v>
      </c>
      <c r="BQ39" s="497">
        <f>'153S-2020EIOT'!BQ39</f>
        <v>86976.447727781226</v>
      </c>
      <c r="BR39" s="497">
        <f>'153S-2020EIOT'!BR39</f>
        <v>151.54591151892558</v>
      </c>
      <c r="BS39" s="497">
        <f>'153S-2020EIOT'!BS39</f>
        <v>1351.5382843524878</v>
      </c>
      <c r="BT39" s="497">
        <f>'153S-2020EIOT'!BT39</f>
        <v>852.63253920000989</v>
      </c>
      <c r="BU39" s="497">
        <f>'153S-2020EIOT'!BU39</f>
        <v>607.3364441489291</v>
      </c>
      <c r="BV39" s="497">
        <f>'153S-2020EIOT'!BV39</f>
        <v>8504.2996755464355</v>
      </c>
      <c r="BW39" s="497">
        <f>'153S-2020EIOT'!BW39</f>
        <v>12708.290955382075</v>
      </c>
      <c r="BX39" s="497">
        <f>'153S-2020EIOT'!BX39</f>
        <v>104.69790576526668</v>
      </c>
      <c r="BY39" s="497">
        <f>'153S-2020EIOT'!BY39</f>
        <v>8985.3481158517679</v>
      </c>
      <c r="BZ39" s="497">
        <f>'153S-2020EIOT'!BZ39</f>
        <v>2417.2110317241204</v>
      </c>
      <c r="CA39" s="497">
        <f>'153S-2020EIOT'!CA39</f>
        <v>506.55979719456553</v>
      </c>
      <c r="CB39" s="497">
        <f>'153S-2020EIOT'!CB39</f>
        <v>15476.281807064624</v>
      </c>
      <c r="CC39" s="497">
        <f>'153S-2020EIOT'!CC39</f>
        <v>18693.992122439202</v>
      </c>
      <c r="CD39" s="497">
        <f>'153S-2020EIOT'!CD39</f>
        <v>2387857.2256398099</v>
      </c>
      <c r="CE39" s="497">
        <f>'153S-2020EIOT'!CE39</f>
        <v>234672.35751311554</v>
      </c>
      <c r="CF39" s="497">
        <f>'153S-2020EIOT'!CF39</f>
        <v>98511.05665434782</v>
      </c>
      <c r="CG39" s="497">
        <f>'153S-2020EIOT'!CG39</f>
        <v>4901.6347514776498</v>
      </c>
      <c r="CH39" s="497">
        <f>'153S-2020EIOT'!CH39</f>
        <v>53992.313569622063</v>
      </c>
      <c r="CI39" s="497">
        <f>'153S-2020EIOT'!CI39</f>
        <v>236.18014829426895</v>
      </c>
      <c r="CJ39" s="497">
        <f>'153S-2020EIOT'!CJ39</f>
        <v>1872.1394969606463</v>
      </c>
      <c r="CK39" s="497">
        <f>'153S-2020EIOT'!CK39</f>
        <v>1065.6746990496122</v>
      </c>
      <c r="CL39" s="497">
        <f>'153S-2020EIOT'!CL39</f>
        <v>14554.757499099811</v>
      </c>
      <c r="CM39" s="497">
        <f>'153S-2020EIOT'!CM39</f>
        <v>29317.797059620192</v>
      </c>
      <c r="CN39" s="497">
        <f>'153S-2020EIOT'!CN39</f>
        <v>86.145437650240538</v>
      </c>
      <c r="CO39" s="497">
        <f>'153S-2020EIOT'!CO39</f>
        <v>595.13012574802792</v>
      </c>
      <c r="CP39" s="497">
        <f>'153S-2020EIOT'!CP39</f>
        <v>908.7480246425423</v>
      </c>
      <c r="CQ39" s="497">
        <f>'153S-2020EIOT'!CQ39</f>
        <v>0</v>
      </c>
      <c r="CR39" s="497">
        <f>'153S-2020EIOT'!CR39</f>
        <v>1161.2551800514225</v>
      </c>
      <c r="CS39" s="497">
        <f>'153S-2020EIOT'!CS39</f>
        <v>16414.487383608433</v>
      </c>
      <c r="CT39" s="497">
        <f>'153S-2020EIOT'!CT39</f>
        <v>50980.954105941812</v>
      </c>
      <c r="CU39" s="497">
        <f>'153S-2020EIOT'!CU39</f>
        <v>32966.599882855298</v>
      </c>
      <c r="CV39" s="497">
        <f>'153S-2020EIOT'!CV39</f>
        <v>39527.886598591795</v>
      </c>
      <c r="CW39" s="497">
        <f>'153S-2020EIOT'!CW39</f>
        <v>258.24299948396686</v>
      </c>
      <c r="CX39" s="497">
        <f>'153S-2020EIOT'!CX39</f>
        <v>4373.9455932089868</v>
      </c>
      <c r="CY39" s="497">
        <f>'153S-2020EIOT'!CY39</f>
        <v>1747.3272952002371</v>
      </c>
      <c r="CZ39" s="497">
        <f>'153S-2020EIOT'!CZ39</f>
        <v>2857.8860519620266</v>
      </c>
      <c r="DA39" s="497">
        <f>'153S-2020EIOT'!DA39</f>
        <v>19.922156096655165</v>
      </c>
      <c r="DB39" s="497">
        <f>'153S-2020EIOT'!DB39</f>
        <v>5002.9052096309779</v>
      </c>
      <c r="DC39" s="497">
        <f>'153S-2020EIOT'!DC39</f>
        <v>507.22423961692493</v>
      </c>
      <c r="DD39" s="497">
        <f>'153S-2020EIOT'!DD39</f>
        <v>8.061792161614953</v>
      </c>
      <c r="DE39" s="497">
        <f>'153S-2020EIOT'!DE39</f>
        <v>3.8630521568430174</v>
      </c>
      <c r="DF39" s="497">
        <f>'153S-2020EIOT'!DF39</f>
        <v>1797.5633566653867</v>
      </c>
      <c r="DG39" s="497">
        <f>'153S-2020EIOT'!DG39</f>
        <v>1599.3016076830013</v>
      </c>
      <c r="DH39" s="497">
        <f>'153S-2020EIOT'!DH39</f>
        <v>64639.731050103554</v>
      </c>
      <c r="DI39" s="497">
        <f>'153S-2020EIOT'!DI39</f>
        <v>35780.720238437883</v>
      </c>
      <c r="DJ39" s="497">
        <f>'153S-2020EIOT'!DJ39</f>
        <v>2480.2190137532493</v>
      </c>
      <c r="DK39" s="497">
        <f>'153S-2020EIOT'!DK39</f>
        <v>2031.647978201561</v>
      </c>
      <c r="DL39" s="497">
        <f>'153S-2020EIOT'!DL39</f>
        <v>10780.605346237084</v>
      </c>
      <c r="DM39" s="497">
        <f>'153S-2020EIOT'!DM39</f>
        <v>649.48545911226233</v>
      </c>
      <c r="DN39" s="497">
        <f>'153S-2020EIOT'!DN39</f>
        <v>6.786701173275322</v>
      </c>
      <c r="DO39" s="497">
        <f>'153S-2020EIOT'!DO39</f>
        <v>53.593161958176459</v>
      </c>
      <c r="DP39" s="497">
        <f>'153S-2020EIOT'!DP39</f>
        <v>2780.3246355504034</v>
      </c>
      <c r="DQ39" s="497">
        <f>'153S-2020EIOT'!DQ39</f>
        <v>545.21416217043748</v>
      </c>
      <c r="DR39" s="497">
        <f>'153S-2020EIOT'!DR39</f>
        <v>0</v>
      </c>
      <c r="DS39" s="497">
        <f>'153S-2020EIOT'!DS39</f>
        <v>26811.23554268555</v>
      </c>
      <c r="DT39" s="497">
        <f>'153S-2020EIOT'!DT39</f>
        <v>29384.375535146446</v>
      </c>
      <c r="DU39" s="497">
        <f>'153S-2020EIOT'!DU39</f>
        <v>0</v>
      </c>
      <c r="DV39" s="497">
        <f>'153S-2020EIOT'!DV39</f>
        <v>45945.088228273424</v>
      </c>
      <c r="DW39" s="497">
        <f>'153S-2020EIOT'!DW39</f>
        <v>158.57843728500791</v>
      </c>
      <c r="DX39" s="497">
        <f>'153S-2020EIOT'!DX39</f>
        <v>38249.842830114823</v>
      </c>
      <c r="DY39" s="497">
        <f>'153S-2020EIOT'!DY39</f>
        <v>0</v>
      </c>
      <c r="DZ39" s="497">
        <f>'153S-2020EIOT'!DZ39</f>
        <v>2.1438538333984769</v>
      </c>
      <c r="EA39" s="497">
        <f>'153S-2020EIOT'!EA39</f>
        <v>0</v>
      </c>
      <c r="EB39" s="497">
        <f>'153S-2020EIOT'!EB39</f>
        <v>0</v>
      </c>
      <c r="EC39" s="497">
        <f>'153S-2020EIOT'!EC39</f>
        <v>67.407633119266649</v>
      </c>
      <c r="ED39" s="497">
        <f>'153S-2020EIOT'!ED39</f>
        <v>276.05913787545865</v>
      </c>
      <c r="EE39" s="497">
        <f>'153S-2020EIOT'!EE39</f>
        <v>20.163985895651578</v>
      </c>
      <c r="EF39" s="497">
        <f>'153S-2020EIOT'!EF39</f>
        <v>265.86380989318593</v>
      </c>
      <c r="EG39" s="497">
        <f>'153S-2020EIOT'!EG39</f>
        <v>16875.094529158509</v>
      </c>
      <c r="EH39" s="497">
        <f>'153S-2020EIOT'!EH39</f>
        <v>59384.833885606924</v>
      </c>
      <c r="EI39" s="497">
        <f>'153S-2020EIOT'!EI39</f>
        <v>4449.7727820574091</v>
      </c>
      <c r="EJ39" s="497">
        <f>'153S-2020EIOT'!EJ39</f>
        <v>27657.357445172122</v>
      </c>
      <c r="EK39" s="497">
        <f>'153S-2020EIOT'!EK39</f>
        <v>983.17186774988772</v>
      </c>
      <c r="EL39" s="497">
        <f>'153S-2020EIOT'!EL39</f>
        <v>22466.867759740249</v>
      </c>
      <c r="EM39" s="497">
        <f>'153S-2020EIOT'!EM39</f>
        <v>1014.9229749414883</v>
      </c>
      <c r="EN39" s="497">
        <f>'153S-2020EIOT'!EN39</f>
        <v>12889.147734835962</v>
      </c>
      <c r="EO39" s="497">
        <f>'153S-2020EIOT'!EO39</f>
        <v>37543.878840420162</v>
      </c>
      <c r="EP39" s="497">
        <f>'153S-2020EIOT'!EP39</f>
        <v>23331.262987450475</v>
      </c>
      <c r="EQ39" s="497">
        <f>'153S-2020EIOT'!EQ39</f>
        <v>480.31461712413852</v>
      </c>
      <c r="ER39" s="497">
        <f>'153S-2020EIOT'!ER39</f>
        <v>24552.485974442985</v>
      </c>
      <c r="ES39" s="497">
        <f>'153S-2020EIOT'!ES39</f>
        <v>11564.924917400276</v>
      </c>
      <c r="ET39" s="497">
        <f>'153S-2020EIOT'!ET39</f>
        <v>443.36388868017752</v>
      </c>
      <c r="EU39" s="497">
        <f>'153S-2020EIOT'!EU39</f>
        <v>8475.7450221539311</v>
      </c>
      <c r="EV39" s="497">
        <f>'153S-2020EIOT'!EV39</f>
        <v>3652.2128686407023</v>
      </c>
      <c r="EW39" s="497">
        <f>'153S-2020EIOT'!EW39</f>
        <v>1093.5412287256613</v>
      </c>
      <c r="EX39" s="497">
        <f>'153S-2020EIOT'!EX39</f>
        <v>504.10147810483471</v>
      </c>
      <c r="EY39" s="497">
        <f>'153S-2020EIOT'!EY39</f>
        <v>5808.3863418544834</v>
      </c>
      <c r="EZ39" s="498">
        <f>'153S-2020EIOT'!EZ39</f>
        <v>494795.2971306633</v>
      </c>
      <c r="FA39" s="499">
        <f>'153S-2020EIOT'!FA39</f>
        <v>44051282.785913795</v>
      </c>
      <c r="FB39" s="355">
        <f>'153S-2020EIOT'!FB39</f>
        <v>2919472.392519094</v>
      </c>
      <c r="FC39" s="355">
        <f>'153S-2020EIOT'!FC39</f>
        <v>23172720.859443471</v>
      </c>
      <c r="FD39" s="356">
        <f>'153S-2020EIOT'!FD39</f>
        <v>26092193.251962565</v>
      </c>
      <c r="FE39" s="355">
        <f>'153S-2020EIOT'!FE39</f>
        <v>0</v>
      </c>
      <c r="FF39" s="356">
        <f>'153S-2020EIOT'!FF39</f>
        <v>26092193.251962565</v>
      </c>
      <c r="FG39" s="355">
        <f>'153S-2020EIOT'!FG39</f>
        <v>0</v>
      </c>
      <c r="FH39" s="355">
        <f>'153S-2020EIOT'!FH39</f>
        <v>1500494.819198417</v>
      </c>
      <c r="FI39" s="356">
        <f>'153S-2020EIOT'!FI39</f>
        <v>1500494.819198417</v>
      </c>
      <c r="FJ39" s="355">
        <f>'153S-2020EIOT'!FJ39</f>
        <v>14090783.028686862</v>
      </c>
      <c r="FK39" s="500">
        <f>'153S-2020EIOT'!FK39</f>
        <v>41683471.099847846</v>
      </c>
      <c r="FL39" s="501">
        <f>'153S-2020EIOT'!FL39</f>
        <v>6716250.9496436724</v>
      </c>
      <c r="FM39" s="502">
        <f>'153S-2020EIOT'!FM39</f>
        <v>79018502.936117977</v>
      </c>
    </row>
    <row r="40" spans="1:169" ht="15">
      <c r="A40" s="815"/>
      <c r="B40" s="495" t="s">
        <v>239</v>
      </c>
      <c r="C40" s="496" t="s">
        <v>718</v>
      </c>
      <c r="D40" s="641">
        <f>'153S-2020EIOT'!D40</f>
        <v>2045.260573413568</v>
      </c>
      <c r="E40" s="497">
        <f>'153S-2020EIOT'!E40</f>
        <v>77.514347210406356</v>
      </c>
      <c r="F40" s="497">
        <f>'153S-2020EIOT'!F40</f>
        <v>0</v>
      </c>
      <c r="G40" s="497">
        <f>'153S-2020EIOT'!G40</f>
        <v>0</v>
      </c>
      <c r="H40" s="497">
        <f>'153S-2020EIOT'!H40</f>
        <v>68.008616173378655</v>
      </c>
      <c r="I40" s="497">
        <f>'153S-2020EIOT'!I40</f>
        <v>175440.74365672714</v>
      </c>
      <c r="J40" s="497">
        <f>'153S-2020EIOT'!J40</f>
        <v>13986.835467596935</v>
      </c>
      <c r="K40" s="497">
        <f>'153S-2020EIOT'!K40</f>
        <v>954.47711953420026</v>
      </c>
      <c r="L40" s="497">
        <f>'153S-2020EIOT'!L40</f>
        <v>1532.1868661611388</v>
      </c>
      <c r="M40" s="497">
        <f>'153S-2020EIOT'!M40</f>
        <v>1153.7333501221303</v>
      </c>
      <c r="N40" s="497">
        <f>'153S-2020EIOT'!N40</f>
        <v>5184.7199711159265</v>
      </c>
      <c r="O40" s="497">
        <f>'153S-2020EIOT'!O40</f>
        <v>2072.0481920133911</v>
      </c>
      <c r="P40" s="497">
        <f>'153S-2020EIOT'!P40</f>
        <v>53.07276509439172</v>
      </c>
      <c r="Q40" s="497">
        <f>'153S-2020EIOT'!Q40</f>
        <v>11.277874190796229</v>
      </c>
      <c r="R40" s="497">
        <f>'153S-2020EIOT'!R40</f>
        <v>14.149351491558235</v>
      </c>
      <c r="S40" s="497">
        <f>'153S-2020EIOT'!S40</f>
        <v>1659.0282995452721</v>
      </c>
      <c r="T40" s="497">
        <f>'153S-2020EIOT'!T40</f>
        <v>154.38457783533153</v>
      </c>
      <c r="U40" s="497">
        <f>'153S-2020EIOT'!U40</f>
        <v>1844.7444971199693</v>
      </c>
      <c r="V40" s="497">
        <f>'153S-2020EIOT'!V40</f>
        <v>298.15552120727784</v>
      </c>
      <c r="W40" s="497">
        <f>'153S-2020EIOT'!W40</f>
        <v>145.3755650232693</v>
      </c>
      <c r="X40" s="497">
        <f>'153S-2020EIOT'!X40</f>
        <v>1396.7361365063987</v>
      </c>
      <c r="Y40" s="497">
        <f>'153S-2020EIOT'!Y40</f>
        <v>5007.183336681429</v>
      </c>
      <c r="Z40" s="497">
        <f>'153S-2020EIOT'!Z40</f>
        <v>1874.8409737443967</v>
      </c>
      <c r="AA40" s="497">
        <f>'153S-2020EIOT'!AA40</f>
        <v>615.22853209878974</v>
      </c>
      <c r="AB40" s="497">
        <f>'153S-2020EIOT'!AB40</f>
        <v>84.813043815512941</v>
      </c>
      <c r="AC40" s="497">
        <f>'153S-2020EIOT'!AC40</f>
        <v>7.7097248641127862</v>
      </c>
      <c r="AD40" s="497">
        <f>'153S-2020EIOT'!AD40</f>
        <v>162.32882230232121</v>
      </c>
      <c r="AE40" s="497">
        <f>'153S-2020EIOT'!AE40</f>
        <v>0.82100497537413275</v>
      </c>
      <c r="AF40" s="497">
        <f>'153S-2020EIOT'!AF40</f>
        <v>4.3285995853178685</v>
      </c>
      <c r="AG40" s="497">
        <f>'153S-2020EIOT'!AG40</f>
        <v>39831.696574506881</v>
      </c>
      <c r="AH40" s="497">
        <f>'153S-2020EIOT'!AH40</f>
        <v>22776.896711408597</v>
      </c>
      <c r="AI40" s="497">
        <f>'153S-2020EIOT'!AI40</f>
        <v>131299.88357074294</v>
      </c>
      <c r="AJ40" s="497">
        <f>'153S-2020EIOT'!AJ40</f>
        <v>46776.182458417352</v>
      </c>
      <c r="AK40" s="497">
        <f>'153S-2020EIOT'!AK40</f>
        <v>9620593.3952232506</v>
      </c>
      <c r="AL40" s="497">
        <f>'153S-2020EIOT'!AL40</f>
        <v>5240.3850578895563</v>
      </c>
      <c r="AM40" s="497">
        <f>'153S-2020EIOT'!AM40</f>
        <v>26943.377751293625</v>
      </c>
      <c r="AN40" s="497">
        <f>'153S-2020EIOT'!AN40</f>
        <v>10448.732528276225</v>
      </c>
      <c r="AO40" s="497">
        <f>'153S-2020EIOT'!AO40</f>
        <v>5602.9283287357885</v>
      </c>
      <c r="AP40" s="497">
        <f>'153S-2020EIOT'!AP40</f>
        <v>3638.3849186569041</v>
      </c>
      <c r="AQ40" s="497">
        <f>'153S-2020EIOT'!AQ40</f>
        <v>13081.936953528608</v>
      </c>
      <c r="AR40" s="497">
        <f>'153S-2020EIOT'!AR40</f>
        <v>59799.067332634455</v>
      </c>
      <c r="AS40" s="497">
        <f>'153S-2020EIOT'!AS40</f>
        <v>1775.2436897219791</v>
      </c>
      <c r="AT40" s="497">
        <f>'153S-2020EIOT'!AT40</f>
        <v>4175.8657163557255</v>
      </c>
      <c r="AU40" s="497">
        <f>'153S-2020EIOT'!AU40</f>
        <v>1386.5431777670915</v>
      </c>
      <c r="AV40" s="497">
        <f>'153S-2020EIOT'!AV40</f>
        <v>177.82932787684905</v>
      </c>
      <c r="AW40" s="497">
        <f>'153S-2020EIOT'!AW40</f>
        <v>405.03676634918395</v>
      </c>
      <c r="AX40" s="497">
        <f>'153S-2020EIOT'!AX40</f>
        <v>13583.639881533569</v>
      </c>
      <c r="AY40" s="497">
        <f>'153S-2020EIOT'!AY40</f>
        <v>8263.3275921504428</v>
      </c>
      <c r="AZ40" s="497">
        <f>'153S-2020EIOT'!AZ40</f>
        <v>254.42560844509228</v>
      </c>
      <c r="BA40" s="497">
        <f>'153S-2020EIOT'!BA40</f>
        <v>11986.664380475802</v>
      </c>
      <c r="BB40" s="497">
        <f>'153S-2020EIOT'!BB40</f>
        <v>10928.505072695236</v>
      </c>
      <c r="BC40" s="497">
        <f>'153S-2020EIOT'!BC40</f>
        <v>600.6770527503395</v>
      </c>
      <c r="BD40" s="497">
        <f>'153S-2020EIOT'!BD40</f>
        <v>2690.610490358114</v>
      </c>
      <c r="BE40" s="497">
        <f>'153S-2020EIOT'!BE40</f>
        <v>8492.6946698069914</v>
      </c>
      <c r="BF40" s="497">
        <f>'153S-2020EIOT'!BF40</f>
        <v>266.13926150689076</v>
      </c>
      <c r="BG40" s="497">
        <f>'153S-2020EIOT'!BG40</f>
        <v>558.76957555495369</v>
      </c>
      <c r="BH40" s="497">
        <f>'153S-2020EIOT'!BH40</f>
        <v>1663.3396550573498</v>
      </c>
      <c r="BI40" s="497">
        <f>'153S-2020EIOT'!BI40</f>
        <v>1850.0803252923183</v>
      </c>
      <c r="BJ40" s="497">
        <f>'153S-2020EIOT'!BJ40</f>
        <v>1000.2503438864283</v>
      </c>
      <c r="BK40" s="497">
        <f>'153S-2020EIOT'!BK40</f>
        <v>2426.4553430696274</v>
      </c>
      <c r="BL40" s="497">
        <f>'153S-2020EIOT'!BL40</f>
        <v>52.171823048319204</v>
      </c>
      <c r="BM40" s="497">
        <f>'153S-2020EIOT'!BM40</f>
        <v>4708.6058032303145</v>
      </c>
      <c r="BN40" s="497">
        <f>'153S-2020EIOT'!BN40</f>
        <v>88.153121861733695</v>
      </c>
      <c r="BO40" s="497">
        <f>'153S-2020EIOT'!BO40</f>
        <v>9882.8387673695197</v>
      </c>
      <c r="BP40" s="497">
        <f>'153S-2020EIOT'!BP40</f>
        <v>1951.4253481450814</v>
      </c>
      <c r="BQ40" s="497">
        <f>'153S-2020EIOT'!BQ40</f>
        <v>82087.505463984387</v>
      </c>
      <c r="BR40" s="497">
        <f>'153S-2020EIOT'!BR40</f>
        <v>1134.3558422232948</v>
      </c>
      <c r="BS40" s="497">
        <f>'153S-2020EIOT'!BS40</f>
        <v>965.59813564497279</v>
      </c>
      <c r="BT40" s="497">
        <f>'153S-2020EIOT'!BT40</f>
        <v>2578.2791129868656</v>
      </c>
      <c r="BU40" s="497">
        <f>'153S-2020EIOT'!BU40</f>
        <v>214.57707287025198</v>
      </c>
      <c r="BV40" s="497">
        <f>'153S-2020EIOT'!BV40</f>
        <v>92.522148580437431</v>
      </c>
      <c r="BW40" s="497">
        <f>'153S-2020EIOT'!BW40</f>
        <v>5.842005500952034</v>
      </c>
      <c r="BX40" s="497">
        <f>'153S-2020EIOT'!BX40</f>
        <v>783.65463507479194</v>
      </c>
      <c r="BY40" s="497">
        <f>'153S-2020EIOT'!BY40</f>
        <v>722.0707235908111</v>
      </c>
      <c r="BZ40" s="497">
        <f>'153S-2020EIOT'!BZ40</f>
        <v>913.88078837301259</v>
      </c>
      <c r="CA40" s="497">
        <f>'153S-2020EIOT'!CA40</f>
        <v>121.58823451356457</v>
      </c>
      <c r="CB40" s="497">
        <f>'153S-2020EIOT'!CB40</f>
        <v>15100.950711091387</v>
      </c>
      <c r="CC40" s="497">
        <f>'153S-2020EIOT'!CC40</f>
        <v>20514.71357965521</v>
      </c>
      <c r="CD40" s="497">
        <f>'153S-2020EIOT'!CD40</f>
        <v>134027.05903351231</v>
      </c>
      <c r="CE40" s="497">
        <f>'153S-2020EIOT'!CE40</f>
        <v>131154.08667359012</v>
      </c>
      <c r="CF40" s="497">
        <f>'153S-2020EIOT'!CF40</f>
        <v>1053.7308572666554</v>
      </c>
      <c r="CG40" s="497">
        <f>'153S-2020EIOT'!CG40</f>
        <v>2929.5086315768222</v>
      </c>
      <c r="CH40" s="497">
        <f>'153S-2020EIOT'!CH40</f>
        <v>533.43690432822211</v>
      </c>
      <c r="CI40" s="497">
        <f>'153S-2020EIOT'!CI40</f>
        <v>937.60995055450599</v>
      </c>
      <c r="CJ40" s="497">
        <f>'153S-2020EIOT'!CJ40</f>
        <v>315.76245908818157</v>
      </c>
      <c r="CK40" s="497">
        <f>'153S-2020EIOT'!CK40</f>
        <v>5342.4695166144702</v>
      </c>
      <c r="CL40" s="497">
        <f>'153S-2020EIOT'!CL40</f>
        <v>12185.851313119609</v>
      </c>
      <c r="CM40" s="497">
        <f>'153S-2020EIOT'!CM40</f>
        <v>8066.8370984166077</v>
      </c>
      <c r="CN40" s="497">
        <f>'153S-2020EIOT'!CN40</f>
        <v>5501.6500796179926</v>
      </c>
      <c r="CO40" s="497">
        <f>'153S-2020EIOT'!CO40</f>
        <v>414.26311211546249</v>
      </c>
      <c r="CP40" s="497">
        <f>'153S-2020EIOT'!CP40</f>
        <v>2141.643975367012</v>
      </c>
      <c r="CQ40" s="497">
        <f>'153S-2020EIOT'!CQ40</f>
        <v>15.246979251593576</v>
      </c>
      <c r="CR40" s="497">
        <f>'153S-2020EIOT'!CR40</f>
        <v>184.04841891494561</v>
      </c>
      <c r="CS40" s="497">
        <f>'153S-2020EIOT'!CS40</f>
        <v>1142.5898865470581</v>
      </c>
      <c r="CT40" s="497">
        <f>'153S-2020EIOT'!CT40</f>
        <v>75.748371622910128</v>
      </c>
      <c r="CU40" s="497">
        <f>'153S-2020EIOT'!CU40</f>
        <v>1561.1697841985572</v>
      </c>
      <c r="CV40" s="497">
        <f>'153S-2020EIOT'!CV40</f>
        <v>1179.7545653806151</v>
      </c>
      <c r="CW40" s="497">
        <f>'153S-2020EIOT'!CW40</f>
        <v>806.75290287080406</v>
      </c>
      <c r="CX40" s="497">
        <f>'153S-2020EIOT'!CX40</f>
        <v>736.14618522780893</v>
      </c>
      <c r="CY40" s="497">
        <f>'153S-2020EIOT'!CY40</f>
        <v>126988.16461215593</v>
      </c>
      <c r="CZ40" s="497">
        <f>'153S-2020EIOT'!CZ40</f>
        <v>517.2130389511442</v>
      </c>
      <c r="DA40" s="497">
        <f>'153S-2020EIOT'!DA40</f>
        <v>3438.2421677449161</v>
      </c>
      <c r="DB40" s="497">
        <f>'153S-2020EIOT'!DB40</f>
        <v>16835.827391242194</v>
      </c>
      <c r="DC40" s="497">
        <f>'153S-2020EIOT'!DC40</f>
        <v>1706.9161595157479</v>
      </c>
      <c r="DD40" s="497">
        <f>'153S-2020EIOT'!DD40</f>
        <v>11186.81463265266</v>
      </c>
      <c r="DE40" s="497">
        <f>'153S-2020EIOT'!DE40</f>
        <v>7112.265563372599</v>
      </c>
      <c r="DF40" s="497">
        <f>'153S-2020EIOT'!DF40</f>
        <v>512.97409468675312</v>
      </c>
      <c r="DG40" s="497">
        <f>'153S-2020EIOT'!DG40</f>
        <v>50.035379601807982</v>
      </c>
      <c r="DH40" s="497">
        <f>'153S-2020EIOT'!DH40</f>
        <v>35593.37938066815</v>
      </c>
      <c r="DI40" s="497">
        <f>'153S-2020EIOT'!DI40</f>
        <v>8591.6979522293968</v>
      </c>
      <c r="DJ40" s="497">
        <f>'153S-2020EIOT'!DJ40</f>
        <v>17004.64992621533</v>
      </c>
      <c r="DK40" s="497">
        <f>'153S-2020EIOT'!DK40</f>
        <v>13929.19836959922</v>
      </c>
      <c r="DL40" s="497">
        <f>'153S-2020EIOT'!DL40</f>
        <v>85243.448390045116</v>
      </c>
      <c r="DM40" s="497">
        <f>'153S-2020EIOT'!DM40</f>
        <v>7999.8088300948057</v>
      </c>
      <c r="DN40" s="497">
        <f>'153S-2020EIOT'!DN40</f>
        <v>24.951551850148377</v>
      </c>
      <c r="DO40" s="497">
        <f>'153S-2020EIOT'!DO40</f>
        <v>2060.8397412354152</v>
      </c>
      <c r="DP40" s="497">
        <f>'153S-2020EIOT'!DP40</f>
        <v>982.16170997357244</v>
      </c>
      <c r="DQ40" s="497">
        <f>'153S-2020EIOT'!DQ40</f>
        <v>8.0146486104473382</v>
      </c>
      <c r="DR40" s="497">
        <f>'153S-2020EIOT'!DR40</f>
        <v>2726.5873400041623</v>
      </c>
      <c r="DS40" s="497">
        <f>'153S-2020EIOT'!DS40</f>
        <v>26475.596182223235</v>
      </c>
      <c r="DT40" s="497">
        <f>'153S-2020EIOT'!DT40</f>
        <v>15361.735883467882</v>
      </c>
      <c r="DU40" s="497">
        <f>'153S-2020EIOT'!DU40</f>
        <v>21679.057144555198</v>
      </c>
      <c r="DV40" s="497">
        <f>'153S-2020EIOT'!DV40</f>
        <v>104321.95390702087</v>
      </c>
      <c r="DW40" s="497">
        <f>'153S-2020EIOT'!DW40</f>
        <v>6640.3960637719501</v>
      </c>
      <c r="DX40" s="497">
        <f>'153S-2020EIOT'!DX40</f>
        <v>0</v>
      </c>
      <c r="DY40" s="497">
        <f>'153S-2020EIOT'!DY40</f>
        <v>515.21877958239031</v>
      </c>
      <c r="DZ40" s="497">
        <f>'153S-2020EIOT'!DZ40</f>
        <v>4864.7389223433802</v>
      </c>
      <c r="EA40" s="497">
        <f>'153S-2020EIOT'!EA40</f>
        <v>48.963007449375056</v>
      </c>
      <c r="EB40" s="497">
        <f>'153S-2020EIOT'!EB40</f>
        <v>46.487272296069605</v>
      </c>
      <c r="EC40" s="497">
        <f>'153S-2020EIOT'!EC40</f>
        <v>91010.746729992155</v>
      </c>
      <c r="ED40" s="497">
        <f>'153S-2020EIOT'!ED40</f>
        <v>3037.0846767538119</v>
      </c>
      <c r="EE40" s="497">
        <f>'153S-2020EIOT'!EE40</f>
        <v>12139.842375992117</v>
      </c>
      <c r="EF40" s="497">
        <f>'153S-2020EIOT'!EF40</f>
        <v>474960.80020888022</v>
      </c>
      <c r="EG40" s="497">
        <f>'153S-2020EIOT'!EG40</f>
        <v>14449.332796936756</v>
      </c>
      <c r="EH40" s="497">
        <f>'153S-2020EIOT'!EH40</f>
        <v>289253.53606367105</v>
      </c>
      <c r="EI40" s="497">
        <f>'153S-2020EIOT'!EI40</f>
        <v>113540.4301275679</v>
      </c>
      <c r="EJ40" s="497">
        <f>'153S-2020EIOT'!EJ40</f>
        <v>73769.686060724591</v>
      </c>
      <c r="EK40" s="497">
        <f>'153S-2020EIOT'!EK40</f>
        <v>18415.733495726534</v>
      </c>
      <c r="EL40" s="497">
        <f>'153S-2020EIOT'!EL40</f>
        <v>480.9724661071491</v>
      </c>
      <c r="EM40" s="497">
        <f>'153S-2020EIOT'!EM40</f>
        <v>2047.2830054534411</v>
      </c>
      <c r="EN40" s="497">
        <f>'153S-2020EIOT'!EN40</f>
        <v>46497.823373793704</v>
      </c>
      <c r="EO40" s="497">
        <f>'153S-2020EIOT'!EO40</f>
        <v>172378.0766819838</v>
      </c>
      <c r="EP40" s="497">
        <f>'153S-2020EIOT'!EP40</f>
        <v>159068.89869038656</v>
      </c>
      <c r="EQ40" s="497">
        <f>'153S-2020EIOT'!EQ40</f>
        <v>58222.754238765934</v>
      </c>
      <c r="ER40" s="497">
        <f>'153S-2020EIOT'!ER40</f>
        <v>111.10805952297947</v>
      </c>
      <c r="ES40" s="497">
        <f>'153S-2020EIOT'!ES40</f>
        <v>2036.3202264076281</v>
      </c>
      <c r="ET40" s="497">
        <f>'153S-2020EIOT'!ET40</f>
        <v>37.710694913594764</v>
      </c>
      <c r="EU40" s="497">
        <f>'153S-2020EIOT'!EU40</f>
        <v>33149.805993018155</v>
      </c>
      <c r="EV40" s="497">
        <f>'153S-2020EIOT'!EV40</f>
        <v>88061.319732084696</v>
      </c>
      <c r="EW40" s="497">
        <f>'153S-2020EIOT'!EW40</f>
        <v>54090.394102165083</v>
      </c>
      <c r="EX40" s="497">
        <f>'153S-2020EIOT'!EX40</f>
        <v>120608.66434027874</v>
      </c>
      <c r="EY40" s="497">
        <f>'153S-2020EIOT'!EY40</f>
        <v>3850.737570418798</v>
      </c>
      <c r="EZ40" s="498">
        <f>'153S-2020EIOT'!EZ40</f>
        <v>7635848.3596833292</v>
      </c>
      <c r="FA40" s="499">
        <f>'153S-2020EIOT'!FA40</f>
        <v>20716127.531581111</v>
      </c>
      <c r="FB40" s="355">
        <f>'153S-2020EIOT'!FB40</f>
        <v>6535384.0198667021</v>
      </c>
      <c r="FC40" s="355">
        <f>'153S-2020EIOT'!FC40</f>
        <v>27660429.288022295</v>
      </c>
      <c r="FD40" s="356">
        <f>'153S-2020EIOT'!FD40</f>
        <v>34195813.307889</v>
      </c>
      <c r="FE40" s="355">
        <f>'153S-2020EIOT'!FE40</f>
        <v>0</v>
      </c>
      <c r="FF40" s="356">
        <f>'153S-2020EIOT'!FF40</f>
        <v>34195813.307889</v>
      </c>
      <c r="FG40" s="355">
        <f>'153S-2020EIOT'!FG40</f>
        <v>0</v>
      </c>
      <c r="FH40" s="355">
        <f>'153S-2020EIOT'!FH40</f>
        <v>856089.8596680871</v>
      </c>
      <c r="FI40" s="356">
        <f>'153S-2020EIOT'!FI40</f>
        <v>856089.8596680871</v>
      </c>
      <c r="FJ40" s="355">
        <f>'153S-2020EIOT'!FJ40</f>
        <v>19646710.23468649</v>
      </c>
      <c r="FK40" s="500">
        <f>'153S-2020EIOT'!FK40</f>
        <v>54698613.402243569</v>
      </c>
      <c r="FL40" s="501">
        <f>'153S-2020EIOT'!FL40</f>
        <v>4909285.8030143715</v>
      </c>
      <c r="FM40" s="502">
        <f>'153S-2020EIOT'!FM40</f>
        <v>70505455.13081032</v>
      </c>
    </row>
    <row r="41" spans="1:169" ht="15">
      <c r="A41" s="815"/>
      <c r="B41" s="495" t="s">
        <v>187</v>
      </c>
      <c r="C41" s="496" t="s">
        <v>719</v>
      </c>
      <c r="D41" s="641">
        <f>'153S-2020EIOT'!D41</f>
        <v>3978.637639224758</v>
      </c>
      <c r="E41" s="497">
        <f>'153S-2020EIOT'!E41</f>
        <v>12221.930464650826</v>
      </c>
      <c r="F41" s="497">
        <f>'153S-2020EIOT'!F41</f>
        <v>27.384338671031461</v>
      </c>
      <c r="G41" s="497">
        <f>'153S-2020EIOT'!G41</f>
        <v>213.85946176313456</v>
      </c>
      <c r="H41" s="497">
        <f>'153S-2020EIOT'!H41</f>
        <v>4171.9958070441935</v>
      </c>
      <c r="I41" s="497">
        <f>'153S-2020EIOT'!I41</f>
        <v>3549064.8681653892</v>
      </c>
      <c r="J41" s="497">
        <f>'153S-2020EIOT'!J41</f>
        <v>1192.367176925497</v>
      </c>
      <c r="K41" s="497">
        <f>'153S-2020EIOT'!K41</f>
        <v>9718.6255929080344</v>
      </c>
      <c r="L41" s="497">
        <f>'153S-2020EIOT'!L41</f>
        <v>180251.92798345309</v>
      </c>
      <c r="M41" s="497">
        <f>'153S-2020EIOT'!M41</f>
        <v>52697.60015578712</v>
      </c>
      <c r="N41" s="497">
        <f>'153S-2020EIOT'!N41</f>
        <v>4869.1419236694674</v>
      </c>
      <c r="O41" s="497">
        <f>'153S-2020EIOT'!O41</f>
        <v>16327.380132235376</v>
      </c>
      <c r="P41" s="497">
        <f>'153S-2020EIOT'!P41</f>
        <v>19190.465411011784</v>
      </c>
      <c r="Q41" s="497">
        <f>'153S-2020EIOT'!Q41</f>
        <v>8337.8742868366298</v>
      </c>
      <c r="R41" s="497">
        <f>'153S-2020EIOT'!R41</f>
        <v>6026.9476219275612</v>
      </c>
      <c r="S41" s="497">
        <f>'153S-2020EIOT'!S41</f>
        <v>21090.195287313829</v>
      </c>
      <c r="T41" s="497">
        <f>'153S-2020EIOT'!T41</f>
        <v>6585.0350790620469</v>
      </c>
      <c r="U41" s="497">
        <f>'153S-2020EIOT'!U41</f>
        <v>20742.554271358313</v>
      </c>
      <c r="V41" s="497">
        <f>'153S-2020EIOT'!V41</f>
        <v>13907.62686208899</v>
      </c>
      <c r="W41" s="497">
        <f>'153S-2020EIOT'!W41</f>
        <v>11676.007463946697</v>
      </c>
      <c r="X41" s="497">
        <f>'153S-2020EIOT'!X41</f>
        <v>8723.5868336147141</v>
      </c>
      <c r="Y41" s="497">
        <f>'153S-2020EIOT'!Y41</f>
        <v>85415.163278075517</v>
      </c>
      <c r="Z41" s="497">
        <f>'153S-2020EIOT'!Z41</f>
        <v>151928.31507095491</v>
      </c>
      <c r="AA41" s="497">
        <f>'153S-2020EIOT'!AA41</f>
        <v>95132.077230336727</v>
      </c>
      <c r="AB41" s="497">
        <f>'153S-2020EIOT'!AB41</f>
        <v>57994.445890848219</v>
      </c>
      <c r="AC41" s="497">
        <f>'153S-2020EIOT'!AC41</f>
        <v>163222.52324703377</v>
      </c>
      <c r="AD41" s="497">
        <f>'153S-2020EIOT'!AD41</f>
        <v>187796.89067445794</v>
      </c>
      <c r="AE41" s="497">
        <f>'153S-2020EIOT'!AE41</f>
        <v>3808.7876128913385</v>
      </c>
      <c r="AF41" s="497">
        <f>'153S-2020EIOT'!AF41</f>
        <v>11037.374966236555</v>
      </c>
      <c r="AG41" s="497">
        <f>'153S-2020EIOT'!AG41</f>
        <v>30080.194589044178</v>
      </c>
      <c r="AH41" s="497">
        <f>'153S-2020EIOT'!AH41</f>
        <v>175064.56138208552</v>
      </c>
      <c r="AI41" s="497">
        <f>'153S-2020EIOT'!AI41</f>
        <v>158371.37318876773</v>
      </c>
      <c r="AJ41" s="497">
        <f>'153S-2020EIOT'!AJ41</f>
        <v>53581.685234988749</v>
      </c>
      <c r="AK41" s="497">
        <f>'153S-2020EIOT'!AK41</f>
        <v>182122.92443501134</v>
      </c>
      <c r="AL41" s="497">
        <f>'153S-2020EIOT'!AL41</f>
        <v>48673778.052485809</v>
      </c>
      <c r="AM41" s="497">
        <f>'153S-2020EIOT'!AM41</f>
        <v>31779262.710819602</v>
      </c>
      <c r="AN41" s="497">
        <f>'153S-2020EIOT'!AN41</f>
        <v>2263634.3243235112</v>
      </c>
      <c r="AO41" s="497">
        <f>'153S-2020EIOT'!AO41</f>
        <v>424670.55515069771</v>
      </c>
      <c r="AP41" s="497">
        <f>'153S-2020EIOT'!AP41</f>
        <v>1240520.5641409052</v>
      </c>
      <c r="AQ41" s="497">
        <f>'153S-2020EIOT'!AQ41</f>
        <v>4266617.6348795649</v>
      </c>
      <c r="AR41" s="497">
        <f>'153S-2020EIOT'!AR41</f>
        <v>61276.721394585649</v>
      </c>
      <c r="AS41" s="497">
        <f>'153S-2020EIOT'!AS41</f>
        <v>39698.515761820498</v>
      </c>
      <c r="AT41" s="497">
        <f>'153S-2020EIOT'!AT41</f>
        <v>161217.06849842487</v>
      </c>
      <c r="AU41" s="497">
        <f>'153S-2020EIOT'!AU41</f>
        <v>85029.252995413233</v>
      </c>
      <c r="AV41" s="497">
        <f>'153S-2020EIOT'!AV41</f>
        <v>60994.503323171928</v>
      </c>
      <c r="AW41" s="497">
        <f>'153S-2020EIOT'!AW41</f>
        <v>106772.50115474984</v>
      </c>
      <c r="AX41" s="497">
        <f>'153S-2020EIOT'!AX41</f>
        <v>310940.52664521546</v>
      </c>
      <c r="AY41" s="497">
        <f>'153S-2020EIOT'!AY41</f>
        <v>129772.71490147003</v>
      </c>
      <c r="AZ41" s="497">
        <f>'153S-2020EIOT'!AZ41</f>
        <v>168479.53511957644</v>
      </c>
      <c r="BA41" s="497">
        <f>'153S-2020EIOT'!BA41</f>
        <v>107442.26516949484</v>
      </c>
      <c r="BB41" s="497">
        <f>'153S-2020EIOT'!BB41</f>
        <v>204121.66489854304</v>
      </c>
      <c r="BC41" s="497">
        <f>'153S-2020EIOT'!BC41</f>
        <v>32162.51631188413</v>
      </c>
      <c r="BD41" s="497">
        <f>'153S-2020EIOT'!BD41</f>
        <v>671748.20602705865</v>
      </c>
      <c r="BE41" s="497">
        <f>'153S-2020EIOT'!BE41</f>
        <v>131775.48357468814</v>
      </c>
      <c r="BF41" s="497">
        <f>'153S-2020EIOT'!BF41</f>
        <v>754338.84014052979</v>
      </c>
      <c r="BG41" s="497">
        <f>'153S-2020EIOT'!BG41</f>
        <v>312569.37333337124</v>
      </c>
      <c r="BH41" s="497">
        <f>'153S-2020EIOT'!BH41</f>
        <v>311415.41091822449</v>
      </c>
      <c r="BI41" s="497">
        <f>'153S-2020EIOT'!BI41</f>
        <v>279078.0133509697</v>
      </c>
      <c r="BJ41" s="497">
        <f>'153S-2020EIOT'!BJ41</f>
        <v>81434.743415834339</v>
      </c>
      <c r="BK41" s="497">
        <f>'153S-2020EIOT'!BK41</f>
        <v>37821.94649956339</v>
      </c>
      <c r="BL41" s="497">
        <f>'153S-2020EIOT'!BL41</f>
        <v>2130.7482679437676</v>
      </c>
      <c r="BM41" s="497">
        <f>'153S-2020EIOT'!BM41</f>
        <v>33871.572456625894</v>
      </c>
      <c r="BN41" s="497">
        <f>'153S-2020EIOT'!BN41</f>
        <v>10763.300552443472</v>
      </c>
      <c r="BO41" s="497">
        <f>'153S-2020EIOT'!BO41</f>
        <v>80495.894763859425</v>
      </c>
      <c r="BP41" s="497">
        <f>'153S-2020EIOT'!BP41</f>
        <v>103247.01008951204</v>
      </c>
      <c r="BQ41" s="497">
        <f>'153S-2020EIOT'!BQ41</f>
        <v>4402552.3361313231</v>
      </c>
      <c r="BR41" s="497">
        <f>'153S-2020EIOT'!BR41</f>
        <v>35153.185699769427</v>
      </c>
      <c r="BS41" s="497">
        <f>'153S-2020EIOT'!BS41</f>
        <v>105512.84141953275</v>
      </c>
      <c r="BT41" s="497">
        <f>'153S-2020EIOT'!BT41</f>
        <v>201655.51846840722</v>
      </c>
      <c r="BU41" s="497">
        <f>'153S-2020EIOT'!BU41</f>
        <v>115548.62291141285</v>
      </c>
      <c r="BV41" s="497">
        <f>'153S-2020EIOT'!BV41</f>
        <v>83892.626225701402</v>
      </c>
      <c r="BW41" s="497">
        <f>'153S-2020EIOT'!BW41</f>
        <v>40575.764585571065</v>
      </c>
      <c r="BX41" s="497">
        <f>'153S-2020EIOT'!BX41</f>
        <v>213662.51436273704</v>
      </c>
      <c r="BY41" s="497">
        <f>'153S-2020EIOT'!BY41</f>
        <v>17540.267442756303</v>
      </c>
      <c r="BZ41" s="497">
        <f>'153S-2020EIOT'!BZ41</f>
        <v>83623.436385127774</v>
      </c>
      <c r="CA41" s="497">
        <f>'153S-2020EIOT'!CA41</f>
        <v>22115.702370864899</v>
      </c>
      <c r="CB41" s="497">
        <f>'153S-2020EIOT'!CB41</f>
        <v>61061.093521806921</v>
      </c>
      <c r="CC41" s="497">
        <f>'153S-2020EIOT'!CC41</f>
        <v>377621.83741630247</v>
      </c>
      <c r="CD41" s="497">
        <f>'153S-2020EIOT'!CD41</f>
        <v>118080.11888194647</v>
      </c>
      <c r="CE41" s="497">
        <f>'153S-2020EIOT'!CE41</f>
        <v>561373.39258588885</v>
      </c>
      <c r="CF41" s="497">
        <f>'153S-2020EIOT'!CF41</f>
        <v>59437.171664146823</v>
      </c>
      <c r="CG41" s="497">
        <f>'153S-2020EIOT'!CG41</f>
        <v>32764.168034819726</v>
      </c>
      <c r="CH41" s="497">
        <f>'153S-2020EIOT'!CH41</f>
        <v>41520.70146202702</v>
      </c>
      <c r="CI41" s="497">
        <f>'153S-2020EIOT'!CI41</f>
        <v>195126.44049801334</v>
      </c>
      <c r="CJ41" s="497">
        <f>'153S-2020EIOT'!CJ41</f>
        <v>131346.1379375789</v>
      </c>
      <c r="CK41" s="497">
        <f>'153S-2020EIOT'!CK41</f>
        <v>218972.51331850738</v>
      </c>
      <c r="CL41" s="497">
        <f>'153S-2020EIOT'!CL41</f>
        <v>91193.618453244664</v>
      </c>
      <c r="CM41" s="497">
        <f>'153S-2020EIOT'!CM41</f>
        <v>278869.03903366422</v>
      </c>
      <c r="CN41" s="497">
        <f>'153S-2020EIOT'!CN41</f>
        <v>44204.067138956292</v>
      </c>
      <c r="CO41" s="497">
        <f>'153S-2020EIOT'!CO41</f>
        <v>33965.401819600622</v>
      </c>
      <c r="CP41" s="497">
        <f>'153S-2020EIOT'!CP41</f>
        <v>196665.27187177842</v>
      </c>
      <c r="CQ41" s="497">
        <f>'153S-2020EIOT'!CQ41</f>
        <v>29432.413233738269</v>
      </c>
      <c r="CR41" s="497">
        <f>'153S-2020EIOT'!CR41</f>
        <v>111003.18519761667</v>
      </c>
      <c r="CS41" s="497">
        <f>'153S-2020EIOT'!CS41</f>
        <v>323114.86309208156</v>
      </c>
      <c r="CT41" s="497">
        <f>'153S-2020EIOT'!CT41</f>
        <v>49571.321011677988</v>
      </c>
      <c r="CU41" s="497">
        <f>'153S-2020EIOT'!CU41</f>
        <v>152244.86683018948</v>
      </c>
      <c r="CV41" s="497">
        <f>'153S-2020EIOT'!CV41</f>
        <v>1203185.5305219381</v>
      </c>
      <c r="CW41" s="497">
        <f>'153S-2020EIOT'!CW41</f>
        <v>4771.8154215623854</v>
      </c>
      <c r="CX41" s="497">
        <f>'153S-2020EIOT'!CX41</f>
        <v>43967.374033611428</v>
      </c>
      <c r="CY41" s="497">
        <f>'153S-2020EIOT'!CY41</f>
        <v>132824.05221586404</v>
      </c>
      <c r="CZ41" s="497">
        <f>'153S-2020EIOT'!CZ41</f>
        <v>1852.0476722110629</v>
      </c>
      <c r="DA41" s="497">
        <f>'153S-2020EIOT'!DA41</f>
        <v>1715.1341003452851</v>
      </c>
      <c r="DB41" s="497">
        <f>'153S-2020EIOT'!DB41</f>
        <v>18151170.153529696</v>
      </c>
      <c r="DC41" s="497">
        <f>'153S-2020EIOT'!DC41</f>
        <v>3669029.2749020327</v>
      </c>
      <c r="DD41" s="497">
        <f>'153S-2020EIOT'!DD41</f>
        <v>4697803.7469802462</v>
      </c>
      <c r="DE41" s="497">
        <f>'153S-2020EIOT'!DE41</f>
        <v>1402424.1085885372</v>
      </c>
      <c r="DF41" s="497">
        <f>'153S-2020EIOT'!DF41</f>
        <v>1039577.1683459604</v>
      </c>
      <c r="DG41" s="497">
        <f>'153S-2020EIOT'!DG41</f>
        <v>22856843.177301712</v>
      </c>
      <c r="DH41" s="497">
        <f>'153S-2020EIOT'!DH41</f>
        <v>19318.244928475229</v>
      </c>
      <c r="DI41" s="497">
        <f>'153S-2020EIOT'!DI41</f>
        <v>112814.16920796606</v>
      </c>
      <c r="DJ41" s="497">
        <f>'153S-2020EIOT'!DJ41</f>
        <v>13436.397797324864</v>
      </c>
      <c r="DK41" s="497">
        <f>'153S-2020EIOT'!DK41</f>
        <v>11006.298342152242</v>
      </c>
      <c r="DL41" s="497">
        <f>'153S-2020EIOT'!DL41</f>
        <v>66459.519181045456</v>
      </c>
      <c r="DM41" s="497">
        <f>'153S-2020EIOT'!DM41</f>
        <v>14638.302940270683</v>
      </c>
      <c r="DN41" s="497">
        <f>'153S-2020EIOT'!DN41</f>
        <v>18.560836452335167</v>
      </c>
      <c r="DO41" s="497">
        <f>'153S-2020EIOT'!DO41</f>
        <v>1967.2241047661187</v>
      </c>
      <c r="DP41" s="497">
        <f>'153S-2020EIOT'!DP41</f>
        <v>3547.0814259120953</v>
      </c>
      <c r="DQ41" s="497">
        <f>'153S-2020EIOT'!DQ41</f>
        <v>668.06696694135996</v>
      </c>
      <c r="DR41" s="497">
        <f>'153S-2020EIOT'!DR41</f>
        <v>588.25597331004701</v>
      </c>
      <c r="DS41" s="497">
        <f>'153S-2020EIOT'!DS41</f>
        <v>125717.47308143412</v>
      </c>
      <c r="DT41" s="497">
        <f>'153S-2020EIOT'!DT41</f>
        <v>5983.2182746502694</v>
      </c>
      <c r="DU41" s="497">
        <f>'153S-2020EIOT'!DU41</f>
        <v>10059.761984024219</v>
      </c>
      <c r="DV41" s="497">
        <f>'153S-2020EIOT'!DV41</f>
        <v>3893.7007933358473</v>
      </c>
      <c r="DW41" s="497">
        <f>'153S-2020EIOT'!DW41</f>
        <v>31224.853966679962</v>
      </c>
      <c r="DX41" s="497">
        <f>'153S-2020EIOT'!DX41</f>
        <v>0</v>
      </c>
      <c r="DY41" s="497">
        <f>'153S-2020EIOT'!DY41</f>
        <v>162.27368963217626</v>
      </c>
      <c r="DZ41" s="497">
        <f>'153S-2020EIOT'!DZ41</f>
        <v>422.21033828503369</v>
      </c>
      <c r="EA41" s="497">
        <f>'153S-2020EIOT'!EA41</f>
        <v>104.39673966466761</v>
      </c>
      <c r="EB41" s="497">
        <f>'153S-2020EIOT'!EB41</f>
        <v>71.296148928356089</v>
      </c>
      <c r="EC41" s="497">
        <f>'153S-2020EIOT'!EC41</f>
        <v>3980.0292297313599</v>
      </c>
      <c r="ED41" s="497">
        <f>'153S-2020EIOT'!ED41</f>
        <v>1508.8242823233236</v>
      </c>
      <c r="EE41" s="497">
        <f>'153S-2020EIOT'!EE41</f>
        <v>0</v>
      </c>
      <c r="EF41" s="497">
        <f>'153S-2020EIOT'!EF41</f>
        <v>202.87643825590484</v>
      </c>
      <c r="EG41" s="497">
        <f>'153S-2020EIOT'!EG41</f>
        <v>0</v>
      </c>
      <c r="EH41" s="497">
        <f>'153S-2020EIOT'!EH41</f>
        <v>898.23409931878075</v>
      </c>
      <c r="EI41" s="497">
        <f>'153S-2020EIOT'!EI41</f>
        <v>3823.8353319665162</v>
      </c>
      <c r="EJ41" s="497">
        <f>'153S-2020EIOT'!EJ41</f>
        <v>1379.9225512145786</v>
      </c>
      <c r="EK41" s="497">
        <f>'153S-2020EIOT'!EK41</f>
        <v>10436.661049981127</v>
      </c>
      <c r="EL41" s="497">
        <f>'153S-2020EIOT'!EL41</f>
        <v>106355.50301987442</v>
      </c>
      <c r="EM41" s="497">
        <f>'153S-2020EIOT'!EM41</f>
        <v>54651.07095790359</v>
      </c>
      <c r="EN41" s="497">
        <f>'153S-2020EIOT'!EN41</f>
        <v>1068.2040691955181</v>
      </c>
      <c r="EO41" s="497">
        <f>'153S-2020EIOT'!EO41</f>
        <v>2106.2489162838206</v>
      </c>
      <c r="EP41" s="497">
        <f>'153S-2020EIOT'!EP41</f>
        <v>26017.557986697906</v>
      </c>
      <c r="EQ41" s="497">
        <f>'153S-2020EIOT'!EQ41</f>
        <v>112533.44717153064</v>
      </c>
      <c r="ER41" s="497">
        <f>'153S-2020EIOT'!ER41</f>
        <v>27490.799955981271</v>
      </c>
      <c r="ES41" s="497">
        <f>'153S-2020EIOT'!ES41</f>
        <v>12736.492699837709</v>
      </c>
      <c r="ET41" s="497">
        <f>'153S-2020EIOT'!ET41</f>
        <v>1262.8351525875592</v>
      </c>
      <c r="EU41" s="497">
        <f>'153S-2020EIOT'!EU41</f>
        <v>1342.6530197262423</v>
      </c>
      <c r="EV41" s="497">
        <f>'153S-2020EIOT'!EV41</f>
        <v>236304.67035577868</v>
      </c>
      <c r="EW41" s="497">
        <f>'153S-2020EIOT'!EW41</f>
        <v>1798.5848432932121</v>
      </c>
      <c r="EX41" s="497">
        <f>'153S-2020EIOT'!EX41</f>
        <v>574.29340093722203</v>
      </c>
      <c r="EY41" s="497">
        <f>'153S-2020EIOT'!EY41</f>
        <v>6374.5083168280144</v>
      </c>
      <c r="EZ41" s="498">
        <f>'153S-2020EIOT'!EZ41</f>
        <v>31956.080120621926</v>
      </c>
      <c r="FA41" s="499">
        <f>'153S-2020EIOT'!FA41</f>
        <v>160935123.16243634</v>
      </c>
      <c r="FB41" s="355">
        <f>'153S-2020EIOT'!FB41</f>
        <v>694890.06002860877</v>
      </c>
      <c r="FC41" s="355">
        <f>'153S-2020EIOT'!FC41</f>
        <v>2205370.9278432014</v>
      </c>
      <c r="FD41" s="356">
        <f>'153S-2020EIOT'!FD41</f>
        <v>2900260.9878718103</v>
      </c>
      <c r="FE41" s="355">
        <f>'153S-2020EIOT'!FE41</f>
        <v>0</v>
      </c>
      <c r="FF41" s="356">
        <f>'153S-2020EIOT'!FF41</f>
        <v>2900260.9878718103</v>
      </c>
      <c r="FG41" s="355">
        <f>'153S-2020EIOT'!FG41</f>
        <v>0</v>
      </c>
      <c r="FH41" s="355">
        <f>'153S-2020EIOT'!FH41</f>
        <v>437824.87735276413</v>
      </c>
      <c r="FI41" s="356">
        <f>'153S-2020EIOT'!FI41</f>
        <v>437824.87735276413</v>
      </c>
      <c r="FJ41" s="355">
        <f>'153S-2020EIOT'!FJ41</f>
        <v>7611879.268561257</v>
      </c>
      <c r="FK41" s="500">
        <f>'153S-2020EIOT'!FK41</f>
        <v>10949965.133785833</v>
      </c>
      <c r="FL41" s="501">
        <f>'153S-2020EIOT'!FL41</f>
        <v>8246603.134955938</v>
      </c>
      <c r="FM41" s="502">
        <f>'153S-2020EIOT'!FM41</f>
        <v>163638485.16126615</v>
      </c>
    </row>
    <row r="42" spans="1:169" ht="15">
      <c r="A42" s="815"/>
      <c r="B42" s="495" t="s">
        <v>188</v>
      </c>
      <c r="C42" s="496" t="s">
        <v>720</v>
      </c>
      <c r="D42" s="641">
        <f>'153S-2020EIOT'!D42</f>
        <v>56316.907688218198</v>
      </c>
      <c r="E42" s="497">
        <f>'153S-2020EIOT'!E42</f>
        <v>13370.864769302618</v>
      </c>
      <c r="F42" s="497">
        <f>'153S-2020EIOT'!F42</f>
        <v>1182.8576356883061</v>
      </c>
      <c r="G42" s="497">
        <f>'153S-2020EIOT'!G42</f>
        <v>173504.5886969018</v>
      </c>
      <c r="H42" s="497">
        <f>'153S-2020EIOT'!H42</f>
        <v>71199.92201371507</v>
      </c>
      <c r="I42" s="497">
        <f>'153S-2020EIOT'!I42</f>
        <v>9972.5973445937252</v>
      </c>
      <c r="J42" s="497">
        <f>'153S-2020EIOT'!J42</f>
        <v>155698.92783235846</v>
      </c>
      <c r="K42" s="497">
        <f>'153S-2020EIOT'!K42</f>
        <v>4418.7751414375416</v>
      </c>
      <c r="L42" s="497">
        <f>'153S-2020EIOT'!L42</f>
        <v>4232.6400067809909</v>
      </c>
      <c r="M42" s="497">
        <f>'153S-2020EIOT'!M42</f>
        <v>3304.8020134054032</v>
      </c>
      <c r="N42" s="497">
        <f>'153S-2020EIOT'!N42</f>
        <v>1458.57314371794</v>
      </c>
      <c r="O42" s="497">
        <f>'153S-2020EIOT'!O42</f>
        <v>3817.6873759753153</v>
      </c>
      <c r="P42" s="497">
        <f>'153S-2020EIOT'!P42</f>
        <v>1744.7876422033846</v>
      </c>
      <c r="Q42" s="497">
        <f>'153S-2020EIOT'!Q42</f>
        <v>843.99415439265942</v>
      </c>
      <c r="R42" s="497">
        <f>'153S-2020EIOT'!R42</f>
        <v>413.48631276689309</v>
      </c>
      <c r="S42" s="497">
        <f>'153S-2020EIOT'!S42</f>
        <v>4174.7716374377887</v>
      </c>
      <c r="T42" s="497">
        <f>'153S-2020EIOT'!T42</f>
        <v>530.49280833835246</v>
      </c>
      <c r="U42" s="497">
        <f>'153S-2020EIOT'!U42</f>
        <v>22065.464565357077</v>
      </c>
      <c r="V42" s="497">
        <f>'153S-2020EIOT'!V42</f>
        <v>12178.225011307919</v>
      </c>
      <c r="W42" s="497">
        <f>'153S-2020EIOT'!W42</f>
        <v>8780.1431664132724</v>
      </c>
      <c r="X42" s="497">
        <f>'153S-2020EIOT'!X42</f>
        <v>35424.822375952434</v>
      </c>
      <c r="Y42" s="497">
        <f>'153S-2020EIOT'!Y42</f>
        <v>18789.615969445185</v>
      </c>
      <c r="Z42" s="497">
        <f>'153S-2020EIOT'!Z42</f>
        <v>25495.983858257347</v>
      </c>
      <c r="AA42" s="497">
        <f>'153S-2020EIOT'!AA42</f>
        <v>4260.6480322910138</v>
      </c>
      <c r="AB42" s="497">
        <f>'153S-2020EIOT'!AB42</f>
        <v>9418.5188412089756</v>
      </c>
      <c r="AC42" s="497">
        <f>'153S-2020EIOT'!AC42</f>
        <v>11001.198463573246</v>
      </c>
      <c r="AD42" s="497">
        <f>'153S-2020EIOT'!AD42</f>
        <v>12364.850105048687</v>
      </c>
      <c r="AE42" s="497">
        <f>'153S-2020EIOT'!AE42</f>
        <v>28.31873086068855</v>
      </c>
      <c r="AF42" s="497">
        <f>'153S-2020EIOT'!AF42</f>
        <v>3229.0292823152449</v>
      </c>
      <c r="AG42" s="497">
        <f>'153S-2020EIOT'!AG42</f>
        <v>813.41417864368179</v>
      </c>
      <c r="AH42" s="497">
        <f>'153S-2020EIOT'!AH42</f>
        <v>44296.057408119763</v>
      </c>
      <c r="AI42" s="497">
        <f>'153S-2020EIOT'!AI42</f>
        <v>43385.001740360734</v>
      </c>
      <c r="AJ42" s="497">
        <f>'153S-2020EIOT'!AJ42</f>
        <v>175.31038523679129</v>
      </c>
      <c r="AK42" s="497">
        <f>'153S-2020EIOT'!AK42</f>
        <v>12325.247162562831</v>
      </c>
      <c r="AL42" s="497">
        <f>'153S-2020EIOT'!AL42</f>
        <v>365970.29315106251</v>
      </c>
      <c r="AM42" s="497">
        <f>'153S-2020EIOT'!AM42</f>
        <v>961655.72995035839</v>
      </c>
      <c r="AN42" s="497">
        <f>'153S-2020EIOT'!AN42</f>
        <v>317.87751467847278</v>
      </c>
      <c r="AO42" s="497">
        <f>'153S-2020EIOT'!AO42</f>
        <v>9733.3794292818056</v>
      </c>
      <c r="AP42" s="497">
        <f>'153S-2020EIOT'!AP42</f>
        <v>61184.827174840713</v>
      </c>
      <c r="AQ42" s="497">
        <f>'153S-2020EIOT'!AQ42</f>
        <v>37624.103610383296</v>
      </c>
      <c r="AR42" s="497">
        <f>'153S-2020EIOT'!AR42</f>
        <v>85419.178065986955</v>
      </c>
      <c r="AS42" s="497">
        <f>'153S-2020EIOT'!AS42</f>
        <v>295.78753993725218</v>
      </c>
      <c r="AT42" s="497">
        <f>'153S-2020EIOT'!AT42</f>
        <v>810.86865940356006</v>
      </c>
      <c r="AU42" s="497">
        <f>'153S-2020EIOT'!AU42</f>
        <v>1675.5888775067363</v>
      </c>
      <c r="AV42" s="497">
        <f>'153S-2020EIOT'!AV42</f>
        <v>43.496709324631581</v>
      </c>
      <c r="AW42" s="497">
        <f>'153S-2020EIOT'!AW42</f>
        <v>2235.0520344728202</v>
      </c>
      <c r="AX42" s="497">
        <f>'153S-2020EIOT'!AX42</f>
        <v>67025.936178092496</v>
      </c>
      <c r="AY42" s="497">
        <f>'153S-2020EIOT'!AY42</f>
        <v>1414.1016728096881</v>
      </c>
      <c r="AZ42" s="497">
        <f>'153S-2020EIOT'!AZ42</f>
        <v>271.6709887535601</v>
      </c>
      <c r="BA42" s="497">
        <f>'153S-2020EIOT'!BA42</f>
        <v>7253.7979966876355</v>
      </c>
      <c r="BB42" s="497">
        <f>'153S-2020EIOT'!BB42</f>
        <v>1482.8309236137875</v>
      </c>
      <c r="BC42" s="497">
        <f>'153S-2020EIOT'!BC42</f>
        <v>103.69497101334179</v>
      </c>
      <c r="BD42" s="497">
        <f>'153S-2020EIOT'!BD42</f>
        <v>4445.2259874849524</v>
      </c>
      <c r="BE42" s="497">
        <f>'153S-2020EIOT'!BE42</f>
        <v>52.974667985711577</v>
      </c>
      <c r="BF42" s="497">
        <f>'153S-2020EIOT'!BF42</f>
        <v>5694.7890647349477</v>
      </c>
      <c r="BG42" s="497">
        <f>'153S-2020EIOT'!BG42</f>
        <v>743.20824645183848</v>
      </c>
      <c r="BH42" s="497">
        <f>'153S-2020EIOT'!BH42</f>
        <v>7628.0901480005814</v>
      </c>
      <c r="BI42" s="497">
        <f>'153S-2020EIOT'!BI42</f>
        <v>27045.150769334614</v>
      </c>
      <c r="BJ42" s="497">
        <f>'153S-2020EIOT'!BJ42</f>
        <v>136.45403537075052</v>
      </c>
      <c r="BK42" s="497">
        <f>'153S-2020EIOT'!BK42</f>
        <v>7492.7346681030413</v>
      </c>
      <c r="BL42" s="497">
        <f>'153S-2020EIOT'!BL42</f>
        <v>1.506963268706053</v>
      </c>
      <c r="BM42" s="497">
        <f>'153S-2020EIOT'!BM42</f>
        <v>2299.4205411506555</v>
      </c>
      <c r="BN42" s="497">
        <f>'153S-2020EIOT'!BN42</f>
        <v>1.7068878397882818</v>
      </c>
      <c r="BO42" s="497">
        <f>'153S-2020EIOT'!BO42</f>
        <v>572.82658770099601</v>
      </c>
      <c r="BP42" s="497">
        <f>'153S-2020EIOT'!BP42</f>
        <v>946.53242613514089</v>
      </c>
      <c r="BQ42" s="497">
        <f>'153S-2020EIOT'!BQ42</f>
        <v>389925.49975185911</v>
      </c>
      <c r="BR42" s="497">
        <f>'153S-2020EIOT'!BR42</f>
        <v>99.434189482174418</v>
      </c>
      <c r="BS42" s="497">
        <f>'153S-2020EIOT'!BS42</f>
        <v>75.722043933554588</v>
      </c>
      <c r="BT42" s="497">
        <f>'153S-2020EIOT'!BT42</f>
        <v>8101.8931071203942</v>
      </c>
      <c r="BU42" s="497">
        <f>'153S-2020EIOT'!BU42</f>
        <v>68739.57834358461</v>
      </c>
      <c r="BV42" s="497">
        <f>'153S-2020EIOT'!BV42</f>
        <v>19990.993688159208</v>
      </c>
      <c r="BW42" s="497">
        <f>'153S-2020EIOT'!BW42</f>
        <v>16616.929257320335</v>
      </c>
      <c r="BX42" s="497">
        <f>'153S-2020EIOT'!BX42</f>
        <v>21891.606104018974</v>
      </c>
      <c r="BY42" s="497">
        <f>'153S-2020EIOT'!BY42</f>
        <v>807.52020069106402</v>
      </c>
      <c r="BZ42" s="497">
        <f>'153S-2020EIOT'!BZ42</f>
        <v>84.916054924825787</v>
      </c>
      <c r="CA42" s="497">
        <f>'153S-2020EIOT'!CA42</f>
        <v>1946.7918732688752</v>
      </c>
      <c r="CB42" s="497">
        <f>'153S-2020EIOT'!CB42</f>
        <v>19712.668130110153</v>
      </c>
      <c r="CC42" s="497">
        <f>'153S-2020EIOT'!CC42</f>
        <v>52642.580478102638</v>
      </c>
      <c r="CD42" s="497">
        <f>'153S-2020EIOT'!CD42</f>
        <v>4831337.2906034132</v>
      </c>
      <c r="CE42" s="497">
        <f>'153S-2020EIOT'!CE42</f>
        <v>415892.37815903203</v>
      </c>
      <c r="CF42" s="497">
        <f>'153S-2020EIOT'!CF42</f>
        <v>312334.70945663512</v>
      </c>
      <c r="CG42" s="497">
        <f>'153S-2020EIOT'!CG42</f>
        <v>82623.459999620201</v>
      </c>
      <c r="CH42" s="497">
        <f>'153S-2020EIOT'!CH42</f>
        <v>124052.51785514088</v>
      </c>
      <c r="CI42" s="497">
        <f>'153S-2020EIOT'!CI42</f>
        <v>410.46751767788282</v>
      </c>
      <c r="CJ42" s="497">
        <f>'153S-2020EIOT'!CJ42</f>
        <v>24668.066890419334</v>
      </c>
      <c r="CK42" s="497">
        <f>'153S-2020EIOT'!CK42</f>
        <v>48187.860696181837</v>
      </c>
      <c r="CL42" s="497">
        <f>'153S-2020EIOT'!CL42</f>
        <v>2658.9693596675179</v>
      </c>
      <c r="CM42" s="497">
        <f>'153S-2020EIOT'!CM42</f>
        <v>139153.06938435408</v>
      </c>
      <c r="CN42" s="497">
        <f>'153S-2020EIOT'!CN42</f>
        <v>2958.5891951306426</v>
      </c>
      <c r="CO42" s="497">
        <f>'153S-2020EIOT'!CO42</f>
        <v>3037.9505080909016</v>
      </c>
      <c r="CP42" s="497">
        <f>'153S-2020EIOT'!CP42</f>
        <v>78635.498913703632</v>
      </c>
      <c r="CQ42" s="497">
        <f>'153S-2020EIOT'!CQ42</f>
        <v>1792.5952680221815</v>
      </c>
      <c r="CR42" s="497">
        <f>'153S-2020EIOT'!CR42</f>
        <v>9464.7774821477797</v>
      </c>
      <c r="CS42" s="497">
        <f>'153S-2020EIOT'!CS42</f>
        <v>1540.5478601819289</v>
      </c>
      <c r="CT42" s="497">
        <f>'153S-2020EIOT'!CT42</f>
        <v>1182.9157342057479</v>
      </c>
      <c r="CU42" s="497">
        <f>'153S-2020EIOT'!CU42</f>
        <v>27998.398113230134</v>
      </c>
      <c r="CV42" s="497">
        <f>'153S-2020EIOT'!CV42</f>
        <v>24678.466534899489</v>
      </c>
      <c r="CW42" s="497">
        <f>'153S-2020EIOT'!CW42</f>
        <v>1701.8447004961022</v>
      </c>
      <c r="CX42" s="497">
        <f>'153S-2020EIOT'!CX42</f>
        <v>17219.217335041219</v>
      </c>
      <c r="CY42" s="497">
        <f>'153S-2020EIOT'!CY42</f>
        <v>68893.748195672117</v>
      </c>
      <c r="CZ42" s="497">
        <f>'153S-2020EIOT'!CZ42</f>
        <v>2159.8121630320857</v>
      </c>
      <c r="DA42" s="497">
        <f>'153S-2020EIOT'!DA42</f>
        <v>1601.3743619319366</v>
      </c>
      <c r="DB42" s="497">
        <f>'153S-2020EIOT'!DB42</f>
        <v>1466497.0593382185</v>
      </c>
      <c r="DC42" s="497">
        <f>'153S-2020EIOT'!DC42</f>
        <v>165087.82066472678</v>
      </c>
      <c r="DD42" s="497">
        <f>'153S-2020EIOT'!DD42</f>
        <v>158573.6451056065</v>
      </c>
      <c r="DE42" s="497">
        <f>'153S-2020EIOT'!DE42</f>
        <v>75985.370183614301</v>
      </c>
      <c r="DF42" s="497">
        <f>'153S-2020EIOT'!DF42</f>
        <v>43178.11671827305</v>
      </c>
      <c r="DG42" s="497">
        <f>'153S-2020EIOT'!DG42</f>
        <v>3520439.5445087575</v>
      </c>
      <c r="DH42" s="497">
        <f>'153S-2020EIOT'!DH42</f>
        <v>115405.66680560698</v>
      </c>
      <c r="DI42" s="497">
        <f>'153S-2020EIOT'!DI42</f>
        <v>176113.40208800577</v>
      </c>
      <c r="DJ42" s="497">
        <f>'153S-2020EIOT'!DJ42</f>
        <v>7221.8853738418957</v>
      </c>
      <c r="DK42" s="497">
        <f>'153S-2020EIOT'!DK42</f>
        <v>5915.7391896476402</v>
      </c>
      <c r="DL42" s="497">
        <f>'153S-2020EIOT'!DL42</f>
        <v>43094.037533839168</v>
      </c>
      <c r="DM42" s="497">
        <f>'153S-2020EIOT'!DM42</f>
        <v>50395.480515480725</v>
      </c>
      <c r="DN42" s="497">
        <f>'153S-2020EIOT'!DN42</f>
        <v>4126.981963095539</v>
      </c>
      <c r="DO42" s="497">
        <f>'153S-2020EIOT'!DO42</f>
        <v>6078.7537122905251</v>
      </c>
      <c r="DP42" s="497">
        <f>'153S-2020EIOT'!DP42</f>
        <v>2217.1706383108317</v>
      </c>
      <c r="DQ42" s="497">
        <f>'153S-2020EIOT'!DQ42</f>
        <v>25664.730360833382</v>
      </c>
      <c r="DR42" s="497">
        <f>'153S-2020EIOT'!DR42</f>
        <v>25958.110598184328</v>
      </c>
      <c r="DS42" s="497">
        <f>'153S-2020EIOT'!DS42</f>
        <v>127610.47921439492</v>
      </c>
      <c r="DT42" s="497">
        <f>'153S-2020EIOT'!DT42</f>
        <v>10448.396017090645</v>
      </c>
      <c r="DU42" s="497">
        <f>'153S-2020EIOT'!DU42</f>
        <v>372097.9459005876</v>
      </c>
      <c r="DV42" s="497">
        <f>'153S-2020EIOT'!DV42</f>
        <v>121496.15755967252</v>
      </c>
      <c r="DW42" s="497">
        <f>'153S-2020EIOT'!DW42</f>
        <v>39417.714614260483</v>
      </c>
      <c r="DX42" s="497">
        <f>'153S-2020EIOT'!DX42</f>
        <v>426212.06434253906</v>
      </c>
      <c r="DY42" s="497">
        <f>'153S-2020EIOT'!DY42</f>
        <v>978.36376552082095</v>
      </c>
      <c r="DZ42" s="497">
        <f>'153S-2020EIOT'!DZ42</f>
        <v>127776.18182715552</v>
      </c>
      <c r="EA42" s="497">
        <f>'153S-2020EIOT'!EA42</f>
        <v>129527.32407638193</v>
      </c>
      <c r="EB42" s="497">
        <f>'153S-2020EIOT'!EB42</f>
        <v>237201.63404759101</v>
      </c>
      <c r="EC42" s="497">
        <f>'153S-2020EIOT'!EC42</f>
        <v>435684.82923334686</v>
      </c>
      <c r="ED42" s="497">
        <f>'153S-2020EIOT'!ED42</f>
        <v>9006.6611818313941</v>
      </c>
      <c r="EE42" s="497">
        <f>'153S-2020EIOT'!EE42</f>
        <v>24563.694852058248</v>
      </c>
      <c r="EF42" s="497">
        <f>'153S-2020EIOT'!EF42</f>
        <v>546283.48464408005</v>
      </c>
      <c r="EG42" s="497">
        <f>'153S-2020EIOT'!EG42</f>
        <v>32998.941173407897</v>
      </c>
      <c r="EH42" s="497">
        <f>'153S-2020EIOT'!EH42</f>
        <v>565884.77541292924</v>
      </c>
      <c r="EI42" s="497">
        <f>'153S-2020EIOT'!EI42</f>
        <v>46738.368239604883</v>
      </c>
      <c r="EJ42" s="497">
        <f>'153S-2020EIOT'!EJ42</f>
        <v>256236.38442079257</v>
      </c>
      <c r="EK42" s="497">
        <f>'153S-2020EIOT'!EK42</f>
        <v>133049.17730741057</v>
      </c>
      <c r="EL42" s="497">
        <f>'153S-2020EIOT'!EL42</f>
        <v>21281.884830619405</v>
      </c>
      <c r="EM42" s="497">
        <f>'153S-2020EIOT'!EM42</f>
        <v>6261.0419987559826</v>
      </c>
      <c r="EN42" s="497">
        <f>'153S-2020EIOT'!EN42</f>
        <v>88646.742061932891</v>
      </c>
      <c r="EO42" s="497">
        <f>'153S-2020EIOT'!EO42</f>
        <v>449518.28503821848</v>
      </c>
      <c r="EP42" s="497">
        <f>'153S-2020EIOT'!EP42</f>
        <v>158253.50234395103</v>
      </c>
      <c r="EQ42" s="497">
        <f>'153S-2020EIOT'!EQ42</f>
        <v>230346.27248180835</v>
      </c>
      <c r="ER42" s="497">
        <f>'153S-2020EIOT'!ER42</f>
        <v>22688.298565695739</v>
      </c>
      <c r="ES42" s="497">
        <f>'153S-2020EIOT'!ES42</f>
        <v>12220.435039290674</v>
      </c>
      <c r="ET42" s="497">
        <f>'153S-2020EIOT'!ET42</f>
        <v>1010.5288265522529</v>
      </c>
      <c r="EU42" s="497">
        <f>'153S-2020EIOT'!EU42</f>
        <v>27873.545054895832</v>
      </c>
      <c r="EV42" s="497">
        <f>'153S-2020EIOT'!EV42</f>
        <v>12964.489478883343</v>
      </c>
      <c r="EW42" s="497">
        <f>'153S-2020EIOT'!EW42</f>
        <v>6872.7665569982337</v>
      </c>
      <c r="EX42" s="497">
        <f>'153S-2020EIOT'!EX42</f>
        <v>29743.017622326246</v>
      </c>
      <c r="EY42" s="497">
        <f>'153S-2020EIOT'!EY42</f>
        <v>5348.1260384078569</v>
      </c>
      <c r="EZ42" s="498">
        <f>'153S-2020EIOT'!EZ42</f>
        <v>3661119.9467080845</v>
      </c>
      <c r="FA42" s="499">
        <f>'153S-2020EIOT'!FA42</f>
        <v>23525932.997221868</v>
      </c>
      <c r="FB42" s="355">
        <f>'153S-2020EIOT'!FB42</f>
        <v>4312617.956243624</v>
      </c>
      <c r="FC42" s="355">
        <f>'153S-2020EIOT'!FC42</f>
        <v>15440966.169599019</v>
      </c>
      <c r="FD42" s="356">
        <f>'153S-2020EIOT'!FD42</f>
        <v>19753584.125842642</v>
      </c>
      <c r="FE42" s="355">
        <f>'153S-2020EIOT'!FE42</f>
        <v>0</v>
      </c>
      <c r="FF42" s="356">
        <f>'153S-2020EIOT'!FF42</f>
        <v>19753584.125842642</v>
      </c>
      <c r="FG42" s="355">
        <f>'153S-2020EIOT'!FG42</f>
        <v>21595789.265282363</v>
      </c>
      <c r="FH42" s="355">
        <f>'153S-2020EIOT'!FH42</f>
        <v>1236238.2549542398</v>
      </c>
      <c r="FI42" s="356">
        <f>'153S-2020EIOT'!FI42</f>
        <v>22832027.520236604</v>
      </c>
      <c r="FJ42" s="355">
        <f>'153S-2020EIOT'!FJ42</f>
        <v>37153417.630663164</v>
      </c>
      <c r="FK42" s="500">
        <f>'153S-2020EIOT'!FK42</f>
        <v>79739029.276742399</v>
      </c>
      <c r="FL42" s="501">
        <f>'153S-2020EIOT'!FL42</f>
        <v>1490267.5256800032</v>
      </c>
      <c r="FM42" s="502">
        <f>'153S-2020EIOT'!FM42</f>
        <v>101774694.74828422</v>
      </c>
    </row>
    <row r="43" spans="1:169" ht="15">
      <c r="A43" s="815"/>
      <c r="B43" s="495" t="s">
        <v>189</v>
      </c>
      <c r="C43" s="496" t="s">
        <v>721</v>
      </c>
      <c r="D43" s="641">
        <f>'153S-2020EIOT'!D43</f>
        <v>59768.010725174572</v>
      </c>
      <c r="E43" s="497">
        <f>'153S-2020EIOT'!E43</f>
        <v>9411.2457177471806</v>
      </c>
      <c r="F43" s="497">
        <f>'153S-2020EIOT'!F43</f>
        <v>81.339464567843038</v>
      </c>
      <c r="G43" s="497">
        <f>'153S-2020EIOT'!G43</f>
        <v>28128.813340364777</v>
      </c>
      <c r="H43" s="497">
        <f>'153S-2020EIOT'!H43</f>
        <v>8614.3368414402194</v>
      </c>
      <c r="I43" s="497">
        <f>'153S-2020EIOT'!I43</f>
        <v>5870.1650631949342</v>
      </c>
      <c r="J43" s="497">
        <f>'153S-2020EIOT'!J43</f>
        <v>3137.3615258862283</v>
      </c>
      <c r="K43" s="497">
        <f>'153S-2020EIOT'!K43</f>
        <v>7339.2823081114748</v>
      </c>
      <c r="L43" s="497">
        <f>'153S-2020EIOT'!L43</f>
        <v>13510.108586840746</v>
      </c>
      <c r="M43" s="497">
        <f>'153S-2020EIOT'!M43</f>
        <v>175002.52596336827</v>
      </c>
      <c r="N43" s="497">
        <f>'153S-2020EIOT'!N43</f>
        <v>9132.3336229785691</v>
      </c>
      <c r="O43" s="497">
        <f>'153S-2020EIOT'!O43</f>
        <v>347372.8753335753</v>
      </c>
      <c r="P43" s="497">
        <f>'153S-2020EIOT'!P43</f>
        <v>245125.04300951559</v>
      </c>
      <c r="Q43" s="497">
        <f>'153S-2020EIOT'!Q43</f>
        <v>299232.61378733721</v>
      </c>
      <c r="R43" s="497">
        <f>'153S-2020EIOT'!R43</f>
        <v>12695.129382503264</v>
      </c>
      <c r="S43" s="497">
        <f>'153S-2020EIOT'!S43</f>
        <v>594580.28709714138</v>
      </c>
      <c r="T43" s="497">
        <f>'153S-2020EIOT'!T43</f>
        <v>194466.15120748917</v>
      </c>
      <c r="U43" s="497">
        <f>'153S-2020EIOT'!U43</f>
        <v>558388.14791666879</v>
      </c>
      <c r="V43" s="497">
        <f>'153S-2020EIOT'!V43</f>
        <v>389395.33080085873</v>
      </c>
      <c r="W43" s="497">
        <f>'153S-2020EIOT'!W43</f>
        <v>785722.35510021809</v>
      </c>
      <c r="X43" s="497">
        <f>'153S-2020EIOT'!X43</f>
        <v>224493.17443949205</v>
      </c>
      <c r="Y43" s="497">
        <f>'153S-2020EIOT'!Y43</f>
        <v>1075921.0404693293</v>
      </c>
      <c r="Z43" s="497">
        <f>'153S-2020EIOT'!Z43</f>
        <v>908837.90022156376</v>
      </c>
      <c r="AA43" s="497">
        <f>'153S-2020EIOT'!AA43</f>
        <v>1617688.6463134703</v>
      </c>
      <c r="AB43" s="497">
        <f>'153S-2020EIOT'!AB43</f>
        <v>497217.86224696232</v>
      </c>
      <c r="AC43" s="497">
        <f>'153S-2020EIOT'!AC43</f>
        <v>2863921.9701981726</v>
      </c>
      <c r="AD43" s="497">
        <f>'153S-2020EIOT'!AD43</f>
        <v>436161.33439287537</v>
      </c>
      <c r="AE43" s="497">
        <f>'153S-2020EIOT'!AE43</f>
        <v>47086.274448683231</v>
      </c>
      <c r="AF43" s="497">
        <f>'153S-2020EIOT'!AF43</f>
        <v>33700.44797552043</v>
      </c>
      <c r="AG43" s="497">
        <f>'153S-2020EIOT'!AG43</f>
        <v>138224.8166165782</v>
      </c>
      <c r="AH43" s="497">
        <f>'153S-2020EIOT'!AH43</f>
        <v>543057.98588880047</v>
      </c>
      <c r="AI43" s="497">
        <f>'153S-2020EIOT'!AI43</f>
        <v>604660.09255366249</v>
      </c>
      <c r="AJ43" s="497">
        <f>'153S-2020EIOT'!AJ43</f>
        <v>441296.71803784044</v>
      </c>
      <c r="AK43" s="497">
        <f>'153S-2020EIOT'!AK43</f>
        <v>500417.53823755885</v>
      </c>
      <c r="AL43" s="497">
        <f>'153S-2020EIOT'!AL43</f>
        <v>1083778.8905855</v>
      </c>
      <c r="AM43" s="497">
        <f>'153S-2020EIOT'!AM43</f>
        <v>900417.21456860856</v>
      </c>
      <c r="AN43" s="497">
        <f>'153S-2020EIOT'!AN43</f>
        <v>46456589.997031584</v>
      </c>
      <c r="AO43" s="497">
        <f>'153S-2020EIOT'!AO43</f>
        <v>32098098.433634304</v>
      </c>
      <c r="AP43" s="497">
        <f>'153S-2020EIOT'!AP43</f>
        <v>705677.74380774458</v>
      </c>
      <c r="AQ43" s="497">
        <f>'153S-2020EIOT'!AQ43</f>
        <v>7665911.7736102138</v>
      </c>
      <c r="AR43" s="497">
        <f>'153S-2020EIOT'!AR43</f>
        <v>115295.72573268836</v>
      </c>
      <c r="AS43" s="497">
        <f>'153S-2020EIOT'!AS43</f>
        <v>4814.4698986059957</v>
      </c>
      <c r="AT43" s="497">
        <f>'153S-2020EIOT'!AT43</f>
        <v>270124.72062142118</v>
      </c>
      <c r="AU43" s="497">
        <f>'153S-2020EIOT'!AU43</f>
        <v>180820.36936545075</v>
      </c>
      <c r="AV43" s="497">
        <f>'153S-2020EIOT'!AV43</f>
        <v>140738.51021857292</v>
      </c>
      <c r="AW43" s="497">
        <f>'153S-2020EIOT'!AW43</f>
        <v>310640.31245484145</v>
      </c>
      <c r="AX43" s="497">
        <f>'153S-2020EIOT'!AX43</f>
        <v>781845.86037764337</v>
      </c>
      <c r="AY43" s="497">
        <f>'153S-2020EIOT'!AY43</f>
        <v>395331.03930750769</v>
      </c>
      <c r="AZ43" s="497">
        <f>'153S-2020EIOT'!AZ43</f>
        <v>461115.77393039298</v>
      </c>
      <c r="BA43" s="497">
        <f>'153S-2020EIOT'!BA43</f>
        <v>2240530.2431034036</v>
      </c>
      <c r="BB43" s="497">
        <f>'153S-2020EIOT'!BB43</f>
        <v>509605.63593571249</v>
      </c>
      <c r="BC43" s="497">
        <f>'153S-2020EIOT'!BC43</f>
        <v>383949.57375495217</v>
      </c>
      <c r="BD43" s="497">
        <f>'153S-2020EIOT'!BD43</f>
        <v>1225656.8250969776</v>
      </c>
      <c r="BE43" s="497">
        <f>'153S-2020EIOT'!BE43</f>
        <v>4165388.0920948526</v>
      </c>
      <c r="BF43" s="497">
        <f>'153S-2020EIOT'!BF43</f>
        <v>839203.04575164139</v>
      </c>
      <c r="BG43" s="497">
        <f>'153S-2020EIOT'!BG43</f>
        <v>1462722.1562101883</v>
      </c>
      <c r="BH43" s="497">
        <f>'153S-2020EIOT'!BH43</f>
        <v>588652.64078254381</v>
      </c>
      <c r="BI43" s="497">
        <f>'153S-2020EIOT'!BI43</f>
        <v>1237148.5519315349</v>
      </c>
      <c r="BJ43" s="497">
        <f>'153S-2020EIOT'!BJ43</f>
        <v>30691.925368745506</v>
      </c>
      <c r="BK43" s="497">
        <f>'153S-2020EIOT'!BK43</f>
        <v>180283.36773857908</v>
      </c>
      <c r="BL43" s="497">
        <f>'153S-2020EIOT'!BL43</f>
        <v>1857.8815995210323</v>
      </c>
      <c r="BM43" s="497">
        <f>'153S-2020EIOT'!BM43</f>
        <v>56315.436724982297</v>
      </c>
      <c r="BN43" s="497">
        <f>'153S-2020EIOT'!BN43</f>
        <v>8763.517289541378</v>
      </c>
      <c r="BO43" s="497">
        <f>'153S-2020EIOT'!BO43</f>
        <v>111980.68498727249</v>
      </c>
      <c r="BP43" s="497">
        <f>'153S-2020EIOT'!BP43</f>
        <v>202022.02965840095</v>
      </c>
      <c r="BQ43" s="497">
        <f>'153S-2020EIOT'!BQ43</f>
        <v>1256025.4545353218</v>
      </c>
      <c r="BR43" s="497">
        <f>'153S-2020EIOT'!BR43</f>
        <v>62684.802202982755</v>
      </c>
      <c r="BS43" s="497">
        <f>'153S-2020EIOT'!BS43</f>
        <v>109622.07035331942</v>
      </c>
      <c r="BT43" s="497">
        <f>'153S-2020EIOT'!BT43</f>
        <v>112836.43979304974</v>
      </c>
      <c r="BU43" s="497">
        <f>'153S-2020EIOT'!BU43</f>
        <v>328420.40866361832</v>
      </c>
      <c r="BV43" s="497">
        <f>'153S-2020EIOT'!BV43</f>
        <v>256655.94773912837</v>
      </c>
      <c r="BW43" s="497">
        <f>'153S-2020EIOT'!BW43</f>
        <v>90756.95880356741</v>
      </c>
      <c r="BX43" s="497">
        <f>'153S-2020EIOT'!BX43</f>
        <v>466810.07077362417</v>
      </c>
      <c r="BY43" s="497">
        <f>'153S-2020EIOT'!BY43</f>
        <v>27362.287877593517</v>
      </c>
      <c r="BZ43" s="497">
        <f>'153S-2020EIOT'!BZ43</f>
        <v>209747.32359625891</v>
      </c>
      <c r="CA43" s="497">
        <f>'153S-2020EIOT'!CA43</f>
        <v>34551.386704059187</v>
      </c>
      <c r="CB43" s="497">
        <f>'153S-2020EIOT'!CB43</f>
        <v>270727.2052322955</v>
      </c>
      <c r="CC43" s="497">
        <f>'153S-2020EIOT'!CC43</f>
        <v>500823.87075775751</v>
      </c>
      <c r="CD43" s="497">
        <f>'153S-2020EIOT'!CD43</f>
        <v>94445.625782892952</v>
      </c>
      <c r="CE43" s="497">
        <f>'153S-2020EIOT'!CE43</f>
        <v>738249.81541201728</v>
      </c>
      <c r="CF43" s="497">
        <f>'153S-2020EIOT'!CF43</f>
        <v>39284.726405868154</v>
      </c>
      <c r="CG43" s="497">
        <f>'153S-2020EIOT'!CG43</f>
        <v>29880.148679147955</v>
      </c>
      <c r="CH43" s="497">
        <f>'153S-2020EIOT'!CH43</f>
        <v>140390.04663176122</v>
      </c>
      <c r="CI43" s="497">
        <f>'153S-2020EIOT'!CI43</f>
        <v>425251.82292207878</v>
      </c>
      <c r="CJ43" s="497">
        <f>'153S-2020EIOT'!CJ43</f>
        <v>992863.26449300372</v>
      </c>
      <c r="CK43" s="497">
        <f>'153S-2020EIOT'!CK43</f>
        <v>636981.97949489823</v>
      </c>
      <c r="CL43" s="497">
        <f>'153S-2020EIOT'!CL43</f>
        <v>673657.37078122154</v>
      </c>
      <c r="CM43" s="497">
        <f>'153S-2020EIOT'!CM43</f>
        <v>1573652.4043061486</v>
      </c>
      <c r="CN43" s="497">
        <f>'153S-2020EIOT'!CN43</f>
        <v>307382.22070778336</v>
      </c>
      <c r="CO43" s="497">
        <f>'153S-2020EIOT'!CO43</f>
        <v>674320.45942897873</v>
      </c>
      <c r="CP43" s="497">
        <f>'153S-2020EIOT'!CP43</f>
        <v>702318.80194709334</v>
      </c>
      <c r="CQ43" s="497">
        <f>'153S-2020EIOT'!CQ43</f>
        <v>31201.059435786301</v>
      </c>
      <c r="CR43" s="497">
        <f>'153S-2020EIOT'!CR43</f>
        <v>163318.90947808139</v>
      </c>
      <c r="CS43" s="497">
        <f>'153S-2020EIOT'!CS43</f>
        <v>945321.02494471043</v>
      </c>
      <c r="CT43" s="497">
        <f>'153S-2020EIOT'!CT43</f>
        <v>664265.09998773155</v>
      </c>
      <c r="CU43" s="497">
        <f>'153S-2020EIOT'!CU43</f>
        <v>227102.07744901939</v>
      </c>
      <c r="CV43" s="497">
        <f>'153S-2020EIOT'!CV43</f>
        <v>581770.54141039774</v>
      </c>
      <c r="CW43" s="497">
        <f>'153S-2020EIOT'!CW43</f>
        <v>8323.5137616523934</v>
      </c>
      <c r="CX43" s="497">
        <f>'153S-2020EIOT'!CX43</f>
        <v>7707.9725343896071</v>
      </c>
      <c r="CY43" s="497">
        <f>'153S-2020EIOT'!CY43</f>
        <v>4944.833689952794</v>
      </c>
      <c r="CZ43" s="497">
        <f>'153S-2020EIOT'!CZ43</f>
        <v>2730.8560461792808</v>
      </c>
      <c r="DA43" s="497">
        <f>'153S-2020EIOT'!DA43</f>
        <v>3086.4282597279475</v>
      </c>
      <c r="DB43" s="497">
        <f>'153S-2020EIOT'!DB43</f>
        <v>361058.81443905516</v>
      </c>
      <c r="DC43" s="497">
        <f>'153S-2020EIOT'!DC43</f>
        <v>36606.286734812398</v>
      </c>
      <c r="DD43" s="497">
        <f>'153S-2020EIOT'!DD43</f>
        <v>103603.62606357415</v>
      </c>
      <c r="DE43" s="497">
        <f>'153S-2020EIOT'!DE43</f>
        <v>43713.15286909412</v>
      </c>
      <c r="DF43" s="497">
        <f>'153S-2020EIOT'!DF43</f>
        <v>62550.615800762564</v>
      </c>
      <c r="DG43" s="497">
        <f>'153S-2020EIOT'!DG43</f>
        <v>485610.45653898979</v>
      </c>
      <c r="DH43" s="497">
        <f>'153S-2020EIOT'!DH43</f>
        <v>183004.15152088934</v>
      </c>
      <c r="DI43" s="497">
        <f>'153S-2020EIOT'!DI43</f>
        <v>318015.1503771423</v>
      </c>
      <c r="DJ43" s="497">
        <f>'153S-2020EIOT'!DJ43</f>
        <v>10025.517716120381</v>
      </c>
      <c r="DK43" s="497">
        <f>'153S-2020EIOT'!DK43</f>
        <v>8212.3081411093244</v>
      </c>
      <c r="DL43" s="497">
        <f>'153S-2020EIOT'!DL43</f>
        <v>19629.724420017079</v>
      </c>
      <c r="DM43" s="497">
        <f>'153S-2020EIOT'!DM43</f>
        <v>8545.5591615576013</v>
      </c>
      <c r="DN43" s="497">
        <f>'153S-2020EIOT'!DN43</f>
        <v>37.996401024078828</v>
      </c>
      <c r="DO43" s="497">
        <f>'153S-2020EIOT'!DO43</f>
        <v>339.68969518497153</v>
      </c>
      <c r="DP43" s="497">
        <f>'153S-2020EIOT'!DP43</f>
        <v>44005.760667953073</v>
      </c>
      <c r="DQ43" s="497">
        <f>'153S-2020EIOT'!DQ43</f>
        <v>6947.2442202752973</v>
      </c>
      <c r="DR43" s="497">
        <f>'153S-2020EIOT'!DR43</f>
        <v>26137.767966760162</v>
      </c>
      <c r="DS43" s="497">
        <f>'153S-2020EIOT'!DS43</f>
        <v>17676.669808672541</v>
      </c>
      <c r="DT43" s="497">
        <f>'153S-2020EIOT'!DT43</f>
        <v>277143.89247645857</v>
      </c>
      <c r="DU43" s="497">
        <f>'153S-2020EIOT'!DU43</f>
        <v>316105.60252949648</v>
      </c>
      <c r="DV43" s="497">
        <f>'153S-2020EIOT'!DV43</f>
        <v>323629.9561342923</v>
      </c>
      <c r="DW43" s="497">
        <f>'153S-2020EIOT'!DW43</f>
        <v>822365.53831205727</v>
      </c>
      <c r="DX43" s="497">
        <f>'153S-2020EIOT'!DX43</f>
        <v>4699.3803546831023</v>
      </c>
      <c r="DY43" s="497">
        <f>'153S-2020EIOT'!DY43</f>
        <v>4956.9839856341214</v>
      </c>
      <c r="DZ43" s="497">
        <f>'153S-2020EIOT'!DZ43</f>
        <v>184000.62935112428</v>
      </c>
      <c r="EA43" s="497">
        <f>'153S-2020EIOT'!EA43</f>
        <v>2094372.3602932217</v>
      </c>
      <c r="EB43" s="497">
        <f>'153S-2020EIOT'!EB43</f>
        <v>645216.37632204464</v>
      </c>
      <c r="EC43" s="497">
        <f>'153S-2020EIOT'!EC43</f>
        <v>1479581.7204266898</v>
      </c>
      <c r="ED43" s="497">
        <f>'153S-2020EIOT'!ED43</f>
        <v>590406.97921425872</v>
      </c>
      <c r="EE43" s="497">
        <f>'153S-2020EIOT'!EE43</f>
        <v>10625.289006461042</v>
      </c>
      <c r="EF43" s="497">
        <f>'153S-2020EIOT'!EF43</f>
        <v>1111743.8419545523</v>
      </c>
      <c r="EG43" s="497">
        <f>'153S-2020EIOT'!EG43</f>
        <v>24773.383941808072</v>
      </c>
      <c r="EH43" s="497">
        <f>'153S-2020EIOT'!EH43</f>
        <v>30881340.413152892</v>
      </c>
      <c r="EI43" s="497">
        <f>'153S-2020EIOT'!EI43</f>
        <v>813138.04814297287</v>
      </c>
      <c r="EJ43" s="497">
        <f>'153S-2020EIOT'!EJ43</f>
        <v>1270455.5887293736</v>
      </c>
      <c r="EK43" s="497">
        <f>'153S-2020EIOT'!EK43</f>
        <v>344370.36839498114</v>
      </c>
      <c r="EL43" s="497">
        <f>'153S-2020EIOT'!EL43</f>
        <v>9768.5992128093167</v>
      </c>
      <c r="EM43" s="497">
        <f>'153S-2020EIOT'!EM43</f>
        <v>7058.3413137996195</v>
      </c>
      <c r="EN43" s="497">
        <f>'153S-2020EIOT'!EN43</f>
        <v>14544.375703938245</v>
      </c>
      <c r="EO43" s="497">
        <f>'153S-2020EIOT'!EO43</f>
        <v>207333.29626456584</v>
      </c>
      <c r="EP43" s="497">
        <f>'153S-2020EIOT'!EP43</f>
        <v>136214.88876296979</v>
      </c>
      <c r="EQ43" s="497">
        <f>'153S-2020EIOT'!EQ43</f>
        <v>5196244.9009072017</v>
      </c>
      <c r="ER43" s="497">
        <f>'153S-2020EIOT'!ER43</f>
        <v>48215.675755054232</v>
      </c>
      <c r="ES43" s="497">
        <f>'153S-2020EIOT'!ES43</f>
        <v>9267.4002188016075</v>
      </c>
      <c r="ET43" s="497">
        <f>'153S-2020EIOT'!ET43</f>
        <v>2767202.1604977776</v>
      </c>
      <c r="EU43" s="497">
        <f>'153S-2020EIOT'!EU43</f>
        <v>7180.0810925359883</v>
      </c>
      <c r="EV43" s="497">
        <f>'153S-2020EIOT'!EV43</f>
        <v>22836.762099886844</v>
      </c>
      <c r="EW43" s="497">
        <f>'153S-2020EIOT'!EW43</f>
        <v>2690.1033989783946</v>
      </c>
      <c r="EX43" s="497">
        <f>'153S-2020EIOT'!EX43</f>
        <v>7239.3530636009982</v>
      </c>
      <c r="EY43" s="497">
        <f>'153S-2020EIOT'!EY43</f>
        <v>16307.145765990743</v>
      </c>
      <c r="EZ43" s="498">
        <f>'153S-2020EIOT'!EZ43</f>
        <v>7066765.8913803929</v>
      </c>
      <c r="FA43" s="499">
        <f>'153S-2020EIOT'!FA43</f>
        <v>190344622.75373679</v>
      </c>
      <c r="FB43" s="355">
        <f>'153S-2020EIOT'!FB43</f>
        <v>328882.727409304</v>
      </c>
      <c r="FC43" s="355">
        <f>'153S-2020EIOT'!FC43</f>
        <v>1599329.7268615095</v>
      </c>
      <c r="FD43" s="356">
        <f>'153S-2020EIOT'!FD43</f>
        <v>1928212.4542708136</v>
      </c>
      <c r="FE43" s="355">
        <f>'153S-2020EIOT'!FE43</f>
        <v>0</v>
      </c>
      <c r="FF43" s="356">
        <f>'153S-2020EIOT'!FF43</f>
        <v>1928212.4542708136</v>
      </c>
      <c r="FG43" s="355">
        <f>'153S-2020EIOT'!FG43</f>
        <v>0</v>
      </c>
      <c r="FH43" s="355">
        <f>'153S-2020EIOT'!FH43</f>
        <v>-4801834.3203648198</v>
      </c>
      <c r="FI43" s="356">
        <f>'153S-2020EIOT'!FI43</f>
        <v>-4801834.3203648198</v>
      </c>
      <c r="FJ43" s="355">
        <f>'153S-2020EIOT'!FJ43</f>
        <v>7504764.1649959926</v>
      </c>
      <c r="FK43" s="500">
        <f>'153S-2020EIOT'!FK43</f>
        <v>4631142.2989019863</v>
      </c>
      <c r="FL43" s="501">
        <f>'153S-2020EIOT'!FL43</f>
        <v>16372050.086597413</v>
      </c>
      <c r="FM43" s="502">
        <f>'153S-2020EIOT'!FM43</f>
        <v>178603714.96604145</v>
      </c>
    </row>
    <row r="44" spans="1:169" ht="15">
      <c r="A44" s="815"/>
      <c r="B44" s="495" t="s">
        <v>190</v>
      </c>
      <c r="C44" s="496" t="s">
        <v>722</v>
      </c>
      <c r="D44" s="641">
        <f>'153S-2020EIOT'!D44</f>
        <v>2363.553921615593</v>
      </c>
      <c r="E44" s="497">
        <f>'153S-2020EIOT'!E44</f>
        <v>372.53086276404849</v>
      </c>
      <c r="F44" s="497">
        <f>'153S-2020EIOT'!F44</f>
        <v>153.14010360327393</v>
      </c>
      <c r="G44" s="497">
        <f>'153S-2020EIOT'!G44</f>
        <v>1595.4920084421371</v>
      </c>
      <c r="H44" s="497">
        <f>'153S-2020EIOT'!H44</f>
        <v>78904.034515819818</v>
      </c>
      <c r="I44" s="497">
        <f>'153S-2020EIOT'!I44</f>
        <v>4924.3333073108088</v>
      </c>
      <c r="J44" s="497">
        <f>'153S-2020EIOT'!J44</f>
        <v>1717.7435519995122</v>
      </c>
      <c r="K44" s="497">
        <f>'153S-2020EIOT'!K44</f>
        <v>1299.8490954304482</v>
      </c>
      <c r="L44" s="497">
        <f>'153S-2020EIOT'!L44</f>
        <v>741.0567337592779</v>
      </c>
      <c r="M44" s="497">
        <f>'153S-2020EIOT'!M44</f>
        <v>1217.1525207594964</v>
      </c>
      <c r="N44" s="497">
        <f>'153S-2020EIOT'!N44</f>
        <v>6842.3875637803267</v>
      </c>
      <c r="O44" s="497">
        <f>'153S-2020EIOT'!O44</f>
        <v>941.805286892754</v>
      </c>
      <c r="P44" s="497">
        <f>'153S-2020EIOT'!P44</f>
        <v>2496.6733403695348</v>
      </c>
      <c r="Q44" s="497">
        <f>'153S-2020EIOT'!Q44</f>
        <v>1241.9554781150291</v>
      </c>
      <c r="R44" s="497">
        <f>'153S-2020EIOT'!R44</f>
        <v>164.07963736817527</v>
      </c>
      <c r="S44" s="497">
        <f>'153S-2020EIOT'!S44</f>
        <v>2013.1580518217656</v>
      </c>
      <c r="T44" s="497">
        <f>'153S-2020EIOT'!T44</f>
        <v>2688.9252261640677</v>
      </c>
      <c r="U44" s="497">
        <f>'153S-2020EIOT'!U44</f>
        <v>1406.963699926963</v>
      </c>
      <c r="V44" s="497">
        <f>'153S-2020EIOT'!V44</f>
        <v>3016.4922402952602</v>
      </c>
      <c r="W44" s="497">
        <f>'153S-2020EIOT'!W44</f>
        <v>2322.2888406465722</v>
      </c>
      <c r="X44" s="497">
        <f>'153S-2020EIOT'!X44</f>
        <v>1399.1221143889038</v>
      </c>
      <c r="Y44" s="497">
        <f>'153S-2020EIOT'!Y44</f>
        <v>97452.280788310803</v>
      </c>
      <c r="Z44" s="497">
        <f>'153S-2020EIOT'!Z44</f>
        <v>501853.74202328979</v>
      </c>
      <c r="AA44" s="497">
        <f>'153S-2020EIOT'!AA44</f>
        <v>329702.21912651358</v>
      </c>
      <c r="AB44" s="497">
        <f>'153S-2020EIOT'!AB44</f>
        <v>174261.36967742746</v>
      </c>
      <c r="AC44" s="497">
        <f>'153S-2020EIOT'!AC44</f>
        <v>766827.59101907793</v>
      </c>
      <c r="AD44" s="497">
        <f>'153S-2020EIOT'!AD44</f>
        <v>1098.5024725110482</v>
      </c>
      <c r="AE44" s="497">
        <f>'153S-2020EIOT'!AE44</f>
        <v>63.126412833224023</v>
      </c>
      <c r="AF44" s="497">
        <f>'153S-2020EIOT'!AF44</f>
        <v>63.330001016644815</v>
      </c>
      <c r="AG44" s="497">
        <f>'153S-2020EIOT'!AG44</f>
        <v>279.43251151862711</v>
      </c>
      <c r="AH44" s="497">
        <f>'153S-2020EIOT'!AH44</f>
        <v>91359.811629682939</v>
      </c>
      <c r="AI44" s="497">
        <f>'153S-2020EIOT'!AI44</f>
        <v>193066.90882143442</v>
      </c>
      <c r="AJ44" s="497">
        <f>'153S-2020EIOT'!AJ44</f>
        <v>1078.4786199115549</v>
      </c>
      <c r="AK44" s="497">
        <f>'153S-2020EIOT'!AK44</f>
        <v>66031.978817549389</v>
      </c>
      <c r="AL44" s="497">
        <f>'153S-2020EIOT'!AL44</f>
        <v>3879.9294661548938</v>
      </c>
      <c r="AM44" s="497">
        <f>'153S-2020EIOT'!AM44</f>
        <v>94505.131538670874</v>
      </c>
      <c r="AN44" s="497">
        <f>'153S-2020EIOT'!AN44</f>
        <v>443493.14452033362</v>
      </c>
      <c r="AO44" s="497">
        <f>'153S-2020EIOT'!AO44</f>
        <v>3168570.3932839977</v>
      </c>
      <c r="AP44" s="497">
        <f>'153S-2020EIOT'!AP44</f>
        <v>95678.634193139107</v>
      </c>
      <c r="AQ44" s="497">
        <f>'153S-2020EIOT'!AQ44</f>
        <v>77559.445871785458</v>
      </c>
      <c r="AR44" s="497">
        <f>'153S-2020EIOT'!AR44</f>
        <v>16752.913582495828</v>
      </c>
      <c r="AS44" s="497">
        <f>'153S-2020EIOT'!AS44</f>
        <v>115.30522839144794</v>
      </c>
      <c r="AT44" s="497">
        <f>'153S-2020EIOT'!AT44</f>
        <v>373.03670549448873</v>
      </c>
      <c r="AU44" s="497">
        <f>'153S-2020EIOT'!AU44</f>
        <v>878.9806121845719</v>
      </c>
      <c r="AV44" s="497">
        <f>'153S-2020EIOT'!AV44</f>
        <v>231.32949149655823</v>
      </c>
      <c r="AW44" s="497">
        <f>'153S-2020EIOT'!AW44</f>
        <v>70407.506473345289</v>
      </c>
      <c r="AX44" s="497">
        <f>'153S-2020EIOT'!AX44</f>
        <v>632.01481692814707</v>
      </c>
      <c r="AY44" s="497">
        <f>'153S-2020EIOT'!AY44</f>
        <v>852.24467065159126</v>
      </c>
      <c r="AZ44" s="497">
        <f>'153S-2020EIOT'!AZ44</f>
        <v>300531.27284658572</v>
      </c>
      <c r="BA44" s="497">
        <f>'153S-2020EIOT'!BA44</f>
        <v>1032651.4774595479</v>
      </c>
      <c r="BB44" s="497">
        <f>'153S-2020EIOT'!BB44</f>
        <v>99648.145713300371</v>
      </c>
      <c r="BC44" s="497">
        <f>'153S-2020EIOT'!BC44</f>
        <v>1017.6658628581923</v>
      </c>
      <c r="BD44" s="497">
        <f>'153S-2020EIOT'!BD44</f>
        <v>9267.9304643939377</v>
      </c>
      <c r="BE44" s="497">
        <f>'153S-2020EIOT'!BE44</f>
        <v>201.01393184132391</v>
      </c>
      <c r="BF44" s="497">
        <f>'153S-2020EIOT'!BF44</f>
        <v>1209.1279263905894</v>
      </c>
      <c r="BG44" s="497">
        <f>'153S-2020EIOT'!BG44</f>
        <v>1081.1743383743237</v>
      </c>
      <c r="BH44" s="497">
        <f>'153S-2020EIOT'!BH44</f>
        <v>759.52602540526459</v>
      </c>
      <c r="BI44" s="497">
        <f>'153S-2020EIOT'!BI44</f>
        <v>179384.44328722253</v>
      </c>
      <c r="BJ44" s="497">
        <f>'153S-2020EIOT'!BJ44</f>
        <v>127.48426086674803</v>
      </c>
      <c r="BK44" s="497">
        <f>'153S-2020EIOT'!BK44</f>
        <v>259.41307871643778</v>
      </c>
      <c r="BL44" s="497">
        <f>'153S-2020EIOT'!BL44</f>
        <v>43.990259607651616</v>
      </c>
      <c r="BM44" s="497">
        <f>'153S-2020EIOT'!BM44</f>
        <v>638.18179952340984</v>
      </c>
      <c r="BN44" s="497">
        <f>'153S-2020EIOT'!BN44</f>
        <v>47.250008498525062</v>
      </c>
      <c r="BO44" s="497">
        <f>'153S-2020EIOT'!BO44</f>
        <v>237.11634481772887</v>
      </c>
      <c r="BP44" s="497">
        <f>'153S-2020EIOT'!BP44</f>
        <v>413.55879294292345</v>
      </c>
      <c r="BQ44" s="497">
        <f>'153S-2020EIOT'!BQ44</f>
        <v>3920.9526399425058</v>
      </c>
      <c r="BR44" s="497">
        <f>'153S-2020EIOT'!BR44</f>
        <v>321.46968325286053</v>
      </c>
      <c r="BS44" s="497">
        <f>'153S-2020EIOT'!BS44</f>
        <v>709.93553672944927</v>
      </c>
      <c r="BT44" s="497">
        <f>'153S-2020EIOT'!BT44</f>
        <v>713.52971225719364</v>
      </c>
      <c r="BU44" s="497">
        <f>'153S-2020EIOT'!BU44</f>
        <v>1162.7945077667373</v>
      </c>
      <c r="BV44" s="497">
        <f>'153S-2020EIOT'!BV44</f>
        <v>37874.145949462792</v>
      </c>
      <c r="BW44" s="497">
        <f>'153S-2020EIOT'!BW44</f>
        <v>35314.349626916781</v>
      </c>
      <c r="BX44" s="497">
        <f>'153S-2020EIOT'!BX44</f>
        <v>28276.814458045639</v>
      </c>
      <c r="BY44" s="497">
        <f>'153S-2020EIOT'!BY44</f>
        <v>882.12245801348547</v>
      </c>
      <c r="BZ44" s="497">
        <f>'153S-2020EIOT'!BZ44</f>
        <v>545.4416931230395</v>
      </c>
      <c r="CA44" s="497">
        <f>'153S-2020EIOT'!CA44</f>
        <v>209.98641012637643</v>
      </c>
      <c r="CB44" s="497">
        <f>'153S-2020EIOT'!CB44</f>
        <v>140817.30421745181</v>
      </c>
      <c r="CC44" s="497">
        <f>'153S-2020EIOT'!CC44</f>
        <v>113146.73845352417</v>
      </c>
      <c r="CD44" s="497">
        <f>'153S-2020EIOT'!CD44</f>
        <v>15993.301000485702</v>
      </c>
      <c r="CE44" s="497">
        <f>'153S-2020EIOT'!CE44</f>
        <v>1163.2928999715773</v>
      </c>
      <c r="CF44" s="497">
        <f>'153S-2020EIOT'!CF44</f>
        <v>151.57506238000278</v>
      </c>
      <c r="CG44" s="497">
        <f>'153S-2020EIOT'!CG44</f>
        <v>150.46789250982539</v>
      </c>
      <c r="CH44" s="497">
        <f>'153S-2020EIOT'!CH44</f>
        <v>989.01404044227809</v>
      </c>
      <c r="CI44" s="497">
        <f>'153S-2020EIOT'!CI44</f>
        <v>1859.1505394957778</v>
      </c>
      <c r="CJ44" s="497">
        <f>'153S-2020EIOT'!CJ44</f>
        <v>1650.7178413351276</v>
      </c>
      <c r="CK44" s="497">
        <f>'153S-2020EIOT'!CK44</f>
        <v>1900.4451116337436</v>
      </c>
      <c r="CL44" s="497">
        <f>'153S-2020EIOT'!CL44</f>
        <v>118864.66481117302</v>
      </c>
      <c r="CM44" s="497">
        <f>'153S-2020EIOT'!CM44</f>
        <v>378419.41968415887</v>
      </c>
      <c r="CN44" s="497">
        <f>'153S-2020EIOT'!CN44</f>
        <v>73942.125726093582</v>
      </c>
      <c r="CO44" s="497">
        <f>'153S-2020EIOT'!CO44</f>
        <v>95611.13022719018</v>
      </c>
      <c r="CP44" s="497">
        <f>'153S-2020EIOT'!CP44</f>
        <v>267388.64810447209</v>
      </c>
      <c r="CQ44" s="497">
        <f>'153S-2020EIOT'!CQ44</f>
        <v>8270.4937918009164</v>
      </c>
      <c r="CR44" s="497">
        <f>'153S-2020EIOT'!CR44</f>
        <v>129155.57088035418</v>
      </c>
      <c r="CS44" s="497">
        <f>'153S-2020EIOT'!CS44</f>
        <v>158974.90439366602</v>
      </c>
      <c r="CT44" s="497">
        <f>'153S-2020EIOT'!CT44</f>
        <v>79523.73631685281</v>
      </c>
      <c r="CU44" s="497">
        <f>'153S-2020EIOT'!CU44</f>
        <v>130722.52289533519</v>
      </c>
      <c r="CV44" s="497">
        <f>'153S-2020EIOT'!CV44</f>
        <v>302.69419171041056</v>
      </c>
      <c r="CW44" s="497">
        <f>'153S-2020EIOT'!CW44</f>
        <v>176.72199638576296</v>
      </c>
      <c r="CX44" s="497">
        <f>'153S-2020EIOT'!CX44</f>
        <v>64.979955415073519</v>
      </c>
      <c r="CY44" s="497">
        <f>'153S-2020EIOT'!CY44</f>
        <v>57984.538126590058</v>
      </c>
      <c r="CZ44" s="497">
        <f>'153S-2020EIOT'!CZ44</f>
        <v>347.55790093277864</v>
      </c>
      <c r="DA44" s="497">
        <f>'153S-2020EIOT'!DA44</f>
        <v>229.68233780570878</v>
      </c>
      <c r="DB44" s="497">
        <f>'153S-2020EIOT'!DB44</f>
        <v>7785.6813250764135</v>
      </c>
      <c r="DC44" s="497">
        <f>'153S-2020EIOT'!DC44</f>
        <v>789.35860755652345</v>
      </c>
      <c r="DD44" s="497">
        <f>'153S-2020EIOT'!DD44</f>
        <v>2364.879938260724</v>
      </c>
      <c r="DE44" s="497">
        <f>'153S-2020EIOT'!DE44</f>
        <v>1133.2039282370674</v>
      </c>
      <c r="DF44" s="497">
        <f>'153S-2020EIOT'!DF44</f>
        <v>1854.8312250517511</v>
      </c>
      <c r="DG44" s="497">
        <f>'153S-2020EIOT'!DG44</f>
        <v>3482.9246342384085</v>
      </c>
      <c r="DH44" s="497">
        <f>'153S-2020EIOT'!DH44</f>
        <v>5181362.2416286934</v>
      </c>
      <c r="DI44" s="497">
        <f>'153S-2020EIOT'!DI44</f>
        <v>2174998.0728590628</v>
      </c>
      <c r="DJ44" s="497">
        <f>'153S-2020EIOT'!DJ44</f>
        <v>162.63016129442082</v>
      </c>
      <c r="DK44" s="497">
        <f>'153S-2020EIOT'!DK44</f>
        <v>133.21696050076176</v>
      </c>
      <c r="DL44" s="497">
        <f>'153S-2020EIOT'!DL44</f>
        <v>1844.4061048677897</v>
      </c>
      <c r="DM44" s="497">
        <f>'153S-2020EIOT'!DM44</f>
        <v>794.1373073496909</v>
      </c>
      <c r="DN44" s="497">
        <f>'153S-2020EIOT'!DN44</f>
        <v>21.886792998020212</v>
      </c>
      <c r="DO44" s="497">
        <f>'153S-2020EIOT'!DO44</f>
        <v>80.430759296690823</v>
      </c>
      <c r="DP44" s="497">
        <f>'153S-2020EIOT'!DP44</f>
        <v>942.23413281083845</v>
      </c>
      <c r="DQ44" s="497">
        <f>'153S-2020EIOT'!DQ44</f>
        <v>226.89672066688036</v>
      </c>
      <c r="DR44" s="497">
        <f>'153S-2020EIOT'!DR44</f>
        <v>792.46588787376186</v>
      </c>
      <c r="DS44" s="497">
        <f>'153S-2020EIOT'!DS44</f>
        <v>2219.9581763258875</v>
      </c>
      <c r="DT44" s="497">
        <f>'153S-2020EIOT'!DT44</f>
        <v>852.60521342876393</v>
      </c>
      <c r="DU44" s="497">
        <f>'153S-2020EIOT'!DU44</f>
        <v>2928989.6545737018</v>
      </c>
      <c r="DV44" s="497">
        <f>'153S-2020EIOT'!DV44</f>
        <v>2660.7160543205082</v>
      </c>
      <c r="DW44" s="497">
        <f>'153S-2020EIOT'!DW44</f>
        <v>9144.2941388928375</v>
      </c>
      <c r="DX44" s="497">
        <f>'153S-2020EIOT'!DX44</f>
        <v>737993.34758056165</v>
      </c>
      <c r="DY44" s="497">
        <f>'153S-2020EIOT'!DY44</f>
        <v>47060.011228146846</v>
      </c>
      <c r="DZ44" s="497">
        <f>'153S-2020EIOT'!DZ44</f>
        <v>612860.59754964476</v>
      </c>
      <c r="EA44" s="497">
        <f>'153S-2020EIOT'!EA44</f>
        <v>12595004.862261852</v>
      </c>
      <c r="EB44" s="497">
        <f>'153S-2020EIOT'!EB44</f>
        <v>6806619.2311781645</v>
      </c>
      <c r="EC44" s="497">
        <f>'153S-2020EIOT'!EC44</f>
        <v>6539431.7535501998</v>
      </c>
      <c r="ED44" s="497">
        <f>'153S-2020EIOT'!ED44</f>
        <v>808961.37745062262</v>
      </c>
      <c r="EE44" s="497">
        <f>'153S-2020EIOT'!EE44</f>
        <v>1028468.0414270184</v>
      </c>
      <c r="EF44" s="497">
        <f>'153S-2020EIOT'!EF44</f>
        <v>1740477.6932389182</v>
      </c>
      <c r="EG44" s="497">
        <f>'153S-2020EIOT'!EG44</f>
        <v>1312366.5166974559</v>
      </c>
      <c r="EH44" s="497">
        <f>'153S-2020EIOT'!EH44</f>
        <v>28075134.801908672</v>
      </c>
      <c r="EI44" s="497">
        <f>'153S-2020EIOT'!EI44</f>
        <v>913598.43424999493</v>
      </c>
      <c r="EJ44" s="497">
        <f>'153S-2020EIOT'!EJ44</f>
        <v>73815.824852833917</v>
      </c>
      <c r="EK44" s="497">
        <f>'153S-2020EIOT'!EK44</f>
        <v>2503682.9328318038</v>
      </c>
      <c r="EL44" s="497">
        <f>'153S-2020EIOT'!EL44</f>
        <v>34234.326280377965</v>
      </c>
      <c r="EM44" s="497">
        <f>'153S-2020EIOT'!EM44</f>
        <v>44435.165648731585</v>
      </c>
      <c r="EN44" s="497">
        <f>'153S-2020EIOT'!EN44</f>
        <v>8720.8796057706513</v>
      </c>
      <c r="EO44" s="497">
        <f>'153S-2020EIOT'!EO44</f>
        <v>100483.45575177074</v>
      </c>
      <c r="EP44" s="497">
        <f>'153S-2020EIOT'!EP44</f>
        <v>2053.7897639526277</v>
      </c>
      <c r="EQ44" s="497">
        <f>'153S-2020EIOT'!EQ44</f>
        <v>2730599.8232139833</v>
      </c>
      <c r="ER44" s="497">
        <f>'153S-2020EIOT'!ER44</f>
        <v>7069.261954992593</v>
      </c>
      <c r="ES44" s="497">
        <f>'153S-2020EIOT'!ES44</f>
        <v>137.97266688906629</v>
      </c>
      <c r="ET44" s="497">
        <f>'153S-2020EIOT'!ET44</f>
        <v>2538354.7602661308</v>
      </c>
      <c r="EU44" s="497">
        <f>'153S-2020EIOT'!EU44</f>
        <v>528531.26528786251</v>
      </c>
      <c r="EV44" s="497">
        <f>'153S-2020EIOT'!EV44</f>
        <v>6787.9830890543435</v>
      </c>
      <c r="EW44" s="497">
        <f>'153S-2020EIOT'!EW44</f>
        <v>1710.6080379554405</v>
      </c>
      <c r="EX44" s="497">
        <f>'153S-2020EIOT'!EX44</f>
        <v>4024.705635923614</v>
      </c>
      <c r="EY44" s="497">
        <f>'153S-2020EIOT'!EY44</f>
        <v>105774.52674565213</v>
      </c>
      <c r="EZ44" s="498">
        <f>'153S-2020EIOT'!EZ44</f>
        <v>4936723.4452285273</v>
      </c>
      <c r="FA44" s="499">
        <f>'153S-2020EIOT'!FA44</f>
        <v>94997897.35626711</v>
      </c>
      <c r="FB44" s="355">
        <f>'153S-2020EIOT'!FB44</f>
        <v>269531.75320763001</v>
      </c>
      <c r="FC44" s="355">
        <f>'153S-2020EIOT'!FC44</f>
        <v>1162590.1166421256</v>
      </c>
      <c r="FD44" s="356">
        <f>'153S-2020EIOT'!FD44</f>
        <v>1432121.8698497557</v>
      </c>
      <c r="FE44" s="355">
        <f>'153S-2020EIOT'!FE44</f>
        <v>0</v>
      </c>
      <c r="FF44" s="356">
        <f>'153S-2020EIOT'!FF44</f>
        <v>1432121.8698497557</v>
      </c>
      <c r="FG44" s="355">
        <f>'153S-2020EIOT'!FG44</f>
        <v>0</v>
      </c>
      <c r="FH44" s="355">
        <f>'153S-2020EIOT'!FH44</f>
        <v>-1464091.4170144058</v>
      </c>
      <c r="FI44" s="356">
        <f>'153S-2020EIOT'!FI44</f>
        <v>-1464091.4170144058</v>
      </c>
      <c r="FJ44" s="355">
        <f>'153S-2020EIOT'!FJ44</f>
        <v>1804320.7955088178</v>
      </c>
      <c r="FK44" s="500">
        <f>'153S-2020EIOT'!FK44</f>
        <v>1772351.2483441676</v>
      </c>
      <c r="FL44" s="501">
        <f>'153S-2020EIOT'!FL44</f>
        <v>975032.91655204725</v>
      </c>
      <c r="FM44" s="502">
        <f>'153S-2020EIOT'!FM44</f>
        <v>95795215.688059226</v>
      </c>
    </row>
    <row r="45" spans="1:169" ht="15">
      <c r="A45" s="815"/>
      <c r="B45" s="504" t="s">
        <v>240</v>
      </c>
      <c r="C45" s="496" t="s">
        <v>723</v>
      </c>
      <c r="D45" s="641">
        <f>'153S-2020EIOT'!D45</f>
        <v>873.80805908244258</v>
      </c>
      <c r="E45" s="497">
        <f>'153S-2020EIOT'!E45</f>
        <v>171.69425803364564</v>
      </c>
      <c r="F45" s="497">
        <f>'153S-2020EIOT'!F45</f>
        <v>322.73994523319328</v>
      </c>
      <c r="G45" s="497">
        <f>'153S-2020EIOT'!G45</f>
        <v>1850.4490031025812</v>
      </c>
      <c r="H45" s="497">
        <f>'153S-2020EIOT'!H45</f>
        <v>297.64729686819692</v>
      </c>
      <c r="I45" s="497">
        <f>'153S-2020EIOT'!I45</f>
        <v>11711.437176890831</v>
      </c>
      <c r="J45" s="497">
        <f>'153S-2020EIOT'!J45</f>
        <v>2093.2181425079157</v>
      </c>
      <c r="K45" s="497">
        <f>'153S-2020EIOT'!K45</f>
        <v>4536.1611704211446</v>
      </c>
      <c r="L45" s="497">
        <f>'153S-2020EIOT'!L45</f>
        <v>2455.8630462256174</v>
      </c>
      <c r="M45" s="497">
        <f>'153S-2020EIOT'!M45</f>
        <v>5956.6396859715496</v>
      </c>
      <c r="N45" s="497">
        <f>'153S-2020EIOT'!N45</f>
        <v>1156.841978788146</v>
      </c>
      <c r="O45" s="497">
        <f>'153S-2020EIOT'!O45</f>
        <v>5184.5393712071491</v>
      </c>
      <c r="P45" s="497">
        <f>'153S-2020EIOT'!P45</f>
        <v>9651.2591211935342</v>
      </c>
      <c r="Q45" s="497">
        <f>'153S-2020EIOT'!Q45</f>
        <v>4238.7654423215727</v>
      </c>
      <c r="R45" s="497">
        <f>'153S-2020EIOT'!R45</f>
        <v>518.94286499934742</v>
      </c>
      <c r="S45" s="497">
        <f>'153S-2020EIOT'!S45</f>
        <v>3565.9001878496911</v>
      </c>
      <c r="T45" s="497">
        <f>'153S-2020EIOT'!T45</f>
        <v>1902.7702748671547</v>
      </c>
      <c r="U45" s="497">
        <f>'153S-2020EIOT'!U45</f>
        <v>10793.000077086686</v>
      </c>
      <c r="V45" s="497">
        <f>'153S-2020EIOT'!V45</f>
        <v>2746.131304999109</v>
      </c>
      <c r="W45" s="497">
        <f>'153S-2020EIOT'!W45</f>
        <v>2557.3055997855176</v>
      </c>
      <c r="X45" s="497">
        <f>'153S-2020EIOT'!X45</f>
        <v>2103.2611288882226</v>
      </c>
      <c r="Y45" s="497">
        <f>'153S-2020EIOT'!Y45</f>
        <v>16113.273316371906</v>
      </c>
      <c r="Z45" s="497">
        <f>'153S-2020EIOT'!Z45</f>
        <v>6712.2594019660719</v>
      </c>
      <c r="AA45" s="497">
        <f>'153S-2020EIOT'!AA45</f>
        <v>7228.5003817976976</v>
      </c>
      <c r="AB45" s="497">
        <f>'153S-2020EIOT'!AB45</f>
        <v>4699.3853914644769</v>
      </c>
      <c r="AC45" s="497">
        <f>'153S-2020EIOT'!AC45</f>
        <v>1635.0061000365531</v>
      </c>
      <c r="AD45" s="497">
        <f>'153S-2020EIOT'!AD45</f>
        <v>18337.453629747281</v>
      </c>
      <c r="AE45" s="497">
        <f>'153S-2020EIOT'!AE45</f>
        <v>939.26517458776982</v>
      </c>
      <c r="AF45" s="497">
        <f>'153S-2020EIOT'!AF45</f>
        <v>1371.4979787381965</v>
      </c>
      <c r="AG45" s="497">
        <f>'153S-2020EIOT'!AG45</f>
        <v>3813.5286222719733</v>
      </c>
      <c r="AH45" s="497">
        <f>'153S-2020EIOT'!AH45</f>
        <v>15266.726580348648</v>
      </c>
      <c r="AI45" s="497">
        <f>'153S-2020EIOT'!AI45</f>
        <v>72007.782810581382</v>
      </c>
      <c r="AJ45" s="497">
        <f>'153S-2020EIOT'!AJ45</f>
        <v>58724.533025006167</v>
      </c>
      <c r="AK45" s="497">
        <f>'153S-2020EIOT'!AK45</f>
        <v>10940.518775064944</v>
      </c>
      <c r="AL45" s="497">
        <f>'153S-2020EIOT'!AL45</f>
        <v>42677.662212102725</v>
      </c>
      <c r="AM45" s="497">
        <f>'153S-2020EIOT'!AM45</f>
        <v>32165.638452920139</v>
      </c>
      <c r="AN45" s="497">
        <f>'153S-2020EIOT'!AN45</f>
        <v>11202.659525569681</v>
      </c>
      <c r="AO45" s="497">
        <f>'153S-2020EIOT'!AO45</f>
        <v>10014.891303197217</v>
      </c>
      <c r="AP45" s="497">
        <f>'153S-2020EIOT'!AP45</f>
        <v>1535709.3361404242</v>
      </c>
      <c r="AQ45" s="497">
        <f>'153S-2020EIOT'!AQ45</f>
        <v>122337.32854854141</v>
      </c>
      <c r="AR45" s="497">
        <f>'153S-2020EIOT'!AR45</f>
        <v>3662.4623220486583</v>
      </c>
      <c r="AS45" s="497">
        <f>'153S-2020EIOT'!AS45</f>
        <v>2573.8648731847074</v>
      </c>
      <c r="AT45" s="497">
        <f>'153S-2020EIOT'!AT45</f>
        <v>7923.869770639878</v>
      </c>
      <c r="AU45" s="497">
        <f>'153S-2020EIOT'!AU45</f>
        <v>4239.9611499763696</v>
      </c>
      <c r="AV45" s="497">
        <f>'153S-2020EIOT'!AV45</f>
        <v>2308.5385143181375</v>
      </c>
      <c r="AW45" s="497">
        <f>'153S-2020EIOT'!AW45</f>
        <v>16315.206071926819</v>
      </c>
      <c r="AX45" s="497">
        <f>'153S-2020EIOT'!AX45</f>
        <v>10571.505159376082</v>
      </c>
      <c r="AY45" s="497">
        <f>'153S-2020EIOT'!AY45</f>
        <v>12706.449914236793</v>
      </c>
      <c r="AZ45" s="497">
        <f>'153S-2020EIOT'!AZ45</f>
        <v>168804.76058358312</v>
      </c>
      <c r="BA45" s="497">
        <f>'153S-2020EIOT'!BA45</f>
        <v>971867.34598181769</v>
      </c>
      <c r="BB45" s="497">
        <f>'153S-2020EIOT'!BB45</f>
        <v>100290.12348008656</v>
      </c>
      <c r="BC45" s="497">
        <f>'153S-2020EIOT'!BC45</f>
        <v>8806.3846723618426</v>
      </c>
      <c r="BD45" s="497">
        <f>'153S-2020EIOT'!BD45</f>
        <v>53278.094538753699</v>
      </c>
      <c r="BE45" s="497">
        <f>'153S-2020EIOT'!BE45</f>
        <v>4903.3424237951294</v>
      </c>
      <c r="BF45" s="497">
        <f>'153S-2020EIOT'!BF45</f>
        <v>27601.144096706688</v>
      </c>
      <c r="BG45" s="497">
        <f>'153S-2020EIOT'!BG45</f>
        <v>30039.024440081332</v>
      </c>
      <c r="BH45" s="497">
        <f>'153S-2020EIOT'!BH45</f>
        <v>9997.4715786316829</v>
      </c>
      <c r="BI45" s="497">
        <f>'153S-2020EIOT'!BI45</f>
        <v>11504.334766707498</v>
      </c>
      <c r="BJ45" s="497">
        <f>'153S-2020EIOT'!BJ45</f>
        <v>2252.8710416886393</v>
      </c>
      <c r="BK45" s="497">
        <f>'153S-2020EIOT'!BK45</f>
        <v>5602.1671239453472</v>
      </c>
      <c r="BL45" s="497">
        <f>'153S-2020EIOT'!BL45</f>
        <v>1050.2691765352895</v>
      </c>
      <c r="BM45" s="497">
        <f>'153S-2020EIOT'!BM45</f>
        <v>8579.6522573154343</v>
      </c>
      <c r="BN45" s="497">
        <f>'153S-2020EIOT'!BN45</f>
        <v>978.97143006576039</v>
      </c>
      <c r="BO45" s="497">
        <f>'153S-2020EIOT'!BO45</f>
        <v>4555.0868269471712</v>
      </c>
      <c r="BP45" s="497">
        <f>'153S-2020EIOT'!BP45</f>
        <v>6784.0005961492825</v>
      </c>
      <c r="BQ45" s="497">
        <f>'153S-2020EIOT'!BQ45</f>
        <v>274574.98727135413</v>
      </c>
      <c r="BR45" s="497">
        <f>'153S-2020EIOT'!BR45</f>
        <v>5036.9806382204615</v>
      </c>
      <c r="BS45" s="497">
        <f>'153S-2020EIOT'!BS45</f>
        <v>6755.9786790996513</v>
      </c>
      <c r="BT45" s="497">
        <f>'153S-2020EIOT'!BT45</f>
        <v>13130.5223937875</v>
      </c>
      <c r="BU45" s="497">
        <f>'153S-2020EIOT'!BU45</f>
        <v>19359.156107721185</v>
      </c>
      <c r="BV45" s="497">
        <f>'153S-2020EIOT'!BV45</f>
        <v>16179.717471574058</v>
      </c>
      <c r="BW45" s="497">
        <f>'153S-2020EIOT'!BW45</f>
        <v>2058.026873909253</v>
      </c>
      <c r="BX45" s="497">
        <f>'153S-2020EIOT'!BX45</f>
        <v>28488.302973397062</v>
      </c>
      <c r="BY45" s="497">
        <f>'153S-2020EIOT'!BY45</f>
        <v>11709.008329595987</v>
      </c>
      <c r="BZ45" s="497">
        <f>'153S-2020EIOT'!BZ45</f>
        <v>8315.2756527938618</v>
      </c>
      <c r="CA45" s="497">
        <f>'153S-2020EIOT'!CA45</f>
        <v>2375.1999238310177</v>
      </c>
      <c r="CB45" s="497">
        <f>'153S-2020EIOT'!CB45</f>
        <v>33225.578614184429</v>
      </c>
      <c r="CC45" s="497">
        <f>'153S-2020EIOT'!CC45</f>
        <v>36652.236237634432</v>
      </c>
      <c r="CD45" s="497">
        <f>'153S-2020EIOT'!CD45</f>
        <v>81317.9534176327</v>
      </c>
      <c r="CE45" s="497">
        <f>'153S-2020EIOT'!CE45</f>
        <v>35544.385099052968</v>
      </c>
      <c r="CF45" s="497">
        <f>'153S-2020EIOT'!CF45</f>
        <v>4486.8432671397986</v>
      </c>
      <c r="CG45" s="497">
        <f>'153S-2020EIOT'!CG45</f>
        <v>2934.3648481525674</v>
      </c>
      <c r="CH45" s="497">
        <f>'153S-2020EIOT'!CH45</f>
        <v>5452.8665890114526</v>
      </c>
      <c r="CI45" s="497">
        <f>'153S-2020EIOT'!CI45</f>
        <v>7877.208063548519</v>
      </c>
      <c r="CJ45" s="497">
        <f>'153S-2020EIOT'!CJ45</f>
        <v>56089.567271494801</v>
      </c>
      <c r="CK45" s="497">
        <f>'153S-2020EIOT'!CK45</f>
        <v>14874.181006709225</v>
      </c>
      <c r="CL45" s="497">
        <f>'153S-2020EIOT'!CL45</f>
        <v>5765.9897789630668</v>
      </c>
      <c r="CM45" s="497">
        <f>'153S-2020EIOT'!CM45</f>
        <v>7112.2948732222076</v>
      </c>
      <c r="CN45" s="497">
        <f>'153S-2020EIOT'!CN45</f>
        <v>8674.2148171872432</v>
      </c>
      <c r="CO45" s="497">
        <f>'153S-2020EIOT'!CO45</f>
        <v>13182.564288958187</v>
      </c>
      <c r="CP45" s="497">
        <f>'153S-2020EIOT'!CP45</f>
        <v>82864.380590588567</v>
      </c>
      <c r="CQ45" s="497">
        <f>'153S-2020EIOT'!CQ45</f>
        <v>3802.1843076285272</v>
      </c>
      <c r="CR45" s="497">
        <f>'153S-2020EIOT'!CR45</f>
        <v>2194.6298394602636</v>
      </c>
      <c r="CS45" s="497">
        <f>'153S-2020EIOT'!CS45</f>
        <v>29807.577858385877</v>
      </c>
      <c r="CT45" s="497">
        <f>'153S-2020EIOT'!CT45</f>
        <v>6539.6171866795003</v>
      </c>
      <c r="CU45" s="497">
        <f>'153S-2020EIOT'!CU45</f>
        <v>18916.382362441855</v>
      </c>
      <c r="CV45" s="497">
        <f>'153S-2020EIOT'!CV45</f>
        <v>173915.9658390799</v>
      </c>
      <c r="CW45" s="497">
        <f>'153S-2020EIOT'!CW45</f>
        <v>0</v>
      </c>
      <c r="CX45" s="497">
        <f>'153S-2020EIOT'!CX45</f>
        <v>3032.4604995282316</v>
      </c>
      <c r="CY45" s="497">
        <f>'153S-2020EIOT'!CY45</f>
        <v>31919.666828019719</v>
      </c>
      <c r="CZ45" s="497">
        <f>'153S-2020EIOT'!CZ45</f>
        <v>5482.2313073130026</v>
      </c>
      <c r="DA45" s="497">
        <f>'153S-2020EIOT'!DA45</f>
        <v>10894.876859837124</v>
      </c>
      <c r="DB45" s="497">
        <f>'153S-2020EIOT'!DB45</f>
        <v>310994.54256032215</v>
      </c>
      <c r="DC45" s="497">
        <f>'153S-2020EIOT'!DC45</f>
        <v>31530.47354795034</v>
      </c>
      <c r="DD45" s="497">
        <f>'153S-2020EIOT'!DD45</f>
        <v>119452.73887839761</v>
      </c>
      <c r="DE45" s="497">
        <f>'153S-2020EIOT'!DE45</f>
        <v>57239.401774971913</v>
      </c>
      <c r="DF45" s="497">
        <f>'153S-2020EIOT'!DF45</f>
        <v>45906.302566701648</v>
      </c>
      <c r="DG45" s="497">
        <f>'153S-2020EIOT'!DG45</f>
        <v>826335.31240280694</v>
      </c>
      <c r="DH45" s="497">
        <f>'153S-2020EIOT'!DH45</f>
        <v>522341.26339946361</v>
      </c>
      <c r="DI45" s="497">
        <f>'153S-2020EIOT'!DI45</f>
        <v>73251.475545468435</v>
      </c>
      <c r="DJ45" s="497">
        <f>'153S-2020EIOT'!DJ45</f>
        <v>4685.4792426000577</v>
      </c>
      <c r="DK45" s="497">
        <f>'153S-2020EIOT'!DK45</f>
        <v>3838.0660648708435</v>
      </c>
      <c r="DL45" s="497">
        <f>'153S-2020EIOT'!DL45</f>
        <v>96271.024945690471</v>
      </c>
      <c r="DM45" s="497">
        <f>'153S-2020EIOT'!DM45</f>
        <v>43228.916718029839</v>
      </c>
      <c r="DN45" s="497">
        <f>'153S-2020EIOT'!DN45</f>
        <v>263.13087937018486</v>
      </c>
      <c r="DO45" s="497">
        <f>'153S-2020EIOT'!DO45</f>
        <v>2275.2784023348599</v>
      </c>
      <c r="DP45" s="497">
        <f>'153S-2020EIOT'!DP45</f>
        <v>5283.7356813466222</v>
      </c>
      <c r="DQ45" s="497">
        <f>'153S-2020EIOT'!DQ45</f>
        <v>3162.8864882912712</v>
      </c>
      <c r="DR45" s="497">
        <f>'153S-2020EIOT'!DR45</f>
        <v>3314.4025183369504</v>
      </c>
      <c r="DS45" s="497">
        <f>'153S-2020EIOT'!DS45</f>
        <v>22807.632626975272</v>
      </c>
      <c r="DT45" s="497">
        <f>'153S-2020EIOT'!DT45</f>
        <v>9595.6642861204491</v>
      </c>
      <c r="DU45" s="497">
        <f>'153S-2020EIOT'!DU45</f>
        <v>0</v>
      </c>
      <c r="DV45" s="497">
        <f>'153S-2020EIOT'!DV45</f>
        <v>84343.901414118329</v>
      </c>
      <c r="DW45" s="497">
        <f>'153S-2020EIOT'!DW45</f>
        <v>236935.17537742687</v>
      </c>
      <c r="DX45" s="497">
        <f>'153S-2020EIOT'!DX45</f>
        <v>7368.9135180618232</v>
      </c>
      <c r="DY45" s="497">
        <f>'153S-2020EIOT'!DY45</f>
        <v>16236.678897044763</v>
      </c>
      <c r="DZ45" s="497">
        <f>'153S-2020EIOT'!DZ45</f>
        <v>83097.289007485408</v>
      </c>
      <c r="EA45" s="497">
        <f>'153S-2020EIOT'!EA45</f>
        <v>298560.09353910846</v>
      </c>
      <c r="EB45" s="497">
        <f>'153S-2020EIOT'!EB45</f>
        <v>137449.10233935912</v>
      </c>
      <c r="EC45" s="497">
        <f>'153S-2020EIOT'!EC45</f>
        <v>540209.7938107599</v>
      </c>
      <c r="ED45" s="497">
        <f>'153S-2020EIOT'!ED45</f>
        <v>196985.57087413978</v>
      </c>
      <c r="EE45" s="497">
        <f>'153S-2020EIOT'!EE45</f>
        <v>461663.43523855513</v>
      </c>
      <c r="EF45" s="497">
        <f>'153S-2020EIOT'!EF45</f>
        <v>1208110.2804517075</v>
      </c>
      <c r="EG45" s="497">
        <f>'153S-2020EIOT'!EG45</f>
        <v>61083.482688663644</v>
      </c>
      <c r="EH45" s="497">
        <f>'153S-2020EIOT'!EH45</f>
        <v>3630509.918373337</v>
      </c>
      <c r="EI45" s="497">
        <f>'153S-2020EIOT'!EI45</f>
        <v>123359.84744066423</v>
      </c>
      <c r="EJ45" s="497">
        <f>'153S-2020EIOT'!EJ45</f>
        <v>382436.79957882414</v>
      </c>
      <c r="EK45" s="497">
        <f>'153S-2020EIOT'!EK45</f>
        <v>72214.501176279329</v>
      </c>
      <c r="EL45" s="497">
        <f>'153S-2020EIOT'!EL45</f>
        <v>14610.298114421283</v>
      </c>
      <c r="EM45" s="497">
        <f>'153S-2020EIOT'!EM45</f>
        <v>8017.1353855282769</v>
      </c>
      <c r="EN45" s="497">
        <f>'153S-2020EIOT'!EN45</f>
        <v>55265.206014810225</v>
      </c>
      <c r="EO45" s="497">
        <f>'153S-2020EIOT'!EO45</f>
        <v>296241.95410585019</v>
      </c>
      <c r="EP45" s="497">
        <f>'153S-2020EIOT'!EP45</f>
        <v>66175.601184507977</v>
      </c>
      <c r="EQ45" s="497">
        <f>'153S-2020EIOT'!EQ45</f>
        <v>559690.25636145426</v>
      </c>
      <c r="ER45" s="497">
        <f>'153S-2020EIOT'!ER45</f>
        <v>14847.417039306683</v>
      </c>
      <c r="ES45" s="497">
        <f>'153S-2020EIOT'!ES45</f>
        <v>1467.4413670117788</v>
      </c>
      <c r="ET45" s="497">
        <f>'153S-2020EIOT'!ET45</f>
        <v>5631.0303397102425</v>
      </c>
      <c r="EU45" s="497">
        <f>'153S-2020EIOT'!EU45</f>
        <v>12307.160200835549</v>
      </c>
      <c r="EV45" s="497">
        <f>'153S-2020EIOT'!EV45</f>
        <v>230737.88826380923</v>
      </c>
      <c r="EW45" s="497">
        <f>'153S-2020EIOT'!EW45</f>
        <v>82976.991023014489</v>
      </c>
      <c r="EX45" s="497">
        <f>'153S-2020EIOT'!EX45</f>
        <v>179955.93554894594</v>
      </c>
      <c r="EY45" s="497">
        <f>'153S-2020EIOT'!EY45</f>
        <v>3049.3347451859572</v>
      </c>
      <c r="EZ45" s="498">
        <f>'153S-2020EIOT'!EZ45</f>
        <v>690416.25849534781</v>
      </c>
      <c r="FA45" s="499">
        <f>'153S-2020EIOT'!FA45</f>
        <v>16538058.323710404</v>
      </c>
      <c r="FB45" s="355">
        <f>'153S-2020EIOT'!FB45</f>
        <v>2896140.381011466</v>
      </c>
      <c r="FC45" s="355">
        <f>'153S-2020EIOT'!FC45</f>
        <v>15379457.540891584</v>
      </c>
      <c r="FD45" s="356">
        <f>'153S-2020EIOT'!FD45</f>
        <v>18275597.921903051</v>
      </c>
      <c r="FE45" s="355">
        <f>'153S-2020EIOT'!FE45</f>
        <v>0</v>
      </c>
      <c r="FF45" s="356">
        <f>'153S-2020EIOT'!FF45</f>
        <v>18275597.921903051</v>
      </c>
      <c r="FG45" s="355">
        <f>'153S-2020EIOT'!FG45</f>
        <v>3242120.3141486351</v>
      </c>
      <c r="FH45" s="355">
        <f>'153S-2020EIOT'!FH45</f>
        <v>1729389.5112084728</v>
      </c>
      <c r="FI45" s="356">
        <f>'153S-2020EIOT'!FI45</f>
        <v>4971509.8253571074</v>
      </c>
      <c r="FJ45" s="355">
        <f>'153S-2020EIOT'!FJ45</f>
        <v>15194316.605621792</v>
      </c>
      <c r="FK45" s="500">
        <f>'153S-2020EIOT'!FK45</f>
        <v>38441424.352881953</v>
      </c>
      <c r="FL45" s="501">
        <f>'153S-2020EIOT'!FL45</f>
        <v>3652063.8903240524</v>
      </c>
      <c r="FM45" s="502">
        <f>'153S-2020EIOT'!FM45</f>
        <v>51327418.786268279</v>
      </c>
    </row>
    <row r="46" spans="1:169" ht="15">
      <c r="A46" s="815"/>
      <c r="B46" s="495" t="s">
        <v>241</v>
      </c>
      <c r="C46" s="496" t="s">
        <v>724</v>
      </c>
      <c r="D46" s="641">
        <f>'153S-2020EIOT'!D46</f>
        <v>464047.70335571939</v>
      </c>
      <c r="E46" s="497">
        <f>'153S-2020EIOT'!E46</f>
        <v>73280.053574133563</v>
      </c>
      <c r="F46" s="497">
        <f>'153S-2020EIOT'!F46</f>
        <v>1676.7599266800607</v>
      </c>
      <c r="G46" s="497">
        <f>'153S-2020EIOT'!G46</f>
        <v>225968.66012926347</v>
      </c>
      <c r="H46" s="497">
        <f>'153S-2020EIOT'!H46</f>
        <v>67800.29591613583</v>
      </c>
      <c r="I46" s="497">
        <f>'153S-2020EIOT'!I46</f>
        <v>8562.9462485183067</v>
      </c>
      <c r="J46" s="497">
        <f>'153S-2020EIOT'!J46</f>
        <v>2740.3121489338132</v>
      </c>
      <c r="K46" s="497">
        <f>'153S-2020EIOT'!K46</f>
        <v>53090.9329280811</v>
      </c>
      <c r="L46" s="497">
        <f>'153S-2020EIOT'!L46</f>
        <v>43014.608073723284</v>
      </c>
      <c r="M46" s="497">
        <f>'153S-2020EIOT'!M46</f>
        <v>6969.8523126586924</v>
      </c>
      <c r="N46" s="497">
        <f>'153S-2020EIOT'!N46</f>
        <v>910.84524138621657</v>
      </c>
      <c r="O46" s="497">
        <f>'153S-2020EIOT'!O46</f>
        <v>15447.448732967574</v>
      </c>
      <c r="P46" s="497">
        <f>'153S-2020EIOT'!P46</f>
        <v>40782.888300272782</v>
      </c>
      <c r="Q46" s="497">
        <f>'153S-2020EIOT'!Q46</f>
        <v>22366.582944380483</v>
      </c>
      <c r="R46" s="497">
        <f>'153S-2020EIOT'!R46</f>
        <v>313.47320307858564</v>
      </c>
      <c r="S46" s="497">
        <f>'153S-2020EIOT'!S46</f>
        <v>19884.441070182045</v>
      </c>
      <c r="T46" s="497">
        <f>'153S-2020EIOT'!T46</f>
        <v>4931.2620885960323</v>
      </c>
      <c r="U46" s="497">
        <f>'153S-2020EIOT'!U46</f>
        <v>25873.268360584381</v>
      </c>
      <c r="V46" s="497">
        <f>'153S-2020EIOT'!V46</f>
        <v>32918.428479860289</v>
      </c>
      <c r="W46" s="497">
        <f>'153S-2020EIOT'!W46</f>
        <v>88971.154737233417</v>
      </c>
      <c r="X46" s="497">
        <f>'153S-2020EIOT'!X46</f>
        <v>24094.219139539597</v>
      </c>
      <c r="Y46" s="497">
        <f>'153S-2020EIOT'!Y46</f>
        <v>137113.39692756659</v>
      </c>
      <c r="Z46" s="497">
        <f>'153S-2020EIOT'!Z46</f>
        <v>130221.18870192491</v>
      </c>
      <c r="AA46" s="497">
        <f>'153S-2020EIOT'!AA46</f>
        <v>56733.773657680162</v>
      </c>
      <c r="AB46" s="497">
        <f>'153S-2020EIOT'!AB46</f>
        <v>14344.576985723968</v>
      </c>
      <c r="AC46" s="497">
        <f>'153S-2020EIOT'!AC46</f>
        <v>17945.956647854178</v>
      </c>
      <c r="AD46" s="497">
        <f>'153S-2020EIOT'!AD46</f>
        <v>19823.471153273276</v>
      </c>
      <c r="AE46" s="497">
        <f>'153S-2020EIOT'!AE46</f>
        <v>1329.9745797811458</v>
      </c>
      <c r="AF46" s="497">
        <f>'153S-2020EIOT'!AF46</f>
        <v>1311.5966885849543</v>
      </c>
      <c r="AG46" s="497">
        <f>'153S-2020EIOT'!AG46</f>
        <v>43086.400250646737</v>
      </c>
      <c r="AH46" s="497">
        <f>'153S-2020EIOT'!AH46</f>
        <v>16917.31028769715</v>
      </c>
      <c r="AI46" s="497">
        <f>'153S-2020EIOT'!AI46</f>
        <v>107409.11179976497</v>
      </c>
      <c r="AJ46" s="497">
        <f>'153S-2020EIOT'!AJ46</f>
        <v>22773.373699869288</v>
      </c>
      <c r="AK46" s="497">
        <f>'153S-2020EIOT'!AK46</f>
        <v>107606.08716377176</v>
      </c>
      <c r="AL46" s="497">
        <f>'153S-2020EIOT'!AL46</f>
        <v>284257.93802656152</v>
      </c>
      <c r="AM46" s="497">
        <f>'153S-2020EIOT'!AM46</f>
        <v>71833.293242465996</v>
      </c>
      <c r="AN46" s="497">
        <f>'153S-2020EIOT'!AN46</f>
        <v>247829.61981305148</v>
      </c>
      <c r="AO46" s="497">
        <f>'153S-2020EIOT'!AO46</f>
        <v>243743.29477412315</v>
      </c>
      <c r="AP46" s="497">
        <f>'153S-2020EIOT'!AP46</f>
        <v>114750.2396482434</v>
      </c>
      <c r="AQ46" s="497">
        <f>'153S-2020EIOT'!AQ46</f>
        <v>9661189.603809936</v>
      </c>
      <c r="AR46" s="497">
        <f>'153S-2020EIOT'!AR46</f>
        <v>211806.66464318393</v>
      </c>
      <c r="AS46" s="497">
        <f>'153S-2020EIOT'!AS46</f>
        <v>2494.221058039363</v>
      </c>
      <c r="AT46" s="497">
        <f>'153S-2020EIOT'!AT46</f>
        <v>6016.7682998819009</v>
      </c>
      <c r="AU46" s="497">
        <f>'153S-2020EIOT'!AU46</f>
        <v>15436.021165738082</v>
      </c>
      <c r="AV46" s="497">
        <f>'153S-2020EIOT'!AV46</f>
        <v>2591.1058460711274</v>
      </c>
      <c r="AW46" s="497">
        <f>'153S-2020EIOT'!AW46</f>
        <v>25047.567836357921</v>
      </c>
      <c r="AX46" s="497">
        <f>'153S-2020EIOT'!AX46</f>
        <v>20823.93468974204</v>
      </c>
      <c r="AY46" s="497">
        <f>'153S-2020EIOT'!AY46</f>
        <v>10523.493715174076</v>
      </c>
      <c r="AZ46" s="497">
        <f>'153S-2020EIOT'!AZ46</f>
        <v>130981.39169426059</v>
      </c>
      <c r="BA46" s="497">
        <f>'153S-2020EIOT'!BA46</f>
        <v>662918.35306361655</v>
      </c>
      <c r="BB46" s="497">
        <f>'153S-2020EIOT'!BB46</f>
        <v>3047.1583048136804</v>
      </c>
      <c r="BC46" s="497">
        <f>'153S-2020EIOT'!BC46</f>
        <v>20318.140141046162</v>
      </c>
      <c r="BD46" s="497">
        <f>'153S-2020EIOT'!BD46</f>
        <v>79942.826062097345</v>
      </c>
      <c r="BE46" s="497">
        <f>'153S-2020EIOT'!BE46</f>
        <v>4018.3701433632241</v>
      </c>
      <c r="BF46" s="497">
        <f>'153S-2020EIOT'!BF46</f>
        <v>23368.818149090235</v>
      </c>
      <c r="BG46" s="497">
        <f>'153S-2020EIOT'!BG46</f>
        <v>36533.420307544438</v>
      </c>
      <c r="BH46" s="497">
        <f>'153S-2020EIOT'!BH46</f>
        <v>11816.3127170524</v>
      </c>
      <c r="BI46" s="497">
        <f>'153S-2020EIOT'!BI46</f>
        <v>55830.311472638183</v>
      </c>
      <c r="BJ46" s="497">
        <f>'153S-2020EIOT'!BJ46</f>
        <v>1858.0852775921203</v>
      </c>
      <c r="BK46" s="497">
        <f>'153S-2020EIOT'!BK46</f>
        <v>3291.8862536528159</v>
      </c>
      <c r="BL46" s="497">
        <f>'153S-2020EIOT'!BL46</f>
        <v>712.38962734008499</v>
      </c>
      <c r="BM46" s="497">
        <f>'153S-2020EIOT'!BM46</f>
        <v>9940.7544307703738</v>
      </c>
      <c r="BN46" s="497">
        <f>'153S-2020EIOT'!BN46</f>
        <v>498.95569211567272</v>
      </c>
      <c r="BO46" s="497">
        <f>'153S-2020EIOT'!BO46</f>
        <v>3619.6581501301002</v>
      </c>
      <c r="BP46" s="497">
        <f>'153S-2020EIOT'!BP46</f>
        <v>7048.2302299049898</v>
      </c>
      <c r="BQ46" s="497">
        <f>'153S-2020EIOT'!BQ46</f>
        <v>382289.43462108739</v>
      </c>
      <c r="BR46" s="497">
        <f>'153S-2020EIOT'!BR46</f>
        <v>6154.7714771691344</v>
      </c>
      <c r="BS46" s="497">
        <f>'153S-2020EIOT'!BS46</f>
        <v>11107.949493726503</v>
      </c>
      <c r="BT46" s="497">
        <f>'153S-2020EIOT'!BT46</f>
        <v>70239.764655337785</v>
      </c>
      <c r="BU46" s="497">
        <f>'153S-2020EIOT'!BU46</f>
        <v>98479.574625987181</v>
      </c>
      <c r="BV46" s="497">
        <f>'153S-2020EIOT'!BV46</f>
        <v>50152.316969170206</v>
      </c>
      <c r="BW46" s="497">
        <f>'153S-2020EIOT'!BW46</f>
        <v>7121.2183908189427</v>
      </c>
      <c r="BX46" s="497">
        <f>'153S-2020EIOT'!BX46</f>
        <v>59864.917329636235</v>
      </c>
      <c r="BY46" s="497">
        <f>'153S-2020EIOT'!BY46</f>
        <v>98410.821487264664</v>
      </c>
      <c r="BZ46" s="497">
        <f>'153S-2020EIOT'!BZ46</f>
        <v>55462.039311968758</v>
      </c>
      <c r="CA46" s="497">
        <f>'153S-2020EIOT'!CA46</f>
        <v>3483.2357102317837</v>
      </c>
      <c r="CB46" s="497">
        <f>'153S-2020EIOT'!CB46</f>
        <v>115753.7406929142</v>
      </c>
      <c r="CC46" s="497">
        <f>'153S-2020EIOT'!CC46</f>
        <v>177723.32096350231</v>
      </c>
      <c r="CD46" s="497">
        <f>'153S-2020EIOT'!CD46</f>
        <v>346854.96833958087</v>
      </c>
      <c r="CE46" s="497">
        <f>'153S-2020EIOT'!CE46</f>
        <v>283803.15042786987</v>
      </c>
      <c r="CF46" s="497">
        <f>'153S-2020EIOT'!CF46</f>
        <v>63143.000811754377</v>
      </c>
      <c r="CG46" s="497">
        <f>'153S-2020EIOT'!CG46</f>
        <v>2990.294125679512</v>
      </c>
      <c r="CH46" s="497">
        <f>'153S-2020EIOT'!CH46</f>
        <v>54792.114128556357</v>
      </c>
      <c r="CI46" s="497">
        <f>'153S-2020EIOT'!CI46</f>
        <v>29386.28867067855</v>
      </c>
      <c r="CJ46" s="497">
        <f>'153S-2020EIOT'!CJ46</f>
        <v>31455.922637613505</v>
      </c>
      <c r="CK46" s="497">
        <f>'153S-2020EIOT'!CK46</f>
        <v>11731.445623826343</v>
      </c>
      <c r="CL46" s="497">
        <f>'153S-2020EIOT'!CL46</f>
        <v>12562.636232054572</v>
      </c>
      <c r="CM46" s="497">
        <f>'153S-2020EIOT'!CM46</f>
        <v>129092.70760084075</v>
      </c>
      <c r="CN46" s="497">
        <f>'153S-2020EIOT'!CN46</f>
        <v>11836.434394062924</v>
      </c>
      <c r="CO46" s="497">
        <f>'153S-2020EIOT'!CO46</f>
        <v>201651.43184489233</v>
      </c>
      <c r="CP46" s="497">
        <f>'153S-2020EIOT'!CP46</f>
        <v>471434.55402687035</v>
      </c>
      <c r="CQ46" s="497">
        <f>'153S-2020EIOT'!CQ46</f>
        <v>16962.944656266522</v>
      </c>
      <c r="CR46" s="497">
        <f>'153S-2020EIOT'!CR46</f>
        <v>47450.19610320808</v>
      </c>
      <c r="CS46" s="497">
        <f>'153S-2020EIOT'!CS46</f>
        <v>82361.884870345646</v>
      </c>
      <c r="CT46" s="497">
        <f>'153S-2020EIOT'!CT46</f>
        <v>40530.171445992462</v>
      </c>
      <c r="CU46" s="497">
        <f>'153S-2020EIOT'!CU46</f>
        <v>54771.616745235246</v>
      </c>
      <c r="CV46" s="497">
        <f>'153S-2020EIOT'!CV46</f>
        <v>29965.541718919696</v>
      </c>
      <c r="CW46" s="497">
        <f>'153S-2020EIOT'!CW46</f>
        <v>0</v>
      </c>
      <c r="CX46" s="497">
        <f>'153S-2020EIOT'!CX46</f>
        <v>2666.8706985057406</v>
      </c>
      <c r="CY46" s="497">
        <f>'153S-2020EIOT'!CY46</f>
        <v>363239.52698731463</v>
      </c>
      <c r="CZ46" s="497">
        <f>'153S-2020EIOT'!CZ46</f>
        <v>4517.9676760608136</v>
      </c>
      <c r="DA46" s="497">
        <f>'153S-2020EIOT'!DA46</f>
        <v>6968.9987378240821</v>
      </c>
      <c r="DB46" s="497">
        <f>'153S-2020EIOT'!DB46</f>
        <v>1036098.829726894</v>
      </c>
      <c r="DC46" s="497">
        <f>'153S-2020EIOT'!DC46</f>
        <v>115840.764874537</v>
      </c>
      <c r="DD46" s="497">
        <f>'153S-2020EIOT'!DD46</f>
        <v>376055.22022729769</v>
      </c>
      <c r="DE46" s="497">
        <f>'153S-2020EIOT'!DE46</f>
        <v>180198.26118912487</v>
      </c>
      <c r="DF46" s="497">
        <f>'153S-2020EIOT'!DF46</f>
        <v>652405.49821672752</v>
      </c>
      <c r="DG46" s="497">
        <f>'153S-2020EIOT'!DG46</f>
        <v>451235.77273355814</v>
      </c>
      <c r="DH46" s="497">
        <f>'153S-2020EIOT'!DH46</f>
        <v>307905.46008365834</v>
      </c>
      <c r="DI46" s="497">
        <f>'153S-2020EIOT'!DI46</f>
        <v>28492.961642143408</v>
      </c>
      <c r="DJ46" s="497">
        <f>'153S-2020EIOT'!DJ46</f>
        <v>7840.1030295990176</v>
      </c>
      <c r="DK46" s="497">
        <f>'153S-2020EIOT'!DK46</f>
        <v>6422.1463429847854</v>
      </c>
      <c r="DL46" s="497">
        <f>'153S-2020EIOT'!DL46</f>
        <v>51224.390472341329</v>
      </c>
      <c r="DM46" s="497">
        <f>'153S-2020EIOT'!DM46</f>
        <v>26546.599500957498</v>
      </c>
      <c r="DN46" s="497">
        <f>'153S-2020EIOT'!DN46</f>
        <v>124.19215082598308</v>
      </c>
      <c r="DO46" s="497">
        <f>'153S-2020EIOT'!DO46</f>
        <v>1110.3021827286311</v>
      </c>
      <c r="DP46" s="497">
        <f>'153S-2020EIOT'!DP46</f>
        <v>2573.0357719295489</v>
      </c>
      <c r="DQ46" s="497">
        <f>'153S-2020EIOT'!DQ46</f>
        <v>1923.739927227293</v>
      </c>
      <c r="DR46" s="497">
        <f>'153S-2020EIOT'!DR46</f>
        <v>15344.123808391183</v>
      </c>
      <c r="DS46" s="497">
        <f>'153S-2020EIOT'!DS46</f>
        <v>8162.9761787489715</v>
      </c>
      <c r="DT46" s="497">
        <f>'153S-2020EIOT'!DT46</f>
        <v>97527.551137581118</v>
      </c>
      <c r="DU46" s="497">
        <f>'153S-2020EIOT'!DU46</f>
        <v>242530.21662725962</v>
      </c>
      <c r="DV46" s="497">
        <f>'153S-2020EIOT'!DV46</f>
        <v>140635.67628713572</v>
      </c>
      <c r="DW46" s="497">
        <f>'153S-2020EIOT'!DW46</f>
        <v>112911.55615269893</v>
      </c>
      <c r="DX46" s="497">
        <f>'153S-2020EIOT'!DX46</f>
        <v>51106.22267411225</v>
      </c>
      <c r="DY46" s="497">
        <f>'153S-2020EIOT'!DY46</f>
        <v>8165.5580480896733</v>
      </c>
      <c r="DZ46" s="497">
        <f>'153S-2020EIOT'!DZ46</f>
        <v>658077.60804916313</v>
      </c>
      <c r="EA46" s="497">
        <f>'153S-2020EIOT'!EA46</f>
        <v>1960420.7663324992</v>
      </c>
      <c r="EB46" s="497">
        <f>'153S-2020EIOT'!EB46</f>
        <v>567455.3616154904</v>
      </c>
      <c r="EC46" s="497">
        <f>'153S-2020EIOT'!EC46</f>
        <v>6015729.3880947772</v>
      </c>
      <c r="ED46" s="497">
        <f>'153S-2020EIOT'!ED46</f>
        <v>892567.99592684908</v>
      </c>
      <c r="EE46" s="497">
        <f>'153S-2020EIOT'!EE46</f>
        <v>1473972.8518707291</v>
      </c>
      <c r="EF46" s="497">
        <f>'153S-2020EIOT'!EF46</f>
        <v>1285206.9626376498</v>
      </c>
      <c r="EG46" s="497">
        <f>'153S-2020EIOT'!EG46</f>
        <v>32794.410827299289</v>
      </c>
      <c r="EH46" s="497">
        <f>'153S-2020EIOT'!EH46</f>
        <v>5492372.8294150308</v>
      </c>
      <c r="EI46" s="497">
        <f>'153S-2020EIOT'!EI46</f>
        <v>755363.77487626113</v>
      </c>
      <c r="EJ46" s="497">
        <f>'153S-2020EIOT'!EJ46</f>
        <v>740620.97830978548</v>
      </c>
      <c r="EK46" s="497">
        <f>'153S-2020EIOT'!EK46</f>
        <v>125825.17937293455</v>
      </c>
      <c r="EL46" s="497">
        <f>'153S-2020EIOT'!EL46</f>
        <v>43088.11195012369</v>
      </c>
      <c r="EM46" s="497">
        <f>'153S-2020EIOT'!EM46</f>
        <v>44412.269591926197</v>
      </c>
      <c r="EN46" s="497">
        <f>'153S-2020EIOT'!EN46</f>
        <v>760655.46415242413</v>
      </c>
      <c r="EO46" s="497">
        <f>'153S-2020EIOT'!EO46</f>
        <v>913886.42639559391</v>
      </c>
      <c r="EP46" s="497">
        <f>'153S-2020EIOT'!EP46</f>
        <v>37272.251751055272</v>
      </c>
      <c r="EQ46" s="497">
        <f>'153S-2020EIOT'!EQ46</f>
        <v>4159665.9810238439</v>
      </c>
      <c r="ER46" s="497">
        <f>'153S-2020EIOT'!ER46</f>
        <v>164504.36132059788</v>
      </c>
      <c r="ES46" s="497">
        <f>'153S-2020EIOT'!ES46</f>
        <v>42915.103585046047</v>
      </c>
      <c r="ET46" s="497">
        <f>'153S-2020EIOT'!ET46</f>
        <v>74190.940952192454</v>
      </c>
      <c r="EU46" s="497">
        <f>'153S-2020EIOT'!EU46</f>
        <v>14349.876039205179</v>
      </c>
      <c r="EV46" s="497">
        <f>'153S-2020EIOT'!EV46</f>
        <v>106807.2624604024</v>
      </c>
      <c r="EW46" s="497">
        <f>'153S-2020EIOT'!EW46</f>
        <v>480299.92982710747</v>
      </c>
      <c r="EX46" s="497">
        <f>'153S-2020EIOT'!EX46</f>
        <v>380131.79214144131</v>
      </c>
      <c r="EY46" s="497">
        <f>'153S-2020EIOT'!EY46</f>
        <v>19419.163532104278</v>
      </c>
      <c r="EZ46" s="498">
        <f>'153S-2020EIOT'!EZ46</f>
        <v>6163298.6049548099</v>
      </c>
      <c r="FA46" s="499">
        <f>'153S-2020EIOT'!FA46</f>
        <v>54638451.763967335</v>
      </c>
      <c r="FB46" s="355">
        <f>'153S-2020EIOT'!FB46</f>
        <v>2626387.151951992</v>
      </c>
      <c r="FC46" s="355">
        <f>'153S-2020EIOT'!FC46</f>
        <v>11205404.499750752</v>
      </c>
      <c r="FD46" s="356">
        <f>'153S-2020EIOT'!FD46</f>
        <v>13831791.651702743</v>
      </c>
      <c r="FE46" s="355">
        <f>'153S-2020EIOT'!FE46</f>
        <v>0</v>
      </c>
      <c r="FF46" s="356">
        <f>'153S-2020EIOT'!FF46</f>
        <v>13831791.651702743</v>
      </c>
      <c r="FG46" s="355">
        <f>'153S-2020EIOT'!FG46</f>
        <v>1039014.2635279268</v>
      </c>
      <c r="FH46" s="355">
        <f>'153S-2020EIOT'!FH46</f>
        <v>-3502450.400239734</v>
      </c>
      <c r="FI46" s="356">
        <f>'153S-2020EIOT'!FI46</f>
        <v>-2463436.136711807</v>
      </c>
      <c r="FJ46" s="355">
        <f>'153S-2020EIOT'!FJ46</f>
        <v>41571133.70544254</v>
      </c>
      <c r="FK46" s="500">
        <f>'153S-2020EIOT'!FK46</f>
        <v>52939489.220433474</v>
      </c>
      <c r="FL46" s="501">
        <f>'153S-2020EIOT'!FL46</f>
        <v>4911524.0414355611</v>
      </c>
      <c r="FM46" s="502">
        <f>'153S-2020EIOT'!FM46</f>
        <v>102666416.94296522</v>
      </c>
    </row>
    <row r="47" spans="1:169" ht="15">
      <c r="A47" s="815"/>
      <c r="B47" s="495" t="s">
        <v>242</v>
      </c>
      <c r="C47" s="496" t="s">
        <v>725</v>
      </c>
      <c r="D47" s="641">
        <f>'153S-2020EIOT'!D47</f>
        <v>2169570.1798771149</v>
      </c>
      <c r="E47" s="497">
        <f>'153S-2020EIOT'!E47</f>
        <v>230897.41947845483</v>
      </c>
      <c r="F47" s="497">
        <f>'153S-2020EIOT'!F47</f>
        <v>458933.39691484737</v>
      </c>
      <c r="G47" s="497">
        <f>'153S-2020EIOT'!G47</f>
        <v>766858.40481956536</v>
      </c>
      <c r="H47" s="497">
        <f>'153S-2020EIOT'!H47</f>
        <v>1365667.4159777137</v>
      </c>
      <c r="I47" s="497">
        <f>'153S-2020EIOT'!I47</f>
        <v>657352.10240524833</v>
      </c>
      <c r="J47" s="497">
        <f>'153S-2020EIOT'!J47</f>
        <v>332954.71099045553</v>
      </c>
      <c r="K47" s="497">
        <f>'153S-2020EIOT'!K47</f>
        <v>1709440.4585800581</v>
      </c>
      <c r="L47" s="497">
        <f>'153S-2020EIOT'!L47</f>
        <v>1803978.9600906649</v>
      </c>
      <c r="M47" s="497">
        <f>'153S-2020EIOT'!M47</f>
        <v>4074274.5478336262</v>
      </c>
      <c r="N47" s="497">
        <f>'153S-2020EIOT'!N47</f>
        <v>799064.56712566968</v>
      </c>
      <c r="O47" s="497">
        <f>'153S-2020EIOT'!O47</f>
        <v>73354.433159073276</v>
      </c>
      <c r="P47" s="497">
        <f>'153S-2020EIOT'!P47</f>
        <v>166967.53520215629</v>
      </c>
      <c r="Q47" s="497">
        <f>'153S-2020EIOT'!Q47</f>
        <v>57424.92958950028</v>
      </c>
      <c r="R47" s="497">
        <f>'153S-2020EIOT'!R47</f>
        <v>10617.841201460462</v>
      </c>
      <c r="S47" s="497">
        <f>'153S-2020EIOT'!S47</f>
        <v>53110.661782108233</v>
      </c>
      <c r="T47" s="497">
        <f>'153S-2020EIOT'!T47</f>
        <v>59127.193938784192</v>
      </c>
      <c r="U47" s="497">
        <f>'153S-2020EIOT'!U47</f>
        <v>119064.72073544399</v>
      </c>
      <c r="V47" s="497">
        <f>'153S-2020EIOT'!V47</f>
        <v>36540.447621382293</v>
      </c>
      <c r="W47" s="497">
        <f>'153S-2020EIOT'!W47</f>
        <v>47422.723452796454</v>
      </c>
      <c r="X47" s="497">
        <f>'153S-2020EIOT'!X47</f>
        <v>29134.966753511751</v>
      </c>
      <c r="Y47" s="497">
        <f>'153S-2020EIOT'!Y47</f>
        <v>140270.4902881773</v>
      </c>
      <c r="Z47" s="497">
        <f>'153S-2020EIOT'!Z47</f>
        <v>68647.590715107552</v>
      </c>
      <c r="AA47" s="497">
        <f>'153S-2020EIOT'!AA47</f>
        <v>105168.80346790102</v>
      </c>
      <c r="AB47" s="497">
        <f>'153S-2020EIOT'!AB47</f>
        <v>27802.00030227883</v>
      </c>
      <c r="AC47" s="497">
        <f>'153S-2020EIOT'!AC47</f>
        <v>20396.310711676138</v>
      </c>
      <c r="AD47" s="497">
        <f>'153S-2020EIOT'!AD47</f>
        <v>204290.80062882078</v>
      </c>
      <c r="AE47" s="497">
        <f>'153S-2020EIOT'!AE47</f>
        <v>50849.060685192526</v>
      </c>
      <c r="AF47" s="497">
        <f>'153S-2020EIOT'!AF47</f>
        <v>38816.745373979269</v>
      </c>
      <c r="AG47" s="497">
        <f>'153S-2020EIOT'!AG47</f>
        <v>37177.0002955948</v>
      </c>
      <c r="AH47" s="497">
        <f>'153S-2020EIOT'!AH47</f>
        <v>196109.81963873139</v>
      </c>
      <c r="AI47" s="497">
        <f>'153S-2020EIOT'!AI47</f>
        <v>411923.4648622481</v>
      </c>
      <c r="AJ47" s="497">
        <f>'153S-2020EIOT'!AJ47</f>
        <v>76632.75369376989</v>
      </c>
      <c r="AK47" s="497">
        <f>'153S-2020EIOT'!AK47</f>
        <v>104510.66437230802</v>
      </c>
      <c r="AL47" s="497">
        <f>'153S-2020EIOT'!AL47</f>
        <v>671230.46705953858</v>
      </c>
      <c r="AM47" s="497">
        <f>'153S-2020EIOT'!AM47</f>
        <v>333115.78936690843</v>
      </c>
      <c r="AN47" s="497">
        <f>'153S-2020EIOT'!AN47</f>
        <v>331447.95107713726</v>
      </c>
      <c r="AO47" s="497">
        <f>'153S-2020EIOT'!AO47</f>
        <v>119080.48211068579</v>
      </c>
      <c r="AP47" s="497">
        <f>'153S-2020EIOT'!AP47</f>
        <v>225059.1399832922</v>
      </c>
      <c r="AQ47" s="497">
        <f>'153S-2020EIOT'!AQ47</f>
        <v>178238.99305764286</v>
      </c>
      <c r="AR47" s="497">
        <f>'153S-2020EIOT'!AR47</f>
        <v>20731221.910473306</v>
      </c>
      <c r="AS47" s="497">
        <f>'153S-2020EIOT'!AS47</f>
        <v>214160.69149667979</v>
      </c>
      <c r="AT47" s="497">
        <f>'153S-2020EIOT'!AT47</f>
        <v>19459705.13737496</v>
      </c>
      <c r="AU47" s="497">
        <f>'153S-2020EIOT'!AU47</f>
        <v>1369857.9725415765</v>
      </c>
      <c r="AV47" s="497">
        <f>'153S-2020EIOT'!AV47</f>
        <v>39012.098136768931</v>
      </c>
      <c r="AW47" s="497">
        <f>'153S-2020EIOT'!AW47</f>
        <v>1844690.7767816908</v>
      </c>
      <c r="AX47" s="497">
        <f>'153S-2020EIOT'!AX47</f>
        <v>20793489.985640656</v>
      </c>
      <c r="AY47" s="497">
        <f>'153S-2020EIOT'!AY47</f>
        <v>8419158.989291247</v>
      </c>
      <c r="AZ47" s="497">
        <f>'153S-2020EIOT'!AZ47</f>
        <v>176054.70365836821</v>
      </c>
      <c r="BA47" s="497">
        <f>'153S-2020EIOT'!BA47</f>
        <v>474305.05805845716</v>
      </c>
      <c r="BB47" s="497">
        <f>'153S-2020EIOT'!BB47</f>
        <v>3464990.2950472981</v>
      </c>
      <c r="BC47" s="497">
        <f>'153S-2020EIOT'!BC47</f>
        <v>124437.82985791414</v>
      </c>
      <c r="BD47" s="497">
        <f>'153S-2020EIOT'!BD47</f>
        <v>1677204.3417075512</v>
      </c>
      <c r="BE47" s="497">
        <f>'153S-2020EIOT'!BE47</f>
        <v>2289959.5386268343</v>
      </c>
      <c r="BF47" s="497">
        <f>'153S-2020EIOT'!BF47</f>
        <v>1283453.2401583942</v>
      </c>
      <c r="BG47" s="497">
        <f>'153S-2020EIOT'!BG47</f>
        <v>4185503.8824485424</v>
      </c>
      <c r="BH47" s="497">
        <f>'153S-2020EIOT'!BH47</f>
        <v>3873663.0759183317</v>
      </c>
      <c r="BI47" s="497">
        <f>'153S-2020EIOT'!BI47</f>
        <v>2273272.0123170032</v>
      </c>
      <c r="BJ47" s="497">
        <f>'153S-2020EIOT'!BJ47</f>
        <v>672681.93378928897</v>
      </c>
      <c r="BK47" s="497">
        <f>'153S-2020EIOT'!BK47</f>
        <v>3180601.4090658347</v>
      </c>
      <c r="BL47" s="497">
        <f>'153S-2020EIOT'!BL47</f>
        <v>92252.006995177187</v>
      </c>
      <c r="BM47" s="497">
        <f>'153S-2020EIOT'!BM47</f>
        <v>741694.48145379906</v>
      </c>
      <c r="BN47" s="497">
        <f>'153S-2020EIOT'!BN47</f>
        <v>39059.293368266677</v>
      </c>
      <c r="BO47" s="497">
        <f>'153S-2020EIOT'!BO47</f>
        <v>5938658.5812770706</v>
      </c>
      <c r="BP47" s="497">
        <f>'153S-2020EIOT'!BP47</f>
        <v>189484.13194611965</v>
      </c>
      <c r="BQ47" s="497">
        <f>'153S-2020EIOT'!BQ47</f>
        <v>2565929.9231777396</v>
      </c>
      <c r="BR47" s="497">
        <f>'153S-2020EIOT'!BR47</f>
        <v>149269.15935358359</v>
      </c>
      <c r="BS47" s="497">
        <f>'153S-2020EIOT'!BS47</f>
        <v>124732.00004844907</v>
      </c>
      <c r="BT47" s="497">
        <f>'153S-2020EIOT'!BT47</f>
        <v>353720.47583722038</v>
      </c>
      <c r="BU47" s="497">
        <f>'153S-2020EIOT'!BU47</f>
        <v>393745.92179083067</v>
      </c>
      <c r="BV47" s="497">
        <f>'153S-2020EIOT'!BV47</f>
        <v>125333.26803112886</v>
      </c>
      <c r="BW47" s="497">
        <f>'153S-2020EIOT'!BW47</f>
        <v>14457.649076069929</v>
      </c>
      <c r="BX47" s="497">
        <f>'153S-2020EIOT'!BX47</f>
        <v>874038.3567078393</v>
      </c>
      <c r="BY47" s="497">
        <f>'153S-2020EIOT'!BY47</f>
        <v>358301.98895459023</v>
      </c>
      <c r="BZ47" s="497">
        <f>'153S-2020EIOT'!BZ47</f>
        <v>249670.4352376656</v>
      </c>
      <c r="CA47" s="497">
        <f>'153S-2020EIOT'!CA47</f>
        <v>82116.595678815691</v>
      </c>
      <c r="CB47" s="497">
        <f>'153S-2020EIOT'!CB47</f>
        <v>150364.23241996556</v>
      </c>
      <c r="CC47" s="497">
        <f>'153S-2020EIOT'!CC47</f>
        <v>194621.94100378139</v>
      </c>
      <c r="CD47" s="497">
        <f>'153S-2020EIOT'!CD47</f>
        <v>595174.09006943624</v>
      </c>
      <c r="CE47" s="497">
        <f>'153S-2020EIOT'!CE47</f>
        <v>511679.92491125618</v>
      </c>
      <c r="CF47" s="497">
        <f>'153S-2020EIOT'!CF47</f>
        <v>53786.281726199159</v>
      </c>
      <c r="CG47" s="497">
        <f>'153S-2020EIOT'!CG47</f>
        <v>160076.89076515887</v>
      </c>
      <c r="CH47" s="497">
        <f>'153S-2020EIOT'!CH47</f>
        <v>230615.64708501066</v>
      </c>
      <c r="CI47" s="497">
        <f>'153S-2020EIOT'!CI47</f>
        <v>144064.90719359499</v>
      </c>
      <c r="CJ47" s="497">
        <f>'153S-2020EIOT'!CJ47</f>
        <v>594565.99422995083</v>
      </c>
      <c r="CK47" s="497">
        <f>'153S-2020EIOT'!CK47</f>
        <v>115277.57749100913</v>
      </c>
      <c r="CL47" s="497">
        <f>'153S-2020EIOT'!CL47</f>
        <v>40595.677945219984</v>
      </c>
      <c r="CM47" s="497">
        <f>'153S-2020EIOT'!CM47</f>
        <v>167880.25224063199</v>
      </c>
      <c r="CN47" s="497">
        <f>'153S-2020EIOT'!CN47</f>
        <v>59155.500880832049</v>
      </c>
      <c r="CO47" s="497">
        <f>'153S-2020EIOT'!CO47</f>
        <v>344088.03986569273</v>
      </c>
      <c r="CP47" s="497">
        <f>'153S-2020EIOT'!CP47</f>
        <v>122356.92458676346</v>
      </c>
      <c r="CQ47" s="497">
        <f>'153S-2020EIOT'!CQ47</f>
        <v>10234.888157240377</v>
      </c>
      <c r="CR47" s="497">
        <f>'153S-2020EIOT'!CR47</f>
        <v>19249.862786142279</v>
      </c>
      <c r="CS47" s="497">
        <f>'153S-2020EIOT'!CS47</f>
        <v>230564.03973318398</v>
      </c>
      <c r="CT47" s="497">
        <f>'153S-2020EIOT'!CT47</f>
        <v>49025.324026527924</v>
      </c>
      <c r="CU47" s="497">
        <f>'153S-2020EIOT'!CU47</f>
        <v>283342.227885033</v>
      </c>
      <c r="CV47" s="497">
        <f>'153S-2020EIOT'!CV47</f>
        <v>195873.69357119635</v>
      </c>
      <c r="CW47" s="497">
        <f>'153S-2020EIOT'!CW47</f>
        <v>180735.6595681356</v>
      </c>
      <c r="CX47" s="497">
        <f>'153S-2020EIOT'!CX47</f>
        <v>283482.39117052185</v>
      </c>
      <c r="CY47" s="497">
        <f>'153S-2020EIOT'!CY47</f>
        <v>9925021.245932918</v>
      </c>
      <c r="CZ47" s="497">
        <f>'153S-2020EIOT'!CZ47</f>
        <v>829141.74473595293</v>
      </c>
      <c r="DA47" s="497">
        <f>'153S-2020EIOT'!DA47</f>
        <v>38463.431520377118</v>
      </c>
      <c r="DB47" s="497">
        <f>'153S-2020EIOT'!DB47</f>
        <v>6880702.6801040517</v>
      </c>
      <c r="DC47" s="497">
        <f>'153S-2020EIOT'!DC47</f>
        <v>992249.5906707074</v>
      </c>
      <c r="DD47" s="497">
        <f>'153S-2020EIOT'!DD47</f>
        <v>16698409.630392922</v>
      </c>
      <c r="DE47" s="497">
        <f>'153S-2020EIOT'!DE47</f>
        <v>7755759.2183409045</v>
      </c>
      <c r="DF47" s="497">
        <f>'153S-2020EIOT'!DF47</f>
        <v>1619292.2551060291</v>
      </c>
      <c r="DG47" s="497">
        <f>'153S-2020EIOT'!DG47</f>
        <v>1525307.6135691095</v>
      </c>
      <c r="DH47" s="497">
        <f>'153S-2020EIOT'!DH47</f>
        <v>2237632.7376460866</v>
      </c>
      <c r="DI47" s="497">
        <f>'153S-2020EIOT'!DI47</f>
        <v>1058269.047257259</v>
      </c>
      <c r="DJ47" s="497">
        <f>'153S-2020EIOT'!DJ47</f>
        <v>255588.58224395511</v>
      </c>
      <c r="DK47" s="497">
        <f>'153S-2020EIOT'!DK47</f>
        <v>1303838.6624276403</v>
      </c>
      <c r="DL47" s="497">
        <f>'153S-2020EIOT'!DL47</f>
        <v>4834115.3791677114</v>
      </c>
      <c r="DM47" s="497">
        <f>'153S-2020EIOT'!DM47</f>
        <v>32569249.172396138</v>
      </c>
      <c r="DN47" s="497">
        <f>'153S-2020EIOT'!DN47</f>
        <v>335212.82933571556</v>
      </c>
      <c r="DO47" s="497">
        <f>'153S-2020EIOT'!DO47</f>
        <v>10430954.646811591</v>
      </c>
      <c r="DP47" s="497">
        <f>'153S-2020EIOT'!DP47</f>
        <v>3691407.1329593668</v>
      </c>
      <c r="DQ47" s="497">
        <f>'153S-2020EIOT'!DQ47</f>
        <v>3586407.3400156572</v>
      </c>
      <c r="DR47" s="497">
        <f>'153S-2020EIOT'!DR47</f>
        <v>205311.92499343187</v>
      </c>
      <c r="DS47" s="497">
        <f>'153S-2020EIOT'!DS47</f>
        <v>25819885.974272251</v>
      </c>
      <c r="DT47" s="497">
        <f>'153S-2020EIOT'!DT47</f>
        <v>11083504.054712392</v>
      </c>
      <c r="DU47" s="497">
        <f>'153S-2020EIOT'!DU47</f>
        <v>2216310.6592453611</v>
      </c>
      <c r="DV47" s="497">
        <f>'153S-2020EIOT'!DV47</f>
        <v>573552.52376431844</v>
      </c>
      <c r="DW47" s="497">
        <f>'153S-2020EIOT'!DW47</f>
        <v>295604.55857176386</v>
      </c>
      <c r="DX47" s="497">
        <f>'153S-2020EIOT'!DX47</f>
        <v>532306.30648513255</v>
      </c>
      <c r="DY47" s="497">
        <f>'153S-2020EIOT'!DY47</f>
        <v>54813.67626664928</v>
      </c>
      <c r="DZ47" s="497">
        <f>'153S-2020EIOT'!DZ47</f>
        <v>375906.22099874297</v>
      </c>
      <c r="EA47" s="497">
        <f>'153S-2020EIOT'!EA47</f>
        <v>84010.73144826699</v>
      </c>
      <c r="EB47" s="497">
        <f>'153S-2020EIOT'!EB47</f>
        <v>69112.628698809349</v>
      </c>
      <c r="EC47" s="497">
        <f>'153S-2020EIOT'!EC47</f>
        <v>2934658.3903795248</v>
      </c>
      <c r="ED47" s="497">
        <f>'153S-2020EIOT'!ED47</f>
        <v>415752.00590442831</v>
      </c>
      <c r="EE47" s="497">
        <f>'153S-2020EIOT'!EE47</f>
        <v>379080.17463139672</v>
      </c>
      <c r="EF47" s="497">
        <f>'153S-2020EIOT'!EF47</f>
        <v>1528256.1230027433</v>
      </c>
      <c r="EG47" s="497">
        <f>'153S-2020EIOT'!EG47</f>
        <v>3727590.5465744724</v>
      </c>
      <c r="EH47" s="497">
        <f>'153S-2020EIOT'!EH47</f>
        <v>15529360.573301349</v>
      </c>
      <c r="EI47" s="497">
        <f>'153S-2020EIOT'!EI47</f>
        <v>1475382.5693941354</v>
      </c>
      <c r="EJ47" s="497">
        <f>'153S-2020EIOT'!EJ47</f>
        <v>10206553.656723952</v>
      </c>
      <c r="EK47" s="497">
        <f>'153S-2020EIOT'!EK47</f>
        <v>2168345.6450050208</v>
      </c>
      <c r="EL47" s="497">
        <f>'153S-2020EIOT'!EL47</f>
        <v>265294.72273329826</v>
      </c>
      <c r="EM47" s="497">
        <f>'153S-2020EIOT'!EM47</f>
        <v>224539.68602123446</v>
      </c>
      <c r="EN47" s="497">
        <f>'153S-2020EIOT'!EN47</f>
        <v>754794.19139155466</v>
      </c>
      <c r="EO47" s="497">
        <f>'153S-2020EIOT'!EO47</f>
        <v>709235.97645045829</v>
      </c>
      <c r="EP47" s="497">
        <f>'153S-2020EIOT'!EP47</f>
        <v>508880.80011762155</v>
      </c>
      <c r="EQ47" s="497">
        <f>'153S-2020EIOT'!EQ47</f>
        <v>2786127.9066548171</v>
      </c>
      <c r="ER47" s="497">
        <f>'153S-2020EIOT'!ER47</f>
        <v>158332.24505746216</v>
      </c>
      <c r="ES47" s="497">
        <f>'153S-2020EIOT'!ES47</f>
        <v>81393.363369177678</v>
      </c>
      <c r="ET47" s="497">
        <f>'153S-2020EIOT'!ET47</f>
        <v>59097.792642983521</v>
      </c>
      <c r="EU47" s="497">
        <f>'153S-2020EIOT'!EU47</f>
        <v>131704.18328052768</v>
      </c>
      <c r="EV47" s="497">
        <f>'153S-2020EIOT'!EV47</f>
        <v>113021.53645632352</v>
      </c>
      <c r="EW47" s="497">
        <f>'153S-2020EIOT'!EW47</f>
        <v>114914.25032388599</v>
      </c>
      <c r="EX47" s="497">
        <f>'153S-2020EIOT'!EX47</f>
        <v>50381.416946954487</v>
      </c>
      <c r="EY47" s="497">
        <f>'153S-2020EIOT'!EY47</f>
        <v>13378.203776365144</v>
      </c>
      <c r="EZ47" s="498">
        <f>'153S-2020EIOT'!EZ47</f>
        <v>4509307.1865816396</v>
      </c>
      <c r="FA47" s="499">
        <f>'153S-2020EIOT'!FA47</f>
        <v>328661952.41267085</v>
      </c>
      <c r="FB47" s="355">
        <f>'153S-2020EIOT'!FB47</f>
        <v>4644151.418055553</v>
      </c>
      <c r="FC47" s="355">
        <f>'153S-2020EIOT'!FC47</f>
        <v>27341421.009045206</v>
      </c>
      <c r="FD47" s="356">
        <f>'153S-2020EIOT'!FD47</f>
        <v>31985572.427100759</v>
      </c>
      <c r="FE47" s="355">
        <f>'153S-2020EIOT'!FE47</f>
        <v>0</v>
      </c>
      <c r="FF47" s="356">
        <f>'153S-2020EIOT'!FF47</f>
        <v>31985572.427100759</v>
      </c>
      <c r="FG47" s="355">
        <f>'153S-2020EIOT'!FG47</f>
        <v>0</v>
      </c>
      <c r="FH47" s="355">
        <f>'153S-2020EIOT'!FH47</f>
        <v>-7385862.3181193788</v>
      </c>
      <c r="FI47" s="356">
        <f>'153S-2020EIOT'!FI47</f>
        <v>-7385862.3181193788</v>
      </c>
      <c r="FJ47" s="355">
        <f>'153S-2020EIOT'!FJ47</f>
        <v>15344470.544708099</v>
      </c>
      <c r="FK47" s="500">
        <f>'153S-2020EIOT'!FK47</f>
        <v>39944180.653689474</v>
      </c>
      <c r="FL47" s="501">
        <f>'153S-2020EIOT'!FL47</f>
        <v>17599501.708654378</v>
      </c>
      <c r="FM47" s="502">
        <f>'153S-2020EIOT'!FM47</f>
        <v>351006631.35770631</v>
      </c>
    </row>
    <row r="48" spans="1:169" ht="15">
      <c r="A48" s="815"/>
      <c r="B48" s="495" t="s">
        <v>243</v>
      </c>
      <c r="C48" s="496" t="s">
        <v>726</v>
      </c>
      <c r="D48" s="641">
        <f>'153S-2020EIOT'!D48</f>
        <v>0</v>
      </c>
      <c r="E48" s="497">
        <f>'153S-2020EIOT'!E48</f>
        <v>0</v>
      </c>
      <c r="F48" s="497">
        <f>'153S-2020EIOT'!F48</f>
        <v>0</v>
      </c>
      <c r="G48" s="497">
        <f>'153S-2020EIOT'!G48</f>
        <v>0</v>
      </c>
      <c r="H48" s="497">
        <f>'153S-2020EIOT'!H48</f>
        <v>0</v>
      </c>
      <c r="I48" s="497">
        <f>'153S-2020EIOT'!I48</f>
        <v>43010.445993655921</v>
      </c>
      <c r="J48" s="497">
        <f>'153S-2020EIOT'!J48</f>
        <v>63021.482227179215</v>
      </c>
      <c r="K48" s="497">
        <f>'153S-2020EIOT'!K48</f>
        <v>101104.92781576831</v>
      </c>
      <c r="L48" s="497">
        <f>'153S-2020EIOT'!L48</f>
        <v>32848.327451480043</v>
      </c>
      <c r="M48" s="497">
        <f>'153S-2020EIOT'!M48</f>
        <v>55045.039106782824</v>
      </c>
      <c r="N48" s="497">
        <f>'153S-2020EIOT'!N48</f>
        <v>121.23692404393107</v>
      </c>
      <c r="O48" s="497">
        <f>'153S-2020EIOT'!O48</f>
        <v>0</v>
      </c>
      <c r="P48" s="497">
        <f>'153S-2020EIOT'!P48</f>
        <v>0</v>
      </c>
      <c r="Q48" s="497">
        <f>'153S-2020EIOT'!Q48</f>
        <v>0</v>
      </c>
      <c r="R48" s="497">
        <f>'153S-2020EIOT'!R48</f>
        <v>0</v>
      </c>
      <c r="S48" s="497">
        <f>'153S-2020EIOT'!S48</f>
        <v>0</v>
      </c>
      <c r="T48" s="497">
        <f>'153S-2020EIOT'!T48</f>
        <v>0</v>
      </c>
      <c r="U48" s="497">
        <f>'153S-2020EIOT'!U48</f>
        <v>0</v>
      </c>
      <c r="V48" s="497">
        <f>'153S-2020EIOT'!V48</f>
        <v>0</v>
      </c>
      <c r="W48" s="497">
        <f>'153S-2020EIOT'!W48</f>
        <v>0</v>
      </c>
      <c r="X48" s="497">
        <f>'153S-2020EIOT'!X48</f>
        <v>0</v>
      </c>
      <c r="Y48" s="497">
        <f>'153S-2020EIOT'!Y48</f>
        <v>0</v>
      </c>
      <c r="Z48" s="497">
        <f>'153S-2020EIOT'!Z48</f>
        <v>0</v>
      </c>
      <c r="AA48" s="497">
        <f>'153S-2020EIOT'!AA48</f>
        <v>0</v>
      </c>
      <c r="AB48" s="497">
        <f>'153S-2020EIOT'!AB48</f>
        <v>0</v>
      </c>
      <c r="AC48" s="497">
        <f>'153S-2020EIOT'!AC48</f>
        <v>0</v>
      </c>
      <c r="AD48" s="497">
        <f>'153S-2020EIOT'!AD48</f>
        <v>0</v>
      </c>
      <c r="AE48" s="497">
        <f>'153S-2020EIOT'!AE48</f>
        <v>0</v>
      </c>
      <c r="AF48" s="497">
        <f>'153S-2020EIOT'!AF48</f>
        <v>0</v>
      </c>
      <c r="AG48" s="497">
        <f>'153S-2020EIOT'!AG48</f>
        <v>0</v>
      </c>
      <c r="AH48" s="497">
        <f>'153S-2020EIOT'!AH48</f>
        <v>0</v>
      </c>
      <c r="AI48" s="497">
        <f>'153S-2020EIOT'!AI48</f>
        <v>0</v>
      </c>
      <c r="AJ48" s="497">
        <f>'153S-2020EIOT'!AJ48</f>
        <v>0</v>
      </c>
      <c r="AK48" s="497">
        <f>'153S-2020EIOT'!AK48</f>
        <v>0</v>
      </c>
      <c r="AL48" s="497">
        <f>'153S-2020EIOT'!AL48</f>
        <v>0</v>
      </c>
      <c r="AM48" s="497">
        <f>'153S-2020EIOT'!AM48</f>
        <v>0</v>
      </c>
      <c r="AN48" s="497">
        <f>'153S-2020EIOT'!AN48</f>
        <v>0</v>
      </c>
      <c r="AO48" s="497">
        <f>'153S-2020EIOT'!AO48</f>
        <v>0</v>
      </c>
      <c r="AP48" s="497">
        <f>'153S-2020EIOT'!AP48</f>
        <v>0</v>
      </c>
      <c r="AQ48" s="497">
        <f>'153S-2020EIOT'!AQ48</f>
        <v>0</v>
      </c>
      <c r="AR48" s="497">
        <f>'153S-2020EIOT'!AR48</f>
        <v>0</v>
      </c>
      <c r="AS48" s="497">
        <f>'153S-2020EIOT'!AS48</f>
        <v>1742693.3601232453</v>
      </c>
      <c r="AT48" s="497">
        <f>'153S-2020EIOT'!AT48</f>
        <v>3751999.6320163445</v>
      </c>
      <c r="AU48" s="497">
        <f>'153S-2020EIOT'!AU48</f>
        <v>227047.43842383425</v>
      </c>
      <c r="AV48" s="497">
        <f>'153S-2020EIOT'!AV48</f>
        <v>403171.94566656102</v>
      </c>
      <c r="AW48" s="497">
        <f>'153S-2020EIOT'!AW48</f>
        <v>145994.67018205443</v>
      </c>
      <c r="AX48" s="497">
        <f>'153S-2020EIOT'!AX48</f>
        <v>236947.59377848817</v>
      </c>
      <c r="AY48" s="497">
        <f>'153S-2020EIOT'!AY48</f>
        <v>3515083.5762509704</v>
      </c>
      <c r="AZ48" s="497">
        <f>'153S-2020EIOT'!AZ48</f>
        <v>0</v>
      </c>
      <c r="BA48" s="497">
        <f>'153S-2020EIOT'!BA48</f>
        <v>0</v>
      </c>
      <c r="BB48" s="497">
        <f>'153S-2020EIOT'!BB48</f>
        <v>0</v>
      </c>
      <c r="BC48" s="497">
        <f>'153S-2020EIOT'!BC48</f>
        <v>65494.896697602118</v>
      </c>
      <c r="BD48" s="497">
        <f>'153S-2020EIOT'!BD48</f>
        <v>323342.19518258271</v>
      </c>
      <c r="BE48" s="497">
        <f>'153S-2020EIOT'!BE48</f>
        <v>39907.369136232759</v>
      </c>
      <c r="BF48" s="497">
        <f>'153S-2020EIOT'!BF48</f>
        <v>200769.19712572484</v>
      </c>
      <c r="BG48" s="497">
        <f>'153S-2020EIOT'!BG48</f>
        <v>181488.76343358547</v>
      </c>
      <c r="BH48" s="497">
        <f>'153S-2020EIOT'!BH48</f>
        <v>356022.67442498083</v>
      </c>
      <c r="BI48" s="497">
        <f>'153S-2020EIOT'!BI48</f>
        <v>130363.91619096574</v>
      </c>
      <c r="BJ48" s="497">
        <f>'153S-2020EIOT'!BJ48</f>
        <v>106131.44762125204</v>
      </c>
      <c r="BK48" s="497">
        <f>'153S-2020EIOT'!BK48</f>
        <v>1213785.4071174725</v>
      </c>
      <c r="BL48" s="497">
        <f>'153S-2020EIOT'!BL48</f>
        <v>5404324.8842468346</v>
      </c>
      <c r="BM48" s="497">
        <f>'153S-2020EIOT'!BM48</f>
        <v>33563184.747314855</v>
      </c>
      <c r="BN48" s="497">
        <f>'153S-2020EIOT'!BN48</f>
        <v>2303631.2206088435</v>
      </c>
      <c r="BO48" s="497">
        <f>'153S-2020EIOT'!BO48</f>
        <v>970219.1897903753</v>
      </c>
      <c r="BP48" s="497">
        <f>'153S-2020EIOT'!BP48</f>
        <v>122703.34395122128</v>
      </c>
      <c r="BQ48" s="497">
        <f>'153S-2020EIOT'!BQ48</f>
        <v>512352.83715891367</v>
      </c>
      <c r="BR48" s="497">
        <f>'153S-2020EIOT'!BR48</f>
        <v>0</v>
      </c>
      <c r="BS48" s="497">
        <f>'153S-2020EIOT'!BS48</f>
        <v>0</v>
      </c>
      <c r="BT48" s="497">
        <f>'153S-2020EIOT'!BT48</f>
        <v>0</v>
      </c>
      <c r="BU48" s="497">
        <f>'153S-2020EIOT'!BU48</f>
        <v>0</v>
      </c>
      <c r="BV48" s="497">
        <f>'153S-2020EIOT'!BV48</f>
        <v>0</v>
      </c>
      <c r="BW48" s="497">
        <f>'153S-2020EIOT'!BW48</f>
        <v>0</v>
      </c>
      <c r="BX48" s="497">
        <f>'153S-2020EIOT'!BX48</f>
        <v>0</v>
      </c>
      <c r="BY48" s="497">
        <f>'153S-2020EIOT'!BY48</f>
        <v>0</v>
      </c>
      <c r="BZ48" s="497">
        <f>'153S-2020EIOT'!BZ48</f>
        <v>0</v>
      </c>
      <c r="CA48" s="497">
        <f>'153S-2020EIOT'!CA48</f>
        <v>0</v>
      </c>
      <c r="CB48" s="497">
        <f>'153S-2020EIOT'!CB48</f>
        <v>0</v>
      </c>
      <c r="CC48" s="497">
        <f>'153S-2020EIOT'!CC48</f>
        <v>0</v>
      </c>
      <c r="CD48" s="497">
        <f>'153S-2020EIOT'!CD48</f>
        <v>0</v>
      </c>
      <c r="CE48" s="497">
        <f>'153S-2020EIOT'!CE48</f>
        <v>0</v>
      </c>
      <c r="CF48" s="497">
        <f>'153S-2020EIOT'!CF48</f>
        <v>0</v>
      </c>
      <c r="CG48" s="497">
        <f>'153S-2020EIOT'!CG48</f>
        <v>0</v>
      </c>
      <c r="CH48" s="497">
        <f>'153S-2020EIOT'!CH48</f>
        <v>0</v>
      </c>
      <c r="CI48" s="497">
        <f>'153S-2020EIOT'!CI48</f>
        <v>0</v>
      </c>
      <c r="CJ48" s="497">
        <f>'153S-2020EIOT'!CJ48</f>
        <v>0</v>
      </c>
      <c r="CK48" s="497">
        <f>'153S-2020EIOT'!CK48</f>
        <v>0</v>
      </c>
      <c r="CL48" s="497">
        <f>'153S-2020EIOT'!CL48</f>
        <v>0</v>
      </c>
      <c r="CM48" s="497">
        <f>'153S-2020EIOT'!CM48</f>
        <v>0</v>
      </c>
      <c r="CN48" s="497">
        <f>'153S-2020EIOT'!CN48</f>
        <v>0</v>
      </c>
      <c r="CO48" s="497">
        <f>'153S-2020EIOT'!CO48</f>
        <v>0</v>
      </c>
      <c r="CP48" s="497">
        <f>'153S-2020EIOT'!CP48</f>
        <v>0</v>
      </c>
      <c r="CQ48" s="497">
        <f>'153S-2020EIOT'!CQ48</f>
        <v>0</v>
      </c>
      <c r="CR48" s="497">
        <f>'153S-2020EIOT'!CR48</f>
        <v>0</v>
      </c>
      <c r="CS48" s="497">
        <f>'153S-2020EIOT'!CS48</f>
        <v>0</v>
      </c>
      <c r="CT48" s="497">
        <f>'153S-2020EIOT'!CT48</f>
        <v>0</v>
      </c>
      <c r="CU48" s="497">
        <f>'153S-2020EIOT'!CU48</f>
        <v>0</v>
      </c>
      <c r="CV48" s="497">
        <f>'153S-2020EIOT'!CV48</f>
        <v>143632.55878467002</v>
      </c>
      <c r="CW48" s="497">
        <f>'153S-2020EIOT'!CW48</f>
        <v>31852.908320644521</v>
      </c>
      <c r="CX48" s="497">
        <f>'153S-2020EIOT'!CX48</f>
        <v>1355.442833602518</v>
      </c>
      <c r="CY48" s="497">
        <f>'153S-2020EIOT'!CY48</f>
        <v>385464.24234666105</v>
      </c>
      <c r="CZ48" s="497">
        <f>'153S-2020EIOT'!CZ48</f>
        <v>1053352.7564314243</v>
      </c>
      <c r="DA48" s="497">
        <f>'153S-2020EIOT'!DA48</f>
        <v>0</v>
      </c>
      <c r="DB48" s="497">
        <f>'153S-2020EIOT'!DB48</f>
        <v>715441.61462074076</v>
      </c>
      <c r="DC48" s="497">
        <f>'153S-2020EIOT'!DC48</f>
        <v>113055.40148051786</v>
      </c>
      <c r="DD48" s="497">
        <f>'153S-2020EIOT'!DD48</f>
        <v>554709.29693296202</v>
      </c>
      <c r="DE48" s="497">
        <f>'153S-2020EIOT'!DE48</f>
        <v>265805.77903517708</v>
      </c>
      <c r="DF48" s="497">
        <f>'153S-2020EIOT'!DF48</f>
        <v>0</v>
      </c>
      <c r="DG48" s="497">
        <f>'153S-2020EIOT'!DG48</f>
        <v>0</v>
      </c>
      <c r="DH48" s="497">
        <f>'153S-2020EIOT'!DH48</f>
        <v>0</v>
      </c>
      <c r="DI48" s="497">
        <f>'153S-2020EIOT'!DI48</f>
        <v>0</v>
      </c>
      <c r="DJ48" s="497">
        <f>'153S-2020EIOT'!DJ48</f>
        <v>0</v>
      </c>
      <c r="DK48" s="497">
        <f>'153S-2020EIOT'!DK48</f>
        <v>0</v>
      </c>
      <c r="DL48" s="497">
        <f>'153S-2020EIOT'!DL48</f>
        <v>0</v>
      </c>
      <c r="DM48" s="497">
        <f>'153S-2020EIOT'!DM48</f>
        <v>0</v>
      </c>
      <c r="DN48" s="497">
        <f>'153S-2020EIOT'!DN48</f>
        <v>0</v>
      </c>
      <c r="DO48" s="497">
        <f>'153S-2020EIOT'!DO48</f>
        <v>0</v>
      </c>
      <c r="DP48" s="497">
        <f>'153S-2020EIOT'!DP48</f>
        <v>0</v>
      </c>
      <c r="DQ48" s="497">
        <f>'153S-2020EIOT'!DQ48</f>
        <v>0</v>
      </c>
      <c r="DR48" s="497">
        <f>'153S-2020EIOT'!DR48</f>
        <v>0</v>
      </c>
      <c r="DS48" s="497">
        <f>'153S-2020EIOT'!DS48</f>
        <v>0</v>
      </c>
      <c r="DT48" s="497">
        <f>'153S-2020EIOT'!DT48</f>
        <v>0</v>
      </c>
      <c r="DU48" s="497">
        <f>'153S-2020EIOT'!DU48</f>
        <v>0</v>
      </c>
      <c r="DV48" s="497">
        <f>'153S-2020EIOT'!DV48</f>
        <v>0</v>
      </c>
      <c r="DW48" s="497">
        <f>'153S-2020EIOT'!DW48</f>
        <v>159960.48967613524</v>
      </c>
      <c r="DX48" s="497">
        <f>'153S-2020EIOT'!DX48</f>
        <v>0</v>
      </c>
      <c r="DY48" s="497">
        <f>'153S-2020EIOT'!DY48</f>
        <v>0</v>
      </c>
      <c r="DZ48" s="497">
        <f>'153S-2020EIOT'!DZ48</f>
        <v>0</v>
      </c>
      <c r="EA48" s="497">
        <f>'153S-2020EIOT'!EA48</f>
        <v>0</v>
      </c>
      <c r="EB48" s="497">
        <f>'153S-2020EIOT'!EB48</f>
        <v>0</v>
      </c>
      <c r="EC48" s="497">
        <f>'153S-2020EIOT'!EC48</f>
        <v>0</v>
      </c>
      <c r="ED48" s="497">
        <f>'153S-2020EIOT'!ED48</f>
        <v>0</v>
      </c>
      <c r="EE48" s="497">
        <f>'153S-2020EIOT'!EE48</f>
        <v>0</v>
      </c>
      <c r="EF48" s="497">
        <f>'153S-2020EIOT'!EF48</f>
        <v>0</v>
      </c>
      <c r="EG48" s="497">
        <f>'153S-2020EIOT'!EG48</f>
        <v>0</v>
      </c>
      <c r="EH48" s="497">
        <f>'153S-2020EIOT'!EH48</f>
        <v>0</v>
      </c>
      <c r="EI48" s="497">
        <f>'153S-2020EIOT'!EI48</f>
        <v>0</v>
      </c>
      <c r="EJ48" s="497">
        <f>'153S-2020EIOT'!EJ48</f>
        <v>0</v>
      </c>
      <c r="EK48" s="497">
        <f>'153S-2020EIOT'!EK48</f>
        <v>0</v>
      </c>
      <c r="EL48" s="497">
        <f>'153S-2020EIOT'!EL48</f>
        <v>0</v>
      </c>
      <c r="EM48" s="497">
        <f>'153S-2020EIOT'!EM48</f>
        <v>0</v>
      </c>
      <c r="EN48" s="497">
        <f>'153S-2020EIOT'!EN48</f>
        <v>0</v>
      </c>
      <c r="EO48" s="497">
        <f>'153S-2020EIOT'!EO48</f>
        <v>0</v>
      </c>
      <c r="EP48" s="497">
        <f>'153S-2020EIOT'!EP48</f>
        <v>0</v>
      </c>
      <c r="EQ48" s="497">
        <f>'153S-2020EIOT'!EQ48</f>
        <v>0</v>
      </c>
      <c r="ER48" s="497">
        <f>'153S-2020EIOT'!ER48</f>
        <v>0</v>
      </c>
      <c r="ES48" s="497">
        <f>'153S-2020EIOT'!ES48</f>
        <v>0</v>
      </c>
      <c r="ET48" s="497">
        <f>'153S-2020EIOT'!ET48</f>
        <v>0</v>
      </c>
      <c r="EU48" s="497">
        <f>'153S-2020EIOT'!EU48</f>
        <v>0</v>
      </c>
      <c r="EV48" s="497">
        <f>'153S-2020EIOT'!EV48</f>
        <v>0</v>
      </c>
      <c r="EW48" s="497">
        <f>'153S-2020EIOT'!EW48</f>
        <v>0</v>
      </c>
      <c r="EX48" s="497">
        <f>'153S-2020EIOT'!EX48</f>
        <v>0</v>
      </c>
      <c r="EY48" s="497">
        <f>'153S-2020EIOT'!EY48</f>
        <v>0</v>
      </c>
      <c r="EZ48" s="498">
        <f>'153S-2020EIOT'!EZ48</f>
        <v>0</v>
      </c>
      <c r="FA48" s="499">
        <f>'153S-2020EIOT'!FA48</f>
        <v>59236442.256424382</v>
      </c>
      <c r="FB48" s="355">
        <f>'153S-2020EIOT'!FB48</f>
        <v>1101476.7750353126</v>
      </c>
      <c r="FC48" s="355">
        <f>'153S-2020EIOT'!FC48</f>
        <v>972163.63152166456</v>
      </c>
      <c r="FD48" s="356">
        <f>'153S-2020EIOT'!FD48</f>
        <v>2073640.4065569772</v>
      </c>
      <c r="FE48" s="355">
        <f>'153S-2020EIOT'!FE48</f>
        <v>0</v>
      </c>
      <c r="FF48" s="356">
        <f>'153S-2020EIOT'!FF48</f>
        <v>2073640.4065569772</v>
      </c>
      <c r="FG48" s="355">
        <f>'153S-2020EIOT'!FG48</f>
        <v>0</v>
      </c>
      <c r="FH48" s="355">
        <f>'153S-2020EIOT'!FH48</f>
        <v>1430463.0691422969</v>
      </c>
      <c r="FI48" s="356">
        <f>'153S-2020EIOT'!FI48</f>
        <v>1430463.0691422969</v>
      </c>
      <c r="FJ48" s="355">
        <f>'153S-2020EIOT'!FJ48</f>
        <v>636753.85646888951</v>
      </c>
      <c r="FK48" s="500">
        <f>'153S-2020EIOT'!FK48</f>
        <v>4140857.3321681633</v>
      </c>
      <c r="FL48" s="501">
        <f>'153S-2020EIOT'!FL48</f>
        <v>5050646.4714428149</v>
      </c>
      <c r="FM48" s="502">
        <f>'153S-2020EIOT'!FM48</f>
        <v>58326653.11714983</v>
      </c>
    </row>
    <row r="49" spans="1:169" ht="15">
      <c r="A49" s="815"/>
      <c r="B49" s="495" t="s">
        <v>244</v>
      </c>
      <c r="C49" s="496" t="s">
        <v>727</v>
      </c>
      <c r="D49" s="641">
        <f>'153S-2020EIOT'!D49</f>
        <v>2066.7999627473323</v>
      </c>
      <c r="E49" s="497">
        <f>'153S-2020EIOT'!E49</f>
        <v>23.289335518586245</v>
      </c>
      <c r="F49" s="497">
        <f>'153S-2020EIOT'!F49</f>
        <v>322.08089935601743</v>
      </c>
      <c r="G49" s="497">
        <f>'153S-2020EIOT'!G49</f>
        <v>9916.7871181255268</v>
      </c>
      <c r="H49" s="497">
        <f>'153S-2020EIOT'!H49</f>
        <v>580.9560921196188</v>
      </c>
      <c r="I49" s="497">
        <f>'153S-2020EIOT'!I49</f>
        <v>118895.00595571504</v>
      </c>
      <c r="J49" s="497">
        <f>'153S-2020EIOT'!J49</f>
        <v>1394664.3591001253</v>
      </c>
      <c r="K49" s="497">
        <f>'153S-2020EIOT'!K49</f>
        <v>414396.99782581569</v>
      </c>
      <c r="L49" s="497">
        <f>'153S-2020EIOT'!L49</f>
        <v>798222.76963125099</v>
      </c>
      <c r="M49" s="497">
        <f>'153S-2020EIOT'!M49</f>
        <v>1621496.5062180271</v>
      </c>
      <c r="N49" s="497">
        <f>'153S-2020EIOT'!N49</f>
        <v>230216.80685328785</v>
      </c>
      <c r="O49" s="497">
        <f>'153S-2020EIOT'!O49</f>
        <v>0</v>
      </c>
      <c r="P49" s="497">
        <f>'153S-2020EIOT'!P49</f>
        <v>0</v>
      </c>
      <c r="Q49" s="497">
        <f>'153S-2020EIOT'!Q49</f>
        <v>5568.9516095139006</v>
      </c>
      <c r="R49" s="497">
        <f>'153S-2020EIOT'!R49</f>
        <v>82632.857443400542</v>
      </c>
      <c r="S49" s="497">
        <f>'153S-2020EIOT'!S49</f>
        <v>3728.2863848597058</v>
      </c>
      <c r="T49" s="497">
        <f>'153S-2020EIOT'!T49</f>
        <v>2523.8985764806616</v>
      </c>
      <c r="U49" s="497">
        <f>'153S-2020EIOT'!U49</f>
        <v>50962.221275852906</v>
      </c>
      <c r="V49" s="497">
        <f>'153S-2020EIOT'!V49</f>
        <v>0</v>
      </c>
      <c r="W49" s="497">
        <f>'153S-2020EIOT'!W49</f>
        <v>0</v>
      </c>
      <c r="X49" s="497">
        <f>'153S-2020EIOT'!X49</f>
        <v>0</v>
      </c>
      <c r="Y49" s="497">
        <f>'153S-2020EIOT'!Y49</f>
        <v>0</v>
      </c>
      <c r="Z49" s="497">
        <f>'153S-2020EIOT'!Z49</f>
        <v>91154.746562791595</v>
      </c>
      <c r="AA49" s="497">
        <f>'153S-2020EIOT'!AA49</f>
        <v>42929.710394810863</v>
      </c>
      <c r="AB49" s="497">
        <f>'153S-2020EIOT'!AB49</f>
        <v>17.904654020830129</v>
      </c>
      <c r="AC49" s="497">
        <f>'153S-2020EIOT'!AC49</f>
        <v>3154.873555524629</v>
      </c>
      <c r="AD49" s="497">
        <f>'153S-2020EIOT'!AD49</f>
        <v>114333.03507189961</v>
      </c>
      <c r="AE49" s="497">
        <f>'153S-2020EIOT'!AE49</f>
        <v>18181.094709410114</v>
      </c>
      <c r="AF49" s="497">
        <f>'153S-2020EIOT'!AF49</f>
        <v>8369.8740573737014</v>
      </c>
      <c r="AG49" s="497">
        <f>'153S-2020EIOT'!AG49</f>
        <v>91451.325741740278</v>
      </c>
      <c r="AH49" s="497">
        <f>'153S-2020EIOT'!AH49</f>
        <v>510307.92560390721</v>
      </c>
      <c r="AI49" s="497">
        <f>'153S-2020EIOT'!AI49</f>
        <v>19712.365762522531</v>
      </c>
      <c r="AJ49" s="497">
        <f>'153S-2020EIOT'!AJ49</f>
        <v>150960.97859808506</v>
      </c>
      <c r="AK49" s="497">
        <f>'153S-2020EIOT'!AK49</f>
        <v>555704.25109708775</v>
      </c>
      <c r="AL49" s="497">
        <f>'153S-2020EIOT'!AL49</f>
        <v>2931528.4146271367</v>
      </c>
      <c r="AM49" s="497">
        <f>'153S-2020EIOT'!AM49</f>
        <v>663376.47987885366</v>
      </c>
      <c r="AN49" s="497">
        <f>'153S-2020EIOT'!AN49</f>
        <v>7854305.3644500468</v>
      </c>
      <c r="AO49" s="497">
        <f>'153S-2020EIOT'!AO49</f>
        <v>166720.297407559</v>
      </c>
      <c r="AP49" s="497">
        <f>'153S-2020EIOT'!AP49</f>
        <v>137715.24722135247</v>
      </c>
      <c r="AQ49" s="497">
        <f>'153S-2020EIOT'!AQ49</f>
        <v>125875.90139379704</v>
      </c>
      <c r="AR49" s="497">
        <f>'153S-2020EIOT'!AR49</f>
        <v>6717658.1899551107</v>
      </c>
      <c r="AS49" s="497">
        <f>'153S-2020EIOT'!AS49</f>
        <v>86496.75265456838</v>
      </c>
      <c r="AT49" s="497">
        <f>'153S-2020EIOT'!AT49</f>
        <v>43546272.533431977</v>
      </c>
      <c r="AU49" s="497">
        <f>'153S-2020EIOT'!AU49</f>
        <v>12444061.972814104</v>
      </c>
      <c r="AV49" s="497">
        <f>'153S-2020EIOT'!AV49</f>
        <v>7651893.7900093533</v>
      </c>
      <c r="AW49" s="497">
        <f>'153S-2020EIOT'!AW49</f>
        <v>9556424.4687626157</v>
      </c>
      <c r="AX49" s="497">
        <f>'153S-2020EIOT'!AX49</f>
        <v>41042676.919599272</v>
      </c>
      <c r="AY49" s="497">
        <f>'153S-2020EIOT'!AY49</f>
        <v>25993642.710026123</v>
      </c>
      <c r="AZ49" s="497">
        <f>'153S-2020EIOT'!AZ49</f>
        <v>2851641.1330661532</v>
      </c>
      <c r="BA49" s="497">
        <f>'153S-2020EIOT'!BA49</f>
        <v>8984984.2525540739</v>
      </c>
      <c r="BB49" s="497">
        <f>'153S-2020EIOT'!BB49</f>
        <v>5948995.6908953814</v>
      </c>
      <c r="BC49" s="497">
        <f>'153S-2020EIOT'!BC49</f>
        <v>1058914.1192696986</v>
      </c>
      <c r="BD49" s="497">
        <f>'153S-2020EIOT'!BD49</f>
        <v>8380709.1511690952</v>
      </c>
      <c r="BE49" s="497">
        <f>'153S-2020EIOT'!BE49</f>
        <v>197873.68388687292</v>
      </c>
      <c r="BF49" s="497">
        <f>'153S-2020EIOT'!BF49</f>
        <v>411822.06176211685</v>
      </c>
      <c r="BG49" s="497">
        <f>'153S-2020EIOT'!BG49</f>
        <v>1206310.0195746117</v>
      </c>
      <c r="BH49" s="497">
        <f>'153S-2020EIOT'!BH49</f>
        <v>7039715.2303228024</v>
      </c>
      <c r="BI49" s="497">
        <f>'153S-2020EIOT'!BI49</f>
        <v>1058044.8857798958</v>
      </c>
      <c r="BJ49" s="497">
        <f>'153S-2020EIOT'!BJ49</f>
        <v>428735.68546571146</v>
      </c>
      <c r="BK49" s="497">
        <f>'153S-2020EIOT'!BK49</f>
        <v>1381743.8648400574</v>
      </c>
      <c r="BL49" s="497">
        <f>'153S-2020EIOT'!BL49</f>
        <v>61407.971391476472</v>
      </c>
      <c r="BM49" s="497">
        <f>'153S-2020EIOT'!BM49</f>
        <v>2524658.331352042</v>
      </c>
      <c r="BN49" s="497">
        <f>'153S-2020EIOT'!BN49</f>
        <v>168872.79110342715</v>
      </c>
      <c r="BO49" s="497">
        <f>'153S-2020EIOT'!BO49</f>
        <v>7176799.4246849511</v>
      </c>
      <c r="BP49" s="497">
        <f>'153S-2020EIOT'!BP49</f>
        <v>1218087.7156792427</v>
      </c>
      <c r="BQ49" s="497">
        <f>'153S-2020EIOT'!BQ49</f>
        <v>1208011.5330517862</v>
      </c>
      <c r="BR49" s="497">
        <f>'153S-2020EIOT'!BR49</f>
        <v>18555.420700985826</v>
      </c>
      <c r="BS49" s="497">
        <f>'153S-2020EIOT'!BS49</f>
        <v>42394.237166629544</v>
      </c>
      <c r="BT49" s="497">
        <f>'153S-2020EIOT'!BT49</f>
        <v>36606.296991934702</v>
      </c>
      <c r="BU49" s="497">
        <f>'153S-2020EIOT'!BU49</f>
        <v>263788.00164835621</v>
      </c>
      <c r="BV49" s="497">
        <f>'153S-2020EIOT'!BV49</f>
        <v>262900.09123426134</v>
      </c>
      <c r="BW49" s="497">
        <f>'153S-2020EIOT'!BW49</f>
        <v>14470.730344322297</v>
      </c>
      <c r="BX49" s="497">
        <f>'153S-2020EIOT'!BX49</f>
        <v>681986.05364717194</v>
      </c>
      <c r="BY49" s="497">
        <f>'153S-2020EIOT'!BY49</f>
        <v>39032.589033425</v>
      </c>
      <c r="BZ49" s="497">
        <f>'153S-2020EIOT'!BZ49</f>
        <v>17535.815343697377</v>
      </c>
      <c r="CA49" s="497">
        <f>'153S-2020EIOT'!CA49</f>
        <v>20426.741065196729</v>
      </c>
      <c r="CB49" s="497">
        <f>'153S-2020EIOT'!CB49</f>
        <v>96670.951946322923</v>
      </c>
      <c r="CC49" s="497">
        <f>'153S-2020EIOT'!CC49</f>
        <v>159059.46586956381</v>
      </c>
      <c r="CD49" s="497">
        <f>'153S-2020EIOT'!CD49</f>
        <v>82719.836251247514</v>
      </c>
      <c r="CE49" s="497">
        <f>'153S-2020EIOT'!CE49</f>
        <v>458412.73129292391</v>
      </c>
      <c r="CF49" s="497">
        <f>'153S-2020EIOT'!CF49</f>
        <v>35024.87001738869</v>
      </c>
      <c r="CG49" s="497">
        <f>'153S-2020EIOT'!CG49</f>
        <v>18755.381332600064</v>
      </c>
      <c r="CH49" s="497">
        <f>'153S-2020EIOT'!CH49</f>
        <v>110653.43735724257</v>
      </c>
      <c r="CI49" s="497">
        <f>'153S-2020EIOT'!CI49</f>
        <v>85131.769112499242</v>
      </c>
      <c r="CJ49" s="497">
        <f>'153S-2020EIOT'!CJ49</f>
        <v>543617.6112798535</v>
      </c>
      <c r="CK49" s="497">
        <f>'153S-2020EIOT'!CK49</f>
        <v>720571.29159082472</v>
      </c>
      <c r="CL49" s="497">
        <f>'153S-2020EIOT'!CL49</f>
        <v>5826528.1320126001</v>
      </c>
      <c r="CM49" s="497">
        <f>'153S-2020EIOT'!CM49</f>
        <v>853812.32424037857</v>
      </c>
      <c r="CN49" s="497">
        <f>'153S-2020EIOT'!CN49</f>
        <v>226457.52420558472</v>
      </c>
      <c r="CO49" s="497">
        <f>'153S-2020EIOT'!CO49</f>
        <v>26283.831032889684</v>
      </c>
      <c r="CP49" s="497">
        <f>'153S-2020EIOT'!CP49</f>
        <v>108577.71439732713</v>
      </c>
      <c r="CQ49" s="497">
        <f>'153S-2020EIOT'!CQ49</f>
        <v>61409.020581769306</v>
      </c>
      <c r="CR49" s="497">
        <f>'153S-2020EIOT'!CR49</f>
        <v>1913.1399841094651</v>
      </c>
      <c r="CS49" s="497">
        <f>'153S-2020EIOT'!CS49</f>
        <v>2832369.6833724952</v>
      </c>
      <c r="CT49" s="497">
        <f>'153S-2020EIOT'!CT49</f>
        <v>35547.569923810646</v>
      </c>
      <c r="CU49" s="497">
        <f>'153S-2020EIOT'!CU49</f>
        <v>152475.5278267125</v>
      </c>
      <c r="CV49" s="497">
        <f>'153S-2020EIOT'!CV49</f>
        <v>844796.43770873244</v>
      </c>
      <c r="CW49" s="497">
        <f>'153S-2020EIOT'!CW49</f>
        <v>189402.24082240852</v>
      </c>
      <c r="CX49" s="497">
        <f>'153S-2020EIOT'!CX49</f>
        <v>8322.7078480988857</v>
      </c>
      <c r="CY49" s="497">
        <f>'153S-2020EIOT'!CY49</f>
        <v>49327.127880762448</v>
      </c>
      <c r="CZ49" s="497">
        <f>'153S-2020EIOT'!CZ49</f>
        <v>20976.508989972535</v>
      </c>
      <c r="DA49" s="497">
        <f>'153S-2020EIOT'!DA49</f>
        <v>800488.91326930979</v>
      </c>
      <c r="DB49" s="497">
        <f>'153S-2020EIOT'!DB49</f>
        <v>724751.04837054247</v>
      </c>
      <c r="DC49" s="497">
        <f>'153S-2020EIOT'!DC49</f>
        <v>116078.25574770152</v>
      </c>
      <c r="DD49" s="497">
        <f>'153S-2020EIOT'!DD49</f>
        <v>1470952.8096629349</v>
      </c>
      <c r="DE49" s="497">
        <f>'153S-2020EIOT'!DE49</f>
        <v>913298.383791178</v>
      </c>
      <c r="DF49" s="497">
        <f>'153S-2020EIOT'!DF49</f>
        <v>330530.25788057217</v>
      </c>
      <c r="DG49" s="497">
        <f>'153S-2020EIOT'!DG49</f>
        <v>269334.94775936904</v>
      </c>
      <c r="DH49" s="497">
        <f>'153S-2020EIOT'!DH49</f>
        <v>0</v>
      </c>
      <c r="DI49" s="497">
        <f>'153S-2020EIOT'!DI49</f>
        <v>32.123946697585104</v>
      </c>
      <c r="DJ49" s="497">
        <f>'153S-2020EIOT'!DJ49</f>
        <v>5475.5342803121684</v>
      </c>
      <c r="DK49" s="497">
        <f>'153S-2020EIOT'!DK49</f>
        <v>92113.975779320725</v>
      </c>
      <c r="DL49" s="497">
        <f>'153S-2020EIOT'!DL49</f>
        <v>2568.3868587042571</v>
      </c>
      <c r="DM49" s="497">
        <f>'153S-2020EIOT'!DM49</f>
        <v>360.33362069256117</v>
      </c>
      <c r="DN49" s="497">
        <f>'153S-2020EIOT'!DN49</f>
        <v>48.284244570630072</v>
      </c>
      <c r="DO49" s="497">
        <f>'153S-2020EIOT'!DO49</f>
        <v>7102.3218228159012</v>
      </c>
      <c r="DP49" s="497">
        <f>'153S-2020EIOT'!DP49</f>
        <v>0.21564551253481759</v>
      </c>
      <c r="DQ49" s="497">
        <f>'153S-2020EIOT'!DQ49</f>
        <v>4.5173501361825324E-2</v>
      </c>
      <c r="DR49" s="497">
        <f>'153S-2020EIOT'!DR49</f>
        <v>8482.1507516317688</v>
      </c>
      <c r="DS49" s="497">
        <f>'153S-2020EIOT'!DS49</f>
        <v>1757.7488121113847</v>
      </c>
      <c r="DT49" s="497">
        <f>'153S-2020EIOT'!DT49</f>
        <v>2837.4582669404704</v>
      </c>
      <c r="DU49" s="497">
        <f>'153S-2020EIOT'!DU49</f>
        <v>0</v>
      </c>
      <c r="DV49" s="497">
        <f>'153S-2020EIOT'!DV49</f>
        <v>2000.6227608183474</v>
      </c>
      <c r="DW49" s="497">
        <f>'153S-2020EIOT'!DW49</f>
        <v>0</v>
      </c>
      <c r="DX49" s="497">
        <f>'153S-2020EIOT'!DX49</f>
        <v>0</v>
      </c>
      <c r="DY49" s="497">
        <f>'153S-2020EIOT'!DY49</f>
        <v>4.0153782338307016</v>
      </c>
      <c r="DZ49" s="497">
        <f>'153S-2020EIOT'!DZ49</f>
        <v>67180.687336458388</v>
      </c>
      <c r="EA49" s="497">
        <f>'153S-2020EIOT'!EA49</f>
        <v>0</v>
      </c>
      <c r="EB49" s="497">
        <f>'153S-2020EIOT'!EB49</f>
        <v>0</v>
      </c>
      <c r="EC49" s="497">
        <f>'153S-2020EIOT'!EC49</f>
        <v>0</v>
      </c>
      <c r="ED49" s="497">
        <f>'153S-2020EIOT'!ED49</f>
        <v>0</v>
      </c>
      <c r="EE49" s="497">
        <f>'153S-2020EIOT'!EE49</f>
        <v>0</v>
      </c>
      <c r="EF49" s="497">
        <f>'153S-2020EIOT'!EF49</f>
        <v>19040.127433444795</v>
      </c>
      <c r="EG49" s="497">
        <f>'153S-2020EIOT'!EG49</f>
        <v>2002.4371110449299</v>
      </c>
      <c r="EH49" s="497">
        <f>'153S-2020EIOT'!EH49</f>
        <v>200931.39984041447</v>
      </c>
      <c r="EI49" s="497">
        <f>'153S-2020EIOT'!EI49</f>
        <v>2289577.3474828368</v>
      </c>
      <c r="EJ49" s="497">
        <f>'153S-2020EIOT'!EJ49</f>
        <v>2687053.9901864859</v>
      </c>
      <c r="EK49" s="497">
        <f>'153S-2020EIOT'!EK49</f>
        <v>236159.79113757977</v>
      </c>
      <c r="EL49" s="497">
        <f>'153S-2020EIOT'!EL49</f>
        <v>5223.839624078305</v>
      </c>
      <c r="EM49" s="497">
        <f>'153S-2020EIOT'!EM49</f>
        <v>136779.6088968344</v>
      </c>
      <c r="EN49" s="497">
        <f>'153S-2020EIOT'!EN49</f>
        <v>77320.688865246921</v>
      </c>
      <c r="EO49" s="497">
        <f>'153S-2020EIOT'!EO49</f>
        <v>170096.1514738159</v>
      </c>
      <c r="EP49" s="497">
        <f>'153S-2020EIOT'!EP49</f>
        <v>169065.39091135369</v>
      </c>
      <c r="EQ49" s="497">
        <f>'153S-2020EIOT'!EQ49</f>
        <v>833576.38015134842</v>
      </c>
      <c r="ER49" s="497">
        <f>'153S-2020EIOT'!ER49</f>
        <v>47381.853615870918</v>
      </c>
      <c r="ES49" s="497">
        <f>'153S-2020EIOT'!ES49</f>
        <v>449.36821648189328</v>
      </c>
      <c r="ET49" s="497">
        <f>'153S-2020EIOT'!ET49</f>
        <v>1194.9345824826221</v>
      </c>
      <c r="EU49" s="497">
        <f>'153S-2020EIOT'!EU49</f>
        <v>821.18905820702219</v>
      </c>
      <c r="EV49" s="497">
        <f>'153S-2020EIOT'!EV49</f>
        <v>3226.7509600120948</v>
      </c>
      <c r="EW49" s="497">
        <f>'153S-2020EIOT'!EW49</f>
        <v>6214.4116873807316</v>
      </c>
      <c r="EX49" s="497">
        <f>'153S-2020EIOT'!EX49</f>
        <v>12.070562413205778</v>
      </c>
      <c r="EY49" s="497">
        <f>'153S-2020EIOT'!EY49</f>
        <v>0</v>
      </c>
      <c r="EZ49" s="498">
        <f>'153S-2020EIOT'!EZ49</f>
        <v>9822.8941349151519</v>
      </c>
      <c r="FA49" s="499">
        <f>'153S-2020EIOT'!FA49</f>
        <v>243226335.20931903</v>
      </c>
      <c r="FB49" s="355">
        <f>'153S-2020EIOT'!FB49</f>
        <v>0</v>
      </c>
      <c r="FC49" s="355">
        <f>'153S-2020EIOT'!FC49</f>
        <v>0</v>
      </c>
      <c r="FD49" s="356">
        <f>'153S-2020EIOT'!FD49</f>
        <v>0</v>
      </c>
      <c r="FE49" s="355">
        <f>'153S-2020EIOT'!FE49</f>
        <v>0</v>
      </c>
      <c r="FF49" s="356">
        <f>'153S-2020EIOT'!FF49</f>
        <v>0</v>
      </c>
      <c r="FG49" s="355">
        <f>'153S-2020EIOT'!FG49</f>
        <v>0</v>
      </c>
      <c r="FH49" s="355">
        <f>'153S-2020EIOT'!FH49</f>
        <v>-5079926.1537434757</v>
      </c>
      <c r="FI49" s="356">
        <f>'153S-2020EIOT'!FI49</f>
        <v>-5079926.1537434757</v>
      </c>
      <c r="FJ49" s="355">
        <f>'153S-2020EIOT'!FJ49</f>
        <v>23636477.045077134</v>
      </c>
      <c r="FK49" s="500">
        <f>'153S-2020EIOT'!FK49</f>
        <v>18556550.891333658</v>
      </c>
      <c r="FL49" s="501">
        <f>'153S-2020EIOT'!FL49</f>
        <v>34728414.541382596</v>
      </c>
      <c r="FM49" s="502">
        <f>'153S-2020EIOT'!FM49</f>
        <v>227054471.55926982</v>
      </c>
    </row>
    <row r="50" spans="1:169" ht="15">
      <c r="A50" s="815"/>
      <c r="B50" s="495" t="s">
        <v>245</v>
      </c>
      <c r="C50" s="496" t="s">
        <v>728</v>
      </c>
      <c r="D50" s="641">
        <f>'153S-2020EIOT'!D50</f>
        <v>55606534.840266436</v>
      </c>
      <c r="E50" s="497">
        <f>'153S-2020EIOT'!E50</f>
        <v>1448125.3598660384</v>
      </c>
      <c r="F50" s="497">
        <f>'153S-2020EIOT'!F50</f>
        <v>0</v>
      </c>
      <c r="G50" s="497">
        <f>'153S-2020EIOT'!G50</f>
        <v>0</v>
      </c>
      <c r="H50" s="497">
        <f>'153S-2020EIOT'!H50</f>
        <v>19782.980541560519</v>
      </c>
      <c r="I50" s="497">
        <f>'153S-2020EIOT'!I50</f>
        <v>0</v>
      </c>
      <c r="J50" s="497">
        <f>'153S-2020EIOT'!J50</f>
        <v>0</v>
      </c>
      <c r="K50" s="497">
        <f>'153S-2020EIOT'!K50</f>
        <v>0</v>
      </c>
      <c r="L50" s="497">
        <f>'153S-2020EIOT'!L50</f>
        <v>0</v>
      </c>
      <c r="M50" s="497">
        <f>'153S-2020EIOT'!M50</f>
        <v>0</v>
      </c>
      <c r="N50" s="497">
        <f>'153S-2020EIOT'!N50</f>
        <v>0</v>
      </c>
      <c r="O50" s="497">
        <f>'153S-2020EIOT'!O50</f>
        <v>0</v>
      </c>
      <c r="P50" s="497">
        <f>'153S-2020EIOT'!P50</f>
        <v>0</v>
      </c>
      <c r="Q50" s="497">
        <f>'153S-2020EIOT'!Q50</f>
        <v>0</v>
      </c>
      <c r="R50" s="497">
        <f>'153S-2020EIOT'!R50</f>
        <v>0</v>
      </c>
      <c r="S50" s="497">
        <f>'153S-2020EIOT'!S50</f>
        <v>0</v>
      </c>
      <c r="T50" s="497">
        <f>'153S-2020EIOT'!T50</f>
        <v>0</v>
      </c>
      <c r="U50" s="497">
        <f>'153S-2020EIOT'!U50</f>
        <v>0</v>
      </c>
      <c r="V50" s="497">
        <f>'153S-2020EIOT'!V50</f>
        <v>0</v>
      </c>
      <c r="W50" s="497">
        <f>'153S-2020EIOT'!W50</f>
        <v>0</v>
      </c>
      <c r="X50" s="497">
        <f>'153S-2020EIOT'!X50</f>
        <v>0</v>
      </c>
      <c r="Y50" s="497">
        <f>'153S-2020EIOT'!Y50</f>
        <v>0</v>
      </c>
      <c r="Z50" s="497">
        <f>'153S-2020EIOT'!Z50</f>
        <v>0</v>
      </c>
      <c r="AA50" s="497">
        <f>'153S-2020EIOT'!AA50</f>
        <v>0</v>
      </c>
      <c r="AB50" s="497">
        <f>'153S-2020EIOT'!AB50</f>
        <v>0</v>
      </c>
      <c r="AC50" s="497">
        <f>'153S-2020EIOT'!AC50</f>
        <v>0</v>
      </c>
      <c r="AD50" s="497">
        <f>'153S-2020EIOT'!AD50</f>
        <v>0</v>
      </c>
      <c r="AE50" s="497">
        <f>'153S-2020EIOT'!AE50</f>
        <v>0</v>
      </c>
      <c r="AF50" s="497">
        <f>'153S-2020EIOT'!AF50</f>
        <v>0</v>
      </c>
      <c r="AG50" s="497">
        <f>'153S-2020EIOT'!AG50</f>
        <v>0</v>
      </c>
      <c r="AH50" s="497">
        <f>'153S-2020EIOT'!AH50</f>
        <v>0</v>
      </c>
      <c r="AI50" s="497">
        <f>'153S-2020EIOT'!AI50</f>
        <v>0</v>
      </c>
      <c r="AJ50" s="497">
        <f>'153S-2020EIOT'!AJ50</f>
        <v>0</v>
      </c>
      <c r="AK50" s="497">
        <f>'153S-2020EIOT'!AK50</f>
        <v>0</v>
      </c>
      <c r="AL50" s="497">
        <f>'153S-2020EIOT'!AL50</f>
        <v>0</v>
      </c>
      <c r="AM50" s="497">
        <f>'153S-2020EIOT'!AM50</f>
        <v>0</v>
      </c>
      <c r="AN50" s="497">
        <f>'153S-2020EIOT'!AN50</f>
        <v>0</v>
      </c>
      <c r="AO50" s="497">
        <f>'153S-2020EIOT'!AO50</f>
        <v>0</v>
      </c>
      <c r="AP50" s="497">
        <f>'153S-2020EIOT'!AP50</f>
        <v>0</v>
      </c>
      <c r="AQ50" s="497">
        <f>'153S-2020EIOT'!AQ50</f>
        <v>0</v>
      </c>
      <c r="AR50" s="497">
        <f>'153S-2020EIOT'!AR50</f>
        <v>0</v>
      </c>
      <c r="AS50" s="497">
        <f>'153S-2020EIOT'!AS50</f>
        <v>0</v>
      </c>
      <c r="AT50" s="497">
        <f>'153S-2020EIOT'!AT50</f>
        <v>131029.92591606115</v>
      </c>
      <c r="AU50" s="497">
        <f>'153S-2020EIOT'!AU50</f>
        <v>7832430.2347217239</v>
      </c>
      <c r="AV50" s="497">
        <f>'153S-2020EIOT'!AV50</f>
        <v>161658.31150544732</v>
      </c>
      <c r="AW50" s="497">
        <f>'153S-2020EIOT'!AW50</f>
        <v>0</v>
      </c>
      <c r="AX50" s="497">
        <f>'153S-2020EIOT'!AX50</f>
        <v>0</v>
      </c>
      <c r="AY50" s="497">
        <f>'153S-2020EIOT'!AY50</f>
        <v>0</v>
      </c>
      <c r="AZ50" s="497">
        <f>'153S-2020EIOT'!AZ50</f>
        <v>0</v>
      </c>
      <c r="BA50" s="497">
        <f>'153S-2020EIOT'!BA50</f>
        <v>0</v>
      </c>
      <c r="BB50" s="497">
        <f>'153S-2020EIOT'!BB50</f>
        <v>0</v>
      </c>
      <c r="BC50" s="497">
        <f>'153S-2020EIOT'!BC50</f>
        <v>0</v>
      </c>
      <c r="BD50" s="497">
        <f>'153S-2020EIOT'!BD50</f>
        <v>0</v>
      </c>
      <c r="BE50" s="497">
        <f>'153S-2020EIOT'!BE50</f>
        <v>0</v>
      </c>
      <c r="BF50" s="497">
        <f>'153S-2020EIOT'!BF50</f>
        <v>0</v>
      </c>
      <c r="BG50" s="497">
        <f>'153S-2020EIOT'!BG50</f>
        <v>0</v>
      </c>
      <c r="BH50" s="497">
        <f>'153S-2020EIOT'!BH50</f>
        <v>0</v>
      </c>
      <c r="BI50" s="497">
        <f>'153S-2020EIOT'!BI50</f>
        <v>0</v>
      </c>
      <c r="BJ50" s="497">
        <f>'153S-2020EIOT'!BJ50</f>
        <v>0</v>
      </c>
      <c r="BK50" s="497">
        <f>'153S-2020EIOT'!BK50</f>
        <v>0</v>
      </c>
      <c r="BL50" s="497">
        <f>'153S-2020EIOT'!BL50</f>
        <v>0</v>
      </c>
      <c r="BM50" s="497">
        <f>'153S-2020EIOT'!BM50</f>
        <v>0</v>
      </c>
      <c r="BN50" s="497">
        <f>'153S-2020EIOT'!BN50</f>
        <v>0</v>
      </c>
      <c r="BO50" s="497">
        <f>'153S-2020EIOT'!BO50</f>
        <v>0</v>
      </c>
      <c r="BP50" s="497">
        <f>'153S-2020EIOT'!BP50</f>
        <v>0</v>
      </c>
      <c r="BQ50" s="497">
        <f>'153S-2020EIOT'!BQ50</f>
        <v>0</v>
      </c>
      <c r="BR50" s="497">
        <f>'153S-2020EIOT'!BR50</f>
        <v>0</v>
      </c>
      <c r="BS50" s="497">
        <f>'153S-2020EIOT'!BS50</f>
        <v>0</v>
      </c>
      <c r="BT50" s="497">
        <f>'153S-2020EIOT'!BT50</f>
        <v>0</v>
      </c>
      <c r="BU50" s="497">
        <f>'153S-2020EIOT'!BU50</f>
        <v>0</v>
      </c>
      <c r="BV50" s="497">
        <f>'153S-2020EIOT'!BV50</f>
        <v>0</v>
      </c>
      <c r="BW50" s="497">
        <f>'153S-2020EIOT'!BW50</f>
        <v>0</v>
      </c>
      <c r="BX50" s="497">
        <f>'153S-2020EIOT'!BX50</f>
        <v>1.1240984810548992E-2</v>
      </c>
      <c r="BY50" s="497">
        <f>'153S-2020EIOT'!BY50</f>
        <v>0</v>
      </c>
      <c r="BZ50" s="497">
        <f>'153S-2020EIOT'!BZ50</f>
        <v>0</v>
      </c>
      <c r="CA50" s="497">
        <f>'153S-2020EIOT'!CA50</f>
        <v>0</v>
      </c>
      <c r="CB50" s="497">
        <f>'153S-2020EIOT'!CB50</f>
        <v>0</v>
      </c>
      <c r="CC50" s="497">
        <f>'153S-2020EIOT'!CC50</f>
        <v>0</v>
      </c>
      <c r="CD50" s="497">
        <f>'153S-2020EIOT'!CD50</f>
        <v>0</v>
      </c>
      <c r="CE50" s="497">
        <f>'153S-2020EIOT'!CE50</f>
        <v>0</v>
      </c>
      <c r="CF50" s="497">
        <f>'153S-2020EIOT'!CF50</f>
        <v>0</v>
      </c>
      <c r="CG50" s="497">
        <f>'153S-2020EIOT'!CG50</f>
        <v>0</v>
      </c>
      <c r="CH50" s="497">
        <f>'153S-2020EIOT'!CH50</f>
        <v>0</v>
      </c>
      <c r="CI50" s="497">
        <f>'153S-2020EIOT'!CI50</f>
        <v>0</v>
      </c>
      <c r="CJ50" s="497">
        <f>'153S-2020EIOT'!CJ50</f>
        <v>0</v>
      </c>
      <c r="CK50" s="497">
        <f>'153S-2020EIOT'!CK50</f>
        <v>0</v>
      </c>
      <c r="CL50" s="497">
        <f>'153S-2020EIOT'!CL50</f>
        <v>0</v>
      </c>
      <c r="CM50" s="497">
        <f>'153S-2020EIOT'!CM50</f>
        <v>0</v>
      </c>
      <c r="CN50" s="497">
        <f>'153S-2020EIOT'!CN50</f>
        <v>0</v>
      </c>
      <c r="CO50" s="497">
        <f>'153S-2020EIOT'!CO50</f>
        <v>0</v>
      </c>
      <c r="CP50" s="497">
        <f>'153S-2020EIOT'!CP50</f>
        <v>0</v>
      </c>
      <c r="CQ50" s="497">
        <f>'153S-2020EIOT'!CQ50</f>
        <v>0</v>
      </c>
      <c r="CR50" s="497">
        <f>'153S-2020EIOT'!CR50</f>
        <v>0</v>
      </c>
      <c r="CS50" s="497">
        <f>'153S-2020EIOT'!CS50</f>
        <v>0</v>
      </c>
      <c r="CT50" s="497">
        <f>'153S-2020EIOT'!CT50</f>
        <v>0.48907915079280606</v>
      </c>
      <c r="CU50" s="497">
        <f>'153S-2020EIOT'!CU50</f>
        <v>0</v>
      </c>
      <c r="CV50" s="497">
        <f>'153S-2020EIOT'!CV50</f>
        <v>0</v>
      </c>
      <c r="CW50" s="497">
        <f>'153S-2020EIOT'!CW50</f>
        <v>0</v>
      </c>
      <c r="CX50" s="497">
        <f>'153S-2020EIOT'!CX50</f>
        <v>0</v>
      </c>
      <c r="CY50" s="497">
        <f>'153S-2020EIOT'!CY50</f>
        <v>0</v>
      </c>
      <c r="CZ50" s="497">
        <f>'153S-2020EIOT'!CZ50</f>
        <v>0</v>
      </c>
      <c r="DA50" s="497">
        <f>'153S-2020EIOT'!DA50</f>
        <v>0</v>
      </c>
      <c r="DB50" s="497">
        <f>'153S-2020EIOT'!DB50</f>
        <v>0</v>
      </c>
      <c r="DC50" s="497">
        <f>'153S-2020EIOT'!DC50</f>
        <v>0</v>
      </c>
      <c r="DD50" s="497">
        <f>'153S-2020EIOT'!DD50</f>
        <v>0</v>
      </c>
      <c r="DE50" s="497">
        <f>'153S-2020EIOT'!DE50</f>
        <v>0</v>
      </c>
      <c r="DF50" s="497">
        <f>'153S-2020EIOT'!DF50</f>
        <v>0</v>
      </c>
      <c r="DG50" s="497">
        <f>'153S-2020EIOT'!DG50</f>
        <v>0</v>
      </c>
      <c r="DH50" s="497">
        <f>'153S-2020EIOT'!DH50</f>
        <v>0</v>
      </c>
      <c r="DI50" s="497">
        <f>'153S-2020EIOT'!DI50</f>
        <v>0</v>
      </c>
      <c r="DJ50" s="497">
        <f>'153S-2020EIOT'!DJ50</f>
        <v>0</v>
      </c>
      <c r="DK50" s="497">
        <f>'153S-2020EIOT'!DK50</f>
        <v>0</v>
      </c>
      <c r="DL50" s="497">
        <f>'153S-2020EIOT'!DL50</f>
        <v>0</v>
      </c>
      <c r="DM50" s="497">
        <f>'153S-2020EIOT'!DM50</f>
        <v>0</v>
      </c>
      <c r="DN50" s="497">
        <f>'153S-2020EIOT'!DN50</f>
        <v>0</v>
      </c>
      <c r="DO50" s="497">
        <f>'153S-2020EIOT'!DO50</f>
        <v>0</v>
      </c>
      <c r="DP50" s="497">
        <f>'153S-2020EIOT'!DP50</f>
        <v>0</v>
      </c>
      <c r="DQ50" s="497">
        <f>'153S-2020EIOT'!DQ50</f>
        <v>0</v>
      </c>
      <c r="DR50" s="497">
        <f>'153S-2020EIOT'!DR50</f>
        <v>0</v>
      </c>
      <c r="DS50" s="497">
        <f>'153S-2020EIOT'!DS50</f>
        <v>0</v>
      </c>
      <c r="DT50" s="497">
        <f>'153S-2020EIOT'!DT50</f>
        <v>0</v>
      </c>
      <c r="DU50" s="497">
        <f>'153S-2020EIOT'!DU50</f>
        <v>0</v>
      </c>
      <c r="DV50" s="497">
        <f>'153S-2020EIOT'!DV50</f>
        <v>119215.33939295771</v>
      </c>
      <c r="DW50" s="497">
        <f>'153S-2020EIOT'!DW50</f>
        <v>0</v>
      </c>
      <c r="DX50" s="497">
        <f>'153S-2020EIOT'!DX50</f>
        <v>0</v>
      </c>
      <c r="DY50" s="497">
        <f>'153S-2020EIOT'!DY50</f>
        <v>0</v>
      </c>
      <c r="DZ50" s="497">
        <f>'153S-2020EIOT'!DZ50</f>
        <v>0</v>
      </c>
      <c r="EA50" s="497">
        <f>'153S-2020EIOT'!EA50</f>
        <v>0</v>
      </c>
      <c r="EB50" s="497">
        <f>'153S-2020EIOT'!EB50</f>
        <v>0</v>
      </c>
      <c r="EC50" s="497">
        <f>'153S-2020EIOT'!EC50</f>
        <v>0</v>
      </c>
      <c r="ED50" s="497">
        <f>'153S-2020EIOT'!ED50</f>
        <v>0</v>
      </c>
      <c r="EE50" s="497">
        <f>'153S-2020EIOT'!EE50</f>
        <v>0</v>
      </c>
      <c r="EF50" s="497">
        <f>'153S-2020EIOT'!EF50</f>
        <v>2033.4268293620203</v>
      </c>
      <c r="EG50" s="497">
        <f>'153S-2020EIOT'!EG50</f>
        <v>0</v>
      </c>
      <c r="EH50" s="497">
        <f>'153S-2020EIOT'!EH50</f>
        <v>0</v>
      </c>
      <c r="EI50" s="497">
        <f>'153S-2020EIOT'!EI50</f>
        <v>75074.906859795112</v>
      </c>
      <c r="EJ50" s="497">
        <f>'153S-2020EIOT'!EJ50</f>
        <v>0</v>
      </c>
      <c r="EK50" s="497">
        <f>'153S-2020EIOT'!EK50</f>
        <v>0</v>
      </c>
      <c r="EL50" s="497">
        <f>'153S-2020EIOT'!EL50</f>
        <v>0</v>
      </c>
      <c r="EM50" s="497">
        <f>'153S-2020EIOT'!EM50</f>
        <v>6489.168916595776</v>
      </c>
      <c r="EN50" s="497">
        <f>'153S-2020EIOT'!EN50</f>
        <v>8271.7195519170346</v>
      </c>
      <c r="EO50" s="497">
        <f>'153S-2020EIOT'!EO50</f>
        <v>0</v>
      </c>
      <c r="EP50" s="497">
        <f>'153S-2020EIOT'!EP50</f>
        <v>0</v>
      </c>
      <c r="EQ50" s="497">
        <f>'153S-2020EIOT'!EQ50</f>
        <v>136496.2453954446</v>
      </c>
      <c r="ER50" s="497">
        <f>'153S-2020EIOT'!ER50</f>
        <v>0</v>
      </c>
      <c r="ES50" s="497">
        <f>'153S-2020EIOT'!ES50</f>
        <v>0</v>
      </c>
      <c r="ET50" s="497">
        <f>'153S-2020EIOT'!ET50</f>
        <v>0</v>
      </c>
      <c r="EU50" s="497">
        <f>'153S-2020EIOT'!EU50</f>
        <v>0</v>
      </c>
      <c r="EV50" s="497">
        <f>'153S-2020EIOT'!EV50</f>
        <v>0</v>
      </c>
      <c r="EW50" s="497">
        <f>'153S-2020EIOT'!EW50</f>
        <v>23047.750178026428</v>
      </c>
      <c r="EX50" s="497">
        <f>'153S-2020EIOT'!EX50</f>
        <v>0</v>
      </c>
      <c r="EY50" s="497">
        <f>'153S-2020EIOT'!EY50</f>
        <v>0</v>
      </c>
      <c r="EZ50" s="498">
        <f>'153S-2020EIOT'!EZ50</f>
        <v>0</v>
      </c>
      <c r="FA50" s="499">
        <f>'153S-2020EIOT'!FA50</f>
        <v>65570190.710261479</v>
      </c>
      <c r="FB50" s="355">
        <f>'153S-2020EIOT'!FB50</f>
        <v>0</v>
      </c>
      <c r="FC50" s="355">
        <f>'153S-2020EIOT'!FC50</f>
        <v>0</v>
      </c>
      <c r="FD50" s="356">
        <f>'153S-2020EIOT'!FD50</f>
        <v>0</v>
      </c>
      <c r="FE50" s="355">
        <f>'153S-2020EIOT'!FE50</f>
        <v>0</v>
      </c>
      <c r="FF50" s="356">
        <f>'153S-2020EIOT'!FF50</f>
        <v>0</v>
      </c>
      <c r="FG50" s="355">
        <f>'153S-2020EIOT'!FG50</f>
        <v>0</v>
      </c>
      <c r="FH50" s="355">
        <f>'153S-2020EIOT'!FH50</f>
        <v>-817187.83431903133</v>
      </c>
      <c r="FI50" s="356">
        <f>'153S-2020EIOT'!FI50</f>
        <v>-817187.83431903133</v>
      </c>
      <c r="FJ50" s="355">
        <f>'153S-2020EIOT'!FJ50</f>
        <v>4031263.1736028376</v>
      </c>
      <c r="FK50" s="500">
        <f>'153S-2020EIOT'!FK50</f>
        <v>3214075.3392838063</v>
      </c>
      <c r="FL50" s="501">
        <f>'153S-2020EIOT'!FL50</f>
        <v>2244750.0373</v>
      </c>
      <c r="FM50" s="502">
        <f>'153S-2020EIOT'!FM50</f>
        <v>66539516.012245275</v>
      </c>
    </row>
    <row r="51" spans="1:169" ht="15">
      <c r="A51" s="815"/>
      <c r="B51" s="495" t="s">
        <v>246</v>
      </c>
      <c r="C51" s="496" t="s">
        <v>729</v>
      </c>
      <c r="D51" s="641">
        <f>'153S-2020EIOT'!D51</f>
        <v>17190352.923269045</v>
      </c>
      <c r="E51" s="497">
        <f>'153S-2020EIOT'!E51</f>
        <v>1206759.8091330116</v>
      </c>
      <c r="F51" s="497">
        <f>'153S-2020EIOT'!F51</f>
        <v>2216.4301231237009</v>
      </c>
      <c r="G51" s="497">
        <f>'153S-2020EIOT'!G51</f>
        <v>9752.4745080455377</v>
      </c>
      <c r="H51" s="497">
        <f>'153S-2020EIOT'!H51</f>
        <v>325574.9847150243</v>
      </c>
      <c r="I51" s="497">
        <f>'153S-2020EIOT'!I51</f>
        <v>0</v>
      </c>
      <c r="J51" s="497">
        <f>'153S-2020EIOT'!J51</f>
        <v>0</v>
      </c>
      <c r="K51" s="497">
        <f>'153S-2020EIOT'!K51</f>
        <v>0</v>
      </c>
      <c r="L51" s="497">
        <f>'153S-2020EIOT'!L51</f>
        <v>0</v>
      </c>
      <c r="M51" s="497">
        <f>'153S-2020EIOT'!M51</f>
        <v>0</v>
      </c>
      <c r="N51" s="497">
        <f>'153S-2020EIOT'!N51</f>
        <v>0</v>
      </c>
      <c r="O51" s="497">
        <f>'153S-2020EIOT'!O51</f>
        <v>0</v>
      </c>
      <c r="P51" s="497">
        <f>'153S-2020EIOT'!P51</f>
        <v>0</v>
      </c>
      <c r="Q51" s="497">
        <f>'153S-2020EIOT'!Q51</f>
        <v>0</v>
      </c>
      <c r="R51" s="497">
        <f>'153S-2020EIOT'!R51</f>
        <v>0</v>
      </c>
      <c r="S51" s="497">
        <f>'153S-2020EIOT'!S51</f>
        <v>0</v>
      </c>
      <c r="T51" s="497">
        <f>'153S-2020EIOT'!T51</f>
        <v>0</v>
      </c>
      <c r="U51" s="497">
        <f>'153S-2020EIOT'!U51</f>
        <v>0</v>
      </c>
      <c r="V51" s="497">
        <f>'153S-2020EIOT'!V51</f>
        <v>0</v>
      </c>
      <c r="W51" s="497">
        <f>'153S-2020EIOT'!W51</f>
        <v>0</v>
      </c>
      <c r="X51" s="497">
        <f>'153S-2020EIOT'!X51</f>
        <v>0</v>
      </c>
      <c r="Y51" s="497">
        <f>'153S-2020EIOT'!Y51</f>
        <v>0</v>
      </c>
      <c r="Z51" s="497">
        <f>'153S-2020EIOT'!Z51</f>
        <v>0</v>
      </c>
      <c r="AA51" s="497">
        <f>'153S-2020EIOT'!AA51</f>
        <v>0</v>
      </c>
      <c r="AB51" s="497">
        <f>'153S-2020EIOT'!AB51</f>
        <v>0</v>
      </c>
      <c r="AC51" s="497">
        <f>'153S-2020EIOT'!AC51</f>
        <v>0</v>
      </c>
      <c r="AD51" s="497">
        <f>'153S-2020EIOT'!AD51</f>
        <v>0</v>
      </c>
      <c r="AE51" s="497">
        <f>'153S-2020EIOT'!AE51</f>
        <v>0</v>
      </c>
      <c r="AF51" s="497">
        <f>'153S-2020EIOT'!AF51</f>
        <v>0</v>
      </c>
      <c r="AG51" s="497">
        <f>'153S-2020EIOT'!AG51</f>
        <v>0</v>
      </c>
      <c r="AH51" s="497">
        <f>'153S-2020EIOT'!AH51</f>
        <v>0</v>
      </c>
      <c r="AI51" s="497">
        <f>'153S-2020EIOT'!AI51</f>
        <v>0</v>
      </c>
      <c r="AJ51" s="497">
        <f>'153S-2020EIOT'!AJ51</f>
        <v>0</v>
      </c>
      <c r="AK51" s="497">
        <f>'153S-2020EIOT'!AK51</f>
        <v>0</v>
      </c>
      <c r="AL51" s="497">
        <f>'153S-2020EIOT'!AL51</f>
        <v>0</v>
      </c>
      <c r="AM51" s="497">
        <f>'153S-2020EIOT'!AM51</f>
        <v>0</v>
      </c>
      <c r="AN51" s="497">
        <f>'153S-2020EIOT'!AN51</f>
        <v>0</v>
      </c>
      <c r="AO51" s="497">
        <f>'153S-2020EIOT'!AO51</f>
        <v>0</v>
      </c>
      <c r="AP51" s="497">
        <f>'153S-2020EIOT'!AP51</f>
        <v>0</v>
      </c>
      <c r="AQ51" s="497">
        <f>'153S-2020EIOT'!AQ51</f>
        <v>0</v>
      </c>
      <c r="AR51" s="497">
        <f>'153S-2020EIOT'!AR51</f>
        <v>0</v>
      </c>
      <c r="AS51" s="497">
        <f>'153S-2020EIOT'!AS51</f>
        <v>0</v>
      </c>
      <c r="AT51" s="497">
        <f>'153S-2020EIOT'!AT51</f>
        <v>0</v>
      </c>
      <c r="AU51" s="497">
        <f>'153S-2020EIOT'!AU51</f>
        <v>0</v>
      </c>
      <c r="AV51" s="497">
        <f>'153S-2020EIOT'!AV51</f>
        <v>5327010.5127845835</v>
      </c>
      <c r="AW51" s="497">
        <f>'153S-2020EIOT'!AW51</f>
        <v>0</v>
      </c>
      <c r="AX51" s="497">
        <f>'153S-2020EIOT'!AX51</f>
        <v>0</v>
      </c>
      <c r="AY51" s="497">
        <f>'153S-2020EIOT'!AY51</f>
        <v>0</v>
      </c>
      <c r="AZ51" s="497">
        <f>'153S-2020EIOT'!AZ51</f>
        <v>0</v>
      </c>
      <c r="BA51" s="497">
        <f>'153S-2020EIOT'!BA51</f>
        <v>0</v>
      </c>
      <c r="BB51" s="497">
        <f>'153S-2020EIOT'!BB51</f>
        <v>0</v>
      </c>
      <c r="BC51" s="497">
        <f>'153S-2020EIOT'!BC51</f>
        <v>0</v>
      </c>
      <c r="BD51" s="497">
        <f>'153S-2020EIOT'!BD51</f>
        <v>0</v>
      </c>
      <c r="BE51" s="497">
        <f>'153S-2020EIOT'!BE51</f>
        <v>0</v>
      </c>
      <c r="BF51" s="497">
        <f>'153S-2020EIOT'!BF51</f>
        <v>0</v>
      </c>
      <c r="BG51" s="497">
        <f>'153S-2020EIOT'!BG51</f>
        <v>0</v>
      </c>
      <c r="BH51" s="497">
        <f>'153S-2020EIOT'!BH51</f>
        <v>0</v>
      </c>
      <c r="BI51" s="497">
        <f>'153S-2020EIOT'!BI51</f>
        <v>0</v>
      </c>
      <c r="BJ51" s="497">
        <f>'153S-2020EIOT'!BJ51</f>
        <v>0</v>
      </c>
      <c r="BK51" s="497">
        <f>'153S-2020EIOT'!BK51</f>
        <v>0</v>
      </c>
      <c r="BL51" s="497">
        <f>'153S-2020EIOT'!BL51</f>
        <v>0</v>
      </c>
      <c r="BM51" s="497">
        <f>'153S-2020EIOT'!BM51</f>
        <v>0</v>
      </c>
      <c r="BN51" s="497">
        <f>'153S-2020EIOT'!BN51</f>
        <v>0</v>
      </c>
      <c r="BO51" s="497">
        <f>'153S-2020EIOT'!BO51</f>
        <v>0</v>
      </c>
      <c r="BP51" s="497">
        <f>'153S-2020EIOT'!BP51</f>
        <v>0</v>
      </c>
      <c r="BQ51" s="497">
        <f>'153S-2020EIOT'!BQ51</f>
        <v>0</v>
      </c>
      <c r="BR51" s="497">
        <f>'153S-2020EIOT'!BR51</f>
        <v>0</v>
      </c>
      <c r="BS51" s="497">
        <f>'153S-2020EIOT'!BS51</f>
        <v>0</v>
      </c>
      <c r="BT51" s="497">
        <f>'153S-2020EIOT'!BT51</f>
        <v>0</v>
      </c>
      <c r="BU51" s="497">
        <f>'153S-2020EIOT'!BU51</f>
        <v>0</v>
      </c>
      <c r="BV51" s="497">
        <f>'153S-2020EIOT'!BV51</f>
        <v>0</v>
      </c>
      <c r="BW51" s="497">
        <f>'153S-2020EIOT'!BW51</f>
        <v>0</v>
      </c>
      <c r="BX51" s="497">
        <f>'153S-2020EIOT'!BX51</f>
        <v>0</v>
      </c>
      <c r="BY51" s="497">
        <f>'153S-2020EIOT'!BY51</f>
        <v>0</v>
      </c>
      <c r="BZ51" s="497">
        <f>'153S-2020EIOT'!BZ51</f>
        <v>0</v>
      </c>
      <c r="CA51" s="497">
        <f>'153S-2020EIOT'!CA51</f>
        <v>0</v>
      </c>
      <c r="CB51" s="497">
        <f>'153S-2020EIOT'!CB51</f>
        <v>0</v>
      </c>
      <c r="CC51" s="497">
        <f>'153S-2020EIOT'!CC51</f>
        <v>0</v>
      </c>
      <c r="CD51" s="497">
        <f>'153S-2020EIOT'!CD51</f>
        <v>0</v>
      </c>
      <c r="CE51" s="497">
        <f>'153S-2020EIOT'!CE51</f>
        <v>0</v>
      </c>
      <c r="CF51" s="497">
        <f>'153S-2020EIOT'!CF51</f>
        <v>0</v>
      </c>
      <c r="CG51" s="497">
        <f>'153S-2020EIOT'!CG51</f>
        <v>0</v>
      </c>
      <c r="CH51" s="497">
        <f>'153S-2020EIOT'!CH51</f>
        <v>0</v>
      </c>
      <c r="CI51" s="497">
        <f>'153S-2020EIOT'!CI51</f>
        <v>0</v>
      </c>
      <c r="CJ51" s="497">
        <f>'153S-2020EIOT'!CJ51</f>
        <v>0</v>
      </c>
      <c r="CK51" s="497">
        <f>'153S-2020EIOT'!CK51</f>
        <v>0</v>
      </c>
      <c r="CL51" s="497">
        <f>'153S-2020EIOT'!CL51</f>
        <v>0</v>
      </c>
      <c r="CM51" s="497">
        <f>'153S-2020EIOT'!CM51</f>
        <v>0</v>
      </c>
      <c r="CN51" s="497">
        <f>'153S-2020EIOT'!CN51</f>
        <v>0</v>
      </c>
      <c r="CO51" s="497">
        <f>'153S-2020EIOT'!CO51</f>
        <v>0</v>
      </c>
      <c r="CP51" s="497">
        <f>'153S-2020EIOT'!CP51</f>
        <v>0</v>
      </c>
      <c r="CQ51" s="497">
        <f>'153S-2020EIOT'!CQ51</f>
        <v>0</v>
      </c>
      <c r="CR51" s="497">
        <f>'153S-2020EIOT'!CR51</f>
        <v>0</v>
      </c>
      <c r="CS51" s="497">
        <f>'153S-2020EIOT'!CS51</f>
        <v>0</v>
      </c>
      <c r="CT51" s="497">
        <f>'153S-2020EIOT'!CT51</f>
        <v>0</v>
      </c>
      <c r="CU51" s="497">
        <f>'153S-2020EIOT'!CU51</f>
        <v>0</v>
      </c>
      <c r="CV51" s="497">
        <f>'153S-2020EIOT'!CV51</f>
        <v>0</v>
      </c>
      <c r="CW51" s="497">
        <f>'153S-2020EIOT'!CW51</f>
        <v>0</v>
      </c>
      <c r="CX51" s="497">
        <f>'153S-2020EIOT'!CX51</f>
        <v>0</v>
      </c>
      <c r="CY51" s="497">
        <f>'153S-2020EIOT'!CY51</f>
        <v>0</v>
      </c>
      <c r="CZ51" s="497">
        <f>'153S-2020EIOT'!CZ51</f>
        <v>0</v>
      </c>
      <c r="DA51" s="497">
        <f>'153S-2020EIOT'!DA51</f>
        <v>0</v>
      </c>
      <c r="DB51" s="497">
        <f>'153S-2020EIOT'!DB51</f>
        <v>0</v>
      </c>
      <c r="DC51" s="497">
        <f>'153S-2020EIOT'!DC51</f>
        <v>0</v>
      </c>
      <c r="DD51" s="497">
        <f>'153S-2020EIOT'!DD51</f>
        <v>0</v>
      </c>
      <c r="DE51" s="497">
        <f>'153S-2020EIOT'!DE51</f>
        <v>0</v>
      </c>
      <c r="DF51" s="497">
        <f>'153S-2020EIOT'!DF51</f>
        <v>0</v>
      </c>
      <c r="DG51" s="497">
        <f>'153S-2020EIOT'!DG51</f>
        <v>0</v>
      </c>
      <c r="DH51" s="497">
        <f>'153S-2020EIOT'!DH51</f>
        <v>6270.6209024861819</v>
      </c>
      <c r="DI51" s="497">
        <f>'153S-2020EIOT'!DI51</f>
        <v>3939.6254748858819</v>
      </c>
      <c r="DJ51" s="497">
        <f>'153S-2020EIOT'!DJ51</f>
        <v>0</v>
      </c>
      <c r="DK51" s="497">
        <f>'153S-2020EIOT'!DK51</f>
        <v>0</v>
      </c>
      <c r="DL51" s="497">
        <f>'153S-2020EIOT'!DL51</f>
        <v>0</v>
      </c>
      <c r="DM51" s="497">
        <f>'153S-2020EIOT'!DM51</f>
        <v>0</v>
      </c>
      <c r="DN51" s="497">
        <f>'153S-2020EIOT'!DN51</f>
        <v>0</v>
      </c>
      <c r="DO51" s="497">
        <f>'153S-2020EIOT'!DO51</f>
        <v>0</v>
      </c>
      <c r="DP51" s="497">
        <f>'153S-2020EIOT'!DP51</f>
        <v>0</v>
      </c>
      <c r="DQ51" s="497">
        <f>'153S-2020EIOT'!DQ51</f>
        <v>0</v>
      </c>
      <c r="DR51" s="497">
        <f>'153S-2020EIOT'!DR51</f>
        <v>0</v>
      </c>
      <c r="DS51" s="497">
        <f>'153S-2020EIOT'!DS51</f>
        <v>0</v>
      </c>
      <c r="DT51" s="497">
        <f>'153S-2020EIOT'!DT51</f>
        <v>287.96648003733219</v>
      </c>
      <c r="DU51" s="497">
        <f>'153S-2020EIOT'!DU51</f>
        <v>0</v>
      </c>
      <c r="DV51" s="497">
        <f>'153S-2020EIOT'!DV51</f>
        <v>62999.065623370545</v>
      </c>
      <c r="DW51" s="497">
        <f>'153S-2020EIOT'!DW51</f>
        <v>0</v>
      </c>
      <c r="DX51" s="497">
        <f>'153S-2020EIOT'!DX51</f>
        <v>0</v>
      </c>
      <c r="DY51" s="497">
        <f>'153S-2020EIOT'!DY51</f>
        <v>0.40751560935369646</v>
      </c>
      <c r="DZ51" s="497">
        <f>'153S-2020EIOT'!DZ51</f>
        <v>0</v>
      </c>
      <c r="EA51" s="497">
        <f>'153S-2020EIOT'!EA51</f>
        <v>0</v>
      </c>
      <c r="EB51" s="497">
        <f>'153S-2020EIOT'!EB51</f>
        <v>0</v>
      </c>
      <c r="EC51" s="497">
        <f>'153S-2020EIOT'!EC51</f>
        <v>0</v>
      </c>
      <c r="ED51" s="497">
        <f>'153S-2020EIOT'!ED51</f>
        <v>0</v>
      </c>
      <c r="EE51" s="497">
        <f>'153S-2020EIOT'!EE51</f>
        <v>0</v>
      </c>
      <c r="EF51" s="497">
        <f>'153S-2020EIOT'!EF51</f>
        <v>2038.266998620034</v>
      </c>
      <c r="EG51" s="497">
        <f>'153S-2020EIOT'!EG51</f>
        <v>0</v>
      </c>
      <c r="EH51" s="497">
        <f>'153S-2020EIOT'!EH51</f>
        <v>0</v>
      </c>
      <c r="EI51" s="497">
        <f>'153S-2020EIOT'!EI51</f>
        <v>142819.68232598921</v>
      </c>
      <c r="EJ51" s="497">
        <f>'153S-2020EIOT'!EJ51</f>
        <v>0</v>
      </c>
      <c r="EK51" s="497">
        <f>'153S-2020EIOT'!EK51</f>
        <v>0</v>
      </c>
      <c r="EL51" s="497">
        <f>'153S-2020EIOT'!EL51</f>
        <v>0</v>
      </c>
      <c r="EM51" s="497">
        <f>'153S-2020EIOT'!EM51</f>
        <v>27898.906608794721</v>
      </c>
      <c r="EN51" s="497">
        <f>'153S-2020EIOT'!EN51</f>
        <v>589048.88245984016</v>
      </c>
      <c r="EO51" s="497">
        <f>'153S-2020EIOT'!EO51</f>
        <v>17262.640095504594</v>
      </c>
      <c r="EP51" s="497">
        <f>'153S-2020EIOT'!EP51</f>
        <v>17158.029584001742</v>
      </c>
      <c r="EQ51" s="497">
        <f>'153S-2020EIOT'!EQ51</f>
        <v>557.95196776469936</v>
      </c>
      <c r="ER51" s="497">
        <f>'153S-2020EIOT'!ER51</f>
        <v>0</v>
      </c>
      <c r="ES51" s="497">
        <f>'153S-2020EIOT'!ES51</f>
        <v>0</v>
      </c>
      <c r="ET51" s="497">
        <f>'153S-2020EIOT'!ET51</f>
        <v>0</v>
      </c>
      <c r="EU51" s="497">
        <f>'153S-2020EIOT'!EU51</f>
        <v>0</v>
      </c>
      <c r="EV51" s="497">
        <f>'153S-2020EIOT'!EV51</f>
        <v>0</v>
      </c>
      <c r="EW51" s="497">
        <f>'153S-2020EIOT'!EW51</f>
        <v>6602.5786916337092</v>
      </c>
      <c r="EX51" s="497">
        <f>'153S-2020EIOT'!EX51</f>
        <v>0</v>
      </c>
      <c r="EY51" s="497">
        <f>'153S-2020EIOT'!EY51</f>
        <v>0</v>
      </c>
      <c r="EZ51" s="498">
        <f>'153S-2020EIOT'!EZ51</f>
        <v>0</v>
      </c>
      <c r="FA51" s="499">
        <f>'153S-2020EIOT'!FA51</f>
        <v>24938551.759261377</v>
      </c>
      <c r="FB51" s="355">
        <f>'153S-2020EIOT'!FB51</f>
        <v>145141.15793245961</v>
      </c>
      <c r="FC51" s="355">
        <f>'153S-2020EIOT'!FC51</f>
        <v>207162.29402653547</v>
      </c>
      <c r="FD51" s="356">
        <f>'153S-2020EIOT'!FD51</f>
        <v>352303.45195899508</v>
      </c>
      <c r="FE51" s="355">
        <f>'153S-2020EIOT'!FE51</f>
        <v>0</v>
      </c>
      <c r="FF51" s="356">
        <f>'153S-2020EIOT'!FF51</f>
        <v>352303.45195899508</v>
      </c>
      <c r="FG51" s="355">
        <f>'153S-2020EIOT'!FG51</f>
        <v>0</v>
      </c>
      <c r="FH51" s="355">
        <f>'153S-2020EIOT'!FH51</f>
        <v>-807175.60704508005</v>
      </c>
      <c r="FI51" s="356">
        <f>'153S-2020EIOT'!FI51</f>
        <v>-807175.60704508005</v>
      </c>
      <c r="FJ51" s="355">
        <f>'153S-2020EIOT'!FJ51</f>
        <v>4047799.4232303733</v>
      </c>
      <c r="FK51" s="500">
        <f>'153S-2020EIOT'!FK51</f>
        <v>3592927.2681442881</v>
      </c>
      <c r="FL51" s="501">
        <f>'153S-2020EIOT'!FL51</f>
        <v>626042.18940000003</v>
      </c>
      <c r="FM51" s="502">
        <f>'153S-2020EIOT'!FM51</f>
        <v>27905436.838005722</v>
      </c>
    </row>
    <row r="52" spans="1:169" ht="15">
      <c r="A52" s="815"/>
      <c r="B52" s="495" t="s">
        <v>247</v>
      </c>
      <c r="C52" s="496" t="s">
        <v>730</v>
      </c>
      <c r="D52" s="641">
        <f>'153S-2020EIOT'!D52</f>
        <v>9820.1258775716433</v>
      </c>
      <c r="E52" s="497">
        <f>'153S-2020EIOT'!E52</f>
        <v>30.049129766717655</v>
      </c>
      <c r="F52" s="497">
        <f>'153S-2020EIOT'!F52</f>
        <v>6197.6923435530171</v>
      </c>
      <c r="G52" s="497">
        <f>'153S-2020EIOT'!G52</f>
        <v>232.31376679615158</v>
      </c>
      <c r="H52" s="497">
        <f>'153S-2020EIOT'!H52</f>
        <v>467.24923492751986</v>
      </c>
      <c r="I52" s="497">
        <f>'153S-2020EIOT'!I52</f>
        <v>44058.262486139298</v>
      </c>
      <c r="J52" s="497">
        <f>'153S-2020EIOT'!J52</f>
        <v>9469.3948329810319</v>
      </c>
      <c r="K52" s="497">
        <f>'153S-2020EIOT'!K52</f>
        <v>32976.909728415019</v>
      </c>
      <c r="L52" s="497">
        <f>'153S-2020EIOT'!L52</f>
        <v>1327.3198739591392</v>
      </c>
      <c r="M52" s="497">
        <f>'153S-2020EIOT'!M52</f>
        <v>2713.0343765934053</v>
      </c>
      <c r="N52" s="497">
        <f>'153S-2020EIOT'!N52</f>
        <v>8247.3002722416222</v>
      </c>
      <c r="O52" s="497">
        <f>'153S-2020EIOT'!O52</f>
        <v>36.008778636496992</v>
      </c>
      <c r="P52" s="497">
        <f>'153S-2020EIOT'!P52</f>
        <v>4.5094729059012115</v>
      </c>
      <c r="Q52" s="497">
        <f>'153S-2020EIOT'!Q52</f>
        <v>2658.2278265382647</v>
      </c>
      <c r="R52" s="497">
        <f>'153S-2020EIOT'!R52</f>
        <v>104.17152142565207</v>
      </c>
      <c r="S52" s="497">
        <f>'153S-2020EIOT'!S52</f>
        <v>3726.8839326406769</v>
      </c>
      <c r="T52" s="497">
        <f>'153S-2020EIOT'!T52</f>
        <v>25.702041213152278</v>
      </c>
      <c r="U52" s="497">
        <f>'153S-2020EIOT'!U52</f>
        <v>3385.3887896694014</v>
      </c>
      <c r="V52" s="497">
        <f>'153S-2020EIOT'!V52</f>
        <v>1137.5855729529617</v>
      </c>
      <c r="W52" s="497">
        <f>'153S-2020EIOT'!W52</f>
        <v>5680.9685025064628</v>
      </c>
      <c r="X52" s="497">
        <f>'153S-2020EIOT'!X52</f>
        <v>1095.3259279710035</v>
      </c>
      <c r="Y52" s="497">
        <f>'153S-2020EIOT'!Y52</f>
        <v>14375.678395389874</v>
      </c>
      <c r="Z52" s="497">
        <f>'153S-2020EIOT'!Z52</f>
        <v>1678.747625034566</v>
      </c>
      <c r="AA52" s="497">
        <f>'153S-2020EIOT'!AA52</f>
        <v>3901.5578054121502</v>
      </c>
      <c r="AB52" s="497">
        <f>'153S-2020EIOT'!AB52</f>
        <v>64.044672691980381</v>
      </c>
      <c r="AC52" s="497">
        <f>'153S-2020EIOT'!AC52</f>
        <v>4291.5469466071663</v>
      </c>
      <c r="AD52" s="497">
        <f>'153S-2020EIOT'!AD52</f>
        <v>2051671.5332667902</v>
      </c>
      <c r="AE52" s="497">
        <f>'153S-2020EIOT'!AE52</f>
        <v>389357.5004260611</v>
      </c>
      <c r="AF52" s="497">
        <f>'153S-2020EIOT'!AF52</f>
        <v>32360.063343332222</v>
      </c>
      <c r="AG52" s="497">
        <f>'153S-2020EIOT'!AG52</f>
        <v>166211.41942935679</v>
      </c>
      <c r="AH52" s="497">
        <f>'153S-2020EIOT'!AH52</f>
        <v>255156.60371558819</v>
      </c>
      <c r="AI52" s="497">
        <f>'153S-2020EIOT'!AI52</f>
        <v>88778.11267246693</v>
      </c>
      <c r="AJ52" s="497">
        <f>'153S-2020EIOT'!AJ52</f>
        <v>222465.96228305215</v>
      </c>
      <c r="AK52" s="497">
        <f>'153S-2020EIOT'!AK52</f>
        <v>136553.95915464708</v>
      </c>
      <c r="AL52" s="497">
        <f>'153S-2020EIOT'!AL52</f>
        <v>1216073.643561739</v>
      </c>
      <c r="AM52" s="497">
        <f>'153S-2020EIOT'!AM52</f>
        <v>1053580.1258656001</v>
      </c>
      <c r="AN52" s="497">
        <f>'153S-2020EIOT'!AN52</f>
        <v>530312.36584530852</v>
      </c>
      <c r="AO52" s="497">
        <f>'153S-2020EIOT'!AO52</f>
        <v>4097385.6320590158</v>
      </c>
      <c r="AP52" s="497">
        <f>'153S-2020EIOT'!AP52</f>
        <v>193005.19047570822</v>
      </c>
      <c r="AQ52" s="497">
        <f>'153S-2020EIOT'!AQ52</f>
        <v>706507.94690431736</v>
      </c>
      <c r="AR52" s="497">
        <f>'153S-2020EIOT'!AR52</f>
        <v>15324.143093650178</v>
      </c>
      <c r="AS52" s="497">
        <f>'153S-2020EIOT'!AS52</f>
        <v>6098.3962103770436</v>
      </c>
      <c r="AT52" s="497">
        <f>'153S-2020EIOT'!AT52</f>
        <v>123997.9069351182</v>
      </c>
      <c r="AU52" s="497">
        <f>'153S-2020EIOT'!AU52</f>
        <v>23563.889746126741</v>
      </c>
      <c r="AV52" s="497">
        <f>'153S-2020EIOT'!AV52</f>
        <v>6168.4801213342298</v>
      </c>
      <c r="AW52" s="497">
        <f>'153S-2020EIOT'!AW52</f>
        <v>9280352.365081517</v>
      </c>
      <c r="AX52" s="497">
        <f>'153S-2020EIOT'!AX52</f>
        <v>308795.19528949418</v>
      </c>
      <c r="AY52" s="497">
        <f>'153S-2020EIOT'!AY52</f>
        <v>590173.28377694334</v>
      </c>
      <c r="AZ52" s="497">
        <f>'153S-2020EIOT'!AZ52</f>
        <v>53110.718868715281</v>
      </c>
      <c r="BA52" s="497">
        <f>'153S-2020EIOT'!BA52</f>
        <v>114035.31101701737</v>
      </c>
      <c r="BB52" s="497">
        <f>'153S-2020EIOT'!BB52</f>
        <v>47934.145431818746</v>
      </c>
      <c r="BC52" s="497">
        <f>'153S-2020EIOT'!BC52</f>
        <v>90227.431461243628</v>
      </c>
      <c r="BD52" s="497">
        <f>'153S-2020EIOT'!BD52</f>
        <v>4026012.9778205436</v>
      </c>
      <c r="BE52" s="497">
        <f>'153S-2020EIOT'!BE52</f>
        <v>16528.639814141981</v>
      </c>
      <c r="BF52" s="497">
        <f>'153S-2020EIOT'!BF52</f>
        <v>442582.60343429935</v>
      </c>
      <c r="BG52" s="497">
        <f>'153S-2020EIOT'!BG52</f>
        <v>408476.27832415968</v>
      </c>
      <c r="BH52" s="497">
        <f>'153S-2020EIOT'!BH52</f>
        <v>460077.01207670983</v>
      </c>
      <c r="BI52" s="497">
        <f>'153S-2020EIOT'!BI52</f>
        <v>2491836.611988253</v>
      </c>
      <c r="BJ52" s="497">
        <f>'153S-2020EIOT'!BJ52</f>
        <v>88209.09510469377</v>
      </c>
      <c r="BK52" s="497">
        <f>'153S-2020EIOT'!BK52</f>
        <v>1278.7090964761692</v>
      </c>
      <c r="BL52" s="497">
        <f>'153S-2020EIOT'!BL52</f>
        <v>3632.9648549451176</v>
      </c>
      <c r="BM52" s="497">
        <f>'153S-2020EIOT'!BM52</f>
        <v>183277.29656681395</v>
      </c>
      <c r="BN52" s="497">
        <f>'153S-2020EIOT'!BN52</f>
        <v>8536.6400993320567</v>
      </c>
      <c r="BO52" s="497">
        <f>'153S-2020EIOT'!BO52</f>
        <v>61072.786155310612</v>
      </c>
      <c r="BP52" s="497">
        <f>'153S-2020EIOT'!BP52</f>
        <v>99107.522185547859</v>
      </c>
      <c r="BQ52" s="497">
        <f>'153S-2020EIOT'!BQ52</f>
        <v>5559389.3125360552</v>
      </c>
      <c r="BR52" s="497">
        <f>'153S-2020EIOT'!BR52</f>
        <v>182532.641811359</v>
      </c>
      <c r="BS52" s="497">
        <f>'153S-2020EIOT'!BS52</f>
        <v>32773.547310827453</v>
      </c>
      <c r="BT52" s="497">
        <f>'153S-2020EIOT'!BT52</f>
        <v>56402.799188601843</v>
      </c>
      <c r="BU52" s="497">
        <f>'153S-2020EIOT'!BU52</f>
        <v>186882.33291241468</v>
      </c>
      <c r="BV52" s="497">
        <f>'153S-2020EIOT'!BV52</f>
        <v>36892.188388260867</v>
      </c>
      <c r="BW52" s="497">
        <f>'153S-2020EIOT'!BW52</f>
        <v>11261.742117172242</v>
      </c>
      <c r="BX52" s="497">
        <f>'153S-2020EIOT'!BX52</f>
        <v>629193.579586101</v>
      </c>
      <c r="BY52" s="497">
        <f>'153S-2020EIOT'!BY52</f>
        <v>100525.06812392453</v>
      </c>
      <c r="BZ52" s="497">
        <f>'153S-2020EIOT'!BZ52</f>
        <v>115453.62774878295</v>
      </c>
      <c r="CA52" s="497">
        <f>'153S-2020EIOT'!CA52</f>
        <v>123526.8568583873</v>
      </c>
      <c r="CB52" s="497">
        <f>'153S-2020EIOT'!CB52</f>
        <v>26105.23195030454</v>
      </c>
      <c r="CC52" s="497">
        <f>'153S-2020EIOT'!CC52</f>
        <v>129563.70635715836</v>
      </c>
      <c r="CD52" s="497">
        <f>'153S-2020EIOT'!CD52</f>
        <v>1395083.9054478027</v>
      </c>
      <c r="CE52" s="497">
        <f>'153S-2020EIOT'!CE52</f>
        <v>1173911.3231371937</v>
      </c>
      <c r="CF52" s="497">
        <f>'153S-2020EIOT'!CF52</f>
        <v>84718.209567215323</v>
      </c>
      <c r="CG52" s="497">
        <f>'153S-2020EIOT'!CG52</f>
        <v>356675.97292736574</v>
      </c>
      <c r="CH52" s="497">
        <f>'153S-2020EIOT'!CH52</f>
        <v>93497.540504616714</v>
      </c>
      <c r="CI52" s="497">
        <f>'153S-2020EIOT'!CI52</f>
        <v>264727.90128877165</v>
      </c>
      <c r="CJ52" s="497">
        <f>'153S-2020EIOT'!CJ52</f>
        <v>191815.43051967141</v>
      </c>
      <c r="CK52" s="497">
        <f>'153S-2020EIOT'!CK52</f>
        <v>783220.10343496688</v>
      </c>
      <c r="CL52" s="497">
        <f>'153S-2020EIOT'!CL52</f>
        <v>15086.957059757973</v>
      </c>
      <c r="CM52" s="497">
        <f>'153S-2020EIOT'!CM52</f>
        <v>120027.9656644924</v>
      </c>
      <c r="CN52" s="497">
        <f>'153S-2020EIOT'!CN52</f>
        <v>460876.62529120623</v>
      </c>
      <c r="CO52" s="497">
        <f>'153S-2020EIOT'!CO52</f>
        <v>929441.83174852678</v>
      </c>
      <c r="CP52" s="497">
        <f>'153S-2020EIOT'!CP52</f>
        <v>26688.303888718907</v>
      </c>
      <c r="CQ52" s="497">
        <f>'153S-2020EIOT'!CQ52</f>
        <v>20552.059854843941</v>
      </c>
      <c r="CR52" s="497">
        <f>'153S-2020EIOT'!CR52</f>
        <v>8782.0948720019387</v>
      </c>
      <c r="CS52" s="497">
        <f>'153S-2020EIOT'!CS52</f>
        <v>821415.51440410817</v>
      </c>
      <c r="CT52" s="497">
        <f>'153S-2020EIOT'!CT52</f>
        <v>40416.553753021675</v>
      </c>
      <c r="CU52" s="497">
        <f>'153S-2020EIOT'!CU52</f>
        <v>76232.035067065415</v>
      </c>
      <c r="CV52" s="497">
        <f>'153S-2020EIOT'!CV52</f>
        <v>39764.506248748097</v>
      </c>
      <c r="CW52" s="497">
        <f>'153S-2020EIOT'!CW52</f>
        <v>0</v>
      </c>
      <c r="CX52" s="497">
        <f>'153S-2020EIOT'!CX52</f>
        <v>40751.599363728797</v>
      </c>
      <c r="CY52" s="497">
        <f>'153S-2020EIOT'!CY52</f>
        <v>34855.1608986231</v>
      </c>
      <c r="CZ52" s="497">
        <f>'153S-2020EIOT'!CZ52</f>
        <v>2624.5307945690965</v>
      </c>
      <c r="DA52" s="497">
        <f>'153S-2020EIOT'!DA52</f>
        <v>53317.2234225348</v>
      </c>
      <c r="DB52" s="497">
        <f>'153S-2020EIOT'!DB52</f>
        <v>6231560.3518557241</v>
      </c>
      <c r="DC52" s="497">
        <f>'153S-2020EIOT'!DC52</f>
        <v>932619.89352657564</v>
      </c>
      <c r="DD52" s="497">
        <f>'153S-2020EIOT'!DD52</f>
        <v>1693684.0768903687</v>
      </c>
      <c r="DE52" s="497">
        <f>'153S-2020EIOT'!DE52</f>
        <v>729311.66807032062</v>
      </c>
      <c r="DF52" s="497">
        <f>'153S-2020EIOT'!DF52</f>
        <v>689304.58977790002</v>
      </c>
      <c r="DG52" s="497">
        <f>'153S-2020EIOT'!DG52</f>
        <v>4590351.4541993067</v>
      </c>
      <c r="DH52" s="497">
        <f>'153S-2020EIOT'!DH52</f>
        <v>33297.180470780317</v>
      </c>
      <c r="DI52" s="497">
        <f>'153S-2020EIOT'!DI52</f>
        <v>9400.0566116062218</v>
      </c>
      <c r="DJ52" s="497">
        <f>'153S-2020EIOT'!DJ52</f>
        <v>2503.7774838254759</v>
      </c>
      <c r="DK52" s="497">
        <f>'153S-2020EIOT'!DK52</f>
        <v>68009.857616327863</v>
      </c>
      <c r="DL52" s="497">
        <f>'153S-2020EIOT'!DL52</f>
        <v>1106.1912451657147</v>
      </c>
      <c r="DM52" s="497">
        <f>'153S-2020EIOT'!DM52</f>
        <v>155.19407203981433</v>
      </c>
      <c r="DN52" s="497">
        <f>'153S-2020EIOT'!DN52</f>
        <v>1155.6096610988156</v>
      </c>
      <c r="DO52" s="497">
        <f>'153S-2020EIOT'!DO52</f>
        <v>15349.99986228351</v>
      </c>
      <c r="DP52" s="497">
        <f>'153S-2020EIOT'!DP52</f>
        <v>42.570798900002224</v>
      </c>
      <c r="DQ52" s="497">
        <f>'153S-2020EIOT'!DQ52</f>
        <v>8.9233498005493708</v>
      </c>
      <c r="DR52" s="497">
        <f>'153S-2020EIOT'!DR52</f>
        <v>60360.510800524629</v>
      </c>
      <c r="DS52" s="497">
        <f>'153S-2020EIOT'!DS52</f>
        <v>4302.5921872061772</v>
      </c>
      <c r="DT52" s="497">
        <f>'153S-2020EIOT'!DT52</f>
        <v>5796.750425927914</v>
      </c>
      <c r="DU52" s="497">
        <f>'153S-2020EIOT'!DU52</f>
        <v>719.94227244254193</v>
      </c>
      <c r="DV52" s="497">
        <f>'153S-2020EIOT'!DV52</f>
        <v>14170.626870619828</v>
      </c>
      <c r="DW52" s="497">
        <f>'153S-2020EIOT'!DW52</f>
        <v>155.00455257234734</v>
      </c>
      <c r="DX52" s="497">
        <f>'153S-2020EIOT'!DX52</f>
        <v>4990.8131223395203</v>
      </c>
      <c r="DY52" s="497">
        <f>'153S-2020EIOT'!DY52</f>
        <v>1926.2718701486122</v>
      </c>
      <c r="DZ52" s="497">
        <f>'153S-2020EIOT'!DZ52</f>
        <v>137245.95731726111</v>
      </c>
      <c r="EA52" s="497">
        <f>'153S-2020EIOT'!EA52</f>
        <v>4.4080137982048022</v>
      </c>
      <c r="EB52" s="497">
        <f>'153S-2020EIOT'!EB52</f>
        <v>3.0105615841672835</v>
      </c>
      <c r="EC52" s="497">
        <f>'153S-2020EIOT'!EC52</f>
        <v>2825.2476923788049</v>
      </c>
      <c r="ED52" s="497">
        <f>'153S-2020EIOT'!ED52</f>
        <v>0</v>
      </c>
      <c r="EE52" s="497">
        <f>'153S-2020EIOT'!EE52</f>
        <v>0</v>
      </c>
      <c r="EF52" s="497">
        <f>'153S-2020EIOT'!EF52</f>
        <v>39277.905901722006</v>
      </c>
      <c r="EG52" s="497">
        <f>'153S-2020EIOT'!EG52</f>
        <v>4090.8545183948254</v>
      </c>
      <c r="EH52" s="497">
        <f>'153S-2020EIOT'!EH52</f>
        <v>380261.48365496407</v>
      </c>
      <c r="EI52" s="497">
        <f>'153S-2020EIOT'!EI52</f>
        <v>520134.7139258135</v>
      </c>
      <c r="EJ52" s="497">
        <f>'153S-2020EIOT'!EJ52</f>
        <v>255730.895926289</v>
      </c>
      <c r="EK52" s="497">
        <f>'153S-2020EIOT'!EK52</f>
        <v>482459.73487360851</v>
      </c>
      <c r="EL52" s="497">
        <f>'153S-2020EIOT'!EL52</f>
        <v>77008.376037168549</v>
      </c>
      <c r="EM52" s="497">
        <f>'153S-2020EIOT'!EM52</f>
        <v>70710.310855197109</v>
      </c>
      <c r="EN52" s="497">
        <f>'153S-2020EIOT'!EN52</f>
        <v>645599.36487665796</v>
      </c>
      <c r="EO52" s="497">
        <f>'153S-2020EIOT'!EO52</f>
        <v>347515.74974252685</v>
      </c>
      <c r="EP52" s="497">
        <f>'153S-2020EIOT'!EP52</f>
        <v>345390.05819939397</v>
      </c>
      <c r="EQ52" s="497">
        <f>'153S-2020EIOT'!EQ52</f>
        <v>1190561.6854639163</v>
      </c>
      <c r="ER52" s="497">
        <f>'153S-2020EIOT'!ER52</f>
        <v>58705.636746366807</v>
      </c>
      <c r="ES52" s="497">
        <f>'153S-2020EIOT'!ES52</f>
        <v>26780.156638860815</v>
      </c>
      <c r="ET52" s="497">
        <f>'153S-2020EIOT'!ET52</f>
        <v>46474.036103913255</v>
      </c>
      <c r="EU52" s="497">
        <f>'153S-2020EIOT'!EU52</f>
        <v>4472.2397379552576</v>
      </c>
      <c r="EV52" s="497">
        <f>'153S-2020EIOT'!EV52</f>
        <v>12821.425117269766</v>
      </c>
      <c r="EW52" s="497">
        <f>'153S-2020EIOT'!EW52</f>
        <v>12820.391321247942</v>
      </c>
      <c r="EX52" s="497">
        <f>'153S-2020EIOT'!EX52</f>
        <v>719.09398302426405</v>
      </c>
      <c r="EY52" s="497">
        <f>'153S-2020EIOT'!EY52</f>
        <v>13457.273802732412</v>
      </c>
      <c r="EZ52" s="498">
        <f>'153S-2020EIOT'!EZ52</f>
        <v>673548.56442406098</v>
      </c>
      <c r="FA52" s="499">
        <f>'153S-2020EIOT'!FA52</f>
        <v>64911424.930370927</v>
      </c>
      <c r="FB52" s="355">
        <f>'153S-2020EIOT'!FB52</f>
        <v>27588.828391060255</v>
      </c>
      <c r="FC52" s="355">
        <f>'153S-2020EIOT'!FC52</f>
        <v>59832.609273933544</v>
      </c>
      <c r="FD52" s="356">
        <f>'153S-2020EIOT'!FD52</f>
        <v>87421.437664993806</v>
      </c>
      <c r="FE52" s="355">
        <f>'153S-2020EIOT'!FE52</f>
        <v>0</v>
      </c>
      <c r="FF52" s="356">
        <f>'153S-2020EIOT'!FF52</f>
        <v>87421.437664993806</v>
      </c>
      <c r="FG52" s="355">
        <f>'153S-2020EIOT'!FG52</f>
        <v>0</v>
      </c>
      <c r="FH52" s="355">
        <f>'153S-2020EIOT'!FH52</f>
        <v>-413777.00799420633</v>
      </c>
      <c r="FI52" s="356">
        <f>'153S-2020EIOT'!FI52</f>
        <v>-413777.00799420633</v>
      </c>
      <c r="FJ52" s="355">
        <f>'153S-2020EIOT'!FJ52</f>
        <v>4740891.4968558038</v>
      </c>
      <c r="FK52" s="500">
        <f>'153S-2020EIOT'!FK52</f>
        <v>4414535.9265265912</v>
      </c>
      <c r="FL52" s="501">
        <f>'153S-2020EIOT'!FL52</f>
        <v>3122425.6413875534</v>
      </c>
      <c r="FM52" s="502">
        <f>'153S-2020EIOT'!FM52</f>
        <v>66203535.215509959</v>
      </c>
    </row>
    <row r="53" spans="1:169" ht="15">
      <c r="A53" s="815"/>
      <c r="B53" s="495" t="s">
        <v>248</v>
      </c>
      <c r="C53" s="496" t="s">
        <v>731</v>
      </c>
      <c r="D53" s="641">
        <f>'153S-2020EIOT'!D53</f>
        <v>112.33648751855489</v>
      </c>
      <c r="E53" s="497">
        <f>'153S-2020EIOT'!E53</f>
        <v>17.706111129682167</v>
      </c>
      <c r="F53" s="497">
        <f>'153S-2020EIOT'!F53</f>
        <v>583.78587420136546</v>
      </c>
      <c r="G53" s="497">
        <f>'153S-2020EIOT'!G53</f>
        <v>216.47893381597305</v>
      </c>
      <c r="H53" s="497">
        <f>'153S-2020EIOT'!H53</f>
        <v>42.393036262006071</v>
      </c>
      <c r="I53" s="497">
        <f>'153S-2020EIOT'!I53</f>
        <v>662126.88335170574</v>
      </c>
      <c r="J53" s="497">
        <f>'153S-2020EIOT'!J53</f>
        <v>42238.441257357466</v>
      </c>
      <c r="K53" s="497">
        <f>'153S-2020EIOT'!K53</f>
        <v>791.89692895596193</v>
      </c>
      <c r="L53" s="497">
        <f>'153S-2020EIOT'!L53</f>
        <v>11237.629069263736</v>
      </c>
      <c r="M53" s="497">
        <f>'153S-2020EIOT'!M53</f>
        <v>15304.235557914384</v>
      </c>
      <c r="N53" s="497">
        <f>'153S-2020EIOT'!N53</f>
        <v>33435.764528358137</v>
      </c>
      <c r="O53" s="497">
        <f>'153S-2020EIOT'!O53</f>
        <v>3562.3238287797817</v>
      </c>
      <c r="P53" s="497">
        <f>'153S-2020EIOT'!P53</f>
        <v>525.55739982434523</v>
      </c>
      <c r="Q53" s="497">
        <f>'153S-2020EIOT'!Q53</f>
        <v>561.33862888441058</v>
      </c>
      <c r="R53" s="497">
        <f>'153S-2020EIOT'!R53</f>
        <v>94.157166483140671</v>
      </c>
      <c r="S53" s="497">
        <f>'153S-2020EIOT'!S53</f>
        <v>97.715830446269166</v>
      </c>
      <c r="T53" s="497">
        <f>'153S-2020EIOT'!T53</f>
        <v>3.7070505458901883</v>
      </c>
      <c r="U53" s="497">
        <f>'153S-2020EIOT'!U53</f>
        <v>178.10635472728342</v>
      </c>
      <c r="V53" s="497">
        <f>'153S-2020EIOT'!V53</f>
        <v>797.77711029611555</v>
      </c>
      <c r="W53" s="497">
        <f>'153S-2020EIOT'!W53</f>
        <v>63.884596843816979</v>
      </c>
      <c r="X53" s="497">
        <f>'153S-2020EIOT'!X53</f>
        <v>7344.7525079945754</v>
      </c>
      <c r="Y53" s="497">
        <f>'153S-2020EIOT'!Y53</f>
        <v>80839.498239064094</v>
      </c>
      <c r="Z53" s="497">
        <f>'153S-2020EIOT'!Z53</f>
        <v>814.72069194299627</v>
      </c>
      <c r="AA53" s="497">
        <f>'153S-2020EIOT'!AA53</f>
        <v>1801302.7971468647</v>
      </c>
      <c r="AB53" s="497">
        <f>'153S-2020EIOT'!AB53</f>
        <v>0</v>
      </c>
      <c r="AC53" s="497">
        <f>'153S-2020EIOT'!AC53</f>
        <v>1513.9291619436215</v>
      </c>
      <c r="AD53" s="497">
        <f>'153S-2020EIOT'!AD53</f>
        <v>218085.28124806297</v>
      </c>
      <c r="AE53" s="497">
        <f>'153S-2020EIOT'!AE53</f>
        <v>485.56132533057757</v>
      </c>
      <c r="AF53" s="497">
        <f>'153S-2020EIOT'!AF53</f>
        <v>530.82049202414328</v>
      </c>
      <c r="AG53" s="497">
        <f>'153S-2020EIOT'!AG53</f>
        <v>10181.806922309856</v>
      </c>
      <c r="AH53" s="497">
        <f>'153S-2020EIOT'!AH53</f>
        <v>299228.17456489732</v>
      </c>
      <c r="AI53" s="497">
        <f>'153S-2020EIOT'!AI53</f>
        <v>114261.9500855619</v>
      </c>
      <c r="AJ53" s="497">
        <f>'153S-2020EIOT'!AJ53</f>
        <v>167610.71028499134</v>
      </c>
      <c r="AK53" s="497">
        <f>'153S-2020EIOT'!AK53</f>
        <v>3307999.7247840725</v>
      </c>
      <c r="AL53" s="497">
        <f>'153S-2020EIOT'!AL53</f>
        <v>257031.98166351952</v>
      </c>
      <c r="AM53" s="497">
        <f>'153S-2020EIOT'!AM53</f>
        <v>960521.78017109772</v>
      </c>
      <c r="AN53" s="497">
        <f>'153S-2020EIOT'!AN53</f>
        <v>621639.29023831256</v>
      </c>
      <c r="AO53" s="497">
        <f>'153S-2020EIOT'!AO53</f>
        <v>468646.75941847888</v>
      </c>
      <c r="AP53" s="497">
        <f>'153S-2020EIOT'!AP53</f>
        <v>1186770.884479718</v>
      </c>
      <c r="AQ53" s="497">
        <f>'153S-2020EIOT'!AQ53</f>
        <v>5099055.8442064291</v>
      </c>
      <c r="AR53" s="497">
        <f>'153S-2020EIOT'!AR53</f>
        <v>967508.83551399782</v>
      </c>
      <c r="AS53" s="497">
        <f>'153S-2020EIOT'!AS53</f>
        <v>5564.4561164270172</v>
      </c>
      <c r="AT53" s="497">
        <f>'153S-2020EIOT'!AT53</f>
        <v>2808247.0273044575</v>
      </c>
      <c r="AU53" s="497">
        <f>'153S-2020EIOT'!AU53</f>
        <v>29621.064601973234</v>
      </c>
      <c r="AV53" s="497">
        <f>'153S-2020EIOT'!AV53</f>
        <v>137076.05547211927</v>
      </c>
      <c r="AW53" s="497">
        <f>'153S-2020EIOT'!AW53</f>
        <v>5544459.3523039725</v>
      </c>
      <c r="AX53" s="497">
        <f>'153S-2020EIOT'!AX53</f>
        <v>22688087.356074076</v>
      </c>
      <c r="AY53" s="497">
        <f>'153S-2020EIOT'!AY53</f>
        <v>3975054.5182634764</v>
      </c>
      <c r="AZ53" s="497">
        <f>'153S-2020EIOT'!AZ53</f>
        <v>52821.8493837848</v>
      </c>
      <c r="BA53" s="497">
        <f>'153S-2020EIOT'!BA53</f>
        <v>384552.32638025825</v>
      </c>
      <c r="BB53" s="497">
        <f>'153S-2020EIOT'!BB53</f>
        <v>11671600.323288925</v>
      </c>
      <c r="BC53" s="497">
        <f>'153S-2020EIOT'!BC53</f>
        <v>13195138.942712441</v>
      </c>
      <c r="BD53" s="497">
        <f>'153S-2020EIOT'!BD53</f>
        <v>68189926.950499907</v>
      </c>
      <c r="BE53" s="497">
        <f>'153S-2020EIOT'!BE53</f>
        <v>1707.1557136453889</v>
      </c>
      <c r="BF53" s="497">
        <f>'153S-2020EIOT'!BF53</f>
        <v>677770.03866720945</v>
      </c>
      <c r="BG53" s="497">
        <f>'153S-2020EIOT'!BG53</f>
        <v>2694106.7109891786</v>
      </c>
      <c r="BH53" s="497">
        <f>'153S-2020EIOT'!BH53</f>
        <v>1623509.6765762174</v>
      </c>
      <c r="BI53" s="497">
        <f>'153S-2020EIOT'!BI53</f>
        <v>462012.6469495541</v>
      </c>
      <c r="BJ53" s="497">
        <f>'153S-2020EIOT'!BJ53</f>
        <v>305035.75874492771</v>
      </c>
      <c r="BK53" s="497">
        <f>'153S-2020EIOT'!BK53</f>
        <v>221021.86389091297</v>
      </c>
      <c r="BL53" s="497">
        <f>'153S-2020EIOT'!BL53</f>
        <v>3288.9893308532787</v>
      </c>
      <c r="BM53" s="497">
        <f>'153S-2020EIOT'!BM53</f>
        <v>21426.093006428142</v>
      </c>
      <c r="BN53" s="497">
        <f>'153S-2020EIOT'!BN53</f>
        <v>294.80830767498344</v>
      </c>
      <c r="BO53" s="497">
        <f>'153S-2020EIOT'!BO53</f>
        <v>111034.87146637372</v>
      </c>
      <c r="BP53" s="497">
        <f>'153S-2020EIOT'!BP53</f>
        <v>54530.490127164681</v>
      </c>
      <c r="BQ53" s="497">
        <f>'153S-2020EIOT'!BQ53</f>
        <v>1772746.195792231</v>
      </c>
      <c r="BR53" s="497">
        <f>'153S-2020EIOT'!BR53</f>
        <v>89953.451320898283</v>
      </c>
      <c r="BS53" s="497">
        <f>'153S-2020EIOT'!BS53</f>
        <v>122017.08164625305</v>
      </c>
      <c r="BT53" s="497">
        <f>'153S-2020EIOT'!BT53</f>
        <v>9048.1996183103493</v>
      </c>
      <c r="BU53" s="497">
        <f>'153S-2020EIOT'!BU53</f>
        <v>520574.46906016005</v>
      </c>
      <c r="BV53" s="497">
        <f>'153S-2020EIOT'!BV53</f>
        <v>117396.16646048133</v>
      </c>
      <c r="BW53" s="497">
        <f>'153S-2020EIOT'!BW53</f>
        <v>386785.4847946784</v>
      </c>
      <c r="BX53" s="497">
        <f>'153S-2020EIOT'!BX53</f>
        <v>166912.15300088306</v>
      </c>
      <c r="BY53" s="497">
        <f>'153S-2020EIOT'!BY53</f>
        <v>15698.758310889447</v>
      </c>
      <c r="BZ53" s="497">
        <f>'153S-2020EIOT'!BZ53</f>
        <v>81514.52052409196</v>
      </c>
      <c r="CA53" s="497">
        <f>'153S-2020EIOT'!CA53</f>
        <v>38455.556627034268</v>
      </c>
      <c r="CB53" s="497">
        <f>'153S-2020EIOT'!CB53</f>
        <v>115021.38708456303</v>
      </c>
      <c r="CC53" s="497">
        <f>'153S-2020EIOT'!CC53</f>
        <v>174956.89112747632</v>
      </c>
      <c r="CD53" s="497">
        <f>'153S-2020EIOT'!CD53</f>
        <v>119191.8535340435</v>
      </c>
      <c r="CE53" s="497">
        <f>'153S-2020EIOT'!CE53</f>
        <v>1145626.5413195137</v>
      </c>
      <c r="CF53" s="497">
        <f>'153S-2020EIOT'!CF53</f>
        <v>26191.254731823152</v>
      </c>
      <c r="CG53" s="497">
        <f>'153S-2020EIOT'!CG53</f>
        <v>33307.919493024841</v>
      </c>
      <c r="CH53" s="497">
        <f>'153S-2020EIOT'!CH53</f>
        <v>906166.33123139839</v>
      </c>
      <c r="CI53" s="497">
        <f>'153S-2020EIOT'!CI53</f>
        <v>381623.22526960884</v>
      </c>
      <c r="CJ53" s="497">
        <f>'153S-2020EIOT'!CJ53</f>
        <v>1313645.7001539262</v>
      </c>
      <c r="CK53" s="497">
        <f>'153S-2020EIOT'!CK53</f>
        <v>2776796.6364451977</v>
      </c>
      <c r="CL53" s="497">
        <f>'153S-2020EIOT'!CL53</f>
        <v>1360421.1916106227</v>
      </c>
      <c r="CM53" s="497">
        <f>'153S-2020EIOT'!CM53</f>
        <v>1507278.4562160079</v>
      </c>
      <c r="CN53" s="497">
        <f>'153S-2020EIOT'!CN53</f>
        <v>1014866.600267009</v>
      </c>
      <c r="CO53" s="497">
        <f>'153S-2020EIOT'!CO53</f>
        <v>1146623.2361303263</v>
      </c>
      <c r="CP53" s="497">
        <f>'153S-2020EIOT'!CP53</f>
        <v>712101.85288310307</v>
      </c>
      <c r="CQ53" s="497">
        <f>'153S-2020EIOT'!CQ53</f>
        <v>255022.4356652202</v>
      </c>
      <c r="CR53" s="497">
        <f>'153S-2020EIOT'!CR53</f>
        <v>177440.64446376436</v>
      </c>
      <c r="CS53" s="497">
        <f>'153S-2020EIOT'!CS53</f>
        <v>1871620.7114229877</v>
      </c>
      <c r="CT53" s="497">
        <f>'153S-2020EIOT'!CT53</f>
        <v>418222.71631479275</v>
      </c>
      <c r="CU53" s="497">
        <f>'153S-2020EIOT'!CU53</f>
        <v>687615.53071808792</v>
      </c>
      <c r="CV53" s="497">
        <f>'153S-2020EIOT'!CV53</f>
        <v>1116846.0751702068</v>
      </c>
      <c r="CW53" s="497">
        <f>'153S-2020EIOT'!CW53</f>
        <v>20666.521986299165</v>
      </c>
      <c r="CX53" s="497">
        <f>'153S-2020EIOT'!CX53</f>
        <v>16528.891003305434</v>
      </c>
      <c r="CY53" s="497">
        <f>'153S-2020EIOT'!CY53</f>
        <v>7642.1517065574044</v>
      </c>
      <c r="CZ53" s="497">
        <f>'153S-2020EIOT'!CZ53</f>
        <v>307.85265299368496</v>
      </c>
      <c r="DA53" s="497">
        <f>'153S-2020EIOT'!DA53</f>
        <v>117795.02456734401</v>
      </c>
      <c r="DB53" s="497">
        <f>'153S-2020EIOT'!DB53</f>
        <v>14934201.75178637</v>
      </c>
      <c r="DC53" s="497">
        <f>'153S-2020EIOT'!DC53</f>
        <v>2488800.1913488922</v>
      </c>
      <c r="DD53" s="497">
        <f>'153S-2020EIOT'!DD53</f>
        <v>7699749.7004419453</v>
      </c>
      <c r="DE53" s="497">
        <f>'153S-2020EIOT'!DE53</f>
        <v>4301228.6840232266</v>
      </c>
      <c r="DF53" s="497">
        <f>'153S-2020EIOT'!DF53</f>
        <v>7823190.9757284988</v>
      </c>
      <c r="DG53" s="497">
        <f>'153S-2020EIOT'!DG53</f>
        <v>1491551.0869739305</v>
      </c>
      <c r="DH53" s="497">
        <f>'153S-2020EIOT'!DH53</f>
        <v>721.46626967274301</v>
      </c>
      <c r="DI53" s="497">
        <f>'153S-2020EIOT'!DI53</f>
        <v>464.79493493862304</v>
      </c>
      <c r="DJ53" s="497">
        <f>'153S-2020EIOT'!DJ53</f>
        <v>572.64653978259082</v>
      </c>
      <c r="DK53" s="497">
        <f>'153S-2020EIOT'!DK53</f>
        <v>6207.7653274066979</v>
      </c>
      <c r="DL53" s="497">
        <f>'153S-2020EIOT'!DL53</f>
        <v>1390.3529788234976</v>
      </c>
      <c r="DM53" s="497">
        <f>'153S-2020EIOT'!DM53</f>
        <v>195.06058432711097</v>
      </c>
      <c r="DN53" s="497">
        <f>'153S-2020EIOT'!DN53</f>
        <v>44.676433787851124</v>
      </c>
      <c r="DO53" s="497">
        <f>'153S-2020EIOT'!DO53</f>
        <v>2123.8251449823856</v>
      </c>
      <c r="DP53" s="497">
        <f>'153S-2020EIOT'!DP53</f>
        <v>0.23174061567296342</v>
      </c>
      <c r="DQ53" s="497">
        <f>'153S-2020EIOT'!DQ53</f>
        <v>4.8536130342291706E-2</v>
      </c>
      <c r="DR53" s="497">
        <f>'153S-2020EIOT'!DR53</f>
        <v>475.32478547672162</v>
      </c>
      <c r="DS53" s="497">
        <f>'153S-2020EIOT'!DS53</f>
        <v>747.73579546440351</v>
      </c>
      <c r="DT53" s="497">
        <f>'153S-2020EIOT'!DT53</f>
        <v>501.77686519272362</v>
      </c>
      <c r="DU53" s="497">
        <f>'153S-2020EIOT'!DU53</f>
        <v>155.79858992365303</v>
      </c>
      <c r="DV53" s="497">
        <f>'153S-2020EIOT'!DV53</f>
        <v>3039.5420834951583</v>
      </c>
      <c r="DW53" s="497">
        <f>'153S-2020EIOT'!DW53</f>
        <v>1.4374269699997959</v>
      </c>
      <c r="DX53" s="497">
        <f>'153S-2020EIOT'!DX53</f>
        <v>0</v>
      </c>
      <c r="DY53" s="497">
        <f>'153S-2020EIOT'!DY53</f>
        <v>0.71008856382845897</v>
      </c>
      <c r="DZ53" s="497">
        <f>'153S-2020EIOT'!DZ53</f>
        <v>11880.245092543713</v>
      </c>
      <c r="EA53" s="497">
        <f>'153S-2020EIOT'!EA53</f>
        <v>0</v>
      </c>
      <c r="EB53" s="497">
        <f>'153S-2020EIOT'!EB53</f>
        <v>0</v>
      </c>
      <c r="EC53" s="497">
        <f>'153S-2020EIOT'!EC53</f>
        <v>0</v>
      </c>
      <c r="ED53" s="497">
        <f>'153S-2020EIOT'!ED53</f>
        <v>0</v>
      </c>
      <c r="EE53" s="497">
        <f>'153S-2020EIOT'!EE53</f>
        <v>0</v>
      </c>
      <c r="EF53" s="497">
        <f>'153S-2020EIOT'!EF53</f>
        <v>3361.2403251661781</v>
      </c>
      <c r="EG53" s="497">
        <f>'153S-2020EIOT'!EG53</f>
        <v>0</v>
      </c>
      <c r="EH53" s="497">
        <f>'153S-2020EIOT'!EH53</f>
        <v>33050.840634243221</v>
      </c>
      <c r="EI53" s="497">
        <f>'153S-2020EIOT'!EI53</f>
        <v>334192.202191816</v>
      </c>
      <c r="EJ53" s="497">
        <f>'153S-2020EIOT'!EJ53</f>
        <v>143118.52327112289</v>
      </c>
      <c r="EK53" s="497">
        <f>'153S-2020EIOT'!EK53</f>
        <v>41762.541031970592</v>
      </c>
      <c r="EL53" s="497">
        <f>'153S-2020EIOT'!EL53</f>
        <v>58741.657760406466</v>
      </c>
      <c r="EM53" s="497">
        <f>'153S-2020EIOT'!EM53</f>
        <v>11339.650323860642</v>
      </c>
      <c r="EN53" s="497">
        <f>'153S-2020EIOT'!EN53</f>
        <v>13676.50037086974</v>
      </c>
      <c r="EO53" s="497">
        <f>'153S-2020EIOT'!EO53</f>
        <v>30079.834680565149</v>
      </c>
      <c r="EP53" s="497">
        <f>'153S-2020EIOT'!EP53</f>
        <v>29897.554964543036</v>
      </c>
      <c r="EQ53" s="497">
        <f>'153S-2020EIOT'!EQ53</f>
        <v>715089.85305907391</v>
      </c>
      <c r="ER53" s="497">
        <f>'153S-2020EIOT'!ER53</f>
        <v>24749.331393889872</v>
      </c>
      <c r="ES53" s="497">
        <f>'153S-2020EIOT'!ES53</f>
        <v>0</v>
      </c>
      <c r="ET53" s="497">
        <f>'153S-2020EIOT'!ET53</f>
        <v>444.55323977651381</v>
      </c>
      <c r="EU53" s="497">
        <f>'153S-2020EIOT'!EU53</f>
        <v>1348.2949024348839</v>
      </c>
      <c r="EV53" s="497">
        <f>'153S-2020EIOT'!EV53</f>
        <v>3266.5470524801913</v>
      </c>
      <c r="EW53" s="497">
        <f>'153S-2020EIOT'!EW53</f>
        <v>1146.6616207144866</v>
      </c>
      <c r="EX53" s="497">
        <f>'153S-2020EIOT'!EX53</f>
        <v>30.332995588760799</v>
      </c>
      <c r="EY53" s="497">
        <f>'153S-2020EIOT'!EY53</f>
        <v>5824.4233265231524</v>
      </c>
      <c r="EZ53" s="498">
        <f>'153S-2020EIOT'!EZ53</f>
        <v>126776.75190940258</v>
      </c>
      <c r="FA53" s="499">
        <f>'153S-2020EIOT'!FA53</f>
        <v>212291029.34332246</v>
      </c>
      <c r="FB53" s="355">
        <f>'153S-2020EIOT'!FB53</f>
        <v>0</v>
      </c>
      <c r="FC53" s="355">
        <f>'153S-2020EIOT'!FC53</f>
        <v>0</v>
      </c>
      <c r="FD53" s="356">
        <f>'153S-2020EIOT'!FD53</f>
        <v>0</v>
      </c>
      <c r="FE53" s="355">
        <f>'153S-2020EIOT'!FE53</f>
        <v>0</v>
      </c>
      <c r="FF53" s="356">
        <f>'153S-2020EIOT'!FF53</f>
        <v>0</v>
      </c>
      <c r="FG53" s="355">
        <f>'153S-2020EIOT'!FG53</f>
        <v>0</v>
      </c>
      <c r="FH53" s="355">
        <f>'153S-2020EIOT'!FH53</f>
        <v>-4126345.4325936283</v>
      </c>
      <c r="FI53" s="356">
        <f>'153S-2020EIOT'!FI53</f>
        <v>-4126345.4325936283</v>
      </c>
      <c r="FJ53" s="355">
        <f>'153S-2020EIOT'!FJ53</f>
        <v>10239907.777245818</v>
      </c>
      <c r="FK53" s="500">
        <f>'153S-2020EIOT'!FK53</f>
        <v>6113562.3446521889</v>
      </c>
      <c r="FL53" s="501">
        <f>'153S-2020EIOT'!FL53</f>
        <v>44889451.4769767</v>
      </c>
      <c r="FM53" s="502">
        <f>'153S-2020EIOT'!FM53</f>
        <v>173515140.210998</v>
      </c>
    </row>
    <row r="54" spans="1:169" ht="15">
      <c r="A54" s="815"/>
      <c r="B54" s="495" t="s">
        <v>249</v>
      </c>
      <c r="C54" s="496" t="s">
        <v>732</v>
      </c>
      <c r="D54" s="641">
        <f>'153S-2020EIOT'!D54</f>
        <v>2712.3036507110901</v>
      </c>
      <c r="E54" s="497">
        <f>'153S-2020EIOT'!E54</f>
        <v>113.14393264536271</v>
      </c>
      <c r="F54" s="497">
        <f>'153S-2020EIOT'!F54</f>
        <v>3336.0989278253664</v>
      </c>
      <c r="G54" s="497">
        <f>'153S-2020EIOT'!G54</f>
        <v>2449.2753584931056</v>
      </c>
      <c r="H54" s="497">
        <f>'153S-2020EIOT'!H54</f>
        <v>352.23149072910462</v>
      </c>
      <c r="I54" s="497">
        <f>'153S-2020EIOT'!I54</f>
        <v>1871410.4796469591</v>
      </c>
      <c r="J54" s="497">
        <f>'153S-2020EIOT'!J54</f>
        <v>2485548.2052904731</v>
      </c>
      <c r="K54" s="497">
        <f>'153S-2020EIOT'!K54</f>
        <v>671478.71124633448</v>
      </c>
      <c r="L54" s="497">
        <f>'153S-2020EIOT'!L54</f>
        <v>1881139.1302439314</v>
      </c>
      <c r="M54" s="497">
        <f>'153S-2020EIOT'!M54</f>
        <v>4271978.5636081332</v>
      </c>
      <c r="N54" s="497">
        <f>'153S-2020EIOT'!N54</f>
        <v>959669.8802674847</v>
      </c>
      <c r="O54" s="497">
        <f>'153S-2020EIOT'!O54</f>
        <v>6529.5627458843692</v>
      </c>
      <c r="P54" s="497">
        <f>'153S-2020EIOT'!P54</f>
        <v>11995.193518228656</v>
      </c>
      <c r="Q54" s="497">
        <f>'153S-2020EIOT'!Q54</f>
        <v>25079.132288158478</v>
      </c>
      <c r="R54" s="497">
        <f>'153S-2020EIOT'!R54</f>
        <v>63648.174099655247</v>
      </c>
      <c r="S54" s="497">
        <f>'153S-2020EIOT'!S54</f>
        <v>16309.575544803894</v>
      </c>
      <c r="T54" s="497">
        <f>'153S-2020EIOT'!T54</f>
        <v>11175.731604686358</v>
      </c>
      <c r="U54" s="497">
        <f>'153S-2020EIOT'!U54</f>
        <v>17966.148019129287</v>
      </c>
      <c r="V54" s="497">
        <f>'153S-2020EIOT'!V54</f>
        <v>3041.9334074637354</v>
      </c>
      <c r="W54" s="497">
        <f>'153S-2020EIOT'!W54</f>
        <v>6334.8665130967474</v>
      </c>
      <c r="X54" s="497">
        <f>'153S-2020EIOT'!X54</f>
        <v>16757.218260669266</v>
      </c>
      <c r="Y54" s="497">
        <f>'153S-2020EIOT'!Y54</f>
        <v>221489.53123138231</v>
      </c>
      <c r="Z54" s="497">
        <f>'153S-2020EIOT'!Z54</f>
        <v>37835.714577890853</v>
      </c>
      <c r="AA54" s="497">
        <f>'153S-2020EIOT'!AA54</f>
        <v>17969.130997318342</v>
      </c>
      <c r="AB54" s="497">
        <f>'153S-2020EIOT'!AB54</f>
        <v>1091.4291004230699</v>
      </c>
      <c r="AC54" s="497">
        <f>'153S-2020EIOT'!AC54</f>
        <v>18586.875198925089</v>
      </c>
      <c r="AD54" s="497">
        <f>'153S-2020EIOT'!AD54</f>
        <v>1220317.2230351486</v>
      </c>
      <c r="AE54" s="497">
        <f>'153S-2020EIOT'!AE54</f>
        <v>44994.331090101259</v>
      </c>
      <c r="AF54" s="497">
        <f>'153S-2020EIOT'!AF54</f>
        <v>36675.712299888102</v>
      </c>
      <c r="AG54" s="497">
        <f>'153S-2020EIOT'!AG54</f>
        <v>369906.29006703058</v>
      </c>
      <c r="AH54" s="497">
        <f>'153S-2020EIOT'!AH54</f>
        <v>318574.08327539341</v>
      </c>
      <c r="AI54" s="497">
        <f>'153S-2020EIOT'!AI54</f>
        <v>916136.9482738236</v>
      </c>
      <c r="AJ54" s="497">
        <f>'153S-2020EIOT'!AJ54</f>
        <v>1450875.6109688834</v>
      </c>
      <c r="AK54" s="497">
        <f>'153S-2020EIOT'!AK54</f>
        <v>1500761.22298891</v>
      </c>
      <c r="AL54" s="497">
        <f>'153S-2020EIOT'!AL54</f>
        <v>8468768.6348685771</v>
      </c>
      <c r="AM54" s="497">
        <f>'153S-2020EIOT'!AM54</f>
        <v>451098.97708347713</v>
      </c>
      <c r="AN54" s="497">
        <f>'153S-2020EIOT'!AN54</f>
        <v>7274570.6074595517</v>
      </c>
      <c r="AO54" s="497">
        <f>'153S-2020EIOT'!AO54</f>
        <v>1464528.3872292852</v>
      </c>
      <c r="AP54" s="497">
        <f>'153S-2020EIOT'!AP54</f>
        <v>176632.00672493776</v>
      </c>
      <c r="AQ54" s="497">
        <f>'153S-2020EIOT'!AQ54</f>
        <v>2627345.8087328086</v>
      </c>
      <c r="AR54" s="497">
        <f>'153S-2020EIOT'!AR54</f>
        <v>6767081.4604721032</v>
      </c>
      <c r="AS54" s="497">
        <f>'153S-2020EIOT'!AS54</f>
        <v>62297.843786237296</v>
      </c>
      <c r="AT54" s="497">
        <f>'153S-2020EIOT'!AT54</f>
        <v>6626722.3455005279</v>
      </c>
      <c r="AU54" s="497">
        <f>'153S-2020EIOT'!AU54</f>
        <v>1461148.3553684577</v>
      </c>
      <c r="AV54" s="497">
        <f>'153S-2020EIOT'!AV54</f>
        <v>858674.57485114795</v>
      </c>
      <c r="AW54" s="497">
        <f>'153S-2020EIOT'!AW54</f>
        <v>6567794.3902237052</v>
      </c>
      <c r="AX54" s="497">
        <f>'153S-2020EIOT'!AX54</f>
        <v>5646509.6738612158</v>
      </c>
      <c r="AY54" s="497">
        <f>'153S-2020EIOT'!AY54</f>
        <v>25889088.692284428</v>
      </c>
      <c r="AZ54" s="497">
        <f>'153S-2020EIOT'!AZ54</f>
        <v>1407839.6072683292</v>
      </c>
      <c r="BA54" s="497">
        <f>'153S-2020EIOT'!BA54</f>
        <v>1565806.8313259557</v>
      </c>
      <c r="BB54" s="497">
        <f>'153S-2020EIOT'!BB54</f>
        <v>608507.23401065287</v>
      </c>
      <c r="BC54" s="497">
        <f>'153S-2020EIOT'!BC54</f>
        <v>3836739.6743382686</v>
      </c>
      <c r="BD54" s="497">
        <f>'153S-2020EIOT'!BD54</f>
        <v>7204866.7637915909</v>
      </c>
      <c r="BE54" s="497">
        <f>'153S-2020EIOT'!BE54</f>
        <v>515101.92168932315</v>
      </c>
      <c r="BF54" s="497">
        <f>'153S-2020EIOT'!BF54</f>
        <v>4817594.4048578627</v>
      </c>
      <c r="BG54" s="497">
        <f>'153S-2020EIOT'!BG54</f>
        <v>2203566.6412947718</v>
      </c>
      <c r="BH54" s="497">
        <f>'153S-2020EIOT'!BH54</f>
        <v>1355978.6418448167</v>
      </c>
      <c r="BI54" s="497">
        <f>'153S-2020EIOT'!BI54</f>
        <v>349956.23897554725</v>
      </c>
      <c r="BJ54" s="497">
        <f>'153S-2020EIOT'!BJ54</f>
        <v>247934.58881260545</v>
      </c>
      <c r="BK54" s="497">
        <f>'153S-2020EIOT'!BK54</f>
        <v>114529.35227080529</v>
      </c>
      <c r="BL54" s="497">
        <f>'153S-2020EIOT'!BL54</f>
        <v>33458.284232525904</v>
      </c>
      <c r="BM54" s="497">
        <f>'153S-2020EIOT'!BM54</f>
        <v>722791.10696014715</v>
      </c>
      <c r="BN54" s="497">
        <f>'153S-2020EIOT'!BN54</f>
        <v>3489.2566687236231</v>
      </c>
      <c r="BO54" s="497">
        <f>'153S-2020EIOT'!BO54</f>
        <v>293423.67186776246</v>
      </c>
      <c r="BP54" s="497">
        <f>'153S-2020EIOT'!BP54</f>
        <v>297031.01443265961</v>
      </c>
      <c r="BQ54" s="497">
        <f>'153S-2020EIOT'!BQ54</f>
        <v>2003522.0290439597</v>
      </c>
      <c r="BR54" s="497">
        <f>'153S-2020EIOT'!BR54</f>
        <v>61620.11780313481</v>
      </c>
      <c r="BS54" s="497">
        <f>'153S-2020EIOT'!BS54</f>
        <v>50674.896453051901</v>
      </c>
      <c r="BT54" s="497">
        <f>'153S-2020EIOT'!BT54</f>
        <v>141377.30104596372</v>
      </c>
      <c r="BU54" s="497">
        <f>'153S-2020EIOT'!BU54</f>
        <v>161484.11572869137</v>
      </c>
      <c r="BV54" s="497">
        <f>'153S-2020EIOT'!BV54</f>
        <v>114522.32449775543</v>
      </c>
      <c r="BW54" s="497">
        <f>'153S-2020EIOT'!BW54</f>
        <v>7238.478281997167</v>
      </c>
      <c r="BX54" s="497">
        <f>'153S-2020EIOT'!BX54</f>
        <v>172330.41175418487</v>
      </c>
      <c r="BY54" s="497">
        <f>'153S-2020EIOT'!BY54</f>
        <v>397285.11617523868</v>
      </c>
      <c r="BZ54" s="497">
        <f>'153S-2020EIOT'!BZ54</f>
        <v>281020.54286171473</v>
      </c>
      <c r="CA54" s="497">
        <f>'153S-2020EIOT'!CA54</f>
        <v>14193.498611050907</v>
      </c>
      <c r="CB54" s="497">
        <f>'153S-2020EIOT'!CB54</f>
        <v>42364.919194974886</v>
      </c>
      <c r="CC54" s="497">
        <f>'153S-2020EIOT'!CC54</f>
        <v>103946.64629607812</v>
      </c>
      <c r="CD54" s="497">
        <f>'153S-2020EIOT'!CD54</f>
        <v>391478.8416952687</v>
      </c>
      <c r="CE54" s="497">
        <f>'153S-2020EIOT'!CE54</f>
        <v>1683290.9447419988</v>
      </c>
      <c r="CF54" s="497">
        <f>'153S-2020EIOT'!CF54</f>
        <v>61994.82991596248</v>
      </c>
      <c r="CG54" s="497">
        <f>'153S-2020EIOT'!CG54</f>
        <v>212571.1451288907</v>
      </c>
      <c r="CH54" s="497">
        <f>'153S-2020EIOT'!CH54</f>
        <v>160701.62473716197</v>
      </c>
      <c r="CI54" s="497">
        <f>'153S-2020EIOT'!CI54</f>
        <v>152980.86291426196</v>
      </c>
      <c r="CJ54" s="497">
        <f>'153S-2020EIOT'!CJ54</f>
        <v>3993392.8607859067</v>
      </c>
      <c r="CK54" s="497">
        <f>'153S-2020EIOT'!CK54</f>
        <v>1241917.1926386484</v>
      </c>
      <c r="CL54" s="497">
        <f>'153S-2020EIOT'!CL54</f>
        <v>823165.0245905437</v>
      </c>
      <c r="CM54" s="497">
        <f>'153S-2020EIOT'!CM54</f>
        <v>593284.83351294813</v>
      </c>
      <c r="CN54" s="497">
        <f>'153S-2020EIOT'!CN54</f>
        <v>732060.24822656449</v>
      </c>
      <c r="CO54" s="497">
        <f>'153S-2020EIOT'!CO54</f>
        <v>236205.30790960885</v>
      </c>
      <c r="CP54" s="497">
        <f>'153S-2020EIOT'!CP54</f>
        <v>68086.755431389363</v>
      </c>
      <c r="CQ54" s="497">
        <f>'153S-2020EIOT'!CQ54</f>
        <v>23678.57223706018</v>
      </c>
      <c r="CR54" s="497">
        <f>'153S-2020EIOT'!CR54</f>
        <v>76770.09738343014</v>
      </c>
      <c r="CS54" s="497">
        <f>'153S-2020EIOT'!CS54</f>
        <v>4230986.0613145074</v>
      </c>
      <c r="CT54" s="497">
        <f>'153S-2020EIOT'!CT54</f>
        <v>81225.664020279015</v>
      </c>
      <c r="CU54" s="497">
        <f>'153S-2020EIOT'!CU54</f>
        <v>92481.989959457205</v>
      </c>
      <c r="CV54" s="497">
        <f>'153S-2020EIOT'!CV54</f>
        <v>506968.86045027024</v>
      </c>
      <c r="CW54" s="497">
        <f>'153S-2020EIOT'!CW54</f>
        <v>34954.941473414714</v>
      </c>
      <c r="CX54" s="497">
        <f>'153S-2020EIOT'!CX54</f>
        <v>59048.828044467802</v>
      </c>
      <c r="CY54" s="497">
        <f>'153S-2020EIOT'!CY54</f>
        <v>111166.48326731376</v>
      </c>
      <c r="CZ54" s="497">
        <f>'153S-2020EIOT'!CZ54</f>
        <v>3100.2036833181969</v>
      </c>
      <c r="DA54" s="497">
        <f>'153S-2020EIOT'!DA54</f>
        <v>1490926.7317013247</v>
      </c>
      <c r="DB54" s="497">
        <f>'153S-2020EIOT'!DB54</f>
        <v>5905398.2229653718</v>
      </c>
      <c r="DC54" s="497">
        <f>'153S-2020EIOT'!DC54</f>
        <v>800586.15078088292</v>
      </c>
      <c r="DD54" s="497">
        <f>'153S-2020EIOT'!DD54</f>
        <v>5914634.9598687654</v>
      </c>
      <c r="DE54" s="497">
        <f>'153S-2020EIOT'!DE54</f>
        <v>2191620.7075487096</v>
      </c>
      <c r="DF54" s="497">
        <f>'153S-2020EIOT'!DF54</f>
        <v>70768.711606891316</v>
      </c>
      <c r="DG54" s="497">
        <f>'153S-2020EIOT'!DG54</f>
        <v>1784600.182436846</v>
      </c>
      <c r="DH54" s="497">
        <f>'153S-2020EIOT'!DH54</f>
        <v>1047.9887246266471</v>
      </c>
      <c r="DI54" s="497">
        <f>'153S-2020EIOT'!DI54</f>
        <v>168.57766324631405</v>
      </c>
      <c r="DJ54" s="497">
        <f>'153S-2020EIOT'!DJ54</f>
        <v>5358.7221310145214</v>
      </c>
      <c r="DK54" s="497">
        <f>'153S-2020EIOT'!DK54</f>
        <v>15312.371922552222</v>
      </c>
      <c r="DL54" s="497">
        <f>'153S-2020EIOT'!DL54</f>
        <v>13170.867559153883</v>
      </c>
      <c r="DM54" s="497">
        <f>'153S-2020EIOT'!DM54</f>
        <v>2605.7861422559722</v>
      </c>
      <c r="DN54" s="497">
        <f>'153S-2020EIOT'!DN54</f>
        <v>15.932806289777092</v>
      </c>
      <c r="DO54" s="497">
        <f>'153S-2020EIOT'!DO54</f>
        <v>696.74448322105934</v>
      </c>
      <c r="DP54" s="497">
        <f>'153S-2020EIOT'!DP54</f>
        <v>458.4447594241712</v>
      </c>
      <c r="DQ54" s="497">
        <f>'153S-2020EIOT'!DQ54</f>
        <v>2365.1500906836286</v>
      </c>
      <c r="DR54" s="497">
        <f>'153S-2020EIOT'!DR54</f>
        <v>18792.155400164163</v>
      </c>
      <c r="DS54" s="497">
        <f>'153S-2020EIOT'!DS54</f>
        <v>57084.921677891958</v>
      </c>
      <c r="DT54" s="497">
        <f>'153S-2020EIOT'!DT54</f>
        <v>20949.957729189617</v>
      </c>
      <c r="DU54" s="497">
        <f>'153S-2020EIOT'!DU54</f>
        <v>0</v>
      </c>
      <c r="DV54" s="497">
        <f>'153S-2020EIOT'!DV54</f>
        <v>68343.928477232708</v>
      </c>
      <c r="DW54" s="497">
        <f>'153S-2020EIOT'!DW54</f>
        <v>4298.9733796185747</v>
      </c>
      <c r="DX54" s="497">
        <f>'153S-2020EIOT'!DX54</f>
        <v>1463.3465466043251</v>
      </c>
      <c r="DY54" s="497">
        <f>'153S-2020EIOT'!DY54</f>
        <v>245.77388567890938</v>
      </c>
      <c r="DZ54" s="497">
        <f>'153S-2020EIOT'!DZ54</f>
        <v>481394.87799321872</v>
      </c>
      <c r="EA54" s="497">
        <f>'153S-2020EIOT'!EA54</f>
        <v>206415.64346769877</v>
      </c>
      <c r="EB54" s="497">
        <f>'153S-2020EIOT'!EB54</f>
        <v>119638.63905597464</v>
      </c>
      <c r="EC54" s="497">
        <f>'153S-2020EIOT'!EC54</f>
        <v>150956.64648167425</v>
      </c>
      <c r="ED54" s="497">
        <f>'153S-2020EIOT'!ED54</f>
        <v>0</v>
      </c>
      <c r="EE54" s="497">
        <f>'153S-2020EIOT'!EE54</f>
        <v>0</v>
      </c>
      <c r="EF54" s="497">
        <f>'153S-2020EIOT'!EF54</f>
        <v>139410.35993437335</v>
      </c>
      <c r="EG54" s="497">
        <f>'153S-2020EIOT'!EG54</f>
        <v>16069.767805588497</v>
      </c>
      <c r="EH54" s="497">
        <f>'153S-2020EIOT'!EH54</f>
        <v>3285060.3263358194</v>
      </c>
      <c r="EI54" s="497">
        <f>'153S-2020EIOT'!EI54</f>
        <v>8749991.4692064524</v>
      </c>
      <c r="EJ54" s="497">
        <f>'153S-2020EIOT'!EJ54</f>
        <v>15114114.186506338</v>
      </c>
      <c r="EK54" s="497">
        <f>'153S-2020EIOT'!EK54</f>
        <v>952490.85006989934</v>
      </c>
      <c r="EL54" s="497">
        <f>'153S-2020EIOT'!EL54</f>
        <v>78385.603310032107</v>
      </c>
      <c r="EM54" s="497">
        <f>'153S-2020EIOT'!EM54</f>
        <v>1548389.6548790054</v>
      </c>
      <c r="EN54" s="497">
        <f>'153S-2020EIOT'!EN54</f>
        <v>2131047.3547453657</v>
      </c>
      <c r="EO54" s="497">
        <f>'153S-2020EIOT'!EO54</f>
        <v>2381078.7587482454</v>
      </c>
      <c r="EP54" s="497">
        <f>'153S-2020EIOT'!EP54</f>
        <v>2548939.4088293258</v>
      </c>
      <c r="EQ54" s="497">
        <f>'153S-2020EIOT'!EQ54</f>
        <v>1550376.8771112571</v>
      </c>
      <c r="ER54" s="497">
        <f>'153S-2020EIOT'!ER54</f>
        <v>49369.516736428573</v>
      </c>
      <c r="ES54" s="497">
        <f>'153S-2020EIOT'!ES54</f>
        <v>341.05892833028747</v>
      </c>
      <c r="ET54" s="497">
        <f>'153S-2020EIOT'!ET54</f>
        <v>543902.44665322511</v>
      </c>
      <c r="EU54" s="497">
        <f>'153S-2020EIOT'!EU54</f>
        <v>743476.0142374984</v>
      </c>
      <c r="EV54" s="497">
        <f>'153S-2020EIOT'!EV54</f>
        <v>25767.727368358497</v>
      </c>
      <c r="EW54" s="497">
        <f>'153S-2020EIOT'!EW54</f>
        <v>47508.906486955486</v>
      </c>
      <c r="EX54" s="497">
        <f>'153S-2020EIOT'!EX54</f>
        <v>32864.141438656763</v>
      </c>
      <c r="EY54" s="497">
        <f>'153S-2020EIOT'!EY54</f>
        <v>0</v>
      </c>
      <c r="EZ54" s="498">
        <f>'153S-2020EIOT'!EZ54</f>
        <v>119015.92734842078</v>
      </c>
      <c r="FA54" s="499">
        <f>'153S-2020EIOT'!FA54</f>
        <v>196915130.70163554</v>
      </c>
      <c r="FB54" s="355">
        <f>'153S-2020EIOT'!FB54</f>
        <v>198610.84589306766</v>
      </c>
      <c r="FC54" s="355">
        <f>'153S-2020EIOT'!FC54</f>
        <v>307469.02040508966</v>
      </c>
      <c r="FD54" s="356">
        <f>'153S-2020EIOT'!FD54</f>
        <v>506079.86629815731</v>
      </c>
      <c r="FE54" s="355">
        <f>'153S-2020EIOT'!FE54</f>
        <v>0</v>
      </c>
      <c r="FF54" s="356">
        <f>'153S-2020EIOT'!FF54</f>
        <v>506079.86629815731</v>
      </c>
      <c r="FG54" s="355">
        <f>'153S-2020EIOT'!FG54</f>
        <v>0</v>
      </c>
      <c r="FH54" s="355">
        <f>'153S-2020EIOT'!FH54</f>
        <v>-6227893.9017006345</v>
      </c>
      <c r="FI54" s="356">
        <f>'153S-2020EIOT'!FI54</f>
        <v>-6227893.9017006345</v>
      </c>
      <c r="FJ54" s="355">
        <f>'153S-2020EIOT'!FJ54</f>
        <v>9660682.1915947739</v>
      </c>
      <c r="FK54" s="500">
        <f>'153S-2020EIOT'!FK54</f>
        <v>3938868.1561922971</v>
      </c>
      <c r="FL54" s="501">
        <f>'153S-2020EIOT'!FL54</f>
        <v>18893948.417032022</v>
      </c>
      <c r="FM54" s="502">
        <f>'153S-2020EIOT'!FM54</f>
        <v>181960050.44079611</v>
      </c>
    </row>
    <row r="55" spans="1:169" ht="15">
      <c r="A55" s="815"/>
      <c r="B55" s="495" t="s">
        <v>250</v>
      </c>
      <c r="C55" s="496" t="s">
        <v>733</v>
      </c>
      <c r="D55" s="641">
        <f>'153S-2020EIOT'!D55</f>
        <v>9473.6529663146557</v>
      </c>
      <c r="E55" s="497">
        <f>'153S-2020EIOT'!E55</f>
        <v>28060.520329209969</v>
      </c>
      <c r="F55" s="497">
        <f>'153S-2020EIOT'!F55</f>
        <v>841.43223754734845</v>
      </c>
      <c r="G55" s="497">
        <f>'153S-2020EIOT'!G55</f>
        <v>8622.5604033395612</v>
      </c>
      <c r="H55" s="497">
        <f>'153S-2020EIOT'!H55</f>
        <v>37051.003696104453</v>
      </c>
      <c r="I55" s="497">
        <f>'153S-2020EIOT'!I55</f>
        <v>27567.521246545988</v>
      </c>
      <c r="J55" s="497">
        <f>'153S-2020EIOT'!J55</f>
        <v>14940.113577900987</v>
      </c>
      <c r="K55" s="497">
        <f>'153S-2020EIOT'!K55</f>
        <v>1008.5430511199493</v>
      </c>
      <c r="L55" s="497">
        <f>'153S-2020EIOT'!L55</f>
        <v>5474.2944693604186</v>
      </c>
      <c r="M55" s="497">
        <f>'153S-2020EIOT'!M55</f>
        <v>2720.549641040534</v>
      </c>
      <c r="N55" s="497">
        <f>'153S-2020EIOT'!N55</f>
        <v>14830.303760904171</v>
      </c>
      <c r="O55" s="497">
        <f>'153S-2020EIOT'!O55</f>
        <v>300.11450200747078</v>
      </c>
      <c r="P55" s="497">
        <f>'153S-2020EIOT'!P55</f>
        <v>57266.220926041125</v>
      </c>
      <c r="Q55" s="497">
        <f>'153S-2020EIOT'!Q55</f>
        <v>25885.631029356246</v>
      </c>
      <c r="R55" s="497">
        <f>'153S-2020EIOT'!R55</f>
        <v>16.949412352040348</v>
      </c>
      <c r="S55" s="497">
        <f>'153S-2020EIOT'!S55</f>
        <v>76133.78250153402</v>
      </c>
      <c r="T55" s="497">
        <f>'153S-2020EIOT'!T55</f>
        <v>10983.683206470763</v>
      </c>
      <c r="U55" s="497">
        <f>'153S-2020EIOT'!U55</f>
        <v>57304.869898841607</v>
      </c>
      <c r="V55" s="497">
        <f>'153S-2020EIOT'!V55</f>
        <v>24881.464362246155</v>
      </c>
      <c r="W55" s="497">
        <f>'153S-2020EIOT'!W55</f>
        <v>86795.488954362459</v>
      </c>
      <c r="X55" s="497">
        <f>'153S-2020EIOT'!X55</f>
        <v>49854.654659009153</v>
      </c>
      <c r="Y55" s="497">
        <f>'153S-2020EIOT'!Y55</f>
        <v>283332.81838190026</v>
      </c>
      <c r="Z55" s="497">
        <f>'153S-2020EIOT'!Z55</f>
        <v>18530.239268454188</v>
      </c>
      <c r="AA55" s="497">
        <f>'153S-2020EIOT'!AA55</f>
        <v>350294.02762854466</v>
      </c>
      <c r="AB55" s="497">
        <f>'153S-2020EIOT'!AB55</f>
        <v>86468.23650869001</v>
      </c>
      <c r="AC55" s="497">
        <f>'153S-2020EIOT'!AC55</f>
        <v>548338.53329246305</v>
      </c>
      <c r="AD55" s="497">
        <f>'153S-2020EIOT'!AD55</f>
        <v>1684.2325141353572</v>
      </c>
      <c r="AE55" s="497">
        <f>'153S-2020EIOT'!AE55</f>
        <v>13788.045260913936</v>
      </c>
      <c r="AF55" s="497">
        <f>'153S-2020EIOT'!AF55</f>
        <v>775.55635137438185</v>
      </c>
      <c r="AG55" s="497">
        <f>'153S-2020EIOT'!AG55</f>
        <v>11216.754871277466</v>
      </c>
      <c r="AH55" s="497">
        <f>'153S-2020EIOT'!AH55</f>
        <v>41408.425097602085</v>
      </c>
      <c r="AI55" s="497">
        <f>'153S-2020EIOT'!AI55</f>
        <v>55344.293804096531</v>
      </c>
      <c r="AJ55" s="497">
        <f>'153S-2020EIOT'!AJ55</f>
        <v>53468.603680876244</v>
      </c>
      <c r="AK55" s="497">
        <f>'153S-2020EIOT'!AK55</f>
        <v>25340.027000425358</v>
      </c>
      <c r="AL55" s="497">
        <f>'153S-2020EIOT'!AL55</f>
        <v>21318.017843575057</v>
      </c>
      <c r="AM55" s="497">
        <f>'153S-2020EIOT'!AM55</f>
        <v>40575.273340858366</v>
      </c>
      <c r="AN55" s="497">
        <f>'153S-2020EIOT'!AN55</f>
        <v>49939.42020035856</v>
      </c>
      <c r="AO55" s="497">
        <f>'153S-2020EIOT'!AO55</f>
        <v>47965.765527548196</v>
      </c>
      <c r="AP55" s="497">
        <f>'153S-2020EIOT'!AP55</f>
        <v>199363.19532858336</v>
      </c>
      <c r="AQ55" s="497">
        <f>'153S-2020EIOT'!AQ55</f>
        <v>4370.5642866884382</v>
      </c>
      <c r="AR55" s="497">
        <f>'153S-2020EIOT'!AR55</f>
        <v>40166.21801213437</v>
      </c>
      <c r="AS55" s="497">
        <f>'153S-2020EIOT'!AS55</f>
        <v>2569.0619403842484</v>
      </c>
      <c r="AT55" s="497">
        <f>'153S-2020EIOT'!AT55</f>
        <v>7284.7794615653265</v>
      </c>
      <c r="AU55" s="497">
        <f>'153S-2020EIOT'!AU55</f>
        <v>1968.0107905069121</v>
      </c>
      <c r="AV55" s="497">
        <f>'153S-2020EIOT'!AV55</f>
        <v>4852.9493397086117</v>
      </c>
      <c r="AW55" s="497">
        <f>'153S-2020EIOT'!AW55</f>
        <v>2537.2278984975314</v>
      </c>
      <c r="AX55" s="497">
        <f>'153S-2020EIOT'!AX55</f>
        <v>103462.82278351483</v>
      </c>
      <c r="AY55" s="497">
        <f>'153S-2020EIOT'!AY55</f>
        <v>65946.932941098537</v>
      </c>
      <c r="AZ55" s="497">
        <f>'153S-2020EIOT'!AZ55</f>
        <v>3900957.9566195421</v>
      </c>
      <c r="BA55" s="497">
        <f>'153S-2020EIOT'!BA55</f>
        <v>171512.01093262617</v>
      </c>
      <c r="BB55" s="497">
        <f>'153S-2020EIOT'!BB55</f>
        <v>32943.363301288118</v>
      </c>
      <c r="BC55" s="497">
        <f>'153S-2020EIOT'!BC55</f>
        <v>8862.8963692866564</v>
      </c>
      <c r="BD55" s="497">
        <f>'153S-2020EIOT'!BD55</f>
        <v>59985.730333295585</v>
      </c>
      <c r="BE55" s="497">
        <f>'153S-2020EIOT'!BE55</f>
        <v>1738.4157723468361</v>
      </c>
      <c r="BF55" s="497">
        <f>'153S-2020EIOT'!BF55</f>
        <v>11812.492486514941</v>
      </c>
      <c r="BG55" s="497">
        <f>'153S-2020EIOT'!BG55</f>
        <v>3100.2186448039306</v>
      </c>
      <c r="BH55" s="497">
        <f>'153S-2020EIOT'!BH55</f>
        <v>35581.478506117193</v>
      </c>
      <c r="BI55" s="497">
        <f>'153S-2020EIOT'!BI55</f>
        <v>3814.411186309133</v>
      </c>
      <c r="BJ55" s="497">
        <f>'153S-2020EIOT'!BJ55</f>
        <v>585.050085923604</v>
      </c>
      <c r="BK55" s="497">
        <f>'153S-2020EIOT'!BK55</f>
        <v>310.21587536707983</v>
      </c>
      <c r="BL55" s="497">
        <f>'153S-2020EIOT'!BL55</f>
        <v>139.04360001075801</v>
      </c>
      <c r="BM55" s="497">
        <f>'153S-2020EIOT'!BM55</f>
        <v>22652.29904635431</v>
      </c>
      <c r="BN55" s="497">
        <f>'153S-2020EIOT'!BN55</f>
        <v>3333.1126403576636</v>
      </c>
      <c r="BO55" s="497">
        <f>'153S-2020EIOT'!BO55</f>
        <v>14297.603095159478</v>
      </c>
      <c r="BP55" s="497">
        <f>'153S-2020EIOT'!BP55</f>
        <v>6037.2552291974562</v>
      </c>
      <c r="BQ55" s="497">
        <f>'153S-2020EIOT'!BQ55</f>
        <v>58253.92438629298</v>
      </c>
      <c r="BR55" s="497">
        <f>'153S-2020EIOT'!BR55</f>
        <v>1017.07981548416</v>
      </c>
      <c r="BS55" s="497">
        <f>'153S-2020EIOT'!BS55</f>
        <v>507.36277023818053</v>
      </c>
      <c r="BT55" s="497">
        <f>'153S-2020EIOT'!BT55</f>
        <v>7968.5201950648216</v>
      </c>
      <c r="BU55" s="497">
        <f>'153S-2020EIOT'!BU55</f>
        <v>45969.172644348218</v>
      </c>
      <c r="BV55" s="497">
        <f>'153S-2020EIOT'!BV55</f>
        <v>8705.7928086724951</v>
      </c>
      <c r="BW55" s="497">
        <f>'153S-2020EIOT'!BW55</f>
        <v>772.15843511640014</v>
      </c>
      <c r="BX55" s="497">
        <f>'153S-2020EIOT'!BX55</f>
        <v>9544.7559217301878</v>
      </c>
      <c r="BY55" s="497">
        <f>'153S-2020EIOT'!BY55</f>
        <v>42938.90219263819</v>
      </c>
      <c r="BZ55" s="497">
        <f>'153S-2020EIOT'!BZ55</f>
        <v>2054.0472034074119</v>
      </c>
      <c r="CA55" s="497">
        <f>'153S-2020EIOT'!CA55</f>
        <v>9962.9236543659135</v>
      </c>
      <c r="CB55" s="497">
        <f>'153S-2020EIOT'!CB55</f>
        <v>20490.203225414582</v>
      </c>
      <c r="CC55" s="497">
        <f>'153S-2020EIOT'!CC55</f>
        <v>20850.093510267347</v>
      </c>
      <c r="CD55" s="497">
        <f>'153S-2020EIOT'!CD55</f>
        <v>269098.53406122659</v>
      </c>
      <c r="CE55" s="497">
        <f>'153S-2020EIOT'!CE55</f>
        <v>189391.57040180056</v>
      </c>
      <c r="CF55" s="497">
        <f>'153S-2020EIOT'!CF55</f>
        <v>3682.4732852473103</v>
      </c>
      <c r="CG55" s="497">
        <f>'153S-2020EIOT'!CG55</f>
        <v>913.78155853686758</v>
      </c>
      <c r="CH55" s="497">
        <f>'153S-2020EIOT'!CH55</f>
        <v>830.40325836760007</v>
      </c>
      <c r="CI55" s="497">
        <f>'153S-2020EIOT'!CI55</f>
        <v>78348.087593107703</v>
      </c>
      <c r="CJ55" s="497">
        <f>'153S-2020EIOT'!CJ55</f>
        <v>17388.02663534995</v>
      </c>
      <c r="CK55" s="497">
        <f>'153S-2020EIOT'!CK55</f>
        <v>12329.833575901419</v>
      </c>
      <c r="CL55" s="497">
        <f>'153S-2020EIOT'!CL55</f>
        <v>1291.9616111024877</v>
      </c>
      <c r="CM55" s="497">
        <f>'153S-2020EIOT'!CM55</f>
        <v>45004.175364749186</v>
      </c>
      <c r="CN55" s="497">
        <f>'153S-2020EIOT'!CN55</f>
        <v>23243.346199529758</v>
      </c>
      <c r="CO55" s="497">
        <f>'153S-2020EIOT'!CO55</f>
        <v>17810.298509087384</v>
      </c>
      <c r="CP55" s="497">
        <f>'153S-2020EIOT'!CP55</f>
        <v>39085.421580150127</v>
      </c>
      <c r="CQ55" s="497">
        <f>'153S-2020EIOT'!CQ55</f>
        <v>3489.9274208673287</v>
      </c>
      <c r="CR55" s="497">
        <f>'153S-2020EIOT'!CR55</f>
        <v>55.503039074418481</v>
      </c>
      <c r="CS55" s="497">
        <f>'153S-2020EIOT'!CS55</f>
        <v>140148.20514199696</v>
      </c>
      <c r="CT55" s="497">
        <f>'153S-2020EIOT'!CT55</f>
        <v>14115.680048539671</v>
      </c>
      <c r="CU55" s="497">
        <f>'153S-2020EIOT'!CU55</f>
        <v>13683.007521451798</v>
      </c>
      <c r="CV55" s="497">
        <f>'153S-2020EIOT'!CV55</f>
        <v>59556.08490413172</v>
      </c>
      <c r="CW55" s="497">
        <f>'153S-2020EIOT'!CW55</f>
        <v>998.24513598218186</v>
      </c>
      <c r="CX55" s="497">
        <f>'153S-2020EIOT'!CX55</f>
        <v>1145.0348689619545</v>
      </c>
      <c r="CY55" s="497">
        <f>'153S-2020EIOT'!CY55</f>
        <v>12513.124546247822</v>
      </c>
      <c r="CZ55" s="497">
        <f>'153S-2020EIOT'!CZ55</f>
        <v>4159.517005204526</v>
      </c>
      <c r="DA55" s="497">
        <f>'153S-2020EIOT'!DA55</f>
        <v>789.6932353222503</v>
      </c>
      <c r="DB55" s="497">
        <f>'153S-2020EIOT'!DB55</f>
        <v>10356.93470763364</v>
      </c>
      <c r="DC55" s="497">
        <f>'153S-2020EIOT'!DC55</f>
        <v>1050.0475447203441</v>
      </c>
      <c r="DD55" s="497">
        <f>'153S-2020EIOT'!DD55</f>
        <v>200596.67267501866</v>
      </c>
      <c r="DE55" s="497">
        <f>'153S-2020EIOT'!DE55</f>
        <v>96121.978028956495</v>
      </c>
      <c r="DF55" s="497">
        <f>'153S-2020EIOT'!DF55</f>
        <v>12043.832629677387</v>
      </c>
      <c r="DG55" s="497">
        <f>'153S-2020EIOT'!DG55</f>
        <v>267118.01336124574</v>
      </c>
      <c r="DH55" s="497">
        <f>'153S-2020EIOT'!DH55</f>
        <v>45000.518576661503</v>
      </c>
      <c r="DI55" s="497">
        <f>'153S-2020EIOT'!DI55</f>
        <v>722.75051668894253</v>
      </c>
      <c r="DJ55" s="497">
        <f>'153S-2020EIOT'!DJ55</f>
        <v>46666.361456767983</v>
      </c>
      <c r="DK55" s="497">
        <f>'153S-2020EIOT'!DK55</f>
        <v>87208.851355477804</v>
      </c>
      <c r="DL55" s="497">
        <f>'153S-2020EIOT'!DL55</f>
        <v>51959.084526519713</v>
      </c>
      <c r="DM55" s="497">
        <f>'153S-2020EIOT'!DM55</f>
        <v>10174.751762638118</v>
      </c>
      <c r="DN55" s="497">
        <f>'153S-2020EIOT'!DN55</f>
        <v>1.6148844189528333</v>
      </c>
      <c r="DO55" s="497">
        <f>'153S-2020EIOT'!DO55</f>
        <v>14.436750595587684</v>
      </c>
      <c r="DP55" s="497">
        <f>'153S-2020EIOT'!DP55</f>
        <v>178422.53608131412</v>
      </c>
      <c r="DQ55" s="497">
        <f>'153S-2020EIOT'!DQ55</f>
        <v>27494.1979305194</v>
      </c>
      <c r="DR55" s="497">
        <f>'153S-2020EIOT'!DR55</f>
        <v>6621.3660230014129</v>
      </c>
      <c r="DS55" s="497">
        <f>'153S-2020EIOT'!DS55</f>
        <v>17275.26801717448</v>
      </c>
      <c r="DT55" s="497">
        <f>'153S-2020EIOT'!DT55</f>
        <v>6803.9441116641883</v>
      </c>
      <c r="DU55" s="497">
        <f>'153S-2020EIOT'!DU55</f>
        <v>125994.96019281092</v>
      </c>
      <c r="DV55" s="497">
        <f>'153S-2020EIOT'!DV55</f>
        <v>1634595.1208936078</v>
      </c>
      <c r="DW55" s="497">
        <f>'153S-2020EIOT'!DW55</f>
        <v>593561.17805626988</v>
      </c>
      <c r="DX55" s="497">
        <f>'153S-2020EIOT'!DX55</f>
        <v>11271.62882330058</v>
      </c>
      <c r="DY55" s="497">
        <f>'153S-2020EIOT'!DY55</f>
        <v>1270.5070186488745</v>
      </c>
      <c r="DZ55" s="497">
        <f>'153S-2020EIOT'!DZ55</f>
        <v>155136.79029791732</v>
      </c>
      <c r="EA55" s="497">
        <f>'153S-2020EIOT'!EA55</f>
        <v>9771.8914372353192</v>
      </c>
      <c r="EB55" s="497">
        <f>'153S-2020EIOT'!EB55</f>
        <v>8224.6273562728347</v>
      </c>
      <c r="EC55" s="497">
        <f>'153S-2020EIOT'!EC55</f>
        <v>125392.99229191639</v>
      </c>
      <c r="ED55" s="497">
        <f>'153S-2020EIOT'!ED55</f>
        <v>7730.2624890801553</v>
      </c>
      <c r="EE55" s="497">
        <f>'153S-2020EIOT'!EE55</f>
        <v>14473.688763634083</v>
      </c>
      <c r="EF55" s="497">
        <f>'153S-2020EIOT'!EF55</f>
        <v>133886.30780856742</v>
      </c>
      <c r="EG55" s="497">
        <f>'153S-2020EIOT'!EG55</f>
        <v>4989.9723168229293</v>
      </c>
      <c r="EH55" s="497">
        <f>'153S-2020EIOT'!EH55</f>
        <v>376032.02550511563</v>
      </c>
      <c r="EI55" s="497">
        <f>'153S-2020EIOT'!EI55</f>
        <v>2025866.899181142</v>
      </c>
      <c r="EJ55" s="497">
        <f>'153S-2020EIOT'!EJ55</f>
        <v>348646.93931519141</v>
      </c>
      <c r="EK55" s="497">
        <f>'153S-2020EIOT'!EK55</f>
        <v>87182.575114444975</v>
      </c>
      <c r="EL55" s="497">
        <f>'153S-2020EIOT'!EL55</f>
        <v>110516.89180084725</v>
      </c>
      <c r="EM55" s="497">
        <f>'153S-2020EIOT'!EM55</f>
        <v>117239.30340067025</v>
      </c>
      <c r="EN55" s="497">
        <f>'153S-2020EIOT'!EN55</f>
        <v>620155.35800723056</v>
      </c>
      <c r="EO55" s="497">
        <f>'153S-2020EIOT'!EO55</f>
        <v>5913546.4482168434</v>
      </c>
      <c r="EP55" s="497">
        <f>'153S-2020EIOT'!EP55</f>
        <v>1552905.6122549046</v>
      </c>
      <c r="EQ55" s="497">
        <f>'153S-2020EIOT'!EQ55</f>
        <v>3090621.0845545181</v>
      </c>
      <c r="ER55" s="497">
        <f>'153S-2020EIOT'!ER55</f>
        <v>273711.49219291058</v>
      </c>
      <c r="ES55" s="497">
        <f>'153S-2020EIOT'!ES55</f>
        <v>57394.717537018165</v>
      </c>
      <c r="ET55" s="497">
        <f>'153S-2020EIOT'!ET55</f>
        <v>9052.5434299894387</v>
      </c>
      <c r="EU55" s="497">
        <f>'153S-2020EIOT'!EU55</f>
        <v>11121.30544489189</v>
      </c>
      <c r="EV55" s="497">
        <f>'153S-2020EIOT'!EV55</f>
        <v>30227.228545941427</v>
      </c>
      <c r="EW55" s="497">
        <f>'153S-2020EIOT'!EW55</f>
        <v>12518.243823441324</v>
      </c>
      <c r="EX55" s="497">
        <f>'153S-2020EIOT'!EX55</f>
        <v>28623.764305742196</v>
      </c>
      <c r="EY55" s="497">
        <f>'153S-2020EIOT'!EY55</f>
        <v>49429.758105694164</v>
      </c>
      <c r="EZ55" s="498">
        <f>'153S-2020EIOT'!EZ55</f>
        <v>1395347.3951152493</v>
      </c>
      <c r="FA55" s="499">
        <f>'153S-2020EIOT'!FA55</f>
        <v>28080186.489715431</v>
      </c>
      <c r="FB55" s="355">
        <f>'153S-2020EIOT'!FB55</f>
        <v>2401179.2595321103</v>
      </c>
      <c r="FC55" s="355">
        <f>'153S-2020EIOT'!FC55</f>
        <v>19195756.861803509</v>
      </c>
      <c r="FD55" s="356">
        <f>'153S-2020EIOT'!FD55</f>
        <v>21596936.121335618</v>
      </c>
      <c r="FE55" s="355">
        <f>'153S-2020EIOT'!FE55</f>
        <v>0</v>
      </c>
      <c r="FF55" s="356">
        <f>'153S-2020EIOT'!FF55</f>
        <v>21596936.121335618</v>
      </c>
      <c r="FG55" s="355">
        <f>'153S-2020EIOT'!FG55</f>
        <v>0</v>
      </c>
      <c r="FH55" s="355">
        <f>'153S-2020EIOT'!FH55</f>
        <v>215750.06680870216</v>
      </c>
      <c r="FI55" s="356">
        <f>'153S-2020EIOT'!FI55</f>
        <v>215750.06680870216</v>
      </c>
      <c r="FJ55" s="355">
        <f>'153S-2020EIOT'!FJ55</f>
        <v>6027377.3459743392</v>
      </c>
      <c r="FK55" s="500">
        <f>'153S-2020EIOT'!FK55</f>
        <v>27840063.53411866</v>
      </c>
      <c r="FL55" s="501">
        <f>'153S-2020EIOT'!FL55</f>
        <v>17182878.339506652</v>
      </c>
      <c r="FM55" s="502">
        <f>'153S-2020EIOT'!FM55</f>
        <v>38737371.684327461</v>
      </c>
    </row>
    <row r="56" spans="1:169" ht="15">
      <c r="A56" s="815"/>
      <c r="B56" s="495" t="s">
        <v>191</v>
      </c>
      <c r="C56" s="496" t="s">
        <v>734</v>
      </c>
      <c r="D56" s="641">
        <f>'153S-2020EIOT'!D56</f>
        <v>3046.1966307044522</v>
      </c>
      <c r="E56" s="497">
        <f>'153S-2020EIOT'!E56</f>
        <v>38458.987810539184</v>
      </c>
      <c r="F56" s="497">
        <f>'153S-2020EIOT'!F56</f>
        <v>3938040.4864323922</v>
      </c>
      <c r="G56" s="497">
        <f>'153S-2020EIOT'!G56</f>
        <v>333458.27550547355</v>
      </c>
      <c r="H56" s="497">
        <f>'153S-2020EIOT'!H56</f>
        <v>1757957.4910577941</v>
      </c>
      <c r="I56" s="497">
        <f>'153S-2020EIOT'!I56</f>
        <v>41905.1238799485</v>
      </c>
      <c r="J56" s="497">
        <f>'153S-2020EIOT'!J56</f>
        <v>18810.368854661123</v>
      </c>
      <c r="K56" s="497">
        <f>'153S-2020EIOT'!K56</f>
        <v>4055.5861657080495</v>
      </c>
      <c r="L56" s="497">
        <f>'153S-2020EIOT'!L56</f>
        <v>1838.3888072404388</v>
      </c>
      <c r="M56" s="497">
        <f>'153S-2020EIOT'!M56</f>
        <v>218.30999131598301</v>
      </c>
      <c r="N56" s="497">
        <f>'153S-2020EIOT'!N56</f>
        <v>670.13327881885402</v>
      </c>
      <c r="O56" s="497">
        <f>'153S-2020EIOT'!O56</f>
        <v>168.55134445006945</v>
      </c>
      <c r="P56" s="497">
        <f>'153S-2020EIOT'!P56</f>
        <v>76515.066599872371</v>
      </c>
      <c r="Q56" s="497">
        <f>'153S-2020EIOT'!Q56</f>
        <v>497.41746159879926</v>
      </c>
      <c r="R56" s="497">
        <f>'153S-2020EIOT'!R56</f>
        <v>3862.5270050754689</v>
      </c>
      <c r="S56" s="497">
        <f>'153S-2020EIOT'!S56</f>
        <v>181340.31135959743</v>
      </c>
      <c r="T56" s="497">
        <f>'153S-2020EIOT'!T56</f>
        <v>29392.229463252213</v>
      </c>
      <c r="U56" s="497">
        <f>'153S-2020EIOT'!U56</f>
        <v>30491.990234821871</v>
      </c>
      <c r="V56" s="497">
        <f>'153S-2020EIOT'!V56</f>
        <v>155.48791818592196</v>
      </c>
      <c r="W56" s="497">
        <f>'153S-2020EIOT'!W56</f>
        <v>4428.5985843539402</v>
      </c>
      <c r="X56" s="497">
        <f>'153S-2020EIOT'!X56</f>
        <v>70332.138478775203</v>
      </c>
      <c r="Y56" s="497">
        <f>'153S-2020EIOT'!Y56</f>
        <v>324221.52839335462</v>
      </c>
      <c r="Z56" s="497">
        <f>'153S-2020EIOT'!Z56</f>
        <v>42731.258410253125</v>
      </c>
      <c r="AA56" s="497">
        <f>'153S-2020EIOT'!AA56</f>
        <v>30702.901912033278</v>
      </c>
      <c r="AB56" s="497">
        <f>'153S-2020EIOT'!AB56</f>
        <v>16077.604747221421</v>
      </c>
      <c r="AC56" s="497">
        <f>'153S-2020EIOT'!AC56</f>
        <v>1104.7303761642788</v>
      </c>
      <c r="AD56" s="497">
        <f>'153S-2020EIOT'!AD56</f>
        <v>418.67815741764502</v>
      </c>
      <c r="AE56" s="497">
        <f>'153S-2020EIOT'!AE56</f>
        <v>10.176922304368659</v>
      </c>
      <c r="AF56" s="497">
        <f>'153S-2020EIOT'!AF56</f>
        <v>264.95313326167013</v>
      </c>
      <c r="AG56" s="497">
        <f>'153S-2020EIOT'!AG56</f>
        <v>484.70000319676961</v>
      </c>
      <c r="AH56" s="497">
        <f>'153S-2020EIOT'!AH56</f>
        <v>8761.4091265176303</v>
      </c>
      <c r="AI56" s="497">
        <f>'153S-2020EIOT'!AI56</f>
        <v>4459.0563305756386</v>
      </c>
      <c r="AJ56" s="497">
        <f>'153S-2020EIOT'!AJ56</f>
        <v>72230.18603100616</v>
      </c>
      <c r="AK56" s="497">
        <f>'153S-2020EIOT'!AK56</f>
        <v>1518.1552135568816</v>
      </c>
      <c r="AL56" s="497">
        <f>'153S-2020EIOT'!AL56</f>
        <v>337.2963826911564</v>
      </c>
      <c r="AM56" s="497">
        <f>'153S-2020EIOT'!AM56</f>
        <v>2426.2298078567405</v>
      </c>
      <c r="AN56" s="497">
        <f>'153S-2020EIOT'!AN56</f>
        <v>641741.37732520932</v>
      </c>
      <c r="AO56" s="497">
        <f>'153S-2020EIOT'!AO56</f>
        <v>10110.054334572787</v>
      </c>
      <c r="AP56" s="497">
        <f>'153S-2020EIOT'!AP56</f>
        <v>1396.5723182428114</v>
      </c>
      <c r="AQ56" s="497">
        <f>'153S-2020EIOT'!AQ56</f>
        <v>662.53792023524193</v>
      </c>
      <c r="AR56" s="497">
        <f>'153S-2020EIOT'!AR56</f>
        <v>14504.664456907545</v>
      </c>
      <c r="AS56" s="497">
        <f>'153S-2020EIOT'!AS56</f>
        <v>472.0113552974683</v>
      </c>
      <c r="AT56" s="497">
        <f>'153S-2020EIOT'!AT56</f>
        <v>103586.43731997661</v>
      </c>
      <c r="AU56" s="497">
        <f>'153S-2020EIOT'!AU56</f>
        <v>88886.791096891277</v>
      </c>
      <c r="AV56" s="497">
        <f>'153S-2020EIOT'!AV56</f>
        <v>482531.93889363116</v>
      </c>
      <c r="AW56" s="497">
        <f>'153S-2020EIOT'!AW56</f>
        <v>127790.25462587463</v>
      </c>
      <c r="AX56" s="497">
        <f>'153S-2020EIOT'!AX56</f>
        <v>8626.1378329593208</v>
      </c>
      <c r="AY56" s="497">
        <f>'153S-2020EIOT'!AY56</f>
        <v>122818.55308923173</v>
      </c>
      <c r="AZ56" s="497">
        <f>'153S-2020EIOT'!AZ56</f>
        <v>243172.4386331194</v>
      </c>
      <c r="BA56" s="497">
        <f>'153S-2020EIOT'!BA56</f>
        <v>61912202.161174156</v>
      </c>
      <c r="BB56" s="497">
        <f>'153S-2020EIOT'!BB56</f>
        <v>19458.403914614126</v>
      </c>
      <c r="BC56" s="497">
        <f>'153S-2020EIOT'!BC56</f>
        <v>68168.071584029007</v>
      </c>
      <c r="BD56" s="497">
        <f>'153S-2020EIOT'!BD56</f>
        <v>13052.607065768745</v>
      </c>
      <c r="BE56" s="497">
        <f>'153S-2020EIOT'!BE56</f>
        <v>90270.750591433694</v>
      </c>
      <c r="BF56" s="497">
        <f>'153S-2020EIOT'!BF56</f>
        <v>339569.20293562225</v>
      </c>
      <c r="BG56" s="497">
        <f>'153S-2020EIOT'!BG56</f>
        <v>442.17182668325927</v>
      </c>
      <c r="BH56" s="497">
        <f>'153S-2020EIOT'!BH56</f>
        <v>31487.845079026305</v>
      </c>
      <c r="BI56" s="497">
        <f>'153S-2020EIOT'!BI56</f>
        <v>101737.11044869834</v>
      </c>
      <c r="BJ56" s="497">
        <f>'153S-2020EIOT'!BJ56</f>
        <v>5735.0517657174896</v>
      </c>
      <c r="BK56" s="497">
        <f>'153S-2020EIOT'!BK56</f>
        <v>52.659484106861356</v>
      </c>
      <c r="BL56" s="497">
        <f>'153S-2020EIOT'!BL56</f>
        <v>150.48865725465717</v>
      </c>
      <c r="BM56" s="497">
        <f>'153S-2020EIOT'!BM56</f>
        <v>61352.935932483466</v>
      </c>
      <c r="BN56" s="497">
        <f>'153S-2020EIOT'!BN56</f>
        <v>43285.80574647092</v>
      </c>
      <c r="BO56" s="497">
        <f>'153S-2020EIOT'!BO56</f>
        <v>13671.037170266818</v>
      </c>
      <c r="BP56" s="497">
        <f>'153S-2020EIOT'!BP56</f>
        <v>437.59501442216867</v>
      </c>
      <c r="BQ56" s="497">
        <f>'153S-2020EIOT'!BQ56</f>
        <v>174018.26597316278</v>
      </c>
      <c r="BR56" s="497">
        <f>'153S-2020EIOT'!BR56</f>
        <v>38.431752492865968</v>
      </c>
      <c r="BS56" s="497">
        <f>'153S-2020EIOT'!BS56</f>
        <v>90.260168769532555</v>
      </c>
      <c r="BT56" s="497">
        <f>'153S-2020EIOT'!BT56</f>
        <v>10.060350567444605</v>
      </c>
      <c r="BU56" s="497">
        <f>'153S-2020EIOT'!BU56</f>
        <v>138.35122518437652</v>
      </c>
      <c r="BV56" s="497">
        <f>'153S-2020EIOT'!BV56</f>
        <v>974.83698559903678</v>
      </c>
      <c r="BW56" s="497">
        <f>'153S-2020EIOT'!BW56</f>
        <v>1999.6997373534305</v>
      </c>
      <c r="BX56" s="497">
        <f>'153S-2020EIOT'!BX56</f>
        <v>4560.300751412522</v>
      </c>
      <c r="BY56" s="497">
        <f>'153S-2020EIOT'!BY56</f>
        <v>6.5894128947283042</v>
      </c>
      <c r="BZ56" s="497">
        <f>'153S-2020EIOT'!BZ56</f>
        <v>7.4535868013916957</v>
      </c>
      <c r="CA56" s="497">
        <f>'153S-2020EIOT'!CA56</f>
        <v>0</v>
      </c>
      <c r="CB56" s="497">
        <f>'153S-2020EIOT'!CB56</f>
        <v>133325.10025571365</v>
      </c>
      <c r="CC56" s="497">
        <f>'153S-2020EIOT'!CC56</f>
        <v>291148.33142128767</v>
      </c>
      <c r="CD56" s="497">
        <f>'153S-2020EIOT'!CD56</f>
        <v>512.19329864399015</v>
      </c>
      <c r="CE56" s="497">
        <f>'153S-2020EIOT'!CE56</f>
        <v>9692.4705440563976</v>
      </c>
      <c r="CF56" s="497">
        <f>'153S-2020EIOT'!CF56</f>
        <v>88.699194012102893</v>
      </c>
      <c r="CG56" s="497">
        <f>'153S-2020EIOT'!CG56</f>
        <v>85.206483500749869</v>
      </c>
      <c r="CH56" s="497">
        <f>'153S-2020EIOT'!CH56</f>
        <v>10695.417203671625</v>
      </c>
      <c r="CI56" s="497">
        <f>'153S-2020EIOT'!CI56</f>
        <v>3384.0041566958316</v>
      </c>
      <c r="CJ56" s="497">
        <f>'153S-2020EIOT'!CJ56</f>
        <v>4634.2745283793756</v>
      </c>
      <c r="CK56" s="497">
        <f>'153S-2020EIOT'!CK56</f>
        <v>76.190055052476495</v>
      </c>
      <c r="CL56" s="497">
        <f>'153S-2020EIOT'!CL56</f>
        <v>108642.42958527841</v>
      </c>
      <c r="CM56" s="497">
        <f>'153S-2020EIOT'!CM56</f>
        <v>7461.9430206075058</v>
      </c>
      <c r="CN56" s="497">
        <f>'153S-2020EIOT'!CN56</f>
        <v>102.04130507419406</v>
      </c>
      <c r="CO56" s="497">
        <f>'153S-2020EIOT'!CO56</f>
        <v>5457.281297986051</v>
      </c>
      <c r="CP56" s="497">
        <f>'153S-2020EIOT'!CP56</f>
        <v>12.386352394381877</v>
      </c>
      <c r="CQ56" s="497">
        <f>'153S-2020EIOT'!CQ56</f>
        <v>5.4462723547824226</v>
      </c>
      <c r="CR56" s="497">
        <f>'153S-2020EIOT'!CR56</f>
        <v>1038.4075858313431</v>
      </c>
      <c r="CS56" s="497">
        <f>'153S-2020EIOT'!CS56</f>
        <v>469199.5204259677</v>
      </c>
      <c r="CT56" s="497">
        <f>'153S-2020EIOT'!CT56</f>
        <v>14499.84028147925</v>
      </c>
      <c r="CU56" s="497">
        <f>'153S-2020EIOT'!CU56</f>
        <v>11029.03053391428</v>
      </c>
      <c r="CV56" s="497">
        <f>'153S-2020EIOT'!CV56</f>
        <v>124948.19816540276</v>
      </c>
      <c r="CW56" s="497">
        <f>'153S-2020EIOT'!CW56</f>
        <v>4.8221611989221138</v>
      </c>
      <c r="CX56" s="497">
        <f>'153S-2020EIOT'!CX56</f>
        <v>10.862827447704047</v>
      </c>
      <c r="CY56" s="497">
        <f>'153S-2020EIOT'!CY56</f>
        <v>16580.568116655588</v>
      </c>
      <c r="CZ56" s="497">
        <f>'153S-2020EIOT'!CZ56</f>
        <v>375.41192867780296</v>
      </c>
      <c r="DA56" s="497">
        <f>'153S-2020EIOT'!DA56</f>
        <v>16573.363085330504</v>
      </c>
      <c r="DB56" s="497">
        <f>'153S-2020EIOT'!DB56</f>
        <v>897378.53400808922</v>
      </c>
      <c r="DC56" s="497">
        <f>'153S-2020EIOT'!DC56</f>
        <v>139905.91581686039</v>
      </c>
      <c r="DD56" s="497">
        <f>'153S-2020EIOT'!DD56</f>
        <v>547248.53363846894</v>
      </c>
      <c r="DE56" s="497">
        <f>'153S-2020EIOT'!DE56</f>
        <v>262230.72808388621</v>
      </c>
      <c r="DF56" s="497">
        <f>'153S-2020EIOT'!DF56</f>
        <v>211947.37877404975</v>
      </c>
      <c r="DG56" s="497">
        <f>'153S-2020EIOT'!DG56</f>
        <v>179675.56939255761</v>
      </c>
      <c r="DH56" s="497">
        <f>'153S-2020EIOT'!DH56</f>
        <v>8811.9813045608025</v>
      </c>
      <c r="DI56" s="497">
        <f>'153S-2020EIOT'!DI56</f>
        <v>2013.8752993164203</v>
      </c>
      <c r="DJ56" s="497">
        <f>'153S-2020EIOT'!DJ56</f>
        <v>3240.3985268018437</v>
      </c>
      <c r="DK56" s="497">
        <f>'153S-2020EIOT'!DK56</f>
        <v>7469.6631362662638</v>
      </c>
      <c r="DL56" s="497">
        <f>'153S-2020EIOT'!DL56</f>
        <v>34.876213945173149</v>
      </c>
      <c r="DM56" s="497">
        <f>'153S-2020EIOT'!DM56</f>
        <v>4.8926715374716085</v>
      </c>
      <c r="DN56" s="497">
        <f>'153S-2020EIOT'!DN56</f>
        <v>50.98383982019228</v>
      </c>
      <c r="DO56" s="497">
        <f>'153S-2020EIOT'!DO56</f>
        <v>13361.153796780458</v>
      </c>
      <c r="DP56" s="497">
        <f>'153S-2020EIOT'!DP56</f>
        <v>13818.53255804863</v>
      </c>
      <c r="DQ56" s="497">
        <f>'153S-2020EIOT'!DQ56</f>
        <v>2118.9505365050522</v>
      </c>
      <c r="DR56" s="497">
        <f>'153S-2020EIOT'!DR56</f>
        <v>6971.4018042114922</v>
      </c>
      <c r="DS56" s="497">
        <f>'153S-2020EIOT'!DS56</f>
        <v>13086.6564677063</v>
      </c>
      <c r="DT56" s="497">
        <f>'153S-2020EIOT'!DT56</f>
        <v>33361.449766733203</v>
      </c>
      <c r="DU56" s="497">
        <f>'153S-2020EIOT'!DU56</f>
        <v>59283.080419034726</v>
      </c>
      <c r="DV56" s="497">
        <f>'153S-2020EIOT'!DV56</f>
        <v>814.26545664271043</v>
      </c>
      <c r="DW56" s="497">
        <f>'153S-2020EIOT'!DW56</f>
        <v>0</v>
      </c>
      <c r="DX56" s="497">
        <f>'153S-2020EIOT'!DX56</f>
        <v>138732.32151412716</v>
      </c>
      <c r="DY56" s="497">
        <f>'153S-2020EIOT'!DY56</f>
        <v>11986.44599999138</v>
      </c>
      <c r="DZ56" s="497">
        <f>'153S-2020EIOT'!DZ56</f>
        <v>145511.50893635183</v>
      </c>
      <c r="EA56" s="497">
        <f>'153S-2020EIOT'!EA56</f>
        <v>4082.3568661018912</v>
      </c>
      <c r="EB56" s="497">
        <f>'153S-2020EIOT'!EB56</f>
        <v>2546.6329734480332</v>
      </c>
      <c r="EC56" s="497">
        <f>'153S-2020EIOT'!EC56</f>
        <v>55228.786118653363</v>
      </c>
      <c r="ED56" s="497">
        <f>'153S-2020EIOT'!ED56</f>
        <v>6615.5708792977975</v>
      </c>
      <c r="EE56" s="497">
        <f>'153S-2020EIOT'!EE56</f>
        <v>9719.1675896588677</v>
      </c>
      <c r="EF56" s="497">
        <f>'153S-2020EIOT'!EF56</f>
        <v>15249.37860466151</v>
      </c>
      <c r="EG56" s="497">
        <f>'153S-2020EIOT'!EG56</f>
        <v>7466.52184673589</v>
      </c>
      <c r="EH56" s="497">
        <f>'153S-2020EIOT'!EH56</f>
        <v>171051.7555118996</v>
      </c>
      <c r="EI56" s="497">
        <f>'153S-2020EIOT'!EI56</f>
        <v>1060731.912963124</v>
      </c>
      <c r="EJ56" s="497">
        <f>'153S-2020EIOT'!EJ56</f>
        <v>2588805.8688017735</v>
      </c>
      <c r="EK56" s="497">
        <f>'153S-2020EIOT'!EK56</f>
        <v>3535.9017136194689</v>
      </c>
      <c r="EL56" s="497">
        <f>'153S-2020EIOT'!EL56</f>
        <v>21121.861027292693</v>
      </c>
      <c r="EM56" s="497">
        <f>'153S-2020EIOT'!EM56</f>
        <v>55941.886386417755</v>
      </c>
      <c r="EN56" s="497">
        <f>'153S-2020EIOT'!EN56</f>
        <v>8612.0342254868683</v>
      </c>
      <c r="EO56" s="497">
        <f>'153S-2020EIOT'!EO56</f>
        <v>168551.70761614564</v>
      </c>
      <c r="EP56" s="497">
        <f>'153S-2020EIOT'!EP56</f>
        <v>15774.11874994999</v>
      </c>
      <c r="EQ56" s="497">
        <f>'153S-2020EIOT'!EQ56</f>
        <v>710406.2171060571</v>
      </c>
      <c r="ER56" s="497">
        <f>'153S-2020EIOT'!ER56</f>
        <v>163690764.40455484</v>
      </c>
      <c r="ES56" s="497">
        <f>'153S-2020EIOT'!ES56</f>
        <v>139084.15975311954</v>
      </c>
      <c r="ET56" s="497">
        <f>'153S-2020EIOT'!ET56</f>
        <v>3745.7350745280187</v>
      </c>
      <c r="EU56" s="497">
        <f>'153S-2020EIOT'!EU56</f>
        <v>4022.1133183451425</v>
      </c>
      <c r="EV56" s="497">
        <f>'153S-2020EIOT'!EV56</f>
        <v>6106.001673456778</v>
      </c>
      <c r="EW56" s="497">
        <f>'153S-2020EIOT'!EW56</f>
        <v>4786.9803586402904</v>
      </c>
      <c r="EX56" s="497">
        <f>'153S-2020EIOT'!EX56</f>
        <v>5964.2064667896002</v>
      </c>
      <c r="EY56" s="497">
        <f>'153S-2020EIOT'!EY56</f>
        <v>16113.765499714951</v>
      </c>
      <c r="EZ56" s="498">
        <f>'153S-2020EIOT'!EZ56</f>
        <v>162525.52076026986</v>
      </c>
      <c r="FA56" s="499">
        <f>'153S-2020EIOT'!FA56</f>
        <v>244637807.55383807</v>
      </c>
      <c r="FB56" s="355">
        <f>'153S-2020EIOT'!FB56</f>
        <v>16266750.555721883</v>
      </c>
      <c r="FC56" s="355">
        <f>'153S-2020EIOT'!FC56</f>
        <v>47595953.712028861</v>
      </c>
      <c r="FD56" s="356">
        <f>'153S-2020EIOT'!FD56</f>
        <v>63862704.26775074</v>
      </c>
      <c r="FE56" s="355">
        <f>'153S-2020EIOT'!FE56</f>
        <v>0</v>
      </c>
      <c r="FF56" s="356">
        <f>'153S-2020EIOT'!FF56</f>
        <v>63862704.26775074</v>
      </c>
      <c r="FG56" s="355">
        <f>'153S-2020EIOT'!FG56</f>
        <v>0</v>
      </c>
      <c r="FH56" s="355">
        <f>'153S-2020EIOT'!FH56</f>
        <v>-336221.76102222974</v>
      </c>
      <c r="FI56" s="356">
        <f>'153S-2020EIOT'!FI56</f>
        <v>-336221.76102222974</v>
      </c>
      <c r="FJ56" s="355">
        <f>'153S-2020EIOT'!FJ56</f>
        <v>22931108.434649378</v>
      </c>
      <c r="FK56" s="500">
        <f>'153S-2020EIOT'!FK56</f>
        <v>86457590.941377878</v>
      </c>
      <c r="FL56" s="501">
        <f>'153S-2020EIOT'!FL56</f>
        <v>31039261.691965211</v>
      </c>
      <c r="FM56" s="502">
        <f>'153S-2020EIOT'!FM56</f>
        <v>300056136.80325037</v>
      </c>
    </row>
    <row r="57" spans="1:169" ht="15">
      <c r="A57" s="815"/>
      <c r="B57" s="495" t="s">
        <v>192</v>
      </c>
      <c r="C57" s="496" t="s">
        <v>735</v>
      </c>
      <c r="D57" s="641">
        <f>'153S-2020EIOT'!D57</f>
        <v>0</v>
      </c>
      <c r="E57" s="497">
        <f>'153S-2020EIOT'!E57</f>
        <v>0</v>
      </c>
      <c r="F57" s="497">
        <f>'153S-2020EIOT'!F57</f>
        <v>0</v>
      </c>
      <c r="G57" s="497">
        <f>'153S-2020EIOT'!G57</f>
        <v>0</v>
      </c>
      <c r="H57" s="497">
        <f>'153S-2020EIOT'!H57</f>
        <v>0.14364186206373947</v>
      </c>
      <c r="I57" s="497">
        <f>'153S-2020EIOT'!I57</f>
        <v>0</v>
      </c>
      <c r="J57" s="497">
        <f>'153S-2020EIOT'!J57</f>
        <v>0</v>
      </c>
      <c r="K57" s="497">
        <f>'153S-2020EIOT'!K57</f>
        <v>0</v>
      </c>
      <c r="L57" s="497">
        <f>'153S-2020EIOT'!L57</f>
        <v>0</v>
      </c>
      <c r="M57" s="497">
        <f>'153S-2020EIOT'!M57</f>
        <v>0</v>
      </c>
      <c r="N57" s="497">
        <f>'153S-2020EIOT'!N57</f>
        <v>0</v>
      </c>
      <c r="O57" s="497">
        <f>'153S-2020EIOT'!O57</f>
        <v>0</v>
      </c>
      <c r="P57" s="497">
        <f>'153S-2020EIOT'!P57</f>
        <v>0.14473893626773615</v>
      </c>
      <c r="Q57" s="497">
        <f>'153S-2020EIOT'!Q57</f>
        <v>0</v>
      </c>
      <c r="R57" s="497">
        <f>'153S-2020EIOT'!R57</f>
        <v>0.15301217725941954</v>
      </c>
      <c r="S57" s="497">
        <f>'153S-2020EIOT'!S57</f>
        <v>0.10232965236834987</v>
      </c>
      <c r="T57" s="497">
        <f>'153S-2020EIOT'!T57</f>
        <v>7.7742209474746374E-2</v>
      </c>
      <c r="U57" s="497">
        <f>'153S-2020EIOT'!U57</f>
        <v>9.935585633489688E-2</v>
      </c>
      <c r="V57" s="497">
        <f>'153S-2020EIOT'!V57</f>
        <v>0.10923182469118485</v>
      </c>
      <c r="W57" s="497">
        <f>'153S-2020EIOT'!W57</f>
        <v>0.14022264835771295</v>
      </c>
      <c r="X57" s="497">
        <f>'153S-2020EIOT'!X57</f>
        <v>0.12480719936100731</v>
      </c>
      <c r="Y57" s="497">
        <f>'153S-2020EIOT'!Y57</f>
        <v>0.10888039033565067</v>
      </c>
      <c r="Z57" s="497">
        <f>'153S-2020EIOT'!Z57</f>
        <v>0.11486354455912216</v>
      </c>
      <c r="AA57" s="497">
        <f>'153S-2020EIOT'!AA57</f>
        <v>0.10724054944655893</v>
      </c>
      <c r="AB57" s="497">
        <f>'153S-2020EIOT'!AB57</f>
        <v>0.14102678707138752</v>
      </c>
      <c r="AC57" s="497">
        <f>'153S-2020EIOT'!AC57</f>
        <v>697989.28161809791</v>
      </c>
      <c r="AD57" s="497">
        <f>'153S-2020EIOT'!AD57</f>
        <v>20585746.40124131</v>
      </c>
      <c r="AE57" s="497">
        <f>'153S-2020EIOT'!AE57</f>
        <v>1589977.6730363134</v>
      </c>
      <c r="AF57" s="497">
        <f>'153S-2020EIOT'!AF57</f>
        <v>1305748.8105648733</v>
      </c>
      <c r="AG57" s="497">
        <f>'153S-2020EIOT'!AG57</f>
        <v>4302598.0951527823</v>
      </c>
      <c r="AH57" s="497">
        <f>'153S-2020EIOT'!AH57</f>
        <v>6122326.3333307225</v>
      </c>
      <c r="AI57" s="497">
        <f>'153S-2020EIOT'!AI57</f>
        <v>5584014.5635387022</v>
      </c>
      <c r="AJ57" s="497">
        <f>'153S-2020EIOT'!AJ57</f>
        <v>20455.793527185571</v>
      </c>
      <c r="AK57" s="497">
        <f>'153S-2020EIOT'!AK57</f>
        <v>91488.252888367715</v>
      </c>
      <c r="AL57" s="497">
        <f>'153S-2020EIOT'!AL57</f>
        <v>23967.15134367772</v>
      </c>
      <c r="AM57" s="497">
        <f>'153S-2020EIOT'!AM57</f>
        <v>135259.04480064524</v>
      </c>
      <c r="AN57" s="497">
        <f>'153S-2020EIOT'!AN57</f>
        <v>89006.995803434475</v>
      </c>
      <c r="AO57" s="497">
        <f>'153S-2020EIOT'!AO57</f>
        <v>77758.15698448263</v>
      </c>
      <c r="AP57" s="497">
        <f>'153S-2020EIOT'!AP57</f>
        <v>432621.29966969637</v>
      </c>
      <c r="AQ57" s="497">
        <f>'153S-2020EIOT'!AQ57</f>
        <v>1493370.107825039</v>
      </c>
      <c r="AR57" s="497">
        <f>'153S-2020EIOT'!AR57</f>
        <v>0</v>
      </c>
      <c r="AS57" s="497">
        <f>'153S-2020EIOT'!AS57</f>
        <v>0</v>
      </c>
      <c r="AT57" s="497">
        <f>'153S-2020EIOT'!AT57</f>
        <v>0</v>
      </c>
      <c r="AU57" s="497">
        <f>'153S-2020EIOT'!AU57</f>
        <v>0</v>
      </c>
      <c r="AV57" s="497">
        <f>'153S-2020EIOT'!AV57</f>
        <v>0</v>
      </c>
      <c r="AW57" s="497">
        <f>'153S-2020EIOT'!AW57</f>
        <v>0</v>
      </c>
      <c r="AX57" s="497">
        <f>'153S-2020EIOT'!AX57</f>
        <v>148457.62185505001</v>
      </c>
      <c r="AY57" s="497">
        <f>'153S-2020EIOT'!AY57</f>
        <v>611589.42552523117</v>
      </c>
      <c r="AZ57" s="497">
        <f>'153S-2020EIOT'!AZ57</f>
        <v>19312.079573326788</v>
      </c>
      <c r="BA57" s="497">
        <f>'153S-2020EIOT'!BA57</f>
        <v>715528.3239366198</v>
      </c>
      <c r="BB57" s="497">
        <f>'153S-2020EIOT'!BB57</f>
        <v>19170653.885673217</v>
      </c>
      <c r="BC57" s="497">
        <f>'153S-2020EIOT'!BC57</f>
        <v>3400845.8382589733</v>
      </c>
      <c r="BD57" s="497">
        <f>'153S-2020EIOT'!BD57</f>
        <v>819575.81748246169</v>
      </c>
      <c r="BE57" s="497">
        <f>'153S-2020EIOT'!BE57</f>
        <v>0</v>
      </c>
      <c r="BF57" s="497">
        <f>'153S-2020EIOT'!BF57</f>
        <v>0</v>
      </c>
      <c r="BG57" s="497">
        <f>'153S-2020EIOT'!BG57</f>
        <v>0</v>
      </c>
      <c r="BH57" s="497">
        <f>'153S-2020EIOT'!BH57</f>
        <v>0</v>
      </c>
      <c r="BI57" s="497">
        <f>'153S-2020EIOT'!BI57</f>
        <v>0</v>
      </c>
      <c r="BJ57" s="497">
        <f>'153S-2020EIOT'!BJ57</f>
        <v>0</v>
      </c>
      <c r="BK57" s="497">
        <f>'153S-2020EIOT'!BK57</f>
        <v>0</v>
      </c>
      <c r="BL57" s="497">
        <f>'153S-2020EIOT'!BL57</f>
        <v>0</v>
      </c>
      <c r="BM57" s="497">
        <f>'153S-2020EIOT'!BM57</f>
        <v>0</v>
      </c>
      <c r="BN57" s="497">
        <f>'153S-2020EIOT'!BN57</f>
        <v>0</v>
      </c>
      <c r="BO57" s="497">
        <f>'153S-2020EIOT'!BO57</f>
        <v>795.82300177955278</v>
      </c>
      <c r="BP57" s="497">
        <f>'153S-2020EIOT'!BP57</f>
        <v>9121.6610178733208</v>
      </c>
      <c r="BQ57" s="497">
        <f>'153S-2020EIOT'!BQ57</f>
        <v>39420.796318657121</v>
      </c>
      <c r="BR57" s="497">
        <f>'153S-2020EIOT'!BR57</f>
        <v>0</v>
      </c>
      <c r="BS57" s="497">
        <f>'153S-2020EIOT'!BS57</f>
        <v>0</v>
      </c>
      <c r="BT57" s="497">
        <f>'153S-2020EIOT'!BT57</f>
        <v>0</v>
      </c>
      <c r="BU57" s="497">
        <f>'153S-2020EIOT'!BU57</f>
        <v>0</v>
      </c>
      <c r="BV57" s="497">
        <f>'153S-2020EIOT'!BV57</f>
        <v>0</v>
      </c>
      <c r="BW57" s="497">
        <f>'153S-2020EIOT'!BW57</f>
        <v>0</v>
      </c>
      <c r="BX57" s="497">
        <f>'153S-2020EIOT'!BX57</f>
        <v>0</v>
      </c>
      <c r="BY57" s="497">
        <f>'153S-2020EIOT'!BY57</f>
        <v>363.05691372163261</v>
      </c>
      <c r="BZ57" s="497">
        <f>'153S-2020EIOT'!BZ57</f>
        <v>20.406480432882852</v>
      </c>
      <c r="CA57" s="497">
        <f>'153S-2020EIOT'!CA57</f>
        <v>0</v>
      </c>
      <c r="CB57" s="497">
        <f>'153S-2020EIOT'!CB57</f>
        <v>15670.603443056278</v>
      </c>
      <c r="CC57" s="497">
        <f>'153S-2020EIOT'!CC57</f>
        <v>38623.4320893685</v>
      </c>
      <c r="CD57" s="497">
        <f>'153S-2020EIOT'!CD57</f>
        <v>1883.0895884764648</v>
      </c>
      <c r="CE57" s="497">
        <f>'153S-2020EIOT'!CE57</f>
        <v>60250.997216530886</v>
      </c>
      <c r="CF57" s="497">
        <f>'153S-2020EIOT'!CF57</f>
        <v>7018.1955085680738</v>
      </c>
      <c r="CG57" s="497">
        <f>'153S-2020EIOT'!CG57</f>
        <v>115.30248608802951</v>
      </c>
      <c r="CH57" s="497">
        <f>'153S-2020EIOT'!CH57</f>
        <v>5392.1354249222659</v>
      </c>
      <c r="CI57" s="497">
        <f>'153S-2020EIOT'!CI57</f>
        <v>5700.3928574182319</v>
      </c>
      <c r="CJ57" s="497">
        <f>'153S-2020EIOT'!CJ57</f>
        <v>371.9426855284903</v>
      </c>
      <c r="CK57" s="497">
        <f>'153S-2020EIOT'!CK57</f>
        <v>229902.69175544445</v>
      </c>
      <c r="CL57" s="497">
        <f>'153S-2020EIOT'!CL57</f>
        <v>55290.972387823735</v>
      </c>
      <c r="CM57" s="497">
        <f>'153S-2020EIOT'!CM57</f>
        <v>1942.3279682576908</v>
      </c>
      <c r="CN57" s="497">
        <f>'153S-2020EIOT'!CN57</f>
        <v>24625.155530456257</v>
      </c>
      <c r="CO57" s="497">
        <f>'153S-2020EIOT'!CO57</f>
        <v>25.587695391456219</v>
      </c>
      <c r="CP57" s="497">
        <f>'153S-2020EIOT'!CP57</f>
        <v>0</v>
      </c>
      <c r="CQ57" s="497">
        <f>'153S-2020EIOT'!CQ57</f>
        <v>0</v>
      </c>
      <c r="CR57" s="497">
        <f>'153S-2020EIOT'!CR57</f>
        <v>0</v>
      </c>
      <c r="CS57" s="497">
        <f>'153S-2020EIOT'!CS57</f>
        <v>214.15893484411012</v>
      </c>
      <c r="CT57" s="497">
        <f>'153S-2020EIOT'!CT57</f>
        <v>0</v>
      </c>
      <c r="CU57" s="497">
        <f>'153S-2020EIOT'!CU57</f>
        <v>2953.6480518881381</v>
      </c>
      <c r="CV57" s="497">
        <f>'153S-2020EIOT'!CV57</f>
        <v>2147073.5206461465</v>
      </c>
      <c r="CW57" s="497">
        <f>'153S-2020EIOT'!CW57</f>
        <v>63.095092773619683</v>
      </c>
      <c r="CX57" s="497">
        <f>'153S-2020EIOT'!CX57</f>
        <v>0</v>
      </c>
      <c r="CY57" s="497">
        <f>'153S-2020EIOT'!CY57</f>
        <v>5934.6182356295803</v>
      </c>
      <c r="CZ57" s="497">
        <f>'153S-2020EIOT'!CZ57</f>
        <v>124.55266806710286</v>
      </c>
      <c r="DA57" s="497">
        <f>'153S-2020EIOT'!DA57</f>
        <v>15.715484913020513</v>
      </c>
      <c r="DB57" s="497">
        <f>'153S-2020EIOT'!DB57</f>
        <v>255782.58955056663</v>
      </c>
      <c r="DC57" s="497">
        <f>'153S-2020EIOT'!DC57</f>
        <v>25932.757878817385</v>
      </c>
      <c r="DD57" s="497">
        <f>'153S-2020EIOT'!DD57</f>
        <v>95014.679540499172</v>
      </c>
      <c r="DE57" s="497">
        <f>'153S-2020EIOT'!DE57</f>
        <v>45529.164653774322</v>
      </c>
      <c r="DF57" s="497">
        <f>'153S-2020EIOT'!DF57</f>
        <v>37718.812955547146</v>
      </c>
      <c r="DG57" s="497">
        <f>'153S-2020EIOT'!DG57</f>
        <v>32795.509390475709</v>
      </c>
      <c r="DH57" s="497">
        <f>'153S-2020EIOT'!DH57</f>
        <v>0</v>
      </c>
      <c r="DI57" s="497">
        <f>'153S-2020EIOT'!DI57</f>
        <v>0</v>
      </c>
      <c r="DJ57" s="497">
        <f>'153S-2020EIOT'!DJ57</f>
        <v>0</v>
      </c>
      <c r="DK57" s="497">
        <f>'153S-2020EIOT'!DK57</f>
        <v>0</v>
      </c>
      <c r="DL57" s="497">
        <f>'153S-2020EIOT'!DL57</f>
        <v>0</v>
      </c>
      <c r="DM57" s="497">
        <f>'153S-2020EIOT'!DM57</f>
        <v>0</v>
      </c>
      <c r="DN57" s="497">
        <f>'153S-2020EIOT'!DN57</f>
        <v>0</v>
      </c>
      <c r="DO57" s="497">
        <f>'153S-2020EIOT'!DO57</f>
        <v>0</v>
      </c>
      <c r="DP57" s="497">
        <f>'153S-2020EIOT'!DP57</f>
        <v>0</v>
      </c>
      <c r="DQ57" s="497">
        <f>'153S-2020EIOT'!DQ57</f>
        <v>0</v>
      </c>
      <c r="DR57" s="497">
        <f>'153S-2020EIOT'!DR57</f>
        <v>0</v>
      </c>
      <c r="DS57" s="497">
        <f>'153S-2020EIOT'!DS57</f>
        <v>0</v>
      </c>
      <c r="DT57" s="497">
        <f>'153S-2020EIOT'!DT57</f>
        <v>0</v>
      </c>
      <c r="DU57" s="497">
        <f>'153S-2020EIOT'!DU57</f>
        <v>0</v>
      </c>
      <c r="DV57" s="497">
        <f>'153S-2020EIOT'!DV57</f>
        <v>0</v>
      </c>
      <c r="DW57" s="497">
        <f>'153S-2020EIOT'!DW57</f>
        <v>0</v>
      </c>
      <c r="DX57" s="497">
        <f>'153S-2020EIOT'!DX57</f>
        <v>0</v>
      </c>
      <c r="DY57" s="497">
        <f>'153S-2020EIOT'!DY57</f>
        <v>0</v>
      </c>
      <c r="DZ57" s="497">
        <f>'153S-2020EIOT'!DZ57</f>
        <v>0</v>
      </c>
      <c r="EA57" s="497">
        <f>'153S-2020EIOT'!EA57</f>
        <v>0</v>
      </c>
      <c r="EB57" s="497">
        <f>'153S-2020EIOT'!EB57</f>
        <v>0</v>
      </c>
      <c r="EC57" s="497">
        <f>'153S-2020EIOT'!EC57</f>
        <v>0</v>
      </c>
      <c r="ED57" s="497">
        <f>'153S-2020EIOT'!ED57</f>
        <v>0</v>
      </c>
      <c r="EE57" s="497">
        <f>'153S-2020EIOT'!EE57</f>
        <v>0</v>
      </c>
      <c r="EF57" s="497">
        <f>'153S-2020EIOT'!EF57</f>
        <v>0</v>
      </c>
      <c r="EG57" s="497">
        <f>'153S-2020EIOT'!EG57</f>
        <v>0</v>
      </c>
      <c r="EH57" s="497">
        <f>'153S-2020EIOT'!EH57</f>
        <v>0</v>
      </c>
      <c r="EI57" s="497">
        <f>'153S-2020EIOT'!EI57</f>
        <v>305231.77323260857</v>
      </c>
      <c r="EJ57" s="497">
        <f>'153S-2020EIOT'!EJ57</f>
        <v>0</v>
      </c>
      <c r="EK57" s="497">
        <f>'153S-2020EIOT'!EK57</f>
        <v>0</v>
      </c>
      <c r="EL57" s="497">
        <f>'153S-2020EIOT'!EL57</f>
        <v>0</v>
      </c>
      <c r="EM57" s="497">
        <f>'153S-2020EIOT'!EM57</f>
        <v>0</v>
      </c>
      <c r="EN57" s="497">
        <f>'153S-2020EIOT'!EN57</f>
        <v>0</v>
      </c>
      <c r="EO57" s="497">
        <f>'153S-2020EIOT'!EO57</f>
        <v>0</v>
      </c>
      <c r="EP57" s="497">
        <f>'153S-2020EIOT'!EP57</f>
        <v>0</v>
      </c>
      <c r="EQ57" s="497">
        <f>'153S-2020EIOT'!EQ57</f>
        <v>0</v>
      </c>
      <c r="ER57" s="497">
        <f>'153S-2020EIOT'!ER57</f>
        <v>0</v>
      </c>
      <c r="ES57" s="497">
        <f>'153S-2020EIOT'!ES57</f>
        <v>0</v>
      </c>
      <c r="ET57" s="497">
        <f>'153S-2020EIOT'!ET57</f>
        <v>0</v>
      </c>
      <c r="EU57" s="497">
        <f>'153S-2020EIOT'!EU57</f>
        <v>0</v>
      </c>
      <c r="EV57" s="497">
        <f>'153S-2020EIOT'!EV57</f>
        <v>0</v>
      </c>
      <c r="EW57" s="497">
        <f>'153S-2020EIOT'!EW57</f>
        <v>0</v>
      </c>
      <c r="EX57" s="497">
        <f>'153S-2020EIOT'!EX57</f>
        <v>0</v>
      </c>
      <c r="EY57" s="497">
        <f>'153S-2020EIOT'!EY57</f>
        <v>0</v>
      </c>
      <c r="EZ57" s="498">
        <f>'153S-2020EIOT'!EZ57</f>
        <v>0</v>
      </c>
      <c r="FA57" s="499">
        <f>'153S-2020EIOT'!FA57</f>
        <v>70889211.687410206</v>
      </c>
      <c r="FB57" s="355">
        <f>'153S-2020EIOT'!FB57</f>
        <v>494.11465641610818</v>
      </c>
      <c r="FC57" s="355">
        <f>'153S-2020EIOT'!FC57</f>
        <v>1075.8874652344869</v>
      </c>
      <c r="FD57" s="356">
        <f>'153S-2020EIOT'!FD57</f>
        <v>1570.002121650595</v>
      </c>
      <c r="FE57" s="355">
        <f>'153S-2020EIOT'!FE57</f>
        <v>0</v>
      </c>
      <c r="FF57" s="356">
        <f>'153S-2020EIOT'!FF57</f>
        <v>1570.002121650595</v>
      </c>
      <c r="FG57" s="355">
        <f>'153S-2020EIOT'!FG57</f>
        <v>0</v>
      </c>
      <c r="FH57" s="355">
        <f>'153S-2020EIOT'!FH57</f>
        <v>-151136.58744893491</v>
      </c>
      <c r="FI57" s="356">
        <f>'153S-2020EIOT'!FI57</f>
        <v>-151136.58744893491</v>
      </c>
      <c r="FJ57" s="355">
        <f>'153S-2020EIOT'!FJ57</f>
        <v>3823479.1664437591</v>
      </c>
      <c r="FK57" s="500">
        <f>'153S-2020EIOT'!FK57</f>
        <v>3673912.5811164747</v>
      </c>
      <c r="FL57" s="501">
        <f>'153S-2020EIOT'!FL57</f>
        <v>1382053.3026512302</v>
      </c>
      <c r="FM57" s="502">
        <f>'153S-2020EIOT'!FM57</f>
        <v>73181070.965875432</v>
      </c>
    </row>
    <row r="58" spans="1:169" ht="15">
      <c r="A58" s="815"/>
      <c r="B58" s="495" t="s">
        <v>251</v>
      </c>
      <c r="C58" s="496" t="s">
        <v>736</v>
      </c>
      <c r="D58" s="641">
        <f>'153S-2020EIOT'!D58</f>
        <v>11382.838462484016</v>
      </c>
      <c r="E58" s="497">
        <f>'153S-2020EIOT'!E58</f>
        <v>1525.2272362405395</v>
      </c>
      <c r="F58" s="497">
        <f>'153S-2020EIOT'!F58</f>
        <v>14044.383369373314</v>
      </c>
      <c r="G58" s="497">
        <f>'153S-2020EIOT'!G58</f>
        <v>5961.6421077467621</v>
      </c>
      <c r="H58" s="497">
        <f>'153S-2020EIOT'!H58</f>
        <v>1604.8684288340646</v>
      </c>
      <c r="I58" s="497">
        <f>'153S-2020EIOT'!I58</f>
        <v>446767.99268086028</v>
      </c>
      <c r="J58" s="497">
        <f>'153S-2020EIOT'!J58</f>
        <v>34619.874799419864</v>
      </c>
      <c r="K58" s="497">
        <f>'153S-2020EIOT'!K58</f>
        <v>558393.25206723821</v>
      </c>
      <c r="L58" s="497">
        <f>'153S-2020EIOT'!L58</f>
        <v>68686.229465440498</v>
      </c>
      <c r="M58" s="497">
        <f>'153S-2020EIOT'!M58</f>
        <v>70347.469520110157</v>
      </c>
      <c r="N58" s="497">
        <f>'153S-2020EIOT'!N58</f>
        <v>342435.13797526807</v>
      </c>
      <c r="O58" s="497">
        <f>'153S-2020EIOT'!O58</f>
        <v>89229.175784637642</v>
      </c>
      <c r="P58" s="497">
        <f>'153S-2020EIOT'!P58</f>
        <v>9852.8129704805106</v>
      </c>
      <c r="Q58" s="497">
        <f>'153S-2020EIOT'!Q58</f>
        <v>867.7976311196428</v>
      </c>
      <c r="R58" s="497">
        <f>'153S-2020EIOT'!R58</f>
        <v>1516.8551383652978</v>
      </c>
      <c r="S58" s="497">
        <f>'153S-2020EIOT'!S58</f>
        <v>15046.89576297958</v>
      </c>
      <c r="T58" s="497">
        <f>'153S-2020EIOT'!T58</f>
        <v>434.48030659003194</v>
      </c>
      <c r="U58" s="497">
        <f>'153S-2020EIOT'!U58</f>
        <v>13364.142260153216</v>
      </c>
      <c r="V58" s="497">
        <f>'153S-2020EIOT'!V58</f>
        <v>5738.6314510117954</v>
      </c>
      <c r="W58" s="497">
        <f>'153S-2020EIOT'!W58</f>
        <v>6025.8542096486763</v>
      </c>
      <c r="X58" s="497">
        <f>'153S-2020EIOT'!X58</f>
        <v>14855.421761469679</v>
      </c>
      <c r="Y58" s="497">
        <f>'153S-2020EIOT'!Y58</f>
        <v>23030.389155604236</v>
      </c>
      <c r="Z58" s="497">
        <f>'153S-2020EIOT'!Z58</f>
        <v>12394.124902678297</v>
      </c>
      <c r="AA58" s="497">
        <f>'153S-2020EIOT'!AA58</f>
        <v>7391.4701662605385</v>
      </c>
      <c r="AB58" s="497">
        <f>'153S-2020EIOT'!AB58</f>
        <v>1223.4378722766915</v>
      </c>
      <c r="AC58" s="497">
        <f>'153S-2020EIOT'!AC58</f>
        <v>4494.4479026699773</v>
      </c>
      <c r="AD58" s="497">
        <f>'153S-2020EIOT'!AD58</f>
        <v>247440.95408951916</v>
      </c>
      <c r="AE58" s="497">
        <f>'153S-2020EIOT'!AE58</f>
        <v>2207.0915017799798</v>
      </c>
      <c r="AF58" s="497">
        <f>'153S-2020EIOT'!AF58</f>
        <v>352.94698312471047</v>
      </c>
      <c r="AG58" s="497">
        <f>'153S-2020EIOT'!AG58</f>
        <v>104475.2211889946</v>
      </c>
      <c r="AH58" s="497">
        <f>'153S-2020EIOT'!AH58</f>
        <v>128515.05847924647</v>
      </c>
      <c r="AI58" s="497">
        <f>'153S-2020EIOT'!AI58</f>
        <v>453196.16880897176</v>
      </c>
      <c r="AJ58" s="497">
        <f>'153S-2020EIOT'!AJ58</f>
        <v>343282.30373397016</v>
      </c>
      <c r="AK58" s="497">
        <f>'153S-2020EIOT'!AK58</f>
        <v>2870078.0703525092</v>
      </c>
      <c r="AL58" s="497">
        <f>'153S-2020EIOT'!AL58</f>
        <v>308650.15984078095</v>
      </c>
      <c r="AM58" s="497">
        <f>'153S-2020EIOT'!AM58</f>
        <v>249234.41998694855</v>
      </c>
      <c r="AN58" s="497">
        <f>'153S-2020EIOT'!AN58</f>
        <v>44508.800833221059</v>
      </c>
      <c r="AO58" s="497">
        <f>'153S-2020EIOT'!AO58</f>
        <v>237580.31303907247</v>
      </c>
      <c r="AP58" s="497">
        <f>'153S-2020EIOT'!AP58</f>
        <v>97999.718753181383</v>
      </c>
      <c r="AQ58" s="497">
        <f>'153S-2020EIOT'!AQ58</f>
        <v>1386114.6363065587</v>
      </c>
      <c r="AR58" s="497">
        <f>'153S-2020EIOT'!AR58</f>
        <v>112077.32195835216</v>
      </c>
      <c r="AS58" s="497">
        <f>'153S-2020EIOT'!AS58</f>
        <v>17772.215435937753</v>
      </c>
      <c r="AT58" s="497">
        <f>'153S-2020EIOT'!AT58</f>
        <v>21369.556085686017</v>
      </c>
      <c r="AU58" s="497">
        <f>'153S-2020EIOT'!AU58</f>
        <v>7805.8892608131819</v>
      </c>
      <c r="AV58" s="497">
        <f>'153S-2020EIOT'!AV58</f>
        <v>998.4784638271002</v>
      </c>
      <c r="AW58" s="497">
        <f>'153S-2020EIOT'!AW58</f>
        <v>94625.222933529527</v>
      </c>
      <c r="AX58" s="497">
        <f>'153S-2020EIOT'!AX58</f>
        <v>929243.84466659371</v>
      </c>
      <c r="AY58" s="497">
        <f>'153S-2020EIOT'!AY58</f>
        <v>38443.054648001147</v>
      </c>
      <c r="AZ58" s="497">
        <f>'153S-2020EIOT'!AZ58</f>
        <v>17764.478844628888</v>
      </c>
      <c r="BA58" s="497">
        <f>'153S-2020EIOT'!BA58</f>
        <v>272774.98834934999</v>
      </c>
      <c r="BB58" s="497">
        <f>'153S-2020EIOT'!BB58</f>
        <v>3632.0057829926991</v>
      </c>
      <c r="BC58" s="497">
        <f>'153S-2020EIOT'!BC58</f>
        <v>10360867.444243854</v>
      </c>
      <c r="BD58" s="497">
        <f>'153S-2020EIOT'!BD58</f>
        <v>2750820.3661071118</v>
      </c>
      <c r="BE58" s="497">
        <f>'153S-2020EIOT'!BE58</f>
        <v>49244.498674807983</v>
      </c>
      <c r="BF58" s="497">
        <f>'153S-2020EIOT'!BF58</f>
        <v>93174.583567482943</v>
      </c>
      <c r="BG58" s="497">
        <f>'153S-2020EIOT'!BG58</f>
        <v>238785.38229181131</v>
      </c>
      <c r="BH58" s="497">
        <f>'153S-2020EIOT'!BH58</f>
        <v>221583.58439605284</v>
      </c>
      <c r="BI58" s="497">
        <f>'153S-2020EIOT'!BI58</f>
        <v>180087.07381776103</v>
      </c>
      <c r="BJ58" s="497">
        <f>'153S-2020EIOT'!BJ58</f>
        <v>43082.583850050665</v>
      </c>
      <c r="BK58" s="497">
        <f>'153S-2020EIOT'!BK58</f>
        <v>243442.46708930281</v>
      </c>
      <c r="BL58" s="497">
        <f>'153S-2020EIOT'!BL58</f>
        <v>5572.5447146507631</v>
      </c>
      <c r="BM58" s="497">
        <f>'153S-2020EIOT'!BM58</f>
        <v>125849.98263240444</v>
      </c>
      <c r="BN58" s="497">
        <f>'153S-2020EIOT'!BN58</f>
        <v>5902.0521225094071</v>
      </c>
      <c r="BO58" s="497">
        <f>'153S-2020EIOT'!BO58</f>
        <v>46891.316595211014</v>
      </c>
      <c r="BP58" s="497">
        <f>'153S-2020EIOT'!BP58</f>
        <v>56604.20511371021</v>
      </c>
      <c r="BQ58" s="497">
        <f>'153S-2020EIOT'!BQ58</f>
        <v>1329719.225475423</v>
      </c>
      <c r="BR58" s="497">
        <f>'153S-2020EIOT'!BR58</f>
        <v>60809.694514388539</v>
      </c>
      <c r="BS58" s="497">
        <f>'153S-2020EIOT'!BS58</f>
        <v>120514.90491226185</v>
      </c>
      <c r="BT58" s="497">
        <f>'153S-2020EIOT'!BT58</f>
        <v>1066677.1865317454</v>
      </c>
      <c r="BU58" s="497">
        <f>'153S-2020EIOT'!BU58</f>
        <v>1185403.4421883887</v>
      </c>
      <c r="BV58" s="497">
        <f>'153S-2020EIOT'!BV58</f>
        <v>115624.5030419667</v>
      </c>
      <c r="BW58" s="497">
        <f>'153S-2020EIOT'!BW58</f>
        <v>224998.34979309872</v>
      </c>
      <c r="BX58" s="497">
        <f>'153S-2020EIOT'!BX58</f>
        <v>515333.75965126889</v>
      </c>
      <c r="BY58" s="497">
        <f>'153S-2020EIOT'!BY58</f>
        <v>1568324.6150159535</v>
      </c>
      <c r="BZ58" s="497">
        <f>'153S-2020EIOT'!BZ58</f>
        <v>91640.836799813667</v>
      </c>
      <c r="CA58" s="497">
        <f>'153S-2020EIOT'!CA58</f>
        <v>1095474.7552317875</v>
      </c>
      <c r="CB58" s="497">
        <f>'153S-2020EIOT'!CB58</f>
        <v>271795.01254052471</v>
      </c>
      <c r="CC58" s="497">
        <f>'153S-2020EIOT'!CC58</f>
        <v>389443.02927260625</v>
      </c>
      <c r="CD58" s="497">
        <f>'153S-2020EIOT'!CD58</f>
        <v>4539899.3773793895</v>
      </c>
      <c r="CE58" s="497">
        <f>'153S-2020EIOT'!CE58</f>
        <v>7209783.5915973485</v>
      </c>
      <c r="CF58" s="497">
        <f>'153S-2020EIOT'!CF58</f>
        <v>583377.72312638676</v>
      </c>
      <c r="CG58" s="497">
        <f>'153S-2020EIOT'!CG58</f>
        <v>160386.13216364247</v>
      </c>
      <c r="CH58" s="497">
        <f>'153S-2020EIOT'!CH58</f>
        <v>2475316.6260603862</v>
      </c>
      <c r="CI58" s="497">
        <f>'153S-2020EIOT'!CI58</f>
        <v>164852.49065546505</v>
      </c>
      <c r="CJ58" s="497">
        <f>'153S-2020EIOT'!CJ58</f>
        <v>817274.74770645041</v>
      </c>
      <c r="CK58" s="497">
        <f>'153S-2020EIOT'!CK58</f>
        <v>1640210.4658550196</v>
      </c>
      <c r="CL58" s="497">
        <f>'153S-2020EIOT'!CL58</f>
        <v>151038.57882667024</v>
      </c>
      <c r="CM58" s="497">
        <f>'153S-2020EIOT'!CM58</f>
        <v>743465.64218197856</v>
      </c>
      <c r="CN58" s="497">
        <f>'153S-2020EIOT'!CN58</f>
        <v>310573.65461856988</v>
      </c>
      <c r="CO58" s="497">
        <f>'153S-2020EIOT'!CO58</f>
        <v>761937.94067593873</v>
      </c>
      <c r="CP58" s="497">
        <f>'153S-2020EIOT'!CP58</f>
        <v>1114079.7145785904</v>
      </c>
      <c r="CQ58" s="497">
        <f>'153S-2020EIOT'!CQ58</f>
        <v>28420.553282001867</v>
      </c>
      <c r="CR58" s="497">
        <f>'153S-2020EIOT'!CR58</f>
        <v>45343.594217602913</v>
      </c>
      <c r="CS58" s="497">
        <f>'153S-2020EIOT'!CS58</f>
        <v>1139207.289570973</v>
      </c>
      <c r="CT58" s="497">
        <f>'153S-2020EIOT'!CT58</f>
        <v>437058.87174444227</v>
      </c>
      <c r="CU58" s="497">
        <f>'153S-2020EIOT'!CU58</f>
        <v>707670.23247311683</v>
      </c>
      <c r="CV58" s="497">
        <f>'153S-2020EIOT'!CV58</f>
        <v>558738.20386361633</v>
      </c>
      <c r="CW58" s="497">
        <f>'153S-2020EIOT'!CW58</f>
        <v>200035.54329275465</v>
      </c>
      <c r="CX58" s="497">
        <f>'153S-2020EIOT'!CX58</f>
        <v>205951.06009664029</v>
      </c>
      <c r="CY58" s="497">
        <f>'153S-2020EIOT'!CY58</f>
        <v>18034.872667411208</v>
      </c>
      <c r="CZ58" s="497">
        <f>'153S-2020EIOT'!CZ58</f>
        <v>7410.9670811551441</v>
      </c>
      <c r="DA58" s="497">
        <f>'153S-2020EIOT'!DA58</f>
        <v>3477.7679135688049</v>
      </c>
      <c r="DB58" s="497">
        <f>'153S-2020EIOT'!DB58</f>
        <v>1391894.7546082279</v>
      </c>
      <c r="DC58" s="497">
        <f>'153S-2020EIOT'!DC58</f>
        <v>141118.55590904207</v>
      </c>
      <c r="DD58" s="497">
        <f>'153S-2020EIOT'!DD58</f>
        <v>2372444.2443333962</v>
      </c>
      <c r="DE58" s="497">
        <f>'153S-2020EIOT'!DE58</f>
        <v>890095.63613864616</v>
      </c>
      <c r="DF58" s="497">
        <f>'153S-2020EIOT'!DF58</f>
        <v>200714.16851764912</v>
      </c>
      <c r="DG58" s="497">
        <f>'153S-2020EIOT'!DG58</f>
        <v>566732.21805584081</v>
      </c>
      <c r="DH58" s="497">
        <f>'153S-2020EIOT'!DH58</f>
        <v>118410.4933864249</v>
      </c>
      <c r="DI58" s="497">
        <f>'153S-2020EIOT'!DI58</f>
        <v>74533.320691045898</v>
      </c>
      <c r="DJ58" s="497">
        <f>'153S-2020EIOT'!DJ58</f>
        <v>2415.5152322055374</v>
      </c>
      <c r="DK58" s="497">
        <f>'153S-2020EIOT'!DK58</f>
        <v>19613.590704022128</v>
      </c>
      <c r="DL58" s="497">
        <f>'153S-2020EIOT'!DL58</f>
        <v>3003805.9772861046</v>
      </c>
      <c r="DM58" s="497">
        <f>'153S-2020EIOT'!DM58</f>
        <v>3020110.7519730451</v>
      </c>
      <c r="DN58" s="497">
        <f>'153S-2020EIOT'!DN58</f>
        <v>60.416533710365549</v>
      </c>
      <c r="DO58" s="497">
        <f>'153S-2020EIOT'!DO58</f>
        <v>6061.3243064471717</v>
      </c>
      <c r="DP58" s="497">
        <f>'153S-2020EIOT'!DP58</f>
        <v>35358.813142932908</v>
      </c>
      <c r="DQ58" s="497">
        <f>'153S-2020EIOT'!DQ58</f>
        <v>6754.4122523961087</v>
      </c>
      <c r="DR58" s="497">
        <f>'153S-2020EIOT'!DR58</f>
        <v>27151.629971088467</v>
      </c>
      <c r="DS58" s="497">
        <f>'153S-2020EIOT'!DS58</f>
        <v>2678765.2176481439</v>
      </c>
      <c r="DT58" s="497">
        <f>'153S-2020EIOT'!DT58</f>
        <v>487698.23454401048</v>
      </c>
      <c r="DU58" s="497">
        <f>'153S-2020EIOT'!DU58</f>
        <v>589717.22954752226</v>
      </c>
      <c r="DV58" s="497">
        <f>'153S-2020EIOT'!DV58</f>
        <v>7891.9122455039251</v>
      </c>
      <c r="DW58" s="497">
        <f>'153S-2020EIOT'!DW58</f>
        <v>55871.131851926206</v>
      </c>
      <c r="DX58" s="497">
        <f>'153S-2020EIOT'!DX58</f>
        <v>185131.78816926596</v>
      </c>
      <c r="DY58" s="497">
        <f>'153S-2020EIOT'!DY58</f>
        <v>4604.1080897081611</v>
      </c>
      <c r="DZ58" s="497">
        <f>'153S-2020EIOT'!DZ58</f>
        <v>345374.66312438587</v>
      </c>
      <c r="EA58" s="497">
        <f>'153S-2020EIOT'!EA58</f>
        <v>0</v>
      </c>
      <c r="EB58" s="497">
        <f>'153S-2020EIOT'!EB58</f>
        <v>1.7963107000263729</v>
      </c>
      <c r="EC58" s="497">
        <f>'153S-2020EIOT'!EC58</f>
        <v>9993.6817785626481</v>
      </c>
      <c r="ED58" s="497">
        <f>'153S-2020EIOT'!ED58</f>
        <v>233.85256556273529</v>
      </c>
      <c r="EE58" s="497">
        <f>'153S-2020EIOT'!EE58</f>
        <v>1602.3615184025866</v>
      </c>
      <c r="EF58" s="497">
        <f>'153S-2020EIOT'!EF58</f>
        <v>112340.16170200535</v>
      </c>
      <c r="EG58" s="497">
        <f>'153S-2020EIOT'!EG58</f>
        <v>28603.675711418589</v>
      </c>
      <c r="EH58" s="497">
        <f>'153S-2020EIOT'!EH58</f>
        <v>194875.25193612595</v>
      </c>
      <c r="EI58" s="497">
        <f>'153S-2020EIOT'!EI58</f>
        <v>334689.71534752764</v>
      </c>
      <c r="EJ58" s="497">
        <f>'153S-2020EIOT'!EJ58</f>
        <v>79204.633655592741</v>
      </c>
      <c r="EK58" s="497">
        <f>'153S-2020EIOT'!EK58</f>
        <v>726058.16769193066</v>
      </c>
      <c r="EL58" s="497">
        <f>'153S-2020EIOT'!EL58</f>
        <v>31959.682353118871</v>
      </c>
      <c r="EM58" s="497">
        <f>'153S-2020EIOT'!EM58</f>
        <v>20640.882715358803</v>
      </c>
      <c r="EN58" s="497">
        <f>'153S-2020EIOT'!EN58</f>
        <v>381153.62002823729</v>
      </c>
      <c r="EO58" s="497">
        <f>'153S-2020EIOT'!EO58</f>
        <v>59803.526112595559</v>
      </c>
      <c r="EP58" s="497">
        <f>'153S-2020EIOT'!EP58</f>
        <v>1095111.0701308143</v>
      </c>
      <c r="EQ58" s="497">
        <f>'153S-2020EIOT'!EQ58</f>
        <v>10969.639264530093</v>
      </c>
      <c r="ER58" s="497">
        <f>'153S-2020EIOT'!ER58</f>
        <v>405116.95043599029</v>
      </c>
      <c r="ES58" s="497">
        <f>'153S-2020EIOT'!ES58</f>
        <v>937.42809668217558</v>
      </c>
      <c r="ET58" s="497">
        <f>'153S-2020EIOT'!ET58</f>
        <v>281.79399186427031</v>
      </c>
      <c r="EU58" s="497">
        <f>'153S-2020EIOT'!EU58</f>
        <v>9921.1276165184208</v>
      </c>
      <c r="EV58" s="497">
        <f>'153S-2020EIOT'!EV58</f>
        <v>16796.680809323778</v>
      </c>
      <c r="EW58" s="497">
        <f>'153S-2020EIOT'!EW58</f>
        <v>34095.849956601531</v>
      </c>
      <c r="EX58" s="497">
        <f>'153S-2020EIOT'!EX58</f>
        <v>998.64408829136846</v>
      </c>
      <c r="EY58" s="497">
        <f>'153S-2020EIOT'!EY58</f>
        <v>83.293899320410986</v>
      </c>
      <c r="EZ58" s="498">
        <f>'153S-2020EIOT'!EZ58</f>
        <v>0</v>
      </c>
      <c r="FA58" s="499">
        <f>'153S-2020EIOT'!FA58</f>
        <v>76020394.411511406</v>
      </c>
      <c r="FB58" s="355">
        <f>'153S-2020EIOT'!FB58</f>
        <v>462753.9329324516</v>
      </c>
      <c r="FC58" s="355">
        <f>'153S-2020EIOT'!FC58</f>
        <v>1105930.9529407294</v>
      </c>
      <c r="FD58" s="356">
        <f>'153S-2020EIOT'!FD58</f>
        <v>1568684.885873181</v>
      </c>
      <c r="FE58" s="355">
        <f>'153S-2020EIOT'!FE58</f>
        <v>0</v>
      </c>
      <c r="FF58" s="356">
        <f>'153S-2020EIOT'!FF58</f>
        <v>1568684.885873181</v>
      </c>
      <c r="FG58" s="355">
        <f>'153S-2020EIOT'!FG58</f>
        <v>0</v>
      </c>
      <c r="FH58" s="355">
        <f>'153S-2020EIOT'!FH58</f>
        <v>276555.21851733827</v>
      </c>
      <c r="FI58" s="356">
        <f>'153S-2020EIOT'!FI58</f>
        <v>276555.21851733827</v>
      </c>
      <c r="FJ58" s="355">
        <f>'153S-2020EIOT'!FJ58</f>
        <v>11904432.898343684</v>
      </c>
      <c r="FK58" s="500">
        <f>'153S-2020EIOT'!FK58</f>
        <v>13749673.002734203</v>
      </c>
      <c r="FL58" s="501">
        <f>'153S-2020EIOT'!FL58</f>
        <v>3796784.7308244952</v>
      </c>
      <c r="FM58" s="502">
        <f>'153S-2020EIOT'!FM58</f>
        <v>85973282.68342112</v>
      </c>
    </row>
    <row r="59" spans="1:169" ht="15">
      <c r="A59" s="815"/>
      <c r="B59" s="495" t="s">
        <v>252</v>
      </c>
      <c r="C59" s="496" t="s">
        <v>737</v>
      </c>
      <c r="D59" s="641">
        <f>'153S-2020EIOT'!D59</f>
        <v>8491691.8307123929</v>
      </c>
      <c r="E59" s="497">
        <f>'153S-2020EIOT'!E59</f>
        <v>213.77032820536729</v>
      </c>
      <c r="F59" s="497">
        <f>'153S-2020EIOT'!F59</f>
        <v>6020.3121609106402</v>
      </c>
      <c r="G59" s="497">
        <f>'153S-2020EIOT'!G59</f>
        <v>660.56626617537427</v>
      </c>
      <c r="H59" s="497">
        <f>'153S-2020EIOT'!H59</f>
        <v>141461.41695685819</v>
      </c>
      <c r="I59" s="497">
        <f>'153S-2020EIOT'!I59</f>
        <v>108022.32083365458</v>
      </c>
      <c r="J59" s="497">
        <f>'153S-2020EIOT'!J59</f>
        <v>33909.011653398287</v>
      </c>
      <c r="K59" s="497">
        <f>'153S-2020EIOT'!K59</f>
        <v>10977.594705219126</v>
      </c>
      <c r="L59" s="497">
        <f>'153S-2020EIOT'!L59</f>
        <v>37852.603960466404</v>
      </c>
      <c r="M59" s="497">
        <f>'153S-2020EIOT'!M59</f>
        <v>248496.32963033605</v>
      </c>
      <c r="N59" s="497">
        <f>'153S-2020EIOT'!N59</f>
        <v>401874.31426188356</v>
      </c>
      <c r="O59" s="497">
        <f>'153S-2020EIOT'!O59</f>
        <v>834549.91114687186</v>
      </c>
      <c r="P59" s="497">
        <f>'153S-2020EIOT'!P59</f>
        <v>260057.39901194532</v>
      </c>
      <c r="Q59" s="497">
        <f>'153S-2020EIOT'!Q59</f>
        <v>557882.18515605817</v>
      </c>
      <c r="R59" s="497">
        <f>'153S-2020EIOT'!R59</f>
        <v>15578.992070675984</v>
      </c>
      <c r="S59" s="497">
        <f>'153S-2020EIOT'!S59</f>
        <v>585781.91777876974</v>
      </c>
      <c r="T59" s="497">
        <f>'153S-2020EIOT'!T59</f>
        <v>549169.49200343806</v>
      </c>
      <c r="U59" s="497">
        <f>'153S-2020EIOT'!U59</f>
        <v>760929.37151059043</v>
      </c>
      <c r="V59" s="497">
        <f>'153S-2020EIOT'!V59</f>
        <v>437477.00492491358</v>
      </c>
      <c r="W59" s="497">
        <f>'153S-2020EIOT'!W59</f>
        <v>1315097.8990568623</v>
      </c>
      <c r="X59" s="497">
        <f>'153S-2020EIOT'!X59</f>
        <v>459519.23838539649</v>
      </c>
      <c r="Y59" s="497">
        <f>'153S-2020EIOT'!Y59</f>
        <v>1346105.4856340995</v>
      </c>
      <c r="Z59" s="497">
        <f>'153S-2020EIOT'!Z59</f>
        <v>536940.54605883232</v>
      </c>
      <c r="AA59" s="497">
        <f>'153S-2020EIOT'!AA59</f>
        <v>3210530.7932248348</v>
      </c>
      <c r="AB59" s="497">
        <f>'153S-2020EIOT'!AB59</f>
        <v>395512.20876611175</v>
      </c>
      <c r="AC59" s="497">
        <f>'153S-2020EIOT'!AC59</f>
        <v>370616.52783440391</v>
      </c>
      <c r="AD59" s="497">
        <f>'153S-2020EIOT'!AD59</f>
        <v>576525.8602333602</v>
      </c>
      <c r="AE59" s="497">
        <f>'153S-2020EIOT'!AE59</f>
        <v>29070.932795891771</v>
      </c>
      <c r="AF59" s="497">
        <f>'153S-2020EIOT'!AF59</f>
        <v>24450.047670180906</v>
      </c>
      <c r="AG59" s="497">
        <f>'153S-2020EIOT'!AG59</f>
        <v>117434.56632675741</v>
      </c>
      <c r="AH59" s="497">
        <f>'153S-2020EIOT'!AH59</f>
        <v>1218198.8614426749</v>
      </c>
      <c r="AI59" s="497">
        <f>'153S-2020EIOT'!AI59</f>
        <v>628256.79008725483</v>
      </c>
      <c r="AJ59" s="497">
        <f>'153S-2020EIOT'!AJ59</f>
        <v>627453.62689496507</v>
      </c>
      <c r="AK59" s="497">
        <f>'153S-2020EIOT'!AK59</f>
        <v>3609276.5048043048</v>
      </c>
      <c r="AL59" s="497">
        <f>'153S-2020EIOT'!AL59</f>
        <v>839593.32091539877</v>
      </c>
      <c r="AM59" s="497">
        <f>'153S-2020EIOT'!AM59</f>
        <v>2516864.4806722784</v>
      </c>
      <c r="AN59" s="497">
        <f>'153S-2020EIOT'!AN59</f>
        <v>1184541.0278413186</v>
      </c>
      <c r="AO59" s="497">
        <f>'153S-2020EIOT'!AO59</f>
        <v>4790373.9841688918</v>
      </c>
      <c r="AP59" s="497">
        <f>'153S-2020EIOT'!AP59</f>
        <v>824668.41274292197</v>
      </c>
      <c r="AQ59" s="497">
        <f>'153S-2020EIOT'!AQ59</f>
        <v>6167849.5594953177</v>
      </c>
      <c r="AR59" s="497">
        <f>'153S-2020EIOT'!AR59</f>
        <v>1293097.9391289379</v>
      </c>
      <c r="AS59" s="497">
        <f>'153S-2020EIOT'!AS59</f>
        <v>7435.8742113584049</v>
      </c>
      <c r="AT59" s="497">
        <f>'153S-2020EIOT'!AT59</f>
        <v>4266500.09900737</v>
      </c>
      <c r="AU59" s="497">
        <f>'153S-2020EIOT'!AU59</f>
        <v>2749753.713224614</v>
      </c>
      <c r="AV59" s="497">
        <f>'153S-2020EIOT'!AV59</f>
        <v>420667.71094214311</v>
      </c>
      <c r="AW59" s="497">
        <f>'153S-2020EIOT'!AW59</f>
        <v>376162.45937991294</v>
      </c>
      <c r="AX59" s="497">
        <f>'153S-2020EIOT'!AX59</f>
        <v>1112160.3857216667</v>
      </c>
      <c r="AY59" s="497">
        <f>'153S-2020EIOT'!AY59</f>
        <v>3774742.6328879762</v>
      </c>
      <c r="AZ59" s="497">
        <f>'153S-2020EIOT'!AZ59</f>
        <v>2215482.1392512545</v>
      </c>
      <c r="BA59" s="497">
        <f>'153S-2020EIOT'!BA59</f>
        <v>1370330.0929912135</v>
      </c>
      <c r="BB59" s="497">
        <f>'153S-2020EIOT'!BB59</f>
        <v>1450424.3181092665</v>
      </c>
      <c r="BC59" s="497">
        <f>'153S-2020EIOT'!BC59</f>
        <v>1458461.7367574899</v>
      </c>
      <c r="BD59" s="497">
        <f>'153S-2020EIOT'!BD59</f>
        <v>52380908.791043729</v>
      </c>
      <c r="BE59" s="497">
        <f>'153S-2020EIOT'!BE59</f>
        <v>318185.70834914694</v>
      </c>
      <c r="BF59" s="497">
        <f>'153S-2020EIOT'!BF59</f>
        <v>644693.49188436905</v>
      </c>
      <c r="BG59" s="497">
        <f>'153S-2020EIOT'!BG59</f>
        <v>1279022.0194520378</v>
      </c>
      <c r="BH59" s="497">
        <f>'153S-2020EIOT'!BH59</f>
        <v>1877893.6389983715</v>
      </c>
      <c r="BI59" s="497">
        <f>'153S-2020EIOT'!BI59</f>
        <v>1169232.8546581808</v>
      </c>
      <c r="BJ59" s="497">
        <f>'153S-2020EIOT'!BJ59</f>
        <v>40211.76784761325</v>
      </c>
      <c r="BK59" s="497">
        <f>'153S-2020EIOT'!BK59</f>
        <v>158390.28972104378</v>
      </c>
      <c r="BL59" s="497">
        <f>'153S-2020EIOT'!BL59</f>
        <v>3553.3410679760209</v>
      </c>
      <c r="BM59" s="497">
        <f>'153S-2020EIOT'!BM59</f>
        <v>53943.690385500464</v>
      </c>
      <c r="BN59" s="497">
        <f>'153S-2020EIOT'!BN59</f>
        <v>9079.862938705377</v>
      </c>
      <c r="BO59" s="497">
        <f>'153S-2020EIOT'!BO59</f>
        <v>191754.12747143945</v>
      </c>
      <c r="BP59" s="497">
        <f>'153S-2020EIOT'!BP59</f>
        <v>374586.78131427045</v>
      </c>
      <c r="BQ59" s="497">
        <f>'153S-2020EIOT'!BQ59</f>
        <v>3965325.9213051964</v>
      </c>
      <c r="BR59" s="497">
        <f>'153S-2020EIOT'!BR59</f>
        <v>133664.16647942865</v>
      </c>
      <c r="BS59" s="497">
        <f>'153S-2020EIOT'!BS59</f>
        <v>173991.85308600604</v>
      </c>
      <c r="BT59" s="497">
        <f>'153S-2020EIOT'!BT59</f>
        <v>187868.36425244759</v>
      </c>
      <c r="BU59" s="497">
        <f>'153S-2020EIOT'!BU59</f>
        <v>753415.18819634756</v>
      </c>
      <c r="BV59" s="497">
        <f>'153S-2020EIOT'!BV59</f>
        <v>1030417.4137930297</v>
      </c>
      <c r="BW59" s="497">
        <f>'153S-2020EIOT'!BW59</f>
        <v>743996.00127261004</v>
      </c>
      <c r="BX59" s="497">
        <f>'153S-2020EIOT'!BX59</f>
        <v>1658455.5340812816</v>
      </c>
      <c r="BY59" s="497">
        <f>'153S-2020EIOT'!BY59</f>
        <v>115107.34727261002</v>
      </c>
      <c r="BZ59" s="497">
        <f>'153S-2020EIOT'!BZ59</f>
        <v>1990654.2212791576</v>
      </c>
      <c r="CA59" s="497">
        <f>'153S-2020EIOT'!CA59</f>
        <v>253578.18609739203</v>
      </c>
      <c r="CB59" s="497">
        <f>'153S-2020EIOT'!CB59</f>
        <v>1198263.2678250065</v>
      </c>
      <c r="CC59" s="497">
        <f>'153S-2020EIOT'!CC59</f>
        <v>2689414.6298019257</v>
      </c>
      <c r="CD59" s="497">
        <f>'153S-2020EIOT'!CD59</f>
        <v>2485003.8448593915</v>
      </c>
      <c r="CE59" s="497">
        <f>'153S-2020EIOT'!CE59</f>
        <v>9388836.5671641808</v>
      </c>
      <c r="CF59" s="497">
        <f>'153S-2020EIOT'!CF59</f>
        <v>205788.73000730848</v>
      </c>
      <c r="CG59" s="497">
        <f>'153S-2020EIOT'!CG59</f>
        <v>72262.266710590193</v>
      </c>
      <c r="CH59" s="497">
        <f>'153S-2020EIOT'!CH59</f>
        <v>1817389.5040354696</v>
      </c>
      <c r="CI59" s="497">
        <f>'153S-2020EIOT'!CI59</f>
        <v>815361.25558803172</v>
      </c>
      <c r="CJ59" s="497">
        <f>'153S-2020EIOT'!CJ59</f>
        <v>4866553.9641652852</v>
      </c>
      <c r="CK59" s="497">
        <f>'153S-2020EIOT'!CK59</f>
        <v>3931660.932853946</v>
      </c>
      <c r="CL59" s="497">
        <f>'153S-2020EIOT'!CL59</f>
        <v>2207916.6415473102</v>
      </c>
      <c r="CM59" s="497">
        <f>'153S-2020EIOT'!CM59</f>
        <v>9249092.0138995163</v>
      </c>
      <c r="CN59" s="497">
        <f>'153S-2020EIOT'!CN59</f>
        <v>1420073.9666866094</v>
      </c>
      <c r="CO59" s="497">
        <f>'153S-2020EIOT'!CO59</f>
        <v>2033985.6281767306</v>
      </c>
      <c r="CP59" s="497">
        <f>'153S-2020EIOT'!CP59</f>
        <v>3799303.5629363698</v>
      </c>
      <c r="CQ59" s="497">
        <f>'153S-2020EIOT'!CQ59</f>
        <v>446280.31127495028</v>
      </c>
      <c r="CR59" s="497">
        <f>'153S-2020EIOT'!CR59</f>
        <v>1451160.8009055578</v>
      </c>
      <c r="CS59" s="497">
        <f>'153S-2020EIOT'!CS59</f>
        <v>6107698.8026313847</v>
      </c>
      <c r="CT59" s="497">
        <f>'153S-2020EIOT'!CT59</f>
        <v>1102277.6439359249</v>
      </c>
      <c r="CU59" s="497">
        <f>'153S-2020EIOT'!CU59</f>
        <v>1212341.1601533655</v>
      </c>
      <c r="CV59" s="497">
        <f>'153S-2020EIOT'!CV59</f>
        <v>1940552.339930139</v>
      </c>
      <c r="CW59" s="497">
        <f>'153S-2020EIOT'!CW59</f>
        <v>281697.68364323257</v>
      </c>
      <c r="CX59" s="497">
        <f>'153S-2020EIOT'!CX59</f>
        <v>44196.628515800803</v>
      </c>
      <c r="CY59" s="497">
        <f>'153S-2020EIOT'!CY59</f>
        <v>15429.707603710218</v>
      </c>
      <c r="CZ59" s="497">
        <f>'153S-2020EIOT'!CZ59</f>
        <v>42194.970087221438</v>
      </c>
      <c r="DA59" s="497">
        <f>'153S-2020EIOT'!DA59</f>
        <v>695518.85813130089</v>
      </c>
      <c r="DB59" s="497">
        <f>'153S-2020EIOT'!DB59</f>
        <v>9854907.1156892665</v>
      </c>
      <c r="DC59" s="497">
        <f>'153S-2020EIOT'!DC59</f>
        <v>2105973.3008994944</v>
      </c>
      <c r="DD59" s="497">
        <f>'153S-2020EIOT'!DD59</f>
        <v>6431564.4393965295</v>
      </c>
      <c r="DE59" s="497">
        <f>'153S-2020EIOT'!DE59</f>
        <v>4786232.081934128</v>
      </c>
      <c r="DF59" s="497">
        <f>'153S-2020EIOT'!DF59</f>
        <v>4093819.5759550561</v>
      </c>
      <c r="DG59" s="497">
        <f>'153S-2020EIOT'!DG59</f>
        <v>1864040.3973177103</v>
      </c>
      <c r="DH59" s="497">
        <f>'153S-2020EIOT'!DH59</f>
        <v>1443638.7488499419</v>
      </c>
      <c r="DI59" s="497">
        <f>'153S-2020EIOT'!DI59</f>
        <v>1155481.306500271</v>
      </c>
      <c r="DJ59" s="497">
        <f>'153S-2020EIOT'!DJ59</f>
        <v>5467.306623576872</v>
      </c>
      <c r="DK59" s="497">
        <f>'153S-2020EIOT'!DK59</f>
        <v>44393.640304356144</v>
      </c>
      <c r="DL59" s="497">
        <f>'153S-2020EIOT'!DL59</f>
        <v>18952.52839720804</v>
      </c>
      <c r="DM59" s="497">
        <f>'153S-2020EIOT'!DM59</f>
        <v>2865.2652158484561</v>
      </c>
      <c r="DN59" s="497">
        <f>'153S-2020EIOT'!DN59</f>
        <v>80.22802359695595</v>
      </c>
      <c r="DO59" s="497">
        <f>'153S-2020EIOT'!DO59</f>
        <v>8890.6968369654896</v>
      </c>
      <c r="DP59" s="497">
        <f>'153S-2020EIOT'!DP59</f>
        <v>712.37286152179513</v>
      </c>
      <c r="DQ59" s="497">
        <f>'153S-2020EIOT'!DQ59</f>
        <v>189.94722038729373</v>
      </c>
      <c r="DR59" s="497">
        <f>'153S-2020EIOT'!DR59</f>
        <v>10187.830672769893</v>
      </c>
      <c r="DS59" s="497">
        <f>'153S-2020EIOT'!DS59</f>
        <v>313269.46397003578</v>
      </c>
      <c r="DT59" s="497">
        <f>'153S-2020EIOT'!DT59</f>
        <v>143835.93257134908</v>
      </c>
      <c r="DU59" s="497">
        <f>'153S-2020EIOT'!DU59</f>
        <v>855486.76530534192</v>
      </c>
      <c r="DV59" s="497">
        <f>'153S-2020EIOT'!DV59</f>
        <v>462579.6892960734</v>
      </c>
      <c r="DW59" s="497">
        <f>'153S-2020EIOT'!DW59</f>
        <v>578790.98340074846</v>
      </c>
      <c r="DX59" s="497">
        <f>'153S-2020EIOT'!DX59</f>
        <v>285470.88685372274</v>
      </c>
      <c r="DY59" s="497">
        <f>'153S-2020EIOT'!DY59</f>
        <v>1106.0429286601652</v>
      </c>
      <c r="DZ59" s="497">
        <f>'153S-2020EIOT'!DZ59</f>
        <v>613223.39072650007</v>
      </c>
      <c r="EA59" s="497">
        <f>'153S-2020EIOT'!EA59</f>
        <v>106.8400790462609</v>
      </c>
      <c r="EB59" s="497">
        <f>'153S-2020EIOT'!EB59</f>
        <v>196.6023761137792</v>
      </c>
      <c r="EC59" s="497">
        <f>'153S-2020EIOT'!EC59</f>
        <v>70170.161981686877</v>
      </c>
      <c r="ED59" s="497">
        <f>'153S-2020EIOT'!ED59</f>
        <v>1172.5388261705762</v>
      </c>
      <c r="EE59" s="497">
        <f>'153S-2020EIOT'!EE59</f>
        <v>1239.544533733352</v>
      </c>
      <c r="EF59" s="497">
        <f>'153S-2020EIOT'!EF59</f>
        <v>268787.71643853694</v>
      </c>
      <c r="EG59" s="497">
        <f>'153S-2020EIOT'!EG59</f>
        <v>462449.56630838942</v>
      </c>
      <c r="EH59" s="497">
        <f>'153S-2020EIOT'!EH59</f>
        <v>2549599.052702805</v>
      </c>
      <c r="EI59" s="497">
        <f>'153S-2020EIOT'!EI59</f>
        <v>744662.38493405923</v>
      </c>
      <c r="EJ59" s="497">
        <f>'153S-2020EIOT'!EJ59</f>
        <v>92049.346801875494</v>
      </c>
      <c r="EK59" s="497">
        <f>'153S-2020EIOT'!EK59</f>
        <v>741073.12160122278</v>
      </c>
      <c r="EL59" s="497">
        <f>'153S-2020EIOT'!EL59</f>
        <v>99056.723078961746</v>
      </c>
      <c r="EM59" s="497">
        <f>'153S-2020EIOT'!EM59</f>
        <v>210651.64174007374</v>
      </c>
      <c r="EN59" s="497">
        <f>'153S-2020EIOT'!EN59</f>
        <v>1097738.2607904284</v>
      </c>
      <c r="EO59" s="497">
        <f>'153S-2020EIOT'!EO59</f>
        <v>846952.0842071001</v>
      </c>
      <c r="EP59" s="497">
        <f>'153S-2020EIOT'!EP59</f>
        <v>719543.06654697389</v>
      </c>
      <c r="EQ59" s="497">
        <f>'153S-2020EIOT'!EQ59</f>
        <v>45440.865337012314</v>
      </c>
      <c r="ER59" s="497">
        <f>'153S-2020EIOT'!ER59</f>
        <v>135656.35233889191</v>
      </c>
      <c r="ES59" s="497">
        <f>'153S-2020EIOT'!ES59</f>
        <v>297.75523695350586</v>
      </c>
      <c r="ET59" s="497">
        <f>'153S-2020EIOT'!ET59</f>
        <v>1147.9264242084544</v>
      </c>
      <c r="EU59" s="497">
        <f>'153S-2020EIOT'!EU59</f>
        <v>109729.14531452798</v>
      </c>
      <c r="EV59" s="497">
        <f>'153S-2020EIOT'!EV59</f>
        <v>68379.988690870785</v>
      </c>
      <c r="EW59" s="497">
        <f>'153S-2020EIOT'!EW59</f>
        <v>9847.665776103644</v>
      </c>
      <c r="EX59" s="497">
        <f>'153S-2020EIOT'!EX59</f>
        <v>8683.3051367069747</v>
      </c>
      <c r="EY59" s="497">
        <f>'153S-2020EIOT'!EY59</f>
        <v>0</v>
      </c>
      <c r="EZ59" s="498">
        <f>'153S-2020EIOT'!EZ59</f>
        <v>229845.94037421083</v>
      </c>
      <c r="FA59" s="499">
        <f>'153S-2020EIOT'!FA59</f>
        <v>237390529.90238389</v>
      </c>
      <c r="FB59" s="355">
        <f>'153S-2020EIOT'!FB59</f>
        <v>1155861.8440510989</v>
      </c>
      <c r="FC59" s="355">
        <f>'153S-2020EIOT'!FC59</f>
        <v>3696218.3063629535</v>
      </c>
      <c r="FD59" s="356">
        <f>'153S-2020EIOT'!FD59</f>
        <v>4852080.1504140524</v>
      </c>
      <c r="FE59" s="355">
        <f>'153S-2020EIOT'!FE59</f>
        <v>0</v>
      </c>
      <c r="FF59" s="356">
        <f>'153S-2020EIOT'!FF59</f>
        <v>4852080.1504140524</v>
      </c>
      <c r="FG59" s="355">
        <f>'153S-2020EIOT'!FG59</f>
        <v>0</v>
      </c>
      <c r="FH59" s="355">
        <f>'153S-2020EIOT'!FH59</f>
        <v>-2182390.9539788524</v>
      </c>
      <c r="FI59" s="356">
        <f>'153S-2020EIOT'!FI59</f>
        <v>-2182390.9539788524</v>
      </c>
      <c r="FJ59" s="355">
        <f>'153S-2020EIOT'!FJ59</f>
        <v>45216175.734676793</v>
      </c>
      <c r="FK59" s="500">
        <f>'153S-2020EIOT'!FK59</f>
        <v>47885864.931111991</v>
      </c>
      <c r="FL59" s="501">
        <f>'153S-2020EIOT'!FL59</f>
        <v>13058098.157518951</v>
      </c>
      <c r="FM59" s="502">
        <f>'153S-2020EIOT'!FM59</f>
        <v>272218296.67597705</v>
      </c>
    </row>
    <row r="60" spans="1:169" ht="15">
      <c r="A60" s="815"/>
      <c r="B60" s="495" t="s">
        <v>253</v>
      </c>
      <c r="C60" s="496" t="s">
        <v>738</v>
      </c>
      <c r="D60" s="641">
        <f>'153S-2020EIOT'!D60</f>
        <v>4674.9857858291916</v>
      </c>
      <c r="E60" s="497">
        <f>'153S-2020EIOT'!E60</f>
        <v>221.492149695633</v>
      </c>
      <c r="F60" s="497">
        <f>'153S-2020EIOT'!F60</f>
        <v>1415.7019222324234</v>
      </c>
      <c r="G60" s="497">
        <f>'153S-2020EIOT'!G60</f>
        <v>8773.0120894688444</v>
      </c>
      <c r="H60" s="497">
        <f>'153S-2020EIOT'!H60</f>
        <v>225.68058902666957</v>
      </c>
      <c r="I60" s="497">
        <f>'153S-2020EIOT'!I60</f>
        <v>485924.74643289804</v>
      </c>
      <c r="J60" s="497">
        <f>'153S-2020EIOT'!J60</f>
        <v>12216.631783911191</v>
      </c>
      <c r="K60" s="497">
        <f>'153S-2020EIOT'!K60</f>
        <v>24817.126177167778</v>
      </c>
      <c r="L60" s="497">
        <f>'153S-2020EIOT'!L60</f>
        <v>102073.14155686839</v>
      </c>
      <c r="M60" s="497">
        <f>'153S-2020EIOT'!M60</f>
        <v>928393.90806888358</v>
      </c>
      <c r="N60" s="497">
        <f>'153S-2020EIOT'!N60</f>
        <v>313959.0163272639</v>
      </c>
      <c r="O60" s="497">
        <f>'153S-2020EIOT'!O60</f>
        <v>5681.3757602735741</v>
      </c>
      <c r="P60" s="497">
        <f>'153S-2020EIOT'!P60</f>
        <v>542.06142003245611</v>
      </c>
      <c r="Q60" s="497">
        <f>'153S-2020EIOT'!Q60</f>
        <v>768.72495136810574</v>
      </c>
      <c r="R60" s="497">
        <f>'153S-2020EIOT'!R60</f>
        <v>7781.570386604034</v>
      </c>
      <c r="S60" s="497">
        <f>'153S-2020EIOT'!S60</f>
        <v>1570.0529748663073</v>
      </c>
      <c r="T60" s="497">
        <f>'153S-2020EIOT'!T60</f>
        <v>100.51220805757249</v>
      </c>
      <c r="U60" s="497">
        <f>'153S-2020EIOT'!U60</f>
        <v>6363.8709520047796</v>
      </c>
      <c r="V60" s="497">
        <f>'153S-2020EIOT'!V60</f>
        <v>725.23504532625088</v>
      </c>
      <c r="W60" s="497">
        <f>'153S-2020EIOT'!W60</f>
        <v>474.37615264757954</v>
      </c>
      <c r="X60" s="497">
        <f>'153S-2020EIOT'!X60</f>
        <v>11812.947782043044</v>
      </c>
      <c r="Y60" s="497">
        <f>'153S-2020EIOT'!Y60</f>
        <v>12095.459540216767</v>
      </c>
      <c r="Z60" s="497">
        <f>'153S-2020EIOT'!Z60</f>
        <v>3425.3964658281602</v>
      </c>
      <c r="AA60" s="497">
        <f>'153S-2020EIOT'!AA60</f>
        <v>1074.2180966193782</v>
      </c>
      <c r="AB60" s="497">
        <f>'153S-2020EIOT'!AB60</f>
        <v>1547.8589202097771</v>
      </c>
      <c r="AC60" s="497">
        <f>'153S-2020EIOT'!AC60</f>
        <v>28544.521140574707</v>
      </c>
      <c r="AD60" s="497">
        <f>'153S-2020EIOT'!AD60</f>
        <v>0</v>
      </c>
      <c r="AE60" s="497">
        <f>'153S-2020EIOT'!AE60</f>
        <v>0</v>
      </c>
      <c r="AF60" s="497">
        <f>'153S-2020EIOT'!AF60</f>
        <v>0</v>
      </c>
      <c r="AG60" s="497">
        <f>'153S-2020EIOT'!AG60</f>
        <v>1534.0763200433109</v>
      </c>
      <c r="AH60" s="497">
        <f>'153S-2020EIOT'!AH60</f>
        <v>1271.68374047562</v>
      </c>
      <c r="AI60" s="497">
        <f>'153S-2020EIOT'!AI60</f>
        <v>11024.096661663527</v>
      </c>
      <c r="AJ60" s="497">
        <f>'153S-2020EIOT'!AJ60</f>
        <v>2158.0186745843434</v>
      </c>
      <c r="AK60" s="497">
        <f>'153S-2020EIOT'!AK60</f>
        <v>1704.9419925947595</v>
      </c>
      <c r="AL60" s="497">
        <f>'153S-2020EIOT'!AL60</f>
        <v>92241.853959480257</v>
      </c>
      <c r="AM60" s="497">
        <f>'153S-2020EIOT'!AM60</f>
        <v>3334.4693536113364</v>
      </c>
      <c r="AN60" s="497">
        <f>'153S-2020EIOT'!AN60</f>
        <v>52588.211160226645</v>
      </c>
      <c r="AO60" s="497">
        <f>'153S-2020EIOT'!AO60</f>
        <v>991.76943860991491</v>
      </c>
      <c r="AP60" s="497">
        <f>'153S-2020EIOT'!AP60</f>
        <v>39729.373040911072</v>
      </c>
      <c r="AQ60" s="497">
        <f>'153S-2020EIOT'!AQ60</f>
        <v>42843.111487520961</v>
      </c>
      <c r="AR60" s="497">
        <f>'153S-2020EIOT'!AR60</f>
        <v>5611.3481613843323</v>
      </c>
      <c r="AS60" s="497">
        <f>'153S-2020EIOT'!AS60</f>
        <v>977.85352215612443</v>
      </c>
      <c r="AT60" s="497">
        <f>'153S-2020EIOT'!AT60</f>
        <v>254855.33796604211</v>
      </c>
      <c r="AU60" s="497">
        <f>'153S-2020EIOT'!AU60</f>
        <v>1206.8795703148178</v>
      </c>
      <c r="AV60" s="497">
        <f>'153S-2020EIOT'!AV60</f>
        <v>664.64024618240819</v>
      </c>
      <c r="AW60" s="497">
        <f>'153S-2020EIOT'!AW60</f>
        <v>66116.094971197017</v>
      </c>
      <c r="AX60" s="497">
        <f>'153S-2020EIOT'!AX60</f>
        <v>34940.434416533972</v>
      </c>
      <c r="AY60" s="497">
        <f>'153S-2020EIOT'!AY60</f>
        <v>17384.095330852477</v>
      </c>
      <c r="AZ60" s="497">
        <f>'153S-2020EIOT'!AZ60</f>
        <v>11111.524437784337</v>
      </c>
      <c r="BA60" s="497">
        <f>'153S-2020EIOT'!BA60</f>
        <v>8678.3693335880489</v>
      </c>
      <c r="BB60" s="497">
        <f>'153S-2020EIOT'!BB60</f>
        <v>3168.6664419284634</v>
      </c>
      <c r="BC60" s="497">
        <f>'153S-2020EIOT'!BC60</f>
        <v>628.01423222234598</v>
      </c>
      <c r="BD60" s="497">
        <f>'153S-2020EIOT'!BD60</f>
        <v>14690.6660802473</v>
      </c>
      <c r="BE60" s="497">
        <f>'153S-2020EIOT'!BE60</f>
        <v>8867255.7018135004</v>
      </c>
      <c r="BF60" s="497">
        <f>'153S-2020EIOT'!BF60</f>
        <v>49055567.976873592</v>
      </c>
      <c r="BG60" s="497">
        <f>'153S-2020EIOT'!BG60</f>
        <v>2850697.6272457968</v>
      </c>
      <c r="BH60" s="497">
        <f>'153S-2020EIOT'!BH60</f>
        <v>56900.647576409479</v>
      </c>
      <c r="BI60" s="497">
        <f>'153S-2020EIOT'!BI60</f>
        <v>14364.715589042466</v>
      </c>
      <c r="BJ60" s="497">
        <f>'153S-2020EIOT'!BJ60</f>
        <v>29305.956781524281</v>
      </c>
      <c r="BK60" s="497">
        <f>'153S-2020EIOT'!BK60</f>
        <v>25288.094845856256</v>
      </c>
      <c r="BL60" s="497">
        <f>'153S-2020EIOT'!BL60</f>
        <v>25075.191974200552</v>
      </c>
      <c r="BM60" s="497">
        <f>'153S-2020EIOT'!BM60</f>
        <v>511982.08789619256</v>
      </c>
      <c r="BN60" s="497">
        <f>'153S-2020EIOT'!BN60</f>
        <v>43968.01027992634</v>
      </c>
      <c r="BO60" s="497">
        <f>'153S-2020EIOT'!BO60</f>
        <v>210318.00190615279</v>
      </c>
      <c r="BP60" s="497">
        <f>'153S-2020EIOT'!BP60</f>
        <v>17709.182565807008</v>
      </c>
      <c r="BQ60" s="497">
        <f>'153S-2020EIOT'!BQ60</f>
        <v>125270.51487435155</v>
      </c>
      <c r="BR60" s="497">
        <f>'153S-2020EIOT'!BR60</f>
        <v>5462.8483514226491</v>
      </c>
      <c r="BS60" s="497">
        <f>'153S-2020EIOT'!BS60</f>
        <v>1462.4414156772086</v>
      </c>
      <c r="BT60" s="497">
        <f>'153S-2020EIOT'!BT60</f>
        <v>2739.7477849431007</v>
      </c>
      <c r="BU60" s="497">
        <f>'153S-2020EIOT'!BU60</f>
        <v>2143.4635371995832</v>
      </c>
      <c r="BV60" s="497">
        <f>'153S-2020EIOT'!BV60</f>
        <v>334.43236297706278</v>
      </c>
      <c r="BW60" s="497">
        <f>'153S-2020EIOT'!BW60</f>
        <v>105.13447698734559</v>
      </c>
      <c r="BX60" s="497">
        <f>'153S-2020EIOT'!BX60</f>
        <v>3815.4436446290524</v>
      </c>
      <c r="BY60" s="497">
        <f>'153S-2020EIOT'!BY60</f>
        <v>6917.2032957735473</v>
      </c>
      <c r="BZ60" s="497">
        <f>'153S-2020EIOT'!BZ60</f>
        <v>856.67843188503832</v>
      </c>
      <c r="CA60" s="497">
        <f>'153S-2020EIOT'!CA60</f>
        <v>8145.3259103567198</v>
      </c>
      <c r="CB60" s="497">
        <f>'153S-2020EIOT'!CB60</f>
        <v>16244.643199002594</v>
      </c>
      <c r="CC60" s="497">
        <f>'153S-2020EIOT'!CC60</f>
        <v>46788.480343726304</v>
      </c>
      <c r="CD60" s="497">
        <f>'153S-2020EIOT'!CD60</f>
        <v>5665.9179656589122</v>
      </c>
      <c r="CE60" s="497">
        <f>'153S-2020EIOT'!CE60</f>
        <v>4536.0232015941847</v>
      </c>
      <c r="CF60" s="497">
        <f>'153S-2020EIOT'!CF60</f>
        <v>3705.503763339007</v>
      </c>
      <c r="CG60" s="497">
        <f>'153S-2020EIOT'!CG60</f>
        <v>1874.169862070275</v>
      </c>
      <c r="CH60" s="497">
        <f>'153S-2020EIOT'!CH60</f>
        <v>421.60457966653985</v>
      </c>
      <c r="CI60" s="497">
        <f>'153S-2020EIOT'!CI60</f>
        <v>1554.1329395560292</v>
      </c>
      <c r="CJ60" s="497">
        <f>'153S-2020EIOT'!CJ60</f>
        <v>2568.7148178755106</v>
      </c>
      <c r="CK60" s="497">
        <f>'153S-2020EIOT'!CK60</f>
        <v>3962.9177608245623</v>
      </c>
      <c r="CL60" s="497">
        <f>'153S-2020EIOT'!CL60</f>
        <v>563.64110622740998</v>
      </c>
      <c r="CM60" s="497">
        <f>'153S-2020EIOT'!CM60</f>
        <v>2846.181982277164</v>
      </c>
      <c r="CN60" s="497">
        <f>'153S-2020EIOT'!CN60</f>
        <v>5605.9751549968987</v>
      </c>
      <c r="CO60" s="497">
        <f>'153S-2020EIOT'!CO60</f>
        <v>253.32684136316371</v>
      </c>
      <c r="CP60" s="497">
        <f>'153S-2020EIOT'!CP60</f>
        <v>56061.756896018975</v>
      </c>
      <c r="CQ60" s="497">
        <f>'153S-2020EIOT'!CQ60</f>
        <v>103.49364968602453</v>
      </c>
      <c r="CR60" s="497">
        <f>'153S-2020EIOT'!CR60</f>
        <v>456.08965797024524</v>
      </c>
      <c r="CS60" s="497">
        <f>'153S-2020EIOT'!CS60</f>
        <v>12245.079768978598</v>
      </c>
      <c r="CT60" s="497">
        <f>'153S-2020EIOT'!CT60</f>
        <v>324.21549976342192</v>
      </c>
      <c r="CU60" s="497">
        <f>'153S-2020EIOT'!CU60</f>
        <v>1636.297261430971</v>
      </c>
      <c r="CV60" s="497">
        <f>'153S-2020EIOT'!CV60</f>
        <v>3706.6781326234459</v>
      </c>
      <c r="CW60" s="497">
        <f>'153S-2020EIOT'!CW60</f>
        <v>0</v>
      </c>
      <c r="CX60" s="497">
        <f>'153S-2020EIOT'!CX60</f>
        <v>1518.2125578329167</v>
      </c>
      <c r="CY60" s="497">
        <f>'153S-2020EIOT'!CY60</f>
        <v>16332.111540390513</v>
      </c>
      <c r="CZ60" s="497">
        <f>'153S-2020EIOT'!CZ60</f>
        <v>1413.2440005335225</v>
      </c>
      <c r="DA60" s="497">
        <f>'153S-2020EIOT'!DA60</f>
        <v>4520.3910183367434</v>
      </c>
      <c r="DB60" s="497">
        <f>'153S-2020EIOT'!DB60</f>
        <v>36510816.984460823</v>
      </c>
      <c r="DC60" s="497">
        <f>'153S-2020EIOT'!DC60</f>
        <v>7647405.24423368</v>
      </c>
      <c r="DD60" s="497">
        <f>'153S-2020EIOT'!DD60</f>
        <v>17332534.418304741</v>
      </c>
      <c r="DE60" s="497">
        <f>'153S-2020EIOT'!DE60</f>
        <v>8518501.0057855919</v>
      </c>
      <c r="DF60" s="497">
        <f>'153S-2020EIOT'!DF60</f>
        <v>3248030.0718248929</v>
      </c>
      <c r="DG60" s="497">
        <f>'153S-2020EIOT'!DG60</f>
        <v>4229599.9889911693</v>
      </c>
      <c r="DH60" s="497">
        <f>'153S-2020EIOT'!DH60</f>
        <v>74978.952201311258</v>
      </c>
      <c r="DI60" s="497">
        <f>'153S-2020EIOT'!DI60</f>
        <v>50289.392486031873</v>
      </c>
      <c r="DJ60" s="497">
        <f>'153S-2020EIOT'!DJ60</f>
        <v>3454.9228058127192</v>
      </c>
      <c r="DK60" s="497">
        <f>'153S-2020EIOT'!DK60</f>
        <v>28053.411099929082</v>
      </c>
      <c r="DL60" s="497">
        <f>'153S-2020EIOT'!DL60</f>
        <v>3172.9060431251864</v>
      </c>
      <c r="DM60" s="497">
        <f>'153S-2020EIOT'!DM60</f>
        <v>787.64045160102444</v>
      </c>
      <c r="DN60" s="497">
        <f>'153S-2020EIOT'!DN60</f>
        <v>0.9556183871511601</v>
      </c>
      <c r="DO60" s="497">
        <f>'153S-2020EIOT'!DO60</f>
        <v>10.709646770661321</v>
      </c>
      <c r="DP60" s="497">
        <f>'153S-2020EIOT'!DP60</f>
        <v>0</v>
      </c>
      <c r="DQ60" s="497">
        <f>'153S-2020EIOT'!DQ60</f>
        <v>4871.8239236062745</v>
      </c>
      <c r="DR60" s="497">
        <f>'153S-2020EIOT'!DR60</f>
        <v>0</v>
      </c>
      <c r="DS60" s="497">
        <f>'153S-2020EIOT'!DS60</f>
        <v>179004.01473230915</v>
      </c>
      <c r="DT60" s="497">
        <f>'153S-2020EIOT'!DT60</f>
        <v>1170.6069841993453</v>
      </c>
      <c r="DU60" s="497">
        <f>'153S-2020EIOT'!DU60</f>
        <v>3616.8855868716719</v>
      </c>
      <c r="DV60" s="497">
        <f>'153S-2020EIOT'!DV60</f>
        <v>4293.8704456644082</v>
      </c>
      <c r="DW60" s="497">
        <f>'153S-2020EIOT'!DW60</f>
        <v>4092.8666608367921</v>
      </c>
      <c r="DX60" s="497">
        <f>'153S-2020EIOT'!DX60</f>
        <v>969.93597692457638</v>
      </c>
      <c r="DY60" s="497">
        <f>'153S-2020EIOT'!DY60</f>
        <v>49.460666528449515</v>
      </c>
      <c r="DZ60" s="497">
        <f>'153S-2020EIOT'!DZ60</f>
        <v>244.83733165964236</v>
      </c>
      <c r="EA60" s="497">
        <f>'153S-2020EIOT'!EA60</f>
        <v>0</v>
      </c>
      <c r="EB60" s="497">
        <f>'153S-2020EIOT'!EB60</f>
        <v>0</v>
      </c>
      <c r="EC60" s="497">
        <f>'153S-2020EIOT'!EC60</f>
        <v>2382.6830713607746</v>
      </c>
      <c r="ED60" s="497">
        <f>'153S-2020EIOT'!ED60</f>
        <v>0</v>
      </c>
      <c r="EE60" s="497">
        <f>'153S-2020EIOT'!EE60</f>
        <v>0</v>
      </c>
      <c r="EF60" s="497">
        <f>'153S-2020EIOT'!EF60</f>
        <v>1511.9626397249185</v>
      </c>
      <c r="EG60" s="497">
        <f>'153S-2020EIOT'!EG60</f>
        <v>2091.4205838134294</v>
      </c>
      <c r="EH60" s="497">
        <f>'153S-2020EIOT'!EH60</f>
        <v>9152.0532414020618</v>
      </c>
      <c r="EI60" s="497">
        <f>'153S-2020EIOT'!EI60</f>
        <v>2244.5759007660736</v>
      </c>
      <c r="EJ60" s="497">
        <f>'153S-2020EIOT'!EJ60</f>
        <v>3698.6836361628375</v>
      </c>
      <c r="EK60" s="497">
        <f>'153S-2020EIOT'!EK60</f>
        <v>1121.0987249194945</v>
      </c>
      <c r="EL60" s="497">
        <f>'153S-2020EIOT'!EL60</f>
        <v>49749.590929040787</v>
      </c>
      <c r="EM60" s="497">
        <f>'153S-2020EIOT'!EM60</f>
        <v>1356.6679560936689</v>
      </c>
      <c r="EN60" s="497">
        <f>'153S-2020EIOT'!EN60</f>
        <v>4818.3959867794911</v>
      </c>
      <c r="EO60" s="497">
        <f>'153S-2020EIOT'!EO60</f>
        <v>820.82331891682747</v>
      </c>
      <c r="EP60" s="497">
        <f>'153S-2020EIOT'!EP60</f>
        <v>260.77696063647744</v>
      </c>
      <c r="EQ60" s="497">
        <f>'153S-2020EIOT'!EQ60</f>
        <v>258.53719171463956</v>
      </c>
      <c r="ER60" s="497">
        <f>'153S-2020EIOT'!ER60</f>
        <v>118471.14464171209</v>
      </c>
      <c r="ES60" s="497">
        <f>'153S-2020EIOT'!ES60</f>
        <v>273.61734394009852</v>
      </c>
      <c r="ET60" s="497">
        <f>'153S-2020EIOT'!ET60</f>
        <v>164.11734914761112</v>
      </c>
      <c r="EU60" s="497">
        <f>'153S-2020EIOT'!EU60</f>
        <v>216.44858320660427</v>
      </c>
      <c r="EV60" s="497">
        <f>'153S-2020EIOT'!EV60</f>
        <v>365.37406669557333</v>
      </c>
      <c r="EW60" s="497">
        <f>'153S-2020EIOT'!EW60</f>
        <v>24.928596056137845</v>
      </c>
      <c r="EX60" s="497">
        <f>'153S-2020EIOT'!EX60</f>
        <v>251.91698536580108</v>
      </c>
      <c r="EY60" s="497">
        <f>'153S-2020EIOT'!EY60</f>
        <v>0</v>
      </c>
      <c r="EZ60" s="498">
        <f>'153S-2020EIOT'!EZ60</f>
        <v>0</v>
      </c>
      <c r="FA60" s="499">
        <f>'153S-2020EIOT'!FA60</f>
        <v>142740440.11212587</v>
      </c>
      <c r="FB60" s="355">
        <f>'153S-2020EIOT'!FB60</f>
        <v>76798.467741320506</v>
      </c>
      <c r="FC60" s="355">
        <f>'153S-2020EIOT'!FC60</f>
        <v>54702.805943497049</v>
      </c>
      <c r="FD60" s="356">
        <f>'153S-2020EIOT'!FD60</f>
        <v>131501.27368481754</v>
      </c>
      <c r="FE60" s="355">
        <f>'153S-2020EIOT'!FE60</f>
        <v>0</v>
      </c>
      <c r="FF60" s="356">
        <f>'153S-2020EIOT'!FF60</f>
        <v>131501.27368481754</v>
      </c>
      <c r="FG60" s="355">
        <f>'153S-2020EIOT'!FG60</f>
        <v>0</v>
      </c>
      <c r="FH60" s="355">
        <f>'153S-2020EIOT'!FH60</f>
        <v>1760491.0083202985</v>
      </c>
      <c r="FI60" s="356">
        <f>'153S-2020EIOT'!FI60</f>
        <v>1760491.0083202985</v>
      </c>
      <c r="FJ60" s="355">
        <f>'153S-2020EIOT'!FJ60</f>
        <v>143816.42680355432</v>
      </c>
      <c r="FK60" s="500">
        <f>'153S-2020EIOT'!FK60</f>
        <v>2035808.7088086705</v>
      </c>
      <c r="FL60" s="501">
        <f>'153S-2020EIOT'!FL60</f>
        <v>1062882.4520518424</v>
      </c>
      <c r="FM60" s="502">
        <f>'153S-2020EIOT'!FM60</f>
        <v>143713366.36888275</v>
      </c>
    </row>
    <row r="61" spans="1:169" ht="15">
      <c r="A61" s="815"/>
      <c r="B61" s="495" t="s">
        <v>254</v>
      </c>
      <c r="C61" s="496" t="s">
        <v>739</v>
      </c>
      <c r="D61" s="641">
        <f>'153S-2020EIOT'!D61</f>
        <v>3659.7351981495276</v>
      </c>
      <c r="E61" s="497">
        <f>'153S-2020EIOT'!E61</f>
        <v>47.050580863470373</v>
      </c>
      <c r="F61" s="497">
        <f>'153S-2020EIOT'!F61</f>
        <v>3228.4031395714474</v>
      </c>
      <c r="G61" s="497">
        <f>'153S-2020EIOT'!G61</f>
        <v>3514.3475287799529</v>
      </c>
      <c r="H61" s="497">
        <f>'153S-2020EIOT'!H61</f>
        <v>401.11300598513202</v>
      </c>
      <c r="I61" s="497">
        <f>'153S-2020EIOT'!I61</f>
        <v>26854.896226699086</v>
      </c>
      <c r="J61" s="497">
        <f>'153S-2020EIOT'!J61</f>
        <v>2554.1694499769874</v>
      </c>
      <c r="K61" s="497">
        <f>'153S-2020EIOT'!K61</f>
        <v>636.70075076456749</v>
      </c>
      <c r="L61" s="497">
        <f>'153S-2020EIOT'!L61</f>
        <v>18064.482242374837</v>
      </c>
      <c r="M61" s="497">
        <f>'153S-2020EIOT'!M61</f>
        <v>235305.94284100714</v>
      </c>
      <c r="N61" s="497">
        <f>'153S-2020EIOT'!N61</f>
        <v>223026.20198148483</v>
      </c>
      <c r="O61" s="497">
        <f>'153S-2020EIOT'!O61</f>
        <v>0</v>
      </c>
      <c r="P61" s="497">
        <f>'153S-2020EIOT'!P61</f>
        <v>376.79178166645931</v>
      </c>
      <c r="Q61" s="497">
        <f>'153S-2020EIOT'!Q61</f>
        <v>0</v>
      </c>
      <c r="R61" s="497">
        <f>'153S-2020EIOT'!R61</f>
        <v>204.54975813257786</v>
      </c>
      <c r="S61" s="497">
        <f>'153S-2020EIOT'!S61</f>
        <v>2206.2523660588831</v>
      </c>
      <c r="T61" s="497">
        <f>'153S-2020EIOT'!T61</f>
        <v>679.62804609695604</v>
      </c>
      <c r="U61" s="497">
        <f>'153S-2020EIOT'!U61</f>
        <v>1863.7528289290071</v>
      </c>
      <c r="V61" s="497">
        <f>'153S-2020EIOT'!V61</f>
        <v>1.3307717985210603</v>
      </c>
      <c r="W61" s="497">
        <f>'153S-2020EIOT'!W61</f>
        <v>4.5496497952179513E-2</v>
      </c>
      <c r="X61" s="497">
        <f>'153S-2020EIOT'!X61</f>
        <v>49.343045440751105</v>
      </c>
      <c r="Y61" s="497">
        <f>'153S-2020EIOT'!Y61</f>
        <v>6455.5116197481193</v>
      </c>
      <c r="Z61" s="497">
        <f>'153S-2020EIOT'!Z61</f>
        <v>5080.4629109262423</v>
      </c>
      <c r="AA61" s="497">
        <f>'153S-2020EIOT'!AA61</f>
        <v>525.84260809914986</v>
      </c>
      <c r="AB61" s="497">
        <f>'153S-2020EIOT'!AB61</f>
        <v>206.66183613117042</v>
      </c>
      <c r="AC61" s="497">
        <f>'153S-2020EIOT'!AC61</f>
        <v>0</v>
      </c>
      <c r="AD61" s="497">
        <f>'153S-2020EIOT'!AD61</f>
        <v>48297.013850440759</v>
      </c>
      <c r="AE61" s="497">
        <f>'153S-2020EIOT'!AE61</f>
        <v>0</v>
      </c>
      <c r="AF61" s="497">
        <f>'153S-2020EIOT'!AF61</f>
        <v>17.341131587034781</v>
      </c>
      <c r="AG61" s="497">
        <f>'153S-2020EIOT'!AG61</f>
        <v>2112.6853267879696</v>
      </c>
      <c r="AH61" s="497">
        <f>'153S-2020EIOT'!AH61</f>
        <v>2368.8914711270581</v>
      </c>
      <c r="AI61" s="497">
        <f>'153S-2020EIOT'!AI61</f>
        <v>536.26479281804859</v>
      </c>
      <c r="AJ61" s="497">
        <f>'153S-2020EIOT'!AJ61</f>
        <v>1222.6952404389708</v>
      </c>
      <c r="AK61" s="497">
        <f>'153S-2020EIOT'!AK61</f>
        <v>1241.9281835724746</v>
      </c>
      <c r="AL61" s="497">
        <f>'153S-2020EIOT'!AL61</f>
        <v>28616.094751363693</v>
      </c>
      <c r="AM61" s="497">
        <f>'153S-2020EIOT'!AM61</f>
        <v>2158.2932924979987</v>
      </c>
      <c r="AN61" s="497">
        <f>'153S-2020EIOT'!AN61</f>
        <v>634.82891628696757</v>
      </c>
      <c r="AO61" s="497">
        <f>'153S-2020EIOT'!AO61</f>
        <v>225.27563812041151</v>
      </c>
      <c r="AP61" s="497">
        <f>'153S-2020EIOT'!AP61</f>
        <v>41934.928975900817</v>
      </c>
      <c r="AQ61" s="497">
        <f>'153S-2020EIOT'!AQ61</f>
        <v>2816.3044931613549</v>
      </c>
      <c r="AR61" s="497">
        <f>'153S-2020EIOT'!AR61</f>
        <v>11003.371400775572</v>
      </c>
      <c r="AS61" s="497">
        <f>'153S-2020EIOT'!AS61</f>
        <v>540.62823884092597</v>
      </c>
      <c r="AT61" s="497">
        <f>'153S-2020EIOT'!AT61</f>
        <v>4518.3474639788965</v>
      </c>
      <c r="AU61" s="497">
        <f>'153S-2020EIOT'!AU61</f>
        <v>256.55102827842501</v>
      </c>
      <c r="AV61" s="497">
        <f>'153S-2020EIOT'!AV61</f>
        <v>466.0329746968813</v>
      </c>
      <c r="AW61" s="497">
        <f>'153S-2020EIOT'!AW61</f>
        <v>2115.1400613293199</v>
      </c>
      <c r="AX61" s="497">
        <f>'153S-2020EIOT'!AX61</f>
        <v>1295.6920439173384</v>
      </c>
      <c r="AY61" s="497">
        <f>'153S-2020EIOT'!AY61</f>
        <v>7857.376567404669</v>
      </c>
      <c r="AZ61" s="497">
        <f>'153S-2020EIOT'!AZ61</f>
        <v>65.165770990834574</v>
      </c>
      <c r="BA61" s="497">
        <f>'153S-2020EIOT'!BA61</f>
        <v>2075.2784516747952</v>
      </c>
      <c r="BB61" s="497">
        <f>'153S-2020EIOT'!BB61</f>
        <v>16284.412840866084</v>
      </c>
      <c r="BC61" s="497">
        <f>'153S-2020EIOT'!BC61</f>
        <v>45.834680531438536</v>
      </c>
      <c r="BD61" s="497">
        <f>'153S-2020EIOT'!BD61</f>
        <v>914.55742930469069</v>
      </c>
      <c r="BE61" s="497">
        <f>'153S-2020EIOT'!BE61</f>
        <v>228047.24975649209</v>
      </c>
      <c r="BF61" s="497">
        <f>'153S-2020EIOT'!BF61</f>
        <v>9841135.3257681951</v>
      </c>
      <c r="BG61" s="497">
        <f>'153S-2020EIOT'!BG61</f>
        <v>1969924.9073911535</v>
      </c>
      <c r="BH61" s="497">
        <f>'153S-2020EIOT'!BH61</f>
        <v>878.95097367629751</v>
      </c>
      <c r="BI61" s="497">
        <f>'153S-2020EIOT'!BI61</f>
        <v>2689.5830208420143</v>
      </c>
      <c r="BJ61" s="497">
        <f>'153S-2020EIOT'!BJ61</f>
        <v>29686.439277477282</v>
      </c>
      <c r="BK61" s="497">
        <f>'153S-2020EIOT'!BK61</f>
        <v>6655.3206122256379</v>
      </c>
      <c r="BL61" s="497">
        <f>'153S-2020EIOT'!BL61</f>
        <v>775.88763521242186</v>
      </c>
      <c r="BM61" s="497">
        <f>'153S-2020EIOT'!BM61</f>
        <v>138958.04531698127</v>
      </c>
      <c r="BN61" s="497">
        <f>'153S-2020EIOT'!BN61</f>
        <v>2298.2595497712446</v>
      </c>
      <c r="BO61" s="497">
        <f>'153S-2020EIOT'!BO61</f>
        <v>5069.4932926862821</v>
      </c>
      <c r="BP61" s="497">
        <f>'153S-2020EIOT'!BP61</f>
        <v>3923.3599517324906</v>
      </c>
      <c r="BQ61" s="497">
        <f>'153S-2020EIOT'!BQ61</f>
        <v>459537.52445821918</v>
      </c>
      <c r="BR61" s="497">
        <f>'153S-2020EIOT'!BR61</f>
        <v>328.77831455459386</v>
      </c>
      <c r="BS61" s="497">
        <f>'153S-2020EIOT'!BS61</f>
        <v>526.0085729490454</v>
      </c>
      <c r="BT61" s="497">
        <f>'153S-2020EIOT'!BT61</f>
        <v>17144.178886420515</v>
      </c>
      <c r="BU61" s="497">
        <f>'153S-2020EIOT'!BU61</f>
        <v>48.312902519508093</v>
      </c>
      <c r="BV61" s="497">
        <f>'153S-2020EIOT'!BV61</f>
        <v>50870.15878123189</v>
      </c>
      <c r="BW61" s="497">
        <f>'153S-2020EIOT'!BW61</f>
        <v>19957.263929053315</v>
      </c>
      <c r="BX61" s="497">
        <f>'153S-2020EIOT'!BX61</f>
        <v>16029.66332491882</v>
      </c>
      <c r="BY61" s="497">
        <f>'153S-2020EIOT'!BY61</f>
        <v>35562.908850065163</v>
      </c>
      <c r="BZ61" s="497">
        <f>'153S-2020EIOT'!BZ61</f>
        <v>202.43706791969245</v>
      </c>
      <c r="CA61" s="497">
        <f>'153S-2020EIOT'!CA61</f>
        <v>45196.625705223334</v>
      </c>
      <c r="CB61" s="497">
        <f>'153S-2020EIOT'!CB61</f>
        <v>31220.559141067381</v>
      </c>
      <c r="CC61" s="497">
        <f>'153S-2020EIOT'!CC61</f>
        <v>83659.160170026327</v>
      </c>
      <c r="CD61" s="497">
        <f>'153S-2020EIOT'!CD61</f>
        <v>1489.7405392468922</v>
      </c>
      <c r="CE61" s="497">
        <f>'153S-2020EIOT'!CE61</f>
        <v>3342.3338514034167</v>
      </c>
      <c r="CF61" s="497">
        <f>'153S-2020EIOT'!CF61</f>
        <v>18996.374142305802</v>
      </c>
      <c r="CG61" s="497">
        <f>'153S-2020EIOT'!CG61</f>
        <v>19506.289071952688</v>
      </c>
      <c r="CH61" s="497">
        <f>'153S-2020EIOT'!CH61</f>
        <v>22533.265975118858</v>
      </c>
      <c r="CI61" s="497">
        <f>'153S-2020EIOT'!CI61</f>
        <v>65.414413931574998</v>
      </c>
      <c r="CJ61" s="497">
        <f>'153S-2020EIOT'!CJ61</f>
        <v>8820.4098430296926</v>
      </c>
      <c r="CK61" s="497">
        <f>'153S-2020EIOT'!CK61</f>
        <v>49.193430678270389</v>
      </c>
      <c r="CL61" s="497">
        <f>'153S-2020EIOT'!CL61</f>
        <v>499.69760448805073</v>
      </c>
      <c r="CM61" s="497">
        <f>'153S-2020EIOT'!CM61</f>
        <v>24254.622892430172</v>
      </c>
      <c r="CN61" s="497">
        <f>'153S-2020EIOT'!CN61</f>
        <v>97.771165079854569</v>
      </c>
      <c r="CO61" s="497">
        <f>'153S-2020EIOT'!CO61</f>
        <v>0</v>
      </c>
      <c r="CP61" s="497">
        <f>'153S-2020EIOT'!CP61</f>
        <v>167.13862558106248</v>
      </c>
      <c r="CQ61" s="497">
        <f>'153S-2020EIOT'!CQ61</f>
        <v>605.02427174024592</v>
      </c>
      <c r="CR61" s="497">
        <f>'153S-2020EIOT'!CR61</f>
        <v>0</v>
      </c>
      <c r="CS61" s="497">
        <f>'153S-2020EIOT'!CS61</f>
        <v>6.0433621062007319</v>
      </c>
      <c r="CT61" s="497">
        <f>'153S-2020EIOT'!CT61</f>
        <v>65.465599022304474</v>
      </c>
      <c r="CU61" s="497">
        <f>'153S-2020EIOT'!CU61</f>
        <v>37995.207860859766</v>
      </c>
      <c r="CV61" s="497">
        <f>'153S-2020EIOT'!CV61</f>
        <v>6834.1177678664853</v>
      </c>
      <c r="CW61" s="497">
        <f>'153S-2020EIOT'!CW61</f>
        <v>0</v>
      </c>
      <c r="CX61" s="497">
        <f>'153S-2020EIOT'!CX61</f>
        <v>36018.73664134631</v>
      </c>
      <c r="CY61" s="497">
        <f>'153S-2020EIOT'!CY61</f>
        <v>1299936.8734083204</v>
      </c>
      <c r="CZ61" s="497">
        <f>'153S-2020EIOT'!CZ61</f>
        <v>538.52168971648723</v>
      </c>
      <c r="DA61" s="497">
        <f>'153S-2020EIOT'!DA61</f>
        <v>2781.0220252463082</v>
      </c>
      <c r="DB61" s="497">
        <f>'153S-2020EIOT'!DB61</f>
        <v>94005145.9385802</v>
      </c>
      <c r="DC61" s="497">
        <f>'153S-2020EIOT'!DC61</f>
        <v>16802767.307785727</v>
      </c>
      <c r="DD61" s="497">
        <f>'153S-2020EIOT'!DD61</f>
        <v>40995791.636859559</v>
      </c>
      <c r="DE61" s="497">
        <f>'153S-2020EIOT'!DE61</f>
        <v>19175109.020785466</v>
      </c>
      <c r="DF61" s="497">
        <f>'153S-2020EIOT'!DF61</f>
        <v>2777911.8757330687</v>
      </c>
      <c r="DG61" s="497">
        <f>'153S-2020EIOT'!DG61</f>
        <v>4621056.050786213</v>
      </c>
      <c r="DH61" s="497">
        <f>'153S-2020EIOT'!DH61</f>
        <v>39069.498002879336</v>
      </c>
      <c r="DI61" s="497">
        <f>'153S-2020EIOT'!DI61</f>
        <v>30888.512595647877</v>
      </c>
      <c r="DJ61" s="497">
        <f>'153S-2020EIOT'!DJ61</f>
        <v>3999.0920268589903</v>
      </c>
      <c r="DK61" s="497">
        <f>'153S-2020EIOT'!DK61</f>
        <v>32471.976643638274</v>
      </c>
      <c r="DL61" s="497">
        <f>'153S-2020EIOT'!DL61</f>
        <v>484.73683846261349</v>
      </c>
      <c r="DM61" s="497">
        <f>'153S-2020EIOT'!DM61</f>
        <v>43591.3790203233</v>
      </c>
      <c r="DN61" s="497">
        <f>'153S-2020EIOT'!DN61</f>
        <v>1.8613423099277211</v>
      </c>
      <c r="DO61" s="497">
        <f>'153S-2020EIOT'!DO61</f>
        <v>187.64205546094712</v>
      </c>
      <c r="DP61" s="497">
        <f>'153S-2020EIOT'!DP61</f>
        <v>0</v>
      </c>
      <c r="DQ61" s="497">
        <f>'153S-2020EIOT'!DQ61</f>
        <v>9.9485738447134472E-3</v>
      </c>
      <c r="DR61" s="497">
        <f>'153S-2020EIOT'!DR61</f>
        <v>1494.889574720899</v>
      </c>
      <c r="DS61" s="497">
        <f>'153S-2020EIOT'!DS61</f>
        <v>0</v>
      </c>
      <c r="DT61" s="497">
        <f>'153S-2020EIOT'!DT61</f>
        <v>2562.2529350018058</v>
      </c>
      <c r="DU61" s="497">
        <f>'153S-2020EIOT'!DU61</f>
        <v>0</v>
      </c>
      <c r="DV61" s="497">
        <f>'153S-2020EIOT'!DV61</f>
        <v>10243.938447797884</v>
      </c>
      <c r="DW61" s="497">
        <f>'153S-2020EIOT'!DW61</f>
        <v>105.23247340535187</v>
      </c>
      <c r="DX61" s="497">
        <f>'153S-2020EIOT'!DX61</f>
        <v>0</v>
      </c>
      <c r="DY61" s="497">
        <f>'153S-2020EIOT'!DY61</f>
        <v>86.472827705565678</v>
      </c>
      <c r="DZ61" s="497">
        <f>'153S-2020EIOT'!DZ61</f>
        <v>0</v>
      </c>
      <c r="EA61" s="497">
        <f>'153S-2020EIOT'!EA61</f>
        <v>409.73279371273611</v>
      </c>
      <c r="EB61" s="497">
        <f>'153S-2020EIOT'!EB61</f>
        <v>279.82157327196433</v>
      </c>
      <c r="EC61" s="497">
        <f>'153S-2020EIOT'!EC61</f>
        <v>197.71751590279717</v>
      </c>
      <c r="ED61" s="497">
        <f>'153S-2020EIOT'!ED61</f>
        <v>0</v>
      </c>
      <c r="EE61" s="497">
        <f>'153S-2020EIOT'!EE61</f>
        <v>0</v>
      </c>
      <c r="EF61" s="497">
        <f>'153S-2020EIOT'!EF61</f>
        <v>3120.4516472104519</v>
      </c>
      <c r="EG61" s="497">
        <f>'153S-2020EIOT'!EG61</f>
        <v>0</v>
      </c>
      <c r="EH61" s="497">
        <f>'153S-2020EIOT'!EH61</f>
        <v>3645.2255743042138</v>
      </c>
      <c r="EI61" s="497">
        <f>'153S-2020EIOT'!EI61</f>
        <v>2396.4911064882508</v>
      </c>
      <c r="EJ61" s="497">
        <f>'153S-2020EIOT'!EJ61</f>
        <v>0</v>
      </c>
      <c r="EK61" s="497">
        <f>'153S-2020EIOT'!EK61</f>
        <v>6002.2219289649265</v>
      </c>
      <c r="EL61" s="497">
        <f>'153S-2020EIOT'!EL61</f>
        <v>31234.286412530826</v>
      </c>
      <c r="EM61" s="497">
        <f>'153S-2020EIOT'!EM61</f>
        <v>9132.219262157676</v>
      </c>
      <c r="EN61" s="497">
        <f>'153S-2020EIOT'!EN61</f>
        <v>3545.2424384661963</v>
      </c>
      <c r="EO61" s="497">
        <f>'153S-2020EIOT'!EO61</f>
        <v>0</v>
      </c>
      <c r="EP61" s="497">
        <f>'153S-2020EIOT'!EP61</f>
        <v>0</v>
      </c>
      <c r="EQ61" s="497">
        <f>'153S-2020EIOT'!EQ61</f>
        <v>579.37099170088629</v>
      </c>
      <c r="ER61" s="497">
        <f>'153S-2020EIOT'!ER61</f>
        <v>152.30649741422116</v>
      </c>
      <c r="ES61" s="497">
        <f>'153S-2020EIOT'!ES61</f>
        <v>465.45290903023101</v>
      </c>
      <c r="ET61" s="497">
        <f>'153S-2020EIOT'!ET61</f>
        <v>0</v>
      </c>
      <c r="EU61" s="497">
        <f>'153S-2020EIOT'!EU61</f>
        <v>367.38498910618512</v>
      </c>
      <c r="EV61" s="497">
        <f>'153S-2020EIOT'!EV61</f>
        <v>254.86842859190662</v>
      </c>
      <c r="EW61" s="497">
        <f>'153S-2020EIOT'!EW61</f>
        <v>0</v>
      </c>
      <c r="EX61" s="497">
        <f>'153S-2020EIOT'!EX61</f>
        <v>46.899933595274796</v>
      </c>
      <c r="EY61" s="497">
        <f>'153S-2020EIOT'!EY61</f>
        <v>0</v>
      </c>
      <c r="EZ61" s="498">
        <f>'153S-2020EIOT'!EZ61</f>
        <v>0</v>
      </c>
      <c r="FA61" s="499">
        <f>'153S-2020EIOT'!FA61</f>
        <v>193794292.83712947</v>
      </c>
      <c r="FB61" s="355">
        <f>'153S-2020EIOT'!FB61</f>
        <v>177506.02446332588</v>
      </c>
      <c r="FC61" s="355">
        <f>'153S-2020EIOT'!FC61</f>
        <v>156447.13850525519</v>
      </c>
      <c r="FD61" s="356">
        <f>'153S-2020EIOT'!FD61</f>
        <v>333953.16296858108</v>
      </c>
      <c r="FE61" s="355">
        <f>'153S-2020EIOT'!FE61</f>
        <v>0</v>
      </c>
      <c r="FF61" s="356">
        <f>'153S-2020EIOT'!FF61</f>
        <v>333953.16296858108</v>
      </c>
      <c r="FG61" s="355">
        <f>'153S-2020EIOT'!FG61</f>
        <v>0</v>
      </c>
      <c r="FH61" s="355">
        <f>'153S-2020EIOT'!FH61</f>
        <v>993611.64099450398</v>
      </c>
      <c r="FI61" s="356">
        <f>'153S-2020EIOT'!FI61</f>
        <v>993611.64099450398</v>
      </c>
      <c r="FJ61" s="355">
        <f>'153S-2020EIOT'!FJ61</f>
        <v>1970783.1499367913</v>
      </c>
      <c r="FK61" s="500">
        <f>'153S-2020EIOT'!FK61</f>
        <v>3298347.9538998762</v>
      </c>
      <c r="FL61" s="501">
        <f>'153S-2020EIOT'!FL61</f>
        <v>33962.182765771286</v>
      </c>
      <c r="FM61" s="502">
        <f>'153S-2020EIOT'!FM61</f>
        <v>197058678.60826302</v>
      </c>
    </row>
    <row r="62" spans="1:169" ht="15">
      <c r="A62" s="815"/>
      <c r="B62" s="495" t="s">
        <v>255</v>
      </c>
      <c r="C62" s="496" t="s">
        <v>740</v>
      </c>
      <c r="D62" s="641">
        <f>'153S-2020EIOT'!D62</f>
        <v>7316.0752763877081</v>
      </c>
      <c r="E62" s="497">
        <f>'153S-2020EIOT'!E62</f>
        <v>925.25108471847693</v>
      </c>
      <c r="F62" s="497">
        <f>'153S-2020EIOT'!F62</f>
        <v>8273.4082253174838</v>
      </c>
      <c r="G62" s="497">
        <f>'153S-2020EIOT'!G62</f>
        <v>134761.62045337819</v>
      </c>
      <c r="H62" s="497">
        <f>'153S-2020EIOT'!H62</f>
        <v>48830.562395988527</v>
      </c>
      <c r="I62" s="497">
        <f>'153S-2020EIOT'!I62</f>
        <v>42203.488923273828</v>
      </c>
      <c r="J62" s="497">
        <f>'153S-2020EIOT'!J62</f>
        <v>4747.8585290532601</v>
      </c>
      <c r="K62" s="497">
        <f>'153S-2020EIOT'!K62</f>
        <v>2998.6686392869287</v>
      </c>
      <c r="L62" s="497">
        <f>'153S-2020EIOT'!L62</f>
        <v>3515.2926993092237</v>
      </c>
      <c r="M62" s="497">
        <f>'153S-2020EIOT'!M62</f>
        <v>23576.688234433634</v>
      </c>
      <c r="N62" s="497">
        <f>'153S-2020EIOT'!N62</f>
        <v>37345.758769642773</v>
      </c>
      <c r="O62" s="497">
        <f>'153S-2020EIOT'!O62</f>
        <v>0</v>
      </c>
      <c r="P62" s="497">
        <f>'153S-2020EIOT'!P62</f>
        <v>422.25612576734295</v>
      </c>
      <c r="Q62" s="497">
        <f>'153S-2020EIOT'!Q62</f>
        <v>421.41177854543599</v>
      </c>
      <c r="R62" s="497">
        <f>'153S-2020EIOT'!R62</f>
        <v>114.15929871244138</v>
      </c>
      <c r="S62" s="497">
        <f>'153S-2020EIOT'!S62</f>
        <v>2472.4678153274144</v>
      </c>
      <c r="T62" s="497">
        <f>'153S-2020EIOT'!T62</f>
        <v>548.10676223018947</v>
      </c>
      <c r="U62" s="497">
        <f>'153S-2020EIOT'!U62</f>
        <v>1045.6990886944409</v>
      </c>
      <c r="V62" s="497">
        <f>'153S-2020EIOT'!V62</f>
        <v>191.06618171643873</v>
      </c>
      <c r="W62" s="497">
        <f>'153S-2020EIOT'!W62</f>
        <v>0.28845783019955323</v>
      </c>
      <c r="X62" s="497">
        <f>'153S-2020EIOT'!X62</f>
        <v>272.42728326073586</v>
      </c>
      <c r="Y62" s="497">
        <f>'153S-2020EIOT'!Y62</f>
        <v>1321.679876755946</v>
      </c>
      <c r="Z62" s="497">
        <f>'153S-2020EIOT'!Z62</f>
        <v>1412.1559424880479</v>
      </c>
      <c r="AA62" s="497">
        <f>'153S-2020EIOT'!AA62</f>
        <v>760.44736401597243</v>
      </c>
      <c r="AB62" s="497">
        <f>'153S-2020EIOT'!AB62</f>
        <v>192.88404920478604</v>
      </c>
      <c r="AC62" s="497">
        <f>'153S-2020EIOT'!AC62</f>
        <v>219.90678919372635</v>
      </c>
      <c r="AD62" s="497">
        <f>'153S-2020EIOT'!AD62</f>
        <v>0</v>
      </c>
      <c r="AE62" s="497">
        <f>'153S-2020EIOT'!AE62</f>
        <v>0</v>
      </c>
      <c r="AF62" s="497">
        <f>'153S-2020EIOT'!AF62</f>
        <v>0</v>
      </c>
      <c r="AG62" s="497">
        <f>'153S-2020EIOT'!AG62</f>
        <v>187.91996046684181</v>
      </c>
      <c r="AH62" s="497">
        <f>'153S-2020EIOT'!AH62</f>
        <v>13195.103825361819</v>
      </c>
      <c r="AI62" s="497">
        <f>'153S-2020EIOT'!AI62</f>
        <v>301.73191845781872</v>
      </c>
      <c r="AJ62" s="497">
        <f>'153S-2020EIOT'!AJ62</f>
        <v>3905.2087170578725</v>
      </c>
      <c r="AK62" s="497">
        <f>'153S-2020EIOT'!AK62</f>
        <v>60.867754425256578</v>
      </c>
      <c r="AL62" s="497">
        <f>'153S-2020EIOT'!AL62</f>
        <v>9966.0893769460381</v>
      </c>
      <c r="AM62" s="497">
        <f>'153S-2020EIOT'!AM62</f>
        <v>106280.34187046783</v>
      </c>
      <c r="AN62" s="497">
        <f>'153S-2020EIOT'!AN62</f>
        <v>5408.9561656162377</v>
      </c>
      <c r="AO62" s="497">
        <f>'153S-2020EIOT'!AO62</f>
        <v>245.88593338150335</v>
      </c>
      <c r="AP62" s="497">
        <f>'153S-2020EIOT'!AP62</f>
        <v>29291.92528914475</v>
      </c>
      <c r="AQ62" s="497">
        <f>'153S-2020EIOT'!AQ62</f>
        <v>34406.927431574943</v>
      </c>
      <c r="AR62" s="497">
        <f>'153S-2020EIOT'!AR62</f>
        <v>19101.057117491961</v>
      </c>
      <c r="AS62" s="497">
        <f>'153S-2020EIOT'!AS62</f>
        <v>1275.9974937804279</v>
      </c>
      <c r="AT62" s="497">
        <f>'153S-2020EIOT'!AT62</f>
        <v>9093.0631730868899</v>
      </c>
      <c r="AU62" s="497">
        <f>'153S-2020EIOT'!AU62</f>
        <v>744.87273104380836</v>
      </c>
      <c r="AV62" s="497">
        <f>'153S-2020EIOT'!AV62</f>
        <v>2456.0362929953558</v>
      </c>
      <c r="AW62" s="497">
        <f>'153S-2020EIOT'!AW62</f>
        <v>13322.672114407123</v>
      </c>
      <c r="AX62" s="497">
        <f>'153S-2020EIOT'!AX62</f>
        <v>21013.199237655863</v>
      </c>
      <c r="AY62" s="497">
        <f>'153S-2020EIOT'!AY62</f>
        <v>3177.7551223081036</v>
      </c>
      <c r="AZ62" s="497">
        <f>'153S-2020EIOT'!AZ62</f>
        <v>884.26650742011793</v>
      </c>
      <c r="BA62" s="497">
        <f>'153S-2020EIOT'!BA62</f>
        <v>7864.0321353966674</v>
      </c>
      <c r="BB62" s="497">
        <f>'153S-2020EIOT'!BB62</f>
        <v>2314.5904751790731</v>
      </c>
      <c r="BC62" s="497">
        <f>'153S-2020EIOT'!BC62</f>
        <v>14214.034340160908</v>
      </c>
      <c r="BD62" s="497">
        <f>'153S-2020EIOT'!BD62</f>
        <v>28068.874077581688</v>
      </c>
      <c r="BE62" s="497">
        <f>'153S-2020EIOT'!BE62</f>
        <v>179610.2276187714</v>
      </c>
      <c r="BF62" s="497">
        <f>'153S-2020EIOT'!BF62</f>
        <v>900870.84406051552</v>
      </c>
      <c r="BG62" s="497">
        <f>'153S-2020EIOT'!BG62</f>
        <v>10124316.799783597</v>
      </c>
      <c r="BH62" s="497">
        <f>'153S-2020EIOT'!BH62</f>
        <v>91540.944364223338</v>
      </c>
      <c r="BI62" s="497">
        <f>'153S-2020EIOT'!BI62</f>
        <v>137416.06115482707</v>
      </c>
      <c r="BJ62" s="497">
        <f>'153S-2020EIOT'!BJ62</f>
        <v>11065.157072679673</v>
      </c>
      <c r="BK62" s="497">
        <f>'153S-2020EIOT'!BK62</f>
        <v>4628.2656049398747</v>
      </c>
      <c r="BL62" s="497">
        <f>'153S-2020EIOT'!BL62</f>
        <v>3670.890018452496</v>
      </c>
      <c r="BM62" s="497">
        <f>'153S-2020EIOT'!BM62</f>
        <v>33592.390114755159</v>
      </c>
      <c r="BN62" s="497">
        <f>'153S-2020EIOT'!BN62</f>
        <v>10840.314141716328</v>
      </c>
      <c r="BO62" s="497">
        <f>'153S-2020EIOT'!BO62</f>
        <v>11825.549645384745</v>
      </c>
      <c r="BP62" s="497">
        <f>'153S-2020EIOT'!BP62</f>
        <v>8732.1210573385451</v>
      </c>
      <c r="BQ62" s="497">
        <f>'153S-2020EIOT'!BQ62</f>
        <v>161953.30018247929</v>
      </c>
      <c r="BR62" s="497">
        <f>'153S-2020EIOT'!BR62</f>
        <v>1409.8929074007772</v>
      </c>
      <c r="BS62" s="497">
        <f>'153S-2020EIOT'!BS62</f>
        <v>403.30046240640638</v>
      </c>
      <c r="BT62" s="497">
        <f>'153S-2020EIOT'!BT62</f>
        <v>2091.2401744884742</v>
      </c>
      <c r="BU62" s="497">
        <f>'153S-2020EIOT'!BU62</f>
        <v>2123.8216501421621</v>
      </c>
      <c r="BV62" s="497">
        <f>'153S-2020EIOT'!BV62</f>
        <v>83191.571209495072</v>
      </c>
      <c r="BW62" s="497">
        <f>'153S-2020EIOT'!BW62</f>
        <v>0</v>
      </c>
      <c r="BX62" s="497">
        <f>'153S-2020EIOT'!BX62</f>
        <v>273890.74336818035</v>
      </c>
      <c r="BY62" s="497">
        <f>'153S-2020EIOT'!BY62</f>
        <v>1601.8808082749138</v>
      </c>
      <c r="BZ62" s="497">
        <f>'153S-2020EIOT'!BZ62</f>
        <v>6893.0462872837206</v>
      </c>
      <c r="CA62" s="497">
        <f>'153S-2020EIOT'!CA62</f>
        <v>862.1563161015082</v>
      </c>
      <c r="CB62" s="497">
        <f>'153S-2020EIOT'!CB62</f>
        <v>4956.3894361847242</v>
      </c>
      <c r="CC62" s="497">
        <f>'153S-2020EIOT'!CC62</f>
        <v>18740.776027318363</v>
      </c>
      <c r="CD62" s="497">
        <f>'153S-2020EIOT'!CD62</f>
        <v>46195.64108226289</v>
      </c>
      <c r="CE62" s="497">
        <f>'153S-2020EIOT'!CE62</f>
        <v>16083.052759261538</v>
      </c>
      <c r="CF62" s="497">
        <f>'153S-2020EIOT'!CF62</f>
        <v>15205.483710637125</v>
      </c>
      <c r="CG62" s="497">
        <f>'153S-2020EIOT'!CG62</f>
        <v>14427.606638428859</v>
      </c>
      <c r="CH62" s="497">
        <f>'153S-2020EIOT'!CH62</f>
        <v>4218.0524878090982</v>
      </c>
      <c r="CI62" s="497">
        <f>'153S-2020EIOT'!CI62</f>
        <v>13337.050675163026</v>
      </c>
      <c r="CJ62" s="497">
        <f>'153S-2020EIOT'!CJ62</f>
        <v>13778.41647849621</v>
      </c>
      <c r="CK62" s="497">
        <f>'153S-2020EIOT'!CK62</f>
        <v>331.21034619668256</v>
      </c>
      <c r="CL62" s="497">
        <f>'153S-2020EIOT'!CL62</f>
        <v>178881.97426948592</v>
      </c>
      <c r="CM62" s="497">
        <f>'153S-2020EIOT'!CM62</f>
        <v>17059.511985357422</v>
      </c>
      <c r="CN62" s="497">
        <f>'153S-2020EIOT'!CN62</f>
        <v>20775.98707354995</v>
      </c>
      <c r="CO62" s="497">
        <f>'153S-2020EIOT'!CO62</f>
        <v>42630.710993415145</v>
      </c>
      <c r="CP62" s="497">
        <f>'153S-2020EIOT'!CP62</f>
        <v>12184.408872104839</v>
      </c>
      <c r="CQ62" s="497">
        <f>'153S-2020EIOT'!CQ62</f>
        <v>525.31187819877755</v>
      </c>
      <c r="CR62" s="497">
        <f>'153S-2020EIOT'!CR62</f>
        <v>85.896303174593825</v>
      </c>
      <c r="CS62" s="497">
        <f>'153S-2020EIOT'!CS62</f>
        <v>81005.221785821836</v>
      </c>
      <c r="CT62" s="497">
        <f>'153S-2020EIOT'!CT62</f>
        <v>495.62107971154592</v>
      </c>
      <c r="CU62" s="497">
        <f>'153S-2020EIOT'!CU62</f>
        <v>3812.2815891440041</v>
      </c>
      <c r="CV62" s="497">
        <f>'153S-2020EIOT'!CV62</f>
        <v>330.78927128614566</v>
      </c>
      <c r="CW62" s="497">
        <f>'153S-2020EIOT'!CW62</f>
        <v>0</v>
      </c>
      <c r="CX62" s="497">
        <f>'153S-2020EIOT'!CX62</f>
        <v>4217.8943844567066</v>
      </c>
      <c r="CY62" s="497">
        <f>'153S-2020EIOT'!CY62</f>
        <v>4224.7372678267266</v>
      </c>
      <c r="CZ62" s="497">
        <f>'153S-2020EIOT'!CZ62</f>
        <v>169.07741400059683</v>
      </c>
      <c r="DA62" s="497">
        <f>'153S-2020EIOT'!DA62</f>
        <v>8644.1823652808944</v>
      </c>
      <c r="DB62" s="497">
        <f>'153S-2020EIOT'!DB62</f>
        <v>65246922.10226281</v>
      </c>
      <c r="DC62" s="497">
        <f>'153S-2020EIOT'!DC62</f>
        <v>9345979.663255021</v>
      </c>
      <c r="DD62" s="497">
        <f>'153S-2020EIOT'!DD62</f>
        <v>13475570.692181695</v>
      </c>
      <c r="DE62" s="497">
        <f>'153S-2020EIOT'!DE62</f>
        <v>12230599.23823726</v>
      </c>
      <c r="DF62" s="497">
        <f>'153S-2020EIOT'!DF62</f>
        <v>4308759.2651890423</v>
      </c>
      <c r="DG62" s="497">
        <f>'153S-2020EIOT'!DG62</f>
        <v>6985000.4437194802</v>
      </c>
      <c r="DH62" s="497">
        <f>'153S-2020EIOT'!DH62</f>
        <v>19682.799150275147</v>
      </c>
      <c r="DI62" s="497">
        <f>'153S-2020EIOT'!DI62</f>
        <v>11879.433041347987</v>
      </c>
      <c r="DJ62" s="497">
        <f>'153S-2020EIOT'!DJ62</f>
        <v>3947.9232996663204</v>
      </c>
      <c r="DK62" s="497">
        <f>'153S-2020EIOT'!DK62</f>
        <v>32056.494903501822</v>
      </c>
      <c r="DL62" s="497">
        <f>'153S-2020EIOT'!DL62</f>
        <v>14133.038271135056</v>
      </c>
      <c r="DM62" s="497">
        <f>'153S-2020EIOT'!DM62</f>
        <v>1270.5706841584645</v>
      </c>
      <c r="DN62" s="497">
        <f>'153S-2020EIOT'!DN62</f>
        <v>0.39606546457232367</v>
      </c>
      <c r="DO62" s="497">
        <f>'153S-2020EIOT'!DO62</f>
        <v>399.275720337552</v>
      </c>
      <c r="DP62" s="497">
        <f>'153S-2020EIOT'!DP62</f>
        <v>0</v>
      </c>
      <c r="DQ62" s="497">
        <f>'153S-2020EIOT'!DQ62</f>
        <v>5652.1813621767797</v>
      </c>
      <c r="DR62" s="497">
        <f>'153S-2020EIOT'!DR62</f>
        <v>1076.9028403481543</v>
      </c>
      <c r="DS62" s="497">
        <f>'153S-2020EIOT'!DS62</f>
        <v>24940.733573940626</v>
      </c>
      <c r="DT62" s="497">
        <f>'153S-2020EIOT'!DT62</f>
        <v>0</v>
      </c>
      <c r="DU62" s="497">
        <f>'153S-2020EIOT'!DU62</f>
        <v>2891.2145339461376</v>
      </c>
      <c r="DV62" s="497">
        <f>'153S-2020EIOT'!DV62</f>
        <v>10096.755603790441</v>
      </c>
      <c r="DW62" s="497">
        <f>'153S-2020EIOT'!DW62</f>
        <v>1848.3774785295177</v>
      </c>
      <c r="DX62" s="497">
        <f>'153S-2020EIOT'!DX62</f>
        <v>9371.97688064047</v>
      </c>
      <c r="DY62" s="497">
        <f>'153S-2020EIOT'!DY62</f>
        <v>29.354897157614438</v>
      </c>
      <c r="DZ62" s="497">
        <f>'153S-2020EIOT'!DZ62</f>
        <v>0</v>
      </c>
      <c r="EA62" s="497">
        <f>'153S-2020EIOT'!EA62</f>
        <v>0</v>
      </c>
      <c r="EB62" s="497">
        <f>'153S-2020EIOT'!EB62</f>
        <v>0</v>
      </c>
      <c r="EC62" s="497">
        <f>'153S-2020EIOT'!EC62</f>
        <v>87.616169893437387</v>
      </c>
      <c r="ED62" s="497">
        <f>'153S-2020EIOT'!ED62</f>
        <v>0</v>
      </c>
      <c r="EE62" s="497">
        <f>'153S-2020EIOT'!EE62</f>
        <v>0</v>
      </c>
      <c r="EF62" s="497">
        <f>'153S-2020EIOT'!EF62</f>
        <v>6264.0906665792108</v>
      </c>
      <c r="EG62" s="497">
        <f>'153S-2020EIOT'!EG62</f>
        <v>0</v>
      </c>
      <c r="EH62" s="497">
        <f>'153S-2020EIOT'!EH62</f>
        <v>971.59173697247718</v>
      </c>
      <c r="EI62" s="497">
        <f>'153S-2020EIOT'!EI62</f>
        <v>3393.007028378011</v>
      </c>
      <c r="EJ62" s="497">
        <f>'153S-2020EIOT'!EJ62</f>
        <v>16920.359513653817</v>
      </c>
      <c r="EK62" s="497">
        <f>'153S-2020EIOT'!EK62</f>
        <v>1998.6644124820784</v>
      </c>
      <c r="EL62" s="497">
        <f>'153S-2020EIOT'!EL62</f>
        <v>88157.324629037161</v>
      </c>
      <c r="EM62" s="497">
        <f>'153S-2020EIOT'!EM62</f>
        <v>4895.2024604687904</v>
      </c>
      <c r="EN62" s="497">
        <f>'153S-2020EIOT'!EN62</f>
        <v>6056.3141748488169</v>
      </c>
      <c r="EO62" s="497">
        <f>'153S-2020EIOT'!EO62</f>
        <v>657.79326952424913</v>
      </c>
      <c r="EP62" s="497">
        <f>'153S-2020EIOT'!EP62</f>
        <v>0</v>
      </c>
      <c r="EQ62" s="497">
        <f>'153S-2020EIOT'!EQ62</f>
        <v>495.14862590726909</v>
      </c>
      <c r="ER62" s="497">
        <f>'153S-2020EIOT'!ER62</f>
        <v>21887.569846755032</v>
      </c>
      <c r="ES62" s="497">
        <f>'153S-2020EIOT'!ES62</f>
        <v>792.70147388539783</v>
      </c>
      <c r="ET62" s="497">
        <f>'153S-2020EIOT'!ET62</f>
        <v>0</v>
      </c>
      <c r="EU62" s="497">
        <f>'153S-2020EIOT'!EU62</f>
        <v>611.04837510999562</v>
      </c>
      <c r="EV62" s="497">
        <f>'153S-2020EIOT'!EV62</f>
        <v>249.32650993637887</v>
      </c>
      <c r="EW62" s="497">
        <f>'153S-2020EIOT'!EW62</f>
        <v>0.95305418518328766</v>
      </c>
      <c r="EX62" s="497">
        <f>'153S-2020EIOT'!EX62</f>
        <v>1510.0682468239297</v>
      </c>
      <c r="EY62" s="497">
        <f>'153S-2020EIOT'!EY62</f>
        <v>403.2912100586355</v>
      </c>
      <c r="EZ62" s="498">
        <f>'153S-2020EIOT'!EZ62</f>
        <v>0</v>
      </c>
      <c r="FA62" s="499">
        <f>'153S-2020EIOT'!FA62</f>
        <v>125112979.7478402</v>
      </c>
      <c r="FB62" s="355">
        <f>'153S-2020EIOT'!FB62</f>
        <v>304552.95562238549</v>
      </c>
      <c r="FC62" s="355">
        <f>'153S-2020EIOT'!FC62</f>
        <v>241627.29440226412</v>
      </c>
      <c r="FD62" s="356">
        <f>'153S-2020EIOT'!FD62</f>
        <v>546180.25002464955</v>
      </c>
      <c r="FE62" s="355">
        <f>'153S-2020EIOT'!FE62</f>
        <v>0</v>
      </c>
      <c r="FF62" s="356">
        <f>'153S-2020EIOT'!FF62</f>
        <v>546180.25002464955</v>
      </c>
      <c r="FG62" s="355">
        <f>'153S-2020EIOT'!FG62</f>
        <v>0</v>
      </c>
      <c r="FH62" s="355">
        <f>'153S-2020EIOT'!FH62</f>
        <v>-26983.390144682835</v>
      </c>
      <c r="FI62" s="356">
        <f>'153S-2020EIOT'!FI62</f>
        <v>-26983.390144682835</v>
      </c>
      <c r="FJ62" s="355">
        <f>'153S-2020EIOT'!FJ62</f>
        <v>4084813.2863808842</v>
      </c>
      <c r="FK62" s="500">
        <f>'153S-2020EIOT'!FK62</f>
        <v>4604010.1462608511</v>
      </c>
      <c r="FL62" s="501">
        <f>'153S-2020EIOT'!FL62</f>
        <v>168442.52902621296</v>
      </c>
      <c r="FM62" s="502">
        <f>'153S-2020EIOT'!FM62</f>
        <v>129548547.36507471</v>
      </c>
    </row>
    <row r="63" spans="1:169" ht="15">
      <c r="A63" s="815"/>
      <c r="B63" s="495" t="s">
        <v>256</v>
      </c>
      <c r="C63" s="496" t="s">
        <v>741</v>
      </c>
      <c r="D63" s="641">
        <f>'153S-2020EIOT'!D63</f>
        <v>960.52107190342474</v>
      </c>
      <c r="E63" s="497">
        <f>'153S-2020EIOT'!E63</f>
        <v>12476.47363404415</v>
      </c>
      <c r="F63" s="497">
        <f>'153S-2020EIOT'!F63</f>
        <v>1692.4326918834404</v>
      </c>
      <c r="G63" s="497">
        <f>'153S-2020EIOT'!G63</f>
        <v>181.53813331192848</v>
      </c>
      <c r="H63" s="497">
        <f>'153S-2020EIOT'!H63</f>
        <v>95.559920576626013</v>
      </c>
      <c r="I63" s="497">
        <f>'153S-2020EIOT'!I63</f>
        <v>5413.5755903424551</v>
      </c>
      <c r="J63" s="497">
        <f>'153S-2020EIOT'!J63</f>
        <v>13471.762402990889</v>
      </c>
      <c r="K63" s="497">
        <f>'153S-2020EIOT'!K63</f>
        <v>1542.89952560552</v>
      </c>
      <c r="L63" s="497">
        <f>'153S-2020EIOT'!L63</f>
        <v>12000.399579385625</v>
      </c>
      <c r="M63" s="497">
        <f>'153S-2020EIOT'!M63</f>
        <v>36557.887458181096</v>
      </c>
      <c r="N63" s="497">
        <f>'153S-2020EIOT'!N63</f>
        <v>41294.087674451905</v>
      </c>
      <c r="O63" s="497">
        <f>'153S-2020EIOT'!O63</f>
        <v>6544.9603147396901</v>
      </c>
      <c r="P63" s="497">
        <f>'153S-2020EIOT'!P63</f>
        <v>45107.881360750354</v>
      </c>
      <c r="Q63" s="497">
        <f>'153S-2020EIOT'!Q63</f>
        <v>55180.758059976266</v>
      </c>
      <c r="R63" s="497">
        <f>'153S-2020EIOT'!R63</f>
        <v>6065.1894759457655</v>
      </c>
      <c r="S63" s="497">
        <f>'153S-2020EIOT'!S63</f>
        <v>8041.4806035988695</v>
      </c>
      <c r="T63" s="497">
        <f>'153S-2020EIOT'!T63</f>
        <v>35905.220168076608</v>
      </c>
      <c r="U63" s="497">
        <f>'153S-2020EIOT'!U63</f>
        <v>103622.8231492276</v>
      </c>
      <c r="V63" s="497">
        <f>'153S-2020EIOT'!V63</f>
        <v>91474.08976705058</v>
      </c>
      <c r="W63" s="497">
        <f>'153S-2020EIOT'!W63</f>
        <v>105689.36493747693</v>
      </c>
      <c r="X63" s="497">
        <f>'153S-2020EIOT'!X63</f>
        <v>165991.47688251961</v>
      </c>
      <c r="Y63" s="497">
        <f>'153S-2020EIOT'!Y63</f>
        <v>307666.26333018119</v>
      </c>
      <c r="Z63" s="497">
        <f>'153S-2020EIOT'!Z63</f>
        <v>2440672.8016793518</v>
      </c>
      <c r="AA63" s="497">
        <f>'153S-2020EIOT'!AA63</f>
        <v>1081430.4526431842</v>
      </c>
      <c r="AB63" s="497">
        <f>'153S-2020EIOT'!AB63</f>
        <v>94999.934151360969</v>
      </c>
      <c r="AC63" s="497">
        <f>'153S-2020EIOT'!AC63</f>
        <v>58793.715779215439</v>
      </c>
      <c r="AD63" s="497">
        <f>'153S-2020EIOT'!AD63</f>
        <v>65411.03164126855</v>
      </c>
      <c r="AE63" s="497">
        <f>'153S-2020EIOT'!AE63</f>
        <v>1425.4455205631955</v>
      </c>
      <c r="AF63" s="497">
        <f>'153S-2020EIOT'!AF63</f>
        <v>3697.2256409687775</v>
      </c>
      <c r="AG63" s="497">
        <f>'153S-2020EIOT'!AG63</f>
        <v>9551.6929509840284</v>
      </c>
      <c r="AH63" s="497">
        <f>'153S-2020EIOT'!AH63</f>
        <v>106862.09579773912</v>
      </c>
      <c r="AI63" s="497">
        <f>'153S-2020EIOT'!AI63</f>
        <v>64890.544210949614</v>
      </c>
      <c r="AJ63" s="497">
        <f>'153S-2020EIOT'!AJ63</f>
        <v>11120.179941899485</v>
      </c>
      <c r="AK63" s="497">
        <f>'153S-2020EIOT'!AK63</f>
        <v>69723.833590085094</v>
      </c>
      <c r="AL63" s="497">
        <f>'153S-2020EIOT'!AL63</f>
        <v>212626.11904685115</v>
      </c>
      <c r="AM63" s="497">
        <f>'153S-2020EIOT'!AM63</f>
        <v>1236630.4033253798</v>
      </c>
      <c r="AN63" s="497">
        <f>'153S-2020EIOT'!AN63</f>
        <v>66986.135276417379</v>
      </c>
      <c r="AO63" s="497">
        <f>'153S-2020EIOT'!AO63</f>
        <v>38114.115498022511</v>
      </c>
      <c r="AP63" s="497">
        <f>'153S-2020EIOT'!AP63</f>
        <v>129953.14537565081</v>
      </c>
      <c r="AQ63" s="497">
        <f>'153S-2020EIOT'!AQ63</f>
        <v>50734.754471844695</v>
      </c>
      <c r="AR63" s="497">
        <f>'153S-2020EIOT'!AR63</f>
        <v>24451.383971163054</v>
      </c>
      <c r="AS63" s="497">
        <f>'153S-2020EIOT'!AS63</f>
        <v>4102.795316894154</v>
      </c>
      <c r="AT63" s="497">
        <f>'153S-2020EIOT'!AT63</f>
        <v>70465.292845380376</v>
      </c>
      <c r="AU63" s="497">
        <f>'153S-2020EIOT'!AU63</f>
        <v>33520.872146244343</v>
      </c>
      <c r="AV63" s="497">
        <f>'153S-2020EIOT'!AV63</f>
        <v>39641.103750716138</v>
      </c>
      <c r="AW63" s="497">
        <f>'153S-2020EIOT'!AW63</f>
        <v>168162.40963819993</v>
      </c>
      <c r="AX63" s="497">
        <f>'153S-2020EIOT'!AX63</f>
        <v>133251.75941686315</v>
      </c>
      <c r="AY63" s="497">
        <f>'153S-2020EIOT'!AY63</f>
        <v>220283.84147115456</v>
      </c>
      <c r="AZ63" s="497">
        <f>'153S-2020EIOT'!AZ63</f>
        <v>192948.57288816269</v>
      </c>
      <c r="BA63" s="497">
        <f>'153S-2020EIOT'!BA63</f>
        <v>2674522.0941911093</v>
      </c>
      <c r="BB63" s="497">
        <f>'153S-2020EIOT'!BB63</f>
        <v>33336.877893598372</v>
      </c>
      <c r="BC63" s="497">
        <f>'153S-2020EIOT'!BC63</f>
        <v>12866.180619448074</v>
      </c>
      <c r="BD63" s="497">
        <f>'153S-2020EIOT'!BD63</f>
        <v>597435.43861131347</v>
      </c>
      <c r="BE63" s="497">
        <f>'153S-2020EIOT'!BE63</f>
        <v>51186.741346224102</v>
      </c>
      <c r="BF63" s="497">
        <f>'153S-2020EIOT'!BF63</f>
        <v>85530.585418166753</v>
      </c>
      <c r="BG63" s="497">
        <f>'153S-2020EIOT'!BG63</f>
        <v>343098.86686567147</v>
      </c>
      <c r="BH63" s="497">
        <f>'153S-2020EIOT'!BH63</f>
        <v>15369637.158517778</v>
      </c>
      <c r="BI63" s="497">
        <f>'153S-2020EIOT'!BI63</f>
        <v>154130.92921856968</v>
      </c>
      <c r="BJ63" s="497">
        <f>'153S-2020EIOT'!BJ63</f>
        <v>34045.482774566066</v>
      </c>
      <c r="BK63" s="497">
        <f>'153S-2020EIOT'!BK63</f>
        <v>118152.16739472366</v>
      </c>
      <c r="BL63" s="497">
        <f>'153S-2020EIOT'!BL63</f>
        <v>341.05978086328258</v>
      </c>
      <c r="BM63" s="497">
        <f>'153S-2020EIOT'!BM63</f>
        <v>10194.678508702367</v>
      </c>
      <c r="BN63" s="497">
        <f>'153S-2020EIOT'!BN63</f>
        <v>1260.2783466064184</v>
      </c>
      <c r="BO63" s="497">
        <f>'153S-2020EIOT'!BO63</f>
        <v>21233.010422508432</v>
      </c>
      <c r="BP63" s="497">
        <f>'153S-2020EIOT'!BP63</f>
        <v>31115.781511997197</v>
      </c>
      <c r="BQ63" s="497">
        <f>'153S-2020EIOT'!BQ63</f>
        <v>2463694.2234680038</v>
      </c>
      <c r="BR63" s="497">
        <f>'153S-2020EIOT'!BR63</f>
        <v>451058.18573035882</v>
      </c>
      <c r="BS63" s="497">
        <f>'153S-2020EIOT'!BS63</f>
        <v>59584.53354875806</v>
      </c>
      <c r="BT63" s="497">
        <f>'153S-2020EIOT'!BT63</f>
        <v>36711.362719159282</v>
      </c>
      <c r="BU63" s="497">
        <f>'153S-2020EIOT'!BU63</f>
        <v>27330.736277894197</v>
      </c>
      <c r="BV63" s="497">
        <f>'153S-2020EIOT'!BV63</f>
        <v>130530.74440370373</v>
      </c>
      <c r="BW63" s="497">
        <f>'153S-2020EIOT'!BW63</f>
        <v>634246.00322145503</v>
      </c>
      <c r="BX63" s="497">
        <f>'153S-2020EIOT'!BX63</f>
        <v>96629.108898023303</v>
      </c>
      <c r="BY63" s="497">
        <f>'153S-2020EIOT'!BY63</f>
        <v>9043.6175290614137</v>
      </c>
      <c r="BZ63" s="497">
        <f>'153S-2020EIOT'!BZ63</f>
        <v>183723.24752893133</v>
      </c>
      <c r="CA63" s="497">
        <f>'153S-2020EIOT'!CA63</f>
        <v>69876.395089200363</v>
      </c>
      <c r="CB63" s="497">
        <f>'153S-2020EIOT'!CB63</f>
        <v>258205.09473511507</v>
      </c>
      <c r="CC63" s="497">
        <f>'153S-2020EIOT'!CC63</f>
        <v>225775.22203888767</v>
      </c>
      <c r="CD63" s="497">
        <f>'153S-2020EIOT'!CD63</f>
        <v>2719412.421579415</v>
      </c>
      <c r="CE63" s="497">
        <f>'153S-2020EIOT'!CE63</f>
        <v>2880439.9604754075</v>
      </c>
      <c r="CF63" s="497">
        <f>'153S-2020EIOT'!CF63</f>
        <v>27492.135696824316</v>
      </c>
      <c r="CG63" s="497">
        <f>'153S-2020EIOT'!CG63</f>
        <v>32624.696434666585</v>
      </c>
      <c r="CH63" s="497">
        <f>'153S-2020EIOT'!CH63</f>
        <v>295555.14589157893</v>
      </c>
      <c r="CI63" s="497">
        <f>'153S-2020EIOT'!CI63</f>
        <v>326575.24746001256</v>
      </c>
      <c r="CJ63" s="497">
        <f>'153S-2020EIOT'!CJ63</f>
        <v>1707563.9600195598</v>
      </c>
      <c r="CK63" s="497">
        <f>'153S-2020EIOT'!CK63</f>
        <v>4267292.2949104765</v>
      </c>
      <c r="CL63" s="497">
        <f>'153S-2020EIOT'!CL63</f>
        <v>523081.48536719114</v>
      </c>
      <c r="CM63" s="497">
        <f>'153S-2020EIOT'!CM63</f>
        <v>1305773.0582094032</v>
      </c>
      <c r="CN63" s="497">
        <f>'153S-2020EIOT'!CN63</f>
        <v>2713809.0442319987</v>
      </c>
      <c r="CO63" s="497">
        <f>'153S-2020EIOT'!CO63</f>
        <v>591531.22152894817</v>
      </c>
      <c r="CP63" s="497">
        <f>'153S-2020EIOT'!CP63</f>
        <v>5084318.3072717544</v>
      </c>
      <c r="CQ63" s="497">
        <f>'153S-2020EIOT'!CQ63</f>
        <v>16822.448778347447</v>
      </c>
      <c r="CR63" s="497">
        <f>'153S-2020EIOT'!CR63</f>
        <v>474190.6805065822</v>
      </c>
      <c r="CS63" s="497">
        <f>'153S-2020EIOT'!CS63</f>
        <v>6385714.8983164392</v>
      </c>
      <c r="CT63" s="497">
        <f>'153S-2020EIOT'!CT63</f>
        <v>662854.76613858622</v>
      </c>
      <c r="CU63" s="497">
        <f>'153S-2020EIOT'!CU63</f>
        <v>1999216.5755210542</v>
      </c>
      <c r="CV63" s="497">
        <f>'153S-2020EIOT'!CV63</f>
        <v>274044.84188682324</v>
      </c>
      <c r="CW63" s="497">
        <f>'153S-2020EIOT'!CW63</f>
        <v>0</v>
      </c>
      <c r="CX63" s="497">
        <f>'153S-2020EIOT'!CX63</f>
        <v>56858.0999070744</v>
      </c>
      <c r="CY63" s="497">
        <f>'153S-2020EIOT'!CY63</f>
        <v>31792.366147475062</v>
      </c>
      <c r="CZ63" s="497">
        <f>'153S-2020EIOT'!CZ63</f>
        <v>4946.3890025220508</v>
      </c>
      <c r="DA63" s="497">
        <f>'153S-2020EIOT'!DA63</f>
        <v>5287.2231793001756</v>
      </c>
      <c r="DB63" s="497">
        <f>'153S-2020EIOT'!DB63</f>
        <v>12721119.481819289</v>
      </c>
      <c r="DC63" s="497">
        <f>'153S-2020EIOT'!DC63</f>
        <v>2059145.1277704875</v>
      </c>
      <c r="DD63" s="497">
        <f>'153S-2020EIOT'!DD63</f>
        <v>181509.40531895074</v>
      </c>
      <c r="DE63" s="497">
        <f>'153S-2020EIOT'!DE63</f>
        <v>86975.735127882726</v>
      </c>
      <c r="DF63" s="497">
        <f>'153S-2020EIOT'!DF63</f>
        <v>216708.98047270789</v>
      </c>
      <c r="DG63" s="497">
        <f>'153S-2020EIOT'!DG63</f>
        <v>7160675.0710032778</v>
      </c>
      <c r="DH63" s="497">
        <f>'153S-2020EIOT'!DH63</f>
        <v>5077.2383354286449</v>
      </c>
      <c r="DI63" s="497">
        <f>'153S-2020EIOT'!DI63</f>
        <v>928.40765686601821</v>
      </c>
      <c r="DJ63" s="497">
        <f>'153S-2020EIOT'!DJ63</f>
        <v>824.69323751447428</v>
      </c>
      <c r="DK63" s="497">
        <f>'153S-2020EIOT'!DK63</f>
        <v>6696.3749188262245</v>
      </c>
      <c r="DL63" s="497">
        <f>'153S-2020EIOT'!DL63</f>
        <v>10099.856693154061</v>
      </c>
      <c r="DM63" s="497">
        <f>'153S-2020EIOT'!DM63</f>
        <v>907.98484157725625</v>
      </c>
      <c r="DN63" s="497">
        <f>'153S-2020EIOT'!DN63</f>
        <v>1.4486092488127178</v>
      </c>
      <c r="DO63" s="497">
        <f>'153S-2020EIOT'!DO63</f>
        <v>6763.571342401302</v>
      </c>
      <c r="DP63" s="497">
        <f>'153S-2020EIOT'!DP63</f>
        <v>0</v>
      </c>
      <c r="DQ63" s="497">
        <f>'153S-2020EIOT'!DQ63</f>
        <v>2060.6094717877822</v>
      </c>
      <c r="DR63" s="497">
        <f>'153S-2020EIOT'!DR63</f>
        <v>0</v>
      </c>
      <c r="DS63" s="497">
        <f>'153S-2020EIOT'!DS63</f>
        <v>0</v>
      </c>
      <c r="DT63" s="497">
        <f>'153S-2020EIOT'!DT63</f>
        <v>0</v>
      </c>
      <c r="DU63" s="497">
        <f>'153S-2020EIOT'!DU63</f>
        <v>650.7633636463969</v>
      </c>
      <c r="DV63" s="497">
        <f>'153S-2020EIOT'!DV63</f>
        <v>22810.496010567105</v>
      </c>
      <c r="DW63" s="497">
        <f>'153S-2020EIOT'!DW63</f>
        <v>10591.190575629953</v>
      </c>
      <c r="DX63" s="497">
        <f>'153S-2020EIOT'!DX63</f>
        <v>1052.9661157684059</v>
      </c>
      <c r="DY63" s="497">
        <f>'153S-2020EIOT'!DY63</f>
        <v>30.976634548344951</v>
      </c>
      <c r="DZ63" s="497">
        <f>'153S-2020EIOT'!DZ63</f>
        <v>0</v>
      </c>
      <c r="EA63" s="497">
        <f>'153S-2020EIOT'!EA63</f>
        <v>18.247842532790937</v>
      </c>
      <c r="EB63" s="497">
        <f>'153S-2020EIOT'!EB63</f>
        <v>12.461787029555873</v>
      </c>
      <c r="EC63" s="497">
        <f>'153S-2020EIOT'!EC63</f>
        <v>8.2527706590016763</v>
      </c>
      <c r="ED63" s="497">
        <f>'153S-2020EIOT'!ED63</f>
        <v>0</v>
      </c>
      <c r="EE63" s="497">
        <f>'153S-2020EIOT'!EE63</f>
        <v>0</v>
      </c>
      <c r="EF63" s="497">
        <f>'153S-2020EIOT'!EF63</f>
        <v>14765.217371802813</v>
      </c>
      <c r="EG63" s="497">
        <f>'153S-2020EIOT'!EG63</f>
        <v>0</v>
      </c>
      <c r="EH63" s="497">
        <f>'153S-2020EIOT'!EH63</f>
        <v>138.83221893506368</v>
      </c>
      <c r="EI63" s="497">
        <f>'153S-2020EIOT'!EI63</f>
        <v>709826.256215706</v>
      </c>
      <c r="EJ63" s="497">
        <f>'153S-2020EIOT'!EJ63</f>
        <v>154833.97331671789</v>
      </c>
      <c r="EK63" s="497">
        <f>'153S-2020EIOT'!EK63</f>
        <v>0</v>
      </c>
      <c r="EL63" s="497">
        <f>'153S-2020EIOT'!EL63</f>
        <v>13.371794045614914</v>
      </c>
      <c r="EM63" s="497">
        <f>'153S-2020EIOT'!EM63</f>
        <v>1472.1142675544688</v>
      </c>
      <c r="EN63" s="497">
        <f>'153S-2020EIOT'!EN63</f>
        <v>770.183588803622</v>
      </c>
      <c r="EO63" s="497">
        <f>'153S-2020EIOT'!EO63</f>
        <v>679.42204725299166</v>
      </c>
      <c r="EP63" s="497">
        <f>'153S-2020EIOT'!EP63</f>
        <v>35672.205082976929</v>
      </c>
      <c r="EQ63" s="497">
        <f>'153S-2020EIOT'!EQ63</f>
        <v>705833.51106593967</v>
      </c>
      <c r="ER63" s="497">
        <f>'153S-2020EIOT'!ER63</f>
        <v>120784.8880916629</v>
      </c>
      <c r="ES63" s="497">
        <f>'153S-2020EIOT'!ES63</f>
        <v>174.8276708649943</v>
      </c>
      <c r="ET63" s="497">
        <f>'153S-2020EIOT'!ET63</f>
        <v>85.591112259590204</v>
      </c>
      <c r="EU63" s="497">
        <f>'153S-2020EIOT'!EU63</f>
        <v>0</v>
      </c>
      <c r="EV63" s="497">
        <f>'153S-2020EIOT'!EV63</f>
        <v>166.72303244254462</v>
      </c>
      <c r="EW63" s="497">
        <f>'153S-2020EIOT'!EW63</f>
        <v>0.29253026041420815</v>
      </c>
      <c r="EX63" s="497">
        <f>'153S-2020EIOT'!EX63</f>
        <v>473.73732029439992</v>
      </c>
      <c r="EY63" s="497">
        <f>'153S-2020EIOT'!EY63</f>
        <v>0</v>
      </c>
      <c r="EZ63" s="498">
        <f>'153S-2020EIOT'!EZ63</f>
        <v>12470.753780683397</v>
      </c>
      <c r="FA63" s="499">
        <f>'153S-2020EIOT'!FA63</f>
        <v>88511952.621018559</v>
      </c>
      <c r="FB63" s="355">
        <f>'153S-2020EIOT'!FB63</f>
        <v>319903.23331748351</v>
      </c>
      <c r="FC63" s="355">
        <f>'153S-2020EIOT'!FC63</f>
        <v>1375667.9568654629</v>
      </c>
      <c r="FD63" s="356">
        <f>'153S-2020EIOT'!FD63</f>
        <v>1695571.1901829464</v>
      </c>
      <c r="FE63" s="355">
        <f>'153S-2020EIOT'!FE63</f>
        <v>0</v>
      </c>
      <c r="FF63" s="356">
        <f>'153S-2020EIOT'!FF63</f>
        <v>1695571.1901829464</v>
      </c>
      <c r="FG63" s="355">
        <f>'153S-2020EIOT'!FG63</f>
        <v>0</v>
      </c>
      <c r="FH63" s="355">
        <f>'153S-2020EIOT'!FH63</f>
        <v>-407262.49555605859</v>
      </c>
      <c r="FI63" s="356">
        <f>'153S-2020EIOT'!FI63</f>
        <v>-407262.49555605859</v>
      </c>
      <c r="FJ63" s="355">
        <f>'153S-2020EIOT'!FJ63</f>
        <v>10264090.360410836</v>
      </c>
      <c r="FK63" s="500">
        <f>'153S-2020EIOT'!FK63</f>
        <v>11552399.055037724</v>
      </c>
      <c r="FL63" s="501">
        <f>'153S-2020EIOT'!FL63</f>
        <v>5307877.6344202245</v>
      </c>
      <c r="FM63" s="502">
        <f>'153S-2020EIOT'!FM63</f>
        <v>94756474.041636035</v>
      </c>
    </row>
    <row r="64" spans="1:169" ht="15">
      <c r="A64" s="815"/>
      <c r="B64" s="495" t="s">
        <v>257</v>
      </c>
      <c r="C64" s="496" t="s">
        <v>742</v>
      </c>
      <c r="D64" s="641">
        <f>'153S-2020EIOT'!D64</f>
        <v>1457.5120615166193</v>
      </c>
      <c r="E64" s="497">
        <f>'153S-2020EIOT'!E64</f>
        <v>9.0125723765459504</v>
      </c>
      <c r="F64" s="497">
        <f>'153S-2020EIOT'!F64</f>
        <v>0</v>
      </c>
      <c r="G64" s="497">
        <f>'153S-2020EIOT'!G64</f>
        <v>200905.17996850752</v>
      </c>
      <c r="H64" s="497">
        <f>'153S-2020EIOT'!H64</f>
        <v>82482.327451006553</v>
      </c>
      <c r="I64" s="497">
        <f>'153S-2020EIOT'!I64</f>
        <v>4342.6519157606381</v>
      </c>
      <c r="J64" s="497">
        <f>'153S-2020EIOT'!J64</f>
        <v>736.1836212818738</v>
      </c>
      <c r="K64" s="497">
        <f>'153S-2020EIOT'!K64</f>
        <v>13574.262976393047</v>
      </c>
      <c r="L64" s="497">
        <f>'153S-2020EIOT'!L64</f>
        <v>7151.8267571380547</v>
      </c>
      <c r="M64" s="497">
        <f>'153S-2020EIOT'!M64</f>
        <v>171.24882624168413</v>
      </c>
      <c r="N64" s="497">
        <f>'153S-2020EIOT'!N64</f>
        <v>144.82008160529026</v>
      </c>
      <c r="O64" s="497">
        <f>'153S-2020EIOT'!O64</f>
        <v>7.4648411114794389</v>
      </c>
      <c r="P64" s="497">
        <f>'153S-2020EIOT'!P64</f>
        <v>60.313984717409241</v>
      </c>
      <c r="Q64" s="497">
        <f>'153S-2020EIOT'!Q64</f>
        <v>0.1713757056289133</v>
      </c>
      <c r="R64" s="497">
        <f>'153S-2020EIOT'!R64</f>
        <v>13.156441270330493</v>
      </c>
      <c r="S64" s="497">
        <f>'153S-2020EIOT'!S64</f>
        <v>2067.2383483923095</v>
      </c>
      <c r="T64" s="497">
        <f>'153S-2020EIOT'!T64</f>
        <v>226.15475967472202</v>
      </c>
      <c r="U64" s="497">
        <f>'153S-2020EIOT'!U64</f>
        <v>2.4709248561184318</v>
      </c>
      <c r="V64" s="497">
        <f>'153S-2020EIOT'!V64</f>
        <v>275.87226463416096</v>
      </c>
      <c r="W64" s="497">
        <f>'153S-2020EIOT'!W64</f>
        <v>49.952846328918554</v>
      </c>
      <c r="X64" s="497">
        <f>'153S-2020EIOT'!X64</f>
        <v>195.50646335967792</v>
      </c>
      <c r="Y64" s="497">
        <f>'153S-2020EIOT'!Y64</f>
        <v>318.47369276141859</v>
      </c>
      <c r="Z64" s="497">
        <f>'153S-2020EIOT'!Z64</f>
        <v>108010.55795528072</v>
      </c>
      <c r="AA64" s="497">
        <f>'153S-2020EIOT'!AA64</f>
        <v>32960.56754626883</v>
      </c>
      <c r="AB64" s="497">
        <f>'153S-2020EIOT'!AB64</f>
        <v>9294.6501521496393</v>
      </c>
      <c r="AC64" s="497">
        <f>'153S-2020EIOT'!AC64</f>
        <v>1.478550188492453</v>
      </c>
      <c r="AD64" s="497">
        <f>'153S-2020EIOT'!AD64</f>
        <v>1288.4643686655695</v>
      </c>
      <c r="AE64" s="497">
        <f>'153S-2020EIOT'!AE64</f>
        <v>98.277615575428939</v>
      </c>
      <c r="AF64" s="497">
        <f>'153S-2020EIOT'!AF64</f>
        <v>58.988929520955999</v>
      </c>
      <c r="AG64" s="497">
        <f>'153S-2020EIOT'!AG64</f>
        <v>253.08191465619601</v>
      </c>
      <c r="AH64" s="497">
        <f>'153S-2020EIOT'!AH64</f>
        <v>46.224531190635645</v>
      </c>
      <c r="AI64" s="497">
        <f>'153S-2020EIOT'!AI64</f>
        <v>0</v>
      </c>
      <c r="AJ64" s="497">
        <f>'153S-2020EIOT'!AJ64</f>
        <v>0</v>
      </c>
      <c r="AK64" s="497">
        <f>'153S-2020EIOT'!AK64</f>
        <v>0</v>
      </c>
      <c r="AL64" s="497">
        <f>'153S-2020EIOT'!AL64</f>
        <v>107.11600233209387</v>
      </c>
      <c r="AM64" s="497">
        <f>'153S-2020EIOT'!AM64</f>
        <v>227.4041464040628</v>
      </c>
      <c r="AN64" s="497">
        <f>'153S-2020EIOT'!AN64</f>
        <v>595.38081257699628</v>
      </c>
      <c r="AO64" s="497">
        <f>'153S-2020EIOT'!AO64</f>
        <v>2754.9369137905737</v>
      </c>
      <c r="AP64" s="497">
        <f>'153S-2020EIOT'!AP64</f>
        <v>102319.15854107936</v>
      </c>
      <c r="AQ64" s="497">
        <f>'153S-2020EIOT'!AQ64</f>
        <v>523.11133586248604</v>
      </c>
      <c r="AR64" s="497">
        <f>'153S-2020EIOT'!AR64</f>
        <v>19290.465478483566</v>
      </c>
      <c r="AS64" s="497">
        <f>'153S-2020EIOT'!AS64</f>
        <v>3.9498015968426561</v>
      </c>
      <c r="AT64" s="497">
        <f>'153S-2020EIOT'!AT64</f>
        <v>663.22895905644407</v>
      </c>
      <c r="AU64" s="497">
        <f>'153S-2020EIOT'!AU64</f>
        <v>189.34491501735351</v>
      </c>
      <c r="AV64" s="497">
        <f>'153S-2020EIOT'!AV64</f>
        <v>13.773139090596226</v>
      </c>
      <c r="AW64" s="497">
        <f>'153S-2020EIOT'!AW64</f>
        <v>49.463102668875642</v>
      </c>
      <c r="AX64" s="497">
        <f>'153S-2020EIOT'!AX64</f>
        <v>1270.0078148477614</v>
      </c>
      <c r="AY64" s="497">
        <f>'153S-2020EIOT'!AY64</f>
        <v>527348.56228605984</v>
      </c>
      <c r="AZ64" s="497">
        <f>'153S-2020EIOT'!AZ64</f>
        <v>0</v>
      </c>
      <c r="BA64" s="497">
        <f>'153S-2020EIOT'!BA64</f>
        <v>522.12825521522859</v>
      </c>
      <c r="BB64" s="497">
        <f>'153S-2020EIOT'!BB64</f>
        <v>77.447077425337</v>
      </c>
      <c r="BC64" s="497">
        <f>'153S-2020EIOT'!BC64</f>
        <v>85.337114473830752</v>
      </c>
      <c r="BD64" s="497">
        <f>'153S-2020EIOT'!BD64</f>
        <v>30209.475331961352</v>
      </c>
      <c r="BE64" s="497">
        <f>'153S-2020EIOT'!BE64</f>
        <v>0</v>
      </c>
      <c r="BF64" s="497">
        <f>'153S-2020EIOT'!BF64</f>
        <v>0</v>
      </c>
      <c r="BG64" s="497">
        <f>'153S-2020EIOT'!BG64</f>
        <v>0</v>
      </c>
      <c r="BH64" s="497">
        <f>'153S-2020EIOT'!BH64</f>
        <v>11386.682332601842</v>
      </c>
      <c r="BI64" s="497">
        <f>'153S-2020EIOT'!BI64</f>
        <v>2409316.3407522822</v>
      </c>
      <c r="BJ64" s="497">
        <f>'153S-2020EIOT'!BJ64</f>
        <v>1199.9998393788828</v>
      </c>
      <c r="BK64" s="497">
        <f>'153S-2020EIOT'!BK64</f>
        <v>2275.2553238146811</v>
      </c>
      <c r="BL64" s="497">
        <f>'153S-2020EIOT'!BL64</f>
        <v>0</v>
      </c>
      <c r="BM64" s="497">
        <f>'153S-2020EIOT'!BM64</f>
        <v>0</v>
      </c>
      <c r="BN64" s="497">
        <f>'153S-2020EIOT'!BN64</f>
        <v>0</v>
      </c>
      <c r="BO64" s="497">
        <f>'153S-2020EIOT'!BO64</f>
        <v>1710.5714026735814</v>
      </c>
      <c r="BP64" s="497">
        <f>'153S-2020EIOT'!BP64</f>
        <v>3640.6771318012525</v>
      </c>
      <c r="BQ64" s="497">
        <f>'153S-2020EIOT'!BQ64</f>
        <v>298691.23473866651</v>
      </c>
      <c r="BR64" s="497">
        <f>'153S-2020EIOT'!BR64</f>
        <v>907.58947542427973</v>
      </c>
      <c r="BS64" s="497">
        <f>'153S-2020EIOT'!BS64</f>
        <v>9101.77294908769</v>
      </c>
      <c r="BT64" s="497">
        <f>'153S-2020EIOT'!BT64</f>
        <v>353.54656721218868</v>
      </c>
      <c r="BU64" s="497">
        <f>'153S-2020EIOT'!BU64</f>
        <v>3376.9726653732173</v>
      </c>
      <c r="BV64" s="497">
        <f>'153S-2020EIOT'!BV64</f>
        <v>85696.970209492225</v>
      </c>
      <c r="BW64" s="497">
        <f>'153S-2020EIOT'!BW64</f>
        <v>3775.3061493837849</v>
      </c>
      <c r="BX64" s="497">
        <f>'153S-2020EIOT'!BX64</f>
        <v>253.01150862585621</v>
      </c>
      <c r="BY64" s="497">
        <f>'153S-2020EIOT'!BY64</f>
        <v>402.21629578811701</v>
      </c>
      <c r="BZ64" s="497">
        <f>'153S-2020EIOT'!BZ64</f>
        <v>114.99195507201696</v>
      </c>
      <c r="CA64" s="497">
        <f>'153S-2020EIOT'!CA64</f>
        <v>5148.7246929374278</v>
      </c>
      <c r="CB64" s="497">
        <f>'153S-2020EIOT'!CB64</f>
        <v>149459.2910684669</v>
      </c>
      <c r="CC64" s="497">
        <f>'153S-2020EIOT'!CC64</f>
        <v>215926.93402131789</v>
      </c>
      <c r="CD64" s="497">
        <f>'153S-2020EIOT'!CD64</f>
        <v>3422.9314390569484</v>
      </c>
      <c r="CE64" s="497">
        <f>'153S-2020EIOT'!CE64</f>
        <v>3560309.6205183887</v>
      </c>
      <c r="CF64" s="497">
        <f>'153S-2020EIOT'!CF64</f>
        <v>77.113505473634319</v>
      </c>
      <c r="CG64" s="497">
        <f>'153S-2020EIOT'!CG64</f>
        <v>2411.0741055675271</v>
      </c>
      <c r="CH64" s="497">
        <f>'153S-2020EIOT'!CH64</f>
        <v>46838.687531165735</v>
      </c>
      <c r="CI64" s="497">
        <f>'153S-2020EIOT'!CI64</f>
        <v>10027.823768870354</v>
      </c>
      <c r="CJ64" s="497">
        <f>'153S-2020EIOT'!CJ64</f>
        <v>1033461.1921868859</v>
      </c>
      <c r="CK64" s="497">
        <f>'153S-2020EIOT'!CK64</f>
        <v>0</v>
      </c>
      <c r="CL64" s="497">
        <f>'153S-2020EIOT'!CL64</f>
        <v>21760.538774490269</v>
      </c>
      <c r="CM64" s="497">
        <f>'153S-2020EIOT'!CM64</f>
        <v>114384.33439734344</v>
      </c>
      <c r="CN64" s="497">
        <f>'153S-2020EIOT'!CN64</f>
        <v>235191.33473871322</v>
      </c>
      <c r="CO64" s="497">
        <f>'153S-2020EIOT'!CO64</f>
        <v>13965.63381052524</v>
      </c>
      <c r="CP64" s="497">
        <f>'153S-2020EIOT'!CP64</f>
        <v>6612.4315675049438</v>
      </c>
      <c r="CQ64" s="497">
        <f>'153S-2020EIOT'!CQ64</f>
        <v>45948.948929173748</v>
      </c>
      <c r="CR64" s="497">
        <f>'153S-2020EIOT'!CR64</f>
        <v>2.3404675279002789</v>
      </c>
      <c r="CS64" s="497">
        <f>'153S-2020EIOT'!CS64</f>
        <v>1507203.4222165579</v>
      </c>
      <c r="CT64" s="497">
        <f>'153S-2020EIOT'!CT64</f>
        <v>1353.1457026770681</v>
      </c>
      <c r="CU64" s="497">
        <f>'153S-2020EIOT'!CU64</f>
        <v>109447.01802668176</v>
      </c>
      <c r="CV64" s="497">
        <f>'153S-2020EIOT'!CV64</f>
        <v>502.97433294222765</v>
      </c>
      <c r="CW64" s="497">
        <f>'153S-2020EIOT'!CW64</f>
        <v>0</v>
      </c>
      <c r="CX64" s="497">
        <f>'153S-2020EIOT'!CX64</f>
        <v>69.642395968686202</v>
      </c>
      <c r="CY64" s="497">
        <f>'153S-2020EIOT'!CY64</f>
        <v>34141.253209819217</v>
      </c>
      <c r="CZ64" s="497">
        <f>'153S-2020EIOT'!CZ64</f>
        <v>0</v>
      </c>
      <c r="DA64" s="497">
        <f>'153S-2020EIOT'!DA64</f>
        <v>13.836915590615845</v>
      </c>
      <c r="DB64" s="497">
        <f>'153S-2020EIOT'!DB64</f>
        <v>28284153.831948016</v>
      </c>
      <c r="DC64" s="497">
        <f>'153S-2020EIOT'!DC64</f>
        <v>4871229.5079766484</v>
      </c>
      <c r="DD64" s="497">
        <f>'153S-2020EIOT'!DD64</f>
        <v>123850.67505022789</v>
      </c>
      <c r="DE64" s="497">
        <f>'153S-2020EIOT'!DE64</f>
        <v>59346.80624207545</v>
      </c>
      <c r="DF64" s="497">
        <f>'153S-2020EIOT'!DF64</f>
        <v>446821.18321387429</v>
      </c>
      <c r="DG64" s="497">
        <f>'153S-2020EIOT'!DG64</f>
        <v>9609136.182035869</v>
      </c>
      <c r="DH64" s="497">
        <f>'153S-2020EIOT'!DH64</f>
        <v>0</v>
      </c>
      <c r="DI64" s="497">
        <f>'153S-2020EIOT'!DI64</f>
        <v>0</v>
      </c>
      <c r="DJ64" s="497">
        <f>'153S-2020EIOT'!DJ64</f>
        <v>424.5457728513444</v>
      </c>
      <c r="DK64" s="497">
        <f>'153S-2020EIOT'!DK64</f>
        <v>3447.2426059702334</v>
      </c>
      <c r="DL64" s="497">
        <f>'153S-2020EIOT'!DL64</f>
        <v>353.71505782947099</v>
      </c>
      <c r="DM64" s="497">
        <f>'153S-2020EIOT'!DM64</f>
        <v>31.799314191738031</v>
      </c>
      <c r="DN64" s="497">
        <f>'153S-2020EIOT'!DN64</f>
        <v>3.7446787944991793</v>
      </c>
      <c r="DO64" s="497">
        <f>'153S-2020EIOT'!DO64</f>
        <v>7970.243760379155</v>
      </c>
      <c r="DP64" s="497">
        <f>'153S-2020EIOT'!DP64</f>
        <v>0</v>
      </c>
      <c r="DQ64" s="497">
        <f>'153S-2020EIOT'!DQ64</f>
        <v>0</v>
      </c>
      <c r="DR64" s="497">
        <f>'153S-2020EIOT'!DR64</f>
        <v>0</v>
      </c>
      <c r="DS64" s="497">
        <f>'153S-2020EIOT'!DS64</f>
        <v>0</v>
      </c>
      <c r="DT64" s="497">
        <f>'153S-2020EIOT'!DT64</f>
        <v>0</v>
      </c>
      <c r="DU64" s="497">
        <f>'153S-2020EIOT'!DU64</f>
        <v>0</v>
      </c>
      <c r="DV64" s="497">
        <f>'153S-2020EIOT'!DV64</f>
        <v>68323.14200307001</v>
      </c>
      <c r="DW64" s="497">
        <f>'153S-2020EIOT'!DW64</f>
        <v>225643.86822655762</v>
      </c>
      <c r="DX64" s="497">
        <f>'153S-2020EIOT'!DX64</f>
        <v>58842.745779510558</v>
      </c>
      <c r="DY64" s="497">
        <f>'153S-2020EIOT'!DY64</f>
        <v>68.49407549198834</v>
      </c>
      <c r="DZ64" s="497">
        <f>'153S-2020EIOT'!DZ64</f>
        <v>0</v>
      </c>
      <c r="EA64" s="497">
        <f>'153S-2020EIOT'!EA64</f>
        <v>0</v>
      </c>
      <c r="EB64" s="497">
        <f>'153S-2020EIOT'!EB64</f>
        <v>0</v>
      </c>
      <c r="EC64" s="497">
        <f>'153S-2020EIOT'!EC64</f>
        <v>18237.541201476157</v>
      </c>
      <c r="ED64" s="497">
        <f>'153S-2020EIOT'!ED64</f>
        <v>0</v>
      </c>
      <c r="EE64" s="497">
        <f>'153S-2020EIOT'!EE64</f>
        <v>2784.0072285098422</v>
      </c>
      <c r="EF64" s="497">
        <f>'153S-2020EIOT'!EF64</f>
        <v>2982.4338644531549</v>
      </c>
      <c r="EG64" s="497">
        <f>'153S-2020EIOT'!EG64</f>
        <v>0</v>
      </c>
      <c r="EH64" s="497">
        <f>'153S-2020EIOT'!EH64</f>
        <v>141086.46144139409</v>
      </c>
      <c r="EI64" s="497">
        <f>'153S-2020EIOT'!EI64</f>
        <v>180314.30553422211</v>
      </c>
      <c r="EJ64" s="497">
        <f>'153S-2020EIOT'!EJ64</f>
        <v>13972.939008586831</v>
      </c>
      <c r="EK64" s="497">
        <f>'153S-2020EIOT'!EK64</f>
        <v>0</v>
      </c>
      <c r="EL64" s="497">
        <f>'153S-2020EIOT'!EL64</f>
        <v>0</v>
      </c>
      <c r="EM64" s="497">
        <f>'153S-2020EIOT'!EM64</f>
        <v>0</v>
      </c>
      <c r="EN64" s="497">
        <f>'153S-2020EIOT'!EN64</f>
        <v>213.61723979112239</v>
      </c>
      <c r="EO64" s="497">
        <f>'153S-2020EIOT'!EO64</f>
        <v>280.81459198566552</v>
      </c>
      <c r="EP64" s="497">
        <f>'153S-2020EIOT'!EP64</f>
        <v>30021.581868117202</v>
      </c>
      <c r="EQ64" s="497">
        <f>'153S-2020EIOT'!EQ64</f>
        <v>1136.174550880545</v>
      </c>
      <c r="ER64" s="497">
        <f>'153S-2020EIOT'!ER64</f>
        <v>62146.374065200143</v>
      </c>
      <c r="ES64" s="497">
        <f>'153S-2020EIOT'!ES64</f>
        <v>571.12880907436931</v>
      </c>
      <c r="ET64" s="497">
        <f>'153S-2020EIOT'!ET64</f>
        <v>0</v>
      </c>
      <c r="EU64" s="497">
        <f>'153S-2020EIOT'!EU64</f>
        <v>0</v>
      </c>
      <c r="EV64" s="497">
        <f>'153S-2020EIOT'!EV64</f>
        <v>0</v>
      </c>
      <c r="EW64" s="497">
        <f>'153S-2020EIOT'!EW64</f>
        <v>0</v>
      </c>
      <c r="EX64" s="497">
        <f>'153S-2020EIOT'!EX64</f>
        <v>0</v>
      </c>
      <c r="EY64" s="497">
        <f>'153S-2020EIOT'!EY64</f>
        <v>0</v>
      </c>
      <c r="EZ64" s="498">
        <f>'153S-2020EIOT'!EZ64</f>
        <v>0</v>
      </c>
      <c r="FA64" s="499">
        <f>'153S-2020EIOT'!FA64</f>
        <v>55315732.879531458</v>
      </c>
      <c r="FB64" s="355">
        <f>'153S-2020EIOT'!FB64</f>
        <v>676142.96117404907</v>
      </c>
      <c r="FC64" s="355">
        <f>'153S-2020EIOT'!FC64</f>
        <v>2087006.974244483</v>
      </c>
      <c r="FD64" s="356">
        <f>'153S-2020EIOT'!FD64</f>
        <v>2763149.9354185322</v>
      </c>
      <c r="FE64" s="355">
        <f>'153S-2020EIOT'!FE64</f>
        <v>0</v>
      </c>
      <c r="FF64" s="356">
        <f>'153S-2020EIOT'!FF64</f>
        <v>2763149.9354185322</v>
      </c>
      <c r="FG64" s="355">
        <f>'153S-2020EIOT'!FG64</f>
        <v>0</v>
      </c>
      <c r="FH64" s="355">
        <f>'153S-2020EIOT'!FH64</f>
        <v>1840032.5423178636</v>
      </c>
      <c r="FI64" s="356">
        <f>'153S-2020EIOT'!FI64</f>
        <v>1840032.5423178636</v>
      </c>
      <c r="FJ64" s="355">
        <f>'153S-2020EIOT'!FJ64</f>
        <v>13158736.853295041</v>
      </c>
      <c r="FK64" s="500">
        <f>'153S-2020EIOT'!FK64</f>
        <v>17761919.331031438</v>
      </c>
      <c r="FL64" s="501">
        <f>'153S-2020EIOT'!FL64</f>
        <v>798037.09259023599</v>
      </c>
      <c r="FM64" s="502">
        <f>'153S-2020EIOT'!FM64</f>
        <v>72279615.117972642</v>
      </c>
    </row>
    <row r="65" spans="1:169" ht="15">
      <c r="A65" s="815"/>
      <c r="B65" s="495" t="s">
        <v>258</v>
      </c>
      <c r="C65" s="496" t="s">
        <v>743</v>
      </c>
      <c r="D65" s="641">
        <f>'153S-2020EIOT'!D65</f>
        <v>0</v>
      </c>
      <c r="E65" s="497">
        <f>'153S-2020EIOT'!E65</f>
        <v>0</v>
      </c>
      <c r="F65" s="497">
        <f>'153S-2020EIOT'!F65</f>
        <v>0</v>
      </c>
      <c r="G65" s="497">
        <f>'153S-2020EIOT'!G65</f>
        <v>0</v>
      </c>
      <c r="H65" s="497">
        <f>'153S-2020EIOT'!H65</f>
        <v>0</v>
      </c>
      <c r="I65" s="497">
        <f>'153S-2020EIOT'!I65</f>
        <v>21866.737847490527</v>
      </c>
      <c r="J65" s="497">
        <f>'153S-2020EIOT'!J65</f>
        <v>1876.0427270132732</v>
      </c>
      <c r="K65" s="497">
        <f>'153S-2020EIOT'!K65</f>
        <v>5460.4853737915828</v>
      </c>
      <c r="L65" s="497">
        <f>'153S-2020EIOT'!L65</f>
        <v>5596.962491344987</v>
      </c>
      <c r="M65" s="497">
        <f>'153S-2020EIOT'!M65</f>
        <v>479.93020691255026</v>
      </c>
      <c r="N65" s="497">
        <f>'153S-2020EIOT'!N65</f>
        <v>684.18774729521795</v>
      </c>
      <c r="O65" s="497">
        <f>'153S-2020EIOT'!O65</f>
        <v>0</v>
      </c>
      <c r="P65" s="497">
        <f>'153S-2020EIOT'!P65</f>
        <v>0</v>
      </c>
      <c r="Q65" s="497">
        <f>'153S-2020EIOT'!Q65</f>
        <v>0</v>
      </c>
      <c r="R65" s="497">
        <f>'153S-2020EIOT'!R65</f>
        <v>0</v>
      </c>
      <c r="S65" s="497">
        <f>'153S-2020EIOT'!S65</f>
        <v>0</v>
      </c>
      <c r="T65" s="497">
        <f>'153S-2020EIOT'!T65</f>
        <v>0</v>
      </c>
      <c r="U65" s="497">
        <f>'153S-2020EIOT'!U65</f>
        <v>0</v>
      </c>
      <c r="V65" s="497">
        <f>'153S-2020EIOT'!V65</f>
        <v>0</v>
      </c>
      <c r="W65" s="497">
        <f>'153S-2020EIOT'!W65</f>
        <v>0</v>
      </c>
      <c r="X65" s="497">
        <f>'153S-2020EIOT'!X65</f>
        <v>0</v>
      </c>
      <c r="Y65" s="497">
        <f>'153S-2020EIOT'!Y65</f>
        <v>0</v>
      </c>
      <c r="Z65" s="497">
        <f>'153S-2020EIOT'!Z65</f>
        <v>0</v>
      </c>
      <c r="AA65" s="497">
        <f>'153S-2020EIOT'!AA65</f>
        <v>0</v>
      </c>
      <c r="AB65" s="497">
        <f>'153S-2020EIOT'!AB65</f>
        <v>0</v>
      </c>
      <c r="AC65" s="497">
        <f>'153S-2020EIOT'!AC65</f>
        <v>0</v>
      </c>
      <c r="AD65" s="497">
        <f>'153S-2020EIOT'!AD65</f>
        <v>0</v>
      </c>
      <c r="AE65" s="497">
        <f>'153S-2020EIOT'!AE65</f>
        <v>0</v>
      </c>
      <c r="AF65" s="497">
        <f>'153S-2020EIOT'!AF65</f>
        <v>0</v>
      </c>
      <c r="AG65" s="497">
        <f>'153S-2020EIOT'!AG65</f>
        <v>0</v>
      </c>
      <c r="AH65" s="497">
        <f>'153S-2020EIOT'!AH65</f>
        <v>0</v>
      </c>
      <c r="AI65" s="497">
        <f>'153S-2020EIOT'!AI65</f>
        <v>0</v>
      </c>
      <c r="AJ65" s="497">
        <f>'153S-2020EIOT'!AJ65</f>
        <v>0</v>
      </c>
      <c r="AK65" s="497">
        <f>'153S-2020EIOT'!AK65</f>
        <v>0</v>
      </c>
      <c r="AL65" s="497">
        <f>'153S-2020EIOT'!AL65</f>
        <v>0</v>
      </c>
      <c r="AM65" s="497">
        <f>'153S-2020EIOT'!AM65</f>
        <v>0</v>
      </c>
      <c r="AN65" s="497">
        <f>'153S-2020EIOT'!AN65</f>
        <v>0</v>
      </c>
      <c r="AO65" s="497">
        <f>'153S-2020EIOT'!AO65</f>
        <v>0</v>
      </c>
      <c r="AP65" s="497">
        <f>'153S-2020EIOT'!AP65</f>
        <v>0</v>
      </c>
      <c r="AQ65" s="497">
        <f>'153S-2020EIOT'!AQ65</f>
        <v>0</v>
      </c>
      <c r="AR65" s="497">
        <f>'153S-2020EIOT'!AR65</f>
        <v>7328.5097126516594</v>
      </c>
      <c r="AS65" s="497">
        <f>'153S-2020EIOT'!AS65</f>
        <v>2525661.1441318281</v>
      </c>
      <c r="AT65" s="497">
        <f>'153S-2020EIOT'!AT65</f>
        <v>62847.09029944762</v>
      </c>
      <c r="AU65" s="497">
        <f>'153S-2020EIOT'!AU65</f>
        <v>4664.6833806484501</v>
      </c>
      <c r="AV65" s="497">
        <f>'153S-2020EIOT'!AV65</f>
        <v>241.13864607955983</v>
      </c>
      <c r="AW65" s="497">
        <f>'153S-2020EIOT'!AW65</f>
        <v>21929.048112214201</v>
      </c>
      <c r="AX65" s="497">
        <f>'153S-2020EIOT'!AX65</f>
        <v>10284.802813403501</v>
      </c>
      <c r="AY65" s="497">
        <f>'153S-2020EIOT'!AY65</f>
        <v>0</v>
      </c>
      <c r="AZ65" s="497">
        <f>'153S-2020EIOT'!AZ65</f>
        <v>0</v>
      </c>
      <c r="BA65" s="497">
        <f>'153S-2020EIOT'!BA65</f>
        <v>0</v>
      </c>
      <c r="BB65" s="497">
        <f>'153S-2020EIOT'!BB65</f>
        <v>0</v>
      </c>
      <c r="BC65" s="497">
        <f>'153S-2020EIOT'!BC65</f>
        <v>0</v>
      </c>
      <c r="BD65" s="497">
        <f>'153S-2020EIOT'!BD65</f>
        <v>0</v>
      </c>
      <c r="BE65" s="497">
        <f>'153S-2020EIOT'!BE65</f>
        <v>1500536.8309562751</v>
      </c>
      <c r="BF65" s="497">
        <f>'153S-2020EIOT'!BF65</f>
        <v>172994.63355310776</v>
      </c>
      <c r="BG65" s="497">
        <f>'153S-2020EIOT'!BG65</f>
        <v>2106594.7961141602</v>
      </c>
      <c r="BH65" s="497">
        <f>'153S-2020EIOT'!BH65</f>
        <v>1533470.0902904302</v>
      </c>
      <c r="BI65" s="497">
        <f>'153S-2020EIOT'!BI65</f>
        <v>906516.69350694306</v>
      </c>
      <c r="BJ65" s="497">
        <f>'153S-2020EIOT'!BJ65</f>
        <v>1706754.6275279457</v>
      </c>
      <c r="BK65" s="497">
        <f>'153S-2020EIOT'!BK65</f>
        <v>564298.64685506315</v>
      </c>
      <c r="BL65" s="497">
        <f>'153S-2020EIOT'!BL65</f>
        <v>1766444.7520065086</v>
      </c>
      <c r="BM65" s="497">
        <f>'153S-2020EIOT'!BM65</f>
        <v>5561299.7460725782</v>
      </c>
      <c r="BN65" s="497">
        <f>'153S-2020EIOT'!BN65</f>
        <v>304529.51820365514</v>
      </c>
      <c r="BO65" s="497">
        <f>'153S-2020EIOT'!BO65</f>
        <v>533888.22418540786</v>
      </c>
      <c r="BP65" s="497">
        <f>'153S-2020EIOT'!BP65</f>
        <v>615360.37466289429</v>
      </c>
      <c r="BQ65" s="497">
        <f>'153S-2020EIOT'!BQ65</f>
        <v>746906.34139366751</v>
      </c>
      <c r="BR65" s="497">
        <f>'153S-2020EIOT'!BR65</f>
        <v>52955.333664287653</v>
      </c>
      <c r="BS65" s="497">
        <f>'153S-2020EIOT'!BS65</f>
        <v>48605.073396846994</v>
      </c>
      <c r="BT65" s="497">
        <f>'153S-2020EIOT'!BT65</f>
        <v>1735.4427931289431</v>
      </c>
      <c r="BU65" s="497">
        <f>'153S-2020EIOT'!BU65</f>
        <v>77264.974556377623</v>
      </c>
      <c r="BV65" s="497">
        <f>'153S-2020EIOT'!BV65</f>
        <v>79776.268379612098</v>
      </c>
      <c r="BW65" s="497">
        <f>'153S-2020EIOT'!BW65</f>
        <v>0.30097689918524029</v>
      </c>
      <c r="BX65" s="497">
        <f>'153S-2020EIOT'!BX65</f>
        <v>102945.68962401777</v>
      </c>
      <c r="BY65" s="497">
        <f>'153S-2020EIOT'!BY65</f>
        <v>30260.193845402082</v>
      </c>
      <c r="BZ65" s="497">
        <f>'153S-2020EIOT'!BZ65</f>
        <v>60837.346482421926</v>
      </c>
      <c r="CA65" s="497">
        <f>'153S-2020EIOT'!CA65</f>
        <v>2726.5006176153943</v>
      </c>
      <c r="CB65" s="497">
        <f>'153S-2020EIOT'!CB65</f>
        <v>3919.4596599595548</v>
      </c>
      <c r="CC65" s="497">
        <f>'153S-2020EIOT'!CC65</f>
        <v>36145.260155029857</v>
      </c>
      <c r="CD65" s="497">
        <f>'153S-2020EIOT'!CD65</f>
        <v>28748.9702868682</v>
      </c>
      <c r="CE65" s="497">
        <f>'153S-2020EIOT'!CE65</f>
        <v>227836.57870130101</v>
      </c>
      <c r="CF65" s="497">
        <f>'153S-2020EIOT'!CF65</f>
        <v>27503.29469593718</v>
      </c>
      <c r="CG65" s="497">
        <f>'153S-2020EIOT'!CG65</f>
        <v>11189.066945028206</v>
      </c>
      <c r="CH65" s="497">
        <f>'153S-2020EIOT'!CH65</f>
        <v>9919.6035761158964</v>
      </c>
      <c r="CI65" s="497">
        <f>'153S-2020EIOT'!CI65</f>
        <v>66212.517920957282</v>
      </c>
      <c r="CJ65" s="497">
        <f>'153S-2020EIOT'!CJ65</f>
        <v>4010.9068985387571</v>
      </c>
      <c r="CK65" s="497">
        <f>'153S-2020EIOT'!CK65</f>
        <v>141824.10308164341</v>
      </c>
      <c r="CL65" s="497">
        <f>'153S-2020EIOT'!CL65</f>
        <v>46348.597314621395</v>
      </c>
      <c r="CM65" s="497">
        <f>'153S-2020EIOT'!CM65</f>
        <v>8075.8528450620288</v>
      </c>
      <c r="CN65" s="497">
        <f>'153S-2020EIOT'!CN65</f>
        <v>4164.3441133099641</v>
      </c>
      <c r="CO65" s="497">
        <f>'153S-2020EIOT'!CO65</f>
        <v>22.793356140547203</v>
      </c>
      <c r="CP65" s="497">
        <f>'153S-2020EIOT'!CP65</f>
        <v>18905.184806167486</v>
      </c>
      <c r="CQ65" s="497">
        <f>'153S-2020EIOT'!CQ65</f>
        <v>4078.0728351746293</v>
      </c>
      <c r="CR65" s="497">
        <f>'153S-2020EIOT'!CR65</f>
        <v>18582.229841767919</v>
      </c>
      <c r="CS65" s="497">
        <f>'153S-2020EIOT'!CS65</f>
        <v>31196.931322018638</v>
      </c>
      <c r="CT65" s="497">
        <f>'153S-2020EIOT'!CT65</f>
        <v>3740.2937958503185</v>
      </c>
      <c r="CU65" s="497">
        <f>'153S-2020EIOT'!CU65</f>
        <v>31741.921926690942</v>
      </c>
      <c r="CV65" s="497">
        <f>'153S-2020EIOT'!CV65</f>
        <v>2146.0049999862213</v>
      </c>
      <c r="CW65" s="497">
        <f>'153S-2020EIOT'!CW65</f>
        <v>0</v>
      </c>
      <c r="CX65" s="497">
        <f>'153S-2020EIOT'!CX65</f>
        <v>749.29245550167502</v>
      </c>
      <c r="CY65" s="497">
        <f>'153S-2020EIOT'!CY65</f>
        <v>209804.13654975948</v>
      </c>
      <c r="CZ65" s="497">
        <f>'153S-2020EIOT'!CZ65</f>
        <v>77.23378103697587</v>
      </c>
      <c r="DA65" s="497">
        <f>'153S-2020EIOT'!DA65</f>
        <v>1379.8963108775033</v>
      </c>
      <c r="DB65" s="497">
        <f>'153S-2020EIOT'!DB65</f>
        <v>6524029.4530117111</v>
      </c>
      <c r="DC65" s="497">
        <f>'153S-2020EIOT'!DC65</f>
        <v>873569.43064719252</v>
      </c>
      <c r="DD65" s="497">
        <f>'153S-2020EIOT'!DD65</f>
        <v>133055.75996605793</v>
      </c>
      <c r="DE65" s="497">
        <f>'153S-2020EIOT'!DE65</f>
        <v>63757.701788022692</v>
      </c>
      <c r="DF65" s="497">
        <f>'153S-2020EIOT'!DF65</f>
        <v>4142733.5007138867</v>
      </c>
      <c r="DG65" s="497">
        <f>'153S-2020EIOT'!DG65</f>
        <v>1859631.6136881674</v>
      </c>
      <c r="DH65" s="497">
        <f>'153S-2020EIOT'!DH65</f>
        <v>0</v>
      </c>
      <c r="DI65" s="497">
        <f>'153S-2020EIOT'!DI65</f>
        <v>0</v>
      </c>
      <c r="DJ65" s="497">
        <f>'153S-2020EIOT'!DJ65</f>
        <v>0</v>
      </c>
      <c r="DK65" s="497">
        <f>'153S-2020EIOT'!DK65</f>
        <v>0</v>
      </c>
      <c r="DL65" s="497">
        <f>'153S-2020EIOT'!DL65</f>
        <v>0</v>
      </c>
      <c r="DM65" s="497">
        <f>'153S-2020EIOT'!DM65</f>
        <v>0</v>
      </c>
      <c r="DN65" s="497">
        <f>'153S-2020EIOT'!DN65</f>
        <v>0</v>
      </c>
      <c r="DO65" s="497">
        <f>'153S-2020EIOT'!DO65</f>
        <v>0</v>
      </c>
      <c r="DP65" s="497">
        <f>'153S-2020EIOT'!DP65</f>
        <v>0</v>
      </c>
      <c r="DQ65" s="497">
        <f>'153S-2020EIOT'!DQ65</f>
        <v>0</v>
      </c>
      <c r="DR65" s="497">
        <f>'153S-2020EIOT'!DR65</f>
        <v>0</v>
      </c>
      <c r="DS65" s="497">
        <f>'153S-2020EIOT'!DS65</f>
        <v>0</v>
      </c>
      <c r="DT65" s="497">
        <f>'153S-2020EIOT'!DT65</f>
        <v>0</v>
      </c>
      <c r="DU65" s="497">
        <f>'153S-2020EIOT'!DU65</f>
        <v>0</v>
      </c>
      <c r="DV65" s="497">
        <f>'153S-2020EIOT'!DV65</f>
        <v>0</v>
      </c>
      <c r="DW65" s="497">
        <f>'153S-2020EIOT'!DW65</f>
        <v>0</v>
      </c>
      <c r="DX65" s="497">
        <f>'153S-2020EIOT'!DX65</f>
        <v>0</v>
      </c>
      <c r="DY65" s="497">
        <f>'153S-2020EIOT'!DY65</f>
        <v>0</v>
      </c>
      <c r="DZ65" s="497">
        <f>'153S-2020EIOT'!DZ65</f>
        <v>0</v>
      </c>
      <c r="EA65" s="497">
        <f>'153S-2020EIOT'!EA65</f>
        <v>0</v>
      </c>
      <c r="EB65" s="497">
        <f>'153S-2020EIOT'!EB65</f>
        <v>0</v>
      </c>
      <c r="EC65" s="497">
        <f>'153S-2020EIOT'!EC65</f>
        <v>0</v>
      </c>
      <c r="ED65" s="497">
        <f>'153S-2020EIOT'!ED65</f>
        <v>0</v>
      </c>
      <c r="EE65" s="497">
        <f>'153S-2020EIOT'!EE65</f>
        <v>0</v>
      </c>
      <c r="EF65" s="497">
        <f>'153S-2020EIOT'!EF65</f>
        <v>0</v>
      </c>
      <c r="EG65" s="497">
        <f>'153S-2020EIOT'!EG65</f>
        <v>0</v>
      </c>
      <c r="EH65" s="497">
        <f>'153S-2020EIOT'!EH65</f>
        <v>0</v>
      </c>
      <c r="EI65" s="497">
        <f>'153S-2020EIOT'!EI65</f>
        <v>405029.82102414151</v>
      </c>
      <c r="EJ65" s="497">
        <f>'153S-2020EIOT'!EJ65</f>
        <v>0</v>
      </c>
      <c r="EK65" s="497">
        <f>'153S-2020EIOT'!EK65</f>
        <v>0</v>
      </c>
      <c r="EL65" s="497">
        <f>'153S-2020EIOT'!EL65</f>
        <v>0</v>
      </c>
      <c r="EM65" s="497">
        <f>'153S-2020EIOT'!EM65</f>
        <v>1608.3188040622294</v>
      </c>
      <c r="EN65" s="497">
        <f>'153S-2020EIOT'!EN65</f>
        <v>59678.755045130965</v>
      </c>
      <c r="EO65" s="497">
        <f>'153S-2020EIOT'!EO65</f>
        <v>0</v>
      </c>
      <c r="EP65" s="497">
        <f>'153S-2020EIOT'!EP65</f>
        <v>0</v>
      </c>
      <c r="EQ65" s="497">
        <f>'153S-2020EIOT'!EQ65</f>
        <v>151007.40957640708</v>
      </c>
      <c r="ER65" s="497">
        <f>'153S-2020EIOT'!ER65</f>
        <v>0</v>
      </c>
      <c r="ES65" s="497">
        <f>'153S-2020EIOT'!ES65</f>
        <v>0</v>
      </c>
      <c r="ET65" s="497">
        <f>'153S-2020EIOT'!ET65</f>
        <v>0</v>
      </c>
      <c r="EU65" s="497">
        <f>'153S-2020EIOT'!EU65</f>
        <v>0</v>
      </c>
      <c r="EV65" s="497">
        <f>'153S-2020EIOT'!EV65</f>
        <v>0</v>
      </c>
      <c r="EW65" s="497">
        <f>'153S-2020EIOT'!EW65</f>
        <v>0</v>
      </c>
      <c r="EX65" s="497">
        <f>'153S-2020EIOT'!EX65</f>
        <v>0</v>
      </c>
      <c r="EY65" s="497">
        <f>'153S-2020EIOT'!EY65</f>
        <v>0</v>
      </c>
      <c r="EZ65" s="498">
        <f>'153S-2020EIOT'!EZ65</f>
        <v>0</v>
      </c>
      <c r="FA65" s="499">
        <f>'153S-2020EIOT'!FA65</f>
        <v>36298047.475595504</v>
      </c>
      <c r="FB65" s="355">
        <f>'153S-2020EIOT'!FB65</f>
        <v>0</v>
      </c>
      <c r="FC65" s="355">
        <f>'153S-2020EIOT'!FC65</f>
        <v>0</v>
      </c>
      <c r="FD65" s="356">
        <f>'153S-2020EIOT'!FD65</f>
        <v>0</v>
      </c>
      <c r="FE65" s="355">
        <f>'153S-2020EIOT'!FE65</f>
        <v>0</v>
      </c>
      <c r="FF65" s="356">
        <f>'153S-2020EIOT'!FF65</f>
        <v>0</v>
      </c>
      <c r="FG65" s="355">
        <f>'153S-2020EIOT'!FG65</f>
        <v>0</v>
      </c>
      <c r="FH65" s="355">
        <f>'153S-2020EIOT'!FH65</f>
        <v>-883088.04933514411</v>
      </c>
      <c r="FI65" s="356">
        <f>'153S-2020EIOT'!FI65</f>
        <v>-883088.04933514411</v>
      </c>
      <c r="FJ65" s="355">
        <f>'153S-2020EIOT'!FJ65</f>
        <v>1495851.873251857</v>
      </c>
      <c r="FK65" s="500">
        <f>'153S-2020EIOT'!FK65</f>
        <v>612763.82391671289</v>
      </c>
      <c r="FL65" s="501">
        <f>'153S-2020EIOT'!FL65</f>
        <v>311069.20142177516</v>
      </c>
      <c r="FM65" s="502">
        <f>'153S-2020EIOT'!FM65</f>
        <v>36599742.098090418</v>
      </c>
    </row>
    <row r="66" spans="1:169" ht="15">
      <c r="A66" s="815"/>
      <c r="B66" s="495" t="s">
        <v>259</v>
      </c>
      <c r="C66" s="496" t="s">
        <v>744</v>
      </c>
      <c r="D66" s="641">
        <f>'153S-2020EIOT'!D66</f>
        <v>73.882947793659582</v>
      </c>
      <c r="E66" s="497">
        <f>'153S-2020EIOT'!E66</f>
        <v>592.3113928570524</v>
      </c>
      <c r="F66" s="497">
        <f>'153S-2020EIOT'!F66</f>
        <v>235.92038365739936</v>
      </c>
      <c r="G66" s="497">
        <f>'153S-2020EIOT'!G66</f>
        <v>31.0596569021295</v>
      </c>
      <c r="H66" s="497">
        <f>'153S-2020EIOT'!H66</f>
        <v>210.00628010004215</v>
      </c>
      <c r="I66" s="497">
        <f>'153S-2020EIOT'!I66</f>
        <v>64707.093860620545</v>
      </c>
      <c r="J66" s="497">
        <f>'153S-2020EIOT'!J66</f>
        <v>8988.8352853135621</v>
      </c>
      <c r="K66" s="497">
        <f>'153S-2020EIOT'!K66</f>
        <v>24953.297145133991</v>
      </c>
      <c r="L66" s="497">
        <f>'153S-2020EIOT'!L66</f>
        <v>108259.26113024162</v>
      </c>
      <c r="M66" s="497">
        <f>'153S-2020EIOT'!M66</f>
        <v>114768.01302137243</v>
      </c>
      <c r="N66" s="497">
        <f>'153S-2020EIOT'!N66</f>
        <v>5378.3922198922282</v>
      </c>
      <c r="O66" s="497">
        <f>'153S-2020EIOT'!O66</f>
        <v>337.25590089619891</v>
      </c>
      <c r="P66" s="497">
        <f>'153S-2020EIOT'!P66</f>
        <v>3359.7848165190399</v>
      </c>
      <c r="Q66" s="497">
        <f>'153S-2020EIOT'!Q66</f>
        <v>3.0393683248815604</v>
      </c>
      <c r="R66" s="497">
        <f>'153S-2020EIOT'!R66</f>
        <v>259.6860146732339</v>
      </c>
      <c r="S66" s="497">
        <f>'153S-2020EIOT'!S66</f>
        <v>563.79960105122291</v>
      </c>
      <c r="T66" s="497">
        <f>'153S-2020EIOT'!T66</f>
        <v>5.9816640030606525</v>
      </c>
      <c r="U66" s="497">
        <f>'153S-2020EIOT'!U66</f>
        <v>72.234966276237557</v>
      </c>
      <c r="V66" s="497">
        <f>'153S-2020EIOT'!V66</f>
        <v>62.664411852763806</v>
      </c>
      <c r="W66" s="497">
        <f>'153S-2020EIOT'!W66</f>
        <v>71.561163641585807</v>
      </c>
      <c r="X66" s="497">
        <f>'153S-2020EIOT'!X66</f>
        <v>438.88431956597174</v>
      </c>
      <c r="Y66" s="497">
        <f>'153S-2020EIOT'!Y66</f>
        <v>10635.216827790322</v>
      </c>
      <c r="Z66" s="497">
        <f>'153S-2020EIOT'!Z66</f>
        <v>874.53741774712091</v>
      </c>
      <c r="AA66" s="497">
        <f>'153S-2020EIOT'!AA66</f>
        <v>117.86302026764844</v>
      </c>
      <c r="AB66" s="497">
        <f>'153S-2020EIOT'!AB66</f>
        <v>33.256002733097773</v>
      </c>
      <c r="AC66" s="497">
        <f>'153S-2020EIOT'!AC66</f>
        <v>1040.4155189195615</v>
      </c>
      <c r="AD66" s="497">
        <f>'153S-2020EIOT'!AD66</f>
        <v>135856.09977718114</v>
      </c>
      <c r="AE66" s="497">
        <f>'153S-2020EIOT'!AE66</f>
        <v>3.1213398322763181E-2</v>
      </c>
      <c r="AF66" s="497">
        <f>'153S-2020EIOT'!AF66</f>
        <v>12.825032016661982</v>
      </c>
      <c r="AG66" s="497">
        <f>'153S-2020EIOT'!AG66</f>
        <v>2302.5072669397064</v>
      </c>
      <c r="AH66" s="497">
        <f>'153S-2020EIOT'!AH66</f>
        <v>1154.9980649114916</v>
      </c>
      <c r="AI66" s="497">
        <f>'153S-2020EIOT'!AI66</f>
        <v>1656.5070256266574</v>
      </c>
      <c r="AJ66" s="497">
        <f>'153S-2020EIOT'!AJ66</f>
        <v>4334.3401518630835</v>
      </c>
      <c r="AK66" s="497">
        <f>'153S-2020EIOT'!AK66</f>
        <v>340.10103210558788</v>
      </c>
      <c r="AL66" s="497">
        <f>'153S-2020EIOT'!AL66</f>
        <v>213090.62030525293</v>
      </c>
      <c r="AM66" s="497">
        <f>'153S-2020EIOT'!AM66</f>
        <v>15897.329131154735</v>
      </c>
      <c r="AN66" s="497">
        <f>'153S-2020EIOT'!AN66</f>
        <v>29303.183385742501</v>
      </c>
      <c r="AO66" s="497">
        <f>'153S-2020EIOT'!AO66</f>
        <v>7442.7457273288164</v>
      </c>
      <c r="AP66" s="497">
        <f>'153S-2020EIOT'!AP66</f>
        <v>10787.088433799054</v>
      </c>
      <c r="AQ66" s="497">
        <f>'153S-2020EIOT'!AQ66</f>
        <v>219217.44068924387</v>
      </c>
      <c r="AR66" s="497">
        <f>'153S-2020EIOT'!AR66</f>
        <v>12224.868546498086</v>
      </c>
      <c r="AS66" s="497">
        <f>'153S-2020EIOT'!AS66</f>
        <v>93413.852895649456</v>
      </c>
      <c r="AT66" s="497">
        <f>'153S-2020EIOT'!AT66</f>
        <v>713144.99578748026</v>
      </c>
      <c r="AU66" s="497">
        <f>'153S-2020EIOT'!AU66</f>
        <v>11000.243843069582</v>
      </c>
      <c r="AV66" s="497">
        <f>'153S-2020EIOT'!AV66</f>
        <v>1366.8092027268622</v>
      </c>
      <c r="AW66" s="497">
        <f>'153S-2020EIOT'!AW66</f>
        <v>173584.77167861917</v>
      </c>
      <c r="AX66" s="497">
        <f>'153S-2020EIOT'!AX66</f>
        <v>856559.80667055596</v>
      </c>
      <c r="AY66" s="497">
        <f>'153S-2020EIOT'!AY66</f>
        <v>424388.30834501196</v>
      </c>
      <c r="AZ66" s="497">
        <f>'153S-2020EIOT'!AZ66</f>
        <v>1027.769297655836</v>
      </c>
      <c r="BA66" s="497">
        <f>'153S-2020EIOT'!BA66</f>
        <v>12704.446826264266</v>
      </c>
      <c r="BB66" s="497">
        <f>'153S-2020EIOT'!BB66</f>
        <v>11642.183303683922</v>
      </c>
      <c r="BC66" s="497">
        <f>'153S-2020EIOT'!BC66</f>
        <v>75604.532257560757</v>
      </c>
      <c r="BD66" s="497">
        <f>'153S-2020EIOT'!BD66</f>
        <v>835486.61331933364</v>
      </c>
      <c r="BE66" s="497">
        <f>'153S-2020EIOT'!BE66</f>
        <v>2418396.5542857107</v>
      </c>
      <c r="BF66" s="497">
        <f>'153S-2020EIOT'!BF66</f>
        <v>2446482.5476554944</v>
      </c>
      <c r="BG66" s="497">
        <f>'153S-2020EIOT'!BG66</f>
        <v>5092167.7274179878</v>
      </c>
      <c r="BH66" s="497">
        <f>'153S-2020EIOT'!BH66</f>
        <v>2000182.6787011982</v>
      </c>
      <c r="BI66" s="497">
        <f>'153S-2020EIOT'!BI66</f>
        <v>3093180.3344186996</v>
      </c>
      <c r="BJ66" s="497">
        <f>'153S-2020EIOT'!BJ66</f>
        <v>1710604.1262971922</v>
      </c>
      <c r="BK66" s="497">
        <f>'153S-2020EIOT'!BK66</f>
        <v>10883645.634737857</v>
      </c>
      <c r="BL66" s="497">
        <f>'153S-2020EIOT'!BL66</f>
        <v>99811.69434317149</v>
      </c>
      <c r="BM66" s="497">
        <f>'153S-2020EIOT'!BM66</f>
        <v>694431.4186789681</v>
      </c>
      <c r="BN66" s="497">
        <f>'153S-2020EIOT'!BN66</f>
        <v>226431.46033529364</v>
      </c>
      <c r="BO66" s="497">
        <f>'153S-2020EIOT'!BO66</f>
        <v>4232792.2905589789</v>
      </c>
      <c r="BP66" s="497">
        <f>'153S-2020EIOT'!BP66</f>
        <v>217414.34164903569</v>
      </c>
      <c r="BQ66" s="497">
        <f>'153S-2020EIOT'!BQ66</f>
        <v>2527905.6766327024</v>
      </c>
      <c r="BR66" s="497">
        <f>'153S-2020EIOT'!BR66</f>
        <v>68767.320616941797</v>
      </c>
      <c r="BS66" s="497">
        <f>'153S-2020EIOT'!BS66</f>
        <v>91941.027368224823</v>
      </c>
      <c r="BT66" s="497">
        <f>'153S-2020EIOT'!BT66</f>
        <v>5147.2296820873489</v>
      </c>
      <c r="BU66" s="497">
        <f>'153S-2020EIOT'!BU66</f>
        <v>147907.75401853575</v>
      </c>
      <c r="BV66" s="497">
        <f>'153S-2020EIOT'!BV66</f>
        <v>12192.493721136685</v>
      </c>
      <c r="BW66" s="497">
        <f>'153S-2020EIOT'!BW66</f>
        <v>77.771321126918082</v>
      </c>
      <c r="BX66" s="497">
        <f>'153S-2020EIOT'!BX66</f>
        <v>160793.3608148818</v>
      </c>
      <c r="BY66" s="497">
        <f>'153S-2020EIOT'!BY66</f>
        <v>38586.997598743874</v>
      </c>
      <c r="BZ66" s="497">
        <f>'153S-2020EIOT'!BZ66</f>
        <v>91303.003597231203</v>
      </c>
      <c r="CA66" s="497">
        <f>'153S-2020EIOT'!CA66</f>
        <v>46381.933628813422</v>
      </c>
      <c r="CB66" s="497">
        <f>'153S-2020EIOT'!CB66</f>
        <v>441847.47736866225</v>
      </c>
      <c r="CC66" s="497">
        <f>'153S-2020EIOT'!CC66</f>
        <v>1888978.80041779</v>
      </c>
      <c r="CD66" s="497">
        <f>'153S-2020EIOT'!CD66</f>
        <v>283087.72751985962</v>
      </c>
      <c r="CE66" s="497">
        <f>'153S-2020EIOT'!CE66</f>
        <v>172865.90825487976</v>
      </c>
      <c r="CF66" s="497">
        <f>'153S-2020EIOT'!CF66</f>
        <v>14769.854389061255</v>
      </c>
      <c r="CG66" s="497">
        <f>'153S-2020EIOT'!CG66</f>
        <v>44597.183082127362</v>
      </c>
      <c r="CH66" s="497">
        <f>'153S-2020EIOT'!CH66</f>
        <v>57217.047361481425</v>
      </c>
      <c r="CI66" s="497">
        <f>'153S-2020EIOT'!CI66</f>
        <v>146444.04184779452</v>
      </c>
      <c r="CJ66" s="497">
        <f>'153S-2020EIOT'!CJ66</f>
        <v>1144955.6889692722</v>
      </c>
      <c r="CK66" s="497">
        <f>'153S-2020EIOT'!CK66</f>
        <v>568276.91542875709</v>
      </c>
      <c r="CL66" s="497">
        <f>'153S-2020EIOT'!CL66</f>
        <v>4103329.0962639302</v>
      </c>
      <c r="CM66" s="497">
        <f>'153S-2020EIOT'!CM66</f>
        <v>19391.896759751788</v>
      </c>
      <c r="CN66" s="497">
        <f>'153S-2020EIOT'!CN66</f>
        <v>428007.27704415284</v>
      </c>
      <c r="CO66" s="497">
        <f>'153S-2020EIOT'!CO66</f>
        <v>34361.342710636789</v>
      </c>
      <c r="CP66" s="497">
        <f>'153S-2020EIOT'!CP66</f>
        <v>19821.629249291516</v>
      </c>
      <c r="CQ66" s="497">
        <f>'153S-2020EIOT'!CQ66</f>
        <v>120.71678401751166</v>
      </c>
      <c r="CR66" s="497">
        <f>'153S-2020EIOT'!CR66</f>
        <v>1325.3042019725044</v>
      </c>
      <c r="CS66" s="497">
        <f>'153S-2020EIOT'!CS66</f>
        <v>579329.1608532602</v>
      </c>
      <c r="CT66" s="497">
        <f>'153S-2020EIOT'!CT66</f>
        <v>315205.22965850995</v>
      </c>
      <c r="CU66" s="497">
        <f>'153S-2020EIOT'!CU66</f>
        <v>503568.07253880461</v>
      </c>
      <c r="CV66" s="497">
        <f>'153S-2020EIOT'!CV66</f>
        <v>75788.129231458894</v>
      </c>
      <c r="CW66" s="497">
        <f>'153S-2020EIOT'!CW66</f>
        <v>21835.416912298839</v>
      </c>
      <c r="CX66" s="497">
        <f>'153S-2020EIOT'!CX66</f>
        <v>1151.9867036959386</v>
      </c>
      <c r="CY66" s="497">
        <f>'153S-2020EIOT'!CY66</f>
        <v>395392.97266191867</v>
      </c>
      <c r="CZ66" s="497">
        <f>'153S-2020EIOT'!CZ66</f>
        <v>196.04699240551361</v>
      </c>
      <c r="DA66" s="497">
        <f>'153S-2020EIOT'!DA66</f>
        <v>219.84509019434739</v>
      </c>
      <c r="DB66" s="497">
        <f>'153S-2020EIOT'!DB66</f>
        <v>4724798.4973377027</v>
      </c>
      <c r="DC66" s="497">
        <f>'153S-2020EIOT'!DC66</f>
        <v>623038.60359630501</v>
      </c>
      <c r="DD66" s="497">
        <f>'153S-2020EIOT'!DD66</f>
        <v>896199.16427252209</v>
      </c>
      <c r="DE66" s="497">
        <f>'153S-2020EIOT'!DE66</f>
        <v>1237177.9338607467</v>
      </c>
      <c r="DF66" s="497">
        <f>'153S-2020EIOT'!DF66</f>
        <v>60199.360666093431</v>
      </c>
      <c r="DG66" s="497">
        <f>'153S-2020EIOT'!DG66</f>
        <v>211297.39237793023</v>
      </c>
      <c r="DH66" s="497">
        <f>'153S-2020EIOT'!DH66</f>
        <v>5753.3117461871589</v>
      </c>
      <c r="DI66" s="497">
        <f>'153S-2020EIOT'!DI66</f>
        <v>2700.4188370655147</v>
      </c>
      <c r="DJ66" s="497">
        <f>'153S-2020EIOT'!DJ66</f>
        <v>0</v>
      </c>
      <c r="DK66" s="497">
        <f>'153S-2020EIOT'!DK66</f>
        <v>0</v>
      </c>
      <c r="DL66" s="497">
        <f>'153S-2020EIOT'!DL66</f>
        <v>2262.4464421946032</v>
      </c>
      <c r="DM66" s="497">
        <f>'153S-2020EIOT'!DM66</f>
        <v>203.39189360715378</v>
      </c>
      <c r="DN66" s="497">
        <f>'153S-2020EIOT'!DN66</f>
        <v>0</v>
      </c>
      <c r="DO66" s="497">
        <f>'153S-2020EIOT'!DO66</f>
        <v>0</v>
      </c>
      <c r="DP66" s="497">
        <f>'153S-2020EIOT'!DP66</f>
        <v>0</v>
      </c>
      <c r="DQ66" s="497">
        <f>'153S-2020EIOT'!DQ66</f>
        <v>21653.362746291044</v>
      </c>
      <c r="DR66" s="497">
        <f>'153S-2020EIOT'!DR66</f>
        <v>0</v>
      </c>
      <c r="DS66" s="497">
        <f>'153S-2020EIOT'!DS66</f>
        <v>0</v>
      </c>
      <c r="DT66" s="497">
        <f>'153S-2020EIOT'!DT66</f>
        <v>0</v>
      </c>
      <c r="DU66" s="497">
        <f>'153S-2020EIOT'!DU66</f>
        <v>1829.4975177698134</v>
      </c>
      <c r="DV66" s="497">
        <f>'153S-2020EIOT'!DV66</f>
        <v>17.561648538221828</v>
      </c>
      <c r="DW66" s="497">
        <f>'153S-2020EIOT'!DW66</f>
        <v>0</v>
      </c>
      <c r="DX66" s="497">
        <f>'153S-2020EIOT'!DX66</f>
        <v>19828.908922068684</v>
      </c>
      <c r="DY66" s="497">
        <f>'153S-2020EIOT'!DY66</f>
        <v>0</v>
      </c>
      <c r="DZ66" s="497">
        <f>'153S-2020EIOT'!DZ66</f>
        <v>0</v>
      </c>
      <c r="EA66" s="497">
        <f>'153S-2020EIOT'!EA66</f>
        <v>0</v>
      </c>
      <c r="EB66" s="497">
        <f>'153S-2020EIOT'!EB66</f>
        <v>0</v>
      </c>
      <c r="EC66" s="497">
        <f>'153S-2020EIOT'!EC66</f>
        <v>0</v>
      </c>
      <c r="ED66" s="497">
        <f>'153S-2020EIOT'!ED66</f>
        <v>0</v>
      </c>
      <c r="EE66" s="497">
        <f>'153S-2020EIOT'!EE66</f>
        <v>0</v>
      </c>
      <c r="EF66" s="497">
        <f>'153S-2020EIOT'!EF66</f>
        <v>4049.8737084718236</v>
      </c>
      <c r="EG66" s="497">
        <f>'153S-2020EIOT'!EG66</f>
        <v>0</v>
      </c>
      <c r="EH66" s="497">
        <f>'153S-2020EIOT'!EH66</f>
        <v>103433.87267352892</v>
      </c>
      <c r="EI66" s="497">
        <f>'153S-2020EIOT'!EI66</f>
        <v>965405.34062755352</v>
      </c>
      <c r="EJ66" s="497">
        <f>'153S-2020EIOT'!EJ66</f>
        <v>0</v>
      </c>
      <c r="EK66" s="497">
        <f>'153S-2020EIOT'!EK66</f>
        <v>0</v>
      </c>
      <c r="EL66" s="497">
        <f>'153S-2020EIOT'!EL66</f>
        <v>0</v>
      </c>
      <c r="EM66" s="497">
        <f>'153S-2020EIOT'!EM66</f>
        <v>75473.252714313945</v>
      </c>
      <c r="EN66" s="497">
        <f>'153S-2020EIOT'!EN66</f>
        <v>481317.87809340132</v>
      </c>
      <c r="EO66" s="497">
        <f>'153S-2020EIOT'!EO66</f>
        <v>13993.945111199404</v>
      </c>
      <c r="EP66" s="497">
        <f>'153S-2020EIOT'!EP66</f>
        <v>13412.393721996978</v>
      </c>
      <c r="EQ66" s="497">
        <f>'153S-2020EIOT'!EQ66</f>
        <v>271310.17987474432</v>
      </c>
      <c r="ER66" s="497">
        <f>'153S-2020EIOT'!ER66</f>
        <v>0</v>
      </c>
      <c r="ES66" s="497">
        <f>'153S-2020EIOT'!ES66</f>
        <v>0</v>
      </c>
      <c r="ET66" s="497">
        <f>'153S-2020EIOT'!ET66</f>
        <v>0</v>
      </c>
      <c r="EU66" s="497">
        <f>'153S-2020EIOT'!EU66</f>
        <v>0</v>
      </c>
      <c r="EV66" s="497">
        <f>'153S-2020EIOT'!EV66</f>
        <v>0.30137228585014503</v>
      </c>
      <c r="EW66" s="497">
        <f>'153S-2020EIOT'!EW66</f>
        <v>0</v>
      </c>
      <c r="EX66" s="497">
        <f>'153S-2020EIOT'!EX66</f>
        <v>0</v>
      </c>
      <c r="EY66" s="497">
        <f>'153S-2020EIOT'!EY66</f>
        <v>0</v>
      </c>
      <c r="EZ66" s="498">
        <f>'153S-2020EIOT'!EZ66</f>
        <v>0</v>
      </c>
      <c r="FA66" s="499">
        <f>'153S-2020EIOT'!FA66</f>
        <v>61513606.309687331</v>
      </c>
      <c r="FB66" s="355">
        <f>'153S-2020EIOT'!FB66</f>
        <v>5920.05951584986</v>
      </c>
      <c r="FC66" s="355">
        <f>'153S-2020EIOT'!FC66</f>
        <v>10379.295438388081</v>
      </c>
      <c r="FD66" s="356">
        <f>'153S-2020EIOT'!FD66</f>
        <v>16299.354954237941</v>
      </c>
      <c r="FE66" s="355">
        <f>'153S-2020EIOT'!FE66</f>
        <v>0</v>
      </c>
      <c r="FF66" s="356">
        <f>'153S-2020EIOT'!FF66</f>
        <v>16299.354954237941</v>
      </c>
      <c r="FG66" s="355">
        <f>'153S-2020EIOT'!FG66</f>
        <v>0</v>
      </c>
      <c r="FH66" s="355">
        <f>'153S-2020EIOT'!FH66</f>
        <v>-1136105.0065221922</v>
      </c>
      <c r="FI66" s="356">
        <f>'153S-2020EIOT'!FI66</f>
        <v>-1136105.0065221922</v>
      </c>
      <c r="FJ66" s="355">
        <f>'153S-2020EIOT'!FJ66</f>
        <v>3436112.2293888829</v>
      </c>
      <c r="FK66" s="500">
        <f>'153S-2020EIOT'!FK66</f>
        <v>2316306.5778209288</v>
      </c>
      <c r="FL66" s="501">
        <f>'153S-2020EIOT'!FL66</f>
        <v>4754449.9365217444</v>
      </c>
      <c r="FM66" s="502">
        <f>'153S-2020EIOT'!FM66</f>
        <v>59075462.950986639</v>
      </c>
    </row>
    <row r="67" spans="1:169" ht="15">
      <c r="A67" s="815"/>
      <c r="B67" s="495" t="s">
        <v>260</v>
      </c>
      <c r="C67" s="496" t="s">
        <v>745</v>
      </c>
      <c r="D67" s="641">
        <f>'153S-2020EIOT'!D67</f>
        <v>0</v>
      </c>
      <c r="E67" s="497">
        <f>'153S-2020EIOT'!E67</f>
        <v>0</v>
      </c>
      <c r="F67" s="497">
        <f>'153S-2020EIOT'!F67</f>
        <v>0</v>
      </c>
      <c r="G67" s="497">
        <f>'153S-2020EIOT'!G67</f>
        <v>0</v>
      </c>
      <c r="H67" s="497">
        <f>'153S-2020EIOT'!H67</f>
        <v>0</v>
      </c>
      <c r="I67" s="497">
        <f>'153S-2020EIOT'!I67</f>
        <v>0</v>
      </c>
      <c r="J67" s="497">
        <f>'153S-2020EIOT'!J67</f>
        <v>0</v>
      </c>
      <c r="K67" s="497">
        <f>'153S-2020EIOT'!K67</f>
        <v>0</v>
      </c>
      <c r="L67" s="497">
        <f>'153S-2020EIOT'!L67</f>
        <v>0</v>
      </c>
      <c r="M67" s="497">
        <f>'153S-2020EIOT'!M67</f>
        <v>0</v>
      </c>
      <c r="N67" s="497">
        <f>'153S-2020EIOT'!N67</f>
        <v>0</v>
      </c>
      <c r="O67" s="497">
        <f>'153S-2020EIOT'!O67</f>
        <v>0</v>
      </c>
      <c r="P67" s="497">
        <f>'153S-2020EIOT'!P67</f>
        <v>0</v>
      </c>
      <c r="Q67" s="497">
        <f>'153S-2020EIOT'!Q67</f>
        <v>0</v>
      </c>
      <c r="R67" s="497">
        <f>'153S-2020EIOT'!R67</f>
        <v>0</v>
      </c>
      <c r="S67" s="497">
        <f>'153S-2020EIOT'!S67</f>
        <v>0</v>
      </c>
      <c r="T67" s="497">
        <f>'153S-2020EIOT'!T67</f>
        <v>0</v>
      </c>
      <c r="U67" s="497">
        <f>'153S-2020EIOT'!U67</f>
        <v>0</v>
      </c>
      <c r="V67" s="497">
        <f>'153S-2020EIOT'!V67</f>
        <v>0</v>
      </c>
      <c r="W67" s="497">
        <f>'153S-2020EIOT'!W67</f>
        <v>0</v>
      </c>
      <c r="X67" s="497">
        <f>'153S-2020EIOT'!X67</f>
        <v>0</v>
      </c>
      <c r="Y67" s="497">
        <f>'153S-2020EIOT'!Y67</f>
        <v>0</v>
      </c>
      <c r="Z67" s="497">
        <f>'153S-2020EIOT'!Z67</f>
        <v>0</v>
      </c>
      <c r="AA67" s="497">
        <f>'153S-2020EIOT'!AA67</f>
        <v>0</v>
      </c>
      <c r="AB67" s="497">
        <f>'153S-2020EIOT'!AB67</f>
        <v>0</v>
      </c>
      <c r="AC67" s="497">
        <f>'153S-2020EIOT'!AC67</f>
        <v>0</v>
      </c>
      <c r="AD67" s="497">
        <f>'153S-2020EIOT'!AD67</f>
        <v>0</v>
      </c>
      <c r="AE67" s="497">
        <f>'153S-2020EIOT'!AE67</f>
        <v>0</v>
      </c>
      <c r="AF67" s="497">
        <f>'153S-2020EIOT'!AF67</f>
        <v>0</v>
      </c>
      <c r="AG67" s="497">
        <f>'153S-2020EIOT'!AG67</f>
        <v>0</v>
      </c>
      <c r="AH67" s="497">
        <f>'153S-2020EIOT'!AH67</f>
        <v>0</v>
      </c>
      <c r="AI67" s="497">
        <f>'153S-2020EIOT'!AI67</f>
        <v>0</v>
      </c>
      <c r="AJ67" s="497">
        <f>'153S-2020EIOT'!AJ67</f>
        <v>0</v>
      </c>
      <c r="AK67" s="497">
        <f>'153S-2020EIOT'!AK67</f>
        <v>0</v>
      </c>
      <c r="AL67" s="497">
        <f>'153S-2020EIOT'!AL67</f>
        <v>0</v>
      </c>
      <c r="AM67" s="497">
        <f>'153S-2020EIOT'!AM67</f>
        <v>0</v>
      </c>
      <c r="AN67" s="497">
        <f>'153S-2020EIOT'!AN67</f>
        <v>0</v>
      </c>
      <c r="AO67" s="497">
        <f>'153S-2020EIOT'!AO67</f>
        <v>0</v>
      </c>
      <c r="AP67" s="497">
        <f>'153S-2020EIOT'!AP67</f>
        <v>0</v>
      </c>
      <c r="AQ67" s="497">
        <f>'153S-2020EIOT'!AQ67</f>
        <v>0</v>
      </c>
      <c r="AR67" s="497">
        <f>'153S-2020EIOT'!AR67</f>
        <v>0</v>
      </c>
      <c r="AS67" s="497">
        <f>'153S-2020EIOT'!AS67</f>
        <v>0</v>
      </c>
      <c r="AT67" s="497">
        <f>'153S-2020EIOT'!AT67</f>
        <v>0</v>
      </c>
      <c r="AU67" s="497">
        <f>'153S-2020EIOT'!AU67</f>
        <v>0</v>
      </c>
      <c r="AV67" s="497">
        <f>'153S-2020EIOT'!AV67</f>
        <v>0</v>
      </c>
      <c r="AW67" s="497">
        <f>'153S-2020EIOT'!AW67</f>
        <v>0</v>
      </c>
      <c r="AX67" s="497">
        <f>'153S-2020EIOT'!AX67</f>
        <v>0</v>
      </c>
      <c r="AY67" s="497">
        <f>'153S-2020EIOT'!AY67</f>
        <v>0</v>
      </c>
      <c r="AZ67" s="497">
        <f>'153S-2020EIOT'!AZ67</f>
        <v>0</v>
      </c>
      <c r="BA67" s="497">
        <f>'153S-2020EIOT'!BA67</f>
        <v>0</v>
      </c>
      <c r="BB67" s="497">
        <f>'153S-2020EIOT'!BB67</f>
        <v>0</v>
      </c>
      <c r="BC67" s="497">
        <f>'153S-2020EIOT'!BC67</f>
        <v>0</v>
      </c>
      <c r="BD67" s="497">
        <f>'153S-2020EIOT'!BD67</f>
        <v>0</v>
      </c>
      <c r="BE67" s="497">
        <f>'153S-2020EIOT'!BE67</f>
        <v>113697.80742183923</v>
      </c>
      <c r="BF67" s="497">
        <f>'153S-2020EIOT'!BF67</f>
        <v>201521.85126457046</v>
      </c>
      <c r="BG67" s="497">
        <f>'153S-2020EIOT'!BG67</f>
        <v>110959.90408176488</v>
      </c>
      <c r="BH67" s="497">
        <f>'153S-2020EIOT'!BH67</f>
        <v>30960.385289714148</v>
      </c>
      <c r="BI67" s="497">
        <f>'153S-2020EIOT'!BI67</f>
        <v>2507.6899140757291</v>
      </c>
      <c r="BJ67" s="497">
        <f>'153S-2020EIOT'!BJ67</f>
        <v>23836.84411328573</v>
      </c>
      <c r="BK67" s="497">
        <f>'153S-2020EIOT'!BK67</f>
        <v>8844.0391112306061</v>
      </c>
      <c r="BL67" s="497">
        <f>'153S-2020EIOT'!BL67</f>
        <v>1240562.035803824</v>
      </c>
      <c r="BM67" s="497">
        <f>'153S-2020EIOT'!BM67</f>
        <v>49070193.881785028</v>
      </c>
      <c r="BN67" s="497">
        <f>'153S-2020EIOT'!BN67</f>
        <v>593311.17195635056</v>
      </c>
      <c r="BO67" s="497">
        <f>'153S-2020EIOT'!BO67</f>
        <v>247801.2011505838</v>
      </c>
      <c r="BP67" s="497">
        <f>'153S-2020EIOT'!BP67</f>
        <v>0</v>
      </c>
      <c r="BQ67" s="497">
        <f>'153S-2020EIOT'!BQ67</f>
        <v>9391465.0899684411</v>
      </c>
      <c r="BR67" s="497">
        <f>'153S-2020EIOT'!BR67</f>
        <v>249358.64920198932</v>
      </c>
      <c r="BS67" s="497">
        <f>'153S-2020EIOT'!BS67</f>
        <v>465986.84931754752</v>
      </c>
      <c r="BT67" s="497">
        <f>'153S-2020EIOT'!BT67</f>
        <v>427507.60853715689</v>
      </c>
      <c r="BU67" s="497">
        <f>'153S-2020EIOT'!BU67</f>
        <v>460891.73459070968</v>
      </c>
      <c r="BV67" s="497">
        <f>'153S-2020EIOT'!BV67</f>
        <v>201882.8256640108</v>
      </c>
      <c r="BW67" s="497">
        <f>'153S-2020EIOT'!BW67</f>
        <v>3857.3859365126887</v>
      </c>
      <c r="BX67" s="497">
        <f>'153S-2020EIOT'!BX67</f>
        <v>4360236.9006346902</v>
      </c>
      <c r="BY67" s="497">
        <f>'153S-2020EIOT'!BY67</f>
        <v>164416.22844614706</v>
      </c>
      <c r="BZ67" s="497">
        <f>'153S-2020EIOT'!BZ67</f>
        <v>210712.21634369204</v>
      </c>
      <c r="CA67" s="497">
        <f>'153S-2020EIOT'!CA67</f>
        <v>79662.72834732206</v>
      </c>
      <c r="CB67" s="497">
        <f>'153S-2020EIOT'!CB67</f>
        <v>107994.47706587912</v>
      </c>
      <c r="CC67" s="497">
        <f>'153S-2020EIOT'!CC67</f>
        <v>238477.39098082168</v>
      </c>
      <c r="CD67" s="497">
        <f>'153S-2020EIOT'!CD67</f>
        <v>0</v>
      </c>
      <c r="CE67" s="497">
        <f>'153S-2020EIOT'!CE67</f>
        <v>0</v>
      </c>
      <c r="CF67" s="497">
        <f>'153S-2020EIOT'!CF67</f>
        <v>0</v>
      </c>
      <c r="CG67" s="497">
        <f>'153S-2020EIOT'!CG67</f>
        <v>0</v>
      </c>
      <c r="CH67" s="497">
        <f>'153S-2020EIOT'!CH67</f>
        <v>0</v>
      </c>
      <c r="CI67" s="497">
        <f>'153S-2020EIOT'!CI67</f>
        <v>0</v>
      </c>
      <c r="CJ67" s="497">
        <f>'153S-2020EIOT'!CJ67</f>
        <v>0</v>
      </c>
      <c r="CK67" s="497">
        <f>'153S-2020EIOT'!CK67</f>
        <v>0</v>
      </c>
      <c r="CL67" s="497">
        <f>'153S-2020EIOT'!CL67</f>
        <v>0</v>
      </c>
      <c r="CM67" s="497">
        <f>'153S-2020EIOT'!CM67</f>
        <v>0</v>
      </c>
      <c r="CN67" s="497">
        <f>'153S-2020EIOT'!CN67</f>
        <v>0</v>
      </c>
      <c r="CO67" s="497">
        <f>'153S-2020EIOT'!CO67</f>
        <v>0</v>
      </c>
      <c r="CP67" s="497">
        <f>'153S-2020EIOT'!CP67</f>
        <v>0</v>
      </c>
      <c r="CQ67" s="497">
        <f>'153S-2020EIOT'!CQ67</f>
        <v>0</v>
      </c>
      <c r="CR67" s="497">
        <f>'153S-2020EIOT'!CR67</f>
        <v>0</v>
      </c>
      <c r="CS67" s="497">
        <f>'153S-2020EIOT'!CS67</f>
        <v>0</v>
      </c>
      <c r="CT67" s="497">
        <f>'153S-2020EIOT'!CT67</f>
        <v>0</v>
      </c>
      <c r="CU67" s="497">
        <f>'153S-2020EIOT'!CU67</f>
        <v>0</v>
      </c>
      <c r="CV67" s="497">
        <f>'153S-2020EIOT'!CV67</f>
        <v>0</v>
      </c>
      <c r="CW67" s="497">
        <f>'153S-2020EIOT'!CW67</f>
        <v>0</v>
      </c>
      <c r="CX67" s="497">
        <f>'153S-2020EIOT'!CX67</f>
        <v>0</v>
      </c>
      <c r="CY67" s="497">
        <f>'153S-2020EIOT'!CY67</f>
        <v>0</v>
      </c>
      <c r="CZ67" s="497">
        <f>'153S-2020EIOT'!CZ67</f>
        <v>0</v>
      </c>
      <c r="DA67" s="497">
        <f>'153S-2020EIOT'!DA67</f>
        <v>0</v>
      </c>
      <c r="DB67" s="497">
        <f>'153S-2020EIOT'!DB67</f>
        <v>0</v>
      </c>
      <c r="DC67" s="497">
        <f>'153S-2020EIOT'!DC67</f>
        <v>0</v>
      </c>
      <c r="DD67" s="497">
        <f>'153S-2020EIOT'!DD67</f>
        <v>0</v>
      </c>
      <c r="DE67" s="497">
        <f>'153S-2020EIOT'!DE67</f>
        <v>0</v>
      </c>
      <c r="DF67" s="497">
        <f>'153S-2020EIOT'!DF67</f>
        <v>0</v>
      </c>
      <c r="DG67" s="497">
        <f>'153S-2020EIOT'!DG67</f>
        <v>0</v>
      </c>
      <c r="DH67" s="497">
        <f>'153S-2020EIOT'!DH67</f>
        <v>0</v>
      </c>
      <c r="DI67" s="497">
        <f>'153S-2020EIOT'!DI67</f>
        <v>0</v>
      </c>
      <c r="DJ67" s="497">
        <f>'153S-2020EIOT'!DJ67</f>
        <v>0</v>
      </c>
      <c r="DK67" s="497">
        <f>'153S-2020EIOT'!DK67</f>
        <v>0</v>
      </c>
      <c r="DL67" s="497">
        <f>'153S-2020EIOT'!DL67</f>
        <v>0</v>
      </c>
      <c r="DM67" s="497">
        <f>'153S-2020EIOT'!DM67</f>
        <v>0</v>
      </c>
      <c r="DN67" s="497">
        <f>'153S-2020EIOT'!DN67</f>
        <v>0</v>
      </c>
      <c r="DO67" s="497">
        <f>'153S-2020EIOT'!DO67</f>
        <v>0</v>
      </c>
      <c r="DP67" s="497">
        <f>'153S-2020EIOT'!DP67</f>
        <v>0</v>
      </c>
      <c r="DQ67" s="497">
        <f>'153S-2020EIOT'!DQ67</f>
        <v>0</v>
      </c>
      <c r="DR67" s="497">
        <f>'153S-2020EIOT'!DR67</f>
        <v>0</v>
      </c>
      <c r="DS67" s="497">
        <f>'153S-2020EIOT'!DS67</f>
        <v>0</v>
      </c>
      <c r="DT67" s="497">
        <f>'153S-2020EIOT'!DT67</f>
        <v>0</v>
      </c>
      <c r="DU67" s="497">
        <f>'153S-2020EIOT'!DU67</f>
        <v>0</v>
      </c>
      <c r="DV67" s="497">
        <f>'153S-2020EIOT'!DV67</f>
        <v>0</v>
      </c>
      <c r="DW67" s="497">
        <f>'153S-2020EIOT'!DW67</f>
        <v>0</v>
      </c>
      <c r="DX67" s="497">
        <f>'153S-2020EIOT'!DX67</f>
        <v>0</v>
      </c>
      <c r="DY67" s="497">
        <f>'153S-2020EIOT'!DY67</f>
        <v>0</v>
      </c>
      <c r="DZ67" s="497">
        <f>'153S-2020EIOT'!DZ67</f>
        <v>0</v>
      </c>
      <c r="EA67" s="497">
        <f>'153S-2020EIOT'!EA67</f>
        <v>0</v>
      </c>
      <c r="EB67" s="497">
        <f>'153S-2020EIOT'!EB67</f>
        <v>0</v>
      </c>
      <c r="EC67" s="497">
        <f>'153S-2020EIOT'!EC67</f>
        <v>0</v>
      </c>
      <c r="ED67" s="497">
        <f>'153S-2020EIOT'!ED67</f>
        <v>0</v>
      </c>
      <c r="EE67" s="497">
        <f>'153S-2020EIOT'!EE67</f>
        <v>0</v>
      </c>
      <c r="EF67" s="497">
        <f>'153S-2020EIOT'!EF67</f>
        <v>0</v>
      </c>
      <c r="EG67" s="497">
        <f>'153S-2020EIOT'!EG67</f>
        <v>0</v>
      </c>
      <c r="EH67" s="497">
        <f>'153S-2020EIOT'!EH67</f>
        <v>0</v>
      </c>
      <c r="EI67" s="497">
        <f>'153S-2020EIOT'!EI67</f>
        <v>46062.425888128448</v>
      </c>
      <c r="EJ67" s="497">
        <f>'153S-2020EIOT'!EJ67</f>
        <v>0</v>
      </c>
      <c r="EK67" s="497">
        <f>'153S-2020EIOT'!EK67</f>
        <v>0</v>
      </c>
      <c r="EL67" s="497">
        <f>'153S-2020EIOT'!EL67</f>
        <v>0</v>
      </c>
      <c r="EM67" s="497">
        <f>'153S-2020EIOT'!EM67</f>
        <v>0</v>
      </c>
      <c r="EN67" s="497">
        <f>'153S-2020EIOT'!EN67</f>
        <v>0</v>
      </c>
      <c r="EO67" s="497">
        <f>'153S-2020EIOT'!EO67</f>
        <v>0</v>
      </c>
      <c r="EP67" s="497">
        <f>'153S-2020EIOT'!EP67</f>
        <v>0</v>
      </c>
      <c r="EQ67" s="497">
        <f>'153S-2020EIOT'!EQ67</f>
        <v>0</v>
      </c>
      <c r="ER67" s="497">
        <f>'153S-2020EIOT'!ER67</f>
        <v>1.1858119024747588E-2</v>
      </c>
      <c r="ES67" s="497">
        <f>'153S-2020EIOT'!ES67</f>
        <v>0</v>
      </c>
      <c r="ET67" s="497">
        <f>'153S-2020EIOT'!ET67</f>
        <v>0</v>
      </c>
      <c r="EU67" s="497">
        <f>'153S-2020EIOT'!EU67</f>
        <v>0</v>
      </c>
      <c r="EV67" s="497">
        <f>'153S-2020EIOT'!EV67</f>
        <v>0</v>
      </c>
      <c r="EW67" s="497">
        <f>'153S-2020EIOT'!EW67</f>
        <v>0</v>
      </c>
      <c r="EX67" s="497">
        <f>'153S-2020EIOT'!EX67</f>
        <v>0</v>
      </c>
      <c r="EY67" s="497">
        <f>'153S-2020EIOT'!EY67</f>
        <v>0</v>
      </c>
      <c r="EZ67" s="498">
        <f>'153S-2020EIOT'!EZ67</f>
        <v>0</v>
      </c>
      <c r="FA67" s="499">
        <f>'153S-2020EIOT'!FA67</f>
        <v>68052709.33467342</v>
      </c>
      <c r="FB67" s="355">
        <f>'153S-2020EIOT'!FB67</f>
        <v>0</v>
      </c>
      <c r="FC67" s="355">
        <f>'153S-2020EIOT'!FC67</f>
        <v>0</v>
      </c>
      <c r="FD67" s="356">
        <f>'153S-2020EIOT'!FD67</f>
        <v>0</v>
      </c>
      <c r="FE67" s="355">
        <f>'153S-2020EIOT'!FE67</f>
        <v>0</v>
      </c>
      <c r="FF67" s="356">
        <f>'153S-2020EIOT'!FF67</f>
        <v>0</v>
      </c>
      <c r="FG67" s="355">
        <f>'153S-2020EIOT'!FG67</f>
        <v>0</v>
      </c>
      <c r="FH67" s="355">
        <f>'153S-2020EIOT'!FH67</f>
        <v>914960.48796775925</v>
      </c>
      <c r="FI67" s="356">
        <f>'153S-2020EIOT'!FI67</f>
        <v>914960.48796775925</v>
      </c>
      <c r="FJ67" s="355">
        <f>'153S-2020EIOT'!FJ67</f>
        <v>72323.811102342981</v>
      </c>
      <c r="FK67" s="500">
        <f>'153S-2020EIOT'!FK67</f>
        <v>987284.29907010228</v>
      </c>
      <c r="FL67" s="501">
        <f>'153S-2020EIOT'!FL67</f>
        <v>2592056.2580303936</v>
      </c>
      <c r="FM67" s="502">
        <f>'153S-2020EIOT'!FM67</f>
        <v>66447937.375713184</v>
      </c>
    </row>
    <row r="68" spans="1:169" ht="15">
      <c r="A68" s="815"/>
      <c r="B68" s="495" t="s">
        <v>261</v>
      </c>
      <c r="C68" s="496" t="s">
        <v>746</v>
      </c>
      <c r="D68" s="641">
        <f>'153S-2020EIOT'!D68</f>
        <v>72287.673766618143</v>
      </c>
      <c r="E68" s="497">
        <f>'153S-2020EIOT'!E68</f>
        <v>20674.763293295651</v>
      </c>
      <c r="F68" s="497">
        <f>'153S-2020EIOT'!F68</f>
        <v>58843.610740282515</v>
      </c>
      <c r="G68" s="497">
        <f>'153S-2020EIOT'!G68</f>
        <v>22898.702908838593</v>
      </c>
      <c r="H68" s="497">
        <f>'153S-2020EIOT'!H68</f>
        <v>56117.031736890596</v>
      </c>
      <c r="I68" s="497">
        <f>'153S-2020EIOT'!I68</f>
        <v>5888481.9356249329</v>
      </c>
      <c r="J68" s="497">
        <f>'153S-2020EIOT'!J68</f>
        <v>789379.88146640873</v>
      </c>
      <c r="K68" s="497">
        <f>'153S-2020EIOT'!K68</f>
        <v>194228.40451803213</v>
      </c>
      <c r="L68" s="497">
        <f>'153S-2020EIOT'!L68</f>
        <v>153343.92595276271</v>
      </c>
      <c r="M68" s="497">
        <f>'153S-2020EIOT'!M68</f>
        <v>220775.8572070931</v>
      </c>
      <c r="N68" s="497">
        <f>'153S-2020EIOT'!N68</f>
        <v>932738.56960518099</v>
      </c>
      <c r="O68" s="497">
        <f>'153S-2020EIOT'!O68</f>
        <v>8267.6391401025867</v>
      </c>
      <c r="P68" s="497">
        <f>'153S-2020EIOT'!P68</f>
        <v>10383.395972751227</v>
      </c>
      <c r="Q68" s="497">
        <f>'153S-2020EIOT'!Q68</f>
        <v>16635.564071870518</v>
      </c>
      <c r="R68" s="497">
        <f>'153S-2020EIOT'!R68</f>
        <v>12484.744307568282</v>
      </c>
      <c r="S68" s="497">
        <f>'153S-2020EIOT'!S68</f>
        <v>23634.493509930595</v>
      </c>
      <c r="T68" s="497">
        <f>'153S-2020EIOT'!T68</f>
        <v>8588.4232203745632</v>
      </c>
      <c r="U68" s="497">
        <f>'153S-2020EIOT'!U68</f>
        <v>68230.96796298401</v>
      </c>
      <c r="V68" s="497">
        <f>'153S-2020EIOT'!V68</f>
        <v>879.96514209038276</v>
      </c>
      <c r="W68" s="497">
        <f>'153S-2020EIOT'!W68</f>
        <v>3361.5532940748135</v>
      </c>
      <c r="X68" s="497">
        <f>'153S-2020EIOT'!X68</f>
        <v>43545.939790103002</v>
      </c>
      <c r="Y68" s="497">
        <f>'153S-2020EIOT'!Y68</f>
        <v>49136.068682338846</v>
      </c>
      <c r="Z68" s="497">
        <f>'153S-2020EIOT'!Z68</f>
        <v>20823.847767066141</v>
      </c>
      <c r="AA68" s="497">
        <f>'153S-2020EIOT'!AA68</f>
        <v>5604.3020703807169</v>
      </c>
      <c r="AB68" s="497">
        <f>'153S-2020EIOT'!AB68</f>
        <v>646.29206856902886</v>
      </c>
      <c r="AC68" s="497">
        <f>'153S-2020EIOT'!AC68</f>
        <v>114.6241380149184</v>
      </c>
      <c r="AD68" s="497">
        <f>'153S-2020EIOT'!AD68</f>
        <v>59456.569821073106</v>
      </c>
      <c r="AE68" s="497">
        <f>'153S-2020EIOT'!AE68</f>
        <v>169.85251590091829</v>
      </c>
      <c r="AF68" s="497">
        <f>'153S-2020EIOT'!AF68</f>
        <v>3134.9615015380523</v>
      </c>
      <c r="AG68" s="497">
        <f>'153S-2020EIOT'!AG68</f>
        <v>5321.0244125645204</v>
      </c>
      <c r="AH68" s="497">
        <f>'153S-2020EIOT'!AH68</f>
        <v>140288.79294707498</v>
      </c>
      <c r="AI68" s="497">
        <f>'153S-2020EIOT'!AI68</f>
        <v>20871.152668213075</v>
      </c>
      <c r="AJ68" s="497">
        <f>'153S-2020EIOT'!AJ68</f>
        <v>42496.593469011183</v>
      </c>
      <c r="AK68" s="497">
        <f>'153S-2020EIOT'!AK68</f>
        <v>6340.0853492777787</v>
      </c>
      <c r="AL68" s="497">
        <f>'153S-2020EIOT'!AL68</f>
        <v>135197.33151101728</v>
      </c>
      <c r="AM68" s="497">
        <f>'153S-2020EIOT'!AM68</f>
        <v>1908797.7900828943</v>
      </c>
      <c r="AN68" s="497">
        <f>'153S-2020EIOT'!AN68</f>
        <v>125049.54216421934</v>
      </c>
      <c r="AO68" s="497">
        <f>'153S-2020EIOT'!AO68</f>
        <v>40837.060244040797</v>
      </c>
      <c r="AP68" s="497">
        <f>'153S-2020EIOT'!AP68</f>
        <v>466490.28613133059</v>
      </c>
      <c r="AQ68" s="497">
        <f>'153S-2020EIOT'!AQ68</f>
        <v>674400.11238111206</v>
      </c>
      <c r="AR68" s="497">
        <f>'153S-2020EIOT'!AR68</f>
        <v>158854.46830004451</v>
      </c>
      <c r="AS68" s="497">
        <f>'153S-2020EIOT'!AS68</f>
        <v>39368.870929582576</v>
      </c>
      <c r="AT68" s="497">
        <f>'153S-2020EIOT'!AT68</f>
        <v>176083.57885453867</v>
      </c>
      <c r="AU68" s="497">
        <f>'153S-2020EIOT'!AU68</f>
        <v>177770.27084430805</v>
      </c>
      <c r="AV68" s="497">
        <f>'153S-2020EIOT'!AV68</f>
        <v>37781.202633079687</v>
      </c>
      <c r="AW68" s="497">
        <f>'153S-2020EIOT'!AW68</f>
        <v>70660.618315892963</v>
      </c>
      <c r="AX68" s="497">
        <f>'153S-2020EIOT'!AX68</f>
        <v>96321.523480483433</v>
      </c>
      <c r="AY68" s="497">
        <f>'153S-2020EIOT'!AY68</f>
        <v>45671.924473922452</v>
      </c>
      <c r="AZ68" s="497">
        <f>'153S-2020EIOT'!AZ68</f>
        <v>7247.2117405721683</v>
      </c>
      <c r="BA68" s="497">
        <f>'153S-2020EIOT'!BA68</f>
        <v>37018.953622844543</v>
      </c>
      <c r="BB68" s="497">
        <f>'153S-2020EIOT'!BB68</f>
        <v>25677.039587052932</v>
      </c>
      <c r="BC68" s="497">
        <f>'153S-2020EIOT'!BC68</f>
        <v>781517.84128877032</v>
      </c>
      <c r="BD68" s="497">
        <f>'153S-2020EIOT'!BD68</f>
        <v>383926.14361750928</v>
      </c>
      <c r="BE68" s="497">
        <f>'153S-2020EIOT'!BE68</f>
        <v>117875.6096468351</v>
      </c>
      <c r="BF68" s="497">
        <f>'153S-2020EIOT'!BF68</f>
        <v>11351403.474694744</v>
      </c>
      <c r="BG68" s="497">
        <f>'153S-2020EIOT'!BG68</f>
        <v>439096.87807738059</v>
      </c>
      <c r="BH68" s="497">
        <f>'153S-2020EIOT'!BH68</f>
        <v>153924.40233761325</v>
      </c>
      <c r="BI68" s="497">
        <f>'153S-2020EIOT'!BI68</f>
        <v>192753.25205503288</v>
      </c>
      <c r="BJ68" s="497">
        <f>'153S-2020EIOT'!BJ68</f>
        <v>92396.036171041924</v>
      </c>
      <c r="BK68" s="497">
        <f>'153S-2020EIOT'!BK68</f>
        <v>88298.858971300229</v>
      </c>
      <c r="BL68" s="497">
        <f>'153S-2020EIOT'!BL68</f>
        <v>24089.889255294045</v>
      </c>
      <c r="BM68" s="497">
        <f>'153S-2020EIOT'!BM68</f>
        <v>50165480.972598538</v>
      </c>
      <c r="BN68" s="497">
        <f>'153S-2020EIOT'!BN68</f>
        <v>532087.10801168263</v>
      </c>
      <c r="BO68" s="497">
        <f>'153S-2020EIOT'!BO68</f>
        <v>416731.11346860341</v>
      </c>
      <c r="BP68" s="497">
        <f>'153S-2020EIOT'!BP68</f>
        <v>1509998.4128572736</v>
      </c>
      <c r="BQ68" s="497">
        <f>'153S-2020EIOT'!BQ68</f>
        <v>87187830.122104034</v>
      </c>
      <c r="BR68" s="497">
        <f>'153S-2020EIOT'!BR68</f>
        <v>3824026.2456299029</v>
      </c>
      <c r="BS68" s="497">
        <f>'153S-2020EIOT'!BS68</f>
        <v>2691253.5600462663</v>
      </c>
      <c r="BT68" s="497">
        <f>'153S-2020EIOT'!BT68</f>
        <v>4094236.9115081765</v>
      </c>
      <c r="BU68" s="497">
        <f>'153S-2020EIOT'!BU68</f>
        <v>4955990.8000226952</v>
      </c>
      <c r="BV68" s="497">
        <f>'153S-2020EIOT'!BV68</f>
        <v>4773795.0344196931</v>
      </c>
      <c r="BW68" s="497">
        <f>'153S-2020EIOT'!BW68</f>
        <v>125138.77469128725</v>
      </c>
      <c r="BX68" s="497">
        <f>'153S-2020EIOT'!BX68</f>
        <v>10992679.637508752</v>
      </c>
      <c r="BY68" s="497">
        <f>'153S-2020EIOT'!BY68</f>
        <v>7850489.4915356897</v>
      </c>
      <c r="BZ68" s="497">
        <f>'153S-2020EIOT'!BZ68</f>
        <v>5165532.1417653598</v>
      </c>
      <c r="CA68" s="497">
        <f>'153S-2020EIOT'!CA68</f>
        <v>1215392.9374346286</v>
      </c>
      <c r="CB68" s="497">
        <f>'153S-2020EIOT'!CB68</f>
        <v>1096341.4530491615</v>
      </c>
      <c r="CC68" s="497">
        <f>'153S-2020EIOT'!CC68</f>
        <v>5408517.793086757</v>
      </c>
      <c r="CD68" s="497">
        <f>'153S-2020EIOT'!CD68</f>
        <v>7937205.0152327102</v>
      </c>
      <c r="CE68" s="497">
        <f>'153S-2020EIOT'!CE68</f>
        <v>14406482.377937872</v>
      </c>
      <c r="CF68" s="497">
        <f>'153S-2020EIOT'!CF68</f>
        <v>2298472.0685259644</v>
      </c>
      <c r="CG68" s="497">
        <f>'153S-2020EIOT'!CG68</f>
        <v>2395075.8659984665</v>
      </c>
      <c r="CH68" s="497">
        <f>'153S-2020EIOT'!CH68</f>
        <v>2104379.9725240637</v>
      </c>
      <c r="CI68" s="497">
        <f>'153S-2020EIOT'!CI68</f>
        <v>3921311.2158361375</v>
      </c>
      <c r="CJ68" s="497">
        <f>'153S-2020EIOT'!CJ68</f>
        <v>7242661.0698744608</v>
      </c>
      <c r="CK68" s="497">
        <f>'153S-2020EIOT'!CK68</f>
        <v>1013584.3700774355</v>
      </c>
      <c r="CL68" s="497">
        <f>'153S-2020EIOT'!CL68</f>
        <v>287198.42775143776</v>
      </c>
      <c r="CM68" s="497">
        <f>'153S-2020EIOT'!CM68</f>
        <v>2289964.7386612804</v>
      </c>
      <c r="CN68" s="497">
        <f>'153S-2020EIOT'!CN68</f>
        <v>675357.26740487933</v>
      </c>
      <c r="CO68" s="497">
        <f>'153S-2020EIOT'!CO68</f>
        <v>85061.668290812173</v>
      </c>
      <c r="CP68" s="497">
        <f>'153S-2020EIOT'!CP68</f>
        <v>649501.43624393619</v>
      </c>
      <c r="CQ68" s="497">
        <f>'153S-2020EIOT'!CQ68</f>
        <v>57856.252837622349</v>
      </c>
      <c r="CR68" s="497">
        <f>'153S-2020EIOT'!CR68</f>
        <v>130226.77155703306</v>
      </c>
      <c r="CS68" s="497">
        <f>'153S-2020EIOT'!CS68</f>
        <v>958222.89695027447</v>
      </c>
      <c r="CT68" s="497">
        <f>'153S-2020EIOT'!CT68</f>
        <v>407844.06014379591</v>
      </c>
      <c r="CU68" s="497">
        <f>'153S-2020EIOT'!CU68</f>
        <v>1987611.6754531527</v>
      </c>
      <c r="CV68" s="497">
        <f>'153S-2020EIOT'!CV68</f>
        <v>224432.62585158268</v>
      </c>
      <c r="CW68" s="497">
        <f>'153S-2020EIOT'!CW68</f>
        <v>65859.934353492776</v>
      </c>
      <c r="CX68" s="497">
        <f>'153S-2020EIOT'!CX68</f>
        <v>548028.76781672973</v>
      </c>
      <c r="CY68" s="497">
        <f>'153S-2020EIOT'!CY68</f>
        <v>255808.82834012876</v>
      </c>
      <c r="CZ68" s="497">
        <f>'153S-2020EIOT'!CZ68</f>
        <v>87245.080106193855</v>
      </c>
      <c r="DA68" s="497">
        <f>'153S-2020EIOT'!DA68</f>
        <v>70618.085915063479</v>
      </c>
      <c r="DB68" s="497">
        <f>'153S-2020EIOT'!DB68</f>
        <v>126162201.78352508</v>
      </c>
      <c r="DC68" s="497">
        <f>'153S-2020EIOT'!DC68</f>
        <v>20833617.178373113</v>
      </c>
      <c r="DD68" s="497">
        <f>'153S-2020EIOT'!DD68</f>
        <v>79864824.890374556</v>
      </c>
      <c r="DE68" s="497">
        <f>'153S-2020EIOT'!DE68</f>
        <v>34404107.115954146</v>
      </c>
      <c r="DF68" s="497">
        <f>'153S-2020EIOT'!DF68</f>
        <v>13965359.341334388</v>
      </c>
      <c r="DG68" s="497">
        <f>'153S-2020EIOT'!DG68</f>
        <v>2235801.8451415226</v>
      </c>
      <c r="DH68" s="497">
        <f>'153S-2020EIOT'!DH68</f>
        <v>6330.3828778836742</v>
      </c>
      <c r="DI68" s="497">
        <f>'153S-2020EIOT'!DI68</f>
        <v>2020.6605136248756</v>
      </c>
      <c r="DJ68" s="497">
        <f>'153S-2020EIOT'!DJ68</f>
        <v>8792.3994523855745</v>
      </c>
      <c r="DK68" s="497">
        <f>'153S-2020EIOT'!DK68</f>
        <v>331635.81450637593</v>
      </c>
      <c r="DL68" s="497">
        <f>'153S-2020EIOT'!DL68</f>
        <v>1308.9175303792672</v>
      </c>
      <c r="DM68" s="497">
        <f>'153S-2020EIOT'!DM68</f>
        <v>139.74668972957124</v>
      </c>
      <c r="DN68" s="497">
        <f>'153S-2020EIOT'!DN68</f>
        <v>678.07595911877195</v>
      </c>
      <c r="DO68" s="497">
        <f>'153S-2020EIOT'!DO68</f>
        <v>59831.285538671153</v>
      </c>
      <c r="DP68" s="497">
        <f>'153S-2020EIOT'!DP68</f>
        <v>0</v>
      </c>
      <c r="DQ68" s="497">
        <f>'153S-2020EIOT'!DQ68</f>
        <v>14110.389201850026</v>
      </c>
      <c r="DR68" s="497">
        <f>'153S-2020EIOT'!DR68</f>
        <v>47672.368774699651</v>
      </c>
      <c r="DS68" s="497">
        <f>'153S-2020EIOT'!DS68</f>
        <v>103543.69117441557</v>
      </c>
      <c r="DT68" s="497">
        <f>'153S-2020EIOT'!DT68</f>
        <v>124.93731902210141</v>
      </c>
      <c r="DU68" s="497">
        <f>'153S-2020EIOT'!DU68</f>
        <v>2600.2540932451784</v>
      </c>
      <c r="DV68" s="497">
        <f>'153S-2020EIOT'!DV68</f>
        <v>1604.0940851054318</v>
      </c>
      <c r="DW68" s="497">
        <f>'153S-2020EIOT'!DW68</f>
        <v>219.40593316706571</v>
      </c>
      <c r="DX68" s="497">
        <f>'153S-2020EIOT'!DX68</f>
        <v>5815.6149722993823</v>
      </c>
      <c r="DY68" s="497">
        <f>'153S-2020EIOT'!DY68</f>
        <v>391.04681820243371</v>
      </c>
      <c r="DZ68" s="497">
        <f>'153S-2020EIOT'!DZ68</f>
        <v>0</v>
      </c>
      <c r="EA68" s="497">
        <f>'153S-2020EIOT'!EA68</f>
        <v>0</v>
      </c>
      <c r="EB68" s="497">
        <f>'153S-2020EIOT'!EB68</f>
        <v>0</v>
      </c>
      <c r="EC68" s="497">
        <f>'153S-2020EIOT'!EC68</f>
        <v>11.358825536026089</v>
      </c>
      <c r="ED68" s="497">
        <f>'153S-2020EIOT'!ED68</f>
        <v>0</v>
      </c>
      <c r="EE68" s="497">
        <f>'153S-2020EIOT'!EE68</f>
        <v>0</v>
      </c>
      <c r="EF68" s="497">
        <f>'153S-2020EIOT'!EF68</f>
        <v>1871.3278520020779</v>
      </c>
      <c r="EG68" s="497">
        <f>'153S-2020EIOT'!EG68</f>
        <v>838.35555239196594</v>
      </c>
      <c r="EH68" s="497">
        <f>'153S-2020EIOT'!EH68</f>
        <v>359.93088405578868</v>
      </c>
      <c r="EI68" s="497">
        <f>'153S-2020EIOT'!EI68</f>
        <v>4341.2117853519621</v>
      </c>
      <c r="EJ68" s="497">
        <f>'153S-2020EIOT'!EJ68</f>
        <v>173534.23940940114</v>
      </c>
      <c r="EK68" s="497">
        <f>'153S-2020EIOT'!EK68</f>
        <v>0</v>
      </c>
      <c r="EL68" s="497">
        <f>'153S-2020EIOT'!EL68</f>
        <v>32133.5603896867</v>
      </c>
      <c r="EM68" s="497">
        <f>'153S-2020EIOT'!EM68</f>
        <v>3505.0425847822203</v>
      </c>
      <c r="EN68" s="497">
        <f>'153S-2020EIOT'!EN68</f>
        <v>91199.840984329421</v>
      </c>
      <c r="EO68" s="497">
        <f>'153S-2020EIOT'!EO68</f>
        <v>8411.9484486656202</v>
      </c>
      <c r="EP68" s="497">
        <f>'153S-2020EIOT'!EP68</f>
        <v>0</v>
      </c>
      <c r="EQ68" s="497">
        <f>'153S-2020EIOT'!EQ68</f>
        <v>22.39821675057814</v>
      </c>
      <c r="ER68" s="497">
        <f>'153S-2020EIOT'!ER68</f>
        <v>328.8676738243438</v>
      </c>
      <c r="ES68" s="497">
        <f>'153S-2020EIOT'!ES68</f>
        <v>0.12070299153030342</v>
      </c>
      <c r="ET68" s="497">
        <f>'153S-2020EIOT'!ET68</f>
        <v>0</v>
      </c>
      <c r="EU68" s="497">
        <f>'153S-2020EIOT'!EU68</f>
        <v>0</v>
      </c>
      <c r="EV68" s="497">
        <f>'153S-2020EIOT'!EV68</f>
        <v>189.35898243133897</v>
      </c>
      <c r="EW68" s="497">
        <f>'153S-2020EIOT'!EW68</f>
        <v>120.12203793716718</v>
      </c>
      <c r="EX68" s="497">
        <f>'153S-2020EIOT'!EX68</f>
        <v>144.5544705617763</v>
      </c>
      <c r="EY68" s="497">
        <f>'153S-2020EIOT'!EY68</f>
        <v>203.70521915478639</v>
      </c>
      <c r="EZ68" s="498">
        <f>'153S-2020EIOT'!EZ68</f>
        <v>0.18300322309295519</v>
      </c>
      <c r="FA68" s="499">
        <f>'153S-2020EIOT'!FA68</f>
        <v>547284177.73264468</v>
      </c>
      <c r="FB68" s="355">
        <f>'153S-2020EIOT'!FB68</f>
        <v>0</v>
      </c>
      <c r="FC68" s="355">
        <f>'153S-2020EIOT'!FC68</f>
        <v>0</v>
      </c>
      <c r="FD68" s="356">
        <f>'153S-2020EIOT'!FD68</f>
        <v>0</v>
      </c>
      <c r="FE68" s="355">
        <f>'153S-2020EIOT'!FE68</f>
        <v>0</v>
      </c>
      <c r="FF68" s="356">
        <f>'153S-2020EIOT'!FF68</f>
        <v>0</v>
      </c>
      <c r="FG68" s="355">
        <f>'153S-2020EIOT'!FG68</f>
        <v>0</v>
      </c>
      <c r="FH68" s="355">
        <f>'153S-2020EIOT'!FH68</f>
        <v>2947951.2036455921</v>
      </c>
      <c r="FI68" s="356">
        <f>'153S-2020EIOT'!FI68</f>
        <v>2947951.2036455921</v>
      </c>
      <c r="FJ68" s="355">
        <f>'153S-2020EIOT'!FJ68</f>
        <v>25981174.503938854</v>
      </c>
      <c r="FK68" s="500">
        <f>'153S-2020EIOT'!FK68</f>
        <v>28929125.707584444</v>
      </c>
      <c r="FL68" s="501">
        <f>'153S-2020EIOT'!FL68</f>
        <v>12057166.587092517</v>
      </c>
      <c r="FM68" s="502">
        <f>'153S-2020EIOT'!FM68</f>
        <v>564156136.85313666</v>
      </c>
    </row>
    <row r="69" spans="1:169" ht="15">
      <c r="A69" s="815"/>
      <c r="B69" s="495" t="s">
        <v>262</v>
      </c>
      <c r="C69" s="496" t="s">
        <v>747</v>
      </c>
      <c r="D69" s="641">
        <f>'153S-2020EIOT'!D69</f>
        <v>0</v>
      </c>
      <c r="E69" s="497">
        <f>'153S-2020EIOT'!E69</f>
        <v>0</v>
      </c>
      <c r="F69" s="497">
        <f>'153S-2020EIOT'!F69</f>
        <v>663.78971244723357</v>
      </c>
      <c r="G69" s="497">
        <f>'153S-2020EIOT'!G69</f>
        <v>0</v>
      </c>
      <c r="H69" s="497">
        <f>'153S-2020EIOT'!H69</f>
        <v>25.996057219078452</v>
      </c>
      <c r="I69" s="497">
        <f>'153S-2020EIOT'!I69</f>
        <v>97004.14956871506</v>
      </c>
      <c r="J69" s="497">
        <f>'153S-2020EIOT'!J69</f>
        <v>328932.61225513648</v>
      </c>
      <c r="K69" s="497">
        <f>'153S-2020EIOT'!K69</f>
        <v>117343.70858206972</v>
      </c>
      <c r="L69" s="497">
        <f>'153S-2020EIOT'!L69</f>
        <v>29161.738735031777</v>
      </c>
      <c r="M69" s="497">
        <f>'153S-2020EIOT'!M69</f>
        <v>6002.5615783969761</v>
      </c>
      <c r="N69" s="497">
        <f>'153S-2020EIOT'!N69</f>
        <v>188770.26922834438</v>
      </c>
      <c r="O69" s="497">
        <f>'153S-2020EIOT'!O69</f>
        <v>0</v>
      </c>
      <c r="P69" s="497">
        <f>'153S-2020EIOT'!P69</f>
        <v>0</v>
      </c>
      <c r="Q69" s="497">
        <f>'153S-2020EIOT'!Q69</f>
        <v>0</v>
      </c>
      <c r="R69" s="497">
        <f>'153S-2020EIOT'!R69</f>
        <v>0</v>
      </c>
      <c r="S69" s="497">
        <f>'153S-2020EIOT'!S69</f>
        <v>0</v>
      </c>
      <c r="T69" s="497">
        <f>'153S-2020EIOT'!T69</f>
        <v>0</v>
      </c>
      <c r="U69" s="497">
        <f>'153S-2020EIOT'!U69</f>
        <v>0</v>
      </c>
      <c r="V69" s="497">
        <f>'153S-2020EIOT'!V69</f>
        <v>0</v>
      </c>
      <c r="W69" s="497">
        <f>'153S-2020EIOT'!W69</f>
        <v>0</v>
      </c>
      <c r="X69" s="497">
        <f>'153S-2020EIOT'!X69</f>
        <v>0</v>
      </c>
      <c r="Y69" s="497">
        <f>'153S-2020EIOT'!Y69</f>
        <v>0</v>
      </c>
      <c r="Z69" s="497">
        <f>'153S-2020EIOT'!Z69</f>
        <v>0</v>
      </c>
      <c r="AA69" s="497">
        <f>'153S-2020EIOT'!AA69</f>
        <v>0</v>
      </c>
      <c r="AB69" s="497">
        <f>'153S-2020EIOT'!AB69</f>
        <v>0</v>
      </c>
      <c r="AC69" s="497">
        <f>'153S-2020EIOT'!AC69</f>
        <v>0</v>
      </c>
      <c r="AD69" s="497">
        <f>'153S-2020EIOT'!AD69</f>
        <v>0</v>
      </c>
      <c r="AE69" s="497">
        <f>'153S-2020EIOT'!AE69</f>
        <v>0</v>
      </c>
      <c r="AF69" s="497">
        <f>'153S-2020EIOT'!AF69</f>
        <v>0</v>
      </c>
      <c r="AG69" s="497">
        <f>'153S-2020EIOT'!AG69</f>
        <v>0</v>
      </c>
      <c r="AH69" s="497">
        <f>'153S-2020EIOT'!AH69</f>
        <v>12154.494701894802</v>
      </c>
      <c r="AI69" s="497">
        <f>'153S-2020EIOT'!AI69</f>
        <v>0</v>
      </c>
      <c r="AJ69" s="497">
        <f>'153S-2020EIOT'!AJ69</f>
        <v>85.259771726480082</v>
      </c>
      <c r="AK69" s="497">
        <f>'153S-2020EIOT'!AK69</f>
        <v>92423.428520462068</v>
      </c>
      <c r="AL69" s="497">
        <f>'153S-2020EIOT'!AL69</f>
        <v>0</v>
      </c>
      <c r="AM69" s="497">
        <f>'153S-2020EIOT'!AM69</f>
        <v>324089.082745636</v>
      </c>
      <c r="AN69" s="497">
        <f>'153S-2020EIOT'!AN69</f>
        <v>0</v>
      </c>
      <c r="AO69" s="497">
        <f>'153S-2020EIOT'!AO69</f>
        <v>0</v>
      </c>
      <c r="AP69" s="497">
        <f>'153S-2020EIOT'!AP69</f>
        <v>102989.78002237945</v>
      </c>
      <c r="AQ69" s="497">
        <f>'153S-2020EIOT'!AQ69</f>
        <v>707865.357221607</v>
      </c>
      <c r="AR69" s="497">
        <f>'153S-2020EIOT'!AR69</f>
        <v>0</v>
      </c>
      <c r="AS69" s="497">
        <f>'153S-2020EIOT'!AS69</f>
        <v>0</v>
      </c>
      <c r="AT69" s="497">
        <f>'153S-2020EIOT'!AT69</f>
        <v>0</v>
      </c>
      <c r="AU69" s="497">
        <f>'153S-2020EIOT'!AU69</f>
        <v>0</v>
      </c>
      <c r="AV69" s="497">
        <f>'153S-2020EIOT'!AV69</f>
        <v>0</v>
      </c>
      <c r="AW69" s="497">
        <f>'153S-2020EIOT'!AW69</f>
        <v>0</v>
      </c>
      <c r="AX69" s="497">
        <f>'153S-2020EIOT'!AX69</f>
        <v>0</v>
      </c>
      <c r="AY69" s="497">
        <f>'153S-2020EIOT'!AY69</f>
        <v>76093.845768651488</v>
      </c>
      <c r="AZ69" s="497">
        <f>'153S-2020EIOT'!AZ69</f>
        <v>9.2824746625795829</v>
      </c>
      <c r="BA69" s="497">
        <f>'153S-2020EIOT'!BA69</f>
        <v>7661.4400958444094</v>
      </c>
      <c r="BB69" s="497">
        <f>'153S-2020EIOT'!BB69</f>
        <v>4890.0347776089011</v>
      </c>
      <c r="BC69" s="497">
        <f>'153S-2020EIOT'!BC69</f>
        <v>227884.27324340775</v>
      </c>
      <c r="BD69" s="497">
        <f>'153S-2020EIOT'!BD69</f>
        <v>71688.342920928408</v>
      </c>
      <c r="BE69" s="497">
        <f>'153S-2020EIOT'!BE69</f>
        <v>15016.449592736388</v>
      </c>
      <c r="BF69" s="497">
        <f>'153S-2020EIOT'!BF69</f>
        <v>80920.160207954672</v>
      </c>
      <c r="BG69" s="497">
        <f>'153S-2020EIOT'!BG69</f>
        <v>188307.92719595879</v>
      </c>
      <c r="BH69" s="497">
        <f>'153S-2020EIOT'!BH69</f>
        <v>22400.186771405213</v>
      </c>
      <c r="BI69" s="497">
        <f>'153S-2020EIOT'!BI69</f>
        <v>558.12083456308085</v>
      </c>
      <c r="BJ69" s="497">
        <f>'153S-2020EIOT'!BJ69</f>
        <v>301834.15548137634</v>
      </c>
      <c r="BK69" s="497">
        <f>'153S-2020EIOT'!BK69</f>
        <v>395890.75449261529</v>
      </c>
      <c r="BL69" s="497">
        <f>'153S-2020EIOT'!BL69</f>
        <v>5384914.6284323726</v>
      </c>
      <c r="BM69" s="497">
        <f>'153S-2020EIOT'!BM69</f>
        <v>16557102.085897684</v>
      </c>
      <c r="BN69" s="497">
        <f>'153S-2020EIOT'!BN69</f>
        <v>4827482.197419025</v>
      </c>
      <c r="BO69" s="497">
        <f>'153S-2020EIOT'!BO69</f>
        <v>442733.87183536531</v>
      </c>
      <c r="BP69" s="497">
        <f>'153S-2020EIOT'!BP69</f>
        <v>143556.71793127197</v>
      </c>
      <c r="BQ69" s="497">
        <f>'153S-2020EIOT'!BQ69</f>
        <v>13265290.544610435</v>
      </c>
      <c r="BR69" s="497">
        <f>'153S-2020EIOT'!BR69</f>
        <v>482445.68579771771</v>
      </c>
      <c r="BS69" s="497">
        <f>'153S-2020EIOT'!BS69</f>
        <v>764272.18977194151</v>
      </c>
      <c r="BT69" s="497">
        <f>'153S-2020EIOT'!BT69</f>
        <v>1072975.387206499</v>
      </c>
      <c r="BU69" s="497">
        <f>'153S-2020EIOT'!BU69</f>
        <v>1773395.0292155358</v>
      </c>
      <c r="BV69" s="497">
        <f>'153S-2020EIOT'!BV69</f>
        <v>1624340.7292965972</v>
      </c>
      <c r="BW69" s="497">
        <f>'153S-2020EIOT'!BW69</f>
        <v>12591.609699472145</v>
      </c>
      <c r="BX69" s="497">
        <f>'153S-2020EIOT'!BX69</f>
        <v>1680942.9825996184</v>
      </c>
      <c r="BY69" s="497">
        <f>'153S-2020EIOT'!BY69</f>
        <v>615599.32801972819</v>
      </c>
      <c r="BZ69" s="497">
        <f>'153S-2020EIOT'!BZ69</f>
        <v>1166896.9045264896</v>
      </c>
      <c r="CA69" s="497">
        <f>'153S-2020EIOT'!CA69</f>
        <v>202833.41675898337</v>
      </c>
      <c r="CB69" s="497">
        <f>'153S-2020EIOT'!CB69</f>
        <v>208149.35843566241</v>
      </c>
      <c r="CC69" s="497">
        <f>'153S-2020EIOT'!CC69</f>
        <v>691096.87375772046</v>
      </c>
      <c r="CD69" s="497">
        <f>'153S-2020EIOT'!CD69</f>
        <v>139003.22693169172</v>
      </c>
      <c r="CE69" s="497">
        <f>'153S-2020EIOT'!CE69</f>
        <v>1847817.9371151072</v>
      </c>
      <c r="CF69" s="497">
        <f>'153S-2020EIOT'!CF69</f>
        <v>126665.18370128349</v>
      </c>
      <c r="CG69" s="497">
        <f>'153S-2020EIOT'!CG69</f>
        <v>269307.90972754813</v>
      </c>
      <c r="CH69" s="497">
        <f>'153S-2020EIOT'!CH69</f>
        <v>526831.11695429648</v>
      </c>
      <c r="CI69" s="497">
        <f>'153S-2020EIOT'!CI69</f>
        <v>1480867.7627665282</v>
      </c>
      <c r="CJ69" s="497">
        <f>'153S-2020EIOT'!CJ69</f>
        <v>620439.91214875656</v>
      </c>
      <c r="CK69" s="497">
        <f>'153S-2020EIOT'!CK69</f>
        <v>40968.517567458926</v>
      </c>
      <c r="CL69" s="497">
        <f>'153S-2020EIOT'!CL69</f>
        <v>108190.24625721372</v>
      </c>
      <c r="CM69" s="497">
        <f>'153S-2020EIOT'!CM69</f>
        <v>366963.84372591361</v>
      </c>
      <c r="CN69" s="497">
        <f>'153S-2020EIOT'!CN69</f>
        <v>43210.771663644067</v>
      </c>
      <c r="CO69" s="497">
        <f>'153S-2020EIOT'!CO69</f>
        <v>7133.7817094907014</v>
      </c>
      <c r="CP69" s="497">
        <f>'153S-2020EIOT'!CP69</f>
        <v>110609.96750762996</v>
      </c>
      <c r="CQ69" s="497">
        <f>'153S-2020EIOT'!CQ69</f>
        <v>33685.551084354476</v>
      </c>
      <c r="CR69" s="497">
        <f>'153S-2020EIOT'!CR69</f>
        <v>5263.5996308276981</v>
      </c>
      <c r="CS69" s="497">
        <f>'153S-2020EIOT'!CS69</f>
        <v>155126.74495199849</v>
      </c>
      <c r="CT69" s="497">
        <f>'153S-2020EIOT'!CT69</f>
        <v>110913.03420777847</v>
      </c>
      <c r="CU69" s="497">
        <f>'153S-2020EIOT'!CU69</f>
        <v>134329.22198079611</v>
      </c>
      <c r="CV69" s="497">
        <f>'153S-2020EIOT'!CV69</f>
        <v>260471.77504283635</v>
      </c>
      <c r="CW69" s="497">
        <f>'153S-2020EIOT'!CW69</f>
        <v>823.85872093334058</v>
      </c>
      <c r="CX69" s="497">
        <f>'153S-2020EIOT'!CX69</f>
        <v>208066.9045181775</v>
      </c>
      <c r="CY69" s="497">
        <f>'153S-2020EIOT'!CY69</f>
        <v>937.62802782247775</v>
      </c>
      <c r="CZ69" s="497">
        <f>'153S-2020EIOT'!CZ69</f>
        <v>27585.15567966747</v>
      </c>
      <c r="DA69" s="497">
        <f>'153S-2020EIOT'!DA69</f>
        <v>1243.8047607466904</v>
      </c>
      <c r="DB69" s="497">
        <f>'153S-2020EIOT'!DB69</f>
        <v>760765.40636323218</v>
      </c>
      <c r="DC69" s="497">
        <f>'153S-2020EIOT'!DC69</f>
        <v>86342.678040736864</v>
      </c>
      <c r="DD69" s="497">
        <f>'153S-2020EIOT'!DD69</f>
        <v>121807.21453941801</v>
      </c>
      <c r="DE69" s="497">
        <f>'153S-2020EIOT'!DE69</f>
        <v>81298.995101761437</v>
      </c>
      <c r="DF69" s="497">
        <f>'153S-2020EIOT'!DF69</f>
        <v>91679.502334600649</v>
      </c>
      <c r="DG69" s="497">
        <f>'153S-2020EIOT'!DG69</f>
        <v>94853.997998286315</v>
      </c>
      <c r="DH69" s="497">
        <f>'153S-2020EIOT'!DH69</f>
        <v>0</v>
      </c>
      <c r="DI69" s="497">
        <f>'153S-2020EIOT'!DI69</f>
        <v>0</v>
      </c>
      <c r="DJ69" s="497">
        <f>'153S-2020EIOT'!DJ69</f>
        <v>2437.3541412450022</v>
      </c>
      <c r="DK69" s="497">
        <f>'153S-2020EIOT'!DK69</f>
        <v>30660.222076244576</v>
      </c>
      <c r="DL69" s="497">
        <f>'153S-2020EIOT'!DL69</f>
        <v>0</v>
      </c>
      <c r="DM69" s="497">
        <f>'153S-2020EIOT'!DM69</f>
        <v>0</v>
      </c>
      <c r="DN69" s="497">
        <f>'153S-2020EIOT'!DN69</f>
        <v>0</v>
      </c>
      <c r="DO69" s="497">
        <f>'153S-2020EIOT'!DO69</f>
        <v>0</v>
      </c>
      <c r="DP69" s="497">
        <f>'153S-2020EIOT'!DP69</f>
        <v>5.3900463856307652E-2</v>
      </c>
      <c r="DQ69" s="497">
        <f>'153S-2020EIOT'!DQ69</f>
        <v>8.5184578635868358E-3</v>
      </c>
      <c r="DR69" s="497">
        <f>'153S-2020EIOT'!DR69</f>
        <v>0</v>
      </c>
      <c r="DS69" s="497">
        <f>'153S-2020EIOT'!DS69</f>
        <v>0</v>
      </c>
      <c r="DT69" s="497">
        <f>'153S-2020EIOT'!DT69</f>
        <v>0</v>
      </c>
      <c r="DU69" s="497">
        <f>'153S-2020EIOT'!DU69</f>
        <v>1073.4382981029842</v>
      </c>
      <c r="DV69" s="497">
        <f>'153S-2020EIOT'!DV69</f>
        <v>0</v>
      </c>
      <c r="DW69" s="497">
        <f>'153S-2020EIOT'!DW69</f>
        <v>0</v>
      </c>
      <c r="DX69" s="497">
        <f>'153S-2020EIOT'!DX69</f>
        <v>0</v>
      </c>
      <c r="DY69" s="497">
        <f>'153S-2020EIOT'!DY69</f>
        <v>0</v>
      </c>
      <c r="DZ69" s="497">
        <f>'153S-2020EIOT'!DZ69</f>
        <v>0</v>
      </c>
      <c r="EA69" s="497">
        <f>'153S-2020EIOT'!EA69</f>
        <v>0</v>
      </c>
      <c r="EB69" s="497">
        <f>'153S-2020EIOT'!EB69</f>
        <v>0</v>
      </c>
      <c r="EC69" s="497">
        <f>'153S-2020EIOT'!EC69</f>
        <v>0</v>
      </c>
      <c r="ED69" s="497">
        <f>'153S-2020EIOT'!ED69</f>
        <v>0</v>
      </c>
      <c r="EE69" s="497">
        <f>'153S-2020EIOT'!EE69</f>
        <v>0</v>
      </c>
      <c r="EF69" s="497">
        <f>'153S-2020EIOT'!EF69</f>
        <v>0</v>
      </c>
      <c r="EG69" s="497">
        <f>'153S-2020EIOT'!EG69</f>
        <v>0</v>
      </c>
      <c r="EH69" s="497">
        <f>'153S-2020EIOT'!EH69</f>
        <v>0</v>
      </c>
      <c r="EI69" s="497">
        <f>'153S-2020EIOT'!EI69</f>
        <v>127019.67733746444</v>
      </c>
      <c r="EJ69" s="497">
        <f>'153S-2020EIOT'!EJ69</f>
        <v>158330.63011051054</v>
      </c>
      <c r="EK69" s="497">
        <f>'153S-2020EIOT'!EK69</f>
        <v>0</v>
      </c>
      <c r="EL69" s="497">
        <f>'153S-2020EIOT'!EL69</f>
        <v>0</v>
      </c>
      <c r="EM69" s="497">
        <f>'153S-2020EIOT'!EM69</f>
        <v>13639.617550892679</v>
      </c>
      <c r="EN69" s="497">
        <f>'153S-2020EIOT'!EN69</f>
        <v>0</v>
      </c>
      <c r="EO69" s="497">
        <f>'153S-2020EIOT'!EO69</f>
        <v>0</v>
      </c>
      <c r="EP69" s="497">
        <f>'153S-2020EIOT'!EP69</f>
        <v>0</v>
      </c>
      <c r="EQ69" s="497">
        <f>'153S-2020EIOT'!EQ69</f>
        <v>26858.473857790115</v>
      </c>
      <c r="ER69" s="497">
        <f>'153S-2020EIOT'!ER69</f>
        <v>0</v>
      </c>
      <c r="ES69" s="497">
        <f>'153S-2020EIOT'!ES69</f>
        <v>0</v>
      </c>
      <c r="ET69" s="497">
        <f>'153S-2020EIOT'!ET69</f>
        <v>0</v>
      </c>
      <c r="EU69" s="497">
        <f>'153S-2020EIOT'!EU69</f>
        <v>0</v>
      </c>
      <c r="EV69" s="497">
        <f>'153S-2020EIOT'!EV69</f>
        <v>367.47437024695495</v>
      </c>
      <c r="EW69" s="497">
        <f>'153S-2020EIOT'!EW69</f>
        <v>0</v>
      </c>
      <c r="EX69" s="497">
        <f>'153S-2020EIOT'!EX69</f>
        <v>7.4831538214510198</v>
      </c>
      <c r="EY69" s="497">
        <f>'153S-2020EIOT'!EY69</f>
        <v>0</v>
      </c>
      <c r="EZ69" s="498">
        <f>'153S-2020EIOT'!EZ69</f>
        <v>0</v>
      </c>
      <c r="FA69" s="499">
        <f>'153S-2020EIOT'!FA69</f>
        <v>62540886.4278467</v>
      </c>
      <c r="FB69" s="355">
        <f>'153S-2020EIOT'!FB69</f>
        <v>0</v>
      </c>
      <c r="FC69" s="355">
        <f>'153S-2020EIOT'!FC69</f>
        <v>0</v>
      </c>
      <c r="FD69" s="356">
        <f>'153S-2020EIOT'!FD69</f>
        <v>0</v>
      </c>
      <c r="FE69" s="355">
        <f>'153S-2020EIOT'!FE69</f>
        <v>0</v>
      </c>
      <c r="FF69" s="356">
        <f>'153S-2020EIOT'!FF69</f>
        <v>0</v>
      </c>
      <c r="FG69" s="355">
        <f>'153S-2020EIOT'!FG69</f>
        <v>0</v>
      </c>
      <c r="FH69" s="355">
        <f>'153S-2020EIOT'!FH69</f>
        <v>542592.64160290023</v>
      </c>
      <c r="FI69" s="356">
        <f>'153S-2020EIOT'!FI69</f>
        <v>542592.64160290023</v>
      </c>
      <c r="FJ69" s="355">
        <f>'153S-2020EIOT'!FJ69</f>
        <v>1714373.441111919</v>
      </c>
      <c r="FK69" s="500">
        <f>'153S-2020EIOT'!FK69</f>
        <v>2256966.0827148193</v>
      </c>
      <c r="FL69" s="501">
        <f>'153S-2020EIOT'!FL69</f>
        <v>11891985.828731949</v>
      </c>
      <c r="FM69" s="502">
        <f>'153S-2020EIOT'!FM69</f>
        <v>52905866.681829475</v>
      </c>
    </row>
    <row r="70" spans="1:169" ht="15">
      <c r="A70" s="815"/>
      <c r="B70" s="495" t="s">
        <v>263</v>
      </c>
      <c r="C70" s="496" t="s">
        <v>748</v>
      </c>
      <c r="D70" s="641">
        <f>'153S-2020EIOT'!D70</f>
        <v>728.74908893992279</v>
      </c>
      <c r="E70" s="497">
        <f>'153S-2020EIOT'!E70</f>
        <v>13.352589157157754</v>
      </c>
      <c r="F70" s="497">
        <f>'153S-2020EIOT'!F70</f>
        <v>7704.7999752575242</v>
      </c>
      <c r="G70" s="497">
        <f>'153S-2020EIOT'!G70</f>
        <v>0</v>
      </c>
      <c r="H70" s="497">
        <f>'153S-2020EIOT'!H70</f>
        <v>0</v>
      </c>
      <c r="I70" s="497">
        <f>'153S-2020EIOT'!I70</f>
        <v>6914.5281849731546</v>
      </c>
      <c r="J70" s="497">
        <f>'153S-2020EIOT'!J70</f>
        <v>161.91102493630805</v>
      </c>
      <c r="K70" s="497">
        <f>'153S-2020EIOT'!K70</f>
        <v>855.82701257114479</v>
      </c>
      <c r="L70" s="497">
        <f>'153S-2020EIOT'!L70</f>
        <v>391253.90063568961</v>
      </c>
      <c r="M70" s="497">
        <f>'153S-2020EIOT'!M70</f>
        <v>0</v>
      </c>
      <c r="N70" s="497">
        <f>'153S-2020EIOT'!N70</f>
        <v>164601.31966310111</v>
      </c>
      <c r="O70" s="497">
        <f>'153S-2020EIOT'!O70</f>
        <v>0</v>
      </c>
      <c r="P70" s="497">
        <f>'153S-2020EIOT'!P70</f>
        <v>16.958235320707242</v>
      </c>
      <c r="Q70" s="497">
        <f>'153S-2020EIOT'!Q70</f>
        <v>394.94173563941933</v>
      </c>
      <c r="R70" s="497">
        <f>'153S-2020EIOT'!R70</f>
        <v>584.90904053648842</v>
      </c>
      <c r="S70" s="497">
        <f>'153S-2020EIOT'!S70</f>
        <v>9544.0856876642174</v>
      </c>
      <c r="T70" s="497">
        <f>'153S-2020EIOT'!T70</f>
        <v>0.2437122864383868</v>
      </c>
      <c r="U70" s="497">
        <f>'153S-2020EIOT'!U70</f>
        <v>6.7866145205625399</v>
      </c>
      <c r="V70" s="497">
        <f>'153S-2020EIOT'!V70</f>
        <v>262.59929421132694</v>
      </c>
      <c r="W70" s="497">
        <f>'153S-2020EIOT'!W70</f>
        <v>18.764416979880878</v>
      </c>
      <c r="X70" s="497">
        <f>'153S-2020EIOT'!X70</f>
        <v>55.998753709471565</v>
      </c>
      <c r="Y70" s="497">
        <f>'153S-2020EIOT'!Y70</f>
        <v>5951.9587383413909</v>
      </c>
      <c r="Z70" s="497">
        <f>'153S-2020EIOT'!Z70</f>
        <v>1216.8202885545202</v>
      </c>
      <c r="AA70" s="497">
        <f>'153S-2020EIOT'!AA70</f>
        <v>36677.305681709862</v>
      </c>
      <c r="AB70" s="497">
        <f>'153S-2020EIOT'!AB70</f>
        <v>0</v>
      </c>
      <c r="AC70" s="497">
        <f>'153S-2020EIOT'!AC70</f>
        <v>0.31117567721822981</v>
      </c>
      <c r="AD70" s="497">
        <f>'153S-2020EIOT'!AD70</f>
        <v>17478.029537896451</v>
      </c>
      <c r="AE70" s="497">
        <f>'153S-2020EIOT'!AE70</f>
        <v>37.012398623176409</v>
      </c>
      <c r="AF70" s="497">
        <f>'153S-2020EIOT'!AF70</f>
        <v>4.5691319568910531</v>
      </c>
      <c r="AG70" s="497">
        <f>'153S-2020EIOT'!AG70</f>
        <v>0</v>
      </c>
      <c r="AH70" s="497">
        <f>'153S-2020EIOT'!AH70</f>
        <v>6484.1025334937985</v>
      </c>
      <c r="AI70" s="497">
        <f>'153S-2020EIOT'!AI70</f>
        <v>19.016523029141098</v>
      </c>
      <c r="AJ70" s="497">
        <f>'153S-2020EIOT'!AJ70</f>
        <v>8237.1906099510634</v>
      </c>
      <c r="AK70" s="497">
        <f>'153S-2020EIOT'!AK70</f>
        <v>646.61078308062815</v>
      </c>
      <c r="AL70" s="497">
        <f>'153S-2020EIOT'!AL70</f>
        <v>81848.870669538839</v>
      </c>
      <c r="AM70" s="497">
        <f>'153S-2020EIOT'!AM70</f>
        <v>168270.53123680764</v>
      </c>
      <c r="AN70" s="497">
        <f>'153S-2020EIOT'!AN70</f>
        <v>979.42481375704278</v>
      </c>
      <c r="AO70" s="497">
        <f>'153S-2020EIOT'!AO70</f>
        <v>160392.66583709038</v>
      </c>
      <c r="AP70" s="497">
        <f>'153S-2020EIOT'!AP70</f>
        <v>6965554.2272048686</v>
      </c>
      <c r="AQ70" s="497">
        <f>'153S-2020EIOT'!AQ70</f>
        <v>2951333.539516733</v>
      </c>
      <c r="AR70" s="497">
        <f>'153S-2020EIOT'!AR70</f>
        <v>9550.7400497384187</v>
      </c>
      <c r="AS70" s="497">
        <f>'153S-2020EIOT'!AS70</f>
        <v>100.81657732310445</v>
      </c>
      <c r="AT70" s="497">
        <f>'153S-2020EIOT'!AT70</f>
        <v>1600444.2365656362</v>
      </c>
      <c r="AU70" s="497">
        <f>'153S-2020EIOT'!AU70</f>
        <v>7709.9425045632943</v>
      </c>
      <c r="AV70" s="497">
        <f>'153S-2020EIOT'!AV70</f>
        <v>15072.168942739989</v>
      </c>
      <c r="AW70" s="497">
        <f>'153S-2020EIOT'!AW70</f>
        <v>288689.95269679604</v>
      </c>
      <c r="AX70" s="497">
        <f>'153S-2020EIOT'!AX70</f>
        <v>356736.6185246642</v>
      </c>
      <c r="AY70" s="497">
        <f>'153S-2020EIOT'!AY70</f>
        <v>4173736.9531382858</v>
      </c>
      <c r="AZ70" s="497">
        <f>'153S-2020EIOT'!AZ70</f>
        <v>5684.2217474846448</v>
      </c>
      <c r="BA70" s="497">
        <f>'153S-2020EIOT'!BA70</f>
        <v>62946.81572867262</v>
      </c>
      <c r="BB70" s="497">
        <f>'153S-2020EIOT'!BB70</f>
        <v>4681.9696716595317</v>
      </c>
      <c r="BC70" s="497">
        <f>'153S-2020EIOT'!BC70</f>
        <v>98834.799471717677</v>
      </c>
      <c r="BD70" s="497">
        <f>'153S-2020EIOT'!BD70</f>
        <v>1419923.2458361329</v>
      </c>
      <c r="BE70" s="497">
        <f>'153S-2020EIOT'!BE70</f>
        <v>61010.442138565129</v>
      </c>
      <c r="BF70" s="497">
        <f>'153S-2020EIOT'!BF70</f>
        <v>31981.368926071718</v>
      </c>
      <c r="BG70" s="497">
        <f>'153S-2020EIOT'!BG70</f>
        <v>320545.57043377782</v>
      </c>
      <c r="BH70" s="497">
        <f>'153S-2020EIOT'!BH70</f>
        <v>120949.10557943294</v>
      </c>
      <c r="BI70" s="497">
        <f>'153S-2020EIOT'!BI70</f>
        <v>1535605.0434230892</v>
      </c>
      <c r="BJ70" s="497">
        <f>'153S-2020EIOT'!BJ70</f>
        <v>1553190.174295472</v>
      </c>
      <c r="BK70" s="497">
        <f>'153S-2020EIOT'!BK70</f>
        <v>953219.7629392168</v>
      </c>
      <c r="BL70" s="497">
        <f>'153S-2020EIOT'!BL70</f>
        <v>332864.68702200719</v>
      </c>
      <c r="BM70" s="497">
        <f>'153S-2020EIOT'!BM70</f>
        <v>7128819.3193951752</v>
      </c>
      <c r="BN70" s="497">
        <f>'153S-2020EIOT'!BN70</f>
        <v>296555.62892248644</v>
      </c>
      <c r="BO70" s="497">
        <f>'153S-2020EIOT'!BO70</f>
        <v>50250746.465650186</v>
      </c>
      <c r="BP70" s="497">
        <f>'153S-2020EIOT'!BP70</f>
        <v>107857225.41919586</v>
      </c>
      <c r="BQ70" s="497">
        <f>'153S-2020EIOT'!BQ70</f>
        <v>23990757.219848994</v>
      </c>
      <c r="BR70" s="497">
        <f>'153S-2020EIOT'!BR70</f>
        <v>627446.86988283833</v>
      </c>
      <c r="BS70" s="497">
        <f>'153S-2020EIOT'!BS70</f>
        <v>2036263.3848018646</v>
      </c>
      <c r="BT70" s="497">
        <f>'153S-2020EIOT'!BT70</f>
        <v>748064.34502965538</v>
      </c>
      <c r="BU70" s="497">
        <f>'153S-2020EIOT'!BU70</f>
        <v>5334817.5273085339</v>
      </c>
      <c r="BV70" s="497">
        <f>'153S-2020EIOT'!BV70</f>
        <v>1993967.2999326852</v>
      </c>
      <c r="BW70" s="497">
        <f>'153S-2020EIOT'!BW70</f>
        <v>40596.735236737557</v>
      </c>
      <c r="BX70" s="497">
        <f>'153S-2020EIOT'!BX70</f>
        <v>4900697.1456968747</v>
      </c>
      <c r="BY70" s="497">
        <f>'153S-2020EIOT'!BY70</f>
        <v>1597555.9064531026</v>
      </c>
      <c r="BZ70" s="497">
        <f>'153S-2020EIOT'!BZ70</f>
        <v>788002.33058970247</v>
      </c>
      <c r="CA70" s="497">
        <f>'153S-2020EIOT'!CA70</f>
        <v>174285.52864017297</v>
      </c>
      <c r="CB70" s="497">
        <f>'153S-2020EIOT'!CB70</f>
        <v>415647.7705535795</v>
      </c>
      <c r="CC70" s="497">
        <f>'153S-2020EIOT'!CC70</f>
        <v>1190978.2654279796</v>
      </c>
      <c r="CD70" s="497">
        <f>'153S-2020EIOT'!CD70</f>
        <v>2173047.5350504899</v>
      </c>
      <c r="CE70" s="497">
        <f>'153S-2020EIOT'!CE70</f>
        <v>19639695.675587498</v>
      </c>
      <c r="CF70" s="497">
        <f>'153S-2020EIOT'!CF70</f>
        <v>957322.40230815148</v>
      </c>
      <c r="CG70" s="497">
        <f>'153S-2020EIOT'!CG70</f>
        <v>23779.869309227615</v>
      </c>
      <c r="CH70" s="497">
        <f>'153S-2020EIOT'!CH70</f>
        <v>2176182.2238149918</v>
      </c>
      <c r="CI70" s="497">
        <f>'153S-2020EIOT'!CI70</f>
        <v>2162467.9079682636</v>
      </c>
      <c r="CJ70" s="497">
        <f>'153S-2020EIOT'!CJ70</f>
        <v>10021178.411377462</v>
      </c>
      <c r="CK70" s="497">
        <f>'153S-2020EIOT'!CK70</f>
        <v>20710135.370830327</v>
      </c>
      <c r="CL70" s="497">
        <f>'153S-2020EIOT'!CL70</f>
        <v>9404749.1694286875</v>
      </c>
      <c r="CM70" s="497">
        <f>'153S-2020EIOT'!CM70</f>
        <v>3579156.0635663783</v>
      </c>
      <c r="CN70" s="497">
        <f>'153S-2020EIOT'!CN70</f>
        <v>5319486.5883097332</v>
      </c>
      <c r="CO70" s="497">
        <f>'153S-2020EIOT'!CO70</f>
        <v>634260.69535251404</v>
      </c>
      <c r="CP70" s="497">
        <f>'153S-2020EIOT'!CP70</f>
        <v>657587.82086219219</v>
      </c>
      <c r="CQ70" s="497">
        <f>'153S-2020EIOT'!CQ70</f>
        <v>391770.99833069998</v>
      </c>
      <c r="CR70" s="497">
        <f>'153S-2020EIOT'!CR70</f>
        <v>119471.16731503422</v>
      </c>
      <c r="CS70" s="497">
        <f>'153S-2020EIOT'!CS70</f>
        <v>11313101.810029168</v>
      </c>
      <c r="CT70" s="497">
        <f>'153S-2020EIOT'!CT70</f>
        <v>454412.31989768991</v>
      </c>
      <c r="CU70" s="497">
        <f>'153S-2020EIOT'!CU70</f>
        <v>1429698.3626113257</v>
      </c>
      <c r="CV70" s="497">
        <f>'153S-2020EIOT'!CV70</f>
        <v>2395917.8983451701</v>
      </c>
      <c r="CW70" s="497">
        <f>'153S-2020EIOT'!CW70</f>
        <v>118428.07455386753</v>
      </c>
      <c r="CX70" s="497">
        <f>'153S-2020EIOT'!CX70</f>
        <v>879445.22516589356</v>
      </c>
      <c r="CY70" s="497">
        <f>'153S-2020EIOT'!CY70</f>
        <v>80321.608633620097</v>
      </c>
      <c r="CZ70" s="497">
        <f>'153S-2020EIOT'!CZ70</f>
        <v>707.74069746294208</v>
      </c>
      <c r="DA70" s="497">
        <f>'153S-2020EIOT'!DA70</f>
        <v>3830.5490080870741</v>
      </c>
      <c r="DB70" s="497">
        <f>'153S-2020EIOT'!DB70</f>
        <v>65553.03844327465</v>
      </c>
      <c r="DC70" s="497">
        <f>'153S-2020EIOT'!DC70</f>
        <v>6646.1563203236547</v>
      </c>
      <c r="DD70" s="497">
        <f>'153S-2020EIOT'!DD70</f>
        <v>69005.275941515676</v>
      </c>
      <c r="DE70" s="497">
        <f>'153S-2020EIOT'!DE70</f>
        <v>33065.970284952091</v>
      </c>
      <c r="DF70" s="497">
        <f>'153S-2020EIOT'!DF70</f>
        <v>45111.227618697383</v>
      </c>
      <c r="DG70" s="497">
        <f>'153S-2020EIOT'!DG70</f>
        <v>37411.604772406929</v>
      </c>
      <c r="DH70" s="497">
        <f>'153S-2020EIOT'!DH70</f>
        <v>0</v>
      </c>
      <c r="DI70" s="497">
        <f>'153S-2020EIOT'!DI70</f>
        <v>0</v>
      </c>
      <c r="DJ70" s="497">
        <f>'153S-2020EIOT'!DJ70</f>
        <v>859.47812823611036</v>
      </c>
      <c r="DK70" s="497">
        <f>'153S-2020EIOT'!DK70</f>
        <v>2455.9304321231375</v>
      </c>
      <c r="DL70" s="497">
        <f>'153S-2020EIOT'!DL70</f>
        <v>3137.7308636154939</v>
      </c>
      <c r="DM70" s="497">
        <f>'153S-2020EIOT'!DM70</f>
        <v>282.08458410108858</v>
      </c>
      <c r="DN70" s="497">
        <f>'153S-2020EIOT'!DN70</f>
        <v>0.32952691231733811</v>
      </c>
      <c r="DO70" s="497">
        <f>'153S-2020EIOT'!DO70</f>
        <v>33.219680811110287</v>
      </c>
      <c r="DP70" s="497">
        <f>'153S-2020EIOT'!DP70</f>
        <v>0</v>
      </c>
      <c r="DQ70" s="497">
        <f>'153S-2020EIOT'!DQ70</f>
        <v>0</v>
      </c>
      <c r="DR70" s="497">
        <f>'153S-2020EIOT'!DR70</f>
        <v>0</v>
      </c>
      <c r="DS70" s="497">
        <f>'153S-2020EIOT'!DS70</f>
        <v>424.99039714312227</v>
      </c>
      <c r="DT70" s="497">
        <f>'153S-2020EIOT'!DT70</f>
        <v>0</v>
      </c>
      <c r="DU70" s="497">
        <f>'153S-2020EIOT'!DU70</f>
        <v>592.29521397824692</v>
      </c>
      <c r="DV70" s="497">
        <f>'153S-2020EIOT'!DV70</f>
        <v>34.8416063200428</v>
      </c>
      <c r="DW70" s="497">
        <f>'153S-2020EIOT'!DW70</f>
        <v>0</v>
      </c>
      <c r="DX70" s="497">
        <f>'153S-2020EIOT'!DX70</f>
        <v>0</v>
      </c>
      <c r="DY70" s="497">
        <f>'153S-2020EIOT'!DY70</f>
        <v>0</v>
      </c>
      <c r="DZ70" s="497">
        <f>'153S-2020EIOT'!DZ70</f>
        <v>0</v>
      </c>
      <c r="EA70" s="497">
        <f>'153S-2020EIOT'!EA70</f>
        <v>0</v>
      </c>
      <c r="EB70" s="497">
        <f>'153S-2020EIOT'!EB70</f>
        <v>0</v>
      </c>
      <c r="EC70" s="497">
        <f>'153S-2020EIOT'!EC70</f>
        <v>0</v>
      </c>
      <c r="ED70" s="497">
        <f>'153S-2020EIOT'!ED70</f>
        <v>0</v>
      </c>
      <c r="EE70" s="497">
        <f>'153S-2020EIOT'!EE70</f>
        <v>0</v>
      </c>
      <c r="EF70" s="497">
        <f>'153S-2020EIOT'!EF70</f>
        <v>0</v>
      </c>
      <c r="EG70" s="497">
        <f>'153S-2020EIOT'!EG70</f>
        <v>0</v>
      </c>
      <c r="EH70" s="497">
        <f>'153S-2020EIOT'!EH70</f>
        <v>0</v>
      </c>
      <c r="EI70" s="497">
        <f>'153S-2020EIOT'!EI70</f>
        <v>168480.66112285256</v>
      </c>
      <c r="EJ70" s="497">
        <f>'153S-2020EIOT'!EJ70</f>
        <v>0</v>
      </c>
      <c r="EK70" s="497">
        <f>'153S-2020EIOT'!EK70</f>
        <v>0</v>
      </c>
      <c r="EL70" s="497">
        <f>'153S-2020EIOT'!EL70</f>
        <v>0</v>
      </c>
      <c r="EM70" s="497">
        <f>'153S-2020EIOT'!EM70</f>
        <v>0</v>
      </c>
      <c r="EN70" s="497">
        <f>'153S-2020EIOT'!EN70</f>
        <v>2.4409972253279476E-3</v>
      </c>
      <c r="EO70" s="497">
        <f>'153S-2020EIOT'!EO70</f>
        <v>0</v>
      </c>
      <c r="EP70" s="497">
        <f>'153S-2020EIOT'!EP70</f>
        <v>139876.6082634941</v>
      </c>
      <c r="EQ70" s="497">
        <f>'153S-2020EIOT'!EQ70</f>
        <v>0</v>
      </c>
      <c r="ER70" s="497">
        <f>'153S-2020EIOT'!ER70</f>
        <v>0</v>
      </c>
      <c r="ES70" s="497">
        <f>'153S-2020EIOT'!ES70</f>
        <v>0</v>
      </c>
      <c r="ET70" s="497">
        <f>'153S-2020EIOT'!ET70</f>
        <v>0</v>
      </c>
      <c r="EU70" s="497">
        <f>'153S-2020EIOT'!EU70</f>
        <v>0</v>
      </c>
      <c r="EV70" s="497">
        <f>'153S-2020EIOT'!EV70</f>
        <v>0</v>
      </c>
      <c r="EW70" s="497">
        <f>'153S-2020EIOT'!EW70</f>
        <v>0</v>
      </c>
      <c r="EX70" s="497">
        <f>'153S-2020EIOT'!EX70</f>
        <v>0</v>
      </c>
      <c r="EY70" s="497">
        <f>'153S-2020EIOT'!EY70</f>
        <v>0</v>
      </c>
      <c r="EZ70" s="498">
        <f>'153S-2020EIOT'!EZ70</f>
        <v>0</v>
      </c>
      <c r="FA70" s="499">
        <f>'153S-2020EIOT'!FA70</f>
        <v>328533284.5951218</v>
      </c>
      <c r="FB70" s="355">
        <f>'153S-2020EIOT'!FB70</f>
        <v>0</v>
      </c>
      <c r="FC70" s="355">
        <f>'153S-2020EIOT'!FC70</f>
        <v>0</v>
      </c>
      <c r="FD70" s="356">
        <f>'153S-2020EIOT'!FD70</f>
        <v>0</v>
      </c>
      <c r="FE70" s="355">
        <f>'153S-2020EIOT'!FE70</f>
        <v>0</v>
      </c>
      <c r="FF70" s="356">
        <f>'153S-2020EIOT'!FF70</f>
        <v>0</v>
      </c>
      <c r="FG70" s="355">
        <f>'153S-2020EIOT'!FG70</f>
        <v>0</v>
      </c>
      <c r="FH70" s="355">
        <f>'153S-2020EIOT'!FH70</f>
        <v>-663626.17438361119</v>
      </c>
      <c r="FI70" s="356">
        <f>'153S-2020EIOT'!FI70</f>
        <v>-663626.17438361119</v>
      </c>
      <c r="FJ70" s="355">
        <f>'153S-2020EIOT'!FJ70</f>
        <v>6818046.3431264767</v>
      </c>
      <c r="FK70" s="500">
        <f>'153S-2020EIOT'!FK70</f>
        <v>6154420.1687428653</v>
      </c>
      <c r="FL70" s="501">
        <f>'153S-2020EIOT'!FL70</f>
        <v>47723332.898182765</v>
      </c>
      <c r="FM70" s="502">
        <f>'153S-2020EIOT'!FM70</f>
        <v>286964371.86568165</v>
      </c>
    </row>
    <row r="71" spans="1:169" ht="15">
      <c r="A71" s="815"/>
      <c r="B71" s="495" t="s">
        <v>264</v>
      </c>
      <c r="C71" s="496" t="s">
        <v>749</v>
      </c>
      <c r="D71" s="641">
        <f>'153S-2020EIOT'!D71</f>
        <v>15.13080714832352</v>
      </c>
      <c r="E71" s="497">
        <f>'153S-2020EIOT'!E71</f>
        <v>60.902346864054181</v>
      </c>
      <c r="F71" s="497">
        <f>'153S-2020EIOT'!F71</f>
        <v>0</v>
      </c>
      <c r="G71" s="497">
        <f>'153S-2020EIOT'!G71</f>
        <v>38.878875543453262</v>
      </c>
      <c r="H71" s="497">
        <f>'153S-2020EIOT'!H71</f>
        <v>338.86186574459902</v>
      </c>
      <c r="I71" s="497">
        <f>'153S-2020EIOT'!I71</f>
        <v>8501.5792117218771</v>
      </c>
      <c r="J71" s="497">
        <f>'153S-2020EIOT'!J71</f>
        <v>65.91660907760334</v>
      </c>
      <c r="K71" s="497">
        <f>'153S-2020EIOT'!K71</f>
        <v>931.17490264407263</v>
      </c>
      <c r="L71" s="497">
        <f>'153S-2020EIOT'!L71</f>
        <v>34272.883072992045</v>
      </c>
      <c r="M71" s="497">
        <f>'153S-2020EIOT'!M71</f>
        <v>16491.117289793878</v>
      </c>
      <c r="N71" s="497">
        <f>'153S-2020EIOT'!N71</f>
        <v>1626.9893484272484</v>
      </c>
      <c r="O71" s="497">
        <f>'153S-2020EIOT'!O71</f>
        <v>14.572627571271639</v>
      </c>
      <c r="P71" s="497">
        <f>'153S-2020EIOT'!P71</f>
        <v>0</v>
      </c>
      <c r="Q71" s="497">
        <f>'153S-2020EIOT'!Q71</f>
        <v>8.6564210990453088</v>
      </c>
      <c r="R71" s="497">
        <f>'153S-2020EIOT'!R71</f>
        <v>863.21510065550808</v>
      </c>
      <c r="S71" s="497">
        <f>'153S-2020EIOT'!S71</f>
        <v>4.5570750690119803</v>
      </c>
      <c r="T71" s="497">
        <f>'153S-2020EIOT'!T71</f>
        <v>12.98425027778244</v>
      </c>
      <c r="U71" s="497">
        <f>'153S-2020EIOT'!U71</f>
        <v>0</v>
      </c>
      <c r="V71" s="497">
        <f>'153S-2020EIOT'!V71</f>
        <v>70.361438084105615</v>
      </c>
      <c r="W71" s="497">
        <f>'153S-2020EIOT'!W71</f>
        <v>71.724157420485355</v>
      </c>
      <c r="X71" s="497">
        <f>'153S-2020EIOT'!X71</f>
        <v>7.3606310093688103</v>
      </c>
      <c r="Y71" s="497">
        <f>'153S-2020EIOT'!Y71</f>
        <v>7923.4218430005467</v>
      </c>
      <c r="Z71" s="497">
        <f>'153S-2020EIOT'!Z71</f>
        <v>1173.3462446281765</v>
      </c>
      <c r="AA71" s="497">
        <f>'153S-2020EIOT'!AA71</f>
        <v>44275.477794753737</v>
      </c>
      <c r="AB71" s="497">
        <f>'153S-2020EIOT'!AB71</f>
        <v>1.2373755797355088</v>
      </c>
      <c r="AC71" s="497">
        <f>'153S-2020EIOT'!AC71</f>
        <v>2.0286936748528226</v>
      </c>
      <c r="AD71" s="497">
        <f>'153S-2020EIOT'!AD71</f>
        <v>85.219756472034035</v>
      </c>
      <c r="AE71" s="497">
        <f>'153S-2020EIOT'!AE71</f>
        <v>1159.8028056518642</v>
      </c>
      <c r="AF71" s="497">
        <f>'153S-2020EIOT'!AF71</f>
        <v>0.41233293973593899</v>
      </c>
      <c r="AG71" s="497">
        <f>'153S-2020EIOT'!AG71</f>
        <v>0</v>
      </c>
      <c r="AH71" s="497">
        <f>'153S-2020EIOT'!AH71</f>
        <v>142540.1363632041</v>
      </c>
      <c r="AI71" s="497">
        <f>'153S-2020EIOT'!AI71</f>
        <v>130.97077567874626</v>
      </c>
      <c r="AJ71" s="497">
        <f>'153S-2020EIOT'!AJ71</f>
        <v>43634.524611414963</v>
      </c>
      <c r="AK71" s="497">
        <f>'153S-2020EIOT'!AK71</f>
        <v>4.7852790906182063</v>
      </c>
      <c r="AL71" s="497">
        <f>'153S-2020EIOT'!AL71</f>
        <v>92456.97615894195</v>
      </c>
      <c r="AM71" s="497">
        <f>'153S-2020EIOT'!AM71</f>
        <v>563710.85411151731</v>
      </c>
      <c r="AN71" s="497">
        <f>'153S-2020EIOT'!AN71</f>
        <v>169241.94994251273</v>
      </c>
      <c r="AO71" s="497">
        <f>'153S-2020EIOT'!AO71</f>
        <v>704834.18528639304</v>
      </c>
      <c r="AP71" s="497">
        <f>'153S-2020EIOT'!AP71</f>
        <v>2966204.8232061351</v>
      </c>
      <c r="AQ71" s="497">
        <f>'153S-2020EIOT'!AQ71</f>
        <v>5152630.9671067083</v>
      </c>
      <c r="AR71" s="497">
        <f>'153S-2020EIOT'!AR71</f>
        <v>4353.5721502135339</v>
      </c>
      <c r="AS71" s="497">
        <f>'153S-2020EIOT'!AS71</f>
        <v>1120.2936241542777</v>
      </c>
      <c r="AT71" s="497">
        <f>'153S-2020EIOT'!AT71</f>
        <v>34488.592376904402</v>
      </c>
      <c r="AU71" s="497">
        <f>'153S-2020EIOT'!AU71</f>
        <v>458.58700151001045</v>
      </c>
      <c r="AV71" s="497">
        <f>'153S-2020EIOT'!AV71</f>
        <v>2830.9409407560411</v>
      </c>
      <c r="AW71" s="497">
        <f>'153S-2020EIOT'!AW71</f>
        <v>192241.41823437216</v>
      </c>
      <c r="AX71" s="497">
        <f>'153S-2020EIOT'!AX71</f>
        <v>385835.55296659312</v>
      </c>
      <c r="AY71" s="497">
        <f>'153S-2020EIOT'!AY71</f>
        <v>1544847.6958576688</v>
      </c>
      <c r="AZ71" s="497">
        <f>'153S-2020EIOT'!AZ71</f>
        <v>3050.0031090692</v>
      </c>
      <c r="BA71" s="497">
        <f>'153S-2020EIOT'!BA71</f>
        <v>56986.659974770489</v>
      </c>
      <c r="BB71" s="497">
        <f>'153S-2020EIOT'!BB71</f>
        <v>6940.9131342240162</v>
      </c>
      <c r="BC71" s="497">
        <f>'153S-2020EIOT'!BC71</f>
        <v>151136.25275645949</v>
      </c>
      <c r="BD71" s="497">
        <f>'153S-2020EIOT'!BD71</f>
        <v>532209.30872154946</v>
      </c>
      <c r="BE71" s="497">
        <f>'153S-2020EIOT'!BE71</f>
        <v>27.810581737463128</v>
      </c>
      <c r="BF71" s="497">
        <f>'153S-2020EIOT'!BF71</f>
        <v>17878.433522656134</v>
      </c>
      <c r="BG71" s="497">
        <f>'153S-2020EIOT'!BG71</f>
        <v>737055.60002025287</v>
      </c>
      <c r="BH71" s="497">
        <f>'153S-2020EIOT'!BH71</f>
        <v>974116.16287677619</v>
      </c>
      <c r="BI71" s="497">
        <f>'153S-2020EIOT'!BI71</f>
        <v>290497.72527809441</v>
      </c>
      <c r="BJ71" s="497">
        <f>'153S-2020EIOT'!BJ71</f>
        <v>286765.13985643827</v>
      </c>
      <c r="BK71" s="497">
        <f>'153S-2020EIOT'!BK71</f>
        <v>351042.67692584358</v>
      </c>
      <c r="BL71" s="497">
        <f>'153S-2020EIOT'!BL71</f>
        <v>5435.6855282810502</v>
      </c>
      <c r="BM71" s="497">
        <f>'153S-2020EIOT'!BM71</f>
        <v>673202.19348301319</v>
      </c>
      <c r="BN71" s="497">
        <f>'153S-2020EIOT'!BN71</f>
        <v>42967.082667765353</v>
      </c>
      <c r="BO71" s="497">
        <f>'153S-2020EIOT'!BO71</f>
        <v>5114472.7325070081</v>
      </c>
      <c r="BP71" s="497">
        <f>'153S-2020EIOT'!BP71</f>
        <v>33378866.469791062</v>
      </c>
      <c r="BQ71" s="497">
        <f>'153S-2020EIOT'!BQ71</f>
        <v>24952042.012296397</v>
      </c>
      <c r="BR71" s="497">
        <f>'153S-2020EIOT'!BR71</f>
        <v>3007229.5815791665</v>
      </c>
      <c r="BS71" s="497">
        <f>'153S-2020EIOT'!BS71</f>
        <v>2246772.3353721509</v>
      </c>
      <c r="BT71" s="497">
        <f>'153S-2020EIOT'!BT71</f>
        <v>1292725.7543679778</v>
      </c>
      <c r="BU71" s="497">
        <f>'153S-2020EIOT'!BU71</f>
        <v>6733885.4880104754</v>
      </c>
      <c r="BV71" s="497">
        <f>'153S-2020EIOT'!BV71</f>
        <v>1785569.4622961881</v>
      </c>
      <c r="BW71" s="497">
        <f>'153S-2020EIOT'!BW71</f>
        <v>34124.749828774518</v>
      </c>
      <c r="BX71" s="497">
        <f>'153S-2020EIOT'!BX71</f>
        <v>6919231.3492697449</v>
      </c>
      <c r="BY71" s="497">
        <f>'153S-2020EIOT'!BY71</f>
        <v>966408.04409088497</v>
      </c>
      <c r="BZ71" s="497">
        <f>'153S-2020EIOT'!BZ71</f>
        <v>2461652.35832963</v>
      </c>
      <c r="CA71" s="497">
        <f>'153S-2020EIOT'!CA71</f>
        <v>375279.56195140898</v>
      </c>
      <c r="CB71" s="497">
        <f>'153S-2020EIOT'!CB71</f>
        <v>1285366.6727144956</v>
      </c>
      <c r="CC71" s="497">
        <f>'153S-2020EIOT'!CC71</f>
        <v>3462228.4860301754</v>
      </c>
      <c r="CD71" s="497">
        <f>'153S-2020EIOT'!CD71</f>
        <v>3518365.5519582322</v>
      </c>
      <c r="CE71" s="497">
        <f>'153S-2020EIOT'!CE71</f>
        <v>9287938.2307057865</v>
      </c>
      <c r="CF71" s="497">
        <f>'153S-2020EIOT'!CF71</f>
        <v>1451866.3228609744</v>
      </c>
      <c r="CG71" s="497">
        <f>'153S-2020EIOT'!CG71</f>
        <v>431256.03014840308</v>
      </c>
      <c r="CH71" s="497">
        <f>'153S-2020EIOT'!CH71</f>
        <v>2551181.7050589453</v>
      </c>
      <c r="CI71" s="497">
        <f>'153S-2020EIOT'!CI71</f>
        <v>8970060.9896781333</v>
      </c>
      <c r="CJ71" s="497">
        <f>'153S-2020EIOT'!CJ71</f>
        <v>17620508.034883164</v>
      </c>
      <c r="CK71" s="497">
        <f>'153S-2020EIOT'!CK71</f>
        <v>38541830.797125489</v>
      </c>
      <c r="CL71" s="497">
        <f>'153S-2020EIOT'!CL71</f>
        <v>4494587.4270517649</v>
      </c>
      <c r="CM71" s="497">
        <f>'153S-2020EIOT'!CM71</f>
        <v>3623245.1240577549</v>
      </c>
      <c r="CN71" s="497">
        <f>'153S-2020EIOT'!CN71</f>
        <v>3946218.0022323066</v>
      </c>
      <c r="CO71" s="497">
        <f>'153S-2020EIOT'!CO71</f>
        <v>575723.15998510958</v>
      </c>
      <c r="CP71" s="497">
        <f>'153S-2020EIOT'!CP71</f>
        <v>824410.4321690324</v>
      </c>
      <c r="CQ71" s="497">
        <f>'153S-2020EIOT'!CQ71</f>
        <v>840077.82333565864</v>
      </c>
      <c r="CR71" s="497">
        <f>'153S-2020EIOT'!CR71</f>
        <v>550081.4912932252</v>
      </c>
      <c r="CS71" s="497">
        <f>'153S-2020EIOT'!CS71</f>
        <v>12025582.87704166</v>
      </c>
      <c r="CT71" s="497">
        <f>'153S-2020EIOT'!CT71</f>
        <v>776947.15931601846</v>
      </c>
      <c r="CU71" s="497">
        <f>'153S-2020EIOT'!CU71</f>
        <v>949388.23211511236</v>
      </c>
      <c r="CV71" s="497">
        <f>'153S-2020EIOT'!CV71</f>
        <v>1137874.374892469</v>
      </c>
      <c r="CW71" s="497">
        <f>'153S-2020EIOT'!CW71</f>
        <v>129028.68875236262</v>
      </c>
      <c r="CX71" s="497">
        <f>'153S-2020EIOT'!CX71</f>
        <v>587099.8120251036</v>
      </c>
      <c r="CY71" s="497">
        <f>'153S-2020EIOT'!CY71</f>
        <v>2051.0286883626673</v>
      </c>
      <c r="CZ71" s="497">
        <f>'153S-2020EIOT'!CZ71</f>
        <v>68.064938422512995</v>
      </c>
      <c r="DA71" s="497">
        <f>'153S-2020EIOT'!DA71</f>
        <v>1971.0958284685603</v>
      </c>
      <c r="DB71" s="497">
        <f>'153S-2020EIOT'!DB71</f>
        <v>7062926.3447965654</v>
      </c>
      <c r="DC71" s="497">
        <f>'153S-2020EIOT'!DC71</f>
        <v>752603.34399352921</v>
      </c>
      <c r="DD71" s="497">
        <f>'153S-2020EIOT'!DD71</f>
        <v>178417.33162414469</v>
      </c>
      <c r="DE71" s="497">
        <f>'153S-2020EIOT'!DE71</f>
        <v>85494.074261864662</v>
      </c>
      <c r="DF71" s="497">
        <f>'153S-2020EIOT'!DF71</f>
        <v>530649.39817283407</v>
      </c>
      <c r="DG71" s="497">
        <f>'153S-2020EIOT'!DG71</f>
        <v>1848772.3224555349</v>
      </c>
      <c r="DH71" s="497">
        <f>'153S-2020EIOT'!DH71</f>
        <v>8066.0972344397624</v>
      </c>
      <c r="DI71" s="497">
        <f>'153S-2020EIOT'!DI71</f>
        <v>15279.575509907256</v>
      </c>
      <c r="DJ71" s="497">
        <f>'153S-2020EIOT'!DJ71</f>
        <v>371.26776880189186</v>
      </c>
      <c r="DK71" s="497">
        <f>'153S-2020EIOT'!DK71</f>
        <v>1060.8854162912887</v>
      </c>
      <c r="DL71" s="497">
        <f>'153S-2020EIOT'!DL71</f>
        <v>64.826104356377812</v>
      </c>
      <c r="DM71" s="497">
        <f>'153S-2020EIOT'!DM71</f>
        <v>5.8276500053904075</v>
      </c>
      <c r="DN71" s="497">
        <f>'153S-2020EIOT'!DN71</f>
        <v>0.57762342296871161</v>
      </c>
      <c r="DO71" s="497">
        <f>'153S-2020EIOT'!DO71</f>
        <v>58.229626706828228</v>
      </c>
      <c r="DP71" s="497">
        <f>'153S-2020EIOT'!DP71</f>
        <v>18253.116973749839</v>
      </c>
      <c r="DQ71" s="497">
        <f>'153S-2020EIOT'!DQ71</f>
        <v>35565.006837671834</v>
      </c>
      <c r="DR71" s="497">
        <f>'153S-2020EIOT'!DR71</f>
        <v>6234.7445161934156</v>
      </c>
      <c r="DS71" s="497">
        <f>'153S-2020EIOT'!DS71</f>
        <v>0</v>
      </c>
      <c r="DT71" s="497">
        <f>'153S-2020EIOT'!DT71</f>
        <v>0</v>
      </c>
      <c r="DU71" s="497">
        <f>'153S-2020EIOT'!DU71</f>
        <v>0</v>
      </c>
      <c r="DV71" s="497">
        <f>'153S-2020EIOT'!DV71</f>
        <v>3652.8321345150498</v>
      </c>
      <c r="DW71" s="497">
        <f>'153S-2020EIOT'!DW71</f>
        <v>0</v>
      </c>
      <c r="DX71" s="497">
        <f>'153S-2020EIOT'!DX71</f>
        <v>0</v>
      </c>
      <c r="DY71" s="497">
        <f>'153S-2020EIOT'!DY71</f>
        <v>0</v>
      </c>
      <c r="DZ71" s="497">
        <f>'153S-2020EIOT'!DZ71</f>
        <v>0</v>
      </c>
      <c r="EA71" s="497">
        <f>'153S-2020EIOT'!EA71</f>
        <v>0</v>
      </c>
      <c r="EB71" s="497">
        <f>'153S-2020EIOT'!EB71</f>
        <v>0</v>
      </c>
      <c r="EC71" s="497">
        <f>'153S-2020EIOT'!EC71</f>
        <v>0</v>
      </c>
      <c r="ED71" s="497">
        <f>'153S-2020EIOT'!ED71</f>
        <v>0</v>
      </c>
      <c r="EE71" s="497">
        <f>'153S-2020EIOT'!EE71</f>
        <v>0</v>
      </c>
      <c r="EF71" s="497">
        <f>'153S-2020EIOT'!EF71</f>
        <v>0</v>
      </c>
      <c r="EG71" s="497">
        <f>'153S-2020EIOT'!EG71</f>
        <v>0</v>
      </c>
      <c r="EH71" s="497">
        <f>'153S-2020EIOT'!EH71</f>
        <v>1660.037809157292</v>
      </c>
      <c r="EI71" s="497">
        <f>'153S-2020EIOT'!EI71</f>
        <v>4554.9632562450061</v>
      </c>
      <c r="EJ71" s="497">
        <f>'153S-2020EIOT'!EJ71</f>
        <v>92358.918739074885</v>
      </c>
      <c r="EK71" s="497">
        <f>'153S-2020EIOT'!EK71</f>
        <v>0</v>
      </c>
      <c r="EL71" s="497">
        <f>'153S-2020EIOT'!EL71</f>
        <v>0</v>
      </c>
      <c r="EM71" s="497">
        <f>'153S-2020EIOT'!EM71</f>
        <v>0</v>
      </c>
      <c r="EN71" s="497">
        <f>'153S-2020EIOT'!EN71</f>
        <v>2.8834215899170303E-3</v>
      </c>
      <c r="EO71" s="497">
        <f>'153S-2020EIOT'!EO71</f>
        <v>6494.1322477328013</v>
      </c>
      <c r="EP71" s="497">
        <f>'153S-2020EIOT'!EP71</f>
        <v>0</v>
      </c>
      <c r="EQ71" s="497">
        <f>'153S-2020EIOT'!EQ71</f>
        <v>45405.512128530318</v>
      </c>
      <c r="ER71" s="497">
        <f>'153S-2020EIOT'!ER71</f>
        <v>1123.5706396457656</v>
      </c>
      <c r="ES71" s="497">
        <f>'153S-2020EIOT'!ES71</f>
        <v>0</v>
      </c>
      <c r="ET71" s="497">
        <f>'153S-2020EIOT'!ET71</f>
        <v>0.43873927257662748</v>
      </c>
      <c r="EU71" s="497">
        <f>'153S-2020EIOT'!EU71</f>
        <v>0</v>
      </c>
      <c r="EV71" s="497">
        <f>'153S-2020EIOT'!EV71</f>
        <v>333.57033000459688</v>
      </c>
      <c r="EW71" s="497">
        <f>'153S-2020EIOT'!EW71</f>
        <v>0</v>
      </c>
      <c r="EX71" s="497">
        <f>'153S-2020EIOT'!EX71</f>
        <v>0</v>
      </c>
      <c r="EY71" s="497">
        <f>'153S-2020EIOT'!EY71</f>
        <v>0</v>
      </c>
      <c r="EZ71" s="498">
        <f>'153S-2020EIOT'!EZ71</f>
        <v>0</v>
      </c>
      <c r="FA71" s="499">
        <f>'153S-2020EIOT'!FA71</f>
        <v>233801520.75135964</v>
      </c>
      <c r="FB71" s="355">
        <f>'153S-2020EIOT'!FB71</f>
        <v>0</v>
      </c>
      <c r="FC71" s="355">
        <f>'153S-2020EIOT'!FC71</f>
        <v>0</v>
      </c>
      <c r="FD71" s="356">
        <f>'153S-2020EIOT'!FD71</f>
        <v>0</v>
      </c>
      <c r="FE71" s="355">
        <f>'153S-2020EIOT'!FE71</f>
        <v>0</v>
      </c>
      <c r="FF71" s="356">
        <f>'153S-2020EIOT'!FF71</f>
        <v>0</v>
      </c>
      <c r="FG71" s="355">
        <f>'153S-2020EIOT'!FG71</f>
        <v>0</v>
      </c>
      <c r="FH71" s="355">
        <f>'153S-2020EIOT'!FH71</f>
        <v>-294266.01175376918</v>
      </c>
      <c r="FI71" s="356">
        <f>'153S-2020EIOT'!FI71</f>
        <v>-294266.01175376918</v>
      </c>
      <c r="FJ71" s="355">
        <f>'153S-2020EIOT'!FJ71</f>
        <v>11147687.465073258</v>
      </c>
      <c r="FK71" s="500">
        <f>'153S-2020EIOT'!FK71</f>
        <v>10853421.453319488</v>
      </c>
      <c r="FL71" s="501">
        <f>'153S-2020EIOT'!FL71</f>
        <v>6949291.3143779524</v>
      </c>
      <c r="FM71" s="502">
        <f>'153S-2020EIOT'!FM71</f>
        <v>237705650.89030164</v>
      </c>
    </row>
    <row r="72" spans="1:169" ht="15">
      <c r="A72" s="815"/>
      <c r="B72" s="495" t="s">
        <v>193</v>
      </c>
      <c r="C72" s="496" t="s">
        <v>750</v>
      </c>
      <c r="D72" s="641">
        <f>'153S-2020EIOT'!D72</f>
        <v>241840.82153111411</v>
      </c>
      <c r="E72" s="497">
        <f>'153S-2020EIOT'!E72</f>
        <v>189620.63387665674</v>
      </c>
      <c r="F72" s="497">
        <f>'153S-2020EIOT'!F72</f>
        <v>36177.723501234104</v>
      </c>
      <c r="G72" s="497">
        <f>'153S-2020EIOT'!G72</f>
        <v>102436.11239681365</v>
      </c>
      <c r="H72" s="497">
        <f>'153S-2020EIOT'!H72</f>
        <v>253163.8277383963</v>
      </c>
      <c r="I72" s="497">
        <f>'153S-2020EIOT'!I72</f>
        <v>6843894.5905335946</v>
      </c>
      <c r="J72" s="497">
        <f>'153S-2020EIOT'!J72</f>
        <v>47481.494058685887</v>
      </c>
      <c r="K72" s="497">
        <f>'153S-2020EIOT'!K72</f>
        <v>988422.99634566356</v>
      </c>
      <c r="L72" s="497">
        <f>'153S-2020EIOT'!L72</f>
        <v>1199614.6379004666</v>
      </c>
      <c r="M72" s="497">
        <f>'153S-2020EIOT'!M72</f>
        <v>1987043.573006178</v>
      </c>
      <c r="N72" s="497">
        <f>'153S-2020EIOT'!N72</f>
        <v>587075.01477385801</v>
      </c>
      <c r="O72" s="497">
        <f>'153S-2020EIOT'!O72</f>
        <v>196855.84773639828</v>
      </c>
      <c r="P72" s="497">
        <f>'153S-2020EIOT'!P72</f>
        <v>88544.20009345116</v>
      </c>
      <c r="Q72" s="497">
        <f>'153S-2020EIOT'!Q72</f>
        <v>106046.80975449468</v>
      </c>
      <c r="R72" s="497">
        <f>'153S-2020EIOT'!R72</f>
        <v>7721.0202970466535</v>
      </c>
      <c r="S72" s="497">
        <f>'153S-2020EIOT'!S72</f>
        <v>76521.115093772445</v>
      </c>
      <c r="T72" s="497">
        <f>'153S-2020EIOT'!T72</f>
        <v>68561.426024142085</v>
      </c>
      <c r="U72" s="497">
        <f>'153S-2020EIOT'!U72</f>
        <v>93804.724729683498</v>
      </c>
      <c r="V72" s="497">
        <f>'153S-2020EIOT'!V72</f>
        <v>136315.94463509985</v>
      </c>
      <c r="W72" s="497">
        <f>'153S-2020EIOT'!W72</f>
        <v>157697.47248132498</v>
      </c>
      <c r="X72" s="497">
        <f>'153S-2020EIOT'!X72</f>
        <v>174889.03447136004</v>
      </c>
      <c r="Y72" s="497">
        <f>'153S-2020EIOT'!Y72</f>
        <v>624381.89670480276</v>
      </c>
      <c r="Z72" s="497">
        <f>'153S-2020EIOT'!Z72</f>
        <v>196759.36527636484</v>
      </c>
      <c r="AA72" s="497">
        <f>'153S-2020EIOT'!AA72</f>
        <v>1038554.9118915513</v>
      </c>
      <c r="AB72" s="497">
        <f>'153S-2020EIOT'!AB72</f>
        <v>339687.72541143844</v>
      </c>
      <c r="AC72" s="497">
        <f>'153S-2020EIOT'!AC72</f>
        <v>217565.61131161248</v>
      </c>
      <c r="AD72" s="497">
        <f>'153S-2020EIOT'!AD72</f>
        <v>438426.19664651668</v>
      </c>
      <c r="AE72" s="497">
        <f>'153S-2020EIOT'!AE72</f>
        <v>65239.343170740045</v>
      </c>
      <c r="AF72" s="497">
        <f>'153S-2020EIOT'!AF72</f>
        <v>31125.360680566522</v>
      </c>
      <c r="AG72" s="497">
        <f>'153S-2020EIOT'!AG72</f>
        <v>160121.3019373609</v>
      </c>
      <c r="AH72" s="497">
        <f>'153S-2020EIOT'!AH72</f>
        <v>294447.37305627356</v>
      </c>
      <c r="AI72" s="497">
        <f>'153S-2020EIOT'!AI72</f>
        <v>330258.83225369401</v>
      </c>
      <c r="AJ72" s="497">
        <f>'153S-2020EIOT'!AJ72</f>
        <v>336716.37988388416</v>
      </c>
      <c r="AK72" s="497">
        <f>'153S-2020EIOT'!AK72</f>
        <v>508039.25143960642</v>
      </c>
      <c r="AL72" s="497">
        <f>'153S-2020EIOT'!AL72</f>
        <v>2184959.9779912308</v>
      </c>
      <c r="AM72" s="497">
        <f>'153S-2020EIOT'!AM72</f>
        <v>3975947.4324373463</v>
      </c>
      <c r="AN72" s="497">
        <f>'153S-2020EIOT'!AN72</f>
        <v>438782.73105488683</v>
      </c>
      <c r="AO72" s="497">
        <f>'153S-2020EIOT'!AO72</f>
        <v>378635.26920507255</v>
      </c>
      <c r="AP72" s="497">
        <f>'153S-2020EIOT'!AP72</f>
        <v>437915.18140717677</v>
      </c>
      <c r="AQ72" s="497">
        <f>'153S-2020EIOT'!AQ72</f>
        <v>2346448.1908058329</v>
      </c>
      <c r="AR72" s="497">
        <f>'153S-2020EIOT'!AR72</f>
        <v>313412.13471113821</v>
      </c>
      <c r="AS72" s="497">
        <f>'153S-2020EIOT'!AS72</f>
        <v>53644.706300608268</v>
      </c>
      <c r="AT72" s="497">
        <f>'153S-2020EIOT'!AT72</f>
        <v>409634.48947557295</v>
      </c>
      <c r="AU72" s="497">
        <f>'153S-2020EIOT'!AU72</f>
        <v>157132.73903303899</v>
      </c>
      <c r="AV72" s="497">
        <f>'153S-2020EIOT'!AV72</f>
        <v>125639.95823848943</v>
      </c>
      <c r="AW72" s="497">
        <f>'153S-2020EIOT'!AW72</f>
        <v>1022016.5564276407</v>
      </c>
      <c r="AX72" s="497">
        <f>'153S-2020EIOT'!AX72</f>
        <v>382197.8216913779</v>
      </c>
      <c r="AY72" s="497">
        <f>'153S-2020EIOT'!AY72</f>
        <v>775516.13663894217</v>
      </c>
      <c r="AZ72" s="497">
        <f>'153S-2020EIOT'!AZ72</f>
        <v>201883.97448458459</v>
      </c>
      <c r="BA72" s="497">
        <f>'153S-2020EIOT'!BA72</f>
        <v>1210054.815495779</v>
      </c>
      <c r="BB72" s="497">
        <f>'153S-2020EIOT'!BB72</f>
        <v>152304.34944051766</v>
      </c>
      <c r="BC72" s="497">
        <f>'153S-2020EIOT'!BC72</f>
        <v>3052671.6815458452</v>
      </c>
      <c r="BD72" s="497">
        <f>'153S-2020EIOT'!BD72</f>
        <v>1911388.429348696</v>
      </c>
      <c r="BE72" s="497">
        <f>'153S-2020EIOT'!BE72</f>
        <v>4722907.8234756896</v>
      </c>
      <c r="BF72" s="497">
        <f>'153S-2020EIOT'!BF72</f>
        <v>1837200.5625153552</v>
      </c>
      <c r="BG72" s="497">
        <f>'153S-2020EIOT'!BG72</f>
        <v>4724458.3618375193</v>
      </c>
      <c r="BH72" s="497">
        <f>'153S-2020EIOT'!BH72</f>
        <v>2152283.5536975581</v>
      </c>
      <c r="BI72" s="497">
        <f>'153S-2020EIOT'!BI72</f>
        <v>1968038.6459017973</v>
      </c>
      <c r="BJ72" s="497">
        <f>'153S-2020EIOT'!BJ72</f>
        <v>809630.20078928221</v>
      </c>
      <c r="BK72" s="497">
        <f>'153S-2020EIOT'!BK72</f>
        <v>712901.17702200636</v>
      </c>
      <c r="BL72" s="497">
        <f>'153S-2020EIOT'!BL72</f>
        <v>137725.80478592488</v>
      </c>
      <c r="BM72" s="497">
        <f>'153S-2020EIOT'!BM72</f>
        <v>1042360.215487648</v>
      </c>
      <c r="BN72" s="497">
        <f>'153S-2020EIOT'!BN72</f>
        <v>38015.893735391153</v>
      </c>
      <c r="BO72" s="497">
        <f>'153S-2020EIOT'!BO72</f>
        <v>366947.7854213753</v>
      </c>
      <c r="BP72" s="497">
        <f>'153S-2020EIOT'!BP72</f>
        <v>689841.66448420985</v>
      </c>
      <c r="BQ72" s="497">
        <f>'153S-2020EIOT'!BQ72</f>
        <v>69726613.019667462</v>
      </c>
      <c r="BR72" s="497">
        <f>'153S-2020EIOT'!BR72</f>
        <v>2457941.7523520752</v>
      </c>
      <c r="BS72" s="497">
        <f>'153S-2020EIOT'!BS72</f>
        <v>1922365.4469313603</v>
      </c>
      <c r="BT72" s="497">
        <f>'153S-2020EIOT'!BT72</f>
        <v>3148080.5136319352</v>
      </c>
      <c r="BU72" s="497">
        <f>'153S-2020EIOT'!BU72</f>
        <v>4910405.7522133766</v>
      </c>
      <c r="BV72" s="497">
        <f>'153S-2020EIOT'!BV72</f>
        <v>4947614.2511128187</v>
      </c>
      <c r="BW72" s="497">
        <f>'153S-2020EIOT'!BW72</f>
        <v>603294.40497294581</v>
      </c>
      <c r="BX72" s="497">
        <f>'153S-2020EIOT'!BX72</f>
        <v>9675490.1055869702</v>
      </c>
      <c r="BY72" s="497">
        <f>'153S-2020EIOT'!BY72</f>
        <v>5475734.775593631</v>
      </c>
      <c r="BZ72" s="497">
        <f>'153S-2020EIOT'!BZ72</f>
        <v>2088164.9926375351</v>
      </c>
      <c r="CA72" s="497">
        <f>'153S-2020EIOT'!CA72</f>
        <v>667123.17979650246</v>
      </c>
      <c r="CB72" s="497">
        <f>'153S-2020EIOT'!CB72</f>
        <v>1873165.148765251</v>
      </c>
      <c r="CC72" s="497">
        <f>'153S-2020EIOT'!CC72</f>
        <v>6332463.3324163258</v>
      </c>
      <c r="CD72" s="497">
        <f>'153S-2020EIOT'!CD72</f>
        <v>4539069.6201372314</v>
      </c>
      <c r="CE72" s="497">
        <f>'153S-2020EIOT'!CE72</f>
        <v>10327835.911545573</v>
      </c>
      <c r="CF72" s="497">
        <f>'153S-2020EIOT'!CF72</f>
        <v>1688911.5810857073</v>
      </c>
      <c r="CG72" s="497">
        <f>'153S-2020EIOT'!CG72</f>
        <v>1045691.9066529942</v>
      </c>
      <c r="CH72" s="497">
        <f>'153S-2020EIOT'!CH72</f>
        <v>2620730.03734989</v>
      </c>
      <c r="CI72" s="497">
        <f>'153S-2020EIOT'!CI72</f>
        <v>2722491.7893445119</v>
      </c>
      <c r="CJ72" s="497">
        <f>'153S-2020EIOT'!CJ72</f>
        <v>8276595.8778644167</v>
      </c>
      <c r="CK72" s="497">
        <f>'153S-2020EIOT'!CK72</f>
        <v>7237625.0518116392</v>
      </c>
      <c r="CL72" s="497">
        <f>'153S-2020EIOT'!CL72</f>
        <v>1003276.7968485721</v>
      </c>
      <c r="CM72" s="497">
        <f>'153S-2020EIOT'!CM72</f>
        <v>5439781.631072999</v>
      </c>
      <c r="CN72" s="497">
        <f>'153S-2020EIOT'!CN72</f>
        <v>1042375.629159717</v>
      </c>
      <c r="CO72" s="497">
        <f>'153S-2020EIOT'!CO72</f>
        <v>2113262.250982652</v>
      </c>
      <c r="CP72" s="497">
        <f>'153S-2020EIOT'!CP72</f>
        <v>1536682.3380041029</v>
      </c>
      <c r="CQ72" s="497">
        <f>'153S-2020EIOT'!CQ72</f>
        <v>1223766.5451154828</v>
      </c>
      <c r="CR72" s="497">
        <f>'153S-2020EIOT'!CR72</f>
        <v>277412.24540476</v>
      </c>
      <c r="CS72" s="497">
        <f>'153S-2020EIOT'!CS72</f>
        <v>7877480.3713645414</v>
      </c>
      <c r="CT72" s="497">
        <f>'153S-2020EIOT'!CT72</f>
        <v>886256.90019397484</v>
      </c>
      <c r="CU72" s="497">
        <f>'153S-2020EIOT'!CU72</f>
        <v>3079631.9309838754</v>
      </c>
      <c r="CV72" s="497">
        <f>'153S-2020EIOT'!CV72</f>
        <v>1290538.9597553657</v>
      </c>
      <c r="CW72" s="497">
        <f>'153S-2020EIOT'!CW72</f>
        <v>34639.12099208837</v>
      </c>
      <c r="CX72" s="497">
        <f>'153S-2020EIOT'!CX72</f>
        <v>1224520.9697835606</v>
      </c>
      <c r="CY72" s="497">
        <f>'153S-2020EIOT'!CY72</f>
        <v>275728.82485354017</v>
      </c>
      <c r="CZ72" s="497">
        <f>'153S-2020EIOT'!CZ72</f>
        <v>36839.209282554257</v>
      </c>
      <c r="DA72" s="497">
        <f>'153S-2020EIOT'!DA72</f>
        <v>843476.84553949302</v>
      </c>
      <c r="DB72" s="497">
        <f>'153S-2020EIOT'!DB72</f>
        <v>53688116.435605735</v>
      </c>
      <c r="DC72" s="497">
        <f>'153S-2020EIOT'!DC72</f>
        <v>8835187.286614798</v>
      </c>
      <c r="DD72" s="497">
        <f>'153S-2020EIOT'!DD72</f>
        <v>33259610.849960726</v>
      </c>
      <c r="DE72" s="497">
        <f>'153S-2020EIOT'!DE72</f>
        <v>12593889.963317528</v>
      </c>
      <c r="DF72" s="497">
        <f>'153S-2020EIOT'!DF72</f>
        <v>14903577.718758766</v>
      </c>
      <c r="DG72" s="497">
        <f>'153S-2020EIOT'!DG72</f>
        <v>8881057.6219054814</v>
      </c>
      <c r="DH72" s="497">
        <f>'153S-2020EIOT'!DH72</f>
        <v>119957.33422154505</v>
      </c>
      <c r="DI72" s="497">
        <f>'153S-2020EIOT'!DI72</f>
        <v>170710.19376018294</v>
      </c>
      <c r="DJ72" s="497">
        <f>'153S-2020EIOT'!DJ72</f>
        <v>11250.256804866858</v>
      </c>
      <c r="DK72" s="497">
        <f>'153S-2020EIOT'!DK72</f>
        <v>146404.78113983609</v>
      </c>
      <c r="DL72" s="497">
        <f>'153S-2020EIOT'!DL72</f>
        <v>74797.101573059394</v>
      </c>
      <c r="DM72" s="497">
        <f>'153S-2020EIOT'!DM72</f>
        <v>10036.323483219943</v>
      </c>
      <c r="DN72" s="497">
        <f>'153S-2020EIOT'!DN72</f>
        <v>4090.2879329099151</v>
      </c>
      <c r="DO72" s="497">
        <f>'153S-2020EIOT'!DO72</f>
        <v>157229.49272104609</v>
      </c>
      <c r="DP72" s="497">
        <f>'153S-2020EIOT'!DP72</f>
        <v>4178.6750199424041</v>
      </c>
      <c r="DQ72" s="497">
        <f>'153S-2020EIOT'!DQ72</f>
        <v>15313.358408190114</v>
      </c>
      <c r="DR72" s="497">
        <f>'153S-2020EIOT'!DR72</f>
        <v>124349.58653900921</v>
      </c>
      <c r="DS72" s="497">
        <f>'153S-2020EIOT'!DS72</f>
        <v>352039.56611636397</v>
      </c>
      <c r="DT72" s="497">
        <f>'153S-2020EIOT'!DT72</f>
        <v>2111681.6703830478</v>
      </c>
      <c r="DU72" s="497">
        <f>'153S-2020EIOT'!DU72</f>
        <v>123747.72331689474</v>
      </c>
      <c r="DV72" s="497">
        <f>'153S-2020EIOT'!DV72</f>
        <v>230591.47988395818</v>
      </c>
      <c r="DW72" s="497">
        <f>'153S-2020EIOT'!DW72</f>
        <v>154227.26611813769</v>
      </c>
      <c r="DX72" s="497">
        <f>'153S-2020EIOT'!DX72</f>
        <v>223946.80287859449</v>
      </c>
      <c r="DY72" s="497">
        <f>'153S-2020EIOT'!DY72</f>
        <v>6605.9501510178379</v>
      </c>
      <c r="DZ72" s="497">
        <f>'153S-2020EIOT'!DZ72</f>
        <v>189437.55811544581</v>
      </c>
      <c r="EA72" s="497">
        <f>'153S-2020EIOT'!EA72</f>
        <v>13477.859486561027</v>
      </c>
      <c r="EB72" s="497">
        <f>'153S-2020EIOT'!EB72</f>
        <v>165832.8744274886</v>
      </c>
      <c r="EC72" s="497">
        <f>'153S-2020EIOT'!EC72</f>
        <v>83916.67286935731</v>
      </c>
      <c r="ED72" s="497">
        <f>'153S-2020EIOT'!ED72</f>
        <v>123.67870604788511</v>
      </c>
      <c r="EE72" s="497">
        <f>'153S-2020EIOT'!EE72</f>
        <v>2768.4150695688759</v>
      </c>
      <c r="EF72" s="497">
        <f>'153S-2020EIOT'!EF72</f>
        <v>1196639.3719067841</v>
      </c>
      <c r="EG72" s="497">
        <f>'153S-2020EIOT'!EG72</f>
        <v>2621610.3144568889</v>
      </c>
      <c r="EH72" s="497">
        <f>'153S-2020EIOT'!EH72</f>
        <v>22492273.253533795</v>
      </c>
      <c r="EI72" s="497">
        <f>'153S-2020EIOT'!EI72</f>
        <v>5682565.0823589433</v>
      </c>
      <c r="EJ72" s="497">
        <f>'153S-2020EIOT'!EJ72</f>
        <v>8334145.2128389031</v>
      </c>
      <c r="EK72" s="497">
        <f>'153S-2020EIOT'!EK72</f>
        <v>5020853.432838453</v>
      </c>
      <c r="EL72" s="497">
        <f>'153S-2020EIOT'!EL72</f>
        <v>270506.21642955899</v>
      </c>
      <c r="EM72" s="497">
        <f>'153S-2020EIOT'!EM72</f>
        <v>240477.42133434085</v>
      </c>
      <c r="EN72" s="497">
        <f>'153S-2020EIOT'!EN72</f>
        <v>600430.68349729606</v>
      </c>
      <c r="EO72" s="497">
        <f>'153S-2020EIOT'!EO72</f>
        <v>390876.98187616136</v>
      </c>
      <c r="EP72" s="497">
        <f>'153S-2020EIOT'!EP72</f>
        <v>2911643.3165516155</v>
      </c>
      <c r="EQ72" s="497">
        <f>'153S-2020EIOT'!EQ72</f>
        <v>758921.69106769562</v>
      </c>
      <c r="ER72" s="497">
        <f>'153S-2020EIOT'!ER72</f>
        <v>48827.153484610797</v>
      </c>
      <c r="ES72" s="497">
        <f>'153S-2020EIOT'!ES72</f>
        <v>4931.5474400737921</v>
      </c>
      <c r="ET72" s="497">
        <f>'153S-2020EIOT'!ET72</f>
        <v>8361.6242566222318</v>
      </c>
      <c r="EU72" s="497">
        <f>'153S-2020EIOT'!EU72</f>
        <v>9756.0275811101747</v>
      </c>
      <c r="EV72" s="497">
        <f>'153S-2020EIOT'!EV72</f>
        <v>37432.777799623589</v>
      </c>
      <c r="EW72" s="497">
        <f>'153S-2020EIOT'!EW72</f>
        <v>74075.854052630471</v>
      </c>
      <c r="EX72" s="497">
        <f>'153S-2020EIOT'!EX72</f>
        <v>23044.181474316061</v>
      </c>
      <c r="EY72" s="497">
        <f>'153S-2020EIOT'!EY72</f>
        <v>524.85587652431218</v>
      </c>
      <c r="EZ72" s="498">
        <f>'153S-2020EIOT'!EZ72</f>
        <v>1011056.6825383982</v>
      </c>
      <c r="FA72" s="499">
        <f>'153S-2020EIOT'!FA72</f>
        <v>425767738.32482243</v>
      </c>
      <c r="FB72" s="355">
        <f>'153S-2020EIOT'!FB72</f>
        <v>665462.94812565146</v>
      </c>
      <c r="FC72" s="355">
        <f>'153S-2020EIOT'!FC72</f>
        <v>4215024.1264948631</v>
      </c>
      <c r="FD72" s="356">
        <f>'153S-2020EIOT'!FD72</f>
        <v>4880487.0746205142</v>
      </c>
      <c r="FE72" s="355">
        <f>'153S-2020EIOT'!FE72</f>
        <v>0</v>
      </c>
      <c r="FF72" s="356">
        <f>'153S-2020EIOT'!FF72</f>
        <v>4880487.0746205142</v>
      </c>
      <c r="FG72" s="355">
        <f>'153S-2020EIOT'!FG72</f>
        <v>25162931.898172207</v>
      </c>
      <c r="FH72" s="355">
        <f>'153S-2020EIOT'!FH72</f>
        <v>9509406.9148277864</v>
      </c>
      <c r="FI72" s="356">
        <f>'153S-2020EIOT'!FI72</f>
        <v>34672338.812999994</v>
      </c>
      <c r="FJ72" s="355">
        <f>'153S-2020EIOT'!FJ72</f>
        <v>62348551.23227644</v>
      </c>
      <c r="FK72" s="500">
        <f>'153S-2020EIOT'!FK72</f>
        <v>101901377.11989695</v>
      </c>
      <c r="FL72" s="501">
        <f>'153S-2020EIOT'!FL72</f>
        <v>8187441.3282561656</v>
      </c>
      <c r="FM72" s="502">
        <f>'153S-2020EIOT'!FM72</f>
        <v>519481674.11646295</v>
      </c>
    </row>
    <row r="73" spans="1:169" ht="15">
      <c r="A73" s="815"/>
      <c r="B73" s="495" t="s">
        <v>265</v>
      </c>
      <c r="C73" s="496" t="s">
        <v>751</v>
      </c>
      <c r="D73" s="641">
        <f>'153S-2020EIOT'!D73</f>
        <v>42556.648801466792</v>
      </c>
      <c r="E73" s="497">
        <f>'153S-2020EIOT'!E73</f>
        <v>583.48847461369564</v>
      </c>
      <c r="F73" s="497">
        <f>'153S-2020EIOT'!F73</f>
        <v>534.16967526179155</v>
      </c>
      <c r="G73" s="497">
        <f>'153S-2020EIOT'!G73</f>
        <v>16761.692096625076</v>
      </c>
      <c r="H73" s="497">
        <f>'153S-2020EIOT'!H73</f>
        <v>1968.0905742798172</v>
      </c>
      <c r="I73" s="497">
        <f>'153S-2020EIOT'!I73</f>
        <v>14938.36694094831</v>
      </c>
      <c r="J73" s="497">
        <f>'153S-2020EIOT'!J73</f>
        <v>6392.5980938498315</v>
      </c>
      <c r="K73" s="497">
        <f>'153S-2020EIOT'!K73</f>
        <v>26613.07067927374</v>
      </c>
      <c r="L73" s="497">
        <f>'153S-2020EIOT'!L73</f>
        <v>692.00513305429661</v>
      </c>
      <c r="M73" s="497">
        <f>'153S-2020EIOT'!M73</f>
        <v>22589.492817594288</v>
      </c>
      <c r="N73" s="497">
        <f>'153S-2020EIOT'!N73</f>
        <v>15737.10242275008</v>
      </c>
      <c r="O73" s="497">
        <f>'153S-2020EIOT'!O73</f>
        <v>373.48997929426685</v>
      </c>
      <c r="P73" s="497">
        <f>'153S-2020EIOT'!P73</f>
        <v>77686.971290732181</v>
      </c>
      <c r="Q73" s="497">
        <f>'153S-2020EIOT'!Q73</f>
        <v>15090.661490246279</v>
      </c>
      <c r="R73" s="497">
        <f>'153S-2020EIOT'!R73</f>
        <v>1523.8272114909992</v>
      </c>
      <c r="S73" s="497">
        <f>'153S-2020EIOT'!S73</f>
        <v>1644.7160804552814</v>
      </c>
      <c r="T73" s="497">
        <f>'153S-2020EIOT'!T73</f>
        <v>692.01814911351767</v>
      </c>
      <c r="U73" s="497">
        <f>'153S-2020EIOT'!U73</f>
        <v>3383.6976977886761</v>
      </c>
      <c r="V73" s="497">
        <f>'153S-2020EIOT'!V73</f>
        <v>987.79734273539157</v>
      </c>
      <c r="W73" s="497">
        <f>'153S-2020EIOT'!W73</f>
        <v>433.66339948015934</v>
      </c>
      <c r="X73" s="497">
        <f>'153S-2020EIOT'!X73</f>
        <v>1140.1661247058069</v>
      </c>
      <c r="Y73" s="497">
        <f>'153S-2020EIOT'!Y73</f>
        <v>3872.3832333429768</v>
      </c>
      <c r="Z73" s="497">
        <f>'153S-2020EIOT'!Z73</f>
        <v>1521.5280906332532</v>
      </c>
      <c r="AA73" s="497">
        <f>'153S-2020EIOT'!AA73</f>
        <v>146.58149690560001</v>
      </c>
      <c r="AB73" s="497">
        <f>'153S-2020EIOT'!AB73</f>
        <v>550.44663633992127</v>
      </c>
      <c r="AC73" s="497">
        <f>'153S-2020EIOT'!AC73</f>
        <v>0</v>
      </c>
      <c r="AD73" s="497">
        <f>'153S-2020EIOT'!AD73</f>
        <v>114057.29358972145</v>
      </c>
      <c r="AE73" s="497">
        <f>'153S-2020EIOT'!AE73</f>
        <v>71.946647576174911</v>
      </c>
      <c r="AF73" s="497">
        <f>'153S-2020EIOT'!AF73</f>
        <v>1235.3128605611785</v>
      </c>
      <c r="AG73" s="497">
        <f>'153S-2020EIOT'!AG73</f>
        <v>10808.837059605634</v>
      </c>
      <c r="AH73" s="497">
        <f>'153S-2020EIOT'!AH73</f>
        <v>1942.2556996619257</v>
      </c>
      <c r="AI73" s="497">
        <f>'153S-2020EIOT'!AI73</f>
        <v>155.47922694641596</v>
      </c>
      <c r="AJ73" s="497">
        <f>'153S-2020EIOT'!AJ73</f>
        <v>3890.600373351393</v>
      </c>
      <c r="AK73" s="497">
        <f>'153S-2020EIOT'!AK73</f>
        <v>1018.5736165407587</v>
      </c>
      <c r="AL73" s="497">
        <f>'153S-2020EIOT'!AL73</f>
        <v>2607.8184620905517</v>
      </c>
      <c r="AM73" s="497">
        <f>'153S-2020EIOT'!AM73</f>
        <v>7234.6459288330952</v>
      </c>
      <c r="AN73" s="497">
        <f>'153S-2020EIOT'!AN73</f>
        <v>10926.501459310824</v>
      </c>
      <c r="AO73" s="497">
        <f>'153S-2020EIOT'!AO73</f>
        <v>3150.7393610814606</v>
      </c>
      <c r="AP73" s="497">
        <f>'153S-2020EIOT'!AP73</f>
        <v>1692.4726100806186</v>
      </c>
      <c r="AQ73" s="497">
        <f>'153S-2020EIOT'!AQ73</f>
        <v>692.14863572255501</v>
      </c>
      <c r="AR73" s="497">
        <f>'153S-2020EIOT'!AR73</f>
        <v>22619.688260572293</v>
      </c>
      <c r="AS73" s="497">
        <f>'153S-2020EIOT'!AS73</f>
        <v>17887.011561599618</v>
      </c>
      <c r="AT73" s="497">
        <f>'153S-2020EIOT'!AT73</f>
        <v>17445.876357057554</v>
      </c>
      <c r="AU73" s="497">
        <f>'153S-2020EIOT'!AU73</f>
        <v>16504.075686097603</v>
      </c>
      <c r="AV73" s="497">
        <f>'153S-2020EIOT'!AV73</f>
        <v>5089.4610951599179</v>
      </c>
      <c r="AW73" s="497">
        <f>'153S-2020EIOT'!AW73</f>
        <v>2742.3839023079527</v>
      </c>
      <c r="AX73" s="497">
        <f>'153S-2020EIOT'!AX73</f>
        <v>24718.050567258782</v>
      </c>
      <c r="AY73" s="497">
        <f>'153S-2020EIOT'!AY73</f>
        <v>3987.5161650956129</v>
      </c>
      <c r="AZ73" s="497">
        <f>'153S-2020EIOT'!AZ73</f>
        <v>726.58748053525653</v>
      </c>
      <c r="BA73" s="497">
        <f>'153S-2020EIOT'!BA73</f>
        <v>3643.1638110212084</v>
      </c>
      <c r="BB73" s="497">
        <f>'153S-2020EIOT'!BB73</f>
        <v>2810.7942324916253</v>
      </c>
      <c r="BC73" s="497">
        <f>'153S-2020EIOT'!BC73</f>
        <v>575.20078615044724</v>
      </c>
      <c r="BD73" s="497">
        <f>'153S-2020EIOT'!BD73</f>
        <v>6357.9605300393714</v>
      </c>
      <c r="BE73" s="497">
        <f>'153S-2020EIOT'!BE73</f>
        <v>37215.264711039206</v>
      </c>
      <c r="BF73" s="497">
        <f>'153S-2020EIOT'!BF73</f>
        <v>19430.86157475119</v>
      </c>
      <c r="BG73" s="497">
        <f>'153S-2020EIOT'!BG73</f>
        <v>7638.16914928602</v>
      </c>
      <c r="BH73" s="497">
        <f>'153S-2020EIOT'!BH73</f>
        <v>6504.0432887497855</v>
      </c>
      <c r="BI73" s="497">
        <f>'153S-2020EIOT'!BI73</f>
        <v>1617.5723078821277</v>
      </c>
      <c r="BJ73" s="497">
        <f>'153S-2020EIOT'!BJ73</f>
        <v>2617.9618930129564</v>
      </c>
      <c r="BK73" s="497">
        <f>'153S-2020EIOT'!BK73</f>
        <v>1306.3938001509789</v>
      </c>
      <c r="BL73" s="497">
        <f>'153S-2020EIOT'!BL73</f>
        <v>8771.9590786885292</v>
      </c>
      <c r="BM73" s="497">
        <f>'153S-2020EIOT'!BM73</f>
        <v>13586.985953097204</v>
      </c>
      <c r="BN73" s="497">
        <f>'153S-2020EIOT'!BN73</f>
        <v>1874.8875657834201</v>
      </c>
      <c r="BO73" s="497">
        <f>'153S-2020EIOT'!BO73</f>
        <v>44041.224231881548</v>
      </c>
      <c r="BP73" s="497">
        <f>'153S-2020EIOT'!BP73</f>
        <v>970.07306451906857</v>
      </c>
      <c r="BQ73" s="497">
        <f>'153S-2020EIOT'!BQ73</f>
        <v>151715.85961993699</v>
      </c>
      <c r="BR73" s="497">
        <f>'153S-2020EIOT'!BR73</f>
        <v>11347724.813782651</v>
      </c>
      <c r="BS73" s="497">
        <f>'153S-2020EIOT'!BS73</f>
        <v>97363.205867557437</v>
      </c>
      <c r="BT73" s="497">
        <f>'153S-2020EIOT'!BT73</f>
        <v>1649507.1810200652</v>
      </c>
      <c r="BU73" s="497">
        <f>'153S-2020EIOT'!BU73</f>
        <v>140462.94463909036</v>
      </c>
      <c r="BV73" s="497">
        <f>'153S-2020EIOT'!BV73</f>
        <v>297246.9137337018</v>
      </c>
      <c r="BW73" s="497">
        <f>'153S-2020EIOT'!BW73</f>
        <v>0</v>
      </c>
      <c r="BX73" s="497">
        <f>'153S-2020EIOT'!BX73</f>
        <v>585467.61125669233</v>
      </c>
      <c r="BY73" s="497">
        <f>'153S-2020EIOT'!BY73</f>
        <v>3138407.5703298696</v>
      </c>
      <c r="BZ73" s="497">
        <f>'153S-2020EIOT'!BZ73</f>
        <v>834544.39379854908</v>
      </c>
      <c r="CA73" s="497">
        <f>'153S-2020EIOT'!CA73</f>
        <v>1354445.9077312239</v>
      </c>
      <c r="CB73" s="497">
        <f>'153S-2020EIOT'!CB73</f>
        <v>1784.4349636697996</v>
      </c>
      <c r="CC73" s="497">
        <f>'153S-2020EIOT'!CC73</f>
        <v>63072.867801584245</v>
      </c>
      <c r="CD73" s="497">
        <f>'153S-2020EIOT'!CD73</f>
        <v>5043144.8866986185</v>
      </c>
      <c r="CE73" s="497">
        <f>'153S-2020EIOT'!CE73</f>
        <v>16444.851359104407</v>
      </c>
      <c r="CF73" s="497">
        <f>'153S-2020EIOT'!CF73</f>
        <v>660739.37330191268</v>
      </c>
      <c r="CG73" s="497">
        <f>'153S-2020EIOT'!CG73</f>
        <v>2055675.6534468997</v>
      </c>
      <c r="CH73" s="497">
        <f>'153S-2020EIOT'!CH73</f>
        <v>719297.50088565575</v>
      </c>
      <c r="CI73" s="497">
        <f>'153S-2020EIOT'!CI73</f>
        <v>2082160.7466840167</v>
      </c>
      <c r="CJ73" s="497">
        <f>'153S-2020EIOT'!CJ73</f>
        <v>127.98261538880632</v>
      </c>
      <c r="CK73" s="497">
        <f>'153S-2020EIOT'!CK73</f>
        <v>87.803547036653043</v>
      </c>
      <c r="CL73" s="497">
        <f>'153S-2020EIOT'!CL73</f>
        <v>31.135896954670805</v>
      </c>
      <c r="CM73" s="497">
        <f>'153S-2020EIOT'!CM73</f>
        <v>205890.89446605137</v>
      </c>
      <c r="CN73" s="497">
        <f>'153S-2020EIOT'!CN73</f>
        <v>12.97717128243341</v>
      </c>
      <c r="CO73" s="497">
        <f>'153S-2020EIOT'!CO73</f>
        <v>0</v>
      </c>
      <c r="CP73" s="497">
        <f>'153S-2020EIOT'!CP73</f>
        <v>0</v>
      </c>
      <c r="CQ73" s="497">
        <f>'153S-2020EIOT'!CQ73</f>
        <v>0</v>
      </c>
      <c r="CR73" s="497">
        <f>'153S-2020EIOT'!CR73</f>
        <v>35.607782442278506</v>
      </c>
      <c r="CS73" s="497">
        <f>'153S-2020EIOT'!CS73</f>
        <v>651.51882257064415</v>
      </c>
      <c r="CT73" s="497">
        <f>'153S-2020EIOT'!CT73</f>
        <v>46.926973055417029</v>
      </c>
      <c r="CU73" s="497">
        <f>'153S-2020EIOT'!CU73</f>
        <v>30840.348653650784</v>
      </c>
      <c r="CV73" s="497">
        <f>'153S-2020EIOT'!CV73</f>
        <v>5339.8881828058538</v>
      </c>
      <c r="CW73" s="497">
        <f>'153S-2020EIOT'!CW73</f>
        <v>144.1405327381504</v>
      </c>
      <c r="CX73" s="497">
        <f>'153S-2020EIOT'!CX73</f>
        <v>333502.93819251447</v>
      </c>
      <c r="CY73" s="497">
        <f>'153S-2020EIOT'!CY73</f>
        <v>2034570.114297054</v>
      </c>
      <c r="CZ73" s="497">
        <f>'153S-2020EIOT'!CZ73</f>
        <v>1914.5807197490606</v>
      </c>
      <c r="DA73" s="497">
        <f>'153S-2020EIOT'!DA73</f>
        <v>47.800043456043255</v>
      </c>
      <c r="DB73" s="497">
        <f>'153S-2020EIOT'!DB73</f>
        <v>579364.74808596657</v>
      </c>
      <c r="DC73" s="497">
        <f>'153S-2020EIOT'!DC73</f>
        <v>69438.609096201966</v>
      </c>
      <c r="DD73" s="497">
        <f>'153S-2020EIOT'!DD73</f>
        <v>60161.030278267033</v>
      </c>
      <c r="DE73" s="497">
        <f>'153S-2020EIOT'!DE73</f>
        <v>28186.112194165496</v>
      </c>
      <c r="DF73" s="497">
        <f>'153S-2020EIOT'!DF73</f>
        <v>30949.932182551005</v>
      </c>
      <c r="DG73" s="497">
        <f>'153S-2020EIOT'!DG73</f>
        <v>66444.456918512369</v>
      </c>
      <c r="DH73" s="497">
        <f>'153S-2020EIOT'!DH73</f>
        <v>2735.2791018354446</v>
      </c>
      <c r="DI73" s="497">
        <f>'153S-2020EIOT'!DI73</f>
        <v>243.69889449741225</v>
      </c>
      <c r="DJ73" s="497">
        <f>'153S-2020EIOT'!DJ73</f>
        <v>2427.9996410783706</v>
      </c>
      <c r="DK73" s="497">
        <f>'153S-2020EIOT'!DK73</f>
        <v>6937.9289731853833</v>
      </c>
      <c r="DL73" s="497">
        <f>'153S-2020EIOT'!DL73</f>
        <v>0</v>
      </c>
      <c r="DM73" s="497">
        <f>'153S-2020EIOT'!DM73</f>
        <v>0</v>
      </c>
      <c r="DN73" s="497">
        <f>'153S-2020EIOT'!DN73</f>
        <v>0</v>
      </c>
      <c r="DO73" s="497">
        <f>'153S-2020EIOT'!DO73</f>
        <v>109.36428412669979</v>
      </c>
      <c r="DP73" s="497">
        <f>'153S-2020EIOT'!DP73</f>
        <v>0</v>
      </c>
      <c r="DQ73" s="497">
        <f>'153S-2020EIOT'!DQ73</f>
        <v>11909.557922689693</v>
      </c>
      <c r="DR73" s="497">
        <f>'153S-2020EIOT'!DR73</f>
        <v>0</v>
      </c>
      <c r="DS73" s="497">
        <f>'153S-2020EIOT'!DS73</f>
        <v>49492.234371586761</v>
      </c>
      <c r="DT73" s="497">
        <f>'153S-2020EIOT'!DT73</f>
        <v>0</v>
      </c>
      <c r="DU73" s="497">
        <f>'153S-2020EIOT'!DU73</f>
        <v>0</v>
      </c>
      <c r="DV73" s="497">
        <f>'153S-2020EIOT'!DV73</f>
        <v>5458.3904768871389</v>
      </c>
      <c r="DW73" s="497">
        <f>'153S-2020EIOT'!DW73</f>
        <v>0</v>
      </c>
      <c r="DX73" s="497">
        <f>'153S-2020EIOT'!DX73</f>
        <v>0</v>
      </c>
      <c r="DY73" s="497">
        <f>'153S-2020EIOT'!DY73</f>
        <v>0</v>
      </c>
      <c r="DZ73" s="497">
        <f>'153S-2020EIOT'!DZ73</f>
        <v>0</v>
      </c>
      <c r="EA73" s="497">
        <f>'153S-2020EIOT'!EA73</f>
        <v>22.125535407179399</v>
      </c>
      <c r="EB73" s="497">
        <f>'153S-2020EIOT'!EB73</f>
        <v>15.110370138758443</v>
      </c>
      <c r="EC73" s="497">
        <f>'153S-2020EIOT'!EC73</f>
        <v>0</v>
      </c>
      <c r="ED73" s="497">
        <f>'153S-2020EIOT'!ED73</f>
        <v>0</v>
      </c>
      <c r="EE73" s="497">
        <f>'153S-2020EIOT'!EE73</f>
        <v>0</v>
      </c>
      <c r="EF73" s="497">
        <f>'153S-2020EIOT'!EF73</f>
        <v>0</v>
      </c>
      <c r="EG73" s="497">
        <f>'153S-2020EIOT'!EG73</f>
        <v>0</v>
      </c>
      <c r="EH73" s="497">
        <f>'153S-2020EIOT'!EH73</f>
        <v>0</v>
      </c>
      <c r="EI73" s="497">
        <f>'153S-2020EIOT'!EI73</f>
        <v>61218.960985560334</v>
      </c>
      <c r="EJ73" s="497">
        <f>'153S-2020EIOT'!EJ73</f>
        <v>18942.831883299721</v>
      </c>
      <c r="EK73" s="497">
        <f>'153S-2020EIOT'!EK73</f>
        <v>0</v>
      </c>
      <c r="EL73" s="497">
        <f>'153S-2020EIOT'!EL73</f>
        <v>0</v>
      </c>
      <c r="EM73" s="497">
        <f>'153S-2020EIOT'!EM73</f>
        <v>159.75115455572774</v>
      </c>
      <c r="EN73" s="497">
        <f>'153S-2020EIOT'!EN73</f>
        <v>34341.195448908155</v>
      </c>
      <c r="EO73" s="497">
        <f>'153S-2020EIOT'!EO73</f>
        <v>4021.9788776270393</v>
      </c>
      <c r="EP73" s="497">
        <f>'153S-2020EIOT'!EP73</f>
        <v>20660.99393480728</v>
      </c>
      <c r="EQ73" s="497">
        <f>'153S-2020EIOT'!EQ73</f>
        <v>340317.44874493766</v>
      </c>
      <c r="ER73" s="497">
        <f>'153S-2020EIOT'!ER73</f>
        <v>1227.1170848510171</v>
      </c>
      <c r="ES73" s="497">
        <f>'153S-2020EIOT'!ES73</f>
        <v>12090.110900944055</v>
      </c>
      <c r="ET73" s="497">
        <f>'153S-2020EIOT'!ET73</f>
        <v>0</v>
      </c>
      <c r="EU73" s="497">
        <f>'153S-2020EIOT'!EU73</f>
        <v>0</v>
      </c>
      <c r="EV73" s="497">
        <f>'153S-2020EIOT'!EV73</f>
        <v>1260.0593436318334</v>
      </c>
      <c r="EW73" s="497">
        <f>'153S-2020EIOT'!EW73</f>
        <v>13.588248922051591</v>
      </c>
      <c r="EX73" s="497">
        <f>'153S-2020EIOT'!EX73</f>
        <v>0</v>
      </c>
      <c r="EY73" s="497">
        <f>'153S-2020EIOT'!EY73</f>
        <v>0</v>
      </c>
      <c r="EZ73" s="498">
        <f>'153S-2020EIOT'!EZ73</f>
        <v>0</v>
      </c>
      <c r="FA73" s="499">
        <f>'153S-2020EIOT'!FA73</f>
        <v>34949184.456270985</v>
      </c>
      <c r="FB73" s="355">
        <f>'153S-2020EIOT'!FB73</f>
        <v>0</v>
      </c>
      <c r="FC73" s="355">
        <f>'153S-2020EIOT'!FC73</f>
        <v>0</v>
      </c>
      <c r="FD73" s="356">
        <f>'153S-2020EIOT'!FD73</f>
        <v>0</v>
      </c>
      <c r="FE73" s="355">
        <f>'153S-2020EIOT'!FE73</f>
        <v>0</v>
      </c>
      <c r="FF73" s="356">
        <f>'153S-2020EIOT'!FF73</f>
        <v>0</v>
      </c>
      <c r="FG73" s="355">
        <f>'153S-2020EIOT'!FG73</f>
        <v>18944564.917034026</v>
      </c>
      <c r="FH73" s="355">
        <f>'153S-2020EIOT'!FH73</f>
        <v>2444211.232893982</v>
      </c>
      <c r="FI73" s="356">
        <f>'153S-2020EIOT'!FI73</f>
        <v>21388776.149928007</v>
      </c>
      <c r="FJ73" s="355">
        <f>'153S-2020EIOT'!FJ73</f>
        <v>8471075.3653156534</v>
      </c>
      <c r="FK73" s="500">
        <f>'153S-2020EIOT'!FK73</f>
        <v>29859851.515243661</v>
      </c>
      <c r="FL73" s="501">
        <f>'153S-2020EIOT'!FL73</f>
        <v>8635936.0115260892</v>
      </c>
      <c r="FM73" s="502">
        <f>'153S-2020EIOT'!FM73</f>
        <v>56173099.959988549</v>
      </c>
    </row>
    <row r="74" spans="1:169" ht="15">
      <c r="A74" s="815"/>
      <c r="B74" s="495" t="s">
        <v>266</v>
      </c>
      <c r="C74" s="496" t="s">
        <v>752</v>
      </c>
      <c r="D74" s="641">
        <f>'153S-2020EIOT'!D74</f>
        <v>10215.350153391839</v>
      </c>
      <c r="E74" s="497">
        <f>'153S-2020EIOT'!E74</f>
        <v>625.4084631201348</v>
      </c>
      <c r="F74" s="497">
        <f>'153S-2020EIOT'!F74</f>
        <v>5468.565576642799</v>
      </c>
      <c r="G74" s="497">
        <f>'153S-2020EIOT'!G74</f>
        <v>1052.7929902561634</v>
      </c>
      <c r="H74" s="497">
        <f>'153S-2020EIOT'!H74</f>
        <v>688.33478471628575</v>
      </c>
      <c r="I74" s="497">
        <f>'153S-2020EIOT'!I74</f>
        <v>29202.883401811821</v>
      </c>
      <c r="J74" s="497">
        <f>'153S-2020EIOT'!J74</f>
        <v>8197.4256869690889</v>
      </c>
      <c r="K74" s="497">
        <f>'153S-2020EIOT'!K74</f>
        <v>1776.4477679104391</v>
      </c>
      <c r="L74" s="497">
        <f>'153S-2020EIOT'!L74</f>
        <v>29074.104854950026</v>
      </c>
      <c r="M74" s="497">
        <f>'153S-2020EIOT'!M74</f>
        <v>40840.491817797301</v>
      </c>
      <c r="N74" s="497">
        <f>'153S-2020EIOT'!N74</f>
        <v>4932.0983028221535</v>
      </c>
      <c r="O74" s="497">
        <f>'153S-2020EIOT'!O74</f>
        <v>7717.746523401649</v>
      </c>
      <c r="P74" s="497">
        <f>'153S-2020EIOT'!P74</f>
        <v>1207.2565416117445</v>
      </c>
      <c r="Q74" s="497">
        <f>'153S-2020EIOT'!Q74</f>
        <v>75.051784154887173</v>
      </c>
      <c r="R74" s="497">
        <f>'153S-2020EIOT'!R74</f>
        <v>1349.0127226724012</v>
      </c>
      <c r="S74" s="497">
        <f>'153S-2020EIOT'!S74</f>
        <v>833.69385673767772</v>
      </c>
      <c r="T74" s="497">
        <f>'153S-2020EIOT'!T74</f>
        <v>326.74145333056993</v>
      </c>
      <c r="U74" s="497">
        <f>'153S-2020EIOT'!U74</f>
        <v>104.28199920293045</v>
      </c>
      <c r="V74" s="497">
        <f>'153S-2020EIOT'!V74</f>
        <v>1115.2382811594921</v>
      </c>
      <c r="W74" s="497">
        <f>'153S-2020EIOT'!W74</f>
        <v>166.30358650399251</v>
      </c>
      <c r="X74" s="497">
        <f>'153S-2020EIOT'!X74</f>
        <v>774.91155659999413</v>
      </c>
      <c r="Y74" s="497">
        <f>'153S-2020EIOT'!Y74</f>
        <v>5938.858349655613</v>
      </c>
      <c r="Z74" s="497">
        <f>'153S-2020EIOT'!Z74</f>
        <v>302.14188210913005</v>
      </c>
      <c r="AA74" s="497">
        <f>'153S-2020EIOT'!AA74</f>
        <v>2079.4736522438475</v>
      </c>
      <c r="AB74" s="497">
        <f>'153S-2020EIOT'!AB74</f>
        <v>527.17037167638318</v>
      </c>
      <c r="AC74" s="497">
        <f>'153S-2020EIOT'!AC74</f>
        <v>4024.404198605796</v>
      </c>
      <c r="AD74" s="497">
        <f>'153S-2020EIOT'!AD74</f>
        <v>63779.760451730814</v>
      </c>
      <c r="AE74" s="497">
        <f>'153S-2020EIOT'!AE74</f>
        <v>7.6367352210279531</v>
      </c>
      <c r="AF74" s="497">
        <f>'153S-2020EIOT'!AF74</f>
        <v>1047.9008094420089</v>
      </c>
      <c r="AG74" s="497">
        <f>'153S-2020EIOT'!AG74</f>
        <v>4182.6173314250564</v>
      </c>
      <c r="AH74" s="497">
        <f>'153S-2020EIOT'!AH74</f>
        <v>1332.1483517300928</v>
      </c>
      <c r="AI74" s="497">
        <f>'153S-2020EIOT'!AI74</f>
        <v>39222.988905883816</v>
      </c>
      <c r="AJ74" s="497">
        <f>'153S-2020EIOT'!AJ74</f>
        <v>974.59521899940273</v>
      </c>
      <c r="AK74" s="497">
        <f>'153S-2020EIOT'!AK74</f>
        <v>4967.0237740007233</v>
      </c>
      <c r="AL74" s="497">
        <f>'153S-2020EIOT'!AL74</f>
        <v>12397.836290933739</v>
      </c>
      <c r="AM74" s="497">
        <f>'153S-2020EIOT'!AM74</f>
        <v>10026.90650064295</v>
      </c>
      <c r="AN74" s="497">
        <f>'153S-2020EIOT'!AN74</f>
        <v>16460.315849043458</v>
      </c>
      <c r="AO74" s="497">
        <f>'153S-2020EIOT'!AO74</f>
        <v>958.29567874118823</v>
      </c>
      <c r="AP74" s="497">
        <f>'153S-2020EIOT'!AP74</f>
        <v>23737.13987307049</v>
      </c>
      <c r="AQ74" s="497">
        <f>'153S-2020EIOT'!AQ74</f>
        <v>7863.4753946547244</v>
      </c>
      <c r="AR74" s="497">
        <f>'153S-2020EIOT'!AR74</f>
        <v>36300.666157277585</v>
      </c>
      <c r="AS74" s="497">
        <f>'153S-2020EIOT'!AS74</f>
        <v>27711.057251195842</v>
      </c>
      <c r="AT74" s="497">
        <f>'153S-2020EIOT'!AT74</f>
        <v>18289.995327234508</v>
      </c>
      <c r="AU74" s="497">
        <f>'153S-2020EIOT'!AU74</f>
        <v>12992.098304288293</v>
      </c>
      <c r="AV74" s="497">
        <f>'153S-2020EIOT'!AV74</f>
        <v>4218.011263132621</v>
      </c>
      <c r="AW74" s="497">
        <f>'153S-2020EIOT'!AW74</f>
        <v>291.69966040683295</v>
      </c>
      <c r="AX74" s="497">
        <f>'153S-2020EIOT'!AX74</f>
        <v>32225.649670924169</v>
      </c>
      <c r="AY74" s="497">
        <f>'153S-2020EIOT'!AY74</f>
        <v>57941.55441074977</v>
      </c>
      <c r="AZ74" s="497">
        <f>'153S-2020EIOT'!AZ74</f>
        <v>13722.6403414297</v>
      </c>
      <c r="BA74" s="497">
        <f>'153S-2020EIOT'!BA74</f>
        <v>2093.15763530902</v>
      </c>
      <c r="BB74" s="497">
        <f>'153S-2020EIOT'!BB74</f>
        <v>205.82062232854045</v>
      </c>
      <c r="BC74" s="497">
        <f>'153S-2020EIOT'!BC74</f>
        <v>31629.609178857248</v>
      </c>
      <c r="BD74" s="497">
        <f>'153S-2020EIOT'!BD74</f>
        <v>96503.719863434846</v>
      </c>
      <c r="BE74" s="497">
        <f>'153S-2020EIOT'!BE74</f>
        <v>2767.2386510381593</v>
      </c>
      <c r="BF74" s="497">
        <f>'153S-2020EIOT'!BF74</f>
        <v>25008.765509297453</v>
      </c>
      <c r="BG74" s="497">
        <f>'153S-2020EIOT'!BG74</f>
        <v>38816.966222681323</v>
      </c>
      <c r="BH74" s="497">
        <f>'153S-2020EIOT'!BH74</f>
        <v>13137.839961898511</v>
      </c>
      <c r="BI74" s="497">
        <f>'153S-2020EIOT'!BI74</f>
        <v>7416.1183099881036</v>
      </c>
      <c r="BJ74" s="497">
        <f>'153S-2020EIOT'!BJ74</f>
        <v>11075.87188941131</v>
      </c>
      <c r="BK74" s="497">
        <f>'153S-2020EIOT'!BK74</f>
        <v>836.4785234339364</v>
      </c>
      <c r="BL74" s="497">
        <f>'153S-2020EIOT'!BL74</f>
        <v>56834.092798851663</v>
      </c>
      <c r="BM74" s="497">
        <f>'153S-2020EIOT'!BM74</f>
        <v>760849.83829111408</v>
      </c>
      <c r="BN74" s="497">
        <f>'153S-2020EIOT'!BN74</f>
        <v>46487.347834543318</v>
      </c>
      <c r="BO74" s="497">
        <f>'153S-2020EIOT'!BO74</f>
        <v>16034.744549500005</v>
      </c>
      <c r="BP74" s="497">
        <f>'153S-2020EIOT'!BP74</f>
        <v>61103.797957939481</v>
      </c>
      <c r="BQ74" s="497">
        <f>'153S-2020EIOT'!BQ74</f>
        <v>5584191.8911318621</v>
      </c>
      <c r="BR74" s="497">
        <f>'153S-2020EIOT'!BR74</f>
        <v>733875.25623693166</v>
      </c>
      <c r="BS74" s="497">
        <f>'153S-2020EIOT'!BS74</f>
        <v>8272519.2089918898</v>
      </c>
      <c r="BT74" s="497">
        <f>'153S-2020EIOT'!BT74</f>
        <v>139787.74176037213</v>
      </c>
      <c r="BU74" s="497">
        <f>'153S-2020EIOT'!BU74</f>
        <v>224301.9096923969</v>
      </c>
      <c r="BV74" s="497">
        <f>'153S-2020EIOT'!BV74</f>
        <v>160593.65970525792</v>
      </c>
      <c r="BW74" s="497">
        <f>'153S-2020EIOT'!BW74</f>
        <v>12919.741776219822</v>
      </c>
      <c r="BX74" s="497">
        <f>'153S-2020EIOT'!BX74</f>
        <v>674770.58861617418</v>
      </c>
      <c r="BY74" s="497">
        <f>'153S-2020EIOT'!BY74</f>
        <v>770395.42818664561</v>
      </c>
      <c r="BZ74" s="497">
        <f>'153S-2020EIOT'!BZ74</f>
        <v>1534220.1972799618</v>
      </c>
      <c r="CA74" s="497">
        <f>'153S-2020EIOT'!CA74</f>
        <v>802841.25717834628</v>
      </c>
      <c r="CB74" s="497">
        <f>'153S-2020EIOT'!CB74</f>
        <v>363690.17445451126</v>
      </c>
      <c r="CC74" s="497">
        <f>'153S-2020EIOT'!CC74</f>
        <v>2815635.5749260434</v>
      </c>
      <c r="CD74" s="497">
        <f>'153S-2020EIOT'!CD74</f>
        <v>468764.03262754652</v>
      </c>
      <c r="CE74" s="497">
        <f>'153S-2020EIOT'!CE74</f>
        <v>762453.01374628488</v>
      </c>
      <c r="CF74" s="497">
        <f>'153S-2020EIOT'!CF74</f>
        <v>46439.403937384355</v>
      </c>
      <c r="CG74" s="497">
        <f>'153S-2020EIOT'!CG74</f>
        <v>113642.83209215461</v>
      </c>
      <c r="CH74" s="497">
        <f>'153S-2020EIOT'!CH74</f>
        <v>240493.63828266971</v>
      </c>
      <c r="CI74" s="497">
        <f>'153S-2020EIOT'!CI74</f>
        <v>195156.17769526006</v>
      </c>
      <c r="CJ74" s="497">
        <f>'153S-2020EIOT'!CJ74</f>
        <v>270565.94865707308</v>
      </c>
      <c r="CK74" s="497">
        <f>'153S-2020EIOT'!CK74</f>
        <v>78155.631607724805</v>
      </c>
      <c r="CL74" s="497">
        <f>'153S-2020EIOT'!CL74</f>
        <v>21911.337428965777</v>
      </c>
      <c r="CM74" s="497">
        <f>'153S-2020EIOT'!CM74</f>
        <v>231733.80297314169</v>
      </c>
      <c r="CN74" s="497">
        <f>'153S-2020EIOT'!CN74</f>
        <v>38657.184151897942</v>
      </c>
      <c r="CO74" s="497">
        <f>'153S-2020EIOT'!CO74</f>
        <v>191074.4827951804</v>
      </c>
      <c r="CP74" s="497">
        <f>'153S-2020EIOT'!CP74</f>
        <v>178202.51967133523</v>
      </c>
      <c r="CQ74" s="497">
        <f>'153S-2020EIOT'!CQ74</f>
        <v>52324.264283114331</v>
      </c>
      <c r="CR74" s="497">
        <f>'153S-2020EIOT'!CR74</f>
        <v>101.53661517063412</v>
      </c>
      <c r="CS74" s="497">
        <f>'153S-2020EIOT'!CS74</f>
        <v>227142.66242964307</v>
      </c>
      <c r="CT74" s="497">
        <f>'153S-2020EIOT'!CT74</f>
        <v>154718.78527752816</v>
      </c>
      <c r="CU74" s="497">
        <f>'153S-2020EIOT'!CU74</f>
        <v>293360.97994032543</v>
      </c>
      <c r="CV74" s="497">
        <f>'153S-2020EIOT'!CV74</f>
        <v>37751.102894856369</v>
      </c>
      <c r="CW74" s="497">
        <f>'153S-2020EIOT'!CW74</f>
        <v>36991.892224443785</v>
      </c>
      <c r="CX74" s="497">
        <f>'153S-2020EIOT'!CX74</f>
        <v>192350.81995539909</v>
      </c>
      <c r="CY74" s="497">
        <f>'153S-2020EIOT'!CY74</f>
        <v>4846.6782830806187</v>
      </c>
      <c r="CZ74" s="497">
        <f>'153S-2020EIOT'!CZ74</f>
        <v>241.70135896335043</v>
      </c>
      <c r="DA74" s="497">
        <f>'153S-2020EIOT'!DA74</f>
        <v>146.42421520807613</v>
      </c>
      <c r="DB74" s="497">
        <f>'153S-2020EIOT'!DB74</f>
        <v>67675.853855524023</v>
      </c>
      <c r="DC74" s="497">
        <f>'153S-2020EIOT'!DC74</f>
        <v>14528.41741435424</v>
      </c>
      <c r="DD74" s="497">
        <f>'153S-2020EIOT'!DD74</f>
        <v>36233.032348695167</v>
      </c>
      <c r="DE74" s="497">
        <f>'153S-2020EIOT'!DE74</f>
        <v>21709.088828617405</v>
      </c>
      <c r="DF74" s="497">
        <f>'153S-2020EIOT'!DF74</f>
        <v>10564.687141313256</v>
      </c>
      <c r="DG74" s="497">
        <f>'153S-2020EIOT'!DG74</f>
        <v>10827.842520465114</v>
      </c>
      <c r="DH74" s="497">
        <f>'153S-2020EIOT'!DH74</f>
        <v>0</v>
      </c>
      <c r="DI74" s="497">
        <f>'153S-2020EIOT'!DI74</f>
        <v>0</v>
      </c>
      <c r="DJ74" s="497">
        <f>'153S-2020EIOT'!DJ74</f>
        <v>3628.0792421392853</v>
      </c>
      <c r="DK74" s="497">
        <f>'153S-2020EIOT'!DK74</f>
        <v>10367.116891282158</v>
      </c>
      <c r="DL74" s="497">
        <f>'153S-2020EIOT'!DL74</f>
        <v>468.92847810666234</v>
      </c>
      <c r="DM74" s="497">
        <f>'153S-2020EIOT'!DM74</f>
        <v>61.367509583727255</v>
      </c>
      <c r="DN74" s="497">
        <f>'153S-2020EIOT'!DN74</f>
        <v>402.95937974483127</v>
      </c>
      <c r="DO74" s="497">
        <f>'153S-2020EIOT'!DO74</f>
        <v>402.54604418454983</v>
      </c>
      <c r="DP74" s="497">
        <f>'153S-2020EIOT'!DP74</f>
        <v>0</v>
      </c>
      <c r="DQ74" s="497">
        <f>'153S-2020EIOT'!DQ74</f>
        <v>0</v>
      </c>
      <c r="DR74" s="497">
        <f>'153S-2020EIOT'!DR74</f>
        <v>0</v>
      </c>
      <c r="DS74" s="497">
        <f>'153S-2020EIOT'!DS74</f>
        <v>0</v>
      </c>
      <c r="DT74" s="497">
        <f>'153S-2020EIOT'!DT74</f>
        <v>0</v>
      </c>
      <c r="DU74" s="497">
        <f>'153S-2020EIOT'!DU74</f>
        <v>0</v>
      </c>
      <c r="DV74" s="497">
        <f>'153S-2020EIOT'!DV74</f>
        <v>586.13599581148674</v>
      </c>
      <c r="DW74" s="497">
        <f>'153S-2020EIOT'!DW74</f>
        <v>0</v>
      </c>
      <c r="DX74" s="497">
        <f>'153S-2020EIOT'!DX74</f>
        <v>0</v>
      </c>
      <c r="DY74" s="497">
        <f>'153S-2020EIOT'!DY74</f>
        <v>0</v>
      </c>
      <c r="DZ74" s="497">
        <f>'153S-2020EIOT'!DZ74</f>
        <v>0</v>
      </c>
      <c r="EA74" s="497">
        <f>'153S-2020EIOT'!EA74</f>
        <v>1.5124154360581064</v>
      </c>
      <c r="EB74" s="497">
        <f>'153S-2020EIOT'!EB74</f>
        <v>1.0333715830988308</v>
      </c>
      <c r="EC74" s="497">
        <f>'153S-2020EIOT'!EC74</f>
        <v>0</v>
      </c>
      <c r="ED74" s="497">
        <f>'153S-2020EIOT'!ED74</f>
        <v>0</v>
      </c>
      <c r="EE74" s="497">
        <f>'153S-2020EIOT'!EE74</f>
        <v>0</v>
      </c>
      <c r="EF74" s="497">
        <f>'153S-2020EIOT'!EF74</f>
        <v>0</v>
      </c>
      <c r="EG74" s="497">
        <f>'153S-2020EIOT'!EG74</f>
        <v>0</v>
      </c>
      <c r="EH74" s="497">
        <f>'153S-2020EIOT'!EH74</f>
        <v>0</v>
      </c>
      <c r="EI74" s="497">
        <f>'153S-2020EIOT'!EI74</f>
        <v>14103.917536893337</v>
      </c>
      <c r="EJ74" s="497">
        <f>'153S-2020EIOT'!EJ74</f>
        <v>0</v>
      </c>
      <c r="EK74" s="497">
        <f>'153S-2020EIOT'!EK74</f>
        <v>0</v>
      </c>
      <c r="EL74" s="497">
        <f>'153S-2020EIOT'!EL74</f>
        <v>0</v>
      </c>
      <c r="EM74" s="497">
        <f>'153S-2020EIOT'!EM74</f>
        <v>331.5039384024185</v>
      </c>
      <c r="EN74" s="497">
        <f>'153S-2020EIOT'!EN74</f>
        <v>39474.161532516533</v>
      </c>
      <c r="EO74" s="497">
        <f>'153S-2020EIOT'!EO74</f>
        <v>1111.7604390442186</v>
      </c>
      <c r="EP74" s="497">
        <f>'153S-2020EIOT'!EP74</f>
        <v>164.62315425936816</v>
      </c>
      <c r="EQ74" s="497">
        <f>'153S-2020EIOT'!EQ74</f>
        <v>9.455062270930302</v>
      </c>
      <c r="ER74" s="497">
        <f>'153S-2020EIOT'!ER74</f>
        <v>0.20660408003007677</v>
      </c>
      <c r="ES74" s="497">
        <f>'153S-2020EIOT'!ES74</f>
        <v>0</v>
      </c>
      <c r="ET74" s="497">
        <f>'153S-2020EIOT'!ET74</f>
        <v>0</v>
      </c>
      <c r="EU74" s="497">
        <f>'153S-2020EIOT'!EU74</f>
        <v>0</v>
      </c>
      <c r="EV74" s="497">
        <f>'153S-2020EIOT'!EV74</f>
        <v>0</v>
      </c>
      <c r="EW74" s="497">
        <f>'153S-2020EIOT'!EW74</f>
        <v>0</v>
      </c>
      <c r="EX74" s="497">
        <f>'153S-2020EIOT'!EX74</f>
        <v>466.98492472351541</v>
      </c>
      <c r="EY74" s="497">
        <f>'153S-2020EIOT'!EY74</f>
        <v>0</v>
      </c>
      <c r="EZ74" s="498">
        <f>'153S-2020EIOT'!EZ74</f>
        <v>0</v>
      </c>
      <c r="FA74" s="499">
        <f>'153S-2020EIOT'!FA74</f>
        <v>27880160.30962183</v>
      </c>
      <c r="FB74" s="355">
        <f>'153S-2020EIOT'!FB74</f>
        <v>0</v>
      </c>
      <c r="FC74" s="355">
        <f>'153S-2020EIOT'!FC74</f>
        <v>0</v>
      </c>
      <c r="FD74" s="356">
        <f>'153S-2020EIOT'!FD74</f>
        <v>0</v>
      </c>
      <c r="FE74" s="355">
        <f>'153S-2020EIOT'!FE74</f>
        <v>0</v>
      </c>
      <c r="FF74" s="356">
        <f>'153S-2020EIOT'!FF74</f>
        <v>0</v>
      </c>
      <c r="FG74" s="355">
        <f>'153S-2020EIOT'!FG74</f>
        <v>37661745.268892117</v>
      </c>
      <c r="FH74" s="355">
        <f>'153S-2020EIOT'!FH74</f>
        <v>-1657956.7463366543</v>
      </c>
      <c r="FI74" s="356">
        <f>'153S-2020EIOT'!FI74</f>
        <v>36003788.522555463</v>
      </c>
      <c r="FJ74" s="355">
        <f>'153S-2020EIOT'!FJ74</f>
        <v>4606422.4612881662</v>
      </c>
      <c r="FK74" s="500">
        <f>'153S-2020EIOT'!FK74</f>
        <v>40610210.983843632</v>
      </c>
      <c r="FL74" s="501">
        <f>'153S-2020EIOT'!FL74</f>
        <v>5692108.161200881</v>
      </c>
      <c r="FM74" s="502">
        <f>'153S-2020EIOT'!FM74</f>
        <v>62798263.132264607</v>
      </c>
    </row>
    <row r="75" spans="1:169" ht="15">
      <c r="A75" s="815"/>
      <c r="B75" s="495" t="s">
        <v>267</v>
      </c>
      <c r="C75" s="496" t="s">
        <v>753</v>
      </c>
      <c r="D75" s="641">
        <f>'153S-2020EIOT'!D75</f>
        <v>14429.156390622566</v>
      </c>
      <c r="E75" s="497">
        <f>'153S-2020EIOT'!E75</f>
        <v>380.66862213785106</v>
      </c>
      <c r="F75" s="497">
        <f>'153S-2020EIOT'!F75</f>
        <v>4513.8333189192663</v>
      </c>
      <c r="G75" s="497">
        <f>'153S-2020EIOT'!G75</f>
        <v>1474.7983581422684</v>
      </c>
      <c r="H75" s="497">
        <f>'153S-2020EIOT'!H75</f>
        <v>678.16479724090846</v>
      </c>
      <c r="I75" s="497">
        <f>'153S-2020EIOT'!I75</f>
        <v>268548.78207772621</v>
      </c>
      <c r="J75" s="497">
        <f>'153S-2020EIOT'!J75</f>
        <v>73192.842346871199</v>
      </c>
      <c r="K75" s="497">
        <f>'153S-2020EIOT'!K75</f>
        <v>215942.69727197048</v>
      </c>
      <c r="L75" s="497">
        <f>'153S-2020EIOT'!L75</f>
        <v>80758.268377907254</v>
      </c>
      <c r="M75" s="497">
        <f>'153S-2020EIOT'!M75</f>
        <v>377690.55445757485</v>
      </c>
      <c r="N75" s="497">
        <f>'153S-2020EIOT'!N75</f>
        <v>29223.822515070729</v>
      </c>
      <c r="O75" s="497">
        <f>'153S-2020EIOT'!O75</f>
        <v>7929.4342751682252</v>
      </c>
      <c r="P75" s="497">
        <f>'153S-2020EIOT'!P75</f>
        <v>2087.6520582033104</v>
      </c>
      <c r="Q75" s="497">
        <f>'153S-2020EIOT'!Q75</f>
        <v>93.104493261854984</v>
      </c>
      <c r="R75" s="497">
        <f>'153S-2020EIOT'!R75</f>
        <v>10024.961002981085</v>
      </c>
      <c r="S75" s="497">
        <f>'153S-2020EIOT'!S75</f>
        <v>3729.8075392709793</v>
      </c>
      <c r="T75" s="497">
        <f>'153S-2020EIOT'!T75</f>
        <v>40.449764824167119</v>
      </c>
      <c r="U75" s="497">
        <f>'153S-2020EIOT'!U75</f>
        <v>2914.2430028175536</v>
      </c>
      <c r="V75" s="497">
        <f>'153S-2020EIOT'!V75</f>
        <v>1563.061900131275</v>
      </c>
      <c r="W75" s="497">
        <f>'153S-2020EIOT'!W75</f>
        <v>363.03874807379839</v>
      </c>
      <c r="X75" s="497">
        <f>'153S-2020EIOT'!X75</f>
        <v>2986.258281978824</v>
      </c>
      <c r="Y75" s="497">
        <f>'153S-2020EIOT'!Y75</f>
        <v>41615.471449755845</v>
      </c>
      <c r="Z75" s="497">
        <f>'153S-2020EIOT'!Z75</f>
        <v>4477.5253761418217</v>
      </c>
      <c r="AA75" s="497">
        <f>'153S-2020EIOT'!AA75</f>
        <v>750.21701255730477</v>
      </c>
      <c r="AB75" s="497">
        <f>'153S-2020EIOT'!AB75</f>
        <v>944.37884632048963</v>
      </c>
      <c r="AC75" s="497">
        <f>'153S-2020EIOT'!AC75</f>
        <v>1044.3673595032913</v>
      </c>
      <c r="AD75" s="497">
        <f>'153S-2020EIOT'!AD75</f>
        <v>11235.58546379468</v>
      </c>
      <c r="AE75" s="497">
        <f>'153S-2020EIOT'!AE75</f>
        <v>7.6396631359948813E-2</v>
      </c>
      <c r="AF75" s="497">
        <f>'153S-2020EIOT'!AF75</f>
        <v>48.473090768887488</v>
      </c>
      <c r="AG75" s="497">
        <f>'153S-2020EIOT'!AG75</f>
        <v>341.21015011758772</v>
      </c>
      <c r="AH75" s="497">
        <f>'153S-2020EIOT'!AH75</f>
        <v>933.06198961175608</v>
      </c>
      <c r="AI75" s="497">
        <f>'153S-2020EIOT'!AI75</f>
        <v>8.488599987576297</v>
      </c>
      <c r="AJ75" s="497">
        <f>'153S-2020EIOT'!AJ75</f>
        <v>59.104994714055358</v>
      </c>
      <c r="AK75" s="497">
        <f>'153S-2020EIOT'!AK75</f>
        <v>479.79065768424687</v>
      </c>
      <c r="AL75" s="497">
        <f>'153S-2020EIOT'!AL75</f>
        <v>6482.6436415954868</v>
      </c>
      <c r="AM75" s="497">
        <f>'153S-2020EIOT'!AM75</f>
        <v>2141.8243100766776</v>
      </c>
      <c r="AN75" s="497">
        <f>'153S-2020EIOT'!AN75</f>
        <v>36307.76812427726</v>
      </c>
      <c r="AO75" s="497">
        <f>'153S-2020EIOT'!AO75</f>
        <v>1104.0340802180435</v>
      </c>
      <c r="AP75" s="497">
        <f>'153S-2020EIOT'!AP75</f>
        <v>3975.1277840025873</v>
      </c>
      <c r="AQ75" s="497">
        <f>'153S-2020EIOT'!AQ75</f>
        <v>2025.9110311417428</v>
      </c>
      <c r="AR75" s="497">
        <f>'153S-2020EIOT'!AR75</f>
        <v>7431.1020720322085</v>
      </c>
      <c r="AS75" s="497">
        <f>'153S-2020EIOT'!AS75</f>
        <v>19684.008996151344</v>
      </c>
      <c r="AT75" s="497">
        <f>'153S-2020EIOT'!AT75</f>
        <v>6876.9890913122936</v>
      </c>
      <c r="AU75" s="497">
        <f>'153S-2020EIOT'!AU75</f>
        <v>18089.097467100997</v>
      </c>
      <c r="AV75" s="497">
        <f>'153S-2020EIOT'!AV75</f>
        <v>2234.1514767150306</v>
      </c>
      <c r="AW75" s="497">
        <f>'153S-2020EIOT'!AW75</f>
        <v>2282.1973811030521</v>
      </c>
      <c r="AX75" s="497">
        <f>'153S-2020EIOT'!AX75</f>
        <v>7049.4219834077512</v>
      </c>
      <c r="AY75" s="497">
        <f>'153S-2020EIOT'!AY75</f>
        <v>49844.250480367693</v>
      </c>
      <c r="AZ75" s="497">
        <f>'153S-2020EIOT'!AZ75</f>
        <v>1037.0462338765383</v>
      </c>
      <c r="BA75" s="497">
        <f>'153S-2020EIOT'!BA75</f>
        <v>11455.206531616857</v>
      </c>
      <c r="BB75" s="497">
        <f>'153S-2020EIOT'!BB75</f>
        <v>2570.346545913626</v>
      </c>
      <c r="BC75" s="497">
        <f>'153S-2020EIOT'!BC75</f>
        <v>51618.12868923178</v>
      </c>
      <c r="BD75" s="497">
        <f>'153S-2020EIOT'!BD75</f>
        <v>17754.128145513547</v>
      </c>
      <c r="BE75" s="497">
        <f>'153S-2020EIOT'!BE75</f>
        <v>130444.03159581406</v>
      </c>
      <c r="BF75" s="497">
        <f>'153S-2020EIOT'!BF75</f>
        <v>450711.73333991168</v>
      </c>
      <c r="BG75" s="497">
        <f>'153S-2020EIOT'!BG75</f>
        <v>89027.893365310738</v>
      </c>
      <c r="BH75" s="497">
        <f>'153S-2020EIOT'!BH75</f>
        <v>16136.879951970272</v>
      </c>
      <c r="BI75" s="497">
        <f>'153S-2020EIOT'!BI75</f>
        <v>9870.3113457788586</v>
      </c>
      <c r="BJ75" s="497">
        <f>'153S-2020EIOT'!BJ75</f>
        <v>697.7157420717956</v>
      </c>
      <c r="BK75" s="497">
        <f>'153S-2020EIOT'!BK75</f>
        <v>1428.8523689808251</v>
      </c>
      <c r="BL75" s="497">
        <f>'153S-2020EIOT'!BL75</f>
        <v>49344.186391489304</v>
      </c>
      <c r="BM75" s="497">
        <f>'153S-2020EIOT'!BM75</f>
        <v>334139.79634868976</v>
      </c>
      <c r="BN75" s="497">
        <f>'153S-2020EIOT'!BN75</f>
        <v>1933.009824263364</v>
      </c>
      <c r="BO75" s="497">
        <f>'153S-2020EIOT'!BO75</f>
        <v>50248.385775014525</v>
      </c>
      <c r="BP75" s="497">
        <f>'153S-2020EIOT'!BP75</f>
        <v>36579.48525926924</v>
      </c>
      <c r="BQ75" s="497">
        <f>'153S-2020EIOT'!BQ75</f>
        <v>677927.11622509675</v>
      </c>
      <c r="BR75" s="497">
        <f>'153S-2020EIOT'!BR75</f>
        <v>6662.4178930133085</v>
      </c>
      <c r="BS75" s="497">
        <f>'153S-2020EIOT'!BS75</f>
        <v>62991.219519447121</v>
      </c>
      <c r="BT75" s="497">
        <f>'153S-2020EIOT'!BT75</f>
        <v>9547031.0704117287</v>
      </c>
      <c r="BU75" s="497">
        <f>'153S-2020EIOT'!BU75</f>
        <v>272957.61791004398</v>
      </c>
      <c r="BV75" s="497">
        <f>'153S-2020EIOT'!BV75</f>
        <v>65660.097092304553</v>
      </c>
      <c r="BW75" s="497">
        <f>'153S-2020EIOT'!BW75</f>
        <v>73.945343468404019</v>
      </c>
      <c r="BX75" s="497">
        <f>'153S-2020EIOT'!BX75</f>
        <v>537804.48855394626</v>
      </c>
      <c r="BY75" s="497">
        <f>'153S-2020EIOT'!BY75</f>
        <v>1150982.1513771003</v>
      </c>
      <c r="BZ75" s="497">
        <f>'153S-2020EIOT'!BZ75</f>
        <v>28083.640584422377</v>
      </c>
      <c r="CA75" s="497">
        <f>'153S-2020EIOT'!CA75</f>
        <v>32057.474737031669</v>
      </c>
      <c r="CB75" s="497">
        <f>'153S-2020EIOT'!CB75</f>
        <v>156431.59387333927</v>
      </c>
      <c r="CC75" s="497">
        <f>'153S-2020EIOT'!CC75</f>
        <v>654686.02933780756</v>
      </c>
      <c r="CD75" s="497">
        <f>'153S-2020EIOT'!CD75</f>
        <v>885546.97485396045</v>
      </c>
      <c r="CE75" s="497">
        <f>'153S-2020EIOT'!CE75</f>
        <v>1314528.9512883346</v>
      </c>
      <c r="CF75" s="497">
        <f>'153S-2020EIOT'!CF75</f>
        <v>99431.200502189371</v>
      </c>
      <c r="CG75" s="497">
        <f>'153S-2020EIOT'!CG75</f>
        <v>268787.94128282036</v>
      </c>
      <c r="CH75" s="497">
        <f>'153S-2020EIOT'!CH75</f>
        <v>21893.861109339883</v>
      </c>
      <c r="CI75" s="497">
        <f>'153S-2020EIOT'!CI75</f>
        <v>104479.25660368399</v>
      </c>
      <c r="CJ75" s="497">
        <f>'153S-2020EIOT'!CJ75</f>
        <v>114156.00986342618</v>
      </c>
      <c r="CK75" s="497">
        <f>'153S-2020EIOT'!CK75</f>
        <v>183377.59471378531</v>
      </c>
      <c r="CL75" s="497">
        <f>'153S-2020EIOT'!CL75</f>
        <v>330.45688174730816</v>
      </c>
      <c r="CM75" s="497">
        <f>'153S-2020EIOT'!CM75</f>
        <v>2764.978108498638</v>
      </c>
      <c r="CN75" s="497">
        <f>'153S-2020EIOT'!CN75</f>
        <v>1190.0160791284577</v>
      </c>
      <c r="CO75" s="497">
        <f>'153S-2020EIOT'!CO75</f>
        <v>621.73635955673467</v>
      </c>
      <c r="CP75" s="497">
        <f>'153S-2020EIOT'!CP75</f>
        <v>16827.98236993462</v>
      </c>
      <c r="CQ75" s="497">
        <f>'153S-2020EIOT'!CQ75</f>
        <v>5443.6785199240321</v>
      </c>
      <c r="CR75" s="497">
        <f>'153S-2020EIOT'!CR75</f>
        <v>3800.0642946236158</v>
      </c>
      <c r="CS75" s="497">
        <f>'153S-2020EIOT'!CS75</f>
        <v>44099.444290346859</v>
      </c>
      <c r="CT75" s="497">
        <f>'153S-2020EIOT'!CT75</f>
        <v>12747.708255478172</v>
      </c>
      <c r="CU75" s="497">
        <f>'153S-2020EIOT'!CU75</f>
        <v>44451.581663056822</v>
      </c>
      <c r="CV75" s="497">
        <f>'153S-2020EIOT'!CV75</f>
        <v>16958.902275859338</v>
      </c>
      <c r="CW75" s="497">
        <f>'153S-2020EIOT'!CW75</f>
        <v>26465.530749787307</v>
      </c>
      <c r="CX75" s="497">
        <f>'153S-2020EIOT'!CX75</f>
        <v>39431.151445874959</v>
      </c>
      <c r="CY75" s="497">
        <f>'153S-2020EIOT'!CY75</f>
        <v>5361.2803539432671</v>
      </c>
      <c r="CZ75" s="497">
        <f>'153S-2020EIOT'!CZ75</f>
        <v>1043.8542234714291</v>
      </c>
      <c r="DA75" s="497">
        <f>'153S-2020EIOT'!DA75</f>
        <v>17117.865016381333</v>
      </c>
      <c r="DB75" s="497">
        <f>'153S-2020EIOT'!DB75</f>
        <v>101944.64960501547</v>
      </c>
      <c r="DC75" s="497">
        <f>'153S-2020EIOT'!DC75</f>
        <v>10335.753969388525</v>
      </c>
      <c r="DD75" s="497">
        <f>'153S-2020EIOT'!DD75</f>
        <v>27598.690129924787</v>
      </c>
      <c r="DE75" s="497">
        <f>'153S-2020EIOT'!DE75</f>
        <v>13224.74919907762</v>
      </c>
      <c r="DF75" s="497">
        <f>'153S-2020EIOT'!DF75</f>
        <v>501.87980918420953</v>
      </c>
      <c r="DG75" s="497">
        <f>'153S-2020EIOT'!DG75</f>
        <v>3770.1336265682694</v>
      </c>
      <c r="DH75" s="497">
        <f>'153S-2020EIOT'!DH75</f>
        <v>14688.193100458995</v>
      </c>
      <c r="DI75" s="497">
        <f>'153S-2020EIOT'!DI75</f>
        <v>28087.681043583219</v>
      </c>
      <c r="DJ75" s="497">
        <f>'153S-2020EIOT'!DJ75</f>
        <v>1729.6341179102542</v>
      </c>
      <c r="DK75" s="497">
        <f>'153S-2020EIOT'!DK75</f>
        <v>110475.81707398992</v>
      </c>
      <c r="DL75" s="497">
        <f>'153S-2020EIOT'!DL75</f>
        <v>40207.073061561146</v>
      </c>
      <c r="DM75" s="497">
        <f>'153S-2020EIOT'!DM75</f>
        <v>66649.682298855463</v>
      </c>
      <c r="DN75" s="497">
        <f>'153S-2020EIOT'!DN75</f>
        <v>250.14396773535196</v>
      </c>
      <c r="DO75" s="497">
        <f>'153S-2020EIOT'!DO75</f>
        <v>172219.11930309766</v>
      </c>
      <c r="DP75" s="497">
        <f>'153S-2020EIOT'!DP75</f>
        <v>4931.076697398843</v>
      </c>
      <c r="DQ75" s="497">
        <f>'153S-2020EIOT'!DQ75</f>
        <v>38215.191059791287</v>
      </c>
      <c r="DR75" s="497">
        <f>'153S-2020EIOT'!DR75</f>
        <v>0</v>
      </c>
      <c r="DS75" s="497">
        <f>'153S-2020EIOT'!DS75</f>
        <v>257216.14072873158</v>
      </c>
      <c r="DT75" s="497">
        <f>'153S-2020EIOT'!DT75</f>
        <v>4828480.6098156665</v>
      </c>
      <c r="DU75" s="497">
        <f>'153S-2020EIOT'!DU75</f>
        <v>26609.295486124869</v>
      </c>
      <c r="DV75" s="497">
        <f>'153S-2020EIOT'!DV75</f>
        <v>5405.7636377520703</v>
      </c>
      <c r="DW75" s="497">
        <f>'153S-2020EIOT'!DW75</f>
        <v>0</v>
      </c>
      <c r="DX75" s="497">
        <f>'153S-2020EIOT'!DX75</f>
        <v>181936.42021783185</v>
      </c>
      <c r="DY75" s="497">
        <f>'153S-2020EIOT'!DY75</f>
        <v>0</v>
      </c>
      <c r="DZ75" s="497">
        <f>'153S-2020EIOT'!DZ75</f>
        <v>0</v>
      </c>
      <c r="EA75" s="497">
        <f>'153S-2020EIOT'!EA75</f>
        <v>0</v>
      </c>
      <c r="EB75" s="497">
        <f>'153S-2020EIOT'!EB75</f>
        <v>0</v>
      </c>
      <c r="EC75" s="497">
        <f>'153S-2020EIOT'!EC75</f>
        <v>0</v>
      </c>
      <c r="ED75" s="497">
        <f>'153S-2020EIOT'!ED75</f>
        <v>0</v>
      </c>
      <c r="EE75" s="497">
        <f>'153S-2020EIOT'!EE75</f>
        <v>0</v>
      </c>
      <c r="EF75" s="497">
        <f>'153S-2020EIOT'!EF75</f>
        <v>0</v>
      </c>
      <c r="EG75" s="497">
        <f>'153S-2020EIOT'!EG75</f>
        <v>0</v>
      </c>
      <c r="EH75" s="497">
        <f>'153S-2020EIOT'!EH75</f>
        <v>0</v>
      </c>
      <c r="EI75" s="497">
        <f>'153S-2020EIOT'!EI75</f>
        <v>5039.7447760852556</v>
      </c>
      <c r="EJ75" s="497">
        <f>'153S-2020EIOT'!EJ75</f>
        <v>0</v>
      </c>
      <c r="EK75" s="497">
        <f>'153S-2020EIOT'!EK75</f>
        <v>37.877609005445336</v>
      </c>
      <c r="EL75" s="497">
        <f>'153S-2020EIOT'!EL75</f>
        <v>0</v>
      </c>
      <c r="EM75" s="497">
        <f>'153S-2020EIOT'!EM75</f>
        <v>0</v>
      </c>
      <c r="EN75" s="497">
        <f>'153S-2020EIOT'!EN75</f>
        <v>0</v>
      </c>
      <c r="EO75" s="497">
        <f>'153S-2020EIOT'!EO75</f>
        <v>0</v>
      </c>
      <c r="EP75" s="497">
        <f>'153S-2020EIOT'!EP75</f>
        <v>613.23183203332655</v>
      </c>
      <c r="EQ75" s="497">
        <f>'153S-2020EIOT'!EQ75</f>
        <v>0</v>
      </c>
      <c r="ER75" s="497">
        <f>'153S-2020EIOT'!ER75</f>
        <v>60415.552322780102</v>
      </c>
      <c r="ES75" s="497">
        <f>'153S-2020EIOT'!ES75</f>
        <v>2168.3685672967422</v>
      </c>
      <c r="ET75" s="497">
        <f>'153S-2020EIOT'!ET75</f>
        <v>0</v>
      </c>
      <c r="EU75" s="497">
        <f>'153S-2020EIOT'!EU75</f>
        <v>0</v>
      </c>
      <c r="EV75" s="497">
        <f>'153S-2020EIOT'!EV75</f>
        <v>346.42298362575588</v>
      </c>
      <c r="EW75" s="497">
        <f>'153S-2020EIOT'!EW75</f>
        <v>197.18000316351149</v>
      </c>
      <c r="EX75" s="497">
        <f>'153S-2020EIOT'!EX75</f>
        <v>0</v>
      </c>
      <c r="EY75" s="497">
        <f>'153S-2020EIOT'!EY75</f>
        <v>0</v>
      </c>
      <c r="EZ75" s="498">
        <f>'153S-2020EIOT'!EZ75</f>
        <v>0</v>
      </c>
      <c r="FA75" s="499">
        <f>'153S-2020EIOT'!FA75</f>
        <v>25008531.976370238</v>
      </c>
      <c r="FB75" s="355">
        <f>'153S-2020EIOT'!FB75</f>
        <v>0</v>
      </c>
      <c r="FC75" s="355">
        <f>'153S-2020EIOT'!FC75</f>
        <v>0</v>
      </c>
      <c r="FD75" s="356">
        <f>'153S-2020EIOT'!FD75</f>
        <v>0</v>
      </c>
      <c r="FE75" s="355">
        <f>'153S-2020EIOT'!FE75</f>
        <v>0</v>
      </c>
      <c r="FF75" s="356">
        <f>'153S-2020EIOT'!FF75</f>
        <v>0</v>
      </c>
      <c r="FG75" s="355">
        <f>'153S-2020EIOT'!FG75</f>
        <v>43790879.184816875</v>
      </c>
      <c r="FH75" s="355">
        <f>'153S-2020EIOT'!FH75</f>
        <v>1845656.8660726999</v>
      </c>
      <c r="FI75" s="356">
        <f>'153S-2020EIOT'!FI75</f>
        <v>45636536.050889574</v>
      </c>
      <c r="FJ75" s="355">
        <f>'153S-2020EIOT'!FJ75</f>
        <v>8945993.378594093</v>
      </c>
      <c r="FK75" s="500">
        <f>'153S-2020EIOT'!FK75</f>
        <v>54582529.429483667</v>
      </c>
      <c r="FL75" s="501">
        <f>'153S-2020EIOT'!FL75</f>
        <v>2447184.4393853475</v>
      </c>
      <c r="FM75" s="502">
        <f>'153S-2020EIOT'!FM75</f>
        <v>77143876.966468513</v>
      </c>
    </row>
    <row r="76" spans="1:169" ht="15">
      <c r="A76" s="815"/>
      <c r="B76" s="495" t="s">
        <v>268</v>
      </c>
      <c r="C76" s="496" t="s">
        <v>754</v>
      </c>
      <c r="D76" s="641">
        <f>'153S-2020EIOT'!D76</f>
        <v>42037.334933055339</v>
      </c>
      <c r="E76" s="497">
        <f>'153S-2020EIOT'!E76</f>
        <v>1085.344556288662</v>
      </c>
      <c r="F76" s="497">
        <f>'153S-2020EIOT'!F76</f>
        <v>12378.981828718306</v>
      </c>
      <c r="G76" s="497">
        <f>'153S-2020EIOT'!G76</f>
        <v>63866.820247402051</v>
      </c>
      <c r="H76" s="497">
        <f>'153S-2020EIOT'!H76</f>
        <v>5049.1389971594872</v>
      </c>
      <c r="I76" s="497">
        <f>'153S-2020EIOT'!I76</f>
        <v>137996.5820384773</v>
      </c>
      <c r="J76" s="497">
        <f>'153S-2020EIOT'!J76</f>
        <v>110248.11759351664</v>
      </c>
      <c r="K76" s="497">
        <f>'153S-2020EIOT'!K76</f>
        <v>85024.888565136818</v>
      </c>
      <c r="L76" s="497">
        <f>'153S-2020EIOT'!L76</f>
        <v>125908.54400233999</v>
      </c>
      <c r="M76" s="497">
        <f>'153S-2020EIOT'!M76</f>
        <v>54681.975250809264</v>
      </c>
      <c r="N76" s="497">
        <f>'153S-2020EIOT'!N76</f>
        <v>48083.906177428202</v>
      </c>
      <c r="O76" s="497">
        <f>'153S-2020EIOT'!O76</f>
        <v>1977.9980617117913</v>
      </c>
      <c r="P76" s="497">
        <f>'153S-2020EIOT'!P76</f>
        <v>46420.993773344075</v>
      </c>
      <c r="Q76" s="497">
        <f>'153S-2020EIOT'!Q76</f>
        <v>5087.8015686668186</v>
      </c>
      <c r="R76" s="497">
        <f>'153S-2020EIOT'!R76</f>
        <v>11205.753545161926</v>
      </c>
      <c r="S76" s="497">
        <f>'153S-2020EIOT'!S76</f>
        <v>7645.9001477532411</v>
      </c>
      <c r="T76" s="497">
        <f>'153S-2020EIOT'!T76</f>
        <v>8219.5456393489858</v>
      </c>
      <c r="U76" s="497">
        <f>'153S-2020EIOT'!U76</f>
        <v>33482.040571479083</v>
      </c>
      <c r="V76" s="497">
        <f>'153S-2020EIOT'!V76</f>
        <v>4343.0170682935059</v>
      </c>
      <c r="W76" s="497">
        <f>'153S-2020EIOT'!W76</f>
        <v>5481.9249078335624</v>
      </c>
      <c r="X76" s="497">
        <f>'153S-2020EIOT'!X76</f>
        <v>15888.807875295366</v>
      </c>
      <c r="Y76" s="497">
        <f>'153S-2020EIOT'!Y76</f>
        <v>32842.312122431904</v>
      </c>
      <c r="Z76" s="497">
        <f>'153S-2020EIOT'!Z76</f>
        <v>17950.014039485421</v>
      </c>
      <c r="AA76" s="497">
        <f>'153S-2020EIOT'!AA76</f>
        <v>21222.568923890154</v>
      </c>
      <c r="AB76" s="497">
        <f>'153S-2020EIOT'!AB76</f>
        <v>502.89816641769204</v>
      </c>
      <c r="AC76" s="497">
        <f>'153S-2020EIOT'!AC76</f>
        <v>6259.7310639463976</v>
      </c>
      <c r="AD76" s="497">
        <f>'153S-2020EIOT'!AD76</f>
        <v>68953.617832732605</v>
      </c>
      <c r="AE76" s="497">
        <f>'153S-2020EIOT'!AE76</f>
        <v>3616.3096963990706</v>
      </c>
      <c r="AF76" s="497">
        <f>'153S-2020EIOT'!AF76</f>
        <v>3836.5084681750845</v>
      </c>
      <c r="AG76" s="497">
        <f>'153S-2020EIOT'!AG76</f>
        <v>7344.486586025283</v>
      </c>
      <c r="AH76" s="497">
        <f>'153S-2020EIOT'!AH76</f>
        <v>7101.4864755735525</v>
      </c>
      <c r="AI76" s="497">
        <f>'153S-2020EIOT'!AI76</f>
        <v>5285.977476345035</v>
      </c>
      <c r="AJ76" s="497">
        <f>'153S-2020EIOT'!AJ76</f>
        <v>170063.11807732744</v>
      </c>
      <c r="AK76" s="497">
        <f>'153S-2020EIOT'!AK76</f>
        <v>14229.426378019705</v>
      </c>
      <c r="AL76" s="497">
        <f>'153S-2020EIOT'!AL76</f>
        <v>21274.204224661684</v>
      </c>
      <c r="AM76" s="497">
        <f>'153S-2020EIOT'!AM76</f>
        <v>9269.8496505138974</v>
      </c>
      <c r="AN76" s="497">
        <f>'153S-2020EIOT'!AN76</f>
        <v>118999.70547676418</v>
      </c>
      <c r="AO76" s="497">
        <f>'153S-2020EIOT'!AO76</f>
        <v>8914.835750554299</v>
      </c>
      <c r="AP76" s="497">
        <f>'153S-2020EIOT'!AP76</f>
        <v>12321.084379123551</v>
      </c>
      <c r="AQ76" s="497">
        <f>'153S-2020EIOT'!AQ76</f>
        <v>187365.26060965715</v>
      </c>
      <c r="AR76" s="497">
        <f>'153S-2020EIOT'!AR76</f>
        <v>635793.20968791051</v>
      </c>
      <c r="AS76" s="497">
        <f>'153S-2020EIOT'!AS76</f>
        <v>24668.640813292965</v>
      </c>
      <c r="AT76" s="497">
        <f>'153S-2020EIOT'!AT76</f>
        <v>319800.60000057588</v>
      </c>
      <c r="AU76" s="497">
        <f>'153S-2020EIOT'!AU76</f>
        <v>157645.58628746745</v>
      </c>
      <c r="AV76" s="497">
        <f>'153S-2020EIOT'!AV76</f>
        <v>31015.096413255797</v>
      </c>
      <c r="AW76" s="497">
        <f>'153S-2020EIOT'!AW76</f>
        <v>96239.649176012099</v>
      </c>
      <c r="AX76" s="497">
        <f>'153S-2020EIOT'!AX76</f>
        <v>200596.00697416932</v>
      </c>
      <c r="AY76" s="497">
        <f>'153S-2020EIOT'!AY76</f>
        <v>109119.07405849465</v>
      </c>
      <c r="AZ76" s="497">
        <f>'153S-2020EIOT'!AZ76</f>
        <v>14024.434158212152</v>
      </c>
      <c r="BA76" s="497">
        <f>'153S-2020EIOT'!BA76</f>
        <v>122136.34987827766</v>
      </c>
      <c r="BB76" s="497">
        <f>'153S-2020EIOT'!BB76</f>
        <v>27793.223704889086</v>
      </c>
      <c r="BC76" s="497">
        <f>'153S-2020EIOT'!BC76</f>
        <v>55998.097615938437</v>
      </c>
      <c r="BD76" s="497">
        <f>'153S-2020EIOT'!BD76</f>
        <v>113464.34562646138</v>
      </c>
      <c r="BE76" s="497">
        <f>'153S-2020EIOT'!BE76</f>
        <v>131366.04394450918</v>
      </c>
      <c r="BF76" s="497">
        <f>'153S-2020EIOT'!BF76</f>
        <v>59127.486495709731</v>
      </c>
      <c r="BG76" s="497">
        <f>'153S-2020EIOT'!BG76</f>
        <v>5183.3410399735949</v>
      </c>
      <c r="BH76" s="497">
        <f>'153S-2020EIOT'!BH76</f>
        <v>60259.111906012266</v>
      </c>
      <c r="BI76" s="497">
        <f>'153S-2020EIOT'!BI76</f>
        <v>726990.93338018516</v>
      </c>
      <c r="BJ76" s="497">
        <f>'153S-2020EIOT'!BJ76</f>
        <v>3426.5108631126641</v>
      </c>
      <c r="BK76" s="497">
        <f>'153S-2020EIOT'!BK76</f>
        <v>191041.48799620813</v>
      </c>
      <c r="BL76" s="497">
        <f>'153S-2020EIOT'!BL76</f>
        <v>39745.16731548417</v>
      </c>
      <c r="BM76" s="497">
        <f>'153S-2020EIOT'!BM76</f>
        <v>361892.57854897779</v>
      </c>
      <c r="BN76" s="497">
        <f>'153S-2020EIOT'!BN76</f>
        <v>21297.454465908162</v>
      </c>
      <c r="BO76" s="497">
        <f>'153S-2020EIOT'!BO76</f>
        <v>148340.5811359885</v>
      </c>
      <c r="BP76" s="497">
        <f>'153S-2020EIOT'!BP76</f>
        <v>102422.25747072276</v>
      </c>
      <c r="BQ76" s="497">
        <f>'153S-2020EIOT'!BQ76</f>
        <v>2085045.3797559242</v>
      </c>
      <c r="BR76" s="497">
        <f>'153S-2020EIOT'!BR76</f>
        <v>2356483.5436930037</v>
      </c>
      <c r="BS76" s="497">
        <f>'153S-2020EIOT'!BS76</f>
        <v>1058462.1399790093</v>
      </c>
      <c r="BT76" s="497">
        <f>'153S-2020EIOT'!BT76</f>
        <v>2524426.2730583306</v>
      </c>
      <c r="BU76" s="497">
        <f>'153S-2020EIOT'!BU76</f>
        <v>16882487.284429643</v>
      </c>
      <c r="BV76" s="497">
        <f>'153S-2020EIOT'!BV76</f>
        <v>2540227.9704989325</v>
      </c>
      <c r="BW76" s="497">
        <f>'153S-2020EIOT'!BW76</f>
        <v>66628.658691463454</v>
      </c>
      <c r="BX76" s="497">
        <f>'153S-2020EIOT'!BX76</f>
        <v>750960.39085883251</v>
      </c>
      <c r="BY76" s="497">
        <f>'153S-2020EIOT'!BY76</f>
        <v>3819826.7499721069</v>
      </c>
      <c r="BZ76" s="497">
        <f>'153S-2020EIOT'!BZ76</f>
        <v>1450379.8980595018</v>
      </c>
      <c r="CA76" s="497">
        <f>'153S-2020EIOT'!CA76</f>
        <v>396056.97845648351</v>
      </c>
      <c r="CB76" s="497">
        <f>'153S-2020EIOT'!CB76</f>
        <v>772094.38262882293</v>
      </c>
      <c r="CC76" s="497">
        <f>'153S-2020EIOT'!CC76</f>
        <v>1111110.2959242449</v>
      </c>
      <c r="CD76" s="497">
        <f>'153S-2020EIOT'!CD76</f>
        <v>4370385.6515577091</v>
      </c>
      <c r="CE76" s="497">
        <f>'153S-2020EIOT'!CE76</f>
        <v>2372466.6809090883</v>
      </c>
      <c r="CF76" s="497">
        <f>'153S-2020EIOT'!CF76</f>
        <v>1102267.7704587081</v>
      </c>
      <c r="CG76" s="497">
        <f>'153S-2020EIOT'!CG76</f>
        <v>525821.50651701656</v>
      </c>
      <c r="CH76" s="497">
        <f>'153S-2020EIOT'!CH76</f>
        <v>687654.83050585771</v>
      </c>
      <c r="CI76" s="497">
        <f>'153S-2020EIOT'!CI76</f>
        <v>605415.3956148267</v>
      </c>
      <c r="CJ76" s="497">
        <f>'153S-2020EIOT'!CJ76</f>
        <v>926665.78652543761</v>
      </c>
      <c r="CK76" s="497">
        <f>'153S-2020EIOT'!CK76</f>
        <v>212215.43619151579</v>
      </c>
      <c r="CL76" s="497">
        <f>'153S-2020EIOT'!CL76</f>
        <v>17022.524087448197</v>
      </c>
      <c r="CM76" s="497">
        <f>'153S-2020EIOT'!CM76</f>
        <v>7769284.8485415215</v>
      </c>
      <c r="CN76" s="497">
        <f>'153S-2020EIOT'!CN76</f>
        <v>267131.60393502633</v>
      </c>
      <c r="CO76" s="497">
        <f>'153S-2020EIOT'!CO76</f>
        <v>43211.14309156614</v>
      </c>
      <c r="CP76" s="497">
        <f>'153S-2020EIOT'!CP76</f>
        <v>401374.47063093586</v>
      </c>
      <c r="CQ76" s="497">
        <f>'153S-2020EIOT'!CQ76</f>
        <v>949.20026909694093</v>
      </c>
      <c r="CR76" s="497">
        <f>'153S-2020EIOT'!CR76</f>
        <v>155381.7840286374</v>
      </c>
      <c r="CS76" s="497">
        <f>'153S-2020EIOT'!CS76</f>
        <v>579599.18418995861</v>
      </c>
      <c r="CT76" s="497">
        <f>'153S-2020EIOT'!CT76</f>
        <v>127406.73063390906</v>
      </c>
      <c r="CU76" s="497">
        <f>'153S-2020EIOT'!CU76</f>
        <v>816910.53123295191</v>
      </c>
      <c r="CV76" s="497">
        <f>'153S-2020EIOT'!CV76</f>
        <v>51817.560283147373</v>
      </c>
      <c r="CW76" s="497">
        <f>'153S-2020EIOT'!CW76</f>
        <v>24694.134602941631</v>
      </c>
      <c r="CX76" s="497">
        <f>'153S-2020EIOT'!CX76</f>
        <v>260950.17364917666</v>
      </c>
      <c r="CY76" s="497">
        <f>'153S-2020EIOT'!CY76</f>
        <v>298120.24329756398</v>
      </c>
      <c r="CZ76" s="497">
        <f>'153S-2020EIOT'!CZ76</f>
        <v>65435.460877546277</v>
      </c>
      <c r="DA76" s="497">
        <f>'153S-2020EIOT'!DA76</f>
        <v>62737.135228517618</v>
      </c>
      <c r="DB76" s="497">
        <f>'153S-2020EIOT'!DB76</f>
        <v>3105896.7666947665</v>
      </c>
      <c r="DC76" s="497">
        <f>'153S-2020EIOT'!DC76</f>
        <v>328249.85999642417</v>
      </c>
      <c r="DD76" s="497">
        <f>'153S-2020EIOT'!DD76</f>
        <v>319879.05111862603</v>
      </c>
      <c r="DE76" s="497">
        <f>'153S-2020EIOT'!DE76</f>
        <v>198527.49431391319</v>
      </c>
      <c r="DF76" s="497">
        <f>'153S-2020EIOT'!DF76</f>
        <v>5804467.945325519</v>
      </c>
      <c r="DG76" s="497">
        <f>'153S-2020EIOT'!DG76</f>
        <v>320387.73782762355</v>
      </c>
      <c r="DH76" s="497">
        <f>'153S-2020EIOT'!DH76</f>
        <v>22612.911562075777</v>
      </c>
      <c r="DI76" s="497">
        <f>'153S-2020EIOT'!DI76</f>
        <v>21994.795514077734</v>
      </c>
      <c r="DJ76" s="497">
        <f>'153S-2020EIOT'!DJ76</f>
        <v>1876.4772484998714</v>
      </c>
      <c r="DK76" s="497">
        <f>'153S-2020EIOT'!DK76</f>
        <v>5361.971908738924</v>
      </c>
      <c r="DL76" s="497">
        <f>'153S-2020EIOT'!DL76</f>
        <v>37558.220540823721</v>
      </c>
      <c r="DM76" s="497">
        <f>'153S-2020EIOT'!DM76</f>
        <v>3376.5126225501585</v>
      </c>
      <c r="DN76" s="497">
        <f>'153S-2020EIOT'!DN76</f>
        <v>13.633087149379767</v>
      </c>
      <c r="DO76" s="497">
        <f>'153S-2020EIOT'!DO76</f>
        <v>1374.343275094521</v>
      </c>
      <c r="DP76" s="497">
        <f>'153S-2020EIOT'!DP76</f>
        <v>0</v>
      </c>
      <c r="DQ76" s="497">
        <f>'153S-2020EIOT'!DQ76</f>
        <v>23641.254158546042</v>
      </c>
      <c r="DR76" s="497">
        <f>'153S-2020EIOT'!DR76</f>
        <v>14650.988159149798</v>
      </c>
      <c r="DS76" s="497">
        <f>'153S-2020EIOT'!DS76</f>
        <v>0</v>
      </c>
      <c r="DT76" s="497">
        <f>'153S-2020EIOT'!DT76</f>
        <v>5808.4055365898776</v>
      </c>
      <c r="DU76" s="497">
        <f>'153S-2020EIOT'!DU76</f>
        <v>0</v>
      </c>
      <c r="DV76" s="497">
        <f>'153S-2020EIOT'!DV76</f>
        <v>112042.06692245236</v>
      </c>
      <c r="DW76" s="497">
        <f>'153S-2020EIOT'!DW76</f>
        <v>5127.5577160010653</v>
      </c>
      <c r="DX76" s="497">
        <f>'153S-2020EIOT'!DX76</f>
        <v>5115.4530050360927</v>
      </c>
      <c r="DY76" s="497">
        <f>'153S-2020EIOT'!DY76</f>
        <v>0</v>
      </c>
      <c r="DZ76" s="497">
        <f>'153S-2020EIOT'!DZ76</f>
        <v>0</v>
      </c>
      <c r="EA76" s="497">
        <f>'153S-2020EIOT'!EA76</f>
        <v>15.66113622018316</v>
      </c>
      <c r="EB76" s="497">
        <f>'153S-2020EIOT'!EB76</f>
        <v>10.695757905509227</v>
      </c>
      <c r="EC76" s="497">
        <f>'153S-2020EIOT'!EC76</f>
        <v>44.329412661621447</v>
      </c>
      <c r="ED76" s="497">
        <f>'153S-2020EIOT'!ED76</f>
        <v>0</v>
      </c>
      <c r="EE76" s="497">
        <f>'153S-2020EIOT'!EE76</f>
        <v>0</v>
      </c>
      <c r="EF76" s="497">
        <f>'153S-2020EIOT'!EF76</f>
        <v>5013.5784265412512</v>
      </c>
      <c r="EG76" s="497">
        <f>'153S-2020EIOT'!EG76</f>
        <v>226.37955995661912</v>
      </c>
      <c r="EH76" s="497">
        <f>'153S-2020EIOT'!EH76</f>
        <v>0</v>
      </c>
      <c r="EI76" s="497">
        <f>'153S-2020EIOT'!EI76</f>
        <v>5109.1947814005871</v>
      </c>
      <c r="EJ76" s="497">
        <f>'153S-2020EIOT'!EJ76</f>
        <v>507548.10754469549</v>
      </c>
      <c r="EK76" s="497">
        <f>'153S-2020EIOT'!EK76</f>
        <v>93.069392487551681</v>
      </c>
      <c r="EL76" s="497">
        <f>'153S-2020EIOT'!EL76</f>
        <v>0</v>
      </c>
      <c r="EM76" s="497">
        <f>'153S-2020EIOT'!EM76</f>
        <v>0</v>
      </c>
      <c r="EN76" s="497">
        <f>'153S-2020EIOT'!EN76</f>
        <v>0</v>
      </c>
      <c r="EO76" s="497">
        <f>'153S-2020EIOT'!EO76</f>
        <v>2324.8843965579927</v>
      </c>
      <c r="EP76" s="497">
        <f>'153S-2020EIOT'!EP76</f>
        <v>8.3770024434329073</v>
      </c>
      <c r="EQ76" s="497">
        <f>'153S-2020EIOT'!EQ76</f>
        <v>11627.442586634119</v>
      </c>
      <c r="ER76" s="497">
        <f>'153S-2020EIOT'!ER76</f>
        <v>4001.7686998514373</v>
      </c>
      <c r="ES76" s="497">
        <f>'153S-2020EIOT'!ES76</f>
        <v>677.18959963634506</v>
      </c>
      <c r="ET76" s="497">
        <f>'153S-2020EIOT'!ET76</f>
        <v>78.402646062216689</v>
      </c>
      <c r="EU76" s="497">
        <f>'153S-2020EIOT'!EU76</f>
        <v>0</v>
      </c>
      <c r="EV76" s="497">
        <f>'153S-2020EIOT'!EV76</f>
        <v>2722.4838868409065</v>
      </c>
      <c r="EW76" s="497">
        <f>'153S-2020EIOT'!EW76</f>
        <v>171.66791596290363</v>
      </c>
      <c r="EX76" s="497">
        <f>'153S-2020EIOT'!EX76</f>
        <v>125.07307942476191</v>
      </c>
      <c r="EY76" s="497">
        <f>'153S-2020EIOT'!EY76</f>
        <v>0</v>
      </c>
      <c r="EZ76" s="498">
        <f>'153S-2020EIOT'!EZ76</f>
        <v>0</v>
      </c>
      <c r="FA76" s="499">
        <f>'153S-2020EIOT'!FA76</f>
        <v>73739727.566930354</v>
      </c>
      <c r="FB76" s="355">
        <f>'153S-2020EIOT'!FB76</f>
        <v>0</v>
      </c>
      <c r="FC76" s="355">
        <f>'153S-2020EIOT'!FC76</f>
        <v>0</v>
      </c>
      <c r="FD76" s="356">
        <f>'153S-2020EIOT'!FD76</f>
        <v>0</v>
      </c>
      <c r="FE76" s="355">
        <f>'153S-2020EIOT'!FE76</f>
        <v>0</v>
      </c>
      <c r="FF76" s="356">
        <f>'153S-2020EIOT'!FF76</f>
        <v>0</v>
      </c>
      <c r="FG76" s="355">
        <f>'153S-2020EIOT'!FG76</f>
        <v>13332609.428844225</v>
      </c>
      <c r="FH76" s="355">
        <f>'153S-2020EIOT'!FH76</f>
        <v>2547298.8307375484</v>
      </c>
      <c r="FI76" s="356">
        <f>'153S-2020EIOT'!FI76</f>
        <v>15879908.259581773</v>
      </c>
      <c r="FJ76" s="355">
        <f>'153S-2020EIOT'!FJ76</f>
        <v>22013410.007510543</v>
      </c>
      <c r="FK76" s="500">
        <f>'153S-2020EIOT'!FK76</f>
        <v>37893318.267092317</v>
      </c>
      <c r="FL76" s="501">
        <f>'153S-2020EIOT'!FL76</f>
        <v>13303879.669973487</v>
      </c>
      <c r="FM76" s="502">
        <f>'153S-2020EIOT'!FM76</f>
        <v>98329166.164049074</v>
      </c>
    </row>
    <row r="77" spans="1:169" ht="15">
      <c r="A77" s="815"/>
      <c r="B77" s="504" t="s">
        <v>269</v>
      </c>
      <c r="C77" s="496" t="s">
        <v>590</v>
      </c>
      <c r="D77" s="641">
        <f>'153S-2020EIOT'!D77</f>
        <v>0</v>
      </c>
      <c r="E77" s="497">
        <f>'153S-2020EIOT'!E77</f>
        <v>0</v>
      </c>
      <c r="F77" s="497">
        <f>'153S-2020EIOT'!F77</f>
        <v>0</v>
      </c>
      <c r="G77" s="497">
        <f>'153S-2020EIOT'!G77</f>
        <v>0</v>
      </c>
      <c r="H77" s="497">
        <f>'153S-2020EIOT'!H77</f>
        <v>0</v>
      </c>
      <c r="I77" s="497">
        <f>'153S-2020EIOT'!I77</f>
        <v>717077.35995179007</v>
      </c>
      <c r="J77" s="497">
        <f>'153S-2020EIOT'!J77</f>
        <v>149727.16787545694</v>
      </c>
      <c r="K77" s="497">
        <f>'153S-2020EIOT'!K77</f>
        <v>82178.1380303919</v>
      </c>
      <c r="L77" s="497">
        <f>'153S-2020EIOT'!L77</f>
        <v>164607.43629542849</v>
      </c>
      <c r="M77" s="497">
        <f>'153S-2020EIOT'!M77</f>
        <v>155222.07239224546</v>
      </c>
      <c r="N77" s="497">
        <f>'153S-2020EIOT'!N77</f>
        <v>4584.2641428092329</v>
      </c>
      <c r="O77" s="497">
        <f>'153S-2020EIOT'!O77</f>
        <v>15702.386261075728</v>
      </c>
      <c r="P77" s="497">
        <f>'153S-2020EIOT'!P77</f>
        <v>34433.973711430728</v>
      </c>
      <c r="Q77" s="497">
        <f>'153S-2020EIOT'!Q77</f>
        <v>14216.742402026073</v>
      </c>
      <c r="R77" s="497">
        <f>'153S-2020EIOT'!R77</f>
        <v>6718.9848889191162</v>
      </c>
      <c r="S77" s="497">
        <f>'153S-2020EIOT'!S77</f>
        <v>19375.650564977928</v>
      </c>
      <c r="T77" s="497">
        <f>'153S-2020EIOT'!T77</f>
        <v>6881.6121744148531</v>
      </c>
      <c r="U77" s="497">
        <f>'153S-2020EIOT'!U77</f>
        <v>31468.797159408954</v>
      </c>
      <c r="V77" s="497">
        <f>'153S-2020EIOT'!V77</f>
        <v>7679.313117741196</v>
      </c>
      <c r="W77" s="497">
        <f>'153S-2020EIOT'!W77</f>
        <v>9207.2901494825364</v>
      </c>
      <c r="X77" s="497">
        <f>'153S-2020EIOT'!X77</f>
        <v>8946.5209750628037</v>
      </c>
      <c r="Y77" s="497">
        <f>'153S-2020EIOT'!Y77</f>
        <v>56353.399513603581</v>
      </c>
      <c r="Z77" s="497">
        <f>'153S-2020EIOT'!Z77</f>
        <v>15430.38370314546</v>
      </c>
      <c r="AA77" s="497">
        <f>'153S-2020EIOT'!AA77</f>
        <v>24968.119208662061</v>
      </c>
      <c r="AB77" s="497">
        <f>'153S-2020EIOT'!AB77</f>
        <v>12758.792142185857</v>
      </c>
      <c r="AC77" s="497">
        <f>'153S-2020EIOT'!AC77</f>
        <v>20213.181719343524</v>
      </c>
      <c r="AD77" s="497">
        <f>'153S-2020EIOT'!AD77</f>
        <v>185899.16774617438</v>
      </c>
      <c r="AE77" s="497">
        <f>'153S-2020EIOT'!AE77</f>
        <v>9913.4917794443063</v>
      </c>
      <c r="AF77" s="497">
        <f>'153S-2020EIOT'!AF77</f>
        <v>18022.470039962696</v>
      </c>
      <c r="AG77" s="497">
        <f>'153S-2020EIOT'!AG77</f>
        <v>9740.6421944328777</v>
      </c>
      <c r="AH77" s="497">
        <f>'153S-2020EIOT'!AH77</f>
        <v>67426.554357433313</v>
      </c>
      <c r="AI77" s="497">
        <f>'153S-2020EIOT'!AI77</f>
        <v>25113.285877822127</v>
      </c>
      <c r="AJ77" s="497">
        <f>'153S-2020EIOT'!AJ77</f>
        <v>28617.298599369351</v>
      </c>
      <c r="AK77" s="497">
        <f>'153S-2020EIOT'!AK77</f>
        <v>21390.319972860852</v>
      </c>
      <c r="AL77" s="497">
        <f>'153S-2020EIOT'!AL77</f>
        <v>193699.36179470658</v>
      </c>
      <c r="AM77" s="497">
        <f>'153S-2020EIOT'!AM77</f>
        <v>158836.56825792723</v>
      </c>
      <c r="AN77" s="497">
        <f>'153S-2020EIOT'!AN77</f>
        <v>63144.241297699897</v>
      </c>
      <c r="AO77" s="497">
        <f>'153S-2020EIOT'!AO77</f>
        <v>40982.741937014929</v>
      </c>
      <c r="AP77" s="497">
        <f>'153S-2020EIOT'!AP77</f>
        <v>14187.207826014188</v>
      </c>
      <c r="AQ77" s="497">
        <f>'153S-2020EIOT'!AQ77</f>
        <v>88211.902945750189</v>
      </c>
      <c r="AR77" s="497">
        <f>'153S-2020EIOT'!AR77</f>
        <v>245361.0176886211</v>
      </c>
      <c r="AS77" s="497">
        <f>'153S-2020EIOT'!AS77</f>
        <v>245761.18788406087</v>
      </c>
      <c r="AT77" s="497">
        <f>'153S-2020EIOT'!AT77</f>
        <v>490701.65000839427</v>
      </c>
      <c r="AU77" s="497">
        <f>'153S-2020EIOT'!AU77</f>
        <v>145084.30086124269</v>
      </c>
      <c r="AV77" s="497">
        <f>'153S-2020EIOT'!AV77</f>
        <v>6787.9341623471173</v>
      </c>
      <c r="AW77" s="497">
        <f>'153S-2020EIOT'!AW77</f>
        <v>28072.088212697425</v>
      </c>
      <c r="AX77" s="497">
        <f>'153S-2020EIOT'!AX77</f>
        <v>188149.32827539547</v>
      </c>
      <c r="AY77" s="497">
        <f>'153S-2020EIOT'!AY77</f>
        <v>87287.971474864637</v>
      </c>
      <c r="AZ77" s="497">
        <f>'153S-2020EIOT'!AZ77</f>
        <v>14458.425337315959</v>
      </c>
      <c r="BA77" s="497">
        <f>'153S-2020EIOT'!BA77</f>
        <v>102331.20417984825</v>
      </c>
      <c r="BB77" s="497">
        <f>'153S-2020EIOT'!BB77</f>
        <v>18061.809718845136</v>
      </c>
      <c r="BC77" s="497">
        <f>'153S-2020EIOT'!BC77</f>
        <v>51028.030821362991</v>
      </c>
      <c r="BD77" s="497">
        <f>'153S-2020EIOT'!BD77</f>
        <v>161888.5503311677</v>
      </c>
      <c r="BE77" s="497">
        <f>'153S-2020EIOT'!BE77</f>
        <v>955543.4130260403</v>
      </c>
      <c r="BF77" s="497">
        <f>'153S-2020EIOT'!BF77</f>
        <v>567707.40617566195</v>
      </c>
      <c r="BG77" s="497">
        <f>'153S-2020EIOT'!BG77</f>
        <v>144621.92869462626</v>
      </c>
      <c r="BH77" s="497">
        <f>'153S-2020EIOT'!BH77</f>
        <v>91099.400262741736</v>
      </c>
      <c r="BI77" s="497">
        <f>'153S-2020EIOT'!BI77</f>
        <v>475097.65422760748</v>
      </c>
      <c r="BJ77" s="497">
        <f>'153S-2020EIOT'!BJ77</f>
        <v>11593.813225038466</v>
      </c>
      <c r="BK77" s="497">
        <f>'153S-2020EIOT'!BK77</f>
        <v>503634.50368449691</v>
      </c>
      <c r="BL77" s="497">
        <f>'153S-2020EIOT'!BL77</f>
        <v>95211.594046349259</v>
      </c>
      <c r="BM77" s="497">
        <f>'153S-2020EIOT'!BM77</f>
        <v>1697602.0155969991</v>
      </c>
      <c r="BN77" s="497">
        <f>'153S-2020EIOT'!BN77</f>
        <v>22774.578528245802</v>
      </c>
      <c r="BO77" s="497">
        <f>'153S-2020EIOT'!BO77</f>
        <v>64560.22866617926</v>
      </c>
      <c r="BP77" s="497">
        <f>'153S-2020EIOT'!BP77</f>
        <v>81155.056920990377</v>
      </c>
      <c r="BQ77" s="497">
        <f>'153S-2020EIOT'!BQ77</f>
        <v>1157084.1891120484</v>
      </c>
      <c r="BR77" s="497">
        <f>'153S-2020EIOT'!BR77</f>
        <v>1123416.4432732482</v>
      </c>
      <c r="BS77" s="497">
        <f>'153S-2020EIOT'!BS77</f>
        <v>2096663.1746342632</v>
      </c>
      <c r="BT77" s="497">
        <f>'153S-2020EIOT'!BT77</f>
        <v>1355722.2676782177</v>
      </c>
      <c r="BU77" s="497">
        <f>'153S-2020EIOT'!BU77</f>
        <v>1476748.0403708257</v>
      </c>
      <c r="BV77" s="497">
        <f>'153S-2020EIOT'!BV77</f>
        <v>4616835.9671036946</v>
      </c>
      <c r="BW77" s="497">
        <f>'153S-2020EIOT'!BW77</f>
        <v>178366.46949143047</v>
      </c>
      <c r="BX77" s="497">
        <f>'153S-2020EIOT'!BX77</f>
        <v>257460.59178138844</v>
      </c>
      <c r="BY77" s="497">
        <f>'153S-2020EIOT'!BY77</f>
        <v>1827030.0439920509</v>
      </c>
      <c r="BZ77" s="497">
        <f>'153S-2020EIOT'!BZ77</f>
        <v>474971.68126883951</v>
      </c>
      <c r="CA77" s="497">
        <f>'153S-2020EIOT'!CA77</f>
        <v>394088.34648290084</v>
      </c>
      <c r="CB77" s="497">
        <f>'153S-2020EIOT'!CB77</f>
        <v>144070.7167055959</v>
      </c>
      <c r="CC77" s="497">
        <f>'153S-2020EIOT'!CC77</f>
        <v>172941.07319998118</v>
      </c>
      <c r="CD77" s="497">
        <f>'153S-2020EIOT'!CD77</f>
        <v>1883575.6703129406</v>
      </c>
      <c r="CE77" s="497">
        <f>'153S-2020EIOT'!CE77</f>
        <v>1674775.4973780054</v>
      </c>
      <c r="CF77" s="497">
        <f>'153S-2020EIOT'!CF77</f>
        <v>523295.10311479098</v>
      </c>
      <c r="CG77" s="497">
        <f>'153S-2020EIOT'!CG77</f>
        <v>307162.33320993278</v>
      </c>
      <c r="CH77" s="497">
        <f>'153S-2020EIOT'!CH77</f>
        <v>640441.25823113404</v>
      </c>
      <c r="CI77" s="497">
        <f>'153S-2020EIOT'!CI77</f>
        <v>1113401.8800262595</v>
      </c>
      <c r="CJ77" s="497">
        <f>'153S-2020EIOT'!CJ77</f>
        <v>1093664.7381520825</v>
      </c>
      <c r="CK77" s="497">
        <f>'153S-2020EIOT'!CK77</f>
        <v>64553.595871079509</v>
      </c>
      <c r="CL77" s="497">
        <f>'153S-2020EIOT'!CL77</f>
        <v>370148.55140886991</v>
      </c>
      <c r="CM77" s="497">
        <f>'153S-2020EIOT'!CM77</f>
        <v>623908.34370894264</v>
      </c>
      <c r="CN77" s="497">
        <f>'153S-2020EIOT'!CN77</f>
        <v>169752.06743947079</v>
      </c>
      <c r="CO77" s="497">
        <f>'153S-2020EIOT'!CO77</f>
        <v>102223.48742294681</v>
      </c>
      <c r="CP77" s="497">
        <f>'153S-2020EIOT'!CP77</f>
        <v>264356.2460061867</v>
      </c>
      <c r="CQ77" s="497">
        <f>'153S-2020EIOT'!CQ77</f>
        <v>15935.61347310165</v>
      </c>
      <c r="CR77" s="497">
        <f>'153S-2020EIOT'!CR77</f>
        <v>64801.836825089915</v>
      </c>
      <c r="CS77" s="497">
        <f>'153S-2020EIOT'!CS77</f>
        <v>444009.39837091789</v>
      </c>
      <c r="CT77" s="497">
        <f>'153S-2020EIOT'!CT77</f>
        <v>281364.73623869894</v>
      </c>
      <c r="CU77" s="497">
        <f>'153S-2020EIOT'!CU77</f>
        <v>399653.76904799743</v>
      </c>
      <c r="CV77" s="497">
        <f>'153S-2020EIOT'!CV77</f>
        <v>164895.93290262099</v>
      </c>
      <c r="CW77" s="497">
        <f>'153S-2020EIOT'!CW77</f>
        <v>12094.053222705377</v>
      </c>
      <c r="CX77" s="497">
        <f>'153S-2020EIOT'!CX77</f>
        <v>153603.45895288102</v>
      </c>
      <c r="CY77" s="497">
        <f>'153S-2020EIOT'!CY77</f>
        <v>115095.04884903065</v>
      </c>
      <c r="CZ77" s="497">
        <f>'153S-2020EIOT'!CZ77</f>
        <v>5564.249524705795</v>
      </c>
      <c r="DA77" s="497">
        <f>'153S-2020EIOT'!DA77</f>
        <v>20058.4108415419</v>
      </c>
      <c r="DB77" s="497">
        <f>'153S-2020EIOT'!DB77</f>
        <v>919002.87631844613</v>
      </c>
      <c r="DC77" s="497">
        <f>'153S-2020EIOT'!DC77</f>
        <v>93173.96904683164</v>
      </c>
      <c r="DD77" s="497">
        <f>'153S-2020EIOT'!DD77</f>
        <v>478760.77330231987</v>
      </c>
      <c r="DE77" s="497">
        <f>'153S-2020EIOT'!DE77</f>
        <v>229412.74109290176</v>
      </c>
      <c r="DF77" s="497">
        <f>'153S-2020EIOT'!DF77</f>
        <v>577255.90560585633</v>
      </c>
      <c r="DG77" s="497">
        <f>'153S-2020EIOT'!DG77</f>
        <v>92901.45103954451</v>
      </c>
      <c r="DH77" s="497">
        <f>'153S-2020EIOT'!DH77</f>
        <v>0</v>
      </c>
      <c r="DI77" s="497">
        <f>'153S-2020EIOT'!DI77</f>
        <v>0</v>
      </c>
      <c r="DJ77" s="497">
        <f>'153S-2020EIOT'!DJ77</f>
        <v>0</v>
      </c>
      <c r="DK77" s="497">
        <f>'153S-2020EIOT'!DK77</f>
        <v>0</v>
      </c>
      <c r="DL77" s="497">
        <f>'153S-2020EIOT'!DL77</f>
        <v>0</v>
      </c>
      <c r="DM77" s="497">
        <f>'153S-2020EIOT'!DM77</f>
        <v>0</v>
      </c>
      <c r="DN77" s="497">
        <f>'153S-2020EIOT'!DN77</f>
        <v>0</v>
      </c>
      <c r="DO77" s="497">
        <f>'153S-2020EIOT'!DO77</f>
        <v>0</v>
      </c>
      <c r="DP77" s="497">
        <f>'153S-2020EIOT'!DP77</f>
        <v>0</v>
      </c>
      <c r="DQ77" s="497">
        <f>'153S-2020EIOT'!DQ77</f>
        <v>0</v>
      </c>
      <c r="DR77" s="497">
        <f>'153S-2020EIOT'!DR77</f>
        <v>0</v>
      </c>
      <c r="DS77" s="497">
        <f>'153S-2020EIOT'!DS77</f>
        <v>0</v>
      </c>
      <c r="DT77" s="497">
        <f>'153S-2020EIOT'!DT77</f>
        <v>0</v>
      </c>
      <c r="DU77" s="497">
        <f>'153S-2020EIOT'!DU77</f>
        <v>0</v>
      </c>
      <c r="DV77" s="497">
        <f>'153S-2020EIOT'!DV77</f>
        <v>0</v>
      </c>
      <c r="DW77" s="497">
        <f>'153S-2020EIOT'!DW77</f>
        <v>0</v>
      </c>
      <c r="DX77" s="497">
        <f>'153S-2020EIOT'!DX77</f>
        <v>0</v>
      </c>
      <c r="DY77" s="497">
        <f>'153S-2020EIOT'!DY77</f>
        <v>0</v>
      </c>
      <c r="DZ77" s="497">
        <f>'153S-2020EIOT'!DZ77</f>
        <v>0</v>
      </c>
      <c r="EA77" s="497">
        <f>'153S-2020EIOT'!EA77</f>
        <v>0</v>
      </c>
      <c r="EB77" s="497">
        <f>'153S-2020EIOT'!EB77</f>
        <v>0</v>
      </c>
      <c r="EC77" s="497">
        <f>'153S-2020EIOT'!EC77</f>
        <v>0</v>
      </c>
      <c r="ED77" s="497">
        <f>'153S-2020EIOT'!ED77</f>
        <v>0</v>
      </c>
      <c r="EE77" s="497">
        <f>'153S-2020EIOT'!EE77</f>
        <v>0</v>
      </c>
      <c r="EF77" s="497">
        <f>'153S-2020EIOT'!EF77</f>
        <v>0</v>
      </c>
      <c r="EG77" s="497">
        <f>'153S-2020EIOT'!EG77</f>
        <v>0</v>
      </c>
      <c r="EH77" s="497">
        <f>'153S-2020EIOT'!EH77</f>
        <v>0</v>
      </c>
      <c r="EI77" s="497">
        <f>'153S-2020EIOT'!EI77</f>
        <v>0</v>
      </c>
      <c r="EJ77" s="497">
        <f>'153S-2020EIOT'!EJ77</f>
        <v>0</v>
      </c>
      <c r="EK77" s="497">
        <f>'153S-2020EIOT'!EK77</f>
        <v>0</v>
      </c>
      <c r="EL77" s="497">
        <f>'153S-2020EIOT'!EL77</f>
        <v>0</v>
      </c>
      <c r="EM77" s="497">
        <f>'153S-2020EIOT'!EM77</f>
        <v>0</v>
      </c>
      <c r="EN77" s="497">
        <f>'153S-2020EIOT'!EN77</f>
        <v>0</v>
      </c>
      <c r="EO77" s="497">
        <f>'153S-2020EIOT'!EO77</f>
        <v>0</v>
      </c>
      <c r="EP77" s="497">
        <f>'153S-2020EIOT'!EP77</f>
        <v>0</v>
      </c>
      <c r="EQ77" s="497">
        <f>'153S-2020EIOT'!EQ77</f>
        <v>0</v>
      </c>
      <c r="ER77" s="497">
        <f>'153S-2020EIOT'!ER77</f>
        <v>0</v>
      </c>
      <c r="ES77" s="497">
        <f>'153S-2020EIOT'!ES77</f>
        <v>0</v>
      </c>
      <c r="ET77" s="497">
        <f>'153S-2020EIOT'!ET77</f>
        <v>0</v>
      </c>
      <c r="EU77" s="497">
        <f>'153S-2020EIOT'!EU77</f>
        <v>0</v>
      </c>
      <c r="EV77" s="497">
        <f>'153S-2020EIOT'!EV77</f>
        <v>0</v>
      </c>
      <c r="EW77" s="497">
        <f>'153S-2020EIOT'!EW77</f>
        <v>0</v>
      </c>
      <c r="EX77" s="497">
        <f>'153S-2020EIOT'!EX77</f>
        <v>0</v>
      </c>
      <c r="EY77" s="497">
        <f>'153S-2020EIOT'!EY77</f>
        <v>0</v>
      </c>
      <c r="EZ77" s="498">
        <f>'153S-2020EIOT'!EZ77</f>
        <v>0</v>
      </c>
      <c r="FA77" s="499">
        <f>'153S-2020EIOT'!FA77</f>
        <v>37152753.935049675</v>
      </c>
      <c r="FB77" s="355">
        <f>'153S-2020EIOT'!FB77</f>
        <v>0</v>
      </c>
      <c r="FC77" s="355">
        <f>'153S-2020EIOT'!FC77</f>
        <v>0</v>
      </c>
      <c r="FD77" s="356">
        <f>'153S-2020EIOT'!FD77</f>
        <v>0</v>
      </c>
      <c r="FE77" s="355">
        <f>'153S-2020EIOT'!FE77</f>
        <v>0</v>
      </c>
      <c r="FF77" s="356">
        <f>'153S-2020EIOT'!FF77</f>
        <v>0</v>
      </c>
      <c r="FG77" s="355">
        <f>'153S-2020EIOT'!FG77</f>
        <v>24490500.117854565</v>
      </c>
      <c r="FH77" s="355">
        <f>'153S-2020EIOT'!FH77</f>
        <v>107888.77917625009</v>
      </c>
      <c r="FI77" s="356">
        <f>'153S-2020EIOT'!FI77</f>
        <v>24598388.897030815</v>
      </c>
      <c r="FJ77" s="355">
        <f>'153S-2020EIOT'!FJ77</f>
        <v>15570805.811057581</v>
      </c>
      <c r="FK77" s="500">
        <f>'153S-2020EIOT'!FK77</f>
        <v>40169194.708088398</v>
      </c>
      <c r="FL77" s="501">
        <f>'153S-2020EIOT'!FL77</f>
        <v>6045933.3261133051</v>
      </c>
      <c r="FM77" s="502">
        <f>'153S-2020EIOT'!FM77</f>
        <v>71276015.317024708</v>
      </c>
    </row>
    <row r="78" spans="1:169" ht="15">
      <c r="A78" s="815"/>
      <c r="B78" s="495" t="s">
        <v>270</v>
      </c>
      <c r="C78" s="496" t="s">
        <v>755</v>
      </c>
      <c r="D78" s="641">
        <f>'153S-2020EIOT'!D78</f>
        <v>103800.92999145843</v>
      </c>
      <c r="E78" s="497">
        <f>'153S-2020EIOT'!E78</f>
        <v>16351.987642259708</v>
      </c>
      <c r="F78" s="497">
        <f>'153S-2020EIOT'!F78</f>
        <v>16221.191762130158</v>
      </c>
      <c r="G78" s="497">
        <f>'153S-2020EIOT'!G78</f>
        <v>48873.658379326567</v>
      </c>
      <c r="H78" s="497">
        <f>'153S-2020EIOT'!H78</f>
        <v>15601.698187558814</v>
      </c>
      <c r="I78" s="497">
        <f>'153S-2020EIOT'!I78</f>
        <v>20716.878835468324</v>
      </c>
      <c r="J78" s="497">
        <f>'153S-2020EIOT'!J78</f>
        <v>3609.1536375441096</v>
      </c>
      <c r="K78" s="497">
        <f>'153S-2020EIOT'!K78</f>
        <v>6112.076346647179</v>
      </c>
      <c r="L78" s="497">
        <f>'153S-2020EIOT'!L78</f>
        <v>1109.525909893377</v>
      </c>
      <c r="M78" s="497">
        <f>'153S-2020EIOT'!M78</f>
        <v>3251.8729749953668</v>
      </c>
      <c r="N78" s="497">
        <f>'153S-2020EIOT'!N78</f>
        <v>1140.298911345333</v>
      </c>
      <c r="O78" s="497">
        <f>'153S-2020EIOT'!O78</f>
        <v>10450.161437454335</v>
      </c>
      <c r="P78" s="497">
        <f>'153S-2020EIOT'!P78</f>
        <v>1567.4854151154127</v>
      </c>
      <c r="Q78" s="497">
        <f>'153S-2020EIOT'!Q78</f>
        <v>976.1494660782796</v>
      </c>
      <c r="R78" s="497">
        <f>'153S-2020EIOT'!R78</f>
        <v>246.63846776216016</v>
      </c>
      <c r="S78" s="497">
        <f>'153S-2020EIOT'!S78</f>
        <v>10640.478087720483</v>
      </c>
      <c r="T78" s="497">
        <f>'153S-2020EIOT'!T78</f>
        <v>568.69194721518033</v>
      </c>
      <c r="U78" s="497">
        <f>'153S-2020EIOT'!U78</f>
        <v>5632.5592490767322</v>
      </c>
      <c r="V78" s="497">
        <f>'153S-2020EIOT'!V78</f>
        <v>829.72109420562924</v>
      </c>
      <c r="W78" s="497">
        <f>'153S-2020EIOT'!W78</f>
        <v>6070.6372128079902</v>
      </c>
      <c r="X78" s="497">
        <f>'153S-2020EIOT'!X78</f>
        <v>1844.3129772020918</v>
      </c>
      <c r="Y78" s="497">
        <f>'153S-2020EIOT'!Y78</f>
        <v>19549.11002340764</v>
      </c>
      <c r="Z78" s="497">
        <f>'153S-2020EIOT'!Z78</f>
        <v>7044.1281082731148</v>
      </c>
      <c r="AA78" s="497">
        <f>'153S-2020EIOT'!AA78</f>
        <v>1827.2829602722293</v>
      </c>
      <c r="AB78" s="497">
        <f>'153S-2020EIOT'!AB78</f>
        <v>10818.487617307601</v>
      </c>
      <c r="AC78" s="497">
        <f>'153S-2020EIOT'!AC78</f>
        <v>1275.669674857018</v>
      </c>
      <c r="AD78" s="497">
        <f>'153S-2020EIOT'!AD78</f>
        <v>7374.5461725925925</v>
      </c>
      <c r="AE78" s="497">
        <f>'153S-2020EIOT'!AE78</f>
        <v>1023.0448115298256</v>
      </c>
      <c r="AF78" s="497">
        <f>'153S-2020EIOT'!AF78</f>
        <v>1387.2262310146959</v>
      </c>
      <c r="AG78" s="497">
        <f>'153S-2020EIOT'!AG78</f>
        <v>3424.1063911666133</v>
      </c>
      <c r="AH78" s="497">
        <f>'153S-2020EIOT'!AH78</f>
        <v>9914.787964573361</v>
      </c>
      <c r="AI78" s="497">
        <f>'153S-2020EIOT'!AI78</f>
        <v>23963.961387655138</v>
      </c>
      <c r="AJ78" s="497">
        <f>'153S-2020EIOT'!AJ78</f>
        <v>12436.56706247243</v>
      </c>
      <c r="AK78" s="497">
        <f>'153S-2020EIOT'!AK78</f>
        <v>16607.650615417078</v>
      </c>
      <c r="AL78" s="497">
        <f>'153S-2020EIOT'!AL78</f>
        <v>27862.565683645975</v>
      </c>
      <c r="AM78" s="497">
        <f>'153S-2020EIOT'!AM78</f>
        <v>13098.917143706378</v>
      </c>
      <c r="AN78" s="497">
        <f>'153S-2020EIOT'!AN78</f>
        <v>4200.8837586313648</v>
      </c>
      <c r="AO78" s="497">
        <f>'153S-2020EIOT'!AO78</f>
        <v>9891.9377992047139</v>
      </c>
      <c r="AP78" s="497">
        <f>'153S-2020EIOT'!AP78</f>
        <v>9847.4891414231024</v>
      </c>
      <c r="AQ78" s="497">
        <f>'153S-2020EIOT'!AQ78</f>
        <v>5917.414528275187</v>
      </c>
      <c r="AR78" s="497">
        <f>'153S-2020EIOT'!AR78</f>
        <v>2838.2116088319335</v>
      </c>
      <c r="AS78" s="497">
        <f>'153S-2020EIOT'!AS78</f>
        <v>4031.2519325595704</v>
      </c>
      <c r="AT78" s="497">
        <f>'153S-2020EIOT'!AT78</f>
        <v>12076.881195416565</v>
      </c>
      <c r="AU78" s="497">
        <f>'153S-2020EIOT'!AU78</f>
        <v>2331.1193729784668</v>
      </c>
      <c r="AV78" s="497">
        <f>'153S-2020EIOT'!AV78</f>
        <v>2477.4425754719723</v>
      </c>
      <c r="AW78" s="497">
        <f>'153S-2020EIOT'!AW78</f>
        <v>4206.2761844973274</v>
      </c>
      <c r="AX78" s="497">
        <f>'153S-2020EIOT'!AX78</f>
        <v>3347.0142273561078</v>
      </c>
      <c r="AY78" s="497">
        <f>'153S-2020EIOT'!AY78</f>
        <v>7204.7295062752437</v>
      </c>
      <c r="AZ78" s="497">
        <f>'153S-2020EIOT'!AZ78</f>
        <v>2454.1587699324186</v>
      </c>
      <c r="BA78" s="497">
        <f>'153S-2020EIOT'!BA78</f>
        <v>71763.002316900966</v>
      </c>
      <c r="BB78" s="497">
        <f>'153S-2020EIOT'!BB78</f>
        <v>1412.8447432751339</v>
      </c>
      <c r="BC78" s="497">
        <f>'153S-2020EIOT'!BC78</f>
        <v>4856.6908802478592</v>
      </c>
      <c r="BD78" s="497">
        <f>'153S-2020EIOT'!BD78</f>
        <v>31940.302903665259</v>
      </c>
      <c r="BE78" s="497">
        <f>'153S-2020EIOT'!BE78</f>
        <v>1381.2474961869361</v>
      </c>
      <c r="BF78" s="497">
        <f>'153S-2020EIOT'!BF78</f>
        <v>50298.334219342119</v>
      </c>
      <c r="BG78" s="497">
        <f>'153S-2020EIOT'!BG78</f>
        <v>11217.906595506303</v>
      </c>
      <c r="BH78" s="497">
        <f>'153S-2020EIOT'!BH78</f>
        <v>13128.49948247176</v>
      </c>
      <c r="BI78" s="497">
        <f>'153S-2020EIOT'!BI78</f>
        <v>8402.5277820066149</v>
      </c>
      <c r="BJ78" s="497">
        <f>'153S-2020EIOT'!BJ78</f>
        <v>1135.9733794295764</v>
      </c>
      <c r="BK78" s="497">
        <f>'153S-2020EIOT'!BK78</f>
        <v>12191.100339135235</v>
      </c>
      <c r="BL78" s="497">
        <f>'153S-2020EIOT'!BL78</f>
        <v>835.85124640389631</v>
      </c>
      <c r="BM78" s="497">
        <f>'153S-2020EIOT'!BM78</f>
        <v>7861.748121692498</v>
      </c>
      <c r="BN78" s="497">
        <f>'153S-2020EIOT'!BN78</f>
        <v>227.51693573306272</v>
      </c>
      <c r="BO78" s="497">
        <f>'153S-2020EIOT'!BO78</f>
        <v>3575.4845623850865</v>
      </c>
      <c r="BP78" s="497">
        <f>'153S-2020EIOT'!BP78</f>
        <v>3824.2994654069817</v>
      </c>
      <c r="BQ78" s="497">
        <f>'153S-2020EIOT'!BQ78</f>
        <v>280242.02748241322</v>
      </c>
      <c r="BR78" s="497">
        <f>'153S-2020EIOT'!BR78</f>
        <v>1824.4196643749433</v>
      </c>
      <c r="BS78" s="497">
        <f>'153S-2020EIOT'!BS78</f>
        <v>7223.6667333905607</v>
      </c>
      <c r="BT78" s="497">
        <f>'153S-2020EIOT'!BT78</f>
        <v>5597.1316504161123</v>
      </c>
      <c r="BU78" s="497">
        <f>'153S-2020EIOT'!BU78</f>
        <v>11599.944088120905</v>
      </c>
      <c r="BV78" s="497">
        <f>'153S-2020EIOT'!BV78</f>
        <v>5244.6188288191806</v>
      </c>
      <c r="BW78" s="497">
        <f>'153S-2020EIOT'!BW78</f>
        <v>351525.89706100448</v>
      </c>
      <c r="BX78" s="497">
        <f>'153S-2020EIOT'!BX78</f>
        <v>114481.99592722871</v>
      </c>
      <c r="BY78" s="497">
        <f>'153S-2020EIOT'!BY78</f>
        <v>2508.6911242770657</v>
      </c>
      <c r="BZ78" s="497">
        <f>'153S-2020EIOT'!BZ78</f>
        <v>5577.9713041551931</v>
      </c>
      <c r="CA78" s="497">
        <f>'153S-2020EIOT'!CA78</f>
        <v>1328.2302084735607</v>
      </c>
      <c r="CB78" s="497">
        <f>'153S-2020EIOT'!CB78</f>
        <v>102112.65642735244</v>
      </c>
      <c r="CC78" s="497">
        <f>'153S-2020EIOT'!CC78</f>
        <v>231512.91728923612</v>
      </c>
      <c r="CD78" s="497">
        <f>'153S-2020EIOT'!CD78</f>
        <v>58335.049847858565</v>
      </c>
      <c r="CE78" s="497">
        <f>'153S-2020EIOT'!CE78</f>
        <v>13717.185587927543</v>
      </c>
      <c r="CF78" s="497">
        <f>'153S-2020EIOT'!CF78</f>
        <v>3165.080835063065</v>
      </c>
      <c r="CG78" s="497">
        <f>'153S-2020EIOT'!CG78</f>
        <v>7950.1143720433192</v>
      </c>
      <c r="CH78" s="497">
        <f>'153S-2020EIOT'!CH78</f>
        <v>5626.7640490259191</v>
      </c>
      <c r="CI78" s="497">
        <f>'153S-2020EIOT'!CI78</f>
        <v>1856.2958610612436</v>
      </c>
      <c r="CJ78" s="497">
        <f>'153S-2020EIOT'!CJ78</f>
        <v>15953.867379436493</v>
      </c>
      <c r="CK78" s="497">
        <f>'153S-2020EIOT'!CK78</f>
        <v>22346.995534777103</v>
      </c>
      <c r="CL78" s="497">
        <f>'153S-2020EIOT'!CL78</f>
        <v>6835.5753979455649</v>
      </c>
      <c r="CM78" s="497">
        <f>'153S-2020EIOT'!CM78</f>
        <v>3407.4821923602044</v>
      </c>
      <c r="CN78" s="497">
        <f>'153S-2020EIOT'!CN78</f>
        <v>2686.057764418656</v>
      </c>
      <c r="CO78" s="497">
        <f>'153S-2020EIOT'!CO78</f>
        <v>117492.8134232638</v>
      </c>
      <c r="CP78" s="497">
        <f>'153S-2020EIOT'!CP78</f>
        <v>156630.71917827419</v>
      </c>
      <c r="CQ78" s="497">
        <f>'153S-2020EIOT'!CQ78</f>
        <v>614.75309148287431</v>
      </c>
      <c r="CR78" s="497">
        <f>'153S-2020EIOT'!CR78</f>
        <v>181987.32906429641</v>
      </c>
      <c r="CS78" s="497">
        <f>'153S-2020EIOT'!CS78</f>
        <v>227037.45800326427</v>
      </c>
      <c r="CT78" s="497">
        <f>'153S-2020EIOT'!CT78</f>
        <v>51428.96537449451</v>
      </c>
      <c r="CU78" s="497">
        <f>'153S-2020EIOT'!CU78</f>
        <v>25865.997815415103</v>
      </c>
      <c r="CV78" s="497">
        <f>'153S-2020EIOT'!CV78</f>
        <v>10265.478128283421</v>
      </c>
      <c r="CW78" s="497">
        <f>'153S-2020EIOT'!CW78</f>
        <v>3283.0107506512222</v>
      </c>
      <c r="CX78" s="497">
        <f>'153S-2020EIOT'!CX78</f>
        <v>25999.026138804988</v>
      </c>
      <c r="CY78" s="497">
        <f>'153S-2020EIOT'!CY78</f>
        <v>24399.201019159256</v>
      </c>
      <c r="CZ78" s="497">
        <f>'153S-2020EIOT'!CZ78</f>
        <v>73521.172229395277</v>
      </c>
      <c r="DA78" s="497">
        <f>'153S-2020EIOT'!DA78</f>
        <v>3662.465469275709</v>
      </c>
      <c r="DB78" s="497">
        <f>'153S-2020EIOT'!DB78</f>
        <v>1637170.2385068508</v>
      </c>
      <c r="DC78" s="497">
        <f>'153S-2020EIOT'!DC78</f>
        <v>165986.04102102265</v>
      </c>
      <c r="DD78" s="497">
        <f>'153S-2020EIOT'!DD78</f>
        <v>551409.43420120573</v>
      </c>
      <c r="DE78" s="497">
        <f>'153S-2020EIOT'!DE78</f>
        <v>264224.54975170596</v>
      </c>
      <c r="DF78" s="497">
        <f>'153S-2020EIOT'!DF78</f>
        <v>189530.58771020584</v>
      </c>
      <c r="DG78" s="497">
        <f>'153S-2020EIOT'!DG78</f>
        <v>30580.038562329053</v>
      </c>
      <c r="DH78" s="497">
        <f>'153S-2020EIOT'!DH78</f>
        <v>41063.528432531792</v>
      </c>
      <c r="DI78" s="497">
        <f>'153S-2020EIOT'!DI78</f>
        <v>3398.6102326020678</v>
      </c>
      <c r="DJ78" s="497">
        <f>'153S-2020EIOT'!DJ78</f>
        <v>1731.7411614978048</v>
      </c>
      <c r="DK78" s="497">
        <f>'153S-2020EIOT'!DK78</f>
        <v>4948.3933091015915</v>
      </c>
      <c r="DL78" s="497">
        <f>'153S-2020EIOT'!DL78</f>
        <v>12427.624609143899</v>
      </c>
      <c r="DM78" s="497">
        <f>'153S-2020EIOT'!DM78</f>
        <v>88124.505964153766</v>
      </c>
      <c r="DN78" s="497">
        <f>'153S-2020EIOT'!DN78</f>
        <v>75.409159985579535</v>
      </c>
      <c r="DO78" s="497">
        <f>'153S-2020EIOT'!DO78</f>
        <v>1093.9551228452299</v>
      </c>
      <c r="DP78" s="497">
        <f>'153S-2020EIOT'!DP78</f>
        <v>616.74466027014057</v>
      </c>
      <c r="DQ78" s="497">
        <f>'153S-2020EIOT'!DQ78</f>
        <v>17103.665102253202</v>
      </c>
      <c r="DR78" s="497">
        <f>'153S-2020EIOT'!DR78</f>
        <v>1981.9072886826568</v>
      </c>
      <c r="DS78" s="497">
        <f>'153S-2020EIOT'!DS78</f>
        <v>35828.473482335983</v>
      </c>
      <c r="DT78" s="497">
        <f>'153S-2020EIOT'!DT78</f>
        <v>18286.095852088802</v>
      </c>
      <c r="DU78" s="497">
        <f>'153S-2020EIOT'!DU78</f>
        <v>6501.9698681000309</v>
      </c>
      <c r="DV78" s="497">
        <f>'153S-2020EIOT'!DV78</f>
        <v>37476.148875605795</v>
      </c>
      <c r="DW78" s="497">
        <f>'153S-2020EIOT'!DW78</f>
        <v>6351.3841379425257</v>
      </c>
      <c r="DX78" s="497">
        <f>'153S-2020EIOT'!DX78</f>
        <v>30282.66336586843</v>
      </c>
      <c r="DY78" s="497">
        <f>'153S-2020EIOT'!DY78</f>
        <v>4570.6687499564678</v>
      </c>
      <c r="DZ78" s="497">
        <f>'153S-2020EIOT'!DZ78</f>
        <v>75491.127413379261</v>
      </c>
      <c r="EA78" s="497">
        <f>'153S-2020EIOT'!EA78</f>
        <v>27458.616936488488</v>
      </c>
      <c r="EB78" s="497">
        <f>'153S-2020EIOT'!EB78</f>
        <v>4324.3981900446279</v>
      </c>
      <c r="EC78" s="497">
        <f>'153S-2020EIOT'!EC78</f>
        <v>561187.46826060617</v>
      </c>
      <c r="ED78" s="497">
        <f>'153S-2020EIOT'!ED78</f>
        <v>2735.0487596283679</v>
      </c>
      <c r="EE78" s="497">
        <f>'153S-2020EIOT'!EE78</f>
        <v>30999.621891770399</v>
      </c>
      <c r="EF78" s="497">
        <f>'153S-2020EIOT'!EF78</f>
        <v>298161.56673146109</v>
      </c>
      <c r="EG78" s="497">
        <f>'153S-2020EIOT'!EG78</f>
        <v>7843.3986087459061</v>
      </c>
      <c r="EH78" s="497">
        <f>'153S-2020EIOT'!EH78</f>
        <v>141676.73236682292</v>
      </c>
      <c r="EI78" s="497">
        <f>'153S-2020EIOT'!EI78</f>
        <v>43397.869817234816</v>
      </c>
      <c r="EJ78" s="497">
        <f>'153S-2020EIOT'!EJ78</f>
        <v>28892.606388358032</v>
      </c>
      <c r="EK78" s="497">
        <f>'153S-2020EIOT'!EK78</f>
        <v>21333.246869031511</v>
      </c>
      <c r="EL78" s="497">
        <f>'153S-2020EIOT'!EL78</f>
        <v>8493.422978053055</v>
      </c>
      <c r="EM78" s="497">
        <f>'153S-2020EIOT'!EM78</f>
        <v>7184.7402069383206</v>
      </c>
      <c r="EN78" s="497">
        <f>'153S-2020EIOT'!EN78</f>
        <v>74397.434128369307</v>
      </c>
      <c r="EO78" s="497">
        <f>'153S-2020EIOT'!EO78</f>
        <v>43326.580546569829</v>
      </c>
      <c r="EP78" s="497">
        <f>'153S-2020EIOT'!EP78</f>
        <v>44036.015925891479</v>
      </c>
      <c r="EQ78" s="497">
        <f>'153S-2020EIOT'!EQ78</f>
        <v>94127.622010646781</v>
      </c>
      <c r="ER78" s="497">
        <f>'153S-2020EIOT'!ER78</f>
        <v>6014.9535354428881</v>
      </c>
      <c r="ES78" s="497">
        <f>'153S-2020EIOT'!ES78</f>
        <v>1632.0130447962097</v>
      </c>
      <c r="ET78" s="497">
        <f>'153S-2020EIOT'!ET78</f>
        <v>3254.4075501425068</v>
      </c>
      <c r="EU78" s="497">
        <f>'153S-2020EIOT'!EU78</f>
        <v>5394.2658617976713</v>
      </c>
      <c r="EV78" s="497">
        <f>'153S-2020EIOT'!EV78</f>
        <v>18312.586882810505</v>
      </c>
      <c r="EW78" s="497">
        <f>'153S-2020EIOT'!EW78</f>
        <v>2913.971020539183</v>
      </c>
      <c r="EX78" s="497">
        <f>'153S-2020EIOT'!EX78</f>
        <v>6776.0270516196424</v>
      </c>
      <c r="EY78" s="497">
        <f>'153S-2020EIOT'!EY78</f>
        <v>643.08634754782906</v>
      </c>
      <c r="EZ78" s="498">
        <f>'153S-2020EIOT'!EZ78</f>
        <v>109127.3586702192</v>
      </c>
      <c r="FA78" s="499">
        <f>'153S-2020EIOT'!FA78</f>
        <v>7712851.8942722837</v>
      </c>
      <c r="FB78" s="355">
        <f>'153S-2020EIOT'!FB78</f>
        <v>305194.71054041164</v>
      </c>
      <c r="FC78" s="355">
        <f>'153S-2020EIOT'!FC78</f>
        <v>1100292.1134148305</v>
      </c>
      <c r="FD78" s="356">
        <f>'153S-2020EIOT'!FD78</f>
        <v>1405486.8239552421</v>
      </c>
      <c r="FE78" s="355">
        <f>'153S-2020EIOT'!FE78</f>
        <v>0</v>
      </c>
      <c r="FF78" s="356">
        <f>'153S-2020EIOT'!FF78</f>
        <v>1405486.8239552421</v>
      </c>
      <c r="FG78" s="355">
        <f>'153S-2020EIOT'!FG78</f>
        <v>4944522.0785587784</v>
      </c>
      <c r="FH78" s="355">
        <f>'153S-2020EIOT'!FH78</f>
        <v>748281.51937772275</v>
      </c>
      <c r="FI78" s="356">
        <f>'153S-2020EIOT'!FI78</f>
        <v>5692803.5979365008</v>
      </c>
      <c r="FJ78" s="355">
        <f>'153S-2020EIOT'!FJ78</f>
        <v>7925549.7809591182</v>
      </c>
      <c r="FK78" s="500">
        <f>'153S-2020EIOT'!FK78</f>
        <v>15023840.202850861</v>
      </c>
      <c r="FL78" s="501">
        <f>'153S-2020EIOT'!FL78</f>
        <v>5448520.7649093708</v>
      </c>
      <c r="FM78" s="502">
        <f>'153S-2020EIOT'!FM78</f>
        <v>17288171.332213771</v>
      </c>
    </row>
    <row r="79" spans="1:169" ht="15">
      <c r="A79" s="815"/>
      <c r="B79" s="495" t="s">
        <v>271</v>
      </c>
      <c r="C79" s="496" t="s">
        <v>592</v>
      </c>
      <c r="D79" s="641">
        <f>'153S-2020EIOT'!D79</f>
        <v>120625.93620294522</v>
      </c>
      <c r="E79" s="497">
        <f>'153S-2020EIOT'!E79</f>
        <v>16248.27091882507</v>
      </c>
      <c r="F79" s="497">
        <f>'153S-2020EIOT'!F79</f>
        <v>107224.04503512182</v>
      </c>
      <c r="G79" s="497">
        <f>'153S-2020EIOT'!G79</f>
        <v>116726.56694429179</v>
      </c>
      <c r="H79" s="497">
        <f>'153S-2020EIOT'!H79</f>
        <v>18203.115566135617</v>
      </c>
      <c r="I79" s="497">
        <f>'153S-2020EIOT'!I79</f>
        <v>1654882.147217158</v>
      </c>
      <c r="J79" s="497">
        <f>'153S-2020EIOT'!J79</f>
        <v>345542.65816891531</v>
      </c>
      <c r="K79" s="497">
        <f>'153S-2020EIOT'!K79</f>
        <v>189651.96938749502</v>
      </c>
      <c r="L79" s="497">
        <f>'153S-2020EIOT'!L79</f>
        <v>516585.74853302084</v>
      </c>
      <c r="M79" s="497">
        <f>'153S-2020EIOT'!M79</f>
        <v>358223.88322683168</v>
      </c>
      <c r="N79" s="497">
        <f>'153S-2020EIOT'!N79</f>
        <v>10579.635213377622</v>
      </c>
      <c r="O79" s="497">
        <f>'153S-2020EIOT'!O79</f>
        <v>36238.208237271021</v>
      </c>
      <c r="P79" s="497">
        <f>'153S-2020EIOT'!P79</f>
        <v>79467.253514463679</v>
      </c>
      <c r="Q79" s="497">
        <f>'153S-2020EIOT'!Q79</f>
        <v>32809.616516520335</v>
      </c>
      <c r="R79" s="497">
        <f>'153S-2020EIOT'!R79</f>
        <v>15506.17654536205</v>
      </c>
      <c r="S79" s="497">
        <f>'153S-2020EIOT'!S79</f>
        <v>44715.424027403846</v>
      </c>
      <c r="T79" s="497">
        <f>'153S-2020EIOT'!T79</f>
        <v>15881.490293150075</v>
      </c>
      <c r="U79" s="497">
        <f>'153S-2020EIOT'!U79</f>
        <v>72624.173515958202</v>
      </c>
      <c r="V79" s="497">
        <f>'153S-2020EIOT'!V79</f>
        <v>17722.436784653168</v>
      </c>
      <c r="W79" s="497">
        <f>'153S-2020EIOT'!W79</f>
        <v>21248.725651653225</v>
      </c>
      <c r="X79" s="497">
        <f>'153S-2020EIOT'!X79</f>
        <v>20646.918544923508</v>
      </c>
      <c r="Y79" s="497">
        <f>'153S-2020EIOT'!Y79</f>
        <v>130053.24111240028</v>
      </c>
      <c r="Z79" s="497">
        <f>'153S-2020EIOT'!Z79</f>
        <v>35610.476555497975</v>
      </c>
      <c r="AA79" s="497">
        <f>'153S-2020EIOT'!AA79</f>
        <v>57621.809076189646</v>
      </c>
      <c r="AB79" s="497">
        <f>'153S-2020EIOT'!AB79</f>
        <v>29444.93650946912</v>
      </c>
      <c r="AC79" s="497">
        <f>'153S-2020EIOT'!AC79</f>
        <v>46648.29129180243</v>
      </c>
      <c r="AD79" s="497">
        <f>'153S-2020EIOT'!AD79</f>
        <v>429020.95515364624</v>
      </c>
      <c r="AE79" s="497">
        <f>'153S-2020EIOT'!AE79</f>
        <v>22878.508622121739</v>
      </c>
      <c r="AF79" s="497">
        <f>'153S-2020EIOT'!AF79</f>
        <v>41592.533223881896</v>
      </c>
      <c r="AG79" s="497">
        <f>'153S-2020EIOT'!AG79</f>
        <v>22479.603694475161</v>
      </c>
      <c r="AH79" s="497">
        <f>'153S-2020EIOT'!AH79</f>
        <v>155608.03796955172</v>
      </c>
      <c r="AI79" s="497">
        <f>'153S-2020EIOT'!AI79</f>
        <v>57956.826945351509</v>
      </c>
      <c r="AJ79" s="497">
        <f>'153S-2020EIOT'!AJ79</f>
        <v>66043.44133366739</v>
      </c>
      <c r="AK79" s="497">
        <f>'153S-2020EIOT'!AK79</f>
        <v>49364.909036761543</v>
      </c>
      <c r="AL79" s="497">
        <f>'153S-2020EIOT'!AL79</f>
        <v>447022.36280756176</v>
      </c>
      <c r="AM79" s="497">
        <f>'153S-2020EIOT'!AM79</f>
        <v>366565.47231239884</v>
      </c>
      <c r="AN79" s="497">
        <f>'153S-2020EIOT'!AN79</f>
        <v>145725.25010422419</v>
      </c>
      <c r="AO79" s="497">
        <f>'153S-2020EIOT'!AO79</f>
        <v>94580.601429293121</v>
      </c>
      <c r="AP79" s="497">
        <f>'153S-2020EIOT'!AP79</f>
        <v>32741.456168301473</v>
      </c>
      <c r="AQ79" s="497">
        <f>'153S-2020EIOT'!AQ79</f>
        <v>203576.78475135154</v>
      </c>
      <c r="AR79" s="497">
        <f>'153S-2020EIOT'!AR79</f>
        <v>566247.92591836362</v>
      </c>
      <c r="AS79" s="497">
        <f>'153S-2020EIOT'!AS79</f>
        <v>585770.79983409145</v>
      </c>
      <c r="AT79" s="497">
        <f>'153S-2020EIOT'!AT79</f>
        <v>982574.09621852229</v>
      </c>
      <c r="AU79" s="497">
        <f>'153S-2020EIOT'!AU79</f>
        <v>334827.77834862121</v>
      </c>
      <c r="AV79" s="497">
        <f>'153S-2020EIOT'!AV79</f>
        <v>15665.298737798737</v>
      </c>
      <c r="AW79" s="497">
        <f>'153S-2020EIOT'!AW79</f>
        <v>64785.196427657502</v>
      </c>
      <c r="AX79" s="497">
        <f>'153S-2020EIOT'!AX79</f>
        <v>434213.91019062448</v>
      </c>
      <c r="AY79" s="497">
        <f>'153S-2020EIOT'!AY79</f>
        <v>339728.58496606082</v>
      </c>
      <c r="AZ79" s="497">
        <f>'153S-2020EIOT'!AZ79</f>
        <v>33367.376107390635</v>
      </c>
      <c r="BA79" s="497">
        <f>'153S-2020EIOT'!BA79</f>
        <v>236161.52504350813</v>
      </c>
      <c r="BB79" s="497">
        <f>'153S-2020EIOT'!BB79</f>
        <v>41683.321939155721</v>
      </c>
      <c r="BC79" s="497">
        <f>'153S-2020EIOT'!BC79</f>
        <v>117763.27343481162</v>
      </c>
      <c r="BD79" s="497">
        <f>'153S-2020EIOT'!BD79</f>
        <v>373608.88342632039</v>
      </c>
      <c r="BE79" s="497">
        <f>'153S-2020EIOT'!BE79</f>
        <v>2367185.5283722491</v>
      </c>
      <c r="BF79" s="497">
        <f>'153S-2020EIOT'!BF79</f>
        <v>1114187.2249727938</v>
      </c>
      <c r="BG79" s="497">
        <f>'153S-2020EIOT'!BG79</f>
        <v>333760.70875941386</v>
      </c>
      <c r="BH79" s="497">
        <f>'153S-2020EIOT'!BH79</f>
        <v>210240.595417957</v>
      </c>
      <c r="BI79" s="497">
        <f>'153S-2020EIOT'!BI79</f>
        <v>1096437.6649945839</v>
      </c>
      <c r="BJ79" s="497">
        <f>'153S-2020EIOT'!BJ79</f>
        <v>26756.380267779132</v>
      </c>
      <c r="BK79" s="497">
        <f>'153S-2020EIOT'!BK79</f>
        <v>1126984.424132375</v>
      </c>
      <c r="BL79" s="497">
        <f>'153S-2020EIOT'!BL79</f>
        <v>219730.77940430294</v>
      </c>
      <c r="BM79" s="497">
        <f>'153S-2020EIOT'!BM79</f>
        <v>3917752.010578339</v>
      </c>
      <c r="BN79" s="497">
        <f>'153S-2020EIOT'!BN79</f>
        <v>52559.522196211379</v>
      </c>
      <c r="BO79" s="497">
        <f>'153S-2020EIOT'!BO79</f>
        <v>148993.08750607294</v>
      </c>
      <c r="BP79" s="497">
        <f>'153S-2020EIOT'!BP79</f>
        <v>187290.88708640292</v>
      </c>
      <c r="BQ79" s="497">
        <f>'153S-2020EIOT'!BQ79</f>
        <v>3442925.2017125199</v>
      </c>
      <c r="BR79" s="497">
        <f>'153S-2020EIOT'!BR79</f>
        <v>2453331.0897499816</v>
      </c>
      <c r="BS79" s="497">
        <f>'153S-2020EIOT'!BS79</f>
        <v>4879029.1685723206</v>
      </c>
      <c r="BT79" s="497">
        <f>'153S-2020EIOT'!BT79</f>
        <v>3122491.7697738577</v>
      </c>
      <c r="BU79" s="497">
        <f>'153S-2020EIOT'!BU79</f>
        <v>3388948.4470471889</v>
      </c>
      <c r="BV79" s="497">
        <f>'153S-2020EIOT'!BV79</f>
        <v>4095625.0415671519</v>
      </c>
      <c r="BW79" s="497">
        <f>'153S-2020EIOT'!BW79</f>
        <v>415822.45973852259</v>
      </c>
      <c r="BX79" s="497">
        <f>'153S-2020EIOT'!BX79</f>
        <v>22520507.30701904</v>
      </c>
      <c r="BY79" s="497">
        <f>'153S-2020EIOT'!BY79</f>
        <v>4054507.1025062269</v>
      </c>
      <c r="BZ79" s="497">
        <f>'153S-2020EIOT'!BZ79</f>
        <v>1126913.1174886737</v>
      </c>
      <c r="CA79" s="497">
        <f>'153S-2020EIOT'!CA79</f>
        <v>902028.74906443269</v>
      </c>
      <c r="CB79" s="497">
        <f>'153S-2020EIOT'!CB79</f>
        <v>907964.97634332057</v>
      </c>
      <c r="CC79" s="497">
        <f>'153S-2020EIOT'!CC79</f>
        <v>3854336.8597615631</v>
      </c>
      <c r="CD79" s="497">
        <f>'153S-2020EIOT'!CD79</f>
        <v>3167382.3231337797</v>
      </c>
      <c r="CE79" s="497">
        <f>'153S-2020EIOT'!CE79</f>
        <v>3688159.8123940038</v>
      </c>
      <c r="CF79" s="497">
        <f>'153S-2020EIOT'!CF79</f>
        <v>982018.07785591611</v>
      </c>
      <c r="CG79" s="497">
        <f>'153S-2020EIOT'!CG79</f>
        <v>697782.26142981951</v>
      </c>
      <c r="CH79" s="497">
        <f>'153S-2020EIOT'!CH79</f>
        <v>1550851.8747187867</v>
      </c>
      <c r="CI79" s="497">
        <f>'153S-2020EIOT'!CI79</f>
        <v>2507938.4436951312</v>
      </c>
      <c r="CJ79" s="497">
        <f>'153S-2020EIOT'!CJ79</f>
        <v>2297480.5887456103</v>
      </c>
      <c r="CK79" s="497">
        <f>'153S-2020EIOT'!CK79</f>
        <v>148977.78023963346</v>
      </c>
      <c r="CL79" s="497">
        <f>'153S-2020EIOT'!CL79</f>
        <v>590833.3327001381</v>
      </c>
      <c r="CM79" s="497">
        <f>'153S-2020EIOT'!CM79</f>
        <v>1213410.1703012113</v>
      </c>
      <c r="CN79" s="497">
        <f>'153S-2020EIOT'!CN79</f>
        <v>464570.62244905205</v>
      </c>
      <c r="CO79" s="497">
        <f>'153S-2020EIOT'!CO79</f>
        <v>235912.93465727888</v>
      </c>
      <c r="CP79" s="497">
        <f>'153S-2020EIOT'!CP79</f>
        <v>610085.40563930373</v>
      </c>
      <c r="CQ79" s="497">
        <f>'153S-2020EIOT'!CQ79</f>
        <v>36776.453580074667</v>
      </c>
      <c r="CR79" s="497">
        <f>'153S-2020EIOT'!CR79</f>
        <v>149550.67452684444</v>
      </c>
      <c r="CS79" s="497">
        <f>'153S-2020EIOT'!CS79</f>
        <v>1024691.7105429824</v>
      </c>
      <c r="CT79" s="497">
        <f>'153S-2020EIOT'!CT79</f>
        <v>380882.84472834883</v>
      </c>
      <c r="CU79" s="497">
        <f>'153S-2020EIOT'!CU79</f>
        <v>885997.36517588794</v>
      </c>
      <c r="CV79" s="497">
        <f>'153S-2020EIOT'!CV79</f>
        <v>380549.3671249313</v>
      </c>
      <c r="CW79" s="497">
        <f>'153S-2020EIOT'!CW79</f>
        <v>27910.841819190045</v>
      </c>
      <c r="CX79" s="497">
        <f>'153S-2020EIOT'!CX79</f>
        <v>354488.42226592737</v>
      </c>
      <c r="CY79" s="497">
        <f>'153S-2020EIOT'!CY79</f>
        <v>265618.12185249972</v>
      </c>
      <c r="CZ79" s="497">
        <f>'153S-2020EIOT'!CZ79</f>
        <v>12841.260532531252</v>
      </c>
      <c r="DA79" s="497">
        <f>'153S-2020EIOT'!DA79</f>
        <v>46291.108682391699</v>
      </c>
      <c r="DB79" s="497">
        <f>'153S-2020EIOT'!DB79</f>
        <v>1774062.2190806679</v>
      </c>
      <c r="DC79" s="497">
        <f>'153S-2020EIOT'!DC79</f>
        <v>179864.9629367415</v>
      </c>
      <c r="DD79" s="497">
        <f>'153S-2020EIOT'!DD79</f>
        <v>924209.72967573954</v>
      </c>
      <c r="DE79" s="497">
        <f>'153S-2020EIOT'!DE79</f>
        <v>442863.11505256535</v>
      </c>
      <c r="DF79" s="497">
        <f>'153S-2020EIOT'!DF79</f>
        <v>1114346.7765618747</v>
      </c>
      <c r="DG79" s="497">
        <f>'153S-2020EIOT'!DG79</f>
        <v>179338.88852152083</v>
      </c>
      <c r="DH79" s="497">
        <f>'153S-2020EIOT'!DH79</f>
        <v>15321.696760460305</v>
      </c>
      <c r="DI79" s="497">
        <f>'153S-2020EIOT'!DI79</f>
        <v>92888.39775523344</v>
      </c>
      <c r="DJ79" s="497">
        <f>'153S-2020EIOT'!DJ79</f>
        <v>21981.461075946452</v>
      </c>
      <c r="DK79" s="497">
        <f>'153S-2020EIOT'!DK79</f>
        <v>260904.19239095863</v>
      </c>
      <c r="DL79" s="497">
        <f>'153S-2020EIOT'!DL79</f>
        <v>445807.97244423348</v>
      </c>
      <c r="DM79" s="497">
        <f>'153S-2020EIOT'!DM79</f>
        <v>45742.2418894453</v>
      </c>
      <c r="DN79" s="497">
        <f>'153S-2020EIOT'!DN79</f>
        <v>2642.430873995801</v>
      </c>
      <c r="DO79" s="497">
        <f>'153S-2020EIOT'!DO79</f>
        <v>1205101.1743891924</v>
      </c>
      <c r="DP79" s="497">
        <f>'153S-2020EIOT'!DP79</f>
        <v>179363.03809212087</v>
      </c>
      <c r="DQ79" s="497">
        <f>'153S-2020EIOT'!DQ79</f>
        <v>416201.70562688605</v>
      </c>
      <c r="DR79" s="497">
        <f>'153S-2020EIOT'!DR79</f>
        <v>197724.91508585319</v>
      </c>
      <c r="DS79" s="497">
        <f>'153S-2020EIOT'!DS79</f>
        <v>239168.38452240443</v>
      </c>
      <c r="DT79" s="497">
        <f>'153S-2020EIOT'!DT79</f>
        <v>1160963.8533323915</v>
      </c>
      <c r="DU79" s="497">
        <f>'153S-2020EIOT'!DU79</f>
        <v>0</v>
      </c>
      <c r="DV79" s="497">
        <f>'153S-2020EIOT'!DV79</f>
        <v>24638.200779225554</v>
      </c>
      <c r="DW79" s="497">
        <f>'153S-2020EIOT'!DW79</f>
        <v>100542.34616561359</v>
      </c>
      <c r="DX79" s="497">
        <f>'153S-2020EIOT'!DX79</f>
        <v>66627.019683142717</v>
      </c>
      <c r="DY79" s="497">
        <f>'153S-2020EIOT'!DY79</f>
        <v>1058.4610116910069</v>
      </c>
      <c r="DZ79" s="497">
        <f>'153S-2020EIOT'!DZ79</f>
        <v>384.8920552044479</v>
      </c>
      <c r="EA79" s="497">
        <f>'153S-2020EIOT'!EA79</f>
        <v>1832.0722977715741</v>
      </c>
      <c r="EB79" s="497">
        <f>'153S-2020EIOT'!EB79</f>
        <v>4180.4332269190154</v>
      </c>
      <c r="EC79" s="497">
        <f>'153S-2020EIOT'!EC79</f>
        <v>46610.064618776792</v>
      </c>
      <c r="ED79" s="497">
        <f>'153S-2020EIOT'!ED79</f>
        <v>122.40178889859106</v>
      </c>
      <c r="EE79" s="497">
        <f>'153S-2020EIOT'!EE79</f>
        <v>3048.7395238860458</v>
      </c>
      <c r="EF79" s="497">
        <f>'153S-2020EIOT'!EF79</f>
        <v>5092.067968743313</v>
      </c>
      <c r="EG79" s="497">
        <f>'153S-2020EIOT'!EG79</f>
        <v>137673.20786077087</v>
      </c>
      <c r="EH79" s="497">
        <f>'153S-2020EIOT'!EH79</f>
        <v>9463.7694734111265</v>
      </c>
      <c r="EI79" s="497">
        <f>'153S-2020EIOT'!EI79</f>
        <v>87638.755412326151</v>
      </c>
      <c r="EJ79" s="497">
        <f>'153S-2020EIOT'!EJ79</f>
        <v>125711.7418392754</v>
      </c>
      <c r="EK79" s="497">
        <f>'153S-2020EIOT'!EK79</f>
        <v>18568.022973161547</v>
      </c>
      <c r="EL79" s="497">
        <f>'153S-2020EIOT'!EL79</f>
        <v>81047.043917286908</v>
      </c>
      <c r="EM79" s="497">
        <f>'153S-2020EIOT'!EM79</f>
        <v>1126.5780242759997</v>
      </c>
      <c r="EN79" s="497">
        <f>'153S-2020EIOT'!EN79</f>
        <v>6928.3142630925104</v>
      </c>
      <c r="EO79" s="497">
        <f>'153S-2020EIOT'!EO79</f>
        <v>11752.031763748288</v>
      </c>
      <c r="EP79" s="497">
        <f>'153S-2020EIOT'!EP79</f>
        <v>3057.9180401156527</v>
      </c>
      <c r="EQ79" s="497">
        <f>'153S-2020EIOT'!EQ79</f>
        <v>203381.44266457937</v>
      </c>
      <c r="ER79" s="497">
        <f>'153S-2020EIOT'!ER79</f>
        <v>14792.358415652359</v>
      </c>
      <c r="ES79" s="497">
        <f>'153S-2020EIOT'!ES79</f>
        <v>4723.9138043976582</v>
      </c>
      <c r="ET79" s="497">
        <f>'153S-2020EIOT'!ET79</f>
        <v>309.88209586441496</v>
      </c>
      <c r="EU79" s="497">
        <f>'153S-2020EIOT'!EU79</f>
        <v>233.43116831792952</v>
      </c>
      <c r="EV79" s="497">
        <f>'153S-2020EIOT'!EV79</f>
        <v>1952.5860599698931</v>
      </c>
      <c r="EW79" s="497">
        <f>'153S-2020EIOT'!EW79</f>
        <v>840.37787786426611</v>
      </c>
      <c r="EX79" s="497">
        <f>'153S-2020EIOT'!EX79</f>
        <v>6391.7130592543963</v>
      </c>
      <c r="EY79" s="497">
        <f>'153S-2020EIOT'!EY79</f>
        <v>352.93604081581793</v>
      </c>
      <c r="EZ79" s="498">
        <f>'153S-2020EIOT'!EZ79</f>
        <v>12250.02274114894</v>
      </c>
      <c r="FA79" s="499">
        <f>'153S-2020EIOT'!FA79</f>
        <v>107940429.67424433</v>
      </c>
      <c r="FB79" s="355">
        <f>'153S-2020EIOT'!FB79</f>
        <v>71208.641581490112</v>
      </c>
      <c r="FC79" s="355">
        <f>'153S-2020EIOT'!FC79</f>
        <v>128071.47734300315</v>
      </c>
      <c r="FD79" s="356">
        <f>'153S-2020EIOT'!FD79</f>
        <v>199280.11892449326</v>
      </c>
      <c r="FE79" s="355">
        <f>'153S-2020EIOT'!FE79</f>
        <v>0</v>
      </c>
      <c r="FF79" s="356">
        <f>'153S-2020EIOT'!FF79</f>
        <v>199280.11892449326</v>
      </c>
      <c r="FG79" s="355">
        <f>'153S-2020EIOT'!FG79</f>
        <v>27197324.949699119</v>
      </c>
      <c r="FH79" s="355">
        <f>'153S-2020EIOT'!FH79</f>
        <v>3378174.068317187</v>
      </c>
      <c r="FI79" s="356">
        <f>'153S-2020EIOT'!FI79</f>
        <v>30575499.018016305</v>
      </c>
      <c r="FJ79" s="355">
        <f>'153S-2020EIOT'!FJ79</f>
        <v>25036061.557829753</v>
      </c>
      <c r="FK79" s="500">
        <f>'153S-2020EIOT'!FK79</f>
        <v>55810840.694770552</v>
      </c>
      <c r="FL79" s="501">
        <f>'153S-2020EIOT'!FL79</f>
        <v>13848876.81225004</v>
      </c>
      <c r="FM79" s="502">
        <f>'153S-2020EIOT'!FM79</f>
        <v>149902393.55676469</v>
      </c>
    </row>
    <row r="80" spans="1:169" ht="15">
      <c r="A80" s="815"/>
      <c r="B80" s="495" t="s">
        <v>272</v>
      </c>
      <c r="C80" s="496" t="s">
        <v>756</v>
      </c>
      <c r="D80" s="641">
        <f>'153S-2020EIOT'!D80</f>
        <v>0</v>
      </c>
      <c r="E80" s="497">
        <f>'153S-2020EIOT'!E80</f>
        <v>0</v>
      </c>
      <c r="F80" s="497">
        <f>'153S-2020EIOT'!F80</f>
        <v>0</v>
      </c>
      <c r="G80" s="497">
        <f>'153S-2020EIOT'!G80</f>
        <v>0</v>
      </c>
      <c r="H80" s="497">
        <f>'153S-2020EIOT'!H80</f>
        <v>0</v>
      </c>
      <c r="I80" s="497">
        <f>'153S-2020EIOT'!I80</f>
        <v>4308062.8179975851</v>
      </c>
      <c r="J80" s="497">
        <f>'153S-2020EIOT'!J80</f>
        <v>2446859.2586170756</v>
      </c>
      <c r="K80" s="497">
        <f>'153S-2020EIOT'!K80</f>
        <v>977044.15726415475</v>
      </c>
      <c r="L80" s="497">
        <f>'153S-2020EIOT'!L80</f>
        <v>1460571.3973965077</v>
      </c>
      <c r="M80" s="497">
        <f>'153S-2020EIOT'!M80</f>
        <v>2642734.0676647313</v>
      </c>
      <c r="N80" s="497">
        <f>'153S-2020EIOT'!N80</f>
        <v>1749739.6575817026</v>
      </c>
      <c r="O80" s="497">
        <f>'153S-2020EIOT'!O80</f>
        <v>0</v>
      </c>
      <c r="P80" s="497">
        <f>'153S-2020EIOT'!P80</f>
        <v>0</v>
      </c>
      <c r="Q80" s="497">
        <f>'153S-2020EIOT'!Q80</f>
        <v>0</v>
      </c>
      <c r="R80" s="497">
        <f>'153S-2020EIOT'!R80</f>
        <v>0</v>
      </c>
      <c r="S80" s="497">
        <f>'153S-2020EIOT'!S80</f>
        <v>0</v>
      </c>
      <c r="T80" s="497">
        <f>'153S-2020EIOT'!T80</f>
        <v>0</v>
      </c>
      <c r="U80" s="497">
        <f>'153S-2020EIOT'!U80</f>
        <v>0</v>
      </c>
      <c r="V80" s="497">
        <f>'153S-2020EIOT'!V80</f>
        <v>0</v>
      </c>
      <c r="W80" s="497">
        <f>'153S-2020EIOT'!W80</f>
        <v>0</v>
      </c>
      <c r="X80" s="497">
        <f>'153S-2020EIOT'!X80</f>
        <v>0</v>
      </c>
      <c r="Y80" s="497">
        <f>'153S-2020EIOT'!Y80</f>
        <v>0</v>
      </c>
      <c r="Z80" s="497">
        <f>'153S-2020EIOT'!Z80</f>
        <v>0</v>
      </c>
      <c r="AA80" s="497">
        <f>'153S-2020EIOT'!AA80</f>
        <v>0</v>
      </c>
      <c r="AB80" s="497">
        <f>'153S-2020EIOT'!AB80</f>
        <v>0</v>
      </c>
      <c r="AC80" s="497">
        <f>'153S-2020EIOT'!AC80</f>
        <v>0</v>
      </c>
      <c r="AD80" s="497">
        <f>'153S-2020EIOT'!AD80</f>
        <v>0</v>
      </c>
      <c r="AE80" s="497">
        <f>'153S-2020EIOT'!AE80</f>
        <v>0</v>
      </c>
      <c r="AF80" s="497">
        <f>'153S-2020EIOT'!AF80</f>
        <v>0</v>
      </c>
      <c r="AG80" s="497">
        <f>'153S-2020EIOT'!AG80</f>
        <v>0</v>
      </c>
      <c r="AH80" s="497">
        <f>'153S-2020EIOT'!AH80</f>
        <v>0</v>
      </c>
      <c r="AI80" s="497">
        <f>'153S-2020EIOT'!AI80</f>
        <v>0</v>
      </c>
      <c r="AJ80" s="497">
        <f>'153S-2020EIOT'!AJ80</f>
        <v>0</v>
      </c>
      <c r="AK80" s="497">
        <f>'153S-2020EIOT'!AK80</f>
        <v>0</v>
      </c>
      <c r="AL80" s="497">
        <f>'153S-2020EIOT'!AL80</f>
        <v>0</v>
      </c>
      <c r="AM80" s="497">
        <f>'153S-2020EIOT'!AM80</f>
        <v>0</v>
      </c>
      <c r="AN80" s="497">
        <f>'153S-2020EIOT'!AN80</f>
        <v>0</v>
      </c>
      <c r="AO80" s="497">
        <f>'153S-2020EIOT'!AO80</f>
        <v>0</v>
      </c>
      <c r="AP80" s="497">
        <f>'153S-2020EIOT'!AP80</f>
        <v>0</v>
      </c>
      <c r="AQ80" s="497">
        <f>'153S-2020EIOT'!AQ80</f>
        <v>0</v>
      </c>
      <c r="AR80" s="497">
        <f>'153S-2020EIOT'!AR80</f>
        <v>18069.931071235864</v>
      </c>
      <c r="AS80" s="497">
        <f>'153S-2020EIOT'!AS80</f>
        <v>15931.70530334523</v>
      </c>
      <c r="AT80" s="497">
        <f>'153S-2020EIOT'!AT80</f>
        <v>0</v>
      </c>
      <c r="AU80" s="497">
        <f>'153S-2020EIOT'!AU80</f>
        <v>0</v>
      </c>
      <c r="AV80" s="497">
        <f>'153S-2020EIOT'!AV80</f>
        <v>0</v>
      </c>
      <c r="AW80" s="497">
        <f>'153S-2020EIOT'!AW80</f>
        <v>0</v>
      </c>
      <c r="AX80" s="497">
        <f>'153S-2020EIOT'!AX80</f>
        <v>0</v>
      </c>
      <c r="AY80" s="497">
        <f>'153S-2020EIOT'!AY80</f>
        <v>0</v>
      </c>
      <c r="AZ80" s="497">
        <f>'153S-2020EIOT'!AZ80</f>
        <v>0</v>
      </c>
      <c r="BA80" s="497">
        <f>'153S-2020EIOT'!BA80</f>
        <v>0</v>
      </c>
      <c r="BB80" s="497">
        <f>'153S-2020EIOT'!BB80</f>
        <v>0</v>
      </c>
      <c r="BC80" s="497">
        <f>'153S-2020EIOT'!BC80</f>
        <v>0</v>
      </c>
      <c r="BD80" s="497">
        <f>'153S-2020EIOT'!BD80</f>
        <v>0</v>
      </c>
      <c r="BE80" s="497">
        <f>'153S-2020EIOT'!BE80</f>
        <v>1855521.9776911528</v>
      </c>
      <c r="BF80" s="497">
        <f>'153S-2020EIOT'!BF80</f>
        <v>20316.612323056743</v>
      </c>
      <c r="BG80" s="497">
        <f>'153S-2020EIOT'!BG80</f>
        <v>20913.269021350548</v>
      </c>
      <c r="BH80" s="497">
        <f>'153S-2020EIOT'!BH80</f>
        <v>0</v>
      </c>
      <c r="BI80" s="497">
        <f>'153S-2020EIOT'!BI80</f>
        <v>0</v>
      </c>
      <c r="BJ80" s="497">
        <f>'153S-2020EIOT'!BJ80</f>
        <v>0</v>
      </c>
      <c r="BK80" s="497">
        <f>'153S-2020EIOT'!BK80</f>
        <v>0</v>
      </c>
      <c r="BL80" s="497">
        <f>'153S-2020EIOT'!BL80</f>
        <v>462299.72817318613</v>
      </c>
      <c r="BM80" s="497">
        <f>'153S-2020EIOT'!BM80</f>
        <v>4413306.3333602101</v>
      </c>
      <c r="BN80" s="497">
        <f>'153S-2020EIOT'!BN80</f>
        <v>302594.78014446941</v>
      </c>
      <c r="BO80" s="497">
        <f>'153S-2020EIOT'!BO80</f>
        <v>1821646.1313210935</v>
      </c>
      <c r="BP80" s="497">
        <f>'153S-2020EIOT'!BP80</f>
        <v>1631956.8033991896</v>
      </c>
      <c r="BQ80" s="497">
        <f>'153S-2020EIOT'!BQ80</f>
        <v>2961731.8893591249</v>
      </c>
      <c r="BR80" s="497">
        <f>'153S-2020EIOT'!BR80</f>
        <v>230.05960536060954</v>
      </c>
      <c r="BS80" s="497">
        <f>'153S-2020EIOT'!BS80</f>
        <v>544.18412520952779</v>
      </c>
      <c r="BT80" s="497">
        <f>'153S-2020EIOT'!BT80</f>
        <v>58057.198494391909</v>
      </c>
      <c r="BU80" s="497">
        <f>'153S-2020EIOT'!BU80</f>
        <v>110001.32417601695</v>
      </c>
      <c r="BV80" s="497">
        <f>'153S-2020EIOT'!BV80</f>
        <v>32166.863103574466</v>
      </c>
      <c r="BW80" s="497">
        <f>'153S-2020EIOT'!BW80</f>
        <v>1744.0798819265397</v>
      </c>
      <c r="BX80" s="497">
        <f>'153S-2020EIOT'!BX80</f>
        <v>339539.13540341571</v>
      </c>
      <c r="BY80" s="497">
        <f>'153S-2020EIOT'!BY80</f>
        <v>17317490.676130973</v>
      </c>
      <c r="BZ80" s="497">
        <f>'153S-2020EIOT'!BZ80</f>
        <v>150558.69178272344</v>
      </c>
      <c r="CA80" s="497">
        <f>'153S-2020EIOT'!CA80</f>
        <v>381.46323453804337</v>
      </c>
      <c r="CB80" s="497">
        <f>'153S-2020EIOT'!CB80</f>
        <v>0</v>
      </c>
      <c r="CC80" s="497">
        <f>'153S-2020EIOT'!CC80</f>
        <v>617474.65948125243</v>
      </c>
      <c r="CD80" s="497">
        <f>'153S-2020EIOT'!CD80</f>
        <v>42315.807962468389</v>
      </c>
      <c r="CE80" s="497">
        <f>'153S-2020EIOT'!CE80</f>
        <v>43293.481383809791</v>
      </c>
      <c r="CF80" s="497">
        <f>'153S-2020EIOT'!CF80</f>
        <v>21569.702762023178</v>
      </c>
      <c r="CG80" s="497">
        <f>'153S-2020EIOT'!CG80</f>
        <v>128455.09964444459</v>
      </c>
      <c r="CH80" s="497">
        <f>'153S-2020EIOT'!CH80</f>
        <v>20124.180441687873</v>
      </c>
      <c r="CI80" s="497">
        <f>'153S-2020EIOT'!CI80</f>
        <v>0</v>
      </c>
      <c r="CJ80" s="497">
        <f>'153S-2020EIOT'!CJ80</f>
        <v>0</v>
      </c>
      <c r="CK80" s="497">
        <f>'153S-2020EIOT'!CK80</f>
        <v>0</v>
      </c>
      <c r="CL80" s="497">
        <f>'153S-2020EIOT'!CL80</f>
        <v>0</v>
      </c>
      <c r="CM80" s="497">
        <f>'153S-2020EIOT'!CM80</f>
        <v>0</v>
      </c>
      <c r="CN80" s="497">
        <f>'153S-2020EIOT'!CN80</f>
        <v>0</v>
      </c>
      <c r="CO80" s="497">
        <f>'153S-2020EIOT'!CO80</f>
        <v>0</v>
      </c>
      <c r="CP80" s="497">
        <f>'153S-2020EIOT'!CP80</f>
        <v>0</v>
      </c>
      <c r="CQ80" s="497">
        <f>'153S-2020EIOT'!CQ80</f>
        <v>0</v>
      </c>
      <c r="CR80" s="497">
        <f>'153S-2020EIOT'!CR80</f>
        <v>0</v>
      </c>
      <c r="CS80" s="497">
        <f>'153S-2020EIOT'!CS80</f>
        <v>0</v>
      </c>
      <c r="CT80" s="497">
        <f>'153S-2020EIOT'!CT80</f>
        <v>0</v>
      </c>
      <c r="CU80" s="497">
        <f>'153S-2020EIOT'!CU80</f>
        <v>0</v>
      </c>
      <c r="CV80" s="497">
        <f>'153S-2020EIOT'!CV80</f>
        <v>0</v>
      </c>
      <c r="CW80" s="497">
        <f>'153S-2020EIOT'!CW80</f>
        <v>0</v>
      </c>
      <c r="CX80" s="497">
        <f>'153S-2020EIOT'!CX80</f>
        <v>290209.89227646741</v>
      </c>
      <c r="CY80" s="497">
        <f>'153S-2020EIOT'!CY80</f>
        <v>2506.1390831894955</v>
      </c>
      <c r="CZ80" s="497">
        <f>'153S-2020EIOT'!CZ80</f>
        <v>0</v>
      </c>
      <c r="DA80" s="497">
        <f>'153S-2020EIOT'!DA80</f>
        <v>0</v>
      </c>
      <c r="DB80" s="497">
        <f>'153S-2020EIOT'!DB80</f>
        <v>3825757.6683261944</v>
      </c>
      <c r="DC80" s="497">
        <f>'153S-2020EIOT'!DC80</f>
        <v>367867.78853141848</v>
      </c>
      <c r="DD80" s="497">
        <f>'153S-2020EIOT'!DD80</f>
        <v>1690017.7964492207</v>
      </c>
      <c r="DE80" s="497">
        <f>'153S-2020EIOT'!DE80</f>
        <v>796952.57279478968</v>
      </c>
      <c r="DF80" s="497">
        <f>'153S-2020EIOT'!DF80</f>
        <v>518509.82735402253</v>
      </c>
      <c r="DG80" s="497">
        <f>'153S-2020EIOT'!DG80</f>
        <v>1331131.1255677179</v>
      </c>
      <c r="DH80" s="497">
        <f>'153S-2020EIOT'!DH80</f>
        <v>0</v>
      </c>
      <c r="DI80" s="497">
        <f>'153S-2020EIOT'!DI80</f>
        <v>0</v>
      </c>
      <c r="DJ80" s="497">
        <f>'153S-2020EIOT'!DJ80</f>
        <v>0</v>
      </c>
      <c r="DK80" s="497">
        <f>'153S-2020EIOT'!DK80</f>
        <v>5344.8974301803682</v>
      </c>
      <c r="DL80" s="497">
        <f>'153S-2020EIOT'!DL80</f>
        <v>0</v>
      </c>
      <c r="DM80" s="497">
        <f>'153S-2020EIOT'!DM80</f>
        <v>3699.3073694832729</v>
      </c>
      <c r="DN80" s="497">
        <f>'153S-2020EIOT'!DN80</f>
        <v>0</v>
      </c>
      <c r="DO80" s="497">
        <f>'153S-2020EIOT'!DO80</f>
        <v>1178.706284839039</v>
      </c>
      <c r="DP80" s="497">
        <f>'153S-2020EIOT'!DP80</f>
        <v>0</v>
      </c>
      <c r="DQ80" s="497">
        <f>'153S-2020EIOT'!DQ80</f>
        <v>0</v>
      </c>
      <c r="DR80" s="497">
        <f>'153S-2020EIOT'!DR80</f>
        <v>0</v>
      </c>
      <c r="DS80" s="497">
        <f>'153S-2020EIOT'!DS80</f>
        <v>0</v>
      </c>
      <c r="DT80" s="497">
        <f>'153S-2020EIOT'!DT80</f>
        <v>2554.2454319728167</v>
      </c>
      <c r="DU80" s="497">
        <f>'153S-2020EIOT'!DU80</f>
        <v>0</v>
      </c>
      <c r="DV80" s="497">
        <f>'153S-2020EIOT'!DV80</f>
        <v>0</v>
      </c>
      <c r="DW80" s="497">
        <f>'153S-2020EIOT'!DW80</f>
        <v>0</v>
      </c>
      <c r="DX80" s="497">
        <f>'153S-2020EIOT'!DX80</f>
        <v>0</v>
      </c>
      <c r="DY80" s="497">
        <f>'153S-2020EIOT'!DY80</f>
        <v>0</v>
      </c>
      <c r="DZ80" s="497">
        <f>'153S-2020EIOT'!DZ80</f>
        <v>0</v>
      </c>
      <c r="EA80" s="497">
        <f>'153S-2020EIOT'!EA80</f>
        <v>0</v>
      </c>
      <c r="EB80" s="497">
        <f>'153S-2020EIOT'!EB80</f>
        <v>0</v>
      </c>
      <c r="EC80" s="497">
        <f>'153S-2020EIOT'!EC80</f>
        <v>0</v>
      </c>
      <c r="ED80" s="497">
        <f>'153S-2020EIOT'!ED80</f>
        <v>0</v>
      </c>
      <c r="EE80" s="497">
        <f>'153S-2020EIOT'!EE80</f>
        <v>0</v>
      </c>
      <c r="EF80" s="497">
        <f>'153S-2020EIOT'!EF80</f>
        <v>0</v>
      </c>
      <c r="EG80" s="497">
        <f>'153S-2020EIOT'!EG80</f>
        <v>517626.6985020407</v>
      </c>
      <c r="EH80" s="497">
        <f>'153S-2020EIOT'!EH80</f>
        <v>0</v>
      </c>
      <c r="EI80" s="497">
        <f>'153S-2020EIOT'!EI80</f>
        <v>6838.1296468299324</v>
      </c>
      <c r="EJ80" s="497">
        <f>'153S-2020EIOT'!EJ80</f>
        <v>0</v>
      </c>
      <c r="EK80" s="497">
        <f>'153S-2020EIOT'!EK80</f>
        <v>0</v>
      </c>
      <c r="EL80" s="497">
        <f>'153S-2020EIOT'!EL80</f>
        <v>0</v>
      </c>
      <c r="EM80" s="497">
        <f>'153S-2020EIOT'!EM80</f>
        <v>0</v>
      </c>
      <c r="EN80" s="497">
        <f>'153S-2020EIOT'!EN80</f>
        <v>0</v>
      </c>
      <c r="EO80" s="497">
        <f>'153S-2020EIOT'!EO80</f>
        <v>0</v>
      </c>
      <c r="EP80" s="497">
        <f>'153S-2020EIOT'!EP80</f>
        <v>0</v>
      </c>
      <c r="EQ80" s="497">
        <f>'153S-2020EIOT'!EQ80</f>
        <v>0</v>
      </c>
      <c r="ER80" s="497">
        <f>'153S-2020EIOT'!ER80</f>
        <v>0</v>
      </c>
      <c r="ES80" s="497">
        <f>'153S-2020EIOT'!ES80</f>
        <v>0</v>
      </c>
      <c r="ET80" s="497">
        <f>'153S-2020EIOT'!ET80</f>
        <v>0</v>
      </c>
      <c r="EU80" s="497">
        <f>'153S-2020EIOT'!EU80</f>
        <v>0</v>
      </c>
      <c r="EV80" s="497">
        <f>'153S-2020EIOT'!EV80</f>
        <v>0</v>
      </c>
      <c r="EW80" s="497">
        <f>'153S-2020EIOT'!EW80</f>
        <v>0</v>
      </c>
      <c r="EX80" s="497">
        <f>'153S-2020EIOT'!EX80</f>
        <v>0</v>
      </c>
      <c r="EY80" s="497">
        <f>'153S-2020EIOT'!EY80</f>
        <v>0</v>
      </c>
      <c r="EZ80" s="498">
        <f>'153S-2020EIOT'!EZ80</f>
        <v>0</v>
      </c>
      <c r="FA80" s="499">
        <f>'153S-2020EIOT'!FA80</f>
        <v>55353441.920351341</v>
      </c>
      <c r="FB80" s="355">
        <f>'153S-2020EIOT'!FB80</f>
        <v>0</v>
      </c>
      <c r="FC80" s="355">
        <f>'153S-2020EIOT'!FC80</f>
        <v>0</v>
      </c>
      <c r="FD80" s="356">
        <f>'153S-2020EIOT'!FD80</f>
        <v>0</v>
      </c>
      <c r="FE80" s="355">
        <f>'153S-2020EIOT'!FE80</f>
        <v>0</v>
      </c>
      <c r="FF80" s="356">
        <f>'153S-2020EIOT'!FF80</f>
        <v>0</v>
      </c>
      <c r="FG80" s="355">
        <f>'153S-2020EIOT'!FG80</f>
        <v>52470606.034403972</v>
      </c>
      <c r="FH80" s="355">
        <f>'153S-2020EIOT'!FH80</f>
        <v>3268671.0381556</v>
      </c>
      <c r="FI80" s="356">
        <f>'153S-2020EIOT'!FI80</f>
        <v>55739277.072559573</v>
      </c>
      <c r="FJ80" s="355">
        <f>'153S-2020EIOT'!FJ80</f>
        <v>10118608.493883098</v>
      </c>
      <c r="FK80" s="500">
        <f>'153S-2020EIOT'!FK80</f>
        <v>65857885.566442668</v>
      </c>
      <c r="FL80" s="501">
        <f>'153S-2020EIOT'!FL80</f>
        <v>2733932.4326865622</v>
      </c>
      <c r="FM80" s="502">
        <f>'153S-2020EIOT'!FM80</f>
        <v>118477395.05410743</v>
      </c>
    </row>
    <row r="81" spans="1:169" ht="15">
      <c r="A81" s="815"/>
      <c r="B81" s="495" t="s">
        <v>273</v>
      </c>
      <c r="C81" s="496" t="s">
        <v>757</v>
      </c>
      <c r="D81" s="641">
        <f>'153S-2020EIOT'!D81</f>
        <v>0</v>
      </c>
      <c r="E81" s="497">
        <f>'153S-2020EIOT'!E81</f>
        <v>0</v>
      </c>
      <c r="F81" s="497">
        <f>'153S-2020EIOT'!F81</f>
        <v>0</v>
      </c>
      <c r="G81" s="497">
        <f>'153S-2020EIOT'!G81</f>
        <v>0</v>
      </c>
      <c r="H81" s="497">
        <f>'153S-2020EIOT'!H81</f>
        <v>0</v>
      </c>
      <c r="I81" s="497">
        <f>'153S-2020EIOT'!I81</f>
        <v>19166.086424157485</v>
      </c>
      <c r="J81" s="497">
        <f>'153S-2020EIOT'!J81</f>
        <v>20291.813109201736</v>
      </c>
      <c r="K81" s="497">
        <f>'153S-2020EIOT'!K81</f>
        <v>4448.5726942732954</v>
      </c>
      <c r="L81" s="497">
        <f>'153S-2020EIOT'!L81</f>
        <v>1135.5358527329902</v>
      </c>
      <c r="M81" s="497">
        <f>'153S-2020EIOT'!M81</f>
        <v>8365.2717811818638</v>
      </c>
      <c r="N81" s="497">
        <f>'153S-2020EIOT'!N81</f>
        <v>1306.579671188349</v>
      </c>
      <c r="O81" s="497">
        <f>'153S-2020EIOT'!O81</f>
        <v>0</v>
      </c>
      <c r="P81" s="497">
        <f>'153S-2020EIOT'!P81</f>
        <v>0</v>
      </c>
      <c r="Q81" s="497">
        <f>'153S-2020EIOT'!Q81</f>
        <v>0</v>
      </c>
      <c r="R81" s="497">
        <f>'153S-2020EIOT'!R81</f>
        <v>0</v>
      </c>
      <c r="S81" s="497">
        <f>'153S-2020EIOT'!S81</f>
        <v>0</v>
      </c>
      <c r="T81" s="497">
        <f>'153S-2020EIOT'!T81</f>
        <v>0</v>
      </c>
      <c r="U81" s="497">
        <f>'153S-2020EIOT'!U81</f>
        <v>0</v>
      </c>
      <c r="V81" s="497">
        <f>'153S-2020EIOT'!V81</f>
        <v>0</v>
      </c>
      <c r="W81" s="497">
        <f>'153S-2020EIOT'!W81</f>
        <v>0</v>
      </c>
      <c r="X81" s="497">
        <f>'153S-2020EIOT'!X81</f>
        <v>0</v>
      </c>
      <c r="Y81" s="497">
        <f>'153S-2020EIOT'!Y81</f>
        <v>0</v>
      </c>
      <c r="Z81" s="497">
        <f>'153S-2020EIOT'!Z81</f>
        <v>0</v>
      </c>
      <c r="AA81" s="497">
        <f>'153S-2020EIOT'!AA81</f>
        <v>0</v>
      </c>
      <c r="AB81" s="497">
        <f>'153S-2020EIOT'!AB81</f>
        <v>0</v>
      </c>
      <c r="AC81" s="497">
        <f>'153S-2020EIOT'!AC81</f>
        <v>0</v>
      </c>
      <c r="AD81" s="497">
        <f>'153S-2020EIOT'!AD81</f>
        <v>0</v>
      </c>
      <c r="AE81" s="497">
        <f>'153S-2020EIOT'!AE81</f>
        <v>0</v>
      </c>
      <c r="AF81" s="497">
        <f>'153S-2020EIOT'!AF81</f>
        <v>0</v>
      </c>
      <c r="AG81" s="497">
        <f>'153S-2020EIOT'!AG81</f>
        <v>0</v>
      </c>
      <c r="AH81" s="497">
        <f>'153S-2020EIOT'!AH81</f>
        <v>0</v>
      </c>
      <c r="AI81" s="497">
        <f>'153S-2020EIOT'!AI81</f>
        <v>0</v>
      </c>
      <c r="AJ81" s="497">
        <f>'153S-2020EIOT'!AJ81</f>
        <v>0</v>
      </c>
      <c r="AK81" s="497">
        <f>'153S-2020EIOT'!AK81</f>
        <v>0</v>
      </c>
      <c r="AL81" s="497">
        <f>'153S-2020EIOT'!AL81</f>
        <v>475520.81716789247</v>
      </c>
      <c r="AM81" s="497">
        <f>'153S-2020EIOT'!AM81</f>
        <v>264292.52804279525</v>
      </c>
      <c r="AN81" s="497">
        <f>'153S-2020EIOT'!AN81</f>
        <v>189334.10075744125</v>
      </c>
      <c r="AO81" s="497">
        <f>'153S-2020EIOT'!AO81</f>
        <v>46615.309769214888</v>
      </c>
      <c r="AP81" s="497">
        <f>'153S-2020EIOT'!AP81</f>
        <v>41002.195074284326</v>
      </c>
      <c r="AQ81" s="497">
        <f>'153S-2020EIOT'!AQ81</f>
        <v>33953.029959910666</v>
      </c>
      <c r="AR81" s="497">
        <f>'153S-2020EIOT'!AR81</f>
        <v>720025.02908443019</v>
      </c>
      <c r="AS81" s="497">
        <f>'153S-2020EIOT'!AS81</f>
        <v>23176.163094501102</v>
      </c>
      <c r="AT81" s="497">
        <f>'153S-2020EIOT'!AT81</f>
        <v>1204596.8749958391</v>
      </c>
      <c r="AU81" s="497">
        <f>'153S-2020EIOT'!AU81</f>
        <v>358925.1558979649</v>
      </c>
      <c r="AV81" s="497">
        <f>'153S-2020EIOT'!AV81</f>
        <v>12071.970267198802</v>
      </c>
      <c r="AW81" s="497">
        <f>'153S-2020EIOT'!AW81</f>
        <v>20678.531476409134</v>
      </c>
      <c r="AX81" s="497">
        <f>'153S-2020EIOT'!AX81</f>
        <v>1144508.2719399314</v>
      </c>
      <c r="AY81" s="497">
        <f>'153S-2020EIOT'!AY81</f>
        <v>148972.11013011579</v>
      </c>
      <c r="AZ81" s="497">
        <f>'153S-2020EIOT'!AZ81</f>
        <v>5316.7422654944048</v>
      </c>
      <c r="BA81" s="497">
        <f>'153S-2020EIOT'!BA81</f>
        <v>16396.798679955635</v>
      </c>
      <c r="BB81" s="497">
        <f>'153S-2020EIOT'!BB81</f>
        <v>1534.4896313847335</v>
      </c>
      <c r="BC81" s="497">
        <f>'153S-2020EIOT'!BC81</f>
        <v>385305.09392864298</v>
      </c>
      <c r="BD81" s="497">
        <f>'153S-2020EIOT'!BD81</f>
        <v>731876.27749495406</v>
      </c>
      <c r="BE81" s="497">
        <f>'153S-2020EIOT'!BE81</f>
        <v>236349.96110009088</v>
      </c>
      <c r="BF81" s="497">
        <f>'153S-2020EIOT'!BF81</f>
        <v>68716.665057411024</v>
      </c>
      <c r="BG81" s="497">
        <f>'153S-2020EIOT'!BG81</f>
        <v>176889.54415050865</v>
      </c>
      <c r="BH81" s="497">
        <f>'153S-2020EIOT'!BH81</f>
        <v>70564.865740414898</v>
      </c>
      <c r="BI81" s="497">
        <f>'153S-2020EIOT'!BI81</f>
        <v>113496.57342095902</v>
      </c>
      <c r="BJ81" s="497">
        <f>'153S-2020EIOT'!BJ81</f>
        <v>21774.961864747871</v>
      </c>
      <c r="BK81" s="497">
        <f>'153S-2020EIOT'!BK81</f>
        <v>103030.61252459641</v>
      </c>
      <c r="BL81" s="497">
        <f>'153S-2020EIOT'!BL81</f>
        <v>0</v>
      </c>
      <c r="BM81" s="497">
        <f>'153S-2020EIOT'!BM81</f>
        <v>0</v>
      </c>
      <c r="BN81" s="497">
        <f>'153S-2020EIOT'!BN81</f>
        <v>0</v>
      </c>
      <c r="BO81" s="497">
        <f>'153S-2020EIOT'!BO81</f>
        <v>0</v>
      </c>
      <c r="BP81" s="497">
        <f>'153S-2020EIOT'!BP81</f>
        <v>0</v>
      </c>
      <c r="BQ81" s="497">
        <f>'153S-2020EIOT'!BQ81</f>
        <v>0</v>
      </c>
      <c r="BR81" s="497">
        <f>'153S-2020EIOT'!BR81</f>
        <v>0</v>
      </c>
      <c r="BS81" s="497">
        <f>'153S-2020EIOT'!BS81</f>
        <v>0</v>
      </c>
      <c r="BT81" s="497">
        <f>'153S-2020EIOT'!BT81</f>
        <v>0</v>
      </c>
      <c r="BU81" s="497">
        <f>'153S-2020EIOT'!BU81</f>
        <v>0</v>
      </c>
      <c r="BV81" s="497">
        <f>'153S-2020EIOT'!BV81</f>
        <v>0</v>
      </c>
      <c r="BW81" s="497">
        <f>'153S-2020EIOT'!BW81</f>
        <v>0</v>
      </c>
      <c r="BX81" s="497">
        <f>'153S-2020EIOT'!BX81</f>
        <v>0</v>
      </c>
      <c r="BY81" s="497">
        <f>'153S-2020EIOT'!BY81</f>
        <v>0</v>
      </c>
      <c r="BZ81" s="497">
        <f>'153S-2020EIOT'!BZ81</f>
        <v>7329785.9232128831</v>
      </c>
      <c r="CA81" s="497">
        <f>'153S-2020EIOT'!CA81</f>
        <v>0</v>
      </c>
      <c r="CB81" s="497">
        <f>'153S-2020EIOT'!CB81</f>
        <v>0</v>
      </c>
      <c r="CC81" s="497">
        <f>'153S-2020EIOT'!CC81</f>
        <v>0</v>
      </c>
      <c r="CD81" s="497">
        <f>'153S-2020EIOT'!CD81</f>
        <v>959064.48322751746</v>
      </c>
      <c r="CE81" s="497">
        <f>'153S-2020EIOT'!CE81</f>
        <v>437533.03101867251</v>
      </c>
      <c r="CF81" s="497">
        <f>'153S-2020EIOT'!CF81</f>
        <v>2544.3742147228349</v>
      </c>
      <c r="CG81" s="497">
        <f>'153S-2020EIOT'!CG81</f>
        <v>32541.950011397301</v>
      </c>
      <c r="CH81" s="497">
        <f>'153S-2020EIOT'!CH81</f>
        <v>56650.73292062914</v>
      </c>
      <c r="CI81" s="497">
        <f>'153S-2020EIOT'!CI81</f>
        <v>65065.612589054304</v>
      </c>
      <c r="CJ81" s="497">
        <f>'153S-2020EIOT'!CJ81</f>
        <v>31073.510400264877</v>
      </c>
      <c r="CK81" s="497">
        <f>'153S-2020EIOT'!CK81</f>
        <v>320418.04710815195</v>
      </c>
      <c r="CL81" s="497">
        <f>'153S-2020EIOT'!CL81</f>
        <v>50448.765977137125</v>
      </c>
      <c r="CM81" s="497">
        <f>'153S-2020EIOT'!CM81</f>
        <v>223117.54760463434</v>
      </c>
      <c r="CN81" s="497">
        <f>'153S-2020EIOT'!CN81</f>
        <v>51166.388632936156</v>
      </c>
      <c r="CO81" s="497">
        <f>'153S-2020EIOT'!CO81</f>
        <v>205842.54201613957</v>
      </c>
      <c r="CP81" s="497">
        <f>'153S-2020EIOT'!CP81</f>
        <v>508935.20709386625</v>
      </c>
      <c r="CQ81" s="497">
        <f>'153S-2020EIOT'!CQ81</f>
        <v>1686.6608365754882</v>
      </c>
      <c r="CR81" s="497">
        <f>'153S-2020EIOT'!CR81</f>
        <v>28986.312318443073</v>
      </c>
      <c r="CS81" s="497">
        <f>'153S-2020EIOT'!CS81</f>
        <v>499222.47745223466</v>
      </c>
      <c r="CT81" s="497">
        <f>'153S-2020EIOT'!CT81</f>
        <v>182441.85805558227</v>
      </c>
      <c r="CU81" s="497">
        <f>'153S-2020EIOT'!CU81</f>
        <v>296030.60870786471</v>
      </c>
      <c r="CV81" s="497">
        <f>'153S-2020EIOT'!CV81</f>
        <v>38863.630158509841</v>
      </c>
      <c r="CW81" s="497">
        <f>'153S-2020EIOT'!CW81</f>
        <v>2001.0305708684623</v>
      </c>
      <c r="CX81" s="497">
        <f>'153S-2020EIOT'!CX81</f>
        <v>126908.06059966228</v>
      </c>
      <c r="CY81" s="497">
        <f>'153S-2020EIOT'!CY81</f>
        <v>0</v>
      </c>
      <c r="CZ81" s="497">
        <f>'153S-2020EIOT'!CZ81</f>
        <v>8470.1489079702405</v>
      </c>
      <c r="DA81" s="497">
        <f>'153S-2020EIOT'!DA81</f>
        <v>0</v>
      </c>
      <c r="DB81" s="497">
        <f>'153S-2020EIOT'!DB81</f>
        <v>102370.57169818459</v>
      </c>
      <c r="DC81" s="497">
        <f>'153S-2020EIOT'!DC81</f>
        <v>10378.936480507813</v>
      </c>
      <c r="DD81" s="497">
        <f>'153S-2020EIOT'!DD81</f>
        <v>8347.7034284202909</v>
      </c>
      <c r="DE81" s="497">
        <f>'153S-2020EIOT'!DE81</f>
        <v>4000.0552094839636</v>
      </c>
      <c r="DF81" s="497">
        <f>'153S-2020EIOT'!DF81</f>
        <v>0</v>
      </c>
      <c r="DG81" s="497">
        <f>'153S-2020EIOT'!DG81</f>
        <v>0</v>
      </c>
      <c r="DH81" s="497">
        <f>'153S-2020EIOT'!DH81</f>
        <v>0</v>
      </c>
      <c r="DI81" s="497">
        <f>'153S-2020EIOT'!DI81</f>
        <v>0</v>
      </c>
      <c r="DJ81" s="497">
        <f>'153S-2020EIOT'!DJ81</f>
        <v>0</v>
      </c>
      <c r="DK81" s="497">
        <f>'153S-2020EIOT'!DK81</f>
        <v>0</v>
      </c>
      <c r="DL81" s="497">
        <f>'153S-2020EIOT'!DL81</f>
        <v>0</v>
      </c>
      <c r="DM81" s="497">
        <f>'153S-2020EIOT'!DM81</f>
        <v>0</v>
      </c>
      <c r="DN81" s="497">
        <f>'153S-2020EIOT'!DN81</f>
        <v>0</v>
      </c>
      <c r="DO81" s="497">
        <f>'153S-2020EIOT'!DO81</f>
        <v>0</v>
      </c>
      <c r="DP81" s="497">
        <f>'153S-2020EIOT'!DP81</f>
        <v>0</v>
      </c>
      <c r="DQ81" s="497">
        <f>'153S-2020EIOT'!DQ81</f>
        <v>0</v>
      </c>
      <c r="DR81" s="497">
        <f>'153S-2020EIOT'!DR81</f>
        <v>0</v>
      </c>
      <c r="DS81" s="497">
        <f>'153S-2020EIOT'!DS81</f>
        <v>0</v>
      </c>
      <c r="DT81" s="497">
        <f>'153S-2020EIOT'!DT81</f>
        <v>0</v>
      </c>
      <c r="DU81" s="497">
        <f>'153S-2020EIOT'!DU81</f>
        <v>0</v>
      </c>
      <c r="DV81" s="497">
        <f>'153S-2020EIOT'!DV81</f>
        <v>0</v>
      </c>
      <c r="DW81" s="497">
        <f>'153S-2020EIOT'!DW81</f>
        <v>0</v>
      </c>
      <c r="DX81" s="497">
        <f>'153S-2020EIOT'!DX81</f>
        <v>0</v>
      </c>
      <c r="DY81" s="497">
        <f>'153S-2020EIOT'!DY81</f>
        <v>0</v>
      </c>
      <c r="DZ81" s="497">
        <f>'153S-2020EIOT'!DZ81</f>
        <v>0</v>
      </c>
      <c r="EA81" s="497">
        <f>'153S-2020EIOT'!EA81</f>
        <v>47.688638815108526</v>
      </c>
      <c r="EB81" s="497">
        <f>'153S-2020EIOT'!EB81</f>
        <v>32.568149394333211</v>
      </c>
      <c r="EC81" s="497">
        <f>'153S-2020EIOT'!EC81</f>
        <v>0</v>
      </c>
      <c r="ED81" s="497">
        <f>'153S-2020EIOT'!ED81</f>
        <v>0</v>
      </c>
      <c r="EE81" s="497">
        <f>'153S-2020EIOT'!EE81</f>
        <v>0</v>
      </c>
      <c r="EF81" s="497">
        <f>'153S-2020EIOT'!EF81</f>
        <v>0</v>
      </c>
      <c r="EG81" s="497">
        <f>'153S-2020EIOT'!EG81</f>
        <v>0</v>
      </c>
      <c r="EH81" s="497">
        <f>'153S-2020EIOT'!EH81</f>
        <v>0</v>
      </c>
      <c r="EI81" s="497">
        <f>'153S-2020EIOT'!EI81</f>
        <v>24523.194291663414</v>
      </c>
      <c r="EJ81" s="497">
        <f>'153S-2020EIOT'!EJ81</f>
        <v>0</v>
      </c>
      <c r="EK81" s="497">
        <f>'153S-2020EIOT'!EK81</f>
        <v>0</v>
      </c>
      <c r="EL81" s="497">
        <f>'153S-2020EIOT'!EL81</f>
        <v>0</v>
      </c>
      <c r="EM81" s="497">
        <f>'153S-2020EIOT'!EM81</f>
        <v>0</v>
      </c>
      <c r="EN81" s="497">
        <f>'153S-2020EIOT'!EN81</f>
        <v>0</v>
      </c>
      <c r="EO81" s="497">
        <f>'153S-2020EIOT'!EO81</f>
        <v>0</v>
      </c>
      <c r="EP81" s="497">
        <f>'153S-2020EIOT'!EP81</f>
        <v>0</v>
      </c>
      <c r="EQ81" s="497">
        <f>'153S-2020EIOT'!EQ81</f>
        <v>0</v>
      </c>
      <c r="ER81" s="497">
        <f>'153S-2020EIOT'!ER81</f>
        <v>2.680897773998921E-2</v>
      </c>
      <c r="ES81" s="497">
        <f>'153S-2020EIOT'!ES81</f>
        <v>0</v>
      </c>
      <c r="ET81" s="497">
        <f>'153S-2020EIOT'!ET81</f>
        <v>0</v>
      </c>
      <c r="EU81" s="497">
        <f>'153S-2020EIOT'!EU81</f>
        <v>0</v>
      </c>
      <c r="EV81" s="497">
        <f>'153S-2020EIOT'!EV81</f>
        <v>0.1451773482383881</v>
      </c>
      <c r="EW81" s="497">
        <f>'153S-2020EIOT'!EW81</f>
        <v>0</v>
      </c>
      <c r="EX81" s="497">
        <f>'153S-2020EIOT'!EX81</f>
        <v>0</v>
      </c>
      <c r="EY81" s="497">
        <f>'153S-2020EIOT'!EY81</f>
        <v>0</v>
      </c>
      <c r="EZ81" s="498">
        <f>'153S-2020EIOT'!EZ81</f>
        <v>0</v>
      </c>
      <c r="FA81" s="499">
        <f>'153S-2020EIOT'!FA81</f>
        <v>18278138.326568335</v>
      </c>
      <c r="FB81" s="355">
        <f>'153S-2020EIOT'!FB81</f>
        <v>0</v>
      </c>
      <c r="FC81" s="355">
        <f>'153S-2020EIOT'!FC81</f>
        <v>0</v>
      </c>
      <c r="FD81" s="356">
        <f>'153S-2020EIOT'!FD81</f>
        <v>0</v>
      </c>
      <c r="FE81" s="355">
        <f>'153S-2020EIOT'!FE81</f>
        <v>0</v>
      </c>
      <c r="FF81" s="356">
        <f>'153S-2020EIOT'!FF81</f>
        <v>0</v>
      </c>
      <c r="FG81" s="355">
        <f>'153S-2020EIOT'!FG81</f>
        <v>35033301.490421101</v>
      </c>
      <c r="FH81" s="355">
        <f>'153S-2020EIOT'!FH81</f>
        <v>1024924.9617553396</v>
      </c>
      <c r="FI81" s="356">
        <f>'153S-2020EIOT'!FI81</f>
        <v>36058226.452176444</v>
      </c>
      <c r="FJ81" s="355">
        <f>'153S-2020EIOT'!FJ81</f>
        <v>8345887.8476152765</v>
      </c>
      <c r="FK81" s="500">
        <f>'153S-2020EIOT'!FK81</f>
        <v>44404114.299791723</v>
      </c>
      <c r="FL81" s="501">
        <f>'153S-2020EIOT'!FL81</f>
        <v>3539747.2500158567</v>
      </c>
      <c r="FM81" s="502">
        <f>'153S-2020EIOT'!FM81</f>
        <v>59142505.376344182</v>
      </c>
    </row>
    <row r="82" spans="1:169" ht="15">
      <c r="A82" s="815"/>
      <c r="B82" s="495" t="s">
        <v>274</v>
      </c>
      <c r="C82" s="496" t="s">
        <v>758</v>
      </c>
      <c r="D82" s="641">
        <f>'153S-2020EIOT'!D82</f>
        <v>5785233.439375231</v>
      </c>
      <c r="E82" s="497">
        <f>'153S-2020EIOT'!E82</f>
        <v>1166982.9794384968</v>
      </c>
      <c r="F82" s="497">
        <f>'153S-2020EIOT'!F82</f>
        <v>570963.37264685729</v>
      </c>
      <c r="G82" s="497">
        <f>'153S-2020EIOT'!G82</f>
        <v>975888.89825866267</v>
      </c>
      <c r="H82" s="497">
        <f>'153S-2020EIOT'!H82</f>
        <v>476497.00582766254</v>
      </c>
      <c r="I82" s="497">
        <f>'153S-2020EIOT'!I82</f>
        <v>0</v>
      </c>
      <c r="J82" s="497">
        <f>'153S-2020EIOT'!J82</f>
        <v>0</v>
      </c>
      <c r="K82" s="497">
        <f>'153S-2020EIOT'!K82</f>
        <v>0</v>
      </c>
      <c r="L82" s="497">
        <f>'153S-2020EIOT'!L82</f>
        <v>0</v>
      </c>
      <c r="M82" s="497">
        <f>'153S-2020EIOT'!M82</f>
        <v>0</v>
      </c>
      <c r="N82" s="497">
        <f>'153S-2020EIOT'!N82</f>
        <v>0</v>
      </c>
      <c r="O82" s="497">
        <f>'153S-2020EIOT'!O82</f>
        <v>0</v>
      </c>
      <c r="P82" s="497">
        <f>'153S-2020EIOT'!P82</f>
        <v>0</v>
      </c>
      <c r="Q82" s="497">
        <f>'153S-2020EIOT'!Q82</f>
        <v>0</v>
      </c>
      <c r="R82" s="497">
        <f>'153S-2020EIOT'!R82</f>
        <v>0</v>
      </c>
      <c r="S82" s="497">
        <f>'153S-2020EIOT'!S82</f>
        <v>0</v>
      </c>
      <c r="T82" s="497">
        <f>'153S-2020EIOT'!T82</f>
        <v>0</v>
      </c>
      <c r="U82" s="497">
        <f>'153S-2020EIOT'!U82</f>
        <v>0</v>
      </c>
      <c r="V82" s="497">
        <f>'153S-2020EIOT'!V82</f>
        <v>0</v>
      </c>
      <c r="W82" s="497">
        <f>'153S-2020EIOT'!W82</f>
        <v>0</v>
      </c>
      <c r="X82" s="497">
        <f>'153S-2020EIOT'!X82</f>
        <v>0</v>
      </c>
      <c r="Y82" s="497">
        <f>'153S-2020EIOT'!Y82</f>
        <v>0</v>
      </c>
      <c r="Z82" s="497">
        <f>'153S-2020EIOT'!Z82</f>
        <v>0</v>
      </c>
      <c r="AA82" s="497">
        <f>'153S-2020EIOT'!AA82</f>
        <v>0</v>
      </c>
      <c r="AB82" s="497">
        <f>'153S-2020EIOT'!AB82</f>
        <v>0</v>
      </c>
      <c r="AC82" s="497">
        <f>'153S-2020EIOT'!AC82</f>
        <v>0</v>
      </c>
      <c r="AD82" s="497">
        <f>'153S-2020EIOT'!AD82</f>
        <v>0</v>
      </c>
      <c r="AE82" s="497">
        <f>'153S-2020EIOT'!AE82</f>
        <v>0</v>
      </c>
      <c r="AF82" s="497">
        <f>'153S-2020EIOT'!AF82</f>
        <v>0</v>
      </c>
      <c r="AG82" s="497">
        <f>'153S-2020EIOT'!AG82</f>
        <v>0</v>
      </c>
      <c r="AH82" s="497">
        <f>'153S-2020EIOT'!AH82</f>
        <v>0</v>
      </c>
      <c r="AI82" s="497">
        <f>'153S-2020EIOT'!AI82</f>
        <v>0</v>
      </c>
      <c r="AJ82" s="497">
        <f>'153S-2020EIOT'!AJ82</f>
        <v>0</v>
      </c>
      <c r="AK82" s="497">
        <f>'153S-2020EIOT'!AK82</f>
        <v>0</v>
      </c>
      <c r="AL82" s="497">
        <f>'153S-2020EIOT'!AL82</f>
        <v>0</v>
      </c>
      <c r="AM82" s="497">
        <f>'153S-2020EIOT'!AM82</f>
        <v>0</v>
      </c>
      <c r="AN82" s="497">
        <f>'153S-2020EIOT'!AN82</f>
        <v>0</v>
      </c>
      <c r="AO82" s="497">
        <f>'153S-2020EIOT'!AO82</f>
        <v>0</v>
      </c>
      <c r="AP82" s="497">
        <f>'153S-2020EIOT'!AP82</f>
        <v>0</v>
      </c>
      <c r="AQ82" s="497">
        <f>'153S-2020EIOT'!AQ82</f>
        <v>0</v>
      </c>
      <c r="AR82" s="497">
        <f>'153S-2020EIOT'!AR82</f>
        <v>0</v>
      </c>
      <c r="AS82" s="497">
        <f>'153S-2020EIOT'!AS82</f>
        <v>0</v>
      </c>
      <c r="AT82" s="497">
        <f>'153S-2020EIOT'!AT82</f>
        <v>0</v>
      </c>
      <c r="AU82" s="497">
        <f>'153S-2020EIOT'!AU82</f>
        <v>0</v>
      </c>
      <c r="AV82" s="497">
        <f>'153S-2020EIOT'!AV82</f>
        <v>0</v>
      </c>
      <c r="AW82" s="497">
        <f>'153S-2020EIOT'!AW82</f>
        <v>0</v>
      </c>
      <c r="AX82" s="497">
        <f>'153S-2020EIOT'!AX82</f>
        <v>0</v>
      </c>
      <c r="AY82" s="497">
        <f>'153S-2020EIOT'!AY82</f>
        <v>0</v>
      </c>
      <c r="AZ82" s="497">
        <f>'153S-2020EIOT'!AZ82</f>
        <v>0</v>
      </c>
      <c r="BA82" s="497">
        <f>'153S-2020EIOT'!BA82</f>
        <v>0</v>
      </c>
      <c r="BB82" s="497">
        <f>'153S-2020EIOT'!BB82</f>
        <v>0</v>
      </c>
      <c r="BC82" s="497">
        <f>'153S-2020EIOT'!BC82</f>
        <v>0</v>
      </c>
      <c r="BD82" s="497">
        <f>'153S-2020EIOT'!BD82</f>
        <v>0</v>
      </c>
      <c r="BE82" s="497">
        <f>'153S-2020EIOT'!BE82</f>
        <v>0</v>
      </c>
      <c r="BF82" s="497">
        <f>'153S-2020EIOT'!BF82</f>
        <v>0</v>
      </c>
      <c r="BG82" s="497">
        <f>'153S-2020EIOT'!BG82</f>
        <v>0</v>
      </c>
      <c r="BH82" s="497">
        <f>'153S-2020EIOT'!BH82</f>
        <v>0</v>
      </c>
      <c r="BI82" s="497">
        <f>'153S-2020EIOT'!BI82</f>
        <v>0</v>
      </c>
      <c r="BJ82" s="497">
        <f>'153S-2020EIOT'!BJ82</f>
        <v>0</v>
      </c>
      <c r="BK82" s="497">
        <f>'153S-2020EIOT'!BK82</f>
        <v>0</v>
      </c>
      <c r="BL82" s="497">
        <f>'153S-2020EIOT'!BL82</f>
        <v>0</v>
      </c>
      <c r="BM82" s="497">
        <f>'153S-2020EIOT'!BM82</f>
        <v>0</v>
      </c>
      <c r="BN82" s="497">
        <f>'153S-2020EIOT'!BN82</f>
        <v>0</v>
      </c>
      <c r="BO82" s="497">
        <f>'153S-2020EIOT'!BO82</f>
        <v>0</v>
      </c>
      <c r="BP82" s="497">
        <f>'153S-2020EIOT'!BP82</f>
        <v>0</v>
      </c>
      <c r="BQ82" s="497">
        <f>'153S-2020EIOT'!BQ82</f>
        <v>0</v>
      </c>
      <c r="BR82" s="497">
        <f>'153S-2020EIOT'!BR82</f>
        <v>0</v>
      </c>
      <c r="BS82" s="497">
        <f>'153S-2020EIOT'!BS82</f>
        <v>0</v>
      </c>
      <c r="BT82" s="497">
        <f>'153S-2020EIOT'!BT82</f>
        <v>0</v>
      </c>
      <c r="BU82" s="497">
        <f>'153S-2020EIOT'!BU82</f>
        <v>0</v>
      </c>
      <c r="BV82" s="497">
        <f>'153S-2020EIOT'!BV82</f>
        <v>0</v>
      </c>
      <c r="BW82" s="497">
        <f>'153S-2020EIOT'!BW82</f>
        <v>0</v>
      </c>
      <c r="BX82" s="497">
        <f>'153S-2020EIOT'!BX82</f>
        <v>0</v>
      </c>
      <c r="BY82" s="497">
        <f>'153S-2020EIOT'!BY82</f>
        <v>0</v>
      </c>
      <c r="BZ82" s="497">
        <f>'153S-2020EIOT'!BZ82</f>
        <v>0</v>
      </c>
      <c r="CA82" s="497">
        <f>'153S-2020EIOT'!CA82</f>
        <v>2811516.6320190616</v>
      </c>
      <c r="CB82" s="497">
        <f>'153S-2020EIOT'!CB82</f>
        <v>0</v>
      </c>
      <c r="CC82" s="497">
        <f>'153S-2020EIOT'!CC82</f>
        <v>0</v>
      </c>
      <c r="CD82" s="497">
        <f>'153S-2020EIOT'!CD82</f>
        <v>0</v>
      </c>
      <c r="CE82" s="497">
        <f>'153S-2020EIOT'!CE82</f>
        <v>0</v>
      </c>
      <c r="CF82" s="497">
        <f>'153S-2020EIOT'!CF82</f>
        <v>0</v>
      </c>
      <c r="CG82" s="497">
        <f>'153S-2020EIOT'!CG82</f>
        <v>0</v>
      </c>
      <c r="CH82" s="497">
        <f>'153S-2020EIOT'!CH82</f>
        <v>0</v>
      </c>
      <c r="CI82" s="497">
        <f>'153S-2020EIOT'!CI82</f>
        <v>13341.618230433789</v>
      </c>
      <c r="CJ82" s="497">
        <f>'153S-2020EIOT'!CJ82</f>
        <v>9313.3170972024709</v>
      </c>
      <c r="CK82" s="497">
        <f>'153S-2020EIOT'!CK82</f>
        <v>0</v>
      </c>
      <c r="CL82" s="497">
        <f>'153S-2020EIOT'!CL82</f>
        <v>4.4488430877840033</v>
      </c>
      <c r="CM82" s="497">
        <f>'153S-2020EIOT'!CM82</f>
        <v>0</v>
      </c>
      <c r="CN82" s="497">
        <f>'153S-2020EIOT'!CN82</f>
        <v>0</v>
      </c>
      <c r="CO82" s="497">
        <f>'153S-2020EIOT'!CO82</f>
        <v>0</v>
      </c>
      <c r="CP82" s="497">
        <f>'153S-2020EIOT'!CP82</f>
        <v>0</v>
      </c>
      <c r="CQ82" s="497">
        <f>'153S-2020EIOT'!CQ82</f>
        <v>0</v>
      </c>
      <c r="CR82" s="497">
        <f>'153S-2020EIOT'!CR82</f>
        <v>0</v>
      </c>
      <c r="CS82" s="497">
        <f>'153S-2020EIOT'!CS82</f>
        <v>0</v>
      </c>
      <c r="CT82" s="497">
        <f>'153S-2020EIOT'!CT82</f>
        <v>0</v>
      </c>
      <c r="CU82" s="497">
        <f>'153S-2020EIOT'!CU82</f>
        <v>0</v>
      </c>
      <c r="CV82" s="497">
        <f>'153S-2020EIOT'!CV82</f>
        <v>0</v>
      </c>
      <c r="CW82" s="497">
        <f>'153S-2020EIOT'!CW82</f>
        <v>0</v>
      </c>
      <c r="CX82" s="497">
        <f>'153S-2020EIOT'!CX82</f>
        <v>25209.424973146051</v>
      </c>
      <c r="CY82" s="497">
        <f>'153S-2020EIOT'!CY82</f>
        <v>0</v>
      </c>
      <c r="CZ82" s="497">
        <f>'153S-2020EIOT'!CZ82</f>
        <v>0</v>
      </c>
      <c r="DA82" s="497">
        <f>'153S-2020EIOT'!DA82</f>
        <v>0</v>
      </c>
      <c r="DB82" s="497">
        <f>'153S-2020EIOT'!DB82</f>
        <v>0</v>
      </c>
      <c r="DC82" s="497">
        <f>'153S-2020EIOT'!DC82</f>
        <v>0</v>
      </c>
      <c r="DD82" s="497">
        <f>'153S-2020EIOT'!DD82</f>
        <v>0</v>
      </c>
      <c r="DE82" s="497">
        <f>'153S-2020EIOT'!DE82</f>
        <v>0</v>
      </c>
      <c r="DF82" s="497">
        <f>'153S-2020EIOT'!DF82</f>
        <v>0</v>
      </c>
      <c r="DG82" s="497">
        <f>'153S-2020EIOT'!DG82</f>
        <v>0</v>
      </c>
      <c r="DH82" s="497">
        <f>'153S-2020EIOT'!DH82</f>
        <v>0</v>
      </c>
      <c r="DI82" s="497">
        <f>'153S-2020EIOT'!DI82</f>
        <v>0</v>
      </c>
      <c r="DJ82" s="497">
        <f>'153S-2020EIOT'!DJ82</f>
        <v>0</v>
      </c>
      <c r="DK82" s="497">
        <f>'153S-2020EIOT'!DK82</f>
        <v>0</v>
      </c>
      <c r="DL82" s="497">
        <f>'153S-2020EIOT'!DL82</f>
        <v>0</v>
      </c>
      <c r="DM82" s="497">
        <f>'153S-2020EIOT'!DM82</f>
        <v>0</v>
      </c>
      <c r="DN82" s="497">
        <f>'153S-2020EIOT'!DN82</f>
        <v>0</v>
      </c>
      <c r="DO82" s="497">
        <f>'153S-2020EIOT'!DO82</f>
        <v>0</v>
      </c>
      <c r="DP82" s="497">
        <f>'153S-2020EIOT'!DP82</f>
        <v>0</v>
      </c>
      <c r="DQ82" s="497">
        <f>'153S-2020EIOT'!DQ82</f>
        <v>0</v>
      </c>
      <c r="DR82" s="497">
        <f>'153S-2020EIOT'!DR82</f>
        <v>0</v>
      </c>
      <c r="DS82" s="497">
        <f>'153S-2020EIOT'!DS82</f>
        <v>0</v>
      </c>
      <c r="DT82" s="497">
        <f>'153S-2020EIOT'!DT82</f>
        <v>0</v>
      </c>
      <c r="DU82" s="497">
        <f>'153S-2020EIOT'!DU82</f>
        <v>0</v>
      </c>
      <c r="DV82" s="497">
        <f>'153S-2020EIOT'!DV82</f>
        <v>0</v>
      </c>
      <c r="DW82" s="497">
        <f>'153S-2020EIOT'!DW82</f>
        <v>0</v>
      </c>
      <c r="DX82" s="497">
        <f>'153S-2020EIOT'!DX82</f>
        <v>0</v>
      </c>
      <c r="DY82" s="497">
        <f>'153S-2020EIOT'!DY82</f>
        <v>0</v>
      </c>
      <c r="DZ82" s="497">
        <f>'153S-2020EIOT'!DZ82</f>
        <v>0</v>
      </c>
      <c r="EA82" s="497">
        <f>'153S-2020EIOT'!EA82</f>
        <v>0</v>
      </c>
      <c r="EB82" s="497">
        <f>'153S-2020EIOT'!EB82</f>
        <v>0</v>
      </c>
      <c r="EC82" s="497">
        <f>'153S-2020EIOT'!EC82</f>
        <v>0</v>
      </c>
      <c r="ED82" s="497">
        <f>'153S-2020EIOT'!ED82</f>
        <v>0</v>
      </c>
      <c r="EE82" s="497">
        <f>'153S-2020EIOT'!EE82</f>
        <v>0</v>
      </c>
      <c r="EF82" s="497">
        <f>'153S-2020EIOT'!EF82</f>
        <v>0</v>
      </c>
      <c r="EG82" s="497">
        <f>'153S-2020EIOT'!EG82</f>
        <v>0</v>
      </c>
      <c r="EH82" s="497">
        <f>'153S-2020EIOT'!EH82</f>
        <v>0</v>
      </c>
      <c r="EI82" s="497">
        <f>'153S-2020EIOT'!EI82</f>
        <v>3493.5593428549164</v>
      </c>
      <c r="EJ82" s="497">
        <f>'153S-2020EIOT'!EJ82</f>
        <v>0</v>
      </c>
      <c r="EK82" s="497">
        <f>'153S-2020EIOT'!EK82</f>
        <v>0</v>
      </c>
      <c r="EL82" s="497">
        <f>'153S-2020EIOT'!EL82</f>
        <v>0</v>
      </c>
      <c r="EM82" s="497">
        <f>'153S-2020EIOT'!EM82</f>
        <v>44512.001469556824</v>
      </c>
      <c r="EN82" s="497">
        <f>'153S-2020EIOT'!EN82</f>
        <v>175109.57297219691</v>
      </c>
      <c r="EO82" s="497">
        <f>'153S-2020EIOT'!EO82</f>
        <v>0</v>
      </c>
      <c r="EP82" s="497">
        <f>'153S-2020EIOT'!EP82</f>
        <v>0</v>
      </c>
      <c r="EQ82" s="497">
        <f>'153S-2020EIOT'!EQ82</f>
        <v>0</v>
      </c>
      <c r="ER82" s="497">
        <f>'153S-2020EIOT'!ER82</f>
        <v>0</v>
      </c>
      <c r="ES82" s="497">
        <f>'153S-2020EIOT'!ES82</f>
        <v>0</v>
      </c>
      <c r="ET82" s="497">
        <f>'153S-2020EIOT'!ET82</f>
        <v>0</v>
      </c>
      <c r="EU82" s="497">
        <f>'153S-2020EIOT'!EU82</f>
        <v>0</v>
      </c>
      <c r="EV82" s="497">
        <f>'153S-2020EIOT'!EV82</f>
        <v>0.20579349706583977</v>
      </c>
      <c r="EW82" s="497">
        <f>'153S-2020EIOT'!EW82</f>
        <v>313.02835706093623</v>
      </c>
      <c r="EX82" s="497">
        <f>'153S-2020EIOT'!EX82</f>
        <v>0</v>
      </c>
      <c r="EY82" s="497">
        <f>'153S-2020EIOT'!EY82</f>
        <v>0</v>
      </c>
      <c r="EZ82" s="498">
        <f>'153S-2020EIOT'!EZ82</f>
        <v>0</v>
      </c>
      <c r="FA82" s="499">
        <f>'153S-2020EIOT'!FA82</f>
        <v>12058379.504645007</v>
      </c>
      <c r="FB82" s="355">
        <f>'153S-2020EIOT'!FB82</f>
        <v>17989.664384654676</v>
      </c>
      <c r="FC82" s="355">
        <f>'153S-2020EIOT'!FC82</f>
        <v>24395.385262025873</v>
      </c>
      <c r="FD82" s="356">
        <f>'153S-2020EIOT'!FD82</f>
        <v>42385.049646680549</v>
      </c>
      <c r="FE82" s="355">
        <f>'153S-2020EIOT'!FE82</f>
        <v>0</v>
      </c>
      <c r="FF82" s="356">
        <f>'153S-2020EIOT'!FF82</f>
        <v>42385.049646680549</v>
      </c>
      <c r="FG82" s="355">
        <f>'153S-2020EIOT'!FG82</f>
        <v>7964779.6436753217</v>
      </c>
      <c r="FH82" s="355">
        <f>'153S-2020EIOT'!FH82</f>
        <v>596433.10754817107</v>
      </c>
      <c r="FI82" s="356">
        <f>'153S-2020EIOT'!FI82</f>
        <v>8561212.7512234934</v>
      </c>
      <c r="FJ82" s="355">
        <f>'153S-2020EIOT'!FJ82</f>
        <v>3680033.4671052424</v>
      </c>
      <c r="FK82" s="500">
        <f>'153S-2020EIOT'!FK82</f>
        <v>12283631.267975416</v>
      </c>
      <c r="FL82" s="501">
        <f>'153S-2020EIOT'!FL82</f>
        <v>584685.42931110202</v>
      </c>
      <c r="FM82" s="502">
        <f>'153S-2020EIOT'!FM82</f>
        <v>23757325.343309287</v>
      </c>
    </row>
    <row r="83" spans="1:169" ht="15">
      <c r="A83" s="815"/>
      <c r="B83" s="504" t="s">
        <v>275</v>
      </c>
      <c r="C83" s="496" t="s">
        <v>596</v>
      </c>
      <c r="D83" s="641">
        <f>'153S-2020EIOT'!D83</f>
        <v>0</v>
      </c>
      <c r="E83" s="497">
        <f>'153S-2020EIOT'!E83</f>
        <v>0</v>
      </c>
      <c r="F83" s="497">
        <f>'153S-2020EIOT'!F83</f>
        <v>0</v>
      </c>
      <c r="G83" s="497">
        <f>'153S-2020EIOT'!G83</f>
        <v>0</v>
      </c>
      <c r="H83" s="497">
        <f>'153S-2020EIOT'!H83</f>
        <v>0</v>
      </c>
      <c r="I83" s="497">
        <f>'153S-2020EIOT'!I83</f>
        <v>0</v>
      </c>
      <c r="J83" s="497">
        <f>'153S-2020EIOT'!J83</f>
        <v>0</v>
      </c>
      <c r="K83" s="497">
        <f>'153S-2020EIOT'!K83</f>
        <v>0</v>
      </c>
      <c r="L83" s="497">
        <f>'153S-2020EIOT'!L83</f>
        <v>0</v>
      </c>
      <c r="M83" s="497">
        <f>'153S-2020EIOT'!M83</f>
        <v>0</v>
      </c>
      <c r="N83" s="497">
        <f>'153S-2020EIOT'!N83</f>
        <v>0</v>
      </c>
      <c r="O83" s="497">
        <f>'153S-2020EIOT'!O83</f>
        <v>0</v>
      </c>
      <c r="P83" s="497">
        <f>'153S-2020EIOT'!P83</f>
        <v>0</v>
      </c>
      <c r="Q83" s="497">
        <f>'153S-2020EIOT'!Q83</f>
        <v>0</v>
      </c>
      <c r="R83" s="497">
        <f>'153S-2020EIOT'!R83</f>
        <v>0</v>
      </c>
      <c r="S83" s="497">
        <f>'153S-2020EIOT'!S83</f>
        <v>0</v>
      </c>
      <c r="T83" s="497">
        <f>'153S-2020EIOT'!T83</f>
        <v>0</v>
      </c>
      <c r="U83" s="497">
        <f>'153S-2020EIOT'!U83</f>
        <v>0</v>
      </c>
      <c r="V83" s="497">
        <f>'153S-2020EIOT'!V83</f>
        <v>0</v>
      </c>
      <c r="W83" s="497">
        <f>'153S-2020EIOT'!W83</f>
        <v>0</v>
      </c>
      <c r="X83" s="497">
        <f>'153S-2020EIOT'!X83</f>
        <v>0</v>
      </c>
      <c r="Y83" s="497">
        <f>'153S-2020EIOT'!Y83</f>
        <v>0</v>
      </c>
      <c r="Z83" s="497">
        <f>'153S-2020EIOT'!Z83</f>
        <v>0</v>
      </c>
      <c r="AA83" s="497">
        <f>'153S-2020EIOT'!AA83</f>
        <v>0</v>
      </c>
      <c r="AB83" s="497">
        <f>'153S-2020EIOT'!AB83</f>
        <v>0</v>
      </c>
      <c r="AC83" s="497">
        <f>'153S-2020EIOT'!AC83</f>
        <v>0</v>
      </c>
      <c r="AD83" s="497">
        <f>'153S-2020EIOT'!AD83</f>
        <v>0</v>
      </c>
      <c r="AE83" s="497">
        <f>'153S-2020EIOT'!AE83</f>
        <v>0</v>
      </c>
      <c r="AF83" s="497">
        <f>'153S-2020EIOT'!AF83</f>
        <v>0</v>
      </c>
      <c r="AG83" s="497">
        <f>'153S-2020EIOT'!AG83</f>
        <v>0</v>
      </c>
      <c r="AH83" s="497">
        <f>'153S-2020EIOT'!AH83</f>
        <v>0</v>
      </c>
      <c r="AI83" s="497">
        <f>'153S-2020EIOT'!AI83</f>
        <v>0</v>
      </c>
      <c r="AJ83" s="497">
        <f>'153S-2020EIOT'!AJ83</f>
        <v>0</v>
      </c>
      <c r="AK83" s="497">
        <f>'153S-2020EIOT'!AK83</f>
        <v>0</v>
      </c>
      <c r="AL83" s="497">
        <f>'153S-2020EIOT'!AL83</f>
        <v>0</v>
      </c>
      <c r="AM83" s="497">
        <f>'153S-2020EIOT'!AM83</f>
        <v>0</v>
      </c>
      <c r="AN83" s="497">
        <f>'153S-2020EIOT'!AN83</f>
        <v>0</v>
      </c>
      <c r="AO83" s="497">
        <f>'153S-2020EIOT'!AO83</f>
        <v>0</v>
      </c>
      <c r="AP83" s="497">
        <f>'153S-2020EIOT'!AP83</f>
        <v>0</v>
      </c>
      <c r="AQ83" s="497">
        <f>'153S-2020EIOT'!AQ83</f>
        <v>0</v>
      </c>
      <c r="AR83" s="497">
        <f>'153S-2020EIOT'!AR83</f>
        <v>0</v>
      </c>
      <c r="AS83" s="497">
        <f>'153S-2020EIOT'!AS83</f>
        <v>0</v>
      </c>
      <c r="AT83" s="497">
        <f>'153S-2020EIOT'!AT83</f>
        <v>0</v>
      </c>
      <c r="AU83" s="497">
        <f>'153S-2020EIOT'!AU83</f>
        <v>0</v>
      </c>
      <c r="AV83" s="497">
        <f>'153S-2020EIOT'!AV83</f>
        <v>0</v>
      </c>
      <c r="AW83" s="497">
        <f>'153S-2020EIOT'!AW83</f>
        <v>0</v>
      </c>
      <c r="AX83" s="497">
        <f>'153S-2020EIOT'!AX83</f>
        <v>0</v>
      </c>
      <c r="AY83" s="497">
        <f>'153S-2020EIOT'!AY83</f>
        <v>0</v>
      </c>
      <c r="AZ83" s="497">
        <f>'153S-2020EIOT'!AZ83</f>
        <v>0</v>
      </c>
      <c r="BA83" s="497">
        <f>'153S-2020EIOT'!BA83</f>
        <v>0</v>
      </c>
      <c r="BB83" s="497">
        <f>'153S-2020EIOT'!BB83</f>
        <v>0</v>
      </c>
      <c r="BC83" s="497">
        <f>'153S-2020EIOT'!BC83</f>
        <v>0</v>
      </c>
      <c r="BD83" s="497">
        <f>'153S-2020EIOT'!BD83</f>
        <v>0</v>
      </c>
      <c r="BE83" s="497">
        <f>'153S-2020EIOT'!BE83</f>
        <v>0</v>
      </c>
      <c r="BF83" s="497">
        <f>'153S-2020EIOT'!BF83</f>
        <v>0</v>
      </c>
      <c r="BG83" s="497">
        <f>'153S-2020EIOT'!BG83</f>
        <v>0</v>
      </c>
      <c r="BH83" s="497">
        <f>'153S-2020EIOT'!BH83</f>
        <v>0</v>
      </c>
      <c r="BI83" s="497">
        <f>'153S-2020EIOT'!BI83</f>
        <v>0</v>
      </c>
      <c r="BJ83" s="497">
        <f>'153S-2020EIOT'!BJ83</f>
        <v>0</v>
      </c>
      <c r="BK83" s="497">
        <f>'153S-2020EIOT'!BK83</f>
        <v>0</v>
      </c>
      <c r="BL83" s="497">
        <f>'153S-2020EIOT'!BL83</f>
        <v>0</v>
      </c>
      <c r="BM83" s="497">
        <f>'153S-2020EIOT'!BM83</f>
        <v>0</v>
      </c>
      <c r="BN83" s="497">
        <f>'153S-2020EIOT'!BN83</f>
        <v>0</v>
      </c>
      <c r="BO83" s="497">
        <f>'153S-2020EIOT'!BO83</f>
        <v>0</v>
      </c>
      <c r="BP83" s="497">
        <f>'153S-2020EIOT'!BP83</f>
        <v>0</v>
      </c>
      <c r="BQ83" s="497">
        <f>'153S-2020EIOT'!BQ83</f>
        <v>0</v>
      </c>
      <c r="BR83" s="497">
        <f>'153S-2020EIOT'!BR83</f>
        <v>0</v>
      </c>
      <c r="BS83" s="497">
        <f>'153S-2020EIOT'!BS83</f>
        <v>0</v>
      </c>
      <c r="BT83" s="497">
        <f>'153S-2020EIOT'!BT83</f>
        <v>0</v>
      </c>
      <c r="BU83" s="497">
        <f>'153S-2020EIOT'!BU83</f>
        <v>0</v>
      </c>
      <c r="BV83" s="497">
        <f>'153S-2020EIOT'!BV83</f>
        <v>0</v>
      </c>
      <c r="BW83" s="497">
        <f>'153S-2020EIOT'!BW83</f>
        <v>0</v>
      </c>
      <c r="BX83" s="497">
        <f>'153S-2020EIOT'!BX83</f>
        <v>0</v>
      </c>
      <c r="BY83" s="497">
        <f>'153S-2020EIOT'!BY83</f>
        <v>0</v>
      </c>
      <c r="BZ83" s="497">
        <f>'153S-2020EIOT'!BZ83</f>
        <v>0</v>
      </c>
      <c r="CA83" s="497">
        <f>'153S-2020EIOT'!CA83</f>
        <v>0</v>
      </c>
      <c r="CB83" s="497">
        <f>'153S-2020EIOT'!CB83</f>
        <v>4152605.9266130077</v>
      </c>
      <c r="CC83" s="497">
        <f>'153S-2020EIOT'!CC83</f>
        <v>0</v>
      </c>
      <c r="CD83" s="497">
        <f>'153S-2020EIOT'!CD83</f>
        <v>0</v>
      </c>
      <c r="CE83" s="497">
        <f>'153S-2020EIOT'!CE83</f>
        <v>0</v>
      </c>
      <c r="CF83" s="497">
        <f>'153S-2020EIOT'!CF83</f>
        <v>0</v>
      </c>
      <c r="CG83" s="497">
        <f>'153S-2020EIOT'!CG83</f>
        <v>0</v>
      </c>
      <c r="CH83" s="497">
        <f>'153S-2020EIOT'!CH83</f>
        <v>0</v>
      </c>
      <c r="CI83" s="497">
        <f>'153S-2020EIOT'!CI83</f>
        <v>0</v>
      </c>
      <c r="CJ83" s="497">
        <f>'153S-2020EIOT'!CJ83</f>
        <v>0</v>
      </c>
      <c r="CK83" s="497">
        <f>'153S-2020EIOT'!CK83</f>
        <v>0</v>
      </c>
      <c r="CL83" s="497">
        <f>'153S-2020EIOT'!CL83</f>
        <v>0</v>
      </c>
      <c r="CM83" s="497">
        <f>'153S-2020EIOT'!CM83</f>
        <v>0</v>
      </c>
      <c r="CN83" s="497">
        <f>'153S-2020EIOT'!CN83</f>
        <v>0</v>
      </c>
      <c r="CO83" s="497">
        <f>'153S-2020EIOT'!CO83</f>
        <v>0</v>
      </c>
      <c r="CP83" s="497">
        <f>'153S-2020EIOT'!CP83</f>
        <v>0</v>
      </c>
      <c r="CQ83" s="497">
        <f>'153S-2020EIOT'!CQ83</f>
        <v>0</v>
      </c>
      <c r="CR83" s="497">
        <f>'153S-2020EIOT'!CR83</f>
        <v>0</v>
      </c>
      <c r="CS83" s="497">
        <f>'153S-2020EIOT'!CS83</f>
        <v>0</v>
      </c>
      <c r="CT83" s="497">
        <f>'153S-2020EIOT'!CT83</f>
        <v>0</v>
      </c>
      <c r="CU83" s="497">
        <f>'153S-2020EIOT'!CU83</f>
        <v>0</v>
      </c>
      <c r="CV83" s="497">
        <f>'153S-2020EIOT'!CV83</f>
        <v>0</v>
      </c>
      <c r="CW83" s="497">
        <f>'153S-2020EIOT'!CW83</f>
        <v>0</v>
      </c>
      <c r="CX83" s="497">
        <f>'153S-2020EIOT'!CX83</f>
        <v>0</v>
      </c>
      <c r="CY83" s="497">
        <f>'153S-2020EIOT'!CY83</f>
        <v>0</v>
      </c>
      <c r="CZ83" s="497">
        <f>'153S-2020EIOT'!CZ83</f>
        <v>0</v>
      </c>
      <c r="DA83" s="497">
        <f>'153S-2020EIOT'!DA83</f>
        <v>0</v>
      </c>
      <c r="DB83" s="497">
        <f>'153S-2020EIOT'!DB83</f>
        <v>0</v>
      </c>
      <c r="DC83" s="497">
        <f>'153S-2020EIOT'!DC83</f>
        <v>0</v>
      </c>
      <c r="DD83" s="497">
        <f>'153S-2020EIOT'!DD83</f>
        <v>0</v>
      </c>
      <c r="DE83" s="497">
        <f>'153S-2020EIOT'!DE83</f>
        <v>0</v>
      </c>
      <c r="DF83" s="497">
        <f>'153S-2020EIOT'!DF83</f>
        <v>0</v>
      </c>
      <c r="DG83" s="497">
        <f>'153S-2020EIOT'!DG83</f>
        <v>0</v>
      </c>
      <c r="DH83" s="497">
        <f>'153S-2020EIOT'!DH83</f>
        <v>0</v>
      </c>
      <c r="DI83" s="497">
        <f>'153S-2020EIOT'!DI83</f>
        <v>0</v>
      </c>
      <c r="DJ83" s="497">
        <f>'153S-2020EIOT'!DJ83</f>
        <v>0</v>
      </c>
      <c r="DK83" s="497">
        <f>'153S-2020EIOT'!DK83</f>
        <v>0</v>
      </c>
      <c r="DL83" s="497">
        <f>'153S-2020EIOT'!DL83</f>
        <v>0</v>
      </c>
      <c r="DM83" s="497">
        <f>'153S-2020EIOT'!DM83</f>
        <v>0</v>
      </c>
      <c r="DN83" s="497">
        <f>'153S-2020EIOT'!DN83</f>
        <v>0</v>
      </c>
      <c r="DO83" s="497">
        <f>'153S-2020EIOT'!DO83</f>
        <v>0</v>
      </c>
      <c r="DP83" s="497">
        <f>'153S-2020EIOT'!DP83</f>
        <v>0</v>
      </c>
      <c r="DQ83" s="497">
        <f>'153S-2020EIOT'!DQ83</f>
        <v>0</v>
      </c>
      <c r="DR83" s="497">
        <f>'153S-2020EIOT'!DR83</f>
        <v>0</v>
      </c>
      <c r="DS83" s="497">
        <f>'153S-2020EIOT'!DS83</f>
        <v>0</v>
      </c>
      <c r="DT83" s="497">
        <f>'153S-2020EIOT'!DT83</f>
        <v>0</v>
      </c>
      <c r="DU83" s="497">
        <f>'153S-2020EIOT'!DU83</f>
        <v>0</v>
      </c>
      <c r="DV83" s="497">
        <f>'153S-2020EIOT'!DV83</f>
        <v>0</v>
      </c>
      <c r="DW83" s="497">
        <f>'153S-2020EIOT'!DW83</f>
        <v>0</v>
      </c>
      <c r="DX83" s="497">
        <f>'153S-2020EIOT'!DX83</f>
        <v>0</v>
      </c>
      <c r="DY83" s="497">
        <f>'153S-2020EIOT'!DY83</f>
        <v>0</v>
      </c>
      <c r="DZ83" s="497">
        <f>'153S-2020EIOT'!DZ83</f>
        <v>0</v>
      </c>
      <c r="EA83" s="497">
        <f>'153S-2020EIOT'!EA83</f>
        <v>0</v>
      </c>
      <c r="EB83" s="497">
        <f>'153S-2020EIOT'!EB83</f>
        <v>0</v>
      </c>
      <c r="EC83" s="497">
        <f>'153S-2020EIOT'!EC83</f>
        <v>0</v>
      </c>
      <c r="ED83" s="497">
        <f>'153S-2020EIOT'!ED83</f>
        <v>0</v>
      </c>
      <c r="EE83" s="497">
        <f>'153S-2020EIOT'!EE83</f>
        <v>0</v>
      </c>
      <c r="EF83" s="497">
        <f>'153S-2020EIOT'!EF83</f>
        <v>0</v>
      </c>
      <c r="EG83" s="497">
        <f>'153S-2020EIOT'!EG83</f>
        <v>0</v>
      </c>
      <c r="EH83" s="497">
        <f>'153S-2020EIOT'!EH83</f>
        <v>0</v>
      </c>
      <c r="EI83" s="497">
        <f>'153S-2020EIOT'!EI83</f>
        <v>0</v>
      </c>
      <c r="EJ83" s="497">
        <f>'153S-2020EIOT'!EJ83</f>
        <v>0</v>
      </c>
      <c r="EK83" s="497">
        <f>'153S-2020EIOT'!EK83</f>
        <v>0</v>
      </c>
      <c r="EL83" s="497">
        <f>'153S-2020EIOT'!EL83</f>
        <v>0</v>
      </c>
      <c r="EM83" s="497">
        <f>'153S-2020EIOT'!EM83</f>
        <v>0</v>
      </c>
      <c r="EN83" s="497">
        <f>'153S-2020EIOT'!EN83</f>
        <v>0</v>
      </c>
      <c r="EO83" s="497">
        <f>'153S-2020EIOT'!EO83</f>
        <v>0</v>
      </c>
      <c r="EP83" s="497">
        <f>'153S-2020EIOT'!EP83</f>
        <v>0</v>
      </c>
      <c r="EQ83" s="497">
        <f>'153S-2020EIOT'!EQ83</f>
        <v>30395.276276751283</v>
      </c>
      <c r="ER83" s="497">
        <f>'153S-2020EIOT'!ER83</f>
        <v>16629029.770016935</v>
      </c>
      <c r="ES83" s="497">
        <f>'153S-2020EIOT'!ES83</f>
        <v>0</v>
      </c>
      <c r="ET83" s="497">
        <f>'153S-2020EIOT'!ET83</f>
        <v>0</v>
      </c>
      <c r="EU83" s="497">
        <f>'153S-2020EIOT'!EU83</f>
        <v>0</v>
      </c>
      <c r="EV83" s="497">
        <f>'153S-2020EIOT'!EV83</f>
        <v>0</v>
      </c>
      <c r="EW83" s="497">
        <f>'153S-2020EIOT'!EW83</f>
        <v>0</v>
      </c>
      <c r="EX83" s="497">
        <f>'153S-2020EIOT'!EX83</f>
        <v>0</v>
      </c>
      <c r="EY83" s="497">
        <f>'153S-2020EIOT'!EY83</f>
        <v>0</v>
      </c>
      <c r="EZ83" s="498">
        <f>'153S-2020EIOT'!EZ83</f>
        <v>0</v>
      </c>
      <c r="FA83" s="499">
        <f>'153S-2020EIOT'!FA83</f>
        <v>20812030.972906694</v>
      </c>
      <c r="FB83" s="355">
        <f>'153S-2020EIOT'!FB83</f>
        <v>441912.13335558033</v>
      </c>
      <c r="FC83" s="355">
        <f>'153S-2020EIOT'!FC83</f>
        <v>2877572.984757938</v>
      </c>
      <c r="FD83" s="356">
        <f>'153S-2020EIOT'!FD83</f>
        <v>3319485.1181135182</v>
      </c>
      <c r="FE83" s="355">
        <f>'153S-2020EIOT'!FE83</f>
        <v>0</v>
      </c>
      <c r="FF83" s="356">
        <f>'153S-2020EIOT'!FF83</f>
        <v>3319485.1181135182</v>
      </c>
      <c r="FG83" s="355">
        <f>'153S-2020EIOT'!FG83</f>
        <v>25150713.176740807</v>
      </c>
      <c r="FH83" s="355">
        <f>'153S-2020EIOT'!FH83</f>
        <v>2014078.5776988734</v>
      </c>
      <c r="FI83" s="356">
        <f>'153S-2020EIOT'!FI83</f>
        <v>27164791.754439682</v>
      </c>
      <c r="FJ83" s="355">
        <f>'153S-2020EIOT'!FJ83</f>
        <v>16515815.76394603</v>
      </c>
      <c r="FK83" s="500">
        <f>'153S-2020EIOT'!FK83</f>
        <v>47000092.636499226</v>
      </c>
      <c r="FL83" s="501">
        <f>'153S-2020EIOT'!FL83</f>
        <v>15296081.33880692</v>
      </c>
      <c r="FM83" s="502">
        <f>'153S-2020EIOT'!FM83</f>
        <v>52516042.270598993</v>
      </c>
    </row>
    <row r="84" spans="1:169" ht="15">
      <c r="A84" s="815"/>
      <c r="B84" s="495" t="s">
        <v>276</v>
      </c>
      <c r="C84" s="496" t="s">
        <v>597</v>
      </c>
      <c r="D84" s="641">
        <f>'153S-2020EIOT'!D84</f>
        <v>114670.13892727515</v>
      </c>
      <c r="E84" s="497">
        <f>'153S-2020EIOT'!E84</f>
        <v>2549.8556309070723</v>
      </c>
      <c r="F84" s="497">
        <f>'153S-2020EIOT'!F84</f>
        <v>99840.472721120459</v>
      </c>
      <c r="G84" s="497">
        <f>'153S-2020EIOT'!G84</f>
        <v>230284.5099737462</v>
      </c>
      <c r="H84" s="497">
        <f>'153S-2020EIOT'!H84</f>
        <v>19152.255219409701</v>
      </c>
      <c r="I84" s="497">
        <f>'153S-2020EIOT'!I84</f>
        <v>35920.432384255379</v>
      </c>
      <c r="J84" s="497">
        <f>'153S-2020EIOT'!J84</f>
        <v>398830.1800922745</v>
      </c>
      <c r="K84" s="497">
        <f>'153S-2020EIOT'!K84</f>
        <v>25335.473460618541</v>
      </c>
      <c r="L84" s="497">
        <f>'153S-2020EIOT'!L84</f>
        <v>45018.138140563831</v>
      </c>
      <c r="M84" s="497">
        <f>'153S-2020EIOT'!M84</f>
        <v>288931.29659633618</v>
      </c>
      <c r="N84" s="497">
        <f>'153S-2020EIOT'!N84</f>
        <v>58845.065189065484</v>
      </c>
      <c r="O84" s="497">
        <f>'153S-2020EIOT'!O84</f>
        <v>7521.4959916595199</v>
      </c>
      <c r="P84" s="497">
        <f>'153S-2020EIOT'!P84</f>
        <v>34841.460725264355</v>
      </c>
      <c r="Q84" s="497">
        <f>'153S-2020EIOT'!Q84</f>
        <v>8432.7878708478165</v>
      </c>
      <c r="R84" s="497">
        <f>'153S-2020EIOT'!R84</f>
        <v>2566.4251364431052</v>
      </c>
      <c r="S84" s="497">
        <f>'153S-2020EIOT'!S84</f>
        <v>22918.929683020251</v>
      </c>
      <c r="T84" s="497">
        <f>'153S-2020EIOT'!T84</f>
        <v>2801.1622776690606</v>
      </c>
      <c r="U84" s="497">
        <f>'153S-2020EIOT'!U84</f>
        <v>64658.652530655643</v>
      </c>
      <c r="V84" s="497">
        <f>'153S-2020EIOT'!V84</f>
        <v>21516.190295809833</v>
      </c>
      <c r="W84" s="497">
        <f>'153S-2020EIOT'!W84</f>
        <v>27589.4262665397</v>
      </c>
      <c r="X84" s="497">
        <f>'153S-2020EIOT'!X84</f>
        <v>19231.89694619428</v>
      </c>
      <c r="Y84" s="497">
        <f>'153S-2020EIOT'!Y84</f>
        <v>112630.51036115648</v>
      </c>
      <c r="Z84" s="497">
        <f>'153S-2020EIOT'!Z84</f>
        <v>62219.625544799768</v>
      </c>
      <c r="AA84" s="497">
        <f>'153S-2020EIOT'!AA84</f>
        <v>57706.618308466655</v>
      </c>
      <c r="AB84" s="497">
        <f>'153S-2020EIOT'!AB84</f>
        <v>38624.706611935442</v>
      </c>
      <c r="AC84" s="497">
        <f>'153S-2020EIOT'!AC84</f>
        <v>88200.258002378469</v>
      </c>
      <c r="AD84" s="497">
        <f>'153S-2020EIOT'!AD84</f>
        <v>391676.06970473693</v>
      </c>
      <c r="AE84" s="497">
        <f>'153S-2020EIOT'!AE84</f>
        <v>49088.194788829569</v>
      </c>
      <c r="AF84" s="497">
        <f>'153S-2020EIOT'!AF84</f>
        <v>11603.818589347817</v>
      </c>
      <c r="AG84" s="497">
        <f>'153S-2020EIOT'!AG84</f>
        <v>31950.358348676338</v>
      </c>
      <c r="AH84" s="497">
        <f>'153S-2020EIOT'!AH84</f>
        <v>181779.12224022325</v>
      </c>
      <c r="AI84" s="497">
        <f>'153S-2020EIOT'!AI84</f>
        <v>215082.45688629977</v>
      </c>
      <c r="AJ84" s="497">
        <f>'153S-2020EIOT'!AJ84</f>
        <v>315025.38488960738</v>
      </c>
      <c r="AK84" s="497">
        <f>'153S-2020EIOT'!AK84</f>
        <v>25920.530541933229</v>
      </c>
      <c r="AL84" s="497">
        <f>'153S-2020EIOT'!AL84</f>
        <v>53823.033013098015</v>
      </c>
      <c r="AM84" s="497">
        <f>'153S-2020EIOT'!AM84</f>
        <v>13509.974296110051</v>
      </c>
      <c r="AN84" s="497">
        <f>'153S-2020EIOT'!AN84</f>
        <v>565009.16706196417</v>
      </c>
      <c r="AO84" s="497">
        <f>'153S-2020EIOT'!AO84</f>
        <v>966800.83677302278</v>
      </c>
      <c r="AP84" s="497">
        <f>'153S-2020EIOT'!AP84</f>
        <v>25449.727020434006</v>
      </c>
      <c r="AQ84" s="497">
        <f>'153S-2020EIOT'!AQ84</f>
        <v>137571.25940348543</v>
      </c>
      <c r="AR84" s="497">
        <f>'153S-2020EIOT'!AR84</f>
        <v>13224.060847696777</v>
      </c>
      <c r="AS84" s="497">
        <f>'153S-2020EIOT'!AS84</f>
        <v>43460.994057189433</v>
      </c>
      <c r="AT84" s="497">
        <f>'153S-2020EIOT'!AT84</f>
        <v>26969.180276688228</v>
      </c>
      <c r="AU84" s="497">
        <f>'153S-2020EIOT'!AU84</f>
        <v>83863.467416829764</v>
      </c>
      <c r="AV84" s="497">
        <f>'153S-2020EIOT'!AV84</f>
        <v>1874.451685833737</v>
      </c>
      <c r="AW84" s="497">
        <f>'153S-2020EIOT'!AW84</f>
        <v>9658.0234111868358</v>
      </c>
      <c r="AX84" s="497">
        <f>'153S-2020EIOT'!AX84</f>
        <v>28288.632028580345</v>
      </c>
      <c r="AY84" s="497">
        <f>'153S-2020EIOT'!AY84</f>
        <v>138725.77244491395</v>
      </c>
      <c r="AZ84" s="497">
        <f>'153S-2020EIOT'!AZ84</f>
        <v>15187.123541949513</v>
      </c>
      <c r="BA84" s="497">
        <f>'153S-2020EIOT'!BA84</f>
        <v>218664.47673508327</v>
      </c>
      <c r="BB84" s="497">
        <f>'153S-2020EIOT'!BB84</f>
        <v>84160.90829131208</v>
      </c>
      <c r="BC84" s="497">
        <f>'153S-2020EIOT'!BC84</f>
        <v>10316.030593292635</v>
      </c>
      <c r="BD84" s="497">
        <f>'153S-2020EIOT'!BD84</f>
        <v>148255.14639523957</v>
      </c>
      <c r="BE84" s="497">
        <f>'153S-2020EIOT'!BE84</f>
        <v>13882.599301929877</v>
      </c>
      <c r="BF84" s="497">
        <f>'153S-2020EIOT'!BF84</f>
        <v>13371.486894633885</v>
      </c>
      <c r="BG84" s="497">
        <f>'153S-2020EIOT'!BG84</f>
        <v>11447.101693556133</v>
      </c>
      <c r="BH84" s="497">
        <f>'153S-2020EIOT'!BH84</f>
        <v>219174.67608847847</v>
      </c>
      <c r="BI84" s="497">
        <f>'153S-2020EIOT'!BI84</f>
        <v>358932.38110142958</v>
      </c>
      <c r="BJ84" s="497">
        <f>'153S-2020EIOT'!BJ84</f>
        <v>2303.0853277131355</v>
      </c>
      <c r="BK84" s="497">
        <f>'153S-2020EIOT'!BK84</f>
        <v>1752.4885778324981</v>
      </c>
      <c r="BL84" s="497">
        <f>'153S-2020EIOT'!BL84</f>
        <v>930.89599566389984</v>
      </c>
      <c r="BM84" s="497">
        <f>'153S-2020EIOT'!BM84</f>
        <v>69108.022436494954</v>
      </c>
      <c r="BN84" s="497">
        <f>'153S-2020EIOT'!BN84</f>
        <v>3720.2548980369993</v>
      </c>
      <c r="BO84" s="497">
        <f>'153S-2020EIOT'!BO84</f>
        <v>24725.881362408218</v>
      </c>
      <c r="BP84" s="497">
        <f>'153S-2020EIOT'!BP84</f>
        <v>3969.3453249796021</v>
      </c>
      <c r="BQ84" s="497">
        <f>'153S-2020EIOT'!BQ84</f>
        <v>802645.69916510885</v>
      </c>
      <c r="BR84" s="497">
        <f>'153S-2020EIOT'!BR84</f>
        <v>17224.713285835689</v>
      </c>
      <c r="BS84" s="497">
        <f>'153S-2020EIOT'!BS84</f>
        <v>345544.23669553892</v>
      </c>
      <c r="BT84" s="497">
        <f>'153S-2020EIOT'!BT84</f>
        <v>301155.83223514963</v>
      </c>
      <c r="BU84" s="497">
        <f>'153S-2020EIOT'!BU84</f>
        <v>548563.59410492738</v>
      </c>
      <c r="BV84" s="497">
        <f>'153S-2020EIOT'!BV84</f>
        <v>1820283.2353490759</v>
      </c>
      <c r="BW84" s="497">
        <f>'153S-2020EIOT'!BW84</f>
        <v>319567.52926606353</v>
      </c>
      <c r="BX84" s="497">
        <f>'153S-2020EIOT'!BX84</f>
        <v>540126.53117247659</v>
      </c>
      <c r="BY84" s="497">
        <f>'153S-2020EIOT'!BY84</f>
        <v>543145.3318224086</v>
      </c>
      <c r="BZ84" s="497">
        <f>'153S-2020EIOT'!BZ84</f>
        <v>1239126.1560965476</v>
      </c>
      <c r="CA84" s="497">
        <f>'153S-2020EIOT'!CA84</f>
        <v>131065.30266745752</v>
      </c>
      <c r="CB84" s="497">
        <f>'153S-2020EIOT'!CB84</f>
        <v>839496.6035805603</v>
      </c>
      <c r="CC84" s="497">
        <f>'153S-2020EIOT'!CC84</f>
        <v>13690978.679172572</v>
      </c>
      <c r="CD84" s="497">
        <f>'153S-2020EIOT'!CD84</f>
        <v>1466543.8452644383</v>
      </c>
      <c r="CE84" s="497">
        <f>'153S-2020EIOT'!CE84</f>
        <v>1405629.6429661349</v>
      </c>
      <c r="CF84" s="497">
        <f>'153S-2020EIOT'!CF84</f>
        <v>359050.39993627853</v>
      </c>
      <c r="CG84" s="497">
        <f>'153S-2020EIOT'!CG84</f>
        <v>203120.09083739197</v>
      </c>
      <c r="CH84" s="497">
        <f>'153S-2020EIOT'!CH84</f>
        <v>199554.23287023106</v>
      </c>
      <c r="CI84" s="497">
        <f>'153S-2020EIOT'!CI84</f>
        <v>696300.55076507747</v>
      </c>
      <c r="CJ84" s="497">
        <f>'153S-2020EIOT'!CJ84</f>
        <v>1195946.6877732449</v>
      </c>
      <c r="CK84" s="497">
        <f>'153S-2020EIOT'!CK84</f>
        <v>118219.92656898206</v>
      </c>
      <c r="CL84" s="497">
        <f>'153S-2020EIOT'!CL84</f>
        <v>435813.86946264654</v>
      </c>
      <c r="CM84" s="497">
        <f>'153S-2020EIOT'!CM84</f>
        <v>657917.44783034816</v>
      </c>
      <c r="CN84" s="497">
        <f>'153S-2020EIOT'!CN84</f>
        <v>323796.28532089404</v>
      </c>
      <c r="CO84" s="497">
        <f>'153S-2020EIOT'!CO84</f>
        <v>191734.10689547687</v>
      </c>
      <c r="CP84" s="497">
        <f>'153S-2020EIOT'!CP84</f>
        <v>778396.42896591383</v>
      </c>
      <c r="CQ84" s="497">
        <f>'153S-2020EIOT'!CQ84</f>
        <v>683488.91856288887</v>
      </c>
      <c r="CR84" s="497">
        <f>'153S-2020EIOT'!CR84</f>
        <v>344199.26380848186</v>
      </c>
      <c r="CS84" s="497">
        <f>'153S-2020EIOT'!CS84</f>
        <v>16126328.307479242</v>
      </c>
      <c r="CT84" s="497">
        <f>'153S-2020EIOT'!CT84</f>
        <v>488054.31282464444</v>
      </c>
      <c r="CU84" s="497">
        <f>'153S-2020EIOT'!CU84</f>
        <v>867621.58032970177</v>
      </c>
      <c r="CV84" s="497">
        <f>'153S-2020EIOT'!CV84</f>
        <v>23460.078178204072</v>
      </c>
      <c r="CW84" s="497">
        <f>'153S-2020EIOT'!CW84</f>
        <v>60444.389651058926</v>
      </c>
      <c r="CX84" s="497">
        <f>'153S-2020EIOT'!CX84</f>
        <v>126573.94825066878</v>
      </c>
      <c r="CY84" s="497">
        <f>'153S-2020EIOT'!CY84</f>
        <v>177273.39830920994</v>
      </c>
      <c r="CZ84" s="497">
        <f>'153S-2020EIOT'!CZ84</f>
        <v>0</v>
      </c>
      <c r="DA84" s="497">
        <f>'153S-2020EIOT'!DA84</f>
        <v>108797.71737827895</v>
      </c>
      <c r="DB84" s="497">
        <f>'153S-2020EIOT'!DB84</f>
        <v>1837734.9182575108</v>
      </c>
      <c r="DC84" s="497">
        <f>'153S-2020EIOT'!DC84</f>
        <v>186320.47929594765</v>
      </c>
      <c r="DD84" s="497">
        <f>'153S-2020EIOT'!DD84</f>
        <v>1346968.9076415701</v>
      </c>
      <c r="DE84" s="497">
        <f>'153S-2020EIOT'!DE84</f>
        <v>645440.99370863615</v>
      </c>
      <c r="DF84" s="497">
        <f>'153S-2020EIOT'!DF84</f>
        <v>3293845.8184249247</v>
      </c>
      <c r="DG84" s="497">
        <f>'153S-2020EIOT'!DG84</f>
        <v>1881974.5130282287</v>
      </c>
      <c r="DH84" s="497">
        <f>'153S-2020EIOT'!DH84</f>
        <v>1847.9779396241474</v>
      </c>
      <c r="DI84" s="497">
        <f>'153S-2020EIOT'!DI84</f>
        <v>33032.021243114548</v>
      </c>
      <c r="DJ84" s="497">
        <f>'153S-2020EIOT'!DJ84</f>
        <v>980.35947846184081</v>
      </c>
      <c r="DK84" s="497">
        <f>'153S-2020EIOT'!DK84</f>
        <v>12530.02807898736</v>
      </c>
      <c r="DL84" s="497">
        <f>'153S-2020EIOT'!DL84</f>
        <v>22294.227338421209</v>
      </c>
      <c r="DM84" s="497">
        <f>'153S-2020EIOT'!DM84</f>
        <v>30977.115844710312</v>
      </c>
      <c r="DN84" s="497">
        <f>'153S-2020EIOT'!DN84</f>
        <v>6.3093085280182617</v>
      </c>
      <c r="DO84" s="497">
        <f>'153S-2020EIOT'!DO84</f>
        <v>611.31237676738624</v>
      </c>
      <c r="DP84" s="497">
        <f>'153S-2020EIOT'!DP84</f>
        <v>196844.6151636093</v>
      </c>
      <c r="DQ84" s="497">
        <f>'153S-2020EIOT'!DQ84</f>
        <v>271779.03252892371</v>
      </c>
      <c r="DR84" s="497">
        <f>'153S-2020EIOT'!DR84</f>
        <v>3851.5810413742311</v>
      </c>
      <c r="DS84" s="497">
        <f>'153S-2020EIOT'!DS84</f>
        <v>66260.900347970324</v>
      </c>
      <c r="DT84" s="497">
        <f>'153S-2020EIOT'!DT84</f>
        <v>467761.71445071179</v>
      </c>
      <c r="DU84" s="497">
        <f>'153S-2020EIOT'!DU84</f>
        <v>296130.88042265741</v>
      </c>
      <c r="DV84" s="497">
        <f>'153S-2020EIOT'!DV84</f>
        <v>25315.894234550469</v>
      </c>
      <c r="DW84" s="497">
        <f>'153S-2020EIOT'!DW84</f>
        <v>117412.26793328775</v>
      </c>
      <c r="DX84" s="497">
        <f>'153S-2020EIOT'!DX84</f>
        <v>99596.75330191986</v>
      </c>
      <c r="DY84" s="497">
        <f>'153S-2020EIOT'!DY84</f>
        <v>187.93867882383239</v>
      </c>
      <c r="DZ84" s="497">
        <f>'153S-2020EIOT'!DZ84</f>
        <v>195.19571724310893</v>
      </c>
      <c r="EA84" s="497">
        <f>'153S-2020EIOT'!EA84</f>
        <v>1925.6594585960358</v>
      </c>
      <c r="EB84" s="497">
        <f>'153S-2020EIOT'!EB84</f>
        <v>285.42003273694633</v>
      </c>
      <c r="EC84" s="497">
        <f>'153S-2020EIOT'!EC84</f>
        <v>831575.64420962101</v>
      </c>
      <c r="ED84" s="497">
        <f>'153S-2020EIOT'!ED84</f>
        <v>82196.531153127929</v>
      </c>
      <c r="EE84" s="497">
        <f>'153S-2020EIOT'!EE84</f>
        <v>9830.1099903589293</v>
      </c>
      <c r="EF84" s="497">
        <f>'153S-2020EIOT'!EF84</f>
        <v>8292.9333309210942</v>
      </c>
      <c r="EG84" s="497">
        <f>'153S-2020EIOT'!EG84</f>
        <v>1944.1797251633886</v>
      </c>
      <c r="EH84" s="497">
        <f>'153S-2020EIOT'!EH84</f>
        <v>3819.5125171186291</v>
      </c>
      <c r="EI84" s="497">
        <f>'153S-2020EIOT'!EI84</f>
        <v>5065.2950232790026</v>
      </c>
      <c r="EJ84" s="497">
        <f>'153S-2020EIOT'!EJ84</f>
        <v>134384.37871470203</v>
      </c>
      <c r="EK84" s="497">
        <f>'153S-2020EIOT'!EK84</f>
        <v>26278.666856842152</v>
      </c>
      <c r="EL84" s="497">
        <f>'153S-2020EIOT'!EL84</f>
        <v>779.50773464322344</v>
      </c>
      <c r="EM84" s="497">
        <f>'153S-2020EIOT'!EM84</f>
        <v>174.64406732139656</v>
      </c>
      <c r="EN84" s="497">
        <f>'153S-2020EIOT'!EN84</f>
        <v>15272.771830078509</v>
      </c>
      <c r="EO84" s="497">
        <f>'153S-2020EIOT'!EO84</f>
        <v>13374.982532535816</v>
      </c>
      <c r="EP84" s="497">
        <f>'153S-2020EIOT'!EP84</f>
        <v>146771.62741972035</v>
      </c>
      <c r="EQ84" s="497">
        <f>'153S-2020EIOT'!EQ84</f>
        <v>103137.99081370958</v>
      </c>
      <c r="ER84" s="497">
        <f>'153S-2020EIOT'!ER84</f>
        <v>42633.359971851205</v>
      </c>
      <c r="ES84" s="497">
        <f>'153S-2020EIOT'!ES84</f>
        <v>9568.2903746484335</v>
      </c>
      <c r="ET84" s="497">
        <f>'153S-2020EIOT'!ET84</f>
        <v>557.13794297547042</v>
      </c>
      <c r="EU84" s="497">
        <f>'153S-2020EIOT'!EU84</f>
        <v>1655.115059204182</v>
      </c>
      <c r="EV84" s="497">
        <f>'153S-2020EIOT'!EV84</f>
        <v>1339.6695165315637</v>
      </c>
      <c r="EW84" s="497">
        <f>'153S-2020EIOT'!EW84</f>
        <v>3205.1131084899071</v>
      </c>
      <c r="EX84" s="497">
        <f>'153S-2020EIOT'!EX84</f>
        <v>4204.8882818430038</v>
      </c>
      <c r="EY84" s="497">
        <f>'153S-2020EIOT'!EY84</f>
        <v>0</v>
      </c>
      <c r="EZ84" s="498">
        <f>'153S-2020EIOT'!EZ84</f>
        <v>28970.324919802886</v>
      </c>
      <c r="FA84" s="499">
        <f>'153S-2020EIOT'!FA84</f>
        <v>66915428.770390622</v>
      </c>
      <c r="FB84" s="355">
        <f>'153S-2020EIOT'!FB84</f>
        <v>135677.98896799804</v>
      </c>
      <c r="FC84" s="355">
        <f>'153S-2020EIOT'!FC84</f>
        <v>818760.91126780177</v>
      </c>
      <c r="FD84" s="356">
        <f>'153S-2020EIOT'!FD84</f>
        <v>954438.90023579984</v>
      </c>
      <c r="FE84" s="355">
        <f>'153S-2020EIOT'!FE84</f>
        <v>0</v>
      </c>
      <c r="FF84" s="356">
        <f>'153S-2020EIOT'!FF84</f>
        <v>954438.90023579984</v>
      </c>
      <c r="FG84" s="355">
        <f>'153S-2020EIOT'!FG84</f>
        <v>84310196.651523635</v>
      </c>
      <c r="FH84" s="355">
        <f>'153S-2020EIOT'!FH84</f>
        <v>-2348032.0371814691</v>
      </c>
      <c r="FI84" s="356">
        <f>'153S-2020EIOT'!FI84</f>
        <v>81962164.614342168</v>
      </c>
      <c r="FJ84" s="355">
        <f>'153S-2020EIOT'!FJ84</f>
        <v>20689953.829885967</v>
      </c>
      <c r="FK84" s="500">
        <f>'153S-2020EIOT'!FK84</f>
        <v>103606557.34446394</v>
      </c>
      <c r="FL84" s="501">
        <f>'153S-2020EIOT'!FL84</f>
        <v>37064170.354598194</v>
      </c>
      <c r="FM84" s="502">
        <f>'153S-2020EIOT'!FM84</f>
        <v>133457815.76025665</v>
      </c>
    </row>
    <row r="85" spans="1:169" ht="15">
      <c r="A85" s="815"/>
      <c r="B85" s="495" t="s">
        <v>277</v>
      </c>
      <c r="C85" s="496" t="s">
        <v>759</v>
      </c>
      <c r="D85" s="641">
        <f>'153S-2020EIOT'!D85</f>
        <v>0</v>
      </c>
      <c r="E85" s="497">
        <f>'153S-2020EIOT'!E85</f>
        <v>0</v>
      </c>
      <c r="F85" s="497">
        <f>'153S-2020EIOT'!F85</f>
        <v>0</v>
      </c>
      <c r="G85" s="497">
        <f>'153S-2020EIOT'!G85</f>
        <v>0</v>
      </c>
      <c r="H85" s="497">
        <f>'153S-2020EIOT'!H85</f>
        <v>0</v>
      </c>
      <c r="I85" s="497">
        <f>'153S-2020EIOT'!I85</f>
        <v>93522.946180608822</v>
      </c>
      <c r="J85" s="497">
        <f>'153S-2020EIOT'!J85</f>
        <v>2374.5074316439946</v>
      </c>
      <c r="K85" s="497">
        <f>'153S-2020EIOT'!K85</f>
        <v>30118.064831352167</v>
      </c>
      <c r="L85" s="497">
        <f>'153S-2020EIOT'!L85</f>
        <v>101200.02079705955</v>
      </c>
      <c r="M85" s="497">
        <f>'153S-2020EIOT'!M85</f>
        <v>166769.85535238951</v>
      </c>
      <c r="N85" s="497">
        <f>'153S-2020EIOT'!N85</f>
        <v>683.00629797571719</v>
      </c>
      <c r="O85" s="497">
        <f>'153S-2020EIOT'!O85</f>
        <v>0</v>
      </c>
      <c r="P85" s="497">
        <f>'153S-2020EIOT'!P85</f>
        <v>0</v>
      </c>
      <c r="Q85" s="497">
        <f>'153S-2020EIOT'!Q85</f>
        <v>0</v>
      </c>
      <c r="R85" s="497">
        <f>'153S-2020EIOT'!R85</f>
        <v>0</v>
      </c>
      <c r="S85" s="497">
        <f>'153S-2020EIOT'!S85</f>
        <v>0</v>
      </c>
      <c r="T85" s="497">
        <f>'153S-2020EIOT'!T85</f>
        <v>0</v>
      </c>
      <c r="U85" s="497">
        <f>'153S-2020EIOT'!U85</f>
        <v>0</v>
      </c>
      <c r="V85" s="497">
        <f>'153S-2020EIOT'!V85</f>
        <v>0</v>
      </c>
      <c r="W85" s="497">
        <f>'153S-2020EIOT'!W85</f>
        <v>0</v>
      </c>
      <c r="X85" s="497">
        <f>'153S-2020EIOT'!X85</f>
        <v>0</v>
      </c>
      <c r="Y85" s="497">
        <f>'153S-2020EIOT'!Y85</f>
        <v>0</v>
      </c>
      <c r="Z85" s="497">
        <f>'153S-2020EIOT'!Z85</f>
        <v>0</v>
      </c>
      <c r="AA85" s="497">
        <f>'153S-2020EIOT'!AA85</f>
        <v>0</v>
      </c>
      <c r="AB85" s="497">
        <f>'153S-2020EIOT'!AB85</f>
        <v>0</v>
      </c>
      <c r="AC85" s="497">
        <f>'153S-2020EIOT'!AC85</f>
        <v>0</v>
      </c>
      <c r="AD85" s="497">
        <f>'153S-2020EIOT'!AD85</f>
        <v>0</v>
      </c>
      <c r="AE85" s="497">
        <f>'153S-2020EIOT'!AE85</f>
        <v>0</v>
      </c>
      <c r="AF85" s="497">
        <f>'153S-2020EIOT'!AF85</f>
        <v>0</v>
      </c>
      <c r="AG85" s="497">
        <f>'153S-2020EIOT'!AG85</f>
        <v>0</v>
      </c>
      <c r="AH85" s="497">
        <f>'153S-2020EIOT'!AH85</f>
        <v>0</v>
      </c>
      <c r="AI85" s="497">
        <f>'153S-2020EIOT'!AI85</f>
        <v>0</v>
      </c>
      <c r="AJ85" s="497">
        <f>'153S-2020EIOT'!AJ85</f>
        <v>0</v>
      </c>
      <c r="AK85" s="497">
        <f>'153S-2020EIOT'!AK85</f>
        <v>0</v>
      </c>
      <c r="AL85" s="497">
        <f>'153S-2020EIOT'!AL85</f>
        <v>0</v>
      </c>
      <c r="AM85" s="497">
        <f>'153S-2020EIOT'!AM85</f>
        <v>0</v>
      </c>
      <c r="AN85" s="497">
        <f>'153S-2020EIOT'!AN85</f>
        <v>0</v>
      </c>
      <c r="AO85" s="497">
        <f>'153S-2020EIOT'!AO85</f>
        <v>0</v>
      </c>
      <c r="AP85" s="497">
        <f>'153S-2020EIOT'!AP85</f>
        <v>0</v>
      </c>
      <c r="AQ85" s="497">
        <f>'153S-2020EIOT'!AQ85</f>
        <v>0</v>
      </c>
      <c r="AR85" s="497">
        <f>'153S-2020EIOT'!AR85</f>
        <v>0</v>
      </c>
      <c r="AS85" s="497">
        <f>'153S-2020EIOT'!AS85</f>
        <v>0</v>
      </c>
      <c r="AT85" s="497">
        <f>'153S-2020EIOT'!AT85</f>
        <v>0</v>
      </c>
      <c r="AU85" s="497">
        <f>'153S-2020EIOT'!AU85</f>
        <v>0</v>
      </c>
      <c r="AV85" s="497">
        <f>'153S-2020EIOT'!AV85</f>
        <v>0</v>
      </c>
      <c r="AW85" s="497">
        <f>'153S-2020EIOT'!AW85</f>
        <v>0</v>
      </c>
      <c r="AX85" s="497">
        <f>'153S-2020EIOT'!AX85</f>
        <v>0</v>
      </c>
      <c r="AY85" s="497">
        <f>'153S-2020EIOT'!AY85</f>
        <v>0</v>
      </c>
      <c r="AZ85" s="497">
        <f>'153S-2020EIOT'!AZ85</f>
        <v>0</v>
      </c>
      <c r="BA85" s="497">
        <f>'153S-2020EIOT'!BA85</f>
        <v>0</v>
      </c>
      <c r="BB85" s="497">
        <f>'153S-2020EIOT'!BB85</f>
        <v>0</v>
      </c>
      <c r="BC85" s="497">
        <f>'153S-2020EIOT'!BC85</f>
        <v>0</v>
      </c>
      <c r="BD85" s="497">
        <f>'153S-2020EIOT'!BD85</f>
        <v>0</v>
      </c>
      <c r="BE85" s="497">
        <f>'153S-2020EIOT'!BE85</f>
        <v>0</v>
      </c>
      <c r="BF85" s="497">
        <f>'153S-2020EIOT'!BF85</f>
        <v>0</v>
      </c>
      <c r="BG85" s="497">
        <f>'153S-2020EIOT'!BG85</f>
        <v>0</v>
      </c>
      <c r="BH85" s="497">
        <f>'153S-2020EIOT'!BH85</f>
        <v>0</v>
      </c>
      <c r="BI85" s="497">
        <f>'153S-2020EIOT'!BI85</f>
        <v>0</v>
      </c>
      <c r="BJ85" s="497">
        <f>'153S-2020EIOT'!BJ85</f>
        <v>0</v>
      </c>
      <c r="BK85" s="497">
        <f>'153S-2020EIOT'!BK85</f>
        <v>0</v>
      </c>
      <c r="BL85" s="497">
        <f>'153S-2020EIOT'!BL85</f>
        <v>0</v>
      </c>
      <c r="BM85" s="497">
        <f>'153S-2020EIOT'!BM85</f>
        <v>0</v>
      </c>
      <c r="BN85" s="497">
        <f>'153S-2020EIOT'!BN85</f>
        <v>0</v>
      </c>
      <c r="BO85" s="497">
        <f>'153S-2020EIOT'!BO85</f>
        <v>0</v>
      </c>
      <c r="BP85" s="497">
        <f>'153S-2020EIOT'!BP85</f>
        <v>0</v>
      </c>
      <c r="BQ85" s="497">
        <f>'153S-2020EIOT'!BQ85</f>
        <v>0</v>
      </c>
      <c r="BR85" s="497">
        <f>'153S-2020EIOT'!BR85</f>
        <v>0</v>
      </c>
      <c r="BS85" s="497">
        <f>'153S-2020EIOT'!BS85</f>
        <v>0</v>
      </c>
      <c r="BT85" s="497">
        <f>'153S-2020EIOT'!BT85</f>
        <v>924068.45194318006</v>
      </c>
      <c r="BU85" s="497">
        <f>'153S-2020EIOT'!BU85</f>
        <v>0</v>
      </c>
      <c r="BV85" s="497">
        <f>'153S-2020EIOT'!BV85</f>
        <v>0</v>
      </c>
      <c r="BW85" s="497">
        <f>'153S-2020EIOT'!BW85</f>
        <v>0</v>
      </c>
      <c r="BX85" s="497">
        <f>'153S-2020EIOT'!BX85</f>
        <v>0</v>
      </c>
      <c r="BY85" s="497">
        <f>'153S-2020EIOT'!BY85</f>
        <v>3350385.1185583845</v>
      </c>
      <c r="BZ85" s="497">
        <f>'153S-2020EIOT'!BZ85</f>
        <v>0</v>
      </c>
      <c r="CA85" s="497">
        <f>'153S-2020EIOT'!CA85</f>
        <v>341641.45558022661</v>
      </c>
      <c r="CB85" s="497">
        <f>'153S-2020EIOT'!CB85</f>
        <v>0</v>
      </c>
      <c r="CC85" s="497">
        <f>'153S-2020EIOT'!CC85</f>
        <v>192572.95330237807</v>
      </c>
      <c r="CD85" s="497">
        <f>'153S-2020EIOT'!CD85</f>
        <v>26148717.652777374</v>
      </c>
      <c r="CE85" s="497">
        <f>'153S-2020EIOT'!CE85</f>
        <v>618530.67797849595</v>
      </c>
      <c r="CF85" s="497">
        <f>'153S-2020EIOT'!CF85</f>
        <v>166693.63546286459</v>
      </c>
      <c r="CG85" s="497">
        <f>'153S-2020EIOT'!CG85</f>
        <v>0</v>
      </c>
      <c r="CH85" s="497">
        <f>'153S-2020EIOT'!CH85</f>
        <v>17403.452133083669</v>
      </c>
      <c r="CI85" s="497">
        <f>'153S-2020EIOT'!CI85</f>
        <v>0</v>
      </c>
      <c r="CJ85" s="497">
        <f>'153S-2020EIOT'!CJ85</f>
        <v>0</v>
      </c>
      <c r="CK85" s="497">
        <f>'153S-2020EIOT'!CK85</f>
        <v>0</v>
      </c>
      <c r="CL85" s="497">
        <f>'153S-2020EIOT'!CL85</f>
        <v>0</v>
      </c>
      <c r="CM85" s="497">
        <f>'153S-2020EIOT'!CM85</f>
        <v>0</v>
      </c>
      <c r="CN85" s="497">
        <f>'153S-2020EIOT'!CN85</f>
        <v>0</v>
      </c>
      <c r="CO85" s="497">
        <f>'153S-2020EIOT'!CO85</f>
        <v>0</v>
      </c>
      <c r="CP85" s="497">
        <f>'153S-2020EIOT'!CP85</f>
        <v>117764.57754005741</v>
      </c>
      <c r="CQ85" s="497">
        <f>'153S-2020EIOT'!CQ85</f>
        <v>0</v>
      </c>
      <c r="CR85" s="497">
        <f>'153S-2020EIOT'!CR85</f>
        <v>0</v>
      </c>
      <c r="CS85" s="497">
        <f>'153S-2020EIOT'!CS85</f>
        <v>0</v>
      </c>
      <c r="CT85" s="497">
        <f>'153S-2020EIOT'!CT85</f>
        <v>0</v>
      </c>
      <c r="CU85" s="497">
        <f>'153S-2020EIOT'!CU85</f>
        <v>0</v>
      </c>
      <c r="CV85" s="497">
        <f>'153S-2020EIOT'!CV85</f>
        <v>0</v>
      </c>
      <c r="CW85" s="497">
        <f>'153S-2020EIOT'!CW85</f>
        <v>0</v>
      </c>
      <c r="CX85" s="497">
        <f>'153S-2020EIOT'!CX85</f>
        <v>0</v>
      </c>
      <c r="CY85" s="497">
        <f>'153S-2020EIOT'!CY85</f>
        <v>0</v>
      </c>
      <c r="CZ85" s="497">
        <f>'153S-2020EIOT'!CZ85</f>
        <v>0</v>
      </c>
      <c r="DA85" s="497">
        <f>'153S-2020EIOT'!DA85</f>
        <v>0</v>
      </c>
      <c r="DB85" s="497">
        <f>'153S-2020EIOT'!DB85</f>
        <v>0</v>
      </c>
      <c r="DC85" s="497">
        <f>'153S-2020EIOT'!DC85</f>
        <v>0</v>
      </c>
      <c r="DD85" s="497">
        <f>'153S-2020EIOT'!DD85</f>
        <v>0</v>
      </c>
      <c r="DE85" s="497">
        <f>'153S-2020EIOT'!DE85</f>
        <v>0</v>
      </c>
      <c r="DF85" s="497">
        <f>'153S-2020EIOT'!DF85</f>
        <v>0</v>
      </c>
      <c r="DG85" s="497">
        <f>'153S-2020EIOT'!DG85</f>
        <v>0</v>
      </c>
      <c r="DH85" s="497">
        <f>'153S-2020EIOT'!DH85</f>
        <v>0</v>
      </c>
      <c r="DI85" s="497">
        <f>'153S-2020EIOT'!DI85</f>
        <v>0</v>
      </c>
      <c r="DJ85" s="497">
        <f>'153S-2020EIOT'!DJ85</f>
        <v>0</v>
      </c>
      <c r="DK85" s="497">
        <f>'153S-2020EIOT'!DK85</f>
        <v>0</v>
      </c>
      <c r="DL85" s="497">
        <f>'153S-2020EIOT'!DL85</f>
        <v>567463.22162878711</v>
      </c>
      <c r="DM85" s="497">
        <f>'153S-2020EIOT'!DM85</f>
        <v>2431615.4564356115</v>
      </c>
      <c r="DN85" s="497">
        <f>'153S-2020EIOT'!DN85</f>
        <v>0</v>
      </c>
      <c r="DO85" s="497">
        <f>'153S-2020EIOT'!DO85</f>
        <v>0</v>
      </c>
      <c r="DP85" s="497">
        <f>'153S-2020EIOT'!DP85</f>
        <v>0</v>
      </c>
      <c r="DQ85" s="497">
        <f>'153S-2020EIOT'!DQ85</f>
        <v>0</v>
      </c>
      <c r="DR85" s="497">
        <f>'153S-2020EIOT'!DR85</f>
        <v>0</v>
      </c>
      <c r="DS85" s="497">
        <f>'153S-2020EIOT'!DS85</f>
        <v>0</v>
      </c>
      <c r="DT85" s="497">
        <f>'153S-2020EIOT'!DT85</f>
        <v>0</v>
      </c>
      <c r="DU85" s="497">
        <f>'153S-2020EIOT'!DU85</f>
        <v>0</v>
      </c>
      <c r="DV85" s="497">
        <f>'153S-2020EIOT'!DV85</f>
        <v>0</v>
      </c>
      <c r="DW85" s="497">
        <f>'153S-2020EIOT'!DW85</f>
        <v>0</v>
      </c>
      <c r="DX85" s="497">
        <f>'153S-2020EIOT'!DX85</f>
        <v>0</v>
      </c>
      <c r="DY85" s="497">
        <f>'153S-2020EIOT'!DY85</f>
        <v>0</v>
      </c>
      <c r="DZ85" s="497">
        <f>'153S-2020EIOT'!DZ85</f>
        <v>0</v>
      </c>
      <c r="EA85" s="497">
        <f>'153S-2020EIOT'!EA85</f>
        <v>0</v>
      </c>
      <c r="EB85" s="497">
        <f>'153S-2020EIOT'!EB85</f>
        <v>0</v>
      </c>
      <c r="EC85" s="497">
        <f>'153S-2020EIOT'!EC85</f>
        <v>0</v>
      </c>
      <c r="ED85" s="497">
        <f>'153S-2020EIOT'!ED85</f>
        <v>0</v>
      </c>
      <c r="EE85" s="497">
        <f>'153S-2020EIOT'!EE85</f>
        <v>0</v>
      </c>
      <c r="EF85" s="497">
        <f>'153S-2020EIOT'!EF85</f>
        <v>0</v>
      </c>
      <c r="EG85" s="497">
        <f>'153S-2020EIOT'!EG85</f>
        <v>0</v>
      </c>
      <c r="EH85" s="497">
        <f>'153S-2020EIOT'!EH85</f>
        <v>0</v>
      </c>
      <c r="EI85" s="497">
        <f>'153S-2020EIOT'!EI85</f>
        <v>284855.42259454587</v>
      </c>
      <c r="EJ85" s="497">
        <f>'153S-2020EIOT'!EJ85</f>
        <v>0</v>
      </c>
      <c r="EK85" s="497">
        <f>'153S-2020EIOT'!EK85</f>
        <v>0</v>
      </c>
      <c r="EL85" s="497">
        <f>'153S-2020EIOT'!EL85</f>
        <v>0</v>
      </c>
      <c r="EM85" s="497">
        <f>'153S-2020EIOT'!EM85</f>
        <v>0</v>
      </c>
      <c r="EN85" s="497">
        <f>'153S-2020EIOT'!EN85</f>
        <v>0</v>
      </c>
      <c r="EO85" s="497">
        <f>'153S-2020EIOT'!EO85</f>
        <v>0</v>
      </c>
      <c r="EP85" s="497">
        <f>'153S-2020EIOT'!EP85</f>
        <v>0</v>
      </c>
      <c r="EQ85" s="497">
        <f>'153S-2020EIOT'!EQ85</f>
        <v>0</v>
      </c>
      <c r="ER85" s="497">
        <f>'153S-2020EIOT'!ER85</f>
        <v>0</v>
      </c>
      <c r="ES85" s="497">
        <f>'153S-2020EIOT'!ES85</f>
        <v>0</v>
      </c>
      <c r="ET85" s="497">
        <f>'153S-2020EIOT'!ET85</f>
        <v>0</v>
      </c>
      <c r="EU85" s="497">
        <f>'153S-2020EIOT'!EU85</f>
        <v>0</v>
      </c>
      <c r="EV85" s="497">
        <f>'153S-2020EIOT'!EV85</f>
        <v>0</v>
      </c>
      <c r="EW85" s="497">
        <f>'153S-2020EIOT'!EW85</f>
        <v>0</v>
      </c>
      <c r="EX85" s="497">
        <f>'153S-2020EIOT'!EX85</f>
        <v>0</v>
      </c>
      <c r="EY85" s="497">
        <f>'153S-2020EIOT'!EY85</f>
        <v>0</v>
      </c>
      <c r="EZ85" s="498">
        <f>'153S-2020EIOT'!EZ85</f>
        <v>0</v>
      </c>
      <c r="FA85" s="499">
        <f>'153S-2020EIOT'!FA85</f>
        <v>35556380.47682602</v>
      </c>
      <c r="FB85" s="355">
        <f>'153S-2020EIOT'!FB85</f>
        <v>19584537.389686342</v>
      </c>
      <c r="FC85" s="355">
        <f>'153S-2020EIOT'!FC85</f>
        <v>120041531.81818639</v>
      </c>
      <c r="FD85" s="356">
        <f>'153S-2020EIOT'!FD85</f>
        <v>139626069.20787272</v>
      </c>
      <c r="FE85" s="355">
        <f>'153S-2020EIOT'!FE85</f>
        <v>0</v>
      </c>
      <c r="FF85" s="356">
        <f>'153S-2020EIOT'!FF85</f>
        <v>139626069.20787272</v>
      </c>
      <c r="FG85" s="355">
        <f>'153S-2020EIOT'!FG85</f>
        <v>176416405.60986024</v>
      </c>
      <c r="FH85" s="355">
        <f>'153S-2020EIOT'!FH85</f>
        <v>10734025.664851191</v>
      </c>
      <c r="FI85" s="356">
        <f>'153S-2020EIOT'!FI85</f>
        <v>187150431.27471143</v>
      </c>
      <c r="FJ85" s="355">
        <f>'153S-2020EIOT'!FJ85</f>
        <v>12520586.403191872</v>
      </c>
      <c r="FK85" s="500">
        <f>'153S-2020EIOT'!FK85</f>
        <v>339297086.88577598</v>
      </c>
      <c r="FL85" s="501">
        <f>'153S-2020EIOT'!FL85</f>
        <v>33716551.293137401</v>
      </c>
      <c r="FM85" s="502">
        <f>'153S-2020EIOT'!FM85</f>
        <v>341136916.06946504</v>
      </c>
    </row>
    <row r="86" spans="1:169" ht="15">
      <c r="A86" s="815"/>
      <c r="B86" s="495" t="s">
        <v>278</v>
      </c>
      <c r="C86" s="496" t="s">
        <v>760</v>
      </c>
      <c r="D86" s="641">
        <f>'153S-2020EIOT'!D86</f>
        <v>480516.9408253117</v>
      </c>
      <c r="E86" s="497">
        <f>'153S-2020EIOT'!E86</f>
        <v>31494.208794577633</v>
      </c>
      <c r="F86" s="497">
        <f>'153S-2020EIOT'!F86</f>
        <v>92107.144436473638</v>
      </c>
      <c r="G86" s="497">
        <f>'153S-2020EIOT'!G86</f>
        <v>633418.80058227153</v>
      </c>
      <c r="H86" s="497">
        <f>'153S-2020EIOT'!H86</f>
        <v>171382.37710988778</v>
      </c>
      <c r="I86" s="497">
        <f>'153S-2020EIOT'!I86</f>
        <v>105223.75702836804</v>
      </c>
      <c r="J86" s="497">
        <f>'153S-2020EIOT'!J86</f>
        <v>15454.992134974063</v>
      </c>
      <c r="K86" s="497">
        <f>'153S-2020EIOT'!K86</f>
        <v>96590.543945931146</v>
      </c>
      <c r="L86" s="497">
        <f>'153S-2020EIOT'!L86</f>
        <v>248968.69888170462</v>
      </c>
      <c r="M86" s="497">
        <f>'153S-2020EIOT'!M86</f>
        <v>378979.03855823242</v>
      </c>
      <c r="N86" s="497">
        <f>'153S-2020EIOT'!N86</f>
        <v>150196.72262880782</v>
      </c>
      <c r="O86" s="497">
        <f>'153S-2020EIOT'!O86</f>
        <v>18858.649151262751</v>
      </c>
      <c r="P86" s="497">
        <f>'153S-2020EIOT'!P86</f>
        <v>15784.891850389558</v>
      </c>
      <c r="Q86" s="497">
        <f>'153S-2020EIOT'!Q86</f>
        <v>2339.3264969735969</v>
      </c>
      <c r="R86" s="497">
        <f>'153S-2020EIOT'!R86</f>
        <v>578.04674787712588</v>
      </c>
      <c r="S86" s="497">
        <f>'153S-2020EIOT'!S86</f>
        <v>40262.705289789665</v>
      </c>
      <c r="T86" s="497">
        <f>'153S-2020EIOT'!T86</f>
        <v>4445.3427610460521</v>
      </c>
      <c r="U86" s="497">
        <f>'153S-2020EIOT'!U86</f>
        <v>24127.815251601322</v>
      </c>
      <c r="V86" s="497">
        <f>'153S-2020EIOT'!V86</f>
        <v>2461.9319628704347</v>
      </c>
      <c r="W86" s="497">
        <f>'153S-2020EIOT'!W86</f>
        <v>21284.444175320572</v>
      </c>
      <c r="X86" s="497">
        <f>'153S-2020EIOT'!X86</f>
        <v>4446.9341062204439</v>
      </c>
      <c r="Y86" s="497">
        <f>'153S-2020EIOT'!Y86</f>
        <v>16479.165425849758</v>
      </c>
      <c r="Z86" s="497">
        <f>'153S-2020EIOT'!Z86</f>
        <v>9348.3821445679132</v>
      </c>
      <c r="AA86" s="497">
        <f>'153S-2020EIOT'!AA86</f>
        <v>5336.6013168646259</v>
      </c>
      <c r="AB86" s="497">
        <f>'153S-2020EIOT'!AB86</f>
        <v>7108.3289317818908</v>
      </c>
      <c r="AC86" s="497">
        <f>'153S-2020EIOT'!AC86</f>
        <v>1759.4969913838061</v>
      </c>
      <c r="AD86" s="497">
        <f>'153S-2020EIOT'!AD86</f>
        <v>60923.833274246528</v>
      </c>
      <c r="AE86" s="497">
        <f>'153S-2020EIOT'!AE86</f>
        <v>784.16084055801423</v>
      </c>
      <c r="AF86" s="497">
        <f>'153S-2020EIOT'!AF86</f>
        <v>1254.5620947187429</v>
      </c>
      <c r="AG86" s="497">
        <f>'153S-2020EIOT'!AG86</f>
        <v>6691.2146474176825</v>
      </c>
      <c r="AH86" s="497">
        <f>'153S-2020EIOT'!AH86</f>
        <v>11849.889207258035</v>
      </c>
      <c r="AI86" s="497">
        <f>'153S-2020EIOT'!AI86</f>
        <v>149960.39912475692</v>
      </c>
      <c r="AJ86" s="497">
        <f>'153S-2020EIOT'!AJ86</f>
        <v>10782.136686220294</v>
      </c>
      <c r="AK86" s="497">
        <f>'153S-2020EIOT'!AK86</f>
        <v>11393.631734439386</v>
      </c>
      <c r="AL86" s="497">
        <f>'153S-2020EIOT'!AL86</f>
        <v>27399.763268616745</v>
      </c>
      <c r="AM86" s="497">
        <f>'153S-2020EIOT'!AM86</f>
        <v>91589.67490601413</v>
      </c>
      <c r="AN86" s="497">
        <f>'153S-2020EIOT'!AN86</f>
        <v>13886.441570570003</v>
      </c>
      <c r="AO86" s="497">
        <f>'153S-2020EIOT'!AO86</f>
        <v>8798.2887842360415</v>
      </c>
      <c r="AP86" s="497">
        <f>'153S-2020EIOT'!AP86</f>
        <v>157200.10438396726</v>
      </c>
      <c r="AQ86" s="497">
        <f>'153S-2020EIOT'!AQ86</f>
        <v>11100.738120665364</v>
      </c>
      <c r="AR86" s="497">
        <f>'153S-2020EIOT'!AR86</f>
        <v>7208.0798068310833</v>
      </c>
      <c r="AS86" s="497">
        <f>'153S-2020EIOT'!AS86</f>
        <v>3952.6353130167981</v>
      </c>
      <c r="AT86" s="497">
        <f>'153S-2020EIOT'!AT86</f>
        <v>13411.628545568834</v>
      </c>
      <c r="AU86" s="497">
        <f>'153S-2020EIOT'!AU86</f>
        <v>5152.6766987867286</v>
      </c>
      <c r="AV86" s="497">
        <f>'153S-2020EIOT'!AV86</f>
        <v>2531.989797476469</v>
      </c>
      <c r="AW86" s="497">
        <f>'153S-2020EIOT'!AW86</f>
        <v>13220.415426164578</v>
      </c>
      <c r="AX86" s="497">
        <f>'153S-2020EIOT'!AX86</f>
        <v>298783.72810303408</v>
      </c>
      <c r="AY86" s="497">
        <f>'153S-2020EIOT'!AY86</f>
        <v>15258.735648426024</v>
      </c>
      <c r="AZ86" s="497">
        <f>'153S-2020EIOT'!AZ86</f>
        <v>5127.98571251881</v>
      </c>
      <c r="BA86" s="497">
        <f>'153S-2020EIOT'!BA86</f>
        <v>35280.411469775267</v>
      </c>
      <c r="BB86" s="497">
        <f>'153S-2020EIOT'!BB86</f>
        <v>13043.682265921158</v>
      </c>
      <c r="BC86" s="497">
        <f>'153S-2020EIOT'!BC86</f>
        <v>31833.316032416038</v>
      </c>
      <c r="BD86" s="497">
        <f>'153S-2020EIOT'!BD86</f>
        <v>129863.64444000895</v>
      </c>
      <c r="BE86" s="497">
        <f>'153S-2020EIOT'!BE86</f>
        <v>21325.416738181266</v>
      </c>
      <c r="BF86" s="497">
        <f>'153S-2020EIOT'!BF86</f>
        <v>2167015.0414349227</v>
      </c>
      <c r="BG86" s="497">
        <f>'153S-2020EIOT'!BG86</f>
        <v>32095.647343714922</v>
      </c>
      <c r="BH86" s="497">
        <f>'153S-2020EIOT'!BH86</f>
        <v>123123.58510401998</v>
      </c>
      <c r="BI86" s="497">
        <f>'153S-2020EIOT'!BI86</f>
        <v>11254.422725833945</v>
      </c>
      <c r="BJ86" s="497">
        <f>'153S-2020EIOT'!BJ86</f>
        <v>7355.0751429977136</v>
      </c>
      <c r="BK86" s="497">
        <f>'153S-2020EIOT'!BK86</f>
        <v>8577.3961834281436</v>
      </c>
      <c r="BL86" s="497">
        <f>'153S-2020EIOT'!BL86</f>
        <v>6277.4382435790712</v>
      </c>
      <c r="BM86" s="497">
        <f>'153S-2020EIOT'!BM86</f>
        <v>168661.11234203447</v>
      </c>
      <c r="BN86" s="497">
        <f>'153S-2020EIOT'!BN86</f>
        <v>12270.312769736323</v>
      </c>
      <c r="BO86" s="497">
        <f>'153S-2020EIOT'!BO86</f>
        <v>36029.291475997481</v>
      </c>
      <c r="BP86" s="497">
        <f>'153S-2020EIOT'!BP86</f>
        <v>24629.593566090833</v>
      </c>
      <c r="BQ86" s="497">
        <f>'153S-2020EIOT'!BQ86</f>
        <v>593836.0868996745</v>
      </c>
      <c r="BR86" s="497">
        <f>'153S-2020EIOT'!BR86</f>
        <v>293373.94487016194</v>
      </c>
      <c r="BS86" s="497">
        <f>'153S-2020EIOT'!BS86</f>
        <v>1365524.588337366</v>
      </c>
      <c r="BT86" s="497">
        <f>'153S-2020EIOT'!BT86</f>
        <v>4285160.9245173139</v>
      </c>
      <c r="BU86" s="497">
        <f>'153S-2020EIOT'!BU86</f>
        <v>23499.591922660969</v>
      </c>
      <c r="BV86" s="497">
        <f>'153S-2020EIOT'!BV86</f>
        <v>337730.96038863121</v>
      </c>
      <c r="BW86" s="497">
        <f>'153S-2020EIOT'!BW86</f>
        <v>1173.4585037113386</v>
      </c>
      <c r="BX86" s="497">
        <f>'153S-2020EIOT'!BX86</f>
        <v>333085.01673678367</v>
      </c>
      <c r="BY86" s="497">
        <f>'153S-2020EIOT'!BY86</f>
        <v>3127695.5695567355</v>
      </c>
      <c r="BZ86" s="497">
        <f>'153S-2020EIOT'!BZ86</f>
        <v>10222.208796344956</v>
      </c>
      <c r="CA86" s="497">
        <f>'153S-2020EIOT'!CA86</f>
        <v>1478088.6990622389</v>
      </c>
      <c r="CB86" s="497">
        <f>'153S-2020EIOT'!CB86</f>
        <v>0</v>
      </c>
      <c r="CC86" s="497">
        <f>'153S-2020EIOT'!CC86</f>
        <v>347489.27726835094</v>
      </c>
      <c r="CD86" s="497">
        <f>'153S-2020EIOT'!CD86</f>
        <v>102033707.54146311</v>
      </c>
      <c r="CE86" s="497">
        <f>'153S-2020EIOT'!CE86</f>
        <v>108739210.97771733</v>
      </c>
      <c r="CF86" s="497">
        <f>'153S-2020EIOT'!CF86</f>
        <v>392483.73232553212</v>
      </c>
      <c r="CG86" s="497">
        <f>'153S-2020EIOT'!CG86</f>
        <v>4189.641715978245</v>
      </c>
      <c r="CH86" s="497">
        <f>'153S-2020EIOT'!CH86</f>
        <v>408049.66471482406</v>
      </c>
      <c r="CI86" s="497">
        <f>'153S-2020EIOT'!CI86</f>
        <v>23054.887002132778</v>
      </c>
      <c r="CJ86" s="497">
        <f>'153S-2020EIOT'!CJ86</f>
        <v>107112.16113797194</v>
      </c>
      <c r="CK86" s="497">
        <f>'153S-2020EIOT'!CK86</f>
        <v>346345.6997520352</v>
      </c>
      <c r="CL86" s="497">
        <f>'153S-2020EIOT'!CL86</f>
        <v>607160.39628118835</v>
      </c>
      <c r="CM86" s="497">
        <f>'153S-2020EIOT'!CM86</f>
        <v>11280.254069316894</v>
      </c>
      <c r="CN86" s="497">
        <f>'153S-2020EIOT'!CN86</f>
        <v>249508.98431498604</v>
      </c>
      <c r="CO86" s="497">
        <f>'153S-2020EIOT'!CO86</f>
        <v>61513.740341858909</v>
      </c>
      <c r="CP86" s="497">
        <f>'153S-2020EIOT'!CP86</f>
        <v>25011.04904539137</v>
      </c>
      <c r="CQ86" s="497">
        <f>'153S-2020EIOT'!CQ86</f>
        <v>1833.863787644234</v>
      </c>
      <c r="CR86" s="497">
        <f>'153S-2020EIOT'!CR86</f>
        <v>1235.9972351975493</v>
      </c>
      <c r="CS86" s="497">
        <f>'153S-2020EIOT'!CS86</f>
        <v>66763.934896499995</v>
      </c>
      <c r="CT86" s="497">
        <f>'153S-2020EIOT'!CT86</f>
        <v>103995.00592487308</v>
      </c>
      <c r="CU86" s="497">
        <f>'153S-2020EIOT'!CU86</f>
        <v>316800.70380918949</v>
      </c>
      <c r="CV86" s="497">
        <f>'153S-2020EIOT'!CV86</f>
        <v>5427.8280368027954</v>
      </c>
      <c r="CW86" s="497">
        <f>'153S-2020EIOT'!CW86</f>
        <v>57023.422314328724</v>
      </c>
      <c r="CX86" s="497">
        <f>'153S-2020EIOT'!CX86</f>
        <v>229344.37731463011</v>
      </c>
      <c r="CY86" s="497">
        <f>'153S-2020EIOT'!CY86</f>
        <v>58968.43025299353</v>
      </c>
      <c r="CZ86" s="497">
        <f>'153S-2020EIOT'!CZ86</f>
        <v>10597.370534223273</v>
      </c>
      <c r="DA86" s="497">
        <f>'153S-2020EIOT'!DA86</f>
        <v>10282.349596240245</v>
      </c>
      <c r="DB86" s="497">
        <f>'153S-2020EIOT'!DB86</f>
        <v>493748.81398814777</v>
      </c>
      <c r="DC86" s="497">
        <f>'153S-2020EIOT'!DC86</f>
        <v>50059.186861021728</v>
      </c>
      <c r="DD86" s="497">
        <f>'153S-2020EIOT'!DD86</f>
        <v>231212.99615250726</v>
      </c>
      <c r="DE86" s="497">
        <f>'153S-2020EIOT'!DE86</f>
        <v>110792.71774455599</v>
      </c>
      <c r="DF86" s="497">
        <f>'153S-2020EIOT'!DF86</f>
        <v>70813.985828171921</v>
      </c>
      <c r="DG86" s="497">
        <f>'153S-2020EIOT'!DG86</f>
        <v>154935.52575787445</v>
      </c>
      <c r="DH86" s="497">
        <f>'153S-2020EIOT'!DH86</f>
        <v>15622.670710573238</v>
      </c>
      <c r="DI86" s="497">
        <f>'153S-2020EIOT'!DI86</f>
        <v>103217.74370709941</v>
      </c>
      <c r="DJ86" s="497">
        <f>'153S-2020EIOT'!DJ86</f>
        <v>0</v>
      </c>
      <c r="DK86" s="497">
        <f>'153S-2020EIOT'!DK86</f>
        <v>0</v>
      </c>
      <c r="DL86" s="497">
        <f>'153S-2020EIOT'!DL86</f>
        <v>13258014.321768807</v>
      </c>
      <c r="DM86" s="497">
        <f>'153S-2020EIOT'!DM86</f>
        <v>41119663.240356818</v>
      </c>
      <c r="DN86" s="497">
        <f>'153S-2020EIOT'!DN86</f>
        <v>1567.9855905979182</v>
      </c>
      <c r="DO86" s="497">
        <f>'153S-2020EIOT'!DO86</f>
        <v>62919.805669557289</v>
      </c>
      <c r="DP86" s="497">
        <f>'153S-2020EIOT'!DP86</f>
        <v>16435.226414776022</v>
      </c>
      <c r="DQ86" s="497">
        <f>'153S-2020EIOT'!DQ86</f>
        <v>42108.57644872048</v>
      </c>
      <c r="DR86" s="497">
        <f>'153S-2020EIOT'!DR86</f>
        <v>78375.368527679966</v>
      </c>
      <c r="DS86" s="497">
        <f>'153S-2020EIOT'!DS86</f>
        <v>9561096.2032427527</v>
      </c>
      <c r="DT86" s="497">
        <f>'153S-2020EIOT'!DT86</f>
        <v>196505.79550518209</v>
      </c>
      <c r="DU86" s="497">
        <f>'153S-2020EIOT'!DU86</f>
        <v>2676551.2901758705</v>
      </c>
      <c r="DV86" s="497">
        <f>'153S-2020EIOT'!DV86</f>
        <v>75245.708345493709</v>
      </c>
      <c r="DW86" s="497">
        <f>'153S-2020EIOT'!DW86</f>
        <v>396571.90177377069</v>
      </c>
      <c r="DX86" s="497">
        <f>'153S-2020EIOT'!DX86</f>
        <v>111365.12490973069</v>
      </c>
      <c r="DY86" s="497">
        <f>'153S-2020EIOT'!DY86</f>
        <v>9157.3895214457571</v>
      </c>
      <c r="DZ86" s="497">
        <f>'153S-2020EIOT'!DZ86</f>
        <v>79348.60956954732</v>
      </c>
      <c r="EA86" s="497">
        <f>'153S-2020EIOT'!EA86</f>
        <v>37258.530492227335</v>
      </c>
      <c r="EB86" s="497">
        <f>'153S-2020EIOT'!EB86</f>
        <v>22858.093390658978</v>
      </c>
      <c r="EC86" s="497">
        <f>'153S-2020EIOT'!EC86</f>
        <v>227753.67474354172</v>
      </c>
      <c r="ED86" s="497">
        <f>'153S-2020EIOT'!ED86</f>
        <v>37262.514386335599</v>
      </c>
      <c r="EE86" s="497">
        <f>'153S-2020EIOT'!EE86</f>
        <v>24055.281878353257</v>
      </c>
      <c r="EF86" s="497">
        <f>'153S-2020EIOT'!EF86</f>
        <v>28341.215566361047</v>
      </c>
      <c r="EG86" s="497">
        <f>'153S-2020EIOT'!EG86</f>
        <v>2401934.3105108766</v>
      </c>
      <c r="EH86" s="497">
        <f>'153S-2020EIOT'!EH86</f>
        <v>29932218.002561666</v>
      </c>
      <c r="EI86" s="497">
        <f>'153S-2020EIOT'!EI86</f>
        <v>71552.41210014846</v>
      </c>
      <c r="EJ86" s="497">
        <f>'153S-2020EIOT'!EJ86</f>
        <v>3366917.5580674158</v>
      </c>
      <c r="EK86" s="497">
        <f>'153S-2020EIOT'!EK86</f>
        <v>60570.128319018826</v>
      </c>
      <c r="EL86" s="497">
        <f>'153S-2020EIOT'!EL86</f>
        <v>198536.11056567001</v>
      </c>
      <c r="EM86" s="497">
        <f>'153S-2020EIOT'!EM86</f>
        <v>347430.20521082706</v>
      </c>
      <c r="EN86" s="497">
        <f>'153S-2020EIOT'!EN86</f>
        <v>1211222.8310713179</v>
      </c>
      <c r="EO86" s="497">
        <f>'153S-2020EIOT'!EO86</f>
        <v>144597.86642977985</v>
      </c>
      <c r="EP86" s="497">
        <f>'153S-2020EIOT'!EP86</f>
        <v>7917214.028658946</v>
      </c>
      <c r="EQ86" s="497">
        <f>'153S-2020EIOT'!EQ86</f>
        <v>115094.3024729622</v>
      </c>
      <c r="ER86" s="497">
        <f>'153S-2020EIOT'!ER86</f>
        <v>42021.750971037109</v>
      </c>
      <c r="ES86" s="497">
        <f>'153S-2020EIOT'!ES86</f>
        <v>2529.9042527731617</v>
      </c>
      <c r="ET86" s="497">
        <f>'153S-2020EIOT'!ET86</f>
        <v>4816.2311984147345</v>
      </c>
      <c r="EU86" s="497">
        <f>'153S-2020EIOT'!EU86</f>
        <v>31701.183833754967</v>
      </c>
      <c r="EV86" s="497">
        <f>'153S-2020EIOT'!EV86</f>
        <v>40947.890025558168</v>
      </c>
      <c r="EW86" s="497">
        <f>'153S-2020EIOT'!EW86</f>
        <v>10553.168878725461</v>
      </c>
      <c r="EX86" s="497">
        <f>'153S-2020EIOT'!EX86</f>
        <v>3076.4757742859238</v>
      </c>
      <c r="EY86" s="497">
        <f>'153S-2020EIOT'!EY86</f>
        <v>2849.1084171019875</v>
      </c>
      <c r="EZ86" s="498">
        <f>'153S-2020EIOT'!EZ86</f>
        <v>2320058.4250909542</v>
      </c>
      <c r="FA86" s="499">
        <f>'153S-2020EIOT'!FA86</f>
        <v>349922337.12238812</v>
      </c>
      <c r="FB86" s="355">
        <f>'153S-2020EIOT'!FB86</f>
        <v>1869821.592713651</v>
      </c>
      <c r="FC86" s="355">
        <f>'153S-2020EIOT'!FC86</f>
        <v>6795745.1532681109</v>
      </c>
      <c r="FD86" s="356">
        <f>'153S-2020EIOT'!FD86</f>
        <v>8665566.7459817622</v>
      </c>
      <c r="FE86" s="355">
        <f>'153S-2020EIOT'!FE86</f>
        <v>0</v>
      </c>
      <c r="FF86" s="356">
        <f>'153S-2020EIOT'!FF86</f>
        <v>8665566.7459817622</v>
      </c>
      <c r="FG86" s="355">
        <f>'153S-2020EIOT'!FG86</f>
        <v>0</v>
      </c>
      <c r="FH86" s="355">
        <f>'153S-2020EIOT'!FH86</f>
        <v>5543147.8552978095</v>
      </c>
      <c r="FI86" s="356">
        <f>'153S-2020EIOT'!FI86</f>
        <v>5543147.8552978095</v>
      </c>
      <c r="FJ86" s="355">
        <f>'153S-2020EIOT'!FJ86</f>
        <v>19003825.470814876</v>
      </c>
      <c r="FK86" s="500">
        <f>'153S-2020EIOT'!FK86</f>
        <v>33212540.072094448</v>
      </c>
      <c r="FL86" s="501">
        <f>'153S-2020EIOT'!FL86</f>
        <v>17814332.600692656</v>
      </c>
      <c r="FM86" s="502">
        <f>'153S-2020EIOT'!FM86</f>
        <v>365320544.59378958</v>
      </c>
    </row>
    <row r="87" spans="1:169" ht="15">
      <c r="A87" s="815"/>
      <c r="B87" s="495" t="s">
        <v>279</v>
      </c>
      <c r="C87" s="496" t="s">
        <v>761</v>
      </c>
      <c r="D87" s="641">
        <f>'153S-2020EIOT'!D87</f>
        <v>0</v>
      </c>
      <c r="E87" s="497">
        <f>'153S-2020EIOT'!E87</f>
        <v>0</v>
      </c>
      <c r="F87" s="497">
        <f>'153S-2020EIOT'!F87</f>
        <v>0</v>
      </c>
      <c r="G87" s="497">
        <f>'153S-2020EIOT'!G87</f>
        <v>0</v>
      </c>
      <c r="H87" s="497">
        <f>'153S-2020EIOT'!H87</f>
        <v>0</v>
      </c>
      <c r="I87" s="497">
        <f>'153S-2020EIOT'!I87</f>
        <v>9217.6614734585455</v>
      </c>
      <c r="J87" s="497">
        <f>'153S-2020EIOT'!J87</f>
        <v>323.85610476665471</v>
      </c>
      <c r="K87" s="497">
        <f>'153S-2020EIOT'!K87</f>
        <v>9063.5157109923821</v>
      </c>
      <c r="L87" s="497">
        <f>'153S-2020EIOT'!L87</f>
        <v>6641.3175176845907</v>
      </c>
      <c r="M87" s="497">
        <f>'153S-2020EIOT'!M87</f>
        <v>668.75776131343002</v>
      </c>
      <c r="N87" s="497">
        <f>'153S-2020EIOT'!N87</f>
        <v>1.0467505390643845</v>
      </c>
      <c r="O87" s="497">
        <f>'153S-2020EIOT'!O87</f>
        <v>0</v>
      </c>
      <c r="P87" s="497">
        <f>'153S-2020EIOT'!P87</f>
        <v>0</v>
      </c>
      <c r="Q87" s="497">
        <f>'153S-2020EIOT'!Q87</f>
        <v>0</v>
      </c>
      <c r="R87" s="497">
        <f>'153S-2020EIOT'!R87</f>
        <v>0</v>
      </c>
      <c r="S87" s="497">
        <f>'153S-2020EIOT'!S87</f>
        <v>0</v>
      </c>
      <c r="T87" s="497">
        <f>'153S-2020EIOT'!T87</f>
        <v>0</v>
      </c>
      <c r="U87" s="497">
        <f>'153S-2020EIOT'!U87</f>
        <v>0</v>
      </c>
      <c r="V87" s="497">
        <f>'153S-2020EIOT'!V87</f>
        <v>0</v>
      </c>
      <c r="W87" s="497">
        <f>'153S-2020EIOT'!W87</f>
        <v>0</v>
      </c>
      <c r="X87" s="497">
        <f>'153S-2020EIOT'!X87</f>
        <v>0</v>
      </c>
      <c r="Y87" s="497">
        <f>'153S-2020EIOT'!Y87</f>
        <v>0</v>
      </c>
      <c r="Z87" s="497">
        <f>'153S-2020EIOT'!Z87</f>
        <v>0</v>
      </c>
      <c r="AA87" s="497">
        <f>'153S-2020EIOT'!AA87</f>
        <v>0</v>
      </c>
      <c r="AB87" s="497">
        <f>'153S-2020EIOT'!AB87</f>
        <v>0</v>
      </c>
      <c r="AC87" s="497">
        <f>'153S-2020EIOT'!AC87</f>
        <v>0</v>
      </c>
      <c r="AD87" s="497">
        <f>'153S-2020EIOT'!AD87</f>
        <v>0</v>
      </c>
      <c r="AE87" s="497">
        <f>'153S-2020EIOT'!AE87</f>
        <v>0</v>
      </c>
      <c r="AF87" s="497">
        <f>'153S-2020EIOT'!AF87</f>
        <v>0</v>
      </c>
      <c r="AG87" s="497">
        <f>'153S-2020EIOT'!AG87</f>
        <v>0</v>
      </c>
      <c r="AH87" s="497">
        <f>'153S-2020EIOT'!AH87</f>
        <v>0</v>
      </c>
      <c r="AI87" s="497">
        <f>'153S-2020EIOT'!AI87</f>
        <v>0</v>
      </c>
      <c r="AJ87" s="497">
        <f>'153S-2020EIOT'!AJ87</f>
        <v>0</v>
      </c>
      <c r="AK87" s="497">
        <f>'153S-2020EIOT'!AK87</f>
        <v>0</v>
      </c>
      <c r="AL87" s="497">
        <f>'153S-2020EIOT'!AL87</f>
        <v>0</v>
      </c>
      <c r="AM87" s="497">
        <f>'153S-2020EIOT'!AM87</f>
        <v>0</v>
      </c>
      <c r="AN87" s="497">
        <f>'153S-2020EIOT'!AN87</f>
        <v>0</v>
      </c>
      <c r="AO87" s="497">
        <f>'153S-2020EIOT'!AO87</f>
        <v>0</v>
      </c>
      <c r="AP87" s="497">
        <f>'153S-2020EIOT'!AP87</f>
        <v>0</v>
      </c>
      <c r="AQ87" s="497">
        <f>'153S-2020EIOT'!AQ87</f>
        <v>0</v>
      </c>
      <c r="AR87" s="497">
        <f>'153S-2020EIOT'!AR87</f>
        <v>1051.4166182157001</v>
      </c>
      <c r="AS87" s="497">
        <f>'153S-2020EIOT'!AS87</f>
        <v>0</v>
      </c>
      <c r="AT87" s="497">
        <f>'153S-2020EIOT'!AT87</f>
        <v>0</v>
      </c>
      <c r="AU87" s="497">
        <f>'153S-2020EIOT'!AU87</f>
        <v>0</v>
      </c>
      <c r="AV87" s="497">
        <f>'153S-2020EIOT'!AV87</f>
        <v>0</v>
      </c>
      <c r="AW87" s="497">
        <f>'153S-2020EIOT'!AW87</f>
        <v>0</v>
      </c>
      <c r="AX87" s="497">
        <f>'153S-2020EIOT'!AX87</f>
        <v>0</v>
      </c>
      <c r="AY87" s="497">
        <f>'153S-2020EIOT'!AY87</f>
        <v>0</v>
      </c>
      <c r="AZ87" s="497">
        <f>'153S-2020EIOT'!AZ87</f>
        <v>0</v>
      </c>
      <c r="BA87" s="497">
        <f>'153S-2020EIOT'!BA87</f>
        <v>0</v>
      </c>
      <c r="BB87" s="497">
        <f>'153S-2020EIOT'!BB87</f>
        <v>0</v>
      </c>
      <c r="BC87" s="497">
        <f>'153S-2020EIOT'!BC87</f>
        <v>0</v>
      </c>
      <c r="BD87" s="497">
        <f>'153S-2020EIOT'!BD87</f>
        <v>0</v>
      </c>
      <c r="BE87" s="497">
        <f>'153S-2020EIOT'!BE87</f>
        <v>0</v>
      </c>
      <c r="BF87" s="497">
        <f>'153S-2020EIOT'!BF87</f>
        <v>0</v>
      </c>
      <c r="BG87" s="497">
        <f>'153S-2020EIOT'!BG87</f>
        <v>0</v>
      </c>
      <c r="BH87" s="497">
        <f>'153S-2020EIOT'!BH87</f>
        <v>0</v>
      </c>
      <c r="BI87" s="497">
        <f>'153S-2020EIOT'!BI87</f>
        <v>0</v>
      </c>
      <c r="BJ87" s="497">
        <f>'153S-2020EIOT'!BJ87</f>
        <v>0</v>
      </c>
      <c r="BK87" s="497">
        <f>'153S-2020EIOT'!BK87</f>
        <v>0</v>
      </c>
      <c r="BL87" s="497">
        <f>'153S-2020EIOT'!BL87</f>
        <v>870.01959663089372</v>
      </c>
      <c r="BM87" s="497">
        <f>'153S-2020EIOT'!BM87</f>
        <v>32844.637449245187</v>
      </c>
      <c r="BN87" s="497">
        <f>'153S-2020EIOT'!BN87</f>
        <v>3454.6002617291933</v>
      </c>
      <c r="BO87" s="497">
        <f>'153S-2020EIOT'!BO87</f>
        <v>1078.3675749792051</v>
      </c>
      <c r="BP87" s="497">
        <f>'153S-2020EIOT'!BP87</f>
        <v>114.84970363008085</v>
      </c>
      <c r="BQ87" s="497">
        <f>'153S-2020EIOT'!BQ87</f>
        <v>32201.60195035614</v>
      </c>
      <c r="BR87" s="497">
        <f>'153S-2020EIOT'!BR87</f>
        <v>97.564128838244201</v>
      </c>
      <c r="BS87" s="497">
        <f>'153S-2020EIOT'!BS87</f>
        <v>1017.8693602148288</v>
      </c>
      <c r="BT87" s="497">
        <f>'153S-2020EIOT'!BT87</f>
        <v>161387.19251406533</v>
      </c>
      <c r="BU87" s="497">
        <f>'153S-2020EIOT'!BU87</f>
        <v>189.34150338658532</v>
      </c>
      <c r="BV87" s="497">
        <f>'153S-2020EIOT'!BV87</f>
        <v>117.296409683512</v>
      </c>
      <c r="BW87" s="497">
        <f>'153S-2020EIOT'!BW87</f>
        <v>0</v>
      </c>
      <c r="BX87" s="497">
        <f>'153S-2020EIOT'!BX87</f>
        <v>614056.57651129342</v>
      </c>
      <c r="BY87" s="497">
        <f>'153S-2020EIOT'!BY87</f>
        <v>23149.870364303257</v>
      </c>
      <c r="BZ87" s="497">
        <f>'153S-2020EIOT'!BZ87</f>
        <v>3777.815387509374</v>
      </c>
      <c r="CA87" s="497">
        <f>'153S-2020EIOT'!CA87</f>
        <v>170.23862976898386</v>
      </c>
      <c r="CB87" s="497">
        <f>'153S-2020EIOT'!CB87</f>
        <v>0</v>
      </c>
      <c r="CC87" s="497">
        <f>'153S-2020EIOT'!CC87</f>
        <v>66891.072676883457</v>
      </c>
      <c r="CD87" s="497">
        <f>'153S-2020EIOT'!CD87</f>
        <v>85060.735566752774</v>
      </c>
      <c r="CE87" s="497">
        <f>'153S-2020EIOT'!CE87</f>
        <v>107732.93808653261</v>
      </c>
      <c r="CF87" s="497">
        <f>'153S-2020EIOT'!CF87</f>
        <v>6703210.7129488448</v>
      </c>
      <c r="CG87" s="497">
        <f>'153S-2020EIOT'!CG87</f>
        <v>34950.484868198044</v>
      </c>
      <c r="CH87" s="497">
        <f>'153S-2020EIOT'!CH87</f>
        <v>0</v>
      </c>
      <c r="CI87" s="497">
        <f>'153S-2020EIOT'!CI87</f>
        <v>0</v>
      </c>
      <c r="CJ87" s="497">
        <f>'153S-2020EIOT'!CJ87</f>
        <v>0</v>
      </c>
      <c r="CK87" s="497">
        <f>'153S-2020EIOT'!CK87</f>
        <v>0</v>
      </c>
      <c r="CL87" s="497">
        <f>'153S-2020EIOT'!CL87</f>
        <v>0</v>
      </c>
      <c r="CM87" s="497">
        <f>'153S-2020EIOT'!CM87</f>
        <v>0</v>
      </c>
      <c r="CN87" s="497">
        <f>'153S-2020EIOT'!CN87</f>
        <v>0</v>
      </c>
      <c r="CO87" s="497">
        <f>'153S-2020EIOT'!CO87</f>
        <v>0</v>
      </c>
      <c r="CP87" s="497">
        <f>'153S-2020EIOT'!CP87</f>
        <v>0</v>
      </c>
      <c r="CQ87" s="497">
        <f>'153S-2020EIOT'!CQ87</f>
        <v>0</v>
      </c>
      <c r="CR87" s="497">
        <f>'153S-2020EIOT'!CR87</f>
        <v>0</v>
      </c>
      <c r="CS87" s="497">
        <f>'153S-2020EIOT'!CS87</f>
        <v>0</v>
      </c>
      <c r="CT87" s="497">
        <f>'153S-2020EIOT'!CT87</f>
        <v>0</v>
      </c>
      <c r="CU87" s="497">
        <f>'153S-2020EIOT'!CU87</f>
        <v>0</v>
      </c>
      <c r="CV87" s="497">
        <f>'153S-2020EIOT'!CV87</f>
        <v>0</v>
      </c>
      <c r="CW87" s="497">
        <f>'153S-2020EIOT'!CW87</f>
        <v>0</v>
      </c>
      <c r="CX87" s="497">
        <f>'153S-2020EIOT'!CX87</f>
        <v>688865.02227907907</v>
      </c>
      <c r="CY87" s="497">
        <f>'153S-2020EIOT'!CY87</f>
        <v>222.87454557955058</v>
      </c>
      <c r="CZ87" s="497">
        <f>'153S-2020EIOT'!CZ87</f>
        <v>0</v>
      </c>
      <c r="DA87" s="497">
        <f>'153S-2020EIOT'!DA87</f>
        <v>0</v>
      </c>
      <c r="DB87" s="497">
        <f>'153S-2020EIOT'!DB87</f>
        <v>0</v>
      </c>
      <c r="DC87" s="497">
        <f>'153S-2020EIOT'!DC87</f>
        <v>0</v>
      </c>
      <c r="DD87" s="497">
        <f>'153S-2020EIOT'!DD87</f>
        <v>113017.16385909829</v>
      </c>
      <c r="DE87" s="497">
        <f>'153S-2020EIOT'!DE87</f>
        <v>54155.600870602153</v>
      </c>
      <c r="DF87" s="497">
        <f>'153S-2020EIOT'!DF87</f>
        <v>0</v>
      </c>
      <c r="DG87" s="497">
        <f>'153S-2020EIOT'!DG87</f>
        <v>0</v>
      </c>
      <c r="DH87" s="497">
        <f>'153S-2020EIOT'!DH87</f>
        <v>0</v>
      </c>
      <c r="DI87" s="497">
        <f>'153S-2020EIOT'!DI87</f>
        <v>0</v>
      </c>
      <c r="DJ87" s="497">
        <f>'153S-2020EIOT'!DJ87</f>
        <v>1378573.8256631936</v>
      </c>
      <c r="DK87" s="497">
        <f>'153S-2020EIOT'!DK87</f>
        <v>3075601.9880444999</v>
      </c>
      <c r="DL87" s="497">
        <f>'153S-2020EIOT'!DL87</f>
        <v>2139066.0250160974</v>
      </c>
      <c r="DM87" s="497">
        <f>'153S-2020EIOT'!DM87</f>
        <v>0</v>
      </c>
      <c r="DN87" s="497">
        <f>'153S-2020EIOT'!DN87</f>
        <v>0</v>
      </c>
      <c r="DO87" s="497">
        <f>'153S-2020EIOT'!DO87</f>
        <v>966.69721355507465</v>
      </c>
      <c r="DP87" s="497">
        <f>'153S-2020EIOT'!DP87</f>
        <v>0</v>
      </c>
      <c r="DQ87" s="497">
        <f>'153S-2020EIOT'!DQ87</f>
        <v>0</v>
      </c>
      <c r="DR87" s="497">
        <f>'153S-2020EIOT'!DR87</f>
        <v>0</v>
      </c>
      <c r="DS87" s="497">
        <f>'153S-2020EIOT'!DS87</f>
        <v>55272.843878856293</v>
      </c>
      <c r="DT87" s="497">
        <f>'153S-2020EIOT'!DT87</f>
        <v>0</v>
      </c>
      <c r="DU87" s="497">
        <f>'153S-2020EIOT'!DU87</f>
        <v>0</v>
      </c>
      <c r="DV87" s="497">
        <f>'153S-2020EIOT'!DV87</f>
        <v>0</v>
      </c>
      <c r="DW87" s="497">
        <f>'153S-2020EIOT'!DW87</f>
        <v>0</v>
      </c>
      <c r="DX87" s="497">
        <f>'153S-2020EIOT'!DX87</f>
        <v>0</v>
      </c>
      <c r="DY87" s="497">
        <f>'153S-2020EIOT'!DY87</f>
        <v>0</v>
      </c>
      <c r="DZ87" s="497">
        <f>'153S-2020EIOT'!DZ87</f>
        <v>0</v>
      </c>
      <c r="EA87" s="497">
        <f>'153S-2020EIOT'!EA87</f>
        <v>0</v>
      </c>
      <c r="EB87" s="497">
        <f>'153S-2020EIOT'!EB87</f>
        <v>0</v>
      </c>
      <c r="EC87" s="497">
        <f>'153S-2020EIOT'!EC87</f>
        <v>0</v>
      </c>
      <c r="ED87" s="497">
        <f>'153S-2020EIOT'!ED87</f>
        <v>0</v>
      </c>
      <c r="EE87" s="497">
        <f>'153S-2020EIOT'!EE87</f>
        <v>0</v>
      </c>
      <c r="EF87" s="497">
        <f>'153S-2020EIOT'!EF87</f>
        <v>0</v>
      </c>
      <c r="EG87" s="497">
        <f>'153S-2020EIOT'!EG87</f>
        <v>0</v>
      </c>
      <c r="EH87" s="497">
        <f>'153S-2020EIOT'!EH87</f>
        <v>0</v>
      </c>
      <c r="EI87" s="497">
        <f>'153S-2020EIOT'!EI87</f>
        <v>30091.145624870016</v>
      </c>
      <c r="EJ87" s="497">
        <f>'153S-2020EIOT'!EJ87</f>
        <v>0</v>
      </c>
      <c r="EK87" s="497">
        <f>'153S-2020EIOT'!EK87</f>
        <v>0</v>
      </c>
      <c r="EL87" s="497">
        <f>'153S-2020EIOT'!EL87</f>
        <v>0</v>
      </c>
      <c r="EM87" s="497">
        <f>'153S-2020EIOT'!EM87</f>
        <v>0</v>
      </c>
      <c r="EN87" s="497">
        <f>'153S-2020EIOT'!EN87</f>
        <v>0</v>
      </c>
      <c r="EO87" s="497">
        <f>'153S-2020EIOT'!EO87</f>
        <v>0</v>
      </c>
      <c r="EP87" s="497">
        <f>'153S-2020EIOT'!EP87</f>
        <v>0</v>
      </c>
      <c r="EQ87" s="497">
        <f>'153S-2020EIOT'!EQ87</f>
        <v>0</v>
      </c>
      <c r="ER87" s="497">
        <f>'153S-2020EIOT'!ER87</f>
        <v>0</v>
      </c>
      <c r="ES87" s="497">
        <f>'153S-2020EIOT'!ES87</f>
        <v>0</v>
      </c>
      <c r="ET87" s="497">
        <f>'153S-2020EIOT'!ET87</f>
        <v>0</v>
      </c>
      <c r="EU87" s="497">
        <f>'153S-2020EIOT'!EU87</f>
        <v>0</v>
      </c>
      <c r="EV87" s="497">
        <f>'153S-2020EIOT'!EV87</f>
        <v>0</v>
      </c>
      <c r="EW87" s="497">
        <f>'153S-2020EIOT'!EW87</f>
        <v>0</v>
      </c>
      <c r="EX87" s="497">
        <f>'153S-2020EIOT'!EX87</f>
        <v>0</v>
      </c>
      <c r="EY87" s="497">
        <f>'153S-2020EIOT'!EY87</f>
        <v>0</v>
      </c>
      <c r="EZ87" s="498">
        <f>'153S-2020EIOT'!EZ87</f>
        <v>0</v>
      </c>
      <c r="FA87" s="499">
        <f>'153S-2020EIOT'!FA87</f>
        <v>15435174.544425249</v>
      </c>
      <c r="FB87" s="355">
        <f>'153S-2020EIOT'!FB87</f>
        <v>0</v>
      </c>
      <c r="FC87" s="355">
        <f>'153S-2020EIOT'!FC87</f>
        <v>0</v>
      </c>
      <c r="FD87" s="356">
        <f>'153S-2020EIOT'!FD87</f>
        <v>0</v>
      </c>
      <c r="FE87" s="355">
        <f>'153S-2020EIOT'!FE87</f>
        <v>0</v>
      </c>
      <c r="FF87" s="356">
        <f>'153S-2020EIOT'!FF87</f>
        <v>0</v>
      </c>
      <c r="FG87" s="355">
        <f>'153S-2020EIOT'!FG87</f>
        <v>30752305.074627407</v>
      </c>
      <c r="FH87" s="355">
        <f>'153S-2020EIOT'!FH87</f>
        <v>1380067.8856124955</v>
      </c>
      <c r="FI87" s="356">
        <f>'153S-2020EIOT'!FI87</f>
        <v>32132372.960239902</v>
      </c>
      <c r="FJ87" s="355">
        <f>'153S-2020EIOT'!FJ87</f>
        <v>1422437.4903813326</v>
      </c>
      <c r="FK87" s="500">
        <f>'153S-2020EIOT'!FK87</f>
        <v>33554810.450621232</v>
      </c>
      <c r="FL87" s="501">
        <f>'153S-2020EIOT'!FL87</f>
        <v>479210.9992135372</v>
      </c>
      <c r="FM87" s="502">
        <f>'153S-2020EIOT'!FM87</f>
        <v>48510773.995832995</v>
      </c>
    </row>
    <row r="88" spans="1:169" ht="15">
      <c r="A88" s="815"/>
      <c r="B88" s="495" t="s">
        <v>280</v>
      </c>
      <c r="C88" s="496" t="s">
        <v>762</v>
      </c>
      <c r="D88" s="641">
        <f>'153S-2020EIOT'!D88</f>
        <v>0</v>
      </c>
      <c r="E88" s="497">
        <f>'153S-2020EIOT'!E88</f>
        <v>0</v>
      </c>
      <c r="F88" s="497">
        <f>'153S-2020EIOT'!F88</f>
        <v>0</v>
      </c>
      <c r="G88" s="497">
        <f>'153S-2020EIOT'!G88</f>
        <v>653482.4280710083</v>
      </c>
      <c r="H88" s="497">
        <f>'153S-2020EIOT'!H88</f>
        <v>69966.04271054361</v>
      </c>
      <c r="I88" s="497">
        <f>'153S-2020EIOT'!I88</f>
        <v>0</v>
      </c>
      <c r="J88" s="497">
        <f>'153S-2020EIOT'!J88</f>
        <v>690.57163322042106</v>
      </c>
      <c r="K88" s="497">
        <f>'153S-2020EIOT'!K88</f>
        <v>0</v>
      </c>
      <c r="L88" s="497">
        <f>'153S-2020EIOT'!L88</f>
        <v>0</v>
      </c>
      <c r="M88" s="497">
        <f>'153S-2020EIOT'!M88</f>
        <v>893.11576388101537</v>
      </c>
      <c r="N88" s="497">
        <f>'153S-2020EIOT'!N88</f>
        <v>0.48319601414274621</v>
      </c>
      <c r="O88" s="497">
        <f>'153S-2020EIOT'!O88</f>
        <v>0</v>
      </c>
      <c r="P88" s="497">
        <f>'153S-2020EIOT'!P88</f>
        <v>0</v>
      </c>
      <c r="Q88" s="497">
        <f>'153S-2020EIOT'!Q88</f>
        <v>0</v>
      </c>
      <c r="R88" s="497">
        <f>'153S-2020EIOT'!R88</f>
        <v>0</v>
      </c>
      <c r="S88" s="497">
        <f>'153S-2020EIOT'!S88</f>
        <v>0</v>
      </c>
      <c r="T88" s="497">
        <f>'153S-2020EIOT'!T88</f>
        <v>0</v>
      </c>
      <c r="U88" s="497">
        <f>'153S-2020EIOT'!U88</f>
        <v>0</v>
      </c>
      <c r="V88" s="497">
        <f>'153S-2020EIOT'!V88</f>
        <v>0</v>
      </c>
      <c r="W88" s="497">
        <f>'153S-2020EIOT'!W88</f>
        <v>0</v>
      </c>
      <c r="X88" s="497">
        <f>'153S-2020EIOT'!X88</f>
        <v>0</v>
      </c>
      <c r="Y88" s="497">
        <f>'153S-2020EIOT'!Y88</f>
        <v>0</v>
      </c>
      <c r="Z88" s="497">
        <f>'153S-2020EIOT'!Z88</f>
        <v>0</v>
      </c>
      <c r="AA88" s="497">
        <f>'153S-2020EIOT'!AA88</f>
        <v>0</v>
      </c>
      <c r="AB88" s="497">
        <f>'153S-2020EIOT'!AB88</f>
        <v>0</v>
      </c>
      <c r="AC88" s="497">
        <f>'153S-2020EIOT'!AC88</f>
        <v>0</v>
      </c>
      <c r="AD88" s="497">
        <f>'153S-2020EIOT'!AD88</f>
        <v>0</v>
      </c>
      <c r="AE88" s="497">
        <f>'153S-2020EIOT'!AE88</f>
        <v>0</v>
      </c>
      <c r="AF88" s="497">
        <f>'153S-2020EIOT'!AF88</f>
        <v>0</v>
      </c>
      <c r="AG88" s="497">
        <f>'153S-2020EIOT'!AG88</f>
        <v>0</v>
      </c>
      <c r="AH88" s="497">
        <f>'153S-2020EIOT'!AH88</f>
        <v>0</v>
      </c>
      <c r="AI88" s="497">
        <f>'153S-2020EIOT'!AI88</f>
        <v>0</v>
      </c>
      <c r="AJ88" s="497">
        <f>'153S-2020EIOT'!AJ88</f>
        <v>0</v>
      </c>
      <c r="AK88" s="497">
        <f>'153S-2020EIOT'!AK88</f>
        <v>0</v>
      </c>
      <c r="AL88" s="497">
        <f>'153S-2020EIOT'!AL88</f>
        <v>0</v>
      </c>
      <c r="AM88" s="497">
        <f>'153S-2020EIOT'!AM88</f>
        <v>0</v>
      </c>
      <c r="AN88" s="497">
        <f>'153S-2020EIOT'!AN88</f>
        <v>0</v>
      </c>
      <c r="AO88" s="497">
        <f>'153S-2020EIOT'!AO88</f>
        <v>0</v>
      </c>
      <c r="AP88" s="497">
        <f>'153S-2020EIOT'!AP88</f>
        <v>0</v>
      </c>
      <c r="AQ88" s="497">
        <f>'153S-2020EIOT'!AQ88</f>
        <v>0</v>
      </c>
      <c r="AR88" s="497">
        <f>'153S-2020EIOT'!AR88</f>
        <v>0</v>
      </c>
      <c r="AS88" s="497">
        <f>'153S-2020EIOT'!AS88</f>
        <v>0</v>
      </c>
      <c r="AT88" s="497">
        <f>'153S-2020EIOT'!AT88</f>
        <v>0</v>
      </c>
      <c r="AU88" s="497">
        <f>'153S-2020EIOT'!AU88</f>
        <v>0</v>
      </c>
      <c r="AV88" s="497">
        <f>'153S-2020EIOT'!AV88</f>
        <v>0</v>
      </c>
      <c r="AW88" s="497">
        <f>'153S-2020EIOT'!AW88</f>
        <v>0</v>
      </c>
      <c r="AX88" s="497">
        <f>'153S-2020EIOT'!AX88</f>
        <v>0</v>
      </c>
      <c r="AY88" s="497">
        <f>'153S-2020EIOT'!AY88</f>
        <v>0</v>
      </c>
      <c r="AZ88" s="497">
        <f>'153S-2020EIOT'!AZ88</f>
        <v>0</v>
      </c>
      <c r="BA88" s="497">
        <f>'153S-2020EIOT'!BA88</f>
        <v>0</v>
      </c>
      <c r="BB88" s="497">
        <f>'153S-2020EIOT'!BB88</f>
        <v>0</v>
      </c>
      <c r="BC88" s="497">
        <f>'153S-2020EIOT'!BC88</f>
        <v>0</v>
      </c>
      <c r="BD88" s="497">
        <f>'153S-2020EIOT'!BD88</f>
        <v>0</v>
      </c>
      <c r="BE88" s="497">
        <f>'153S-2020EIOT'!BE88</f>
        <v>0</v>
      </c>
      <c r="BF88" s="497">
        <f>'153S-2020EIOT'!BF88</f>
        <v>0</v>
      </c>
      <c r="BG88" s="497">
        <f>'153S-2020EIOT'!BG88</f>
        <v>0</v>
      </c>
      <c r="BH88" s="497">
        <f>'153S-2020EIOT'!BH88</f>
        <v>0</v>
      </c>
      <c r="BI88" s="497">
        <f>'153S-2020EIOT'!BI88</f>
        <v>0</v>
      </c>
      <c r="BJ88" s="497">
        <f>'153S-2020EIOT'!BJ88</f>
        <v>0</v>
      </c>
      <c r="BK88" s="497">
        <f>'153S-2020EIOT'!BK88</f>
        <v>0</v>
      </c>
      <c r="BL88" s="497">
        <f>'153S-2020EIOT'!BL88</f>
        <v>0</v>
      </c>
      <c r="BM88" s="497">
        <f>'153S-2020EIOT'!BM88</f>
        <v>0</v>
      </c>
      <c r="BN88" s="497">
        <f>'153S-2020EIOT'!BN88</f>
        <v>0</v>
      </c>
      <c r="BO88" s="497">
        <f>'153S-2020EIOT'!BO88</f>
        <v>0</v>
      </c>
      <c r="BP88" s="497">
        <f>'153S-2020EIOT'!BP88</f>
        <v>0</v>
      </c>
      <c r="BQ88" s="497">
        <f>'153S-2020EIOT'!BQ88</f>
        <v>0</v>
      </c>
      <c r="BR88" s="497">
        <f>'153S-2020EIOT'!BR88</f>
        <v>0</v>
      </c>
      <c r="BS88" s="497">
        <f>'153S-2020EIOT'!BS88</f>
        <v>0</v>
      </c>
      <c r="BT88" s="497">
        <f>'153S-2020EIOT'!BT88</f>
        <v>12573.649657206171</v>
      </c>
      <c r="BU88" s="497">
        <f>'153S-2020EIOT'!BU88</f>
        <v>0</v>
      </c>
      <c r="BV88" s="497">
        <f>'153S-2020EIOT'!BV88</f>
        <v>0</v>
      </c>
      <c r="BW88" s="497">
        <f>'153S-2020EIOT'!BW88</f>
        <v>0</v>
      </c>
      <c r="BX88" s="497">
        <f>'153S-2020EIOT'!BX88</f>
        <v>0</v>
      </c>
      <c r="BY88" s="497">
        <f>'153S-2020EIOT'!BY88</f>
        <v>1440980.8430441401</v>
      </c>
      <c r="BZ88" s="497">
        <f>'153S-2020EIOT'!BZ88</f>
        <v>0</v>
      </c>
      <c r="CA88" s="497">
        <f>'153S-2020EIOT'!CA88</f>
        <v>29423.348348837892</v>
      </c>
      <c r="CB88" s="497">
        <f>'153S-2020EIOT'!CB88</f>
        <v>0</v>
      </c>
      <c r="CC88" s="497">
        <f>'153S-2020EIOT'!CC88</f>
        <v>6445.8929804299823</v>
      </c>
      <c r="CD88" s="497">
        <f>'153S-2020EIOT'!CD88</f>
        <v>0</v>
      </c>
      <c r="CE88" s="497">
        <f>'153S-2020EIOT'!CE88</f>
        <v>0</v>
      </c>
      <c r="CF88" s="497">
        <f>'153S-2020EIOT'!CF88</f>
        <v>0</v>
      </c>
      <c r="CG88" s="497">
        <f>'153S-2020EIOT'!CG88</f>
        <v>4222878.982199383</v>
      </c>
      <c r="CH88" s="497">
        <f>'153S-2020EIOT'!CH88</f>
        <v>8756.1433179502601</v>
      </c>
      <c r="CI88" s="497">
        <f>'153S-2020EIOT'!CI88</f>
        <v>0</v>
      </c>
      <c r="CJ88" s="497">
        <f>'153S-2020EIOT'!CJ88</f>
        <v>0</v>
      </c>
      <c r="CK88" s="497">
        <f>'153S-2020EIOT'!CK88</f>
        <v>0</v>
      </c>
      <c r="CL88" s="497">
        <f>'153S-2020EIOT'!CL88</f>
        <v>0</v>
      </c>
      <c r="CM88" s="497">
        <f>'153S-2020EIOT'!CM88</f>
        <v>0</v>
      </c>
      <c r="CN88" s="497">
        <f>'153S-2020EIOT'!CN88</f>
        <v>0</v>
      </c>
      <c r="CO88" s="497">
        <f>'153S-2020EIOT'!CO88</f>
        <v>0</v>
      </c>
      <c r="CP88" s="497">
        <f>'153S-2020EIOT'!CP88</f>
        <v>0</v>
      </c>
      <c r="CQ88" s="497">
        <f>'153S-2020EIOT'!CQ88</f>
        <v>0</v>
      </c>
      <c r="CR88" s="497">
        <f>'153S-2020EIOT'!CR88</f>
        <v>0</v>
      </c>
      <c r="CS88" s="497">
        <f>'153S-2020EIOT'!CS88</f>
        <v>0</v>
      </c>
      <c r="CT88" s="497">
        <f>'153S-2020EIOT'!CT88</f>
        <v>0</v>
      </c>
      <c r="CU88" s="497">
        <f>'153S-2020EIOT'!CU88</f>
        <v>0</v>
      </c>
      <c r="CV88" s="497">
        <f>'153S-2020EIOT'!CV88</f>
        <v>0</v>
      </c>
      <c r="CW88" s="497">
        <f>'153S-2020EIOT'!CW88</f>
        <v>0</v>
      </c>
      <c r="CX88" s="497">
        <f>'153S-2020EIOT'!CX88</f>
        <v>536243.46953951311</v>
      </c>
      <c r="CY88" s="497">
        <f>'153S-2020EIOT'!CY88</f>
        <v>0</v>
      </c>
      <c r="CZ88" s="497">
        <f>'153S-2020EIOT'!CZ88</f>
        <v>0</v>
      </c>
      <c r="DA88" s="497">
        <f>'153S-2020EIOT'!DA88</f>
        <v>0</v>
      </c>
      <c r="DB88" s="497">
        <f>'153S-2020EIOT'!DB88</f>
        <v>0</v>
      </c>
      <c r="DC88" s="497">
        <f>'153S-2020EIOT'!DC88</f>
        <v>0</v>
      </c>
      <c r="DD88" s="497">
        <f>'153S-2020EIOT'!DD88</f>
        <v>269466.25786834949</v>
      </c>
      <c r="DE88" s="497">
        <f>'153S-2020EIOT'!DE88</f>
        <v>129122.92797761857</v>
      </c>
      <c r="DF88" s="497">
        <f>'153S-2020EIOT'!DF88</f>
        <v>0</v>
      </c>
      <c r="DG88" s="497">
        <f>'153S-2020EIOT'!DG88</f>
        <v>0</v>
      </c>
      <c r="DH88" s="497">
        <f>'153S-2020EIOT'!DH88</f>
        <v>0</v>
      </c>
      <c r="DI88" s="497">
        <f>'153S-2020EIOT'!DI88</f>
        <v>0</v>
      </c>
      <c r="DJ88" s="497">
        <f>'153S-2020EIOT'!DJ88</f>
        <v>0</v>
      </c>
      <c r="DK88" s="497">
        <f>'153S-2020EIOT'!DK88</f>
        <v>0</v>
      </c>
      <c r="DL88" s="497">
        <f>'153S-2020EIOT'!DL88</f>
        <v>0</v>
      </c>
      <c r="DM88" s="497">
        <f>'153S-2020EIOT'!DM88</f>
        <v>0</v>
      </c>
      <c r="DN88" s="497">
        <f>'153S-2020EIOT'!DN88</f>
        <v>38597.999348450081</v>
      </c>
      <c r="DO88" s="497">
        <f>'153S-2020EIOT'!DO88</f>
        <v>4550661.5258671902</v>
      </c>
      <c r="DP88" s="497">
        <f>'153S-2020EIOT'!DP88</f>
        <v>0</v>
      </c>
      <c r="DQ88" s="497">
        <f>'153S-2020EIOT'!DQ88</f>
        <v>0</v>
      </c>
      <c r="DR88" s="497">
        <f>'153S-2020EIOT'!DR88</f>
        <v>0</v>
      </c>
      <c r="DS88" s="497">
        <f>'153S-2020EIOT'!DS88</f>
        <v>6841.7872077138063</v>
      </c>
      <c r="DT88" s="497">
        <f>'153S-2020EIOT'!DT88</f>
        <v>0</v>
      </c>
      <c r="DU88" s="497">
        <f>'153S-2020EIOT'!DU88</f>
        <v>0</v>
      </c>
      <c r="DV88" s="497">
        <f>'153S-2020EIOT'!DV88</f>
        <v>0</v>
      </c>
      <c r="DW88" s="497">
        <f>'153S-2020EIOT'!DW88</f>
        <v>0</v>
      </c>
      <c r="DX88" s="497">
        <f>'153S-2020EIOT'!DX88</f>
        <v>0</v>
      </c>
      <c r="DY88" s="497">
        <f>'153S-2020EIOT'!DY88</f>
        <v>0</v>
      </c>
      <c r="DZ88" s="497">
        <f>'153S-2020EIOT'!DZ88</f>
        <v>0</v>
      </c>
      <c r="EA88" s="497">
        <f>'153S-2020EIOT'!EA88</f>
        <v>0</v>
      </c>
      <c r="EB88" s="497">
        <f>'153S-2020EIOT'!EB88</f>
        <v>0</v>
      </c>
      <c r="EC88" s="497">
        <f>'153S-2020EIOT'!EC88</f>
        <v>0</v>
      </c>
      <c r="ED88" s="497">
        <f>'153S-2020EIOT'!ED88</f>
        <v>0</v>
      </c>
      <c r="EE88" s="497">
        <f>'153S-2020EIOT'!EE88</f>
        <v>0</v>
      </c>
      <c r="EF88" s="497">
        <f>'153S-2020EIOT'!EF88</f>
        <v>0</v>
      </c>
      <c r="EG88" s="497">
        <f>'153S-2020EIOT'!EG88</f>
        <v>0</v>
      </c>
      <c r="EH88" s="497">
        <f>'153S-2020EIOT'!EH88</f>
        <v>0</v>
      </c>
      <c r="EI88" s="497">
        <f>'153S-2020EIOT'!EI88</f>
        <v>62279.274728074088</v>
      </c>
      <c r="EJ88" s="497">
        <f>'153S-2020EIOT'!EJ88</f>
        <v>0</v>
      </c>
      <c r="EK88" s="497">
        <f>'153S-2020EIOT'!EK88</f>
        <v>0</v>
      </c>
      <c r="EL88" s="497">
        <f>'153S-2020EIOT'!EL88</f>
        <v>96775.8842624604</v>
      </c>
      <c r="EM88" s="497">
        <f>'153S-2020EIOT'!EM88</f>
        <v>10971.136510358119</v>
      </c>
      <c r="EN88" s="497">
        <f>'153S-2020EIOT'!EN88</f>
        <v>0</v>
      </c>
      <c r="EO88" s="497">
        <f>'153S-2020EIOT'!EO88</f>
        <v>0</v>
      </c>
      <c r="EP88" s="497">
        <f>'153S-2020EIOT'!EP88</f>
        <v>0</v>
      </c>
      <c r="EQ88" s="497">
        <f>'153S-2020EIOT'!EQ88</f>
        <v>5932.4042015059476</v>
      </c>
      <c r="ER88" s="497">
        <f>'153S-2020EIOT'!ER88</f>
        <v>0</v>
      </c>
      <c r="ES88" s="497">
        <f>'153S-2020EIOT'!ES88</f>
        <v>0</v>
      </c>
      <c r="ET88" s="497">
        <f>'153S-2020EIOT'!ET88</f>
        <v>0</v>
      </c>
      <c r="EU88" s="497">
        <f>'153S-2020EIOT'!EU88</f>
        <v>0</v>
      </c>
      <c r="EV88" s="497">
        <f>'153S-2020EIOT'!EV88</f>
        <v>0</v>
      </c>
      <c r="EW88" s="497">
        <f>'153S-2020EIOT'!EW88</f>
        <v>0</v>
      </c>
      <c r="EX88" s="497">
        <f>'153S-2020EIOT'!EX88</f>
        <v>0</v>
      </c>
      <c r="EY88" s="497">
        <f>'153S-2020EIOT'!EY88</f>
        <v>0</v>
      </c>
      <c r="EZ88" s="498">
        <f>'153S-2020EIOT'!EZ88</f>
        <v>0</v>
      </c>
      <c r="FA88" s="499">
        <f>'153S-2020EIOT'!FA88</f>
        <v>12152984.168433849</v>
      </c>
      <c r="FB88" s="355">
        <f>'153S-2020EIOT'!FB88</f>
        <v>0</v>
      </c>
      <c r="FC88" s="355">
        <f>'153S-2020EIOT'!FC88</f>
        <v>135468.84902758061</v>
      </c>
      <c r="FD88" s="356">
        <f>'153S-2020EIOT'!FD88</f>
        <v>135468.84902758061</v>
      </c>
      <c r="FE88" s="355">
        <f>'153S-2020EIOT'!FE88</f>
        <v>0</v>
      </c>
      <c r="FF88" s="356">
        <f>'153S-2020EIOT'!FF88</f>
        <v>135468.84902758061</v>
      </c>
      <c r="FG88" s="355">
        <f>'153S-2020EIOT'!FG88</f>
        <v>9165749.4215565827</v>
      </c>
      <c r="FH88" s="355">
        <f>'153S-2020EIOT'!FH88</f>
        <v>677701.87165144505</v>
      </c>
      <c r="FI88" s="356">
        <f>'153S-2020EIOT'!FI88</f>
        <v>9843451.2932080273</v>
      </c>
      <c r="FJ88" s="355">
        <f>'153S-2020EIOT'!FJ88</f>
        <v>13194613.878354644</v>
      </c>
      <c r="FK88" s="500">
        <f>'153S-2020EIOT'!FK88</f>
        <v>23173534.020590253</v>
      </c>
      <c r="FL88" s="501">
        <f>'153S-2020EIOT'!FL88</f>
        <v>1659336.5544143408</v>
      </c>
      <c r="FM88" s="502">
        <f>'153S-2020EIOT'!FM88</f>
        <v>33667181.634609766</v>
      </c>
    </row>
    <row r="89" spans="1:169" ht="15">
      <c r="A89" s="815"/>
      <c r="B89" s="495" t="s">
        <v>281</v>
      </c>
      <c r="C89" s="496" t="s">
        <v>763</v>
      </c>
      <c r="D89" s="641">
        <f>'153S-2020EIOT'!D89</f>
        <v>320053.31598861731</v>
      </c>
      <c r="E89" s="497">
        <f>'153S-2020EIOT'!E89</f>
        <v>123319.37206698665</v>
      </c>
      <c r="F89" s="497">
        <f>'153S-2020EIOT'!F89</f>
        <v>65412.843758440809</v>
      </c>
      <c r="G89" s="497">
        <f>'153S-2020EIOT'!G89</f>
        <v>113628.87688475868</v>
      </c>
      <c r="H89" s="497">
        <f>'153S-2020EIOT'!H89</f>
        <v>287790.77858655737</v>
      </c>
      <c r="I89" s="497">
        <f>'153S-2020EIOT'!I89</f>
        <v>128159.54362361945</v>
      </c>
      <c r="J89" s="497">
        <f>'153S-2020EIOT'!J89</f>
        <v>2285.1341549215854</v>
      </c>
      <c r="K89" s="497">
        <f>'153S-2020EIOT'!K89</f>
        <v>108.73270028894696</v>
      </c>
      <c r="L89" s="497">
        <f>'153S-2020EIOT'!L89</f>
        <v>2080.8789645172028</v>
      </c>
      <c r="M89" s="497">
        <f>'153S-2020EIOT'!M89</f>
        <v>48379.027578939633</v>
      </c>
      <c r="N89" s="497">
        <f>'153S-2020EIOT'!N89</f>
        <v>4777.5459363348255</v>
      </c>
      <c r="O89" s="497">
        <f>'153S-2020EIOT'!O89</f>
        <v>2906.6836157357552</v>
      </c>
      <c r="P89" s="497">
        <f>'153S-2020EIOT'!P89</f>
        <v>186.67584843147193</v>
      </c>
      <c r="Q89" s="497">
        <f>'153S-2020EIOT'!Q89</f>
        <v>1352.2594996988992</v>
      </c>
      <c r="R89" s="497">
        <f>'153S-2020EIOT'!R89</f>
        <v>1708.9010116050492</v>
      </c>
      <c r="S89" s="497">
        <f>'153S-2020EIOT'!S89</f>
        <v>4776.2821698422076</v>
      </c>
      <c r="T89" s="497">
        <f>'153S-2020EIOT'!T89</f>
        <v>241.73773775348144</v>
      </c>
      <c r="U89" s="497">
        <f>'153S-2020EIOT'!U89</f>
        <v>11590.634903176855</v>
      </c>
      <c r="V89" s="497">
        <f>'153S-2020EIOT'!V89</f>
        <v>6029.4001978199822</v>
      </c>
      <c r="W89" s="497">
        <f>'153S-2020EIOT'!W89</f>
        <v>416.60201564635605</v>
      </c>
      <c r="X89" s="497">
        <f>'153S-2020EIOT'!X89</f>
        <v>35.32615110646428</v>
      </c>
      <c r="Y89" s="497">
        <f>'153S-2020EIOT'!Y89</f>
        <v>18265.683834950014</v>
      </c>
      <c r="Z89" s="497">
        <f>'153S-2020EIOT'!Z89</f>
        <v>4136.4128593953201</v>
      </c>
      <c r="AA89" s="497">
        <f>'153S-2020EIOT'!AA89</f>
        <v>11191.329869797228</v>
      </c>
      <c r="AB89" s="497">
        <f>'153S-2020EIOT'!AB89</f>
        <v>546.37185935454386</v>
      </c>
      <c r="AC89" s="497">
        <f>'153S-2020EIOT'!AC89</f>
        <v>114.44878342064274</v>
      </c>
      <c r="AD89" s="497">
        <f>'153S-2020EIOT'!AD89</f>
        <v>14258.905271683676</v>
      </c>
      <c r="AE89" s="497">
        <f>'153S-2020EIOT'!AE89</f>
        <v>466.56217379085422</v>
      </c>
      <c r="AF89" s="497">
        <f>'153S-2020EIOT'!AF89</f>
        <v>8486.9649423574028</v>
      </c>
      <c r="AG89" s="497">
        <f>'153S-2020EIOT'!AG89</f>
        <v>20084.790227886871</v>
      </c>
      <c r="AH89" s="497">
        <f>'153S-2020EIOT'!AH89</f>
        <v>2740.8601157233134</v>
      </c>
      <c r="AI89" s="497">
        <f>'153S-2020EIOT'!AI89</f>
        <v>20725.119253665467</v>
      </c>
      <c r="AJ89" s="497">
        <f>'153S-2020EIOT'!AJ89</f>
        <v>1513.345546885427</v>
      </c>
      <c r="AK89" s="497">
        <f>'153S-2020EIOT'!AK89</f>
        <v>1228.9377615963599</v>
      </c>
      <c r="AL89" s="497">
        <f>'153S-2020EIOT'!AL89</f>
        <v>66391.536029914118</v>
      </c>
      <c r="AM89" s="497">
        <f>'153S-2020EIOT'!AM89</f>
        <v>3387.4049807027368</v>
      </c>
      <c r="AN89" s="497">
        <f>'153S-2020EIOT'!AN89</f>
        <v>4409.0448918094098</v>
      </c>
      <c r="AO89" s="497">
        <f>'153S-2020EIOT'!AO89</f>
        <v>823.61059486660633</v>
      </c>
      <c r="AP89" s="497">
        <f>'153S-2020EIOT'!AP89</f>
        <v>5883.9736225717606</v>
      </c>
      <c r="AQ89" s="497">
        <f>'153S-2020EIOT'!AQ89</f>
        <v>27116.80263912959</v>
      </c>
      <c r="AR89" s="497">
        <f>'153S-2020EIOT'!AR89</f>
        <v>41629.095214627006</v>
      </c>
      <c r="AS89" s="497">
        <f>'153S-2020EIOT'!AS89</f>
        <v>162.76104588323147</v>
      </c>
      <c r="AT89" s="497">
        <f>'153S-2020EIOT'!AT89</f>
        <v>105423.8607660238</v>
      </c>
      <c r="AU89" s="497">
        <f>'153S-2020EIOT'!AU89</f>
        <v>4183.1816699411893</v>
      </c>
      <c r="AV89" s="497">
        <f>'153S-2020EIOT'!AV89</f>
        <v>557.77555889730104</v>
      </c>
      <c r="AW89" s="497">
        <f>'153S-2020EIOT'!AW89</f>
        <v>3624.0144906234309</v>
      </c>
      <c r="AX89" s="497">
        <f>'153S-2020EIOT'!AX89</f>
        <v>3461.0189891639643</v>
      </c>
      <c r="AY89" s="497">
        <f>'153S-2020EIOT'!AY89</f>
        <v>33224.502369836599</v>
      </c>
      <c r="AZ89" s="497">
        <f>'153S-2020EIOT'!AZ89</f>
        <v>1961.6062793402289</v>
      </c>
      <c r="BA89" s="497">
        <f>'153S-2020EIOT'!BA89</f>
        <v>41875.393603671662</v>
      </c>
      <c r="BB89" s="497">
        <f>'153S-2020EIOT'!BB89</f>
        <v>207.92020794403018</v>
      </c>
      <c r="BC89" s="497">
        <f>'153S-2020EIOT'!BC89</f>
        <v>11824.198519818861</v>
      </c>
      <c r="BD89" s="497">
        <f>'153S-2020EIOT'!BD89</f>
        <v>12489.054861037122</v>
      </c>
      <c r="BE89" s="497">
        <f>'153S-2020EIOT'!BE89</f>
        <v>6357.4557876376857</v>
      </c>
      <c r="BF89" s="497">
        <f>'153S-2020EIOT'!BF89</f>
        <v>311.52713995124344</v>
      </c>
      <c r="BG89" s="497">
        <f>'153S-2020EIOT'!BG89</f>
        <v>28894.773892496185</v>
      </c>
      <c r="BH89" s="497">
        <f>'153S-2020EIOT'!BH89</f>
        <v>2098.4773271076306</v>
      </c>
      <c r="BI89" s="497">
        <f>'153S-2020EIOT'!BI89</f>
        <v>17831.04908837971</v>
      </c>
      <c r="BJ89" s="497">
        <f>'153S-2020EIOT'!BJ89</f>
        <v>304.99618660099867</v>
      </c>
      <c r="BK89" s="497">
        <f>'153S-2020EIOT'!BK89</f>
        <v>6822.8248239482473</v>
      </c>
      <c r="BL89" s="497">
        <f>'153S-2020EIOT'!BL89</f>
        <v>126.48344351839371</v>
      </c>
      <c r="BM89" s="497">
        <f>'153S-2020EIOT'!BM89</f>
        <v>207.73869964269574</v>
      </c>
      <c r="BN89" s="497">
        <f>'153S-2020EIOT'!BN89</f>
        <v>193.45758194562052</v>
      </c>
      <c r="BO89" s="497">
        <f>'153S-2020EIOT'!BO89</f>
        <v>156.28159993488475</v>
      </c>
      <c r="BP89" s="497">
        <f>'153S-2020EIOT'!BP89</f>
        <v>381.0491543656151</v>
      </c>
      <c r="BQ89" s="497">
        <f>'153S-2020EIOT'!BQ89</f>
        <v>33664.697857349995</v>
      </c>
      <c r="BR89" s="497">
        <f>'153S-2020EIOT'!BR89</f>
        <v>1371.5435441495101</v>
      </c>
      <c r="BS89" s="497">
        <f>'153S-2020EIOT'!BS89</f>
        <v>48.567734654127221</v>
      </c>
      <c r="BT89" s="497">
        <f>'153S-2020EIOT'!BT89</f>
        <v>1173163.4376405806</v>
      </c>
      <c r="BU89" s="497">
        <f>'153S-2020EIOT'!BU89</f>
        <v>568.73630108875784</v>
      </c>
      <c r="BV89" s="497">
        <f>'153S-2020EIOT'!BV89</f>
        <v>327.94105793747372</v>
      </c>
      <c r="BW89" s="497">
        <f>'153S-2020EIOT'!BW89</f>
        <v>807.98085979454117</v>
      </c>
      <c r="BX89" s="497">
        <f>'153S-2020EIOT'!BX89</f>
        <v>45207.256468926113</v>
      </c>
      <c r="BY89" s="497">
        <f>'153S-2020EIOT'!BY89</f>
        <v>463.9809863562208</v>
      </c>
      <c r="BZ89" s="497">
        <f>'153S-2020EIOT'!BZ89</f>
        <v>218.44766580711905</v>
      </c>
      <c r="CA89" s="497">
        <f>'153S-2020EIOT'!CA89</f>
        <v>130.8205719613494</v>
      </c>
      <c r="CB89" s="497">
        <f>'153S-2020EIOT'!CB89</f>
        <v>0</v>
      </c>
      <c r="CC89" s="497">
        <f>'153S-2020EIOT'!CC89</f>
        <v>8324.7267949591369</v>
      </c>
      <c r="CD89" s="497">
        <f>'153S-2020EIOT'!CD89</f>
        <v>371546.16033259308</v>
      </c>
      <c r="CE89" s="497">
        <f>'153S-2020EIOT'!CE89</f>
        <v>2361.5474030812311</v>
      </c>
      <c r="CF89" s="497">
        <f>'153S-2020EIOT'!CF89</f>
        <v>252453.2304322272</v>
      </c>
      <c r="CG89" s="497">
        <f>'153S-2020EIOT'!CG89</f>
        <v>60531.212744228353</v>
      </c>
      <c r="CH89" s="497">
        <f>'153S-2020EIOT'!CH89</f>
        <v>15146678.667033687</v>
      </c>
      <c r="CI89" s="497">
        <f>'153S-2020EIOT'!CI89</f>
        <v>166989.8339270709</v>
      </c>
      <c r="CJ89" s="497">
        <f>'153S-2020EIOT'!CJ89</f>
        <v>80197.169751268535</v>
      </c>
      <c r="CK89" s="497">
        <f>'153S-2020EIOT'!CK89</f>
        <v>1899.7695321820836</v>
      </c>
      <c r="CL89" s="497">
        <f>'153S-2020EIOT'!CL89</f>
        <v>8566.8780616866334</v>
      </c>
      <c r="CM89" s="497">
        <f>'153S-2020EIOT'!CM89</f>
        <v>144976.91561459925</v>
      </c>
      <c r="CN89" s="497">
        <f>'153S-2020EIOT'!CN89</f>
        <v>12385.765344010249</v>
      </c>
      <c r="CO89" s="497">
        <f>'153S-2020EIOT'!CO89</f>
        <v>6549.0070541375053</v>
      </c>
      <c r="CP89" s="497">
        <f>'153S-2020EIOT'!CP89</f>
        <v>38577.305633194803</v>
      </c>
      <c r="CQ89" s="497">
        <f>'153S-2020EIOT'!CQ89</f>
        <v>512.8552037007837</v>
      </c>
      <c r="CR89" s="497">
        <f>'153S-2020EIOT'!CR89</f>
        <v>5683.6385971961317</v>
      </c>
      <c r="CS89" s="497">
        <f>'153S-2020EIOT'!CS89</f>
        <v>2003.1536183297294</v>
      </c>
      <c r="CT89" s="497">
        <f>'153S-2020EIOT'!CT89</f>
        <v>143685.5114183168</v>
      </c>
      <c r="CU89" s="497">
        <f>'153S-2020EIOT'!CU89</f>
        <v>96299.74084156625</v>
      </c>
      <c r="CV89" s="497">
        <f>'153S-2020EIOT'!CV89</f>
        <v>1409.011602201796</v>
      </c>
      <c r="CW89" s="497">
        <f>'153S-2020EIOT'!CW89</f>
        <v>919.51743917886347</v>
      </c>
      <c r="CX89" s="497">
        <f>'153S-2020EIOT'!CX89</f>
        <v>1043559.0794063193</v>
      </c>
      <c r="CY89" s="497">
        <f>'153S-2020EIOT'!CY89</f>
        <v>1924.6921343646984</v>
      </c>
      <c r="CZ89" s="497">
        <f>'153S-2020EIOT'!CZ89</f>
        <v>2909.1458383651898</v>
      </c>
      <c r="DA89" s="497">
        <f>'153S-2020EIOT'!DA89</f>
        <v>3349.1709272210264</v>
      </c>
      <c r="DB89" s="497">
        <f>'153S-2020EIOT'!DB89</f>
        <v>498206.32051448489</v>
      </c>
      <c r="DC89" s="497">
        <f>'153S-2020EIOT'!DC89</f>
        <v>50511.115343307909</v>
      </c>
      <c r="DD89" s="497">
        <f>'153S-2020EIOT'!DD89</f>
        <v>12210.690804239541</v>
      </c>
      <c r="DE89" s="497">
        <f>'153S-2020EIOT'!DE89</f>
        <v>5851.122740729601</v>
      </c>
      <c r="DF89" s="497">
        <f>'153S-2020EIOT'!DF89</f>
        <v>94934.216574728154</v>
      </c>
      <c r="DG89" s="497">
        <f>'153S-2020EIOT'!DG89</f>
        <v>114825.64616755475</v>
      </c>
      <c r="DH89" s="497">
        <f>'153S-2020EIOT'!DH89</f>
        <v>17765.060036463852</v>
      </c>
      <c r="DI89" s="497">
        <f>'153S-2020EIOT'!DI89</f>
        <v>16071.047679606396</v>
      </c>
      <c r="DJ89" s="497">
        <f>'153S-2020EIOT'!DJ89</f>
        <v>3563.9845979695601</v>
      </c>
      <c r="DK89" s="497">
        <f>'153S-2020EIOT'!DK89</f>
        <v>10183.968557448952</v>
      </c>
      <c r="DL89" s="497">
        <f>'153S-2020EIOT'!DL89</f>
        <v>88613.293128706879</v>
      </c>
      <c r="DM89" s="497">
        <f>'153S-2020EIOT'!DM89</f>
        <v>455976.65286990214</v>
      </c>
      <c r="DN89" s="497">
        <f>'153S-2020EIOT'!DN89</f>
        <v>621.61461306090894</v>
      </c>
      <c r="DO89" s="497">
        <f>'153S-2020EIOT'!DO89</f>
        <v>6221.242344322558</v>
      </c>
      <c r="DP89" s="497">
        <f>'153S-2020EIOT'!DP89</f>
        <v>1121739.6307374022</v>
      </c>
      <c r="DQ89" s="497">
        <f>'153S-2020EIOT'!DQ89</f>
        <v>664025.32586800377</v>
      </c>
      <c r="DR89" s="497">
        <f>'153S-2020EIOT'!DR89</f>
        <v>15486.228833254294</v>
      </c>
      <c r="DS89" s="497">
        <f>'153S-2020EIOT'!DS89</f>
        <v>419980.27634809853</v>
      </c>
      <c r="DT89" s="497">
        <f>'153S-2020EIOT'!DT89</f>
        <v>527500.00856049242</v>
      </c>
      <c r="DU89" s="497">
        <f>'153S-2020EIOT'!DU89</f>
        <v>3029985.3596106209</v>
      </c>
      <c r="DV89" s="497">
        <f>'153S-2020EIOT'!DV89</f>
        <v>4630.3492664101213</v>
      </c>
      <c r="DW89" s="497">
        <f>'153S-2020EIOT'!DW89</f>
        <v>1324.5832623945778</v>
      </c>
      <c r="DX89" s="497">
        <f>'153S-2020EIOT'!DX89</f>
        <v>0</v>
      </c>
      <c r="DY89" s="497">
        <f>'153S-2020EIOT'!DY89</f>
        <v>911.37336191320912</v>
      </c>
      <c r="DZ89" s="497">
        <f>'153S-2020EIOT'!DZ89</f>
        <v>17.311481000528616</v>
      </c>
      <c r="EA89" s="497">
        <f>'153S-2020EIOT'!EA89</f>
        <v>8804.8865193749571</v>
      </c>
      <c r="EB89" s="497">
        <f>'153S-2020EIOT'!EB89</f>
        <v>0</v>
      </c>
      <c r="EC89" s="497">
        <f>'153S-2020EIOT'!EC89</f>
        <v>920.02529502184916</v>
      </c>
      <c r="ED89" s="497">
        <f>'153S-2020EIOT'!ED89</f>
        <v>25766.735182221259</v>
      </c>
      <c r="EE89" s="497">
        <f>'153S-2020EIOT'!EE89</f>
        <v>11231.99015663448</v>
      </c>
      <c r="EF89" s="497">
        <f>'153S-2020EIOT'!EF89</f>
        <v>2136.2818403119113</v>
      </c>
      <c r="EG89" s="497">
        <f>'153S-2020EIOT'!EG89</f>
        <v>1687.0263903028426</v>
      </c>
      <c r="EH89" s="497">
        <f>'153S-2020EIOT'!EH89</f>
        <v>29114.675938488908</v>
      </c>
      <c r="EI89" s="497">
        <f>'153S-2020EIOT'!EI89</f>
        <v>5244.9455088821242</v>
      </c>
      <c r="EJ89" s="497">
        <f>'153S-2020EIOT'!EJ89</f>
        <v>159496.18997423752</v>
      </c>
      <c r="EK89" s="497">
        <f>'153S-2020EIOT'!EK89</f>
        <v>0</v>
      </c>
      <c r="EL89" s="497">
        <f>'153S-2020EIOT'!EL89</f>
        <v>0</v>
      </c>
      <c r="EM89" s="497">
        <f>'153S-2020EIOT'!EM89</f>
        <v>502.53924190839541</v>
      </c>
      <c r="EN89" s="497">
        <f>'153S-2020EIOT'!EN89</f>
        <v>37577.081534663688</v>
      </c>
      <c r="EO89" s="497">
        <f>'153S-2020EIOT'!EO89</f>
        <v>56635.596094980065</v>
      </c>
      <c r="EP89" s="497">
        <f>'153S-2020EIOT'!EP89</f>
        <v>4485583.0459128805</v>
      </c>
      <c r="EQ89" s="497">
        <f>'153S-2020EIOT'!EQ89</f>
        <v>12230.261047835847</v>
      </c>
      <c r="ER89" s="497">
        <f>'153S-2020EIOT'!ER89</f>
        <v>211712.6331901323</v>
      </c>
      <c r="ES89" s="497">
        <f>'153S-2020EIOT'!ES89</f>
        <v>0</v>
      </c>
      <c r="ET89" s="497">
        <f>'153S-2020EIOT'!ET89</f>
        <v>284.94074550382328</v>
      </c>
      <c r="EU89" s="497">
        <f>'153S-2020EIOT'!EU89</f>
        <v>5.693648139449186</v>
      </c>
      <c r="EV89" s="497">
        <f>'153S-2020EIOT'!EV89</f>
        <v>919.90957152061355</v>
      </c>
      <c r="EW89" s="497">
        <f>'153S-2020EIOT'!EW89</f>
        <v>12959.744909605171</v>
      </c>
      <c r="EX89" s="497">
        <f>'153S-2020EIOT'!EX89</f>
        <v>4653.601283823712</v>
      </c>
      <c r="EY89" s="497">
        <f>'153S-2020EIOT'!EY89</f>
        <v>0</v>
      </c>
      <c r="EZ89" s="498">
        <f>'153S-2020EIOT'!EZ89</f>
        <v>485042.21477450203</v>
      </c>
      <c r="FA89" s="499">
        <f>'153S-2020EIOT'!FA89</f>
        <v>33235256.716394026</v>
      </c>
      <c r="FB89" s="355">
        <f>'153S-2020EIOT'!FB89</f>
        <v>5697629.1082278304</v>
      </c>
      <c r="FC89" s="355">
        <f>'153S-2020EIOT'!FC89</f>
        <v>8889912.7343284637</v>
      </c>
      <c r="FD89" s="356">
        <f>'153S-2020EIOT'!FD89</f>
        <v>14587541.842556294</v>
      </c>
      <c r="FE89" s="355">
        <f>'153S-2020EIOT'!FE89</f>
        <v>0</v>
      </c>
      <c r="FF89" s="356">
        <f>'153S-2020EIOT'!FF89</f>
        <v>14587541.842556294</v>
      </c>
      <c r="FG89" s="355">
        <f>'153S-2020EIOT'!FG89</f>
        <v>20682964.416836508</v>
      </c>
      <c r="FH89" s="355">
        <f>'153S-2020EIOT'!FH89</f>
        <v>-1948241.7308579092</v>
      </c>
      <c r="FI89" s="356">
        <f>'153S-2020EIOT'!FI89</f>
        <v>18734722.685978599</v>
      </c>
      <c r="FJ89" s="355">
        <f>'153S-2020EIOT'!FJ89</f>
        <v>14347366.679452568</v>
      </c>
      <c r="FK89" s="500">
        <f>'153S-2020EIOT'!FK89</f>
        <v>47669631.207987458</v>
      </c>
      <c r="FL89" s="501">
        <f>'153S-2020EIOT'!FL89</f>
        <v>7068919.5221961653</v>
      </c>
      <c r="FM89" s="502">
        <f>'153S-2020EIOT'!FM89</f>
        <v>73835968.402185336</v>
      </c>
    </row>
    <row r="90" spans="1:169" ht="15">
      <c r="A90" s="815"/>
      <c r="B90" s="495" t="s">
        <v>282</v>
      </c>
      <c r="C90" s="496" t="s">
        <v>764</v>
      </c>
      <c r="D90" s="641">
        <f>'153S-2020EIOT'!D90</f>
        <v>25135.502905859958</v>
      </c>
      <c r="E90" s="497">
        <f>'153S-2020EIOT'!E90</f>
        <v>1233.4588801059767</v>
      </c>
      <c r="F90" s="497">
        <f>'153S-2020EIOT'!F90</f>
        <v>1685.1921001594806</v>
      </c>
      <c r="G90" s="497">
        <f>'153S-2020EIOT'!G90</f>
        <v>4298.7422308549967</v>
      </c>
      <c r="H90" s="497">
        <f>'153S-2020EIOT'!H90</f>
        <v>1220.0489660249236</v>
      </c>
      <c r="I90" s="497">
        <f>'153S-2020EIOT'!I90</f>
        <v>19581.115135418131</v>
      </c>
      <c r="J90" s="497">
        <f>'153S-2020EIOT'!J90</f>
        <v>3039.4705283927724</v>
      </c>
      <c r="K90" s="497">
        <f>'153S-2020EIOT'!K90</f>
        <v>2635.7383072315938</v>
      </c>
      <c r="L90" s="497">
        <f>'153S-2020EIOT'!L90</f>
        <v>30582.842979895304</v>
      </c>
      <c r="M90" s="497">
        <f>'153S-2020EIOT'!M90</f>
        <v>233013.59217840133</v>
      </c>
      <c r="N90" s="497">
        <f>'153S-2020EIOT'!N90</f>
        <v>6105.798001684605</v>
      </c>
      <c r="O90" s="497">
        <f>'153S-2020EIOT'!O90</f>
        <v>8774.3952858478151</v>
      </c>
      <c r="P90" s="497">
        <f>'153S-2020EIOT'!P90</f>
        <v>3807.9310761569759</v>
      </c>
      <c r="Q90" s="497">
        <f>'153S-2020EIOT'!Q90</f>
        <v>41.680091075498822</v>
      </c>
      <c r="R90" s="497">
        <f>'153S-2020EIOT'!R90</f>
        <v>1148.9307833413643</v>
      </c>
      <c r="S90" s="497">
        <f>'153S-2020EIOT'!S90</f>
        <v>1598.615215570851</v>
      </c>
      <c r="T90" s="497">
        <f>'153S-2020EIOT'!T90</f>
        <v>182.25878616595531</v>
      </c>
      <c r="U90" s="497">
        <f>'153S-2020EIOT'!U90</f>
        <v>11048.683290217872</v>
      </c>
      <c r="V90" s="497">
        <f>'153S-2020EIOT'!V90</f>
        <v>781.06204305319409</v>
      </c>
      <c r="W90" s="497">
        <f>'153S-2020EIOT'!W90</f>
        <v>696.89919954431593</v>
      </c>
      <c r="X90" s="497">
        <f>'153S-2020EIOT'!X90</f>
        <v>798.21078245861418</v>
      </c>
      <c r="Y90" s="497">
        <f>'153S-2020EIOT'!Y90</f>
        <v>10164.900371503985</v>
      </c>
      <c r="Z90" s="497">
        <f>'153S-2020EIOT'!Z90</f>
        <v>3725.4759910953921</v>
      </c>
      <c r="AA90" s="497">
        <f>'153S-2020EIOT'!AA90</f>
        <v>2775.68435634043</v>
      </c>
      <c r="AB90" s="497">
        <f>'153S-2020EIOT'!AB90</f>
        <v>822.56029474719946</v>
      </c>
      <c r="AC90" s="497">
        <f>'153S-2020EIOT'!AC90</f>
        <v>2168.9413512686369</v>
      </c>
      <c r="AD90" s="497">
        <f>'153S-2020EIOT'!AD90</f>
        <v>7499.4553919661685</v>
      </c>
      <c r="AE90" s="497">
        <f>'153S-2020EIOT'!AE90</f>
        <v>1710.4292472767065</v>
      </c>
      <c r="AF90" s="497">
        <f>'153S-2020EIOT'!AF90</f>
        <v>2089.167613924913</v>
      </c>
      <c r="AG90" s="497">
        <f>'153S-2020EIOT'!AG90</f>
        <v>4678.6061889216599</v>
      </c>
      <c r="AH90" s="497">
        <f>'153S-2020EIOT'!AH90</f>
        <v>9283.1478223924405</v>
      </c>
      <c r="AI90" s="497">
        <f>'153S-2020EIOT'!AI90</f>
        <v>15464.652481497811</v>
      </c>
      <c r="AJ90" s="497">
        <f>'153S-2020EIOT'!AJ90</f>
        <v>949.44596512967348</v>
      </c>
      <c r="AK90" s="497">
        <f>'153S-2020EIOT'!AK90</f>
        <v>2372.6523396889183</v>
      </c>
      <c r="AL90" s="497">
        <f>'153S-2020EIOT'!AL90</f>
        <v>17387.0621274074</v>
      </c>
      <c r="AM90" s="497">
        <f>'153S-2020EIOT'!AM90</f>
        <v>39097.016547049585</v>
      </c>
      <c r="AN90" s="497">
        <f>'153S-2020EIOT'!AN90</f>
        <v>25822.037463119108</v>
      </c>
      <c r="AO90" s="497">
        <f>'153S-2020EIOT'!AO90</f>
        <v>4483.6614701192475</v>
      </c>
      <c r="AP90" s="497">
        <f>'153S-2020EIOT'!AP90</f>
        <v>2159.2650910842549</v>
      </c>
      <c r="AQ90" s="497">
        <f>'153S-2020EIOT'!AQ90</f>
        <v>209887.74290195055</v>
      </c>
      <c r="AR90" s="497">
        <f>'153S-2020EIOT'!AR90</f>
        <v>12837.872409564774</v>
      </c>
      <c r="AS90" s="497">
        <f>'153S-2020EIOT'!AS90</f>
        <v>5719.751996581831</v>
      </c>
      <c r="AT90" s="497">
        <f>'153S-2020EIOT'!AT90</f>
        <v>29087.659377331351</v>
      </c>
      <c r="AU90" s="497">
        <f>'153S-2020EIOT'!AU90</f>
        <v>10458.041388466467</v>
      </c>
      <c r="AV90" s="497">
        <f>'153S-2020EIOT'!AV90</f>
        <v>278.41145351931902</v>
      </c>
      <c r="AW90" s="497">
        <f>'153S-2020EIOT'!AW90</f>
        <v>38251.699789584949</v>
      </c>
      <c r="AX90" s="497">
        <f>'153S-2020EIOT'!AX90</f>
        <v>24743.979340652339</v>
      </c>
      <c r="AY90" s="497">
        <f>'153S-2020EIOT'!AY90</f>
        <v>16361.99806288308</v>
      </c>
      <c r="AZ90" s="497">
        <f>'153S-2020EIOT'!AZ90</f>
        <v>1355.3095550615817</v>
      </c>
      <c r="BA90" s="497">
        <f>'153S-2020EIOT'!BA90</f>
        <v>17135.045539525876</v>
      </c>
      <c r="BB90" s="497">
        <f>'153S-2020EIOT'!BB90</f>
        <v>1246.2136751904225</v>
      </c>
      <c r="BC90" s="497">
        <f>'153S-2020EIOT'!BC90</f>
        <v>10234.871374437256</v>
      </c>
      <c r="BD90" s="497">
        <f>'153S-2020EIOT'!BD90</f>
        <v>55209.777950642754</v>
      </c>
      <c r="BE90" s="497">
        <f>'153S-2020EIOT'!BE90</f>
        <v>236368.21361283955</v>
      </c>
      <c r="BF90" s="497">
        <f>'153S-2020EIOT'!BF90</f>
        <v>9858.3569676505304</v>
      </c>
      <c r="BG90" s="497">
        <f>'153S-2020EIOT'!BG90</f>
        <v>3165.7565541934237</v>
      </c>
      <c r="BH90" s="497">
        <f>'153S-2020EIOT'!BH90</f>
        <v>58472.844946994388</v>
      </c>
      <c r="BI90" s="497">
        <f>'153S-2020EIOT'!BI90</f>
        <v>15803.85245953794</v>
      </c>
      <c r="BJ90" s="497">
        <f>'153S-2020EIOT'!BJ90</f>
        <v>3747.9250388572591</v>
      </c>
      <c r="BK90" s="497">
        <f>'153S-2020EIOT'!BK90</f>
        <v>34024.706875865748</v>
      </c>
      <c r="BL90" s="497">
        <f>'153S-2020EIOT'!BL90</f>
        <v>2734.2067195948348</v>
      </c>
      <c r="BM90" s="497">
        <f>'153S-2020EIOT'!BM90</f>
        <v>83416.946345334974</v>
      </c>
      <c r="BN90" s="497">
        <f>'153S-2020EIOT'!BN90</f>
        <v>11166.003350364925</v>
      </c>
      <c r="BO90" s="497">
        <f>'153S-2020EIOT'!BO90</f>
        <v>11609.78478275526</v>
      </c>
      <c r="BP90" s="497">
        <f>'153S-2020EIOT'!BP90</f>
        <v>10736.400855097743</v>
      </c>
      <c r="BQ90" s="497">
        <f>'153S-2020EIOT'!BQ90</f>
        <v>197382.35304167148</v>
      </c>
      <c r="BR90" s="497">
        <f>'153S-2020EIOT'!BR90</f>
        <v>1120991.4728429732</v>
      </c>
      <c r="BS90" s="497">
        <f>'153S-2020EIOT'!BS90</f>
        <v>650136.04659948882</v>
      </c>
      <c r="BT90" s="497">
        <f>'153S-2020EIOT'!BT90</f>
        <v>3017396.7448298354</v>
      </c>
      <c r="BU90" s="497">
        <f>'153S-2020EIOT'!BU90</f>
        <v>4436321.1133428011</v>
      </c>
      <c r="BV90" s="497">
        <f>'153S-2020EIOT'!BV90</f>
        <v>2994237.8539211601</v>
      </c>
      <c r="BW90" s="497">
        <f>'153S-2020EIOT'!BW90</f>
        <v>138709.30366749965</v>
      </c>
      <c r="BX90" s="497">
        <f>'153S-2020EIOT'!BX90</f>
        <v>1548494.8562878016</v>
      </c>
      <c r="BY90" s="497">
        <f>'153S-2020EIOT'!BY90</f>
        <v>2922963.4245859007</v>
      </c>
      <c r="BZ90" s="497">
        <f>'153S-2020EIOT'!BZ90</f>
        <v>857134.1783666024</v>
      </c>
      <c r="CA90" s="497">
        <f>'153S-2020EIOT'!CA90</f>
        <v>134097.52059009048</v>
      </c>
      <c r="CB90" s="497">
        <f>'153S-2020EIOT'!CB90</f>
        <v>756608.62296091951</v>
      </c>
      <c r="CC90" s="497">
        <f>'153S-2020EIOT'!CC90</f>
        <v>2380678.0350303934</v>
      </c>
      <c r="CD90" s="497">
        <f>'153S-2020EIOT'!CD90</f>
        <v>1240269.3615073238</v>
      </c>
      <c r="CE90" s="497">
        <f>'153S-2020EIOT'!CE90</f>
        <v>1667764.3427802206</v>
      </c>
      <c r="CF90" s="497">
        <f>'153S-2020EIOT'!CF90</f>
        <v>1141261.293985185</v>
      </c>
      <c r="CG90" s="497">
        <f>'153S-2020EIOT'!CG90</f>
        <v>1207844.2618424217</v>
      </c>
      <c r="CH90" s="497">
        <f>'153S-2020EIOT'!CH90</f>
        <v>934462.17186135345</v>
      </c>
      <c r="CI90" s="497">
        <f>'153S-2020EIOT'!CI90</f>
        <v>5052168.8517759759</v>
      </c>
      <c r="CJ90" s="497">
        <f>'153S-2020EIOT'!CJ90</f>
        <v>1092380.2624275554</v>
      </c>
      <c r="CK90" s="497">
        <f>'153S-2020EIOT'!CK90</f>
        <v>15697.33365549317</v>
      </c>
      <c r="CL90" s="497">
        <f>'153S-2020EIOT'!CL90</f>
        <v>4470.443623797205</v>
      </c>
      <c r="CM90" s="497">
        <f>'153S-2020EIOT'!CM90</f>
        <v>7128674.5800486617</v>
      </c>
      <c r="CN90" s="497">
        <f>'153S-2020EIOT'!CN90</f>
        <v>170741.05287241004</v>
      </c>
      <c r="CO90" s="497">
        <f>'153S-2020EIOT'!CO90</f>
        <v>86732.417963616579</v>
      </c>
      <c r="CP90" s="497">
        <f>'153S-2020EIOT'!CP90</f>
        <v>593245.77475056273</v>
      </c>
      <c r="CQ90" s="497">
        <f>'153S-2020EIOT'!CQ90</f>
        <v>9861.3095875770814</v>
      </c>
      <c r="CR90" s="497">
        <f>'153S-2020EIOT'!CR90</f>
        <v>11073.859682530849</v>
      </c>
      <c r="CS90" s="497">
        <f>'153S-2020EIOT'!CS90</f>
        <v>129963.82532009829</v>
      </c>
      <c r="CT90" s="497">
        <f>'153S-2020EIOT'!CT90</f>
        <v>14299.338560870314</v>
      </c>
      <c r="CU90" s="497">
        <f>'153S-2020EIOT'!CU90</f>
        <v>541369.37514130981</v>
      </c>
      <c r="CV90" s="497">
        <f>'153S-2020EIOT'!CV90</f>
        <v>59835.907023964479</v>
      </c>
      <c r="CW90" s="497">
        <f>'153S-2020EIOT'!CW90</f>
        <v>20290.648607591153</v>
      </c>
      <c r="CX90" s="497">
        <f>'153S-2020EIOT'!CX90</f>
        <v>357447.8652797977</v>
      </c>
      <c r="CY90" s="497">
        <f>'153S-2020EIOT'!CY90</f>
        <v>561231.15099218162</v>
      </c>
      <c r="CZ90" s="497">
        <f>'153S-2020EIOT'!CZ90</f>
        <v>11170.146609702198</v>
      </c>
      <c r="DA90" s="497">
        <f>'153S-2020EIOT'!DA90</f>
        <v>26482.162523303519</v>
      </c>
      <c r="DB90" s="497">
        <f>'153S-2020EIOT'!DB90</f>
        <v>86641.472789797946</v>
      </c>
      <c r="DC90" s="497">
        <f>'153S-2020EIOT'!DC90</f>
        <v>8784.2270268273205</v>
      </c>
      <c r="DD90" s="497">
        <f>'153S-2020EIOT'!DD90</f>
        <v>7684.3143768536929</v>
      </c>
      <c r="DE90" s="497">
        <f>'153S-2020EIOT'!DE90</f>
        <v>3682.1722307236882</v>
      </c>
      <c r="DF90" s="497">
        <f>'153S-2020EIOT'!DF90</f>
        <v>733.81736104814547</v>
      </c>
      <c r="DG90" s="497">
        <f>'153S-2020EIOT'!DG90</f>
        <v>319.33793801026883</v>
      </c>
      <c r="DH90" s="497">
        <f>'153S-2020EIOT'!DH90</f>
        <v>20.674601392453997</v>
      </c>
      <c r="DI90" s="497">
        <f>'153S-2020EIOT'!DI90</f>
        <v>348.2083752762428</v>
      </c>
      <c r="DJ90" s="497">
        <f>'153S-2020EIOT'!DJ90</f>
        <v>757.1744154311391</v>
      </c>
      <c r="DK90" s="497">
        <f>'153S-2020EIOT'!DK90</f>
        <v>2163.6009436316212</v>
      </c>
      <c r="DL90" s="497">
        <f>'153S-2020EIOT'!DL90</f>
        <v>17871.32826874379</v>
      </c>
      <c r="DM90" s="497">
        <f>'153S-2020EIOT'!DM90</f>
        <v>1514.4780464159435</v>
      </c>
      <c r="DN90" s="497">
        <f>'153S-2020EIOT'!DN90</f>
        <v>15.569180986483021</v>
      </c>
      <c r="DO90" s="497">
        <f>'153S-2020EIOT'!DO90</f>
        <v>1597.2411471466814</v>
      </c>
      <c r="DP90" s="497">
        <f>'153S-2020EIOT'!DP90</f>
        <v>840.46103728319849</v>
      </c>
      <c r="DQ90" s="497">
        <f>'153S-2020EIOT'!DQ90</f>
        <v>466569.40080950916</v>
      </c>
      <c r="DR90" s="497">
        <f>'153S-2020EIOT'!DR90</f>
        <v>0</v>
      </c>
      <c r="DS90" s="497">
        <f>'153S-2020EIOT'!DS90</f>
        <v>48.385021304594616</v>
      </c>
      <c r="DT90" s="497">
        <f>'153S-2020EIOT'!DT90</f>
        <v>174495.28896368601</v>
      </c>
      <c r="DU90" s="497">
        <f>'153S-2020EIOT'!DU90</f>
        <v>0</v>
      </c>
      <c r="DV90" s="497">
        <f>'153S-2020EIOT'!DV90</f>
        <v>8510.1864540679489</v>
      </c>
      <c r="DW90" s="497">
        <f>'153S-2020EIOT'!DW90</f>
        <v>1500.5788189881644</v>
      </c>
      <c r="DX90" s="497">
        <f>'153S-2020EIOT'!DX90</f>
        <v>4937.618948449549</v>
      </c>
      <c r="DY90" s="497">
        <f>'153S-2020EIOT'!DY90</f>
        <v>600.97880530389739</v>
      </c>
      <c r="DZ90" s="497">
        <f>'153S-2020EIOT'!DZ90</f>
        <v>12582.395635997358</v>
      </c>
      <c r="EA90" s="497">
        <f>'153S-2020EIOT'!EA90</f>
        <v>759.44021999110805</v>
      </c>
      <c r="EB90" s="497">
        <f>'153S-2020EIOT'!EB90</f>
        <v>8923.0516897796424</v>
      </c>
      <c r="EC90" s="497">
        <f>'153S-2020EIOT'!EC90</f>
        <v>314.14071853693554</v>
      </c>
      <c r="ED90" s="497">
        <f>'153S-2020EIOT'!ED90</f>
        <v>215.57421181302249</v>
      </c>
      <c r="EE90" s="497">
        <f>'153S-2020EIOT'!EE90</f>
        <v>465.88866987110947</v>
      </c>
      <c r="EF90" s="497">
        <f>'153S-2020EIOT'!EF90</f>
        <v>2834.1147953361969</v>
      </c>
      <c r="EG90" s="497">
        <f>'153S-2020EIOT'!EG90</f>
        <v>135.89299351550642</v>
      </c>
      <c r="EH90" s="497">
        <f>'153S-2020EIOT'!EH90</f>
        <v>5555.2661470281209</v>
      </c>
      <c r="EI90" s="497">
        <f>'153S-2020EIOT'!EI90</f>
        <v>55537.643571981171</v>
      </c>
      <c r="EJ90" s="497">
        <f>'153S-2020EIOT'!EJ90</f>
        <v>6732.5033668080005</v>
      </c>
      <c r="EK90" s="497">
        <f>'153S-2020EIOT'!EK90</f>
        <v>7703.7240870144306</v>
      </c>
      <c r="EL90" s="497">
        <f>'153S-2020EIOT'!EL90</f>
        <v>3687.2087336271125</v>
      </c>
      <c r="EM90" s="497">
        <f>'153S-2020EIOT'!EM90</f>
        <v>728.61218589465273</v>
      </c>
      <c r="EN90" s="497">
        <f>'153S-2020EIOT'!EN90</f>
        <v>1193.0176080698207</v>
      </c>
      <c r="EO90" s="497">
        <f>'153S-2020EIOT'!EO90</f>
        <v>1006.1292071050924</v>
      </c>
      <c r="EP90" s="497">
        <f>'153S-2020EIOT'!EP90</f>
        <v>1143.840827637134</v>
      </c>
      <c r="EQ90" s="497">
        <f>'153S-2020EIOT'!EQ90</f>
        <v>1139.2264440735753</v>
      </c>
      <c r="ER90" s="497">
        <f>'153S-2020EIOT'!ER90</f>
        <v>405397.0246805186</v>
      </c>
      <c r="ES90" s="497">
        <f>'153S-2020EIOT'!ES90</f>
        <v>3258.7375010679489</v>
      </c>
      <c r="ET90" s="497">
        <f>'153S-2020EIOT'!ET90</f>
        <v>131.73422096278975</v>
      </c>
      <c r="EU90" s="497">
        <f>'153S-2020EIOT'!EU90</f>
        <v>202.98003341373538</v>
      </c>
      <c r="EV90" s="497">
        <f>'153S-2020EIOT'!EV90</f>
        <v>237.98392909711214</v>
      </c>
      <c r="EW90" s="497">
        <f>'153S-2020EIOT'!EW90</f>
        <v>306.228233677285</v>
      </c>
      <c r="EX90" s="497">
        <f>'153S-2020EIOT'!EX90</f>
        <v>980.09805604977646</v>
      </c>
      <c r="EY90" s="497">
        <f>'153S-2020EIOT'!EY90</f>
        <v>161.07235461378409</v>
      </c>
      <c r="EZ90" s="498">
        <f>'153S-2020EIOT'!EZ90</f>
        <v>385756.56026453932</v>
      </c>
      <c r="FA90" s="499">
        <f>'153S-2020EIOT'!FA90</f>
        <v>46354593.574646018</v>
      </c>
      <c r="FB90" s="355">
        <f>'153S-2020EIOT'!FB90</f>
        <v>0</v>
      </c>
      <c r="FC90" s="355">
        <f>'153S-2020EIOT'!FC90</f>
        <v>0</v>
      </c>
      <c r="FD90" s="356">
        <f>'153S-2020EIOT'!FD90</f>
        <v>0</v>
      </c>
      <c r="FE90" s="355">
        <f>'153S-2020EIOT'!FE90</f>
        <v>0</v>
      </c>
      <c r="FF90" s="356">
        <f>'153S-2020EIOT'!FF90</f>
        <v>0</v>
      </c>
      <c r="FG90" s="355">
        <f>'153S-2020EIOT'!FG90</f>
        <v>24628482.316908568</v>
      </c>
      <c r="FH90" s="355">
        <f>'153S-2020EIOT'!FH90</f>
        <v>3168022.7576797958</v>
      </c>
      <c r="FI90" s="356">
        <f>'153S-2020EIOT'!FI90</f>
        <v>27796505.074588366</v>
      </c>
      <c r="FJ90" s="355">
        <f>'153S-2020EIOT'!FJ90</f>
        <v>12167064.890492264</v>
      </c>
      <c r="FK90" s="500">
        <f>'153S-2020EIOT'!FK90</f>
        <v>39963569.965080634</v>
      </c>
      <c r="FL90" s="501">
        <f>'153S-2020EIOT'!FL90</f>
        <v>3685904.0723853689</v>
      </c>
      <c r="FM90" s="502">
        <f>'153S-2020EIOT'!FM90</f>
        <v>82632259.467341244</v>
      </c>
    </row>
    <row r="91" spans="1:169" ht="15">
      <c r="A91" s="815"/>
      <c r="B91" s="495" t="s">
        <v>283</v>
      </c>
      <c r="C91" s="496" t="s">
        <v>765</v>
      </c>
      <c r="D91" s="641">
        <f>'153S-2020EIOT'!D91</f>
        <v>29265.178080441397</v>
      </c>
      <c r="E91" s="497">
        <f>'153S-2020EIOT'!E91</f>
        <v>1110.4298827967327</v>
      </c>
      <c r="F91" s="497">
        <f>'153S-2020EIOT'!F91</f>
        <v>6584.4893539107306</v>
      </c>
      <c r="G91" s="497">
        <f>'153S-2020EIOT'!G91</f>
        <v>16693.917953698307</v>
      </c>
      <c r="H91" s="497">
        <f>'153S-2020EIOT'!H91</f>
        <v>2103.4062940937374</v>
      </c>
      <c r="I91" s="497">
        <f>'153S-2020EIOT'!I91</f>
        <v>233119.21068109979</v>
      </c>
      <c r="J91" s="497">
        <f>'153S-2020EIOT'!J91</f>
        <v>26432.635730119138</v>
      </c>
      <c r="K91" s="497">
        <f>'153S-2020EIOT'!K91</f>
        <v>19473.995041189795</v>
      </c>
      <c r="L91" s="497">
        <f>'153S-2020EIOT'!L91</f>
        <v>255740.67179732275</v>
      </c>
      <c r="M91" s="497">
        <f>'153S-2020EIOT'!M91</f>
        <v>277369.34512220975</v>
      </c>
      <c r="N91" s="497">
        <f>'153S-2020EIOT'!N91</f>
        <v>16082.958137574329</v>
      </c>
      <c r="O91" s="497">
        <f>'153S-2020EIOT'!O91</f>
        <v>5481.9199792696836</v>
      </c>
      <c r="P91" s="497">
        <f>'153S-2020EIOT'!P91</f>
        <v>8541.8913379629794</v>
      </c>
      <c r="Q91" s="497">
        <f>'153S-2020EIOT'!Q91</f>
        <v>8734.700277948541</v>
      </c>
      <c r="R91" s="497">
        <f>'153S-2020EIOT'!R91</f>
        <v>2096.4413710038725</v>
      </c>
      <c r="S91" s="497">
        <f>'153S-2020EIOT'!S91</f>
        <v>7270.7380946056619</v>
      </c>
      <c r="T91" s="497">
        <f>'153S-2020EIOT'!T91</f>
        <v>2691.0881305842117</v>
      </c>
      <c r="U91" s="497">
        <f>'153S-2020EIOT'!U91</f>
        <v>44674.321519661935</v>
      </c>
      <c r="V91" s="497">
        <f>'153S-2020EIOT'!V91</f>
        <v>1933.3395395464131</v>
      </c>
      <c r="W91" s="497">
        <f>'153S-2020EIOT'!W91</f>
        <v>2000.0993305075585</v>
      </c>
      <c r="X91" s="497">
        <f>'153S-2020EIOT'!X91</f>
        <v>864.94462726183485</v>
      </c>
      <c r="Y91" s="497">
        <f>'153S-2020EIOT'!Y91</f>
        <v>9022.8659666983003</v>
      </c>
      <c r="Z91" s="497">
        <f>'153S-2020EIOT'!Z91</f>
        <v>2772.8008107875771</v>
      </c>
      <c r="AA91" s="497">
        <f>'153S-2020EIOT'!AA91</f>
        <v>5214.0242211687673</v>
      </c>
      <c r="AB91" s="497">
        <f>'153S-2020EIOT'!AB91</f>
        <v>500.28938791277403</v>
      </c>
      <c r="AC91" s="497">
        <f>'153S-2020EIOT'!AC91</f>
        <v>7389.1589961359969</v>
      </c>
      <c r="AD91" s="497">
        <f>'153S-2020EIOT'!AD91</f>
        <v>41523.969827406167</v>
      </c>
      <c r="AE91" s="497">
        <f>'153S-2020EIOT'!AE91</f>
        <v>4016.7704806165743</v>
      </c>
      <c r="AF91" s="497">
        <f>'153S-2020EIOT'!AF91</f>
        <v>621.19734349103612</v>
      </c>
      <c r="AG91" s="497">
        <f>'153S-2020EIOT'!AG91</f>
        <v>850.2119850650372</v>
      </c>
      <c r="AH91" s="497">
        <f>'153S-2020EIOT'!AH91</f>
        <v>28416.564213061545</v>
      </c>
      <c r="AI91" s="497">
        <f>'153S-2020EIOT'!AI91</f>
        <v>7310.8167199165146</v>
      </c>
      <c r="AJ91" s="497">
        <f>'153S-2020EIOT'!AJ91</f>
        <v>1916.998696079027</v>
      </c>
      <c r="AK91" s="497">
        <f>'153S-2020EIOT'!AK91</f>
        <v>2116.2126487852524</v>
      </c>
      <c r="AL91" s="497">
        <f>'153S-2020EIOT'!AL91</f>
        <v>16531.227515911309</v>
      </c>
      <c r="AM91" s="497">
        <f>'153S-2020EIOT'!AM91</f>
        <v>11445.699324152316</v>
      </c>
      <c r="AN91" s="497">
        <f>'153S-2020EIOT'!AN91</f>
        <v>40990.753738116786</v>
      </c>
      <c r="AO91" s="497">
        <f>'153S-2020EIOT'!AO91</f>
        <v>3045.2564519531775</v>
      </c>
      <c r="AP91" s="497">
        <f>'153S-2020EIOT'!AP91</f>
        <v>1721.2275805519037</v>
      </c>
      <c r="AQ91" s="497">
        <f>'153S-2020EIOT'!AQ91</f>
        <v>162447.97136877896</v>
      </c>
      <c r="AR91" s="497">
        <f>'153S-2020EIOT'!AR91</f>
        <v>41274.068645838153</v>
      </c>
      <c r="AS91" s="497">
        <f>'153S-2020EIOT'!AS91</f>
        <v>10836.794858528712</v>
      </c>
      <c r="AT91" s="497">
        <f>'153S-2020EIOT'!AT91</f>
        <v>40802.345753876238</v>
      </c>
      <c r="AU91" s="497">
        <f>'153S-2020EIOT'!AU91</f>
        <v>10747.865434686244</v>
      </c>
      <c r="AV91" s="497">
        <f>'153S-2020EIOT'!AV91</f>
        <v>262.99539255606584</v>
      </c>
      <c r="AW91" s="497">
        <f>'153S-2020EIOT'!AW91</f>
        <v>16726.160396137559</v>
      </c>
      <c r="AX91" s="497">
        <f>'153S-2020EIOT'!AX91</f>
        <v>37017.564023323088</v>
      </c>
      <c r="AY91" s="497">
        <f>'153S-2020EIOT'!AY91</f>
        <v>78787.501237337885</v>
      </c>
      <c r="AZ91" s="497">
        <f>'153S-2020EIOT'!AZ91</f>
        <v>2520.6999454497509</v>
      </c>
      <c r="BA91" s="497">
        <f>'153S-2020EIOT'!BA91</f>
        <v>15923.27978811412</v>
      </c>
      <c r="BB91" s="497">
        <f>'153S-2020EIOT'!BB91</f>
        <v>13252.576485260173</v>
      </c>
      <c r="BC91" s="497">
        <f>'153S-2020EIOT'!BC91</f>
        <v>13090.936561592311</v>
      </c>
      <c r="BD91" s="497">
        <f>'153S-2020EIOT'!BD91</f>
        <v>427673.79810882057</v>
      </c>
      <c r="BE91" s="497">
        <f>'153S-2020EIOT'!BE91</f>
        <v>68183.198084483374</v>
      </c>
      <c r="BF91" s="497">
        <f>'153S-2020EIOT'!BF91</f>
        <v>243998.29762700529</v>
      </c>
      <c r="BG91" s="497">
        <f>'153S-2020EIOT'!BG91</f>
        <v>7415.359242260618</v>
      </c>
      <c r="BH91" s="497">
        <f>'153S-2020EIOT'!BH91</f>
        <v>127033.50167686312</v>
      </c>
      <c r="BI91" s="497">
        <f>'153S-2020EIOT'!BI91</f>
        <v>46271.81261550713</v>
      </c>
      <c r="BJ91" s="497">
        <f>'153S-2020EIOT'!BJ91</f>
        <v>1243.3905609278884</v>
      </c>
      <c r="BK91" s="497">
        <f>'153S-2020EIOT'!BK91</f>
        <v>33573.533962204434</v>
      </c>
      <c r="BL91" s="497">
        <f>'153S-2020EIOT'!BL91</f>
        <v>23453.49317171059</v>
      </c>
      <c r="BM91" s="497">
        <f>'153S-2020EIOT'!BM91</f>
        <v>112393.1173736394</v>
      </c>
      <c r="BN91" s="497">
        <f>'153S-2020EIOT'!BN91</f>
        <v>33780.198500263505</v>
      </c>
      <c r="BO91" s="497">
        <f>'153S-2020EIOT'!BO91</f>
        <v>40143.199723380196</v>
      </c>
      <c r="BP91" s="497">
        <f>'153S-2020EIOT'!BP91</f>
        <v>21386.070941560709</v>
      </c>
      <c r="BQ91" s="497">
        <f>'153S-2020EIOT'!BQ91</f>
        <v>506940.43489151064</v>
      </c>
      <c r="BR91" s="497">
        <f>'153S-2020EIOT'!BR91</f>
        <v>205929.97057522676</v>
      </c>
      <c r="BS91" s="497">
        <f>'153S-2020EIOT'!BS91</f>
        <v>2220890.7440272369</v>
      </c>
      <c r="BT91" s="497">
        <f>'153S-2020EIOT'!BT91</f>
        <v>2267827.2639895123</v>
      </c>
      <c r="BU91" s="497">
        <f>'153S-2020EIOT'!BU91</f>
        <v>495777.95965992147</v>
      </c>
      <c r="BV91" s="497">
        <f>'153S-2020EIOT'!BV91</f>
        <v>2721545.9335988867</v>
      </c>
      <c r="BW91" s="497">
        <f>'153S-2020EIOT'!BW91</f>
        <v>312990.41745645256</v>
      </c>
      <c r="BX91" s="497">
        <f>'153S-2020EIOT'!BX91</f>
        <v>3382338.1355028101</v>
      </c>
      <c r="BY91" s="497">
        <f>'153S-2020EIOT'!BY91</f>
        <v>1889018.2958193668</v>
      </c>
      <c r="BZ91" s="497">
        <f>'153S-2020EIOT'!BZ91</f>
        <v>631076.43899769185</v>
      </c>
      <c r="CA91" s="497">
        <f>'153S-2020EIOT'!CA91</f>
        <v>68607.125561330176</v>
      </c>
      <c r="CB91" s="497">
        <f>'153S-2020EIOT'!CB91</f>
        <v>653487.22998620057</v>
      </c>
      <c r="CC91" s="497">
        <f>'153S-2020EIOT'!CC91</f>
        <v>1384581.976025874</v>
      </c>
      <c r="CD91" s="497">
        <f>'153S-2020EIOT'!CD91</f>
        <v>1074003.5419744318</v>
      </c>
      <c r="CE91" s="497">
        <f>'153S-2020EIOT'!CE91</f>
        <v>1545182.2787292087</v>
      </c>
      <c r="CF91" s="497">
        <f>'153S-2020EIOT'!CF91</f>
        <v>2130647.3720207298</v>
      </c>
      <c r="CG91" s="497">
        <f>'153S-2020EIOT'!CG91</f>
        <v>853577.95040149195</v>
      </c>
      <c r="CH91" s="497">
        <f>'153S-2020EIOT'!CH91</f>
        <v>870243.77631866618</v>
      </c>
      <c r="CI91" s="497">
        <f>'153S-2020EIOT'!CI91</f>
        <v>3064975.9381359969</v>
      </c>
      <c r="CJ91" s="497">
        <f>'153S-2020EIOT'!CJ91</f>
        <v>36740610.916166648</v>
      </c>
      <c r="CK91" s="497">
        <f>'153S-2020EIOT'!CK91</f>
        <v>734008.65427731583</v>
      </c>
      <c r="CL91" s="497">
        <f>'153S-2020EIOT'!CL91</f>
        <v>415977.44756901951</v>
      </c>
      <c r="CM91" s="497">
        <f>'153S-2020EIOT'!CM91</f>
        <v>2981440.5898580858</v>
      </c>
      <c r="CN91" s="497">
        <f>'153S-2020EIOT'!CN91</f>
        <v>2366572.0259065232</v>
      </c>
      <c r="CO91" s="497">
        <f>'153S-2020EIOT'!CO91</f>
        <v>4336928.1692801127</v>
      </c>
      <c r="CP91" s="497">
        <f>'153S-2020EIOT'!CP91</f>
        <v>2499761.4849319267</v>
      </c>
      <c r="CQ91" s="497">
        <f>'153S-2020EIOT'!CQ91</f>
        <v>2017950.2200285513</v>
      </c>
      <c r="CR91" s="497">
        <f>'153S-2020EIOT'!CR91</f>
        <v>628356.6505126931</v>
      </c>
      <c r="CS91" s="497">
        <f>'153S-2020EIOT'!CS91</f>
        <v>5393079.8412929513</v>
      </c>
      <c r="CT91" s="497">
        <f>'153S-2020EIOT'!CT91</f>
        <v>864343.05887756695</v>
      </c>
      <c r="CU91" s="497">
        <f>'153S-2020EIOT'!CU91</f>
        <v>3266403.4615975572</v>
      </c>
      <c r="CV91" s="497">
        <f>'153S-2020EIOT'!CV91</f>
        <v>166131.38797104696</v>
      </c>
      <c r="CW91" s="497">
        <f>'153S-2020EIOT'!CW91</f>
        <v>6694.8236427329375</v>
      </c>
      <c r="CX91" s="497">
        <f>'153S-2020EIOT'!CX91</f>
        <v>238511.5726885304</v>
      </c>
      <c r="CY91" s="497">
        <f>'153S-2020EIOT'!CY91</f>
        <v>39325294.654180199</v>
      </c>
      <c r="CZ91" s="497">
        <f>'153S-2020EIOT'!CZ91</f>
        <v>8751.2340834978295</v>
      </c>
      <c r="DA91" s="497">
        <f>'153S-2020EIOT'!DA91</f>
        <v>35109.028420449671</v>
      </c>
      <c r="DB91" s="497">
        <f>'153S-2020EIOT'!DB91</f>
        <v>9017490.9382935669</v>
      </c>
      <c r="DC91" s="497">
        <f>'153S-2020EIOT'!DC91</f>
        <v>972390.65625577082</v>
      </c>
      <c r="DD91" s="497">
        <f>'153S-2020EIOT'!DD91</f>
        <v>2656495.8363819942</v>
      </c>
      <c r="DE91" s="497">
        <f>'153S-2020EIOT'!DE91</f>
        <v>1039890.7583000704</v>
      </c>
      <c r="DF91" s="497">
        <f>'153S-2020EIOT'!DF91</f>
        <v>12793237.638849793</v>
      </c>
      <c r="DG91" s="497">
        <f>'153S-2020EIOT'!DG91</f>
        <v>7013106.9716753382</v>
      </c>
      <c r="DH91" s="497">
        <f>'153S-2020EIOT'!DH91</f>
        <v>0</v>
      </c>
      <c r="DI91" s="497">
        <f>'153S-2020EIOT'!DI91</f>
        <v>5652.7324175066633</v>
      </c>
      <c r="DJ91" s="497">
        <f>'153S-2020EIOT'!DJ91</f>
        <v>16230.115613317721</v>
      </c>
      <c r="DK91" s="497">
        <f>'153S-2020EIOT'!DK91</f>
        <v>21008.790328199408</v>
      </c>
      <c r="DL91" s="497">
        <f>'153S-2020EIOT'!DL91</f>
        <v>133992.84632611537</v>
      </c>
      <c r="DM91" s="497">
        <f>'153S-2020EIOT'!DM91</f>
        <v>12046.05866547937</v>
      </c>
      <c r="DN91" s="497">
        <f>'153S-2020EIOT'!DN91</f>
        <v>190.49406865370028</v>
      </c>
      <c r="DO91" s="497">
        <f>'153S-2020EIOT'!DO91</f>
        <v>1522.148940449124</v>
      </c>
      <c r="DP91" s="497">
        <f>'153S-2020EIOT'!DP91</f>
        <v>1450.9792720354658</v>
      </c>
      <c r="DQ91" s="497">
        <f>'153S-2020EIOT'!DQ91</f>
        <v>28271.96001283537</v>
      </c>
      <c r="DR91" s="497">
        <f>'153S-2020EIOT'!DR91</f>
        <v>0</v>
      </c>
      <c r="DS91" s="497">
        <f>'153S-2020EIOT'!DS91</f>
        <v>0</v>
      </c>
      <c r="DT91" s="497">
        <f>'153S-2020EIOT'!DT91</f>
        <v>23174.702562172472</v>
      </c>
      <c r="DU91" s="497">
        <f>'153S-2020EIOT'!DU91</f>
        <v>0</v>
      </c>
      <c r="DV91" s="497">
        <f>'153S-2020EIOT'!DV91</f>
        <v>63321.156653905855</v>
      </c>
      <c r="DW91" s="497">
        <f>'153S-2020EIOT'!DW91</f>
        <v>711.68418801251232</v>
      </c>
      <c r="DX91" s="497">
        <f>'153S-2020EIOT'!DX91</f>
        <v>19306.091730433305</v>
      </c>
      <c r="DY91" s="497">
        <f>'153S-2020EIOT'!DY91</f>
        <v>303.58292977659301</v>
      </c>
      <c r="DZ91" s="497">
        <f>'153S-2020EIOT'!DZ91</f>
        <v>0</v>
      </c>
      <c r="EA91" s="497">
        <f>'153S-2020EIOT'!EA91</f>
        <v>195.4554723838437</v>
      </c>
      <c r="EB91" s="497">
        <f>'153S-2020EIOT'!EB91</f>
        <v>133.48386296052448</v>
      </c>
      <c r="EC91" s="497">
        <f>'153S-2020EIOT'!EC91</f>
        <v>63.568934541374539</v>
      </c>
      <c r="ED91" s="497">
        <f>'153S-2020EIOT'!ED91</f>
        <v>0</v>
      </c>
      <c r="EE91" s="497">
        <f>'153S-2020EIOT'!EE91</f>
        <v>56.055126115642594</v>
      </c>
      <c r="EF91" s="497">
        <f>'153S-2020EIOT'!EF91</f>
        <v>2806.5397670063112</v>
      </c>
      <c r="EG91" s="497">
        <f>'153S-2020EIOT'!EG91</f>
        <v>145.48972005887609</v>
      </c>
      <c r="EH91" s="497">
        <f>'153S-2020EIOT'!EH91</f>
        <v>0</v>
      </c>
      <c r="EI91" s="497">
        <f>'153S-2020EIOT'!EI91</f>
        <v>86191.207785556326</v>
      </c>
      <c r="EJ91" s="497">
        <f>'153S-2020EIOT'!EJ91</f>
        <v>1061.8081052281955</v>
      </c>
      <c r="EK91" s="497">
        <f>'153S-2020EIOT'!EK91</f>
        <v>261.57392572137064</v>
      </c>
      <c r="EL91" s="497">
        <f>'153S-2020EIOT'!EL91</f>
        <v>0</v>
      </c>
      <c r="EM91" s="497">
        <f>'153S-2020EIOT'!EM91</f>
        <v>343.95145959428385</v>
      </c>
      <c r="EN91" s="497">
        <f>'153S-2020EIOT'!EN91</f>
        <v>30982.605706787745</v>
      </c>
      <c r="EO91" s="497">
        <f>'153S-2020EIOT'!EO91</f>
        <v>426.50058388835316</v>
      </c>
      <c r="EP91" s="497">
        <f>'153S-2020EIOT'!EP91</f>
        <v>440.27979909308908</v>
      </c>
      <c r="EQ91" s="497">
        <f>'153S-2020EIOT'!EQ91</f>
        <v>3401.5689462857354</v>
      </c>
      <c r="ER91" s="497">
        <f>'153S-2020EIOT'!ER91</f>
        <v>38215.551571969358</v>
      </c>
      <c r="ES91" s="497">
        <f>'153S-2020EIOT'!ES91</f>
        <v>798.18804401467867</v>
      </c>
      <c r="ET91" s="497">
        <f>'153S-2020EIOT'!ET91</f>
        <v>254.65664934039665</v>
      </c>
      <c r="EU91" s="497">
        <f>'153S-2020EIOT'!EU91</f>
        <v>240.85404516000088</v>
      </c>
      <c r="EV91" s="497">
        <f>'153S-2020EIOT'!EV91</f>
        <v>133.99598055983057</v>
      </c>
      <c r="EW91" s="497">
        <f>'153S-2020EIOT'!EW91</f>
        <v>127.00705265317191</v>
      </c>
      <c r="EX91" s="497">
        <f>'153S-2020EIOT'!EX91</f>
        <v>655.36217503845387</v>
      </c>
      <c r="EY91" s="497">
        <f>'153S-2020EIOT'!EY91</f>
        <v>0</v>
      </c>
      <c r="EZ91" s="498">
        <f>'153S-2020EIOT'!EZ91</f>
        <v>0</v>
      </c>
      <c r="FA91" s="499">
        <f>'153S-2020EIOT'!FA91</f>
        <v>165076211.35280806</v>
      </c>
      <c r="FB91" s="355">
        <f>'153S-2020EIOT'!FB91</f>
        <v>0</v>
      </c>
      <c r="FC91" s="355">
        <f>'153S-2020EIOT'!FC91</f>
        <v>0</v>
      </c>
      <c r="FD91" s="356">
        <f>'153S-2020EIOT'!FD91</f>
        <v>0</v>
      </c>
      <c r="FE91" s="355">
        <f>'153S-2020EIOT'!FE91</f>
        <v>0</v>
      </c>
      <c r="FF91" s="356">
        <f>'153S-2020EIOT'!FF91</f>
        <v>0</v>
      </c>
      <c r="FG91" s="355">
        <f>'153S-2020EIOT'!FG91</f>
        <v>17510627.12287578</v>
      </c>
      <c r="FH91" s="355">
        <f>'153S-2020EIOT'!FH91</f>
        <v>4163284.0729118763</v>
      </c>
      <c r="FI91" s="356">
        <f>'153S-2020EIOT'!FI91</f>
        <v>21673911.195787657</v>
      </c>
      <c r="FJ91" s="355">
        <f>'153S-2020EIOT'!FJ91</f>
        <v>46402826.86231906</v>
      </c>
      <c r="FK91" s="500">
        <f>'153S-2020EIOT'!FK91</f>
        <v>68076738.05810672</v>
      </c>
      <c r="FL91" s="501">
        <f>'153S-2020EIOT'!FL91</f>
        <v>25369974.799714983</v>
      </c>
      <c r="FM91" s="502">
        <f>'153S-2020EIOT'!FM91</f>
        <v>207782974.61119983</v>
      </c>
    </row>
    <row r="92" spans="1:169" ht="15">
      <c r="A92" s="815"/>
      <c r="B92" s="495" t="s">
        <v>284</v>
      </c>
      <c r="C92" s="496" t="s">
        <v>766</v>
      </c>
      <c r="D92" s="641">
        <f>'153S-2020EIOT'!D92</f>
        <v>14335.872108723837</v>
      </c>
      <c r="E92" s="497">
        <f>'153S-2020EIOT'!E92</f>
        <v>799.95009283266234</v>
      </c>
      <c r="F92" s="497">
        <f>'153S-2020EIOT'!F92</f>
        <v>23121.503779217499</v>
      </c>
      <c r="G92" s="497">
        <f>'153S-2020EIOT'!G92</f>
        <v>1894.7070310708393</v>
      </c>
      <c r="H92" s="497">
        <f>'153S-2020EIOT'!H92</f>
        <v>1566.8083762477679</v>
      </c>
      <c r="I92" s="497">
        <f>'153S-2020EIOT'!I92</f>
        <v>319838.62403026427</v>
      </c>
      <c r="J92" s="497">
        <f>'153S-2020EIOT'!J92</f>
        <v>27192.156933117043</v>
      </c>
      <c r="K92" s="497">
        <f>'153S-2020EIOT'!K92</f>
        <v>31755.960732944277</v>
      </c>
      <c r="L92" s="497">
        <f>'153S-2020EIOT'!L92</f>
        <v>39101.743970795753</v>
      </c>
      <c r="M92" s="497">
        <f>'153S-2020EIOT'!M92</f>
        <v>67880.90320284637</v>
      </c>
      <c r="N92" s="497">
        <f>'153S-2020EIOT'!N92</f>
        <v>45746.381949913826</v>
      </c>
      <c r="O92" s="497">
        <f>'153S-2020EIOT'!O92</f>
        <v>3504.5913652236436</v>
      </c>
      <c r="P92" s="497">
        <f>'153S-2020EIOT'!P92</f>
        <v>15651.588573410736</v>
      </c>
      <c r="Q92" s="497">
        <f>'153S-2020EIOT'!Q92</f>
        <v>1780.0882039708254</v>
      </c>
      <c r="R92" s="497">
        <f>'153S-2020EIOT'!R92</f>
        <v>1549.9456981730766</v>
      </c>
      <c r="S92" s="497">
        <f>'153S-2020EIOT'!S92</f>
        <v>13705.156700883486</v>
      </c>
      <c r="T92" s="497">
        <f>'153S-2020EIOT'!T92</f>
        <v>369.94606142882822</v>
      </c>
      <c r="U92" s="497">
        <f>'153S-2020EIOT'!U92</f>
        <v>2595.9337359428114</v>
      </c>
      <c r="V92" s="497">
        <f>'153S-2020EIOT'!V92</f>
        <v>1819.57709739854</v>
      </c>
      <c r="W92" s="497">
        <f>'153S-2020EIOT'!W92</f>
        <v>1398.914601255909</v>
      </c>
      <c r="X92" s="497">
        <f>'153S-2020EIOT'!X92</f>
        <v>5822.8875187261365</v>
      </c>
      <c r="Y92" s="497">
        <f>'153S-2020EIOT'!Y92</f>
        <v>5895.6339245275549</v>
      </c>
      <c r="Z92" s="497">
        <f>'153S-2020EIOT'!Z92</f>
        <v>8032.1471593312863</v>
      </c>
      <c r="AA92" s="497">
        <f>'153S-2020EIOT'!AA92</f>
        <v>2668.8693513704534</v>
      </c>
      <c r="AB92" s="497">
        <f>'153S-2020EIOT'!AB92</f>
        <v>3812.3019216929333</v>
      </c>
      <c r="AC92" s="497">
        <f>'153S-2020EIOT'!AC92</f>
        <v>61.669073352666317</v>
      </c>
      <c r="AD92" s="497">
        <f>'153S-2020EIOT'!AD92</f>
        <v>45644.651900875571</v>
      </c>
      <c r="AE92" s="497">
        <f>'153S-2020EIOT'!AE92</f>
        <v>220.49872922751837</v>
      </c>
      <c r="AF92" s="497">
        <f>'153S-2020EIOT'!AF92</f>
        <v>244.06594353474969</v>
      </c>
      <c r="AG92" s="497">
        <f>'153S-2020EIOT'!AG92</f>
        <v>6685.0800075502002</v>
      </c>
      <c r="AH92" s="497">
        <f>'153S-2020EIOT'!AH92</f>
        <v>8456.6120196038919</v>
      </c>
      <c r="AI92" s="497">
        <f>'153S-2020EIOT'!AI92</f>
        <v>7212.6742286081762</v>
      </c>
      <c r="AJ92" s="497">
        <f>'153S-2020EIOT'!AJ92</f>
        <v>26769.342981273414</v>
      </c>
      <c r="AK92" s="497">
        <f>'153S-2020EIOT'!AK92</f>
        <v>1583.7284120798458</v>
      </c>
      <c r="AL92" s="497">
        <f>'153S-2020EIOT'!AL92</f>
        <v>17460.327518438342</v>
      </c>
      <c r="AM92" s="497">
        <f>'153S-2020EIOT'!AM92</f>
        <v>8324.7636752852795</v>
      </c>
      <c r="AN92" s="497">
        <f>'153S-2020EIOT'!AN92</f>
        <v>35653.230408516807</v>
      </c>
      <c r="AO92" s="497">
        <f>'153S-2020EIOT'!AO92</f>
        <v>3192.3492642164574</v>
      </c>
      <c r="AP92" s="497">
        <f>'153S-2020EIOT'!AP92</f>
        <v>3263.8291287376819</v>
      </c>
      <c r="AQ92" s="497">
        <f>'153S-2020EIOT'!AQ92</f>
        <v>44247.294659470434</v>
      </c>
      <c r="AR92" s="497">
        <f>'153S-2020EIOT'!AR92</f>
        <v>54201.176178089663</v>
      </c>
      <c r="AS92" s="497">
        <f>'153S-2020EIOT'!AS92</f>
        <v>10481.606286816335</v>
      </c>
      <c r="AT92" s="497">
        <f>'153S-2020EIOT'!AT92</f>
        <v>24500.966305608756</v>
      </c>
      <c r="AU92" s="497">
        <f>'153S-2020EIOT'!AU92</f>
        <v>11658.897239655649</v>
      </c>
      <c r="AV92" s="497">
        <f>'153S-2020EIOT'!AV92</f>
        <v>4257.8638823341516</v>
      </c>
      <c r="AW92" s="497">
        <f>'153S-2020EIOT'!AW92</f>
        <v>3523.1877859171736</v>
      </c>
      <c r="AX92" s="497">
        <f>'153S-2020EIOT'!AX92</f>
        <v>119576.51059786964</v>
      </c>
      <c r="AY92" s="497">
        <f>'153S-2020EIOT'!AY92</f>
        <v>31954.548994136756</v>
      </c>
      <c r="AZ92" s="497">
        <f>'153S-2020EIOT'!AZ92</f>
        <v>5332.2294016452379</v>
      </c>
      <c r="BA92" s="497">
        <f>'153S-2020EIOT'!BA92</f>
        <v>10109.998396445768</v>
      </c>
      <c r="BB92" s="497">
        <f>'153S-2020EIOT'!BB92</f>
        <v>7352.6843060696492</v>
      </c>
      <c r="BC92" s="497">
        <f>'153S-2020EIOT'!BC92</f>
        <v>6003.4998905164866</v>
      </c>
      <c r="BD92" s="497">
        <f>'153S-2020EIOT'!BD92</f>
        <v>61582.519783383832</v>
      </c>
      <c r="BE92" s="497">
        <f>'153S-2020EIOT'!BE92</f>
        <v>57204.983785149117</v>
      </c>
      <c r="BF92" s="497">
        <f>'153S-2020EIOT'!BF92</f>
        <v>11907.337232186423</v>
      </c>
      <c r="BG92" s="497">
        <f>'153S-2020EIOT'!BG92</f>
        <v>10177.491942233924</v>
      </c>
      <c r="BH92" s="497">
        <f>'153S-2020EIOT'!BH92</f>
        <v>33454.41507594812</v>
      </c>
      <c r="BI92" s="497">
        <f>'153S-2020EIOT'!BI92</f>
        <v>64212.853655444327</v>
      </c>
      <c r="BJ92" s="497">
        <f>'153S-2020EIOT'!BJ92</f>
        <v>4548.5792199598854</v>
      </c>
      <c r="BK92" s="497">
        <f>'153S-2020EIOT'!BK92</f>
        <v>26207.752444711416</v>
      </c>
      <c r="BL92" s="497">
        <f>'153S-2020EIOT'!BL92</f>
        <v>5284.7629137831718</v>
      </c>
      <c r="BM92" s="497">
        <f>'153S-2020EIOT'!BM92</f>
        <v>129071.27970420264</v>
      </c>
      <c r="BN92" s="497">
        <f>'153S-2020EIOT'!BN92</f>
        <v>7621.658736117879</v>
      </c>
      <c r="BO92" s="497">
        <f>'153S-2020EIOT'!BO92</f>
        <v>34837.441461996306</v>
      </c>
      <c r="BP92" s="497">
        <f>'153S-2020EIOT'!BP92</f>
        <v>115374.0818787012</v>
      </c>
      <c r="BQ92" s="497">
        <f>'153S-2020EIOT'!BQ92</f>
        <v>152566.01837459739</v>
      </c>
      <c r="BR92" s="497">
        <f>'153S-2020EIOT'!BR92</f>
        <v>44323.748489788217</v>
      </c>
      <c r="BS92" s="497">
        <f>'153S-2020EIOT'!BS92</f>
        <v>194857.86526885437</v>
      </c>
      <c r="BT92" s="497">
        <f>'153S-2020EIOT'!BT92</f>
        <v>422198.16929801367</v>
      </c>
      <c r="BU92" s="497">
        <f>'153S-2020EIOT'!BU92</f>
        <v>844256.13133412204</v>
      </c>
      <c r="BV92" s="497">
        <f>'153S-2020EIOT'!BV92</f>
        <v>172832.17837517895</v>
      </c>
      <c r="BW92" s="497">
        <f>'153S-2020EIOT'!BW92</f>
        <v>61788.739730071247</v>
      </c>
      <c r="BX92" s="497">
        <f>'153S-2020EIOT'!BX92</f>
        <v>347080.78008650203</v>
      </c>
      <c r="BY92" s="497">
        <f>'153S-2020EIOT'!BY92</f>
        <v>334627.35008672834</v>
      </c>
      <c r="BZ92" s="497">
        <f>'153S-2020EIOT'!BZ92</f>
        <v>292702.39304303832</v>
      </c>
      <c r="CA92" s="497">
        <f>'153S-2020EIOT'!CA92</f>
        <v>49077.419310443511</v>
      </c>
      <c r="CB92" s="497">
        <f>'153S-2020EIOT'!CB92</f>
        <v>886980.98910693463</v>
      </c>
      <c r="CC92" s="497">
        <f>'153S-2020EIOT'!CC92</f>
        <v>2428504.6077783424</v>
      </c>
      <c r="CD92" s="497">
        <f>'153S-2020EIOT'!CD92</f>
        <v>580254.0090860459</v>
      </c>
      <c r="CE92" s="497">
        <f>'153S-2020EIOT'!CE92</f>
        <v>1483426.6214217194</v>
      </c>
      <c r="CF92" s="497">
        <f>'153S-2020EIOT'!CF92</f>
        <v>1458811.1358816368</v>
      </c>
      <c r="CG92" s="497">
        <f>'153S-2020EIOT'!CG92</f>
        <v>490488.01604761084</v>
      </c>
      <c r="CH92" s="497">
        <f>'153S-2020EIOT'!CH92</f>
        <v>509974.04479159683</v>
      </c>
      <c r="CI92" s="497">
        <f>'153S-2020EIOT'!CI92</f>
        <v>5466152.6310279947</v>
      </c>
      <c r="CJ92" s="497">
        <f>'153S-2020EIOT'!CJ92</f>
        <v>6818910.8575165579</v>
      </c>
      <c r="CK92" s="497">
        <f>'153S-2020EIOT'!CK92</f>
        <v>6136361.6707124934</v>
      </c>
      <c r="CL92" s="497">
        <f>'153S-2020EIOT'!CL92</f>
        <v>291070.18506407249</v>
      </c>
      <c r="CM92" s="497">
        <f>'153S-2020EIOT'!CM92</f>
        <v>1359902.7209349431</v>
      </c>
      <c r="CN92" s="497">
        <f>'153S-2020EIOT'!CN92</f>
        <v>1011223.846058181</v>
      </c>
      <c r="CO92" s="497">
        <f>'153S-2020EIOT'!CO92</f>
        <v>684000.40107257164</v>
      </c>
      <c r="CP92" s="497">
        <f>'153S-2020EIOT'!CP92</f>
        <v>5765372.9507517144</v>
      </c>
      <c r="CQ92" s="497">
        <f>'153S-2020EIOT'!CQ92</f>
        <v>650005.66602819809</v>
      </c>
      <c r="CR92" s="497">
        <f>'153S-2020EIOT'!CR92</f>
        <v>149623.40729645581</v>
      </c>
      <c r="CS92" s="497">
        <f>'153S-2020EIOT'!CS92</f>
        <v>3627022.8816612368</v>
      </c>
      <c r="CT92" s="497">
        <f>'153S-2020EIOT'!CT92</f>
        <v>879001.27996655589</v>
      </c>
      <c r="CU92" s="497">
        <f>'153S-2020EIOT'!CU92</f>
        <v>771335.34020507953</v>
      </c>
      <c r="CV92" s="497">
        <f>'153S-2020EIOT'!CV92</f>
        <v>145173.20160968477</v>
      </c>
      <c r="CW92" s="497">
        <f>'153S-2020EIOT'!CW92</f>
        <v>27012.717232681774</v>
      </c>
      <c r="CX92" s="497">
        <f>'153S-2020EIOT'!CX92</f>
        <v>288006.6137876258</v>
      </c>
      <c r="CY92" s="497">
        <f>'153S-2020EIOT'!CY92</f>
        <v>2526532.4278270914</v>
      </c>
      <c r="CZ92" s="497">
        <f>'153S-2020EIOT'!CZ92</f>
        <v>1309.2607985294767</v>
      </c>
      <c r="DA92" s="497">
        <f>'153S-2020EIOT'!DA92</f>
        <v>3950.2631513260067</v>
      </c>
      <c r="DB92" s="497">
        <f>'153S-2020EIOT'!DB92</f>
        <v>30344784.499161318</v>
      </c>
      <c r="DC92" s="497">
        <f>'153S-2020EIOT'!DC92</f>
        <v>4723014.5762085225</v>
      </c>
      <c r="DD92" s="497">
        <f>'153S-2020EIOT'!DD92</f>
        <v>1286692.7198039172</v>
      </c>
      <c r="DE92" s="497">
        <f>'153S-2020EIOT'!DE92</f>
        <v>1263618.077046009</v>
      </c>
      <c r="DF92" s="497">
        <f>'153S-2020EIOT'!DF92</f>
        <v>12950931.678893624</v>
      </c>
      <c r="DG92" s="497">
        <f>'153S-2020EIOT'!DG92</f>
        <v>3991001.4344820543</v>
      </c>
      <c r="DH92" s="497">
        <f>'153S-2020EIOT'!DH92</f>
        <v>3107.7153815796983</v>
      </c>
      <c r="DI92" s="497">
        <f>'153S-2020EIOT'!DI92</f>
        <v>4506.076362358388</v>
      </c>
      <c r="DJ92" s="497">
        <f>'153S-2020EIOT'!DJ92</f>
        <v>18259.197322600969</v>
      </c>
      <c r="DK92" s="497">
        <f>'153S-2020EIOT'!DK92</f>
        <v>23635.299787819902</v>
      </c>
      <c r="DL92" s="497">
        <f>'153S-2020EIOT'!DL92</f>
        <v>24972.865592377701</v>
      </c>
      <c r="DM92" s="497">
        <f>'153S-2020EIOT'!DM92</f>
        <v>2666.2290024935992</v>
      </c>
      <c r="DN92" s="497">
        <f>'153S-2020EIOT'!DN92</f>
        <v>8.3684179031896271</v>
      </c>
      <c r="DO92" s="497">
        <f>'153S-2020EIOT'!DO92</f>
        <v>843.61627914281826</v>
      </c>
      <c r="DP92" s="497">
        <f>'153S-2020EIOT'!DP92</f>
        <v>536.38570587408481</v>
      </c>
      <c r="DQ92" s="497">
        <f>'153S-2020EIOT'!DQ92</f>
        <v>4832.2933423681861</v>
      </c>
      <c r="DR92" s="497">
        <f>'153S-2020EIOT'!DR92</f>
        <v>2311.2058770269578</v>
      </c>
      <c r="DS92" s="497">
        <f>'153S-2020EIOT'!DS92</f>
        <v>99732.636694220317</v>
      </c>
      <c r="DT92" s="497">
        <f>'153S-2020EIOT'!DT92</f>
        <v>39736.943027381123</v>
      </c>
      <c r="DU92" s="497">
        <f>'153S-2020EIOT'!DU92</f>
        <v>13287.486789659804</v>
      </c>
      <c r="DV92" s="497">
        <f>'153S-2020EIOT'!DV92</f>
        <v>21868.990666175738</v>
      </c>
      <c r="DW92" s="497">
        <f>'153S-2020EIOT'!DW92</f>
        <v>419.54403525322465</v>
      </c>
      <c r="DX92" s="497">
        <f>'153S-2020EIOT'!DX92</f>
        <v>3160922.5251277843</v>
      </c>
      <c r="DY92" s="497">
        <f>'153S-2020EIOT'!DY92</f>
        <v>258963.96087587895</v>
      </c>
      <c r="DZ92" s="497">
        <f>'153S-2020EIOT'!DZ92</f>
        <v>2604867.9046468032</v>
      </c>
      <c r="EA92" s="497">
        <f>'153S-2020EIOT'!EA92</f>
        <v>541505.84549196344</v>
      </c>
      <c r="EB92" s="497">
        <f>'153S-2020EIOT'!EB92</f>
        <v>802016.5479396024</v>
      </c>
      <c r="EC92" s="497">
        <f>'153S-2020EIOT'!EC92</f>
        <v>74.635762154807381</v>
      </c>
      <c r="ED92" s="497">
        <f>'153S-2020EIOT'!ED92</f>
        <v>68.620250433887136</v>
      </c>
      <c r="EE92" s="497">
        <f>'153S-2020EIOT'!EE92</f>
        <v>77.923951576880768</v>
      </c>
      <c r="EF92" s="497">
        <f>'153S-2020EIOT'!EF92</f>
        <v>33204.705287872748</v>
      </c>
      <c r="EG92" s="497">
        <f>'153S-2020EIOT'!EG92</f>
        <v>249237.60770084726</v>
      </c>
      <c r="EH92" s="497">
        <f>'153S-2020EIOT'!EH92</f>
        <v>12370921.003166046</v>
      </c>
      <c r="EI92" s="497">
        <f>'153S-2020EIOT'!EI92</f>
        <v>3613925.8638929725</v>
      </c>
      <c r="EJ92" s="497">
        <f>'153S-2020EIOT'!EJ92</f>
        <v>9179988.1991921794</v>
      </c>
      <c r="EK92" s="497">
        <f>'153S-2020EIOT'!EK92</f>
        <v>380682.15567259671</v>
      </c>
      <c r="EL92" s="497">
        <f>'153S-2020EIOT'!EL92</f>
        <v>21976.07949898747</v>
      </c>
      <c r="EM92" s="497">
        <f>'153S-2020EIOT'!EM92</f>
        <v>88345.089879149702</v>
      </c>
      <c r="EN92" s="497">
        <f>'153S-2020EIOT'!EN92</f>
        <v>1249645.0984895329</v>
      </c>
      <c r="EO92" s="497">
        <f>'153S-2020EIOT'!EO92</f>
        <v>58605.764929720404</v>
      </c>
      <c r="EP92" s="497">
        <f>'153S-2020EIOT'!EP92</f>
        <v>1779753.5195608735</v>
      </c>
      <c r="EQ92" s="497">
        <f>'153S-2020EIOT'!EQ92</f>
        <v>38402.640989717169</v>
      </c>
      <c r="ER92" s="497">
        <f>'153S-2020EIOT'!ER92</f>
        <v>7741.794574054793</v>
      </c>
      <c r="ES92" s="497">
        <f>'153S-2020EIOT'!ES92</f>
        <v>1103.0044962943919</v>
      </c>
      <c r="ET92" s="497">
        <f>'153S-2020EIOT'!ET92</f>
        <v>835.68608699653942</v>
      </c>
      <c r="EU92" s="497">
        <f>'153S-2020EIOT'!EU92</f>
        <v>13336.015297760252</v>
      </c>
      <c r="EV92" s="497">
        <f>'153S-2020EIOT'!EV92</f>
        <v>29295.089064462536</v>
      </c>
      <c r="EW92" s="497">
        <f>'153S-2020EIOT'!EW92</f>
        <v>2574.029182175575</v>
      </c>
      <c r="EX92" s="497">
        <f>'153S-2020EIOT'!EX92</f>
        <v>818.58781543523412</v>
      </c>
      <c r="EY92" s="497">
        <f>'153S-2020EIOT'!EY92</f>
        <v>0</v>
      </c>
      <c r="EZ92" s="498">
        <f>'153S-2020EIOT'!EZ92</f>
        <v>0</v>
      </c>
      <c r="FA92" s="499">
        <f>'153S-2020EIOT'!FA92</f>
        <v>140367676.91808873</v>
      </c>
      <c r="FB92" s="355">
        <f>'153S-2020EIOT'!FB92</f>
        <v>0</v>
      </c>
      <c r="FC92" s="355">
        <f>'153S-2020EIOT'!FC92</f>
        <v>0</v>
      </c>
      <c r="FD92" s="356">
        <f>'153S-2020EIOT'!FD92</f>
        <v>0</v>
      </c>
      <c r="FE92" s="355">
        <f>'153S-2020EIOT'!FE92</f>
        <v>0</v>
      </c>
      <c r="FF92" s="356">
        <f>'153S-2020EIOT'!FF92</f>
        <v>0</v>
      </c>
      <c r="FG92" s="355">
        <f>'153S-2020EIOT'!FG92</f>
        <v>4447111.9170601675</v>
      </c>
      <c r="FH92" s="355">
        <f>'153S-2020EIOT'!FH92</f>
        <v>-5624468.2001262344</v>
      </c>
      <c r="FI92" s="356">
        <f>'153S-2020EIOT'!FI92</f>
        <v>-1177356.2830660669</v>
      </c>
      <c r="FJ92" s="355">
        <f>'153S-2020EIOT'!FJ92</f>
        <v>14393189.101107083</v>
      </c>
      <c r="FK92" s="500">
        <f>'153S-2020EIOT'!FK92</f>
        <v>13215832.818041015</v>
      </c>
      <c r="FL92" s="501">
        <f>'153S-2020EIOT'!FL92</f>
        <v>5329670.8402732285</v>
      </c>
      <c r="FM92" s="502">
        <f>'153S-2020EIOT'!FM92</f>
        <v>148253838.89585659</v>
      </c>
    </row>
    <row r="93" spans="1:169" ht="15">
      <c r="A93" s="815"/>
      <c r="B93" s="495" t="s">
        <v>285</v>
      </c>
      <c r="C93" s="496" t="s">
        <v>767</v>
      </c>
      <c r="D93" s="641">
        <f>'153S-2020EIOT'!D93</f>
        <v>4735.1741006148068</v>
      </c>
      <c r="E93" s="497">
        <f>'153S-2020EIOT'!E93</f>
        <v>379.0574834118533</v>
      </c>
      <c r="F93" s="497">
        <f>'153S-2020EIOT'!F93</f>
        <v>1845.1744918287127</v>
      </c>
      <c r="G93" s="497">
        <f>'153S-2020EIOT'!G93</f>
        <v>83.5818879137545</v>
      </c>
      <c r="H93" s="497">
        <f>'153S-2020EIOT'!H93</f>
        <v>300.65210925529971</v>
      </c>
      <c r="I93" s="497">
        <f>'153S-2020EIOT'!I93</f>
        <v>217669.51436612377</v>
      </c>
      <c r="J93" s="497">
        <f>'153S-2020EIOT'!J93</f>
        <v>36124.216908307702</v>
      </c>
      <c r="K93" s="497">
        <f>'153S-2020EIOT'!K93</f>
        <v>3065.9890807493884</v>
      </c>
      <c r="L93" s="497">
        <f>'153S-2020EIOT'!L93</f>
        <v>2792.6912258191569</v>
      </c>
      <c r="M93" s="497">
        <f>'153S-2020EIOT'!M93</f>
        <v>1894.6691555208099</v>
      </c>
      <c r="N93" s="497">
        <f>'153S-2020EIOT'!N93</f>
        <v>6467.2105628635081</v>
      </c>
      <c r="O93" s="497">
        <f>'153S-2020EIOT'!O93</f>
        <v>5386.3332292505793</v>
      </c>
      <c r="P93" s="497">
        <f>'153S-2020EIOT'!P93</f>
        <v>18609.475457408676</v>
      </c>
      <c r="Q93" s="497">
        <f>'153S-2020EIOT'!Q93</f>
        <v>17.355434089126007</v>
      </c>
      <c r="R93" s="497">
        <f>'153S-2020EIOT'!R93</f>
        <v>252.31576623314146</v>
      </c>
      <c r="S93" s="497">
        <f>'153S-2020EIOT'!S93</f>
        <v>568.14276370310176</v>
      </c>
      <c r="T93" s="497">
        <f>'153S-2020EIOT'!T93</f>
        <v>25.556595084690148</v>
      </c>
      <c r="U93" s="497">
        <f>'153S-2020EIOT'!U93</f>
        <v>9852.2468045468013</v>
      </c>
      <c r="V93" s="497">
        <f>'153S-2020EIOT'!V93</f>
        <v>1584.5405272638602</v>
      </c>
      <c r="W93" s="497">
        <f>'153S-2020EIOT'!W93</f>
        <v>1512.6288393350308</v>
      </c>
      <c r="X93" s="497">
        <f>'153S-2020EIOT'!X93</f>
        <v>470.52270023759775</v>
      </c>
      <c r="Y93" s="497">
        <f>'153S-2020EIOT'!Y93</f>
        <v>2702.1887393805887</v>
      </c>
      <c r="Z93" s="497">
        <f>'153S-2020EIOT'!Z93</f>
        <v>2678.6804465509499</v>
      </c>
      <c r="AA93" s="497">
        <f>'153S-2020EIOT'!AA93</f>
        <v>2353.2341871193407</v>
      </c>
      <c r="AB93" s="497">
        <f>'153S-2020EIOT'!AB93</f>
        <v>92.490310121672593</v>
      </c>
      <c r="AC93" s="497">
        <f>'153S-2020EIOT'!AC93</f>
        <v>941.68357118712709</v>
      </c>
      <c r="AD93" s="497">
        <f>'153S-2020EIOT'!AD93</f>
        <v>439.30122677214717</v>
      </c>
      <c r="AE93" s="497">
        <f>'153S-2020EIOT'!AE93</f>
        <v>5342.8654463524217</v>
      </c>
      <c r="AF93" s="497">
        <f>'153S-2020EIOT'!AF93</f>
        <v>2089.6200559936069</v>
      </c>
      <c r="AG93" s="497">
        <f>'153S-2020EIOT'!AG93</f>
        <v>0</v>
      </c>
      <c r="AH93" s="497">
        <f>'153S-2020EIOT'!AH93</f>
        <v>198.67657261886026</v>
      </c>
      <c r="AI93" s="497">
        <f>'153S-2020EIOT'!AI93</f>
        <v>1754.7336728443433</v>
      </c>
      <c r="AJ93" s="497">
        <f>'153S-2020EIOT'!AJ93</f>
        <v>1889.3781593118799</v>
      </c>
      <c r="AK93" s="497">
        <f>'153S-2020EIOT'!AK93</f>
        <v>0</v>
      </c>
      <c r="AL93" s="497">
        <f>'153S-2020EIOT'!AL93</f>
        <v>31765.909429849697</v>
      </c>
      <c r="AM93" s="497">
        <f>'153S-2020EIOT'!AM93</f>
        <v>112.63848351328424</v>
      </c>
      <c r="AN93" s="497">
        <f>'153S-2020EIOT'!AN93</f>
        <v>8278.2336798649048</v>
      </c>
      <c r="AO93" s="497">
        <f>'153S-2020EIOT'!AO93</f>
        <v>1164.5447270194652</v>
      </c>
      <c r="AP93" s="497">
        <f>'153S-2020EIOT'!AP93</f>
        <v>1714.4168135602151</v>
      </c>
      <c r="AQ93" s="497">
        <f>'153S-2020EIOT'!AQ93</f>
        <v>780758.57247897726</v>
      </c>
      <c r="AR93" s="497">
        <f>'153S-2020EIOT'!AR93</f>
        <v>9694.1433819948998</v>
      </c>
      <c r="AS93" s="497">
        <f>'153S-2020EIOT'!AS93</f>
        <v>12683.221179268148</v>
      </c>
      <c r="AT93" s="497">
        <f>'153S-2020EIOT'!AT93</f>
        <v>19570.6185478509</v>
      </c>
      <c r="AU93" s="497">
        <f>'153S-2020EIOT'!AU93</f>
        <v>458.39127780889942</v>
      </c>
      <c r="AV93" s="497">
        <f>'153S-2020EIOT'!AV93</f>
        <v>48859.955797217037</v>
      </c>
      <c r="AW93" s="497">
        <f>'153S-2020EIOT'!AW93</f>
        <v>4011.8832098509715</v>
      </c>
      <c r="AX93" s="497">
        <f>'153S-2020EIOT'!AX93</f>
        <v>6197.2188366120681</v>
      </c>
      <c r="AY93" s="497">
        <f>'153S-2020EIOT'!AY93</f>
        <v>65705.450469616248</v>
      </c>
      <c r="AZ93" s="497">
        <f>'153S-2020EIOT'!AZ93</f>
        <v>685.22265186915638</v>
      </c>
      <c r="BA93" s="497">
        <f>'153S-2020EIOT'!BA93</f>
        <v>46649.036016303537</v>
      </c>
      <c r="BB93" s="497">
        <f>'153S-2020EIOT'!BB93</f>
        <v>815.57050624810142</v>
      </c>
      <c r="BC93" s="497">
        <f>'153S-2020EIOT'!BC93</f>
        <v>11158.771130387942</v>
      </c>
      <c r="BD93" s="497">
        <f>'153S-2020EIOT'!BD93</f>
        <v>320249.38732154923</v>
      </c>
      <c r="BE93" s="497">
        <f>'153S-2020EIOT'!BE93</f>
        <v>322.49010592984075</v>
      </c>
      <c r="BF93" s="497">
        <f>'153S-2020EIOT'!BF93</f>
        <v>8985.2002628419614</v>
      </c>
      <c r="BG93" s="497">
        <f>'153S-2020EIOT'!BG93</f>
        <v>2668.5731550828768</v>
      </c>
      <c r="BH93" s="497">
        <f>'153S-2020EIOT'!BH93</f>
        <v>156420.6519497144</v>
      </c>
      <c r="BI93" s="497">
        <f>'153S-2020EIOT'!BI93</f>
        <v>620.29113895099169</v>
      </c>
      <c r="BJ93" s="497">
        <f>'153S-2020EIOT'!BJ93</f>
        <v>500.52565969159019</v>
      </c>
      <c r="BK93" s="497">
        <f>'153S-2020EIOT'!BK93</f>
        <v>8.1158262751854124</v>
      </c>
      <c r="BL93" s="497">
        <f>'153S-2020EIOT'!BL93</f>
        <v>270.88883626806796</v>
      </c>
      <c r="BM93" s="497">
        <f>'153S-2020EIOT'!BM93</f>
        <v>39884.579538770449</v>
      </c>
      <c r="BN93" s="497">
        <f>'153S-2020EIOT'!BN93</f>
        <v>68781.353400739565</v>
      </c>
      <c r="BO93" s="497">
        <f>'153S-2020EIOT'!BO93</f>
        <v>5153.9415924816149</v>
      </c>
      <c r="BP93" s="497">
        <f>'153S-2020EIOT'!BP93</f>
        <v>4194.070469306529</v>
      </c>
      <c r="BQ93" s="497">
        <f>'153S-2020EIOT'!BQ93</f>
        <v>137119.57397031318</v>
      </c>
      <c r="BR93" s="497">
        <f>'153S-2020EIOT'!BR93</f>
        <v>179383.97409681496</v>
      </c>
      <c r="BS93" s="497">
        <f>'153S-2020EIOT'!BS93</f>
        <v>41164.232993882404</v>
      </c>
      <c r="BT93" s="497">
        <f>'153S-2020EIOT'!BT93</f>
        <v>416994.46505403536</v>
      </c>
      <c r="BU93" s="497">
        <f>'153S-2020EIOT'!BU93</f>
        <v>21631.993348569769</v>
      </c>
      <c r="BV93" s="497">
        <f>'153S-2020EIOT'!BV93</f>
        <v>153615.73002987818</v>
      </c>
      <c r="BW93" s="497">
        <f>'153S-2020EIOT'!BW93</f>
        <v>294766.11489670642</v>
      </c>
      <c r="BX93" s="497">
        <f>'153S-2020EIOT'!BX93</f>
        <v>294841.94272836961</v>
      </c>
      <c r="BY93" s="497">
        <f>'153S-2020EIOT'!BY93</f>
        <v>287251.08473024552</v>
      </c>
      <c r="BZ93" s="497">
        <f>'153S-2020EIOT'!BZ93</f>
        <v>8352.1926345944594</v>
      </c>
      <c r="CA93" s="497">
        <f>'153S-2020EIOT'!CA93</f>
        <v>584929.52465849742</v>
      </c>
      <c r="CB93" s="497">
        <f>'153S-2020EIOT'!CB93</f>
        <v>89684.909762619209</v>
      </c>
      <c r="CC93" s="497">
        <f>'153S-2020EIOT'!CC93</f>
        <v>116775.98755139556</v>
      </c>
      <c r="CD93" s="497">
        <f>'153S-2020EIOT'!CD93</f>
        <v>5089804.4404093018</v>
      </c>
      <c r="CE93" s="497">
        <f>'153S-2020EIOT'!CE93</f>
        <v>1975920.2862010512</v>
      </c>
      <c r="CF93" s="497">
        <f>'153S-2020EIOT'!CF93</f>
        <v>166954.59998651221</v>
      </c>
      <c r="CG93" s="497">
        <f>'153S-2020EIOT'!CG93</f>
        <v>96211.554482751322</v>
      </c>
      <c r="CH93" s="497">
        <f>'153S-2020EIOT'!CH93</f>
        <v>3854223.2885452393</v>
      </c>
      <c r="CI93" s="497">
        <f>'153S-2020EIOT'!CI93</f>
        <v>134465.58285678455</v>
      </c>
      <c r="CJ93" s="497">
        <f>'153S-2020EIOT'!CJ93</f>
        <v>1965480.9037692454</v>
      </c>
      <c r="CK93" s="497">
        <f>'153S-2020EIOT'!CK93</f>
        <v>875.38797308598123</v>
      </c>
      <c r="CL93" s="497">
        <f>'153S-2020EIOT'!CL93</f>
        <v>10676906.206337823</v>
      </c>
      <c r="CM93" s="497">
        <f>'153S-2020EIOT'!CM93</f>
        <v>909584.84594705526</v>
      </c>
      <c r="CN93" s="497">
        <f>'153S-2020EIOT'!CN93</f>
        <v>208756.66543602524</v>
      </c>
      <c r="CO93" s="497">
        <f>'153S-2020EIOT'!CO93</f>
        <v>5687040.0536575504</v>
      </c>
      <c r="CP93" s="497">
        <f>'153S-2020EIOT'!CP93</f>
        <v>13151860.405898934</v>
      </c>
      <c r="CQ93" s="497">
        <f>'153S-2020EIOT'!CQ93</f>
        <v>14845.574696877859</v>
      </c>
      <c r="CR93" s="497">
        <f>'153S-2020EIOT'!CR93</f>
        <v>391028.01164818264</v>
      </c>
      <c r="CS93" s="497">
        <f>'153S-2020EIOT'!CS93</f>
        <v>336477.811660935</v>
      </c>
      <c r="CT93" s="497">
        <f>'153S-2020EIOT'!CT93</f>
        <v>698615.62583355978</v>
      </c>
      <c r="CU93" s="497">
        <f>'153S-2020EIOT'!CU93</f>
        <v>429155.96474168909</v>
      </c>
      <c r="CV93" s="497">
        <f>'153S-2020EIOT'!CV93</f>
        <v>80060.129365383182</v>
      </c>
      <c r="CW93" s="497">
        <f>'153S-2020EIOT'!CW93</f>
        <v>830.71013867500335</v>
      </c>
      <c r="CX93" s="497">
        <f>'153S-2020EIOT'!CX93</f>
        <v>286391.86822348775</v>
      </c>
      <c r="CY93" s="497">
        <f>'153S-2020EIOT'!CY93</f>
        <v>63078.118571694235</v>
      </c>
      <c r="CZ93" s="497">
        <f>'153S-2020EIOT'!CZ93</f>
        <v>38320.835655159033</v>
      </c>
      <c r="DA93" s="497">
        <f>'153S-2020EIOT'!DA93</f>
        <v>5072.1410680038853</v>
      </c>
      <c r="DB93" s="497">
        <f>'153S-2020EIOT'!DB93</f>
        <v>38082.501397993336</v>
      </c>
      <c r="DC93" s="497">
        <f>'153S-2020EIOT'!DC93</f>
        <v>3861.0301424704476</v>
      </c>
      <c r="DD93" s="497">
        <f>'153S-2020EIOT'!DD93</f>
        <v>197791.88785351889</v>
      </c>
      <c r="DE93" s="497">
        <f>'153S-2020EIOT'!DE93</f>
        <v>94777.980337503832</v>
      </c>
      <c r="DF93" s="497">
        <f>'153S-2020EIOT'!DF93</f>
        <v>48611.229855192949</v>
      </c>
      <c r="DG93" s="497">
        <f>'153S-2020EIOT'!DG93</f>
        <v>869127.4219059645</v>
      </c>
      <c r="DH93" s="497">
        <f>'153S-2020EIOT'!DH93</f>
        <v>258365.52915022691</v>
      </c>
      <c r="DI93" s="497">
        <f>'153S-2020EIOT'!DI93</f>
        <v>184392.00948678813</v>
      </c>
      <c r="DJ93" s="497">
        <f>'153S-2020EIOT'!DJ93</f>
        <v>200064.86617478658</v>
      </c>
      <c r="DK93" s="497">
        <f>'153S-2020EIOT'!DK93</f>
        <v>180418.45816684293</v>
      </c>
      <c r="DL93" s="497">
        <f>'153S-2020EIOT'!DL93</f>
        <v>590441.72877487808</v>
      </c>
      <c r="DM93" s="497">
        <f>'153S-2020EIOT'!DM93</f>
        <v>89079.986256603021</v>
      </c>
      <c r="DN93" s="497">
        <f>'153S-2020EIOT'!DN93</f>
        <v>0</v>
      </c>
      <c r="DO93" s="497">
        <f>'153S-2020EIOT'!DO93</f>
        <v>9.9454501465268356E-3</v>
      </c>
      <c r="DP93" s="497">
        <f>'153S-2020EIOT'!DP93</f>
        <v>457.49842453883321</v>
      </c>
      <c r="DQ93" s="497">
        <f>'153S-2020EIOT'!DQ93</f>
        <v>447480.87636166083</v>
      </c>
      <c r="DR93" s="497">
        <f>'153S-2020EIOT'!DR93</f>
        <v>16620.024559627982</v>
      </c>
      <c r="DS93" s="497">
        <f>'153S-2020EIOT'!DS93</f>
        <v>858519.58882804972</v>
      </c>
      <c r="DT93" s="497">
        <f>'153S-2020EIOT'!DT93</f>
        <v>748940.47010451625</v>
      </c>
      <c r="DU93" s="497">
        <f>'153S-2020EIOT'!DU93</f>
        <v>166825.71288895054</v>
      </c>
      <c r="DV93" s="497">
        <f>'153S-2020EIOT'!DV93</f>
        <v>16417.87065776885</v>
      </c>
      <c r="DW93" s="497">
        <f>'153S-2020EIOT'!DW93</f>
        <v>0</v>
      </c>
      <c r="DX93" s="497">
        <f>'153S-2020EIOT'!DX93</f>
        <v>920025.98532112758</v>
      </c>
      <c r="DY93" s="497">
        <f>'153S-2020EIOT'!DY93</f>
        <v>88678.407374732007</v>
      </c>
      <c r="DZ93" s="497">
        <f>'153S-2020EIOT'!DZ93</f>
        <v>970145.85970468097</v>
      </c>
      <c r="EA93" s="497">
        <f>'153S-2020EIOT'!EA93</f>
        <v>0</v>
      </c>
      <c r="EB93" s="497">
        <f>'153S-2020EIOT'!EB93</f>
        <v>0</v>
      </c>
      <c r="EC93" s="497">
        <f>'153S-2020EIOT'!EC93</f>
        <v>526.23334285383703</v>
      </c>
      <c r="ED93" s="497">
        <f>'153S-2020EIOT'!ED93</f>
        <v>1470.1902067058152</v>
      </c>
      <c r="EE93" s="497">
        <f>'153S-2020EIOT'!EE93</f>
        <v>30.916864950677144</v>
      </c>
      <c r="EF93" s="497">
        <f>'153S-2020EIOT'!EF93</f>
        <v>4035.3413785381681</v>
      </c>
      <c r="EG93" s="497">
        <f>'153S-2020EIOT'!EG93</f>
        <v>0</v>
      </c>
      <c r="EH93" s="497">
        <f>'153S-2020EIOT'!EH93</f>
        <v>61785.49868903539</v>
      </c>
      <c r="EI93" s="497">
        <f>'153S-2020EIOT'!EI93</f>
        <v>923443.41552533163</v>
      </c>
      <c r="EJ93" s="497">
        <f>'153S-2020EIOT'!EJ93</f>
        <v>261244.57245937444</v>
      </c>
      <c r="EK93" s="497">
        <f>'153S-2020EIOT'!EK93</f>
        <v>0</v>
      </c>
      <c r="EL93" s="497">
        <f>'153S-2020EIOT'!EL93</f>
        <v>0</v>
      </c>
      <c r="EM93" s="497">
        <f>'153S-2020EIOT'!EM93</f>
        <v>0</v>
      </c>
      <c r="EN93" s="497">
        <f>'153S-2020EIOT'!EN93</f>
        <v>2836.8317694524262</v>
      </c>
      <c r="EO93" s="497">
        <f>'153S-2020EIOT'!EO93</f>
        <v>120542.61343666313</v>
      </c>
      <c r="EP93" s="497">
        <f>'153S-2020EIOT'!EP93</f>
        <v>429021.46111176838</v>
      </c>
      <c r="EQ93" s="497">
        <f>'153S-2020EIOT'!EQ93</f>
        <v>30663.51849478966</v>
      </c>
      <c r="ER93" s="497">
        <f>'153S-2020EIOT'!ER93</f>
        <v>15883.667405106189</v>
      </c>
      <c r="ES93" s="497">
        <f>'153S-2020EIOT'!ES93</f>
        <v>253.4444261164661</v>
      </c>
      <c r="ET93" s="497">
        <f>'153S-2020EIOT'!ET93</f>
        <v>453.64210739174302</v>
      </c>
      <c r="EU93" s="497">
        <f>'153S-2020EIOT'!EU93</f>
        <v>1862.8163053453306</v>
      </c>
      <c r="EV93" s="497">
        <f>'153S-2020EIOT'!EV93</f>
        <v>175.36737870381157</v>
      </c>
      <c r="EW93" s="497">
        <f>'153S-2020EIOT'!EW93</f>
        <v>69.191119383783786</v>
      </c>
      <c r="EX93" s="497">
        <f>'153S-2020EIOT'!EX93</f>
        <v>1719.4925335314369</v>
      </c>
      <c r="EY93" s="497">
        <f>'153S-2020EIOT'!EY93</f>
        <v>0</v>
      </c>
      <c r="EZ93" s="498">
        <f>'153S-2020EIOT'!EZ93</f>
        <v>375127.87795021851</v>
      </c>
      <c r="FA93" s="499">
        <f>'153S-2020EIOT'!FA93</f>
        <v>60101209.535493307</v>
      </c>
      <c r="FB93" s="355">
        <f>'153S-2020EIOT'!FB93</f>
        <v>658592.89842697536</v>
      </c>
      <c r="FC93" s="355">
        <f>'153S-2020EIOT'!FC93</f>
        <v>1700963.2078504148</v>
      </c>
      <c r="FD93" s="356">
        <f>'153S-2020EIOT'!FD93</f>
        <v>2359556.1062773904</v>
      </c>
      <c r="FE93" s="355">
        <f>'153S-2020EIOT'!FE93</f>
        <v>0</v>
      </c>
      <c r="FF93" s="356">
        <f>'153S-2020EIOT'!FF93</f>
        <v>2359556.1062773904</v>
      </c>
      <c r="FG93" s="355">
        <f>'153S-2020EIOT'!FG93</f>
        <v>0</v>
      </c>
      <c r="FH93" s="355">
        <f>'153S-2020EIOT'!FH93</f>
        <v>2035434.5070775887</v>
      </c>
      <c r="FI93" s="356">
        <f>'153S-2020EIOT'!FI93</f>
        <v>2035434.5070775887</v>
      </c>
      <c r="FJ93" s="355">
        <f>'153S-2020EIOT'!FJ93</f>
        <v>13848155.640238166</v>
      </c>
      <c r="FK93" s="500">
        <f>'153S-2020EIOT'!FK93</f>
        <v>18243146.253593147</v>
      </c>
      <c r="FL93" s="501">
        <f>'153S-2020EIOT'!FL93</f>
        <v>3136156.5754163899</v>
      </c>
      <c r="FM93" s="502">
        <f>'153S-2020EIOT'!FM93</f>
        <v>75208199.213670075</v>
      </c>
    </row>
    <row r="94" spans="1:169" ht="15">
      <c r="A94" s="815"/>
      <c r="B94" s="495" t="s">
        <v>286</v>
      </c>
      <c r="C94" s="496" t="s">
        <v>768</v>
      </c>
      <c r="D94" s="641">
        <f>'153S-2020EIOT'!D94</f>
        <v>143.6174035135929</v>
      </c>
      <c r="E94" s="497">
        <f>'153S-2020EIOT'!E94</f>
        <v>35978.535629037746</v>
      </c>
      <c r="F94" s="497">
        <f>'153S-2020EIOT'!F94</f>
        <v>166.27197104685476</v>
      </c>
      <c r="G94" s="497">
        <f>'153S-2020EIOT'!G94</f>
        <v>25.757347186423846</v>
      </c>
      <c r="H94" s="497">
        <f>'153S-2020EIOT'!H94</f>
        <v>4.3052339772690829</v>
      </c>
      <c r="I94" s="497">
        <f>'153S-2020EIOT'!I94</f>
        <v>31362.987914290428</v>
      </c>
      <c r="J94" s="497">
        <f>'153S-2020EIOT'!J94</f>
        <v>2006.9213417593978</v>
      </c>
      <c r="K94" s="497">
        <f>'153S-2020EIOT'!K94</f>
        <v>126.04958971292562</v>
      </c>
      <c r="L94" s="497">
        <f>'153S-2020EIOT'!L94</f>
        <v>203.44203578780682</v>
      </c>
      <c r="M94" s="497">
        <f>'153S-2020EIOT'!M94</f>
        <v>330.67023692380207</v>
      </c>
      <c r="N94" s="497">
        <f>'153S-2020EIOT'!N94</f>
        <v>28386.887146772722</v>
      </c>
      <c r="O94" s="497">
        <f>'153S-2020EIOT'!O94</f>
        <v>204.11899761695219</v>
      </c>
      <c r="P94" s="497">
        <f>'153S-2020EIOT'!P94</f>
        <v>4483.3990197303556</v>
      </c>
      <c r="Q94" s="497">
        <f>'153S-2020EIOT'!Q94</f>
        <v>20.467237377643819</v>
      </c>
      <c r="R94" s="497">
        <f>'153S-2020EIOT'!R94</f>
        <v>90.826212346425137</v>
      </c>
      <c r="S94" s="497">
        <f>'153S-2020EIOT'!S94</f>
        <v>1647.3351684047088</v>
      </c>
      <c r="T94" s="497">
        <f>'153S-2020EIOT'!T94</f>
        <v>110.2605105013279</v>
      </c>
      <c r="U94" s="497">
        <f>'153S-2020EIOT'!U94</f>
        <v>2416.6611073504387</v>
      </c>
      <c r="V94" s="497">
        <f>'153S-2020EIOT'!V94</f>
        <v>385.41970472398259</v>
      </c>
      <c r="W94" s="497">
        <f>'153S-2020EIOT'!W94</f>
        <v>4587.1392473805436</v>
      </c>
      <c r="X94" s="497">
        <f>'153S-2020EIOT'!X94</f>
        <v>127.24319565488797</v>
      </c>
      <c r="Y94" s="497">
        <f>'153S-2020EIOT'!Y94</f>
        <v>181022.49519565282</v>
      </c>
      <c r="Z94" s="497">
        <f>'153S-2020EIOT'!Z94</f>
        <v>10200.527560223134</v>
      </c>
      <c r="AA94" s="497">
        <f>'153S-2020EIOT'!AA94</f>
        <v>12010.670906986665</v>
      </c>
      <c r="AB94" s="497">
        <f>'153S-2020EIOT'!AB94</f>
        <v>179.99659896731086</v>
      </c>
      <c r="AC94" s="497">
        <f>'153S-2020EIOT'!AC94</f>
        <v>394.2085381733566</v>
      </c>
      <c r="AD94" s="497">
        <f>'153S-2020EIOT'!AD94</f>
        <v>647.0548050806309</v>
      </c>
      <c r="AE94" s="497">
        <f>'153S-2020EIOT'!AE94</f>
        <v>3.154325619234486</v>
      </c>
      <c r="AF94" s="497">
        <f>'153S-2020EIOT'!AF94</f>
        <v>273.39007271011428</v>
      </c>
      <c r="AG94" s="497">
        <f>'153S-2020EIOT'!AG94</f>
        <v>118747.64987925329</v>
      </c>
      <c r="AH94" s="497">
        <f>'153S-2020EIOT'!AH94</f>
        <v>1599.7042260604594</v>
      </c>
      <c r="AI94" s="497">
        <f>'153S-2020EIOT'!AI94</f>
        <v>19879.401583005707</v>
      </c>
      <c r="AJ94" s="497">
        <f>'153S-2020EIOT'!AJ94</f>
        <v>277.54105904893896</v>
      </c>
      <c r="AK94" s="497">
        <f>'153S-2020EIOT'!AK94</f>
        <v>13113.195186434721</v>
      </c>
      <c r="AL94" s="497">
        <f>'153S-2020EIOT'!AL94</f>
        <v>2408.4872414078336</v>
      </c>
      <c r="AM94" s="497">
        <f>'153S-2020EIOT'!AM94</f>
        <v>65777.292377819453</v>
      </c>
      <c r="AN94" s="497">
        <f>'153S-2020EIOT'!AN94</f>
        <v>463.3377844234642</v>
      </c>
      <c r="AO94" s="497">
        <f>'153S-2020EIOT'!AO94</f>
        <v>243.25487964456008</v>
      </c>
      <c r="AP94" s="497">
        <f>'153S-2020EIOT'!AP94</f>
        <v>73916.646205077064</v>
      </c>
      <c r="AQ94" s="497">
        <f>'153S-2020EIOT'!AQ94</f>
        <v>18056.029154350843</v>
      </c>
      <c r="AR94" s="497">
        <f>'153S-2020EIOT'!AR94</f>
        <v>1642.4750648973859</v>
      </c>
      <c r="AS94" s="497">
        <f>'153S-2020EIOT'!AS94</f>
        <v>221.20307262284052</v>
      </c>
      <c r="AT94" s="497">
        <f>'153S-2020EIOT'!AT94</f>
        <v>6586.8730411113584</v>
      </c>
      <c r="AU94" s="497">
        <f>'153S-2020EIOT'!AU94</f>
        <v>377.4450995748814</v>
      </c>
      <c r="AV94" s="497">
        <f>'153S-2020EIOT'!AV94</f>
        <v>7.513293868231262</v>
      </c>
      <c r="AW94" s="497">
        <f>'153S-2020EIOT'!AW94</f>
        <v>1186.1597999551127</v>
      </c>
      <c r="AX94" s="497">
        <f>'153S-2020EIOT'!AX94</f>
        <v>1650.212896497497</v>
      </c>
      <c r="AY94" s="497">
        <f>'153S-2020EIOT'!AY94</f>
        <v>975.55513595271759</v>
      </c>
      <c r="AZ94" s="497">
        <f>'153S-2020EIOT'!AZ94</f>
        <v>4304.7364711357486</v>
      </c>
      <c r="BA94" s="497">
        <f>'153S-2020EIOT'!BA94</f>
        <v>5034.1589195409024</v>
      </c>
      <c r="BB94" s="497">
        <f>'153S-2020EIOT'!BB94</f>
        <v>1038.9949387561537</v>
      </c>
      <c r="BC94" s="497">
        <f>'153S-2020EIOT'!BC94</f>
        <v>95.328781770360962</v>
      </c>
      <c r="BD94" s="497">
        <f>'153S-2020EIOT'!BD94</f>
        <v>2404.0581634509631</v>
      </c>
      <c r="BE94" s="497">
        <f>'153S-2020EIOT'!BE94</f>
        <v>53.14707486422779</v>
      </c>
      <c r="BF94" s="497">
        <f>'153S-2020EIOT'!BF94</f>
        <v>14776.987893055242</v>
      </c>
      <c r="BG94" s="497">
        <f>'153S-2020EIOT'!BG94</f>
        <v>4534.7511187865575</v>
      </c>
      <c r="BH94" s="497">
        <f>'153S-2020EIOT'!BH94</f>
        <v>2981.9822149174433</v>
      </c>
      <c r="BI94" s="497">
        <f>'153S-2020EIOT'!BI94</f>
        <v>10481.899222047612</v>
      </c>
      <c r="BJ94" s="497">
        <f>'153S-2020EIOT'!BJ94</f>
        <v>1477.4855724191075</v>
      </c>
      <c r="BK94" s="497">
        <f>'153S-2020EIOT'!BK94</f>
        <v>493.45229447433252</v>
      </c>
      <c r="BL94" s="497">
        <f>'153S-2020EIOT'!BL94</f>
        <v>14.296786292096565</v>
      </c>
      <c r="BM94" s="497">
        <f>'153S-2020EIOT'!BM94</f>
        <v>9.5291732626004517</v>
      </c>
      <c r="BN94" s="497">
        <f>'153S-2020EIOT'!BN94</f>
        <v>4.8123370267041006</v>
      </c>
      <c r="BO94" s="497">
        <f>'153S-2020EIOT'!BO94</f>
        <v>1229.4272051264004</v>
      </c>
      <c r="BP94" s="497">
        <f>'153S-2020EIOT'!BP94</f>
        <v>847.9883357327451</v>
      </c>
      <c r="BQ94" s="497">
        <f>'153S-2020EIOT'!BQ94</f>
        <v>10774.851600679427</v>
      </c>
      <c r="BR94" s="497">
        <f>'153S-2020EIOT'!BR94</f>
        <v>333727.70989932917</v>
      </c>
      <c r="BS94" s="497">
        <f>'153S-2020EIOT'!BS94</f>
        <v>128.26820971655241</v>
      </c>
      <c r="BT94" s="497">
        <f>'153S-2020EIOT'!BT94</f>
        <v>6207.5614256342305</v>
      </c>
      <c r="BU94" s="497">
        <f>'153S-2020EIOT'!BU94</f>
        <v>9860.3913170755586</v>
      </c>
      <c r="BV94" s="497">
        <f>'153S-2020EIOT'!BV94</f>
        <v>150153.20724915134</v>
      </c>
      <c r="BW94" s="497">
        <f>'153S-2020EIOT'!BW94</f>
        <v>1913.6882125563056</v>
      </c>
      <c r="BX94" s="497">
        <f>'153S-2020EIOT'!BX94</f>
        <v>119.07577910376953</v>
      </c>
      <c r="BY94" s="497">
        <f>'153S-2020EIOT'!BY94</f>
        <v>5229.3041645761286</v>
      </c>
      <c r="BZ94" s="497">
        <f>'153S-2020EIOT'!BZ94</f>
        <v>720.74027717589593</v>
      </c>
      <c r="CA94" s="497">
        <f>'153S-2020EIOT'!CA94</f>
        <v>74.772458152765523</v>
      </c>
      <c r="CB94" s="497">
        <f>'153S-2020EIOT'!CB94</f>
        <v>17484.546381703411</v>
      </c>
      <c r="CC94" s="497">
        <f>'153S-2020EIOT'!CC94</f>
        <v>37899.267532107551</v>
      </c>
      <c r="CD94" s="497">
        <f>'153S-2020EIOT'!CD94</f>
        <v>28895.31617359789</v>
      </c>
      <c r="CE94" s="497">
        <f>'153S-2020EIOT'!CE94</f>
        <v>0</v>
      </c>
      <c r="CF94" s="497">
        <f>'153S-2020EIOT'!CF94</f>
        <v>319202.09805704677</v>
      </c>
      <c r="CG94" s="497">
        <f>'153S-2020EIOT'!CG94</f>
        <v>236715.0202840454</v>
      </c>
      <c r="CH94" s="497">
        <f>'153S-2020EIOT'!CH94</f>
        <v>126748.41555949816</v>
      </c>
      <c r="CI94" s="497">
        <f>'153S-2020EIOT'!CI94</f>
        <v>45693.083808683783</v>
      </c>
      <c r="CJ94" s="497">
        <f>'153S-2020EIOT'!CJ94</f>
        <v>0</v>
      </c>
      <c r="CK94" s="497">
        <f>'153S-2020EIOT'!CK94</f>
        <v>36831.167183742538</v>
      </c>
      <c r="CL94" s="497">
        <f>'153S-2020EIOT'!CL94</f>
        <v>477.10628183479162</v>
      </c>
      <c r="CM94" s="497">
        <f>'153S-2020EIOT'!CM94</f>
        <v>17140300.366984915</v>
      </c>
      <c r="CN94" s="497">
        <f>'153S-2020EIOT'!CN94</f>
        <v>3070.5267424753392</v>
      </c>
      <c r="CO94" s="497">
        <f>'153S-2020EIOT'!CO94</f>
        <v>5751.1170942441086</v>
      </c>
      <c r="CP94" s="497">
        <f>'153S-2020EIOT'!CP94</f>
        <v>2121.5915965082336</v>
      </c>
      <c r="CQ94" s="497">
        <f>'153S-2020EIOT'!CQ94</f>
        <v>470.60028489951924</v>
      </c>
      <c r="CR94" s="497">
        <f>'153S-2020EIOT'!CR94</f>
        <v>22067.703005133855</v>
      </c>
      <c r="CS94" s="497">
        <f>'153S-2020EIOT'!CS94</f>
        <v>129773.66709824663</v>
      </c>
      <c r="CT94" s="497">
        <f>'153S-2020EIOT'!CT94</f>
        <v>41618.950395853601</v>
      </c>
      <c r="CU94" s="497">
        <f>'153S-2020EIOT'!CU94</f>
        <v>247129.08408348059</v>
      </c>
      <c r="CV94" s="497">
        <f>'153S-2020EIOT'!CV94</f>
        <v>2239.7619950572143</v>
      </c>
      <c r="CW94" s="497">
        <f>'153S-2020EIOT'!CW94</f>
        <v>276.78020292535865</v>
      </c>
      <c r="CX94" s="497">
        <f>'153S-2020EIOT'!CX94</f>
        <v>93539.474999699087</v>
      </c>
      <c r="CY94" s="497">
        <f>'153S-2020EIOT'!CY94</f>
        <v>3451.6701345560509</v>
      </c>
      <c r="CZ94" s="497">
        <f>'153S-2020EIOT'!CZ94</f>
        <v>3375.7590434895615</v>
      </c>
      <c r="DA94" s="497">
        <f>'153S-2020EIOT'!DA94</f>
        <v>2279.0431724158907</v>
      </c>
      <c r="DB94" s="497">
        <f>'153S-2020EIOT'!DB94</f>
        <v>125033.11927893775</v>
      </c>
      <c r="DC94" s="497">
        <f>'153S-2020EIOT'!DC94</f>
        <v>12676.600134478555</v>
      </c>
      <c r="DD94" s="497">
        <f>'153S-2020EIOT'!DD94</f>
        <v>25743.104477672008</v>
      </c>
      <c r="DE94" s="497">
        <f>'153S-2020EIOT'!DE94</f>
        <v>12335.589070356782</v>
      </c>
      <c r="DF94" s="497">
        <f>'153S-2020EIOT'!DF94</f>
        <v>4331.1516736081121</v>
      </c>
      <c r="DG94" s="497">
        <f>'153S-2020EIOT'!DG94</f>
        <v>15666.523573569933</v>
      </c>
      <c r="DH94" s="497">
        <f>'153S-2020EIOT'!DH94</f>
        <v>9659724.7349172197</v>
      </c>
      <c r="DI94" s="497">
        <f>'153S-2020EIOT'!DI94</f>
        <v>3963027.170322489</v>
      </c>
      <c r="DJ94" s="497">
        <f>'153S-2020EIOT'!DJ94</f>
        <v>4924.5416669810293</v>
      </c>
      <c r="DK94" s="497">
        <f>'153S-2020EIOT'!DK94</f>
        <v>6374.4871453159585</v>
      </c>
      <c r="DL94" s="497">
        <f>'153S-2020EIOT'!DL94</f>
        <v>28660.660101301997</v>
      </c>
      <c r="DM94" s="497">
        <f>'153S-2020EIOT'!DM94</f>
        <v>28877.82934620187</v>
      </c>
      <c r="DN94" s="497">
        <f>'153S-2020EIOT'!DN94</f>
        <v>1489.7386678548116</v>
      </c>
      <c r="DO94" s="497">
        <f>'153S-2020EIOT'!DO94</f>
        <v>13663.801178711527</v>
      </c>
      <c r="DP94" s="497">
        <f>'153S-2020EIOT'!DP94</f>
        <v>2003.0763440535889</v>
      </c>
      <c r="DQ94" s="497">
        <f>'153S-2020EIOT'!DQ94</f>
        <v>4774.4323689737239</v>
      </c>
      <c r="DR94" s="497">
        <f>'153S-2020EIOT'!DR94</f>
        <v>1070.2615198653748</v>
      </c>
      <c r="DS94" s="497">
        <f>'153S-2020EIOT'!DS94</f>
        <v>116060.60558814427</v>
      </c>
      <c r="DT94" s="497">
        <f>'153S-2020EIOT'!DT94</f>
        <v>89740.406270527063</v>
      </c>
      <c r="DU94" s="497">
        <f>'153S-2020EIOT'!DU94</f>
        <v>0</v>
      </c>
      <c r="DV94" s="497">
        <f>'153S-2020EIOT'!DV94</f>
        <v>108302.93492237353</v>
      </c>
      <c r="DW94" s="497">
        <f>'153S-2020EIOT'!DW94</f>
        <v>115424.68600251578</v>
      </c>
      <c r="DX94" s="497">
        <f>'153S-2020EIOT'!DX94</f>
        <v>31665.614546091711</v>
      </c>
      <c r="DY94" s="497">
        <f>'153S-2020EIOT'!DY94</f>
        <v>77.121467293393806</v>
      </c>
      <c r="DZ94" s="497">
        <f>'153S-2020EIOT'!DZ94</f>
        <v>453.15609566887082</v>
      </c>
      <c r="EA94" s="497">
        <f>'153S-2020EIOT'!EA94</f>
        <v>3488.3911140805776</v>
      </c>
      <c r="EB94" s="497">
        <f>'153S-2020EIOT'!EB94</f>
        <v>1106.9952362651875</v>
      </c>
      <c r="EC94" s="497">
        <f>'153S-2020EIOT'!EC94</f>
        <v>46308.392795000604</v>
      </c>
      <c r="ED94" s="497">
        <f>'153S-2020EIOT'!ED94</f>
        <v>12422.966792048806</v>
      </c>
      <c r="EE94" s="497">
        <f>'153S-2020EIOT'!EE94</f>
        <v>951.21688061412453</v>
      </c>
      <c r="EF94" s="497">
        <f>'153S-2020EIOT'!EF94</f>
        <v>11242.738463433239</v>
      </c>
      <c r="EG94" s="497">
        <f>'153S-2020EIOT'!EG94</f>
        <v>484.30547941368297</v>
      </c>
      <c r="EH94" s="497">
        <f>'153S-2020EIOT'!EH94</f>
        <v>47003.246333365758</v>
      </c>
      <c r="EI94" s="497">
        <f>'153S-2020EIOT'!EI94</f>
        <v>2632082.3183150869</v>
      </c>
      <c r="EJ94" s="497">
        <f>'153S-2020EIOT'!EJ94</f>
        <v>6435.3721774443802</v>
      </c>
      <c r="EK94" s="497">
        <f>'153S-2020EIOT'!EK94</f>
        <v>12624.541121403108</v>
      </c>
      <c r="EL94" s="497">
        <f>'153S-2020EIOT'!EL94</f>
        <v>816.4896941112529</v>
      </c>
      <c r="EM94" s="497">
        <f>'153S-2020EIOT'!EM94</f>
        <v>353.94269462470152</v>
      </c>
      <c r="EN94" s="497">
        <f>'153S-2020EIOT'!EN94</f>
        <v>17388.926040499216</v>
      </c>
      <c r="EO94" s="497">
        <f>'153S-2020EIOT'!EO94</f>
        <v>45341.708060187397</v>
      </c>
      <c r="EP94" s="497">
        <f>'153S-2020EIOT'!EP94</f>
        <v>807196.0249808724</v>
      </c>
      <c r="EQ94" s="497">
        <f>'153S-2020EIOT'!EQ94</f>
        <v>11096.867935881697</v>
      </c>
      <c r="ER94" s="497">
        <f>'153S-2020EIOT'!ER94</f>
        <v>1325.6882557250663</v>
      </c>
      <c r="ES94" s="497">
        <f>'153S-2020EIOT'!ES94</f>
        <v>656.22074350824323</v>
      </c>
      <c r="ET94" s="497">
        <f>'153S-2020EIOT'!ET94</f>
        <v>98.368330722128704</v>
      </c>
      <c r="EU94" s="497">
        <f>'153S-2020EIOT'!EU94</f>
        <v>73.770289490343572</v>
      </c>
      <c r="EV94" s="497">
        <f>'153S-2020EIOT'!EV94</f>
        <v>266.58981243881374</v>
      </c>
      <c r="EW94" s="497">
        <f>'153S-2020EIOT'!EW94</f>
        <v>3138.1819770860702</v>
      </c>
      <c r="EX94" s="497">
        <f>'153S-2020EIOT'!EX94</f>
        <v>36964.985269905832</v>
      </c>
      <c r="EY94" s="497">
        <f>'153S-2020EIOT'!EY94</f>
        <v>0</v>
      </c>
      <c r="EZ94" s="498">
        <f>'153S-2020EIOT'!EZ94</f>
        <v>921698.86188624462</v>
      </c>
      <c r="FA94" s="499">
        <f>'153S-2020EIOT'!FA94</f>
        <v>38753442.973787144</v>
      </c>
      <c r="FB94" s="355">
        <f>'153S-2020EIOT'!FB94</f>
        <v>10014287.505464947</v>
      </c>
      <c r="FC94" s="355">
        <f>'153S-2020EIOT'!FC94</f>
        <v>27016984.314297937</v>
      </c>
      <c r="FD94" s="356">
        <f>'153S-2020EIOT'!FD94</f>
        <v>37031271.819762886</v>
      </c>
      <c r="FE94" s="355">
        <f>'153S-2020EIOT'!FE94</f>
        <v>0</v>
      </c>
      <c r="FF94" s="356">
        <f>'153S-2020EIOT'!FF94</f>
        <v>37031271.819762886</v>
      </c>
      <c r="FG94" s="355">
        <f>'153S-2020EIOT'!FG94</f>
        <v>14614884.582037035</v>
      </c>
      <c r="FH94" s="355">
        <f>'153S-2020EIOT'!FH94</f>
        <v>-1337904.7723080721</v>
      </c>
      <c r="FI94" s="356">
        <f>'153S-2020EIOT'!FI94</f>
        <v>13276979.809728963</v>
      </c>
      <c r="FJ94" s="355">
        <f>'153S-2020EIOT'!FJ94</f>
        <v>41832983.200133495</v>
      </c>
      <c r="FK94" s="500">
        <f>'153S-2020EIOT'!FK94</f>
        <v>92141234.829625338</v>
      </c>
      <c r="FL94" s="501">
        <f>'153S-2020EIOT'!FL94</f>
        <v>3653269.4439667757</v>
      </c>
      <c r="FM94" s="502">
        <f>'153S-2020EIOT'!FM94</f>
        <v>127241408.35944572</v>
      </c>
    </row>
    <row r="95" spans="1:169" ht="15">
      <c r="A95" s="815"/>
      <c r="B95" s="495" t="s">
        <v>287</v>
      </c>
      <c r="C95" s="496" t="s">
        <v>769</v>
      </c>
      <c r="D95" s="641">
        <f>'153S-2020EIOT'!D95</f>
        <v>2144.0951892074986</v>
      </c>
      <c r="E95" s="497">
        <f>'153S-2020EIOT'!E95</f>
        <v>263.64537546616566</v>
      </c>
      <c r="F95" s="497">
        <f>'153S-2020EIOT'!F95</f>
        <v>6754.0348191003741</v>
      </c>
      <c r="G95" s="497">
        <f>'153S-2020EIOT'!G95</f>
        <v>12780.10709183584</v>
      </c>
      <c r="H95" s="497">
        <f>'153S-2020EIOT'!H95</f>
        <v>1064.1970182532502</v>
      </c>
      <c r="I95" s="497">
        <f>'153S-2020EIOT'!I95</f>
        <v>60056.325935310168</v>
      </c>
      <c r="J95" s="497">
        <f>'153S-2020EIOT'!J95</f>
        <v>8326.0771948784368</v>
      </c>
      <c r="K95" s="497">
        <f>'153S-2020EIOT'!K95</f>
        <v>2949.7940848048984</v>
      </c>
      <c r="L95" s="497">
        <f>'153S-2020EIOT'!L95</f>
        <v>5785.0082653605423</v>
      </c>
      <c r="M95" s="497">
        <f>'153S-2020EIOT'!M95</f>
        <v>6589.3040380055991</v>
      </c>
      <c r="N95" s="497">
        <f>'153S-2020EIOT'!N95</f>
        <v>3855.2210922180006</v>
      </c>
      <c r="O95" s="497">
        <f>'153S-2020EIOT'!O95</f>
        <v>12308.535354956464</v>
      </c>
      <c r="P95" s="497">
        <f>'153S-2020EIOT'!P95</f>
        <v>11356.926133324365</v>
      </c>
      <c r="Q95" s="497">
        <f>'153S-2020EIOT'!Q95</f>
        <v>1573.8490168215956</v>
      </c>
      <c r="R95" s="497">
        <f>'153S-2020EIOT'!R95</f>
        <v>304.70004842630652</v>
      </c>
      <c r="S95" s="497">
        <f>'153S-2020EIOT'!S95</f>
        <v>6048.7039408245028</v>
      </c>
      <c r="T95" s="497">
        <f>'153S-2020EIOT'!T95</f>
        <v>629.7410127301473</v>
      </c>
      <c r="U95" s="497">
        <f>'153S-2020EIOT'!U95</f>
        <v>10234.638098147614</v>
      </c>
      <c r="V95" s="497">
        <f>'153S-2020EIOT'!V95</f>
        <v>5953.5718451741905</v>
      </c>
      <c r="W95" s="497">
        <f>'153S-2020EIOT'!W95</f>
        <v>3681.3822513901891</v>
      </c>
      <c r="X95" s="497">
        <f>'153S-2020EIOT'!X95</f>
        <v>1981.7773762721836</v>
      </c>
      <c r="Y95" s="497">
        <f>'153S-2020EIOT'!Y95</f>
        <v>23259.782478234618</v>
      </c>
      <c r="Z95" s="497">
        <f>'153S-2020EIOT'!Z95</f>
        <v>13023.975313573515</v>
      </c>
      <c r="AA95" s="497">
        <f>'153S-2020EIOT'!AA95</f>
        <v>16688.96380661926</v>
      </c>
      <c r="AB95" s="497">
        <f>'153S-2020EIOT'!AB95</f>
        <v>3271.922045661925</v>
      </c>
      <c r="AC95" s="497">
        <f>'153S-2020EIOT'!AC95</f>
        <v>51667.732549732689</v>
      </c>
      <c r="AD95" s="497">
        <f>'153S-2020EIOT'!AD95</f>
        <v>15244.086099395765</v>
      </c>
      <c r="AE95" s="497">
        <f>'153S-2020EIOT'!AE95</f>
        <v>1268.1922781053395</v>
      </c>
      <c r="AF95" s="497">
        <f>'153S-2020EIOT'!AF95</f>
        <v>456.61992006268241</v>
      </c>
      <c r="AG95" s="497">
        <f>'153S-2020EIOT'!AG95</f>
        <v>1909.7590444595378</v>
      </c>
      <c r="AH95" s="497">
        <f>'153S-2020EIOT'!AH95</f>
        <v>7155.7106138502204</v>
      </c>
      <c r="AI95" s="497">
        <f>'153S-2020EIOT'!AI95</f>
        <v>60704.61344454957</v>
      </c>
      <c r="AJ95" s="497">
        <f>'153S-2020EIOT'!AJ95</f>
        <v>8517.5984159428444</v>
      </c>
      <c r="AK95" s="497">
        <f>'153S-2020EIOT'!AK95</f>
        <v>6023.3010360534208</v>
      </c>
      <c r="AL95" s="497">
        <f>'153S-2020EIOT'!AL95</f>
        <v>28054.452019657194</v>
      </c>
      <c r="AM95" s="497">
        <f>'153S-2020EIOT'!AM95</f>
        <v>48189.330632726531</v>
      </c>
      <c r="AN95" s="497">
        <f>'153S-2020EIOT'!AN95</f>
        <v>14131.612823871372</v>
      </c>
      <c r="AO95" s="497">
        <f>'153S-2020EIOT'!AO95</f>
        <v>5276.7189214056325</v>
      </c>
      <c r="AP95" s="497">
        <f>'153S-2020EIOT'!AP95</f>
        <v>12686.807278033968</v>
      </c>
      <c r="AQ95" s="497">
        <f>'153S-2020EIOT'!AQ95</f>
        <v>12713.253401339018</v>
      </c>
      <c r="AR95" s="497">
        <f>'153S-2020EIOT'!AR95</f>
        <v>15815.514238357229</v>
      </c>
      <c r="AS95" s="497">
        <f>'153S-2020EIOT'!AS95</f>
        <v>5432.2618825353784</v>
      </c>
      <c r="AT95" s="497">
        <f>'153S-2020EIOT'!AT95</f>
        <v>18896.750155816444</v>
      </c>
      <c r="AU95" s="497">
        <f>'153S-2020EIOT'!AU95</f>
        <v>26265.52926598498</v>
      </c>
      <c r="AV95" s="497">
        <f>'153S-2020EIOT'!AV95</f>
        <v>1744.4092763853764</v>
      </c>
      <c r="AW95" s="497">
        <f>'153S-2020EIOT'!AW95</f>
        <v>4653.8542138508337</v>
      </c>
      <c r="AX95" s="497">
        <f>'153S-2020EIOT'!AX95</f>
        <v>41170.707301762071</v>
      </c>
      <c r="AY95" s="497">
        <f>'153S-2020EIOT'!AY95</f>
        <v>21400.718495801691</v>
      </c>
      <c r="AZ95" s="497">
        <f>'153S-2020EIOT'!AZ95</f>
        <v>10247.974972068923</v>
      </c>
      <c r="BA95" s="497">
        <f>'153S-2020EIOT'!BA95</f>
        <v>30588.313253501437</v>
      </c>
      <c r="BB95" s="497">
        <f>'153S-2020EIOT'!BB95</f>
        <v>5219.5184271321468</v>
      </c>
      <c r="BC95" s="497">
        <f>'153S-2020EIOT'!BC95</f>
        <v>17879.687538387079</v>
      </c>
      <c r="BD95" s="497">
        <f>'153S-2020EIOT'!BD95</f>
        <v>223420.96096804267</v>
      </c>
      <c r="BE95" s="497">
        <f>'153S-2020EIOT'!BE95</f>
        <v>2612.931331448593</v>
      </c>
      <c r="BF95" s="497">
        <f>'153S-2020EIOT'!BF95</f>
        <v>13399.853663105165</v>
      </c>
      <c r="BG95" s="497">
        <f>'153S-2020EIOT'!BG95</f>
        <v>26681.457235936909</v>
      </c>
      <c r="BH95" s="497">
        <f>'153S-2020EIOT'!BH95</f>
        <v>25615.660054757256</v>
      </c>
      <c r="BI95" s="497">
        <f>'153S-2020EIOT'!BI95</f>
        <v>72699.665175168935</v>
      </c>
      <c r="BJ95" s="497">
        <f>'153S-2020EIOT'!BJ95</f>
        <v>1595.7887251020825</v>
      </c>
      <c r="BK95" s="497">
        <f>'153S-2020EIOT'!BK95</f>
        <v>3841.1710349487967</v>
      </c>
      <c r="BL95" s="497">
        <f>'153S-2020EIOT'!BL95</f>
        <v>8422.8955835545403</v>
      </c>
      <c r="BM95" s="497">
        <f>'153S-2020EIOT'!BM95</f>
        <v>38296.456717900939</v>
      </c>
      <c r="BN95" s="497">
        <f>'153S-2020EIOT'!BN95</f>
        <v>1172.2865571096647</v>
      </c>
      <c r="BO95" s="497">
        <f>'153S-2020EIOT'!BO95</f>
        <v>14329.412553410428</v>
      </c>
      <c r="BP95" s="497">
        <f>'153S-2020EIOT'!BP95</f>
        <v>9633.7877480531024</v>
      </c>
      <c r="BQ95" s="497">
        <f>'153S-2020EIOT'!BQ95</f>
        <v>213569.05625239777</v>
      </c>
      <c r="BR95" s="497">
        <f>'153S-2020EIOT'!BR95</f>
        <v>4050.0767002050479</v>
      </c>
      <c r="BS95" s="497">
        <f>'153S-2020EIOT'!BS95</f>
        <v>17190.983552961843</v>
      </c>
      <c r="BT95" s="497">
        <f>'153S-2020EIOT'!BT95</f>
        <v>197207.29803370193</v>
      </c>
      <c r="BU95" s="497">
        <f>'153S-2020EIOT'!BU95</f>
        <v>13660.886195839692</v>
      </c>
      <c r="BV95" s="497">
        <f>'153S-2020EIOT'!BV95</f>
        <v>686440.90388261061</v>
      </c>
      <c r="BW95" s="497">
        <f>'153S-2020EIOT'!BW95</f>
        <v>91898.921599806446</v>
      </c>
      <c r="BX95" s="497">
        <f>'153S-2020EIOT'!BX95</f>
        <v>147918.88244186828</v>
      </c>
      <c r="BY95" s="497">
        <f>'153S-2020EIOT'!BY95</f>
        <v>82839.107326562822</v>
      </c>
      <c r="BZ95" s="497">
        <f>'153S-2020EIOT'!BZ95</f>
        <v>28038.861465620383</v>
      </c>
      <c r="CA95" s="497">
        <f>'153S-2020EIOT'!CA95</f>
        <v>31738.475810363987</v>
      </c>
      <c r="CB95" s="497">
        <f>'153S-2020EIOT'!CB95</f>
        <v>228758.96784494401</v>
      </c>
      <c r="CC95" s="497">
        <f>'153S-2020EIOT'!CC95</f>
        <v>230327.69799205114</v>
      </c>
      <c r="CD95" s="497">
        <f>'153S-2020EIOT'!CD95</f>
        <v>1516552.0778964721</v>
      </c>
      <c r="CE95" s="497">
        <f>'153S-2020EIOT'!CE95</f>
        <v>768838.42729203147</v>
      </c>
      <c r="CF95" s="497">
        <f>'153S-2020EIOT'!CF95</f>
        <v>1064663.4717671825</v>
      </c>
      <c r="CG95" s="497">
        <f>'153S-2020EIOT'!CG95</f>
        <v>292996.77377066144</v>
      </c>
      <c r="CH95" s="497">
        <f>'153S-2020EIOT'!CH95</f>
        <v>570863.12527312641</v>
      </c>
      <c r="CI95" s="497">
        <f>'153S-2020EIOT'!CI95</f>
        <v>367640.88070384483</v>
      </c>
      <c r="CJ95" s="497">
        <f>'153S-2020EIOT'!CJ95</f>
        <v>465825.70372550003</v>
      </c>
      <c r="CK95" s="497">
        <f>'153S-2020EIOT'!CK95</f>
        <v>56247.540135088188</v>
      </c>
      <c r="CL95" s="497">
        <f>'153S-2020EIOT'!CL95</f>
        <v>33072.211565873695</v>
      </c>
      <c r="CM95" s="497">
        <f>'153S-2020EIOT'!CM95</f>
        <v>152362.47358159974</v>
      </c>
      <c r="CN95" s="497">
        <f>'153S-2020EIOT'!CN95</f>
        <v>4412195.5712081948</v>
      </c>
      <c r="CO95" s="497">
        <f>'153S-2020EIOT'!CO95</f>
        <v>181117.57756178244</v>
      </c>
      <c r="CP95" s="497">
        <f>'153S-2020EIOT'!CP95</f>
        <v>69475.915983828425</v>
      </c>
      <c r="CQ95" s="497">
        <f>'153S-2020EIOT'!CQ95</f>
        <v>48822.12447458032</v>
      </c>
      <c r="CR95" s="497">
        <f>'153S-2020EIOT'!CR95</f>
        <v>61846.100928030035</v>
      </c>
      <c r="CS95" s="497">
        <f>'153S-2020EIOT'!CS95</f>
        <v>1847863.5868102855</v>
      </c>
      <c r="CT95" s="497">
        <f>'153S-2020EIOT'!CT95</f>
        <v>128832.88457475652</v>
      </c>
      <c r="CU95" s="497">
        <f>'153S-2020EIOT'!CU95</f>
        <v>335778.18496230338</v>
      </c>
      <c r="CV95" s="497">
        <f>'153S-2020EIOT'!CV95</f>
        <v>39797.601077532803</v>
      </c>
      <c r="CW95" s="497">
        <f>'153S-2020EIOT'!CW95</f>
        <v>2193.0586365859053</v>
      </c>
      <c r="CX95" s="497">
        <f>'153S-2020EIOT'!CX95</f>
        <v>245938.99318239794</v>
      </c>
      <c r="CY95" s="497">
        <f>'153S-2020EIOT'!CY95</f>
        <v>24507.527478168879</v>
      </c>
      <c r="CZ95" s="497">
        <f>'153S-2020EIOT'!CZ95</f>
        <v>16240.648354929328</v>
      </c>
      <c r="DA95" s="497">
        <f>'153S-2020EIOT'!DA95</f>
        <v>8779.7542032515939</v>
      </c>
      <c r="DB95" s="497">
        <f>'153S-2020EIOT'!DB95</f>
        <v>1275734.6848617306</v>
      </c>
      <c r="DC95" s="497">
        <f>'153S-2020EIOT'!DC95</f>
        <v>168580.05031909185</v>
      </c>
      <c r="DD95" s="497">
        <f>'153S-2020EIOT'!DD95</f>
        <v>353310.00297382753</v>
      </c>
      <c r="DE95" s="497">
        <f>'153S-2020EIOT'!DE95</f>
        <v>169299.20068155701</v>
      </c>
      <c r="DF95" s="497">
        <f>'153S-2020EIOT'!DF95</f>
        <v>456436.18409334251</v>
      </c>
      <c r="DG95" s="497">
        <f>'153S-2020EIOT'!DG95</f>
        <v>1368946.4421093732</v>
      </c>
      <c r="DH95" s="497">
        <f>'153S-2020EIOT'!DH95</f>
        <v>127381.13240255268</v>
      </c>
      <c r="DI95" s="497">
        <f>'153S-2020EIOT'!DI95</f>
        <v>336384.61035860423</v>
      </c>
      <c r="DJ95" s="497">
        <f>'153S-2020EIOT'!DJ95</f>
        <v>24579.632373293116</v>
      </c>
      <c r="DK95" s="497">
        <f>'153S-2020EIOT'!DK95</f>
        <v>20620.010887049124</v>
      </c>
      <c r="DL95" s="497">
        <f>'153S-2020EIOT'!DL95</f>
        <v>75315.417446433188</v>
      </c>
      <c r="DM95" s="497">
        <f>'153S-2020EIOT'!DM95</f>
        <v>8300.9807283944774</v>
      </c>
      <c r="DN95" s="497">
        <f>'153S-2020EIOT'!DN95</f>
        <v>855.64806392804564</v>
      </c>
      <c r="DO95" s="497">
        <f>'153S-2020EIOT'!DO95</f>
        <v>8812.8915705082673</v>
      </c>
      <c r="DP95" s="497">
        <f>'153S-2020EIOT'!DP95</f>
        <v>1235.7991222030089</v>
      </c>
      <c r="DQ95" s="497">
        <f>'153S-2020EIOT'!DQ95</f>
        <v>37077.550517108015</v>
      </c>
      <c r="DR95" s="497">
        <f>'153S-2020EIOT'!DR95</f>
        <v>742.8873363082588</v>
      </c>
      <c r="DS95" s="497">
        <f>'153S-2020EIOT'!DS95</f>
        <v>168065.68114780882</v>
      </c>
      <c r="DT95" s="497">
        <f>'153S-2020EIOT'!DT95</f>
        <v>5513.3231543280917</v>
      </c>
      <c r="DU95" s="497">
        <f>'153S-2020EIOT'!DU95</f>
        <v>124582.78846428439</v>
      </c>
      <c r="DV95" s="497">
        <f>'153S-2020EIOT'!DV95</f>
        <v>36698.823952628292</v>
      </c>
      <c r="DW95" s="497">
        <f>'153S-2020EIOT'!DW95</f>
        <v>149066.11600168282</v>
      </c>
      <c r="DX95" s="497">
        <f>'153S-2020EIOT'!DX95</f>
        <v>915058.14061177068</v>
      </c>
      <c r="DY95" s="497">
        <f>'153S-2020EIOT'!DY95</f>
        <v>1621.8916312051629</v>
      </c>
      <c r="DZ95" s="497">
        <f>'153S-2020EIOT'!DZ95</f>
        <v>268020.49332486483</v>
      </c>
      <c r="EA95" s="497">
        <f>'153S-2020EIOT'!EA95</f>
        <v>55.477973232000025</v>
      </c>
      <c r="EB95" s="497">
        <f>'153S-2020EIOT'!EB95</f>
        <v>24.075167971609631</v>
      </c>
      <c r="EC95" s="497">
        <f>'153S-2020EIOT'!EC95</f>
        <v>45326.504111508424</v>
      </c>
      <c r="ED95" s="497">
        <f>'153S-2020EIOT'!ED95</f>
        <v>185.46112623773797</v>
      </c>
      <c r="EE95" s="497">
        <f>'153S-2020EIOT'!EE95</f>
        <v>1882.6632636722916</v>
      </c>
      <c r="EF95" s="497">
        <f>'153S-2020EIOT'!EF95</f>
        <v>3961.3518029425463</v>
      </c>
      <c r="EG95" s="497">
        <f>'153S-2020EIOT'!EG95</f>
        <v>4407.7561426398188</v>
      </c>
      <c r="EH95" s="497">
        <f>'153S-2020EIOT'!EH95</f>
        <v>6744.9038807758925</v>
      </c>
      <c r="EI95" s="497">
        <f>'153S-2020EIOT'!EI95</f>
        <v>9391.5978680389162</v>
      </c>
      <c r="EJ95" s="497">
        <f>'153S-2020EIOT'!EJ95</f>
        <v>10820.578331447592</v>
      </c>
      <c r="EK95" s="497">
        <f>'153S-2020EIOT'!EK95</f>
        <v>1417.9148515578972</v>
      </c>
      <c r="EL95" s="497">
        <f>'153S-2020EIOT'!EL95</f>
        <v>29427.588875511075</v>
      </c>
      <c r="EM95" s="497">
        <f>'153S-2020EIOT'!EM95</f>
        <v>2852.2597948870462</v>
      </c>
      <c r="EN95" s="497">
        <f>'153S-2020EIOT'!EN95</f>
        <v>2867.9790498484035</v>
      </c>
      <c r="EO95" s="497">
        <f>'153S-2020EIOT'!EO95</f>
        <v>8991.3397316080463</v>
      </c>
      <c r="EP95" s="497">
        <f>'153S-2020EIOT'!EP95</f>
        <v>2303.6962609039965</v>
      </c>
      <c r="EQ95" s="497">
        <f>'153S-2020EIOT'!EQ95</f>
        <v>9398.2016022422904</v>
      </c>
      <c r="ER95" s="497">
        <f>'153S-2020EIOT'!ER95</f>
        <v>5708.0240184890336</v>
      </c>
      <c r="ES95" s="497">
        <f>'153S-2020EIOT'!ES95</f>
        <v>688.45153774331902</v>
      </c>
      <c r="ET95" s="497">
        <f>'153S-2020EIOT'!ET95</f>
        <v>363.24503323880219</v>
      </c>
      <c r="EU95" s="497">
        <f>'153S-2020EIOT'!EU95</f>
        <v>422.66060827771747</v>
      </c>
      <c r="EV95" s="497">
        <f>'153S-2020EIOT'!EV95</f>
        <v>5645.090312064005</v>
      </c>
      <c r="EW95" s="497">
        <f>'153S-2020EIOT'!EW95</f>
        <v>437.46107562892479</v>
      </c>
      <c r="EX95" s="497">
        <f>'153S-2020EIOT'!EX95</f>
        <v>3052.2693854288786</v>
      </c>
      <c r="EY95" s="497">
        <f>'153S-2020EIOT'!EY95</f>
        <v>319.25164758103239</v>
      </c>
      <c r="EZ95" s="498">
        <f>'153S-2020EIOT'!EZ95</f>
        <v>131813.53963517267</v>
      </c>
      <c r="FA95" s="499">
        <f>'153S-2020EIOT'!FA95</f>
        <v>22212765.695145372</v>
      </c>
      <c r="FB95" s="355">
        <f>'153S-2020EIOT'!FB95</f>
        <v>206087.5356579271</v>
      </c>
      <c r="FC95" s="355">
        <f>'153S-2020EIOT'!FC95</f>
        <v>524655.22141436755</v>
      </c>
      <c r="FD95" s="356">
        <f>'153S-2020EIOT'!FD95</f>
        <v>730742.7570722946</v>
      </c>
      <c r="FE95" s="355">
        <f>'153S-2020EIOT'!FE95</f>
        <v>0</v>
      </c>
      <c r="FF95" s="356">
        <f>'153S-2020EIOT'!FF95</f>
        <v>730742.7570722946</v>
      </c>
      <c r="FG95" s="355">
        <f>'153S-2020EIOT'!FG95</f>
        <v>2612639.9940004745</v>
      </c>
      <c r="FH95" s="355">
        <f>'153S-2020EIOT'!FH95</f>
        <v>-1651645.1808647565</v>
      </c>
      <c r="FI95" s="356">
        <f>'153S-2020EIOT'!FI95</f>
        <v>960994.813135718</v>
      </c>
      <c r="FJ95" s="355">
        <f>'153S-2020EIOT'!FJ95</f>
        <v>41904306.055093512</v>
      </c>
      <c r="FK95" s="500">
        <f>'153S-2020EIOT'!FK95</f>
        <v>43596043.625301525</v>
      </c>
      <c r="FL95" s="501">
        <f>'153S-2020EIOT'!FL95</f>
        <v>9261235.2808032352</v>
      </c>
      <c r="FM95" s="502">
        <f>'153S-2020EIOT'!FM95</f>
        <v>56547574.039643623</v>
      </c>
    </row>
    <row r="96" spans="1:169" ht="15">
      <c r="A96" s="815"/>
      <c r="B96" s="495" t="s">
        <v>288</v>
      </c>
      <c r="C96" s="496" t="s">
        <v>770</v>
      </c>
      <c r="D96" s="641">
        <f>'153S-2020EIOT'!D96</f>
        <v>96727.880802059299</v>
      </c>
      <c r="E96" s="497">
        <f>'153S-2020EIOT'!E96</f>
        <v>15056.249847831663</v>
      </c>
      <c r="F96" s="497">
        <f>'153S-2020EIOT'!F96</f>
        <v>56.431987115417726</v>
      </c>
      <c r="G96" s="497">
        <f>'153S-2020EIOT'!G96</f>
        <v>45118.859880626274</v>
      </c>
      <c r="H96" s="497">
        <f>'153S-2020EIOT'!H96</f>
        <v>13809.46596793862</v>
      </c>
      <c r="I96" s="497">
        <f>'153S-2020EIOT'!I96</f>
        <v>11138.99301979665</v>
      </c>
      <c r="J96" s="497">
        <f>'153S-2020EIOT'!J96</f>
        <v>10613.823917330355</v>
      </c>
      <c r="K96" s="497">
        <f>'153S-2020EIOT'!K96</f>
        <v>3360.401578918777</v>
      </c>
      <c r="L96" s="497">
        <f>'153S-2020EIOT'!L96</f>
        <v>2016.1478117454769</v>
      </c>
      <c r="M96" s="497">
        <f>'153S-2020EIOT'!M96</f>
        <v>6131.0062914943401</v>
      </c>
      <c r="N96" s="497">
        <f>'153S-2020EIOT'!N96</f>
        <v>8859.4713917338067</v>
      </c>
      <c r="O96" s="497">
        <f>'153S-2020EIOT'!O96</f>
        <v>3494.3863642182487</v>
      </c>
      <c r="P96" s="497">
        <f>'153S-2020EIOT'!P96</f>
        <v>3719.7036039916911</v>
      </c>
      <c r="Q96" s="497">
        <f>'153S-2020EIOT'!Q96</f>
        <v>3574.4433824405137</v>
      </c>
      <c r="R96" s="497">
        <f>'153S-2020EIOT'!R96</f>
        <v>735.81034672991245</v>
      </c>
      <c r="S96" s="497">
        <f>'153S-2020EIOT'!S96</f>
        <v>2184.9488840675535</v>
      </c>
      <c r="T96" s="497">
        <f>'153S-2020EIOT'!T96</f>
        <v>1184.568087525384</v>
      </c>
      <c r="U96" s="497">
        <f>'153S-2020EIOT'!U96</f>
        <v>4445.3240150115917</v>
      </c>
      <c r="V96" s="497">
        <f>'153S-2020EIOT'!V96</f>
        <v>4309.6709362245992</v>
      </c>
      <c r="W96" s="497">
        <f>'153S-2020EIOT'!W96</f>
        <v>946.53280923253658</v>
      </c>
      <c r="X96" s="497">
        <f>'153S-2020EIOT'!X96</f>
        <v>2840.5747661937376</v>
      </c>
      <c r="Y96" s="497">
        <f>'153S-2020EIOT'!Y96</f>
        <v>19325.001015510548</v>
      </c>
      <c r="Z96" s="497">
        <f>'153S-2020EIOT'!Z96</f>
        <v>7641.2235673431405</v>
      </c>
      <c r="AA96" s="497">
        <f>'153S-2020EIOT'!AA96</f>
        <v>6019.3322180128143</v>
      </c>
      <c r="AB96" s="497">
        <f>'153S-2020EIOT'!AB96</f>
        <v>4033.9520138543589</v>
      </c>
      <c r="AC96" s="497">
        <f>'153S-2020EIOT'!AC96</f>
        <v>1781.6049324674718</v>
      </c>
      <c r="AD96" s="497">
        <f>'153S-2020EIOT'!AD96</f>
        <v>14019.881179102515</v>
      </c>
      <c r="AE96" s="497">
        <f>'153S-2020EIOT'!AE96</f>
        <v>744.97067639746751</v>
      </c>
      <c r="AF96" s="497">
        <f>'153S-2020EIOT'!AF96</f>
        <v>1201.9716974427779</v>
      </c>
      <c r="AG96" s="497">
        <f>'153S-2020EIOT'!AG96</f>
        <v>2544.4745622427972</v>
      </c>
      <c r="AH96" s="497">
        <f>'153S-2020EIOT'!AH96</f>
        <v>9136.4591252234131</v>
      </c>
      <c r="AI96" s="497">
        <f>'153S-2020EIOT'!AI96</f>
        <v>26980.30561148205</v>
      </c>
      <c r="AJ96" s="497">
        <f>'153S-2020EIOT'!AJ96</f>
        <v>7159.6039155297149</v>
      </c>
      <c r="AK96" s="497">
        <f>'153S-2020EIOT'!AK96</f>
        <v>11817.674698937057</v>
      </c>
      <c r="AL96" s="497">
        <f>'153S-2020EIOT'!AL96</f>
        <v>29633.349757435117</v>
      </c>
      <c r="AM96" s="497">
        <f>'153S-2020EIOT'!AM96</f>
        <v>22314.019538822831</v>
      </c>
      <c r="AN96" s="497">
        <f>'153S-2020EIOT'!AN96</f>
        <v>18185.118663461588</v>
      </c>
      <c r="AO96" s="497">
        <f>'153S-2020EIOT'!AO96</f>
        <v>46121.698776150683</v>
      </c>
      <c r="AP96" s="497">
        <f>'153S-2020EIOT'!AP96</f>
        <v>2872.6034623074183</v>
      </c>
      <c r="AQ96" s="497">
        <f>'153S-2020EIOT'!AQ96</f>
        <v>24016.988498152692</v>
      </c>
      <c r="AR96" s="497">
        <f>'153S-2020EIOT'!AR96</f>
        <v>8558.7635258856881</v>
      </c>
      <c r="AS96" s="497">
        <f>'153S-2020EIOT'!AS96</f>
        <v>3064.231113840176</v>
      </c>
      <c r="AT96" s="497">
        <f>'153S-2020EIOT'!AT96</f>
        <v>7724.8110549492649</v>
      </c>
      <c r="AU96" s="497">
        <f>'153S-2020EIOT'!AU96</f>
        <v>3508.7438582848131</v>
      </c>
      <c r="AV96" s="497">
        <f>'153S-2020EIOT'!AV96</f>
        <v>1065.2698778243582</v>
      </c>
      <c r="AW96" s="497">
        <f>'153S-2020EIOT'!AW96</f>
        <v>3047.4036051595908</v>
      </c>
      <c r="AX96" s="497">
        <f>'153S-2020EIOT'!AX96</f>
        <v>11168.670888579363</v>
      </c>
      <c r="AY96" s="497">
        <f>'153S-2020EIOT'!AY96</f>
        <v>11434.482144768543</v>
      </c>
      <c r="AZ96" s="497">
        <f>'153S-2020EIOT'!AZ96</f>
        <v>4649.8194805062758</v>
      </c>
      <c r="BA96" s="497">
        <f>'153S-2020EIOT'!BA96</f>
        <v>100643.7102100335</v>
      </c>
      <c r="BB96" s="497">
        <f>'153S-2020EIOT'!BB96</f>
        <v>35529.231620065148</v>
      </c>
      <c r="BC96" s="497">
        <f>'153S-2020EIOT'!BC96</f>
        <v>15019.030844619607</v>
      </c>
      <c r="BD96" s="497">
        <f>'153S-2020EIOT'!BD96</f>
        <v>324713.38129012182</v>
      </c>
      <c r="BE96" s="497">
        <f>'153S-2020EIOT'!BE96</f>
        <v>6988.0676051885221</v>
      </c>
      <c r="BF96" s="497">
        <f>'153S-2020EIOT'!BF96</f>
        <v>49740.25982458036</v>
      </c>
      <c r="BG96" s="497">
        <f>'153S-2020EIOT'!BG96</f>
        <v>12446.014045931619</v>
      </c>
      <c r="BH96" s="497">
        <f>'153S-2020EIOT'!BH96</f>
        <v>10606.165619756159</v>
      </c>
      <c r="BI96" s="497">
        <f>'153S-2020EIOT'!BI96</f>
        <v>47494.257882261794</v>
      </c>
      <c r="BJ96" s="497">
        <f>'153S-2020EIOT'!BJ96</f>
        <v>1587.0437459826223</v>
      </c>
      <c r="BK96" s="497">
        <f>'153S-2020EIOT'!BK96</f>
        <v>6820.3669163828718</v>
      </c>
      <c r="BL96" s="497">
        <f>'153S-2020EIOT'!BL96</f>
        <v>1493.0016043240682</v>
      </c>
      <c r="BM96" s="497">
        <f>'153S-2020EIOT'!BM96</f>
        <v>26714.597326944218</v>
      </c>
      <c r="BN96" s="497">
        <f>'153S-2020EIOT'!BN96</f>
        <v>671.2218960423528</v>
      </c>
      <c r="BO96" s="497">
        <f>'153S-2020EIOT'!BO96</f>
        <v>9108.283570597956</v>
      </c>
      <c r="BP96" s="497">
        <f>'153S-2020EIOT'!BP96</f>
        <v>5119.4325326404896</v>
      </c>
      <c r="BQ96" s="497">
        <f>'153S-2020EIOT'!BQ96</f>
        <v>49145.329227100883</v>
      </c>
      <c r="BR96" s="497">
        <f>'153S-2020EIOT'!BR96</f>
        <v>4426.0389894861719</v>
      </c>
      <c r="BS96" s="497">
        <f>'153S-2020EIOT'!BS96</f>
        <v>272416.89105035091</v>
      </c>
      <c r="BT96" s="497">
        <f>'153S-2020EIOT'!BT96</f>
        <v>18687.744238918298</v>
      </c>
      <c r="BU96" s="497">
        <f>'153S-2020EIOT'!BU96</f>
        <v>15060.796371556899</v>
      </c>
      <c r="BV96" s="497">
        <f>'153S-2020EIOT'!BV96</f>
        <v>23078.121237780546</v>
      </c>
      <c r="BW96" s="497">
        <f>'153S-2020EIOT'!BW96</f>
        <v>205876.60413309443</v>
      </c>
      <c r="BX96" s="497">
        <f>'153S-2020EIOT'!BX96</f>
        <v>283981.18951079308</v>
      </c>
      <c r="BY96" s="497">
        <f>'153S-2020EIOT'!BY96</f>
        <v>14199.511891901302</v>
      </c>
      <c r="BZ96" s="497">
        <f>'153S-2020EIOT'!BZ96</f>
        <v>397167.04501766065</v>
      </c>
      <c r="CA96" s="497">
        <f>'153S-2020EIOT'!CA96</f>
        <v>5840.4677661562509</v>
      </c>
      <c r="CB96" s="497">
        <f>'153S-2020EIOT'!CB96</f>
        <v>745637.1698013834</v>
      </c>
      <c r="CC96" s="497">
        <f>'153S-2020EIOT'!CC96</f>
        <v>915948.83080374636</v>
      </c>
      <c r="CD96" s="497">
        <f>'153S-2020EIOT'!CD96</f>
        <v>93935.797340449775</v>
      </c>
      <c r="CE96" s="497">
        <f>'153S-2020EIOT'!CE96</f>
        <v>85076.695357701639</v>
      </c>
      <c r="CF96" s="497">
        <f>'153S-2020EIOT'!CF96</f>
        <v>132659.28767157381</v>
      </c>
      <c r="CG96" s="497">
        <f>'153S-2020EIOT'!CG96</f>
        <v>30217.626944821553</v>
      </c>
      <c r="CH96" s="497">
        <f>'153S-2020EIOT'!CH96</f>
        <v>9199.7500925399763</v>
      </c>
      <c r="CI96" s="497">
        <f>'153S-2020EIOT'!CI96</f>
        <v>15962.031227627209</v>
      </c>
      <c r="CJ96" s="497">
        <f>'153S-2020EIOT'!CJ96</f>
        <v>262797.86649014393</v>
      </c>
      <c r="CK96" s="497">
        <f>'153S-2020EIOT'!CK96</f>
        <v>18469.058132672453</v>
      </c>
      <c r="CL96" s="497">
        <f>'153S-2020EIOT'!CL96</f>
        <v>7804.6172357450741</v>
      </c>
      <c r="CM96" s="497">
        <f>'153S-2020EIOT'!CM96</f>
        <v>15034.949155972505</v>
      </c>
      <c r="CN96" s="497">
        <f>'153S-2020EIOT'!CN96</f>
        <v>266395.40381627448</v>
      </c>
      <c r="CO96" s="497">
        <f>'153S-2020EIOT'!CO96</f>
        <v>20443511.827776454</v>
      </c>
      <c r="CP96" s="497">
        <f>'153S-2020EIOT'!CP96</f>
        <v>3403834.7144447155</v>
      </c>
      <c r="CQ96" s="497">
        <f>'153S-2020EIOT'!CQ96</f>
        <v>460402.43981162959</v>
      </c>
      <c r="CR96" s="497">
        <f>'153S-2020EIOT'!CR96</f>
        <v>217407.0847852694</v>
      </c>
      <c r="CS96" s="497">
        <f>'153S-2020EIOT'!CS96</f>
        <v>1761483.4037421874</v>
      </c>
      <c r="CT96" s="497">
        <f>'153S-2020EIOT'!CT96</f>
        <v>540538.66720511043</v>
      </c>
      <c r="CU96" s="497">
        <f>'153S-2020EIOT'!CU96</f>
        <v>368138.04188703664</v>
      </c>
      <c r="CV96" s="497">
        <f>'153S-2020EIOT'!CV96</f>
        <v>105340.31328517191</v>
      </c>
      <c r="CW96" s="497">
        <f>'153S-2020EIOT'!CW96</f>
        <v>7207.6667580232097</v>
      </c>
      <c r="CX96" s="497">
        <f>'153S-2020EIOT'!CX96</f>
        <v>13096.306296836918</v>
      </c>
      <c r="CY96" s="497">
        <f>'153S-2020EIOT'!CY96</f>
        <v>50731.87167020714</v>
      </c>
      <c r="CZ96" s="497">
        <f>'153S-2020EIOT'!CZ96</f>
        <v>4155.8656635427697</v>
      </c>
      <c r="DA96" s="497">
        <f>'153S-2020EIOT'!DA96</f>
        <v>7431.0084936914927</v>
      </c>
      <c r="DB96" s="497">
        <f>'153S-2020EIOT'!DB96</f>
        <v>824549.13040676818</v>
      </c>
      <c r="DC96" s="497">
        <f>'153S-2020EIOT'!DC96</f>
        <v>83597.687378174247</v>
      </c>
      <c r="DD96" s="497">
        <f>'153S-2020EIOT'!DD96</f>
        <v>254296.99306569071</v>
      </c>
      <c r="DE96" s="497">
        <f>'153S-2020EIOT'!DE96</f>
        <v>121854.11479825608</v>
      </c>
      <c r="DF96" s="497">
        <f>'153S-2020EIOT'!DF96</f>
        <v>51152.028364409889</v>
      </c>
      <c r="DG96" s="497">
        <f>'153S-2020EIOT'!DG96</f>
        <v>129239.98866249186</v>
      </c>
      <c r="DH96" s="497">
        <f>'153S-2020EIOT'!DH96</f>
        <v>430816.5398926487</v>
      </c>
      <c r="DI96" s="497">
        <f>'153S-2020EIOT'!DI96</f>
        <v>82980.895574429334</v>
      </c>
      <c r="DJ96" s="497">
        <f>'153S-2020EIOT'!DJ96</f>
        <v>19022.596418469646</v>
      </c>
      <c r="DK96" s="497">
        <f>'153S-2020EIOT'!DK96</f>
        <v>15958.177864164398</v>
      </c>
      <c r="DL96" s="497">
        <f>'153S-2020EIOT'!DL96</f>
        <v>113715.210786561</v>
      </c>
      <c r="DM96" s="497">
        <f>'153S-2020EIOT'!DM96</f>
        <v>32545.26798469737</v>
      </c>
      <c r="DN96" s="497">
        <f>'153S-2020EIOT'!DN96</f>
        <v>66.208022616666824</v>
      </c>
      <c r="DO96" s="497">
        <f>'153S-2020EIOT'!DO96</f>
        <v>1720.1202824904863</v>
      </c>
      <c r="DP96" s="497">
        <f>'153S-2020EIOT'!DP96</f>
        <v>2952.4048752907879</v>
      </c>
      <c r="DQ96" s="497">
        <f>'153S-2020EIOT'!DQ96</f>
        <v>11808.996030497759</v>
      </c>
      <c r="DR96" s="497">
        <f>'153S-2020EIOT'!DR96</f>
        <v>15831.048204131344</v>
      </c>
      <c r="DS96" s="497">
        <f>'153S-2020EIOT'!DS96</f>
        <v>190661.23225819686</v>
      </c>
      <c r="DT96" s="497">
        <f>'153S-2020EIOT'!DT96</f>
        <v>67126.467356191963</v>
      </c>
      <c r="DU96" s="497">
        <f>'153S-2020EIOT'!DU96</f>
        <v>112275.19688184722</v>
      </c>
      <c r="DV96" s="497">
        <f>'153S-2020EIOT'!DV96</f>
        <v>61458.215200198458</v>
      </c>
      <c r="DW96" s="497">
        <f>'153S-2020EIOT'!DW96</f>
        <v>110234.09471593706</v>
      </c>
      <c r="DX96" s="497">
        <f>'153S-2020EIOT'!DX96</f>
        <v>233004.60492550093</v>
      </c>
      <c r="DY96" s="497">
        <f>'153S-2020EIOT'!DY96</f>
        <v>59647.213866579965</v>
      </c>
      <c r="DZ96" s="497">
        <f>'153S-2020EIOT'!DZ96</f>
        <v>1793477.9207440775</v>
      </c>
      <c r="EA96" s="497">
        <f>'153S-2020EIOT'!EA96</f>
        <v>12006411.042468078</v>
      </c>
      <c r="EB96" s="497">
        <f>'153S-2020EIOT'!EB96</f>
        <v>4732960.1782864425</v>
      </c>
      <c r="EC96" s="497">
        <f>'153S-2020EIOT'!EC96</f>
        <v>652276.25205613172</v>
      </c>
      <c r="ED96" s="497">
        <f>'153S-2020EIOT'!ED96</f>
        <v>90322.580597117689</v>
      </c>
      <c r="EE96" s="497">
        <f>'153S-2020EIOT'!EE96</f>
        <v>32550.003251063776</v>
      </c>
      <c r="EF96" s="497">
        <f>'153S-2020EIOT'!EF96</f>
        <v>380131.72838258022</v>
      </c>
      <c r="EG96" s="497">
        <f>'153S-2020EIOT'!EG96</f>
        <v>717017.10314402415</v>
      </c>
      <c r="EH96" s="497">
        <f>'153S-2020EIOT'!EH96</f>
        <v>20737621.586148679</v>
      </c>
      <c r="EI96" s="497">
        <f>'153S-2020EIOT'!EI96</f>
        <v>5260255.4990203092</v>
      </c>
      <c r="EJ96" s="497">
        <f>'153S-2020EIOT'!EJ96</f>
        <v>18727773.460295551</v>
      </c>
      <c r="EK96" s="497">
        <f>'153S-2020EIOT'!EK96</f>
        <v>3058730.9914450413</v>
      </c>
      <c r="EL96" s="497">
        <f>'153S-2020EIOT'!EL96</f>
        <v>24354.270397204305</v>
      </c>
      <c r="EM96" s="497">
        <f>'153S-2020EIOT'!EM96</f>
        <v>191422.21853784265</v>
      </c>
      <c r="EN96" s="497">
        <f>'153S-2020EIOT'!EN96</f>
        <v>660535.99030125793</v>
      </c>
      <c r="EO96" s="497">
        <f>'153S-2020EIOT'!EO96</f>
        <v>169810.0245899632</v>
      </c>
      <c r="EP96" s="497">
        <f>'153S-2020EIOT'!EP96</f>
        <v>729961.86633474613</v>
      </c>
      <c r="EQ96" s="497">
        <f>'153S-2020EIOT'!EQ96</f>
        <v>307086.37544667593</v>
      </c>
      <c r="ER96" s="497">
        <f>'153S-2020EIOT'!ER96</f>
        <v>825749.88324191282</v>
      </c>
      <c r="ES96" s="497">
        <f>'153S-2020EIOT'!ES96</f>
        <v>2712.0132335151075</v>
      </c>
      <c r="ET96" s="497">
        <f>'153S-2020EIOT'!ET96</f>
        <v>42267.129039000618</v>
      </c>
      <c r="EU96" s="497">
        <f>'153S-2020EIOT'!EU96</f>
        <v>81471.040229301114</v>
      </c>
      <c r="EV96" s="497">
        <f>'153S-2020EIOT'!EV96</f>
        <v>102560.66753526632</v>
      </c>
      <c r="EW96" s="497">
        <f>'153S-2020EIOT'!EW96</f>
        <v>27467.226495870076</v>
      </c>
      <c r="EX96" s="497">
        <f>'153S-2020EIOT'!EX96</f>
        <v>48518.586617530047</v>
      </c>
      <c r="EY96" s="497">
        <f>'153S-2020EIOT'!EY96</f>
        <v>9489.3908510338806</v>
      </c>
      <c r="EZ96" s="498">
        <f>'153S-2020EIOT'!EZ96</f>
        <v>2028044.6439673938</v>
      </c>
      <c r="FA96" s="499">
        <f>'153S-2020EIOT'!FA96</f>
        <v>108944583.33348653</v>
      </c>
      <c r="FB96" s="355">
        <f>'153S-2020EIOT'!FB96</f>
        <v>2336516.7204345781</v>
      </c>
      <c r="FC96" s="355">
        <f>'153S-2020EIOT'!FC96</f>
        <v>9133305.7103161849</v>
      </c>
      <c r="FD96" s="356">
        <f>'153S-2020EIOT'!FD96</f>
        <v>11469822.430750763</v>
      </c>
      <c r="FE96" s="355">
        <f>'153S-2020EIOT'!FE96</f>
        <v>0</v>
      </c>
      <c r="FF96" s="356">
        <f>'153S-2020EIOT'!FF96</f>
        <v>11469822.430750763</v>
      </c>
      <c r="FG96" s="355">
        <f>'153S-2020EIOT'!FG96</f>
        <v>16439412.674675949</v>
      </c>
      <c r="FH96" s="355">
        <f>'153S-2020EIOT'!FH96</f>
        <v>-5738332.9104566276</v>
      </c>
      <c r="FI96" s="356">
        <f>'153S-2020EIOT'!FI96</f>
        <v>10701079.764219321</v>
      </c>
      <c r="FJ96" s="355">
        <f>'153S-2020EIOT'!FJ96</f>
        <v>123126505.06955718</v>
      </c>
      <c r="FK96" s="500">
        <f>'153S-2020EIOT'!FK96</f>
        <v>145297407.26452726</v>
      </c>
      <c r="FL96" s="501">
        <f>'153S-2020EIOT'!FL96</f>
        <v>41694231.58689975</v>
      </c>
      <c r="FM96" s="502">
        <f>'153S-2020EIOT'!FM96</f>
        <v>212547759.01111388</v>
      </c>
    </row>
    <row r="97" spans="1:169" ht="15">
      <c r="A97" s="815"/>
      <c r="B97" s="495" t="s">
        <v>289</v>
      </c>
      <c r="C97" s="496" t="s">
        <v>771</v>
      </c>
      <c r="D97" s="641">
        <f>'153S-2020EIOT'!D97</f>
        <v>360.2006042931809</v>
      </c>
      <c r="E97" s="497">
        <f>'153S-2020EIOT'!E97</f>
        <v>0</v>
      </c>
      <c r="F97" s="497">
        <f>'153S-2020EIOT'!F97</f>
        <v>475.17306608976764</v>
      </c>
      <c r="G97" s="497">
        <f>'153S-2020EIOT'!G97</f>
        <v>0</v>
      </c>
      <c r="H97" s="497">
        <f>'153S-2020EIOT'!H97</f>
        <v>128.93243959138977</v>
      </c>
      <c r="I97" s="497">
        <f>'153S-2020EIOT'!I97</f>
        <v>11713.831025476737</v>
      </c>
      <c r="J97" s="497">
        <f>'153S-2020EIOT'!J97</f>
        <v>782.81619423009965</v>
      </c>
      <c r="K97" s="497">
        <f>'153S-2020EIOT'!K97</f>
        <v>957.50849929826313</v>
      </c>
      <c r="L97" s="497">
        <f>'153S-2020EIOT'!L97</f>
        <v>482.21650338913099</v>
      </c>
      <c r="M97" s="497">
        <f>'153S-2020EIOT'!M97</f>
        <v>471.66561009157749</v>
      </c>
      <c r="N97" s="497">
        <f>'153S-2020EIOT'!N97</f>
        <v>5442.198535827355</v>
      </c>
      <c r="O97" s="497">
        <f>'153S-2020EIOT'!O97</f>
        <v>222.89868065194059</v>
      </c>
      <c r="P97" s="497">
        <f>'153S-2020EIOT'!P97</f>
        <v>74.308786372785761</v>
      </c>
      <c r="Q97" s="497">
        <f>'153S-2020EIOT'!Q97</f>
        <v>127.83750760520331</v>
      </c>
      <c r="R97" s="497">
        <f>'153S-2020EIOT'!R97</f>
        <v>68.007562694997901</v>
      </c>
      <c r="S97" s="497">
        <f>'153S-2020EIOT'!S97</f>
        <v>114.58128229030315</v>
      </c>
      <c r="T97" s="497">
        <f>'153S-2020EIOT'!T97</f>
        <v>37.661939797839644</v>
      </c>
      <c r="U97" s="497">
        <f>'153S-2020EIOT'!U97</f>
        <v>499.31662310197646</v>
      </c>
      <c r="V97" s="497">
        <f>'153S-2020EIOT'!V97</f>
        <v>291.05839092146658</v>
      </c>
      <c r="W97" s="497">
        <f>'153S-2020EIOT'!W97</f>
        <v>1377.6803092423752</v>
      </c>
      <c r="X97" s="497">
        <f>'153S-2020EIOT'!X97</f>
        <v>98.952029721709408</v>
      </c>
      <c r="Y97" s="497">
        <f>'153S-2020EIOT'!Y97</f>
        <v>4142.9021602999537</v>
      </c>
      <c r="Z97" s="497">
        <f>'153S-2020EIOT'!Z97</f>
        <v>996.30637969267548</v>
      </c>
      <c r="AA97" s="497">
        <f>'153S-2020EIOT'!AA97</f>
        <v>2557.8904903099665</v>
      </c>
      <c r="AB97" s="497">
        <f>'153S-2020EIOT'!AB97</f>
        <v>880.06382012506833</v>
      </c>
      <c r="AC97" s="497">
        <f>'153S-2020EIOT'!AC97</f>
        <v>1266.7640784759872</v>
      </c>
      <c r="AD97" s="497">
        <f>'153S-2020EIOT'!AD97</f>
        <v>5685.7567247222914</v>
      </c>
      <c r="AE97" s="497">
        <f>'153S-2020EIOT'!AE97</f>
        <v>357.15547722362925</v>
      </c>
      <c r="AF97" s="497">
        <f>'153S-2020EIOT'!AF97</f>
        <v>48.408227999982969</v>
      </c>
      <c r="AG97" s="497">
        <f>'153S-2020EIOT'!AG97</f>
        <v>622.13243696370785</v>
      </c>
      <c r="AH97" s="497">
        <f>'153S-2020EIOT'!AH97</f>
        <v>9400.0476064884024</v>
      </c>
      <c r="AI97" s="497">
        <f>'153S-2020EIOT'!AI97</f>
        <v>2846.877406254529</v>
      </c>
      <c r="AJ97" s="497">
        <f>'153S-2020EIOT'!AJ97</f>
        <v>409.62241509841874</v>
      </c>
      <c r="AK97" s="497">
        <f>'153S-2020EIOT'!AK97</f>
        <v>290.18955207446049</v>
      </c>
      <c r="AL97" s="497">
        <f>'153S-2020EIOT'!AL97</f>
        <v>880.20724172250573</v>
      </c>
      <c r="AM97" s="497">
        <f>'153S-2020EIOT'!AM97</f>
        <v>440.05657653092567</v>
      </c>
      <c r="AN97" s="497">
        <f>'153S-2020EIOT'!AN97</f>
        <v>217.02206847734141</v>
      </c>
      <c r="AO97" s="497">
        <f>'153S-2020EIOT'!AO97</f>
        <v>487.51947081006716</v>
      </c>
      <c r="AP97" s="497">
        <f>'153S-2020EIOT'!AP97</f>
        <v>3143.8902261938561</v>
      </c>
      <c r="AQ97" s="497">
        <f>'153S-2020EIOT'!AQ97</f>
        <v>2593.3055911520901</v>
      </c>
      <c r="AR97" s="497">
        <f>'153S-2020EIOT'!AR97</f>
        <v>4803.6584357542788</v>
      </c>
      <c r="AS97" s="497">
        <f>'153S-2020EIOT'!AS97</f>
        <v>373.44767009229525</v>
      </c>
      <c r="AT97" s="497">
        <f>'153S-2020EIOT'!AT97</f>
        <v>2275.8840661346553</v>
      </c>
      <c r="AU97" s="497">
        <f>'153S-2020EIOT'!AU97</f>
        <v>434.99729886414462</v>
      </c>
      <c r="AV97" s="497">
        <f>'153S-2020EIOT'!AV97</f>
        <v>104.48723673688069</v>
      </c>
      <c r="AW97" s="497">
        <f>'153S-2020EIOT'!AW97</f>
        <v>1049.149266292929</v>
      </c>
      <c r="AX97" s="497">
        <f>'153S-2020EIOT'!AX97</f>
        <v>1543.6762655271036</v>
      </c>
      <c r="AY97" s="497">
        <f>'153S-2020EIOT'!AY97</f>
        <v>3252.1010155342638</v>
      </c>
      <c r="AZ97" s="497">
        <f>'153S-2020EIOT'!AZ97</f>
        <v>136.66053848849029</v>
      </c>
      <c r="BA97" s="497">
        <f>'153S-2020EIOT'!BA97</f>
        <v>6119.1910974996099</v>
      </c>
      <c r="BB97" s="497">
        <f>'153S-2020EIOT'!BB97</f>
        <v>612.33050910384134</v>
      </c>
      <c r="BC97" s="497">
        <f>'153S-2020EIOT'!BC97</f>
        <v>3045.6691846978451</v>
      </c>
      <c r="BD97" s="497">
        <f>'153S-2020EIOT'!BD97</f>
        <v>12838.822733317396</v>
      </c>
      <c r="BE97" s="497">
        <f>'153S-2020EIOT'!BE97</f>
        <v>6461.8285667173232</v>
      </c>
      <c r="BF97" s="497">
        <f>'153S-2020EIOT'!BF97</f>
        <v>987.96243410462409</v>
      </c>
      <c r="BG97" s="497">
        <f>'153S-2020EIOT'!BG97</f>
        <v>2635.3663528819129</v>
      </c>
      <c r="BH97" s="497">
        <f>'153S-2020EIOT'!BH97</f>
        <v>5609.2209853629747</v>
      </c>
      <c r="BI97" s="497">
        <f>'153S-2020EIOT'!BI97</f>
        <v>781.11393426977224</v>
      </c>
      <c r="BJ97" s="497">
        <f>'153S-2020EIOT'!BJ97</f>
        <v>73.520493295603302</v>
      </c>
      <c r="BK97" s="497">
        <f>'153S-2020EIOT'!BK97</f>
        <v>1372.5680301677094</v>
      </c>
      <c r="BL97" s="497">
        <f>'153S-2020EIOT'!BL97</f>
        <v>157.65126549341844</v>
      </c>
      <c r="BM97" s="497">
        <f>'153S-2020EIOT'!BM97</f>
        <v>9997.6256309780583</v>
      </c>
      <c r="BN97" s="497">
        <f>'153S-2020EIOT'!BN97</f>
        <v>110.99092882174908</v>
      </c>
      <c r="BO97" s="497">
        <f>'153S-2020EIOT'!BO97</f>
        <v>3238.696277279847</v>
      </c>
      <c r="BP97" s="497">
        <f>'153S-2020EIOT'!BP97</f>
        <v>1308.790202892503</v>
      </c>
      <c r="BQ97" s="497">
        <f>'153S-2020EIOT'!BQ97</f>
        <v>43559.197459717267</v>
      </c>
      <c r="BR97" s="497">
        <f>'153S-2020EIOT'!BR97</f>
        <v>24.662800177761572</v>
      </c>
      <c r="BS97" s="497">
        <f>'153S-2020EIOT'!BS97</f>
        <v>21456.159449353381</v>
      </c>
      <c r="BT97" s="497">
        <f>'153S-2020EIOT'!BT97</f>
        <v>107749.60361013301</v>
      </c>
      <c r="BU97" s="497">
        <f>'153S-2020EIOT'!BU97</f>
        <v>12731.666575759298</v>
      </c>
      <c r="BV97" s="497">
        <f>'153S-2020EIOT'!BV97</f>
        <v>6043.9899830117774</v>
      </c>
      <c r="BW97" s="497">
        <f>'153S-2020EIOT'!BW97</f>
        <v>1659.2244508852943</v>
      </c>
      <c r="BX97" s="497">
        <f>'153S-2020EIOT'!BX97</f>
        <v>48726.334557816976</v>
      </c>
      <c r="BY97" s="497">
        <f>'153S-2020EIOT'!BY97</f>
        <v>8841.9300374774102</v>
      </c>
      <c r="BZ97" s="497">
        <f>'153S-2020EIOT'!BZ97</f>
        <v>11680.999892372831</v>
      </c>
      <c r="CA97" s="497">
        <f>'153S-2020EIOT'!CA97</f>
        <v>39.733728913478032</v>
      </c>
      <c r="CB97" s="497">
        <f>'153S-2020EIOT'!CB97</f>
        <v>244331.01525134596</v>
      </c>
      <c r="CC97" s="497">
        <f>'153S-2020EIOT'!CC97</f>
        <v>450726.80837694951</v>
      </c>
      <c r="CD97" s="497">
        <f>'153S-2020EIOT'!CD97</f>
        <v>173930.73988907583</v>
      </c>
      <c r="CE97" s="497">
        <f>'153S-2020EIOT'!CE97</f>
        <v>67418.499995169972</v>
      </c>
      <c r="CF97" s="497">
        <f>'153S-2020EIOT'!CF97</f>
        <v>93374.631459239623</v>
      </c>
      <c r="CG97" s="497">
        <f>'153S-2020EIOT'!CG97</f>
        <v>519458.7070649137</v>
      </c>
      <c r="CH97" s="497">
        <f>'153S-2020EIOT'!CH97</f>
        <v>978647.16040314781</v>
      </c>
      <c r="CI97" s="497">
        <f>'153S-2020EIOT'!CI97</f>
        <v>142105.39917503932</v>
      </c>
      <c r="CJ97" s="497">
        <f>'153S-2020EIOT'!CJ97</f>
        <v>77383.504062228982</v>
      </c>
      <c r="CK97" s="497">
        <f>'153S-2020EIOT'!CK97</f>
        <v>57873.1103755441</v>
      </c>
      <c r="CL97" s="497">
        <f>'153S-2020EIOT'!CL97</f>
        <v>8474.2767845520575</v>
      </c>
      <c r="CM97" s="497">
        <f>'153S-2020EIOT'!CM97</f>
        <v>67431.404330833699</v>
      </c>
      <c r="CN97" s="497">
        <f>'153S-2020EIOT'!CN97</f>
        <v>148310.16012542642</v>
      </c>
      <c r="CO97" s="497">
        <f>'153S-2020EIOT'!CO97</f>
        <v>1281380.1872798034</v>
      </c>
      <c r="CP97" s="497">
        <f>'153S-2020EIOT'!CP97</f>
        <v>41745124.434027985</v>
      </c>
      <c r="CQ97" s="497">
        <f>'153S-2020EIOT'!CQ97</f>
        <v>1211809.8740822063</v>
      </c>
      <c r="CR97" s="497">
        <f>'153S-2020EIOT'!CR97</f>
        <v>547823.79785952577</v>
      </c>
      <c r="CS97" s="497">
        <f>'153S-2020EIOT'!CS97</f>
        <v>71234.278895214622</v>
      </c>
      <c r="CT97" s="497">
        <f>'153S-2020EIOT'!CT97</f>
        <v>43081.955734480129</v>
      </c>
      <c r="CU97" s="497">
        <f>'153S-2020EIOT'!CU97</f>
        <v>613031.00186181813</v>
      </c>
      <c r="CV97" s="497">
        <f>'153S-2020EIOT'!CV97</f>
        <v>18470.857970390174</v>
      </c>
      <c r="CW97" s="497">
        <f>'153S-2020EIOT'!CW97</f>
        <v>148.55403863616417</v>
      </c>
      <c r="CX97" s="497">
        <f>'153S-2020EIOT'!CX97</f>
        <v>442977.64238146238</v>
      </c>
      <c r="CY97" s="497">
        <f>'153S-2020EIOT'!CY97</f>
        <v>33763.28273500366</v>
      </c>
      <c r="CZ97" s="497">
        <f>'153S-2020EIOT'!CZ97</f>
        <v>1564.5508487734694</v>
      </c>
      <c r="DA97" s="497">
        <f>'153S-2020EIOT'!DA97</f>
        <v>911.71591849689344</v>
      </c>
      <c r="DB97" s="497">
        <f>'153S-2020EIOT'!DB97</f>
        <v>648475.78384485107</v>
      </c>
      <c r="DC97" s="497">
        <f>'153S-2020EIOT'!DC97</f>
        <v>65746.325902296318</v>
      </c>
      <c r="DD97" s="497">
        <f>'153S-2020EIOT'!DD97</f>
        <v>92707.316165417986</v>
      </c>
      <c r="DE97" s="497">
        <f>'153S-2020EIOT'!DE97</f>
        <v>44423.521530751459</v>
      </c>
      <c r="DF97" s="497">
        <f>'153S-2020EIOT'!DF97</f>
        <v>4193094.0351555841</v>
      </c>
      <c r="DG97" s="497">
        <f>'153S-2020EIOT'!DG97</f>
        <v>370808.79782847635</v>
      </c>
      <c r="DH97" s="497">
        <f>'153S-2020EIOT'!DH97</f>
        <v>3406.7558510603385</v>
      </c>
      <c r="DI97" s="497">
        <f>'153S-2020EIOT'!DI97</f>
        <v>14927.991178854889</v>
      </c>
      <c r="DJ97" s="497">
        <f>'153S-2020EIOT'!DJ97</f>
        <v>77126.271721895886</v>
      </c>
      <c r="DK97" s="497">
        <f>'153S-2020EIOT'!DK97</f>
        <v>49599.124173610653</v>
      </c>
      <c r="DL97" s="497">
        <f>'153S-2020EIOT'!DL97</f>
        <v>46661.218658691723</v>
      </c>
      <c r="DM97" s="497">
        <f>'153S-2020EIOT'!DM97</f>
        <v>65978.216199859584</v>
      </c>
      <c r="DN97" s="497">
        <f>'153S-2020EIOT'!DN97</f>
        <v>21.012799181730124</v>
      </c>
      <c r="DO97" s="497">
        <f>'153S-2020EIOT'!DO97</f>
        <v>193763.35563522793</v>
      </c>
      <c r="DP97" s="497">
        <f>'153S-2020EIOT'!DP97</f>
        <v>9693.5948437997595</v>
      </c>
      <c r="DQ97" s="497">
        <f>'153S-2020EIOT'!DQ97</f>
        <v>66688.794397991238</v>
      </c>
      <c r="DR97" s="497">
        <f>'153S-2020EIOT'!DR97</f>
        <v>10074.567972534216</v>
      </c>
      <c r="DS97" s="497">
        <f>'153S-2020EIOT'!DS97</f>
        <v>184434.57370586938</v>
      </c>
      <c r="DT97" s="497">
        <f>'153S-2020EIOT'!DT97</f>
        <v>202986.53593298874</v>
      </c>
      <c r="DU97" s="497">
        <f>'153S-2020EIOT'!DU97</f>
        <v>77967.861209597817</v>
      </c>
      <c r="DV97" s="497">
        <f>'153S-2020EIOT'!DV97</f>
        <v>40905.879190332518</v>
      </c>
      <c r="DW97" s="497">
        <f>'153S-2020EIOT'!DW97</f>
        <v>7866.6647106209366</v>
      </c>
      <c r="DX97" s="497">
        <f>'153S-2020EIOT'!DX97</f>
        <v>10320047.246210817</v>
      </c>
      <c r="DY97" s="497">
        <f>'153S-2020EIOT'!DY97</f>
        <v>493692.22894766327</v>
      </c>
      <c r="DZ97" s="497">
        <f>'153S-2020EIOT'!DZ97</f>
        <v>6654066.0923963506</v>
      </c>
      <c r="EA97" s="497">
        <f>'153S-2020EIOT'!EA97</f>
        <v>6262258.2180125769</v>
      </c>
      <c r="EB97" s="497">
        <f>'153S-2020EIOT'!EB97</f>
        <v>8476940.3309260663</v>
      </c>
      <c r="EC97" s="497">
        <f>'153S-2020EIOT'!EC97</f>
        <v>19086.899078192957</v>
      </c>
      <c r="ED97" s="497">
        <f>'153S-2020EIOT'!ED97</f>
        <v>255.12472936685435</v>
      </c>
      <c r="EE97" s="497">
        <f>'153S-2020EIOT'!EE97</f>
        <v>10206.165174585405</v>
      </c>
      <c r="EF97" s="497">
        <f>'153S-2020EIOT'!EF97</f>
        <v>1442.2615444257121</v>
      </c>
      <c r="EG97" s="497">
        <f>'153S-2020EIOT'!EG97</f>
        <v>145.15853530756962</v>
      </c>
      <c r="EH97" s="497">
        <f>'153S-2020EIOT'!EH97</f>
        <v>72405.945661321399</v>
      </c>
      <c r="EI97" s="497">
        <f>'153S-2020EIOT'!EI97</f>
        <v>15827.11351576828</v>
      </c>
      <c r="EJ97" s="497">
        <f>'153S-2020EIOT'!EJ97</f>
        <v>522587.41935029515</v>
      </c>
      <c r="EK97" s="497">
        <f>'153S-2020EIOT'!EK97</f>
        <v>2095.9112565319319</v>
      </c>
      <c r="EL97" s="497">
        <f>'153S-2020EIOT'!EL97</f>
        <v>886.10542337883066</v>
      </c>
      <c r="EM97" s="497">
        <f>'153S-2020EIOT'!EM97</f>
        <v>22655.258566328313</v>
      </c>
      <c r="EN97" s="497">
        <f>'153S-2020EIOT'!EN97</f>
        <v>4010.7312817846196</v>
      </c>
      <c r="EO97" s="497">
        <f>'153S-2020EIOT'!EO97</f>
        <v>8288.9180235872336</v>
      </c>
      <c r="EP97" s="497">
        <f>'153S-2020EIOT'!EP97</f>
        <v>1403976.1773682076</v>
      </c>
      <c r="EQ97" s="497">
        <f>'153S-2020EIOT'!EQ97</f>
        <v>70005.014852166671</v>
      </c>
      <c r="ER97" s="497">
        <f>'153S-2020EIOT'!ER97</f>
        <v>21611.411219699246</v>
      </c>
      <c r="ES97" s="497">
        <f>'153S-2020EIOT'!ES97</f>
        <v>274.14485083234786</v>
      </c>
      <c r="ET97" s="497">
        <f>'153S-2020EIOT'!ET97</f>
        <v>361.7049935953396</v>
      </c>
      <c r="EU97" s="497">
        <f>'153S-2020EIOT'!EU97</f>
        <v>514.85162154152408</v>
      </c>
      <c r="EV97" s="497">
        <f>'153S-2020EIOT'!EV97</f>
        <v>245.67671017062884</v>
      </c>
      <c r="EW97" s="497">
        <f>'153S-2020EIOT'!EW97</f>
        <v>578.96430779668981</v>
      </c>
      <c r="EX97" s="497">
        <f>'153S-2020EIOT'!EX97</f>
        <v>377.05963077906716</v>
      </c>
      <c r="EY97" s="497">
        <f>'153S-2020EIOT'!EY97</f>
        <v>0</v>
      </c>
      <c r="EZ97" s="498">
        <f>'153S-2020EIOT'!EZ97</f>
        <v>1115916.148388423</v>
      </c>
      <c r="FA97" s="499">
        <f>'153S-2020EIOT'!FA97</f>
        <v>91401735.90862155</v>
      </c>
      <c r="FB97" s="355">
        <f>'153S-2020EIOT'!FB97</f>
        <v>8689088.9512119479</v>
      </c>
      <c r="FC97" s="355">
        <f>'153S-2020EIOT'!FC97</f>
        <v>27745757.690421246</v>
      </c>
      <c r="FD97" s="356">
        <f>'153S-2020EIOT'!FD97</f>
        <v>36434846.641633198</v>
      </c>
      <c r="FE97" s="355">
        <f>'153S-2020EIOT'!FE97</f>
        <v>0</v>
      </c>
      <c r="FF97" s="356">
        <f>'153S-2020EIOT'!FF97</f>
        <v>36434846.641633198</v>
      </c>
      <c r="FG97" s="355">
        <f>'153S-2020EIOT'!FG97</f>
        <v>53222395.920648441</v>
      </c>
      <c r="FH97" s="355">
        <f>'153S-2020EIOT'!FH97</f>
        <v>1633111.0338277968</v>
      </c>
      <c r="FI97" s="356">
        <f>'153S-2020EIOT'!FI97</f>
        <v>54855506.954476237</v>
      </c>
      <c r="FJ97" s="355">
        <f>'153S-2020EIOT'!FJ97</f>
        <v>128860070.16885035</v>
      </c>
      <c r="FK97" s="500">
        <f>'153S-2020EIOT'!FK97</f>
        <v>220150423.76495978</v>
      </c>
      <c r="FL97" s="501">
        <f>'153S-2020EIOT'!FL97</f>
        <v>29082377.264423419</v>
      </c>
      <c r="FM97" s="502">
        <f>'153S-2020EIOT'!FM97</f>
        <v>282469782.40915763</v>
      </c>
    </row>
    <row r="98" spans="1:169" ht="15">
      <c r="A98" s="815"/>
      <c r="B98" s="495" t="s">
        <v>290</v>
      </c>
      <c r="C98" s="496" t="s">
        <v>772</v>
      </c>
      <c r="D98" s="641">
        <f>'153S-2020EIOT'!D98</f>
        <v>0</v>
      </c>
      <c r="E98" s="497">
        <f>'153S-2020EIOT'!E98</f>
        <v>0</v>
      </c>
      <c r="F98" s="497">
        <f>'153S-2020EIOT'!F98</f>
        <v>0</v>
      </c>
      <c r="G98" s="497">
        <f>'153S-2020EIOT'!G98</f>
        <v>351.95152691753611</v>
      </c>
      <c r="H98" s="497">
        <f>'153S-2020EIOT'!H98</f>
        <v>18.386101309357812</v>
      </c>
      <c r="I98" s="497">
        <f>'153S-2020EIOT'!I98</f>
        <v>943.70258372889668</v>
      </c>
      <c r="J98" s="497">
        <f>'153S-2020EIOT'!J98</f>
        <v>221.3701427385204</v>
      </c>
      <c r="K98" s="497">
        <f>'153S-2020EIOT'!K98</f>
        <v>19.307432328342379</v>
      </c>
      <c r="L98" s="497">
        <f>'153S-2020EIOT'!L98</f>
        <v>71.628675104868421</v>
      </c>
      <c r="M98" s="497">
        <f>'153S-2020EIOT'!M98</f>
        <v>0</v>
      </c>
      <c r="N98" s="497">
        <f>'153S-2020EIOT'!N98</f>
        <v>106.3411294813738</v>
      </c>
      <c r="O98" s="497">
        <f>'153S-2020EIOT'!O98</f>
        <v>0</v>
      </c>
      <c r="P98" s="497">
        <f>'153S-2020EIOT'!P98</f>
        <v>1.0296838032007671</v>
      </c>
      <c r="Q98" s="497">
        <f>'153S-2020EIOT'!Q98</f>
        <v>0</v>
      </c>
      <c r="R98" s="497">
        <f>'153S-2020EIOT'!R98</f>
        <v>0</v>
      </c>
      <c r="S98" s="497">
        <f>'153S-2020EIOT'!S98</f>
        <v>6.2326237677076612</v>
      </c>
      <c r="T98" s="497">
        <f>'153S-2020EIOT'!T98</f>
        <v>67.78290214218606</v>
      </c>
      <c r="U98" s="497">
        <f>'153S-2020EIOT'!U98</f>
        <v>0</v>
      </c>
      <c r="V98" s="497">
        <f>'153S-2020EIOT'!V98</f>
        <v>0</v>
      </c>
      <c r="W98" s="497">
        <f>'153S-2020EIOT'!W98</f>
        <v>0</v>
      </c>
      <c r="X98" s="497">
        <f>'153S-2020EIOT'!X98</f>
        <v>0</v>
      </c>
      <c r="Y98" s="497">
        <f>'153S-2020EIOT'!Y98</f>
        <v>3.6326321351658173</v>
      </c>
      <c r="Z98" s="497">
        <f>'153S-2020EIOT'!Z98</f>
        <v>13.536378483691289</v>
      </c>
      <c r="AA98" s="497">
        <f>'153S-2020EIOT'!AA98</f>
        <v>1715.6985229210834</v>
      </c>
      <c r="AB98" s="497">
        <f>'153S-2020EIOT'!AB98</f>
        <v>0</v>
      </c>
      <c r="AC98" s="497">
        <f>'153S-2020EIOT'!AC98</f>
        <v>0</v>
      </c>
      <c r="AD98" s="497">
        <f>'153S-2020EIOT'!AD98</f>
        <v>0</v>
      </c>
      <c r="AE98" s="497">
        <f>'153S-2020EIOT'!AE98</f>
        <v>0</v>
      </c>
      <c r="AF98" s="497">
        <f>'153S-2020EIOT'!AF98</f>
        <v>0</v>
      </c>
      <c r="AG98" s="497">
        <f>'153S-2020EIOT'!AG98</f>
        <v>0</v>
      </c>
      <c r="AH98" s="497">
        <f>'153S-2020EIOT'!AH98</f>
        <v>0</v>
      </c>
      <c r="AI98" s="497">
        <f>'153S-2020EIOT'!AI98</f>
        <v>0</v>
      </c>
      <c r="AJ98" s="497">
        <f>'153S-2020EIOT'!AJ98</f>
        <v>0</v>
      </c>
      <c r="AK98" s="497">
        <f>'153S-2020EIOT'!AK98</f>
        <v>0</v>
      </c>
      <c r="AL98" s="497">
        <f>'153S-2020EIOT'!AL98</f>
        <v>0</v>
      </c>
      <c r="AM98" s="497">
        <f>'153S-2020EIOT'!AM98</f>
        <v>0</v>
      </c>
      <c r="AN98" s="497">
        <f>'153S-2020EIOT'!AN98</f>
        <v>35.363814470481152</v>
      </c>
      <c r="AO98" s="497">
        <f>'153S-2020EIOT'!AO98</f>
        <v>0</v>
      </c>
      <c r="AP98" s="497">
        <f>'153S-2020EIOT'!AP98</f>
        <v>0</v>
      </c>
      <c r="AQ98" s="497">
        <f>'153S-2020EIOT'!AQ98</f>
        <v>3434.7637612761537</v>
      </c>
      <c r="AR98" s="497">
        <f>'153S-2020EIOT'!AR98</f>
        <v>193.69747518423958</v>
      </c>
      <c r="AS98" s="497">
        <f>'153S-2020EIOT'!AS98</f>
        <v>13.165796696680081</v>
      </c>
      <c r="AT98" s="497">
        <f>'153S-2020EIOT'!AT98</f>
        <v>4545.9729197917404</v>
      </c>
      <c r="AU98" s="497">
        <f>'153S-2020EIOT'!AU98</f>
        <v>49.02003195139423</v>
      </c>
      <c r="AV98" s="497">
        <f>'153S-2020EIOT'!AV98</f>
        <v>1.3879161142020087</v>
      </c>
      <c r="AW98" s="497">
        <f>'153S-2020EIOT'!AW98</f>
        <v>4.4872193411095127</v>
      </c>
      <c r="AX98" s="497">
        <f>'153S-2020EIOT'!AX98</f>
        <v>70.476109981272941</v>
      </c>
      <c r="AY98" s="497">
        <f>'153S-2020EIOT'!AY98</f>
        <v>58.294598770532581</v>
      </c>
      <c r="AZ98" s="497">
        <f>'153S-2020EIOT'!AZ98</f>
        <v>0</v>
      </c>
      <c r="BA98" s="497">
        <f>'153S-2020EIOT'!BA98</f>
        <v>6410.7129050380508</v>
      </c>
      <c r="BB98" s="497">
        <f>'153S-2020EIOT'!BB98</f>
        <v>28.449096175540369</v>
      </c>
      <c r="BC98" s="497">
        <f>'153S-2020EIOT'!BC98</f>
        <v>0</v>
      </c>
      <c r="BD98" s="497">
        <f>'153S-2020EIOT'!BD98</f>
        <v>65817.386590836482</v>
      </c>
      <c r="BE98" s="497">
        <f>'153S-2020EIOT'!BE98</f>
        <v>14864.074401696116</v>
      </c>
      <c r="BF98" s="497">
        <f>'153S-2020EIOT'!BF98</f>
        <v>0</v>
      </c>
      <c r="BG98" s="497">
        <f>'153S-2020EIOT'!BG98</f>
        <v>0</v>
      </c>
      <c r="BH98" s="497">
        <f>'153S-2020EIOT'!BH98</f>
        <v>45.813741005210296</v>
      </c>
      <c r="BI98" s="497">
        <f>'153S-2020EIOT'!BI98</f>
        <v>0</v>
      </c>
      <c r="BJ98" s="497">
        <f>'153S-2020EIOT'!BJ98</f>
        <v>0</v>
      </c>
      <c r="BK98" s="497">
        <f>'153S-2020EIOT'!BK98</f>
        <v>0</v>
      </c>
      <c r="BL98" s="497">
        <f>'153S-2020EIOT'!BL98</f>
        <v>0</v>
      </c>
      <c r="BM98" s="497">
        <f>'153S-2020EIOT'!BM98</f>
        <v>0</v>
      </c>
      <c r="BN98" s="497">
        <f>'153S-2020EIOT'!BN98</f>
        <v>0.2602226278083582</v>
      </c>
      <c r="BO98" s="497">
        <f>'153S-2020EIOT'!BO98</f>
        <v>2849.1268603092203</v>
      </c>
      <c r="BP98" s="497">
        <f>'153S-2020EIOT'!BP98</f>
        <v>86.149914806898067</v>
      </c>
      <c r="BQ98" s="497">
        <f>'153S-2020EIOT'!BQ98</f>
        <v>3001.4226103652368</v>
      </c>
      <c r="BR98" s="497">
        <f>'153S-2020EIOT'!BR98</f>
        <v>72.794288704075029</v>
      </c>
      <c r="BS98" s="497">
        <f>'153S-2020EIOT'!BS98</f>
        <v>5.540013996895583</v>
      </c>
      <c r="BT98" s="497">
        <f>'153S-2020EIOT'!BT98</f>
        <v>1037.4188703175059</v>
      </c>
      <c r="BU98" s="497">
        <f>'153S-2020EIOT'!BU98</f>
        <v>11.80715847190068</v>
      </c>
      <c r="BV98" s="497">
        <f>'153S-2020EIOT'!BV98</f>
        <v>24.221344335757507</v>
      </c>
      <c r="BW98" s="497">
        <f>'153S-2020EIOT'!BW98</f>
        <v>6004.2115999483949</v>
      </c>
      <c r="BX98" s="497">
        <f>'153S-2020EIOT'!BX98</f>
        <v>0</v>
      </c>
      <c r="BY98" s="497">
        <f>'153S-2020EIOT'!BY98</f>
        <v>129.94214599818005</v>
      </c>
      <c r="BZ98" s="497">
        <f>'153S-2020EIOT'!BZ98</f>
        <v>2.2629211693269265E-2</v>
      </c>
      <c r="CA98" s="497">
        <f>'153S-2020EIOT'!CA98</f>
        <v>0</v>
      </c>
      <c r="CB98" s="497">
        <f>'153S-2020EIOT'!CB98</f>
        <v>148418.13511836241</v>
      </c>
      <c r="CC98" s="497">
        <f>'153S-2020EIOT'!CC98</f>
        <v>224944.95351866458</v>
      </c>
      <c r="CD98" s="497">
        <f>'153S-2020EIOT'!CD98</f>
        <v>626248.9488037402</v>
      </c>
      <c r="CE98" s="497">
        <f>'153S-2020EIOT'!CE98</f>
        <v>101529.29999130899</v>
      </c>
      <c r="CF98" s="497">
        <f>'153S-2020EIOT'!CF98</f>
        <v>27317.620667567498</v>
      </c>
      <c r="CG98" s="497">
        <f>'153S-2020EIOT'!CG98</f>
        <v>363399.06090110727</v>
      </c>
      <c r="CH98" s="497">
        <f>'153S-2020EIOT'!CH98</f>
        <v>1221.2902948488454</v>
      </c>
      <c r="CI98" s="497">
        <f>'153S-2020EIOT'!CI98</f>
        <v>13054.518548680186</v>
      </c>
      <c r="CJ98" s="497">
        <f>'153S-2020EIOT'!CJ98</f>
        <v>3832.0785960149551</v>
      </c>
      <c r="CK98" s="497">
        <f>'153S-2020EIOT'!CK98</f>
        <v>0</v>
      </c>
      <c r="CL98" s="497">
        <f>'153S-2020EIOT'!CL98</f>
        <v>26.048124440566983</v>
      </c>
      <c r="CM98" s="497">
        <f>'153S-2020EIOT'!CM98</f>
        <v>13208.010118303779</v>
      </c>
      <c r="CN98" s="497">
        <f>'153S-2020EIOT'!CN98</f>
        <v>249164.10021680532</v>
      </c>
      <c r="CO98" s="497">
        <f>'153S-2020EIOT'!CO98</f>
        <v>20087.805183064997</v>
      </c>
      <c r="CP98" s="497">
        <f>'153S-2020EIOT'!CP98</f>
        <v>729538.08527843119</v>
      </c>
      <c r="CQ98" s="497">
        <f>'153S-2020EIOT'!CQ98</f>
        <v>792852.79636288795</v>
      </c>
      <c r="CR98" s="497">
        <f>'153S-2020EIOT'!CR98</f>
        <v>271547.82926191721</v>
      </c>
      <c r="CS98" s="497">
        <f>'153S-2020EIOT'!CS98</f>
        <v>147039.11359372392</v>
      </c>
      <c r="CT98" s="497">
        <f>'153S-2020EIOT'!CT98</f>
        <v>367641.44558714237</v>
      </c>
      <c r="CU98" s="497">
        <f>'153S-2020EIOT'!CU98</f>
        <v>79936.921915672006</v>
      </c>
      <c r="CV98" s="497">
        <f>'153S-2020EIOT'!CV98</f>
        <v>41161.988162473353</v>
      </c>
      <c r="CW98" s="497">
        <f>'153S-2020EIOT'!CW98</f>
        <v>0</v>
      </c>
      <c r="CX98" s="497">
        <f>'153S-2020EIOT'!CX98</f>
        <v>4163.393910849727</v>
      </c>
      <c r="CY98" s="497">
        <f>'153S-2020EIOT'!CY98</f>
        <v>1210.3188019768556</v>
      </c>
      <c r="CZ98" s="497">
        <f>'153S-2020EIOT'!CZ98</f>
        <v>26.911030207352375</v>
      </c>
      <c r="DA98" s="497">
        <f>'153S-2020EIOT'!DA98</f>
        <v>404.70376134522104</v>
      </c>
      <c r="DB98" s="497">
        <f>'153S-2020EIOT'!DB98</f>
        <v>0</v>
      </c>
      <c r="DC98" s="497">
        <f>'153S-2020EIOT'!DC98</f>
        <v>0</v>
      </c>
      <c r="DD98" s="497">
        <f>'153S-2020EIOT'!DD98</f>
        <v>0</v>
      </c>
      <c r="DE98" s="497">
        <f>'153S-2020EIOT'!DE98</f>
        <v>0</v>
      </c>
      <c r="DF98" s="497">
        <f>'153S-2020EIOT'!DF98</f>
        <v>0</v>
      </c>
      <c r="DG98" s="497">
        <f>'153S-2020EIOT'!DG98</f>
        <v>0</v>
      </c>
      <c r="DH98" s="497">
        <f>'153S-2020EIOT'!DH98</f>
        <v>294696.3499392487</v>
      </c>
      <c r="DI98" s="497">
        <f>'153S-2020EIOT'!DI98</f>
        <v>43399.874646403317</v>
      </c>
      <c r="DJ98" s="497">
        <f>'153S-2020EIOT'!DJ98</f>
        <v>344.75871260477595</v>
      </c>
      <c r="DK98" s="497">
        <f>'153S-2020EIOT'!DK98</f>
        <v>289.22029017161651</v>
      </c>
      <c r="DL98" s="497">
        <f>'153S-2020EIOT'!DL98</f>
        <v>6521.2695558317901</v>
      </c>
      <c r="DM98" s="497">
        <f>'153S-2020EIOT'!DM98</f>
        <v>586.26709196281513</v>
      </c>
      <c r="DN98" s="497">
        <f>'153S-2020EIOT'!DN98</f>
        <v>0</v>
      </c>
      <c r="DO98" s="497">
        <f>'153S-2020EIOT'!DO98</f>
        <v>0</v>
      </c>
      <c r="DP98" s="497">
        <f>'153S-2020EIOT'!DP98</f>
        <v>115.45827020336056</v>
      </c>
      <c r="DQ98" s="497">
        <f>'153S-2020EIOT'!DQ98</f>
        <v>11104.043614187636</v>
      </c>
      <c r="DR98" s="497">
        <f>'153S-2020EIOT'!DR98</f>
        <v>0</v>
      </c>
      <c r="DS98" s="497">
        <f>'153S-2020EIOT'!DS98</f>
        <v>0</v>
      </c>
      <c r="DT98" s="497">
        <f>'153S-2020EIOT'!DT98</f>
        <v>0</v>
      </c>
      <c r="DU98" s="497">
        <f>'153S-2020EIOT'!DU98</f>
        <v>0</v>
      </c>
      <c r="DV98" s="497">
        <f>'153S-2020EIOT'!DV98</f>
        <v>2965.1044841434259</v>
      </c>
      <c r="DW98" s="497">
        <f>'153S-2020EIOT'!DW98</f>
        <v>845.20333631217079</v>
      </c>
      <c r="DX98" s="497">
        <f>'153S-2020EIOT'!DX98</f>
        <v>13753.621823806589</v>
      </c>
      <c r="DY98" s="497">
        <f>'153S-2020EIOT'!DY98</f>
        <v>34604.519124623417</v>
      </c>
      <c r="DZ98" s="497">
        <f>'153S-2020EIOT'!DZ98</f>
        <v>0</v>
      </c>
      <c r="EA98" s="497">
        <f>'153S-2020EIOT'!EA98</f>
        <v>0</v>
      </c>
      <c r="EB98" s="497">
        <f>'153S-2020EIOT'!EB98</f>
        <v>0</v>
      </c>
      <c r="EC98" s="497">
        <f>'153S-2020EIOT'!EC98</f>
        <v>0</v>
      </c>
      <c r="ED98" s="497">
        <f>'153S-2020EIOT'!ED98</f>
        <v>0</v>
      </c>
      <c r="EE98" s="497">
        <f>'153S-2020EIOT'!EE98</f>
        <v>0</v>
      </c>
      <c r="EF98" s="497">
        <f>'153S-2020EIOT'!EF98</f>
        <v>142.43318810669058</v>
      </c>
      <c r="EG98" s="497">
        <f>'153S-2020EIOT'!EG98</f>
        <v>0</v>
      </c>
      <c r="EH98" s="497">
        <f>'153S-2020EIOT'!EH98</f>
        <v>0</v>
      </c>
      <c r="EI98" s="497">
        <f>'153S-2020EIOT'!EI98</f>
        <v>9353.4952280432117</v>
      </c>
      <c r="EJ98" s="497">
        <f>'153S-2020EIOT'!EJ98</f>
        <v>0</v>
      </c>
      <c r="EK98" s="497">
        <f>'153S-2020EIOT'!EK98</f>
        <v>0</v>
      </c>
      <c r="EL98" s="497">
        <f>'153S-2020EIOT'!EL98</f>
        <v>0</v>
      </c>
      <c r="EM98" s="497">
        <f>'153S-2020EIOT'!EM98</f>
        <v>0</v>
      </c>
      <c r="EN98" s="497">
        <f>'153S-2020EIOT'!EN98</f>
        <v>0</v>
      </c>
      <c r="EO98" s="497">
        <f>'153S-2020EIOT'!EO98</f>
        <v>0</v>
      </c>
      <c r="EP98" s="497">
        <f>'153S-2020EIOT'!EP98</f>
        <v>0</v>
      </c>
      <c r="EQ98" s="497">
        <f>'153S-2020EIOT'!EQ98</f>
        <v>158.8579517729076</v>
      </c>
      <c r="ER98" s="497">
        <f>'153S-2020EIOT'!ER98</f>
        <v>21233.222234759163</v>
      </c>
      <c r="ES98" s="497">
        <f>'153S-2020EIOT'!ES98</f>
        <v>0</v>
      </c>
      <c r="ET98" s="497">
        <f>'153S-2020EIOT'!ET98</f>
        <v>894.70290299375245</v>
      </c>
      <c r="EU98" s="497">
        <f>'153S-2020EIOT'!EU98</f>
        <v>4099.1698584013675</v>
      </c>
      <c r="EV98" s="497">
        <f>'153S-2020EIOT'!EV98</f>
        <v>0</v>
      </c>
      <c r="EW98" s="497">
        <f>'153S-2020EIOT'!EW98</f>
        <v>0</v>
      </c>
      <c r="EX98" s="497">
        <f>'153S-2020EIOT'!EX98</f>
        <v>0</v>
      </c>
      <c r="EY98" s="497">
        <f>'153S-2020EIOT'!EY98</f>
        <v>0</v>
      </c>
      <c r="EZ98" s="498">
        <f>'153S-2020EIOT'!EZ98</f>
        <v>0</v>
      </c>
      <c r="FA98" s="499">
        <f>'153S-2020EIOT'!FA98</f>
        <v>4785419.5343753975</v>
      </c>
      <c r="FB98" s="355">
        <f>'153S-2020EIOT'!FB98</f>
        <v>44620.484657249326</v>
      </c>
      <c r="FC98" s="355">
        <f>'153S-2020EIOT'!FC98</f>
        <v>331251.09226344095</v>
      </c>
      <c r="FD98" s="356">
        <f>'153S-2020EIOT'!FD98</f>
        <v>375871.57692069025</v>
      </c>
      <c r="FE98" s="355">
        <f>'153S-2020EIOT'!FE98</f>
        <v>0</v>
      </c>
      <c r="FF98" s="356">
        <f>'153S-2020EIOT'!FF98</f>
        <v>375871.57692069025</v>
      </c>
      <c r="FG98" s="355">
        <f>'153S-2020EIOT'!FG98</f>
        <v>3651361.8135954258</v>
      </c>
      <c r="FH98" s="355">
        <f>'153S-2020EIOT'!FH98</f>
        <v>-41169.256292688849</v>
      </c>
      <c r="FI98" s="356">
        <f>'153S-2020EIOT'!FI98</f>
        <v>3610192.5573027371</v>
      </c>
      <c r="FJ98" s="355">
        <f>'153S-2020EIOT'!FJ98</f>
        <v>31073833.858129751</v>
      </c>
      <c r="FK98" s="500">
        <f>'153S-2020EIOT'!FK98</f>
        <v>35059897.992353179</v>
      </c>
      <c r="FL98" s="501">
        <f>'153S-2020EIOT'!FL98</f>
        <v>6189751.275256563</v>
      </c>
      <c r="FM98" s="502">
        <f>'153S-2020EIOT'!FM98</f>
        <v>33655566.251471989</v>
      </c>
    </row>
    <row r="99" spans="1:169" ht="15">
      <c r="A99" s="815"/>
      <c r="B99" s="495" t="s">
        <v>291</v>
      </c>
      <c r="C99" s="496" t="s">
        <v>773</v>
      </c>
      <c r="D99" s="641">
        <f>'153S-2020EIOT'!D99</f>
        <v>0</v>
      </c>
      <c r="E99" s="497">
        <f>'153S-2020EIOT'!E99</f>
        <v>1.3754156867267415</v>
      </c>
      <c r="F99" s="497">
        <f>'153S-2020EIOT'!F99</f>
        <v>207.22973867798348</v>
      </c>
      <c r="G99" s="497">
        <f>'153S-2020EIOT'!G99</f>
        <v>0</v>
      </c>
      <c r="H99" s="497">
        <f>'153S-2020EIOT'!H99</f>
        <v>8.5733760043937401</v>
      </c>
      <c r="I99" s="497">
        <f>'153S-2020EIOT'!I99</f>
        <v>368.26157935132613</v>
      </c>
      <c r="J99" s="497">
        <f>'153S-2020EIOT'!J99</f>
        <v>148.75530720569483</v>
      </c>
      <c r="K99" s="497">
        <f>'153S-2020EIOT'!K99</f>
        <v>31.255782494610713</v>
      </c>
      <c r="L99" s="497">
        <f>'153S-2020EIOT'!L99</f>
        <v>17.383051134827618</v>
      </c>
      <c r="M99" s="497">
        <f>'153S-2020EIOT'!M99</f>
        <v>62.126529838842245</v>
      </c>
      <c r="N99" s="497">
        <f>'153S-2020EIOT'!N99</f>
        <v>438.74672990063863</v>
      </c>
      <c r="O99" s="497">
        <f>'153S-2020EIOT'!O99</f>
        <v>1.2680955221142431</v>
      </c>
      <c r="P99" s="497">
        <f>'153S-2020EIOT'!P99</f>
        <v>574.38430717156757</v>
      </c>
      <c r="Q99" s="497">
        <f>'153S-2020EIOT'!Q99</f>
        <v>8.6327408649352049E-3</v>
      </c>
      <c r="R99" s="497">
        <f>'153S-2020EIOT'!R99</f>
        <v>25.952338771595297</v>
      </c>
      <c r="S99" s="497">
        <f>'153S-2020EIOT'!S99</f>
        <v>39.766833748906528</v>
      </c>
      <c r="T99" s="497">
        <f>'153S-2020EIOT'!T99</f>
        <v>15.713021008521409</v>
      </c>
      <c r="U99" s="497">
        <f>'153S-2020EIOT'!U99</f>
        <v>80.724437731428552</v>
      </c>
      <c r="V99" s="497">
        <f>'153S-2020EIOT'!V99</f>
        <v>33.426006181736483</v>
      </c>
      <c r="W99" s="497">
        <f>'153S-2020EIOT'!W99</f>
        <v>32.393526129912807</v>
      </c>
      <c r="X99" s="497">
        <f>'153S-2020EIOT'!X99</f>
        <v>33.710272927444301</v>
      </c>
      <c r="Y99" s="497">
        <f>'153S-2020EIOT'!Y99</f>
        <v>49.924234917933326</v>
      </c>
      <c r="Z99" s="497">
        <f>'153S-2020EIOT'!Z99</f>
        <v>590.07103319009241</v>
      </c>
      <c r="AA99" s="497">
        <f>'153S-2020EIOT'!AA99</f>
        <v>1005.1145760926606</v>
      </c>
      <c r="AB99" s="497">
        <f>'153S-2020EIOT'!AB99</f>
        <v>24.97520278374904</v>
      </c>
      <c r="AC99" s="497">
        <f>'153S-2020EIOT'!AC99</f>
        <v>1.4859067083690183</v>
      </c>
      <c r="AD99" s="497">
        <f>'153S-2020EIOT'!AD99</f>
        <v>198.56613743981356</v>
      </c>
      <c r="AE99" s="497">
        <f>'153S-2020EIOT'!AE99</f>
        <v>4.9500992355636981</v>
      </c>
      <c r="AF99" s="497">
        <f>'153S-2020EIOT'!AF99</f>
        <v>0</v>
      </c>
      <c r="AG99" s="497">
        <f>'153S-2020EIOT'!AG99</f>
        <v>0</v>
      </c>
      <c r="AH99" s="497">
        <f>'153S-2020EIOT'!AH99</f>
        <v>0</v>
      </c>
      <c r="AI99" s="497">
        <f>'153S-2020EIOT'!AI99</f>
        <v>1092.6781071452488</v>
      </c>
      <c r="AJ99" s="497">
        <f>'153S-2020EIOT'!AJ99</f>
        <v>29.836159246932958</v>
      </c>
      <c r="AK99" s="497">
        <f>'153S-2020EIOT'!AK99</f>
        <v>186.50514717618154</v>
      </c>
      <c r="AL99" s="497">
        <f>'153S-2020EIOT'!AL99</f>
        <v>90.755152450754323</v>
      </c>
      <c r="AM99" s="497">
        <f>'153S-2020EIOT'!AM99</f>
        <v>135.76259235692632</v>
      </c>
      <c r="AN99" s="497">
        <f>'153S-2020EIOT'!AN99</f>
        <v>25.865523907232237</v>
      </c>
      <c r="AO99" s="497">
        <f>'153S-2020EIOT'!AO99</f>
        <v>140.38290928588424</v>
      </c>
      <c r="AP99" s="497">
        <f>'153S-2020EIOT'!AP99</f>
        <v>328.13011609815817</v>
      </c>
      <c r="AQ99" s="497">
        <f>'153S-2020EIOT'!AQ99</f>
        <v>7006.6178475514916</v>
      </c>
      <c r="AR99" s="497">
        <f>'153S-2020EIOT'!AR99</f>
        <v>86.537589021007051</v>
      </c>
      <c r="AS99" s="497">
        <f>'153S-2020EIOT'!AS99</f>
        <v>127.9741087406959</v>
      </c>
      <c r="AT99" s="497">
        <f>'153S-2020EIOT'!AT99</f>
        <v>30.369018077163581</v>
      </c>
      <c r="AU99" s="497">
        <f>'153S-2020EIOT'!AU99</f>
        <v>83.086649232353253</v>
      </c>
      <c r="AV99" s="497">
        <f>'153S-2020EIOT'!AV99</f>
        <v>0.14947707573655383</v>
      </c>
      <c r="AW99" s="497">
        <f>'153S-2020EIOT'!AW99</f>
        <v>9.877886433769282</v>
      </c>
      <c r="AX99" s="497">
        <f>'153S-2020EIOT'!AX99</f>
        <v>2096.5188728514822</v>
      </c>
      <c r="AY99" s="497">
        <f>'153S-2020EIOT'!AY99</f>
        <v>120.88078784355667</v>
      </c>
      <c r="AZ99" s="497">
        <f>'153S-2020EIOT'!AZ99</f>
        <v>5.2102360157714003</v>
      </c>
      <c r="BA99" s="497">
        <f>'153S-2020EIOT'!BA99</f>
        <v>879.49772445800488</v>
      </c>
      <c r="BB99" s="497">
        <f>'153S-2020EIOT'!BB99</f>
        <v>638.46389281324866</v>
      </c>
      <c r="BC99" s="497">
        <f>'153S-2020EIOT'!BC99</f>
        <v>1.5651761271526432</v>
      </c>
      <c r="BD99" s="497">
        <f>'153S-2020EIOT'!BD99</f>
        <v>2127.0250669826596</v>
      </c>
      <c r="BE99" s="497">
        <f>'153S-2020EIOT'!BE99</f>
        <v>31.554018972570844</v>
      </c>
      <c r="BF99" s="497">
        <f>'153S-2020EIOT'!BF99</f>
        <v>1148.3288973218114</v>
      </c>
      <c r="BG99" s="497">
        <f>'153S-2020EIOT'!BG99</f>
        <v>78.209824765078963</v>
      </c>
      <c r="BH99" s="497">
        <f>'153S-2020EIOT'!BH99</f>
        <v>78.449757178133893</v>
      </c>
      <c r="BI99" s="497">
        <f>'153S-2020EIOT'!BI99</f>
        <v>345.95560675919307</v>
      </c>
      <c r="BJ99" s="497">
        <f>'153S-2020EIOT'!BJ99</f>
        <v>30.712269390177418</v>
      </c>
      <c r="BK99" s="497">
        <f>'153S-2020EIOT'!BK99</f>
        <v>8.2556505660853094</v>
      </c>
      <c r="BL99" s="497">
        <f>'153S-2020EIOT'!BL99</f>
        <v>41.296400678579573</v>
      </c>
      <c r="BM99" s="497">
        <f>'153S-2020EIOT'!BM99</f>
        <v>408.72320703915591</v>
      </c>
      <c r="BN99" s="497">
        <f>'153S-2020EIOT'!BN99</f>
        <v>30.284249483846651</v>
      </c>
      <c r="BO99" s="497">
        <f>'153S-2020EIOT'!BO99</f>
        <v>116.82597313202672</v>
      </c>
      <c r="BP99" s="497">
        <f>'153S-2020EIOT'!BP99</f>
        <v>216.57873103691074</v>
      </c>
      <c r="BQ99" s="497">
        <f>'153S-2020EIOT'!BQ99</f>
        <v>877.07637053801864</v>
      </c>
      <c r="BR99" s="497">
        <f>'153S-2020EIOT'!BR99</f>
        <v>4.4349892375987157</v>
      </c>
      <c r="BS99" s="497">
        <f>'153S-2020EIOT'!BS99</f>
        <v>6.7456162518097065</v>
      </c>
      <c r="BT99" s="497">
        <f>'153S-2020EIOT'!BT99</f>
        <v>45.519108663813903</v>
      </c>
      <c r="BU99" s="497">
        <f>'153S-2020EIOT'!BU99</f>
        <v>51.05168656447794</v>
      </c>
      <c r="BV99" s="497">
        <f>'153S-2020EIOT'!BV99</f>
        <v>58.132639476111478</v>
      </c>
      <c r="BW99" s="497">
        <f>'153S-2020EIOT'!BW99</f>
        <v>4334.2356282942437</v>
      </c>
      <c r="BX99" s="497">
        <f>'153S-2020EIOT'!BX99</f>
        <v>53.307374577909052</v>
      </c>
      <c r="BY99" s="497">
        <f>'153S-2020EIOT'!BY99</f>
        <v>1977.7094985514632</v>
      </c>
      <c r="BZ99" s="497">
        <f>'153S-2020EIOT'!BZ99</f>
        <v>66.795366628211127</v>
      </c>
      <c r="CA99" s="497">
        <f>'153S-2020EIOT'!CA99</f>
        <v>5660.3672600868213</v>
      </c>
      <c r="CB99" s="497">
        <f>'153S-2020EIOT'!CB99</f>
        <v>3690.9745507515563</v>
      </c>
      <c r="CC99" s="497">
        <f>'153S-2020EIOT'!CC99</f>
        <v>6733.3443659614704</v>
      </c>
      <c r="CD99" s="497">
        <f>'153S-2020EIOT'!CD99</f>
        <v>721914.38133689342</v>
      </c>
      <c r="CE99" s="497">
        <f>'153S-2020EIOT'!CE99</f>
        <v>685.37756629151613</v>
      </c>
      <c r="CF99" s="497">
        <f>'153S-2020EIOT'!CF99</f>
        <v>1929.4531413516272</v>
      </c>
      <c r="CG99" s="497">
        <f>'153S-2020EIOT'!CG99</f>
        <v>3570.394005482317</v>
      </c>
      <c r="CH99" s="497">
        <f>'153S-2020EIOT'!CH99</f>
        <v>140.97147770749351</v>
      </c>
      <c r="CI99" s="497">
        <f>'153S-2020EIOT'!CI99</f>
        <v>14.019488240723753</v>
      </c>
      <c r="CJ99" s="497">
        <f>'153S-2020EIOT'!CJ99</f>
        <v>17.8937465177661</v>
      </c>
      <c r="CK99" s="497">
        <f>'153S-2020EIOT'!CK99</f>
        <v>54.274281270000294</v>
      </c>
      <c r="CL99" s="497">
        <f>'153S-2020EIOT'!CL99</f>
        <v>53.667311395664584</v>
      </c>
      <c r="CM99" s="497">
        <f>'153S-2020EIOT'!CM99</f>
        <v>46.89065509064946</v>
      </c>
      <c r="CN99" s="497">
        <f>'153S-2020EIOT'!CN99</f>
        <v>3117.6473584310033</v>
      </c>
      <c r="CO99" s="497">
        <f>'153S-2020EIOT'!CO99</f>
        <v>107753.51653420177</v>
      </c>
      <c r="CP99" s="497">
        <f>'153S-2020EIOT'!CP99</f>
        <v>136908.41553502152</v>
      </c>
      <c r="CQ99" s="497">
        <f>'153S-2020EIOT'!CQ99</f>
        <v>294497.75085019023</v>
      </c>
      <c r="CR99" s="497">
        <f>'153S-2020EIOT'!CR99</f>
        <v>3682963.7657707091</v>
      </c>
      <c r="CS99" s="497">
        <f>'153S-2020EIOT'!CS99</f>
        <v>246520.23286690554</v>
      </c>
      <c r="CT99" s="497">
        <f>'153S-2020EIOT'!CT99</f>
        <v>23221.436443948282</v>
      </c>
      <c r="CU99" s="497">
        <f>'153S-2020EIOT'!CU99</f>
        <v>3605.9143088898672</v>
      </c>
      <c r="CV99" s="497">
        <f>'153S-2020EIOT'!CV99</f>
        <v>750.60720807989424</v>
      </c>
      <c r="CW99" s="497">
        <f>'153S-2020EIOT'!CW99</f>
        <v>1223.1165998727683</v>
      </c>
      <c r="CX99" s="497">
        <f>'153S-2020EIOT'!CX99</f>
        <v>206.26745714887713</v>
      </c>
      <c r="CY99" s="497">
        <f>'153S-2020EIOT'!CY99</f>
        <v>819.02196377359621</v>
      </c>
      <c r="CZ99" s="497">
        <f>'153S-2020EIOT'!CZ99</f>
        <v>94.184157707172858</v>
      </c>
      <c r="DA99" s="497">
        <f>'153S-2020EIOT'!DA99</f>
        <v>83.456413325958707</v>
      </c>
      <c r="DB99" s="497">
        <f>'153S-2020EIOT'!DB99</f>
        <v>10519.968892070054</v>
      </c>
      <c r="DC99" s="497">
        <f>'153S-2020EIOT'!DC99</f>
        <v>1066.5769185076215</v>
      </c>
      <c r="DD99" s="497">
        <f>'153S-2020EIOT'!DD99</f>
        <v>2133.9422171840147</v>
      </c>
      <c r="DE99" s="497">
        <f>'153S-2020EIOT'!DE99</f>
        <v>1022.5431168917244</v>
      </c>
      <c r="DF99" s="497">
        <f>'153S-2020EIOT'!DF99</f>
        <v>350.34830642076878</v>
      </c>
      <c r="DG99" s="497">
        <f>'153S-2020EIOT'!DG99</f>
        <v>1663.3653723702259</v>
      </c>
      <c r="DH99" s="497">
        <f>'153S-2020EIOT'!DH99</f>
        <v>6101248.427798111</v>
      </c>
      <c r="DI99" s="497">
        <f>'153S-2020EIOT'!DI99</f>
        <v>183512.18325314205</v>
      </c>
      <c r="DJ99" s="497">
        <f>'153S-2020EIOT'!DJ99</f>
        <v>1293.311866052783</v>
      </c>
      <c r="DK99" s="497">
        <f>'153S-2020EIOT'!DK99</f>
        <v>1084.9676005461463</v>
      </c>
      <c r="DL99" s="497">
        <f>'153S-2020EIOT'!DL99</f>
        <v>3940.8926211473963</v>
      </c>
      <c r="DM99" s="497">
        <f>'153S-2020EIOT'!DM99</f>
        <v>307.34123230996033</v>
      </c>
      <c r="DN99" s="497">
        <f>'153S-2020EIOT'!DN99</f>
        <v>0.88016258530373681</v>
      </c>
      <c r="DO99" s="497">
        <f>'153S-2020EIOT'!DO99</f>
        <v>102.96768027253435</v>
      </c>
      <c r="DP99" s="497">
        <f>'153S-2020EIOT'!DP99</f>
        <v>373.39476547259301</v>
      </c>
      <c r="DQ99" s="497">
        <f>'153S-2020EIOT'!DQ99</f>
        <v>12819.437694825096</v>
      </c>
      <c r="DR99" s="497">
        <f>'153S-2020EIOT'!DR99</f>
        <v>9.1708245683106906</v>
      </c>
      <c r="DS99" s="497">
        <f>'153S-2020EIOT'!DS99</f>
        <v>18772.458876543926</v>
      </c>
      <c r="DT99" s="497">
        <f>'153S-2020EIOT'!DT99</f>
        <v>7585.0436751185607</v>
      </c>
      <c r="DU99" s="497">
        <f>'153S-2020EIOT'!DU99</f>
        <v>0</v>
      </c>
      <c r="DV99" s="497">
        <f>'153S-2020EIOT'!DV99</f>
        <v>21190.115278036625</v>
      </c>
      <c r="DW99" s="497">
        <f>'153S-2020EIOT'!DW99</f>
        <v>9965.3828792919667</v>
      </c>
      <c r="DX99" s="497">
        <f>'153S-2020EIOT'!DX99</f>
        <v>277653.66053603921</v>
      </c>
      <c r="DY99" s="497">
        <f>'153S-2020EIOT'!DY99</f>
        <v>91364.471952363936</v>
      </c>
      <c r="DZ99" s="497">
        <f>'153S-2020EIOT'!DZ99</f>
        <v>194487.52299867096</v>
      </c>
      <c r="EA99" s="497">
        <f>'153S-2020EIOT'!EA99</f>
        <v>448340.73063837748</v>
      </c>
      <c r="EB99" s="497">
        <f>'153S-2020EIOT'!EB99</f>
        <v>393264.49628814356</v>
      </c>
      <c r="EC99" s="497">
        <f>'153S-2020EIOT'!EC99</f>
        <v>4045.8098824171243</v>
      </c>
      <c r="ED99" s="497">
        <f>'153S-2020EIOT'!ED99</f>
        <v>5701.6337017278847</v>
      </c>
      <c r="EE99" s="497">
        <f>'153S-2020EIOT'!EE99</f>
        <v>135.72864702376151</v>
      </c>
      <c r="EF99" s="497">
        <f>'153S-2020EIOT'!EF99</f>
        <v>481.05258737889721</v>
      </c>
      <c r="EG99" s="497">
        <f>'153S-2020EIOT'!EG99</f>
        <v>23352.072411313795</v>
      </c>
      <c r="EH99" s="497">
        <f>'153S-2020EIOT'!EH99</f>
        <v>514268.74647671438</v>
      </c>
      <c r="EI99" s="497">
        <f>'153S-2020EIOT'!EI99</f>
        <v>26213.90183924514</v>
      </c>
      <c r="EJ99" s="497">
        <f>'153S-2020EIOT'!EJ99</f>
        <v>2884504.9851538506</v>
      </c>
      <c r="EK99" s="497">
        <f>'153S-2020EIOT'!EK99</f>
        <v>2776.0603369033875</v>
      </c>
      <c r="EL99" s="497">
        <f>'153S-2020EIOT'!EL99</f>
        <v>806.57997858688395</v>
      </c>
      <c r="EM99" s="497">
        <f>'153S-2020EIOT'!EM99</f>
        <v>177.55007730167176</v>
      </c>
      <c r="EN99" s="497">
        <f>'153S-2020EIOT'!EN99</f>
        <v>448248.77722575556</v>
      </c>
      <c r="EO99" s="497">
        <f>'153S-2020EIOT'!EO99</f>
        <v>15476.083552951384</v>
      </c>
      <c r="EP99" s="497">
        <f>'153S-2020EIOT'!EP99</f>
        <v>781119.88746352994</v>
      </c>
      <c r="EQ99" s="497">
        <f>'153S-2020EIOT'!EQ99</f>
        <v>388737.49251265411</v>
      </c>
      <c r="ER99" s="497">
        <f>'153S-2020EIOT'!ER99</f>
        <v>16303.179910537707</v>
      </c>
      <c r="ES99" s="497">
        <f>'153S-2020EIOT'!ES99</f>
        <v>123.86479798482819</v>
      </c>
      <c r="ET99" s="497">
        <f>'153S-2020EIOT'!ET99</f>
        <v>92.821040241284322</v>
      </c>
      <c r="EU99" s="497">
        <f>'153S-2020EIOT'!EU99</f>
        <v>166827.14759302561</v>
      </c>
      <c r="EV99" s="497">
        <f>'153S-2020EIOT'!EV99</f>
        <v>100415.08664049034</v>
      </c>
      <c r="EW99" s="497">
        <f>'153S-2020EIOT'!EW99</f>
        <v>4904.8793617497959</v>
      </c>
      <c r="EX99" s="497">
        <f>'153S-2020EIOT'!EX99</f>
        <v>17296.347713595158</v>
      </c>
      <c r="EY99" s="497">
        <f>'153S-2020EIOT'!EY99</f>
        <v>0</v>
      </c>
      <c r="EZ99" s="498">
        <f>'153S-2020EIOT'!EZ99</f>
        <v>861179.35557143495</v>
      </c>
      <c r="FA99" s="499">
        <f>'153S-2020EIOT'!FA99</f>
        <v>19322790.005655318</v>
      </c>
      <c r="FB99" s="355">
        <f>'153S-2020EIOT'!FB99</f>
        <v>2547582.2898790846</v>
      </c>
      <c r="FC99" s="355">
        <f>'153S-2020EIOT'!FC99</f>
        <v>8602025.2653749641</v>
      </c>
      <c r="FD99" s="356">
        <f>'153S-2020EIOT'!FD99</f>
        <v>11149607.55525405</v>
      </c>
      <c r="FE99" s="355">
        <f>'153S-2020EIOT'!FE99</f>
        <v>0</v>
      </c>
      <c r="FF99" s="356">
        <f>'153S-2020EIOT'!FF99</f>
        <v>11149607.55525405</v>
      </c>
      <c r="FG99" s="355">
        <f>'153S-2020EIOT'!FG99</f>
        <v>2289899.4461773103</v>
      </c>
      <c r="FH99" s="355">
        <f>'153S-2020EIOT'!FH99</f>
        <v>-405530.26644605678</v>
      </c>
      <c r="FI99" s="356">
        <f>'153S-2020EIOT'!FI99</f>
        <v>1884369.1797312535</v>
      </c>
      <c r="FJ99" s="355">
        <f>'153S-2020EIOT'!FJ99</f>
        <v>18090101.571551893</v>
      </c>
      <c r="FK99" s="500">
        <f>'153S-2020EIOT'!FK99</f>
        <v>31124078.306537196</v>
      </c>
      <c r="FL99" s="501">
        <f>'153S-2020EIOT'!FL99</f>
        <v>2689887.215987999</v>
      </c>
      <c r="FM99" s="502">
        <f>'153S-2020EIOT'!FM99</f>
        <v>47756981.096204504</v>
      </c>
    </row>
    <row r="100" spans="1:169" ht="15">
      <c r="A100" s="815"/>
      <c r="B100" s="495" t="s">
        <v>292</v>
      </c>
      <c r="C100" s="496" t="s">
        <v>774</v>
      </c>
      <c r="D100" s="641">
        <f>'153S-2020EIOT'!D100</f>
        <v>0</v>
      </c>
      <c r="E100" s="497">
        <f>'153S-2020EIOT'!E100</f>
        <v>14.89578334508294</v>
      </c>
      <c r="F100" s="497">
        <f>'153S-2020EIOT'!F100</f>
        <v>1602.1148423940692</v>
      </c>
      <c r="G100" s="497">
        <f>'153S-2020EIOT'!G100</f>
        <v>10.636508404456308</v>
      </c>
      <c r="H100" s="497">
        <f>'153S-2020EIOT'!H100</f>
        <v>72.26483478856774</v>
      </c>
      <c r="I100" s="497">
        <f>'153S-2020EIOT'!I100</f>
        <v>18689.550738949907</v>
      </c>
      <c r="J100" s="497">
        <f>'153S-2020EIOT'!J100</f>
        <v>281.16214661478028</v>
      </c>
      <c r="K100" s="497">
        <f>'153S-2020EIOT'!K100</f>
        <v>2905.9482047474644</v>
      </c>
      <c r="L100" s="497">
        <f>'153S-2020EIOT'!L100</f>
        <v>884.54511874236448</v>
      </c>
      <c r="M100" s="497">
        <f>'153S-2020EIOT'!M100</f>
        <v>8161.3735837883796</v>
      </c>
      <c r="N100" s="497">
        <f>'153S-2020EIOT'!N100</f>
        <v>6381.4613400725038</v>
      </c>
      <c r="O100" s="497">
        <f>'153S-2020EIOT'!O100</f>
        <v>371.41395316323599</v>
      </c>
      <c r="P100" s="497">
        <f>'153S-2020EIOT'!P100</f>
        <v>1523.0341969823853</v>
      </c>
      <c r="Q100" s="497">
        <f>'153S-2020EIOT'!Q100</f>
        <v>1125.35611408196</v>
      </c>
      <c r="R100" s="497">
        <f>'153S-2020EIOT'!R100</f>
        <v>215.06233923836697</v>
      </c>
      <c r="S100" s="497">
        <f>'153S-2020EIOT'!S100</f>
        <v>2853.6648682166106</v>
      </c>
      <c r="T100" s="497">
        <f>'153S-2020EIOT'!T100</f>
        <v>255.61411455110337</v>
      </c>
      <c r="U100" s="497">
        <f>'153S-2020EIOT'!U100</f>
        <v>2226.2703021426282</v>
      </c>
      <c r="V100" s="497">
        <f>'153S-2020EIOT'!V100</f>
        <v>435.51331929347549</v>
      </c>
      <c r="W100" s="497">
        <f>'153S-2020EIOT'!W100</f>
        <v>1292.411776919866</v>
      </c>
      <c r="X100" s="497">
        <f>'153S-2020EIOT'!X100</f>
        <v>3934.402720327882</v>
      </c>
      <c r="Y100" s="497">
        <f>'153S-2020EIOT'!Y100</f>
        <v>8579.4422595260257</v>
      </c>
      <c r="Z100" s="497">
        <f>'153S-2020EIOT'!Z100</f>
        <v>2187.6082755074672</v>
      </c>
      <c r="AA100" s="497">
        <f>'153S-2020EIOT'!AA100</f>
        <v>2218.1487160296329</v>
      </c>
      <c r="AB100" s="497">
        <f>'153S-2020EIOT'!AB100</f>
        <v>4071.8423482043099</v>
      </c>
      <c r="AC100" s="497">
        <f>'153S-2020EIOT'!AC100</f>
        <v>1619.7539002560025</v>
      </c>
      <c r="AD100" s="497">
        <f>'153S-2020EIOT'!AD100</f>
        <v>3002.1888635717191</v>
      </c>
      <c r="AE100" s="497">
        <f>'153S-2020EIOT'!AE100</f>
        <v>1838.5385386291073</v>
      </c>
      <c r="AF100" s="497">
        <f>'153S-2020EIOT'!AF100</f>
        <v>694.29722152752743</v>
      </c>
      <c r="AG100" s="497">
        <f>'153S-2020EIOT'!AG100</f>
        <v>3653.1467664132915</v>
      </c>
      <c r="AH100" s="497">
        <f>'153S-2020EIOT'!AH100</f>
        <v>3777.1132149701516</v>
      </c>
      <c r="AI100" s="497">
        <f>'153S-2020EIOT'!AI100</f>
        <v>16289.713840174183</v>
      </c>
      <c r="AJ100" s="497">
        <f>'153S-2020EIOT'!AJ100</f>
        <v>16757.698143067038</v>
      </c>
      <c r="AK100" s="497">
        <f>'153S-2020EIOT'!AK100</f>
        <v>2393.6592353406272</v>
      </c>
      <c r="AL100" s="497">
        <f>'153S-2020EIOT'!AL100</f>
        <v>11475.026903668324</v>
      </c>
      <c r="AM100" s="497">
        <f>'153S-2020EIOT'!AM100</f>
        <v>14856.960851979067</v>
      </c>
      <c r="AN100" s="497">
        <f>'153S-2020EIOT'!AN100</f>
        <v>255622.97281161617</v>
      </c>
      <c r="AO100" s="497">
        <f>'153S-2020EIOT'!AO100</f>
        <v>31488.371779196681</v>
      </c>
      <c r="AP100" s="497">
        <f>'153S-2020EIOT'!AP100</f>
        <v>2429.5663091786105</v>
      </c>
      <c r="AQ100" s="497">
        <f>'153S-2020EIOT'!AQ100</f>
        <v>2625737.6275463933</v>
      </c>
      <c r="AR100" s="497">
        <f>'153S-2020EIOT'!AR100</f>
        <v>4768.8396063039763</v>
      </c>
      <c r="AS100" s="497">
        <f>'153S-2020EIOT'!AS100</f>
        <v>674.13604390121736</v>
      </c>
      <c r="AT100" s="497">
        <f>'153S-2020EIOT'!AT100</f>
        <v>9919.57084232747</v>
      </c>
      <c r="AU100" s="497">
        <f>'153S-2020EIOT'!AU100</f>
        <v>3064.4518628768506</v>
      </c>
      <c r="AV100" s="497">
        <f>'153S-2020EIOT'!AV100</f>
        <v>1100.8372328124194</v>
      </c>
      <c r="AW100" s="497">
        <f>'153S-2020EIOT'!AW100</f>
        <v>3294.9686019780174</v>
      </c>
      <c r="AX100" s="497">
        <f>'153S-2020EIOT'!AX100</f>
        <v>4094.2705964034672</v>
      </c>
      <c r="AY100" s="497">
        <f>'153S-2020EIOT'!AY100</f>
        <v>280163.82057448442</v>
      </c>
      <c r="AZ100" s="497">
        <f>'153S-2020EIOT'!AZ100</f>
        <v>5218.4438593594896</v>
      </c>
      <c r="BA100" s="497">
        <f>'153S-2020EIOT'!BA100</f>
        <v>65589.624403199734</v>
      </c>
      <c r="BB100" s="497">
        <f>'153S-2020EIOT'!BB100</f>
        <v>429.87238499616029</v>
      </c>
      <c r="BC100" s="497">
        <f>'153S-2020EIOT'!BC100</f>
        <v>4544.1454986826911</v>
      </c>
      <c r="BD100" s="497">
        <f>'153S-2020EIOT'!BD100</f>
        <v>99962.674235335755</v>
      </c>
      <c r="BE100" s="497">
        <f>'153S-2020EIOT'!BE100</f>
        <v>4681.4396008364856</v>
      </c>
      <c r="BF100" s="497">
        <f>'153S-2020EIOT'!BF100</f>
        <v>4083.3896282685159</v>
      </c>
      <c r="BG100" s="497">
        <f>'153S-2020EIOT'!BG100</f>
        <v>3285.2061292379526</v>
      </c>
      <c r="BH100" s="497">
        <f>'153S-2020EIOT'!BH100</f>
        <v>75850.942677023588</v>
      </c>
      <c r="BI100" s="497">
        <f>'153S-2020EIOT'!BI100</f>
        <v>9081.5048022644423</v>
      </c>
      <c r="BJ100" s="497">
        <f>'153S-2020EIOT'!BJ100</f>
        <v>4534.4267332879235</v>
      </c>
      <c r="BK100" s="497">
        <f>'153S-2020EIOT'!BK100</f>
        <v>3604.8507746569321</v>
      </c>
      <c r="BL100" s="497">
        <f>'153S-2020EIOT'!BL100</f>
        <v>2451.2686222687057</v>
      </c>
      <c r="BM100" s="497">
        <f>'153S-2020EIOT'!BM100</f>
        <v>28856.041785975231</v>
      </c>
      <c r="BN100" s="497">
        <f>'153S-2020EIOT'!BN100</f>
        <v>6431.3491133832276</v>
      </c>
      <c r="BO100" s="497">
        <f>'153S-2020EIOT'!BO100</f>
        <v>12463.603306727724</v>
      </c>
      <c r="BP100" s="497">
        <f>'153S-2020EIOT'!BP100</f>
        <v>10083.940392348</v>
      </c>
      <c r="BQ100" s="497">
        <f>'153S-2020EIOT'!BQ100</f>
        <v>185527.84220629896</v>
      </c>
      <c r="BR100" s="497">
        <f>'153S-2020EIOT'!BR100</f>
        <v>587617.77612156002</v>
      </c>
      <c r="BS100" s="497">
        <f>'153S-2020EIOT'!BS100</f>
        <v>2924390.4559275694</v>
      </c>
      <c r="BT100" s="497">
        <f>'153S-2020EIOT'!BT100</f>
        <v>580851.72158987937</v>
      </c>
      <c r="BU100" s="497">
        <f>'153S-2020EIOT'!BU100</f>
        <v>806502.99045965425</v>
      </c>
      <c r="BV100" s="497">
        <f>'153S-2020EIOT'!BV100</f>
        <v>3360699.2286276319</v>
      </c>
      <c r="BW100" s="497">
        <f>'153S-2020EIOT'!BW100</f>
        <v>5055209.6639565099</v>
      </c>
      <c r="BX100" s="497">
        <f>'153S-2020EIOT'!BX100</f>
        <v>7000384.9799556276</v>
      </c>
      <c r="BY100" s="497">
        <f>'153S-2020EIOT'!BY100</f>
        <v>2999345.4109970052</v>
      </c>
      <c r="BZ100" s="497">
        <f>'153S-2020EIOT'!BZ100</f>
        <v>626192.38677137042</v>
      </c>
      <c r="CA100" s="497">
        <f>'153S-2020EIOT'!CA100</f>
        <v>49755.527504571677</v>
      </c>
      <c r="CB100" s="497">
        <f>'153S-2020EIOT'!CB100</f>
        <v>4710213.4765371978</v>
      </c>
      <c r="CC100" s="497">
        <f>'153S-2020EIOT'!CC100</f>
        <v>9786848.4362437949</v>
      </c>
      <c r="CD100" s="497">
        <f>'153S-2020EIOT'!CD100</f>
        <v>1677159.3210391528</v>
      </c>
      <c r="CE100" s="497">
        <f>'153S-2020EIOT'!CE100</f>
        <v>7717041.8921917211</v>
      </c>
      <c r="CF100" s="497">
        <f>'153S-2020EIOT'!CF100</f>
        <v>1467538.6189135518</v>
      </c>
      <c r="CG100" s="497">
        <f>'153S-2020EIOT'!CG100</f>
        <v>106521.91316843986</v>
      </c>
      <c r="CH100" s="497">
        <f>'153S-2020EIOT'!CH100</f>
        <v>934511.58188997302</v>
      </c>
      <c r="CI100" s="497">
        <f>'153S-2020EIOT'!CI100</f>
        <v>5085249.5908838017</v>
      </c>
      <c r="CJ100" s="497">
        <f>'153S-2020EIOT'!CJ100</f>
        <v>18940839.251249559</v>
      </c>
      <c r="CK100" s="497">
        <f>'153S-2020EIOT'!CK100</f>
        <v>2307736.719330152</v>
      </c>
      <c r="CL100" s="497">
        <f>'153S-2020EIOT'!CL100</f>
        <v>3716050.0059503601</v>
      </c>
      <c r="CM100" s="497">
        <f>'153S-2020EIOT'!CM100</f>
        <v>8542726.9174698647</v>
      </c>
      <c r="CN100" s="497">
        <f>'153S-2020EIOT'!CN100</f>
        <v>7256449.5498013636</v>
      </c>
      <c r="CO100" s="497">
        <f>'153S-2020EIOT'!CO100</f>
        <v>110861982.60261519</v>
      </c>
      <c r="CP100" s="497">
        <f>'153S-2020EIOT'!CP100</f>
        <v>107207746.98399296</v>
      </c>
      <c r="CQ100" s="497">
        <f>'153S-2020EIOT'!CQ100</f>
        <v>12212406.520764571</v>
      </c>
      <c r="CR100" s="497">
        <f>'153S-2020EIOT'!CR100</f>
        <v>22795174.985774688</v>
      </c>
      <c r="CS100" s="497">
        <f>'153S-2020EIOT'!CS100</f>
        <v>206496252.2613042</v>
      </c>
      <c r="CT100" s="497">
        <f>'153S-2020EIOT'!CT100</f>
        <v>16823785.465171114</v>
      </c>
      <c r="CU100" s="497">
        <f>'153S-2020EIOT'!CU100</f>
        <v>16747848.290591756</v>
      </c>
      <c r="CV100" s="497">
        <f>'153S-2020EIOT'!CV100</f>
        <v>463798.44275237981</v>
      </c>
      <c r="CW100" s="497">
        <f>'153S-2020EIOT'!CW100</f>
        <v>13467.921516057744</v>
      </c>
      <c r="CX100" s="497">
        <f>'153S-2020EIOT'!CX100</f>
        <v>324104.60118785128</v>
      </c>
      <c r="CY100" s="497">
        <f>'153S-2020EIOT'!CY100</f>
        <v>91590.517490290164</v>
      </c>
      <c r="CZ100" s="497">
        <f>'153S-2020EIOT'!CZ100</f>
        <v>19069.138990484607</v>
      </c>
      <c r="DA100" s="497">
        <f>'153S-2020EIOT'!DA100</f>
        <v>3729.6005829607871</v>
      </c>
      <c r="DB100" s="497">
        <f>'153S-2020EIOT'!DB100</f>
        <v>422479.37905017787</v>
      </c>
      <c r="DC100" s="497">
        <f>'153S-2020EIOT'!DC100</f>
        <v>42833.468317574509</v>
      </c>
      <c r="DD100" s="497">
        <f>'153S-2020EIOT'!DD100</f>
        <v>45678.377404584455</v>
      </c>
      <c r="DE100" s="497">
        <f>'153S-2020EIOT'!DE100</f>
        <v>21888.179553182701</v>
      </c>
      <c r="DF100" s="497">
        <f>'153S-2020EIOT'!DF100</f>
        <v>24349.194000124065</v>
      </c>
      <c r="DG100" s="497">
        <f>'153S-2020EIOT'!DG100</f>
        <v>55581.467084244854</v>
      </c>
      <c r="DH100" s="497">
        <f>'153S-2020EIOT'!DH100</f>
        <v>6436.0021593477832</v>
      </c>
      <c r="DI100" s="497">
        <f>'153S-2020EIOT'!DI100</f>
        <v>7680.620643612775</v>
      </c>
      <c r="DJ100" s="497">
        <f>'153S-2020EIOT'!DJ100</f>
        <v>2518.8667221230571</v>
      </c>
      <c r="DK100" s="497">
        <f>'153S-2020EIOT'!DK100</f>
        <v>2113.0934118297523</v>
      </c>
      <c r="DL100" s="497">
        <f>'153S-2020EIOT'!DL100</f>
        <v>133281.325844287</v>
      </c>
      <c r="DM100" s="497">
        <f>'153S-2020EIOT'!DM100</f>
        <v>22870.427863539109</v>
      </c>
      <c r="DN100" s="497">
        <f>'153S-2020EIOT'!DN100</f>
        <v>10.008488683616481</v>
      </c>
      <c r="DO100" s="497">
        <f>'153S-2020EIOT'!DO100</f>
        <v>204.81040046304307</v>
      </c>
      <c r="DP100" s="497">
        <f>'153S-2020EIOT'!DP100</f>
        <v>500.64051316247696</v>
      </c>
      <c r="DQ100" s="497">
        <f>'153S-2020EIOT'!DQ100</f>
        <v>13173.406727902713</v>
      </c>
      <c r="DR100" s="497">
        <f>'153S-2020EIOT'!DR100</f>
        <v>526.32550648064148</v>
      </c>
      <c r="DS100" s="497">
        <f>'153S-2020EIOT'!DS100</f>
        <v>44772.845471729888</v>
      </c>
      <c r="DT100" s="497">
        <f>'153S-2020EIOT'!DT100</f>
        <v>448875.58764315024</v>
      </c>
      <c r="DU100" s="497">
        <f>'153S-2020EIOT'!DU100</f>
        <v>0</v>
      </c>
      <c r="DV100" s="497">
        <f>'153S-2020EIOT'!DV100</f>
        <v>18171.538481798041</v>
      </c>
      <c r="DW100" s="497">
        <f>'153S-2020EIOT'!DW100</f>
        <v>10621.687301764578</v>
      </c>
      <c r="DX100" s="497">
        <f>'153S-2020EIOT'!DX100</f>
        <v>14845.328091800899</v>
      </c>
      <c r="DY100" s="497">
        <f>'153S-2020EIOT'!DY100</f>
        <v>713.27945611149755</v>
      </c>
      <c r="DZ100" s="497">
        <f>'153S-2020EIOT'!DZ100</f>
        <v>9118.4055069477981</v>
      </c>
      <c r="EA100" s="497">
        <f>'153S-2020EIOT'!EA100</f>
        <v>645272.6958300746</v>
      </c>
      <c r="EB100" s="497">
        <f>'153S-2020EIOT'!EB100</f>
        <v>1384228.4812567078</v>
      </c>
      <c r="EC100" s="497">
        <f>'153S-2020EIOT'!EC100</f>
        <v>14346.675779618641</v>
      </c>
      <c r="ED100" s="497">
        <f>'153S-2020EIOT'!ED100</f>
        <v>3230.182597321294</v>
      </c>
      <c r="EE100" s="497">
        <f>'153S-2020EIOT'!EE100</f>
        <v>298.29146939810431</v>
      </c>
      <c r="EF100" s="497">
        <f>'153S-2020EIOT'!EF100</f>
        <v>17873.137762947219</v>
      </c>
      <c r="EG100" s="497">
        <f>'153S-2020EIOT'!EG100</f>
        <v>23236.605132558627</v>
      </c>
      <c r="EH100" s="497">
        <f>'153S-2020EIOT'!EH100</f>
        <v>0</v>
      </c>
      <c r="EI100" s="497">
        <f>'153S-2020EIOT'!EI100</f>
        <v>1983005.3653633622</v>
      </c>
      <c r="EJ100" s="497">
        <f>'153S-2020EIOT'!EJ100</f>
        <v>147450.37126789315</v>
      </c>
      <c r="EK100" s="497">
        <f>'153S-2020EIOT'!EK100</f>
        <v>3155.4396272599042</v>
      </c>
      <c r="EL100" s="497">
        <f>'153S-2020EIOT'!EL100</f>
        <v>166.58073609558406</v>
      </c>
      <c r="EM100" s="497">
        <f>'153S-2020EIOT'!EM100</f>
        <v>964.54950275414683</v>
      </c>
      <c r="EN100" s="497">
        <f>'153S-2020EIOT'!EN100</f>
        <v>21567.080518172617</v>
      </c>
      <c r="EO100" s="497">
        <f>'153S-2020EIOT'!EO100</f>
        <v>5007.1615434397863</v>
      </c>
      <c r="EP100" s="497">
        <f>'153S-2020EIOT'!EP100</f>
        <v>8347383.9651071141</v>
      </c>
      <c r="EQ100" s="497">
        <f>'153S-2020EIOT'!EQ100</f>
        <v>22582.727811520494</v>
      </c>
      <c r="ER100" s="497">
        <f>'153S-2020EIOT'!ER100</f>
        <v>4130.3820835273891</v>
      </c>
      <c r="ES100" s="497">
        <f>'153S-2020EIOT'!ES100</f>
        <v>266.03005803394655</v>
      </c>
      <c r="ET100" s="497">
        <f>'153S-2020EIOT'!ET100</f>
        <v>1713.0002697036625</v>
      </c>
      <c r="EU100" s="497">
        <f>'153S-2020EIOT'!EU100</f>
        <v>337.32549810167592</v>
      </c>
      <c r="EV100" s="497">
        <f>'153S-2020EIOT'!EV100</f>
        <v>5941.7065651896601</v>
      </c>
      <c r="EW100" s="497">
        <f>'153S-2020EIOT'!EW100</f>
        <v>930.29711160360546</v>
      </c>
      <c r="EX100" s="497">
        <f>'153S-2020EIOT'!EX100</f>
        <v>7620.2807245971671</v>
      </c>
      <c r="EY100" s="497">
        <f>'153S-2020EIOT'!EY100</f>
        <v>1072.3546919069045</v>
      </c>
      <c r="EZ100" s="498">
        <f>'153S-2020EIOT'!EZ100</f>
        <v>58484.251492666881</v>
      </c>
      <c r="FA100" s="499">
        <f>'153S-2020EIOT'!FA100</f>
        <v>608245995.79060829</v>
      </c>
      <c r="FB100" s="355">
        <f>'153S-2020EIOT'!FB100</f>
        <v>0</v>
      </c>
      <c r="FC100" s="355">
        <f>'153S-2020EIOT'!FC100</f>
        <v>0</v>
      </c>
      <c r="FD100" s="356">
        <f>'153S-2020EIOT'!FD100</f>
        <v>0</v>
      </c>
      <c r="FE100" s="355">
        <f>'153S-2020EIOT'!FE100</f>
        <v>0</v>
      </c>
      <c r="FF100" s="356">
        <f>'153S-2020EIOT'!FF100</f>
        <v>0</v>
      </c>
      <c r="FG100" s="355">
        <f>'153S-2020EIOT'!FG100</f>
        <v>2888424.2260798309</v>
      </c>
      <c r="FH100" s="355">
        <f>'153S-2020EIOT'!FH100</f>
        <v>11934574.80401881</v>
      </c>
      <c r="FI100" s="356">
        <f>'153S-2020EIOT'!FI100</f>
        <v>14822999.030098641</v>
      </c>
      <c r="FJ100" s="355">
        <f>'153S-2020EIOT'!FJ100</f>
        <v>114210372.72308278</v>
      </c>
      <c r="FK100" s="500">
        <f>'153S-2020EIOT'!FK100</f>
        <v>129033371.75318143</v>
      </c>
      <c r="FL100" s="501">
        <f>'153S-2020EIOT'!FL100</f>
        <v>278658604.01725882</v>
      </c>
      <c r="FM100" s="502">
        <f>'153S-2020EIOT'!FM100</f>
        <v>458620763.52653134</v>
      </c>
    </row>
    <row r="101" spans="1:169" ht="15">
      <c r="A101" s="815"/>
      <c r="B101" s="495" t="s">
        <v>293</v>
      </c>
      <c r="C101" s="496" t="s">
        <v>775</v>
      </c>
      <c r="D101" s="641">
        <f>'153S-2020EIOT'!D101</f>
        <v>0</v>
      </c>
      <c r="E101" s="497">
        <f>'153S-2020EIOT'!E101</f>
        <v>0</v>
      </c>
      <c r="F101" s="497">
        <f>'153S-2020EIOT'!F101</f>
        <v>55270.222407722875</v>
      </c>
      <c r="G101" s="497">
        <f>'153S-2020EIOT'!G101</f>
        <v>0</v>
      </c>
      <c r="H101" s="497">
        <f>'153S-2020EIOT'!H101</f>
        <v>63786.528092783781</v>
      </c>
      <c r="I101" s="497">
        <f>'153S-2020EIOT'!I101</f>
        <v>256969.21498404353</v>
      </c>
      <c r="J101" s="497">
        <f>'153S-2020EIOT'!J101</f>
        <v>4158.9320355169348</v>
      </c>
      <c r="K101" s="497">
        <f>'153S-2020EIOT'!K101</f>
        <v>2014.1222094610182</v>
      </c>
      <c r="L101" s="497">
        <f>'153S-2020EIOT'!L101</f>
        <v>2046.4676155501666</v>
      </c>
      <c r="M101" s="497">
        <f>'153S-2020EIOT'!M101</f>
        <v>20157.925748876794</v>
      </c>
      <c r="N101" s="497">
        <f>'153S-2020EIOT'!N101</f>
        <v>232.97693996301808</v>
      </c>
      <c r="O101" s="497">
        <f>'153S-2020EIOT'!O101</f>
        <v>20467.76277759498</v>
      </c>
      <c r="P101" s="497">
        <f>'153S-2020EIOT'!P101</f>
        <v>3526.33246265051</v>
      </c>
      <c r="Q101" s="497">
        <f>'153S-2020EIOT'!Q101</f>
        <v>6986.9704249640572</v>
      </c>
      <c r="R101" s="497">
        <f>'153S-2020EIOT'!R101</f>
        <v>183.52813042054021</v>
      </c>
      <c r="S101" s="497">
        <f>'153S-2020EIOT'!S101</f>
        <v>137455.99226865385</v>
      </c>
      <c r="T101" s="497">
        <f>'153S-2020EIOT'!T101</f>
        <v>8445.1279175445707</v>
      </c>
      <c r="U101" s="497">
        <f>'153S-2020EIOT'!U101</f>
        <v>19274.769979371398</v>
      </c>
      <c r="V101" s="497">
        <f>'153S-2020EIOT'!V101</f>
        <v>9496.5699483146273</v>
      </c>
      <c r="W101" s="497">
        <f>'153S-2020EIOT'!W101</f>
        <v>40677.450212005002</v>
      </c>
      <c r="X101" s="497">
        <f>'153S-2020EIOT'!X101</f>
        <v>39014.54881316462</v>
      </c>
      <c r="Y101" s="497">
        <f>'153S-2020EIOT'!Y101</f>
        <v>93810.162690302634</v>
      </c>
      <c r="Z101" s="497">
        <f>'153S-2020EIOT'!Z101</f>
        <v>15201.804204633065</v>
      </c>
      <c r="AA101" s="497">
        <f>'153S-2020EIOT'!AA101</f>
        <v>31411.722377470876</v>
      </c>
      <c r="AB101" s="497">
        <f>'153S-2020EIOT'!AB101</f>
        <v>5898.6555445787981</v>
      </c>
      <c r="AC101" s="497">
        <f>'153S-2020EIOT'!AC101</f>
        <v>18952.585736373214</v>
      </c>
      <c r="AD101" s="497">
        <f>'153S-2020EIOT'!AD101</f>
        <v>29102.292365435962</v>
      </c>
      <c r="AE101" s="497">
        <f>'153S-2020EIOT'!AE101</f>
        <v>55.401031206692011</v>
      </c>
      <c r="AF101" s="497">
        <f>'153S-2020EIOT'!AF101</f>
        <v>2564.7754490550815</v>
      </c>
      <c r="AG101" s="497">
        <f>'153S-2020EIOT'!AG101</f>
        <v>10403.826547715729</v>
      </c>
      <c r="AH101" s="497">
        <f>'153S-2020EIOT'!AH101</f>
        <v>11771.313668242487</v>
      </c>
      <c r="AI101" s="497">
        <f>'153S-2020EIOT'!AI101</f>
        <v>2626.5930716559815</v>
      </c>
      <c r="AJ101" s="497">
        <f>'153S-2020EIOT'!AJ101</f>
        <v>13949.951556815458</v>
      </c>
      <c r="AK101" s="497">
        <f>'153S-2020EIOT'!AK101</f>
        <v>3707.5336423287354</v>
      </c>
      <c r="AL101" s="497">
        <f>'153S-2020EIOT'!AL101</f>
        <v>224.83126941971204</v>
      </c>
      <c r="AM101" s="497">
        <f>'153S-2020EIOT'!AM101</f>
        <v>21168.038368585454</v>
      </c>
      <c r="AN101" s="497">
        <f>'153S-2020EIOT'!AN101</f>
        <v>3893.8381047712819</v>
      </c>
      <c r="AO101" s="497">
        <f>'153S-2020EIOT'!AO101</f>
        <v>78817.085766399963</v>
      </c>
      <c r="AP101" s="497">
        <f>'153S-2020EIOT'!AP101</f>
        <v>50964.888861135347</v>
      </c>
      <c r="AQ101" s="497">
        <f>'153S-2020EIOT'!AQ101</f>
        <v>5442.053369958413</v>
      </c>
      <c r="AR101" s="497">
        <f>'153S-2020EIOT'!AR101</f>
        <v>84208.226219638178</v>
      </c>
      <c r="AS101" s="497">
        <f>'153S-2020EIOT'!AS101</f>
        <v>15617.378182451115</v>
      </c>
      <c r="AT101" s="497">
        <f>'153S-2020EIOT'!AT101</f>
        <v>9095.4235730701585</v>
      </c>
      <c r="AU101" s="497">
        <f>'153S-2020EIOT'!AU101</f>
        <v>32793.794448089342</v>
      </c>
      <c r="AV101" s="497">
        <f>'153S-2020EIOT'!AV101</f>
        <v>519.96200535227877</v>
      </c>
      <c r="AW101" s="497">
        <f>'153S-2020EIOT'!AW101</f>
        <v>5247.6819152041953</v>
      </c>
      <c r="AX101" s="497">
        <f>'153S-2020EIOT'!AX101</f>
        <v>5437.533102854175</v>
      </c>
      <c r="AY101" s="497">
        <f>'153S-2020EIOT'!AY101</f>
        <v>78240.781386769406</v>
      </c>
      <c r="AZ101" s="497">
        <f>'153S-2020EIOT'!AZ101</f>
        <v>54431.702347884479</v>
      </c>
      <c r="BA101" s="497">
        <f>'153S-2020EIOT'!BA101</f>
        <v>265371.63006412919</v>
      </c>
      <c r="BB101" s="497">
        <f>'153S-2020EIOT'!BB101</f>
        <v>2041.6507124296256</v>
      </c>
      <c r="BC101" s="497">
        <f>'153S-2020EIOT'!BC101</f>
        <v>12885.844958334148</v>
      </c>
      <c r="BD101" s="497">
        <f>'153S-2020EIOT'!BD101</f>
        <v>497001.01781162317</v>
      </c>
      <c r="BE101" s="497">
        <f>'153S-2020EIOT'!BE101</f>
        <v>17732.652985598419</v>
      </c>
      <c r="BF101" s="497">
        <f>'153S-2020EIOT'!BF101</f>
        <v>24289.48212540428</v>
      </c>
      <c r="BG101" s="497">
        <f>'153S-2020EIOT'!BG101</f>
        <v>77291.801261117696</v>
      </c>
      <c r="BH101" s="497">
        <f>'153S-2020EIOT'!BH101</f>
        <v>52251.575840455094</v>
      </c>
      <c r="BI101" s="497">
        <f>'153S-2020EIOT'!BI101</f>
        <v>125070.63831278172</v>
      </c>
      <c r="BJ101" s="497">
        <f>'153S-2020EIOT'!BJ101</f>
        <v>1603.2401320195856</v>
      </c>
      <c r="BK101" s="497">
        <f>'153S-2020EIOT'!BK101</f>
        <v>8970.1183081466024</v>
      </c>
      <c r="BL101" s="497">
        <f>'153S-2020EIOT'!BL101</f>
        <v>1540.4584224851235</v>
      </c>
      <c r="BM101" s="497">
        <f>'153S-2020EIOT'!BM101</f>
        <v>554189.10430515942</v>
      </c>
      <c r="BN101" s="497">
        <f>'153S-2020EIOT'!BN101</f>
        <v>362.52096617365555</v>
      </c>
      <c r="BO101" s="497">
        <f>'153S-2020EIOT'!BO101</f>
        <v>30810.782162014148</v>
      </c>
      <c r="BP101" s="497">
        <f>'153S-2020EIOT'!BP101</f>
        <v>21482.07616397988</v>
      </c>
      <c r="BQ101" s="497">
        <f>'153S-2020EIOT'!BQ101</f>
        <v>516875.72705421259</v>
      </c>
      <c r="BR101" s="497">
        <f>'153S-2020EIOT'!BR101</f>
        <v>12491.398125784719</v>
      </c>
      <c r="BS101" s="497">
        <f>'153S-2020EIOT'!BS101</f>
        <v>195487.69987976211</v>
      </c>
      <c r="BT101" s="497">
        <f>'153S-2020EIOT'!BT101</f>
        <v>289744.89106841572</v>
      </c>
      <c r="BU101" s="497">
        <f>'153S-2020EIOT'!BU101</f>
        <v>39440.825505832785</v>
      </c>
      <c r="BV101" s="497">
        <f>'153S-2020EIOT'!BV101</f>
        <v>141426.51835682109</v>
      </c>
      <c r="BW101" s="497">
        <f>'153S-2020EIOT'!BW101</f>
        <v>158088.62321315065</v>
      </c>
      <c r="BX101" s="497">
        <f>'153S-2020EIOT'!BX101</f>
        <v>159583.25132018619</v>
      </c>
      <c r="BY101" s="497">
        <f>'153S-2020EIOT'!BY101</f>
        <v>70375.740465054434</v>
      </c>
      <c r="BZ101" s="497">
        <f>'153S-2020EIOT'!BZ101</f>
        <v>12220.060613239628</v>
      </c>
      <c r="CA101" s="497">
        <f>'153S-2020EIOT'!CA101</f>
        <v>70953.39568420552</v>
      </c>
      <c r="CB101" s="497">
        <f>'153S-2020EIOT'!CB101</f>
        <v>268070.6589937674</v>
      </c>
      <c r="CC101" s="497">
        <f>'153S-2020EIOT'!CC101</f>
        <v>643214.8631058879</v>
      </c>
      <c r="CD101" s="497">
        <f>'153S-2020EIOT'!CD101</f>
        <v>1331264.9334069814</v>
      </c>
      <c r="CE101" s="497">
        <f>'153S-2020EIOT'!CE101</f>
        <v>1678662.6104797176</v>
      </c>
      <c r="CF101" s="497">
        <f>'153S-2020EIOT'!CF101</f>
        <v>283476.47989328939</v>
      </c>
      <c r="CG101" s="497">
        <f>'153S-2020EIOT'!CG101</f>
        <v>4152.1879538600633</v>
      </c>
      <c r="CH101" s="497">
        <f>'153S-2020EIOT'!CH101</f>
        <v>322398.45481097698</v>
      </c>
      <c r="CI101" s="497">
        <f>'153S-2020EIOT'!CI101</f>
        <v>195533.73780919251</v>
      </c>
      <c r="CJ101" s="497">
        <f>'153S-2020EIOT'!CJ101</f>
        <v>708116.17594272166</v>
      </c>
      <c r="CK101" s="497">
        <f>'153S-2020EIOT'!CK101</f>
        <v>24587.595003555209</v>
      </c>
      <c r="CL101" s="497">
        <f>'153S-2020EIOT'!CL101</f>
        <v>261119.38051982096</v>
      </c>
      <c r="CM101" s="497">
        <f>'153S-2020EIOT'!CM101</f>
        <v>213094.88525395418</v>
      </c>
      <c r="CN101" s="497">
        <f>'153S-2020EIOT'!CN101</f>
        <v>123879.84054683389</v>
      </c>
      <c r="CO101" s="497">
        <f>'153S-2020EIOT'!CO101</f>
        <v>1505917.4564225385</v>
      </c>
      <c r="CP101" s="497">
        <f>'153S-2020EIOT'!CP101</f>
        <v>1282717.8879557583</v>
      </c>
      <c r="CQ101" s="497">
        <f>'153S-2020EIOT'!CQ101</f>
        <v>383031.39115683979</v>
      </c>
      <c r="CR101" s="497">
        <f>'153S-2020EIOT'!CR101</f>
        <v>734946.68446399411</v>
      </c>
      <c r="CS101" s="497">
        <f>'153S-2020EIOT'!CS101</f>
        <v>3282154.539863124</v>
      </c>
      <c r="CT101" s="497">
        <f>'153S-2020EIOT'!CT101</f>
        <v>3139318.2086760388</v>
      </c>
      <c r="CU101" s="497">
        <f>'153S-2020EIOT'!CU101</f>
        <v>228691.38901637358</v>
      </c>
      <c r="CV101" s="497">
        <f>'153S-2020EIOT'!CV101</f>
        <v>211631.88284544964</v>
      </c>
      <c r="CW101" s="497">
        <f>'153S-2020EIOT'!CW101</f>
        <v>3608.2790219906537</v>
      </c>
      <c r="CX101" s="497">
        <f>'153S-2020EIOT'!CX101</f>
        <v>152060.99001049154</v>
      </c>
      <c r="CY101" s="497">
        <f>'153S-2020EIOT'!CY101</f>
        <v>1361912.781165432</v>
      </c>
      <c r="CZ101" s="497">
        <f>'153S-2020EIOT'!CZ101</f>
        <v>25275.231021031996</v>
      </c>
      <c r="DA101" s="497">
        <f>'153S-2020EIOT'!DA101</f>
        <v>32895.948436426275</v>
      </c>
      <c r="DB101" s="497">
        <f>'153S-2020EIOT'!DB101</f>
        <v>1544582.3633177751</v>
      </c>
      <c r="DC101" s="497">
        <f>'153S-2020EIOT'!DC101</f>
        <v>166297.05628125445</v>
      </c>
      <c r="DD101" s="497">
        <f>'153S-2020EIOT'!DD101</f>
        <v>447209.21734931262</v>
      </c>
      <c r="DE101" s="497">
        <f>'153S-2020EIOT'!DE101</f>
        <v>214293.85637935562</v>
      </c>
      <c r="DF101" s="497">
        <f>'153S-2020EIOT'!DF101</f>
        <v>174911.21106206952</v>
      </c>
      <c r="DG101" s="497">
        <f>'153S-2020EIOT'!DG101</f>
        <v>152278.81632617401</v>
      </c>
      <c r="DH101" s="497">
        <f>'153S-2020EIOT'!DH101</f>
        <v>791740.75803396362</v>
      </c>
      <c r="DI101" s="497">
        <f>'153S-2020EIOT'!DI101</f>
        <v>363322.23839607649</v>
      </c>
      <c r="DJ101" s="497">
        <f>'153S-2020EIOT'!DJ101</f>
        <v>142452.50351444643</v>
      </c>
      <c r="DK101" s="497">
        <f>'153S-2020EIOT'!DK101</f>
        <v>103474.66302835483</v>
      </c>
      <c r="DL101" s="497">
        <f>'153S-2020EIOT'!DL101</f>
        <v>340605.51998642797</v>
      </c>
      <c r="DM101" s="497">
        <f>'153S-2020EIOT'!DM101</f>
        <v>698175.02224365401</v>
      </c>
      <c r="DN101" s="497">
        <f>'153S-2020EIOT'!DN101</f>
        <v>1028.5617462777413</v>
      </c>
      <c r="DO101" s="497">
        <f>'153S-2020EIOT'!DO101</f>
        <v>8579.2218611129774</v>
      </c>
      <c r="DP101" s="497">
        <f>'153S-2020EIOT'!DP101</f>
        <v>47564.068905983098</v>
      </c>
      <c r="DQ101" s="497">
        <f>'153S-2020EIOT'!DQ101</f>
        <v>577910.61173531006</v>
      </c>
      <c r="DR101" s="497">
        <f>'153S-2020EIOT'!DR101</f>
        <v>7502.1335787150128</v>
      </c>
      <c r="DS101" s="497">
        <f>'153S-2020EIOT'!DS101</f>
        <v>574392.23403175105</v>
      </c>
      <c r="DT101" s="497">
        <f>'153S-2020EIOT'!DT101</f>
        <v>1844404.845553129</v>
      </c>
      <c r="DU101" s="497">
        <f>'153S-2020EIOT'!DU101</f>
        <v>0</v>
      </c>
      <c r="DV101" s="497">
        <f>'153S-2020EIOT'!DV101</f>
        <v>350177.71977394121</v>
      </c>
      <c r="DW101" s="497">
        <f>'153S-2020EIOT'!DW101</f>
        <v>534554.86726403295</v>
      </c>
      <c r="DX101" s="497">
        <f>'153S-2020EIOT'!DX101</f>
        <v>89068.545369520754</v>
      </c>
      <c r="DY101" s="497">
        <f>'153S-2020EIOT'!DY101</f>
        <v>7467.5429453473826</v>
      </c>
      <c r="DZ101" s="497">
        <f>'153S-2020EIOT'!DZ101</f>
        <v>598462.58285250666</v>
      </c>
      <c r="EA101" s="497">
        <f>'153S-2020EIOT'!EA101</f>
        <v>231102.14465611681</v>
      </c>
      <c r="EB101" s="497">
        <f>'153S-2020EIOT'!EB101</f>
        <v>63740.315506749299</v>
      </c>
      <c r="EC101" s="497">
        <f>'153S-2020EIOT'!EC101</f>
        <v>198002.65920589966</v>
      </c>
      <c r="ED101" s="497">
        <f>'153S-2020EIOT'!ED101</f>
        <v>43101.492277040117</v>
      </c>
      <c r="EE101" s="497">
        <f>'153S-2020EIOT'!EE101</f>
        <v>79368.560162524969</v>
      </c>
      <c r="EF101" s="497">
        <f>'153S-2020EIOT'!EF101</f>
        <v>32422.863804157176</v>
      </c>
      <c r="EG101" s="497">
        <f>'153S-2020EIOT'!EG101</f>
        <v>29828.541607225197</v>
      </c>
      <c r="EH101" s="497">
        <f>'153S-2020EIOT'!EH101</f>
        <v>0</v>
      </c>
      <c r="EI101" s="497">
        <f>'153S-2020EIOT'!EI101</f>
        <v>121047.14637717402</v>
      </c>
      <c r="EJ101" s="497">
        <f>'153S-2020EIOT'!EJ101</f>
        <v>232821.70532425647</v>
      </c>
      <c r="EK101" s="497">
        <f>'153S-2020EIOT'!EK101</f>
        <v>27307.314139034013</v>
      </c>
      <c r="EL101" s="497">
        <f>'153S-2020EIOT'!EL101</f>
        <v>643.03676219687657</v>
      </c>
      <c r="EM101" s="497">
        <f>'153S-2020EIOT'!EM101</f>
        <v>16526.195156836799</v>
      </c>
      <c r="EN101" s="497">
        <f>'153S-2020EIOT'!EN101</f>
        <v>82268.437971406063</v>
      </c>
      <c r="EO101" s="497">
        <f>'153S-2020EIOT'!EO101</f>
        <v>216849.07796911208</v>
      </c>
      <c r="EP101" s="497">
        <f>'153S-2020EIOT'!EP101</f>
        <v>60827.289831127229</v>
      </c>
      <c r="EQ101" s="497">
        <f>'153S-2020EIOT'!EQ101</f>
        <v>74346.093971886134</v>
      </c>
      <c r="ER101" s="497">
        <f>'153S-2020EIOT'!ER101</f>
        <v>1125.1544730480466</v>
      </c>
      <c r="ES101" s="497">
        <f>'153S-2020EIOT'!ES101</f>
        <v>459.7438421050507</v>
      </c>
      <c r="ET101" s="497">
        <f>'153S-2020EIOT'!ET101</f>
        <v>12828.076007664013</v>
      </c>
      <c r="EU101" s="497">
        <f>'153S-2020EIOT'!EU101</f>
        <v>7018.3506040538496</v>
      </c>
      <c r="EV101" s="497">
        <f>'153S-2020EIOT'!EV101</f>
        <v>66290.493132366042</v>
      </c>
      <c r="EW101" s="497">
        <f>'153S-2020EIOT'!EW101</f>
        <v>32861.58776818886</v>
      </c>
      <c r="EX101" s="497">
        <f>'153S-2020EIOT'!EX101</f>
        <v>69014.493887702862</v>
      </c>
      <c r="EY101" s="497">
        <f>'153S-2020EIOT'!EY101</f>
        <v>0</v>
      </c>
      <c r="EZ101" s="498">
        <f>'153S-2020EIOT'!EZ101</f>
        <v>196221.90492854203</v>
      </c>
      <c r="FA101" s="499">
        <f>'153S-2020EIOT'!FA101</f>
        <v>34813521.320273474</v>
      </c>
      <c r="FB101" s="355">
        <f>'153S-2020EIOT'!FB101</f>
        <v>699210.38976285537</v>
      </c>
      <c r="FC101" s="355">
        <f>'153S-2020EIOT'!FC101</f>
        <v>2971524.776937345</v>
      </c>
      <c r="FD101" s="356">
        <f>'153S-2020EIOT'!FD101</f>
        <v>3670735.1667002002</v>
      </c>
      <c r="FE101" s="355">
        <f>'153S-2020EIOT'!FE101</f>
        <v>0</v>
      </c>
      <c r="FF101" s="356">
        <f>'153S-2020EIOT'!FF101</f>
        <v>3670735.1667002002</v>
      </c>
      <c r="FG101" s="355">
        <f>'153S-2020EIOT'!FG101</f>
        <v>15700989.896650409</v>
      </c>
      <c r="FH101" s="355">
        <f>'153S-2020EIOT'!FH101</f>
        <v>2123192.9693841934</v>
      </c>
      <c r="FI101" s="356">
        <f>'153S-2020EIOT'!FI101</f>
        <v>17824182.866034605</v>
      </c>
      <c r="FJ101" s="355">
        <f>'153S-2020EIOT'!FJ101</f>
        <v>0</v>
      </c>
      <c r="FK101" s="500">
        <f>'153S-2020EIOT'!FK101</f>
        <v>21494918.032734804</v>
      </c>
      <c r="FL101" s="501">
        <f>'153S-2020EIOT'!FL101</f>
        <v>0</v>
      </c>
      <c r="FM101" s="502">
        <f>'153S-2020EIOT'!FM101</f>
        <v>56308439.35300824</v>
      </c>
    </row>
    <row r="102" spans="1:169" ht="15">
      <c r="A102" s="815"/>
      <c r="B102" s="495" t="s">
        <v>194</v>
      </c>
      <c r="C102" s="496" t="s">
        <v>776</v>
      </c>
      <c r="D102" s="641">
        <f>'153S-2020EIOT'!D102</f>
        <v>6153.0886550391797</v>
      </c>
      <c r="E102" s="497">
        <f>'153S-2020EIOT'!E102</f>
        <v>73.967401253130404</v>
      </c>
      <c r="F102" s="497">
        <f>'153S-2020EIOT'!F102</f>
        <v>1966.3865316020606</v>
      </c>
      <c r="G102" s="497">
        <f>'153S-2020EIOT'!G102</f>
        <v>28579.82026170232</v>
      </c>
      <c r="H102" s="497">
        <f>'153S-2020EIOT'!H102</f>
        <v>1721.2871996898593</v>
      </c>
      <c r="I102" s="497">
        <f>'153S-2020EIOT'!I102</f>
        <v>60954.046117438098</v>
      </c>
      <c r="J102" s="497">
        <f>'153S-2020EIOT'!J102</f>
        <v>852917.90563904692</v>
      </c>
      <c r="K102" s="497">
        <f>'153S-2020EIOT'!K102</f>
        <v>75557.602787135009</v>
      </c>
      <c r="L102" s="497">
        <f>'153S-2020EIOT'!L102</f>
        <v>13542.497143251501</v>
      </c>
      <c r="M102" s="497">
        <f>'153S-2020EIOT'!M102</f>
        <v>6516.8719789004599</v>
      </c>
      <c r="N102" s="497">
        <f>'153S-2020EIOT'!N102</f>
        <v>354007.48310325132</v>
      </c>
      <c r="O102" s="497">
        <f>'153S-2020EIOT'!O102</f>
        <v>3270.5932698798647</v>
      </c>
      <c r="P102" s="497">
        <f>'153S-2020EIOT'!P102</f>
        <v>179.26714472818983</v>
      </c>
      <c r="Q102" s="497">
        <f>'153S-2020EIOT'!Q102</f>
        <v>5729.0238076616715</v>
      </c>
      <c r="R102" s="497">
        <f>'153S-2020EIOT'!R102</f>
        <v>3873.3662997356605</v>
      </c>
      <c r="S102" s="497">
        <f>'153S-2020EIOT'!S102</f>
        <v>13884.968288694976</v>
      </c>
      <c r="T102" s="497">
        <f>'153S-2020EIOT'!T102</f>
        <v>98517.528727117213</v>
      </c>
      <c r="U102" s="497">
        <f>'153S-2020EIOT'!U102</f>
        <v>2668.4194316048515</v>
      </c>
      <c r="V102" s="497">
        <f>'153S-2020EIOT'!V102</f>
        <v>2160.1281249868803</v>
      </c>
      <c r="W102" s="497">
        <f>'153S-2020EIOT'!W102</f>
        <v>731.44142984976429</v>
      </c>
      <c r="X102" s="497">
        <f>'153S-2020EIOT'!X102</f>
        <v>1750.0199363933377</v>
      </c>
      <c r="Y102" s="497">
        <f>'153S-2020EIOT'!Y102</f>
        <v>18557.129630371626</v>
      </c>
      <c r="Z102" s="497">
        <f>'153S-2020EIOT'!Z102</f>
        <v>15587.119344100229</v>
      </c>
      <c r="AA102" s="497">
        <f>'153S-2020EIOT'!AA102</f>
        <v>7495.9319397857435</v>
      </c>
      <c r="AB102" s="497">
        <f>'153S-2020EIOT'!AB102</f>
        <v>136.9434992158439</v>
      </c>
      <c r="AC102" s="497">
        <f>'153S-2020EIOT'!AC102</f>
        <v>5471.7002327402133</v>
      </c>
      <c r="AD102" s="497">
        <f>'153S-2020EIOT'!AD102</f>
        <v>11181.008352477116</v>
      </c>
      <c r="AE102" s="497">
        <f>'153S-2020EIOT'!AE102</f>
        <v>656.05851022390289</v>
      </c>
      <c r="AF102" s="497">
        <f>'153S-2020EIOT'!AF102</f>
        <v>1031.7588168537893</v>
      </c>
      <c r="AG102" s="497">
        <f>'153S-2020EIOT'!AG102</f>
        <v>5765.9487327514416</v>
      </c>
      <c r="AH102" s="497">
        <f>'153S-2020EIOT'!AH102</f>
        <v>4741.5336443018032</v>
      </c>
      <c r="AI102" s="497">
        <f>'153S-2020EIOT'!AI102</f>
        <v>166969.74712177442</v>
      </c>
      <c r="AJ102" s="497">
        <f>'153S-2020EIOT'!AJ102</f>
        <v>700.57594178465001</v>
      </c>
      <c r="AK102" s="497">
        <f>'153S-2020EIOT'!AK102</f>
        <v>596.4512002932305</v>
      </c>
      <c r="AL102" s="497">
        <f>'153S-2020EIOT'!AL102</f>
        <v>12340.519738451236</v>
      </c>
      <c r="AM102" s="497">
        <f>'153S-2020EIOT'!AM102</f>
        <v>1125.8917082107507</v>
      </c>
      <c r="AN102" s="497">
        <f>'153S-2020EIOT'!AN102</f>
        <v>45511.26389386857</v>
      </c>
      <c r="AO102" s="497">
        <f>'153S-2020EIOT'!AO102</f>
        <v>1140.1403969324829</v>
      </c>
      <c r="AP102" s="497">
        <f>'153S-2020EIOT'!AP102</f>
        <v>2086.5177527410406</v>
      </c>
      <c r="AQ102" s="497">
        <f>'153S-2020EIOT'!AQ102</f>
        <v>47584.368519243355</v>
      </c>
      <c r="AR102" s="497">
        <f>'153S-2020EIOT'!AR102</f>
        <v>982626.96727679414</v>
      </c>
      <c r="AS102" s="497">
        <f>'153S-2020EIOT'!AS102</f>
        <v>14186.594696706437</v>
      </c>
      <c r="AT102" s="497">
        <f>'153S-2020EIOT'!AT102</f>
        <v>115819.76457847375</v>
      </c>
      <c r="AU102" s="497">
        <f>'153S-2020EIOT'!AU102</f>
        <v>90180.183250641217</v>
      </c>
      <c r="AV102" s="497">
        <f>'153S-2020EIOT'!AV102</f>
        <v>20966.598179169821</v>
      </c>
      <c r="AW102" s="497">
        <f>'153S-2020EIOT'!AW102</f>
        <v>31217.279777516767</v>
      </c>
      <c r="AX102" s="497">
        <f>'153S-2020EIOT'!AX102</f>
        <v>115324.014018139</v>
      </c>
      <c r="AY102" s="497">
        <f>'153S-2020EIOT'!AY102</f>
        <v>83298.4886738036</v>
      </c>
      <c r="AZ102" s="497">
        <f>'153S-2020EIOT'!AZ102</f>
        <v>10854.953257188432</v>
      </c>
      <c r="BA102" s="497">
        <f>'153S-2020EIOT'!BA102</f>
        <v>36057.074895410922</v>
      </c>
      <c r="BB102" s="497">
        <f>'153S-2020EIOT'!BB102</f>
        <v>16023.275287721051</v>
      </c>
      <c r="BC102" s="497">
        <f>'153S-2020EIOT'!BC102</f>
        <v>25893.79306950578</v>
      </c>
      <c r="BD102" s="497">
        <f>'153S-2020EIOT'!BD102</f>
        <v>138105.337290917</v>
      </c>
      <c r="BE102" s="497">
        <f>'153S-2020EIOT'!BE102</f>
        <v>263832.01011852705</v>
      </c>
      <c r="BF102" s="497">
        <f>'153S-2020EIOT'!BF102</f>
        <v>127751.91832135955</v>
      </c>
      <c r="BG102" s="497">
        <f>'153S-2020EIOT'!BG102</f>
        <v>10731.066317732762</v>
      </c>
      <c r="BH102" s="497">
        <f>'153S-2020EIOT'!BH102</f>
        <v>202479.28509766256</v>
      </c>
      <c r="BI102" s="497">
        <f>'153S-2020EIOT'!BI102</f>
        <v>9097.1535200456965</v>
      </c>
      <c r="BJ102" s="497">
        <f>'153S-2020EIOT'!BJ102</f>
        <v>943.06024597966109</v>
      </c>
      <c r="BK102" s="497">
        <f>'153S-2020EIOT'!BK102</f>
        <v>10712.302035813011</v>
      </c>
      <c r="BL102" s="497">
        <f>'153S-2020EIOT'!BL102</f>
        <v>35070.94320198163</v>
      </c>
      <c r="BM102" s="497">
        <f>'153S-2020EIOT'!BM102</f>
        <v>253198.4885034014</v>
      </c>
      <c r="BN102" s="497">
        <f>'153S-2020EIOT'!BN102</f>
        <v>10783.519860296026</v>
      </c>
      <c r="BO102" s="497">
        <f>'153S-2020EIOT'!BO102</f>
        <v>39879.666586337356</v>
      </c>
      <c r="BP102" s="497">
        <f>'153S-2020EIOT'!BP102</f>
        <v>21182.422486210391</v>
      </c>
      <c r="BQ102" s="497">
        <f>'153S-2020EIOT'!BQ102</f>
        <v>166091.13591516146</v>
      </c>
      <c r="BR102" s="497">
        <f>'153S-2020EIOT'!BR102</f>
        <v>253613.69494013904</v>
      </c>
      <c r="BS102" s="497">
        <f>'153S-2020EIOT'!BS102</f>
        <v>538488.61997166567</v>
      </c>
      <c r="BT102" s="497">
        <f>'153S-2020EIOT'!BT102</f>
        <v>303511.91412575531</v>
      </c>
      <c r="BU102" s="497">
        <f>'153S-2020EIOT'!BU102</f>
        <v>905612.59309694334</v>
      </c>
      <c r="BV102" s="497">
        <f>'153S-2020EIOT'!BV102</f>
        <v>285606.72612709529</v>
      </c>
      <c r="BW102" s="497">
        <f>'153S-2020EIOT'!BW102</f>
        <v>185464.76523224852</v>
      </c>
      <c r="BX102" s="497">
        <f>'153S-2020EIOT'!BX102</f>
        <v>563740.54732466396</v>
      </c>
      <c r="BY102" s="497">
        <f>'153S-2020EIOT'!BY102</f>
        <v>956020.62492917711</v>
      </c>
      <c r="BZ102" s="497">
        <f>'153S-2020EIOT'!BZ102</f>
        <v>761924.38177538221</v>
      </c>
      <c r="CA102" s="497">
        <f>'153S-2020EIOT'!CA102</f>
        <v>32764.843971045677</v>
      </c>
      <c r="CB102" s="497">
        <f>'153S-2020EIOT'!CB102</f>
        <v>1562374.6538958149</v>
      </c>
      <c r="CC102" s="497">
        <f>'153S-2020EIOT'!CC102</f>
        <v>1286610.3371134682</v>
      </c>
      <c r="CD102" s="497">
        <f>'153S-2020EIOT'!CD102</f>
        <v>1760546.2550573004</v>
      </c>
      <c r="CE102" s="497">
        <f>'153S-2020EIOT'!CE102</f>
        <v>756992.49132827274</v>
      </c>
      <c r="CF102" s="497">
        <f>'153S-2020EIOT'!CF102</f>
        <v>165071.81622748089</v>
      </c>
      <c r="CG102" s="497">
        <f>'153S-2020EIOT'!CG102</f>
        <v>1578783.7627469564</v>
      </c>
      <c r="CH102" s="497">
        <f>'153S-2020EIOT'!CH102</f>
        <v>1351017.1802674888</v>
      </c>
      <c r="CI102" s="497">
        <f>'153S-2020EIOT'!CI102</f>
        <v>859594.01636741031</v>
      </c>
      <c r="CJ102" s="497">
        <f>'153S-2020EIOT'!CJ102</f>
        <v>3143292.3829772854</v>
      </c>
      <c r="CK102" s="497">
        <f>'153S-2020EIOT'!CK102</f>
        <v>287564.85104306077</v>
      </c>
      <c r="CL102" s="497">
        <f>'153S-2020EIOT'!CL102</f>
        <v>9635.9878251317914</v>
      </c>
      <c r="CM102" s="497">
        <f>'153S-2020EIOT'!CM102</f>
        <v>263839.09857330011</v>
      </c>
      <c r="CN102" s="497">
        <f>'153S-2020EIOT'!CN102</f>
        <v>522887.71806419612</v>
      </c>
      <c r="CO102" s="497">
        <f>'153S-2020EIOT'!CO102</f>
        <v>391480.42912790412</v>
      </c>
      <c r="CP102" s="497">
        <f>'153S-2020EIOT'!CP102</f>
        <v>790951.68221461668</v>
      </c>
      <c r="CQ102" s="497">
        <f>'153S-2020EIOT'!CQ102</f>
        <v>1922095.1939593856</v>
      </c>
      <c r="CR102" s="497">
        <f>'153S-2020EIOT'!CR102</f>
        <v>175599.75850133825</v>
      </c>
      <c r="CS102" s="497">
        <f>'153S-2020EIOT'!CS102</f>
        <v>2432052.6832890338</v>
      </c>
      <c r="CT102" s="497">
        <f>'153S-2020EIOT'!CT102</f>
        <v>426463.45617372292</v>
      </c>
      <c r="CU102" s="497">
        <f>'153S-2020EIOT'!CU102</f>
        <v>14365988.390904576</v>
      </c>
      <c r="CV102" s="497">
        <f>'153S-2020EIOT'!CV102</f>
        <v>183653.21282071067</v>
      </c>
      <c r="CW102" s="497">
        <f>'153S-2020EIOT'!CW102</f>
        <v>98596.864356209437</v>
      </c>
      <c r="CX102" s="497">
        <f>'153S-2020EIOT'!CX102</f>
        <v>217082.221782929</v>
      </c>
      <c r="CY102" s="497">
        <f>'153S-2020EIOT'!CY102</f>
        <v>15836218.590206284</v>
      </c>
      <c r="CZ102" s="497">
        <f>'153S-2020EIOT'!CZ102</f>
        <v>130939.80706132579</v>
      </c>
      <c r="DA102" s="497">
        <f>'153S-2020EIOT'!DA102</f>
        <v>86287.834899835245</v>
      </c>
      <c r="DB102" s="497">
        <f>'153S-2020EIOT'!DB102</f>
        <v>1044599.9101049001</v>
      </c>
      <c r="DC102" s="497">
        <f>'153S-2020EIOT'!DC102</f>
        <v>93463.20923106304</v>
      </c>
      <c r="DD102" s="497">
        <f>'153S-2020EIOT'!DD102</f>
        <v>74863.397894018315</v>
      </c>
      <c r="DE102" s="497">
        <f>'153S-2020EIOT'!DE102</f>
        <v>35264.258102614083</v>
      </c>
      <c r="DF102" s="497">
        <f>'153S-2020EIOT'!DF102</f>
        <v>1809341.4721567987</v>
      </c>
      <c r="DG102" s="497">
        <f>'153S-2020EIOT'!DG102</f>
        <v>117611.04503658412</v>
      </c>
      <c r="DH102" s="497">
        <f>'153S-2020EIOT'!DH102</f>
        <v>54.920072736022185</v>
      </c>
      <c r="DI102" s="497">
        <f>'153S-2020EIOT'!DI102</f>
        <v>9654.2406630706519</v>
      </c>
      <c r="DJ102" s="497">
        <f>'153S-2020EIOT'!DJ102</f>
        <v>11377.482389726765</v>
      </c>
      <c r="DK102" s="497">
        <f>'153S-2020EIOT'!DK102</f>
        <v>9544.642783115065</v>
      </c>
      <c r="DL102" s="497">
        <f>'153S-2020EIOT'!DL102</f>
        <v>61507.724995577424</v>
      </c>
      <c r="DM102" s="497">
        <f>'153S-2020EIOT'!DM102</f>
        <v>5690.9360924265256</v>
      </c>
      <c r="DN102" s="497">
        <f>'153S-2020EIOT'!DN102</f>
        <v>1313.5680702142415</v>
      </c>
      <c r="DO102" s="497">
        <f>'153S-2020EIOT'!DO102</f>
        <v>11957.62893260433</v>
      </c>
      <c r="DP102" s="497">
        <f>'153S-2020EIOT'!DP102</f>
        <v>828.9868739039357</v>
      </c>
      <c r="DQ102" s="497">
        <f>'153S-2020EIOT'!DQ102</f>
        <v>5691.6337169502813</v>
      </c>
      <c r="DR102" s="497">
        <f>'153S-2020EIOT'!DR102</f>
        <v>1304.417963109968</v>
      </c>
      <c r="DS102" s="497">
        <f>'153S-2020EIOT'!DS102</f>
        <v>26714.453244347369</v>
      </c>
      <c r="DT102" s="497">
        <f>'153S-2020EIOT'!DT102</f>
        <v>9735.3179451234919</v>
      </c>
      <c r="DU102" s="497">
        <f>'153S-2020EIOT'!DU102</f>
        <v>18970.137354789378</v>
      </c>
      <c r="DV102" s="497">
        <f>'153S-2020EIOT'!DV102</f>
        <v>6626.7016732244092</v>
      </c>
      <c r="DW102" s="497">
        <f>'153S-2020EIOT'!DW102</f>
        <v>480.7655702891974</v>
      </c>
      <c r="DX102" s="497">
        <f>'153S-2020EIOT'!DX102</f>
        <v>613752.4156135479</v>
      </c>
      <c r="DY102" s="497">
        <f>'153S-2020EIOT'!DY102</f>
        <v>140543.6471374635</v>
      </c>
      <c r="DZ102" s="497">
        <f>'153S-2020EIOT'!DZ102</f>
        <v>323783.86939470796</v>
      </c>
      <c r="EA102" s="497">
        <f>'153S-2020EIOT'!EA102</f>
        <v>2868.9619946963303</v>
      </c>
      <c r="EB102" s="497">
        <f>'153S-2020EIOT'!EB102</f>
        <v>227.27535885998395</v>
      </c>
      <c r="EC102" s="497">
        <f>'153S-2020EIOT'!EC102</f>
        <v>12621.468732764393</v>
      </c>
      <c r="ED102" s="497">
        <f>'153S-2020EIOT'!ED102</f>
        <v>0</v>
      </c>
      <c r="EE102" s="497">
        <f>'153S-2020EIOT'!EE102</f>
        <v>0</v>
      </c>
      <c r="EF102" s="497">
        <f>'153S-2020EIOT'!EF102</f>
        <v>14506.995420056814</v>
      </c>
      <c r="EG102" s="497">
        <f>'153S-2020EIOT'!EG102</f>
        <v>40483.047801052555</v>
      </c>
      <c r="EH102" s="497">
        <f>'153S-2020EIOT'!EH102</f>
        <v>138589.82957856057</v>
      </c>
      <c r="EI102" s="497">
        <f>'153S-2020EIOT'!EI102</f>
        <v>8862832.7355517391</v>
      </c>
      <c r="EJ102" s="497">
        <f>'153S-2020EIOT'!EJ102</f>
        <v>21051462.09646916</v>
      </c>
      <c r="EK102" s="497">
        <f>'153S-2020EIOT'!EK102</f>
        <v>1339508.2975518445</v>
      </c>
      <c r="EL102" s="497">
        <f>'153S-2020EIOT'!EL102</f>
        <v>93466.901218745974</v>
      </c>
      <c r="EM102" s="497">
        <f>'153S-2020EIOT'!EM102</f>
        <v>311774.93533299607</v>
      </c>
      <c r="EN102" s="497">
        <f>'153S-2020EIOT'!EN102</f>
        <v>171251.11645753196</v>
      </c>
      <c r="EO102" s="497">
        <f>'153S-2020EIOT'!EO102</f>
        <v>242453.91314634355</v>
      </c>
      <c r="EP102" s="497">
        <f>'153S-2020EIOT'!EP102</f>
        <v>821448.65693020029</v>
      </c>
      <c r="EQ102" s="497">
        <f>'153S-2020EIOT'!EQ102</f>
        <v>4986276.4249310764</v>
      </c>
      <c r="ER102" s="497">
        <f>'153S-2020EIOT'!ER102</f>
        <v>308099.74460901512</v>
      </c>
      <c r="ES102" s="497">
        <f>'153S-2020EIOT'!ES102</f>
        <v>538.24969641638404</v>
      </c>
      <c r="ET102" s="497">
        <f>'153S-2020EIOT'!ET102</f>
        <v>86.786251236922709</v>
      </c>
      <c r="EU102" s="497">
        <f>'153S-2020EIOT'!EU102</f>
        <v>15322.594155482464</v>
      </c>
      <c r="EV102" s="497">
        <f>'153S-2020EIOT'!EV102</f>
        <v>278731.71911798895</v>
      </c>
      <c r="EW102" s="497">
        <f>'153S-2020EIOT'!EW102</f>
        <v>14075.226046567403</v>
      </c>
      <c r="EX102" s="497">
        <f>'153S-2020EIOT'!EX102</f>
        <v>5540.0738145502983</v>
      </c>
      <c r="EY102" s="497">
        <f>'153S-2020EIOT'!EY102</f>
        <v>488.92056234252533</v>
      </c>
      <c r="EZ102" s="498">
        <f>'153S-2020EIOT'!EZ102</f>
        <v>234471.60748635649</v>
      </c>
      <c r="FA102" s="499">
        <f>'153S-2020EIOT'!FA102</f>
        <v>103489917.36822522</v>
      </c>
      <c r="FB102" s="355">
        <f>'153S-2020EIOT'!FB102</f>
        <v>923037.10446852958</v>
      </c>
      <c r="FC102" s="355">
        <f>'153S-2020EIOT'!FC102</f>
        <v>3042622.3534157136</v>
      </c>
      <c r="FD102" s="356">
        <f>'153S-2020EIOT'!FD102</f>
        <v>3965659.4578842432</v>
      </c>
      <c r="FE102" s="355">
        <f>'153S-2020EIOT'!FE102</f>
        <v>0</v>
      </c>
      <c r="FF102" s="356">
        <f>'153S-2020EIOT'!FF102</f>
        <v>3965659.4578842432</v>
      </c>
      <c r="FG102" s="355">
        <f>'153S-2020EIOT'!FG102</f>
        <v>12907352.480296308</v>
      </c>
      <c r="FH102" s="355">
        <f>'153S-2020EIOT'!FH102</f>
        <v>-3365691.4284561644</v>
      </c>
      <c r="FI102" s="356">
        <f>'153S-2020EIOT'!FI102</f>
        <v>9541661.0518401433</v>
      </c>
      <c r="FJ102" s="355">
        <f>'153S-2020EIOT'!FJ102</f>
        <v>24006451.586422164</v>
      </c>
      <c r="FK102" s="500">
        <f>'153S-2020EIOT'!FK102</f>
        <v>37513772.096146554</v>
      </c>
      <c r="FL102" s="501">
        <f>'153S-2020EIOT'!FL102</f>
        <v>43841029.629239738</v>
      </c>
      <c r="FM102" s="502">
        <f>'153S-2020EIOT'!FM102</f>
        <v>97162659.835132167</v>
      </c>
    </row>
    <row r="103" spans="1:169" ht="15">
      <c r="A103" s="815"/>
      <c r="B103" s="495" t="s">
        <v>294</v>
      </c>
      <c r="C103" s="496" t="s">
        <v>777</v>
      </c>
      <c r="D103" s="641">
        <f>'153S-2020EIOT'!D103</f>
        <v>19005.986618592258</v>
      </c>
      <c r="E103" s="497">
        <f>'153S-2020EIOT'!E103</f>
        <v>5264.8305738079353</v>
      </c>
      <c r="F103" s="497">
        <f>'153S-2020EIOT'!F103</f>
        <v>9554.8960658734923</v>
      </c>
      <c r="G103" s="497">
        <f>'153S-2020EIOT'!G103</f>
        <v>9389.6925699697294</v>
      </c>
      <c r="H103" s="497">
        <f>'153S-2020EIOT'!H103</f>
        <v>14246.710562168098</v>
      </c>
      <c r="I103" s="497">
        <f>'153S-2020EIOT'!I103</f>
        <v>284417.50093446119</v>
      </c>
      <c r="J103" s="497">
        <f>'153S-2020EIOT'!J103</f>
        <v>72350.996965440194</v>
      </c>
      <c r="K103" s="497">
        <f>'153S-2020EIOT'!K103</f>
        <v>29380.800223370166</v>
      </c>
      <c r="L103" s="497">
        <f>'153S-2020EIOT'!L103</f>
        <v>32176.225921731875</v>
      </c>
      <c r="M103" s="497">
        <f>'153S-2020EIOT'!M103</f>
        <v>28165.938098525075</v>
      </c>
      <c r="N103" s="497">
        <f>'153S-2020EIOT'!N103</f>
        <v>90348.754562328308</v>
      </c>
      <c r="O103" s="497">
        <f>'153S-2020EIOT'!O103</f>
        <v>55208.293652238317</v>
      </c>
      <c r="P103" s="497">
        <f>'153S-2020EIOT'!P103</f>
        <v>89674.362687563305</v>
      </c>
      <c r="Q103" s="497">
        <f>'153S-2020EIOT'!Q103</f>
        <v>33541.684160434255</v>
      </c>
      <c r="R103" s="497">
        <f>'153S-2020EIOT'!R103</f>
        <v>23556.402128769685</v>
      </c>
      <c r="S103" s="497">
        <f>'153S-2020EIOT'!S103</f>
        <v>5236.8918915793929</v>
      </c>
      <c r="T103" s="497">
        <f>'153S-2020EIOT'!T103</f>
        <v>1916.3503365393497</v>
      </c>
      <c r="U103" s="497">
        <f>'153S-2020EIOT'!U103</f>
        <v>88119.466030236508</v>
      </c>
      <c r="V103" s="497">
        <f>'153S-2020EIOT'!V103</f>
        <v>17191.896850081372</v>
      </c>
      <c r="W103" s="497">
        <f>'153S-2020EIOT'!W103</f>
        <v>10813.929457727771</v>
      </c>
      <c r="X103" s="497">
        <f>'153S-2020EIOT'!X103</f>
        <v>20932.566015088501</v>
      </c>
      <c r="Y103" s="497">
        <f>'153S-2020EIOT'!Y103</f>
        <v>34687.703589648125</v>
      </c>
      <c r="Z103" s="497">
        <f>'153S-2020EIOT'!Z103</f>
        <v>10403.844615483396</v>
      </c>
      <c r="AA103" s="497">
        <f>'153S-2020EIOT'!AA103</f>
        <v>9607.2639484308584</v>
      </c>
      <c r="AB103" s="497">
        <f>'153S-2020EIOT'!AB103</f>
        <v>4310.1173078512738</v>
      </c>
      <c r="AC103" s="497">
        <f>'153S-2020EIOT'!AC103</f>
        <v>45878.412350145853</v>
      </c>
      <c r="AD103" s="497">
        <f>'153S-2020EIOT'!AD103</f>
        <v>68736.352871043608</v>
      </c>
      <c r="AE103" s="497">
        <f>'153S-2020EIOT'!AE103</f>
        <v>23763.387607470457</v>
      </c>
      <c r="AF103" s="497">
        <f>'153S-2020EIOT'!AF103</f>
        <v>16532.730189175665</v>
      </c>
      <c r="AG103" s="497">
        <f>'153S-2020EIOT'!AG103</f>
        <v>17918.398919781124</v>
      </c>
      <c r="AH103" s="497">
        <f>'153S-2020EIOT'!AH103</f>
        <v>27224.626670015892</v>
      </c>
      <c r="AI103" s="497">
        <f>'153S-2020EIOT'!AI103</f>
        <v>972481.96556248283</v>
      </c>
      <c r="AJ103" s="497">
        <f>'153S-2020EIOT'!AJ103</f>
        <v>27652.304373075513</v>
      </c>
      <c r="AK103" s="497">
        <f>'153S-2020EIOT'!AK103</f>
        <v>19710.372235326275</v>
      </c>
      <c r="AL103" s="497">
        <f>'153S-2020EIOT'!AL103</f>
        <v>40413.195224214025</v>
      </c>
      <c r="AM103" s="497">
        <f>'153S-2020EIOT'!AM103</f>
        <v>49980.951656827354</v>
      </c>
      <c r="AN103" s="497">
        <f>'153S-2020EIOT'!AN103</f>
        <v>140779.89363546344</v>
      </c>
      <c r="AO103" s="497">
        <f>'153S-2020EIOT'!AO103</f>
        <v>9041.5220218372524</v>
      </c>
      <c r="AP103" s="497">
        <f>'153S-2020EIOT'!AP103</f>
        <v>25538.274838656449</v>
      </c>
      <c r="AQ103" s="497">
        <f>'153S-2020EIOT'!AQ103</f>
        <v>50163.607400438923</v>
      </c>
      <c r="AR103" s="497">
        <f>'153S-2020EIOT'!AR103</f>
        <v>232755.38769841177</v>
      </c>
      <c r="AS103" s="497">
        <f>'153S-2020EIOT'!AS103</f>
        <v>27762.35299080269</v>
      </c>
      <c r="AT103" s="497">
        <f>'153S-2020EIOT'!AT103</f>
        <v>27691.380853698749</v>
      </c>
      <c r="AU103" s="497">
        <f>'153S-2020EIOT'!AU103</f>
        <v>4436.397921974718</v>
      </c>
      <c r="AV103" s="497">
        <f>'153S-2020EIOT'!AV103</f>
        <v>5343.762699140485</v>
      </c>
      <c r="AW103" s="497">
        <f>'153S-2020EIOT'!AW103</f>
        <v>7470.6889612915575</v>
      </c>
      <c r="AX103" s="497">
        <f>'153S-2020EIOT'!AX103</f>
        <v>97056.556096344008</v>
      </c>
      <c r="AY103" s="497">
        <f>'153S-2020EIOT'!AY103</f>
        <v>74188.615181931251</v>
      </c>
      <c r="AZ103" s="497">
        <f>'153S-2020EIOT'!AZ103</f>
        <v>37668.839916398843</v>
      </c>
      <c r="BA103" s="497">
        <f>'153S-2020EIOT'!BA103</f>
        <v>19363.052478128888</v>
      </c>
      <c r="BB103" s="497">
        <f>'153S-2020EIOT'!BB103</f>
        <v>11212.823365662463</v>
      </c>
      <c r="BC103" s="497">
        <f>'153S-2020EIOT'!BC103</f>
        <v>11450.630903133775</v>
      </c>
      <c r="BD103" s="497">
        <f>'153S-2020EIOT'!BD103</f>
        <v>124097.6990632681</v>
      </c>
      <c r="BE103" s="497">
        <f>'153S-2020EIOT'!BE103</f>
        <v>130613.13349833341</v>
      </c>
      <c r="BF103" s="497">
        <f>'153S-2020EIOT'!BF103</f>
        <v>63555.068706823971</v>
      </c>
      <c r="BG103" s="497">
        <f>'153S-2020EIOT'!BG103</f>
        <v>10364.340987454838</v>
      </c>
      <c r="BH103" s="497">
        <f>'153S-2020EIOT'!BH103</f>
        <v>32838.875702074656</v>
      </c>
      <c r="BI103" s="497">
        <f>'153S-2020EIOT'!BI103</f>
        <v>13754.862301943345</v>
      </c>
      <c r="BJ103" s="497">
        <f>'153S-2020EIOT'!BJ103</f>
        <v>8085.1821870423773</v>
      </c>
      <c r="BK103" s="497">
        <f>'153S-2020EIOT'!BK103</f>
        <v>22290.683026653329</v>
      </c>
      <c r="BL103" s="497">
        <f>'153S-2020EIOT'!BL103</f>
        <v>168811.31366853666</v>
      </c>
      <c r="BM103" s="497">
        <f>'153S-2020EIOT'!BM103</f>
        <v>374285.94239596988</v>
      </c>
      <c r="BN103" s="497">
        <f>'153S-2020EIOT'!BN103</f>
        <v>3128.6881075504334</v>
      </c>
      <c r="BO103" s="497">
        <f>'153S-2020EIOT'!BO103</f>
        <v>18324.58042135811</v>
      </c>
      <c r="BP103" s="497">
        <f>'153S-2020EIOT'!BP103</f>
        <v>73272.019870750504</v>
      </c>
      <c r="BQ103" s="497">
        <f>'153S-2020EIOT'!BQ103</f>
        <v>628393.48618560133</v>
      </c>
      <c r="BR103" s="497">
        <f>'153S-2020EIOT'!BR103</f>
        <v>13115.538216176812</v>
      </c>
      <c r="BS103" s="497">
        <f>'153S-2020EIOT'!BS103</f>
        <v>6542.6374035827776</v>
      </c>
      <c r="BT103" s="497">
        <f>'153S-2020EIOT'!BT103</f>
        <v>77014.514043659117</v>
      </c>
      <c r="BU103" s="497">
        <f>'153S-2020EIOT'!BU103</f>
        <v>109717.17552443707</v>
      </c>
      <c r="BV103" s="497">
        <f>'153S-2020EIOT'!BV103</f>
        <v>964.1004043323253</v>
      </c>
      <c r="BW103" s="497">
        <f>'153S-2020EIOT'!BW103</f>
        <v>170351.87280846128</v>
      </c>
      <c r="BX103" s="497">
        <f>'153S-2020EIOT'!BX103</f>
        <v>9723.2166471376404</v>
      </c>
      <c r="BY103" s="497">
        <f>'153S-2020EIOT'!BY103</f>
        <v>76381.385298399982</v>
      </c>
      <c r="BZ103" s="497">
        <f>'153S-2020EIOT'!BZ103</f>
        <v>29475.424483571955</v>
      </c>
      <c r="CA103" s="497">
        <f>'153S-2020EIOT'!CA103</f>
        <v>14019.527826669873</v>
      </c>
      <c r="CB103" s="497">
        <f>'153S-2020EIOT'!CB103</f>
        <v>12115.961657865699</v>
      </c>
      <c r="CC103" s="497">
        <f>'153S-2020EIOT'!CC103</f>
        <v>28876.018383579165</v>
      </c>
      <c r="CD103" s="497">
        <f>'153S-2020EIOT'!CD103</f>
        <v>150906.33587202025</v>
      </c>
      <c r="CE103" s="497">
        <f>'153S-2020EIOT'!CE103</f>
        <v>168381.2320984173</v>
      </c>
      <c r="CF103" s="497">
        <f>'153S-2020EIOT'!CF103</f>
        <v>364093.19452503463</v>
      </c>
      <c r="CG103" s="497">
        <f>'153S-2020EIOT'!CG103</f>
        <v>65679.124905281758</v>
      </c>
      <c r="CH103" s="497">
        <f>'153S-2020EIOT'!CH103</f>
        <v>129766.56709378352</v>
      </c>
      <c r="CI103" s="497">
        <f>'153S-2020EIOT'!CI103</f>
        <v>92456.579743845956</v>
      </c>
      <c r="CJ103" s="497">
        <f>'153S-2020EIOT'!CJ103</f>
        <v>140106.72074943309</v>
      </c>
      <c r="CK103" s="497">
        <f>'153S-2020EIOT'!CK103</f>
        <v>70072.780044628991</v>
      </c>
      <c r="CL103" s="497">
        <f>'153S-2020EIOT'!CL103</f>
        <v>35978.940699038387</v>
      </c>
      <c r="CM103" s="497">
        <f>'153S-2020EIOT'!CM103</f>
        <v>83771.334023748655</v>
      </c>
      <c r="CN103" s="497">
        <f>'153S-2020EIOT'!CN103</f>
        <v>237356.42622031132</v>
      </c>
      <c r="CO103" s="497">
        <f>'153S-2020EIOT'!CO103</f>
        <v>251118.6897237107</v>
      </c>
      <c r="CP103" s="497">
        <f>'153S-2020EIOT'!CP103</f>
        <v>329613.00718569278</v>
      </c>
      <c r="CQ103" s="497">
        <f>'153S-2020EIOT'!CQ103</f>
        <v>31455.327246204797</v>
      </c>
      <c r="CR103" s="497">
        <f>'153S-2020EIOT'!CR103</f>
        <v>42134.137293327796</v>
      </c>
      <c r="CS103" s="497">
        <f>'153S-2020EIOT'!CS103</f>
        <v>133492.30718886526</v>
      </c>
      <c r="CT103" s="497">
        <f>'153S-2020EIOT'!CT103</f>
        <v>177372.512149858</v>
      </c>
      <c r="CU103" s="497">
        <f>'153S-2020EIOT'!CU103</f>
        <v>110926.74819175276</v>
      </c>
      <c r="CV103" s="497">
        <f>'153S-2020EIOT'!CV103</f>
        <v>1217028.6128649276</v>
      </c>
      <c r="CW103" s="497">
        <f>'153S-2020EIOT'!CW103</f>
        <v>19287.53196595352</v>
      </c>
      <c r="CX103" s="497">
        <f>'153S-2020EIOT'!CX103</f>
        <v>55778.271642844047</v>
      </c>
      <c r="CY103" s="497">
        <f>'153S-2020EIOT'!CY103</f>
        <v>675646.05047769612</v>
      </c>
      <c r="CZ103" s="497">
        <f>'153S-2020EIOT'!CZ103</f>
        <v>38942.154023421048</v>
      </c>
      <c r="DA103" s="497">
        <f>'153S-2020EIOT'!DA103</f>
        <v>17254.135046114865</v>
      </c>
      <c r="DB103" s="497">
        <f>'153S-2020EIOT'!DB103</f>
        <v>1294583.9395478363</v>
      </c>
      <c r="DC103" s="497">
        <f>'153S-2020EIOT'!DC103</f>
        <v>161298.09610713634</v>
      </c>
      <c r="DD103" s="497">
        <f>'153S-2020EIOT'!DD103</f>
        <v>63897.251744585534</v>
      </c>
      <c r="DE103" s="497">
        <f>'153S-2020EIOT'!DE103</f>
        <v>30618.305609954383</v>
      </c>
      <c r="DF103" s="497">
        <f>'153S-2020EIOT'!DF103</f>
        <v>12804.52098292005</v>
      </c>
      <c r="DG103" s="497">
        <f>'153S-2020EIOT'!DG103</f>
        <v>29781.852133275534</v>
      </c>
      <c r="DH103" s="497">
        <f>'153S-2020EIOT'!DH103</f>
        <v>45226.630864399594</v>
      </c>
      <c r="DI103" s="497">
        <f>'153S-2020EIOT'!DI103</f>
        <v>27200.598252046941</v>
      </c>
      <c r="DJ103" s="497">
        <f>'153S-2020EIOT'!DJ103</f>
        <v>16790.316635675859</v>
      </c>
      <c r="DK103" s="497">
        <f>'153S-2020EIOT'!DK103</f>
        <v>47977.776555137403</v>
      </c>
      <c r="DL103" s="497">
        <f>'153S-2020EIOT'!DL103</f>
        <v>43926.164023133446</v>
      </c>
      <c r="DM103" s="497">
        <f>'153S-2020EIOT'!DM103</f>
        <v>9823.4372363444108</v>
      </c>
      <c r="DN103" s="497">
        <f>'153S-2020EIOT'!DN103</f>
        <v>24.374546935617992</v>
      </c>
      <c r="DO103" s="497">
        <f>'153S-2020EIOT'!DO103</f>
        <v>11587.141069372296</v>
      </c>
      <c r="DP103" s="497">
        <f>'153S-2020EIOT'!DP103</f>
        <v>13812.657149298966</v>
      </c>
      <c r="DQ103" s="497">
        <f>'153S-2020EIOT'!DQ103</f>
        <v>2118.1608651658739</v>
      </c>
      <c r="DR103" s="497">
        <f>'153S-2020EIOT'!DR103</f>
        <v>12811.861417452345</v>
      </c>
      <c r="DS103" s="497">
        <f>'153S-2020EIOT'!DS103</f>
        <v>102298.86183149199</v>
      </c>
      <c r="DT103" s="497">
        <f>'153S-2020EIOT'!DT103</f>
        <v>79470.495728257898</v>
      </c>
      <c r="DU103" s="497">
        <f>'153S-2020EIOT'!DU103</f>
        <v>0</v>
      </c>
      <c r="DV103" s="497">
        <f>'153S-2020EIOT'!DV103</f>
        <v>155221.51420246958</v>
      </c>
      <c r="DW103" s="497">
        <f>'153S-2020EIOT'!DW103</f>
        <v>31110.008441093341</v>
      </c>
      <c r="DX103" s="497">
        <f>'153S-2020EIOT'!DX103</f>
        <v>94319.943743232943</v>
      </c>
      <c r="DY103" s="497">
        <f>'153S-2020EIOT'!DY103</f>
        <v>17535.895965171618</v>
      </c>
      <c r="DZ103" s="497">
        <f>'153S-2020EIOT'!DZ103</f>
        <v>81727.911226394644</v>
      </c>
      <c r="EA103" s="497">
        <f>'153S-2020EIOT'!EA103</f>
        <v>0</v>
      </c>
      <c r="EB103" s="497">
        <f>'153S-2020EIOT'!EB103</f>
        <v>0</v>
      </c>
      <c r="EC103" s="497">
        <f>'153S-2020EIOT'!EC103</f>
        <v>41599.409582457978</v>
      </c>
      <c r="ED103" s="497">
        <f>'153S-2020EIOT'!ED103</f>
        <v>4777.5728295851422</v>
      </c>
      <c r="EE103" s="497">
        <f>'153S-2020EIOT'!EE103</f>
        <v>1110.8716999290464</v>
      </c>
      <c r="EF103" s="497">
        <f>'153S-2020EIOT'!EF103</f>
        <v>1190025.029290328</v>
      </c>
      <c r="EG103" s="497">
        <f>'153S-2020EIOT'!EG103</f>
        <v>266428.5395559161</v>
      </c>
      <c r="EH103" s="497">
        <f>'153S-2020EIOT'!EH103</f>
        <v>7669908.5537006659</v>
      </c>
      <c r="EI103" s="497">
        <f>'153S-2020EIOT'!EI103</f>
        <v>1607926.7220620406</v>
      </c>
      <c r="EJ103" s="497">
        <f>'153S-2020EIOT'!EJ103</f>
        <v>3701546.9709764807</v>
      </c>
      <c r="EK103" s="497">
        <f>'153S-2020EIOT'!EK103</f>
        <v>1582119.9795299037</v>
      </c>
      <c r="EL103" s="497">
        <f>'153S-2020EIOT'!EL103</f>
        <v>25087.734937976147</v>
      </c>
      <c r="EM103" s="497">
        <f>'153S-2020EIOT'!EM103</f>
        <v>20323.560637972019</v>
      </c>
      <c r="EN103" s="497">
        <f>'153S-2020EIOT'!EN103</f>
        <v>642586.16672796523</v>
      </c>
      <c r="EO103" s="497">
        <f>'153S-2020EIOT'!EO103</f>
        <v>909799.36477973673</v>
      </c>
      <c r="EP103" s="497">
        <f>'153S-2020EIOT'!EP103</f>
        <v>1213022.7834543881</v>
      </c>
      <c r="EQ103" s="497">
        <f>'153S-2020EIOT'!EQ103</f>
        <v>209976.09314877843</v>
      </c>
      <c r="ER103" s="497">
        <f>'153S-2020EIOT'!ER103</f>
        <v>98709.170844030421</v>
      </c>
      <c r="ES103" s="497">
        <f>'153S-2020EIOT'!ES103</f>
        <v>83953.468860598092</v>
      </c>
      <c r="ET103" s="497">
        <f>'153S-2020EIOT'!ET103</f>
        <v>131131.77242196308</v>
      </c>
      <c r="EU103" s="497">
        <f>'153S-2020EIOT'!EU103</f>
        <v>78870.870900082315</v>
      </c>
      <c r="EV103" s="497">
        <f>'153S-2020EIOT'!EV103</f>
        <v>156113.49171414055</v>
      </c>
      <c r="EW103" s="497">
        <f>'153S-2020EIOT'!EW103</f>
        <v>54988.71251858327</v>
      </c>
      <c r="EX103" s="497">
        <f>'153S-2020EIOT'!EX103</f>
        <v>162270.7628113119</v>
      </c>
      <c r="EY103" s="497">
        <f>'153S-2020EIOT'!EY103</f>
        <v>0</v>
      </c>
      <c r="EZ103" s="498">
        <f>'153S-2020EIOT'!EZ103</f>
        <v>161082.03419130639</v>
      </c>
      <c r="FA103" s="499">
        <f>'153S-2020EIOT'!FA103</f>
        <v>32349778.913242888</v>
      </c>
      <c r="FB103" s="355">
        <f>'153S-2020EIOT'!FB103</f>
        <v>1188015.9589508185</v>
      </c>
      <c r="FC103" s="355">
        <f>'153S-2020EIOT'!FC103</f>
        <v>3366560.1635568654</v>
      </c>
      <c r="FD103" s="356">
        <f>'153S-2020EIOT'!FD103</f>
        <v>4554576.1225076839</v>
      </c>
      <c r="FE103" s="355">
        <f>'153S-2020EIOT'!FE103</f>
        <v>0</v>
      </c>
      <c r="FF103" s="356">
        <f>'153S-2020EIOT'!FF103</f>
        <v>4554576.1225076839</v>
      </c>
      <c r="FG103" s="355">
        <f>'153S-2020EIOT'!FG103</f>
        <v>0</v>
      </c>
      <c r="FH103" s="355">
        <f>'153S-2020EIOT'!FH103</f>
        <v>-926328.7593452906</v>
      </c>
      <c r="FI103" s="356">
        <f>'153S-2020EIOT'!FI103</f>
        <v>-926328.7593452906</v>
      </c>
      <c r="FJ103" s="355">
        <f>'153S-2020EIOT'!FJ103</f>
        <v>9696389.7632113751</v>
      </c>
      <c r="FK103" s="500">
        <f>'153S-2020EIOT'!FK103</f>
        <v>13324637.126373768</v>
      </c>
      <c r="FL103" s="501">
        <f>'153S-2020EIOT'!FL103</f>
        <v>1014114.7350258222</v>
      </c>
      <c r="FM103" s="502">
        <f>'153S-2020EIOT'!FM103</f>
        <v>44660301.304590851</v>
      </c>
    </row>
    <row r="104" spans="1:169" ht="15">
      <c r="A104" s="815"/>
      <c r="B104" s="495" t="s">
        <v>295</v>
      </c>
      <c r="C104" s="496" t="s">
        <v>778</v>
      </c>
      <c r="D104" s="641">
        <f>'153S-2020EIOT'!D104</f>
        <v>0</v>
      </c>
      <c r="E104" s="497">
        <f>'153S-2020EIOT'!E104</f>
        <v>0</v>
      </c>
      <c r="F104" s="497">
        <f>'153S-2020EIOT'!F104</f>
        <v>0</v>
      </c>
      <c r="G104" s="497">
        <f>'153S-2020EIOT'!G104</f>
        <v>0</v>
      </c>
      <c r="H104" s="497">
        <f>'153S-2020EIOT'!H104</f>
        <v>0</v>
      </c>
      <c r="I104" s="497">
        <f>'153S-2020EIOT'!I104</f>
        <v>0</v>
      </c>
      <c r="J104" s="497">
        <f>'153S-2020EIOT'!J104</f>
        <v>0</v>
      </c>
      <c r="K104" s="497">
        <f>'153S-2020EIOT'!K104</f>
        <v>0</v>
      </c>
      <c r="L104" s="497">
        <f>'153S-2020EIOT'!L104</f>
        <v>0</v>
      </c>
      <c r="M104" s="497">
        <f>'153S-2020EIOT'!M104</f>
        <v>0</v>
      </c>
      <c r="N104" s="497">
        <f>'153S-2020EIOT'!N104</f>
        <v>0</v>
      </c>
      <c r="O104" s="497">
        <f>'153S-2020EIOT'!O104</f>
        <v>0</v>
      </c>
      <c r="P104" s="497">
        <f>'153S-2020EIOT'!P104</f>
        <v>0</v>
      </c>
      <c r="Q104" s="497">
        <f>'153S-2020EIOT'!Q104</f>
        <v>0</v>
      </c>
      <c r="R104" s="497">
        <f>'153S-2020EIOT'!R104</f>
        <v>0</v>
      </c>
      <c r="S104" s="497">
        <f>'153S-2020EIOT'!S104</f>
        <v>0</v>
      </c>
      <c r="T104" s="497">
        <f>'153S-2020EIOT'!T104</f>
        <v>0</v>
      </c>
      <c r="U104" s="497">
        <f>'153S-2020EIOT'!U104</f>
        <v>0</v>
      </c>
      <c r="V104" s="497">
        <f>'153S-2020EIOT'!V104</f>
        <v>0</v>
      </c>
      <c r="W104" s="497">
        <f>'153S-2020EIOT'!W104</f>
        <v>0</v>
      </c>
      <c r="X104" s="497">
        <f>'153S-2020EIOT'!X104</f>
        <v>0</v>
      </c>
      <c r="Y104" s="497">
        <f>'153S-2020EIOT'!Y104</f>
        <v>0</v>
      </c>
      <c r="Z104" s="497">
        <f>'153S-2020EIOT'!Z104</f>
        <v>0</v>
      </c>
      <c r="AA104" s="497">
        <f>'153S-2020EIOT'!AA104</f>
        <v>0</v>
      </c>
      <c r="AB104" s="497">
        <f>'153S-2020EIOT'!AB104</f>
        <v>0</v>
      </c>
      <c r="AC104" s="497">
        <f>'153S-2020EIOT'!AC104</f>
        <v>0</v>
      </c>
      <c r="AD104" s="497">
        <f>'153S-2020EIOT'!AD104</f>
        <v>11530.33518528077</v>
      </c>
      <c r="AE104" s="497">
        <f>'153S-2020EIOT'!AE104</f>
        <v>1220.7149290628149</v>
      </c>
      <c r="AF104" s="497">
        <f>'153S-2020EIOT'!AF104</f>
        <v>1169.6140030724887</v>
      </c>
      <c r="AG104" s="497">
        <f>'153S-2020EIOT'!AG104</f>
        <v>2714.2268666306709</v>
      </c>
      <c r="AH104" s="497">
        <f>'153S-2020EIOT'!AH104</f>
        <v>5256.9488929809677</v>
      </c>
      <c r="AI104" s="497">
        <f>'153S-2020EIOT'!AI104</f>
        <v>1340.4868735345533</v>
      </c>
      <c r="AJ104" s="497">
        <f>'153S-2020EIOT'!AJ104</f>
        <v>23084.841870893288</v>
      </c>
      <c r="AK104" s="497">
        <f>'153S-2020EIOT'!AK104</f>
        <v>2943.3781111891999</v>
      </c>
      <c r="AL104" s="497">
        <f>'153S-2020EIOT'!AL104</f>
        <v>65260.325901903561</v>
      </c>
      <c r="AM104" s="497">
        <f>'153S-2020EIOT'!AM104</f>
        <v>14330.82392251933</v>
      </c>
      <c r="AN104" s="497">
        <f>'153S-2020EIOT'!AN104</f>
        <v>12641196.654564386</v>
      </c>
      <c r="AO104" s="497">
        <f>'153S-2020EIOT'!AO104</f>
        <v>3085.3396566325328</v>
      </c>
      <c r="AP104" s="497">
        <f>'153S-2020EIOT'!AP104</f>
        <v>114179.96174006275</v>
      </c>
      <c r="AQ104" s="497">
        <f>'153S-2020EIOT'!AQ104</f>
        <v>12652.794191047666</v>
      </c>
      <c r="AR104" s="497">
        <f>'153S-2020EIOT'!AR104</f>
        <v>50175.668836933997</v>
      </c>
      <c r="AS104" s="497">
        <f>'153S-2020EIOT'!AS104</f>
        <v>16206.919765530389</v>
      </c>
      <c r="AT104" s="497">
        <f>'153S-2020EIOT'!AT104</f>
        <v>169079.11371350102</v>
      </c>
      <c r="AU104" s="497">
        <f>'153S-2020EIOT'!AU104</f>
        <v>7863.0276592197115</v>
      </c>
      <c r="AV104" s="497">
        <f>'153S-2020EIOT'!AV104</f>
        <v>0</v>
      </c>
      <c r="AW104" s="497">
        <f>'153S-2020EIOT'!AW104</f>
        <v>162844.31809907572</v>
      </c>
      <c r="AX104" s="497">
        <f>'153S-2020EIOT'!AX104</f>
        <v>368141.52717886452</v>
      </c>
      <c r="AY104" s="497">
        <f>'153S-2020EIOT'!AY104</f>
        <v>147255.2346300775</v>
      </c>
      <c r="AZ104" s="497">
        <f>'153S-2020EIOT'!AZ104</f>
        <v>0</v>
      </c>
      <c r="BA104" s="497">
        <f>'153S-2020EIOT'!BA104</f>
        <v>0</v>
      </c>
      <c r="BB104" s="497">
        <f>'153S-2020EIOT'!BB104</f>
        <v>434842.49940473109</v>
      </c>
      <c r="BC104" s="497">
        <f>'153S-2020EIOT'!BC104</f>
        <v>667629.64754465153</v>
      </c>
      <c r="BD104" s="497">
        <f>'153S-2020EIOT'!BD104</f>
        <v>2020080.5599671558</v>
      </c>
      <c r="BE104" s="497">
        <f>'153S-2020EIOT'!BE104</f>
        <v>0</v>
      </c>
      <c r="BF104" s="497">
        <f>'153S-2020EIOT'!BF104</f>
        <v>519026.01794367202</v>
      </c>
      <c r="BG104" s="497">
        <f>'153S-2020EIOT'!BG104</f>
        <v>360826.06630262523</v>
      </c>
      <c r="BH104" s="497">
        <f>'153S-2020EIOT'!BH104</f>
        <v>1026399.1337354751</v>
      </c>
      <c r="BI104" s="497">
        <f>'153S-2020EIOT'!BI104</f>
        <v>0</v>
      </c>
      <c r="BJ104" s="497">
        <f>'153S-2020EIOT'!BJ104</f>
        <v>0</v>
      </c>
      <c r="BK104" s="497">
        <f>'153S-2020EIOT'!BK104</f>
        <v>0</v>
      </c>
      <c r="BL104" s="497">
        <f>'153S-2020EIOT'!BL104</f>
        <v>8216988.5720288353</v>
      </c>
      <c r="BM104" s="497">
        <f>'153S-2020EIOT'!BM104</f>
        <v>39747965.417288281</v>
      </c>
      <c r="BN104" s="497">
        <f>'153S-2020EIOT'!BN104</f>
        <v>4253385.9868766945</v>
      </c>
      <c r="BO104" s="497">
        <f>'153S-2020EIOT'!BO104</f>
        <v>12980193.614516009</v>
      </c>
      <c r="BP104" s="497">
        <f>'153S-2020EIOT'!BP104</f>
        <v>573882.93966687622</v>
      </c>
      <c r="BQ104" s="497">
        <f>'153S-2020EIOT'!BQ104</f>
        <v>7833339.7280643554</v>
      </c>
      <c r="BR104" s="497">
        <f>'153S-2020EIOT'!BR104</f>
        <v>0</v>
      </c>
      <c r="BS104" s="497">
        <f>'153S-2020EIOT'!BS104</f>
        <v>0</v>
      </c>
      <c r="BT104" s="497">
        <f>'153S-2020EIOT'!BT104</f>
        <v>0</v>
      </c>
      <c r="BU104" s="497">
        <f>'153S-2020EIOT'!BU104</f>
        <v>0</v>
      </c>
      <c r="BV104" s="497">
        <f>'153S-2020EIOT'!BV104</f>
        <v>0</v>
      </c>
      <c r="BW104" s="497">
        <f>'153S-2020EIOT'!BW104</f>
        <v>0</v>
      </c>
      <c r="BX104" s="497">
        <f>'153S-2020EIOT'!BX104</f>
        <v>0</v>
      </c>
      <c r="BY104" s="497">
        <f>'153S-2020EIOT'!BY104</f>
        <v>0</v>
      </c>
      <c r="BZ104" s="497">
        <f>'153S-2020EIOT'!BZ104</f>
        <v>0</v>
      </c>
      <c r="CA104" s="497">
        <f>'153S-2020EIOT'!CA104</f>
        <v>0</v>
      </c>
      <c r="CB104" s="497">
        <f>'153S-2020EIOT'!CB104</f>
        <v>0.32717325893665949</v>
      </c>
      <c r="CC104" s="497">
        <f>'153S-2020EIOT'!CC104</f>
        <v>0</v>
      </c>
      <c r="CD104" s="497">
        <f>'153S-2020EIOT'!CD104</f>
        <v>0</v>
      </c>
      <c r="CE104" s="497">
        <f>'153S-2020EIOT'!CE104</f>
        <v>0</v>
      </c>
      <c r="CF104" s="497">
        <f>'153S-2020EIOT'!CF104</f>
        <v>0</v>
      </c>
      <c r="CG104" s="497">
        <f>'153S-2020EIOT'!CG104</f>
        <v>0</v>
      </c>
      <c r="CH104" s="497">
        <f>'153S-2020EIOT'!CH104</f>
        <v>0</v>
      </c>
      <c r="CI104" s="497">
        <f>'153S-2020EIOT'!CI104</f>
        <v>0</v>
      </c>
      <c r="CJ104" s="497">
        <f>'153S-2020EIOT'!CJ104</f>
        <v>0</v>
      </c>
      <c r="CK104" s="497">
        <f>'153S-2020EIOT'!CK104</f>
        <v>0</v>
      </c>
      <c r="CL104" s="497">
        <f>'153S-2020EIOT'!CL104</f>
        <v>0</v>
      </c>
      <c r="CM104" s="497">
        <f>'153S-2020EIOT'!CM104</f>
        <v>0</v>
      </c>
      <c r="CN104" s="497">
        <f>'153S-2020EIOT'!CN104</f>
        <v>0</v>
      </c>
      <c r="CO104" s="497">
        <f>'153S-2020EIOT'!CO104</f>
        <v>0</v>
      </c>
      <c r="CP104" s="497">
        <f>'153S-2020EIOT'!CP104</f>
        <v>0</v>
      </c>
      <c r="CQ104" s="497">
        <f>'153S-2020EIOT'!CQ104</f>
        <v>0</v>
      </c>
      <c r="CR104" s="497">
        <f>'153S-2020EIOT'!CR104</f>
        <v>0</v>
      </c>
      <c r="CS104" s="497">
        <f>'153S-2020EIOT'!CS104</f>
        <v>0</v>
      </c>
      <c r="CT104" s="497">
        <f>'153S-2020EIOT'!CT104</f>
        <v>0</v>
      </c>
      <c r="CU104" s="497">
        <f>'153S-2020EIOT'!CU104</f>
        <v>0</v>
      </c>
      <c r="CV104" s="497">
        <f>'153S-2020EIOT'!CV104</f>
        <v>0</v>
      </c>
      <c r="CW104" s="497">
        <f>'153S-2020EIOT'!CW104</f>
        <v>11836488.754030518</v>
      </c>
      <c r="CX104" s="497">
        <f>'153S-2020EIOT'!CX104</f>
        <v>0</v>
      </c>
      <c r="CY104" s="497">
        <f>'153S-2020EIOT'!CY104</f>
        <v>0</v>
      </c>
      <c r="CZ104" s="497">
        <f>'153S-2020EIOT'!CZ104</f>
        <v>0</v>
      </c>
      <c r="DA104" s="497">
        <f>'153S-2020EIOT'!DA104</f>
        <v>0</v>
      </c>
      <c r="DB104" s="497">
        <f>'153S-2020EIOT'!DB104</f>
        <v>0</v>
      </c>
      <c r="DC104" s="497">
        <f>'153S-2020EIOT'!DC104</f>
        <v>0</v>
      </c>
      <c r="DD104" s="497">
        <f>'153S-2020EIOT'!DD104</f>
        <v>0</v>
      </c>
      <c r="DE104" s="497">
        <f>'153S-2020EIOT'!DE104</f>
        <v>0</v>
      </c>
      <c r="DF104" s="497">
        <f>'153S-2020EIOT'!DF104</f>
        <v>0</v>
      </c>
      <c r="DG104" s="497">
        <f>'153S-2020EIOT'!DG104</f>
        <v>0</v>
      </c>
      <c r="DH104" s="497">
        <f>'153S-2020EIOT'!DH104</f>
        <v>0</v>
      </c>
      <c r="DI104" s="497">
        <f>'153S-2020EIOT'!DI104</f>
        <v>0</v>
      </c>
      <c r="DJ104" s="497">
        <f>'153S-2020EIOT'!DJ104</f>
        <v>0</v>
      </c>
      <c r="DK104" s="497">
        <f>'153S-2020EIOT'!DK104</f>
        <v>0</v>
      </c>
      <c r="DL104" s="497">
        <f>'153S-2020EIOT'!DL104</f>
        <v>0</v>
      </c>
      <c r="DM104" s="497">
        <f>'153S-2020EIOT'!DM104</f>
        <v>0</v>
      </c>
      <c r="DN104" s="497">
        <f>'153S-2020EIOT'!DN104</f>
        <v>0</v>
      </c>
      <c r="DO104" s="497">
        <f>'153S-2020EIOT'!DO104</f>
        <v>0</v>
      </c>
      <c r="DP104" s="497">
        <f>'153S-2020EIOT'!DP104</f>
        <v>0</v>
      </c>
      <c r="DQ104" s="497">
        <f>'153S-2020EIOT'!DQ104</f>
        <v>0</v>
      </c>
      <c r="DR104" s="497">
        <f>'153S-2020EIOT'!DR104</f>
        <v>0</v>
      </c>
      <c r="DS104" s="497">
        <f>'153S-2020EIOT'!DS104</f>
        <v>0</v>
      </c>
      <c r="DT104" s="497">
        <f>'153S-2020EIOT'!DT104</f>
        <v>0</v>
      </c>
      <c r="DU104" s="497">
        <f>'153S-2020EIOT'!DU104</f>
        <v>0</v>
      </c>
      <c r="DV104" s="497">
        <f>'153S-2020EIOT'!DV104</f>
        <v>0</v>
      </c>
      <c r="DW104" s="497">
        <f>'153S-2020EIOT'!DW104</f>
        <v>0</v>
      </c>
      <c r="DX104" s="497">
        <f>'153S-2020EIOT'!DX104</f>
        <v>0</v>
      </c>
      <c r="DY104" s="497">
        <f>'153S-2020EIOT'!DY104</f>
        <v>0</v>
      </c>
      <c r="DZ104" s="497">
        <f>'153S-2020EIOT'!DZ104</f>
        <v>0</v>
      </c>
      <c r="EA104" s="497">
        <f>'153S-2020EIOT'!EA104</f>
        <v>0</v>
      </c>
      <c r="EB104" s="497">
        <f>'153S-2020EIOT'!EB104</f>
        <v>0</v>
      </c>
      <c r="EC104" s="497">
        <f>'153S-2020EIOT'!EC104</f>
        <v>0</v>
      </c>
      <c r="ED104" s="497">
        <f>'153S-2020EIOT'!ED104</f>
        <v>0</v>
      </c>
      <c r="EE104" s="497">
        <f>'153S-2020EIOT'!EE104</f>
        <v>0</v>
      </c>
      <c r="EF104" s="497">
        <f>'153S-2020EIOT'!EF104</f>
        <v>0</v>
      </c>
      <c r="EG104" s="497">
        <f>'153S-2020EIOT'!EG104</f>
        <v>0</v>
      </c>
      <c r="EH104" s="497">
        <f>'153S-2020EIOT'!EH104</f>
        <v>0</v>
      </c>
      <c r="EI104" s="497">
        <f>'153S-2020EIOT'!EI104</f>
        <v>0</v>
      </c>
      <c r="EJ104" s="497">
        <f>'153S-2020EIOT'!EJ104</f>
        <v>0</v>
      </c>
      <c r="EK104" s="497">
        <f>'153S-2020EIOT'!EK104</f>
        <v>0</v>
      </c>
      <c r="EL104" s="497">
        <f>'153S-2020EIOT'!EL104</f>
        <v>0</v>
      </c>
      <c r="EM104" s="497">
        <f>'153S-2020EIOT'!EM104</f>
        <v>0</v>
      </c>
      <c r="EN104" s="497">
        <f>'153S-2020EIOT'!EN104</f>
        <v>0</v>
      </c>
      <c r="EO104" s="497">
        <f>'153S-2020EIOT'!EO104</f>
        <v>0</v>
      </c>
      <c r="EP104" s="497">
        <f>'153S-2020EIOT'!EP104</f>
        <v>0</v>
      </c>
      <c r="EQ104" s="497">
        <f>'153S-2020EIOT'!EQ104</f>
        <v>0</v>
      </c>
      <c r="ER104" s="497">
        <f>'153S-2020EIOT'!ER104</f>
        <v>0</v>
      </c>
      <c r="ES104" s="497">
        <f>'153S-2020EIOT'!ES104</f>
        <v>0</v>
      </c>
      <c r="ET104" s="497">
        <f>'153S-2020EIOT'!ET104</f>
        <v>0</v>
      </c>
      <c r="EU104" s="497">
        <f>'153S-2020EIOT'!EU104</f>
        <v>0</v>
      </c>
      <c r="EV104" s="497">
        <f>'153S-2020EIOT'!EV104</f>
        <v>0</v>
      </c>
      <c r="EW104" s="497">
        <f>'153S-2020EIOT'!EW104</f>
        <v>0</v>
      </c>
      <c r="EX104" s="497">
        <f>'153S-2020EIOT'!EX104</f>
        <v>0</v>
      </c>
      <c r="EY104" s="497">
        <f>'153S-2020EIOT'!EY104</f>
        <v>0</v>
      </c>
      <c r="EZ104" s="498">
        <f>'153S-2020EIOT'!EZ104</f>
        <v>0</v>
      </c>
      <c r="FA104" s="499">
        <f>'153S-2020EIOT'!FA104</f>
        <v>104292581.52113554</v>
      </c>
      <c r="FB104" s="355">
        <f>'153S-2020EIOT'!FB104</f>
        <v>0</v>
      </c>
      <c r="FC104" s="355">
        <f>'153S-2020EIOT'!FC104</f>
        <v>0</v>
      </c>
      <c r="FD104" s="356">
        <f>'153S-2020EIOT'!FD104</f>
        <v>0</v>
      </c>
      <c r="FE104" s="355">
        <f>'153S-2020EIOT'!FE104</f>
        <v>0</v>
      </c>
      <c r="FF104" s="356">
        <f>'153S-2020EIOT'!FF104</f>
        <v>0</v>
      </c>
      <c r="FG104" s="355">
        <f>'153S-2020EIOT'!FG104</f>
        <v>0</v>
      </c>
      <c r="FH104" s="355">
        <f>'153S-2020EIOT'!FH104</f>
        <v>-1177488.0104390923</v>
      </c>
      <c r="FI104" s="356">
        <f>'153S-2020EIOT'!FI104</f>
        <v>-1177488.0104390923</v>
      </c>
      <c r="FJ104" s="355">
        <f>'153S-2020EIOT'!FJ104</f>
        <v>1651219.072412468</v>
      </c>
      <c r="FK104" s="500">
        <f>'153S-2020EIOT'!FK104</f>
        <v>473731.06197337573</v>
      </c>
      <c r="FL104" s="501">
        <f>'153S-2020EIOT'!FL104</f>
        <v>5942120.3549472215</v>
      </c>
      <c r="FM104" s="502">
        <f>'153S-2020EIOT'!FM104</f>
        <v>98824192.228161767</v>
      </c>
    </row>
    <row r="105" spans="1:169" ht="15">
      <c r="A105" s="815"/>
      <c r="B105" s="495" t="s">
        <v>195</v>
      </c>
      <c r="C105" s="496" t="s">
        <v>779</v>
      </c>
      <c r="D105" s="641">
        <f>'153S-2020EIOT'!D105</f>
        <v>55004.567688781652</v>
      </c>
      <c r="E105" s="497">
        <f>'153S-2020EIOT'!E105</f>
        <v>7775.6397596087218</v>
      </c>
      <c r="F105" s="497">
        <f>'153S-2020EIOT'!F105</f>
        <v>21646.438130748302</v>
      </c>
      <c r="G105" s="497">
        <f>'153S-2020EIOT'!G105</f>
        <v>17638.386945641691</v>
      </c>
      <c r="H105" s="497">
        <f>'153S-2020EIOT'!H105</f>
        <v>5220.3289592283818</v>
      </c>
      <c r="I105" s="497">
        <f>'153S-2020EIOT'!I105</f>
        <v>121096.52776241564</v>
      </c>
      <c r="J105" s="497">
        <f>'153S-2020EIOT'!J105</f>
        <v>74543.393643048141</v>
      </c>
      <c r="K105" s="497">
        <f>'153S-2020EIOT'!K105</f>
        <v>34449.280555079044</v>
      </c>
      <c r="L105" s="497">
        <f>'153S-2020EIOT'!L105</f>
        <v>56593.937105500416</v>
      </c>
      <c r="M105" s="497">
        <f>'153S-2020EIOT'!M105</f>
        <v>18352.136778620559</v>
      </c>
      <c r="N105" s="497">
        <f>'153S-2020EIOT'!N105</f>
        <v>43391.519570567529</v>
      </c>
      <c r="O105" s="497">
        <f>'153S-2020EIOT'!O105</f>
        <v>10420.783083911396</v>
      </c>
      <c r="P105" s="497">
        <f>'153S-2020EIOT'!P105</f>
        <v>16558.096677643793</v>
      </c>
      <c r="Q105" s="497">
        <f>'153S-2020EIOT'!Q105</f>
        <v>12625.315445616376</v>
      </c>
      <c r="R105" s="497">
        <f>'153S-2020EIOT'!R105</f>
        <v>2982.3167111410717</v>
      </c>
      <c r="S105" s="497">
        <f>'153S-2020EIOT'!S105</f>
        <v>10393.116638576534</v>
      </c>
      <c r="T105" s="497">
        <f>'153S-2020EIOT'!T105</f>
        <v>3869.9083648168066</v>
      </c>
      <c r="U105" s="497">
        <f>'153S-2020EIOT'!U105</f>
        <v>11888.828166096309</v>
      </c>
      <c r="V105" s="497">
        <f>'153S-2020EIOT'!V105</f>
        <v>5854.5911508368836</v>
      </c>
      <c r="W105" s="497">
        <f>'153S-2020EIOT'!W105</f>
        <v>18735.720740332785</v>
      </c>
      <c r="X105" s="497">
        <f>'153S-2020EIOT'!X105</f>
        <v>25423.715306802445</v>
      </c>
      <c r="Y105" s="497">
        <f>'153S-2020EIOT'!Y105</f>
        <v>16361.828533451389</v>
      </c>
      <c r="Z105" s="497">
        <f>'153S-2020EIOT'!Z105</f>
        <v>15869.96186087553</v>
      </c>
      <c r="AA105" s="497">
        <f>'153S-2020EIOT'!AA105</f>
        <v>8931.5935737026284</v>
      </c>
      <c r="AB105" s="497">
        <f>'153S-2020EIOT'!AB105</f>
        <v>22431.719313766876</v>
      </c>
      <c r="AC105" s="497">
        <f>'153S-2020EIOT'!AC105</f>
        <v>17737.981646216162</v>
      </c>
      <c r="AD105" s="497">
        <f>'153S-2020EIOT'!AD105</f>
        <v>7052.277607513467</v>
      </c>
      <c r="AE105" s="497">
        <f>'153S-2020EIOT'!AE105</f>
        <v>7007.05553171463</v>
      </c>
      <c r="AF105" s="497">
        <f>'153S-2020EIOT'!AF105</f>
        <v>2162.1279774781437</v>
      </c>
      <c r="AG105" s="497">
        <f>'153S-2020EIOT'!AG105</f>
        <v>12813.867066116205</v>
      </c>
      <c r="AH105" s="497">
        <f>'153S-2020EIOT'!AH105</f>
        <v>30852.201982947219</v>
      </c>
      <c r="AI105" s="497">
        <f>'153S-2020EIOT'!AI105</f>
        <v>29266.636103525398</v>
      </c>
      <c r="AJ105" s="497">
        <f>'153S-2020EIOT'!AJ105</f>
        <v>17698.642365379346</v>
      </c>
      <c r="AK105" s="497">
        <f>'153S-2020EIOT'!AK105</f>
        <v>35755.748135934329</v>
      </c>
      <c r="AL105" s="497">
        <f>'153S-2020EIOT'!AL105</f>
        <v>15450.863832156878</v>
      </c>
      <c r="AM105" s="497">
        <f>'153S-2020EIOT'!AM105</f>
        <v>56999.283664981522</v>
      </c>
      <c r="AN105" s="497">
        <f>'153S-2020EIOT'!AN105</f>
        <v>38382.850434606036</v>
      </c>
      <c r="AO105" s="497">
        <f>'153S-2020EIOT'!AO105</f>
        <v>38137.087706099621</v>
      </c>
      <c r="AP105" s="497">
        <f>'153S-2020EIOT'!AP105</f>
        <v>52563.71856952145</v>
      </c>
      <c r="AQ105" s="497">
        <f>'153S-2020EIOT'!AQ105</f>
        <v>35695.650163506187</v>
      </c>
      <c r="AR105" s="497">
        <f>'153S-2020EIOT'!AR105</f>
        <v>150796.68513754604</v>
      </c>
      <c r="AS105" s="497">
        <f>'153S-2020EIOT'!AS105</f>
        <v>85925.56106458843</v>
      </c>
      <c r="AT105" s="497">
        <f>'153S-2020EIOT'!AT105</f>
        <v>109307.50691745993</v>
      </c>
      <c r="AU105" s="497">
        <f>'153S-2020EIOT'!AU105</f>
        <v>52693.874039322887</v>
      </c>
      <c r="AV105" s="497">
        <f>'153S-2020EIOT'!AV105</f>
        <v>85707.312422830801</v>
      </c>
      <c r="AW105" s="497">
        <f>'153S-2020EIOT'!AW105</f>
        <v>31560.06446297908</v>
      </c>
      <c r="AX105" s="497">
        <f>'153S-2020EIOT'!AX105</f>
        <v>102721.22381744086</v>
      </c>
      <c r="AY105" s="497">
        <f>'153S-2020EIOT'!AY105</f>
        <v>37856.263175939464</v>
      </c>
      <c r="AZ105" s="497">
        <f>'153S-2020EIOT'!AZ105</f>
        <v>56887.183666048928</v>
      </c>
      <c r="BA105" s="497">
        <f>'153S-2020EIOT'!BA105</f>
        <v>94524.677189395647</v>
      </c>
      <c r="BB105" s="497">
        <f>'153S-2020EIOT'!BB105</f>
        <v>48816.586822904348</v>
      </c>
      <c r="BC105" s="497">
        <f>'153S-2020EIOT'!BC105</f>
        <v>22680.115803184799</v>
      </c>
      <c r="BD105" s="497">
        <f>'153S-2020EIOT'!BD105</f>
        <v>97300.896442593075</v>
      </c>
      <c r="BE105" s="497">
        <f>'153S-2020EIOT'!BE105</f>
        <v>664540.34836040728</v>
      </c>
      <c r="BF105" s="497">
        <f>'153S-2020EIOT'!BF105</f>
        <v>72204.633959084997</v>
      </c>
      <c r="BG105" s="497">
        <f>'153S-2020EIOT'!BG105</f>
        <v>18908.287494142682</v>
      </c>
      <c r="BH105" s="497">
        <f>'153S-2020EIOT'!BH105</f>
        <v>32874.676658605495</v>
      </c>
      <c r="BI105" s="497">
        <f>'153S-2020EIOT'!BI105</f>
        <v>21521.510249980336</v>
      </c>
      <c r="BJ105" s="497">
        <f>'153S-2020EIOT'!BJ105</f>
        <v>12884.018269730514</v>
      </c>
      <c r="BK105" s="497">
        <f>'153S-2020EIOT'!BK105</f>
        <v>619383.83971625473</v>
      </c>
      <c r="BL105" s="497">
        <f>'153S-2020EIOT'!BL105</f>
        <v>112218.12437916656</v>
      </c>
      <c r="BM105" s="497">
        <f>'153S-2020EIOT'!BM105</f>
        <v>160779.76175818979</v>
      </c>
      <c r="BN105" s="497">
        <f>'153S-2020EIOT'!BN105</f>
        <v>55601.779529038729</v>
      </c>
      <c r="BO105" s="497">
        <f>'153S-2020EIOT'!BO105</f>
        <v>126596.74833833381</v>
      </c>
      <c r="BP105" s="497">
        <f>'153S-2020EIOT'!BP105</f>
        <v>119085.2106955515</v>
      </c>
      <c r="BQ105" s="497">
        <f>'153S-2020EIOT'!BQ105</f>
        <v>172424.10211045807</v>
      </c>
      <c r="BR105" s="497">
        <f>'153S-2020EIOT'!BR105</f>
        <v>95601.078243625889</v>
      </c>
      <c r="BS105" s="497">
        <f>'153S-2020EIOT'!BS105</f>
        <v>66336.697019222294</v>
      </c>
      <c r="BT105" s="497">
        <f>'153S-2020EIOT'!BT105</f>
        <v>96650.697240201465</v>
      </c>
      <c r="BU105" s="497">
        <f>'153S-2020EIOT'!BU105</f>
        <v>89330.477754988213</v>
      </c>
      <c r="BV105" s="497">
        <f>'153S-2020EIOT'!BV105</f>
        <v>52488.760273330307</v>
      </c>
      <c r="BW105" s="497">
        <f>'153S-2020EIOT'!BW105</f>
        <v>8385.289967611825</v>
      </c>
      <c r="BX105" s="497">
        <f>'153S-2020EIOT'!BX105</f>
        <v>84280.903707078498</v>
      </c>
      <c r="BY105" s="497">
        <f>'153S-2020EIOT'!BY105</f>
        <v>63557.93828046682</v>
      </c>
      <c r="BZ105" s="497">
        <f>'153S-2020EIOT'!BZ105</f>
        <v>140995.77015862017</v>
      </c>
      <c r="CA105" s="497">
        <f>'153S-2020EIOT'!CA105</f>
        <v>34018.062494851452</v>
      </c>
      <c r="CB105" s="497">
        <f>'153S-2020EIOT'!CB105</f>
        <v>162111.40251797313</v>
      </c>
      <c r="CC105" s="497">
        <f>'153S-2020EIOT'!CC105</f>
        <v>299740.8390062048</v>
      </c>
      <c r="CD105" s="497">
        <f>'153S-2020EIOT'!CD105</f>
        <v>133145.98158347697</v>
      </c>
      <c r="CE105" s="497">
        <f>'153S-2020EIOT'!CE105</f>
        <v>395384.6449233396</v>
      </c>
      <c r="CF105" s="497">
        <f>'153S-2020EIOT'!CF105</f>
        <v>26067.655878015743</v>
      </c>
      <c r="CG105" s="497">
        <f>'153S-2020EIOT'!CG105</f>
        <v>1703.9774418434283</v>
      </c>
      <c r="CH105" s="497">
        <f>'153S-2020EIOT'!CH105</f>
        <v>25288.845802114363</v>
      </c>
      <c r="CI105" s="497">
        <f>'153S-2020EIOT'!CI105</f>
        <v>107013.85191407683</v>
      </c>
      <c r="CJ105" s="497">
        <f>'153S-2020EIOT'!CJ105</f>
        <v>20576.279875503285</v>
      </c>
      <c r="CK105" s="497">
        <f>'153S-2020EIOT'!CK105</f>
        <v>11196.556165443149</v>
      </c>
      <c r="CL105" s="497">
        <f>'153S-2020EIOT'!CL105</f>
        <v>41946.661082874212</v>
      </c>
      <c r="CM105" s="497">
        <f>'153S-2020EIOT'!CM105</f>
        <v>68654.379948740054</v>
      </c>
      <c r="CN105" s="497">
        <f>'153S-2020EIOT'!CN105</f>
        <v>44528.065767951324</v>
      </c>
      <c r="CO105" s="497">
        <f>'153S-2020EIOT'!CO105</f>
        <v>106719.04456491521</v>
      </c>
      <c r="CP105" s="497">
        <f>'153S-2020EIOT'!CP105</f>
        <v>154165.46948211486</v>
      </c>
      <c r="CQ105" s="497">
        <f>'153S-2020EIOT'!CQ105</f>
        <v>9350.2667535731307</v>
      </c>
      <c r="CR105" s="497">
        <f>'153S-2020EIOT'!CR105</f>
        <v>25553.06660471674</v>
      </c>
      <c r="CS105" s="497">
        <f>'153S-2020EIOT'!CS105</f>
        <v>67224.645850657238</v>
      </c>
      <c r="CT105" s="497">
        <f>'153S-2020EIOT'!CT105</f>
        <v>25043.464639271082</v>
      </c>
      <c r="CU105" s="497">
        <f>'153S-2020EIOT'!CU105</f>
        <v>27854.846679403221</v>
      </c>
      <c r="CV105" s="497">
        <f>'153S-2020EIOT'!CV105</f>
        <v>34499.711684395581</v>
      </c>
      <c r="CW105" s="497">
        <f>'153S-2020EIOT'!CW105</f>
        <v>4100.541597286403</v>
      </c>
      <c r="CX105" s="497">
        <f>'153S-2020EIOT'!CX105</f>
        <v>17832.530055905703</v>
      </c>
      <c r="CY105" s="497">
        <f>'153S-2020EIOT'!CY105</f>
        <v>2990168.9730637078</v>
      </c>
      <c r="CZ105" s="497">
        <f>'153S-2020EIOT'!CZ105</f>
        <v>115915.04129426146</v>
      </c>
      <c r="DA105" s="497">
        <f>'153S-2020EIOT'!DA105</f>
        <v>71848.218151618697</v>
      </c>
      <c r="DB105" s="497">
        <f>'153S-2020EIOT'!DB105</f>
        <v>861614.57465128473</v>
      </c>
      <c r="DC105" s="497">
        <f>'153S-2020EIOT'!DC105</f>
        <v>87355.602226689778</v>
      </c>
      <c r="DD105" s="497">
        <f>'153S-2020EIOT'!DD105</f>
        <v>411759.60686302843</v>
      </c>
      <c r="DE105" s="497">
        <f>'153S-2020EIOT'!DE105</f>
        <v>197307.10064279474</v>
      </c>
      <c r="DF105" s="497">
        <f>'153S-2020EIOT'!DF105</f>
        <v>329997.31369441177</v>
      </c>
      <c r="DG105" s="497">
        <f>'153S-2020EIOT'!DG105</f>
        <v>401668.17203148652</v>
      </c>
      <c r="DH105" s="497">
        <f>'153S-2020EIOT'!DH105</f>
        <v>33814.021178134419</v>
      </c>
      <c r="DI105" s="497">
        <f>'153S-2020EIOT'!DI105</f>
        <v>27497.733025935329</v>
      </c>
      <c r="DJ105" s="497">
        <f>'153S-2020EIOT'!DJ105</f>
        <v>1393.9833067530308</v>
      </c>
      <c r="DK105" s="497">
        <f>'153S-2020EIOT'!DK105</f>
        <v>4316.7610642416457</v>
      </c>
      <c r="DL105" s="497">
        <f>'153S-2020EIOT'!DL105</f>
        <v>48031.640506353193</v>
      </c>
      <c r="DM105" s="497">
        <f>'153S-2020EIOT'!DM105</f>
        <v>15438.074224407213</v>
      </c>
      <c r="DN105" s="497">
        <f>'153S-2020EIOT'!DN105</f>
        <v>1102.1752858094878</v>
      </c>
      <c r="DO105" s="497">
        <f>'153S-2020EIOT'!DO105</f>
        <v>52395.095476581533</v>
      </c>
      <c r="DP105" s="497">
        <f>'153S-2020EIOT'!DP105</f>
        <v>261304.51389372506</v>
      </c>
      <c r="DQ105" s="497">
        <f>'153S-2020EIOT'!DQ105</f>
        <v>131692.69448086346</v>
      </c>
      <c r="DR105" s="497">
        <f>'153S-2020EIOT'!DR105</f>
        <v>439582.21776101703</v>
      </c>
      <c r="DS105" s="497">
        <f>'153S-2020EIOT'!DS105</f>
        <v>24317.911198662583</v>
      </c>
      <c r="DT105" s="497">
        <f>'153S-2020EIOT'!DT105</f>
        <v>58561.790254933294</v>
      </c>
      <c r="DU105" s="497">
        <f>'153S-2020EIOT'!DU105</f>
        <v>29132.187687507299</v>
      </c>
      <c r="DV105" s="497">
        <f>'153S-2020EIOT'!DV105</f>
        <v>14618.763373140335</v>
      </c>
      <c r="DW105" s="497">
        <f>'153S-2020EIOT'!DW105</f>
        <v>4238.5998697400255</v>
      </c>
      <c r="DX105" s="497">
        <f>'153S-2020EIOT'!DX105</f>
        <v>137222.02455169774</v>
      </c>
      <c r="DY105" s="497">
        <f>'153S-2020EIOT'!DY105</f>
        <v>49558.985224946606</v>
      </c>
      <c r="DZ105" s="497">
        <f>'153S-2020EIOT'!DZ105</f>
        <v>39184.406904668031</v>
      </c>
      <c r="EA105" s="497">
        <f>'153S-2020EIOT'!EA105</f>
        <v>25810.96590596675</v>
      </c>
      <c r="EB105" s="497">
        <f>'153S-2020EIOT'!EB105</f>
        <v>17627.238435422423</v>
      </c>
      <c r="EC105" s="497">
        <f>'153S-2020EIOT'!EC105</f>
        <v>17046.843554336756</v>
      </c>
      <c r="ED105" s="497">
        <f>'153S-2020EIOT'!ED105</f>
        <v>5750.5805214966531</v>
      </c>
      <c r="EE105" s="497">
        <f>'153S-2020EIOT'!EE105</f>
        <v>2061.8540835506847</v>
      </c>
      <c r="EF105" s="497">
        <f>'153S-2020EIOT'!EF105</f>
        <v>96898.120692288532</v>
      </c>
      <c r="EG105" s="497">
        <f>'153S-2020EIOT'!EG105</f>
        <v>603315.16563468648</v>
      </c>
      <c r="EH105" s="497">
        <f>'153S-2020EIOT'!EH105</f>
        <v>414709.47844403039</v>
      </c>
      <c r="EI105" s="497">
        <f>'153S-2020EIOT'!EI105</f>
        <v>175925.97322084854</v>
      </c>
      <c r="EJ105" s="497">
        <f>'153S-2020EIOT'!EJ105</f>
        <v>123690.78930648052</v>
      </c>
      <c r="EK105" s="497">
        <f>'153S-2020EIOT'!EK105</f>
        <v>33321.214753275977</v>
      </c>
      <c r="EL105" s="497">
        <f>'153S-2020EIOT'!EL105</f>
        <v>11307.540024984703</v>
      </c>
      <c r="EM105" s="497">
        <f>'153S-2020EIOT'!EM105</f>
        <v>44408.917758664356</v>
      </c>
      <c r="EN105" s="497">
        <f>'153S-2020EIOT'!EN105</f>
        <v>42666.466280845503</v>
      </c>
      <c r="EO105" s="497">
        <f>'153S-2020EIOT'!EO105</f>
        <v>11734.900548790232</v>
      </c>
      <c r="EP105" s="497">
        <f>'153S-2020EIOT'!EP105</f>
        <v>9112.8525096063204</v>
      </c>
      <c r="EQ105" s="497">
        <f>'153S-2020EIOT'!EQ105</f>
        <v>55916.744604902</v>
      </c>
      <c r="ER105" s="497">
        <f>'153S-2020EIOT'!ER105</f>
        <v>31241.489066201604</v>
      </c>
      <c r="ES105" s="497">
        <f>'153S-2020EIOT'!ES105</f>
        <v>2578.3051249012769</v>
      </c>
      <c r="ET105" s="497">
        <f>'153S-2020EIOT'!ET105</f>
        <v>4707.3088800787</v>
      </c>
      <c r="EU105" s="497">
        <f>'153S-2020EIOT'!EU105</f>
        <v>15891.055625542627</v>
      </c>
      <c r="EV105" s="497">
        <f>'153S-2020EIOT'!EV105</f>
        <v>10644.088809008637</v>
      </c>
      <c r="EW105" s="497">
        <f>'153S-2020EIOT'!EW105</f>
        <v>6594.4947633320162</v>
      </c>
      <c r="EX105" s="497">
        <f>'153S-2020EIOT'!EX105</f>
        <v>5033.7047504250368</v>
      </c>
      <c r="EY105" s="497">
        <f>'153S-2020EIOT'!EY105</f>
        <v>5679.0966550901603</v>
      </c>
      <c r="EZ105" s="498">
        <f>'153S-2020EIOT'!EZ105</f>
        <v>431576.36938882672</v>
      </c>
      <c r="FA105" s="499">
        <f>'153S-2020EIOT'!FA105</f>
        <v>15789074.783927459</v>
      </c>
      <c r="FB105" s="355">
        <f>'153S-2020EIOT'!FB105</f>
        <v>0</v>
      </c>
      <c r="FC105" s="355">
        <f>'153S-2020EIOT'!FC105</f>
        <v>0</v>
      </c>
      <c r="FD105" s="356">
        <f>'153S-2020EIOT'!FD105</f>
        <v>0</v>
      </c>
      <c r="FE105" s="355">
        <f>'153S-2020EIOT'!FE105</f>
        <v>0</v>
      </c>
      <c r="FF105" s="356">
        <f>'153S-2020EIOT'!FF105</f>
        <v>0</v>
      </c>
      <c r="FG105" s="355">
        <f>'153S-2020EIOT'!FG105</f>
        <v>1945824.4473167399</v>
      </c>
      <c r="FH105" s="355">
        <f>'153S-2020EIOT'!FH105</f>
        <v>0</v>
      </c>
      <c r="FI105" s="356">
        <f>'153S-2020EIOT'!FI105</f>
        <v>1945824.4473167399</v>
      </c>
      <c r="FJ105" s="355">
        <f>'153S-2020EIOT'!FJ105</f>
        <v>5279719.0121863401</v>
      </c>
      <c r="FK105" s="500">
        <f>'153S-2020EIOT'!FK105</f>
        <v>7225543.4595030798</v>
      </c>
      <c r="FL105" s="501">
        <f>'153S-2020EIOT'!FL105</f>
        <v>2317558.0961611802</v>
      </c>
      <c r="FM105" s="502">
        <f>'153S-2020EIOT'!FM105</f>
        <v>20697060.147269372</v>
      </c>
    </row>
    <row r="106" spans="1:169" ht="15">
      <c r="A106" s="815"/>
      <c r="B106" s="495" t="s">
        <v>103</v>
      </c>
      <c r="C106" s="496" t="s">
        <v>780</v>
      </c>
      <c r="D106" s="641">
        <f>'153S-2020EIOT'!D106</f>
        <v>8752160.2944381479</v>
      </c>
      <c r="E106" s="497">
        <f>'153S-2020EIOT'!E106</f>
        <v>154176.82305981018</v>
      </c>
      <c r="F106" s="497">
        <f>'153S-2020EIOT'!F106</f>
        <v>356235.56056006608</v>
      </c>
      <c r="G106" s="497">
        <f>'153S-2020EIOT'!G106</f>
        <v>678543.33118228673</v>
      </c>
      <c r="H106" s="497">
        <f>'153S-2020EIOT'!H106</f>
        <v>691393.67675459676</v>
      </c>
      <c r="I106" s="497">
        <f>'153S-2020EIOT'!I106</f>
        <v>8492039.3265241347</v>
      </c>
      <c r="J106" s="497">
        <f>'153S-2020EIOT'!J106</f>
        <v>3827929.6782417982</v>
      </c>
      <c r="K106" s="497">
        <f>'153S-2020EIOT'!K106</f>
        <v>3774321.7322866777</v>
      </c>
      <c r="L106" s="497">
        <f>'153S-2020EIOT'!L106</f>
        <v>4293647.9055593563</v>
      </c>
      <c r="M106" s="497">
        <f>'153S-2020EIOT'!M106</f>
        <v>6525462.0206502946</v>
      </c>
      <c r="N106" s="497">
        <f>'153S-2020EIOT'!N106</f>
        <v>481039.2268255736</v>
      </c>
      <c r="O106" s="497">
        <f>'153S-2020EIOT'!O106</f>
        <v>919756.32338361512</v>
      </c>
      <c r="P106" s="497">
        <f>'153S-2020EIOT'!P106</f>
        <v>1074013.5251235736</v>
      </c>
      <c r="Q106" s="497">
        <f>'153S-2020EIOT'!Q106</f>
        <v>473177.467383418</v>
      </c>
      <c r="R106" s="497">
        <f>'153S-2020EIOT'!R106</f>
        <v>236004.69442238816</v>
      </c>
      <c r="S106" s="497">
        <f>'153S-2020EIOT'!S106</f>
        <v>509790.91592478851</v>
      </c>
      <c r="T106" s="497">
        <f>'153S-2020EIOT'!T106</f>
        <v>137319.78903725083</v>
      </c>
      <c r="U106" s="497">
        <f>'153S-2020EIOT'!U106</f>
        <v>1236215.0011338526</v>
      </c>
      <c r="V106" s="497">
        <f>'153S-2020EIOT'!V106</f>
        <v>251301.68260445702</v>
      </c>
      <c r="W106" s="497">
        <f>'153S-2020EIOT'!W106</f>
        <v>199709.2634701744</v>
      </c>
      <c r="X106" s="497">
        <f>'153S-2020EIOT'!X106</f>
        <v>442640.95310659509</v>
      </c>
      <c r="Y106" s="497">
        <f>'153S-2020EIOT'!Y106</f>
        <v>1181382.8133606005</v>
      </c>
      <c r="Z106" s="497">
        <f>'153S-2020EIOT'!Z106</f>
        <v>411602.67256707983</v>
      </c>
      <c r="AA106" s="497">
        <f>'153S-2020EIOT'!AA106</f>
        <v>771028.39898976963</v>
      </c>
      <c r="AB106" s="497">
        <f>'153S-2020EIOT'!AB106</f>
        <v>172978.53015380123</v>
      </c>
      <c r="AC106" s="497">
        <f>'153S-2020EIOT'!AC106</f>
        <v>320288.04309934459</v>
      </c>
      <c r="AD106" s="497">
        <f>'153S-2020EIOT'!AD106</f>
        <v>4607724.5789076472</v>
      </c>
      <c r="AE106" s="497">
        <f>'153S-2020EIOT'!AE106</f>
        <v>152616.47905483001</v>
      </c>
      <c r="AF106" s="497">
        <f>'153S-2020EIOT'!AF106</f>
        <v>371252.80109812389</v>
      </c>
      <c r="AG106" s="497">
        <f>'153S-2020EIOT'!AG106</f>
        <v>643087.20228404494</v>
      </c>
      <c r="AH106" s="497">
        <f>'153S-2020EIOT'!AH106</f>
        <v>617314.66527688061</v>
      </c>
      <c r="AI106" s="497">
        <f>'153S-2020EIOT'!AI106</f>
        <v>2035763.9919979419</v>
      </c>
      <c r="AJ106" s="497">
        <f>'153S-2020EIOT'!AJ106</f>
        <v>148090.47559857834</v>
      </c>
      <c r="AK106" s="497">
        <f>'153S-2020EIOT'!AK106</f>
        <v>695455.97171202896</v>
      </c>
      <c r="AL106" s="497">
        <f>'153S-2020EIOT'!AL106</f>
        <v>3929084.0557554751</v>
      </c>
      <c r="AM106" s="497">
        <f>'153S-2020EIOT'!AM106</f>
        <v>1269538.9258266522</v>
      </c>
      <c r="AN106" s="497">
        <f>'153S-2020EIOT'!AN106</f>
        <v>5337760.2227401976</v>
      </c>
      <c r="AO106" s="497">
        <f>'153S-2020EIOT'!AO106</f>
        <v>585598.90487815649</v>
      </c>
      <c r="AP106" s="497">
        <f>'153S-2020EIOT'!AP106</f>
        <v>521505.01859462698</v>
      </c>
      <c r="AQ106" s="497">
        <f>'153S-2020EIOT'!AQ106</f>
        <v>1006713.7969431895</v>
      </c>
      <c r="AR106" s="497">
        <f>'153S-2020EIOT'!AR106</f>
        <v>7305710.2339315889</v>
      </c>
      <c r="AS106" s="497">
        <f>'153S-2020EIOT'!AS106</f>
        <v>1613023.5560725676</v>
      </c>
      <c r="AT106" s="497">
        <f>'153S-2020EIOT'!AT106</f>
        <v>25958176.386907108</v>
      </c>
      <c r="AU106" s="497">
        <f>'153S-2020EIOT'!AU106</f>
        <v>3687163.8925446621</v>
      </c>
      <c r="AV106" s="497">
        <f>'153S-2020EIOT'!AV106</f>
        <v>592140.04018754675</v>
      </c>
      <c r="AW106" s="497">
        <f>'153S-2020EIOT'!AW106</f>
        <v>738803.17871338269</v>
      </c>
      <c r="AX106" s="497">
        <f>'153S-2020EIOT'!AX106</f>
        <v>3813587.9044829151</v>
      </c>
      <c r="AY106" s="497">
        <f>'153S-2020EIOT'!AY106</f>
        <v>3820959.8997422983</v>
      </c>
      <c r="AZ106" s="497">
        <f>'153S-2020EIOT'!AZ106</f>
        <v>323147.43289638736</v>
      </c>
      <c r="BA106" s="497">
        <f>'153S-2020EIOT'!BA106</f>
        <v>4492909.9962751633</v>
      </c>
      <c r="BB106" s="497">
        <f>'153S-2020EIOT'!BB106</f>
        <v>2551190.2993013584</v>
      </c>
      <c r="BC106" s="497">
        <f>'153S-2020EIOT'!BC106</f>
        <v>1251644.6944761756</v>
      </c>
      <c r="BD106" s="497">
        <f>'153S-2020EIOT'!BD106</f>
        <v>5178202.0605445467</v>
      </c>
      <c r="BE106" s="497">
        <f>'153S-2020EIOT'!BE106</f>
        <v>13334321.137148269</v>
      </c>
      <c r="BF106" s="497">
        <f>'153S-2020EIOT'!BF106</f>
        <v>6340474.6785960291</v>
      </c>
      <c r="BG106" s="497">
        <f>'153S-2020EIOT'!BG106</f>
        <v>6393096.3967058146</v>
      </c>
      <c r="BH106" s="497">
        <f>'153S-2020EIOT'!BH106</f>
        <v>3329398.0509957196</v>
      </c>
      <c r="BI106" s="497">
        <f>'153S-2020EIOT'!BI106</f>
        <v>2684809.0002221246</v>
      </c>
      <c r="BJ106" s="497">
        <f>'153S-2020EIOT'!BJ106</f>
        <v>1501488.2103300369</v>
      </c>
      <c r="BK106" s="497">
        <f>'153S-2020EIOT'!BK106</f>
        <v>2927895.8096451364</v>
      </c>
      <c r="BL106" s="497">
        <f>'153S-2020EIOT'!BL106</f>
        <v>2400589.2390199634</v>
      </c>
      <c r="BM106" s="497">
        <f>'153S-2020EIOT'!BM106</f>
        <v>28754112.682084639</v>
      </c>
      <c r="BN106" s="497">
        <f>'153S-2020EIOT'!BN106</f>
        <v>3615708.8129919008</v>
      </c>
      <c r="BO106" s="497">
        <f>'153S-2020EIOT'!BO106</f>
        <v>23851861.684655163</v>
      </c>
      <c r="BP106" s="497">
        <f>'153S-2020EIOT'!BP106</f>
        <v>4841902.038920667</v>
      </c>
      <c r="BQ106" s="497">
        <f>'153S-2020EIOT'!BQ106</f>
        <v>23642420.627104167</v>
      </c>
      <c r="BR106" s="497">
        <f>'153S-2020EIOT'!BR106</f>
        <v>578405.76367890183</v>
      </c>
      <c r="BS106" s="497">
        <f>'153S-2020EIOT'!BS106</f>
        <v>1073336.292466077</v>
      </c>
      <c r="BT106" s="497">
        <f>'153S-2020EIOT'!BT106</f>
        <v>501244.79552187142</v>
      </c>
      <c r="BU106" s="497">
        <f>'153S-2020EIOT'!BU106</f>
        <v>1407729.9050876072</v>
      </c>
      <c r="BV106" s="497">
        <f>'153S-2020EIOT'!BV106</f>
        <v>1431786.6862887656</v>
      </c>
      <c r="BW106" s="497">
        <f>'153S-2020EIOT'!BW106</f>
        <v>86937.66326481993</v>
      </c>
      <c r="BX106" s="497">
        <f>'153S-2020EIOT'!BX106</f>
        <v>3957957.1668707817</v>
      </c>
      <c r="BY106" s="497">
        <f>'153S-2020EIOT'!BY106</f>
        <v>1267109.9894838692</v>
      </c>
      <c r="BZ106" s="497">
        <f>'153S-2020EIOT'!BZ106</f>
        <v>1010721.7774322589</v>
      </c>
      <c r="CA106" s="497">
        <f>'153S-2020EIOT'!CA106</f>
        <v>255124.44984281855</v>
      </c>
      <c r="CB106" s="497">
        <f>'153S-2020EIOT'!CB106</f>
        <v>875380.44418814592</v>
      </c>
      <c r="CC106" s="497">
        <f>'153S-2020EIOT'!CC106</f>
        <v>2418368.9879055992</v>
      </c>
      <c r="CD106" s="497">
        <f>'153S-2020EIOT'!CD106</f>
        <v>1776453.4790649288</v>
      </c>
      <c r="CE106" s="497">
        <f>'153S-2020EIOT'!CE106</f>
        <v>4013014.6918120524</v>
      </c>
      <c r="CF106" s="497">
        <f>'153S-2020EIOT'!CF106</f>
        <v>630336.97160158493</v>
      </c>
      <c r="CG106" s="497">
        <f>'153S-2020EIOT'!CG106</f>
        <v>496179.88421733968</v>
      </c>
      <c r="CH106" s="497">
        <f>'153S-2020EIOT'!CH106</f>
        <v>481999.54091579432</v>
      </c>
      <c r="CI106" s="497">
        <f>'153S-2020EIOT'!CI106</f>
        <v>749414.15586205921</v>
      </c>
      <c r="CJ106" s="497">
        <f>'153S-2020EIOT'!CJ106</f>
        <v>2004721.8651419431</v>
      </c>
      <c r="CK106" s="497">
        <f>'153S-2020EIOT'!CK106</f>
        <v>1609730.0357063194</v>
      </c>
      <c r="CL106" s="497">
        <f>'153S-2020EIOT'!CL106</f>
        <v>1497802.3255613453</v>
      </c>
      <c r="CM106" s="497">
        <f>'153S-2020EIOT'!CM106</f>
        <v>1104684.8214235757</v>
      </c>
      <c r="CN106" s="497">
        <f>'153S-2020EIOT'!CN106</f>
        <v>1334649.9408519703</v>
      </c>
      <c r="CO106" s="497">
        <f>'153S-2020EIOT'!CO106</f>
        <v>895874.19299851474</v>
      </c>
      <c r="CP106" s="497">
        <f>'153S-2020EIOT'!CP106</f>
        <v>1986221.6855906441</v>
      </c>
      <c r="CQ106" s="497">
        <f>'153S-2020EIOT'!CQ106</f>
        <v>383143.06236984086</v>
      </c>
      <c r="CR106" s="497">
        <f>'153S-2020EIOT'!CR106</f>
        <v>129189.25588285577</v>
      </c>
      <c r="CS106" s="497">
        <f>'153S-2020EIOT'!CS106</f>
        <v>6309391.4617803739</v>
      </c>
      <c r="CT106" s="497">
        <f>'153S-2020EIOT'!CT106</f>
        <v>564592.11545573128</v>
      </c>
      <c r="CU106" s="497">
        <f>'153S-2020EIOT'!CU106</f>
        <v>1234822.5349237809</v>
      </c>
      <c r="CV106" s="497">
        <f>'153S-2020EIOT'!CV106</f>
        <v>993272.94958528504</v>
      </c>
      <c r="CW106" s="497">
        <f>'153S-2020EIOT'!CW106</f>
        <v>494301.11495691165</v>
      </c>
      <c r="CX106" s="497">
        <f>'153S-2020EIOT'!CX106</f>
        <v>536766.37947230914</v>
      </c>
      <c r="CY106" s="497">
        <f>'153S-2020EIOT'!CY106</f>
        <v>207763089.59081939</v>
      </c>
      <c r="CZ106" s="497">
        <f>'153S-2020EIOT'!CZ106</f>
        <v>1989258.6932657997</v>
      </c>
      <c r="DA106" s="497">
        <f>'153S-2020EIOT'!DA106</f>
        <v>5177395.504095925</v>
      </c>
      <c r="DB106" s="497">
        <f>'153S-2020EIOT'!DB106</f>
        <v>11999999.791822838</v>
      </c>
      <c r="DC106" s="497">
        <f>'153S-2020EIOT'!DC106</f>
        <v>2371169.8724199114</v>
      </c>
      <c r="DD106" s="497">
        <f>'153S-2020EIOT'!DD106</f>
        <v>7826204.9303074637</v>
      </c>
      <c r="DE106" s="497">
        <f>'153S-2020EIOT'!DE106</f>
        <v>3957890.3274580324</v>
      </c>
      <c r="DF106" s="497">
        <f>'153S-2020EIOT'!DF106</f>
        <v>14504146.928084601</v>
      </c>
      <c r="DG106" s="497">
        <f>'153S-2020EIOT'!DG106</f>
        <v>1126479.6036338084</v>
      </c>
      <c r="DH106" s="497">
        <f>'153S-2020EIOT'!DH106</f>
        <v>4964244.0194583768</v>
      </c>
      <c r="DI106" s="497">
        <f>'153S-2020EIOT'!DI106</f>
        <v>7688857.4330275441</v>
      </c>
      <c r="DJ106" s="497">
        <f>'153S-2020EIOT'!DJ106</f>
        <v>2679924.6823695493</v>
      </c>
      <c r="DK106" s="497">
        <f>'153S-2020EIOT'!DK106</f>
        <v>4639186.3371427013</v>
      </c>
      <c r="DL106" s="497">
        <f>'153S-2020EIOT'!DL106</f>
        <v>3374461.5842232606</v>
      </c>
      <c r="DM106" s="497">
        <f>'153S-2020EIOT'!DM106</f>
        <v>1396478.4174492338</v>
      </c>
      <c r="DN106" s="497">
        <f>'153S-2020EIOT'!DN106</f>
        <v>1517.7531151411922</v>
      </c>
      <c r="DO106" s="497">
        <f>'153S-2020EIOT'!DO106</f>
        <v>29053.617712280869</v>
      </c>
      <c r="DP106" s="497">
        <f>'153S-2020EIOT'!DP106</f>
        <v>7546.1921554081327</v>
      </c>
      <c r="DQ106" s="497">
        <f>'153S-2020EIOT'!DQ106</f>
        <v>107025.90586739154</v>
      </c>
      <c r="DR106" s="497">
        <f>'153S-2020EIOT'!DR106</f>
        <v>1071081.965955165</v>
      </c>
      <c r="DS106" s="497">
        <f>'153S-2020EIOT'!DS106</f>
        <v>585054.68508623715</v>
      </c>
      <c r="DT106" s="497">
        <f>'153S-2020EIOT'!DT106</f>
        <v>1513809.7459755123</v>
      </c>
      <c r="DU106" s="497">
        <f>'153S-2020EIOT'!DU106</f>
        <v>1154486.6000677708</v>
      </c>
      <c r="DV106" s="497">
        <f>'153S-2020EIOT'!DV106</f>
        <v>2881955.6466759844</v>
      </c>
      <c r="DW106" s="497">
        <f>'153S-2020EIOT'!DW106</f>
        <v>1289276.714860009</v>
      </c>
      <c r="DX106" s="497">
        <f>'153S-2020EIOT'!DX106</f>
        <v>5482681.2026745789</v>
      </c>
      <c r="DY106" s="497">
        <f>'153S-2020EIOT'!DY106</f>
        <v>294453.50190057408</v>
      </c>
      <c r="DZ106" s="497">
        <f>'153S-2020EIOT'!DZ106</f>
        <v>3047423.5015020384</v>
      </c>
      <c r="EA106" s="497">
        <f>'153S-2020EIOT'!EA106</f>
        <v>265189.48936589179</v>
      </c>
      <c r="EB106" s="497">
        <f>'153S-2020EIOT'!EB106</f>
        <v>397458.59929563053</v>
      </c>
      <c r="EC106" s="497">
        <f>'153S-2020EIOT'!EC106</f>
        <v>3649557.78618014</v>
      </c>
      <c r="ED106" s="497">
        <f>'153S-2020EIOT'!ED106</f>
        <v>542404.05795993761</v>
      </c>
      <c r="EE106" s="497">
        <f>'153S-2020EIOT'!EE106</f>
        <v>150144.28941267749</v>
      </c>
      <c r="EF106" s="497">
        <f>'153S-2020EIOT'!EF106</f>
        <v>4550954.1046263054</v>
      </c>
      <c r="EG106" s="497">
        <f>'153S-2020EIOT'!EG106</f>
        <v>389942.34342139756</v>
      </c>
      <c r="EH106" s="497">
        <f>'153S-2020EIOT'!EH106</f>
        <v>3395591.3962809574</v>
      </c>
      <c r="EI106" s="497">
        <f>'153S-2020EIOT'!EI106</f>
        <v>3096348.0609721495</v>
      </c>
      <c r="EJ106" s="497">
        <f>'153S-2020EIOT'!EJ106</f>
        <v>1486373.3458066466</v>
      </c>
      <c r="EK106" s="497">
        <f>'153S-2020EIOT'!EK106</f>
        <v>1002954.9093096396</v>
      </c>
      <c r="EL106" s="497">
        <f>'153S-2020EIOT'!EL106</f>
        <v>575156.37698261614</v>
      </c>
      <c r="EM106" s="497">
        <f>'153S-2020EIOT'!EM106</f>
        <v>540424.40401189553</v>
      </c>
      <c r="EN106" s="497">
        <f>'153S-2020EIOT'!EN106</f>
        <v>1923840.8164951215</v>
      </c>
      <c r="EO106" s="497">
        <f>'153S-2020EIOT'!EO106</f>
        <v>2349188.5317147425</v>
      </c>
      <c r="EP106" s="497">
        <f>'153S-2020EIOT'!EP106</f>
        <v>1076421.9508026261</v>
      </c>
      <c r="EQ106" s="497">
        <f>'153S-2020EIOT'!EQ106</f>
        <v>3442352.6814395362</v>
      </c>
      <c r="ER106" s="497">
        <f>'153S-2020EIOT'!ER106</f>
        <v>2978323.4819809124</v>
      </c>
      <c r="ES106" s="497">
        <f>'153S-2020EIOT'!ES106</f>
        <v>212311.53952616657</v>
      </c>
      <c r="ET106" s="497">
        <f>'153S-2020EIOT'!ET106</f>
        <v>253894.23429340014</v>
      </c>
      <c r="EU106" s="497">
        <f>'153S-2020EIOT'!EU106</f>
        <v>259042.5767833367</v>
      </c>
      <c r="EV106" s="497">
        <f>'153S-2020EIOT'!EV106</f>
        <v>120660.30514038607</v>
      </c>
      <c r="EW106" s="497">
        <f>'153S-2020EIOT'!EW106</f>
        <v>232021.55475811526</v>
      </c>
      <c r="EX106" s="497">
        <f>'153S-2020EIOT'!EX106</f>
        <v>701230.81729881058</v>
      </c>
      <c r="EY106" s="497">
        <f>'153S-2020EIOT'!EY106</f>
        <v>67340.245457884695</v>
      </c>
      <c r="EZ106" s="498">
        <f>'153S-2020EIOT'!EZ106</f>
        <v>7150977.8182614017</v>
      </c>
      <c r="FA106" s="499">
        <f>'153S-2020EIOT'!FA106</f>
        <v>637055331.53891826</v>
      </c>
      <c r="FB106" s="355">
        <f>'153S-2020EIOT'!FB106</f>
        <v>12007734.983119398</v>
      </c>
      <c r="FC106" s="355">
        <f>'153S-2020EIOT'!FC106</f>
        <v>49517677.873736948</v>
      </c>
      <c r="FD106" s="356">
        <f>'153S-2020EIOT'!FD106</f>
        <v>61525412.856856346</v>
      </c>
      <c r="FE106" s="355">
        <f>'153S-2020EIOT'!FE106</f>
        <v>0</v>
      </c>
      <c r="FF106" s="356">
        <f>'153S-2020EIOT'!FF106</f>
        <v>61525412.856856346</v>
      </c>
      <c r="FG106" s="355">
        <f>'153S-2020EIOT'!FG106</f>
        <v>0</v>
      </c>
      <c r="FH106" s="355">
        <f>'153S-2020EIOT'!FH106</f>
        <v>0</v>
      </c>
      <c r="FI106" s="356">
        <f>'153S-2020EIOT'!FI106</f>
        <v>0</v>
      </c>
      <c r="FJ106" s="355">
        <f>'153S-2020EIOT'!FJ106</f>
        <v>1045039.7484</v>
      </c>
      <c r="FK106" s="500">
        <f>'153S-2020EIOT'!FK106</f>
        <v>62570452.605256349</v>
      </c>
      <c r="FL106" s="501">
        <f>'153S-2020EIOT'!FL106</f>
        <v>123218.4412</v>
      </c>
      <c r="FM106" s="502">
        <f>'153S-2020EIOT'!FM106</f>
        <v>699502565.70297432</v>
      </c>
    </row>
    <row r="107" spans="1:169" ht="15">
      <c r="A107" s="815"/>
      <c r="B107" s="495" t="s">
        <v>104</v>
      </c>
      <c r="C107" s="509" t="s">
        <v>781</v>
      </c>
      <c r="D107" s="641">
        <f>'153S-2020EIOT'!D107</f>
        <v>91492.122791496571</v>
      </c>
      <c r="E107" s="497">
        <f>'153S-2020EIOT'!E107</f>
        <v>9428.2435218724859</v>
      </c>
      <c r="F107" s="497">
        <f>'153S-2020EIOT'!F107</f>
        <v>18982.959423552304</v>
      </c>
      <c r="G107" s="497">
        <f>'153S-2020EIOT'!G107</f>
        <v>12844.005983572895</v>
      </c>
      <c r="H107" s="497">
        <f>'153S-2020EIOT'!H107</f>
        <v>25987.370915987034</v>
      </c>
      <c r="I107" s="497">
        <f>'153S-2020EIOT'!I107</f>
        <v>28901.454983234704</v>
      </c>
      <c r="J107" s="497">
        <f>'153S-2020EIOT'!J107</f>
        <v>21479.904192603612</v>
      </c>
      <c r="K107" s="497">
        <f>'153S-2020EIOT'!K107</f>
        <v>3278.294526035565</v>
      </c>
      <c r="L107" s="497">
        <f>'153S-2020EIOT'!L107</f>
        <v>665.9923689583793</v>
      </c>
      <c r="M107" s="497">
        <f>'153S-2020EIOT'!M107</f>
        <v>19266.155438929789</v>
      </c>
      <c r="N107" s="497">
        <f>'153S-2020EIOT'!N107</f>
        <v>66417.539930823696</v>
      </c>
      <c r="O107" s="497">
        <f>'153S-2020EIOT'!O107</f>
        <v>30611.897073624463</v>
      </c>
      <c r="P107" s="497">
        <f>'153S-2020EIOT'!P107</f>
        <v>4189.624666921578</v>
      </c>
      <c r="Q107" s="497">
        <f>'153S-2020EIOT'!Q107</f>
        <v>5479.491759748661</v>
      </c>
      <c r="R107" s="497">
        <f>'153S-2020EIOT'!R107</f>
        <v>9378.1197401039462</v>
      </c>
      <c r="S107" s="497">
        <f>'153S-2020EIOT'!S107</f>
        <v>3027.4414457748894</v>
      </c>
      <c r="T107" s="497">
        <f>'153S-2020EIOT'!T107</f>
        <v>1073.9965076593037</v>
      </c>
      <c r="U107" s="497">
        <f>'153S-2020EIOT'!U107</f>
        <v>35664.545794203084</v>
      </c>
      <c r="V107" s="497">
        <f>'153S-2020EIOT'!V107</f>
        <v>71318.584758627156</v>
      </c>
      <c r="W107" s="497">
        <f>'153S-2020EIOT'!W107</f>
        <v>852.87355760345429</v>
      </c>
      <c r="X107" s="497">
        <f>'153S-2020EIOT'!X107</f>
        <v>42438.138358773576</v>
      </c>
      <c r="Y107" s="497">
        <f>'153S-2020EIOT'!Y107</f>
        <v>153959.21896159652</v>
      </c>
      <c r="Z107" s="497">
        <f>'153S-2020EIOT'!Z107</f>
        <v>28208.547070003562</v>
      </c>
      <c r="AA107" s="497">
        <f>'153S-2020EIOT'!AA107</f>
        <v>17413.740120989842</v>
      </c>
      <c r="AB107" s="497">
        <f>'153S-2020EIOT'!AB107</f>
        <v>19978.768485800192</v>
      </c>
      <c r="AC107" s="497">
        <f>'153S-2020EIOT'!AC107</f>
        <v>19758.006077633338</v>
      </c>
      <c r="AD107" s="497">
        <f>'153S-2020EIOT'!AD107</f>
        <v>34005.464753846572</v>
      </c>
      <c r="AE107" s="497">
        <f>'153S-2020EIOT'!AE107</f>
        <v>9809.0091558422992</v>
      </c>
      <c r="AF107" s="497">
        <f>'153S-2020EIOT'!AF107</f>
        <v>9086.6770684165822</v>
      </c>
      <c r="AG107" s="497">
        <f>'153S-2020EIOT'!AG107</f>
        <v>14459.36958425774</v>
      </c>
      <c r="AH107" s="497">
        <f>'153S-2020EIOT'!AH107</f>
        <v>19772.372563109118</v>
      </c>
      <c r="AI107" s="497">
        <f>'153S-2020EIOT'!AI107</f>
        <v>28252.032912218714</v>
      </c>
      <c r="AJ107" s="497">
        <f>'153S-2020EIOT'!AJ107</f>
        <v>25634.982091569014</v>
      </c>
      <c r="AK107" s="497">
        <f>'153S-2020EIOT'!AK107</f>
        <v>46784.434561546608</v>
      </c>
      <c r="AL107" s="497">
        <f>'153S-2020EIOT'!AL107</f>
        <v>9604.3484954646574</v>
      </c>
      <c r="AM107" s="497">
        <f>'153S-2020EIOT'!AM107</f>
        <v>16600.882391364361</v>
      </c>
      <c r="AN107" s="497">
        <f>'153S-2020EIOT'!AN107</f>
        <v>366280.16611598013</v>
      </c>
      <c r="AO107" s="497">
        <f>'153S-2020EIOT'!AO107</f>
        <v>15519.617553212205</v>
      </c>
      <c r="AP107" s="497">
        <f>'153S-2020EIOT'!AP107</f>
        <v>16848.531047104123</v>
      </c>
      <c r="AQ107" s="497">
        <f>'153S-2020EIOT'!AQ107</f>
        <v>31011.222027584347</v>
      </c>
      <c r="AR107" s="497">
        <f>'153S-2020EIOT'!AR107</f>
        <v>702158.91865102365</v>
      </c>
      <c r="AS107" s="497">
        <f>'153S-2020EIOT'!AS107</f>
        <v>115485.32974476507</v>
      </c>
      <c r="AT107" s="497">
        <f>'153S-2020EIOT'!AT107</f>
        <v>1103492.244716061</v>
      </c>
      <c r="AU107" s="497">
        <f>'153S-2020EIOT'!AU107</f>
        <v>128255.05597468773</v>
      </c>
      <c r="AV107" s="497">
        <f>'153S-2020EIOT'!AV107</f>
        <v>2333.8139418876722</v>
      </c>
      <c r="AW107" s="497">
        <f>'153S-2020EIOT'!AW107</f>
        <v>10174.323718253121</v>
      </c>
      <c r="AX107" s="497">
        <f>'153S-2020EIOT'!AX107</f>
        <v>12363.233634587907</v>
      </c>
      <c r="AY107" s="497">
        <f>'153S-2020EIOT'!AY107</f>
        <v>745957.11222620786</v>
      </c>
      <c r="AZ107" s="497">
        <f>'153S-2020EIOT'!AZ107</f>
        <v>8056.3946793523955</v>
      </c>
      <c r="BA107" s="497">
        <f>'153S-2020EIOT'!BA107</f>
        <v>3228.662417898654</v>
      </c>
      <c r="BB107" s="497">
        <f>'153S-2020EIOT'!BB107</f>
        <v>0</v>
      </c>
      <c r="BC107" s="497">
        <f>'153S-2020EIOT'!BC107</f>
        <v>1361.7359861986695</v>
      </c>
      <c r="BD107" s="497">
        <f>'153S-2020EIOT'!BD107</f>
        <v>3676.5759322482909</v>
      </c>
      <c r="BE107" s="497">
        <f>'153S-2020EIOT'!BE107</f>
        <v>0</v>
      </c>
      <c r="BF107" s="497">
        <f>'153S-2020EIOT'!BF107</f>
        <v>0</v>
      </c>
      <c r="BG107" s="497">
        <f>'153S-2020EIOT'!BG107</f>
        <v>0</v>
      </c>
      <c r="BH107" s="497">
        <f>'153S-2020EIOT'!BH107</f>
        <v>1413.238264026671</v>
      </c>
      <c r="BI107" s="497">
        <f>'153S-2020EIOT'!BI107</f>
        <v>225921.74413472315</v>
      </c>
      <c r="BJ107" s="497">
        <f>'153S-2020EIOT'!BJ107</f>
        <v>13068.060920383345</v>
      </c>
      <c r="BK107" s="497">
        <f>'153S-2020EIOT'!BK107</f>
        <v>512.77552789580159</v>
      </c>
      <c r="BL107" s="497">
        <f>'153S-2020EIOT'!BL107</f>
        <v>7123.8655751008382</v>
      </c>
      <c r="BM107" s="497">
        <f>'153S-2020EIOT'!BM107</f>
        <v>222209.24306573984</v>
      </c>
      <c r="BN107" s="497">
        <f>'153S-2020EIOT'!BN107</f>
        <v>4492.5967512035832</v>
      </c>
      <c r="BO107" s="497">
        <f>'153S-2020EIOT'!BO107</f>
        <v>62816.309685627377</v>
      </c>
      <c r="BP107" s="497">
        <f>'153S-2020EIOT'!BP107</f>
        <v>7041.6738866115338</v>
      </c>
      <c r="BQ107" s="497">
        <f>'153S-2020EIOT'!BQ107</f>
        <v>440098.52054863202</v>
      </c>
      <c r="BR107" s="497">
        <f>'153S-2020EIOT'!BR107</f>
        <v>9916.0072362301635</v>
      </c>
      <c r="BS107" s="497">
        <f>'153S-2020EIOT'!BS107</f>
        <v>21060.18582912286</v>
      </c>
      <c r="BT107" s="497">
        <f>'153S-2020EIOT'!BT107</f>
        <v>86082.210691129498</v>
      </c>
      <c r="BU107" s="497">
        <f>'153S-2020EIOT'!BU107</f>
        <v>29572.145720140317</v>
      </c>
      <c r="BV107" s="497">
        <f>'153S-2020EIOT'!BV107</f>
        <v>739.72818909433863</v>
      </c>
      <c r="BW107" s="497">
        <f>'153S-2020EIOT'!BW107</f>
        <v>35503.844247721368</v>
      </c>
      <c r="BX107" s="497">
        <f>'153S-2020EIOT'!BX107</f>
        <v>168.86213832256377</v>
      </c>
      <c r="BY107" s="497">
        <f>'153S-2020EIOT'!BY107</f>
        <v>73970.050036907036</v>
      </c>
      <c r="BZ107" s="497">
        <f>'153S-2020EIOT'!BZ107</f>
        <v>62104.14897224641</v>
      </c>
      <c r="CA107" s="497">
        <f>'153S-2020EIOT'!CA107</f>
        <v>32275.229098518586</v>
      </c>
      <c r="CB107" s="497">
        <f>'153S-2020EIOT'!CB107</f>
        <v>44817.601188909837</v>
      </c>
      <c r="CC107" s="497">
        <f>'153S-2020EIOT'!CC107</f>
        <v>93235.190777990705</v>
      </c>
      <c r="CD107" s="497">
        <f>'153S-2020EIOT'!CD107</f>
        <v>36248.542282005452</v>
      </c>
      <c r="CE107" s="497">
        <f>'153S-2020EIOT'!CE107</f>
        <v>68058.09057268365</v>
      </c>
      <c r="CF107" s="497">
        <f>'153S-2020EIOT'!CF107</f>
        <v>45541.376122580892</v>
      </c>
      <c r="CG107" s="497">
        <f>'153S-2020EIOT'!CG107</f>
        <v>28361.435059776974</v>
      </c>
      <c r="CH107" s="497">
        <f>'153S-2020EIOT'!CH107</f>
        <v>62319.800534202514</v>
      </c>
      <c r="CI107" s="497">
        <f>'153S-2020EIOT'!CI107</f>
        <v>17987.662690518802</v>
      </c>
      <c r="CJ107" s="497">
        <f>'153S-2020EIOT'!CJ107</f>
        <v>47503.340709908858</v>
      </c>
      <c r="CK107" s="497">
        <f>'153S-2020EIOT'!CK107</f>
        <v>89178.97258729607</v>
      </c>
      <c r="CL107" s="497">
        <f>'153S-2020EIOT'!CL107</f>
        <v>41159.735150759705</v>
      </c>
      <c r="CM107" s="497">
        <f>'153S-2020EIOT'!CM107</f>
        <v>44618.710470166327</v>
      </c>
      <c r="CN107" s="497">
        <f>'153S-2020EIOT'!CN107</f>
        <v>9882.188860625236</v>
      </c>
      <c r="CO107" s="497">
        <f>'153S-2020EIOT'!CO107</f>
        <v>27412.739539326885</v>
      </c>
      <c r="CP107" s="497">
        <f>'153S-2020EIOT'!CP107</f>
        <v>13533.028176388741</v>
      </c>
      <c r="CQ107" s="497">
        <f>'153S-2020EIOT'!CQ107</f>
        <v>6687.0020748416628</v>
      </c>
      <c r="CR107" s="497">
        <f>'153S-2020EIOT'!CR107</f>
        <v>10338.629164013248</v>
      </c>
      <c r="CS107" s="497">
        <f>'153S-2020EIOT'!CS107</f>
        <v>60053.221170306781</v>
      </c>
      <c r="CT107" s="497">
        <f>'153S-2020EIOT'!CT107</f>
        <v>9812.3462740241321</v>
      </c>
      <c r="CU107" s="497">
        <f>'153S-2020EIOT'!CU107</f>
        <v>11832.23915567899</v>
      </c>
      <c r="CV107" s="497">
        <f>'153S-2020EIOT'!CV107</f>
        <v>166373.37041511407</v>
      </c>
      <c r="CW107" s="497">
        <f>'153S-2020EIOT'!CW107</f>
        <v>101435.88807383069</v>
      </c>
      <c r="CX107" s="497">
        <f>'153S-2020EIOT'!CX107</f>
        <v>153532.23956300659</v>
      </c>
      <c r="CY107" s="497">
        <f>'153S-2020EIOT'!CY107</f>
        <v>1999455.2125125006</v>
      </c>
      <c r="CZ107" s="497">
        <f>'153S-2020EIOT'!CZ107</f>
        <v>9988214.615251407</v>
      </c>
      <c r="DA107" s="497">
        <f>'153S-2020EIOT'!DA107</f>
        <v>577.10973224771067</v>
      </c>
      <c r="DB107" s="497">
        <f>'153S-2020EIOT'!DB107</f>
        <v>39628.902702136635</v>
      </c>
      <c r="DC107" s="497">
        <f>'153S-2020EIOT'!DC107</f>
        <v>4017.813489899625</v>
      </c>
      <c r="DD107" s="497">
        <f>'153S-2020EIOT'!DD107</f>
        <v>0</v>
      </c>
      <c r="DE107" s="497">
        <f>'153S-2020EIOT'!DE107</f>
        <v>0</v>
      </c>
      <c r="DF107" s="497">
        <f>'153S-2020EIOT'!DF107</f>
        <v>0</v>
      </c>
      <c r="DG107" s="497">
        <f>'153S-2020EIOT'!DG107</f>
        <v>0</v>
      </c>
      <c r="DH107" s="497">
        <f>'153S-2020EIOT'!DH107</f>
        <v>19710.896529517995</v>
      </c>
      <c r="DI107" s="497">
        <f>'153S-2020EIOT'!DI107</f>
        <v>89018.509851448194</v>
      </c>
      <c r="DJ107" s="497">
        <f>'153S-2020EIOT'!DJ107</f>
        <v>0</v>
      </c>
      <c r="DK107" s="497">
        <f>'153S-2020EIOT'!DK107</f>
        <v>0</v>
      </c>
      <c r="DL107" s="497">
        <f>'153S-2020EIOT'!DL107</f>
        <v>19040532.609519176</v>
      </c>
      <c r="DM107" s="497">
        <f>'153S-2020EIOT'!DM107</f>
        <v>337313.87207139714</v>
      </c>
      <c r="DN107" s="497">
        <f>'153S-2020EIOT'!DN107</f>
        <v>608.29444005114635</v>
      </c>
      <c r="DO107" s="497">
        <f>'153S-2020EIOT'!DO107</f>
        <v>7423.4003945825643</v>
      </c>
      <c r="DP107" s="497">
        <f>'153S-2020EIOT'!DP107</f>
        <v>729.99502110092885</v>
      </c>
      <c r="DQ107" s="497">
        <f>'153S-2020EIOT'!DQ107</f>
        <v>10808.401459729863</v>
      </c>
      <c r="DR107" s="497">
        <f>'153S-2020EIOT'!DR107</f>
        <v>11519.899886101181</v>
      </c>
      <c r="DS107" s="497">
        <f>'153S-2020EIOT'!DS107</f>
        <v>23775.368303529165</v>
      </c>
      <c r="DT107" s="497">
        <f>'153S-2020EIOT'!DT107</f>
        <v>200023.72389798475</v>
      </c>
      <c r="DU107" s="497">
        <f>'153S-2020EIOT'!DU107</f>
        <v>28918.233424217004</v>
      </c>
      <c r="DV107" s="497">
        <f>'153S-2020EIOT'!DV107</f>
        <v>577313.36899204145</v>
      </c>
      <c r="DW107" s="497">
        <f>'153S-2020EIOT'!DW107</f>
        <v>1985824.9439338099</v>
      </c>
      <c r="DX107" s="497">
        <f>'153S-2020EIOT'!DX107</f>
        <v>25893.118383474164</v>
      </c>
      <c r="DY107" s="497">
        <f>'153S-2020EIOT'!DY107</f>
        <v>16553.723342142148</v>
      </c>
      <c r="DZ107" s="497">
        <f>'153S-2020EIOT'!DZ107</f>
        <v>37438.363946741287</v>
      </c>
      <c r="EA107" s="497">
        <f>'153S-2020EIOT'!EA107</f>
        <v>0</v>
      </c>
      <c r="EB107" s="497">
        <f>'153S-2020EIOT'!EB107</f>
        <v>0</v>
      </c>
      <c r="EC107" s="497">
        <f>'153S-2020EIOT'!EC107</f>
        <v>14813.162332320939</v>
      </c>
      <c r="ED107" s="497">
        <f>'153S-2020EIOT'!ED107</f>
        <v>5438.7653968524701</v>
      </c>
      <c r="EE107" s="497">
        <f>'153S-2020EIOT'!EE107</f>
        <v>9675.47966134526</v>
      </c>
      <c r="EF107" s="497">
        <f>'153S-2020EIOT'!EF107</f>
        <v>2003956.3312724249</v>
      </c>
      <c r="EG107" s="497">
        <f>'153S-2020EIOT'!EG107</f>
        <v>115964.3350530146</v>
      </c>
      <c r="EH107" s="497">
        <f>'153S-2020EIOT'!EH107</f>
        <v>345327.54960248037</v>
      </c>
      <c r="EI107" s="497">
        <f>'153S-2020EIOT'!EI107</f>
        <v>181897.00048366384</v>
      </c>
      <c r="EJ107" s="497">
        <f>'153S-2020EIOT'!EJ107</f>
        <v>94250.436096804682</v>
      </c>
      <c r="EK107" s="497">
        <f>'153S-2020EIOT'!EK107</f>
        <v>117634.53313492001</v>
      </c>
      <c r="EL107" s="497">
        <f>'153S-2020EIOT'!EL107</f>
        <v>56986.810632971174</v>
      </c>
      <c r="EM107" s="497">
        <f>'153S-2020EIOT'!EM107</f>
        <v>7753.010710661827</v>
      </c>
      <c r="EN107" s="497">
        <f>'153S-2020EIOT'!EN107</f>
        <v>67886.926855669983</v>
      </c>
      <c r="EO107" s="497">
        <f>'153S-2020EIOT'!EO107</f>
        <v>1000980.0373171916</v>
      </c>
      <c r="EP107" s="497">
        <f>'153S-2020EIOT'!EP107</f>
        <v>106450.74282374533</v>
      </c>
      <c r="EQ107" s="497">
        <f>'153S-2020EIOT'!EQ107</f>
        <v>533949.62356846302</v>
      </c>
      <c r="ER107" s="497">
        <f>'153S-2020EIOT'!ER107</f>
        <v>245107.59304244217</v>
      </c>
      <c r="ES107" s="497">
        <f>'153S-2020EIOT'!ES107</f>
        <v>8788.6331921416404</v>
      </c>
      <c r="ET107" s="497">
        <f>'153S-2020EIOT'!ET107</f>
        <v>59066.324772175802</v>
      </c>
      <c r="EU107" s="497">
        <f>'153S-2020EIOT'!EU107</f>
        <v>28776.105400830478</v>
      </c>
      <c r="EV107" s="497">
        <f>'153S-2020EIOT'!EV107</f>
        <v>62452.869861521656</v>
      </c>
      <c r="EW107" s="497">
        <f>'153S-2020EIOT'!EW107</f>
        <v>41879.937746851559</v>
      </c>
      <c r="EX107" s="497">
        <f>'153S-2020EIOT'!EX107</f>
        <v>87821.3189661371</v>
      </c>
      <c r="EY107" s="497">
        <f>'153S-2020EIOT'!EY107</f>
        <v>0</v>
      </c>
      <c r="EZ107" s="498">
        <f>'153S-2020EIOT'!EZ107</f>
        <v>214558.98801820326</v>
      </c>
      <c r="FA107" s="499">
        <f>'153S-2020EIOT'!FA107</f>
        <v>46605040.234562218</v>
      </c>
      <c r="FB107" s="355">
        <f>'153S-2020EIOT'!FB107</f>
        <v>1394219.1029458027</v>
      </c>
      <c r="FC107" s="355">
        <f>'153S-2020EIOT'!FC107</f>
        <v>32378337.354393035</v>
      </c>
      <c r="FD107" s="356">
        <f>'153S-2020EIOT'!FD107</f>
        <v>33772556.45733884</v>
      </c>
      <c r="FE107" s="355">
        <f>'153S-2020EIOT'!FE107</f>
        <v>0</v>
      </c>
      <c r="FF107" s="356">
        <f>'153S-2020EIOT'!FF107</f>
        <v>33772556.45733884</v>
      </c>
      <c r="FG107" s="355">
        <f>'153S-2020EIOT'!FG107</f>
        <v>0</v>
      </c>
      <c r="FH107" s="355">
        <f>'153S-2020EIOT'!FH107</f>
        <v>893408.6404454133</v>
      </c>
      <c r="FI107" s="356">
        <f>'153S-2020EIOT'!FI107</f>
        <v>893408.6404454133</v>
      </c>
      <c r="FJ107" s="355">
        <f>'153S-2020EIOT'!FJ107</f>
        <v>0</v>
      </c>
      <c r="FK107" s="500">
        <f>'153S-2020EIOT'!FK107</f>
        <v>34665965.097784251</v>
      </c>
      <c r="FL107" s="501">
        <f>'153S-2020EIOT'!FL107</f>
        <v>0</v>
      </c>
      <c r="FM107" s="502">
        <f>'153S-2020EIOT'!FM107</f>
        <v>81271005.332346559</v>
      </c>
    </row>
    <row r="108" spans="1:169" ht="15">
      <c r="A108" s="815"/>
      <c r="B108" s="495" t="s">
        <v>196</v>
      </c>
      <c r="C108" s="509" t="s">
        <v>782</v>
      </c>
      <c r="D108" s="641">
        <f>'153S-2020EIOT'!D108</f>
        <v>1250.56078835164</v>
      </c>
      <c r="E108" s="497">
        <f>'153S-2020EIOT'!E108</f>
        <v>22459.1618617026</v>
      </c>
      <c r="F108" s="497">
        <f>'153S-2020EIOT'!F108</f>
        <v>241.45279298381701</v>
      </c>
      <c r="G108" s="497">
        <f>'153S-2020EIOT'!G108</f>
        <v>3797.0285353880899</v>
      </c>
      <c r="H108" s="497">
        <f>'153S-2020EIOT'!H108</f>
        <v>13568.3842741071</v>
      </c>
      <c r="I108" s="497">
        <f>'153S-2020EIOT'!I108</f>
        <v>56861.257707942998</v>
      </c>
      <c r="J108" s="497">
        <f>'153S-2020EIOT'!J108</f>
        <v>66724.691130288003</v>
      </c>
      <c r="K108" s="497">
        <f>'153S-2020EIOT'!K108</f>
        <v>16354.5543332711</v>
      </c>
      <c r="L108" s="497">
        <f>'153S-2020EIOT'!L108</f>
        <v>10967.831369436801</v>
      </c>
      <c r="M108" s="497">
        <f>'153S-2020EIOT'!M108</f>
        <v>48178.530529677097</v>
      </c>
      <c r="N108" s="497">
        <f>'153S-2020EIOT'!N108</f>
        <v>15289.876303716201</v>
      </c>
      <c r="O108" s="497">
        <f>'153S-2020EIOT'!O108</f>
        <v>38611.816863006701</v>
      </c>
      <c r="P108" s="497">
        <f>'153S-2020EIOT'!P108</f>
        <v>58813.407968640597</v>
      </c>
      <c r="Q108" s="497">
        <f>'153S-2020EIOT'!Q108</f>
        <v>18072.100045095001</v>
      </c>
      <c r="R108" s="497">
        <f>'153S-2020EIOT'!R108</f>
        <v>10250.456049026299</v>
      </c>
      <c r="S108" s="497">
        <f>'153S-2020EIOT'!S108</f>
        <v>141415.94679784399</v>
      </c>
      <c r="T108" s="497">
        <f>'153S-2020EIOT'!T108</f>
        <v>79494.604131255401</v>
      </c>
      <c r="U108" s="497">
        <f>'153S-2020EIOT'!U108</f>
        <v>135242.68795753899</v>
      </c>
      <c r="V108" s="497">
        <f>'153S-2020EIOT'!V108</f>
        <v>38315.694033145999</v>
      </c>
      <c r="W108" s="497">
        <f>'153S-2020EIOT'!W108</f>
        <v>41090.183233969503</v>
      </c>
      <c r="X108" s="497">
        <f>'153S-2020EIOT'!X108</f>
        <v>102551.370587536</v>
      </c>
      <c r="Y108" s="497">
        <f>'153S-2020EIOT'!Y108</f>
        <v>173199.56515171001</v>
      </c>
      <c r="Z108" s="497">
        <f>'153S-2020EIOT'!Z108</f>
        <v>93758.712989427193</v>
      </c>
      <c r="AA108" s="497">
        <f>'153S-2020EIOT'!AA108</f>
        <v>219053.76350301999</v>
      </c>
      <c r="AB108" s="497">
        <f>'153S-2020EIOT'!AB108</f>
        <v>12745.988919540399</v>
      </c>
      <c r="AC108" s="497">
        <f>'153S-2020EIOT'!AC108</f>
        <v>14246.2596127907</v>
      </c>
      <c r="AD108" s="497">
        <f>'153S-2020EIOT'!AD108</f>
        <v>48627.378317459901</v>
      </c>
      <c r="AE108" s="497">
        <f>'153S-2020EIOT'!AE108</f>
        <v>13582.2408115414</v>
      </c>
      <c r="AF108" s="497">
        <f>'153S-2020EIOT'!AF108</f>
        <v>6089.40983594925</v>
      </c>
      <c r="AG108" s="497">
        <f>'153S-2020EIOT'!AG108</f>
        <v>19661.1022022455</v>
      </c>
      <c r="AH108" s="497">
        <f>'153S-2020EIOT'!AH108</f>
        <v>31265.205193988899</v>
      </c>
      <c r="AI108" s="497">
        <f>'153S-2020EIOT'!AI108</f>
        <v>64935.389238856398</v>
      </c>
      <c r="AJ108" s="497">
        <f>'153S-2020EIOT'!AJ108</f>
        <v>20994.418746493699</v>
      </c>
      <c r="AK108" s="497">
        <f>'153S-2020EIOT'!AK108</f>
        <v>75427.521699110905</v>
      </c>
      <c r="AL108" s="497">
        <f>'153S-2020EIOT'!AL108</f>
        <v>65083.723110335399</v>
      </c>
      <c r="AM108" s="497">
        <f>'153S-2020EIOT'!AM108</f>
        <v>53283.850103887002</v>
      </c>
      <c r="AN108" s="497">
        <f>'153S-2020EIOT'!AN108</f>
        <v>145084.74247595499</v>
      </c>
      <c r="AO108" s="497">
        <f>'153S-2020EIOT'!AO108</f>
        <v>86859.753845633997</v>
      </c>
      <c r="AP108" s="497">
        <f>'153S-2020EIOT'!AP108</f>
        <v>40152.269119039098</v>
      </c>
      <c r="AQ108" s="497">
        <f>'153S-2020EIOT'!AQ108</f>
        <v>51703.578841382703</v>
      </c>
      <c r="AR108" s="497">
        <f>'153S-2020EIOT'!AR108</f>
        <v>84333.746702463002</v>
      </c>
      <c r="AS108" s="497">
        <f>'153S-2020EIOT'!AS108</f>
        <v>64995.008357768202</v>
      </c>
      <c r="AT108" s="497">
        <f>'153S-2020EIOT'!AT108</f>
        <v>181937.98028072799</v>
      </c>
      <c r="AU108" s="497">
        <f>'153S-2020EIOT'!AU108</f>
        <v>61973.136496990301</v>
      </c>
      <c r="AV108" s="497">
        <f>'153S-2020EIOT'!AV108</f>
        <v>10683.352037824799</v>
      </c>
      <c r="AW108" s="497">
        <f>'153S-2020EIOT'!AW108</f>
        <v>60521.212166552999</v>
      </c>
      <c r="AX108" s="497">
        <f>'153S-2020EIOT'!AX108</f>
        <v>31039.832486105901</v>
      </c>
      <c r="AY108" s="497">
        <f>'153S-2020EIOT'!AY108</f>
        <v>63148.736470296899</v>
      </c>
      <c r="AZ108" s="497">
        <f>'153S-2020EIOT'!AZ108</f>
        <v>12806.2765088866</v>
      </c>
      <c r="BA108" s="497">
        <f>'153S-2020EIOT'!BA108</f>
        <v>235131.24611225101</v>
      </c>
      <c r="BB108" s="497">
        <f>'153S-2020EIOT'!BB108</f>
        <v>58900.663648576403</v>
      </c>
      <c r="BC108" s="497">
        <f>'153S-2020EIOT'!BC108</f>
        <v>43018.6273373367</v>
      </c>
      <c r="BD108" s="497">
        <f>'153S-2020EIOT'!BD108</f>
        <v>107774.575508365</v>
      </c>
      <c r="BE108" s="497">
        <f>'153S-2020EIOT'!BE108</f>
        <v>86377.423257599003</v>
      </c>
      <c r="BF108" s="497">
        <f>'153S-2020EIOT'!BF108</f>
        <v>142255.99470730301</v>
      </c>
      <c r="BG108" s="497">
        <f>'153S-2020EIOT'!BG108</f>
        <v>98523.9597890156</v>
      </c>
      <c r="BH108" s="497">
        <f>'153S-2020EIOT'!BH108</f>
        <v>81250.723843753207</v>
      </c>
      <c r="BI108" s="497">
        <f>'153S-2020EIOT'!BI108</f>
        <v>79207.666782283894</v>
      </c>
      <c r="BJ108" s="497">
        <f>'153S-2020EIOT'!BJ108</f>
        <v>27956.696143383899</v>
      </c>
      <c r="BK108" s="497">
        <f>'153S-2020EIOT'!BK108</f>
        <v>17160.1806173634</v>
      </c>
      <c r="BL108" s="497">
        <f>'153S-2020EIOT'!BL108</f>
        <v>67104.899963349206</v>
      </c>
      <c r="BM108" s="497">
        <f>'153S-2020EIOT'!BM108</f>
        <v>190533.178485554</v>
      </c>
      <c r="BN108" s="497">
        <f>'153S-2020EIOT'!BN108</f>
        <v>55939.6851098896</v>
      </c>
      <c r="BO108" s="497">
        <f>'153S-2020EIOT'!BO108</f>
        <v>40671.062250273302</v>
      </c>
      <c r="BP108" s="497">
        <f>'153S-2020EIOT'!BP108</f>
        <v>70114.967429652694</v>
      </c>
      <c r="BQ108" s="497">
        <f>'153S-2020EIOT'!BQ108</f>
        <v>157179.32835927201</v>
      </c>
      <c r="BR108" s="497">
        <f>'153S-2020EIOT'!BR108</f>
        <v>31917.978056887699</v>
      </c>
      <c r="BS108" s="497">
        <f>'153S-2020EIOT'!BS108</f>
        <v>44132.513423796998</v>
      </c>
      <c r="BT108" s="497">
        <f>'153S-2020EIOT'!BT108</f>
        <v>24491.371172101899</v>
      </c>
      <c r="BU108" s="497">
        <f>'153S-2020EIOT'!BU108</f>
        <v>56008.677068200101</v>
      </c>
      <c r="BV108" s="497">
        <f>'153S-2020EIOT'!BV108</f>
        <v>41492.991851848499</v>
      </c>
      <c r="BW108" s="497">
        <f>'153S-2020EIOT'!BW108</f>
        <v>8839.3917942400694</v>
      </c>
      <c r="BX108" s="497">
        <f>'153S-2020EIOT'!BX108</f>
        <v>133597.67149889801</v>
      </c>
      <c r="BY108" s="497">
        <f>'153S-2020EIOT'!BY108</f>
        <v>42882.945536775303</v>
      </c>
      <c r="BZ108" s="497">
        <f>'153S-2020EIOT'!BZ108</f>
        <v>41187.164795740602</v>
      </c>
      <c r="CA108" s="497">
        <f>'153S-2020EIOT'!CA108</f>
        <v>13588.909227444599</v>
      </c>
      <c r="CB108" s="497">
        <f>'153S-2020EIOT'!CB108</f>
        <v>19162.899668681701</v>
      </c>
      <c r="CC108" s="497">
        <f>'153S-2020EIOT'!CC108</f>
        <v>68728.3903006365</v>
      </c>
      <c r="CD108" s="497">
        <f>'153S-2020EIOT'!CD108</f>
        <v>59386.082498394702</v>
      </c>
      <c r="CE108" s="497">
        <f>'153S-2020EIOT'!CE108</f>
        <v>107986.85993525</v>
      </c>
      <c r="CF108" s="497">
        <f>'153S-2020EIOT'!CF108</f>
        <v>26664.889434364199</v>
      </c>
      <c r="CG108" s="497">
        <f>'153S-2020EIOT'!CG108</f>
        <v>27671.8574521841</v>
      </c>
      <c r="CH108" s="497">
        <f>'153S-2020EIOT'!CH108</f>
        <v>66800.358064587504</v>
      </c>
      <c r="CI108" s="497">
        <f>'153S-2020EIOT'!CI108</f>
        <v>58692.686982545303</v>
      </c>
      <c r="CJ108" s="497">
        <f>'153S-2020EIOT'!CJ108</f>
        <v>114609.789856494</v>
      </c>
      <c r="CK108" s="497">
        <f>'153S-2020EIOT'!CK108</f>
        <v>59319.289795233097</v>
      </c>
      <c r="CL108" s="497">
        <f>'153S-2020EIOT'!CL108</f>
        <v>74736.9082487915</v>
      </c>
      <c r="CM108" s="497">
        <f>'153S-2020EIOT'!CM108</f>
        <v>65917.708129777093</v>
      </c>
      <c r="CN108" s="497">
        <f>'153S-2020EIOT'!CN108</f>
        <v>32378.5554905096</v>
      </c>
      <c r="CO108" s="497">
        <f>'153S-2020EIOT'!CO108</f>
        <v>55633.951858661203</v>
      </c>
      <c r="CP108" s="497">
        <f>'153S-2020EIOT'!CP108</f>
        <v>129595.808342053</v>
      </c>
      <c r="CQ108" s="497">
        <f>'153S-2020EIOT'!CQ108</f>
        <v>6226.0938084604204</v>
      </c>
      <c r="CR108" s="497">
        <f>'153S-2020EIOT'!CR108</f>
        <v>7768.9063231334203</v>
      </c>
      <c r="CS108" s="497">
        <f>'153S-2020EIOT'!CS108</f>
        <v>218683.07033029399</v>
      </c>
      <c r="CT108" s="497">
        <f>'153S-2020EIOT'!CT108</f>
        <v>47745.657854564597</v>
      </c>
      <c r="CU108" s="497">
        <f>'153S-2020EIOT'!CU108</f>
        <v>66994.547314566895</v>
      </c>
      <c r="CV108" s="497">
        <f>'153S-2020EIOT'!CV108</f>
        <v>42912.645713204001</v>
      </c>
      <c r="CW108" s="497">
        <f>'153S-2020EIOT'!CW108</f>
        <v>115658.87811120199</v>
      </c>
      <c r="CX108" s="497">
        <f>'153S-2020EIOT'!CX108</f>
        <v>23583.168053814799</v>
      </c>
      <c r="CY108" s="497">
        <f>'153S-2020EIOT'!CY108</f>
        <v>1234128.68752964</v>
      </c>
      <c r="CZ108" s="497">
        <f>'153S-2020EIOT'!CZ108</f>
        <v>36613.344005373401</v>
      </c>
      <c r="DA108" s="497">
        <f>'153S-2020EIOT'!DA108</f>
        <v>2092918.6371561601</v>
      </c>
      <c r="DB108" s="497">
        <f>'153S-2020EIOT'!DB108</f>
        <v>1453800.90129319</v>
      </c>
      <c r="DC108" s="497">
        <f>'153S-2020EIOT'!DC108</f>
        <v>147394.968686051</v>
      </c>
      <c r="DD108" s="497">
        <f>'153S-2020EIOT'!DD108</f>
        <v>442219.68121535302</v>
      </c>
      <c r="DE108" s="497">
        <f>'153S-2020EIOT'!DE108</f>
        <v>211902.968852422</v>
      </c>
      <c r="DF108" s="497">
        <f>'153S-2020EIOT'!DF108</f>
        <v>380443.76613504603</v>
      </c>
      <c r="DG108" s="497">
        <f>'153S-2020EIOT'!DG108</f>
        <v>258399.76212066499</v>
      </c>
      <c r="DH108" s="497">
        <f>'153S-2020EIOT'!DH108</f>
        <v>176503.254908787</v>
      </c>
      <c r="DI108" s="497">
        <f>'153S-2020EIOT'!DI108</f>
        <v>375554.09825873002</v>
      </c>
      <c r="DJ108" s="497">
        <f>'153S-2020EIOT'!DJ108</f>
        <v>15009.735595841101</v>
      </c>
      <c r="DK108" s="497">
        <f>'153S-2020EIOT'!DK108</f>
        <v>42889.824902933899</v>
      </c>
      <c r="DL108" s="497">
        <f>'153S-2020EIOT'!DL108</f>
        <v>175578.64054977501</v>
      </c>
      <c r="DM108" s="497">
        <f>'153S-2020EIOT'!DM108</f>
        <v>54558.857640780698</v>
      </c>
      <c r="DN108" s="497">
        <f>'153S-2020EIOT'!DN108</f>
        <v>206.07222374510599</v>
      </c>
      <c r="DO108" s="497">
        <f>'153S-2020EIOT'!DO108</f>
        <v>13854.424556194401</v>
      </c>
      <c r="DP108" s="497">
        <f>'153S-2020EIOT'!DP108</f>
        <v>5106.63479037452</v>
      </c>
      <c r="DQ108" s="497">
        <f>'153S-2020EIOT'!DQ108</f>
        <v>35346.9260889262</v>
      </c>
      <c r="DR108" s="497">
        <f>'153S-2020EIOT'!DR108</f>
        <v>22554.570218008899</v>
      </c>
      <c r="DS108" s="497">
        <f>'153S-2020EIOT'!DS108</f>
        <v>21238.793028502299</v>
      </c>
      <c r="DT108" s="497">
        <f>'153S-2020EIOT'!DT108</f>
        <v>72986.660866290506</v>
      </c>
      <c r="DU108" s="497">
        <f>'153S-2020EIOT'!DU108</f>
        <v>36909.061458482603</v>
      </c>
      <c r="DV108" s="497">
        <f>'153S-2020EIOT'!DV108</f>
        <v>682045.064970067</v>
      </c>
      <c r="DW108" s="497">
        <f>'153S-2020EIOT'!DW108</f>
        <v>479713.02673277602</v>
      </c>
      <c r="DX108" s="497">
        <f>'153S-2020EIOT'!DX108</f>
        <v>142780.020578917</v>
      </c>
      <c r="DY108" s="497">
        <f>'153S-2020EIOT'!DY108</f>
        <v>13549.5249826279</v>
      </c>
      <c r="DZ108" s="497">
        <f>'153S-2020EIOT'!DZ108</f>
        <v>73269.1954223184</v>
      </c>
      <c r="EA108" s="497">
        <f>'153S-2020EIOT'!EA108</f>
        <v>32381.140790952199</v>
      </c>
      <c r="EB108" s="497">
        <f>'153S-2020EIOT'!EB108</f>
        <v>7713.8099290853797</v>
      </c>
      <c r="EC108" s="497">
        <f>'153S-2020EIOT'!EC108</f>
        <v>224571.438705632</v>
      </c>
      <c r="ED108" s="497">
        <f>'153S-2020EIOT'!ED108</f>
        <v>12473.620182200701</v>
      </c>
      <c r="EE108" s="497">
        <f>'153S-2020EIOT'!EE108</f>
        <v>130590.499723489</v>
      </c>
      <c r="EF108" s="497">
        <f>'153S-2020EIOT'!EF108</f>
        <v>556423.34696311899</v>
      </c>
      <c r="EG108" s="497">
        <f>'153S-2020EIOT'!EG108</f>
        <v>58866.387112827899</v>
      </c>
      <c r="EH108" s="497">
        <f>'153S-2020EIOT'!EH108</f>
        <v>60356.897971052298</v>
      </c>
      <c r="EI108" s="497">
        <f>'153S-2020EIOT'!EI108</f>
        <v>505701.343195469</v>
      </c>
      <c r="EJ108" s="497">
        <f>'153S-2020EIOT'!EJ108</f>
        <v>34720.373184894597</v>
      </c>
      <c r="EK108" s="497">
        <f>'153S-2020EIOT'!EK108</f>
        <v>91118.209919624496</v>
      </c>
      <c r="EL108" s="497">
        <f>'153S-2020EIOT'!EL108</f>
        <v>32532.835931867201</v>
      </c>
      <c r="EM108" s="497">
        <f>'153S-2020EIOT'!EM108</f>
        <v>52412.579893753602</v>
      </c>
      <c r="EN108" s="497">
        <f>'153S-2020EIOT'!EN108</f>
        <v>224286.01987312199</v>
      </c>
      <c r="EO108" s="497">
        <f>'153S-2020EIOT'!EO108</f>
        <v>250985.30266650801</v>
      </c>
      <c r="EP108" s="497">
        <f>'153S-2020EIOT'!EP108</f>
        <v>175838.888983763</v>
      </c>
      <c r="EQ108" s="497">
        <f>'153S-2020EIOT'!EQ108</f>
        <v>435482.55695067899</v>
      </c>
      <c r="ER108" s="497">
        <f>'153S-2020EIOT'!ER108</f>
        <v>288390.21282246901</v>
      </c>
      <c r="ES108" s="497">
        <f>'153S-2020EIOT'!ES108</f>
        <v>28522.888539379899</v>
      </c>
      <c r="ET108" s="497">
        <f>'153S-2020EIOT'!ET108</f>
        <v>12319.7363373188</v>
      </c>
      <c r="EU108" s="497">
        <f>'153S-2020EIOT'!EU108</f>
        <v>29543.898880305002</v>
      </c>
      <c r="EV108" s="497">
        <f>'153S-2020EIOT'!EV108</f>
        <v>57645.524785914597</v>
      </c>
      <c r="EW108" s="497">
        <f>'153S-2020EIOT'!EW108</f>
        <v>38049.9638341178</v>
      </c>
      <c r="EX108" s="497">
        <f>'153S-2020EIOT'!EX108</f>
        <v>135675.48784019999</v>
      </c>
      <c r="EY108" s="497">
        <f>'153S-2020EIOT'!EY108</f>
        <v>3523.40754582928</v>
      </c>
      <c r="EZ108" s="498">
        <f>'153S-2020EIOT'!EZ108</f>
        <v>591066.30853291403</v>
      </c>
      <c r="FA108" s="499">
        <f>'153S-2020EIOT'!FA108</f>
        <v>18989515.035722937</v>
      </c>
      <c r="FB108" s="355">
        <f>'153S-2020EIOT'!FB108</f>
        <v>2708952.0732222698</v>
      </c>
      <c r="FC108" s="355">
        <f>'153S-2020EIOT'!FC108</f>
        <v>18088343.402777299</v>
      </c>
      <c r="FD108" s="356">
        <f>'153S-2020EIOT'!FD108</f>
        <v>20797295.475999568</v>
      </c>
      <c r="FE108" s="355">
        <f>'153S-2020EIOT'!FE108</f>
        <v>0</v>
      </c>
      <c r="FF108" s="356">
        <f>'153S-2020EIOT'!FF108</f>
        <v>20797295.475999568</v>
      </c>
      <c r="FG108" s="355">
        <f>'153S-2020EIOT'!FG108</f>
        <v>0</v>
      </c>
      <c r="FH108" s="355">
        <f>'153S-2020EIOT'!FH108</f>
        <v>891741.45750941802</v>
      </c>
      <c r="FI108" s="356">
        <f>'153S-2020EIOT'!FI108</f>
        <v>891741.45750941802</v>
      </c>
      <c r="FJ108" s="355">
        <f>'153S-2020EIOT'!FJ108</f>
        <v>0</v>
      </c>
      <c r="FK108" s="500">
        <f>'153S-2020EIOT'!FK108</f>
        <v>21689036.933508985</v>
      </c>
      <c r="FL108" s="501">
        <f>'153S-2020EIOT'!FL108</f>
        <v>0</v>
      </c>
      <c r="FM108" s="502">
        <f>'153S-2020EIOT'!FM108</f>
        <v>40678551.969231918</v>
      </c>
    </row>
    <row r="109" spans="1:169" ht="15">
      <c r="A109" s="815"/>
      <c r="B109" s="495" t="s">
        <v>296</v>
      </c>
      <c r="C109" s="509" t="s">
        <v>783</v>
      </c>
      <c r="D109" s="641">
        <f>'153S-2020EIOT'!D109</f>
        <v>0</v>
      </c>
      <c r="E109" s="497">
        <f>'153S-2020EIOT'!E109</f>
        <v>0</v>
      </c>
      <c r="F109" s="497">
        <f>'153S-2020EIOT'!F109</f>
        <v>0</v>
      </c>
      <c r="G109" s="497">
        <f>'153S-2020EIOT'!G109</f>
        <v>0</v>
      </c>
      <c r="H109" s="497">
        <f>'153S-2020EIOT'!H109</f>
        <v>0</v>
      </c>
      <c r="I109" s="497">
        <f>'153S-2020EIOT'!I109</f>
        <v>0</v>
      </c>
      <c r="J109" s="497">
        <f>'153S-2020EIOT'!J109</f>
        <v>0</v>
      </c>
      <c r="K109" s="497">
        <f>'153S-2020EIOT'!K109</f>
        <v>0</v>
      </c>
      <c r="L109" s="497">
        <f>'153S-2020EIOT'!L109</f>
        <v>0</v>
      </c>
      <c r="M109" s="497">
        <f>'153S-2020EIOT'!M109</f>
        <v>0</v>
      </c>
      <c r="N109" s="497">
        <f>'153S-2020EIOT'!N109</f>
        <v>0</v>
      </c>
      <c r="O109" s="497">
        <f>'153S-2020EIOT'!O109</f>
        <v>0</v>
      </c>
      <c r="P109" s="497">
        <f>'153S-2020EIOT'!P109</f>
        <v>0</v>
      </c>
      <c r="Q109" s="497">
        <f>'153S-2020EIOT'!Q109</f>
        <v>0</v>
      </c>
      <c r="R109" s="497">
        <f>'153S-2020EIOT'!R109</f>
        <v>0</v>
      </c>
      <c r="S109" s="497">
        <f>'153S-2020EIOT'!S109</f>
        <v>0</v>
      </c>
      <c r="T109" s="497">
        <f>'153S-2020EIOT'!T109</f>
        <v>0</v>
      </c>
      <c r="U109" s="497">
        <f>'153S-2020EIOT'!U109</f>
        <v>0</v>
      </c>
      <c r="V109" s="497">
        <f>'153S-2020EIOT'!V109</f>
        <v>0</v>
      </c>
      <c r="W109" s="497">
        <f>'153S-2020EIOT'!W109</f>
        <v>0</v>
      </c>
      <c r="X109" s="497">
        <f>'153S-2020EIOT'!X109</f>
        <v>0</v>
      </c>
      <c r="Y109" s="497">
        <f>'153S-2020EIOT'!Y109</f>
        <v>0</v>
      </c>
      <c r="Z109" s="497">
        <f>'153S-2020EIOT'!Z109</f>
        <v>0</v>
      </c>
      <c r="AA109" s="497">
        <f>'153S-2020EIOT'!AA109</f>
        <v>0</v>
      </c>
      <c r="AB109" s="497">
        <f>'153S-2020EIOT'!AB109</f>
        <v>0</v>
      </c>
      <c r="AC109" s="497">
        <f>'153S-2020EIOT'!AC109</f>
        <v>0</v>
      </c>
      <c r="AD109" s="497">
        <f>'153S-2020EIOT'!AD109</f>
        <v>0</v>
      </c>
      <c r="AE109" s="497">
        <f>'153S-2020EIOT'!AE109</f>
        <v>0</v>
      </c>
      <c r="AF109" s="497">
        <f>'153S-2020EIOT'!AF109</f>
        <v>0</v>
      </c>
      <c r="AG109" s="497">
        <f>'153S-2020EIOT'!AG109</f>
        <v>0</v>
      </c>
      <c r="AH109" s="497">
        <f>'153S-2020EIOT'!AH109</f>
        <v>0</v>
      </c>
      <c r="AI109" s="497">
        <f>'153S-2020EIOT'!AI109</f>
        <v>0</v>
      </c>
      <c r="AJ109" s="497">
        <f>'153S-2020EIOT'!AJ109</f>
        <v>0</v>
      </c>
      <c r="AK109" s="497">
        <f>'153S-2020EIOT'!AK109</f>
        <v>0</v>
      </c>
      <c r="AL109" s="497">
        <f>'153S-2020EIOT'!AL109</f>
        <v>0</v>
      </c>
      <c r="AM109" s="497">
        <f>'153S-2020EIOT'!AM109</f>
        <v>0</v>
      </c>
      <c r="AN109" s="497">
        <f>'153S-2020EIOT'!AN109</f>
        <v>0</v>
      </c>
      <c r="AO109" s="497">
        <f>'153S-2020EIOT'!AO109</f>
        <v>0</v>
      </c>
      <c r="AP109" s="497">
        <f>'153S-2020EIOT'!AP109</f>
        <v>0</v>
      </c>
      <c r="AQ109" s="497">
        <f>'153S-2020EIOT'!AQ109</f>
        <v>0</v>
      </c>
      <c r="AR109" s="497">
        <f>'153S-2020EIOT'!AR109</f>
        <v>0</v>
      </c>
      <c r="AS109" s="497">
        <f>'153S-2020EIOT'!AS109</f>
        <v>0</v>
      </c>
      <c r="AT109" s="497">
        <f>'153S-2020EIOT'!AT109</f>
        <v>0</v>
      </c>
      <c r="AU109" s="497">
        <f>'153S-2020EIOT'!AU109</f>
        <v>0</v>
      </c>
      <c r="AV109" s="497">
        <f>'153S-2020EIOT'!AV109</f>
        <v>0</v>
      </c>
      <c r="AW109" s="497">
        <f>'153S-2020EIOT'!AW109</f>
        <v>0</v>
      </c>
      <c r="AX109" s="497">
        <f>'153S-2020EIOT'!AX109</f>
        <v>0</v>
      </c>
      <c r="AY109" s="497">
        <f>'153S-2020EIOT'!AY109</f>
        <v>0</v>
      </c>
      <c r="AZ109" s="497">
        <f>'153S-2020EIOT'!AZ109</f>
        <v>0</v>
      </c>
      <c r="BA109" s="497">
        <f>'153S-2020EIOT'!BA109</f>
        <v>0</v>
      </c>
      <c r="BB109" s="497">
        <f>'153S-2020EIOT'!BB109</f>
        <v>0</v>
      </c>
      <c r="BC109" s="497">
        <f>'153S-2020EIOT'!BC109</f>
        <v>0</v>
      </c>
      <c r="BD109" s="497">
        <f>'153S-2020EIOT'!BD109</f>
        <v>0</v>
      </c>
      <c r="BE109" s="497">
        <f>'153S-2020EIOT'!BE109</f>
        <v>0</v>
      </c>
      <c r="BF109" s="497">
        <f>'153S-2020EIOT'!BF109</f>
        <v>0</v>
      </c>
      <c r="BG109" s="497">
        <f>'153S-2020EIOT'!BG109</f>
        <v>0</v>
      </c>
      <c r="BH109" s="497">
        <f>'153S-2020EIOT'!BH109</f>
        <v>0</v>
      </c>
      <c r="BI109" s="497">
        <f>'153S-2020EIOT'!BI109</f>
        <v>0</v>
      </c>
      <c r="BJ109" s="497">
        <f>'153S-2020EIOT'!BJ109</f>
        <v>0</v>
      </c>
      <c r="BK109" s="497">
        <f>'153S-2020EIOT'!BK109</f>
        <v>0</v>
      </c>
      <c r="BL109" s="497">
        <f>'153S-2020EIOT'!BL109</f>
        <v>0</v>
      </c>
      <c r="BM109" s="497">
        <f>'153S-2020EIOT'!BM109</f>
        <v>0</v>
      </c>
      <c r="BN109" s="497">
        <f>'153S-2020EIOT'!BN109</f>
        <v>0</v>
      </c>
      <c r="BO109" s="497">
        <f>'153S-2020EIOT'!BO109</f>
        <v>0</v>
      </c>
      <c r="BP109" s="497">
        <f>'153S-2020EIOT'!BP109</f>
        <v>0</v>
      </c>
      <c r="BQ109" s="497">
        <f>'153S-2020EIOT'!BQ109</f>
        <v>0</v>
      </c>
      <c r="BR109" s="497">
        <f>'153S-2020EIOT'!BR109</f>
        <v>0</v>
      </c>
      <c r="BS109" s="497">
        <f>'153S-2020EIOT'!BS109</f>
        <v>0</v>
      </c>
      <c r="BT109" s="497">
        <f>'153S-2020EIOT'!BT109</f>
        <v>0</v>
      </c>
      <c r="BU109" s="497">
        <f>'153S-2020EIOT'!BU109</f>
        <v>0</v>
      </c>
      <c r="BV109" s="497">
        <f>'153S-2020EIOT'!BV109</f>
        <v>0</v>
      </c>
      <c r="BW109" s="497">
        <f>'153S-2020EIOT'!BW109</f>
        <v>0</v>
      </c>
      <c r="BX109" s="497">
        <f>'153S-2020EIOT'!BX109</f>
        <v>0</v>
      </c>
      <c r="BY109" s="497">
        <f>'153S-2020EIOT'!BY109</f>
        <v>0</v>
      </c>
      <c r="BZ109" s="497">
        <f>'153S-2020EIOT'!BZ109</f>
        <v>0</v>
      </c>
      <c r="CA109" s="497">
        <f>'153S-2020EIOT'!CA109</f>
        <v>0</v>
      </c>
      <c r="CB109" s="497">
        <f>'153S-2020EIOT'!CB109</f>
        <v>0</v>
      </c>
      <c r="CC109" s="497">
        <f>'153S-2020EIOT'!CC109</f>
        <v>0</v>
      </c>
      <c r="CD109" s="497">
        <f>'153S-2020EIOT'!CD109</f>
        <v>0</v>
      </c>
      <c r="CE109" s="497">
        <f>'153S-2020EIOT'!CE109</f>
        <v>0</v>
      </c>
      <c r="CF109" s="497">
        <f>'153S-2020EIOT'!CF109</f>
        <v>0</v>
      </c>
      <c r="CG109" s="497">
        <f>'153S-2020EIOT'!CG109</f>
        <v>0</v>
      </c>
      <c r="CH109" s="497">
        <f>'153S-2020EIOT'!CH109</f>
        <v>0</v>
      </c>
      <c r="CI109" s="497">
        <f>'153S-2020EIOT'!CI109</f>
        <v>0</v>
      </c>
      <c r="CJ109" s="497">
        <f>'153S-2020EIOT'!CJ109</f>
        <v>0</v>
      </c>
      <c r="CK109" s="497">
        <f>'153S-2020EIOT'!CK109</f>
        <v>0</v>
      </c>
      <c r="CL109" s="497">
        <f>'153S-2020EIOT'!CL109</f>
        <v>0</v>
      </c>
      <c r="CM109" s="497">
        <f>'153S-2020EIOT'!CM109</f>
        <v>0</v>
      </c>
      <c r="CN109" s="497">
        <f>'153S-2020EIOT'!CN109</f>
        <v>0</v>
      </c>
      <c r="CO109" s="497">
        <f>'153S-2020EIOT'!CO109</f>
        <v>0</v>
      </c>
      <c r="CP109" s="497">
        <f>'153S-2020EIOT'!CP109</f>
        <v>0</v>
      </c>
      <c r="CQ109" s="497">
        <f>'153S-2020EIOT'!CQ109</f>
        <v>0</v>
      </c>
      <c r="CR109" s="497">
        <f>'153S-2020EIOT'!CR109</f>
        <v>0</v>
      </c>
      <c r="CS109" s="497">
        <f>'153S-2020EIOT'!CS109</f>
        <v>0</v>
      </c>
      <c r="CT109" s="497">
        <f>'153S-2020EIOT'!CT109</f>
        <v>0</v>
      </c>
      <c r="CU109" s="497">
        <f>'153S-2020EIOT'!CU109</f>
        <v>0</v>
      </c>
      <c r="CV109" s="497">
        <f>'153S-2020EIOT'!CV109</f>
        <v>0</v>
      </c>
      <c r="CW109" s="497">
        <f>'153S-2020EIOT'!CW109</f>
        <v>0</v>
      </c>
      <c r="CX109" s="497">
        <f>'153S-2020EIOT'!CX109</f>
        <v>0</v>
      </c>
      <c r="CY109" s="497">
        <f>'153S-2020EIOT'!CY109</f>
        <v>0</v>
      </c>
      <c r="CZ109" s="497">
        <f>'153S-2020EIOT'!CZ109</f>
        <v>0</v>
      </c>
      <c r="DA109" s="497">
        <f>'153S-2020EIOT'!DA109</f>
        <v>0</v>
      </c>
      <c r="DB109" s="497">
        <f>'153S-2020EIOT'!DB109</f>
        <v>0</v>
      </c>
      <c r="DC109" s="497">
        <f>'153S-2020EIOT'!DC109</f>
        <v>0</v>
      </c>
      <c r="DD109" s="497">
        <f>'153S-2020EIOT'!DD109</f>
        <v>0</v>
      </c>
      <c r="DE109" s="497">
        <f>'153S-2020EIOT'!DE109</f>
        <v>0</v>
      </c>
      <c r="DF109" s="497">
        <f>'153S-2020EIOT'!DF109</f>
        <v>0</v>
      </c>
      <c r="DG109" s="497">
        <f>'153S-2020EIOT'!DG109</f>
        <v>0</v>
      </c>
      <c r="DH109" s="497">
        <f>'153S-2020EIOT'!DH109</f>
        <v>0</v>
      </c>
      <c r="DI109" s="497">
        <f>'153S-2020EIOT'!DI109</f>
        <v>0</v>
      </c>
      <c r="DJ109" s="497">
        <f>'153S-2020EIOT'!DJ109</f>
        <v>0</v>
      </c>
      <c r="DK109" s="497">
        <f>'153S-2020EIOT'!DK109</f>
        <v>0</v>
      </c>
      <c r="DL109" s="497">
        <f>'153S-2020EIOT'!DL109</f>
        <v>0</v>
      </c>
      <c r="DM109" s="497">
        <f>'153S-2020EIOT'!DM109</f>
        <v>0</v>
      </c>
      <c r="DN109" s="497">
        <f>'153S-2020EIOT'!DN109</f>
        <v>0</v>
      </c>
      <c r="DO109" s="497">
        <f>'153S-2020EIOT'!DO109</f>
        <v>0</v>
      </c>
      <c r="DP109" s="497">
        <f>'153S-2020EIOT'!DP109</f>
        <v>0</v>
      </c>
      <c r="DQ109" s="497">
        <f>'153S-2020EIOT'!DQ109</f>
        <v>0</v>
      </c>
      <c r="DR109" s="497">
        <f>'153S-2020EIOT'!DR109</f>
        <v>0</v>
      </c>
      <c r="DS109" s="497">
        <f>'153S-2020EIOT'!DS109</f>
        <v>0</v>
      </c>
      <c r="DT109" s="497">
        <f>'153S-2020EIOT'!DT109</f>
        <v>0</v>
      </c>
      <c r="DU109" s="497">
        <f>'153S-2020EIOT'!DU109</f>
        <v>0</v>
      </c>
      <c r="DV109" s="497">
        <f>'153S-2020EIOT'!DV109</f>
        <v>0</v>
      </c>
      <c r="DW109" s="497">
        <f>'153S-2020EIOT'!DW109</f>
        <v>0</v>
      </c>
      <c r="DX109" s="497">
        <f>'153S-2020EIOT'!DX109</f>
        <v>0</v>
      </c>
      <c r="DY109" s="497">
        <f>'153S-2020EIOT'!DY109</f>
        <v>0</v>
      </c>
      <c r="DZ109" s="497">
        <f>'153S-2020EIOT'!DZ109</f>
        <v>0</v>
      </c>
      <c r="EA109" s="497">
        <f>'153S-2020EIOT'!EA109</f>
        <v>0</v>
      </c>
      <c r="EB109" s="497">
        <f>'153S-2020EIOT'!EB109</f>
        <v>0</v>
      </c>
      <c r="EC109" s="497">
        <f>'153S-2020EIOT'!EC109</f>
        <v>0</v>
      </c>
      <c r="ED109" s="497">
        <f>'153S-2020EIOT'!ED109</f>
        <v>0</v>
      </c>
      <c r="EE109" s="497">
        <f>'153S-2020EIOT'!EE109</f>
        <v>0</v>
      </c>
      <c r="EF109" s="497">
        <f>'153S-2020EIOT'!EF109</f>
        <v>0</v>
      </c>
      <c r="EG109" s="497">
        <f>'153S-2020EIOT'!EG109</f>
        <v>0</v>
      </c>
      <c r="EH109" s="497">
        <f>'153S-2020EIOT'!EH109</f>
        <v>0</v>
      </c>
      <c r="EI109" s="497">
        <f>'153S-2020EIOT'!EI109</f>
        <v>0</v>
      </c>
      <c r="EJ109" s="497">
        <f>'153S-2020EIOT'!EJ109</f>
        <v>0</v>
      </c>
      <c r="EK109" s="497">
        <f>'153S-2020EIOT'!EK109</f>
        <v>0</v>
      </c>
      <c r="EL109" s="497">
        <f>'153S-2020EIOT'!EL109</f>
        <v>0</v>
      </c>
      <c r="EM109" s="497">
        <f>'153S-2020EIOT'!EM109</f>
        <v>0</v>
      </c>
      <c r="EN109" s="497">
        <f>'153S-2020EIOT'!EN109</f>
        <v>0</v>
      </c>
      <c r="EO109" s="497">
        <f>'153S-2020EIOT'!EO109</f>
        <v>0</v>
      </c>
      <c r="EP109" s="497">
        <f>'153S-2020EIOT'!EP109</f>
        <v>0</v>
      </c>
      <c r="EQ109" s="497">
        <f>'153S-2020EIOT'!EQ109</f>
        <v>0</v>
      </c>
      <c r="ER109" s="497">
        <f>'153S-2020EIOT'!ER109</f>
        <v>0</v>
      </c>
      <c r="ES109" s="497">
        <f>'153S-2020EIOT'!ES109</f>
        <v>0</v>
      </c>
      <c r="ET109" s="497">
        <f>'153S-2020EIOT'!ET109</f>
        <v>0</v>
      </c>
      <c r="EU109" s="497">
        <f>'153S-2020EIOT'!EU109</f>
        <v>0</v>
      </c>
      <c r="EV109" s="497">
        <f>'153S-2020EIOT'!EV109</f>
        <v>0</v>
      </c>
      <c r="EW109" s="497">
        <f>'153S-2020EIOT'!EW109</f>
        <v>0</v>
      </c>
      <c r="EX109" s="497">
        <f>'153S-2020EIOT'!EX109</f>
        <v>0</v>
      </c>
      <c r="EY109" s="497">
        <f>'153S-2020EIOT'!EY109</f>
        <v>0</v>
      </c>
      <c r="EZ109" s="498">
        <f>'153S-2020EIOT'!EZ109</f>
        <v>0</v>
      </c>
      <c r="FA109" s="499">
        <f>'153S-2020EIOT'!FA109</f>
        <v>0</v>
      </c>
      <c r="FB109" s="355">
        <f>'153S-2020EIOT'!FB109</f>
        <v>0</v>
      </c>
      <c r="FC109" s="355">
        <f>'153S-2020EIOT'!FC109</f>
        <v>0</v>
      </c>
      <c r="FD109" s="356">
        <f>'153S-2020EIOT'!FD109</f>
        <v>0</v>
      </c>
      <c r="FE109" s="355">
        <f>'153S-2020EIOT'!FE109</f>
        <v>0</v>
      </c>
      <c r="FF109" s="356">
        <f>'153S-2020EIOT'!FF109</f>
        <v>0</v>
      </c>
      <c r="FG109" s="355">
        <f>'153S-2020EIOT'!FG109</f>
        <v>1163405831.9812846</v>
      </c>
      <c r="FH109" s="355">
        <f>'153S-2020EIOT'!FH109</f>
        <v>0</v>
      </c>
      <c r="FI109" s="356">
        <f>'153S-2020EIOT'!FI109</f>
        <v>1163405831.9812846</v>
      </c>
      <c r="FJ109" s="355">
        <f>'153S-2020EIOT'!FJ109</f>
        <v>4900682.7470970703</v>
      </c>
      <c r="FK109" s="500">
        <f>'153S-2020EIOT'!FK109</f>
        <v>1168306514.7283816</v>
      </c>
      <c r="FL109" s="501">
        <f>'153S-2020EIOT'!FL109</f>
        <v>3130322.3786377399</v>
      </c>
      <c r="FM109" s="502">
        <f>'153S-2020EIOT'!FM109</f>
        <v>1165176192.3497438</v>
      </c>
    </row>
    <row r="110" spans="1:169" ht="15">
      <c r="A110" s="815"/>
      <c r="B110" s="495" t="s">
        <v>297</v>
      </c>
      <c r="C110" s="509" t="s">
        <v>784</v>
      </c>
      <c r="D110" s="641">
        <f>'153S-2020EIOT'!D110</f>
        <v>0</v>
      </c>
      <c r="E110" s="497">
        <f>'153S-2020EIOT'!E110</f>
        <v>0</v>
      </c>
      <c r="F110" s="497">
        <f>'153S-2020EIOT'!F110</f>
        <v>0</v>
      </c>
      <c r="G110" s="497">
        <f>'153S-2020EIOT'!G110</f>
        <v>0</v>
      </c>
      <c r="H110" s="497">
        <f>'153S-2020EIOT'!H110</f>
        <v>0</v>
      </c>
      <c r="I110" s="497">
        <f>'153S-2020EIOT'!I110</f>
        <v>0</v>
      </c>
      <c r="J110" s="497">
        <f>'153S-2020EIOT'!J110</f>
        <v>0</v>
      </c>
      <c r="K110" s="497">
        <f>'153S-2020EIOT'!K110</f>
        <v>0</v>
      </c>
      <c r="L110" s="497">
        <f>'153S-2020EIOT'!L110</f>
        <v>0</v>
      </c>
      <c r="M110" s="497">
        <f>'153S-2020EIOT'!M110</f>
        <v>0</v>
      </c>
      <c r="N110" s="497">
        <f>'153S-2020EIOT'!N110</f>
        <v>0</v>
      </c>
      <c r="O110" s="497">
        <f>'153S-2020EIOT'!O110</f>
        <v>0</v>
      </c>
      <c r="P110" s="497">
        <f>'153S-2020EIOT'!P110</f>
        <v>0</v>
      </c>
      <c r="Q110" s="497">
        <f>'153S-2020EIOT'!Q110</f>
        <v>0</v>
      </c>
      <c r="R110" s="497">
        <f>'153S-2020EIOT'!R110</f>
        <v>0</v>
      </c>
      <c r="S110" s="497">
        <f>'153S-2020EIOT'!S110</f>
        <v>0</v>
      </c>
      <c r="T110" s="497">
        <f>'153S-2020EIOT'!T110</f>
        <v>0</v>
      </c>
      <c r="U110" s="497">
        <f>'153S-2020EIOT'!U110</f>
        <v>0</v>
      </c>
      <c r="V110" s="497">
        <f>'153S-2020EIOT'!V110</f>
        <v>0</v>
      </c>
      <c r="W110" s="497">
        <f>'153S-2020EIOT'!W110</f>
        <v>0</v>
      </c>
      <c r="X110" s="497">
        <f>'153S-2020EIOT'!X110</f>
        <v>0</v>
      </c>
      <c r="Y110" s="497">
        <f>'153S-2020EIOT'!Y110</f>
        <v>0</v>
      </c>
      <c r="Z110" s="497">
        <f>'153S-2020EIOT'!Z110</f>
        <v>0</v>
      </c>
      <c r="AA110" s="497">
        <f>'153S-2020EIOT'!AA110</f>
        <v>0</v>
      </c>
      <c r="AB110" s="497">
        <f>'153S-2020EIOT'!AB110</f>
        <v>0</v>
      </c>
      <c r="AC110" s="497">
        <f>'153S-2020EIOT'!AC110</f>
        <v>0</v>
      </c>
      <c r="AD110" s="497">
        <f>'153S-2020EIOT'!AD110</f>
        <v>0</v>
      </c>
      <c r="AE110" s="497">
        <f>'153S-2020EIOT'!AE110</f>
        <v>0</v>
      </c>
      <c r="AF110" s="497">
        <f>'153S-2020EIOT'!AF110</f>
        <v>0</v>
      </c>
      <c r="AG110" s="497">
        <f>'153S-2020EIOT'!AG110</f>
        <v>0</v>
      </c>
      <c r="AH110" s="497">
        <f>'153S-2020EIOT'!AH110</f>
        <v>0</v>
      </c>
      <c r="AI110" s="497">
        <f>'153S-2020EIOT'!AI110</f>
        <v>0</v>
      </c>
      <c r="AJ110" s="497">
        <f>'153S-2020EIOT'!AJ110</f>
        <v>0</v>
      </c>
      <c r="AK110" s="497">
        <f>'153S-2020EIOT'!AK110</f>
        <v>0</v>
      </c>
      <c r="AL110" s="497">
        <f>'153S-2020EIOT'!AL110</f>
        <v>0</v>
      </c>
      <c r="AM110" s="497">
        <f>'153S-2020EIOT'!AM110</f>
        <v>0</v>
      </c>
      <c r="AN110" s="497">
        <f>'153S-2020EIOT'!AN110</f>
        <v>0</v>
      </c>
      <c r="AO110" s="497">
        <f>'153S-2020EIOT'!AO110</f>
        <v>0</v>
      </c>
      <c r="AP110" s="497">
        <f>'153S-2020EIOT'!AP110</f>
        <v>0</v>
      </c>
      <c r="AQ110" s="497">
        <f>'153S-2020EIOT'!AQ110</f>
        <v>0</v>
      </c>
      <c r="AR110" s="497">
        <f>'153S-2020EIOT'!AR110</f>
        <v>0</v>
      </c>
      <c r="AS110" s="497">
        <f>'153S-2020EIOT'!AS110</f>
        <v>0</v>
      </c>
      <c r="AT110" s="497">
        <f>'153S-2020EIOT'!AT110</f>
        <v>0</v>
      </c>
      <c r="AU110" s="497">
        <f>'153S-2020EIOT'!AU110</f>
        <v>0</v>
      </c>
      <c r="AV110" s="497">
        <f>'153S-2020EIOT'!AV110</f>
        <v>0</v>
      </c>
      <c r="AW110" s="497">
        <f>'153S-2020EIOT'!AW110</f>
        <v>0</v>
      </c>
      <c r="AX110" s="497">
        <f>'153S-2020EIOT'!AX110</f>
        <v>0</v>
      </c>
      <c r="AY110" s="497">
        <f>'153S-2020EIOT'!AY110</f>
        <v>0</v>
      </c>
      <c r="AZ110" s="497">
        <f>'153S-2020EIOT'!AZ110</f>
        <v>0</v>
      </c>
      <c r="BA110" s="497">
        <f>'153S-2020EIOT'!BA110</f>
        <v>0</v>
      </c>
      <c r="BB110" s="497">
        <f>'153S-2020EIOT'!BB110</f>
        <v>0</v>
      </c>
      <c r="BC110" s="497">
        <f>'153S-2020EIOT'!BC110</f>
        <v>0</v>
      </c>
      <c r="BD110" s="497">
        <f>'153S-2020EIOT'!BD110</f>
        <v>0</v>
      </c>
      <c r="BE110" s="497">
        <f>'153S-2020EIOT'!BE110</f>
        <v>0</v>
      </c>
      <c r="BF110" s="497">
        <f>'153S-2020EIOT'!BF110</f>
        <v>0</v>
      </c>
      <c r="BG110" s="497">
        <f>'153S-2020EIOT'!BG110</f>
        <v>0</v>
      </c>
      <c r="BH110" s="497">
        <f>'153S-2020EIOT'!BH110</f>
        <v>0</v>
      </c>
      <c r="BI110" s="497">
        <f>'153S-2020EIOT'!BI110</f>
        <v>0</v>
      </c>
      <c r="BJ110" s="497">
        <f>'153S-2020EIOT'!BJ110</f>
        <v>0</v>
      </c>
      <c r="BK110" s="497">
        <f>'153S-2020EIOT'!BK110</f>
        <v>0</v>
      </c>
      <c r="BL110" s="497">
        <f>'153S-2020EIOT'!BL110</f>
        <v>0</v>
      </c>
      <c r="BM110" s="497">
        <f>'153S-2020EIOT'!BM110</f>
        <v>0</v>
      </c>
      <c r="BN110" s="497">
        <f>'153S-2020EIOT'!BN110</f>
        <v>0</v>
      </c>
      <c r="BO110" s="497">
        <f>'153S-2020EIOT'!BO110</f>
        <v>0</v>
      </c>
      <c r="BP110" s="497">
        <f>'153S-2020EIOT'!BP110</f>
        <v>0</v>
      </c>
      <c r="BQ110" s="497">
        <f>'153S-2020EIOT'!BQ110</f>
        <v>0</v>
      </c>
      <c r="BR110" s="497">
        <f>'153S-2020EIOT'!BR110</f>
        <v>0</v>
      </c>
      <c r="BS110" s="497">
        <f>'153S-2020EIOT'!BS110</f>
        <v>0</v>
      </c>
      <c r="BT110" s="497">
        <f>'153S-2020EIOT'!BT110</f>
        <v>0</v>
      </c>
      <c r="BU110" s="497">
        <f>'153S-2020EIOT'!BU110</f>
        <v>0</v>
      </c>
      <c r="BV110" s="497">
        <f>'153S-2020EIOT'!BV110</f>
        <v>0</v>
      </c>
      <c r="BW110" s="497">
        <f>'153S-2020EIOT'!BW110</f>
        <v>0</v>
      </c>
      <c r="BX110" s="497">
        <f>'153S-2020EIOT'!BX110</f>
        <v>0</v>
      </c>
      <c r="BY110" s="497">
        <f>'153S-2020EIOT'!BY110</f>
        <v>0</v>
      </c>
      <c r="BZ110" s="497">
        <f>'153S-2020EIOT'!BZ110</f>
        <v>0</v>
      </c>
      <c r="CA110" s="497">
        <f>'153S-2020EIOT'!CA110</f>
        <v>0</v>
      </c>
      <c r="CB110" s="497">
        <f>'153S-2020EIOT'!CB110</f>
        <v>0</v>
      </c>
      <c r="CC110" s="497">
        <f>'153S-2020EIOT'!CC110</f>
        <v>0</v>
      </c>
      <c r="CD110" s="497">
        <f>'153S-2020EIOT'!CD110</f>
        <v>0</v>
      </c>
      <c r="CE110" s="497">
        <f>'153S-2020EIOT'!CE110</f>
        <v>0</v>
      </c>
      <c r="CF110" s="497">
        <f>'153S-2020EIOT'!CF110</f>
        <v>0</v>
      </c>
      <c r="CG110" s="497">
        <f>'153S-2020EIOT'!CG110</f>
        <v>0</v>
      </c>
      <c r="CH110" s="497">
        <f>'153S-2020EIOT'!CH110</f>
        <v>0</v>
      </c>
      <c r="CI110" s="497">
        <f>'153S-2020EIOT'!CI110</f>
        <v>0</v>
      </c>
      <c r="CJ110" s="497">
        <f>'153S-2020EIOT'!CJ110</f>
        <v>0</v>
      </c>
      <c r="CK110" s="497">
        <f>'153S-2020EIOT'!CK110</f>
        <v>0</v>
      </c>
      <c r="CL110" s="497">
        <f>'153S-2020EIOT'!CL110</f>
        <v>0</v>
      </c>
      <c r="CM110" s="497">
        <f>'153S-2020EIOT'!CM110</f>
        <v>0</v>
      </c>
      <c r="CN110" s="497">
        <f>'153S-2020EIOT'!CN110</f>
        <v>0</v>
      </c>
      <c r="CO110" s="497">
        <f>'153S-2020EIOT'!CO110</f>
        <v>0</v>
      </c>
      <c r="CP110" s="497">
        <f>'153S-2020EIOT'!CP110</f>
        <v>0</v>
      </c>
      <c r="CQ110" s="497">
        <f>'153S-2020EIOT'!CQ110</f>
        <v>0</v>
      </c>
      <c r="CR110" s="497">
        <f>'153S-2020EIOT'!CR110</f>
        <v>0</v>
      </c>
      <c r="CS110" s="497">
        <f>'153S-2020EIOT'!CS110</f>
        <v>0</v>
      </c>
      <c r="CT110" s="497">
        <f>'153S-2020EIOT'!CT110</f>
        <v>0</v>
      </c>
      <c r="CU110" s="497">
        <f>'153S-2020EIOT'!CU110</f>
        <v>0</v>
      </c>
      <c r="CV110" s="497">
        <f>'153S-2020EIOT'!CV110</f>
        <v>0</v>
      </c>
      <c r="CW110" s="497">
        <f>'153S-2020EIOT'!CW110</f>
        <v>0</v>
      </c>
      <c r="CX110" s="497">
        <f>'153S-2020EIOT'!CX110</f>
        <v>0</v>
      </c>
      <c r="CY110" s="497">
        <f>'153S-2020EIOT'!CY110</f>
        <v>0</v>
      </c>
      <c r="CZ110" s="497">
        <f>'153S-2020EIOT'!CZ110</f>
        <v>0</v>
      </c>
      <c r="DA110" s="497">
        <f>'153S-2020EIOT'!DA110</f>
        <v>0</v>
      </c>
      <c r="DB110" s="497">
        <f>'153S-2020EIOT'!DB110</f>
        <v>0</v>
      </c>
      <c r="DC110" s="497">
        <f>'153S-2020EIOT'!DC110</f>
        <v>0</v>
      </c>
      <c r="DD110" s="497">
        <f>'153S-2020EIOT'!DD110</f>
        <v>0</v>
      </c>
      <c r="DE110" s="497">
        <f>'153S-2020EIOT'!DE110</f>
        <v>0</v>
      </c>
      <c r="DF110" s="497">
        <f>'153S-2020EIOT'!DF110</f>
        <v>0</v>
      </c>
      <c r="DG110" s="497">
        <f>'153S-2020EIOT'!DG110</f>
        <v>0</v>
      </c>
      <c r="DH110" s="497">
        <f>'153S-2020EIOT'!DH110</f>
        <v>0</v>
      </c>
      <c r="DI110" s="497">
        <f>'153S-2020EIOT'!DI110</f>
        <v>0</v>
      </c>
      <c r="DJ110" s="497">
        <f>'153S-2020EIOT'!DJ110</f>
        <v>0</v>
      </c>
      <c r="DK110" s="497">
        <f>'153S-2020EIOT'!DK110</f>
        <v>0</v>
      </c>
      <c r="DL110" s="497">
        <f>'153S-2020EIOT'!DL110</f>
        <v>0</v>
      </c>
      <c r="DM110" s="497">
        <f>'153S-2020EIOT'!DM110</f>
        <v>0</v>
      </c>
      <c r="DN110" s="497">
        <f>'153S-2020EIOT'!DN110</f>
        <v>0</v>
      </c>
      <c r="DO110" s="497">
        <f>'153S-2020EIOT'!DO110</f>
        <v>0</v>
      </c>
      <c r="DP110" s="497">
        <f>'153S-2020EIOT'!DP110</f>
        <v>0</v>
      </c>
      <c r="DQ110" s="497">
        <f>'153S-2020EIOT'!DQ110</f>
        <v>0</v>
      </c>
      <c r="DR110" s="497">
        <f>'153S-2020EIOT'!DR110</f>
        <v>0</v>
      </c>
      <c r="DS110" s="497">
        <f>'153S-2020EIOT'!DS110</f>
        <v>0</v>
      </c>
      <c r="DT110" s="497">
        <f>'153S-2020EIOT'!DT110</f>
        <v>0</v>
      </c>
      <c r="DU110" s="497">
        <f>'153S-2020EIOT'!DU110</f>
        <v>0</v>
      </c>
      <c r="DV110" s="497">
        <f>'153S-2020EIOT'!DV110</f>
        <v>0</v>
      </c>
      <c r="DW110" s="497">
        <f>'153S-2020EIOT'!DW110</f>
        <v>0</v>
      </c>
      <c r="DX110" s="497">
        <f>'153S-2020EIOT'!DX110</f>
        <v>0</v>
      </c>
      <c r="DY110" s="497">
        <f>'153S-2020EIOT'!DY110</f>
        <v>0</v>
      </c>
      <c r="DZ110" s="497">
        <f>'153S-2020EIOT'!DZ110</f>
        <v>0</v>
      </c>
      <c r="EA110" s="497">
        <f>'153S-2020EIOT'!EA110</f>
        <v>0</v>
      </c>
      <c r="EB110" s="497">
        <f>'153S-2020EIOT'!EB110</f>
        <v>0</v>
      </c>
      <c r="EC110" s="497">
        <f>'153S-2020EIOT'!EC110</f>
        <v>0</v>
      </c>
      <c r="ED110" s="497">
        <f>'153S-2020EIOT'!ED110</f>
        <v>0</v>
      </c>
      <c r="EE110" s="497">
        <f>'153S-2020EIOT'!EE110</f>
        <v>0</v>
      </c>
      <c r="EF110" s="497">
        <f>'153S-2020EIOT'!EF110</f>
        <v>0</v>
      </c>
      <c r="EG110" s="497">
        <f>'153S-2020EIOT'!EG110</f>
        <v>0</v>
      </c>
      <c r="EH110" s="497">
        <f>'153S-2020EIOT'!EH110</f>
        <v>0</v>
      </c>
      <c r="EI110" s="497">
        <f>'153S-2020EIOT'!EI110</f>
        <v>0</v>
      </c>
      <c r="EJ110" s="497">
        <f>'153S-2020EIOT'!EJ110</f>
        <v>0</v>
      </c>
      <c r="EK110" s="497">
        <f>'153S-2020EIOT'!EK110</f>
        <v>0</v>
      </c>
      <c r="EL110" s="497">
        <f>'153S-2020EIOT'!EL110</f>
        <v>0</v>
      </c>
      <c r="EM110" s="497">
        <f>'153S-2020EIOT'!EM110</f>
        <v>0</v>
      </c>
      <c r="EN110" s="497">
        <f>'153S-2020EIOT'!EN110</f>
        <v>0</v>
      </c>
      <c r="EO110" s="497">
        <f>'153S-2020EIOT'!EO110</f>
        <v>0</v>
      </c>
      <c r="EP110" s="497">
        <f>'153S-2020EIOT'!EP110</f>
        <v>0</v>
      </c>
      <c r="EQ110" s="497">
        <f>'153S-2020EIOT'!EQ110</f>
        <v>0</v>
      </c>
      <c r="ER110" s="497">
        <f>'153S-2020EIOT'!ER110</f>
        <v>0</v>
      </c>
      <c r="ES110" s="497">
        <f>'153S-2020EIOT'!ES110</f>
        <v>0</v>
      </c>
      <c r="ET110" s="497">
        <f>'153S-2020EIOT'!ET110</f>
        <v>0</v>
      </c>
      <c r="EU110" s="497">
        <f>'153S-2020EIOT'!EU110</f>
        <v>0</v>
      </c>
      <c r="EV110" s="497">
        <f>'153S-2020EIOT'!EV110</f>
        <v>0</v>
      </c>
      <c r="EW110" s="497">
        <f>'153S-2020EIOT'!EW110</f>
        <v>0</v>
      </c>
      <c r="EX110" s="497">
        <f>'153S-2020EIOT'!EX110</f>
        <v>0</v>
      </c>
      <c r="EY110" s="497">
        <f>'153S-2020EIOT'!EY110</f>
        <v>0</v>
      </c>
      <c r="EZ110" s="498">
        <f>'153S-2020EIOT'!EZ110</f>
        <v>0</v>
      </c>
      <c r="FA110" s="499">
        <f>'153S-2020EIOT'!FA110</f>
        <v>0</v>
      </c>
      <c r="FB110" s="355">
        <f>'153S-2020EIOT'!FB110</f>
        <v>0</v>
      </c>
      <c r="FC110" s="355">
        <f>'153S-2020EIOT'!FC110</f>
        <v>0</v>
      </c>
      <c r="FD110" s="356">
        <f>'153S-2020EIOT'!FD110</f>
        <v>0</v>
      </c>
      <c r="FE110" s="355">
        <f>'153S-2020EIOT'!FE110</f>
        <v>0</v>
      </c>
      <c r="FF110" s="356">
        <f>'153S-2020EIOT'!FF110</f>
        <v>0</v>
      </c>
      <c r="FG110" s="355">
        <f>'153S-2020EIOT'!FG110</f>
        <v>200906632.5196723</v>
      </c>
      <c r="FH110" s="355">
        <f>'153S-2020EIOT'!FH110</f>
        <v>0</v>
      </c>
      <c r="FI110" s="356">
        <f>'153S-2020EIOT'!FI110</f>
        <v>200906632.5196723</v>
      </c>
      <c r="FJ110" s="355">
        <f>'153S-2020EIOT'!FJ110</f>
        <v>423351.112506709</v>
      </c>
      <c r="FK110" s="500">
        <f>'153S-2020EIOT'!FK110</f>
        <v>201329983.63217902</v>
      </c>
      <c r="FL110" s="501">
        <f>'153S-2020EIOT'!FL110</f>
        <v>270416.49702501902</v>
      </c>
      <c r="FM110" s="502">
        <f>'153S-2020EIOT'!FM110</f>
        <v>201059567.13515401</v>
      </c>
    </row>
    <row r="111" spans="1:169" ht="15">
      <c r="A111" s="815"/>
      <c r="B111" s="504" t="s">
        <v>298</v>
      </c>
      <c r="C111" s="509" t="s">
        <v>785</v>
      </c>
      <c r="D111" s="641">
        <f>'153S-2020EIOT'!D111</f>
        <v>0</v>
      </c>
      <c r="E111" s="497">
        <f>'153S-2020EIOT'!E111</f>
        <v>0</v>
      </c>
      <c r="F111" s="497">
        <f>'153S-2020EIOT'!F111</f>
        <v>0</v>
      </c>
      <c r="G111" s="497">
        <f>'153S-2020EIOT'!G111</f>
        <v>0</v>
      </c>
      <c r="H111" s="497">
        <f>'153S-2020EIOT'!H111</f>
        <v>0</v>
      </c>
      <c r="I111" s="497">
        <f>'153S-2020EIOT'!I111</f>
        <v>0</v>
      </c>
      <c r="J111" s="497">
        <f>'153S-2020EIOT'!J111</f>
        <v>0</v>
      </c>
      <c r="K111" s="497">
        <f>'153S-2020EIOT'!K111</f>
        <v>0</v>
      </c>
      <c r="L111" s="497">
        <f>'153S-2020EIOT'!L111</f>
        <v>0</v>
      </c>
      <c r="M111" s="497">
        <f>'153S-2020EIOT'!M111</f>
        <v>0</v>
      </c>
      <c r="N111" s="497">
        <f>'153S-2020EIOT'!N111</f>
        <v>0</v>
      </c>
      <c r="O111" s="497">
        <f>'153S-2020EIOT'!O111</f>
        <v>0</v>
      </c>
      <c r="P111" s="497">
        <f>'153S-2020EIOT'!P111</f>
        <v>0</v>
      </c>
      <c r="Q111" s="497">
        <f>'153S-2020EIOT'!Q111</f>
        <v>0</v>
      </c>
      <c r="R111" s="497">
        <f>'153S-2020EIOT'!R111</f>
        <v>0</v>
      </c>
      <c r="S111" s="497">
        <f>'153S-2020EIOT'!S111</f>
        <v>0</v>
      </c>
      <c r="T111" s="497">
        <f>'153S-2020EIOT'!T111</f>
        <v>0</v>
      </c>
      <c r="U111" s="497">
        <f>'153S-2020EIOT'!U111</f>
        <v>0</v>
      </c>
      <c r="V111" s="497">
        <f>'153S-2020EIOT'!V111</f>
        <v>0</v>
      </c>
      <c r="W111" s="497">
        <f>'153S-2020EIOT'!W111</f>
        <v>0</v>
      </c>
      <c r="X111" s="497">
        <f>'153S-2020EIOT'!X111</f>
        <v>0</v>
      </c>
      <c r="Y111" s="497">
        <f>'153S-2020EIOT'!Y111</f>
        <v>0</v>
      </c>
      <c r="Z111" s="497">
        <f>'153S-2020EIOT'!Z111</f>
        <v>0</v>
      </c>
      <c r="AA111" s="497">
        <f>'153S-2020EIOT'!AA111</f>
        <v>0</v>
      </c>
      <c r="AB111" s="497">
        <f>'153S-2020EIOT'!AB111</f>
        <v>0</v>
      </c>
      <c r="AC111" s="497">
        <f>'153S-2020EIOT'!AC111</f>
        <v>0</v>
      </c>
      <c r="AD111" s="497">
        <f>'153S-2020EIOT'!AD111</f>
        <v>0</v>
      </c>
      <c r="AE111" s="497">
        <f>'153S-2020EIOT'!AE111</f>
        <v>0</v>
      </c>
      <c r="AF111" s="497">
        <f>'153S-2020EIOT'!AF111</f>
        <v>0</v>
      </c>
      <c r="AG111" s="497">
        <f>'153S-2020EIOT'!AG111</f>
        <v>0</v>
      </c>
      <c r="AH111" s="497">
        <f>'153S-2020EIOT'!AH111</f>
        <v>0</v>
      </c>
      <c r="AI111" s="497">
        <f>'153S-2020EIOT'!AI111</f>
        <v>0</v>
      </c>
      <c r="AJ111" s="497">
        <f>'153S-2020EIOT'!AJ111</f>
        <v>0</v>
      </c>
      <c r="AK111" s="497">
        <f>'153S-2020EIOT'!AK111</f>
        <v>0</v>
      </c>
      <c r="AL111" s="497">
        <f>'153S-2020EIOT'!AL111</f>
        <v>0</v>
      </c>
      <c r="AM111" s="497">
        <f>'153S-2020EIOT'!AM111</f>
        <v>0</v>
      </c>
      <c r="AN111" s="497">
        <f>'153S-2020EIOT'!AN111</f>
        <v>0</v>
      </c>
      <c r="AO111" s="497">
        <f>'153S-2020EIOT'!AO111</f>
        <v>0</v>
      </c>
      <c r="AP111" s="497">
        <f>'153S-2020EIOT'!AP111</f>
        <v>0</v>
      </c>
      <c r="AQ111" s="497">
        <f>'153S-2020EIOT'!AQ111</f>
        <v>0</v>
      </c>
      <c r="AR111" s="497">
        <f>'153S-2020EIOT'!AR111</f>
        <v>0</v>
      </c>
      <c r="AS111" s="497">
        <f>'153S-2020EIOT'!AS111</f>
        <v>0</v>
      </c>
      <c r="AT111" s="497">
        <f>'153S-2020EIOT'!AT111</f>
        <v>0</v>
      </c>
      <c r="AU111" s="497">
        <f>'153S-2020EIOT'!AU111</f>
        <v>0</v>
      </c>
      <c r="AV111" s="497">
        <f>'153S-2020EIOT'!AV111</f>
        <v>0</v>
      </c>
      <c r="AW111" s="497">
        <f>'153S-2020EIOT'!AW111</f>
        <v>0</v>
      </c>
      <c r="AX111" s="497">
        <f>'153S-2020EIOT'!AX111</f>
        <v>0</v>
      </c>
      <c r="AY111" s="497">
        <f>'153S-2020EIOT'!AY111</f>
        <v>0</v>
      </c>
      <c r="AZ111" s="497">
        <f>'153S-2020EIOT'!AZ111</f>
        <v>0</v>
      </c>
      <c r="BA111" s="497">
        <f>'153S-2020EIOT'!BA111</f>
        <v>0</v>
      </c>
      <c r="BB111" s="497">
        <f>'153S-2020EIOT'!BB111</f>
        <v>0</v>
      </c>
      <c r="BC111" s="497">
        <f>'153S-2020EIOT'!BC111</f>
        <v>0</v>
      </c>
      <c r="BD111" s="497">
        <f>'153S-2020EIOT'!BD111</f>
        <v>0</v>
      </c>
      <c r="BE111" s="497">
        <f>'153S-2020EIOT'!BE111</f>
        <v>0</v>
      </c>
      <c r="BF111" s="497">
        <f>'153S-2020EIOT'!BF111</f>
        <v>0</v>
      </c>
      <c r="BG111" s="497">
        <f>'153S-2020EIOT'!BG111</f>
        <v>0</v>
      </c>
      <c r="BH111" s="497">
        <f>'153S-2020EIOT'!BH111</f>
        <v>0</v>
      </c>
      <c r="BI111" s="497">
        <f>'153S-2020EIOT'!BI111</f>
        <v>0</v>
      </c>
      <c r="BJ111" s="497">
        <f>'153S-2020EIOT'!BJ111</f>
        <v>0</v>
      </c>
      <c r="BK111" s="497">
        <f>'153S-2020EIOT'!BK111</f>
        <v>0</v>
      </c>
      <c r="BL111" s="497">
        <f>'153S-2020EIOT'!BL111</f>
        <v>0</v>
      </c>
      <c r="BM111" s="497">
        <f>'153S-2020EIOT'!BM111</f>
        <v>0</v>
      </c>
      <c r="BN111" s="497">
        <f>'153S-2020EIOT'!BN111</f>
        <v>0</v>
      </c>
      <c r="BO111" s="497">
        <f>'153S-2020EIOT'!BO111</f>
        <v>0</v>
      </c>
      <c r="BP111" s="497">
        <f>'153S-2020EIOT'!BP111</f>
        <v>0</v>
      </c>
      <c r="BQ111" s="497">
        <f>'153S-2020EIOT'!BQ111</f>
        <v>0</v>
      </c>
      <c r="BR111" s="497">
        <f>'153S-2020EIOT'!BR111</f>
        <v>0</v>
      </c>
      <c r="BS111" s="497">
        <f>'153S-2020EIOT'!BS111</f>
        <v>0</v>
      </c>
      <c r="BT111" s="497">
        <f>'153S-2020EIOT'!BT111</f>
        <v>0</v>
      </c>
      <c r="BU111" s="497">
        <f>'153S-2020EIOT'!BU111</f>
        <v>0</v>
      </c>
      <c r="BV111" s="497">
        <f>'153S-2020EIOT'!BV111</f>
        <v>0</v>
      </c>
      <c r="BW111" s="497">
        <f>'153S-2020EIOT'!BW111</f>
        <v>0</v>
      </c>
      <c r="BX111" s="497">
        <f>'153S-2020EIOT'!BX111</f>
        <v>0</v>
      </c>
      <c r="BY111" s="497">
        <f>'153S-2020EIOT'!BY111</f>
        <v>0</v>
      </c>
      <c r="BZ111" s="497">
        <f>'153S-2020EIOT'!BZ111</f>
        <v>0</v>
      </c>
      <c r="CA111" s="497">
        <f>'153S-2020EIOT'!CA111</f>
        <v>0</v>
      </c>
      <c r="CB111" s="497">
        <f>'153S-2020EIOT'!CB111</f>
        <v>0</v>
      </c>
      <c r="CC111" s="497">
        <f>'153S-2020EIOT'!CC111</f>
        <v>0</v>
      </c>
      <c r="CD111" s="497">
        <f>'153S-2020EIOT'!CD111</f>
        <v>0</v>
      </c>
      <c r="CE111" s="497">
        <f>'153S-2020EIOT'!CE111</f>
        <v>0</v>
      </c>
      <c r="CF111" s="497">
        <f>'153S-2020EIOT'!CF111</f>
        <v>0</v>
      </c>
      <c r="CG111" s="497">
        <f>'153S-2020EIOT'!CG111</f>
        <v>0</v>
      </c>
      <c r="CH111" s="497">
        <f>'153S-2020EIOT'!CH111</f>
        <v>0</v>
      </c>
      <c r="CI111" s="497">
        <f>'153S-2020EIOT'!CI111</f>
        <v>0</v>
      </c>
      <c r="CJ111" s="497">
        <f>'153S-2020EIOT'!CJ111</f>
        <v>0</v>
      </c>
      <c r="CK111" s="497">
        <f>'153S-2020EIOT'!CK111</f>
        <v>0</v>
      </c>
      <c r="CL111" s="497">
        <f>'153S-2020EIOT'!CL111</f>
        <v>0</v>
      </c>
      <c r="CM111" s="497">
        <f>'153S-2020EIOT'!CM111</f>
        <v>0</v>
      </c>
      <c r="CN111" s="497">
        <f>'153S-2020EIOT'!CN111</f>
        <v>0</v>
      </c>
      <c r="CO111" s="497">
        <f>'153S-2020EIOT'!CO111</f>
        <v>0</v>
      </c>
      <c r="CP111" s="497">
        <f>'153S-2020EIOT'!CP111</f>
        <v>0</v>
      </c>
      <c r="CQ111" s="497">
        <f>'153S-2020EIOT'!CQ111</f>
        <v>0</v>
      </c>
      <c r="CR111" s="497">
        <f>'153S-2020EIOT'!CR111</f>
        <v>0</v>
      </c>
      <c r="CS111" s="497">
        <f>'153S-2020EIOT'!CS111</f>
        <v>0</v>
      </c>
      <c r="CT111" s="497">
        <f>'153S-2020EIOT'!CT111</f>
        <v>0</v>
      </c>
      <c r="CU111" s="497">
        <f>'153S-2020EIOT'!CU111</f>
        <v>0</v>
      </c>
      <c r="CV111" s="497">
        <f>'153S-2020EIOT'!CV111</f>
        <v>0</v>
      </c>
      <c r="CW111" s="497">
        <f>'153S-2020EIOT'!CW111</f>
        <v>0</v>
      </c>
      <c r="CX111" s="497">
        <f>'153S-2020EIOT'!CX111</f>
        <v>0</v>
      </c>
      <c r="CY111" s="497">
        <f>'153S-2020EIOT'!CY111</f>
        <v>0</v>
      </c>
      <c r="CZ111" s="497">
        <f>'153S-2020EIOT'!CZ111</f>
        <v>0</v>
      </c>
      <c r="DA111" s="497">
        <f>'153S-2020EIOT'!DA111</f>
        <v>0</v>
      </c>
      <c r="DB111" s="497">
        <f>'153S-2020EIOT'!DB111</f>
        <v>0</v>
      </c>
      <c r="DC111" s="497">
        <f>'153S-2020EIOT'!DC111</f>
        <v>0</v>
      </c>
      <c r="DD111" s="497">
        <f>'153S-2020EIOT'!DD111</f>
        <v>0</v>
      </c>
      <c r="DE111" s="497">
        <f>'153S-2020EIOT'!DE111</f>
        <v>0</v>
      </c>
      <c r="DF111" s="497">
        <f>'153S-2020EIOT'!DF111</f>
        <v>0</v>
      </c>
      <c r="DG111" s="497">
        <f>'153S-2020EIOT'!DG111</f>
        <v>0</v>
      </c>
      <c r="DH111" s="497">
        <f>'153S-2020EIOT'!DH111</f>
        <v>0</v>
      </c>
      <c r="DI111" s="497">
        <f>'153S-2020EIOT'!DI111</f>
        <v>0</v>
      </c>
      <c r="DJ111" s="497">
        <f>'153S-2020EIOT'!DJ111</f>
        <v>0</v>
      </c>
      <c r="DK111" s="497">
        <f>'153S-2020EIOT'!DK111</f>
        <v>0</v>
      </c>
      <c r="DL111" s="497">
        <f>'153S-2020EIOT'!DL111</f>
        <v>0</v>
      </c>
      <c r="DM111" s="497">
        <f>'153S-2020EIOT'!DM111</f>
        <v>0</v>
      </c>
      <c r="DN111" s="497">
        <f>'153S-2020EIOT'!DN111</f>
        <v>0</v>
      </c>
      <c r="DO111" s="497">
        <f>'153S-2020EIOT'!DO111</f>
        <v>0</v>
      </c>
      <c r="DP111" s="497">
        <f>'153S-2020EIOT'!DP111</f>
        <v>0</v>
      </c>
      <c r="DQ111" s="497">
        <f>'153S-2020EIOT'!DQ111</f>
        <v>0</v>
      </c>
      <c r="DR111" s="497">
        <f>'153S-2020EIOT'!DR111</f>
        <v>0</v>
      </c>
      <c r="DS111" s="497">
        <f>'153S-2020EIOT'!DS111</f>
        <v>0</v>
      </c>
      <c r="DT111" s="497">
        <f>'153S-2020EIOT'!DT111</f>
        <v>0</v>
      </c>
      <c r="DU111" s="497">
        <f>'153S-2020EIOT'!DU111</f>
        <v>0</v>
      </c>
      <c r="DV111" s="497">
        <f>'153S-2020EIOT'!DV111</f>
        <v>0</v>
      </c>
      <c r="DW111" s="497">
        <f>'153S-2020EIOT'!DW111</f>
        <v>0</v>
      </c>
      <c r="DX111" s="497">
        <f>'153S-2020EIOT'!DX111</f>
        <v>0</v>
      </c>
      <c r="DY111" s="497">
        <f>'153S-2020EIOT'!DY111</f>
        <v>0</v>
      </c>
      <c r="DZ111" s="497">
        <f>'153S-2020EIOT'!DZ111</f>
        <v>0</v>
      </c>
      <c r="EA111" s="497">
        <f>'153S-2020EIOT'!EA111</f>
        <v>0</v>
      </c>
      <c r="EB111" s="497">
        <f>'153S-2020EIOT'!EB111</f>
        <v>0</v>
      </c>
      <c r="EC111" s="497">
        <f>'153S-2020EIOT'!EC111</f>
        <v>0</v>
      </c>
      <c r="ED111" s="497">
        <f>'153S-2020EIOT'!ED111</f>
        <v>0</v>
      </c>
      <c r="EE111" s="497">
        <f>'153S-2020EIOT'!EE111</f>
        <v>0</v>
      </c>
      <c r="EF111" s="497">
        <f>'153S-2020EIOT'!EF111</f>
        <v>0</v>
      </c>
      <c r="EG111" s="497">
        <f>'153S-2020EIOT'!EG111</f>
        <v>0</v>
      </c>
      <c r="EH111" s="497">
        <f>'153S-2020EIOT'!EH111</f>
        <v>0</v>
      </c>
      <c r="EI111" s="497">
        <f>'153S-2020EIOT'!EI111</f>
        <v>0</v>
      </c>
      <c r="EJ111" s="497">
        <f>'153S-2020EIOT'!EJ111</f>
        <v>0</v>
      </c>
      <c r="EK111" s="497">
        <f>'153S-2020EIOT'!EK111</f>
        <v>0</v>
      </c>
      <c r="EL111" s="497">
        <f>'153S-2020EIOT'!EL111</f>
        <v>0</v>
      </c>
      <c r="EM111" s="497">
        <f>'153S-2020EIOT'!EM111</f>
        <v>0</v>
      </c>
      <c r="EN111" s="497">
        <f>'153S-2020EIOT'!EN111</f>
        <v>0</v>
      </c>
      <c r="EO111" s="497">
        <f>'153S-2020EIOT'!EO111</f>
        <v>0</v>
      </c>
      <c r="EP111" s="497">
        <f>'153S-2020EIOT'!EP111</f>
        <v>0</v>
      </c>
      <c r="EQ111" s="497">
        <f>'153S-2020EIOT'!EQ111</f>
        <v>0</v>
      </c>
      <c r="ER111" s="497">
        <f>'153S-2020EIOT'!ER111</f>
        <v>0</v>
      </c>
      <c r="ES111" s="497">
        <f>'153S-2020EIOT'!ES111</f>
        <v>0</v>
      </c>
      <c r="ET111" s="497">
        <f>'153S-2020EIOT'!ET111</f>
        <v>0</v>
      </c>
      <c r="EU111" s="497">
        <f>'153S-2020EIOT'!EU111</f>
        <v>0</v>
      </c>
      <c r="EV111" s="497">
        <f>'153S-2020EIOT'!EV111</f>
        <v>0</v>
      </c>
      <c r="EW111" s="497">
        <f>'153S-2020EIOT'!EW111</f>
        <v>0</v>
      </c>
      <c r="EX111" s="497">
        <f>'153S-2020EIOT'!EX111</f>
        <v>0</v>
      </c>
      <c r="EY111" s="497">
        <f>'153S-2020EIOT'!EY111</f>
        <v>0</v>
      </c>
      <c r="EZ111" s="498">
        <f>'153S-2020EIOT'!EZ111</f>
        <v>0</v>
      </c>
      <c r="FA111" s="499">
        <f>'153S-2020EIOT'!FA111</f>
        <v>0</v>
      </c>
      <c r="FB111" s="355">
        <f>'153S-2020EIOT'!FB111</f>
        <v>0</v>
      </c>
      <c r="FC111" s="355">
        <f>'153S-2020EIOT'!FC111</f>
        <v>0</v>
      </c>
      <c r="FD111" s="356">
        <f>'153S-2020EIOT'!FD111</f>
        <v>0</v>
      </c>
      <c r="FE111" s="355">
        <f>'153S-2020EIOT'!FE111</f>
        <v>0</v>
      </c>
      <c r="FF111" s="356">
        <f>'153S-2020EIOT'!FF111</f>
        <v>0</v>
      </c>
      <c r="FG111" s="355">
        <f>'153S-2020EIOT'!FG111</f>
        <v>656684498.84165943</v>
      </c>
      <c r="FH111" s="355">
        <f>'153S-2020EIOT'!FH111</f>
        <v>0</v>
      </c>
      <c r="FI111" s="356">
        <f>'153S-2020EIOT'!FI111</f>
        <v>656684498.84165943</v>
      </c>
      <c r="FJ111" s="355">
        <f>'153S-2020EIOT'!FJ111</f>
        <v>1697401.0546739199</v>
      </c>
      <c r="FK111" s="500">
        <f>'153S-2020EIOT'!FK111</f>
        <v>658381899.89633334</v>
      </c>
      <c r="FL111" s="501">
        <f>'153S-2020EIOT'!FL111</f>
        <v>1084218.8285125201</v>
      </c>
      <c r="FM111" s="502">
        <f>'153S-2020EIOT'!FM111</f>
        <v>657297681.06782055</v>
      </c>
    </row>
    <row r="112" spans="1:169" ht="15">
      <c r="A112" s="815"/>
      <c r="B112" s="504" t="s">
        <v>299</v>
      </c>
      <c r="C112" s="509" t="s">
        <v>786</v>
      </c>
      <c r="D112" s="641">
        <f>'153S-2020EIOT'!D112</f>
        <v>0</v>
      </c>
      <c r="E112" s="497">
        <f>'153S-2020EIOT'!E112</f>
        <v>0</v>
      </c>
      <c r="F112" s="497">
        <f>'153S-2020EIOT'!F112</f>
        <v>0</v>
      </c>
      <c r="G112" s="497">
        <f>'153S-2020EIOT'!G112</f>
        <v>0</v>
      </c>
      <c r="H112" s="497">
        <f>'153S-2020EIOT'!H112</f>
        <v>0</v>
      </c>
      <c r="I112" s="497">
        <f>'153S-2020EIOT'!I112</f>
        <v>0</v>
      </c>
      <c r="J112" s="497">
        <f>'153S-2020EIOT'!J112</f>
        <v>0</v>
      </c>
      <c r="K112" s="497">
        <f>'153S-2020EIOT'!K112</f>
        <v>0</v>
      </c>
      <c r="L112" s="497">
        <f>'153S-2020EIOT'!L112</f>
        <v>0</v>
      </c>
      <c r="M112" s="497">
        <f>'153S-2020EIOT'!M112</f>
        <v>0</v>
      </c>
      <c r="N112" s="497">
        <f>'153S-2020EIOT'!N112</f>
        <v>0</v>
      </c>
      <c r="O112" s="497">
        <f>'153S-2020EIOT'!O112</f>
        <v>0</v>
      </c>
      <c r="P112" s="497">
        <f>'153S-2020EIOT'!P112</f>
        <v>0</v>
      </c>
      <c r="Q112" s="497">
        <f>'153S-2020EIOT'!Q112</f>
        <v>0</v>
      </c>
      <c r="R112" s="497">
        <f>'153S-2020EIOT'!R112</f>
        <v>0</v>
      </c>
      <c r="S112" s="497">
        <f>'153S-2020EIOT'!S112</f>
        <v>0</v>
      </c>
      <c r="T112" s="497">
        <f>'153S-2020EIOT'!T112</f>
        <v>0</v>
      </c>
      <c r="U112" s="497">
        <f>'153S-2020EIOT'!U112</f>
        <v>0</v>
      </c>
      <c r="V112" s="497">
        <f>'153S-2020EIOT'!V112</f>
        <v>0</v>
      </c>
      <c r="W112" s="497">
        <f>'153S-2020EIOT'!W112</f>
        <v>0</v>
      </c>
      <c r="X112" s="497">
        <f>'153S-2020EIOT'!X112</f>
        <v>0</v>
      </c>
      <c r="Y112" s="497">
        <f>'153S-2020EIOT'!Y112</f>
        <v>0</v>
      </c>
      <c r="Z112" s="497">
        <f>'153S-2020EIOT'!Z112</f>
        <v>0</v>
      </c>
      <c r="AA112" s="497">
        <f>'153S-2020EIOT'!AA112</f>
        <v>0</v>
      </c>
      <c r="AB112" s="497">
        <f>'153S-2020EIOT'!AB112</f>
        <v>0</v>
      </c>
      <c r="AC112" s="497">
        <f>'153S-2020EIOT'!AC112</f>
        <v>0</v>
      </c>
      <c r="AD112" s="497">
        <f>'153S-2020EIOT'!AD112</f>
        <v>0</v>
      </c>
      <c r="AE112" s="497">
        <f>'153S-2020EIOT'!AE112</f>
        <v>0</v>
      </c>
      <c r="AF112" s="497">
        <f>'153S-2020EIOT'!AF112</f>
        <v>0</v>
      </c>
      <c r="AG112" s="497">
        <f>'153S-2020EIOT'!AG112</f>
        <v>0</v>
      </c>
      <c r="AH112" s="497">
        <f>'153S-2020EIOT'!AH112</f>
        <v>0</v>
      </c>
      <c r="AI112" s="497">
        <f>'153S-2020EIOT'!AI112</f>
        <v>0</v>
      </c>
      <c r="AJ112" s="497">
        <f>'153S-2020EIOT'!AJ112</f>
        <v>0</v>
      </c>
      <c r="AK112" s="497">
        <f>'153S-2020EIOT'!AK112</f>
        <v>0</v>
      </c>
      <c r="AL112" s="497">
        <f>'153S-2020EIOT'!AL112</f>
        <v>0</v>
      </c>
      <c r="AM112" s="497">
        <f>'153S-2020EIOT'!AM112</f>
        <v>0</v>
      </c>
      <c r="AN112" s="497">
        <f>'153S-2020EIOT'!AN112</f>
        <v>0</v>
      </c>
      <c r="AO112" s="497">
        <f>'153S-2020EIOT'!AO112</f>
        <v>0</v>
      </c>
      <c r="AP112" s="497">
        <f>'153S-2020EIOT'!AP112</f>
        <v>0</v>
      </c>
      <c r="AQ112" s="497">
        <f>'153S-2020EIOT'!AQ112</f>
        <v>0</v>
      </c>
      <c r="AR112" s="497">
        <f>'153S-2020EIOT'!AR112</f>
        <v>0</v>
      </c>
      <c r="AS112" s="497">
        <f>'153S-2020EIOT'!AS112</f>
        <v>0</v>
      </c>
      <c r="AT112" s="497">
        <f>'153S-2020EIOT'!AT112</f>
        <v>0</v>
      </c>
      <c r="AU112" s="497">
        <f>'153S-2020EIOT'!AU112</f>
        <v>0</v>
      </c>
      <c r="AV112" s="497">
        <f>'153S-2020EIOT'!AV112</f>
        <v>0</v>
      </c>
      <c r="AW112" s="497">
        <f>'153S-2020EIOT'!AW112</f>
        <v>0</v>
      </c>
      <c r="AX112" s="497">
        <f>'153S-2020EIOT'!AX112</f>
        <v>0</v>
      </c>
      <c r="AY112" s="497">
        <f>'153S-2020EIOT'!AY112</f>
        <v>0</v>
      </c>
      <c r="AZ112" s="497">
        <f>'153S-2020EIOT'!AZ112</f>
        <v>0</v>
      </c>
      <c r="BA112" s="497">
        <f>'153S-2020EIOT'!BA112</f>
        <v>0</v>
      </c>
      <c r="BB112" s="497">
        <f>'153S-2020EIOT'!BB112</f>
        <v>0</v>
      </c>
      <c r="BC112" s="497">
        <f>'153S-2020EIOT'!BC112</f>
        <v>0</v>
      </c>
      <c r="BD112" s="497">
        <f>'153S-2020EIOT'!BD112</f>
        <v>0</v>
      </c>
      <c r="BE112" s="497">
        <f>'153S-2020EIOT'!BE112</f>
        <v>0</v>
      </c>
      <c r="BF112" s="497">
        <f>'153S-2020EIOT'!BF112</f>
        <v>0</v>
      </c>
      <c r="BG112" s="497">
        <f>'153S-2020EIOT'!BG112</f>
        <v>0</v>
      </c>
      <c r="BH112" s="497">
        <f>'153S-2020EIOT'!BH112</f>
        <v>0</v>
      </c>
      <c r="BI112" s="497">
        <f>'153S-2020EIOT'!BI112</f>
        <v>0</v>
      </c>
      <c r="BJ112" s="497">
        <f>'153S-2020EIOT'!BJ112</f>
        <v>0</v>
      </c>
      <c r="BK112" s="497">
        <f>'153S-2020EIOT'!BK112</f>
        <v>0</v>
      </c>
      <c r="BL112" s="497">
        <f>'153S-2020EIOT'!BL112</f>
        <v>0</v>
      </c>
      <c r="BM112" s="497">
        <f>'153S-2020EIOT'!BM112</f>
        <v>0</v>
      </c>
      <c r="BN112" s="497">
        <f>'153S-2020EIOT'!BN112</f>
        <v>0</v>
      </c>
      <c r="BO112" s="497">
        <f>'153S-2020EIOT'!BO112</f>
        <v>0</v>
      </c>
      <c r="BP112" s="497">
        <f>'153S-2020EIOT'!BP112</f>
        <v>0</v>
      </c>
      <c r="BQ112" s="497">
        <f>'153S-2020EIOT'!BQ112</f>
        <v>0</v>
      </c>
      <c r="BR112" s="497">
        <f>'153S-2020EIOT'!BR112</f>
        <v>0</v>
      </c>
      <c r="BS112" s="497">
        <f>'153S-2020EIOT'!BS112</f>
        <v>0</v>
      </c>
      <c r="BT112" s="497">
        <f>'153S-2020EIOT'!BT112</f>
        <v>0</v>
      </c>
      <c r="BU112" s="497">
        <f>'153S-2020EIOT'!BU112</f>
        <v>0</v>
      </c>
      <c r="BV112" s="497">
        <f>'153S-2020EIOT'!BV112</f>
        <v>0</v>
      </c>
      <c r="BW112" s="497">
        <f>'153S-2020EIOT'!BW112</f>
        <v>0</v>
      </c>
      <c r="BX112" s="497">
        <f>'153S-2020EIOT'!BX112</f>
        <v>0</v>
      </c>
      <c r="BY112" s="497">
        <f>'153S-2020EIOT'!BY112</f>
        <v>0</v>
      </c>
      <c r="BZ112" s="497">
        <f>'153S-2020EIOT'!BZ112</f>
        <v>0</v>
      </c>
      <c r="CA112" s="497">
        <f>'153S-2020EIOT'!CA112</f>
        <v>0</v>
      </c>
      <c r="CB112" s="497">
        <f>'153S-2020EIOT'!CB112</f>
        <v>0</v>
      </c>
      <c r="CC112" s="497">
        <f>'153S-2020EIOT'!CC112</f>
        <v>0</v>
      </c>
      <c r="CD112" s="497">
        <f>'153S-2020EIOT'!CD112</f>
        <v>0</v>
      </c>
      <c r="CE112" s="497">
        <f>'153S-2020EIOT'!CE112</f>
        <v>0</v>
      </c>
      <c r="CF112" s="497">
        <f>'153S-2020EIOT'!CF112</f>
        <v>0</v>
      </c>
      <c r="CG112" s="497">
        <f>'153S-2020EIOT'!CG112</f>
        <v>0</v>
      </c>
      <c r="CH112" s="497">
        <f>'153S-2020EIOT'!CH112</f>
        <v>0</v>
      </c>
      <c r="CI112" s="497">
        <f>'153S-2020EIOT'!CI112</f>
        <v>0</v>
      </c>
      <c r="CJ112" s="497">
        <f>'153S-2020EIOT'!CJ112</f>
        <v>0</v>
      </c>
      <c r="CK112" s="497">
        <f>'153S-2020EIOT'!CK112</f>
        <v>0</v>
      </c>
      <c r="CL112" s="497">
        <f>'153S-2020EIOT'!CL112</f>
        <v>0</v>
      </c>
      <c r="CM112" s="497">
        <f>'153S-2020EIOT'!CM112</f>
        <v>0</v>
      </c>
      <c r="CN112" s="497">
        <f>'153S-2020EIOT'!CN112</f>
        <v>0</v>
      </c>
      <c r="CO112" s="497">
        <f>'153S-2020EIOT'!CO112</f>
        <v>0</v>
      </c>
      <c r="CP112" s="497">
        <f>'153S-2020EIOT'!CP112</f>
        <v>0</v>
      </c>
      <c r="CQ112" s="497">
        <f>'153S-2020EIOT'!CQ112</f>
        <v>0</v>
      </c>
      <c r="CR112" s="497">
        <f>'153S-2020EIOT'!CR112</f>
        <v>0</v>
      </c>
      <c r="CS112" s="497">
        <f>'153S-2020EIOT'!CS112</f>
        <v>0</v>
      </c>
      <c r="CT112" s="497">
        <f>'153S-2020EIOT'!CT112</f>
        <v>0</v>
      </c>
      <c r="CU112" s="497">
        <f>'153S-2020EIOT'!CU112</f>
        <v>0</v>
      </c>
      <c r="CV112" s="497">
        <f>'153S-2020EIOT'!CV112</f>
        <v>0</v>
      </c>
      <c r="CW112" s="497">
        <f>'153S-2020EIOT'!CW112</f>
        <v>0</v>
      </c>
      <c r="CX112" s="497">
        <f>'153S-2020EIOT'!CX112</f>
        <v>0</v>
      </c>
      <c r="CY112" s="497">
        <f>'153S-2020EIOT'!CY112</f>
        <v>0</v>
      </c>
      <c r="CZ112" s="497">
        <f>'153S-2020EIOT'!CZ112</f>
        <v>0</v>
      </c>
      <c r="DA112" s="497">
        <f>'153S-2020EIOT'!DA112</f>
        <v>0</v>
      </c>
      <c r="DB112" s="497">
        <f>'153S-2020EIOT'!DB112</f>
        <v>0</v>
      </c>
      <c r="DC112" s="497">
        <f>'153S-2020EIOT'!DC112</f>
        <v>0</v>
      </c>
      <c r="DD112" s="497">
        <f>'153S-2020EIOT'!DD112</f>
        <v>0</v>
      </c>
      <c r="DE112" s="497">
        <f>'153S-2020EIOT'!DE112</f>
        <v>0</v>
      </c>
      <c r="DF112" s="497">
        <f>'153S-2020EIOT'!DF112</f>
        <v>0</v>
      </c>
      <c r="DG112" s="497">
        <f>'153S-2020EIOT'!DG112</f>
        <v>0</v>
      </c>
      <c r="DH112" s="497">
        <f>'153S-2020EIOT'!DH112</f>
        <v>0</v>
      </c>
      <c r="DI112" s="497">
        <f>'153S-2020EIOT'!DI112</f>
        <v>0</v>
      </c>
      <c r="DJ112" s="497">
        <f>'153S-2020EIOT'!DJ112</f>
        <v>0</v>
      </c>
      <c r="DK112" s="497">
        <f>'153S-2020EIOT'!DK112</f>
        <v>0</v>
      </c>
      <c r="DL112" s="497">
        <f>'153S-2020EIOT'!DL112</f>
        <v>0</v>
      </c>
      <c r="DM112" s="497">
        <f>'153S-2020EIOT'!DM112</f>
        <v>0</v>
      </c>
      <c r="DN112" s="497">
        <f>'153S-2020EIOT'!DN112</f>
        <v>0</v>
      </c>
      <c r="DO112" s="497">
        <f>'153S-2020EIOT'!DO112</f>
        <v>0</v>
      </c>
      <c r="DP112" s="497">
        <f>'153S-2020EIOT'!DP112</f>
        <v>0</v>
      </c>
      <c r="DQ112" s="497">
        <f>'153S-2020EIOT'!DQ112</f>
        <v>0</v>
      </c>
      <c r="DR112" s="497">
        <f>'153S-2020EIOT'!DR112</f>
        <v>0</v>
      </c>
      <c r="DS112" s="497">
        <f>'153S-2020EIOT'!DS112</f>
        <v>0</v>
      </c>
      <c r="DT112" s="497">
        <f>'153S-2020EIOT'!DT112</f>
        <v>0</v>
      </c>
      <c r="DU112" s="497">
        <f>'153S-2020EIOT'!DU112</f>
        <v>0</v>
      </c>
      <c r="DV112" s="497">
        <f>'153S-2020EIOT'!DV112</f>
        <v>0</v>
      </c>
      <c r="DW112" s="497">
        <f>'153S-2020EIOT'!DW112</f>
        <v>0</v>
      </c>
      <c r="DX112" s="497">
        <f>'153S-2020EIOT'!DX112</f>
        <v>0</v>
      </c>
      <c r="DY112" s="497">
        <f>'153S-2020EIOT'!DY112</f>
        <v>0</v>
      </c>
      <c r="DZ112" s="497">
        <f>'153S-2020EIOT'!DZ112</f>
        <v>0</v>
      </c>
      <c r="EA112" s="497">
        <f>'153S-2020EIOT'!EA112</f>
        <v>0</v>
      </c>
      <c r="EB112" s="497">
        <f>'153S-2020EIOT'!EB112</f>
        <v>0</v>
      </c>
      <c r="EC112" s="497">
        <f>'153S-2020EIOT'!EC112</f>
        <v>0</v>
      </c>
      <c r="ED112" s="497">
        <f>'153S-2020EIOT'!ED112</f>
        <v>0</v>
      </c>
      <c r="EE112" s="497">
        <f>'153S-2020EIOT'!EE112</f>
        <v>0</v>
      </c>
      <c r="EF112" s="497">
        <f>'153S-2020EIOT'!EF112</f>
        <v>0</v>
      </c>
      <c r="EG112" s="497">
        <f>'153S-2020EIOT'!EG112</f>
        <v>0</v>
      </c>
      <c r="EH112" s="497">
        <f>'153S-2020EIOT'!EH112</f>
        <v>0</v>
      </c>
      <c r="EI112" s="497">
        <f>'153S-2020EIOT'!EI112</f>
        <v>0</v>
      </c>
      <c r="EJ112" s="497">
        <f>'153S-2020EIOT'!EJ112</f>
        <v>0</v>
      </c>
      <c r="EK112" s="497">
        <f>'153S-2020EIOT'!EK112</f>
        <v>0</v>
      </c>
      <c r="EL112" s="497">
        <f>'153S-2020EIOT'!EL112</f>
        <v>0</v>
      </c>
      <c r="EM112" s="497">
        <f>'153S-2020EIOT'!EM112</f>
        <v>0</v>
      </c>
      <c r="EN112" s="497">
        <f>'153S-2020EIOT'!EN112</f>
        <v>0</v>
      </c>
      <c r="EO112" s="497">
        <f>'153S-2020EIOT'!EO112</f>
        <v>0</v>
      </c>
      <c r="EP112" s="497">
        <f>'153S-2020EIOT'!EP112</f>
        <v>0</v>
      </c>
      <c r="EQ112" s="497">
        <f>'153S-2020EIOT'!EQ112</f>
        <v>0</v>
      </c>
      <c r="ER112" s="497">
        <f>'153S-2020EIOT'!ER112</f>
        <v>0</v>
      </c>
      <c r="ES112" s="497">
        <f>'153S-2020EIOT'!ES112</f>
        <v>0</v>
      </c>
      <c r="ET112" s="497">
        <f>'153S-2020EIOT'!ET112</f>
        <v>0</v>
      </c>
      <c r="EU112" s="497">
        <f>'153S-2020EIOT'!EU112</f>
        <v>0</v>
      </c>
      <c r="EV112" s="497">
        <f>'153S-2020EIOT'!EV112</f>
        <v>0</v>
      </c>
      <c r="EW112" s="497">
        <f>'153S-2020EIOT'!EW112</f>
        <v>0</v>
      </c>
      <c r="EX112" s="497">
        <f>'153S-2020EIOT'!EX112</f>
        <v>0</v>
      </c>
      <c r="EY112" s="497">
        <f>'153S-2020EIOT'!EY112</f>
        <v>0</v>
      </c>
      <c r="EZ112" s="498">
        <f>'153S-2020EIOT'!EZ112</f>
        <v>0</v>
      </c>
      <c r="FA112" s="499">
        <f>'153S-2020EIOT'!FA112</f>
        <v>0</v>
      </c>
      <c r="FB112" s="355">
        <f>'153S-2020EIOT'!FB112</f>
        <v>0</v>
      </c>
      <c r="FC112" s="355">
        <f>'153S-2020EIOT'!FC112</f>
        <v>0</v>
      </c>
      <c r="FD112" s="356">
        <f>'153S-2020EIOT'!FD112</f>
        <v>0</v>
      </c>
      <c r="FE112" s="355">
        <f>'153S-2020EIOT'!FE112</f>
        <v>0</v>
      </c>
      <c r="FF112" s="356">
        <f>'153S-2020EIOT'!FF112</f>
        <v>0</v>
      </c>
      <c r="FG112" s="355">
        <f>'153S-2020EIOT'!FG112</f>
        <v>310294107.59830022</v>
      </c>
      <c r="FH112" s="355">
        <f>'153S-2020EIOT'!FH112</f>
        <v>0</v>
      </c>
      <c r="FI112" s="356">
        <f>'153S-2020EIOT'!FI112</f>
        <v>310294107.59830022</v>
      </c>
      <c r="FJ112" s="355">
        <f>'153S-2020EIOT'!FJ112</f>
        <v>781280.20892663603</v>
      </c>
      <c r="FK112" s="500">
        <f>'153S-2020EIOT'!FK112</f>
        <v>311075387.80722684</v>
      </c>
      <c r="FL112" s="501">
        <f>'153S-2020EIOT'!FL112</f>
        <v>499044.530772475</v>
      </c>
      <c r="FM112" s="502">
        <f>'153S-2020EIOT'!FM112</f>
        <v>310576343.27645433</v>
      </c>
    </row>
    <row r="113" spans="1:169" ht="15">
      <c r="A113" s="815"/>
      <c r="B113" s="495" t="s">
        <v>300</v>
      </c>
      <c r="C113" s="509" t="s">
        <v>787</v>
      </c>
      <c r="D113" s="641">
        <f>'153S-2020EIOT'!D113</f>
        <v>0</v>
      </c>
      <c r="E113" s="497">
        <f>'153S-2020EIOT'!E113</f>
        <v>0</v>
      </c>
      <c r="F113" s="497">
        <f>'153S-2020EIOT'!F113</f>
        <v>0</v>
      </c>
      <c r="G113" s="497">
        <f>'153S-2020EIOT'!G113</f>
        <v>0</v>
      </c>
      <c r="H113" s="497">
        <f>'153S-2020EIOT'!H113</f>
        <v>0</v>
      </c>
      <c r="I113" s="497">
        <f>'153S-2020EIOT'!I113</f>
        <v>0</v>
      </c>
      <c r="J113" s="497">
        <f>'153S-2020EIOT'!J113</f>
        <v>0</v>
      </c>
      <c r="K113" s="497">
        <f>'153S-2020EIOT'!K113</f>
        <v>0</v>
      </c>
      <c r="L113" s="497">
        <f>'153S-2020EIOT'!L113</f>
        <v>0</v>
      </c>
      <c r="M113" s="497">
        <f>'153S-2020EIOT'!M113</f>
        <v>0</v>
      </c>
      <c r="N113" s="497">
        <f>'153S-2020EIOT'!N113</f>
        <v>0</v>
      </c>
      <c r="O113" s="497">
        <f>'153S-2020EIOT'!O113</f>
        <v>0</v>
      </c>
      <c r="P113" s="497">
        <f>'153S-2020EIOT'!P113</f>
        <v>0</v>
      </c>
      <c r="Q113" s="497">
        <f>'153S-2020EIOT'!Q113</f>
        <v>0</v>
      </c>
      <c r="R113" s="497">
        <f>'153S-2020EIOT'!R113</f>
        <v>0</v>
      </c>
      <c r="S113" s="497">
        <f>'153S-2020EIOT'!S113</f>
        <v>0</v>
      </c>
      <c r="T113" s="497">
        <f>'153S-2020EIOT'!T113</f>
        <v>0</v>
      </c>
      <c r="U113" s="497">
        <f>'153S-2020EIOT'!U113</f>
        <v>0</v>
      </c>
      <c r="V113" s="497">
        <f>'153S-2020EIOT'!V113</f>
        <v>0</v>
      </c>
      <c r="W113" s="497">
        <f>'153S-2020EIOT'!W113</f>
        <v>0</v>
      </c>
      <c r="X113" s="497">
        <f>'153S-2020EIOT'!X113</f>
        <v>0</v>
      </c>
      <c r="Y113" s="497">
        <f>'153S-2020EIOT'!Y113</f>
        <v>0</v>
      </c>
      <c r="Z113" s="497">
        <f>'153S-2020EIOT'!Z113</f>
        <v>0</v>
      </c>
      <c r="AA113" s="497">
        <f>'153S-2020EIOT'!AA113</f>
        <v>0</v>
      </c>
      <c r="AB113" s="497">
        <f>'153S-2020EIOT'!AB113</f>
        <v>0</v>
      </c>
      <c r="AC113" s="497">
        <f>'153S-2020EIOT'!AC113</f>
        <v>0</v>
      </c>
      <c r="AD113" s="497">
        <f>'153S-2020EIOT'!AD113</f>
        <v>0</v>
      </c>
      <c r="AE113" s="497">
        <f>'153S-2020EIOT'!AE113</f>
        <v>0</v>
      </c>
      <c r="AF113" s="497">
        <f>'153S-2020EIOT'!AF113</f>
        <v>0</v>
      </c>
      <c r="AG113" s="497">
        <f>'153S-2020EIOT'!AG113</f>
        <v>0</v>
      </c>
      <c r="AH113" s="497">
        <f>'153S-2020EIOT'!AH113</f>
        <v>0</v>
      </c>
      <c r="AI113" s="497">
        <f>'153S-2020EIOT'!AI113</f>
        <v>0</v>
      </c>
      <c r="AJ113" s="497">
        <f>'153S-2020EIOT'!AJ113</f>
        <v>0</v>
      </c>
      <c r="AK113" s="497">
        <f>'153S-2020EIOT'!AK113</f>
        <v>0</v>
      </c>
      <c r="AL113" s="497">
        <f>'153S-2020EIOT'!AL113</f>
        <v>0</v>
      </c>
      <c r="AM113" s="497">
        <f>'153S-2020EIOT'!AM113</f>
        <v>0</v>
      </c>
      <c r="AN113" s="497">
        <f>'153S-2020EIOT'!AN113</f>
        <v>0</v>
      </c>
      <c r="AO113" s="497">
        <f>'153S-2020EIOT'!AO113</f>
        <v>0</v>
      </c>
      <c r="AP113" s="497">
        <f>'153S-2020EIOT'!AP113</f>
        <v>0</v>
      </c>
      <c r="AQ113" s="497">
        <f>'153S-2020EIOT'!AQ113</f>
        <v>0</v>
      </c>
      <c r="AR113" s="497">
        <f>'153S-2020EIOT'!AR113</f>
        <v>0</v>
      </c>
      <c r="AS113" s="497">
        <f>'153S-2020EIOT'!AS113</f>
        <v>0</v>
      </c>
      <c r="AT113" s="497">
        <f>'153S-2020EIOT'!AT113</f>
        <v>0</v>
      </c>
      <c r="AU113" s="497">
        <f>'153S-2020EIOT'!AU113</f>
        <v>0</v>
      </c>
      <c r="AV113" s="497">
        <f>'153S-2020EIOT'!AV113</f>
        <v>0</v>
      </c>
      <c r="AW113" s="497">
        <f>'153S-2020EIOT'!AW113</f>
        <v>0</v>
      </c>
      <c r="AX113" s="497">
        <f>'153S-2020EIOT'!AX113</f>
        <v>0</v>
      </c>
      <c r="AY113" s="497">
        <f>'153S-2020EIOT'!AY113</f>
        <v>0</v>
      </c>
      <c r="AZ113" s="497">
        <f>'153S-2020EIOT'!AZ113</f>
        <v>0</v>
      </c>
      <c r="BA113" s="497">
        <f>'153S-2020EIOT'!BA113</f>
        <v>0</v>
      </c>
      <c r="BB113" s="497">
        <f>'153S-2020EIOT'!BB113</f>
        <v>0</v>
      </c>
      <c r="BC113" s="497">
        <f>'153S-2020EIOT'!BC113</f>
        <v>0</v>
      </c>
      <c r="BD113" s="497">
        <f>'153S-2020EIOT'!BD113</f>
        <v>0</v>
      </c>
      <c r="BE113" s="497">
        <f>'153S-2020EIOT'!BE113</f>
        <v>0</v>
      </c>
      <c r="BF113" s="497">
        <f>'153S-2020EIOT'!BF113</f>
        <v>0</v>
      </c>
      <c r="BG113" s="497">
        <f>'153S-2020EIOT'!BG113</f>
        <v>0</v>
      </c>
      <c r="BH113" s="497">
        <f>'153S-2020EIOT'!BH113</f>
        <v>0</v>
      </c>
      <c r="BI113" s="497">
        <f>'153S-2020EIOT'!BI113</f>
        <v>0</v>
      </c>
      <c r="BJ113" s="497">
        <f>'153S-2020EIOT'!BJ113</f>
        <v>0</v>
      </c>
      <c r="BK113" s="497">
        <f>'153S-2020EIOT'!BK113</f>
        <v>0</v>
      </c>
      <c r="BL113" s="497">
        <f>'153S-2020EIOT'!BL113</f>
        <v>0</v>
      </c>
      <c r="BM113" s="497">
        <f>'153S-2020EIOT'!BM113</f>
        <v>0</v>
      </c>
      <c r="BN113" s="497">
        <f>'153S-2020EIOT'!BN113</f>
        <v>0</v>
      </c>
      <c r="BO113" s="497">
        <f>'153S-2020EIOT'!BO113</f>
        <v>0</v>
      </c>
      <c r="BP113" s="497">
        <f>'153S-2020EIOT'!BP113</f>
        <v>0</v>
      </c>
      <c r="BQ113" s="497">
        <f>'153S-2020EIOT'!BQ113</f>
        <v>0</v>
      </c>
      <c r="BR113" s="497">
        <f>'153S-2020EIOT'!BR113</f>
        <v>0</v>
      </c>
      <c r="BS113" s="497">
        <f>'153S-2020EIOT'!BS113</f>
        <v>0</v>
      </c>
      <c r="BT113" s="497">
        <f>'153S-2020EIOT'!BT113</f>
        <v>0</v>
      </c>
      <c r="BU113" s="497">
        <f>'153S-2020EIOT'!BU113</f>
        <v>0</v>
      </c>
      <c r="BV113" s="497">
        <f>'153S-2020EIOT'!BV113</f>
        <v>0</v>
      </c>
      <c r="BW113" s="497">
        <f>'153S-2020EIOT'!BW113</f>
        <v>0</v>
      </c>
      <c r="BX113" s="497">
        <f>'153S-2020EIOT'!BX113</f>
        <v>0</v>
      </c>
      <c r="BY113" s="497">
        <f>'153S-2020EIOT'!BY113</f>
        <v>0</v>
      </c>
      <c r="BZ113" s="497">
        <f>'153S-2020EIOT'!BZ113</f>
        <v>0</v>
      </c>
      <c r="CA113" s="497">
        <f>'153S-2020EIOT'!CA113</f>
        <v>0</v>
      </c>
      <c r="CB113" s="497">
        <f>'153S-2020EIOT'!CB113</f>
        <v>0</v>
      </c>
      <c r="CC113" s="497">
        <f>'153S-2020EIOT'!CC113</f>
        <v>0</v>
      </c>
      <c r="CD113" s="497">
        <f>'153S-2020EIOT'!CD113</f>
        <v>0</v>
      </c>
      <c r="CE113" s="497">
        <f>'153S-2020EIOT'!CE113</f>
        <v>0</v>
      </c>
      <c r="CF113" s="497">
        <f>'153S-2020EIOT'!CF113</f>
        <v>0</v>
      </c>
      <c r="CG113" s="497">
        <f>'153S-2020EIOT'!CG113</f>
        <v>0</v>
      </c>
      <c r="CH113" s="497">
        <f>'153S-2020EIOT'!CH113</f>
        <v>0</v>
      </c>
      <c r="CI113" s="497">
        <f>'153S-2020EIOT'!CI113</f>
        <v>0</v>
      </c>
      <c r="CJ113" s="497">
        <f>'153S-2020EIOT'!CJ113</f>
        <v>0</v>
      </c>
      <c r="CK113" s="497">
        <f>'153S-2020EIOT'!CK113</f>
        <v>0</v>
      </c>
      <c r="CL113" s="497">
        <f>'153S-2020EIOT'!CL113</f>
        <v>0</v>
      </c>
      <c r="CM113" s="497">
        <f>'153S-2020EIOT'!CM113</f>
        <v>0</v>
      </c>
      <c r="CN113" s="497">
        <f>'153S-2020EIOT'!CN113</f>
        <v>0</v>
      </c>
      <c r="CO113" s="497">
        <f>'153S-2020EIOT'!CO113</f>
        <v>0</v>
      </c>
      <c r="CP113" s="497">
        <f>'153S-2020EIOT'!CP113</f>
        <v>0</v>
      </c>
      <c r="CQ113" s="497">
        <f>'153S-2020EIOT'!CQ113</f>
        <v>0</v>
      </c>
      <c r="CR113" s="497">
        <f>'153S-2020EIOT'!CR113</f>
        <v>0</v>
      </c>
      <c r="CS113" s="497">
        <f>'153S-2020EIOT'!CS113</f>
        <v>0</v>
      </c>
      <c r="CT113" s="497">
        <f>'153S-2020EIOT'!CT113</f>
        <v>0</v>
      </c>
      <c r="CU113" s="497">
        <f>'153S-2020EIOT'!CU113</f>
        <v>0</v>
      </c>
      <c r="CV113" s="497">
        <f>'153S-2020EIOT'!CV113</f>
        <v>0</v>
      </c>
      <c r="CW113" s="497">
        <f>'153S-2020EIOT'!CW113</f>
        <v>0</v>
      </c>
      <c r="CX113" s="497">
        <f>'153S-2020EIOT'!CX113</f>
        <v>0</v>
      </c>
      <c r="CY113" s="497">
        <f>'153S-2020EIOT'!CY113</f>
        <v>0</v>
      </c>
      <c r="CZ113" s="497">
        <f>'153S-2020EIOT'!CZ113</f>
        <v>0</v>
      </c>
      <c r="DA113" s="497">
        <f>'153S-2020EIOT'!DA113</f>
        <v>0</v>
      </c>
      <c r="DB113" s="497">
        <f>'153S-2020EIOT'!DB113</f>
        <v>0</v>
      </c>
      <c r="DC113" s="497">
        <f>'153S-2020EIOT'!DC113</f>
        <v>0</v>
      </c>
      <c r="DD113" s="497">
        <f>'153S-2020EIOT'!DD113</f>
        <v>0</v>
      </c>
      <c r="DE113" s="497">
        <f>'153S-2020EIOT'!DE113</f>
        <v>0</v>
      </c>
      <c r="DF113" s="497">
        <f>'153S-2020EIOT'!DF113</f>
        <v>0</v>
      </c>
      <c r="DG113" s="497">
        <f>'153S-2020EIOT'!DG113</f>
        <v>0</v>
      </c>
      <c r="DH113" s="497">
        <f>'153S-2020EIOT'!DH113</f>
        <v>0</v>
      </c>
      <c r="DI113" s="497">
        <f>'153S-2020EIOT'!DI113</f>
        <v>0</v>
      </c>
      <c r="DJ113" s="497">
        <f>'153S-2020EIOT'!DJ113</f>
        <v>0</v>
      </c>
      <c r="DK113" s="497">
        <f>'153S-2020EIOT'!DK113</f>
        <v>0</v>
      </c>
      <c r="DL113" s="497">
        <f>'153S-2020EIOT'!DL113</f>
        <v>0</v>
      </c>
      <c r="DM113" s="497">
        <f>'153S-2020EIOT'!DM113</f>
        <v>0</v>
      </c>
      <c r="DN113" s="497">
        <f>'153S-2020EIOT'!DN113</f>
        <v>0</v>
      </c>
      <c r="DO113" s="497">
        <f>'153S-2020EIOT'!DO113</f>
        <v>0</v>
      </c>
      <c r="DP113" s="497">
        <f>'153S-2020EIOT'!DP113</f>
        <v>0</v>
      </c>
      <c r="DQ113" s="497">
        <f>'153S-2020EIOT'!DQ113</f>
        <v>0</v>
      </c>
      <c r="DR113" s="497">
        <f>'153S-2020EIOT'!DR113</f>
        <v>0</v>
      </c>
      <c r="DS113" s="497">
        <f>'153S-2020EIOT'!DS113</f>
        <v>0</v>
      </c>
      <c r="DT113" s="497">
        <f>'153S-2020EIOT'!DT113</f>
        <v>0</v>
      </c>
      <c r="DU113" s="497">
        <f>'153S-2020EIOT'!DU113</f>
        <v>0</v>
      </c>
      <c r="DV113" s="497">
        <f>'153S-2020EIOT'!DV113</f>
        <v>0</v>
      </c>
      <c r="DW113" s="497">
        <f>'153S-2020EIOT'!DW113</f>
        <v>0</v>
      </c>
      <c r="DX113" s="497">
        <f>'153S-2020EIOT'!DX113</f>
        <v>0</v>
      </c>
      <c r="DY113" s="497">
        <f>'153S-2020EIOT'!DY113</f>
        <v>0</v>
      </c>
      <c r="DZ113" s="497">
        <f>'153S-2020EIOT'!DZ113</f>
        <v>0</v>
      </c>
      <c r="EA113" s="497">
        <f>'153S-2020EIOT'!EA113</f>
        <v>0</v>
      </c>
      <c r="EB113" s="497">
        <f>'153S-2020EIOT'!EB113</f>
        <v>0</v>
      </c>
      <c r="EC113" s="497">
        <f>'153S-2020EIOT'!EC113</f>
        <v>0</v>
      </c>
      <c r="ED113" s="497">
        <f>'153S-2020EIOT'!ED113</f>
        <v>0</v>
      </c>
      <c r="EE113" s="497">
        <f>'153S-2020EIOT'!EE113</f>
        <v>0</v>
      </c>
      <c r="EF113" s="497">
        <f>'153S-2020EIOT'!EF113</f>
        <v>0</v>
      </c>
      <c r="EG113" s="497">
        <f>'153S-2020EIOT'!EG113</f>
        <v>0</v>
      </c>
      <c r="EH113" s="497">
        <f>'153S-2020EIOT'!EH113</f>
        <v>0</v>
      </c>
      <c r="EI113" s="497">
        <f>'153S-2020EIOT'!EI113</f>
        <v>0</v>
      </c>
      <c r="EJ113" s="497">
        <f>'153S-2020EIOT'!EJ113</f>
        <v>0</v>
      </c>
      <c r="EK113" s="497">
        <f>'153S-2020EIOT'!EK113</f>
        <v>0</v>
      </c>
      <c r="EL113" s="497">
        <f>'153S-2020EIOT'!EL113</f>
        <v>0</v>
      </c>
      <c r="EM113" s="497">
        <f>'153S-2020EIOT'!EM113</f>
        <v>0</v>
      </c>
      <c r="EN113" s="497">
        <f>'153S-2020EIOT'!EN113</f>
        <v>0</v>
      </c>
      <c r="EO113" s="497">
        <f>'153S-2020EIOT'!EO113</f>
        <v>0</v>
      </c>
      <c r="EP113" s="497">
        <f>'153S-2020EIOT'!EP113</f>
        <v>0</v>
      </c>
      <c r="EQ113" s="497">
        <f>'153S-2020EIOT'!EQ113</f>
        <v>0</v>
      </c>
      <c r="ER113" s="497">
        <f>'153S-2020EIOT'!ER113</f>
        <v>0</v>
      </c>
      <c r="ES113" s="497">
        <f>'153S-2020EIOT'!ES113</f>
        <v>0</v>
      </c>
      <c r="ET113" s="497">
        <f>'153S-2020EIOT'!ET113</f>
        <v>0</v>
      </c>
      <c r="EU113" s="497">
        <f>'153S-2020EIOT'!EU113</f>
        <v>0</v>
      </c>
      <c r="EV113" s="497">
        <f>'153S-2020EIOT'!EV113</f>
        <v>0</v>
      </c>
      <c r="EW113" s="497">
        <f>'153S-2020EIOT'!EW113</f>
        <v>0</v>
      </c>
      <c r="EX113" s="497">
        <f>'153S-2020EIOT'!EX113</f>
        <v>0</v>
      </c>
      <c r="EY113" s="497">
        <f>'153S-2020EIOT'!EY113</f>
        <v>0</v>
      </c>
      <c r="EZ113" s="498">
        <f>'153S-2020EIOT'!EZ113</f>
        <v>0</v>
      </c>
      <c r="FA113" s="499">
        <f>'153S-2020EIOT'!FA113</f>
        <v>0</v>
      </c>
      <c r="FB113" s="355">
        <f>'153S-2020EIOT'!FB113</f>
        <v>0</v>
      </c>
      <c r="FC113" s="355">
        <f>'153S-2020EIOT'!FC113</f>
        <v>0</v>
      </c>
      <c r="FD113" s="356">
        <f>'153S-2020EIOT'!FD113</f>
        <v>0</v>
      </c>
      <c r="FE113" s="355">
        <f>'153S-2020EIOT'!FE113</f>
        <v>0</v>
      </c>
      <c r="FF113" s="356">
        <f>'153S-2020EIOT'!FF113</f>
        <v>0</v>
      </c>
      <c r="FG113" s="355">
        <f>'153S-2020EIOT'!FG113</f>
        <v>294842563.97946399</v>
      </c>
      <c r="FH113" s="355">
        <f>'153S-2020EIOT'!FH113</f>
        <v>0</v>
      </c>
      <c r="FI113" s="356">
        <f>'153S-2020EIOT'!FI113</f>
        <v>294842563.97946399</v>
      </c>
      <c r="FJ113" s="355">
        <f>'153S-2020EIOT'!FJ113</f>
        <v>462350.39160909603</v>
      </c>
      <c r="FK113" s="500">
        <f>'153S-2020EIOT'!FK113</f>
        <v>295304914.37107307</v>
      </c>
      <c r="FL113" s="501">
        <f>'153S-2020EIOT'!FL113</f>
        <v>295327.37626878498</v>
      </c>
      <c r="FM113" s="502">
        <f>'153S-2020EIOT'!FM113</f>
        <v>295009586.99480414</v>
      </c>
    </row>
    <row r="114" spans="1:169" ht="15">
      <c r="A114" s="815"/>
      <c r="B114" s="495" t="s">
        <v>301</v>
      </c>
      <c r="C114" s="509" t="s">
        <v>788</v>
      </c>
      <c r="D114" s="641">
        <f>'153S-2020EIOT'!D114</f>
        <v>384032.39562080899</v>
      </c>
      <c r="E114" s="497">
        <f>'153S-2020EIOT'!E114</f>
        <v>17818.260214249</v>
      </c>
      <c r="F114" s="497">
        <f>'153S-2020EIOT'!F114</f>
        <v>243234.76505087601</v>
      </c>
      <c r="G114" s="497">
        <f>'153S-2020EIOT'!G114</f>
        <v>94462.045660665695</v>
      </c>
      <c r="H114" s="497">
        <f>'153S-2020EIOT'!H114</f>
        <v>28318.806365990298</v>
      </c>
      <c r="I114" s="497">
        <f>'153S-2020EIOT'!I114</f>
        <v>136712.76462960101</v>
      </c>
      <c r="J114" s="497">
        <f>'153S-2020EIOT'!J114</f>
        <v>28483.4786058051</v>
      </c>
      <c r="K114" s="497">
        <f>'153S-2020EIOT'!K114</f>
        <v>9693.5628510591905</v>
      </c>
      <c r="L114" s="497">
        <f>'153S-2020EIOT'!L114</f>
        <v>10324.6466908368</v>
      </c>
      <c r="M114" s="497">
        <f>'153S-2020EIOT'!M114</f>
        <v>19537.023217196602</v>
      </c>
      <c r="N114" s="497">
        <f>'153S-2020EIOT'!N114</f>
        <v>5924.7935314633096</v>
      </c>
      <c r="O114" s="497">
        <f>'153S-2020EIOT'!O114</f>
        <v>8230.1318086637693</v>
      </c>
      <c r="P114" s="497">
        <f>'153S-2020EIOT'!P114</f>
        <v>10379.965996696001</v>
      </c>
      <c r="Q114" s="497">
        <f>'153S-2020EIOT'!Q114</f>
        <v>7702.9868925782703</v>
      </c>
      <c r="R114" s="497">
        <f>'153S-2020EIOT'!R114</f>
        <v>3153.9285554581202</v>
      </c>
      <c r="S114" s="497">
        <f>'153S-2020EIOT'!S114</f>
        <v>15360.773728955401</v>
      </c>
      <c r="T114" s="497">
        <f>'153S-2020EIOT'!T114</f>
        <v>4198.5381612803803</v>
      </c>
      <c r="U114" s="497">
        <f>'153S-2020EIOT'!U114</f>
        <v>24975.551664822298</v>
      </c>
      <c r="V114" s="497">
        <f>'153S-2020EIOT'!V114</f>
        <v>4598.6188576079203</v>
      </c>
      <c r="W114" s="497">
        <f>'153S-2020EIOT'!W114</f>
        <v>8204.1867509268595</v>
      </c>
      <c r="X114" s="497">
        <f>'153S-2020EIOT'!X114</f>
        <v>8788.2057647182701</v>
      </c>
      <c r="Y114" s="497">
        <f>'153S-2020EIOT'!Y114</f>
        <v>38818.4937416014</v>
      </c>
      <c r="Z114" s="497">
        <f>'153S-2020EIOT'!Z114</f>
        <v>33671.647761408902</v>
      </c>
      <c r="AA114" s="497">
        <f>'153S-2020EIOT'!AA114</f>
        <v>13375.614113629101</v>
      </c>
      <c r="AB114" s="497">
        <f>'153S-2020EIOT'!AB114</f>
        <v>4788.5703540492696</v>
      </c>
      <c r="AC114" s="497">
        <f>'153S-2020EIOT'!AC114</f>
        <v>29006.439004504002</v>
      </c>
      <c r="AD114" s="497">
        <f>'153S-2020EIOT'!AD114</f>
        <v>55320.271250158199</v>
      </c>
      <c r="AE114" s="497">
        <f>'153S-2020EIOT'!AE114</f>
        <v>1611.4945097966299</v>
      </c>
      <c r="AF114" s="497">
        <f>'153S-2020EIOT'!AF114</f>
        <v>4659.7501943441903</v>
      </c>
      <c r="AG114" s="497">
        <f>'153S-2020EIOT'!AG114</f>
        <v>8474.1229131103792</v>
      </c>
      <c r="AH114" s="497">
        <f>'153S-2020EIOT'!AH114</f>
        <v>53301.795597878903</v>
      </c>
      <c r="AI114" s="497">
        <f>'153S-2020EIOT'!AI114</f>
        <v>57222.440587163401</v>
      </c>
      <c r="AJ114" s="497">
        <f>'153S-2020EIOT'!AJ114</f>
        <v>14002.995879591999</v>
      </c>
      <c r="AK114" s="497">
        <f>'153S-2020EIOT'!AK114</f>
        <v>32123.555144482802</v>
      </c>
      <c r="AL114" s="497">
        <f>'153S-2020EIOT'!AL114</f>
        <v>45962.313311861799</v>
      </c>
      <c r="AM114" s="497">
        <f>'153S-2020EIOT'!AM114</f>
        <v>86661.816144952507</v>
      </c>
      <c r="AN114" s="497">
        <f>'153S-2020EIOT'!AN114</f>
        <v>42381.525258345799</v>
      </c>
      <c r="AO114" s="497">
        <f>'153S-2020EIOT'!AO114</f>
        <v>34105.552481045699</v>
      </c>
      <c r="AP114" s="497">
        <f>'153S-2020EIOT'!AP114</f>
        <v>15561.1368814866</v>
      </c>
      <c r="AQ114" s="497">
        <f>'153S-2020EIOT'!AQ114</f>
        <v>13816.471222813199</v>
      </c>
      <c r="AR114" s="497">
        <f>'153S-2020EIOT'!AR114</f>
        <v>35192.120732355601</v>
      </c>
      <c r="AS114" s="497">
        <f>'153S-2020EIOT'!AS114</f>
        <v>14973.3124622827</v>
      </c>
      <c r="AT114" s="497">
        <f>'153S-2020EIOT'!AT114</f>
        <v>118979.802757262</v>
      </c>
      <c r="AU114" s="497">
        <f>'153S-2020EIOT'!AU114</f>
        <v>14762.1541082679</v>
      </c>
      <c r="AV114" s="497">
        <f>'153S-2020EIOT'!AV114</f>
        <v>10239.165464948701</v>
      </c>
      <c r="AW114" s="497">
        <f>'153S-2020EIOT'!AW114</f>
        <v>12956.7598790679</v>
      </c>
      <c r="AX114" s="497">
        <f>'153S-2020EIOT'!AX114</f>
        <v>77862.074406649001</v>
      </c>
      <c r="AY114" s="497">
        <f>'153S-2020EIOT'!AY114</f>
        <v>79923.334977932202</v>
      </c>
      <c r="AZ114" s="497">
        <f>'153S-2020EIOT'!AZ114</f>
        <v>8110.3953665351901</v>
      </c>
      <c r="BA114" s="497">
        <f>'153S-2020EIOT'!BA114</f>
        <v>62322.093986348002</v>
      </c>
      <c r="BB114" s="497">
        <f>'153S-2020EIOT'!BB114</f>
        <v>16624.006714559</v>
      </c>
      <c r="BC114" s="497">
        <f>'153S-2020EIOT'!BC114</f>
        <v>20819.193431065101</v>
      </c>
      <c r="BD114" s="497">
        <f>'153S-2020EIOT'!BD114</f>
        <v>72919.409683137899</v>
      </c>
      <c r="BE114" s="497">
        <f>'153S-2020EIOT'!BE114</f>
        <v>21964.746363747199</v>
      </c>
      <c r="BF114" s="497">
        <f>'153S-2020EIOT'!BF114</f>
        <v>30576.795383755001</v>
      </c>
      <c r="BG114" s="497">
        <f>'153S-2020EIOT'!BG114</f>
        <v>26953.1319531712</v>
      </c>
      <c r="BH114" s="497">
        <f>'153S-2020EIOT'!BH114</f>
        <v>29420.5148598306</v>
      </c>
      <c r="BI114" s="497">
        <f>'153S-2020EIOT'!BI114</f>
        <v>15584.3345012155</v>
      </c>
      <c r="BJ114" s="497">
        <f>'153S-2020EIOT'!BJ114</f>
        <v>16189.5438655371</v>
      </c>
      <c r="BK114" s="497">
        <f>'153S-2020EIOT'!BK114</f>
        <v>21986.5403787342</v>
      </c>
      <c r="BL114" s="497">
        <f>'153S-2020EIOT'!BL114</f>
        <v>2057.7917540985</v>
      </c>
      <c r="BM114" s="497">
        <f>'153S-2020EIOT'!BM114</f>
        <v>86299.298644891198</v>
      </c>
      <c r="BN114" s="497">
        <f>'153S-2020EIOT'!BN114</f>
        <v>7187.5243409785498</v>
      </c>
      <c r="BO114" s="497">
        <f>'153S-2020EIOT'!BO114</f>
        <v>34154.816570165298</v>
      </c>
      <c r="BP114" s="497">
        <f>'153S-2020EIOT'!BP114</f>
        <v>44613.003769491297</v>
      </c>
      <c r="BQ114" s="497">
        <f>'153S-2020EIOT'!BQ114</f>
        <v>112818.398974717</v>
      </c>
      <c r="BR114" s="497">
        <f>'153S-2020EIOT'!BR114</f>
        <v>27413.539095589698</v>
      </c>
      <c r="BS114" s="497">
        <f>'153S-2020EIOT'!BS114</f>
        <v>14674.704909300999</v>
      </c>
      <c r="BT114" s="497">
        <f>'153S-2020EIOT'!BT114</f>
        <v>30542.709653108501</v>
      </c>
      <c r="BU114" s="497">
        <f>'153S-2020EIOT'!BU114</f>
        <v>32173.481404662201</v>
      </c>
      <c r="BV114" s="497">
        <f>'153S-2020EIOT'!BV114</f>
        <v>51453.788741062803</v>
      </c>
      <c r="BW114" s="497">
        <f>'153S-2020EIOT'!BW114</f>
        <v>4056.8109303863898</v>
      </c>
      <c r="BX114" s="497">
        <f>'153S-2020EIOT'!BX114</f>
        <v>150218.899386693</v>
      </c>
      <c r="BY114" s="497">
        <f>'153S-2020EIOT'!BY114</f>
        <v>25756.464919673999</v>
      </c>
      <c r="BZ114" s="497">
        <f>'153S-2020EIOT'!BZ114</f>
        <v>39359.300051832797</v>
      </c>
      <c r="CA114" s="497">
        <f>'153S-2020EIOT'!CA114</f>
        <v>6110.72684541328</v>
      </c>
      <c r="CB114" s="497">
        <f>'153S-2020EIOT'!CB114</f>
        <v>13264.518300235801</v>
      </c>
      <c r="CC114" s="497">
        <f>'153S-2020EIOT'!CC114</f>
        <v>40199.030754639403</v>
      </c>
      <c r="CD114" s="497">
        <f>'153S-2020EIOT'!CD114</f>
        <v>55945.298301740797</v>
      </c>
      <c r="CE114" s="497">
        <f>'153S-2020EIOT'!CE114</f>
        <v>83942.017048044407</v>
      </c>
      <c r="CF114" s="497">
        <f>'153S-2020EIOT'!CF114</f>
        <v>16485.436089191</v>
      </c>
      <c r="CG114" s="497">
        <f>'153S-2020EIOT'!CG114</f>
        <v>17500.558666368699</v>
      </c>
      <c r="CH114" s="497">
        <f>'153S-2020EIOT'!CH114</f>
        <v>13407.883834590401</v>
      </c>
      <c r="CI114" s="497">
        <f>'153S-2020EIOT'!CI114</f>
        <v>38025.476047079297</v>
      </c>
      <c r="CJ114" s="497">
        <f>'153S-2020EIOT'!CJ114</f>
        <v>59711.595923377499</v>
      </c>
      <c r="CK114" s="497">
        <f>'153S-2020EIOT'!CK114</f>
        <v>8679.1676700038297</v>
      </c>
      <c r="CL114" s="497">
        <f>'153S-2020EIOT'!CL114</f>
        <v>10159.050055496</v>
      </c>
      <c r="CM114" s="497">
        <f>'153S-2020EIOT'!CM114</f>
        <v>37124.8661581052</v>
      </c>
      <c r="CN114" s="497">
        <f>'153S-2020EIOT'!CN114</f>
        <v>26423.264794733699</v>
      </c>
      <c r="CO114" s="497">
        <f>'153S-2020EIOT'!CO114</f>
        <v>52517.557946693698</v>
      </c>
      <c r="CP114" s="497">
        <f>'153S-2020EIOT'!CP114</f>
        <v>205532.76868802801</v>
      </c>
      <c r="CQ114" s="497">
        <f>'153S-2020EIOT'!CQ114</f>
        <v>4083.4762036689299</v>
      </c>
      <c r="CR114" s="497">
        <f>'153S-2020EIOT'!CR114</f>
        <v>5832.3871964854598</v>
      </c>
      <c r="CS114" s="497">
        <f>'153S-2020EIOT'!CS114</f>
        <v>359123.48418354098</v>
      </c>
      <c r="CT114" s="497">
        <f>'153S-2020EIOT'!CT114</f>
        <v>10992.376278285799</v>
      </c>
      <c r="CU114" s="497">
        <f>'153S-2020EIOT'!CU114</f>
        <v>29327.889492491999</v>
      </c>
      <c r="CV114" s="497">
        <f>'153S-2020EIOT'!CV114</f>
        <v>25671.1460287911</v>
      </c>
      <c r="CW114" s="497">
        <f>'153S-2020EIOT'!CW114</f>
        <v>41228.1032879255</v>
      </c>
      <c r="CX114" s="497">
        <f>'153S-2020EIOT'!CX114</f>
        <v>22738.055424916802</v>
      </c>
      <c r="CY114" s="497">
        <f>'153S-2020EIOT'!CY114</f>
        <v>2679712.7946501598</v>
      </c>
      <c r="CZ114" s="497">
        <f>'153S-2020EIOT'!CZ114</f>
        <v>28595.2440077961</v>
      </c>
      <c r="DA114" s="497">
        <f>'153S-2020EIOT'!DA114</f>
        <v>75522.733505083699</v>
      </c>
      <c r="DB114" s="497">
        <f>'153S-2020EIOT'!DB114</f>
        <v>38697604.077931397</v>
      </c>
      <c r="DC114" s="497">
        <f>'153S-2020EIOT'!DC114</f>
        <v>5568718.69643554</v>
      </c>
      <c r="DD114" s="497">
        <f>'153S-2020EIOT'!DD114</f>
        <v>33405403.463615101</v>
      </c>
      <c r="DE114" s="497">
        <f>'153S-2020EIOT'!DE114</f>
        <v>14385086.895426</v>
      </c>
      <c r="DF114" s="497">
        <f>'153S-2020EIOT'!DF114</f>
        <v>6021867.8742334004</v>
      </c>
      <c r="DG114" s="497">
        <f>'153S-2020EIOT'!DG114</f>
        <v>4698945.8541670796</v>
      </c>
      <c r="DH114" s="497">
        <f>'153S-2020EIOT'!DH114</f>
        <v>627052.36106261599</v>
      </c>
      <c r="DI114" s="497">
        <f>'153S-2020EIOT'!DI114</f>
        <v>860098.053493571</v>
      </c>
      <c r="DJ114" s="497">
        <f>'153S-2020EIOT'!DJ114</f>
        <v>10740.884405140299</v>
      </c>
      <c r="DK114" s="497">
        <f>'153S-2020EIOT'!DK114</f>
        <v>451735.671262238</v>
      </c>
      <c r="DL114" s="497">
        <f>'153S-2020EIOT'!DL114</f>
        <v>334108.796102633</v>
      </c>
      <c r="DM114" s="497">
        <f>'153S-2020EIOT'!DM114</f>
        <v>433969.978301964</v>
      </c>
      <c r="DN114" s="497">
        <f>'153S-2020EIOT'!DN114</f>
        <v>26.568397481379101</v>
      </c>
      <c r="DO114" s="497">
        <f>'153S-2020EIOT'!DO114</f>
        <v>2678.3498693887</v>
      </c>
      <c r="DP114" s="497">
        <f>'153S-2020EIOT'!DP114</f>
        <v>6834.50621880975</v>
      </c>
      <c r="DQ114" s="497">
        <f>'153S-2020EIOT'!DQ114</f>
        <v>54607.400544235599</v>
      </c>
      <c r="DR114" s="497">
        <f>'153S-2020EIOT'!DR114</f>
        <v>31587.978052759499</v>
      </c>
      <c r="DS114" s="497">
        <f>'153S-2020EIOT'!DS114</f>
        <v>59097.567879423601</v>
      </c>
      <c r="DT114" s="497">
        <f>'153S-2020EIOT'!DT114</f>
        <v>300779.65369818499</v>
      </c>
      <c r="DU114" s="497">
        <f>'153S-2020EIOT'!DU114</f>
        <v>329118.03644607199</v>
      </c>
      <c r="DV114" s="497">
        <f>'153S-2020EIOT'!DV114</f>
        <v>554793.34970648005</v>
      </c>
      <c r="DW114" s="497">
        <f>'153S-2020EIOT'!DW114</f>
        <v>346872.46334916702</v>
      </c>
      <c r="DX114" s="497">
        <f>'153S-2020EIOT'!DX114</f>
        <v>640704.84396756196</v>
      </c>
      <c r="DY114" s="497">
        <f>'153S-2020EIOT'!DY114</f>
        <v>67040.563911243196</v>
      </c>
      <c r="DZ114" s="497">
        <f>'153S-2020EIOT'!DZ114</f>
        <v>235191.52770610401</v>
      </c>
      <c r="EA114" s="497">
        <f>'153S-2020EIOT'!EA114</f>
        <v>6663.6928950584697</v>
      </c>
      <c r="EB114" s="497">
        <f>'153S-2020EIOT'!EB114</f>
        <v>4550.8761321529601</v>
      </c>
      <c r="EC114" s="497">
        <f>'153S-2020EIOT'!EC114</f>
        <v>2295306.7233882202</v>
      </c>
      <c r="ED114" s="497">
        <f>'153S-2020EIOT'!ED114</f>
        <v>177097.591909935</v>
      </c>
      <c r="EE114" s="497">
        <f>'153S-2020EIOT'!EE114</f>
        <v>17594.976648058</v>
      </c>
      <c r="EF114" s="497">
        <f>'153S-2020EIOT'!EF114</f>
        <v>14193938.3943872</v>
      </c>
      <c r="EG114" s="497">
        <f>'153S-2020EIOT'!EG114</f>
        <v>43920.544102875298</v>
      </c>
      <c r="EH114" s="497">
        <f>'153S-2020EIOT'!EH114</f>
        <v>401872.70449889603</v>
      </c>
      <c r="EI114" s="497">
        <f>'153S-2020EIOT'!EI114</f>
        <v>424334.51161238598</v>
      </c>
      <c r="EJ114" s="497">
        <f>'153S-2020EIOT'!EJ114</f>
        <v>215456.64387468499</v>
      </c>
      <c r="EK114" s="497">
        <f>'153S-2020EIOT'!EK114</f>
        <v>299159.738609044</v>
      </c>
      <c r="EL114" s="497">
        <f>'153S-2020EIOT'!EL114</f>
        <v>298013.143669218</v>
      </c>
      <c r="EM114" s="497">
        <f>'153S-2020EIOT'!EM114</f>
        <v>132762.83615913699</v>
      </c>
      <c r="EN114" s="497">
        <f>'153S-2020EIOT'!EN114</f>
        <v>622443.25684125198</v>
      </c>
      <c r="EO114" s="497">
        <f>'153S-2020EIOT'!EO114</f>
        <v>366250.53438882</v>
      </c>
      <c r="EP114" s="497">
        <f>'153S-2020EIOT'!EP114</f>
        <v>162652.15645612299</v>
      </c>
      <c r="EQ114" s="497">
        <f>'153S-2020EIOT'!EQ114</f>
        <v>3319541.48031619</v>
      </c>
      <c r="ER114" s="497">
        <f>'153S-2020EIOT'!ER114</f>
        <v>873660.11607804499</v>
      </c>
      <c r="ES114" s="497">
        <f>'153S-2020EIOT'!ES114</f>
        <v>197947.57129567099</v>
      </c>
      <c r="ET114" s="497">
        <f>'153S-2020EIOT'!ET114</f>
        <v>93564.963120214903</v>
      </c>
      <c r="EU114" s="497">
        <f>'153S-2020EIOT'!EU114</f>
        <v>324461.98027370701</v>
      </c>
      <c r="EV114" s="497">
        <f>'153S-2020EIOT'!EV114</f>
        <v>293573.90335357701</v>
      </c>
      <c r="EW114" s="497">
        <f>'153S-2020EIOT'!EW114</f>
        <v>96455.315761570193</v>
      </c>
      <c r="EX114" s="497">
        <f>'153S-2020EIOT'!EX114</f>
        <v>185509.41721062199</v>
      </c>
      <c r="EY114" s="497">
        <f>'153S-2020EIOT'!EY114</f>
        <v>58505.095939708299</v>
      </c>
      <c r="EZ114" s="498">
        <f>'153S-2020EIOT'!EZ114</f>
        <v>9764740.3540451806</v>
      </c>
      <c r="FA114" s="499">
        <f>'153S-2020EIOT'!FA114</f>
        <v>149992642.24792951</v>
      </c>
      <c r="FB114" s="355">
        <f>'153S-2020EIOT'!FB114</f>
        <v>0</v>
      </c>
      <c r="FC114" s="355">
        <f>'153S-2020EIOT'!FC114</f>
        <v>0</v>
      </c>
      <c r="FD114" s="356">
        <f>'153S-2020EIOT'!FD114</f>
        <v>0</v>
      </c>
      <c r="FE114" s="355">
        <f>'153S-2020EIOT'!FE114</f>
        <v>0</v>
      </c>
      <c r="FF114" s="356">
        <f>'153S-2020EIOT'!FF114</f>
        <v>0</v>
      </c>
      <c r="FG114" s="355">
        <f>'153S-2020EIOT'!FG114</f>
        <v>81042690.829289705</v>
      </c>
      <c r="FH114" s="355">
        <f>'153S-2020EIOT'!FH114</f>
        <v>0</v>
      </c>
      <c r="FI114" s="356">
        <f>'153S-2020EIOT'!FI114</f>
        <v>81042690.829289705</v>
      </c>
      <c r="FJ114" s="355">
        <f>'153S-2020EIOT'!FJ114</f>
        <v>415995.76603826799</v>
      </c>
      <c r="FK114" s="500">
        <f>'153S-2020EIOT'!FK114</f>
        <v>81458686.595327973</v>
      </c>
      <c r="FL114" s="501">
        <f>'153S-2020EIOT'!FL114</f>
        <v>265718.25254746497</v>
      </c>
      <c r="FM114" s="502">
        <f>'153S-2020EIOT'!FM114</f>
        <v>231185610.59071004</v>
      </c>
    </row>
    <row r="115" spans="1:169" ht="15">
      <c r="A115" s="815"/>
      <c r="B115" s="495" t="s">
        <v>302</v>
      </c>
      <c r="C115" s="509" t="s">
        <v>789</v>
      </c>
      <c r="D115" s="641">
        <f>'153S-2020EIOT'!D115</f>
        <v>6404043.7572822906</v>
      </c>
      <c r="E115" s="497">
        <f>'153S-2020EIOT'!E115</f>
        <v>460818.55515846238</v>
      </c>
      <c r="F115" s="497">
        <f>'153S-2020EIOT'!F115</f>
        <v>5944231.8226564368</v>
      </c>
      <c r="G115" s="497">
        <f>'153S-2020EIOT'!G115</f>
        <v>1719017.9673804713</v>
      </c>
      <c r="H115" s="497">
        <f>'153S-2020EIOT'!H115</f>
        <v>1106930.8085255802</v>
      </c>
      <c r="I115" s="497">
        <f>'153S-2020EIOT'!I115</f>
        <v>3958799.1176171331</v>
      </c>
      <c r="J115" s="497">
        <f>'153S-2020EIOT'!J115</f>
        <v>598653.23748225125</v>
      </c>
      <c r="K115" s="497">
        <f>'153S-2020EIOT'!K115</f>
        <v>623976.59303597675</v>
      </c>
      <c r="L115" s="497">
        <f>'153S-2020EIOT'!L115</f>
        <v>647347.66880346148</v>
      </c>
      <c r="M115" s="497">
        <f>'153S-2020EIOT'!M115</f>
        <v>1289730.6733929852</v>
      </c>
      <c r="N115" s="497">
        <f>'153S-2020EIOT'!N115</f>
        <v>502992.30174283904</v>
      </c>
      <c r="O115" s="497">
        <f>'153S-2020EIOT'!O115</f>
        <v>3045956.4300407167</v>
      </c>
      <c r="P115" s="497">
        <f>'153S-2020EIOT'!P115</f>
        <v>3329220.849350499</v>
      </c>
      <c r="Q115" s="497">
        <f>'153S-2020EIOT'!Q115</f>
        <v>2349024.3934721169</v>
      </c>
      <c r="R115" s="497">
        <f>'153S-2020EIOT'!R115</f>
        <v>242816.43978549578</v>
      </c>
      <c r="S115" s="497">
        <f>'153S-2020EIOT'!S115</f>
        <v>9206880.2057594005</v>
      </c>
      <c r="T115" s="497">
        <f>'153S-2020EIOT'!T115</f>
        <v>3454230.3380476236</v>
      </c>
      <c r="U115" s="497">
        <f>'153S-2020EIOT'!U115</f>
        <v>2844544.5990984659</v>
      </c>
      <c r="V115" s="497">
        <f>'153S-2020EIOT'!V115</f>
        <v>1134851.4027316135</v>
      </c>
      <c r="W115" s="497">
        <f>'153S-2020EIOT'!W115</f>
        <v>1959243.3208586054</v>
      </c>
      <c r="X115" s="497">
        <f>'153S-2020EIOT'!X115</f>
        <v>972955.58371629543</v>
      </c>
      <c r="Y115" s="497">
        <f>'153S-2020EIOT'!Y115</f>
        <v>4114411.766159358</v>
      </c>
      <c r="Z115" s="497">
        <f>'153S-2020EIOT'!Z115</f>
        <v>2696930.2761294236</v>
      </c>
      <c r="AA115" s="497">
        <f>'153S-2020EIOT'!AA115</f>
        <v>1729207.2925323234</v>
      </c>
      <c r="AB115" s="497">
        <f>'153S-2020EIOT'!AB115</f>
        <v>501660.35683049087</v>
      </c>
      <c r="AC115" s="497">
        <f>'153S-2020EIOT'!AC115</f>
        <v>2364007.8251279686</v>
      </c>
      <c r="AD115" s="497">
        <f>'153S-2020EIOT'!AD115</f>
        <v>7222656.4116041055</v>
      </c>
      <c r="AE115" s="497">
        <f>'153S-2020EIOT'!AE115</f>
        <v>1120438.7461471618</v>
      </c>
      <c r="AF115" s="497">
        <f>'153S-2020EIOT'!AF115</f>
        <v>782026.278457304</v>
      </c>
      <c r="AG115" s="497">
        <f>'153S-2020EIOT'!AG115</f>
        <v>1353964.2080577167</v>
      </c>
      <c r="AH115" s="497">
        <f>'153S-2020EIOT'!AH115</f>
        <v>3082454.3077037237</v>
      </c>
      <c r="AI115" s="497">
        <f>'153S-2020EIOT'!AI115</f>
        <v>9131528.7261914555</v>
      </c>
      <c r="AJ115" s="497">
        <f>'153S-2020EIOT'!AJ115</f>
        <v>4074814.3291668086</v>
      </c>
      <c r="AK115" s="497">
        <f>'153S-2020EIOT'!AK115</f>
        <v>3149534.2683571</v>
      </c>
      <c r="AL115" s="497">
        <f>'153S-2020EIOT'!AL115</f>
        <v>4872485.5879938435</v>
      </c>
      <c r="AM115" s="497">
        <f>'153S-2020EIOT'!AM115</f>
        <v>3359193.7733800025</v>
      </c>
      <c r="AN115" s="497">
        <f>'153S-2020EIOT'!AN115</f>
        <v>3802883.3828018014</v>
      </c>
      <c r="AO115" s="497">
        <f>'153S-2020EIOT'!AO115</f>
        <v>2376791.5402399981</v>
      </c>
      <c r="AP115" s="497">
        <f>'153S-2020EIOT'!AP115</f>
        <v>1479277.3504455406</v>
      </c>
      <c r="AQ115" s="497">
        <f>'153S-2020EIOT'!AQ115</f>
        <v>2828108.8552945941</v>
      </c>
      <c r="AR115" s="497">
        <f>'153S-2020EIOT'!AR115</f>
        <v>6274112.0404688213</v>
      </c>
      <c r="AS115" s="497">
        <f>'153S-2020EIOT'!AS115</f>
        <v>1118244.3591142376</v>
      </c>
      <c r="AT115" s="497">
        <f>'153S-2020EIOT'!AT115</f>
        <v>5245863.319008274</v>
      </c>
      <c r="AU115" s="497">
        <f>'153S-2020EIOT'!AU115</f>
        <v>1634323.9770555201</v>
      </c>
      <c r="AV115" s="497">
        <f>'153S-2020EIOT'!AV115</f>
        <v>816204.71592119918</v>
      </c>
      <c r="AW115" s="497">
        <f>'153S-2020EIOT'!AW115</f>
        <v>1898098.9990104721</v>
      </c>
      <c r="AX115" s="497">
        <f>'153S-2020EIOT'!AX115</f>
        <v>4287958.1395054534</v>
      </c>
      <c r="AY115" s="497">
        <f>'153S-2020EIOT'!AY115</f>
        <v>5198432.2740591876</v>
      </c>
      <c r="AZ115" s="497">
        <f>'153S-2020EIOT'!AZ115</f>
        <v>1013331.1464089871</v>
      </c>
      <c r="BA115" s="497">
        <f>'153S-2020EIOT'!BA115</f>
        <v>10056560.788460823</v>
      </c>
      <c r="BB115" s="497">
        <f>'153S-2020EIOT'!BB115</f>
        <v>1956885.2921933488</v>
      </c>
      <c r="BC115" s="497">
        <f>'153S-2020EIOT'!BC115</f>
        <v>2120892.3055278743</v>
      </c>
      <c r="BD115" s="497">
        <f>'153S-2020EIOT'!BD115</f>
        <v>6703934.177961315</v>
      </c>
      <c r="BE115" s="497">
        <f>'153S-2020EIOT'!BE115</f>
        <v>3666846.0030407226</v>
      </c>
      <c r="BF115" s="497">
        <f>'153S-2020EIOT'!BF115</f>
        <v>10981023.973577294</v>
      </c>
      <c r="BG115" s="497">
        <f>'153S-2020EIOT'!BG115</f>
        <v>4499625.1885460876</v>
      </c>
      <c r="BH115" s="497">
        <f>'153S-2020EIOT'!BH115</f>
        <v>2620054.1759921075</v>
      </c>
      <c r="BI115" s="497">
        <f>'153S-2020EIOT'!BI115</f>
        <v>1834072.9723643688</v>
      </c>
      <c r="BJ115" s="497">
        <f>'153S-2020EIOT'!BJ115</f>
        <v>714190.24090514262</v>
      </c>
      <c r="BK115" s="497">
        <f>'153S-2020EIOT'!BK115</f>
        <v>1601144.5035811784</v>
      </c>
      <c r="BL115" s="497">
        <f>'153S-2020EIOT'!BL115</f>
        <v>1257389.7249625043</v>
      </c>
      <c r="BM115" s="497">
        <f>'153S-2020EIOT'!BM115</f>
        <v>13855274.606998488</v>
      </c>
      <c r="BN115" s="497">
        <f>'153S-2020EIOT'!BN115</f>
        <v>899327.73288062448</v>
      </c>
      <c r="BO115" s="497">
        <f>'153S-2020EIOT'!BO115</f>
        <v>5313066.0705476832</v>
      </c>
      <c r="BP115" s="497">
        <f>'153S-2020EIOT'!BP115</f>
        <v>6411712.2988709416</v>
      </c>
      <c r="BQ115" s="497">
        <f>'153S-2020EIOT'!BQ115</f>
        <v>15800870.54166569</v>
      </c>
      <c r="BR115" s="497">
        <f>'153S-2020EIOT'!BR115</f>
        <v>1984466.3083915126</v>
      </c>
      <c r="BS115" s="497">
        <f>'153S-2020EIOT'!BS115</f>
        <v>2434997.0410089558</v>
      </c>
      <c r="BT115" s="497">
        <f>'153S-2020EIOT'!BT115</f>
        <v>3468823.2839120738</v>
      </c>
      <c r="BU115" s="497">
        <f>'153S-2020EIOT'!BU115</f>
        <v>3830593.8259544531</v>
      </c>
      <c r="BV115" s="497">
        <f>'153S-2020EIOT'!BV115</f>
        <v>2986965.2798389397</v>
      </c>
      <c r="BW115" s="497">
        <f>'153S-2020EIOT'!BW115</f>
        <v>625202.58403202693</v>
      </c>
      <c r="BX115" s="497">
        <f>'153S-2020EIOT'!BX115</f>
        <v>5507738.1652392475</v>
      </c>
      <c r="BY115" s="497">
        <f>'153S-2020EIOT'!BY115</f>
        <v>5357383.9753345568</v>
      </c>
      <c r="BZ115" s="497">
        <f>'153S-2020EIOT'!BZ115</f>
        <v>2064956.4603604241</v>
      </c>
      <c r="CA115" s="497">
        <f>'153S-2020EIOT'!CA115</f>
        <v>953113.67894923978</v>
      </c>
      <c r="CB115" s="497">
        <f>'153S-2020EIOT'!CB115</f>
        <v>1573199.3512301163</v>
      </c>
      <c r="CC115" s="497">
        <f>'153S-2020EIOT'!CC115</f>
        <v>4250410.0908995802</v>
      </c>
      <c r="CD115" s="497">
        <f>'153S-2020EIOT'!CD115</f>
        <v>13088882.53433872</v>
      </c>
      <c r="CE115" s="497">
        <f>'153S-2020EIOT'!CE115</f>
        <v>13625996.52599176</v>
      </c>
      <c r="CF115" s="497">
        <f>'153S-2020EIOT'!CF115</f>
        <v>2541322.1553739388</v>
      </c>
      <c r="CG115" s="497">
        <f>'153S-2020EIOT'!CG115</f>
        <v>1582024.7011164192</v>
      </c>
      <c r="CH115" s="497">
        <f>'153S-2020EIOT'!CH115</f>
        <v>3517310.4896294717</v>
      </c>
      <c r="CI115" s="497">
        <f>'153S-2020EIOT'!CI115</f>
        <v>3738185.7393206204</v>
      </c>
      <c r="CJ115" s="497">
        <f>'153S-2020EIOT'!CJ115</f>
        <v>10613502.371346202</v>
      </c>
      <c r="CK115" s="497">
        <f>'153S-2020EIOT'!CK115</f>
        <v>4628378.8893597377</v>
      </c>
      <c r="CL115" s="497">
        <f>'153S-2020EIOT'!CL115</f>
        <v>2580359.8250112329</v>
      </c>
      <c r="CM115" s="497">
        <f>'153S-2020EIOT'!CM115</f>
        <v>6255196.3000983037</v>
      </c>
      <c r="CN115" s="497">
        <f>'153S-2020EIOT'!CN115</f>
        <v>2337391.679950993</v>
      </c>
      <c r="CO115" s="497">
        <f>'153S-2020EIOT'!CO115</f>
        <v>8210978.9799710633</v>
      </c>
      <c r="CP115" s="497">
        <f>'153S-2020EIOT'!CP115</f>
        <v>10730656.290286627</v>
      </c>
      <c r="CQ115" s="497">
        <f>'153S-2020EIOT'!CQ115</f>
        <v>1416551.6362155341</v>
      </c>
      <c r="CR115" s="497">
        <f>'153S-2020EIOT'!CR115</f>
        <v>1936597.1147622729</v>
      </c>
      <c r="CS115" s="497">
        <f>'153S-2020EIOT'!CS115</f>
        <v>15762624.361706221</v>
      </c>
      <c r="CT115" s="497">
        <f>'153S-2020EIOT'!CT115</f>
        <v>1819480.678276639</v>
      </c>
      <c r="CU115" s="497">
        <f>'153S-2020EIOT'!CU115</f>
        <v>3039488.1984088421</v>
      </c>
      <c r="CV115" s="497">
        <f>'153S-2020EIOT'!CV115</f>
        <v>1392500.8070024606</v>
      </c>
      <c r="CW115" s="497">
        <f>'153S-2020EIOT'!CW115</f>
        <v>137836.71368107761</v>
      </c>
      <c r="CX115" s="497">
        <f>'153S-2020EIOT'!CX115</f>
        <v>841721.6661986449</v>
      </c>
      <c r="CY115" s="497">
        <f>'153S-2020EIOT'!CY115</f>
        <v>11064082.36354957</v>
      </c>
      <c r="CZ115" s="497">
        <f>'153S-2020EIOT'!CZ115</f>
        <v>1504013.7394208957</v>
      </c>
      <c r="DA115" s="497">
        <f>'153S-2020EIOT'!DA115</f>
        <v>309169.29810515023</v>
      </c>
      <c r="DB115" s="497">
        <f>'153S-2020EIOT'!DB115</f>
        <v>50787988.879131317</v>
      </c>
      <c r="DC115" s="497">
        <f>'153S-2020EIOT'!DC115</f>
        <v>8536104.9234507028</v>
      </c>
      <c r="DD115" s="497">
        <f>'153S-2020EIOT'!DD115</f>
        <v>19563619.247676186</v>
      </c>
      <c r="DE115" s="497">
        <f>'153S-2020EIOT'!DE115</f>
        <v>9896214.9379900992</v>
      </c>
      <c r="DF115" s="497">
        <f>'153S-2020EIOT'!DF115</f>
        <v>8760148.972081149</v>
      </c>
      <c r="DG115" s="497">
        <f>'153S-2020EIOT'!DG115</f>
        <v>8006332.7344597708</v>
      </c>
      <c r="DH115" s="497">
        <f>'153S-2020EIOT'!DH115</f>
        <v>4217983.8296049042</v>
      </c>
      <c r="DI115" s="497">
        <f>'153S-2020EIOT'!DI115</f>
        <v>2158284.8328699255</v>
      </c>
      <c r="DJ115" s="497">
        <f>'153S-2020EIOT'!DJ115</f>
        <v>267177.55276028591</v>
      </c>
      <c r="DK115" s="497">
        <f>'153S-2020EIOT'!DK115</f>
        <v>582105.74801983533</v>
      </c>
      <c r="DL115" s="497">
        <f>'153S-2020EIOT'!DL115</f>
        <v>2738124.8892355305</v>
      </c>
      <c r="DM115" s="497">
        <f>'153S-2020EIOT'!DM115</f>
        <v>4310141.9284498654</v>
      </c>
      <c r="DN115" s="497">
        <f>'153S-2020EIOT'!DN115</f>
        <v>18515.773060083633</v>
      </c>
      <c r="DO115" s="497">
        <f>'153S-2020EIOT'!DO115</f>
        <v>981647.84468770993</v>
      </c>
      <c r="DP115" s="497">
        <f>'153S-2020EIOT'!DP115</f>
        <v>455458.05429366743</v>
      </c>
      <c r="DQ115" s="497">
        <f>'153S-2020EIOT'!DQ115</f>
        <v>483173.0420593638</v>
      </c>
      <c r="DR115" s="497">
        <f>'153S-2020EIOT'!DR115</f>
        <v>77849.496798765962</v>
      </c>
      <c r="DS115" s="497">
        <f>'153S-2020EIOT'!DS115</f>
        <v>2204211.1902314164</v>
      </c>
      <c r="DT115" s="497">
        <f>'153S-2020EIOT'!DT115</f>
        <v>1324035.8997145058</v>
      </c>
      <c r="DU115" s="497">
        <f>'153S-2020EIOT'!DU115</f>
        <v>1314145.1841912325</v>
      </c>
      <c r="DV115" s="497">
        <f>'153S-2020EIOT'!DV115</f>
        <v>1572262.195237641</v>
      </c>
      <c r="DW115" s="497">
        <f>'153S-2020EIOT'!DW115</f>
        <v>13235720.795371374</v>
      </c>
      <c r="DX115" s="497">
        <f>'153S-2020EIOT'!DX115</f>
        <v>1640231.0088703211</v>
      </c>
      <c r="DY115" s="497">
        <f>'153S-2020EIOT'!DY115</f>
        <v>120425.24269100044</v>
      </c>
      <c r="DZ115" s="497">
        <f>'153S-2020EIOT'!DZ115</f>
        <v>1377095.3553969832</v>
      </c>
      <c r="EA115" s="497">
        <f>'153S-2020EIOT'!EA115</f>
        <v>2844197.6276362874</v>
      </c>
      <c r="EB115" s="497">
        <f>'153S-2020EIOT'!EB115</f>
        <v>1852675.9770274982</v>
      </c>
      <c r="EC115" s="497">
        <f>'153S-2020EIOT'!EC115</f>
        <v>1684389.40591378</v>
      </c>
      <c r="ED115" s="497">
        <f>'153S-2020EIOT'!ED115</f>
        <v>264606.8241102536</v>
      </c>
      <c r="EE115" s="497">
        <f>'153S-2020EIOT'!EE115</f>
        <v>362820.35474622657</v>
      </c>
      <c r="EF115" s="497">
        <f>'153S-2020EIOT'!EF115</f>
        <v>1466364.1204884911</v>
      </c>
      <c r="EG115" s="497">
        <f>'153S-2020EIOT'!EG115</f>
        <v>808437.88063876948</v>
      </c>
      <c r="EH115" s="497">
        <f>'153S-2020EIOT'!EH115</f>
        <v>14628855.997530479</v>
      </c>
      <c r="EI115" s="497">
        <f>'153S-2020EIOT'!EI115</f>
        <v>3954335.7192743956</v>
      </c>
      <c r="EJ115" s="497">
        <f>'153S-2020EIOT'!EJ115</f>
        <v>5870093.4964142172</v>
      </c>
      <c r="EK115" s="497">
        <f>'153S-2020EIOT'!EK115</f>
        <v>1336561.4420545634</v>
      </c>
      <c r="EL115" s="497">
        <f>'153S-2020EIOT'!EL115</f>
        <v>150432.0790041367</v>
      </c>
      <c r="EM115" s="497">
        <f>'153S-2020EIOT'!EM115</f>
        <v>279676.89767924638</v>
      </c>
      <c r="EN115" s="497">
        <f>'153S-2020EIOT'!EN115</f>
        <v>1268924.8747676015</v>
      </c>
      <c r="EO115" s="497">
        <f>'153S-2020EIOT'!EO115</f>
        <v>1242704.3971761107</v>
      </c>
      <c r="EP115" s="497">
        <f>'153S-2020EIOT'!EP115</f>
        <v>3014595.8331132615</v>
      </c>
      <c r="EQ115" s="497">
        <f>'153S-2020EIOT'!EQ115</f>
        <v>2609439.6477413066</v>
      </c>
      <c r="ER115" s="497">
        <f>'153S-2020EIOT'!ER115</f>
        <v>16744713.602851819</v>
      </c>
      <c r="ES115" s="497">
        <f>'153S-2020EIOT'!ES115</f>
        <v>107859.94415649156</v>
      </c>
      <c r="ET115" s="497">
        <f>'153S-2020EIOT'!ET115</f>
        <v>493103.01609440625</v>
      </c>
      <c r="EU115" s="497">
        <f>'153S-2020EIOT'!EU115</f>
        <v>321983.84894440643</v>
      </c>
      <c r="EV115" s="497">
        <f>'153S-2020EIOT'!EV115</f>
        <v>287053.36754283647</v>
      </c>
      <c r="EW115" s="497">
        <f>'153S-2020EIOT'!EW115</f>
        <v>82546.64464058762</v>
      </c>
      <c r="EX115" s="497">
        <f>'153S-2020EIOT'!EX115</f>
        <v>1022741.6508633436</v>
      </c>
      <c r="EY115" s="497">
        <f>'153S-2020EIOT'!EY115</f>
        <v>33700.779868556252</v>
      </c>
      <c r="EZ115" s="498">
        <f>'153S-2020EIOT'!EZ115</f>
        <v>4601142.4970475743</v>
      </c>
      <c r="FA115" s="499">
        <f>'153S-2020EIOT'!FA115</f>
        <v>599293141.50712168</v>
      </c>
      <c r="FB115" s="355">
        <f>'153S-2020EIOT'!FB115</f>
        <v>24579122.577231545</v>
      </c>
      <c r="FC115" s="355">
        <f>'153S-2020EIOT'!FC115</f>
        <v>77625628.471060634</v>
      </c>
      <c r="FD115" s="356">
        <f>'153S-2020EIOT'!FD115</f>
        <v>102204751.04829217</v>
      </c>
      <c r="FE115" s="355">
        <f>'153S-2020EIOT'!FE115</f>
        <v>0</v>
      </c>
      <c r="FF115" s="356">
        <f>'153S-2020EIOT'!FF115</f>
        <v>102204751.04829217</v>
      </c>
      <c r="FG115" s="355">
        <f>'153S-2020EIOT'!FG115</f>
        <v>55849329.516207136</v>
      </c>
      <c r="FH115" s="355">
        <f>'153S-2020EIOT'!FH115</f>
        <v>5608719.8341529258</v>
      </c>
      <c r="FI115" s="356">
        <f>'153S-2020EIOT'!FI115</f>
        <v>61458049.350360066</v>
      </c>
      <c r="FJ115" s="355">
        <f>'153S-2020EIOT'!FJ115</f>
        <v>93390870.599422842</v>
      </c>
      <c r="FK115" s="500">
        <f>'153S-2020EIOT'!FK115</f>
        <v>257053670.9980751</v>
      </c>
      <c r="FL115" s="501">
        <f>'153S-2020EIOT'!FL115</f>
        <v>0</v>
      </c>
      <c r="FM115" s="502">
        <f>'153S-2020EIOT'!FM115</f>
        <v>856346812.50519586</v>
      </c>
    </row>
    <row r="116" spans="1:169" ht="15">
      <c r="A116" s="815"/>
      <c r="B116" s="495" t="s">
        <v>303</v>
      </c>
      <c r="C116" s="509" t="s">
        <v>790</v>
      </c>
      <c r="D116" s="641">
        <f>'153S-2020EIOT'!D116</f>
        <v>5029217.4886228172</v>
      </c>
      <c r="E116" s="497">
        <f>'153S-2020EIOT'!E116</f>
        <v>208185.22968861077</v>
      </c>
      <c r="F116" s="497">
        <f>'153S-2020EIOT'!F116</f>
        <v>8218948.8561711786</v>
      </c>
      <c r="G116" s="497">
        <f>'153S-2020EIOT'!G116</f>
        <v>2103949.3720476772</v>
      </c>
      <c r="H116" s="497">
        <f>'153S-2020EIOT'!H116</f>
        <v>1249997.9635632124</v>
      </c>
      <c r="I116" s="497">
        <f>'153S-2020EIOT'!I116</f>
        <v>2078987.6144490791</v>
      </c>
      <c r="J116" s="497">
        <f>'153S-2020EIOT'!J116</f>
        <v>176739.0365336425</v>
      </c>
      <c r="K116" s="497">
        <f>'153S-2020EIOT'!K116</f>
        <v>409923.49565280136</v>
      </c>
      <c r="L116" s="497">
        <f>'153S-2020EIOT'!L116</f>
        <v>395016.15592705272</v>
      </c>
      <c r="M116" s="497">
        <f>'153S-2020EIOT'!M116</f>
        <v>771184.70137031144</v>
      </c>
      <c r="N116" s="497">
        <f>'153S-2020EIOT'!N116</f>
        <v>308009.40693317959</v>
      </c>
      <c r="O116" s="497">
        <f>'153S-2020EIOT'!O116</f>
        <v>4275071.9173519723</v>
      </c>
      <c r="P116" s="497">
        <f>'153S-2020EIOT'!P116</f>
        <v>3968945.2053007511</v>
      </c>
      <c r="Q116" s="497">
        <f>'153S-2020EIOT'!Q116</f>
        <v>3307852.2811316703</v>
      </c>
      <c r="R116" s="497">
        <f>'153S-2020EIOT'!R116</f>
        <v>308129.1781406572</v>
      </c>
      <c r="S116" s="497">
        <f>'153S-2020EIOT'!S116</f>
        <v>6372482.5643928386</v>
      </c>
      <c r="T116" s="497">
        <f>'153S-2020EIOT'!T116</f>
        <v>932764.79261068546</v>
      </c>
      <c r="U116" s="497">
        <f>'153S-2020EIOT'!U116</f>
        <v>3887218.3496824047</v>
      </c>
      <c r="V116" s="497">
        <f>'153S-2020EIOT'!V116</f>
        <v>1440956.5907714784</v>
      </c>
      <c r="W116" s="497">
        <f>'153S-2020EIOT'!W116</f>
        <v>1650466.731950819</v>
      </c>
      <c r="X116" s="497">
        <f>'153S-2020EIOT'!X116</f>
        <v>1369457.4727635994</v>
      </c>
      <c r="Y116" s="497">
        <f>'153S-2020EIOT'!Y116</f>
        <v>4995759.3347446267</v>
      </c>
      <c r="Z116" s="497">
        <f>'153S-2020EIOT'!Z116</f>
        <v>3299594.2060855702</v>
      </c>
      <c r="AA116" s="497">
        <f>'153S-2020EIOT'!AA116</f>
        <v>2289903.7735743434</v>
      </c>
      <c r="AB116" s="497">
        <f>'153S-2020EIOT'!AB116</f>
        <v>685361.18459707533</v>
      </c>
      <c r="AC116" s="497">
        <f>'153S-2020EIOT'!AC116</f>
        <v>2957981.3979046405</v>
      </c>
      <c r="AD116" s="497">
        <f>'153S-2020EIOT'!AD116</f>
        <v>2177631.8227129481</v>
      </c>
      <c r="AE116" s="497">
        <f>'153S-2020EIOT'!AE116</f>
        <v>465771.59122809733</v>
      </c>
      <c r="AF116" s="497">
        <f>'153S-2020EIOT'!AF116</f>
        <v>303340.28685048968</v>
      </c>
      <c r="AG116" s="497">
        <f>'153S-2020EIOT'!AG116</f>
        <v>948309.47307053686</v>
      </c>
      <c r="AH116" s="497">
        <f>'153S-2020EIOT'!AH116</f>
        <v>1310907.9117563942</v>
      </c>
      <c r="AI116" s="497">
        <f>'153S-2020EIOT'!AI116</f>
        <v>5873102.7912093308</v>
      </c>
      <c r="AJ116" s="497">
        <f>'153S-2020EIOT'!AJ116</f>
        <v>4265159.3122781804</v>
      </c>
      <c r="AK116" s="497">
        <f>'153S-2020EIOT'!AK116</f>
        <v>4156679.0617343881</v>
      </c>
      <c r="AL116" s="497">
        <f>'153S-2020EIOT'!AL116</f>
        <v>9128080.0682646055</v>
      </c>
      <c r="AM116" s="497">
        <f>'153S-2020EIOT'!AM116</f>
        <v>6592810.9753302056</v>
      </c>
      <c r="AN116" s="497">
        <f>'153S-2020EIOT'!AN116</f>
        <v>7125885.4533680482</v>
      </c>
      <c r="AO116" s="497">
        <f>'153S-2020EIOT'!AO116</f>
        <v>5279343.6784514943</v>
      </c>
      <c r="AP116" s="497">
        <f>'153S-2020EIOT'!AP116</f>
        <v>950059.33927306195</v>
      </c>
      <c r="AQ116" s="497">
        <f>'153S-2020EIOT'!AQ116</f>
        <v>3932142.7173093758</v>
      </c>
      <c r="AR116" s="497">
        <f>'153S-2020EIOT'!AR116</f>
        <v>2926207.3904119409</v>
      </c>
      <c r="AS116" s="497">
        <f>'153S-2020EIOT'!AS116</f>
        <v>567335.74521527137</v>
      </c>
      <c r="AT116" s="497">
        <f>'153S-2020EIOT'!AT116</f>
        <v>3344877.5974323018</v>
      </c>
      <c r="AU116" s="497">
        <f>'153S-2020EIOT'!AU116</f>
        <v>746970.25372232904</v>
      </c>
      <c r="AV116" s="497">
        <f>'153S-2020EIOT'!AV116</f>
        <v>272178.89691099187</v>
      </c>
      <c r="AW116" s="497">
        <f>'153S-2020EIOT'!AW116</f>
        <v>1126521.811481101</v>
      </c>
      <c r="AX116" s="497">
        <f>'153S-2020EIOT'!AX116</f>
        <v>2727159.9129738468</v>
      </c>
      <c r="AY116" s="497">
        <f>'153S-2020EIOT'!AY116</f>
        <v>3479492.3629444884</v>
      </c>
      <c r="AZ116" s="497">
        <f>'153S-2020EIOT'!AZ116</f>
        <v>1417086.396679387</v>
      </c>
      <c r="BA116" s="497">
        <f>'153S-2020EIOT'!BA116</f>
        <v>9846595.16238188</v>
      </c>
      <c r="BB116" s="497">
        <f>'153S-2020EIOT'!BB116</f>
        <v>801814.16843257449</v>
      </c>
      <c r="BC116" s="497">
        <f>'153S-2020EIOT'!BC116</f>
        <v>2619233.5662944806</v>
      </c>
      <c r="BD116" s="497">
        <f>'153S-2020EIOT'!BD116</f>
        <v>8273053.3221124066</v>
      </c>
      <c r="BE116" s="497">
        <f>'153S-2020EIOT'!BE116</f>
        <v>1473307.2406225165</v>
      </c>
      <c r="BF116" s="497">
        <f>'153S-2020EIOT'!BF116</f>
        <v>1195122.2507810218</v>
      </c>
      <c r="BG116" s="497">
        <f>'153S-2020EIOT'!BG116</f>
        <v>1741516.5758563774</v>
      </c>
      <c r="BH116" s="497">
        <f>'153S-2020EIOT'!BH116</f>
        <v>3867578.7668536115</v>
      </c>
      <c r="BI116" s="497">
        <f>'153S-2020EIOT'!BI116</f>
        <v>1531688.391950611</v>
      </c>
      <c r="BJ116" s="497">
        <f>'153S-2020EIOT'!BJ116</f>
        <v>281199.14136604127</v>
      </c>
      <c r="BK116" s="497">
        <f>'153S-2020EIOT'!BK116</f>
        <v>1083262.7024804826</v>
      </c>
      <c r="BL116" s="497">
        <f>'153S-2020EIOT'!BL116</f>
        <v>221569.5657330376</v>
      </c>
      <c r="BM116" s="497">
        <f>'153S-2020EIOT'!BM116</f>
        <v>1740801.3141354481</v>
      </c>
      <c r="BN116" s="497">
        <f>'153S-2020EIOT'!BN116</f>
        <v>114270.48881265843</v>
      </c>
      <c r="BO116" s="497">
        <f>'153S-2020EIOT'!BO116</f>
        <v>1243009.1059681384</v>
      </c>
      <c r="BP116" s="497">
        <f>'153S-2020EIOT'!BP116</f>
        <v>514303.63327178301</v>
      </c>
      <c r="BQ116" s="497">
        <f>'153S-2020EIOT'!BQ116</f>
        <v>6375044.1959515363</v>
      </c>
      <c r="BR116" s="497">
        <f>'153S-2020EIOT'!BR116</f>
        <v>529169.24769814208</v>
      </c>
      <c r="BS116" s="497">
        <f>'153S-2020EIOT'!BS116</f>
        <v>680309.77591276541</v>
      </c>
      <c r="BT116" s="497">
        <f>'153S-2020EIOT'!BT116</f>
        <v>1200619.3868340715</v>
      </c>
      <c r="BU116" s="497">
        <f>'153S-2020EIOT'!BU116</f>
        <v>1014381.0143277164</v>
      </c>
      <c r="BV116" s="497">
        <f>'153S-2020EIOT'!BV116</f>
        <v>980422.5950449066</v>
      </c>
      <c r="BW116" s="497">
        <f>'153S-2020EIOT'!BW116</f>
        <v>429424.39918729645</v>
      </c>
      <c r="BX116" s="497">
        <f>'153S-2020EIOT'!BX116</f>
        <v>2014056.1004469499</v>
      </c>
      <c r="BY116" s="497">
        <f>'153S-2020EIOT'!BY116</f>
        <v>1504978.5255745226</v>
      </c>
      <c r="BZ116" s="497">
        <f>'153S-2020EIOT'!BZ116</f>
        <v>690204.43602174346</v>
      </c>
      <c r="CA116" s="497">
        <f>'153S-2020EIOT'!CA116</f>
        <v>555247.06619191531</v>
      </c>
      <c r="CB116" s="497">
        <f>'153S-2020EIOT'!CB116</f>
        <v>826220.73141986481</v>
      </c>
      <c r="CC116" s="497">
        <f>'153S-2020EIOT'!CC116</f>
        <v>1820503.4496358328</v>
      </c>
      <c r="CD116" s="497">
        <f>'153S-2020EIOT'!CD116</f>
        <v>13643995.426461834</v>
      </c>
      <c r="CE116" s="497">
        <f>'153S-2020EIOT'!CE116</f>
        <v>13752031.026696669</v>
      </c>
      <c r="CF116" s="497">
        <f>'153S-2020EIOT'!CF116</f>
        <v>593387.12323275069</v>
      </c>
      <c r="CG116" s="497">
        <f>'153S-2020EIOT'!CG116</f>
        <v>360411.26088181103</v>
      </c>
      <c r="CH116" s="497">
        <f>'153S-2020EIOT'!CH116</f>
        <v>1974919.2405835725</v>
      </c>
      <c r="CI116" s="497">
        <f>'153S-2020EIOT'!CI116</f>
        <v>752059.64373944199</v>
      </c>
      <c r="CJ116" s="497">
        <f>'153S-2020EIOT'!CJ116</f>
        <v>2502609.0425861673</v>
      </c>
      <c r="CK116" s="497">
        <f>'153S-2020EIOT'!CK116</f>
        <v>2297096.2650058945</v>
      </c>
      <c r="CL116" s="497">
        <f>'153S-2020EIOT'!CL116</f>
        <v>1317856.0462640333</v>
      </c>
      <c r="CM116" s="497">
        <f>'153S-2020EIOT'!CM116</f>
        <v>4447717.1467282176</v>
      </c>
      <c r="CN116" s="497">
        <f>'153S-2020EIOT'!CN116</f>
        <v>1253608.6213986324</v>
      </c>
      <c r="CO116" s="497">
        <f>'153S-2020EIOT'!CO116</f>
        <v>2685863.0745628518</v>
      </c>
      <c r="CP116" s="497">
        <f>'153S-2020EIOT'!CP116</f>
        <v>5466347.2479165997</v>
      </c>
      <c r="CQ116" s="497">
        <f>'153S-2020EIOT'!CQ116</f>
        <v>430753.90801746567</v>
      </c>
      <c r="CR116" s="497">
        <f>'153S-2020EIOT'!CR116</f>
        <v>974254.12156933884</v>
      </c>
      <c r="CS116" s="497">
        <f>'153S-2020EIOT'!CS116</f>
        <v>4405212.2197104646</v>
      </c>
      <c r="CT116" s="497">
        <f>'153S-2020EIOT'!CT116</f>
        <v>865213.68991576403</v>
      </c>
      <c r="CU116" s="497">
        <f>'153S-2020EIOT'!CU116</f>
        <v>1729299.5948058523</v>
      </c>
      <c r="CV116" s="497">
        <f>'153S-2020EIOT'!CV116</f>
        <v>1136031.8027581428</v>
      </c>
      <c r="CW116" s="497">
        <f>'153S-2020EIOT'!CW116</f>
        <v>175167.30625091458</v>
      </c>
      <c r="CX116" s="497">
        <f>'153S-2020EIOT'!CX116</f>
        <v>322911.34652911266</v>
      </c>
      <c r="CY116" s="497">
        <f>'153S-2020EIOT'!CY116</f>
        <v>4387573.7934556464</v>
      </c>
      <c r="CZ116" s="497">
        <f>'153S-2020EIOT'!CZ116</f>
        <v>797887.10313126282</v>
      </c>
      <c r="DA116" s="497">
        <f>'153S-2020EIOT'!DA116</f>
        <v>256455.76842691185</v>
      </c>
      <c r="DB116" s="497">
        <f>'153S-2020EIOT'!DB116</f>
        <v>16275202.126101095</v>
      </c>
      <c r="DC116" s="497">
        <f>'153S-2020EIOT'!DC116</f>
        <v>2840447.2890959186</v>
      </c>
      <c r="DD116" s="497">
        <f>'153S-2020EIOT'!DD116</f>
        <v>5587977.6958605507</v>
      </c>
      <c r="DE116" s="497">
        <f>'153S-2020EIOT'!DE116</f>
        <v>2581079.0213011829</v>
      </c>
      <c r="DF116" s="497">
        <f>'153S-2020EIOT'!DF116</f>
        <v>2249804.1372218593</v>
      </c>
      <c r="DG116" s="497">
        <f>'153S-2020EIOT'!DG116</f>
        <v>7994952.3738738103</v>
      </c>
      <c r="DH116" s="497">
        <f>'153S-2020EIOT'!DH116</f>
        <v>3398697.3404987012</v>
      </c>
      <c r="DI116" s="497">
        <f>'153S-2020EIOT'!DI116</f>
        <v>1451190.7787722191</v>
      </c>
      <c r="DJ116" s="497">
        <f>'153S-2020EIOT'!DJ116</f>
        <v>110048.92823863185</v>
      </c>
      <c r="DK116" s="497">
        <f>'153S-2020EIOT'!DK116</f>
        <v>221967.63267135262</v>
      </c>
      <c r="DL116" s="497">
        <f>'153S-2020EIOT'!DL116</f>
        <v>3386241.6272219606</v>
      </c>
      <c r="DM116" s="497">
        <f>'153S-2020EIOT'!DM116</f>
        <v>7276322.9314212035</v>
      </c>
      <c r="DN116" s="497">
        <f>'153S-2020EIOT'!DN116</f>
        <v>34644.612107200715</v>
      </c>
      <c r="DO116" s="497">
        <f>'153S-2020EIOT'!DO116</f>
        <v>1064511.1132628403</v>
      </c>
      <c r="DP116" s="497">
        <f>'153S-2020EIOT'!DP116</f>
        <v>596127.91672516079</v>
      </c>
      <c r="DQ116" s="497">
        <f>'153S-2020EIOT'!DQ116</f>
        <v>531172.17267197336</v>
      </c>
      <c r="DR116" s="497">
        <f>'153S-2020EIOT'!DR116</f>
        <v>91160.908206635882</v>
      </c>
      <c r="DS116" s="497">
        <f>'153S-2020EIOT'!DS116</f>
        <v>4209221.8584247157</v>
      </c>
      <c r="DT116" s="497">
        <f>'153S-2020EIOT'!DT116</f>
        <v>1635803.8231744757</v>
      </c>
      <c r="DU116" s="497">
        <f>'153S-2020EIOT'!DU116</f>
        <v>1542713.1804150017</v>
      </c>
      <c r="DV116" s="497">
        <f>'153S-2020EIOT'!DV116</f>
        <v>1783580.5325190451</v>
      </c>
      <c r="DW116" s="497">
        <f>'153S-2020EIOT'!DW116</f>
        <v>11444177.537072936</v>
      </c>
      <c r="DX116" s="497">
        <f>'153S-2020EIOT'!DX116</f>
        <v>1340197.3877561404</v>
      </c>
      <c r="DY116" s="497">
        <f>'153S-2020EIOT'!DY116</f>
        <v>93869.40283013352</v>
      </c>
      <c r="DZ116" s="497">
        <f>'153S-2020EIOT'!DZ116</f>
        <v>1212915.5906833787</v>
      </c>
      <c r="EA116" s="497">
        <f>'153S-2020EIOT'!EA116</f>
        <v>3396005.8139969921</v>
      </c>
      <c r="EB116" s="497">
        <f>'153S-2020EIOT'!EB116</f>
        <v>1995300.1254327202</v>
      </c>
      <c r="EC116" s="497">
        <f>'153S-2020EIOT'!EC116</f>
        <v>2535406.058567523</v>
      </c>
      <c r="ED116" s="497">
        <f>'153S-2020EIOT'!ED116</f>
        <v>404923.2377130044</v>
      </c>
      <c r="EE116" s="497">
        <f>'153S-2020EIOT'!EE116</f>
        <v>483424.95490502095</v>
      </c>
      <c r="EF116" s="497">
        <f>'153S-2020EIOT'!EF116</f>
        <v>1845169.4554719431</v>
      </c>
      <c r="EG116" s="497">
        <f>'153S-2020EIOT'!EG116</f>
        <v>1021837.971855289</v>
      </c>
      <c r="EH116" s="497">
        <f>'153S-2020EIOT'!EH116</f>
        <v>18408975.334714018</v>
      </c>
      <c r="EI116" s="497">
        <f>'153S-2020EIOT'!EI116</f>
        <v>3356558.3600867526</v>
      </c>
      <c r="EJ116" s="497">
        <f>'153S-2020EIOT'!EJ116</f>
        <v>5143411.3668329902</v>
      </c>
      <c r="EK116" s="497">
        <f>'153S-2020EIOT'!EK116</f>
        <v>1547423.0592087973</v>
      </c>
      <c r="EL116" s="497">
        <f>'153S-2020EIOT'!EL116</f>
        <v>151110.25441792156</v>
      </c>
      <c r="EM116" s="497">
        <f>'153S-2020EIOT'!EM116</f>
        <v>278018.65576341387</v>
      </c>
      <c r="EN116" s="497">
        <f>'153S-2020EIOT'!EN116</f>
        <v>1356933.1879338853</v>
      </c>
      <c r="EO116" s="497">
        <f>'153S-2020EIOT'!EO116</f>
        <v>1814018.8375482557</v>
      </c>
      <c r="EP116" s="497">
        <f>'153S-2020EIOT'!EP116</f>
        <v>2411788.6353296307</v>
      </c>
      <c r="EQ116" s="497">
        <f>'153S-2020EIOT'!EQ116</f>
        <v>3761951.8270935505</v>
      </c>
      <c r="ER116" s="497">
        <f>'153S-2020EIOT'!ER116</f>
        <v>17255170.703585204</v>
      </c>
      <c r="ES116" s="497">
        <f>'153S-2020EIOT'!ES116</f>
        <v>138475.93120617967</v>
      </c>
      <c r="ET116" s="497">
        <f>'153S-2020EIOT'!ET116</f>
        <v>734507.18923483277</v>
      </c>
      <c r="EU116" s="497">
        <f>'153S-2020EIOT'!EU116</f>
        <v>421615.85502799175</v>
      </c>
      <c r="EV116" s="497">
        <f>'153S-2020EIOT'!EV116</f>
        <v>395085.7619707284</v>
      </c>
      <c r="EW116" s="497">
        <f>'153S-2020EIOT'!EW116</f>
        <v>132789.60355469066</v>
      </c>
      <c r="EX116" s="497">
        <f>'153S-2020EIOT'!EX116</f>
        <v>946799.88924365153</v>
      </c>
      <c r="EY116" s="497">
        <f>'153S-2020EIOT'!EY116</f>
        <v>40658.741287700694</v>
      </c>
      <c r="EZ116" s="498">
        <f>'153S-2020EIOT'!EZ116</f>
        <v>6944975.6281833062</v>
      </c>
      <c r="FA116" s="499">
        <f>'153S-2020EIOT'!FA116</f>
        <v>409383091.65279531</v>
      </c>
      <c r="FB116" s="355">
        <f>'153S-2020EIOT'!FB116</f>
        <v>26878388.514900971</v>
      </c>
      <c r="FC116" s="355">
        <f>'153S-2020EIOT'!FC116</f>
        <v>88897084.842341453</v>
      </c>
      <c r="FD116" s="356">
        <f>'153S-2020EIOT'!FD116</f>
        <v>115775473.35724242</v>
      </c>
      <c r="FE116" s="355">
        <f>'153S-2020EIOT'!FE116</f>
        <v>0</v>
      </c>
      <c r="FF116" s="356">
        <f>'153S-2020EIOT'!FF116</f>
        <v>115775473.35724242</v>
      </c>
      <c r="FG116" s="355">
        <f>'153S-2020EIOT'!FG116</f>
        <v>29071819.939555239</v>
      </c>
      <c r="FH116" s="355">
        <f>'153S-2020EIOT'!FH116</f>
        <v>2736833.8317311313</v>
      </c>
      <c r="FI116" s="356">
        <f>'153S-2020EIOT'!FI116</f>
        <v>31808653.771286368</v>
      </c>
      <c r="FJ116" s="355">
        <f>'153S-2020EIOT'!FJ116</f>
        <v>85200667.27305533</v>
      </c>
      <c r="FK116" s="500">
        <f>'153S-2020EIOT'!FK116</f>
        <v>232784794.40158409</v>
      </c>
      <c r="FL116" s="501">
        <f>'153S-2020EIOT'!FL116</f>
        <v>0</v>
      </c>
      <c r="FM116" s="502">
        <f>'153S-2020EIOT'!FM116</f>
        <v>642167886.05437922</v>
      </c>
    </row>
    <row r="117" spans="1:169" ht="15">
      <c r="A117" s="815"/>
      <c r="B117" s="495" t="s">
        <v>304</v>
      </c>
      <c r="C117" s="509" t="s">
        <v>791</v>
      </c>
      <c r="D117" s="641">
        <f>'153S-2020EIOT'!D117</f>
        <v>585076.40430847497</v>
      </c>
      <c r="E117" s="497">
        <f>'153S-2020EIOT'!E117</f>
        <v>50814.1448029311</v>
      </c>
      <c r="F117" s="497">
        <f>'153S-2020EIOT'!F117</f>
        <v>150072.839375946</v>
      </c>
      <c r="G117" s="497">
        <f>'153S-2020EIOT'!G117</f>
        <v>200089.556519356</v>
      </c>
      <c r="H117" s="497">
        <f>'153S-2020EIOT'!H117</f>
        <v>133118.85868264901</v>
      </c>
      <c r="I117" s="497">
        <f>'153S-2020EIOT'!I117</f>
        <v>36634.901400810901</v>
      </c>
      <c r="J117" s="497">
        <f>'153S-2020EIOT'!J117</f>
        <v>9937.3643241933405</v>
      </c>
      <c r="K117" s="497">
        <f>'153S-2020EIOT'!K117</f>
        <v>2689.3666340556601</v>
      </c>
      <c r="L117" s="497">
        <f>'153S-2020EIOT'!L117</f>
        <v>9111.9921946770501</v>
      </c>
      <c r="M117" s="497">
        <f>'153S-2020EIOT'!M117</f>
        <v>34320.056878924501</v>
      </c>
      <c r="N117" s="497">
        <f>'153S-2020EIOT'!N117</f>
        <v>27614.062918917301</v>
      </c>
      <c r="O117" s="497">
        <f>'153S-2020EIOT'!O117</f>
        <v>64445.552896559799</v>
      </c>
      <c r="P117" s="497">
        <f>'153S-2020EIOT'!P117</f>
        <v>119129.744969305</v>
      </c>
      <c r="Q117" s="497">
        <f>'153S-2020EIOT'!Q117</f>
        <v>18072.8752306077</v>
      </c>
      <c r="R117" s="497">
        <f>'153S-2020EIOT'!R117</f>
        <v>900.91645754843296</v>
      </c>
      <c r="S117" s="497">
        <f>'153S-2020EIOT'!S117</f>
        <v>25307.528141601601</v>
      </c>
      <c r="T117" s="497">
        <f>'153S-2020EIOT'!T117</f>
        <v>10627.7456299977</v>
      </c>
      <c r="U117" s="497">
        <f>'153S-2020EIOT'!U117</f>
        <v>45460.084326189201</v>
      </c>
      <c r="V117" s="497">
        <f>'153S-2020EIOT'!V117</f>
        <v>29085.5831542327</v>
      </c>
      <c r="W117" s="497">
        <f>'153S-2020EIOT'!W117</f>
        <v>11055.0937816473</v>
      </c>
      <c r="X117" s="497">
        <f>'153S-2020EIOT'!X117</f>
        <v>11280.3111463819</v>
      </c>
      <c r="Y117" s="497">
        <f>'153S-2020EIOT'!Y117</f>
        <v>66893.204378468101</v>
      </c>
      <c r="Z117" s="497">
        <f>'153S-2020EIOT'!Z117</f>
        <v>52981.617249671901</v>
      </c>
      <c r="AA117" s="497">
        <f>'153S-2020EIOT'!AA117</f>
        <v>24445.436717000401</v>
      </c>
      <c r="AB117" s="497">
        <f>'153S-2020EIOT'!AB117</f>
        <v>15733.0444911619</v>
      </c>
      <c r="AC117" s="497">
        <f>'153S-2020EIOT'!AC117</f>
        <v>16175.3281268548</v>
      </c>
      <c r="AD117" s="497">
        <f>'153S-2020EIOT'!AD117</f>
        <v>87968.458506575102</v>
      </c>
      <c r="AE117" s="497">
        <f>'153S-2020EIOT'!AE117</f>
        <v>4821.0353721768597</v>
      </c>
      <c r="AF117" s="497">
        <f>'153S-2020EIOT'!AF117</f>
        <v>3562.8789610987801</v>
      </c>
      <c r="AG117" s="497">
        <f>'153S-2020EIOT'!AG117</f>
        <v>22787.359623171898</v>
      </c>
      <c r="AH117" s="497">
        <f>'153S-2020EIOT'!AH117</f>
        <v>56337.549643264603</v>
      </c>
      <c r="AI117" s="497">
        <f>'153S-2020EIOT'!AI117</f>
        <v>200029.48693950099</v>
      </c>
      <c r="AJ117" s="497">
        <f>'153S-2020EIOT'!AJ117</f>
        <v>26862.118638909102</v>
      </c>
      <c r="AK117" s="497">
        <f>'153S-2020EIOT'!AK117</f>
        <v>48212.099599582099</v>
      </c>
      <c r="AL117" s="497">
        <f>'153S-2020EIOT'!AL117</f>
        <v>109073.232767398</v>
      </c>
      <c r="AM117" s="497">
        <f>'153S-2020EIOT'!AM117</f>
        <v>72241.246077028307</v>
      </c>
      <c r="AN117" s="497">
        <f>'153S-2020EIOT'!AN117</f>
        <v>34448.818282857203</v>
      </c>
      <c r="AO117" s="497">
        <f>'153S-2020EIOT'!AO117</f>
        <v>62165.7682690453</v>
      </c>
      <c r="AP117" s="497">
        <f>'153S-2020EIOT'!AP117</f>
        <v>20196.5382395208</v>
      </c>
      <c r="AQ117" s="497">
        <f>'153S-2020EIOT'!AQ117</f>
        <v>42182.981986830302</v>
      </c>
      <c r="AR117" s="497">
        <f>'153S-2020EIOT'!AR117</f>
        <v>11793.701065495599</v>
      </c>
      <c r="AS117" s="497">
        <f>'153S-2020EIOT'!AS117</f>
        <v>6585.2595654523102</v>
      </c>
      <c r="AT117" s="497">
        <f>'153S-2020EIOT'!AT117</f>
        <v>34505.979348540597</v>
      </c>
      <c r="AU117" s="497">
        <f>'153S-2020EIOT'!AU117</f>
        <v>19099.997590747302</v>
      </c>
      <c r="AV117" s="497">
        <f>'153S-2020EIOT'!AV117</f>
        <v>16642.336706039699</v>
      </c>
      <c r="AW117" s="497">
        <f>'153S-2020EIOT'!AW117</f>
        <v>44378.757762824403</v>
      </c>
      <c r="AX117" s="497">
        <f>'153S-2020EIOT'!AX117</f>
        <v>23711.443220969799</v>
      </c>
      <c r="AY117" s="497">
        <f>'153S-2020EIOT'!AY117</f>
        <v>66176.215108284407</v>
      </c>
      <c r="AZ117" s="497">
        <f>'153S-2020EIOT'!AZ117</f>
        <v>22686.697118937402</v>
      </c>
      <c r="BA117" s="497">
        <f>'153S-2020EIOT'!BA117</f>
        <v>979121.40653425094</v>
      </c>
      <c r="BB117" s="497">
        <f>'153S-2020EIOT'!BB117</f>
        <v>10166.6527109587</v>
      </c>
      <c r="BC117" s="497">
        <f>'153S-2020EIOT'!BC117</f>
        <v>36708.0643098902</v>
      </c>
      <c r="BD117" s="497">
        <f>'153S-2020EIOT'!BD117</f>
        <v>106797.746781977</v>
      </c>
      <c r="BE117" s="497">
        <f>'153S-2020EIOT'!BE117</f>
        <v>9014.3346851026909</v>
      </c>
      <c r="BF117" s="497">
        <f>'153S-2020EIOT'!BF117</f>
        <v>135549.16466785001</v>
      </c>
      <c r="BG117" s="497">
        <f>'153S-2020EIOT'!BG117</f>
        <v>67683.673012366504</v>
      </c>
      <c r="BH117" s="497">
        <f>'153S-2020EIOT'!BH117</f>
        <v>48476.730367011303</v>
      </c>
      <c r="BI117" s="497">
        <f>'153S-2020EIOT'!BI117</f>
        <v>66667.628002000696</v>
      </c>
      <c r="BJ117" s="497">
        <f>'153S-2020EIOT'!BJ117</f>
        <v>17317.103852176999</v>
      </c>
      <c r="BK117" s="497">
        <f>'153S-2020EIOT'!BK117</f>
        <v>26155.306757993902</v>
      </c>
      <c r="BL117" s="497">
        <f>'153S-2020EIOT'!BL117</f>
        <v>5977.90793040058</v>
      </c>
      <c r="BM117" s="497">
        <f>'153S-2020EIOT'!BM117</f>
        <v>61717.416613706999</v>
      </c>
      <c r="BN117" s="497">
        <f>'153S-2020EIOT'!BN117</f>
        <v>7556.5254717089902</v>
      </c>
      <c r="BO117" s="497">
        <f>'153S-2020EIOT'!BO117</f>
        <v>23567.848250711701</v>
      </c>
      <c r="BP117" s="497">
        <f>'153S-2020EIOT'!BP117</f>
        <v>24230.093249740599</v>
      </c>
      <c r="BQ117" s="497">
        <f>'153S-2020EIOT'!BQ117</f>
        <v>299324.69064040901</v>
      </c>
      <c r="BR117" s="497">
        <f>'153S-2020EIOT'!BR117</f>
        <v>28239.864717999699</v>
      </c>
      <c r="BS117" s="497">
        <f>'153S-2020EIOT'!BS117</f>
        <v>11123.4776601579</v>
      </c>
      <c r="BT117" s="497">
        <f>'153S-2020EIOT'!BT117</f>
        <v>65018.963209633301</v>
      </c>
      <c r="BU117" s="497">
        <f>'153S-2020EIOT'!BU117</f>
        <v>82679.851774012306</v>
      </c>
      <c r="BV117" s="497">
        <f>'153S-2020EIOT'!BV117</f>
        <v>24882.802035529399</v>
      </c>
      <c r="BW117" s="497">
        <f>'153S-2020EIOT'!BW117</f>
        <v>7087.6094664408201</v>
      </c>
      <c r="BX117" s="497">
        <f>'153S-2020EIOT'!BX117</f>
        <v>62011.115887568798</v>
      </c>
      <c r="BY117" s="497">
        <f>'153S-2020EIOT'!BY117</f>
        <v>90762.921397173704</v>
      </c>
      <c r="BZ117" s="497">
        <f>'153S-2020EIOT'!BZ117</f>
        <v>46778.865564006002</v>
      </c>
      <c r="CA117" s="497">
        <f>'153S-2020EIOT'!CA117</f>
        <v>28595.218436896299</v>
      </c>
      <c r="CB117" s="497">
        <f>'153S-2020EIOT'!CB117</f>
        <v>103562.190821553</v>
      </c>
      <c r="CC117" s="497">
        <f>'153S-2020EIOT'!CC117</f>
        <v>327364.29903780599</v>
      </c>
      <c r="CD117" s="497">
        <f>'153S-2020EIOT'!CD117</f>
        <v>63880.490038136399</v>
      </c>
      <c r="CE117" s="497">
        <f>'153S-2020EIOT'!CE117</f>
        <v>150743.598224961</v>
      </c>
      <c r="CF117" s="497">
        <f>'153S-2020EIOT'!CF117</f>
        <v>34286.304724724403</v>
      </c>
      <c r="CG117" s="497">
        <f>'153S-2020EIOT'!CG117</f>
        <v>8736.1234769413095</v>
      </c>
      <c r="CH117" s="497">
        <f>'153S-2020EIOT'!CH117</f>
        <v>30982.0461143967</v>
      </c>
      <c r="CI117" s="497">
        <f>'153S-2020EIOT'!CI117</f>
        <v>79934.511782704605</v>
      </c>
      <c r="CJ117" s="497">
        <f>'153S-2020EIOT'!CJ117</f>
        <v>193003.428901534</v>
      </c>
      <c r="CK117" s="497">
        <f>'153S-2020EIOT'!CK117</f>
        <v>77372.287201689207</v>
      </c>
      <c r="CL117" s="497">
        <f>'153S-2020EIOT'!CL117</f>
        <v>28958.598492314901</v>
      </c>
      <c r="CM117" s="497">
        <f>'153S-2020EIOT'!CM117</f>
        <v>56944.354031257601</v>
      </c>
      <c r="CN117" s="497">
        <f>'153S-2020EIOT'!CN117</f>
        <v>25723.928028347</v>
      </c>
      <c r="CO117" s="497">
        <f>'153S-2020EIOT'!CO117</f>
        <v>37959.423212116402</v>
      </c>
      <c r="CP117" s="497">
        <f>'153S-2020EIOT'!CP117</f>
        <v>175611.473606107</v>
      </c>
      <c r="CQ117" s="497">
        <f>'153S-2020EIOT'!CQ117</f>
        <v>6049.8311850600503</v>
      </c>
      <c r="CR117" s="497">
        <f>'153S-2020EIOT'!CR117</f>
        <v>14112.914775581099</v>
      </c>
      <c r="CS117" s="497">
        <f>'153S-2020EIOT'!CS117</f>
        <v>101174.129127383</v>
      </c>
      <c r="CT117" s="497">
        <f>'153S-2020EIOT'!CT117</f>
        <v>32168.579798197501</v>
      </c>
      <c r="CU117" s="497">
        <f>'153S-2020EIOT'!CU117</f>
        <v>155784.16999572699</v>
      </c>
      <c r="CV117" s="497">
        <f>'153S-2020EIOT'!CV117</f>
        <v>26069.047031169099</v>
      </c>
      <c r="CW117" s="497">
        <f>'153S-2020EIOT'!CW117</f>
        <v>11317.069796420799</v>
      </c>
      <c r="CX117" s="497">
        <f>'153S-2020EIOT'!CX117</f>
        <v>28005.6062908083</v>
      </c>
      <c r="CY117" s="497">
        <f>'153S-2020EIOT'!CY117</f>
        <v>75903.754325616304</v>
      </c>
      <c r="CZ117" s="497">
        <f>'153S-2020EIOT'!CZ117</f>
        <v>8128.8898487983397</v>
      </c>
      <c r="DA117" s="497">
        <f>'153S-2020EIOT'!DA117</f>
        <v>6844.9258291436499</v>
      </c>
      <c r="DB117" s="497">
        <f>'153S-2020EIOT'!DB117</f>
        <v>535571.45562709705</v>
      </c>
      <c r="DC117" s="497">
        <f>'153S-2020EIOT'!DC117</f>
        <v>54299.414631728003</v>
      </c>
      <c r="DD117" s="497">
        <f>'153S-2020EIOT'!DD117</f>
        <v>304060.96433256299</v>
      </c>
      <c r="DE117" s="497">
        <f>'153S-2020EIOT'!DE117</f>
        <v>145700.03053035401</v>
      </c>
      <c r="DF117" s="497">
        <f>'153S-2020EIOT'!DF117</f>
        <v>234623.29262507</v>
      </c>
      <c r="DG117" s="497">
        <f>'153S-2020EIOT'!DG117</f>
        <v>299725.75091875298</v>
      </c>
      <c r="DH117" s="497">
        <f>'153S-2020EIOT'!DH117</f>
        <v>1642206.70589925</v>
      </c>
      <c r="DI117" s="497">
        <f>'153S-2020EIOT'!DI117</f>
        <v>761163.09277369501</v>
      </c>
      <c r="DJ117" s="497">
        <f>'153S-2020EIOT'!DJ117</f>
        <v>5160.5955026799902</v>
      </c>
      <c r="DK117" s="497">
        <f>'153S-2020EIOT'!DK117</f>
        <v>14746.2316102451</v>
      </c>
      <c r="DL117" s="497">
        <f>'153S-2020EIOT'!DL117</f>
        <v>55217.595296214902</v>
      </c>
      <c r="DM117" s="497">
        <f>'153S-2020EIOT'!DM117</f>
        <v>55118.498636152603</v>
      </c>
      <c r="DN117" s="497">
        <f>'153S-2020EIOT'!DN117</f>
        <v>347.25468628001897</v>
      </c>
      <c r="DO117" s="497">
        <f>'153S-2020EIOT'!DO117</f>
        <v>6076.9591153961801</v>
      </c>
      <c r="DP117" s="497">
        <f>'153S-2020EIOT'!DP117</f>
        <v>41514.244349370099</v>
      </c>
      <c r="DQ117" s="497">
        <f>'153S-2020EIOT'!DQ117</f>
        <v>2109.0965663230199</v>
      </c>
      <c r="DR117" s="497">
        <f>'153S-2020EIOT'!DR117</f>
        <v>36220.090462357402</v>
      </c>
      <c r="DS117" s="497">
        <f>'153S-2020EIOT'!DS117</f>
        <v>56419.432200916897</v>
      </c>
      <c r="DT117" s="497">
        <f>'153S-2020EIOT'!DT117</f>
        <v>154225.27255072401</v>
      </c>
      <c r="DU117" s="497">
        <f>'153S-2020EIOT'!DU117</f>
        <v>17631.071467932201</v>
      </c>
      <c r="DV117" s="497">
        <f>'153S-2020EIOT'!DV117</f>
        <v>50981.559563972303</v>
      </c>
      <c r="DW117" s="497">
        <f>'153S-2020EIOT'!DW117</f>
        <v>150800.180800726</v>
      </c>
      <c r="DX117" s="497">
        <f>'153S-2020EIOT'!DX117</f>
        <v>99206.605596395093</v>
      </c>
      <c r="DY117" s="497">
        <f>'153S-2020EIOT'!DY117</f>
        <v>13901.5946331345</v>
      </c>
      <c r="DZ117" s="497">
        <f>'153S-2020EIOT'!DZ117</f>
        <v>654042.62813450606</v>
      </c>
      <c r="EA117" s="497">
        <f>'153S-2020EIOT'!EA117</f>
        <v>563154.81561786495</v>
      </c>
      <c r="EB117" s="497">
        <f>'153S-2020EIOT'!EB117</f>
        <v>243791.755318665</v>
      </c>
      <c r="EC117" s="497">
        <f>'153S-2020EIOT'!EC117</f>
        <v>230801.76569996</v>
      </c>
      <c r="ED117" s="497">
        <f>'153S-2020EIOT'!ED117</f>
        <v>90972.492387834995</v>
      </c>
      <c r="EE117" s="497">
        <f>'153S-2020EIOT'!EE117</f>
        <v>46895.528893491697</v>
      </c>
      <c r="EF117" s="497">
        <f>'153S-2020EIOT'!EF117</f>
        <v>379840.533255385</v>
      </c>
      <c r="EG117" s="497">
        <f>'153S-2020EIOT'!EG117</f>
        <v>97223.984280967095</v>
      </c>
      <c r="EH117" s="497">
        <f>'153S-2020EIOT'!EH117</f>
        <v>1832047.50154213</v>
      </c>
      <c r="EI117" s="497">
        <f>'153S-2020EIOT'!EI117</f>
        <v>436918.36425127398</v>
      </c>
      <c r="EJ117" s="497">
        <f>'153S-2020EIOT'!EJ117</f>
        <v>2651562.8770657401</v>
      </c>
      <c r="EK117" s="497">
        <f>'153S-2020EIOT'!EK117</f>
        <v>883102.04922060901</v>
      </c>
      <c r="EL117" s="497">
        <f>'153S-2020EIOT'!EL117</f>
        <v>34074.375630212999</v>
      </c>
      <c r="EM117" s="497">
        <f>'153S-2020EIOT'!EM117</f>
        <v>19526.469186090198</v>
      </c>
      <c r="EN117" s="497">
        <f>'153S-2020EIOT'!EN117</f>
        <v>70437.793603183905</v>
      </c>
      <c r="EO117" s="497">
        <f>'153S-2020EIOT'!EO117</f>
        <v>305169.937969675</v>
      </c>
      <c r="EP117" s="497">
        <f>'153S-2020EIOT'!EP117</f>
        <v>182347.91691511701</v>
      </c>
      <c r="EQ117" s="497">
        <f>'153S-2020EIOT'!EQ117</f>
        <v>2397585.9999400401</v>
      </c>
      <c r="ER117" s="497">
        <f>'153S-2020EIOT'!ER117</f>
        <v>143707.492091105</v>
      </c>
      <c r="ES117" s="497">
        <f>'153S-2020EIOT'!ES117</f>
        <v>2595.16882960357</v>
      </c>
      <c r="ET117" s="497">
        <f>'153S-2020EIOT'!ET117</f>
        <v>19668.733039765</v>
      </c>
      <c r="EU117" s="497">
        <f>'153S-2020EIOT'!EU117</f>
        <v>48463.151937795599</v>
      </c>
      <c r="EV117" s="497">
        <f>'153S-2020EIOT'!EV117</f>
        <v>52039.761342546699</v>
      </c>
      <c r="EW117" s="497">
        <f>'153S-2020EIOT'!EW117</f>
        <v>79296.446410681994</v>
      </c>
      <c r="EX117" s="497">
        <f>'153S-2020EIOT'!EX117</f>
        <v>39244.798317552202</v>
      </c>
      <c r="EY117" s="497">
        <f>'153S-2020EIOT'!EY117</f>
        <v>3962.5068278706099</v>
      </c>
      <c r="EZ117" s="498">
        <f>'153S-2020EIOT'!EZ117</f>
        <v>1364860.6794934301</v>
      </c>
      <c r="FA117" s="499">
        <f>'153S-2020EIOT'!FA117</f>
        <v>24631741.052399017</v>
      </c>
      <c r="FB117" s="355">
        <f>'153S-2020EIOT'!FB117</f>
        <v>1577799.5793305701</v>
      </c>
      <c r="FC117" s="355">
        <f>'153S-2020EIOT'!FC117</f>
        <v>5064639.6154091097</v>
      </c>
      <c r="FD117" s="356">
        <f>'153S-2020EIOT'!FD117</f>
        <v>6642439.1947396798</v>
      </c>
      <c r="FE117" s="355">
        <f>'153S-2020EIOT'!FE117</f>
        <v>396344.74001182598</v>
      </c>
      <c r="FF117" s="356">
        <f>'153S-2020EIOT'!FF117</f>
        <v>7038783.934751506</v>
      </c>
      <c r="FG117" s="355">
        <f>'153S-2020EIOT'!FG117</f>
        <v>0</v>
      </c>
      <c r="FH117" s="355">
        <f>'153S-2020EIOT'!FH117</f>
        <v>0</v>
      </c>
      <c r="FI117" s="356">
        <f>'153S-2020EIOT'!FI117</f>
        <v>0</v>
      </c>
      <c r="FJ117" s="355">
        <f>'153S-2020EIOT'!FJ117</f>
        <v>114505.64992944201</v>
      </c>
      <c r="FK117" s="500">
        <f>'153S-2020EIOT'!FK117</f>
        <v>7153289.5846809484</v>
      </c>
      <c r="FL117" s="501">
        <f>'153S-2020EIOT'!FL117</f>
        <v>966710.34799458401</v>
      </c>
      <c r="FM117" s="502">
        <f>'153S-2020EIOT'!FM117</f>
        <v>30818320.289085373</v>
      </c>
    </row>
    <row r="118" spans="1:169" ht="15">
      <c r="A118" s="815"/>
      <c r="B118" s="495" t="s">
        <v>305</v>
      </c>
      <c r="C118" s="509" t="s">
        <v>792</v>
      </c>
      <c r="D118" s="641">
        <f>'153S-2020EIOT'!D118</f>
        <v>2690892.4955102955</v>
      </c>
      <c r="E118" s="497">
        <f>'153S-2020EIOT'!E118</f>
        <v>157224.28799821279</v>
      </c>
      <c r="F118" s="497">
        <f>'153S-2020EIOT'!F118</f>
        <v>497165.80808892439</v>
      </c>
      <c r="G118" s="497">
        <f>'153S-2020EIOT'!G118</f>
        <v>181138.24612720319</v>
      </c>
      <c r="H118" s="497">
        <f>'153S-2020EIOT'!H118</f>
        <v>131195.73413811906</v>
      </c>
      <c r="I118" s="497">
        <f>'153S-2020EIOT'!I118</f>
        <v>1489778.101050606</v>
      </c>
      <c r="J118" s="497">
        <f>'153S-2020EIOT'!J118</f>
        <v>64970.778090455533</v>
      </c>
      <c r="K118" s="497">
        <f>'153S-2020EIOT'!K118</f>
        <v>197721.99660171196</v>
      </c>
      <c r="L118" s="497">
        <f>'153S-2020EIOT'!L118</f>
        <v>99791.644314562567</v>
      </c>
      <c r="M118" s="497">
        <f>'153S-2020EIOT'!M118</f>
        <v>231982.62186331325</v>
      </c>
      <c r="N118" s="497">
        <f>'153S-2020EIOT'!N118</f>
        <v>32237.484206718949</v>
      </c>
      <c r="O118" s="497">
        <f>'153S-2020EIOT'!O118</f>
        <v>210834.24033270095</v>
      </c>
      <c r="P118" s="497">
        <f>'153S-2020EIOT'!P118</f>
        <v>224319.40275350166</v>
      </c>
      <c r="Q118" s="497">
        <f>'153S-2020EIOT'!Q118</f>
        <v>136796.25330180087</v>
      </c>
      <c r="R118" s="497">
        <f>'153S-2020EIOT'!R118</f>
        <v>24827.506169029795</v>
      </c>
      <c r="S118" s="497">
        <f>'153S-2020EIOT'!S118</f>
        <v>163997.82526450756</v>
      </c>
      <c r="T118" s="497">
        <f>'153S-2020EIOT'!T118</f>
        <v>38058.061987760273</v>
      </c>
      <c r="U118" s="497">
        <f>'153S-2020EIOT'!U118</f>
        <v>196763.23571258178</v>
      </c>
      <c r="V118" s="497">
        <f>'153S-2020EIOT'!V118</f>
        <v>134459.3459757377</v>
      </c>
      <c r="W118" s="497">
        <f>'153S-2020EIOT'!W118</f>
        <v>129146.59115058012</v>
      </c>
      <c r="X118" s="497">
        <f>'153S-2020EIOT'!X118</f>
        <v>83736.37999903677</v>
      </c>
      <c r="Y118" s="497">
        <f>'153S-2020EIOT'!Y118</f>
        <v>309393.45288815087</v>
      </c>
      <c r="Z118" s="497">
        <f>'153S-2020EIOT'!Z118</f>
        <v>174081.64570380779</v>
      </c>
      <c r="AA118" s="497">
        <f>'153S-2020EIOT'!AA118</f>
        <v>108340.81973324958</v>
      </c>
      <c r="AB118" s="497">
        <f>'153S-2020EIOT'!AB118</f>
        <v>31740.813438281126</v>
      </c>
      <c r="AC118" s="497">
        <f>'153S-2020EIOT'!AC118</f>
        <v>68188.974599203095</v>
      </c>
      <c r="AD118" s="497">
        <f>'153S-2020EIOT'!AD118</f>
        <v>253619.35272287176</v>
      </c>
      <c r="AE118" s="497">
        <f>'153S-2020EIOT'!AE118</f>
        <v>19842.352115805235</v>
      </c>
      <c r="AF118" s="497">
        <f>'153S-2020EIOT'!AF118</f>
        <v>28447.654670190015</v>
      </c>
      <c r="AG118" s="497">
        <f>'153S-2020EIOT'!AG118</f>
        <v>41695.043573765826</v>
      </c>
      <c r="AH118" s="497">
        <f>'153S-2020EIOT'!AH118</f>
        <v>103878.53657166797</v>
      </c>
      <c r="AI118" s="497">
        <f>'153S-2020EIOT'!AI118</f>
        <v>156637.24657772682</v>
      </c>
      <c r="AJ118" s="497">
        <f>'153S-2020EIOT'!AJ118</f>
        <v>91601.49126917863</v>
      </c>
      <c r="AK118" s="497">
        <f>'153S-2020EIOT'!AK118</f>
        <v>95571.841657169382</v>
      </c>
      <c r="AL118" s="497">
        <f>'153S-2020EIOT'!AL118</f>
        <v>247717.88452480556</v>
      </c>
      <c r="AM118" s="497">
        <f>'153S-2020EIOT'!AM118</f>
        <v>160012.97330897037</v>
      </c>
      <c r="AN118" s="497">
        <f>'153S-2020EIOT'!AN118</f>
        <v>360907.56333888794</v>
      </c>
      <c r="AO118" s="497">
        <f>'153S-2020EIOT'!AO118</f>
        <v>165269.56396462972</v>
      </c>
      <c r="AP118" s="497">
        <f>'153S-2020EIOT'!AP118</f>
        <v>141701.19827309466</v>
      </c>
      <c r="AQ118" s="497">
        <f>'153S-2020EIOT'!AQ118</f>
        <v>183703.16262378229</v>
      </c>
      <c r="AR118" s="497">
        <f>'153S-2020EIOT'!AR118</f>
        <v>517122.11801318254</v>
      </c>
      <c r="AS118" s="497">
        <f>'153S-2020EIOT'!AS118</f>
        <v>926797.9126874588</v>
      </c>
      <c r="AT118" s="497">
        <f>'153S-2020EIOT'!AT118</f>
        <v>1103761.3303322226</v>
      </c>
      <c r="AU118" s="497">
        <f>'153S-2020EIOT'!AU118</f>
        <v>658386.64994784363</v>
      </c>
      <c r="AV118" s="497">
        <f>'153S-2020EIOT'!AV118</f>
        <v>123462.21748153523</v>
      </c>
      <c r="AW118" s="497">
        <f>'153S-2020EIOT'!AW118</f>
        <v>276117.40034527302</v>
      </c>
      <c r="AX118" s="497">
        <f>'153S-2020EIOT'!AX118</f>
        <v>642049.94340622053</v>
      </c>
      <c r="AY118" s="497">
        <f>'153S-2020EIOT'!AY118</f>
        <v>631897.61606672395</v>
      </c>
      <c r="AZ118" s="497">
        <f>'153S-2020EIOT'!AZ118</f>
        <v>82891.974328722514</v>
      </c>
      <c r="BA118" s="497">
        <f>'153S-2020EIOT'!BA118</f>
        <v>476485.26709914114</v>
      </c>
      <c r="BB118" s="497">
        <f>'153S-2020EIOT'!BB118</f>
        <v>246607.29558063223</v>
      </c>
      <c r="BC118" s="497">
        <f>'153S-2020EIOT'!BC118</f>
        <v>211421.36383825468</v>
      </c>
      <c r="BD118" s="497">
        <f>'153S-2020EIOT'!BD118</f>
        <v>729178.69866571028</v>
      </c>
      <c r="BE118" s="497">
        <f>'153S-2020EIOT'!BE118</f>
        <v>807660.53385524859</v>
      </c>
      <c r="BF118" s="497">
        <f>'153S-2020EIOT'!BF118</f>
        <v>577621.10569254402</v>
      </c>
      <c r="BG118" s="497">
        <f>'153S-2020EIOT'!BG118</f>
        <v>860576.61577899253</v>
      </c>
      <c r="BH118" s="497">
        <f>'153S-2020EIOT'!BH118</f>
        <v>288460.08766755345</v>
      </c>
      <c r="BI118" s="497">
        <f>'153S-2020EIOT'!BI118</f>
        <v>381356.90314361139</v>
      </c>
      <c r="BJ118" s="497">
        <f>'153S-2020EIOT'!BJ118</f>
        <v>211193.03465292804</v>
      </c>
      <c r="BK118" s="497">
        <f>'153S-2020EIOT'!BK118</f>
        <v>353594.88493638771</v>
      </c>
      <c r="BL118" s="497">
        <f>'153S-2020EIOT'!BL118</f>
        <v>510466.16942608065</v>
      </c>
      <c r="BM118" s="497">
        <f>'153S-2020EIOT'!BM118</f>
        <v>3455559.6889865906</v>
      </c>
      <c r="BN118" s="497">
        <f>'153S-2020EIOT'!BN118</f>
        <v>377425.59060241096</v>
      </c>
      <c r="BO118" s="497">
        <f>'153S-2020EIOT'!BO118</f>
        <v>1693582.6888869856</v>
      </c>
      <c r="BP118" s="497">
        <f>'153S-2020EIOT'!BP118</f>
        <v>1389173.9871516393</v>
      </c>
      <c r="BQ118" s="497">
        <f>'153S-2020EIOT'!BQ118</f>
        <v>1117932.5694514916</v>
      </c>
      <c r="BR118" s="497">
        <f>'153S-2020EIOT'!BR118</f>
        <v>71867.45216091309</v>
      </c>
      <c r="BS118" s="497">
        <f>'153S-2020EIOT'!BS118</f>
        <v>81489.057292355414</v>
      </c>
      <c r="BT118" s="497">
        <f>'153S-2020EIOT'!BT118</f>
        <v>130138.87159081901</v>
      </c>
      <c r="BU118" s="497">
        <f>'153S-2020EIOT'!BU118</f>
        <v>195586.75705748983</v>
      </c>
      <c r="BV118" s="497">
        <f>'153S-2020EIOT'!BV118</f>
        <v>210820.65053999977</v>
      </c>
      <c r="BW118" s="497">
        <f>'153S-2020EIOT'!BW118</f>
        <v>18928.953907339041</v>
      </c>
      <c r="BX118" s="497">
        <f>'153S-2020EIOT'!BX118</f>
        <v>543637.62998449965</v>
      </c>
      <c r="BY118" s="497">
        <f>'153S-2020EIOT'!BY118</f>
        <v>222514.19585268202</v>
      </c>
      <c r="BZ118" s="497">
        <f>'153S-2020EIOT'!BZ118</f>
        <v>106758.64789095466</v>
      </c>
      <c r="CA118" s="497">
        <f>'153S-2020EIOT'!CA118</f>
        <v>37465.299842457382</v>
      </c>
      <c r="CB118" s="497">
        <f>'153S-2020EIOT'!CB118</f>
        <v>297284.23150020168</v>
      </c>
      <c r="CC118" s="497">
        <f>'153S-2020EIOT'!CC118</f>
        <v>653073.99783308944</v>
      </c>
      <c r="CD118" s="497">
        <f>'153S-2020EIOT'!CD118</f>
        <v>403246.19118068786</v>
      </c>
      <c r="CE118" s="497">
        <f>'153S-2020EIOT'!CE118</f>
        <v>556245.07763130241</v>
      </c>
      <c r="CF118" s="497">
        <f>'153S-2020EIOT'!CF118</f>
        <v>149075.52167249017</v>
      </c>
      <c r="CG118" s="497">
        <f>'153S-2020EIOT'!CG118</f>
        <v>32360.445422897585</v>
      </c>
      <c r="CH118" s="497">
        <f>'153S-2020EIOT'!CH118</f>
        <v>111496.92101676887</v>
      </c>
      <c r="CI118" s="497">
        <f>'153S-2020EIOT'!CI118</f>
        <v>170405.75604651435</v>
      </c>
      <c r="CJ118" s="497">
        <f>'153S-2020EIOT'!CJ118</f>
        <v>353507.73542340327</v>
      </c>
      <c r="CK118" s="497">
        <f>'153S-2020EIOT'!CK118</f>
        <v>405543.40379172587</v>
      </c>
      <c r="CL118" s="497">
        <f>'153S-2020EIOT'!CL118</f>
        <v>225138.42700263957</v>
      </c>
      <c r="CM118" s="497">
        <f>'153S-2020EIOT'!CM118</f>
        <v>167536.69826091823</v>
      </c>
      <c r="CN118" s="497">
        <f>'153S-2020EIOT'!CN118</f>
        <v>119224.59037398524</v>
      </c>
      <c r="CO118" s="497">
        <f>'153S-2020EIOT'!CO118</f>
        <v>106954.03301366625</v>
      </c>
      <c r="CP118" s="497">
        <f>'153S-2020EIOT'!CP118</f>
        <v>131342.65108780141</v>
      </c>
      <c r="CQ118" s="497">
        <f>'153S-2020EIOT'!CQ118</f>
        <v>26819.890129834232</v>
      </c>
      <c r="CR118" s="497">
        <f>'153S-2020EIOT'!CR118</f>
        <v>56753.530314746444</v>
      </c>
      <c r="CS118" s="497">
        <f>'153S-2020EIOT'!CS118</f>
        <v>324694.02427663561</v>
      </c>
      <c r="CT118" s="497">
        <f>'153S-2020EIOT'!CT118</f>
        <v>47485.661560677181</v>
      </c>
      <c r="CU118" s="497">
        <f>'153S-2020EIOT'!CU118</f>
        <v>116765.50048775786</v>
      </c>
      <c r="CV118" s="497">
        <f>'153S-2020EIOT'!CV118</f>
        <v>80914.98095914314</v>
      </c>
      <c r="CW118" s="497">
        <f>'153S-2020EIOT'!CW118</f>
        <v>36915.10370915744</v>
      </c>
      <c r="CX118" s="497">
        <f>'153S-2020EIOT'!CX118</f>
        <v>40484.300248180756</v>
      </c>
      <c r="CY118" s="497">
        <f>'153S-2020EIOT'!CY118</f>
        <v>3817298.4233682016</v>
      </c>
      <c r="CZ118" s="497">
        <f>'153S-2020EIOT'!CZ118</f>
        <v>171723.12478565218</v>
      </c>
      <c r="DA118" s="497">
        <f>'153S-2020EIOT'!DA118</f>
        <v>22487.358920718008</v>
      </c>
      <c r="DB118" s="497">
        <f>'153S-2020EIOT'!DB118</f>
        <v>1701670.1449139181</v>
      </c>
      <c r="DC118" s="497">
        <f>'153S-2020EIOT'!DC118</f>
        <v>305645.30191664252</v>
      </c>
      <c r="DD118" s="497">
        <f>'153S-2020EIOT'!DD118</f>
        <v>884446.39692146552</v>
      </c>
      <c r="DE118" s="497">
        <f>'153S-2020EIOT'!DE118</f>
        <v>451616.42717012501</v>
      </c>
      <c r="DF118" s="497">
        <f>'153S-2020EIOT'!DF118</f>
        <v>247707.2566319232</v>
      </c>
      <c r="DG118" s="497">
        <f>'153S-2020EIOT'!DG118</f>
        <v>246823.88949354031</v>
      </c>
      <c r="DH118" s="497">
        <f>'153S-2020EIOT'!DH118</f>
        <v>2688645.264482887</v>
      </c>
      <c r="DI118" s="497">
        <f>'153S-2020EIOT'!DI118</f>
        <v>632262.00691999123</v>
      </c>
      <c r="DJ118" s="497">
        <f>'153S-2020EIOT'!DJ118</f>
        <v>2708203.3181339796</v>
      </c>
      <c r="DK118" s="497">
        <f>'153S-2020EIOT'!DK118</f>
        <v>4116611.424277137</v>
      </c>
      <c r="DL118" s="497">
        <f>'153S-2020EIOT'!DL118</f>
        <v>71575.455586298762</v>
      </c>
      <c r="DM118" s="497">
        <f>'153S-2020EIOT'!DM118</f>
        <v>177398.35069775887</v>
      </c>
      <c r="DN118" s="497">
        <f>'153S-2020EIOT'!DN118</f>
        <v>1301.9597904946422</v>
      </c>
      <c r="DO118" s="497">
        <f>'153S-2020EIOT'!DO118</f>
        <v>41571.218307191812</v>
      </c>
      <c r="DP118" s="497">
        <f>'153S-2020EIOT'!DP118</f>
        <v>19904.076739260989</v>
      </c>
      <c r="DQ118" s="497">
        <f>'153S-2020EIOT'!DQ118</f>
        <v>19581.161522139675</v>
      </c>
      <c r="DR118" s="497">
        <f>'153S-2020EIOT'!DR118</f>
        <v>9920.7964549563112</v>
      </c>
      <c r="DS118" s="497">
        <f>'153S-2020EIOT'!DS118</f>
        <v>1597431.5360236587</v>
      </c>
      <c r="DT118" s="497">
        <f>'153S-2020EIOT'!DT118</f>
        <v>797061.49532486603</v>
      </c>
      <c r="DU118" s="497">
        <f>'153S-2020EIOT'!DU118</f>
        <v>98931.4655186499</v>
      </c>
      <c r="DV118" s="497">
        <f>'153S-2020EIOT'!DV118</f>
        <v>39338.01155064888</v>
      </c>
      <c r="DW118" s="497">
        <f>'153S-2020EIOT'!DW118</f>
        <v>358816.09341147228</v>
      </c>
      <c r="DX118" s="497">
        <f>'153S-2020EIOT'!DX118</f>
        <v>20246.826733280508</v>
      </c>
      <c r="DY118" s="497">
        <f>'153S-2020EIOT'!DY118</f>
        <v>2343.8484251388045</v>
      </c>
      <c r="DZ118" s="497">
        <f>'153S-2020EIOT'!DZ118</f>
        <v>36688.045114829161</v>
      </c>
      <c r="EA118" s="497">
        <f>'153S-2020EIOT'!EA118</f>
        <v>21930.821994183207</v>
      </c>
      <c r="EB118" s="497">
        <f>'153S-2020EIOT'!EB118</f>
        <v>37744.996399149</v>
      </c>
      <c r="EC118" s="497">
        <f>'153S-2020EIOT'!EC118</f>
        <v>39211.783937306427</v>
      </c>
      <c r="ED118" s="497">
        <f>'153S-2020EIOT'!ED118</f>
        <v>5888.0118487181553</v>
      </c>
      <c r="EE118" s="497">
        <f>'153S-2020EIOT'!EE118</f>
        <v>5568.2948044870091</v>
      </c>
      <c r="EF118" s="497">
        <f>'153S-2020EIOT'!EF118</f>
        <v>35995.322488191538</v>
      </c>
      <c r="EG118" s="497">
        <f>'153S-2020EIOT'!EG118</f>
        <v>47532.885268836333</v>
      </c>
      <c r="EH118" s="497">
        <f>'153S-2020EIOT'!EH118</f>
        <v>368853.98388760659</v>
      </c>
      <c r="EI118" s="497">
        <f>'153S-2020EIOT'!EI118</f>
        <v>169699.93887229779</v>
      </c>
      <c r="EJ118" s="497">
        <f>'153S-2020EIOT'!EJ118</f>
        <v>223708.96269447461</v>
      </c>
      <c r="EK118" s="497">
        <f>'153S-2020EIOT'!EK118</f>
        <v>51716.035189889946</v>
      </c>
      <c r="EL118" s="497">
        <f>'153S-2020EIOT'!EL118</f>
        <v>8078.7995926572776</v>
      </c>
      <c r="EM118" s="497">
        <f>'153S-2020EIOT'!EM118</f>
        <v>36926.993109994495</v>
      </c>
      <c r="EN118" s="497">
        <f>'153S-2020EIOT'!EN118</f>
        <v>75616.799626051739</v>
      </c>
      <c r="EO118" s="497">
        <f>'153S-2020EIOT'!EO118</f>
        <v>75681.733896065984</v>
      </c>
      <c r="EP118" s="497">
        <f>'153S-2020EIOT'!EP118</f>
        <v>68420.450308669286</v>
      </c>
      <c r="EQ118" s="497">
        <f>'153S-2020EIOT'!EQ118</f>
        <v>132544.80791282444</v>
      </c>
      <c r="ER118" s="497">
        <f>'153S-2020EIOT'!ER118</f>
        <v>771308.86333189462</v>
      </c>
      <c r="ES118" s="497">
        <f>'153S-2020EIOT'!ES118</f>
        <v>7742.0581004879377</v>
      </c>
      <c r="ET118" s="497">
        <f>'153S-2020EIOT'!ET118</f>
        <v>16296.106618885095</v>
      </c>
      <c r="EU118" s="497">
        <f>'153S-2020EIOT'!EU118</f>
        <v>18234.404797818199</v>
      </c>
      <c r="EV118" s="497">
        <f>'153S-2020EIOT'!EV118</f>
        <v>18491.577606172457</v>
      </c>
      <c r="EW118" s="497">
        <f>'153S-2020EIOT'!EW118</f>
        <v>4068.5545902639519</v>
      </c>
      <c r="EX118" s="497">
        <f>'153S-2020EIOT'!EX118</f>
        <v>27343.150442014066</v>
      </c>
      <c r="EY118" s="497">
        <f>'153S-2020EIOT'!EY118</f>
        <v>824.36538484794573</v>
      </c>
      <c r="EZ118" s="498">
        <f>'153S-2020EIOT'!EZ118</f>
        <v>137470.69367929196</v>
      </c>
      <c r="FA118" s="499">
        <f>'153S-2020EIOT'!FA118</f>
        <v>58436800.524801642</v>
      </c>
      <c r="FB118" s="355">
        <f>'153S-2020EIOT'!FB118</f>
        <v>808665.73431718315</v>
      </c>
      <c r="FC118" s="355">
        <f>'153S-2020EIOT'!FC118</f>
        <v>2534600.5728091574</v>
      </c>
      <c r="FD118" s="356">
        <f>'153S-2020EIOT'!FD118</f>
        <v>3343266.3071263405</v>
      </c>
      <c r="FE118" s="355">
        <f>'153S-2020EIOT'!FE118</f>
        <v>170296.55070803696</v>
      </c>
      <c r="FF118" s="356">
        <f>'153S-2020EIOT'!FF118</f>
        <v>3513562.8578343773</v>
      </c>
      <c r="FG118" s="355">
        <f>'153S-2020EIOT'!FG118</f>
        <v>1646956.767497384</v>
      </c>
      <c r="FH118" s="355">
        <f>'153S-2020EIOT'!FH118</f>
        <v>31412.702260117021</v>
      </c>
      <c r="FI118" s="356">
        <f>'153S-2020EIOT'!FI118</f>
        <v>1678369.469757501</v>
      </c>
      <c r="FJ118" s="355">
        <f>'153S-2020EIOT'!FJ118</f>
        <v>2630463.1613714509</v>
      </c>
      <c r="FK118" s="500">
        <f>'153S-2020EIOT'!FK118</f>
        <v>7822395.4889633292</v>
      </c>
      <c r="FL118" s="501">
        <f>'153S-2020EIOT'!FL118</f>
        <v>188534.04566947999</v>
      </c>
      <c r="FM118" s="502">
        <f>'153S-2020EIOT'!FM118</f>
        <v>66070661.968095429</v>
      </c>
    </row>
    <row r="119" spans="1:169" ht="15">
      <c r="A119" s="815"/>
      <c r="B119" s="504" t="s">
        <v>306</v>
      </c>
      <c r="C119" s="509" t="s">
        <v>793</v>
      </c>
      <c r="D119" s="641">
        <f>'153S-2020EIOT'!D119</f>
        <v>657468.31877153902</v>
      </c>
      <c r="E119" s="497">
        <f>'153S-2020EIOT'!E119</f>
        <v>51917.958119489303</v>
      </c>
      <c r="F119" s="497">
        <f>'153S-2020EIOT'!F119</f>
        <v>213047.597382042</v>
      </c>
      <c r="G119" s="497">
        <f>'153S-2020EIOT'!G119</f>
        <v>316015.85490405501</v>
      </c>
      <c r="H119" s="497">
        <f>'153S-2020EIOT'!H119</f>
        <v>177343.85215130699</v>
      </c>
      <c r="I119" s="497">
        <f>'153S-2020EIOT'!I119</f>
        <v>52797.087567497998</v>
      </c>
      <c r="J119" s="497">
        <f>'153S-2020EIOT'!J119</f>
        <v>5020.15987623818</v>
      </c>
      <c r="K119" s="497">
        <f>'153S-2020EIOT'!K119</f>
        <v>9521.0309692309693</v>
      </c>
      <c r="L119" s="497">
        <f>'153S-2020EIOT'!L119</f>
        <v>16283.1248007173</v>
      </c>
      <c r="M119" s="497">
        <f>'153S-2020EIOT'!M119</f>
        <v>81095.681131864403</v>
      </c>
      <c r="N119" s="497">
        <f>'153S-2020EIOT'!N119</f>
        <v>43955.158733416501</v>
      </c>
      <c r="O119" s="497">
        <f>'153S-2020EIOT'!O119</f>
        <v>82112.729716833201</v>
      </c>
      <c r="P119" s="497">
        <f>'153S-2020EIOT'!P119</f>
        <v>114823.842138226</v>
      </c>
      <c r="Q119" s="497">
        <f>'153S-2020EIOT'!Q119</f>
        <v>22518.471232985801</v>
      </c>
      <c r="R119" s="497">
        <f>'153S-2020EIOT'!R119</f>
        <v>3357.8672500861398</v>
      </c>
      <c r="S119" s="497">
        <f>'153S-2020EIOT'!S119</f>
        <v>39100.209981084401</v>
      </c>
      <c r="T119" s="497">
        <f>'153S-2020EIOT'!T119</f>
        <v>21395.442914469098</v>
      </c>
      <c r="U119" s="497">
        <f>'153S-2020EIOT'!U119</f>
        <v>49344.702906818697</v>
      </c>
      <c r="V119" s="497">
        <f>'153S-2020EIOT'!V119</f>
        <v>39710.552448795199</v>
      </c>
      <c r="W119" s="497">
        <f>'153S-2020EIOT'!W119</f>
        <v>24423.681634221801</v>
      </c>
      <c r="X119" s="497">
        <f>'153S-2020EIOT'!X119</f>
        <v>17389.257264805001</v>
      </c>
      <c r="Y119" s="497">
        <f>'153S-2020EIOT'!Y119</f>
        <v>78309.393235732205</v>
      </c>
      <c r="Z119" s="497">
        <f>'153S-2020EIOT'!Z119</f>
        <v>55450.065811371802</v>
      </c>
      <c r="AA119" s="497">
        <f>'153S-2020EIOT'!AA119</f>
        <v>44560.985269981</v>
      </c>
      <c r="AB119" s="497">
        <f>'153S-2020EIOT'!AB119</f>
        <v>24331.500686436299</v>
      </c>
      <c r="AC119" s="497">
        <f>'153S-2020EIOT'!AC119</f>
        <v>23089.481291667398</v>
      </c>
      <c r="AD119" s="497">
        <f>'153S-2020EIOT'!AD119</f>
        <v>142264.95051883699</v>
      </c>
      <c r="AE119" s="497">
        <f>'153S-2020EIOT'!AE119</f>
        <v>7238.58354170033</v>
      </c>
      <c r="AF119" s="497">
        <f>'153S-2020EIOT'!AF119</f>
        <v>6939.6478360207702</v>
      </c>
      <c r="AG119" s="497">
        <f>'153S-2020EIOT'!AG119</f>
        <v>18226.0718991793</v>
      </c>
      <c r="AH119" s="497">
        <f>'153S-2020EIOT'!AH119</f>
        <v>46249.355303334603</v>
      </c>
      <c r="AI119" s="497">
        <f>'153S-2020EIOT'!AI119</f>
        <v>620998.49231995095</v>
      </c>
      <c r="AJ119" s="497">
        <f>'153S-2020EIOT'!AJ119</f>
        <v>40572.032786081298</v>
      </c>
      <c r="AK119" s="497">
        <f>'153S-2020EIOT'!AK119</f>
        <v>72426.444638391098</v>
      </c>
      <c r="AL119" s="497">
        <f>'153S-2020EIOT'!AL119</f>
        <v>117259.566382758</v>
      </c>
      <c r="AM119" s="497">
        <f>'153S-2020EIOT'!AM119</f>
        <v>148362.878483943</v>
      </c>
      <c r="AN119" s="497">
        <f>'153S-2020EIOT'!AN119</f>
        <v>59652.742575804499</v>
      </c>
      <c r="AO119" s="497">
        <f>'153S-2020EIOT'!AO119</f>
        <v>56769.2746362334</v>
      </c>
      <c r="AP119" s="497">
        <f>'153S-2020EIOT'!AP119</f>
        <v>31850.354679075001</v>
      </c>
      <c r="AQ119" s="497">
        <f>'153S-2020EIOT'!AQ119</f>
        <v>66672.914251127906</v>
      </c>
      <c r="AR119" s="497">
        <f>'153S-2020EIOT'!AR119</f>
        <v>8524.44594746455</v>
      </c>
      <c r="AS119" s="497">
        <f>'153S-2020EIOT'!AS119</f>
        <v>11663.599054246601</v>
      </c>
      <c r="AT119" s="497">
        <f>'153S-2020EIOT'!AT119</f>
        <v>39200.738083933102</v>
      </c>
      <c r="AU119" s="497">
        <f>'153S-2020EIOT'!AU119</f>
        <v>22608.809410142399</v>
      </c>
      <c r="AV119" s="497">
        <f>'153S-2020EIOT'!AV119</f>
        <v>17858.9247367071</v>
      </c>
      <c r="AW119" s="497">
        <f>'153S-2020EIOT'!AW119</f>
        <v>59992.681329661304</v>
      </c>
      <c r="AX119" s="497">
        <f>'153S-2020EIOT'!AX119</f>
        <v>49659.847637102401</v>
      </c>
      <c r="AY119" s="497">
        <f>'153S-2020EIOT'!AY119</f>
        <v>108327.596023284</v>
      </c>
      <c r="AZ119" s="497">
        <f>'153S-2020EIOT'!AZ119</f>
        <v>77709.388083484897</v>
      </c>
      <c r="BA119" s="497">
        <f>'153S-2020EIOT'!BA119</f>
        <v>1077187.94527054</v>
      </c>
      <c r="BB119" s="497">
        <f>'153S-2020EIOT'!BB119</f>
        <v>16160.842145651901</v>
      </c>
      <c r="BC119" s="497">
        <f>'153S-2020EIOT'!BC119</f>
        <v>46768.755929280502</v>
      </c>
      <c r="BD119" s="497">
        <f>'153S-2020EIOT'!BD119</f>
        <v>176033.23765491799</v>
      </c>
      <c r="BE119" s="497">
        <f>'153S-2020EIOT'!BE119</f>
        <v>18570.986172455101</v>
      </c>
      <c r="BF119" s="497">
        <f>'153S-2020EIOT'!BF119</f>
        <v>297422.73897497699</v>
      </c>
      <c r="BG119" s="497">
        <f>'153S-2020EIOT'!BG119</f>
        <v>101106.47493368101</v>
      </c>
      <c r="BH119" s="497">
        <f>'153S-2020EIOT'!BH119</f>
        <v>61848.9143279446</v>
      </c>
      <c r="BI119" s="497">
        <f>'153S-2020EIOT'!BI119</f>
        <v>74080.002225358505</v>
      </c>
      <c r="BJ119" s="497">
        <f>'153S-2020EIOT'!BJ119</f>
        <v>36762.845593882601</v>
      </c>
      <c r="BK119" s="497">
        <f>'153S-2020EIOT'!BK119</f>
        <v>42279.3477092627</v>
      </c>
      <c r="BL119" s="497">
        <f>'153S-2020EIOT'!BL119</f>
        <v>3071.0532839849898</v>
      </c>
      <c r="BM119" s="497">
        <f>'153S-2020EIOT'!BM119</f>
        <v>58067.580987592999</v>
      </c>
      <c r="BN119" s="497">
        <f>'153S-2020EIOT'!BN119</f>
        <v>5423.5688167408298</v>
      </c>
      <c r="BO119" s="497">
        <f>'153S-2020EIOT'!BO119</f>
        <v>24747.8339566707</v>
      </c>
      <c r="BP119" s="497">
        <f>'153S-2020EIOT'!BP119</f>
        <v>28642.579506152499</v>
      </c>
      <c r="BQ119" s="497">
        <f>'153S-2020EIOT'!BQ119</f>
        <v>385641.07211385202</v>
      </c>
      <c r="BR119" s="497">
        <f>'153S-2020EIOT'!BR119</f>
        <v>29902.8025242326</v>
      </c>
      <c r="BS119" s="497">
        <f>'153S-2020EIOT'!BS119</f>
        <v>18723.5574407516</v>
      </c>
      <c r="BT119" s="497">
        <f>'153S-2020EIOT'!BT119</f>
        <v>95557.124336016306</v>
      </c>
      <c r="BU119" s="497">
        <f>'153S-2020EIOT'!BU119</f>
        <v>67597.643157829705</v>
      </c>
      <c r="BV119" s="497">
        <f>'153S-2020EIOT'!BV119</f>
        <v>42655.144991642301</v>
      </c>
      <c r="BW119" s="497">
        <f>'153S-2020EIOT'!BW119</f>
        <v>13588.5540544183</v>
      </c>
      <c r="BX119" s="497">
        <f>'153S-2020EIOT'!BX119</f>
        <v>113285.293327204</v>
      </c>
      <c r="BY119" s="497">
        <f>'153S-2020EIOT'!BY119</f>
        <v>84993.218354571902</v>
      </c>
      <c r="BZ119" s="497">
        <f>'153S-2020EIOT'!BZ119</f>
        <v>62715.084203779297</v>
      </c>
      <c r="CA119" s="497">
        <f>'153S-2020EIOT'!CA119</f>
        <v>27135.6356120739</v>
      </c>
      <c r="CB119" s="497">
        <f>'153S-2020EIOT'!CB119</f>
        <v>82250.534246125404</v>
      </c>
      <c r="CC119" s="497">
        <f>'153S-2020EIOT'!CC119</f>
        <v>282307.78594743402</v>
      </c>
      <c r="CD119" s="497">
        <f>'153S-2020EIOT'!CD119</f>
        <v>70216.390309693103</v>
      </c>
      <c r="CE119" s="497">
        <f>'153S-2020EIOT'!CE119</f>
        <v>167536.64092514399</v>
      </c>
      <c r="CF119" s="497">
        <f>'153S-2020EIOT'!CF119</f>
        <v>24094.285484013999</v>
      </c>
      <c r="CG119" s="497">
        <f>'153S-2020EIOT'!CG119</f>
        <v>9412.29628747057</v>
      </c>
      <c r="CH119" s="497">
        <f>'153S-2020EIOT'!CH119</f>
        <v>49384.080532364504</v>
      </c>
      <c r="CI119" s="497">
        <f>'153S-2020EIOT'!CI119</f>
        <v>77460.903802254106</v>
      </c>
      <c r="CJ119" s="497">
        <f>'153S-2020EIOT'!CJ119</f>
        <v>232416.608446506</v>
      </c>
      <c r="CK119" s="497">
        <f>'153S-2020EIOT'!CK119</f>
        <v>119948.26929332801</v>
      </c>
      <c r="CL119" s="497">
        <f>'153S-2020EIOT'!CL119</f>
        <v>23351.232393521699</v>
      </c>
      <c r="CM119" s="497">
        <f>'153S-2020EIOT'!CM119</f>
        <v>86230.154580627597</v>
      </c>
      <c r="CN119" s="497">
        <f>'153S-2020EIOT'!CN119</f>
        <v>41303.590380742397</v>
      </c>
      <c r="CO119" s="497">
        <f>'153S-2020EIOT'!CO119</f>
        <v>70852.583543172295</v>
      </c>
      <c r="CP119" s="497">
        <f>'153S-2020EIOT'!CP119</f>
        <v>489952.81535220501</v>
      </c>
      <c r="CQ119" s="497">
        <f>'153S-2020EIOT'!CQ119</f>
        <v>8179.3779009693399</v>
      </c>
      <c r="CR119" s="497">
        <f>'153S-2020EIOT'!CR119</f>
        <v>15562.103811818301</v>
      </c>
      <c r="CS119" s="497">
        <f>'153S-2020EIOT'!CS119</f>
        <v>144959.52587665801</v>
      </c>
      <c r="CT119" s="497">
        <f>'153S-2020EIOT'!CT119</f>
        <v>29973.446356047702</v>
      </c>
      <c r="CU119" s="497">
        <f>'153S-2020EIOT'!CU119</f>
        <v>258194.33488875101</v>
      </c>
      <c r="CV119" s="497">
        <f>'153S-2020EIOT'!CV119</f>
        <v>42594.6464036732</v>
      </c>
      <c r="CW119" s="497">
        <f>'153S-2020EIOT'!CW119</f>
        <v>16631.4235273671</v>
      </c>
      <c r="CX119" s="497">
        <f>'153S-2020EIOT'!CX119</f>
        <v>12928.514467549299</v>
      </c>
      <c r="CY119" s="497">
        <f>'153S-2020EIOT'!CY119</f>
        <v>1164029.50174636</v>
      </c>
      <c r="CZ119" s="497">
        <f>'153S-2020EIOT'!CZ119</f>
        <v>10118.694760164901</v>
      </c>
      <c r="DA119" s="497">
        <f>'153S-2020EIOT'!DA119</f>
        <v>17890.413161496501</v>
      </c>
      <c r="DB119" s="497">
        <f>'153S-2020EIOT'!DB119</f>
        <v>1160144.24338289</v>
      </c>
      <c r="DC119" s="497">
        <f>'153S-2020EIOT'!DC119</f>
        <v>117622.312843949</v>
      </c>
      <c r="DD119" s="497">
        <f>'153S-2020EIOT'!DD119</f>
        <v>213763.70879259499</v>
      </c>
      <c r="DE119" s="497">
        <f>'153S-2020EIOT'!DE119</f>
        <v>102431.362624036</v>
      </c>
      <c r="DF119" s="497">
        <f>'153S-2020EIOT'!DF119</f>
        <v>292194.99829803302</v>
      </c>
      <c r="DG119" s="497">
        <f>'153S-2020EIOT'!DG119</f>
        <v>330691.56190340302</v>
      </c>
      <c r="DH119" s="497">
        <f>'153S-2020EIOT'!DH119</f>
        <v>5101579.4132290604</v>
      </c>
      <c r="DI119" s="497">
        <f>'153S-2020EIOT'!DI119</f>
        <v>808069.52774879301</v>
      </c>
      <c r="DJ119" s="497">
        <f>'153S-2020EIOT'!DJ119</f>
        <v>12091.817946413399</v>
      </c>
      <c r="DK119" s="497">
        <f>'153S-2020EIOT'!DK119</f>
        <v>34551.971363408004</v>
      </c>
      <c r="DL119" s="497">
        <f>'153S-2020EIOT'!DL119</f>
        <v>633936.062948526</v>
      </c>
      <c r="DM119" s="497">
        <f>'153S-2020EIOT'!DM119</f>
        <v>66213.1987162156</v>
      </c>
      <c r="DN119" s="497">
        <f>'153S-2020EIOT'!DN119</f>
        <v>539.51079113402</v>
      </c>
      <c r="DO119" s="497">
        <f>'153S-2020EIOT'!DO119</f>
        <v>6964.1861000421904</v>
      </c>
      <c r="DP119" s="497">
        <f>'153S-2020EIOT'!DP119</f>
        <v>129681.05751893899</v>
      </c>
      <c r="DQ119" s="497">
        <f>'153S-2020EIOT'!DQ119</f>
        <v>3453.4138131554</v>
      </c>
      <c r="DR119" s="497">
        <f>'153S-2020EIOT'!DR119</f>
        <v>32588.910267775998</v>
      </c>
      <c r="DS119" s="497">
        <f>'153S-2020EIOT'!DS119</f>
        <v>164310.178332868</v>
      </c>
      <c r="DT119" s="497">
        <f>'153S-2020EIOT'!DT119</f>
        <v>120684.751576565</v>
      </c>
      <c r="DU119" s="497">
        <f>'153S-2020EIOT'!DU119</f>
        <v>52836.365330620203</v>
      </c>
      <c r="DV119" s="497">
        <f>'153S-2020EIOT'!DV119</f>
        <v>962726.22225327697</v>
      </c>
      <c r="DW119" s="497">
        <f>'153S-2020EIOT'!DW119</f>
        <v>4923690.3321235199</v>
      </c>
      <c r="DX119" s="497">
        <f>'153S-2020EIOT'!DX119</f>
        <v>405673.24912886601</v>
      </c>
      <c r="DY119" s="497">
        <f>'153S-2020EIOT'!DY119</f>
        <v>30208.106487541601</v>
      </c>
      <c r="DZ119" s="497">
        <f>'153S-2020EIOT'!DZ119</f>
        <v>561912.54660781601</v>
      </c>
      <c r="EA119" s="497">
        <f>'153S-2020EIOT'!EA119</f>
        <v>345736.67370901699</v>
      </c>
      <c r="EB119" s="497">
        <f>'153S-2020EIOT'!EB119</f>
        <v>1286751.5654243201</v>
      </c>
      <c r="EC119" s="497">
        <f>'153S-2020EIOT'!EC119</f>
        <v>3849687.89995004</v>
      </c>
      <c r="ED119" s="497">
        <f>'153S-2020EIOT'!ED119</f>
        <v>288598.03193536401</v>
      </c>
      <c r="EE119" s="497">
        <f>'153S-2020EIOT'!EE119</f>
        <v>689222.01999682805</v>
      </c>
      <c r="EF119" s="497">
        <f>'153S-2020EIOT'!EF119</f>
        <v>1852488.27434754</v>
      </c>
      <c r="EG119" s="497">
        <f>'153S-2020EIOT'!EG119</f>
        <v>554686.98090749304</v>
      </c>
      <c r="EH119" s="497">
        <f>'153S-2020EIOT'!EH119</f>
        <v>28480008.314335901</v>
      </c>
      <c r="EI119" s="497">
        <f>'153S-2020EIOT'!EI119</f>
        <v>1478676.6966063899</v>
      </c>
      <c r="EJ119" s="497">
        <f>'153S-2020EIOT'!EJ119</f>
        <v>3500527.6097467602</v>
      </c>
      <c r="EK119" s="497">
        <f>'153S-2020EIOT'!EK119</f>
        <v>2003317.0699424201</v>
      </c>
      <c r="EL119" s="497">
        <f>'153S-2020EIOT'!EL119</f>
        <v>253848.46764614899</v>
      </c>
      <c r="EM119" s="497">
        <f>'153S-2020EIOT'!EM119</f>
        <v>141031.01351099199</v>
      </c>
      <c r="EN119" s="497">
        <f>'153S-2020EIOT'!EN119</f>
        <v>1468786.2733184099</v>
      </c>
      <c r="EO119" s="497">
        <f>'153S-2020EIOT'!EO119</f>
        <v>1328935.1881704701</v>
      </c>
      <c r="EP119" s="497">
        <f>'153S-2020EIOT'!EP119</f>
        <v>913411.42919824901</v>
      </c>
      <c r="EQ119" s="497">
        <f>'153S-2020EIOT'!EQ119</f>
        <v>1367299.4743093399</v>
      </c>
      <c r="ER119" s="497">
        <f>'153S-2020EIOT'!ER119</f>
        <v>4915914.6299192496</v>
      </c>
      <c r="ES119" s="497">
        <f>'153S-2020EIOT'!ES119</f>
        <v>72175.998313506803</v>
      </c>
      <c r="ET119" s="497">
        <f>'153S-2020EIOT'!ET119</f>
        <v>581150.73237874196</v>
      </c>
      <c r="EU119" s="497">
        <f>'153S-2020EIOT'!EU119</f>
        <v>520482.67159312102</v>
      </c>
      <c r="EV119" s="497">
        <f>'153S-2020EIOT'!EV119</f>
        <v>302629.74373655597</v>
      </c>
      <c r="EW119" s="497">
        <f>'153S-2020EIOT'!EW119</f>
        <v>150645.563616434</v>
      </c>
      <c r="EX119" s="497">
        <f>'153S-2020EIOT'!EX119</f>
        <v>646405.88225079596</v>
      </c>
      <c r="EY119" s="497">
        <f>'153S-2020EIOT'!EY119</f>
        <v>67742.463171754905</v>
      </c>
      <c r="EZ119" s="498">
        <f>'153S-2020EIOT'!EZ119</f>
        <v>9428485.2183455098</v>
      </c>
      <c r="FA119" s="499">
        <f>'153S-2020EIOT'!FA119</f>
        <v>93410368.236891061</v>
      </c>
      <c r="FB119" s="355">
        <f>'153S-2020EIOT'!FB119</f>
        <v>5770050.1368414396</v>
      </c>
      <c r="FC119" s="355">
        <f>'153S-2020EIOT'!FC119</f>
        <v>17187776.914246902</v>
      </c>
      <c r="FD119" s="356">
        <f>'153S-2020EIOT'!FD119</f>
        <v>22957827.051088341</v>
      </c>
      <c r="FE119" s="355">
        <f>'153S-2020EIOT'!FE119</f>
        <v>21423464.889303543</v>
      </c>
      <c r="FF119" s="356">
        <f>'153S-2020EIOT'!FF119</f>
        <v>44381291.940391883</v>
      </c>
      <c r="FG119" s="355">
        <f>'153S-2020EIOT'!FG119</f>
        <v>0</v>
      </c>
      <c r="FH119" s="355">
        <f>'153S-2020EIOT'!FH119</f>
        <v>0</v>
      </c>
      <c r="FI119" s="356">
        <f>'153S-2020EIOT'!FI119</f>
        <v>0</v>
      </c>
      <c r="FJ119" s="355">
        <f>'153S-2020EIOT'!FJ119</f>
        <v>387125.84579018399</v>
      </c>
      <c r="FK119" s="500">
        <f>'153S-2020EIOT'!FK119</f>
        <v>44768417.786182068</v>
      </c>
      <c r="FL119" s="501">
        <f>'153S-2020EIOT'!FL119</f>
        <v>3483568.9807400922</v>
      </c>
      <c r="FM119" s="502">
        <f>'153S-2020EIOT'!FM119</f>
        <v>134695217.04233298</v>
      </c>
    </row>
    <row r="120" spans="1:169" ht="15">
      <c r="A120" s="815"/>
      <c r="B120" s="495" t="s">
        <v>307</v>
      </c>
      <c r="C120" s="509" t="s">
        <v>794</v>
      </c>
      <c r="D120" s="641">
        <f>'153S-2020EIOT'!D120</f>
        <v>4300522.0633946685</v>
      </c>
      <c r="E120" s="497">
        <f>'153S-2020EIOT'!E120</f>
        <v>772658.2572718662</v>
      </c>
      <c r="F120" s="497">
        <f>'153S-2020EIOT'!F120</f>
        <v>2625544.2133693825</v>
      </c>
      <c r="G120" s="497">
        <f>'153S-2020EIOT'!G120</f>
        <v>1039373.8087114291</v>
      </c>
      <c r="H120" s="497">
        <f>'153S-2020EIOT'!H120</f>
        <v>662238.80087217747</v>
      </c>
      <c r="I120" s="497">
        <f>'153S-2020EIOT'!I120</f>
        <v>1716396.1434749176</v>
      </c>
      <c r="J120" s="497">
        <f>'153S-2020EIOT'!J120</f>
        <v>276171.77303212922</v>
      </c>
      <c r="K120" s="497">
        <f>'153S-2020EIOT'!K120</f>
        <v>338781.39339131524</v>
      </c>
      <c r="L120" s="497">
        <f>'153S-2020EIOT'!L120</f>
        <v>281737.66917243449</v>
      </c>
      <c r="M120" s="497">
        <f>'153S-2020EIOT'!M120</f>
        <v>788955.31849289336</v>
      </c>
      <c r="N120" s="497">
        <f>'153S-2020EIOT'!N120</f>
        <v>151603.88587136054</v>
      </c>
      <c r="O120" s="497">
        <f>'153S-2020EIOT'!O120</f>
        <v>2083261.0432152017</v>
      </c>
      <c r="P120" s="497">
        <f>'153S-2020EIOT'!P120</f>
        <v>1665590.3767915596</v>
      </c>
      <c r="Q120" s="497">
        <f>'153S-2020EIOT'!Q120</f>
        <v>1304389.6026315973</v>
      </c>
      <c r="R120" s="497">
        <f>'153S-2020EIOT'!R120</f>
        <v>189918.33542541129</v>
      </c>
      <c r="S120" s="497">
        <f>'153S-2020EIOT'!S120</f>
        <v>2605921.8476515687</v>
      </c>
      <c r="T120" s="497">
        <f>'153S-2020EIOT'!T120</f>
        <v>1014406.6758923368</v>
      </c>
      <c r="U120" s="497">
        <f>'153S-2020EIOT'!U120</f>
        <v>1671366.0289004669</v>
      </c>
      <c r="V120" s="497">
        <f>'153S-2020EIOT'!V120</f>
        <v>468207.06344181765</v>
      </c>
      <c r="W120" s="497">
        <f>'153S-2020EIOT'!W120</f>
        <v>760907.85812250467</v>
      </c>
      <c r="X120" s="497">
        <f>'153S-2020EIOT'!X120</f>
        <v>450428.92075198388</v>
      </c>
      <c r="Y120" s="497">
        <f>'153S-2020EIOT'!Y120</f>
        <v>1776583.5717746492</v>
      </c>
      <c r="Z120" s="497">
        <f>'153S-2020EIOT'!Z120</f>
        <v>930427.35343215638</v>
      </c>
      <c r="AA120" s="497">
        <f>'153S-2020EIOT'!AA120</f>
        <v>907874.71571372775</v>
      </c>
      <c r="AB120" s="497">
        <f>'153S-2020EIOT'!AB120</f>
        <v>307069.06928513141</v>
      </c>
      <c r="AC120" s="497">
        <f>'153S-2020EIOT'!AC120</f>
        <v>788131.67489281634</v>
      </c>
      <c r="AD120" s="497">
        <f>'153S-2020EIOT'!AD120</f>
        <v>2721344.4047696288</v>
      </c>
      <c r="AE120" s="497">
        <f>'153S-2020EIOT'!AE120</f>
        <v>303980.10942639044</v>
      </c>
      <c r="AF120" s="497">
        <f>'153S-2020EIOT'!AF120</f>
        <v>264760.5338625664</v>
      </c>
      <c r="AG120" s="497">
        <f>'153S-2020EIOT'!AG120</f>
        <v>385013.79928666842</v>
      </c>
      <c r="AH120" s="497">
        <f>'153S-2020EIOT'!AH120</f>
        <v>956046.67292593198</v>
      </c>
      <c r="AI120" s="497">
        <f>'153S-2020EIOT'!AI120</f>
        <v>2636760.8581026522</v>
      </c>
      <c r="AJ120" s="497">
        <f>'153S-2020EIOT'!AJ120</f>
        <v>1322630.8124838176</v>
      </c>
      <c r="AK120" s="497">
        <f>'153S-2020EIOT'!AK120</f>
        <v>974586.78717603965</v>
      </c>
      <c r="AL120" s="497">
        <f>'153S-2020EIOT'!AL120</f>
        <v>2195249.3409978403</v>
      </c>
      <c r="AM120" s="497">
        <f>'153S-2020EIOT'!AM120</f>
        <v>1313162.9093769803</v>
      </c>
      <c r="AN120" s="497">
        <f>'153S-2020EIOT'!AN120</f>
        <v>2125675.8286344334</v>
      </c>
      <c r="AO120" s="497">
        <f>'153S-2020EIOT'!AO120</f>
        <v>996706.44198458618</v>
      </c>
      <c r="AP120" s="497">
        <f>'153S-2020EIOT'!AP120</f>
        <v>452463.79125141317</v>
      </c>
      <c r="AQ120" s="497">
        <f>'153S-2020EIOT'!AQ120</f>
        <v>967266.95046839735</v>
      </c>
      <c r="AR120" s="497">
        <f>'153S-2020EIOT'!AR120</f>
        <v>996251.6847303051</v>
      </c>
      <c r="AS120" s="497">
        <f>'153S-2020EIOT'!AS120</f>
        <v>646722.0559851554</v>
      </c>
      <c r="AT120" s="497">
        <f>'153S-2020EIOT'!AT120</f>
        <v>2467275.3477958026</v>
      </c>
      <c r="AU120" s="497">
        <f>'153S-2020EIOT'!AU120</f>
        <v>884241.1907255369</v>
      </c>
      <c r="AV120" s="497">
        <f>'153S-2020EIOT'!AV120</f>
        <v>417956.47852840135</v>
      </c>
      <c r="AW120" s="497">
        <f>'153S-2020EIOT'!AW120</f>
        <v>850491.15252870275</v>
      </c>
      <c r="AX120" s="497">
        <f>'153S-2020EIOT'!AX120</f>
        <v>1711718.3589585132</v>
      </c>
      <c r="AY120" s="497">
        <f>'153S-2020EIOT'!AY120</f>
        <v>2361741.4019136978</v>
      </c>
      <c r="AZ120" s="497">
        <f>'153S-2020EIOT'!AZ120</f>
        <v>446597.36179989716</v>
      </c>
      <c r="BA120" s="497">
        <f>'153S-2020EIOT'!BA120</f>
        <v>3244532.4641416147</v>
      </c>
      <c r="BB120" s="497">
        <f>'153S-2020EIOT'!BB120</f>
        <v>667892.12731069827</v>
      </c>
      <c r="BC120" s="497">
        <f>'153S-2020EIOT'!BC120</f>
        <v>845729.64183296962</v>
      </c>
      <c r="BD120" s="497">
        <f>'153S-2020EIOT'!BD120</f>
        <v>2330597.9849284412</v>
      </c>
      <c r="BE120" s="497">
        <f>'153S-2020EIOT'!BE120</f>
        <v>1656770.0324910753</v>
      </c>
      <c r="BF120" s="497">
        <f>'153S-2020EIOT'!BF120</f>
        <v>4055979.985102688</v>
      </c>
      <c r="BG120" s="497">
        <f>'153S-2020EIOT'!BG120</f>
        <v>1702891.3119833861</v>
      </c>
      <c r="BH120" s="497">
        <f>'153S-2020EIOT'!BH120</f>
        <v>1077170.8948005573</v>
      </c>
      <c r="BI120" s="497">
        <f>'153S-2020EIOT'!BI120</f>
        <v>934702.1035838048</v>
      </c>
      <c r="BJ120" s="497">
        <f>'153S-2020EIOT'!BJ120</f>
        <v>492636.51733743795</v>
      </c>
      <c r="BK120" s="497">
        <f>'153S-2020EIOT'!BK120</f>
        <v>672141.76504869456</v>
      </c>
      <c r="BL120" s="497">
        <f>'153S-2020EIOT'!BL120</f>
        <v>693811.3875595564</v>
      </c>
      <c r="BM120" s="497">
        <f>'153S-2020EIOT'!BM120</f>
        <v>5682715.2520143017</v>
      </c>
      <c r="BN120" s="497">
        <f>'153S-2020EIOT'!BN120</f>
        <v>486951.40991320967</v>
      </c>
      <c r="BO120" s="497">
        <f>'153S-2020EIOT'!BO120</f>
        <v>1589061.2905634232</v>
      </c>
      <c r="BP120" s="497">
        <f>'153S-2020EIOT'!BP120</f>
        <v>1431694.5933336443</v>
      </c>
      <c r="BQ120" s="497">
        <f>'153S-2020EIOT'!BQ120</f>
        <v>5374142.6355768265</v>
      </c>
      <c r="BR120" s="497">
        <f>'153S-2020EIOT'!BR120</f>
        <v>592339.94842094055</v>
      </c>
      <c r="BS120" s="497">
        <f>'153S-2020EIOT'!BS120</f>
        <v>533451.05998239527</v>
      </c>
      <c r="BT120" s="497">
        <f>'153S-2020EIOT'!BT120</f>
        <v>899936.97981122928</v>
      </c>
      <c r="BU120" s="497">
        <f>'153S-2020EIOT'!BU120</f>
        <v>1070026.6681333804</v>
      </c>
      <c r="BV120" s="497">
        <f>'153S-2020EIOT'!BV120</f>
        <v>877499.35474669246</v>
      </c>
      <c r="BW120" s="497">
        <f>'153S-2020EIOT'!BW120</f>
        <v>128838.68694735199</v>
      </c>
      <c r="BX120" s="497">
        <f>'153S-2020EIOT'!BX120</f>
        <v>1911058.7306139036</v>
      </c>
      <c r="BY120" s="497">
        <f>'153S-2020EIOT'!BY120</f>
        <v>1414701.315710939</v>
      </c>
      <c r="BZ120" s="497">
        <f>'153S-2020EIOT'!BZ120</f>
        <v>654003.6245428957</v>
      </c>
      <c r="CA120" s="497">
        <f>'153S-2020EIOT'!CA120</f>
        <v>292784.9558412265</v>
      </c>
      <c r="CB120" s="497">
        <f>'153S-2020EIOT'!CB120</f>
        <v>839422.2773804703</v>
      </c>
      <c r="CC120" s="497">
        <f>'153S-2020EIOT'!CC120</f>
        <v>1960177.2128318539</v>
      </c>
      <c r="CD120" s="497">
        <f>'153S-2020EIOT'!CD120</f>
        <v>3808830.1845804909</v>
      </c>
      <c r="CE120" s="497">
        <f>'153S-2020EIOT'!CE120</f>
        <v>3513050.8248852761</v>
      </c>
      <c r="CF120" s="497">
        <f>'153S-2020EIOT'!CF120</f>
        <v>439541.29448686697</v>
      </c>
      <c r="CG120" s="497">
        <f>'153S-2020EIOT'!CG120</f>
        <v>252885.31102202949</v>
      </c>
      <c r="CH120" s="497">
        <f>'153S-2020EIOT'!CH120</f>
        <v>776001.26264826953</v>
      </c>
      <c r="CI120" s="497">
        <f>'153S-2020EIOT'!CI120</f>
        <v>912231.45795445819</v>
      </c>
      <c r="CJ120" s="497">
        <f>'153S-2020EIOT'!CJ120</f>
        <v>2241675.1405960456</v>
      </c>
      <c r="CK120" s="497">
        <f>'153S-2020EIOT'!CK120</f>
        <v>1266507.0087878131</v>
      </c>
      <c r="CL120" s="497">
        <f>'153S-2020EIOT'!CL120</f>
        <v>707694.17192139884</v>
      </c>
      <c r="CM120" s="497">
        <f>'153S-2020EIOT'!CM120</f>
        <v>1749865.9277422985</v>
      </c>
      <c r="CN120" s="497">
        <f>'153S-2020EIOT'!CN120</f>
        <v>451557.60974239773</v>
      </c>
      <c r="CO120" s="497">
        <f>'153S-2020EIOT'!CO120</f>
        <v>717919.32339361229</v>
      </c>
      <c r="CP120" s="497">
        <f>'153S-2020EIOT'!CP120</f>
        <v>1045043.8449461475</v>
      </c>
      <c r="CQ120" s="497">
        <f>'153S-2020EIOT'!CQ120</f>
        <v>171169.73686442402</v>
      </c>
      <c r="CR120" s="497">
        <f>'153S-2020EIOT'!CR120</f>
        <v>275299.1947766263</v>
      </c>
      <c r="CS120" s="497">
        <f>'153S-2020EIOT'!CS120</f>
        <v>2064948.1248121511</v>
      </c>
      <c r="CT120" s="497">
        <f>'153S-2020EIOT'!CT120</f>
        <v>291133.96399165783</v>
      </c>
      <c r="CU120" s="497">
        <f>'153S-2020EIOT'!CU120</f>
        <v>650221.18317324517</v>
      </c>
      <c r="CV120" s="497">
        <f>'153S-2020EIOT'!CV120</f>
        <v>401217.04062579991</v>
      </c>
      <c r="CW120" s="497">
        <f>'153S-2020EIOT'!CW120</f>
        <v>228559.55397550465</v>
      </c>
      <c r="CX120" s="497">
        <f>'153S-2020EIOT'!CX120</f>
        <v>170475.84102053297</v>
      </c>
      <c r="CY120" s="497">
        <f>'153S-2020EIOT'!CY120</f>
        <v>2652697.4746528906</v>
      </c>
      <c r="CZ120" s="497">
        <f>'153S-2020EIOT'!CZ120</f>
        <v>160884.39833979867</v>
      </c>
      <c r="DA120" s="497">
        <f>'153S-2020EIOT'!DA120</f>
        <v>130014.22027881979</v>
      </c>
      <c r="DB120" s="497">
        <f>'153S-2020EIOT'!DB120</f>
        <v>17780899.919968963</v>
      </c>
      <c r="DC120" s="497">
        <f>'153S-2020EIOT'!DC120</f>
        <v>2818841.390098128</v>
      </c>
      <c r="DD120" s="497">
        <f>'153S-2020EIOT'!DD120</f>
        <v>7562411.5696507841</v>
      </c>
      <c r="DE120" s="497">
        <f>'153S-2020EIOT'!DE120</f>
        <v>3259164.6178689655</v>
      </c>
      <c r="DF120" s="497">
        <f>'153S-2020EIOT'!DF120</f>
        <v>2992731.6834435565</v>
      </c>
      <c r="DG120" s="497">
        <f>'153S-2020EIOT'!DG120</f>
        <v>3099439.6551523423</v>
      </c>
      <c r="DH120" s="497">
        <f>'153S-2020EIOT'!DH120</f>
        <v>16038759.318522587</v>
      </c>
      <c r="DI120" s="497">
        <f>'153S-2020EIOT'!DI120</f>
        <v>10588776.096664075</v>
      </c>
      <c r="DJ120" s="497">
        <f>'153S-2020EIOT'!DJ120</f>
        <v>57257.639367245109</v>
      </c>
      <c r="DK120" s="497">
        <f>'153S-2020EIOT'!DK120</f>
        <v>338802.1971953875</v>
      </c>
      <c r="DL120" s="497">
        <f>'153S-2020EIOT'!DL120</f>
        <v>5763555.2071632426</v>
      </c>
      <c r="DM120" s="497">
        <f>'153S-2020EIOT'!DM120</f>
        <v>21763665.719834309</v>
      </c>
      <c r="DN120" s="497">
        <f>'153S-2020EIOT'!DN120</f>
        <v>2343.477590601874</v>
      </c>
      <c r="DO120" s="497">
        <f>'153S-2020EIOT'!DO120</f>
        <v>88834.862731305169</v>
      </c>
      <c r="DP120" s="497">
        <f>'153S-2020EIOT'!DP120</f>
        <v>81352.4526400545</v>
      </c>
      <c r="DQ120" s="497">
        <f>'153S-2020EIOT'!DQ120</f>
        <v>84631.328467854051</v>
      </c>
      <c r="DR120" s="497">
        <f>'153S-2020EIOT'!DR120</f>
        <v>46256.771572932063</v>
      </c>
      <c r="DS120" s="497">
        <f>'153S-2020EIOT'!DS120</f>
        <v>36502361.64614363</v>
      </c>
      <c r="DT120" s="497">
        <f>'153S-2020EIOT'!DT120</f>
        <v>6963938.3000160977</v>
      </c>
      <c r="DU120" s="497">
        <f>'153S-2020EIOT'!DU120</f>
        <v>8808805.4902678691</v>
      </c>
      <c r="DV120" s="497">
        <f>'153S-2020EIOT'!DV120</f>
        <v>328615.66332478891</v>
      </c>
      <c r="DW120" s="497">
        <f>'153S-2020EIOT'!DW120</f>
        <v>3949446.2705601719</v>
      </c>
      <c r="DX120" s="497">
        <f>'153S-2020EIOT'!DX120</f>
        <v>293269.17507366464</v>
      </c>
      <c r="DY120" s="497">
        <f>'153S-2020EIOT'!DY120</f>
        <v>17340.395581332989</v>
      </c>
      <c r="DZ120" s="497">
        <f>'153S-2020EIOT'!DZ120</f>
        <v>248163.14944935276</v>
      </c>
      <c r="EA120" s="497">
        <f>'153S-2020EIOT'!EA120</f>
        <v>285362.41215447808</v>
      </c>
      <c r="EB120" s="497">
        <f>'153S-2020EIOT'!EB120</f>
        <v>259670.52786297663</v>
      </c>
      <c r="EC120" s="497">
        <f>'153S-2020EIOT'!EC120</f>
        <v>335866.99055414897</v>
      </c>
      <c r="ED120" s="497">
        <f>'153S-2020EIOT'!ED120</f>
        <v>51353.772519327838</v>
      </c>
      <c r="EE120" s="497">
        <f>'153S-2020EIOT'!EE120</f>
        <v>61083.176641687969</v>
      </c>
      <c r="EF120" s="497">
        <f>'153S-2020EIOT'!EF120</f>
        <v>323845.16539157653</v>
      </c>
      <c r="EG120" s="497">
        <f>'153S-2020EIOT'!EG120</f>
        <v>428201.48779293621</v>
      </c>
      <c r="EH120" s="497">
        <f>'153S-2020EIOT'!EH120</f>
        <v>4179420.7158512957</v>
      </c>
      <c r="EI120" s="497">
        <f>'153S-2020EIOT'!EI120</f>
        <v>3082602.5876117013</v>
      </c>
      <c r="EJ120" s="497">
        <f>'153S-2020EIOT'!EJ120</f>
        <v>2480645.9143917561</v>
      </c>
      <c r="EK120" s="497">
        <f>'153S-2020EIOT'!EK120</f>
        <v>348664.0810039303</v>
      </c>
      <c r="EL120" s="497">
        <f>'153S-2020EIOT'!EL120</f>
        <v>52041.303912995601</v>
      </c>
      <c r="EM120" s="497">
        <f>'153S-2020EIOT'!EM120</f>
        <v>169908.63180684374</v>
      </c>
      <c r="EN120" s="497">
        <f>'153S-2020EIOT'!EN120</f>
        <v>525044.47105086967</v>
      </c>
      <c r="EO120" s="497">
        <f>'153S-2020EIOT'!EO120</f>
        <v>452100.95327766228</v>
      </c>
      <c r="EP120" s="497">
        <f>'153S-2020EIOT'!EP120</f>
        <v>904717.90866148868</v>
      </c>
      <c r="EQ120" s="497">
        <f>'153S-2020EIOT'!EQ120</f>
        <v>2076627.6812821508</v>
      </c>
      <c r="ER120" s="497">
        <f>'153S-2020EIOT'!ER120</f>
        <v>3140266.29664467</v>
      </c>
      <c r="ES120" s="497">
        <f>'153S-2020EIOT'!ES120</f>
        <v>41785.935033439237</v>
      </c>
      <c r="ET120" s="497">
        <f>'153S-2020EIOT'!ET120</f>
        <v>124706.87992011762</v>
      </c>
      <c r="EU120" s="497">
        <f>'153S-2020EIOT'!EU120</f>
        <v>140224.88316147716</v>
      </c>
      <c r="EV120" s="497">
        <f>'153S-2020EIOT'!EV120</f>
        <v>111574.266774918</v>
      </c>
      <c r="EW120" s="497">
        <f>'153S-2020EIOT'!EW120</f>
        <v>25302.572810699156</v>
      </c>
      <c r="EX120" s="497">
        <f>'153S-2020EIOT'!EX120</f>
        <v>239886.27522476716</v>
      </c>
      <c r="EY120" s="497">
        <f>'153S-2020EIOT'!EY120</f>
        <v>47396.246170091472</v>
      </c>
      <c r="EZ120" s="498">
        <f>'153S-2020EIOT'!EZ120</f>
        <v>2704665.7356180116</v>
      </c>
      <c r="FA120" s="499">
        <f>'153S-2020EIOT'!FA120</f>
        <v>299542828.91787016</v>
      </c>
      <c r="FB120" s="355">
        <f>'153S-2020EIOT'!FB120</f>
        <v>9852092.8985484932</v>
      </c>
      <c r="FC120" s="355">
        <f>'153S-2020EIOT'!FC120</f>
        <v>46138092.181605376</v>
      </c>
      <c r="FD120" s="356">
        <f>'153S-2020EIOT'!FD120</f>
        <v>55990185.080153868</v>
      </c>
      <c r="FE120" s="355">
        <f>'153S-2020EIOT'!FE120</f>
        <v>14932939.19748069</v>
      </c>
      <c r="FF120" s="356">
        <f>'153S-2020EIOT'!FF120</f>
        <v>70923124.277634561</v>
      </c>
      <c r="FG120" s="355">
        <f>'153S-2020EIOT'!FG120</f>
        <v>13571375.737156611</v>
      </c>
      <c r="FH120" s="355">
        <f>'153S-2020EIOT'!FH120</f>
        <v>1604494.7709538736</v>
      </c>
      <c r="FI120" s="356">
        <f>'153S-2020EIOT'!FI120</f>
        <v>15175870.508110484</v>
      </c>
      <c r="FJ120" s="355">
        <f>'153S-2020EIOT'!FJ120</f>
        <v>18247692.18078639</v>
      </c>
      <c r="FK120" s="500">
        <f>'153S-2020EIOT'!FK120</f>
        <v>104346686.96653143</v>
      </c>
      <c r="FL120" s="501">
        <f>'153S-2020EIOT'!FL120</f>
        <v>166946.76577963401</v>
      </c>
      <c r="FM120" s="502">
        <f>'153S-2020EIOT'!FM120</f>
        <v>403722569.11862242</v>
      </c>
    </row>
    <row r="121" spans="1:169" ht="15">
      <c r="A121" s="815"/>
      <c r="B121" s="495" t="s">
        <v>308</v>
      </c>
      <c r="C121" s="509" t="s">
        <v>795</v>
      </c>
      <c r="D121" s="641">
        <f>'153S-2020EIOT'!D121</f>
        <v>33348.291700788301</v>
      </c>
      <c r="E121" s="497">
        <f>'153S-2020EIOT'!E121</f>
        <v>3394.51979079998</v>
      </c>
      <c r="F121" s="497">
        <f>'153S-2020EIOT'!F121</f>
        <v>26083.965790580001</v>
      </c>
      <c r="G121" s="497">
        <f>'153S-2020EIOT'!G121</f>
        <v>8685.2952994621701</v>
      </c>
      <c r="H121" s="497">
        <f>'153S-2020EIOT'!H121</f>
        <v>25731.785826851799</v>
      </c>
      <c r="I121" s="497">
        <f>'153S-2020EIOT'!I121</f>
        <v>5568.0109780292096</v>
      </c>
      <c r="J121" s="497">
        <f>'153S-2020EIOT'!J121</f>
        <v>110.09183890226799</v>
      </c>
      <c r="K121" s="497">
        <f>'153S-2020EIOT'!K121</f>
        <v>53.559255074816697</v>
      </c>
      <c r="L121" s="497">
        <f>'153S-2020EIOT'!L121</f>
        <v>1042.17739462757</v>
      </c>
      <c r="M121" s="497">
        <f>'153S-2020EIOT'!M121</f>
        <v>2944.9952554155102</v>
      </c>
      <c r="N121" s="497">
        <f>'153S-2020EIOT'!N121</f>
        <v>692.328204281696</v>
      </c>
      <c r="O121" s="497">
        <f>'153S-2020EIOT'!O121</f>
        <v>4089.8916138252698</v>
      </c>
      <c r="P121" s="497">
        <f>'153S-2020EIOT'!P121</f>
        <v>308.27166787957702</v>
      </c>
      <c r="Q121" s="497">
        <f>'153S-2020EIOT'!Q121</f>
        <v>1015.94612184308</v>
      </c>
      <c r="R121" s="497">
        <f>'153S-2020EIOT'!R121</f>
        <v>132.28733393027699</v>
      </c>
      <c r="S121" s="497">
        <f>'153S-2020EIOT'!S121</f>
        <v>4178.1391179354296</v>
      </c>
      <c r="T121" s="497">
        <f>'153S-2020EIOT'!T121</f>
        <v>655.927864055898</v>
      </c>
      <c r="U121" s="497">
        <f>'153S-2020EIOT'!U121</f>
        <v>13930.780183066199</v>
      </c>
      <c r="V121" s="497">
        <f>'153S-2020EIOT'!V121</f>
        <v>727.71248045008895</v>
      </c>
      <c r="W121" s="497">
        <f>'153S-2020EIOT'!W121</f>
        <v>71.767361691042694</v>
      </c>
      <c r="X121" s="497">
        <f>'153S-2020EIOT'!X121</f>
        <v>35.213659099705602</v>
      </c>
      <c r="Y121" s="497">
        <f>'153S-2020EIOT'!Y121</f>
        <v>1689.8903714077001</v>
      </c>
      <c r="Z121" s="497">
        <f>'153S-2020EIOT'!Z121</f>
        <v>6630.1090106947504</v>
      </c>
      <c r="AA121" s="497">
        <f>'153S-2020EIOT'!AA121</f>
        <v>4343.2035971764499</v>
      </c>
      <c r="AB121" s="497">
        <f>'153S-2020EIOT'!AB121</f>
        <v>137.51574443253099</v>
      </c>
      <c r="AC121" s="497">
        <f>'153S-2020EIOT'!AC121</f>
        <v>862.16144487533302</v>
      </c>
      <c r="AD121" s="497">
        <f>'153S-2020EIOT'!AD121</f>
        <v>14824.7207000095</v>
      </c>
      <c r="AE121" s="497">
        <f>'153S-2020EIOT'!AE121</f>
        <v>442.31055243724597</v>
      </c>
      <c r="AF121" s="497">
        <f>'153S-2020EIOT'!AF121</f>
        <v>47.655292357902098</v>
      </c>
      <c r="AG121" s="497">
        <f>'153S-2020EIOT'!AG121</f>
        <v>57.665471128535899</v>
      </c>
      <c r="AH121" s="497">
        <f>'153S-2020EIOT'!AH121</f>
        <v>700.23706891284405</v>
      </c>
      <c r="AI121" s="497">
        <f>'153S-2020EIOT'!AI121</f>
        <v>12882.1796619987</v>
      </c>
      <c r="AJ121" s="497">
        <f>'153S-2020EIOT'!AJ121</f>
        <v>6380.4804046190502</v>
      </c>
      <c r="AK121" s="497">
        <f>'153S-2020EIOT'!AK121</f>
        <v>3380.2061850149198</v>
      </c>
      <c r="AL121" s="497">
        <f>'153S-2020EIOT'!AL121</f>
        <v>6931.7785165156902</v>
      </c>
      <c r="AM121" s="497">
        <f>'153S-2020EIOT'!AM121</f>
        <v>4875.3743598950005</v>
      </c>
      <c r="AN121" s="497">
        <f>'153S-2020EIOT'!AN121</f>
        <v>2541.2414447349502</v>
      </c>
      <c r="AO121" s="497">
        <f>'153S-2020EIOT'!AO121</f>
        <v>59.566475971642497</v>
      </c>
      <c r="AP121" s="497">
        <f>'153S-2020EIOT'!AP121</f>
        <v>1539.1987516214699</v>
      </c>
      <c r="AQ121" s="497">
        <f>'153S-2020EIOT'!AQ121</f>
        <v>2760.4700125046002</v>
      </c>
      <c r="AR121" s="497">
        <f>'153S-2020EIOT'!AR121</f>
        <v>27.193402079750001</v>
      </c>
      <c r="AS121" s="497">
        <f>'153S-2020EIOT'!AS121</f>
        <v>2114.62776614114</v>
      </c>
      <c r="AT121" s="497">
        <f>'153S-2020EIOT'!AT121</f>
        <v>10435.213271880701</v>
      </c>
      <c r="AU121" s="497">
        <f>'153S-2020EIOT'!AU121</f>
        <v>8393.7401767846404</v>
      </c>
      <c r="AV121" s="497">
        <f>'153S-2020EIOT'!AV121</f>
        <v>1336.3982006681499</v>
      </c>
      <c r="AW121" s="497">
        <f>'153S-2020EIOT'!AW121</f>
        <v>7574.0722602258602</v>
      </c>
      <c r="AX121" s="497">
        <f>'153S-2020EIOT'!AX121</f>
        <v>159.245078488872</v>
      </c>
      <c r="AY121" s="497">
        <f>'153S-2020EIOT'!AY121</f>
        <v>9701.5289406105803</v>
      </c>
      <c r="AZ121" s="497">
        <f>'153S-2020EIOT'!AZ121</f>
        <v>1945.0964752618199</v>
      </c>
      <c r="BA121" s="497">
        <f>'153S-2020EIOT'!BA121</f>
        <v>106909.308951421</v>
      </c>
      <c r="BB121" s="497">
        <f>'153S-2020EIOT'!BB121</f>
        <v>707.02837325005396</v>
      </c>
      <c r="BC121" s="497">
        <f>'153S-2020EIOT'!BC121</f>
        <v>12069.407314341801</v>
      </c>
      <c r="BD121" s="497">
        <f>'153S-2020EIOT'!BD121</f>
        <v>9827.3378283027305</v>
      </c>
      <c r="BE121" s="497">
        <f>'153S-2020EIOT'!BE121</f>
        <v>459.987433070328</v>
      </c>
      <c r="BF121" s="497">
        <f>'153S-2020EIOT'!BF121</f>
        <v>10194.683802957999</v>
      </c>
      <c r="BG121" s="497">
        <f>'153S-2020EIOT'!BG121</f>
        <v>19676.430884343899</v>
      </c>
      <c r="BH121" s="497">
        <f>'153S-2020EIOT'!BH121</f>
        <v>5241.9144223249896</v>
      </c>
      <c r="BI121" s="497">
        <f>'153S-2020EIOT'!BI121</f>
        <v>740.48214385233302</v>
      </c>
      <c r="BJ121" s="497">
        <f>'153S-2020EIOT'!BJ121</f>
        <v>1183.8340261590699</v>
      </c>
      <c r="BK121" s="497">
        <f>'153S-2020EIOT'!BK121</f>
        <v>470.30022551046602</v>
      </c>
      <c r="BL121" s="497">
        <f>'153S-2020EIOT'!BL121</f>
        <v>45.418584470008</v>
      </c>
      <c r="BM121" s="497">
        <f>'153S-2020EIOT'!BM121</f>
        <v>2345.0888152293601</v>
      </c>
      <c r="BN121" s="497">
        <f>'153S-2020EIOT'!BN121</f>
        <v>41.205359067972303</v>
      </c>
      <c r="BO121" s="497">
        <f>'153S-2020EIOT'!BO121</f>
        <v>1433.5926217614399</v>
      </c>
      <c r="BP121" s="497">
        <f>'153S-2020EIOT'!BP121</f>
        <v>3172.2634458084099</v>
      </c>
      <c r="BQ121" s="497">
        <f>'153S-2020EIOT'!BQ121</f>
        <v>59057.083107823702</v>
      </c>
      <c r="BR121" s="497">
        <f>'153S-2020EIOT'!BR121</f>
        <v>1058.9959558594701</v>
      </c>
      <c r="BS121" s="497">
        <f>'153S-2020EIOT'!BS121</f>
        <v>2462.7203884574101</v>
      </c>
      <c r="BT121" s="497">
        <f>'153S-2020EIOT'!BT121</f>
        <v>8073.5687701078105</v>
      </c>
      <c r="BU121" s="497">
        <f>'153S-2020EIOT'!BU121</f>
        <v>3677.5487085069399</v>
      </c>
      <c r="BV121" s="497">
        <f>'153S-2020EIOT'!BV121</f>
        <v>659.35918732775599</v>
      </c>
      <c r="BW121" s="497">
        <f>'153S-2020EIOT'!BW121</f>
        <v>72.609576794579993</v>
      </c>
      <c r="BX121" s="497">
        <f>'153S-2020EIOT'!BX121</f>
        <v>3733.1656606777801</v>
      </c>
      <c r="BY121" s="497">
        <f>'153S-2020EIOT'!BY121</f>
        <v>20767.244006383</v>
      </c>
      <c r="BZ121" s="497">
        <f>'153S-2020EIOT'!BZ121</f>
        <v>11567.802237726901</v>
      </c>
      <c r="CA121" s="497">
        <f>'153S-2020EIOT'!CA121</f>
        <v>4793.6980888088701</v>
      </c>
      <c r="CB121" s="497">
        <f>'153S-2020EIOT'!CB121</f>
        <v>7047.8387959279598</v>
      </c>
      <c r="CC121" s="497">
        <f>'153S-2020EIOT'!CC121</f>
        <v>9732.4592951988798</v>
      </c>
      <c r="CD121" s="497">
        <f>'153S-2020EIOT'!CD121</f>
        <v>2433.7510788305399</v>
      </c>
      <c r="CE121" s="497">
        <f>'153S-2020EIOT'!CE121</f>
        <v>696.87191837992395</v>
      </c>
      <c r="CF121" s="497">
        <f>'153S-2020EIOT'!CF121</f>
        <v>367.32133402580098</v>
      </c>
      <c r="CG121" s="497">
        <f>'153S-2020EIOT'!CG121</f>
        <v>3435.38579610739</v>
      </c>
      <c r="CH121" s="497">
        <f>'153S-2020EIOT'!CH121</f>
        <v>997.82151265991502</v>
      </c>
      <c r="CI121" s="497">
        <f>'153S-2020EIOT'!CI121</f>
        <v>2646.2338245136898</v>
      </c>
      <c r="CJ121" s="497">
        <f>'153S-2020EIOT'!CJ121</f>
        <v>14105.2659541464</v>
      </c>
      <c r="CK121" s="497">
        <f>'153S-2020EIOT'!CK121</f>
        <v>18170.016137932598</v>
      </c>
      <c r="CL121" s="497">
        <f>'153S-2020EIOT'!CL121</f>
        <v>2464.5929264648998</v>
      </c>
      <c r="CM121" s="497">
        <f>'153S-2020EIOT'!CM121</f>
        <v>2915.6413766730602</v>
      </c>
      <c r="CN121" s="497">
        <f>'153S-2020EIOT'!CN121</f>
        <v>7119.8196576710097</v>
      </c>
      <c r="CO121" s="497">
        <f>'153S-2020EIOT'!CO121</f>
        <v>1705.9913179659</v>
      </c>
      <c r="CP121" s="497">
        <f>'153S-2020EIOT'!CP121</f>
        <v>2746.7619916346998</v>
      </c>
      <c r="CQ121" s="497">
        <f>'153S-2020EIOT'!CQ121</f>
        <v>170.25524031966799</v>
      </c>
      <c r="CR121" s="497">
        <f>'153S-2020EIOT'!CR121</f>
        <v>20.294449640535699</v>
      </c>
      <c r="CS121" s="497">
        <f>'153S-2020EIOT'!CS121</f>
        <v>6652.6363241182098</v>
      </c>
      <c r="CT121" s="497">
        <f>'153S-2020EIOT'!CT121</f>
        <v>184.67244414615001</v>
      </c>
      <c r="CU121" s="497">
        <f>'153S-2020EIOT'!CU121</f>
        <v>17090.272721412399</v>
      </c>
      <c r="CV121" s="497">
        <f>'153S-2020EIOT'!CV121</f>
        <v>5730.80832727695</v>
      </c>
      <c r="CW121" s="497">
        <f>'153S-2020EIOT'!CW121</f>
        <v>2177.1443801723599</v>
      </c>
      <c r="CX121" s="497">
        <f>'153S-2020EIOT'!CX121</f>
        <v>1187.8966644883001</v>
      </c>
      <c r="CY121" s="497">
        <f>'153S-2020EIOT'!CY121</f>
        <v>3811.4551890462099</v>
      </c>
      <c r="CZ121" s="497">
        <f>'153S-2020EIOT'!CZ121</f>
        <v>8.6200495928919505</v>
      </c>
      <c r="DA121" s="497">
        <f>'153S-2020EIOT'!DA121</f>
        <v>703.01626172052795</v>
      </c>
      <c r="DB121" s="497">
        <f>'153S-2020EIOT'!DB121</f>
        <v>177589.20388195699</v>
      </c>
      <c r="DC121" s="497">
        <f>'153S-2020EIOT'!DC121</f>
        <v>18005.048092814999</v>
      </c>
      <c r="DD121" s="497">
        <f>'153S-2020EIOT'!DD121</f>
        <v>9108.1559244300697</v>
      </c>
      <c r="DE121" s="497">
        <f>'153S-2020EIOT'!DE121</f>
        <v>4364.44908072199</v>
      </c>
      <c r="DF121" s="497">
        <f>'153S-2020EIOT'!DF121</f>
        <v>19181.271405017</v>
      </c>
      <c r="DG121" s="497">
        <f>'153S-2020EIOT'!DG121</f>
        <v>13013.905262653499</v>
      </c>
      <c r="DH121" s="497">
        <f>'153S-2020EIOT'!DH121</f>
        <v>7037.15439660012</v>
      </c>
      <c r="DI121" s="497">
        <f>'153S-2020EIOT'!DI121</f>
        <v>4094.7446612256299</v>
      </c>
      <c r="DJ121" s="497">
        <f>'153S-2020EIOT'!DJ121</f>
        <v>17.008077261168001</v>
      </c>
      <c r="DK121" s="497">
        <f>'153S-2020EIOT'!DK121</f>
        <v>48.600020367393398</v>
      </c>
      <c r="DL121" s="497">
        <f>'153S-2020EIOT'!DL121</f>
        <v>702.14716941619201</v>
      </c>
      <c r="DM121" s="497">
        <f>'153S-2020EIOT'!DM121</f>
        <v>672.45513122093905</v>
      </c>
      <c r="DN121" s="497">
        <f>'153S-2020EIOT'!DN121</f>
        <v>18.485750157894099</v>
      </c>
      <c r="DO121" s="497">
        <f>'153S-2020EIOT'!DO121</f>
        <v>671.36924437720097</v>
      </c>
      <c r="DP121" s="497">
        <f>'153S-2020EIOT'!DP121</f>
        <v>440.50295069438602</v>
      </c>
      <c r="DQ121" s="497">
        <f>'153S-2020EIOT'!DQ121</f>
        <v>126.49629404782701</v>
      </c>
      <c r="DR121" s="497">
        <f>'153S-2020EIOT'!DR121</f>
        <v>5.0773696873984502</v>
      </c>
      <c r="DS121" s="497">
        <f>'153S-2020EIOT'!DS121</f>
        <v>419.08824732141198</v>
      </c>
      <c r="DT121" s="497">
        <f>'153S-2020EIOT'!DT121</f>
        <v>1315.3078078635001</v>
      </c>
      <c r="DU121" s="497">
        <f>'153S-2020EIOT'!DU121</f>
        <v>3737.7066235246698</v>
      </c>
      <c r="DV121" s="497">
        <f>'153S-2020EIOT'!DV121</f>
        <v>1120.3246302673799</v>
      </c>
      <c r="DW121" s="497">
        <f>'153S-2020EIOT'!DW121</f>
        <v>333.74468978411699</v>
      </c>
      <c r="DX121" s="497">
        <f>'153S-2020EIOT'!DX121</f>
        <v>418.81314450770202</v>
      </c>
      <c r="DY121" s="497">
        <f>'153S-2020EIOT'!DY121</f>
        <v>93.613949458010396</v>
      </c>
      <c r="DZ121" s="497">
        <f>'153S-2020EIOT'!DZ121</f>
        <v>12310.8579056175</v>
      </c>
      <c r="EA121" s="497">
        <f>'153S-2020EIOT'!EA121</f>
        <v>27140.031797597901</v>
      </c>
      <c r="EB121" s="497">
        <f>'153S-2020EIOT'!EB121</f>
        <v>3292.9322726428099</v>
      </c>
      <c r="EC121" s="497">
        <f>'153S-2020EIOT'!EC121</f>
        <v>42199.402884893498</v>
      </c>
      <c r="ED121" s="497">
        <f>'153S-2020EIOT'!ED121</f>
        <v>1413.6324338827999</v>
      </c>
      <c r="EE121" s="497">
        <f>'153S-2020EIOT'!EE121</f>
        <v>238.066771819396</v>
      </c>
      <c r="EF121" s="497">
        <f>'153S-2020EIOT'!EF121</f>
        <v>1008.29160234163</v>
      </c>
      <c r="EG121" s="497">
        <f>'153S-2020EIOT'!EG121</f>
        <v>1745.50160693679</v>
      </c>
      <c r="EH121" s="497">
        <f>'153S-2020EIOT'!EH121</f>
        <v>13969.0134743862</v>
      </c>
      <c r="EI121" s="497">
        <f>'153S-2020EIOT'!EI121</f>
        <v>41143.703052346798</v>
      </c>
      <c r="EJ121" s="497">
        <f>'153S-2020EIOT'!EJ121</f>
        <v>118846.621532085</v>
      </c>
      <c r="EK121" s="497">
        <f>'153S-2020EIOT'!EK121</f>
        <v>11499.5636332186</v>
      </c>
      <c r="EL121" s="497">
        <f>'153S-2020EIOT'!EL121</f>
        <v>17357.3546349508</v>
      </c>
      <c r="EM121" s="497">
        <f>'153S-2020EIOT'!EM121</f>
        <v>48.667481220900498</v>
      </c>
      <c r="EN121" s="497">
        <f>'153S-2020EIOT'!EN121</f>
        <v>250.730671138361</v>
      </c>
      <c r="EO121" s="497">
        <f>'153S-2020EIOT'!EO121</f>
        <v>2068.5485811969802</v>
      </c>
      <c r="EP121" s="497">
        <f>'153S-2020EIOT'!EP121</f>
        <v>9716.1017604323006</v>
      </c>
      <c r="EQ121" s="497">
        <f>'153S-2020EIOT'!EQ121</f>
        <v>153806.09393704601</v>
      </c>
      <c r="ER121" s="497">
        <f>'153S-2020EIOT'!ER121</f>
        <v>5568.9314918192304</v>
      </c>
      <c r="ES121" s="497">
        <f>'153S-2020EIOT'!ES121</f>
        <v>317.64496129403301</v>
      </c>
      <c r="ET121" s="497">
        <f>'153S-2020EIOT'!ET121</f>
        <v>1110.58002781393</v>
      </c>
      <c r="EU121" s="497">
        <f>'153S-2020EIOT'!EU121</f>
        <v>7567.63947255112</v>
      </c>
      <c r="EV121" s="497">
        <f>'153S-2020EIOT'!EV121</f>
        <v>5130.6985044363601</v>
      </c>
      <c r="EW121" s="497">
        <f>'153S-2020EIOT'!EW121</f>
        <v>6447.0934222127198</v>
      </c>
      <c r="EX121" s="497">
        <f>'153S-2020EIOT'!EX121</f>
        <v>686.73504735508402</v>
      </c>
      <c r="EY121" s="497">
        <f>'153S-2020EIOT'!EY121</f>
        <v>207.91045239400501</v>
      </c>
      <c r="EZ121" s="498">
        <f>'153S-2020EIOT'!EZ121</f>
        <v>78593.732227157903</v>
      </c>
      <c r="FA121" s="499">
        <f>'153S-2020EIOT'!FA121</f>
        <v>1476559.7197136187</v>
      </c>
      <c r="FB121" s="355">
        <f>'153S-2020EIOT'!FB121</f>
        <v>219208.102092969</v>
      </c>
      <c r="FC121" s="355">
        <f>'153S-2020EIOT'!FC121</f>
        <v>463919.968093695</v>
      </c>
      <c r="FD121" s="356">
        <f>'153S-2020EIOT'!FD121</f>
        <v>683128.070186664</v>
      </c>
      <c r="FE121" s="355">
        <f>'153S-2020EIOT'!FE121</f>
        <v>0</v>
      </c>
      <c r="FF121" s="356">
        <f>'153S-2020EIOT'!FF121</f>
        <v>683128.070186664</v>
      </c>
      <c r="FG121" s="355">
        <f>'153S-2020EIOT'!FG121</f>
        <v>0</v>
      </c>
      <c r="FH121" s="355">
        <f>'153S-2020EIOT'!FH121</f>
        <v>0</v>
      </c>
      <c r="FI121" s="356">
        <f>'153S-2020EIOT'!FI121</f>
        <v>0</v>
      </c>
      <c r="FJ121" s="355">
        <f>'153S-2020EIOT'!FJ121</f>
        <v>61965.209756755299</v>
      </c>
      <c r="FK121" s="500">
        <f>'153S-2020EIOT'!FK121</f>
        <v>745093.27994341927</v>
      </c>
      <c r="FL121" s="501">
        <f>'153S-2020EIOT'!FL121</f>
        <v>247247.03019190099</v>
      </c>
      <c r="FM121" s="502">
        <f>'153S-2020EIOT'!FM121</f>
        <v>1974405.9694651375</v>
      </c>
    </row>
    <row r="122" spans="1:169" ht="15">
      <c r="A122" s="815"/>
      <c r="B122" s="495" t="s">
        <v>309</v>
      </c>
      <c r="C122" s="509" t="s">
        <v>796</v>
      </c>
      <c r="D122" s="641">
        <f>'153S-2020EIOT'!D122</f>
        <v>852088.03428695304</v>
      </c>
      <c r="E122" s="497">
        <f>'153S-2020EIOT'!E122</f>
        <v>158756.84372105997</v>
      </c>
      <c r="F122" s="497">
        <f>'153S-2020EIOT'!F122</f>
        <v>124596.7287202304</v>
      </c>
      <c r="G122" s="497">
        <f>'153S-2020EIOT'!G122</f>
        <v>131535.00967193479</v>
      </c>
      <c r="H122" s="497">
        <f>'153S-2020EIOT'!H122</f>
        <v>74566.353089036464</v>
      </c>
      <c r="I122" s="497">
        <f>'153S-2020EIOT'!I122</f>
        <v>340194.41213217517</v>
      </c>
      <c r="J122" s="497">
        <f>'153S-2020EIOT'!J122</f>
        <v>39882.739531496816</v>
      </c>
      <c r="K122" s="497">
        <f>'153S-2020EIOT'!K122</f>
        <v>55564.285640067457</v>
      </c>
      <c r="L122" s="497">
        <f>'153S-2020EIOT'!L122</f>
        <v>39008.933410885831</v>
      </c>
      <c r="M122" s="497">
        <f>'153S-2020EIOT'!M122</f>
        <v>134432.9845519563</v>
      </c>
      <c r="N122" s="497">
        <f>'153S-2020EIOT'!N122</f>
        <v>16253.394256921434</v>
      </c>
      <c r="O122" s="497">
        <f>'153S-2020EIOT'!O122</f>
        <v>92106.853857467737</v>
      </c>
      <c r="P122" s="497">
        <f>'153S-2020EIOT'!P122</f>
        <v>95380.96766641365</v>
      </c>
      <c r="Q122" s="497">
        <f>'153S-2020EIOT'!Q122</f>
        <v>84110.033976017337</v>
      </c>
      <c r="R122" s="497">
        <f>'153S-2020EIOT'!R122</f>
        <v>12892.000738299248</v>
      </c>
      <c r="S122" s="497">
        <f>'153S-2020EIOT'!S122</f>
        <v>56503.95426032602</v>
      </c>
      <c r="T122" s="497">
        <f>'153S-2020EIOT'!T122</f>
        <v>109784.28337075736</v>
      </c>
      <c r="U122" s="497">
        <f>'153S-2020EIOT'!U122</f>
        <v>112783.98830770617</v>
      </c>
      <c r="V122" s="497">
        <f>'153S-2020EIOT'!V122</f>
        <v>53648.140693923255</v>
      </c>
      <c r="W122" s="497">
        <f>'153S-2020EIOT'!W122</f>
        <v>57363.486510162955</v>
      </c>
      <c r="X122" s="497">
        <f>'153S-2020EIOT'!X122</f>
        <v>40143.575870353612</v>
      </c>
      <c r="Y122" s="497">
        <f>'153S-2020EIOT'!Y122</f>
        <v>152509.15005651006</v>
      </c>
      <c r="Z122" s="497">
        <f>'153S-2020EIOT'!Z122</f>
        <v>73434.577173726691</v>
      </c>
      <c r="AA122" s="497">
        <f>'153S-2020EIOT'!AA122</f>
        <v>103883.97318940405</v>
      </c>
      <c r="AB122" s="497">
        <f>'153S-2020EIOT'!AB122</f>
        <v>21033.482268354448</v>
      </c>
      <c r="AC122" s="497">
        <f>'153S-2020EIOT'!AC122</f>
        <v>34420.247747928894</v>
      </c>
      <c r="AD122" s="497">
        <f>'153S-2020EIOT'!AD122</f>
        <v>222082.26716609264</v>
      </c>
      <c r="AE122" s="497">
        <f>'153S-2020EIOT'!AE122</f>
        <v>8703.3213427500959</v>
      </c>
      <c r="AF122" s="497">
        <f>'153S-2020EIOT'!AF122</f>
        <v>14551.346186587974</v>
      </c>
      <c r="AG122" s="497">
        <f>'153S-2020EIOT'!AG122</f>
        <v>38928.196135410406</v>
      </c>
      <c r="AH122" s="497">
        <f>'153S-2020EIOT'!AH122</f>
        <v>105958.28148294584</v>
      </c>
      <c r="AI122" s="497">
        <f>'153S-2020EIOT'!AI122</f>
        <v>255261.47389959948</v>
      </c>
      <c r="AJ122" s="497">
        <f>'153S-2020EIOT'!AJ122</f>
        <v>65507.221361450458</v>
      </c>
      <c r="AK122" s="497">
        <f>'153S-2020EIOT'!AK122</f>
        <v>102620.6997324281</v>
      </c>
      <c r="AL122" s="497">
        <f>'153S-2020EIOT'!AL122</f>
        <v>190585.39356850117</v>
      </c>
      <c r="AM122" s="497">
        <f>'153S-2020EIOT'!AM122</f>
        <v>116565.11388746419</v>
      </c>
      <c r="AN122" s="497">
        <f>'153S-2020EIOT'!AN122</f>
        <v>277280.88050938945</v>
      </c>
      <c r="AO122" s="497">
        <f>'153S-2020EIOT'!AO122</f>
        <v>132528.70201137103</v>
      </c>
      <c r="AP122" s="497">
        <f>'153S-2020EIOT'!AP122</f>
        <v>47251.208262347049</v>
      </c>
      <c r="AQ122" s="497">
        <f>'153S-2020EIOT'!AQ122</f>
        <v>115687.6669023202</v>
      </c>
      <c r="AR122" s="497">
        <f>'153S-2020EIOT'!AR122</f>
        <v>224783.07881689694</v>
      </c>
      <c r="AS122" s="497">
        <f>'153S-2020EIOT'!AS122</f>
        <v>166819.42943127078</v>
      </c>
      <c r="AT122" s="497">
        <f>'153S-2020EIOT'!AT122</f>
        <v>428592.79412328225</v>
      </c>
      <c r="AU122" s="497">
        <f>'153S-2020EIOT'!AU122</f>
        <v>231753.9461520192</v>
      </c>
      <c r="AV122" s="497">
        <f>'153S-2020EIOT'!AV122</f>
        <v>51408.567305864432</v>
      </c>
      <c r="AW122" s="497">
        <f>'153S-2020EIOT'!AW122</f>
        <v>128557.25444278339</v>
      </c>
      <c r="AX122" s="497">
        <f>'153S-2020EIOT'!AX122</f>
        <v>301567.03651314194</v>
      </c>
      <c r="AY122" s="497">
        <f>'153S-2020EIOT'!AY122</f>
        <v>342764.82271559606</v>
      </c>
      <c r="AZ122" s="497">
        <f>'153S-2020EIOT'!AZ122</f>
        <v>57895.890283524102</v>
      </c>
      <c r="BA122" s="497">
        <f>'153S-2020EIOT'!BA122</f>
        <v>269409.32402933057</v>
      </c>
      <c r="BB122" s="497">
        <f>'153S-2020EIOT'!BB122</f>
        <v>118135.27579065369</v>
      </c>
      <c r="BC122" s="497">
        <f>'153S-2020EIOT'!BC122</f>
        <v>129940.28195509614</v>
      </c>
      <c r="BD122" s="497">
        <f>'153S-2020EIOT'!BD122</f>
        <v>433546.15311528149</v>
      </c>
      <c r="BE122" s="497">
        <f>'153S-2020EIOT'!BE122</f>
        <v>244241.43186591964</v>
      </c>
      <c r="BF122" s="497">
        <f>'153S-2020EIOT'!BF122</f>
        <v>537973.11243437196</v>
      </c>
      <c r="BG122" s="497">
        <f>'153S-2020EIOT'!BG122</f>
        <v>280427.33071149298</v>
      </c>
      <c r="BH122" s="497">
        <f>'153S-2020EIOT'!BH122</f>
        <v>148983.69860008493</v>
      </c>
      <c r="BI122" s="497">
        <f>'153S-2020EIOT'!BI122</f>
        <v>148572.2309588801</v>
      </c>
      <c r="BJ122" s="497">
        <f>'153S-2020EIOT'!BJ122</f>
        <v>63454.001589366861</v>
      </c>
      <c r="BK122" s="497">
        <f>'153S-2020EIOT'!BK122</f>
        <v>105234.35241434214</v>
      </c>
      <c r="BL122" s="497">
        <f>'153S-2020EIOT'!BL122</f>
        <v>101237.89835438132</v>
      </c>
      <c r="BM122" s="497">
        <f>'153S-2020EIOT'!BM122</f>
        <v>892589.78961260896</v>
      </c>
      <c r="BN122" s="497">
        <f>'153S-2020EIOT'!BN122</f>
        <v>74873.759952092892</v>
      </c>
      <c r="BO122" s="497">
        <f>'153S-2020EIOT'!BO122</f>
        <v>183791.87725216645</v>
      </c>
      <c r="BP122" s="497">
        <f>'153S-2020EIOT'!BP122</f>
        <v>119259.98328409693</v>
      </c>
      <c r="BQ122" s="497">
        <f>'153S-2020EIOT'!BQ122</f>
        <v>704638.94636310998</v>
      </c>
      <c r="BR122" s="497">
        <f>'153S-2020EIOT'!BR122</f>
        <v>47056.619832141827</v>
      </c>
      <c r="BS122" s="497">
        <f>'153S-2020EIOT'!BS122</f>
        <v>32212.491555960758</v>
      </c>
      <c r="BT122" s="497">
        <f>'153S-2020EIOT'!BT122</f>
        <v>104763.55125651445</v>
      </c>
      <c r="BU122" s="497">
        <f>'153S-2020EIOT'!BU122</f>
        <v>105228.82005839248</v>
      </c>
      <c r="BV122" s="497">
        <f>'153S-2020EIOT'!BV122</f>
        <v>148242.73304490146</v>
      </c>
      <c r="BW122" s="497">
        <f>'153S-2020EIOT'!BW122</f>
        <v>15830.523407063334</v>
      </c>
      <c r="BX122" s="497">
        <f>'153S-2020EIOT'!BX122</f>
        <v>393031.8494013712</v>
      </c>
      <c r="BY122" s="497">
        <f>'153S-2020EIOT'!BY122</f>
        <v>146747.24723905954</v>
      </c>
      <c r="BZ122" s="497">
        <f>'153S-2020EIOT'!BZ122</f>
        <v>72974.01283608863</v>
      </c>
      <c r="CA122" s="497">
        <f>'153S-2020EIOT'!CA122</f>
        <v>25479.270338345501</v>
      </c>
      <c r="CB122" s="497">
        <f>'153S-2020EIOT'!CB122</f>
        <v>258604.13167797998</v>
      </c>
      <c r="CC122" s="497">
        <f>'153S-2020EIOT'!CC122</f>
        <v>554801.1350355288</v>
      </c>
      <c r="CD122" s="497">
        <f>'153S-2020EIOT'!CD122</f>
        <v>407812.95772320125</v>
      </c>
      <c r="CE122" s="497">
        <f>'153S-2020EIOT'!CE122</f>
        <v>433655.92856394826</v>
      </c>
      <c r="CF122" s="497">
        <f>'153S-2020EIOT'!CF122</f>
        <v>40941.787526307104</v>
      </c>
      <c r="CG122" s="497">
        <f>'153S-2020EIOT'!CG122</f>
        <v>48062.035881891527</v>
      </c>
      <c r="CH122" s="497">
        <f>'153S-2020EIOT'!CH122</f>
        <v>62991.966981318837</v>
      </c>
      <c r="CI122" s="497">
        <f>'153S-2020EIOT'!CI122</f>
        <v>102640.68453160512</v>
      </c>
      <c r="CJ122" s="497">
        <f>'153S-2020EIOT'!CJ122</f>
        <v>261494.82860198652</v>
      </c>
      <c r="CK122" s="497">
        <f>'153S-2020EIOT'!CK122</f>
        <v>144217.09266306186</v>
      </c>
      <c r="CL122" s="497">
        <f>'153S-2020EIOT'!CL122</f>
        <v>75512.749682046575</v>
      </c>
      <c r="CM122" s="497">
        <f>'153S-2020EIOT'!CM122</f>
        <v>206753.71511090983</v>
      </c>
      <c r="CN122" s="497">
        <f>'153S-2020EIOT'!CN122</f>
        <v>46625.814724207841</v>
      </c>
      <c r="CO122" s="497">
        <f>'153S-2020EIOT'!CO122</f>
        <v>83225.511243485787</v>
      </c>
      <c r="CP122" s="497">
        <f>'153S-2020EIOT'!CP122</f>
        <v>101639.6220456314</v>
      </c>
      <c r="CQ122" s="497">
        <f>'153S-2020EIOT'!CQ122</f>
        <v>15605.730243767597</v>
      </c>
      <c r="CR122" s="497">
        <f>'153S-2020EIOT'!CR122</f>
        <v>42844.392751814019</v>
      </c>
      <c r="CS122" s="497">
        <f>'153S-2020EIOT'!CS122</f>
        <v>230340.2547046938</v>
      </c>
      <c r="CT122" s="497">
        <f>'153S-2020EIOT'!CT122</f>
        <v>33231.39690114624</v>
      </c>
      <c r="CU122" s="497">
        <f>'153S-2020EIOT'!CU122</f>
        <v>75558.588255580573</v>
      </c>
      <c r="CV122" s="497">
        <f>'153S-2020EIOT'!CV122</f>
        <v>37705.848771598452</v>
      </c>
      <c r="CW122" s="497">
        <f>'153S-2020EIOT'!CW122</f>
        <v>27436.402246596641</v>
      </c>
      <c r="CX122" s="497">
        <f>'153S-2020EIOT'!CX122</f>
        <v>19552.948457482977</v>
      </c>
      <c r="CY122" s="497">
        <f>'153S-2020EIOT'!CY122</f>
        <v>501362.2419820822</v>
      </c>
      <c r="CZ122" s="497">
        <f>'153S-2020EIOT'!CZ122</f>
        <v>131744.02067812087</v>
      </c>
      <c r="DA122" s="497">
        <f>'153S-2020EIOT'!DA122</f>
        <v>14117.122613946984</v>
      </c>
      <c r="DB122" s="497">
        <f>'153S-2020EIOT'!DB122</f>
        <v>893086.26665769087</v>
      </c>
      <c r="DC122" s="497">
        <f>'153S-2020EIOT'!DC122</f>
        <v>150723.56422333402</v>
      </c>
      <c r="DD122" s="497">
        <f>'153S-2020EIOT'!DD122</f>
        <v>421229.20960053516</v>
      </c>
      <c r="DE122" s="497">
        <f>'153S-2020EIOT'!DE122</f>
        <v>214485.72743216029</v>
      </c>
      <c r="DF122" s="497">
        <f>'153S-2020EIOT'!DF122</f>
        <v>142604.70066019986</v>
      </c>
      <c r="DG122" s="497">
        <f>'153S-2020EIOT'!DG122</f>
        <v>124905.74041245155</v>
      </c>
      <c r="DH122" s="497">
        <f>'153S-2020EIOT'!DH122</f>
        <v>7632210.428377511</v>
      </c>
      <c r="DI122" s="497">
        <f>'153S-2020EIOT'!DI122</f>
        <v>1028290.370816497</v>
      </c>
      <c r="DJ122" s="497">
        <f>'153S-2020EIOT'!DJ122</f>
        <v>1429.3281054357028</v>
      </c>
      <c r="DK122" s="497">
        <f>'153S-2020EIOT'!DK122</f>
        <v>4818.3338428988618</v>
      </c>
      <c r="DL122" s="497">
        <f>'153S-2020EIOT'!DL122</f>
        <v>200444.57196672959</v>
      </c>
      <c r="DM122" s="497">
        <f>'153S-2020EIOT'!DM122</f>
        <v>68930.217032162647</v>
      </c>
      <c r="DN122" s="497">
        <f>'153S-2020EIOT'!DN122</f>
        <v>526106.69864433887</v>
      </c>
      <c r="DO122" s="497">
        <f>'153S-2020EIOT'!DO122</f>
        <v>3633562.1317766481</v>
      </c>
      <c r="DP122" s="497">
        <f>'153S-2020EIOT'!DP122</f>
        <v>4855.3436810948424</v>
      </c>
      <c r="DQ122" s="497">
        <f>'153S-2020EIOT'!DQ122</f>
        <v>6224.3819583681698</v>
      </c>
      <c r="DR122" s="497">
        <f>'153S-2020EIOT'!DR122</f>
        <v>7667.3394014384539</v>
      </c>
      <c r="DS122" s="497">
        <f>'153S-2020EIOT'!DS122</f>
        <v>8979255.5810459573</v>
      </c>
      <c r="DT122" s="497">
        <f>'153S-2020EIOT'!DT122</f>
        <v>2905092.2508876352</v>
      </c>
      <c r="DU122" s="497">
        <f>'153S-2020EIOT'!DU122</f>
        <v>10697.530969766724</v>
      </c>
      <c r="DV122" s="497">
        <f>'153S-2020EIOT'!DV122</f>
        <v>19348.613066863589</v>
      </c>
      <c r="DW122" s="497">
        <f>'153S-2020EIOT'!DW122</f>
        <v>236517.65647192884</v>
      </c>
      <c r="DX122" s="497">
        <f>'153S-2020EIOT'!DX122</f>
        <v>8691.5248398687781</v>
      </c>
      <c r="DY122" s="497">
        <f>'153S-2020EIOT'!DY122</f>
        <v>1172.9639127438895</v>
      </c>
      <c r="DZ122" s="497">
        <f>'153S-2020EIOT'!DZ122</f>
        <v>24138.34119290626</v>
      </c>
      <c r="EA122" s="497">
        <f>'153S-2020EIOT'!EA122</f>
        <v>17333.384451554659</v>
      </c>
      <c r="EB122" s="497">
        <f>'153S-2020EIOT'!EB122</f>
        <v>31183.373960985948</v>
      </c>
      <c r="EC122" s="497">
        <f>'153S-2020EIOT'!EC122</f>
        <v>19469.868440928967</v>
      </c>
      <c r="ED122" s="497">
        <f>'153S-2020EIOT'!ED122</f>
        <v>2893.5249424412773</v>
      </c>
      <c r="EE122" s="497">
        <f>'153S-2020EIOT'!EE122</f>
        <v>2221.6959260451063</v>
      </c>
      <c r="EF122" s="497">
        <f>'153S-2020EIOT'!EF122</f>
        <v>34297.932467791346</v>
      </c>
      <c r="EG122" s="497">
        <f>'153S-2020EIOT'!EG122</f>
        <v>74847.40542080786</v>
      </c>
      <c r="EH122" s="497">
        <f>'153S-2020EIOT'!EH122</f>
        <v>499794.43916485598</v>
      </c>
      <c r="EI122" s="497">
        <f>'153S-2020EIOT'!EI122</f>
        <v>556886.14967400813</v>
      </c>
      <c r="EJ122" s="497">
        <f>'153S-2020EIOT'!EJ122</f>
        <v>403471.87718418951</v>
      </c>
      <c r="EK122" s="497">
        <f>'153S-2020EIOT'!EK122</f>
        <v>33144.26009894954</v>
      </c>
      <c r="EL122" s="497">
        <f>'153S-2020EIOT'!EL122</f>
        <v>6718.8103266891321</v>
      </c>
      <c r="EM122" s="497">
        <f>'153S-2020EIOT'!EM122</f>
        <v>26207.805578623433</v>
      </c>
      <c r="EN122" s="497">
        <f>'153S-2020EIOT'!EN122</f>
        <v>44702.572576788705</v>
      </c>
      <c r="EO122" s="497">
        <f>'153S-2020EIOT'!EO122</f>
        <v>49577.137264052741</v>
      </c>
      <c r="EP122" s="497">
        <f>'153S-2020EIOT'!EP122</f>
        <v>126109.92461787719</v>
      </c>
      <c r="EQ122" s="497">
        <f>'153S-2020EIOT'!EQ122</f>
        <v>49138.000540895111</v>
      </c>
      <c r="ER122" s="497">
        <f>'153S-2020EIOT'!ER122</f>
        <v>77639.815256997535</v>
      </c>
      <c r="ES122" s="497">
        <f>'153S-2020EIOT'!ES122</f>
        <v>2103.3756119861159</v>
      </c>
      <c r="ET122" s="497">
        <f>'153S-2020EIOT'!ET122</f>
        <v>13253.693579110466</v>
      </c>
      <c r="EU122" s="497">
        <f>'153S-2020EIOT'!EU122</f>
        <v>10583.973612144891</v>
      </c>
      <c r="EV122" s="497">
        <f>'153S-2020EIOT'!EV122</f>
        <v>11785.102301586732</v>
      </c>
      <c r="EW122" s="497">
        <f>'153S-2020EIOT'!EW122</f>
        <v>2327.8140282346762</v>
      </c>
      <c r="EX122" s="497">
        <f>'153S-2020EIOT'!EX122</f>
        <v>8987.729373381726</v>
      </c>
      <c r="EY122" s="497">
        <f>'153S-2020EIOT'!EY122</f>
        <v>231.51552934622683</v>
      </c>
      <c r="EZ122" s="498">
        <f>'153S-2020EIOT'!EZ122</f>
        <v>85821.217318532479</v>
      </c>
      <c r="FA122" s="499">
        <f>'153S-2020EIOT'!FA122</f>
        <v>45738109.720012151</v>
      </c>
      <c r="FB122" s="355">
        <f>'153S-2020EIOT'!FB122</f>
        <v>253533.9610782961</v>
      </c>
      <c r="FC122" s="355">
        <f>'153S-2020EIOT'!FC122</f>
        <v>1152987.5666150316</v>
      </c>
      <c r="FD122" s="356">
        <f>'153S-2020EIOT'!FD122</f>
        <v>1406521.5276933277</v>
      </c>
      <c r="FE122" s="355">
        <f>'153S-2020EIOT'!FE122</f>
        <v>2835103.5341966902</v>
      </c>
      <c r="FF122" s="356">
        <f>'153S-2020EIOT'!FF122</f>
        <v>4241625.0618900182</v>
      </c>
      <c r="FG122" s="355">
        <f>'153S-2020EIOT'!FG122</f>
        <v>627375.72968485823</v>
      </c>
      <c r="FH122" s="355">
        <f>'153S-2020EIOT'!FH122</f>
        <v>23389.07291662653</v>
      </c>
      <c r="FI122" s="356">
        <f>'153S-2020EIOT'!FI122</f>
        <v>650764.80260148481</v>
      </c>
      <c r="FJ122" s="355">
        <f>'153S-2020EIOT'!FJ122</f>
        <v>23428923.033968508</v>
      </c>
      <c r="FK122" s="500">
        <f>'153S-2020EIOT'!FK122</f>
        <v>28321312.898460012</v>
      </c>
      <c r="FL122" s="501">
        <f>'153S-2020EIOT'!FL122</f>
        <v>1242946.5684802299</v>
      </c>
      <c r="FM122" s="502">
        <f>'153S-2020EIOT'!FM122</f>
        <v>72816476.049991876</v>
      </c>
    </row>
    <row r="123" spans="1:169" ht="15">
      <c r="A123" s="815"/>
      <c r="B123" s="495" t="s">
        <v>310</v>
      </c>
      <c r="C123" s="510" t="s">
        <v>797</v>
      </c>
      <c r="D123" s="641">
        <f>'153S-2020EIOT'!D123</f>
        <v>227853.02385320401</v>
      </c>
      <c r="E123" s="497">
        <f>'153S-2020EIOT'!E123</f>
        <v>29789.157819734399</v>
      </c>
      <c r="F123" s="497">
        <f>'153S-2020EIOT'!F123</f>
        <v>60521.412531216898</v>
      </c>
      <c r="G123" s="497">
        <f>'153S-2020EIOT'!G123</f>
        <v>171020.988655931</v>
      </c>
      <c r="H123" s="497">
        <f>'153S-2020EIOT'!H123</f>
        <v>61646.095032836398</v>
      </c>
      <c r="I123" s="497">
        <f>'153S-2020EIOT'!I123</f>
        <v>8710.3406570425796</v>
      </c>
      <c r="J123" s="497">
        <f>'153S-2020EIOT'!J123</f>
        <v>16251.4226672596</v>
      </c>
      <c r="K123" s="497">
        <f>'153S-2020EIOT'!K123</f>
        <v>4754.67120204602</v>
      </c>
      <c r="L123" s="497">
        <f>'153S-2020EIOT'!L123</f>
        <v>7804.6236730638202</v>
      </c>
      <c r="M123" s="497">
        <f>'153S-2020EIOT'!M123</f>
        <v>23093.3530456648</v>
      </c>
      <c r="N123" s="497">
        <f>'153S-2020EIOT'!N123</f>
        <v>15066.8126505364</v>
      </c>
      <c r="O123" s="497">
        <f>'153S-2020EIOT'!O123</f>
        <v>16896.8232188736</v>
      </c>
      <c r="P123" s="497">
        <f>'153S-2020EIOT'!P123</f>
        <v>53524.6354187373</v>
      </c>
      <c r="Q123" s="497">
        <f>'153S-2020EIOT'!Q123</f>
        <v>5138.9378024279604</v>
      </c>
      <c r="R123" s="497">
        <f>'153S-2020EIOT'!R123</f>
        <v>761.69084431749695</v>
      </c>
      <c r="S123" s="497">
        <f>'153S-2020EIOT'!S123</f>
        <v>9754.7647642988904</v>
      </c>
      <c r="T123" s="497">
        <f>'153S-2020EIOT'!T123</f>
        <v>10167.2789115175</v>
      </c>
      <c r="U123" s="497">
        <f>'153S-2020EIOT'!U123</f>
        <v>19223.398597060001</v>
      </c>
      <c r="V123" s="497">
        <f>'153S-2020EIOT'!V123</f>
        <v>11119.071965688299</v>
      </c>
      <c r="W123" s="497">
        <f>'153S-2020EIOT'!W123</f>
        <v>14199.537858113699</v>
      </c>
      <c r="X123" s="497">
        <f>'153S-2020EIOT'!X123</f>
        <v>6379.4252949056199</v>
      </c>
      <c r="Y123" s="497">
        <f>'153S-2020EIOT'!Y123</f>
        <v>40485.9888783118</v>
      </c>
      <c r="Z123" s="497">
        <f>'153S-2020EIOT'!Z123</f>
        <v>18491.838391899801</v>
      </c>
      <c r="AA123" s="497">
        <f>'153S-2020EIOT'!AA123</f>
        <v>16270.2533006961</v>
      </c>
      <c r="AB123" s="497">
        <f>'153S-2020EIOT'!AB123</f>
        <v>11562.192325870399</v>
      </c>
      <c r="AC123" s="497">
        <f>'153S-2020EIOT'!AC123</f>
        <v>23638.3939802397</v>
      </c>
      <c r="AD123" s="497">
        <f>'153S-2020EIOT'!AD123</f>
        <v>55230.906795492803</v>
      </c>
      <c r="AE123" s="497">
        <f>'153S-2020EIOT'!AE123</f>
        <v>3739.4103924773499</v>
      </c>
      <c r="AF123" s="497">
        <f>'153S-2020EIOT'!AF123</f>
        <v>3705.4531653610002</v>
      </c>
      <c r="AG123" s="497">
        <f>'153S-2020EIOT'!AG123</f>
        <v>7304.3763464558697</v>
      </c>
      <c r="AH123" s="497">
        <f>'153S-2020EIOT'!AH123</f>
        <v>32574.924051877599</v>
      </c>
      <c r="AI123" s="497">
        <f>'153S-2020EIOT'!AI123</f>
        <v>202031.67380256901</v>
      </c>
      <c r="AJ123" s="497">
        <f>'153S-2020EIOT'!AJ123</f>
        <v>22818.598762444799</v>
      </c>
      <c r="AK123" s="497">
        <f>'153S-2020EIOT'!AK123</f>
        <v>53043.319308624297</v>
      </c>
      <c r="AL123" s="497">
        <f>'153S-2020EIOT'!AL123</f>
        <v>60985.785586497703</v>
      </c>
      <c r="AM123" s="497">
        <f>'153S-2020EIOT'!AM123</f>
        <v>59771.688701365601</v>
      </c>
      <c r="AN123" s="497">
        <f>'153S-2020EIOT'!AN123</f>
        <v>37778.497916845103</v>
      </c>
      <c r="AO123" s="497">
        <f>'153S-2020EIOT'!AO123</f>
        <v>36315.174579468301</v>
      </c>
      <c r="AP123" s="497">
        <f>'153S-2020EIOT'!AP123</f>
        <v>17949.908001157601</v>
      </c>
      <c r="AQ123" s="497">
        <f>'153S-2020EIOT'!AQ123</f>
        <v>33269.7035253426</v>
      </c>
      <c r="AR123" s="497">
        <f>'153S-2020EIOT'!AR123</f>
        <v>15963.601492591601</v>
      </c>
      <c r="AS123" s="497">
        <f>'153S-2020EIOT'!AS123</f>
        <v>2368.4527698707998</v>
      </c>
      <c r="AT123" s="497">
        <f>'153S-2020EIOT'!AT123</f>
        <v>42400.248945774503</v>
      </c>
      <c r="AU123" s="497">
        <f>'153S-2020EIOT'!AU123</f>
        <v>13807.586916980799</v>
      </c>
      <c r="AV123" s="497">
        <f>'153S-2020EIOT'!AV123</f>
        <v>6616.1087256656301</v>
      </c>
      <c r="AW123" s="497">
        <f>'153S-2020EIOT'!AW123</f>
        <v>27436.459617606401</v>
      </c>
      <c r="AX123" s="497">
        <f>'153S-2020EIOT'!AX123</f>
        <v>30201.323979770801</v>
      </c>
      <c r="AY123" s="497">
        <f>'153S-2020EIOT'!AY123</f>
        <v>48883.109321426396</v>
      </c>
      <c r="AZ123" s="497">
        <f>'153S-2020EIOT'!AZ123</f>
        <v>23221.0614325674</v>
      </c>
      <c r="BA123" s="497">
        <f>'153S-2020EIOT'!BA123</f>
        <v>535136.46399119101</v>
      </c>
      <c r="BB123" s="497">
        <f>'153S-2020EIOT'!BB123</f>
        <v>8927.6102707085702</v>
      </c>
      <c r="BC123" s="497">
        <f>'153S-2020EIOT'!BC123</f>
        <v>31681.988674654702</v>
      </c>
      <c r="BD123" s="497">
        <f>'153S-2020EIOT'!BD123</f>
        <v>91134.941545371694</v>
      </c>
      <c r="BE123" s="497">
        <f>'153S-2020EIOT'!BE123</f>
        <v>9384.08507765176</v>
      </c>
      <c r="BF123" s="497">
        <f>'153S-2020EIOT'!BF123</f>
        <v>46021.212293194803</v>
      </c>
      <c r="BG123" s="497">
        <f>'153S-2020EIOT'!BG123</f>
        <v>60959.258232615299</v>
      </c>
      <c r="BH123" s="497">
        <f>'153S-2020EIOT'!BH123</f>
        <v>35506.450971240498</v>
      </c>
      <c r="BI123" s="497">
        <f>'153S-2020EIOT'!BI123</f>
        <v>47970.262715070901</v>
      </c>
      <c r="BJ123" s="497">
        <f>'153S-2020EIOT'!BJ123</f>
        <v>6054.7393648580501</v>
      </c>
      <c r="BK123" s="497">
        <f>'153S-2020EIOT'!BK123</f>
        <v>26677.855082246198</v>
      </c>
      <c r="BL123" s="497">
        <f>'153S-2020EIOT'!BL123</f>
        <v>1135.83177533447</v>
      </c>
      <c r="BM123" s="497">
        <f>'153S-2020EIOT'!BM123</f>
        <v>20641.0979645302</v>
      </c>
      <c r="BN123" s="497">
        <f>'153S-2020EIOT'!BN123</f>
        <v>4050.5099917760999</v>
      </c>
      <c r="BO123" s="497">
        <f>'153S-2020EIOT'!BO123</f>
        <v>18101.7472336071</v>
      </c>
      <c r="BP123" s="497">
        <f>'153S-2020EIOT'!BP123</f>
        <v>21393.181261294601</v>
      </c>
      <c r="BQ123" s="497">
        <f>'153S-2020EIOT'!BQ123</f>
        <v>253933.33917632201</v>
      </c>
      <c r="BR123" s="497">
        <f>'153S-2020EIOT'!BR123</f>
        <v>32061.700448103598</v>
      </c>
      <c r="BS123" s="497">
        <f>'153S-2020EIOT'!BS123</f>
        <v>12169.985833124199</v>
      </c>
      <c r="BT123" s="497">
        <f>'153S-2020EIOT'!BT123</f>
        <v>44225.936363201603</v>
      </c>
      <c r="BU123" s="497">
        <f>'153S-2020EIOT'!BU123</f>
        <v>62034.366838579401</v>
      </c>
      <c r="BV123" s="497">
        <f>'153S-2020EIOT'!BV123</f>
        <v>27042.317980593401</v>
      </c>
      <c r="BW123" s="497">
        <f>'153S-2020EIOT'!BW123</f>
        <v>7909.3690277774904</v>
      </c>
      <c r="BX123" s="497">
        <f>'153S-2020EIOT'!BX123</f>
        <v>75792.667144442996</v>
      </c>
      <c r="BY123" s="497">
        <f>'153S-2020EIOT'!BY123</f>
        <v>40509.466099835401</v>
      </c>
      <c r="BZ123" s="497">
        <f>'153S-2020EIOT'!BZ123</f>
        <v>53718.418578191799</v>
      </c>
      <c r="CA123" s="497">
        <f>'153S-2020EIOT'!CA123</f>
        <v>9479.0089924231506</v>
      </c>
      <c r="CB123" s="497">
        <f>'153S-2020EIOT'!CB123</f>
        <v>88139.898395709999</v>
      </c>
      <c r="CC123" s="497">
        <f>'153S-2020EIOT'!CC123</f>
        <v>230478.158353501</v>
      </c>
      <c r="CD123" s="497">
        <f>'153S-2020EIOT'!CD123</f>
        <v>282457.33699459297</v>
      </c>
      <c r="CE123" s="497">
        <f>'153S-2020EIOT'!CE123</f>
        <v>160631.18790958301</v>
      </c>
      <c r="CF123" s="497">
        <f>'153S-2020EIOT'!CF123</f>
        <v>40534.6148546599</v>
      </c>
      <c r="CG123" s="497">
        <f>'153S-2020EIOT'!CG123</f>
        <v>9052.1845707202501</v>
      </c>
      <c r="CH123" s="497">
        <f>'153S-2020EIOT'!CH123</f>
        <v>21569.515640565802</v>
      </c>
      <c r="CI123" s="497">
        <f>'153S-2020EIOT'!CI123</f>
        <v>55799.8072535666</v>
      </c>
      <c r="CJ123" s="497">
        <f>'153S-2020EIOT'!CJ123</f>
        <v>159566.01775895801</v>
      </c>
      <c r="CK123" s="497">
        <f>'153S-2020EIOT'!CK123</f>
        <v>61985.863247407397</v>
      </c>
      <c r="CL123" s="497">
        <f>'153S-2020EIOT'!CL123</f>
        <v>22519.259766020699</v>
      </c>
      <c r="CM123" s="497">
        <f>'153S-2020EIOT'!CM123</f>
        <v>55728.288595691403</v>
      </c>
      <c r="CN123" s="497">
        <f>'153S-2020EIOT'!CN123</f>
        <v>19364.4179948036</v>
      </c>
      <c r="CO123" s="497">
        <f>'153S-2020EIOT'!CO123</f>
        <v>77077.277689946699</v>
      </c>
      <c r="CP123" s="497">
        <f>'153S-2020EIOT'!CP123</f>
        <v>258671.795276986</v>
      </c>
      <c r="CQ123" s="497">
        <f>'153S-2020EIOT'!CQ123</f>
        <v>7056.1694140182999</v>
      </c>
      <c r="CR123" s="497">
        <f>'153S-2020EIOT'!CR123</f>
        <v>24257.147391969</v>
      </c>
      <c r="CS123" s="497">
        <f>'153S-2020EIOT'!CS123</f>
        <v>101701.63356556599</v>
      </c>
      <c r="CT123" s="497">
        <f>'153S-2020EIOT'!CT123</f>
        <v>27198.714268508498</v>
      </c>
      <c r="CU123" s="497">
        <f>'153S-2020EIOT'!CU123</f>
        <v>93483.486893821799</v>
      </c>
      <c r="CV123" s="497">
        <f>'153S-2020EIOT'!CV123</f>
        <v>21719.522859824301</v>
      </c>
      <c r="CW123" s="497">
        <f>'153S-2020EIOT'!CW123</f>
        <v>4776.6343631152204</v>
      </c>
      <c r="CX123" s="497">
        <f>'153S-2020EIOT'!CX123</f>
        <v>15611.636966435901</v>
      </c>
      <c r="CY123" s="497">
        <f>'153S-2020EIOT'!CY123</f>
        <v>311971.17198135698</v>
      </c>
      <c r="CZ123" s="497">
        <f>'153S-2020EIOT'!CZ123</f>
        <v>13169.280946352401</v>
      </c>
      <c r="DA123" s="497">
        <f>'153S-2020EIOT'!DA123</f>
        <v>9352.6077934653003</v>
      </c>
      <c r="DB123" s="497">
        <f>'153S-2020EIOT'!DB123</f>
        <v>639969.40244272002</v>
      </c>
      <c r="DC123" s="497">
        <f>'153S-2020EIOT'!DC123</f>
        <v>64883.8984410923</v>
      </c>
      <c r="DD123" s="497">
        <f>'153S-2020EIOT'!DD123</f>
        <v>405601.96831272001</v>
      </c>
      <c r="DE123" s="497">
        <f>'153S-2020EIOT'!DE123</f>
        <v>194356.481424887</v>
      </c>
      <c r="DF123" s="497">
        <f>'153S-2020EIOT'!DF123</f>
        <v>108463.28756341001</v>
      </c>
      <c r="DG123" s="497">
        <f>'153S-2020EIOT'!DG123</f>
        <v>262157.17700891499</v>
      </c>
      <c r="DH123" s="497">
        <f>'153S-2020EIOT'!DH123</f>
        <v>1075527.4958373101</v>
      </c>
      <c r="DI123" s="497">
        <f>'153S-2020EIOT'!DI123</f>
        <v>312415.19202830899</v>
      </c>
      <c r="DJ123" s="497">
        <f>'153S-2020EIOT'!DJ123</f>
        <v>2341.8832448030798</v>
      </c>
      <c r="DK123" s="497">
        <f>'153S-2020EIOT'!DK123</f>
        <v>6691.8542083146103</v>
      </c>
      <c r="DL123" s="497">
        <f>'153S-2020EIOT'!DL123</f>
        <v>39324.737412527204</v>
      </c>
      <c r="DM123" s="497">
        <f>'153S-2020EIOT'!DM123</f>
        <v>48496.698362810399</v>
      </c>
      <c r="DN123" s="497">
        <f>'153S-2020EIOT'!DN123</f>
        <v>512.88778345713604</v>
      </c>
      <c r="DO123" s="497">
        <f>'153S-2020EIOT'!DO123</f>
        <v>10288.683098163299</v>
      </c>
      <c r="DP123" s="497">
        <f>'153S-2020EIOT'!DP123</f>
        <v>31427.094287796801</v>
      </c>
      <c r="DQ123" s="497">
        <f>'153S-2020EIOT'!DQ123</f>
        <v>11820.9867947811</v>
      </c>
      <c r="DR123" s="497">
        <f>'153S-2020EIOT'!DR123</f>
        <v>14295.882260741</v>
      </c>
      <c r="DS123" s="497">
        <f>'153S-2020EIOT'!DS123</f>
        <v>108060.411565047</v>
      </c>
      <c r="DT123" s="497">
        <f>'153S-2020EIOT'!DT123</f>
        <v>68771.441911007394</v>
      </c>
      <c r="DU123" s="497">
        <f>'153S-2020EIOT'!DU123</f>
        <v>7526.4430943938896</v>
      </c>
      <c r="DV123" s="497">
        <f>'153S-2020EIOT'!DV123</f>
        <v>30675.344640629199</v>
      </c>
      <c r="DW123" s="497">
        <f>'153S-2020EIOT'!DW123</f>
        <v>153206.073515041</v>
      </c>
      <c r="DX123" s="497">
        <f>'153S-2020EIOT'!DX123</f>
        <v>250978.56785589899</v>
      </c>
      <c r="DY123" s="497">
        <f>'153S-2020EIOT'!DY123</f>
        <v>13998.9353275264</v>
      </c>
      <c r="DZ123" s="497">
        <f>'153S-2020EIOT'!DZ123</f>
        <v>891595.24756207503</v>
      </c>
      <c r="EA123" s="497">
        <f>'153S-2020EIOT'!EA123</f>
        <v>652629.78549951501</v>
      </c>
      <c r="EB123" s="497">
        <f>'153S-2020EIOT'!EB123</f>
        <v>250743.595142014</v>
      </c>
      <c r="EC123" s="497">
        <f>'153S-2020EIOT'!EC123</f>
        <v>754924.78462443699</v>
      </c>
      <c r="ED123" s="497">
        <f>'153S-2020EIOT'!ED123</f>
        <v>325199.98323782498</v>
      </c>
      <c r="EE123" s="497">
        <f>'153S-2020EIOT'!EE123</f>
        <v>175254.063020036</v>
      </c>
      <c r="EF123" s="497">
        <f>'153S-2020EIOT'!EF123</f>
        <v>696364.64749277802</v>
      </c>
      <c r="EG123" s="497">
        <f>'153S-2020EIOT'!EG123</f>
        <v>48637.1187379697</v>
      </c>
      <c r="EH123" s="497">
        <f>'153S-2020EIOT'!EH123</f>
        <v>11584340.7184118</v>
      </c>
      <c r="EI123" s="497">
        <f>'153S-2020EIOT'!EI123</f>
        <v>1536389.7001205201</v>
      </c>
      <c r="EJ123" s="497">
        <f>'153S-2020EIOT'!EJ123</f>
        <v>1729404.3813914</v>
      </c>
      <c r="EK123" s="497">
        <f>'153S-2020EIOT'!EK123</f>
        <v>787691.88742475898</v>
      </c>
      <c r="EL123" s="497">
        <f>'153S-2020EIOT'!EL123</f>
        <v>19684.2086402602</v>
      </c>
      <c r="EM123" s="497">
        <f>'153S-2020EIOT'!EM123</f>
        <v>23542.638948422598</v>
      </c>
      <c r="EN123" s="497">
        <f>'153S-2020EIOT'!EN123</f>
        <v>84128.765042738407</v>
      </c>
      <c r="EO123" s="497">
        <f>'153S-2020EIOT'!EO123</f>
        <v>210379.07915471299</v>
      </c>
      <c r="EP123" s="497">
        <f>'153S-2020EIOT'!EP123</f>
        <v>203921.65835279701</v>
      </c>
      <c r="EQ123" s="497">
        <f>'153S-2020EIOT'!EQ123</f>
        <v>4023912.2118676798</v>
      </c>
      <c r="ER123" s="497">
        <f>'153S-2020EIOT'!ER123</f>
        <v>134602.26741342401</v>
      </c>
      <c r="ES123" s="497">
        <f>'153S-2020EIOT'!ES123</f>
        <v>4647.4088448580696</v>
      </c>
      <c r="ET123" s="497">
        <f>'153S-2020EIOT'!ET123</f>
        <v>33196.190895762498</v>
      </c>
      <c r="EU123" s="497">
        <f>'153S-2020EIOT'!EU123</f>
        <v>288502.129493482</v>
      </c>
      <c r="EV123" s="497">
        <f>'153S-2020EIOT'!EV123</f>
        <v>123396.10096494701</v>
      </c>
      <c r="EW123" s="497">
        <f>'153S-2020EIOT'!EW123</f>
        <v>123418.484790883</v>
      </c>
      <c r="EX123" s="497">
        <f>'153S-2020EIOT'!EX123</f>
        <v>56286.443360959798</v>
      </c>
      <c r="EY123" s="497">
        <f>'153S-2020EIOT'!EY123</f>
        <v>11989.5047356382</v>
      </c>
      <c r="EZ123" s="498">
        <f>'153S-2020EIOT'!EZ123</f>
        <v>8267885.1981208902</v>
      </c>
      <c r="FA123" s="499">
        <f>'153S-2020EIOT'!FA123</f>
        <v>42383531.9828697</v>
      </c>
      <c r="FB123" s="355">
        <f>'153S-2020EIOT'!FB123</f>
        <v>3881066.7772350721</v>
      </c>
      <c r="FC123" s="355">
        <f>'153S-2020EIOT'!FC123</f>
        <v>5616142.0236096904</v>
      </c>
      <c r="FD123" s="356">
        <f>'153S-2020EIOT'!FD123</f>
        <v>9497208.8008447625</v>
      </c>
      <c r="FE123" s="355">
        <f>'153S-2020EIOT'!FE123</f>
        <v>0</v>
      </c>
      <c r="FF123" s="356">
        <f>'153S-2020EIOT'!FF123</f>
        <v>9497208.8008447625</v>
      </c>
      <c r="FG123" s="355">
        <f>'153S-2020EIOT'!FG123</f>
        <v>0</v>
      </c>
      <c r="FH123" s="355">
        <f>'153S-2020EIOT'!FH123</f>
        <v>0</v>
      </c>
      <c r="FI123" s="356">
        <f>'153S-2020EIOT'!FI123</f>
        <v>0</v>
      </c>
      <c r="FJ123" s="355">
        <f>'153S-2020EIOT'!FJ123</f>
        <v>3739180.26906315</v>
      </c>
      <c r="FK123" s="500">
        <f>'153S-2020EIOT'!FK123</f>
        <v>13236389.069907913</v>
      </c>
      <c r="FL123" s="501">
        <f>'153S-2020EIOT'!FL123</f>
        <v>28551213.1170449</v>
      </c>
      <c r="FM123" s="502">
        <f>'153S-2020EIOT'!FM123</f>
        <v>27068707.935732789</v>
      </c>
    </row>
    <row r="124" spans="1:169" ht="15">
      <c r="A124" s="815"/>
      <c r="B124" s="495" t="s">
        <v>311</v>
      </c>
      <c r="C124" s="511" t="s">
        <v>798</v>
      </c>
      <c r="D124" s="641">
        <f>'153S-2020EIOT'!D124</f>
        <v>138047.55473662444</v>
      </c>
      <c r="E124" s="497">
        <f>'153S-2020EIOT'!E124</f>
        <v>64349.977500783636</v>
      </c>
      <c r="F124" s="497">
        <f>'153S-2020EIOT'!F124</f>
        <v>46408.458802061825</v>
      </c>
      <c r="G124" s="497">
        <f>'153S-2020EIOT'!G124</f>
        <v>49385.890091353525</v>
      </c>
      <c r="H124" s="497">
        <f>'153S-2020EIOT'!H124</f>
        <v>31536.07610583058</v>
      </c>
      <c r="I124" s="497">
        <f>'153S-2020EIOT'!I124</f>
        <v>44803.279372060497</v>
      </c>
      <c r="J124" s="497">
        <f>'153S-2020EIOT'!J124</f>
        <v>8875.9373332463729</v>
      </c>
      <c r="K124" s="497">
        <f>'153S-2020EIOT'!K124</f>
        <v>7619.3798969127902</v>
      </c>
      <c r="L124" s="497">
        <f>'153S-2020EIOT'!L124</f>
        <v>8154.0502278521653</v>
      </c>
      <c r="M124" s="497">
        <f>'153S-2020EIOT'!M124</f>
        <v>26603.042991879556</v>
      </c>
      <c r="N124" s="497">
        <f>'153S-2020EIOT'!N124</f>
        <v>2802.5841061321316</v>
      </c>
      <c r="O124" s="497">
        <f>'153S-2020EIOT'!O124</f>
        <v>16481.12122485767</v>
      </c>
      <c r="P124" s="497">
        <f>'153S-2020EIOT'!P124</f>
        <v>11924.187494471136</v>
      </c>
      <c r="Q124" s="497">
        <f>'153S-2020EIOT'!Q124</f>
        <v>8936.1439893810548</v>
      </c>
      <c r="R124" s="497">
        <f>'153S-2020EIOT'!R124</f>
        <v>2615.6396347036816</v>
      </c>
      <c r="S124" s="497">
        <f>'153S-2020EIOT'!S124</f>
        <v>10961.221816833979</v>
      </c>
      <c r="T124" s="497">
        <f>'153S-2020EIOT'!T124</f>
        <v>7238.0757054029082</v>
      </c>
      <c r="U124" s="497">
        <f>'153S-2020EIOT'!U124</f>
        <v>18205.528920518456</v>
      </c>
      <c r="V124" s="497">
        <f>'153S-2020EIOT'!V124</f>
        <v>8309.7192750604772</v>
      </c>
      <c r="W124" s="497">
        <f>'153S-2020EIOT'!W124</f>
        <v>13029.2788840168</v>
      </c>
      <c r="X124" s="497">
        <f>'153S-2020EIOT'!X124</f>
        <v>6430.7334416485628</v>
      </c>
      <c r="Y124" s="497">
        <f>'153S-2020EIOT'!Y124</f>
        <v>24464.203449306282</v>
      </c>
      <c r="Z124" s="497">
        <f>'153S-2020EIOT'!Z124</f>
        <v>13040.416204744421</v>
      </c>
      <c r="AA124" s="497">
        <f>'153S-2020EIOT'!AA124</f>
        <v>21314.953237866284</v>
      </c>
      <c r="AB124" s="497">
        <f>'153S-2020EIOT'!AB124</f>
        <v>4454.2403829854002</v>
      </c>
      <c r="AC124" s="497">
        <f>'153S-2020EIOT'!AC124</f>
        <v>11606.026486977038</v>
      </c>
      <c r="AD124" s="497">
        <f>'153S-2020EIOT'!AD124</f>
        <v>129348.20603657883</v>
      </c>
      <c r="AE124" s="497">
        <f>'153S-2020EIOT'!AE124</f>
        <v>6001.6286591857397</v>
      </c>
      <c r="AF124" s="497">
        <f>'153S-2020EIOT'!AF124</f>
        <v>2798.7602041961209</v>
      </c>
      <c r="AG124" s="497">
        <f>'153S-2020EIOT'!AG124</f>
        <v>28342.357392204438</v>
      </c>
      <c r="AH124" s="497">
        <f>'153S-2020EIOT'!AH124</f>
        <v>63839.798829667998</v>
      </c>
      <c r="AI124" s="497">
        <f>'153S-2020EIOT'!AI124</f>
        <v>179649.03322326517</v>
      </c>
      <c r="AJ124" s="497">
        <f>'153S-2020EIOT'!AJ124</f>
        <v>26766.604654330753</v>
      </c>
      <c r="AK124" s="497">
        <f>'153S-2020EIOT'!AK124</f>
        <v>58990.68114985156</v>
      </c>
      <c r="AL124" s="497">
        <f>'153S-2020EIOT'!AL124</f>
        <v>34402.752110687703</v>
      </c>
      <c r="AM124" s="497">
        <f>'153S-2020EIOT'!AM124</f>
        <v>27747.249327677033</v>
      </c>
      <c r="AN124" s="497">
        <f>'153S-2020EIOT'!AN124</f>
        <v>40144.238293132294</v>
      </c>
      <c r="AO124" s="497">
        <f>'153S-2020EIOT'!AO124</f>
        <v>23229.187552259988</v>
      </c>
      <c r="AP124" s="497">
        <f>'153S-2020EIOT'!AP124</f>
        <v>14151.474155684657</v>
      </c>
      <c r="AQ124" s="497">
        <f>'153S-2020EIOT'!AQ124</f>
        <v>30678.146525676395</v>
      </c>
      <c r="AR124" s="497">
        <f>'153S-2020EIOT'!AR124</f>
        <v>23358.44674005024</v>
      </c>
      <c r="AS124" s="497">
        <f>'153S-2020EIOT'!AS124</f>
        <v>18850.055146051207</v>
      </c>
      <c r="AT124" s="497">
        <f>'153S-2020EIOT'!AT124</f>
        <v>52507.148667283283</v>
      </c>
      <c r="AU124" s="497">
        <f>'153S-2020EIOT'!AU124</f>
        <v>24242.432598357813</v>
      </c>
      <c r="AV124" s="497">
        <f>'153S-2020EIOT'!AV124</f>
        <v>6091.746326651687</v>
      </c>
      <c r="AW124" s="497">
        <f>'153S-2020EIOT'!AW124</f>
        <v>18742.516845504553</v>
      </c>
      <c r="AX124" s="497">
        <f>'153S-2020EIOT'!AX124</f>
        <v>30813.87672825429</v>
      </c>
      <c r="AY124" s="497">
        <f>'153S-2020EIOT'!AY124</f>
        <v>48065.004676354234</v>
      </c>
      <c r="AZ124" s="497">
        <f>'153S-2020EIOT'!AZ124</f>
        <v>10394.390304337376</v>
      </c>
      <c r="BA124" s="497">
        <f>'153S-2020EIOT'!BA124</f>
        <v>104407.20259206835</v>
      </c>
      <c r="BB124" s="497">
        <f>'153S-2020EIOT'!BB124</f>
        <v>13453.072738386696</v>
      </c>
      <c r="BC124" s="497">
        <f>'153S-2020EIOT'!BC124</f>
        <v>19879.182594125246</v>
      </c>
      <c r="BD124" s="497">
        <f>'153S-2020EIOT'!BD124</f>
        <v>68221.960841607346</v>
      </c>
      <c r="BE124" s="497">
        <f>'153S-2020EIOT'!BE124</f>
        <v>30859.952109072106</v>
      </c>
      <c r="BF124" s="497">
        <f>'153S-2020EIOT'!BF124</f>
        <v>71700.123604824286</v>
      </c>
      <c r="BG124" s="497">
        <f>'153S-2020EIOT'!BG124</f>
        <v>32304.55058668019</v>
      </c>
      <c r="BH124" s="497">
        <f>'153S-2020EIOT'!BH124</f>
        <v>25897.172721600051</v>
      </c>
      <c r="BI124" s="497">
        <f>'153S-2020EIOT'!BI124</f>
        <v>25534.867147222991</v>
      </c>
      <c r="BJ124" s="497">
        <f>'153S-2020EIOT'!BJ124</f>
        <v>10392.444230685984</v>
      </c>
      <c r="BK124" s="497">
        <f>'153S-2020EIOT'!BK124</f>
        <v>18848.515206742934</v>
      </c>
      <c r="BL124" s="497">
        <f>'153S-2020EIOT'!BL124</f>
        <v>11771.486246277402</v>
      </c>
      <c r="BM124" s="497">
        <f>'153S-2020EIOT'!BM124</f>
        <v>95635.464346921231</v>
      </c>
      <c r="BN124" s="497">
        <f>'153S-2020EIOT'!BN124</f>
        <v>8883.6235058270177</v>
      </c>
      <c r="BO124" s="497">
        <f>'153S-2020EIOT'!BO124</f>
        <v>31780.708330234796</v>
      </c>
      <c r="BP124" s="497">
        <f>'153S-2020EIOT'!BP124</f>
        <v>34532.253266483138</v>
      </c>
      <c r="BQ124" s="497">
        <f>'153S-2020EIOT'!BQ124</f>
        <v>120875.40138307025</v>
      </c>
      <c r="BR124" s="497">
        <f>'153S-2020EIOT'!BR124</f>
        <v>15610.672608969711</v>
      </c>
      <c r="BS124" s="497">
        <f>'153S-2020EIOT'!BS124</f>
        <v>19098.943889282604</v>
      </c>
      <c r="BT124" s="497">
        <f>'153S-2020EIOT'!BT124</f>
        <v>28619.209277226411</v>
      </c>
      <c r="BU124" s="497">
        <f>'153S-2020EIOT'!BU124</f>
        <v>40187.978111826334</v>
      </c>
      <c r="BV124" s="497">
        <f>'153S-2020EIOT'!BV124</f>
        <v>39770.750787133518</v>
      </c>
      <c r="BW124" s="497">
        <f>'153S-2020EIOT'!BW124</f>
        <v>8161.8608059820363</v>
      </c>
      <c r="BX124" s="497">
        <f>'153S-2020EIOT'!BX124</f>
        <v>90290.994562056731</v>
      </c>
      <c r="BY124" s="497">
        <f>'153S-2020EIOT'!BY124</f>
        <v>39164.23992324101</v>
      </c>
      <c r="BZ124" s="497">
        <f>'153S-2020EIOT'!BZ124</f>
        <v>25331.019442847784</v>
      </c>
      <c r="CA124" s="497">
        <f>'153S-2020EIOT'!CA124</f>
        <v>7960.0117258873515</v>
      </c>
      <c r="CB124" s="497">
        <f>'153S-2020EIOT'!CB124</f>
        <v>58063.951107105575</v>
      </c>
      <c r="CC124" s="497">
        <f>'153S-2020EIOT'!CC124</f>
        <v>129155.42324977947</v>
      </c>
      <c r="CD124" s="497">
        <f>'153S-2020EIOT'!CD124</f>
        <v>181320.40821427392</v>
      </c>
      <c r="CE124" s="497">
        <f>'153S-2020EIOT'!CE124</f>
        <v>189354.19791344437</v>
      </c>
      <c r="CF124" s="497">
        <f>'153S-2020EIOT'!CF124</f>
        <v>15306.605193649255</v>
      </c>
      <c r="CG124" s="497">
        <f>'153S-2020EIOT'!CG124</f>
        <v>6710.5879410566149</v>
      </c>
      <c r="CH124" s="497">
        <f>'153S-2020EIOT'!CH124</f>
        <v>32742.266425232367</v>
      </c>
      <c r="CI124" s="497">
        <f>'153S-2020EIOT'!CI124</f>
        <v>35570.983673579045</v>
      </c>
      <c r="CJ124" s="497">
        <f>'153S-2020EIOT'!CJ124</f>
        <v>88009.469757599698</v>
      </c>
      <c r="CK124" s="497">
        <f>'153S-2020EIOT'!CK124</f>
        <v>44845.455528259496</v>
      </c>
      <c r="CL124" s="497">
        <f>'153S-2020EIOT'!CL124</f>
        <v>20968.968458503088</v>
      </c>
      <c r="CM124" s="497">
        <f>'153S-2020EIOT'!CM124</f>
        <v>59250.215413360092</v>
      </c>
      <c r="CN124" s="497">
        <f>'153S-2020EIOT'!CN124</f>
        <v>18837.879751137218</v>
      </c>
      <c r="CO124" s="497">
        <f>'153S-2020EIOT'!CO124</f>
        <v>87195.867234388832</v>
      </c>
      <c r="CP124" s="497">
        <f>'153S-2020EIOT'!CP124</f>
        <v>133877.47765508675</v>
      </c>
      <c r="CQ124" s="497">
        <f>'153S-2020EIOT'!CQ124</f>
        <v>14458.277755295347</v>
      </c>
      <c r="CR124" s="497">
        <f>'153S-2020EIOT'!CR124</f>
        <v>25558.159067275377</v>
      </c>
      <c r="CS124" s="497">
        <f>'153S-2020EIOT'!CS124</f>
        <v>198656.46734172039</v>
      </c>
      <c r="CT124" s="497">
        <f>'153S-2020EIOT'!CT124</f>
        <v>20173.960718948969</v>
      </c>
      <c r="CU124" s="497">
        <f>'153S-2020EIOT'!CU124</f>
        <v>36946.568043712017</v>
      </c>
      <c r="CV124" s="497">
        <f>'153S-2020EIOT'!CV124</f>
        <v>12340.757667193295</v>
      </c>
      <c r="CW124" s="497">
        <f>'153S-2020EIOT'!CW124</f>
        <v>5728.5815422101059</v>
      </c>
      <c r="CX124" s="497">
        <f>'153S-2020EIOT'!CX124</f>
        <v>6105.7012176810467</v>
      </c>
      <c r="CY124" s="497">
        <f>'153S-2020EIOT'!CY124</f>
        <v>45321.413379723352</v>
      </c>
      <c r="CZ124" s="497">
        <f>'153S-2020EIOT'!CZ124</f>
        <v>2879.2948449973683</v>
      </c>
      <c r="DA124" s="497">
        <f>'153S-2020EIOT'!DA124</f>
        <v>3107.0294395406786</v>
      </c>
      <c r="DB124" s="497">
        <f>'153S-2020EIOT'!DB124</f>
        <v>82342.871743207303</v>
      </c>
      <c r="DC124" s="497">
        <f>'153S-2020EIOT'!DC124</f>
        <v>11984.60789770217</v>
      </c>
      <c r="DD124" s="497">
        <f>'153S-2020EIOT'!DD124</f>
        <v>25569.410488950896</v>
      </c>
      <c r="DE124" s="497">
        <f>'153S-2020EIOT'!DE124</f>
        <v>12389.786565619059</v>
      </c>
      <c r="DF124" s="497">
        <f>'153S-2020EIOT'!DF124</f>
        <v>40165.056903093457</v>
      </c>
      <c r="DG124" s="497">
        <f>'153S-2020EIOT'!DG124</f>
        <v>22326.284362515489</v>
      </c>
      <c r="DH124" s="497">
        <f>'153S-2020EIOT'!DH124</f>
        <v>3076351.6657687849</v>
      </c>
      <c r="DI124" s="497">
        <f>'153S-2020EIOT'!DI124</f>
        <v>634633.55054482899</v>
      </c>
      <c r="DJ124" s="497">
        <f>'153S-2020EIOT'!DJ124</f>
        <v>795.08961278001436</v>
      </c>
      <c r="DK124" s="497">
        <f>'153S-2020EIOT'!DK124</f>
        <v>1423.0128553544575</v>
      </c>
      <c r="DL124" s="497">
        <f>'153S-2020EIOT'!DL124</f>
        <v>15343.529679804915</v>
      </c>
      <c r="DM124" s="497">
        <f>'153S-2020EIOT'!DM124</f>
        <v>38848.185327176223</v>
      </c>
      <c r="DN124" s="497">
        <f>'153S-2020EIOT'!DN124</f>
        <v>23.278271464829679</v>
      </c>
      <c r="DO124" s="497">
        <f>'153S-2020EIOT'!DO124</f>
        <v>1882.7336570809678</v>
      </c>
      <c r="DP124" s="497">
        <f>'153S-2020EIOT'!DP124</f>
        <v>3424547.3330268338</v>
      </c>
      <c r="DQ124" s="497">
        <f>'153S-2020EIOT'!DQ124</f>
        <v>3665032.3706470435</v>
      </c>
      <c r="DR124" s="497">
        <f>'153S-2020EIOT'!DR124</f>
        <v>2067.7595245812922</v>
      </c>
      <c r="DS124" s="497">
        <f>'153S-2020EIOT'!DS124</f>
        <v>1285997.1309183654</v>
      </c>
      <c r="DT124" s="497">
        <f>'153S-2020EIOT'!DT124</f>
        <v>164005.60179123608</v>
      </c>
      <c r="DU124" s="497">
        <f>'153S-2020EIOT'!DU124</f>
        <v>3740037.6520298347</v>
      </c>
      <c r="DV124" s="497">
        <f>'153S-2020EIOT'!DV124</f>
        <v>4050.5098109851319</v>
      </c>
      <c r="DW124" s="497">
        <f>'153S-2020EIOT'!DW124</f>
        <v>26827.993053176564</v>
      </c>
      <c r="DX124" s="497">
        <f>'153S-2020EIOT'!DX124</f>
        <v>15072.299528289846</v>
      </c>
      <c r="DY124" s="497">
        <f>'153S-2020EIOT'!DY124</f>
        <v>1068.5069970247027</v>
      </c>
      <c r="DZ124" s="497">
        <f>'153S-2020EIOT'!DZ124</f>
        <v>14851.40820814753</v>
      </c>
      <c r="EA124" s="497">
        <f>'153S-2020EIOT'!EA124</f>
        <v>15164.298395406036</v>
      </c>
      <c r="EB124" s="497">
        <f>'153S-2020EIOT'!EB124</f>
        <v>18775.377981358713</v>
      </c>
      <c r="EC124" s="497">
        <f>'153S-2020EIOT'!EC124</f>
        <v>10943.082039931518</v>
      </c>
      <c r="ED124" s="497">
        <f>'153S-2020EIOT'!ED124</f>
        <v>1248.4485716642741</v>
      </c>
      <c r="EE124" s="497">
        <f>'153S-2020EIOT'!EE124</f>
        <v>1260.3847609105578</v>
      </c>
      <c r="EF124" s="497">
        <f>'153S-2020EIOT'!EF124</f>
        <v>7941.0410933429876</v>
      </c>
      <c r="EG124" s="497">
        <f>'153S-2020EIOT'!EG124</f>
        <v>18671.587431670981</v>
      </c>
      <c r="EH124" s="497">
        <f>'153S-2020EIOT'!EH124</f>
        <v>152367.46610658115</v>
      </c>
      <c r="EI124" s="497">
        <f>'153S-2020EIOT'!EI124</f>
        <v>132704.53532617865</v>
      </c>
      <c r="EJ124" s="497">
        <f>'153S-2020EIOT'!EJ124</f>
        <v>111863.10386172045</v>
      </c>
      <c r="EK124" s="497">
        <f>'153S-2020EIOT'!EK124</f>
        <v>8709.2975699800863</v>
      </c>
      <c r="EL124" s="497">
        <f>'153S-2020EIOT'!EL124</f>
        <v>1397.8801572167654</v>
      </c>
      <c r="EM124" s="497">
        <f>'153S-2020EIOT'!EM124</f>
        <v>6386.8139630526657</v>
      </c>
      <c r="EN124" s="497">
        <f>'153S-2020EIOT'!EN124</f>
        <v>12754.918142241606</v>
      </c>
      <c r="EO124" s="497">
        <f>'153S-2020EIOT'!EO124</f>
        <v>11324.665203430161</v>
      </c>
      <c r="EP124" s="497">
        <f>'153S-2020EIOT'!EP124</f>
        <v>46671.186121317951</v>
      </c>
      <c r="EQ124" s="497">
        <f>'153S-2020EIOT'!EQ124</f>
        <v>11601.782879496113</v>
      </c>
      <c r="ER124" s="497">
        <f>'153S-2020EIOT'!ER124</f>
        <v>171911.57670534158</v>
      </c>
      <c r="ES124" s="497">
        <f>'153S-2020EIOT'!ES124</f>
        <v>365.11344592090722</v>
      </c>
      <c r="ET124" s="497">
        <f>'153S-2020EIOT'!ET124</f>
        <v>2683.8456232823655</v>
      </c>
      <c r="EU124" s="497">
        <f>'153S-2020EIOT'!EU124</f>
        <v>3968.6698906380107</v>
      </c>
      <c r="EV124" s="497">
        <f>'153S-2020EIOT'!EV124</f>
        <v>4174.8493736438968</v>
      </c>
      <c r="EW124" s="497">
        <f>'153S-2020EIOT'!EW124</f>
        <v>798.493029664613</v>
      </c>
      <c r="EX124" s="497">
        <f>'153S-2020EIOT'!EX124</f>
        <v>2499.9802589115916</v>
      </c>
      <c r="EY124" s="497">
        <f>'153S-2020EIOT'!EY124</f>
        <v>117.24416704476907</v>
      </c>
      <c r="EZ124" s="498">
        <f>'153S-2020EIOT'!EZ124</f>
        <v>51887.594666070101</v>
      </c>
      <c r="FA124" s="499">
        <f>'153S-2020EIOT'!FA124</f>
        <v>21134243.954561684</v>
      </c>
      <c r="FB124" s="355">
        <f>'153S-2020EIOT'!FB124</f>
        <v>86003.723777604639</v>
      </c>
      <c r="FC124" s="355">
        <f>'153S-2020EIOT'!FC124</f>
        <v>322613.51132740657</v>
      </c>
      <c r="FD124" s="356">
        <f>'153S-2020EIOT'!FD124</f>
        <v>408617.2351050112</v>
      </c>
      <c r="FE124" s="355">
        <f>'153S-2020EIOT'!FE124</f>
        <v>1059830.6087851899</v>
      </c>
      <c r="FF124" s="356">
        <f>'153S-2020EIOT'!FF124</f>
        <v>1468447.8438902011</v>
      </c>
      <c r="FG124" s="355">
        <f>'153S-2020EIOT'!FG124</f>
        <v>451379.26997322415</v>
      </c>
      <c r="FH124" s="355">
        <f>'153S-2020EIOT'!FH124</f>
        <v>14498.277054070675</v>
      </c>
      <c r="FI124" s="356">
        <f>'153S-2020EIOT'!FI124</f>
        <v>465877.54702729482</v>
      </c>
      <c r="FJ124" s="355">
        <f>'153S-2020EIOT'!FJ124</f>
        <v>12466661.156972703</v>
      </c>
      <c r="FK124" s="500">
        <f>'153S-2020EIOT'!FK124</f>
        <v>14400986.547890197</v>
      </c>
      <c r="FL124" s="501">
        <f>'153S-2020EIOT'!FL124</f>
        <v>177563.795497176</v>
      </c>
      <c r="FM124" s="502">
        <f>'153S-2020EIOT'!FM124</f>
        <v>35357666.70695477</v>
      </c>
    </row>
    <row r="125" spans="1:169" ht="15">
      <c r="A125" s="815"/>
      <c r="B125" s="495" t="s">
        <v>312</v>
      </c>
      <c r="C125" s="511" t="s">
        <v>799</v>
      </c>
      <c r="D125" s="641">
        <f>'153S-2020EIOT'!D125</f>
        <v>38607.367498327381</v>
      </c>
      <c r="E125" s="497">
        <f>'153S-2020EIOT'!E125</f>
        <v>4108.8053343013171</v>
      </c>
      <c r="F125" s="497">
        <f>'153S-2020EIOT'!F125</f>
        <v>8166.6914840020609</v>
      </c>
      <c r="G125" s="497">
        <f>'153S-2020EIOT'!G125</f>
        <v>13646.198002097804</v>
      </c>
      <c r="H125" s="497">
        <f>'153S-2020EIOT'!H125</f>
        <v>24301.967411871901</v>
      </c>
      <c r="I125" s="497">
        <f>'153S-2020EIOT'!I125</f>
        <v>12573.119547511109</v>
      </c>
      <c r="J125" s="497">
        <f>'153S-2020EIOT'!J125</f>
        <v>16489.582379502655</v>
      </c>
      <c r="K125" s="497">
        <f>'153S-2020EIOT'!K125</f>
        <v>30670.904962663219</v>
      </c>
      <c r="L125" s="497">
        <f>'153S-2020EIOT'!L125</f>
        <v>32278.27802290862</v>
      </c>
      <c r="M125" s="497">
        <f>'153S-2020EIOT'!M125</f>
        <v>72695.351133139076</v>
      </c>
      <c r="N125" s="497">
        <f>'153S-2020EIOT'!N125</f>
        <v>14528.374408876016</v>
      </c>
      <c r="O125" s="497">
        <f>'153S-2020EIOT'!O125</f>
        <v>1305.3376124317119</v>
      </c>
      <c r="P125" s="497">
        <f>'153S-2020EIOT'!P125</f>
        <v>2971.176987786896</v>
      </c>
      <c r="Q125" s="497">
        <f>'153S-2020EIOT'!Q125</f>
        <v>1021.8730791888851</v>
      </c>
      <c r="R125" s="497">
        <f>'153S-2020EIOT'!R125</f>
        <v>188.94382910760891</v>
      </c>
      <c r="S125" s="497">
        <f>'153S-2020EIOT'!S125</f>
        <v>945.10094972699244</v>
      </c>
      <c r="T125" s="497">
        <f>'153S-2020EIOT'!T125</f>
        <v>1052.164768262445</v>
      </c>
      <c r="U125" s="497">
        <f>'153S-2020EIOT'!U125</f>
        <v>2118.7493597369448</v>
      </c>
      <c r="V125" s="497">
        <f>'153S-2020EIOT'!V125</f>
        <v>650.23501104352044</v>
      </c>
      <c r="W125" s="497">
        <f>'153S-2020EIOT'!W125</f>
        <v>843.88443807674457</v>
      </c>
      <c r="X125" s="497">
        <f>'153S-2020EIOT'!X125</f>
        <v>518.45493588416139</v>
      </c>
      <c r="Y125" s="497">
        <f>'153S-2020EIOT'!Y125</f>
        <v>2496.1047206285602</v>
      </c>
      <c r="Z125" s="497">
        <f>'153S-2020EIOT'!Z125</f>
        <v>1221.5796415320553</v>
      </c>
      <c r="AA125" s="497">
        <f>'153S-2020EIOT'!AA125</f>
        <v>1871.4723692757411</v>
      </c>
      <c r="AB125" s="497">
        <f>'153S-2020EIOT'!AB125</f>
        <v>494.73488012242268</v>
      </c>
      <c r="AC125" s="497">
        <f>'153S-2020EIOT'!AC125</f>
        <v>362.95109075492223</v>
      </c>
      <c r="AD125" s="497">
        <f>'153S-2020EIOT'!AD125</f>
        <v>3635.3421933791246</v>
      </c>
      <c r="AE125" s="497">
        <f>'153S-2020EIOT'!AE125</f>
        <v>904.85589773785114</v>
      </c>
      <c r="AF125" s="497">
        <f>'153S-2020EIOT'!AF125</f>
        <v>690.74158911379322</v>
      </c>
      <c r="AG125" s="497">
        <f>'153S-2020EIOT'!AG125</f>
        <v>661.56242660873488</v>
      </c>
      <c r="AH125" s="497">
        <f>'153S-2020EIOT'!AH125</f>
        <v>3489.7621413897018</v>
      </c>
      <c r="AI125" s="497">
        <f>'153S-2020EIOT'!AI125</f>
        <v>7330.1526434244779</v>
      </c>
      <c r="AJ125" s="497">
        <f>'153S-2020EIOT'!AJ125</f>
        <v>1363.6751240892117</v>
      </c>
      <c r="AK125" s="497">
        <f>'153S-2020EIOT'!AK125</f>
        <v>1859.7608246738448</v>
      </c>
      <c r="AL125" s="497">
        <f>'153S-2020EIOT'!AL125</f>
        <v>11944.504749465781</v>
      </c>
      <c r="AM125" s="497">
        <f>'153S-2020EIOT'!AM125</f>
        <v>5927.7749200590879</v>
      </c>
      <c r="AN125" s="497">
        <f>'153S-2020EIOT'!AN125</f>
        <v>7067.351542938115</v>
      </c>
      <c r="AO125" s="497">
        <f>'153S-2020EIOT'!AO125</f>
        <v>2119.0298324369678</v>
      </c>
      <c r="AP125" s="497">
        <f>'153S-2020EIOT'!AP125</f>
        <v>4004.9135108801179</v>
      </c>
      <c r="AQ125" s="497">
        <f>'153S-2020EIOT'!AQ125</f>
        <v>3171.7518849277321</v>
      </c>
      <c r="AR125" s="497">
        <f>'153S-2020EIOT'!AR125</f>
        <v>4075794.8703026143</v>
      </c>
      <c r="AS125" s="497">
        <f>'153S-2020EIOT'!AS125</f>
        <v>3979.2023551651455</v>
      </c>
      <c r="AT125" s="497">
        <f>'153S-2020EIOT'!AT125</f>
        <v>543152.95681669039</v>
      </c>
      <c r="AU125" s="497">
        <f>'153S-2020EIOT'!AU125</f>
        <v>62764.177703251924</v>
      </c>
      <c r="AV125" s="497">
        <f>'153S-2020EIOT'!AV125</f>
        <v>22993.410732437547</v>
      </c>
      <c r="AW125" s="497">
        <f>'153S-2020EIOT'!AW125</f>
        <v>39588.229263594811</v>
      </c>
      <c r="AX125" s="497">
        <f>'153S-2020EIOT'!AX125</f>
        <v>418084.64264385274</v>
      </c>
      <c r="AY125" s="497">
        <f>'153S-2020EIOT'!AY125</f>
        <v>156537.47432236187</v>
      </c>
      <c r="AZ125" s="497">
        <f>'153S-2020EIOT'!AZ125</f>
        <v>3474.0057317411793</v>
      </c>
      <c r="BA125" s="497">
        <f>'153S-2020EIOT'!BA125</f>
        <v>8966.7087551206132</v>
      </c>
      <c r="BB125" s="497">
        <f>'153S-2020EIOT'!BB125</f>
        <v>75447.800086485076</v>
      </c>
      <c r="BC125" s="497">
        <f>'153S-2020EIOT'!BC125</f>
        <v>5373.6915400102962</v>
      </c>
      <c r="BD125" s="497">
        <f>'153S-2020EIOT'!BD125</f>
        <v>42922.442356588923</v>
      </c>
      <c r="BE125" s="497">
        <f>'153S-2020EIOT'!BE125</f>
        <v>40749.688709804228</v>
      </c>
      <c r="BF125" s="497">
        <f>'153S-2020EIOT'!BF125</f>
        <v>22838.971225406825</v>
      </c>
      <c r="BG125" s="497">
        <f>'153S-2020EIOT'!BG125</f>
        <v>74480.783361670037</v>
      </c>
      <c r="BH125" s="497">
        <f>'153S-2020EIOT'!BH125</f>
        <v>81270.813605461022</v>
      </c>
      <c r="BI125" s="497">
        <f>'153S-2020EIOT'!BI125</f>
        <v>46588.855997921513</v>
      </c>
      <c r="BJ125" s="497">
        <f>'153S-2020EIOT'!BJ125</f>
        <v>15840.759692365096</v>
      </c>
      <c r="BK125" s="497">
        <f>'153S-2020EIOT'!BK125</f>
        <v>61159.542941338623</v>
      </c>
      <c r="BL125" s="497">
        <f>'153S-2020EIOT'!BL125</f>
        <v>2151.3743227018072</v>
      </c>
      <c r="BM125" s="497">
        <f>'153S-2020EIOT'!BM125</f>
        <v>19053.629023463851</v>
      </c>
      <c r="BN125" s="497">
        <f>'153S-2020EIOT'!BN125</f>
        <v>1675.8827276009929</v>
      </c>
      <c r="BO125" s="497">
        <f>'153S-2020EIOT'!BO125</f>
        <v>113172.53202620464</v>
      </c>
      <c r="BP125" s="497">
        <f>'153S-2020EIOT'!BP125</f>
        <v>10722.647336086131</v>
      </c>
      <c r="BQ125" s="497">
        <f>'153S-2020EIOT'!BQ125</f>
        <v>57241.493079619642</v>
      </c>
      <c r="BR125" s="497">
        <f>'153S-2020EIOT'!BR125</f>
        <v>4369.9145949984068</v>
      </c>
      <c r="BS125" s="497">
        <f>'153S-2020EIOT'!BS125</f>
        <v>3926.1253794361314</v>
      </c>
      <c r="BT125" s="497">
        <f>'153S-2020EIOT'!BT125</f>
        <v>7221.0666101439838</v>
      </c>
      <c r="BU125" s="497">
        <f>'153S-2020EIOT'!BU125</f>
        <v>8310.2799212625141</v>
      </c>
      <c r="BV125" s="497">
        <f>'153S-2020EIOT'!BV125</f>
        <v>2686.4000008703447</v>
      </c>
      <c r="BW125" s="497">
        <f>'153S-2020EIOT'!BW125</f>
        <v>326.95534037682592</v>
      </c>
      <c r="BX125" s="497">
        <f>'153S-2020EIOT'!BX125</f>
        <v>20514.478964256621</v>
      </c>
      <c r="BY125" s="497">
        <f>'153S-2020EIOT'!BY125</f>
        <v>9926.3747184758831</v>
      </c>
      <c r="BZ125" s="497">
        <f>'153S-2020EIOT'!BZ125</f>
        <v>6663.3398017549298</v>
      </c>
      <c r="CA125" s="497">
        <f>'153S-2020EIOT'!CA125</f>
        <v>1683.8546726551724</v>
      </c>
      <c r="CB125" s="497">
        <f>'153S-2020EIOT'!CB125</f>
        <v>3036.5249597463908</v>
      </c>
      <c r="CC125" s="497">
        <f>'153S-2020EIOT'!CC125</f>
        <v>4457.9145277804037</v>
      </c>
      <c r="CD125" s="497">
        <f>'153S-2020EIOT'!CD125</f>
        <v>14463.870817763303</v>
      </c>
      <c r="CE125" s="497">
        <f>'153S-2020EIOT'!CE125</f>
        <v>13622.669495160682</v>
      </c>
      <c r="CF125" s="497">
        <f>'153S-2020EIOT'!CF125</f>
        <v>2187.0841488673454</v>
      </c>
      <c r="CG125" s="497">
        <f>'153S-2020EIOT'!CG125</f>
        <v>3419.5472767998326</v>
      </c>
      <c r="CH125" s="497">
        <f>'153S-2020EIOT'!CH125</f>
        <v>5141.6978952764048</v>
      </c>
      <c r="CI125" s="497">
        <f>'153S-2020EIOT'!CI125</f>
        <v>3042.2822214344778</v>
      </c>
      <c r="CJ125" s="497">
        <f>'153S-2020EIOT'!CJ125</f>
        <v>10580.265185311619</v>
      </c>
      <c r="CK125" s="497">
        <f>'153S-2020EIOT'!CK125</f>
        <v>2051.3573793516935</v>
      </c>
      <c r="CL125" s="497">
        <f>'153S-2020EIOT'!CL125</f>
        <v>722.39758446699477</v>
      </c>
      <c r="CM125" s="497">
        <f>'153S-2020EIOT'!CM125</f>
        <v>2987.4187311760916</v>
      </c>
      <c r="CN125" s="497">
        <f>'153S-2020EIOT'!CN125</f>
        <v>1917.0024779863334</v>
      </c>
      <c r="CO125" s="497">
        <f>'153S-2020EIOT'!CO125</f>
        <v>6123.0254407471375</v>
      </c>
      <c r="CP125" s="497">
        <f>'153S-2020EIOT'!CP125</f>
        <v>2177.3339241572107</v>
      </c>
      <c r="CQ125" s="497">
        <f>'153S-2020EIOT'!CQ125</f>
        <v>182.1292033121689</v>
      </c>
      <c r="CR125" s="497">
        <f>'153S-2020EIOT'!CR125</f>
        <v>342.55012065065597</v>
      </c>
      <c r="CS125" s="497">
        <f>'153S-2020EIOT'!CS125</f>
        <v>4102.8728623022325</v>
      </c>
      <c r="CT125" s="497">
        <f>'153S-2020EIOT'!CT125</f>
        <v>872.4026164131493</v>
      </c>
      <c r="CU125" s="497">
        <f>'153S-2020EIOT'!CU125</f>
        <v>5042.0574642908696</v>
      </c>
      <c r="CV125" s="497">
        <f>'153S-2020EIOT'!CV125</f>
        <v>3485.5602925858166</v>
      </c>
      <c r="CW125" s="497">
        <f>'153S-2020EIOT'!CW125</f>
        <v>3216.1799114490132</v>
      </c>
      <c r="CX125" s="497">
        <f>'153S-2020EIOT'!CX125</f>
        <v>5044.5516613087075</v>
      </c>
      <c r="CY125" s="497">
        <f>'153S-2020EIOT'!CY125</f>
        <v>309504.33334822906</v>
      </c>
      <c r="CZ125" s="497">
        <f>'153S-2020EIOT'!CZ125</f>
        <v>682142.92901884264</v>
      </c>
      <c r="DA125" s="497">
        <f>'153S-2020EIOT'!DA125</f>
        <v>684.45439088679643</v>
      </c>
      <c r="DB125" s="497">
        <f>'153S-2020EIOT'!DB125</f>
        <v>122441.67968447533</v>
      </c>
      <c r="DC125" s="497">
        <f>'153S-2020EIOT'!DC125</f>
        <v>17657.020248710596</v>
      </c>
      <c r="DD125" s="497">
        <f>'153S-2020EIOT'!DD125</f>
        <v>297147.16915712011</v>
      </c>
      <c r="DE125" s="497">
        <f>'153S-2020EIOT'!DE125</f>
        <v>138013.25679540235</v>
      </c>
      <c r="DF125" s="497">
        <f>'153S-2020EIOT'!DF125</f>
        <v>28815.205776664345</v>
      </c>
      <c r="DG125" s="497">
        <f>'153S-2020EIOT'!DG125</f>
        <v>27142.754878938631</v>
      </c>
      <c r="DH125" s="497">
        <f>'153S-2020EIOT'!DH125</f>
        <v>39818.536514676809</v>
      </c>
      <c r="DI125" s="497">
        <f>'153S-2020EIOT'!DI125</f>
        <v>18831.83240556889</v>
      </c>
      <c r="DJ125" s="497">
        <f>'153S-2020EIOT'!DJ125</f>
        <v>4548.183052381255</v>
      </c>
      <c r="DK125" s="497">
        <f>'153S-2020EIOT'!DK125</f>
        <v>23201.728557000475</v>
      </c>
      <c r="DL125" s="497">
        <f>'153S-2020EIOT'!DL125</f>
        <v>86024.98200026511</v>
      </c>
      <c r="DM125" s="497">
        <f>'153S-2020EIOT'!DM125</f>
        <v>579568.14570624975</v>
      </c>
      <c r="DN125" s="497">
        <f>'153S-2020EIOT'!DN125</f>
        <v>5965.0916169262082</v>
      </c>
      <c r="DO125" s="497">
        <f>'153S-2020EIOT'!DO125</f>
        <v>185625.25806618246</v>
      </c>
      <c r="DP125" s="497">
        <f>'153S-2020EIOT'!DP125</f>
        <v>65688.362188026294</v>
      </c>
      <c r="DQ125" s="497">
        <f>'153S-2020EIOT'!DQ125</f>
        <v>63819.89735060135</v>
      </c>
      <c r="DR125" s="497">
        <f>'153S-2020EIOT'!DR125</f>
        <v>3653.5130384486624</v>
      </c>
      <c r="DS125" s="497">
        <f>'153S-2020EIOT'!DS125</f>
        <v>459463.27794296033</v>
      </c>
      <c r="DT125" s="497">
        <f>'153S-2020EIOT'!DT125</f>
        <v>197230.27085195258</v>
      </c>
      <c r="DU125" s="497">
        <f>'153S-2020EIOT'!DU125</f>
        <v>39439.111445010894</v>
      </c>
      <c r="DV125" s="497">
        <f>'153S-2020EIOT'!DV125</f>
        <v>10206.331774810986</v>
      </c>
      <c r="DW125" s="497">
        <f>'153S-2020EIOT'!DW125</f>
        <v>5260.264882331363</v>
      </c>
      <c r="DX125" s="497">
        <f>'153S-2020EIOT'!DX125</f>
        <v>9472.3578830313782</v>
      </c>
      <c r="DY125" s="497">
        <f>'153S-2020EIOT'!DY125</f>
        <v>975.4059874111731</v>
      </c>
      <c r="DZ125" s="497">
        <f>'153S-2020EIOT'!DZ125</f>
        <v>6689.2280109730964</v>
      </c>
      <c r="EA125" s="497">
        <f>'153S-2020EIOT'!EA125</f>
        <v>1494.9657830429071</v>
      </c>
      <c r="EB125" s="497">
        <f>'153S-2020EIOT'!EB125</f>
        <v>1229.8549637613062</v>
      </c>
      <c r="EC125" s="497">
        <f>'153S-2020EIOT'!EC125</f>
        <v>52222.065001764306</v>
      </c>
      <c r="ED125" s="497">
        <f>'153S-2020EIOT'!ED125</f>
        <v>7398.281295066553</v>
      </c>
      <c r="EE125" s="497">
        <f>'153S-2020EIOT'!EE125</f>
        <v>6745.7083200477055</v>
      </c>
      <c r="EF125" s="497">
        <f>'153S-2020EIOT'!EF125</f>
        <v>27195.223422400562</v>
      </c>
      <c r="EG125" s="497">
        <f>'153S-2020EIOT'!EG125</f>
        <v>66332.24380095549</v>
      </c>
      <c r="EH125" s="497">
        <f>'153S-2020EIOT'!EH125</f>
        <v>276344.01331117097</v>
      </c>
      <c r="EI125" s="497">
        <f>'153S-2020EIOT'!EI125</f>
        <v>26303.808752394227</v>
      </c>
      <c r="EJ125" s="497">
        <f>'153S-2020EIOT'!EJ125</f>
        <v>181624.99262358854</v>
      </c>
      <c r="EK125" s="497">
        <f>'153S-2020EIOT'!EK125</f>
        <v>38585.576975826676</v>
      </c>
      <c r="EL125" s="497">
        <f>'153S-2020EIOT'!EL125</f>
        <v>4720.9032235645127</v>
      </c>
      <c r="EM125" s="497">
        <f>'153S-2020EIOT'!EM125</f>
        <v>3995.6698596732408</v>
      </c>
      <c r="EN125" s="497">
        <f>'153S-2020EIOT'!EN125</f>
        <v>13431.516068453304</v>
      </c>
      <c r="EO125" s="497">
        <f>'153S-2020EIOT'!EO125</f>
        <v>12620.810444310589</v>
      </c>
      <c r="EP125" s="497">
        <f>'153S-2020EIOT'!EP125</f>
        <v>9055.5024424684325</v>
      </c>
      <c r="EQ125" s="497">
        <f>'153S-2020EIOT'!EQ125</f>
        <v>49578.974207536623</v>
      </c>
      <c r="ER125" s="497">
        <f>'153S-2020EIOT'!ER125</f>
        <v>3499.7840220454309</v>
      </c>
      <c r="ES125" s="497">
        <f>'153S-2020EIOT'!ES125</f>
        <v>1448.3898795551872</v>
      </c>
      <c r="ET125" s="497">
        <f>'153S-2020EIOT'!ET125</f>
        <v>1051.641574017598</v>
      </c>
      <c r="EU125" s="497">
        <f>'153S-2020EIOT'!EU125</f>
        <v>2343.6678159295116</v>
      </c>
      <c r="EV125" s="497">
        <f>'153S-2020EIOT'!EV125</f>
        <v>2011.2112683269067</v>
      </c>
      <c r="EW125" s="497">
        <f>'153S-2020EIOT'!EW125</f>
        <v>2050.7430870331482</v>
      </c>
      <c r="EX125" s="497">
        <f>'153S-2020EIOT'!EX125</f>
        <v>925.33002230188799</v>
      </c>
      <c r="EY125" s="497">
        <f>'153S-2020EIOT'!EY125</f>
        <v>243.41104478954119</v>
      </c>
      <c r="EZ125" s="498">
        <f>'153S-2020EIOT'!EZ125</f>
        <v>81190.625482918942</v>
      </c>
      <c r="FA125" s="499">
        <f>'153S-2020EIOT'!FA125</f>
        <v>10812850.153269039</v>
      </c>
      <c r="FB125" s="355">
        <f>'153S-2020EIOT'!FB125</f>
        <v>82642.387961335466</v>
      </c>
      <c r="FC125" s="355">
        <f>'153S-2020EIOT'!FC125</f>
        <v>486538.90001497237</v>
      </c>
      <c r="FD125" s="356">
        <f>'153S-2020EIOT'!FD125</f>
        <v>569181.28797630779</v>
      </c>
      <c r="FE125" s="355">
        <f>'153S-2020EIOT'!FE125</f>
        <v>0</v>
      </c>
      <c r="FF125" s="356">
        <f>'153S-2020EIOT'!FF125</f>
        <v>569181.28797630779</v>
      </c>
      <c r="FG125" s="355">
        <f>'153S-2020EIOT'!FG125</f>
        <v>0</v>
      </c>
      <c r="FH125" s="355">
        <f>'153S-2020EIOT'!FH125</f>
        <v>-125735.99357867546</v>
      </c>
      <c r="FI125" s="356">
        <f>'153S-2020EIOT'!FI125</f>
        <v>-125735.99357867546</v>
      </c>
      <c r="FJ125" s="355">
        <f>'153S-2020EIOT'!FJ125</f>
        <v>294467.54140026896</v>
      </c>
      <c r="FK125" s="500">
        <f>'153S-2020EIOT'!FK125</f>
        <v>737912.83579790127</v>
      </c>
      <c r="FL125" s="501">
        <f>'153S-2020EIOT'!FL125</f>
        <v>0</v>
      </c>
      <c r="FM125" s="502">
        <f>'153S-2020EIOT'!FM125</f>
        <v>11550762.989066938</v>
      </c>
    </row>
    <row r="126" spans="1:169" ht="15">
      <c r="A126" s="815"/>
      <c r="B126" s="495" t="s">
        <v>313</v>
      </c>
      <c r="C126" s="511" t="s">
        <v>800</v>
      </c>
      <c r="D126" s="641">
        <f>'153S-2020EIOT'!D126</f>
        <v>648184.90537420998</v>
      </c>
      <c r="E126" s="497">
        <f>'153S-2020EIOT'!E126</f>
        <v>102962.34144435008</v>
      </c>
      <c r="F126" s="497">
        <f>'153S-2020EIOT'!F126</f>
        <v>196204.07752902899</v>
      </c>
      <c r="G126" s="497">
        <f>'153S-2020EIOT'!G126</f>
        <v>102666.99793377171</v>
      </c>
      <c r="H126" s="497">
        <f>'153S-2020EIOT'!H126</f>
        <v>125081.29219700012</v>
      </c>
      <c r="I126" s="497">
        <f>'153S-2020EIOT'!I126</f>
        <v>820927.36416008871</v>
      </c>
      <c r="J126" s="497">
        <f>'153S-2020EIOT'!J126</f>
        <v>115127.38279042538</v>
      </c>
      <c r="K126" s="497">
        <f>'153S-2020EIOT'!K126</f>
        <v>220026.35585736216</v>
      </c>
      <c r="L126" s="497">
        <f>'153S-2020EIOT'!L126</f>
        <v>132975.46386829216</v>
      </c>
      <c r="M126" s="497">
        <f>'153S-2020EIOT'!M126</f>
        <v>243128.25516875324</v>
      </c>
      <c r="N126" s="497">
        <f>'153S-2020EIOT'!N126</f>
        <v>92962.998639275975</v>
      </c>
      <c r="O126" s="497">
        <f>'153S-2020EIOT'!O126</f>
        <v>304433.54905386094</v>
      </c>
      <c r="P126" s="497">
        <f>'153S-2020EIOT'!P126</f>
        <v>272538.94530089444</v>
      </c>
      <c r="Q126" s="497">
        <f>'153S-2020EIOT'!Q126</f>
        <v>181981.81275081955</v>
      </c>
      <c r="R126" s="497">
        <f>'153S-2020EIOT'!R126</f>
        <v>53223.650737950971</v>
      </c>
      <c r="S126" s="497">
        <f>'153S-2020EIOT'!S126</f>
        <v>260057.9554431453</v>
      </c>
      <c r="T126" s="497">
        <f>'153S-2020EIOT'!T126</f>
        <v>163489.79218411003</v>
      </c>
      <c r="U126" s="497">
        <f>'153S-2020EIOT'!U126</f>
        <v>385247.79366517381</v>
      </c>
      <c r="V126" s="497">
        <f>'153S-2020EIOT'!V126</f>
        <v>179944.98612696223</v>
      </c>
      <c r="W126" s="497">
        <f>'153S-2020EIOT'!W126</f>
        <v>119104.12060894989</v>
      </c>
      <c r="X126" s="497">
        <f>'153S-2020EIOT'!X126</f>
        <v>173030.74989382454</v>
      </c>
      <c r="Y126" s="497">
        <f>'153S-2020EIOT'!Y126</f>
        <v>629577.0143436857</v>
      </c>
      <c r="Z126" s="497">
        <f>'153S-2020EIOT'!Z126</f>
        <v>297258.30103525351</v>
      </c>
      <c r="AA126" s="497">
        <f>'153S-2020EIOT'!AA126</f>
        <v>513111.89373556443</v>
      </c>
      <c r="AB126" s="497">
        <f>'153S-2020EIOT'!AB126</f>
        <v>75017.201631515549</v>
      </c>
      <c r="AC126" s="497">
        <f>'153S-2020EIOT'!AC126</f>
        <v>556188.65379311808</v>
      </c>
      <c r="AD126" s="497">
        <f>'153S-2020EIOT'!AD126</f>
        <v>3409252.9606012716</v>
      </c>
      <c r="AE126" s="497">
        <f>'153S-2020EIOT'!AE126</f>
        <v>210839.46434338833</v>
      </c>
      <c r="AF126" s="497">
        <f>'153S-2020EIOT'!AF126</f>
        <v>160454.89358309199</v>
      </c>
      <c r="AG126" s="497">
        <f>'153S-2020EIOT'!AG126</f>
        <v>702342.51693935518</v>
      </c>
      <c r="AH126" s="497">
        <f>'153S-2020EIOT'!AH126</f>
        <v>1589179.7741934056</v>
      </c>
      <c r="AI126" s="497">
        <f>'153S-2020EIOT'!AI126</f>
        <v>5097597.600011644</v>
      </c>
      <c r="AJ126" s="497">
        <f>'153S-2020EIOT'!AJ126</f>
        <v>1348011.0382002913</v>
      </c>
      <c r="AK126" s="497">
        <f>'153S-2020EIOT'!AK126</f>
        <v>1301428.3200982271</v>
      </c>
      <c r="AL126" s="497">
        <f>'153S-2020EIOT'!AL126</f>
        <v>1261637.7578259257</v>
      </c>
      <c r="AM126" s="497">
        <f>'153S-2020EIOT'!AM126</f>
        <v>1181129.8796202668</v>
      </c>
      <c r="AN126" s="497">
        <f>'153S-2020EIOT'!AN126</f>
        <v>936228.08894388331</v>
      </c>
      <c r="AO126" s="497">
        <f>'153S-2020EIOT'!AO126</f>
        <v>567335.55010514148</v>
      </c>
      <c r="AP126" s="497">
        <f>'153S-2020EIOT'!AP126</f>
        <v>554827.29211552849</v>
      </c>
      <c r="AQ126" s="497">
        <f>'153S-2020EIOT'!AQ126</f>
        <v>1324429.6396438282</v>
      </c>
      <c r="AR126" s="497">
        <f>'153S-2020EIOT'!AR126</f>
        <v>1185546.1042074959</v>
      </c>
      <c r="AS126" s="497">
        <f>'153S-2020EIOT'!AS126</f>
        <v>219459.45894725746</v>
      </c>
      <c r="AT126" s="497">
        <f>'153S-2020EIOT'!AT126</f>
        <v>1515678.9111626365</v>
      </c>
      <c r="AU126" s="497">
        <f>'153S-2020EIOT'!AU126</f>
        <v>452987.67922510253</v>
      </c>
      <c r="AV126" s="497">
        <f>'153S-2020EIOT'!AV126</f>
        <v>216263.4840295992</v>
      </c>
      <c r="AW126" s="497">
        <f>'153S-2020EIOT'!AW126</f>
        <v>773029.73117434885</v>
      </c>
      <c r="AX126" s="497">
        <f>'153S-2020EIOT'!AX126</f>
        <v>2133899.9242463936</v>
      </c>
      <c r="AY126" s="497">
        <f>'153S-2020EIOT'!AY126</f>
        <v>1252309.383536638</v>
      </c>
      <c r="AZ126" s="497">
        <f>'153S-2020EIOT'!AZ126</f>
        <v>198128.8780906451</v>
      </c>
      <c r="BA126" s="497">
        <f>'153S-2020EIOT'!BA126</f>
        <v>1615608.5259792292</v>
      </c>
      <c r="BB126" s="497">
        <f>'153S-2020EIOT'!BB126</f>
        <v>872892.81418342947</v>
      </c>
      <c r="BC126" s="497">
        <f>'153S-2020EIOT'!BC126</f>
        <v>1112985.4776757408</v>
      </c>
      <c r="BD126" s="497">
        <f>'153S-2020EIOT'!BD126</f>
        <v>5016403.1695355447</v>
      </c>
      <c r="BE126" s="497">
        <f>'153S-2020EIOT'!BE126</f>
        <v>511521.09115770081</v>
      </c>
      <c r="BF126" s="497">
        <f>'153S-2020EIOT'!BF126</f>
        <v>772573.41769801592</v>
      </c>
      <c r="BG126" s="497">
        <f>'153S-2020EIOT'!BG126</f>
        <v>826120.17731064453</v>
      </c>
      <c r="BH126" s="497">
        <f>'153S-2020EIOT'!BH126</f>
        <v>705569.4526832049</v>
      </c>
      <c r="BI126" s="497">
        <f>'153S-2020EIOT'!BI126</f>
        <v>491888.20854163356</v>
      </c>
      <c r="BJ126" s="497">
        <f>'153S-2020EIOT'!BJ126</f>
        <v>191063.19918002441</v>
      </c>
      <c r="BK126" s="497">
        <f>'153S-2020EIOT'!BK126</f>
        <v>274415.50280093402</v>
      </c>
      <c r="BL126" s="497">
        <f>'153S-2020EIOT'!BL126</f>
        <v>422355.59282799507</v>
      </c>
      <c r="BM126" s="497">
        <f>'153S-2020EIOT'!BM126</f>
        <v>3891838.4226747747</v>
      </c>
      <c r="BN126" s="497">
        <f>'153S-2020EIOT'!BN126</f>
        <v>337425.0780754076</v>
      </c>
      <c r="BO126" s="497">
        <f>'153S-2020EIOT'!BO126</f>
        <v>1865835.4090238763</v>
      </c>
      <c r="BP126" s="497">
        <f>'153S-2020EIOT'!BP126</f>
        <v>2198516.6792720971</v>
      </c>
      <c r="BQ126" s="497">
        <f>'153S-2020EIOT'!BQ126</f>
        <v>4478847.9451402267</v>
      </c>
      <c r="BR126" s="497">
        <f>'153S-2020EIOT'!BR126</f>
        <v>664930.21564942144</v>
      </c>
      <c r="BS126" s="497">
        <f>'153S-2020EIOT'!BS126</f>
        <v>420752.84066998906</v>
      </c>
      <c r="BT126" s="497">
        <f>'153S-2020EIOT'!BT126</f>
        <v>800643.08373826265</v>
      </c>
      <c r="BU126" s="497">
        <f>'153S-2020EIOT'!BU126</f>
        <v>696440.46675277455</v>
      </c>
      <c r="BV126" s="497">
        <f>'153S-2020EIOT'!BV126</f>
        <v>582409.22942605929</v>
      </c>
      <c r="BW126" s="497">
        <f>'153S-2020EIOT'!BW126</f>
        <v>136932.07877906744</v>
      </c>
      <c r="BX126" s="497">
        <f>'153S-2020EIOT'!BX126</f>
        <v>1131797.865818178</v>
      </c>
      <c r="BY126" s="497">
        <f>'153S-2020EIOT'!BY126</f>
        <v>959697.69150458882</v>
      </c>
      <c r="BZ126" s="497">
        <f>'153S-2020EIOT'!BZ126</f>
        <v>479510.47849164717</v>
      </c>
      <c r="CA126" s="497">
        <f>'153S-2020EIOT'!CA126</f>
        <v>231956.31855190016</v>
      </c>
      <c r="CB126" s="497">
        <f>'153S-2020EIOT'!CB126</f>
        <v>371057.34157865588</v>
      </c>
      <c r="CC126" s="497">
        <f>'153S-2020EIOT'!CC126</f>
        <v>969199.95916555705</v>
      </c>
      <c r="CD126" s="497">
        <f>'153S-2020EIOT'!CD126</f>
        <v>3521359.8269617287</v>
      </c>
      <c r="CE126" s="497">
        <f>'153S-2020EIOT'!CE126</f>
        <v>3204781.3169210972</v>
      </c>
      <c r="CF126" s="497">
        <f>'153S-2020EIOT'!CF126</f>
        <v>559676.24361518247</v>
      </c>
      <c r="CG126" s="497">
        <f>'153S-2020EIOT'!CG126</f>
        <v>322414.30868312146</v>
      </c>
      <c r="CH126" s="497">
        <f>'153S-2020EIOT'!CH126</f>
        <v>744014.42717175698</v>
      </c>
      <c r="CI126" s="497">
        <f>'153S-2020EIOT'!CI126</f>
        <v>748496.64171784639</v>
      </c>
      <c r="CJ126" s="497">
        <f>'153S-2020EIOT'!CJ126</f>
        <v>1972260.3506748951</v>
      </c>
      <c r="CK126" s="497">
        <f>'153S-2020EIOT'!CK126</f>
        <v>1231584.2858828728</v>
      </c>
      <c r="CL126" s="497">
        <f>'153S-2020EIOT'!CL126</f>
        <v>553878.6889095417</v>
      </c>
      <c r="CM126" s="497">
        <f>'153S-2020EIOT'!CM126</f>
        <v>1026666.3473088896</v>
      </c>
      <c r="CN126" s="497">
        <f>'153S-2020EIOT'!CN126</f>
        <v>552320.42812764249</v>
      </c>
      <c r="CO126" s="497">
        <f>'153S-2020EIOT'!CO126</f>
        <v>1043373.5061819649</v>
      </c>
      <c r="CP126" s="497">
        <f>'153S-2020EIOT'!CP126</f>
        <v>1256818.0394040507</v>
      </c>
      <c r="CQ126" s="497">
        <f>'153S-2020EIOT'!CQ126</f>
        <v>218144.16812582689</v>
      </c>
      <c r="CR126" s="497">
        <f>'153S-2020EIOT'!CR126</f>
        <v>257206.4433542008</v>
      </c>
      <c r="CS126" s="497">
        <f>'153S-2020EIOT'!CS126</f>
        <v>2662603.7684361637</v>
      </c>
      <c r="CT126" s="497">
        <f>'153S-2020EIOT'!CT126</f>
        <v>318339.11868189322</v>
      </c>
      <c r="CU126" s="497">
        <f>'153S-2020EIOT'!CU126</f>
        <v>591474.09916451131</v>
      </c>
      <c r="CV126" s="497">
        <f>'153S-2020EIOT'!CV126</f>
        <v>438614.15186462813</v>
      </c>
      <c r="CW126" s="497">
        <f>'153S-2020EIOT'!CW126</f>
        <v>164469.29913461878</v>
      </c>
      <c r="CX126" s="497">
        <f>'153S-2020EIOT'!CX126</f>
        <v>174588.4581061581</v>
      </c>
      <c r="CY126" s="497">
        <f>'153S-2020EIOT'!CY126</f>
        <v>1844664.7608797415</v>
      </c>
      <c r="CZ126" s="497">
        <f>'153S-2020EIOT'!CZ126</f>
        <v>203067.70029232418</v>
      </c>
      <c r="DA126" s="497">
        <f>'153S-2020EIOT'!DA126</f>
        <v>108026.77886337078</v>
      </c>
      <c r="DB126" s="497">
        <f>'153S-2020EIOT'!DB126</f>
        <v>7611930.8482968742</v>
      </c>
      <c r="DC126" s="497">
        <f>'153S-2020EIOT'!DC126</f>
        <v>1246441.2692055777</v>
      </c>
      <c r="DD126" s="497">
        <f>'153S-2020EIOT'!DD126</f>
        <v>3302843.7217335543</v>
      </c>
      <c r="DE126" s="497">
        <f>'153S-2020EIOT'!DE126</f>
        <v>1608001.1707885982</v>
      </c>
      <c r="DF126" s="497">
        <f>'153S-2020EIOT'!DF126</f>
        <v>1818019.2955622063</v>
      </c>
      <c r="DG126" s="497">
        <f>'153S-2020EIOT'!DG126</f>
        <v>1470585.5512769457</v>
      </c>
      <c r="DH126" s="497">
        <f>'153S-2020EIOT'!DH126</f>
        <v>277148.81293712632</v>
      </c>
      <c r="DI126" s="497">
        <f>'153S-2020EIOT'!DI126</f>
        <v>262923.37044832687</v>
      </c>
      <c r="DJ126" s="497">
        <f>'153S-2020EIOT'!DJ126</f>
        <v>103316.41246558607</v>
      </c>
      <c r="DK126" s="497">
        <f>'153S-2020EIOT'!DK126</f>
        <v>692273.01402868121</v>
      </c>
      <c r="DL126" s="497">
        <f>'153S-2020EIOT'!DL126</f>
        <v>408040.89695234993</v>
      </c>
      <c r="DM126" s="497">
        <f>'153S-2020EIOT'!DM126</f>
        <v>792602.32122389728</v>
      </c>
      <c r="DN126" s="497">
        <f>'153S-2020EIOT'!DN126</f>
        <v>21767.144550279882</v>
      </c>
      <c r="DO126" s="497">
        <f>'153S-2020EIOT'!DO126</f>
        <v>1708675.8059483797</v>
      </c>
      <c r="DP126" s="497">
        <f>'153S-2020EIOT'!DP126</f>
        <v>169707.55391233676</v>
      </c>
      <c r="DQ126" s="497">
        <f>'153S-2020EIOT'!DQ126</f>
        <v>451476.90820173733</v>
      </c>
      <c r="DR126" s="497">
        <f>'153S-2020EIOT'!DR126</f>
        <v>35305.724662358378</v>
      </c>
      <c r="DS126" s="497">
        <f>'153S-2020EIOT'!DS126</f>
        <v>4746145.1628855616</v>
      </c>
      <c r="DT126" s="497">
        <f>'153S-2020EIOT'!DT126</f>
        <v>1500934.8293016027</v>
      </c>
      <c r="DU126" s="497">
        <f>'153S-2020EIOT'!DU126</f>
        <v>3398535.6459432528</v>
      </c>
      <c r="DV126" s="497">
        <f>'153S-2020EIOT'!DV126</f>
        <v>302880.99678210745</v>
      </c>
      <c r="DW126" s="497">
        <f>'153S-2020EIOT'!DW126</f>
        <v>1615638.9386842125</v>
      </c>
      <c r="DX126" s="497">
        <f>'153S-2020EIOT'!DX126</f>
        <v>242986.27775369381</v>
      </c>
      <c r="DY126" s="497">
        <f>'153S-2020EIOT'!DY126</f>
        <v>20274.286921602255</v>
      </c>
      <c r="DZ126" s="497">
        <f>'153S-2020EIOT'!DZ126</f>
        <v>500233.94583086541</v>
      </c>
      <c r="EA126" s="497">
        <f>'153S-2020EIOT'!EA126</f>
        <v>281892.78717685101</v>
      </c>
      <c r="EB126" s="497">
        <f>'153S-2020EIOT'!EB126</f>
        <v>161554.23730894702</v>
      </c>
      <c r="EC126" s="497">
        <f>'153S-2020EIOT'!EC126</f>
        <v>702909.9142182552</v>
      </c>
      <c r="ED126" s="497">
        <f>'153S-2020EIOT'!ED126</f>
        <v>96921.81155932117</v>
      </c>
      <c r="EE126" s="497">
        <f>'153S-2020EIOT'!EE126</f>
        <v>101705.19973492951</v>
      </c>
      <c r="EF126" s="497">
        <f>'153S-2020EIOT'!EF126</f>
        <v>442783.56086576422</v>
      </c>
      <c r="EG126" s="497">
        <f>'153S-2020EIOT'!EG126</f>
        <v>945082.1550606502</v>
      </c>
      <c r="EH126" s="497">
        <f>'153S-2020EIOT'!EH126</f>
        <v>4593403.9301276105</v>
      </c>
      <c r="EI126" s="497">
        <f>'153S-2020EIOT'!EI126</f>
        <v>1032897.7654423804</v>
      </c>
      <c r="EJ126" s="497">
        <f>'153S-2020EIOT'!EJ126</f>
        <v>1384319.4638592168</v>
      </c>
      <c r="EK126" s="497">
        <f>'153S-2020EIOT'!EK126</f>
        <v>280074.5010400688</v>
      </c>
      <c r="EL126" s="497">
        <f>'153S-2020EIOT'!EL126</f>
        <v>34695.807448216787</v>
      </c>
      <c r="EM126" s="497">
        <f>'153S-2020EIOT'!EM126</f>
        <v>155357.1757523212</v>
      </c>
      <c r="EN126" s="497">
        <f>'153S-2020EIOT'!EN126</f>
        <v>713186.56354759238</v>
      </c>
      <c r="EO126" s="497">
        <f>'153S-2020EIOT'!EO126</f>
        <v>799155.84369328164</v>
      </c>
      <c r="EP126" s="497">
        <f>'153S-2020EIOT'!EP126</f>
        <v>803366.94529217179</v>
      </c>
      <c r="EQ126" s="497">
        <f>'153S-2020EIOT'!EQ126</f>
        <v>668030.40140378126</v>
      </c>
      <c r="ER126" s="497">
        <f>'153S-2020EIOT'!ER126</f>
        <v>3175999.9151132596</v>
      </c>
      <c r="ES126" s="497">
        <f>'153S-2020EIOT'!ES126</f>
        <v>17797.331297741504</v>
      </c>
      <c r="ET126" s="497">
        <f>'153S-2020EIOT'!ET126</f>
        <v>71123.604987269297</v>
      </c>
      <c r="EU126" s="497">
        <f>'153S-2020EIOT'!EU126</f>
        <v>221848.16908511455</v>
      </c>
      <c r="EV126" s="497">
        <f>'153S-2020EIOT'!EV126</f>
        <v>219504.43548307315</v>
      </c>
      <c r="EW126" s="497">
        <f>'153S-2020EIOT'!EW126</f>
        <v>46190.324197009679</v>
      </c>
      <c r="EX126" s="497">
        <f>'153S-2020EIOT'!EX126</f>
        <v>194573.60166972011</v>
      </c>
      <c r="EY126" s="497">
        <f>'153S-2020EIOT'!EY126</f>
        <v>7900.2470325828772</v>
      </c>
      <c r="EZ126" s="498">
        <f>'153S-2020EIOT'!EZ126</f>
        <v>1911897.6437047089</v>
      </c>
      <c r="FA126" s="499">
        <f>'153S-2020EIOT'!FA126</f>
        <v>144679346.32086298</v>
      </c>
      <c r="FB126" s="355">
        <f>'153S-2020EIOT'!FB126</f>
        <v>4481523.4020417659</v>
      </c>
      <c r="FC126" s="355">
        <f>'153S-2020EIOT'!FC126</f>
        <v>18052578.902301062</v>
      </c>
      <c r="FD126" s="356">
        <f>'153S-2020EIOT'!FD126</f>
        <v>22534102.304342829</v>
      </c>
      <c r="FE126" s="355">
        <f>'153S-2020EIOT'!FE126</f>
        <v>107391.34530225172</v>
      </c>
      <c r="FF126" s="356">
        <f>'153S-2020EIOT'!FF126</f>
        <v>22641493.649645079</v>
      </c>
      <c r="FG126" s="355">
        <f>'153S-2020EIOT'!FG126</f>
        <v>14301616.512418095</v>
      </c>
      <c r="FH126" s="355">
        <f>'153S-2020EIOT'!FH126</f>
        <v>259225.29619567381</v>
      </c>
      <c r="FI126" s="356">
        <f>'153S-2020EIOT'!FI126</f>
        <v>14560841.80861377</v>
      </c>
      <c r="FJ126" s="355">
        <f>'153S-2020EIOT'!FJ126</f>
        <v>23525372.937513616</v>
      </c>
      <c r="FK126" s="500">
        <f>'153S-2020EIOT'!FK126</f>
        <v>60727708.395772472</v>
      </c>
      <c r="FL126" s="501">
        <f>'153S-2020EIOT'!FL126</f>
        <v>0</v>
      </c>
      <c r="FM126" s="502">
        <f>'153S-2020EIOT'!FM126</f>
        <v>205407054.71663553</v>
      </c>
    </row>
    <row r="127" spans="1:169" ht="15">
      <c r="A127" s="815"/>
      <c r="B127" s="495" t="s">
        <v>314</v>
      </c>
      <c r="C127" s="511" t="s">
        <v>801</v>
      </c>
      <c r="D127" s="641">
        <f>'153S-2020EIOT'!D127</f>
        <v>1429326.4007148673</v>
      </c>
      <c r="E127" s="497">
        <f>'153S-2020EIOT'!E127</f>
        <v>99202.488894170325</v>
      </c>
      <c r="F127" s="497">
        <f>'153S-2020EIOT'!F127</f>
        <v>785572.86903542432</v>
      </c>
      <c r="G127" s="497">
        <f>'153S-2020EIOT'!G127</f>
        <v>337275.77728968696</v>
      </c>
      <c r="H127" s="497">
        <f>'153S-2020EIOT'!H127</f>
        <v>119124.14548216535</v>
      </c>
      <c r="I127" s="497">
        <f>'153S-2020EIOT'!I127</f>
        <v>400838.8167865572</v>
      </c>
      <c r="J127" s="497">
        <f>'153S-2020EIOT'!J127</f>
        <v>61992.996682143588</v>
      </c>
      <c r="K127" s="497">
        <f>'153S-2020EIOT'!K127</f>
        <v>114082.75720715593</v>
      </c>
      <c r="L127" s="497">
        <f>'153S-2020EIOT'!L127</f>
        <v>96375.08220591335</v>
      </c>
      <c r="M127" s="497">
        <f>'153S-2020EIOT'!M127</f>
        <v>209640.13835416711</v>
      </c>
      <c r="N127" s="497">
        <f>'153S-2020EIOT'!N127</f>
        <v>37889.58950239986</v>
      </c>
      <c r="O127" s="497">
        <f>'153S-2020EIOT'!O127</f>
        <v>207753.15132453278</v>
      </c>
      <c r="P127" s="497">
        <f>'153S-2020EIOT'!P127</f>
        <v>370272.5151459949</v>
      </c>
      <c r="Q127" s="497">
        <f>'153S-2020EIOT'!Q127</f>
        <v>279831.39493872493</v>
      </c>
      <c r="R127" s="497">
        <f>'153S-2020EIOT'!R127</f>
        <v>22332.703454831986</v>
      </c>
      <c r="S127" s="497">
        <f>'153S-2020EIOT'!S127</f>
        <v>167983.90866930594</v>
      </c>
      <c r="T127" s="497">
        <f>'153S-2020EIOT'!T127</f>
        <v>443428.34940502926</v>
      </c>
      <c r="U127" s="497">
        <f>'153S-2020EIOT'!U127</f>
        <v>201645.7245279591</v>
      </c>
      <c r="V127" s="497">
        <f>'153S-2020EIOT'!V127</f>
        <v>85575.667855594569</v>
      </c>
      <c r="W127" s="497">
        <f>'153S-2020EIOT'!W127</f>
        <v>74576.03353956106</v>
      </c>
      <c r="X127" s="497">
        <f>'153S-2020EIOT'!X127</f>
        <v>78269.252020368614</v>
      </c>
      <c r="Y127" s="497">
        <f>'153S-2020EIOT'!Y127</f>
        <v>345750.07236750086</v>
      </c>
      <c r="Z127" s="497">
        <f>'153S-2020EIOT'!Z127</f>
        <v>205114.01290622554</v>
      </c>
      <c r="AA127" s="497">
        <f>'153S-2020EIOT'!AA127</f>
        <v>175914.95354720164</v>
      </c>
      <c r="AB127" s="497">
        <f>'153S-2020EIOT'!AB127</f>
        <v>55072.008055447746</v>
      </c>
      <c r="AC127" s="497">
        <f>'153S-2020EIOT'!AC127</f>
        <v>167281.31227206418</v>
      </c>
      <c r="AD127" s="497">
        <f>'153S-2020EIOT'!AD127</f>
        <v>334837.83439020452</v>
      </c>
      <c r="AE127" s="497">
        <f>'153S-2020EIOT'!AE127</f>
        <v>21254.023953197568</v>
      </c>
      <c r="AF127" s="497">
        <f>'153S-2020EIOT'!AF127</f>
        <v>23784.663122499285</v>
      </c>
      <c r="AG127" s="497">
        <f>'153S-2020EIOT'!AG127</f>
        <v>61123.44304564951</v>
      </c>
      <c r="AH127" s="497">
        <f>'153S-2020EIOT'!AH127</f>
        <v>131075.96821718002</v>
      </c>
      <c r="AI127" s="497">
        <f>'153S-2020EIOT'!AI127</f>
        <v>419943.581539209</v>
      </c>
      <c r="AJ127" s="497">
        <f>'153S-2020EIOT'!AJ127</f>
        <v>305028.05594389536</v>
      </c>
      <c r="AK127" s="497">
        <f>'153S-2020EIOT'!AK127</f>
        <v>368187.78707764682</v>
      </c>
      <c r="AL127" s="497">
        <f>'153S-2020EIOT'!AL127</f>
        <v>388725.7258514202</v>
      </c>
      <c r="AM127" s="497">
        <f>'153S-2020EIOT'!AM127</f>
        <v>245468.40591442244</v>
      </c>
      <c r="AN127" s="497">
        <f>'153S-2020EIOT'!AN127</f>
        <v>437078.22917636583</v>
      </c>
      <c r="AO127" s="497">
        <f>'153S-2020EIOT'!AO127</f>
        <v>164893.75573490729</v>
      </c>
      <c r="AP127" s="497">
        <f>'153S-2020EIOT'!AP127</f>
        <v>92103.782783974049</v>
      </c>
      <c r="AQ127" s="497">
        <f>'153S-2020EIOT'!AQ127</f>
        <v>264822.63780201494</v>
      </c>
      <c r="AR127" s="497">
        <f>'153S-2020EIOT'!AR127</f>
        <v>1519638.5427261395</v>
      </c>
      <c r="AS127" s="497">
        <f>'153S-2020EIOT'!AS127</f>
        <v>152111.12350318726</v>
      </c>
      <c r="AT127" s="497">
        <f>'153S-2020EIOT'!AT127</f>
        <v>1049118.3870635522</v>
      </c>
      <c r="AU127" s="497">
        <f>'153S-2020EIOT'!AU127</f>
        <v>475496.11394952424</v>
      </c>
      <c r="AV127" s="497">
        <f>'153S-2020EIOT'!AV127</f>
        <v>150460.54082521066</v>
      </c>
      <c r="AW127" s="497">
        <f>'153S-2020EIOT'!AW127</f>
        <v>358975.43049466237</v>
      </c>
      <c r="AX127" s="497">
        <f>'153S-2020EIOT'!AX127</f>
        <v>1013219.1253204413</v>
      </c>
      <c r="AY127" s="497">
        <f>'153S-2020EIOT'!AY127</f>
        <v>875407.68707970437</v>
      </c>
      <c r="AZ127" s="497">
        <f>'153S-2020EIOT'!AZ127</f>
        <v>163769.25816448167</v>
      </c>
      <c r="BA127" s="497">
        <f>'153S-2020EIOT'!BA127</f>
        <v>525468.18666606571</v>
      </c>
      <c r="BB127" s="497">
        <f>'153S-2020EIOT'!BB127</f>
        <v>276439.9010678854</v>
      </c>
      <c r="BC127" s="497">
        <f>'153S-2020EIOT'!BC127</f>
        <v>338079.97563797486</v>
      </c>
      <c r="BD127" s="497">
        <f>'153S-2020EIOT'!BD127</f>
        <v>1192726.3503412332</v>
      </c>
      <c r="BE127" s="497">
        <f>'153S-2020EIOT'!BE127</f>
        <v>331451.31349317229</v>
      </c>
      <c r="BF127" s="497">
        <f>'153S-2020EIOT'!BF127</f>
        <v>569855.659705456</v>
      </c>
      <c r="BG127" s="497">
        <f>'153S-2020EIOT'!BG127</f>
        <v>511030.64985194855</v>
      </c>
      <c r="BH127" s="497">
        <f>'153S-2020EIOT'!BH127</f>
        <v>310533.30306016339</v>
      </c>
      <c r="BI127" s="497">
        <f>'153S-2020EIOT'!BI127</f>
        <v>208835.15646281617</v>
      </c>
      <c r="BJ127" s="497">
        <f>'153S-2020EIOT'!BJ127</f>
        <v>60675.374143984503</v>
      </c>
      <c r="BK127" s="497">
        <f>'153S-2020EIOT'!BK127</f>
        <v>151095.83355181187</v>
      </c>
      <c r="BL127" s="497">
        <f>'153S-2020EIOT'!BL127</f>
        <v>208026.36597956895</v>
      </c>
      <c r="BM127" s="497">
        <f>'153S-2020EIOT'!BM127</f>
        <v>1570051.938104772</v>
      </c>
      <c r="BN127" s="497">
        <f>'153S-2020EIOT'!BN127</f>
        <v>151966.63567072016</v>
      </c>
      <c r="BO127" s="497">
        <f>'153S-2020EIOT'!BO127</f>
        <v>367000.11465454195</v>
      </c>
      <c r="BP127" s="497">
        <f>'153S-2020EIOT'!BP127</f>
        <v>197421.11161135224</v>
      </c>
      <c r="BQ127" s="497">
        <f>'153S-2020EIOT'!BQ127</f>
        <v>828435.85040489933</v>
      </c>
      <c r="BR127" s="497">
        <f>'153S-2020EIOT'!BR127</f>
        <v>97742.795945633756</v>
      </c>
      <c r="BS127" s="497">
        <f>'153S-2020EIOT'!BS127</f>
        <v>128501.86652622343</v>
      </c>
      <c r="BT127" s="497">
        <f>'153S-2020EIOT'!BT127</f>
        <v>226722.35766698408</v>
      </c>
      <c r="BU127" s="497">
        <f>'153S-2020EIOT'!BU127</f>
        <v>183173.04044762717</v>
      </c>
      <c r="BV127" s="497">
        <f>'153S-2020EIOT'!BV127</f>
        <v>164725.36367323587</v>
      </c>
      <c r="BW127" s="497">
        <f>'153S-2020EIOT'!BW127</f>
        <v>25188.953853851588</v>
      </c>
      <c r="BX127" s="497">
        <f>'153S-2020EIOT'!BX127</f>
        <v>422840.730565426</v>
      </c>
      <c r="BY127" s="497">
        <f>'153S-2020EIOT'!BY127</f>
        <v>274589.37959948706</v>
      </c>
      <c r="BZ127" s="497">
        <f>'153S-2020EIOT'!BZ127</f>
        <v>89528.561730804649</v>
      </c>
      <c r="CA127" s="497">
        <f>'153S-2020EIOT'!CA127</f>
        <v>79024.472419417623</v>
      </c>
      <c r="CB127" s="497">
        <f>'153S-2020EIOT'!CB127</f>
        <v>88601.165518616821</v>
      </c>
      <c r="CC127" s="497">
        <f>'153S-2020EIOT'!CC127</f>
        <v>194155.36647607764</v>
      </c>
      <c r="CD127" s="497">
        <f>'153S-2020EIOT'!CD127</f>
        <v>2479877.7863074495</v>
      </c>
      <c r="CE127" s="497">
        <f>'153S-2020EIOT'!CE127</f>
        <v>2559878.3367291382</v>
      </c>
      <c r="CF127" s="497">
        <f>'153S-2020EIOT'!CF127</f>
        <v>113717.21535173547</v>
      </c>
      <c r="CG127" s="497">
        <f>'153S-2020EIOT'!CG127</f>
        <v>44441.011211841724</v>
      </c>
      <c r="CH127" s="497">
        <f>'153S-2020EIOT'!CH127</f>
        <v>188590.46564754756</v>
      </c>
      <c r="CI127" s="497">
        <f>'153S-2020EIOT'!CI127</f>
        <v>136739.70462732294</v>
      </c>
      <c r="CJ127" s="497">
        <f>'153S-2020EIOT'!CJ127</f>
        <v>335011.26466881612</v>
      </c>
      <c r="CK127" s="497">
        <f>'153S-2020EIOT'!CK127</f>
        <v>203994.54230856959</v>
      </c>
      <c r="CL127" s="497">
        <f>'153S-2020EIOT'!CL127</f>
        <v>173879.57804383661</v>
      </c>
      <c r="CM127" s="497">
        <f>'153S-2020EIOT'!CM127</f>
        <v>312111.82299174112</v>
      </c>
      <c r="CN127" s="497">
        <f>'153S-2020EIOT'!CN127</f>
        <v>136338.88199372558</v>
      </c>
      <c r="CO127" s="497">
        <f>'153S-2020EIOT'!CO127</f>
        <v>131859.54904202477</v>
      </c>
      <c r="CP127" s="497">
        <f>'153S-2020EIOT'!CP127</f>
        <v>215513.61084370216</v>
      </c>
      <c r="CQ127" s="497">
        <f>'153S-2020EIOT'!CQ127</f>
        <v>33807.976090863784</v>
      </c>
      <c r="CR127" s="497">
        <f>'153S-2020EIOT'!CR127</f>
        <v>52104.435273498144</v>
      </c>
      <c r="CS127" s="497">
        <f>'153S-2020EIOT'!CS127</f>
        <v>448457.76750565087</v>
      </c>
      <c r="CT127" s="497">
        <f>'153S-2020EIOT'!CT127</f>
        <v>55120.095868161232</v>
      </c>
      <c r="CU127" s="497">
        <f>'153S-2020EIOT'!CU127</f>
        <v>163043.30827694223</v>
      </c>
      <c r="CV127" s="497">
        <f>'153S-2020EIOT'!CV127</f>
        <v>83940.6172944024</v>
      </c>
      <c r="CW127" s="497">
        <f>'153S-2020EIOT'!CW127</f>
        <v>39712.92015806993</v>
      </c>
      <c r="CX127" s="497">
        <f>'153S-2020EIOT'!CX127</f>
        <v>39353.155090829721</v>
      </c>
      <c r="CY127" s="497">
        <f>'153S-2020EIOT'!CY127</f>
        <v>655804.58732732409</v>
      </c>
      <c r="CZ127" s="497">
        <f>'153S-2020EIOT'!CZ127</f>
        <v>227396.51046387403</v>
      </c>
      <c r="DA127" s="497">
        <f>'153S-2020EIOT'!DA127</f>
        <v>46222.176261415058</v>
      </c>
      <c r="DB127" s="497">
        <f>'153S-2020EIOT'!DB127</f>
        <v>2153886.9931559884</v>
      </c>
      <c r="DC127" s="497">
        <f>'153S-2020EIOT'!DC127</f>
        <v>346159.34932078014</v>
      </c>
      <c r="DD127" s="497">
        <f>'153S-2020EIOT'!DD127</f>
        <v>851251.25386647554</v>
      </c>
      <c r="DE127" s="497">
        <f>'153S-2020EIOT'!DE127</f>
        <v>483480.13766510983</v>
      </c>
      <c r="DF127" s="497">
        <f>'153S-2020EIOT'!DF127</f>
        <v>328155.77809794946</v>
      </c>
      <c r="DG127" s="497">
        <f>'153S-2020EIOT'!DG127</f>
        <v>370670.87757796177</v>
      </c>
      <c r="DH127" s="497">
        <f>'153S-2020EIOT'!DH127</f>
        <v>6937524.2677209815</v>
      </c>
      <c r="DI127" s="497">
        <f>'153S-2020EIOT'!DI127</f>
        <v>5043557.0708220741</v>
      </c>
      <c r="DJ127" s="497">
        <f>'153S-2020EIOT'!DJ127</f>
        <v>40708.01400521434</v>
      </c>
      <c r="DK127" s="497">
        <f>'153S-2020EIOT'!DK127</f>
        <v>439844.24242245191</v>
      </c>
      <c r="DL127" s="497">
        <f>'153S-2020EIOT'!DL127</f>
        <v>2078258.1298842146</v>
      </c>
      <c r="DM127" s="497">
        <f>'153S-2020EIOT'!DM127</f>
        <v>9091143.0504464377</v>
      </c>
      <c r="DN127" s="497">
        <f>'153S-2020EIOT'!DN127</f>
        <v>83243.243780483288</v>
      </c>
      <c r="DO127" s="497">
        <f>'153S-2020EIOT'!DO127</f>
        <v>7346786.4839986274</v>
      </c>
      <c r="DP127" s="497">
        <f>'153S-2020EIOT'!DP127</f>
        <v>36537.477809840464</v>
      </c>
      <c r="DQ127" s="497">
        <f>'153S-2020EIOT'!DQ127</f>
        <v>72412.175078354281</v>
      </c>
      <c r="DR127" s="497">
        <f>'153S-2020EIOT'!DR127</f>
        <v>8209.3294013271661</v>
      </c>
      <c r="DS127" s="497">
        <f>'153S-2020EIOT'!DS127</f>
        <v>4796734.5731960544</v>
      </c>
      <c r="DT127" s="497">
        <f>'153S-2020EIOT'!DT127</f>
        <v>2372428.0970163457</v>
      </c>
      <c r="DU127" s="497">
        <f>'153S-2020EIOT'!DU127</f>
        <v>1409536.7206112705</v>
      </c>
      <c r="DV127" s="497">
        <f>'153S-2020EIOT'!DV127</f>
        <v>100178.72354592892</v>
      </c>
      <c r="DW127" s="497">
        <f>'153S-2020EIOT'!DW127</f>
        <v>1038721.1595811956</v>
      </c>
      <c r="DX127" s="497">
        <f>'153S-2020EIOT'!DX127</f>
        <v>72802.732831175788</v>
      </c>
      <c r="DY127" s="497">
        <f>'153S-2020EIOT'!DY127</f>
        <v>8747.8149081254851</v>
      </c>
      <c r="DZ127" s="497">
        <f>'153S-2020EIOT'!DZ127</f>
        <v>148990.34892175131</v>
      </c>
      <c r="EA127" s="497">
        <f>'153S-2020EIOT'!EA127</f>
        <v>50318.674303218068</v>
      </c>
      <c r="EB127" s="497">
        <f>'153S-2020EIOT'!EB127</f>
        <v>51584.076612831806</v>
      </c>
      <c r="EC127" s="497">
        <f>'153S-2020EIOT'!EC127</f>
        <v>97107.085958803989</v>
      </c>
      <c r="ED127" s="497">
        <f>'153S-2020EIOT'!ED127</f>
        <v>14224.817350242909</v>
      </c>
      <c r="EE127" s="497">
        <f>'153S-2020EIOT'!EE127</f>
        <v>18180.35897755151</v>
      </c>
      <c r="EF127" s="497">
        <f>'153S-2020EIOT'!EF127</f>
        <v>84672.709504396291</v>
      </c>
      <c r="EG127" s="497">
        <f>'153S-2020EIOT'!EG127</f>
        <v>209717.84727805681</v>
      </c>
      <c r="EH127" s="497">
        <f>'153S-2020EIOT'!EH127</f>
        <v>1216334.9982013328</v>
      </c>
      <c r="EI127" s="497">
        <f>'153S-2020EIOT'!EI127</f>
        <v>257561.60690091457</v>
      </c>
      <c r="EJ127" s="497">
        <f>'153S-2020EIOT'!EJ127</f>
        <v>403944.14352782234</v>
      </c>
      <c r="EK127" s="497">
        <f>'153S-2020EIOT'!EK127</f>
        <v>67334.524227568923</v>
      </c>
      <c r="EL127" s="497">
        <f>'153S-2020EIOT'!EL127</f>
        <v>12579.510542845725</v>
      </c>
      <c r="EM127" s="497">
        <f>'153S-2020EIOT'!EM127</f>
        <v>37798.83545111338</v>
      </c>
      <c r="EN127" s="497">
        <f>'153S-2020EIOT'!EN127</f>
        <v>165896.28345158388</v>
      </c>
      <c r="EO127" s="497">
        <f>'153S-2020EIOT'!EO127</f>
        <v>185222.28799111384</v>
      </c>
      <c r="EP127" s="497">
        <f>'153S-2020EIOT'!EP127</f>
        <v>332385.48826585588</v>
      </c>
      <c r="EQ127" s="497">
        <f>'153S-2020EIOT'!EQ127</f>
        <v>202806.26574908671</v>
      </c>
      <c r="ER127" s="497">
        <f>'153S-2020EIOT'!ER127</f>
        <v>585060.9392932062</v>
      </c>
      <c r="ES127" s="497">
        <f>'153S-2020EIOT'!ES127</f>
        <v>8519.8374560978828</v>
      </c>
      <c r="ET127" s="497">
        <f>'153S-2020EIOT'!ET127</f>
        <v>35717.516481084218</v>
      </c>
      <c r="EU127" s="497">
        <f>'153S-2020EIOT'!EU127</f>
        <v>69291.454513143632</v>
      </c>
      <c r="EV127" s="497">
        <f>'153S-2020EIOT'!EV127</f>
        <v>24392.295898764762</v>
      </c>
      <c r="EW127" s="497">
        <f>'153S-2020EIOT'!EW127</f>
        <v>11287.655292615253</v>
      </c>
      <c r="EX127" s="497">
        <f>'153S-2020EIOT'!EX127</f>
        <v>62109.045611273592</v>
      </c>
      <c r="EY127" s="497">
        <f>'153S-2020EIOT'!EY127</f>
        <v>1462.7158844923567</v>
      </c>
      <c r="EZ127" s="498">
        <f>'153S-2020EIOT'!EZ127</f>
        <v>374921.40695651167</v>
      </c>
      <c r="FA127" s="499">
        <f>'153S-2020EIOT'!FA127</f>
        <v>84479851.747422367</v>
      </c>
      <c r="FB127" s="355">
        <f>'153S-2020EIOT'!FB127</f>
        <v>1485900.0705809491</v>
      </c>
      <c r="FC127" s="355">
        <f>'153S-2020EIOT'!FC127</f>
        <v>5308831.8312449334</v>
      </c>
      <c r="FD127" s="356">
        <f>'153S-2020EIOT'!FD127</f>
        <v>6794731.9018258825</v>
      </c>
      <c r="FE127" s="355">
        <f>'153S-2020EIOT'!FE127</f>
        <v>1810129.3013146038</v>
      </c>
      <c r="FF127" s="356">
        <f>'153S-2020EIOT'!FF127</f>
        <v>8604861.203140486</v>
      </c>
      <c r="FG127" s="355">
        <f>'153S-2020EIOT'!FG127</f>
        <v>2313228.2017970737</v>
      </c>
      <c r="FH127" s="355">
        <f>'153S-2020EIOT'!FH127</f>
        <v>121777.76892292329</v>
      </c>
      <c r="FI127" s="356">
        <f>'153S-2020EIOT'!FI127</f>
        <v>2435005.9707199968</v>
      </c>
      <c r="FJ127" s="355">
        <f>'153S-2020EIOT'!FJ127</f>
        <v>4589636.8838131558</v>
      </c>
      <c r="FK127" s="500">
        <f>'153S-2020EIOT'!FK127</f>
        <v>15629504.057673639</v>
      </c>
      <c r="FL127" s="501">
        <f>'153S-2020EIOT'!FL127</f>
        <v>0</v>
      </c>
      <c r="FM127" s="502">
        <f>'153S-2020EIOT'!FM127</f>
        <v>100109355.80509606</v>
      </c>
    </row>
    <row r="128" spans="1:169" ht="15">
      <c r="A128" s="815"/>
      <c r="B128" s="495" t="s">
        <v>315</v>
      </c>
      <c r="C128" s="511" t="s">
        <v>802</v>
      </c>
      <c r="D128" s="641">
        <f>'153S-2020EIOT'!D128</f>
        <v>1190860.8998436341</v>
      </c>
      <c r="E128" s="497">
        <f>'153S-2020EIOT'!E128</f>
        <v>79725.61999647945</v>
      </c>
      <c r="F128" s="497">
        <f>'153S-2020EIOT'!F128</f>
        <v>1641983.0208961398</v>
      </c>
      <c r="G128" s="497">
        <f>'153S-2020EIOT'!G128</f>
        <v>376480.03909580747</v>
      </c>
      <c r="H128" s="497">
        <f>'153S-2020EIOT'!H128</f>
        <v>267070.43054011627</v>
      </c>
      <c r="I128" s="497">
        <f>'153S-2020EIOT'!I128</f>
        <v>537393.8925983716</v>
      </c>
      <c r="J128" s="497">
        <f>'153S-2020EIOT'!J128</f>
        <v>47495.703224220386</v>
      </c>
      <c r="K128" s="497">
        <f>'153S-2020EIOT'!K128</f>
        <v>29976.257086111054</v>
      </c>
      <c r="L128" s="497">
        <f>'153S-2020EIOT'!L128</f>
        <v>38314.502039384985</v>
      </c>
      <c r="M128" s="497">
        <f>'153S-2020EIOT'!M128</f>
        <v>82156.32547099184</v>
      </c>
      <c r="N128" s="497">
        <f>'153S-2020EIOT'!N128</f>
        <v>24315.715677376807</v>
      </c>
      <c r="O128" s="497">
        <f>'153S-2020EIOT'!O128</f>
        <v>361747.54192577448</v>
      </c>
      <c r="P128" s="497">
        <f>'153S-2020EIOT'!P128</f>
        <v>375826.06430325867</v>
      </c>
      <c r="Q128" s="497">
        <f>'153S-2020EIOT'!Q128</f>
        <v>185809.0682709112</v>
      </c>
      <c r="R128" s="497">
        <f>'153S-2020EIOT'!R128</f>
        <v>25591.165393094409</v>
      </c>
      <c r="S128" s="497">
        <f>'153S-2020EIOT'!S128</f>
        <v>2060055.643160779</v>
      </c>
      <c r="T128" s="497">
        <f>'153S-2020EIOT'!T128</f>
        <v>18834.836437682949</v>
      </c>
      <c r="U128" s="497">
        <f>'153S-2020EIOT'!U128</f>
        <v>273147.38890557672</v>
      </c>
      <c r="V128" s="497">
        <f>'153S-2020EIOT'!V128</f>
        <v>76965.69051327827</v>
      </c>
      <c r="W128" s="497">
        <f>'153S-2020EIOT'!W128</f>
        <v>398531.88747584028</v>
      </c>
      <c r="X128" s="497">
        <f>'153S-2020EIOT'!X128</f>
        <v>63511.013618122844</v>
      </c>
      <c r="Y128" s="497">
        <f>'153S-2020EIOT'!Y128</f>
        <v>407131.22657147329</v>
      </c>
      <c r="Z128" s="497">
        <f>'153S-2020EIOT'!Z128</f>
        <v>203787.50162775881</v>
      </c>
      <c r="AA128" s="497">
        <f>'153S-2020EIOT'!AA128</f>
        <v>215333.79200811457</v>
      </c>
      <c r="AB128" s="497">
        <f>'153S-2020EIOT'!AB128</f>
        <v>87963.191915650881</v>
      </c>
      <c r="AC128" s="497">
        <f>'153S-2020EIOT'!AC128</f>
        <v>64830.327971446415</v>
      </c>
      <c r="AD128" s="497">
        <f>'153S-2020EIOT'!AD128</f>
        <v>304538.2340315149</v>
      </c>
      <c r="AE128" s="497">
        <f>'153S-2020EIOT'!AE128</f>
        <v>186003.18860996206</v>
      </c>
      <c r="AF128" s="497">
        <f>'153S-2020EIOT'!AF128</f>
        <v>73435.171407966918</v>
      </c>
      <c r="AG128" s="497">
        <f>'153S-2020EIOT'!AG128</f>
        <v>28869.832022482944</v>
      </c>
      <c r="AH128" s="497">
        <f>'153S-2020EIOT'!AH128</f>
        <v>102373.56009630262</v>
      </c>
      <c r="AI128" s="497">
        <f>'153S-2020EIOT'!AI128</f>
        <v>439599.33404696686</v>
      </c>
      <c r="AJ128" s="497">
        <f>'153S-2020EIOT'!AJ128</f>
        <v>246666.74630312138</v>
      </c>
      <c r="AK128" s="497">
        <f>'153S-2020EIOT'!AK128</f>
        <v>278179.93245717045</v>
      </c>
      <c r="AL128" s="497">
        <f>'153S-2020EIOT'!AL128</f>
        <v>652891.41436369298</v>
      </c>
      <c r="AM128" s="497">
        <f>'153S-2020EIOT'!AM128</f>
        <v>369396.72177365771</v>
      </c>
      <c r="AN128" s="497">
        <f>'153S-2020EIOT'!AN128</f>
        <v>313455.12685560761</v>
      </c>
      <c r="AO128" s="497">
        <f>'153S-2020EIOT'!AO128</f>
        <v>113794.17808575564</v>
      </c>
      <c r="AP128" s="497">
        <f>'153S-2020EIOT'!AP128</f>
        <v>186473.34980324184</v>
      </c>
      <c r="AQ128" s="497">
        <f>'153S-2020EIOT'!AQ128</f>
        <v>309135.21234327211</v>
      </c>
      <c r="AR128" s="497">
        <f>'153S-2020EIOT'!AR128</f>
        <v>166584.27999831724</v>
      </c>
      <c r="AS128" s="497">
        <f>'153S-2020EIOT'!AS128</f>
        <v>290426.32952527981</v>
      </c>
      <c r="AT128" s="497">
        <f>'153S-2020EIOT'!AT128</f>
        <v>361086.18673831486</v>
      </c>
      <c r="AU128" s="497">
        <f>'153S-2020EIOT'!AU128</f>
        <v>176679.65180155897</v>
      </c>
      <c r="AV128" s="497">
        <f>'153S-2020EIOT'!AV128</f>
        <v>121538.15873863373</v>
      </c>
      <c r="AW128" s="497">
        <f>'153S-2020EIOT'!AW128</f>
        <v>126153.61931913375</v>
      </c>
      <c r="AX128" s="497">
        <f>'153S-2020EIOT'!AX128</f>
        <v>243894.98248524981</v>
      </c>
      <c r="AY128" s="497">
        <f>'153S-2020EIOT'!AY128</f>
        <v>436146.17305399699</v>
      </c>
      <c r="AZ128" s="497">
        <f>'153S-2020EIOT'!AZ128</f>
        <v>190097.86117770473</v>
      </c>
      <c r="BA128" s="497">
        <f>'153S-2020EIOT'!BA128</f>
        <v>2265995.7742445748</v>
      </c>
      <c r="BB128" s="497">
        <f>'153S-2020EIOT'!BB128</f>
        <v>107756.96988367339</v>
      </c>
      <c r="BC128" s="497">
        <f>'153S-2020EIOT'!BC128</f>
        <v>217412.72871602938</v>
      </c>
      <c r="BD128" s="497">
        <f>'153S-2020EIOT'!BD128</f>
        <v>527617.44998997904</v>
      </c>
      <c r="BE128" s="497">
        <f>'153S-2020EIOT'!BE128</f>
        <v>286180.45990495605</v>
      </c>
      <c r="BF128" s="497">
        <f>'153S-2020EIOT'!BF128</f>
        <v>614195.17775786121</v>
      </c>
      <c r="BG128" s="497">
        <f>'153S-2020EIOT'!BG128</f>
        <v>461765.22375874245</v>
      </c>
      <c r="BH128" s="497">
        <f>'153S-2020EIOT'!BH128</f>
        <v>195017.43762952439</v>
      </c>
      <c r="BI128" s="497">
        <f>'153S-2020EIOT'!BI128</f>
        <v>252144.49728616691</v>
      </c>
      <c r="BJ128" s="497">
        <f>'153S-2020EIOT'!BJ128</f>
        <v>71473.01326211683</v>
      </c>
      <c r="BK128" s="497">
        <f>'153S-2020EIOT'!BK128</f>
        <v>114795.88048017185</v>
      </c>
      <c r="BL128" s="497">
        <f>'153S-2020EIOT'!BL128</f>
        <v>68232.252714398259</v>
      </c>
      <c r="BM128" s="497">
        <f>'153S-2020EIOT'!BM128</f>
        <v>582351.81103352131</v>
      </c>
      <c r="BN128" s="497">
        <f>'153S-2020EIOT'!BN128</f>
        <v>52122.842477119455</v>
      </c>
      <c r="BO128" s="497">
        <f>'153S-2020EIOT'!BO128</f>
        <v>641609.95853177505</v>
      </c>
      <c r="BP128" s="497">
        <f>'153S-2020EIOT'!BP128</f>
        <v>1184980.4374588176</v>
      </c>
      <c r="BQ128" s="497">
        <f>'153S-2020EIOT'!BQ128</f>
        <v>1393208.336119713</v>
      </c>
      <c r="BR128" s="497">
        <f>'153S-2020EIOT'!BR128</f>
        <v>187532.83718509047</v>
      </c>
      <c r="BS128" s="497">
        <f>'153S-2020EIOT'!BS128</f>
        <v>160430.12112016373</v>
      </c>
      <c r="BT128" s="497">
        <f>'153S-2020EIOT'!BT128</f>
        <v>199782.34531680698</v>
      </c>
      <c r="BU128" s="497">
        <f>'153S-2020EIOT'!BU128</f>
        <v>375735.31633548532</v>
      </c>
      <c r="BV128" s="497">
        <f>'153S-2020EIOT'!BV128</f>
        <v>151268.76990221589</v>
      </c>
      <c r="BW128" s="497">
        <f>'153S-2020EIOT'!BW128</f>
        <v>26551.952013901195</v>
      </c>
      <c r="BX128" s="497">
        <f>'153S-2020EIOT'!BX128</f>
        <v>371562.55599070765</v>
      </c>
      <c r="BY128" s="497">
        <f>'153S-2020EIOT'!BY128</f>
        <v>186632.75278036116</v>
      </c>
      <c r="BZ128" s="497">
        <f>'153S-2020EIOT'!BZ128</f>
        <v>169918.0201291049</v>
      </c>
      <c r="CA128" s="497">
        <f>'153S-2020EIOT'!CA128</f>
        <v>65847.198088457342</v>
      </c>
      <c r="CB128" s="497">
        <f>'153S-2020EIOT'!CB128</f>
        <v>134715.63888435764</v>
      </c>
      <c r="CC128" s="497">
        <f>'153S-2020EIOT'!CC128</f>
        <v>389075.0861162591</v>
      </c>
      <c r="CD128" s="497">
        <f>'153S-2020EIOT'!CD128</f>
        <v>1257144.8639152418</v>
      </c>
      <c r="CE128" s="497">
        <f>'153S-2020EIOT'!CE128</f>
        <v>1326115.5382408786</v>
      </c>
      <c r="CF128" s="497">
        <f>'153S-2020EIOT'!CF128</f>
        <v>91148.424601342122</v>
      </c>
      <c r="CG128" s="497">
        <f>'153S-2020EIOT'!CG128</f>
        <v>70105.93603468097</v>
      </c>
      <c r="CH128" s="497">
        <f>'153S-2020EIOT'!CH128</f>
        <v>175686.65555251919</v>
      </c>
      <c r="CI128" s="497">
        <f>'153S-2020EIOT'!CI128</f>
        <v>421493.23820342415</v>
      </c>
      <c r="CJ128" s="497">
        <f>'153S-2020EIOT'!CJ128</f>
        <v>849503.19957555388</v>
      </c>
      <c r="CK128" s="497">
        <f>'153S-2020EIOT'!CK128</f>
        <v>1324876.5184657627</v>
      </c>
      <c r="CL128" s="497">
        <f>'153S-2020EIOT'!CL128</f>
        <v>219117.57878326674</v>
      </c>
      <c r="CM128" s="497">
        <f>'153S-2020EIOT'!CM128</f>
        <v>396796.16790656908</v>
      </c>
      <c r="CN128" s="497">
        <f>'153S-2020EIOT'!CN128</f>
        <v>196361.64222001331</v>
      </c>
      <c r="CO128" s="497">
        <f>'153S-2020EIOT'!CO128</f>
        <v>206688.14776015465</v>
      </c>
      <c r="CP128" s="497">
        <f>'153S-2020EIOT'!CP128</f>
        <v>347016.02194639179</v>
      </c>
      <c r="CQ128" s="497">
        <f>'153S-2020EIOT'!CQ128</f>
        <v>73722.435794130273</v>
      </c>
      <c r="CR128" s="497">
        <f>'153S-2020EIOT'!CR128</f>
        <v>66063.302165688219</v>
      </c>
      <c r="CS128" s="497">
        <f>'153S-2020EIOT'!CS128</f>
        <v>666182.27069602394</v>
      </c>
      <c r="CT128" s="497">
        <f>'153S-2020EIOT'!CT128</f>
        <v>90731.059554383188</v>
      </c>
      <c r="CU128" s="497">
        <f>'153S-2020EIOT'!CU128</f>
        <v>326762.45905849256</v>
      </c>
      <c r="CV128" s="497">
        <f>'153S-2020EIOT'!CV128</f>
        <v>164622.93747805984</v>
      </c>
      <c r="CW128" s="497">
        <f>'153S-2020EIOT'!CW128</f>
        <v>25330.705588708119</v>
      </c>
      <c r="CX128" s="497">
        <f>'153S-2020EIOT'!CX128</f>
        <v>45454.479443691031</v>
      </c>
      <c r="CY128" s="497">
        <f>'153S-2020EIOT'!CY128</f>
        <v>1515474.9389886842</v>
      </c>
      <c r="CZ128" s="497">
        <f>'153S-2020EIOT'!CZ128</f>
        <v>79190.418033274909</v>
      </c>
      <c r="DA128" s="497">
        <f>'153S-2020EIOT'!DA128</f>
        <v>39610.019225604687</v>
      </c>
      <c r="DB128" s="497">
        <f>'153S-2020EIOT'!DB128</f>
        <v>3032609.8988165795</v>
      </c>
      <c r="DC128" s="497">
        <f>'153S-2020EIOT'!DC128</f>
        <v>518406.13061946013</v>
      </c>
      <c r="DD128" s="497">
        <f>'153S-2020EIOT'!DD128</f>
        <v>1184537.5423465897</v>
      </c>
      <c r="DE128" s="497">
        <f>'153S-2020EIOT'!DE128</f>
        <v>576295.60278001789</v>
      </c>
      <c r="DF128" s="497">
        <f>'153S-2020EIOT'!DF128</f>
        <v>251785.87619852307</v>
      </c>
      <c r="DG128" s="497">
        <f>'153S-2020EIOT'!DG128</f>
        <v>470868.41532771837</v>
      </c>
      <c r="DH128" s="497">
        <f>'153S-2020EIOT'!DH128</f>
        <v>12259151.359422231</v>
      </c>
      <c r="DI128" s="497">
        <f>'153S-2020EIOT'!DI128</f>
        <v>14104749.362641696</v>
      </c>
      <c r="DJ128" s="497">
        <f>'153S-2020EIOT'!DJ128</f>
        <v>10759.169785089451</v>
      </c>
      <c r="DK128" s="497">
        <f>'153S-2020EIOT'!DK128</f>
        <v>23392.661703749443</v>
      </c>
      <c r="DL128" s="497">
        <f>'153S-2020EIOT'!DL128</f>
        <v>227481.72273439434</v>
      </c>
      <c r="DM128" s="497">
        <f>'153S-2020EIOT'!DM128</f>
        <v>383139.99443748291</v>
      </c>
      <c r="DN128" s="497">
        <f>'153S-2020EIOT'!DN128</f>
        <v>883.43774994152784</v>
      </c>
      <c r="DO128" s="497">
        <f>'153S-2020EIOT'!DO128</f>
        <v>11291.147419669071</v>
      </c>
      <c r="DP128" s="497">
        <f>'153S-2020EIOT'!DP128</f>
        <v>37609.394326443202</v>
      </c>
      <c r="DQ128" s="497">
        <f>'153S-2020EIOT'!DQ128</f>
        <v>21493.701450412358</v>
      </c>
      <c r="DR128" s="497">
        <f>'153S-2020EIOT'!DR128</f>
        <v>4506.2346759074899</v>
      </c>
      <c r="DS128" s="497">
        <f>'153S-2020EIOT'!DS128</f>
        <v>349378.39651262702</v>
      </c>
      <c r="DT128" s="497">
        <f>'153S-2020EIOT'!DT128</f>
        <v>61750.790132441267</v>
      </c>
      <c r="DU128" s="497">
        <f>'153S-2020EIOT'!DU128</f>
        <v>7691218.0776023651</v>
      </c>
      <c r="DV128" s="497">
        <f>'153S-2020EIOT'!DV128</f>
        <v>259861.97566820809</v>
      </c>
      <c r="DW128" s="497">
        <f>'153S-2020EIOT'!DW128</f>
        <v>711649.59423729614</v>
      </c>
      <c r="DX128" s="497">
        <f>'153S-2020EIOT'!DX128</f>
        <v>636357.10341746011</v>
      </c>
      <c r="DY128" s="497">
        <f>'153S-2020EIOT'!DY128</f>
        <v>27440.787738365885</v>
      </c>
      <c r="DZ128" s="497">
        <f>'153S-2020EIOT'!DZ128</f>
        <v>1941585.362045022</v>
      </c>
      <c r="EA128" s="497">
        <f>'153S-2020EIOT'!EA128</f>
        <v>1275028.3762879823</v>
      </c>
      <c r="EB128" s="497">
        <f>'153S-2020EIOT'!EB128</f>
        <v>662819.3238909113</v>
      </c>
      <c r="EC128" s="497">
        <f>'153S-2020EIOT'!EC128</f>
        <v>4614420.3486876506</v>
      </c>
      <c r="ED128" s="497">
        <f>'153S-2020EIOT'!ED128</f>
        <v>197785.42044446614</v>
      </c>
      <c r="EE128" s="497">
        <f>'153S-2020EIOT'!EE128</f>
        <v>600310.10557762359</v>
      </c>
      <c r="EF128" s="497">
        <f>'153S-2020EIOT'!EF128</f>
        <v>392593.29152721562</v>
      </c>
      <c r="EG128" s="497">
        <f>'153S-2020EIOT'!EG128</f>
        <v>155494.67323762178</v>
      </c>
      <c r="EH128" s="497">
        <f>'153S-2020EIOT'!EH128</f>
        <v>1694582.5154568902</v>
      </c>
      <c r="EI128" s="497">
        <f>'153S-2020EIOT'!EI128</f>
        <v>496059.41133884713</v>
      </c>
      <c r="EJ128" s="497">
        <f>'153S-2020EIOT'!EJ128</f>
        <v>1072528.2613250958</v>
      </c>
      <c r="EK128" s="497">
        <f>'153S-2020EIOT'!EK128</f>
        <v>124501.52094890298</v>
      </c>
      <c r="EL128" s="497">
        <f>'153S-2020EIOT'!EL128</f>
        <v>14683.92853165393</v>
      </c>
      <c r="EM128" s="497">
        <f>'153S-2020EIOT'!EM128</f>
        <v>40389.886670660853</v>
      </c>
      <c r="EN128" s="497">
        <f>'153S-2020EIOT'!EN128</f>
        <v>123072.25681128283</v>
      </c>
      <c r="EO128" s="497">
        <f>'153S-2020EIOT'!EO128</f>
        <v>271833.85119433695</v>
      </c>
      <c r="EP128" s="497">
        <f>'153S-2020EIOT'!EP128</f>
        <v>161681.96769861324</v>
      </c>
      <c r="EQ128" s="497">
        <f>'153S-2020EIOT'!EQ128</f>
        <v>1037800.1892502453</v>
      </c>
      <c r="ER128" s="497">
        <f>'153S-2020EIOT'!ER128</f>
        <v>2480896.0883437055</v>
      </c>
      <c r="ES128" s="497">
        <f>'153S-2020EIOT'!ES128</f>
        <v>8422.7978897805333</v>
      </c>
      <c r="ET128" s="497">
        <f>'153S-2020EIOT'!ET128</f>
        <v>63274.638906709035</v>
      </c>
      <c r="EU128" s="497">
        <f>'153S-2020EIOT'!EU128</f>
        <v>25889.839064390817</v>
      </c>
      <c r="EV128" s="497">
        <f>'153S-2020EIOT'!EV128</f>
        <v>137459.62080452335</v>
      </c>
      <c r="EW128" s="497">
        <f>'153S-2020EIOT'!EW128</f>
        <v>39210.687230297452</v>
      </c>
      <c r="EX128" s="497">
        <f>'153S-2020EIOT'!EX128</f>
        <v>113432.94223966838</v>
      </c>
      <c r="EY128" s="497">
        <f>'153S-2020EIOT'!EY128</f>
        <v>96333.195344984822</v>
      </c>
      <c r="EZ128" s="498">
        <f>'153S-2020EIOT'!EZ128</f>
        <v>1730834.4476436155</v>
      </c>
      <c r="FA128" s="499">
        <f>'153S-2020EIOT'!FA128</f>
        <v>98712913.122088239</v>
      </c>
      <c r="FB128" s="355">
        <f>'153S-2020EIOT'!FB128</f>
        <v>2108892.3276362172</v>
      </c>
      <c r="FC128" s="355">
        <f>'153S-2020EIOT'!FC128</f>
        <v>5049856.7675060388</v>
      </c>
      <c r="FD128" s="356">
        <f>'153S-2020EIOT'!FD128</f>
        <v>7158749.0951422565</v>
      </c>
      <c r="FE128" s="355">
        <f>'153S-2020EIOT'!FE128</f>
        <v>52210.784496762019</v>
      </c>
      <c r="FF128" s="356">
        <f>'153S-2020EIOT'!FF128</f>
        <v>7210959.8796390183</v>
      </c>
      <c r="FG128" s="355">
        <f>'153S-2020EIOT'!FG128</f>
        <v>1469029.4898247651</v>
      </c>
      <c r="FH128" s="355">
        <f>'153S-2020EIOT'!FH128</f>
        <v>858887.04825179582</v>
      </c>
      <c r="FI128" s="356">
        <f>'153S-2020EIOT'!FI128</f>
        <v>2327916.5380765609</v>
      </c>
      <c r="FJ128" s="355">
        <f>'153S-2020EIOT'!FJ128</f>
        <v>5625719.0655735712</v>
      </c>
      <c r="FK128" s="500">
        <f>'153S-2020EIOT'!FK128</f>
        <v>15164595.483289151</v>
      </c>
      <c r="FL128" s="501">
        <f>'153S-2020EIOT'!FL128</f>
        <v>4297438.5619533099</v>
      </c>
      <c r="FM128" s="502">
        <f>'153S-2020EIOT'!FM128</f>
        <v>109580070.04342416</v>
      </c>
    </row>
    <row r="129" spans="1:169" ht="15">
      <c r="A129" s="815"/>
      <c r="B129" s="495" t="s">
        <v>316</v>
      </c>
      <c r="C129" s="511" t="s">
        <v>803</v>
      </c>
      <c r="D129" s="641">
        <f>'153S-2020EIOT'!D129</f>
        <v>267259.40026270202</v>
      </c>
      <c r="E129" s="497">
        <f>'153S-2020EIOT'!E129</f>
        <v>36783.476698555904</v>
      </c>
      <c r="F129" s="497">
        <f>'153S-2020EIOT'!F129</f>
        <v>105169.3714793</v>
      </c>
      <c r="G129" s="497">
        <f>'153S-2020EIOT'!G129</f>
        <v>174279.56961760201</v>
      </c>
      <c r="H129" s="497">
        <f>'153S-2020EIOT'!H129</f>
        <v>82929.668519560699</v>
      </c>
      <c r="I129" s="497">
        <f>'153S-2020EIOT'!I129</f>
        <v>118853.981065956</v>
      </c>
      <c r="J129" s="497">
        <f>'153S-2020EIOT'!J129</f>
        <v>136340.97515383901</v>
      </c>
      <c r="K129" s="497">
        <f>'153S-2020EIOT'!K129</f>
        <v>54824.803976297597</v>
      </c>
      <c r="L129" s="497">
        <f>'153S-2020EIOT'!L129</f>
        <v>54654.126690455902</v>
      </c>
      <c r="M129" s="497">
        <f>'153S-2020EIOT'!M129</f>
        <v>85250.7060250902</v>
      </c>
      <c r="N129" s="497">
        <f>'153S-2020EIOT'!N129</f>
        <v>66971.945730904001</v>
      </c>
      <c r="O129" s="497">
        <f>'153S-2020EIOT'!O129</f>
        <v>28315.295638742598</v>
      </c>
      <c r="P129" s="497">
        <f>'153S-2020EIOT'!P129</f>
        <v>64838.995238125797</v>
      </c>
      <c r="Q129" s="497">
        <f>'153S-2020EIOT'!Q129</f>
        <v>10160.029377672599</v>
      </c>
      <c r="R129" s="497">
        <f>'153S-2020EIOT'!R129</f>
        <v>8583.7367330653706</v>
      </c>
      <c r="S129" s="497">
        <f>'153S-2020EIOT'!S129</f>
        <v>68552.320356017095</v>
      </c>
      <c r="T129" s="497">
        <f>'153S-2020EIOT'!T129</f>
        <v>42787.334284853801</v>
      </c>
      <c r="U129" s="497">
        <f>'153S-2020EIOT'!U129</f>
        <v>150951.939535716</v>
      </c>
      <c r="V129" s="497">
        <f>'153S-2020EIOT'!V129</f>
        <v>110257.27272120801</v>
      </c>
      <c r="W129" s="497">
        <f>'153S-2020EIOT'!W129</f>
        <v>59476.037247415101</v>
      </c>
      <c r="X129" s="497">
        <f>'153S-2020EIOT'!X129</f>
        <v>84287.185555477394</v>
      </c>
      <c r="Y129" s="497">
        <f>'153S-2020EIOT'!Y129</f>
        <v>69828.149859781406</v>
      </c>
      <c r="Z129" s="497">
        <f>'153S-2020EIOT'!Z129</f>
        <v>114288.774005158</v>
      </c>
      <c r="AA129" s="497">
        <f>'153S-2020EIOT'!AA129</f>
        <v>205931.968705673</v>
      </c>
      <c r="AB129" s="497">
        <f>'153S-2020EIOT'!AB129</f>
        <v>134404.888339839</v>
      </c>
      <c r="AC129" s="497">
        <f>'153S-2020EIOT'!AC129</f>
        <v>111857.935903379</v>
      </c>
      <c r="AD129" s="497">
        <f>'153S-2020EIOT'!AD129</f>
        <v>190858.79121321699</v>
      </c>
      <c r="AE129" s="497">
        <f>'153S-2020EIOT'!AE129</f>
        <v>29629.292270328398</v>
      </c>
      <c r="AF129" s="497">
        <f>'153S-2020EIOT'!AF129</f>
        <v>19620.925578885101</v>
      </c>
      <c r="AG129" s="497">
        <f>'153S-2020EIOT'!AG129</f>
        <v>52991.377484421901</v>
      </c>
      <c r="AH129" s="497">
        <f>'153S-2020EIOT'!AH129</f>
        <v>60103.666829900103</v>
      </c>
      <c r="AI129" s="497">
        <f>'153S-2020EIOT'!AI129</f>
        <v>179737.14926686001</v>
      </c>
      <c r="AJ129" s="497">
        <f>'153S-2020EIOT'!AJ129</f>
        <v>81497.661482231793</v>
      </c>
      <c r="AK129" s="497">
        <f>'153S-2020EIOT'!AK129</f>
        <v>137223.747393767</v>
      </c>
      <c r="AL129" s="497">
        <f>'153S-2020EIOT'!AL129</f>
        <v>81403.676196953602</v>
      </c>
      <c r="AM129" s="497">
        <f>'153S-2020EIOT'!AM129</f>
        <v>79490.013190157202</v>
      </c>
      <c r="AN129" s="497">
        <f>'153S-2020EIOT'!AN129</f>
        <v>184283.173674739</v>
      </c>
      <c r="AO129" s="497">
        <f>'153S-2020EIOT'!AO129</f>
        <v>125822.155502586</v>
      </c>
      <c r="AP129" s="497">
        <f>'153S-2020EIOT'!AP129</f>
        <v>115750.034456594</v>
      </c>
      <c r="AQ129" s="497">
        <f>'153S-2020EIOT'!AQ129</f>
        <v>114726.51847173199</v>
      </c>
      <c r="AR129" s="497">
        <f>'153S-2020EIOT'!AR129</f>
        <v>378388.52635256702</v>
      </c>
      <c r="AS129" s="497">
        <f>'153S-2020EIOT'!AS129</f>
        <v>79297.988345515201</v>
      </c>
      <c r="AT129" s="497">
        <f>'153S-2020EIOT'!AT129</f>
        <v>190160.72356974799</v>
      </c>
      <c r="AU129" s="497">
        <f>'153S-2020EIOT'!AU129</f>
        <v>91367.588856379807</v>
      </c>
      <c r="AV129" s="497">
        <f>'153S-2020EIOT'!AV129</f>
        <v>59002.175020445298</v>
      </c>
      <c r="AW129" s="497">
        <f>'153S-2020EIOT'!AW129</f>
        <v>108321.902388227</v>
      </c>
      <c r="AX129" s="497">
        <f>'153S-2020EIOT'!AX129</f>
        <v>111689.196074386</v>
      </c>
      <c r="AY129" s="497">
        <f>'153S-2020EIOT'!AY129</f>
        <v>71642.389894444306</v>
      </c>
      <c r="AZ129" s="497">
        <f>'153S-2020EIOT'!AZ129</f>
        <v>166671.49554325501</v>
      </c>
      <c r="BA129" s="497">
        <f>'153S-2020EIOT'!BA129</f>
        <v>560316.44959106704</v>
      </c>
      <c r="BB129" s="497">
        <f>'153S-2020EIOT'!BB129</f>
        <v>104191.184342864</v>
      </c>
      <c r="BC129" s="497">
        <f>'153S-2020EIOT'!BC129</f>
        <v>107313.594762685</v>
      </c>
      <c r="BD129" s="497">
        <f>'153S-2020EIOT'!BD129</f>
        <v>196600.30993945699</v>
      </c>
      <c r="BE129" s="497">
        <f>'153S-2020EIOT'!BE129</f>
        <v>81550.151800373002</v>
      </c>
      <c r="BF129" s="497">
        <f>'153S-2020EIOT'!BF129</f>
        <v>169243.77705035501</v>
      </c>
      <c r="BG129" s="497">
        <f>'153S-2020EIOT'!BG129</f>
        <v>74677.224203605205</v>
      </c>
      <c r="BH129" s="497">
        <f>'153S-2020EIOT'!BH129</f>
        <v>95903.827289218301</v>
      </c>
      <c r="BI129" s="497">
        <f>'153S-2020EIOT'!BI129</f>
        <v>117699.907029686</v>
      </c>
      <c r="BJ129" s="497">
        <f>'153S-2020EIOT'!BJ129</f>
        <v>15493.6910668045</v>
      </c>
      <c r="BK129" s="497">
        <f>'153S-2020EIOT'!BK129</f>
        <v>101965.60844790901</v>
      </c>
      <c r="BL129" s="497">
        <f>'153S-2020EIOT'!BL129</f>
        <v>92951.120699964595</v>
      </c>
      <c r="BM129" s="497">
        <f>'153S-2020EIOT'!BM129</f>
        <v>1514942.3259159301</v>
      </c>
      <c r="BN129" s="497">
        <f>'153S-2020EIOT'!BN129</f>
        <v>71528.3713583192</v>
      </c>
      <c r="BO129" s="497">
        <f>'153S-2020EIOT'!BO129</f>
        <v>98940.350724570497</v>
      </c>
      <c r="BP129" s="497">
        <f>'153S-2020EIOT'!BP129</f>
        <v>175507.74061459</v>
      </c>
      <c r="BQ129" s="497">
        <f>'153S-2020EIOT'!BQ129</f>
        <v>403836.25108339702</v>
      </c>
      <c r="BR129" s="497">
        <f>'153S-2020EIOT'!BR129</f>
        <v>112836.447578223</v>
      </c>
      <c r="BS129" s="497">
        <f>'153S-2020EIOT'!BS129</f>
        <v>66400.785231082904</v>
      </c>
      <c r="BT129" s="497">
        <f>'153S-2020EIOT'!BT129</f>
        <v>78820.535740966399</v>
      </c>
      <c r="BU129" s="497">
        <f>'153S-2020EIOT'!BU129</f>
        <v>80465.643708765099</v>
      </c>
      <c r="BV129" s="497">
        <f>'153S-2020EIOT'!BV129</f>
        <v>53343.491969135903</v>
      </c>
      <c r="BW129" s="497">
        <f>'153S-2020EIOT'!BW129</f>
        <v>60414.074680658399</v>
      </c>
      <c r="BX129" s="497">
        <f>'153S-2020EIOT'!BX129</f>
        <v>156875.16641503701</v>
      </c>
      <c r="BY129" s="497">
        <f>'153S-2020EIOT'!BY129</f>
        <v>73181.432635578996</v>
      </c>
      <c r="BZ129" s="497">
        <f>'153S-2020EIOT'!BZ129</f>
        <v>126826.026478281</v>
      </c>
      <c r="CA129" s="497">
        <f>'153S-2020EIOT'!CA129</f>
        <v>68658.428268678195</v>
      </c>
      <c r="CB129" s="497">
        <f>'153S-2020EIOT'!CB129</f>
        <v>126932.077899247</v>
      </c>
      <c r="CC129" s="497">
        <f>'153S-2020EIOT'!CC129</f>
        <v>438118.86429357203</v>
      </c>
      <c r="CD129" s="497">
        <f>'153S-2020EIOT'!CD129</f>
        <v>386962.404795415</v>
      </c>
      <c r="CE129" s="497">
        <f>'153S-2020EIOT'!CE129</f>
        <v>273491.48787714302</v>
      </c>
      <c r="CF129" s="497">
        <f>'153S-2020EIOT'!CF129</f>
        <v>142780.997831282</v>
      </c>
      <c r="CG129" s="497">
        <f>'153S-2020EIOT'!CG129</f>
        <v>51653.450061819902</v>
      </c>
      <c r="CH129" s="497">
        <f>'153S-2020EIOT'!CH129</f>
        <v>112936.35931130601</v>
      </c>
      <c r="CI129" s="497">
        <f>'153S-2020EIOT'!CI129</f>
        <v>153519.540118448</v>
      </c>
      <c r="CJ129" s="497">
        <f>'153S-2020EIOT'!CJ129</f>
        <v>236803.36648570001</v>
      </c>
      <c r="CK129" s="497">
        <f>'153S-2020EIOT'!CK129</f>
        <v>81691.336645043499</v>
      </c>
      <c r="CL129" s="497">
        <f>'153S-2020EIOT'!CL129</f>
        <v>43960.708745973701</v>
      </c>
      <c r="CM129" s="497">
        <f>'153S-2020EIOT'!CM129</f>
        <v>48274.181930478502</v>
      </c>
      <c r="CN129" s="497">
        <f>'153S-2020EIOT'!CN129</f>
        <v>27231.753116666601</v>
      </c>
      <c r="CO129" s="497">
        <f>'153S-2020EIOT'!CO129</f>
        <v>74550.233366206594</v>
      </c>
      <c r="CP129" s="497">
        <f>'153S-2020EIOT'!CP129</f>
        <v>313720.99881880998</v>
      </c>
      <c r="CQ129" s="497">
        <f>'153S-2020EIOT'!CQ129</f>
        <v>8430.5101089437994</v>
      </c>
      <c r="CR129" s="497">
        <f>'153S-2020EIOT'!CR129</f>
        <v>15013.046085457599</v>
      </c>
      <c r="CS129" s="497">
        <f>'153S-2020EIOT'!CS129</f>
        <v>90447.960136610694</v>
      </c>
      <c r="CT129" s="497">
        <f>'153S-2020EIOT'!CT129</f>
        <v>38300.665879575899</v>
      </c>
      <c r="CU129" s="497">
        <f>'153S-2020EIOT'!CU129</f>
        <v>129976.599814538</v>
      </c>
      <c r="CV129" s="497">
        <f>'153S-2020EIOT'!CV129</f>
        <v>21084.198645152501</v>
      </c>
      <c r="CW129" s="497">
        <f>'153S-2020EIOT'!CW129</f>
        <v>26739.686519418301</v>
      </c>
      <c r="CX129" s="497">
        <f>'153S-2020EIOT'!CX129</f>
        <v>18195.734144874201</v>
      </c>
      <c r="CY129" s="497">
        <f>'153S-2020EIOT'!CY129</f>
        <v>887096.98524388694</v>
      </c>
      <c r="CZ129" s="497">
        <f>'153S-2020EIOT'!CZ129</f>
        <v>13934.712199306099</v>
      </c>
      <c r="DA129" s="497">
        <f>'153S-2020EIOT'!DA129</f>
        <v>14836.064726881101</v>
      </c>
      <c r="DB129" s="497">
        <f>'153S-2020EIOT'!DB129</f>
        <v>718855.29124244303</v>
      </c>
      <c r="DC129" s="497">
        <f>'153S-2020EIOT'!DC129</f>
        <v>72881.818306916495</v>
      </c>
      <c r="DD129" s="497">
        <f>'153S-2020EIOT'!DD129</f>
        <v>480070.010012599</v>
      </c>
      <c r="DE129" s="497">
        <f>'153S-2020EIOT'!DE129</f>
        <v>230040.10156016101</v>
      </c>
      <c r="DF129" s="497">
        <f>'153S-2020EIOT'!DF129</f>
        <v>248496.099656598</v>
      </c>
      <c r="DG129" s="497">
        <f>'153S-2020EIOT'!DG129</f>
        <v>260131.07610507801</v>
      </c>
      <c r="DH129" s="497">
        <f>'153S-2020EIOT'!DH129</f>
        <v>1598894.3007990799</v>
      </c>
      <c r="DI129" s="497">
        <f>'153S-2020EIOT'!DI129</f>
        <v>785994.54070437502</v>
      </c>
      <c r="DJ129" s="497">
        <f>'153S-2020EIOT'!DJ129</f>
        <v>10085.156495716101</v>
      </c>
      <c r="DK129" s="497">
        <f>'153S-2020EIOT'!DK129</f>
        <v>69324.478245069593</v>
      </c>
      <c r="DL129" s="497">
        <f>'153S-2020EIOT'!DL129</f>
        <v>197402.60764897801</v>
      </c>
      <c r="DM129" s="497">
        <f>'153S-2020EIOT'!DM129</f>
        <v>437472.39377150801</v>
      </c>
      <c r="DN129" s="497">
        <f>'153S-2020EIOT'!DN129</f>
        <v>801.65813025777197</v>
      </c>
      <c r="DO129" s="497">
        <f>'153S-2020EIOT'!DO129</f>
        <v>8020.8087068366503</v>
      </c>
      <c r="DP129" s="497">
        <f>'153S-2020EIOT'!DP129</f>
        <v>114770.70838246</v>
      </c>
      <c r="DQ129" s="497">
        <f>'153S-2020EIOT'!DQ129</f>
        <v>19889.963321167801</v>
      </c>
      <c r="DR129" s="497">
        <f>'153S-2020EIOT'!DR129</f>
        <v>29225.8376945653</v>
      </c>
      <c r="DS129" s="497">
        <f>'153S-2020EIOT'!DS129</f>
        <v>401907.22976659698</v>
      </c>
      <c r="DT129" s="497">
        <f>'153S-2020EIOT'!DT129</f>
        <v>200643.89687261201</v>
      </c>
      <c r="DU129" s="497">
        <f>'153S-2020EIOT'!DU129</f>
        <v>725667.977158083</v>
      </c>
      <c r="DV129" s="497">
        <f>'153S-2020EIOT'!DV129</f>
        <v>30010.736516990499</v>
      </c>
      <c r="DW129" s="497">
        <f>'153S-2020EIOT'!DW129</f>
        <v>184814.65530592101</v>
      </c>
      <c r="DX129" s="497">
        <f>'153S-2020EIOT'!DX129</f>
        <v>310797.36779758998</v>
      </c>
      <c r="DY129" s="497">
        <f>'153S-2020EIOT'!DY129</f>
        <v>16807.580113696</v>
      </c>
      <c r="DZ129" s="497">
        <f>'153S-2020EIOT'!DZ129</f>
        <v>813223.29932147905</v>
      </c>
      <c r="EA129" s="497">
        <f>'153S-2020EIOT'!EA129</f>
        <v>755296.01087410399</v>
      </c>
      <c r="EB129" s="497">
        <f>'153S-2020EIOT'!EB129</f>
        <v>396158.00752684602</v>
      </c>
      <c r="EC129" s="497">
        <f>'153S-2020EIOT'!EC129</f>
        <v>4567050.2402879596</v>
      </c>
      <c r="ED129" s="497">
        <f>'153S-2020EIOT'!ED129</f>
        <v>805608.53221205401</v>
      </c>
      <c r="EE129" s="497">
        <f>'153S-2020EIOT'!EE129</f>
        <v>4223199.1814935198</v>
      </c>
      <c r="EF129" s="497">
        <f>'153S-2020EIOT'!EF129</f>
        <v>1112225.56521766</v>
      </c>
      <c r="EG129" s="497">
        <f>'153S-2020EIOT'!EG129</f>
        <v>92426.217241471604</v>
      </c>
      <c r="EH129" s="497">
        <f>'153S-2020EIOT'!EH129</f>
        <v>13525739.155822899</v>
      </c>
      <c r="EI129" s="497">
        <f>'153S-2020EIOT'!EI129</f>
        <v>2791901.7509507602</v>
      </c>
      <c r="EJ129" s="497">
        <f>'153S-2020EIOT'!EJ129</f>
        <v>2266984.2180727501</v>
      </c>
      <c r="EK129" s="497">
        <f>'153S-2020EIOT'!EK129</f>
        <v>1919003.1658874899</v>
      </c>
      <c r="EL129" s="497">
        <f>'153S-2020EIOT'!EL129</f>
        <v>120610.719296279</v>
      </c>
      <c r="EM129" s="497">
        <f>'153S-2020EIOT'!EM129</f>
        <v>20829.7251016218</v>
      </c>
      <c r="EN129" s="497">
        <f>'153S-2020EIOT'!EN129</f>
        <v>86716.769909034803</v>
      </c>
      <c r="EO129" s="497">
        <f>'153S-2020EIOT'!EO129</f>
        <v>313793.53574005101</v>
      </c>
      <c r="EP129" s="497">
        <f>'153S-2020EIOT'!EP129</f>
        <v>261512.42703674801</v>
      </c>
      <c r="EQ129" s="497">
        <f>'153S-2020EIOT'!EQ129</f>
        <v>3694211.53858307</v>
      </c>
      <c r="ER129" s="497">
        <f>'153S-2020EIOT'!ER129</f>
        <v>374168.364264515</v>
      </c>
      <c r="ES129" s="497">
        <f>'153S-2020EIOT'!ES129</f>
        <v>45666.572638551297</v>
      </c>
      <c r="ET129" s="497">
        <f>'153S-2020EIOT'!ET129</f>
        <v>284006.68438014702</v>
      </c>
      <c r="EU129" s="497">
        <f>'153S-2020EIOT'!EU129</f>
        <v>679244.52966524102</v>
      </c>
      <c r="EV129" s="497">
        <f>'153S-2020EIOT'!EV129</f>
        <v>547988.00444071903</v>
      </c>
      <c r="EW129" s="497">
        <f>'153S-2020EIOT'!EW129</f>
        <v>262135.279212917</v>
      </c>
      <c r="EX129" s="497">
        <f>'153S-2020EIOT'!EX129</f>
        <v>46402.313382464199</v>
      </c>
      <c r="EY129" s="497">
        <f>'153S-2020EIOT'!EY129</f>
        <v>97524.290382455598</v>
      </c>
      <c r="EZ129" s="498">
        <f>'153S-2020EIOT'!EZ129</f>
        <v>22707901.107535001</v>
      </c>
      <c r="FA129" s="499">
        <f>'153S-2020EIOT'!FA129</f>
        <v>83759221.402001783</v>
      </c>
      <c r="FB129" s="355">
        <f>'153S-2020EIOT'!FB129</f>
        <v>1562436.9342291059</v>
      </c>
      <c r="FC129" s="355">
        <f>'153S-2020EIOT'!FC129</f>
        <v>10207971.048369329</v>
      </c>
      <c r="FD129" s="356">
        <f>'153S-2020EIOT'!FD129</f>
        <v>11770407.982598435</v>
      </c>
      <c r="FE129" s="355">
        <f>'153S-2020EIOT'!FE129</f>
        <v>0</v>
      </c>
      <c r="FF129" s="356">
        <f>'153S-2020EIOT'!FF129</f>
        <v>11770407.982598435</v>
      </c>
      <c r="FG129" s="355">
        <f>'153S-2020EIOT'!FG129</f>
        <v>0</v>
      </c>
      <c r="FH129" s="355">
        <f>'153S-2020EIOT'!FH129</f>
        <v>0</v>
      </c>
      <c r="FI129" s="356">
        <f>'153S-2020EIOT'!FI129</f>
        <v>0</v>
      </c>
      <c r="FJ129" s="355">
        <f>'153S-2020EIOT'!FJ129</f>
        <v>1503233.0753667201</v>
      </c>
      <c r="FK129" s="500">
        <f>'153S-2020EIOT'!FK129</f>
        <v>13273641.057965156</v>
      </c>
      <c r="FL129" s="501">
        <f>'153S-2020EIOT'!FL129</f>
        <v>14758974.8910009</v>
      </c>
      <c r="FM129" s="502">
        <f>'153S-2020EIOT'!FM129</f>
        <v>82273887.568965897</v>
      </c>
    </row>
    <row r="130" spans="1:169" ht="15">
      <c r="A130" s="815"/>
      <c r="B130" s="495" t="s">
        <v>317</v>
      </c>
      <c r="C130" s="511" t="s">
        <v>804</v>
      </c>
      <c r="D130" s="641">
        <f>'153S-2020EIOT'!D130</f>
        <v>219080.56333194301</v>
      </c>
      <c r="E130" s="497">
        <f>'153S-2020EIOT'!E130</f>
        <v>239028.19094972999</v>
      </c>
      <c r="F130" s="497">
        <f>'153S-2020EIOT'!F130</f>
        <v>96001.913934018099</v>
      </c>
      <c r="G130" s="497">
        <f>'153S-2020EIOT'!G130</f>
        <v>202591.527658823</v>
      </c>
      <c r="H130" s="497">
        <f>'153S-2020EIOT'!H130</f>
        <v>942455.30563593598</v>
      </c>
      <c r="I130" s="497">
        <f>'153S-2020EIOT'!I130</f>
        <v>643321.51561399095</v>
      </c>
      <c r="J130" s="497">
        <f>'153S-2020EIOT'!J130</f>
        <v>63258.951758562602</v>
      </c>
      <c r="K130" s="497">
        <f>'153S-2020EIOT'!K130</f>
        <v>200944.20792779099</v>
      </c>
      <c r="L130" s="497">
        <f>'153S-2020EIOT'!L130</f>
        <v>168900.35753281199</v>
      </c>
      <c r="M130" s="497">
        <f>'153S-2020EIOT'!M130</f>
        <v>277575.78398213303</v>
      </c>
      <c r="N130" s="497">
        <f>'153S-2020EIOT'!N130</f>
        <v>42311.600939363503</v>
      </c>
      <c r="O130" s="497">
        <f>'153S-2020EIOT'!O130</f>
        <v>177475.557950013</v>
      </c>
      <c r="P130" s="497">
        <f>'153S-2020EIOT'!P130</f>
        <v>441498.29171121301</v>
      </c>
      <c r="Q130" s="497">
        <f>'153S-2020EIOT'!Q130</f>
        <v>68673.208288063703</v>
      </c>
      <c r="R130" s="497">
        <f>'153S-2020EIOT'!R130</f>
        <v>15658.411797897001</v>
      </c>
      <c r="S130" s="497">
        <f>'153S-2020EIOT'!S130</f>
        <v>121843.07478551001</v>
      </c>
      <c r="T130" s="497">
        <f>'153S-2020EIOT'!T130</f>
        <v>157361.170566688</v>
      </c>
      <c r="U130" s="497">
        <f>'153S-2020EIOT'!U130</f>
        <v>456816.59070723801</v>
      </c>
      <c r="V130" s="497">
        <f>'153S-2020EIOT'!V130</f>
        <v>109743.32044998401</v>
      </c>
      <c r="W130" s="497">
        <f>'153S-2020EIOT'!W130</f>
        <v>94111.750906575006</v>
      </c>
      <c r="X130" s="497">
        <f>'153S-2020EIOT'!X130</f>
        <v>67018.272884173697</v>
      </c>
      <c r="Y130" s="497">
        <f>'153S-2020EIOT'!Y130</f>
        <v>878850.44509155699</v>
      </c>
      <c r="Z130" s="497">
        <f>'153S-2020EIOT'!Z130</f>
        <v>352245.20705954201</v>
      </c>
      <c r="AA130" s="497">
        <f>'153S-2020EIOT'!AA130</f>
        <v>285292.29970718402</v>
      </c>
      <c r="AB130" s="497">
        <f>'153S-2020EIOT'!AB130</f>
        <v>166242.32367214499</v>
      </c>
      <c r="AC130" s="497">
        <f>'153S-2020EIOT'!AC130</f>
        <v>424281.79992618901</v>
      </c>
      <c r="AD130" s="497">
        <f>'153S-2020EIOT'!AD130</f>
        <v>365699.09511741198</v>
      </c>
      <c r="AE130" s="497">
        <f>'153S-2020EIOT'!AE130</f>
        <v>26024.520697780699</v>
      </c>
      <c r="AF130" s="497">
        <f>'153S-2020EIOT'!AF130</f>
        <v>28510.038285596998</v>
      </c>
      <c r="AG130" s="497">
        <f>'153S-2020EIOT'!AG130</f>
        <v>60889.084400774896</v>
      </c>
      <c r="AH130" s="497">
        <f>'153S-2020EIOT'!AH130</f>
        <v>256587.67111719199</v>
      </c>
      <c r="AI130" s="497">
        <f>'153S-2020EIOT'!AI130</f>
        <v>557690.10829563101</v>
      </c>
      <c r="AJ130" s="497">
        <f>'153S-2020EIOT'!AJ130</f>
        <v>172054.04635779199</v>
      </c>
      <c r="AK130" s="497">
        <f>'153S-2020EIOT'!AK130</f>
        <v>170144.56665723</v>
      </c>
      <c r="AL130" s="497">
        <f>'153S-2020EIOT'!AL130</f>
        <v>476639.60653770098</v>
      </c>
      <c r="AM130" s="497">
        <f>'153S-2020EIOT'!AM130</f>
        <v>496143.34429944999</v>
      </c>
      <c r="AN130" s="497">
        <f>'153S-2020EIOT'!AN130</f>
        <v>531760.49474605895</v>
      </c>
      <c r="AO130" s="497">
        <f>'153S-2020EIOT'!AO130</f>
        <v>557726.67891506595</v>
      </c>
      <c r="AP130" s="497">
        <f>'153S-2020EIOT'!AP130</f>
        <v>91697.190826797596</v>
      </c>
      <c r="AQ130" s="497">
        <f>'153S-2020EIOT'!AQ130</f>
        <v>232482.08380564</v>
      </c>
      <c r="AR130" s="497">
        <f>'153S-2020EIOT'!AR130</f>
        <v>316554.94466488902</v>
      </c>
      <c r="AS130" s="497">
        <f>'153S-2020EIOT'!AS130</f>
        <v>84256.718223552205</v>
      </c>
      <c r="AT130" s="497">
        <f>'153S-2020EIOT'!AT130</f>
        <v>492611.30844268698</v>
      </c>
      <c r="AU130" s="497">
        <f>'153S-2020EIOT'!AU130</f>
        <v>144875.32311684199</v>
      </c>
      <c r="AV130" s="497">
        <f>'153S-2020EIOT'!AV130</f>
        <v>57306.455684254302</v>
      </c>
      <c r="AW130" s="497">
        <f>'153S-2020EIOT'!AW130</f>
        <v>249296.770926878</v>
      </c>
      <c r="AX130" s="497">
        <f>'153S-2020EIOT'!AX130</f>
        <v>235961.20231112401</v>
      </c>
      <c r="AY130" s="497">
        <f>'153S-2020EIOT'!AY130</f>
        <v>942906.80706043495</v>
      </c>
      <c r="AZ130" s="497">
        <f>'153S-2020EIOT'!AZ130</f>
        <v>283162.805988912</v>
      </c>
      <c r="BA130" s="497">
        <f>'153S-2020EIOT'!BA130</f>
        <v>3406785.5425839098</v>
      </c>
      <c r="BB130" s="497">
        <f>'153S-2020EIOT'!BB130</f>
        <v>190409.61852040599</v>
      </c>
      <c r="BC130" s="497">
        <f>'153S-2020EIOT'!BC130</f>
        <v>173194.957991926</v>
      </c>
      <c r="BD130" s="497">
        <f>'153S-2020EIOT'!BD130</f>
        <v>917654.31442499801</v>
      </c>
      <c r="BE130" s="497">
        <f>'153S-2020EIOT'!BE130</f>
        <v>317668.30725070002</v>
      </c>
      <c r="BF130" s="497">
        <f>'153S-2020EIOT'!BF130</f>
        <v>942985.65276840294</v>
      </c>
      <c r="BG130" s="497">
        <f>'153S-2020EIOT'!BG130</f>
        <v>505591.31712492899</v>
      </c>
      <c r="BH130" s="497">
        <f>'153S-2020EIOT'!BH130</f>
        <v>322433.45635553601</v>
      </c>
      <c r="BI130" s="497">
        <f>'153S-2020EIOT'!BI130</f>
        <v>956132.34785825899</v>
      </c>
      <c r="BJ130" s="497">
        <f>'153S-2020EIOT'!BJ130</f>
        <v>139006.20972535599</v>
      </c>
      <c r="BK130" s="497">
        <f>'153S-2020EIOT'!BK130</f>
        <v>226880.125419583</v>
      </c>
      <c r="BL130" s="497">
        <f>'153S-2020EIOT'!BL130</f>
        <v>136037.12108135401</v>
      </c>
      <c r="BM130" s="497">
        <f>'153S-2020EIOT'!BM130</f>
        <v>417055.04630881199</v>
      </c>
      <c r="BN130" s="497">
        <f>'153S-2020EIOT'!BN130</f>
        <v>181830.981804996</v>
      </c>
      <c r="BO130" s="497">
        <f>'153S-2020EIOT'!BO130</f>
        <v>446796.76298958599</v>
      </c>
      <c r="BP130" s="497">
        <f>'153S-2020EIOT'!BP130</f>
        <v>312023.61579904601</v>
      </c>
      <c r="BQ130" s="497">
        <f>'153S-2020EIOT'!BQ130</f>
        <v>2490422.3207338201</v>
      </c>
      <c r="BR130" s="497">
        <f>'153S-2020EIOT'!BR130</f>
        <v>279973.03311553103</v>
      </c>
      <c r="BS130" s="497">
        <f>'153S-2020EIOT'!BS130</f>
        <v>335044.21363789</v>
      </c>
      <c r="BT130" s="497">
        <f>'153S-2020EIOT'!BT130</f>
        <v>435177.47365738801</v>
      </c>
      <c r="BU130" s="497">
        <f>'153S-2020EIOT'!BU130</f>
        <v>521895.25636849698</v>
      </c>
      <c r="BV130" s="497">
        <f>'153S-2020EIOT'!BV130</f>
        <v>136146.27656642499</v>
      </c>
      <c r="BW130" s="497">
        <f>'153S-2020EIOT'!BW130</f>
        <v>29762.3988617625</v>
      </c>
      <c r="BX130" s="497">
        <f>'153S-2020EIOT'!BX130</f>
        <v>385881.94132694398</v>
      </c>
      <c r="BY130" s="497">
        <f>'153S-2020EIOT'!BY130</f>
        <v>797029.909896233</v>
      </c>
      <c r="BZ130" s="497">
        <f>'153S-2020EIOT'!BZ130</f>
        <v>385045.62726807798</v>
      </c>
      <c r="CA130" s="497">
        <f>'153S-2020EIOT'!CA130</f>
        <v>114616.76602170699</v>
      </c>
      <c r="CB130" s="497">
        <f>'153S-2020EIOT'!CB130</f>
        <v>500660.29620191798</v>
      </c>
      <c r="CC130" s="497">
        <f>'153S-2020EIOT'!CC130</f>
        <v>844061.91622853605</v>
      </c>
      <c r="CD130" s="497">
        <f>'153S-2020EIOT'!CD130</f>
        <v>1208857.6872232701</v>
      </c>
      <c r="CE130" s="497">
        <f>'153S-2020EIOT'!CE130</f>
        <v>1014939.6344240099</v>
      </c>
      <c r="CF130" s="497">
        <f>'153S-2020EIOT'!CF130</f>
        <v>256818.43674066701</v>
      </c>
      <c r="CG130" s="497">
        <f>'153S-2020EIOT'!CG130</f>
        <v>64998.379359382503</v>
      </c>
      <c r="CH130" s="497">
        <f>'153S-2020EIOT'!CH130</f>
        <v>208793.87190993599</v>
      </c>
      <c r="CI130" s="497">
        <f>'153S-2020EIOT'!CI130</f>
        <v>481373.01949471701</v>
      </c>
      <c r="CJ130" s="497">
        <f>'153S-2020EIOT'!CJ130</f>
        <v>1432413.0400994399</v>
      </c>
      <c r="CK130" s="497">
        <f>'153S-2020EIOT'!CK130</f>
        <v>456022.36605451599</v>
      </c>
      <c r="CL130" s="497">
        <f>'153S-2020EIOT'!CL130</f>
        <v>176106.10201355399</v>
      </c>
      <c r="CM130" s="497">
        <f>'153S-2020EIOT'!CM130</f>
        <v>487292.55855768302</v>
      </c>
      <c r="CN130" s="497">
        <f>'153S-2020EIOT'!CN130</f>
        <v>179072.43084807301</v>
      </c>
      <c r="CO130" s="497">
        <f>'153S-2020EIOT'!CO130</f>
        <v>244730.19183638599</v>
      </c>
      <c r="CP130" s="497">
        <f>'153S-2020EIOT'!CP130</f>
        <v>1011604.87052553</v>
      </c>
      <c r="CQ130" s="497">
        <f>'153S-2020EIOT'!CQ130</f>
        <v>247881.71283469201</v>
      </c>
      <c r="CR130" s="497">
        <f>'153S-2020EIOT'!CR130</f>
        <v>85008.356800268099</v>
      </c>
      <c r="CS130" s="497">
        <f>'153S-2020EIOT'!CS130</f>
        <v>1148893.3793254599</v>
      </c>
      <c r="CT130" s="497">
        <f>'153S-2020EIOT'!CT130</f>
        <v>448572.48033794702</v>
      </c>
      <c r="CU130" s="497">
        <f>'153S-2020EIOT'!CU130</f>
        <v>714630.375894572</v>
      </c>
      <c r="CV130" s="497">
        <f>'153S-2020EIOT'!CV130</f>
        <v>173250.05580361999</v>
      </c>
      <c r="CW130" s="497">
        <f>'153S-2020EIOT'!CW130</f>
        <v>100868.937049425</v>
      </c>
      <c r="CX130" s="497">
        <f>'153S-2020EIOT'!CX130</f>
        <v>212964.91692260699</v>
      </c>
      <c r="CY130" s="497">
        <f>'153S-2020EIOT'!CY130</f>
        <v>1164118.1010709</v>
      </c>
      <c r="CZ130" s="497">
        <f>'153S-2020EIOT'!CZ130</f>
        <v>210804.80250691899</v>
      </c>
      <c r="DA130" s="497">
        <f>'153S-2020EIOT'!DA130</f>
        <v>181836.74575132201</v>
      </c>
      <c r="DB130" s="497">
        <f>'153S-2020EIOT'!DB130</f>
        <v>7045084.5096112499</v>
      </c>
      <c r="DC130" s="497">
        <f>'153S-2020EIOT'!DC130</f>
        <v>1093570.84762429</v>
      </c>
      <c r="DD130" s="497">
        <f>'153S-2020EIOT'!DD130</f>
        <v>2135257.1185868899</v>
      </c>
      <c r="DE130" s="497">
        <f>'153S-2020EIOT'!DE130</f>
        <v>1023173.19176821</v>
      </c>
      <c r="DF130" s="497">
        <f>'153S-2020EIOT'!DF130</f>
        <v>1043974.04083755</v>
      </c>
      <c r="DG130" s="497">
        <f>'153S-2020EIOT'!DG130</f>
        <v>532873.28582074901</v>
      </c>
      <c r="DH130" s="497">
        <f>'153S-2020EIOT'!DH130</f>
        <v>2652710.8977545998</v>
      </c>
      <c r="DI130" s="497">
        <f>'153S-2020EIOT'!DI130</f>
        <v>2152541.8563419799</v>
      </c>
      <c r="DJ130" s="497">
        <f>'153S-2020EIOT'!DJ130</f>
        <v>41898.1490700578</v>
      </c>
      <c r="DK130" s="497">
        <f>'153S-2020EIOT'!DK130</f>
        <v>119722.580447701</v>
      </c>
      <c r="DL130" s="497">
        <f>'153S-2020EIOT'!DL130</f>
        <v>2643511.2700971798</v>
      </c>
      <c r="DM130" s="497">
        <f>'153S-2020EIOT'!DM130</f>
        <v>7545428.97189881</v>
      </c>
      <c r="DN130" s="497">
        <f>'153S-2020EIOT'!DN130</f>
        <v>5315.0626029963296</v>
      </c>
      <c r="DO130" s="497">
        <f>'153S-2020EIOT'!DO130</f>
        <v>139289.95761912799</v>
      </c>
      <c r="DP130" s="497">
        <f>'153S-2020EIOT'!DP130</f>
        <v>536294.43504608201</v>
      </c>
      <c r="DQ130" s="497">
        <f>'153S-2020EIOT'!DQ130</f>
        <v>961517.86411574297</v>
      </c>
      <c r="DR130" s="497">
        <f>'153S-2020EIOT'!DR130</f>
        <v>27737.5324762614</v>
      </c>
      <c r="DS130" s="497">
        <f>'153S-2020EIOT'!DS130</f>
        <v>6041521.9358937498</v>
      </c>
      <c r="DT130" s="497">
        <f>'153S-2020EIOT'!DT130</f>
        <v>851454.73304596299</v>
      </c>
      <c r="DU130" s="497">
        <f>'153S-2020EIOT'!DU130</f>
        <v>695847.44766900002</v>
      </c>
      <c r="DV130" s="497">
        <f>'153S-2020EIOT'!DV130</f>
        <v>151304.61761561799</v>
      </c>
      <c r="DW130" s="497">
        <f>'153S-2020EIOT'!DW130</f>
        <v>573413.13693694305</v>
      </c>
      <c r="DX130" s="497">
        <f>'153S-2020EIOT'!DX130</f>
        <v>491890.748313958</v>
      </c>
      <c r="DY130" s="497">
        <f>'153S-2020EIOT'!DY130</f>
        <v>82103.527641208595</v>
      </c>
      <c r="DZ130" s="497">
        <f>'153S-2020EIOT'!DZ130</f>
        <v>1020746.8558731599</v>
      </c>
      <c r="EA130" s="497">
        <f>'153S-2020EIOT'!EA130</f>
        <v>1464231.7167614</v>
      </c>
      <c r="EB130" s="497">
        <f>'153S-2020EIOT'!EB130</f>
        <v>538953.04533071804</v>
      </c>
      <c r="EC130" s="497">
        <f>'153S-2020EIOT'!EC130</f>
        <v>7781214.9803183796</v>
      </c>
      <c r="ED130" s="497">
        <f>'153S-2020EIOT'!ED130</f>
        <v>1777596.37889335</v>
      </c>
      <c r="EE130" s="497">
        <f>'153S-2020EIOT'!EE130</f>
        <v>9297132.5668057594</v>
      </c>
      <c r="EF130" s="497">
        <f>'153S-2020EIOT'!EF130</f>
        <v>3076571.2672479898</v>
      </c>
      <c r="EG130" s="497">
        <f>'153S-2020EIOT'!EG130</f>
        <v>308484.50962406403</v>
      </c>
      <c r="EH130" s="497">
        <f>'153S-2020EIOT'!EH130</f>
        <v>32124059.571970198</v>
      </c>
      <c r="EI130" s="497">
        <f>'153S-2020EIOT'!EI130</f>
        <v>6713562.7330194404</v>
      </c>
      <c r="EJ130" s="497">
        <f>'153S-2020EIOT'!EJ130</f>
        <v>10122039.9233677</v>
      </c>
      <c r="EK130" s="497">
        <f>'153S-2020EIOT'!EK130</f>
        <v>3534337.6010999698</v>
      </c>
      <c r="EL130" s="497">
        <f>'153S-2020EIOT'!EL130</f>
        <v>248885.24264999299</v>
      </c>
      <c r="EM130" s="497">
        <f>'153S-2020EIOT'!EM130</f>
        <v>190003.20089088401</v>
      </c>
      <c r="EN130" s="497">
        <f>'153S-2020EIOT'!EN130</f>
        <v>704687.44195055601</v>
      </c>
      <c r="EO130" s="497">
        <f>'153S-2020EIOT'!EO130</f>
        <v>1258911.2428238499</v>
      </c>
      <c r="EP130" s="497">
        <f>'153S-2020EIOT'!EP130</f>
        <v>1527982.3997289799</v>
      </c>
      <c r="EQ130" s="497">
        <f>'153S-2020EIOT'!EQ130</f>
        <v>8988353.7782344893</v>
      </c>
      <c r="ER130" s="497">
        <f>'153S-2020EIOT'!ER130</f>
        <v>1438457.54061892</v>
      </c>
      <c r="ES130" s="497">
        <f>'153S-2020EIOT'!ES130</f>
        <v>128921.53513916201</v>
      </c>
      <c r="ET130" s="497">
        <f>'153S-2020EIOT'!ET130</f>
        <v>444938.97006544803</v>
      </c>
      <c r="EU130" s="497">
        <f>'153S-2020EIOT'!EU130</f>
        <v>1858442.5783735199</v>
      </c>
      <c r="EV130" s="497">
        <f>'153S-2020EIOT'!EV130</f>
        <v>326702.51491773501</v>
      </c>
      <c r="EW130" s="497">
        <f>'153S-2020EIOT'!EW130</f>
        <v>403522.15145276702</v>
      </c>
      <c r="EX130" s="497">
        <f>'153S-2020EIOT'!EX130</f>
        <v>251116.03758320399</v>
      </c>
      <c r="EY130" s="497">
        <f>'153S-2020EIOT'!EY130</f>
        <v>335950.12963114597</v>
      </c>
      <c r="EZ130" s="498">
        <f>'153S-2020EIOT'!EZ130</f>
        <v>13641833.296498699</v>
      </c>
      <c r="FA130" s="499">
        <f>'153S-2020EIOT'!FA130</f>
        <v>190598694.70223361</v>
      </c>
      <c r="FB130" s="355">
        <f>'153S-2020EIOT'!FB130</f>
        <v>25069725.847413301</v>
      </c>
      <c r="FC130" s="355">
        <f>'153S-2020EIOT'!FC130</f>
        <v>145853145.760297</v>
      </c>
      <c r="FD130" s="356">
        <f>'153S-2020EIOT'!FD130</f>
        <v>170922871.6077103</v>
      </c>
      <c r="FE130" s="355">
        <f>'153S-2020EIOT'!FE130</f>
        <v>0</v>
      </c>
      <c r="FF130" s="356">
        <f>'153S-2020EIOT'!FF130</f>
        <v>170922871.6077103</v>
      </c>
      <c r="FG130" s="355">
        <f>'153S-2020EIOT'!FG130</f>
        <v>0</v>
      </c>
      <c r="FH130" s="355">
        <f>'153S-2020EIOT'!FH130</f>
        <v>0</v>
      </c>
      <c r="FI130" s="356">
        <f>'153S-2020EIOT'!FI130</f>
        <v>0</v>
      </c>
      <c r="FJ130" s="355">
        <f>'153S-2020EIOT'!FJ130</f>
        <v>1202721.4206173699</v>
      </c>
      <c r="FK130" s="500">
        <f>'153S-2020EIOT'!FK130</f>
        <v>172125593.02832767</v>
      </c>
      <c r="FL130" s="501">
        <f>'153S-2020EIOT'!FL130</f>
        <v>13008415.194101701</v>
      </c>
      <c r="FM130" s="502">
        <f>'153S-2020EIOT'!FM130</f>
        <v>349715872.53645927</v>
      </c>
    </row>
    <row r="131" spans="1:169" ht="15">
      <c r="A131" s="815"/>
      <c r="B131" s="495" t="s">
        <v>318</v>
      </c>
      <c r="C131" s="511" t="s">
        <v>805</v>
      </c>
      <c r="D131" s="641">
        <f>'153S-2020EIOT'!D131</f>
        <v>250581.636721527</v>
      </c>
      <c r="E131" s="497">
        <f>'153S-2020EIOT'!E131</f>
        <v>71362.876082942501</v>
      </c>
      <c r="F131" s="497">
        <f>'153S-2020EIOT'!F131</f>
        <v>22713.911035885401</v>
      </c>
      <c r="G131" s="497">
        <f>'153S-2020EIOT'!G131</f>
        <v>156652.26479143201</v>
      </c>
      <c r="H131" s="497">
        <f>'153S-2020EIOT'!H131</f>
        <v>515073.836122851</v>
      </c>
      <c r="I131" s="497">
        <f>'153S-2020EIOT'!I131</f>
        <v>74370.009927647901</v>
      </c>
      <c r="J131" s="497">
        <f>'153S-2020EIOT'!J131</f>
        <v>35447.952898530297</v>
      </c>
      <c r="K131" s="497">
        <f>'153S-2020EIOT'!K131</f>
        <v>69600.718158297503</v>
      </c>
      <c r="L131" s="497">
        <f>'153S-2020EIOT'!L131</f>
        <v>23900.075286834501</v>
      </c>
      <c r="M131" s="497">
        <f>'153S-2020EIOT'!M131</f>
        <v>40019.830660691798</v>
      </c>
      <c r="N131" s="497">
        <f>'153S-2020EIOT'!N131</f>
        <v>9818.1273694709507</v>
      </c>
      <c r="O131" s="497">
        <f>'153S-2020EIOT'!O131</f>
        <v>20035.096531806001</v>
      </c>
      <c r="P131" s="497">
        <f>'153S-2020EIOT'!P131</f>
        <v>52489.768169986797</v>
      </c>
      <c r="Q131" s="497">
        <f>'153S-2020EIOT'!Q131</f>
        <v>13205.200221773301</v>
      </c>
      <c r="R131" s="497">
        <f>'153S-2020EIOT'!R131</f>
        <v>5064.2493587825902</v>
      </c>
      <c r="S131" s="497">
        <f>'153S-2020EIOT'!S131</f>
        <v>22772.6212609783</v>
      </c>
      <c r="T131" s="497">
        <f>'153S-2020EIOT'!T131</f>
        <v>16675.354525461102</v>
      </c>
      <c r="U131" s="497">
        <f>'153S-2020EIOT'!U131</f>
        <v>76164.575056235495</v>
      </c>
      <c r="V131" s="497">
        <f>'153S-2020EIOT'!V131</f>
        <v>16359.428891432701</v>
      </c>
      <c r="W131" s="497">
        <f>'153S-2020EIOT'!W131</f>
        <v>17638.216896486902</v>
      </c>
      <c r="X131" s="497">
        <f>'153S-2020EIOT'!X131</f>
        <v>17252.967664566801</v>
      </c>
      <c r="Y131" s="497">
        <f>'153S-2020EIOT'!Y131</f>
        <v>80348.366490561399</v>
      </c>
      <c r="Z131" s="497">
        <f>'153S-2020EIOT'!Z131</f>
        <v>57382.7072627206</v>
      </c>
      <c r="AA131" s="497">
        <f>'153S-2020EIOT'!AA131</f>
        <v>29416.958289662402</v>
      </c>
      <c r="AB131" s="497">
        <f>'153S-2020EIOT'!AB131</f>
        <v>27347.260610568101</v>
      </c>
      <c r="AC131" s="497">
        <f>'153S-2020EIOT'!AC131</f>
        <v>46862.602771692102</v>
      </c>
      <c r="AD131" s="497">
        <f>'153S-2020EIOT'!AD131</f>
        <v>90706.455001157403</v>
      </c>
      <c r="AE131" s="497">
        <f>'153S-2020EIOT'!AE131</f>
        <v>7280.73737367784</v>
      </c>
      <c r="AF131" s="497">
        <f>'153S-2020EIOT'!AF131</f>
        <v>5642.8427077779997</v>
      </c>
      <c r="AG131" s="497">
        <f>'153S-2020EIOT'!AG131</f>
        <v>18048.758482142999</v>
      </c>
      <c r="AH131" s="497">
        <f>'153S-2020EIOT'!AH131</f>
        <v>55833.440398546198</v>
      </c>
      <c r="AI131" s="497">
        <f>'153S-2020EIOT'!AI131</f>
        <v>161092.02432763201</v>
      </c>
      <c r="AJ131" s="497">
        <f>'153S-2020EIOT'!AJ131</f>
        <v>25996.407141068801</v>
      </c>
      <c r="AK131" s="497">
        <f>'153S-2020EIOT'!AK131</f>
        <v>59883.506332610101</v>
      </c>
      <c r="AL131" s="497">
        <f>'153S-2020EIOT'!AL131</f>
        <v>102769.975969167</v>
      </c>
      <c r="AM131" s="497">
        <f>'153S-2020EIOT'!AM131</f>
        <v>72353.261285181899</v>
      </c>
      <c r="AN131" s="497">
        <f>'153S-2020EIOT'!AN131</f>
        <v>102819.546877229</v>
      </c>
      <c r="AO131" s="497">
        <f>'153S-2020EIOT'!AO131</f>
        <v>93354.088272704903</v>
      </c>
      <c r="AP131" s="497">
        <f>'153S-2020EIOT'!AP131</f>
        <v>44173.694582521399</v>
      </c>
      <c r="AQ131" s="497">
        <f>'153S-2020EIOT'!AQ131</f>
        <v>41757.353515634197</v>
      </c>
      <c r="AR131" s="497">
        <f>'153S-2020EIOT'!AR131</f>
        <v>50447.155688080296</v>
      </c>
      <c r="AS131" s="497">
        <f>'153S-2020EIOT'!AS131</f>
        <v>12992.8964482345</v>
      </c>
      <c r="AT131" s="497">
        <f>'153S-2020EIOT'!AT131</f>
        <v>163002.17327198299</v>
      </c>
      <c r="AU131" s="497">
        <f>'153S-2020EIOT'!AU131</f>
        <v>22720.3888874935</v>
      </c>
      <c r="AV131" s="497">
        <f>'153S-2020EIOT'!AV131</f>
        <v>10838.812321748401</v>
      </c>
      <c r="AW131" s="497">
        <f>'153S-2020EIOT'!AW131</f>
        <v>47910.807169514999</v>
      </c>
      <c r="AX131" s="497">
        <f>'153S-2020EIOT'!AX131</f>
        <v>46859.526878580502</v>
      </c>
      <c r="AY131" s="497">
        <f>'153S-2020EIOT'!AY131</f>
        <v>108917.808209537</v>
      </c>
      <c r="AZ131" s="497">
        <f>'153S-2020EIOT'!AZ131</f>
        <v>42141.194724036199</v>
      </c>
      <c r="BA131" s="497">
        <f>'153S-2020EIOT'!BA131</f>
        <v>335286.81177429599</v>
      </c>
      <c r="BB131" s="497">
        <f>'153S-2020EIOT'!BB131</f>
        <v>28758.598982658201</v>
      </c>
      <c r="BC131" s="497">
        <f>'153S-2020EIOT'!BC131</f>
        <v>31989.247868639199</v>
      </c>
      <c r="BD131" s="497">
        <f>'153S-2020EIOT'!BD131</f>
        <v>164250.49900130299</v>
      </c>
      <c r="BE131" s="497">
        <f>'153S-2020EIOT'!BE131</f>
        <v>46220.743640255598</v>
      </c>
      <c r="BF131" s="497">
        <f>'153S-2020EIOT'!BF131</f>
        <v>132645.76515788201</v>
      </c>
      <c r="BG131" s="497">
        <f>'153S-2020EIOT'!BG131</f>
        <v>77613.511970282998</v>
      </c>
      <c r="BH131" s="497">
        <f>'153S-2020EIOT'!BH131</f>
        <v>87533.423095283404</v>
      </c>
      <c r="BI131" s="497">
        <f>'153S-2020EIOT'!BI131</f>
        <v>195192.093877359</v>
      </c>
      <c r="BJ131" s="497">
        <f>'153S-2020EIOT'!BJ131</f>
        <v>30263.7836196832</v>
      </c>
      <c r="BK131" s="497">
        <f>'153S-2020EIOT'!BK131</f>
        <v>26946.056189207098</v>
      </c>
      <c r="BL131" s="497">
        <f>'153S-2020EIOT'!BL131</f>
        <v>16966.278823557801</v>
      </c>
      <c r="BM131" s="497">
        <f>'153S-2020EIOT'!BM131</f>
        <v>95050.806087494406</v>
      </c>
      <c r="BN131" s="497">
        <f>'153S-2020EIOT'!BN131</f>
        <v>11031.180488587401</v>
      </c>
      <c r="BO131" s="497">
        <f>'153S-2020EIOT'!BO131</f>
        <v>73723.319961043904</v>
      </c>
      <c r="BP131" s="497">
        <f>'153S-2020EIOT'!BP131</f>
        <v>64834.841604098197</v>
      </c>
      <c r="BQ131" s="497">
        <f>'153S-2020EIOT'!BQ131</f>
        <v>467270.26855398499</v>
      </c>
      <c r="BR131" s="497">
        <f>'153S-2020EIOT'!BR131</f>
        <v>42268.883303195304</v>
      </c>
      <c r="BS131" s="497">
        <f>'153S-2020EIOT'!BS131</f>
        <v>44518.7753830371</v>
      </c>
      <c r="BT131" s="497">
        <f>'153S-2020EIOT'!BT131</f>
        <v>109768.019224613</v>
      </c>
      <c r="BU131" s="497">
        <f>'153S-2020EIOT'!BU131</f>
        <v>126954.987795539</v>
      </c>
      <c r="BV131" s="497">
        <f>'153S-2020EIOT'!BV131</f>
        <v>35274.209484243802</v>
      </c>
      <c r="BW131" s="497">
        <f>'153S-2020EIOT'!BW131</f>
        <v>10972.347621643899</v>
      </c>
      <c r="BX131" s="497">
        <f>'153S-2020EIOT'!BX131</f>
        <v>66283.161941550905</v>
      </c>
      <c r="BY131" s="497">
        <f>'153S-2020EIOT'!BY131</f>
        <v>95816.330610629098</v>
      </c>
      <c r="BZ131" s="497">
        <f>'153S-2020EIOT'!BZ131</f>
        <v>80572.944531530797</v>
      </c>
      <c r="CA131" s="497">
        <f>'153S-2020EIOT'!CA131</f>
        <v>38236.896094371703</v>
      </c>
      <c r="CB131" s="497">
        <f>'153S-2020EIOT'!CB131</f>
        <v>91097.833209759294</v>
      </c>
      <c r="CC131" s="497">
        <f>'153S-2020EIOT'!CC131</f>
        <v>166151.10068541401</v>
      </c>
      <c r="CD131" s="497">
        <f>'153S-2020EIOT'!CD131</f>
        <v>165557.74977265901</v>
      </c>
      <c r="CE131" s="497">
        <f>'153S-2020EIOT'!CE131</f>
        <v>167837.26435461</v>
      </c>
      <c r="CF131" s="497">
        <f>'153S-2020EIOT'!CF131</f>
        <v>26603.2633940409</v>
      </c>
      <c r="CG131" s="497">
        <f>'153S-2020EIOT'!CG131</f>
        <v>9210.7112172147608</v>
      </c>
      <c r="CH131" s="497">
        <f>'153S-2020EIOT'!CH131</f>
        <v>34317.300882718599</v>
      </c>
      <c r="CI131" s="497">
        <f>'153S-2020EIOT'!CI131</f>
        <v>63089.578848083002</v>
      </c>
      <c r="CJ131" s="497">
        <f>'153S-2020EIOT'!CJ131</f>
        <v>198793.93594703099</v>
      </c>
      <c r="CK131" s="497">
        <f>'153S-2020EIOT'!CK131</f>
        <v>73241.732244955405</v>
      </c>
      <c r="CL131" s="497">
        <f>'153S-2020EIOT'!CL131</f>
        <v>40564.762001573799</v>
      </c>
      <c r="CM131" s="497">
        <f>'153S-2020EIOT'!CM131</f>
        <v>182678.18206000299</v>
      </c>
      <c r="CN131" s="497">
        <f>'153S-2020EIOT'!CN131</f>
        <v>65568.746066632797</v>
      </c>
      <c r="CO131" s="497">
        <f>'153S-2020EIOT'!CO131</f>
        <v>213477.83259471599</v>
      </c>
      <c r="CP131" s="497">
        <f>'153S-2020EIOT'!CP131</f>
        <v>534948.68699833401</v>
      </c>
      <c r="CQ131" s="497">
        <f>'153S-2020EIOT'!CQ131</f>
        <v>39549.011143295</v>
      </c>
      <c r="CR131" s="497">
        <f>'153S-2020EIOT'!CR131</f>
        <v>24165.658206399599</v>
      </c>
      <c r="CS131" s="497">
        <f>'153S-2020EIOT'!CS131</f>
        <v>298271.71645626798</v>
      </c>
      <c r="CT131" s="497">
        <f>'153S-2020EIOT'!CT131</f>
        <v>65291.253435529303</v>
      </c>
      <c r="CU131" s="497">
        <f>'153S-2020EIOT'!CU131</f>
        <v>147798.13716212401</v>
      </c>
      <c r="CV131" s="497">
        <f>'153S-2020EIOT'!CV131</f>
        <v>23686.370370218301</v>
      </c>
      <c r="CW131" s="497">
        <f>'153S-2020EIOT'!CW131</f>
        <v>25321.582436420998</v>
      </c>
      <c r="CX131" s="497">
        <f>'153S-2020EIOT'!CX131</f>
        <v>41213.103669554097</v>
      </c>
      <c r="CY131" s="497">
        <f>'153S-2020EIOT'!CY131</f>
        <v>1366745.1634833801</v>
      </c>
      <c r="CZ131" s="497">
        <f>'153S-2020EIOT'!CZ131</f>
        <v>74776.236545100706</v>
      </c>
      <c r="DA131" s="497">
        <f>'153S-2020EIOT'!DA131</f>
        <v>73004.676543896494</v>
      </c>
      <c r="DB131" s="497">
        <f>'153S-2020EIOT'!DB131</f>
        <v>9899330.9325322807</v>
      </c>
      <c r="DC131" s="497">
        <f>'153S-2020EIOT'!DC131</f>
        <v>2351249.2080931799</v>
      </c>
      <c r="DD131" s="497">
        <f>'153S-2020EIOT'!DD131</f>
        <v>497252.631526577</v>
      </c>
      <c r="DE131" s="497">
        <f>'153S-2020EIOT'!DE131</f>
        <v>286146.98241325299</v>
      </c>
      <c r="DF131" s="497">
        <f>'153S-2020EIOT'!DF131</f>
        <v>270303.49158270401</v>
      </c>
      <c r="DG131" s="497">
        <f>'153S-2020EIOT'!DG131</f>
        <v>145608.00586128901</v>
      </c>
      <c r="DH131" s="497">
        <f>'153S-2020EIOT'!DH131</f>
        <v>732882.56097554299</v>
      </c>
      <c r="DI131" s="497">
        <f>'153S-2020EIOT'!DI131</f>
        <v>1347743.3319975899</v>
      </c>
      <c r="DJ131" s="497">
        <f>'153S-2020EIOT'!DJ131</f>
        <v>496154.46765552502</v>
      </c>
      <c r="DK131" s="497">
        <f>'153S-2020EIOT'!DK131</f>
        <v>705570.99600348505</v>
      </c>
      <c r="DL131" s="497">
        <f>'153S-2020EIOT'!DL131</f>
        <v>269908.86151971697</v>
      </c>
      <c r="DM131" s="497">
        <f>'153S-2020EIOT'!DM131</f>
        <v>361928.42759378499</v>
      </c>
      <c r="DN131" s="497">
        <f>'153S-2020EIOT'!DN131</f>
        <v>32998.1174461173</v>
      </c>
      <c r="DO131" s="497">
        <f>'153S-2020EIOT'!DO131</f>
        <v>1390975.4652804499</v>
      </c>
      <c r="DP131" s="497">
        <f>'153S-2020EIOT'!DP131</f>
        <v>149232.00536941201</v>
      </c>
      <c r="DQ131" s="497">
        <f>'153S-2020EIOT'!DQ131</f>
        <v>49591.964894730503</v>
      </c>
      <c r="DR131" s="497">
        <f>'153S-2020EIOT'!DR131</f>
        <v>3222.9608337082</v>
      </c>
      <c r="DS131" s="497">
        <f>'153S-2020EIOT'!DS131</f>
        <v>197935.49997876101</v>
      </c>
      <c r="DT131" s="497">
        <f>'153S-2020EIOT'!DT131</f>
        <v>770622.03438077599</v>
      </c>
      <c r="DU131" s="497">
        <f>'153S-2020EIOT'!DU131</f>
        <v>2108188.8961815601</v>
      </c>
      <c r="DV131" s="497">
        <f>'153S-2020EIOT'!DV131</f>
        <v>681688.60911544599</v>
      </c>
      <c r="DW131" s="497">
        <f>'153S-2020EIOT'!DW131</f>
        <v>326054.21524672402</v>
      </c>
      <c r="DX131" s="497">
        <f>'153S-2020EIOT'!DX131</f>
        <v>17003301.658085801</v>
      </c>
      <c r="DY131" s="497">
        <f>'153S-2020EIOT'!DY131</f>
        <v>152304.15435062</v>
      </c>
      <c r="DZ131" s="497">
        <f>'153S-2020EIOT'!DZ131</f>
        <v>18322712.279791001</v>
      </c>
      <c r="EA131" s="497">
        <f>'153S-2020EIOT'!EA131</f>
        <v>12692880.880688399</v>
      </c>
      <c r="EB131" s="497">
        <f>'153S-2020EIOT'!EB131</f>
        <v>10301857.5853277</v>
      </c>
      <c r="EC131" s="497">
        <f>'153S-2020EIOT'!EC131</f>
        <v>4786178.9746707799</v>
      </c>
      <c r="ED131" s="497">
        <f>'153S-2020EIOT'!ED131</f>
        <v>1030558.38502757</v>
      </c>
      <c r="EE131" s="497">
        <f>'153S-2020EIOT'!EE131</f>
        <v>3650397.43379323</v>
      </c>
      <c r="EF131" s="497">
        <f>'153S-2020EIOT'!EF131</f>
        <v>2571665.2966677099</v>
      </c>
      <c r="EG131" s="497">
        <f>'153S-2020EIOT'!EG131</f>
        <v>103894.34527819</v>
      </c>
      <c r="EH131" s="497">
        <f>'153S-2020EIOT'!EH131</f>
        <v>2655354.24911081</v>
      </c>
      <c r="EI131" s="497">
        <f>'153S-2020EIOT'!EI131</f>
        <v>544482.80833323696</v>
      </c>
      <c r="EJ131" s="497">
        <f>'153S-2020EIOT'!EJ131</f>
        <v>1393398.1861026799</v>
      </c>
      <c r="EK131" s="497">
        <f>'153S-2020EIOT'!EK131</f>
        <v>905006.06104585098</v>
      </c>
      <c r="EL131" s="497">
        <f>'153S-2020EIOT'!EL131</f>
        <v>214134.94286380801</v>
      </c>
      <c r="EM131" s="497">
        <f>'153S-2020EIOT'!EM131</f>
        <v>37123.625076110497</v>
      </c>
      <c r="EN131" s="497">
        <f>'153S-2020EIOT'!EN131</f>
        <v>120252.650663077</v>
      </c>
      <c r="EO131" s="497">
        <f>'153S-2020EIOT'!EO131</f>
        <v>402114.49380107602</v>
      </c>
      <c r="EP131" s="497">
        <f>'153S-2020EIOT'!EP131</f>
        <v>140174.35168753099</v>
      </c>
      <c r="EQ131" s="497">
        <f>'153S-2020EIOT'!EQ131</f>
        <v>4947251.7881884901</v>
      </c>
      <c r="ER131" s="497">
        <f>'153S-2020EIOT'!ER131</f>
        <v>5022041.7205084898</v>
      </c>
      <c r="ES131" s="497">
        <f>'153S-2020EIOT'!ES131</f>
        <v>43003.143629343198</v>
      </c>
      <c r="ET131" s="497">
        <f>'153S-2020EIOT'!ET131</f>
        <v>125320.70734175701</v>
      </c>
      <c r="EU131" s="497">
        <f>'153S-2020EIOT'!EU131</f>
        <v>370474.33126614999</v>
      </c>
      <c r="EV131" s="497">
        <f>'153S-2020EIOT'!EV131</f>
        <v>461205.86179223598</v>
      </c>
      <c r="EW131" s="497">
        <f>'153S-2020EIOT'!EW131</f>
        <v>71850.537497031502</v>
      </c>
      <c r="EX131" s="497">
        <f>'153S-2020EIOT'!EX131</f>
        <v>40791.279036596301</v>
      </c>
      <c r="EY131" s="497">
        <f>'153S-2020EIOT'!EY131</f>
        <v>81542.706781107496</v>
      </c>
      <c r="EZ131" s="498">
        <f>'153S-2020EIOT'!EZ131</f>
        <v>23239820.5571138</v>
      </c>
      <c r="FA131" s="499">
        <f>'153S-2020EIOT'!FA131</f>
        <v>144410989.5073438</v>
      </c>
      <c r="FB131" s="355">
        <f>'153S-2020EIOT'!FB131</f>
        <v>15131918.843945101</v>
      </c>
      <c r="FC131" s="355">
        <f>'153S-2020EIOT'!FC131</f>
        <v>54243806.378664099</v>
      </c>
      <c r="FD131" s="356">
        <f>'153S-2020EIOT'!FD131</f>
        <v>69375725.222609192</v>
      </c>
      <c r="FE131" s="355">
        <f>'153S-2020EIOT'!FE131</f>
        <v>0</v>
      </c>
      <c r="FF131" s="356">
        <f>'153S-2020EIOT'!FF131</f>
        <v>69375725.222609192</v>
      </c>
      <c r="FG131" s="355">
        <f>'153S-2020EIOT'!FG131</f>
        <v>0</v>
      </c>
      <c r="FH131" s="355">
        <f>'153S-2020EIOT'!FH131</f>
        <v>0</v>
      </c>
      <c r="FI131" s="356">
        <f>'153S-2020EIOT'!FI131</f>
        <v>0</v>
      </c>
      <c r="FJ131" s="355">
        <f>'153S-2020EIOT'!FJ131</f>
        <v>1414493.4808157701</v>
      </c>
      <c r="FK131" s="500">
        <f>'153S-2020EIOT'!FK131</f>
        <v>70790218.70342496</v>
      </c>
      <c r="FL131" s="501">
        <f>'153S-2020EIOT'!FL131</f>
        <v>1630035.7525977399</v>
      </c>
      <c r="FM131" s="502">
        <f>'153S-2020EIOT'!FM131</f>
        <v>213571172.45817107</v>
      </c>
    </row>
    <row r="132" spans="1:169" ht="15">
      <c r="A132" s="815"/>
      <c r="B132" s="495" t="s">
        <v>319</v>
      </c>
      <c r="C132" s="511" t="s">
        <v>806</v>
      </c>
      <c r="D132" s="641">
        <f>'153S-2020EIOT'!D132</f>
        <v>880.05133977899095</v>
      </c>
      <c r="E132" s="497">
        <f>'153S-2020EIOT'!E132</f>
        <v>498.74246624158502</v>
      </c>
      <c r="F132" s="497">
        <f>'153S-2020EIOT'!F132</f>
        <v>111.057785325897</v>
      </c>
      <c r="G132" s="497">
        <f>'153S-2020EIOT'!G132</f>
        <v>1189.56175563789</v>
      </c>
      <c r="H132" s="497">
        <f>'153S-2020EIOT'!H132</f>
        <v>3055.25070790171</v>
      </c>
      <c r="I132" s="497">
        <f>'153S-2020EIOT'!I132</f>
        <v>836.10582362130106</v>
      </c>
      <c r="J132" s="497">
        <f>'153S-2020EIOT'!J132</f>
        <v>583.17669870977397</v>
      </c>
      <c r="K132" s="497">
        <f>'153S-2020EIOT'!K132</f>
        <v>1189.20588621416</v>
      </c>
      <c r="L132" s="497">
        <f>'153S-2020EIOT'!L132</f>
        <v>198.129271219603</v>
      </c>
      <c r="M132" s="497">
        <f>'153S-2020EIOT'!M132</f>
        <v>366.990889417029</v>
      </c>
      <c r="N132" s="497">
        <f>'153S-2020EIOT'!N132</f>
        <v>77.502381460307305</v>
      </c>
      <c r="O132" s="497">
        <f>'153S-2020EIOT'!O132</f>
        <v>160.83943106527599</v>
      </c>
      <c r="P132" s="497">
        <f>'153S-2020EIOT'!P132</f>
        <v>419.88354180632098</v>
      </c>
      <c r="Q132" s="497">
        <f>'153S-2020EIOT'!Q132</f>
        <v>55.424900958141102</v>
      </c>
      <c r="R132" s="497">
        <f>'153S-2020EIOT'!R132</f>
        <v>60.926892151449302</v>
      </c>
      <c r="S132" s="497">
        <f>'153S-2020EIOT'!S132</f>
        <v>235.281249183684</v>
      </c>
      <c r="T132" s="497">
        <f>'153S-2020EIOT'!T132</f>
        <v>137.29647694724801</v>
      </c>
      <c r="U132" s="497">
        <f>'153S-2020EIOT'!U132</f>
        <v>564.02002292078203</v>
      </c>
      <c r="V132" s="497">
        <f>'153S-2020EIOT'!V132</f>
        <v>64.162343510294903</v>
      </c>
      <c r="W132" s="497">
        <f>'153S-2020EIOT'!W132</f>
        <v>191.701826641841</v>
      </c>
      <c r="X132" s="497">
        <f>'153S-2020EIOT'!X132</f>
        <v>141.101316181562</v>
      </c>
      <c r="Y132" s="497">
        <f>'153S-2020EIOT'!Y132</f>
        <v>595.62158300502301</v>
      </c>
      <c r="Z132" s="497">
        <f>'153S-2020EIOT'!Z132</f>
        <v>389.09316483094199</v>
      </c>
      <c r="AA132" s="497">
        <f>'153S-2020EIOT'!AA132</f>
        <v>182.25987040134299</v>
      </c>
      <c r="AB132" s="497">
        <f>'153S-2020EIOT'!AB132</f>
        <v>214.38804518795601</v>
      </c>
      <c r="AC132" s="497">
        <f>'153S-2020EIOT'!AC132</f>
        <v>412.21514932906899</v>
      </c>
      <c r="AD132" s="497">
        <f>'153S-2020EIOT'!AD132</f>
        <v>915.49886617152697</v>
      </c>
      <c r="AE132" s="497">
        <f>'153S-2020EIOT'!AE132</f>
        <v>81.411330073836197</v>
      </c>
      <c r="AF132" s="497">
        <f>'153S-2020EIOT'!AF132</f>
        <v>59.479136502724899</v>
      </c>
      <c r="AG132" s="497">
        <f>'153S-2020EIOT'!AG132</f>
        <v>182.51112502479299</v>
      </c>
      <c r="AH132" s="497">
        <f>'153S-2020EIOT'!AH132</f>
        <v>253.40285704874</v>
      </c>
      <c r="AI132" s="497">
        <f>'153S-2020EIOT'!AI132</f>
        <v>1192.5388954028399</v>
      </c>
      <c r="AJ132" s="497">
        <f>'153S-2020EIOT'!AJ132</f>
        <v>227.44484767333799</v>
      </c>
      <c r="AK132" s="497">
        <f>'153S-2020EIOT'!AK132</f>
        <v>467.82620896209897</v>
      </c>
      <c r="AL132" s="497">
        <f>'153S-2020EIOT'!AL132</f>
        <v>850.33830784485997</v>
      </c>
      <c r="AM132" s="497">
        <f>'153S-2020EIOT'!AM132</f>
        <v>447.91514774688</v>
      </c>
      <c r="AN132" s="497">
        <f>'153S-2020EIOT'!AN132</f>
        <v>749.84659492436901</v>
      </c>
      <c r="AO132" s="497">
        <f>'153S-2020EIOT'!AO132</f>
        <v>749.91856398073003</v>
      </c>
      <c r="AP132" s="497">
        <f>'153S-2020EIOT'!AP132</f>
        <v>345.473148436879</v>
      </c>
      <c r="AQ132" s="497">
        <f>'153S-2020EIOT'!AQ132</f>
        <v>328.93437329284399</v>
      </c>
      <c r="AR132" s="497">
        <f>'153S-2020EIOT'!AR132</f>
        <v>611.26688993217999</v>
      </c>
      <c r="AS132" s="497">
        <f>'153S-2020EIOT'!AS132</f>
        <v>118.794276760649</v>
      </c>
      <c r="AT132" s="497">
        <f>'153S-2020EIOT'!AT132</f>
        <v>1483.4623659599899</v>
      </c>
      <c r="AU132" s="497">
        <f>'153S-2020EIOT'!AU132</f>
        <v>221.30289295763299</v>
      </c>
      <c r="AV132" s="497">
        <f>'153S-2020EIOT'!AV132</f>
        <v>79.513615451468596</v>
      </c>
      <c r="AW132" s="497">
        <f>'153S-2020EIOT'!AW132</f>
        <v>403.29188295696599</v>
      </c>
      <c r="AX132" s="497">
        <f>'153S-2020EIOT'!AX132</f>
        <v>449.13138173448499</v>
      </c>
      <c r="AY132" s="497">
        <f>'153S-2020EIOT'!AY132</f>
        <v>892.41781801974003</v>
      </c>
      <c r="AZ132" s="497">
        <f>'153S-2020EIOT'!AZ132</f>
        <v>369.07057401629601</v>
      </c>
      <c r="BA132" s="497">
        <f>'153S-2020EIOT'!BA132</f>
        <v>2084.2041777299901</v>
      </c>
      <c r="BB132" s="497">
        <f>'153S-2020EIOT'!BB132</f>
        <v>264.68601224962998</v>
      </c>
      <c r="BC132" s="497">
        <f>'153S-2020EIOT'!BC132</f>
        <v>291.19290319131602</v>
      </c>
      <c r="BD132" s="497">
        <f>'153S-2020EIOT'!BD132</f>
        <v>1352.70203450948</v>
      </c>
      <c r="BE132" s="497">
        <f>'153S-2020EIOT'!BE132</f>
        <v>500.49898550932198</v>
      </c>
      <c r="BF132" s="497">
        <f>'153S-2020EIOT'!BF132</f>
        <v>833.08086898188799</v>
      </c>
      <c r="BG132" s="497">
        <f>'153S-2020EIOT'!BG132</f>
        <v>794.69020804130696</v>
      </c>
      <c r="BH132" s="497">
        <f>'153S-2020EIOT'!BH132</f>
        <v>625.29737931742204</v>
      </c>
      <c r="BI132" s="497">
        <f>'153S-2020EIOT'!BI132</f>
        <v>539.00807824201001</v>
      </c>
      <c r="BJ132" s="497">
        <f>'153S-2020EIOT'!BJ132</f>
        <v>225.81478995977801</v>
      </c>
      <c r="BK132" s="497">
        <f>'153S-2020EIOT'!BK132</f>
        <v>165.47110948756199</v>
      </c>
      <c r="BL132" s="497">
        <f>'153S-2020EIOT'!BL132</f>
        <v>558.60714647877205</v>
      </c>
      <c r="BM132" s="497">
        <f>'153S-2020EIOT'!BM132</f>
        <v>1105.4037542430401</v>
      </c>
      <c r="BN132" s="497">
        <f>'153S-2020EIOT'!BN132</f>
        <v>65.755812858785603</v>
      </c>
      <c r="BO132" s="497">
        <f>'153S-2020EIOT'!BO132</f>
        <v>718.19730421296299</v>
      </c>
      <c r="BP132" s="497">
        <f>'153S-2020EIOT'!BP132</f>
        <v>476.01410246773497</v>
      </c>
      <c r="BQ132" s="497">
        <f>'153S-2020EIOT'!BQ132</f>
        <v>3553.3895981184</v>
      </c>
      <c r="BR132" s="497">
        <f>'153S-2020EIOT'!BR132</f>
        <v>373.05450615062801</v>
      </c>
      <c r="BS132" s="497">
        <f>'153S-2020EIOT'!BS132</f>
        <v>325.08971001300301</v>
      </c>
      <c r="BT132" s="497">
        <f>'153S-2020EIOT'!BT132</f>
        <v>1093.3830798854201</v>
      </c>
      <c r="BU132" s="497">
        <f>'153S-2020EIOT'!BU132</f>
        <v>1028.6844392584801</v>
      </c>
      <c r="BV132" s="497">
        <f>'153S-2020EIOT'!BV132</f>
        <v>1215.62490362679</v>
      </c>
      <c r="BW132" s="497">
        <f>'153S-2020EIOT'!BW132</f>
        <v>174.37752722977999</v>
      </c>
      <c r="BX132" s="497">
        <f>'153S-2020EIOT'!BX132</f>
        <v>2487.60687280821</v>
      </c>
      <c r="BY132" s="497">
        <f>'153S-2020EIOT'!BY132</f>
        <v>965.17507946738897</v>
      </c>
      <c r="BZ132" s="497">
        <f>'153S-2020EIOT'!BZ132</f>
        <v>685.54939254559304</v>
      </c>
      <c r="CA132" s="497">
        <f>'153S-2020EIOT'!CA132</f>
        <v>340.188083431748</v>
      </c>
      <c r="CB132" s="497">
        <f>'153S-2020EIOT'!CB132</f>
        <v>764.36895429930405</v>
      </c>
      <c r="CC132" s="497">
        <f>'153S-2020EIOT'!CC132</f>
        <v>2332.88326757203</v>
      </c>
      <c r="CD132" s="497">
        <f>'153S-2020EIOT'!CD132</f>
        <v>1101.5646831434001</v>
      </c>
      <c r="CE132" s="497">
        <f>'153S-2020EIOT'!CE132</f>
        <v>1003.8697468625001</v>
      </c>
      <c r="CF132" s="497">
        <f>'153S-2020EIOT'!CF132</f>
        <v>200.613373304742</v>
      </c>
      <c r="CG132" s="497">
        <f>'153S-2020EIOT'!CG132</f>
        <v>79.213423800004804</v>
      </c>
      <c r="CH132" s="497">
        <f>'153S-2020EIOT'!CH132</f>
        <v>300.59837274643201</v>
      </c>
      <c r="CI132" s="497">
        <f>'153S-2020EIOT'!CI132</f>
        <v>424.07827269035897</v>
      </c>
      <c r="CJ132" s="497">
        <f>'153S-2020EIOT'!CJ132</f>
        <v>1337.02312454046</v>
      </c>
      <c r="CK132" s="497">
        <f>'153S-2020EIOT'!CK132</f>
        <v>694.16547850655502</v>
      </c>
      <c r="CL132" s="497">
        <f>'153S-2020EIOT'!CL132</f>
        <v>233.06491740624799</v>
      </c>
      <c r="CM132" s="497">
        <f>'153S-2020EIOT'!CM132</f>
        <v>1419.2460844510199</v>
      </c>
      <c r="CN132" s="497">
        <f>'153S-2020EIOT'!CN132</f>
        <v>483.76610021848501</v>
      </c>
      <c r="CO132" s="497">
        <f>'153S-2020EIOT'!CO132</f>
        <v>2213.3051942705101</v>
      </c>
      <c r="CP132" s="497">
        <f>'153S-2020EIOT'!CP132</f>
        <v>2122.2600265441802</v>
      </c>
      <c r="CQ132" s="497">
        <f>'153S-2020EIOT'!CQ132</f>
        <v>642.64854034730001</v>
      </c>
      <c r="CR132" s="497">
        <f>'153S-2020EIOT'!CR132</f>
        <v>225.615719653724</v>
      </c>
      <c r="CS132" s="497">
        <f>'153S-2020EIOT'!CS132</f>
        <v>1951.1558933701599</v>
      </c>
      <c r="CT132" s="497">
        <f>'153S-2020EIOT'!CT132</f>
        <v>302.71160361761298</v>
      </c>
      <c r="CU132" s="497">
        <f>'153S-2020EIOT'!CU132</f>
        <v>870.80898623347105</v>
      </c>
      <c r="CV132" s="497">
        <f>'153S-2020EIOT'!CV132</f>
        <v>171.526977030003</v>
      </c>
      <c r="CW132" s="497">
        <f>'153S-2020EIOT'!CW132</f>
        <v>250.82874858858099</v>
      </c>
      <c r="CX132" s="497">
        <f>'153S-2020EIOT'!CX132</f>
        <v>272.06528075490399</v>
      </c>
      <c r="CY132" s="497">
        <f>'153S-2020EIOT'!CY132</f>
        <v>7182.5800258450599</v>
      </c>
      <c r="CZ132" s="497">
        <f>'153S-2020EIOT'!CZ132</f>
        <v>429.52974994967502</v>
      </c>
      <c r="DA132" s="497">
        <f>'153S-2020EIOT'!DA132</f>
        <v>521.99178978493603</v>
      </c>
      <c r="DB132" s="497">
        <f>'153S-2020EIOT'!DB132</f>
        <v>99787.047478143897</v>
      </c>
      <c r="DC132" s="497">
        <f>'153S-2020EIOT'!DC132</f>
        <v>10117.003452970301</v>
      </c>
      <c r="DD132" s="497">
        <f>'153S-2020EIOT'!DD132</f>
        <v>1724.9872711851799</v>
      </c>
      <c r="DE132" s="497">
        <f>'153S-2020EIOT'!DE132</f>
        <v>826.57995454248498</v>
      </c>
      <c r="DF132" s="497">
        <f>'153S-2020EIOT'!DF132</f>
        <v>1425.1693988183399</v>
      </c>
      <c r="DG132" s="497">
        <f>'153S-2020EIOT'!DG132</f>
        <v>580.42908557148996</v>
      </c>
      <c r="DH132" s="497">
        <f>'153S-2020EIOT'!DH132</f>
        <v>7661.0998329929698</v>
      </c>
      <c r="DI132" s="497">
        <f>'153S-2020EIOT'!DI132</f>
        <v>5843.0384942022802</v>
      </c>
      <c r="DJ132" s="497">
        <f>'153S-2020EIOT'!DJ132</f>
        <v>1731.5738661386099</v>
      </c>
      <c r="DK132" s="497">
        <f>'153S-2020EIOT'!DK132</f>
        <v>8278.9504056890091</v>
      </c>
      <c r="DL132" s="497">
        <f>'153S-2020EIOT'!DL132</f>
        <v>1452.68556718789</v>
      </c>
      <c r="DM132" s="497">
        <f>'153S-2020EIOT'!DM132</f>
        <v>2129.1179073231701</v>
      </c>
      <c r="DN132" s="497">
        <f>'153S-2020EIOT'!DN132</f>
        <v>188.35980826156501</v>
      </c>
      <c r="DO132" s="497">
        <f>'153S-2020EIOT'!DO132</f>
        <v>12651.6634158784</v>
      </c>
      <c r="DP132" s="497">
        <f>'153S-2020EIOT'!DP132</f>
        <v>941.30447806261202</v>
      </c>
      <c r="DQ132" s="497">
        <f>'153S-2020EIOT'!DQ132</f>
        <v>490.73787680113003</v>
      </c>
      <c r="DR132" s="497">
        <f>'153S-2020EIOT'!DR132</f>
        <v>19.190483484325402</v>
      </c>
      <c r="DS132" s="497">
        <f>'153S-2020EIOT'!DS132</f>
        <v>1532.98075499682</v>
      </c>
      <c r="DT132" s="497">
        <f>'153S-2020EIOT'!DT132</f>
        <v>9534.5662868469808</v>
      </c>
      <c r="DU132" s="497">
        <f>'153S-2020EIOT'!DU132</f>
        <v>5309.8795630865297</v>
      </c>
      <c r="DV132" s="497">
        <f>'153S-2020EIOT'!DV132</f>
        <v>25178.860540926002</v>
      </c>
      <c r="DW132" s="497">
        <f>'153S-2020EIOT'!DW132</f>
        <v>1088.41833032147</v>
      </c>
      <c r="DX132" s="497">
        <f>'153S-2020EIOT'!DX132</f>
        <v>76473.208721942297</v>
      </c>
      <c r="DY132" s="497">
        <f>'153S-2020EIOT'!DY132</f>
        <v>871332.74172433501</v>
      </c>
      <c r="DZ132" s="497">
        <f>'153S-2020EIOT'!DZ132</f>
        <v>100217.248666438</v>
      </c>
      <c r="EA132" s="497">
        <f>'153S-2020EIOT'!EA132</f>
        <v>52562.215831571797</v>
      </c>
      <c r="EB132" s="497">
        <f>'153S-2020EIOT'!EB132</f>
        <v>40646.624264788697</v>
      </c>
      <c r="EC132" s="497">
        <f>'153S-2020EIOT'!EC132</f>
        <v>38025.725855229597</v>
      </c>
      <c r="ED132" s="497">
        <f>'153S-2020EIOT'!ED132</f>
        <v>11398.286283576001</v>
      </c>
      <c r="EE132" s="497">
        <f>'153S-2020EIOT'!EE132</f>
        <v>13876.2406397103</v>
      </c>
      <c r="EF132" s="497">
        <f>'153S-2020EIOT'!EF132</f>
        <v>13882.3250405738</v>
      </c>
      <c r="EG132" s="497">
        <f>'153S-2020EIOT'!EG132</f>
        <v>376.376870638524</v>
      </c>
      <c r="EH132" s="497">
        <f>'153S-2020EIOT'!EH132</f>
        <v>8815.3382886864401</v>
      </c>
      <c r="EI132" s="497">
        <f>'153S-2020EIOT'!EI132</f>
        <v>1365.5200786952801</v>
      </c>
      <c r="EJ132" s="497">
        <f>'153S-2020EIOT'!EJ132</f>
        <v>84714.270966942393</v>
      </c>
      <c r="EK132" s="497">
        <f>'153S-2020EIOT'!EK132</f>
        <v>5355.0745300713797</v>
      </c>
      <c r="EL132" s="497">
        <f>'153S-2020EIOT'!EL132</f>
        <v>868.50273751478301</v>
      </c>
      <c r="EM132" s="497">
        <f>'153S-2020EIOT'!EM132</f>
        <v>178.330953544018</v>
      </c>
      <c r="EN132" s="497">
        <f>'153S-2020EIOT'!EN132</f>
        <v>659.91164258122296</v>
      </c>
      <c r="EO132" s="497">
        <f>'153S-2020EIOT'!EO132</f>
        <v>2407.6692397441202</v>
      </c>
      <c r="EP132" s="497">
        <f>'153S-2020EIOT'!EP132</f>
        <v>801.44671753620696</v>
      </c>
      <c r="EQ132" s="497">
        <f>'153S-2020EIOT'!EQ132</f>
        <v>23837.004681616101</v>
      </c>
      <c r="ER132" s="497">
        <f>'153S-2020EIOT'!ER132</f>
        <v>14385.5394398464</v>
      </c>
      <c r="ES132" s="497">
        <f>'153S-2020EIOT'!ES132</f>
        <v>187.708419397836</v>
      </c>
      <c r="ET132" s="497">
        <f>'153S-2020EIOT'!ET132</f>
        <v>458.856616460162</v>
      </c>
      <c r="EU132" s="497">
        <f>'153S-2020EIOT'!EU132</f>
        <v>1808.9366446924701</v>
      </c>
      <c r="EV132" s="497">
        <f>'153S-2020EIOT'!EV132</f>
        <v>2011.6803395069601</v>
      </c>
      <c r="EW132" s="497">
        <f>'153S-2020EIOT'!EW132</f>
        <v>66.009410871312198</v>
      </c>
      <c r="EX132" s="497">
        <f>'153S-2020EIOT'!EX132</f>
        <v>124.76368606765</v>
      </c>
      <c r="EY132" s="497">
        <f>'153S-2020EIOT'!EY132</f>
        <v>305.68384400838897</v>
      </c>
      <c r="EZ132" s="498">
        <f>'153S-2020EIOT'!EZ132</f>
        <v>78784.836612373401</v>
      </c>
      <c r="FA132" s="499">
        <f>'153S-2020EIOT'!FA132</f>
        <v>1719086.7371184656</v>
      </c>
      <c r="FB132" s="355">
        <f>'153S-2020EIOT'!FB132</f>
        <v>2412221.0191693669</v>
      </c>
      <c r="FC132" s="355">
        <f>'153S-2020EIOT'!FC132</f>
        <v>5996544.2185383299</v>
      </c>
      <c r="FD132" s="356">
        <f>'153S-2020EIOT'!FD132</f>
        <v>8408765.2377076969</v>
      </c>
      <c r="FE132" s="355">
        <f>'153S-2020EIOT'!FE132</f>
        <v>0</v>
      </c>
      <c r="FF132" s="356">
        <f>'153S-2020EIOT'!FF132</f>
        <v>8408765.2377076969</v>
      </c>
      <c r="FG132" s="355">
        <f>'153S-2020EIOT'!FG132</f>
        <v>0</v>
      </c>
      <c r="FH132" s="355">
        <f>'153S-2020EIOT'!FH132</f>
        <v>0</v>
      </c>
      <c r="FI132" s="356">
        <f>'153S-2020EIOT'!FI132</f>
        <v>0</v>
      </c>
      <c r="FJ132" s="355">
        <f>'153S-2020EIOT'!FJ132</f>
        <v>0</v>
      </c>
      <c r="FK132" s="500">
        <f>'153S-2020EIOT'!FK132</f>
        <v>8408765.2377076969</v>
      </c>
      <c r="FL132" s="501">
        <f>'153S-2020EIOT'!FL132</f>
        <v>0</v>
      </c>
      <c r="FM132" s="502">
        <f>'153S-2020EIOT'!FM132</f>
        <v>10127851.974826153</v>
      </c>
    </row>
    <row r="133" spans="1:169" ht="15">
      <c r="A133" s="815"/>
      <c r="B133" s="504" t="s">
        <v>320</v>
      </c>
      <c r="C133" s="511" t="s">
        <v>807</v>
      </c>
      <c r="D133" s="641">
        <f>'153S-2020EIOT'!D133</f>
        <v>329652.614215068</v>
      </c>
      <c r="E133" s="497">
        <f>'153S-2020EIOT'!E133</f>
        <v>93881.415120579404</v>
      </c>
      <c r="F133" s="497">
        <f>'153S-2020EIOT'!F133</f>
        <v>29881.280408225699</v>
      </c>
      <c r="G133" s="497">
        <f>'153S-2020EIOT'!G133</f>
        <v>206083.850703693</v>
      </c>
      <c r="H133" s="497">
        <f>'153S-2020EIOT'!H133</f>
        <v>677605.26594522805</v>
      </c>
      <c r="I133" s="497">
        <f>'153S-2020EIOT'!I133</f>
        <v>97837.449354258701</v>
      </c>
      <c r="J133" s="497">
        <f>'153S-2020EIOT'!J133</f>
        <v>46633.546234512098</v>
      </c>
      <c r="K133" s="497">
        <f>'153S-2020EIOT'!K133</f>
        <v>91563.208670500899</v>
      </c>
      <c r="L133" s="497">
        <f>'153S-2020EIOT'!L133</f>
        <v>31441.7385141337</v>
      </c>
      <c r="M133" s="497">
        <f>'153S-2020EIOT'!M133</f>
        <v>52648.078966785601</v>
      </c>
      <c r="N133" s="497">
        <f>'153S-2020EIOT'!N133</f>
        <v>12916.235189410199</v>
      </c>
      <c r="O133" s="497">
        <f>'153S-2020EIOT'!O133</f>
        <v>26357.166607147799</v>
      </c>
      <c r="P133" s="497">
        <f>'153S-2020EIOT'!P133</f>
        <v>69052.902372125303</v>
      </c>
      <c r="Q133" s="497">
        <f>'153S-2020EIOT'!Q133</f>
        <v>17372.098096631998</v>
      </c>
      <c r="R133" s="497">
        <f>'153S-2020EIOT'!R133</f>
        <v>6662.2720722944596</v>
      </c>
      <c r="S133" s="497">
        <f>'153S-2020EIOT'!S133</f>
        <v>29958.516631263599</v>
      </c>
      <c r="T133" s="497">
        <f>'153S-2020EIOT'!T133</f>
        <v>21937.258788002298</v>
      </c>
      <c r="U133" s="497">
        <f>'153S-2020EIOT'!U133</f>
        <v>100198.28909398599</v>
      </c>
      <c r="V133" s="497">
        <f>'153S-2020EIOT'!V133</f>
        <v>21521.642893247899</v>
      </c>
      <c r="W133" s="497">
        <f>'153S-2020EIOT'!W133</f>
        <v>23203.952157439799</v>
      </c>
      <c r="X133" s="497">
        <f>'153S-2020EIOT'!X133</f>
        <v>22697.1376195177</v>
      </c>
      <c r="Y133" s="497">
        <f>'153S-2020EIOT'!Y133</f>
        <v>105702.27494746201</v>
      </c>
      <c r="Z133" s="497">
        <f>'153S-2020EIOT'!Z133</f>
        <v>75489.807263553099</v>
      </c>
      <c r="AA133" s="497">
        <f>'153S-2020EIOT'!AA133</f>
        <v>38699.4726721318</v>
      </c>
      <c r="AB133" s="497">
        <f>'153S-2020EIOT'!AB133</f>
        <v>20265.016881175499</v>
      </c>
      <c r="AC133" s="497">
        <f>'153S-2020EIOT'!AC133</f>
        <v>61650.086234285503</v>
      </c>
      <c r="AD133" s="497">
        <f>'153S-2020EIOT'!AD133</f>
        <v>119328.85589115501</v>
      </c>
      <c r="AE133" s="497">
        <f>'153S-2020EIOT'!AE133</f>
        <v>9578.1723674888108</v>
      </c>
      <c r="AF133" s="497">
        <f>'153S-2020EIOT'!AF133</f>
        <v>7423.4404187034397</v>
      </c>
      <c r="AG133" s="497">
        <f>'153S-2020EIOT'!AG133</f>
        <v>23744.0400454679</v>
      </c>
      <c r="AH133" s="497">
        <f>'153S-2020EIOT'!AH133</f>
        <v>73451.669598823093</v>
      </c>
      <c r="AI133" s="497">
        <f>'153S-2020EIOT'!AI133</f>
        <v>211924.57533437101</v>
      </c>
      <c r="AJ133" s="497">
        <f>'153S-2020EIOT'!AJ133</f>
        <v>34199.567399969703</v>
      </c>
      <c r="AK133" s="497">
        <f>'153S-2020EIOT'!AK133</f>
        <v>78779.732901367606</v>
      </c>
      <c r="AL133" s="497">
        <f>'153S-2020EIOT'!AL133</f>
        <v>135199.01810963501</v>
      </c>
      <c r="AM133" s="497">
        <f>'153S-2020EIOT'!AM133</f>
        <v>95184.316144252196</v>
      </c>
      <c r="AN133" s="497">
        <f>'153S-2020EIOT'!AN133</f>
        <v>135264.23110626699</v>
      </c>
      <c r="AO133" s="497">
        <f>'153S-2020EIOT'!AO133</f>
        <v>122811.94922898999</v>
      </c>
      <c r="AP133" s="497">
        <f>'153S-2020EIOT'!AP133</f>
        <v>58112.6936881211</v>
      </c>
      <c r="AQ133" s="497">
        <f>'153S-2020EIOT'!AQ133</f>
        <v>54933.876756616301</v>
      </c>
      <c r="AR133" s="497">
        <f>'153S-2020EIOT'!AR133</f>
        <v>66365.743994126795</v>
      </c>
      <c r="AS133" s="497">
        <f>'153S-2020EIOT'!AS133</f>
        <v>17092.801916470999</v>
      </c>
      <c r="AT133" s="497">
        <f>'153S-2020EIOT'!AT133</f>
        <v>214437.471336185</v>
      </c>
      <c r="AU133" s="497">
        <f>'153S-2020EIOT'!AU133</f>
        <v>29889.802344409902</v>
      </c>
      <c r="AV133" s="497">
        <f>'153S-2020EIOT'!AV133</f>
        <v>14258.9970422357</v>
      </c>
      <c r="AW133" s="497">
        <f>'153S-2020EIOT'!AW133</f>
        <v>63029.051287331298</v>
      </c>
      <c r="AX133" s="497">
        <f>'153S-2020EIOT'!AX133</f>
        <v>61646.039743814203</v>
      </c>
      <c r="AY133" s="497">
        <f>'153S-2020EIOT'!AY133</f>
        <v>143286.797391106</v>
      </c>
      <c r="AZ133" s="497">
        <f>'153S-2020EIOT'!AZ133</f>
        <v>55438.838969525001</v>
      </c>
      <c r="BA133" s="497">
        <f>'153S-2020EIOT'!BA133</f>
        <v>441086.48765856097</v>
      </c>
      <c r="BB133" s="497">
        <f>'153S-2020EIOT'!BB133</f>
        <v>37833.368238118899</v>
      </c>
      <c r="BC133" s="497">
        <f>'153S-2020EIOT'!BC133</f>
        <v>42083.4476326363</v>
      </c>
      <c r="BD133" s="497">
        <f>'153S-2020EIOT'!BD133</f>
        <v>216079.70596058201</v>
      </c>
      <c r="BE133" s="497">
        <f>'153S-2020EIOT'!BE133</f>
        <v>62983.441201522903</v>
      </c>
      <c r="BF133" s="497">
        <f>'153S-2020EIOT'!BF133</f>
        <v>174502.10566486101</v>
      </c>
      <c r="BG133" s="497">
        <f>'153S-2020EIOT'!BG133</f>
        <v>102104.437716039</v>
      </c>
      <c r="BH133" s="497">
        <f>'153S-2020EIOT'!BH133</f>
        <v>115154.574501487</v>
      </c>
      <c r="BI133" s="497">
        <f>'153S-2020EIOT'!BI133</f>
        <v>256784.91394120801</v>
      </c>
      <c r="BJ133" s="497">
        <f>'153S-2020EIOT'!BJ133</f>
        <v>39813.513539121297</v>
      </c>
      <c r="BK133" s="497">
        <f>'153S-2020EIOT'!BK133</f>
        <v>35448.877985539599</v>
      </c>
      <c r="BL133" s="497">
        <f>'153S-2020EIOT'!BL133</f>
        <v>22319.984181055799</v>
      </c>
      <c r="BM133" s="497">
        <f>'153S-2020EIOT'!BM133</f>
        <v>125044.065957688</v>
      </c>
      <c r="BN133" s="497">
        <f>'153S-2020EIOT'!BN133</f>
        <v>14512.066939615001</v>
      </c>
      <c r="BO133" s="497">
        <f>'153S-2020EIOT'!BO133</f>
        <v>96986.6965183094</v>
      </c>
      <c r="BP133" s="497">
        <f>'153S-2020EIOT'!BP133</f>
        <v>85293.460872245094</v>
      </c>
      <c r="BQ133" s="497">
        <f>'153S-2020EIOT'!BQ133</f>
        <v>614717.29368972103</v>
      </c>
      <c r="BR133" s="497">
        <f>'153S-2020EIOT'!BR133</f>
        <v>55606.819650295998</v>
      </c>
      <c r="BS133" s="497">
        <f>'153S-2020EIOT'!BS133</f>
        <v>58566.664655402499</v>
      </c>
      <c r="BT133" s="497">
        <f>'153S-2020EIOT'!BT133</f>
        <v>144405.29229528701</v>
      </c>
      <c r="BU133" s="497">
        <f>'153S-2020EIOT'!BU133</f>
        <v>167015.60482243501</v>
      </c>
      <c r="BV133" s="497">
        <f>'153S-2020EIOT'!BV133</f>
        <v>9926.6044721382095</v>
      </c>
      <c r="BW133" s="497">
        <f>'153S-2020EIOT'!BW133</f>
        <v>14434.6693751189</v>
      </c>
      <c r="BX133" s="497">
        <f>'153S-2020EIOT'!BX133</f>
        <v>30603.6987043359</v>
      </c>
      <c r="BY133" s="497">
        <f>'153S-2020EIOT'!BY133</f>
        <v>126051.151566988</v>
      </c>
      <c r="BZ133" s="497">
        <f>'153S-2020EIOT'!BZ133</f>
        <v>105997.718537301</v>
      </c>
      <c r="CA133" s="497">
        <f>'153S-2020EIOT'!CA133</f>
        <v>50302.539810558599</v>
      </c>
      <c r="CB133" s="497">
        <f>'153S-2020EIOT'!CB133</f>
        <v>110277.662173604</v>
      </c>
      <c r="CC133" s="497">
        <f>'153S-2020EIOT'!CC133</f>
        <v>274333.526092713</v>
      </c>
      <c r="CD133" s="497">
        <f>'153S-2020EIOT'!CD133</f>
        <v>217799.459410396</v>
      </c>
      <c r="CE133" s="497">
        <f>'153S-2020EIOT'!CE133</f>
        <v>223923.740278835</v>
      </c>
      <c r="CF133" s="497">
        <f>'153S-2020EIOT'!CF133</f>
        <v>34997.917003166302</v>
      </c>
      <c r="CG133" s="497">
        <f>'153S-2020EIOT'!CG133</f>
        <v>12117.149010839899</v>
      </c>
      <c r="CH133" s="497">
        <f>'153S-2020EIOT'!CH133</f>
        <v>45146.117236696096</v>
      </c>
      <c r="CI133" s="497">
        <f>'153S-2020EIOT'!CI133</f>
        <v>82997.480857349205</v>
      </c>
      <c r="CJ133" s="497">
        <f>'153S-2020EIOT'!CJ133</f>
        <v>261523.316442651</v>
      </c>
      <c r="CK133" s="497">
        <f>'153S-2020EIOT'!CK133</f>
        <v>96353.143909827893</v>
      </c>
      <c r="CL133" s="497">
        <f>'153S-2020EIOT'!CL133</f>
        <v>53364.963266209001</v>
      </c>
      <c r="CM133" s="497">
        <f>'153S-2020EIOT'!CM133</f>
        <v>240322.24014507199</v>
      </c>
      <c r="CN133" s="497">
        <f>'153S-2020EIOT'!CN133</f>
        <v>86258.948718138505</v>
      </c>
      <c r="CO133" s="497">
        <f>'153S-2020EIOT'!CO133</f>
        <v>280840.71328028402</v>
      </c>
      <c r="CP133" s="497">
        <f>'153S-2020EIOT'!CP133</f>
        <v>703751.62141627294</v>
      </c>
      <c r="CQ133" s="497">
        <f>'153S-2020EIOT'!CQ133</f>
        <v>52028.6924596018</v>
      </c>
      <c r="CR133" s="497">
        <f>'153S-2020EIOT'!CR133</f>
        <v>31791.126062522999</v>
      </c>
      <c r="CS133" s="497">
        <f>'153S-2020EIOT'!CS133</f>
        <v>392391.28757664998</v>
      </c>
      <c r="CT133" s="497">
        <f>'153S-2020EIOT'!CT133</f>
        <v>85893.893351490493</v>
      </c>
      <c r="CU133" s="497">
        <f>'153S-2020EIOT'!CU133</f>
        <v>194435.80514942601</v>
      </c>
      <c r="CV133" s="497">
        <f>'153S-2020EIOT'!CV133</f>
        <v>31160.599060521599</v>
      </c>
      <c r="CW133" s="497">
        <f>'153S-2020EIOT'!CW133</f>
        <v>33311.801915896001</v>
      </c>
      <c r="CX133" s="497">
        <f>'153S-2020EIOT'!CX133</f>
        <v>54217.888997521797</v>
      </c>
      <c r="CY133" s="497">
        <f>'153S-2020EIOT'!CY133</f>
        <v>1982037.5617402201</v>
      </c>
      <c r="CZ133" s="497">
        <f>'153S-2020EIOT'!CZ133</f>
        <v>98371.860686865199</v>
      </c>
      <c r="DA133" s="497">
        <f>'153S-2020EIOT'!DA133</f>
        <v>96041.285337144698</v>
      </c>
      <c r="DB133" s="497">
        <f>'153S-2020EIOT'!DB133</f>
        <v>16598540.0836583</v>
      </c>
      <c r="DC133" s="497">
        <f>'153S-2020EIOT'!DC133</f>
        <v>3097807.41855409</v>
      </c>
      <c r="DD133" s="497">
        <f>'153S-2020EIOT'!DD133</f>
        <v>729157.69985261397</v>
      </c>
      <c r="DE133" s="497">
        <f>'153S-2020EIOT'!DE133</f>
        <v>443867.59721087298</v>
      </c>
      <c r="DF133" s="497">
        <f>'153S-2020EIOT'!DF133</f>
        <v>501772.114574034</v>
      </c>
      <c r="DG133" s="497">
        <f>'153S-2020EIOT'!DG133</f>
        <v>230035.474944835</v>
      </c>
      <c r="DH133" s="497">
        <f>'153S-2020EIOT'!DH133</f>
        <v>964143.48353350803</v>
      </c>
      <c r="DI133" s="497">
        <f>'153S-2020EIOT'!DI133</f>
        <v>1773023.4285989201</v>
      </c>
      <c r="DJ133" s="497">
        <f>'153S-2020EIOT'!DJ133</f>
        <v>627225.21910176706</v>
      </c>
      <c r="DK133" s="497">
        <f>'153S-2020EIOT'!DK133</f>
        <v>973723.743454171</v>
      </c>
      <c r="DL133" s="497">
        <f>'153S-2020EIOT'!DL133</f>
        <v>355078.54032682901</v>
      </c>
      <c r="DM133" s="497">
        <f>'153S-2020EIOT'!DM133</f>
        <v>1816669.6359000199</v>
      </c>
      <c r="DN133" s="497">
        <f>'153S-2020EIOT'!DN133</f>
        <v>43077.073628126302</v>
      </c>
      <c r="DO133" s="497">
        <f>'153S-2020EIOT'!DO133</f>
        <v>1579897.4515371199</v>
      </c>
      <c r="DP133" s="497">
        <f>'153S-2020EIOT'!DP133</f>
        <v>237182.749186217</v>
      </c>
      <c r="DQ133" s="497">
        <f>'153S-2020EIOT'!DQ133</f>
        <v>91329.090000010605</v>
      </c>
      <c r="DR133" s="497">
        <f>'153S-2020EIOT'!DR133</f>
        <v>4239.9653791287201</v>
      </c>
      <c r="DS133" s="497">
        <f>'153S-2020EIOT'!DS133</f>
        <v>2845647.77778249</v>
      </c>
      <c r="DT133" s="497">
        <f>'153S-2020EIOT'!DT133</f>
        <v>1008315.91034392</v>
      </c>
      <c r="DU133" s="497">
        <f>'153S-2020EIOT'!DU133</f>
        <v>3556514.5388994501</v>
      </c>
      <c r="DV133" s="497">
        <f>'153S-2020EIOT'!DV133</f>
        <v>1298523.1630436401</v>
      </c>
      <c r="DW133" s="497">
        <f>'153S-2020EIOT'!DW133</f>
        <v>428940.547432744</v>
      </c>
      <c r="DX133" s="497">
        <f>'153S-2020EIOT'!DX133</f>
        <v>14312559.414264601</v>
      </c>
      <c r="DY133" s="497">
        <f>'153S-2020EIOT'!DY133</f>
        <v>252201.840759983</v>
      </c>
      <c r="DZ133" s="497">
        <f>'153S-2020EIOT'!DZ133</f>
        <v>13374214.6425035</v>
      </c>
      <c r="EA133" s="497">
        <f>'153S-2020EIOT'!EA133</f>
        <v>17407538.3181515</v>
      </c>
      <c r="EB133" s="497">
        <f>'153S-2020EIOT'!EB133</f>
        <v>14070196.795122501</v>
      </c>
      <c r="EC133" s="497">
        <f>'153S-2020EIOT'!EC133</f>
        <v>10681231.802437499</v>
      </c>
      <c r="ED133" s="497">
        <f>'153S-2020EIOT'!ED133</f>
        <v>3297071.50008087</v>
      </c>
      <c r="EE133" s="497">
        <f>'153S-2020EIOT'!EE133</f>
        <v>7163965.7888335101</v>
      </c>
      <c r="EF133" s="497">
        <f>'153S-2020EIOT'!EF133</f>
        <v>3288568.0663225502</v>
      </c>
      <c r="EG133" s="497">
        <f>'153S-2020EIOT'!EG133</f>
        <v>136678.18189398901</v>
      </c>
      <c r="EH133" s="497">
        <f>'153S-2020EIOT'!EH133</f>
        <v>4343046.4457253404</v>
      </c>
      <c r="EI133" s="497">
        <f>'153S-2020EIOT'!EI133</f>
        <v>1439957.8653883899</v>
      </c>
      <c r="EJ133" s="497">
        <f>'153S-2020EIOT'!EJ133</f>
        <v>2065571.55441983</v>
      </c>
      <c r="EK133" s="497">
        <f>'153S-2020EIOT'!EK133</f>
        <v>2139337.89908907</v>
      </c>
      <c r="EL133" s="497">
        <f>'153S-2020EIOT'!EL133</f>
        <v>93054.399841753504</v>
      </c>
      <c r="EM133" s="497">
        <f>'153S-2020EIOT'!EM133</f>
        <v>42963.992842285697</v>
      </c>
      <c r="EN133" s="497">
        <f>'153S-2020EIOT'!EN133</f>
        <v>162114.46183507299</v>
      </c>
      <c r="EO133" s="497">
        <f>'153S-2020EIOT'!EO133</f>
        <v>529001.62928780494</v>
      </c>
      <c r="EP133" s="497">
        <f>'153S-2020EIOT'!EP133</f>
        <v>184406.33593214501</v>
      </c>
      <c r="EQ133" s="497">
        <f>'153S-2020EIOT'!EQ133</f>
        <v>5357774.7515935702</v>
      </c>
      <c r="ER133" s="497">
        <f>'153S-2020EIOT'!ER133</f>
        <v>4764410.0228944104</v>
      </c>
      <c r="ES133" s="497">
        <f>'153S-2020EIOT'!ES133</f>
        <v>56572.775652483302</v>
      </c>
      <c r="ET133" s="497">
        <f>'153S-2020EIOT'!ET133</f>
        <v>219329.15012300501</v>
      </c>
      <c r="EU133" s="497">
        <f>'153S-2020EIOT'!EU133</f>
        <v>340934.718355797</v>
      </c>
      <c r="EV133" s="497">
        <f>'153S-2020EIOT'!EV133</f>
        <v>438595.58641217003</v>
      </c>
      <c r="EW133" s="497">
        <f>'153S-2020EIOT'!EW133</f>
        <v>94522.957981060201</v>
      </c>
      <c r="EX133" s="497">
        <f>'153S-2020EIOT'!EX133</f>
        <v>53662.957699226601</v>
      </c>
      <c r="EY133" s="497">
        <f>'153S-2020EIOT'!EY133</f>
        <v>200508.32188640299</v>
      </c>
      <c r="EZ133" s="498">
        <f>'153S-2020EIOT'!EZ133</f>
        <v>20634581.512441698</v>
      </c>
      <c r="FA133" s="499">
        <f>'153S-2020EIOT'!FA133</f>
        <v>179506929.66505203</v>
      </c>
      <c r="FB133" s="355">
        <f>'153S-2020EIOT'!FB133</f>
        <v>8688285.8100926597</v>
      </c>
      <c r="FC133" s="355">
        <f>'153S-2020EIOT'!FC133</f>
        <v>22639298.346960001</v>
      </c>
      <c r="FD133" s="356">
        <f>'153S-2020EIOT'!FD133</f>
        <v>31327584.157052658</v>
      </c>
      <c r="FE133" s="355">
        <f>'153S-2020EIOT'!FE133</f>
        <v>0</v>
      </c>
      <c r="FF133" s="356">
        <f>'153S-2020EIOT'!FF133</f>
        <v>31327584.157052658</v>
      </c>
      <c r="FG133" s="355">
        <f>'153S-2020EIOT'!FG133</f>
        <v>0</v>
      </c>
      <c r="FH133" s="355">
        <f>'153S-2020EIOT'!FH133</f>
        <v>0</v>
      </c>
      <c r="FI133" s="356">
        <f>'153S-2020EIOT'!FI133</f>
        <v>0</v>
      </c>
      <c r="FJ133" s="355">
        <f>'153S-2020EIOT'!FJ133</f>
        <v>0</v>
      </c>
      <c r="FK133" s="500">
        <f>'153S-2020EIOT'!FK133</f>
        <v>31327584.157052658</v>
      </c>
      <c r="FL133" s="501">
        <f>'153S-2020EIOT'!FL133</f>
        <v>0</v>
      </c>
      <c r="FM133" s="502">
        <f>'153S-2020EIOT'!FM133</f>
        <v>210834513.82210481</v>
      </c>
    </row>
    <row r="134" spans="1:169" ht="15">
      <c r="A134" s="815"/>
      <c r="B134" s="495" t="s">
        <v>321</v>
      </c>
      <c r="C134" s="511" t="s">
        <v>808</v>
      </c>
      <c r="D134" s="641">
        <f>'153S-2020EIOT'!D134</f>
        <v>0</v>
      </c>
      <c r="E134" s="497">
        <f>'153S-2020EIOT'!E134</f>
        <v>0</v>
      </c>
      <c r="F134" s="497">
        <f>'153S-2020EIOT'!F134</f>
        <v>0</v>
      </c>
      <c r="G134" s="497">
        <f>'153S-2020EIOT'!G134</f>
        <v>0</v>
      </c>
      <c r="H134" s="497">
        <f>'153S-2020EIOT'!H134</f>
        <v>0</v>
      </c>
      <c r="I134" s="497">
        <f>'153S-2020EIOT'!I134</f>
        <v>0</v>
      </c>
      <c r="J134" s="497">
        <f>'153S-2020EIOT'!J134</f>
        <v>0</v>
      </c>
      <c r="K134" s="497">
        <f>'153S-2020EIOT'!K134</f>
        <v>0</v>
      </c>
      <c r="L134" s="497">
        <f>'153S-2020EIOT'!L134</f>
        <v>0</v>
      </c>
      <c r="M134" s="497">
        <f>'153S-2020EIOT'!M134</f>
        <v>0</v>
      </c>
      <c r="N134" s="497">
        <f>'153S-2020EIOT'!N134</f>
        <v>0</v>
      </c>
      <c r="O134" s="497">
        <f>'153S-2020EIOT'!O134</f>
        <v>0</v>
      </c>
      <c r="P134" s="497">
        <f>'153S-2020EIOT'!P134</f>
        <v>0</v>
      </c>
      <c r="Q134" s="497">
        <f>'153S-2020EIOT'!Q134</f>
        <v>0</v>
      </c>
      <c r="R134" s="497">
        <f>'153S-2020EIOT'!R134</f>
        <v>0</v>
      </c>
      <c r="S134" s="497">
        <f>'153S-2020EIOT'!S134</f>
        <v>0</v>
      </c>
      <c r="T134" s="497">
        <f>'153S-2020EIOT'!T134</f>
        <v>0</v>
      </c>
      <c r="U134" s="497">
        <f>'153S-2020EIOT'!U134</f>
        <v>0</v>
      </c>
      <c r="V134" s="497">
        <f>'153S-2020EIOT'!V134</f>
        <v>0</v>
      </c>
      <c r="W134" s="497">
        <f>'153S-2020EIOT'!W134</f>
        <v>0</v>
      </c>
      <c r="X134" s="497">
        <f>'153S-2020EIOT'!X134</f>
        <v>0</v>
      </c>
      <c r="Y134" s="497">
        <f>'153S-2020EIOT'!Y134</f>
        <v>0</v>
      </c>
      <c r="Z134" s="497">
        <f>'153S-2020EIOT'!Z134</f>
        <v>0</v>
      </c>
      <c r="AA134" s="497">
        <f>'153S-2020EIOT'!AA134</f>
        <v>0</v>
      </c>
      <c r="AB134" s="497">
        <f>'153S-2020EIOT'!AB134</f>
        <v>0</v>
      </c>
      <c r="AC134" s="497">
        <f>'153S-2020EIOT'!AC134</f>
        <v>0</v>
      </c>
      <c r="AD134" s="497">
        <f>'153S-2020EIOT'!AD134</f>
        <v>0</v>
      </c>
      <c r="AE134" s="497">
        <f>'153S-2020EIOT'!AE134</f>
        <v>0</v>
      </c>
      <c r="AF134" s="497">
        <f>'153S-2020EIOT'!AF134</f>
        <v>0</v>
      </c>
      <c r="AG134" s="497">
        <f>'153S-2020EIOT'!AG134</f>
        <v>0</v>
      </c>
      <c r="AH134" s="497">
        <f>'153S-2020EIOT'!AH134</f>
        <v>0</v>
      </c>
      <c r="AI134" s="497">
        <f>'153S-2020EIOT'!AI134</f>
        <v>0</v>
      </c>
      <c r="AJ134" s="497">
        <f>'153S-2020EIOT'!AJ134</f>
        <v>0</v>
      </c>
      <c r="AK134" s="497">
        <f>'153S-2020EIOT'!AK134</f>
        <v>0</v>
      </c>
      <c r="AL134" s="497">
        <f>'153S-2020EIOT'!AL134</f>
        <v>0</v>
      </c>
      <c r="AM134" s="497">
        <f>'153S-2020EIOT'!AM134</f>
        <v>0</v>
      </c>
      <c r="AN134" s="497">
        <f>'153S-2020EIOT'!AN134</f>
        <v>0</v>
      </c>
      <c r="AO134" s="497">
        <f>'153S-2020EIOT'!AO134</f>
        <v>0</v>
      </c>
      <c r="AP134" s="497">
        <f>'153S-2020EIOT'!AP134</f>
        <v>0</v>
      </c>
      <c r="AQ134" s="497">
        <f>'153S-2020EIOT'!AQ134</f>
        <v>0</v>
      </c>
      <c r="AR134" s="497">
        <f>'153S-2020EIOT'!AR134</f>
        <v>0</v>
      </c>
      <c r="AS134" s="497">
        <f>'153S-2020EIOT'!AS134</f>
        <v>0</v>
      </c>
      <c r="AT134" s="497">
        <f>'153S-2020EIOT'!AT134</f>
        <v>0</v>
      </c>
      <c r="AU134" s="497">
        <f>'153S-2020EIOT'!AU134</f>
        <v>0</v>
      </c>
      <c r="AV134" s="497">
        <f>'153S-2020EIOT'!AV134</f>
        <v>0</v>
      </c>
      <c r="AW134" s="497">
        <f>'153S-2020EIOT'!AW134</f>
        <v>0</v>
      </c>
      <c r="AX134" s="497">
        <f>'153S-2020EIOT'!AX134</f>
        <v>0</v>
      </c>
      <c r="AY134" s="497">
        <f>'153S-2020EIOT'!AY134</f>
        <v>0</v>
      </c>
      <c r="AZ134" s="497">
        <f>'153S-2020EIOT'!AZ134</f>
        <v>0</v>
      </c>
      <c r="BA134" s="497">
        <f>'153S-2020EIOT'!BA134</f>
        <v>0</v>
      </c>
      <c r="BB134" s="497">
        <f>'153S-2020EIOT'!BB134</f>
        <v>0</v>
      </c>
      <c r="BC134" s="497">
        <f>'153S-2020EIOT'!BC134</f>
        <v>0</v>
      </c>
      <c r="BD134" s="497">
        <f>'153S-2020EIOT'!BD134</f>
        <v>0</v>
      </c>
      <c r="BE134" s="497">
        <f>'153S-2020EIOT'!BE134</f>
        <v>0</v>
      </c>
      <c r="BF134" s="497">
        <f>'153S-2020EIOT'!BF134</f>
        <v>0</v>
      </c>
      <c r="BG134" s="497">
        <f>'153S-2020EIOT'!BG134</f>
        <v>0</v>
      </c>
      <c r="BH134" s="497">
        <f>'153S-2020EIOT'!BH134</f>
        <v>0</v>
      </c>
      <c r="BI134" s="497">
        <f>'153S-2020EIOT'!BI134</f>
        <v>0</v>
      </c>
      <c r="BJ134" s="497">
        <f>'153S-2020EIOT'!BJ134</f>
        <v>0</v>
      </c>
      <c r="BK134" s="497">
        <f>'153S-2020EIOT'!BK134</f>
        <v>0</v>
      </c>
      <c r="BL134" s="497">
        <f>'153S-2020EIOT'!BL134</f>
        <v>0</v>
      </c>
      <c r="BM134" s="497">
        <f>'153S-2020EIOT'!BM134</f>
        <v>0</v>
      </c>
      <c r="BN134" s="497">
        <f>'153S-2020EIOT'!BN134</f>
        <v>0</v>
      </c>
      <c r="BO134" s="497">
        <f>'153S-2020EIOT'!BO134</f>
        <v>0</v>
      </c>
      <c r="BP134" s="497">
        <f>'153S-2020EIOT'!BP134</f>
        <v>0</v>
      </c>
      <c r="BQ134" s="497">
        <f>'153S-2020EIOT'!BQ134</f>
        <v>0</v>
      </c>
      <c r="BR134" s="497">
        <f>'153S-2020EIOT'!BR134</f>
        <v>0</v>
      </c>
      <c r="BS134" s="497">
        <f>'153S-2020EIOT'!BS134</f>
        <v>0</v>
      </c>
      <c r="BT134" s="497">
        <f>'153S-2020EIOT'!BT134</f>
        <v>0</v>
      </c>
      <c r="BU134" s="497">
        <f>'153S-2020EIOT'!BU134</f>
        <v>0</v>
      </c>
      <c r="BV134" s="497">
        <f>'153S-2020EIOT'!BV134</f>
        <v>0</v>
      </c>
      <c r="BW134" s="497">
        <f>'153S-2020EIOT'!BW134</f>
        <v>0</v>
      </c>
      <c r="BX134" s="497">
        <f>'153S-2020EIOT'!BX134</f>
        <v>0</v>
      </c>
      <c r="BY134" s="497">
        <f>'153S-2020EIOT'!BY134</f>
        <v>0</v>
      </c>
      <c r="BZ134" s="497">
        <f>'153S-2020EIOT'!BZ134</f>
        <v>0</v>
      </c>
      <c r="CA134" s="497">
        <f>'153S-2020EIOT'!CA134</f>
        <v>0</v>
      </c>
      <c r="CB134" s="497">
        <f>'153S-2020EIOT'!CB134</f>
        <v>0</v>
      </c>
      <c r="CC134" s="497">
        <f>'153S-2020EIOT'!CC134</f>
        <v>0</v>
      </c>
      <c r="CD134" s="497">
        <f>'153S-2020EIOT'!CD134</f>
        <v>0</v>
      </c>
      <c r="CE134" s="497">
        <f>'153S-2020EIOT'!CE134</f>
        <v>0</v>
      </c>
      <c r="CF134" s="497">
        <f>'153S-2020EIOT'!CF134</f>
        <v>0</v>
      </c>
      <c r="CG134" s="497">
        <f>'153S-2020EIOT'!CG134</f>
        <v>0</v>
      </c>
      <c r="CH134" s="497">
        <f>'153S-2020EIOT'!CH134</f>
        <v>0</v>
      </c>
      <c r="CI134" s="497">
        <f>'153S-2020EIOT'!CI134</f>
        <v>0</v>
      </c>
      <c r="CJ134" s="497">
        <f>'153S-2020EIOT'!CJ134</f>
        <v>0</v>
      </c>
      <c r="CK134" s="497">
        <f>'153S-2020EIOT'!CK134</f>
        <v>0</v>
      </c>
      <c r="CL134" s="497">
        <f>'153S-2020EIOT'!CL134</f>
        <v>0</v>
      </c>
      <c r="CM134" s="497">
        <f>'153S-2020EIOT'!CM134</f>
        <v>0</v>
      </c>
      <c r="CN134" s="497">
        <f>'153S-2020EIOT'!CN134</f>
        <v>0</v>
      </c>
      <c r="CO134" s="497">
        <f>'153S-2020EIOT'!CO134</f>
        <v>0</v>
      </c>
      <c r="CP134" s="497">
        <f>'153S-2020EIOT'!CP134</f>
        <v>0</v>
      </c>
      <c r="CQ134" s="497">
        <f>'153S-2020EIOT'!CQ134</f>
        <v>0</v>
      </c>
      <c r="CR134" s="497">
        <f>'153S-2020EIOT'!CR134</f>
        <v>0</v>
      </c>
      <c r="CS134" s="497">
        <f>'153S-2020EIOT'!CS134</f>
        <v>0</v>
      </c>
      <c r="CT134" s="497">
        <f>'153S-2020EIOT'!CT134</f>
        <v>0</v>
      </c>
      <c r="CU134" s="497">
        <f>'153S-2020EIOT'!CU134</f>
        <v>0</v>
      </c>
      <c r="CV134" s="497">
        <f>'153S-2020EIOT'!CV134</f>
        <v>0</v>
      </c>
      <c r="CW134" s="497">
        <f>'153S-2020EIOT'!CW134</f>
        <v>0</v>
      </c>
      <c r="CX134" s="497">
        <f>'153S-2020EIOT'!CX134</f>
        <v>0</v>
      </c>
      <c r="CY134" s="497">
        <f>'153S-2020EIOT'!CY134</f>
        <v>0</v>
      </c>
      <c r="CZ134" s="497">
        <f>'153S-2020EIOT'!CZ134</f>
        <v>0</v>
      </c>
      <c r="DA134" s="497">
        <f>'153S-2020EIOT'!DA134</f>
        <v>0</v>
      </c>
      <c r="DB134" s="497">
        <f>'153S-2020EIOT'!DB134</f>
        <v>0</v>
      </c>
      <c r="DC134" s="497">
        <f>'153S-2020EIOT'!DC134</f>
        <v>0</v>
      </c>
      <c r="DD134" s="497">
        <f>'153S-2020EIOT'!DD134</f>
        <v>0</v>
      </c>
      <c r="DE134" s="497">
        <f>'153S-2020EIOT'!DE134</f>
        <v>0</v>
      </c>
      <c r="DF134" s="497">
        <f>'153S-2020EIOT'!DF134</f>
        <v>0</v>
      </c>
      <c r="DG134" s="497">
        <f>'153S-2020EIOT'!DG134</f>
        <v>0</v>
      </c>
      <c r="DH134" s="497">
        <f>'153S-2020EIOT'!DH134</f>
        <v>0</v>
      </c>
      <c r="DI134" s="497">
        <f>'153S-2020EIOT'!DI134</f>
        <v>0</v>
      </c>
      <c r="DJ134" s="497">
        <f>'153S-2020EIOT'!DJ134</f>
        <v>0</v>
      </c>
      <c r="DK134" s="497">
        <f>'153S-2020EIOT'!DK134</f>
        <v>0</v>
      </c>
      <c r="DL134" s="497">
        <f>'153S-2020EIOT'!DL134</f>
        <v>0</v>
      </c>
      <c r="DM134" s="497">
        <f>'153S-2020EIOT'!DM134</f>
        <v>0</v>
      </c>
      <c r="DN134" s="497">
        <f>'153S-2020EIOT'!DN134</f>
        <v>0</v>
      </c>
      <c r="DO134" s="497">
        <f>'153S-2020EIOT'!DO134</f>
        <v>0</v>
      </c>
      <c r="DP134" s="497">
        <f>'153S-2020EIOT'!DP134</f>
        <v>0</v>
      </c>
      <c r="DQ134" s="497">
        <f>'153S-2020EIOT'!DQ134</f>
        <v>0</v>
      </c>
      <c r="DR134" s="497">
        <f>'153S-2020EIOT'!DR134</f>
        <v>0</v>
      </c>
      <c r="DS134" s="497">
        <f>'153S-2020EIOT'!DS134</f>
        <v>0</v>
      </c>
      <c r="DT134" s="497">
        <f>'153S-2020EIOT'!DT134</f>
        <v>0</v>
      </c>
      <c r="DU134" s="497">
        <f>'153S-2020EIOT'!DU134</f>
        <v>0</v>
      </c>
      <c r="DV134" s="497">
        <f>'153S-2020EIOT'!DV134</f>
        <v>0</v>
      </c>
      <c r="DW134" s="497">
        <f>'153S-2020EIOT'!DW134</f>
        <v>0</v>
      </c>
      <c r="DX134" s="497">
        <f>'153S-2020EIOT'!DX134</f>
        <v>0</v>
      </c>
      <c r="DY134" s="497">
        <f>'153S-2020EIOT'!DY134</f>
        <v>0</v>
      </c>
      <c r="DZ134" s="497">
        <f>'153S-2020EIOT'!DZ134</f>
        <v>1208053.33496564</v>
      </c>
      <c r="EA134" s="497">
        <f>'153S-2020EIOT'!EA134</f>
        <v>17351207.911803901</v>
      </c>
      <c r="EB134" s="497">
        <f>'153S-2020EIOT'!EB134</f>
        <v>4997590.8598476201</v>
      </c>
      <c r="EC134" s="497">
        <f>'153S-2020EIOT'!EC134</f>
        <v>0</v>
      </c>
      <c r="ED134" s="497">
        <f>'153S-2020EIOT'!ED134</f>
        <v>0</v>
      </c>
      <c r="EE134" s="497">
        <f>'153S-2020EIOT'!EE134</f>
        <v>0</v>
      </c>
      <c r="EF134" s="497">
        <f>'153S-2020EIOT'!EF134</f>
        <v>0</v>
      </c>
      <c r="EG134" s="497">
        <f>'153S-2020EIOT'!EG134</f>
        <v>0</v>
      </c>
      <c r="EH134" s="497">
        <f>'153S-2020EIOT'!EH134</f>
        <v>0</v>
      </c>
      <c r="EI134" s="497">
        <f>'153S-2020EIOT'!EI134</f>
        <v>0</v>
      </c>
      <c r="EJ134" s="497">
        <f>'153S-2020EIOT'!EJ134</f>
        <v>0</v>
      </c>
      <c r="EK134" s="497">
        <f>'153S-2020EIOT'!EK134</f>
        <v>0</v>
      </c>
      <c r="EL134" s="497">
        <f>'153S-2020EIOT'!EL134</f>
        <v>0</v>
      </c>
      <c r="EM134" s="497">
        <f>'153S-2020EIOT'!EM134</f>
        <v>0</v>
      </c>
      <c r="EN134" s="497">
        <f>'153S-2020EIOT'!EN134</f>
        <v>0</v>
      </c>
      <c r="EO134" s="497">
        <f>'153S-2020EIOT'!EO134</f>
        <v>0</v>
      </c>
      <c r="EP134" s="497">
        <f>'153S-2020EIOT'!EP134</f>
        <v>0</v>
      </c>
      <c r="EQ134" s="497">
        <f>'153S-2020EIOT'!EQ134</f>
        <v>0</v>
      </c>
      <c r="ER134" s="497">
        <f>'153S-2020EIOT'!ER134</f>
        <v>0</v>
      </c>
      <c r="ES134" s="497">
        <f>'153S-2020EIOT'!ES134</f>
        <v>0</v>
      </c>
      <c r="ET134" s="497">
        <f>'153S-2020EIOT'!ET134</f>
        <v>0</v>
      </c>
      <c r="EU134" s="497">
        <f>'153S-2020EIOT'!EU134</f>
        <v>0</v>
      </c>
      <c r="EV134" s="497">
        <f>'153S-2020EIOT'!EV134</f>
        <v>0</v>
      </c>
      <c r="EW134" s="497">
        <f>'153S-2020EIOT'!EW134</f>
        <v>0</v>
      </c>
      <c r="EX134" s="497">
        <f>'153S-2020EIOT'!EX134</f>
        <v>0</v>
      </c>
      <c r="EY134" s="497">
        <f>'153S-2020EIOT'!EY134</f>
        <v>0</v>
      </c>
      <c r="EZ134" s="498">
        <f>'153S-2020EIOT'!EZ134</f>
        <v>0</v>
      </c>
      <c r="FA134" s="499">
        <f>'153S-2020EIOT'!FA134</f>
        <v>23556852.10661716</v>
      </c>
      <c r="FB134" s="355">
        <f>'153S-2020EIOT'!FB134</f>
        <v>51221.143491365503</v>
      </c>
      <c r="FC134" s="355">
        <f>'153S-2020EIOT'!FC134</f>
        <v>589077.23014824104</v>
      </c>
      <c r="FD134" s="356">
        <f>'153S-2020EIOT'!FD134</f>
        <v>640298.37363960652</v>
      </c>
      <c r="FE134" s="355">
        <f>'153S-2020EIOT'!FE134</f>
        <v>0</v>
      </c>
      <c r="FF134" s="356">
        <f>'153S-2020EIOT'!FF134</f>
        <v>640298.37363960652</v>
      </c>
      <c r="FG134" s="355">
        <f>'153S-2020EIOT'!FG134</f>
        <v>328686630.65903503</v>
      </c>
      <c r="FH134" s="355">
        <f>'153S-2020EIOT'!FH134</f>
        <v>0</v>
      </c>
      <c r="FI134" s="356">
        <f>'153S-2020EIOT'!FI134</f>
        <v>328686630.65903503</v>
      </c>
      <c r="FJ134" s="355">
        <f>'153S-2020EIOT'!FJ134</f>
        <v>25876148.258640401</v>
      </c>
      <c r="FK134" s="500">
        <f>'153S-2020EIOT'!FK134</f>
        <v>355203077.29131502</v>
      </c>
      <c r="FL134" s="501">
        <f>'153S-2020EIOT'!FL134</f>
        <v>22923656.813462202</v>
      </c>
      <c r="FM134" s="502">
        <f>'153S-2020EIOT'!FM134</f>
        <v>355836272.58447021</v>
      </c>
    </row>
    <row r="135" spans="1:169" ht="15">
      <c r="A135" s="815"/>
      <c r="B135" s="495" t="s">
        <v>322</v>
      </c>
      <c r="C135" s="511" t="s">
        <v>809</v>
      </c>
      <c r="D135" s="641">
        <f>'153S-2020EIOT'!D135</f>
        <v>6072.5280613043296</v>
      </c>
      <c r="E135" s="497">
        <f>'153S-2020EIOT'!E135</f>
        <v>1016.26561950208</v>
      </c>
      <c r="F135" s="497">
        <f>'153S-2020EIOT'!F135</f>
        <v>1942.6624268963001</v>
      </c>
      <c r="G135" s="497">
        <f>'153S-2020EIOT'!G135</f>
        <v>10291.160539864701</v>
      </c>
      <c r="H135" s="497">
        <f>'153S-2020EIOT'!H135</f>
        <v>1826.55639086577</v>
      </c>
      <c r="I135" s="497">
        <f>'153S-2020EIOT'!I135</f>
        <v>148189.29624990901</v>
      </c>
      <c r="J135" s="497">
        <f>'153S-2020EIOT'!J135</f>
        <v>48166.265366609201</v>
      </c>
      <c r="K135" s="497">
        <f>'153S-2020EIOT'!K135</f>
        <v>134963.22334775401</v>
      </c>
      <c r="L135" s="497">
        <f>'153S-2020EIOT'!L135</f>
        <v>34254.240567301596</v>
      </c>
      <c r="M135" s="497">
        <f>'153S-2020EIOT'!M135</f>
        <v>180739.72399411001</v>
      </c>
      <c r="N135" s="497">
        <f>'153S-2020EIOT'!N135</f>
        <v>28502.9784139845</v>
      </c>
      <c r="O135" s="497">
        <f>'153S-2020EIOT'!O135</f>
        <v>44960.774344598802</v>
      </c>
      <c r="P135" s="497">
        <f>'153S-2020EIOT'!P135</f>
        <v>159148.793068456</v>
      </c>
      <c r="Q135" s="497">
        <f>'153S-2020EIOT'!Q135</f>
        <v>83395.376107958393</v>
      </c>
      <c r="R135" s="497">
        <f>'153S-2020EIOT'!R135</f>
        <v>5559.6822333947202</v>
      </c>
      <c r="S135" s="497">
        <f>'153S-2020EIOT'!S135</f>
        <v>109786.559806032</v>
      </c>
      <c r="T135" s="497">
        <f>'153S-2020EIOT'!T135</f>
        <v>52374.691367318599</v>
      </c>
      <c r="U135" s="497">
        <f>'153S-2020EIOT'!U135</f>
        <v>165709.267561343</v>
      </c>
      <c r="V135" s="497">
        <f>'153S-2020EIOT'!V135</f>
        <v>71814.9855490755</v>
      </c>
      <c r="W135" s="497">
        <f>'153S-2020EIOT'!W135</f>
        <v>81080.371938922297</v>
      </c>
      <c r="X135" s="497">
        <f>'153S-2020EIOT'!X135</f>
        <v>59955.500473500797</v>
      </c>
      <c r="Y135" s="497">
        <f>'153S-2020EIOT'!Y135</f>
        <v>385916.36079223698</v>
      </c>
      <c r="Z135" s="497">
        <f>'153S-2020EIOT'!Z135</f>
        <v>131352.99113112199</v>
      </c>
      <c r="AA135" s="497">
        <f>'153S-2020EIOT'!AA135</f>
        <v>307810.66860941</v>
      </c>
      <c r="AB135" s="497">
        <f>'153S-2020EIOT'!AB135</f>
        <v>132758.64994543401</v>
      </c>
      <c r="AC135" s="497">
        <f>'153S-2020EIOT'!AC135</f>
        <v>50225.050079867098</v>
      </c>
      <c r="AD135" s="497">
        <f>'153S-2020EIOT'!AD135</f>
        <v>219873.48130483899</v>
      </c>
      <c r="AE135" s="497">
        <f>'153S-2020EIOT'!AE135</f>
        <v>25696.258761918602</v>
      </c>
      <c r="AF135" s="497">
        <f>'153S-2020EIOT'!AF135</f>
        <v>28902.581362171</v>
      </c>
      <c r="AG135" s="497">
        <f>'153S-2020EIOT'!AG135</f>
        <v>151808.878667596</v>
      </c>
      <c r="AH135" s="497">
        <f>'153S-2020EIOT'!AH135</f>
        <v>208082.298767131</v>
      </c>
      <c r="AI135" s="497">
        <f>'153S-2020EIOT'!AI135</f>
        <v>614820.49773803295</v>
      </c>
      <c r="AJ135" s="497">
        <f>'153S-2020EIOT'!AJ135</f>
        <v>113865.77372456501</v>
      </c>
      <c r="AK135" s="497">
        <f>'153S-2020EIOT'!AK135</f>
        <v>445960.194007996</v>
      </c>
      <c r="AL135" s="497">
        <f>'153S-2020EIOT'!AL135</f>
        <v>129650.084189981</v>
      </c>
      <c r="AM135" s="497">
        <f>'153S-2020EIOT'!AM135</f>
        <v>165705.37178341599</v>
      </c>
      <c r="AN135" s="497">
        <f>'153S-2020EIOT'!AN135</f>
        <v>110298.509505518</v>
      </c>
      <c r="AO135" s="497">
        <f>'153S-2020EIOT'!AO135</f>
        <v>208052.17395018999</v>
      </c>
      <c r="AP135" s="497">
        <f>'153S-2020EIOT'!AP135</f>
        <v>110629.36328923301</v>
      </c>
      <c r="AQ135" s="497">
        <f>'153S-2020EIOT'!AQ135</f>
        <v>1084090.08937896</v>
      </c>
      <c r="AR135" s="497">
        <f>'153S-2020EIOT'!AR135</f>
        <v>70729.381457552998</v>
      </c>
      <c r="AS135" s="497">
        <f>'153S-2020EIOT'!AS135</f>
        <v>78966.666480969099</v>
      </c>
      <c r="AT135" s="497">
        <f>'153S-2020EIOT'!AT135</f>
        <v>228871.607821832</v>
      </c>
      <c r="AU135" s="497">
        <f>'153S-2020EIOT'!AU135</f>
        <v>52063.696597252798</v>
      </c>
      <c r="AV135" s="497">
        <f>'153S-2020EIOT'!AV135</f>
        <v>122878.10381268</v>
      </c>
      <c r="AW135" s="497">
        <f>'153S-2020EIOT'!AW135</f>
        <v>485042.37323636399</v>
      </c>
      <c r="AX135" s="497">
        <f>'153S-2020EIOT'!AX135</f>
        <v>165407.18455736499</v>
      </c>
      <c r="AY135" s="497">
        <f>'153S-2020EIOT'!AY135</f>
        <v>384075.49341740803</v>
      </c>
      <c r="AZ135" s="497">
        <f>'153S-2020EIOT'!AZ135</f>
        <v>326480.00558386801</v>
      </c>
      <c r="BA135" s="497">
        <f>'153S-2020EIOT'!BA135</f>
        <v>1024320.73331596</v>
      </c>
      <c r="BB135" s="497">
        <f>'153S-2020EIOT'!BB135</f>
        <v>68486.597200793694</v>
      </c>
      <c r="BC135" s="497">
        <f>'153S-2020EIOT'!BC135</f>
        <v>113125.620355122</v>
      </c>
      <c r="BD135" s="497">
        <f>'153S-2020EIOT'!BD135</f>
        <v>504075.55202089599</v>
      </c>
      <c r="BE135" s="497">
        <f>'153S-2020EIOT'!BE135</f>
        <v>22144.4927449887</v>
      </c>
      <c r="BF135" s="497">
        <f>'153S-2020EIOT'!BF135</f>
        <v>136102.991815288</v>
      </c>
      <c r="BG135" s="497">
        <f>'153S-2020EIOT'!BG135</f>
        <v>145606.34000018699</v>
      </c>
      <c r="BH135" s="497">
        <f>'153S-2020EIOT'!BH135</f>
        <v>31877.172249033101</v>
      </c>
      <c r="BI135" s="497">
        <f>'153S-2020EIOT'!BI135</f>
        <v>101799.634498245</v>
      </c>
      <c r="BJ135" s="497">
        <f>'153S-2020EIOT'!BJ135</f>
        <v>7131.9283146134203</v>
      </c>
      <c r="BK135" s="497">
        <f>'153S-2020EIOT'!BK135</f>
        <v>48278.684955320903</v>
      </c>
      <c r="BL135" s="497">
        <f>'153S-2020EIOT'!BL135</f>
        <v>158217.87959098499</v>
      </c>
      <c r="BM135" s="497">
        <f>'153S-2020EIOT'!BM135</f>
        <v>235669.93546376799</v>
      </c>
      <c r="BN135" s="497">
        <f>'153S-2020EIOT'!BN135</f>
        <v>77945.556039422896</v>
      </c>
      <c r="BO135" s="497">
        <f>'153S-2020EIOT'!BO135</f>
        <v>211998.507084604</v>
      </c>
      <c r="BP135" s="497">
        <f>'153S-2020EIOT'!BP135</f>
        <v>225608.667482958</v>
      </c>
      <c r="BQ135" s="497">
        <f>'153S-2020EIOT'!BQ135</f>
        <v>581065.65518960799</v>
      </c>
      <c r="BR135" s="497">
        <f>'153S-2020EIOT'!BR135</f>
        <v>89326.638773514205</v>
      </c>
      <c r="BS135" s="497">
        <f>'153S-2020EIOT'!BS135</f>
        <v>156409.62367957801</v>
      </c>
      <c r="BT135" s="497">
        <f>'153S-2020EIOT'!BT135</f>
        <v>1194511.5729930501</v>
      </c>
      <c r="BU135" s="497">
        <f>'153S-2020EIOT'!BU135</f>
        <v>242117.182185682</v>
      </c>
      <c r="BV135" s="497">
        <f>'153S-2020EIOT'!BV135</f>
        <v>195936.729241352</v>
      </c>
      <c r="BW135" s="497">
        <f>'153S-2020EIOT'!BW135</f>
        <v>34572.601369392898</v>
      </c>
      <c r="BX135" s="497">
        <f>'153S-2020EIOT'!BX135</f>
        <v>380768.25324725901</v>
      </c>
      <c r="BY135" s="497">
        <f>'153S-2020EIOT'!BY135</f>
        <v>141126.224812122</v>
      </c>
      <c r="BZ135" s="497">
        <f>'153S-2020EIOT'!BZ135</f>
        <v>98660.025864927404</v>
      </c>
      <c r="CA135" s="497">
        <f>'153S-2020EIOT'!CA135</f>
        <v>87045.232932774394</v>
      </c>
      <c r="CB135" s="497">
        <f>'153S-2020EIOT'!CB135</f>
        <v>344521.687489859</v>
      </c>
      <c r="CC135" s="497">
        <f>'153S-2020EIOT'!CC135</f>
        <v>282168.427255088</v>
      </c>
      <c r="CD135" s="497">
        <f>'153S-2020EIOT'!CD135</f>
        <v>892509.36045583396</v>
      </c>
      <c r="CE135" s="497">
        <f>'153S-2020EIOT'!CE135</f>
        <v>643051.17620014795</v>
      </c>
      <c r="CF135" s="497">
        <f>'153S-2020EIOT'!CF135</f>
        <v>262638.60854325298</v>
      </c>
      <c r="CG135" s="497">
        <f>'153S-2020EIOT'!CG135</f>
        <v>88768.162015235401</v>
      </c>
      <c r="CH135" s="497">
        <f>'153S-2020EIOT'!CH135</f>
        <v>225055.06034650301</v>
      </c>
      <c r="CI135" s="497">
        <f>'153S-2020EIOT'!CI135</f>
        <v>332951.54576842702</v>
      </c>
      <c r="CJ135" s="497">
        <f>'153S-2020EIOT'!CJ135</f>
        <v>444185.71331235499</v>
      </c>
      <c r="CK135" s="497">
        <f>'153S-2020EIOT'!CK135</f>
        <v>378526.87252903898</v>
      </c>
      <c r="CL135" s="497">
        <f>'153S-2020EIOT'!CL135</f>
        <v>566940.96696523298</v>
      </c>
      <c r="CM135" s="497">
        <f>'153S-2020EIOT'!CM135</f>
        <v>286853.40146478201</v>
      </c>
      <c r="CN135" s="497">
        <f>'153S-2020EIOT'!CN135</f>
        <v>432375.042841947</v>
      </c>
      <c r="CO135" s="497">
        <f>'153S-2020EIOT'!CO135</f>
        <v>6322085.9711275799</v>
      </c>
      <c r="CP135" s="497">
        <f>'153S-2020EIOT'!CP135</f>
        <v>1259070.4246173201</v>
      </c>
      <c r="CQ135" s="497">
        <f>'153S-2020EIOT'!CQ135</f>
        <v>57827.957332865699</v>
      </c>
      <c r="CR135" s="497">
        <f>'153S-2020EIOT'!CR135</f>
        <v>296265.28954112501</v>
      </c>
      <c r="CS135" s="497">
        <f>'153S-2020EIOT'!CS135</f>
        <v>15025752.9125049</v>
      </c>
      <c r="CT135" s="497">
        <f>'153S-2020EIOT'!CT135</f>
        <v>466378.942651477</v>
      </c>
      <c r="CU135" s="497">
        <f>'153S-2020EIOT'!CU135</f>
        <v>348908.73525105702</v>
      </c>
      <c r="CV135" s="497">
        <f>'153S-2020EIOT'!CV135</f>
        <v>7733.00868013537</v>
      </c>
      <c r="CW135" s="497">
        <f>'153S-2020EIOT'!CW135</f>
        <v>38084.300437199898</v>
      </c>
      <c r="CX135" s="497">
        <f>'153S-2020EIOT'!CX135</f>
        <v>34945.403234546</v>
      </c>
      <c r="CY135" s="497">
        <f>'153S-2020EIOT'!CY135</f>
        <v>1358710.77795735</v>
      </c>
      <c r="CZ135" s="497">
        <f>'153S-2020EIOT'!CZ135</f>
        <v>205020.193470489</v>
      </c>
      <c r="DA135" s="497">
        <f>'153S-2020EIOT'!DA135</f>
        <v>194455.30474002901</v>
      </c>
      <c r="DB135" s="497">
        <f>'153S-2020EIOT'!DB135</f>
        <v>1169058.33544412</v>
      </c>
      <c r="DC135" s="497">
        <f>'153S-2020EIOT'!DC135</f>
        <v>153123.84418325801</v>
      </c>
      <c r="DD135" s="497">
        <f>'153S-2020EIOT'!DD135</f>
        <v>608745.23440221103</v>
      </c>
      <c r="DE135" s="497">
        <f>'153S-2020EIOT'!DE135</f>
        <v>358913.22217404703</v>
      </c>
      <c r="DF135" s="497">
        <f>'153S-2020EIOT'!DF135</f>
        <v>1537547.2673040701</v>
      </c>
      <c r="DG135" s="497">
        <f>'153S-2020EIOT'!DG135</f>
        <v>438410.22513226001</v>
      </c>
      <c r="DH135" s="497">
        <f>'153S-2020EIOT'!DH135</f>
        <v>3575904.6007852899</v>
      </c>
      <c r="DI135" s="497">
        <f>'153S-2020EIOT'!DI135</f>
        <v>2859078.69778057</v>
      </c>
      <c r="DJ135" s="497">
        <f>'153S-2020EIOT'!DJ135</f>
        <v>294531.15369080601</v>
      </c>
      <c r="DK135" s="497">
        <f>'153S-2020EIOT'!DK135</f>
        <v>534874.32914515305</v>
      </c>
      <c r="DL135" s="497">
        <f>'153S-2020EIOT'!DL135</f>
        <v>895285.58505123598</v>
      </c>
      <c r="DM135" s="497">
        <f>'153S-2020EIOT'!DM135</f>
        <v>1100384.6989164499</v>
      </c>
      <c r="DN135" s="497">
        <f>'153S-2020EIOT'!DN135</f>
        <v>1570.9490903515</v>
      </c>
      <c r="DO135" s="497">
        <f>'153S-2020EIOT'!DO135</f>
        <v>182205.50860312299</v>
      </c>
      <c r="DP135" s="497">
        <f>'153S-2020EIOT'!DP135</f>
        <v>1005214.57345068</v>
      </c>
      <c r="DQ135" s="497">
        <f>'153S-2020EIOT'!DQ135</f>
        <v>553521.29517429997</v>
      </c>
      <c r="DR135" s="497">
        <f>'153S-2020EIOT'!DR135</f>
        <v>407911.11964610202</v>
      </c>
      <c r="DS135" s="497">
        <f>'153S-2020EIOT'!DS135</f>
        <v>6020108.3268526196</v>
      </c>
      <c r="DT135" s="497">
        <f>'153S-2020EIOT'!DT135</f>
        <v>4799553.7867085002</v>
      </c>
      <c r="DU135" s="497">
        <f>'153S-2020EIOT'!DU135</f>
        <v>847227.42354201595</v>
      </c>
      <c r="DV135" s="497">
        <f>'153S-2020EIOT'!DV135</f>
        <v>309951.75872729602</v>
      </c>
      <c r="DW135" s="497">
        <f>'153S-2020EIOT'!DW135</f>
        <v>117806.10809305101</v>
      </c>
      <c r="DX135" s="497">
        <f>'153S-2020EIOT'!DX135</f>
        <v>3705944.5682956101</v>
      </c>
      <c r="DY135" s="497">
        <f>'153S-2020EIOT'!DY135</f>
        <v>191771.82089068799</v>
      </c>
      <c r="DZ135" s="497">
        <f>'153S-2020EIOT'!DZ135</f>
        <v>15281681.880933899</v>
      </c>
      <c r="EA135" s="497">
        <f>'153S-2020EIOT'!EA135</f>
        <v>21017028.353974901</v>
      </c>
      <c r="EB135" s="497">
        <f>'153S-2020EIOT'!EB135</f>
        <v>11320710.711735699</v>
      </c>
      <c r="EC135" s="497">
        <f>'153S-2020EIOT'!EC135</f>
        <v>6658499.1025574701</v>
      </c>
      <c r="ED135" s="497">
        <f>'153S-2020EIOT'!ED135</f>
        <v>1845245.7524200799</v>
      </c>
      <c r="EE135" s="497">
        <f>'153S-2020EIOT'!EE135</f>
        <v>2325743.8469729</v>
      </c>
      <c r="EF135" s="497">
        <f>'153S-2020EIOT'!EF135</f>
        <v>2833615.24378923</v>
      </c>
      <c r="EG135" s="497">
        <f>'153S-2020EIOT'!EG135</f>
        <v>342963.32527494902</v>
      </c>
      <c r="EH135" s="497">
        <f>'153S-2020EIOT'!EH135</f>
        <v>6830626.0833060704</v>
      </c>
      <c r="EI135" s="497">
        <f>'153S-2020EIOT'!EI135</f>
        <v>1135060.3227917999</v>
      </c>
      <c r="EJ135" s="497">
        <f>'153S-2020EIOT'!EJ135</f>
        <v>2382843.7458536602</v>
      </c>
      <c r="EK135" s="497">
        <f>'153S-2020EIOT'!EK135</f>
        <v>2356558.75170958</v>
      </c>
      <c r="EL135" s="497">
        <f>'153S-2020EIOT'!EL135</f>
        <v>50718.893868773499</v>
      </c>
      <c r="EM135" s="497">
        <f>'153S-2020EIOT'!EM135</f>
        <v>33169.6454062189</v>
      </c>
      <c r="EN135" s="497">
        <f>'153S-2020EIOT'!EN135</f>
        <v>1109177.77934865</v>
      </c>
      <c r="EO135" s="497">
        <f>'153S-2020EIOT'!EO135</f>
        <v>296680.73217903002</v>
      </c>
      <c r="EP135" s="497">
        <f>'153S-2020EIOT'!EP135</f>
        <v>249493.442483316</v>
      </c>
      <c r="EQ135" s="497">
        <f>'153S-2020EIOT'!EQ135</f>
        <v>431744.33743147302</v>
      </c>
      <c r="ER135" s="497">
        <f>'153S-2020EIOT'!ER135</f>
        <v>462951.652365027</v>
      </c>
      <c r="ES135" s="497">
        <f>'153S-2020EIOT'!ES135</f>
        <v>2013.5654660399</v>
      </c>
      <c r="ET135" s="497">
        <f>'153S-2020EIOT'!ET135</f>
        <v>587110.75243967003</v>
      </c>
      <c r="EU135" s="497">
        <f>'153S-2020EIOT'!EU135</f>
        <v>16112.330995268399</v>
      </c>
      <c r="EV135" s="497">
        <f>'153S-2020EIOT'!EV135</f>
        <v>38598.226726179397</v>
      </c>
      <c r="EW135" s="497">
        <f>'153S-2020EIOT'!EW135</f>
        <v>13271.758705264499</v>
      </c>
      <c r="EX135" s="497">
        <f>'153S-2020EIOT'!EX135</f>
        <v>19325.867396124599</v>
      </c>
      <c r="EY135" s="497">
        <f>'153S-2020EIOT'!EY135</f>
        <v>1749.2815456769899</v>
      </c>
      <c r="EZ135" s="498">
        <f>'153S-2020EIOT'!EZ135</f>
        <v>5156084.8034420302</v>
      </c>
      <c r="FA135" s="499">
        <f>'153S-2020EIOT'!FA135</f>
        <v>159546904.59774157</v>
      </c>
      <c r="FB135" s="355">
        <f>'153S-2020EIOT'!FB135</f>
        <v>1446224.6472155901</v>
      </c>
      <c r="FC135" s="355">
        <f>'153S-2020EIOT'!FC135</f>
        <v>13523337.162557701</v>
      </c>
      <c r="FD135" s="356">
        <f>'153S-2020EIOT'!FD135</f>
        <v>14969561.809773291</v>
      </c>
      <c r="FE135" s="355">
        <f>'153S-2020EIOT'!FE135</f>
        <v>0</v>
      </c>
      <c r="FF135" s="356">
        <f>'153S-2020EIOT'!FF135</f>
        <v>14969561.809773291</v>
      </c>
      <c r="FG135" s="355">
        <f>'153S-2020EIOT'!FG135</f>
        <v>0</v>
      </c>
      <c r="FH135" s="355">
        <f>'153S-2020EIOT'!FH135</f>
        <v>0</v>
      </c>
      <c r="FI135" s="356">
        <f>'153S-2020EIOT'!FI135</f>
        <v>0</v>
      </c>
      <c r="FJ135" s="355">
        <f>'153S-2020EIOT'!FJ135</f>
        <v>3454367.5936162099</v>
      </c>
      <c r="FK135" s="500">
        <f>'153S-2020EIOT'!FK135</f>
        <v>18423929.403389499</v>
      </c>
      <c r="FL135" s="501">
        <f>'153S-2020EIOT'!FL135</f>
        <v>3097855.01466231</v>
      </c>
      <c r="FM135" s="502">
        <f>'153S-2020EIOT'!FM135</f>
        <v>174872978.98646879</v>
      </c>
    </row>
    <row r="136" spans="1:169" ht="15">
      <c r="A136" s="815"/>
      <c r="B136" s="495" t="s">
        <v>323</v>
      </c>
      <c r="C136" s="511" t="s">
        <v>810</v>
      </c>
      <c r="D136" s="641">
        <f>'153S-2020EIOT'!D136</f>
        <v>7039680.4560274296</v>
      </c>
      <c r="E136" s="497">
        <f>'153S-2020EIOT'!E136</f>
        <v>653157.74999841698</v>
      </c>
      <c r="F136" s="497">
        <f>'153S-2020EIOT'!F136</f>
        <v>1264030.58423228</v>
      </c>
      <c r="G136" s="497">
        <f>'153S-2020EIOT'!G136</f>
        <v>1726722.6241132901</v>
      </c>
      <c r="H136" s="497">
        <f>'153S-2020EIOT'!H136</f>
        <v>365695.01486331801</v>
      </c>
      <c r="I136" s="497">
        <f>'153S-2020EIOT'!I136</f>
        <v>11197320.284101101</v>
      </c>
      <c r="J136" s="497">
        <f>'153S-2020EIOT'!J136</f>
        <v>3298281.7167326901</v>
      </c>
      <c r="K136" s="497">
        <f>'153S-2020EIOT'!K136</f>
        <v>788735.02842669596</v>
      </c>
      <c r="L136" s="497">
        <f>'153S-2020EIOT'!L136</f>
        <v>1748417.44465576</v>
      </c>
      <c r="M136" s="497">
        <f>'153S-2020EIOT'!M136</f>
        <v>2274427.0976978098</v>
      </c>
      <c r="N136" s="497">
        <f>'153S-2020EIOT'!N136</f>
        <v>338771.52640085103</v>
      </c>
      <c r="O136" s="497">
        <f>'153S-2020EIOT'!O136</f>
        <v>402198.38035936299</v>
      </c>
      <c r="P136" s="497">
        <f>'153S-2020EIOT'!P136</f>
        <v>550275.83926848404</v>
      </c>
      <c r="Q136" s="497">
        <f>'153S-2020EIOT'!Q136</f>
        <v>256422.206134351</v>
      </c>
      <c r="R136" s="497">
        <f>'153S-2020EIOT'!R136</f>
        <v>248475.73108732799</v>
      </c>
      <c r="S136" s="497">
        <f>'153S-2020EIOT'!S136</f>
        <v>255945.552330901</v>
      </c>
      <c r="T136" s="497">
        <f>'153S-2020EIOT'!T136</f>
        <v>161881.13324928499</v>
      </c>
      <c r="U136" s="497">
        <f>'153S-2020EIOT'!U136</f>
        <v>664817.170642882</v>
      </c>
      <c r="V136" s="497">
        <f>'153S-2020EIOT'!V136</f>
        <v>126652.12001586</v>
      </c>
      <c r="W136" s="497">
        <f>'153S-2020EIOT'!W136</f>
        <v>63760.1428212994</v>
      </c>
      <c r="X136" s="497">
        <f>'153S-2020EIOT'!X136</f>
        <v>266474.93341804901</v>
      </c>
      <c r="Y136" s="497">
        <f>'153S-2020EIOT'!Y136</f>
        <v>248663.51322559599</v>
      </c>
      <c r="Z136" s="497">
        <f>'153S-2020EIOT'!Z136</f>
        <v>982861.97590041102</v>
      </c>
      <c r="AA136" s="497">
        <f>'153S-2020EIOT'!AA136</f>
        <v>318231.81049762998</v>
      </c>
      <c r="AB136" s="497">
        <f>'153S-2020EIOT'!AB136</f>
        <v>372371.021649312</v>
      </c>
      <c r="AC136" s="497">
        <f>'153S-2020EIOT'!AC136</f>
        <v>253736.75653556999</v>
      </c>
      <c r="AD136" s="497">
        <f>'153S-2020EIOT'!AD136</f>
        <v>2243028.4976474801</v>
      </c>
      <c r="AE136" s="497">
        <f>'153S-2020EIOT'!AE136</f>
        <v>229940.791537201</v>
      </c>
      <c r="AF136" s="497">
        <f>'153S-2020EIOT'!AF136</f>
        <v>135235.322884972</v>
      </c>
      <c r="AG136" s="497">
        <f>'153S-2020EIOT'!AG136</f>
        <v>387481.76011432498</v>
      </c>
      <c r="AH136" s="497">
        <f>'153S-2020EIOT'!AH136</f>
        <v>640338.07433687302</v>
      </c>
      <c r="AI136" s="497">
        <f>'153S-2020EIOT'!AI136</f>
        <v>989679.31492890301</v>
      </c>
      <c r="AJ136" s="497">
        <f>'153S-2020EIOT'!AJ136</f>
        <v>488087.11077214399</v>
      </c>
      <c r="AK136" s="497">
        <f>'153S-2020EIOT'!AK136</f>
        <v>223325.22827119101</v>
      </c>
      <c r="AL136" s="497">
        <f>'153S-2020EIOT'!AL136</f>
        <v>1349186.6401009799</v>
      </c>
      <c r="AM136" s="497">
        <f>'153S-2020EIOT'!AM136</f>
        <v>553183.18182950502</v>
      </c>
      <c r="AN136" s="497">
        <f>'153S-2020EIOT'!AN136</f>
        <v>3586539.9784749099</v>
      </c>
      <c r="AO136" s="497">
        <f>'153S-2020EIOT'!AO136</f>
        <v>1082506.9298968499</v>
      </c>
      <c r="AP136" s="497">
        <f>'153S-2020EIOT'!AP136</f>
        <v>366562.35597282602</v>
      </c>
      <c r="AQ136" s="497">
        <f>'153S-2020EIOT'!AQ136</f>
        <v>785451.07172069198</v>
      </c>
      <c r="AR136" s="497">
        <f>'153S-2020EIOT'!AR136</f>
        <v>4039095.1503295</v>
      </c>
      <c r="AS136" s="497">
        <f>'153S-2020EIOT'!AS136</f>
        <v>920874.89740568202</v>
      </c>
      <c r="AT136" s="497">
        <f>'153S-2020EIOT'!AT136</f>
        <v>4074214.9726339998</v>
      </c>
      <c r="AU136" s="497">
        <f>'153S-2020EIOT'!AU136</f>
        <v>1251669.65634077</v>
      </c>
      <c r="AV136" s="497">
        <f>'153S-2020EIOT'!AV136</f>
        <v>240052.25353913099</v>
      </c>
      <c r="AW136" s="497">
        <f>'153S-2020EIOT'!AW136</f>
        <v>395160.48614248302</v>
      </c>
      <c r="AX136" s="497">
        <f>'153S-2020EIOT'!AX136</f>
        <v>2768634.2927985098</v>
      </c>
      <c r="AY136" s="497">
        <f>'153S-2020EIOT'!AY136</f>
        <v>2483038.9521879698</v>
      </c>
      <c r="AZ136" s="497">
        <f>'153S-2020EIOT'!AZ136</f>
        <v>43555.197793241001</v>
      </c>
      <c r="BA136" s="497">
        <f>'153S-2020EIOT'!BA136</f>
        <v>5787285.2785739601</v>
      </c>
      <c r="BB136" s="497">
        <f>'153S-2020EIOT'!BB136</f>
        <v>899203.02858193405</v>
      </c>
      <c r="BC136" s="497">
        <f>'153S-2020EIOT'!BC136</f>
        <v>1258741.16719921</v>
      </c>
      <c r="BD136" s="497">
        <f>'153S-2020EIOT'!BD136</f>
        <v>2477834.9676042702</v>
      </c>
      <c r="BE136" s="497">
        <f>'153S-2020EIOT'!BE136</f>
        <v>5147584.3149903202</v>
      </c>
      <c r="BF136" s="497">
        <f>'153S-2020EIOT'!BF136</f>
        <v>1790491.8787940601</v>
      </c>
      <c r="BG136" s="497">
        <f>'153S-2020EIOT'!BG136</f>
        <v>1489743.69321625</v>
      </c>
      <c r="BH136" s="497">
        <f>'153S-2020EIOT'!BH136</f>
        <v>2366214.8499203101</v>
      </c>
      <c r="BI136" s="497">
        <f>'153S-2020EIOT'!BI136</f>
        <v>1207028.16305987</v>
      </c>
      <c r="BJ136" s="497">
        <f>'153S-2020EIOT'!BJ136</f>
        <v>380427.25956146</v>
      </c>
      <c r="BK136" s="497">
        <f>'153S-2020EIOT'!BK136</f>
        <v>577907.46679165796</v>
      </c>
      <c r="BL136" s="497">
        <f>'153S-2020EIOT'!BL136</f>
        <v>1486233.44280829</v>
      </c>
      <c r="BM136" s="497">
        <f>'153S-2020EIOT'!BM136</f>
        <v>17938232.2587451</v>
      </c>
      <c r="BN136" s="497">
        <f>'153S-2020EIOT'!BN136</f>
        <v>874675.45554440795</v>
      </c>
      <c r="BO136" s="497">
        <f>'153S-2020EIOT'!BO136</f>
        <v>9191173.0827325992</v>
      </c>
      <c r="BP136" s="497">
        <f>'153S-2020EIOT'!BP136</f>
        <v>2959379.7875546501</v>
      </c>
      <c r="BQ136" s="497">
        <f>'153S-2020EIOT'!BQ136</f>
        <v>8892540.6103851199</v>
      </c>
      <c r="BR136" s="497">
        <f>'153S-2020EIOT'!BR136</f>
        <v>749729.14916212903</v>
      </c>
      <c r="BS136" s="497">
        <f>'153S-2020EIOT'!BS136</f>
        <v>684579.98157263303</v>
      </c>
      <c r="BT136" s="497">
        <f>'153S-2020EIOT'!BT136</f>
        <v>485743.219245983</v>
      </c>
      <c r="BU136" s="497">
        <f>'153S-2020EIOT'!BU136</f>
        <v>1240292.4000847801</v>
      </c>
      <c r="BV136" s="497">
        <f>'153S-2020EIOT'!BV136</f>
        <v>529328.08553073695</v>
      </c>
      <c r="BW136" s="497">
        <f>'153S-2020EIOT'!BW136</f>
        <v>38908.656513981201</v>
      </c>
      <c r="BX136" s="497">
        <f>'153S-2020EIOT'!BX136</f>
        <v>2713862.1003248901</v>
      </c>
      <c r="BY136" s="497">
        <f>'153S-2020EIOT'!BY136</f>
        <v>2621583.7137831701</v>
      </c>
      <c r="BZ136" s="497">
        <f>'153S-2020EIOT'!BZ136</f>
        <v>1386821.8090751499</v>
      </c>
      <c r="CA136" s="497">
        <f>'153S-2020EIOT'!CA136</f>
        <v>165649.945477751</v>
      </c>
      <c r="CB136" s="497">
        <f>'153S-2020EIOT'!CB136</f>
        <v>873499.74270858197</v>
      </c>
      <c r="CC136" s="497">
        <f>'153S-2020EIOT'!CC136</f>
        <v>2000295.6129970399</v>
      </c>
      <c r="CD136" s="497">
        <f>'153S-2020EIOT'!CD136</f>
        <v>883886.41284044099</v>
      </c>
      <c r="CE136" s="497">
        <f>'153S-2020EIOT'!CE136</f>
        <v>3841361.1549613499</v>
      </c>
      <c r="CF136" s="497">
        <f>'153S-2020EIOT'!CF136</f>
        <v>164420.64995517</v>
      </c>
      <c r="CG136" s="497">
        <f>'153S-2020EIOT'!CG136</f>
        <v>947620.05070655199</v>
      </c>
      <c r="CH136" s="497">
        <f>'153S-2020EIOT'!CH136</f>
        <v>630610.30309332197</v>
      </c>
      <c r="CI136" s="497">
        <f>'153S-2020EIOT'!CI136</f>
        <v>1824293.84694351</v>
      </c>
      <c r="CJ136" s="497">
        <f>'153S-2020EIOT'!CJ136</f>
        <v>3673387.46012107</v>
      </c>
      <c r="CK136" s="497">
        <f>'153S-2020EIOT'!CK136</f>
        <v>1063807.34419449</v>
      </c>
      <c r="CL136" s="497">
        <f>'153S-2020EIOT'!CL136</f>
        <v>545090.42179152602</v>
      </c>
      <c r="CM136" s="497">
        <f>'153S-2020EIOT'!CM136</f>
        <v>1206710.09249064</v>
      </c>
      <c r="CN136" s="497">
        <f>'153S-2020EIOT'!CN136</f>
        <v>617880.96486789605</v>
      </c>
      <c r="CO136" s="497">
        <f>'153S-2020EIOT'!CO136</f>
        <v>4038355.3656213898</v>
      </c>
      <c r="CP136" s="497">
        <f>'153S-2020EIOT'!CP136</f>
        <v>2595853.8670079401</v>
      </c>
      <c r="CQ136" s="497">
        <f>'153S-2020EIOT'!CQ136</f>
        <v>758665.57788519305</v>
      </c>
      <c r="CR136" s="497">
        <f>'153S-2020EIOT'!CR136</f>
        <v>838135.87872769195</v>
      </c>
      <c r="CS136" s="497">
        <f>'153S-2020EIOT'!CS136</f>
        <v>6415227.2765263598</v>
      </c>
      <c r="CT136" s="497">
        <f>'153S-2020EIOT'!CT136</f>
        <v>1889062.75725853</v>
      </c>
      <c r="CU136" s="497">
        <f>'153S-2020EIOT'!CU136</f>
        <v>1376019.5944856801</v>
      </c>
      <c r="CV136" s="497">
        <f>'153S-2020EIOT'!CV136</f>
        <v>1086849.4161438199</v>
      </c>
      <c r="CW136" s="497">
        <f>'153S-2020EIOT'!CW136</f>
        <v>253626.89774747999</v>
      </c>
      <c r="CX136" s="497">
        <f>'153S-2020EIOT'!CX136</f>
        <v>235642.764685234</v>
      </c>
      <c r="CY136" s="497">
        <f>'153S-2020EIOT'!CY136</f>
        <v>28379384.601285301</v>
      </c>
      <c r="CZ136" s="497">
        <f>'153S-2020EIOT'!CZ136</f>
        <v>2841799.6315306802</v>
      </c>
      <c r="DA136" s="497">
        <f>'153S-2020EIOT'!DA136</f>
        <v>2256748.3693424398</v>
      </c>
      <c r="DB136" s="497">
        <f>'153S-2020EIOT'!DB136</f>
        <v>34318934.051909797</v>
      </c>
      <c r="DC136" s="497">
        <f>'153S-2020EIOT'!DC136</f>
        <v>6182307.6741035702</v>
      </c>
      <c r="DD136" s="497">
        <f>'153S-2020EIOT'!DD136</f>
        <v>30506945.8505187</v>
      </c>
      <c r="DE136" s="497">
        <f>'153S-2020EIOT'!DE136</f>
        <v>14432586.3463377</v>
      </c>
      <c r="DF136" s="497">
        <f>'153S-2020EIOT'!DF136</f>
        <v>7812218.7656386504</v>
      </c>
      <c r="DG136" s="497">
        <f>'153S-2020EIOT'!DG136</f>
        <v>2095364.79265861</v>
      </c>
      <c r="DH136" s="497">
        <f>'153S-2020EIOT'!DH136</f>
        <v>40444841.428966403</v>
      </c>
      <c r="DI136" s="497">
        <f>'153S-2020EIOT'!DI136</f>
        <v>19747279.230263501</v>
      </c>
      <c r="DJ136" s="497">
        <f>'153S-2020EIOT'!DJ136</f>
        <v>4610530.5808969298</v>
      </c>
      <c r="DK136" s="497">
        <f>'153S-2020EIOT'!DK136</f>
        <v>8930611.7979522906</v>
      </c>
      <c r="DL136" s="497">
        <f>'153S-2020EIOT'!DL136</f>
        <v>5906597.3557664901</v>
      </c>
      <c r="DM136" s="497">
        <f>'153S-2020EIOT'!DM136</f>
        <v>61982153.807190098</v>
      </c>
      <c r="DN136" s="497">
        <f>'153S-2020EIOT'!DN136</f>
        <v>55245.844461143701</v>
      </c>
      <c r="DO136" s="497">
        <f>'153S-2020EIOT'!DO136</f>
        <v>6197375.79323225</v>
      </c>
      <c r="DP136" s="497">
        <f>'153S-2020EIOT'!DP136</f>
        <v>774305.24535779201</v>
      </c>
      <c r="DQ136" s="497">
        <f>'153S-2020EIOT'!DQ136</f>
        <v>1521407.24604884</v>
      </c>
      <c r="DR136" s="497">
        <f>'153S-2020EIOT'!DR136</f>
        <v>530670.25780465198</v>
      </c>
      <c r="DS136" s="497">
        <f>'153S-2020EIOT'!DS136</f>
        <v>1234964.7134285499</v>
      </c>
      <c r="DT136" s="497">
        <f>'153S-2020EIOT'!DT136</f>
        <v>3544011.1573477602</v>
      </c>
      <c r="DU136" s="497">
        <f>'153S-2020EIOT'!DU136</f>
        <v>1272537.8220661001</v>
      </c>
      <c r="DV136" s="497">
        <f>'153S-2020EIOT'!DV136</f>
        <v>1924120.4729629101</v>
      </c>
      <c r="DW136" s="497">
        <f>'153S-2020EIOT'!DW136</f>
        <v>1628111.70850683</v>
      </c>
      <c r="DX136" s="497">
        <f>'153S-2020EIOT'!DX136</f>
        <v>4536056.2277742503</v>
      </c>
      <c r="DY136" s="497">
        <f>'153S-2020EIOT'!DY136</f>
        <v>425594.14100626198</v>
      </c>
      <c r="DZ136" s="497">
        <f>'153S-2020EIOT'!DZ136</f>
        <v>3766404.8037527199</v>
      </c>
      <c r="EA136" s="497">
        <f>'153S-2020EIOT'!EA136</f>
        <v>4034962.05174815</v>
      </c>
      <c r="EB136" s="497">
        <f>'153S-2020EIOT'!EB136</f>
        <v>4997809.2097937996</v>
      </c>
      <c r="EC136" s="497">
        <f>'153S-2020EIOT'!EC136</f>
        <v>12265471.638510574</v>
      </c>
      <c r="ED136" s="497">
        <f>'153S-2020EIOT'!ED136</f>
        <v>1934308.1382046801</v>
      </c>
      <c r="EE136" s="497">
        <f>'153S-2020EIOT'!EE136</f>
        <v>20691957.7515026</v>
      </c>
      <c r="EF136" s="497">
        <f>'153S-2020EIOT'!EF136</f>
        <v>118127125.247703</v>
      </c>
      <c r="EG136" s="497">
        <f>'153S-2020EIOT'!EG136</f>
        <v>5690321.0390493004</v>
      </c>
      <c r="EH136" s="497">
        <f>'153S-2020EIOT'!EH136</f>
        <v>39478310.236929201</v>
      </c>
      <c r="EI136" s="497">
        <f>'153S-2020EIOT'!EI136</f>
        <v>1476911.01905058</v>
      </c>
      <c r="EJ136" s="497">
        <f>'153S-2020EIOT'!EJ136</f>
        <v>8580278.8452180307</v>
      </c>
      <c r="EK136" s="497">
        <f>'153S-2020EIOT'!EK136</f>
        <v>7428191.5706926901</v>
      </c>
      <c r="EL136" s="497">
        <f>'153S-2020EIOT'!EL136</f>
        <v>655923.64687387599</v>
      </c>
      <c r="EM136" s="497">
        <f>'153S-2020EIOT'!EM136</f>
        <v>796331.66538664303</v>
      </c>
      <c r="EN136" s="497">
        <f>'153S-2020EIOT'!EN136</f>
        <v>2836482.6951156501</v>
      </c>
      <c r="EO136" s="497">
        <f>'153S-2020EIOT'!EO136</f>
        <v>1455044.6615148699</v>
      </c>
      <c r="EP136" s="497">
        <f>'153S-2020EIOT'!EP136</f>
        <v>863653.60136293306</v>
      </c>
      <c r="EQ136" s="497">
        <f>'153S-2020EIOT'!EQ136</f>
        <v>13618438.197324401</v>
      </c>
      <c r="ER136" s="497">
        <f>'153S-2020EIOT'!ER136</f>
        <v>3215109.9720959398</v>
      </c>
      <c r="ES136" s="497">
        <f>'153S-2020EIOT'!ES136</f>
        <v>280131.286940869</v>
      </c>
      <c r="ET136" s="497">
        <f>'153S-2020EIOT'!ET136</f>
        <v>306218.56294174399</v>
      </c>
      <c r="EU136" s="497">
        <f>'153S-2020EIOT'!EU136</f>
        <v>416548.00247953599</v>
      </c>
      <c r="EV136" s="497">
        <f>'153S-2020EIOT'!EV136</f>
        <v>261553.90289127501</v>
      </c>
      <c r="EW136" s="497">
        <f>'153S-2020EIOT'!EW136</f>
        <v>306178.71422083298</v>
      </c>
      <c r="EX136" s="497">
        <f>'153S-2020EIOT'!EX136</f>
        <v>1732870.1535846801</v>
      </c>
      <c r="EY136" s="497">
        <f>'153S-2020EIOT'!EY136</f>
        <v>597204.22891847999</v>
      </c>
      <c r="EZ136" s="498">
        <f>'153S-2020EIOT'!EZ136</f>
        <v>14172187.119363399</v>
      </c>
      <c r="FA136" s="499">
        <f>'153S-2020EIOT'!FA136</f>
        <v>742324982.0301708</v>
      </c>
      <c r="FB136" s="355">
        <f>'153S-2020EIOT'!FB136</f>
        <v>21394755.540337302</v>
      </c>
      <c r="FC136" s="355">
        <f>'153S-2020EIOT'!FC136</f>
        <v>117653310.22194728</v>
      </c>
      <c r="FD136" s="356">
        <f>'153S-2020EIOT'!FD136</f>
        <v>139048065.76228458</v>
      </c>
      <c r="FE136" s="355">
        <f>'153S-2020EIOT'!FE136</f>
        <v>37372572.561246999</v>
      </c>
      <c r="FF136" s="356">
        <f>'153S-2020EIOT'!FF136</f>
        <v>176420638.32353157</v>
      </c>
      <c r="FG136" s="355">
        <f>'153S-2020EIOT'!FG136</f>
        <v>0</v>
      </c>
      <c r="FH136" s="355">
        <f>'153S-2020EIOT'!FH136</f>
        <v>0</v>
      </c>
      <c r="FI136" s="356">
        <f>'153S-2020EIOT'!FI136</f>
        <v>0</v>
      </c>
      <c r="FJ136" s="355">
        <f>'153S-2020EIOT'!FJ136</f>
        <v>3068428.9876529099</v>
      </c>
      <c r="FK136" s="500">
        <f>'153S-2020EIOT'!FK136</f>
        <v>179489067.31118447</v>
      </c>
      <c r="FL136" s="501">
        <f>'153S-2020EIOT'!FL136</f>
        <v>5444825.89673365</v>
      </c>
      <c r="FM136" s="502">
        <f>'153S-2020EIOT'!FM136</f>
        <v>916369223.44462299</v>
      </c>
    </row>
    <row r="137" spans="1:169" ht="15">
      <c r="A137" s="815"/>
      <c r="B137" s="495" t="s">
        <v>324</v>
      </c>
      <c r="C137" s="511" t="s">
        <v>811</v>
      </c>
      <c r="D137" s="641">
        <f>'153S-2020EIOT'!D137</f>
        <v>649938.30830946402</v>
      </c>
      <c r="E137" s="497">
        <f>'153S-2020EIOT'!E137</f>
        <v>230736.15509030601</v>
      </c>
      <c r="F137" s="497">
        <f>'153S-2020EIOT'!F137</f>
        <v>182483.86354519299</v>
      </c>
      <c r="G137" s="497">
        <f>'153S-2020EIOT'!G137</f>
        <v>109733.321367189</v>
      </c>
      <c r="H137" s="497">
        <f>'153S-2020EIOT'!H137</f>
        <v>32979.438043649803</v>
      </c>
      <c r="I137" s="497">
        <f>'153S-2020EIOT'!I137</f>
        <v>102608.145251326</v>
      </c>
      <c r="J137" s="497">
        <f>'153S-2020EIOT'!J137</f>
        <v>66228.389593350599</v>
      </c>
      <c r="K137" s="497">
        <f>'153S-2020EIOT'!K137</f>
        <v>18867.0692518582</v>
      </c>
      <c r="L137" s="497">
        <f>'153S-2020EIOT'!L137</f>
        <v>18960.120441635001</v>
      </c>
      <c r="M137" s="497">
        <f>'153S-2020EIOT'!M137</f>
        <v>105482.568847184</v>
      </c>
      <c r="N137" s="497">
        <f>'153S-2020EIOT'!N137</f>
        <v>1826.1932719066299</v>
      </c>
      <c r="O137" s="497">
        <f>'153S-2020EIOT'!O137</f>
        <v>19203.803139858199</v>
      </c>
      <c r="P137" s="497">
        <f>'153S-2020EIOT'!P137</f>
        <v>8992.5358788693593</v>
      </c>
      <c r="Q137" s="497">
        <f>'153S-2020EIOT'!Q137</f>
        <v>9472.6602299927599</v>
      </c>
      <c r="R137" s="497">
        <f>'153S-2020EIOT'!R137</f>
        <v>2127.8261089243001</v>
      </c>
      <c r="S137" s="497">
        <f>'153S-2020EIOT'!S137</f>
        <v>19257.9741365056</v>
      </c>
      <c r="T137" s="497">
        <f>'153S-2020EIOT'!T137</f>
        <v>9354.5745073695398</v>
      </c>
      <c r="U137" s="497">
        <f>'153S-2020EIOT'!U137</f>
        <v>14485.401822162199</v>
      </c>
      <c r="V137" s="497">
        <f>'153S-2020EIOT'!V137</f>
        <v>6644.8277042800801</v>
      </c>
      <c r="W137" s="497">
        <f>'153S-2020EIOT'!W137</f>
        <v>11570.604516790199</v>
      </c>
      <c r="X137" s="497">
        <f>'153S-2020EIOT'!X137</f>
        <v>10158.9834590726</v>
      </c>
      <c r="Y137" s="497">
        <f>'153S-2020EIOT'!Y137</f>
        <v>54152.4333078403</v>
      </c>
      <c r="Z137" s="497">
        <f>'153S-2020EIOT'!Z137</f>
        <v>22744.725632451002</v>
      </c>
      <c r="AA137" s="497">
        <f>'153S-2020EIOT'!AA137</f>
        <v>9563.4431793532895</v>
      </c>
      <c r="AB137" s="497">
        <f>'153S-2020EIOT'!AB137</f>
        <v>5325.9017292218005</v>
      </c>
      <c r="AC137" s="497">
        <f>'153S-2020EIOT'!AC137</f>
        <v>24354.897545514199</v>
      </c>
      <c r="AD137" s="497">
        <f>'153S-2020EIOT'!AD137</f>
        <v>61641.444442643799</v>
      </c>
      <c r="AE137" s="497">
        <f>'153S-2020EIOT'!AE137</f>
        <v>4873.0938355154703</v>
      </c>
      <c r="AF137" s="497">
        <f>'153S-2020EIOT'!AF137</f>
        <v>2738.5393854253898</v>
      </c>
      <c r="AG137" s="497">
        <f>'153S-2020EIOT'!AG137</f>
        <v>11957.8547212349</v>
      </c>
      <c r="AH137" s="497">
        <f>'153S-2020EIOT'!AH137</f>
        <v>20561.710115872698</v>
      </c>
      <c r="AI137" s="497">
        <f>'153S-2020EIOT'!AI137</f>
        <v>47684.881216863098</v>
      </c>
      <c r="AJ137" s="497">
        <f>'153S-2020EIOT'!AJ137</f>
        <v>26088.106659908201</v>
      </c>
      <c r="AK137" s="497">
        <f>'153S-2020EIOT'!AK137</f>
        <v>31514.996926869801</v>
      </c>
      <c r="AL137" s="497">
        <f>'153S-2020EIOT'!AL137</f>
        <v>55331.478223573897</v>
      </c>
      <c r="AM137" s="497">
        <f>'153S-2020EIOT'!AM137</f>
        <v>45112.242533700599</v>
      </c>
      <c r="AN137" s="497">
        <f>'153S-2020EIOT'!AN137</f>
        <v>80522.421377459701</v>
      </c>
      <c r="AO137" s="497">
        <f>'153S-2020EIOT'!AO137</f>
        <v>69797.471591651396</v>
      </c>
      <c r="AP137" s="497">
        <f>'153S-2020EIOT'!AP137</f>
        <v>6354.4348095231599</v>
      </c>
      <c r="AQ137" s="497">
        <f>'153S-2020EIOT'!AQ137</f>
        <v>16241.644452159901</v>
      </c>
      <c r="AR137" s="497">
        <f>'153S-2020EIOT'!AR137</f>
        <v>171496.79763814001</v>
      </c>
      <c r="AS137" s="497">
        <f>'153S-2020EIOT'!AS137</f>
        <v>15853.084728625399</v>
      </c>
      <c r="AT137" s="497">
        <f>'153S-2020EIOT'!AT137</f>
        <v>99629.442086386101</v>
      </c>
      <c r="AU137" s="497">
        <f>'153S-2020EIOT'!AU137</f>
        <v>13950.953888243401</v>
      </c>
      <c r="AV137" s="497">
        <f>'153S-2020EIOT'!AV137</f>
        <v>9195.7596777733106</v>
      </c>
      <c r="AW137" s="497">
        <f>'153S-2020EIOT'!AW137</f>
        <v>13018.5098726739</v>
      </c>
      <c r="AX137" s="497">
        <f>'153S-2020EIOT'!AX137</f>
        <v>34264.145861204401</v>
      </c>
      <c r="AY137" s="497">
        <f>'153S-2020EIOT'!AY137</f>
        <v>20154.423653869799</v>
      </c>
      <c r="AZ137" s="497">
        <f>'153S-2020EIOT'!AZ137</f>
        <v>12179.157276297999</v>
      </c>
      <c r="BA137" s="497">
        <f>'153S-2020EIOT'!BA137</f>
        <v>58528.538942108098</v>
      </c>
      <c r="BB137" s="497">
        <f>'153S-2020EIOT'!BB137</f>
        <v>28468.893535834501</v>
      </c>
      <c r="BC137" s="497">
        <f>'153S-2020EIOT'!BC137</f>
        <v>40555.594004748498</v>
      </c>
      <c r="BD137" s="497">
        <f>'153S-2020EIOT'!BD137</f>
        <v>138162.693976448</v>
      </c>
      <c r="BE137" s="497">
        <f>'153S-2020EIOT'!BE137</f>
        <v>32086.5713164712</v>
      </c>
      <c r="BF137" s="497">
        <f>'153S-2020EIOT'!BF137</f>
        <v>202436.850342455</v>
      </c>
      <c r="BG137" s="497">
        <f>'153S-2020EIOT'!BG137</f>
        <v>53106.788929553601</v>
      </c>
      <c r="BH137" s="497">
        <f>'153S-2020EIOT'!BH137</f>
        <v>18870.378513531799</v>
      </c>
      <c r="BI137" s="497">
        <f>'153S-2020EIOT'!BI137</f>
        <v>83531.207402911605</v>
      </c>
      <c r="BJ137" s="497">
        <f>'153S-2020EIOT'!BJ137</f>
        <v>9926.8188510751206</v>
      </c>
      <c r="BK137" s="497">
        <f>'153S-2020EIOT'!BK137</f>
        <v>29906.368804505299</v>
      </c>
      <c r="BL137" s="497">
        <f>'153S-2020EIOT'!BL137</f>
        <v>19882.792782247499</v>
      </c>
      <c r="BM137" s="497">
        <f>'153S-2020EIOT'!BM137</f>
        <v>112339.360398886</v>
      </c>
      <c r="BN137" s="497">
        <f>'153S-2020EIOT'!BN137</f>
        <v>16860.409631976399</v>
      </c>
      <c r="BO137" s="497">
        <f>'153S-2020EIOT'!BO137</f>
        <v>119594.794509933</v>
      </c>
      <c r="BP137" s="497">
        <f>'153S-2020EIOT'!BP137</f>
        <v>68746.101377327795</v>
      </c>
      <c r="BQ137" s="497">
        <f>'153S-2020EIOT'!BQ137</f>
        <v>295185.80755949602</v>
      </c>
      <c r="BR137" s="497">
        <f>'153S-2020EIOT'!BR137</f>
        <v>15392.658835009999</v>
      </c>
      <c r="BS137" s="497">
        <f>'153S-2020EIOT'!BS137</f>
        <v>16475.4350951366</v>
      </c>
      <c r="BT137" s="497">
        <f>'153S-2020EIOT'!BT137</f>
        <v>35467.201497104797</v>
      </c>
      <c r="BU137" s="497">
        <f>'153S-2020EIOT'!BU137</f>
        <v>32414.045762702299</v>
      </c>
      <c r="BV137" s="497">
        <f>'153S-2020EIOT'!BV137</f>
        <v>66220.396884710804</v>
      </c>
      <c r="BW137" s="497">
        <f>'153S-2020EIOT'!BW137</f>
        <v>6708.5457206930696</v>
      </c>
      <c r="BX137" s="497">
        <f>'153S-2020EIOT'!BX137</f>
        <v>165490.47987906999</v>
      </c>
      <c r="BY137" s="497">
        <f>'153S-2020EIOT'!BY137</f>
        <v>55465.410878792798</v>
      </c>
      <c r="BZ137" s="497">
        <f>'153S-2020EIOT'!BZ137</f>
        <v>10071.8233058976</v>
      </c>
      <c r="CA137" s="497">
        <f>'153S-2020EIOT'!CA137</f>
        <v>5518.0359987580996</v>
      </c>
      <c r="CB137" s="497">
        <f>'153S-2020EIOT'!CB137</f>
        <v>27509.345228419301</v>
      </c>
      <c r="CC137" s="497">
        <f>'153S-2020EIOT'!CC137</f>
        <v>19048.5145421405</v>
      </c>
      <c r="CD137" s="497">
        <f>'153S-2020EIOT'!CD137</f>
        <v>235417.27497872699</v>
      </c>
      <c r="CE137" s="497">
        <f>'153S-2020EIOT'!CE137</f>
        <v>149599.972081541</v>
      </c>
      <c r="CF137" s="497">
        <f>'153S-2020EIOT'!CF137</f>
        <v>20132.082559197701</v>
      </c>
      <c r="CG137" s="497">
        <f>'153S-2020EIOT'!CG137</f>
        <v>8133.9433899754704</v>
      </c>
      <c r="CH137" s="497">
        <f>'153S-2020EIOT'!CH137</f>
        <v>11263.6475713337</v>
      </c>
      <c r="CI137" s="497">
        <f>'153S-2020EIOT'!CI137</f>
        <v>26771.292908143201</v>
      </c>
      <c r="CJ137" s="497">
        <f>'153S-2020EIOT'!CJ137</f>
        <v>88695.283544463993</v>
      </c>
      <c r="CK137" s="497">
        <f>'153S-2020EIOT'!CK137</f>
        <v>60395.103115077298</v>
      </c>
      <c r="CL137" s="497">
        <f>'153S-2020EIOT'!CL137</f>
        <v>19931.585186111399</v>
      </c>
      <c r="CM137" s="497">
        <f>'153S-2020EIOT'!CM137</f>
        <v>20579.6860840136</v>
      </c>
      <c r="CN137" s="497">
        <f>'153S-2020EIOT'!CN137</f>
        <v>15975.682291426499</v>
      </c>
      <c r="CO137" s="497">
        <f>'153S-2020EIOT'!CO137</f>
        <v>40335.459455417302</v>
      </c>
      <c r="CP137" s="497">
        <f>'153S-2020EIOT'!CP137</f>
        <v>65944.953342236302</v>
      </c>
      <c r="CQ137" s="497">
        <f>'153S-2020EIOT'!CQ137</f>
        <v>9385.7616981984302</v>
      </c>
      <c r="CR137" s="497">
        <f>'153S-2020EIOT'!CR137</f>
        <v>13914.401793741599</v>
      </c>
      <c r="CS137" s="497">
        <f>'153S-2020EIOT'!CS137</f>
        <v>138298.70213667399</v>
      </c>
      <c r="CT137" s="497">
        <f>'153S-2020EIOT'!CT137</f>
        <v>13890.882438234399</v>
      </c>
      <c r="CU137" s="497">
        <f>'153S-2020EIOT'!CU137</f>
        <v>103788.932496618</v>
      </c>
      <c r="CV137" s="497">
        <f>'153S-2020EIOT'!CV137</f>
        <v>23643.6883776469</v>
      </c>
      <c r="CW137" s="497">
        <f>'153S-2020EIOT'!CW137</f>
        <v>9866.6932963816507</v>
      </c>
      <c r="CX137" s="497">
        <f>'153S-2020EIOT'!CX137</f>
        <v>14542.072788223601</v>
      </c>
      <c r="CY137" s="497">
        <f>'153S-2020EIOT'!CY137</f>
        <v>1315966.49408211</v>
      </c>
      <c r="CZ137" s="497">
        <f>'153S-2020EIOT'!CZ137</f>
        <v>58503.915980845501</v>
      </c>
      <c r="DA137" s="497">
        <f>'153S-2020EIOT'!DA137</f>
        <v>24822.632443655599</v>
      </c>
      <c r="DB137" s="497">
        <f>'153S-2020EIOT'!DB137</f>
        <v>1511960.0797481199</v>
      </c>
      <c r="DC137" s="497">
        <f>'153S-2020EIOT'!DC137</f>
        <v>153291.49157274401</v>
      </c>
      <c r="DD137" s="497">
        <f>'153S-2020EIOT'!DD137</f>
        <v>32783.104412680397</v>
      </c>
      <c r="DE137" s="497">
        <f>'153S-2020EIOT'!DE137</f>
        <v>15709.018499931801</v>
      </c>
      <c r="DF137" s="497">
        <f>'153S-2020EIOT'!DF137</f>
        <v>119302.709432776</v>
      </c>
      <c r="DG137" s="497">
        <f>'153S-2020EIOT'!DG137</f>
        <v>144398.80368479801</v>
      </c>
      <c r="DH137" s="497">
        <f>'153S-2020EIOT'!DH137</f>
        <v>4439.7509746513597</v>
      </c>
      <c r="DI137" s="497">
        <f>'153S-2020EIOT'!DI137</f>
        <v>65292.494083818099</v>
      </c>
      <c r="DJ137" s="497">
        <f>'153S-2020EIOT'!DJ137</f>
        <v>316821.696785387</v>
      </c>
      <c r="DK137" s="497">
        <f>'153S-2020EIOT'!DK137</f>
        <v>487105.46380621201</v>
      </c>
      <c r="DL137" s="497">
        <f>'153S-2020EIOT'!DL137</f>
        <v>30394.030509807399</v>
      </c>
      <c r="DM137" s="497">
        <f>'153S-2020EIOT'!DM137</f>
        <v>616298.71169425698</v>
      </c>
      <c r="DN137" s="497">
        <f>'153S-2020EIOT'!DN137</f>
        <v>4297.5294472884698</v>
      </c>
      <c r="DO137" s="497">
        <f>'153S-2020EIOT'!DO137</f>
        <v>112623.827655823</v>
      </c>
      <c r="DP137" s="497">
        <f>'153S-2020EIOT'!DP137</f>
        <v>1045.82303365026</v>
      </c>
      <c r="DQ137" s="497">
        <f>'153S-2020EIOT'!DQ137</f>
        <v>1462.4214438131801</v>
      </c>
      <c r="DR137" s="497">
        <f>'153S-2020EIOT'!DR137</f>
        <v>52788.834527426901</v>
      </c>
      <c r="DS137" s="497">
        <f>'153S-2020EIOT'!DS137</f>
        <v>2915010.1810280499</v>
      </c>
      <c r="DT137" s="497">
        <f>'153S-2020EIOT'!DT137</f>
        <v>287844.680769864</v>
      </c>
      <c r="DU137" s="497">
        <f>'153S-2020EIOT'!DU137</f>
        <v>23526.925362566199</v>
      </c>
      <c r="DV137" s="497">
        <f>'153S-2020EIOT'!DV137</f>
        <v>24395.4612971959</v>
      </c>
      <c r="DW137" s="497">
        <f>'153S-2020EIOT'!DW137</f>
        <v>18614.1862686407</v>
      </c>
      <c r="DX137" s="497">
        <f>'153S-2020EIOT'!DX137</f>
        <v>111088.645047981</v>
      </c>
      <c r="DY137" s="497">
        <f>'153S-2020EIOT'!DY137</f>
        <v>645.82574198520194</v>
      </c>
      <c r="DZ137" s="497">
        <f>'153S-2020EIOT'!DZ137</f>
        <v>5504.1409857027402</v>
      </c>
      <c r="EA137" s="497">
        <f>'153S-2020EIOT'!EA137</f>
        <v>339.796597882622</v>
      </c>
      <c r="EB137" s="497">
        <f>'153S-2020EIOT'!EB137</f>
        <v>1584.9261253342499</v>
      </c>
      <c r="EC137" s="497">
        <f>'153S-2020EIOT'!EC137</f>
        <v>10403291.702558501</v>
      </c>
      <c r="ED137" s="497">
        <f>'153S-2020EIOT'!ED137</f>
        <v>2965907.3987298203</v>
      </c>
      <c r="EE137" s="497">
        <f>'153S-2020EIOT'!EE137</f>
        <v>20128798.598407</v>
      </c>
      <c r="EF137" s="497">
        <f>'153S-2020EIOT'!EF137</f>
        <v>347032.71130302001</v>
      </c>
      <c r="EG137" s="497">
        <f>'153S-2020EIOT'!EG137</f>
        <v>417907.25381519197</v>
      </c>
      <c r="EH137" s="497">
        <f>'153S-2020EIOT'!EH137</f>
        <v>5466057.1318890704</v>
      </c>
      <c r="EI137" s="497">
        <f>'153S-2020EIOT'!EI137</f>
        <v>143699.59276942501</v>
      </c>
      <c r="EJ137" s="497">
        <f>'153S-2020EIOT'!EJ137</f>
        <v>112738.208571774</v>
      </c>
      <c r="EK137" s="497">
        <f>'153S-2020EIOT'!EK137</f>
        <v>251047.34888812801</v>
      </c>
      <c r="EL137" s="497">
        <f>'153S-2020EIOT'!EL137</f>
        <v>21563.732258733598</v>
      </c>
      <c r="EM137" s="497">
        <f>'153S-2020EIOT'!EM137</f>
        <v>20542.003535753101</v>
      </c>
      <c r="EN137" s="497">
        <f>'153S-2020EIOT'!EN137</f>
        <v>162495.54693734899</v>
      </c>
      <c r="EO137" s="497">
        <f>'153S-2020EIOT'!EO137</f>
        <v>46309.2197067499</v>
      </c>
      <c r="EP137" s="497">
        <f>'153S-2020EIOT'!EP137</f>
        <v>264991.86951207399</v>
      </c>
      <c r="EQ137" s="497">
        <f>'153S-2020EIOT'!EQ137</f>
        <v>43627.117027059598</v>
      </c>
      <c r="ER137" s="497">
        <f>'153S-2020EIOT'!ER137</f>
        <v>36908.459402258602</v>
      </c>
      <c r="ES137" s="497">
        <f>'153S-2020EIOT'!ES137</f>
        <v>13784.710597309</v>
      </c>
      <c r="ET137" s="497">
        <f>'153S-2020EIOT'!ET137</f>
        <v>8460.3029923316499</v>
      </c>
      <c r="EU137" s="497">
        <f>'153S-2020EIOT'!EU137</f>
        <v>13001.0916269429</v>
      </c>
      <c r="EV137" s="497">
        <f>'153S-2020EIOT'!EV137</f>
        <v>50652.238758778898</v>
      </c>
      <c r="EW137" s="497">
        <f>'153S-2020EIOT'!EW137</f>
        <v>22526.980956876501</v>
      </c>
      <c r="EX137" s="497">
        <f>'153S-2020EIOT'!EX137</f>
        <v>18203.882013223501</v>
      </c>
      <c r="EY137" s="497">
        <f>'153S-2020EIOT'!EY137</f>
        <v>92854.899527792004</v>
      </c>
      <c r="EZ137" s="498">
        <f>'153S-2020EIOT'!EZ137</f>
        <v>2883631.9340239498</v>
      </c>
      <c r="FA137" s="499">
        <f>'153S-2020EIOT'!FA137</f>
        <v>57885793.265782304</v>
      </c>
      <c r="FB137" s="355">
        <f>'153S-2020EIOT'!FB137</f>
        <v>9992216.4925302807</v>
      </c>
      <c r="FC137" s="355">
        <f>'153S-2020EIOT'!FC137</f>
        <v>30148249.239693779</v>
      </c>
      <c r="FD137" s="356">
        <f>'153S-2020EIOT'!FD137</f>
        <v>40140465.732224062</v>
      </c>
      <c r="FE137" s="355">
        <f>'153S-2020EIOT'!FE137</f>
        <v>7729880.4306486603</v>
      </c>
      <c r="FF137" s="356">
        <f>'153S-2020EIOT'!FF137</f>
        <v>47870346.162872724</v>
      </c>
      <c r="FG137" s="355">
        <f>'153S-2020EIOT'!FG137</f>
        <v>0</v>
      </c>
      <c r="FH137" s="355">
        <f>'153S-2020EIOT'!FH137</f>
        <v>0</v>
      </c>
      <c r="FI137" s="356">
        <f>'153S-2020EIOT'!FI137</f>
        <v>0</v>
      </c>
      <c r="FJ137" s="355">
        <f>'153S-2020EIOT'!FJ137</f>
        <v>0</v>
      </c>
      <c r="FK137" s="500">
        <f>'153S-2020EIOT'!FK137</f>
        <v>47870346.162872724</v>
      </c>
      <c r="FL137" s="501">
        <f>'153S-2020EIOT'!FL137</f>
        <v>0</v>
      </c>
      <c r="FM137" s="502">
        <f>'153S-2020EIOT'!FM137</f>
        <v>105756139.42865498</v>
      </c>
    </row>
    <row r="138" spans="1:169" ht="15">
      <c r="A138" s="815"/>
      <c r="B138" s="495" t="s">
        <v>325</v>
      </c>
      <c r="C138" s="511" t="s">
        <v>812</v>
      </c>
      <c r="D138" s="641">
        <f>'153S-2020EIOT'!D138</f>
        <v>872459.82616900594</v>
      </c>
      <c r="E138" s="497">
        <f>'153S-2020EIOT'!E138</f>
        <v>404315.80335052102</v>
      </c>
      <c r="F138" s="497">
        <f>'153S-2020EIOT'!F138</f>
        <v>593440.35746348195</v>
      </c>
      <c r="G138" s="497">
        <f>'153S-2020EIOT'!G138</f>
        <v>1085612.5144305599</v>
      </c>
      <c r="H138" s="497">
        <f>'153S-2020EIOT'!H138</f>
        <v>555832.163188937</v>
      </c>
      <c r="I138" s="497">
        <f>'153S-2020EIOT'!I138</f>
        <v>55369.565667790797</v>
      </c>
      <c r="J138" s="497">
        <f>'153S-2020EIOT'!J138</f>
        <v>159444.94828744899</v>
      </c>
      <c r="K138" s="497">
        <f>'153S-2020EIOT'!K138</f>
        <v>29608.303346215998</v>
      </c>
      <c r="L138" s="497">
        <f>'153S-2020EIOT'!L138</f>
        <v>24197.150030898902</v>
      </c>
      <c r="M138" s="497">
        <f>'153S-2020EIOT'!M138</f>
        <v>85124.001940825605</v>
      </c>
      <c r="N138" s="497">
        <f>'153S-2020EIOT'!N138</f>
        <v>24242.850001435301</v>
      </c>
      <c r="O138" s="497">
        <f>'153S-2020EIOT'!O138</f>
        <v>41811.413334823701</v>
      </c>
      <c r="P138" s="497">
        <f>'153S-2020EIOT'!P138</f>
        <v>195192.86039935701</v>
      </c>
      <c r="Q138" s="497">
        <f>'153S-2020EIOT'!Q138</f>
        <v>33226.7177764523</v>
      </c>
      <c r="R138" s="497">
        <f>'153S-2020EIOT'!R138</f>
        <v>6055.68684345359</v>
      </c>
      <c r="S138" s="497">
        <f>'153S-2020EIOT'!S138</f>
        <v>58168.541711401202</v>
      </c>
      <c r="T138" s="497">
        <f>'153S-2020EIOT'!T138</f>
        <v>29211.116931451601</v>
      </c>
      <c r="U138" s="497">
        <f>'153S-2020EIOT'!U138</f>
        <v>144625.845209839</v>
      </c>
      <c r="V138" s="497">
        <f>'153S-2020EIOT'!V138</f>
        <v>59522.406850911502</v>
      </c>
      <c r="W138" s="497">
        <f>'153S-2020EIOT'!W138</f>
        <v>38986.720654258599</v>
      </c>
      <c r="X138" s="497">
        <f>'153S-2020EIOT'!X138</f>
        <v>37056.596608376902</v>
      </c>
      <c r="Y138" s="497">
        <f>'153S-2020EIOT'!Y138</f>
        <v>198229.43278586699</v>
      </c>
      <c r="Z138" s="497">
        <f>'153S-2020EIOT'!Z138</f>
        <v>61974.956338712902</v>
      </c>
      <c r="AA138" s="497">
        <f>'153S-2020EIOT'!AA138</f>
        <v>54274.220897212297</v>
      </c>
      <c r="AB138" s="497">
        <f>'153S-2020EIOT'!AB138</f>
        <v>60966.548846209298</v>
      </c>
      <c r="AC138" s="497">
        <f>'153S-2020EIOT'!AC138</f>
        <v>17505.462714534598</v>
      </c>
      <c r="AD138" s="497">
        <f>'153S-2020EIOT'!AD138</f>
        <v>163551.78539558701</v>
      </c>
      <c r="AE138" s="497">
        <f>'153S-2020EIOT'!AE138</f>
        <v>9289.7390547300893</v>
      </c>
      <c r="AF138" s="497">
        <f>'153S-2020EIOT'!AF138</f>
        <v>22413.794824422399</v>
      </c>
      <c r="AG138" s="497">
        <f>'153S-2020EIOT'!AG138</f>
        <v>28430.887706651702</v>
      </c>
      <c r="AH138" s="497">
        <f>'153S-2020EIOT'!AH138</f>
        <v>89966.501664153096</v>
      </c>
      <c r="AI138" s="497">
        <f>'153S-2020EIOT'!AI138</f>
        <v>206807.39705034401</v>
      </c>
      <c r="AJ138" s="497">
        <f>'153S-2020EIOT'!AJ138</f>
        <v>106355.199911081</v>
      </c>
      <c r="AK138" s="497">
        <f>'153S-2020EIOT'!AK138</f>
        <v>78933.767950145295</v>
      </c>
      <c r="AL138" s="497">
        <f>'153S-2020EIOT'!AL138</f>
        <v>284299.91988787201</v>
      </c>
      <c r="AM138" s="497">
        <f>'153S-2020EIOT'!AM138</f>
        <v>201423.99581508001</v>
      </c>
      <c r="AN138" s="497">
        <f>'153S-2020EIOT'!AN138</f>
        <v>152213.81408401701</v>
      </c>
      <c r="AO138" s="497">
        <f>'153S-2020EIOT'!AO138</f>
        <v>63090.973723608797</v>
      </c>
      <c r="AP138" s="497">
        <f>'153S-2020EIOT'!AP138</f>
        <v>37781.243921223599</v>
      </c>
      <c r="AQ138" s="497">
        <f>'153S-2020EIOT'!AQ138</f>
        <v>75727.328247483601</v>
      </c>
      <c r="AR138" s="497">
        <f>'153S-2020EIOT'!AR138</f>
        <v>242079.869078633</v>
      </c>
      <c r="AS138" s="497">
        <f>'153S-2020EIOT'!AS138</f>
        <v>27178.636781660502</v>
      </c>
      <c r="AT138" s="497">
        <f>'153S-2020EIOT'!AT138</f>
        <v>200317.81096601399</v>
      </c>
      <c r="AU138" s="497">
        <f>'153S-2020EIOT'!AU138</f>
        <v>42502.640307777197</v>
      </c>
      <c r="AV138" s="497">
        <f>'153S-2020EIOT'!AV138</f>
        <v>18496.1298200571</v>
      </c>
      <c r="AW138" s="497">
        <f>'153S-2020EIOT'!AW138</f>
        <v>42476.480162453903</v>
      </c>
      <c r="AX138" s="497">
        <f>'153S-2020EIOT'!AX138</f>
        <v>196980.80588639501</v>
      </c>
      <c r="AY138" s="497">
        <f>'153S-2020EIOT'!AY138</f>
        <v>142617.29180295501</v>
      </c>
      <c r="AZ138" s="497">
        <f>'153S-2020EIOT'!AZ138</f>
        <v>24841.5210969457</v>
      </c>
      <c r="BA138" s="497">
        <f>'153S-2020EIOT'!BA138</f>
        <v>756933.55815258401</v>
      </c>
      <c r="BB138" s="497">
        <f>'153S-2020EIOT'!BB138</f>
        <v>37928.4269629384</v>
      </c>
      <c r="BC138" s="497">
        <f>'153S-2020EIOT'!BC138</f>
        <v>82050.727562933098</v>
      </c>
      <c r="BD138" s="497">
        <f>'153S-2020EIOT'!BD138</f>
        <v>245278.89399946301</v>
      </c>
      <c r="BE138" s="497">
        <f>'153S-2020EIOT'!BE138</f>
        <v>82518.863865485502</v>
      </c>
      <c r="BF138" s="497">
        <f>'153S-2020EIOT'!BF138</f>
        <v>278088.665453372</v>
      </c>
      <c r="BG138" s="497">
        <f>'153S-2020EIOT'!BG138</f>
        <v>195828.716246645</v>
      </c>
      <c r="BH138" s="497">
        <f>'153S-2020EIOT'!BH138</f>
        <v>94088.833169181904</v>
      </c>
      <c r="BI138" s="497">
        <f>'153S-2020EIOT'!BI138</f>
        <v>97255.742589486996</v>
      </c>
      <c r="BJ138" s="497">
        <f>'153S-2020EIOT'!BJ138</f>
        <v>16807.718661189701</v>
      </c>
      <c r="BK138" s="497">
        <f>'153S-2020EIOT'!BK138</f>
        <v>143302.80588961</v>
      </c>
      <c r="BL138" s="497">
        <f>'153S-2020EIOT'!BL138</f>
        <v>6956.1290940826802</v>
      </c>
      <c r="BM138" s="497">
        <f>'153S-2020EIOT'!BM138</f>
        <v>94770.653151208098</v>
      </c>
      <c r="BN138" s="497">
        <f>'153S-2020EIOT'!BN138</f>
        <v>20259.933143200698</v>
      </c>
      <c r="BO138" s="497">
        <f>'153S-2020EIOT'!BO138</f>
        <v>139496.39113852099</v>
      </c>
      <c r="BP138" s="497">
        <f>'153S-2020EIOT'!BP138</f>
        <v>119216.155407593</v>
      </c>
      <c r="BQ138" s="497">
        <f>'153S-2020EIOT'!BQ138</f>
        <v>402741.08771236602</v>
      </c>
      <c r="BR138" s="497">
        <f>'153S-2020EIOT'!BR138</f>
        <v>43432.889281276301</v>
      </c>
      <c r="BS138" s="497">
        <f>'153S-2020EIOT'!BS138</f>
        <v>51795.463394689003</v>
      </c>
      <c r="BT138" s="497">
        <f>'153S-2020EIOT'!BT138</f>
        <v>52813.956128159603</v>
      </c>
      <c r="BU138" s="497">
        <f>'153S-2020EIOT'!BU138</f>
        <v>71413.456477694504</v>
      </c>
      <c r="BV138" s="497">
        <f>'153S-2020EIOT'!BV138</f>
        <v>36437.297453168198</v>
      </c>
      <c r="BW138" s="497">
        <f>'153S-2020EIOT'!BW138</f>
        <v>15627.7205253677</v>
      </c>
      <c r="BX138" s="497">
        <f>'153S-2020EIOT'!BX138</f>
        <v>242893.960694184</v>
      </c>
      <c r="BY138" s="497">
        <f>'153S-2020EIOT'!BY138</f>
        <v>105471.41540586</v>
      </c>
      <c r="BZ138" s="497">
        <f>'153S-2020EIOT'!BZ138</f>
        <v>63808.567633090803</v>
      </c>
      <c r="CA138" s="497">
        <f>'153S-2020EIOT'!CA138</f>
        <v>25653.071500391001</v>
      </c>
      <c r="CB138" s="497">
        <f>'153S-2020EIOT'!CB138</f>
        <v>102556.599680014</v>
      </c>
      <c r="CC138" s="497">
        <f>'153S-2020EIOT'!CC138</f>
        <v>200692.156255774</v>
      </c>
      <c r="CD138" s="497">
        <f>'153S-2020EIOT'!CD138</f>
        <v>126347.03812929</v>
      </c>
      <c r="CE138" s="497">
        <f>'153S-2020EIOT'!CE138</f>
        <v>144440.98857538801</v>
      </c>
      <c r="CF138" s="497">
        <f>'153S-2020EIOT'!CF138</f>
        <v>23055.8681751804</v>
      </c>
      <c r="CG138" s="497">
        <f>'153S-2020EIOT'!CG138</f>
        <v>96420.221469262397</v>
      </c>
      <c r="CH138" s="497">
        <f>'153S-2020EIOT'!CH138</f>
        <v>58937.314005526103</v>
      </c>
      <c r="CI138" s="497">
        <f>'153S-2020EIOT'!CI138</f>
        <v>156151.683078214</v>
      </c>
      <c r="CJ138" s="497">
        <f>'153S-2020EIOT'!CJ138</f>
        <v>161893.81070887999</v>
      </c>
      <c r="CK138" s="497">
        <f>'153S-2020EIOT'!CK138</f>
        <v>80107.209428594797</v>
      </c>
      <c r="CL138" s="497">
        <f>'153S-2020EIOT'!CL138</f>
        <v>48967.4237229426</v>
      </c>
      <c r="CM138" s="497">
        <f>'153S-2020EIOT'!CM138</f>
        <v>114650.210441024</v>
      </c>
      <c r="CN138" s="497">
        <f>'153S-2020EIOT'!CN138</f>
        <v>61882.358405197199</v>
      </c>
      <c r="CO138" s="497">
        <f>'153S-2020EIOT'!CO138</f>
        <v>45373.512574656597</v>
      </c>
      <c r="CP138" s="497">
        <f>'153S-2020EIOT'!CP138</f>
        <v>124715.787239607</v>
      </c>
      <c r="CQ138" s="497">
        <f>'153S-2020EIOT'!CQ138</f>
        <v>22819.127622010401</v>
      </c>
      <c r="CR138" s="497">
        <f>'153S-2020EIOT'!CR138</f>
        <v>18566.643294901001</v>
      </c>
      <c r="CS138" s="497">
        <f>'153S-2020EIOT'!CS138</f>
        <v>404426.45346257102</v>
      </c>
      <c r="CT138" s="497">
        <f>'153S-2020EIOT'!CT138</f>
        <v>43468.937809337403</v>
      </c>
      <c r="CU138" s="497">
        <f>'153S-2020EIOT'!CU138</f>
        <v>75810.914546961096</v>
      </c>
      <c r="CV138" s="497">
        <f>'153S-2020EIOT'!CV138</f>
        <v>115794.02713538001</v>
      </c>
      <c r="CW138" s="497">
        <f>'153S-2020EIOT'!CW138</f>
        <v>98224.239679734499</v>
      </c>
      <c r="CX138" s="497">
        <f>'153S-2020EIOT'!CX138</f>
        <v>33827.534799266003</v>
      </c>
      <c r="CY138" s="497">
        <f>'153S-2020EIOT'!CY138</f>
        <v>1006364.7851522201</v>
      </c>
      <c r="CZ138" s="497">
        <f>'153S-2020EIOT'!CZ138</f>
        <v>48795.065888944198</v>
      </c>
      <c r="DA138" s="497">
        <f>'153S-2020EIOT'!DA138</f>
        <v>56327.071147416202</v>
      </c>
      <c r="DB138" s="497">
        <f>'153S-2020EIOT'!DB138</f>
        <v>3880045.22951562</v>
      </c>
      <c r="DC138" s="497">
        <f>'153S-2020EIOT'!DC138</f>
        <v>410921.815357377</v>
      </c>
      <c r="DD138" s="497">
        <f>'153S-2020EIOT'!DD138</f>
        <v>914180.18693845603</v>
      </c>
      <c r="DE138" s="497">
        <f>'153S-2020EIOT'!DE138</f>
        <v>429664.83765567298</v>
      </c>
      <c r="DF138" s="497">
        <f>'153S-2020EIOT'!DF138</f>
        <v>843387.87015434494</v>
      </c>
      <c r="DG138" s="497">
        <f>'153S-2020EIOT'!DG138</f>
        <v>884406.06281382102</v>
      </c>
      <c r="DH138" s="497">
        <f>'153S-2020EIOT'!DH138</f>
        <v>3929085.6301266202</v>
      </c>
      <c r="DI138" s="497">
        <f>'153S-2020EIOT'!DI138</f>
        <v>2425041.5025999998</v>
      </c>
      <c r="DJ138" s="497">
        <f>'153S-2020EIOT'!DJ138</f>
        <v>59598.375352668903</v>
      </c>
      <c r="DK138" s="497">
        <f>'153S-2020EIOT'!DK138</f>
        <v>149881.562191637</v>
      </c>
      <c r="DL138" s="497">
        <f>'153S-2020EIOT'!DL138</f>
        <v>1187021.8711055999</v>
      </c>
      <c r="DM138" s="497">
        <f>'153S-2020EIOT'!DM138</f>
        <v>3800564.4938181802</v>
      </c>
      <c r="DN138" s="497">
        <f>'153S-2020EIOT'!DN138</f>
        <v>20181.9374538827</v>
      </c>
      <c r="DO138" s="497">
        <f>'153S-2020EIOT'!DO138</f>
        <v>330613.87371797202</v>
      </c>
      <c r="DP138" s="497">
        <f>'153S-2020EIOT'!DP138</f>
        <v>253737.27984415999</v>
      </c>
      <c r="DQ138" s="497">
        <f>'153S-2020EIOT'!DQ138</f>
        <v>576063.45323223504</v>
      </c>
      <c r="DR138" s="497">
        <f>'153S-2020EIOT'!DR138</f>
        <v>212602.38387769199</v>
      </c>
      <c r="DS138" s="497">
        <f>'153S-2020EIOT'!DS138</f>
        <v>3820636.8282444598</v>
      </c>
      <c r="DT138" s="497">
        <f>'153S-2020EIOT'!DT138</f>
        <v>355182.93425560597</v>
      </c>
      <c r="DU138" s="497">
        <f>'153S-2020EIOT'!DU138</f>
        <v>273603.40296063799</v>
      </c>
      <c r="DV138" s="497">
        <f>'153S-2020EIOT'!DV138</f>
        <v>164737.83292511699</v>
      </c>
      <c r="DW138" s="497">
        <f>'153S-2020EIOT'!DW138</f>
        <v>314243.749253991</v>
      </c>
      <c r="DX138" s="497">
        <f>'153S-2020EIOT'!DX138</f>
        <v>154367.58195545399</v>
      </c>
      <c r="DY138" s="497">
        <f>'153S-2020EIOT'!DY138</f>
        <v>75203.200819126796</v>
      </c>
      <c r="DZ138" s="497">
        <f>'153S-2020EIOT'!DZ138</f>
        <v>285768.45420123002</v>
      </c>
      <c r="EA138" s="497">
        <f>'153S-2020EIOT'!EA138</f>
        <v>220403.30534228199</v>
      </c>
      <c r="EB138" s="497">
        <f>'153S-2020EIOT'!EB138</f>
        <v>516350.458925677</v>
      </c>
      <c r="EC138" s="497">
        <f>'153S-2020EIOT'!EC138</f>
        <v>4535241.8356597899</v>
      </c>
      <c r="ED138" s="497">
        <f>'153S-2020EIOT'!ED138</f>
        <v>64607.826626833201</v>
      </c>
      <c r="EE138" s="497">
        <f>'153S-2020EIOT'!EE138</f>
        <v>15129912.429439083</v>
      </c>
      <c r="EF138" s="497">
        <f>'153S-2020EIOT'!EF138</f>
        <v>2193482.2751769102</v>
      </c>
      <c r="EG138" s="497">
        <f>'153S-2020EIOT'!EG138</f>
        <v>2841597.8444344099</v>
      </c>
      <c r="EH138" s="497">
        <f>'153S-2020EIOT'!EH138</f>
        <v>12284000.191086501</v>
      </c>
      <c r="EI138" s="497">
        <f>'153S-2020EIOT'!EI138</f>
        <v>595179.92105923605</v>
      </c>
      <c r="EJ138" s="497">
        <f>'153S-2020EIOT'!EJ138</f>
        <v>3368272.4024443398</v>
      </c>
      <c r="EK138" s="497">
        <f>'153S-2020EIOT'!EK138</f>
        <v>668756.349970337</v>
      </c>
      <c r="EL138" s="497">
        <f>'153S-2020EIOT'!EL138</f>
        <v>164865.39347129801</v>
      </c>
      <c r="EM138" s="497">
        <f>'153S-2020EIOT'!EM138</f>
        <v>34770.130018307398</v>
      </c>
      <c r="EN138" s="497">
        <f>'153S-2020EIOT'!EN138</f>
        <v>261968.14509490601</v>
      </c>
      <c r="EO138" s="497">
        <f>'153S-2020EIOT'!EO138</f>
        <v>462661.51796079997</v>
      </c>
      <c r="EP138" s="497">
        <f>'153S-2020EIOT'!EP138</f>
        <v>727428.91934429901</v>
      </c>
      <c r="EQ138" s="497">
        <f>'153S-2020EIOT'!EQ138</f>
        <v>539966.98297022504</v>
      </c>
      <c r="ER138" s="497">
        <f>'153S-2020EIOT'!ER138</f>
        <v>37478.719874239498</v>
      </c>
      <c r="ES138" s="497">
        <f>'153S-2020EIOT'!ES138</f>
        <v>4794.3637191608404</v>
      </c>
      <c r="ET138" s="497">
        <f>'153S-2020EIOT'!ET138</f>
        <v>11077.382294036701</v>
      </c>
      <c r="EU138" s="497">
        <f>'153S-2020EIOT'!EU138</f>
        <v>53381.973904010803</v>
      </c>
      <c r="EV138" s="497">
        <f>'153S-2020EIOT'!EV138</f>
        <v>143806.38994629899</v>
      </c>
      <c r="EW138" s="497">
        <f>'153S-2020EIOT'!EW138</f>
        <v>389460.48395420401</v>
      </c>
      <c r="EX138" s="497">
        <f>'153S-2020EIOT'!EX138</f>
        <v>136188.09758877</v>
      </c>
      <c r="EY138" s="497">
        <f>'153S-2020EIOT'!EY138</f>
        <v>73800.676305447196</v>
      </c>
      <c r="EZ138" s="498">
        <f>'153S-2020EIOT'!EZ138</f>
        <v>2148050.16277812</v>
      </c>
      <c r="FA138" s="499">
        <f>'153S-2020EIOT'!FA138</f>
        <v>87735968.159802392</v>
      </c>
      <c r="FB138" s="355">
        <f>'153S-2020EIOT'!FB138</f>
        <v>10935875.912653599</v>
      </c>
      <c r="FC138" s="355">
        <f>'153S-2020EIOT'!FC138</f>
        <v>109864510.19899793</v>
      </c>
      <c r="FD138" s="356">
        <f>'153S-2020EIOT'!FD138</f>
        <v>120800386.11165152</v>
      </c>
      <c r="FE138" s="355">
        <f>'153S-2020EIOT'!FE138</f>
        <v>0</v>
      </c>
      <c r="FF138" s="356">
        <f>'153S-2020EIOT'!FF138</f>
        <v>120800386.11165152</v>
      </c>
      <c r="FG138" s="355">
        <f>'153S-2020EIOT'!FG138</f>
        <v>0</v>
      </c>
      <c r="FH138" s="355">
        <f>'153S-2020EIOT'!FH138</f>
        <v>0</v>
      </c>
      <c r="FI138" s="356">
        <f>'153S-2020EIOT'!FI138</f>
        <v>0</v>
      </c>
      <c r="FJ138" s="355">
        <f>'153S-2020EIOT'!FJ138</f>
        <v>3826732.3561170399</v>
      </c>
      <c r="FK138" s="500">
        <f>'153S-2020EIOT'!FK138</f>
        <v>124627118.46776856</v>
      </c>
      <c r="FL138" s="501">
        <f>'153S-2020EIOT'!FL138</f>
        <v>5118294.0286053503</v>
      </c>
      <c r="FM138" s="502">
        <f>'153S-2020EIOT'!FM138</f>
        <v>207244792.59896559</v>
      </c>
    </row>
    <row r="139" spans="1:169" ht="15">
      <c r="A139" s="815"/>
      <c r="B139" s="495" t="s">
        <v>326</v>
      </c>
      <c r="C139" s="511" t="s">
        <v>813</v>
      </c>
      <c r="D139" s="641">
        <f>'153S-2020EIOT'!D139</f>
        <v>11955.6509843678</v>
      </c>
      <c r="E139" s="497">
        <f>'153S-2020EIOT'!E139</f>
        <v>550.02328629741805</v>
      </c>
      <c r="F139" s="497">
        <f>'153S-2020EIOT'!F139</f>
        <v>11.0206087978439</v>
      </c>
      <c r="G139" s="497">
        <f>'153S-2020EIOT'!G139</f>
        <v>24.6155927450036</v>
      </c>
      <c r="H139" s="497">
        <f>'153S-2020EIOT'!H139</f>
        <v>7541.3492202889502</v>
      </c>
      <c r="I139" s="497">
        <f>'153S-2020EIOT'!I139</f>
        <v>154368.02123161001</v>
      </c>
      <c r="J139" s="497">
        <f>'153S-2020EIOT'!J139</f>
        <v>30567.8260411511</v>
      </c>
      <c r="K139" s="497">
        <f>'153S-2020EIOT'!K139</f>
        <v>163.00229634297699</v>
      </c>
      <c r="L139" s="497">
        <f>'153S-2020EIOT'!L139</f>
        <v>576.60175419050597</v>
      </c>
      <c r="M139" s="497">
        <f>'153S-2020EIOT'!M139</f>
        <v>19158.522550437399</v>
      </c>
      <c r="N139" s="497">
        <f>'153S-2020EIOT'!N139</f>
        <v>23226.7155544534</v>
      </c>
      <c r="O139" s="497">
        <f>'153S-2020EIOT'!O139</f>
        <v>13919.537553496501</v>
      </c>
      <c r="P139" s="497">
        <f>'153S-2020EIOT'!P139</f>
        <v>14991.3498429294</v>
      </c>
      <c r="Q139" s="497">
        <f>'153S-2020EIOT'!Q139</f>
        <v>915.26315740469897</v>
      </c>
      <c r="R139" s="497">
        <f>'153S-2020EIOT'!R139</f>
        <v>116.762199653523</v>
      </c>
      <c r="S139" s="497">
        <f>'153S-2020EIOT'!S139</f>
        <v>19777.538672013201</v>
      </c>
      <c r="T139" s="497">
        <f>'153S-2020EIOT'!T139</f>
        <v>2775.33745286672</v>
      </c>
      <c r="U139" s="497">
        <f>'153S-2020EIOT'!U139</f>
        <v>42452.978017135298</v>
      </c>
      <c r="V139" s="497">
        <f>'153S-2020EIOT'!V139</f>
        <v>8554.7877133583497</v>
      </c>
      <c r="W139" s="497">
        <f>'153S-2020EIOT'!W139</f>
        <v>3738.4722984858599</v>
      </c>
      <c r="X139" s="497">
        <f>'153S-2020EIOT'!X139</f>
        <v>1133.9006443252199</v>
      </c>
      <c r="Y139" s="497">
        <f>'153S-2020EIOT'!Y139</f>
        <v>208375.75729725699</v>
      </c>
      <c r="Z139" s="497">
        <f>'153S-2020EIOT'!Z139</f>
        <v>11239.8399942868</v>
      </c>
      <c r="AA139" s="497">
        <f>'153S-2020EIOT'!AA139</f>
        <v>30900.178797108401</v>
      </c>
      <c r="AB139" s="497">
        <f>'153S-2020EIOT'!AB139</f>
        <v>6036.6521253293704</v>
      </c>
      <c r="AC139" s="497">
        <f>'153S-2020EIOT'!AC139</f>
        <v>3933.3016378125799</v>
      </c>
      <c r="AD139" s="497">
        <f>'153S-2020EIOT'!AD139</f>
        <v>30695.353549433501</v>
      </c>
      <c r="AE139" s="497">
        <f>'153S-2020EIOT'!AE139</f>
        <v>3207.7203063287802</v>
      </c>
      <c r="AF139" s="497">
        <f>'153S-2020EIOT'!AF139</f>
        <v>4104.7211407281402</v>
      </c>
      <c r="AG139" s="497">
        <f>'153S-2020EIOT'!AG139</f>
        <v>8877.5425098718406</v>
      </c>
      <c r="AH139" s="497">
        <f>'153S-2020EIOT'!AH139</f>
        <v>68259.085970470405</v>
      </c>
      <c r="AI139" s="497">
        <f>'153S-2020EIOT'!AI139</f>
        <v>127258.51445789701</v>
      </c>
      <c r="AJ139" s="497">
        <f>'153S-2020EIOT'!AJ139</f>
        <v>12949.6892392761</v>
      </c>
      <c r="AK139" s="497">
        <f>'153S-2020EIOT'!AK139</f>
        <v>33532.7275069674</v>
      </c>
      <c r="AL139" s="497">
        <f>'153S-2020EIOT'!AL139</f>
        <v>73528.969220926505</v>
      </c>
      <c r="AM139" s="497">
        <f>'153S-2020EIOT'!AM139</f>
        <v>158001.14955818199</v>
      </c>
      <c r="AN139" s="497">
        <f>'153S-2020EIOT'!AN139</f>
        <v>29497.631036012699</v>
      </c>
      <c r="AO139" s="497">
        <f>'153S-2020EIOT'!AO139</f>
        <v>82073.801673523805</v>
      </c>
      <c r="AP139" s="497">
        <f>'153S-2020EIOT'!AP139</f>
        <v>9696.1349570963503</v>
      </c>
      <c r="AQ139" s="497">
        <f>'153S-2020EIOT'!AQ139</f>
        <v>63434.104548214003</v>
      </c>
      <c r="AR139" s="497">
        <f>'153S-2020EIOT'!AR139</f>
        <v>10914.0133710395</v>
      </c>
      <c r="AS139" s="497">
        <f>'153S-2020EIOT'!AS139</f>
        <v>1084.49459080049</v>
      </c>
      <c r="AT139" s="497">
        <f>'153S-2020EIOT'!AT139</f>
        <v>25115.7730400152</v>
      </c>
      <c r="AU139" s="497">
        <f>'153S-2020EIOT'!AU139</f>
        <v>6797.7810728374598</v>
      </c>
      <c r="AV139" s="497">
        <f>'153S-2020EIOT'!AV139</f>
        <v>2757.9428587974799</v>
      </c>
      <c r="AW139" s="497">
        <f>'153S-2020EIOT'!AW139</f>
        <v>43954.179557255397</v>
      </c>
      <c r="AX139" s="497">
        <f>'153S-2020EIOT'!AX139</f>
        <v>39292.873897974103</v>
      </c>
      <c r="AY139" s="497">
        <f>'153S-2020EIOT'!AY139</f>
        <v>24182.062302194001</v>
      </c>
      <c r="AZ139" s="497">
        <f>'153S-2020EIOT'!AZ139</f>
        <v>9553.0127747619608</v>
      </c>
      <c r="BA139" s="497">
        <f>'153S-2020EIOT'!BA139</f>
        <v>83152.339185095101</v>
      </c>
      <c r="BB139" s="497">
        <f>'153S-2020EIOT'!BB139</f>
        <v>10577.6132699589</v>
      </c>
      <c r="BC139" s="497">
        <f>'153S-2020EIOT'!BC139</f>
        <v>39740.525209081199</v>
      </c>
      <c r="BD139" s="497">
        <f>'153S-2020EIOT'!BD139</f>
        <v>342595.45672818401</v>
      </c>
      <c r="BE139" s="497">
        <f>'153S-2020EIOT'!BE139</f>
        <v>656.13150348692</v>
      </c>
      <c r="BF139" s="497">
        <f>'153S-2020EIOT'!BF139</f>
        <v>135290.10942698401</v>
      </c>
      <c r="BG139" s="497">
        <f>'153S-2020EIOT'!BG139</f>
        <v>98026.158649860794</v>
      </c>
      <c r="BH139" s="497">
        <f>'153S-2020EIOT'!BH139</f>
        <v>51215.330780385397</v>
      </c>
      <c r="BI139" s="497">
        <f>'153S-2020EIOT'!BI139</f>
        <v>5789.6773978245401</v>
      </c>
      <c r="BJ139" s="497">
        <f>'153S-2020EIOT'!BJ139</f>
        <v>1572.06000502553</v>
      </c>
      <c r="BK139" s="497">
        <f>'153S-2020EIOT'!BK139</f>
        <v>16199.563064932299</v>
      </c>
      <c r="BL139" s="497">
        <f>'153S-2020EIOT'!BL139</f>
        <v>696.68848258034905</v>
      </c>
      <c r="BM139" s="497">
        <f>'153S-2020EIOT'!BM139</f>
        <v>13014.909002164</v>
      </c>
      <c r="BN139" s="497">
        <f>'153S-2020EIOT'!BN139</f>
        <v>48.005206573059297</v>
      </c>
      <c r="BO139" s="497">
        <f>'153S-2020EIOT'!BO139</f>
        <v>6778.6682102708701</v>
      </c>
      <c r="BP139" s="497">
        <f>'153S-2020EIOT'!BP139</f>
        <v>19588.1135646683</v>
      </c>
      <c r="BQ139" s="497">
        <f>'153S-2020EIOT'!BQ139</f>
        <v>274687.64752175601</v>
      </c>
      <c r="BR139" s="497">
        <f>'153S-2020EIOT'!BR139</f>
        <v>38896.2577045629</v>
      </c>
      <c r="BS139" s="497">
        <f>'153S-2020EIOT'!BS139</f>
        <v>20395.737503378001</v>
      </c>
      <c r="BT139" s="497">
        <f>'153S-2020EIOT'!BT139</f>
        <v>27206.009656013899</v>
      </c>
      <c r="BU139" s="497">
        <f>'153S-2020EIOT'!BU139</f>
        <v>29107.541178048999</v>
      </c>
      <c r="BV139" s="497">
        <f>'153S-2020EIOT'!BV139</f>
        <v>62321.020056320398</v>
      </c>
      <c r="BW139" s="497">
        <f>'153S-2020EIOT'!BW139</f>
        <v>23438.552179812901</v>
      </c>
      <c r="BX139" s="497">
        <f>'153S-2020EIOT'!BX139</f>
        <v>161888.25201507399</v>
      </c>
      <c r="BY139" s="497">
        <f>'153S-2020EIOT'!BY139</f>
        <v>30907.213152929799</v>
      </c>
      <c r="BZ139" s="497">
        <f>'153S-2020EIOT'!BZ139</f>
        <v>13830.326855138899</v>
      </c>
      <c r="CA139" s="497">
        <f>'153S-2020EIOT'!CA139</f>
        <v>7171.4032237701504</v>
      </c>
      <c r="CB139" s="497">
        <f>'153S-2020EIOT'!CB139</f>
        <v>48610.907275999503</v>
      </c>
      <c r="CC139" s="497">
        <f>'153S-2020EIOT'!CC139</f>
        <v>118611.11614883901</v>
      </c>
      <c r="CD139" s="497">
        <f>'153S-2020EIOT'!CD139</f>
        <v>74230.433804541302</v>
      </c>
      <c r="CE139" s="497">
        <f>'153S-2020EIOT'!CE139</f>
        <v>176580.09106510101</v>
      </c>
      <c r="CF139" s="497">
        <f>'153S-2020EIOT'!CF139</f>
        <v>30742.221331969398</v>
      </c>
      <c r="CG139" s="497">
        <f>'153S-2020EIOT'!CG139</f>
        <v>3538.7252655790599</v>
      </c>
      <c r="CH139" s="497">
        <f>'153S-2020EIOT'!CH139</f>
        <v>112587.21816821001</v>
      </c>
      <c r="CI139" s="497">
        <f>'153S-2020EIOT'!CI139</f>
        <v>67348.690139640094</v>
      </c>
      <c r="CJ139" s="497">
        <f>'153S-2020EIOT'!CJ139</f>
        <v>154417.224846778</v>
      </c>
      <c r="CK139" s="497">
        <f>'153S-2020EIOT'!CK139</f>
        <v>29809.738322914101</v>
      </c>
      <c r="CL139" s="497">
        <f>'153S-2020EIOT'!CL139</f>
        <v>101822.311569521</v>
      </c>
      <c r="CM139" s="497">
        <f>'153S-2020EIOT'!CM139</f>
        <v>71771.432895359903</v>
      </c>
      <c r="CN139" s="497">
        <f>'153S-2020EIOT'!CN139</f>
        <v>45738.563542875498</v>
      </c>
      <c r="CO139" s="497">
        <f>'153S-2020EIOT'!CO139</f>
        <v>61342.439453425402</v>
      </c>
      <c r="CP139" s="497">
        <f>'153S-2020EIOT'!CP139</f>
        <v>108940.45437713699</v>
      </c>
      <c r="CQ139" s="497">
        <f>'153S-2020EIOT'!CQ139</f>
        <v>15672.1969107268</v>
      </c>
      <c r="CR139" s="497">
        <f>'153S-2020EIOT'!CR139</f>
        <v>26899.2305907224</v>
      </c>
      <c r="CS139" s="497">
        <f>'153S-2020EIOT'!CS139</f>
        <v>322119.07850037701</v>
      </c>
      <c r="CT139" s="497">
        <f>'153S-2020EIOT'!CT139</f>
        <v>47073.554182059503</v>
      </c>
      <c r="CU139" s="497">
        <f>'153S-2020EIOT'!CU139</f>
        <v>117477.41904534301</v>
      </c>
      <c r="CV139" s="497">
        <f>'153S-2020EIOT'!CV139</f>
        <v>23678.633098743601</v>
      </c>
      <c r="CW139" s="497">
        <f>'153S-2020EIOT'!CW139</f>
        <v>13304.400140464701</v>
      </c>
      <c r="CX139" s="497">
        <f>'153S-2020EIOT'!CX139</f>
        <v>270960.62029825599</v>
      </c>
      <c r="CY139" s="497">
        <f>'153S-2020EIOT'!CY139</f>
        <v>142396.25576479899</v>
      </c>
      <c r="CZ139" s="497">
        <f>'153S-2020EIOT'!CZ139</f>
        <v>67003.995144613596</v>
      </c>
      <c r="DA139" s="497">
        <f>'153S-2020EIOT'!DA139</f>
        <v>57196.021567538002</v>
      </c>
      <c r="DB139" s="497">
        <f>'153S-2020EIOT'!DB139</f>
        <v>251561.863589132</v>
      </c>
      <c r="DC139" s="497">
        <f>'153S-2020EIOT'!DC139</f>
        <v>25504.835616308999</v>
      </c>
      <c r="DD139" s="497">
        <f>'153S-2020EIOT'!DD139</f>
        <v>72706.541355900699</v>
      </c>
      <c r="DE139" s="497">
        <f>'153S-2020EIOT'!DE139</f>
        <v>34839.543834784599</v>
      </c>
      <c r="DF139" s="497">
        <f>'153S-2020EIOT'!DF139</f>
        <v>64493.875189430903</v>
      </c>
      <c r="DG139" s="497">
        <f>'153S-2020EIOT'!DG139</f>
        <v>80889.405942616999</v>
      </c>
      <c r="DH139" s="497">
        <f>'153S-2020EIOT'!DH139</f>
        <v>52022676.196680702</v>
      </c>
      <c r="DI139" s="497">
        <f>'153S-2020EIOT'!DI139</f>
        <v>57539871.982606098</v>
      </c>
      <c r="DJ139" s="497">
        <f>'153S-2020EIOT'!DJ139</f>
        <v>31983.719743672998</v>
      </c>
      <c r="DK139" s="497">
        <f>'153S-2020EIOT'!DK139</f>
        <v>91392.425322317897</v>
      </c>
      <c r="DL139" s="497">
        <f>'153S-2020EIOT'!DL139</f>
        <v>757291.15996803599</v>
      </c>
      <c r="DM139" s="497">
        <f>'153S-2020EIOT'!DM139</f>
        <v>1106871.6294368701</v>
      </c>
      <c r="DN139" s="497">
        <f>'153S-2020EIOT'!DN139</f>
        <v>2475.4693967943099</v>
      </c>
      <c r="DO139" s="497">
        <f>'153S-2020EIOT'!DO139</f>
        <v>41439.943702675802</v>
      </c>
      <c r="DP139" s="497">
        <f>'153S-2020EIOT'!DP139</f>
        <v>108249.567136906</v>
      </c>
      <c r="DQ139" s="497">
        <f>'153S-2020EIOT'!DQ139</f>
        <v>499531.28104239498</v>
      </c>
      <c r="DR139" s="497">
        <f>'153S-2020EIOT'!DR139</f>
        <v>193469.99206413</v>
      </c>
      <c r="DS139" s="497">
        <f>'153S-2020EIOT'!DS139</f>
        <v>2715575.9294628901</v>
      </c>
      <c r="DT139" s="497">
        <f>'153S-2020EIOT'!DT139</f>
        <v>3515731.74806567</v>
      </c>
      <c r="DU139" s="497">
        <f>'153S-2020EIOT'!DU139</f>
        <v>6230247.6836515199</v>
      </c>
      <c r="DV139" s="497">
        <f>'153S-2020EIOT'!DV139</f>
        <v>10352215.4876722</v>
      </c>
      <c r="DW139" s="497">
        <f>'153S-2020EIOT'!DW139</f>
        <v>7851009.84995081</v>
      </c>
      <c r="DX139" s="497">
        <f>'153S-2020EIOT'!DX139</f>
        <v>7357607.3438667702</v>
      </c>
      <c r="DY139" s="497">
        <f>'153S-2020EIOT'!DY139</f>
        <v>194515.252655071</v>
      </c>
      <c r="DZ139" s="497">
        <f>'153S-2020EIOT'!DZ139</f>
        <v>9178084.0305900592</v>
      </c>
      <c r="EA139" s="497">
        <f>'153S-2020EIOT'!EA139</f>
        <v>33761350.131691098</v>
      </c>
      <c r="EB139" s="497">
        <f>'153S-2020EIOT'!EB139</f>
        <v>12877910.653368101</v>
      </c>
      <c r="EC139" s="497">
        <f>'153S-2020EIOT'!EC139</f>
        <v>58298248.301474802</v>
      </c>
      <c r="ED139" s="497">
        <f>'153S-2020EIOT'!ED139</f>
        <v>10090175.653432401</v>
      </c>
      <c r="EE139" s="497">
        <f>'153S-2020EIOT'!EE139</f>
        <v>6316425.58626814</v>
      </c>
      <c r="EF139" s="497">
        <f>'153S-2020EIOT'!EF139</f>
        <v>44133548.918102302</v>
      </c>
      <c r="EG139" s="497">
        <f>'153S-2020EIOT'!EG139</f>
        <v>3531070.2288513202</v>
      </c>
      <c r="EH139" s="497">
        <f>'153S-2020EIOT'!EH139</f>
        <v>54482450.387877002</v>
      </c>
      <c r="EI139" s="497">
        <f>'153S-2020EIOT'!EI139</f>
        <v>3738744.5800551898</v>
      </c>
      <c r="EJ139" s="497">
        <f>'153S-2020EIOT'!EJ139</f>
        <v>5903912.1157320105</v>
      </c>
      <c r="EK139" s="497">
        <f>'153S-2020EIOT'!EK139</f>
        <v>2854834.57862452</v>
      </c>
      <c r="EL139" s="497">
        <f>'153S-2020EIOT'!EL139</f>
        <v>87915.557389788999</v>
      </c>
      <c r="EM139" s="497">
        <f>'153S-2020EIOT'!EM139</f>
        <v>182693.422395095</v>
      </c>
      <c r="EN139" s="497">
        <f>'153S-2020EIOT'!EN139</f>
        <v>1061703.2267454499</v>
      </c>
      <c r="EO139" s="497">
        <f>'153S-2020EIOT'!EO139</f>
        <v>21724869.774239499</v>
      </c>
      <c r="EP139" s="497">
        <f>'153S-2020EIOT'!EP139</f>
        <v>8798529.8594555408</v>
      </c>
      <c r="EQ139" s="497">
        <f>'153S-2020EIOT'!EQ139</f>
        <v>21605085.831631999</v>
      </c>
      <c r="ER139" s="497">
        <f>'153S-2020EIOT'!ER139</f>
        <v>7149967.7910189098</v>
      </c>
      <c r="ES139" s="497">
        <f>'153S-2020EIOT'!ES139</f>
        <v>275896.84087125002</v>
      </c>
      <c r="ET139" s="497">
        <f>'153S-2020EIOT'!ET139</f>
        <v>294904.99530622398</v>
      </c>
      <c r="EU139" s="497">
        <f>'153S-2020EIOT'!EU139</f>
        <v>663102.28563673899</v>
      </c>
      <c r="EV139" s="497">
        <f>'153S-2020EIOT'!EV139</f>
        <v>825515.21202447603</v>
      </c>
      <c r="EW139" s="497">
        <f>'153S-2020EIOT'!EW139</f>
        <v>537483.54873286595</v>
      </c>
      <c r="EX139" s="497">
        <f>'153S-2020EIOT'!EX139</f>
        <v>3785372.20164213</v>
      </c>
      <c r="EY139" s="497">
        <f>'153S-2020EIOT'!EY139</f>
        <v>207109.060818111</v>
      </c>
      <c r="EZ139" s="498">
        <f>'153S-2020EIOT'!EZ139</f>
        <v>15393707.419963598</v>
      </c>
      <c r="FA139" s="499">
        <f>'153S-2020EIOT'!FA139</f>
        <v>484213203.49174261</v>
      </c>
      <c r="FB139" s="355">
        <f>'153S-2020EIOT'!FB139</f>
        <v>106799901.48438045</v>
      </c>
      <c r="FC139" s="355">
        <f>'153S-2020EIOT'!FC139</f>
        <v>442660375.35766399</v>
      </c>
      <c r="FD139" s="356">
        <f>'153S-2020EIOT'!FD139</f>
        <v>549460276.84204447</v>
      </c>
      <c r="FE139" s="355">
        <f>'153S-2020EIOT'!FE139</f>
        <v>0</v>
      </c>
      <c r="FF139" s="356">
        <f>'153S-2020EIOT'!FF139</f>
        <v>549460276.84204447</v>
      </c>
      <c r="FG139" s="355">
        <f>'153S-2020EIOT'!FG139</f>
        <v>32960000</v>
      </c>
      <c r="FH139" s="355">
        <f>'153S-2020EIOT'!FH139</f>
        <v>0</v>
      </c>
      <c r="FI139" s="356">
        <f>'153S-2020EIOT'!FI139</f>
        <v>32960000</v>
      </c>
      <c r="FJ139" s="355">
        <f>'153S-2020EIOT'!FJ139</f>
        <v>0</v>
      </c>
      <c r="FK139" s="500">
        <f>'153S-2020EIOT'!FK139</f>
        <v>582420276.84204447</v>
      </c>
      <c r="FL139" s="501">
        <f>'153S-2020EIOT'!FL139</f>
        <v>0</v>
      </c>
      <c r="FM139" s="502">
        <f>'153S-2020EIOT'!FM139</f>
        <v>1066633480.3337858</v>
      </c>
    </row>
    <row r="140" spans="1:169" ht="15">
      <c r="A140" s="815"/>
      <c r="B140" s="495" t="s">
        <v>327</v>
      </c>
      <c r="C140" s="511" t="s">
        <v>814</v>
      </c>
      <c r="D140" s="641">
        <f>'153S-2020EIOT'!D140</f>
        <v>23710.5594584418</v>
      </c>
      <c r="E140" s="497">
        <f>'153S-2020EIOT'!E140</f>
        <v>3968.0982418072999</v>
      </c>
      <c r="F140" s="497">
        <f>'153S-2020EIOT'!F140</f>
        <v>7585.2667344250403</v>
      </c>
      <c r="G140" s="497">
        <f>'153S-2020EIOT'!G140</f>
        <v>40182.637272170497</v>
      </c>
      <c r="H140" s="497">
        <f>'153S-2020EIOT'!H140</f>
        <v>7131.9162144546599</v>
      </c>
      <c r="I140" s="497">
        <f>'153S-2020EIOT'!I140</f>
        <v>256814.442911919</v>
      </c>
      <c r="J140" s="497">
        <f>'153S-2020EIOT'!J140</f>
        <v>232264.15713574699</v>
      </c>
      <c r="K140" s="497">
        <f>'153S-2020EIOT'!K140</f>
        <v>32965.150916418403</v>
      </c>
      <c r="L140" s="497">
        <f>'153S-2020EIOT'!L140</f>
        <v>26542.801936927699</v>
      </c>
      <c r="M140" s="497">
        <f>'153S-2020EIOT'!M140</f>
        <v>159550.76028293101</v>
      </c>
      <c r="N140" s="497">
        <f>'153S-2020EIOT'!N140</f>
        <v>49297.932929457202</v>
      </c>
      <c r="O140" s="497">
        <f>'153S-2020EIOT'!O140</f>
        <v>28862.657338903598</v>
      </c>
      <c r="P140" s="497">
        <f>'153S-2020EIOT'!P140</f>
        <v>73299.416573493494</v>
      </c>
      <c r="Q140" s="497">
        <f>'153S-2020EIOT'!Q140</f>
        <v>25165.1771655497</v>
      </c>
      <c r="R140" s="497">
        <f>'153S-2020EIOT'!R140</f>
        <v>8459.7836216288306</v>
      </c>
      <c r="S140" s="497">
        <f>'153S-2020EIOT'!S140</f>
        <v>24584.872668997199</v>
      </c>
      <c r="T140" s="497">
        <f>'153S-2020EIOT'!T140</f>
        <v>9075.7386616356907</v>
      </c>
      <c r="U140" s="497">
        <f>'153S-2020EIOT'!U140</f>
        <v>114894.82807987</v>
      </c>
      <c r="V140" s="497">
        <f>'153S-2020EIOT'!V140</f>
        <v>77812.037082244002</v>
      </c>
      <c r="W140" s="497">
        <f>'153S-2020EIOT'!W140</f>
        <v>36393.078817600101</v>
      </c>
      <c r="X140" s="497">
        <f>'153S-2020EIOT'!X140</f>
        <v>19241.601078549102</v>
      </c>
      <c r="Y140" s="497">
        <f>'153S-2020EIOT'!Y140</f>
        <v>125248.611921294</v>
      </c>
      <c r="Z140" s="497">
        <f>'153S-2020EIOT'!Z140</f>
        <v>101232.168829587</v>
      </c>
      <c r="AA140" s="497">
        <f>'153S-2020EIOT'!AA140</f>
        <v>58523.632471709403</v>
      </c>
      <c r="AB140" s="497">
        <f>'153S-2020EIOT'!AB140</f>
        <v>73091.961529464199</v>
      </c>
      <c r="AC140" s="497">
        <f>'153S-2020EIOT'!AC140</f>
        <v>37480.503897087699</v>
      </c>
      <c r="AD140" s="497">
        <f>'153S-2020EIOT'!AD140</f>
        <v>29481.574391013499</v>
      </c>
      <c r="AE140" s="497">
        <f>'153S-2020EIOT'!AE140</f>
        <v>4037.5074859272599</v>
      </c>
      <c r="AF140" s="497">
        <f>'153S-2020EIOT'!AF140</f>
        <v>11446.263145118401</v>
      </c>
      <c r="AG140" s="497">
        <f>'153S-2020EIOT'!AG140</f>
        <v>38452.561573414998</v>
      </c>
      <c r="AH140" s="497">
        <f>'153S-2020EIOT'!AH140</f>
        <v>83075.255255709402</v>
      </c>
      <c r="AI140" s="497">
        <f>'153S-2020EIOT'!AI140</f>
        <v>312874.59843088902</v>
      </c>
      <c r="AJ140" s="497">
        <f>'153S-2020EIOT'!AJ140</f>
        <v>70679.304792795301</v>
      </c>
      <c r="AK140" s="497">
        <f>'153S-2020EIOT'!AK140</f>
        <v>116377.88314691201</v>
      </c>
      <c r="AL140" s="497">
        <f>'153S-2020EIOT'!AL140</f>
        <v>100127.53507066501</v>
      </c>
      <c r="AM140" s="497">
        <f>'153S-2020EIOT'!AM140</f>
        <v>61642.007595508097</v>
      </c>
      <c r="AN140" s="497">
        <f>'153S-2020EIOT'!AN140</f>
        <v>97960.611696285996</v>
      </c>
      <c r="AO140" s="497">
        <f>'153S-2020EIOT'!AO140</f>
        <v>162950.85473801801</v>
      </c>
      <c r="AP140" s="497">
        <f>'153S-2020EIOT'!AP140</f>
        <v>64435.727190388599</v>
      </c>
      <c r="AQ140" s="497">
        <f>'153S-2020EIOT'!AQ140</f>
        <v>62625.783483329098</v>
      </c>
      <c r="AR140" s="497">
        <f>'153S-2020EIOT'!AR140</f>
        <v>195051.783198961</v>
      </c>
      <c r="AS140" s="497">
        <f>'153S-2020EIOT'!AS140</f>
        <v>22766.7859994955</v>
      </c>
      <c r="AT140" s="497">
        <f>'153S-2020EIOT'!AT140</f>
        <v>87762.993627549498</v>
      </c>
      <c r="AU140" s="497">
        <f>'153S-2020EIOT'!AU140</f>
        <v>35479.300688171599</v>
      </c>
      <c r="AV140" s="497">
        <f>'153S-2020EIOT'!AV140</f>
        <v>24437.073094721</v>
      </c>
      <c r="AW140" s="497">
        <f>'153S-2020EIOT'!AW140</f>
        <v>23836.1244185789</v>
      </c>
      <c r="AX140" s="497">
        <f>'153S-2020EIOT'!AX140</f>
        <v>32506.238882670201</v>
      </c>
      <c r="AY140" s="497">
        <f>'153S-2020EIOT'!AY140</f>
        <v>40089.236154590202</v>
      </c>
      <c r="AZ140" s="497">
        <f>'153S-2020EIOT'!AZ140</f>
        <v>103067.52958027201</v>
      </c>
      <c r="BA140" s="497">
        <f>'153S-2020EIOT'!BA140</f>
        <v>130223.37790977101</v>
      </c>
      <c r="BB140" s="497">
        <f>'153S-2020EIOT'!BB140</f>
        <v>24806.5568530167</v>
      </c>
      <c r="BC140" s="497">
        <f>'153S-2020EIOT'!BC140</f>
        <v>77765.986036295202</v>
      </c>
      <c r="BD140" s="497">
        <f>'153S-2020EIOT'!BD140</f>
        <v>184229.57913244501</v>
      </c>
      <c r="BE140" s="497">
        <f>'153S-2020EIOT'!BE140</f>
        <v>90067.331276002602</v>
      </c>
      <c r="BF140" s="497">
        <f>'153S-2020EIOT'!BF140</f>
        <v>255244.33618767399</v>
      </c>
      <c r="BG140" s="497">
        <f>'153S-2020EIOT'!BG140</f>
        <v>151229.14161002499</v>
      </c>
      <c r="BH140" s="497">
        <f>'153S-2020EIOT'!BH140</f>
        <v>125591.410858471</v>
      </c>
      <c r="BI140" s="497">
        <f>'153S-2020EIOT'!BI140</f>
        <v>189377.18547403399</v>
      </c>
      <c r="BJ140" s="497">
        <f>'153S-2020EIOT'!BJ140</f>
        <v>16837.669104712</v>
      </c>
      <c r="BK140" s="497">
        <f>'153S-2020EIOT'!BK140</f>
        <v>34709.716907849397</v>
      </c>
      <c r="BL140" s="497">
        <f>'153S-2020EIOT'!BL140</f>
        <v>62467.068858305203</v>
      </c>
      <c r="BM140" s="497">
        <f>'153S-2020EIOT'!BM140</f>
        <v>162109.37978093201</v>
      </c>
      <c r="BN140" s="497">
        <f>'153S-2020EIOT'!BN140</f>
        <v>9582.0861068832201</v>
      </c>
      <c r="BO140" s="497">
        <f>'153S-2020EIOT'!BO140</f>
        <v>75687.896312904006</v>
      </c>
      <c r="BP140" s="497">
        <f>'153S-2020EIOT'!BP140</f>
        <v>24302.538772232099</v>
      </c>
      <c r="BQ140" s="497">
        <f>'153S-2020EIOT'!BQ140</f>
        <v>395766.19522630499</v>
      </c>
      <c r="BR140" s="497">
        <f>'153S-2020EIOT'!BR140</f>
        <v>40572.842650243198</v>
      </c>
      <c r="BS140" s="497">
        <f>'153S-2020EIOT'!BS140</f>
        <v>62827.704954976303</v>
      </c>
      <c r="BT140" s="497">
        <f>'153S-2020EIOT'!BT140</f>
        <v>171988.04938358301</v>
      </c>
      <c r="BU140" s="497">
        <f>'153S-2020EIOT'!BU140</f>
        <v>83277.184101947103</v>
      </c>
      <c r="BV140" s="497">
        <f>'153S-2020EIOT'!BV140</f>
        <v>105826.732676801</v>
      </c>
      <c r="BW140" s="497">
        <f>'153S-2020EIOT'!BW140</f>
        <v>29515.823394035498</v>
      </c>
      <c r="BX140" s="497">
        <f>'153S-2020EIOT'!BX140</f>
        <v>336898.39149019099</v>
      </c>
      <c r="BY140" s="497">
        <f>'153S-2020EIOT'!BY140</f>
        <v>142168.27202035699</v>
      </c>
      <c r="BZ140" s="497">
        <f>'153S-2020EIOT'!BZ140</f>
        <v>138366.30377022401</v>
      </c>
      <c r="CA140" s="497">
        <f>'153S-2020EIOT'!CA140</f>
        <v>65762.136107037993</v>
      </c>
      <c r="CB140" s="497">
        <f>'153S-2020EIOT'!CB140</f>
        <v>40089.981663423001</v>
      </c>
      <c r="CC140" s="497">
        <f>'153S-2020EIOT'!CC140</f>
        <v>69690.170370878899</v>
      </c>
      <c r="CD140" s="497">
        <f>'153S-2020EIOT'!CD140</f>
        <v>238786.59407991101</v>
      </c>
      <c r="CE140" s="497">
        <f>'153S-2020EIOT'!CE140</f>
        <v>273082.28082541202</v>
      </c>
      <c r="CF140" s="497">
        <f>'153S-2020EIOT'!CF140</f>
        <v>58687.221901227698</v>
      </c>
      <c r="CG140" s="497">
        <f>'153S-2020EIOT'!CG140</f>
        <v>11742.667294675701</v>
      </c>
      <c r="CH140" s="497">
        <f>'153S-2020EIOT'!CH140</f>
        <v>105637.278528961</v>
      </c>
      <c r="CI140" s="497">
        <f>'153S-2020EIOT'!CI140</f>
        <v>208306.837450069</v>
      </c>
      <c r="CJ140" s="497">
        <f>'153S-2020EIOT'!CJ140</f>
        <v>264112.07295311999</v>
      </c>
      <c r="CK140" s="497">
        <f>'153S-2020EIOT'!CK140</f>
        <v>156013.569522137</v>
      </c>
      <c r="CL140" s="497">
        <f>'153S-2020EIOT'!CL140</f>
        <v>116387.00845381799</v>
      </c>
      <c r="CM140" s="497">
        <f>'153S-2020EIOT'!CM140</f>
        <v>107527.207710224</v>
      </c>
      <c r="CN140" s="497">
        <f>'153S-2020EIOT'!CN140</f>
        <v>82540.841044499801</v>
      </c>
      <c r="CO140" s="497">
        <f>'153S-2020EIOT'!CO140</f>
        <v>164588.23646733901</v>
      </c>
      <c r="CP140" s="497">
        <f>'153S-2020EIOT'!CP140</f>
        <v>371841.27240910701</v>
      </c>
      <c r="CQ140" s="497">
        <f>'153S-2020EIOT'!CQ140</f>
        <v>17415.080578888599</v>
      </c>
      <c r="CR140" s="497">
        <f>'153S-2020EIOT'!CR140</f>
        <v>50884.074668144902</v>
      </c>
      <c r="CS140" s="497">
        <f>'153S-2020EIOT'!CS140</f>
        <v>259020.66460331</v>
      </c>
      <c r="CT140" s="497">
        <f>'153S-2020EIOT'!CT140</f>
        <v>91399.145804440603</v>
      </c>
      <c r="CU140" s="497">
        <f>'153S-2020EIOT'!CU140</f>
        <v>77721.004280539797</v>
      </c>
      <c r="CV140" s="497">
        <f>'153S-2020EIOT'!CV140</f>
        <v>121087.985777133</v>
      </c>
      <c r="CW140" s="497">
        <f>'153S-2020EIOT'!CW140</f>
        <v>149940.108663483</v>
      </c>
      <c r="CX140" s="497">
        <f>'153S-2020EIOT'!CX140</f>
        <v>74734.220230861407</v>
      </c>
      <c r="CY140" s="497">
        <f>'153S-2020EIOT'!CY140</f>
        <v>611584.60432977194</v>
      </c>
      <c r="CZ140" s="497">
        <f>'153S-2020EIOT'!CZ140</f>
        <v>248777.25212922</v>
      </c>
      <c r="DA140" s="497">
        <f>'153S-2020EIOT'!DA140</f>
        <v>140195.33221501799</v>
      </c>
      <c r="DB140" s="497">
        <f>'153S-2020EIOT'!DB140</f>
        <v>12782827.720108001</v>
      </c>
      <c r="DC140" s="497">
        <f>'153S-2020EIOT'!DC140</f>
        <v>2560215.5580956098</v>
      </c>
      <c r="DD140" s="497">
        <f>'153S-2020EIOT'!DD140</f>
        <v>7673878.5317388596</v>
      </c>
      <c r="DE140" s="497">
        <f>'153S-2020EIOT'!DE140</f>
        <v>4199004.4825575696</v>
      </c>
      <c r="DF140" s="497">
        <f>'153S-2020EIOT'!DF140</f>
        <v>3005808.6891796002</v>
      </c>
      <c r="DG140" s="497">
        <f>'153S-2020EIOT'!DG140</f>
        <v>2477953.0135530098</v>
      </c>
      <c r="DH140" s="497">
        <f>'153S-2020EIOT'!DH140</f>
        <v>2634300.0696933102</v>
      </c>
      <c r="DI140" s="497">
        <f>'153S-2020EIOT'!DI140</f>
        <v>3628217.4538938398</v>
      </c>
      <c r="DJ140" s="497">
        <f>'153S-2020EIOT'!DJ140</f>
        <v>271794.37663051201</v>
      </c>
      <c r="DK140" s="497">
        <f>'153S-2020EIOT'!DK140</f>
        <v>595340.13853144797</v>
      </c>
      <c r="DL140" s="497">
        <f>'153S-2020EIOT'!DL140</f>
        <v>1365483.96906792</v>
      </c>
      <c r="DM140" s="497">
        <f>'153S-2020EIOT'!DM140</f>
        <v>720207.09048916504</v>
      </c>
      <c r="DN140" s="497">
        <f>'153S-2020EIOT'!DN140</f>
        <v>10034.457410037399</v>
      </c>
      <c r="DO140" s="497">
        <f>'153S-2020EIOT'!DO140</f>
        <v>891450.00251656596</v>
      </c>
      <c r="DP140" s="497">
        <f>'153S-2020EIOT'!DP140</f>
        <v>762622.83933899796</v>
      </c>
      <c r="DQ140" s="497">
        <f>'153S-2020EIOT'!DQ140</f>
        <v>578724.75183161697</v>
      </c>
      <c r="DR140" s="497">
        <f>'153S-2020EIOT'!DR140</f>
        <v>215520.33107794099</v>
      </c>
      <c r="DS140" s="497">
        <f>'153S-2020EIOT'!DS140</f>
        <v>1038944.93106774</v>
      </c>
      <c r="DT140" s="497">
        <f>'153S-2020EIOT'!DT140</f>
        <v>763289.24023304996</v>
      </c>
      <c r="DU140" s="497">
        <f>'153S-2020EIOT'!DU140</f>
        <v>394233.60792457202</v>
      </c>
      <c r="DV140" s="497">
        <f>'153S-2020EIOT'!DV140</f>
        <v>104953.17410429</v>
      </c>
      <c r="DW140" s="497">
        <f>'153S-2020EIOT'!DW140</f>
        <v>255367.005557394</v>
      </c>
      <c r="DX140" s="497">
        <f>'153S-2020EIOT'!DX140</f>
        <v>716195.22897056001</v>
      </c>
      <c r="DY140" s="497">
        <f>'153S-2020EIOT'!DY140</f>
        <v>58206.302764873399</v>
      </c>
      <c r="DZ140" s="497">
        <f>'153S-2020EIOT'!DZ140</f>
        <v>1774544.8551298</v>
      </c>
      <c r="EA140" s="497">
        <f>'153S-2020EIOT'!EA140</f>
        <v>351888.23964374198</v>
      </c>
      <c r="EB140" s="497">
        <f>'153S-2020EIOT'!EB140</f>
        <v>319955.86884378199</v>
      </c>
      <c r="EC140" s="497">
        <f>'153S-2020EIOT'!EC140</f>
        <v>806765.91515991103</v>
      </c>
      <c r="ED140" s="497">
        <f>'153S-2020EIOT'!ED140</f>
        <v>70078.467734990001</v>
      </c>
      <c r="EE140" s="497">
        <f>'153S-2020EIOT'!EE140</f>
        <v>142406.00901212299</v>
      </c>
      <c r="EF140" s="497">
        <f>'153S-2020EIOT'!EF140</f>
        <v>298053.33429331903</v>
      </c>
      <c r="EG140" s="497">
        <f>'153S-2020EIOT'!EG140</f>
        <v>1648896.7212386101</v>
      </c>
      <c r="EH140" s="497">
        <f>'153S-2020EIOT'!EH140</f>
        <v>931687.16550560005</v>
      </c>
      <c r="EI140" s="497">
        <f>'153S-2020EIOT'!EI140</f>
        <v>792252.98273474199</v>
      </c>
      <c r="EJ140" s="497">
        <f>'153S-2020EIOT'!EJ140</f>
        <v>533947.46844228497</v>
      </c>
      <c r="EK140" s="497">
        <f>'153S-2020EIOT'!EK140</f>
        <v>288018.93585534202</v>
      </c>
      <c r="EL140" s="497">
        <f>'153S-2020EIOT'!EL140</f>
        <v>75762.730181109306</v>
      </c>
      <c r="EM140" s="497">
        <f>'153S-2020EIOT'!EM140</f>
        <v>61318.043290198402</v>
      </c>
      <c r="EN140" s="497">
        <f>'153S-2020EIOT'!EN140</f>
        <v>417984.356018333</v>
      </c>
      <c r="EO140" s="497">
        <f>'153S-2020EIOT'!EO140</f>
        <v>547822.61335016706</v>
      </c>
      <c r="EP140" s="497">
        <f>'153S-2020EIOT'!EP140</f>
        <v>299632.79284202901</v>
      </c>
      <c r="EQ140" s="497">
        <f>'153S-2020EIOT'!EQ140</f>
        <v>346533.30268749897</v>
      </c>
      <c r="ER140" s="497">
        <f>'153S-2020EIOT'!ER140</f>
        <v>281469.457770354</v>
      </c>
      <c r="ES140" s="497">
        <f>'153S-2020EIOT'!ES140</f>
        <v>5599.0217050966803</v>
      </c>
      <c r="ET140" s="497">
        <f>'153S-2020EIOT'!ET140</f>
        <v>119396.57097774099</v>
      </c>
      <c r="EU140" s="497">
        <f>'153S-2020EIOT'!EU140</f>
        <v>377613.94052995602</v>
      </c>
      <c r="EV140" s="497">
        <f>'153S-2020EIOT'!EV140</f>
        <v>232496.024712037</v>
      </c>
      <c r="EW140" s="497">
        <f>'153S-2020EIOT'!EW140</f>
        <v>142001.95367222899</v>
      </c>
      <c r="EX140" s="497">
        <f>'153S-2020EIOT'!EX140</f>
        <v>196509.39357626301</v>
      </c>
      <c r="EY140" s="497">
        <f>'153S-2020EIOT'!EY140</f>
        <v>14950.0617529185</v>
      </c>
      <c r="EZ140" s="498">
        <f>'153S-2020EIOT'!EZ140</f>
        <v>1088167.5931424701</v>
      </c>
      <c r="FA140" s="499">
        <f>'153S-2020EIOT'!FA140</f>
        <v>70603864.724465296</v>
      </c>
      <c r="FB140" s="355">
        <f>'153S-2020EIOT'!FB140</f>
        <v>29152.878614608198</v>
      </c>
      <c r="FC140" s="355">
        <f>'153S-2020EIOT'!FC140</f>
        <v>609404.21208574704</v>
      </c>
      <c r="FD140" s="356">
        <f>'153S-2020EIOT'!FD140</f>
        <v>638557.09070035524</v>
      </c>
      <c r="FE140" s="355">
        <f>'153S-2020EIOT'!FE140</f>
        <v>0</v>
      </c>
      <c r="FF140" s="356">
        <f>'153S-2020EIOT'!FF140</f>
        <v>638557.09070035524</v>
      </c>
      <c r="FG140" s="355">
        <f>'153S-2020EIOT'!FG140</f>
        <v>0</v>
      </c>
      <c r="FH140" s="355">
        <f>'153S-2020EIOT'!FH140</f>
        <v>0</v>
      </c>
      <c r="FI140" s="356">
        <f>'153S-2020EIOT'!FI140</f>
        <v>0</v>
      </c>
      <c r="FJ140" s="355">
        <f>'153S-2020EIOT'!FJ140</f>
        <v>0</v>
      </c>
      <c r="FK140" s="500">
        <f>'153S-2020EIOT'!FK140</f>
        <v>638557.09070035524</v>
      </c>
      <c r="FL140" s="501">
        <f>'153S-2020EIOT'!FL140</f>
        <v>0</v>
      </c>
      <c r="FM140" s="502">
        <f>'153S-2020EIOT'!FM140</f>
        <v>71242421.815165564</v>
      </c>
    </row>
    <row r="141" spans="1:169" ht="15">
      <c r="A141" s="815"/>
      <c r="B141" s="495" t="s">
        <v>328</v>
      </c>
      <c r="C141" s="511" t="s">
        <v>815</v>
      </c>
      <c r="D141" s="641">
        <f>'153S-2020EIOT'!D141</f>
        <v>1631066.9448726601</v>
      </c>
      <c r="E141" s="497">
        <f>'153S-2020EIOT'!E141</f>
        <v>43055.5914200517</v>
      </c>
      <c r="F141" s="497">
        <f>'153S-2020EIOT'!F141</f>
        <v>224538.54158857599</v>
      </c>
      <c r="G141" s="497">
        <f>'153S-2020EIOT'!G141</f>
        <v>1023180.63348429</v>
      </c>
      <c r="H141" s="497">
        <f>'153S-2020EIOT'!H141</f>
        <v>125462.05958652</v>
      </c>
      <c r="I141" s="497">
        <f>'153S-2020EIOT'!I141</f>
        <v>7592910.6954620704</v>
      </c>
      <c r="J141" s="497">
        <f>'153S-2020EIOT'!J141</f>
        <v>1322764.0573150399</v>
      </c>
      <c r="K141" s="497">
        <f>'153S-2020EIOT'!K141</f>
        <v>935557.31059189804</v>
      </c>
      <c r="L141" s="497">
        <f>'153S-2020EIOT'!L141</f>
        <v>1183364.4125888799</v>
      </c>
      <c r="M141" s="497">
        <f>'153S-2020EIOT'!M141</f>
        <v>1781565.1374719699</v>
      </c>
      <c r="N141" s="497">
        <f>'153S-2020EIOT'!N141</f>
        <v>323395.795653473</v>
      </c>
      <c r="O141" s="497">
        <f>'153S-2020EIOT'!O141</f>
        <v>628101.16856374801</v>
      </c>
      <c r="P141" s="497">
        <f>'153S-2020EIOT'!P141</f>
        <v>588644.78111176798</v>
      </c>
      <c r="Q141" s="497">
        <f>'153S-2020EIOT'!Q141</f>
        <v>457330.99931262201</v>
      </c>
      <c r="R141" s="497">
        <f>'153S-2020EIOT'!R141</f>
        <v>88757.413777543101</v>
      </c>
      <c r="S141" s="497">
        <f>'153S-2020EIOT'!S141</f>
        <v>610859.983234438</v>
      </c>
      <c r="T141" s="497">
        <f>'153S-2020EIOT'!T141</f>
        <v>197543.19916692501</v>
      </c>
      <c r="U141" s="497">
        <f>'153S-2020EIOT'!U141</f>
        <v>3440726.5406401502</v>
      </c>
      <c r="V141" s="497">
        <f>'153S-2020EIOT'!V141</f>
        <v>1025504.83327929</v>
      </c>
      <c r="W141" s="497">
        <f>'153S-2020EIOT'!W141</f>
        <v>905091.10741513991</v>
      </c>
      <c r="X141" s="497">
        <f>'153S-2020EIOT'!X141</f>
        <v>545990.93688050006</v>
      </c>
      <c r="Y141" s="497">
        <f>'153S-2020EIOT'!Y141</f>
        <v>5893023.8738388298</v>
      </c>
      <c r="Z141" s="497">
        <f>'153S-2020EIOT'!Z141</f>
        <v>2911210.59052948</v>
      </c>
      <c r="AA141" s="497">
        <f>'153S-2020EIOT'!AA141</f>
        <v>6599271.4167360002</v>
      </c>
      <c r="AB141" s="497">
        <f>'153S-2020EIOT'!AB141</f>
        <v>3576262.4498185199</v>
      </c>
      <c r="AC141" s="497">
        <f>'153S-2020EIOT'!AC141</f>
        <v>1172040.46808973</v>
      </c>
      <c r="AD141" s="497">
        <f>'153S-2020EIOT'!AD141</f>
        <v>1314747.9598769899</v>
      </c>
      <c r="AE141" s="497">
        <f>'153S-2020EIOT'!AE141</f>
        <v>99868.179962039096</v>
      </c>
      <c r="AF141" s="497">
        <f>'153S-2020EIOT'!AF141</f>
        <v>108094.30529994601</v>
      </c>
      <c r="AG141" s="497">
        <f>'153S-2020EIOT'!AG141</f>
        <v>283124.676179601</v>
      </c>
      <c r="AH141" s="497">
        <f>'153S-2020EIOT'!AH141</f>
        <v>1332477.6613899299</v>
      </c>
      <c r="AI141" s="497">
        <f>'153S-2020EIOT'!AI141</f>
        <v>6797620.86070156</v>
      </c>
      <c r="AJ141" s="497">
        <f>'153S-2020EIOT'!AJ141</f>
        <v>1074191.6070362299</v>
      </c>
      <c r="AK141" s="497">
        <f>'153S-2020EIOT'!AK141</f>
        <v>1460501.7218330901</v>
      </c>
      <c r="AL141" s="497">
        <f>'153S-2020EIOT'!AL141</f>
        <v>1756678.2031209001</v>
      </c>
      <c r="AM141" s="497">
        <f>'153S-2020EIOT'!AM141</f>
        <v>1273625.16559626</v>
      </c>
      <c r="AN141" s="497">
        <f>'153S-2020EIOT'!AN141</f>
        <v>2454863.7442558701</v>
      </c>
      <c r="AO141" s="497">
        <f>'153S-2020EIOT'!AO141</f>
        <v>1031277.8792496</v>
      </c>
      <c r="AP141" s="497">
        <f>'153S-2020EIOT'!AP141</f>
        <v>1898996.8094759099</v>
      </c>
      <c r="AQ141" s="497">
        <f>'153S-2020EIOT'!AQ141</f>
        <v>4314968.3648131397</v>
      </c>
      <c r="AR141" s="497">
        <f>'153S-2020EIOT'!AR141</f>
        <v>4745213.38203278</v>
      </c>
      <c r="AS141" s="497">
        <f>'153S-2020EIOT'!AS141</f>
        <v>499369.50519409002</v>
      </c>
      <c r="AT141" s="497">
        <f>'153S-2020EIOT'!AT141</f>
        <v>1808331.6946888899</v>
      </c>
      <c r="AU141" s="497">
        <f>'153S-2020EIOT'!AU141</f>
        <v>1216259.31751836</v>
      </c>
      <c r="AV141" s="497">
        <f>'153S-2020EIOT'!AV141</f>
        <v>382277.252010261</v>
      </c>
      <c r="AW141" s="497">
        <f>'153S-2020EIOT'!AW141</f>
        <v>1015333.4524765</v>
      </c>
      <c r="AX141" s="497">
        <f>'153S-2020EIOT'!AX141</f>
        <v>1760272.9489778399</v>
      </c>
      <c r="AY141" s="497">
        <f>'153S-2020EIOT'!AY141</f>
        <v>3123659.3865470602</v>
      </c>
      <c r="AZ141" s="497">
        <f>'153S-2020EIOT'!AZ141</f>
        <v>2260575.37173791</v>
      </c>
      <c r="BA141" s="497">
        <f>'153S-2020EIOT'!BA141</f>
        <v>17447131.559056599</v>
      </c>
      <c r="BB141" s="497">
        <f>'153S-2020EIOT'!BB141</f>
        <v>626278.08434197004</v>
      </c>
      <c r="BC141" s="497">
        <f>'153S-2020EIOT'!BC141</f>
        <v>1740904.6531881201</v>
      </c>
      <c r="BD141" s="497">
        <f>'153S-2020EIOT'!BD141</f>
        <v>5882096.7920729704</v>
      </c>
      <c r="BE141" s="497">
        <f>'153S-2020EIOT'!BE141</f>
        <v>2139729.2402504198</v>
      </c>
      <c r="BF141" s="497">
        <f>'153S-2020EIOT'!BF141</f>
        <v>2550552.9090239699</v>
      </c>
      <c r="BG141" s="497">
        <f>'153S-2020EIOT'!BG141</f>
        <v>1807298.6879561499</v>
      </c>
      <c r="BH141" s="497">
        <f>'153S-2020EIOT'!BH141</f>
        <v>1501517.49205852</v>
      </c>
      <c r="BI141" s="497">
        <f>'153S-2020EIOT'!BI141</f>
        <v>2527368.6204996998</v>
      </c>
      <c r="BJ141" s="497">
        <f>'153S-2020EIOT'!BJ141</f>
        <v>553003.92778088001</v>
      </c>
      <c r="BK141" s="497">
        <f>'153S-2020EIOT'!BK141</f>
        <v>618638.65279645601</v>
      </c>
      <c r="BL141" s="497">
        <f>'153S-2020EIOT'!BL141</f>
        <v>503728.00566390302</v>
      </c>
      <c r="BM141" s="497">
        <f>'153S-2020EIOT'!BM141</f>
        <v>3716818.1723486101</v>
      </c>
      <c r="BN141" s="497">
        <f>'153S-2020EIOT'!BN141</f>
        <v>321442.88617917302</v>
      </c>
      <c r="BO141" s="497">
        <f>'153S-2020EIOT'!BO141</f>
        <v>1560740.6201032901</v>
      </c>
      <c r="BP141" s="497">
        <f>'153S-2020EIOT'!BP141</f>
        <v>1028759.44434344</v>
      </c>
      <c r="BQ141" s="497">
        <f>'153S-2020EIOT'!BQ141</f>
        <v>7961213.35847669</v>
      </c>
      <c r="BR141" s="497">
        <f>'153S-2020EIOT'!BR141</f>
        <v>1276358.3927977199</v>
      </c>
      <c r="BS141" s="497">
        <f>'153S-2020EIOT'!BS141</f>
        <v>1032107.84356772</v>
      </c>
      <c r="BT141" s="497">
        <f>'153S-2020EIOT'!BT141</f>
        <v>1484152.9648764699</v>
      </c>
      <c r="BU141" s="497">
        <f>'153S-2020EIOT'!BU141</f>
        <v>1868745.86489811</v>
      </c>
      <c r="BV141" s="497">
        <f>'153S-2020EIOT'!BV141</f>
        <v>1081577.9259816499</v>
      </c>
      <c r="BW141" s="497">
        <f>'153S-2020EIOT'!BW141</f>
        <v>158195.735343231</v>
      </c>
      <c r="BX141" s="497">
        <f>'153S-2020EIOT'!BX141</f>
        <v>3956899.6654121201</v>
      </c>
      <c r="BY141" s="497">
        <f>'153S-2020EIOT'!BY141</f>
        <v>2193483.3461038601</v>
      </c>
      <c r="BZ141" s="497">
        <f>'153S-2020EIOT'!BZ141</f>
        <v>967578.17330007604</v>
      </c>
      <c r="CA141" s="497">
        <f>'153S-2020EIOT'!CA141</f>
        <v>237978.102308003</v>
      </c>
      <c r="CB141" s="497">
        <f>'153S-2020EIOT'!CB141</f>
        <v>1363458.8412865801</v>
      </c>
      <c r="CC141" s="497">
        <f>'153S-2020EIOT'!CC141</f>
        <v>5024039.1889019804</v>
      </c>
      <c r="CD141" s="497">
        <f>'153S-2020EIOT'!CD141</f>
        <v>8684716.9250382707</v>
      </c>
      <c r="CE141" s="497">
        <f>'153S-2020EIOT'!CE141</f>
        <v>8134039.1112267198</v>
      </c>
      <c r="CF141" s="497">
        <f>'153S-2020EIOT'!CF141</f>
        <v>812546.23268635001</v>
      </c>
      <c r="CG141" s="497">
        <f>'153S-2020EIOT'!CG141</f>
        <v>280696.38869714801</v>
      </c>
      <c r="CH141" s="497">
        <f>'153S-2020EIOT'!CH141</f>
        <v>895040.29290362401</v>
      </c>
      <c r="CI141" s="497">
        <f>'153S-2020EIOT'!CI141</f>
        <v>1224826.1353007499</v>
      </c>
      <c r="CJ141" s="497">
        <f>'153S-2020EIOT'!CJ141</f>
        <v>2486403.3414660902</v>
      </c>
      <c r="CK141" s="497">
        <f>'153S-2020EIOT'!CK141</f>
        <v>2386575.31194739</v>
      </c>
      <c r="CL141" s="497">
        <f>'153S-2020EIOT'!CL141</f>
        <v>1142035.2205308501</v>
      </c>
      <c r="CM141" s="497">
        <f>'153S-2020EIOT'!CM141</f>
        <v>3840893.8647807199</v>
      </c>
      <c r="CN141" s="497">
        <f>'153S-2020EIOT'!CN141</f>
        <v>1466297.7566485</v>
      </c>
      <c r="CO141" s="497">
        <f>'153S-2020EIOT'!CO141</f>
        <v>1463158.64938488</v>
      </c>
      <c r="CP141" s="497">
        <f>'153S-2020EIOT'!CP141</f>
        <v>8527102.6983279008</v>
      </c>
      <c r="CQ141" s="497">
        <f>'153S-2020EIOT'!CQ141</f>
        <v>719457.69053088198</v>
      </c>
      <c r="CR141" s="497">
        <f>'153S-2020EIOT'!CR141</f>
        <v>726705.97291455301</v>
      </c>
      <c r="CS141" s="497">
        <f>'153S-2020EIOT'!CS141</f>
        <v>5726365.0409014402</v>
      </c>
      <c r="CT141" s="497">
        <f>'153S-2020EIOT'!CT141</f>
        <v>576031.50882861705</v>
      </c>
      <c r="CU141" s="497">
        <f>'153S-2020EIOT'!CU141</f>
        <v>1326588.2471664499</v>
      </c>
      <c r="CV141" s="497">
        <f>'153S-2020EIOT'!CV141</f>
        <v>732727.37456149503</v>
      </c>
      <c r="CW141" s="497">
        <f>'153S-2020EIOT'!CW141</f>
        <v>235196.85862375301</v>
      </c>
      <c r="CX141" s="497">
        <f>'153S-2020EIOT'!CX141</f>
        <v>413347.75795059698</v>
      </c>
      <c r="CY141" s="497">
        <f>'153S-2020EIOT'!CY141</f>
        <v>3960620.8035176699</v>
      </c>
      <c r="CZ141" s="497">
        <f>'153S-2020EIOT'!CZ141</f>
        <v>1529454.73643357</v>
      </c>
      <c r="DA141" s="497">
        <f>'153S-2020EIOT'!DA141</f>
        <v>356116.50184430502</v>
      </c>
      <c r="DB141" s="497">
        <f>'153S-2020EIOT'!DB141</f>
        <v>5177541.5870178696</v>
      </c>
      <c r="DC141" s="497">
        <f>'153S-2020EIOT'!DC141</f>
        <v>622515.70610783901</v>
      </c>
      <c r="DD141" s="497">
        <f>'153S-2020EIOT'!DD141</f>
        <v>6654532.6434803996</v>
      </c>
      <c r="DE141" s="497">
        <f>'153S-2020EIOT'!DE141</f>
        <v>2996208.6545211198</v>
      </c>
      <c r="DF141" s="497">
        <f>'153S-2020EIOT'!DF141</f>
        <v>1625011.2184728601</v>
      </c>
      <c r="DG141" s="497">
        <f>'153S-2020EIOT'!DG141</f>
        <v>2774468.5415384299</v>
      </c>
      <c r="DH141" s="497">
        <f>'153S-2020EIOT'!DH141</f>
        <v>91943686.636066496</v>
      </c>
      <c r="DI141" s="497">
        <f>'153S-2020EIOT'!DI141</f>
        <v>61728885.587879702</v>
      </c>
      <c r="DJ141" s="497">
        <f>'153S-2020EIOT'!DJ141</f>
        <v>22982.009319423199</v>
      </c>
      <c r="DK141" s="497">
        <f>'153S-2020EIOT'!DK141</f>
        <v>65670.334386221497</v>
      </c>
      <c r="DL141" s="497">
        <f>'153S-2020EIOT'!DL141</f>
        <v>2258568.2440056899</v>
      </c>
      <c r="DM141" s="497">
        <f>'153S-2020EIOT'!DM141</f>
        <v>2596858.4007337699</v>
      </c>
      <c r="DN141" s="497">
        <f>'153S-2020EIOT'!DN141</f>
        <v>79416.614136602904</v>
      </c>
      <c r="DO141" s="497">
        <f>'153S-2020EIOT'!DO141</f>
        <v>615792.44602558098</v>
      </c>
      <c r="DP141" s="497">
        <f>'153S-2020EIOT'!DP141</f>
        <v>840530.302270905</v>
      </c>
      <c r="DQ141" s="497">
        <f>'153S-2020EIOT'!DQ141</f>
        <v>1375080.7471565499</v>
      </c>
      <c r="DR141" s="497">
        <f>'153S-2020EIOT'!DR141</f>
        <v>280469.38180923299</v>
      </c>
      <c r="DS141" s="497">
        <f>'153S-2020EIOT'!DS141</f>
        <v>11047771.918058399</v>
      </c>
      <c r="DT141" s="497">
        <f>'153S-2020EIOT'!DT141</f>
        <v>3092831.4757189299</v>
      </c>
      <c r="DU141" s="497">
        <f>'153S-2020EIOT'!DU141</f>
        <v>6302865.5868749404</v>
      </c>
      <c r="DV141" s="497">
        <f>'153S-2020EIOT'!DV141</f>
        <v>4360217.63913792</v>
      </c>
      <c r="DW141" s="497">
        <f>'153S-2020EIOT'!DW141</f>
        <v>3967422.2651806599</v>
      </c>
      <c r="DX141" s="497">
        <f>'153S-2020EIOT'!DX141</f>
        <v>14330813.7198231</v>
      </c>
      <c r="DY141" s="497">
        <f>'153S-2020EIOT'!DY141</f>
        <v>258926.89940023501</v>
      </c>
      <c r="DZ141" s="497">
        <f>'153S-2020EIOT'!DZ141</f>
        <v>13448269.1505898</v>
      </c>
      <c r="EA141" s="497">
        <f>'153S-2020EIOT'!EA141</f>
        <v>27874557.395973802</v>
      </c>
      <c r="EB141" s="497">
        <f>'153S-2020EIOT'!EB141</f>
        <v>15082453.672273399</v>
      </c>
      <c r="EC141" s="497">
        <f>'153S-2020EIOT'!EC141</f>
        <v>58434224.319248445</v>
      </c>
      <c r="ED141" s="497">
        <f>'153S-2020EIOT'!ED141</f>
        <v>6551919.4528586119</v>
      </c>
      <c r="EE141" s="497">
        <f>'153S-2020EIOT'!EE141</f>
        <v>11037274.348247921</v>
      </c>
      <c r="EF141" s="497">
        <f>'153S-2020EIOT'!EF141</f>
        <v>65329823.434842601</v>
      </c>
      <c r="EG141" s="497">
        <f>'153S-2020EIOT'!EG141</f>
        <v>2333331.6105099898</v>
      </c>
      <c r="EH141" s="497">
        <f>'153S-2020EIOT'!EH141</f>
        <v>99695111.651625276</v>
      </c>
      <c r="EI141" s="497">
        <f>'153S-2020EIOT'!EI141</f>
        <v>8054496.5871492401</v>
      </c>
      <c r="EJ141" s="497">
        <f>'153S-2020EIOT'!EJ141</f>
        <v>19274896.7791605</v>
      </c>
      <c r="EK141" s="497">
        <f>'153S-2020EIOT'!EK141</f>
        <v>7356678.9049573103</v>
      </c>
      <c r="EL141" s="497">
        <f>'153S-2020EIOT'!EL141</f>
        <v>192698.32854931999</v>
      </c>
      <c r="EM141" s="497">
        <f>'153S-2020EIOT'!EM141</f>
        <v>166366.465872531</v>
      </c>
      <c r="EN141" s="497">
        <f>'153S-2020EIOT'!EN141</f>
        <v>2805510.7952463701</v>
      </c>
      <c r="EO141" s="497">
        <f>'153S-2020EIOT'!EO141</f>
        <v>3707294.1426343098</v>
      </c>
      <c r="EP141" s="497">
        <f>'153S-2020EIOT'!EP141</f>
        <v>2660463.9150628899</v>
      </c>
      <c r="EQ141" s="497">
        <f>'153S-2020EIOT'!EQ141</f>
        <v>5361756.8232480697</v>
      </c>
      <c r="ER141" s="497">
        <f>'153S-2020EIOT'!ER141</f>
        <v>2369388.5553861</v>
      </c>
      <c r="ES141" s="497">
        <f>'153S-2020EIOT'!ES141</f>
        <v>73458.672940249802</v>
      </c>
      <c r="ET141" s="497">
        <f>'153S-2020EIOT'!ET141</f>
        <v>473042.70120830601</v>
      </c>
      <c r="EU141" s="497">
        <f>'153S-2020EIOT'!EU141</f>
        <v>2699783.5254186401</v>
      </c>
      <c r="EV141" s="497">
        <f>'153S-2020EIOT'!EV141</f>
        <v>716024.46669709601</v>
      </c>
      <c r="EW141" s="497">
        <f>'153S-2020EIOT'!EW141</f>
        <v>625210.21968253702</v>
      </c>
      <c r="EX141" s="497">
        <f>'153S-2020EIOT'!EX141</f>
        <v>1631055.0772497701</v>
      </c>
      <c r="EY141" s="497">
        <f>'153S-2020EIOT'!EY141</f>
        <v>116667.79053710699</v>
      </c>
      <c r="EZ141" s="498">
        <f>'153S-2020EIOT'!EZ141</f>
        <v>23185125.870308898</v>
      </c>
      <c r="FA141" s="499">
        <f>'153S-2020EIOT'!FA141</f>
        <v>823894247.18213761</v>
      </c>
      <c r="FB141" s="355">
        <f>'153S-2020EIOT'!FB141</f>
        <v>1728486.1067713499</v>
      </c>
      <c r="FC141" s="355">
        <f>'153S-2020EIOT'!FC141</f>
        <v>33453647.663050357</v>
      </c>
      <c r="FD141" s="356">
        <f>'153S-2020EIOT'!FD141</f>
        <v>35182133.769821703</v>
      </c>
      <c r="FE141" s="355">
        <f>'153S-2020EIOT'!FE141</f>
        <v>22155634.737713002</v>
      </c>
      <c r="FF141" s="356">
        <f>'153S-2020EIOT'!FF141</f>
        <v>57337768.507534705</v>
      </c>
      <c r="FG141" s="355">
        <f>'153S-2020EIOT'!FG141</f>
        <v>0</v>
      </c>
      <c r="FH141" s="355">
        <f>'153S-2020EIOT'!FH141</f>
        <v>0</v>
      </c>
      <c r="FI141" s="356">
        <f>'153S-2020EIOT'!FI141</f>
        <v>0</v>
      </c>
      <c r="FJ141" s="355">
        <f>'153S-2020EIOT'!FJ141</f>
        <v>40525349.164613903</v>
      </c>
      <c r="FK141" s="500">
        <f>'153S-2020EIOT'!FK141</f>
        <v>97863117.672148615</v>
      </c>
      <c r="FL141" s="501">
        <f>'153S-2020EIOT'!FL141</f>
        <v>30437186.0607545</v>
      </c>
      <c r="FM141" s="502">
        <f>'153S-2020EIOT'!FM141</f>
        <v>891320178.7935313</v>
      </c>
    </row>
    <row r="142" spans="1:169" ht="15">
      <c r="A142" s="815"/>
      <c r="B142" s="495" t="s">
        <v>329</v>
      </c>
      <c r="C142" s="511" t="s">
        <v>816</v>
      </c>
      <c r="D142" s="641">
        <f>'153S-2020EIOT'!D142</f>
        <v>0</v>
      </c>
      <c r="E142" s="497">
        <f>'153S-2020EIOT'!E142</f>
        <v>0</v>
      </c>
      <c r="F142" s="497">
        <f>'153S-2020EIOT'!F142</f>
        <v>0</v>
      </c>
      <c r="G142" s="497">
        <f>'153S-2020EIOT'!G142</f>
        <v>0</v>
      </c>
      <c r="H142" s="497">
        <f>'153S-2020EIOT'!H142</f>
        <v>0</v>
      </c>
      <c r="I142" s="497">
        <f>'153S-2020EIOT'!I142</f>
        <v>0</v>
      </c>
      <c r="J142" s="497">
        <f>'153S-2020EIOT'!J142</f>
        <v>0</v>
      </c>
      <c r="K142" s="497">
        <f>'153S-2020EIOT'!K142</f>
        <v>0</v>
      </c>
      <c r="L142" s="497">
        <f>'153S-2020EIOT'!L142</f>
        <v>0</v>
      </c>
      <c r="M142" s="497">
        <f>'153S-2020EIOT'!M142</f>
        <v>0</v>
      </c>
      <c r="N142" s="497">
        <f>'153S-2020EIOT'!N142</f>
        <v>0</v>
      </c>
      <c r="O142" s="497">
        <f>'153S-2020EIOT'!O142</f>
        <v>0</v>
      </c>
      <c r="P142" s="497">
        <f>'153S-2020EIOT'!P142</f>
        <v>0</v>
      </c>
      <c r="Q142" s="497">
        <f>'153S-2020EIOT'!Q142</f>
        <v>0</v>
      </c>
      <c r="R142" s="497">
        <f>'153S-2020EIOT'!R142</f>
        <v>0</v>
      </c>
      <c r="S142" s="497">
        <f>'153S-2020EIOT'!S142</f>
        <v>0</v>
      </c>
      <c r="T142" s="497">
        <f>'153S-2020EIOT'!T142</f>
        <v>0</v>
      </c>
      <c r="U142" s="497">
        <f>'153S-2020EIOT'!U142</f>
        <v>0</v>
      </c>
      <c r="V142" s="497">
        <f>'153S-2020EIOT'!V142</f>
        <v>0</v>
      </c>
      <c r="W142" s="497">
        <f>'153S-2020EIOT'!W142</f>
        <v>0</v>
      </c>
      <c r="X142" s="497">
        <f>'153S-2020EIOT'!X142</f>
        <v>0</v>
      </c>
      <c r="Y142" s="497">
        <f>'153S-2020EIOT'!Y142</f>
        <v>0</v>
      </c>
      <c r="Z142" s="497">
        <f>'153S-2020EIOT'!Z142</f>
        <v>0</v>
      </c>
      <c r="AA142" s="497">
        <f>'153S-2020EIOT'!AA142</f>
        <v>0</v>
      </c>
      <c r="AB142" s="497">
        <f>'153S-2020EIOT'!AB142</f>
        <v>0</v>
      </c>
      <c r="AC142" s="497">
        <f>'153S-2020EIOT'!AC142</f>
        <v>0</v>
      </c>
      <c r="AD142" s="497">
        <f>'153S-2020EIOT'!AD142</f>
        <v>0</v>
      </c>
      <c r="AE142" s="497">
        <f>'153S-2020EIOT'!AE142</f>
        <v>0</v>
      </c>
      <c r="AF142" s="497">
        <f>'153S-2020EIOT'!AF142</f>
        <v>0</v>
      </c>
      <c r="AG142" s="497">
        <f>'153S-2020EIOT'!AG142</f>
        <v>0</v>
      </c>
      <c r="AH142" s="497">
        <f>'153S-2020EIOT'!AH142</f>
        <v>0</v>
      </c>
      <c r="AI142" s="497">
        <f>'153S-2020EIOT'!AI142</f>
        <v>0</v>
      </c>
      <c r="AJ142" s="497">
        <f>'153S-2020EIOT'!AJ142</f>
        <v>0</v>
      </c>
      <c r="AK142" s="497">
        <f>'153S-2020EIOT'!AK142</f>
        <v>0</v>
      </c>
      <c r="AL142" s="497">
        <f>'153S-2020EIOT'!AL142</f>
        <v>0</v>
      </c>
      <c r="AM142" s="497">
        <f>'153S-2020EIOT'!AM142</f>
        <v>0</v>
      </c>
      <c r="AN142" s="497">
        <f>'153S-2020EIOT'!AN142</f>
        <v>0</v>
      </c>
      <c r="AO142" s="497">
        <f>'153S-2020EIOT'!AO142</f>
        <v>0</v>
      </c>
      <c r="AP142" s="497">
        <f>'153S-2020EIOT'!AP142</f>
        <v>0</v>
      </c>
      <c r="AQ142" s="497">
        <f>'153S-2020EIOT'!AQ142</f>
        <v>0</v>
      </c>
      <c r="AR142" s="497">
        <f>'153S-2020EIOT'!AR142</f>
        <v>0</v>
      </c>
      <c r="AS142" s="497">
        <f>'153S-2020EIOT'!AS142</f>
        <v>0</v>
      </c>
      <c r="AT142" s="497">
        <f>'153S-2020EIOT'!AT142</f>
        <v>0</v>
      </c>
      <c r="AU142" s="497">
        <f>'153S-2020EIOT'!AU142</f>
        <v>0</v>
      </c>
      <c r="AV142" s="497">
        <f>'153S-2020EIOT'!AV142</f>
        <v>0</v>
      </c>
      <c r="AW142" s="497">
        <f>'153S-2020EIOT'!AW142</f>
        <v>0</v>
      </c>
      <c r="AX142" s="497">
        <f>'153S-2020EIOT'!AX142</f>
        <v>0</v>
      </c>
      <c r="AY142" s="497">
        <f>'153S-2020EIOT'!AY142</f>
        <v>0</v>
      </c>
      <c r="AZ142" s="497">
        <f>'153S-2020EIOT'!AZ142</f>
        <v>0</v>
      </c>
      <c r="BA142" s="497">
        <f>'153S-2020EIOT'!BA142</f>
        <v>0</v>
      </c>
      <c r="BB142" s="497">
        <f>'153S-2020EIOT'!BB142</f>
        <v>0</v>
      </c>
      <c r="BC142" s="497">
        <f>'153S-2020EIOT'!BC142</f>
        <v>0</v>
      </c>
      <c r="BD142" s="497">
        <f>'153S-2020EIOT'!BD142</f>
        <v>0</v>
      </c>
      <c r="BE142" s="497">
        <f>'153S-2020EIOT'!BE142</f>
        <v>0</v>
      </c>
      <c r="BF142" s="497">
        <f>'153S-2020EIOT'!BF142</f>
        <v>0</v>
      </c>
      <c r="BG142" s="497">
        <f>'153S-2020EIOT'!BG142</f>
        <v>0</v>
      </c>
      <c r="BH142" s="497">
        <f>'153S-2020EIOT'!BH142</f>
        <v>0</v>
      </c>
      <c r="BI142" s="497">
        <f>'153S-2020EIOT'!BI142</f>
        <v>0</v>
      </c>
      <c r="BJ142" s="497">
        <f>'153S-2020EIOT'!BJ142</f>
        <v>0</v>
      </c>
      <c r="BK142" s="497">
        <f>'153S-2020EIOT'!BK142</f>
        <v>0</v>
      </c>
      <c r="BL142" s="497">
        <f>'153S-2020EIOT'!BL142</f>
        <v>0</v>
      </c>
      <c r="BM142" s="497">
        <f>'153S-2020EIOT'!BM142</f>
        <v>0</v>
      </c>
      <c r="BN142" s="497">
        <f>'153S-2020EIOT'!BN142</f>
        <v>0</v>
      </c>
      <c r="BO142" s="497">
        <f>'153S-2020EIOT'!BO142</f>
        <v>0</v>
      </c>
      <c r="BP142" s="497">
        <f>'153S-2020EIOT'!BP142</f>
        <v>0</v>
      </c>
      <c r="BQ142" s="497">
        <f>'153S-2020EIOT'!BQ142</f>
        <v>0</v>
      </c>
      <c r="BR142" s="497">
        <f>'153S-2020EIOT'!BR142</f>
        <v>0</v>
      </c>
      <c r="BS142" s="497">
        <f>'153S-2020EIOT'!BS142</f>
        <v>0</v>
      </c>
      <c r="BT142" s="497">
        <f>'153S-2020EIOT'!BT142</f>
        <v>0</v>
      </c>
      <c r="BU142" s="497">
        <f>'153S-2020EIOT'!BU142</f>
        <v>0</v>
      </c>
      <c r="BV142" s="497">
        <f>'153S-2020EIOT'!BV142</f>
        <v>0</v>
      </c>
      <c r="BW142" s="497">
        <f>'153S-2020EIOT'!BW142</f>
        <v>0</v>
      </c>
      <c r="BX142" s="497">
        <f>'153S-2020EIOT'!BX142</f>
        <v>0</v>
      </c>
      <c r="BY142" s="497">
        <f>'153S-2020EIOT'!BY142</f>
        <v>0</v>
      </c>
      <c r="BZ142" s="497">
        <f>'153S-2020EIOT'!BZ142</f>
        <v>0</v>
      </c>
      <c r="CA142" s="497">
        <f>'153S-2020EIOT'!CA142</f>
        <v>0</v>
      </c>
      <c r="CB142" s="497">
        <f>'153S-2020EIOT'!CB142</f>
        <v>0</v>
      </c>
      <c r="CC142" s="497">
        <f>'153S-2020EIOT'!CC142</f>
        <v>0</v>
      </c>
      <c r="CD142" s="497">
        <f>'153S-2020EIOT'!CD142</f>
        <v>0</v>
      </c>
      <c r="CE142" s="497">
        <f>'153S-2020EIOT'!CE142</f>
        <v>0</v>
      </c>
      <c r="CF142" s="497">
        <f>'153S-2020EIOT'!CF142</f>
        <v>0</v>
      </c>
      <c r="CG142" s="497">
        <f>'153S-2020EIOT'!CG142</f>
        <v>0</v>
      </c>
      <c r="CH142" s="497">
        <f>'153S-2020EIOT'!CH142</f>
        <v>0</v>
      </c>
      <c r="CI142" s="497">
        <f>'153S-2020EIOT'!CI142</f>
        <v>0</v>
      </c>
      <c r="CJ142" s="497">
        <f>'153S-2020EIOT'!CJ142</f>
        <v>0</v>
      </c>
      <c r="CK142" s="497">
        <f>'153S-2020EIOT'!CK142</f>
        <v>0</v>
      </c>
      <c r="CL142" s="497">
        <f>'153S-2020EIOT'!CL142</f>
        <v>0</v>
      </c>
      <c r="CM142" s="497">
        <f>'153S-2020EIOT'!CM142</f>
        <v>0</v>
      </c>
      <c r="CN142" s="497">
        <f>'153S-2020EIOT'!CN142</f>
        <v>0</v>
      </c>
      <c r="CO142" s="497">
        <f>'153S-2020EIOT'!CO142</f>
        <v>0</v>
      </c>
      <c r="CP142" s="497">
        <f>'153S-2020EIOT'!CP142</f>
        <v>0</v>
      </c>
      <c r="CQ142" s="497">
        <f>'153S-2020EIOT'!CQ142</f>
        <v>0</v>
      </c>
      <c r="CR142" s="497">
        <f>'153S-2020EIOT'!CR142</f>
        <v>0</v>
      </c>
      <c r="CS142" s="497">
        <f>'153S-2020EIOT'!CS142</f>
        <v>0</v>
      </c>
      <c r="CT142" s="497">
        <f>'153S-2020EIOT'!CT142</f>
        <v>0</v>
      </c>
      <c r="CU142" s="497">
        <f>'153S-2020EIOT'!CU142</f>
        <v>0</v>
      </c>
      <c r="CV142" s="497">
        <f>'153S-2020EIOT'!CV142</f>
        <v>0</v>
      </c>
      <c r="CW142" s="497">
        <f>'153S-2020EIOT'!CW142</f>
        <v>0</v>
      </c>
      <c r="CX142" s="497">
        <f>'153S-2020EIOT'!CX142</f>
        <v>0</v>
      </c>
      <c r="CY142" s="497">
        <f>'153S-2020EIOT'!CY142</f>
        <v>0</v>
      </c>
      <c r="CZ142" s="497">
        <f>'153S-2020EIOT'!CZ142</f>
        <v>0</v>
      </c>
      <c r="DA142" s="497">
        <f>'153S-2020EIOT'!DA142</f>
        <v>0</v>
      </c>
      <c r="DB142" s="497">
        <f>'153S-2020EIOT'!DB142</f>
        <v>0</v>
      </c>
      <c r="DC142" s="497">
        <f>'153S-2020EIOT'!DC142</f>
        <v>0</v>
      </c>
      <c r="DD142" s="497">
        <f>'153S-2020EIOT'!DD142</f>
        <v>0</v>
      </c>
      <c r="DE142" s="497">
        <f>'153S-2020EIOT'!DE142</f>
        <v>0</v>
      </c>
      <c r="DF142" s="497">
        <f>'153S-2020EIOT'!DF142</f>
        <v>0</v>
      </c>
      <c r="DG142" s="497">
        <f>'153S-2020EIOT'!DG142</f>
        <v>0</v>
      </c>
      <c r="DH142" s="497">
        <f>'153S-2020EIOT'!DH142</f>
        <v>0</v>
      </c>
      <c r="DI142" s="497">
        <f>'153S-2020EIOT'!DI142</f>
        <v>0</v>
      </c>
      <c r="DJ142" s="497">
        <f>'153S-2020EIOT'!DJ142</f>
        <v>0</v>
      </c>
      <c r="DK142" s="497">
        <f>'153S-2020EIOT'!DK142</f>
        <v>0</v>
      </c>
      <c r="DL142" s="497">
        <f>'153S-2020EIOT'!DL142</f>
        <v>0</v>
      </c>
      <c r="DM142" s="497">
        <f>'153S-2020EIOT'!DM142</f>
        <v>0</v>
      </c>
      <c r="DN142" s="497">
        <f>'153S-2020EIOT'!DN142</f>
        <v>0</v>
      </c>
      <c r="DO142" s="497">
        <f>'153S-2020EIOT'!DO142</f>
        <v>0</v>
      </c>
      <c r="DP142" s="497">
        <f>'153S-2020EIOT'!DP142</f>
        <v>0</v>
      </c>
      <c r="DQ142" s="497">
        <f>'153S-2020EIOT'!DQ142</f>
        <v>0</v>
      </c>
      <c r="DR142" s="497">
        <f>'153S-2020EIOT'!DR142</f>
        <v>0</v>
      </c>
      <c r="DS142" s="497">
        <f>'153S-2020EIOT'!DS142</f>
        <v>0</v>
      </c>
      <c r="DT142" s="497">
        <f>'153S-2020EIOT'!DT142</f>
        <v>0</v>
      </c>
      <c r="DU142" s="497">
        <f>'153S-2020EIOT'!DU142</f>
        <v>0</v>
      </c>
      <c r="DV142" s="497">
        <f>'153S-2020EIOT'!DV142</f>
        <v>0</v>
      </c>
      <c r="DW142" s="497">
        <f>'153S-2020EIOT'!DW142</f>
        <v>0</v>
      </c>
      <c r="DX142" s="497">
        <f>'153S-2020EIOT'!DX142</f>
        <v>0</v>
      </c>
      <c r="DY142" s="497">
        <f>'153S-2020EIOT'!DY142</f>
        <v>0</v>
      </c>
      <c r="DZ142" s="497">
        <f>'153S-2020EIOT'!DZ142</f>
        <v>0</v>
      </c>
      <c r="EA142" s="497">
        <f>'153S-2020EIOT'!EA142</f>
        <v>0</v>
      </c>
      <c r="EB142" s="497">
        <f>'153S-2020EIOT'!EB142</f>
        <v>0</v>
      </c>
      <c r="EC142" s="497">
        <f>'153S-2020EIOT'!EC142</f>
        <v>0</v>
      </c>
      <c r="ED142" s="497">
        <f>'153S-2020EIOT'!ED142</f>
        <v>0</v>
      </c>
      <c r="EE142" s="497">
        <f>'153S-2020EIOT'!EE142</f>
        <v>0</v>
      </c>
      <c r="EF142" s="497">
        <f>'153S-2020EIOT'!EF142</f>
        <v>0</v>
      </c>
      <c r="EG142" s="497">
        <f>'153S-2020EIOT'!EG142</f>
        <v>0</v>
      </c>
      <c r="EH142" s="497">
        <f>'153S-2020EIOT'!EH142</f>
        <v>0</v>
      </c>
      <c r="EI142" s="497">
        <f>'153S-2020EIOT'!EI142</f>
        <v>860250.38824139803</v>
      </c>
      <c r="EJ142" s="497">
        <f>'153S-2020EIOT'!EJ142</f>
        <v>0</v>
      </c>
      <c r="EK142" s="497">
        <f>'153S-2020EIOT'!EK142</f>
        <v>0</v>
      </c>
      <c r="EL142" s="497">
        <f>'153S-2020EIOT'!EL142</f>
        <v>0</v>
      </c>
      <c r="EM142" s="497">
        <f>'153S-2020EIOT'!EM142</f>
        <v>0</v>
      </c>
      <c r="EN142" s="497">
        <f>'153S-2020EIOT'!EN142</f>
        <v>0</v>
      </c>
      <c r="EO142" s="497">
        <f>'153S-2020EIOT'!EO142</f>
        <v>0</v>
      </c>
      <c r="EP142" s="497">
        <f>'153S-2020EIOT'!EP142</f>
        <v>0</v>
      </c>
      <c r="EQ142" s="497">
        <f>'153S-2020EIOT'!EQ142</f>
        <v>0</v>
      </c>
      <c r="ER142" s="497">
        <f>'153S-2020EIOT'!ER142</f>
        <v>0</v>
      </c>
      <c r="ES142" s="497">
        <f>'153S-2020EIOT'!ES142</f>
        <v>0</v>
      </c>
      <c r="ET142" s="497">
        <f>'153S-2020EIOT'!ET142</f>
        <v>0</v>
      </c>
      <c r="EU142" s="497">
        <f>'153S-2020EIOT'!EU142</f>
        <v>0</v>
      </c>
      <c r="EV142" s="497">
        <f>'153S-2020EIOT'!EV142</f>
        <v>0</v>
      </c>
      <c r="EW142" s="497">
        <f>'153S-2020EIOT'!EW142</f>
        <v>0</v>
      </c>
      <c r="EX142" s="497">
        <f>'153S-2020EIOT'!EX142</f>
        <v>0</v>
      </c>
      <c r="EY142" s="497">
        <f>'153S-2020EIOT'!EY142</f>
        <v>0</v>
      </c>
      <c r="EZ142" s="498">
        <f>'153S-2020EIOT'!EZ142</f>
        <v>0</v>
      </c>
      <c r="FA142" s="499">
        <f>'153S-2020EIOT'!FA142</f>
        <v>860250.38824139803</v>
      </c>
      <c r="FB142" s="355">
        <f>'153S-2020EIOT'!FB142</f>
        <v>0</v>
      </c>
      <c r="FC142" s="355">
        <f>'153S-2020EIOT'!FC142</f>
        <v>0</v>
      </c>
      <c r="FD142" s="356">
        <f>'153S-2020EIOT'!FD142</f>
        <v>0</v>
      </c>
      <c r="FE142" s="355">
        <f>'153S-2020EIOT'!FE142</f>
        <v>60926779.103685901</v>
      </c>
      <c r="FF142" s="356">
        <f>'153S-2020EIOT'!FF142</f>
        <v>60926779.103685901</v>
      </c>
      <c r="FG142" s="355">
        <f>'153S-2020EIOT'!FG142</f>
        <v>187839985.89905116</v>
      </c>
      <c r="FH142" s="355">
        <f>'153S-2020EIOT'!FH142</f>
        <v>0</v>
      </c>
      <c r="FI142" s="356">
        <f>'153S-2020EIOT'!FI142</f>
        <v>187839985.89905116</v>
      </c>
      <c r="FJ142" s="355">
        <f>'153S-2020EIOT'!FJ142</f>
        <v>9676778.9460403305</v>
      </c>
      <c r="FK142" s="500">
        <f>'153S-2020EIOT'!FK142</f>
        <v>258443543.94877738</v>
      </c>
      <c r="FL142" s="501">
        <f>'153S-2020EIOT'!FL142</f>
        <v>27747226.1777905</v>
      </c>
      <c r="FM142" s="502">
        <f>'153S-2020EIOT'!FM142</f>
        <v>231556568.15922827</v>
      </c>
    </row>
    <row r="143" spans="1:169" ht="15">
      <c r="A143" s="815"/>
      <c r="B143" s="495" t="s">
        <v>330</v>
      </c>
      <c r="C143" s="511" t="s">
        <v>817</v>
      </c>
      <c r="D143" s="641">
        <f>'153S-2020EIOT'!D143</f>
        <v>2323027.5585782598</v>
      </c>
      <c r="E143" s="497">
        <f>'153S-2020EIOT'!E143</f>
        <v>329159.12988547998</v>
      </c>
      <c r="F143" s="497">
        <f>'153S-2020EIOT'!F143</f>
        <v>812090.49269087205</v>
      </c>
      <c r="G143" s="497">
        <f>'153S-2020EIOT'!G143</f>
        <v>449911.20034809801</v>
      </c>
      <c r="H143" s="497">
        <f>'153S-2020EIOT'!H143</f>
        <v>146030.52277956399</v>
      </c>
      <c r="I143" s="497">
        <f>'153S-2020EIOT'!I143</f>
        <v>2026687.7234707698</v>
      </c>
      <c r="J143" s="497">
        <f>'153S-2020EIOT'!J143</f>
        <v>427106.45447756798</v>
      </c>
      <c r="K143" s="497">
        <f>'153S-2020EIOT'!K143</f>
        <v>87732.3765118093</v>
      </c>
      <c r="L143" s="497">
        <f>'153S-2020EIOT'!L143</f>
        <v>770061.05186418595</v>
      </c>
      <c r="M143" s="497">
        <f>'153S-2020EIOT'!M143</f>
        <v>863039.90543434105</v>
      </c>
      <c r="N143" s="497">
        <f>'153S-2020EIOT'!N143</f>
        <v>11729.773125288701</v>
      </c>
      <c r="O143" s="497">
        <f>'153S-2020EIOT'!O143</f>
        <v>2795.1871163587198</v>
      </c>
      <c r="P143" s="497">
        <f>'153S-2020EIOT'!P143</f>
        <v>43376.9527282419</v>
      </c>
      <c r="Q143" s="497">
        <f>'153S-2020EIOT'!Q143</f>
        <v>50612.780509354998</v>
      </c>
      <c r="R143" s="497">
        <f>'153S-2020EIOT'!R143</f>
        <v>1059.7283848588299</v>
      </c>
      <c r="S143" s="497">
        <f>'153S-2020EIOT'!S143</f>
        <v>36877.969906464801</v>
      </c>
      <c r="T143" s="497">
        <f>'153S-2020EIOT'!T143</f>
        <v>13813.166887667199</v>
      </c>
      <c r="U143" s="497">
        <f>'153S-2020EIOT'!U143</f>
        <v>51357.447473109904</v>
      </c>
      <c r="V143" s="497">
        <f>'153S-2020EIOT'!V143</f>
        <v>14936.7389205213</v>
      </c>
      <c r="W143" s="497">
        <f>'153S-2020EIOT'!W143</f>
        <v>1809.2349585837001</v>
      </c>
      <c r="X143" s="497">
        <f>'153S-2020EIOT'!X143</f>
        <v>48775.253564181301</v>
      </c>
      <c r="Y143" s="497">
        <f>'153S-2020EIOT'!Y143</f>
        <v>67103.197892050695</v>
      </c>
      <c r="Z143" s="497">
        <f>'153S-2020EIOT'!Z143</f>
        <v>7842.7680471467902</v>
      </c>
      <c r="AA143" s="497">
        <f>'153S-2020EIOT'!AA143</f>
        <v>47380.552951014499</v>
      </c>
      <c r="AB143" s="497">
        <f>'153S-2020EIOT'!AB143</f>
        <v>12278.3940896846</v>
      </c>
      <c r="AC143" s="497">
        <f>'153S-2020EIOT'!AC143</f>
        <v>1169.3564986993199</v>
      </c>
      <c r="AD143" s="497">
        <f>'153S-2020EIOT'!AD143</f>
        <v>49483.375204406897</v>
      </c>
      <c r="AE143" s="497">
        <f>'153S-2020EIOT'!AE143</f>
        <v>2713.1222150089402</v>
      </c>
      <c r="AF143" s="497">
        <f>'153S-2020EIOT'!AF143</f>
        <v>4356.3410426280298</v>
      </c>
      <c r="AG143" s="497">
        <f>'153S-2020EIOT'!AG143</f>
        <v>10005.0061458118</v>
      </c>
      <c r="AH143" s="497">
        <f>'153S-2020EIOT'!AH143</f>
        <v>43387.979750071601</v>
      </c>
      <c r="AI143" s="497">
        <f>'153S-2020EIOT'!AI143</f>
        <v>162196.511458197</v>
      </c>
      <c r="AJ143" s="497">
        <f>'153S-2020EIOT'!AJ143</f>
        <v>63219.233705550301</v>
      </c>
      <c r="AK143" s="497">
        <f>'153S-2020EIOT'!AK143</f>
        <v>61202.729852912897</v>
      </c>
      <c r="AL143" s="497">
        <f>'153S-2020EIOT'!AL143</f>
        <v>412178.644137347</v>
      </c>
      <c r="AM143" s="497">
        <f>'153S-2020EIOT'!AM143</f>
        <v>343369.66618399601</v>
      </c>
      <c r="AN143" s="497">
        <f>'153S-2020EIOT'!AN143</f>
        <v>792475.75863223104</v>
      </c>
      <c r="AO143" s="497">
        <f>'153S-2020EIOT'!AO143</f>
        <v>71384.796889222998</v>
      </c>
      <c r="AP143" s="497">
        <f>'153S-2020EIOT'!AP143</f>
        <v>81896.506170523993</v>
      </c>
      <c r="AQ143" s="497">
        <f>'153S-2020EIOT'!AQ143</f>
        <v>58303.411302977896</v>
      </c>
      <c r="AR143" s="497">
        <f>'153S-2020EIOT'!AR143</f>
        <v>77093.1694938125</v>
      </c>
      <c r="AS143" s="497">
        <f>'153S-2020EIOT'!AS143</f>
        <v>7321.5560372065502</v>
      </c>
      <c r="AT143" s="497">
        <f>'153S-2020EIOT'!AT143</f>
        <v>89889.383039859604</v>
      </c>
      <c r="AU143" s="497">
        <f>'153S-2020EIOT'!AU143</f>
        <v>6097.5824890714202</v>
      </c>
      <c r="AV143" s="497">
        <f>'153S-2020EIOT'!AV143</f>
        <v>28488.343800787999</v>
      </c>
      <c r="AW143" s="497">
        <f>'153S-2020EIOT'!AW143</f>
        <v>13987.3615528787</v>
      </c>
      <c r="AX143" s="497">
        <f>'153S-2020EIOT'!AX143</f>
        <v>30521.717892495701</v>
      </c>
      <c r="AY143" s="497">
        <f>'153S-2020EIOT'!AY143</f>
        <v>82923.146248262303</v>
      </c>
      <c r="AZ143" s="497">
        <f>'153S-2020EIOT'!AZ143</f>
        <v>6194.3673427788899</v>
      </c>
      <c r="BA143" s="497">
        <f>'153S-2020EIOT'!BA143</f>
        <v>153030.430899967</v>
      </c>
      <c r="BB143" s="497">
        <f>'153S-2020EIOT'!BB143</f>
        <v>2217.24144114716</v>
      </c>
      <c r="BC143" s="497">
        <f>'153S-2020EIOT'!BC143</f>
        <v>101351.595968055</v>
      </c>
      <c r="BD143" s="497">
        <f>'153S-2020EIOT'!BD143</f>
        <v>304981.21958586102</v>
      </c>
      <c r="BE143" s="497">
        <f>'153S-2020EIOT'!BE143</f>
        <v>21970.6114980809</v>
      </c>
      <c r="BF143" s="497">
        <f>'153S-2020EIOT'!BF143</f>
        <v>287858.15658514301</v>
      </c>
      <c r="BG143" s="497">
        <f>'153S-2020EIOT'!BG143</f>
        <v>132000.77456074301</v>
      </c>
      <c r="BH143" s="497">
        <f>'153S-2020EIOT'!BH143</f>
        <v>62945.454569036301</v>
      </c>
      <c r="BI143" s="497">
        <f>'153S-2020EIOT'!BI143</f>
        <v>748830.86870665103</v>
      </c>
      <c r="BJ143" s="497">
        <f>'153S-2020EIOT'!BJ143</f>
        <v>2981.5843480636599</v>
      </c>
      <c r="BK143" s="497">
        <f>'153S-2020EIOT'!BK143</f>
        <v>14421.7015064881</v>
      </c>
      <c r="BL143" s="497">
        <f>'153S-2020EIOT'!BL143</f>
        <v>20709.628883282701</v>
      </c>
      <c r="BM143" s="497">
        <f>'153S-2020EIOT'!BM143</f>
        <v>1198348.5643180399</v>
      </c>
      <c r="BN143" s="497">
        <f>'153S-2020EIOT'!BN143</f>
        <v>5301.5441694757401</v>
      </c>
      <c r="BO143" s="497">
        <f>'153S-2020EIOT'!BO143</f>
        <v>75381.756453074093</v>
      </c>
      <c r="BP143" s="497">
        <f>'153S-2020EIOT'!BP143</f>
        <v>16211.866569296701</v>
      </c>
      <c r="BQ143" s="497">
        <f>'153S-2020EIOT'!BQ143</f>
        <v>1880230.4136593901</v>
      </c>
      <c r="BR143" s="497">
        <f>'153S-2020EIOT'!BR143</f>
        <v>18159.743702390399</v>
      </c>
      <c r="BS143" s="497">
        <f>'153S-2020EIOT'!BS143</f>
        <v>44350.502566084702</v>
      </c>
      <c r="BT143" s="497">
        <f>'153S-2020EIOT'!BT143</f>
        <v>346297.20615250198</v>
      </c>
      <c r="BU143" s="497">
        <f>'153S-2020EIOT'!BU143</f>
        <v>59389.934823458498</v>
      </c>
      <c r="BV143" s="497">
        <f>'153S-2020EIOT'!BV143</f>
        <v>30813.1769585207</v>
      </c>
      <c r="BW143" s="497">
        <f>'153S-2020EIOT'!BW143</f>
        <v>5079.9313220703698</v>
      </c>
      <c r="BX143" s="497">
        <f>'153S-2020EIOT'!BX143</f>
        <v>77160.532681225304</v>
      </c>
      <c r="BY143" s="497">
        <f>'153S-2020EIOT'!BY143</f>
        <v>45011.073267781401</v>
      </c>
      <c r="BZ143" s="497">
        <f>'153S-2020EIOT'!BZ143</f>
        <v>99520.9875124604</v>
      </c>
      <c r="CA143" s="497">
        <f>'153S-2020EIOT'!CA143</f>
        <v>216638.279304228</v>
      </c>
      <c r="CB143" s="497">
        <f>'153S-2020EIOT'!CB143</f>
        <v>135996.74704153801</v>
      </c>
      <c r="CC143" s="497">
        <f>'153S-2020EIOT'!CC143</f>
        <v>382472.03949631902</v>
      </c>
      <c r="CD143" s="497">
        <f>'153S-2020EIOT'!CD143</f>
        <v>340530.90218740603</v>
      </c>
      <c r="CE143" s="497">
        <f>'153S-2020EIOT'!CE143</f>
        <v>488084.44123645901</v>
      </c>
      <c r="CF143" s="497">
        <f>'153S-2020EIOT'!CF143</f>
        <v>369474.83672943502</v>
      </c>
      <c r="CG143" s="497">
        <f>'153S-2020EIOT'!CG143</f>
        <v>176937.63951856701</v>
      </c>
      <c r="CH143" s="497">
        <f>'153S-2020EIOT'!CH143</f>
        <v>676424.75771645701</v>
      </c>
      <c r="CI143" s="497">
        <f>'153S-2020EIOT'!CI143</f>
        <v>32716.300059331901</v>
      </c>
      <c r="CJ143" s="497">
        <f>'153S-2020EIOT'!CJ143</f>
        <v>407411.69546955999</v>
      </c>
      <c r="CK143" s="497">
        <f>'153S-2020EIOT'!CK143</f>
        <v>288289.59110138903</v>
      </c>
      <c r="CL143" s="497">
        <f>'153S-2020EIOT'!CL143</f>
        <v>7711.9520430520397</v>
      </c>
      <c r="CM143" s="497">
        <f>'153S-2020EIOT'!CM143</f>
        <v>418563.24952133599</v>
      </c>
      <c r="CN143" s="497">
        <f>'153S-2020EIOT'!CN143</f>
        <v>42538.671202600199</v>
      </c>
      <c r="CO143" s="497">
        <f>'153S-2020EIOT'!CO143</f>
        <v>345562.50563950802</v>
      </c>
      <c r="CP143" s="497">
        <f>'153S-2020EIOT'!CP143</f>
        <v>686771.280999084</v>
      </c>
      <c r="CQ143" s="497">
        <f>'153S-2020EIOT'!CQ143</f>
        <v>2042.26019567702</v>
      </c>
      <c r="CR143" s="497">
        <f>'153S-2020EIOT'!CR143</f>
        <v>2603.7500366361701</v>
      </c>
      <c r="CS143" s="497">
        <f>'153S-2020EIOT'!CS143</f>
        <v>2139153.76998629</v>
      </c>
      <c r="CT143" s="497">
        <f>'153S-2020EIOT'!CT143</f>
        <v>444813.28124252101</v>
      </c>
      <c r="CU143" s="497">
        <f>'153S-2020EIOT'!CU143</f>
        <v>282002.318448985</v>
      </c>
      <c r="CV143" s="497">
        <f>'153S-2020EIOT'!CV143</f>
        <v>37321.311099241902</v>
      </c>
      <c r="CW143" s="497">
        <f>'153S-2020EIOT'!CW143</f>
        <v>16510.138162043</v>
      </c>
      <c r="CX143" s="497">
        <f>'153S-2020EIOT'!CX143</f>
        <v>10328.879385037701</v>
      </c>
      <c r="CY143" s="497">
        <f>'153S-2020EIOT'!CY143</f>
        <v>1875300.98942197</v>
      </c>
      <c r="CZ143" s="497">
        <f>'153S-2020EIOT'!CZ143</f>
        <v>10048.662790447601</v>
      </c>
      <c r="DA143" s="497">
        <f>'153S-2020EIOT'!DA143</f>
        <v>43760.738152455699</v>
      </c>
      <c r="DB143" s="497">
        <f>'153S-2020EIOT'!DB143</f>
        <v>35147076.308654003</v>
      </c>
      <c r="DC143" s="497">
        <f>'153S-2020EIOT'!DC143</f>
        <v>6158882.5444810996</v>
      </c>
      <c r="DD143" s="497">
        <f>'153S-2020EIOT'!DD143</f>
        <v>96677534.217482507</v>
      </c>
      <c r="DE143" s="497">
        <f>'153S-2020EIOT'!DE143</f>
        <v>42177282.499971598</v>
      </c>
      <c r="DF143" s="497">
        <f>'153S-2020EIOT'!DF143</f>
        <v>53804312.893041998</v>
      </c>
      <c r="DG143" s="497">
        <f>'153S-2020EIOT'!DG143</f>
        <v>2808379.60134929</v>
      </c>
      <c r="DH143" s="497">
        <f>'153S-2020EIOT'!DH143</f>
        <v>7610987.8910614001</v>
      </c>
      <c r="DI143" s="497">
        <f>'153S-2020EIOT'!DI143</f>
        <v>484661.59080606501</v>
      </c>
      <c r="DJ143" s="497">
        <f>'153S-2020EIOT'!DJ143</f>
        <v>83127.473329389701</v>
      </c>
      <c r="DK143" s="497">
        <f>'153S-2020EIOT'!DK143</f>
        <v>190592.34925067899</v>
      </c>
      <c r="DL143" s="497">
        <f>'153S-2020EIOT'!DL143</f>
        <v>455828.596030496</v>
      </c>
      <c r="DM143" s="497">
        <f>'153S-2020EIOT'!DM143</f>
        <v>73939.784425321996</v>
      </c>
      <c r="DN143" s="497">
        <f>'153S-2020EIOT'!DN143</f>
        <v>2087.1644379232698</v>
      </c>
      <c r="DO143" s="497">
        <f>'153S-2020EIOT'!DO143</f>
        <v>312351.77870952903</v>
      </c>
      <c r="DP143" s="497">
        <f>'153S-2020EIOT'!DP143</f>
        <v>13793.5079706497</v>
      </c>
      <c r="DQ143" s="497">
        <f>'153S-2020EIOT'!DQ143</f>
        <v>952133.97009977896</v>
      </c>
      <c r="DR143" s="497">
        <f>'153S-2020EIOT'!DR143</f>
        <v>1.8287899509434</v>
      </c>
      <c r="DS143" s="497">
        <f>'153S-2020EIOT'!DS143</f>
        <v>2257.81824571071</v>
      </c>
      <c r="DT143" s="497">
        <f>'153S-2020EIOT'!DT143</f>
        <v>184200.667371408</v>
      </c>
      <c r="DU143" s="497">
        <f>'153S-2020EIOT'!DU143</f>
        <v>170008.21578008399</v>
      </c>
      <c r="DV143" s="497">
        <f>'153S-2020EIOT'!DV143</f>
        <v>166180.43434871201</v>
      </c>
      <c r="DW143" s="497">
        <f>'153S-2020EIOT'!DW143</f>
        <v>1646.26606153952</v>
      </c>
      <c r="DX143" s="497">
        <f>'153S-2020EIOT'!DX143</f>
        <v>87046.860048053903</v>
      </c>
      <c r="DY143" s="497">
        <f>'153S-2020EIOT'!DY143</f>
        <v>1573.7781516837399</v>
      </c>
      <c r="DZ143" s="497">
        <f>'153S-2020EIOT'!DZ143</f>
        <v>24775.6262022673</v>
      </c>
      <c r="EA143" s="497">
        <f>'153S-2020EIOT'!EA143</f>
        <v>205360.70161457799</v>
      </c>
      <c r="EB143" s="497">
        <f>'153S-2020EIOT'!EB143</f>
        <v>355460.54783982103</v>
      </c>
      <c r="EC143" s="497">
        <f>'153S-2020EIOT'!EC143</f>
        <v>672756.68018708797</v>
      </c>
      <c r="ED143" s="497">
        <f>'153S-2020EIOT'!ED143</f>
        <v>2612.2491716012501</v>
      </c>
      <c r="EE143" s="497">
        <f>'153S-2020EIOT'!EE143</f>
        <v>71.557102493059901</v>
      </c>
      <c r="EF143" s="497">
        <f>'153S-2020EIOT'!EF143</f>
        <v>793855.36298540805</v>
      </c>
      <c r="EG143" s="497">
        <f>'153S-2020EIOT'!EG143</f>
        <v>3805.06265957497</v>
      </c>
      <c r="EH143" s="497">
        <f>'153S-2020EIOT'!EH143</f>
        <v>6572.9426431619204</v>
      </c>
      <c r="EI143" s="497">
        <f>'153S-2020EIOT'!EI143</f>
        <v>6509088.8260975797</v>
      </c>
      <c r="EJ143" s="497">
        <f>'153S-2020EIOT'!EJ143</f>
        <v>60630156.565096997</v>
      </c>
      <c r="EK143" s="497">
        <f>'153S-2020EIOT'!EK143</f>
        <v>8200482.5673690997</v>
      </c>
      <c r="EL143" s="497">
        <f>'153S-2020EIOT'!EL143</f>
        <v>265228.95614586701</v>
      </c>
      <c r="EM143" s="497">
        <f>'153S-2020EIOT'!EM143</f>
        <v>31924.531021282401</v>
      </c>
      <c r="EN143" s="497">
        <f>'153S-2020EIOT'!EN143</f>
        <v>6772.4140282003</v>
      </c>
      <c r="EO143" s="497">
        <f>'153S-2020EIOT'!EO143</f>
        <v>3181.2959686630202</v>
      </c>
      <c r="EP143" s="497">
        <f>'153S-2020EIOT'!EP143</f>
        <v>332.62831192082501</v>
      </c>
      <c r="EQ143" s="497">
        <f>'153S-2020EIOT'!EQ143</f>
        <v>5532.5637947441101</v>
      </c>
      <c r="ER143" s="497">
        <f>'153S-2020EIOT'!ER143</f>
        <v>110932.69242242099</v>
      </c>
      <c r="ES143" s="497">
        <f>'153S-2020EIOT'!ES143</f>
        <v>1177.7869626342699</v>
      </c>
      <c r="ET143" s="497">
        <f>'153S-2020EIOT'!ET143</f>
        <v>410.38307412420301</v>
      </c>
      <c r="EU143" s="497">
        <f>'153S-2020EIOT'!EU143</f>
        <v>66.188200608127602</v>
      </c>
      <c r="EV143" s="497">
        <f>'153S-2020EIOT'!EV143</f>
        <v>10555.0424635291</v>
      </c>
      <c r="EW143" s="497">
        <f>'153S-2020EIOT'!EW143</f>
        <v>5503.2581743446099</v>
      </c>
      <c r="EX143" s="497">
        <f>'153S-2020EIOT'!EX143</f>
        <v>765.32022812150399</v>
      </c>
      <c r="EY143" s="497">
        <f>'153S-2020EIOT'!EY143</f>
        <v>135.700807279743</v>
      </c>
      <c r="EZ143" s="498">
        <f>'153S-2020EIOT'!EZ143</f>
        <v>359390.80801026698</v>
      </c>
      <c r="FA143" s="499">
        <f>'153S-2020EIOT'!FA143</f>
        <v>352553818.41906071</v>
      </c>
      <c r="FB143" s="355">
        <f>'153S-2020EIOT'!FB143</f>
        <v>845712.72625391802</v>
      </c>
      <c r="FC143" s="355">
        <f>'153S-2020EIOT'!FC143</f>
        <v>3554225.2271068501</v>
      </c>
      <c r="FD143" s="356">
        <f>'153S-2020EIOT'!FD143</f>
        <v>4399937.953360768</v>
      </c>
      <c r="FE143" s="355">
        <f>'153S-2020EIOT'!FE143</f>
        <v>47750848.440030202</v>
      </c>
      <c r="FF143" s="356">
        <f>'153S-2020EIOT'!FF143</f>
        <v>52150786.393390968</v>
      </c>
      <c r="FG143" s="355">
        <f>'153S-2020EIOT'!FG143</f>
        <v>8718585.0500000007</v>
      </c>
      <c r="FH143" s="355">
        <f>'153S-2020EIOT'!FH143</f>
        <v>0</v>
      </c>
      <c r="FI143" s="356">
        <f>'153S-2020EIOT'!FI143</f>
        <v>8718585.0500000007</v>
      </c>
      <c r="FJ143" s="355">
        <f>'153S-2020EIOT'!FJ143</f>
        <v>1387.7159266274909</v>
      </c>
      <c r="FK143" s="500">
        <f>'153S-2020EIOT'!FK143</f>
        <v>60870759.15931759</v>
      </c>
      <c r="FL143" s="501">
        <f>'153S-2020EIOT'!FL143</f>
        <v>546.59866212170243</v>
      </c>
      <c r="FM143" s="502">
        <f>'153S-2020EIOT'!FM143</f>
        <v>413424030.97971618</v>
      </c>
    </row>
    <row r="144" spans="1:169" ht="15">
      <c r="A144" s="815"/>
      <c r="B144" s="495" t="s">
        <v>331</v>
      </c>
      <c r="C144" s="511" t="s">
        <v>818</v>
      </c>
      <c r="D144" s="641">
        <f>'153S-2020EIOT'!D144</f>
        <v>1997166.3891189301</v>
      </c>
      <c r="E144" s="497">
        <f>'153S-2020EIOT'!E144</f>
        <v>474223.997797761</v>
      </c>
      <c r="F144" s="497">
        <f>'153S-2020EIOT'!F144</f>
        <v>432513.43207276001</v>
      </c>
      <c r="G144" s="497">
        <f>'153S-2020EIOT'!G144</f>
        <v>742033.37521892495</v>
      </c>
      <c r="H144" s="497">
        <f>'153S-2020EIOT'!H144</f>
        <v>477530.39999725099</v>
      </c>
      <c r="I144" s="497">
        <f>'153S-2020EIOT'!I144</f>
        <v>24774.817915406002</v>
      </c>
      <c r="J144" s="497">
        <f>'153S-2020EIOT'!J144</f>
        <v>12870.7707456259</v>
      </c>
      <c r="K144" s="497">
        <f>'153S-2020EIOT'!K144</f>
        <v>5919.9090846747304</v>
      </c>
      <c r="L144" s="497">
        <f>'153S-2020EIOT'!L144</f>
        <v>176319.68183507901</v>
      </c>
      <c r="M144" s="497">
        <f>'153S-2020EIOT'!M144</f>
        <v>249894.47526727401</v>
      </c>
      <c r="N144" s="497">
        <f>'153S-2020EIOT'!N144</f>
        <v>220191.30940084401</v>
      </c>
      <c r="O144" s="497">
        <f>'153S-2020EIOT'!O144</f>
        <v>11954.8045890592</v>
      </c>
      <c r="P144" s="497">
        <f>'153S-2020EIOT'!P144</f>
        <v>126661.23810808299</v>
      </c>
      <c r="Q144" s="497">
        <f>'153S-2020EIOT'!Q144</f>
        <v>7194.5290287062599</v>
      </c>
      <c r="R144" s="497">
        <f>'153S-2020EIOT'!R144</f>
        <v>102.59204747245499</v>
      </c>
      <c r="S144" s="497">
        <f>'153S-2020EIOT'!S144</f>
        <v>10457.8516177523</v>
      </c>
      <c r="T144" s="497">
        <f>'153S-2020EIOT'!T144</f>
        <v>3982.0731965047999</v>
      </c>
      <c r="U144" s="497">
        <f>'153S-2020EIOT'!U144</f>
        <v>87323.190098332503</v>
      </c>
      <c r="V144" s="497">
        <f>'153S-2020EIOT'!V144</f>
        <v>9174.3122950877096</v>
      </c>
      <c r="W144" s="497">
        <f>'153S-2020EIOT'!W144</f>
        <v>114297.510911686</v>
      </c>
      <c r="X144" s="497">
        <f>'153S-2020EIOT'!X144</f>
        <v>136317.15509173099</v>
      </c>
      <c r="Y144" s="497">
        <f>'153S-2020EIOT'!Y144</f>
        <v>160924.87281690701</v>
      </c>
      <c r="Z144" s="497">
        <f>'153S-2020EIOT'!Z144</f>
        <v>90333.874275208596</v>
      </c>
      <c r="AA144" s="497">
        <f>'153S-2020EIOT'!AA144</f>
        <v>195690.48826008101</v>
      </c>
      <c r="AB144" s="497">
        <f>'153S-2020EIOT'!AB144</f>
        <v>172336.05965856201</v>
      </c>
      <c r="AC144" s="497">
        <f>'153S-2020EIOT'!AC144</f>
        <v>148533.35575408101</v>
      </c>
      <c r="AD144" s="497">
        <f>'153S-2020EIOT'!AD144</f>
        <v>171505.46954398</v>
      </c>
      <c r="AE144" s="497">
        <f>'153S-2020EIOT'!AE144</f>
        <v>7352.1877272215097</v>
      </c>
      <c r="AF144" s="497">
        <f>'153S-2020EIOT'!AF144</f>
        <v>2737.1975531205599</v>
      </c>
      <c r="AG144" s="497">
        <f>'153S-2020EIOT'!AG144</f>
        <v>4215.9697870748596</v>
      </c>
      <c r="AH144" s="497">
        <f>'153S-2020EIOT'!AH144</f>
        <v>73358.875918186706</v>
      </c>
      <c r="AI144" s="497">
        <f>'153S-2020EIOT'!AI144</f>
        <v>683052.708175348</v>
      </c>
      <c r="AJ144" s="497">
        <f>'153S-2020EIOT'!AJ144</f>
        <v>83520.008844189404</v>
      </c>
      <c r="AK144" s="497">
        <f>'153S-2020EIOT'!AK144</f>
        <v>49374.653834571698</v>
      </c>
      <c r="AL144" s="497">
        <f>'153S-2020EIOT'!AL144</f>
        <v>173617.734898455</v>
      </c>
      <c r="AM144" s="497">
        <f>'153S-2020EIOT'!AM144</f>
        <v>24303.2987166331</v>
      </c>
      <c r="AN144" s="497">
        <f>'153S-2020EIOT'!AN144</f>
        <v>298587.81227328</v>
      </c>
      <c r="AO144" s="497">
        <f>'153S-2020EIOT'!AO144</f>
        <v>21493.9185450107</v>
      </c>
      <c r="AP144" s="497">
        <f>'153S-2020EIOT'!AP144</f>
        <v>10219.0953475433</v>
      </c>
      <c r="AQ144" s="497">
        <f>'153S-2020EIOT'!AQ144</f>
        <v>9660.1015846699192</v>
      </c>
      <c r="AR144" s="497">
        <f>'153S-2020EIOT'!AR144</f>
        <v>146162.50161463299</v>
      </c>
      <c r="AS144" s="497">
        <f>'153S-2020EIOT'!AS144</f>
        <v>587.40374378393903</v>
      </c>
      <c r="AT144" s="497">
        <f>'153S-2020EIOT'!AT144</f>
        <v>652483.81136735005</v>
      </c>
      <c r="AU144" s="497">
        <f>'153S-2020EIOT'!AU144</f>
        <v>100376.08353823901</v>
      </c>
      <c r="AV144" s="497">
        <f>'153S-2020EIOT'!AV144</f>
        <v>133623.428266712</v>
      </c>
      <c r="AW144" s="497">
        <f>'153S-2020EIOT'!AW144</f>
        <v>727337.17036613298</v>
      </c>
      <c r="AX144" s="497">
        <f>'153S-2020EIOT'!AX144</f>
        <v>549304.038671716</v>
      </c>
      <c r="AY144" s="497">
        <f>'153S-2020EIOT'!AY144</f>
        <v>3809681.2606660998</v>
      </c>
      <c r="AZ144" s="497">
        <f>'153S-2020EIOT'!AZ144</f>
        <v>629248.05890441197</v>
      </c>
      <c r="BA144" s="497">
        <f>'153S-2020EIOT'!BA144</f>
        <v>1777186.83849716</v>
      </c>
      <c r="BB144" s="497">
        <f>'153S-2020EIOT'!BB144</f>
        <v>413294.29184977699</v>
      </c>
      <c r="BC144" s="497">
        <f>'153S-2020EIOT'!BC144</f>
        <v>619774.56183369097</v>
      </c>
      <c r="BD144" s="497">
        <f>'153S-2020EIOT'!BD144</f>
        <v>248200.96304537999</v>
      </c>
      <c r="BE144" s="497">
        <f>'153S-2020EIOT'!BE144</f>
        <v>7699.1421563786398</v>
      </c>
      <c r="BF144" s="497">
        <f>'153S-2020EIOT'!BF144</f>
        <v>131580.735126746</v>
      </c>
      <c r="BG144" s="497">
        <f>'153S-2020EIOT'!BG144</f>
        <v>28266.647382724201</v>
      </c>
      <c r="BH144" s="497">
        <f>'153S-2020EIOT'!BH144</f>
        <v>115162.693865579</v>
      </c>
      <c r="BI144" s="497">
        <f>'153S-2020EIOT'!BI144</f>
        <v>285130.27650649601</v>
      </c>
      <c r="BJ144" s="497">
        <f>'153S-2020EIOT'!BJ144</f>
        <v>733007.35409191705</v>
      </c>
      <c r="BK144" s="497">
        <f>'153S-2020EIOT'!BK144</f>
        <v>233756.47595343101</v>
      </c>
      <c r="BL144" s="497">
        <f>'153S-2020EIOT'!BL144</f>
        <v>59141.717645469202</v>
      </c>
      <c r="BM144" s="497">
        <f>'153S-2020EIOT'!BM144</f>
        <v>893088.043297422</v>
      </c>
      <c r="BN144" s="497">
        <f>'153S-2020EIOT'!BN144</f>
        <v>15829.4720821763</v>
      </c>
      <c r="BO144" s="497">
        <f>'153S-2020EIOT'!BO144</f>
        <v>193957.41939999399</v>
      </c>
      <c r="BP144" s="497">
        <f>'153S-2020EIOT'!BP144</f>
        <v>806604.89690664306</v>
      </c>
      <c r="BQ144" s="497">
        <f>'153S-2020EIOT'!BQ144</f>
        <v>473591.153328627</v>
      </c>
      <c r="BR144" s="497">
        <f>'153S-2020EIOT'!BR144</f>
        <v>507998.251765489</v>
      </c>
      <c r="BS144" s="497">
        <f>'153S-2020EIOT'!BS144</f>
        <v>130392.511783601</v>
      </c>
      <c r="BT144" s="497">
        <f>'153S-2020EIOT'!BT144</f>
        <v>555877.95889686199</v>
      </c>
      <c r="BU144" s="497">
        <f>'153S-2020EIOT'!BU144</f>
        <v>324412.87714772503</v>
      </c>
      <c r="BV144" s="497">
        <f>'153S-2020EIOT'!BV144</f>
        <v>69413.0727027252</v>
      </c>
      <c r="BW144" s="497">
        <f>'153S-2020EIOT'!BW144</f>
        <v>120336.70479803901</v>
      </c>
      <c r="BX144" s="497">
        <f>'153S-2020EIOT'!BX144</f>
        <v>211578.36187338599</v>
      </c>
      <c r="BY144" s="497">
        <f>'153S-2020EIOT'!BY144</f>
        <v>587441.975556697</v>
      </c>
      <c r="BZ144" s="497">
        <f>'153S-2020EIOT'!BZ144</f>
        <v>320545.29375109298</v>
      </c>
      <c r="CA144" s="497">
        <f>'153S-2020EIOT'!CA144</f>
        <v>142151.85541763899</v>
      </c>
      <c r="CB144" s="497">
        <f>'153S-2020EIOT'!CB144</f>
        <v>523830.22155602602</v>
      </c>
      <c r="CC144" s="497">
        <f>'153S-2020EIOT'!CC144</f>
        <v>1487730.2406975201</v>
      </c>
      <c r="CD144" s="497">
        <f>'153S-2020EIOT'!CD144</f>
        <v>3198801.1951114698</v>
      </c>
      <c r="CE144" s="497">
        <f>'153S-2020EIOT'!CE144</f>
        <v>3490130.17701814</v>
      </c>
      <c r="CF144" s="497">
        <f>'153S-2020EIOT'!CF144</f>
        <v>336104.750131412</v>
      </c>
      <c r="CG144" s="497">
        <f>'153S-2020EIOT'!CG144</f>
        <v>68759.601851430198</v>
      </c>
      <c r="CH144" s="497">
        <f>'153S-2020EIOT'!CH144</f>
        <v>290175.29976316798</v>
      </c>
      <c r="CI144" s="497">
        <f>'153S-2020EIOT'!CI144</f>
        <v>374782.33832342201</v>
      </c>
      <c r="CJ144" s="497">
        <f>'153S-2020EIOT'!CJ144</f>
        <v>319519.42467394302</v>
      </c>
      <c r="CK144" s="497">
        <f>'153S-2020EIOT'!CK144</f>
        <v>223842.588439724</v>
      </c>
      <c r="CL144" s="497">
        <f>'153S-2020EIOT'!CL144</f>
        <v>496123.79747234902</v>
      </c>
      <c r="CM144" s="497">
        <f>'153S-2020EIOT'!CM144</f>
        <v>590290.87525089795</v>
      </c>
      <c r="CN144" s="497">
        <f>'153S-2020EIOT'!CN144</f>
        <v>364036.21144517802</v>
      </c>
      <c r="CO144" s="497">
        <f>'153S-2020EIOT'!CO144</f>
        <v>337766.21426214499</v>
      </c>
      <c r="CP144" s="497">
        <f>'153S-2020EIOT'!CP144</f>
        <v>642167.04146166495</v>
      </c>
      <c r="CQ144" s="497">
        <f>'153S-2020EIOT'!CQ144</f>
        <v>34900.142012701697</v>
      </c>
      <c r="CR144" s="497">
        <f>'153S-2020EIOT'!CR144</f>
        <v>405335.32751384098</v>
      </c>
      <c r="CS144" s="497">
        <f>'153S-2020EIOT'!CS144</f>
        <v>3950827.6157666701</v>
      </c>
      <c r="CT144" s="497">
        <f>'153S-2020EIOT'!CT144</f>
        <v>347753.23475400702</v>
      </c>
      <c r="CU144" s="497">
        <f>'153S-2020EIOT'!CU144</f>
        <v>533052.26277617505</v>
      </c>
      <c r="CV144" s="497">
        <f>'153S-2020EIOT'!CV144</f>
        <v>56668.132365968799</v>
      </c>
      <c r="CW144" s="497">
        <f>'153S-2020EIOT'!CW144</f>
        <v>27777.802854958401</v>
      </c>
      <c r="CX144" s="497">
        <f>'153S-2020EIOT'!CX144</f>
        <v>79916.890243145201</v>
      </c>
      <c r="CY144" s="497">
        <f>'153S-2020EIOT'!CY144</f>
        <v>1777168.71622092</v>
      </c>
      <c r="CZ144" s="497">
        <f>'153S-2020EIOT'!CZ144</f>
        <v>0</v>
      </c>
      <c r="DA144" s="497">
        <f>'153S-2020EIOT'!DA144</f>
        <v>0</v>
      </c>
      <c r="DB144" s="497">
        <f>'153S-2020EIOT'!DB144</f>
        <v>3648204.0708705601</v>
      </c>
      <c r="DC144" s="497">
        <f>'153S-2020EIOT'!DC144</f>
        <v>481133.75182748103</v>
      </c>
      <c r="DD144" s="497">
        <f>'153S-2020EIOT'!DD144</f>
        <v>805.60795345574104</v>
      </c>
      <c r="DE144" s="497">
        <f>'153S-2020EIOT'!DE144</f>
        <v>315.73722880533001</v>
      </c>
      <c r="DF144" s="497">
        <f>'153S-2020EIOT'!DF144</f>
        <v>11385.505397212801</v>
      </c>
      <c r="DG144" s="497">
        <f>'153S-2020EIOT'!DG144</f>
        <v>0</v>
      </c>
      <c r="DH144" s="497">
        <f>'153S-2020EIOT'!DH144</f>
        <v>218390.86139564399</v>
      </c>
      <c r="DI144" s="497">
        <f>'153S-2020EIOT'!DI144</f>
        <v>2968007.6828467101</v>
      </c>
      <c r="DJ144" s="497">
        <f>'153S-2020EIOT'!DJ144</f>
        <v>17760.969138278</v>
      </c>
      <c r="DK144" s="497">
        <f>'153S-2020EIOT'!DK144</f>
        <v>50751.384098879702</v>
      </c>
      <c r="DL144" s="497">
        <f>'153S-2020EIOT'!DL144</f>
        <v>27610.094925140798</v>
      </c>
      <c r="DM144" s="497">
        <f>'153S-2020EIOT'!DM144</f>
        <v>33907.617778344</v>
      </c>
      <c r="DN144" s="497">
        <f>'153S-2020EIOT'!DN144</f>
        <v>287.93981696945201</v>
      </c>
      <c r="DO144" s="497">
        <f>'153S-2020EIOT'!DO144</f>
        <v>16002.0260086404</v>
      </c>
      <c r="DP144" s="497">
        <f>'153S-2020EIOT'!DP144</f>
        <v>0</v>
      </c>
      <c r="DQ144" s="497">
        <f>'153S-2020EIOT'!DQ144</f>
        <v>19.199476675547501</v>
      </c>
      <c r="DR144" s="497">
        <f>'153S-2020EIOT'!DR144</f>
        <v>2.7349781486283602</v>
      </c>
      <c r="DS144" s="497">
        <f>'153S-2020EIOT'!DS144</f>
        <v>1026599.230089</v>
      </c>
      <c r="DT144" s="497">
        <f>'153S-2020EIOT'!DT144</f>
        <v>555.08096801448301</v>
      </c>
      <c r="DU144" s="497">
        <f>'153S-2020EIOT'!DU144</f>
        <v>188177.02155125799</v>
      </c>
      <c r="DV144" s="497">
        <f>'153S-2020EIOT'!DV144</f>
        <v>0</v>
      </c>
      <c r="DW144" s="497">
        <f>'153S-2020EIOT'!DW144</f>
        <v>0</v>
      </c>
      <c r="DX144" s="497">
        <f>'153S-2020EIOT'!DX144</f>
        <v>173529.62511802799</v>
      </c>
      <c r="DY144" s="497">
        <f>'153S-2020EIOT'!DY144</f>
        <v>12416.9999393382</v>
      </c>
      <c r="DZ144" s="497">
        <f>'153S-2020EIOT'!DZ144</f>
        <v>226512.23235511701</v>
      </c>
      <c r="EA144" s="497">
        <f>'153S-2020EIOT'!EA144</f>
        <v>1626445.44573074</v>
      </c>
      <c r="EB144" s="497">
        <f>'153S-2020EIOT'!EB144</f>
        <v>568203.18653362105</v>
      </c>
      <c r="EC144" s="497">
        <f>'153S-2020EIOT'!EC144</f>
        <v>10087.815352118099</v>
      </c>
      <c r="ED144" s="497">
        <f>'153S-2020EIOT'!ED144</f>
        <v>49308.586934781102</v>
      </c>
      <c r="EE144" s="497">
        <f>'153S-2020EIOT'!EE144</f>
        <v>106308.524295942</v>
      </c>
      <c r="EF144" s="497">
        <f>'153S-2020EIOT'!EF144</f>
        <v>92993.354336457807</v>
      </c>
      <c r="EG144" s="497">
        <f>'153S-2020EIOT'!EG144</f>
        <v>34849.937443287803</v>
      </c>
      <c r="EH144" s="497">
        <f>'153S-2020EIOT'!EH144</f>
        <v>78130.990591481896</v>
      </c>
      <c r="EI144" s="497">
        <f>'153S-2020EIOT'!EI144</f>
        <v>7082177.0148663698</v>
      </c>
      <c r="EJ144" s="497">
        <f>'153S-2020EIOT'!EJ144</f>
        <v>2071795.1288695</v>
      </c>
      <c r="EK144" s="497">
        <f>'153S-2020EIOT'!EK144</f>
        <v>1925157.23329722</v>
      </c>
      <c r="EL144" s="497">
        <f>'153S-2020EIOT'!EL144</f>
        <v>141.645647496084</v>
      </c>
      <c r="EM144" s="497">
        <f>'153S-2020EIOT'!EM144</f>
        <v>25922.975227068899</v>
      </c>
      <c r="EN144" s="497">
        <f>'153S-2020EIOT'!EN144</f>
        <v>600.072784184189</v>
      </c>
      <c r="EO144" s="497">
        <f>'153S-2020EIOT'!EO144</f>
        <v>4878.8714141313303</v>
      </c>
      <c r="EP144" s="497">
        <f>'153S-2020EIOT'!EP144</f>
        <v>5708.3011363725</v>
      </c>
      <c r="EQ144" s="497">
        <f>'153S-2020EIOT'!EQ144</f>
        <v>1368064.88358005</v>
      </c>
      <c r="ER144" s="497">
        <f>'153S-2020EIOT'!ER144</f>
        <v>138634.62467547201</v>
      </c>
      <c r="ES144" s="497">
        <f>'153S-2020EIOT'!ES144</f>
        <v>0</v>
      </c>
      <c r="ET144" s="497">
        <f>'153S-2020EIOT'!ET144</f>
        <v>399.92108814603398</v>
      </c>
      <c r="EU144" s="497">
        <f>'153S-2020EIOT'!EU144</f>
        <v>13747.0890747048</v>
      </c>
      <c r="EV144" s="497">
        <f>'153S-2020EIOT'!EV144</f>
        <v>331.059193344535</v>
      </c>
      <c r="EW144" s="497">
        <f>'153S-2020EIOT'!EW144</f>
        <v>0</v>
      </c>
      <c r="EX144" s="497">
        <f>'153S-2020EIOT'!EX144</f>
        <v>0</v>
      </c>
      <c r="EY144" s="497">
        <f>'153S-2020EIOT'!EY144</f>
        <v>0</v>
      </c>
      <c r="EZ144" s="498">
        <f>'153S-2020EIOT'!EZ144</f>
        <v>0</v>
      </c>
      <c r="FA144" s="499">
        <f>'153S-2020EIOT'!FA144</f>
        <v>68719668.940556049</v>
      </c>
      <c r="FB144" s="355">
        <f>'153S-2020EIOT'!FB144</f>
        <v>0</v>
      </c>
      <c r="FC144" s="355">
        <f>'153S-2020EIOT'!FC144</f>
        <v>0</v>
      </c>
      <c r="FD144" s="356">
        <f>'153S-2020EIOT'!FD144</f>
        <v>0</v>
      </c>
      <c r="FE144" s="355">
        <f>'153S-2020EIOT'!FE144</f>
        <v>37642169.608144693</v>
      </c>
      <c r="FF144" s="356">
        <f>'153S-2020EIOT'!FF144</f>
        <v>37642169.608144693</v>
      </c>
      <c r="FG144" s="355">
        <f>'153S-2020EIOT'!FG144</f>
        <v>0</v>
      </c>
      <c r="FH144" s="355">
        <f>'153S-2020EIOT'!FH144</f>
        <v>0</v>
      </c>
      <c r="FI144" s="356">
        <f>'153S-2020EIOT'!FI144</f>
        <v>0</v>
      </c>
      <c r="FJ144" s="355">
        <f>'153S-2020EIOT'!FJ144</f>
        <v>0</v>
      </c>
      <c r="FK144" s="500">
        <f>'153S-2020EIOT'!FK144</f>
        <v>37642169.608144693</v>
      </c>
      <c r="FL144" s="501">
        <f>'153S-2020EIOT'!FL144</f>
        <v>0</v>
      </c>
      <c r="FM144" s="502">
        <f>'153S-2020EIOT'!FM144</f>
        <v>106361838.54870075</v>
      </c>
    </row>
    <row r="145" spans="1:169" ht="15">
      <c r="A145" s="815"/>
      <c r="B145" s="495" t="s">
        <v>332</v>
      </c>
      <c r="C145" s="511" t="s">
        <v>819</v>
      </c>
      <c r="D145" s="641">
        <f>'153S-2020EIOT'!D145</f>
        <v>1378534.83429084</v>
      </c>
      <c r="E145" s="497">
        <f>'153S-2020EIOT'!E145</f>
        <v>17472.509811877699</v>
      </c>
      <c r="F145" s="497">
        <f>'153S-2020EIOT'!F145</f>
        <v>2415.4316577483801</v>
      </c>
      <c r="G145" s="497">
        <f>'153S-2020EIOT'!G145</f>
        <v>90586.1991185238</v>
      </c>
      <c r="H145" s="497">
        <f>'153S-2020EIOT'!H145</f>
        <v>267509.33401404403</v>
      </c>
      <c r="I145" s="497">
        <f>'153S-2020EIOT'!I145</f>
        <v>4713.6535777347199</v>
      </c>
      <c r="J145" s="497">
        <f>'153S-2020EIOT'!J145</f>
        <v>38020.225255853598</v>
      </c>
      <c r="K145" s="497">
        <f>'153S-2020EIOT'!K145</f>
        <v>12752.3031213453</v>
      </c>
      <c r="L145" s="497">
        <f>'153S-2020EIOT'!L145</f>
        <v>19496.777818885599</v>
      </c>
      <c r="M145" s="497">
        <f>'153S-2020EIOT'!M145</f>
        <v>126119.883299048</v>
      </c>
      <c r="N145" s="497">
        <f>'153S-2020EIOT'!N145</f>
        <v>0</v>
      </c>
      <c r="O145" s="497">
        <f>'153S-2020EIOT'!O145</f>
        <v>0</v>
      </c>
      <c r="P145" s="497">
        <f>'153S-2020EIOT'!P145</f>
        <v>0</v>
      </c>
      <c r="Q145" s="497">
        <f>'153S-2020EIOT'!Q145</f>
        <v>0</v>
      </c>
      <c r="R145" s="497">
        <f>'153S-2020EIOT'!R145</f>
        <v>0</v>
      </c>
      <c r="S145" s="497">
        <f>'153S-2020EIOT'!S145</f>
        <v>0</v>
      </c>
      <c r="T145" s="497">
        <f>'153S-2020EIOT'!T145</f>
        <v>0</v>
      </c>
      <c r="U145" s="497">
        <f>'153S-2020EIOT'!U145</f>
        <v>0</v>
      </c>
      <c r="V145" s="497">
        <f>'153S-2020EIOT'!V145</f>
        <v>0</v>
      </c>
      <c r="W145" s="497">
        <f>'153S-2020EIOT'!W145</f>
        <v>0</v>
      </c>
      <c r="X145" s="497">
        <f>'153S-2020EIOT'!X145</f>
        <v>0</v>
      </c>
      <c r="Y145" s="497">
        <f>'153S-2020EIOT'!Y145</f>
        <v>0</v>
      </c>
      <c r="Z145" s="497">
        <f>'153S-2020EIOT'!Z145</f>
        <v>0</v>
      </c>
      <c r="AA145" s="497">
        <f>'153S-2020EIOT'!AA145</f>
        <v>84014.783427869406</v>
      </c>
      <c r="AB145" s="497">
        <f>'153S-2020EIOT'!AB145</f>
        <v>0</v>
      </c>
      <c r="AC145" s="497">
        <f>'153S-2020EIOT'!AC145</f>
        <v>0</v>
      </c>
      <c r="AD145" s="497">
        <f>'153S-2020EIOT'!AD145</f>
        <v>0</v>
      </c>
      <c r="AE145" s="497">
        <f>'153S-2020EIOT'!AE145</f>
        <v>0</v>
      </c>
      <c r="AF145" s="497">
        <f>'153S-2020EIOT'!AF145</f>
        <v>0</v>
      </c>
      <c r="AG145" s="497">
        <f>'153S-2020EIOT'!AG145</f>
        <v>0</v>
      </c>
      <c r="AH145" s="497">
        <f>'153S-2020EIOT'!AH145</f>
        <v>0</v>
      </c>
      <c r="AI145" s="497">
        <f>'153S-2020EIOT'!AI145</f>
        <v>0</v>
      </c>
      <c r="AJ145" s="497">
        <f>'153S-2020EIOT'!AJ145</f>
        <v>0</v>
      </c>
      <c r="AK145" s="497">
        <f>'153S-2020EIOT'!AK145</f>
        <v>0</v>
      </c>
      <c r="AL145" s="497">
        <f>'153S-2020EIOT'!AL145</f>
        <v>0</v>
      </c>
      <c r="AM145" s="497">
        <f>'153S-2020EIOT'!AM145</f>
        <v>0</v>
      </c>
      <c r="AN145" s="497">
        <f>'153S-2020EIOT'!AN145</f>
        <v>633898.496282215</v>
      </c>
      <c r="AO145" s="497">
        <f>'153S-2020EIOT'!AO145</f>
        <v>0</v>
      </c>
      <c r="AP145" s="497">
        <f>'153S-2020EIOT'!AP145</f>
        <v>0</v>
      </c>
      <c r="AQ145" s="497">
        <f>'153S-2020EIOT'!AQ145</f>
        <v>0</v>
      </c>
      <c r="AR145" s="497">
        <f>'153S-2020EIOT'!AR145</f>
        <v>0</v>
      </c>
      <c r="AS145" s="497">
        <f>'153S-2020EIOT'!AS145</f>
        <v>0</v>
      </c>
      <c r="AT145" s="497">
        <f>'153S-2020EIOT'!AT145</f>
        <v>0</v>
      </c>
      <c r="AU145" s="497">
        <f>'153S-2020EIOT'!AU145</f>
        <v>0</v>
      </c>
      <c r="AV145" s="497">
        <f>'153S-2020EIOT'!AV145</f>
        <v>0</v>
      </c>
      <c r="AW145" s="497">
        <f>'153S-2020EIOT'!AW145</f>
        <v>0</v>
      </c>
      <c r="AX145" s="497">
        <f>'153S-2020EIOT'!AX145</f>
        <v>0</v>
      </c>
      <c r="AY145" s="497">
        <f>'153S-2020EIOT'!AY145</f>
        <v>0</v>
      </c>
      <c r="AZ145" s="497">
        <f>'153S-2020EIOT'!AZ145</f>
        <v>0</v>
      </c>
      <c r="BA145" s="497">
        <f>'153S-2020EIOT'!BA145</f>
        <v>0</v>
      </c>
      <c r="BB145" s="497">
        <f>'153S-2020EIOT'!BB145</f>
        <v>0</v>
      </c>
      <c r="BC145" s="497">
        <f>'153S-2020EIOT'!BC145</f>
        <v>0</v>
      </c>
      <c r="BD145" s="497">
        <f>'153S-2020EIOT'!BD145</f>
        <v>0</v>
      </c>
      <c r="BE145" s="497">
        <f>'153S-2020EIOT'!BE145</f>
        <v>0</v>
      </c>
      <c r="BF145" s="497">
        <f>'153S-2020EIOT'!BF145</f>
        <v>0</v>
      </c>
      <c r="BG145" s="497">
        <f>'153S-2020EIOT'!BG145</f>
        <v>0</v>
      </c>
      <c r="BH145" s="497">
        <f>'153S-2020EIOT'!BH145</f>
        <v>0</v>
      </c>
      <c r="BI145" s="497">
        <f>'153S-2020EIOT'!BI145</f>
        <v>0</v>
      </c>
      <c r="BJ145" s="497">
        <f>'153S-2020EIOT'!BJ145</f>
        <v>0</v>
      </c>
      <c r="BK145" s="497">
        <f>'153S-2020EIOT'!BK145</f>
        <v>0</v>
      </c>
      <c r="BL145" s="497">
        <f>'153S-2020EIOT'!BL145</f>
        <v>21971.889340785499</v>
      </c>
      <c r="BM145" s="497">
        <f>'153S-2020EIOT'!BM145</f>
        <v>290777.94968659797</v>
      </c>
      <c r="BN145" s="497">
        <f>'153S-2020EIOT'!BN145</f>
        <v>20451.023263782699</v>
      </c>
      <c r="BO145" s="497">
        <f>'153S-2020EIOT'!BO145</f>
        <v>35677.800088477103</v>
      </c>
      <c r="BP145" s="497">
        <f>'153S-2020EIOT'!BP145</f>
        <v>2357.9291313532199</v>
      </c>
      <c r="BQ145" s="497">
        <f>'153S-2020EIOT'!BQ145</f>
        <v>5598.9512635987403</v>
      </c>
      <c r="BR145" s="497">
        <f>'153S-2020EIOT'!BR145</f>
        <v>0</v>
      </c>
      <c r="BS145" s="497">
        <f>'153S-2020EIOT'!BS145</f>
        <v>0</v>
      </c>
      <c r="BT145" s="497">
        <f>'153S-2020EIOT'!BT145</f>
        <v>0</v>
      </c>
      <c r="BU145" s="497">
        <f>'153S-2020EIOT'!BU145</f>
        <v>0</v>
      </c>
      <c r="BV145" s="497">
        <f>'153S-2020EIOT'!BV145</f>
        <v>0</v>
      </c>
      <c r="BW145" s="497">
        <f>'153S-2020EIOT'!BW145</f>
        <v>0</v>
      </c>
      <c r="BX145" s="497">
        <f>'153S-2020EIOT'!BX145</f>
        <v>0</v>
      </c>
      <c r="BY145" s="497">
        <f>'153S-2020EIOT'!BY145</f>
        <v>0</v>
      </c>
      <c r="BZ145" s="497">
        <f>'153S-2020EIOT'!BZ145</f>
        <v>0</v>
      </c>
      <c r="CA145" s="497">
        <f>'153S-2020EIOT'!CA145</f>
        <v>0</v>
      </c>
      <c r="CB145" s="497">
        <f>'153S-2020EIOT'!CB145</f>
        <v>0</v>
      </c>
      <c r="CC145" s="497">
        <f>'153S-2020EIOT'!CC145</f>
        <v>0</v>
      </c>
      <c r="CD145" s="497">
        <f>'153S-2020EIOT'!CD145</f>
        <v>0</v>
      </c>
      <c r="CE145" s="497">
        <f>'153S-2020EIOT'!CE145</f>
        <v>0</v>
      </c>
      <c r="CF145" s="497">
        <f>'153S-2020EIOT'!CF145</f>
        <v>0</v>
      </c>
      <c r="CG145" s="497">
        <f>'153S-2020EIOT'!CG145</f>
        <v>0</v>
      </c>
      <c r="CH145" s="497">
        <f>'153S-2020EIOT'!CH145</f>
        <v>0</v>
      </c>
      <c r="CI145" s="497">
        <f>'153S-2020EIOT'!CI145</f>
        <v>0</v>
      </c>
      <c r="CJ145" s="497">
        <f>'153S-2020EIOT'!CJ145</f>
        <v>0</v>
      </c>
      <c r="CK145" s="497">
        <f>'153S-2020EIOT'!CK145</f>
        <v>0</v>
      </c>
      <c r="CL145" s="497">
        <f>'153S-2020EIOT'!CL145</f>
        <v>0</v>
      </c>
      <c r="CM145" s="497">
        <f>'153S-2020EIOT'!CM145</f>
        <v>0</v>
      </c>
      <c r="CN145" s="497">
        <f>'153S-2020EIOT'!CN145</f>
        <v>0</v>
      </c>
      <c r="CO145" s="497">
        <f>'153S-2020EIOT'!CO145</f>
        <v>0</v>
      </c>
      <c r="CP145" s="497">
        <f>'153S-2020EIOT'!CP145</f>
        <v>0</v>
      </c>
      <c r="CQ145" s="497">
        <f>'153S-2020EIOT'!CQ145</f>
        <v>0</v>
      </c>
      <c r="CR145" s="497">
        <f>'153S-2020EIOT'!CR145</f>
        <v>0</v>
      </c>
      <c r="CS145" s="497">
        <f>'153S-2020EIOT'!CS145</f>
        <v>0</v>
      </c>
      <c r="CT145" s="497">
        <f>'153S-2020EIOT'!CT145</f>
        <v>0</v>
      </c>
      <c r="CU145" s="497">
        <f>'153S-2020EIOT'!CU145</f>
        <v>0</v>
      </c>
      <c r="CV145" s="497">
        <f>'153S-2020EIOT'!CV145</f>
        <v>0</v>
      </c>
      <c r="CW145" s="497">
        <f>'153S-2020EIOT'!CW145</f>
        <v>0</v>
      </c>
      <c r="CX145" s="497">
        <f>'153S-2020EIOT'!CX145</f>
        <v>0</v>
      </c>
      <c r="CY145" s="497">
        <f>'153S-2020EIOT'!CY145</f>
        <v>1749725.9025419799</v>
      </c>
      <c r="CZ145" s="497">
        <f>'153S-2020EIOT'!CZ145</f>
        <v>0</v>
      </c>
      <c r="DA145" s="497">
        <f>'153S-2020EIOT'!DA145</f>
        <v>2152512.9163213503</v>
      </c>
      <c r="DB145" s="497">
        <f>'153S-2020EIOT'!DB145</f>
        <v>0</v>
      </c>
      <c r="DC145" s="497">
        <f>'153S-2020EIOT'!DC145</f>
        <v>0</v>
      </c>
      <c r="DD145" s="497">
        <f>'153S-2020EIOT'!DD145</f>
        <v>0</v>
      </c>
      <c r="DE145" s="497">
        <f>'153S-2020EIOT'!DE145</f>
        <v>0</v>
      </c>
      <c r="DF145" s="497">
        <f>'153S-2020EIOT'!DF145</f>
        <v>0</v>
      </c>
      <c r="DG145" s="497">
        <f>'153S-2020EIOT'!DG145</f>
        <v>0</v>
      </c>
      <c r="DH145" s="497">
        <f>'153S-2020EIOT'!DH145</f>
        <v>0</v>
      </c>
      <c r="DI145" s="497">
        <f>'153S-2020EIOT'!DI145</f>
        <v>0</v>
      </c>
      <c r="DJ145" s="497">
        <f>'153S-2020EIOT'!DJ145</f>
        <v>0</v>
      </c>
      <c r="DK145" s="497">
        <f>'153S-2020EIOT'!DK145</f>
        <v>0</v>
      </c>
      <c r="DL145" s="497">
        <f>'153S-2020EIOT'!DL145</f>
        <v>0</v>
      </c>
      <c r="DM145" s="497">
        <f>'153S-2020EIOT'!DM145</f>
        <v>0</v>
      </c>
      <c r="DN145" s="497">
        <f>'153S-2020EIOT'!DN145</f>
        <v>14474.217245411999</v>
      </c>
      <c r="DO145" s="497">
        <f>'153S-2020EIOT'!DO145</f>
        <v>48477.342718411703</v>
      </c>
      <c r="DP145" s="497">
        <f>'153S-2020EIOT'!DP145</f>
        <v>0</v>
      </c>
      <c r="DQ145" s="497">
        <f>'153S-2020EIOT'!DQ145</f>
        <v>0</v>
      </c>
      <c r="DR145" s="497">
        <f>'153S-2020EIOT'!DR145</f>
        <v>0</v>
      </c>
      <c r="DS145" s="497">
        <f>'153S-2020EIOT'!DS145</f>
        <v>0</v>
      </c>
      <c r="DT145" s="497">
        <f>'153S-2020EIOT'!DT145</f>
        <v>0</v>
      </c>
      <c r="DU145" s="497">
        <f>'153S-2020EIOT'!DU145</f>
        <v>0</v>
      </c>
      <c r="DV145" s="497">
        <f>'153S-2020EIOT'!DV145</f>
        <v>0</v>
      </c>
      <c r="DW145" s="497">
        <f>'153S-2020EIOT'!DW145</f>
        <v>0</v>
      </c>
      <c r="DX145" s="497">
        <f>'153S-2020EIOT'!DX145</f>
        <v>0</v>
      </c>
      <c r="DY145" s="497">
        <f>'153S-2020EIOT'!DY145</f>
        <v>0</v>
      </c>
      <c r="DZ145" s="497">
        <f>'153S-2020EIOT'!DZ145</f>
        <v>0</v>
      </c>
      <c r="EA145" s="497">
        <f>'153S-2020EIOT'!EA145</f>
        <v>0</v>
      </c>
      <c r="EB145" s="497">
        <f>'153S-2020EIOT'!EB145</f>
        <v>0</v>
      </c>
      <c r="EC145" s="497">
        <f>'153S-2020EIOT'!EC145</f>
        <v>0</v>
      </c>
      <c r="ED145" s="497">
        <f>'153S-2020EIOT'!ED145</f>
        <v>0</v>
      </c>
      <c r="EE145" s="497">
        <f>'153S-2020EIOT'!EE145</f>
        <v>0</v>
      </c>
      <c r="EF145" s="497">
        <f>'153S-2020EIOT'!EF145</f>
        <v>0</v>
      </c>
      <c r="EG145" s="497">
        <f>'153S-2020EIOT'!EG145</f>
        <v>0</v>
      </c>
      <c r="EH145" s="497">
        <f>'153S-2020EIOT'!EH145</f>
        <v>0</v>
      </c>
      <c r="EI145" s="497">
        <f>'153S-2020EIOT'!EI145</f>
        <v>0</v>
      </c>
      <c r="EJ145" s="497">
        <f>'153S-2020EIOT'!EJ145</f>
        <v>0</v>
      </c>
      <c r="EK145" s="497">
        <f>'153S-2020EIOT'!EK145</f>
        <v>0</v>
      </c>
      <c r="EL145" s="497">
        <f>'153S-2020EIOT'!EL145</f>
        <v>778293.62722262705</v>
      </c>
      <c r="EM145" s="497">
        <f>'153S-2020EIOT'!EM145</f>
        <v>0</v>
      </c>
      <c r="EN145" s="497">
        <f>'153S-2020EIOT'!EN145</f>
        <v>0</v>
      </c>
      <c r="EO145" s="497">
        <f>'153S-2020EIOT'!EO145</f>
        <v>0</v>
      </c>
      <c r="EP145" s="497">
        <f>'153S-2020EIOT'!EP145</f>
        <v>0</v>
      </c>
      <c r="EQ145" s="497">
        <f>'153S-2020EIOT'!EQ145</f>
        <v>0</v>
      </c>
      <c r="ER145" s="497">
        <f>'153S-2020EIOT'!ER145</f>
        <v>0</v>
      </c>
      <c r="ES145" s="497">
        <f>'153S-2020EIOT'!ES145</f>
        <v>0</v>
      </c>
      <c r="ET145" s="497">
        <f>'153S-2020EIOT'!ET145</f>
        <v>0</v>
      </c>
      <c r="EU145" s="497">
        <f>'153S-2020EIOT'!EU145</f>
        <v>0</v>
      </c>
      <c r="EV145" s="497">
        <f>'153S-2020EIOT'!EV145</f>
        <v>0</v>
      </c>
      <c r="EW145" s="497">
        <f>'153S-2020EIOT'!EW145</f>
        <v>0</v>
      </c>
      <c r="EX145" s="497">
        <f>'153S-2020EIOT'!EX145</f>
        <v>0</v>
      </c>
      <c r="EY145" s="497">
        <f>'153S-2020EIOT'!EY145</f>
        <v>0</v>
      </c>
      <c r="EZ145" s="498">
        <f>'153S-2020EIOT'!EZ145</f>
        <v>0</v>
      </c>
      <c r="FA145" s="499">
        <f>'153S-2020EIOT'!FA145</f>
        <v>7795853.9805003628</v>
      </c>
      <c r="FB145" s="355">
        <f>'153S-2020EIOT'!FB145</f>
        <v>0</v>
      </c>
      <c r="FC145" s="355">
        <f>'153S-2020EIOT'!FC145</f>
        <v>0</v>
      </c>
      <c r="FD145" s="356">
        <f>'153S-2020EIOT'!FD145</f>
        <v>0</v>
      </c>
      <c r="FE145" s="355">
        <f>'153S-2020EIOT'!FE145</f>
        <v>6084445.9546769001</v>
      </c>
      <c r="FF145" s="356">
        <f>'153S-2020EIOT'!FF145</f>
        <v>6084445.9546769001</v>
      </c>
      <c r="FG145" s="355">
        <f>'153S-2020EIOT'!FG145</f>
        <v>0</v>
      </c>
      <c r="FH145" s="355">
        <f>'153S-2020EIOT'!FH145</f>
        <v>0</v>
      </c>
      <c r="FI145" s="356">
        <f>'153S-2020EIOT'!FI145</f>
        <v>0</v>
      </c>
      <c r="FJ145" s="355">
        <f>'153S-2020EIOT'!FJ145</f>
        <v>0</v>
      </c>
      <c r="FK145" s="500">
        <f>'153S-2020EIOT'!FK145</f>
        <v>6084445.9546769001</v>
      </c>
      <c r="FL145" s="501">
        <f>'153S-2020EIOT'!FL145</f>
        <v>0</v>
      </c>
      <c r="FM145" s="502">
        <f>'153S-2020EIOT'!FM145</f>
        <v>13880299.935177272</v>
      </c>
    </row>
    <row r="146" spans="1:169" ht="15">
      <c r="A146" s="815"/>
      <c r="B146" s="495" t="s">
        <v>333</v>
      </c>
      <c r="C146" s="511" t="s">
        <v>820</v>
      </c>
      <c r="D146" s="641">
        <f>'153S-2020EIOT'!D146</f>
        <v>18873.159916153199</v>
      </c>
      <c r="E146" s="497">
        <f>'153S-2020EIOT'!E146</f>
        <v>2354.5071637761898</v>
      </c>
      <c r="F146" s="497">
        <f>'153S-2020EIOT'!F146</f>
        <v>1046.9762539682099</v>
      </c>
      <c r="G146" s="497">
        <f>'153S-2020EIOT'!G146</f>
        <v>1855.5159812680999</v>
      </c>
      <c r="H146" s="497">
        <f>'153S-2020EIOT'!H146</f>
        <v>24071.959105906499</v>
      </c>
      <c r="I146" s="497">
        <f>'153S-2020EIOT'!I146</f>
        <v>80686.484570700399</v>
      </c>
      <c r="J146" s="497">
        <f>'153S-2020EIOT'!J146</f>
        <v>7476.3483529105097</v>
      </c>
      <c r="K146" s="497">
        <f>'153S-2020EIOT'!K146</f>
        <v>22433.794001362101</v>
      </c>
      <c r="L146" s="497">
        <f>'153S-2020EIOT'!L146</f>
        <v>55540.907363205602</v>
      </c>
      <c r="M146" s="497">
        <f>'153S-2020EIOT'!M146</f>
        <v>62466.0180792389</v>
      </c>
      <c r="N146" s="497">
        <f>'153S-2020EIOT'!N146</f>
        <v>0</v>
      </c>
      <c r="O146" s="497">
        <f>'153S-2020EIOT'!O146</f>
        <v>7666.2924286122698</v>
      </c>
      <c r="P146" s="497">
        <f>'153S-2020EIOT'!P146</f>
        <v>6913.0299755166097</v>
      </c>
      <c r="Q146" s="497">
        <f>'153S-2020EIOT'!Q146</f>
        <v>2544.5666271547202</v>
      </c>
      <c r="R146" s="497">
        <f>'153S-2020EIOT'!R146</f>
        <v>11994.8149106856</v>
      </c>
      <c r="S146" s="497">
        <f>'153S-2020EIOT'!S146</f>
        <v>7772.1080347118204</v>
      </c>
      <c r="T146" s="497">
        <f>'153S-2020EIOT'!T146</f>
        <v>8753.1114725707703</v>
      </c>
      <c r="U146" s="497">
        <f>'153S-2020EIOT'!U146</f>
        <v>16672.170010776801</v>
      </c>
      <c r="V146" s="497">
        <f>'153S-2020EIOT'!V146</f>
        <v>3567.2919406494402</v>
      </c>
      <c r="W146" s="497">
        <f>'153S-2020EIOT'!W146</f>
        <v>5556.3472229382596</v>
      </c>
      <c r="X146" s="497">
        <f>'153S-2020EIOT'!X146</f>
        <v>15790.12482289</v>
      </c>
      <c r="Y146" s="497">
        <f>'153S-2020EIOT'!Y146</f>
        <v>26382.366239667401</v>
      </c>
      <c r="Z146" s="497">
        <f>'153S-2020EIOT'!Z146</f>
        <v>66166.825695366293</v>
      </c>
      <c r="AA146" s="497">
        <f>'153S-2020EIOT'!AA146</f>
        <v>8566.9429426418701</v>
      </c>
      <c r="AB146" s="497">
        <f>'153S-2020EIOT'!AB146</f>
        <v>4486.0880876478795</v>
      </c>
      <c r="AC146" s="497">
        <f>'153S-2020EIOT'!AC146</f>
        <v>78150.557360437306</v>
      </c>
      <c r="AD146" s="497">
        <f>'153S-2020EIOT'!AD146</f>
        <v>494772.988756918</v>
      </c>
      <c r="AE146" s="497">
        <f>'153S-2020EIOT'!AE146</f>
        <v>52843.309099370301</v>
      </c>
      <c r="AF146" s="497">
        <f>'153S-2020EIOT'!AF146</f>
        <v>2781.3600365268098</v>
      </c>
      <c r="AG146" s="497">
        <f>'153S-2020EIOT'!AG146</f>
        <v>15146.1024982569</v>
      </c>
      <c r="AH146" s="497">
        <f>'153S-2020EIOT'!AH146</f>
        <v>23712.439129939499</v>
      </c>
      <c r="AI146" s="497">
        <f>'153S-2020EIOT'!AI146</f>
        <v>42361.911830054298</v>
      </c>
      <c r="AJ146" s="497">
        <f>'153S-2020EIOT'!AJ146</f>
        <v>12013.2671368053</v>
      </c>
      <c r="AK146" s="497">
        <f>'153S-2020EIOT'!AK146</f>
        <v>14960.607514679001</v>
      </c>
      <c r="AL146" s="497">
        <f>'153S-2020EIOT'!AL146</f>
        <v>24691.696508005902</v>
      </c>
      <c r="AM146" s="497">
        <f>'153S-2020EIOT'!AM146</f>
        <v>39734.390627729103</v>
      </c>
      <c r="AN146" s="497">
        <f>'153S-2020EIOT'!AN146</f>
        <v>77949.197729858395</v>
      </c>
      <c r="AO146" s="497">
        <f>'153S-2020EIOT'!AO146</f>
        <v>37122.860798040798</v>
      </c>
      <c r="AP146" s="497">
        <f>'153S-2020EIOT'!AP146</f>
        <v>3958.41576446829</v>
      </c>
      <c r="AQ146" s="497">
        <f>'153S-2020EIOT'!AQ146</f>
        <v>3741.8868401414202</v>
      </c>
      <c r="AR146" s="497">
        <f>'153S-2020EIOT'!AR146</f>
        <v>166156.100040102</v>
      </c>
      <c r="AS146" s="497">
        <f>'153S-2020EIOT'!AS146</f>
        <v>72372.816924860002</v>
      </c>
      <c r="AT146" s="497">
        <f>'153S-2020EIOT'!AT146</f>
        <v>125076.65362031</v>
      </c>
      <c r="AU146" s="497">
        <f>'153S-2020EIOT'!AU146</f>
        <v>77670.619410053696</v>
      </c>
      <c r="AV146" s="497">
        <f>'153S-2020EIOT'!AV146</f>
        <v>18268.9567333093</v>
      </c>
      <c r="AW146" s="497">
        <f>'153S-2020EIOT'!AW146</f>
        <v>45153.095183837402</v>
      </c>
      <c r="AX146" s="497">
        <f>'153S-2020EIOT'!AX146</f>
        <v>65207.682033184901</v>
      </c>
      <c r="AY146" s="497">
        <f>'153S-2020EIOT'!AY146</f>
        <v>46398.058453865102</v>
      </c>
      <c r="AZ146" s="497">
        <f>'153S-2020EIOT'!AZ146</f>
        <v>6569.7578318340302</v>
      </c>
      <c r="BA146" s="497">
        <f>'153S-2020EIOT'!BA146</f>
        <v>85385.367441451293</v>
      </c>
      <c r="BB146" s="497">
        <f>'153S-2020EIOT'!BB146</f>
        <v>64501.030014321499</v>
      </c>
      <c r="BC146" s="497">
        <f>'153S-2020EIOT'!BC146</f>
        <v>18799.5246729522</v>
      </c>
      <c r="BD146" s="497">
        <f>'153S-2020EIOT'!BD146</f>
        <v>49012.6382319248</v>
      </c>
      <c r="BE146" s="497">
        <f>'153S-2020EIOT'!BE146</f>
        <v>101294.371473718</v>
      </c>
      <c r="BF146" s="497">
        <f>'153S-2020EIOT'!BF146</f>
        <v>27179.431958150399</v>
      </c>
      <c r="BG146" s="497">
        <f>'153S-2020EIOT'!BG146</f>
        <v>30853.059887298601</v>
      </c>
      <c r="BH146" s="497">
        <f>'153S-2020EIOT'!BH146</f>
        <v>66884.001826174106</v>
      </c>
      <c r="BI146" s="497">
        <f>'153S-2020EIOT'!BI146</f>
        <v>22256.097794024499</v>
      </c>
      <c r="BJ146" s="497">
        <f>'153S-2020EIOT'!BJ146</f>
        <v>10399.3978393079</v>
      </c>
      <c r="BK146" s="497">
        <f>'153S-2020EIOT'!BK146</f>
        <v>14017.8651170103</v>
      </c>
      <c r="BL146" s="497">
        <f>'153S-2020EIOT'!BL146</f>
        <v>36644.5561921033</v>
      </c>
      <c r="BM146" s="497">
        <f>'153S-2020EIOT'!BM146</f>
        <v>258535.285392616</v>
      </c>
      <c r="BN146" s="497">
        <f>'153S-2020EIOT'!BN146</f>
        <v>17040.489998900299</v>
      </c>
      <c r="BO146" s="497">
        <f>'153S-2020EIOT'!BO146</f>
        <v>89986.928557526597</v>
      </c>
      <c r="BP146" s="497">
        <f>'153S-2020EIOT'!BP146</f>
        <v>48375.047845221103</v>
      </c>
      <c r="BQ146" s="497">
        <f>'153S-2020EIOT'!BQ146</f>
        <v>116281.119445075</v>
      </c>
      <c r="BR146" s="497">
        <f>'153S-2020EIOT'!BR146</f>
        <v>5267.2920981860198</v>
      </c>
      <c r="BS146" s="497">
        <f>'153S-2020EIOT'!BS146</f>
        <v>19047.914669628099</v>
      </c>
      <c r="BT146" s="497">
        <f>'153S-2020EIOT'!BT146</f>
        <v>7230.9174748411797</v>
      </c>
      <c r="BU146" s="497">
        <f>'153S-2020EIOT'!BU146</f>
        <v>74423.050149938703</v>
      </c>
      <c r="BV146" s="497">
        <f>'153S-2020EIOT'!BV146</f>
        <v>52179.357811171001</v>
      </c>
      <c r="BW146" s="497">
        <f>'153S-2020EIOT'!BW146</f>
        <v>3774.0181946018802</v>
      </c>
      <c r="BX146" s="497">
        <f>'153S-2020EIOT'!BX146</f>
        <v>104169.677236326</v>
      </c>
      <c r="BY146" s="497">
        <f>'153S-2020EIOT'!BY146</f>
        <v>22235.674652009799</v>
      </c>
      <c r="BZ146" s="497">
        <f>'153S-2020EIOT'!BZ146</f>
        <v>12493.0079896756</v>
      </c>
      <c r="CA146" s="497">
        <f>'153S-2020EIOT'!CA146</f>
        <v>7723.7804798013703</v>
      </c>
      <c r="CB146" s="497">
        <f>'153S-2020EIOT'!CB146</f>
        <v>61075.258637098799</v>
      </c>
      <c r="CC146" s="497">
        <f>'153S-2020EIOT'!CC146</f>
        <v>86120.434805134006</v>
      </c>
      <c r="CD146" s="497">
        <f>'153S-2020EIOT'!CD146</f>
        <v>235295.965937862</v>
      </c>
      <c r="CE146" s="497">
        <f>'153S-2020EIOT'!CE146</f>
        <v>0</v>
      </c>
      <c r="CF146" s="497">
        <f>'153S-2020EIOT'!CF146</f>
        <v>24833.607306561</v>
      </c>
      <c r="CG146" s="497">
        <f>'153S-2020EIOT'!CG146</f>
        <v>17816.096781021199</v>
      </c>
      <c r="CH146" s="497">
        <f>'153S-2020EIOT'!CH146</f>
        <v>50228.657861827298</v>
      </c>
      <c r="CI146" s="497">
        <f>'153S-2020EIOT'!CI146</f>
        <v>27407.519432034402</v>
      </c>
      <c r="CJ146" s="497">
        <f>'153S-2020EIOT'!CJ146</f>
        <v>49521.595920887899</v>
      </c>
      <c r="CK146" s="497">
        <f>'153S-2020EIOT'!CK146</f>
        <v>14894.473082717101</v>
      </c>
      <c r="CL146" s="497">
        <f>'153S-2020EIOT'!CL146</f>
        <v>0</v>
      </c>
      <c r="CM146" s="497">
        <f>'153S-2020EIOT'!CM146</f>
        <v>88932.321277522395</v>
      </c>
      <c r="CN146" s="497">
        <f>'153S-2020EIOT'!CN146</f>
        <v>30338.435365347999</v>
      </c>
      <c r="CO146" s="497">
        <f>'153S-2020EIOT'!CO146</f>
        <v>16156.503396161799</v>
      </c>
      <c r="CP146" s="497">
        <f>'153S-2020EIOT'!CP146</f>
        <v>41877.173486960397</v>
      </c>
      <c r="CQ146" s="497">
        <f>'153S-2020EIOT'!CQ146</f>
        <v>13896.9566969891</v>
      </c>
      <c r="CR146" s="497">
        <f>'153S-2020EIOT'!CR146</f>
        <v>5840.9965479186403</v>
      </c>
      <c r="CS146" s="497">
        <f>'153S-2020EIOT'!CS146</f>
        <v>153889.75935866701</v>
      </c>
      <c r="CT146" s="497">
        <f>'153S-2020EIOT'!CT146</f>
        <v>5296.15526846999</v>
      </c>
      <c r="CU146" s="497">
        <f>'153S-2020EIOT'!CU146</f>
        <v>16659.8010191664</v>
      </c>
      <c r="CV146" s="497">
        <f>'153S-2020EIOT'!CV146</f>
        <v>48284.646627661103</v>
      </c>
      <c r="CW146" s="497">
        <f>'153S-2020EIOT'!CW146</f>
        <v>12261.413987894601</v>
      </c>
      <c r="CX146" s="497">
        <f>'153S-2020EIOT'!CX146</f>
        <v>0</v>
      </c>
      <c r="CY146" s="497">
        <f>'153S-2020EIOT'!CY146</f>
        <v>206002.359026455</v>
      </c>
      <c r="CZ146" s="497">
        <f>'153S-2020EIOT'!CZ146</f>
        <v>14334.9259039504</v>
      </c>
      <c r="DA146" s="497">
        <f>'153S-2020EIOT'!DA146</f>
        <v>56468.266967791998</v>
      </c>
      <c r="DB146" s="497">
        <f>'153S-2020EIOT'!DB146</f>
        <v>216230.18391682801</v>
      </c>
      <c r="DC146" s="497">
        <f>'153S-2020EIOT'!DC146</f>
        <v>21922.700115985401</v>
      </c>
      <c r="DD146" s="497">
        <f>'153S-2020EIOT'!DD146</f>
        <v>80414.936317618602</v>
      </c>
      <c r="DE146" s="497">
        <f>'153S-2020EIOT'!DE146</f>
        <v>38533.255007896398</v>
      </c>
      <c r="DF146" s="497">
        <f>'153S-2020EIOT'!DF146</f>
        <v>27313.595223687102</v>
      </c>
      <c r="DG146" s="497">
        <f>'153S-2020EIOT'!DG146</f>
        <v>33401.270358428497</v>
      </c>
      <c r="DH146" s="497">
        <f>'153S-2020EIOT'!DH146</f>
        <v>273240.65353351203</v>
      </c>
      <c r="DI146" s="497">
        <f>'153S-2020EIOT'!DI146</f>
        <v>194801.03629377499</v>
      </c>
      <c r="DJ146" s="497">
        <f>'153S-2020EIOT'!DJ146</f>
        <v>76018.398949220893</v>
      </c>
      <c r="DK146" s="497">
        <f>'153S-2020EIOT'!DK146</f>
        <v>187609.89046645301</v>
      </c>
      <c r="DL146" s="497">
        <f>'153S-2020EIOT'!DL146</f>
        <v>25658.556110276899</v>
      </c>
      <c r="DM146" s="497">
        <f>'153S-2020EIOT'!DM146</f>
        <v>31510.9569775239</v>
      </c>
      <c r="DN146" s="497">
        <f>'153S-2020EIOT'!DN146</f>
        <v>810.177065811072</v>
      </c>
      <c r="DO146" s="497">
        <f>'153S-2020EIOT'!DO146</f>
        <v>45024.945195711502</v>
      </c>
      <c r="DP146" s="497">
        <f>'153S-2020EIOT'!DP146</f>
        <v>37228.210994450601</v>
      </c>
      <c r="DQ146" s="497">
        <f>'153S-2020EIOT'!DQ146</f>
        <v>13386.7399039921</v>
      </c>
      <c r="DR146" s="497">
        <f>'153S-2020EIOT'!DR146</f>
        <v>28108.059196983799</v>
      </c>
      <c r="DS146" s="497">
        <f>'153S-2020EIOT'!DS146</f>
        <v>44982.097031793797</v>
      </c>
      <c r="DT146" s="497">
        <f>'153S-2020EIOT'!DT146</f>
        <v>12748.899359522</v>
      </c>
      <c r="DU146" s="497">
        <f>'153S-2020EIOT'!DU146</f>
        <v>43467.3208303707</v>
      </c>
      <c r="DV146" s="497">
        <f>'153S-2020EIOT'!DV146</f>
        <v>20300.269284259201</v>
      </c>
      <c r="DW146" s="497">
        <f>'153S-2020EIOT'!DW146</f>
        <v>77936.975118587099</v>
      </c>
      <c r="DX146" s="497">
        <f>'153S-2020EIOT'!DX146</f>
        <v>100024.455461402</v>
      </c>
      <c r="DY146" s="497">
        <f>'153S-2020EIOT'!DY146</f>
        <v>7157.3004122598804</v>
      </c>
      <c r="DZ146" s="497">
        <f>'153S-2020EIOT'!DZ146</f>
        <v>130564.234673226</v>
      </c>
      <c r="EA146" s="497">
        <f>'153S-2020EIOT'!EA146</f>
        <v>15645.681564164501</v>
      </c>
      <c r="EB146" s="497">
        <f>'153S-2020EIOT'!EB146</f>
        <v>9760.0013595614291</v>
      </c>
      <c r="EC146" s="497">
        <f>'153S-2020EIOT'!EC146</f>
        <v>91218.645424743605</v>
      </c>
      <c r="ED146" s="497">
        <f>'153S-2020EIOT'!ED146</f>
        <v>15858.1175366629</v>
      </c>
      <c r="EE146" s="497">
        <f>'153S-2020EIOT'!EE146</f>
        <v>9085.4433319831805</v>
      </c>
      <c r="EF146" s="497">
        <f>'153S-2020EIOT'!EF146</f>
        <v>230191.410132355</v>
      </c>
      <c r="EG146" s="497">
        <f>'153S-2020EIOT'!EG146</f>
        <v>8552.5072369662194</v>
      </c>
      <c r="EH146" s="497">
        <f>'153S-2020EIOT'!EH146</f>
        <v>702801.41470804403</v>
      </c>
      <c r="EI146" s="497">
        <f>'153S-2020EIOT'!EI146</f>
        <v>73962.327605423299</v>
      </c>
      <c r="EJ146" s="497">
        <f>'153S-2020EIOT'!EJ146</f>
        <v>64899.225071037901</v>
      </c>
      <c r="EK146" s="497">
        <f>'153S-2020EIOT'!EK146</f>
        <v>10656.2057301531</v>
      </c>
      <c r="EL146" s="497">
        <f>'153S-2020EIOT'!EL146</f>
        <v>35597.644742573102</v>
      </c>
      <c r="EM146" s="497">
        <f>'153S-2020EIOT'!EM146</f>
        <v>490123.47856605699</v>
      </c>
      <c r="EN146" s="497">
        <f>'153S-2020EIOT'!EN146</f>
        <v>480597.00995793397</v>
      </c>
      <c r="EO146" s="497">
        <f>'153S-2020EIOT'!EO146</f>
        <v>177645.593894869</v>
      </c>
      <c r="EP146" s="497">
        <f>'153S-2020EIOT'!EP146</f>
        <v>27915.390459149399</v>
      </c>
      <c r="EQ146" s="497">
        <f>'153S-2020EIOT'!EQ146</f>
        <v>247486.14834340999</v>
      </c>
      <c r="ER146" s="497">
        <f>'153S-2020EIOT'!ER146</f>
        <v>385587.06204068399</v>
      </c>
      <c r="ES146" s="497">
        <f>'153S-2020EIOT'!ES146</f>
        <v>13362.251607754601</v>
      </c>
      <c r="ET146" s="497">
        <f>'153S-2020EIOT'!ET146</f>
        <v>5391.3815546192</v>
      </c>
      <c r="EU146" s="497">
        <f>'153S-2020EIOT'!EU146</f>
        <v>16183.296087163</v>
      </c>
      <c r="EV146" s="497">
        <f>'153S-2020EIOT'!EV146</f>
        <v>78328.329649347506</v>
      </c>
      <c r="EW146" s="497">
        <f>'153S-2020EIOT'!EW146</f>
        <v>107237.721702839</v>
      </c>
      <c r="EX146" s="497">
        <f>'153S-2020EIOT'!EX146</f>
        <v>0</v>
      </c>
      <c r="EY146" s="497">
        <f>'153S-2020EIOT'!EY146</f>
        <v>1554.7087175971001</v>
      </c>
      <c r="EZ146" s="498">
        <f>'153S-2020EIOT'!EZ146</f>
        <v>163897.85036525599</v>
      </c>
      <c r="FA146" s="499">
        <f>'153S-2020EIOT'!FA146</f>
        <v>9891810.677392887</v>
      </c>
      <c r="FB146" s="355">
        <f>'153S-2020EIOT'!FB146</f>
        <v>113077.704721491</v>
      </c>
      <c r="FC146" s="355">
        <f>'153S-2020EIOT'!FC146</f>
        <v>1369836.5871071799</v>
      </c>
      <c r="FD146" s="356">
        <f>'153S-2020EIOT'!FD146</f>
        <v>1482914.291828671</v>
      </c>
      <c r="FE146" s="355">
        <f>'153S-2020EIOT'!FE146</f>
        <v>9386219.5669013895</v>
      </c>
      <c r="FF146" s="356">
        <f>'153S-2020EIOT'!FF146</f>
        <v>10869133.858730061</v>
      </c>
      <c r="FG146" s="355">
        <f>'153S-2020EIOT'!FG146</f>
        <v>0</v>
      </c>
      <c r="FH146" s="355">
        <f>'153S-2020EIOT'!FH146</f>
        <v>0</v>
      </c>
      <c r="FI146" s="356">
        <f>'153S-2020EIOT'!FI146</f>
        <v>0</v>
      </c>
      <c r="FJ146" s="355">
        <f>'153S-2020EIOT'!FJ146</f>
        <v>158478.65936587</v>
      </c>
      <c r="FK146" s="500">
        <f>'153S-2020EIOT'!FK146</f>
        <v>11027612.518095931</v>
      </c>
      <c r="FL146" s="501">
        <f>'153S-2020EIOT'!FL146</f>
        <v>1353753.26143264</v>
      </c>
      <c r="FM146" s="502">
        <f>'153S-2020EIOT'!FM146</f>
        <v>19565669.93405617</v>
      </c>
    </row>
    <row r="147" spans="1:169" ht="15">
      <c r="A147" s="815"/>
      <c r="B147" s="495" t="s">
        <v>334</v>
      </c>
      <c r="C147" s="511" t="s">
        <v>821</v>
      </c>
      <c r="D147" s="641">
        <f>'153S-2020EIOT'!D147</f>
        <v>0</v>
      </c>
      <c r="E147" s="497">
        <f>'153S-2020EIOT'!E147</f>
        <v>0</v>
      </c>
      <c r="F147" s="497">
        <f>'153S-2020EIOT'!F147</f>
        <v>0</v>
      </c>
      <c r="G147" s="497">
        <f>'153S-2020EIOT'!G147</f>
        <v>0</v>
      </c>
      <c r="H147" s="497">
        <f>'153S-2020EIOT'!H147</f>
        <v>0</v>
      </c>
      <c r="I147" s="497">
        <f>'153S-2020EIOT'!I147</f>
        <v>19434.957693037901</v>
      </c>
      <c r="J147" s="497">
        <f>'153S-2020EIOT'!J147</f>
        <v>719.96586442882995</v>
      </c>
      <c r="K147" s="497">
        <f>'153S-2020EIOT'!K147</f>
        <v>5439.0611166776598</v>
      </c>
      <c r="L147" s="497">
        <f>'153S-2020EIOT'!L147</f>
        <v>4570.2070338889098</v>
      </c>
      <c r="M147" s="497">
        <f>'153S-2020EIOT'!M147</f>
        <v>13765.5454202772</v>
      </c>
      <c r="N147" s="497">
        <f>'153S-2020EIOT'!N147</f>
        <v>648.08055060047298</v>
      </c>
      <c r="O147" s="497">
        <f>'153S-2020EIOT'!O147</f>
        <v>16191.5453464641</v>
      </c>
      <c r="P147" s="497">
        <f>'153S-2020EIOT'!P147</f>
        <v>17128.617999898001</v>
      </c>
      <c r="Q147" s="497">
        <f>'153S-2020EIOT'!Q147</f>
        <v>6624.2624994034804</v>
      </c>
      <c r="R147" s="497">
        <f>'153S-2020EIOT'!R147</f>
        <v>861.23286121856495</v>
      </c>
      <c r="S147" s="497">
        <f>'153S-2020EIOT'!S147</f>
        <v>8033.0955036975502</v>
      </c>
      <c r="T147" s="497">
        <f>'153S-2020EIOT'!T147</f>
        <v>4922.95559116196</v>
      </c>
      <c r="U147" s="497">
        <f>'153S-2020EIOT'!U147</f>
        <v>10734.0691397131</v>
      </c>
      <c r="V147" s="497">
        <f>'153S-2020EIOT'!V147</f>
        <v>3920.7628079667902</v>
      </c>
      <c r="W147" s="497">
        <f>'153S-2020EIOT'!W147</f>
        <v>3401.2551080615699</v>
      </c>
      <c r="X147" s="497">
        <f>'153S-2020EIOT'!X147</f>
        <v>2910.5327620479802</v>
      </c>
      <c r="Y147" s="497">
        <f>'153S-2020EIOT'!Y147</f>
        <v>20686.454044009599</v>
      </c>
      <c r="Z147" s="497">
        <f>'153S-2020EIOT'!Z147</f>
        <v>12376.984010660901</v>
      </c>
      <c r="AA147" s="497">
        <f>'153S-2020EIOT'!AA147</f>
        <v>8721.3126503922394</v>
      </c>
      <c r="AB147" s="497">
        <f>'153S-2020EIOT'!AB147</f>
        <v>13982.285835551</v>
      </c>
      <c r="AC147" s="497">
        <f>'153S-2020EIOT'!AC147</f>
        <v>1098.72536627264</v>
      </c>
      <c r="AD147" s="497">
        <f>'153S-2020EIOT'!AD147</f>
        <v>32068.490507815099</v>
      </c>
      <c r="AE147" s="497">
        <f>'153S-2020EIOT'!AE147</f>
        <v>2082.8914756750901</v>
      </c>
      <c r="AF147" s="497">
        <f>'153S-2020EIOT'!AF147</f>
        <v>2282.2628813380302</v>
      </c>
      <c r="AG147" s="497">
        <f>'153S-2020EIOT'!AG147</f>
        <v>3192.8370176209501</v>
      </c>
      <c r="AH147" s="497">
        <f>'153S-2020EIOT'!AH147</f>
        <v>19059.342481327902</v>
      </c>
      <c r="AI147" s="497">
        <f>'153S-2020EIOT'!AI147</f>
        <v>39450.421257747803</v>
      </c>
      <c r="AJ147" s="497">
        <f>'153S-2020EIOT'!AJ147</f>
        <v>14131.8450465799</v>
      </c>
      <c r="AK147" s="497">
        <f>'153S-2020EIOT'!AK147</f>
        <v>10705.401892186601</v>
      </c>
      <c r="AL147" s="497">
        <f>'153S-2020EIOT'!AL147</f>
        <v>35181.896657888698</v>
      </c>
      <c r="AM147" s="497">
        <f>'153S-2020EIOT'!AM147</f>
        <v>29621.037307067902</v>
      </c>
      <c r="AN147" s="497">
        <f>'153S-2020EIOT'!AN147</f>
        <v>13881.211757306601</v>
      </c>
      <c r="AO147" s="497">
        <f>'153S-2020EIOT'!AO147</f>
        <v>17379.605978686799</v>
      </c>
      <c r="AP147" s="497">
        <f>'153S-2020EIOT'!AP147</f>
        <v>6881.65159233145</v>
      </c>
      <c r="AQ147" s="497">
        <f>'153S-2020EIOT'!AQ147</f>
        <v>15510.346173309899</v>
      </c>
      <c r="AR147" s="497">
        <f>'153S-2020EIOT'!AR147</f>
        <v>4284.3617814507597</v>
      </c>
      <c r="AS147" s="497">
        <f>'153S-2020EIOT'!AS147</f>
        <v>5764.19909270263</v>
      </c>
      <c r="AT147" s="497">
        <f>'153S-2020EIOT'!AT147</f>
        <v>19477.683616247301</v>
      </c>
      <c r="AU147" s="497">
        <f>'153S-2020EIOT'!AU147</f>
        <v>6927.5439777628699</v>
      </c>
      <c r="AV147" s="497">
        <f>'153S-2020EIOT'!AV147</f>
        <v>3847.22506858822</v>
      </c>
      <c r="AW147" s="497">
        <f>'153S-2020EIOT'!AW147</f>
        <v>15292.1865296454</v>
      </c>
      <c r="AX147" s="497">
        <f>'153S-2020EIOT'!AX147</f>
        <v>11115.615411168101</v>
      </c>
      <c r="AY147" s="497">
        <f>'153S-2020EIOT'!AY147</f>
        <v>27503.499314563702</v>
      </c>
      <c r="AZ147" s="497">
        <f>'153S-2020EIOT'!AZ147</f>
        <v>8032.1584030658096</v>
      </c>
      <c r="BA147" s="497">
        <f>'153S-2020EIOT'!BA147</f>
        <v>179852.80546299199</v>
      </c>
      <c r="BB147" s="497">
        <f>'153S-2020EIOT'!BB147</f>
        <v>7544.8630705566202</v>
      </c>
      <c r="BC147" s="497">
        <f>'153S-2020EIOT'!BC147</f>
        <v>12799.7634817299</v>
      </c>
      <c r="BD147" s="497">
        <f>'153S-2020EIOT'!BD147</f>
        <v>50746.765962681398</v>
      </c>
      <c r="BE147" s="497">
        <f>'153S-2020EIOT'!BE147</f>
        <v>15086.2676821815</v>
      </c>
      <c r="BF147" s="497">
        <f>'153S-2020EIOT'!BF147</f>
        <v>56174.151740268302</v>
      </c>
      <c r="BG147" s="497">
        <f>'153S-2020EIOT'!BG147</f>
        <v>37966.822907372603</v>
      </c>
      <c r="BH147" s="497">
        <f>'153S-2020EIOT'!BH147</f>
        <v>14768.402073966199</v>
      </c>
      <c r="BI147" s="497">
        <f>'153S-2020EIOT'!BI147</f>
        <v>16035.1900419709</v>
      </c>
      <c r="BJ147" s="497">
        <f>'153S-2020EIOT'!BJ147</f>
        <v>6507.8892874146104</v>
      </c>
      <c r="BK147" s="497">
        <f>'153S-2020EIOT'!BK147</f>
        <v>12610.179118374501</v>
      </c>
      <c r="BL147" s="497">
        <f>'153S-2020EIOT'!BL147</f>
        <v>2565.8757919055702</v>
      </c>
      <c r="BM147" s="497">
        <f>'153S-2020EIOT'!BM147</f>
        <v>29394.364290302099</v>
      </c>
      <c r="BN147" s="497">
        <f>'153S-2020EIOT'!BN147</f>
        <v>2530.91125395687</v>
      </c>
      <c r="BO147" s="497">
        <f>'153S-2020EIOT'!BO147</f>
        <v>10932.965152594799</v>
      </c>
      <c r="BP147" s="497">
        <f>'153S-2020EIOT'!BP147</f>
        <v>13490.5946991046</v>
      </c>
      <c r="BQ147" s="497">
        <f>'153S-2020EIOT'!BQ147</f>
        <v>107069.577553436</v>
      </c>
      <c r="BR147" s="497">
        <f>'153S-2020EIOT'!BR147</f>
        <v>8101.0184213806797</v>
      </c>
      <c r="BS147" s="497">
        <f>'153S-2020EIOT'!BS147</f>
        <v>14206.0728122777</v>
      </c>
      <c r="BT147" s="497">
        <f>'153S-2020EIOT'!BT147</f>
        <v>25989.134578460798</v>
      </c>
      <c r="BU147" s="497">
        <f>'153S-2020EIOT'!BU147</f>
        <v>20760.010167010001</v>
      </c>
      <c r="BV147" s="497">
        <f>'153S-2020EIOT'!BV147</f>
        <v>2671.7421517917001</v>
      </c>
      <c r="BW147" s="497">
        <f>'153S-2020EIOT'!BW147</f>
        <v>2159.55522003959</v>
      </c>
      <c r="BX147" s="497">
        <f>'153S-2020EIOT'!BX147</f>
        <v>6374.7789991507498</v>
      </c>
      <c r="BY147" s="497">
        <f>'153S-2020EIOT'!BY147</f>
        <v>20963.1965519431</v>
      </c>
      <c r="BZ147" s="497">
        <f>'153S-2020EIOT'!BZ147</f>
        <v>18840.438671555999</v>
      </c>
      <c r="CA147" s="497">
        <f>'153S-2020EIOT'!CA147</f>
        <v>5677.4131764088797</v>
      </c>
      <c r="CB147" s="497">
        <f>'153S-2020EIOT'!CB147</f>
        <v>28425.642623645301</v>
      </c>
      <c r="CC147" s="497">
        <f>'153S-2020EIOT'!CC147</f>
        <v>76082.328758172094</v>
      </c>
      <c r="CD147" s="497">
        <f>'153S-2020EIOT'!CD147</f>
        <v>15975.057132982</v>
      </c>
      <c r="CE147" s="497">
        <f>'153S-2020EIOT'!CE147</f>
        <v>40554.525865913398</v>
      </c>
      <c r="CF147" s="497">
        <f>'153S-2020EIOT'!CF147</f>
        <v>8037.5871994648896</v>
      </c>
      <c r="CG147" s="497">
        <f>'153S-2020EIOT'!CG147</f>
        <v>3899.6628731861101</v>
      </c>
      <c r="CH147" s="497">
        <f>'153S-2020EIOT'!CH147</f>
        <v>9019.54852058713</v>
      </c>
      <c r="CI147" s="497">
        <f>'153S-2020EIOT'!CI147</f>
        <v>15927.421463816099</v>
      </c>
      <c r="CJ147" s="497">
        <f>'153S-2020EIOT'!CJ147</f>
        <v>53100.384477679603</v>
      </c>
      <c r="CK147" s="497">
        <f>'153S-2020EIOT'!CK147</f>
        <v>28286.184735252598</v>
      </c>
      <c r="CL147" s="497">
        <f>'153S-2020EIOT'!CL147</f>
        <v>10528.083499173001</v>
      </c>
      <c r="CM147" s="497">
        <f>'153S-2020EIOT'!CM147</f>
        <v>13446.0628354701</v>
      </c>
      <c r="CN147" s="497">
        <f>'153S-2020EIOT'!CN147</f>
        <v>7511.7289180581101</v>
      </c>
      <c r="CO147" s="497">
        <f>'153S-2020EIOT'!CO147</f>
        <v>16663.2972322264</v>
      </c>
      <c r="CP147" s="497">
        <f>'153S-2020EIOT'!CP147</f>
        <v>55962.269023563596</v>
      </c>
      <c r="CQ147" s="497">
        <f>'153S-2020EIOT'!CQ147</f>
        <v>3621.3755420928501</v>
      </c>
      <c r="CR147" s="497">
        <f>'153S-2020EIOT'!CR147</f>
        <v>4322.2396843796096</v>
      </c>
      <c r="CS147" s="497">
        <f>'153S-2020EIOT'!CS147</f>
        <v>34429.781528769701</v>
      </c>
      <c r="CT147" s="497">
        <f>'153S-2020EIOT'!CT147</f>
        <v>10754.6862364602</v>
      </c>
      <c r="CU147" s="497">
        <f>'153S-2020EIOT'!CU147</f>
        <v>42406.812552520598</v>
      </c>
      <c r="CV147" s="497">
        <f>'153S-2020EIOT'!CV147</f>
        <v>6799.9427302713502</v>
      </c>
      <c r="CW147" s="497">
        <f>'153S-2020EIOT'!CW147</f>
        <v>15740.417172306101</v>
      </c>
      <c r="CX147" s="497">
        <f>'153S-2020EIOT'!CX147</f>
        <v>37890.690973860699</v>
      </c>
      <c r="CY147" s="497">
        <f>'153S-2020EIOT'!CY147</f>
        <v>109042.72380381401</v>
      </c>
      <c r="CZ147" s="497">
        <f>'153S-2020EIOT'!CZ147</f>
        <v>6083.8294640220902</v>
      </c>
      <c r="DA147" s="497">
        <f>'153S-2020EIOT'!DA147</f>
        <v>4887.8864360300204</v>
      </c>
      <c r="DB147" s="497">
        <f>'153S-2020EIOT'!DB147</f>
        <v>452275.86260430398</v>
      </c>
      <c r="DC147" s="497">
        <f>'153S-2020EIOT'!DC147</f>
        <v>54236.862242045201</v>
      </c>
      <c r="DD147" s="497">
        <f>'153S-2020EIOT'!DD147</f>
        <v>65102.7085740271</v>
      </c>
      <c r="DE147" s="497">
        <f>'153S-2020EIOT'!DE147</f>
        <v>30441.611081649098</v>
      </c>
      <c r="DF147" s="497">
        <f>'153S-2020EIOT'!DF147</f>
        <v>30171.6982345043</v>
      </c>
      <c r="DG147" s="497">
        <f>'153S-2020EIOT'!DG147</f>
        <v>78653.163654253702</v>
      </c>
      <c r="DH147" s="497">
        <f>'153S-2020EIOT'!DH147</f>
        <v>410949.10302145901</v>
      </c>
      <c r="DI147" s="497">
        <f>'153S-2020EIOT'!DI147</f>
        <v>1213571.60906782</v>
      </c>
      <c r="DJ147" s="497">
        <f>'153S-2020EIOT'!DJ147</f>
        <v>398.685022874053</v>
      </c>
      <c r="DK147" s="497">
        <f>'153S-2020EIOT'!DK147</f>
        <v>1139.2293164196899</v>
      </c>
      <c r="DL147" s="497">
        <f>'153S-2020EIOT'!DL147</f>
        <v>188666.36271450599</v>
      </c>
      <c r="DM147" s="497">
        <f>'153S-2020EIOT'!DM147</f>
        <v>47607.940080674198</v>
      </c>
      <c r="DN147" s="497">
        <f>'153S-2020EIOT'!DN147</f>
        <v>387.67839926684798</v>
      </c>
      <c r="DO147" s="497">
        <f>'153S-2020EIOT'!DO147</f>
        <v>29220.4017227601</v>
      </c>
      <c r="DP147" s="497">
        <f>'153S-2020EIOT'!DP147</f>
        <v>31976.731228097098</v>
      </c>
      <c r="DQ147" s="497">
        <f>'153S-2020EIOT'!DQ147</f>
        <v>752629.92863926897</v>
      </c>
      <c r="DR147" s="497">
        <f>'153S-2020EIOT'!DR147</f>
        <v>113023.310417096</v>
      </c>
      <c r="DS147" s="497">
        <f>'153S-2020EIOT'!DS147</f>
        <v>172860.01653823</v>
      </c>
      <c r="DT147" s="497">
        <f>'153S-2020EIOT'!DT147</f>
        <v>48611.445820540197</v>
      </c>
      <c r="DU147" s="497">
        <f>'153S-2020EIOT'!DU147</f>
        <v>0</v>
      </c>
      <c r="DV147" s="497">
        <f>'153S-2020EIOT'!DV147</f>
        <v>96734.500745636498</v>
      </c>
      <c r="DW147" s="497">
        <f>'153S-2020EIOT'!DW147</f>
        <v>113975.48028524801</v>
      </c>
      <c r="DX147" s="497">
        <f>'153S-2020EIOT'!DX147</f>
        <v>344717.15786947397</v>
      </c>
      <c r="DY147" s="497">
        <f>'153S-2020EIOT'!DY147</f>
        <v>10754.715149223</v>
      </c>
      <c r="DZ147" s="497">
        <f>'153S-2020EIOT'!DZ147</f>
        <v>241639.67344528899</v>
      </c>
      <c r="EA147" s="497">
        <f>'153S-2020EIOT'!EA147</f>
        <v>125060.398784252</v>
      </c>
      <c r="EB147" s="497">
        <f>'153S-2020EIOT'!EB147</f>
        <v>60997.637684543799</v>
      </c>
      <c r="EC147" s="497">
        <f>'153S-2020EIOT'!EC147</f>
        <v>1595299.67406486</v>
      </c>
      <c r="ED147" s="497">
        <f>'153S-2020EIOT'!ED147</f>
        <v>119560.732935183</v>
      </c>
      <c r="EE147" s="497">
        <f>'153S-2020EIOT'!EE147</f>
        <v>70949.184911542805</v>
      </c>
      <c r="EF147" s="497">
        <f>'153S-2020EIOT'!EF147</f>
        <v>199340.71047061399</v>
      </c>
      <c r="EG147" s="497">
        <f>'153S-2020EIOT'!EG147</f>
        <v>129698.23552175899</v>
      </c>
      <c r="EH147" s="497">
        <f>'153S-2020EIOT'!EH147</f>
        <v>2899698.7598642302</v>
      </c>
      <c r="EI147" s="497">
        <f>'153S-2020EIOT'!EI147</f>
        <v>623474.91291092394</v>
      </c>
      <c r="EJ147" s="497">
        <f>'153S-2020EIOT'!EJ147</f>
        <v>406095.77760056098</v>
      </c>
      <c r="EK147" s="497">
        <f>'153S-2020EIOT'!EK147</f>
        <v>162438.67551875199</v>
      </c>
      <c r="EL147" s="497">
        <f>'153S-2020EIOT'!EL147</f>
        <v>17947.6826363076</v>
      </c>
      <c r="EM147" s="497">
        <f>'153S-2020EIOT'!EM147</f>
        <v>11095.660147132199</v>
      </c>
      <c r="EN147" s="497">
        <f>'153S-2020EIOT'!EN147</f>
        <v>1749000.4031481601</v>
      </c>
      <c r="EO147" s="497">
        <f>'153S-2020EIOT'!EO147</f>
        <v>276140.30849012203</v>
      </c>
      <c r="EP147" s="497">
        <f>'153S-2020EIOT'!EP147</f>
        <v>49511.591949631998</v>
      </c>
      <c r="EQ147" s="497">
        <f>'153S-2020EIOT'!EQ147</f>
        <v>325689.71665521502</v>
      </c>
      <c r="ER147" s="497">
        <f>'153S-2020EIOT'!ER147</f>
        <v>20743.646152039899</v>
      </c>
      <c r="ES147" s="497">
        <f>'153S-2020EIOT'!ES147</f>
        <v>1907.40091610329</v>
      </c>
      <c r="ET147" s="497">
        <f>'153S-2020EIOT'!ET147</f>
        <v>6746.8059549669097</v>
      </c>
      <c r="EU147" s="497">
        <f>'153S-2020EIOT'!EU147</f>
        <v>10152.7142877387</v>
      </c>
      <c r="EV147" s="497">
        <f>'153S-2020EIOT'!EV147</f>
        <v>44861.188432295101</v>
      </c>
      <c r="EW147" s="497">
        <f>'153S-2020EIOT'!EW147</f>
        <v>25807.90907654</v>
      </c>
      <c r="EX147" s="497">
        <f>'153S-2020EIOT'!EX147</f>
        <v>50348.155252406897</v>
      </c>
      <c r="EY147" s="497">
        <f>'153S-2020EIOT'!EY147</f>
        <v>1376.35856541866</v>
      </c>
      <c r="EZ147" s="498">
        <f>'153S-2020EIOT'!EZ147</f>
        <v>1527045.3318517299</v>
      </c>
      <c r="FA147" s="499">
        <f>'153S-2020EIOT'!FA147</f>
        <v>16921801.995689742</v>
      </c>
      <c r="FB147" s="355">
        <f>'153S-2020EIOT'!FB147</f>
        <v>724482.05990827305</v>
      </c>
      <c r="FC147" s="355">
        <f>'153S-2020EIOT'!FC147</f>
        <v>3031997.95742149</v>
      </c>
      <c r="FD147" s="356">
        <f>'153S-2020EIOT'!FD147</f>
        <v>3756480.0173297632</v>
      </c>
      <c r="FE147" s="355">
        <f>'153S-2020EIOT'!FE147</f>
        <v>60235004.928219602</v>
      </c>
      <c r="FF147" s="356">
        <f>'153S-2020EIOT'!FF147</f>
        <v>63991484.945549361</v>
      </c>
      <c r="FG147" s="355">
        <f>'153S-2020EIOT'!FG147</f>
        <v>0</v>
      </c>
      <c r="FH147" s="355">
        <f>'153S-2020EIOT'!FH147</f>
        <v>0</v>
      </c>
      <c r="FI147" s="356">
        <f>'153S-2020EIOT'!FI147</f>
        <v>0</v>
      </c>
      <c r="FJ147" s="355">
        <f>'153S-2020EIOT'!FJ147</f>
        <v>134735.14082703</v>
      </c>
      <c r="FK147" s="500">
        <f>'153S-2020EIOT'!FK147</f>
        <v>64126220.086376391</v>
      </c>
      <c r="FL147" s="501">
        <f>'153S-2020EIOT'!FL147</f>
        <v>1330009.7428937999</v>
      </c>
      <c r="FM147" s="502">
        <f>'153S-2020EIOT'!FM147</f>
        <v>79718012.339172348</v>
      </c>
    </row>
    <row r="148" spans="1:169" ht="15">
      <c r="A148" s="815"/>
      <c r="B148" s="495" t="s">
        <v>335</v>
      </c>
      <c r="C148" s="511" t="s">
        <v>822</v>
      </c>
      <c r="D148" s="641">
        <f>'153S-2020EIOT'!D148</f>
        <v>0</v>
      </c>
      <c r="E148" s="497">
        <f>'153S-2020EIOT'!E148</f>
        <v>0</v>
      </c>
      <c r="F148" s="497">
        <f>'153S-2020EIOT'!F148</f>
        <v>0</v>
      </c>
      <c r="G148" s="497">
        <f>'153S-2020EIOT'!G148</f>
        <v>0</v>
      </c>
      <c r="H148" s="497">
        <f>'153S-2020EIOT'!H148</f>
        <v>0</v>
      </c>
      <c r="I148" s="497">
        <f>'153S-2020EIOT'!I148</f>
        <v>10709.7436571737</v>
      </c>
      <c r="J148" s="497">
        <f>'153S-2020EIOT'!J148</f>
        <v>935.118496251804</v>
      </c>
      <c r="K148" s="497">
        <f>'153S-2020EIOT'!K148</f>
        <v>2946.14533387035</v>
      </c>
      <c r="L148" s="497">
        <f>'153S-2020EIOT'!L148</f>
        <v>2731.9633601606902</v>
      </c>
      <c r="M148" s="497">
        <f>'153S-2020EIOT'!M148</f>
        <v>3595.62422144318</v>
      </c>
      <c r="N148" s="497">
        <f>'153S-2020EIOT'!N148</f>
        <v>619.62865040166298</v>
      </c>
      <c r="O148" s="497">
        <f>'153S-2020EIOT'!O148</f>
        <v>3355.2436634944702</v>
      </c>
      <c r="P148" s="497">
        <f>'153S-2020EIOT'!P148</f>
        <v>3110.04725730067</v>
      </c>
      <c r="Q148" s="497">
        <f>'153S-2020EIOT'!Q148</f>
        <v>920.77841703736999</v>
      </c>
      <c r="R148" s="497">
        <f>'153S-2020EIOT'!R148</f>
        <v>229.94852923328301</v>
      </c>
      <c r="S148" s="497">
        <f>'153S-2020EIOT'!S148</f>
        <v>2274.5981168190001</v>
      </c>
      <c r="T148" s="497">
        <f>'153S-2020EIOT'!T148</f>
        <v>2659.4982761578899</v>
      </c>
      <c r="U148" s="497">
        <f>'153S-2020EIOT'!U148</f>
        <v>6688.1783526712397</v>
      </c>
      <c r="V148" s="497">
        <f>'153S-2020EIOT'!V148</f>
        <v>427.920961262746</v>
      </c>
      <c r="W148" s="497">
        <f>'153S-2020EIOT'!W148</f>
        <v>1260.5625427336399</v>
      </c>
      <c r="X148" s="497">
        <f>'153S-2020EIOT'!X148</f>
        <v>1026.6135173549601</v>
      </c>
      <c r="Y148" s="497">
        <f>'153S-2020EIOT'!Y148</f>
        <v>5499.40897870754</v>
      </c>
      <c r="Z148" s="497">
        <f>'153S-2020EIOT'!Z148</f>
        <v>4265.12722353143</v>
      </c>
      <c r="AA148" s="497">
        <f>'153S-2020EIOT'!AA148</f>
        <v>2036.23342233429</v>
      </c>
      <c r="AB148" s="497">
        <f>'153S-2020EIOT'!AB148</f>
        <v>1066.27563189855</v>
      </c>
      <c r="AC148" s="497">
        <f>'153S-2020EIOT'!AC148</f>
        <v>9636.21219099275</v>
      </c>
      <c r="AD148" s="497">
        <f>'153S-2020EIOT'!AD148</f>
        <v>7996.6984934127804</v>
      </c>
      <c r="AE148" s="497">
        <f>'153S-2020EIOT'!AE148</f>
        <v>443.20969588843599</v>
      </c>
      <c r="AF148" s="497">
        <f>'153S-2020EIOT'!AF148</f>
        <v>425.26721487677599</v>
      </c>
      <c r="AG148" s="497">
        <f>'153S-2020EIOT'!AG148</f>
        <v>983.70813254195104</v>
      </c>
      <c r="AH148" s="497">
        <f>'153S-2020EIOT'!AH148</f>
        <v>2495.6350741235201</v>
      </c>
      <c r="AI148" s="497">
        <f>'153S-2020EIOT'!AI148</f>
        <v>11200.7606762459</v>
      </c>
      <c r="AJ148" s="497">
        <f>'153S-2020EIOT'!AJ148</f>
        <v>11179.175818698401</v>
      </c>
      <c r="AK148" s="497">
        <f>'153S-2020EIOT'!AK148</f>
        <v>14009.150844017</v>
      </c>
      <c r="AL148" s="497">
        <f>'153S-2020EIOT'!AL148</f>
        <v>17150.668621560901</v>
      </c>
      <c r="AM148" s="497">
        <f>'153S-2020EIOT'!AM148</f>
        <v>17193.225206412699</v>
      </c>
      <c r="AN148" s="497">
        <f>'153S-2020EIOT'!AN148</f>
        <v>18982.362670881099</v>
      </c>
      <c r="AO148" s="497">
        <f>'153S-2020EIOT'!AO148</f>
        <v>33042.050704158602</v>
      </c>
      <c r="AP148" s="497">
        <f>'153S-2020EIOT'!AP148</f>
        <v>13773.7460448819</v>
      </c>
      <c r="AQ148" s="497">
        <f>'153S-2020EIOT'!AQ148</f>
        <v>16019.3539557518</v>
      </c>
      <c r="AR148" s="497">
        <f>'153S-2020EIOT'!AR148</f>
        <v>24594.534334602398</v>
      </c>
      <c r="AS148" s="497">
        <f>'153S-2020EIOT'!AS148</f>
        <v>15203.188795085</v>
      </c>
      <c r="AT148" s="497">
        <f>'153S-2020EIOT'!AT148</f>
        <v>19160.261336198</v>
      </c>
      <c r="AU148" s="497">
        <f>'153S-2020EIOT'!AU148</f>
        <v>1979.9197945303699</v>
      </c>
      <c r="AV148" s="497">
        <f>'153S-2020EIOT'!AV148</f>
        <v>3565.5822066932401</v>
      </c>
      <c r="AW148" s="497">
        <f>'153S-2020EIOT'!AW148</f>
        <v>2833.4584178567102</v>
      </c>
      <c r="AX148" s="497">
        <f>'153S-2020EIOT'!AX148</f>
        <v>3346.6125823408202</v>
      </c>
      <c r="AY148" s="497">
        <f>'153S-2020EIOT'!AY148</f>
        <v>6597.1177805933303</v>
      </c>
      <c r="AZ148" s="497">
        <f>'153S-2020EIOT'!AZ148</f>
        <v>985.30610729239504</v>
      </c>
      <c r="BA148" s="497">
        <f>'153S-2020EIOT'!BA148</f>
        <v>21104.735901599499</v>
      </c>
      <c r="BB148" s="497">
        <f>'153S-2020EIOT'!BB148</f>
        <v>2582.76633263859</v>
      </c>
      <c r="BC148" s="497">
        <f>'153S-2020EIOT'!BC148</f>
        <v>2382.47977076798</v>
      </c>
      <c r="BD148" s="497">
        <f>'153S-2020EIOT'!BD148</f>
        <v>15986.2816424214</v>
      </c>
      <c r="BE148" s="497">
        <f>'153S-2020EIOT'!BE148</f>
        <v>5080.1998328700702</v>
      </c>
      <c r="BF148" s="497">
        <f>'153S-2020EIOT'!BF148</f>
        <v>13568.755432080099</v>
      </c>
      <c r="BG148" s="497">
        <f>'153S-2020EIOT'!BG148</f>
        <v>8131.8829438545599</v>
      </c>
      <c r="BH148" s="497">
        <f>'153S-2020EIOT'!BH148</f>
        <v>4464.5744777991604</v>
      </c>
      <c r="BI148" s="497">
        <f>'153S-2020EIOT'!BI148</f>
        <v>9231.7690586481003</v>
      </c>
      <c r="BJ148" s="497">
        <f>'153S-2020EIOT'!BJ148</f>
        <v>1825.0208848064799</v>
      </c>
      <c r="BK148" s="497">
        <f>'153S-2020EIOT'!BK148</f>
        <v>3647.91473313192</v>
      </c>
      <c r="BL148" s="497">
        <f>'153S-2020EIOT'!BL148</f>
        <v>2243.5573346464198</v>
      </c>
      <c r="BM148" s="497">
        <f>'153S-2020EIOT'!BM148</f>
        <v>6325.7324828082701</v>
      </c>
      <c r="BN148" s="497">
        <f>'153S-2020EIOT'!BN148</f>
        <v>2557.4243248893799</v>
      </c>
      <c r="BO148" s="497">
        <f>'153S-2020EIOT'!BO148</f>
        <v>6424.3595598621596</v>
      </c>
      <c r="BP148" s="497">
        <f>'153S-2020EIOT'!BP148</f>
        <v>4992.9095969138698</v>
      </c>
      <c r="BQ148" s="497">
        <f>'153S-2020EIOT'!BQ148</f>
        <v>36745.824585315699</v>
      </c>
      <c r="BR148" s="497">
        <f>'153S-2020EIOT'!BR148</f>
        <v>3760.8854389224498</v>
      </c>
      <c r="BS148" s="497">
        <f>'153S-2020EIOT'!BS148</f>
        <v>4780.3410826312402</v>
      </c>
      <c r="BT148" s="497">
        <f>'153S-2020EIOT'!BT148</f>
        <v>5729.2361065307196</v>
      </c>
      <c r="BU148" s="497">
        <f>'153S-2020EIOT'!BU148</f>
        <v>6452.8720176777197</v>
      </c>
      <c r="BV148" s="497">
        <f>'153S-2020EIOT'!BV148</f>
        <v>8193.8451035231501</v>
      </c>
      <c r="BW148" s="497">
        <f>'153S-2020EIOT'!BW148</f>
        <v>492.30023890830802</v>
      </c>
      <c r="BX148" s="497">
        <f>'153S-2020EIOT'!BX148</f>
        <v>19302.7406170248</v>
      </c>
      <c r="BY148" s="497">
        <f>'153S-2020EIOT'!BY148</f>
        <v>7671.0183855639398</v>
      </c>
      <c r="BZ148" s="497">
        <f>'153S-2020EIOT'!BZ148</f>
        <v>5790.6648759224299</v>
      </c>
      <c r="CA148" s="497">
        <f>'153S-2020EIOT'!CA148</f>
        <v>1598.1360304050099</v>
      </c>
      <c r="CB148" s="497">
        <f>'153S-2020EIOT'!CB148</f>
        <v>24034.978134935802</v>
      </c>
      <c r="CC148" s="497">
        <f>'153S-2020EIOT'!CC148</f>
        <v>22608.789265761199</v>
      </c>
      <c r="CD148" s="497">
        <f>'153S-2020EIOT'!CD148</f>
        <v>10402.5736702211</v>
      </c>
      <c r="CE148" s="497">
        <f>'153S-2020EIOT'!CE148</f>
        <v>14145.7932082189</v>
      </c>
      <c r="CF148" s="497">
        <f>'153S-2020EIOT'!CF148</f>
        <v>4345.2110468462097</v>
      </c>
      <c r="CG148" s="497">
        <f>'153S-2020EIOT'!CG148</f>
        <v>1133.3079748565101</v>
      </c>
      <c r="CH148" s="497">
        <f>'153S-2020EIOT'!CH148</f>
        <v>2581.8859473110001</v>
      </c>
      <c r="CI148" s="497">
        <f>'153S-2020EIOT'!CI148</f>
        <v>5965.2782737418702</v>
      </c>
      <c r="CJ148" s="497">
        <f>'153S-2020EIOT'!CJ148</f>
        <v>20906.960395057598</v>
      </c>
      <c r="CK148" s="497">
        <f>'153S-2020EIOT'!CK148</f>
        <v>5233.5699847513197</v>
      </c>
      <c r="CL148" s="497">
        <f>'153S-2020EIOT'!CL148</f>
        <v>2292.3623548235801</v>
      </c>
      <c r="CM148" s="497">
        <f>'153S-2020EIOT'!CM148</f>
        <v>5806.3393072489598</v>
      </c>
      <c r="CN148" s="497">
        <f>'153S-2020EIOT'!CN148</f>
        <v>2268.8623148511401</v>
      </c>
      <c r="CO148" s="497">
        <f>'153S-2020EIOT'!CO148</f>
        <v>4005.69114783443</v>
      </c>
      <c r="CP148" s="497">
        <f>'153S-2020EIOT'!CP148</f>
        <v>20620.577536352699</v>
      </c>
      <c r="CQ148" s="497">
        <f>'153S-2020EIOT'!CQ148</f>
        <v>1438.34363396611</v>
      </c>
      <c r="CR148" s="497">
        <f>'153S-2020EIOT'!CR148</f>
        <v>1334.9595195024699</v>
      </c>
      <c r="CS148" s="497">
        <f>'153S-2020EIOT'!CS148</f>
        <v>12504.5091284436</v>
      </c>
      <c r="CT148" s="497">
        <f>'153S-2020EIOT'!CT148</f>
        <v>6359.5430535458199</v>
      </c>
      <c r="CU148" s="497">
        <f>'153S-2020EIOT'!CU148</f>
        <v>11291.745083075801</v>
      </c>
      <c r="CV148" s="497">
        <f>'153S-2020EIOT'!CV148</f>
        <v>2769.0494579800502</v>
      </c>
      <c r="CW148" s="497">
        <f>'153S-2020EIOT'!CW148</f>
        <v>1863.02585634459</v>
      </c>
      <c r="CX148" s="497">
        <f>'153S-2020EIOT'!CX148</f>
        <v>3293.8911583915001</v>
      </c>
      <c r="CY148" s="497">
        <f>'153S-2020EIOT'!CY148</f>
        <v>145777.88457160801</v>
      </c>
      <c r="CZ148" s="497">
        <f>'153S-2020EIOT'!CZ148</f>
        <v>4964.7048110777996</v>
      </c>
      <c r="DA148" s="497">
        <f>'153S-2020EIOT'!DA148</f>
        <v>4574.1860290465202</v>
      </c>
      <c r="DB148" s="497">
        <f>'153S-2020EIOT'!DB148</f>
        <v>1464843.5692334501</v>
      </c>
      <c r="DC148" s="497">
        <f>'153S-2020EIOT'!DC148</f>
        <v>186598.75944604701</v>
      </c>
      <c r="DD148" s="497">
        <f>'153S-2020EIOT'!DD148</f>
        <v>48645.430736905197</v>
      </c>
      <c r="DE148" s="497">
        <f>'153S-2020EIOT'!DE148</f>
        <v>28324.274408041299</v>
      </c>
      <c r="DF148" s="497">
        <f>'153S-2020EIOT'!DF148</f>
        <v>30523.635488444201</v>
      </c>
      <c r="DG148" s="497">
        <f>'153S-2020EIOT'!DG148</f>
        <v>20088.170654588499</v>
      </c>
      <c r="DH148" s="497">
        <f>'153S-2020EIOT'!DH148</f>
        <v>4679816.4715955602</v>
      </c>
      <c r="DI148" s="497">
        <f>'153S-2020EIOT'!DI148</f>
        <v>2728104.7085551298</v>
      </c>
      <c r="DJ148" s="497">
        <f>'153S-2020EIOT'!DJ148</f>
        <v>653.21028105928804</v>
      </c>
      <c r="DK148" s="497">
        <f>'153S-2020EIOT'!DK148</f>
        <v>1866.5268552226801</v>
      </c>
      <c r="DL148" s="497">
        <f>'153S-2020EIOT'!DL148</f>
        <v>8272.2410613885295</v>
      </c>
      <c r="DM148" s="497">
        <f>'153S-2020EIOT'!DM148</f>
        <v>10159.0374404863</v>
      </c>
      <c r="DN148" s="497">
        <f>'153S-2020EIOT'!DN148</f>
        <v>52.436609576044198</v>
      </c>
      <c r="DO148" s="497">
        <f>'153S-2020EIOT'!DO148</f>
        <v>2914.1228159140101</v>
      </c>
      <c r="DP148" s="497">
        <f>'153S-2020EIOT'!DP148</f>
        <v>1240.92893965135</v>
      </c>
      <c r="DQ148" s="497">
        <f>'153S-2020EIOT'!DQ148</f>
        <v>446.22055453928698</v>
      </c>
      <c r="DR148" s="497">
        <f>'153S-2020EIOT'!DR148</f>
        <v>432.249416179018</v>
      </c>
      <c r="DS148" s="497">
        <f>'153S-2020EIOT'!DS148</f>
        <v>10802.4871008555</v>
      </c>
      <c r="DT148" s="497">
        <f>'153S-2020EIOT'!DT148</f>
        <v>40934.625436766197</v>
      </c>
      <c r="DU148" s="497">
        <f>'153S-2020EIOT'!DU148</f>
        <v>0</v>
      </c>
      <c r="DV148" s="497">
        <f>'153S-2020EIOT'!DV148</f>
        <v>406569.14042150899</v>
      </c>
      <c r="DW148" s="497">
        <f>'153S-2020EIOT'!DW148</f>
        <v>13645.6207562698</v>
      </c>
      <c r="DX148" s="497">
        <f>'153S-2020EIOT'!DX148</f>
        <v>56723.085634726602</v>
      </c>
      <c r="DY148" s="497">
        <f>'153S-2020EIOT'!DY148</f>
        <v>42.529908383153398</v>
      </c>
      <c r="DZ148" s="497">
        <f>'153S-2020EIOT'!DZ148</f>
        <v>0</v>
      </c>
      <c r="EA148" s="497">
        <f>'153S-2020EIOT'!EA148</f>
        <v>0</v>
      </c>
      <c r="EB148" s="497">
        <f>'153S-2020EIOT'!EB148</f>
        <v>0</v>
      </c>
      <c r="EC148" s="497">
        <f>'153S-2020EIOT'!EC148</f>
        <v>152965.59536589199</v>
      </c>
      <c r="ED148" s="497">
        <f>'153S-2020EIOT'!ED148</f>
        <v>4045.7794198926699</v>
      </c>
      <c r="EE148" s="497">
        <f>'153S-2020EIOT'!EE148</f>
        <v>749.69092741681698</v>
      </c>
      <c r="EF148" s="497">
        <f>'153S-2020EIOT'!EF148</f>
        <v>126639.38195528599</v>
      </c>
      <c r="EG148" s="497">
        <f>'153S-2020EIOT'!EG148</f>
        <v>5397.6743953693103</v>
      </c>
      <c r="EH148" s="497">
        <f>'153S-2020EIOT'!EH148</f>
        <v>103628.17188254801</v>
      </c>
      <c r="EI148" s="497">
        <f>'153S-2020EIOT'!EI148</f>
        <v>1890740.2881023299</v>
      </c>
      <c r="EJ148" s="497">
        <f>'153S-2020EIOT'!EJ148</f>
        <v>2611267.7234000401</v>
      </c>
      <c r="EK148" s="497">
        <f>'153S-2020EIOT'!EK148</f>
        <v>593773.32538749406</v>
      </c>
      <c r="EL148" s="497">
        <f>'153S-2020EIOT'!EL148</f>
        <v>12503.0104641296</v>
      </c>
      <c r="EM148" s="497">
        <f>'153S-2020EIOT'!EM148</f>
        <v>956.664253177452</v>
      </c>
      <c r="EN148" s="497">
        <f>'153S-2020EIOT'!EN148</f>
        <v>1045717.99159938</v>
      </c>
      <c r="EO148" s="497">
        <f>'153S-2020EIOT'!EO148</f>
        <v>2579432.0925745098</v>
      </c>
      <c r="EP148" s="497">
        <f>'153S-2020EIOT'!EP148</f>
        <v>1375580.3722993</v>
      </c>
      <c r="EQ148" s="497">
        <f>'153S-2020EIOT'!EQ148</f>
        <v>4153482.9196385802</v>
      </c>
      <c r="ER148" s="497">
        <f>'153S-2020EIOT'!ER148</f>
        <v>2059372.5846450501</v>
      </c>
      <c r="ES148" s="497">
        <f>'153S-2020EIOT'!ES148</f>
        <v>517956.80116007902</v>
      </c>
      <c r="ET148" s="497">
        <f>'153S-2020EIOT'!ET148</f>
        <v>11637.323767586</v>
      </c>
      <c r="EU148" s="497">
        <f>'153S-2020EIOT'!EU148</f>
        <v>345952.41015429801</v>
      </c>
      <c r="EV148" s="497">
        <f>'153S-2020EIOT'!EV148</f>
        <v>224890.110435118</v>
      </c>
      <c r="EW148" s="497">
        <f>'153S-2020EIOT'!EW148</f>
        <v>278081.95720690303</v>
      </c>
      <c r="EX148" s="497">
        <f>'153S-2020EIOT'!EX148</f>
        <v>67816.810115314001</v>
      </c>
      <c r="EY148" s="497">
        <f>'153S-2020EIOT'!EY148</f>
        <v>40489.758208398103</v>
      </c>
      <c r="EZ148" s="498">
        <f>'153S-2020EIOT'!EZ148</f>
        <v>1243416.2239669999</v>
      </c>
      <c r="FA148" s="499">
        <f>'153S-2020EIOT'!FA148</f>
        <v>30050942.261643227</v>
      </c>
      <c r="FB148" s="355">
        <f>'153S-2020EIOT'!FB148</f>
        <v>20766023.554481968</v>
      </c>
      <c r="FC148" s="355">
        <f>'153S-2020EIOT'!FC148</f>
        <v>114221116.5800489</v>
      </c>
      <c r="FD148" s="356">
        <f>'153S-2020EIOT'!FD148</f>
        <v>134987140.13453087</v>
      </c>
      <c r="FE148" s="355">
        <f>'153S-2020EIOT'!FE148</f>
        <v>0</v>
      </c>
      <c r="FF148" s="356">
        <f>'153S-2020EIOT'!FF148</f>
        <v>134987140.13453087</v>
      </c>
      <c r="FG148" s="355">
        <f>'153S-2020EIOT'!FG148</f>
        <v>0</v>
      </c>
      <c r="FH148" s="355">
        <f>'153S-2020EIOT'!FH148</f>
        <v>0</v>
      </c>
      <c r="FI148" s="356">
        <f>'153S-2020EIOT'!FI148</f>
        <v>0</v>
      </c>
      <c r="FJ148" s="355">
        <f>'153S-2020EIOT'!FJ148</f>
        <v>97675.720235379995</v>
      </c>
      <c r="FK148" s="500">
        <f>'153S-2020EIOT'!FK148</f>
        <v>135084815.85476625</v>
      </c>
      <c r="FL148" s="501">
        <f>'153S-2020EIOT'!FL148</f>
        <v>1135747.056789957</v>
      </c>
      <c r="FM148" s="502">
        <f>'153S-2020EIOT'!FM148</f>
        <v>164000011.05961955</v>
      </c>
    </row>
    <row r="149" spans="1:169" ht="15">
      <c r="A149" s="815"/>
      <c r="B149" s="495" t="s">
        <v>336</v>
      </c>
      <c r="C149" s="512" t="s">
        <v>823</v>
      </c>
      <c r="D149" s="641">
        <f>'153S-2020EIOT'!D149</f>
        <v>321511.27014096302</v>
      </c>
      <c r="E149" s="497">
        <f>'153S-2020EIOT'!E149</f>
        <v>85845.378445525494</v>
      </c>
      <c r="F149" s="497">
        <f>'153S-2020EIOT'!F149</f>
        <v>123328.11975028799</v>
      </c>
      <c r="G149" s="497">
        <f>'153S-2020EIOT'!G149</f>
        <v>124141.213555055</v>
      </c>
      <c r="H149" s="497">
        <f>'153S-2020EIOT'!H149</f>
        <v>507571.41645244102</v>
      </c>
      <c r="I149" s="497">
        <f>'153S-2020EIOT'!I149</f>
        <v>1559120.7590048299</v>
      </c>
      <c r="J149" s="497">
        <f>'153S-2020EIOT'!J149</f>
        <v>158451.291924463</v>
      </c>
      <c r="K149" s="497">
        <f>'153S-2020EIOT'!K149</f>
        <v>49352.809670918199</v>
      </c>
      <c r="L149" s="497">
        <f>'153S-2020EIOT'!L149</f>
        <v>39082.745019366797</v>
      </c>
      <c r="M149" s="497">
        <f>'153S-2020EIOT'!M149</f>
        <v>221237.00887342999</v>
      </c>
      <c r="N149" s="497">
        <f>'153S-2020EIOT'!N149</f>
        <v>30823.610316771799</v>
      </c>
      <c r="O149" s="497">
        <f>'153S-2020EIOT'!O149</f>
        <v>102218.30374202901</v>
      </c>
      <c r="P149" s="497">
        <f>'153S-2020EIOT'!P149</f>
        <v>69998.963173476994</v>
      </c>
      <c r="Q149" s="497">
        <f>'153S-2020EIOT'!Q149</f>
        <v>31313.152483877398</v>
      </c>
      <c r="R149" s="497">
        <f>'153S-2020EIOT'!R149</f>
        <v>12192.7219853311</v>
      </c>
      <c r="S149" s="497">
        <f>'153S-2020EIOT'!S149</f>
        <v>43387.253572038797</v>
      </c>
      <c r="T149" s="497">
        <f>'153S-2020EIOT'!T149</f>
        <v>35381.7253458122</v>
      </c>
      <c r="U149" s="497">
        <f>'153S-2020EIOT'!U149</f>
        <v>68875.934614000405</v>
      </c>
      <c r="V149" s="497">
        <f>'153S-2020EIOT'!V149</f>
        <v>100226.10713354401</v>
      </c>
      <c r="W149" s="497">
        <f>'153S-2020EIOT'!W149</f>
        <v>219181.540367065</v>
      </c>
      <c r="X149" s="497">
        <f>'153S-2020EIOT'!X149</f>
        <v>86093.704217344406</v>
      </c>
      <c r="Y149" s="497">
        <f>'153S-2020EIOT'!Y149</f>
        <v>544298.15670867998</v>
      </c>
      <c r="Z149" s="497">
        <f>'153S-2020EIOT'!Z149</f>
        <v>210032.99544659199</v>
      </c>
      <c r="AA149" s="497">
        <f>'153S-2020EIOT'!AA149</f>
        <v>94416.691631198701</v>
      </c>
      <c r="AB149" s="497">
        <f>'153S-2020EIOT'!AB149</f>
        <v>32222.234084421201</v>
      </c>
      <c r="AC149" s="497">
        <f>'153S-2020EIOT'!AC149</f>
        <v>107673.90159618099</v>
      </c>
      <c r="AD149" s="497">
        <f>'153S-2020EIOT'!AD149</f>
        <v>282956.12919220101</v>
      </c>
      <c r="AE149" s="497">
        <f>'153S-2020EIOT'!AE149</f>
        <v>15585.7193026818</v>
      </c>
      <c r="AF149" s="497">
        <f>'153S-2020EIOT'!AF149</f>
        <v>9536.2137843417695</v>
      </c>
      <c r="AG149" s="497">
        <f>'153S-2020EIOT'!AG149</f>
        <v>33330.160581955999</v>
      </c>
      <c r="AH149" s="497">
        <f>'153S-2020EIOT'!AH149</f>
        <v>318705.50347969303</v>
      </c>
      <c r="AI149" s="497">
        <f>'153S-2020EIOT'!AI149</f>
        <v>299176.07301597</v>
      </c>
      <c r="AJ149" s="497">
        <f>'153S-2020EIOT'!AJ149</f>
        <v>128266.404591396</v>
      </c>
      <c r="AK149" s="497">
        <f>'153S-2020EIOT'!AK149</f>
        <v>129976.01336606</v>
      </c>
      <c r="AL149" s="497">
        <f>'153S-2020EIOT'!AL149</f>
        <v>334950.63892776298</v>
      </c>
      <c r="AM149" s="497">
        <f>'153S-2020EIOT'!AM149</f>
        <v>379609.50740233302</v>
      </c>
      <c r="AN149" s="497">
        <f>'153S-2020EIOT'!AN149</f>
        <v>667339.60532725998</v>
      </c>
      <c r="AO149" s="497">
        <f>'153S-2020EIOT'!AO149</f>
        <v>224690.69627461501</v>
      </c>
      <c r="AP149" s="497">
        <f>'153S-2020EIOT'!AP149</f>
        <v>60929.825916480702</v>
      </c>
      <c r="AQ149" s="497">
        <f>'153S-2020EIOT'!AQ149</f>
        <v>176214.87331809101</v>
      </c>
      <c r="AR149" s="497">
        <f>'153S-2020EIOT'!AR149</f>
        <v>460501.42955591698</v>
      </c>
      <c r="AS149" s="497">
        <f>'153S-2020EIOT'!AS149</f>
        <v>196000.61903557999</v>
      </c>
      <c r="AT149" s="497">
        <f>'153S-2020EIOT'!AT149</f>
        <v>474229.98638568999</v>
      </c>
      <c r="AU149" s="497">
        <f>'153S-2020EIOT'!AU149</f>
        <v>101917.955296025</v>
      </c>
      <c r="AV149" s="497">
        <f>'153S-2020EIOT'!AV149</f>
        <v>59368.6443409981</v>
      </c>
      <c r="AW149" s="497">
        <f>'153S-2020EIOT'!AW149</f>
        <v>127181.31230709</v>
      </c>
      <c r="AX149" s="497">
        <f>'153S-2020EIOT'!AX149</f>
        <v>426824.42196420301</v>
      </c>
      <c r="AY149" s="497">
        <f>'153S-2020EIOT'!AY149</f>
        <v>210301.27270561899</v>
      </c>
      <c r="AZ149" s="497">
        <f>'153S-2020EIOT'!AZ149</f>
        <v>355343.22650776402</v>
      </c>
      <c r="BA149" s="497">
        <f>'153S-2020EIOT'!BA149</f>
        <v>1353227.2547782201</v>
      </c>
      <c r="BB149" s="497">
        <f>'153S-2020EIOT'!BB149</f>
        <v>86715.767296578095</v>
      </c>
      <c r="BC149" s="497">
        <f>'153S-2020EIOT'!BC149</f>
        <v>342054.12711211602</v>
      </c>
      <c r="BD149" s="497">
        <f>'153S-2020EIOT'!BD149</f>
        <v>784097.65937561798</v>
      </c>
      <c r="BE149" s="497">
        <f>'153S-2020EIOT'!BE149</f>
        <v>240399.62435524201</v>
      </c>
      <c r="BF149" s="497">
        <f>'153S-2020EIOT'!BF149</f>
        <v>618009.406794062</v>
      </c>
      <c r="BG149" s="497">
        <f>'153S-2020EIOT'!BG149</f>
        <v>382237.17807752202</v>
      </c>
      <c r="BH149" s="497">
        <f>'153S-2020EIOT'!BH149</f>
        <v>189045.879154917</v>
      </c>
      <c r="BI149" s="497">
        <f>'153S-2020EIOT'!BI149</f>
        <v>443884.54913353699</v>
      </c>
      <c r="BJ149" s="497">
        <f>'153S-2020EIOT'!BJ149</f>
        <v>69776.067527060906</v>
      </c>
      <c r="BK149" s="497">
        <f>'153S-2020EIOT'!BK149</f>
        <v>162885.26134473001</v>
      </c>
      <c r="BL149" s="497">
        <f>'153S-2020EIOT'!BL149</f>
        <v>89312.217926696205</v>
      </c>
      <c r="BM149" s="497">
        <f>'153S-2020EIOT'!BM149</f>
        <v>860685.46759818099</v>
      </c>
      <c r="BN149" s="497">
        <f>'153S-2020EIOT'!BN149</f>
        <v>181602.72762079901</v>
      </c>
      <c r="BO149" s="497">
        <f>'153S-2020EIOT'!BO149</f>
        <v>232392.61342742099</v>
      </c>
      <c r="BP149" s="497">
        <f>'153S-2020EIOT'!BP149</f>
        <v>125790.293881223</v>
      </c>
      <c r="BQ149" s="497">
        <f>'153S-2020EIOT'!BQ149</f>
        <v>1834307.38483585</v>
      </c>
      <c r="BR149" s="497">
        <f>'153S-2020EIOT'!BR149</f>
        <v>327960.876117384</v>
      </c>
      <c r="BS149" s="497">
        <f>'153S-2020EIOT'!BS149</f>
        <v>188886.293731023</v>
      </c>
      <c r="BT149" s="497">
        <f>'153S-2020EIOT'!BT149</f>
        <v>491922.95133966301</v>
      </c>
      <c r="BU149" s="497">
        <f>'153S-2020EIOT'!BU149</f>
        <v>402854.75501800299</v>
      </c>
      <c r="BV149" s="497">
        <f>'153S-2020EIOT'!BV149</f>
        <v>150563.31252593399</v>
      </c>
      <c r="BW149" s="497">
        <f>'153S-2020EIOT'!BW149</f>
        <v>90044.296328123106</v>
      </c>
      <c r="BX149" s="497">
        <f>'153S-2020EIOT'!BX149</f>
        <v>476490.38911075197</v>
      </c>
      <c r="BY149" s="497">
        <f>'153S-2020EIOT'!BY149</f>
        <v>548034.45327964495</v>
      </c>
      <c r="BZ149" s="497">
        <f>'153S-2020EIOT'!BZ149</f>
        <v>246606.125221878</v>
      </c>
      <c r="CA149" s="497">
        <f>'153S-2020EIOT'!CA149</f>
        <v>56890.915173278998</v>
      </c>
      <c r="CB149" s="497">
        <f>'153S-2020EIOT'!CB149</f>
        <v>199810.303803552</v>
      </c>
      <c r="CC149" s="497">
        <f>'153S-2020EIOT'!CC149</f>
        <v>327551.18100081699</v>
      </c>
      <c r="CD149" s="497">
        <f>'153S-2020EIOT'!CD149</f>
        <v>1679016.0124159099</v>
      </c>
      <c r="CE149" s="497">
        <f>'153S-2020EIOT'!CE149</f>
        <v>1957601.0094275</v>
      </c>
      <c r="CF149" s="497">
        <f>'153S-2020EIOT'!CF149</f>
        <v>210307.63704659199</v>
      </c>
      <c r="CG149" s="497">
        <f>'153S-2020EIOT'!CG149</f>
        <v>122446.417087389</v>
      </c>
      <c r="CH149" s="497">
        <f>'153S-2020EIOT'!CH149</f>
        <v>134965.26408214401</v>
      </c>
      <c r="CI149" s="497">
        <f>'153S-2020EIOT'!CI149</f>
        <v>535022.20271918399</v>
      </c>
      <c r="CJ149" s="497">
        <f>'153S-2020EIOT'!CJ149</f>
        <v>657108.45125737705</v>
      </c>
      <c r="CK149" s="497">
        <f>'153S-2020EIOT'!CK149</f>
        <v>195383.212628932</v>
      </c>
      <c r="CL149" s="497">
        <f>'153S-2020EIOT'!CL149</f>
        <v>432106.15832671698</v>
      </c>
      <c r="CM149" s="497">
        <f>'153S-2020EIOT'!CM149</f>
        <v>668557.19164467603</v>
      </c>
      <c r="CN149" s="497">
        <f>'153S-2020EIOT'!CN149</f>
        <v>119939.363839709</v>
      </c>
      <c r="CO149" s="497">
        <f>'153S-2020EIOT'!CO149</f>
        <v>394218.90075111203</v>
      </c>
      <c r="CP149" s="497">
        <f>'153S-2020EIOT'!CP149</f>
        <v>1007312.10474927</v>
      </c>
      <c r="CQ149" s="497">
        <f>'153S-2020EIOT'!CQ149</f>
        <v>26391.750856309998</v>
      </c>
      <c r="CR149" s="497">
        <f>'153S-2020EIOT'!CR149</f>
        <v>186511.88310268399</v>
      </c>
      <c r="CS149" s="497">
        <f>'153S-2020EIOT'!CS149</f>
        <v>1053932.4913623999</v>
      </c>
      <c r="CT149" s="497">
        <f>'153S-2020EIOT'!CT149</f>
        <v>140002.48796151299</v>
      </c>
      <c r="CU149" s="497">
        <f>'153S-2020EIOT'!CU149</f>
        <v>317131.17310651502</v>
      </c>
      <c r="CV149" s="497">
        <f>'153S-2020EIOT'!CV149</f>
        <v>126577.03469085399</v>
      </c>
      <c r="CW149" s="497">
        <f>'153S-2020EIOT'!CW149</f>
        <v>122630.17995854</v>
      </c>
      <c r="CX149" s="497">
        <f>'153S-2020EIOT'!CX149</f>
        <v>95955.559959777398</v>
      </c>
      <c r="CY149" s="497">
        <f>'153S-2020EIOT'!CY149</f>
        <v>2250005.03399046</v>
      </c>
      <c r="CZ149" s="497">
        <f>'153S-2020EIOT'!CZ149</f>
        <v>242397.26059255499</v>
      </c>
      <c r="DA149" s="497">
        <f>'153S-2020EIOT'!DA149</f>
        <v>372818.26780528697</v>
      </c>
      <c r="DB149" s="497">
        <f>'153S-2020EIOT'!DB149</f>
        <v>6022057.6694933902</v>
      </c>
      <c r="DC149" s="497">
        <f>'153S-2020EIOT'!DC149</f>
        <v>610551.96817598003</v>
      </c>
      <c r="DD149" s="497">
        <f>'153S-2020EIOT'!DD149</f>
        <v>4531623.5465375297</v>
      </c>
      <c r="DE149" s="497">
        <f>'153S-2020EIOT'!DE149</f>
        <v>2080255.61253872</v>
      </c>
      <c r="DF149" s="497">
        <f>'153S-2020EIOT'!DF149</f>
        <v>2216788.9069414898</v>
      </c>
      <c r="DG149" s="497">
        <f>'153S-2020EIOT'!DG149</f>
        <v>1348976.80486256</v>
      </c>
      <c r="DH149" s="497">
        <f>'153S-2020EIOT'!DH149</f>
        <v>1857743.89519654</v>
      </c>
      <c r="DI149" s="497">
        <f>'153S-2020EIOT'!DI149</f>
        <v>1671152.1729210201</v>
      </c>
      <c r="DJ149" s="497">
        <f>'153S-2020EIOT'!DJ149</f>
        <v>547551.53882442997</v>
      </c>
      <c r="DK149" s="497">
        <f>'153S-2020EIOT'!DK149</f>
        <v>981636.91801758297</v>
      </c>
      <c r="DL149" s="497">
        <f>'153S-2020EIOT'!DL149</f>
        <v>4339046.8311879896</v>
      </c>
      <c r="DM149" s="497">
        <f>'153S-2020EIOT'!DM149</f>
        <v>5355841.2358747404</v>
      </c>
      <c r="DN149" s="497">
        <f>'153S-2020EIOT'!DN149</f>
        <v>384.70334872956897</v>
      </c>
      <c r="DO149" s="497">
        <f>'153S-2020EIOT'!DO149</f>
        <v>277151.02648417198</v>
      </c>
      <c r="DP149" s="497">
        <f>'153S-2020EIOT'!DP149</f>
        <v>151796.090833022</v>
      </c>
      <c r="DQ149" s="497">
        <f>'153S-2020EIOT'!DQ149</f>
        <v>44706.9922788111</v>
      </c>
      <c r="DR149" s="497">
        <f>'153S-2020EIOT'!DR149</f>
        <v>126909.302911476</v>
      </c>
      <c r="DS149" s="497">
        <f>'153S-2020EIOT'!DS149</f>
        <v>4679970.5026455401</v>
      </c>
      <c r="DT149" s="497">
        <f>'153S-2020EIOT'!DT149</f>
        <v>1159159.94479511</v>
      </c>
      <c r="DU149" s="497">
        <f>'153S-2020EIOT'!DU149</f>
        <v>214135.75303574</v>
      </c>
      <c r="DV149" s="497">
        <f>'153S-2020EIOT'!DV149</f>
        <v>441570.64884733403</v>
      </c>
      <c r="DW149" s="497">
        <f>'153S-2020EIOT'!DW149</f>
        <v>1508263.3400007701</v>
      </c>
      <c r="DX149" s="497">
        <f>'153S-2020EIOT'!DX149</f>
        <v>967165.00544729701</v>
      </c>
      <c r="DY149" s="497">
        <f>'153S-2020EIOT'!DY149</f>
        <v>102607.562201466</v>
      </c>
      <c r="DZ149" s="497">
        <f>'153S-2020EIOT'!DZ149</f>
        <v>736374.046047276</v>
      </c>
      <c r="EA149" s="497">
        <f>'153S-2020EIOT'!EA149</f>
        <v>179581.072240115</v>
      </c>
      <c r="EB149" s="497">
        <f>'153S-2020EIOT'!EB149</f>
        <v>122852.215060252</v>
      </c>
      <c r="EC149" s="497">
        <f>'153S-2020EIOT'!EC149</f>
        <v>3172168.2239345</v>
      </c>
      <c r="ED149" s="497">
        <f>'153S-2020EIOT'!ED149</f>
        <v>160123.85235465399</v>
      </c>
      <c r="EE149" s="497">
        <f>'153S-2020EIOT'!EE149</f>
        <v>196517.563865751</v>
      </c>
      <c r="EF149" s="497">
        <f>'153S-2020EIOT'!EF149</f>
        <v>1690578.49061638</v>
      </c>
      <c r="EG149" s="497">
        <f>'153S-2020EIOT'!EG149</f>
        <v>1385713.1836766701</v>
      </c>
      <c r="EH149" s="497">
        <f>'153S-2020EIOT'!EH149</f>
        <v>6058401.5926596401</v>
      </c>
      <c r="EI149" s="497">
        <f>'153S-2020EIOT'!EI149</f>
        <v>1610564.9370414999</v>
      </c>
      <c r="EJ149" s="497">
        <f>'153S-2020EIOT'!EJ149</f>
        <v>2195995.8652536799</v>
      </c>
      <c r="EK149" s="497">
        <f>'153S-2020EIOT'!EK149</f>
        <v>687146.61600434897</v>
      </c>
      <c r="EL149" s="497">
        <f>'153S-2020EIOT'!EL149</f>
        <v>495464.55273921601</v>
      </c>
      <c r="EM149" s="497">
        <f>'153S-2020EIOT'!EM149</f>
        <v>781028.30797327298</v>
      </c>
      <c r="EN149" s="497">
        <f>'153S-2020EIOT'!EN149</f>
        <v>2061371.32081165</v>
      </c>
      <c r="EO149" s="497">
        <f>'153S-2020EIOT'!EO149</f>
        <v>894722.10223261302</v>
      </c>
      <c r="EP149" s="497">
        <f>'153S-2020EIOT'!EP149</f>
        <v>628653.31119065697</v>
      </c>
      <c r="EQ149" s="497">
        <f>'153S-2020EIOT'!EQ149</f>
        <v>2234244.1148946402</v>
      </c>
      <c r="ER149" s="497">
        <f>'153S-2020EIOT'!ER149</f>
        <v>1009787.89215491</v>
      </c>
      <c r="ES149" s="497">
        <f>'153S-2020EIOT'!ES149</f>
        <v>141131.40656783601</v>
      </c>
      <c r="ET149" s="497">
        <f>'153S-2020EIOT'!ET149</f>
        <v>161814.15476337701</v>
      </c>
      <c r="EU149" s="497">
        <f>'153S-2020EIOT'!EU149</f>
        <v>530631.06261278596</v>
      </c>
      <c r="EV149" s="497">
        <f>'153S-2020EIOT'!EV149</f>
        <v>270365.03196114599</v>
      </c>
      <c r="EW149" s="497">
        <f>'153S-2020EIOT'!EW149</f>
        <v>139957.965562233</v>
      </c>
      <c r="EX149" s="497">
        <f>'153S-2020EIOT'!EX149</f>
        <v>129437.994884442</v>
      </c>
      <c r="EY149" s="497">
        <f>'153S-2020EIOT'!EY149</f>
        <v>157650.12345140299</v>
      </c>
      <c r="EZ149" s="498">
        <f>'153S-2020EIOT'!EZ149</f>
        <v>15495620.2488965</v>
      </c>
      <c r="FA149" s="499">
        <f>'153S-2020EIOT'!FA149</f>
        <v>119568236.8469415</v>
      </c>
      <c r="FB149" s="355">
        <f>'153S-2020EIOT'!FB149</f>
        <v>4766551.0817539003</v>
      </c>
      <c r="FC149" s="355">
        <f>'153S-2020EIOT'!FC149</f>
        <v>12002789.7341136</v>
      </c>
      <c r="FD149" s="356">
        <f>'153S-2020EIOT'!FD149</f>
        <v>16769340.8158675</v>
      </c>
      <c r="FE149" s="355">
        <f>'153S-2020EIOT'!FE149</f>
        <v>0</v>
      </c>
      <c r="FF149" s="356">
        <f>'153S-2020EIOT'!FF149</f>
        <v>16769340.8158675</v>
      </c>
      <c r="FG149" s="355">
        <f>'153S-2020EIOT'!FG149</f>
        <v>0</v>
      </c>
      <c r="FH149" s="355">
        <f>'153S-2020EIOT'!FH149</f>
        <v>0</v>
      </c>
      <c r="FI149" s="356">
        <f>'153S-2020EIOT'!FI149</f>
        <v>0</v>
      </c>
      <c r="FJ149" s="355">
        <f>'153S-2020EIOT'!FJ149</f>
        <v>0</v>
      </c>
      <c r="FK149" s="500">
        <f>'153S-2020EIOT'!FK149</f>
        <v>16769340.8158675</v>
      </c>
      <c r="FL149" s="501">
        <f>'153S-2020EIOT'!FL149</f>
        <v>0</v>
      </c>
      <c r="FM149" s="502">
        <f>'153S-2020EIOT'!FM149</f>
        <v>136337577.6628089</v>
      </c>
    </row>
    <row r="150" spans="1:169" ht="15">
      <c r="A150" s="815"/>
      <c r="B150" s="495" t="s">
        <v>337</v>
      </c>
      <c r="C150" s="512" t="s">
        <v>824</v>
      </c>
      <c r="D150" s="641">
        <f>'153S-2020EIOT'!D150</f>
        <v>45538.465827709697</v>
      </c>
      <c r="E150" s="497">
        <f>'153S-2020EIOT'!E150</f>
        <v>16846.940775919</v>
      </c>
      <c r="F150" s="497">
        <f>'153S-2020EIOT'!F150</f>
        <v>14006.638858578301</v>
      </c>
      <c r="G150" s="497">
        <f>'153S-2020EIOT'!G150</f>
        <v>48801.531573212997</v>
      </c>
      <c r="H150" s="497">
        <f>'153S-2020EIOT'!H150</f>
        <v>41887.486284560699</v>
      </c>
      <c r="I150" s="497">
        <f>'153S-2020EIOT'!I150</f>
        <v>84289.854237092994</v>
      </c>
      <c r="J150" s="497">
        <f>'153S-2020EIOT'!J150</f>
        <v>10224.641401065899</v>
      </c>
      <c r="K150" s="497">
        <f>'153S-2020EIOT'!K150</f>
        <v>8093.9394443127503</v>
      </c>
      <c r="L150" s="497">
        <f>'153S-2020EIOT'!L150</f>
        <v>4036.5944295759</v>
      </c>
      <c r="M150" s="497">
        <f>'153S-2020EIOT'!M150</f>
        <v>12748.8338678169</v>
      </c>
      <c r="N150" s="497">
        <f>'153S-2020EIOT'!N150</f>
        <v>2741.1637729004301</v>
      </c>
      <c r="O150" s="497">
        <f>'153S-2020EIOT'!O150</f>
        <v>18990.085523025999</v>
      </c>
      <c r="P150" s="497">
        <f>'153S-2020EIOT'!P150</f>
        <v>13781.090152286601</v>
      </c>
      <c r="Q150" s="497">
        <f>'153S-2020EIOT'!Q150</f>
        <v>2517.8006109129801</v>
      </c>
      <c r="R150" s="497">
        <f>'153S-2020EIOT'!R150</f>
        <v>692.86320909102403</v>
      </c>
      <c r="S150" s="497">
        <f>'153S-2020EIOT'!S150</f>
        <v>7027.7698307801502</v>
      </c>
      <c r="T150" s="497">
        <f>'153S-2020EIOT'!T150</f>
        <v>2640.6609264024501</v>
      </c>
      <c r="U150" s="497">
        <f>'153S-2020EIOT'!U150</f>
        <v>10098.485111060299</v>
      </c>
      <c r="V150" s="497">
        <f>'153S-2020EIOT'!V150</f>
        <v>7734.6731831249899</v>
      </c>
      <c r="W150" s="497">
        <f>'153S-2020EIOT'!W150</f>
        <v>2810.6429323949201</v>
      </c>
      <c r="X150" s="497">
        <f>'153S-2020EIOT'!X150</f>
        <v>4701.2452018717104</v>
      </c>
      <c r="Y150" s="497">
        <f>'153S-2020EIOT'!Y150</f>
        <v>20986.0571158073</v>
      </c>
      <c r="Z150" s="497">
        <f>'153S-2020EIOT'!Z150</f>
        <v>13556.7899218615</v>
      </c>
      <c r="AA150" s="497">
        <f>'153S-2020EIOT'!AA150</f>
        <v>14014.762999018199</v>
      </c>
      <c r="AB150" s="497">
        <f>'153S-2020EIOT'!AB150</f>
        <v>7098.7710646200503</v>
      </c>
      <c r="AC150" s="497">
        <f>'153S-2020EIOT'!AC150</f>
        <v>15753.4440270251</v>
      </c>
      <c r="AD150" s="497">
        <f>'153S-2020EIOT'!AD150</f>
        <v>29658.082113893801</v>
      </c>
      <c r="AE150" s="497">
        <f>'153S-2020EIOT'!AE150</f>
        <v>957.55524855213002</v>
      </c>
      <c r="AF150" s="497">
        <f>'153S-2020EIOT'!AF150</f>
        <v>1528.0101064440501</v>
      </c>
      <c r="AG150" s="497">
        <f>'153S-2020EIOT'!AG150</f>
        <v>2488.5277641234202</v>
      </c>
      <c r="AH150" s="497">
        <f>'153S-2020EIOT'!AH150</f>
        <v>12289.9434323472</v>
      </c>
      <c r="AI150" s="497">
        <f>'153S-2020EIOT'!AI150</f>
        <v>39648.570800972397</v>
      </c>
      <c r="AJ150" s="497">
        <f>'153S-2020EIOT'!AJ150</f>
        <v>7520.6181838715802</v>
      </c>
      <c r="AK150" s="497">
        <f>'153S-2020EIOT'!AK150</f>
        <v>13320.7742650489</v>
      </c>
      <c r="AL150" s="497">
        <f>'153S-2020EIOT'!AL150</f>
        <v>23927.249960201101</v>
      </c>
      <c r="AM150" s="497">
        <f>'153S-2020EIOT'!AM150</f>
        <v>40197.006396453697</v>
      </c>
      <c r="AN150" s="497">
        <f>'153S-2020EIOT'!AN150</f>
        <v>10159.076034624301</v>
      </c>
      <c r="AO150" s="497">
        <f>'153S-2020EIOT'!AO150</f>
        <v>17149.493104887501</v>
      </c>
      <c r="AP150" s="497">
        <f>'153S-2020EIOT'!AP150</f>
        <v>4897.4090865338503</v>
      </c>
      <c r="AQ150" s="497">
        <f>'153S-2020EIOT'!AQ150</f>
        <v>11989.5052628796</v>
      </c>
      <c r="AR150" s="497">
        <f>'153S-2020EIOT'!AR150</f>
        <v>29725.451641551601</v>
      </c>
      <c r="AS150" s="497">
        <f>'153S-2020EIOT'!AS150</f>
        <v>8986.3914656929101</v>
      </c>
      <c r="AT150" s="497">
        <f>'153S-2020EIOT'!AT150</f>
        <v>23619.906428766099</v>
      </c>
      <c r="AU150" s="497">
        <f>'153S-2020EIOT'!AU150</f>
        <v>5970.6104763714602</v>
      </c>
      <c r="AV150" s="497">
        <f>'153S-2020EIOT'!AV150</f>
        <v>2814.7744703727299</v>
      </c>
      <c r="AW150" s="497">
        <f>'153S-2020EIOT'!AW150</f>
        <v>10200.844082592301</v>
      </c>
      <c r="AX150" s="497">
        <f>'153S-2020EIOT'!AX150</f>
        <v>16228.132937799999</v>
      </c>
      <c r="AY150" s="497">
        <f>'153S-2020EIOT'!AY150</f>
        <v>26972.1874312785</v>
      </c>
      <c r="AZ150" s="497">
        <f>'153S-2020EIOT'!AZ150</f>
        <v>8478.9138055153508</v>
      </c>
      <c r="BA150" s="497">
        <f>'153S-2020EIOT'!BA150</f>
        <v>107005.794391859</v>
      </c>
      <c r="BB150" s="497">
        <f>'153S-2020EIOT'!BB150</f>
        <v>7239.4945463369104</v>
      </c>
      <c r="BC150" s="497">
        <f>'153S-2020EIOT'!BC150</f>
        <v>7935.5327777655102</v>
      </c>
      <c r="BD150" s="497">
        <f>'153S-2020EIOT'!BD150</f>
        <v>45412.662620558098</v>
      </c>
      <c r="BE150" s="497">
        <f>'153S-2020EIOT'!BE150</f>
        <v>18134.053485628599</v>
      </c>
      <c r="BF150" s="497">
        <f>'153S-2020EIOT'!BF150</f>
        <v>33058.8615352255</v>
      </c>
      <c r="BG150" s="497">
        <f>'153S-2020EIOT'!BG150</f>
        <v>26768.5922109536</v>
      </c>
      <c r="BH150" s="497">
        <f>'153S-2020EIOT'!BH150</f>
        <v>14433.5469895233</v>
      </c>
      <c r="BI150" s="497">
        <f>'153S-2020EIOT'!BI150</f>
        <v>21579.929193062799</v>
      </c>
      <c r="BJ150" s="497">
        <f>'153S-2020EIOT'!BJ150</f>
        <v>3950.8806631574298</v>
      </c>
      <c r="BK150" s="497">
        <f>'153S-2020EIOT'!BK150</f>
        <v>8998.2054796001503</v>
      </c>
      <c r="BL150" s="497">
        <f>'153S-2020EIOT'!BL150</f>
        <v>3256.8975887277102</v>
      </c>
      <c r="BM150" s="497">
        <f>'153S-2020EIOT'!BM150</f>
        <v>27330.0324779357</v>
      </c>
      <c r="BN150" s="497">
        <f>'153S-2020EIOT'!BN150</f>
        <v>3067.37851494911</v>
      </c>
      <c r="BO150" s="497">
        <f>'153S-2020EIOT'!BO150</f>
        <v>19235.9357588805</v>
      </c>
      <c r="BP150" s="497">
        <f>'153S-2020EIOT'!BP150</f>
        <v>8954.09248230919</v>
      </c>
      <c r="BQ150" s="497">
        <f>'153S-2020EIOT'!BQ150</f>
        <v>113665.885247161</v>
      </c>
      <c r="BR150" s="497">
        <f>'153S-2020EIOT'!BR150</f>
        <v>16530.611945696601</v>
      </c>
      <c r="BS150" s="497">
        <f>'153S-2020EIOT'!BS150</f>
        <v>8581.7927296146609</v>
      </c>
      <c r="BT150" s="497">
        <f>'153S-2020EIOT'!BT150</f>
        <v>17666.9849586325</v>
      </c>
      <c r="BU150" s="497">
        <f>'153S-2020EIOT'!BU150</f>
        <v>20766.977621518301</v>
      </c>
      <c r="BV150" s="497">
        <f>'153S-2020EIOT'!BV150</f>
        <v>36322.696869412197</v>
      </c>
      <c r="BW150" s="497">
        <f>'153S-2020EIOT'!BW150</f>
        <v>1784.5843913681099</v>
      </c>
      <c r="BX150" s="497">
        <f>'153S-2020EIOT'!BX150</f>
        <v>52335.912267122803</v>
      </c>
      <c r="BY150" s="497">
        <f>'153S-2020EIOT'!BY150</f>
        <v>19979.924589289902</v>
      </c>
      <c r="BZ150" s="497">
        <f>'153S-2020EIOT'!BZ150</f>
        <v>12862.325235890001</v>
      </c>
      <c r="CA150" s="497">
        <f>'153S-2020EIOT'!CA150</f>
        <v>4053.5038176594699</v>
      </c>
      <c r="CB150" s="497">
        <f>'153S-2020EIOT'!CB150</f>
        <v>18439.642148479001</v>
      </c>
      <c r="CC150" s="497">
        <f>'153S-2020EIOT'!CC150</f>
        <v>43820.324956215103</v>
      </c>
      <c r="CD150" s="497">
        <f>'153S-2020EIOT'!CD150</f>
        <v>48575.057777967799</v>
      </c>
      <c r="CE150" s="497">
        <f>'153S-2020EIOT'!CE150</f>
        <v>55723.891157437203</v>
      </c>
      <c r="CF150" s="497">
        <f>'153S-2020EIOT'!CF150</f>
        <v>11284.5121061971</v>
      </c>
      <c r="CG150" s="497">
        <f>'153S-2020EIOT'!CG150</f>
        <v>3530.6079419595799</v>
      </c>
      <c r="CH150" s="497">
        <f>'153S-2020EIOT'!CH150</f>
        <v>13978.3103604806</v>
      </c>
      <c r="CI150" s="497">
        <f>'153S-2020EIOT'!CI150</f>
        <v>18501.490052072</v>
      </c>
      <c r="CJ150" s="497">
        <f>'153S-2020EIOT'!CJ150</f>
        <v>23864.111160704</v>
      </c>
      <c r="CK150" s="497">
        <f>'153S-2020EIOT'!CK150</f>
        <v>20446.427555230701</v>
      </c>
      <c r="CL150" s="497">
        <f>'153S-2020EIOT'!CL150</f>
        <v>5363.9371625045096</v>
      </c>
      <c r="CM150" s="497">
        <f>'153S-2020EIOT'!CM150</f>
        <v>14999.593010861399</v>
      </c>
      <c r="CN150" s="497">
        <f>'153S-2020EIOT'!CN150</f>
        <v>8311.8409453654895</v>
      </c>
      <c r="CO150" s="497">
        <f>'153S-2020EIOT'!CO150</f>
        <v>12705.6479743614</v>
      </c>
      <c r="CP150" s="497">
        <f>'153S-2020EIOT'!CP150</f>
        <v>51685.180010326803</v>
      </c>
      <c r="CQ150" s="497">
        <f>'153S-2020EIOT'!CQ150</f>
        <v>3260.3357819364001</v>
      </c>
      <c r="CR150" s="497">
        <f>'153S-2020EIOT'!CR150</f>
        <v>2361.6894553904199</v>
      </c>
      <c r="CS150" s="497">
        <f>'153S-2020EIOT'!CS150</f>
        <v>34316.646395937103</v>
      </c>
      <c r="CT150" s="497">
        <f>'153S-2020EIOT'!CT150</f>
        <v>6761.2092206398802</v>
      </c>
      <c r="CU150" s="497">
        <f>'153S-2020EIOT'!CU150</f>
        <v>25607.178963784001</v>
      </c>
      <c r="CV150" s="497">
        <f>'153S-2020EIOT'!CV150</f>
        <v>6803.4146656326902</v>
      </c>
      <c r="CW150" s="497">
        <f>'153S-2020EIOT'!CW150</f>
        <v>9898.4038943210908</v>
      </c>
      <c r="CX150" s="497">
        <f>'153S-2020EIOT'!CX150</f>
        <v>21287.6699437223</v>
      </c>
      <c r="CY150" s="497">
        <f>'153S-2020EIOT'!CY150</f>
        <v>21622.444301002401</v>
      </c>
      <c r="CZ150" s="497">
        <f>'153S-2020EIOT'!CZ150</f>
        <v>20627.188815816298</v>
      </c>
      <c r="DA150" s="497">
        <f>'153S-2020EIOT'!DA150</f>
        <v>25220.108459746101</v>
      </c>
      <c r="DB150" s="497">
        <f>'153S-2020EIOT'!DB150</f>
        <v>440823.264608311</v>
      </c>
      <c r="DC150" s="497">
        <f>'153S-2020EIOT'!DC150</f>
        <v>44957.742607185697</v>
      </c>
      <c r="DD150" s="497">
        <f>'153S-2020EIOT'!DD150</f>
        <v>182479.99725233001</v>
      </c>
      <c r="DE150" s="497">
        <f>'153S-2020EIOT'!DE150</f>
        <v>85958.601123832297</v>
      </c>
      <c r="DF150" s="497">
        <f>'153S-2020EIOT'!DF150</f>
        <v>48046.973253873803</v>
      </c>
      <c r="DG150" s="497">
        <f>'153S-2020EIOT'!DG150</f>
        <v>62286.549498351298</v>
      </c>
      <c r="DH150" s="497">
        <f>'153S-2020EIOT'!DH150</f>
        <v>930626.65665148199</v>
      </c>
      <c r="DI150" s="497">
        <f>'153S-2020EIOT'!DI150</f>
        <v>625400.164564837</v>
      </c>
      <c r="DJ150" s="497">
        <f>'153S-2020EIOT'!DJ150</f>
        <v>99154.392556739098</v>
      </c>
      <c r="DK150" s="497">
        <f>'153S-2020EIOT'!DK150</f>
        <v>224003.77626949601</v>
      </c>
      <c r="DL150" s="497">
        <f>'153S-2020EIOT'!DL150</f>
        <v>746089.90084429795</v>
      </c>
      <c r="DM150" s="497">
        <f>'153S-2020EIOT'!DM150</f>
        <v>57989.547302938699</v>
      </c>
      <c r="DN150" s="497">
        <f>'153S-2020EIOT'!DN150</f>
        <v>879.33694382097201</v>
      </c>
      <c r="DO150" s="497">
        <f>'153S-2020EIOT'!DO150</f>
        <v>14327.0927966582</v>
      </c>
      <c r="DP150" s="497">
        <f>'153S-2020EIOT'!DP150</f>
        <v>29096.784708670701</v>
      </c>
      <c r="DQ150" s="497">
        <f>'153S-2020EIOT'!DQ150</f>
        <v>24274.251598974399</v>
      </c>
      <c r="DR150" s="497">
        <f>'153S-2020EIOT'!DR150</f>
        <v>4368.6193430854801</v>
      </c>
      <c r="DS150" s="497">
        <f>'153S-2020EIOT'!DS150</f>
        <v>18606.020452671299</v>
      </c>
      <c r="DT150" s="497">
        <f>'153S-2020EIOT'!DT150</f>
        <v>39773.870178492798</v>
      </c>
      <c r="DU150" s="497">
        <f>'153S-2020EIOT'!DU150</f>
        <v>56284.684987004199</v>
      </c>
      <c r="DV150" s="497">
        <f>'153S-2020EIOT'!DV150</f>
        <v>73849.960466294899</v>
      </c>
      <c r="DW150" s="497">
        <f>'153S-2020EIOT'!DW150</f>
        <v>224671.36606257001</v>
      </c>
      <c r="DX150" s="497">
        <f>'153S-2020EIOT'!DX150</f>
        <v>381931.09101754799</v>
      </c>
      <c r="DY150" s="497">
        <f>'153S-2020EIOT'!DY150</f>
        <v>12640.8023840732</v>
      </c>
      <c r="DZ150" s="497">
        <f>'153S-2020EIOT'!DZ150</f>
        <v>48925.097735716699</v>
      </c>
      <c r="EA150" s="497">
        <f>'153S-2020EIOT'!EA150</f>
        <v>69107.718849352794</v>
      </c>
      <c r="EB150" s="497">
        <f>'153S-2020EIOT'!EB150</f>
        <v>65699.809409658104</v>
      </c>
      <c r="EC150" s="497">
        <f>'153S-2020EIOT'!EC150</f>
        <v>2510571.4898039899</v>
      </c>
      <c r="ED150" s="497">
        <f>'153S-2020EIOT'!ED150</f>
        <v>186204.55955839099</v>
      </c>
      <c r="EE150" s="497">
        <f>'153S-2020EIOT'!EE150</f>
        <v>405344.89336256799</v>
      </c>
      <c r="EF150" s="497">
        <f>'153S-2020EIOT'!EF150</f>
        <v>274596.44974074</v>
      </c>
      <c r="EG150" s="497">
        <f>'153S-2020EIOT'!EG150</f>
        <v>25959.550183223098</v>
      </c>
      <c r="EH150" s="497">
        <f>'153S-2020EIOT'!EH150</f>
        <v>550939.21769837395</v>
      </c>
      <c r="EI150" s="497">
        <f>'153S-2020EIOT'!EI150</f>
        <v>142839.265608974</v>
      </c>
      <c r="EJ150" s="497">
        <f>'153S-2020EIOT'!EJ150</f>
        <v>354494.73478196299</v>
      </c>
      <c r="EK150" s="497">
        <f>'153S-2020EIOT'!EK150</f>
        <v>138137.42188670399</v>
      </c>
      <c r="EL150" s="497">
        <f>'153S-2020EIOT'!EL150</f>
        <v>19858.856707461298</v>
      </c>
      <c r="EM150" s="497">
        <f>'153S-2020EIOT'!EM150</f>
        <v>10909.8950434362</v>
      </c>
      <c r="EN150" s="497">
        <f>'153S-2020EIOT'!EN150</f>
        <v>54579.801997899704</v>
      </c>
      <c r="EO150" s="497">
        <f>'153S-2020EIOT'!EO150</f>
        <v>122825.39958487199</v>
      </c>
      <c r="EP150" s="497">
        <f>'153S-2020EIOT'!EP150</f>
        <v>66304.922195581501</v>
      </c>
      <c r="EQ150" s="497">
        <f>'153S-2020EIOT'!EQ150</f>
        <v>7696008.6095650997</v>
      </c>
      <c r="ER150" s="497">
        <f>'153S-2020EIOT'!ER150</f>
        <v>777792.09520838503</v>
      </c>
      <c r="ES150" s="497">
        <f>'153S-2020EIOT'!ES150</f>
        <v>14942.5408612556</v>
      </c>
      <c r="ET150" s="497">
        <f>'153S-2020EIOT'!ET150</f>
        <v>71730.890203706396</v>
      </c>
      <c r="EU150" s="497">
        <f>'153S-2020EIOT'!EU150</f>
        <v>44649.700871645102</v>
      </c>
      <c r="EV150" s="497">
        <f>'153S-2020EIOT'!EV150</f>
        <v>74279.583063326194</v>
      </c>
      <c r="EW150" s="497">
        <f>'153S-2020EIOT'!EW150</f>
        <v>14179.824284610901</v>
      </c>
      <c r="EX150" s="497">
        <f>'153S-2020EIOT'!EX150</f>
        <v>40339.809155752999</v>
      </c>
      <c r="EY150" s="497">
        <f>'153S-2020EIOT'!EY150</f>
        <v>77373.842315346701</v>
      </c>
      <c r="EZ150" s="498">
        <f>'153S-2020EIOT'!EZ150</f>
        <v>7414347.5891908901</v>
      </c>
      <c r="FA150" s="499">
        <f>'153S-2020EIOT'!FA150</f>
        <v>27671725.2377332</v>
      </c>
      <c r="FB150" s="355">
        <f>'153S-2020EIOT'!FB150</f>
        <v>51147978.3054616</v>
      </c>
      <c r="FC150" s="355">
        <f>'153S-2020EIOT'!FC150</f>
        <v>183950274.18251199</v>
      </c>
      <c r="FD150" s="356">
        <f>'153S-2020EIOT'!FD150</f>
        <v>235098252.48797357</v>
      </c>
      <c r="FE150" s="355">
        <f>'153S-2020EIOT'!FE150</f>
        <v>269717581.40908897</v>
      </c>
      <c r="FF150" s="356">
        <f>'153S-2020EIOT'!FF150</f>
        <v>504815833.89706254</v>
      </c>
      <c r="FG150" s="355">
        <f>'153S-2020EIOT'!FG150</f>
        <v>0</v>
      </c>
      <c r="FH150" s="355">
        <f>'153S-2020EIOT'!FH150</f>
        <v>0</v>
      </c>
      <c r="FI150" s="356">
        <f>'153S-2020EIOT'!FI150</f>
        <v>0</v>
      </c>
      <c r="FJ150" s="355">
        <f>'153S-2020EIOT'!FJ150</f>
        <v>0</v>
      </c>
      <c r="FK150" s="500">
        <f>'153S-2020EIOT'!FK150</f>
        <v>504815833.89706254</v>
      </c>
      <c r="FL150" s="501">
        <f>'153S-2020EIOT'!FL150</f>
        <v>0</v>
      </c>
      <c r="FM150" s="502">
        <f>'153S-2020EIOT'!FM150</f>
        <v>532487559.13479561</v>
      </c>
    </row>
    <row r="151" spans="1:169" ht="15">
      <c r="A151" s="815"/>
      <c r="B151" s="495" t="s">
        <v>338</v>
      </c>
      <c r="C151" s="512" t="s">
        <v>825</v>
      </c>
      <c r="D151" s="641">
        <f>'153S-2020EIOT'!D151</f>
        <v>4842.39157904495</v>
      </c>
      <c r="E151" s="497">
        <f>'153S-2020EIOT'!E151</f>
        <v>2765.1786727527601</v>
      </c>
      <c r="F151" s="497">
        <f>'153S-2020EIOT'!F151</f>
        <v>53914.491373254197</v>
      </c>
      <c r="G151" s="497">
        <f>'153S-2020EIOT'!G151</f>
        <v>2757.6332982700601</v>
      </c>
      <c r="H151" s="497">
        <f>'153S-2020EIOT'!H151</f>
        <v>41935.542756895396</v>
      </c>
      <c r="I151" s="497">
        <f>'153S-2020EIOT'!I151</f>
        <v>145358.06994113699</v>
      </c>
      <c r="J151" s="497">
        <f>'153S-2020EIOT'!J151</f>
        <v>13148.4182333425</v>
      </c>
      <c r="K151" s="497">
        <f>'153S-2020EIOT'!K151</f>
        <v>40190.964354331598</v>
      </c>
      <c r="L151" s="497">
        <f>'153S-2020EIOT'!L151</f>
        <v>9027.8322398745695</v>
      </c>
      <c r="M151" s="497">
        <f>'153S-2020EIOT'!M151</f>
        <v>47803.436200869401</v>
      </c>
      <c r="N151" s="497">
        <f>'153S-2020EIOT'!N151</f>
        <v>0</v>
      </c>
      <c r="O151" s="497">
        <f>'153S-2020EIOT'!O151</f>
        <v>817.94294559769901</v>
      </c>
      <c r="P151" s="497">
        <f>'153S-2020EIOT'!P151</f>
        <v>3528.8884617127701</v>
      </c>
      <c r="Q151" s="497">
        <f>'153S-2020EIOT'!Q151</f>
        <v>3712.34238109019</v>
      </c>
      <c r="R151" s="497">
        <f>'153S-2020EIOT'!R151</f>
        <v>14025.3421291468</v>
      </c>
      <c r="S151" s="497">
        <f>'153S-2020EIOT'!S151</f>
        <v>20304.3464343128</v>
      </c>
      <c r="T151" s="497">
        <f>'153S-2020EIOT'!T151</f>
        <v>4453.7073257129896</v>
      </c>
      <c r="U151" s="497">
        <f>'153S-2020EIOT'!U151</f>
        <v>3477.9205666387102</v>
      </c>
      <c r="V151" s="497">
        <f>'153S-2020EIOT'!V151</f>
        <v>779.24569181729998</v>
      </c>
      <c r="W151" s="497">
        <f>'153S-2020EIOT'!W151</f>
        <v>1965.3557286883099</v>
      </c>
      <c r="X151" s="497">
        <f>'153S-2020EIOT'!X151</f>
        <v>1261.8558439226499</v>
      </c>
      <c r="Y151" s="497">
        <f>'153S-2020EIOT'!Y151</f>
        <v>3577.5719746618902</v>
      </c>
      <c r="Z151" s="497">
        <f>'153S-2020EIOT'!Z151</f>
        <v>1995.3979828292599</v>
      </c>
      <c r="AA151" s="497">
        <f>'153S-2020EIOT'!AA151</f>
        <v>6239.8956217630803</v>
      </c>
      <c r="AB151" s="497">
        <f>'153S-2020EIOT'!AB151</f>
        <v>1250.8670209987899</v>
      </c>
      <c r="AC151" s="497">
        <f>'153S-2020EIOT'!AC151</f>
        <v>6641.1207474637004</v>
      </c>
      <c r="AD151" s="497">
        <f>'153S-2020EIOT'!AD151</f>
        <v>19915.0954237925</v>
      </c>
      <c r="AE151" s="497">
        <f>'153S-2020EIOT'!AE151</f>
        <v>849.39556599316404</v>
      </c>
      <c r="AF151" s="497">
        <f>'153S-2020EIOT'!AF151</f>
        <v>361.10577280768302</v>
      </c>
      <c r="AG151" s="497">
        <f>'153S-2020EIOT'!AG151</f>
        <v>2278.2381662572802</v>
      </c>
      <c r="AH151" s="497">
        <f>'153S-2020EIOT'!AH151</f>
        <v>23225.6052355418</v>
      </c>
      <c r="AI151" s="497">
        <f>'153S-2020EIOT'!AI151</f>
        <v>5430.7741493064004</v>
      </c>
      <c r="AJ151" s="497">
        <f>'153S-2020EIOT'!AJ151</f>
        <v>32067.060970807099</v>
      </c>
      <c r="AK151" s="497">
        <f>'153S-2020EIOT'!AK151</f>
        <v>40004.2574754999</v>
      </c>
      <c r="AL151" s="497">
        <f>'153S-2020EIOT'!AL151</f>
        <v>40166.7956102225</v>
      </c>
      <c r="AM151" s="497">
        <f>'153S-2020EIOT'!AM151</f>
        <v>8206.6458127727801</v>
      </c>
      <c r="AN151" s="497">
        <f>'153S-2020EIOT'!AN151</f>
        <v>70797.228553480396</v>
      </c>
      <c r="AO151" s="497">
        <f>'153S-2020EIOT'!AO151</f>
        <v>2770.0343864622801</v>
      </c>
      <c r="AP151" s="497">
        <f>'153S-2020EIOT'!AP151</f>
        <v>6536.2017773867701</v>
      </c>
      <c r="AQ151" s="497">
        <f>'153S-2020EIOT'!AQ151</f>
        <v>7807.4681302224799</v>
      </c>
      <c r="AR151" s="497">
        <f>'153S-2020EIOT'!AR151</f>
        <v>798882.76172083395</v>
      </c>
      <c r="AS151" s="497">
        <f>'153S-2020EIOT'!AS151</f>
        <v>39149.882740766603</v>
      </c>
      <c r="AT151" s="497">
        <f>'153S-2020EIOT'!AT151</f>
        <v>34453.777362052402</v>
      </c>
      <c r="AU151" s="497">
        <f>'153S-2020EIOT'!AU151</f>
        <v>11782.3510712566</v>
      </c>
      <c r="AV151" s="497">
        <f>'153S-2020EIOT'!AV151</f>
        <v>582.30185347439897</v>
      </c>
      <c r="AW151" s="497">
        <f>'153S-2020EIOT'!AW151</f>
        <v>5561.7391757074101</v>
      </c>
      <c r="AX151" s="497">
        <f>'153S-2020EIOT'!AX151</f>
        <v>18964.2837403966</v>
      </c>
      <c r="AY151" s="497">
        <f>'153S-2020EIOT'!AY151</f>
        <v>11314.305938613499</v>
      </c>
      <c r="AZ151" s="497">
        <f>'153S-2020EIOT'!AZ151</f>
        <v>5526.6770011553499</v>
      </c>
      <c r="BA151" s="497">
        <f>'153S-2020EIOT'!BA151</f>
        <v>62106.358939058096</v>
      </c>
      <c r="BB151" s="497">
        <f>'153S-2020EIOT'!BB151</f>
        <v>7694.31839143054</v>
      </c>
      <c r="BC151" s="497">
        <f>'153S-2020EIOT'!BC151</f>
        <v>3881.39865478911</v>
      </c>
      <c r="BD151" s="497">
        <f>'153S-2020EIOT'!BD151</f>
        <v>7714.8407095012699</v>
      </c>
      <c r="BE151" s="497">
        <f>'153S-2020EIOT'!BE151</f>
        <v>61040.110531276703</v>
      </c>
      <c r="BF151" s="497">
        <f>'153S-2020EIOT'!BF151</f>
        <v>69464.795832469303</v>
      </c>
      <c r="BG151" s="497">
        <f>'153S-2020EIOT'!BG151</f>
        <v>50090.579610074499</v>
      </c>
      <c r="BH151" s="497">
        <f>'153S-2020EIOT'!BH151</f>
        <v>46781.373769557198</v>
      </c>
      <c r="BI151" s="497">
        <f>'153S-2020EIOT'!BI151</f>
        <v>1830.1319858939801</v>
      </c>
      <c r="BJ151" s="497">
        <f>'153S-2020EIOT'!BJ151</f>
        <v>1856.79139297188</v>
      </c>
      <c r="BK151" s="497">
        <f>'153S-2020EIOT'!BK151</f>
        <v>8673.7884603501298</v>
      </c>
      <c r="BL151" s="497">
        <f>'153S-2020EIOT'!BL151</f>
        <v>41063.216154142297</v>
      </c>
      <c r="BM151" s="497">
        <f>'153S-2020EIOT'!BM151</f>
        <v>251805.757258014</v>
      </c>
      <c r="BN151" s="497">
        <f>'153S-2020EIOT'!BN151</f>
        <v>2526.40828658191</v>
      </c>
      <c r="BO151" s="497">
        <f>'153S-2020EIOT'!BO151</f>
        <v>52783.760635966399</v>
      </c>
      <c r="BP151" s="497">
        <f>'153S-2020EIOT'!BP151</f>
        <v>44714.539130083998</v>
      </c>
      <c r="BQ151" s="497">
        <f>'153S-2020EIOT'!BQ151</f>
        <v>270233.491610175</v>
      </c>
      <c r="BR151" s="497">
        <f>'153S-2020EIOT'!BR151</f>
        <v>226764.68349065501</v>
      </c>
      <c r="BS151" s="497">
        <f>'153S-2020EIOT'!BS151</f>
        <v>37098.544079541301</v>
      </c>
      <c r="BT151" s="497">
        <f>'153S-2020EIOT'!BT151</f>
        <v>36833.678192899999</v>
      </c>
      <c r="BU151" s="497">
        <f>'153S-2020EIOT'!BU151</f>
        <v>46081.226929655102</v>
      </c>
      <c r="BV151" s="497">
        <f>'153S-2020EIOT'!BV151</f>
        <v>17025.1469260495</v>
      </c>
      <c r="BW151" s="497">
        <f>'153S-2020EIOT'!BW151</f>
        <v>6065.7932175370197</v>
      </c>
      <c r="BX151" s="497">
        <f>'153S-2020EIOT'!BX151</f>
        <v>42868.840375915497</v>
      </c>
      <c r="BY151" s="497">
        <f>'153S-2020EIOT'!BY151</f>
        <v>72812.354849714699</v>
      </c>
      <c r="BZ151" s="497">
        <f>'153S-2020EIOT'!BZ151</f>
        <v>40137.995661367102</v>
      </c>
      <c r="CA151" s="497">
        <f>'153S-2020EIOT'!CA151</f>
        <v>4689.5619793242104</v>
      </c>
      <c r="CB151" s="497">
        <f>'153S-2020EIOT'!CB151</f>
        <v>68849.157629630994</v>
      </c>
      <c r="CC151" s="497">
        <f>'153S-2020EIOT'!CC151</f>
        <v>75214.074580019107</v>
      </c>
      <c r="CD151" s="497">
        <f>'153S-2020EIOT'!CD151</f>
        <v>235573.381728295</v>
      </c>
      <c r="CE151" s="497">
        <f>'153S-2020EIOT'!CE151</f>
        <v>0</v>
      </c>
      <c r="CF151" s="497">
        <f>'153S-2020EIOT'!CF151</f>
        <v>38616.089327292102</v>
      </c>
      <c r="CG151" s="497">
        <f>'153S-2020EIOT'!CG151</f>
        <v>2062.3007832583198</v>
      </c>
      <c r="CH151" s="497">
        <f>'153S-2020EIOT'!CH151</f>
        <v>69133.034006790404</v>
      </c>
      <c r="CI151" s="497">
        <f>'153S-2020EIOT'!CI151</f>
        <v>84245.1939560303</v>
      </c>
      <c r="CJ151" s="497">
        <f>'153S-2020EIOT'!CJ151</f>
        <v>108234.976452791</v>
      </c>
      <c r="CK151" s="497">
        <f>'153S-2020EIOT'!CK151</f>
        <v>31868.221531799201</v>
      </c>
      <c r="CL151" s="497">
        <f>'153S-2020EIOT'!CL151</f>
        <v>22304.774937468101</v>
      </c>
      <c r="CM151" s="497">
        <f>'153S-2020EIOT'!CM151</f>
        <v>22015.1867979161</v>
      </c>
      <c r="CN151" s="497">
        <f>'153S-2020EIOT'!CN151</f>
        <v>38782.465948606303</v>
      </c>
      <c r="CO151" s="497">
        <f>'153S-2020EIOT'!CO151</f>
        <v>26006.9318860936</v>
      </c>
      <c r="CP151" s="497">
        <f>'153S-2020EIOT'!CP151</f>
        <v>45368.7770551699</v>
      </c>
      <c r="CQ151" s="497">
        <f>'153S-2020EIOT'!CQ151</f>
        <v>25848.577354895599</v>
      </c>
      <c r="CR151" s="497">
        <f>'153S-2020EIOT'!CR151</f>
        <v>6826.3219927745104</v>
      </c>
      <c r="CS151" s="497">
        <f>'153S-2020EIOT'!CS151</f>
        <v>34453.623459448201</v>
      </c>
      <c r="CT151" s="497">
        <f>'153S-2020EIOT'!CT151</f>
        <v>2673.67372074687</v>
      </c>
      <c r="CU151" s="497">
        <f>'153S-2020EIOT'!CU151</f>
        <v>38229.1798799143</v>
      </c>
      <c r="CV151" s="497">
        <f>'153S-2020EIOT'!CV151</f>
        <v>5070.6831461950596</v>
      </c>
      <c r="CW151" s="497">
        <f>'153S-2020EIOT'!CW151</f>
        <v>6664.38301988904</v>
      </c>
      <c r="CX151" s="497">
        <f>'153S-2020EIOT'!CX151</f>
        <v>6592.9806317767698</v>
      </c>
      <c r="CY151" s="497">
        <f>'153S-2020EIOT'!CY151</f>
        <v>352667.83560781798</v>
      </c>
      <c r="CZ151" s="497">
        <f>'153S-2020EIOT'!CZ151</f>
        <v>37394.683584889899</v>
      </c>
      <c r="DA151" s="497">
        <f>'153S-2020EIOT'!DA151</f>
        <v>1848.0922850486199</v>
      </c>
      <c r="DB151" s="497">
        <f>'153S-2020EIOT'!DB151</f>
        <v>586213.70017935499</v>
      </c>
      <c r="DC151" s="497">
        <f>'153S-2020EIOT'!DC151</f>
        <v>59433.826120489401</v>
      </c>
      <c r="DD151" s="497">
        <f>'153S-2020EIOT'!DD151</f>
        <v>255378.956447701</v>
      </c>
      <c r="DE151" s="497">
        <f>'153S-2020EIOT'!DE151</f>
        <v>122372.570359092</v>
      </c>
      <c r="DF151" s="497">
        <f>'153S-2020EIOT'!DF151</f>
        <v>117453.855967457</v>
      </c>
      <c r="DG151" s="497">
        <f>'153S-2020EIOT'!DG151</f>
        <v>74640.946363751398</v>
      </c>
      <c r="DH151" s="497">
        <f>'153S-2020EIOT'!DH151</f>
        <v>170344.75581605599</v>
      </c>
      <c r="DI151" s="497">
        <f>'153S-2020EIOT'!DI151</f>
        <v>235829.79096755799</v>
      </c>
      <c r="DJ151" s="497">
        <f>'153S-2020EIOT'!DJ151</f>
        <v>21005.362700515201</v>
      </c>
      <c r="DK151" s="497">
        <f>'153S-2020EIOT'!DK151</f>
        <v>24348.063725571199</v>
      </c>
      <c r="DL151" s="497">
        <f>'153S-2020EIOT'!DL151</f>
        <v>159015.562752706</v>
      </c>
      <c r="DM151" s="497">
        <f>'153S-2020EIOT'!DM151</f>
        <v>11785.2120139692</v>
      </c>
      <c r="DN151" s="497">
        <f>'153S-2020EIOT'!DN151</f>
        <v>543.918767973439</v>
      </c>
      <c r="DO151" s="497">
        <f>'153S-2020EIOT'!DO151</f>
        <v>12622.771104372199</v>
      </c>
      <c r="DP151" s="497">
        <f>'153S-2020EIOT'!DP151</f>
        <v>1546.43886854315</v>
      </c>
      <c r="DQ151" s="497">
        <f>'153S-2020EIOT'!DQ151</f>
        <v>569.06499265154696</v>
      </c>
      <c r="DR151" s="497">
        <f>'153S-2020EIOT'!DR151</f>
        <v>12780.1518609786</v>
      </c>
      <c r="DS151" s="497">
        <f>'153S-2020EIOT'!DS151</f>
        <v>192057.008431959</v>
      </c>
      <c r="DT151" s="497">
        <f>'153S-2020EIOT'!DT151</f>
        <v>150764.666469399</v>
      </c>
      <c r="DU151" s="497">
        <f>'153S-2020EIOT'!DU151</f>
        <v>185.83381316838799</v>
      </c>
      <c r="DV151" s="497">
        <f>'153S-2020EIOT'!DV151</f>
        <v>6481.78196674432</v>
      </c>
      <c r="DW151" s="497">
        <f>'153S-2020EIOT'!DW151</f>
        <v>4546.7702961247896</v>
      </c>
      <c r="DX151" s="497">
        <f>'153S-2020EIOT'!DX151</f>
        <v>6880.3542285043504</v>
      </c>
      <c r="DY151" s="497">
        <f>'153S-2020EIOT'!DY151</f>
        <v>1642.7637803999601</v>
      </c>
      <c r="DZ151" s="497">
        <f>'153S-2020EIOT'!DZ151</f>
        <v>2130.8467807209199</v>
      </c>
      <c r="EA151" s="497">
        <f>'153S-2020EIOT'!EA151</f>
        <v>5111.8026078873099</v>
      </c>
      <c r="EB151" s="497">
        <f>'153S-2020EIOT'!EB151</f>
        <v>9377.4829758875294</v>
      </c>
      <c r="EC151" s="497">
        <f>'153S-2020EIOT'!EC151</f>
        <v>194509.27256882901</v>
      </c>
      <c r="ED151" s="497">
        <f>'153S-2020EIOT'!ED151</f>
        <v>8075.3022770335501</v>
      </c>
      <c r="EE151" s="497">
        <f>'153S-2020EIOT'!EE151</f>
        <v>74312.473205310802</v>
      </c>
      <c r="EF151" s="497">
        <f>'153S-2020EIOT'!EF151</f>
        <v>2491.9250806641799</v>
      </c>
      <c r="EG151" s="497">
        <f>'153S-2020EIOT'!EG151</f>
        <v>195.142727470892</v>
      </c>
      <c r="EH151" s="497">
        <f>'153S-2020EIOT'!EH151</f>
        <v>6230.3473671928396</v>
      </c>
      <c r="EI151" s="497">
        <f>'153S-2020EIOT'!EI151</f>
        <v>19498.6720649739</v>
      </c>
      <c r="EJ151" s="497">
        <f>'153S-2020EIOT'!EJ151</f>
        <v>29924.568059038898</v>
      </c>
      <c r="EK151" s="497">
        <f>'153S-2020EIOT'!EK151</f>
        <v>12617.503226986701</v>
      </c>
      <c r="EL151" s="497">
        <f>'153S-2020EIOT'!EL151</f>
        <v>8905.0441467235505</v>
      </c>
      <c r="EM151" s="497">
        <f>'153S-2020EIOT'!EM151</f>
        <v>2489.0369713892601</v>
      </c>
      <c r="EN151" s="497">
        <f>'153S-2020EIOT'!EN151</f>
        <v>16699.431382606301</v>
      </c>
      <c r="EO151" s="497">
        <f>'153S-2020EIOT'!EO151</f>
        <v>55593.4163374911</v>
      </c>
      <c r="EP151" s="497">
        <f>'153S-2020EIOT'!EP151</f>
        <v>18337.545722966301</v>
      </c>
      <c r="EQ151" s="497">
        <f>'153S-2020EIOT'!EQ151</f>
        <v>205486.83568988601</v>
      </c>
      <c r="ER151" s="497">
        <f>'153S-2020EIOT'!ER151</f>
        <v>2776605.2817158001</v>
      </c>
      <c r="ES151" s="497">
        <f>'153S-2020EIOT'!ES151</f>
        <v>100761.24474506899</v>
      </c>
      <c r="ET151" s="497">
        <f>'153S-2020EIOT'!ET151</f>
        <v>3184.5405742642101</v>
      </c>
      <c r="EU151" s="497">
        <f>'153S-2020EIOT'!EU151</f>
        <v>13480.4930635454</v>
      </c>
      <c r="EV151" s="497">
        <f>'153S-2020EIOT'!EV151</f>
        <v>14498.4619107985</v>
      </c>
      <c r="EW151" s="497">
        <f>'153S-2020EIOT'!EW151</f>
        <v>17595.188416998699</v>
      </c>
      <c r="EX151" s="497">
        <f>'153S-2020EIOT'!EX151</f>
        <v>1360.6008516844099</v>
      </c>
      <c r="EY151" s="497">
        <f>'153S-2020EIOT'!EY151</f>
        <v>9110.3186161492704</v>
      </c>
      <c r="EZ151" s="498">
        <f>'153S-2020EIOT'!EZ151</f>
        <v>2391565.4661043901</v>
      </c>
      <c r="FA151" s="499">
        <f>'153S-2020EIOT'!FA151</f>
        <v>12752186.208687292</v>
      </c>
      <c r="FB151" s="355">
        <f>'153S-2020EIOT'!FB151</f>
        <v>41955648.275316902</v>
      </c>
      <c r="FC151" s="355">
        <f>'153S-2020EIOT'!FC151</f>
        <v>127818918.812767</v>
      </c>
      <c r="FD151" s="356">
        <f>'153S-2020EIOT'!FD151</f>
        <v>169774567.08808389</v>
      </c>
      <c r="FE151" s="355">
        <f>'153S-2020EIOT'!FE151</f>
        <v>302989324.64876097</v>
      </c>
      <c r="FF151" s="356">
        <f>'153S-2020EIOT'!FF151</f>
        <v>472763891.7368449</v>
      </c>
      <c r="FG151" s="355">
        <f>'153S-2020EIOT'!FG151</f>
        <v>0</v>
      </c>
      <c r="FH151" s="355">
        <f>'153S-2020EIOT'!FH151</f>
        <v>0</v>
      </c>
      <c r="FI151" s="356">
        <f>'153S-2020EIOT'!FI151</f>
        <v>0</v>
      </c>
      <c r="FJ151" s="355">
        <f>'153S-2020EIOT'!FJ151</f>
        <v>156974.417010226</v>
      </c>
      <c r="FK151" s="500">
        <f>'153S-2020EIOT'!FK151</f>
        <v>472920866.15385514</v>
      </c>
      <c r="FL151" s="501">
        <f>'153S-2020EIOT'!FL151</f>
        <v>1195045.7535648029</v>
      </c>
      <c r="FM151" s="502">
        <f>'153S-2020EIOT'!FM151</f>
        <v>484478006.60897779</v>
      </c>
    </row>
    <row r="152" spans="1:169" ht="15">
      <c r="A152" s="815"/>
      <c r="B152" s="495" t="s">
        <v>339</v>
      </c>
      <c r="C152" s="512" t="s">
        <v>826</v>
      </c>
      <c r="D152" s="641">
        <f>'153S-2020EIOT'!D152</f>
        <v>0</v>
      </c>
      <c r="E152" s="497">
        <f>'153S-2020EIOT'!E152</f>
        <v>0</v>
      </c>
      <c r="F152" s="497">
        <f>'153S-2020EIOT'!F152</f>
        <v>0</v>
      </c>
      <c r="G152" s="497">
        <f>'153S-2020EIOT'!G152</f>
        <v>0</v>
      </c>
      <c r="H152" s="497">
        <f>'153S-2020EIOT'!H152</f>
        <v>0</v>
      </c>
      <c r="I152" s="497">
        <f>'153S-2020EIOT'!I152</f>
        <v>0</v>
      </c>
      <c r="J152" s="497">
        <f>'153S-2020EIOT'!J152</f>
        <v>0</v>
      </c>
      <c r="K152" s="497">
        <f>'153S-2020EIOT'!K152</f>
        <v>0</v>
      </c>
      <c r="L152" s="497">
        <f>'153S-2020EIOT'!L152</f>
        <v>0</v>
      </c>
      <c r="M152" s="497">
        <f>'153S-2020EIOT'!M152</f>
        <v>0</v>
      </c>
      <c r="N152" s="497">
        <f>'153S-2020EIOT'!N152</f>
        <v>0</v>
      </c>
      <c r="O152" s="497">
        <f>'153S-2020EIOT'!O152</f>
        <v>0</v>
      </c>
      <c r="P152" s="497">
        <f>'153S-2020EIOT'!P152</f>
        <v>0</v>
      </c>
      <c r="Q152" s="497">
        <f>'153S-2020EIOT'!Q152</f>
        <v>0</v>
      </c>
      <c r="R152" s="497">
        <f>'153S-2020EIOT'!R152</f>
        <v>0</v>
      </c>
      <c r="S152" s="497">
        <f>'153S-2020EIOT'!S152</f>
        <v>0</v>
      </c>
      <c r="T152" s="497">
        <f>'153S-2020EIOT'!T152</f>
        <v>0</v>
      </c>
      <c r="U152" s="497">
        <f>'153S-2020EIOT'!U152</f>
        <v>0</v>
      </c>
      <c r="V152" s="497">
        <f>'153S-2020EIOT'!V152</f>
        <v>0</v>
      </c>
      <c r="W152" s="497">
        <f>'153S-2020EIOT'!W152</f>
        <v>0</v>
      </c>
      <c r="X152" s="497">
        <f>'153S-2020EIOT'!X152</f>
        <v>0</v>
      </c>
      <c r="Y152" s="497">
        <f>'153S-2020EIOT'!Y152</f>
        <v>0</v>
      </c>
      <c r="Z152" s="497">
        <f>'153S-2020EIOT'!Z152</f>
        <v>0</v>
      </c>
      <c r="AA152" s="497">
        <f>'153S-2020EIOT'!AA152</f>
        <v>0</v>
      </c>
      <c r="AB152" s="497">
        <f>'153S-2020EIOT'!AB152</f>
        <v>0</v>
      </c>
      <c r="AC152" s="497">
        <f>'153S-2020EIOT'!AC152</f>
        <v>0</v>
      </c>
      <c r="AD152" s="497">
        <f>'153S-2020EIOT'!AD152</f>
        <v>0</v>
      </c>
      <c r="AE152" s="497">
        <f>'153S-2020EIOT'!AE152</f>
        <v>0</v>
      </c>
      <c r="AF152" s="497">
        <f>'153S-2020EIOT'!AF152</f>
        <v>0</v>
      </c>
      <c r="AG152" s="497">
        <f>'153S-2020EIOT'!AG152</f>
        <v>0</v>
      </c>
      <c r="AH152" s="497">
        <f>'153S-2020EIOT'!AH152</f>
        <v>0</v>
      </c>
      <c r="AI152" s="497">
        <f>'153S-2020EIOT'!AI152</f>
        <v>0</v>
      </c>
      <c r="AJ152" s="497">
        <f>'153S-2020EIOT'!AJ152</f>
        <v>0</v>
      </c>
      <c r="AK152" s="497">
        <f>'153S-2020EIOT'!AK152</f>
        <v>0</v>
      </c>
      <c r="AL152" s="497">
        <f>'153S-2020EIOT'!AL152</f>
        <v>0</v>
      </c>
      <c r="AM152" s="497">
        <f>'153S-2020EIOT'!AM152</f>
        <v>0</v>
      </c>
      <c r="AN152" s="497">
        <f>'153S-2020EIOT'!AN152</f>
        <v>0</v>
      </c>
      <c r="AO152" s="497">
        <f>'153S-2020EIOT'!AO152</f>
        <v>0</v>
      </c>
      <c r="AP152" s="497">
        <f>'153S-2020EIOT'!AP152</f>
        <v>0</v>
      </c>
      <c r="AQ152" s="497">
        <f>'153S-2020EIOT'!AQ152</f>
        <v>0</v>
      </c>
      <c r="AR152" s="497">
        <f>'153S-2020EIOT'!AR152</f>
        <v>0</v>
      </c>
      <c r="AS152" s="497">
        <f>'153S-2020EIOT'!AS152</f>
        <v>0</v>
      </c>
      <c r="AT152" s="497">
        <f>'153S-2020EIOT'!AT152</f>
        <v>0</v>
      </c>
      <c r="AU152" s="497">
        <f>'153S-2020EIOT'!AU152</f>
        <v>0</v>
      </c>
      <c r="AV152" s="497">
        <f>'153S-2020EIOT'!AV152</f>
        <v>0</v>
      </c>
      <c r="AW152" s="497">
        <f>'153S-2020EIOT'!AW152</f>
        <v>0</v>
      </c>
      <c r="AX152" s="497">
        <f>'153S-2020EIOT'!AX152</f>
        <v>0</v>
      </c>
      <c r="AY152" s="497">
        <f>'153S-2020EIOT'!AY152</f>
        <v>0</v>
      </c>
      <c r="AZ152" s="497">
        <f>'153S-2020EIOT'!AZ152</f>
        <v>0</v>
      </c>
      <c r="BA152" s="497">
        <f>'153S-2020EIOT'!BA152</f>
        <v>0</v>
      </c>
      <c r="BB152" s="497">
        <f>'153S-2020EIOT'!BB152</f>
        <v>0</v>
      </c>
      <c r="BC152" s="497">
        <f>'153S-2020EIOT'!BC152</f>
        <v>0</v>
      </c>
      <c r="BD152" s="497">
        <f>'153S-2020EIOT'!BD152</f>
        <v>0</v>
      </c>
      <c r="BE152" s="497">
        <f>'153S-2020EIOT'!BE152</f>
        <v>0</v>
      </c>
      <c r="BF152" s="497">
        <f>'153S-2020EIOT'!BF152</f>
        <v>0</v>
      </c>
      <c r="BG152" s="497">
        <f>'153S-2020EIOT'!BG152</f>
        <v>0</v>
      </c>
      <c r="BH152" s="497">
        <f>'153S-2020EIOT'!BH152</f>
        <v>0</v>
      </c>
      <c r="BI152" s="497">
        <f>'153S-2020EIOT'!BI152</f>
        <v>0</v>
      </c>
      <c r="BJ152" s="497">
        <f>'153S-2020EIOT'!BJ152</f>
        <v>0</v>
      </c>
      <c r="BK152" s="497">
        <f>'153S-2020EIOT'!BK152</f>
        <v>0</v>
      </c>
      <c r="BL152" s="497">
        <f>'153S-2020EIOT'!BL152</f>
        <v>0</v>
      </c>
      <c r="BM152" s="497">
        <f>'153S-2020EIOT'!BM152</f>
        <v>0</v>
      </c>
      <c r="BN152" s="497">
        <f>'153S-2020EIOT'!BN152</f>
        <v>0</v>
      </c>
      <c r="BO152" s="497">
        <f>'153S-2020EIOT'!BO152</f>
        <v>0</v>
      </c>
      <c r="BP152" s="497">
        <f>'153S-2020EIOT'!BP152</f>
        <v>0</v>
      </c>
      <c r="BQ152" s="497">
        <f>'153S-2020EIOT'!BQ152</f>
        <v>0</v>
      </c>
      <c r="BR152" s="497">
        <f>'153S-2020EIOT'!BR152</f>
        <v>0</v>
      </c>
      <c r="BS152" s="497">
        <f>'153S-2020EIOT'!BS152</f>
        <v>0</v>
      </c>
      <c r="BT152" s="497">
        <f>'153S-2020EIOT'!BT152</f>
        <v>0</v>
      </c>
      <c r="BU152" s="497">
        <f>'153S-2020EIOT'!BU152</f>
        <v>0</v>
      </c>
      <c r="BV152" s="497">
        <f>'153S-2020EIOT'!BV152</f>
        <v>0</v>
      </c>
      <c r="BW152" s="497">
        <f>'153S-2020EIOT'!BW152</f>
        <v>0</v>
      </c>
      <c r="BX152" s="497">
        <f>'153S-2020EIOT'!BX152</f>
        <v>0</v>
      </c>
      <c r="BY152" s="497">
        <f>'153S-2020EIOT'!BY152</f>
        <v>0</v>
      </c>
      <c r="BZ152" s="497">
        <f>'153S-2020EIOT'!BZ152</f>
        <v>0</v>
      </c>
      <c r="CA152" s="497">
        <f>'153S-2020EIOT'!CA152</f>
        <v>0</v>
      </c>
      <c r="CB152" s="497">
        <f>'153S-2020EIOT'!CB152</f>
        <v>0</v>
      </c>
      <c r="CC152" s="497">
        <f>'153S-2020EIOT'!CC152</f>
        <v>0</v>
      </c>
      <c r="CD152" s="497">
        <f>'153S-2020EIOT'!CD152</f>
        <v>0</v>
      </c>
      <c r="CE152" s="497">
        <f>'153S-2020EIOT'!CE152</f>
        <v>0</v>
      </c>
      <c r="CF152" s="497">
        <f>'153S-2020EIOT'!CF152</f>
        <v>0</v>
      </c>
      <c r="CG152" s="497">
        <f>'153S-2020EIOT'!CG152</f>
        <v>0</v>
      </c>
      <c r="CH152" s="497">
        <f>'153S-2020EIOT'!CH152</f>
        <v>0</v>
      </c>
      <c r="CI152" s="497">
        <f>'153S-2020EIOT'!CI152</f>
        <v>0</v>
      </c>
      <c r="CJ152" s="497">
        <f>'153S-2020EIOT'!CJ152</f>
        <v>0</v>
      </c>
      <c r="CK152" s="497">
        <f>'153S-2020EIOT'!CK152</f>
        <v>0</v>
      </c>
      <c r="CL152" s="497">
        <f>'153S-2020EIOT'!CL152</f>
        <v>0</v>
      </c>
      <c r="CM152" s="497">
        <f>'153S-2020EIOT'!CM152</f>
        <v>0</v>
      </c>
      <c r="CN152" s="497">
        <f>'153S-2020EIOT'!CN152</f>
        <v>0</v>
      </c>
      <c r="CO152" s="497">
        <f>'153S-2020EIOT'!CO152</f>
        <v>0</v>
      </c>
      <c r="CP152" s="497">
        <f>'153S-2020EIOT'!CP152</f>
        <v>0</v>
      </c>
      <c r="CQ152" s="497">
        <f>'153S-2020EIOT'!CQ152</f>
        <v>0</v>
      </c>
      <c r="CR152" s="497">
        <f>'153S-2020EIOT'!CR152</f>
        <v>0</v>
      </c>
      <c r="CS152" s="497">
        <f>'153S-2020EIOT'!CS152</f>
        <v>0</v>
      </c>
      <c r="CT152" s="497">
        <f>'153S-2020EIOT'!CT152</f>
        <v>0</v>
      </c>
      <c r="CU152" s="497">
        <f>'153S-2020EIOT'!CU152</f>
        <v>0</v>
      </c>
      <c r="CV152" s="497">
        <f>'153S-2020EIOT'!CV152</f>
        <v>0</v>
      </c>
      <c r="CW152" s="497">
        <f>'153S-2020EIOT'!CW152</f>
        <v>0</v>
      </c>
      <c r="CX152" s="497">
        <f>'153S-2020EIOT'!CX152</f>
        <v>0</v>
      </c>
      <c r="CY152" s="497">
        <f>'153S-2020EIOT'!CY152</f>
        <v>0</v>
      </c>
      <c r="CZ152" s="497">
        <f>'153S-2020EIOT'!CZ152</f>
        <v>0</v>
      </c>
      <c r="DA152" s="497">
        <f>'153S-2020EIOT'!DA152</f>
        <v>0</v>
      </c>
      <c r="DB152" s="497">
        <f>'153S-2020EIOT'!DB152</f>
        <v>0</v>
      </c>
      <c r="DC152" s="497">
        <f>'153S-2020EIOT'!DC152</f>
        <v>0</v>
      </c>
      <c r="DD152" s="497">
        <f>'153S-2020EIOT'!DD152</f>
        <v>0</v>
      </c>
      <c r="DE152" s="497">
        <f>'153S-2020EIOT'!DE152</f>
        <v>0</v>
      </c>
      <c r="DF152" s="497">
        <f>'153S-2020EIOT'!DF152</f>
        <v>0</v>
      </c>
      <c r="DG152" s="497">
        <f>'153S-2020EIOT'!DG152</f>
        <v>0</v>
      </c>
      <c r="DH152" s="497">
        <f>'153S-2020EIOT'!DH152</f>
        <v>0</v>
      </c>
      <c r="DI152" s="497">
        <f>'153S-2020EIOT'!DI152</f>
        <v>0</v>
      </c>
      <c r="DJ152" s="497">
        <f>'153S-2020EIOT'!DJ152</f>
        <v>0</v>
      </c>
      <c r="DK152" s="497">
        <f>'153S-2020EIOT'!DK152</f>
        <v>0</v>
      </c>
      <c r="DL152" s="497">
        <f>'153S-2020EIOT'!DL152</f>
        <v>0</v>
      </c>
      <c r="DM152" s="497">
        <f>'153S-2020EIOT'!DM152</f>
        <v>0</v>
      </c>
      <c r="DN152" s="497">
        <f>'153S-2020EIOT'!DN152</f>
        <v>0</v>
      </c>
      <c r="DO152" s="497">
        <f>'153S-2020EIOT'!DO152</f>
        <v>0</v>
      </c>
      <c r="DP152" s="497">
        <f>'153S-2020EIOT'!DP152</f>
        <v>0</v>
      </c>
      <c r="DQ152" s="497">
        <f>'153S-2020EIOT'!DQ152</f>
        <v>0</v>
      </c>
      <c r="DR152" s="497">
        <f>'153S-2020EIOT'!DR152</f>
        <v>0</v>
      </c>
      <c r="DS152" s="497">
        <f>'153S-2020EIOT'!DS152</f>
        <v>0</v>
      </c>
      <c r="DT152" s="497">
        <f>'153S-2020EIOT'!DT152</f>
        <v>0</v>
      </c>
      <c r="DU152" s="497">
        <f>'153S-2020EIOT'!DU152</f>
        <v>0</v>
      </c>
      <c r="DV152" s="497">
        <f>'153S-2020EIOT'!DV152</f>
        <v>0</v>
      </c>
      <c r="DW152" s="497">
        <f>'153S-2020EIOT'!DW152</f>
        <v>0</v>
      </c>
      <c r="DX152" s="497">
        <f>'153S-2020EIOT'!DX152</f>
        <v>0</v>
      </c>
      <c r="DY152" s="497">
        <f>'153S-2020EIOT'!DY152</f>
        <v>0</v>
      </c>
      <c r="DZ152" s="497">
        <f>'153S-2020EIOT'!DZ152</f>
        <v>0</v>
      </c>
      <c r="EA152" s="497">
        <f>'153S-2020EIOT'!EA152</f>
        <v>0</v>
      </c>
      <c r="EB152" s="497">
        <f>'153S-2020EIOT'!EB152</f>
        <v>0</v>
      </c>
      <c r="EC152" s="497">
        <f>'153S-2020EIOT'!EC152</f>
        <v>0</v>
      </c>
      <c r="ED152" s="497">
        <f>'153S-2020EIOT'!ED152</f>
        <v>0</v>
      </c>
      <c r="EE152" s="497">
        <f>'153S-2020EIOT'!EE152</f>
        <v>0</v>
      </c>
      <c r="EF152" s="497">
        <f>'153S-2020EIOT'!EF152</f>
        <v>0</v>
      </c>
      <c r="EG152" s="497">
        <f>'153S-2020EIOT'!EG152</f>
        <v>0</v>
      </c>
      <c r="EH152" s="497">
        <f>'153S-2020EIOT'!EH152</f>
        <v>0</v>
      </c>
      <c r="EI152" s="497">
        <f>'153S-2020EIOT'!EI152</f>
        <v>0</v>
      </c>
      <c r="EJ152" s="497">
        <f>'153S-2020EIOT'!EJ152</f>
        <v>0</v>
      </c>
      <c r="EK152" s="497">
        <f>'153S-2020EIOT'!EK152</f>
        <v>0</v>
      </c>
      <c r="EL152" s="497">
        <f>'153S-2020EIOT'!EL152</f>
        <v>0</v>
      </c>
      <c r="EM152" s="497">
        <f>'153S-2020EIOT'!EM152</f>
        <v>0</v>
      </c>
      <c r="EN152" s="497">
        <f>'153S-2020EIOT'!EN152</f>
        <v>0</v>
      </c>
      <c r="EO152" s="497">
        <f>'153S-2020EIOT'!EO152</f>
        <v>0</v>
      </c>
      <c r="EP152" s="497">
        <f>'153S-2020EIOT'!EP152</f>
        <v>0</v>
      </c>
      <c r="EQ152" s="497">
        <f>'153S-2020EIOT'!EQ152</f>
        <v>0</v>
      </c>
      <c r="ER152" s="497">
        <f>'153S-2020EIOT'!ER152</f>
        <v>0</v>
      </c>
      <c r="ES152" s="497">
        <f>'153S-2020EIOT'!ES152</f>
        <v>0</v>
      </c>
      <c r="ET152" s="497">
        <f>'153S-2020EIOT'!ET152</f>
        <v>0</v>
      </c>
      <c r="EU152" s="497">
        <f>'153S-2020EIOT'!EU152</f>
        <v>0</v>
      </c>
      <c r="EV152" s="497">
        <f>'153S-2020EIOT'!EV152</f>
        <v>0</v>
      </c>
      <c r="EW152" s="497">
        <f>'153S-2020EIOT'!EW152</f>
        <v>0</v>
      </c>
      <c r="EX152" s="497">
        <f>'153S-2020EIOT'!EX152</f>
        <v>0</v>
      </c>
      <c r="EY152" s="497">
        <f>'153S-2020EIOT'!EY152</f>
        <v>0</v>
      </c>
      <c r="EZ152" s="498">
        <f>'153S-2020EIOT'!EZ152</f>
        <v>0</v>
      </c>
      <c r="FA152" s="499">
        <f>'153S-2020EIOT'!FA152</f>
        <v>0</v>
      </c>
      <c r="FB152" s="355">
        <f>'153S-2020EIOT'!FB152</f>
        <v>530319.70819100505</v>
      </c>
      <c r="FC152" s="355">
        <f>'153S-2020EIOT'!FC152</f>
        <v>1349903.9441643199</v>
      </c>
      <c r="FD152" s="356">
        <f>'153S-2020EIOT'!FD152</f>
        <v>1880223.6523553249</v>
      </c>
      <c r="FE152" s="355">
        <f>'153S-2020EIOT'!FE152</f>
        <v>13713967.477974169</v>
      </c>
      <c r="FF152" s="356">
        <f>'153S-2020EIOT'!FF152</f>
        <v>15594191.130329493</v>
      </c>
      <c r="FG152" s="355">
        <f>'153S-2020EIOT'!FG152</f>
        <v>0</v>
      </c>
      <c r="FH152" s="355">
        <f>'153S-2020EIOT'!FH152</f>
        <v>0</v>
      </c>
      <c r="FI152" s="356">
        <f>'153S-2020EIOT'!FI152</f>
        <v>0</v>
      </c>
      <c r="FJ152" s="355">
        <f>'153S-2020EIOT'!FJ152</f>
        <v>0</v>
      </c>
      <c r="FK152" s="500">
        <f>'153S-2020EIOT'!FK152</f>
        <v>15594191.130329493</v>
      </c>
      <c r="FL152" s="501">
        <f>'153S-2020EIOT'!FL152</f>
        <v>0</v>
      </c>
      <c r="FM152" s="502">
        <f>'153S-2020EIOT'!FM152</f>
        <v>15594191.130329546</v>
      </c>
    </row>
    <row r="153" spans="1:169" ht="15">
      <c r="A153" s="815"/>
      <c r="B153" s="495" t="s">
        <v>340</v>
      </c>
      <c r="C153" s="512" t="s">
        <v>827</v>
      </c>
      <c r="D153" s="641">
        <f>'153S-2020EIOT'!D153</f>
        <v>2527.1138859990701</v>
      </c>
      <c r="E153" s="497">
        <f>'153S-2020EIOT'!E153</f>
        <v>3220.9616918746501</v>
      </c>
      <c r="F153" s="497">
        <f>'153S-2020EIOT'!F153</f>
        <v>165.92272205817</v>
      </c>
      <c r="G153" s="497">
        <f>'153S-2020EIOT'!G153</f>
        <v>1571.07995645698</v>
      </c>
      <c r="H153" s="497">
        <f>'153S-2020EIOT'!H153</f>
        <v>4329.5332742596602</v>
      </c>
      <c r="I153" s="497">
        <f>'153S-2020EIOT'!I153</f>
        <v>24076.669467416599</v>
      </c>
      <c r="J153" s="497">
        <f>'153S-2020EIOT'!J153</f>
        <v>4311.6712408249005</v>
      </c>
      <c r="K153" s="497">
        <f>'153S-2020EIOT'!K153</f>
        <v>9890.7226298236401</v>
      </c>
      <c r="L153" s="497">
        <f>'153S-2020EIOT'!L153</f>
        <v>3093.07960221334</v>
      </c>
      <c r="M153" s="497">
        <f>'153S-2020EIOT'!M153</f>
        <v>7068.4595311992898</v>
      </c>
      <c r="N153" s="497">
        <f>'153S-2020EIOT'!N153</f>
        <v>2753.0959025196198</v>
      </c>
      <c r="O153" s="497">
        <f>'153S-2020EIOT'!O153</f>
        <v>4142.0226923707896</v>
      </c>
      <c r="P153" s="497">
        <f>'153S-2020EIOT'!P153</f>
        <v>5342.1592728762098</v>
      </c>
      <c r="Q153" s="497">
        <f>'153S-2020EIOT'!Q153</f>
        <v>2223.1442930079402</v>
      </c>
      <c r="R153" s="497">
        <f>'153S-2020EIOT'!R153</f>
        <v>258.63724394785601</v>
      </c>
      <c r="S153" s="497">
        <f>'153S-2020EIOT'!S153</f>
        <v>4592.3417496614602</v>
      </c>
      <c r="T153" s="497">
        <f>'153S-2020EIOT'!T153</f>
        <v>3427.1403609382101</v>
      </c>
      <c r="U153" s="497">
        <f>'153S-2020EIOT'!U153</f>
        <v>10912.1333304729</v>
      </c>
      <c r="V153" s="497">
        <f>'153S-2020EIOT'!V153</f>
        <v>957.80916074293998</v>
      </c>
      <c r="W153" s="497">
        <f>'153S-2020EIOT'!W153</f>
        <v>3470.3266901977499</v>
      </c>
      <c r="X153" s="497">
        <f>'153S-2020EIOT'!X153</f>
        <v>2854.7387317227899</v>
      </c>
      <c r="Y153" s="497">
        <f>'153S-2020EIOT'!Y153</f>
        <v>14714.563369035301</v>
      </c>
      <c r="Z153" s="497">
        <f>'153S-2020EIOT'!Z153</f>
        <v>5342.6367157909299</v>
      </c>
      <c r="AA153" s="497">
        <f>'153S-2020EIOT'!AA153</f>
        <v>4256.1265225607704</v>
      </c>
      <c r="AB153" s="497">
        <f>'153S-2020EIOT'!AB153</f>
        <v>4006.2498719148698</v>
      </c>
      <c r="AC153" s="497">
        <f>'153S-2020EIOT'!AC153</f>
        <v>3568.7206876560099</v>
      </c>
      <c r="AD153" s="497">
        <f>'153S-2020EIOT'!AD153</f>
        <v>17594.420559624199</v>
      </c>
      <c r="AE153" s="497">
        <f>'153S-2020EIOT'!AE153</f>
        <v>693.28200543904904</v>
      </c>
      <c r="AF153" s="497">
        <f>'153S-2020EIOT'!AF153</f>
        <v>2067.89808713814</v>
      </c>
      <c r="AG153" s="497">
        <f>'153S-2020EIOT'!AG153</f>
        <v>2950.4251730464598</v>
      </c>
      <c r="AH153" s="497">
        <f>'153S-2020EIOT'!AH153</f>
        <v>4701.1139663191298</v>
      </c>
      <c r="AI153" s="497">
        <f>'153S-2020EIOT'!AI153</f>
        <v>8399.96115572497</v>
      </c>
      <c r="AJ153" s="497">
        <f>'153S-2020EIOT'!AJ153</f>
        <v>5824.472270575</v>
      </c>
      <c r="AK153" s="497">
        <f>'153S-2020EIOT'!AK153</f>
        <v>20116.973426704099</v>
      </c>
      <c r="AL153" s="497">
        <f>'153S-2020EIOT'!AL153</f>
        <v>24280.309970469902</v>
      </c>
      <c r="AM153" s="497">
        <f>'153S-2020EIOT'!AM153</f>
        <v>19923.2536112343</v>
      </c>
      <c r="AN153" s="497">
        <f>'153S-2020EIOT'!AN153</f>
        <v>5356.6015245753597</v>
      </c>
      <c r="AO153" s="497">
        <f>'153S-2020EIOT'!AO153</f>
        <v>11501.7994787158</v>
      </c>
      <c r="AP153" s="497">
        <f>'153S-2020EIOT'!AP153</f>
        <v>3512.5379574262602</v>
      </c>
      <c r="AQ153" s="497">
        <f>'153S-2020EIOT'!AQ153</f>
        <v>6526.0833206645402</v>
      </c>
      <c r="AR153" s="497">
        <f>'153S-2020EIOT'!AR153</f>
        <v>3986.1142407583402</v>
      </c>
      <c r="AS153" s="497">
        <f>'153S-2020EIOT'!AS153</f>
        <v>1569.17288395936</v>
      </c>
      <c r="AT153" s="497">
        <f>'153S-2020EIOT'!AT153</f>
        <v>9453.9310985551692</v>
      </c>
      <c r="AU153" s="497">
        <f>'153S-2020EIOT'!AU153</f>
        <v>3317.1486166705599</v>
      </c>
      <c r="AV153" s="497">
        <f>'153S-2020EIOT'!AV153</f>
        <v>2825.9875477033902</v>
      </c>
      <c r="AW153" s="497">
        <f>'153S-2020EIOT'!AW153</f>
        <v>5244.8505530610801</v>
      </c>
      <c r="AX153" s="497">
        <f>'153S-2020EIOT'!AX153</f>
        <v>5319.23017496175</v>
      </c>
      <c r="AY153" s="497">
        <f>'153S-2020EIOT'!AY153</f>
        <v>8053.4694203524996</v>
      </c>
      <c r="AZ153" s="497">
        <f>'153S-2020EIOT'!AZ153</f>
        <v>5989.3075908665396</v>
      </c>
      <c r="BA153" s="497">
        <f>'153S-2020EIOT'!BA153</f>
        <v>140659.23641126801</v>
      </c>
      <c r="BB153" s="497">
        <f>'153S-2020EIOT'!BB153</f>
        <v>2649.97424425803</v>
      </c>
      <c r="BC153" s="497">
        <f>'153S-2020EIOT'!BC153</f>
        <v>2373.2953040925299</v>
      </c>
      <c r="BD153" s="497">
        <f>'153S-2020EIOT'!BD153</f>
        <v>76339.158126520895</v>
      </c>
      <c r="BE153" s="497">
        <f>'153S-2020EIOT'!BE153</f>
        <v>5220.3650618722204</v>
      </c>
      <c r="BF153" s="497">
        <f>'153S-2020EIOT'!BF153</f>
        <v>16158.446750267</v>
      </c>
      <c r="BG153" s="497">
        <f>'153S-2020EIOT'!BG153</f>
        <v>20413.890889598701</v>
      </c>
      <c r="BH153" s="497">
        <f>'153S-2020EIOT'!BH153</f>
        <v>13414.9565546827</v>
      </c>
      <c r="BI153" s="497">
        <f>'153S-2020EIOT'!BI153</f>
        <v>12606.661287684499</v>
      </c>
      <c r="BJ153" s="497">
        <f>'153S-2020EIOT'!BJ153</f>
        <v>7311.8926491121601</v>
      </c>
      <c r="BK153" s="497">
        <f>'153S-2020EIOT'!BK153</f>
        <v>6439.5179382823899</v>
      </c>
      <c r="BL153" s="497">
        <f>'153S-2020EIOT'!BL153</f>
        <v>584.20663456143996</v>
      </c>
      <c r="BM153" s="497">
        <f>'153S-2020EIOT'!BM153</f>
        <v>8883.2163533282492</v>
      </c>
      <c r="BN153" s="497">
        <f>'153S-2020EIOT'!BN153</f>
        <v>2569.0305154727998</v>
      </c>
      <c r="BO153" s="497">
        <f>'153S-2020EIOT'!BO153</f>
        <v>4313.4838173438202</v>
      </c>
      <c r="BP153" s="497">
        <f>'153S-2020EIOT'!BP153</f>
        <v>3809.8825917341001</v>
      </c>
      <c r="BQ153" s="497">
        <f>'153S-2020EIOT'!BQ153</f>
        <v>56074.987111746101</v>
      </c>
      <c r="BR153" s="497">
        <f>'153S-2020EIOT'!BR153</f>
        <v>7673.3243481575701</v>
      </c>
      <c r="BS153" s="497">
        <f>'153S-2020EIOT'!BS153</f>
        <v>3850.0303863304898</v>
      </c>
      <c r="BT153" s="497">
        <f>'153S-2020EIOT'!BT153</f>
        <v>5252.5702974122796</v>
      </c>
      <c r="BU153" s="497">
        <f>'153S-2020EIOT'!BU153</f>
        <v>7827.0373032707603</v>
      </c>
      <c r="BV153" s="497">
        <f>'153S-2020EIOT'!BV153</f>
        <v>4227.3941625797197</v>
      </c>
      <c r="BW153" s="497">
        <f>'153S-2020EIOT'!BW153</f>
        <v>1018.8283663145299</v>
      </c>
      <c r="BX153" s="497">
        <f>'153S-2020EIOT'!BX153</f>
        <v>6930.1218795059203</v>
      </c>
      <c r="BY153" s="497">
        <f>'153S-2020EIOT'!BY153</f>
        <v>3730.4087151620602</v>
      </c>
      <c r="BZ153" s="497">
        <f>'153S-2020EIOT'!BZ153</f>
        <v>6073.7356251163201</v>
      </c>
      <c r="CA153" s="497">
        <f>'153S-2020EIOT'!CA153</f>
        <v>1505.5632794625001</v>
      </c>
      <c r="CB153" s="497">
        <f>'153S-2020EIOT'!CB153</f>
        <v>3683.0448449435798</v>
      </c>
      <c r="CC153" s="497">
        <f>'153S-2020EIOT'!CC153</f>
        <v>13383.5107446314</v>
      </c>
      <c r="CD153" s="497">
        <f>'153S-2020EIOT'!CD153</f>
        <v>12213.941503711299</v>
      </c>
      <c r="CE153" s="497">
        <f>'153S-2020EIOT'!CE153</f>
        <v>10766.0245200603</v>
      </c>
      <c r="CF153" s="497">
        <f>'153S-2020EIOT'!CF153</f>
        <v>2848.3069420198999</v>
      </c>
      <c r="CG153" s="497">
        <f>'153S-2020EIOT'!CG153</f>
        <v>944.05403344622698</v>
      </c>
      <c r="CH153" s="497">
        <f>'153S-2020EIOT'!CH153</f>
        <v>2716.12508755923</v>
      </c>
      <c r="CI153" s="497">
        <f>'153S-2020EIOT'!CI153</f>
        <v>3684.98122601573</v>
      </c>
      <c r="CJ153" s="497">
        <f>'153S-2020EIOT'!CJ153</f>
        <v>14870.012683684599</v>
      </c>
      <c r="CK153" s="497">
        <f>'153S-2020EIOT'!CK153</f>
        <v>17916.160341784402</v>
      </c>
      <c r="CL153" s="497">
        <f>'153S-2020EIOT'!CL153</f>
        <v>2248.8693714267001</v>
      </c>
      <c r="CM153" s="497">
        <f>'153S-2020EIOT'!CM153</f>
        <v>7376.6041922432996</v>
      </c>
      <c r="CN153" s="497">
        <f>'153S-2020EIOT'!CN153</f>
        <v>2979.8732158892399</v>
      </c>
      <c r="CO153" s="497">
        <f>'153S-2020EIOT'!CO153</f>
        <v>2965.1209712884001</v>
      </c>
      <c r="CP153" s="497">
        <f>'153S-2020EIOT'!CP153</f>
        <v>28021.358311214499</v>
      </c>
      <c r="CQ153" s="497">
        <f>'153S-2020EIOT'!CQ153</f>
        <v>1328.21808014469</v>
      </c>
      <c r="CR153" s="497">
        <f>'153S-2020EIOT'!CR153</f>
        <v>185.18187325210499</v>
      </c>
      <c r="CS153" s="497">
        <f>'153S-2020EIOT'!CS153</f>
        <v>8309.7439749600107</v>
      </c>
      <c r="CT153" s="497">
        <f>'153S-2020EIOT'!CT153</f>
        <v>4154.7723496834096</v>
      </c>
      <c r="CU153" s="497">
        <f>'153S-2020EIOT'!CU153</f>
        <v>9743.0824386936092</v>
      </c>
      <c r="CV153" s="497">
        <f>'153S-2020EIOT'!CV153</f>
        <v>8071.8705953266799</v>
      </c>
      <c r="CW153" s="497">
        <f>'153S-2020EIOT'!CW153</f>
        <v>17332.520513339001</v>
      </c>
      <c r="CX153" s="497">
        <f>'153S-2020EIOT'!CX153</f>
        <v>2128.4803844995599</v>
      </c>
      <c r="CY153" s="497">
        <f>'153S-2020EIOT'!CY153</f>
        <v>94145.747525137805</v>
      </c>
      <c r="CZ153" s="497">
        <f>'153S-2020EIOT'!CZ153</f>
        <v>5276.69169706301</v>
      </c>
      <c r="DA153" s="497">
        <f>'153S-2020EIOT'!DA153</f>
        <v>14408.5712106595</v>
      </c>
      <c r="DB153" s="497">
        <f>'153S-2020EIOT'!DB153</f>
        <v>80470.402203242105</v>
      </c>
      <c r="DC153" s="497">
        <f>'153S-2020EIOT'!DC153</f>
        <v>8158.5672442149598</v>
      </c>
      <c r="DD153" s="497">
        <f>'153S-2020EIOT'!DD153</f>
        <v>48644.718567040698</v>
      </c>
      <c r="DE153" s="497">
        <f>'153S-2020EIOT'!DE153</f>
        <v>23309.591863973801</v>
      </c>
      <c r="DF153" s="497">
        <f>'153S-2020EIOT'!DF153</f>
        <v>125401.142138818</v>
      </c>
      <c r="DG153" s="497">
        <f>'153S-2020EIOT'!DG153</f>
        <v>17782.0105246862</v>
      </c>
      <c r="DH153" s="497">
        <f>'153S-2020EIOT'!DH153</f>
        <v>107809.434709557</v>
      </c>
      <c r="DI153" s="497">
        <f>'153S-2020EIOT'!DI153</f>
        <v>83922.053624424007</v>
      </c>
      <c r="DJ153" s="497">
        <f>'153S-2020EIOT'!DJ153</f>
        <v>7037.8414263961904</v>
      </c>
      <c r="DK153" s="497">
        <f>'153S-2020EIOT'!DK153</f>
        <v>20110.3999830873</v>
      </c>
      <c r="DL153" s="497">
        <f>'153S-2020EIOT'!DL153</f>
        <v>14794.426023772899</v>
      </c>
      <c r="DM153" s="497">
        <f>'153S-2020EIOT'!DM153</f>
        <v>8073.9641673400702</v>
      </c>
      <c r="DN153" s="497">
        <f>'153S-2020EIOT'!DN153</f>
        <v>210.833706841782</v>
      </c>
      <c r="DO153" s="497">
        <f>'153S-2020EIOT'!DO153</f>
        <v>1884.86426838324</v>
      </c>
      <c r="DP153" s="497">
        <f>'153S-2020EIOT'!DP153</f>
        <v>72702.347651055999</v>
      </c>
      <c r="DQ153" s="497">
        <f>'153S-2020EIOT'!DQ153</f>
        <v>13060.9993787974</v>
      </c>
      <c r="DR153" s="497">
        <f>'153S-2020EIOT'!DR153</f>
        <v>545.35618214339502</v>
      </c>
      <c r="DS153" s="497">
        <f>'153S-2020EIOT'!DS153</f>
        <v>3055.1437088831399</v>
      </c>
      <c r="DT153" s="497">
        <f>'153S-2020EIOT'!DT153</f>
        <v>22287.991431748898</v>
      </c>
      <c r="DU153" s="497">
        <f>'153S-2020EIOT'!DU153</f>
        <v>26570.695592174601</v>
      </c>
      <c r="DV153" s="497">
        <f>'153S-2020EIOT'!DV153</f>
        <v>34248.986506071698</v>
      </c>
      <c r="DW153" s="497">
        <f>'153S-2020EIOT'!DW153</f>
        <v>143055.24279370299</v>
      </c>
      <c r="DX153" s="497">
        <f>'153S-2020EIOT'!DX153</f>
        <v>537915.03010190104</v>
      </c>
      <c r="DY153" s="497">
        <f>'153S-2020EIOT'!DY153</f>
        <v>57586.205122560597</v>
      </c>
      <c r="DZ153" s="497">
        <f>'153S-2020EIOT'!DZ153</f>
        <v>402922.40506261401</v>
      </c>
      <c r="EA153" s="497">
        <f>'153S-2020EIOT'!EA153</f>
        <v>3858.2308408693402</v>
      </c>
      <c r="EB153" s="497">
        <f>'153S-2020EIOT'!EB153</f>
        <v>3247.3255357849598</v>
      </c>
      <c r="EC153" s="497">
        <f>'153S-2020EIOT'!EC153</f>
        <v>337745.35462700197</v>
      </c>
      <c r="ED153" s="497">
        <f>'153S-2020EIOT'!ED153</f>
        <v>122085.117423114</v>
      </c>
      <c r="EE153" s="497">
        <f>'153S-2020EIOT'!EE153</f>
        <v>10682.076612697099</v>
      </c>
      <c r="EF153" s="497">
        <f>'153S-2020EIOT'!EF153</f>
        <v>174103.40279094901</v>
      </c>
      <c r="EG153" s="497">
        <f>'153S-2020EIOT'!EG153</f>
        <v>1597.0518600309199</v>
      </c>
      <c r="EH153" s="497">
        <f>'153S-2020EIOT'!EH153</f>
        <v>701321.12651682098</v>
      </c>
      <c r="EI153" s="497">
        <f>'153S-2020EIOT'!EI153</f>
        <v>839926.90348262805</v>
      </c>
      <c r="EJ153" s="497">
        <f>'153S-2020EIOT'!EJ153</f>
        <v>466865.644963014</v>
      </c>
      <c r="EK153" s="497">
        <f>'153S-2020EIOT'!EK153</f>
        <v>232721.95210746399</v>
      </c>
      <c r="EL153" s="497">
        <f>'153S-2020EIOT'!EL153</f>
        <v>18069.9704616122</v>
      </c>
      <c r="EM153" s="497">
        <f>'153S-2020EIOT'!EM153</f>
        <v>14461.0674561861</v>
      </c>
      <c r="EN153" s="497">
        <f>'153S-2020EIOT'!EN153</f>
        <v>101069.721314397</v>
      </c>
      <c r="EO153" s="497">
        <f>'153S-2020EIOT'!EO153</f>
        <v>143916.05760624801</v>
      </c>
      <c r="EP153" s="497">
        <f>'153S-2020EIOT'!EP153</f>
        <v>59028.212852971803</v>
      </c>
      <c r="EQ153" s="497">
        <f>'153S-2020EIOT'!EQ153</f>
        <v>1700225.55948945</v>
      </c>
      <c r="ER153" s="497">
        <f>'153S-2020EIOT'!ER153</f>
        <v>113377.886584487</v>
      </c>
      <c r="ES153" s="497">
        <f>'153S-2020EIOT'!ES153</f>
        <v>376.59549195508401</v>
      </c>
      <c r="ET153" s="497">
        <f>'153S-2020EIOT'!ET153</f>
        <v>277975.49139659799</v>
      </c>
      <c r="EU153" s="497">
        <f>'153S-2020EIOT'!EU153</f>
        <v>3672.2449136996302</v>
      </c>
      <c r="EV153" s="497">
        <f>'153S-2020EIOT'!EV153</f>
        <v>121375.68951997301</v>
      </c>
      <c r="EW153" s="497">
        <f>'153S-2020EIOT'!EW153</f>
        <v>1965.82775009175</v>
      </c>
      <c r="EX153" s="497">
        <f>'153S-2020EIOT'!EX153</f>
        <v>21001.502940089598</v>
      </c>
      <c r="EY153" s="497">
        <f>'153S-2020EIOT'!EY153</f>
        <v>6155.4634296711702</v>
      </c>
      <c r="EZ153" s="498">
        <f>'153S-2020EIOT'!EZ153</f>
        <v>4076448.8687311402</v>
      </c>
      <c r="FA153" s="499">
        <f>'153S-2020EIOT'!FA153</f>
        <v>12446734.491152279</v>
      </c>
      <c r="FB153" s="355">
        <f>'153S-2020EIOT'!FB153</f>
        <v>417825.6227987</v>
      </c>
      <c r="FC153" s="355">
        <f>'153S-2020EIOT'!FC153</f>
        <v>6922076.6355159199</v>
      </c>
      <c r="FD153" s="356">
        <f>'153S-2020EIOT'!FD153</f>
        <v>7339902.2583146198</v>
      </c>
      <c r="FE153" s="355">
        <f>'153S-2020EIOT'!FE153</f>
        <v>724177.13367289002</v>
      </c>
      <c r="FF153" s="356">
        <f>'153S-2020EIOT'!FF153</f>
        <v>8064079.39198751</v>
      </c>
      <c r="FG153" s="355">
        <f>'153S-2020EIOT'!FG153</f>
        <v>633054.61397599999</v>
      </c>
      <c r="FH153" s="355">
        <f>'153S-2020EIOT'!FH153</f>
        <v>0</v>
      </c>
      <c r="FI153" s="356">
        <f>'153S-2020EIOT'!FI153</f>
        <v>633054.61397599999</v>
      </c>
      <c r="FJ153" s="355">
        <f>'153S-2020EIOT'!FJ153</f>
        <v>1322364.103547517</v>
      </c>
      <c r="FK153" s="500">
        <f>'153S-2020EIOT'!FK153</f>
        <v>10019498.109511027</v>
      </c>
      <c r="FL153" s="501">
        <f>'153S-2020EIOT'!FL153</f>
        <v>2279299.656692273</v>
      </c>
      <c r="FM153" s="502">
        <f>'153S-2020EIOT'!FM153</f>
        <v>20186932.943971045</v>
      </c>
    </row>
    <row r="154" spans="1:169" ht="15">
      <c r="A154" s="815"/>
      <c r="B154" s="495" t="s">
        <v>341</v>
      </c>
      <c r="C154" s="512" t="s">
        <v>828</v>
      </c>
      <c r="D154" s="641">
        <f>'153S-2020EIOT'!D154</f>
        <v>1188.28294537799</v>
      </c>
      <c r="E154" s="497">
        <f>'153S-2020EIOT'!E154</f>
        <v>1615.6190462301699</v>
      </c>
      <c r="F154" s="497">
        <f>'153S-2020EIOT'!F154</f>
        <v>363.358802375442</v>
      </c>
      <c r="G154" s="497">
        <f>'153S-2020EIOT'!G154</f>
        <v>175.10164915827801</v>
      </c>
      <c r="H154" s="497">
        <f>'153S-2020EIOT'!H154</f>
        <v>13180.371632242701</v>
      </c>
      <c r="I154" s="497">
        <f>'153S-2020EIOT'!I154</f>
        <v>93916.189964025398</v>
      </c>
      <c r="J154" s="497">
        <f>'153S-2020EIOT'!J154</f>
        <v>51241.180417081399</v>
      </c>
      <c r="K154" s="497">
        <f>'153S-2020EIOT'!K154</f>
        <v>19679.5702229177</v>
      </c>
      <c r="L154" s="497">
        <f>'153S-2020EIOT'!L154</f>
        <v>10776.9383521532</v>
      </c>
      <c r="M154" s="497">
        <f>'153S-2020EIOT'!M154</f>
        <v>25259.468261804999</v>
      </c>
      <c r="N154" s="497">
        <f>'153S-2020EIOT'!N154</f>
        <v>0</v>
      </c>
      <c r="O154" s="497">
        <f>'153S-2020EIOT'!O154</f>
        <v>19596.6710654411</v>
      </c>
      <c r="P154" s="497">
        <f>'153S-2020EIOT'!P154</f>
        <v>13095.5028311939</v>
      </c>
      <c r="Q154" s="497">
        <f>'153S-2020EIOT'!Q154</f>
        <v>7824.20285829777</v>
      </c>
      <c r="R154" s="497">
        <f>'153S-2020EIOT'!R154</f>
        <v>7808.5828705772701</v>
      </c>
      <c r="S154" s="497">
        <f>'153S-2020EIOT'!S154</f>
        <v>11449.1565534683</v>
      </c>
      <c r="T154" s="497">
        <f>'153S-2020EIOT'!T154</f>
        <v>10020.7021582655</v>
      </c>
      <c r="U154" s="497">
        <f>'153S-2020EIOT'!U154</f>
        <v>54401.049388368701</v>
      </c>
      <c r="V154" s="497">
        <f>'153S-2020EIOT'!V154</f>
        <v>16422.7206058386</v>
      </c>
      <c r="W154" s="497">
        <f>'153S-2020EIOT'!W154</f>
        <v>41420.168712206498</v>
      </c>
      <c r="X154" s="497">
        <f>'153S-2020EIOT'!X154</f>
        <v>26593.8024261098</v>
      </c>
      <c r="Y154" s="497">
        <f>'153S-2020EIOT'!Y154</f>
        <v>75397.869509076394</v>
      </c>
      <c r="Z154" s="497">
        <f>'153S-2020EIOT'!Z154</f>
        <v>11055.7466233082</v>
      </c>
      <c r="AA154" s="497">
        <f>'153S-2020EIOT'!AA154</f>
        <v>34127.557356786703</v>
      </c>
      <c r="AB154" s="497">
        <f>'153S-2020EIOT'!AB154</f>
        <v>11529.5904021856</v>
      </c>
      <c r="AC154" s="497">
        <f>'153S-2020EIOT'!AC154</f>
        <v>5966.21835896223</v>
      </c>
      <c r="AD154" s="497">
        <f>'153S-2020EIOT'!AD154</f>
        <v>96985.4125761248</v>
      </c>
      <c r="AE154" s="497">
        <f>'153S-2020EIOT'!AE154</f>
        <v>20553.205318069398</v>
      </c>
      <c r="AF154" s="497">
        <f>'153S-2020EIOT'!AF154</f>
        <v>10978.337230343999</v>
      </c>
      <c r="AG154" s="497">
        <f>'153S-2020EIOT'!AG154</f>
        <v>36366.8720642138</v>
      </c>
      <c r="AH154" s="497">
        <f>'153S-2020EIOT'!AH154</f>
        <v>112097.241084354</v>
      </c>
      <c r="AI154" s="497">
        <f>'153S-2020EIOT'!AI154</f>
        <v>225265.54166022499</v>
      </c>
      <c r="AJ154" s="497">
        <f>'153S-2020EIOT'!AJ154</f>
        <v>34062.715735165599</v>
      </c>
      <c r="AK154" s="497">
        <f>'153S-2020EIOT'!AK154</f>
        <v>37666.212209240301</v>
      </c>
      <c r="AL154" s="497">
        <f>'153S-2020EIOT'!AL154</f>
        <v>90770.186311513593</v>
      </c>
      <c r="AM154" s="497">
        <f>'153S-2020EIOT'!AM154</f>
        <v>65486.525749508502</v>
      </c>
      <c r="AN154" s="497">
        <f>'153S-2020EIOT'!AN154</f>
        <v>33291.656152406802</v>
      </c>
      <c r="AO154" s="497">
        <f>'153S-2020EIOT'!AO154</f>
        <v>106213.802255905</v>
      </c>
      <c r="AP154" s="497">
        <f>'153S-2020EIOT'!AP154</f>
        <v>25635.753681220402</v>
      </c>
      <c r="AQ154" s="497">
        <f>'153S-2020EIOT'!AQ154</f>
        <v>28410.081787888201</v>
      </c>
      <c r="AR154" s="497">
        <f>'153S-2020EIOT'!AR154</f>
        <v>156024.38256431901</v>
      </c>
      <c r="AS154" s="497">
        <f>'153S-2020EIOT'!AS154</f>
        <v>27898.2540303114</v>
      </c>
      <c r="AT154" s="497">
        <f>'153S-2020EIOT'!AT154</f>
        <v>72564.022325802405</v>
      </c>
      <c r="AU154" s="497">
        <f>'153S-2020EIOT'!AU154</f>
        <v>57303.921853880798</v>
      </c>
      <c r="AV154" s="497">
        <f>'153S-2020EIOT'!AV154</f>
        <v>19663.877686215601</v>
      </c>
      <c r="AW154" s="497">
        <f>'153S-2020EIOT'!AW154</f>
        <v>46205.681696243999</v>
      </c>
      <c r="AX154" s="497">
        <f>'153S-2020EIOT'!AX154</f>
        <v>71181.191383312704</v>
      </c>
      <c r="AY154" s="497">
        <f>'153S-2020EIOT'!AY154</f>
        <v>91308.422815703205</v>
      </c>
      <c r="AZ154" s="497">
        <f>'153S-2020EIOT'!AZ154</f>
        <v>4382.2220844359199</v>
      </c>
      <c r="BA154" s="497">
        <f>'153S-2020EIOT'!BA154</f>
        <v>218616.49071749501</v>
      </c>
      <c r="BB154" s="497">
        <f>'153S-2020EIOT'!BB154</f>
        <v>13026.3761821963</v>
      </c>
      <c r="BC154" s="497">
        <f>'153S-2020EIOT'!BC154</f>
        <v>10056.738844089199</v>
      </c>
      <c r="BD154" s="497">
        <f>'153S-2020EIOT'!BD154</f>
        <v>327040.815194592</v>
      </c>
      <c r="BE154" s="497">
        <f>'153S-2020EIOT'!BE154</f>
        <v>190442.914186835</v>
      </c>
      <c r="BF154" s="497">
        <f>'153S-2020EIOT'!BF154</f>
        <v>125020.342692281</v>
      </c>
      <c r="BG154" s="497">
        <f>'153S-2020EIOT'!BG154</f>
        <v>124497.944532038</v>
      </c>
      <c r="BH154" s="497">
        <f>'153S-2020EIOT'!BH154</f>
        <v>80196.146146175903</v>
      </c>
      <c r="BI154" s="497">
        <f>'153S-2020EIOT'!BI154</f>
        <v>52965.738417578497</v>
      </c>
      <c r="BJ154" s="497">
        <f>'153S-2020EIOT'!BJ154</f>
        <v>7953.98458840481</v>
      </c>
      <c r="BK154" s="497">
        <f>'153S-2020EIOT'!BK154</f>
        <v>12001.6441528755</v>
      </c>
      <c r="BL154" s="497">
        <f>'153S-2020EIOT'!BL154</f>
        <v>82776.240285911801</v>
      </c>
      <c r="BM154" s="497">
        <f>'153S-2020EIOT'!BM154</f>
        <v>381662.54724591802</v>
      </c>
      <c r="BN154" s="497">
        <f>'153S-2020EIOT'!BN154</f>
        <v>13884.0716002966</v>
      </c>
      <c r="BO154" s="497">
        <f>'153S-2020EIOT'!BO154</f>
        <v>174715.72596637899</v>
      </c>
      <c r="BP154" s="497">
        <f>'153S-2020EIOT'!BP154</f>
        <v>121298.67043780599</v>
      </c>
      <c r="BQ154" s="497">
        <f>'153S-2020EIOT'!BQ154</f>
        <v>239171.09962520399</v>
      </c>
      <c r="BR154" s="497">
        <f>'153S-2020EIOT'!BR154</f>
        <v>104530.93231160899</v>
      </c>
      <c r="BS154" s="497">
        <f>'153S-2020EIOT'!BS154</f>
        <v>88154.199435813003</v>
      </c>
      <c r="BT154" s="497">
        <f>'153S-2020EIOT'!BT154</f>
        <v>135647.192010295</v>
      </c>
      <c r="BU154" s="497">
        <f>'153S-2020EIOT'!BU154</f>
        <v>72630.803908231203</v>
      </c>
      <c r="BV154" s="497">
        <f>'153S-2020EIOT'!BV154</f>
        <v>122321.501502147</v>
      </c>
      <c r="BW154" s="497">
        <f>'153S-2020EIOT'!BW154</f>
        <v>15834.20153262</v>
      </c>
      <c r="BX154" s="497">
        <f>'153S-2020EIOT'!BX154</f>
        <v>248120.050272202</v>
      </c>
      <c r="BY154" s="497">
        <f>'153S-2020EIOT'!BY154</f>
        <v>82235.003110554404</v>
      </c>
      <c r="BZ154" s="497">
        <f>'153S-2020EIOT'!BZ154</f>
        <v>43899.279776334501</v>
      </c>
      <c r="CA154" s="497">
        <f>'153S-2020EIOT'!CA154</f>
        <v>16958.2396658289</v>
      </c>
      <c r="CB154" s="497">
        <f>'153S-2020EIOT'!CB154</f>
        <v>76586.769435660201</v>
      </c>
      <c r="CC154" s="497">
        <f>'153S-2020EIOT'!CC154</f>
        <v>89559.885300168098</v>
      </c>
      <c r="CD154" s="497">
        <f>'153S-2020EIOT'!CD154</f>
        <v>224846.12089850899</v>
      </c>
      <c r="CE154" s="497">
        <f>'153S-2020EIOT'!CE154</f>
        <v>62347.1757246751</v>
      </c>
      <c r="CF154" s="497">
        <f>'153S-2020EIOT'!CF154</f>
        <v>53697.260762467798</v>
      </c>
      <c r="CG154" s="497">
        <f>'153S-2020EIOT'!CG154</f>
        <v>6154.1819162239499</v>
      </c>
      <c r="CH154" s="497">
        <f>'153S-2020EIOT'!CH154</f>
        <v>16610.255152790902</v>
      </c>
      <c r="CI154" s="497">
        <f>'153S-2020EIOT'!CI154</f>
        <v>56650.653972804503</v>
      </c>
      <c r="CJ154" s="497">
        <f>'153S-2020EIOT'!CJ154</f>
        <v>121959.18434003901</v>
      </c>
      <c r="CK154" s="497">
        <f>'153S-2020EIOT'!CK154</f>
        <v>120305.366403048</v>
      </c>
      <c r="CL154" s="497">
        <f>'153S-2020EIOT'!CL154</f>
        <v>76522.841021362794</v>
      </c>
      <c r="CM154" s="497">
        <f>'153S-2020EIOT'!CM154</f>
        <v>123157.32952036901</v>
      </c>
      <c r="CN154" s="497">
        <f>'153S-2020EIOT'!CN154</f>
        <v>97740.525023313094</v>
      </c>
      <c r="CO154" s="497">
        <f>'153S-2020EIOT'!CO154</f>
        <v>197806.13620712399</v>
      </c>
      <c r="CP154" s="497">
        <f>'153S-2020EIOT'!CP154</f>
        <v>314073.63472894102</v>
      </c>
      <c r="CQ154" s="497">
        <f>'153S-2020EIOT'!CQ154</f>
        <v>89245.9921469002</v>
      </c>
      <c r="CR154" s="497">
        <f>'153S-2020EIOT'!CR154</f>
        <v>24600.0508549935</v>
      </c>
      <c r="CS154" s="497">
        <f>'153S-2020EIOT'!CS154</f>
        <v>193437.86798636799</v>
      </c>
      <c r="CT154" s="497">
        <f>'153S-2020EIOT'!CT154</f>
        <v>8711.0617479216708</v>
      </c>
      <c r="CU154" s="497">
        <f>'153S-2020EIOT'!CU154</f>
        <v>17531.733663118201</v>
      </c>
      <c r="CV154" s="497">
        <f>'153S-2020EIOT'!CV154</f>
        <v>37553.683699537702</v>
      </c>
      <c r="CW154" s="497">
        <f>'153S-2020EIOT'!CW154</f>
        <v>10622.420600555801</v>
      </c>
      <c r="CX154" s="497">
        <f>'153S-2020EIOT'!CX154</f>
        <v>21910.514161628202</v>
      </c>
      <c r="CY154" s="497">
        <f>'153S-2020EIOT'!CY154</f>
        <v>433877.88831720798</v>
      </c>
      <c r="CZ154" s="497">
        <f>'153S-2020EIOT'!CZ154</f>
        <v>85775.635434068303</v>
      </c>
      <c r="DA154" s="497">
        <f>'153S-2020EIOT'!DA154</f>
        <v>108436.223410484</v>
      </c>
      <c r="DB154" s="497">
        <f>'153S-2020EIOT'!DB154</f>
        <v>157126.526388711</v>
      </c>
      <c r="DC154" s="497">
        <f>'153S-2020EIOT'!DC154</f>
        <v>23082.2536603767</v>
      </c>
      <c r="DD154" s="497">
        <f>'153S-2020EIOT'!DD154</f>
        <v>72207.800530776905</v>
      </c>
      <c r="DE154" s="497">
        <f>'153S-2020EIOT'!DE154</f>
        <v>39308.771313505</v>
      </c>
      <c r="DF154" s="497">
        <f>'153S-2020EIOT'!DF154</f>
        <v>52919.087814240498</v>
      </c>
      <c r="DG154" s="497">
        <f>'153S-2020EIOT'!DG154</f>
        <v>45018.413824760799</v>
      </c>
      <c r="DH154" s="497">
        <f>'153S-2020EIOT'!DH154</f>
        <v>346664.460010999</v>
      </c>
      <c r="DI154" s="497">
        <f>'153S-2020EIOT'!DI154</f>
        <v>86339.0390188608</v>
      </c>
      <c r="DJ154" s="497">
        <f>'153S-2020EIOT'!DJ154</f>
        <v>31976.900589852401</v>
      </c>
      <c r="DK154" s="497">
        <f>'153S-2020EIOT'!DK154</f>
        <v>36638.2960258026</v>
      </c>
      <c r="DL154" s="497">
        <f>'153S-2020EIOT'!DL154</f>
        <v>208850.86429699999</v>
      </c>
      <c r="DM154" s="497">
        <f>'153S-2020EIOT'!DM154</f>
        <v>1806.62424606992</v>
      </c>
      <c r="DN154" s="497">
        <f>'153S-2020EIOT'!DN154</f>
        <v>13659.3891086277</v>
      </c>
      <c r="DO154" s="497">
        <f>'153S-2020EIOT'!DO154</f>
        <v>10660.394374235701</v>
      </c>
      <c r="DP154" s="497">
        <f>'153S-2020EIOT'!DP154</f>
        <v>71571.698561270896</v>
      </c>
      <c r="DQ154" s="497">
        <f>'153S-2020EIOT'!DQ154</f>
        <v>13354.5667194343</v>
      </c>
      <c r="DR154" s="497">
        <f>'153S-2020EIOT'!DR154</f>
        <v>1830.74372718272</v>
      </c>
      <c r="DS154" s="497">
        <f>'153S-2020EIOT'!DS154</f>
        <v>87138.339763184602</v>
      </c>
      <c r="DT154" s="497">
        <f>'153S-2020EIOT'!DT154</f>
        <v>30474.406425335699</v>
      </c>
      <c r="DU154" s="497">
        <f>'153S-2020EIOT'!DU154</f>
        <v>88542.7351435116</v>
      </c>
      <c r="DV154" s="497">
        <f>'153S-2020EIOT'!DV154</f>
        <v>239067.224526459</v>
      </c>
      <c r="DW154" s="497">
        <f>'153S-2020EIOT'!DW154</f>
        <v>22740.5967750319</v>
      </c>
      <c r="DX154" s="497">
        <f>'153S-2020EIOT'!DX154</f>
        <v>55768.733303720299</v>
      </c>
      <c r="DY154" s="497">
        <f>'153S-2020EIOT'!DY154</f>
        <v>200785.38991072099</v>
      </c>
      <c r="DZ154" s="497">
        <f>'153S-2020EIOT'!DZ154</f>
        <v>120161.006085259</v>
      </c>
      <c r="EA154" s="497">
        <f>'153S-2020EIOT'!EA154</f>
        <v>29599.7678239899</v>
      </c>
      <c r="EB154" s="497">
        <f>'153S-2020EIOT'!EB154</f>
        <v>34474.856386979998</v>
      </c>
      <c r="EC154" s="497">
        <f>'153S-2020EIOT'!EC154</f>
        <v>178876.14681013499</v>
      </c>
      <c r="ED154" s="497">
        <f>'153S-2020EIOT'!ED154</f>
        <v>19196.216144178299</v>
      </c>
      <c r="EE154" s="497">
        <f>'153S-2020EIOT'!EE154</f>
        <v>293680.52434075897</v>
      </c>
      <c r="EF154" s="497">
        <f>'153S-2020EIOT'!EF154</f>
        <v>412793.30903398799</v>
      </c>
      <c r="EG154" s="497">
        <f>'153S-2020EIOT'!EG154</f>
        <v>6207.7691840874904</v>
      </c>
      <c r="EH154" s="497">
        <f>'153S-2020EIOT'!EH154</f>
        <v>161585.486440576</v>
      </c>
      <c r="EI154" s="497">
        <f>'153S-2020EIOT'!EI154</f>
        <v>126408.76701814499</v>
      </c>
      <c r="EJ154" s="497">
        <f>'153S-2020EIOT'!EJ154</f>
        <v>5543.11031489585</v>
      </c>
      <c r="EK154" s="497">
        <f>'153S-2020EIOT'!EK154</f>
        <v>42720.153011021597</v>
      </c>
      <c r="EL154" s="497">
        <f>'153S-2020EIOT'!EL154</f>
        <v>4045.66607605953</v>
      </c>
      <c r="EM154" s="497">
        <f>'153S-2020EIOT'!EM154</f>
        <v>1269.8355731720101</v>
      </c>
      <c r="EN154" s="497">
        <f>'153S-2020EIOT'!EN154</f>
        <v>81814.190899255598</v>
      </c>
      <c r="EO154" s="497">
        <f>'153S-2020EIOT'!EO154</f>
        <v>5716.57318305021</v>
      </c>
      <c r="EP154" s="497">
        <f>'153S-2020EIOT'!EP154</f>
        <v>8883.7582932740697</v>
      </c>
      <c r="EQ154" s="497">
        <f>'153S-2020EIOT'!EQ154</f>
        <v>324929.77030849899</v>
      </c>
      <c r="ER154" s="497">
        <f>'153S-2020EIOT'!ER154</f>
        <v>66976.197157510804</v>
      </c>
      <c r="ES154" s="497">
        <f>'153S-2020EIOT'!ES154</f>
        <v>27154.510322273702</v>
      </c>
      <c r="ET154" s="497">
        <f>'153S-2020EIOT'!ET154</f>
        <v>3408.8604595131101</v>
      </c>
      <c r="EU154" s="497">
        <f>'153S-2020EIOT'!EU154</f>
        <v>1498340.4110065801</v>
      </c>
      <c r="EV154" s="497">
        <f>'153S-2020EIOT'!EV154</f>
        <v>44645.149124634198</v>
      </c>
      <c r="EW154" s="497">
        <f>'153S-2020EIOT'!EW154</f>
        <v>40265.186930099902</v>
      </c>
      <c r="EX154" s="497">
        <f>'153S-2020EIOT'!EX154</f>
        <v>262788.50294499798</v>
      </c>
      <c r="EY154" s="497">
        <f>'153S-2020EIOT'!EY154</f>
        <v>12954.6502673174</v>
      </c>
      <c r="EZ154" s="498">
        <f>'153S-2020EIOT'!EZ154</f>
        <v>814358.80407155899</v>
      </c>
      <c r="FA154" s="499">
        <f>'153S-2020EIOT'!FA154</f>
        <v>14376132.865313344</v>
      </c>
      <c r="FB154" s="355">
        <f>'153S-2020EIOT'!FB154</f>
        <v>1100475.9388101229</v>
      </c>
      <c r="FC154" s="355">
        <f>'153S-2020EIOT'!FC154</f>
        <v>7163359.8621395342</v>
      </c>
      <c r="FD154" s="356">
        <f>'153S-2020EIOT'!FD154</f>
        <v>8263835.8009496573</v>
      </c>
      <c r="FE154" s="355">
        <f>'153S-2020EIOT'!FE154</f>
        <v>11154913.340011999</v>
      </c>
      <c r="FF154" s="356">
        <f>'153S-2020EIOT'!FF154</f>
        <v>19418749.140961654</v>
      </c>
      <c r="FG154" s="355">
        <f>'153S-2020EIOT'!FG154</f>
        <v>4601540.6246290002</v>
      </c>
      <c r="FH154" s="355">
        <f>'153S-2020EIOT'!FH154</f>
        <v>0</v>
      </c>
      <c r="FI154" s="356">
        <f>'153S-2020EIOT'!FI154</f>
        <v>4601540.6246290002</v>
      </c>
      <c r="FJ154" s="355">
        <f>'153S-2020EIOT'!FJ154</f>
        <v>702192.78181531001</v>
      </c>
      <c r="FK154" s="500">
        <f>'153S-2020EIOT'!FK154</f>
        <v>24722482.547405962</v>
      </c>
      <c r="FL154" s="501">
        <f>'153S-2020EIOT'!FL154</f>
        <v>2361893.79609671</v>
      </c>
      <c r="FM154" s="502">
        <f>'153S-2020EIOT'!FM154</f>
        <v>36736721.616622612</v>
      </c>
    </row>
    <row r="155" spans="1:169" ht="15">
      <c r="A155" s="815"/>
      <c r="B155" s="495" t="s">
        <v>342</v>
      </c>
      <c r="C155" s="512" t="s">
        <v>829</v>
      </c>
      <c r="D155" s="641">
        <f>'153S-2020EIOT'!D155</f>
        <v>16680.524806605001</v>
      </c>
      <c r="E155" s="497">
        <f>'153S-2020EIOT'!E155</f>
        <v>10851.325009345701</v>
      </c>
      <c r="F155" s="497">
        <f>'153S-2020EIOT'!F155</f>
        <v>3777.5329852670402</v>
      </c>
      <c r="G155" s="497">
        <f>'153S-2020EIOT'!G155</f>
        <v>19997.7364141504</v>
      </c>
      <c r="H155" s="497">
        <f>'153S-2020EIOT'!H155</f>
        <v>11348.694065085499</v>
      </c>
      <c r="I155" s="497">
        <f>'153S-2020EIOT'!I155</f>
        <v>26511.912052182699</v>
      </c>
      <c r="J155" s="497">
        <f>'153S-2020EIOT'!J155</f>
        <v>31436.807164820399</v>
      </c>
      <c r="K155" s="497">
        <f>'153S-2020EIOT'!K155</f>
        <v>5573.9938930849703</v>
      </c>
      <c r="L155" s="497">
        <f>'153S-2020EIOT'!L155</f>
        <v>3702.2201258479199</v>
      </c>
      <c r="M155" s="497">
        <f>'153S-2020EIOT'!M155</f>
        <v>7705.9023654688599</v>
      </c>
      <c r="N155" s="497">
        <f>'153S-2020EIOT'!N155</f>
        <v>0</v>
      </c>
      <c r="O155" s="497">
        <f>'153S-2020EIOT'!O155</f>
        <v>2688.1774964494002</v>
      </c>
      <c r="P155" s="497">
        <f>'153S-2020EIOT'!P155</f>
        <v>3128.6242037070201</v>
      </c>
      <c r="Q155" s="497">
        <f>'153S-2020EIOT'!Q155</f>
        <v>2920.7532974348301</v>
      </c>
      <c r="R155" s="497">
        <f>'153S-2020EIOT'!R155</f>
        <v>696.99800262953204</v>
      </c>
      <c r="S155" s="497">
        <f>'153S-2020EIOT'!S155</f>
        <v>2165.4014230836201</v>
      </c>
      <c r="T155" s="497">
        <f>'153S-2020EIOT'!T155</f>
        <v>1297.88453829437</v>
      </c>
      <c r="U155" s="497">
        <f>'153S-2020EIOT'!U155</f>
        <v>2876.2890811772199</v>
      </c>
      <c r="V155" s="497">
        <f>'153S-2020EIOT'!V155</f>
        <v>693.94357844568299</v>
      </c>
      <c r="W155" s="497">
        <f>'153S-2020EIOT'!W155</f>
        <v>1417.3755621202899</v>
      </c>
      <c r="X155" s="497">
        <f>'153S-2020EIOT'!X155</f>
        <v>1038.3046357537301</v>
      </c>
      <c r="Y155" s="497">
        <f>'153S-2020EIOT'!Y155</f>
        <v>3069.3407674687301</v>
      </c>
      <c r="Z155" s="497">
        <f>'153S-2020EIOT'!Z155</f>
        <v>4656.4301425468802</v>
      </c>
      <c r="AA155" s="497">
        <f>'153S-2020EIOT'!AA155</f>
        <v>2159.8742590080601</v>
      </c>
      <c r="AB155" s="497">
        <f>'153S-2020EIOT'!AB155</f>
        <v>1019.74232214369</v>
      </c>
      <c r="AC155" s="497">
        <f>'153S-2020EIOT'!AC155</f>
        <v>14190.631638729999</v>
      </c>
      <c r="AD155" s="497">
        <f>'153S-2020EIOT'!AD155</f>
        <v>7929.2488393908898</v>
      </c>
      <c r="AE155" s="497">
        <f>'153S-2020EIOT'!AE155</f>
        <v>1159.0717648693201</v>
      </c>
      <c r="AF155" s="497">
        <f>'153S-2020EIOT'!AF155</f>
        <v>1038.67223313677</v>
      </c>
      <c r="AG155" s="497">
        <f>'153S-2020EIOT'!AG155</f>
        <v>3074.95453177134</v>
      </c>
      <c r="AH155" s="497">
        <f>'153S-2020EIOT'!AH155</f>
        <v>6642.5108832994401</v>
      </c>
      <c r="AI155" s="497">
        <f>'153S-2020EIOT'!AI155</f>
        <v>9654.1670065095295</v>
      </c>
      <c r="AJ155" s="497">
        <f>'153S-2020EIOT'!AJ155</f>
        <v>2472.3025681116201</v>
      </c>
      <c r="AK155" s="497">
        <f>'153S-2020EIOT'!AK155</f>
        <v>3108.7588607096</v>
      </c>
      <c r="AL155" s="497">
        <f>'153S-2020EIOT'!AL155</f>
        <v>8049.2153616732803</v>
      </c>
      <c r="AM155" s="497">
        <f>'153S-2020EIOT'!AM155</f>
        <v>5504.9041998237699</v>
      </c>
      <c r="AN155" s="497">
        <f>'153S-2020EIOT'!AN155</f>
        <v>10721.5288493148</v>
      </c>
      <c r="AO155" s="497">
        <f>'153S-2020EIOT'!AO155</f>
        <v>6430.7300551417902</v>
      </c>
      <c r="AP155" s="497">
        <f>'153S-2020EIOT'!AP155</f>
        <v>3442.4308243380301</v>
      </c>
      <c r="AQ155" s="497">
        <f>'153S-2020EIOT'!AQ155</f>
        <v>1395.12168497982</v>
      </c>
      <c r="AR155" s="497">
        <f>'153S-2020EIOT'!AR155</f>
        <v>20500.936508598501</v>
      </c>
      <c r="AS155" s="497">
        <f>'153S-2020EIOT'!AS155</f>
        <v>4771.2143262196396</v>
      </c>
      <c r="AT155" s="497">
        <f>'153S-2020EIOT'!AT155</f>
        <v>12731.021546067301</v>
      </c>
      <c r="AU155" s="497">
        <f>'153S-2020EIOT'!AU155</f>
        <v>3588.83581724343</v>
      </c>
      <c r="AV155" s="497">
        <f>'153S-2020EIOT'!AV155</f>
        <v>935.39150745574898</v>
      </c>
      <c r="AW155" s="497">
        <f>'153S-2020EIOT'!AW155</f>
        <v>2954.99570653514</v>
      </c>
      <c r="AX155" s="497">
        <f>'153S-2020EIOT'!AX155</f>
        <v>11715.229576104701</v>
      </c>
      <c r="AY155" s="497">
        <f>'153S-2020EIOT'!AY155</f>
        <v>3801.41354577535</v>
      </c>
      <c r="AZ155" s="497">
        <f>'153S-2020EIOT'!AZ155</f>
        <v>2826.6792038360099</v>
      </c>
      <c r="BA155" s="497">
        <f>'153S-2020EIOT'!BA155</f>
        <v>8919.5884915467104</v>
      </c>
      <c r="BB155" s="497">
        <f>'153S-2020EIOT'!BB155</f>
        <v>4458.4537480277004</v>
      </c>
      <c r="BC155" s="497">
        <f>'153S-2020EIOT'!BC155</f>
        <v>4392.3454015515899</v>
      </c>
      <c r="BD155" s="497">
        <f>'153S-2020EIOT'!BD155</f>
        <v>13673.524502492101</v>
      </c>
      <c r="BE155" s="497">
        <f>'153S-2020EIOT'!BE155</f>
        <v>11130.499854707001</v>
      </c>
      <c r="BF155" s="497">
        <f>'153S-2020EIOT'!BF155</f>
        <v>7443.5621533267804</v>
      </c>
      <c r="BG155" s="497">
        <f>'153S-2020EIOT'!BG155</f>
        <v>6924.3814687358799</v>
      </c>
      <c r="BH155" s="497">
        <f>'153S-2020EIOT'!BH155</f>
        <v>5009.2263116785798</v>
      </c>
      <c r="BI155" s="497">
        <f>'153S-2020EIOT'!BI155</f>
        <v>2278.8449621004402</v>
      </c>
      <c r="BJ155" s="497">
        <f>'153S-2020EIOT'!BJ155</f>
        <v>1793.90350079307</v>
      </c>
      <c r="BK155" s="497">
        <f>'153S-2020EIOT'!BK155</f>
        <v>2875.7764079952399</v>
      </c>
      <c r="BL155" s="497">
        <f>'153S-2020EIOT'!BL155</f>
        <v>13319.323427711101</v>
      </c>
      <c r="BM155" s="497">
        <f>'153S-2020EIOT'!BM155</f>
        <v>40242.9378406795</v>
      </c>
      <c r="BN155" s="497">
        <f>'153S-2020EIOT'!BN155</f>
        <v>2247.5002959225699</v>
      </c>
      <c r="BO155" s="497">
        <f>'153S-2020EIOT'!BO155</f>
        <v>13200.6887395472</v>
      </c>
      <c r="BP155" s="497">
        <f>'153S-2020EIOT'!BP155</f>
        <v>6731.5916875663997</v>
      </c>
      <c r="BQ155" s="497">
        <f>'153S-2020EIOT'!BQ155</f>
        <v>26542.607719743701</v>
      </c>
      <c r="BR155" s="497">
        <f>'153S-2020EIOT'!BR155</f>
        <v>4304.9032582183299</v>
      </c>
      <c r="BS155" s="497">
        <f>'153S-2020EIOT'!BS155</f>
        <v>3553.3359385154599</v>
      </c>
      <c r="BT155" s="497">
        <f>'153S-2020EIOT'!BT155</f>
        <v>4065.1655758693</v>
      </c>
      <c r="BU155" s="497">
        <f>'153S-2020EIOT'!BU155</f>
        <v>6351.6621198249204</v>
      </c>
      <c r="BV155" s="497">
        <f>'153S-2020EIOT'!BV155</f>
        <v>9873.3155146781301</v>
      </c>
      <c r="BW155" s="497">
        <f>'153S-2020EIOT'!BW155</f>
        <v>1904.69195216869</v>
      </c>
      <c r="BX155" s="497">
        <f>'153S-2020EIOT'!BX155</f>
        <v>20738.435465823801</v>
      </c>
      <c r="BY155" s="497">
        <f>'153S-2020EIOT'!BY155</f>
        <v>6467.5344078507997</v>
      </c>
      <c r="BZ155" s="497">
        <f>'153S-2020EIOT'!BZ155</f>
        <v>4274.0333149553298</v>
      </c>
      <c r="CA155" s="497">
        <f>'153S-2020EIOT'!CA155</f>
        <v>1295.7924300581899</v>
      </c>
      <c r="CB155" s="497">
        <f>'153S-2020EIOT'!CB155</f>
        <v>3423.2547100895199</v>
      </c>
      <c r="CC155" s="497">
        <f>'153S-2020EIOT'!CC155</f>
        <v>5611.5964943447898</v>
      </c>
      <c r="CD155" s="497">
        <f>'153S-2020EIOT'!CD155</f>
        <v>26880.5825829409</v>
      </c>
      <c r="CE155" s="497">
        <f>'153S-2020EIOT'!CE155</f>
        <v>10933.941278524801</v>
      </c>
      <c r="CF155" s="497">
        <f>'153S-2020EIOT'!CF155</f>
        <v>2033.7573712569999</v>
      </c>
      <c r="CG155" s="497">
        <f>'153S-2020EIOT'!CG155</f>
        <v>2911.9941740674499</v>
      </c>
      <c r="CH155" s="497">
        <f>'153S-2020EIOT'!CH155</f>
        <v>5237.13437130291</v>
      </c>
      <c r="CI155" s="497">
        <f>'153S-2020EIOT'!CI155</f>
        <v>4255.09622516336</v>
      </c>
      <c r="CJ155" s="497">
        <f>'153S-2020EIOT'!CJ155</f>
        <v>7650.1854380487803</v>
      </c>
      <c r="CK155" s="497">
        <f>'153S-2020EIOT'!CK155</f>
        <v>6198.7139581723804</v>
      </c>
      <c r="CL155" s="497">
        <f>'153S-2020EIOT'!CL155</f>
        <v>6507.7589533730497</v>
      </c>
      <c r="CM155" s="497">
        <f>'153S-2020EIOT'!CM155</f>
        <v>7035.8675579663704</v>
      </c>
      <c r="CN155" s="497">
        <f>'153S-2020EIOT'!CN155</f>
        <v>4770.4177587908898</v>
      </c>
      <c r="CO155" s="497">
        <f>'153S-2020EIOT'!CO155</f>
        <v>11290.148610345301</v>
      </c>
      <c r="CP155" s="497">
        <f>'153S-2020EIOT'!CP155</f>
        <v>8830.9469221266099</v>
      </c>
      <c r="CQ155" s="497">
        <f>'153S-2020EIOT'!CQ155</f>
        <v>1252.62236961541</v>
      </c>
      <c r="CR155" s="497">
        <f>'153S-2020EIOT'!CR155</f>
        <v>2572.0635571306798</v>
      </c>
      <c r="CS155" s="497">
        <f>'153S-2020EIOT'!CS155</f>
        <v>18810.160916314901</v>
      </c>
      <c r="CT155" s="497">
        <f>'153S-2020EIOT'!CT155</f>
        <v>2363.49579845266</v>
      </c>
      <c r="CU155" s="497">
        <f>'153S-2020EIOT'!CU155</f>
        <v>4539.0704317029204</v>
      </c>
      <c r="CV155" s="497">
        <f>'153S-2020EIOT'!CV155</f>
        <v>8815.5563613457598</v>
      </c>
      <c r="CW155" s="497">
        <f>'153S-2020EIOT'!CW155</f>
        <v>3450.55916391659</v>
      </c>
      <c r="CX155" s="497">
        <f>'153S-2020EIOT'!CX155</f>
        <v>6826.8624387585896</v>
      </c>
      <c r="CY155" s="497">
        <f>'153S-2020EIOT'!CY155</f>
        <v>76185.3058763968</v>
      </c>
      <c r="CZ155" s="497">
        <f>'153S-2020EIOT'!CZ155</f>
        <v>1957.4132897188999</v>
      </c>
      <c r="DA155" s="497">
        <f>'153S-2020EIOT'!DA155</f>
        <v>4963.03013155607</v>
      </c>
      <c r="DB155" s="497">
        <f>'153S-2020EIOT'!DB155</f>
        <v>59162.658424898698</v>
      </c>
      <c r="DC155" s="497">
        <f>'153S-2020EIOT'!DC155</f>
        <v>14641.839652295699</v>
      </c>
      <c r="DD155" s="497">
        <f>'153S-2020EIOT'!DD155</f>
        <v>32108.453044755799</v>
      </c>
      <c r="DE155" s="497">
        <f>'153S-2020EIOT'!DE155</f>
        <v>20286.334739431801</v>
      </c>
      <c r="DF155" s="497">
        <f>'153S-2020EIOT'!DF155</f>
        <v>45887.490069959204</v>
      </c>
      <c r="DG155" s="497">
        <f>'153S-2020EIOT'!DG155</f>
        <v>27092.182116475899</v>
      </c>
      <c r="DH155" s="497">
        <f>'153S-2020EIOT'!DH155</f>
        <v>135436.804004084</v>
      </c>
      <c r="DI155" s="497">
        <f>'153S-2020EIOT'!DI155</f>
        <v>12721.4835308563</v>
      </c>
      <c r="DJ155" s="497">
        <f>'153S-2020EIOT'!DJ155</f>
        <v>8646.6849191061792</v>
      </c>
      <c r="DK155" s="497">
        <f>'153S-2020EIOT'!DK155</f>
        <v>22421.482693716302</v>
      </c>
      <c r="DL155" s="497">
        <f>'153S-2020EIOT'!DL155</f>
        <v>37246.439979687901</v>
      </c>
      <c r="DM155" s="497">
        <f>'153S-2020EIOT'!DM155</f>
        <v>5008.6206210819601</v>
      </c>
      <c r="DN155" s="497">
        <f>'153S-2020EIOT'!DN155</f>
        <v>583.35897997209997</v>
      </c>
      <c r="DO155" s="497">
        <f>'153S-2020EIOT'!DO155</f>
        <v>3508.9750100848501</v>
      </c>
      <c r="DP155" s="497">
        <f>'153S-2020EIOT'!DP155</f>
        <v>2403.71747670584</v>
      </c>
      <c r="DQ155" s="497">
        <f>'153S-2020EIOT'!DQ155</f>
        <v>698.31543046436605</v>
      </c>
      <c r="DR155" s="497">
        <f>'153S-2020EIOT'!DR155</f>
        <v>2094.12711287923</v>
      </c>
      <c r="DS155" s="497">
        <f>'153S-2020EIOT'!DS155</f>
        <v>5440.2089324390199</v>
      </c>
      <c r="DT155" s="497">
        <f>'153S-2020EIOT'!DT155</f>
        <v>90119.561189461499</v>
      </c>
      <c r="DU155" s="497">
        <f>'153S-2020EIOT'!DU155</f>
        <v>2846.1084767816801</v>
      </c>
      <c r="DV155" s="497">
        <f>'153S-2020EIOT'!DV155</f>
        <v>5459.8904689998899</v>
      </c>
      <c r="DW155" s="497">
        <f>'153S-2020EIOT'!DW155</f>
        <v>15291.7299056028</v>
      </c>
      <c r="DX155" s="497">
        <f>'153S-2020EIOT'!DX155</f>
        <v>14882.3787038187</v>
      </c>
      <c r="DY155" s="497">
        <f>'153S-2020EIOT'!DY155</f>
        <v>209133.614515102</v>
      </c>
      <c r="DZ155" s="497">
        <f>'153S-2020EIOT'!DZ155</f>
        <v>274738.26444201003</v>
      </c>
      <c r="EA155" s="497">
        <f>'153S-2020EIOT'!EA155</f>
        <v>9073.5364853689698</v>
      </c>
      <c r="EB155" s="497">
        <f>'153S-2020EIOT'!EB155</f>
        <v>20813.085753166601</v>
      </c>
      <c r="EC155" s="497">
        <f>'153S-2020EIOT'!EC155</f>
        <v>28924.3448515159</v>
      </c>
      <c r="ED155" s="497">
        <f>'153S-2020EIOT'!ED155</f>
        <v>12644.6392187785</v>
      </c>
      <c r="EE155" s="497">
        <f>'153S-2020EIOT'!EE155</f>
        <v>6340.9214992718998</v>
      </c>
      <c r="EF155" s="497">
        <f>'153S-2020EIOT'!EF155</f>
        <v>84537.931903484801</v>
      </c>
      <c r="EG155" s="497">
        <f>'153S-2020EIOT'!EG155</f>
        <v>857.87250337382204</v>
      </c>
      <c r="EH155" s="497">
        <f>'153S-2020EIOT'!EH155</f>
        <v>27440.2327354892</v>
      </c>
      <c r="EI155" s="497">
        <f>'153S-2020EIOT'!EI155</f>
        <v>33835.963287216</v>
      </c>
      <c r="EJ155" s="497">
        <f>'153S-2020EIOT'!EJ155</f>
        <v>17570.705203650501</v>
      </c>
      <c r="EK155" s="497">
        <f>'153S-2020EIOT'!EK155</f>
        <v>3486.8703877890198</v>
      </c>
      <c r="EL155" s="497">
        <f>'153S-2020EIOT'!EL155</f>
        <v>1119.8039833622599</v>
      </c>
      <c r="EM155" s="497">
        <f>'153S-2020EIOT'!EM155</f>
        <v>738.38427845559704</v>
      </c>
      <c r="EN155" s="497">
        <f>'153S-2020EIOT'!EN155</f>
        <v>4449.6403551480598</v>
      </c>
      <c r="EO155" s="497">
        <f>'153S-2020EIOT'!EO155</f>
        <v>10913.607956910701</v>
      </c>
      <c r="EP155" s="497">
        <f>'153S-2020EIOT'!EP155</f>
        <v>8608.4247231294394</v>
      </c>
      <c r="EQ155" s="497">
        <f>'153S-2020EIOT'!EQ155</f>
        <v>114696.14429720301</v>
      </c>
      <c r="ER155" s="497">
        <f>'153S-2020EIOT'!ER155</f>
        <v>12715.232335871</v>
      </c>
      <c r="ES155" s="497">
        <f>'153S-2020EIOT'!ES155</f>
        <v>2265.4946621184599</v>
      </c>
      <c r="ET155" s="497">
        <f>'153S-2020EIOT'!ET155</f>
        <v>2174.0147589908802</v>
      </c>
      <c r="EU155" s="497">
        <f>'153S-2020EIOT'!EU155</f>
        <v>21524.014704968999</v>
      </c>
      <c r="EV155" s="497">
        <f>'153S-2020EIOT'!EV155</f>
        <v>3188515.73720905</v>
      </c>
      <c r="EW155" s="497">
        <f>'153S-2020EIOT'!EW155</f>
        <v>567.84051891221895</v>
      </c>
      <c r="EX155" s="497">
        <f>'153S-2020EIOT'!EX155</f>
        <v>2046.1109490214301</v>
      </c>
      <c r="EY155" s="497">
        <f>'153S-2020EIOT'!EY155</f>
        <v>731.74157748196706</v>
      </c>
      <c r="EZ155" s="498">
        <f>'153S-2020EIOT'!EZ155</f>
        <v>864019.84648658906</v>
      </c>
      <c r="FA155" s="499">
        <f>'153S-2020EIOT'!FA155</f>
        <v>6323849.7855322594</v>
      </c>
      <c r="FB155" s="355">
        <f>'153S-2020EIOT'!FB155</f>
        <v>1144144.3079048269</v>
      </c>
      <c r="FC155" s="355">
        <f>'153S-2020EIOT'!FC155</f>
        <v>8206003.55590293</v>
      </c>
      <c r="FD155" s="356">
        <f>'153S-2020EIOT'!FD155</f>
        <v>9350147.8638077565</v>
      </c>
      <c r="FE155" s="355">
        <f>'153S-2020EIOT'!FE155</f>
        <v>16654239.72974724</v>
      </c>
      <c r="FF155" s="356">
        <f>'153S-2020EIOT'!FF155</f>
        <v>26004387.593554996</v>
      </c>
      <c r="FG155" s="355">
        <f>'153S-2020EIOT'!FG155</f>
        <v>0</v>
      </c>
      <c r="FH155" s="355">
        <f>'153S-2020EIOT'!FH155</f>
        <v>0</v>
      </c>
      <c r="FI155" s="356">
        <f>'153S-2020EIOT'!FI155</f>
        <v>0</v>
      </c>
      <c r="FJ155" s="355">
        <f>'153S-2020EIOT'!FJ155</f>
        <v>146606.90009645</v>
      </c>
      <c r="FK155" s="500">
        <f>'153S-2020EIOT'!FK155</f>
        <v>26150994.493651446</v>
      </c>
      <c r="FL155" s="501">
        <f>'153S-2020EIOT'!FL155</f>
        <v>1341881.50216322</v>
      </c>
      <c r="FM155" s="502">
        <f>'153S-2020EIOT'!FM155</f>
        <v>31132962.777020507</v>
      </c>
    </row>
    <row r="156" spans="1:169" ht="15">
      <c r="A156" s="815"/>
      <c r="B156" s="495" t="s">
        <v>343</v>
      </c>
      <c r="C156" s="512" t="s">
        <v>830</v>
      </c>
      <c r="D156" s="641">
        <f>'153S-2020EIOT'!D156</f>
        <v>0</v>
      </c>
      <c r="E156" s="497">
        <f>'153S-2020EIOT'!E156</f>
        <v>0</v>
      </c>
      <c r="F156" s="497">
        <f>'153S-2020EIOT'!F156</f>
        <v>0</v>
      </c>
      <c r="G156" s="497">
        <f>'153S-2020EIOT'!G156</f>
        <v>0</v>
      </c>
      <c r="H156" s="497">
        <f>'153S-2020EIOT'!H156</f>
        <v>0</v>
      </c>
      <c r="I156" s="497">
        <f>'153S-2020EIOT'!I156</f>
        <v>0</v>
      </c>
      <c r="J156" s="497">
        <f>'153S-2020EIOT'!J156</f>
        <v>0</v>
      </c>
      <c r="K156" s="497">
        <f>'153S-2020EIOT'!K156</f>
        <v>0</v>
      </c>
      <c r="L156" s="497">
        <f>'153S-2020EIOT'!L156</f>
        <v>0</v>
      </c>
      <c r="M156" s="497">
        <f>'153S-2020EIOT'!M156</f>
        <v>0</v>
      </c>
      <c r="N156" s="497">
        <f>'153S-2020EIOT'!N156</f>
        <v>0</v>
      </c>
      <c r="O156" s="497">
        <f>'153S-2020EIOT'!O156</f>
        <v>0</v>
      </c>
      <c r="P156" s="497">
        <f>'153S-2020EIOT'!P156</f>
        <v>0</v>
      </c>
      <c r="Q156" s="497">
        <f>'153S-2020EIOT'!Q156</f>
        <v>0</v>
      </c>
      <c r="R156" s="497">
        <f>'153S-2020EIOT'!R156</f>
        <v>0</v>
      </c>
      <c r="S156" s="497">
        <f>'153S-2020EIOT'!S156</f>
        <v>0</v>
      </c>
      <c r="T156" s="497">
        <f>'153S-2020EIOT'!T156</f>
        <v>0</v>
      </c>
      <c r="U156" s="497">
        <f>'153S-2020EIOT'!U156</f>
        <v>0</v>
      </c>
      <c r="V156" s="497">
        <f>'153S-2020EIOT'!V156</f>
        <v>0</v>
      </c>
      <c r="W156" s="497">
        <f>'153S-2020EIOT'!W156</f>
        <v>0</v>
      </c>
      <c r="X156" s="497">
        <f>'153S-2020EIOT'!X156</f>
        <v>0</v>
      </c>
      <c r="Y156" s="497">
        <f>'153S-2020EIOT'!Y156</f>
        <v>0</v>
      </c>
      <c r="Z156" s="497">
        <f>'153S-2020EIOT'!Z156</f>
        <v>0</v>
      </c>
      <c r="AA156" s="497">
        <f>'153S-2020EIOT'!AA156</f>
        <v>0</v>
      </c>
      <c r="AB156" s="497">
        <f>'153S-2020EIOT'!AB156</f>
        <v>0</v>
      </c>
      <c r="AC156" s="497">
        <f>'153S-2020EIOT'!AC156</f>
        <v>0</v>
      </c>
      <c r="AD156" s="497">
        <f>'153S-2020EIOT'!AD156</f>
        <v>0</v>
      </c>
      <c r="AE156" s="497">
        <f>'153S-2020EIOT'!AE156</f>
        <v>0</v>
      </c>
      <c r="AF156" s="497">
        <f>'153S-2020EIOT'!AF156</f>
        <v>0</v>
      </c>
      <c r="AG156" s="497">
        <f>'153S-2020EIOT'!AG156</f>
        <v>0</v>
      </c>
      <c r="AH156" s="497">
        <f>'153S-2020EIOT'!AH156</f>
        <v>0</v>
      </c>
      <c r="AI156" s="497">
        <f>'153S-2020EIOT'!AI156</f>
        <v>0</v>
      </c>
      <c r="AJ156" s="497">
        <f>'153S-2020EIOT'!AJ156</f>
        <v>0</v>
      </c>
      <c r="AK156" s="497">
        <f>'153S-2020EIOT'!AK156</f>
        <v>0</v>
      </c>
      <c r="AL156" s="497">
        <f>'153S-2020EIOT'!AL156</f>
        <v>0</v>
      </c>
      <c r="AM156" s="497">
        <f>'153S-2020EIOT'!AM156</f>
        <v>0</v>
      </c>
      <c r="AN156" s="497">
        <f>'153S-2020EIOT'!AN156</f>
        <v>0</v>
      </c>
      <c r="AO156" s="497">
        <f>'153S-2020EIOT'!AO156</f>
        <v>0</v>
      </c>
      <c r="AP156" s="497">
        <f>'153S-2020EIOT'!AP156</f>
        <v>0</v>
      </c>
      <c r="AQ156" s="497">
        <f>'153S-2020EIOT'!AQ156</f>
        <v>0</v>
      </c>
      <c r="AR156" s="497">
        <f>'153S-2020EIOT'!AR156</f>
        <v>0</v>
      </c>
      <c r="AS156" s="497">
        <f>'153S-2020EIOT'!AS156</f>
        <v>0</v>
      </c>
      <c r="AT156" s="497">
        <f>'153S-2020EIOT'!AT156</f>
        <v>0</v>
      </c>
      <c r="AU156" s="497">
        <f>'153S-2020EIOT'!AU156</f>
        <v>0</v>
      </c>
      <c r="AV156" s="497">
        <f>'153S-2020EIOT'!AV156</f>
        <v>0</v>
      </c>
      <c r="AW156" s="497">
        <f>'153S-2020EIOT'!AW156</f>
        <v>0</v>
      </c>
      <c r="AX156" s="497">
        <f>'153S-2020EIOT'!AX156</f>
        <v>0</v>
      </c>
      <c r="AY156" s="497">
        <f>'153S-2020EIOT'!AY156</f>
        <v>0</v>
      </c>
      <c r="AZ156" s="497">
        <f>'153S-2020EIOT'!AZ156</f>
        <v>0</v>
      </c>
      <c r="BA156" s="497">
        <f>'153S-2020EIOT'!BA156</f>
        <v>0</v>
      </c>
      <c r="BB156" s="497">
        <f>'153S-2020EIOT'!BB156</f>
        <v>0</v>
      </c>
      <c r="BC156" s="497">
        <f>'153S-2020EIOT'!BC156</f>
        <v>0</v>
      </c>
      <c r="BD156" s="497">
        <f>'153S-2020EIOT'!BD156</f>
        <v>0</v>
      </c>
      <c r="BE156" s="497">
        <f>'153S-2020EIOT'!BE156</f>
        <v>0</v>
      </c>
      <c r="BF156" s="497">
        <f>'153S-2020EIOT'!BF156</f>
        <v>0</v>
      </c>
      <c r="BG156" s="497">
        <f>'153S-2020EIOT'!BG156</f>
        <v>0</v>
      </c>
      <c r="BH156" s="497">
        <f>'153S-2020EIOT'!BH156</f>
        <v>0</v>
      </c>
      <c r="BI156" s="497">
        <f>'153S-2020EIOT'!BI156</f>
        <v>0</v>
      </c>
      <c r="BJ156" s="497">
        <f>'153S-2020EIOT'!BJ156</f>
        <v>0</v>
      </c>
      <c r="BK156" s="497">
        <f>'153S-2020EIOT'!BK156</f>
        <v>0</v>
      </c>
      <c r="BL156" s="497">
        <f>'153S-2020EIOT'!BL156</f>
        <v>0</v>
      </c>
      <c r="BM156" s="497">
        <f>'153S-2020EIOT'!BM156</f>
        <v>0</v>
      </c>
      <c r="BN156" s="497">
        <f>'153S-2020EIOT'!BN156</f>
        <v>0</v>
      </c>
      <c r="BO156" s="497">
        <f>'153S-2020EIOT'!BO156</f>
        <v>0</v>
      </c>
      <c r="BP156" s="497">
        <f>'153S-2020EIOT'!BP156</f>
        <v>0</v>
      </c>
      <c r="BQ156" s="497">
        <f>'153S-2020EIOT'!BQ156</f>
        <v>0</v>
      </c>
      <c r="BR156" s="497">
        <f>'153S-2020EIOT'!BR156</f>
        <v>0</v>
      </c>
      <c r="BS156" s="497">
        <f>'153S-2020EIOT'!BS156</f>
        <v>0</v>
      </c>
      <c r="BT156" s="497">
        <f>'153S-2020EIOT'!BT156</f>
        <v>0</v>
      </c>
      <c r="BU156" s="497">
        <f>'153S-2020EIOT'!BU156</f>
        <v>0</v>
      </c>
      <c r="BV156" s="497">
        <f>'153S-2020EIOT'!BV156</f>
        <v>0</v>
      </c>
      <c r="BW156" s="497">
        <f>'153S-2020EIOT'!BW156</f>
        <v>0</v>
      </c>
      <c r="BX156" s="497">
        <f>'153S-2020EIOT'!BX156</f>
        <v>0</v>
      </c>
      <c r="BY156" s="497">
        <f>'153S-2020EIOT'!BY156</f>
        <v>0</v>
      </c>
      <c r="BZ156" s="497">
        <f>'153S-2020EIOT'!BZ156</f>
        <v>0</v>
      </c>
      <c r="CA156" s="497">
        <f>'153S-2020EIOT'!CA156</f>
        <v>0</v>
      </c>
      <c r="CB156" s="497">
        <f>'153S-2020EIOT'!CB156</f>
        <v>0</v>
      </c>
      <c r="CC156" s="497">
        <f>'153S-2020EIOT'!CC156</f>
        <v>0</v>
      </c>
      <c r="CD156" s="497">
        <f>'153S-2020EIOT'!CD156</f>
        <v>0</v>
      </c>
      <c r="CE156" s="497">
        <f>'153S-2020EIOT'!CE156</f>
        <v>0</v>
      </c>
      <c r="CF156" s="497">
        <f>'153S-2020EIOT'!CF156</f>
        <v>0</v>
      </c>
      <c r="CG156" s="497">
        <f>'153S-2020EIOT'!CG156</f>
        <v>0</v>
      </c>
      <c r="CH156" s="497">
        <f>'153S-2020EIOT'!CH156</f>
        <v>0</v>
      </c>
      <c r="CI156" s="497">
        <f>'153S-2020EIOT'!CI156</f>
        <v>0</v>
      </c>
      <c r="CJ156" s="497">
        <f>'153S-2020EIOT'!CJ156</f>
        <v>0</v>
      </c>
      <c r="CK156" s="497">
        <f>'153S-2020EIOT'!CK156</f>
        <v>0</v>
      </c>
      <c r="CL156" s="497">
        <f>'153S-2020EIOT'!CL156</f>
        <v>0</v>
      </c>
      <c r="CM156" s="497">
        <f>'153S-2020EIOT'!CM156</f>
        <v>0</v>
      </c>
      <c r="CN156" s="497">
        <f>'153S-2020EIOT'!CN156</f>
        <v>0</v>
      </c>
      <c r="CO156" s="497">
        <f>'153S-2020EIOT'!CO156</f>
        <v>0</v>
      </c>
      <c r="CP156" s="497">
        <f>'153S-2020EIOT'!CP156</f>
        <v>0</v>
      </c>
      <c r="CQ156" s="497">
        <f>'153S-2020EIOT'!CQ156</f>
        <v>0</v>
      </c>
      <c r="CR156" s="497">
        <f>'153S-2020EIOT'!CR156</f>
        <v>0</v>
      </c>
      <c r="CS156" s="497">
        <f>'153S-2020EIOT'!CS156</f>
        <v>0</v>
      </c>
      <c r="CT156" s="497">
        <f>'153S-2020EIOT'!CT156</f>
        <v>0</v>
      </c>
      <c r="CU156" s="497">
        <f>'153S-2020EIOT'!CU156</f>
        <v>0</v>
      </c>
      <c r="CV156" s="497">
        <f>'153S-2020EIOT'!CV156</f>
        <v>0</v>
      </c>
      <c r="CW156" s="497">
        <f>'153S-2020EIOT'!CW156</f>
        <v>0</v>
      </c>
      <c r="CX156" s="497">
        <f>'153S-2020EIOT'!CX156</f>
        <v>0</v>
      </c>
      <c r="CY156" s="497">
        <f>'153S-2020EIOT'!CY156</f>
        <v>0</v>
      </c>
      <c r="CZ156" s="497">
        <f>'153S-2020EIOT'!CZ156</f>
        <v>0</v>
      </c>
      <c r="DA156" s="497">
        <f>'153S-2020EIOT'!DA156</f>
        <v>0</v>
      </c>
      <c r="DB156" s="497">
        <f>'153S-2020EIOT'!DB156</f>
        <v>0</v>
      </c>
      <c r="DC156" s="497">
        <f>'153S-2020EIOT'!DC156</f>
        <v>0</v>
      </c>
      <c r="DD156" s="497">
        <f>'153S-2020EIOT'!DD156</f>
        <v>0</v>
      </c>
      <c r="DE156" s="497">
        <f>'153S-2020EIOT'!DE156</f>
        <v>0</v>
      </c>
      <c r="DF156" s="497">
        <f>'153S-2020EIOT'!DF156</f>
        <v>0</v>
      </c>
      <c r="DG156" s="497">
        <f>'153S-2020EIOT'!DG156</f>
        <v>0</v>
      </c>
      <c r="DH156" s="497">
        <f>'153S-2020EIOT'!DH156</f>
        <v>0</v>
      </c>
      <c r="DI156" s="497">
        <f>'153S-2020EIOT'!DI156</f>
        <v>0</v>
      </c>
      <c r="DJ156" s="497">
        <f>'153S-2020EIOT'!DJ156</f>
        <v>0</v>
      </c>
      <c r="DK156" s="497">
        <f>'153S-2020EIOT'!DK156</f>
        <v>0</v>
      </c>
      <c r="DL156" s="497">
        <f>'153S-2020EIOT'!DL156</f>
        <v>0</v>
      </c>
      <c r="DM156" s="497">
        <f>'153S-2020EIOT'!DM156</f>
        <v>0</v>
      </c>
      <c r="DN156" s="497">
        <f>'153S-2020EIOT'!DN156</f>
        <v>0</v>
      </c>
      <c r="DO156" s="497">
        <f>'153S-2020EIOT'!DO156</f>
        <v>0</v>
      </c>
      <c r="DP156" s="497">
        <f>'153S-2020EIOT'!DP156</f>
        <v>0</v>
      </c>
      <c r="DQ156" s="497">
        <f>'153S-2020EIOT'!DQ156</f>
        <v>0</v>
      </c>
      <c r="DR156" s="497">
        <f>'153S-2020EIOT'!DR156</f>
        <v>0</v>
      </c>
      <c r="DS156" s="497">
        <f>'153S-2020EIOT'!DS156</f>
        <v>0</v>
      </c>
      <c r="DT156" s="497">
        <f>'153S-2020EIOT'!DT156</f>
        <v>0</v>
      </c>
      <c r="DU156" s="497">
        <f>'153S-2020EIOT'!DU156</f>
        <v>0</v>
      </c>
      <c r="DV156" s="497">
        <f>'153S-2020EIOT'!DV156</f>
        <v>0</v>
      </c>
      <c r="DW156" s="497">
        <f>'153S-2020EIOT'!DW156</f>
        <v>0</v>
      </c>
      <c r="DX156" s="497">
        <f>'153S-2020EIOT'!DX156</f>
        <v>0</v>
      </c>
      <c r="DY156" s="497">
        <f>'153S-2020EIOT'!DY156</f>
        <v>0</v>
      </c>
      <c r="DZ156" s="497">
        <f>'153S-2020EIOT'!DZ156</f>
        <v>0</v>
      </c>
      <c r="EA156" s="497">
        <f>'153S-2020EIOT'!EA156</f>
        <v>0</v>
      </c>
      <c r="EB156" s="497">
        <f>'153S-2020EIOT'!EB156</f>
        <v>0</v>
      </c>
      <c r="EC156" s="497">
        <f>'153S-2020EIOT'!EC156</f>
        <v>0</v>
      </c>
      <c r="ED156" s="497">
        <f>'153S-2020EIOT'!ED156</f>
        <v>0</v>
      </c>
      <c r="EE156" s="497">
        <f>'153S-2020EIOT'!EE156</f>
        <v>0</v>
      </c>
      <c r="EF156" s="497">
        <f>'153S-2020EIOT'!EF156</f>
        <v>0</v>
      </c>
      <c r="EG156" s="497">
        <f>'153S-2020EIOT'!EG156</f>
        <v>0</v>
      </c>
      <c r="EH156" s="497">
        <f>'153S-2020EIOT'!EH156</f>
        <v>0</v>
      </c>
      <c r="EI156" s="497">
        <f>'153S-2020EIOT'!EI156</f>
        <v>0</v>
      </c>
      <c r="EJ156" s="497">
        <f>'153S-2020EIOT'!EJ156</f>
        <v>0</v>
      </c>
      <c r="EK156" s="497">
        <f>'153S-2020EIOT'!EK156</f>
        <v>0</v>
      </c>
      <c r="EL156" s="497">
        <f>'153S-2020EIOT'!EL156</f>
        <v>0</v>
      </c>
      <c r="EM156" s="497">
        <f>'153S-2020EIOT'!EM156</f>
        <v>0</v>
      </c>
      <c r="EN156" s="497">
        <f>'153S-2020EIOT'!EN156</f>
        <v>0</v>
      </c>
      <c r="EO156" s="497">
        <f>'153S-2020EIOT'!EO156</f>
        <v>0</v>
      </c>
      <c r="EP156" s="497">
        <f>'153S-2020EIOT'!EP156</f>
        <v>0</v>
      </c>
      <c r="EQ156" s="497">
        <f>'153S-2020EIOT'!EQ156</f>
        <v>0</v>
      </c>
      <c r="ER156" s="497">
        <f>'153S-2020EIOT'!ER156</f>
        <v>0</v>
      </c>
      <c r="ES156" s="497">
        <f>'153S-2020EIOT'!ES156</f>
        <v>0</v>
      </c>
      <c r="ET156" s="497">
        <f>'153S-2020EIOT'!ET156</f>
        <v>0</v>
      </c>
      <c r="EU156" s="497">
        <f>'153S-2020EIOT'!EU156</f>
        <v>0</v>
      </c>
      <c r="EV156" s="497">
        <f>'153S-2020EIOT'!EV156</f>
        <v>0</v>
      </c>
      <c r="EW156" s="497">
        <f>'153S-2020EIOT'!EW156</f>
        <v>1685918.632979</v>
      </c>
      <c r="EX156" s="497">
        <f>'153S-2020EIOT'!EX156</f>
        <v>0</v>
      </c>
      <c r="EY156" s="497">
        <f>'153S-2020EIOT'!EY156</f>
        <v>0</v>
      </c>
      <c r="EZ156" s="498">
        <f>'153S-2020EIOT'!EZ156</f>
        <v>0</v>
      </c>
      <c r="FA156" s="499">
        <f>'153S-2020EIOT'!FA156</f>
        <v>1685918.632979</v>
      </c>
      <c r="FB156" s="355">
        <f>'153S-2020EIOT'!FB156</f>
        <v>186697.66139422701</v>
      </c>
      <c r="FC156" s="355">
        <f>'153S-2020EIOT'!FC156</f>
        <v>3072977.8150353199</v>
      </c>
      <c r="FD156" s="356">
        <f>'153S-2020EIOT'!FD156</f>
        <v>3259675.4764295467</v>
      </c>
      <c r="FE156" s="355">
        <f>'153S-2020EIOT'!FE156</f>
        <v>13505257.574116301</v>
      </c>
      <c r="FF156" s="356">
        <f>'153S-2020EIOT'!FF156</f>
        <v>16764933.050545847</v>
      </c>
      <c r="FG156" s="355">
        <f>'153S-2020EIOT'!FG156</f>
        <v>0</v>
      </c>
      <c r="FH156" s="355">
        <f>'153S-2020EIOT'!FH156</f>
        <v>0</v>
      </c>
      <c r="FI156" s="356">
        <f>'153S-2020EIOT'!FI156</f>
        <v>0</v>
      </c>
      <c r="FJ156" s="355">
        <f>'153S-2020EIOT'!FJ156</f>
        <v>127325.068622803</v>
      </c>
      <c r="FK156" s="500">
        <f>'153S-2020EIOT'!FK156</f>
        <v>16892258.11916865</v>
      </c>
      <c r="FL156" s="501">
        <f>'153S-2020EIOT'!FL156</f>
        <v>1165396.40517738</v>
      </c>
      <c r="FM156" s="502">
        <f>'153S-2020EIOT'!FM156</f>
        <v>17412780.346970268</v>
      </c>
    </row>
    <row r="157" spans="1:169" ht="15">
      <c r="A157" s="815"/>
      <c r="B157" s="495" t="s">
        <v>344</v>
      </c>
      <c r="C157" s="512" t="s">
        <v>831</v>
      </c>
      <c r="D157" s="641">
        <f>'153S-2020EIOT'!D157</f>
        <v>1734.3298912169801</v>
      </c>
      <c r="E157" s="497">
        <f>'153S-2020EIOT'!E157</f>
        <v>4608.0862344258903</v>
      </c>
      <c r="F157" s="497">
        <f>'153S-2020EIOT'!F157</f>
        <v>728.55622104952795</v>
      </c>
      <c r="G157" s="497">
        <f>'153S-2020EIOT'!G157</f>
        <v>1491.79839607387</v>
      </c>
      <c r="H157" s="497">
        <f>'153S-2020EIOT'!H157</f>
        <v>1489.09551885172</v>
      </c>
      <c r="I157" s="497">
        <f>'153S-2020EIOT'!I157</f>
        <v>128281.474262908</v>
      </c>
      <c r="J157" s="497">
        <f>'153S-2020EIOT'!J157</f>
        <v>37931.377240391303</v>
      </c>
      <c r="K157" s="497">
        <f>'153S-2020EIOT'!K157</f>
        <v>48240.834794404502</v>
      </c>
      <c r="L157" s="497">
        <f>'153S-2020EIOT'!L157</f>
        <v>16642.513893617499</v>
      </c>
      <c r="M157" s="497">
        <f>'153S-2020EIOT'!M157</f>
        <v>15829.5268313336</v>
      </c>
      <c r="N157" s="497">
        <f>'153S-2020EIOT'!N157</f>
        <v>12059.820324984301</v>
      </c>
      <c r="O157" s="497">
        <f>'153S-2020EIOT'!O157</f>
        <v>14503.3247191091</v>
      </c>
      <c r="P157" s="497">
        <f>'153S-2020EIOT'!P157</f>
        <v>25139.689373208399</v>
      </c>
      <c r="Q157" s="497">
        <f>'153S-2020EIOT'!Q157</f>
        <v>14972.4142514839</v>
      </c>
      <c r="R157" s="497">
        <f>'153S-2020EIOT'!R157</f>
        <v>6820.9920166479797</v>
      </c>
      <c r="S157" s="497">
        <f>'153S-2020EIOT'!S157</f>
        <v>29595.881490537999</v>
      </c>
      <c r="T157" s="497">
        <f>'153S-2020EIOT'!T157</f>
        <v>10566.9503142059</v>
      </c>
      <c r="U157" s="497">
        <f>'153S-2020EIOT'!U157</f>
        <v>25907.609394841798</v>
      </c>
      <c r="V157" s="497">
        <f>'153S-2020EIOT'!V157</f>
        <v>6938.5025912565598</v>
      </c>
      <c r="W157" s="497">
        <f>'153S-2020EIOT'!W157</f>
        <v>21812.801997568498</v>
      </c>
      <c r="X157" s="497">
        <f>'153S-2020EIOT'!X157</f>
        <v>20701.279834134799</v>
      </c>
      <c r="Y157" s="497">
        <f>'153S-2020EIOT'!Y157</f>
        <v>70353.418108451195</v>
      </c>
      <c r="Z157" s="497">
        <f>'153S-2020EIOT'!Z157</f>
        <v>54172.729940930898</v>
      </c>
      <c r="AA157" s="497">
        <f>'153S-2020EIOT'!AA157</f>
        <v>38473.995392601799</v>
      </c>
      <c r="AB157" s="497">
        <f>'153S-2020EIOT'!AB157</f>
        <v>17219.9135174605</v>
      </c>
      <c r="AC157" s="497">
        <f>'153S-2020EIOT'!AC157</f>
        <v>74713.199672065894</v>
      </c>
      <c r="AD157" s="497">
        <f>'153S-2020EIOT'!AD157</f>
        <v>39494.016312329702</v>
      </c>
      <c r="AE157" s="497">
        <f>'153S-2020EIOT'!AE157</f>
        <v>12518.1033099092</v>
      </c>
      <c r="AF157" s="497">
        <f>'153S-2020EIOT'!AF157</f>
        <v>11420.6937740098</v>
      </c>
      <c r="AG157" s="497">
        <f>'153S-2020EIOT'!AG157</f>
        <v>33882.575323429599</v>
      </c>
      <c r="AH157" s="497">
        <f>'153S-2020EIOT'!AH157</f>
        <v>23472.573303690999</v>
      </c>
      <c r="AI157" s="497">
        <f>'153S-2020EIOT'!AI157</f>
        <v>48585.248992408</v>
      </c>
      <c r="AJ157" s="497">
        <f>'153S-2020EIOT'!AJ157</f>
        <v>17404.1029990526</v>
      </c>
      <c r="AK157" s="497">
        <f>'153S-2020EIOT'!AK157</f>
        <v>26676.947755740599</v>
      </c>
      <c r="AL157" s="497">
        <f>'153S-2020EIOT'!AL157</f>
        <v>43328.3389264703</v>
      </c>
      <c r="AM157" s="497">
        <f>'153S-2020EIOT'!AM157</f>
        <v>36479.851589011101</v>
      </c>
      <c r="AN157" s="497">
        <f>'153S-2020EIOT'!AN157</f>
        <v>17095.435712155901</v>
      </c>
      <c r="AO157" s="497">
        <f>'153S-2020EIOT'!AO157</f>
        <v>21403.8905851995</v>
      </c>
      <c r="AP157" s="497">
        <f>'153S-2020EIOT'!AP157</f>
        <v>8475.11281654913</v>
      </c>
      <c r="AQ157" s="497">
        <f>'153S-2020EIOT'!AQ157</f>
        <v>19101.799314816701</v>
      </c>
      <c r="AR157" s="497">
        <f>'153S-2020EIOT'!AR157</f>
        <v>76046.3814246947</v>
      </c>
      <c r="AS157" s="497">
        <f>'153S-2020EIOT'!AS157</f>
        <v>23281.135882344399</v>
      </c>
      <c r="AT157" s="497">
        <f>'153S-2020EIOT'!AT157</f>
        <v>23987.782378890799</v>
      </c>
      <c r="AU157" s="497">
        <f>'153S-2020EIOT'!AU157</f>
        <v>20180.230746574998</v>
      </c>
      <c r="AV157" s="497">
        <f>'153S-2020EIOT'!AV157</f>
        <v>15963.5924029751</v>
      </c>
      <c r="AW157" s="497">
        <f>'153S-2020EIOT'!AW157</f>
        <v>18833.1246042559</v>
      </c>
      <c r="AX157" s="497">
        <f>'153S-2020EIOT'!AX157</f>
        <v>29778.464210361301</v>
      </c>
      <c r="AY157" s="497">
        <f>'153S-2020EIOT'!AY157</f>
        <v>33871.992693584303</v>
      </c>
      <c r="AZ157" s="497">
        <f>'153S-2020EIOT'!AZ157</f>
        <v>22015.676309996601</v>
      </c>
      <c r="BA157" s="497">
        <f>'153S-2020EIOT'!BA157</f>
        <v>221498.10064324699</v>
      </c>
      <c r="BB157" s="497">
        <f>'153S-2020EIOT'!BB157</f>
        <v>24961.557752655899</v>
      </c>
      <c r="BC157" s="497">
        <f>'153S-2020EIOT'!BC157</f>
        <v>15763.575539995099</v>
      </c>
      <c r="BD157" s="497">
        <f>'153S-2020EIOT'!BD157</f>
        <v>62497.285978651496</v>
      </c>
      <c r="BE157" s="497">
        <f>'153S-2020EIOT'!BE157</f>
        <v>18579.524932470798</v>
      </c>
      <c r="BF157" s="497">
        <f>'153S-2020EIOT'!BF157</f>
        <v>69181.393427102405</v>
      </c>
      <c r="BG157" s="497">
        <f>'153S-2020EIOT'!BG157</f>
        <v>46758.1201938714</v>
      </c>
      <c r="BH157" s="497">
        <f>'153S-2020EIOT'!BH157</f>
        <v>18188.056574655799</v>
      </c>
      <c r="BI157" s="497">
        <f>'153S-2020EIOT'!BI157</f>
        <v>19748.171903741699</v>
      </c>
      <c r="BJ157" s="497">
        <f>'153S-2020EIOT'!BJ157</f>
        <v>8014.8045085436797</v>
      </c>
      <c r="BK157" s="497">
        <f>'153S-2020EIOT'!BK157</f>
        <v>15530.0926051724</v>
      </c>
      <c r="BL157" s="497">
        <f>'153S-2020EIOT'!BL157</f>
        <v>18716.971824679102</v>
      </c>
      <c r="BM157" s="497">
        <f>'153S-2020EIOT'!BM157</f>
        <v>36200.691303537002</v>
      </c>
      <c r="BN157" s="497">
        <f>'153S-2020EIOT'!BN157</f>
        <v>15572.990387105499</v>
      </c>
      <c r="BO157" s="497">
        <f>'153S-2020EIOT'!BO157</f>
        <v>13464.516353802401</v>
      </c>
      <c r="BP157" s="497">
        <f>'153S-2020EIOT'!BP157</f>
        <v>16614.370566388501</v>
      </c>
      <c r="BQ157" s="497">
        <f>'153S-2020EIOT'!BQ157</f>
        <v>131861.762275171</v>
      </c>
      <c r="BR157" s="497">
        <f>'153S-2020EIOT'!BR157</f>
        <v>23394.612522213902</v>
      </c>
      <c r="BS157" s="497">
        <f>'153S-2020EIOT'!BS157</f>
        <v>17495.518759798299</v>
      </c>
      <c r="BT157" s="497">
        <f>'153S-2020EIOT'!BT157</f>
        <v>32006.973242431901</v>
      </c>
      <c r="BU157" s="497">
        <f>'153S-2020EIOT'!BU157</f>
        <v>25567.033650979702</v>
      </c>
      <c r="BV157" s="497">
        <f>'153S-2020EIOT'!BV157</f>
        <v>15143.489773642201</v>
      </c>
      <c r="BW157" s="497">
        <f>'153S-2020EIOT'!BW157</f>
        <v>25703.188488256601</v>
      </c>
      <c r="BX157" s="497">
        <f>'153S-2020EIOT'!BX157</f>
        <v>36132.3794891297</v>
      </c>
      <c r="BY157" s="497">
        <f>'153S-2020EIOT'!BY157</f>
        <v>25817.2688739646</v>
      </c>
      <c r="BZ157" s="497">
        <f>'153S-2020EIOT'!BZ157</f>
        <v>23202.9820511855</v>
      </c>
      <c r="CA157" s="497">
        <f>'153S-2020EIOT'!CA157</f>
        <v>6992.0299650368297</v>
      </c>
      <c r="CB157" s="497">
        <f>'153S-2020EIOT'!CB157</f>
        <v>54786.242804120397</v>
      </c>
      <c r="CC157" s="497">
        <f>'153S-2020EIOT'!CC157</f>
        <v>68485.293121605995</v>
      </c>
      <c r="CD157" s="497">
        <f>'153S-2020EIOT'!CD157</f>
        <v>614619.81679151196</v>
      </c>
      <c r="CE157" s="497">
        <f>'153S-2020EIOT'!CE157</f>
        <v>523533.33164392097</v>
      </c>
      <c r="CF157" s="497">
        <f>'153S-2020EIOT'!CF157</f>
        <v>9898.7074439396692</v>
      </c>
      <c r="CG157" s="497">
        <f>'153S-2020EIOT'!CG157</f>
        <v>4802.63809774126</v>
      </c>
      <c r="CH157" s="497">
        <f>'153S-2020EIOT'!CH157</f>
        <v>11108.043511599501</v>
      </c>
      <c r="CI157" s="497">
        <f>'153S-2020EIOT'!CI157</f>
        <v>19615.4493044624</v>
      </c>
      <c r="CJ157" s="497">
        <f>'153S-2020EIOT'!CJ157</f>
        <v>65395.890579566498</v>
      </c>
      <c r="CK157" s="497">
        <f>'153S-2020EIOT'!CK157</f>
        <v>34835.9102802423</v>
      </c>
      <c r="CL157" s="497">
        <f>'153S-2020EIOT'!CL157</f>
        <v>12965.883520392499</v>
      </c>
      <c r="CM157" s="497">
        <f>'153S-2020EIOT'!CM157</f>
        <v>16559.526736678501</v>
      </c>
      <c r="CN157" s="497">
        <f>'153S-2020EIOT'!CN157</f>
        <v>9251.0854698861094</v>
      </c>
      <c r="CO157" s="497">
        <f>'153S-2020EIOT'!CO157</f>
        <v>20521.718983895</v>
      </c>
      <c r="CP157" s="497">
        <f>'153S-2020EIOT'!CP157</f>
        <v>68920.450164365699</v>
      </c>
      <c r="CQ157" s="497">
        <f>'153S-2020EIOT'!CQ157</f>
        <v>4459.9123637848597</v>
      </c>
      <c r="CR157" s="497">
        <f>'153S-2020EIOT'!CR157</f>
        <v>18796.9687522032</v>
      </c>
      <c r="CS157" s="497">
        <f>'153S-2020EIOT'!CS157</f>
        <v>42402.070146005499</v>
      </c>
      <c r="CT157" s="497">
        <f>'153S-2020EIOT'!CT157</f>
        <v>13244.9564454189</v>
      </c>
      <c r="CU157" s="497">
        <f>'153S-2020EIOT'!CU157</f>
        <v>52226.199399714802</v>
      </c>
      <c r="CV157" s="497">
        <f>'153S-2020EIOT'!CV157</f>
        <v>8374.4834653711096</v>
      </c>
      <c r="CW157" s="497">
        <f>'153S-2020EIOT'!CW157</f>
        <v>3516.2502471165099</v>
      </c>
      <c r="CX157" s="497">
        <f>'153S-2020EIOT'!CX157</f>
        <v>4666.4358142934898</v>
      </c>
      <c r="CY157" s="497">
        <f>'153S-2020EIOT'!CY157</f>
        <v>398871.25245269301</v>
      </c>
      <c r="CZ157" s="497">
        <f>'153S-2020EIOT'!CZ157</f>
        <v>7492.5531804707098</v>
      </c>
      <c r="DA157" s="497">
        <f>'153S-2020EIOT'!DA157</f>
        <v>6019.6863900233502</v>
      </c>
      <c r="DB157" s="497">
        <f>'153S-2020EIOT'!DB157</f>
        <v>1004812.02542742</v>
      </c>
      <c r="DC157" s="497">
        <f>'153S-2020EIOT'!DC157</f>
        <v>105167.77181848801</v>
      </c>
      <c r="DD157" s="497">
        <f>'153S-2020EIOT'!DD157</f>
        <v>350192.88928306801</v>
      </c>
      <c r="DE157" s="497">
        <f>'153S-2020EIOT'!DE157</f>
        <v>180006.86198860899</v>
      </c>
      <c r="DF157" s="497">
        <f>'153S-2020EIOT'!DF157</f>
        <v>208344.81143770201</v>
      </c>
      <c r="DG157" s="497">
        <f>'153S-2020EIOT'!DG157</f>
        <v>79622.552550949593</v>
      </c>
      <c r="DH157" s="497">
        <f>'153S-2020EIOT'!DH157</f>
        <v>650241.00307880505</v>
      </c>
      <c r="DI157" s="497">
        <f>'153S-2020EIOT'!DI157</f>
        <v>303833.50975934201</v>
      </c>
      <c r="DJ157" s="497">
        <f>'153S-2020EIOT'!DJ157</f>
        <v>7512.3210853176397</v>
      </c>
      <c r="DK157" s="497">
        <f>'153S-2020EIOT'!DK157</f>
        <v>21466.2099746227</v>
      </c>
      <c r="DL157" s="497">
        <f>'153S-2020EIOT'!DL157</f>
        <v>96915.936670506999</v>
      </c>
      <c r="DM157" s="497">
        <f>'153S-2020EIOT'!DM157</f>
        <v>121078.50419758999</v>
      </c>
      <c r="DN157" s="497">
        <f>'153S-2020EIOT'!DN157</f>
        <v>4643.71651185674</v>
      </c>
      <c r="DO157" s="497">
        <f>'153S-2020EIOT'!DO157</f>
        <v>92181.118187567306</v>
      </c>
      <c r="DP157" s="497">
        <f>'153S-2020EIOT'!DP157</f>
        <v>19247.997495903201</v>
      </c>
      <c r="DQ157" s="497">
        <f>'153S-2020EIOT'!DQ157</f>
        <v>21015.186360244701</v>
      </c>
      <c r="DR157" s="497">
        <f>'153S-2020EIOT'!DR157</f>
        <v>4337.01981394616</v>
      </c>
      <c r="DS157" s="497">
        <f>'153S-2020EIOT'!DS157</f>
        <v>673060.99215989001</v>
      </c>
      <c r="DT157" s="497">
        <f>'153S-2020EIOT'!DT157</f>
        <v>460591.73239496298</v>
      </c>
      <c r="DU157" s="497">
        <f>'153S-2020EIOT'!DU157</f>
        <v>66444.037582515099</v>
      </c>
      <c r="DV157" s="497">
        <f>'153S-2020EIOT'!DV157</f>
        <v>55703.759316100797</v>
      </c>
      <c r="DW157" s="497">
        <f>'153S-2020EIOT'!DW157</f>
        <v>158287.24108111201</v>
      </c>
      <c r="DX157" s="497">
        <f>'153S-2020EIOT'!DX157</f>
        <v>64003.988329394</v>
      </c>
      <c r="DY157" s="497">
        <f>'153S-2020EIOT'!DY157</f>
        <v>52780.692365871502</v>
      </c>
      <c r="DZ157" s="497">
        <f>'153S-2020EIOT'!DZ157</f>
        <v>1058073.6799778901</v>
      </c>
      <c r="EA157" s="497">
        <f>'153S-2020EIOT'!EA157</f>
        <v>296212.61766099301</v>
      </c>
      <c r="EB157" s="497">
        <f>'153S-2020EIOT'!EB157</f>
        <v>172396.97965527899</v>
      </c>
      <c r="EC157" s="497">
        <f>'153S-2020EIOT'!EC157</f>
        <v>6806950.1384932501</v>
      </c>
      <c r="ED157" s="497">
        <f>'153S-2020EIOT'!ED157</f>
        <v>352697.24535644701</v>
      </c>
      <c r="EE157" s="497">
        <f>'153S-2020EIOT'!EE157</f>
        <v>2519364.8383172601</v>
      </c>
      <c r="EF157" s="497">
        <f>'153S-2020EIOT'!EF157</f>
        <v>646218.90891294903</v>
      </c>
      <c r="EG157" s="497">
        <f>'153S-2020EIOT'!EG157</f>
        <v>253441.369305781</v>
      </c>
      <c r="EH157" s="497">
        <f>'153S-2020EIOT'!EH157</f>
        <v>2802140.8423710801</v>
      </c>
      <c r="EI157" s="497">
        <f>'153S-2020EIOT'!EI157</f>
        <v>136809.63335353401</v>
      </c>
      <c r="EJ157" s="497">
        <f>'153S-2020EIOT'!EJ157</f>
        <v>184498.79043756</v>
      </c>
      <c r="EK157" s="497">
        <f>'153S-2020EIOT'!EK157</f>
        <v>356944.31668388098</v>
      </c>
      <c r="EL157" s="497">
        <f>'153S-2020EIOT'!EL157</f>
        <v>34052.807908928502</v>
      </c>
      <c r="EM157" s="497">
        <f>'153S-2020EIOT'!EM157</f>
        <v>62489.168927810701</v>
      </c>
      <c r="EN157" s="497">
        <f>'153S-2020EIOT'!EN157</f>
        <v>93392.519522394694</v>
      </c>
      <c r="EO157" s="497">
        <f>'153S-2020EIOT'!EO157</f>
        <v>700058.51699946099</v>
      </c>
      <c r="EP157" s="497">
        <f>'153S-2020EIOT'!EP157</f>
        <v>198466.27204226001</v>
      </c>
      <c r="EQ157" s="497">
        <f>'153S-2020EIOT'!EQ157</f>
        <v>253523.32074568799</v>
      </c>
      <c r="ER157" s="497">
        <f>'153S-2020EIOT'!ER157</f>
        <v>68258.852205999399</v>
      </c>
      <c r="ES157" s="497">
        <f>'153S-2020EIOT'!ES157</f>
        <v>29029.8500096034</v>
      </c>
      <c r="ET157" s="497">
        <f>'153S-2020EIOT'!ET157</f>
        <v>16758.269177004</v>
      </c>
      <c r="EU157" s="497">
        <f>'153S-2020EIOT'!EU157</f>
        <v>33159.1528062535</v>
      </c>
      <c r="EV157" s="497">
        <f>'153S-2020EIOT'!EV157</f>
        <v>264980.984759974</v>
      </c>
      <c r="EW157" s="497">
        <f>'153S-2020EIOT'!EW157</f>
        <v>133349.849803374</v>
      </c>
      <c r="EX157" s="497">
        <f>'153S-2020EIOT'!EX157</f>
        <v>1608391.4482742699</v>
      </c>
      <c r="EY157" s="497">
        <f>'153S-2020EIOT'!EY157</f>
        <v>4510.8783920330598</v>
      </c>
      <c r="EZ157" s="498">
        <f>'153S-2020EIOT'!EZ157</f>
        <v>812978.989831171</v>
      </c>
      <c r="FA157" s="499">
        <f>'153S-2020EIOT'!FA157</f>
        <v>29104847.529094588</v>
      </c>
      <c r="FB157" s="355">
        <f>'153S-2020EIOT'!FB157</f>
        <v>4100475.9388101231</v>
      </c>
      <c r="FC157" s="355">
        <f>'153S-2020EIOT'!FC157</f>
        <v>20713359.862139534</v>
      </c>
      <c r="FD157" s="356">
        <f>'153S-2020EIOT'!FD157</f>
        <v>24813835.800949655</v>
      </c>
      <c r="FE157" s="355">
        <f>'153S-2020EIOT'!FE157</f>
        <v>0</v>
      </c>
      <c r="FF157" s="356">
        <f>'153S-2020EIOT'!FF157</f>
        <v>24813835.800949655</v>
      </c>
      <c r="FG157" s="355">
        <f>'153S-2020EIOT'!FG157</f>
        <v>0</v>
      </c>
      <c r="FH157" s="355">
        <f>'153S-2020EIOT'!FH157</f>
        <v>0</v>
      </c>
      <c r="FI157" s="356">
        <f>'153S-2020EIOT'!FI157</f>
        <v>0</v>
      </c>
      <c r="FJ157" s="355">
        <f>'153S-2020EIOT'!FJ157</f>
        <v>546895.19695656397</v>
      </c>
      <c r="FK157" s="500">
        <f>'153S-2020EIOT'!FK157</f>
        <v>25360730.997906219</v>
      </c>
      <c r="FL157" s="501">
        <f>'153S-2020EIOT'!FL157</f>
        <v>4091566.4462934202</v>
      </c>
      <c r="FM157" s="502">
        <f>'153S-2020EIOT'!FM157</f>
        <v>50374012.080707461</v>
      </c>
    </row>
    <row r="158" spans="1:169" ht="15">
      <c r="A158" s="815"/>
      <c r="B158" s="495" t="s">
        <v>345</v>
      </c>
      <c r="C158" s="512" t="s">
        <v>832</v>
      </c>
      <c r="D158" s="641">
        <f>'153S-2020EIOT'!D158</f>
        <v>1271.68217091364</v>
      </c>
      <c r="E158" s="497">
        <f>'153S-2020EIOT'!E158</f>
        <v>9592.9485226855104</v>
      </c>
      <c r="F158" s="497">
        <f>'153S-2020EIOT'!F158</f>
        <v>3979.2075768632799</v>
      </c>
      <c r="G158" s="497">
        <f>'153S-2020EIOT'!G158</f>
        <v>1771.37702880762</v>
      </c>
      <c r="H158" s="497">
        <f>'153S-2020EIOT'!H158</f>
        <v>2191.9675627531001</v>
      </c>
      <c r="I158" s="497">
        <f>'153S-2020EIOT'!I158</f>
        <v>38639.218870298297</v>
      </c>
      <c r="J158" s="497">
        <f>'153S-2020EIOT'!J158</f>
        <v>20873.191886867698</v>
      </c>
      <c r="K158" s="497">
        <f>'153S-2020EIOT'!K158</f>
        <v>5345.3218006597899</v>
      </c>
      <c r="L158" s="497">
        <f>'153S-2020EIOT'!L158</f>
        <v>7317.5139826947898</v>
      </c>
      <c r="M158" s="497">
        <f>'153S-2020EIOT'!M158</f>
        <v>13768.738839728599</v>
      </c>
      <c r="N158" s="497">
        <f>'153S-2020EIOT'!N158</f>
        <v>4856.2893410181096</v>
      </c>
      <c r="O158" s="497">
        <f>'153S-2020EIOT'!O158</f>
        <v>5486.6536885709202</v>
      </c>
      <c r="P158" s="497">
        <f>'153S-2020EIOT'!P158</f>
        <v>6408.40425587544</v>
      </c>
      <c r="Q158" s="497">
        <f>'153S-2020EIOT'!Q158</f>
        <v>4916.3661224343396</v>
      </c>
      <c r="R158" s="497">
        <f>'153S-2020EIOT'!R158</f>
        <v>949.26678792153496</v>
      </c>
      <c r="S158" s="497">
        <f>'153S-2020EIOT'!S158</f>
        <v>3434.1148893444101</v>
      </c>
      <c r="T158" s="497">
        <f>'153S-2020EIOT'!T158</f>
        <v>2582.8693462185602</v>
      </c>
      <c r="U158" s="497">
        <f>'153S-2020EIOT'!U158</f>
        <v>6364.1693959312997</v>
      </c>
      <c r="V158" s="497">
        <f>'153S-2020EIOT'!V158</f>
        <v>1729.0025146476501</v>
      </c>
      <c r="W158" s="497">
        <f>'153S-2020EIOT'!W158</f>
        <v>2136.8009343341701</v>
      </c>
      <c r="X158" s="497">
        <f>'153S-2020EIOT'!X158</f>
        <v>2080.2150458076999</v>
      </c>
      <c r="Y158" s="497">
        <f>'153S-2020EIOT'!Y158</f>
        <v>6784.2591614201301</v>
      </c>
      <c r="Z158" s="497">
        <f>'153S-2020EIOT'!Z158</f>
        <v>11252.0387962242</v>
      </c>
      <c r="AA158" s="497">
        <f>'153S-2020EIOT'!AA158</f>
        <v>3009.3811659694402</v>
      </c>
      <c r="AB158" s="497">
        <f>'153S-2020EIOT'!AB158</f>
        <v>7329.9318504682797</v>
      </c>
      <c r="AC158" s="497">
        <f>'153S-2020EIOT'!AC158</f>
        <v>5408.2319156875301</v>
      </c>
      <c r="AD158" s="497">
        <f>'153S-2020EIOT'!AD158</f>
        <v>22455.784476621</v>
      </c>
      <c r="AE158" s="497">
        <f>'153S-2020EIOT'!AE158</f>
        <v>2294.1562929735501</v>
      </c>
      <c r="AF158" s="497">
        <f>'153S-2020EIOT'!AF158</f>
        <v>1739.57510217546</v>
      </c>
      <c r="AG158" s="497">
        <f>'153S-2020EIOT'!AG158</f>
        <v>6137.6861912506702</v>
      </c>
      <c r="AH158" s="497">
        <f>'153S-2020EIOT'!AH158</f>
        <v>8066.1702800725798</v>
      </c>
      <c r="AI158" s="497">
        <f>'153S-2020EIOT'!AI158</f>
        <v>29455.2217247441</v>
      </c>
      <c r="AJ158" s="497">
        <f>'153S-2020EIOT'!AJ158</f>
        <v>10565.6885512971</v>
      </c>
      <c r="AK158" s="497">
        <f>'153S-2020EIOT'!AK158</f>
        <v>8310.7824249550395</v>
      </c>
      <c r="AL158" s="497">
        <f>'153S-2020EIOT'!AL158</f>
        <v>20313.524855698201</v>
      </c>
      <c r="AM158" s="497">
        <f>'153S-2020EIOT'!AM158</f>
        <v>14546.3077697355</v>
      </c>
      <c r="AN158" s="497">
        <f>'153S-2020EIOT'!AN158</f>
        <v>24088.551026841102</v>
      </c>
      <c r="AO158" s="497">
        <f>'153S-2020EIOT'!AO158</f>
        <v>13116.869972455201</v>
      </c>
      <c r="AP158" s="497">
        <f>'153S-2020EIOT'!AP158</f>
        <v>2880.3902068798502</v>
      </c>
      <c r="AQ158" s="497">
        <f>'153S-2020EIOT'!AQ158</f>
        <v>2722.83025606928</v>
      </c>
      <c r="AR158" s="497">
        <f>'153S-2020EIOT'!AR158</f>
        <v>27722.3606977087</v>
      </c>
      <c r="AS158" s="497">
        <f>'153S-2020EIOT'!AS158</f>
        <v>8550.4718559249704</v>
      </c>
      <c r="AT158" s="497">
        <f>'153S-2020EIOT'!AT158</f>
        <v>22920.854877846199</v>
      </c>
      <c r="AU158" s="497">
        <f>'153S-2020EIOT'!AU158</f>
        <v>6037.16376324455</v>
      </c>
      <c r="AV158" s="497">
        <f>'153S-2020EIOT'!AV158</f>
        <v>2089.2206727685998</v>
      </c>
      <c r="AW158" s="497">
        <f>'153S-2020EIOT'!AW158</f>
        <v>5752.0354961041303</v>
      </c>
      <c r="AX158" s="497">
        <f>'153S-2020EIOT'!AX158</f>
        <v>20027.465786910099</v>
      </c>
      <c r="AY158" s="497">
        <f>'153S-2020EIOT'!AY158</f>
        <v>7601.9756656342297</v>
      </c>
      <c r="AZ158" s="497">
        <f>'153S-2020EIOT'!AZ158</f>
        <v>5288.4042314727203</v>
      </c>
      <c r="BA158" s="497">
        <f>'153S-2020EIOT'!BA158</f>
        <v>23511.033713049899</v>
      </c>
      <c r="BB158" s="497">
        <f>'153S-2020EIOT'!BB158</f>
        <v>7937.2799142460499</v>
      </c>
      <c r="BC158" s="497">
        <f>'153S-2020EIOT'!BC158</f>
        <v>7906.2478334039897</v>
      </c>
      <c r="BD158" s="497">
        <f>'153S-2020EIOT'!BD158</f>
        <v>27204.1852963854</v>
      </c>
      <c r="BE158" s="497">
        <f>'153S-2020EIOT'!BE158</f>
        <v>16842.2105369192</v>
      </c>
      <c r="BF158" s="497">
        <f>'153S-2020EIOT'!BF158</f>
        <v>19419.486577880201</v>
      </c>
      <c r="BG158" s="497">
        <f>'153S-2020EIOT'!BG158</f>
        <v>11080.8010083548</v>
      </c>
      <c r="BH158" s="497">
        <f>'153S-2020EIOT'!BH158</f>
        <v>11489.6990578679</v>
      </c>
      <c r="BI158" s="497">
        <f>'153S-2020EIOT'!BI158</f>
        <v>13521.735145934501</v>
      </c>
      <c r="BJ158" s="497">
        <f>'153S-2020EIOT'!BJ158</f>
        <v>3939.3141330496201</v>
      </c>
      <c r="BK158" s="497">
        <f>'153S-2020EIOT'!BK158</f>
        <v>7673.2411194144297</v>
      </c>
      <c r="BL158" s="497">
        <f>'153S-2020EIOT'!BL158</f>
        <v>6628.4650990028704</v>
      </c>
      <c r="BM158" s="497">
        <f>'153S-2020EIOT'!BM158</f>
        <v>56698.9796688555</v>
      </c>
      <c r="BN158" s="497">
        <f>'153S-2020EIOT'!BN158</f>
        <v>6177.86329474173</v>
      </c>
      <c r="BO158" s="497">
        <f>'153S-2020EIOT'!BO158</f>
        <v>22202.833459956601</v>
      </c>
      <c r="BP158" s="497">
        <f>'153S-2020EIOT'!BP158</f>
        <v>15023.014863296799</v>
      </c>
      <c r="BQ158" s="497">
        <f>'153S-2020EIOT'!BQ158</f>
        <v>57189.935556720098</v>
      </c>
      <c r="BR158" s="497">
        <f>'153S-2020EIOT'!BR158</f>
        <v>7992.1306912579903</v>
      </c>
      <c r="BS158" s="497">
        <f>'153S-2020EIOT'!BS158</f>
        <v>7973.0952292430902</v>
      </c>
      <c r="BT158" s="497">
        <f>'153S-2020EIOT'!BT158</f>
        <v>6687.0168022931402</v>
      </c>
      <c r="BU158" s="497">
        <f>'153S-2020EIOT'!BU158</f>
        <v>12844.159257768601</v>
      </c>
      <c r="BV158" s="497">
        <f>'153S-2020EIOT'!BV158</f>
        <v>16829.210340011399</v>
      </c>
      <c r="BW158" s="497">
        <f>'153S-2020EIOT'!BW158</f>
        <v>1963.7422628018601</v>
      </c>
      <c r="BX158" s="497">
        <f>'153S-2020EIOT'!BX158</f>
        <v>24488.778161348899</v>
      </c>
      <c r="BY158" s="497">
        <f>'153S-2020EIOT'!BY158</f>
        <v>10520.1729493967</v>
      </c>
      <c r="BZ158" s="497">
        <f>'153S-2020EIOT'!BZ158</f>
        <v>8230.7438194302194</v>
      </c>
      <c r="CA158" s="497">
        <f>'153S-2020EIOT'!CA158</f>
        <v>2386.4353280455998</v>
      </c>
      <c r="CB158" s="497">
        <f>'153S-2020EIOT'!CB158</f>
        <v>8219.4628148076408</v>
      </c>
      <c r="CC158" s="497">
        <f>'153S-2020EIOT'!CC158</f>
        <v>11225.482543444499</v>
      </c>
      <c r="CD158" s="497">
        <f>'153S-2020EIOT'!CD158</f>
        <v>66195.563699140796</v>
      </c>
      <c r="CE158" s="497">
        <f>'153S-2020EIOT'!CE158</f>
        <v>18832.121988843799</v>
      </c>
      <c r="CF158" s="497">
        <f>'153S-2020EIOT'!CF158</f>
        <v>4419.0088406651803</v>
      </c>
      <c r="CG158" s="497">
        <f>'153S-2020EIOT'!CG158</f>
        <v>4443.20903407681</v>
      </c>
      <c r="CH158" s="497">
        <f>'153S-2020EIOT'!CH158</f>
        <v>9796.4992779411295</v>
      </c>
      <c r="CI158" s="497">
        <f>'153S-2020EIOT'!CI158</f>
        <v>6789.5995587461102</v>
      </c>
      <c r="CJ158" s="497">
        <f>'153S-2020EIOT'!CJ158</f>
        <v>32883.287061513198</v>
      </c>
      <c r="CK158" s="497">
        <f>'153S-2020EIOT'!CK158</f>
        <v>2900.5818238484098</v>
      </c>
      <c r="CL158" s="497">
        <f>'153S-2020EIOT'!CL158</f>
        <v>4621.3213101950396</v>
      </c>
      <c r="CM158" s="497">
        <f>'153S-2020EIOT'!CM158</f>
        <v>12141.151358159501</v>
      </c>
      <c r="CN158" s="497">
        <f>'153S-2020EIOT'!CN158</f>
        <v>7304.5950158627102</v>
      </c>
      <c r="CO158" s="497">
        <f>'153S-2020EIOT'!CO158</f>
        <v>3975.7307882384598</v>
      </c>
      <c r="CP158" s="497">
        <f>'153S-2020EIOT'!CP158</f>
        <v>21966.398829752801</v>
      </c>
      <c r="CQ158" s="497">
        <f>'153S-2020EIOT'!CQ158</f>
        <v>69225.253639034199</v>
      </c>
      <c r="CR158" s="497">
        <f>'153S-2020EIOT'!CR158</f>
        <v>19290.439122287298</v>
      </c>
      <c r="CS158" s="497">
        <f>'153S-2020EIOT'!CS158</f>
        <v>4218.98437521708</v>
      </c>
      <c r="CT158" s="497">
        <f>'153S-2020EIOT'!CT158</f>
        <v>14432.9400495193</v>
      </c>
      <c r="CU158" s="497">
        <f>'153S-2020EIOT'!CU158</f>
        <v>9302.2799395745405</v>
      </c>
      <c r="CV158" s="497">
        <f>'153S-2020EIOT'!CV158</f>
        <v>73323.268915497101</v>
      </c>
      <c r="CW158" s="497">
        <f>'153S-2020EIOT'!CW158</f>
        <v>22719.318367743701</v>
      </c>
      <c r="CX158" s="497">
        <f>'153S-2020EIOT'!CX158</f>
        <v>6420.30705703085</v>
      </c>
      <c r="CY158" s="497">
        <f>'153S-2020EIOT'!CY158</f>
        <v>90995.834561893702</v>
      </c>
      <c r="CZ158" s="497">
        <f>'153S-2020EIOT'!CZ158</f>
        <v>17605.674187619399</v>
      </c>
      <c r="DA158" s="497">
        <f>'153S-2020EIOT'!DA158</f>
        <v>27372.925446532001</v>
      </c>
      <c r="DB158" s="497">
        <f>'153S-2020EIOT'!DB158</f>
        <v>20235.987552954099</v>
      </c>
      <c r="DC158" s="497">
        <f>'153S-2020EIOT'!DC158</f>
        <v>2051.6445883654501</v>
      </c>
      <c r="DD158" s="497">
        <f>'153S-2020EIOT'!DD158</f>
        <v>16564.168598045399</v>
      </c>
      <c r="DE158" s="497">
        <f>'153S-2020EIOT'!DE158</f>
        <v>7937.2236279745703</v>
      </c>
      <c r="DF158" s="497">
        <f>'153S-2020EIOT'!DF158</f>
        <v>2780.6103568609101</v>
      </c>
      <c r="DG158" s="497">
        <f>'153S-2020EIOT'!DG158</f>
        <v>1450.03765737557</v>
      </c>
      <c r="DH158" s="497">
        <f>'153S-2020EIOT'!DH158</f>
        <v>7989.59796144337</v>
      </c>
      <c r="DI158" s="497">
        <f>'153S-2020EIOT'!DI158</f>
        <v>16243.403199</v>
      </c>
      <c r="DJ158" s="497">
        <f>'153S-2020EIOT'!DJ158</f>
        <v>7259.3815169663103</v>
      </c>
      <c r="DK158" s="497">
        <f>'153S-2020EIOT'!DK158</f>
        <v>40112.193122760102</v>
      </c>
      <c r="DL158" s="497">
        <f>'153S-2020EIOT'!DL158</f>
        <v>40398.258554801301</v>
      </c>
      <c r="DM158" s="497">
        <f>'153S-2020EIOT'!DM158</f>
        <v>3062.9079876199798</v>
      </c>
      <c r="DN158" s="497">
        <f>'153S-2020EIOT'!DN158</f>
        <v>310.133559715844</v>
      </c>
      <c r="DO158" s="497">
        <f>'153S-2020EIOT'!DO158</f>
        <v>2404.6495470222399</v>
      </c>
      <c r="DP158" s="497">
        <f>'153S-2020EIOT'!DP158</f>
        <v>3041.0433372328298</v>
      </c>
      <c r="DQ158" s="497">
        <f>'153S-2020EIOT'!DQ158</f>
        <v>7539.2459622957904</v>
      </c>
      <c r="DR158" s="497">
        <f>'153S-2020EIOT'!DR158</f>
        <v>897.23676578556899</v>
      </c>
      <c r="DS158" s="497">
        <f>'153S-2020EIOT'!DS158</f>
        <v>49581.706848720998</v>
      </c>
      <c r="DT158" s="497">
        <f>'153S-2020EIOT'!DT158</f>
        <v>53918.611743703303</v>
      </c>
      <c r="DU158" s="497">
        <f>'153S-2020EIOT'!DU158</f>
        <v>8403.1813722348797</v>
      </c>
      <c r="DV158" s="497">
        <f>'153S-2020EIOT'!DV158</f>
        <v>6279.1546590389498</v>
      </c>
      <c r="DW158" s="497">
        <f>'153S-2020EIOT'!DW158</f>
        <v>1970.98773483226</v>
      </c>
      <c r="DX158" s="497">
        <f>'153S-2020EIOT'!DX158</f>
        <v>12029.3937512559</v>
      </c>
      <c r="DY158" s="497">
        <f>'153S-2020EIOT'!DY158</f>
        <v>24952.194948469401</v>
      </c>
      <c r="DZ158" s="497">
        <f>'153S-2020EIOT'!DZ158</f>
        <v>10331.8682697317</v>
      </c>
      <c r="EA158" s="497">
        <f>'153S-2020EIOT'!EA158</f>
        <v>14399.541182273701</v>
      </c>
      <c r="EB158" s="497">
        <f>'153S-2020EIOT'!EB158</f>
        <v>43519.475860278399</v>
      </c>
      <c r="EC158" s="497">
        <f>'153S-2020EIOT'!EC158</f>
        <v>33070.161996753799</v>
      </c>
      <c r="ED158" s="497">
        <f>'153S-2020EIOT'!ED158</f>
        <v>6637.2233855711102</v>
      </c>
      <c r="EE158" s="497">
        <f>'153S-2020EIOT'!EE158</f>
        <v>71839.818868754897</v>
      </c>
      <c r="EF158" s="497">
        <f>'153S-2020EIOT'!EF158</f>
        <v>10002.0446667623</v>
      </c>
      <c r="EG158" s="497">
        <f>'153S-2020EIOT'!EG158</f>
        <v>13647.8049929468</v>
      </c>
      <c r="EH158" s="497">
        <f>'153S-2020EIOT'!EH158</f>
        <v>38804.357291788103</v>
      </c>
      <c r="EI158" s="497">
        <f>'153S-2020EIOT'!EI158</f>
        <v>13537.156785724201</v>
      </c>
      <c r="EJ158" s="497">
        <f>'153S-2020EIOT'!EJ158</f>
        <v>52325.240090582003</v>
      </c>
      <c r="EK158" s="497">
        <f>'153S-2020EIOT'!EK158</f>
        <v>22202.5588955762</v>
      </c>
      <c r="EL158" s="497">
        <f>'153S-2020EIOT'!EL158</f>
        <v>16146.120014366001</v>
      </c>
      <c r="EM158" s="497">
        <f>'153S-2020EIOT'!EM158</f>
        <v>23320.4349859541</v>
      </c>
      <c r="EN158" s="497">
        <f>'153S-2020EIOT'!EN158</f>
        <v>2811.9774000387602</v>
      </c>
      <c r="EO158" s="497">
        <f>'153S-2020EIOT'!EO158</f>
        <v>1003.7671126075199</v>
      </c>
      <c r="EP158" s="497">
        <f>'153S-2020EIOT'!EP158</f>
        <v>5359.6180750006897</v>
      </c>
      <c r="EQ158" s="497">
        <f>'153S-2020EIOT'!EQ158</f>
        <v>22808.8203537642</v>
      </c>
      <c r="ER158" s="497">
        <f>'153S-2020EIOT'!ER158</f>
        <v>12380.0556780304</v>
      </c>
      <c r="ES158" s="497">
        <f>'153S-2020EIOT'!ES158</f>
        <v>10656.2788871554</v>
      </c>
      <c r="ET158" s="497">
        <f>'153S-2020EIOT'!ET158</f>
        <v>22040.7219460452</v>
      </c>
      <c r="EU158" s="497">
        <f>'153S-2020EIOT'!EU158</f>
        <v>2917.7945021491901</v>
      </c>
      <c r="EV158" s="497">
        <f>'153S-2020EIOT'!EV158</f>
        <v>4989.9611945377301</v>
      </c>
      <c r="EW158" s="497">
        <f>'153S-2020EIOT'!EW158</f>
        <v>2354.3566773328498</v>
      </c>
      <c r="EX158" s="497">
        <f>'153S-2020EIOT'!EX158</f>
        <v>3167.2766409575001</v>
      </c>
      <c r="EY158" s="497">
        <f>'153S-2020EIOT'!EY158</f>
        <v>119262.809153493</v>
      </c>
      <c r="EZ158" s="498">
        <f>'153S-2020EIOT'!EZ158</f>
        <v>130978.78387882499</v>
      </c>
      <c r="FA158" s="499">
        <f>'153S-2020EIOT'!FA158</f>
        <v>2485074.6901028682</v>
      </c>
      <c r="FB158" s="355">
        <f>'153S-2020EIOT'!FB158</f>
        <v>0</v>
      </c>
      <c r="FC158" s="355">
        <f>'153S-2020EIOT'!FC158</f>
        <v>0</v>
      </c>
      <c r="FD158" s="356">
        <f>'153S-2020EIOT'!FD158</f>
        <v>0</v>
      </c>
      <c r="FE158" s="355">
        <f>'153S-2020EIOT'!FE158</f>
        <v>11192332.931202203</v>
      </c>
      <c r="FF158" s="356">
        <f>'153S-2020EIOT'!FF158</f>
        <v>11192332.931202203</v>
      </c>
      <c r="FG158" s="355">
        <f>'153S-2020EIOT'!FG158</f>
        <v>0</v>
      </c>
      <c r="FH158" s="355">
        <f>'153S-2020EIOT'!FH158</f>
        <v>0</v>
      </c>
      <c r="FI158" s="356">
        <f>'153S-2020EIOT'!FI158</f>
        <v>0</v>
      </c>
      <c r="FJ158" s="355">
        <f>'153S-2020EIOT'!FJ158</f>
        <v>0</v>
      </c>
      <c r="FK158" s="500">
        <f>'153S-2020EIOT'!FK158</f>
        <v>11192332.931202203</v>
      </c>
      <c r="FL158" s="501">
        <f>'153S-2020EIOT'!FL158</f>
        <v>0</v>
      </c>
      <c r="FM158" s="502">
        <f>'153S-2020EIOT'!FM158</f>
        <v>13677407.621305071</v>
      </c>
    </row>
    <row r="159" spans="1:169" ht="15">
      <c r="A159" s="815"/>
      <c r="B159" s="513" t="s">
        <v>346</v>
      </c>
      <c r="C159" s="512" t="s">
        <v>833</v>
      </c>
      <c r="D159" s="641">
        <f>'153S-2020EIOT'!D159</f>
        <v>127117.965197039</v>
      </c>
      <c r="E159" s="497">
        <f>'153S-2020EIOT'!E159</f>
        <v>109563.59038136499</v>
      </c>
      <c r="F159" s="497">
        <f>'153S-2020EIOT'!F159</f>
        <v>86651.3001393632</v>
      </c>
      <c r="G159" s="497">
        <f>'153S-2020EIOT'!G159</f>
        <v>52106.166185848597</v>
      </c>
      <c r="H159" s="497">
        <f>'153S-2020EIOT'!H159</f>
        <v>19371.5378692247</v>
      </c>
      <c r="I159" s="497">
        <f>'153S-2020EIOT'!I159</f>
        <v>27115.485922227399</v>
      </c>
      <c r="J159" s="497">
        <f>'153S-2020EIOT'!J159</f>
        <v>1474.6149345919</v>
      </c>
      <c r="K159" s="497">
        <f>'153S-2020EIOT'!K159</f>
        <v>8761.9707223795194</v>
      </c>
      <c r="L159" s="497">
        <f>'153S-2020EIOT'!L159</f>
        <v>6957.0108179785102</v>
      </c>
      <c r="M159" s="497">
        <f>'153S-2020EIOT'!M159</f>
        <v>16551.0395357501</v>
      </c>
      <c r="N159" s="497">
        <f>'153S-2020EIOT'!N159</f>
        <v>900.08793540359102</v>
      </c>
      <c r="O159" s="497">
        <f>'153S-2020EIOT'!O159</f>
        <v>12120.0900599003</v>
      </c>
      <c r="P159" s="497">
        <f>'153S-2020EIOT'!P159</f>
        <v>38375.380484236397</v>
      </c>
      <c r="Q159" s="497">
        <f>'153S-2020EIOT'!Q159</f>
        <v>4976.4143995703198</v>
      </c>
      <c r="R159" s="497">
        <f>'153S-2020EIOT'!R159</f>
        <v>922.26978043651502</v>
      </c>
      <c r="S159" s="497">
        <f>'153S-2020EIOT'!S159</f>
        <v>12373.540260543699</v>
      </c>
      <c r="T159" s="497">
        <f>'153S-2020EIOT'!T159</f>
        <v>8392.4139950292392</v>
      </c>
      <c r="U159" s="497">
        <f>'153S-2020EIOT'!U159</f>
        <v>10846.344317619099</v>
      </c>
      <c r="V159" s="497">
        <f>'153S-2020EIOT'!V159</f>
        <v>3729.4096741829399</v>
      </c>
      <c r="W159" s="497">
        <f>'153S-2020EIOT'!W159</f>
        <v>1986.47511594963</v>
      </c>
      <c r="X159" s="497">
        <f>'153S-2020EIOT'!X159</f>
        <v>3208.2174337082001</v>
      </c>
      <c r="Y159" s="497">
        <f>'153S-2020EIOT'!Y159</f>
        <v>40984.823234187803</v>
      </c>
      <c r="Z159" s="497">
        <f>'153S-2020EIOT'!Z159</f>
        <v>14436.564871721201</v>
      </c>
      <c r="AA159" s="497">
        <f>'153S-2020EIOT'!AA159</f>
        <v>10445.401267780901</v>
      </c>
      <c r="AB159" s="497">
        <f>'153S-2020EIOT'!AB159</f>
        <v>14265.319398580899</v>
      </c>
      <c r="AC159" s="497">
        <f>'153S-2020EIOT'!AC159</f>
        <v>10859.403269575199</v>
      </c>
      <c r="AD159" s="497">
        <f>'153S-2020EIOT'!AD159</f>
        <v>89023.571128653304</v>
      </c>
      <c r="AE159" s="497">
        <f>'153S-2020EIOT'!AE159</f>
        <v>2136.52603164634</v>
      </c>
      <c r="AF159" s="497">
        <f>'153S-2020EIOT'!AF159</f>
        <v>2660.0013834740798</v>
      </c>
      <c r="AG159" s="497">
        <f>'153S-2020EIOT'!AG159</f>
        <v>6138.7715430368298</v>
      </c>
      <c r="AH159" s="497">
        <f>'153S-2020EIOT'!AH159</f>
        <v>13848.955786447101</v>
      </c>
      <c r="AI159" s="497">
        <f>'153S-2020EIOT'!AI159</f>
        <v>39449.529344932504</v>
      </c>
      <c r="AJ159" s="497">
        <f>'153S-2020EIOT'!AJ159</f>
        <v>20011.527676728099</v>
      </c>
      <c r="AK159" s="497">
        <f>'153S-2020EIOT'!AK159</f>
        <v>17776.994465477899</v>
      </c>
      <c r="AL159" s="497">
        <f>'153S-2020EIOT'!AL159</f>
        <v>20984.944656333199</v>
      </c>
      <c r="AM159" s="497">
        <f>'153S-2020EIOT'!AM159</f>
        <v>21365.973975540899</v>
      </c>
      <c r="AN159" s="497">
        <f>'153S-2020EIOT'!AN159</f>
        <v>24110.203926354301</v>
      </c>
      <c r="AO159" s="497">
        <f>'153S-2020EIOT'!AO159</f>
        <v>25984.048892857201</v>
      </c>
      <c r="AP159" s="497">
        <f>'153S-2020EIOT'!AP159</f>
        <v>9557.5330563269799</v>
      </c>
      <c r="AQ159" s="497">
        <f>'153S-2020EIOT'!AQ159</f>
        <v>23754.736652210999</v>
      </c>
      <c r="AR159" s="497">
        <f>'153S-2020EIOT'!AR159</f>
        <v>14662.5352704504</v>
      </c>
      <c r="AS159" s="497">
        <f>'153S-2020EIOT'!AS159</f>
        <v>11843.2595762043</v>
      </c>
      <c r="AT159" s="497">
        <f>'153S-2020EIOT'!AT159</f>
        <v>29923.176773133098</v>
      </c>
      <c r="AU159" s="497">
        <f>'153S-2020EIOT'!AU159</f>
        <v>14715.352798685701</v>
      </c>
      <c r="AV159" s="497">
        <f>'153S-2020EIOT'!AV159</f>
        <v>6803.4404751423799</v>
      </c>
      <c r="AW159" s="497">
        <f>'153S-2020EIOT'!AW159</f>
        <v>11623.460155327701</v>
      </c>
      <c r="AX159" s="497">
        <f>'153S-2020EIOT'!AX159</f>
        <v>17482.218817025299</v>
      </c>
      <c r="AY159" s="497">
        <f>'153S-2020EIOT'!AY159</f>
        <v>62180.876329812403</v>
      </c>
      <c r="AZ159" s="497">
        <f>'153S-2020EIOT'!AZ159</f>
        <v>11151.949048710199</v>
      </c>
      <c r="BA159" s="497">
        <f>'153S-2020EIOT'!BA159</f>
        <v>146971.56215145401</v>
      </c>
      <c r="BB159" s="497">
        <f>'153S-2020EIOT'!BB159</f>
        <v>11827.688514637701</v>
      </c>
      <c r="BC159" s="497">
        <f>'153S-2020EIOT'!BC159</f>
        <v>15326.1752872056</v>
      </c>
      <c r="BD159" s="497">
        <f>'153S-2020EIOT'!BD159</f>
        <v>128076.317520403</v>
      </c>
      <c r="BE159" s="497">
        <f>'153S-2020EIOT'!BE159</f>
        <v>26028.443811687899</v>
      </c>
      <c r="BF159" s="497">
        <f>'153S-2020EIOT'!BF159</f>
        <v>76588.078289621903</v>
      </c>
      <c r="BG159" s="497">
        <f>'153S-2020EIOT'!BG159</f>
        <v>118017.863671222</v>
      </c>
      <c r="BH159" s="497">
        <f>'153S-2020EIOT'!BH159</f>
        <v>56931.572977160198</v>
      </c>
      <c r="BI159" s="497">
        <f>'153S-2020EIOT'!BI159</f>
        <v>42232.154042156799</v>
      </c>
      <c r="BJ159" s="497">
        <f>'153S-2020EIOT'!BJ159</f>
        <v>7492.9570414865402</v>
      </c>
      <c r="BK159" s="497">
        <f>'153S-2020EIOT'!BK159</f>
        <v>13126.4994459233</v>
      </c>
      <c r="BL159" s="497">
        <f>'153S-2020EIOT'!BL159</f>
        <v>6055.0858425910701</v>
      </c>
      <c r="BM159" s="497">
        <f>'153S-2020EIOT'!BM159</f>
        <v>25869.131261505601</v>
      </c>
      <c r="BN159" s="497">
        <f>'153S-2020EIOT'!BN159</f>
        <v>3105.4078169650702</v>
      </c>
      <c r="BO159" s="497">
        <f>'153S-2020EIOT'!BO159</f>
        <v>50938.7501823731</v>
      </c>
      <c r="BP159" s="497">
        <f>'153S-2020EIOT'!BP159</f>
        <v>17101.798496522599</v>
      </c>
      <c r="BQ159" s="497">
        <f>'153S-2020EIOT'!BQ159</f>
        <v>178768.10096690699</v>
      </c>
      <c r="BR159" s="497">
        <f>'153S-2020EIOT'!BR159</f>
        <v>14093.955689357699</v>
      </c>
      <c r="BS159" s="497">
        <f>'153S-2020EIOT'!BS159</f>
        <v>23593.395691354501</v>
      </c>
      <c r="BT159" s="497">
        <f>'153S-2020EIOT'!BT159</f>
        <v>54908.337378181001</v>
      </c>
      <c r="BU159" s="497">
        <f>'153S-2020EIOT'!BU159</f>
        <v>33183.790906696602</v>
      </c>
      <c r="BV159" s="497">
        <f>'153S-2020EIOT'!BV159</f>
        <v>7681.4639325672997</v>
      </c>
      <c r="BW159" s="497">
        <f>'153S-2020EIOT'!BW159</f>
        <v>3343.5971380413498</v>
      </c>
      <c r="BX159" s="497">
        <f>'153S-2020EIOT'!BX159</f>
        <v>10982.774680566101</v>
      </c>
      <c r="BY159" s="497">
        <f>'153S-2020EIOT'!BY159</f>
        <v>22811.393113575301</v>
      </c>
      <c r="BZ159" s="497">
        <f>'153S-2020EIOT'!BZ159</f>
        <v>24172.274911778601</v>
      </c>
      <c r="CA159" s="497">
        <f>'153S-2020EIOT'!CA159</f>
        <v>9775.0164506916899</v>
      </c>
      <c r="CB159" s="497">
        <f>'153S-2020EIOT'!CB159</f>
        <v>26473.804397431199</v>
      </c>
      <c r="CC159" s="497">
        <f>'153S-2020EIOT'!CC159</f>
        <v>63773.217847635198</v>
      </c>
      <c r="CD159" s="497">
        <f>'153S-2020EIOT'!CD159</f>
        <v>38618.039106065597</v>
      </c>
      <c r="CE159" s="497">
        <f>'153S-2020EIOT'!CE159</f>
        <v>60497.753468807801</v>
      </c>
      <c r="CF159" s="497">
        <f>'153S-2020EIOT'!CF159</f>
        <v>5743.89700920007</v>
      </c>
      <c r="CG159" s="497">
        <f>'153S-2020EIOT'!CG159</f>
        <v>7339.0953863176901</v>
      </c>
      <c r="CH159" s="497">
        <f>'153S-2020EIOT'!CH159</f>
        <v>4832.8401255113704</v>
      </c>
      <c r="CI159" s="497">
        <f>'153S-2020EIOT'!CI159</f>
        <v>19193.385204850299</v>
      </c>
      <c r="CJ159" s="497">
        <f>'153S-2020EIOT'!CJ159</f>
        <v>21225.9727546008</v>
      </c>
      <c r="CK159" s="497">
        <f>'153S-2020EIOT'!CK159</f>
        <v>10715.376864952401</v>
      </c>
      <c r="CL159" s="497">
        <f>'153S-2020EIOT'!CL159</f>
        <v>4853.7495823223298</v>
      </c>
      <c r="CM159" s="497">
        <f>'153S-2020EIOT'!CM159</f>
        <v>18272.658706330702</v>
      </c>
      <c r="CN159" s="497">
        <f>'153S-2020EIOT'!CN159</f>
        <v>10336.2990316016</v>
      </c>
      <c r="CO159" s="497">
        <f>'153S-2020EIOT'!CO159</f>
        <v>2799.7555737950602</v>
      </c>
      <c r="CP159" s="497">
        <f>'153S-2020EIOT'!CP159</f>
        <v>93728.220314799895</v>
      </c>
      <c r="CQ159" s="497">
        <f>'153S-2020EIOT'!CQ159</f>
        <v>1262.41440415996</v>
      </c>
      <c r="CR159" s="497">
        <f>'153S-2020EIOT'!CR159</f>
        <v>1164.7553912483099</v>
      </c>
      <c r="CS159" s="497">
        <f>'153S-2020EIOT'!CS159</f>
        <v>15952.527830312099</v>
      </c>
      <c r="CT159" s="497">
        <f>'153S-2020EIOT'!CT159</f>
        <v>2700.00134144407</v>
      </c>
      <c r="CU159" s="497">
        <f>'153S-2020EIOT'!CU159</f>
        <v>11957.588588822</v>
      </c>
      <c r="CV159" s="497">
        <f>'153S-2020EIOT'!CV159</f>
        <v>10545.729502697501</v>
      </c>
      <c r="CW159" s="497">
        <f>'153S-2020EIOT'!CW159</f>
        <v>7888.2921190872903</v>
      </c>
      <c r="CX159" s="497">
        <f>'153S-2020EIOT'!CX159</f>
        <v>13513.045976970099</v>
      </c>
      <c r="CY159" s="497">
        <f>'153S-2020EIOT'!CY159</f>
        <v>134619.41127663199</v>
      </c>
      <c r="CZ159" s="497">
        <f>'153S-2020EIOT'!CZ159</f>
        <v>4874.2530153775297</v>
      </c>
      <c r="DA159" s="497">
        <f>'153S-2020EIOT'!DA159</f>
        <v>7808.7200670705997</v>
      </c>
      <c r="DB159" s="497">
        <f>'153S-2020EIOT'!DB159</f>
        <v>193936.420509338</v>
      </c>
      <c r="DC159" s="497">
        <f>'153S-2020EIOT'!DC159</f>
        <v>19662.4259915037</v>
      </c>
      <c r="DD159" s="497">
        <f>'153S-2020EIOT'!DD159</f>
        <v>63654.191866510999</v>
      </c>
      <c r="DE159" s="497">
        <f>'153S-2020EIOT'!DE159</f>
        <v>30501.836099526201</v>
      </c>
      <c r="DF159" s="497">
        <f>'153S-2020EIOT'!DF159</f>
        <v>17781.866457512799</v>
      </c>
      <c r="DG159" s="497">
        <f>'153S-2020EIOT'!DG159</f>
        <v>53878.065457356599</v>
      </c>
      <c r="DH159" s="497">
        <f>'153S-2020EIOT'!DH159</f>
        <v>193452.625875222</v>
      </c>
      <c r="DI159" s="497">
        <f>'153S-2020EIOT'!DI159</f>
        <v>61381.758981295097</v>
      </c>
      <c r="DJ159" s="497">
        <f>'153S-2020EIOT'!DJ159</f>
        <v>509.74699810298802</v>
      </c>
      <c r="DK159" s="497">
        <f>'153S-2020EIOT'!DK159</f>
        <v>1456.58525120797</v>
      </c>
      <c r="DL159" s="497">
        <f>'153S-2020EIOT'!DL159</f>
        <v>49497.196234654701</v>
      </c>
      <c r="DM159" s="497">
        <f>'153S-2020EIOT'!DM159</f>
        <v>22046.6233613408</v>
      </c>
      <c r="DN159" s="497">
        <f>'153S-2020EIOT'!DN159</f>
        <v>2835.0487938074202</v>
      </c>
      <c r="DO159" s="497">
        <f>'153S-2020EIOT'!DO159</f>
        <v>178387.88441021499</v>
      </c>
      <c r="DP159" s="497">
        <f>'153S-2020EIOT'!DP159</f>
        <v>8911.9720411973703</v>
      </c>
      <c r="DQ159" s="497">
        <f>'153S-2020EIOT'!DQ159</f>
        <v>3659.3587081953801</v>
      </c>
      <c r="DR159" s="497">
        <f>'153S-2020EIOT'!DR159</f>
        <v>225.17520736613801</v>
      </c>
      <c r="DS159" s="497">
        <f>'153S-2020EIOT'!DS159</f>
        <v>25181.557681852599</v>
      </c>
      <c r="DT159" s="497">
        <f>'153S-2020EIOT'!DT159</f>
        <v>36091.964474602501</v>
      </c>
      <c r="DU159" s="497">
        <f>'153S-2020EIOT'!DU159</f>
        <v>59196.555713388501</v>
      </c>
      <c r="DV159" s="497">
        <f>'153S-2020EIOT'!DV159</f>
        <v>31543.553830697001</v>
      </c>
      <c r="DW159" s="497">
        <f>'153S-2020EIOT'!DW159</f>
        <v>89433.579261876803</v>
      </c>
      <c r="DX159" s="497">
        <f>'153S-2020EIOT'!DX159</f>
        <v>168809.869189107</v>
      </c>
      <c r="DY159" s="497">
        <f>'153S-2020EIOT'!DY159</f>
        <v>14920.4743972139</v>
      </c>
      <c r="DZ159" s="497">
        <f>'153S-2020EIOT'!DZ159</f>
        <v>206509.98462690899</v>
      </c>
      <c r="EA159" s="497">
        <f>'153S-2020EIOT'!EA159</f>
        <v>40388.139338647401</v>
      </c>
      <c r="EB159" s="497">
        <f>'153S-2020EIOT'!EB159</f>
        <v>38212.6124498524</v>
      </c>
      <c r="EC159" s="497">
        <f>'153S-2020EIOT'!EC159</f>
        <v>452817.96715791197</v>
      </c>
      <c r="ED159" s="497">
        <f>'153S-2020EIOT'!ED159</f>
        <v>30571.459014705699</v>
      </c>
      <c r="EE159" s="497">
        <f>'153S-2020EIOT'!EE159</f>
        <v>73252.6206407969</v>
      </c>
      <c r="EF159" s="497">
        <f>'153S-2020EIOT'!EF159</f>
        <v>1299932.88045055</v>
      </c>
      <c r="EG159" s="497">
        <f>'153S-2020EIOT'!EG159</f>
        <v>87510.681626735401</v>
      </c>
      <c r="EH159" s="497">
        <f>'153S-2020EIOT'!EH159</f>
        <v>1189204.5746718301</v>
      </c>
      <c r="EI159" s="497">
        <f>'153S-2020EIOT'!EI159</f>
        <v>171564.89285780999</v>
      </c>
      <c r="EJ159" s="497">
        <f>'153S-2020EIOT'!EJ159</f>
        <v>256607.594068501</v>
      </c>
      <c r="EK159" s="497">
        <f>'153S-2020EIOT'!EK159</f>
        <v>206704.135093263</v>
      </c>
      <c r="EL159" s="497">
        <f>'153S-2020EIOT'!EL159</f>
        <v>15267.2641385391</v>
      </c>
      <c r="EM159" s="497">
        <f>'153S-2020EIOT'!EM159</f>
        <v>21898.820619742899</v>
      </c>
      <c r="EN159" s="497">
        <f>'153S-2020EIOT'!EN159</f>
        <v>46429.267580163701</v>
      </c>
      <c r="EO159" s="497">
        <f>'153S-2020EIOT'!EO159</f>
        <v>124309.84325239599</v>
      </c>
      <c r="EP159" s="497">
        <f>'153S-2020EIOT'!EP159</f>
        <v>36837.309953537901</v>
      </c>
      <c r="EQ159" s="497">
        <f>'153S-2020EIOT'!EQ159</f>
        <v>888609.31552186201</v>
      </c>
      <c r="ER159" s="497">
        <f>'153S-2020EIOT'!ER159</f>
        <v>105708.676969059</v>
      </c>
      <c r="ES159" s="497">
        <f>'153S-2020EIOT'!ES159</f>
        <v>14298.9269226783</v>
      </c>
      <c r="ET159" s="497">
        <f>'153S-2020EIOT'!ET159</f>
        <v>6131.6842121960799</v>
      </c>
      <c r="EU159" s="497">
        <f>'153S-2020EIOT'!EU159</f>
        <v>18687.9004405183</v>
      </c>
      <c r="EV159" s="497">
        <f>'153S-2020EIOT'!EV159</f>
        <v>62273.109759237799</v>
      </c>
      <c r="EW159" s="497">
        <f>'153S-2020EIOT'!EW159</f>
        <v>19122.997866392601</v>
      </c>
      <c r="EX159" s="497">
        <f>'153S-2020EIOT'!EX159</f>
        <v>18288.268144374299</v>
      </c>
      <c r="EY159" s="497">
        <f>'153S-2020EIOT'!EY159</f>
        <v>2375.01171702788</v>
      </c>
      <c r="EZ159" s="498">
        <f>'153S-2020EIOT'!EZ159</f>
        <v>20708316.326983701</v>
      </c>
      <c r="FA159" s="499">
        <f>'153S-2020EIOT'!FA159</f>
        <v>30340165.41994141</v>
      </c>
      <c r="FB159" s="355">
        <f>'153S-2020EIOT'!FB159</f>
        <v>534555.17677044007</v>
      </c>
      <c r="FC159" s="355">
        <f>'153S-2020EIOT'!FC159</f>
        <v>5826249.4982035896</v>
      </c>
      <c r="FD159" s="356">
        <f>'153S-2020EIOT'!FD159</f>
        <v>6360804.6749740299</v>
      </c>
      <c r="FE159" s="355">
        <f>'153S-2020EIOT'!FE159</f>
        <v>744891106.31129038</v>
      </c>
      <c r="FF159" s="356">
        <f>'153S-2020EIOT'!FF159</f>
        <v>751251910.98626447</v>
      </c>
      <c r="FG159" s="355">
        <f>'153S-2020EIOT'!FG159</f>
        <v>0</v>
      </c>
      <c r="FH159" s="355">
        <f>'153S-2020EIOT'!FH159</f>
        <v>0</v>
      </c>
      <c r="FI159" s="356">
        <f>'153S-2020EIOT'!FI159</f>
        <v>0</v>
      </c>
      <c r="FJ159" s="355">
        <f>'153S-2020EIOT'!FJ159</f>
        <v>1734244.17101661</v>
      </c>
      <c r="FK159" s="500">
        <f>'153S-2020EIOT'!FK159</f>
        <v>752986155.15728104</v>
      </c>
      <c r="FL159" s="501">
        <f>'153S-2020EIOT'!FL159</f>
        <v>2461523.0503450199</v>
      </c>
      <c r="FM159" s="502">
        <f>'153S-2020EIOT'!FM159</f>
        <v>780864797.52687788</v>
      </c>
    </row>
    <row r="160" spans="1:169" ht="15">
      <c r="A160" s="815"/>
      <c r="B160" s="495" t="s">
        <v>867</v>
      </c>
      <c r="C160" s="514" t="s">
        <v>834</v>
      </c>
      <c r="D160" s="644">
        <f>'153S-2020EIOT'!D160</f>
        <v>241449984.02332532</v>
      </c>
      <c r="E160" s="645">
        <f>'153S-2020EIOT'!E160</f>
        <v>20920958.835887074</v>
      </c>
      <c r="F160" s="645">
        <f>'153S-2020EIOT'!F160</f>
        <v>159550252.75576746</v>
      </c>
      <c r="G160" s="645">
        <f>'153S-2020EIOT'!G160</f>
        <v>51369879.249070808</v>
      </c>
      <c r="H160" s="645">
        <f>'153S-2020EIOT'!H160</f>
        <v>36644932.968854666</v>
      </c>
      <c r="I160" s="645">
        <f>'153S-2020EIOT'!I160</f>
        <v>115074114.18242669</v>
      </c>
      <c r="J160" s="645">
        <f>'153S-2020EIOT'!J160</f>
        <v>39965777.405821696</v>
      </c>
      <c r="K160" s="645">
        <f>'153S-2020EIOT'!K160</f>
        <v>25281158.996621426</v>
      </c>
      <c r="L160" s="645">
        <f>'153S-2020EIOT'!L160</f>
        <v>23615205.088647686</v>
      </c>
      <c r="M160" s="645">
        <f>'153S-2020EIOT'!M160</f>
        <v>40328642.005422905</v>
      </c>
      <c r="N160" s="645">
        <f>'153S-2020EIOT'!N160</f>
        <v>11697851.344587261</v>
      </c>
      <c r="O160" s="645">
        <f>'153S-2020EIOT'!O160</f>
        <v>112540812.00748348</v>
      </c>
      <c r="P160" s="645">
        <f>'153S-2020EIOT'!P160</f>
        <v>94274887.098117799</v>
      </c>
      <c r="Q160" s="645">
        <f>'153S-2020EIOT'!Q160</f>
        <v>73462097.53264378</v>
      </c>
      <c r="R160" s="645">
        <f>'153S-2020EIOT'!R160</f>
        <v>9130778.0843613278</v>
      </c>
      <c r="S160" s="645">
        <f>'153S-2020EIOT'!S160</f>
        <v>157987206.10688746</v>
      </c>
      <c r="T160" s="645">
        <f>'153S-2020EIOT'!T160</f>
        <v>42697050.029586151</v>
      </c>
      <c r="U160" s="645">
        <f>'153S-2020EIOT'!U160</f>
        <v>95401494.685881421</v>
      </c>
      <c r="V160" s="645">
        <f>'153S-2020EIOT'!V160</f>
        <v>27658982.599680882</v>
      </c>
      <c r="W160" s="645">
        <f>'153S-2020EIOT'!W160</f>
        <v>34565143.874665566</v>
      </c>
      <c r="X160" s="645">
        <f>'153S-2020EIOT'!X160</f>
        <v>26246515.916184053</v>
      </c>
      <c r="Y160" s="645">
        <f>'153S-2020EIOT'!Y160</f>
        <v>106760165.43828022</v>
      </c>
      <c r="Z160" s="645">
        <f>'153S-2020EIOT'!Z160</f>
        <v>58907621.778435305</v>
      </c>
      <c r="AA160" s="645">
        <f>'153S-2020EIOT'!AA160</f>
        <v>48007205.942885175</v>
      </c>
      <c r="AB160" s="645">
        <f>'153S-2020EIOT'!AB160</f>
        <v>19734105.82258844</v>
      </c>
      <c r="AC160" s="645">
        <f>'153S-2020EIOT'!AC160</f>
        <v>36975045.130878292</v>
      </c>
      <c r="AD160" s="645">
        <f>'153S-2020EIOT'!AD160</f>
        <v>188721521.96139172</v>
      </c>
      <c r="AE160" s="645">
        <f>'153S-2020EIOT'!AE160</f>
        <v>19836230.866218116</v>
      </c>
      <c r="AF160" s="645">
        <f>'153S-2020EIOT'!AF160</f>
        <v>17307094.458251465</v>
      </c>
      <c r="AG160" s="645">
        <f>'153S-2020EIOT'!AG160</f>
        <v>28895802.826287806</v>
      </c>
      <c r="AH160" s="645">
        <f>'153S-2020EIOT'!AH160</f>
        <v>62604838.094904192</v>
      </c>
      <c r="AI160" s="645">
        <f>'153S-2020EIOT'!AI160</f>
        <v>177364503.2455259</v>
      </c>
      <c r="AJ160" s="645">
        <f>'153S-2020EIOT'!AJ160</f>
        <v>62700866.123120464</v>
      </c>
      <c r="AK160" s="645">
        <f>'153S-2020EIOT'!AK160</f>
        <v>55479712.600358844</v>
      </c>
      <c r="AL160" s="645">
        <f>'153S-2020EIOT'!AL160</f>
        <v>129964342.39661978</v>
      </c>
      <c r="AM160" s="645">
        <f>'153S-2020EIOT'!AM160</f>
        <v>79847219.190025941</v>
      </c>
      <c r="AN160" s="645">
        <f>'153S-2020EIOT'!AN160</f>
        <v>137119147.29973471</v>
      </c>
      <c r="AO160" s="645">
        <f>'153S-2020EIOT'!AO160</f>
        <v>66279025.627989933</v>
      </c>
      <c r="AP160" s="645">
        <f>'153S-2020EIOT'!AP160</f>
        <v>36772308.72266791</v>
      </c>
      <c r="AQ160" s="645">
        <f>'153S-2020EIOT'!AQ160</f>
        <v>82673316.877273396</v>
      </c>
      <c r="AR160" s="645">
        <f>'153S-2020EIOT'!AR160</f>
        <v>272344648.28735</v>
      </c>
      <c r="AS160" s="645">
        <f>'153S-2020EIOT'!AS160</f>
        <v>36397871.723397054</v>
      </c>
      <c r="AT160" s="645">
        <f>'153S-2020EIOT'!AT160</f>
        <v>174970843.99086568</v>
      </c>
      <c r="AU160" s="645">
        <f>'153S-2020EIOT'!AU160</f>
        <v>50701207.99920702</v>
      </c>
      <c r="AV160" s="645">
        <f>'153S-2020EIOT'!AV160</f>
        <v>22515308.554762553</v>
      </c>
      <c r="AW160" s="645">
        <f>'153S-2020EIOT'!AW160</f>
        <v>51427044.485061459</v>
      </c>
      <c r="AX160" s="645">
        <f>'153S-2020EIOT'!AX160</f>
        <v>129271043.18816914</v>
      </c>
      <c r="AY160" s="645">
        <f>'153S-2020EIOT'!AY160</f>
        <v>141897572.51501322</v>
      </c>
      <c r="AZ160" s="645">
        <f>'153S-2020EIOT'!AZ160</f>
        <v>27814103.807385903</v>
      </c>
      <c r="BA160" s="645">
        <f>'153S-2020EIOT'!BA160</f>
        <v>214220106.7431159</v>
      </c>
      <c r="BB160" s="645">
        <f>'153S-2020EIOT'!BB160</f>
        <v>58485749.529431</v>
      </c>
      <c r="BC160" s="645">
        <f>'153S-2020EIOT'!BC160</f>
        <v>63943048.133644484</v>
      </c>
      <c r="BD160" s="645">
        <f>'153S-2020EIOT'!BD160</f>
        <v>207809274.07582051</v>
      </c>
      <c r="BE160" s="645">
        <f>'153S-2020EIOT'!BE160</f>
        <v>87933900.159398749</v>
      </c>
      <c r="BF160" s="645">
        <f>'153S-2020EIOT'!BF160</f>
        <v>137136268.26919597</v>
      </c>
      <c r="BG160" s="645">
        <f>'153S-2020EIOT'!BG160</f>
        <v>93222679.052543476</v>
      </c>
      <c r="BH160" s="645">
        <f>'153S-2020EIOT'!BH160</f>
        <v>69367098.253690436</v>
      </c>
      <c r="BI160" s="645">
        <f>'153S-2020EIOT'!BI160</f>
        <v>53027976.126197368</v>
      </c>
      <c r="BJ160" s="645">
        <f>'153S-2020EIOT'!BJ160</f>
        <v>20822159.195727926</v>
      </c>
      <c r="BK160" s="645">
        <f>'153S-2020EIOT'!BK160</f>
        <v>40941804.284354486</v>
      </c>
      <c r="BL160" s="645">
        <f>'153S-2020EIOT'!BL160</f>
        <v>50249756.676633731</v>
      </c>
      <c r="BM160" s="645">
        <f>'153S-2020EIOT'!BM160</f>
        <v>439102483.96412277</v>
      </c>
      <c r="BN160" s="645">
        <f>'153S-2020EIOT'!BN160</f>
        <v>37863386.411694035</v>
      </c>
      <c r="BO160" s="645">
        <f>'153S-2020EIOT'!BO160</f>
        <v>215615569.76949033</v>
      </c>
      <c r="BP160" s="645">
        <f>'153S-2020EIOT'!BP160</f>
        <v>189477007.56393397</v>
      </c>
      <c r="BQ160" s="645">
        <f>'153S-2020EIOT'!BQ160</f>
        <v>392283911.70928431</v>
      </c>
      <c r="BR160" s="645">
        <f>'153S-2020EIOT'!BR160</f>
        <v>43010199.537990361</v>
      </c>
      <c r="BS160" s="645">
        <f>'153S-2020EIOT'!BS160</f>
        <v>46437729.570282884</v>
      </c>
      <c r="BT160" s="645">
        <f>'153S-2020EIOT'!BT160</f>
        <v>60975036.514355578</v>
      </c>
      <c r="BU160" s="645">
        <f>'153S-2020EIOT'!BU160</f>
        <v>75679212.60371536</v>
      </c>
      <c r="BV160" s="645">
        <f>'153S-2020EIOT'!BV160</f>
        <v>54276321.682260051</v>
      </c>
      <c r="BW160" s="645">
        <f>'153S-2020EIOT'!BW160</f>
        <v>13648488.473745052</v>
      </c>
      <c r="BX160" s="645">
        <f>'153S-2020EIOT'!BX160</f>
        <v>114796045.44692485</v>
      </c>
      <c r="BY160" s="645">
        <f>'153S-2020EIOT'!BY160</f>
        <v>91037593.984200776</v>
      </c>
      <c r="BZ160" s="645">
        <f>'153S-2020EIOT'!BZ160</f>
        <v>44364983.428041033</v>
      </c>
      <c r="CA160" s="645">
        <f>'153S-2020EIOT'!CA160</f>
        <v>18719273.077540282</v>
      </c>
      <c r="CB160" s="645">
        <f>'153S-2020EIOT'!CB160</f>
        <v>37825445.074009694</v>
      </c>
      <c r="CC160" s="645">
        <f>'153S-2020EIOT'!CC160</f>
        <v>97452492.016554505</v>
      </c>
      <c r="CD160" s="645">
        <f>'153S-2020EIOT'!CD160</f>
        <v>265939208.43909043</v>
      </c>
      <c r="CE160" s="645">
        <f>'153S-2020EIOT'!CE160</f>
        <v>295041811.25567943</v>
      </c>
      <c r="CF160" s="645">
        <f>'153S-2020EIOT'!CF160</f>
        <v>37743687.216133036</v>
      </c>
      <c r="CG160" s="645">
        <f>'153S-2020EIOT'!CG160</f>
        <v>25788999.11532991</v>
      </c>
      <c r="CH160" s="645">
        <f>'153S-2020EIOT'!CH160</f>
        <v>60239654.429922551</v>
      </c>
      <c r="CI160" s="645">
        <f>'153S-2020EIOT'!CI160</f>
        <v>65806788.674978018</v>
      </c>
      <c r="CJ160" s="645">
        <f>'153S-2020EIOT'!CJ160</f>
        <v>173478858.78382516</v>
      </c>
      <c r="CK160" s="645">
        <f>'153S-2020EIOT'!CK160</f>
        <v>117262460.2879594</v>
      </c>
      <c r="CL160" s="645">
        <f>'153S-2020EIOT'!CL160</f>
        <v>61770965.79976511</v>
      </c>
      <c r="CM160" s="645">
        <f>'153S-2020EIOT'!CM160</f>
        <v>108763332.70039627</v>
      </c>
      <c r="CN160" s="645">
        <f>'153S-2020EIOT'!CN160</f>
        <v>49257010.111128263</v>
      </c>
      <c r="CO160" s="645">
        <f>'153S-2020EIOT'!CO160</f>
        <v>188001005.73146078</v>
      </c>
      <c r="CP160" s="645">
        <f>'153S-2020EIOT'!CP160</f>
        <v>240959656.14578915</v>
      </c>
      <c r="CQ160" s="645">
        <f>'153S-2020EIOT'!CQ160</f>
        <v>29841935.564250618</v>
      </c>
      <c r="CR160" s="645">
        <f>'153S-2020EIOT'!CR160</f>
        <v>41679365.617466867</v>
      </c>
      <c r="CS160" s="645">
        <f>'153S-2020EIOT'!CS160</f>
        <v>381835245.44877344</v>
      </c>
      <c r="CT160" s="645">
        <f>'153S-2020EIOT'!CT160</f>
        <v>42679652.213145472</v>
      </c>
      <c r="CU160" s="645">
        <f>'153S-2020EIOT'!CU160</f>
        <v>72212310.561312929</v>
      </c>
      <c r="CV160" s="645">
        <f>'153S-2020EIOT'!CV160</f>
        <v>34346034.099529989</v>
      </c>
      <c r="CW160" s="645">
        <f>'153S-2020EIOT'!CW160</f>
        <v>17063341.094308991</v>
      </c>
      <c r="CX160" s="645">
        <f>'153S-2020EIOT'!CX160</f>
        <v>15965308.980116773</v>
      </c>
      <c r="CY160" s="645">
        <f>'153S-2020EIOT'!CY160</f>
        <v>481153559.47209132</v>
      </c>
      <c r="CZ160" s="645">
        <f>'153S-2020EIOT'!CZ160</f>
        <v>61699158.676141061</v>
      </c>
      <c r="DA160" s="645">
        <f>'153S-2020EIOT'!DA160</f>
        <v>20179486.077117722</v>
      </c>
      <c r="DB160" s="645">
        <f>'153S-2020EIOT'!DB160</f>
        <v>890758583.20351195</v>
      </c>
      <c r="DC160" s="645">
        <f>'153S-2020EIOT'!DC160</f>
        <v>148936468.94129992</v>
      </c>
      <c r="DD160" s="645">
        <f>'153S-2020EIOT'!DD160</f>
        <v>492000360.70697814</v>
      </c>
      <c r="DE160" s="645">
        <f>'153S-2020EIOT'!DE160</f>
        <v>232587837.66755763</v>
      </c>
      <c r="DF160" s="645">
        <f>'153S-2020EIOT'!DF160</f>
        <v>220836127.433088</v>
      </c>
      <c r="DG160" s="645">
        <f>'153S-2020EIOT'!DG160</f>
        <v>155092663.71742177</v>
      </c>
      <c r="DH160" s="645">
        <f>'153S-2020EIOT'!DH160</f>
        <v>319404387.47950107</v>
      </c>
      <c r="DI160" s="645">
        <f>'153S-2020EIOT'!DI160</f>
        <v>225506896.1910679</v>
      </c>
      <c r="DJ160" s="645">
        <f>'153S-2020EIOT'!DJ160</f>
        <v>16607646.874813704</v>
      </c>
      <c r="DK160" s="645">
        <f>'153S-2020EIOT'!DK160</f>
        <v>32968024.71084756</v>
      </c>
      <c r="DL160" s="645">
        <f>'153S-2020EIOT'!DL160</f>
        <v>89139208.533858329</v>
      </c>
      <c r="DM160" s="645">
        <f>'153S-2020EIOT'!DM160</f>
        <v>216913275.78588942</v>
      </c>
      <c r="DN160" s="645">
        <f>'153S-2020EIOT'!DN160</f>
        <v>1416663.9543827653</v>
      </c>
      <c r="DO160" s="645">
        <f>'153S-2020EIOT'!DO160</f>
        <v>44814511.019254707</v>
      </c>
      <c r="DP160" s="645">
        <f>'153S-2020EIOT'!DP160</f>
        <v>17824696.715566162</v>
      </c>
      <c r="DQ160" s="645">
        <f>'153S-2020EIOT'!DQ160</f>
        <v>21748931.284932006</v>
      </c>
      <c r="DR160" s="645">
        <f>'153S-2020EIOT'!DR160</f>
        <v>5510631.8821683396</v>
      </c>
      <c r="DS160" s="645">
        <f>'153S-2020EIOT'!DS160</f>
        <v>157363092.56849742</v>
      </c>
      <c r="DT160" s="645">
        <f>'153S-2020EIOT'!DT160</f>
        <v>68418646.517636299</v>
      </c>
      <c r="DU160" s="645">
        <f>'153S-2020EIOT'!DU160</f>
        <v>69671001.861655101</v>
      </c>
      <c r="DV160" s="645">
        <f>'153S-2020EIOT'!DV160</f>
        <v>49205949.85808713</v>
      </c>
      <c r="DW160" s="645">
        <f>'153S-2020EIOT'!DW160</f>
        <v>237263226.65940747</v>
      </c>
      <c r="DX160" s="645">
        <f>'153S-2020EIOT'!DX160</f>
        <v>100828137.64939368</v>
      </c>
      <c r="DY160" s="645">
        <f>'153S-2020EIOT'!DY160</f>
        <v>5655289.4387369761</v>
      </c>
      <c r="DZ160" s="645">
        <f>'153S-2020EIOT'!DZ160</f>
        <v>112796051.75910266</v>
      </c>
      <c r="EA160" s="645">
        <f>'153S-2020EIOT'!EA160</f>
        <v>188262559.89550313</v>
      </c>
      <c r="EB160" s="645">
        <f>'153S-2020EIOT'!EB160</f>
        <v>109686307.18947168</v>
      </c>
      <c r="EC160" s="645">
        <f>'153S-2020EIOT'!EC160</f>
        <v>243320337.00836587</v>
      </c>
      <c r="ED160" s="645">
        <f>'153S-2020EIOT'!ED160</f>
        <v>38163907.399975732</v>
      </c>
      <c r="EE160" s="645">
        <f>'153S-2020EIOT'!EE160</f>
        <v>111714519.93479753</v>
      </c>
      <c r="EF160" s="645">
        <f>'153S-2020EIOT'!EF160</f>
        <v>296965938.19792962</v>
      </c>
      <c r="EG160" s="645">
        <f>'153S-2020EIOT'!EG160</f>
        <v>38330962.91871357</v>
      </c>
      <c r="EH160" s="645">
        <f>'153S-2020EIOT'!EH160</f>
        <v>605704533.62676668</v>
      </c>
      <c r="EI160" s="645">
        <f>'153S-2020EIOT'!EI160</f>
        <v>135629401.96656105</v>
      </c>
      <c r="EJ160" s="645">
        <f>'153S-2020EIOT'!EJ160</f>
        <v>261192832.43639156</v>
      </c>
      <c r="EK160" s="645">
        <f>'153S-2020EIOT'!EK160</f>
        <v>73450481.066204518</v>
      </c>
      <c r="EL160" s="645">
        <f>'153S-2020EIOT'!EL160</f>
        <v>7637441.2887942949</v>
      </c>
      <c r="EM160" s="645">
        <f>'153S-2020EIOT'!EM160</f>
        <v>10527973.229355479</v>
      </c>
      <c r="EN160" s="645">
        <f>'153S-2020EIOT'!EN160</f>
        <v>49441657.57339412</v>
      </c>
      <c r="EO160" s="645">
        <f>'153S-2020EIOT'!EO160</f>
        <v>69655585.871406808</v>
      </c>
      <c r="EP160" s="645">
        <f>'153S-2020EIOT'!EP160</f>
        <v>73405328.320077017</v>
      </c>
      <c r="EQ160" s="645">
        <f>'153S-2020EIOT'!EQ160</f>
        <v>159195396.71030748</v>
      </c>
      <c r="ER160" s="645">
        <f>'153S-2020EIOT'!ER160</f>
        <v>287183021.55460179</v>
      </c>
      <c r="ES160" s="645">
        <f>'153S-2020EIOT'!ES160</f>
        <v>4683495.920388924</v>
      </c>
      <c r="ET160" s="645">
        <f>'153S-2020EIOT'!ET160</f>
        <v>12733567.151554922</v>
      </c>
      <c r="EU160" s="645">
        <f>'153S-2020EIOT'!EU160</f>
        <v>17596819.545660362</v>
      </c>
      <c r="EV160" s="645">
        <f>'153S-2020EIOT'!EV160</f>
        <v>15069142.739627376</v>
      </c>
      <c r="EW160" s="645">
        <f>'153S-2020EIOT'!EW160</f>
        <v>8123466.3773953635</v>
      </c>
      <c r="EX160" s="645">
        <f>'153S-2020EIOT'!EX160</f>
        <v>24310019.221165892</v>
      </c>
      <c r="EY160" s="645">
        <f>'153S-2020EIOT'!EY160</f>
        <v>3092689.3575544348</v>
      </c>
      <c r="EZ160" s="646">
        <f>'153S-2020EIOT'!EZ160</f>
        <v>326125052.29687011</v>
      </c>
      <c r="FA160" s="647">
        <f>'153S-2020EIOT'!FA160</f>
        <v>16826058032.783674</v>
      </c>
      <c r="FB160" s="648">
        <f>'153S-2020EIOT'!FB160</f>
        <v>816642871.61719251</v>
      </c>
      <c r="FC160" s="648">
        <f>'153S-2020EIOT'!FC160</f>
        <v>3023440277.9689317</v>
      </c>
      <c r="FD160" s="649">
        <f>'153S-2020EIOT'!FD160</f>
        <v>3840083149.586122</v>
      </c>
      <c r="FE160" s="648">
        <f>'153S-2020EIOT'!FE160</f>
        <v>1736253794.4195712</v>
      </c>
      <c r="FF160" s="649">
        <f>'153S-2020EIOT'!FF160</f>
        <v>5576336944.0056944</v>
      </c>
      <c r="FG160" s="648">
        <f>'153S-2020EIOT'!FG160</f>
        <v>4243704003.3718348</v>
      </c>
      <c r="FH160" s="648">
        <f>'153S-2020EIOT'!FH160</f>
        <v>91509937.677221566</v>
      </c>
      <c r="FI160" s="649">
        <f>'153S-2020EIOT'!FI160</f>
        <v>4335213941.0490551</v>
      </c>
      <c r="FJ160" s="648">
        <f>'153S-2020EIOT'!FJ160</f>
        <v>1879260657.2331362</v>
      </c>
      <c r="FK160" s="650">
        <f>'153S-2020EIOT'!FK160</f>
        <v>11790811542.287889</v>
      </c>
      <c r="FL160" s="651">
        <f>'153S-2020EIOT'!FL160</f>
        <v>1626591529.6392951</v>
      </c>
      <c r="FM160" s="652">
        <f>'153S-2020EIOT'!FM160</f>
        <v>26990278045.432266</v>
      </c>
    </row>
    <row r="161" spans="1:169">
      <c r="A161" s="815" t="s">
        <v>868</v>
      </c>
      <c r="B161" s="517" t="s">
        <v>869</v>
      </c>
      <c r="C161" s="518" t="s">
        <v>870</v>
      </c>
      <c r="D161" s="642">
        <f>'153S-2020EIOT'!D161</f>
        <v>500544186.01523501</v>
      </c>
      <c r="E161" s="505">
        <f>'153S-2020EIOT'!E161</f>
        <v>40241270.034951903</v>
      </c>
      <c r="F161" s="505">
        <f>'153S-2020EIOT'!F161</f>
        <v>194289569.390423</v>
      </c>
      <c r="G161" s="505">
        <f>'153S-2020EIOT'!G161</f>
        <v>73520010.415878594</v>
      </c>
      <c r="H161" s="505">
        <f>'153S-2020EIOT'!H161</f>
        <v>12514340.775562501</v>
      </c>
      <c r="I161" s="505">
        <f>'153S-2020EIOT'!I161</f>
        <v>49156975.956210703</v>
      </c>
      <c r="J161" s="505">
        <f>'153S-2020EIOT'!J161</f>
        <v>10684586.807827801</v>
      </c>
      <c r="K161" s="505">
        <f>'153S-2020EIOT'!K161</f>
        <v>9520791.9956489801</v>
      </c>
      <c r="L161" s="505">
        <f>'153S-2020EIOT'!L161</f>
        <v>7153280.2797487499</v>
      </c>
      <c r="M161" s="505">
        <f>'153S-2020EIOT'!M161</f>
        <v>17472659.985404</v>
      </c>
      <c r="N161" s="505">
        <f>'153S-2020EIOT'!N161</f>
        <v>9070894.7857753504</v>
      </c>
      <c r="O161" s="505">
        <f>'153S-2020EIOT'!O161</f>
        <v>7019468.2440532399</v>
      </c>
      <c r="P161" s="505">
        <f>'153S-2020EIOT'!P161</f>
        <v>7101487.78432272</v>
      </c>
      <c r="Q161" s="505">
        <f>'153S-2020EIOT'!Q161</f>
        <v>4428262.0094286501</v>
      </c>
      <c r="R161" s="505">
        <f>'153S-2020EIOT'!R161</f>
        <v>668183.35941337398</v>
      </c>
      <c r="S161" s="505">
        <f>'153S-2020EIOT'!S161</f>
        <v>13840412.373287</v>
      </c>
      <c r="T161" s="505">
        <f>'153S-2020EIOT'!T161</f>
        <v>4102170.1963653802</v>
      </c>
      <c r="U161" s="505">
        <f>'153S-2020EIOT'!U161</f>
        <v>9315867.4348664898</v>
      </c>
      <c r="V161" s="505">
        <f>'153S-2020EIOT'!V161</f>
        <v>4033416.3329254999</v>
      </c>
      <c r="W161" s="505">
        <f>'153S-2020EIOT'!W161</f>
        <v>3643163.8079480198</v>
      </c>
      <c r="X161" s="505">
        <f>'153S-2020EIOT'!X161</f>
        <v>1812955.84380384</v>
      </c>
      <c r="Y161" s="505">
        <f>'153S-2020EIOT'!Y161</f>
        <v>14565795.2265078</v>
      </c>
      <c r="Z161" s="505">
        <f>'153S-2020EIOT'!Z161</f>
        <v>6732477.1193668898</v>
      </c>
      <c r="AA161" s="505">
        <f>'153S-2020EIOT'!AA161</f>
        <v>6933761.1996765304</v>
      </c>
      <c r="AB161" s="505">
        <f>'153S-2020EIOT'!AB161</f>
        <v>2881540.5369044598</v>
      </c>
      <c r="AC161" s="505">
        <f>'153S-2020EIOT'!AC161</f>
        <v>5209098.4368059002</v>
      </c>
      <c r="AD161" s="505">
        <f>'153S-2020EIOT'!AD161</f>
        <v>21506392.374914099</v>
      </c>
      <c r="AE161" s="505">
        <f>'153S-2020EIOT'!AE161</f>
        <v>1856870.6086500599</v>
      </c>
      <c r="AF161" s="505">
        <f>'153S-2020EIOT'!AF161</f>
        <v>1715298.1839091899</v>
      </c>
      <c r="AG161" s="505">
        <f>'153S-2020EIOT'!AG161</f>
        <v>2827291.0824291999</v>
      </c>
      <c r="AH161" s="505">
        <f>'153S-2020EIOT'!AH161</f>
        <v>7888622.1500533801</v>
      </c>
      <c r="AI161" s="505">
        <f>'153S-2020EIOT'!AI161</f>
        <v>26000014.851020802</v>
      </c>
      <c r="AJ161" s="505">
        <f>'153S-2020EIOT'!AJ161</f>
        <v>8171461.96578498</v>
      </c>
      <c r="AK161" s="505">
        <f>'153S-2020EIOT'!AK161</f>
        <v>8104227.3932829704</v>
      </c>
      <c r="AL161" s="505">
        <f>'153S-2020EIOT'!AL161</f>
        <v>13093827.839560799</v>
      </c>
      <c r="AM161" s="505">
        <f>'153S-2020EIOT'!AM161</f>
        <v>12245872.8492161</v>
      </c>
      <c r="AN161" s="505">
        <f>'153S-2020EIOT'!AN161</f>
        <v>10010997.702527</v>
      </c>
      <c r="AO161" s="505">
        <f>'153S-2020EIOT'!AO161</f>
        <v>16398557.6343461</v>
      </c>
      <c r="AP161" s="505">
        <f>'153S-2020EIOT'!AP161</f>
        <v>5998006.3936213003</v>
      </c>
      <c r="AQ161" s="505">
        <f>'153S-2020EIOT'!AQ161</f>
        <v>12860482.5443368</v>
      </c>
      <c r="AR161" s="505">
        <f>'153S-2020EIOT'!AR161</f>
        <v>6676030.2409624401</v>
      </c>
      <c r="AS161" s="505">
        <f>'153S-2020EIOT'!AS161</f>
        <v>6139245.0803786498</v>
      </c>
      <c r="AT161" s="505">
        <f>'153S-2020EIOT'!AT161</f>
        <v>9791396.5544102099</v>
      </c>
      <c r="AU161" s="505">
        <f>'153S-2020EIOT'!AU161</f>
        <v>6638095.7594181998</v>
      </c>
      <c r="AV161" s="505">
        <f>'153S-2020EIOT'!AV161</f>
        <v>2131713.8410829301</v>
      </c>
      <c r="AW161" s="505">
        <f>'153S-2020EIOT'!AW161</f>
        <v>4337878.2158855498</v>
      </c>
      <c r="AX161" s="505">
        <f>'153S-2020EIOT'!AX161</f>
        <v>6939548.0556222396</v>
      </c>
      <c r="AY161" s="505">
        <f>'153S-2020EIOT'!AY161</f>
        <v>9867472.3127829805</v>
      </c>
      <c r="AZ161" s="505">
        <f>'153S-2020EIOT'!AZ161</f>
        <v>3191354.6371502699</v>
      </c>
      <c r="BA161" s="505">
        <f>'153S-2020EIOT'!BA161</f>
        <v>30588660.7146926</v>
      </c>
      <c r="BB161" s="505">
        <f>'153S-2020EIOT'!BB161</f>
        <v>4612130.8664179798</v>
      </c>
      <c r="BC161" s="505">
        <f>'153S-2020EIOT'!BC161</f>
        <v>9194284.80018677</v>
      </c>
      <c r="BD161" s="505">
        <f>'153S-2020EIOT'!BD161</f>
        <v>26749982.6863144</v>
      </c>
      <c r="BE161" s="505">
        <f>'153S-2020EIOT'!BE161</f>
        <v>12567138.2142257</v>
      </c>
      <c r="BF161" s="505">
        <f>'153S-2020EIOT'!BF161</f>
        <v>22325985.700242501</v>
      </c>
      <c r="BG161" s="505">
        <f>'153S-2020EIOT'!BG161</f>
        <v>11520715.888056001</v>
      </c>
      <c r="BH161" s="505">
        <f>'153S-2020EIOT'!BH161</f>
        <v>9037797.8193693608</v>
      </c>
      <c r="BI161" s="505">
        <f>'153S-2020EIOT'!BI161</f>
        <v>9172661.9531618599</v>
      </c>
      <c r="BJ161" s="505">
        <f>'153S-2020EIOT'!BJ161</f>
        <v>5901017.20284189</v>
      </c>
      <c r="BK161" s="505">
        <f>'153S-2020EIOT'!BK161</f>
        <v>4434635.2004781999</v>
      </c>
      <c r="BL161" s="505">
        <f>'153S-2020EIOT'!BL161</f>
        <v>5307592.9964894503</v>
      </c>
      <c r="BM161" s="505">
        <f>'153S-2020EIOT'!BM161</f>
        <v>28860213.417803898</v>
      </c>
      <c r="BN161" s="505">
        <f>'153S-2020EIOT'!BN161</f>
        <v>4948952.1033787504</v>
      </c>
      <c r="BO161" s="505">
        <f>'153S-2020EIOT'!BO161</f>
        <v>18147852.146594901</v>
      </c>
      <c r="BP161" s="505">
        <f>'153S-2020EIOT'!BP161</f>
        <v>17271081.846446998</v>
      </c>
      <c r="BQ161" s="505">
        <f>'153S-2020EIOT'!BQ161</f>
        <v>57488356.150157198</v>
      </c>
      <c r="BR161" s="505">
        <f>'153S-2020EIOT'!BR161</f>
        <v>5292882.2312567504</v>
      </c>
      <c r="BS161" s="505">
        <f>'153S-2020EIOT'!BS161</f>
        <v>6331820.5580516597</v>
      </c>
      <c r="BT161" s="505">
        <f>'153S-2020EIOT'!BT161</f>
        <v>6740748.2088954002</v>
      </c>
      <c r="BU161" s="505">
        <f>'153S-2020EIOT'!BU161</f>
        <v>8923780.3479306903</v>
      </c>
      <c r="BV161" s="505">
        <f>'153S-2020EIOT'!BV161</f>
        <v>6410241.9435052602</v>
      </c>
      <c r="BW161" s="505">
        <f>'153S-2020EIOT'!BW161</f>
        <v>1655988.59760403</v>
      </c>
      <c r="BX161" s="505">
        <f>'153S-2020EIOT'!BX161</f>
        <v>11633497.838668801</v>
      </c>
      <c r="BY161" s="505">
        <f>'153S-2020EIOT'!BY161</f>
        <v>11586521.967375301</v>
      </c>
      <c r="BZ161" s="505">
        <f>'153S-2020EIOT'!BZ161</f>
        <v>6812340.3599098604</v>
      </c>
      <c r="CA161" s="505">
        <f>'153S-2020EIOT'!CA161</f>
        <v>2176838.3856261801</v>
      </c>
      <c r="CB161" s="505">
        <f>'153S-2020EIOT'!CB161</f>
        <v>7356203.0013375804</v>
      </c>
      <c r="CC161" s="505">
        <f>'153S-2020EIOT'!CC161</f>
        <v>23099232.7004169</v>
      </c>
      <c r="CD161" s="505">
        <f>'153S-2020EIOT'!CD161</f>
        <v>13086746.915679101</v>
      </c>
      <c r="CE161" s="505">
        <f>'153S-2020EIOT'!CE161</f>
        <v>23671767.1027775</v>
      </c>
      <c r="CF161" s="505">
        <f>'153S-2020EIOT'!CF161</f>
        <v>4694416.73023846</v>
      </c>
      <c r="CG161" s="505">
        <f>'153S-2020EIOT'!CG161</f>
        <v>5033246.8615985001</v>
      </c>
      <c r="CH161" s="505">
        <f>'153S-2020EIOT'!CH161</f>
        <v>7972755.7880116804</v>
      </c>
      <c r="CI161" s="505">
        <f>'153S-2020EIOT'!CI161</f>
        <v>6902846.4699056596</v>
      </c>
      <c r="CJ161" s="505">
        <f>'153S-2020EIOT'!CJ161</f>
        <v>13393964.8513506</v>
      </c>
      <c r="CK161" s="505">
        <f>'153S-2020EIOT'!CK161</f>
        <v>9994249.6431018598</v>
      </c>
      <c r="CL161" s="505">
        <f>'153S-2020EIOT'!CL161</f>
        <v>5274968.66964339</v>
      </c>
      <c r="CM161" s="505">
        <f>'153S-2020EIOT'!CM161</f>
        <v>7141078.1772725796</v>
      </c>
      <c r="CN161" s="505">
        <f>'153S-2020EIOT'!CN161</f>
        <v>4404645.7732272996</v>
      </c>
      <c r="CO161" s="505">
        <f>'153S-2020EIOT'!CO161</f>
        <v>15402048.1615701</v>
      </c>
      <c r="CP161" s="505">
        <f>'153S-2020EIOT'!CP161</f>
        <v>33384105.857723702</v>
      </c>
      <c r="CQ161" s="505">
        <f>'153S-2020EIOT'!CQ161</f>
        <v>3559216.0219382099</v>
      </c>
      <c r="CR161" s="505">
        <f>'153S-2020EIOT'!CR161</f>
        <v>4379225.8616918297</v>
      </c>
      <c r="CS161" s="505">
        <f>'153S-2020EIOT'!CS161</f>
        <v>29819912.228889398</v>
      </c>
      <c r="CT161" s="505">
        <f>'153S-2020EIOT'!CT161</f>
        <v>4265647.8004576201</v>
      </c>
      <c r="CU161" s="505">
        <f>'153S-2020EIOT'!CU161</f>
        <v>9519973.1102561392</v>
      </c>
      <c r="CV161" s="505">
        <f>'153S-2020EIOT'!CV161</f>
        <v>3104373.1583210002</v>
      </c>
      <c r="CW161" s="505">
        <f>'153S-2020EIOT'!CW161</f>
        <v>19426424.862433702</v>
      </c>
      <c r="CX161" s="505">
        <f>'153S-2020EIOT'!CX161</f>
        <v>3011169.5049138502</v>
      </c>
      <c r="CY161" s="505">
        <f>'153S-2020EIOT'!CY161</f>
        <v>61395231.162410103</v>
      </c>
      <c r="CZ161" s="505">
        <f>'153S-2020EIOT'!CZ161</f>
        <v>7256304.22228311</v>
      </c>
      <c r="DA161" s="505">
        <f>'153S-2020EIOT'!DA161</f>
        <v>8632889.7918775491</v>
      </c>
      <c r="DB161" s="505">
        <f>'153S-2020EIOT'!DB161</f>
        <v>171018475.501017</v>
      </c>
      <c r="DC161" s="505">
        <f>'153S-2020EIOT'!DC161</f>
        <v>33756546.646648198</v>
      </c>
      <c r="DD161" s="505">
        <f>'153S-2020EIOT'!DD161</f>
        <v>123509896.353963</v>
      </c>
      <c r="DE161" s="505">
        <f>'153S-2020EIOT'!DE161</f>
        <v>58121651.592552297</v>
      </c>
      <c r="DF161" s="505">
        <f>'153S-2020EIOT'!DF161</f>
        <v>36493606.4473515</v>
      </c>
      <c r="DG161" s="505">
        <f>'153S-2020EIOT'!DG161</f>
        <v>46745252.4691296</v>
      </c>
      <c r="DH161" s="505">
        <f>'153S-2020EIOT'!DH161</f>
        <v>257661495.45622101</v>
      </c>
      <c r="DI161" s="505">
        <f>'153S-2020EIOT'!DI161</f>
        <v>262131007.80757099</v>
      </c>
      <c r="DJ161" s="505">
        <f>'153S-2020EIOT'!DJ161</f>
        <v>7434630.5156415896</v>
      </c>
      <c r="DK161" s="505">
        <f>'153S-2020EIOT'!DK161</f>
        <v>17322919.963856898</v>
      </c>
      <c r="DL161" s="505">
        <f>'153S-2020EIOT'!DL161</f>
        <v>35818204.652447402</v>
      </c>
      <c r="DM161" s="505">
        <f>'153S-2020EIOT'!DM161</f>
        <v>58515442.796300299</v>
      </c>
      <c r="DN161" s="505">
        <f>'153S-2020EIOT'!DN161</f>
        <v>260404.662753518</v>
      </c>
      <c r="DO161" s="505">
        <f>'153S-2020EIOT'!DO161</f>
        <v>10741682.3130666</v>
      </c>
      <c r="DP161" s="505">
        <f>'153S-2020EIOT'!DP161</f>
        <v>3668444.4900098001</v>
      </c>
      <c r="DQ161" s="505">
        <f>'153S-2020EIOT'!DQ161</f>
        <v>5722688.8524640603</v>
      </c>
      <c r="DR161" s="505">
        <f>'153S-2020EIOT'!DR161</f>
        <v>710358.83482161001</v>
      </c>
      <c r="DS161" s="505">
        <f>'153S-2020EIOT'!DS161</f>
        <v>32552714.685175698</v>
      </c>
      <c r="DT161" s="505">
        <f>'153S-2020EIOT'!DT161</f>
        <v>21829292.363643199</v>
      </c>
      <c r="DU161" s="505">
        <f>'153S-2020EIOT'!DU161</f>
        <v>35947141.610030197</v>
      </c>
      <c r="DV161" s="505">
        <f>'153S-2020EIOT'!DV161</f>
        <v>21874742.7752879</v>
      </c>
      <c r="DW161" s="505">
        <f>'153S-2020EIOT'!DW161</f>
        <v>63192374.325610898</v>
      </c>
      <c r="DX161" s="505">
        <f>'153S-2020EIOT'!DX161</f>
        <v>27532120.224682901</v>
      </c>
      <c r="DY161" s="505">
        <f>'153S-2020EIOT'!DY161</f>
        <v>1784733.60623152</v>
      </c>
      <c r="DZ161" s="505">
        <f>'153S-2020EIOT'!DZ161</f>
        <v>49242801.646721996</v>
      </c>
      <c r="EA161" s="505">
        <f>'153S-2020EIOT'!EA161</f>
        <v>100069715.82372899</v>
      </c>
      <c r="EB161" s="505">
        <f>'153S-2020EIOT'!EB161</f>
        <v>28344365.377951801</v>
      </c>
      <c r="EC161" s="505">
        <f>'153S-2020EIOT'!EC161</f>
        <v>159846688.23878601</v>
      </c>
      <c r="ED161" s="505">
        <f>'153S-2020EIOT'!ED161</f>
        <v>28263790.873660699</v>
      </c>
      <c r="EE161" s="505">
        <f>'153S-2020EIOT'!EE161</f>
        <v>27171497.408264399</v>
      </c>
      <c r="EF161" s="505">
        <f>'153S-2020EIOT'!EF161</f>
        <v>192733122.55735001</v>
      </c>
      <c r="EG161" s="505">
        <f>'153S-2020EIOT'!EG161</f>
        <v>6113120.2930923402</v>
      </c>
      <c r="EH161" s="505">
        <f>'153S-2020EIOT'!EH161</f>
        <v>246644092.500833</v>
      </c>
      <c r="EI161" s="505">
        <f>'153S-2020EIOT'!EI161</f>
        <v>65841576.822612002</v>
      </c>
      <c r="EJ161" s="505">
        <f>'153S-2020EIOT'!EJ161</f>
        <v>95387199.998711899</v>
      </c>
      <c r="EK161" s="505">
        <f>'153S-2020EIOT'!EK161</f>
        <v>20031256.213603798</v>
      </c>
      <c r="EL161" s="505">
        <f>'153S-2020EIOT'!EL161</f>
        <v>3641955.4214051198</v>
      </c>
      <c r="EM161" s="505">
        <f>'153S-2020EIOT'!EM161</f>
        <v>3206137.0550376801</v>
      </c>
      <c r="EN161" s="505">
        <f>'153S-2020EIOT'!EN161</f>
        <v>15974757.571877901</v>
      </c>
      <c r="EO161" s="505">
        <f>'153S-2020EIOT'!EO161</f>
        <v>73076020.837443799</v>
      </c>
      <c r="EP161" s="505">
        <f>'153S-2020EIOT'!EP161</f>
        <v>54613747.020568199</v>
      </c>
      <c r="EQ161" s="505">
        <f>'153S-2020EIOT'!EQ161</f>
        <v>281650493.11452001</v>
      </c>
      <c r="ER161" s="505">
        <f>'153S-2020EIOT'!ER161</f>
        <v>161457475.61212701</v>
      </c>
      <c r="ES161" s="505">
        <f>'153S-2020EIOT'!ES161</f>
        <v>10325712.913239701</v>
      </c>
      <c r="ET161" s="505">
        <f>'153S-2020EIOT'!ET161</f>
        <v>5622941.5444690604</v>
      </c>
      <c r="EU161" s="505">
        <f>'153S-2020EIOT'!EU161</f>
        <v>13173134.384226</v>
      </c>
      <c r="EV161" s="505">
        <f>'153S-2020EIOT'!EV161</f>
        <v>10120684.032639701</v>
      </c>
      <c r="EW161" s="505">
        <f>'153S-2020EIOT'!EW161</f>
        <v>6582902.8307095403</v>
      </c>
      <c r="EX161" s="505">
        <f>'153S-2020EIOT'!EX161</f>
        <v>15672876.9429067</v>
      </c>
      <c r="EY161" s="505">
        <f>'153S-2020EIOT'!EY161</f>
        <v>9901675.8975311797</v>
      </c>
      <c r="EZ161" s="506">
        <f>'153S-2020EIOT'!EZ161</f>
        <v>374876179.06902403</v>
      </c>
      <c r="FA161" s="499">
        <f>'153S-2020EIOT'!FA161</f>
        <v>5295655400.1442184</v>
      </c>
      <c r="FB161" s="479"/>
      <c r="FC161" s="479"/>
      <c r="FD161" s="507"/>
      <c r="FE161" s="479"/>
      <c r="FF161" s="507"/>
      <c r="FG161" s="479"/>
      <c r="FH161" s="479"/>
      <c r="FI161" s="507"/>
      <c r="FJ161" s="479"/>
      <c r="FK161" s="519"/>
      <c r="FL161" s="479"/>
      <c r="FM161" s="479"/>
    </row>
    <row r="162" spans="1:169">
      <c r="A162" s="815"/>
      <c r="B162" s="520" t="s">
        <v>871</v>
      </c>
      <c r="C162" s="521" t="s">
        <v>872</v>
      </c>
      <c r="D162" s="505">
        <f>'153S-2020EIOT'!D162</f>
        <v>-46667025.063352026</v>
      </c>
      <c r="E162" s="505">
        <f>'153S-2020EIOT'!E162</f>
        <v>-1631056.2203791165</v>
      </c>
      <c r="F162" s="505">
        <f>'153S-2020EIOT'!F162</f>
        <v>171010.042313735</v>
      </c>
      <c r="G162" s="505">
        <f>'153S-2020EIOT'!G162</f>
        <v>382351.29287775786</v>
      </c>
      <c r="H162" s="505">
        <f>'153S-2020EIOT'!H162</f>
        <v>2216479.2960568462</v>
      </c>
      <c r="I162" s="505">
        <f>'153S-2020EIOT'!I162</f>
        <v>23728883.970035024</v>
      </c>
      <c r="J162" s="505">
        <f>'153S-2020EIOT'!J162</f>
        <v>26393586.367126964</v>
      </c>
      <c r="K162" s="505">
        <f>'153S-2020EIOT'!K162</f>
        <v>16977077.125429463</v>
      </c>
      <c r="L162" s="505">
        <f>'153S-2020EIOT'!L162</f>
        <v>6561366.3636886422</v>
      </c>
      <c r="M162" s="505">
        <f>'153S-2020EIOT'!M162</f>
        <v>5665117.8248819197</v>
      </c>
      <c r="N162" s="505">
        <f>'153S-2020EIOT'!N162</f>
        <v>1127941.297728834</v>
      </c>
      <c r="O162" s="505">
        <f>'153S-2020EIOT'!O162</f>
        <v>1338567.3191895869</v>
      </c>
      <c r="P162" s="505">
        <f>'153S-2020EIOT'!P162</f>
        <v>1042897.2688668522</v>
      </c>
      <c r="Q162" s="505">
        <f>'153S-2020EIOT'!Q162</f>
        <v>2128089.344192015</v>
      </c>
      <c r="R162" s="505">
        <f>'153S-2020EIOT'!R162</f>
        <v>520436.53167083161</v>
      </c>
      <c r="S162" s="505">
        <f>'153S-2020EIOT'!S162</f>
        <v>6026677.7503251424</v>
      </c>
      <c r="T162" s="505">
        <f>'153S-2020EIOT'!T162</f>
        <v>436519.44353437563</v>
      </c>
      <c r="U162" s="505">
        <f>'153S-2020EIOT'!U162</f>
        <v>1557918.1153034049</v>
      </c>
      <c r="V162" s="505">
        <f>'153S-2020EIOT'!V162</f>
        <v>869360.60822767904</v>
      </c>
      <c r="W162" s="505">
        <f>'153S-2020EIOT'!W162</f>
        <v>2985684.8110662559</v>
      </c>
      <c r="X162" s="505">
        <f>'153S-2020EIOT'!X162</f>
        <v>756842.94590569427</v>
      </c>
      <c r="Y162" s="505">
        <f>'153S-2020EIOT'!Y162</f>
        <v>2917074.1097650002</v>
      </c>
      <c r="Z162" s="505">
        <f>'153S-2020EIOT'!Z162</f>
        <v>7037188.9287832705</v>
      </c>
      <c r="AA162" s="505">
        <f>'153S-2020EIOT'!AA162</f>
        <v>1616396.1952791079</v>
      </c>
      <c r="AB162" s="505">
        <f>'153S-2020EIOT'!AB162</f>
        <v>750911.86833014654</v>
      </c>
      <c r="AC162" s="505">
        <f>'153S-2020EIOT'!AC162</f>
        <v>52943364.326710865</v>
      </c>
      <c r="AD162" s="505">
        <f>'153S-2020EIOT'!AD162</f>
        <v>3784058.3684027148</v>
      </c>
      <c r="AE162" s="505">
        <f>'153S-2020EIOT'!AE162</f>
        <v>296206.73355790309</v>
      </c>
      <c r="AF162" s="505">
        <f>'153S-2020EIOT'!AF162</f>
        <v>322382.27682331478</v>
      </c>
      <c r="AG162" s="505">
        <f>'153S-2020EIOT'!AG162</f>
        <v>-333213.41134798247</v>
      </c>
      <c r="AH162" s="505">
        <f>'153S-2020EIOT'!AH162</f>
        <v>-3616286.5168470782</v>
      </c>
      <c r="AI162" s="505">
        <f>'153S-2020EIOT'!AI162</f>
        <v>-1599409.4356962843</v>
      </c>
      <c r="AJ162" s="505">
        <f>'153S-2020EIOT'!AJ162</f>
        <v>1652027.8608633084</v>
      </c>
      <c r="AK162" s="505">
        <f>'153S-2020EIOT'!AK162</f>
        <v>549690.6503776029</v>
      </c>
      <c r="AL162" s="505">
        <f>'153S-2020EIOT'!AL162</f>
        <v>4474647.2895466862</v>
      </c>
      <c r="AM162" s="505">
        <f>'153S-2020EIOT'!AM162</f>
        <v>964847.31282934267</v>
      </c>
      <c r="AN162" s="505">
        <f>'153S-2020EIOT'!AN162</f>
        <v>5871319.4028504128</v>
      </c>
      <c r="AO162" s="505">
        <f>'153S-2020EIOT'!AO162</f>
        <v>1986725.7014024719</v>
      </c>
      <c r="AP162" s="505">
        <f>'153S-2020EIOT'!AP162</f>
        <v>923920.98994823394</v>
      </c>
      <c r="AQ162" s="505">
        <f>'153S-2020EIOT'!AQ162</f>
        <v>-2485601.1398513895</v>
      </c>
      <c r="AR162" s="505">
        <f>'153S-2020EIOT'!AR162</f>
        <v>45023038.5820667</v>
      </c>
      <c r="AS162" s="505">
        <f>'153S-2020EIOT'!AS162</f>
        <v>4132156.9393474357</v>
      </c>
      <c r="AT162" s="505">
        <f>'153S-2020EIOT'!AT162</f>
        <v>12065157.756822024</v>
      </c>
      <c r="AU162" s="505">
        <f>'153S-2020EIOT'!AU162</f>
        <v>1858990.1902796484</v>
      </c>
      <c r="AV162" s="505">
        <f>'153S-2020EIOT'!AV162</f>
        <v>-1192658.0310715123</v>
      </c>
      <c r="AW162" s="505">
        <f>'153S-2020EIOT'!AW162</f>
        <v>1888334.1359072411</v>
      </c>
      <c r="AX162" s="505">
        <f>'153S-2020EIOT'!AX162</f>
        <v>15253126.596102772</v>
      </c>
      <c r="AY162" s="505">
        <f>'153S-2020EIOT'!AY162</f>
        <v>5255142.5583566539</v>
      </c>
      <c r="AZ162" s="505">
        <f>'153S-2020EIOT'!AZ162</f>
        <v>1570733.1244487227</v>
      </c>
      <c r="BA162" s="505">
        <f>'153S-2020EIOT'!BA162</f>
        <v>11543781.674658615</v>
      </c>
      <c r="BB162" s="505">
        <f>'153S-2020EIOT'!BB162</f>
        <v>1069798.7986416835</v>
      </c>
      <c r="BC162" s="505">
        <f>'153S-2020EIOT'!BC162</f>
        <v>2637749.4668643577</v>
      </c>
      <c r="BD162" s="505">
        <f>'153S-2020EIOT'!BD162</f>
        <v>6795170.2599689476</v>
      </c>
      <c r="BE162" s="505">
        <f>'153S-2020EIOT'!BE162</f>
        <v>5405260.6745965919</v>
      </c>
      <c r="BF162" s="505">
        <f>'153S-2020EIOT'!BF162</f>
        <v>6925291.1512095015</v>
      </c>
      <c r="BG162" s="505">
        <f>'153S-2020EIOT'!BG162</f>
        <v>3981969.5826020832</v>
      </c>
      <c r="BH162" s="505">
        <f>'153S-2020EIOT'!BH162</f>
        <v>2160715.7619496491</v>
      </c>
      <c r="BI162" s="505">
        <f>'153S-2020EIOT'!BI162</f>
        <v>1286530.8864534884</v>
      </c>
      <c r="BJ162" s="505">
        <f>'153S-2020EIOT'!BJ162</f>
        <v>1253562.0127867004</v>
      </c>
      <c r="BK162" s="505">
        <f>'153S-2020EIOT'!BK162</f>
        <v>2459536.7083225623</v>
      </c>
      <c r="BL162" s="505">
        <f>'153S-2020EIOT'!BL162</f>
        <v>1837607.1672010808</v>
      </c>
      <c r="BM162" s="505">
        <f>'153S-2020EIOT'!BM162</f>
        <v>11688393.938620178</v>
      </c>
      <c r="BN162" s="505">
        <f>'153S-2020EIOT'!BN162</f>
        <v>3283802.8793982086</v>
      </c>
      <c r="BO162" s="505">
        <f>'153S-2020EIOT'!BO162</f>
        <v>13920573.4855952</v>
      </c>
      <c r="BP162" s="505">
        <f>'153S-2020EIOT'!BP162</f>
        <v>6183179.3692985829</v>
      </c>
      <c r="BQ162" s="505">
        <f>'153S-2020EIOT'!BQ162</f>
        <v>11219546.986150675</v>
      </c>
      <c r="BR162" s="505">
        <f>'153S-2020EIOT'!BR162</f>
        <v>2044274.1017744816</v>
      </c>
      <c r="BS162" s="505">
        <f>'153S-2020EIOT'!BS162</f>
        <v>2722787.5965068741</v>
      </c>
      <c r="BT162" s="505">
        <f>'153S-2020EIOT'!BT162</f>
        <v>1963935.0449887193</v>
      </c>
      <c r="BU162" s="505">
        <f>'153S-2020EIOT'!BU162</f>
        <v>3432683.8831178648</v>
      </c>
      <c r="BV162" s="505">
        <f>'153S-2020EIOT'!BV162</f>
        <v>1046382.4214468815</v>
      </c>
      <c r="BW162" s="505">
        <f>'153S-2020EIOT'!BW162</f>
        <v>667096.9927169173</v>
      </c>
      <c r="BX162" s="505">
        <f>'153S-2020EIOT'!BX162</f>
        <v>4846377.9277618118</v>
      </c>
      <c r="BY162" s="505">
        <f>'153S-2020EIOT'!BY162</f>
        <v>4400775.1872627158</v>
      </c>
      <c r="BZ162" s="505">
        <f>'153S-2020EIOT'!BZ162</f>
        <v>1919049.180539846</v>
      </c>
      <c r="CA162" s="505">
        <f>'153S-2020EIOT'!CA162</f>
        <v>619872.98478649906</v>
      </c>
      <c r="CB162" s="505">
        <f>'153S-2020EIOT'!CB162</f>
        <v>1229892.1768467512</v>
      </c>
      <c r="CC162" s="505">
        <f>'153S-2020EIOT'!CC162</f>
        <v>6379387.1930281557</v>
      </c>
      <c r="CD162" s="505">
        <f>'153S-2020EIOT'!CD162</f>
        <v>30823472.942468211</v>
      </c>
      <c r="CE162" s="505">
        <f>'153S-2020EIOT'!CE162</f>
        <v>10665132.938834768</v>
      </c>
      <c r="CF162" s="505">
        <f>'153S-2020EIOT'!CF162</f>
        <v>1804520.3571981648</v>
      </c>
      <c r="CG162" s="505">
        <f>'153S-2020EIOT'!CG162</f>
        <v>-214055.89035860635</v>
      </c>
      <c r="CH162" s="505">
        <f>'153S-2020EIOT'!CH162</f>
        <v>438257.51225274662</v>
      </c>
      <c r="CI162" s="505">
        <f>'153S-2020EIOT'!CI162</f>
        <v>1505704.9012132911</v>
      </c>
      <c r="CJ162" s="505">
        <f>'153S-2020EIOT'!CJ162</f>
        <v>2343626.954405589</v>
      </c>
      <c r="CK162" s="505">
        <f>'153S-2020EIOT'!CK162</f>
        <v>2169164.2054522214</v>
      </c>
      <c r="CL162" s="505">
        <f>'153S-2020EIOT'!CL162</f>
        <v>1197723.7891020905</v>
      </c>
      <c r="CM162" s="505">
        <f>'153S-2020EIOT'!CM162</f>
        <v>-985278.63991506398</v>
      </c>
      <c r="CN162" s="505">
        <f>'153S-2020EIOT'!CN162</f>
        <v>-1689472.7395435292</v>
      </c>
      <c r="CO162" s="505">
        <f>'153S-2020EIOT'!CO162</f>
        <v>-7835784.4137619883</v>
      </c>
      <c r="CP162" s="505">
        <f>'153S-2020EIOT'!CP162</f>
        <v>-6451075.1409912659</v>
      </c>
      <c r="CQ162" s="505">
        <f>'153S-2020EIOT'!CQ162</f>
        <v>-2084490.2131309677</v>
      </c>
      <c r="CR162" s="505">
        <f>'153S-2020EIOT'!CR162</f>
        <v>-1153826.5148226898</v>
      </c>
      <c r="CS162" s="505">
        <f>'153S-2020EIOT'!CS162</f>
        <v>7355951.7609368218</v>
      </c>
      <c r="CT162" s="505">
        <f>'153S-2020EIOT'!CT162</f>
        <v>1114085.3324015823</v>
      </c>
      <c r="CU162" s="505">
        <f>'153S-2020EIOT'!CU162</f>
        <v>5376302.9164229929</v>
      </c>
      <c r="CV162" s="505">
        <f>'153S-2020EIOT'!CV162</f>
        <v>4648069.3932187678</v>
      </c>
      <c r="CW162" s="505">
        <f>'153S-2020EIOT'!CW162</f>
        <v>7832885.1536377184</v>
      </c>
      <c r="CX162" s="505">
        <f>'153S-2020EIOT'!CX162</f>
        <v>951413.92749108793</v>
      </c>
      <c r="CY162" s="505">
        <f>'153S-2020EIOT'!CY162</f>
        <v>20698377.631525129</v>
      </c>
      <c r="CZ162" s="505">
        <f>'153S-2020EIOT'!CZ162</f>
        <v>1010550.4523641327</v>
      </c>
      <c r="DA162" s="505">
        <f>'153S-2020EIOT'!DA162</f>
        <v>1860447.1837464198</v>
      </c>
      <c r="DB162" s="505">
        <f>'153S-2020EIOT'!DB162</f>
        <v>37215208.758040249</v>
      </c>
      <c r="DC162" s="505">
        <f>'153S-2020EIOT'!DC162</f>
        <v>5302812.432662691</v>
      </c>
      <c r="DD162" s="505">
        <f>'153S-2020EIOT'!DD162</f>
        <v>14373967.533377785</v>
      </c>
      <c r="DE162" s="505">
        <f>'153S-2020EIOT'!DE162</f>
        <v>6966548.7522688918</v>
      </c>
      <c r="DF162" s="505">
        <f>'153S-2020EIOT'!DF162</f>
        <v>17222617.267742369</v>
      </c>
      <c r="DG162" s="505">
        <f>'153S-2020EIOT'!DG162</f>
        <v>17035230.852736726</v>
      </c>
      <c r="DH162" s="505">
        <f>'153S-2020EIOT'!DH162</f>
        <v>70005799.939802572</v>
      </c>
      <c r="DI162" s="505">
        <f>'153S-2020EIOT'!DI162</f>
        <v>25377390.340674251</v>
      </c>
      <c r="DJ162" s="505">
        <f>'153S-2020EIOT'!DJ162</f>
        <v>-131806.46270334502</v>
      </c>
      <c r="DK162" s="505">
        <f>'153S-2020EIOT'!DK162</f>
        <v>-315786.22315899259</v>
      </c>
      <c r="DL162" s="505">
        <f>'153S-2020EIOT'!DL162</f>
        <v>1097600.4836162154</v>
      </c>
      <c r="DM162" s="505">
        <f>'153S-2020EIOT'!DM162</f>
        <v>2861003.496620567</v>
      </c>
      <c r="DN162" s="505">
        <f>'153S-2020EIOT'!DN162</f>
        <v>45609.713649429206</v>
      </c>
      <c r="DO162" s="505">
        <f>'153S-2020EIOT'!DO162</f>
        <v>1192868.8698213564</v>
      </c>
      <c r="DP162" s="505">
        <f>'153S-2020EIOT'!DP162</f>
        <v>330527.8377683268</v>
      </c>
      <c r="DQ162" s="505">
        <f>'153S-2020EIOT'!DQ162</f>
        <v>193549.77443087148</v>
      </c>
      <c r="DR162" s="505">
        <f>'153S-2020EIOT'!DR162</f>
        <v>238686.89652110875</v>
      </c>
      <c r="DS162" s="505">
        <f>'153S-2020EIOT'!DS162</f>
        <v>1302302.8567899615</v>
      </c>
      <c r="DT162" s="505">
        <f>'153S-2020EIOT'!DT162</f>
        <v>1260703.2381662824</v>
      </c>
      <c r="DU162" s="505">
        <f>'153S-2020EIOT'!DU162</f>
        <v>438306.96067667793</v>
      </c>
      <c r="DV162" s="505">
        <f>'153S-2020EIOT'!DV162</f>
        <v>752324.81222824752</v>
      </c>
      <c r="DW162" s="505">
        <f>'153S-2020EIOT'!DW162</f>
        <v>607713.85036952083</v>
      </c>
      <c r="DX162" s="505">
        <f>'153S-2020EIOT'!DX162</f>
        <v>581521.40925696609</v>
      </c>
      <c r="DY162" s="505">
        <f>'153S-2020EIOT'!DY162</f>
        <v>21577.958495839008</v>
      </c>
      <c r="DZ162" s="505">
        <f>'153S-2020EIOT'!DZ162</f>
        <v>1356964.8670154423</v>
      </c>
      <c r="EA162" s="505">
        <f>'153S-2020EIOT'!EA162</f>
        <v>5835437.5365673881</v>
      </c>
      <c r="EB162" s="505">
        <f>'153S-2020EIOT'!EB162</f>
        <v>5297392.7072120961</v>
      </c>
      <c r="EC162" s="505">
        <f>'153S-2020EIOT'!EC162</f>
        <v>57129348.499672212</v>
      </c>
      <c r="ED162" s="505">
        <f>'153S-2020EIOT'!ED162</f>
        <v>16992108.716664489</v>
      </c>
      <c r="EE162" s="505">
        <f>'153S-2020EIOT'!EE162</f>
        <v>8596658.6710019596</v>
      </c>
      <c r="EF162" s="505">
        <f>'153S-2020EIOT'!EF162</f>
        <v>123442718.31186491</v>
      </c>
      <c r="EG162" s="505">
        <f>'153S-2020EIOT'!EG162</f>
        <v>3036121.8224979471</v>
      </c>
      <c r="EH162" s="505">
        <f>'153S-2020EIOT'!EH162</f>
        <v>24654408.869218562</v>
      </c>
      <c r="EI162" s="505">
        <f>'153S-2020EIOT'!EI162</f>
        <v>1588413.5683403376</v>
      </c>
      <c r="EJ162" s="505">
        <f>'153S-2020EIOT'!EJ162</f>
        <v>8118149.876448974</v>
      </c>
      <c r="EK162" s="505">
        <f>'153S-2020EIOT'!EK162</f>
        <v>3597724.7322359476</v>
      </c>
      <c r="EL162" s="505">
        <f>'153S-2020EIOT'!EL162</f>
        <v>99569.395986929143</v>
      </c>
      <c r="EM162" s="505">
        <f>'153S-2020EIOT'!EM162</f>
        <v>204626.1284725935</v>
      </c>
      <c r="EN162" s="505">
        <f>'153S-2020EIOT'!EN162</f>
        <v>-137957.90542508184</v>
      </c>
      <c r="EO162" s="505">
        <f>'153S-2020EIOT'!EO162</f>
        <v>812550.20601661154</v>
      </c>
      <c r="EP162" s="505">
        <f>'153S-2020EIOT'!EP162</f>
        <v>4210934.040059654</v>
      </c>
      <c r="EQ162" s="505">
        <f>'153S-2020EIOT'!EQ162</f>
        <v>625840.58906758856</v>
      </c>
      <c r="ER162" s="505">
        <f>'153S-2020EIOT'!ER162</f>
        <v>114797.2721757922</v>
      </c>
      <c r="ES162" s="505">
        <f>'153S-2020EIOT'!ES162</f>
        <v>4304.7372070207321</v>
      </c>
      <c r="ET162" s="505">
        <f>'153S-2020EIOT'!ET162</f>
        <v>437370.23890486732</v>
      </c>
      <c r="EU162" s="505">
        <f>'153S-2020EIOT'!EU162</f>
        <v>542458.12084317859</v>
      </c>
      <c r="EV162" s="505">
        <f>'153S-2020EIOT'!EV162</f>
        <v>389917.85598607041</v>
      </c>
      <c r="EW162" s="505">
        <f>'153S-2020EIOT'!EW162</f>
        <v>110978.40912906834</v>
      </c>
      <c r="EX162" s="505">
        <f>'153S-2020EIOT'!EX162</f>
        <v>109296.42445297408</v>
      </c>
      <c r="EY162" s="505">
        <f>'153S-2020EIOT'!EY162</f>
        <v>38333.312577165067</v>
      </c>
      <c r="EZ162" s="506">
        <f>'153S-2020EIOT'!EZ162</f>
        <v>1811792.5898969914</v>
      </c>
      <c r="FA162" s="499">
        <f>'153S-2020EIOT'!FA162</f>
        <v>895802230.03786623</v>
      </c>
      <c r="FB162" s="479"/>
      <c r="FC162" s="479"/>
      <c r="FD162" s="507"/>
      <c r="FE162" s="479"/>
      <c r="FF162" s="507"/>
      <c r="FG162" s="479"/>
      <c r="FH162" s="479"/>
      <c r="FI162" s="507"/>
      <c r="FJ162" s="479"/>
      <c r="FK162" s="519"/>
      <c r="FL162" s="479"/>
      <c r="FM162" s="479"/>
    </row>
    <row r="163" spans="1:169">
      <c r="A163" s="815"/>
      <c r="B163" s="520" t="s">
        <v>873</v>
      </c>
      <c r="C163" s="521" t="s">
        <v>874</v>
      </c>
      <c r="D163" s="505">
        <f>'153S-2020EIOT'!D163</f>
        <v>10402318.115161</v>
      </c>
      <c r="E163" s="505">
        <f>'153S-2020EIOT'!E163</f>
        <v>874973.36081317696</v>
      </c>
      <c r="F163" s="505">
        <f>'153S-2020EIOT'!F163</f>
        <v>4638124.0130665004</v>
      </c>
      <c r="G163" s="505">
        <f>'153S-2020EIOT'!G163</f>
        <v>1727312.4598081401</v>
      </c>
      <c r="H163" s="505">
        <f>'153S-2020EIOT'!H163</f>
        <v>5405851.7526605297</v>
      </c>
      <c r="I163" s="505">
        <f>'153S-2020EIOT'!I163</f>
        <v>11857466.9359743</v>
      </c>
      <c r="J163" s="505">
        <f>'153S-2020EIOT'!J163</f>
        <v>23934531.664067499</v>
      </c>
      <c r="K163" s="505">
        <f>'153S-2020EIOT'!K163</f>
        <v>3498661.91283338</v>
      </c>
      <c r="L163" s="505">
        <f>'153S-2020EIOT'!L163</f>
        <v>3147472.9395210701</v>
      </c>
      <c r="M163" s="505">
        <f>'153S-2020EIOT'!M163</f>
        <v>7399399.9921177803</v>
      </c>
      <c r="N163" s="505">
        <f>'153S-2020EIOT'!N163</f>
        <v>881427.48909159401</v>
      </c>
      <c r="O163" s="505">
        <f>'153S-2020EIOT'!O163</f>
        <v>4145656.3015141301</v>
      </c>
      <c r="P163" s="505">
        <f>'153S-2020EIOT'!P163</f>
        <v>1915883.80299577</v>
      </c>
      <c r="Q163" s="505">
        <f>'153S-2020EIOT'!Q163</f>
        <v>2342966.4464465198</v>
      </c>
      <c r="R163" s="505">
        <f>'153S-2020EIOT'!R163</f>
        <v>319828.60847729602</v>
      </c>
      <c r="S163" s="505">
        <f>'153S-2020EIOT'!S163</f>
        <v>4411153.2782604303</v>
      </c>
      <c r="T163" s="505">
        <f>'153S-2020EIOT'!T163</f>
        <v>1472013.1491443899</v>
      </c>
      <c r="U163" s="505">
        <f>'153S-2020EIOT'!U163</f>
        <v>3821571.0183592602</v>
      </c>
      <c r="V163" s="505">
        <f>'153S-2020EIOT'!V163</f>
        <v>578267.48971738305</v>
      </c>
      <c r="W163" s="505">
        <f>'153S-2020EIOT'!W163</f>
        <v>890412.558987419</v>
      </c>
      <c r="X163" s="505">
        <f>'153S-2020EIOT'!X163</f>
        <v>1084813.9107377799</v>
      </c>
      <c r="Y163" s="505">
        <f>'153S-2020EIOT'!Y163</f>
        <v>2709926.3269286398</v>
      </c>
      <c r="Z163" s="505">
        <f>'153S-2020EIOT'!Z163</f>
        <v>2122300.58982545</v>
      </c>
      <c r="AA163" s="505">
        <f>'153S-2020EIOT'!AA163</f>
        <v>1997876.87588742</v>
      </c>
      <c r="AB163" s="505">
        <f>'153S-2020EIOT'!AB163</f>
        <v>1164318.1279575799</v>
      </c>
      <c r="AC163" s="505">
        <f>'153S-2020EIOT'!AC163</f>
        <v>1639050.9944233999</v>
      </c>
      <c r="AD163" s="505">
        <f>'153S-2020EIOT'!AD163</f>
        <v>4660991.8264507297</v>
      </c>
      <c r="AE163" s="505">
        <f>'153S-2020EIOT'!AE163</f>
        <v>879975.12809598597</v>
      </c>
      <c r="AF163" s="505">
        <f>'153S-2020EIOT'!AF163</f>
        <v>603728.04955293203</v>
      </c>
      <c r="AG163" s="505">
        <f>'153S-2020EIOT'!AG163</f>
        <v>1601407.5825617199</v>
      </c>
      <c r="AH163" s="505">
        <f>'153S-2020EIOT'!AH163</f>
        <v>3721386.1281895898</v>
      </c>
      <c r="AI163" s="505">
        <f>'153S-2020EIOT'!AI163</f>
        <v>3617300.73071629</v>
      </c>
      <c r="AJ163" s="505">
        <f>'153S-2020EIOT'!AJ163</f>
        <v>1111165.2001905199</v>
      </c>
      <c r="AK163" s="505">
        <f>'153S-2020EIOT'!AK163</f>
        <v>963957.75265165605</v>
      </c>
      <c r="AL163" s="505">
        <f>'153S-2020EIOT'!AL163</f>
        <v>5193153.5626699701</v>
      </c>
      <c r="AM163" s="505">
        <f>'153S-2020EIOT'!AM163</f>
        <v>1922387.6225637801</v>
      </c>
      <c r="AN163" s="505">
        <f>'153S-2020EIOT'!AN163</f>
        <v>8698739.5275506191</v>
      </c>
      <c r="AO163" s="505">
        <f>'153S-2020EIOT'!AO163</f>
        <v>3705966.4250008399</v>
      </c>
      <c r="AP163" s="505">
        <f>'153S-2020EIOT'!AP163</f>
        <v>1648468.63292376</v>
      </c>
      <c r="AQ163" s="505">
        <f>'153S-2020EIOT'!AQ163</f>
        <v>2307969.3498257999</v>
      </c>
      <c r="AR163" s="505">
        <f>'153S-2020EIOT'!AR163</f>
        <v>7867225.2271326603</v>
      </c>
      <c r="AS163" s="505">
        <f>'153S-2020EIOT'!AS163</f>
        <v>3673097.7226469</v>
      </c>
      <c r="AT163" s="505">
        <f>'153S-2020EIOT'!AT163</f>
        <v>10596649.082794501</v>
      </c>
      <c r="AU163" s="505">
        <f>'153S-2020EIOT'!AU163</f>
        <v>5363305.9976021098</v>
      </c>
      <c r="AV163" s="505">
        <f>'153S-2020EIOT'!AV163</f>
        <v>1233738.2936378</v>
      </c>
      <c r="AW163" s="505">
        <f>'153S-2020EIOT'!AW163</f>
        <v>1631096.8178695601</v>
      </c>
      <c r="AX163" s="505">
        <f>'153S-2020EIOT'!AX163</f>
        <v>7355349.9737197598</v>
      </c>
      <c r="AY163" s="505">
        <f>'153S-2020EIOT'!AY163</f>
        <v>6568907.9356624596</v>
      </c>
      <c r="AZ163" s="505">
        <f>'153S-2020EIOT'!AZ163</f>
        <v>693032.58946276596</v>
      </c>
      <c r="BA163" s="505">
        <f>'153S-2020EIOT'!BA163</f>
        <v>7442373.4576655598</v>
      </c>
      <c r="BB163" s="505">
        <f>'153S-2020EIOT'!BB163</f>
        <v>3819672.0934585701</v>
      </c>
      <c r="BC163" s="505">
        <f>'153S-2020EIOT'!BC163</f>
        <v>5148851.7397130802</v>
      </c>
      <c r="BD163" s="505">
        <f>'153S-2020EIOT'!BD163</f>
        <v>8532496.4201565906</v>
      </c>
      <c r="BE163" s="505">
        <f>'153S-2020EIOT'!BE163</f>
        <v>12556209.225248201</v>
      </c>
      <c r="BF163" s="505">
        <f>'153S-2020EIOT'!BF163</f>
        <v>7776618.4629096398</v>
      </c>
      <c r="BG163" s="505">
        <f>'153S-2020EIOT'!BG163</f>
        <v>5171374.3932153499</v>
      </c>
      <c r="BH163" s="505">
        <f>'153S-2020EIOT'!BH163</f>
        <v>4983900.9490989903</v>
      </c>
      <c r="BI163" s="505">
        <f>'153S-2020EIOT'!BI163</f>
        <v>2493879.7716102102</v>
      </c>
      <c r="BJ163" s="505">
        <f>'153S-2020EIOT'!BJ163</f>
        <v>1325149.8396955801</v>
      </c>
      <c r="BK163" s="505">
        <f>'153S-2020EIOT'!BK163</f>
        <v>1945292.2007087099</v>
      </c>
      <c r="BL163" s="505">
        <f>'153S-2020EIOT'!BL163</f>
        <v>3725527.9397972999</v>
      </c>
      <c r="BM163" s="505">
        <f>'153S-2020EIOT'!BM163</f>
        <v>24324663.7303822</v>
      </c>
      <c r="BN163" s="505">
        <f>'153S-2020EIOT'!BN163</f>
        <v>3682064.2502929298</v>
      </c>
      <c r="BO163" s="505">
        <f>'153S-2020EIOT'!BO163</f>
        <v>12851081.1813532</v>
      </c>
      <c r="BP163" s="505">
        <f>'153S-2020EIOT'!BP163</f>
        <v>7405045.9834765904</v>
      </c>
      <c r="BQ163" s="505">
        <f>'153S-2020EIOT'!BQ163</f>
        <v>17451919.758611701</v>
      </c>
      <c r="BR163" s="505">
        <f>'153S-2020EIOT'!BR163</f>
        <v>1651920.8033819399</v>
      </c>
      <c r="BS163" s="505">
        <f>'153S-2020EIOT'!BS163</f>
        <v>1859353.6332973901</v>
      </c>
      <c r="BT163" s="505">
        <f>'153S-2020EIOT'!BT163</f>
        <v>1948794.7410147099</v>
      </c>
      <c r="BU163" s="505">
        <f>'153S-2020EIOT'!BU163</f>
        <v>2413189.0376876998</v>
      </c>
      <c r="BV163" s="505">
        <f>'153S-2020EIOT'!BV163</f>
        <v>2284787.8025359702</v>
      </c>
      <c r="BW163" s="505">
        <f>'153S-2020EIOT'!BW163</f>
        <v>341196.64613340201</v>
      </c>
      <c r="BX163" s="505">
        <f>'153S-2020EIOT'!BX163</f>
        <v>6190196.4822558397</v>
      </c>
      <c r="BY163" s="505">
        <f>'153S-2020EIOT'!BY163</f>
        <v>4695303.88481245</v>
      </c>
      <c r="BZ163" s="505">
        <f>'153S-2020EIOT'!BZ163</f>
        <v>2012937.9564213599</v>
      </c>
      <c r="CA163" s="505">
        <f>'153S-2020EIOT'!CA163</f>
        <v>895911.89152969397</v>
      </c>
      <c r="CB163" s="505">
        <f>'153S-2020EIOT'!CB163</f>
        <v>1771171.1775795</v>
      </c>
      <c r="CC163" s="505">
        <f>'153S-2020EIOT'!CC163</f>
        <v>2758647.6727646398</v>
      </c>
      <c r="CD163" s="505">
        <f>'153S-2020EIOT'!CD163</f>
        <v>7535547.0436179703</v>
      </c>
      <c r="CE163" s="505">
        <f>'153S-2020EIOT'!CE163</f>
        <v>7868482.8639048999</v>
      </c>
      <c r="CF163" s="505">
        <f>'153S-2020EIOT'!CF163</f>
        <v>983449.49662206497</v>
      </c>
      <c r="CG163" s="505">
        <f>'153S-2020EIOT'!CG163</f>
        <v>1265423.7009058001</v>
      </c>
      <c r="CH163" s="505">
        <f>'153S-2020EIOT'!CH163</f>
        <v>1567961.8304920001</v>
      </c>
      <c r="CI163" s="505">
        <f>'153S-2020EIOT'!CI163</f>
        <v>2377438.8353849798</v>
      </c>
      <c r="CJ163" s="505">
        <f>'153S-2020EIOT'!CJ163</f>
        <v>4630076.8283197796</v>
      </c>
      <c r="CK163" s="505">
        <f>'153S-2020EIOT'!CK163</f>
        <v>3033683.3331018202</v>
      </c>
      <c r="CL163" s="505">
        <f>'153S-2020EIOT'!CL163</f>
        <v>2051264.51390588</v>
      </c>
      <c r="CM163" s="505">
        <f>'153S-2020EIOT'!CM163</f>
        <v>2553824.21533569</v>
      </c>
      <c r="CN163" s="505">
        <f>'153S-2020EIOT'!CN163</f>
        <v>1337122.6869644499</v>
      </c>
      <c r="CO163" s="505">
        <f>'153S-2020EIOT'!CO163</f>
        <v>6228546.8864991004</v>
      </c>
      <c r="CP163" s="505">
        <f>'153S-2020EIOT'!CP163</f>
        <v>3879339.1939900699</v>
      </c>
      <c r="CQ163" s="505">
        <f>'153S-2020EIOT'!CQ163</f>
        <v>494677.90929079102</v>
      </c>
      <c r="CR163" s="505">
        <f>'153S-2020EIOT'!CR163</f>
        <v>760527.61126236001</v>
      </c>
      <c r="CS163" s="505">
        <f>'153S-2020EIOT'!CS163</f>
        <v>18687193.6675134</v>
      </c>
      <c r="CT163" s="505">
        <f>'153S-2020EIOT'!CT163</f>
        <v>3554835.8488128898</v>
      </c>
      <c r="CU163" s="505">
        <f>'153S-2020EIOT'!CU163</f>
        <v>1681838.8817294301</v>
      </c>
      <c r="CV163" s="505">
        <f>'153S-2020EIOT'!CV163</f>
        <v>848219.63941496098</v>
      </c>
      <c r="CW163" s="505">
        <f>'153S-2020EIOT'!CW163</f>
        <v>5490677.6241459604</v>
      </c>
      <c r="CX163" s="505">
        <f>'153S-2020EIOT'!CX163</f>
        <v>383234.16406425799</v>
      </c>
      <c r="CY163" s="505">
        <f>'153S-2020EIOT'!CY163</f>
        <v>97784316.348265097</v>
      </c>
      <c r="CZ163" s="505">
        <f>'153S-2020EIOT'!CZ163</f>
        <v>5463403.9663039697</v>
      </c>
      <c r="DA163" s="505">
        <f>'153S-2020EIOT'!DA163</f>
        <v>6900167.0847543897</v>
      </c>
      <c r="DB163" s="505">
        <f>'153S-2020EIOT'!DB163</f>
        <v>10286273.938856799</v>
      </c>
      <c r="DC163" s="505">
        <f>'153S-2020EIOT'!DC163</f>
        <v>2030360.08255819</v>
      </c>
      <c r="DD163" s="505">
        <f>'153S-2020EIOT'!DD163</f>
        <v>7600591.8724097703</v>
      </c>
      <c r="DE163" s="505">
        <f>'153S-2020EIOT'!DE163</f>
        <v>3576708.9581175102</v>
      </c>
      <c r="DF163" s="505">
        <f>'153S-2020EIOT'!DF163</f>
        <v>2234379.9154803501</v>
      </c>
      <c r="DG163" s="505">
        <f>'153S-2020EIOT'!DG163</f>
        <v>1986048.9125358299</v>
      </c>
      <c r="DH163" s="505">
        <f>'153S-2020EIOT'!DH163</f>
        <v>35998709.921652198</v>
      </c>
      <c r="DI163" s="505">
        <f>'153S-2020EIOT'!DI163</f>
        <v>82468424.703671604</v>
      </c>
      <c r="DJ163" s="505">
        <f>'153S-2020EIOT'!DJ163</f>
        <v>6548858.4968764</v>
      </c>
      <c r="DK163" s="505">
        <f>'153S-2020EIOT'!DK163</f>
        <v>15259043.6548714</v>
      </c>
      <c r="DL163" s="505">
        <f>'153S-2020EIOT'!DL163</f>
        <v>11210285.265951799</v>
      </c>
      <c r="DM163" s="505">
        <f>'153S-2020EIOT'!DM163</f>
        <v>116929474.086235</v>
      </c>
      <c r="DN163" s="505">
        <f>'153S-2020EIOT'!DN163</f>
        <v>163859.81360709199</v>
      </c>
      <c r="DO163" s="505">
        <f>'153S-2020EIOT'!DO163</f>
        <v>12403046.7458802</v>
      </c>
      <c r="DP163" s="505">
        <f>'153S-2020EIOT'!DP163</f>
        <v>4836503.5261393301</v>
      </c>
      <c r="DQ163" s="505">
        <f>'153S-2020EIOT'!DQ163</f>
        <v>7002575.1578757605</v>
      </c>
      <c r="DR163" s="505">
        <f>'153S-2020EIOT'!DR163</f>
        <v>3629560.73440358</v>
      </c>
      <c r="DS163" s="505">
        <f>'153S-2020EIOT'!DS163</f>
        <v>11794671.197071601</v>
      </c>
      <c r="DT163" s="505">
        <f>'153S-2020EIOT'!DT163</f>
        <v>7335258.5721530896</v>
      </c>
      <c r="DU163" s="505">
        <f>'153S-2020EIOT'!DU163</f>
        <v>3108804.4344367399</v>
      </c>
      <c r="DV163" s="505">
        <f>'153S-2020EIOT'!DV163</f>
        <v>10400997.2806124</v>
      </c>
      <c r="DW163" s="505">
        <f>'153S-2020EIOT'!DW163</f>
        <v>35782810.733175397</v>
      </c>
      <c r="DX163" s="505">
        <f>'153S-2020EIOT'!DX163</f>
        <v>78362654.385761395</v>
      </c>
      <c r="DY163" s="505">
        <f>'153S-2020EIOT'!DY163</f>
        <v>2532654.3324578898</v>
      </c>
      <c r="DZ163" s="505">
        <f>'153S-2020EIOT'!DZ163</f>
        <v>25137735.901091501</v>
      </c>
      <c r="EA163" s="505">
        <f>'153S-2020EIOT'!EA163</f>
        <v>11657323.232234599</v>
      </c>
      <c r="EB163" s="505">
        <f>'153S-2020EIOT'!EB163</f>
        <v>9003808.7962285206</v>
      </c>
      <c r="EC163" s="505">
        <f>'153S-2020EIOT'!EC163</f>
        <v>20433815.951786999</v>
      </c>
      <c r="ED163" s="505">
        <f>'153S-2020EIOT'!ED163</f>
        <v>1878837.2223926601</v>
      </c>
      <c r="EE163" s="505">
        <f>'153S-2020EIOT'!EE163</f>
        <v>13884990.4490688</v>
      </c>
      <c r="EF163" s="505">
        <f>'153S-2020EIOT'!EF163</f>
        <v>70284261.245119199</v>
      </c>
      <c r="EG163" s="505">
        <f>'153S-2020EIOT'!EG163</f>
        <v>21633143.299995001</v>
      </c>
      <c r="EH163" s="505">
        <f>'153S-2020EIOT'!EH163</f>
        <v>13587211.022569301</v>
      </c>
      <c r="EI163" s="505">
        <f>'153S-2020EIOT'!EI163</f>
        <v>20894697.107667901</v>
      </c>
      <c r="EJ163" s="505">
        <f>'153S-2020EIOT'!EJ163</f>
        <v>39526660.250036098</v>
      </c>
      <c r="EK163" s="505">
        <f>'153S-2020EIOT'!EK163</f>
        <v>7730585.5731732901</v>
      </c>
      <c r="EL163" s="505">
        <f>'153S-2020EIOT'!EL163</f>
        <v>2530533.0705765602</v>
      </c>
      <c r="EM163" s="505">
        <f>'153S-2020EIOT'!EM163</f>
        <v>4003852.4864808801</v>
      </c>
      <c r="EN163" s="505">
        <f>'153S-2020EIOT'!EN163</f>
        <v>10125983.456426799</v>
      </c>
      <c r="EO163" s="505">
        <f>'153S-2020EIOT'!EO163</f>
        <v>15880609.96838</v>
      </c>
      <c r="EP163" s="505">
        <f>'153S-2020EIOT'!EP163</f>
        <v>2930390.6163499402</v>
      </c>
      <c r="EQ163" s="505">
        <f>'153S-2020EIOT'!EQ163</f>
        <v>77784703.209432706</v>
      </c>
      <c r="ER163" s="505">
        <f>'153S-2020EIOT'!ER163</f>
        <v>31136467.765116502</v>
      </c>
      <c r="ES163" s="505">
        <f>'153S-2020EIOT'!ES163</f>
        <v>339597.35527763999</v>
      </c>
      <c r="ET163" s="505">
        <f>'153S-2020EIOT'!ET163</f>
        <v>1087437.18186763</v>
      </c>
      <c r="EU163" s="505">
        <f>'153S-2020EIOT'!EU163</f>
        <v>4884141.8959750403</v>
      </c>
      <c r="EV163" s="505">
        <f>'153S-2020EIOT'!EV163</f>
        <v>4087274.2732770899</v>
      </c>
      <c r="EW163" s="505">
        <f>'153S-2020EIOT'!EW163</f>
        <v>2434393.2065862501</v>
      </c>
      <c r="EX163" s="505">
        <f>'153S-2020EIOT'!EX163</f>
        <v>6949805.3453756096</v>
      </c>
      <c r="EY163" s="505">
        <f>'153S-2020EIOT'!EY163</f>
        <v>585647.82006748999</v>
      </c>
      <c r="EZ163" s="506">
        <f>'153S-2020EIOT'!EZ163</f>
        <v>75099926.270169199</v>
      </c>
      <c r="FA163" s="499">
        <f>'153S-2020EIOT'!FA163</f>
        <v>1505819759.2711759</v>
      </c>
      <c r="FB163" s="479"/>
      <c r="FC163" s="479"/>
      <c r="FD163" s="507"/>
      <c r="FE163" s="479"/>
      <c r="FF163" s="507"/>
      <c r="FG163" s="479"/>
      <c r="FH163" s="479"/>
      <c r="FI163" s="507"/>
      <c r="FJ163" s="479"/>
      <c r="FK163" s="522"/>
      <c r="FL163" s="479"/>
      <c r="FM163" s="479"/>
    </row>
    <row r="164" spans="1:169">
      <c r="A164" s="815"/>
      <c r="B164" s="517" t="s">
        <v>875</v>
      </c>
      <c r="C164" s="523" t="s">
        <v>876</v>
      </c>
      <c r="D164" s="505">
        <f>'153S-2020EIOT'!D164</f>
        <v>2160210.6513745999</v>
      </c>
      <c r="E164" s="505">
        <f>'153S-2020EIOT'!E164</f>
        <v>78913.163030419499</v>
      </c>
      <c r="F164" s="505">
        <f>'153S-2020EIOT'!F164</f>
        <v>6243426.82433936</v>
      </c>
      <c r="G164" s="505">
        <f>'153S-2020EIOT'!G164</f>
        <v>1118249.05913701</v>
      </c>
      <c r="H164" s="505">
        <f>'153S-2020EIOT'!H164</f>
        <v>13516727.0591073</v>
      </c>
      <c r="I164" s="505">
        <f>'153S-2020EIOT'!I164</f>
        <v>35255170.9583124</v>
      </c>
      <c r="J164" s="505">
        <f>'153S-2020EIOT'!J164</f>
        <v>6711085.0313259903</v>
      </c>
      <c r="K164" s="505">
        <f>'153S-2020EIOT'!K164</f>
        <v>5348106.2227494596</v>
      </c>
      <c r="L164" s="505">
        <f>'153S-2020EIOT'!L164</f>
        <v>9073920.9768165406</v>
      </c>
      <c r="M164" s="505">
        <f>'153S-2020EIOT'!M164</f>
        <v>12491737.5287477</v>
      </c>
      <c r="N164" s="505">
        <f>'153S-2020EIOT'!N164</f>
        <v>-2541340.4945982499</v>
      </c>
      <c r="O164" s="505">
        <f>'153S-2020EIOT'!O164</f>
        <v>7803932.8546830397</v>
      </c>
      <c r="P164" s="505">
        <f>'153S-2020EIOT'!P164</f>
        <v>6119436.5651255203</v>
      </c>
      <c r="Q164" s="505">
        <f>'153S-2020EIOT'!Q164</f>
        <v>8783182.7761936504</v>
      </c>
      <c r="R164" s="505">
        <f>'153S-2020EIOT'!R164</f>
        <v>1706128.2759175401</v>
      </c>
      <c r="S164" s="505">
        <f>'153S-2020EIOT'!S164</f>
        <v>11001200.597294699</v>
      </c>
      <c r="T164" s="505">
        <f>'153S-2020EIOT'!T164</f>
        <v>3964339.2039066101</v>
      </c>
      <c r="U164" s="505">
        <f>'153S-2020EIOT'!U164</f>
        <v>8012259.6708412198</v>
      </c>
      <c r="V164" s="505">
        <f>'153S-2020EIOT'!V164</f>
        <v>1980369.21644786</v>
      </c>
      <c r="W164" s="505">
        <f>'153S-2020EIOT'!W164</f>
        <v>2350030.84886174</v>
      </c>
      <c r="X164" s="505">
        <f>'153S-2020EIOT'!X164</f>
        <v>3424280.3380271601</v>
      </c>
      <c r="Y164" s="505">
        <f>'153S-2020EIOT'!Y164</f>
        <v>8285293.8682301296</v>
      </c>
      <c r="Z164" s="505">
        <f>'153S-2020EIOT'!Z164</f>
        <v>18424287.568945002</v>
      </c>
      <c r="AA164" s="505">
        <f>'153S-2020EIOT'!AA164</f>
        <v>5681136.4927134896</v>
      </c>
      <c r="AB164" s="505">
        <f>'153S-2020EIOT'!AB164</f>
        <v>3729774.95795736</v>
      </c>
      <c r="AC164" s="505">
        <f>'153S-2020EIOT'!AC164</f>
        <v>9916003.9349126499</v>
      </c>
      <c r="AD164" s="505">
        <f>'153S-2020EIOT'!AD164</f>
        <v>11591601.3263733</v>
      </c>
      <c r="AE164" s="505">
        <f>'153S-2020EIOT'!AE164</f>
        <v>1268341.5402039001</v>
      </c>
      <c r="AF164" s="505">
        <f>'153S-2020EIOT'!AF164</f>
        <v>1845676.1660529601</v>
      </c>
      <c r="AG164" s="505">
        <f>'153S-2020EIOT'!AG164</f>
        <v>1673530.6900452001</v>
      </c>
      <c r="AH164" s="505">
        <f>'153S-2020EIOT'!AH164</f>
        <v>5368585.98011271</v>
      </c>
      <c r="AI164" s="505">
        <f>'153S-2020EIOT'!AI164</f>
        <v>15652224.880377401</v>
      </c>
      <c r="AJ164" s="505">
        <f>'153S-2020EIOT'!AJ164</f>
        <v>5382981.7861587098</v>
      </c>
      <c r="AK164" s="505">
        <f>'153S-2020EIOT'!AK164</f>
        <v>5407866.7341392403</v>
      </c>
      <c r="AL164" s="505">
        <f>'153S-2020EIOT'!AL164</f>
        <v>10912514.0728689</v>
      </c>
      <c r="AM164" s="505">
        <f>'153S-2020EIOT'!AM164</f>
        <v>6794367.7736490499</v>
      </c>
      <c r="AN164" s="505">
        <f>'153S-2020EIOT'!AN164</f>
        <v>16903511.033378702</v>
      </c>
      <c r="AO164" s="505">
        <f>'153S-2020EIOT'!AO164</f>
        <v>7424940.2993198801</v>
      </c>
      <c r="AP164" s="505">
        <f>'153S-2020EIOT'!AP164</f>
        <v>5984714.0471070698</v>
      </c>
      <c r="AQ164" s="505">
        <f>'153S-2020EIOT'!AQ164</f>
        <v>7310249.3113806201</v>
      </c>
      <c r="AR164" s="505">
        <f>'153S-2020EIOT'!AR164</f>
        <v>19095689.020194501</v>
      </c>
      <c r="AS164" s="505">
        <f>'153S-2020EIOT'!AS164</f>
        <v>7984281.6513797902</v>
      </c>
      <c r="AT164" s="505">
        <f>'153S-2020EIOT'!AT164</f>
        <v>19630424.1743774</v>
      </c>
      <c r="AU164" s="505">
        <f>'153S-2020EIOT'!AU164</f>
        <v>1977916.0657383001</v>
      </c>
      <c r="AV164" s="505">
        <f>'153S-2020EIOT'!AV164</f>
        <v>3217334.17959395</v>
      </c>
      <c r="AW164" s="505">
        <f>'153S-2020EIOT'!AW164</f>
        <v>6919181.5607861504</v>
      </c>
      <c r="AX164" s="505">
        <f>'153S-2020EIOT'!AX164</f>
        <v>14696072.3973841</v>
      </c>
      <c r="AY164" s="505">
        <f>'153S-2020EIOT'!AY164</f>
        <v>18370955.118980799</v>
      </c>
      <c r="AZ164" s="505">
        <f>'153S-2020EIOT'!AZ164</f>
        <v>5468147.5258798003</v>
      </c>
      <c r="BA164" s="505">
        <f>'153S-2020EIOT'!BA164</f>
        <v>36261214.213117696</v>
      </c>
      <c r="BB164" s="505">
        <f>'153S-2020EIOT'!BB164</f>
        <v>5193719.6779262004</v>
      </c>
      <c r="BC164" s="505">
        <f>'153S-2020EIOT'!BC164</f>
        <v>5049348.54301243</v>
      </c>
      <c r="BD164" s="505">
        <f>'153S-2020EIOT'!BD164</f>
        <v>22331373.2337166</v>
      </c>
      <c r="BE164" s="505">
        <f>'153S-2020EIOT'!BE164</f>
        <v>25250858.095413499</v>
      </c>
      <c r="BF164" s="505">
        <f>'153S-2020EIOT'!BF164</f>
        <v>22894515.024705399</v>
      </c>
      <c r="BG164" s="505">
        <f>'153S-2020EIOT'!BG164</f>
        <v>15651808.4486578</v>
      </c>
      <c r="BH164" s="505">
        <f>'153S-2020EIOT'!BH164</f>
        <v>9206961.2575275991</v>
      </c>
      <c r="BI164" s="505">
        <f>'153S-2020EIOT'!BI164</f>
        <v>6298566.3805497102</v>
      </c>
      <c r="BJ164" s="505">
        <f>'153S-2020EIOT'!BJ164</f>
        <v>7297853.8470383203</v>
      </c>
      <c r="BK164" s="505">
        <f>'153S-2020EIOT'!BK164</f>
        <v>9294194.5571226794</v>
      </c>
      <c r="BL164" s="505">
        <f>'153S-2020EIOT'!BL164</f>
        <v>5327452.5955916196</v>
      </c>
      <c r="BM164" s="505">
        <f>'153S-2020EIOT'!BM164</f>
        <v>60180381.802207597</v>
      </c>
      <c r="BN164" s="505">
        <f>'153S-2020EIOT'!BN164</f>
        <v>3127661.0370655502</v>
      </c>
      <c r="BO164" s="505">
        <f>'153S-2020EIOT'!BO164</f>
        <v>26429295.282648001</v>
      </c>
      <c r="BP164" s="505">
        <f>'153S-2020EIOT'!BP164</f>
        <v>17369336.127145499</v>
      </c>
      <c r="BQ164" s="505">
        <f>'153S-2020EIOT'!BQ164</f>
        <v>41037939.512259103</v>
      </c>
      <c r="BR164" s="505">
        <f>'153S-2020EIOT'!BR164</f>
        <v>4173823.2855850202</v>
      </c>
      <c r="BS164" s="505">
        <f>'153S-2020EIOT'!BS164</f>
        <v>5446571.7741257995</v>
      </c>
      <c r="BT164" s="505">
        <f>'153S-2020EIOT'!BT164</f>
        <v>5515362.4572141096</v>
      </c>
      <c r="BU164" s="505">
        <f>'153S-2020EIOT'!BU164</f>
        <v>7880300.2915974604</v>
      </c>
      <c r="BV164" s="505">
        <f>'153S-2020EIOT'!BV164</f>
        <v>7258281.4672765397</v>
      </c>
      <c r="BW164" s="505">
        <f>'153S-2020EIOT'!BW164</f>
        <v>975400.62201436795</v>
      </c>
      <c r="BX164" s="505">
        <f>'153S-2020EIOT'!BX164</f>
        <v>12436275.8611534</v>
      </c>
      <c r="BY164" s="505">
        <f>'153S-2020EIOT'!BY164</f>
        <v>6757200.0304561798</v>
      </c>
      <c r="BZ164" s="505">
        <f>'153S-2020EIOT'!BZ164</f>
        <v>4033194.45143208</v>
      </c>
      <c r="CA164" s="505">
        <f>'153S-2020EIOT'!CA164</f>
        <v>1345429.0038266301</v>
      </c>
      <c r="CB164" s="505">
        <f>'153S-2020EIOT'!CB164</f>
        <v>4333330.8408254702</v>
      </c>
      <c r="CC164" s="505">
        <f>'153S-2020EIOT'!CC164</f>
        <v>3768056.17749245</v>
      </c>
      <c r="CD164" s="505">
        <f>'153S-2020EIOT'!CD164</f>
        <v>23751940.728609301</v>
      </c>
      <c r="CE164" s="505">
        <f>'153S-2020EIOT'!CE164</f>
        <v>28073350.432592999</v>
      </c>
      <c r="CF164" s="505">
        <f>'153S-2020EIOT'!CF164</f>
        <v>3284700.1956412699</v>
      </c>
      <c r="CG164" s="505">
        <f>'153S-2020EIOT'!CG164</f>
        <v>1793567.8471341601</v>
      </c>
      <c r="CH164" s="505">
        <f>'153S-2020EIOT'!CH164</f>
        <v>3617338.8415063601</v>
      </c>
      <c r="CI164" s="505">
        <f>'153S-2020EIOT'!CI164</f>
        <v>6039480.5858592996</v>
      </c>
      <c r="CJ164" s="505">
        <f>'153S-2020EIOT'!CJ164</f>
        <v>13936447.193298699</v>
      </c>
      <c r="CK164" s="505">
        <f>'153S-2020EIOT'!CK164</f>
        <v>15794281.426241299</v>
      </c>
      <c r="CL164" s="505">
        <f>'153S-2020EIOT'!CL164</f>
        <v>4913276.44125361</v>
      </c>
      <c r="CM164" s="505">
        <f>'153S-2020EIOT'!CM164</f>
        <v>9768451.9063562397</v>
      </c>
      <c r="CN164" s="505">
        <f>'153S-2020EIOT'!CN164</f>
        <v>3238268.20786714</v>
      </c>
      <c r="CO164" s="505">
        <f>'153S-2020EIOT'!CO164</f>
        <v>10751942.6453459</v>
      </c>
      <c r="CP164" s="505">
        <f>'153S-2020EIOT'!CP164</f>
        <v>10697756.352646001</v>
      </c>
      <c r="CQ164" s="505">
        <f>'153S-2020EIOT'!CQ164</f>
        <v>1844226.96912334</v>
      </c>
      <c r="CR164" s="505">
        <f>'153S-2020EIOT'!CR164</f>
        <v>2091688.5206061399</v>
      </c>
      <c r="CS164" s="505">
        <f>'153S-2020EIOT'!CS164</f>
        <v>20922460.4204183</v>
      </c>
      <c r="CT164" s="505">
        <f>'153S-2020EIOT'!CT164</f>
        <v>4694218.1581906797</v>
      </c>
      <c r="CU164" s="505">
        <f>'153S-2020EIOT'!CU164</f>
        <v>8372234.36541068</v>
      </c>
      <c r="CV164" s="505">
        <f>'153S-2020EIOT'!CV164</f>
        <v>1713605.01410613</v>
      </c>
      <c r="CW164" s="505">
        <f>'153S-2020EIOT'!CW164</f>
        <v>49010863.493635401</v>
      </c>
      <c r="CX164" s="505">
        <f>'153S-2020EIOT'!CX164</f>
        <v>385933.570683403</v>
      </c>
      <c r="CY164" s="505">
        <f>'153S-2020EIOT'!CY164</f>
        <v>38471081.088682704</v>
      </c>
      <c r="CZ164" s="505">
        <f>'153S-2020EIOT'!CZ164</f>
        <v>5841588.0152542796</v>
      </c>
      <c r="DA164" s="505">
        <f>'153S-2020EIOT'!DA164</f>
        <v>3105561.8317358401</v>
      </c>
      <c r="DB164" s="505">
        <f>'153S-2020EIOT'!DB164</f>
        <v>55897650.9483179</v>
      </c>
      <c r="DC164" s="505">
        <f>'153S-2020EIOT'!DC164</f>
        <v>11033379.031985</v>
      </c>
      <c r="DD164" s="505">
        <f>'153S-2020EIOT'!DD164</f>
        <v>19812864.601091899</v>
      </c>
      <c r="DE164" s="505">
        <f>'153S-2020EIOT'!DE164</f>
        <v>9323596.3059580196</v>
      </c>
      <c r="DF164" s="505">
        <f>'153S-2020EIOT'!DF164</f>
        <v>18222855.931141902</v>
      </c>
      <c r="DG164" s="505">
        <f>'153S-2020EIOT'!DG164</f>
        <v>10326414.6388861</v>
      </c>
      <c r="DH164" s="505">
        <f>'153S-2020EIOT'!DH164</f>
        <v>173276419.70801899</v>
      </c>
      <c r="DI164" s="505">
        <f>'153S-2020EIOT'!DI164</f>
        <v>46684167.011394501</v>
      </c>
      <c r="DJ164" s="505">
        <f>'153S-2020EIOT'!DJ164</f>
        <v>358990.86445702199</v>
      </c>
      <c r="DK164" s="505">
        <f>'153S-2020EIOT'!DK164</f>
        <v>836459.86167856399</v>
      </c>
      <c r="DL164" s="505">
        <f>'153S-2020EIOT'!DL164</f>
        <v>-2570081.8935407698</v>
      </c>
      <c r="DM164" s="505">
        <f>'153S-2020EIOT'!DM164</f>
        <v>8503372.9535771608</v>
      </c>
      <c r="DN164" s="505">
        <f>'153S-2020EIOT'!DN164</f>
        <v>87867.825072332897</v>
      </c>
      <c r="DO164" s="505">
        <f>'153S-2020EIOT'!DO164</f>
        <v>3664367.10196902</v>
      </c>
      <c r="DP164" s="505">
        <f>'153S-2020EIOT'!DP164</f>
        <v>408535.36624917202</v>
      </c>
      <c r="DQ164" s="505">
        <f>'153S-2020EIOT'!DQ164</f>
        <v>689921.63725207106</v>
      </c>
      <c r="DR164" s="505">
        <f>'153S-2020EIOT'!DR164</f>
        <v>1461524.6411522999</v>
      </c>
      <c r="DS164" s="505">
        <f>'153S-2020EIOT'!DS164</f>
        <v>2394273.4091008301</v>
      </c>
      <c r="DT164" s="505">
        <f>'153S-2020EIOT'!DT164</f>
        <v>1265455.1134971899</v>
      </c>
      <c r="DU164" s="505">
        <f>'153S-2020EIOT'!DU164</f>
        <v>414815.17662544601</v>
      </c>
      <c r="DV164" s="505">
        <f>'153S-2020EIOT'!DV164</f>
        <v>39872.842750219097</v>
      </c>
      <c r="DW164" s="505">
        <f>'153S-2020EIOT'!DW164</f>
        <v>12869746.967896</v>
      </c>
      <c r="DX164" s="505">
        <f>'153S-2020EIOT'!DX164</f>
        <v>6266738.7890761197</v>
      </c>
      <c r="DY164" s="505">
        <f>'153S-2020EIOT'!DY164</f>
        <v>133596.638903927</v>
      </c>
      <c r="DZ164" s="505">
        <f>'153S-2020EIOT'!DZ164</f>
        <v>22300959.648173202</v>
      </c>
      <c r="EA164" s="505">
        <f>'153S-2020EIOT'!EA164</f>
        <v>50011236.096436098</v>
      </c>
      <c r="EB164" s="505">
        <f>'153S-2020EIOT'!EB164</f>
        <v>22541104.915604699</v>
      </c>
      <c r="EC164" s="505">
        <f>'153S-2020EIOT'!EC164</f>
        <v>435639033.74601197</v>
      </c>
      <c r="ED164" s="505">
        <f>'153S-2020EIOT'!ED164</f>
        <v>20457495.2159614</v>
      </c>
      <c r="EE164" s="505">
        <f>'153S-2020EIOT'!EE164</f>
        <v>45877126.135832898</v>
      </c>
      <c r="EF164" s="505">
        <f>'153S-2020EIOT'!EF164</f>
        <v>383207440.02152199</v>
      </c>
      <c r="EG164" s="505">
        <f>'153S-2020EIOT'!EG164</f>
        <v>2129073.4808667102</v>
      </c>
      <c r="EH164" s="505">
        <f>'153S-2020EIOT'!EH164</f>
        <v>729932.77414373297</v>
      </c>
      <c r="EI164" s="505">
        <f>'153S-2020EIOT'!EI164</f>
        <v>7602478.6940469798</v>
      </c>
      <c r="EJ164" s="505">
        <f>'153S-2020EIOT'!EJ164</f>
        <v>9199188.4181276392</v>
      </c>
      <c r="EK164" s="505">
        <f>'153S-2020EIOT'!EK164</f>
        <v>1551790.9634831899</v>
      </c>
      <c r="EL164" s="505">
        <f>'153S-2020EIOT'!EL164</f>
        <v>-29199.241585631898</v>
      </c>
      <c r="EM164" s="505">
        <f>'153S-2020EIOT'!EM164</f>
        <v>1623081.03470954</v>
      </c>
      <c r="EN164" s="505">
        <f>'153S-2020EIOT'!EN164</f>
        <v>4313571.6428986099</v>
      </c>
      <c r="EO164" s="505">
        <f>'153S-2020EIOT'!EO164</f>
        <v>4575244.1763723399</v>
      </c>
      <c r="EP164" s="505">
        <f>'153S-2020EIOT'!EP164</f>
        <v>1177177.66575407</v>
      </c>
      <c r="EQ164" s="505">
        <f>'153S-2020EIOT'!EQ164</f>
        <v>13231125.5114678</v>
      </c>
      <c r="ER164" s="505">
        <f>'153S-2020EIOT'!ER164</f>
        <v>4586244.4049567301</v>
      </c>
      <c r="ES164" s="505">
        <f>'153S-2020EIOT'!ES164</f>
        <v>241080.20421625799</v>
      </c>
      <c r="ET164" s="505">
        <f>'153S-2020EIOT'!ET164</f>
        <v>305616.82717456401</v>
      </c>
      <c r="EU164" s="505">
        <f>'153S-2020EIOT'!EU164</f>
        <v>540167.66991803504</v>
      </c>
      <c r="EV164" s="505">
        <f>'153S-2020EIOT'!EV164</f>
        <v>1465943.8754902701</v>
      </c>
      <c r="EW164" s="505">
        <f>'153S-2020EIOT'!EW164</f>
        <v>161039.52315004499</v>
      </c>
      <c r="EX164" s="505">
        <f>'153S-2020EIOT'!EX164</f>
        <v>3332014.1468062801</v>
      </c>
      <c r="EY164" s="505">
        <f>'153S-2020EIOT'!EY164</f>
        <v>59061.233574801998</v>
      </c>
      <c r="EZ164" s="506">
        <f>'153S-2020EIOT'!EZ164</f>
        <v>2951847.3009175002</v>
      </c>
      <c r="FA164" s="499">
        <f>'153S-2020EIOT'!FA164</f>
        <v>2466942623.1953297</v>
      </c>
      <c r="FB164" s="479"/>
      <c r="FC164" s="479"/>
      <c r="FD164" s="507"/>
      <c r="FE164" s="479"/>
      <c r="FF164" s="507"/>
      <c r="FG164" s="479"/>
      <c r="FH164" s="479"/>
      <c r="FI164" s="507"/>
      <c r="FJ164" s="479"/>
      <c r="FK164" s="522"/>
      <c r="FL164" s="479"/>
      <c r="FM164" s="479"/>
    </row>
    <row r="165" spans="1:169">
      <c r="A165" s="815"/>
      <c r="B165" s="524" t="s">
        <v>877</v>
      </c>
      <c r="C165" s="525" t="s">
        <v>878</v>
      </c>
      <c r="D165" s="515">
        <f>'153S-2020EIOT'!D165</f>
        <v>466439689.71841854</v>
      </c>
      <c r="E165" s="515">
        <f>'153S-2020EIOT'!E165</f>
        <v>39564100.338416383</v>
      </c>
      <c r="F165" s="515">
        <f>'153S-2020EIOT'!F165</f>
        <v>205342130.27014259</v>
      </c>
      <c r="G165" s="515">
        <f>'153S-2020EIOT'!G165</f>
        <v>76747923.227701515</v>
      </c>
      <c r="H165" s="515">
        <f>'153S-2020EIOT'!H165</f>
        <v>33653398.883387178</v>
      </c>
      <c r="I165" s="515">
        <f>'153S-2020EIOT'!I165</f>
        <v>119998497.82053241</v>
      </c>
      <c r="J165" s="515">
        <f>'153S-2020EIOT'!J165</f>
        <v>67723789.87034826</v>
      </c>
      <c r="K165" s="515">
        <f>'153S-2020EIOT'!K165</f>
        <v>35344637.256661281</v>
      </c>
      <c r="L165" s="515">
        <f>'153S-2020EIOT'!L165</f>
        <v>25936040.559775002</v>
      </c>
      <c r="M165" s="515">
        <f>'153S-2020EIOT'!M165</f>
        <v>43028915.331151396</v>
      </c>
      <c r="N165" s="515">
        <f>'153S-2020EIOT'!N165</f>
        <v>8538923.077997528</v>
      </c>
      <c r="O165" s="515">
        <f>'153S-2020EIOT'!O165</f>
        <v>20307624.719439998</v>
      </c>
      <c r="P165" s="515">
        <f>'153S-2020EIOT'!P165</f>
        <v>16179705.421310861</v>
      </c>
      <c r="Q165" s="515">
        <f>'153S-2020EIOT'!Q165</f>
        <v>17682500.576260835</v>
      </c>
      <c r="R165" s="515">
        <f>'153S-2020EIOT'!R165</f>
        <v>3214576.775479042</v>
      </c>
      <c r="S165" s="515">
        <f>'153S-2020EIOT'!S165</f>
        <v>35279443.999167278</v>
      </c>
      <c r="T165" s="515">
        <f>'153S-2020EIOT'!T165</f>
        <v>9975041.9929507561</v>
      </c>
      <c r="U165" s="515">
        <f>'153S-2020EIOT'!U165</f>
        <v>22707616.239370376</v>
      </c>
      <c r="V165" s="515">
        <f>'153S-2020EIOT'!V165</f>
        <v>7461413.6473184219</v>
      </c>
      <c r="W165" s="515">
        <f>'153S-2020EIOT'!W165</f>
        <v>9869292.0268634353</v>
      </c>
      <c r="X165" s="515">
        <f>'153S-2020EIOT'!X165</f>
        <v>7078893.0384744741</v>
      </c>
      <c r="Y165" s="515">
        <f>'153S-2020EIOT'!Y165</f>
        <v>28478089.531431567</v>
      </c>
      <c r="Z165" s="515">
        <f>'153S-2020EIOT'!Z165</f>
        <v>34316254.206920609</v>
      </c>
      <c r="AA165" s="515">
        <f>'153S-2020EIOT'!AA165</f>
        <v>16229170.763556547</v>
      </c>
      <c r="AB165" s="515">
        <f>'153S-2020EIOT'!AB165</f>
        <v>8526545.4911495466</v>
      </c>
      <c r="AC165" s="515">
        <f>'153S-2020EIOT'!AC165</f>
        <v>69707517.69285281</v>
      </c>
      <c r="AD165" s="515">
        <f>'153S-2020EIOT'!AD165</f>
        <v>41543043.896140844</v>
      </c>
      <c r="AE165" s="515">
        <f>'153S-2020EIOT'!AE165</f>
        <v>4301394.010507849</v>
      </c>
      <c r="AF165" s="515">
        <f>'153S-2020EIOT'!AF165</f>
        <v>4487084.676338397</v>
      </c>
      <c r="AG165" s="515">
        <f>'153S-2020EIOT'!AG165</f>
        <v>5769015.9436881375</v>
      </c>
      <c r="AH165" s="515">
        <f>'153S-2020EIOT'!AH165</f>
        <v>13362307.741508603</v>
      </c>
      <c r="AI165" s="515">
        <f>'153S-2020EIOT'!AI165</f>
        <v>43670131.026418209</v>
      </c>
      <c r="AJ165" s="515">
        <f>'153S-2020EIOT'!AJ165</f>
        <v>16317636.812997516</v>
      </c>
      <c r="AK165" s="515">
        <f>'153S-2020EIOT'!AK165</f>
        <v>15025742.530451469</v>
      </c>
      <c r="AL165" s="515">
        <f>'153S-2020EIOT'!AL165</f>
        <v>33674142.764646359</v>
      </c>
      <c r="AM165" s="515">
        <f>'153S-2020EIOT'!AM165</f>
        <v>21927475.558258273</v>
      </c>
      <c r="AN165" s="515">
        <f>'153S-2020EIOT'!AN165</f>
        <v>41484567.666306734</v>
      </c>
      <c r="AO165" s="515">
        <f>'153S-2020EIOT'!AO165</f>
        <v>29516190.060069293</v>
      </c>
      <c r="AP165" s="515">
        <f>'153S-2020EIOT'!AP165</f>
        <v>14555110.063600365</v>
      </c>
      <c r="AQ165" s="515">
        <f>'153S-2020EIOT'!AQ165</f>
        <v>19993100.065691829</v>
      </c>
      <c r="AR165" s="515">
        <f>'153S-2020EIOT'!AR165</f>
        <v>78661983.070356309</v>
      </c>
      <c r="AS165" s="515">
        <f>'153S-2020EIOT'!AS165</f>
        <v>21928781.393752776</v>
      </c>
      <c r="AT165" s="515">
        <f>'153S-2020EIOT'!AT165</f>
        <v>52083627.568404138</v>
      </c>
      <c r="AU165" s="515">
        <f>'153S-2020EIOT'!AU165</f>
        <v>15838308.013038257</v>
      </c>
      <c r="AV165" s="515">
        <f>'153S-2020EIOT'!AV165</f>
        <v>5390128.2832431681</v>
      </c>
      <c r="AW165" s="515">
        <f>'153S-2020EIOT'!AW165</f>
        <v>14776490.730448501</v>
      </c>
      <c r="AX165" s="515">
        <f>'153S-2020EIOT'!AX165</f>
        <v>44244097.022828877</v>
      </c>
      <c r="AY165" s="515">
        <f>'153S-2020EIOT'!AY165</f>
        <v>40062477.925782889</v>
      </c>
      <c r="AZ165" s="515">
        <f>'153S-2020EIOT'!AZ165</f>
        <v>10923267.87694156</v>
      </c>
      <c r="BA165" s="515">
        <f>'153S-2020EIOT'!BA165</f>
        <v>85836030.06013447</v>
      </c>
      <c r="BB165" s="515">
        <f>'153S-2020EIOT'!BB165</f>
        <v>14695321.436444435</v>
      </c>
      <c r="BC165" s="515">
        <f>'153S-2020EIOT'!BC165</f>
        <v>22030234.549776636</v>
      </c>
      <c r="BD165" s="515">
        <f>'153S-2020EIOT'!BD165</f>
        <v>64409022.600156538</v>
      </c>
      <c r="BE165" s="515">
        <f>'153S-2020EIOT'!BE165</f>
        <v>55779466.209483989</v>
      </c>
      <c r="BF165" s="515">
        <f>'153S-2020EIOT'!BF165</f>
        <v>59922410.339067042</v>
      </c>
      <c r="BG165" s="515">
        <f>'153S-2020EIOT'!BG165</f>
        <v>36325868.312531233</v>
      </c>
      <c r="BH165" s="515">
        <f>'153S-2020EIOT'!BH165</f>
        <v>25389375.787945598</v>
      </c>
      <c r="BI165" s="515">
        <f>'153S-2020EIOT'!BI165</f>
        <v>19251638.991775267</v>
      </c>
      <c r="BJ165" s="515">
        <f>'153S-2020EIOT'!BJ165</f>
        <v>15777582.902362492</v>
      </c>
      <c r="BK165" s="515">
        <f>'153S-2020EIOT'!BK165</f>
        <v>18133658.666632153</v>
      </c>
      <c r="BL165" s="515">
        <f>'153S-2020EIOT'!BL165</f>
        <v>16198180.69907945</v>
      </c>
      <c r="BM165" s="515">
        <f>'153S-2020EIOT'!BM165</f>
        <v>125053652.88901389</v>
      </c>
      <c r="BN165" s="515">
        <f>'153S-2020EIOT'!BN165</f>
        <v>15042480.27013544</v>
      </c>
      <c r="BO165" s="515">
        <f>'153S-2020EIOT'!BO165</f>
        <v>71348802.096191302</v>
      </c>
      <c r="BP165" s="515">
        <f>'153S-2020EIOT'!BP165</f>
        <v>48228643.326367676</v>
      </c>
      <c r="BQ165" s="515">
        <f>'153S-2020EIOT'!BQ165</f>
        <v>127197762.40717867</v>
      </c>
      <c r="BR165" s="515">
        <f>'153S-2020EIOT'!BR165</f>
        <v>13162900.421998192</v>
      </c>
      <c r="BS165" s="515">
        <f>'153S-2020EIOT'!BS165</f>
        <v>16360533.561981723</v>
      </c>
      <c r="BT165" s="515">
        <f>'153S-2020EIOT'!BT165</f>
        <v>16168840.452112939</v>
      </c>
      <c r="BU165" s="515">
        <f>'153S-2020EIOT'!BU165</f>
        <v>22649953.560333714</v>
      </c>
      <c r="BV165" s="515">
        <f>'153S-2020EIOT'!BV165</f>
        <v>16999693.634764649</v>
      </c>
      <c r="BW165" s="515">
        <f>'153S-2020EIOT'!BW165</f>
        <v>3639682.8584687174</v>
      </c>
      <c r="BX165" s="515">
        <f>'153S-2020EIOT'!BX165</f>
        <v>35106348.109839849</v>
      </c>
      <c r="BY165" s="515">
        <f>'153S-2020EIOT'!BY165</f>
        <v>27439801.069906645</v>
      </c>
      <c r="BZ165" s="515">
        <f>'153S-2020EIOT'!BZ165</f>
        <v>14777521.948303148</v>
      </c>
      <c r="CA165" s="515">
        <f>'153S-2020EIOT'!CA165</f>
        <v>5038052.2657690039</v>
      </c>
      <c r="CB165" s="515">
        <f>'153S-2020EIOT'!CB165</f>
        <v>14690597.196589302</v>
      </c>
      <c r="CC165" s="515">
        <f>'153S-2020EIOT'!CC165</f>
        <v>36005323.743702143</v>
      </c>
      <c r="CD165" s="515">
        <f>'153S-2020EIOT'!CD165</f>
        <v>75197707.630374581</v>
      </c>
      <c r="CE165" s="515">
        <f>'153S-2020EIOT'!CE165</f>
        <v>70278733.338110164</v>
      </c>
      <c r="CF165" s="515">
        <f>'153S-2020EIOT'!CF165</f>
        <v>10767086.779699959</v>
      </c>
      <c r="CG165" s="515">
        <f>'153S-2020EIOT'!CG165</f>
        <v>7878182.5192798534</v>
      </c>
      <c r="CH165" s="515">
        <f>'153S-2020EIOT'!CH165</f>
        <v>13596313.972262787</v>
      </c>
      <c r="CI165" s="515">
        <f>'153S-2020EIOT'!CI165</f>
        <v>16825470.79236323</v>
      </c>
      <c r="CJ165" s="515">
        <f>'153S-2020EIOT'!CJ165</f>
        <v>34304115.827374667</v>
      </c>
      <c r="CK165" s="515">
        <f>'153S-2020EIOT'!CK165</f>
        <v>30991378.6078972</v>
      </c>
      <c r="CL165" s="515">
        <f>'153S-2020EIOT'!CL165</f>
        <v>13437233.413904971</v>
      </c>
      <c r="CM165" s="515">
        <f>'153S-2020EIOT'!CM165</f>
        <v>18478075.659049444</v>
      </c>
      <c r="CN165" s="515">
        <f>'153S-2020EIOT'!CN165</f>
        <v>7290563.9285153598</v>
      </c>
      <c r="CO165" s="515">
        <f>'153S-2020EIOT'!CO165</f>
        <v>24546753.279653113</v>
      </c>
      <c r="CP165" s="515">
        <f>'153S-2020EIOT'!CP165</f>
        <v>41510126.263368502</v>
      </c>
      <c r="CQ165" s="515">
        <f>'153S-2020EIOT'!CQ165</f>
        <v>3813630.6872213734</v>
      </c>
      <c r="CR165" s="515">
        <f>'153S-2020EIOT'!CR165</f>
        <v>6077615.4787376402</v>
      </c>
      <c r="CS165" s="515">
        <f>'153S-2020EIOT'!CS165</f>
        <v>76785518.077757925</v>
      </c>
      <c r="CT165" s="515">
        <f>'153S-2020EIOT'!CT165</f>
        <v>13628787.139862772</v>
      </c>
      <c r="CU165" s="515">
        <f>'153S-2020EIOT'!CU165</f>
        <v>24950349.273819242</v>
      </c>
      <c r="CV165" s="515">
        <f>'153S-2020EIOT'!CV165</f>
        <v>10314267.205060858</v>
      </c>
      <c r="CW165" s="515">
        <f>'153S-2020EIOT'!CW165</f>
        <v>81760851.13385278</v>
      </c>
      <c r="CX165" s="515">
        <f>'153S-2020EIOT'!CX165</f>
        <v>4731751.1671525994</v>
      </c>
      <c r="CY165" s="515">
        <f>'153S-2020EIOT'!CY165</f>
        <v>218349006.23088306</v>
      </c>
      <c r="CZ165" s="515">
        <f>'153S-2020EIOT'!CZ165</f>
        <v>19571846.65620549</v>
      </c>
      <c r="DA165" s="515">
        <f>'153S-2020EIOT'!DA165</f>
        <v>20499065.8921142</v>
      </c>
      <c r="DB165" s="515">
        <f>'153S-2020EIOT'!DB165</f>
        <v>274417609.14623195</v>
      </c>
      <c r="DC165" s="515">
        <f>'153S-2020EIOT'!DC165</f>
        <v>52123098.193854079</v>
      </c>
      <c r="DD165" s="515">
        <f>'153S-2020EIOT'!DD165</f>
        <v>165297320.36084244</v>
      </c>
      <c r="DE165" s="515">
        <f>'153S-2020EIOT'!DE165</f>
        <v>77988505.608896717</v>
      </c>
      <c r="DF165" s="515">
        <f>'153S-2020EIOT'!DF165</f>
        <v>74173459.561716124</v>
      </c>
      <c r="DG165" s="515">
        <f>'153S-2020EIOT'!DG165</f>
        <v>76092946.873288259</v>
      </c>
      <c r="DH165" s="515">
        <f>'153S-2020EIOT'!DH165</f>
        <v>536942425.02569473</v>
      </c>
      <c r="DI165" s="515">
        <f>'153S-2020EIOT'!DI165</f>
        <v>416660989.86331129</v>
      </c>
      <c r="DJ165" s="515">
        <f>'153S-2020EIOT'!DJ165</f>
        <v>14210673.414271668</v>
      </c>
      <c r="DK165" s="515">
        <f>'153S-2020EIOT'!DK165</f>
        <v>33102637.257247869</v>
      </c>
      <c r="DL165" s="515">
        <f>'153S-2020EIOT'!DL165</f>
        <v>45556008.508474648</v>
      </c>
      <c r="DM165" s="515">
        <f>'153S-2020EIOT'!DM165</f>
        <v>186809293.33273304</v>
      </c>
      <c r="DN165" s="515">
        <f>'153S-2020EIOT'!DN165</f>
        <v>557742.01508237212</v>
      </c>
      <c r="DO165" s="515">
        <f>'153S-2020EIOT'!DO165</f>
        <v>28001965.030737177</v>
      </c>
      <c r="DP165" s="515">
        <f>'153S-2020EIOT'!DP165</f>
        <v>9244011.2201666292</v>
      </c>
      <c r="DQ165" s="515">
        <f>'153S-2020EIOT'!DQ165</f>
        <v>13608735.422022766</v>
      </c>
      <c r="DR165" s="515">
        <f>'153S-2020EIOT'!DR165</f>
        <v>6040131.1068985984</v>
      </c>
      <c r="DS165" s="515">
        <f>'153S-2020EIOT'!DS165</f>
        <v>48043962.148138091</v>
      </c>
      <c r="DT165" s="515">
        <f>'153S-2020EIOT'!DT165</f>
        <v>31690709.287459761</v>
      </c>
      <c r="DU165" s="515">
        <f>'153S-2020EIOT'!DU165</f>
        <v>39909068.181769058</v>
      </c>
      <c r="DV165" s="515">
        <f>'153S-2020EIOT'!DV165</f>
        <v>33067937.710878763</v>
      </c>
      <c r="DW165" s="515">
        <f>'153S-2020EIOT'!DW165</f>
        <v>112452645.87705182</v>
      </c>
      <c r="DX165" s="515">
        <f>'153S-2020EIOT'!DX165</f>
        <v>112743034.80877738</v>
      </c>
      <c r="DY165" s="515">
        <f>'153S-2020EIOT'!DY165</f>
        <v>4472562.5360891763</v>
      </c>
      <c r="DZ165" s="515">
        <f>'153S-2020EIOT'!DZ165</f>
        <v>98038462.063002139</v>
      </c>
      <c r="EA165" s="515">
        <f>'153S-2020EIOT'!EA165</f>
        <v>167573712.68896708</v>
      </c>
      <c r="EB165" s="515">
        <f>'153S-2020EIOT'!EB165</f>
        <v>65186671.796997115</v>
      </c>
      <c r="EC165" s="515">
        <f>'153S-2020EIOT'!EC165</f>
        <v>673048886.43625712</v>
      </c>
      <c r="ED165" s="515">
        <f>'153S-2020EIOT'!ED165</f>
        <v>67592232.028679252</v>
      </c>
      <c r="EE165" s="515">
        <f>'153S-2020EIOT'!EE165</f>
        <v>95530272.66416806</v>
      </c>
      <c r="EF165" s="515">
        <f>'153S-2020EIOT'!EF165</f>
        <v>769667542.13585615</v>
      </c>
      <c r="EG165" s="515">
        <f>'153S-2020EIOT'!EG165</f>
        <v>32911458.896451999</v>
      </c>
      <c r="EH165" s="515">
        <f>'153S-2020EIOT'!EH165</f>
        <v>285615645.16676462</v>
      </c>
      <c r="EI165" s="515">
        <f>'153S-2020EIOT'!EI165</f>
        <v>95927166.192667216</v>
      </c>
      <c r="EJ165" s="515">
        <f>'153S-2020EIOT'!EJ165</f>
        <v>152231198.54332459</v>
      </c>
      <c r="EK165" s="515">
        <f>'153S-2020EIOT'!EK165</f>
        <v>32911357.482496228</v>
      </c>
      <c r="EL165" s="515">
        <f>'153S-2020EIOT'!EL165</f>
        <v>6242858.6463829773</v>
      </c>
      <c r="EM165" s="515">
        <f>'153S-2020EIOT'!EM165</f>
        <v>9037696.7047006935</v>
      </c>
      <c r="EN165" s="515">
        <f>'153S-2020EIOT'!EN165</f>
        <v>30276354.765778229</v>
      </c>
      <c r="EO165" s="515">
        <f>'153S-2020EIOT'!EO165</f>
        <v>94344425.188212752</v>
      </c>
      <c r="EP165" s="515">
        <f>'153S-2020EIOT'!EP165</f>
        <v>62932249.342731871</v>
      </c>
      <c r="EQ165" s="515">
        <f>'153S-2020EIOT'!EQ165</f>
        <v>373292162.42448813</v>
      </c>
      <c r="ER165" s="515">
        <f>'153S-2020EIOT'!ER165</f>
        <v>197294985.05437604</v>
      </c>
      <c r="ES165" s="515">
        <f>'153S-2020EIOT'!ES165</f>
        <v>10910695.209940622</v>
      </c>
      <c r="ET165" s="515">
        <f>'153S-2020EIOT'!ET165</f>
        <v>7453365.7924161218</v>
      </c>
      <c r="EU165" s="515">
        <f>'153S-2020EIOT'!EU165</f>
        <v>19139902.070962254</v>
      </c>
      <c r="EV165" s="515">
        <f>'153S-2020EIOT'!EV165</f>
        <v>16063820.03739313</v>
      </c>
      <c r="EW165" s="515">
        <f>'153S-2020EIOT'!EW165</f>
        <v>9289313.9695749041</v>
      </c>
      <c r="EX165" s="515">
        <f>'153S-2020EIOT'!EX165</f>
        <v>26063992.859541565</v>
      </c>
      <c r="EY165" s="515">
        <f>'153S-2020EIOT'!EY165</f>
        <v>10584718.263750637</v>
      </c>
      <c r="EZ165" s="516">
        <f>'153S-2020EIOT'!EZ165</f>
        <v>454739745.23000771</v>
      </c>
      <c r="FA165" s="516">
        <f>'153S-2020EIOT'!FA165</f>
        <v>10164220012.64859</v>
      </c>
      <c r="FB165" s="479"/>
      <c r="FC165" s="479"/>
      <c r="FD165" s="507"/>
      <c r="FE165" s="479"/>
      <c r="FF165" s="507"/>
      <c r="FG165" s="479"/>
      <c r="FH165" s="479"/>
      <c r="FI165" s="507"/>
      <c r="FJ165" s="479"/>
      <c r="FK165" s="522"/>
      <c r="FL165" s="479"/>
      <c r="FM165" s="479"/>
    </row>
    <row r="166" spans="1:169">
      <c r="A166" s="816" t="s">
        <v>879</v>
      </c>
      <c r="B166" s="816"/>
      <c r="C166" s="526" t="s">
        <v>880</v>
      </c>
      <c r="D166" s="527">
        <f>'153S-2020EIOT'!D166</f>
        <v>707889673.7417438</v>
      </c>
      <c r="E166" s="527">
        <f>'153S-2020EIOT'!E166</f>
        <v>60485059.174303457</v>
      </c>
      <c r="F166" s="527">
        <f>'153S-2020EIOT'!F166</f>
        <v>364892383.02591002</v>
      </c>
      <c r="G166" s="527">
        <f>'153S-2020EIOT'!G166</f>
        <v>128117802.47677232</v>
      </c>
      <c r="H166" s="527">
        <f>'153S-2020EIOT'!H166</f>
        <v>70298331.852241844</v>
      </c>
      <c r="I166" s="527">
        <f>'153S-2020EIOT'!I166</f>
        <v>235072612.0029591</v>
      </c>
      <c r="J166" s="527">
        <f>'153S-2020EIOT'!J166</f>
        <v>107689567.27616996</v>
      </c>
      <c r="K166" s="527">
        <f>'153S-2020EIOT'!K166</f>
        <v>60625796.253282711</v>
      </c>
      <c r="L166" s="527">
        <f>'153S-2020EIOT'!L166</f>
        <v>49551245.648422688</v>
      </c>
      <c r="M166" s="527">
        <f>'153S-2020EIOT'!M166</f>
        <v>83357557.336574301</v>
      </c>
      <c r="N166" s="527">
        <f>'153S-2020EIOT'!N166</f>
        <v>20236774.422584787</v>
      </c>
      <c r="O166" s="527">
        <f>'153S-2020EIOT'!O166</f>
        <v>132848436.72692348</v>
      </c>
      <c r="P166" s="527">
        <f>'153S-2020EIOT'!P166</f>
        <v>110454592.51942866</v>
      </c>
      <c r="Q166" s="527">
        <f>'153S-2020EIOT'!Q166</f>
        <v>91144598.108904615</v>
      </c>
      <c r="R166" s="527">
        <f>'153S-2020EIOT'!R166</f>
        <v>12345354.859840371</v>
      </c>
      <c r="S166" s="527">
        <f>'153S-2020EIOT'!S166</f>
        <v>193266650.10605472</v>
      </c>
      <c r="T166" s="527">
        <f>'153S-2020EIOT'!T166</f>
        <v>52672092.022536904</v>
      </c>
      <c r="U166" s="527">
        <f>'153S-2020EIOT'!U166</f>
        <v>118109110.9252518</v>
      </c>
      <c r="V166" s="527">
        <f>'153S-2020EIOT'!V166</f>
        <v>35120396.246999301</v>
      </c>
      <c r="W166" s="527">
        <f>'153S-2020EIOT'!W166</f>
        <v>44434435.901528999</v>
      </c>
      <c r="X166" s="527">
        <f>'153S-2020EIOT'!X166</f>
        <v>33325408.954658527</v>
      </c>
      <c r="Y166" s="527">
        <f>'153S-2020EIOT'!Y166</f>
        <v>135238254.96971178</v>
      </c>
      <c r="Z166" s="527">
        <f>'153S-2020EIOT'!Z166</f>
        <v>93223875.985355914</v>
      </c>
      <c r="AA166" s="527">
        <f>'153S-2020EIOT'!AA166</f>
        <v>64236376.706441723</v>
      </c>
      <c r="AB166" s="527">
        <f>'153S-2020EIOT'!AB166</f>
        <v>28260651.313737988</v>
      </c>
      <c r="AC166" s="527">
        <f>'153S-2020EIOT'!AC166</f>
        <v>106682562.82373109</v>
      </c>
      <c r="AD166" s="527">
        <f>'153S-2020EIOT'!AD166</f>
        <v>230264565.85753256</v>
      </c>
      <c r="AE166" s="527">
        <f>'153S-2020EIOT'!AE166</f>
        <v>24137624.876725964</v>
      </c>
      <c r="AF166" s="527">
        <f>'153S-2020EIOT'!AF166</f>
        <v>21794179.134589862</v>
      </c>
      <c r="AG166" s="527">
        <f>'153S-2020EIOT'!AG166</f>
        <v>34664818.769975945</v>
      </c>
      <c r="AH166" s="527">
        <f>'153S-2020EIOT'!AH166</f>
        <v>75967145.836412787</v>
      </c>
      <c r="AI166" s="527">
        <f>'153S-2020EIOT'!AI166</f>
        <v>221034634.27194411</v>
      </c>
      <c r="AJ166" s="527">
        <f>'153S-2020EIOT'!AJ166</f>
        <v>79018502.936117977</v>
      </c>
      <c r="AK166" s="527">
        <f>'153S-2020EIOT'!AK166</f>
        <v>70505455.13081032</v>
      </c>
      <c r="AL166" s="527">
        <f>'153S-2020EIOT'!AL166</f>
        <v>163638485.16126615</v>
      </c>
      <c r="AM166" s="527">
        <f>'153S-2020EIOT'!AM166</f>
        <v>101774694.74828422</v>
      </c>
      <c r="AN166" s="527">
        <f>'153S-2020EIOT'!AN166</f>
        <v>178603714.96604145</v>
      </c>
      <c r="AO166" s="527">
        <f>'153S-2020EIOT'!AO166</f>
        <v>95795215.688059226</v>
      </c>
      <c r="AP166" s="527">
        <f>'153S-2020EIOT'!AP166</f>
        <v>51327418.786268279</v>
      </c>
      <c r="AQ166" s="527">
        <f>'153S-2020EIOT'!AQ166</f>
        <v>102666416.94296522</v>
      </c>
      <c r="AR166" s="527">
        <f>'153S-2020EIOT'!AR166</f>
        <v>351006631.35770631</v>
      </c>
      <c r="AS166" s="527">
        <f>'153S-2020EIOT'!AS166</f>
        <v>58326653.11714983</v>
      </c>
      <c r="AT166" s="527">
        <f>'153S-2020EIOT'!AT166</f>
        <v>227054471.55926982</v>
      </c>
      <c r="AU166" s="527">
        <f>'153S-2020EIOT'!AU166</f>
        <v>66539516.012245275</v>
      </c>
      <c r="AV166" s="527">
        <f>'153S-2020EIOT'!AV166</f>
        <v>27905436.838005722</v>
      </c>
      <c r="AW166" s="527">
        <f>'153S-2020EIOT'!AW166</f>
        <v>66203535.215509959</v>
      </c>
      <c r="AX166" s="527">
        <f>'153S-2020EIOT'!AX166</f>
        <v>173515140.210998</v>
      </c>
      <c r="AY166" s="527">
        <f>'153S-2020EIOT'!AY166</f>
        <v>181960050.44079611</v>
      </c>
      <c r="AZ166" s="527">
        <f>'153S-2020EIOT'!AZ166</f>
        <v>38737371.684327461</v>
      </c>
      <c r="BA166" s="527">
        <f>'153S-2020EIOT'!BA166</f>
        <v>300056136.80325037</v>
      </c>
      <c r="BB166" s="527">
        <f>'153S-2020EIOT'!BB166</f>
        <v>73181070.965875432</v>
      </c>
      <c r="BC166" s="527">
        <f>'153S-2020EIOT'!BC166</f>
        <v>85973282.68342112</v>
      </c>
      <c r="BD166" s="527">
        <f>'153S-2020EIOT'!BD166</f>
        <v>272218296.67597705</v>
      </c>
      <c r="BE166" s="527">
        <f>'153S-2020EIOT'!BE166</f>
        <v>143713366.36888275</v>
      </c>
      <c r="BF166" s="527">
        <f>'153S-2020EIOT'!BF166</f>
        <v>197058678.60826302</v>
      </c>
      <c r="BG166" s="527">
        <f>'153S-2020EIOT'!BG166</f>
        <v>129548547.36507471</v>
      </c>
      <c r="BH166" s="527">
        <f>'153S-2020EIOT'!BH166</f>
        <v>94756474.041636035</v>
      </c>
      <c r="BI166" s="527">
        <f>'153S-2020EIOT'!BI166</f>
        <v>72279615.117972642</v>
      </c>
      <c r="BJ166" s="527">
        <f>'153S-2020EIOT'!BJ166</f>
        <v>36599742.098090418</v>
      </c>
      <c r="BK166" s="527">
        <f>'153S-2020EIOT'!BK166</f>
        <v>59075462.950986639</v>
      </c>
      <c r="BL166" s="527">
        <f>'153S-2020EIOT'!BL166</f>
        <v>66447937.375713184</v>
      </c>
      <c r="BM166" s="527">
        <f>'153S-2020EIOT'!BM166</f>
        <v>564156136.85313666</v>
      </c>
      <c r="BN166" s="527">
        <f>'153S-2020EIOT'!BN166</f>
        <v>52905866.681829475</v>
      </c>
      <c r="BO166" s="527">
        <f>'153S-2020EIOT'!BO166</f>
        <v>286964371.86568165</v>
      </c>
      <c r="BP166" s="527">
        <f>'153S-2020EIOT'!BP166</f>
        <v>237705650.89030164</v>
      </c>
      <c r="BQ166" s="527">
        <f>'153S-2020EIOT'!BQ166</f>
        <v>519481674.11646295</v>
      </c>
      <c r="BR166" s="527">
        <f>'153S-2020EIOT'!BR166</f>
        <v>56173099.959988549</v>
      </c>
      <c r="BS166" s="527">
        <f>'153S-2020EIOT'!BS166</f>
        <v>62798263.132264607</v>
      </c>
      <c r="BT166" s="527">
        <f>'153S-2020EIOT'!BT166</f>
        <v>77143876.966468513</v>
      </c>
      <c r="BU166" s="527">
        <f>'153S-2020EIOT'!BU166</f>
        <v>98329166.164049074</v>
      </c>
      <c r="BV166" s="527">
        <f>'153S-2020EIOT'!BV166</f>
        <v>71276015.317024708</v>
      </c>
      <c r="BW166" s="527">
        <f>'153S-2020EIOT'!BW166</f>
        <v>17288171.332213771</v>
      </c>
      <c r="BX166" s="527">
        <f>'153S-2020EIOT'!BX166</f>
        <v>149902393.55676469</v>
      </c>
      <c r="BY166" s="527">
        <f>'153S-2020EIOT'!BY166</f>
        <v>118477395.05410743</v>
      </c>
      <c r="BZ166" s="527">
        <f>'153S-2020EIOT'!BZ166</f>
        <v>59142505.376344182</v>
      </c>
      <c r="CA166" s="527">
        <f>'153S-2020EIOT'!CA166</f>
        <v>23757325.343309287</v>
      </c>
      <c r="CB166" s="527">
        <f>'153S-2020EIOT'!CB166</f>
        <v>52516042.270598993</v>
      </c>
      <c r="CC166" s="527">
        <f>'153S-2020EIOT'!CC166</f>
        <v>133457815.76025665</v>
      </c>
      <c r="CD166" s="527">
        <f>'153S-2020EIOT'!CD166</f>
        <v>341136916.06946504</v>
      </c>
      <c r="CE166" s="527">
        <f>'153S-2020EIOT'!CE166</f>
        <v>365320544.59378958</v>
      </c>
      <c r="CF166" s="527">
        <f>'153S-2020EIOT'!CF166</f>
        <v>48510773.995832995</v>
      </c>
      <c r="CG166" s="527">
        <f>'153S-2020EIOT'!CG166</f>
        <v>33667181.634609766</v>
      </c>
      <c r="CH166" s="527">
        <f>'153S-2020EIOT'!CH166</f>
        <v>73835968.402185336</v>
      </c>
      <c r="CI166" s="527">
        <f>'153S-2020EIOT'!CI166</f>
        <v>82632259.467341244</v>
      </c>
      <c r="CJ166" s="527">
        <f>'153S-2020EIOT'!CJ166</f>
        <v>207782974.61119983</v>
      </c>
      <c r="CK166" s="527">
        <f>'153S-2020EIOT'!CK166</f>
        <v>148253838.89585659</v>
      </c>
      <c r="CL166" s="527">
        <f>'153S-2020EIOT'!CL166</f>
        <v>75208199.213670075</v>
      </c>
      <c r="CM166" s="527">
        <f>'153S-2020EIOT'!CM166</f>
        <v>127241408.35944572</v>
      </c>
      <c r="CN166" s="527">
        <f>'153S-2020EIOT'!CN166</f>
        <v>56547574.039643623</v>
      </c>
      <c r="CO166" s="527">
        <f>'153S-2020EIOT'!CO166</f>
        <v>212547759.01111388</v>
      </c>
      <c r="CP166" s="527">
        <f>'153S-2020EIOT'!CP166</f>
        <v>282469782.40915763</v>
      </c>
      <c r="CQ166" s="527">
        <f>'153S-2020EIOT'!CQ166</f>
        <v>33655566.251471989</v>
      </c>
      <c r="CR166" s="527">
        <f>'153S-2020EIOT'!CR166</f>
        <v>47756981.096204504</v>
      </c>
      <c r="CS166" s="527">
        <f>'153S-2020EIOT'!CS166</f>
        <v>458620763.52653134</v>
      </c>
      <c r="CT166" s="527">
        <f>'153S-2020EIOT'!CT166</f>
        <v>56308439.35300824</v>
      </c>
      <c r="CU166" s="527">
        <f>'153S-2020EIOT'!CU166</f>
        <v>97162659.835132167</v>
      </c>
      <c r="CV166" s="527">
        <f>'153S-2020EIOT'!CV166</f>
        <v>44660301.304590851</v>
      </c>
      <c r="CW166" s="527">
        <f>'153S-2020EIOT'!CW166</f>
        <v>98824192.228161767</v>
      </c>
      <c r="CX166" s="527">
        <f>'153S-2020EIOT'!CX166</f>
        <v>20697060.147269372</v>
      </c>
      <c r="CY166" s="527">
        <f>'153S-2020EIOT'!CY166</f>
        <v>699502565.70297432</v>
      </c>
      <c r="CZ166" s="527">
        <f>'153S-2020EIOT'!CZ166</f>
        <v>81271005.332346559</v>
      </c>
      <c r="DA166" s="527">
        <f>'153S-2020EIOT'!DA166</f>
        <v>40678551.969231918</v>
      </c>
      <c r="DB166" s="527">
        <f>'153S-2020EIOT'!DB166</f>
        <v>1165176192.3497438</v>
      </c>
      <c r="DC166" s="527">
        <f>'153S-2020EIOT'!DC166</f>
        <v>201059567.13515401</v>
      </c>
      <c r="DD166" s="527">
        <f>'153S-2020EIOT'!DD166</f>
        <v>657297681.06782055</v>
      </c>
      <c r="DE166" s="527">
        <f>'153S-2020EIOT'!DE166</f>
        <v>310576343.27645433</v>
      </c>
      <c r="DF166" s="527">
        <f>'153S-2020EIOT'!DF166</f>
        <v>295009586.99480414</v>
      </c>
      <c r="DG166" s="527">
        <f>'153S-2020EIOT'!DG166</f>
        <v>231185610.59071004</v>
      </c>
      <c r="DH166" s="527">
        <f>'153S-2020EIOT'!DH166</f>
        <v>856346812.50519586</v>
      </c>
      <c r="DI166" s="527">
        <f>'153S-2020EIOT'!DI166</f>
        <v>642167886.05437922</v>
      </c>
      <c r="DJ166" s="527">
        <f>'153S-2020EIOT'!DJ166</f>
        <v>30818320.289085373</v>
      </c>
      <c r="DK166" s="527">
        <f>'153S-2020EIOT'!DK166</f>
        <v>66070661.968095429</v>
      </c>
      <c r="DL166" s="527">
        <f>'153S-2020EIOT'!DL166</f>
        <v>134695217.04233298</v>
      </c>
      <c r="DM166" s="527">
        <f>'153S-2020EIOT'!DM166</f>
        <v>403722569.11862242</v>
      </c>
      <c r="DN166" s="527">
        <f>'153S-2020EIOT'!DN166</f>
        <v>1974405.9694651375</v>
      </c>
      <c r="DO166" s="527">
        <f>'153S-2020EIOT'!DO166</f>
        <v>72816476.049991876</v>
      </c>
      <c r="DP166" s="527">
        <f>'153S-2020EIOT'!DP166</f>
        <v>27068707.935732789</v>
      </c>
      <c r="DQ166" s="527">
        <f>'153S-2020EIOT'!DQ166</f>
        <v>35357666.70695477</v>
      </c>
      <c r="DR166" s="527">
        <f>'153S-2020EIOT'!DR166</f>
        <v>11550762.989066938</v>
      </c>
      <c r="DS166" s="527">
        <f>'153S-2020EIOT'!DS166</f>
        <v>205407054.71663553</v>
      </c>
      <c r="DT166" s="527">
        <f>'153S-2020EIOT'!DT166</f>
        <v>100109355.80509606</v>
      </c>
      <c r="DU166" s="527">
        <f>'153S-2020EIOT'!DU166</f>
        <v>109580070.04342416</v>
      </c>
      <c r="DV166" s="527">
        <f>'153S-2020EIOT'!DV166</f>
        <v>82273887.568965897</v>
      </c>
      <c r="DW166" s="527">
        <f>'153S-2020EIOT'!DW166</f>
        <v>349715872.53645927</v>
      </c>
      <c r="DX166" s="527">
        <f>'153S-2020EIOT'!DX166</f>
        <v>213571172.45817107</v>
      </c>
      <c r="DY166" s="527">
        <f>'153S-2020EIOT'!DY166</f>
        <v>10127851.974826153</v>
      </c>
      <c r="DZ166" s="527">
        <f>'153S-2020EIOT'!DZ166</f>
        <v>210834513.82210481</v>
      </c>
      <c r="EA166" s="527">
        <f>'153S-2020EIOT'!EA166</f>
        <v>355836272.58447021</v>
      </c>
      <c r="EB166" s="527">
        <f>'153S-2020EIOT'!EB166</f>
        <v>174872978.98646879</v>
      </c>
      <c r="EC166" s="527">
        <f>'153S-2020EIOT'!EC166</f>
        <v>916369223.44462299</v>
      </c>
      <c r="ED166" s="527">
        <f>'153S-2020EIOT'!ED166</f>
        <v>105756139.42865498</v>
      </c>
      <c r="EE166" s="527">
        <f>'153S-2020EIOT'!EE166</f>
        <v>207244792.59896559</v>
      </c>
      <c r="EF166" s="527">
        <f>'153S-2020EIOT'!EF166</f>
        <v>1066633480.3337858</v>
      </c>
      <c r="EG166" s="527">
        <f>'153S-2020EIOT'!EG166</f>
        <v>71242421.815165564</v>
      </c>
      <c r="EH166" s="527">
        <f>'153S-2020EIOT'!EH166</f>
        <v>891320178.7935313</v>
      </c>
      <c r="EI166" s="527">
        <f>'153S-2020EIOT'!EI166</f>
        <v>231556568.15922827</v>
      </c>
      <c r="EJ166" s="527">
        <f>'153S-2020EIOT'!EJ166</f>
        <v>413424030.97971618</v>
      </c>
      <c r="EK166" s="527">
        <f>'153S-2020EIOT'!EK166</f>
        <v>106361838.54870075</v>
      </c>
      <c r="EL166" s="527">
        <f>'153S-2020EIOT'!EL166</f>
        <v>13880299.935177272</v>
      </c>
      <c r="EM166" s="527">
        <f>'153S-2020EIOT'!EM166</f>
        <v>19565669.93405617</v>
      </c>
      <c r="EN166" s="527">
        <f>'153S-2020EIOT'!EN166</f>
        <v>79718012.339172348</v>
      </c>
      <c r="EO166" s="527">
        <f>'153S-2020EIOT'!EO166</f>
        <v>164000011.05961955</v>
      </c>
      <c r="EP166" s="527">
        <f>'153S-2020EIOT'!EP166</f>
        <v>136337577.6628089</v>
      </c>
      <c r="EQ166" s="527">
        <f>'153S-2020EIOT'!EQ166</f>
        <v>532487559.13479561</v>
      </c>
      <c r="ER166" s="527">
        <f>'153S-2020EIOT'!ER166</f>
        <v>484478006.60897779</v>
      </c>
      <c r="ES166" s="527">
        <f>'153S-2020EIOT'!ES166</f>
        <v>15594191.130329546</v>
      </c>
      <c r="ET166" s="527">
        <f>'153S-2020EIOT'!ET166</f>
        <v>20186932.943971045</v>
      </c>
      <c r="EU166" s="527">
        <f>'153S-2020EIOT'!EU166</f>
        <v>36736721.616622612</v>
      </c>
      <c r="EV166" s="527">
        <f>'153S-2020EIOT'!EV166</f>
        <v>31132962.777020507</v>
      </c>
      <c r="EW166" s="527">
        <f>'153S-2020EIOT'!EW166</f>
        <v>17412780.346970268</v>
      </c>
      <c r="EX166" s="527">
        <f>'153S-2020EIOT'!EX166</f>
        <v>50374012.080707461</v>
      </c>
      <c r="EY166" s="527">
        <f>'153S-2020EIOT'!EY166</f>
        <v>13677407.621305071</v>
      </c>
      <c r="EZ166" s="528">
        <f>'153S-2020EIOT'!EZ166</f>
        <v>780864797.52687788</v>
      </c>
      <c r="FA166" s="516">
        <f>'153S-2020EIOT'!FA166</f>
        <v>26990278045.432266</v>
      </c>
      <c r="FB166" s="479"/>
      <c r="FC166" s="479"/>
      <c r="FD166" s="507"/>
      <c r="FE166" s="479"/>
      <c r="FF166" s="507"/>
      <c r="FG166" s="479"/>
      <c r="FH166" s="479"/>
      <c r="FI166" s="507"/>
      <c r="FJ166" s="479"/>
      <c r="FK166" s="522"/>
      <c r="FL166" s="479"/>
      <c r="FM166" s="479"/>
    </row>
    <row r="167" spans="1:169">
      <c r="A167" s="245"/>
      <c r="B167" s="452" t="s">
        <v>891</v>
      </c>
      <c r="C167" s="453" t="s">
        <v>140</v>
      </c>
      <c r="D167" s="531" cm="1">
        <f t="array" ref="D167:EZ208">TRANSPOSE('2020 EP of 153S'!D260:AS412)</f>
        <v>192026193684.1467</v>
      </c>
      <c r="E167" s="539">
        <v>16407522413.216066</v>
      </c>
      <c r="F167" s="539">
        <v>98982790703.013077</v>
      </c>
      <c r="G167" s="539">
        <v>34753966423.540962</v>
      </c>
      <c r="H167" s="539">
        <v>19069526776.083241</v>
      </c>
      <c r="I167" s="539">
        <v>1969736606.9535906</v>
      </c>
      <c r="J167" s="539">
        <v>902359832.74901128</v>
      </c>
      <c r="K167" s="539">
        <v>507999843.91332471</v>
      </c>
      <c r="L167" s="539">
        <v>415203207.39286864</v>
      </c>
      <c r="M167" s="539">
        <v>698475380.66244984</v>
      </c>
      <c r="N167" s="539">
        <v>169569372.82989645</v>
      </c>
      <c r="O167" s="539">
        <v>1113172762.951581</v>
      </c>
      <c r="P167" s="539">
        <v>925528722.54179084</v>
      </c>
      <c r="Q167" s="539">
        <v>763725088.56507051</v>
      </c>
      <c r="R167" s="539">
        <v>103445046.98383954</v>
      </c>
      <c r="S167" s="539">
        <v>1619433214.1610563</v>
      </c>
      <c r="T167" s="539">
        <v>441353618.09104794</v>
      </c>
      <c r="U167" s="539">
        <v>989667989.91148376</v>
      </c>
      <c r="V167" s="539">
        <v>294283241.03345221</v>
      </c>
      <c r="W167" s="539">
        <v>372328083.04981428</v>
      </c>
      <c r="X167" s="539">
        <v>279242559.99190396</v>
      </c>
      <c r="Y167" s="539">
        <v>1133197692.4262505</v>
      </c>
      <c r="Z167" s="539">
        <v>781147916.83237743</v>
      </c>
      <c r="AA167" s="539">
        <v>538253868.10755479</v>
      </c>
      <c r="AB167" s="539">
        <v>236803594.23717153</v>
      </c>
      <c r="AC167" s="539">
        <v>893921871.74439573</v>
      </c>
      <c r="AD167" s="539">
        <v>1929448695.8274333</v>
      </c>
      <c r="AE167" s="539">
        <v>202255647.39120811</v>
      </c>
      <c r="AF167" s="539">
        <v>182619285.56511456</v>
      </c>
      <c r="AG167" s="539">
        <v>290465834.88753688</v>
      </c>
      <c r="AH167" s="539">
        <v>636549136.05112219</v>
      </c>
      <c r="AI167" s="539">
        <v>1852108617.9302177</v>
      </c>
      <c r="AJ167" s="539">
        <v>662117277.43928778</v>
      </c>
      <c r="AK167" s="539">
        <v>590784161.44596517</v>
      </c>
      <c r="AL167" s="539">
        <v>1371170855.6015043</v>
      </c>
      <c r="AM167" s="539">
        <v>852797525.83299327</v>
      </c>
      <c r="AN167" s="539">
        <v>1496568539.0099304</v>
      </c>
      <c r="AO167" s="539">
        <v>802693863.41531742</v>
      </c>
      <c r="AP167" s="539">
        <v>430086239.57637978</v>
      </c>
      <c r="AQ167" s="539">
        <v>860269505.81028676</v>
      </c>
      <c r="AR167" s="539">
        <v>2941178919.8991613</v>
      </c>
      <c r="AS167" s="539">
        <v>488734705.53212512</v>
      </c>
      <c r="AT167" s="539">
        <v>1902550452.7816563</v>
      </c>
      <c r="AU167" s="539">
        <v>557552491.46865404</v>
      </c>
      <c r="AV167" s="539">
        <v>233827156.65812734</v>
      </c>
      <c r="AW167" s="539">
        <v>554737218.05622149</v>
      </c>
      <c r="AX167" s="539">
        <v>1453930003.2535703</v>
      </c>
      <c r="AY167" s="539">
        <v>1524692176.1853144</v>
      </c>
      <c r="AZ167" s="539">
        <v>324590850.51910144</v>
      </c>
      <c r="BA167" s="539">
        <v>2514251029.7839236</v>
      </c>
      <c r="BB167" s="539">
        <v>613203865.7729249</v>
      </c>
      <c r="BC167" s="539">
        <v>720393246.48918283</v>
      </c>
      <c r="BD167" s="539">
        <v>2280990284.1360145</v>
      </c>
      <c r="BE167" s="539">
        <v>1204212929.0746894</v>
      </c>
      <c r="BF167" s="539">
        <v>1651207640.3341789</v>
      </c>
      <c r="BG167" s="539">
        <v>1085522102.9297814</v>
      </c>
      <c r="BH167" s="539">
        <v>793989967.93088186</v>
      </c>
      <c r="BI167" s="539">
        <v>605650324.89873683</v>
      </c>
      <c r="BJ167" s="539">
        <v>306679077.5897007</v>
      </c>
      <c r="BK167" s="539">
        <v>495009184.42095751</v>
      </c>
      <c r="BL167" s="539">
        <v>556785129.4554652</v>
      </c>
      <c r="BM167" s="539">
        <v>4727215924.1722059</v>
      </c>
      <c r="BN167" s="539">
        <v>443312478.80333239</v>
      </c>
      <c r="BO167" s="539">
        <v>2404551612.1127748</v>
      </c>
      <c r="BP167" s="539">
        <v>1991799547.5902722</v>
      </c>
      <c r="BQ167" s="539">
        <v>4352876591.7479649</v>
      </c>
      <c r="BR167" s="539">
        <v>470689504.72145975</v>
      </c>
      <c r="BS167" s="539">
        <v>526203527.88341218</v>
      </c>
      <c r="BT167" s="539">
        <v>646409282.51252043</v>
      </c>
      <c r="BU167" s="539">
        <v>823926515.6168499</v>
      </c>
      <c r="BV167" s="539">
        <v>597240892.38418412</v>
      </c>
      <c r="BW167" s="539">
        <v>144862234.90773317</v>
      </c>
      <c r="BX167" s="539">
        <v>1256072451.5836263</v>
      </c>
      <c r="BY167" s="539">
        <v>992753941.62736416</v>
      </c>
      <c r="BZ167" s="539">
        <v>495570950.92501986</v>
      </c>
      <c r="CA167" s="539">
        <v>199069015.37059331</v>
      </c>
      <c r="CB167" s="539">
        <v>440046035.2710883</v>
      </c>
      <c r="CC167" s="539">
        <v>1118278913.6819403</v>
      </c>
      <c r="CD167" s="539">
        <v>2858477922.374136</v>
      </c>
      <c r="CE167" s="539">
        <v>3061119046.6950307</v>
      </c>
      <c r="CF167" s="539">
        <v>406484815.72171277</v>
      </c>
      <c r="CG167" s="539">
        <v>282106365.15074617</v>
      </c>
      <c r="CH167" s="539">
        <v>618691427.43784308</v>
      </c>
      <c r="CI167" s="539">
        <v>692397914.84539497</v>
      </c>
      <c r="CJ167" s="539">
        <v>1741069399.3915241</v>
      </c>
      <c r="CK167" s="539">
        <v>1242258768.9241009</v>
      </c>
      <c r="CL167" s="539">
        <v>630189718.28312945</v>
      </c>
      <c r="CM167" s="539">
        <v>1066189965.0086668</v>
      </c>
      <c r="CN167" s="539">
        <v>473827323.69903845</v>
      </c>
      <c r="CO167" s="539">
        <v>1780994808.7226372</v>
      </c>
      <c r="CP167" s="539">
        <v>2366890238.844707</v>
      </c>
      <c r="CQ167" s="539">
        <v>282009036.73304868</v>
      </c>
      <c r="CR167" s="539">
        <v>400168582.38509071</v>
      </c>
      <c r="CS167" s="539">
        <v>3842906661.6056623</v>
      </c>
      <c r="CT167" s="539">
        <v>471823549.87679416</v>
      </c>
      <c r="CU167" s="539">
        <v>814152045.51277101</v>
      </c>
      <c r="CV167" s="539">
        <v>374220669.97801703</v>
      </c>
      <c r="CW167" s="539">
        <v>828074472.07834804</v>
      </c>
      <c r="CX167" s="539">
        <v>173426230.64861149</v>
      </c>
      <c r="CY167" s="539">
        <v>5861320034.6187649</v>
      </c>
      <c r="CZ167" s="539">
        <v>680991600.52311122</v>
      </c>
      <c r="DA167" s="539">
        <v>340856521.94417083</v>
      </c>
      <c r="DB167" s="539">
        <v>4139592780.2687769</v>
      </c>
      <c r="DC167" s="539">
        <v>714316631.23685002</v>
      </c>
      <c r="DD167" s="539">
        <v>2335221705.4388885</v>
      </c>
      <c r="DE167" s="539">
        <v>1103403585.4755769</v>
      </c>
      <c r="DF167" s="539">
        <v>1048098617.5755974</v>
      </c>
      <c r="DG167" s="539">
        <v>821347269.86944056</v>
      </c>
      <c r="DH167" s="539">
        <v>3042395738.7112737</v>
      </c>
      <c r="DI167" s="539">
        <v>2281469156.5833507</v>
      </c>
      <c r="DJ167" s="539">
        <v>109490132.91409153</v>
      </c>
      <c r="DK167" s="539">
        <v>234733285.03146252</v>
      </c>
      <c r="DL167" s="539">
        <v>478539942.42770362</v>
      </c>
      <c r="DM167" s="539">
        <v>1434329883.607305</v>
      </c>
      <c r="DN167" s="539">
        <v>7014592.9432654809</v>
      </c>
      <c r="DO167" s="539">
        <v>258699551.63886663</v>
      </c>
      <c r="DP167" s="539">
        <v>96168655.588466719</v>
      </c>
      <c r="DQ167" s="539">
        <v>125617346.7912102</v>
      </c>
      <c r="DR167" s="539">
        <v>41037102.706081383</v>
      </c>
      <c r="DS167" s="539">
        <v>729762216.48204422</v>
      </c>
      <c r="DT167" s="539">
        <v>355664636.17181611</v>
      </c>
      <c r="DU167" s="539">
        <v>389311822.35909086</v>
      </c>
      <c r="DV167" s="539">
        <v>292299476.44081819</v>
      </c>
      <c r="DW167" s="539">
        <v>1242456986.8509471</v>
      </c>
      <c r="DX167" s="539">
        <v>758767377.31696463</v>
      </c>
      <c r="DY167" s="539">
        <v>35981839.647850245</v>
      </c>
      <c r="DZ167" s="539">
        <v>749044682.66674685</v>
      </c>
      <c r="EA167" s="539">
        <v>1264201306.7378893</v>
      </c>
      <c r="EB167" s="539">
        <v>621281936.61134279</v>
      </c>
      <c r="EC167" s="539">
        <v>3255641032.0931311</v>
      </c>
      <c r="ED167" s="539">
        <v>375726309.99702924</v>
      </c>
      <c r="EE167" s="539">
        <v>736291260.34654176</v>
      </c>
      <c r="EF167" s="539">
        <v>3789494055.382607</v>
      </c>
      <c r="EG167" s="539">
        <v>253107312.80921957</v>
      </c>
      <c r="EH167" s="539">
        <v>3166647757.8818054</v>
      </c>
      <c r="EI167" s="539">
        <v>822665193.52983284</v>
      </c>
      <c r="EJ167" s="539">
        <v>1468796860.9982932</v>
      </c>
      <c r="EK167" s="539">
        <v>377878214.33632082</v>
      </c>
      <c r="EL167" s="539">
        <v>49313391.208029352</v>
      </c>
      <c r="EM167" s="539">
        <v>69512153.210756049</v>
      </c>
      <c r="EN167" s="539">
        <v>283219062.06401515</v>
      </c>
      <c r="EO167" s="539">
        <v>582652877.9113785</v>
      </c>
      <c r="EP167" s="539">
        <v>484374857.53475636</v>
      </c>
      <c r="EQ167" s="539">
        <v>1891801145.4834945</v>
      </c>
      <c r="ER167" s="539">
        <v>1721234669.5078549</v>
      </c>
      <c r="ES167" s="539">
        <v>55402437.366199538</v>
      </c>
      <c r="ET167" s="539">
        <v>71719352.334268272</v>
      </c>
      <c r="EU167" s="539">
        <v>130516799.58224493</v>
      </c>
      <c r="EV167" s="539">
        <v>110607982.54058912</v>
      </c>
      <c r="EW167" s="539">
        <v>61863450.593992025</v>
      </c>
      <c r="EX167" s="539">
        <v>178966836.167449</v>
      </c>
      <c r="EY167" s="539">
        <v>48592563.265275367</v>
      </c>
      <c r="EZ167" s="532">
        <v>2774226163.7611914</v>
      </c>
      <c r="FB167" s="531">
        <f>'2020 FC&amp;WP '!C157</f>
        <v>30579782807.263058</v>
      </c>
      <c r="FC167" s="532">
        <f>'2020 FC&amp;WP '!C156</f>
        <v>8259717192.7369461</v>
      </c>
      <c r="FD167" s="507"/>
      <c r="FE167" s="479"/>
      <c r="FF167" s="507"/>
      <c r="FG167" s="479"/>
      <c r="FH167" s="479"/>
      <c r="FI167" s="507"/>
      <c r="FJ167" s="479"/>
      <c r="FK167" s="522"/>
      <c r="FL167" s="479"/>
      <c r="FM167" s="479"/>
    </row>
    <row r="168" spans="1:169" ht="14" customHeight="1">
      <c r="A168" s="810" t="s">
        <v>892</v>
      </c>
      <c r="B168" s="458" t="s">
        <v>893</v>
      </c>
      <c r="C168" s="459" t="s">
        <v>140</v>
      </c>
      <c r="D168" s="531">
        <v>43963534.939034067</v>
      </c>
      <c r="E168" s="539">
        <v>4610267.5008273032</v>
      </c>
      <c r="F168" s="539">
        <v>9270646.6729324069</v>
      </c>
      <c r="G168" s="539">
        <v>11397389.460133497</v>
      </c>
      <c r="H168" s="539">
        <v>20917581.667055961</v>
      </c>
      <c r="I168" s="539">
        <v>37597886.140716769</v>
      </c>
      <c r="J168" s="539">
        <v>40710519.125789441</v>
      </c>
      <c r="K168" s="539">
        <v>10875080.650880981</v>
      </c>
      <c r="L168" s="539">
        <v>2030672.5041185603</v>
      </c>
      <c r="M168" s="539">
        <v>7235503.6911195284</v>
      </c>
      <c r="N168" s="539">
        <v>4329160.2460461352</v>
      </c>
      <c r="O168" s="539">
        <v>3453758.2014986402</v>
      </c>
      <c r="P168" s="539">
        <v>2871569.0165878665</v>
      </c>
      <c r="Q168" s="539">
        <v>2369552.9356359388</v>
      </c>
      <c r="R168" s="539">
        <v>320951.24073781178</v>
      </c>
      <c r="S168" s="539">
        <v>5024494.7876355229</v>
      </c>
      <c r="T168" s="539">
        <v>1369354.9905059601</v>
      </c>
      <c r="U168" s="539">
        <v>3070569.1431529704</v>
      </c>
      <c r="V168" s="539">
        <v>2046517.7175250389</v>
      </c>
      <c r="W168" s="539">
        <v>2589260.6592808408</v>
      </c>
      <c r="X168" s="539">
        <v>1941921.1386404382</v>
      </c>
      <c r="Y168" s="539">
        <v>7880534.232478397</v>
      </c>
      <c r="Z168" s="539">
        <v>4325287.0095578469</v>
      </c>
      <c r="AA168" s="539">
        <v>2980360.5865205745</v>
      </c>
      <c r="AB168" s="539">
        <v>1311203.0230126474</v>
      </c>
      <c r="AC168" s="539">
        <v>352534.54916715837</v>
      </c>
      <c r="AD168" s="539">
        <v>9584715.0077246707</v>
      </c>
      <c r="AE168" s="539">
        <v>1004723.6514450257</v>
      </c>
      <c r="AF168" s="539">
        <v>907178.20631415211</v>
      </c>
      <c r="AG168" s="539">
        <v>1442915.9235477543</v>
      </c>
      <c r="AH168" s="539">
        <v>3162116.7593922075</v>
      </c>
      <c r="AI168" s="539">
        <v>3379100.6082626097</v>
      </c>
      <c r="AJ168" s="539">
        <v>547292.6727634148</v>
      </c>
      <c r="AK168" s="539">
        <v>488330.17013923585</v>
      </c>
      <c r="AL168" s="539">
        <v>1465384.9453351165</v>
      </c>
      <c r="AM168" s="539">
        <v>546111.90453662642</v>
      </c>
      <c r="AN168" s="539">
        <v>12655985.169489453</v>
      </c>
      <c r="AO168" s="539">
        <v>1539253.3108131145</v>
      </c>
      <c r="AP168" s="539">
        <v>1537664.3397255354</v>
      </c>
      <c r="AQ168" s="539">
        <v>3075675.5736726327</v>
      </c>
      <c r="AR168" s="539">
        <v>353302043.42776859</v>
      </c>
      <c r="AS168" s="539">
        <v>58708080.963836297</v>
      </c>
      <c r="AT168" s="539">
        <v>1144981972.4167955</v>
      </c>
      <c r="AU168" s="539">
        <v>335543034.07529223</v>
      </c>
      <c r="AV168" s="539">
        <v>140720514.7404094</v>
      </c>
      <c r="AW168" s="539">
        <v>333848762.42013234</v>
      </c>
      <c r="AX168" s="539">
        <v>874995793.38213766</v>
      </c>
      <c r="AY168" s="539">
        <v>917581477.36093998</v>
      </c>
      <c r="AZ168" s="539">
        <v>195343399.02126002</v>
      </c>
      <c r="BA168" s="539">
        <v>159656727.64249411</v>
      </c>
      <c r="BB168" s="539">
        <v>9725833.3636767976</v>
      </c>
      <c r="BC168" s="539">
        <v>1997337.4778501075</v>
      </c>
      <c r="BD168" s="539">
        <v>6324195.0189287858</v>
      </c>
      <c r="BE168" s="539">
        <v>101812155.11609522</v>
      </c>
      <c r="BF168" s="539">
        <v>139604055.35237202</v>
      </c>
      <c r="BG168" s="539">
        <v>91777244.752187848</v>
      </c>
      <c r="BH168" s="539">
        <v>67129182.741558641</v>
      </c>
      <c r="BI168" s="539">
        <v>51205699.038694784</v>
      </c>
      <c r="BJ168" s="539">
        <v>25928685.089285411</v>
      </c>
      <c r="BK168" s="539">
        <v>41851362.538420692</v>
      </c>
      <c r="BL168" s="539">
        <v>330002162.32525784</v>
      </c>
      <c r="BM168" s="539">
        <v>2801783658.0529523</v>
      </c>
      <c r="BN168" s="539">
        <v>262747815.7219196</v>
      </c>
      <c r="BO168" s="539">
        <v>1316857473.9107831</v>
      </c>
      <c r="BP168" s="539">
        <v>1090812984.6594243</v>
      </c>
      <c r="BQ168" s="539">
        <v>109917459.30768749</v>
      </c>
      <c r="BR168" s="539">
        <v>2036209.3562568012</v>
      </c>
      <c r="BS168" s="539">
        <v>2276363.7940166085</v>
      </c>
      <c r="BT168" s="539">
        <v>2796375.5635514823</v>
      </c>
      <c r="BU168" s="539">
        <v>3564317.5875780387</v>
      </c>
      <c r="BV168" s="539">
        <v>2583672.4227184411</v>
      </c>
      <c r="BW168" s="539">
        <v>626676.0467963937</v>
      </c>
      <c r="BX168" s="539">
        <v>5433786.9283159943</v>
      </c>
      <c r="BY168" s="539">
        <v>1846449.290422207</v>
      </c>
      <c r="BZ168" s="539">
        <v>921725.5075204015</v>
      </c>
      <c r="CA168" s="539">
        <v>370253.72226026299</v>
      </c>
      <c r="CB168" s="539">
        <v>818453.24960129091</v>
      </c>
      <c r="CC168" s="539">
        <v>2079916.5030534694</v>
      </c>
      <c r="CD168" s="539">
        <v>4251400.7904321151</v>
      </c>
      <c r="CE168" s="539">
        <v>4552787.9830245879</v>
      </c>
      <c r="CF168" s="539">
        <v>1945628.2358314539</v>
      </c>
      <c r="CG168" s="539">
        <v>1350294.2504027993</v>
      </c>
      <c r="CH168" s="539">
        <v>2961349.2655382245</v>
      </c>
      <c r="CI168" s="539">
        <v>551946.94722687895</v>
      </c>
      <c r="CJ168" s="539">
        <v>1387898.3736091456</v>
      </c>
      <c r="CK168" s="539">
        <v>990270.07515841397</v>
      </c>
      <c r="CL168" s="539">
        <v>502357.50819354673</v>
      </c>
      <c r="CM168" s="539">
        <v>849916.33240528719</v>
      </c>
      <c r="CN168" s="539">
        <v>377712.78512120125</v>
      </c>
      <c r="CO168" s="539">
        <v>1429074.371242739</v>
      </c>
      <c r="CP168" s="539">
        <v>1899198.2252343239</v>
      </c>
      <c r="CQ168" s="539">
        <v>226284.70609810468</v>
      </c>
      <c r="CR168" s="539">
        <v>321096.19997894781</v>
      </c>
      <c r="CS168" s="539">
        <v>3083557.2312069046</v>
      </c>
      <c r="CT168" s="539">
        <v>378592.31232756743</v>
      </c>
      <c r="CU168" s="539">
        <v>360848.81655479164</v>
      </c>
      <c r="CV168" s="539">
        <v>1258812.4383183888</v>
      </c>
      <c r="CW168" s="539">
        <v>11314715.210543379</v>
      </c>
      <c r="CX168" s="539">
        <v>364663.37806438684</v>
      </c>
      <c r="CY168" s="539">
        <v>10195938.341817228</v>
      </c>
      <c r="CZ168" s="539">
        <v>3808846027.8558664</v>
      </c>
      <c r="DA168" s="539">
        <v>50964539.989403702</v>
      </c>
      <c r="DB168" s="539">
        <v>57102479.711440362</v>
      </c>
      <c r="DC168" s="539">
        <v>9853445.2802138366</v>
      </c>
      <c r="DD168" s="539">
        <v>32212576.727868699</v>
      </c>
      <c r="DE168" s="539">
        <v>15220598.787752917</v>
      </c>
      <c r="DF168" s="539">
        <v>14457709.543549195</v>
      </c>
      <c r="DG168" s="539">
        <v>11329850.133404054</v>
      </c>
      <c r="DH168" s="539">
        <v>29055254.329280414</v>
      </c>
      <c r="DI168" s="539">
        <v>21788311.673423953</v>
      </c>
      <c r="DJ168" s="539">
        <v>18609535.412566669</v>
      </c>
      <c r="DK168" s="539">
        <v>39896539.204391666</v>
      </c>
      <c r="DL168" s="539">
        <v>81335237.869547129</v>
      </c>
      <c r="DM168" s="539">
        <v>243786467.80195341</v>
      </c>
      <c r="DN168" s="539">
        <v>1192238.170766151</v>
      </c>
      <c r="DO168" s="539">
        <v>43969975.55218973</v>
      </c>
      <c r="DP168" s="539">
        <v>16345345.047271999</v>
      </c>
      <c r="DQ168" s="539">
        <v>21350603.943260275</v>
      </c>
      <c r="DR168" s="539">
        <v>6974888.0169609347</v>
      </c>
      <c r="DS168" s="539">
        <v>124034334.86587641</v>
      </c>
      <c r="DT168" s="539">
        <v>60450685.972134843</v>
      </c>
      <c r="DU168" s="539">
        <v>66169543.792652898</v>
      </c>
      <c r="DV168" s="539">
        <v>2791496.0306580486</v>
      </c>
      <c r="DW168" s="539">
        <v>11865617.377388652</v>
      </c>
      <c r="DX168" s="539">
        <v>4588778.3801844809</v>
      </c>
      <c r="DY168" s="539">
        <v>217606.46647614951</v>
      </c>
      <c r="DZ168" s="539">
        <v>4529978.6843332741</v>
      </c>
      <c r="EA168" s="539">
        <v>7645478.4404053912</v>
      </c>
      <c r="EB168" s="539">
        <v>3757311.1390242861</v>
      </c>
      <c r="EC168" s="539">
        <v>19689058.370612729</v>
      </c>
      <c r="ED168" s="539">
        <v>2272270.5531666926</v>
      </c>
      <c r="EE168" s="539">
        <v>4452850.132993524</v>
      </c>
      <c r="EF168" s="539">
        <v>22917627.869909383</v>
      </c>
      <c r="EG168" s="539">
        <v>1530710.72848768</v>
      </c>
      <c r="EH168" s="539">
        <v>19150855.984887108</v>
      </c>
      <c r="EI168" s="539">
        <v>4975211.5958762579</v>
      </c>
      <c r="EJ168" s="539">
        <v>8882805.8270832356</v>
      </c>
      <c r="EK168" s="539">
        <v>2285284.5709059415</v>
      </c>
      <c r="EL168" s="539">
        <v>298231.35547702352</v>
      </c>
      <c r="EM168" s="539">
        <v>420386.90031917486</v>
      </c>
      <c r="EN168" s="539">
        <v>1712816.7969622354</v>
      </c>
      <c r="EO168" s="539">
        <v>3523695.1524803299</v>
      </c>
      <c r="EP168" s="539">
        <v>2929341.640938696</v>
      </c>
      <c r="EQ168" s="539">
        <v>11440998.197233384</v>
      </c>
      <c r="ER168" s="539">
        <v>10409467.61125998</v>
      </c>
      <c r="ES168" s="539">
        <v>335055.92675123719</v>
      </c>
      <c r="ET168" s="539">
        <v>433735.32293395483</v>
      </c>
      <c r="EU168" s="539">
        <v>789323.16554206423</v>
      </c>
      <c r="EV168" s="539">
        <v>668921.11354710173</v>
      </c>
      <c r="EW168" s="539">
        <v>374130.03391517105</v>
      </c>
      <c r="EX168" s="539">
        <v>1082333.2329852481</v>
      </c>
      <c r="EY168" s="539">
        <v>293872.02246083802</v>
      </c>
      <c r="EZ168" s="532">
        <v>16777617.781914171</v>
      </c>
      <c r="FB168" s="531">
        <f>'GHG total emission'!I54</f>
        <v>154506905.79768866</v>
      </c>
      <c r="FC168" s="532">
        <f>'GHG total emission'!I53</f>
        <v>296931724.5859797</v>
      </c>
      <c r="FD168" s="507"/>
      <c r="FE168" s="479"/>
      <c r="FF168" s="507"/>
      <c r="FG168" s="479"/>
      <c r="FH168" s="479"/>
      <c r="FI168" s="507"/>
      <c r="FJ168" s="479"/>
      <c r="FK168" s="522"/>
      <c r="FL168" s="479"/>
      <c r="FM168" s="479"/>
    </row>
    <row r="169" spans="1:169">
      <c r="A169" s="810"/>
      <c r="B169" s="458" t="s">
        <v>894</v>
      </c>
      <c r="C169" s="459" t="s">
        <v>140</v>
      </c>
      <c r="D169" s="533">
        <v>5519310.716127499</v>
      </c>
      <c r="E169" s="479">
        <v>7143.864739179352</v>
      </c>
      <c r="F169" s="479">
        <v>7903091.1220671646</v>
      </c>
      <c r="G169" s="479">
        <v>10598.778697414245</v>
      </c>
      <c r="H169" s="479">
        <v>21082.983768357903</v>
      </c>
      <c r="I169" s="479">
        <v>21452068.509076834</v>
      </c>
      <c r="J169" s="479">
        <v>1158526.2075827171</v>
      </c>
      <c r="K169" s="479">
        <v>811.28135394431979</v>
      </c>
      <c r="L169" s="479">
        <v>156.32341491816001</v>
      </c>
      <c r="M169" s="479">
        <v>594.20515405104004</v>
      </c>
      <c r="N169" s="479">
        <v>170.24057132292006</v>
      </c>
      <c r="O169" s="479">
        <v>283.12119254731596</v>
      </c>
      <c r="P169" s="479">
        <v>235.39634132624158</v>
      </c>
      <c r="Q169" s="479">
        <v>194.243665538062</v>
      </c>
      <c r="R169" s="479">
        <v>26.309918855292441</v>
      </c>
      <c r="S169" s="479">
        <v>411.88203493975902</v>
      </c>
      <c r="T169" s="479">
        <v>112.25262317565823</v>
      </c>
      <c r="U169" s="479">
        <v>251.70934005491105</v>
      </c>
      <c r="V169" s="479">
        <v>153.49400184544626</v>
      </c>
      <c r="W169" s="479">
        <v>194.20109438125701</v>
      </c>
      <c r="X169" s="479">
        <v>145.64899403786356</v>
      </c>
      <c r="Y169" s="479">
        <v>591.05998724799315</v>
      </c>
      <c r="Z169" s="479">
        <v>325.95157913600042</v>
      </c>
      <c r="AA169" s="479">
        <v>224.59856130342311</v>
      </c>
      <c r="AB169" s="479">
        <v>98.811638389416345</v>
      </c>
      <c r="AC169" s="479">
        <v>11.836053036359999</v>
      </c>
      <c r="AD169" s="479">
        <v>514.81186666495068</v>
      </c>
      <c r="AE169" s="479">
        <v>53.9654708633458</v>
      </c>
      <c r="AF169" s="479">
        <v>48.726133788428456</v>
      </c>
      <c r="AG169" s="479">
        <v>77.501546936296677</v>
      </c>
      <c r="AH169" s="479">
        <v>169.84284146197845</v>
      </c>
      <c r="AI169" s="479">
        <v>177.49796248800001</v>
      </c>
      <c r="AJ169" s="479">
        <v>32.593952199858911</v>
      </c>
      <c r="AK169" s="479">
        <v>29.082447135461098</v>
      </c>
      <c r="AL169" s="479">
        <v>78.907653286560006</v>
      </c>
      <c r="AM169" s="479">
        <v>16.563574069560001</v>
      </c>
      <c r="AN169" s="479">
        <v>1008.4002710569199</v>
      </c>
      <c r="AO169" s="479">
        <v>55.230907820760002</v>
      </c>
      <c r="AP169" s="479">
        <v>64.965067898199806</v>
      </c>
      <c r="AQ169" s="479">
        <v>129.94479179516023</v>
      </c>
      <c r="AR169" s="479">
        <v>11156.256834430864</v>
      </c>
      <c r="AS169" s="479">
        <v>1853.8314217903019</v>
      </c>
      <c r="AT169" s="479">
        <v>67762.176487959907</v>
      </c>
      <c r="AU169" s="479">
        <v>19858.064879678946</v>
      </c>
      <c r="AV169" s="479">
        <v>8328.1034854975587</v>
      </c>
      <c r="AW169" s="479">
        <v>19757.794711517996</v>
      </c>
      <c r="AX169" s="479">
        <v>51783.889009389241</v>
      </c>
      <c r="AY169" s="479">
        <v>54304.18950594731</v>
      </c>
      <c r="AZ169" s="479">
        <v>11560.788029087073</v>
      </c>
      <c r="BA169" s="479">
        <v>65618.571375873245</v>
      </c>
      <c r="BB169" s="479">
        <v>782.67223318283982</v>
      </c>
      <c r="BC169" s="479">
        <v>122.83450777236591</v>
      </c>
      <c r="BD169" s="479">
        <v>388.93246175039422</v>
      </c>
      <c r="BE169" s="479">
        <v>8762.2875507126719</v>
      </c>
      <c r="BF169" s="479">
        <v>12014.782270822512</v>
      </c>
      <c r="BG169" s="479">
        <v>7898.6502958689962</v>
      </c>
      <c r="BH169" s="479">
        <v>5777.357345546332</v>
      </c>
      <c r="BI169" s="479">
        <v>4406.9301813783604</v>
      </c>
      <c r="BJ169" s="479">
        <v>2231.5075670987176</v>
      </c>
      <c r="BK169" s="479">
        <v>3601.8653424299587</v>
      </c>
      <c r="BL169" s="479">
        <v>13579.811661201149</v>
      </c>
      <c r="BM169" s="479">
        <v>115295.28813902014</v>
      </c>
      <c r="BN169" s="479">
        <v>10812.249916044142</v>
      </c>
      <c r="BO169" s="479">
        <v>3100.9179901737061</v>
      </c>
      <c r="BP169" s="479">
        <v>2568.6315148442927</v>
      </c>
      <c r="BQ169" s="479">
        <v>17736.56378375812</v>
      </c>
      <c r="BR169" s="479">
        <v>148.67845589416433</v>
      </c>
      <c r="BS169" s="479">
        <v>166.21387820844831</v>
      </c>
      <c r="BT169" s="479">
        <v>204.18371991635883</v>
      </c>
      <c r="BU169" s="479">
        <v>260.25675287717388</v>
      </c>
      <c r="BV169" s="479">
        <v>188.65271646343726</v>
      </c>
      <c r="BW169" s="479">
        <v>45.758176435663195</v>
      </c>
      <c r="BX169" s="479">
        <v>396.76030741999386</v>
      </c>
      <c r="BY169" s="479">
        <v>68.684109253196979</v>
      </c>
      <c r="BZ169" s="479">
        <v>34.286289793267912</v>
      </c>
      <c r="CA169" s="479">
        <v>13.772675612072636</v>
      </c>
      <c r="CB169" s="479">
        <v>30.444774576720256</v>
      </c>
      <c r="CC169" s="479">
        <v>77.368608536542226</v>
      </c>
      <c r="CD169" s="479">
        <v>184.71419997736371</v>
      </c>
      <c r="CE169" s="479">
        <v>197.80882382191629</v>
      </c>
      <c r="CF169" s="479">
        <v>85.669363303523909</v>
      </c>
      <c r="CG169" s="479">
        <v>59.455782237341012</v>
      </c>
      <c r="CH169" s="479">
        <v>130.39331020481504</v>
      </c>
      <c r="CI169" s="479">
        <v>23.494040759982692</v>
      </c>
      <c r="CJ169" s="479">
        <v>59.076947746725445</v>
      </c>
      <c r="CK169" s="479">
        <v>42.151597406334758</v>
      </c>
      <c r="CL169" s="479">
        <v>21.383228647029949</v>
      </c>
      <c r="CM169" s="479">
        <v>36.17733381157182</v>
      </c>
      <c r="CN169" s="479">
        <v>16.077631398795308</v>
      </c>
      <c r="CO169" s="479">
        <v>51.153133804585373</v>
      </c>
      <c r="CP169" s="479">
        <v>67.981025264878099</v>
      </c>
      <c r="CQ169" s="479">
        <v>8.0997686907657052</v>
      </c>
      <c r="CR169" s="479">
        <v>11.493507414441691</v>
      </c>
      <c r="CS169" s="479">
        <v>110.37467245658927</v>
      </c>
      <c r="CT169" s="479">
        <v>13.551557287419815</v>
      </c>
      <c r="CU169" s="479">
        <v>14.589950462639997</v>
      </c>
      <c r="CV169" s="479">
        <v>55.889086178520003</v>
      </c>
      <c r="CW169" s="479">
        <v>776.45279411783997</v>
      </c>
      <c r="CX169" s="479">
        <v>15.266026971719997</v>
      </c>
      <c r="CY169" s="479">
        <v>143.27203285962</v>
      </c>
      <c r="CZ169" s="479">
        <v>41561.268793416777</v>
      </c>
      <c r="DA169" s="479">
        <v>5376.4671130304396</v>
      </c>
      <c r="DB169" s="479">
        <v>2495.9635628402848</v>
      </c>
      <c r="DC169" s="479">
        <v>430.69653913693332</v>
      </c>
      <c r="DD169" s="479">
        <v>1408.0197249621183</v>
      </c>
      <c r="DE169" s="479">
        <v>665.29615124982149</v>
      </c>
      <c r="DF169" s="479">
        <v>631.95007301228111</v>
      </c>
      <c r="DG169" s="479">
        <v>495.23056176056116</v>
      </c>
      <c r="DH169" s="479">
        <v>3135.802480355856</v>
      </c>
      <c r="DI169" s="479">
        <v>2351.5141534808727</v>
      </c>
      <c r="DJ169" s="479">
        <v>2460.0140538545611</v>
      </c>
      <c r="DK169" s="479">
        <v>5273.9654680840013</v>
      </c>
      <c r="DL169" s="479">
        <v>10751.790616845568</v>
      </c>
      <c r="DM169" s="479">
        <v>32226.389516816711</v>
      </c>
      <c r="DN169" s="479">
        <v>157.60321741541372</v>
      </c>
      <c r="DO169" s="479">
        <v>5812.4373020610292</v>
      </c>
      <c r="DP169" s="479">
        <v>2160.7083487016153</v>
      </c>
      <c r="DQ169" s="479">
        <v>2822.3587851223433</v>
      </c>
      <c r="DR169" s="479">
        <v>922.01778095969962</v>
      </c>
      <c r="DS169" s="479">
        <v>16396.2291462963</v>
      </c>
      <c r="DT169" s="479">
        <v>7991.0397417111089</v>
      </c>
      <c r="DU169" s="479">
        <v>8747.0215703047616</v>
      </c>
      <c r="DV169" s="479">
        <v>301.273569235965</v>
      </c>
      <c r="DW169" s="479">
        <v>1280.6025368524245</v>
      </c>
      <c r="DX169" s="479">
        <v>586.5415306054291</v>
      </c>
      <c r="DY169" s="479">
        <v>27.814642447698354</v>
      </c>
      <c r="DZ169" s="479">
        <v>579.02570378916141</v>
      </c>
      <c r="EA169" s="479">
        <v>977.25151556914011</v>
      </c>
      <c r="EB169" s="479">
        <v>480.26268515402438</v>
      </c>
      <c r="EC169" s="479">
        <v>2516.6720804709134</v>
      </c>
      <c r="ED169" s="479">
        <v>290.44354243807607</v>
      </c>
      <c r="EE169" s="479">
        <v>569.16706717433806</v>
      </c>
      <c r="EF169" s="479">
        <v>2929.3505623869073</v>
      </c>
      <c r="EG169" s="479">
        <v>195.65673894349641</v>
      </c>
      <c r="EH169" s="479">
        <v>2447.8785966839919</v>
      </c>
      <c r="EI169" s="479">
        <v>635.93575081606411</v>
      </c>
      <c r="EJ169" s="479">
        <v>1135.4077478195329</v>
      </c>
      <c r="EK169" s="479">
        <v>292.10700518386204</v>
      </c>
      <c r="EL169" s="479">
        <v>38.120183897177618</v>
      </c>
      <c r="EM169" s="479">
        <v>53.734208874512674</v>
      </c>
      <c r="EN169" s="479">
        <v>218.93369051667494</v>
      </c>
      <c r="EO169" s="479">
        <v>450.40169232135662</v>
      </c>
      <c r="EP169" s="479">
        <v>374.43092417841433</v>
      </c>
      <c r="EQ169" s="479">
        <v>1462.3980585415502</v>
      </c>
      <c r="ER169" s="479">
        <v>1330.5469472793779</v>
      </c>
      <c r="ES169" s="479">
        <v>42.827131718483741</v>
      </c>
      <c r="ET169" s="479">
        <v>55.440415534100005</v>
      </c>
      <c r="EU169" s="479">
        <v>100.89195408926074</v>
      </c>
      <c r="EV169" s="479">
        <v>85.502062049558305</v>
      </c>
      <c r="EW169" s="479">
        <v>47.821617118332782</v>
      </c>
      <c r="EX169" s="479">
        <v>138.34474853735864</v>
      </c>
      <c r="EY169" s="479">
        <v>37.56297026690649</v>
      </c>
      <c r="EZ169" s="508">
        <v>2144.5292839183007</v>
      </c>
      <c r="FB169" s="533">
        <f>'GHG total emission'!J54</f>
        <v>286664.02242942248</v>
      </c>
      <c r="FC169" s="508">
        <f>'GHG total emission'!J53</f>
        <v>57851.204119909213</v>
      </c>
      <c r="FD169" s="507"/>
      <c r="FE169" s="479"/>
      <c r="FF169" s="507"/>
      <c r="FG169" s="479"/>
      <c r="FH169" s="479"/>
      <c r="FI169" s="507"/>
      <c r="FJ169" s="479"/>
      <c r="FK169" s="522"/>
      <c r="FL169" s="479"/>
      <c r="FM169" s="479"/>
    </row>
    <row r="170" spans="1:169">
      <c r="A170" s="810"/>
      <c r="B170" s="458" t="s">
        <v>895</v>
      </c>
      <c r="C170" s="459" t="s">
        <v>140</v>
      </c>
      <c r="D170" s="533">
        <v>852884.95300421456</v>
      </c>
      <c r="E170" s="479">
        <v>54.967721609470367</v>
      </c>
      <c r="F170" s="479">
        <v>317211.70685634669</v>
      </c>
      <c r="G170" s="479">
        <v>116.90220520194265</v>
      </c>
      <c r="H170" s="479">
        <v>219.18409487244119</v>
      </c>
      <c r="I170" s="479">
        <v>493.60161392627401</v>
      </c>
      <c r="J170" s="479">
        <v>141.38325768545999</v>
      </c>
      <c r="K170" s="479">
        <v>123.36845127364801</v>
      </c>
      <c r="L170" s="479">
        <v>24.437057585723998</v>
      </c>
      <c r="M170" s="479">
        <v>93.324397591655995</v>
      </c>
      <c r="N170" s="479">
        <v>31.984050774438</v>
      </c>
      <c r="O170" s="479">
        <v>45.258876525013115</v>
      </c>
      <c r="P170" s="479">
        <v>37.629729695150679</v>
      </c>
      <c r="Q170" s="479">
        <v>31.051190464605984</v>
      </c>
      <c r="R170" s="479">
        <v>4.2058221009216474</v>
      </c>
      <c r="S170" s="479">
        <v>65.842185795025941</v>
      </c>
      <c r="T170" s="479">
        <v>17.944356500500707</v>
      </c>
      <c r="U170" s="479">
        <v>40.23747512236789</v>
      </c>
      <c r="V170" s="479">
        <v>23.722275831269663</v>
      </c>
      <c r="W170" s="479">
        <v>30.01349806675384</v>
      </c>
      <c r="X170" s="479">
        <v>22.509841228793618</v>
      </c>
      <c r="Y170" s="479">
        <v>91.347465580066867</v>
      </c>
      <c r="Z170" s="479">
        <v>49.460293035502943</v>
      </c>
      <c r="AA170" s="479">
        <v>34.080861601792293</v>
      </c>
      <c r="AB170" s="479">
        <v>14.993799395030761</v>
      </c>
      <c r="AC170" s="479">
        <v>1.6017604254539999</v>
      </c>
      <c r="AD170" s="479">
        <v>87.466085763107358</v>
      </c>
      <c r="AE170" s="479">
        <v>9.1686862879791331</v>
      </c>
      <c r="AF170" s="479">
        <v>8.2785275025857974</v>
      </c>
      <c r="AG170" s="479">
        <v>13.167445022232478</v>
      </c>
      <c r="AH170" s="479">
        <v>28.856150177345249</v>
      </c>
      <c r="AI170" s="479">
        <v>32.711296741200002</v>
      </c>
      <c r="AJ170" s="479">
        <v>5.8092411138961628</v>
      </c>
      <c r="AK170" s="479">
        <v>5.1833833024018379</v>
      </c>
      <c r="AL170" s="479">
        <v>11.924950020984001</v>
      </c>
      <c r="AM170" s="479">
        <v>2.632392952434</v>
      </c>
      <c r="AN170" s="479">
        <v>160.21102131253801</v>
      </c>
      <c r="AO170" s="479">
        <v>8.6199151171139992</v>
      </c>
      <c r="AP170" s="479">
        <v>12.290324587861473</v>
      </c>
      <c r="AQ170" s="479">
        <v>24.583421850142518</v>
      </c>
      <c r="AR170" s="479">
        <v>2399.4942820406159</v>
      </c>
      <c r="AS170" s="479">
        <v>398.72315261913582</v>
      </c>
      <c r="AT170" s="479">
        <v>11545.931068880485</v>
      </c>
      <c r="AU170" s="479">
        <v>3383.5962795980795</v>
      </c>
      <c r="AV170" s="479">
        <v>1419.0174188862313</v>
      </c>
      <c r="AW170" s="479">
        <v>3366.5113435783946</v>
      </c>
      <c r="AX170" s="479">
        <v>8823.4062713024086</v>
      </c>
      <c r="AY170" s="479">
        <v>9252.8378113488689</v>
      </c>
      <c r="AZ170" s="479">
        <v>1969.8313809252425</v>
      </c>
      <c r="BA170" s="479">
        <v>128.38380239298598</v>
      </c>
      <c r="BB170" s="479">
        <v>126.094787979426</v>
      </c>
      <c r="BC170" s="479">
        <v>19.812117898851273</v>
      </c>
      <c r="BD170" s="479">
        <v>62.731360483562717</v>
      </c>
      <c r="BE170" s="479">
        <v>1362.2209455801378</v>
      </c>
      <c r="BF170" s="479">
        <v>1867.8670348553146</v>
      </c>
      <c r="BG170" s="479">
        <v>1227.9563769817585</v>
      </c>
      <c r="BH170" s="479">
        <v>898.17152663112245</v>
      </c>
      <c r="BI170" s="479">
        <v>685.11933259878151</v>
      </c>
      <c r="BJ170" s="479">
        <v>346.91926400831341</v>
      </c>
      <c r="BK170" s="479">
        <v>559.96067056920504</v>
      </c>
      <c r="BL170" s="479">
        <v>2021.0670938451797</v>
      </c>
      <c r="BM170" s="479">
        <v>17159.259549889899</v>
      </c>
      <c r="BN170" s="479">
        <v>1609.1741962947269</v>
      </c>
      <c r="BO170" s="479">
        <v>478.50267655054739</v>
      </c>
      <c r="BP170" s="479">
        <v>396.36554685415274</v>
      </c>
      <c r="BQ170" s="479">
        <v>466.38650886571793</v>
      </c>
      <c r="BR170" s="479">
        <v>22.98922063960087</v>
      </c>
      <c r="BS170" s="479">
        <v>25.700613424569106</v>
      </c>
      <c r="BT170" s="479">
        <v>31.571652798930373</v>
      </c>
      <c r="BU170" s="479">
        <v>40.241875521618645</v>
      </c>
      <c r="BV170" s="479">
        <v>29.170190778180196</v>
      </c>
      <c r="BW170" s="479">
        <v>7.0753009090575016</v>
      </c>
      <c r="BX170" s="479">
        <v>61.348567238329245</v>
      </c>
      <c r="BY170" s="479">
        <v>12.763151648832691</v>
      </c>
      <c r="BZ170" s="479">
        <v>6.3712133834935649</v>
      </c>
      <c r="CA170" s="479">
        <v>2.5592928169026323</v>
      </c>
      <c r="CB170" s="479">
        <v>5.6573678986616578</v>
      </c>
      <c r="CC170" s="479">
        <v>14.376939503879452</v>
      </c>
      <c r="CD170" s="479">
        <v>34.257956027870179</v>
      </c>
      <c r="CE170" s="479">
        <v>36.686545968021818</v>
      </c>
      <c r="CF170" s="479">
        <v>15.879658648301229</v>
      </c>
      <c r="CG170" s="479">
        <v>11.020713708956336</v>
      </c>
      <c r="CH170" s="479">
        <v>24.169681858594419</v>
      </c>
      <c r="CI170" s="479">
        <v>4.4078093568133276</v>
      </c>
      <c r="CJ170" s="479">
        <v>11.083658435356366</v>
      </c>
      <c r="CK170" s="479">
        <v>7.9082269138111272</v>
      </c>
      <c r="CL170" s="479">
        <v>4.011791597373854</v>
      </c>
      <c r="CM170" s="479">
        <v>6.7873718322144825</v>
      </c>
      <c r="CN170" s="479">
        <v>3.0163876379968415</v>
      </c>
      <c r="CO170" s="479">
        <v>9.0568270997681068</v>
      </c>
      <c r="CP170" s="479">
        <v>12.036259483945393</v>
      </c>
      <c r="CQ170" s="479">
        <v>1.4340901353301689</v>
      </c>
      <c r="CR170" s="479">
        <v>2.0349625072857238</v>
      </c>
      <c r="CS170" s="479">
        <v>19.542191265381632</v>
      </c>
      <c r="CT170" s="479">
        <v>2.399346866090966</v>
      </c>
      <c r="CU170" s="479">
        <v>2.5391580033960004</v>
      </c>
      <c r="CV170" s="479">
        <v>10.691629502778</v>
      </c>
      <c r="CW170" s="479">
        <v>123.35696357367594</v>
      </c>
      <c r="CX170" s="479">
        <v>2.8561268777580002</v>
      </c>
      <c r="CY170" s="479">
        <v>143.89221757742999</v>
      </c>
      <c r="CZ170" s="479">
        <v>54287.473086181184</v>
      </c>
      <c r="DA170" s="479">
        <v>810.93801057456608</v>
      </c>
      <c r="DB170" s="479">
        <v>474.82542130506772</v>
      </c>
      <c r="DC170" s="479">
        <v>81.934555734303856</v>
      </c>
      <c r="DD170" s="479">
        <v>267.85790027727433</v>
      </c>
      <c r="DE170" s="479">
        <v>126.56415743119193</v>
      </c>
      <c r="DF170" s="479">
        <v>120.22048884414171</v>
      </c>
      <c r="DG170" s="479">
        <v>94.211335306320251</v>
      </c>
      <c r="DH170" s="479">
        <v>303.91355909070728</v>
      </c>
      <c r="DI170" s="479">
        <v>227.90243968282186</v>
      </c>
      <c r="DJ170" s="479">
        <v>142.99453465751927</v>
      </c>
      <c r="DK170" s="479">
        <v>306.56257297670044</v>
      </c>
      <c r="DL170" s="479">
        <v>624.97500515572654</v>
      </c>
      <c r="DM170" s="479">
        <v>1873.2403440657761</v>
      </c>
      <c r="DN170" s="479">
        <v>9.1610853602779052</v>
      </c>
      <c r="DO170" s="479">
        <v>337.86260933424813</v>
      </c>
      <c r="DP170" s="479">
        <v>125.59663403917733</v>
      </c>
      <c r="DQ170" s="479">
        <v>164.05673800227447</v>
      </c>
      <c r="DR170" s="479">
        <v>53.594613952593917</v>
      </c>
      <c r="DS170" s="479">
        <v>953.07226120884093</v>
      </c>
      <c r="DT170" s="479">
        <v>464.49938263778682</v>
      </c>
      <c r="DU170" s="479">
        <v>508.44273719704535</v>
      </c>
      <c r="DV170" s="479">
        <v>29.198625634122287</v>
      </c>
      <c r="DW170" s="479">
        <v>124.11256040311658</v>
      </c>
      <c r="DX170" s="479">
        <v>45.27436062141151</v>
      </c>
      <c r="DY170" s="479">
        <v>2.1469752558405779</v>
      </c>
      <c r="DZ170" s="479">
        <v>44.694223945843881</v>
      </c>
      <c r="EA170" s="479">
        <v>75.43274469930374</v>
      </c>
      <c r="EB170" s="479">
        <v>37.070837896554316</v>
      </c>
      <c r="EC170" s="479">
        <v>194.25857060704348</v>
      </c>
      <c r="ED170" s="479">
        <v>22.418950738115008</v>
      </c>
      <c r="EE170" s="479">
        <v>43.933248897965775</v>
      </c>
      <c r="EF170" s="479">
        <v>226.11267374561569</v>
      </c>
      <c r="EG170" s="479">
        <v>15.102483446984124</v>
      </c>
      <c r="EH170" s="479">
        <v>188.94849309188876</v>
      </c>
      <c r="EI170" s="479">
        <v>49.087034782986045</v>
      </c>
      <c r="EJ170" s="479">
        <v>87.640613911969737</v>
      </c>
      <c r="EK170" s="479">
        <v>22.547351214983649</v>
      </c>
      <c r="EL170" s="479">
        <v>2.9424462935026963</v>
      </c>
      <c r="EM170" s="479">
        <v>4.1476721141635373</v>
      </c>
      <c r="EN170" s="479">
        <v>16.899200379548869</v>
      </c>
      <c r="EO170" s="479">
        <v>34.765907576233921</v>
      </c>
      <c r="EP170" s="479">
        <v>28.901825027741705</v>
      </c>
      <c r="EQ170" s="479">
        <v>112.88056108511365</v>
      </c>
      <c r="ER170" s="479">
        <v>102.70314917456106</v>
      </c>
      <c r="ES170" s="479">
        <v>3.3057693353817843</v>
      </c>
      <c r="ET170" s="479">
        <v>4.279371936887217</v>
      </c>
      <c r="EU170" s="479">
        <v>7.7877157454156301</v>
      </c>
      <c r="EV170" s="479">
        <v>6.5997904481039908</v>
      </c>
      <c r="EW170" s="479">
        <v>3.69128702051098</v>
      </c>
      <c r="EX170" s="479">
        <v>10.678647135001171</v>
      </c>
      <c r="EY170" s="479">
        <v>2.8994357145006928</v>
      </c>
      <c r="EZ170" s="508">
        <v>165.53336310742702</v>
      </c>
      <c r="FB170" s="533">
        <f>'GHG total emission'!K54</f>
        <v>1826.585681396112</v>
      </c>
      <c r="FC170" s="508">
        <f>'GHG total emission'!K53</f>
        <v>1184.2476261425459</v>
      </c>
      <c r="FD170" s="507"/>
      <c r="FE170" s="479"/>
      <c r="FF170" s="507"/>
      <c r="FG170" s="479"/>
      <c r="FH170" s="479"/>
      <c r="FI170" s="507"/>
      <c r="FJ170" s="479"/>
      <c r="FK170" s="522"/>
      <c r="FL170" s="479"/>
      <c r="FM170" s="479"/>
    </row>
    <row r="171" spans="1:169">
      <c r="A171" s="810"/>
      <c r="B171" s="465" t="s">
        <v>916</v>
      </c>
      <c r="C171" s="459" t="s">
        <v>140</v>
      </c>
      <c r="D171" s="533">
        <v>1860.5128941825753</v>
      </c>
      <c r="E171" s="479">
        <v>158.97001563020771</v>
      </c>
      <c r="F171" s="479">
        <v>959.02936402542855</v>
      </c>
      <c r="G171" s="479">
        <v>336.72595084263475</v>
      </c>
      <c r="H171" s="479">
        <v>184.76177531915442</v>
      </c>
      <c r="I171" s="479">
        <v>19941</v>
      </c>
      <c r="J171" s="479">
        <v>11235</v>
      </c>
      <c r="K171" s="479">
        <v>1562</v>
      </c>
      <c r="L171" s="479">
        <v>2633</v>
      </c>
      <c r="M171" s="479">
        <v>5055</v>
      </c>
      <c r="N171" s="479">
        <v>502.99999999999994</v>
      </c>
      <c r="O171" s="479">
        <v>4906.2138638049901</v>
      </c>
      <c r="P171" s="479">
        <v>4079.188784537092</v>
      </c>
      <c r="Q171" s="479">
        <v>3366.0530892962779</v>
      </c>
      <c r="R171" s="479">
        <v>455.92520814861825</v>
      </c>
      <c r="S171" s="479">
        <v>7137.5135569759177</v>
      </c>
      <c r="T171" s="479">
        <v>1945.2283706414923</v>
      </c>
      <c r="U171" s="479">
        <v>4361.8771265956102</v>
      </c>
      <c r="V171" s="479">
        <v>2880.0541424680519</v>
      </c>
      <c r="W171" s="479">
        <v>3643.85356834816</v>
      </c>
      <c r="X171" s="479">
        <v>2732.8559004372473</v>
      </c>
      <c r="Y171" s="479">
        <v>11090.23638874654</v>
      </c>
      <c r="Z171" s="479">
        <v>5905.5220888598597</v>
      </c>
      <c r="AA171" s="479">
        <v>4069.2294494149191</v>
      </c>
      <c r="AB171" s="479">
        <v>1790.2484617252201</v>
      </c>
      <c r="AC171" s="479">
        <v>358</v>
      </c>
      <c r="AD171" s="479">
        <v>9272.4105829233049</v>
      </c>
      <c r="AE171" s="479">
        <v>971.98614784726828</v>
      </c>
      <c r="AF171" s="479">
        <v>877.6190835142628</v>
      </c>
      <c r="AG171" s="479">
        <v>1395.9005425815876</v>
      </c>
      <c r="AH171" s="479">
        <v>3059.0836431335765</v>
      </c>
      <c r="AI171" s="479">
        <v>13627.999999999998</v>
      </c>
      <c r="AJ171" s="479">
        <v>428.0584075336364</v>
      </c>
      <c r="AK171" s="479">
        <v>381.94159246636355</v>
      </c>
      <c r="AL171" s="479">
        <v>16163</v>
      </c>
      <c r="AM171" s="479">
        <v>2565</v>
      </c>
      <c r="AN171" s="479">
        <v>29006</v>
      </c>
      <c r="AO171" s="479">
        <v>976.99999999999989</v>
      </c>
      <c r="AP171" s="479">
        <v>64.995112407751265</v>
      </c>
      <c r="AQ171" s="479">
        <v>130.00488759224874</v>
      </c>
      <c r="AR171" s="479">
        <v>61136.901733717306</v>
      </c>
      <c r="AS171" s="479">
        <v>10159.098266282701</v>
      </c>
      <c r="AT171" s="479">
        <v>46512.865039693672</v>
      </c>
      <c r="AU171" s="479">
        <v>13630.841563391996</v>
      </c>
      <c r="AV171" s="479">
        <v>5716.521716600676</v>
      </c>
      <c r="AW171" s="479">
        <v>13562.014777699738</v>
      </c>
      <c r="AX171" s="479">
        <v>35545.154621061585</v>
      </c>
      <c r="AY171" s="479">
        <v>37275.122619900983</v>
      </c>
      <c r="AZ171" s="479">
        <v>7935.4796616513231</v>
      </c>
      <c r="BA171" s="479">
        <v>10548</v>
      </c>
      <c r="BB171" s="479">
        <v>6016</v>
      </c>
      <c r="BC171" s="479">
        <v>4118.5098773208119</v>
      </c>
      <c r="BD171" s="479">
        <v>13040.490122679188</v>
      </c>
      <c r="BE171" s="479">
        <v>99854.290827836856</v>
      </c>
      <c r="BF171" s="479">
        <v>136919.44668105195</v>
      </c>
      <c r="BG171" s="479">
        <v>90012.353420989137</v>
      </c>
      <c r="BH171" s="479">
        <v>65838.277648352436</v>
      </c>
      <c r="BI171" s="479">
        <v>50221.005124801624</v>
      </c>
      <c r="BJ171" s="479">
        <v>25430.072261377758</v>
      </c>
      <c r="BK171" s="479">
        <v>41046.554035590227</v>
      </c>
      <c r="BL171" s="479">
        <v>40350.178308369141</v>
      </c>
      <c r="BM171" s="479">
        <v>342580.9982192911</v>
      </c>
      <c r="BN171" s="479">
        <v>32126.823472339765</v>
      </c>
      <c r="BO171" s="479">
        <v>183180.36549390887</v>
      </c>
      <c r="BP171" s="479">
        <v>151736.63450609113</v>
      </c>
      <c r="BQ171" s="479">
        <v>6597</v>
      </c>
      <c r="BR171" s="479">
        <v>299.25341163466925</v>
      </c>
      <c r="BS171" s="479">
        <v>334.54793309337748</v>
      </c>
      <c r="BT171" s="479">
        <v>410.97194894681729</v>
      </c>
      <c r="BU171" s="479">
        <v>523.83326643434839</v>
      </c>
      <c r="BV171" s="479">
        <v>379.71183300436337</v>
      </c>
      <c r="BW171" s="479">
        <v>92.100031078482601</v>
      </c>
      <c r="BX171" s="479">
        <v>798.58157580794193</v>
      </c>
      <c r="BY171" s="479">
        <v>119.89933887634727</v>
      </c>
      <c r="BZ171" s="479">
        <v>59.852322807030205</v>
      </c>
      <c r="CA171" s="479">
        <v>24.042456376021757</v>
      </c>
      <c r="CB171" s="479">
        <v>53.146330114462053</v>
      </c>
      <c r="CC171" s="479">
        <v>135.05955182613872</v>
      </c>
      <c r="CD171" s="479">
        <v>425.42069380233659</v>
      </c>
      <c r="CE171" s="479">
        <v>455.57930619766336</v>
      </c>
      <c r="CF171" s="479">
        <v>248.44005855890421</v>
      </c>
      <c r="CG171" s="479">
        <v>172.42100852759418</v>
      </c>
      <c r="CH171" s="479">
        <v>378.13893291350149</v>
      </c>
      <c r="CI171" s="479">
        <v>78.052591236767412</v>
      </c>
      <c r="CJ171" s="479">
        <v>196.26716838957358</v>
      </c>
      <c r="CK171" s="479">
        <v>140.03727310873433</v>
      </c>
      <c r="CL171" s="479">
        <v>71.039989330051426</v>
      </c>
      <c r="CM171" s="479">
        <v>120.18939938336858</v>
      </c>
      <c r="CN171" s="479">
        <v>53.413578551504635</v>
      </c>
      <c r="CO171" s="479">
        <v>124.05898179113305</v>
      </c>
      <c r="CP171" s="479">
        <v>164.87077424613378</v>
      </c>
      <c r="CQ171" s="479">
        <v>19.643939320683756</v>
      </c>
      <c r="CR171" s="479">
        <v>27.874593812601546</v>
      </c>
      <c r="CS171" s="479">
        <v>267.68583783750199</v>
      </c>
      <c r="CT171" s="479">
        <v>32.865872991945785</v>
      </c>
      <c r="CU171" s="479">
        <v>9</v>
      </c>
      <c r="CV171" s="479">
        <v>413</v>
      </c>
      <c r="CW171" s="479">
        <v>4272</v>
      </c>
      <c r="CX171" s="479">
        <v>133</v>
      </c>
      <c r="CY171" s="479">
        <v>805407</v>
      </c>
      <c r="CZ171" s="479">
        <v>1885.9999999999998</v>
      </c>
      <c r="DA171" s="479">
        <v>3.0000000000000004</v>
      </c>
      <c r="DB171" s="479">
        <v>0</v>
      </c>
      <c r="DC171" s="479">
        <v>0</v>
      </c>
      <c r="DD171" s="479">
        <v>0</v>
      </c>
      <c r="DE171" s="479">
        <v>0</v>
      </c>
      <c r="DF171" s="479">
        <v>0</v>
      </c>
      <c r="DG171" s="479">
        <v>0</v>
      </c>
      <c r="DH171" s="479">
        <v>0</v>
      </c>
      <c r="DI171" s="479">
        <v>0</v>
      </c>
      <c r="DJ171" s="479">
        <v>0</v>
      </c>
      <c r="DK171" s="479">
        <v>0</v>
      </c>
      <c r="DL171" s="479">
        <v>0</v>
      </c>
      <c r="DM171" s="479">
        <v>0</v>
      </c>
      <c r="DN171" s="479">
        <v>0</v>
      </c>
      <c r="DO171" s="479">
        <v>0</v>
      </c>
      <c r="DP171" s="479">
        <v>0</v>
      </c>
      <c r="DQ171" s="479">
        <v>0</v>
      </c>
      <c r="DR171" s="479">
        <v>0</v>
      </c>
      <c r="DS171" s="479">
        <v>0</v>
      </c>
      <c r="DT171" s="479">
        <v>0</v>
      </c>
      <c r="DU171" s="479">
        <v>0</v>
      </c>
      <c r="DV171" s="479">
        <v>0</v>
      </c>
      <c r="DW171" s="479">
        <v>0</v>
      </c>
      <c r="DX171" s="479">
        <v>0</v>
      </c>
      <c r="DY171" s="479">
        <v>0</v>
      </c>
      <c r="DZ171" s="479">
        <v>0</v>
      </c>
      <c r="EA171" s="479">
        <v>0</v>
      </c>
      <c r="EB171" s="479">
        <v>0</v>
      </c>
      <c r="EC171" s="479">
        <v>0</v>
      </c>
      <c r="ED171" s="479">
        <v>0</v>
      </c>
      <c r="EE171" s="479">
        <v>0</v>
      </c>
      <c r="EF171" s="479">
        <v>0</v>
      </c>
      <c r="EG171" s="479">
        <v>0</v>
      </c>
      <c r="EH171" s="479">
        <v>0</v>
      </c>
      <c r="EI171" s="479">
        <v>0</v>
      </c>
      <c r="EJ171" s="479">
        <v>0</v>
      </c>
      <c r="EK171" s="479">
        <v>0</v>
      </c>
      <c r="EL171" s="479">
        <v>0</v>
      </c>
      <c r="EM171" s="479">
        <v>0</v>
      </c>
      <c r="EN171" s="479">
        <v>0</v>
      </c>
      <c r="EO171" s="479">
        <v>0</v>
      </c>
      <c r="EP171" s="479">
        <v>0</v>
      </c>
      <c r="EQ171" s="479">
        <v>0</v>
      </c>
      <c r="ER171" s="479">
        <v>0</v>
      </c>
      <c r="ES171" s="479">
        <v>0</v>
      </c>
      <c r="ET171" s="479">
        <v>0</v>
      </c>
      <c r="EU171" s="479">
        <v>0</v>
      </c>
      <c r="EV171" s="479">
        <v>0</v>
      </c>
      <c r="EW171" s="479">
        <v>0</v>
      </c>
      <c r="EX171" s="479">
        <v>0</v>
      </c>
      <c r="EY171" s="479">
        <v>0</v>
      </c>
      <c r="EZ171" s="508">
        <v>0</v>
      </c>
      <c r="FB171" s="533">
        <f>'2020 GW, WW&amp;SW'!B106</f>
        <v>0</v>
      </c>
      <c r="FC171" s="508">
        <f>'2020 GW, WW&amp;SW'!B105</f>
        <v>0</v>
      </c>
      <c r="FD171" s="507"/>
      <c r="FE171" s="479"/>
      <c r="FF171" s="507"/>
      <c r="FG171" s="479"/>
      <c r="FH171" s="479"/>
      <c r="FI171" s="507"/>
      <c r="FJ171" s="479"/>
      <c r="FK171" s="522"/>
      <c r="FL171" s="479"/>
      <c r="FM171" s="479"/>
    </row>
    <row r="172" spans="1:169">
      <c r="A172" s="810"/>
      <c r="B172" s="465" t="s">
        <v>896</v>
      </c>
      <c r="C172" s="459" t="s">
        <v>140</v>
      </c>
      <c r="D172" s="533">
        <v>1142.354917028101</v>
      </c>
      <c r="E172" s="479">
        <v>97.60758959694752</v>
      </c>
      <c r="F172" s="479">
        <v>588.84402951161314</v>
      </c>
      <c r="G172" s="479">
        <v>206.74973381737775</v>
      </c>
      <c r="H172" s="479">
        <v>113.44373004596079</v>
      </c>
      <c r="I172" s="479">
        <v>23574</v>
      </c>
      <c r="J172" s="479">
        <v>14601</v>
      </c>
      <c r="K172" s="479">
        <v>1437</v>
      </c>
      <c r="L172" s="479">
        <v>922</v>
      </c>
      <c r="M172" s="479">
        <v>3020.0000000000005</v>
      </c>
      <c r="N172" s="479">
        <v>377</v>
      </c>
      <c r="O172" s="479">
        <v>5511.3609189246208</v>
      </c>
      <c r="P172" s="479">
        <v>4582.3280990400299</v>
      </c>
      <c r="Q172" s="479">
        <v>3781.2321195850691</v>
      </c>
      <c r="R172" s="479">
        <v>512.16038352516966</v>
      </c>
      <c r="S172" s="479">
        <v>8017.8757730923298</v>
      </c>
      <c r="T172" s="479">
        <v>2185.1586412546708</v>
      </c>
      <c r="U172" s="479">
        <v>4899.8840645781102</v>
      </c>
      <c r="V172" s="479">
        <v>3142.7651312339981</v>
      </c>
      <c r="W172" s="479">
        <v>3976.2363384299501</v>
      </c>
      <c r="X172" s="479">
        <v>2982.139851447791</v>
      </c>
      <c r="Y172" s="479">
        <v>12101.858678888259</v>
      </c>
      <c r="Z172" s="479">
        <v>7406.3730064706524</v>
      </c>
      <c r="AA172" s="479">
        <v>5103.3982597634622</v>
      </c>
      <c r="AB172" s="479">
        <v>2245.2287337658836</v>
      </c>
      <c r="AC172" s="479">
        <v>585</v>
      </c>
      <c r="AD172" s="479">
        <v>9370.6289655504061</v>
      </c>
      <c r="AE172" s="479">
        <v>982.28195027358902</v>
      </c>
      <c r="AF172" s="479">
        <v>886.9152990101768</v>
      </c>
      <c r="AG172" s="479">
        <v>1410.6866753109937</v>
      </c>
      <c r="AH172" s="479">
        <v>3091.4871098548347</v>
      </c>
      <c r="AI172" s="479">
        <v>561</v>
      </c>
      <c r="AJ172" s="479">
        <v>355.65840527177443</v>
      </c>
      <c r="AK172" s="479">
        <v>317.34159472822546</v>
      </c>
      <c r="AL172" s="479">
        <v>7293</v>
      </c>
      <c r="AM172" s="479">
        <v>312</v>
      </c>
      <c r="AN172" s="479">
        <v>42567</v>
      </c>
      <c r="AO172" s="479">
        <v>550</v>
      </c>
      <c r="AP172" s="479">
        <v>73.32781912669374</v>
      </c>
      <c r="AQ172" s="479">
        <v>146.67218087330627</v>
      </c>
      <c r="AR172" s="479">
        <v>177936.37311144068</v>
      </c>
      <c r="AS172" s="479">
        <v>29567.626888559324</v>
      </c>
      <c r="AT172" s="479">
        <v>49858.360164631624</v>
      </c>
      <c r="AU172" s="479">
        <v>14611.25663694666</v>
      </c>
      <c r="AV172" s="479">
        <v>6127.6895842039439</v>
      </c>
      <c r="AW172" s="479">
        <v>14537.47939989429</v>
      </c>
      <c r="AX172" s="479">
        <v>38101.783661187255</v>
      </c>
      <c r="AY172" s="479">
        <v>39956.181739779364</v>
      </c>
      <c r="AZ172" s="479">
        <v>8506.2488133568313</v>
      </c>
      <c r="BA172" s="479">
        <v>9165</v>
      </c>
      <c r="BB172" s="479">
        <v>8906</v>
      </c>
      <c r="BC172" s="479">
        <v>1857.0377598246475</v>
      </c>
      <c r="BD172" s="479">
        <v>5879.9622401753522</v>
      </c>
      <c r="BE172" s="479">
        <v>223489.65850514374</v>
      </c>
      <c r="BF172" s="479">
        <v>306447.32567597396</v>
      </c>
      <c r="BG172" s="479">
        <v>201461.84966638515</v>
      </c>
      <c r="BH172" s="479">
        <v>147356.45375086062</v>
      </c>
      <c r="BI172" s="479">
        <v>112402.53365254542</v>
      </c>
      <c r="BJ172" s="479">
        <v>56916.514236282244</v>
      </c>
      <c r="BK172" s="479">
        <v>91868.664512808857</v>
      </c>
      <c r="BL172" s="479">
        <v>90345.61810034982</v>
      </c>
      <c r="BM172" s="479">
        <v>767052.17501200316</v>
      </c>
      <c r="BN172" s="479">
        <v>71933.206887646986</v>
      </c>
      <c r="BO172" s="479">
        <v>136882.77063211208</v>
      </c>
      <c r="BP172" s="479">
        <v>113386.22936788794</v>
      </c>
      <c r="BQ172" s="479">
        <v>10403</v>
      </c>
      <c r="BR172" s="479">
        <v>501.32061491176</v>
      </c>
      <c r="BS172" s="479">
        <v>560.44732997256187</v>
      </c>
      <c r="BT172" s="479">
        <v>688.47572708385451</v>
      </c>
      <c r="BU172" s="479">
        <v>877.54526775687236</v>
      </c>
      <c r="BV172" s="479">
        <v>636.10760048212478</v>
      </c>
      <c r="BW172" s="479">
        <v>154.28944973908531</v>
      </c>
      <c r="BX172" s="479">
        <v>1337.8140100537412</v>
      </c>
      <c r="BY172" s="479">
        <v>518.44229437604247</v>
      </c>
      <c r="BZ172" s="479">
        <v>258.80022234162294</v>
      </c>
      <c r="CA172" s="479">
        <v>103.95909070754306</v>
      </c>
      <c r="CB172" s="479">
        <v>229.80364679595198</v>
      </c>
      <c r="CC172" s="479">
        <v>583.99474577883962</v>
      </c>
      <c r="CD172" s="479">
        <v>4468.6073784867458</v>
      </c>
      <c r="CE172" s="479">
        <v>4785.3926215132542</v>
      </c>
      <c r="CF172" s="479">
        <v>1430.3182345068328</v>
      </c>
      <c r="CG172" s="479">
        <v>992.66162606624937</v>
      </c>
      <c r="CH172" s="479">
        <v>2177.0201394269175</v>
      </c>
      <c r="CI172" s="479">
        <v>1392.9841055168763</v>
      </c>
      <c r="CJ172" s="479">
        <v>3502.728630394196</v>
      </c>
      <c r="CK172" s="479">
        <v>2499.2084507311447</v>
      </c>
      <c r="CL172" s="479">
        <v>1267.8320402287327</v>
      </c>
      <c r="CM172" s="479">
        <v>2144.9886587978726</v>
      </c>
      <c r="CN172" s="479">
        <v>953.25811433117758</v>
      </c>
      <c r="CO172" s="479">
        <v>362.63394677408127</v>
      </c>
      <c r="CP172" s="479">
        <v>481.92995548869879</v>
      </c>
      <c r="CQ172" s="479">
        <v>57.420745706614071</v>
      </c>
      <c r="CR172" s="479">
        <v>81.479581913758381</v>
      </c>
      <c r="CS172" s="479">
        <v>782.4662952173137</v>
      </c>
      <c r="CT172" s="479">
        <v>96.069474899533844</v>
      </c>
      <c r="CU172" s="479">
        <v>15</v>
      </c>
      <c r="CV172" s="479">
        <v>917</v>
      </c>
      <c r="CW172" s="479">
        <v>2995</v>
      </c>
      <c r="CX172" s="479">
        <v>114</v>
      </c>
      <c r="CY172" s="479">
        <v>1218576</v>
      </c>
      <c r="CZ172" s="479">
        <v>2364</v>
      </c>
      <c r="DA172" s="479">
        <v>5</v>
      </c>
      <c r="DB172" s="479">
        <v>0</v>
      </c>
      <c r="DC172" s="479">
        <v>0</v>
      </c>
      <c r="DD172" s="479">
        <v>0</v>
      </c>
      <c r="DE172" s="479">
        <v>0</v>
      </c>
      <c r="DF172" s="479">
        <v>0</v>
      </c>
      <c r="DG172" s="479">
        <v>0</v>
      </c>
      <c r="DH172" s="479">
        <v>0</v>
      </c>
      <c r="DI172" s="479">
        <v>0</v>
      </c>
      <c r="DJ172" s="479">
        <v>0</v>
      </c>
      <c r="DK172" s="479">
        <v>0</v>
      </c>
      <c r="DL172" s="479">
        <v>0</v>
      </c>
      <c r="DM172" s="479">
        <v>0</v>
      </c>
      <c r="DN172" s="479">
        <v>0</v>
      </c>
      <c r="DO172" s="479">
        <v>0</v>
      </c>
      <c r="DP172" s="479">
        <v>0</v>
      </c>
      <c r="DQ172" s="479">
        <v>0</v>
      </c>
      <c r="DR172" s="479">
        <v>0</v>
      </c>
      <c r="DS172" s="479">
        <v>0</v>
      </c>
      <c r="DT172" s="479">
        <v>0</v>
      </c>
      <c r="DU172" s="479">
        <v>0</v>
      </c>
      <c r="DV172" s="479">
        <v>0</v>
      </c>
      <c r="DW172" s="479">
        <v>0</v>
      </c>
      <c r="DX172" s="479">
        <v>0</v>
      </c>
      <c r="DY172" s="479">
        <v>0</v>
      </c>
      <c r="DZ172" s="479">
        <v>0</v>
      </c>
      <c r="EA172" s="479">
        <v>0</v>
      </c>
      <c r="EB172" s="479">
        <v>0</v>
      </c>
      <c r="EC172" s="479">
        <v>0</v>
      </c>
      <c r="ED172" s="479">
        <v>0</v>
      </c>
      <c r="EE172" s="479">
        <v>0</v>
      </c>
      <c r="EF172" s="479">
        <v>0</v>
      </c>
      <c r="EG172" s="479">
        <v>0</v>
      </c>
      <c r="EH172" s="479">
        <v>0</v>
      </c>
      <c r="EI172" s="479">
        <v>0</v>
      </c>
      <c r="EJ172" s="479">
        <v>0</v>
      </c>
      <c r="EK172" s="479">
        <v>0</v>
      </c>
      <c r="EL172" s="479">
        <v>0</v>
      </c>
      <c r="EM172" s="479">
        <v>0</v>
      </c>
      <c r="EN172" s="479">
        <v>0</v>
      </c>
      <c r="EO172" s="479">
        <v>0</v>
      </c>
      <c r="EP172" s="479">
        <v>0</v>
      </c>
      <c r="EQ172" s="479">
        <v>0</v>
      </c>
      <c r="ER172" s="479">
        <v>0</v>
      </c>
      <c r="ES172" s="479">
        <v>0</v>
      </c>
      <c r="ET172" s="479">
        <v>0</v>
      </c>
      <c r="EU172" s="479">
        <v>0</v>
      </c>
      <c r="EV172" s="479">
        <v>0</v>
      </c>
      <c r="EW172" s="479">
        <v>0</v>
      </c>
      <c r="EX172" s="479">
        <v>0</v>
      </c>
      <c r="EY172" s="479">
        <v>0</v>
      </c>
      <c r="EZ172" s="508">
        <v>0</v>
      </c>
      <c r="FB172" s="533">
        <f>'2020 GW, WW&amp;SW'!C106</f>
        <v>0</v>
      </c>
      <c r="FC172" s="508">
        <f>'2020 GW, WW&amp;SW'!C105</f>
        <v>0</v>
      </c>
      <c r="FD172" s="507"/>
      <c r="FE172" s="479"/>
      <c r="FF172" s="507"/>
      <c r="FG172" s="479"/>
      <c r="FH172" s="479"/>
      <c r="FI172" s="507"/>
      <c r="FJ172" s="479"/>
      <c r="FK172" s="522"/>
      <c r="FL172" s="479"/>
      <c r="FM172" s="479"/>
    </row>
    <row r="173" spans="1:169">
      <c r="A173" s="810"/>
      <c r="B173" s="465" t="s">
        <v>397</v>
      </c>
      <c r="C173" s="459" t="s">
        <v>140</v>
      </c>
      <c r="D173" s="533">
        <v>506.05950721766044</v>
      </c>
      <c r="E173" s="479">
        <v>43.239844251416493</v>
      </c>
      <c r="F173" s="479">
        <v>260.85598701491654</v>
      </c>
      <c r="G173" s="479">
        <v>91.589458629196642</v>
      </c>
      <c r="H173" s="479">
        <v>50.255202886809997</v>
      </c>
      <c r="I173" s="479">
        <v>718610</v>
      </c>
      <c r="J173" s="479">
        <v>3682</v>
      </c>
      <c r="K173" s="479">
        <v>96097</v>
      </c>
      <c r="L173" s="479">
        <v>322964</v>
      </c>
      <c r="M173" s="479">
        <v>56268</v>
      </c>
      <c r="N173" s="479">
        <v>1455</v>
      </c>
      <c r="O173" s="479">
        <v>4524.5862274386254</v>
      </c>
      <c r="P173" s="479">
        <v>3761.8909215923741</v>
      </c>
      <c r="Q173" s="479">
        <v>3104.2261653155147</v>
      </c>
      <c r="R173" s="479">
        <v>420.46127111374557</v>
      </c>
      <c r="S173" s="479">
        <v>6582.3252786220846</v>
      </c>
      <c r="T173" s="479">
        <v>1793.9196576729594</v>
      </c>
      <c r="U173" s="479">
        <v>4022.5904782446946</v>
      </c>
      <c r="V173" s="479">
        <v>807.24179360570599</v>
      </c>
      <c r="W173" s="479">
        <v>1021.3248587157593</v>
      </c>
      <c r="X173" s="479">
        <v>765.98403696828143</v>
      </c>
      <c r="Y173" s="479">
        <v>3108.4493107102526</v>
      </c>
      <c r="Z173" s="479">
        <v>2411.4006047499165</v>
      </c>
      <c r="AA173" s="479">
        <v>1661.587613683746</v>
      </c>
      <c r="AB173" s="479">
        <v>731.01178156633716</v>
      </c>
      <c r="AC173" s="479">
        <v>3966</v>
      </c>
      <c r="AD173" s="479">
        <v>5042.4722377828411</v>
      </c>
      <c r="AE173" s="479">
        <v>528.58025668705204</v>
      </c>
      <c r="AF173" s="479">
        <v>477.26206949023043</v>
      </c>
      <c r="AG173" s="479">
        <v>759.11109303515616</v>
      </c>
      <c r="AH173" s="479">
        <v>1663.57434300472</v>
      </c>
      <c r="AI173" s="479">
        <v>334</v>
      </c>
      <c r="AJ173" s="479">
        <v>1838.5372837154584</v>
      </c>
      <c r="AK173" s="479">
        <v>1640.4627162845418</v>
      </c>
      <c r="AL173" s="479">
        <v>29204</v>
      </c>
      <c r="AM173" s="479">
        <v>5802</v>
      </c>
      <c r="AN173" s="479">
        <v>11863</v>
      </c>
      <c r="AO173" s="479">
        <v>164</v>
      </c>
      <c r="AP173" s="479">
        <v>210.98413412362331</v>
      </c>
      <c r="AQ173" s="479">
        <v>422.01586587637661</v>
      </c>
      <c r="AR173" s="479">
        <v>153228.99051418985</v>
      </c>
      <c r="AS173" s="479">
        <v>25462.009485810173</v>
      </c>
      <c r="AT173" s="479">
        <v>50216.401609736087</v>
      </c>
      <c r="AU173" s="479">
        <v>14716.182579633312</v>
      </c>
      <c r="AV173" s="479">
        <v>6171.6935752424679</v>
      </c>
      <c r="AW173" s="479">
        <v>14641.875535573994</v>
      </c>
      <c r="AX173" s="479">
        <v>38375.399111797014</v>
      </c>
      <c r="AY173" s="479">
        <v>40243.11394139468</v>
      </c>
      <c r="AZ173" s="479">
        <v>8567.3336466224246</v>
      </c>
      <c r="BA173" s="479">
        <v>3518.9999999999995</v>
      </c>
      <c r="BB173" s="479">
        <v>3195</v>
      </c>
      <c r="BC173" s="479">
        <v>2377.4019660156564</v>
      </c>
      <c r="BD173" s="479">
        <v>7527.5980339843436</v>
      </c>
      <c r="BE173" s="479">
        <v>215609.88174907898</v>
      </c>
      <c r="BF173" s="479">
        <v>295642.63551728294</v>
      </c>
      <c r="BG173" s="479">
        <v>194358.72726307961</v>
      </c>
      <c r="BH173" s="479">
        <v>142160.97416183326</v>
      </c>
      <c r="BI173" s="479">
        <v>108439.45599641427</v>
      </c>
      <c r="BJ173" s="479">
        <v>54909.757284237581</v>
      </c>
      <c r="BK173" s="479">
        <v>88629.56802807338</v>
      </c>
      <c r="BL173" s="479">
        <v>47274.46792618616</v>
      </c>
      <c r="BM173" s="479">
        <v>401369.58723375946</v>
      </c>
      <c r="BN173" s="479">
        <v>37639.944840054326</v>
      </c>
      <c r="BO173" s="479">
        <v>68968.911427059284</v>
      </c>
      <c r="BP173" s="479">
        <v>57130.088572940716</v>
      </c>
      <c r="BQ173" s="479">
        <v>38010</v>
      </c>
      <c r="BR173" s="479">
        <v>762.73254194732874</v>
      </c>
      <c r="BS173" s="479">
        <v>852.69068117776646</v>
      </c>
      <c r="BT173" s="479">
        <v>1047.4790498693801</v>
      </c>
      <c r="BU173" s="479">
        <v>1335.1382585131894</v>
      </c>
      <c r="BV173" s="479">
        <v>967.80374202873304</v>
      </c>
      <c r="BW173" s="479">
        <v>234.74315776114832</v>
      </c>
      <c r="BX173" s="479">
        <v>2035.4125687024541</v>
      </c>
      <c r="BY173" s="479">
        <v>1633.9343578506305</v>
      </c>
      <c r="BZ173" s="479">
        <v>815.64058274274328</v>
      </c>
      <c r="CA173" s="479">
        <v>327.63980092017403</v>
      </c>
      <c r="CB173" s="479">
        <v>724.25432518228638</v>
      </c>
      <c r="CC173" s="479">
        <v>1840.530933304166</v>
      </c>
      <c r="CD173" s="479">
        <v>7218.6310461420326</v>
      </c>
      <c r="CE173" s="479">
        <v>7730.3689538579692</v>
      </c>
      <c r="CF173" s="479">
        <v>1598.5360964347017</v>
      </c>
      <c r="CG173" s="479">
        <v>1109.407265131867</v>
      </c>
      <c r="CH173" s="479">
        <v>2433.0566384334311</v>
      </c>
      <c r="CI173" s="479">
        <v>120.92821798594768</v>
      </c>
      <c r="CJ173" s="479">
        <v>304.08008941692663</v>
      </c>
      <c r="CK173" s="479">
        <v>216.96214847347153</v>
      </c>
      <c r="CL173" s="479">
        <v>110.06347360543627</v>
      </c>
      <c r="CM173" s="479">
        <v>186.21149737544661</v>
      </c>
      <c r="CN173" s="479">
        <v>82.754573142771221</v>
      </c>
      <c r="CO173" s="479">
        <v>239.743495423681</v>
      </c>
      <c r="CP173" s="479">
        <v>318.61212417109999</v>
      </c>
      <c r="CQ173" s="479">
        <v>37.96183564169813</v>
      </c>
      <c r="CR173" s="479">
        <v>53.86754314491759</v>
      </c>
      <c r="CS173" s="479">
        <v>517.30183104861067</v>
      </c>
      <c r="CT173" s="479">
        <v>63.51317056999256</v>
      </c>
      <c r="CU173" s="479">
        <v>54.999999999999993</v>
      </c>
      <c r="CV173" s="479">
        <v>6838.9999999999991</v>
      </c>
      <c r="CW173" s="479">
        <v>11652</v>
      </c>
      <c r="CX173" s="479">
        <v>508</v>
      </c>
      <c r="CY173" s="479">
        <v>534428</v>
      </c>
      <c r="CZ173" s="479">
        <v>3716</v>
      </c>
      <c r="DA173" s="479">
        <v>6.0000000000000009</v>
      </c>
      <c r="DB173" s="479">
        <v>0</v>
      </c>
      <c r="DC173" s="479">
        <v>0</v>
      </c>
      <c r="DD173" s="479">
        <v>0</v>
      </c>
      <c r="DE173" s="479">
        <v>0</v>
      </c>
      <c r="DF173" s="479">
        <v>0</v>
      </c>
      <c r="DG173" s="479">
        <v>0</v>
      </c>
      <c r="DH173" s="479">
        <v>0</v>
      </c>
      <c r="DI173" s="479">
        <v>0</v>
      </c>
      <c r="DJ173" s="479">
        <v>0</v>
      </c>
      <c r="DK173" s="479">
        <v>0</v>
      </c>
      <c r="DL173" s="479">
        <v>0</v>
      </c>
      <c r="DM173" s="479">
        <v>0</v>
      </c>
      <c r="DN173" s="479">
        <v>0</v>
      </c>
      <c r="DO173" s="479">
        <v>0</v>
      </c>
      <c r="DP173" s="479">
        <v>0</v>
      </c>
      <c r="DQ173" s="479">
        <v>0</v>
      </c>
      <c r="DR173" s="479">
        <v>0</v>
      </c>
      <c r="DS173" s="479">
        <v>0</v>
      </c>
      <c r="DT173" s="479">
        <v>0</v>
      </c>
      <c r="DU173" s="479">
        <v>0</v>
      </c>
      <c r="DV173" s="479">
        <v>0</v>
      </c>
      <c r="DW173" s="479">
        <v>0</v>
      </c>
      <c r="DX173" s="479">
        <v>0</v>
      </c>
      <c r="DY173" s="479">
        <v>0</v>
      </c>
      <c r="DZ173" s="479">
        <v>0</v>
      </c>
      <c r="EA173" s="479">
        <v>0</v>
      </c>
      <c r="EB173" s="479">
        <v>0</v>
      </c>
      <c r="EC173" s="479">
        <v>0</v>
      </c>
      <c r="ED173" s="479">
        <v>0</v>
      </c>
      <c r="EE173" s="479">
        <v>0</v>
      </c>
      <c r="EF173" s="479">
        <v>0</v>
      </c>
      <c r="EG173" s="479">
        <v>0</v>
      </c>
      <c r="EH173" s="479">
        <v>0</v>
      </c>
      <c r="EI173" s="479">
        <v>0</v>
      </c>
      <c r="EJ173" s="479">
        <v>0</v>
      </c>
      <c r="EK173" s="479">
        <v>0</v>
      </c>
      <c r="EL173" s="479">
        <v>0</v>
      </c>
      <c r="EM173" s="479">
        <v>0</v>
      </c>
      <c r="EN173" s="479">
        <v>0</v>
      </c>
      <c r="EO173" s="479">
        <v>0</v>
      </c>
      <c r="EP173" s="479">
        <v>0</v>
      </c>
      <c r="EQ173" s="479">
        <v>0</v>
      </c>
      <c r="ER173" s="479">
        <v>0</v>
      </c>
      <c r="ES173" s="479">
        <v>0</v>
      </c>
      <c r="ET173" s="479">
        <v>0</v>
      </c>
      <c r="EU173" s="479">
        <v>0</v>
      </c>
      <c r="EV173" s="479">
        <v>0</v>
      </c>
      <c r="EW173" s="479">
        <v>0</v>
      </c>
      <c r="EX173" s="479">
        <v>0</v>
      </c>
      <c r="EY173" s="479">
        <v>0</v>
      </c>
      <c r="EZ173" s="508">
        <v>0</v>
      </c>
      <c r="FB173" s="533">
        <f>'2020 GW, WW&amp;SW'!D106</f>
        <v>0</v>
      </c>
      <c r="FC173" s="508">
        <f>'2020 GW, WW&amp;SW'!D105</f>
        <v>0</v>
      </c>
      <c r="FD173" s="507"/>
      <c r="FE173" s="479"/>
      <c r="FF173" s="507"/>
      <c r="FG173" s="479"/>
      <c r="FH173" s="479"/>
      <c r="FI173" s="507"/>
      <c r="FJ173" s="479"/>
      <c r="FK173" s="522"/>
      <c r="FL173" s="479"/>
      <c r="FM173" s="479"/>
    </row>
    <row r="174" spans="1:169">
      <c r="A174" s="810"/>
      <c r="B174" s="465" t="s">
        <v>897</v>
      </c>
      <c r="C174" s="459" t="s">
        <v>140</v>
      </c>
      <c r="D174" s="533">
        <v>2.3039039994408026</v>
      </c>
      <c r="E174" s="479">
        <v>0.23785776153180913</v>
      </c>
      <c r="F174" s="479">
        <v>0.47854742550977547</v>
      </c>
      <c r="G174" s="479">
        <v>0.35126441721047241</v>
      </c>
      <c r="H174" s="479">
        <v>0.69944611855685035</v>
      </c>
      <c r="I174" s="479">
        <v>4.0976747039676642</v>
      </c>
      <c r="J174" s="479">
        <v>0.13383336639678944</v>
      </c>
      <c r="K174" s="479">
        <v>0.27347080120712547</v>
      </c>
      <c r="L174" s="479">
        <v>0.11708962805274764</v>
      </c>
      <c r="M174" s="479">
        <v>0.50146062732285379</v>
      </c>
      <c r="N174" s="479">
        <v>3.0427910704358421E-2</v>
      </c>
      <c r="O174" s="479">
        <v>0.22870216033948013</v>
      </c>
      <c r="P174" s="479">
        <v>0.19015055465451933</v>
      </c>
      <c r="Q174" s="479">
        <v>0.15690787941771597</v>
      </c>
      <c r="R174" s="479">
        <v>2.1252860749928507E-2</v>
      </c>
      <c r="S174" s="479">
        <v>0.33271374123645459</v>
      </c>
      <c r="T174" s="479">
        <v>9.067642444235674E-2</v>
      </c>
      <c r="U174" s="479">
        <v>0.20332801416327154</v>
      </c>
      <c r="V174" s="479">
        <v>0.12076517589033373</v>
      </c>
      <c r="W174" s="479">
        <v>0.1527924807424231</v>
      </c>
      <c r="X174" s="479">
        <v>0.11459292331789959</v>
      </c>
      <c r="Y174" s="479">
        <v>0.46503096188484661</v>
      </c>
      <c r="Z174" s="479">
        <v>0.27219721514366585</v>
      </c>
      <c r="AA174" s="479">
        <v>0.18755884869193287</v>
      </c>
      <c r="AB174" s="479">
        <v>8.2516099061940268E-2</v>
      </c>
      <c r="AC174" s="479">
        <v>6.6000874501609512E-3</v>
      </c>
      <c r="AD174" s="479">
        <v>0.23253030709703032</v>
      </c>
      <c r="AE174" s="479">
        <v>2.4375132597043478E-2</v>
      </c>
      <c r="AF174" s="479">
        <v>2.2008627980691496E-2</v>
      </c>
      <c r="AG174" s="479">
        <v>3.5005911239650349E-2</v>
      </c>
      <c r="AH174" s="479">
        <v>7.6714642067660946E-2</v>
      </c>
      <c r="AI174" s="479">
        <v>4.8681121457128655E-2</v>
      </c>
      <c r="AJ174" s="479">
        <v>1.3701838921601883E-2</v>
      </c>
      <c r="AK174" s="479">
        <v>1.2225673144903705E-2</v>
      </c>
      <c r="AL174" s="479">
        <v>5.5929721020085317E-2</v>
      </c>
      <c r="AM174" s="479">
        <v>4.3811700677697006E-3</v>
      </c>
      <c r="AN174" s="479">
        <v>0.81655288535410198</v>
      </c>
      <c r="AO174" s="479">
        <v>2.1833716431283085E-2</v>
      </c>
      <c r="AP174" s="479">
        <v>5.6176589941024264E-3</v>
      </c>
      <c r="AQ174" s="479">
        <v>1.1236585321649098E-2</v>
      </c>
      <c r="AR174" s="479">
        <v>3.2113286277766551</v>
      </c>
      <c r="AS174" s="479">
        <v>0.53362539104459417</v>
      </c>
      <c r="AT174" s="479">
        <v>223.36316161488833</v>
      </c>
      <c r="AU174" s="479">
        <v>65.45775807344063</v>
      </c>
      <c r="AV174" s="479">
        <v>27.451767655474114</v>
      </c>
      <c r="AW174" s="479">
        <v>65.127239442887699</v>
      </c>
      <c r="AX174" s="479">
        <v>170.69423931368001</v>
      </c>
      <c r="AY174" s="479">
        <v>179.00185746155353</v>
      </c>
      <c r="AZ174" s="479">
        <v>38.107603662867319</v>
      </c>
      <c r="BA174" s="479">
        <v>0.62675273131991316</v>
      </c>
      <c r="BB174" s="479">
        <v>0.57897921651577733</v>
      </c>
      <c r="BC174" s="479">
        <v>7.4857937485307252E-2</v>
      </c>
      <c r="BD174" s="479">
        <v>0.23702363802908155</v>
      </c>
      <c r="BE174" s="479">
        <v>19.777656151674019</v>
      </c>
      <c r="BF174" s="479">
        <v>27.118972199243775</v>
      </c>
      <c r="BG174" s="479">
        <v>17.828311238348885</v>
      </c>
      <c r="BH174" s="479">
        <v>13.040269037538041</v>
      </c>
      <c r="BI174" s="479">
        <v>9.9470314466736074</v>
      </c>
      <c r="BJ174" s="479">
        <v>5.0368113470947975</v>
      </c>
      <c r="BK174" s="479">
        <v>8.1298923180645186</v>
      </c>
      <c r="BL174" s="479">
        <v>7.1683786123197573</v>
      </c>
      <c r="BM174" s="479">
        <v>60.860952877449002</v>
      </c>
      <c r="BN174" s="479">
        <v>5.7074650947236627</v>
      </c>
      <c r="BO174" s="479">
        <v>48.819347662854206</v>
      </c>
      <c r="BP174" s="479">
        <v>40.439287765208789</v>
      </c>
      <c r="BQ174" s="479">
        <v>0.48768121840128564</v>
      </c>
      <c r="BR174" s="479">
        <v>3.0982981759710955E-3</v>
      </c>
      <c r="BS174" s="479">
        <v>3.4637174066490311E-3</v>
      </c>
      <c r="BT174" s="479">
        <v>4.2549678309154277E-3</v>
      </c>
      <c r="BU174" s="479">
        <v>5.4234691763109548E-3</v>
      </c>
      <c r="BV174" s="479">
        <v>3.9313185208671633E-3</v>
      </c>
      <c r="BW174" s="479">
        <v>9.5355089433601958E-4</v>
      </c>
      <c r="BX174" s="479">
        <v>8.2680555792976045E-3</v>
      </c>
      <c r="BY174" s="479">
        <v>3.8708312450793153E-3</v>
      </c>
      <c r="BZ174" s="479">
        <v>1.9322728830970172E-3</v>
      </c>
      <c r="CA174" s="479">
        <v>7.76186859918711E-4</v>
      </c>
      <c r="CB174" s="479">
        <v>1.7157765597066376E-3</v>
      </c>
      <c r="CC174" s="479">
        <v>4.3602636849748213E-3</v>
      </c>
      <c r="CD174" s="479">
        <v>1.6677851722379931E-2</v>
      </c>
      <c r="CE174" s="479">
        <v>1.7860165777642344E-2</v>
      </c>
      <c r="CF174" s="479">
        <v>2.3568784665605417E-2</v>
      </c>
      <c r="CG174" s="479">
        <v>1.6357078827728105E-2</v>
      </c>
      <c r="CH174" s="479">
        <v>3.5872939071164574E-2</v>
      </c>
      <c r="CI174" s="479">
        <v>2.9425963816834939E-3</v>
      </c>
      <c r="CJ174" s="479">
        <v>7.3993066776541676E-3</v>
      </c>
      <c r="CK174" s="479">
        <v>5.2794297616665662E-3</v>
      </c>
      <c r="CL174" s="479">
        <v>2.6782200596432233E-3</v>
      </c>
      <c r="CM174" s="479">
        <v>4.5311614404880086E-3</v>
      </c>
      <c r="CN174" s="479">
        <v>2.0137012812508144E-3</v>
      </c>
      <c r="CO174" s="479">
        <v>5.8536301287066455E-3</v>
      </c>
      <c r="CP174" s="479">
        <v>7.7793039853833387E-3</v>
      </c>
      <c r="CQ174" s="479">
        <v>9.2688456243849519E-4</v>
      </c>
      <c r="CR174" s="479">
        <v>1.3152418294196128E-3</v>
      </c>
      <c r="CS174" s="479">
        <v>1.2630555746715613E-2</v>
      </c>
      <c r="CT174" s="479">
        <v>1.5507515987500254E-3</v>
      </c>
      <c r="CU174" s="479">
        <v>5.1107244393057017E-3</v>
      </c>
      <c r="CV174" s="479">
        <v>5.8823389849102766E-3</v>
      </c>
      <c r="CW174" s="479">
        <v>0.78942340524810817</v>
      </c>
      <c r="CX174" s="479">
        <v>2.7523245867593282E-3</v>
      </c>
      <c r="CY174" s="479">
        <v>0.2844582451536829</v>
      </c>
      <c r="CZ174" s="479">
        <v>0.18428149572758157</v>
      </c>
      <c r="DA174" s="479">
        <v>7.5588413406498392E-3</v>
      </c>
      <c r="DB174" s="479">
        <v>0.62633087522284758</v>
      </c>
      <c r="DC174" s="479">
        <v>0.10807791601176855</v>
      </c>
      <c r="DD174" s="479">
        <v>0.35332496026625215</v>
      </c>
      <c r="DE174" s="479">
        <v>0.16694775793141528</v>
      </c>
      <c r="DF174" s="479">
        <v>0.15857997617421632</v>
      </c>
      <c r="DG174" s="479">
        <v>0.12427192279667221</v>
      </c>
      <c r="DH174" s="479">
        <v>1.6168558357762359</v>
      </c>
      <c r="DI174" s="479">
        <v>1.2124677513280429</v>
      </c>
      <c r="DJ174" s="479">
        <v>0.13149375116948855</v>
      </c>
      <c r="DK174" s="479">
        <v>0.28190631750663686</v>
      </c>
      <c r="DL174" s="479">
        <v>0.57470943216063353</v>
      </c>
      <c r="DM174" s="479">
        <v>1.7225791200564582</v>
      </c>
      <c r="DN174" s="479">
        <v>8.4242763661700731E-3</v>
      </c>
      <c r="DO174" s="479">
        <v>0.31068895036916427</v>
      </c>
      <c r="DP174" s="479">
        <v>0.11549513122041871</v>
      </c>
      <c r="DQ174" s="479">
        <v>0.15086196081700864</v>
      </c>
      <c r="DR174" s="479">
        <v>4.928409919991724E-2</v>
      </c>
      <c r="DS174" s="479">
        <v>0.87641843838363154</v>
      </c>
      <c r="DT174" s="479">
        <v>0.42714056439458753</v>
      </c>
      <c r="DU174" s="479">
        <v>0.46754963697772561</v>
      </c>
      <c r="DV174" s="479">
        <v>0.15534011840217285</v>
      </c>
      <c r="DW174" s="479">
        <v>0.66029340112797075</v>
      </c>
      <c r="DX174" s="479">
        <v>0.16865604058518033</v>
      </c>
      <c r="DY174" s="479">
        <v>7.9979118625736929E-3</v>
      </c>
      <c r="DZ174" s="479">
        <v>0.1664949155387625</v>
      </c>
      <c r="EA174" s="479">
        <v>0.28100204788846078</v>
      </c>
      <c r="EB174" s="479">
        <v>0.13809627910793854</v>
      </c>
      <c r="EC174" s="479">
        <v>0.72365199460875795</v>
      </c>
      <c r="ED174" s="479">
        <v>8.3515071525416526E-2</v>
      </c>
      <c r="EE174" s="479">
        <v>0.16366013141817701</v>
      </c>
      <c r="EF174" s="479">
        <v>0.8423148942721671</v>
      </c>
      <c r="EG174" s="479">
        <v>5.6259768800952695E-2</v>
      </c>
      <c r="EH174" s="479">
        <v>0.7038708947408816</v>
      </c>
      <c r="EI174" s="479">
        <v>0.18285901373171828</v>
      </c>
      <c r="EJ174" s="479">
        <v>0.32647880022974601</v>
      </c>
      <c r="EK174" s="479">
        <v>8.3993388960288753E-2</v>
      </c>
      <c r="EL174" s="479">
        <v>1.096120043851063E-2</v>
      </c>
      <c r="EM174" s="479">
        <v>1.545090746327534E-2</v>
      </c>
      <c r="EN174" s="479">
        <v>6.2952898416468686E-2</v>
      </c>
      <c r="EO174" s="479">
        <v>0.12950995306568577</v>
      </c>
      <c r="EP174" s="479">
        <v>0.10766507374063973</v>
      </c>
      <c r="EQ174" s="479">
        <v>0.42050264720127845</v>
      </c>
      <c r="ER174" s="479">
        <v>0.38258975406090606</v>
      </c>
      <c r="ES174" s="479">
        <v>1.2314651373115573E-2</v>
      </c>
      <c r="ET174" s="479">
        <v>1.5941515620772794E-2</v>
      </c>
      <c r="EU174" s="479">
        <v>2.901079738724132E-2</v>
      </c>
      <c r="EV174" s="479">
        <v>2.4585538269152246E-2</v>
      </c>
      <c r="EW174" s="479">
        <v>1.3750781789029267E-2</v>
      </c>
      <c r="EX174" s="479">
        <v>3.9780094514329269E-2</v>
      </c>
      <c r="EY174" s="479">
        <v>1.0800977436833972E-2</v>
      </c>
      <c r="EZ174" s="508">
        <v>0.61664485645423583</v>
      </c>
      <c r="FB174" s="533" cm="1">
        <f t="array" ref="FB174:FB185">TRANSPOSE('HTE emission (SQ) '!AA54:AL54)</f>
        <v>10.138701121173524</v>
      </c>
      <c r="FC174" s="508" cm="1">
        <f t="array" ref="FC174:FC185">TRANSPOSE('HTE emission (SQ) '!AA53:AL53)</f>
        <v>2.5140794184260238</v>
      </c>
      <c r="FD174" s="507"/>
      <c r="FE174" s="479"/>
      <c r="FF174" s="507"/>
      <c r="FG174" s="479"/>
      <c r="FH174" s="479"/>
      <c r="FI174" s="507"/>
      <c r="FJ174" s="479"/>
      <c r="FK174" s="522"/>
      <c r="FL174" s="479"/>
      <c r="FM174" s="479"/>
    </row>
    <row r="175" spans="1:169">
      <c r="A175" s="810"/>
      <c r="B175" s="465" t="s">
        <v>898</v>
      </c>
      <c r="C175" s="459" t="s">
        <v>140</v>
      </c>
      <c r="D175" s="533">
        <v>15.200142416908644</v>
      </c>
      <c r="E175" s="479">
        <v>1.5668172946588432</v>
      </c>
      <c r="F175" s="479">
        <v>3.1542894019551939</v>
      </c>
      <c r="G175" s="479">
        <v>2.161998712545782</v>
      </c>
      <c r="H175" s="479">
        <v>4.3625443975913116</v>
      </c>
      <c r="I175" s="479">
        <v>28.324736784592066</v>
      </c>
      <c r="J175" s="479">
        <v>1.1425991401966533</v>
      </c>
      <c r="K175" s="479">
        <v>1.8764258805290694</v>
      </c>
      <c r="L175" s="479">
        <v>0.79966288467269653</v>
      </c>
      <c r="M175" s="479">
        <v>3.4500856493005569</v>
      </c>
      <c r="N175" s="479">
        <v>0.14864551096103815</v>
      </c>
      <c r="O175" s="479">
        <v>1.5810507116135462</v>
      </c>
      <c r="P175" s="479">
        <v>1.3145379532225614</v>
      </c>
      <c r="Q175" s="479">
        <v>1.0847265895648261</v>
      </c>
      <c r="R175" s="479">
        <v>0.14692406299363447</v>
      </c>
      <c r="S175" s="479">
        <v>2.3000976316299959</v>
      </c>
      <c r="T175" s="479">
        <v>0.62685907810557573</v>
      </c>
      <c r="U175" s="479">
        <v>1.4056356136147743</v>
      </c>
      <c r="V175" s="479">
        <v>0.83491661330455236</v>
      </c>
      <c r="W175" s="479">
        <v>1.0563391277275969</v>
      </c>
      <c r="X175" s="479">
        <v>0.79224440936625218</v>
      </c>
      <c r="Y175" s="479">
        <v>3.2150168532957997</v>
      </c>
      <c r="Z175" s="479">
        <v>1.8830313596603923</v>
      </c>
      <c r="AA175" s="479">
        <v>1.2975121500868403</v>
      </c>
      <c r="AB175" s="479">
        <v>0.57083758968094922</v>
      </c>
      <c r="AC175" s="479">
        <v>4.5157663061821229E-2</v>
      </c>
      <c r="AD175" s="479">
        <v>1.6039547868176558</v>
      </c>
      <c r="AE175" s="479">
        <v>0.16813554799129354</v>
      </c>
      <c r="AF175" s="479">
        <v>0.15181179882151352</v>
      </c>
      <c r="AG175" s="479">
        <v>0.2414648636589197</v>
      </c>
      <c r="AH175" s="479">
        <v>0.52916464481373127</v>
      </c>
      <c r="AI175" s="479">
        <v>0.3250790432019528</v>
      </c>
      <c r="AJ175" s="479">
        <v>9.1486446499145432E-2</v>
      </c>
      <c r="AK175" s="479">
        <v>8.1630166467940773E-2</v>
      </c>
      <c r="AL175" s="479">
        <v>0.38090852763638461</v>
      </c>
      <c r="AM175" s="479">
        <v>2.2926333815181311E-2</v>
      </c>
      <c r="AN175" s="479">
        <v>5.6530758020311129</v>
      </c>
      <c r="AO175" s="479">
        <v>0.13858967734755712</v>
      </c>
      <c r="AP175" s="479">
        <v>3.5951884351754948E-2</v>
      </c>
      <c r="AQ175" s="479">
        <v>7.1911879381902882E-2</v>
      </c>
      <c r="AR175" s="479">
        <v>22.402094297077117</v>
      </c>
      <c r="AS175" s="479">
        <v>3.7225484262481592</v>
      </c>
      <c r="AT175" s="479">
        <v>39.76020896453371</v>
      </c>
      <c r="AU175" s="479">
        <v>11.651939919426782</v>
      </c>
      <c r="AV175" s="479">
        <v>4.8866071313467874</v>
      </c>
      <c r="AW175" s="479">
        <v>11.593105285629315</v>
      </c>
      <c r="AX175" s="479">
        <v>30.384771486426093</v>
      </c>
      <c r="AY175" s="479">
        <v>31.86358576882111</v>
      </c>
      <c r="AZ175" s="479">
        <v>6.7834206581728509</v>
      </c>
      <c r="BA175" s="479">
        <v>4.3331595945074399</v>
      </c>
      <c r="BB175" s="479">
        <v>4.0128300134530424</v>
      </c>
      <c r="BC175" s="479">
        <v>0.51292280991519856</v>
      </c>
      <c r="BD175" s="479">
        <v>1.6240740062877304</v>
      </c>
      <c r="BE175" s="479">
        <v>102.57231072930016</v>
      </c>
      <c r="BF175" s="479">
        <v>140.64637496716921</v>
      </c>
      <c r="BG175" s="479">
        <v>92.462477155758009</v>
      </c>
      <c r="BH175" s="479">
        <v>67.630386404448089</v>
      </c>
      <c r="BI175" s="479">
        <v>51.588013895972502</v>
      </c>
      <c r="BJ175" s="479">
        <v>26.122275289700763</v>
      </c>
      <c r="BK175" s="479">
        <v>42.163835524751043</v>
      </c>
      <c r="BL175" s="479">
        <v>22.313639571020349</v>
      </c>
      <c r="BM175" s="479">
        <v>189.44721531899938</v>
      </c>
      <c r="BN175" s="479">
        <v>17.766126187722417</v>
      </c>
      <c r="BO175" s="479">
        <v>563.64792721810682</v>
      </c>
      <c r="BP175" s="479">
        <v>466.89523351373401</v>
      </c>
      <c r="BQ175" s="479">
        <v>3.3422241934136983</v>
      </c>
      <c r="BR175" s="479">
        <v>1.6072697455060753E-2</v>
      </c>
      <c r="BS175" s="479">
        <v>1.7968342226922219E-2</v>
      </c>
      <c r="BT175" s="479">
        <v>2.2073024203322449E-2</v>
      </c>
      <c r="BU175" s="479">
        <v>2.8134728898509587E-2</v>
      </c>
      <c r="BV175" s="479">
        <v>2.0394064611153926E-2</v>
      </c>
      <c r="BW175" s="479">
        <v>4.9466301053680221E-3</v>
      </c>
      <c r="BX175" s="479">
        <v>4.2891273957525393E-2</v>
      </c>
      <c r="BY175" s="479">
        <v>1.4327716324774904E-2</v>
      </c>
      <c r="BZ175" s="479">
        <v>7.1522254467339154E-3</v>
      </c>
      <c r="CA175" s="479">
        <v>2.8730224698042118E-3</v>
      </c>
      <c r="CB175" s="479">
        <v>6.3508735637663252E-3</v>
      </c>
      <c r="CC175" s="479">
        <v>1.6139329571381721E-2</v>
      </c>
      <c r="CD175" s="479">
        <v>8.5276042154651163E-2</v>
      </c>
      <c r="CE175" s="479">
        <v>9.1321368908653902E-2</v>
      </c>
      <c r="CF175" s="479">
        <v>0.15895632596434045</v>
      </c>
      <c r="CG175" s="479">
        <v>0.11031799860936833</v>
      </c>
      <c r="CH175" s="479">
        <v>0.24193995054044445</v>
      </c>
      <c r="CI175" s="479">
        <v>1.5263197333010237E-2</v>
      </c>
      <c r="CJ175" s="479">
        <v>3.8380077761083667E-2</v>
      </c>
      <c r="CK175" s="479">
        <v>2.7384312289537537E-2</v>
      </c>
      <c r="CL175" s="479">
        <v>1.3891881851691145E-2</v>
      </c>
      <c r="CM175" s="479">
        <v>2.350305724712682E-2</v>
      </c>
      <c r="CN175" s="479">
        <v>1.0445034261845511E-2</v>
      </c>
      <c r="CO175" s="479">
        <v>3.5361226043324118E-2</v>
      </c>
      <c r="CP175" s="479">
        <v>4.6994039705008206E-2</v>
      </c>
      <c r="CQ175" s="479">
        <v>5.5992219883727046E-3</v>
      </c>
      <c r="CR175" s="479">
        <v>7.9452515121617509E-3</v>
      </c>
      <c r="CS175" s="479">
        <v>7.6299992823615617E-2</v>
      </c>
      <c r="CT175" s="479">
        <v>9.3679437570754025E-3</v>
      </c>
      <c r="CU175" s="479">
        <v>2.4467144641974897E-2</v>
      </c>
      <c r="CV175" s="479">
        <v>3.8524397026806066E-2</v>
      </c>
      <c r="CW175" s="479">
        <v>5.4710032668898787</v>
      </c>
      <c r="CX175" s="479">
        <v>1.49327603116727E-2</v>
      </c>
      <c r="CY175" s="479">
        <v>0.71135456636030847</v>
      </c>
      <c r="CZ175" s="479">
        <v>1.2681520795929189</v>
      </c>
      <c r="DA175" s="479">
        <v>4.4818304901206509E-2</v>
      </c>
      <c r="DB175" s="479">
        <v>3.4218766147539128</v>
      </c>
      <c r="DC175" s="479">
        <v>0.59046952338158898</v>
      </c>
      <c r="DD175" s="479">
        <v>1.9303445938439023</v>
      </c>
      <c r="DE175" s="479">
        <v>0.91209718592884048</v>
      </c>
      <c r="DF175" s="479">
        <v>0.86638090744881868</v>
      </c>
      <c r="DG175" s="479">
        <v>0.67894335615681634</v>
      </c>
      <c r="DH175" s="479">
        <v>10.680937988958112</v>
      </c>
      <c r="DI175" s="479">
        <v>8.0095532198942205</v>
      </c>
      <c r="DJ175" s="479">
        <v>0.22737591688170428</v>
      </c>
      <c r="DK175" s="479">
        <v>0.48746580615223711</v>
      </c>
      <c r="DL175" s="479">
        <v>0.9937740988897209</v>
      </c>
      <c r="DM175" s="479">
        <v>2.9786434970531079</v>
      </c>
      <c r="DN175" s="479">
        <v>1.4567061520313937E-2</v>
      </c>
      <c r="DO175" s="479">
        <v>0.53723606123417744</v>
      </c>
      <c r="DP175" s="479">
        <v>0.19971147771704106</v>
      </c>
      <c r="DQ175" s="479">
        <v>0.26086697168692924</v>
      </c>
      <c r="DR175" s="479">
        <v>8.5220910831162483E-2</v>
      </c>
      <c r="DS175" s="479">
        <v>1.5154822508839434</v>
      </c>
      <c r="DT175" s="479">
        <v>0.73860146663093906</v>
      </c>
      <c r="DU175" s="479">
        <v>0.80847588915834445</v>
      </c>
      <c r="DV175" s="479">
        <v>1.0261757017158333</v>
      </c>
      <c r="DW175" s="479">
        <v>4.361893445237337</v>
      </c>
      <c r="DX175" s="479">
        <v>0.8905581895466268</v>
      </c>
      <c r="DY175" s="479">
        <v>4.2231549393511467E-2</v>
      </c>
      <c r="DZ175" s="479">
        <v>0.87914675357289007</v>
      </c>
      <c r="EA175" s="479">
        <v>1.4837812755366633</v>
      </c>
      <c r="EB175" s="479">
        <v>0.72919281087580445</v>
      </c>
      <c r="EC175" s="479">
        <v>3.821115496038797</v>
      </c>
      <c r="ED175" s="479">
        <v>0.44098646357091853</v>
      </c>
      <c r="EE175" s="479">
        <v>0.86417818081721021</v>
      </c>
      <c r="EF175" s="479">
        <v>4.4476938072806433</v>
      </c>
      <c r="EG175" s="479">
        <v>0.29706969091559893</v>
      </c>
      <c r="EH175" s="479">
        <v>3.7166649206283076</v>
      </c>
      <c r="EI175" s="479">
        <v>0.96555446010814272</v>
      </c>
      <c r="EJ175" s="479">
        <v>1.7239131681803828</v>
      </c>
      <c r="EK175" s="479">
        <v>0.4435121336112588</v>
      </c>
      <c r="EL175" s="479">
        <v>5.7878667042747238E-2</v>
      </c>
      <c r="EM175" s="479">
        <v>8.1585765500035254E-2</v>
      </c>
      <c r="EN175" s="479">
        <v>0.33241156999750704</v>
      </c>
      <c r="EO175" s="479">
        <v>0.68385424518604654</v>
      </c>
      <c r="EP175" s="479">
        <v>0.56850624985141063</v>
      </c>
      <c r="EQ175" s="479">
        <v>2.2203893491855156</v>
      </c>
      <c r="ER175" s="479">
        <v>2.0201970681476342</v>
      </c>
      <c r="ES175" s="479">
        <v>6.5025323692458004E-2</v>
      </c>
      <c r="ET175" s="479">
        <v>8.4176334512575737E-2</v>
      </c>
      <c r="EU175" s="479">
        <v>0.15318634961928432</v>
      </c>
      <c r="EV175" s="479">
        <v>0.12981955685688862</v>
      </c>
      <c r="EW175" s="479">
        <v>7.2608554620395047E-2</v>
      </c>
      <c r="EX175" s="479">
        <v>0.21005170539849416</v>
      </c>
      <c r="EY175" s="479">
        <v>5.7032638013476716E-2</v>
      </c>
      <c r="EZ175" s="508">
        <v>3.2560833578905792</v>
      </c>
      <c r="FB175" s="533">
        <v>65.275622721757813</v>
      </c>
      <c r="FC175" s="508">
        <v>7.1897935598703917</v>
      </c>
      <c r="FD175" s="507"/>
      <c r="FE175" s="479"/>
      <c r="FF175" s="507"/>
      <c r="FG175" s="479"/>
      <c r="FH175" s="479"/>
      <c r="FI175" s="507"/>
      <c r="FJ175" s="479"/>
      <c r="FK175" s="522"/>
      <c r="FL175" s="479"/>
      <c r="FM175" s="479"/>
    </row>
    <row r="176" spans="1:169">
      <c r="A176" s="810"/>
      <c r="B176" s="465" t="s">
        <v>899</v>
      </c>
      <c r="C176" s="459" t="s">
        <v>140</v>
      </c>
      <c r="D176" s="533">
        <v>14.989235673592916</v>
      </c>
      <c r="E176" s="479">
        <v>1.5448605351545761</v>
      </c>
      <c r="F176" s="479">
        <v>3.1102626796475494</v>
      </c>
      <c r="G176" s="479">
        <v>2.1183231248397254</v>
      </c>
      <c r="H176" s="479">
        <v>4.279838067032288</v>
      </c>
      <c r="I176" s="479">
        <v>28.037627332678397</v>
      </c>
      <c r="J176" s="479">
        <v>0.93471563236157507</v>
      </c>
      <c r="K176" s="479">
        <v>1.854950960117469</v>
      </c>
      <c r="L176" s="479">
        <v>0.78990049786018512</v>
      </c>
      <c r="M176" s="479">
        <v>3.4121877585479194</v>
      </c>
      <c r="N176" s="479">
        <v>0.13674052827083857</v>
      </c>
      <c r="O176" s="479">
        <v>1.5654848280187805</v>
      </c>
      <c r="P176" s="479">
        <v>1.3015959617921402</v>
      </c>
      <c r="Q176" s="479">
        <v>1.0740471548690969</v>
      </c>
      <c r="R176" s="479">
        <v>0.14547755476652333</v>
      </c>
      <c r="S176" s="479">
        <v>2.2774525313004754</v>
      </c>
      <c r="T176" s="479">
        <v>0.62068747629139021</v>
      </c>
      <c r="U176" s="479">
        <v>1.3917967404037723</v>
      </c>
      <c r="V176" s="479">
        <v>0.82677054372447834</v>
      </c>
      <c r="W176" s="479">
        <v>1.0460326948485508</v>
      </c>
      <c r="X176" s="479">
        <v>0.78451468165418892</v>
      </c>
      <c r="Y176" s="479">
        <v>3.1836487494987025</v>
      </c>
      <c r="Z176" s="479">
        <v>1.8646312416774711</v>
      </c>
      <c r="AA176" s="479">
        <v>1.2848334570192019</v>
      </c>
      <c r="AB176" s="479">
        <v>0.56525962681520592</v>
      </c>
      <c r="AC176" s="479">
        <v>4.4668867325821648E-2</v>
      </c>
      <c r="AD176" s="479">
        <v>1.5877631146915538</v>
      </c>
      <c r="AE176" s="479">
        <v>0.16643824599238938</v>
      </c>
      <c r="AF176" s="479">
        <v>0.15027928251145672</v>
      </c>
      <c r="AG176" s="479">
        <v>0.23902731371395133</v>
      </c>
      <c r="AH176" s="479">
        <v>0.52382281067977243</v>
      </c>
      <c r="AI176" s="479">
        <v>0.32154327234757923</v>
      </c>
      <c r="AJ176" s="479">
        <v>9.0496721051284548E-2</v>
      </c>
      <c r="AK176" s="479">
        <v>8.0747068958331017E-2</v>
      </c>
      <c r="AL176" s="479">
        <v>0.37676082584552406</v>
      </c>
      <c r="AM176" s="479">
        <v>2.2475286633591839E-2</v>
      </c>
      <c r="AN176" s="479">
        <v>5.595660536624341</v>
      </c>
      <c r="AO176" s="479">
        <v>0.13682413253608464</v>
      </c>
      <c r="AP176" s="479">
        <v>3.547010598754699E-2</v>
      </c>
      <c r="AQ176" s="479">
        <v>7.0948213965182055E-2</v>
      </c>
      <c r="AR176" s="479">
        <v>22.07205331011404</v>
      </c>
      <c r="AS176" s="479">
        <v>3.6677056271632051</v>
      </c>
      <c r="AT176" s="479">
        <v>39.343392812480154</v>
      </c>
      <c r="AU176" s="479">
        <v>11.529789737431841</v>
      </c>
      <c r="AV176" s="479">
        <v>4.8353796143359418</v>
      </c>
      <c r="AW176" s="479">
        <v>11.471571881722458</v>
      </c>
      <c r="AX176" s="479">
        <v>30.066240375503217</v>
      </c>
      <c r="AY176" s="479">
        <v>31.529551880250871</v>
      </c>
      <c r="AZ176" s="479">
        <v>6.7123083735512514</v>
      </c>
      <c r="BA176" s="479">
        <v>4.289944431674142</v>
      </c>
      <c r="BB176" s="479">
        <v>3.9736402839831446</v>
      </c>
      <c r="BC176" s="479">
        <v>0.50738408510122379</v>
      </c>
      <c r="BD176" s="479">
        <v>1.6065366715767935</v>
      </c>
      <c r="BE176" s="479">
        <v>262.29133104947113</v>
      </c>
      <c r="BF176" s="479">
        <v>359.65188494953122</v>
      </c>
      <c r="BG176" s="479">
        <v>236.43911337163024</v>
      </c>
      <c r="BH176" s="479">
        <v>172.94008434915344</v>
      </c>
      <c r="BI176" s="479">
        <v>131.91755879111764</v>
      </c>
      <c r="BJ176" s="479">
        <v>66.798206134388309</v>
      </c>
      <c r="BK176" s="479">
        <v>107.81865459894358</v>
      </c>
      <c r="BL176" s="479">
        <v>14.540917933400367</v>
      </c>
      <c r="BM176" s="479">
        <v>123.45527057103178</v>
      </c>
      <c r="BN176" s="479">
        <v>11.577483003965799</v>
      </c>
      <c r="BO176" s="479">
        <v>97.427685088143548</v>
      </c>
      <c r="BP176" s="479">
        <v>80.703786146150904</v>
      </c>
      <c r="BQ176" s="479">
        <v>3.3081831857814978</v>
      </c>
      <c r="BR176" s="479">
        <v>1.5713660399649509E-2</v>
      </c>
      <c r="BS176" s="479">
        <v>1.756695965241576E-2</v>
      </c>
      <c r="BT176" s="479">
        <v>2.1579949930249094E-2</v>
      </c>
      <c r="BU176" s="479">
        <v>2.7506246327568519E-2</v>
      </c>
      <c r="BV176" s="479">
        <v>1.9938495474341119E-2</v>
      </c>
      <c r="BW176" s="479">
        <v>4.8361307002615849E-3</v>
      </c>
      <c r="BX176" s="479">
        <v>4.193315496426965E-2</v>
      </c>
      <c r="BY176" s="479">
        <v>1.3620213265733747E-2</v>
      </c>
      <c r="BZ176" s="479">
        <v>6.7990483410589287E-3</v>
      </c>
      <c r="CA176" s="479">
        <v>2.7311525346376667E-3</v>
      </c>
      <c r="CB176" s="479">
        <v>6.0372672379502062E-3</v>
      </c>
      <c r="CC176" s="479">
        <v>1.5342368996242379E-2</v>
      </c>
      <c r="CD176" s="479">
        <v>8.3601336523490249E-2</v>
      </c>
      <c r="CE176" s="479">
        <v>8.9527941271858924E-2</v>
      </c>
      <c r="CF176" s="479">
        <v>0.1569172056066554</v>
      </c>
      <c r="CG176" s="479">
        <v>0.10890281946869106</v>
      </c>
      <c r="CH176" s="479">
        <v>0.23883630131169334</v>
      </c>
      <c r="CI176" s="479">
        <v>1.4928914421387759E-2</v>
      </c>
      <c r="CJ176" s="479">
        <v>3.7539506558186046E-2</v>
      </c>
      <c r="CK176" s="479">
        <v>2.6784561959039756E-2</v>
      </c>
      <c r="CL176" s="479">
        <v>1.3587632446276237E-2</v>
      </c>
      <c r="CM176" s="479">
        <v>2.2988311205574475E-2</v>
      </c>
      <c r="CN176" s="479">
        <v>1.0216275084533766E-2</v>
      </c>
      <c r="CO176" s="479">
        <v>3.4912715990258462E-2</v>
      </c>
      <c r="CP176" s="479">
        <v>4.6397982904940273E-2</v>
      </c>
      <c r="CQ176" s="479">
        <v>5.5282033153194968E-3</v>
      </c>
      <c r="CR176" s="479">
        <v>7.8444765793872599E-3</v>
      </c>
      <c r="CS176" s="479">
        <v>7.5332229042226889E-2</v>
      </c>
      <c r="CT176" s="479">
        <v>9.2491238681254497E-3</v>
      </c>
      <c r="CU176" s="479">
        <v>2.4104215644117351E-2</v>
      </c>
      <c r="CV176" s="479">
        <v>3.806375001522052E-2</v>
      </c>
      <c r="CW176" s="479">
        <v>5.4174898424968347</v>
      </c>
      <c r="CX176" s="479">
        <v>1.4123598412006236E-2</v>
      </c>
      <c r="CY176" s="479">
        <v>1.0225808519360617</v>
      </c>
      <c r="CZ176" s="479">
        <v>1.2558855263470619</v>
      </c>
      <c r="DA176" s="479">
        <v>4.4218139182954502E-2</v>
      </c>
      <c r="DB176" s="479">
        <v>3.3553600773514121</v>
      </c>
      <c r="DC176" s="479">
        <v>0.57899161445649672</v>
      </c>
      <c r="DD176" s="479">
        <v>1.8928213711121067</v>
      </c>
      <c r="DE176" s="479">
        <v>0.89436728113888808</v>
      </c>
      <c r="DF176" s="479">
        <v>0.84953966373282441</v>
      </c>
      <c r="DG176" s="479">
        <v>0.66574563858007307</v>
      </c>
      <c r="DH176" s="479">
        <v>10.56488067221318</v>
      </c>
      <c r="DI176" s="479">
        <v>7.9225227310001136</v>
      </c>
      <c r="DJ176" s="479">
        <v>0.15210658328541563</v>
      </c>
      <c r="DK176" s="479">
        <v>0.32609767674235912</v>
      </c>
      <c r="DL176" s="479">
        <v>0.66480032191932281</v>
      </c>
      <c r="DM176" s="479">
        <v>1.9926089419478286</v>
      </c>
      <c r="DN176" s="479">
        <v>9.7448577085504622E-3</v>
      </c>
      <c r="DO176" s="479">
        <v>0.35939224704505368</v>
      </c>
      <c r="DP176" s="479">
        <v>0.13360003528528855</v>
      </c>
      <c r="DQ176" s="479">
        <v>0.17451093457692773</v>
      </c>
      <c r="DR176" s="479">
        <v>5.7009826496898577E-2</v>
      </c>
      <c r="DS176" s="479">
        <v>1.0138049375368827</v>
      </c>
      <c r="DT176" s="479">
        <v>0.49409870244648124</v>
      </c>
      <c r="DU176" s="479">
        <v>0.54084226181479678</v>
      </c>
      <c r="DV176" s="479">
        <v>1.0150254451959368</v>
      </c>
      <c r="DW176" s="479">
        <v>4.3144978279512065</v>
      </c>
      <c r="DX176" s="479">
        <v>0.8786331030523471</v>
      </c>
      <c r="DY176" s="479">
        <v>4.1666044651410952E-2</v>
      </c>
      <c r="DZ176" s="479">
        <v>0.86737447277127377</v>
      </c>
      <c r="EA176" s="479">
        <v>1.4639125906409853</v>
      </c>
      <c r="EB176" s="479">
        <v>0.71942849963508948</v>
      </c>
      <c r="EC176" s="479">
        <v>3.769948561267142</v>
      </c>
      <c r="ED176" s="479">
        <v>0.43508140112512045</v>
      </c>
      <c r="EE176" s="479">
        <v>0.85260633781618089</v>
      </c>
      <c r="EF176" s="479">
        <v>4.388136628452278</v>
      </c>
      <c r="EG176" s="479">
        <v>0.29309175685067168</v>
      </c>
      <c r="EH176" s="479">
        <v>3.6668966391515951</v>
      </c>
      <c r="EI176" s="479">
        <v>0.95262513040584784</v>
      </c>
      <c r="EJ176" s="479">
        <v>1.7008289790948334</v>
      </c>
      <c r="EK176" s="479">
        <v>0.43757325099060784</v>
      </c>
      <c r="EL176" s="479">
        <v>5.7103638393569633E-2</v>
      </c>
      <c r="EM176" s="479">
        <v>8.0493285163870762E-2</v>
      </c>
      <c r="EN176" s="479">
        <v>0.32796038783956449</v>
      </c>
      <c r="EO176" s="479">
        <v>0.67469704342309877</v>
      </c>
      <c r="EP176" s="479">
        <v>0.5608936241054524</v>
      </c>
      <c r="EQ176" s="479">
        <v>2.1906570584146063</v>
      </c>
      <c r="ER176" s="479">
        <v>1.9931454671900199</v>
      </c>
      <c r="ES176" s="479">
        <v>6.415459719928425E-2</v>
      </c>
      <c r="ET176" s="479">
        <v>8.3049164966984432E-2</v>
      </c>
      <c r="EU176" s="479">
        <v>0.15113509627009789</v>
      </c>
      <c r="EV176" s="479">
        <v>0.12808119830565731</v>
      </c>
      <c r="EW176" s="479">
        <v>7.1636284302479453E-2</v>
      </c>
      <c r="EX176" s="479">
        <v>0.20723899222090472</v>
      </c>
      <c r="EY176" s="479">
        <v>5.6268938179719764E-2</v>
      </c>
      <c r="EZ176" s="508">
        <v>3.2124825285105278</v>
      </c>
      <c r="FB176" s="533">
        <v>64.615906243118772</v>
      </c>
      <c r="FC176" s="508">
        <v>7.0945752202789496</v>
      </c>
      <c r="FD176" s="507"/>
      <c r="FE176" s="479"/>
      <c r="FF176" s="507"/>
      <c r="FG176" s="479"/>
      <c r="FH176" s="479"/>
      <c r="FI176" s="507"/>
      <c r="FJ176" s="479"/>
      <c r="FK176" s="522"/>
      <c r="FL176" s="479"/>
      <c r="FM176" s="479"/>
    </row>
    <row r="177" spans="1:169">
      <c r="A177" s="810"/>
      <c r="B177" s="536" t="s">
        <v>900</v>
      </c>
      <c r="C177" s="459" t="s">
        <v>140</v>
      </c>
      <c r="D177" s="533">
        <v>80.043136327226264</v>
      </c>
      <c r="E177" s="479">
        <v>8.2486526333264756</v>
      </c>
      <c r="F177" s="479">
        <v>16.607771553923492</v>
      </c>
      <c r="G177" s="479">
        <v>11.250937866355972</v>
      </c>
      <c r="H177" s="479">
        <v>22.755621263922443</v>
      </c>
      <c r="I177" s="479">
        <v>150.19447572821889</v>
      </c>
      <c r="J177" s="479">
        <v>4.2731019036452942</v>
      </c>
      <c r="K177" s="479">
        <v>9.9258445093819692</v>
      </c>
      <c r="L177" s="479">
        <v>4.224328208072694</v>
      </c>
      <c r="M177" s="479">
        <v>18.265699048992065</v>
      </c>
      <c r="N177" s="479">
        <v>0.68635194491518514</v>
      </c>
      <c r="O177" s="479">
        <v>8.388264763771101</v>
      </c>
      <c r="P177" s="479">
        <v>6.9742812881715048</v>
      </c>
      <c r="Q177" s="479">
        <v>5.7550170672806846</v>
      </c>
      <c r="R177" s="479">
        <v>0.7795056360347995</v>
      </c>
      <c r="S177" s="479">
        <v>12.20316829492767</v>
      </c>
      <c r="T177" s="479">
        <v>3.325800923461022</v>
      </c>
      <c r="U177" s="479">
        <v>7.4575999376727147</v>
      </c>
      <c r="V177" s="479">
        <v>4.4303578082580906</v>
      </c>
      <c r="W177" s="479">
        <v>5.6053026471391956</v>
      </c>
      <c r="X177" s="479">
        <v>4.2039242592053672</v>
      </c>
      <c r="Y177" s="479">
        <v>17.059997121514627</v>
      </c>
      <c r="Z177" s="479">
        <v>9.9917765654912465</v>
      </c>
      <c r="AA177" s="479">
        <v>6.8848834769358334</v>
      </c>
      <c r="AB177" s="479">
        <v>3.0289891997891552</v>
      </c>
      <c r="AC177" s="479">
        <v>0.23914780991239135</v>
      </c>
      <c r="AD177" s="479">
        <v>8.5061490055075062</v>
      </c>
      <c r="AE177" s="479">
        <v>0.89166230625127374</v>
      </c>
      <c r="AF177" s="479">
        <v>0.80509362993454936</v>
      </c>
      <c r="AG177" s="479">
        <v>1.2805448923859382</v>
      </c>
      <c r="AH177" s="479">
        <v>2.8062844128933429</v>
      </c>
      <c r="AI177" s="479">
        <v>1.7215410690538571</v>
      </c>
      <c r="AJ177" s="479">
        <v>0.48454447444268972</v>
      </c>
      <c r="AK177" s="479">
        <v>0.4323421405404253</v>
      </c>
      <c r="AL177" s="479">
        <v>2.0170637321630092</v>
      </c>
      <c r="AM177" s="479">
        <v>0.11945651300910767</v>
      </c>
      <c r="AN177" s="479">
        <v>29.976337046604858</v>
      </c>
      <c r="AO177" s="479">
        <v>0.73143697979458777</v>
      </c>
      <c r="AP177" s="479">
        <v>0.1895383537645445</v>
      </c>
      <c r="AQ177" s="479">
        <v>0.37911946702996746</v>
      </c>
      <c r="AR177" s="479">
        <v>117.86072271230292</v>
      </c>
      <c r="AS177" s="479">
        <v>19.584876397310687</v>
      </c>
      <c r="AT177" s="479">
        <v>210.72074642196492</v>
      </c>
      <c r="AU177" s="479">
        <v>61.752831311214813</v>
      </c>
      <c r="AV177" s="479">
        <v>25.897990201882429</v>
      </c>
      <c r="AW177" s="479">
        <v>61.441020124298674</v>
      </c>
      <c r="AX177" s="479">
        <v>161.03289932886878</v>
      </c>
      <c r="AY177" s="479">
        <v>168.87030404884155</v>
      </c>
      <c r="AZ177" s="479">
        <v>35.95070301716467</v>
      </c>
      <c r="BA177" s="479">
        <v>22.984723687301994</v>
      </c>
      <c r="BB177" s="479">
        <v>21.293290447810843</v>
      </c>
      <c r="BC177" s="479">
        <v>2.7167909147494176</v>
      </c>
      <c r="BD177" s="479">
        <v>8.6022095720263927</v>
      </c>
      <c r="BE177" s="479">
        <v>637.36015465044829</v>
      </c>
      <c r="BF177" s="479">
        <v>873.94341282489233</v>
      </c>
      <c r="BG177" s="479">
        <v>574.54003249361676</v>
      </c>
      <c r="BH177" s="479">
        <v>420.23927540803209</v>
      </c>
      <c r="BI177" s="479">
        <v>320.55575506747533</v>
      </c>
      <c r="BJ177" s="479">
        <v>162.31765961093171</v>
      </c>
      <c r="BK177" s="479">
        <v>261.99613267593924</v>
      </c>
      <c r="BL177" s="479">
        <v>419.43603217917359</v>
      </c>
      <c r="BM177" s="479">
        <v>3561.0949100385192</v>
      </c>
      <c r="BN177" s="479">
        <v>333.95508839583033</v>
      </c>
      <c r="BO177" s="479">
        <v>1177.9672455568864</v>
      </c>
      <c r="BP177" s="479">
        <v>975.7638866877121</v>
      </c>
      <c r="BQ177" s="479">
        <v>17.721248470808582</v>
      </c>
      <c r="BR177" s="479">
        <v>8.3330992169533186E-2</v>
      </c>
      <c r="BS177" s="479">
        <v>9.315920924895478E-2</v>
      </c>
      <c r="BT177" s="479">
        <v>0.11444046726990585</v>
      </c>
      <c r="BU177" s="479">
        <v>0.14586816432579827</v>
      </c>
      <c r="BV177" s="479">
        <v>0.10573568271092662</v>
      </c>
      <c r="BW177" s="479">
        <v>2.5646447693582968E-2</v>
      </c>
      <c r="BX177" s="479">
        <v>0.22237539307196155</v>
      </c>
      <c r="BY177" s="479">
        <v>7.0527460737612471E-2</v>
      </c>
      <c r="BZ177" s="479">
        <v>3.5206468912902904E-2</v>
      </c>
      <c r="CA177" s="479">
        <v>1.4142308156047216E-2</v>
      </c>
      <c r="CB177" s="479">
        <v>3.1261854699311788E-2</v>
      </c>
      <c r="CC177" s="479">
        <v>7.9445035543366349E-2</v>
      </c>
      <c r="CD177" s="479">
        <v>0.44428841237487338</v>
      </c>
      <c r="CE177" s="479">
        <v>0.47578458126310935</v>
      </c>
      <c r="CF177" s="479">
        <v>0.83885525878521927</v>
      </c>
      <c r="CG177" s="479">
        <v>0.58217773159206843</v>
      </c>
      <c r="CH177" s="479">
        <v>1.2767821512596935</v>
      </c>
      <c r="CI177" s="479">
        <v>7.9252909524302778E-2</v>
      </c>
      <c r="CJ177" s="479">
        <v>0.19928542912541722</v>
      </c>
      <c r="CK177" s="479">
        <v>0.14219081211603146</v>
      </c>
      <c r="CL177" s="479">
        <v>7.213246553088011E-2</v>
      </c>
      <c r="CM177" s="479">
        <v>0.1220377112941177</v>
      </c>
      <c r="CN177" s="479">
        <v>5.4234990039863734E-2</v>
      </c>
      <c r="CO177" s="479">
        <v>0.18665183560966669</v>
      </c>
      <c r="CP177" s="479">
        <v>0.24805485428889212</v>
      </c>
      <c r="CQ177" s="479">
        <v>2.9555113864980925E-2</v>
      </c>
      <c r="CR177" s="479">
        <v>4.1938471740445987E-2</v>
      </c>
      <c r="CS177" s="479">
        <v>0.40274434206788273</v>
      </c>
      <c r="CT177" s="479">
        <v>4.9448056354266343E-2</v>
      </c>
      <c r="CU177" s="479">
        <v>0.12865166343443685</v>
      </c>
      <c r="CV177" s="479">
        <v>0.20359113480573129</v>
      </c>
      <c r="CW177" s="479">
        <v>29.029864645013177</v>
      </c>
      <c r="CX177" s="479">
        <v>7.2831313315392499E-2</v>
      </c>
      <c r="CY177" s="479">
        <v>1.5334152652648485</v>
      </c>
      <c r="CZ177" s="479">
        <v>6.7302474765670732</v>
      </c>
      <c r="DA177" s="479">
        <v>0.2362776768718774</v>
      </c>
      <c r="DB177" s="479">
        <v>17.842023955966543</v>
      </c>
      <c r="DC177" s="479">
        <v>3.0787700924161174</v>
      </c>
      <c r="DD177" s="479">
        <v>10.065019392614856</v>
      </c>
      <c r="DE177" s="479">
        <v>4.7557704948640804</v>
      </c>
      <c r="DF177" s="479">
        <v>4.5174010187990161</v>
      </c>
      <c r="DG177" s="479">
        <v>3.5400819459895718</v>
      </c>
      <c r="DH177" s="479">
        <v>56.56312392288563</v>
      </c>
      <c r="DI177" s="479">
        <v>42.416251438982222</v>
      </c>
      <c r="DJ177" s="479">
        <v>0.51975626404866904</v>
      </c>
      <c r="DK177" s="479">
        <v>1.1142930602847247</v>
      </c>
      <c r="DL177" s="479">
        <v>2.2716579663798844</v>
      </c>
      <c r="DM177" s="479">
        <v>6.8088504587169796</v>
      </c>
      <c r="DN177" s="479">
        <v>3.3298695736121389E-2</v>
      </c>
      <c r="DO177" s="479">
        <v>1.2280623732221059</v>
      </c>
      <c r="DP177" s="479">
        <v>0.45651840779537106</v>
      </c>
      <c r="DQ177" s="479">
        <v>0.59631312091961586</v>
      </c>
      <c r="DR177" s="479">
        <v>0.19480560140181616</v>
      </c>
      <c r="DS177" s="479">
        <v>3.4642252519703272</v>
      </c>
      <c r="DT177" s="479">
        <v>1.6883614772477882</v>
      </c>
      <c r="DU177" s="479">
        <v>1.8480866992654623</v>
      </c>
      <c r="DV177" s="479">
        <v>5.4343264086742211</v>
      </c>
      <c r="DW177" s="479">
        <v>23.099312039489607</v>
      </c>
      <c r="DX177" s="479">
        <v>4.6939547690309675</v>
      </c>
      <c r="DY177" s="479">
        <v>0.22259408201069739</v>
      </c>
      <c r="DZ177" s="479">
        <v>4.633807363797759</v>
      </c>
      <c r="EA177" s="479">
        <v>7.8207154526868994</v>
      </c>
      <c r="EB177" s="479">
        <v>3.8434300108969714</v>
      </c>
      <c r="EC177" s="479">
        <v>20.140338403693228</v>
      </c>
      <c r="ED177" s="479">
        <v>2.3243517807753955</v>
      </c>
      <c r="EE177" s="479">
        <v>4.5549109993638082</v>
      </c>
      <c r="EF177" s="479">
        <v>23.442907833459895</v>
      </c>
      <c r="EG177" s="479">
        <v>1.5657951482291355</v>
      </c>
      <c r="EH177" s="479">
        <v>19.589800232991891</v>
      </c>
      <c r="EI177" s="479">
        <v>5.0892451677874808</v>
      </c>
      <c r="EJ177" s="479">
        <v>9.0864028113593829</v>
      </c>
      <c r="EK177" s="479">
        <v>2.3376640843059362</v>
      </c>
      <c r="EL177" s="479">
        <v>0.30506692137519736</v>
      </c>
      <c r="EM177" s="479">
        <v>0.43002231358839477</v>
      </c>
      <c r="EN177" s="479">
        <v>1.7520751508278347</v>
      </c>
      <c r="EO177" s="479">
        <v>3.6044594650769324</v>
      </c>
      <c r="EP177" s="479">
        <v>2.9964831653195678</v>
      </c>
      <c r="EQ177" s="479">
        <v>11.703229836133277</v>
      </c>
      <c r="ER177" s="479">
        <v>10.648056212072463</v>
      </c>
      <c r="ES177" s="479">
        <v>0.34273552456957668</v>
      </c>
      <c r="ET177" s="479">
        <v>0.44367668666996601</v>
      </c>
      <c r="EU177" s="479">
        <v>0.80741472571482953</v>
      </c>
      <c r="EV177" s="479">
        <v>0.68425301701183749</v>
      </c>
      <c r="EW177" s="479">
        <v>0.38270522379492927</v>
      </c>
      <c r="EX177" s="479">
        <v>1.1071406853271402</v>
      </c>
      <c r="EY177" s="479">
        <v>0.30060767093732904</v>
      </c>
      <c r="EZ177" s="508">
        <v>17.162166588927466</v>
      </c>
      <c r="FB177" s="533">
        <v>346.14854550048534</v>
      </c>
      <c r="FC177" s="508">
        <v>37.905469724481797</v>
      </c>
      <c r="FD177" s="507"/>
      <c r="FE177" s="479"/>
      <c r="FF177" s="507"/>
      <c r="FG177" s="479"/>
      <c r="FH177" s="479"/>
      <c r="FI177" s="507"/>
      <c r="FJ177" s="479"/>
      <c r="FK177" s="522"/>
      <c r="FL177" s="479"/>
      <c r="FM177" s="479"/>
    </row>
    <row r="178" spans="1:169">
      <c r="A178" s="810"/>
      <c r="B178" s="536" t="s">
        <v>901</v>
      </c>
      <c r="C178" s="459" t="s">
        <v>140</v>
      </c>
      <c r="D178" s="533">
        <v>1.5147245487689787</v>
      </c>
      <c r="E178" s="479">
        <v>0.15631440343657113</v>
      </c>
      <c r="F178" s="479">
        <v>0.31454471758001018</v>
      </c>
      <c r="G178" s="479">
        <v>0.22667885790476985</v>
      </c>
      <c r="H178" s="479">
        <v>0.45294555698929373</v>
      </c>
      <c r="I178" s="479">
        <v>2.7355979809218285</v>
      </c>
      <c r="J178" s="479">
        <v>0.19538979065505127</v>
      </c>
      <c r="K178" s="479">
        <v>0.18325005357975291</v>
      </c>
      <c r="L178" s="479">
        <v>7.8437932974625327E-2</v>
      </c>
      <c r="M178" s="479">
        <v>0.33561852741098286</v>
      </c>
      <c r="N178" s="479">
        <v>2.2870101352912398E-2</v>
      </c>
      <c r="O178" s="479">
        <v>0.15226963731688056</v>
      </c>
      <c r="P178" s="479">
        <v>0.12660202225404632</v>
      </c>
      <c r="Q178" s="479">
        <v>0.10446908702406336</v>
      </c>
      <c r="R178" s="479">
        <v>1.4150130429612435E-2</v>
      </c>
      <c r="S178" s="479">
        <v>0.22152042916085973</v>
      </c>
      <c r="T178" s="479">
        <v>6.037225989703815E-2</v>
      </c>
      <c r="U178" s="479">
        <v>0.13537555975442295</v>
      </c>
      <c r="V178" s="479">
        <v>8.0358645792719105E-2</v>
      </c>
      <c r="W178" s="479">
        <v>0.10167001165071796</v>
      </c>
      <c r="X178" s="479">
        <v>7.6251552381437673E-2</v>
      </c>
      <c r="Y178" s="479">
        <v>0.30943736945066591</v>
      </c>
      <c r="Z178" s="479">
        <v>0.18124310878454761</v>
      </c>
      <c r="AA178" s="479">
        <v>0.12488646806703944</v>
      </c>
      <c r="AB178" s="479">
        <v>5.4943524351879339E-2</v>
      </c>
      <c r="AC178" s="479">
        <v>4.3870373468662283E-3</v>
      </c>
      <c r="AD178" s="479">
        <v>0.15464457468219631</v>
      </c>
      <c r="AE178" s="479">
        <v>1.6210712746872163E-2</v>
      </c>
      <c r="AF178" s="479">
        <v>1.463686586021022E-2</v>
      </c>
      <c r="AG178" s="479">
        <v>2.3280725521768252E-2</v>
      </c>
      <c r="AH178" s="479">
        <v>5.1019169683975629E-2</v>
      </c>
      <c r="AI178" s="479">
        <v>3.1517335973916615E-2</v>
      </c>
      <c r="AJ178" s="479">
        <v>8.8645246839855127E-3</v>
      </c>
      <c r="AK178" s="479">
        <v>7.9095063072502948E-3</v>
      </c>
      <c r="AL178" s="479">
        <v>3.6984205777801565E-2</v>
      </c>
      <c r="AM178" s="479">
        <v>2.3770468037259372E-3</v>
      </c>
      <c r="AN178" s="479">
        <v>0.54523550025052769</v>
      </c>
      <c r="AO178" s="479">
        <v>1.3632696604535879E-2</v>
      </c>
      <c r="AP178" s="479">
        <v>3.5408479701343433E-3</v>
      </c>
      <c r="AQ178" s="479">
        <v>7.0824947489999124E-3</v>
      </c>
      <c r="AR178" s="479">
        <v>2.2036676886766218</v>
      </c>
      <c r="AS178" s="479">
        <v>0.36618271388703982</v>
      </c>
      <c r="AT178" s="479">
        <v>3.8382246880348938</v>
      </c>
      <c r="AU178" s="479">
        <v>1.1248120829077155</v>
      </c>
      <c r="AV178" s="479">
        <v>0.47172529070440644</v>
      </c>
      <c r="AW178" s="479">
        <v>1.1191325216117889</v>
      </c>
      <c r="AX178" s="479">
        <v>2.9331732175635219</v>
      </c>
      <c r="AY178" s="479">
        <v>3.0759295469573185</v>
      </c>
      <c r="AZ178" s="479">
        <v>0.65483289242140152</v>
      </c>
      <c r="BA178" s="479">
        <v>0.41746121152247517</v>
      </c>
      <c r="BB178" s="479">
        <v>0.38615233057289405</v>
      </c>
      <c r="BC178" s="479">
        <v>4.965191464514105E-2</v>
      </c>
      <c r="BD178" s="479">
        <v>0.15721348783635222</v>
      </c>
      <c r="BE178" s="479">
        <v>13.193560075667817</v>
      </c>
      <c r="BF178" s="479">
        <v>18.09090956770444</v>
      </c>
      <c r="BG178" s="479">
        <v>11.893163353987743</v>
      </c>
      <c r="BH178" s="479">
        <v>8.6990880835526418</v>
      </c>
      <c r="BI178" s="479">
        <v>6.6356071700203501</v>
      </c>
      <c r="BJ178" s="479">
        <v>3.3600277296799805</v>
      </c>
      <c r="BK178" s="479">
        <v>5.4234041629859977</v>
      </c>
      <c r="BL178" s="479">
        <v>8.4259412249852161</v>
      </c>
      <c r="BM178" s="479">
        <v>71.537908301976472</v>
      </c>
      <c r="BN178" s="479">
        <v>6.7087368054396919</v>
      </c>
      <c r="BO178" s="479">
        <v>275.63453104710072</v>
      </c>
      <c r="BP178" s="479">
        <v>228.32062804319762</v>
      </c>
      <c r="BQ178" s="479">
        <v>0.32270430923816701</v>
      </c>
      <c r="BR178" s="479">
        <v>1.6990269646179551E-3</v>
      </c>
      <c r="BS178" s="479">
        <v>1.8994134642540551E-3</v>
      </c>
      <c r="BT178" s="479">
        <v>2.3333148288871238E-3</v>
      </c>
      <c r="BU178" s="479">
        <v>2.9740908876333427E-3</v>
      </c>
      <c r="BV178" s="479">
        <v>2.1558338785006596E-3</v>
      </c>
      <c r="BW178" s="479">
        <v>5.2290276454901741E-4</v>
      </c>
      <c r="BX178" s="479">
        <v>4.5339888468880563E-3</v>
      </c>
      <c r="BY178" s="479">
        <v>1.8104480912223362E-3</v>
      </c>
      <c r="BZ178" s="479">
        <v>9.037541374015631E-4</v>
      </c>
      <c r="CA178" s="479">
        <v>3.6303468945024877E-4</v>
      </c>
      <c r="CB178" s="479">
        <v>8.0249543336040178E-4</v>
      </c>
      <c r="CC178" s="479">
        <v>2.0393632700272837E-3</v>
      </c>
      <c r="CD178" s="479">
        <v>8.8763513388519476E-3</v>
      </c>
      <c r="CE178" s="479">
        <v>9.5056071400226282E-3</v>
      </c>
      <c r="CF178" s="479">
        <v>1.5610612041612865E-2</v>
      </c>
      <c r="CG178" s="479">
        <v>1.0833991456775192E-2</v>
      </c>
      <c r="CH178" s="479">
        <v>2.3760178667574142E-2</v>
      </c>
      <c r="CI178" s="479">
        <v>1.5784633356408263E-3</v>
      </c>
      <c r="CJ178" s="479">
        <v>3.9691254881369219E-3</v>
      </c>
      <c r="CK178" s="479">
        <v>2.8319841496964094E-3</v>
      </c>
      <c r="CL178" s="479">
        <v>1.4366469677047683E-3</v>
      </c>
      <c r="CM178" s="479">
        <v>2.4305991287829612E-3</v>
      </c>
      <c r="CN178" s="479">
        <v>1.0801867565571048E-3</v>
      </c>
      <c r="CO178" s="479">
        <v>3.4734509490945073E-3</v>
      </c>
      <c r="CP178" s="479">
        <v>4.6161151656663882E-3</v>
      </c>
      <c r="CQ178" s="479">
        <v>5.4999854659665368E-4</v>
      </c>
      <c r="CR178" s="479">
        <v>7.8044356753639648E-4</v>
      </c>
      <c r="CS178" s="479">
        <v>7.4947707459121311E-3</v>
      </c>
      <c r="CT178" s="479">
        <v>9.2019131616678242E-4</v>
      </c>
      <c r="CU178" s="479">
        <v>2.4361038782860925E-3</v>
      </c>
      <c r="CV178" s="479">
        <v>3.7785678648474545E-3</v>
      </c>
      <c r="CW178" s="479">
        <v>0.52660633161282822</v>
      </c>
      <c r="CX178" s="479">
        <v>1.9298537975046106E-3</v>
      </c>
      <c r="CY178" s="479">
        <v>4.1552004514548935E-2</v>
      </c>
      <c r="CZ178" s="479">
        <v>0.12199763910772779</v>
      </c>
      <c r="DA178" s="479">
        <v>4.4185080943759704E-3</v>
      </c>
      <c r="DB178" s="479">
        <v>0.35157616112022039</v>
      </c>
      <c r="DC178" s="479">
        <v>6.0667005757574527E-2</v>
      </c>
      <c r="DD178" s="479">
        <v>0.19833068761645481</v>
      </c>
      <c r="DE178" s="479">
        <v>9.371221212792881E-2</v>
      </c>
      <c r="DF178" s="479">
        <v>8.9015153905721442E-2</v>
      </c>
      <c r="DG178" s="479">
        <v>6.9757132021213558E-2</v>
      </c>
      <c r="DH178" s="479">
        <v>1.0363945108711106</v>
      </c>
      <c r="DI178" s="479">
        <v>0.77718426979072253</v>
      </c>
      <c r="DJ178" s="479">
        <v>6.5821835107410548E-2</v>
      </c>
      <c r="DK178" s="479">
        <v>0.14111386268646328</v>
      </c>
      <c r="DL178" s="479">
        <v>0.28768233579093733</v>
      </c>
      <c r="DM178" s="479">
        <v>0.86227153603428197</v>
      </c>
      <c r="DN178" s="479">
        <v>4.2169405385551681E-3</v>
      </c>
      <c r="DO178" s="479">
        <v>0.15552158698807261</v>
      </c>
      <c r="DP178" s="479">
        <v>5.7813404935877395E-2</v>
      </c>
      <c r="DQ178" s="479">
        <v>7.5516981001466074E-2</v>
      </c>
      <c r="DR178" s="479">
        <v>2.4670144566587879E-2</v>
      </c>
      <c r="DS178" s="479">
        <v>0.43870883158565854</v>
      </c>
      <c r="DT178" s="479">
        <v>0.21381377858045764</v>
      </c>
      <c r="DU178" s="479">
        <v>0.23404135052782993</v>
      </c>
      <c r="DV178" s="479">
        <v>9.9572047468776903E-2</v>
      </c>
      <c r="DW178" s="479">
        <v>0.42324395369789297</v>
      </c>
      <c r="DX178" s="479">
        <v>8.8340314183732602E-2</v>
      </c>
      <c r="DY178" s="479">
        <v>4.1892246746817385E-3</v>
      </c>
      <c r="DZ178" s="479">
        <v>8.7208338922553252E-2</v>
      </c>
      <c r="EA178" s="479">
        <v>0.14718600715757671</v>
      </c>
      <c r="EB178" s="479">
        <v>7.2333422755992749E-2</v>
      </c>
      <c r="EC178" s="479">
        <v>0.37904153531420992</v>
      </c>
      <c r="ED178" s="479">
        <v>4.3744342817688991E-2</v>
      </c>
      <c r="EE178" s="479">
        <v>8.5723507907982499E-2</v>
      </c>
      <c r="EF178" s="479">
        <v>0.44119595208959939</v>
      </c>
      <c r="EG178" s="479">
        <v>2.946829318734184E-2</v>
      </c>
      <c r="EH178" s="479">
        <v>0.36868039692174648</v>
      </c>
      <c r="EI178" s="479">
        <v>9.5779686682665385E-2</v>
      </c>
      <c r="EJ178" s="479">
        <v>0.17100626628346266</v>
      </c>
      <c r="EK178" s="479">
        <v>4.3994880612419379E-2</v>
      </c>
      <c r="EL178" s="479">
        <v>5.7413650125377235E-3</v>
      </c>
      <c r="EM178" s="479">
        <v>8.0930277681940232E-3</v>
      </c>
      <c r="EN178" s="479">
        <v>3.2974086226568937E-2</v>
      </c>
      <c r="EO178" s="479">
        <v>6.7835992734365497E-2</v>
      </c>
      <c r="EP178" s="479">
        <v>5.6393867707686431E-2</v>
      </c>
      <c r="EQ178" s="479">
        <v>0.2202549985162898</v>
      </c>
      <c r="ER178" s="479">
        <v>0.20039661170717202</v>
      </c>
      <c r="ES178" s="479">
        <v>6.4502888102292788E-3</v>
      </c>
      <c r="ET178" s="479">
        <v>8.3500033181005077E-3</v>
      </c>
      <c r="EU178" s="479">
        <v>1.5195559833003103E-2</v>
      </c>
      <c r="EV178" s="479">
        <v>1.2877654233654135E-2</v>
      </c>
      <c r="EW178" s="479">
        <v>7.20251927710399E-3</v>
      </c>
      <c r="EX178" s="479">
        <v>2.0836407847957119E-2</v>
      </c>
      <c r="EY178" s="479">
        <v>5.6574418381381206E-3</v>
      </c>
      <c r="EZ178" s="508">
        <v>0.32299228755721499</v>
      </c>
      <c r="FB178" s="533">
        <v>6.3029096931519675</v>
      </c>
      <c r="FC178" s="508">
        <v>0.71280865259328041</v>
      </c>
      <c r="FD178" s="507"/>
      <c r="FE178" s="479"/>
      <c r="FF178" s="507"/>
      <c r="FG178" s="479"/>
      <c r="FH178" s="479"/>
      <c r="FI178" s="507"/>
      <c r="FJ178" s="479"/>
      <c r="FK178" s="522"/>
      <c r="FL178" s="479"/>
      <c r="FM178" s="479"/>
    </row>
    <row r="179" spans="1:169">
      <c r="A179" s="810"/>
      <c r="B179" s="536" t="s">
        <v>902</v>
      </c>
      <c r="C179" s="459" t="s">
        <v>140</v>
      </c>
      <c r="D179" s="533">
        <v>68.741704224876031</v>
      </c>
      <c r="E179" s="479">
        <v>7.0840411599075752</v>
      </c>
      <c r="F179" s="479">
        <v>14.262927355717132</v>
      </c>
      <c r="G179" s="479">
        <v>9.6643164918916824</v>
      </c>
      <c r="H179" s="479">
        <v>19.545825193270769</v>
      </c>
      <c r="I179" s="479">
        <v>128.97328862629516</v>
      </c>
      <c r="J179" s="479">
        <v>3.5377654167120633</v>
      </c>
      <c r="K179" s="479">
        <v>8.5237695256616544</v>
      </c>
      <c r="L179" s="479">
        <v>3.6273767512061927</v>
      </c>
      <c r="M179" s="479">
        <v>15.68533438330477</v>
      </c>
      <c r="N179" s="479">
        <v>0.59077283578949169</v>
      </c>
      <c r="O179" s="479">
        <v>7.2029065836224442</v>
      </c>
      <c r="P179" s="479">
        <v>5.9887352177497579</v>
      </c>
      <c r="Q179" s="479">
        <v>4.94176703885294</v>
      </c>
      <c r="R179" s="479">
        <v>0.66935253427094521</v>
      </c>
      <c r="S179" s="479">
        <v>10.478720418103597</v>
      </c>
      <c r="T179" s="479">
        <v>2.8558270443344216</v>
      </c>
      <c r="U179" s="479">
        <v>6.4037553894443251</v>
      </c>
      <c r="V179" s="479">
        <v>3.8043063547874389</v>
      </c>
      <c r="W179" s="479">
        <v>4.813220377205309</v>
      </c>
      <c r="X179" s="479">
        <v>3.6098700074584094</v>
      </c>
      <c r="Y179" s="479">
        <v>14.649258202364287</v>
      </c>
      <c r="Z179" s="479">
        <v>8.5798127666374953</v>
      </c>
      <c r="AA179" s="479">
        <v>5.9119627790957692</v>
      </c>
      <c r="AB179" s="479">
        <v>2.6009548988629105</v>
      </c>
      <c r="AC179" s="479">
        <v>0.20536304928488042</v>
      </c>
      <c r="AD179" s="479">
        <v>7.3038549758610598</v>
      </c>
      <c r="AE179" s="479">
        <v>0.76563109440998456</v>
      </c>
      <c r="AF179" s="479">
        <v>0.69129839028497753</v>
      </c>
      <c r="AG179" s="479">
        <v>1.0995474189331431</v>
      </c>
      <c r="AH179" s="479">
        <v>2.4096326503945922</v>
      </c>
      <c r="AI179" s="479">
        <v>1.478176305883387</v>
      </c>
      <c r="AJ179" s="479">
        <v>0.41604435120971311</v>
      </c>
      <c r="AK179" s="479">
        <v>0.37122186888756831</v>
      </c>
      <c r="AL179" s="479">
        <v>1.7320279352793131</v>
      </c>
      <c r="AM179" s="479">
        <v>0.10257387951331082</v>
      </c>
      <c r="AN179" s="479">
        <v>25.739220476198877</v>
      </c>
      <c r="AO179" s="479">
        <v>0.62804025020585597</v>
      </c>
      <c r="AP179" s="479">
        <v>0.16271665572147131</v>
      </c>
      <c r="AQ179" s="479">
        <v>0.32547002001851622</v>
      </c>
      <c r="AR179" s="479">
        <v>101.12955044239945</v>
      </c>
      <c r="AS179" s="479">
        <v>16.804663164713844</v>
      </c>
      <c r="AT179" s="479">
        <v>180.92222909327825</v>
      </c>
      <c r="AU179" s="479">
        <v>53.020217910928913</v>
      </c>
      <c r="AV179" s="479">
        <v>22.235694377134397</v>
      </c>
      <c r="AW179" s="479">
        <v>52.752500678757947</v>
      </c>
      <c r="AX179" s="479">
        <v>138.26085755026315</v>
      </c>
      <c r="AY179" s="479">
        <v>144.98995639943013</v>
      </c>
      <c r="AZ179" s="479">
        <v>30.866829383335407</v>
      </c>
      <c r="BA179" s="479">
        <v>19.736134568785531</v>
      </c>
      <c r="BB179" s="479">
        <v>18.284136574582135</v>
      </c>
      <c r="BC179" s="479">
        <v>2.3326348952176796</v>
      </c>
      <c r="BD179" s="479">
        <v>7.385851489250534</v>
      </c>
      <c r="BE179" s="479">
        <v>360.75529728523628</v>
      </c>
      <c r="BF179" s="479">
        <v>494.66492908868611</v>
      </c>
      <c r="BG179" s="479">
        <v>325.19817674855688</v>
      </c>
      <c r="BH179" s="479">
        <v>237.86166051422188</v>
      </c>
      <c r="BI179" s="479">
        <v>181.43931005427044</v>
      </c>
      <c r="BJ179" s="479">
        <v>91.874201925440786</v>
      </c>
      <c r="BK179" s="479">
        <v>148.29369555259851</v>
      </c>
      <c r="BL179" s="479">
        <v>94.025663594577651</v>
      </c>
      <c r="BM179" s="479">
        <v>798.2964894551809</v>
      </c>
      <c r="BN179" s="479">
        <v>74.863260159275654</v>
      </c>
      <c r="BO179" s="479">
        <v>75.324291232780283</v>
      </c>
      <c r="BP179" s="479">
        <v>62.394538941995947</v>
      </c>
      <c r="BQ179" s="479">
        <v>15.216950090083245</v>
      </c>
      <c r="BR179" s="479">
        <v>7.1554477279557466E-2</v>
      </c>
      <c r="BS179" s="479">
        <v>7.9993749600680134E-2</v>
      </c>
      <c r="BT179" s="479">
        <v>9.8267494505127409E-2</v>
      </c>
      <c r="BU179" s="479">
        <v>0.12525376187561066</v>
      </c>
      <c r="BV179" s="479">
        <v>9.0792888806424957E-2</v>
      </c>
      <c r="BW179" s="479">
        <v>2.2022036591840589E-2</v>
      </c>
      <c r="BX179" s="479">
        <v>0.19094882464291521</v>
      </c>
      <c r="BY179" s="479">
        <v>6.0567727755078432E-2</v>
      </c>
      <c r="BZ179" s="479">
        <v>3.0234688758575049E-2</v>
      </c>
      <c r="CA179" s="479">
        <v>1.2145162483739947E-2</v>
      </c>
      <c r="CB179" s="479">
        <v>2.6847124293770994E-2</v>
      </c>
      <c r="CC179" s="479">
        <v>6.822598224803228E-2</v>
      </c>
      <c r="CD179" s="479">
        <v>0.38157496945177255</v>
      </c>
      <c r="CE179" s="479">
        <v>0.40862530285375209</v>
      </c>
      <c r="CF179" s="479">
        <v>0.72019832791713601</v>
      </c>
      <c r="CG179" s="479">
        <v>0.49982809841399872</v>
      </c>
      <c r="CH179" s="479">
        <v>1.0961800153500778</v>
      </c>
      <c r="CI179" s="479">
        <v>6.7990204479659505E-2</v>
      </c>
      <c r="CJ179" s="479">
        <v>0.17096479053426916</v>
      </c>
      <c r="CK179" s="479">
        <v>0.12198394291042751</v>
      </c>
      <c r="CL179" s="479">
        <v>6.1881653437122507E-2</v>
      </c>
      <c r="CM179" s="479">
        <v>0.10469481808200796</v>
      </c>
      <c r="CN179" s="479">
        <v>4.6527604915651485E-2</v>
      </c>
      <c r="CO179" s="479">
        <v>0.16025932565566131</v>
      </c>
      <c r="CP179" s="479">
        <v>0.21297997710070399</v>
      </c>
      <c r="CQ179" s="479">
        <v>2.5376030201938321E-2</v>
      </c>
      <c r="CR179" s="479">
        <v>3.6008385228035768E-2</v>
      </c>
      <c r="CS179" s="479">
        <v>0.34579642070280914</v>
      </c>
      <c r="CT179" s="479">
        <v>4.2456116975403871E-2</v>
      </c>
      <c r="CU179" s="479">
        <v>0.11044585184078848</v>
      </c>
      <c r="CV179" s="479">
        <v>0.17483582074412812</v>
      </c>
      <c r="CW179" s="479">
        <v>24.927533792912993</v>
      </c>
      <c r="CX179" s="479">
        <v>6.2522910292626091E-2</v>
      </c>
      <c r="CY179" s="479">
        <v>1.1012115199930312</v>
      </c>
      <c r="CZ179" s="479">
        <v>5.7792447324308585</v>
      </c>
      <c r="DA179" s="479">
        <v>0.20285176193022827</v>
      </c>
      <c r="DB179" s="479">
        <v>15.315001349869117</v>
      </c>
      <c r="DC179" s="479">
        <v>2.642714091050284</v>
      </c>
      <c r="DD179" s="479">
        <v>8.6394786804894714</v>
      </c>
      <c r="DE179" s="479">
        <v>4.0821955921740889</v>
      </c>
      <c r="DF179" s="479">
        <v>3.8775871432271711</v>
      </c>
      <c r="DG179" s="479">
        <v>3.0386888794276685</v>
      </c>
      <c r="DH179" s="479">
        <v>48.569056946669249</v>
      </c>
      <c r="DI179" s="479">
        <v>36.421562119037041</v>
      </c>
      <c r="DJ179" s="479">
        <v>0.42298022503385996</v>
      </c>
      <c r="DK179" s="479">
        <v>0.90681721798117176</v>
      </c>
      <c r="DL179" s="479">
        <v>1.8486865176661929</v>
      </c>
      <c r="DM179" s="479">
        <v>5.5410762668178828</v>
      </c>
      <c r="DN179" s="479">
        <v>2.7098643710583147E-2</v>
      </c>
      <c r="DO179" s="479">
        <v>0.99940324900531174</v>
      </c>
      <c r="DP179" s="479">
        <v>0.37151694403302882</v>
      </c>
      <c r="DQ179" s="479">
        <v>0.48528257478317616</v>
      </c>
      <c r="DR179" s="479">
        <v>0.15853376441670156</v>
      </c>
      <c r="DS179" s="479">
        <v>2.8192036883449303</v>
      </c>
      <c r="DT179" s="479">
        <v>1.3739969423781657</v>
      </c>
      <c r="DU179" s="479">
        <v>1.5039821200965677</v>
      </c>
      <c r="DV179" s="479">
        <v>4.6662929927548751</v>
      </c>
      <c r="DW179" s="479">
        <v>19.834685994436811</v>
      </c>
      <c r="DX179" s="479">
        <v>4.031039800675563</v>
      </c>
      <c r="DY179" s="479">
        <v>0.19115770136941468</v>
      </c>
      <c r="DZ179" s="479">
        <v>3.9793868563391448</v>
      </c>
      <c r="EA179" s="479">
        <v>6.7162162421193354</v>
      </c>
      <c r="EB179" s="479">
        <v>3.3006324320068012</v>
      </c>
      <c r="EC179" s="479">
        <v>17.295971030654457</v>
      </c>
      <c r="ED179" s="479">
        <v>1.9960896515010553</v>
      </c>
      <c r="EE179" s="479">
        <v>3.9116328193253804</v>
      </c>
      <c r="EF179" s="479">
        <v>20.132127208322984</v>
      </c>
      <c r="EG179" s="479">
        <v>1.3446619903240695</v>
      </c>
      <c r="EH179" s="479">
        <v>16.823183927436087</v>
      </c>
      <c r="EI179" s="479">
        <v>4.370504369172326</v>
      </c>
      <c r="EJ179" s="479">
        <v>7.803153881928333</v>
      </c>
      <c r="EK179" s="479">
        <v>2.0075218931844074</v>
      </c>
      <c r="EL179" s="479">
        <v>0.26198311710337452</v>
      </c>
      <c r="EM179" s="479">
        <v>0.36929138573937786</v>
      </c>
      <c r="EN179" s="479">
        <v>1.5046341548407551</v>
      </c>
      <c r="EO179" s="479">
        <v>3.0954110720258217</v>
      </c>
      <c r="EP179" s="479">
        <v>2.5732976766521083</v>
      </c>
      <c r="EQ179" s="479">
        <v>10.050413262854292</v>
      </c>
      <c r="ER179" s="479">
        <v>9.1442590529170911</v>
      </c>
      <c r="ES179" s="479">
        <v>0.29433188188359943</v>
      </c>
      <c r="ET179" s="479">
        <v>0.38101738738477714</v>
      </c>
      <c r="EU179" s="479">
        <v>0.69338565349660031</v>
      </c>
      <c r="EV179" s="479">
        <v>0.58761775113492853</v>
      </c>
      <c r="EW179" s="479">
        <v>0.32865676491430862</v>
      </c>
      <c r="EX179" s="479">
        <v>0.95078209891278109</v>
      </c>
      <c r="EY179" s="479">
        <v>0.25815363495437249</v>
      </c>
      <c r="EZ179" s="508">
        <v>14.738398640358644</v>
      </c>
      <c r="FB179" s="533">
        <v>297.2408709747067</v>
      </c>
      <c r="FC179" s="508">
        <v>32.553020345132524</v>
      </c>
      <c r="FD179" s="507"/>
      <c r="FE179" s="479"/>
      <c r="FF179" s="507"/>
      <c r="FG179" s="479"/>
      <c r="FH179" s="479"/>
      <c r="FI179" s="507"/>
      <c r="FJ179" s="479"/>
      <c r="FK179" s="522"/>
      <c r="FL179" s="479"/>
      <c r="FM179" s="479"/>
    </row>
    <row r="180" spans="1:169">
      <c r="A180" s="810"/>
      <c r="B180" s="536" t="s">
        <v>903</v>
      </c>
      <c r="C180" s="459" t="s">
        <v>140</v>
      </c>
      <c r="D180" s="533">
        <v>14.210152700934602</v>
      </c>
      <c r="E180" s="479">
        <v>1.4658589372270139</v>
      </c>
      <c r="F180" s="479">
        <v>2.9501560724050249</v>
      </c>
      <c r="G180" s="479">
        <v>2.0899214268198212</v>
      </c>
      <c r="H180" s="479">
        <v>4.1898488136739376</v>
      </c>
      <c r="I180" s="479">
        <v>25.96469065723765</v>
      </c>
      <c r="J180" s="479">
        <v>26.969811170178637</v>
      </c>
      <c r="K180" s="479">
        <v>1.7293559127715401</v>
      </c>
      <c r="L180" s="479">
        <v>0.79172459910464321</v>
      </c>
      <c r="M180" s="479">
        <v>3.1751640074438314</v>
      </c>
      <c r="N180" s="479">
        <v>0.19665442483834675</v>
      </c>
      <c r="O180" s="479">
        <v>1.4633904248855458</v>
      </c>
      <c r="P180" s="479">
        <v>1.2167112919049385</v>
      </c>
      <c r="Q180" s="479">
        <v>1.0040022708493115</v>
      </c>
      <c r="R180" s="479">
        <v>0.13599011428971758</v>
      </c>
      <c r="S180" s="479">
        <v>2.1289265585884567</v>
      </c>
      <c r="T180" s="479">
        <v>0.58020882310352107</v>
      </c>
      <c r="U180" s="479">
        <v>1.3010295512550059</v>
      </c>
      <c r="V180" s="479">
        <v>0.76938561561583552</v>
      </c>
      <c r="W180" s="479">
        <v>0.97342910314006603</v>
      </c>
      <c r="X180" s="479">
        <v>0.73006267081682275</v>
      </c>
      <c r="Y180" s="479">
        <v>2.9626763696771539</v>
      </c>
      <c r="Z180" s="479">
        <v>1.7408925438043228</v>
      </c>
      <c r="AA180" s="479">
        <v>1.1995706900967804</v>
      </c>
      <c r="AB180" s="479">
        <v>0.52774846180895441</v>
      </c>
      <c r="AC180" s="479">
        <v>4.1482052567901016E-2</v>
      </c>
      <c r="AD180" s="479">
        <v>1.5388712039575922</v>
      </c>
      <c r="AE180" s="479">
        <v>0.16131312134975156</v>
      </c>
      <c r="AF180" s="479">
        <v>0.14565174002874748</v>
      </c>
      <c r="AG180" s="479">
        <v>0.23166695751412147</v>
      </c>
      <c r="AH180" s="479">
        <v>0.50769276088632853</v>
      </c>
      <c r="AI180" s="479">
        <v>0.32420385653807299</v>
      </c>
      <c r="AJ180" s="479">
        <v>9.1527764002661813E-2</v>
      </c>
      <c r="AK180" s="479">
        <v>8.1667032635762832E-2</v>
      </c>
      <c r="AL180" s="479">
        <v>0.3634741450921844</v>
      </c>
      <c r="AM180" s="479">
        <v>2.7592866687877735E-2</v>
      </c>
      <c r="AN180" s="479">
        <v>5.4546804719767961</v>
      </c>
      <c r="AO180" s="479">
        <v>0.14473790296611769</v>
      </c>
      <c r="AP180" s="479">
        <v>4.2631710380757235E-2</v>
      </c>
      <c r="AQ180" s="479">
        <v>8.5273038396263684E-2</v>
      </c>
      <c r="AR180" s="479">
        <v>35.614771789440717</v>
      </c>
      <c r="AS180" s="479">
        <v>5.9180945726698324</v>
      </c>
      <c r="AT180" s="479">
        <v>40.817363049030526</v>
      </c>
      <c r="AU180" s="479">
        <v>11.961744525562558</v>
      </c>
      <c r="AV180" s="479">
        <v>5.016533427580355</v>
      </c>
      <c r="AW180" s="479">
        <v>11.901345582244378</v>
      </c>
      <c r="AX180" s="479">
        <v>31.19264916413222</v>
      </c>
      <c r="AY180" s="479">
        <v>32.710782519529104</v>
      </c>
      <c r="AZ180" s="479">
        <v>6.9637798927544452</v>
      </c>
      <c r="BA180" s="479">
        <v>4.1171343542206573</v>
      </c>
      <c r="BB180" s="479">
        <v>3.7319195952454463</v>
      </c>
      <c r="BC180" s="479">
        <v>0.52588764874291705</v>
      </c>
      <c r="BD180" s="479">
        <v>1.6651247400994882</v>
      </c>
      <c r="BE180" s="479">
        <v>102.09479541945063</v>
      </c>
      <c r="BF180" s="479">
        <v>139.99160959390093</v>
      </c>
      <c r="BG180" s="479">
        <v>92.032027182324057</v>
      </c>
      <c r="BH180" s="479">
        <v>67.315539788538345</v>
      </c>
      <c r="BI180" s="479">
        <v>51.347850968327549</v>
      </c>
      <c r="BJ180" s="479">
        <v>26.000665604881867</v>
      </c>
      <c r="BK180" s="479">
        <v>41.967545933126445</v>
      </c>
      <c r="BL180" s="479">
        <v>29.541934531313125</v>
      </c>
      <c r="BM180" s="479">
        <v>250.81686984681986</v>
      </c>
      <c r="BN180" s="479">
        <v>23.521296695783427</v>
      </c>
      <c r="BO180" s="479">
        <v>288.62263370836718</v>
      </c>
      <c r="BP180" s="479">
        <v>239.07926465322066</v>
      </c>
      <c r="BQ180" s="479">
        <v>3.1369232172799371</v>
      </c>
      <c r="BR180" s="479">
        <v>2.0407347939449608E-2</v>
      </c>
      <c r="BS180" s="479">
        <v>2.2814229705073508E-2</v>
      </c>
      <c r="BT180" s="479">
        <v>2.8025904565960793E-2</v>
      </c>
      <c r="BU180" s="479">
        <v>3.5722392175881509E-2</v>
      </c>
      <c r="BV180" s="479">
        <v>2.5894145869608854E-2</v>
      </c>
      <c r="BW180" s="479">
        <v>6.2806882273651245E-3</v>
      </c>
      <c r="BX180" s="479">
        <v>5.4458634194092456E-2</v>
      </c>
      <c r="BY180" s="479">
        <v>2.743366055658673E-2</v>
      </c>
      <c r="BZ180" s="479">
        <v>1.3694556807395661E-2</v>
      </c>
      <c r="CA180" s="479">
        <v>5.5010527443069999E-3</v>
      </c>
      <c r="CB180" s="479">
        <v>1.2160186985618788E-2</v>
      </c>
      <c r="CC180" s="479">
        <v>3.0902404754242968E-2</v>
      </c>
      <c r="CD180" s="479">
        <v>9.0430565700839044E-2</v>
      </c>
      <c r="CE180" s="479">
        <v>9.6841303164703241E-2</v>
      </c>
      <c r="CF180" s="479">
        <v>0.17822283131184047</v>
      </c>
      <c r="CG180" s="479">
        <v>0.12368923311191785</v>
      </c>
      <c r="CH180" s="479">
        <v>0.27126459252988666</v>
      </c>
      <c r="CI180" s="479">
        <v>2.9009260558360492E-2</v>
      </c>
      <c r="CJ180" s="479">
        <v>7.2945245463967967E-2</v>
      </c>
      <c r="CK180" s="479">
        <v>5.2046673648163795E-2</v>
      </c>
      <c r="CL180" s="479">
        <v>2.6402935865220106E-2</v>
      </c>
      <c r="CM180" s="479">
        <v>4.4669953268926095E-2</v>
      </c>
      <c r="CN180" s="479">
        <v>1.9851851078906298E-2</v>
      </c>
      <c r="CO180" s="479">
        <v>3.8007413808063571E-2</v>
      </c>
      <c r="CP180" s="479">
        <v>5.0510746188282135E-2</v>
      </c>
      <c r="CQ180" s="479">
        <v>6.0182287473447742E-3</v>
      </c>
      <c r="CR180" s="479">
        <v>8.5398187738709753E-3</v>
      </c>
      <c r="CS180" s="479">
        <v>8.2009752638283515E-2</v>
      </c>
      <c r="CT180" s="479">
        <v>1.0068975393262698E-2</v>
      </c>
      <c r="CU180" s="479">
        <v>2.9979704195677907E-2</v>
      </c>
      <c r="CV180" s="479">
        <v>3.5574432729547703E-2</v>
      </c>
      <c r="CW180" s="479">
        <v>5.0666104943285308</v>
      </c>
      <c r="CX180" s="479">
        <v>3.4189204476246335E-2</v>
      </c>
      <c r="CY180" s="479">
        <v>1.1248114849671096</v>
      </c>
      <c r="CZ180" s="479">
        <v>1.1587178352203096</v>
      </c>
      <c r="DA180" s="479">
        <v>5.1581185642972864E-2</v>
      </c>
      <c r="DB180" s="479">
        <v>4.9492068272533656</v>
      </c>
      <c r="DC180" s="479">
        <v>0.85402138224535729</v>
      </c>
      <c r="DD180" s="479">
        <v>2.7919401306323626</v>
      </c>
      <c r="DE180" s="479">
        <v>1.3192052572130042</v>
      </c>
      <c r="DF180" s="479">
        <v>1.2530838440111398</v>
      </c>
      <c r="DG180" s="479">
        <v>0.9819848790343606</v>
      </c>
      <c r="DH180" s="479">
        <v>10.343145301458083</v>
      </c>
      <c r="DI180" s="479">
        <v>7.7562450824797358</v>
      </c>
      <c r="DJ180" s="479">
        <v>5.8316698824856914</v>
      </c>
      <c r="DK180" s="479">
        <v>12.502377997923972</v>
      </c>
      <c r="DL180" s="479">
        <v>25.488022487028239</v>
      </c>
      <c r="DM180" s="479">
        <v>76.395362405349687</v>
      </c>
      <c r="DN180" s="479">
        <v>0.37361166085380837</v>
      </c>
      <c r="DO180" s="479">
        <v>13.778870695943462</v>
      </c>
      <c r="DP180" s="479">
        <v>5.1221405756666298</v>
      </c>
      <c r="DQ180" s="479">
        <v>6.6906384941083568</v>
      </c>
      <c r="DR180" s="479">
        <v>2.1857205717642043</v>
      </c>
      <c r="DS180" s="479">
        <v>38.868637985611777</v>
      </c>
      <c r="DT180" s="479">
        <v>18.943430716773467</v>
      </c>
      <c r="DU180" s="479">
        <v>20.735549121385112</v>
      </c>
      <c r="DV180" s="479">
        <v>0.99372212427833018</v>
      </c>
      <c r="DW180" s="479">
        <v>4.2239452883452469</v>
      </c>
      <c r="DX180" s="479">
        <v>0.84711606652170324</v>
      </c>
      <c r="DY180" s="479">
        <v>4.0171461478065933E-2</v>
      </c>
      <c r="DZ180" s="479">
        <v>0.83626128929444832</v>
      </c>
      <c r="EA180" s="479">
        <v>1.4114012677274523</v>
      </c>
      <c r="EB180" s="479">
        <v>0.69362221686994474</v>
      </c>
      <c r="EC180" s="479">
        <v>3.6347185020861987</v>
      </c>
      <c r="ED180" s="479">
        <v>0.41947479995629655</v>
      </c>
      <c r="EE180" s="479">
        <v>0.8220228951916545</v>
      </c>
      <c r="EF180" s="479">
        <v>4.2307318346425156</v>
      </c>
      <c r="EG180" s="479">
        <v>0.28257839971058352</v>
      </c>
      <c r="EH180" s="479">
        <v>3.5353631072043581</v>
      </c>
      <c r="EI180" s="479">
        <v>0.91845396051626804</v>
      </c>
      <c r="EJ180" s="479">
        <v>1.6398193393711684</v>
      </c>
      <c r="EK180" s="479">
        <v>0.42187726584232016</v>
      </c>
      <c r="EL180" s="479">
        <v>5.5055300525316576E-2</v>
      </c>
      <c r="EM180" s="479">
        <v>7.7605948230891453E-2</v>
      </c>
      <c r="EN180" s="479">
        <v>0.31619627436804204</v>
      </c>
      <c r="EO180" s="479">
        <v>0.65049530177369919</v>
      </c>
      <c r="EP180" s="479">
        <v>0.54077407161041791</v>
      </c>
      <c r="EQ180" s="479">
        <v>2.1120770250692744</v>
      </c>
      <c r="ER180" s="479">
        <v>1.9216502796286965</v>
      </c>
      <c r="ES180" s="479">
        <v>6.1853337690037064E-2</v>
      </c>
      <c r="ET180" s="479">
        <v>8.0070147266637248E-2</v>
      </c>
      <c r="EU180" s="479">
        <v>0.14571380001611045</v>
      </c>
      <c r="EV180" s="479">
        <v>0.12348685762822947</v>
      </c>
      <c r="EW180" s="479">
        <v>6.9066652699211348E-2</v>
      </c>
      <c r="EX180" s="479">
        <v>0.1998052193915979</v>
      </c>
      <c r="EY180" s="479">
        <v>5.4250541451904798E-2</v>
      </c>
      <c r="EZ180" s="508">
        <v>3.097249072300662</v>
      </c>
      <c r="FB180" s="533">
        <v>59.763209548684245</v>
      </c>
      <c r="FC180" s="508">
        <v>6.6785920216779449</v>
      </c>
      <c r="FD180" s="507"/>
      <c r="FE180" s="479"/>
      <c r="FF180" s="507"/>
      <c r="FG180" s="479"/>
      <c r="FH180" s="479"/>
      <c r="FI180" s="507"/>
      <c r="FJ180" s="479"/>
      <c r="FK180" s="522"/>
      <c r="FL180" s="479"/>
      <c r="FM180" s="479"/>
    </row>
    <row r="181" spans="1:169">
      <c r="A181" s="810"/>
      <c r="B181" s="536" t="s">
        <v>904</v>
      </c>
      <c r="C181" s="459" t="s">
        <v>140</v>
      </c>
      <c r="D181" s="533">
        <v>3.7670124428679528</v>
      </c>
      <c r="E181" s="479">
        <v>0.38818981981893352</v>
      </c>
      <c r="F181" s="479">
        <v>0.78158689698283856</v>
      </c>
      <c r="G181" s="479">
        <v>0.52882727911616767</v>
      </c>
      <c r="H181" s="479">
        <v>1.0698491915304824</v>
      </c>
      <c r="I181" s="479">
        <v>7.0736542744567004</v>
      </c>
      <c r="J181" s="479">
        <v>0.17894625100440023</v>
      </c>
      <c r="K181" s="479">
        <v>0.46735645891882455</v>
      </c>
      <c r="L181" s="479">
        <v>0.19884551384740806</v>
      </c>
      <c r="M181" s="479">
        <v>0.86011221028936191</v>
      </c>
      <c r="N181" s="479">
        <v>3.1816716319112308E-2</v>
      </c>
      <c r="O181" s="479">
        <v>0.39507293733920035</v>
      </c>
      <c r="P181" s="479">
        <v>0.32847673171310571</v>
      </c>
      <c r="Q181" s="479">
        <v>0.271051470266855</v>
      </c>
      <c r="R181" s="479">
        <v>3.6713383515362477E-2</v>
      </c>
      <c r="S181" s="479">
        <v>0.57474837512809274</v>
      </c>
      <c r="T181" s="479">
        <v>0.1566395406964321</v>
      </c>
      <c r="U181" s="479">
        <v>0.35124021425766661</v>
      </c>
      <c r="V181" s="479">
        <v>0.2086674157612454</v>
      </c>
      <c r="W181" s="479">
        <v>0.2640066713704281</v>
      </c>
      <c r="X181" s="479">
        <v>0.19800252015520489</v>
      </c>
      <c r="Y181" s="479">
        <v>0.80351648022767597</v>
      </c>
      <c r="Z181" s="479">
        <v>0.47060300129846733</v>
      </c>
      <c r="AA181" s="479">
        <v>0.32427134520065537</v>
      </c>
      <c r="AB181" s="479">
        <v>0.14266245837046868</v>
      </c>
      <c r="AC181" s="479">
        <v>1.1261586875837001E-2</v>
      </c>
      <c r="AD181" s="479">
        <v>0.40057888249702772</v>
      </c>
      <c r="AE181" s="479">
        <v>4.1990927971234979E-2</v>
      </c>
      <c r="AF181" s="479">
        <v>3.7914161434962505E-2</v>
      </c>
      <c r="AG181" s="479">
        <v>6.0304521076118965E-2</v>
      </c>
      <c r="AH181" s="479">
        <v>0.13215595839642513</v>
      </c>
      <c r="AI181" s="479">
        <v>8.1054304157391011E-2</v>
      </c>
      <c r="AJ181" s="479">
        <v>2.2813620435575523E-2</v>
      </c>
      <c r="AK181" s="479">
        <v>2.0355798100758462E-2</v>
      </c>
      <c r="AL181" s="479">
        <v>9.4976421523568944E-2</v>
      </c>
      <c r="AM181" s="479">
        <v>5.6125925950213764E-3</v>
      </c>
      <c r="AN181" s="479">
        <v>1.411639546860026</v>
      </c>
      <c r="AO181" s="479">
        <v>3.4422589806791741E-2</v>
      </c>
      <c r="AP181" s="479">
        <v>8.9162709980143851E-3</v>
      </c>
      <c r="AQ181" s="479">
        <v>1.7834553490219788E-2</v>
      </c>
      <c r="AR181" s="479">
        <v>5.5383849379375478</v>
      </c>
      <c r="AS181" s="479">
        <v>0.92031155039669177</v>
      </c>
      <c r="AT181" s="479">
        <v>9.9213638141231453</v>
      </c>
      <c r="AU181" s="479">
        <v>2.9075082372946368</v>
      </c>
      <c r="AV181" s="479">
        <v>1.2193549387536198</v>
      </c>
      <c r="AW181" s="479">
        <v>2.8928272327934774</v>
      </c>
      <c r="AX181" s="479">
        <v>7.5819111663807108</v>
      </c>
      <c r="AY181" s="479">
        <v>7.9509196522830301</v>
      </c>
      <c r="AZ181" s="479">
        <v>1.692666764251771</v>
      </c>
      <c r="BA181" s="479">
        <v>1.0824612070968398</v>
      </c>
      <c r="BB181" s="479">
        <v>1.0028830821609875</v>
      </c>
      <c r="BC181" s="479">
        <v>0.12790755885084376</v>
      </c>
      <c r="BD181" s="479">
        <v>0.40499532779935771</v>
      </c>
      <c r="BE181" s="479">
        <v>17.184108615614743</v>
      </c>
      <c r="BF181" s="479">
        <v>23.562719477059836</v>
      </c>
      <c r="BG181" s="479">
        <v>15.490391500554075</v>
      </c>
      <c r="BH181" s="479">
        <v>11.33023032655589</v>
      </c>
      <c r="BI181" s="479">
        <v>8.6426251660820199</v>
      </c>
      <c r="BJ181" s="479">
        <v>4.3763079204666928</v>
      </c>
      <c r="BK181" s="479">
        <v>7.0637769994321458</v>
      </c>
      <c r="BL181" s="479">
        <v>4.4858303089707414</v>
      </c>
      <c r="BM181" s="479">
        <v>38.085586966806645</v>
      </c>
      <c r="BN181" s="479">
        <v>3.5716193708438455</v>
      </c>
      <c r="BO181" s="479">
        <v>59.210467680872078</v>
      </c>
      <c r="BP181" s="479">
        <v>49.046725445724462</v>
      </c>
      <c r="BQ181" s="479">
        <v>0.83456614519809613</v>
      </c>
      <c r="BR181" s="479">
        <v>3.9126995507617768E-3</v>
      </c>
      <c r="BS181" s="479">
        <v>4.3741708419376621E-3</v>
      </c>
      <c r="BT181" s="479">
        <v>5.3734049387646554E-3</v>
      </c>
      <c r="BU181" s="479">
        <v>6.8490520293680683E-3</v>
      </c>
      <c r="BV181" s="479">
        <v>4.9646829765431543E-3</v>
      </c>
      <c r="BW181" s="479">
        <v>1.2041959630717742E-3</v>
      </c>
      <c r="BX181" s="479">
        <v>1.0441350545820721E-2</v>
      </c>
      <c r="BY181" s="479">
        <v>3.2884697363769295E-3</v>
      </c>
      <c r="BZ181" s="479">
        <v>1.6415649497931383E-3</v>
      </c>
      <c r="CA181" s="479">
        <v>6.5941055990515515E-4</v>
      </c>
      <c r="CB181" s="479">
        <v>1.4576402156908259E-3</v>
      </c>
      <c r="CC181" s="479">
        <v>3.7042677044861055E-3</v>
      </c>
      <c r="CD181" s="479">
        <v>2.0881015866671931E-2</v>
      </c>
      <c r="CE181" s="479">
        <v>2.2361297557520345E-2</v>
      </c>
      <c r="CF181" s="479">
        <v>3.9470950581593035E-2</v>
      </c>
      <c r="CG181" s="479">
        <v>2.7393412907313067E-2</v>
      </c>
      <c r="CH181" s="479">
        <v>6.0076878183742501E-2</v>
      </c>
      <c r="CI181" s="479">
        <v>3.7166030120195847E-3</v>
      </c>
      <c r="CJ181" s="479">
        <v>9.3455852988213323E-3</v>
      </c>
      <c r="CK181" s="479">
        <v>6.6681059883347245E-3</v>
      </c>
      <c r="CL181" s="479">
        <v>3.3826863930372071E-3</v>
      </c>
      <c r="CM181" s="479">
        <v>5.723016708132452E-3</v>
      </c>
      <c r="CN181" s="479">
        <v>2.5433757391228476E-3</v>
      </c>
      <c r="CO181" s="479">
        <v>8.7836715123739383E-3</v>
      </c>
      <c r="CP181" s="479">
        <v>1.167324366249398E-2</v>
      </c>
      <c r="CQ181" s="479">
        <v>1.3908377105044454E-3</v>
      </c>
      <c r="CR181" s="479">
        <v>1.973587660125732E-3</v>
      </c>
      <c r="CS181" s="479">
        <v>1.8952795147374565E-2</v>
      </c>
      <c r="CT181" s="479">
        <v>2.3269821189946878E-3</v>
      </c>
      <c r="CU181" s="479">
        <v>6.0499139850774828E-3</v>
      </c>
      <c r="CV181" s="479">
        <v>9.5851046872010726E-3</v>
      </c>
      <c r="CW181" s="479">
        <v>1.3672716704755872</v>
      </c>
      <c r="CX181" s="479">
        <v>3.3894096422422042E-3</v>
      </c>
      <c r="CY181" s="479">
        <v>0.1569080973919188</v>
      </c>
      <c r="CZ181" s="479">
        <v>0.31700091471207198</v>
      </c>
      <c r="DA181" s="479">
        <v>1.1115805815955615E-2</v>
      </c>
      <c r="DB181" s="479">
        <v>0.83790903597674826</v>
      </c>
      <c r="DC181" s="479">
        <v>0.14458725571140976</v>
      </c>
      <c r="DD181" s="479">
        <v>0.472680157652906</v>
      </c>
      <c r="DE181" s="479">
        <v>0.22334366776509318</v>
      </c>
      <c r="DF181" s="479">
        <v>0.21214920135316076</v>
      </c>
      <c r="DG181" s="479">
        <v>0.16625169083751093</v>
      </c>
      <c r="DH181" s="479">
        <v>2.6632920278533465</v>
      </c>
      <c r="DI181" s="479">
        <v>1.9971822005954945</v>
      </c>
      <c r="DJ181" s="479">
        <v>1.8246573063622457E-2</v>
      </c>
      <c r="DK181" s="479">
        <v>3.9118392879761113E-2</v>
      </c>
      <c r="DL181" s="479">
        <v>7.9748866778889385E-2</v>
      </c>
      <c r="DM181" s="479">
        <v>0.23903163072340616</v>
      </c>
      <c r="DN181" s="479">
        <v>1.1689846312570445E-3</v>
      </c>
      <c r="DO181" s="479">
        <v>4.3112380493762571E-2</v>
      </c>
      <c r="DP181" s="479">
        <v>1.6026543706930355E-2</v>
      </c>
      <c r="DQ181" s="479">
        <v>2.0934179503486767E-2</v>
      </c>
      <c r="DR181" s="479">
        <v>6.8388490626219971E-3</v>
      </c>
      <c r="DS181" s="479">
        <v>0.12161515606669743</v>
      </c>
      <c r="DT181" s="479">
        <v>5.9271649392805811E-2</v>
      </c>
      <c r="DU181" s="479">
        <v>6.4878966004916716E-2</v>
      </c>
      <c r="DV181" s="479">
        <v>0.25587692470286377</v>
      </c>
      <c r="DW181" s="479">
        <v>1.0876381878685135</v>
      </c>
      <c r="DX181" s="479">
        <v>0.22092070225858748</v>
      </c>
      <c r="DY181" s="479">
        <v>1.0476377241820085E-2</v>
      </c>
      <c r="DZ181" s="479">
        <v>0.21808986820564341</v>
      </c>
      <c r="EA181" s="479">
        <v>0.36808150802204254</v>
      </c>
      <c r="EB181" s="479">
        <v>0.1808908050608205</v>
      </c>
      <c r="EC181" s="479">
        <v>0.94790383009763357</v>
      </c>
      <c r="ED181" s="479">
        <v>0.10939547843382959</v>
      </c>
      <c r="EE181" s="479">
        <v>0.21437661550210357</v>
      </c>
      <c r="EF181" s="479">
        <v>1.103339064049071</v>
      </c>
      <c r="EG181" s="479">
        <v>7.3694055601494779E-2</v>
      </c>
      <c r="EH181" s="479">
        <v>0.92199278381019645</v>
      </c>
      <c r="EI181" s="479">
        <v>0.23952502138529141</v>
      </c>
      <c r="EJ181" s="479">
        <v>0.42765100834244429</v>
      </c>
      <c r="EK181" s="479">
        <v>0.11002202120838933</v>
      </c>
      <c r="EL181" s="479">
        <v>1.435795652542839E-2</v>
      </c>
      <c r="EM181" s="479">
        <v>2.0238974634266219E-2</v>
      </c>
      <c r="EN181" s="479">
        <v>8.2461312853812072E-2</v>
      </c>
      <c r="EO181" s="479">
        <v>0.1696436705230116</v>
      </c>
      <c r="EP181" s="479">
        <v>0.1410293021049063</v>
      </c>
      <c r="EQ181" s="479">
        <v>0.55081181675424873</v>
      </c>
      <c r="ER181" s="479">
        <v>0.50115013284322607</v>
      </c>
      <c r="ES181" s="479">
        <v>1.6130827096254175E-2</v>
      </c>
      <c r="ET181" s="479">
        <v>2.088161689191716E-2</v>
      </c>
      <c r="EU181" s="479">
        <v>3.8000926083842319E-2</v>
      </c>
      <c r="EV181" s="479">
        <v>3.2204327582819763E-2</v>
      </c>
      <c r="EW181" s="479">
        <v>1.8011998615031367E-2</v>
      </c>
      <c r="EX181" s="479">
        <v>5.2107510561295735E-2</v>
      </c>
      <c r="EY181" s="479">
        <v>1.4148082168568289E-2</v>
      </c>
      <c r="EZ181" s="508">
        <v>0.80773635061836047</v>
      </c>
      <c r="FB181" s="533">
        <v>16.302558175259534</v>
      </c>
      <c r="FC181" s="508">
        <v>1.7841497931164236</v>
      </c>
      <c r="FD181" s="507"/>
      <c r="FE181" s="479"/>
      <c r="FF181" s="507"/>
      <c r="FG181" s="479"/>
      <c r="FH181" s="479"/>
      <c r="FI181" s="507"/>
      <c r="FJ181" s="479"/>
      <c r="FK181" s="522"/>
      <c r="FL181" s="479"/>
      <c r="FM181" s="479"/>
    </row>
    <row r="182" spans="1:169">
      <c r="A182" s="810"/>
      <c r="B182" s="536" t="s">
        <v>905</v>
      </c>
      <c r="C182" s="459" t="s">
        <v>140</v>
      </c>
      <c r="D182" s="533">
        <v>78.277400554442337</v>
      </c>
      <c r="E182" s="479">
        <v>8.0675805723947391</v>
      </c>
      <c r="F182" s="479">
        <v>16.242477108356248</v>
      </c>
      <c r="G182" s="479">
        <v>11.059023201901189</v>
      </c>
      <c r="H182" s="479">
        <v>22.34488096303447</v>
      </c>
      <c r="I182" s="479">
        <v>146.44495525918495</v>
      </c>
      <c r="J182" s="479">
        <v>4.2611957834455252</v>
      </c>
      <c r="K182" s="479">
        <v>9.6881693942252607</v>
      </c>
      <c r="L182" s="479">
        <v>4.1242114084547952</v>
      </c>
      <c r="M182" s="479">
        <v>17.821726686351887</v>
      </c>
      <c r="N182" s="479">
        <v>0.71147743761399751</v>
      </c>
      <c r="O182" s="479">
        <v>8.1765110551325524</v>
      </c>
      <c r="P182" s="479">
        <v>6.7982222378853026</v>
      </c>
      <c r="Q182" s="479">
        <v>5.6097371742880169</v>
      </c>
      <c r="R182" s="479">
        <v>0.75982776296051036</v>
      </c>
      <c r="S182" s="479">
        <v>11.895111001033959</v>
      </c>
      <c r="T182" s="479">
        <v>3.2418442650138495</v>
      </c>
      <c r="U182" s="479">
        <v>7.2693399710625455</v>
      </c>
      <c r="V182" s="479">
        <v>4.3183016570853372</v>
      </c>
      <c r="W182" s="479">
        <v>5.4635288518881469</v>
      </c>
      <c r="X182" s="479">
        <v>4.0975952463589893</v>
      </c>
      <c r="Y182" s="479">
        <v>16.628502037101384</v>
      </c>
      <c r="Z182" s="479">
        <v>9.7390138278768958</v>
      </c>
      <c r="AA182" s="479">
        <v>6.7107160519159015</v>
      </c>
      <c r="AB182" s="479">
        <v>2.9523646278399354</v>
      </c>
      <c r="AC182" s="479">
        <v>0.23330650963465629</v>
      </c>
      <c r="AD182" s="479">
        <v>8.291571341970009</v>
      </c>
      <c r="AE182" s="479">
        <v>0.86916907056777315</v>
      </c>
      <c r="AF182" s="479">
        <v>0.78478419144147527</v>
      </c>
      <c r="AG182" s="479">
        <v>1.2482416337802942</v>
      </c>
      <c r="AH182" s="479">
        <v>2.7354925713501883</v>
      </c>
      <c r="AI182" s="479">
        <v>1.6788379254272141</v>
      </c>
      <c r="AJ182" s="479">
        <v>0.47249450683453953</v>
      </c>
      <c r="AK182" s="479">
        <v>0.42159037457478815</v>
      </c>
      <c r="AL182" s="479">
        <v>1.9675154524832379</v>
      </c>
      <c r="AM182" s="479">
        <v>0.11721245875673689</v>
      </c>
      <c r="AN182" s="479">
        <v>29.220741695556093</v>
      </c>
      <c r="AO182" s="479">
        <v>0.71420065471779071</v>
      </c>
      <c r="AP182" s="479">
        <v>0.18502845592001693</v>
      </c>
      <c r="AQ182" s="479">
        <v>0.37009865391632768</v>
      </c>
      <c r="AR182" s="479">
        <v>114.92605688633068</v>
      </c>
      <c r="AS182" s="479">
        <v>19.09722397039172</v>
      </c>
      <c r="AT182" s="479">
        <v>205.39458070557833</v>
      </c>
      <c r="AU182" s="479">
        <v>60.191970225610234</v>
      </c>
      <c r="AV182" s="479">
        <v>25.24339406040728</v>
      </c>
      <c r="AW182" s="479">
        <v>59.888040360689857</v>
      </c>
      <c r="AX182" s="479">
        <v>156.96264083662595</v>
      </c>
      <c r="AY182" s="479">
        <v>164.60194775638794</v>
      </c>
      <c r="AZ182" s="479">
        <v>35.042015072852898</v>
      </c>
      <c r="BA182" s="479">
        <v>22.403818190893322</v>
      </c>
      <c r="BB182" s="479">
        <v>20.753916421471814</v>
      </c>
      <c r="BC182" s="479">
        <v>2.6488235588089535</v>
      </c>
      <c r="BD182" s="479">
        <v>8.3870036698414943</v>
      </c>
      <c r="BE182" s="479">
        <v>485.67594057030931</v>
      </c>
      <c r="BF182" s="479">
        <v>665.95516825450363</v>
      </c>
      <c r="BG182" s="479">
        <v>437.80626799563481</v>
      </c>
      <c r="BH182" s="479">
        <v>320.22727473498441</v>
      </c>
      <c r="BI182" s="479">
        <v>244.26725880441305</v>
      </c>
      <c r="BJ182" s="479">
        <v>123.68796735645627</v>
      </c>
      <c r="BK182" s="479">
        <v>199.64413720364479</v>
      </c>
      <c r="BL182" s="479">
        <v>541.87137486388349</v>
      </c>
      <c r="BM182" s="479">
        <v>4600.5951965973309</v>
      </c>
      <c r="BN182" s="479">
        <v>431.43814314583256</v>
      </c>
      <c r="BO182" s="479">
        <v>103.95469909453868</v>
      </c>
      <c r="BP182" s="479">
        <v>86.110408935848582</v>
      </c>
      <c r="BQ182" s="479">
        <v>17.277461138177113</v>
      </c>
      <c r="BR182" s="479">
        <v>8.1919089532869208E-2</v>
      </c>
      <c r="BS182" s="479">
        <v>9.1580784106715551E-2</v>
      </c>
      <c r="BT182" s="479">
        <v>0.11250146722595206</v>
      </c>
      <c r="BU182" s="479">
        <v>0.14339667514206297</v>
      </c>
      <c r="BV182" s="479">
        <v>0.10394417050973617</v>
      </c>
      <c r="BW182" s="479">
        <v>2.5211912040317655E-2</v>
      </c>
      <c r="BX182" s="479">
        <v>0.21860761837453888</v>
      </c>
      <c r="BY182" s="479">
        <v>7.0738916400775509E-2</v>
      </c>
      <c r="BZ182" s="479">
        <v>3.5312025063000282E-2</v>
      </c>
      <c r="CA182" s="479">
        <v>1.4184709670556843E-2</v>
      </c>
      <c r="CB182" s="479">
        <v>3.1355584094188815E-2</v>
      </c>
      <c r="CC182" s="479">
        <v>7.9683227908441456E-2</v>
      </c>
      <c r="CD182" s="479">
        <v>0.43627596394563745</v>
      </c>
      <c r="CE182" s="479">
        <v>0.46720412020535013</v>
      </c>
      <c r="CF182" s="479">
        <v>0.81880091068364846</v>
      </c>
      <c r="CG182" s="479">
        <v>0.56825972277701076</v>
      </c>
      <c r="CH182" s="479">
        <v>1.2462583708541037</v>
      </c>
      <c r="CI182" s="479">
        <v>7.7607760285198668E-2</v>
      </c>
      <c r="CJ182" s="479">
        <v>0.19514861857728613</v>
      </c>
      <c r="CK182" s="479">
        <v>0.13923918412200115</v>
      </c>
      <c r="CL182" s="479">
        <v>7.0635124026383778E-2</v>
      </c>
      <c r="CM182" s="479">
        <v>0.11950442577712404</v>
      </c>
      <c r="CN182" s="479">
        <v>5.3109168248178726E-2</v>
      </c>
      <c r="CO182" s="479">
        <v>0.18221445158100583</v>
      </c>
      <c r="CP182" s="479">
        <v>0.24215770012987714</v>
      </c>
      <c r="CQ182" s="479">
        <v>2.8852482734666299E-2</v>
      </c>
      <c r="CR182" s="479">
        <v>4.0941443749375632E-2</v>
      </c>
      <c r="CS182" s="479">
        <v>0.39316966360148464</v>
      </c>
      <c r="CT182" s="479">
        <v>4.8272498584914406E-2</v>
      </c>
      <c r="CU182" s="479">
        <v>0.1257117249969403</v>
      </c>
      <c r="CV182" s="479">
        <v>0.19879788114554964</v>
      </c>
      <c r="CW182" s="479">
        <v>28.295475725199548</v>
      </c>
      <c r="CX182" s="479">
        <v>7.3213315448207944E-2</v>
      </c>
      <c r="CY182" s="479">
        <v>6.0130946970322245</v>
      </c>
      <c r="CZ182" s="479">
        <v>6.5598515178267576</v>
      </c>
      <c r="DA182" s="479">
        <v>0.23069822845733992</v>
      </c>
      <c r="DB182" s="479">
        <v>17.479803053659676</v>
      </c>
      <c r="DC182" s="479">
        <v>3.016266259688249</v>
      </c>
      <c r="DD182" s="479">
        <v>9.8606838074185443</v>
      </c>
      <c r="DE182" s="479">
        <v>4.6592209394960662</v>
      </c>
      <c r="DF182" s="479">
        <v>4.4256907354169481</v>
      </c>
      <c r="DG182" s="479">
        <v>3.4682127634416036</v>
      </c>
      <c r="DH182" s="479">
        <v>55.168343646241439</v>
      </c>
      <c r="DI182" s="479">
        <v>41.37031644082105</v>
      </c>
      <c r="DJ182" s="479">
        <v>0.65581969618183444</v>
      </c>
      <c r="DK182" s="479">
        <v>1.4059962078398851</v>
      </c>
      <c r="DL182" s="479">
        <v>2.8663397449709187</v>
      </c>
      <c r="DM182" s="479">
        <v>8.5912927809662403</v>
      </c>
      <c r="DN182" s="479">
        <v>4.2015733203110771E-2</v>
      </c>
      <c r="DO182" s="479">
        <v>1.5495484099128607</v>
      </c>
      <c r="DP182" s="479">
        <v>0.57602723470734418</v>
      </c>
      <c r="DQ182" s="479">
        <v>0.75241784821303181</v>
      </c>
      <c r="DR182" s="479">
        <v>0.24580242541126091</v>
      </c>
      <c r="DS182" s="479">
        <v>4.3711010513956623</v>
      </c>
      <c r="DT182" s="479">
        <v>2.1303460634195948</v>
      </c>
      <c r="DU182" s="479">
        <v>2.3318846572217051</v>
      </c>
      <c r="DV182" s="479">
        <v>5.3003222949339843</v>
      </c>
      <c r="DW182" s="479">
        <v>22.529710104478834</v>
      </c>
      <c r="DX182" s="479">
        <v>4.5881558902182462</v>
      </c>
      <c r="DY182" s="479">
        <v>0.21757694710721376</v>
      </c>
      <c r="DZ182" s="479">
        <v>4.5293641708299788</v>
      </c>
      <c r="EA182" s="479">
        <v>7.6444412943020259</v>
      </c>
      <c r="EB182" s="479">
        <v>3.7568014416080491</v>
      </c>
      <c r="EC182" s="479">
        <v>19.686387454681544</v>
      </c>
      <c r="ED182" s="479">
        <v>2.2719623086835803</v>
      </c>
      <c r="EE182" s="479">
        <v>4.4522460823510039</v>
      </c>
      <c r="EF182" s="479">
        <v>22.91451898292096</v>
      </c>
      <c r="EG182" s="479">
        <v>1.5305030801789696</v>
      </c>
      <c r="EH182" s="479">
        <v>19.148258078710843</v>
      </c>
      <c r="EI182" s="479">
        <v>4.9745366843765657</v>
      </c>
      <c r="EJ182" s="479">
        <v>8.8816008315394868</v>
      </c>
      <c r="EK182" s="479">
        <v>2.284974561008422</v>
      </c>
      <c r="EL182" s="479">
        <v>0.29819089895221018</v>
      </c>
      <c r="EM182" s="479">
        <v>0.42032987280428874</v>
      </c>
      <c r="EN182" s="479">
        <v>1.7125844450851624</v>
      </c>
      <c r="EO182" s="479">
        <v>3.5232171462018047</v>
      </c>
      <c r="EP182" s="479">
        <v>2.928944261586703</v>
      </c>
      <c r="EQ182" s="479">
        <v>11.439446170530102</v>
      </c>
      <c r="ER182" s="479">
        <v>10.408055516666387</v>
      </c>
      <c r="ES182" s="479">
        <v>0.33501047479534612</v>
      </c>
      <c r="ET182" s="479">
        <v>0.43367648464102398</v>
      </c>
      <c r="EU182" s="479">
        <v>0.78921609003961934</v>
      </c>
      <c r="EV182" s="479">
        <v>0.6688303711649497</v>
      </c>
      <c r="EW182" s="479">
        <v>0.37407928136778612</v>
      </c>
      <c r="EX182" s="479">
        <v>1.0821864092509477</v>
      </c>
      <c r="EY182" s="479">
        <v>0.29383215730061824</v>
      </c>
      <c r="EZ182" s="508">
        <v>16.775341816970723</v>
      </c>
      <c r="FB182" s="533">
        <v>337.50102498601564</v>
      </c>
      <c r="FC182" s="508">
        <v>37.051162456843883</v>
      </c>
      <c r="FD182" s="507"/>
      <c r="FE182" s="479"/>
      <c r="FF182" s="507"/>
      <c r="FG182" s="479"/>
      <c r="FH182" s="479"/>
      <c r="FI182" s="507"/>
      <c r="FJ182" s="479"/>
      <c r="FK182" s="522"/>
      <c r="FL182" s="479"/>
      <c r="FM182" s="479"/>
    </row>
    <row r="183" spans="1:169">
      <c r="A183" s="810"/>
      <c r="B183" s="536" t="s">
        <v>906</v>
      </c>
      <c r="C183" s="459" t="s">
        <v>140</v>
      </c>
      <c r="D183" s="533">
        <v>9.3501145942910444</v>
      </c>
      <c r="E183" s="479">
        <v>0.96574511586777378</v>
      </c>
      <c r="F183" s="479">
        <v>1.9426404515734148</v>
      </c>
      <c r="G183" s="479">
        <v>1.4525976747566309</v>
      </c>
      <c r="H183" s="479">
        <v>2.8824465665056045</v>
      </c>
      <c r="I183" s="479">
        <v>16.472453552920307</v>
      </c>
      <c r="J183" s="479">
        <v>0.81016839602822444</v>
      </c>
      <c r="K183" s="479">
        <v>1.1134660685325306</v>
      </c>
      <c r="L183" s="479">
        <v>0.47664790005267937</v>
      </c>
      <c r="M183" s="479">
        <v>2.0328130674844678</v>
      </c>
      <c r="N183" s="479">
        <v>0.17918801845546792</v>
      </c>
      <c r="O183" s="479">
        <v>0.91428211861203845</v>
      </c>
      <c r="P183" s="479">
        <v>0.76016445015966361</v>
      </c>
      <c r="Q183" s="479">
        <v>0.62727028117270878</v>
      </c>
      <c r="R183" s="479">
        <v>8.4962514233220127E-2</v>
      </c>
      <c r="S183" s="479">
        <v>1.330088984631647</v>
      </c>
      <c r="T183" s="479">
        <v>0.36249694066843025</v>
      </c>
      <c r="U183" s="479">
        <v>0.81284395078048277</v>
      </c>
      <c r="V183" s="479">
        <v>0.48234438738059066</v>
      </c>
      <c r="W183" s="479">
        <v>0.61026363748263079</v>
      </c>
      <c r="X183" s="479">
        <v>0.45769198768125557</v>
      </c>
      <c r="Y183" s="479">
        <v>1.8573655258618884</v>
      </c>
      <c r="Z183" s="479">
        <v>1.0877492425204374</v>
      </c>
      <c r="AA183" s="479">
        <v>0.74951904076232001</v>
      </c>
      <c r="AB183" s="479">
        <v>0.32974923789353677</v>
      </c>
      <c r="AC183" s="479">
        <v>2.6544855198143816E-2</v>
      </c>
      <c r="AD183" s="479">
        <v>0.9277319960506677</v>
      </c>
      <c r="AE183" s="479">
        <v>9.7250077637486776E-2</v>
      </c>
      <c r="AF183" s="479">
        <v>8.7808374838396541E-2</v>
      </c>
      <c r="AG183" s="479">
        <v>0.13966396171481288</v>
      </c>
      <c r="AH183" s="479">
        <v>0.30607033078937756</v>
      </c>
      <c r="AI183" s="479">
        <v>0.18959133346120621</v>
      </c>
      <c r="AJ183" s="479">
        <v>5.3288098319317655E-2</v>
      </c>
      <c r="AK183" s="479">
        <v>4.7547112201002661E-2</v>
      </c>
      <c r="AL183" s="479">
        <v>0.22325840733396185</v>
      </c>
      <c r="AM183" s="479">
        <v>1.493946646430923E-2</v>
      </c>
      <c r="AN183" s="479">
        <v>3.2709859105015222</v>
      </c>
      <c r="AO183" s="479">
        <v>8.2804934836811311E-2</v>
      </c>
      <c r="AP183" s="479">
        <v>2.1372267614891576E-2</v>
      </c>
      <c r="AQ183" s="479">
        <v>4.274935677369604E-2</v>
      </c>
      <c r="AR183" s="479">
        <v>13.008508304157175</v>
      </c>
      <c r="AS183" s="479">
        <v>2.1616194215285742</v>
      </c>
      <c r="AT183" s="479">
        <v>22.96799699059838</v>
      </c>
      <c r="AU183" s="479">
        <v>6.7308932214804829</v>
      </c>
      <c r="AV183" s="479">
        <v>2.8228115699070964</v>
      </c>
      <c r="AW183" s="479">
        <v>6.6969066372246369</v>
      </c>
      <c r="AX183" s="479">
        <v>17.552154735473444</v>
      </c>
      <c r="AY183" s="479">
        <v>18.40641085917742</v>
      </c>
      <c r="AZ183" s="479">
        <v>3.9185303427819673</v>
      </c>
      <c r="BA183" s="479">
        <v>2.5040131308661158</v>
      </c>
      <c r="BB183" s="479">
        <v>2.3164185142378715</v>
      </c>
      <c r="BC183" s="479">
        <v>0.29784241114685261</v>
      </c>
      <c r="BD183" s="479">
        <v>0.94306220850977429</v>
      </c>
      <c r="BE183" s="479">
        <v>39.718600976875443</v>
      </c>
      <c r="BF183" s="479">
        <v>54.461844589889459</v>
      </c>
      <c r="BG183" s="479">
        <v>35.803816930429704</v>
      </c>
      <c r="BH183" s="479">
        <v>26.1882014006618</v>
      </c>
      <c r="BI183" s="479">
        <v>19.976187769925435</v>
      </c>
      <c r="BJ183" s="479">
        <v>10.115207715051902</v>
      </c>
      <c r="BK183" s="479">
        <v>16.326906812910586</v>
      </c>
      <c r="BL183" s="479">
        <v>7.4137740298183372</v>
      </c>
      <c r="BM183" s="479">
        <v>62.944408530175743</v>
      </c>
      <c r="BN183" s="479">
        <v>5.9028489960944981</v>
      </c>
      <c r="BO183" s="479">
        <v>8.8598684538593471</v>
      </c>
      <c r="BP183" s="479">
        <v>7.3390323123905201</v>
      </c>
      <c r="BQ183" s="479">
        <v>1.9404704167439464</v>
      </c>
      <c r="BR183" s="479">
        <v>1.08026608358813E-2</v>
      </c>
      <c r="BS183" s="479">
        <v>1.2076747378789698E-2</v>
      </c>
      <c r="BT183" s="479">
        <v>1.4835555435382897E-2</v>
      </c>
      <c r="BU183" s="479">
        <v>1.890970292011376E-2</v>
      </c>
      <c r="BV183" s="479">
        <v>1.3707105709874294E-2</v>
      </c>
      <c r="BW183" s="479">
        <v>3.3246919167277092E-3</v>
      </c>
      <c r="BX183" s="479">
        <v>2.8827761281360078E-2</v>
      </c>
      <c r="BY183" s="479">
        <v>1.2632630193773484E-2</v>
      </c>
      <c r="BZ183" s="479">
        <v>6.3060586267229416E-3</v>
      </c>
      <c r="CA183" s="479">
        <v>2.5331203924438771E-3</v>
      </c>
      <c r="CB183" s="479">
        <v>5.59951323155002E-3</v>
      </c>
      <c r="CC183" s="479">
        <v>1.422991476304938E-2</v>
      </c>
      <c r="CD183" s="479">
        <v>5.6330894055142251E-2</v>
      </c>
      <c r="CE183" s="479">
        <v>6.0324262559403576E-2</v>
      </c>
      <c r="CF183" s="479">
        <v>9.43137348953762E-2</v>
      </c>
      <c r="CG183" s="479">
        <v>6.545510165708375E-2</v>
      </c>
      <c r="CH183" s="479">
        <v>0.14355050179626605</v>
      </c>
      <c r="CI183" s="479">
        <v>9.5728625311284985E-3</v>
      </c>
      <c r="CJ183" s="479">
        <v>2.4071444555478026E-2</v>
      </c>
      <c r="CK183" s="479">
        <v>1.7175055221901832E-2</v>
      </c>
      <c r="CL183" s="479">
        <v>8.712792763106509E-3</v>
      </c>
      <c r="CM183" s="479">
        <v>1.4740786689653262E-2</v>
      </c>
      <c r="CN183" s="479">
        <v>6.550978470633081E-3</v>
      </c>
      <c r="CO183" s="479">
        <v>2.1039626253811762E-2</v>
      </c>
      <c r="CP183" s="479">
        <v>2.7961050624737253E-2</v>
      </c>
      <c r="CQ183" s="479">
        <v>3.3314890666729892E-3</v>
      </c>
      <c r="CR183" s="479">
        <v>4.7273565148337185E-3</v>
      </c>
      <c r="CS183" s="479">
        <v>4.5397841415639004E-2</v>
      </c>
      <c r="CT183" s="479">
        <v>5.573846200188695E-3</v>
      </c>
      <c r="CU183" s="479">
        <v>1.4808174137749005E-2</v>
      </c>
      <c r="CV183" s="479">
        <v>2.3039363745088283E-2</v>
      </c>
      <c r="CW183" s="479">
        <v>3.1603116355272931</v>
      </c>
      <c r="CX183" s="479">
        <v>1.3470799932191696E-2</v>
      </c>
      <c r="CY183" s="479">
        <v>0.33397515763185248</v>
      </c>
      <c r="CZ183" s="479">
        <v>0.73228267613562859</v>
      </c>
      <c r="DA183" s="479">
        <v>2.6740414691607418E-2</v>
      </c>
      <c r="DB183" s="479">
        <v>2.1685029821411623</v>
      </c>
      <c r="DC183" s="479">
        <v>0.37419085094876514</v>
      </c>
      <c r="DD183" s="479">
        <v>1.2232930872674408</v>
      </c>
      <c r="DE183" s="479">
        <v>0.57801191871188906</v>
      </c>
      <c r="DF183" s="479">
        <v>0.54904071449345393</v>
      </c>
      <c r="DG183" s="479">
        <v>0.43025826418842589</v>
      </c>
      <c r="DH183" s="479">
        <v>6.2482376027959434</v>
      </c>
      <c r="DI183" s="479">
        <v>4.685505305046731</v>
      </c>
      <c r="DJ183" s="479">
        <v>0.44623780097724858</v>
      </c>
      <c r="DK183" s="479">
        <v>0.95667858044151166</v>
      </c>
      <c r="DL183" s="479">
        <v>1.9503365819846799</v>
      </c>
      <c r="DM183" s="479">
        <v>5.8457524536852681</v>
      </c>
      <c r="DN183" s="479">
        <v>2.8588663164828942E-2</v>
      </c>
      <c r="DO183" s="479">
        <v>1.0543554561917106</v>
      </c>
      <c r="DP183" s="479">
        <v>0.39194481046440188</v>
      </c>
      <c r="DQ183" s="479">
        <v>0.51196584664563582</v>
      </c>
      <c r="DR183" s="479">
        <v>0.16725074655272826</v>
      </c>
      <c r="DS183" s="479">
        <v>2.9742176582682633</v>
      </c>
      <c r="DT183" s="479">
        <v>1.449546191118543</v>
      </c>
      <c r="DU183" s="479">
        <v>1.5866786063751979</v>
      </c>
      <c r="DV183" s="479">
        <v>0.60030210953053487</v>
      </c>
      <c r="DW183" s="479">
        <v>2.5516622858494498</v>
      </c>
      <c r="DX183" s="479">
        <v>0.54285636895164235</v>
      </c>
      <c r="DY183" s="479">
        <v>2.5743029291140168E-2</v>
      </c>
      <c r="DZ183" s="479">
        <v>0.53590031513063319</v>
      </c>
      <c r="EA183" s="479">
        <v>0.90446657502114536</v>
      </c>
      <c r="EB183" s="479">
        <v>0.44449309009128551</v>
      </c>
      <c r="EC183" s="479">
        <v>2.3292322813633173</v>
      </c>
      <c r="ED183" s="479">
        <v>0.26881153099361932</v>
      </c>
      <c r="EE183" s="479">
        <v>0.52677594218126578</v>
      </c>
      <c r="EF183" s="479">
        <v>2.711174787644421</v>
      </c>
      <c r="EG183" s="479">
        <v>0.18108437565222721</v>
      </c>
      <c r="EH183" s="479">
        <v>2.2655624832885679</v>
      </c>
      <c r="EI183" s="479">
        <v>0.58857174566685244</v>
      </c>
      <c r="EJ183" s="479">
        <v>1.0508434528492168</v>
      </c>
      <c r="EK183" s="479">
        <v>0.2703511003147066</v>
      </c>
      <c r="EL183" s="479">
        <v>3.5281021947125464E-2</v>
      </c>
      <c r="EM183" s="479">
        <v>4.9732126364518105E-2</v>
      </c>
      <c r="EN183" s="479">
        <v>0.20262767779186597</v>
      </c>
      <c r="EO183" s="479">
        <v>0.41685612101647712</v>
      </c>
      <c r="EP183" s="479">
        <v>0.34654359719915162</v>
      </c>
      <c r="EQ183" s="479">
        <v>1.3534797769603137</v>
      </c>
      <c r="ER183" s="479">
        <v>1.23144883496011</v>
      </c>
      <c r="ES183" s="479">
        <v>3.9637399918318071E-2</v>
      </c>
      <c r="ET183" s="479">
        <v>5.1311256065613001E-2</v>
      </c>
      <c r="EU183" s="479">
        <v>9.3377599019797239E-2</v>
      </c>
      <c r="EV183" s="479">
        <v>7.9133934291389818E-2</v>
      </c>
      <c r="EW183" s="479">
        <v>4.4259899890562913E-2</v>
      </c>
      <c r="EX183" s="479">
        <v>0.12804093817022444</v>
      </c>
      <c r="EY183" s="479">
        <v>3.4765309159069148E-2</v>
      </c>
      <c r="EZ183" s="508">
        <v>1.9848063938058995</v>
      </c>
      <c r="FB183" s="533">
        <v>37.948238200351156</v>
      </c>
      <c r="FC183" s="508">
        <v>4.3832406903690755</v>
      </c>
      <c r="FD183" s="507"/>
      <c r="FE183" s="479"/>
      <c r="FF183" s="507"/>
      <c r="FG183" s="479"/>
      <c r="FH183" s="479"/>
      <c r="FI183" s="507"/>
      <c r="FJ183" s="479"/>
      <c r="FK183" s="522"/>
      <c r="FL183" s="479"/>
      <c r="FM183" s="479"/>
    </row>
    <row r="184" spans="1:169">
      <c r="A184" s="810"/>
      <c r="B184" s="536" t="s">
        <v>907</v>
      </c>
      <c r="C184" s="459" t="s">
        <v>140</v>
      </c>
      <c r="D184" s="533">
        <v>34.681802937517723</v>
      </c>
      <c r="E184" s="479">
        <v>3.5746245729643245</v>
      </c>
      <c r="F184" s="479">
        <v>7.1966529192269046</v>
      </c>
      <c r="G184" s="479">
        <v>4.9111955129673346</v>
      </c>
      <c r="H184" s="479">
        <v>9.9185931254451383</v>
      </c>
      <c r="I184" s="479">
        <v>64.796897217814546</v>
      </c>
      <c r="J184" s="479">
        <v>2.7869180989404745</v>
      </c>
      <c r="K184" s="479">
        <v>4.2886235590747415</v>
      </c>
      <c r="L184" s="479">
        <v>1.8276857065847167</v>
      </c>
      <c r="M184" s="479">
        <v>7.8878618994722745</v>
      </c>
      <c r="N184" s="479">
        <v>0.32364375526401745</v>
      </c>
      <c r="O184" s="479">
        <v>3.6179324621720972</v>
      </c>
      <c r="P184" s="479">
        <v>3.008068937186406</v>
      </c>
      <c r="Q184" s="479">
        <v>2.4821895415123567</v>
      </c>
      <c r="R184" s="479">
        <v>0.33620764538058473</v>
      </c>
      <c r="S184" s="479">
        <v>5.2633339503365377</v>
      </c>
      <c r="T184" s="479">
        <v>1.4344472262821284</v>
      </c>
      <c r="U184" s="479">
        <v>3.2165285269642423</v>
      </c>
      <c r="V184" s="479">
        <v>1.9106059374424225</v>
      </c>
      <c r="W184" s="479">
        <v>2.4173046472281658</v>
      </c>
      <c r="X184" s="479">
        <v>1.8129557471011617</v>
      </c>
      <c r="Y184" s="479">
        <v>7.3571781792342454</v>
      </c>
      <c r="Z184" s="479">
        <v>4.3091531672049879</v>
      </c>
      <c r="AA184" s="479">
        <v>2.9692434819789932</v>
      </c>
      <c r="AB184" s="479">
        <v>1.3063120775518879</v>
      </c>
      <c r="AC184" s="479">
        <v>0.10325380704729469</v>
      </c>
      <c r="AD184" s="479">
        <v>3.6707246398748437</v>
      </c>
      <c r="AE184" s="479">
        <v>0.38478597022988525</v>
      </c>
      <c r="AF184" s="479">
        <v>0.34742831602098267</v>
      </c>
      <c r="AG184" s="479">
        <v>0.55260349729395475</v>
      </c>
      <c r="AH184" s="479">
        <v>1.2110177395475457</v>
      </c>
      <c r="AI184" s="479">
        <v>0.74376861263677985</v>
      </c>
      <c r="AJ184" s="479">
        <v>0.20933217750077995</v>
      </c>
      <c r="AK184" s="479">
        <v>0.18677980346132264</v>
      </c>
      <c r="AL184" s="479">
        <v>0.87117680223479343</v>
      </c>
      <c r="AM184" s="479">
        <v>5.2205697050438163E-2</v>
      </c>
      <c r="AN184" s="479">
        <v>12.937339853707169</v>
      </c>
      <c r="AO184" s="479">
        <v>0.31677852892032343</v>
      </c>
      <c r="AP184" s="479">
        <v>8.2235141459509706E-2</v>
      </c>
      <c r="AQ184" s="479">
        <v>0.16448883501432696</v>
      </c>
      <c r="AR184" s="479">
        <v>51.367650211882257</v>
      </c>
      <c r="AS184" s="479">
        <v>8.5357450477858769</v>
      </c>
      <c r="AT184" s="479">
        <v>91.018984886569243</v>
      </c>
      <c r="AU184" s="479">
        <v>26.673595814638013</v>
      </c>
      <c r="AV184" s="479">
        <v>11.186410540029989</v>
      </c>
      <c r="AW184" s="479">
        <v>26.538911697429395</v>
      </c>
      <c r="AX184" s="479">
        <v>69.556753566657477</v>
      </c>
      <c r="AY184" s="479">
        <v>72.942052042815362</v>
      </c>
      <c r="AZ184" s="479">
        <v>15.528591987939951</v>
      </c>
      <c r="BA184" s="479">
        <v>9.9167445930926696</v>
      </c>
      <c r="BB184" s="479">
        <v>9.183477077646339</v>
      </c>
      <c r="BC184" s="479">
        <v>1.1738954187865986</v>
      </c>
      <c r="BD184" s="479">
        <v>3.7169199709928376</v>
      </c>
      <c r="BE184" s="479">
        <v>218.88049294592747</v>
      </c>
      <c r="BF184" s="479">
        <v>300.1272727989541</v>
      </c>
      <c r="BG184" s="479">
        <v>197.3069772432527</v>
      </c>
      <c r="BH184" s="479">
        <v>144.31743039694072</v>
      </c>
      <c r="BI184" s="479">
        <v>110.08438662800184</v>
      </c>
      <c r="BJ184" s="479">
        <v>55.742689733962031</v>
      </c>
      <c r="BK184" s="479">
        <v>89.974000181242531</v>
      </c>
      <c r="BL184" s="479">
        <v>90.910554155119058</v>
      </c>
      <c r="BM184" s="479">
        <v>771.84859390497172</v>
      </c>
      <c r="BN184" s="479">
        <v>72.383009135508843</v>
      </c>
      <c r="BO184" s="479">
        <v>1405.8773549452242</v>
      </c>
      <c r="BP184" s="479">
        <v>1164.5522040123187</v>
      </c>
      <c r="BQ184" s="479">
        <v>7.6469668766820904</v>
      </c>
      <c r="BR184" s="479">
        <v>3.654754022099839E-2</v>
      </c>
      <c r="BS184" s="479">
        <v>4.0858027227802449E-2</v>
      </c>
      <c r="BT184" s="479">
        <v>5.0191621047156E-2</v>
      </c>
      <c r="BU184" s="479">
        <v>6.3975268550917799E-2</v>
      </c>
      <c r="BV184" s="479">
        <v>4.6373852225477012E-2</v>
      </c>
      <c r="BW184" s="479">
        <v>1.1248090946763602E-2</v>
      </c>
      <c r="BX184" s="479">
        <v>9.7530023474618713E-2</v>
      </c>
      <c r="BY184" s="479">
        <v>3.2104606786620034E-2</v>
      </c>
      <c r="BZ184" s="479">
        <v>1.6026237567224981E-2</v>
      </c>
      <c r="CA184" s="479">
        <v>6.4376802688852269E-3</v>
      </c>
      <c r="CB184" s="479">
        <v>1.4230620839672537E-2</v>
      </c>
      <c r="CC184" s="479">
        <v>3.6163950900739199E-2</v>
      </c>
      <c r="CD184" s="479">
        <v>0.19394996282688604</v>
      </c>
      <c r="CE184" s="479">
        <v>0.20769932161031618</v>
      </c>
      <c r="CF184" s="479">
        <v>0.36354524738038624</v>
      </c>
      <c r="CG184" s="479">
        <v>0.25230568114633589</v>
      </c>
      <c r="CH184" s="479">
        <v>0.55333512923641659</v>
      </c>
      <c r="CI184" s="479">
        <v>3.4905686136344205E-2</v>
      </c>
      <c r="CJ184" s="479">
        <v>8.7772104296882328E-2</v>
      </c>
      <c r="CK184" s="479">
        <v>6.2625686413091311E-2</v>
      </c>
      <c r="CL184" s="479">
        <v>3.1769599591665192E-2</v>
      </c>
      <c r="CM184" s="479">
        <v>5.3749573016294079E-2</v>
      </c>
      <c r="CN184" s="479">
        <v>2.3886940571673506E-2</v>
      </c>
      <c r="CO184" s="479">
        <v>8.0850519686698943E-2</v>
      </c>
      <c r="CP184" s="479">
        <v>0.10744798632468763</v>
      </c>
      <c r="CQ184" s="479">
        <v>1.2802158133501445E-2</v>
      </c>
      <c r="CR184" s="479">
        <v>1.8166160670243035E-2</v>
      </c>
      <c r="CS184" s="479">
        <v>0.17445362511816398</v>
      </c>
      <c r="CT184" s="479">
        <v>2.1419028860236715E-2</v>
      </c>
      <c r="CU184" s="479">
        <v>5.5924893364339812E-2</v>
      </c>
      <c r="CV184" s="479">
        <v>8.8016541092150943E-2</v>
      </c>
      <c r="CW184" s="479">
        <v>12.519991241252709</v>
      </c>
      <c r="CX184" s="479">
        <v>3.3448013152605663E-2</v>
      </c>
      <c r="CY184" s="479">
        <v>3.0301934153898018</v>
      </c>
      <c r="CZ184" s="479">
        <v>2.9020002350197593</v>
      </c>
      <c r="DA184" s="479">
        <v>0.10248614859917918</v>
      </c>
      <c r="DB184" s="479">
        <v>7.8095208265724851</v>
      </c>
      <c r="DC184" s="479">
        <v>1.3475892206114721</v>
      </c>
      <c r="DD184" s="479">
        <v>4.4054967508434535</v>
      </c>
      <c r="DE184" s="479">
        <v>2.0816185886590466</v>
      </c>
      <c r="DF184" s="479">
        <v>1.9772833746528591</v>
      </c>
      <c r="DG184" s="479">
        <v>1.549507149705043</v>
      </c>
      <c r="DH184" s="479">
        <v>24.431759464483473</v>
      </c>
      <c r="DI184" s="479">
        <v>18.321188447001116</v>
      </c>
      <c r="DJ184" s="479">
        <v>0.50632882914898569</v>
      </c>
      <c r="DK184" s="479">
        <v>1.0855063027965244</v>
      </c>
      <c r="DL184" s="479">
        <v>2.2129717290648938</v>
      </c>
      <c r="DM184" s="479">
        <v>6.6329499403395031</v>
      </c>
      <c r="DN184" s="479">
        <v>3.2438453926319423E-2</v>
      </c>
      <c r="DO184" s="479">
        <v>1.1963364880144072</v>
      </c>
      <c r="DP184" s="479">
        <v>0.44472466594908627</v>
      </c>
      <c r="DQ184" s="479">
        <v>0.58090790858296304</v>
      </c>
      <c r="DR184" s="479">
        <v>0.1897729741650781</v>
      </c>
      <c r="DS184" s="479">
        <v>3.3747301130636123</v>
      </c>
      <c r="DT184" s="479">
        <v>1.6447441793122408</v>
      </c>
      <c r="DU184" s="479">
        <v>1.800343044095134</v>
      </c>
      <c r="DV184" s="479">
        <v>2.3472917770459216</v>
      </c>
      <c r="DW184" s="479">
        <v>9.9774693546499229</v>
      </c>
      <c r="DX184" s="479">
        <v>2.0329788992410101</v>
      </c>
      <c r="DY184" s="479">
        <v>9.6406781507417896E-2</v>
      </c>
      <c r="DZ184" s="479">
        <v>2.0069287109243352</v>
      </c>
      <c r="EA184" s="479">
        <v>3.3871969958421384</v>
      </c>
      <c r="EB184" s="479">
        <v>1.6646117181219133</v>
      </c>
      <c r="EC184" s="479">
        <v>8.7228967923639527</v>
      </c>
      <c r="ED184" s="479">
        <v>1.0066901700685029</v>
      </c>
      <c r="EE184" s="479">
        <v>1.9727582401777322</v>
      </c>
      <c r="EF184" s="479">
        <v>10.153258671496442</v>
      </c>
      <c r="EG184" s="479">
        <v>0.67815491488873814</v>
      </c>
      <c r="EH184" s="479">
        <v>8.4844555334820253</v>
      </c>
      <c r="EI184" s="479">
        <v>2.2041814521600398</v>
      </c>
      <c r="EJ184" s="479">
        <v>3.935373495154348</v>
      </c>
      <c r="EK184" s="479">
        <v>1.0124558055527724</v>
      </c>
      <c r="EL184" s="479">
        <v>0.13212624418624874</v>
      </c>
      <c r="EM184" s="479">
        <v>0.1862451456703075</v>
      </c>
      <c r="EN184" s="479">
        <v>0.75883385903457112</v>
      </c>
      <c r="EO184" s="479">
        <v>1.5611121956302341</v>
      </c>
      <c r="EP184" s="479">
        <v>1.2977941515791804</v>
      </c>
      <c r="EQ184" s="479">
        <v>5.068736381270786</v>
      </c>
      <c r="ER184" s="479">
        <v>4.6117345952918924</v>
      </c>
      <c r="ES184" s="479">
        <v>0.14844073361492829</v>
      </c>
      <c r="ET184" s="479">
        <v>0.19215893345120882</v>
      </c>
      <c r="EU184" s="479">
        <v>0.34969597729071916</v>
      </c>
      <c r="EV184" s="479">
        <v>0.29635393048626291</v>
      </c>
      <c r="EW184" s="479">
        <v>0.16575184101422832</v>
      </c>
      <c r="EX184" s="479">
        <v>0.47950902011481605</v>
      </c>
      <c r="EY184" s="479">
        <v>0.13019491708731101</v>
      </c>
      <c r="EZ184" s="508">
        <v>7.4330333923842753</v>
      </c>
      <c r="FB184" s="533">
        <v>149.32919448153217</v>
      </c>
      <c r="FC184" s="508">
        <v>16.411624302711228</v>
      </c>
      <c r="FD184" s="507"/>
      <c r="FE184" s="479"/>
      <c r="FF184" s="507"/>
      <c r="FG184" s="479"/>
      <c r="FH184" s="479"/>
      <c r="FI184" s="507"/>
      <c r="FJ184" s="479"/>
      <c r="FK184" s="522"/>
      <c r="FL184" s="479"/>
      <c r="FM184" s="479"/>
    </row>
    <row r="185" spans="1:169">
      <c r="A185" s="810"/>
      <c r="B185" s="536" t="s">
        <v>908</v>
      </c>
      <c r="C185" s="459" t="s">
        <v>140</v>
      </c>
      <c r="D185" s="533">
        <v>71.606613311183949</v>
      </c>
      <c r="E185" s="479">
        <v>7.3899184739737596</v>
      </c>
      <c r="F185" s="479">
        <v>14.870120725012793</v>
      </c>
      <c r="G185" s="479">
        <v>10.738693502433662</v>
      </c>
      <c r="H185" s="479">
        <v>21.449287724508082</v>
      </c>
      <c r="I185" s="479">
        <v>129.14320288872969</v>
      </c>
      <c r="J185" s="479">
        <v>5.9516913156770022</v>
      </c>
      <c r="K185" s="479">
        <v>8.6555993311109951</v>
      </c>
      <c r="L185" s="479">
        <v>3.6984835543488068</v>
      </c>
      <c r="M185" s="479">
        <v>15.849351430018521</v>
      </c>
      <c r="N185" s="479">
        <v>1.0963350858737286</v>
      </c>
      <c r="O185" s="479">
        <v>7.1852438316747147</v>
      </c>
      <c r="P185" s="479">
        <v>5.9740498204863455</v>
      </c>
      <c r="Q185" s="479">
        <v>4.9296489856229861</v>
      </c>
      <c r="R185" s="479">
        <v>0.66771116801953589</v>
      </c>
      <c r="S185" s="479">
        <v>10.453024813513167</v>
      </c>
      <c r="T185" s="479">
        <v>2.8488240707286847</v>
      </c>
      <c r="U185" s="479">
        <v>6.388052292137071</v>
      </c>
      <c r="V185" s="479">
        <v>3.7922443277333477</v>
      </c>
      <c r="W185" s="479">
        <v>4.7979594626014963</v>
      </c>
      <c r="X185" s="479">
        <v>3.5984244650569881</v>
      </c>
      <c r="Y185" s="479">
        <v>14.60281090493859</v>
      </c>
      <c r="Z185" s="479">
        <v>8.552381991479896</v>
      </c>
      <c r="AA185" s="479">
        <v>5.8930614666610666</v>
      </c>
      <c r="AB185" s="479">
        <v>2.5926393084221502</v>
      </c>
      <c r="AC185" s="479">
        <v>0.20716834677471183</v>
      </c>
      <c r="AD185" s="479">
        <v>7.2904364572106282</v>
      </c>
      <c r="AE185" s="479">
        <v>0.76422448993143943</v>
      </c>
      <c r="AF185" s="479">
        <v>0.69002834859141848</v>
      </c>
      <c r="AG185" s="479">
        <v>1.0975273490389912</v>
      </c>
      <c r="AH185" s="479">
        <v>2.4052057141031584</v>
      </c>
      <c r="AI185" s="479">
        <v>1.4846773259016148</v>
      </c>
      <c r="AJ185" s="479">
        <v>0.41752317314819443</v>
      </c>
      <c r="AK185" s="479">
        <v>0.37254137014304445</v>
      </c>
      <c r="AL185" s="479">
        <v>1.7445955438871983</v>
      </c>
      <c r="AM185" s="479">
        <v>0.11179907045358395</v>
      </c>
      <c r="AN185" s="479">
        <v>25.700512082037356</v>
      </c>
      <c r="AO185" s="479">
        <v>0.64189818694257839</v>
      </c>
      <c r="AP185" s="479">
        <v>0.16604414854880209</v>
      </c>
      <c r="AQ185" s="479">
        <v>0.33212575634938468</v>
      </c>
      <c r="AR185" s="479">
        <v>102.10064258605816</v>
      </c>
      <c r="AS185" s="479">
        <v>16.966029217511434</v>
      </c>
      <c r="AT185" s="479">
        <v>180.5976169806674</v>
      </c>
      <c r="AU185" s="479">
        <v>52.925088611265679</v>
      </c>
      <c r="AV185" s="479">
        <v>22.195798916176919</v>
      </c>
      <c r="AW185" s="479">
        <v>52.657851719497067</v>
      </c>
      <c r="AX185" s="479">
        <v>138.01278881218875</v>
      </c>
      <c r="AY185" s="479">
        <v>144.72981425830105</v>
      </c>
      <c r="AZ185" s="479">
        <v>30.811447870815144</v>
      </c>
      <c r="BA185" s="479">
        <v>19.684956255696232</v>
      </c>
      <c r="BB185" s="479">
        <v>18.21826647941278</v>
      </c>
      <c r="BC185" s="479">
        <v>2.3367547607066559</v>
      </c>
      <c r="BD185" s="479">
        <v>7.3988962716636113</v>
      </c>
      <c r="BE185" s="479">
        <v>540.67105933160713</v>
      </c>
      <c r="BF185" s="479">
        <v>741.36405823338555</v>
      </c>
      <c r="BG185" s="479">
        <v>487.38090345027064</v>
      </c>
      <c r="BH185" s="479">
        <v>356.48794884615694</v>
      </c>
      <c r="BI185" s="479">
        <v>271.92666250407115</v>
      </c>
      <c r="BJ185" s="479">
        <v>137.69367339601064</v>
      </c>
      <c r="BK185" s="479">
        <v>222.25067814660059</v>
      </c>
      <c r="BL185" s="479">
        <v>1809.4902297971248</v>
      </c>
      <c r="BM185" s="479">
        <v>15362.930107879572</v>
      </c>
      <c r="BN185" s="479">
        <v>1440.7166368223507</v>
      </c>
      <c r="BO185" s="479">
        <v>1714.5977589627646</v>
      </c>
      <c r="BP185" s="479">
        <v>1420.2793665970007</v>
      </c>
      <c r="BQ185" s="479">
        <v>15.2241605576752</v>
      </c>
      <c r="BR185" s="479">
        <v>7.9866443080305188E-2</v>
      </c>
      <c r="BS185" s="479">
        <v>8.9286044593720193E-2</v>
      </c>
      <c r="BT185" s="479">
        <v>0.10968251820043902</v>
      </c>
      <c r="BU185" s="479">
        <v>0.13980358495736644</v>
      </c>
      <c r="BV185" s="479">
        <v>0.10133964164987977</v>
      </c>
      <c r="BW185" s="479">
        <v>2.4580177213831954E-2</v>
      </c>
      <c r="BX185" s="479">
        <v>0.21312996774489024</v>
      </c>
      <c r="BY185" s="479">
        <v>8.4772867069247373E-2</v>
      </c>
      <c r="BZ185" s="479">
        <v>4.2317606190795942E-2</v>
      </c>
      <c r="CA185" s="479">
        <v>1.6998825660620383E-2</v>
      </c>
      <c r="CB185" s="479">
        <v>3.7576243707715812E-2</v>
      </c>
      <c r="CC185" s="479">
        <v>9.5491647749594219E-2</v>
      </c>
      <c r="CD185" s="479">
        <v>0.41924441012667452</v>
      </c>
      <c r="CE185" s="479">
        <v>0.44896517794102181</v>
      </c>
      <c r="CF185" s="479">
        <v>0.73329205278046172</v>
      </c>
      <c r="CG185" s="479">
        <v>0.50891533361838981</v>
      </c>
      <c r="CH185" s="479">
        <v>1.1161093583731034</v>
      </c>
      <c r="CI185" s="479">
        <v>7.2781878440623018E-2</v>
      </c>
      <c r="CJ185" s="479">
        <v>0.18301369583341001</v>
      </c>
      <c r="CK185" s="479">
        <v>0.13058087665070506</v>
      </c>
      <c r="CL185" s="479">
        <v>6.6242821486333717E-2</v>
      </c>
      <c r="CM185" s="479">
        <v>0.11207328439918826</v>
      </c>
      <c r="CN185" s="479">
        <v>4.9806681874554046E-2</v>
      </c>
      <c r="CO185" s="479">
        <v>0.16338673642833709</v>
      </c>
      <c r="CP185" s="479">
        <v>0.21713621494847915</v>
      </c>
      <c r="CQ185" s="479">
        <v>2.5871235519298801E-2</v>
      </c>
      <c r="CR185" s="479">
        <v>3.6711077638652688E-2</v>
      </c>
      <c r="CS185" s="479">
        <v>0.35254453003644209</v>
      </c>
      <c r="CT185" s="479">
        <v>4.3284634860722766E-2</v>
      </c>
      <c r="CU185" s="479">
        <v>0.11419246066926896</v>
      </c>
      <c r="CV185" s="479">
        <v>0.17851398367100141</v>
      </c>
      <c r="CW185" s="479">
        <v>24.848045862214807</v>
      </c>
      <c r="CX185" s="479">
        <v>8.9745753267318401E-2</v>
      </c>
      <c r="CY185" s="479">
        <v>4.7302612362722813</v>
      </c>
      <c r="CZ185" s="479">
        <v>5.7584221445549177</v>
      </c>
      <c r="DA185" s="479">
        <v>0.20742782042392513</v>
      </c>
      <c r="DB185" s="479">
        <v>16.412807868633358</v>
      </c>
      <c r="DC185" s="479">
        <v>2.8321485344504418</v>
      </c>
      <c r="DD185" s="479">
        <v>9.2587718687494327</v>
      </c>
      <c r="DE185" s="479">
        <v>4.3748146282147005</v>
      </c>
      <c r="DF185" s="479">
        <v>4.1555394819612177</v>
      </c>
      <c r="DG185" s="479">
        <v>3.2565074994933214</v>
      </c>
      <c r="DH185" s="479">
        <v>48.865648991871538</v>
      </c>
      <c r="DI185" s="479">
        <v>36.643974211785896</v>
      </c>
      <c r="DJ185" s="479">
        <v>2.4717475404759419</v>
      </c>
      <c r="DK185" s="479">
        <v>5.2991206102525696</v>
      </c>
      <c r="DL185" s="479">
        <v>10.803073247187038</v>
      </c>
      <c r="DM185" s="479">
        <v>32.380099171303641</v>
      </c>
      <c r="DN185" s="479">
        <v>0.1583549347643991</v>
      </c>
      <c r="DO185" s="479">
        <v>5.8401607840527223</v>
      </c>
      <c r="DP185" s="479">
        <v>2.1710142420612373</v>
      </c>
      <c r="DQ185" s="479">
        <v>2.8358205411615334</v>
      </c>
      <c r="DR185" s="479">
        <v>0.92641551327371419</v>
      </c>
      <c r="DS185" s="479">
        <v>16.474433957780086</v>
      </c>
      <c r="DT185" s="479">
        <v>8.0291544661995218</v>
      </c>
      <c r="DU185" s="479">
        <v>8.788742088287691</v>
      </c>
      <c r="DV185" s="479">
        <v>4.6947882007996578</v>
      </c>
      <c r="DW185" s="479">
        <v>19.955808586779806</v>
      </c>
      <c r="DX185" s="479">
        <v>4.1730361080980707</v>
      </c>
      <c r="DY185" s="479">
        <v>0.19789137036600515</v>
      </c>
      <c r="DZ185" s="479">
        <v>4.1195636512472777</v>
      </c>
      <c r="EA185" s="479">
        <v>6.9527998417335564</v>
      </c>
      <c r="EB185" s="479">
        <v>3.416899608883941</v>
      </c>
      <c r="EC185" s="479">
        <v>17.905234183855772</v>
      </c>
      <c r="ED185" s="479">
        <v>2.0664033605718335</v>
      </c>
      <c r="EE185" s="479">
        <v>4.0494229290245727</v>
      </c>
      <c r="EF185" s="479">
        <v>20.841296024682219</v>
      </c>
      <c r="EG185" s="479">
        <v>1.3920286864617306</v>
      </c>
      <c r="EH185" s="479">
        <v>17.415792811224645</v>
      </c>
      <c r="EI185" s="479">
        <v>4.5244585628005805</v>
      </c>
      <c r="EJ185" s="479">
        <v>8.0780256500755332</v>
      </c>
      <c r="EK185" s="479">
        <v>2.0782383112793745</v>
      </c>
      <c r="EL185" s="479">
        <v>0.2712116628571235</v>
      </c>
      <c r="EM185" s="479">
        <v>0.38229994326568767</v>
      </c>
      <c r="EN185" s="479">
        <v>1.5576359867684297</v>
      </c>
      <c r="EO185" s="479">
        <v>3.2044491773079251</v>
      </c>
      <c r="EP185" s="479">
        <v>2.6639439580215649</v>
      </c>
      <c r="EQ185" s="479">
        <v>10.404446376384039</v>
      </c>
      <c r="ER185" s="479">
        <v>9.4663722256551655</v>
      </c>
      <c r="ES185" s="479">
        <v>0.30469993639330295</v>
      </c>
      <c r="ET185" s="479">
        <v>0.39443900184349373</v>
      </c>
      <c r="EU185" s="479">
        <v>0.71781066721136411</v>
      </c>
      <c r="EV185" s="479">
        <v>0.60831701359894441</v>
      </c>
      <c r="EW185" s="479">
        <v>0.34023393838191812</v>
      </c>
      <c r="EX185" s="479">
        <v>0.98427408953674111</v>
      </c>
      <c r="EY185" s="479">
        <v>0.26724728441550544</v>
      </c>
      <c r="EZ185" s="508">
        <v>15.257569446834209</v>
      </c>
      <c r="FB185" s="533">
        <v>297.55618853542046</v>
      </c>
      <c r="FC185" s="508">
        <v>33.692443351067055</v>
      </c>
      <c r="FD185" s="507"/>
      <c r="FE185" s="479"/>
      <c r="FF185" s="507"/>
      <c r="FG185" s="479"/>
      <c r="FH185" s="479"/>
      <c r="FI185" s="507"/>
      <c r="FJ185" s="479"/>
      <c r="FK185" s="522"/>
      <c r="FL185" s="479"/>
      <c r="FM185" s="479"/>
    </row>
    <row r="186" spans="1:169">
      <c r="A186" s="810"/>
      <c r="B186" s="468" t="s">
        <v>151</v>
      </c>
      <c r="C186" s="459" t="s">
        <v>140</v>
      </c>
      <c r="D186" s="533">
        <v>1091167.0496148474</v>
      </c>
      <c r="E186" s="479">
        <v>112447.02196316782</v>
      </c>
      <c r="F186" s="479">
        <v>226601.10050088839</v>
      </c>
      <c r="G186" s="479">
        <v>154041.92044690304</v>
      </c>
      <c r="H186" s="479">
        <v>311137.78682349005</v>
      </c>
      <c r="I186" s="479">
        <v>417063.34595250175</v>
      </c>
      <c r="J186" s="479">
        <v>123807.67537212619</v>
      </c>
      <c r="K186" s="479">
        <v>38429.481156948372</v>
      </c>
      <c r="L186" s="479">
        <v>12561.618507857689</v>
      </c>
      <c r="M186" s="479">
        <v>124097526.02379361</v>
      </c>
      <c r="N186" s="479">
        <v>5129.336858487788</v>
      </c>
      <c r="O186" s="479">
        <v>23684.412595407997</v>
      </c>
      <c r="P186" s="479">
        <v>19692.00546684067</v>
      </c>
      <c r="Q186" s="479">
        <v>16249.391567107921</v>
      </c>
      <c r="R186" s="479">
        <v>2200.9478270204399</v>
      </c>
      <c r="S186" s="479">
        <v>34455.859585711492</v>
      </c>
      <c r="T186" s="479">
        <v>9390.4572041700085</v>
      </c>
      <c r="U186" s="479">
        <v>21056.664145627507</v>
      </c>
      <c r="V186" s="479">
        <v>13819.059552485622</v>
      </c>
      <c r="W186" s="479">
        <v>17483.91765246095</v>
      </c>
      <c r="X186" s="479">
        <v>13112.77377728081</v>
      </c>
      <c r="Y186" s="479">
        <v>53213.109728520169</v>
      </c>
      <c r="Z186" s="479">
        <v>31645.94063147546</v>
      </c>
      <c r="AA186" s="479">
        <v>21805.793227825819</v>
      </c>
      <c r="AB186" s="479">
        <v>9593.4103171366532</v>
      </c>
      <c r="AC186" s="479">
        <v>1676.6856868822258</v>
      </c>
      <c r="AD186" s="479">
        <v>31760.386444641135</v>
      </c>
      <c r="AE186" s="479">
        <v>3329.3020621110982</v>
      </c>
      <c r="AF186" s="479">
        <v>3006.070643047075</v>
      </c>
      <c r="AG186" s="479">
        <v>4781.3176815449215</v>
      </c>
      <c r="AH186" s="479">
        <v>10478.146734715907</v>
      </c>
      <c r="AI186" s="479">
        <v>5597.0143913472366</v>
      </c>
      <c r="AJ186" s="479">
        <v>1372.8529644915425</v>
      </c>
      <c r="AK186" s="479">
        <v>1224.9488346724386</v>
      </c>
      <c r="AL186" s="479">
        <v>8023.963468714639</v>
      </c>
      <c r="AM186" s="479">
        <v>1563.9945236327517</v>
      </c>
      <c r="AN186" s="479">
        <v>86617.366906794137</v>
      </c>
      <c r="AO186" s="479">
        <v>5205.6611009573753</v>
      </c>
      <c r="AP186" s="479">
        <v>1495.351788314322</v>
      </c>
      <c r="AQ186" s="479">
        <v>2991.0409252171276</v>
      </c>
      <c r="AR186" s="479">
        <v>1010382.969568138</v>
      </c>
      <c r="AS186" s="479">
        <v>167894.99603903334</v>
      </c>
      <c r="AT186" s="479">
        <v>699383.61327003688</v>
      </c>
      <c r="AU186" s="479">
        <v>204958.07377982311</v>
      </c>
      <c r="AV186" s="479">
        <v>85955.608412445028</v>
      </c>
      <c r="AW186" s="479">
        <v>203923.17029610663</v>
      </c>
      <c r="AX186" s="479">
        <v>534469.30546860839</v>
      </c>
      <c r="AY186" s="479">
        <v>560481.70588379051</v>
      </c>
      <c r="AZ186" s="479">
        <v>119320.63170179514</v>
      </c>
      <c r="BA186" s="479">
        <v>69867.595293662118</v>
      </c>
      <c r="BB186" s="479">
        <v>59902.91096820074</v>
      </c>
      <c r="BC186" s="479">
        <v>9205.4288985968178</v>
      </c>
      <c r="BD186" s="479">
        <v>29147.266415023954</v>
      </c>
      <c r="BE186" s="479">
        <v>1018142.7646737575</v>
      </c>
      <c r="BF186" s="479">
        <v>1396069.6413316792</v>
      </c>
      <c r="BG186" s="479">
        <v>917791.57016744651</v>
      </c>
      <c r="BH186" s="479">
        <v>671305.81440737611</v>
      </c>
      <c r="BI186" s="479">
        <v>512067.65957228269</v>
      </c>
      <c r="BJ186" s="479">
        <v>259292.25337640377</v>
      </c>
      <c r="BK186" s="479">
        <v>418522.34550622106</v>
      </c>
      <c r="BL186" s="479">
        <v>448589.03670652799</v>
      </c>
      <c r="BM186" s="479">
        <v>3808609.6871913401</v>
      </c>
      <c r="BN186" s="479">
        <v>357166.71891158388</v>
      </c>
      <c r="BO186" s="479">
        <v>246272.24815986722</v>
      </c>
      <c r="BP186" s="479">
        <v>203998.51265320097</v>
      </c>
      <c r="BQ186" s="479">
        <v>99269.750754280205</v>
      </c>
      <c r="BR186" s="479">
        <v>4090.8693085610644</v>
      </c>
      <c r="BS186" s="479">
        <v>4573.3542827743104</v>
      </c>
      <c r="BT186" s="479">
        <v>5618.0897769630801</v>
      </c>
      <c r="BU186" s="479">
        <v>7160.9323374253645</v>
      </c>
      <c r="BV186" s="479">
        <v>5190.756139586998</v>
      </c>
      <c r="BW186" s="479">
        <v>1259.0305600807897</v>
      </c>
      <c r="BX186" s="479">
        <v>10916.810742472962</v>
      </c>
      <c r="BY186" s="479">
        <v>1664.0756472884257</v>
      </c>
      <c r="BZ186" s="479">
        <v>830.68675565877209</v>
      </c>
      <c r="CA186" s="479">
        <v>333.6837928488751</v>
      </c>
      <c r="CB186" s="479">
        <v>737.61469008128438</v>
      </c>
      <c r="CC186" s="479">
        <v>1874.4833227091553</v>
      </c>
      <c r="CD186" s="479">
        <v>4588.2394355681381</v>
      </c>
      <c r="CE186" s="479">
        <v>4913.5055468084765</v>
      </c>
      <c r="CF186" s="479">
        <v>3691.1597153851621</v>
      </c>
      <c r="CG186" s="479">
        <v>2561.718446110578</v>
      </c>
      <c r="CH186" s="479">
        <v>5618.140665741781</v>
      </c>
      <c r="CI186" s="479">
        <v>590.0845930244999</v>
      </c>
      <c r="CJ186" s="479">
        <v>1483.7974031114184</v>
      </c>
      <c r="CK186" s="479">
        <v>1058.6943495567484</v>
      </c>
      <c r="CL186" s="479">
        <v>537.06869340350079</v>
      </c>
      <c r="CM186" s="479">
        <v>908.64264334104132</v>
      </c>
      <c r="CN186" s="479">
        <v>403.81144638667257</v>
      </c>
      <c r="CO186" s="479">
        <v>2689.4898439916337</v>
      </c>
      <c r="CP186" s="479">
        <v>3574.2536856586298</v>
      </c>
      <c r="CQ186" s="479">
        <v>425.86336383056619</v>
      </c>
      <c r="CR186" s="479">
        <v>604.2967295233932</v>
      </c>
      <c r="CS186" s="479">
        <v>5803.1940279539649</v>
      </c>
      <c r="CT186" s="479">
        <v>712.50328150021016</v>
      </c>
      <c r="CU186" s="479">
        <v>817.73716843327873</v>
      </c>
      <c r="CV186" s="479">
        <v>602.77782198744194</v>
      </c>
      <c r="CW186" s="479">
        <v>86070.08829119055</v>
      </c>
      <c r="CX186" s="479">
        <v>425.67395943814671</v>
      </c>
      <c r="CY186" s="479">
        <v>6416807.447735752</v>
      </c>
      <c r="CZ186" s="479">
        <v>21681.929092195198</v>
      </c>
      <c r="DA186" s="479">
        <v>1069.9780970106133</v>
      </c>
      <c r="DB186" s="479">
        <v>243918.16289194714</v>
      </c>
      <c r="DC186" s="479">
        <v>42089.840634794069</v>
      </c>
      <c r="DD186" s="479">
        <v>137598.79741095452</v>
      </c>
      <c r="DE186" s="479">
        <v>65016.099356544779</v>
      </c>
      <c r="DF186" s="479">
        <v>61757.352207970129</v>
      </c>
      <c r="DG186" s="479">
        <v>48396.431194341392</v>
      </c>
      <c r="DH186" s="479">
        <v>793616.48718951864</v>
      </c>
      <c r="DI186" s="479">
        <v>595126.89774074836</v>
      </c>
      <c r="DJ186" s="479">
        <v>13013.982107823836</v>
      </c>
      <c r="DK186" s="479">
        <v>27900.365907008658</v>
      </c>
      <c r="DL186" s="479">
        <v>56879.191602768333</v>
      </c>
      <c r="DM186" s="479">
        <v>170484.25228078366</v>
      </c>
      <c r="DN186" s="479">
        <v>833.75355045875051</v>
      </c>
      <c r="DO186" s="479">
        <v>30748.99305284302</v>
      </c>
      <c r="DP186" s="479">
        <v>11430.593148916565</v>
      </c>
      <c r="DQ186" s="479">
        <v>14930.860526544424</v>
      </c>
      <c r="DR186" s="479">
        <v>4877.664371755809</v>
      </c>
      <c r="DS186" s="479">
        <v>86739.436472461326</v>
      </c>
      <c r="DT186" s="479">
        <v>42274.249636333945</v>
      </c>
      <c r="DU186" s="479">
        <v>46273.549549170704</v>
      </c>
      <c r="DV186" s="479">
        <v>76247.044639419328</v>
      </c>
      <c r="DW186" s="479">
        <v>324097.99186952459</v>
      </c>
      <c r="DX186" s="479">
        <v>65342.256065059337</v>
      </c>
      <c r="DY186" s="479">
        <v>3098.6237023993467</v>
      </c>
      <c r="DZ186" s="479">
        <v>64504.973358304895</v>
      </c>
      <c r="EA186" s="479">
        <v>108868.36726527104</v>
      </c>
      <c r="EB186" s="479">
        <v>53502.515532762445</v>
      </c>
      <c r="EC186" s="479">
        <v>280363.8326243934</v>
      </c>
      <c r="ED186" s="479">
        <v>32356.168032709171</v>
      </c>
      <c r="EE186" s="479">
        <v>63406.695530521371</v>
      </c>
      <c r="EF186" s="479">
        <v>326337.29167350993</v>
      </c>
      <c r="EG186" s="479">
        <v>21796.670942812983</v>
      </c>
      <c r="EH186" s="479">
        <v>272700.05913409567</v>
      </c>
      <c r="EI186" s="479">
        <v>70844.901004465035</v>
      </c>
      <c r="EJ186" s="479">
        <v>126487.38397040205</v>
      </c>
      <c r="EK186" s="479">
        <v>32541.482120490204</v>
      </c>
      <c r="EL186" s="479">
        <v>4246.6878941811037</v>
      </c>
      <c r="EM186" s="479">
        <v>5986.130994181457</v>
      </c>
      <c r="EN186" s="479">
        <v>24389.784048612451</v>
      </c>
      <c r="EO186" s="479">
        <v>50175.923061100533</v>
      </c>
      <c r="EP186" s="479">
        <v>41712.581376955102</v>
      </c>
      <c r="EQ186" s="479">
        <v>162914.95729489802</v>
      </c>
      <c r="ER186" s="479">
        <v>148226.39966512096</v>
      </c>
      <c r="ES186" s="479">
        <v>4771.0541560333404</v>
      </c>
      <c r="ET186" s="479">
        <v>6176.2068654255399</v>
      </c>
      <c r="EU186" s="479">
        <v>11239.626786870298</v>
      </c>
      <c r="EV186" s="479">
        <v>9525.1526806056281</v>
      </c>
      <c r="EW186" s="479">
        <v>5327.4528539623279</v>
      </c>
      <c r="EX186" s="479">
        <v>15411.965756036881</v>
      </c>
      <c r="EY186" s="479">
        <v>4184.6128426932146</v>
      </c>
      <c r="EZ186" s="508">
        <v>238906.15463182493</v>
      </c>
      <c r="FB186" s="533" cm="1">
        <f t="array" ref="FB186:FB188">TRANSPOSE('CO, VOCs, NH3 emission(SQ) '!L54:N54)</f>
        <v>4712904.2881885832</v>
      </c>
      <c r="FC186" s="508" cm="1">
        <f t="array" ref="FC186:FC188">TRANSPOSE('CO, VOCs, NH3 emission(SQ) '!L53:N53)</f>
        <v>1019908.2089573932</v>
      </c>
      <c r="FD186" s="507"/>
      <c r="FE186" s="479"/>
      <c r="FF186" s="507"/>
      <c r="FG186" s="479"/>
      <c r="FH186" s="479"/>
      <c r="FI186" s="507"/>
      <c r="FJ186" s="479"/>
      <c r="FK186" s="522"/>
      <c r="FL186" s="479"/>
      <c r="FM186" s="479"/>
    </row>
    <row r="187" spans="1:169" ht="14" customHeight="1">
      <c r="A187" s="810"/>
      <c r="B187" s="468" t="s">
        <v>152</v>
      </c>
      <c r="C187" s="459" t="s">
        <v>140</v>
      </c>
      <c r="D187" s="533">
        <v>76008.36485622605</v>
      </c>
      <c r="E187" s="479">
        <v>7999.4163215991521</v>
      </c>
      <c r="F187" s="479">
        <v>15998.238108688171</v>
      </c>
      <c r="G187" s="479">
        <v>21294.518824177849</v>
      </c>
      <c r="H187" s="479">
        <v>38790.446449004834</v>
      </c>
      <c r="I187" s="479">
        <v>13476.112653747598</v>
      </c>
      <c r="J187" s="479">
        <v>74328481.009793416</v>
      </c>
      <c r="K187" s="479">
        <v>830.63311210873712</v>
      </c>
      <c r="L187" s="479">
        <v>580.23204593736205</v>
      </c>
      <c r="M187" s="479">
        <v>582646.66014313814</v>
      </c>
      <c r="N187" s="479">
        <v>1095.4363132367059</v>
      </c>
      <c r="O187" s="479">
        <v>74358.262586837169</v>
      </c>
      <c r="P187" s="479">
        <v>61823.923539005867</v>
      </c>
      <c r="Q187" s="479">
        <v>51015.684689499634</v>
      </c>
      <c r="R187" s="479">
        <v>6909.9732071567241</v>
      </c>
      <c r="S187" s="479">
        <v>108175.69759894609</v>
      </c>
      <c r="T187" s="479">
        <v>29481.756399291513</v>
      </c>
      <c r="U187" s="479">
        <v>66108.329916823815</v>
      </c>
      <c r="V187" s="479">
        <v>922.95130067860657</v>
      </c>
      <c r="W187" s="479">
        <v>1167.7208913535633</v>
      </c>
      <c r="X187" s="479">
        <v>875.77968437575703</v>
      </c>
      <c r="Y187" s="479">
        <v>3554.0123877863434</v>
      </c>
      <c r="Z187" s="479">
        <v>2261.0250162278899</v>
      </c>
      <c r="AA187" s="479">
        <v>1557.970564406894</v>
      </c>
      <c r="AB187" s="479">
        <v>685.42569078861948</v>
      </c>
      <c r="AC187" s="479">
        <v>371.89716650655112</v>
      </c>
      <c r="AD187" s="479">
        <v>3541.5247670655567</v>
      </c>
      <c r="AE187" s="479">
        <v>371.24251402168699</v>
      </c>
      <c r="AF187" s="479">
        <v>335.1997511886758</v>
      </c>
      <c r="AG187" s="479">
        <v>533.15330460208884</v>
      </c>
      <c r="AH187" s="479">
        <v>1168.3930936616403</v>
      </c>
      <c r="AI187" s="479">
        <v>437.8583448968613</v>
      </c>
      <c r="AJ187" s="479">
        <v>53.486154903418537</v>
      </c>
      <c r="AK187" s="479">
        <v>47.723831185605235</v>
      </c>
      <c r="AL187" s="479">
        <v>1019.8271306615759</v>
      </c>
      <c r="AM187" s="479">
        <v>434.75157762105391</v>
      </c>
      <c r="AN187" s="479">
        <v>333943.42090808577</v>
      </c>
      <c r="AO187" s="479">
        <v>1163.3695393500668</v>
      </c>
      <c r="AP187" s="479">
        <v>349.17148613762748</v>
      </c>
      <c r="AQ187" s="479">
        <v>698.42174471456178</v>
      </c>
      <c r="AR187" s="479">
        <v>478522.87292491033</v>
      </c>
      <c r="AS187" s="479">
        <v>79515.983814191379</v>
      </c>
      <c r="AT187" s="479">
        <v>100021.06961870901</v>
      </c>
      <c r="AU187" s="479">
        <v>29311.704445858879</v>
      </c>
      <c r="AV187" s="479">
        <v>12292.784288928069</v>
      </c>
      <c r="AW187" s="479">
        <v>29163.699614991496</v>
      </c>
      <c r="AX187" s="479">
        <v>76436.151200897744</v>
      </c>
      <c r="AY187" s="479">
        <v>80156.267119415978</v>
      </c>
      <c r="AZ187" s="479">
        <v>17064.422133930617</v>
      </c>
      <c r="BA187" s="479">
        <v>4112.6167846943526</v>
      </c>
      <c r="BB187" s="479">
        <v>2210.4910510273698</v>
      </c>
      <c r="BC187" s="479">
        <v>1269293.2874529473</v>
      </c>
      <c r="BD187" s="479">
        <v>4018979.4539428796</v>
      </c>
      <c r="BE187" s="479">
        <v>28571.21125990017</v>
      </c>
      <c r="BF187" s="479">
        <v>39176.628307918632</v>
      </c>
      <c r="BG187" s="479">
        <v>25755.147267792083</v>
      </c>
      <c r="BH187" s="479">
        <v>18838.24244390551</v>
      </c>
      <c r="BI187" s="479">
        <v>14369.68742363978</v>
      </c>
      <c r="BJ187" s="479">
        <v>7276.2818794342929</v>
      </c>
      <c r="BK187" s="479">
        <v>11744.610643359787</v>
      </c>
      <c r="BL187" s="479">
        <v>7957.7090011947621</v>
      </c>
      <c r="BM187" s="479">
        <v>67562.524069503299</v>
      </c>
      <c r="BN187" s="479">
        <v>6335.9301753719155</v>
      </c>
      <c r="BO187" s="479">
        <v>9588.3658444607336</v>
      </c>
      <c r="BP187" s="479">
        <v>7942.4798598297639</v>
      </c>
      <c r="BQ187" s="479">
        <v>5709.8684844541858</v>
      </c>
      <c r="BR187" s="479">
        <v>366.40138990463936</v>
      </c>
      <c r="BS187" s="479">
        <v>409.61547273781105</v>
      </c>
      <c r="BT187" s="479">
        <v>503.18789177168139</v>
      </c>
      <c r="BU187" s="479">
        <v>641.37359654948909</v>
      </c>
      <c r="BV187" s="479">
        <v>464.91347455675549</v>
      </c>
      <c r="BW187" s="479">
        <v>112.76589701377695</v>
      </c>
      <c r="BX187" s="479">
        <v>977.77130669934343</v>
      </c>
      <c r="BY187" s="479">
        <v>511.65186140356553</v>
      </c>
      <c r="BZ187" s="479">
        <v>255.41051902818489</v>
      </c>
      <c r="CA187" s="479">
        <v>102.59745944214096</v>
      </c>
      <c r="CB187" s="479">
        <v>226.79373368252297</v>
      </c>
      <c r="CC187" s="479">
        <v>576.34572250178894</v>
      </c>
      <c r="CD187" s="479">
        <v>1073.9040892289822</v>
      </c>
      <c r="CE187" s="479">
        <v>1150.0345117698789</v>
      </c>
      <c r="CF187" s="479">
        <v>544.25571068940042</v>
      </c>
      <c r="CG187" s="479">
        <v>377.72136699009661</v>
      </c>
      <c r="CH187" s="479">
        <v>828.38602947508912</v>
      </c>
      <c r="CI187" s="479">
        <v>133.27756619731514</v>
      </c>
      <c r="CJ187" s="479">
        <v>335.13314693233417</v>
      </c>
      <c r="CK187" s="479">
        <v>239.11860760939177</v>
      </c>
      <c r="CL187" s="479">
        <v>121.30329987215697</v>
      </c>
      <c r="CM187" s="479">
        <v>205.22765969346528</v>
      </c>
      <c r="CN187" s="479">
        <v>91.205578680138146</v>
      </c>
      <c r="CO187" s="479">
        <v>768.12680283835425</v>
      </c>
      <c r="CP187" s="479">
        <v>1020.8181533875716</v>
      </c>
      <c r="CQ187" s="479">
        <v>121.62792316763893</v>
      </c>
      <c r="CR187" s="479">
        <v>172.58905656455852</v>
      </c>
      <c r="CS187" s="479">
        <v>1657.4105624162294</v>
      </c>
      <c r="CT187" s="479">
        <v>203.49318992717298</v>
      </c>
      <c r="CU187" s="479">
        <v>170.80411713847545</v>
      </c>
      <c r="CV187" s="479">
        <v>29.582712228626587</v>
      </c>
      <c r="CW187" s="479">
        <v>2991.4555495650925</v>
      </c>
      <c r="CX187" s="479">
        <v>80.990980930086792</v>
      </c>
      <c r="CY187" s="479">
        <v>105400.72279157621</v>
      </c>
      <c r="CZ187" s="479">
        <v>1650.4303284131631</v>
      </c>
      <c r="DA187" s="479">
        <v>164.32894519605989</v>
      </c>
      <c r="DB187" s="479">
        <v>21699.239079061055</v>
      </c>
      <c r="DC187" s="479">
        <v>3744.3604195172802</v>
      </c>
      <c r="DD187" s="479">
        <v>12240.946580654016</v>
      </c>
      <c r="DE187" s="479">
        <v>5783.9066480285874</v>
      </c>
      <c r="DF187" s="479">
        <v>5494.0047701333588</v>
      </c>
      <c r="DG187" s="479">
        <v>4305.4019373069541</v>
      </c>
      <c r="DH187" s="479">
        <v>28655.204201995006</v>
      </c>
      <c r="DI187" s="479">
        <v>21488.317160916678</v>
      </c>
      <c r="DJ187" s="479">
        <v>19867.793771244262</v>
      </c>
      <c r="DK187" s="479">
        <v>42594.089294886398</v>
      </c>
      <c r="DL187" s="479">
        <v>86834.609059398499</v>
      </c>
      <c r="DM187" s="479">
        <v>260269.75736527878</v>
      </c>
      <c r="DN187" s="479">
        <v>1272.8497288004248</v>
      </c>
      <c r="DO187" s="479">
        <v>46942.945486303819</v>
      </c>
      <c r="DP187" s="479">
        <v>17450.513262127653</v>
      </c>
      <c r="DQ187" s="479">
        <v>22794.195912583749</v>
      </c>
      <c r="DR187" s="479">
        <v>7446.4855584156703</v>
      </c>
      <c r="DS187" s="479">
        <v>132420.74726941311</v>
      </c>
      <c r="DT187" s="479">
        <v>64537.97666617707</v>
      </c>
      <c r="DU187" s="479">
        <v>70643.507259294085</v>
      </c>
      <c r="DV187" s="479">
        <v>2753.0610429712924</v>
      </c>
      <c r="DW187" s="479">
        <v>11702.244457353305</v>
      </c>
      <c r="DX187" s="479">
        <v>3833.5623753187924</v>
      </c>
      <c r="DY187" s="479">
        <v>181.79303801450956</v>
      </c>
      <c r="DZ187" s="479">
        <v>3784.4398675357274</v>
      </c>
      <c r="EA187" s="479">
        <v>6387.194164140652</v>
      </c>
      <c r="EB187" s="479">
        <v>3138.9370811912313</v>
      </c>
      <c r="EC187" s="479">
        <v>16448.655202215719</v>
      </c>
      <c r="ED187" s="479">
        <v>1898.3028112188877</v>
      </c>
      <c r="EE187" s="479">
        <v>3720.0050467660603</v>
      </c>
      <c r="EF187" s="479">
        <v>19145.87035038069</v>
      </c>
      <c r="EG187" s="479">
        <v>1278.7880716939915</v>
      </c>
      <c r="EH187" s="479">
        <v>15999.029562168664</v>
      </c>
      <c r="EI187" s="479">
        <v>4156.3968453046564</v>
      </c>
      <c r="EJ187" s="479">
        <v>7420.883595733776</v>
      </c>
      <c r="EK187" s="479">
        <v>1909.1749964986025</v>
      </c>
      <c r="EL187" s="479">
        <v>249.14877311008391</v>
      </c>
      <c r="EM187" s="479">
        <v>351.20009523660866</v>
      </c>
      <c r="EN187" s="479">
        <v>1430.9233274378562</v>
      </c>
      <c r="EO187" s="479">
        <v>2943.7693519857326</v>
      </c>
      <c r="EP187" s="479">
        <v>2447.2338755016817</v>
      </c>
      <c r="EQ187" s="479">
        <v>9558.0515316237088</v>
      </c>
      <c r="ER187" s="479">
        <v>8696.2890938353721</v>
      </c>
      <c r="ES187" s="479">
        <v>279.91279769965132</v>
      </c>
      <c r="ET187" s="479">
        <v>362.35164941208347</v>
      </c>
      <c r="EU187" s="479">
        <v>659.41724325939981</v>
      </c>
      <c r="EV187" s="479">
        <v>558.83082609176381</v>
      </c>
      <c r="EW187" s="479">
        <v>312.55613208243085</v>
      </c>
      <c r="EX187" s="479">
        <v>904.20404207068884</v>
      </c>
      <c r="EY187" s="479">
        <v>245.50689423781159</v>
      </c>
      <c r="EZ187" s="508">
        <v>14016.376243831579</v>
      </c>
      <c r="FB187" s="533">
        <v>139164.75319948597</v>
      </c>
      <c r="FC187" s="508">
        <v>105374.4814846745</v>
      </c>
      <c r="FD187" s="507"/>
      <c r="FE187" s="479"/>
      <c r="FF187" s="507"/>
      <c r="FG187" s="479"/>
      <c r="FH187" s="479"/>
      <c r="FI187" s="507"/>
      <c r="FJ187" s="479"/>
      <c r="FK187" s="522"/>
      <c r="FL187" s="479"/>
      <c r="FM187" s="479"/>
    </row>
    <row r="188" spans="1:169">
      <c r="A188" s="811"/>
      <c r="B188" s="547" t="s">
        <v>153</v>
      </c>
      <c r="C188" s="548" t="s">
        <v>140</v>
      </c>
      <c r="D188" s="533">
        <v>14107.754265604204</v>
      </c>
      <c r="E188" s="479">
        <v>1454.2570224525607</v>
      </c>
      <c r="F188" s="479">
        <v>2977.0532125562931</v>
      </c>
      <c r="G188" s="479">
        <v>2182.1956866299038</v>
      </c>
      <c r="H188" s="479">
        <v>4296.0699950382905</v>
      </c>
      <c r="I188" s="479">
        <v>3801.0872856057345</v>
      </c>
      <c r="J188" s="479">
        <v>44769.699077875572</v>
      </c>
      <c r="K188" s="479">
        <v>134.87925173584668</v>
      </c>
      <c r="L188" s="479">
        <v>333.10286090225236</v>
      </c>
      <c r="M188" s="479">
        <v>49276.071806736094</v>
      </c>
      <c r="N188" s="479">
        <v>1191.5841583676106</v>
      </c>
      <c r="O188" s="479">
        <v>311.97716102716794</v>
      </c>
      <c r="P188" s="479">
        <v>259.38814972626909</v>
      </c>
      <c r="Q188" s="479">
        <v>214.041155933418</v>
      </c>
      <c r="R188" s="479">
        <v>28.991449624377847</v>
      </c>
      <c r="S188" s="479">
        <v>453.86142514613744</v>
      </c>
      <c r="T188" s="479">
        <v>123.69351224155237</v>
      </c>
      <c r="U188" s="479">
        <v>277.36378406653336</v>
      </c>
      <c r="V188" s="479">
        <v>711.12694279043194</v>
      </c>
      <c r="W188" s="479">
        <v>899.72004686511809</v>
      </c>
      <c r="X188" s="479">
        <v>674.78157195313599</v>
      </c>
      <c r="Y188" s="479">
        <v>2738.3394574638669</v>
      </c>
      <c r="Z188" s="479">
        <v>1808.4376136363228</v>
      </c>
      <c r="AA188" s="479">
        <v>1246.1129573489256</v>
      </c>
      <c r="AB188" s="479">
        <v>548.22462895291744</v>
      </c>
      <c r="AC188" s="479">
        <v>405.54476875066445</v>
      </c>
      <c r="AD188" s="479">
        <v>3380.5734067069229</v>
      </c>
      <c r="AE188" s="479">
        <v>354.37068858355542</v>
      </c>
      <c r="AF188" s="479">
        <v>319.96595797977062</v>
      </c>
      <c r="AG188" s="479">
        <v>508.92313389894582</v>
      </c>
      <c r="AH188" s="479">
        <v>1115.29323689732</v>
      </c>
      <c r="AI188" s="479">
        <v>365.99598296207103</v>
      </c>
      <c r="AJ188" s="479">
        <v>23.488159494435894</v>
      </c>
      <c r="AK188" s="479">
        <v>20.957665784671779</v>
      </c>
      <c r="AL188" s="479">
        <v>1006.950230235766</v>
      </c>
      <c r="AM188" s="479">
        <v>486.19236306392054</v>
      </c>
      <c r="AN188" s="479">
        <v>1933.673621888192</v>
      </c>
      <c r="AO188" s="479">
        <v>1269.2345690317427</v>
      </c>
      <c r="AP188" s="479">
        <v>383.17831969130867</v>
      </c>
      <c r="AQ188" s="479">
        <v>766.44308370046656</v>
      </c>
      <c r="AR188" s="479">
        <v>8899.8378371299623</v>
      </c>
      <c r="AS188" s="479">
        <v>1478.8830408054555</v>
      </c>
      <c r="AT188" s="479">
        <v>100125.45143447429</v>
      </c>
      <c r="AU188" s="479">
        <v>29342.29409006982</v>
      </c>
      <c r="AV188" s="479">
        <v>12305.613017412787</v>
      </c>
      <c r="AW188" s="479">
        <v>29194.134801616183</v>
      </c>
      <c r="AX188" s="479">
        <v>76515.919836474975</v>
      </c>
      <c r="AY188" s="479">
        <v>80239.918061550343</v>
      </c>
      <c r="AZ188" s="479">
        <v>17082.230535441573</v>
      </c>
      <c r="BA188" s="479">
        <v>2915.438261396675</v>
      </c>
      <c r="BB188" s="479">
        <v>880.40789066716263</v>
      </c>
      <c r="BC188" s="479">
        <v>715.68606690237743</v>
      </c>
      <c r="BD188" s="479">
        <v>2266.0858816370833</v>
      </c>
      <c r="BE188" s="479">
        <v>4395.9566764487636</v>
      </c>
      <c r="BF188" s="479">
        <v>6027.7024731064303</v>
      </c>
      <c r="BG188" s="479">
        <v>3962.6780452138009</v>
      </c>
      <c r="BH188" s="479">
        <v>2898.4454628311146</v>
      </c>
      <c r="BI188" s="479">
        <v>2210.9151339022314</v>
      </c>
      <c r="BJ188" s="479">
        <v>1119.5262117751076</v>
      </c>
      <c r="BK188" s="479">
        <v>1807.0217289817856</v>
      </c>
      <c r="BL188" s="479">
        <v>2697.4493715956855</v>
      </c>
      <c r="BM188" s="479">
        <v>22901.878928638598</v>
      </c>
      <c r="BN188" s="479">
        <v>2147.7099586658815</v>
      </c>
      <c r="BO188" s="479">
        <v>4594.0517182054564</v>
      </c>
      <c r="BP188" s="479">
        <v>3805.4621443071687</v>
      </c>
      <c r="BQ188" s="479">
        <v>4979.3540952682279</v>
      </c>
      <c r="BR188" s="479">
        <v>399.8945770052598</v>
      </c>
      <c r="BS188" s="479">
        <v>447.05891057871884</v>
      </c>
      <c r="BT188" s="479">
        <v>549.18489579577079</v>
      </c>
      <c r="BU188" s="479">
        <v>700.00232030029349</v>
      </c>
      <c r="BV188" s="479">
        <v>507.41176855335198</v>
      </c>
      <c r="BW188" s="479">
        <v>123.07396186100557</v>
      </c>
      <c r="BX188" s="479">
        <v>1067.1505454774017</v>
      </c>
      <c r="BY188" s="479">
        <v>577.11737544043797</v>
      </c>
      <c r="BZ188" s="479">
        <v>288.09012440035445</v>
      </c>
      <c r="CA188" s="479">
        <v>115.72473587348617</v>
      </c>
      <c r="CB188" s="479">
        <v>255.81184047712958</v>
      </c>
      <c r="CC188" s="479">
        <v>650.08877287011762</v>
      </c>
      <c r="CD188" s="479">
        <v>1188.1182228086134</v>
      </c>
      <c r="CE188" s="479">
        <v>1272.3454300966494</v>
      </c>
      <c r="CF188" s="479">
        <v>554.98649098253713</v>
      </c>
      <c r="CG188" s="479">
        <v>385.16868434770373</v>
      </c>
      <c r="CH188" s="479">
        <v>844.71884565985852</v>
      </c>
      <c r="CI188" s="479">
        <v>145.42646685688663</v>
      </c>
      <c r="CJ188" s="479">
        <v>365.68216899192612</v>
      </c>
      <c r="CK188" s="479">
        <v>260.91543578226458</v>
      </c>
      <c r="CL188" s="479">
        <v>132.36068771223245</v>
      </c>
      <c r="CM188" s="479">
        <v>223.93516254897949</v>
      </c>
      <c r="CN188" s="479">
        <v>99.519412332707134</v>
      </c>
      <c r="CO188" s="479">
        <v>861.1398912521222</v>
      </c>
      <c r="CP188" s="479">
        <v>1144.4298393807744</v>
      </c>
      <c r="CQ188" s="479">
        <v>136.35594558447326</v>
      </c>
      <c r="CR188" s="479">
        <v>193.48800335064834</v>
      </c>
      <c r="CS188" s="479">
        <v>1858.1077319594399</v>
      </c>
      <c r="CT188" s="479">
        <v>228.13434291956366</v>
      </c>
      <c r="CU188" s="479">
        <v>184.61392320607115</v>
      </c>
      <c r="CV188" s="479">
        <v>17.916268274516526</v>
      </c>
      <c r="CW188" s="479">
        <v>1155.5667493515004</v>
      </c>
      <c r="CX188" s="479">
        <v>86.070758039710313</v>
      </c>
      <c r="CY188" s="479">
        <v>305739.87455778103</v>
      </c>
      <c r="CZ188" s="479">
        <v>1362.7008686972545</v>
      </c>
      <c r="DA188" s="479">
        <v>168.96580266228554</v>
      </c>
      <c r="DB188" s="479">
        <v>3435.1503279255408</v>
      </c>
      <c r="DC188" s="479">
        <v>592.75999845487524</v>
      </c>
      <c r="DD188" s="479">
        <v>1937.8325436871578</v>
      </c>
      <c r="DE188" s="479">
        <v>915.63527855861787</v>
      </c>
      <c r="DF188" s="479">
        <v>869.74166324383066</v>
      </c>
      <c r="DG188" s="479">
        <v>681.57702778908708</v>
      </c>
      <c r="DH188" s="479">
        <v>15500.88650145974</v>
      </c>
      <c r="DI188" s="479">
        <v>11623.995525236882</v>
      </c>
      <c r="DJ188" s="479">
        <v>1955.5766106359392</v>
      </c>
      <c r="DK188" s="479">
        <v>4192.5140624812266</v>
      </c>
      <c r="DL188" s="479">
        <v>8547.0854200255035</v>
      </c>
      <c r="DM188" s="479">
        <v>25618.216890095813</v>
      </c>
      <c r="DN188" s="479">
        <v>125.28593698708001</v>
      </c>
      <c r="DO188" s="479">
        <v>4620.5697162128581</v>
      </c>
      <c r="DP188" s="479">
        <v>1717.6449469895974</v>
      </c>
      <c r="DQ188" s="479">
        <v>2243.6208518239746</v>
      </c>
      <c r="DR188" s="479">
        <v>732.95370171159163</v>
      </c>
      <c r="DS188" s="479">
        <v>13034.105301505722</v>
      </c>
      <c r="DT188" s="479">
        <v>6352.4394867040028</v>
      </c>
      <c r="DU188" s="479">
        <v>6953.4036884113393</v>
      </c>
      <c r="DV188" s="479">
        <v>1489.2543238521855</v>
      </c>
      <c r="DW188" s="479">
        <v>6330.2694291440775</v>
      </c>
      <c r="DX188" s="479">
        <v>1163.0405634686031</v>
      </c>
      <c r="DY188" s="479">
        <v>55.153055217859084</v>
      </c>
      <c r="DZ188" s="479">
        <v>1148.1375924099266</v>
      </c>
      <c r="EA188" s="479">
        <v>1937.7709744523904</v>
      </c>
      <c r="EB188" s="479">
        <v>952.30253069706612</v>
      </c>
      <c r="EC188" s="479">
        <v>4990.2548443847572</v>
      </c>
      <c r="ED188" s="479">
        <v>575.91424243108895</v>
      </c>
      <c r="EE188" s="479">
        <v>1128.589114279655</v>
      </c>
      <c r="EF188" s="479">
        <v>5808.5461146440475</v>
      </c>
      <c r="EG188" s="479">
        <v>387.9635320492805</v>
      </c>
      <c r="EH188" s="479">
        <v>4853.8457276016306</v>
      </c>
      <c r="EI188" s="479">
        <v>1260.9832984810271</v>
      </c>
      <c r="EJ188" s="479">
        <v>2251.3755597623222</v>
      </c>
      <c r="EK188" s="479">
        <v>579.2126868688955</v>
      </c>
      <c r="EL188" s="479">
        <v>75.587691315800313</v>
      </c>
      <c r="EM188" s="479">
        <v>106.54840502503774</v>
      </c>
      <c r="EN188" s="479">
        <v>434.11889780071698</v>
      </c>
      <c r="EO188" s="479">
        <v>893.091811391325</v>
      </c>
      <c r="EP188" s="479">
        <v>742.45101209974223</v>
      </c>
      <c r="EQ188" s="479">
        <v>2899.7576015903905</v>
      </c>
      <c r="ER188" s="479">
        <v>2638.3128739203271</v>
      </c>
      <c r="ES188" s="479">
        <v>84.920996735211176</v>
      </c>
      <c r="ET188" s="479">
        <v>109.93160544856453</v>
      </c>
      <c r="EU188" s="479">
        <v>200.0564819549985</v>
      </c>
      <c r="EV188" s="479">
        <v>169.54019661864552</v>
      </c>
      <c r="EW188" s="479">
        <v>94.824454223857032</v>
      </c>
      <c r="EX188" s="479">
        <v>274.32082111172923</v>
      </c>
      <c r="EY188" s="479">
        <v>74.482804414008413</v>
      </c>
      <c r="EZ188" s="508">
        <v>4252.3409112544323</v>
      </c>
      <c r="FB188" s="533">
        <v>59843.358581433946</v>
      </c>
      <c r="FC188" s="508">
        <v>133086.76859814979</v>
      </c>
      <c r="FD188" s="507"/>
      <c r="FE188" s="479"/>
      <c r="FF188" s="507"/>
      <c r="FG188" s="479"/>
      <c r="FH188" s="479"/>
      <c r="FI188" s="507"/>
      <c r="FJ188" s="479"/>
      <c r="FK188" s="522"/>
      <c r="FL188" s="479"/>
      <c r="FM188" s="479"/>
    </row>
    <row r="189" spans="1:169">
      <c r="A189" s="810" t="s">
        <v>917</v>
      </c>
      <c r="B189" s="465" t="s">
        <v>918</v>
      </c>
      <c r="C189" s="459" t="s">
        <v>140</v>
      </c>
      <c r="D189" s="531">
        <v>569.84852073249158</v>
      </c>
      <c r="E189" s="539">
        <v>48.690244787309332</v>
      </c>
      <c r="F189" s="539">
        <v>293.73699378150263</v>
      </c>
      <c r="G189" s="539">
        <v>103.1343483723727</v>
      </c>
      <c r="H189" s="539">
        <v>56.589892326323863</v>
      </c>
      <c r="I189" s="539">
        <v>9939</v>
      </c>
      <c r="J189" s="539">
        <v>1152</v>
      </c>
      <c r="K189" s="539">
        <v>2544</v>
      </c>
      <c r="L189" s="539">
        <v>4916</v>
      </c>
      <c r="M189" s="539">
        <v>2418</v>
      </c>
      <c r="N189" s="539">
        <v>39</v>
      </c>
      <c r="O189" s="539">
        <v>10279.089925458564</v>
      </c>
      <c r="P189" s="539">
        <v>8546.3759842421368</v>
      </c>
      <c r="Q189" s="539">
        <v>7052.2735777991993</v>
      </c>
      <c r="R189" s="539">
        <v>955.21645487513911</v>
      </c>
      <c r="S189" s="539">
        <v>14953.922868628388</v>
      </c>
      <c r="T189" s="539">
        <v>4075.4801772685023</v>
      </c>
      <c r="U189" s="539">
        <v>9138.6410117280648</v>
      </c>
      <c r="V189" s="539">
        <v>3541.785754796068</v>
      </c>
      <c r="W189" s="539">
        <v>4481.0784876005137</v>
      </c>
      <c r="X189" s="539">
        <v>3360.7667145397754</v>
      </c>
      <c r="Y189" s="539">
        <v>13638.36904306364</v>
      </c>
      <c r="Z189" s="539">
        <v>14116.531891628207</v>
      </c>
      <c r="AA189" s="539">
        <v>9727.0667068334715</v>
      </c>
      <c r="AB189" s="539">
        <v>4279.4014015383227</v>
      </c>
      <c r="AC189" s="539">
        <v>521</v>
      </c>
      <c r="AD189" s="539">
        <v>36050.908527546002</v>
      </c>
      <c r="AE189" s="539">
        <v>3779.0586808804069</v>
      </c>
      <c r="AF189" s="539">
        <v>3412.1618126002627</v>
      </c>
      <c r="AG189" s="539">
        <v>5427.2276150971738</v>
      </c>
      <c r="AH189" s="539">
        <v>11893.64336387615</v>
      </c>
      <c r="AI189" s="539">
        <v>3111</v>
      </c>
      <c r="AJ189" s="539">
        <v>2400.8263523769265</v>
      </c>
      <c r="AK189" s="539">
        <v>2142.1736476230735</v>
      </c>
      <c r="AL189" s="539">
        <v>473</v>
      </c>
      <c r="AM189" s="539">
        <v>268</v>
      </c>
      <c r="AN189" s="539">
        <v>54294.000000000007</v>
      </c>
      <c r="AO189" s="539">
        <v>197</v>
      </c>
      <c r="AP189" s="539">
        <v>129.99022481550253</v>
      </c>
      <c r="AQ189" s="539">
        <v>260.00977518449747</v>
      </c>
      <c r="AR189" s="539">
        <v>11739.286702403919</v>
      </c>
      <c r="AS189" s="539">
        <v>1950.7132975960803</v>
      </c>
      <c r="AT189" s="539">
        <v>16462.066151189767</v>
      </c>
      <c r="AU189" s="539">
        <v>4824.2957152059307</v>
      </c>
      <c r="AV189" s="539">
        <v>2023.2199967274464</v>
      </c>
      <c r="AW189" s="539">
        <v>4799.9361944997181</v>
      </c>
      <c r="AX189" s="539">
        <v>12580.319148838182</v>
      </c>
      <c r="AY189" s="539">
        <v>13192.598087407801</v>
      </c>
      <c r="AZ189" s="539">
        <v>2808.5647061311488</v>
      </c>
      <c r="BA189" s="539">
        <v>13167</v>
      </c>
      <c r="BB189" s="539">
        <v>20645</v>
      </c>
      <c r="BC189" s="539">
        <v>516.76390033636631</v>
      </c>
      <c r="BD189" s="539">
        <v>1636.2360996636337</v>
      </c>
      <c r="BE189" s="539">
        <v>550.12573590559646</v>
      </c>
      <c r="BF189" s="539">
        <v>754.3282390845709</v>
      </c>
      <c r="BG189" s="539">
        <v>495.90369883746536</v>
      </c>
      <c r="BH189" s="539">
        <v>362.72182839397664</v>
      </c>
      <c r="BI189" s="539">
        <v>276.68182481847117</v>
      </c>
      <c r="BJ189" s="539">
        <v>140.10151292389881</v>
      </c>
      <c r="BK189" s="539">
        <v>226.13716003602079</v>
      </c>
      <c r="BL189" s="539">
        <v>677.88548430402011</v>
      </c>
      <c r="BM189" s="539">
        <v>5755.3818998383758</v>
      </c>
      <c r="BN189" s="539">
        <v>539.73261585760338</v>
      </c>
      <c r="BO189" s="539">
        <v>2090.4145114094526</v>
      </c>
      <c r="BP189" s="539">
        <v>1731.5854885905474</v>
      </c>
      <c r="BQ189" s="539">
        <v>5622</v>
      </c>
      <c r="BR189" s="539">
        <v>243.4925610694209</v>
      </c>
      <c r="BS189" s="539">
        <v>272.21054084033176</v>
      </c>
      <c r="BT189" s="539">
        <v>334.39422404619512</v>
      </c>
      <c r="BU189" s="539">
        <v>426.22572929318238</v>
      </c>
      <c r="BV189" s="539">
        <v>308.95890603736507</v>
      </c>
      <c r="BW189" s="539">
        <v>74.938736101195786</v>
      </c>
      <c r="BX189" s="539">
        <v>649.77930261230915</v>
      </c>
      <c r="BY189" s="539">
        <v>405.27200002846973</v>
      </c>
      <c r="BZ189" s="539">
        <v>202.30695846764036</v>
      </c>
      <c r="CA189" s="539">
        <v>81.265955862828648</v>
      </c>
      <c r="CB189" s="539">
        <v>179.64001888179138</v>
      </c>
      <c r="CC189" s="539">
        <v>456.51506675926987</v>
      </c>
      <c r="CD189" s="539">
        <v>2967.3214113681706</v>
      </c>
      <c r="CE189" s="539">
        <v>3177.6785886318294</v>
      </c>
      <c r="CF189" s="539">
        <v>1164.154667389909</v>
      </c>
      <c r="CG189" s="539">
        <v>807.9402452156603</v>
      </c>
      <c r="CH189" s="539">
        <v>1771.90508739443</v>
      </c>
      <c r="CI189" s="539">
        <v>484.18663577527337</v>
      </c>
      <c r="CJ189" s="539">
        <v>1217.5116606624838</v>
      </c>
      <c r="CK189" s="539">
        <v>868.69859251670096</v>
      </c>
      <c r="CL189" s="539">
        <v>440.68509314302003</v>
      </c>
      <c r="CM189" s="539">
        <v>745.57551544645025</v>
      </c>
      <c r="CN189" s="539">
        <v>331.3425024560712</v>
      </c>
      <c r="CO189" s="539">
        <v>3413.0826623070748</v>
      </c>
      <c r="CP189" s="539">
        <v>4535.8874704293476</v>
      </c>
      <c r="CQ189" s="539">
        <v>540.43961788851311</v>
      </c>
      <c r="CR189" s="539">
        <v>766.87952365124352</v>
      </c>
      <c r="CS189" s="539">
        <v>7364.5122576173044</v>
      </c>
      <c r="CT189" s="539">
        <v>904.19846810651472</v>
      </c>
      <c r="CU189" s="539">
        <v>98</v>
      </c>
      <c r="CV189" s="539">
        <v>756</v>
      </c>
      <c r="CW189" s="539">
        <v>471.99999999999994</v>
      </c>
      <c r="CX189" s="539">
        <v>728</v>
      </c>
      <c r="CY189" s="539">
        <v>9243</v>
      </c>
      <c r="CZ189" s="539">
        <v>14</v>
      </c>
      <c r="DA189" s="539">
        <v>7004</v>
      </c>
      <c r="DB189" s="539">
        <v>0</v>
      </c>
      <c r="DC189" s="539">
        <v>0</v>
      </c>
      <c r="DD189" s="539">
        <v>0</v>
      </c>
      <c r="DE189" s="539">
        <v>0</v>
      </c>
      <c r="DF189" s="539">
        <v>0</v>
      </c>
      <c r="DG189" s="539">
        <v>0</v>
      </c>
      <c r="DH189" s="539">
        <v>0</v>
      </c>
      <c r="DI189" s="539">
        <v>0</v>
      </c>
      <c r="DJ189" s="539">
        <v>0</v>
      </c>
      <c r="DK189" s="539">
        <v>0</v>
      </c>
      <c r="DL189" s="539">
        <v>0</v>
      </c>
      <c r="DM189" s="539">
        <v>0</v>
      </c>
      <c r="DN189" s="539">
        <v>0</v>
      </c>
      <c r="DO189" s="539">
        <v>0</v>
      </c>
      <c r="DP189" s="539">
        <v>0</v>
      </c>
      <c r="DQ189" s="539">
        <v>0</v>
      </c>
      <c r="DR189" s="539">
        <v>0</v>
      </c>
      <c r="DS189" s="539">
        <v>0</v>
      </c>
      <c r="DT189" s="539">
        <v>0</v>
      </c>
      <c r="DU189" s="539">
        <v>0</v>
      </c>
      <c r="DV189" s="539">
        <v>0</v>
      </c>
      <c r="DW189" s="539">
        <v>0</v>
      </c>
      <c r="DX189" s="539">
        <v>0</v>
      </c>
      <c r="DY189" s="539">
        <v>0</v>
      </c>
      <c r="DZ189" s="539">
        <v>0</v>
      </c>
      <c r="EA189" s="539">
        <v>0</v>
      </c>
      <c r="EB189" s="539">
        <v>0</v>
      </c>
      <c r="EC189" s="539">
        <v>0</v>
      </c>
      <c r="ED189" s="539">
        <v>0</v>
      </c>
      <c r="EE189" s="539">
        <v>0</v>
      </c>
      <c r="EF189" s="539">
        <v>0</v>
      </c>
      <c r="EG189" s="539">
        <v>0</v>
      </c>
      <c r="EH189" s="539">
        <v>0</v>
      </c>
      <c r="EI189" s="539">
        <v>0</v>
      </c>
      <c r="EJ189" s="539">
        <v>0</v>
      </c>
      <c r="EK189" s="539">
        <v>0</v>
      </c>
      <c r="EL189" s="539">
        <v>0</v>
      </c>
      <c r="EM189" s="539">
        <v>0</v>
      </c>
      <c r="EN189" s="539">
        <v>0</v>
      </c>
      <c r="EO189" s="539">
        <v>0</v>
      </c>
      <c r="EP189" s="539">
        <v>0</v>
      </c>
      <c r="EQ189" s="539">
        <v>0</v>
      </c>
      <c r="ER189" s="539">
        <v>0</v>
      </c>
      <c r="ES189" s="539">
        <v>0</v>
      </c>
      <c r="ET189" s="539">
        <v>0</v>
      </c>
      <c r="EU189" s="539">
        <v>0</v>
      </c>
      <c r="EV189" s="539">
        <v>0</v>
      </c>
      <c r="EW189" s="539">
        <v>0</v>
      </c>
      <c r="EX189" s="539">
        <v>0</v>
      </c>
      <c r="EY189" s="539">
        <v>0</v>
      </c>
      <c r="EZ189" s="532">
        <v>0</v>
      </c>
      <c r="FB189" s="544" cm="1">
        <f t="array" ref="FB189:FB190">TRANSPOSE('2020 GW, WW&amp;SW'!E106:F106)</f>
        <v>0</v>
      </c>
      <c r="FC189" s="532" cm="1">
        <f t="array" ref="FC189:FC190">TRANSPOSE('2020 GW, WW&amp;SW'!E105:F105)</f>
        <v>0</v>
      </c>
      <c r="FD189" s="507"/>
      <c r="FE189" s="479"/>
      <c r="FF189" s="507"/>
      <c r="FG189" s="479"/>
      <c r="FH189" s="479"/>
      <c r="FI189" s="507"/>
      <c r="FJ189" s="479"/>
      <c r="FK189" s="522"/>
      <c r="FL189" s="479"/>
      <c r="FM189" s="479"/>
    </row>
    <row r="190" spans="1:169" ht="15">
      <c r="A190" s="810"/>
      <c r="B190" s="537" t="s">
        <v>921</v>
      </c>
      <c r="C190" s="459" t="s">
        <v>140</v>
      </c>
      <c r="D190" s="533">
        <v>23.920880068061681</v>
      </c>
      <c r="E190" s="479">
        <v>2.0439002009598135</v>
      </c>
      <c r="F190" s="479">
        <v>12.330377537469795</v>
      </c>
      <c r="G190" s="479">
        <v>4.3293336536910179</v>
      </c>
      <c r="H190" s="479">
        <v>2.3755085398176994</v>
      </c>
      <c r="I190" s="479">
        <v>185</v>
      </c>
      <c r="J190" s="479">
        <v>61.000000000000007</v>
      </c>
      <c r="K190" s="479">
        <v>21</v>
      </c>
      <c r="L190" s="479">
        <v>226</v>
      </c>
      <c r="M190" s="479">
        <v>403</v>
      </c>
      <c r="N190" s="479">
        <v>1</v>
      </c>
      <c r="O190" s="479">
        <v>389.10320221095492</v>
      </c>
      <c r="P190" s="479">
        <v>323.51329610720046</v>
      </c>
      <c r="Q190" s="479">
        <v>266.95575696765394</v>
      </c>
      <c r="R190" s="479">
        <v>36.15862728041381</v>
      </c>
      <c r="S190" s="479">
        <v>566.06366088769846</v>
      </c>
      <c r="T190" s="479">
        <v>154.27264466233382</v>
      </c>
      <c r="U190" s="479">
        <v>345.93281188374453</v>
      </c>
      <c r="V190" s="479">
        <v>210.62174099338779</v>
      </c>
      <c r="W190" s="479">
        <v>266.47928980695247</v>
      </c>
      <c r="X190" s="479">
        <v>199.85696072397033</v>
      </c>
      <c r="Y190" s="479">
        <v>811.04200847568927</v>
      </c>
      <c r="Z190" s="479">
        <v>518.01944714860815</v>
      </c>
      <c r="AA190" s="479">
        <v>356.94388370558408</v>
      </c>
      <c r="AB190" s="479">
        <v>157.03666914580765</v>
      </c>
      <c r="AC190" s="479">
        <v>29</v>
      </c>
      <c r="AD190" s="479">
        <v>1048.2580109474186</v>
      </c>
      <c r="AE190" s="479">
        <v>109.88429135000573</v>
      </c>
      <c r="AF190" s="479">
        <v>99.215972656391884</v>
      </c>
      <c r="AG190" s="479">
        <v>157.80836203929994</v>
      </c>
      <c r="AH190" s="479">
        <v>345.8333630068837</v>
      </c>
      <c r="AI190" s="479">
        <v>125</v>
      </c>
      <c r="AJ190" s="479">
        <v>139.51533282577779</v>
      </c>
      <c r="AK190" s="479">
        <v>124.4846671742222</v>
      </c>
      <c r="AL190" s="479">
        <v>9</v>
      </c>
      <c r="AM190" s="479">
        <v>56</v>
      </c>
      <c r="AN190" s="479">
        <v>1455</v>
      </c>
      <c r="AO190" s="479">
        <v>12.999999999999998</v>
      </c>
      <c r="AP190" s="479">
        <v>8.6660149877001675</v>
      </c>
      <c r="AQ190" s="479">
        <v>17.333985012299831</v>
      </c>
      <c r="AR190" s="479">
        <v>475.91702847583457</v>
      </c>
      <c r="AS190" s="479">
        <v>79.08297152416543</v>
      </c>
      <c r="AT190" s="479">
        <v>1231.5115723341587</v>
      </c>
      <c r="AU190" s="479">
        <v>360.90099183624125</v>
      </c>
      <c r="AV190" s="479">
        <v>151.35517112277256</v>
      </c>
      <c r="AW190" s="479">
        <v>359.07867917082615</v>
      </c>
      <c r="AX190" s="479">
        <v>941.12175672016235</v>
      </c>
      <c r="AY190" s="479">
        <v>986.92576403126566</v>
      </c>
      <c r="AZ190" s="479">
        <v>210.10606478457254</v>
      </c>
      <c r="BA190" s="479">
        <v>604</v>
      </c>
      <c r="BB190" s="479">
        <v>480</v>
      </c>
      <c r="BC190" s="479">
        <v>28.562426446831207</v>
      </c>
      <c r="BD190" s="479">
        <v>90.437573553168789</v>
      </c>
      <c r="BE190" s="479">
        <v>23.722456894004694</v>
      </c>
      <c r="BF190" s="479">
        <v>32.528053075279075</v>
      </c>
      <c r="BG190" s="479">
        <v>21.384300626989774</v>
      </c>
      <c r="BH190" s="479">
        <v>15.641247767523581</v>
      </c>
      <c r="BI190" s="479">
        <v>11.931040913412334</v>
      </c>
      <c r="BJ190" s="479">
        <v>6.041440863788937</v>
      </c>
      <c r="BK190" s="479">
        <v>9.7514598590016082</v>
      </c>
      <c r="BL190" s="479">
        <v>39.664029484589157</v>
      </c>
      <c r="BM190" s="479">
        <v>336.75545893217515</v>
      </c>
      <c r="BN190" s="479">
        <v>31.580511583235651</v>
      </c>
      <c r="BO190" s="479">
        <v>276.75294159423942</v>
      </c>
      <c r="BP190" s="479">
        <v>229.24705840576055</v>
      </c>
      <c r="BQ190" s="479">
        <v>221</v>
      </c>
      <c r="BR190" s="479">
        <v>8.6434588777889658</v>
      </c>
      <c r="BS190" s="479">
        <v>9.6628849995269288</v>
      </c>
      <c r="BT190" s="479">
        <v>11.870271156618182</v>
      </c>
      <c r="BU190" s="479">
        <v>15.130090823394351</v>
      </c>
      <c r="BV190" s="479">
        <v>10.967372422105599</v>
      </c>
      <c r="BW190" s="479">
        <v>2.6601629265359539</v>
      </c>
      <c r="BX190" s="479">
        <v>23.065758794030021</v>
      </c>
      <c r="BY190" s="479">
        <v>29.668969058687974</v>
      </c>
      <c r="BZ190" s="479">
        <v>14.810396204800842</v>
      </c>
      <c r="CA190" s="479">
        <v>5.9492812971278326</v>
      </c>
      <c r="CB190" s="479">
        <v>13.151005155874538</v>
      </c>
      <c r="CC190" s="479">
        <v>33.420348283508815</v>
      </c>
      <c r="CD190" s="479">
        <v>53.600110115844906</v>
      </c>
      <c r="CE190" s="479">
        <v>57.399889884155094</v>
      </c>
      <c r="CF190" s="479">
        <v>30.471997169928176</v>
      </c>
      <c r="CG190" s="479">
        <v>21.148008555324441</v>
      </c>
      <c r="CH190" s="479">
        <v>46.379994274747368</v>
      </c>
      <c r="CI190" s="479">
        <v>25.227924026451376</v>
      </c>
      <c r="CJ190" s="479">
        <v>63.43688447189556</v>
      </c>
      <c r="CK190" s="479">
        <v>45.26242666488681</v>
      </c>
      <c r="CL190" s="479">
        <v>22.961331907892188</v>
      </c>
      <c r="CM190" s="479">
        <v>38.84725655334978</v>
      </c>
      <c r="CN190" s="479">
        <v>17.264176375524258</v>
      </c>
      <c r="CO190" s="479">
        <v>188.13340095798202</v>
      </c>
      <c r="CP190" s="479">
        <v>250.02381149413694</v>
      </c>
      <c r="CQ190" s="479">
        <v>29.789710178619327</v>
      </c>
      <c r="CR190" s="479">
        <v>42.27136204548367</v>
      </c>
      <c r="CS190" s="479">
        <v>405.94116067665146</v>
      </c>
      <c r="CT190" s="479">
        <v>49.840554647126581</v>
      </c>
      <c r="CU190" s="479">
        <v>5</v>
      </c>
      <c r="CV190" s="479">
        <v>42</v>
      </c>
      <c r="CW190" s="479">
        <v>19</v>
      </c>
      <c r="CX190" s="479">
        <v>23</v>
      </c>
      <c r="CY190" s="479">
        <v>433.99999999999994</v>
      </c>
      <c r="CZ190" s="479">
        <v>1</v>
      </c>
      <c r="DA190" s="479">
        <v>231</v>
      </c>
      <c r="DB190" s="479">
        <v>0</v>
      </c>
      <c r="DC190" s="479">
        <v>0</v>
      </c>
      <c r="DD190" s="479">
        <v>0</v>
      </c>
      <c r="DE190" s="479">
        <v>0</v>
      </c>
      <c r="DF190" s="479">
        <v>0</v>
      </c>
      <c r="DG190" s="479">
        <v>0</v>
      </c>
      <c r="DH190" s="479">
        <v>0</v>
      </c>
      <c r="DI190" s="479">
        <v>0</v>
      </c>
      <c r="DJ190" s="479">
        <v>0</v>
      </c>
      <c r="DK190" s="479">
        <v>0</v>
      </c>
      <c r="DL190" s="479">
        <v>0</v>
      </c>
      <c r="DM190" s="479">
        <v>0</v>
      </c>
      <c r="DN190" s="479">
        <v>0</v>
      </c>
      <c r="DO190" s="479">
        <v>0</v>
      </c>
      <c r="DP190" s="479">
        <v>0</v>
      </c>
      <c r="DQ190" s="479">
        <v>0</v>
      </c>
      <c r="DR190" s="479">
        <v>0</v>
      </c>
      <c r="DS190" s="479">
        <v>0</v>
      </c>
      <c r="DT190" s="479">
        <v>0</v>
      </c>
      <c r="DU190" s="479">
        <v>0</v>
      </c>
      <c r="DV190" s="479">
        <v>0</v>
      </c>
      <c r="DW190" s="479">
        <v>0</v>
      </c>
      <c r="DX190" s="479">
        <v>0</v>
      </c>
      <c r="DY190" s="479">
        <v>0</v>
      </c>
      <c r="DZ190" s="479">
        <v>0</v>
      </c>
      <c r="EA190" s="479">
        <v>0</v>
      </c>
      <c r="EB190" s="479">
        <v>0</v>
      </c>
      <c r="EC190" s="479">
        <v>0</v>
      </c>
      <c r="ED190" s="479">
        <v>0</v>
      </c>
      <c r="EE190" s="479">
        <v>0</v>
      </c>
      <c r="EF190" s="479">
        <v>0</v>
      </c>
      <c r="EG190" s="479">
        <v>0</v>
      </c>
      <c r="EH190" s="479">
        <v>0</v>
      </c>
      <c r="EI190" s="479">
        <v>0</v>
      </c>
      <c r="EJ190" s="479">
        <v>0</v>
      </c>
      <c r="EK190" s="479">
        <v>0</v>
      </c>
      <c r="EL190" s="479">
        <v>0</v>
      </c>
      <c r="EM190" s="479">
        <v>0</v>
      </c>
      <c r="EN190" s="479">
        <v>0</v>
      </c>
      <c r="EO190" s="479">
        <v>0</v>
      </c>
      <c r="EP190" s="479">
        <v>0</v>
      </c>
      <c r="EQ190" s="479">
        <v>0</v>
      </c>
      <c r="ER190" s="479">
        <v>0</v>
      </c>
      <c r="ES190" s="479">
        <v>0</v>
      </c>
      <c r="ET190" s="479">
        <v>0</v>
      </c>
      <c r="EU190" s="479">
        <v>0</v>
      </c>
      <c r="EV190" s="479">
        <v>0</v>
      </c>
      <c r="EW190" s="479">
        <v>0</v>
      </c>
      <c r="EX190" s="479">
        <v>0</v>
      </c>
      <c r="EY190" s="479">
        <v>0</v>
      </c>
      <c r="EZ190" s="508">
        <v>0</v>
      </c>
      <c r="FB190" s="540">
        <v>0</v>
      </c>
      <c r="FC190" s="508">
        <v>0</v>
      </c>
      <c r="FD190" s="507"/>
      <c r="FE190" s="479"/>
      <c r="FF190" s="507"/>
      <c r="FG190" s="479"/>
      <c r="FH190" s="479"/>
      <c r="FI190" s="507"/>
      <c r="FJ190" s="479"/>
      <c r="FK190" s="522"/>
      <c r="FL190" s="479"/>
      <c r="FM190" s="479"/>
    </row>
    <row r="191" spans="1:169">
      <c r="A191" s="810"/>
      <c r="B191" s="538" t="s">
        <v>922</v>
      </c>
      <c r="C191" s="459" t="s">
        <v>140</v>
      </c>
      <c r="D191" s="533">
        <v>844672.85395888903</v>
      </c>
      <c r="E191" s="479">
        <v>72172.387096114297</v>
      </c>
      <c r="F191" s="479">
        <v>435399.33126754453</v>
      </c>
      <c r="G191" s="479">
        <v>152873.58168255619</v>
      </c>
      <c r="H191" s="479">
        <v>83881.84599489611</v>
      </c>
      <c r="I191" s="479">
        <v>2179.250516233592</v>
      </c>
      <c r="J191" s="479">
        <v>998.34065346843261</v>
      </c>
      <c r="K191" s="479">
        <v>562.03398880162092</v>
      </c>
      <c r="L191" s="479">
        <v>459.36690258915979</v>
      </c>
      <c r="M191" s="479">
        <v>772.76973404036551</v>
      </c>
      <c r="N191" s="479">
        <v>187.60586667903914</v>
      </c>
      <c r="O191" s="479">
        <v>2151.8416283654824</v>
      </c>
      <c r="P191" s="479">
        <v>1789.1124358205116</v>
      </c>
      <c r="Q191" s="479">
        <v>1476.3345752764487</v>
      </c>
      <c r="R191" s="479">
        <v>199.96658717900311</v>
      </c>
      <c r="S191" s="479">
        <v>3130.4788623731793</v>
      </c>
      <c r="T191" s="479">
        <v>853.16773806057211</v>
      </c>
      <c r="U191" s="479">
        <v>1913.0981729247999</v>
      </c>
      <c r="V191" s="479">
        <v>0</v>
      </c>
      <c r="W191" s="479">
        <v>0</v>
      </c>
      <c r="X191" s="479">
        <v>0</v>
      </c>
      <c r="Y191" s="479">
        <v>0</v>
      </c>
      <c r="Z191" s="479">
        <v>131.50844966626846</v>
      </c>
      <c r="AA191" s="479">
        <v>90.616553147495679</v>
      </c>
      <c r="AB191" s="479">
        <v>39.866551369441929</v>
      </c>
      <c r="AC191" s="479">
        <v>989.00517642528268</v>
      </c>
      <c r="AD191" s="479">
        <v>5527.595391965051</v>
      </c>
      <c r="AE191" s="479">
        <v>579.43358998675399</v>
      </c>
      <c r="AF191" s="479">
        <v>523.17821331900302</v>
      </c>
      <c r="AG191" s="479">
        <v>832.14319920493529</v>
      </c>
      <c r="AH191" s="479">
        <v>1823.6225087532539</v>
      </c>
      <c r="AI191" s="479">
        <v>5306.0270967710021</v>
      </c>
      <c r="AJ191" s="479">
        <v>732.54434809859117</v>
      </c>
      <c r="AK191" s="479">
        <v>653.62378110287307</v>
      </c>
      <c r="AL191" s="479">
        <v>1517.0174450560116</v>
      </c>
      <c r="AM191" s="479">
        <v>943.50657943479462</v>
      </c>
      <c r="AN191" s="479">
        <v>5119.9063297147259</v>
      </c>
      <c r="AO191" s="479">
        <v>2746.093670285275</v>
      </c>
      <c r="AP191" s="479">
        <v>475.83299021455065</v>
      </c>
      <c r="AQ191" s="479">
        <v>951.7733274686791</v>
      </c>
      <c r="AR191" s="479">
        <v>3254.0217087393676</v>
      </c>
      <c r="AS191" s="479">
        <v>540.7196858565826</v>
      </c>
      <c r="AT191" s="479">
        <v>3574.7316766435824</v>
      </c>
      <c r="AU191" s="479">
        <v>1047.5940597162621</v>
      </c>
      <c r="AV191" s="479">
        <v>439.34148634177456</v>
      </c>
      <c r="AW191" s="479">
        <v>1042.3043986556995</v>
      </c>
      <c r="AX191" s="479">
        <v>2731.811727070934</v>
      </c>
      <c r="AY191" s="479">
        <v>2864.7678758644647</v>
      </c>
      <c r="AZ191" s="479">
        <v>609.87880431913948</v>
      </c>
      <c r="BA191" s="479">
        <v>4724.0654175880645</v>
      </c>
      <c r="BB191" s="479">
        <v>1152.158293628358</v>
      </c>
      <c r="BC191" s="479">
        <v>1353.5580904568687</v>
      </c>
      <c r="BD191" s="479">
        <v>4285.7881697148505</v>
      </c>
      <c r="BE191" s="479">
        <v>1332.30079497782</v>
      </c>
      <c r="BF191" s="479">
        <v>1826.8407511461216</v>
      </c>
      <c r="BG191" s="479">
        <v>1200.9852458656355</v>
      </c>
      <c r="BH191" s="479">
        <v>878.44386979930641</v>
      </c>
      <c r="BI191" s="479">
        <v>670.07120573035706</v>
      </c>
      <c r="BJ191" s="479">
        <v>339.29944531469215</v>
      </c>
      <c r="BK191" s="479">
        <v>547.6615588508264</v>
      </c>
      <c r="BL191" s="479">
        <v>616.00839244878716</v>
      </c>
      <c r="BM191" s="479">
        <v>5230.0331459203362</v>
      </c>
      <c r="BN191" s="479">
        <v>490.46605768225822</v>
      </c>
      <c r="BO191" s="479">
        <v>2660.3152540843971</v>
      </c>
      <c r="BP191" s="479">
        <v>2203.6602137547648</v>
      </c>
      <c r="BQ191" s="479">
        <v>4815.8766640068716</v>
      </c>
      <c r="BR191" s="479">
        <v>520.75508092242239</v>
      </c>
      <c r="BS191" s="479">
        <v>582.17393418778124</v>
      </c>
      <c r="BT191" s="479">
        <v>715.16554936361933</v>
      </c>
      <c r="BU191" s="479">
        <v>911.56466207609549</v>
      </c>
      <c r="BV191" s="479">
        <v>660.76729165175641</v>
      </c>
      <c r="BW191" s="479">
        <v>160.27071796857126</v>
      </c>
      <c r="BX191" s="479">
        <v>1389.6764312939963</v>
      </c>
      <c r="BY191" s="479">
        <v>1098.3496636793429</v>
      </c>
      <c r="BZ191" s="479">
        <v>548.28307846906307</v>
      </c>
      <c r="CA191" s="479">
        <v>220.24328175706165</v>
      </c>
      <c r="CB191" s="479">
        <v>486.85217411591674</v>
      </c>
      <c r="CC191" s="479">
        <v>1237.2262826061838</v>
      </c>
      <c r="CD191" s="479">
        <v>3162.5240988999558</v>
      </c>
      <c r="CE191" s="479">
        <v>3386.7194421897657</v>
      </c>
      <c r="CF191" s="479">
        <v>449.72116646229875</v>
      </c>
      <c r="CG191" s="479">
        <v>312.11302045016561</v>
      </c>
      <c r="CH191" s="479">
        <v>684.49944417618519</v>
      </c>
      <c r="CI191" s="479">
        <v>766.04582970084437</v>
      </c>
      <c r="CJ191" s="479">
        <v>1926.2607873702805</v>
      </c>
      <c r="CK191" s="479">
        <v>1374.3934361155616</v>
      </c>
      <c r="CL191" s="479">
        <v>697.22076751044972</v>
      </c>
      <c r="CM191" s="479">
        <v>1179.5968168768243</v>
      </c>
      <c r="CN191" s="479">
        <v>524.22665859559754</v>
      </c>
      <c r="CO191" s="479">
        <v>1970.4329211411161</v>
      </c>
      <c r="CP191" s="479">
        <v>2618.6479738771022</v>
      </c>
      <c r="CQ191" s="479">
        <v>312.00533955325648</v>
      </c>
      <c r="CR191" s="479">
        <v>442.73309774747997</v>
      </c>
      <c r="CS191" s="479">
        <v>4251.663037878935</v>
      </c>
      <c r="CT191" s="479">
        <v>522.00975044598727</v>
      </c>
      <c r="CU191" s="479">
        <v>900.75051619231272</v>
      </c>
      <c r="CV191" s="479">
        <v>414.02519776294577</v>
      </c>
      <c r="CW191" s="479">
        <v>916.1538219810916</v>
      </c>
      <c r="CX191" s="479">
        <v>191.87296480921694</v>
      </c>
      <c r="CY191" s="479">
        <v>6484.767895443897</v>
      </c>
      <c r="CZ191" s="479">
        <v>753.426266106703</v>
      </c>
      <c r="DA191" s="479">
        <v>377.11222342425719</v>
      </c>
      <c r="DB191" s="479">
        <v>102688.16352717989</v>
      </c>
      <c r="DC191" s="479">
        <v>17719.584251925207</v>
      </c>
      <c r="DD191" s="479">
        <v>57928.313505455168</v>
      </c>
      <c r="DE191" s="479">
        <v>27371.409178667047</v>
      </c>
      <c r="DF191" s="479">
        <v>25999.495106672319</v>
      </c>
      <c r="DG191" s="479">
        <v>20374.623118238127</v>
      </c>
      <c r="DH191" s="479">
        <v>75470.716013494894</v>
      </c>
      <c r="DI191" s="479">
        <v>56594.909274684018</v>
      </c>
      <c r="DJ191" s="479">
        <v>2716.0499281199545</v>
      </c>
      <c r="DK191" s="479">
        <v>5822.8746734401975</v>
      </c>
      <c r="DL191" s="479">
        <v>11870.826545192855</v>
      </c>
      <c r="DM191" s="479">
        <v>35580.480848704319</v>
      </c>
      <c r="DN191" s="479">
        <v>174.00640726498682</v>
      </c>
      <c r="DO191" s="479">
        <v>6417.3901330882154</v>
      </c>
      <c r="DP191" s="479">
        <v>2385.5927757745103</v>
      </c>
      <c r="DQ191" s="479">
        <v>3116.1071472128533</v>
      </c>
      <c r="DR191" s="479">
        <v>1017.9804964028739</v>
      </c>
      <c r="DS191" s="479">
        <v>18102.732756529695</v>
      </c>
      <c r="DT191" s="479">
        <v>8822.739399423499</v>
      </c>
      <c r="DU191" s="479">
        <v>9657.4030827445422</v>
      </c>
      <c r="DV191" s="479">
        <v>7250.8814342156011</v>
      </c>
      <c r="DW191" s="479">
        <v>30820.815721142837</v>
      </c>
      <c r="DX191" s="479">
        <v>18822.244760982252</v>
      </c>
      <c r="DY191" s="479">
        <v>892.57790074880495</v>
      </c>
      <c r="DZ191" s="479">
        <v>18581.060250533479</v>
      </c>
      <c r="EA191" s="479">
        <v>31360.212805556712</v>
      </c>
      <c r="EB191" s="479">
        <v>15411.733590637463</v>
      </c>
      <c r="EC191" s="479">
        <v>80760.5521690155</v>
      </c>
      <c r="ED191" s="479">
        <v>9320.3961863934237</v>
      </c>
      <c r="EE191" s="479">
        <v>18264.69446620061</v>
      </c>
      <c r="EF191" s="479">
        <v>94003.494039126148</v>
      </c>
      <c r="EG191" s="479">
        <v>6278.6671315990352</v>
      </c>
      <c r="EH191" s="479">
        <v>78552.954373746747</v>
      </c>
      <c r="EI191" s="479">
        <v>20407.31598624192</v>
      </c>
      <c r="EJ191" s="479">
        <v>36435.480554830894</v>
      </c>
      <c r="EK191" s="479">
        <v>9373.7770662087732</v>
      </c>
      <c r="EL191" s="479">
        <v>1223.2849580245734</v>
      </c>
      <c r="EM191" s="479">
        <v>1724.3424015173402</v>
      </c>
      <c r="EN191" s="479">
        <v>7025.6295493287134</v>
      </c>
      <c r="EO191" s="479">
        <v>14453.487862799131</v>
      </c>
      <c r="EP191" s="479">
        <v>12015.569457958631</v>
      </c>
      <c r="EQ191" s="479">
        <v>46928.670451421109</v>
      </c>
      <c r="ER191" s="479">
        <v>42697.539732301419</v>
      </c>
      <c r="ES191" s="479">
        <v>1374.3319331268269</v>
      </c>
      <c r="ET191" s="479">
        <v>1779.0949427848307</v>
      </c>
      <c r="EU191" s="479">
        <v>3237.6446597424829</v>
      </c>
      <c r="EV191" s="479">
        <v>2743.7796907651432</v>
      </c>
      <c r="EW191" s="479">
        <v>1534.6060514046519</v>
      </c>
      <c r="EX191" s="479">
        <v>4439.5129457907187</v>
      </c>
      <c r="EY191" s="479">
        <v>1205.40385193769</v>
      </c>
      <c r="EZ191" s="508">
        <v>68818.409222173213</v>
      </c>
      <c r="FB191" s="533" cm="1">
        <f t="array" ref="FB191:FB200">TRANSPOSE('2020 FC&amp;WP '!D211:M211)</f>
        <v>266458.86838163575</v>
      </c>
      <c r="FC191" s="508" cm="1">
        <f t="array" ref="FC191:FC200">TRANSPOSE('2020 FC&amp;WP '!D210:M210)</f>
        <v>71971.567299892471</v>
      </c>
      <c r="FD191" s="507"/>
      <c r="FE191" s="479"/>
      <c r="FF191" s="507"/>
      <c r="FG191" s="479"/>
      <c r="FH191" s="479"/>
      <c r="FI191" s="507"/>
      <c r="FJ191" s="479"/>
      <c r="FK191" s="522"/>
      <c r="FL191" s="479"/>
      <c r="FM191" s="479"/>
    </row>
    <row r="192" spans="1:169">
      <c r="A192" s="810"/>
      <c r="B192" s="538" t="s">
        <v>923</v>
      </c>
      <c r="C192" s="459" t="s">
        <v>140</v>
      </c>
      <c r="D192" s="533">
        <v>130767.47770540384</v>
      </c>
      <c r="E192" s="479">
        <v>11173.321098580313</v>
      </c>
      <c r="F192" s="479">
        <v>67406.063871501552</v>
      </c>
      <c r="G192" s="479">
        <v>23667.023973510899</v>
      </c>
      <c r="H192" s="479">
        <v>12986.113351003425</v>
      </c>
      <c r="I192" s="479">
        <v>76.464930394161115</v>
      </c>
      <c r="J192" s="479">
        <v>35.029496612927453</v>
      </c>
      <c r="K192" s="479">
        <v>19.720490835144592</v>
      </c>
      <c r="L192" s="479">
        <v>16.118136932952972</v>
      </c>
      <c r="M192" s="479">
        <v>27.114727510188271</v>
      </c>
      <c r="N192" s="479">
        <v>6.5826619887382138</v>
      </c>
      <c r="O192" s="479">
        <v>195.85982512828087</v>
      </c>
      <c r="P192" s="479">
        <v>162.84434885703462</v>
      </c>
      <c r="Q192" s="479">
        <v>134.3754242565328</v>
      </c>
      <c r="R192" s="479">
        <v>18.200884433176594</v>
      </c>
      <c r="S192" s="479">
        <v>284.93502238727569</v>
      </c>
      <c r="T192" s="479">
        <v>77.655010377582059</v>
      </c>
      <c r="U192" s="479">
        <v>174.12948456011731</v>
      </c>
      <c r="V192" s="479">
        <v>0</v>
      </c>
      <c r="W192" s="479">
        <v>0</v>
      </c>
      <c r="X192" s="479">
        <v>0</v>
      </c>
      <c r="Y192" s="479">
        <v>0</v>
      </c>
      <c r="Z192" s="479">
        <v>179.295307931303</v>
      </c>
      <c r="AA192" s="479">
        <v>123.54432617435732</v>
      </c>
      <c r="AB192" s="479">
        <v>54.353052006031014</v>
      </c>
      <c r="AC192" s="479">
        <v>34.701936014922197</v>
      </c>
      <c r="AD192" s="479">
        <v>136.37159684124305</v>
      </c>
      <c r="AE192" s="479">
        <v>14.295236595067944</v>
      </c>
      <c r="AF192" s="479">
        <v>12.907357236488561</v>
      </c>
      <c r="AG192" s="479">
        <v>20.529848664595441</v>
      </c>
      <c r="AH192" s="479">
        <v>44.990686893583565</v>
      </c>
      <c r="AI192" s="479">
        <v>130.90527376902145</v>
      </c>
      <c r="AJ192" s="479">
        <v>25.703310459599685</v>
      </c>
      <c r="AK192" s="479">
        <v>22.934167757995546</v>
      </c>
      <c r="AL192" s="479">
        <v>53.22868228266708</v>
      </c>
      <c r="AM192" s="479">
        <v>33.10549401525595</v>
      </c>
      <c r="AN192" s="479">
        <v>0</v>
      </c>
      <c r="AO192" s="479">
        <v>0</v>
      </c>
      <c r="AP192" s="479">
        <v>16.695894393493006</v>
      </c>
      <c r="AQ192" s="479">
        <v>33.39555534977822</v>
      </c>
      <c r="AR192" s="479">
        <v>114.17620030664452</v>
      </c>
      <c r="AS192" s="479">
        <v>18.972620556371325</v>
      </c>
      <c r="AT192" s="479">
        <v>67.815777631280923</v>
      </c>
      <c r="AU192" s="479">
        <v>19.873772978752225</v>
      </c>
      <c r="AV192" s="479">
        <v>8.3346911704223157</v>
      </c>
      <c r="AW192" s="479">
        <v>19.773423495021245</v>
      </c>
      <c r="AX192" s="479">
        <v>51.824851029801991</v>
      </c>
      <c r="AY192" s="479">
        <v>54.347145130980358</v>
      </c>
      <c r="AZ192" s="479">
        <v>11.569932827677791</v>
      </c>
      <c r="BA192" s="479">
        <v>89.61964109585351</v>
      </c>
      <c r="BB192" s="479">
        <v>21.857447692437585</v>
      </c>
      <c r="BC192" s="479">
        <v>25.678177490409833</v>
      </c>
      <c r="BD192" s="479">
        <v>81.305139457362245</v>
      </c>
      <c r="BE192" s="479">
        <v>46.747396315011216</v>
      </c>
      <c r="BF192" s="479">
        <v>64.099675478811278</v>
      </c>
      <c r="BG192" s="479">
        <v>42.1398331882679</v>
      </c>
      <c r="BH192" s="479">
        <v>30.822591922782671</v>
      </c>
      <c r="BI192" s="479">
        <v>23.511270376503749</v>
      </c>
      <c r="BJ192" s="479">
        <v>11.905243695252352</v>
      </c>
      <c r="BK192" s="479">
        <v>19.216195047397413</v>
      </c>
      <c r="BL192" s="479">
        <v>21.614329559606571</v>
      </c>
      <c r="BM192" s="479">
        <v>183.50993494457322</v>
      </c>
      <c r="BN192" s="479">
        <v>17.20933535727222</v>
      </c>
      <c r="BO192" s="479">
        <v>93.344394880154297</v>
      </c>
      <c r="BP192" s="479">
        <v>77.321411008939123</v>
      </c>
      <c r="BQ192" s="479">
        <v>168.97812856164461</v>
      </c>
      <c r="BR192" s="479">
        <v>18.272108102541143</v>
      </c>
      <c r="BS192" s="479">
        <v>20.427155585536191</v>
      </c>
      <c r="BT192" s="479">
        <v>25.093528047846299</v>
      </c>
      <c r="BU192" s="479">
        <v>31.984724985126167</v>
      </c>
      <c r="BV192" s="479">
        <v>23.184817250938828</v>
      </c>
      <c r="BW192" s="479">
        <v>5.6235339638095194</v>
      </c>
      <c r="BX192" s="479">
        <v>48.760576536631461</v>
      </c>
      <c r="BY192" s="479">
        <v>38.538584690503271</v>
      </c>
      <c r="BZ192" s="479">
        <v>19.238002753300464</v>
      </c>
      <c r="CA192" s="479">
        <v>7.7278344476162006</v>
      </c>
      <c r="CB192" s="479">
        <v>17.08253242511989</v>
      </c>
      <c r="CC192" s="479">
        <v>43.411448512497692</v>
      </c>
      <c r="CD192" s="479">
        <v>110.96575785613879</v>
      </c>
      <c r="CE192" s="479">
        <v>118.83226112946545</v>
      </c>
      <c r="CF192" s="479">
        <v>15.77969005130873</v>
      </c>
      <c r="CG192" s="479">
        <v>10.951334050883005</v>
      </c>
      <c r="CH192" s="479">
        <v>24.017524357059131</v>
      </c>
      <c r="CI192" s="479">
        <v>26.878801042134892</v>
      </c>
      <c r="CJ192" s="479">
        <v>67.588097802465981</v>
      </c>
      <c r="CK192" s="479">
        <v>48.224331091774097</v>
      </c>
      <c r="CL192" s="479">
        <v>24.463886579314028</v>
      </c>
      <c r="CM192" s="479">
        <v>41.389361995678044</v>
      </c>
      <c r="CN192" s="479">
        <v>18.393917845459562</v>
      </c>
      <c r="CO192" s="479">
        <v>69.137997233021636</v>
      </c>
      <c r="CP192" s="479">
        <v>91.882385048319392</v>
      </c>
      <c r="CQ192" s="479">
        <v>10.947555773798475</v>
      </c>
      <c r="CR192" s="479">
        <v>15.53449465780632</v>
      </c>
      <c r="CS192" s="479">
        <v>149.18115922382231</v>
      </c>
      <c r="CT192" s="479">
        <v>18.316131594596051</v>
      </c>
      <c r="CU192" s="479">
        <v>31.605281269905706</v>
      </c>
      <c r="CV192" s="479">
        <v>14.527199921506869</v>
      </c>
      <c r="CW192" s="479">
        <v>32.145748139687427</v>
      </c>
      <c r="CX192" s="479">
        <v>6.7323847301479622</v>
      </c>
      <c r="CY192" s="479">
        <v>227.53571562961039</v>
      </c>
      <c r="CZ192" s="479">
        <v>26.436009337077298</v>
      </c>
      <c r="DA192" s="479">
        <v>13.232007839447622</v>
      </c>
      <c r="DB192" s="479">
        <v>5893.0542393566302</v>
      </c>
      <c r="DC192" s="479">
        <v>1016.8890698664203</v>
      </c>
      <c r="DD192" s="479">
        <v>3324.3821075030341</v>
      </c>
      <c r="DE192" s="479">
        <v>1570.7866745013412</v>
      </c>
      <c r="DF192" s="479">
        <v>1492.0554579686623</v>
      </c>
      <c r="DG192" s="479">
        <v>1169.2560760466472</v>
      </c>
      <c r="DH192" s="479">
        <v>4331.1030957612502</v>
      </c>
      <c r="DI192" s="479">
        <v>3247.8608884548212</v>
      </c>
      <c r="DJ192" s="479">
        <v>155.86830062429823</v>
      </c>
      <c r="DK192" s="479">
        <v>334.1623328425444</v>
      </c>
      <c r="DL192" s="479">
        <v>681.24136506053992</v>
      </c>
      <c r="DM192" s="479">
        <v>2041.8877531908156</v>
      </c>
      <c r="DN192" s="479">
        <v>9.9858558258930454</v>
      </c>
      <c r="DO192" s="479">
        <v>368.2803044714214</v>
      </c>
      <c r="DP192" s="479">
        <v>136.90407090526546</v>
      </c>
      <c r="DQ192" s="479">
        <v>178.82672942448434</v>
      </c>
      <c r="DR192" s="479">
        <v>58.419725057420877</v>
      </c>
      <c r="DS192" s="479">
        <v>1038.8771436794748</v>
      </c>
      <c r="DT192" s="479">
        <v>506.31815814633546</v>
      </c>
      <c r="DU192" s="479">
        <v>554.2177230862635</v>
      </c>
      <c r="DV192" s="479">
        <v>416.11258890287417</v>
      </c>
      <c r="DW192" s="479">
        <v>1768.7407438914422</v>
      </c>
      <c r="DX192" s="479">
        <v>1080.1683998716726</v>
      </c>
      <c r="DY192" s="479">
        <v>51.223138103658322</v>
      </c>
      <c r="DZ192" s="479">
        <v>1066.3273362773168</v>
      </c>
      <c r="EA192" s="479">
        <v>1799.6955897647977</v>
      </c>
      <c r="EB192" s="479">
        <v>884.4464527608568</v>
      </c>
      <c r="EC192" s="479">
        <v>4634.6754872719966</v>
      </c>
      <c r="ED192" s="479">
        <v>534.87761755687848</v>
      </c>
      <c r="EE192" s="479">
        <v>1048.1717800524095</v>
      </c>
      <c r="EF192" s="479">
        <v>5394.6596183403517</v>
      </c>
      <c r="EG192" s="479">
        <v>360.3192878951952</v>
      </c>
      <c r="EH192" s="479">
        <v>4507.9861678865209</v>
      </c>
      <c r="EI192" s="479">
        <v>1171.1322498700833</v>
      </c>
      <c r="EJ192" s="479">
        <v>2090.9543590173398</v>
      </c>
      <c r="EK192" s="479">
        <v>537.94103216369604</v>
      </c>
      <c r="EL192" s="479">
        <v>70.201709332544766</v>
      </c>
      <c r="EM192" s="479">
        <v>98.956325153039941</v>
      </c>
      <c r="EN192" s="479">
        <v>403.18586463825721</v>
      </c>
      <c r="EO192" s="479">
        <v>829.45477840601848</v>
      </c>
      <c r="EP192" s="479">
        <v>689.54785147915607</v>
      </c>
      <c r="EQ192" s="479">
        <v>2693.1361011039812</v>
      </c>
      <c r="ER192" s="479">
        <v>2450.3205519196717</v>
      </c>
      <c r="ES192" s="479">
        <v>78.869972415589658</v>
      </c>
      <c r="ET192" s="479">
        <v>102.09845647907666</v>
      </c>
      <c r="EU192" s="479">
        <v>185.80150751820312</v>
      </c>
      <c r="EV192" s="479">
        <v>157.45965243836901</v>
      </c>
      <c r="EW192" s="479">
        <v>88.067761525200979</v>
      </c>
      <c r="EX192" s="479">
        <v>254.77415981780504</v>
      </c>
      <c r="EY192" s="479">
        <v>69.175550869775066</v>
      </c>
      <c r="EZ192" s="508">
        <v>3949.3414263384352</v>
      </c>
      <c r="FB192" s="533">
        <v>15291.5049796849</v>
      </c>
      <c r="FC192" s="508">
        <v>4130.2944294793169</v>
      </c>
      <c r="FD192" s="507"/>
      <c r="FE192" s="479"/>
      <c r="FF192" s="507"/>
      <c r="FG192" s="479"/>
      <c r="FH192" s="479"/>
      <c r="FI192" s="507"/>
      <c r="FJ192" s="479"/>
      <c r="FK192" s="522"/>
      <c r="FL192" s="479"/>
      <c r="FM192" s="479"/>
    </row>
    <row r="193" spans="1:159">
      <c r="A193" s="810"/>
      <c r="B193" s="538" t="s">
        <v>924</v>
      </c>
      <c r="C193" s="459" t="s">
        <v>140</v>
      </c>
      <c r="D193" s="540">
        <v>0</v>
      </c>
      <c r="E193" s="355">
        <v>0</v>
      </c>
      <c r="F193" s="355">
        <v>0</v>
      </c>
      <c r="G193" s="355">
        <v>0</v>
      </c>
      <c r="H193" s="355">
        <v>0</v>
      </c>
      <c r="I193" s="355">
        <v>71.3800125229494</v>
      </c>
      <c r="J193" s="355">
        <v>32.70003508816778</v>
      </c>
      <c r="K193" s="355">
        <v>18.409078194607478</v>
      </c>
      <c r="L193" s="355">
        <v>15.0462808269116</v>
      </c>
      <c r="M193" s="355">
        <v>25.311598130760746</v>
      </c>
      <c r="N193" s="355">
        <v>6.144914966487125</v>
      </c>
      <c r="O193" s="355">
        <v>0</v>
      </c>
      <c r="P193" s="355">
        <v>0</v>
      </c>
      <c r="Q193" s="355">
        <v>0</v>
      </c>
      <c r="R193" s="355">
        <v>0</v>
      </c>
      <c r="S193" s="355">
        <v>0</v>
      </c>
      <c r="T193" s="355">
        <v>0</v>
      </c>
      <c r="U193" s="355">
        <v>0</v>
      </c>
      <c r="V193" s="355">
        <v>0</v>
      </c>
      <c r="W193" s="355">
        <v>0</v>
      </c>
      <c r="X193" s="355">
        <v>0</v>
      </c>
      <c r="Y193" s="355">
        <v>0</v>
      </c>
      <c r="Z193" s="355">
        <v>4.3074785180161967</v>
      </c>
      <c r="AA193" s="355">
        <v>2.9680895566030605</v>
      </c>
      <c r="AB193" s="355">
        <v>1.3058044106447033</v>
      </c>
      <c r="AC193" s="355">
        <v>32.394257269929867</v>
      </c>
      <c r="AD193" s="355">
        <v>0</v>
      </c>
      <c r="AE193" s="355">
        <v>0</v>
      </c>
      <c r="AF193" s="355">
        <v>0</v>
      </c>
      <c r="AG193" s="355">
        <v>0</v>
      </c>
      <c r="AH193" s="355">
        <v>0</v>
      </c>
      <c r="AI193" s="355">
        <v>0</v>
      </c>
      <c r="AJ193" s="355">
        <v>23.994040314036305</v>
      </c>
      <c r="AK193" s="355">
        <v>21.409045602088842</v>
      </c>
      <c r="AL193" s="355">
        <v>49.688974910869717</v>
      </c>
      <c r="AM193" s="355">
        <v>30.903978663241428</v>
      </c>
      <c r="AN193" s="355">
        <v>0</v>
      </c>
      <c r="AO193" s="355">
        <v>0</v>
      </c>
      <c r="AP193" s="355">
        <v>15.585617416325718</v>
      </c>
      <c r="AQ193" s="355">
        <v>31.17475091901796</v>
      </c>
      <c r="AR193" s="355">
        <v>106.58348298625263</v>
      </c>
      <c r="AS193" s="355">
        <v>17.710941289372627</v>
      </c>
      <c r="AT193" s="355">
        <v>0</v>
      </c>
      <c r="AU193" s="355">
        <v>0</v>
      </c>
      <c r="AV193" s="355">
        <v>0</v>
      </c>
      <c r="AW193" s="355">
        <v>0</v>
      </c>
      <c r="AX193" s="355">
        <v>0</v>
      </c>
      <c r="AY193" s="355">
        <v>0</v>
      </c>
      <c r="AZ193" s="355">
        <v>0</v>
      </c>
      <c r="BA193" s="355">
        <v>0</v>
      </c>
      <c r="BB193" s="355">
        <v>0</v>
      </c>
      <c r="BC193" s="355">
        <v>0</v>
      </c>
      <c r="BD193" s="355">
        <v>0</v>
      </c>
      <c r="BE193" s="355">
        <v>43.638694460062965</v>
      </c>
      <c r="BF193" s="355">
        <v>59.837047059470315</v>
      </c>
      <c r="BG193" s="355">
        <v>39.337534281248082</v>
      </c>
      <c r="BH193" s="355">
        <v>28.772889559917623</v>
      </c>
      <c r="BI193" s="355">
        <v>21.947770896466249</v>
      </c>
      <c r="BJ193" s="355">
        <v>11.11354498951807</v>
      </c>
      <c r="BK193" s="355">
        <v>17.938318076745482</v>
      </c>
      <c r="BL193" s="355">
        <v>20.176976643892736</v>
      </c>
      <c r="BM193" s="355">
        <v>171.3065242707591</v>
      </c>
      <c r="BN193" s="355">
        <v>16.064914556013619</v>
      </c>
      <c r="BO193" s="355">
        <v>87.136992620624028</v>
      </c>
      <c r="BP193" s="355">
        <v>72.179537176844661</v>
      </c>
      <c r="BQ193" s="355">
        <v>157.74108301229523</v>
      </c>
      <c r="BR193" s="355">
        <v>17.057012913722158</v>
      </c>
      <c r="BS193" s="355">
        <v>19.068749739098035</v>
      </c>
      <c r="BT193" s="355">
        <v>23.42480843266452</v>
      </c>
      <c r="BU193" s="355">
        <v>29.85774077361528</v>
      </c>
      <c r="BV193" s="355">
        <v>21.643026903751398</v>
      </c>
      <c r="BW193" s="355">
        <v>5.249568955216187</v>
      </c>
      <c r="BX193" s="355">
        <v>45.517998196945477</v>
      </c>
      <c r="BY193" s="355">
        <v>35.975768808584796</v>
      </c>
      <c r="BZ193" s="355">
        <v>17.958675570205976</v>
      </c>
      <c r="CA193" s="355">
        <v>7.2139334568497215</v>
      </c>
      <c r="CB193" s="355">
        <v>15.946544018849414</v>
      </c>
      <c r="CC193" s="355">
        <v>40.524587186416582</v>
      </c>
      <c r="CD193" s="355">
        <v>103.58653495870556</v>
      </c>
      <c r="CE193" s="355">
        <v>110.92991576435598</v>
      </c>
      <c r="CF193" s="355">
        <v>14.730340662896698</v>
      </c>
      <c r="CG193" s="355">
        <v>10.223070336499285</v>
      </c>
      <c r="CH193" s="355">
        <v>22.420358987314696</v>
      </c>
      <c r="CI193" s="355">
        <v>25.091360772832921</v>
      </c>
      <c r="CJ193" s="355">
        <v>63.093489298601995</v>
      </c>
      <c r="CK193" s="355">
        <v>45.017413074171117</v>
      </c>
      <c r="CL193" s="355">
        <v>22.837038121789643</v>
      </c>
      <c r="CM193" s="355">
        <v>38.636969422965457</v>
      </c>
      <c r="CN193" s="355">
        <v>17.170722308736501</v>
      </c>
      <c r="CO193" s="355">
        <v>64.540320417025683</v>
      </c>
      <c r="CP193" s="355">
        <v>85.772206442606134</v>
      </c>
      <c r="CQ193" s="355">
        <v>10.219543314840875</v>
      </c>
      <c r="CR193" s="355">
        <v>14.501450763062197</v>
      </c>
      <c r="CS193" s="355">
        <v>139.26061213543809</v>
      </c>
      <c r="CT193" s="355">
        <v>17.098108843555408</v>
      </c>
      <c r="CU193" s="355">
        <v>29.503530065456975</v>
      </c>
      <c r="CV193" s="355">
        <v>13.56114112672666</v>
      </c>
      <c r="CW193" s="355">
        <v>30.008055888398214</v>
      </c>
      <c r="CX193" s="355">
        <v>6.2846811455931224</v>
      </c>
      <c r="CY193" s="355">
        <v>212.40459054024132</v>
      </c>
      <c r="CZ193" s="355">
        <v>24.678014716161655</v>
      </c>
      <c r="DA193" s="355">
        <v>12.352079318124353</v>
      </c>
      <c r="DB193" s="355">
        <v>0</v>
      </c>
      <c r="DC193" s="355">
        <v>0</v>
      </c>
      <c r="DD193" s="355">
        <v>0</v>
      </c>
      <c r="DE193" s="355">
        <v>0</v>
      </c>
      <c r="DF193" s="355">
        <v>0</v>
      </c>
      <c r="DG193" s="355">
        <v>0</v>
      </c>
      <c r="DH193" s="355">
        <v>0</v>
      </c>
      <c r="DI193" s="355">
        <v>0</v>
      </c>
      <c r="DJ193" s="355">
        <v>0</v>
      </c>
      <c r="DK193" s="355">
        <v>0</v>
      </c>
      <c r="DL193" s="355">
        <v>0</v>
      </c>
      <c r="DM193" s="355">
        <v>0</v>
      </c>
      <c r="DN193" s="355">
        <v>0</v>
      </c>
      <c r="DO193" s="355">
        <v>0</v>
      </c>
      <c r="DP193" s="355">
        <v>0</v>
      </c>
      <c r="DQ193" s="355">
        <v>0</v>
      </c>
      <c r="DR193" s="355">
        <v>0</v>
      </c>
      <c r="DS193" s="355">
        <v>0</v>
      </c>
      <c r="DT193" s="355">
        <v>0</v>
      </c>
      <c r="DU193" s="355">
        <v>0</v>
      </c>
      <c r="DV193" s="355">
        <v>0</v>
      </c>
      <c r="DW193" s="355">
        <v>0</v>
      </c>
      <c r="DX193" s="355">
        <v>0</v>
      </c>
      <c r="DY193" s="355">
        <v>0</v>
      </c>
      <c r="DZ193" s="355">
        <v>0</v>
      </c>
      <c r="EA193" s="355">
        <v>0</v>
      </c>
      <c r="EB193" s="355">
        <v>0</v>
      </c>
      <c r="EC193" s="355">
        <v>0</v>
      </c>
      <c r="ED193" s="355">
        <v>0</v>
      </c>
      <c r="EE193" s="355">
        <v>0</v>
      </c>
      <c r="EF193" s="355">
        <v>0</v>
      </c>
      <c r="EG193" s="355">
        <v>0</v>
      </c>
      <c r="EH193" s="355">
        <v>0</v>
      </c>
      <c r="EI193" s="355">
        <v>0</v>
      </c>
      <c r="EJ193" s="355">
        <v>0</v>
      </c>
      <c r="EK193" s="355">
        <v>0</v>
      </c>
      <c r="EL193" s="355">
        <v>0</v>
      </c>
      <c r="EM193" s="355">
        <v>0</v>
      </c>
      <c r="EN193" s="355">
        <v>0</v>
      </c>
      <c r="EO193" s="355">
        <v>0</v>
      </c>
      <c r="EP193" s="355">
        <v>0</v>
      </c>
      <c r="EQ193" s="355">
        <v>0</v>
      </c>
      <c r="ER193" s="355">
        <v>0</v>
      </c>
      <c r="ES193" s="355">
        <v>0</v>
      </c>
      <c r="ET193" s="355">
        <v>0</v>
      </c>
      <c r="EU193" s="355">
        <v>0</v>
      </c>
      <c r="EV193" s="355">
        <v>0</v>
      </c>
      <c r="EW193" s="355">
        <v>0</v>
      </c>
      <c r="EX193" s="355">
        <v>0</v>
      </c>
      <c r="EY193" s="355">
        <v>0</v>
      </c>
      <c r="EZ193" s="501">
        <v>0</v>
      </c>
      <c r="FB193" s="533">
        <v>0</v>
      </c>
      <c r="FC193" s="501">
        <v>0</v>
      </c>
    </row>
    <row r="194" spans="1:159">
      <c r="A194" s="810"/>
      <c r="B194" s="538" t="s">
        <v>925</v>
      </c>
      <c r="C194" s="459" t="s">
        <v>140</v>
      </c>
      <c r="D194" s="540">
        <v>0</v>
      </c>
      <c r="E194" s="355">
        <v>0</v>
      </c>
      <c r="F194" s="355">
        <v>0</v>
      </c>
      <c r="G194" s="355">
        <v>0</v>
      </c>
      <c r="H194" s="355">
        <v>0</v>
      </c>
      <c r="I194" s="355">
        <v>1.1431507093927085</v>
      </c>
      <c r="J194" s="355">
        <v>0.52369097436326539</v>
      </c>
      <c r="K194" s="355">
        <v>0.29482133798541166</v>
      </c>
      <c r="L194" s="355">
        <v>0.24096614714764694</v>
      </c>
      <c r="M194" s="355">
        <v>0.40536517627731455</v>
      </c>
      <c r="N194" s="355">
        <v>9.8410796731636302E-2</v>
      </c>
      <c r="O194" s="355">
        <v>0</v>
      </c>
      <c r="P194" s="355">
        <v>0</v>
      </c>
      <c r="Q194" s="355">
        <v>0</v>
      </c>
      <c r="R194" s="355">
        <v>0</v>
      </c>
      <c r="S194" s="355">
        <v>0</v>
      </c>
      <c r="T194" s="355">
        <v>0</v>
      </c>
      <c r="U194" s="355">
        <v>0</v>
      </c>
      <c r="V194" s="355">
        <v>0</v>
      </c>
      <c r="W194" s="355">
        <v>0</v>
      </c>
      <c r="X194" s="355">
        <v>0</v>
      </c>
      <c r="Y194" s="355">
        <v>0</v>
      </c>
      <c r="Z194" s="355">
        <v>6.8984256930200466E-2</v>
      </c>
      <c r="AA194" s="355">
        <v>4.7533946300177564E-2</v>
      </c>
      <c r="AB194" s="355">
        <v>2.0912454139409013E-2</v>
      </c>
      <c r="AC194" s="355">
        <v>0.51879394342308682</v>
      </c>
      <c r="AD194" s="355">
        <v>0</v>
      </c>
      <c r="AE194" s="355">
        <v>0</v>
      </c>
      <c r="AF194" s="355">
        <v>0</v>
      </c>
      <c r="AG194" s="355">
        <v>0</v>
      </c>
      <c r="AH194" s="355">
        <v>0</v>
      </c>
      <c r="AI194" s="355">
        <v>0</v>
      </c>
      <c r="AJ194" s="355">
        <v>0.38426449137101515</v>
      </c>
      <c r="AK194" s="355">
        <v>0.34286580798203331</v>
      </c>
      <c r="AL194" s="355">
        <v>0.7957688001258727</v>
      </c>
      <c r="AM194" s="355">
        <v>0.49492713552807649</v>
      </c>
      <c r="AN194" s="355">
        <v>0</v>
      </c>
      <c r="AO194" s="355">
        <v>0</v>
      </c>
      <c r="AP194" s="355">
        <v>0.24960362118272036</v>
      </c>
      <c r="AQ194" s="355">
        <v>0.49926355247918419</v>
      </c>
      <c r="AR194" s="355">
        <v>1.7069341945843355</v>
      </c>
      <c r="AS194" s="355">
        <v>0.28364067731775133</v>
      </c>
      <c r="AT194" s="355">
        <v>0</v>
      </c>
      <c r="AU194" s="355">
        <v>0</v>
      </c>
      <c r="AV194" s="355">
        <v>0</v>
      </c>
      <c r="AW194" s="355">
        <v>0</v>
      </c>
      <c r="AX194" s="355">
        <v>0</v>
      </c>
      <c r="AY194" s="355">
        <v>0</v>
      </c>
      <c r="AZ194" s="355">
        <v>0</v>
      </c>
      <c r="BA194" s="355">
        <v>0</v>
      </c>
      <c r="BB194" s="355">
        <v>0</v>
      </c>
      <c r="BC194" s="355">
        <v>0</v>
      </c>
      <c r="BD194" s="355">
        <v>0</v>
      </c>
      <c r="BE194" s="355">
        <v>0.69887357490941793</v>
      </c>
      <c r="BF194" s="355">
        <v>0.95829014840822879</v>
      </c>
      <c r="BG194" s="355">
        <v>0.62999050616460539</v>
      </c>
      <c r="BH194" s="355">
        <v>0.46079774924560107</v>
      </c>
      <c r="BI194" s="355">
        <v>0.35149349212873116</v>
      </c>
      <c r="BJ194" s="355">
        <v>0.17798339324402274</v>
      </c>
      <c r="BK194" s="355">
        <v>0.28728211595859138</v>
      </c>
      <c r="BL194" s="355">
        <v>0.32313422691611815</v>
      </c>
      <c r="BM194" s="355">
        <v>2.7434735274213691</v>
      </c>
      <c r="BN194" s="355">
        <v>0.25727956359121962</v>
      </c>
      <c r="BO194" s="355">
        <v>1.3954987034583068</v>
      </c>
      <c r="BP194" s="355">
        <v>1.1559550945836401</v>
      </c>
      <c r="BQ194" s="355">
        <v>2.5262230219965867</v>
      </c>
      <c r="BR194" s="355">
        <v>0.27316801613299002</v>
      </c>
      <c r="BS194" s="355">
        <v>0.30538597600376599</v>
      </c>
      <c r="BT194" s="355">
        <v>0.37514824431530208</v>
      </c>
      <c r="BU194" s="355">
        <v>0.47817163852763611</v>
      </c>
      <c r="BV194" s="355">
        <v>0.34661301790153543</v>
      </c>
      <c r="BW194" s="355">
        <v>8.4071832758952289E-2</v>
      </c>
      <c r="BX194" s="355">
        <v>0.72897061922264017</v>
      </c>
      <c r="BY194" s="355">
        <v>0.57615184112302376</v>
      </c>
      <c r="BZ194" s="355">
        <v>0.2876081411618418</v>
      </c>
      <c r="CA194" s="355">
        <v>0.11553112499186216</v>
      </c>
      <c r="CB194" s="355">
        <v>0.25538385975554229</v>
      </c>
      <c r="CC194" s="355">
        <v>0.64900115526184021</v>
      </c>
      <c r="CD194" s="355">
        <v>1.658938079949275</v>
      </c>
      <c r="CE194" s="355">
        <v>1.7765423038855084</v>
      </c>
      <c r="CF194" s="355">
        <v>0.23590636626706543</v>
      </c>
      <c r="CG194" s="355">
        <v>0.16372244406070086</v>
      </c>
      <c r="CH194" s="355">
        <v>0.35906198913803389</v>
      </c>
      <c r="CI194" s="355">
        <v>0.40183807557991663</v>
      </c>
      <c r="CJ194" s="355">
        <v>1.0104420621468664</v>
      </c>
      <c r="CK194" s="355">
        <v>0.72095374982202276</v>
      </c>
      <c r="CL194" s="355">
        <v>0.36573510436074469</v>
      </c>
      <c r="CM194" s="355">
        <v>0.61877096183538682</v>
      </c>
      <c r="CN194" s="355">
        <v>0.27498907178962045</v>
      </c>
      <c r="CO194" s="355">
        <v>1.0336130586336731</v>
      </c>
      <c r="CP194" s="355">
        <v>1.3736416564723746</v>
      </c>
      <c r="CQ194" s="355">
        <v>0.16366595881828716</v>
      </c>
      <c r="CR194" s="355">
        <v>0.23224069513420439</v>
      </c>
      <c r="CS194" s="355">
        <v>2.230258330396143</v>
      </c>
      <c r="CT194" s="355">
        <v>0.27382616733921084</v>
      </c>
      <c r="CU194" s="355">
        <v>0.47249895498509031</v>
      </c>
      <c r="CV194" s="355">
        <v>0.21718163882652763</v>
      </c>
      <c r="CW194" s="355">
        <v>0.48057893468832702</v>
      </c>
      <c r="CX194" s="355">
        <v>0.10064915171571204</v>
      </c>
      <c r="CY194" s="355">
        <v>3.4016589486626754</v>
      </c>
      <c r="CZ194" s="355">
        <v>0.39521833958930552</v>
      </c>
      <c r="DA194" s="355">
        <v>0.19781851719974192</v>
      </c>
      <c r="DB194" s="355">
        <v>0</v>
      </c>
      <c r="DC194" s="355">
        <v>0</v>
      </c>
      <c r="DD194" s="355">
        <v>0</v>
      </c>
      <c r="DE194" s="355">
        <v>0</v>
      </c>
      <c r="DF194" s="355">
        <v>0</v>
      </c>
      <c r="DG194" s="355">
        <v>0</v>
      </c>
      <c r="DH194" s="355">
        <v>0</v>
      </c>
      <c r="DI194" s="355">
        <v>0</v>
      </c>
      <c r="DJ194" s="355">
        <v>0</v>
      </c>
      <c r="DK194" s="355">
        <v>0</v>
      </c>
      <c r="DL194" s="355">
        <v>0</v>
      </c>
      <c r="DM194" s="355">
        <v>0</v>
      </c>
      <c r="DN194" s="355">
        <v>0</v>
      </c>
      <c r="DO194" s="355">
        <v>0</v>
      </c>
      <c r="DP194" s="355">
        <v>0</v>
      </c>
      <c r="DQ194" s="355">
        <v>0</v>
      </c>
      <c r="DR194" s="355">
        <v>0</v>
      </c>
      <c r="DS194" s="355">
        <v>0</v>
      </c>
      <c r="DT194" s="355">
        <v>0</v>
      </c>
      <c r="DU194" s="355">
        <v>0</v>
      </c>
      <c r="DV194" s="355">
        <v>0</v>
      </c>
      <c r="DW194" s="355">
        <v>0</v>
      </c>
      <c r="DX194" s="355">
        <v>0</v>
      </c>
      <c r="DY194" s="355">
        <v>0</v>
      </c>
      <c r="DZ194" s="355">
        <v>0</v>
      </c>
      <c r="EA194" s="355">
        <v>0</v>
      </c>
      <c r="EB194" s="355">
        <v>0</v>
      </c>
      <c r="EC194" s="355">
        <v>0</v>
      </c>
      <c r="ED194" s="355">
        <v>0</v>
      </c>
      <c r="EE194" s="355">
        <v>0</v>
      </c>
      <c r="EF194" s="355">
        <v>0</v>
      </c>
      <c r="EG194" s="355">
        <v>0</v>
      </c>
      <c r="EH194" s="355">
        <v>0</v>
      </c>
      <c r="EI194" s="355">
        <v>0</v>
      </c>
      <c r="EJ194" s="355">
        <v>0</v>
      </c>
      <c r="EK194" s="355">
        <v>0</v>
      </c>
      <c r="EL194" s="355">
        <v>0</v>
      </c>
      <c r="EM194" s="355">
        <v>0</v>
      </c>
      <c r="EN194" s="355">
        <v>0</v>
      </c>
      <c r="EO194" s="355">
        <v>0</v>
      </c>
      <c r="EP194" s="355">
        <v>0</v>
      </c>
      <c r="EQ194" s="355">
        <v>0</v>
      </c>
      <c r="ER194" s="355">
        <v>0</v>
      </c>
      <c r="ES194" s="355">
        <v>0</v>
      </c>
      <c r="ET194" s="355">
        <v>0</v>
      </c>
      <c r="EU194" s="355">
        <v>0</v>
      </c>
      <c r="EV194" s="355">
        <v>0</v>
      </c>
      <c r="EW194" s="355">
        <v>0</v>
      </c>
      <c r="EX194" s="355">
        <v>0</v>
      </c>
      <c r="EY194" s="355">
        <v>0</v>
      </c>
      <c r="EZ194" s="501">
        <v>0</v>
      </c>
      <c r="FB194" s="533">
        <v>0</v>
      </c>
      <c r="FC194" s="501">
        <v>0</v>
      </c>
    </row>
    <row r="195" spans="1:159">
      <c r="A195" s="810"/>
      <c r="B195" s="538" t="s">
        <v>926</v>
      </c>
      <c r="C195" s="459" t="s">
        <v>140</v>
      </c>
      <c r="D195" s="540">
        <v>0</v>
      </c>
      <c r="E195" s="355">
        <v>0</v>
      </c>
      <c r="F195" s="355">
        <v>0</v>
      </c>
      <c r="G195" s="355">
        <v>0</v>
      </c>
      <c r="H195" s="355">
        <v>0</v>
      </c>
      <c r="I195" s="355">
        <v>0.51002108572905458</v>
      </c>
      <c r="J195" s="355">
        <v>0.23364674240822608</v>
      </c>
      <c r="K195" s="355">
        <v>0.13153567387041443</v>
      </c>
      <c r="L195" s="355">
        <v>0.10750797334279631</v>
      </c>
      <c r="M195" s="355">
        <v>0.18085523249295574</v>
      </c>
      <c r="N195" s="355">
        <v>4.3906355464883896E-2</v>
      </c>
      <c r="O195" s="355">
        <v>0</v>
      </c>
      <c r="P195" s="355">
        <v>0</v>
      </c>
      <c r="Q195" s="355">
        <v>0</v>
      </c>
      <c r="R195" s="355">
        <v>0</v>
      </c>
      <c r="S195" s="355">
        <v>0</v>
      </c>
      <c r="T195" s="355">
        <v>0</v>
      </c>
      <c r="U195" s="355">
        <v>0</v>
      </c>
      <c r="V195" s="355">
        <v>0</v>
      </c>
      <c r="W195" s="355">
        <v>0</v>
      </c>
      <c r="X195" s="355">
        <v>0</v>
      </c>
      <c r="Y195" s="355">
        <v>0</v>
      </c>
      <c r="Z195" s="355">
        <v>3.0777591553474055E-2</v>
      </c>
      <c r="AA195" s="355">
        <v>2.1207452964694604E-2</v>
      </c>
      <c r="AB195" s="355">
        <v>9.3301718468132514E-3</v>
      </c>
      <c r="AC195" s="355">
        <v>0.231461913219531</v>
      </c>
      <c r="AD195" s="355">
        <v>0</v>
      </c>
      <c r="AE195" s="355">
        <v>0</v>
      </c>
      <c r="AF195" s="355">
        <v>0</v>
      </c>
      <c r="AG195" s="355">
        <v>0</v>
      </c>
      <c r="AH195" s="355">
        <v>0</v>
      </c>
      <c r="AI195" s="355">
        <v>0</v>
      </c>
      <c r="AJ195" s="355">
        <v>0.17144108076552989</v>
      </c>
      <c r="AK195" s="355">
        <v>0.15297089894583027</v>
      </c>
      <c r="AL195" s="355">
        <v>0.35503531082538942</v>
      </c>
      <c r="AM195" s="355">
        <v>0.22081364508175721</v>
      </c>
      <c r="AN195" s="355">
        <v>0</v>
      </c>
      <c r="AO195" s="355">
        <v>0</v>
      </c>
      <c r="AP195" s="355">
        <v>0.11136161560459833</v>
      </c>
      <c r="AQ195" s="355">
        <v>0.22274835418302064</v>
      </c>
      <c r="AR195" s="355">
        <v>0.76155525604531882</v>
      </c>
      <c r="AS195" s="355">
        <v>0.12654737911099673</v>
      </c>
      <c r="AT195" s="355">
        <v>0</v>
      </c>
      <c r="AU195" s="355">
        <v>0</v>
      </c>
      <c r="AV195" s="355">
        <v>0</v>
      </c>
      <c r="AW195" s="355">
        <v>0</v>
      </c>
      <c r="AX195" s="355">
        <v>0</v>
      </c>
      <c r="AY195" s="355">
        <v>0</v>
      </c>
      <c r="AZ195" s="355">
        <v>0</v>
      </c>
      <c r="BA195" s="355">
        <v>0</v>
      </c>
      <c r="BB195" s="355">
        <v>0</v>
      </c>
      <c r="BC195" s="355">
        <v>0</v>
      </c>
      <c r="BD195" s="355">
        <v>0</v>
      </c>
      <c r="BE195" s="355">
        <v>0.31180513342112481</v>
      </c>
      <c r="BF195" s="355">
        <v>0.42754483544367122</v>
      </c>
      <c r="BG195" s="355">
        <v>0.28107268736574692</v>
      </c>
      <c r="BH195" s="355">
        <v>0.20558668812496042</v>
      </c>
      <c r="BI195" s="355">
        <v>0.15682017341128002</v>
      </c>
      <c r="BJ195" s="355">
        <v>7.940797544733319E-2</v>
      </c>
      <c r="BK195" s="355">
        <v>0.12817202096614075</v>
      </c>
      <c r="BL195" s="355">
        <v>0.1441675781625758</v>
      </c>
      <c r="BM195" s="355">
        <v>1.2240112660803031</v>
      </c>
      <c r="BN195" s="355">
        <v>0.11478626683300569</v>
      </c>
      <c r="BO195" s="355">
        <v>0.62260711385062906</v>
      </c>
      <c r="BP195" s="355">
        <v>0.51573381142962382</v>
      </c>
      <c r="BQ195" s="355">
        <v>1.1270841175061694</v>
      </c>
      <c r="BR195" s="355">
        <v>0.12187496104394942</v>
      </c>
      <c r="BS195" s="355">
        <v>0.13624912775552639</v>
      </c>
      <c r="BT195" s="355">
        <v>0.16737383207913478</v>
      </c>
      <c r="BU195" s="355">
        <v>0.21333811565079153</v>
      </c>
      <c r="BV195" s="355">
        <v>0.15464273106376197</v>
      </c>
      <c r="BW195" s="355">
        <v>3.7508971538609485E-2</v>
      </c>
      <c r="BX195" s="355">
        <v>0.3252330454993318</v>
      </c>
      <c r="BY195" s="355">
        <v>0.25705235988565678</v>
      </c>
      <c r="BZ195" s="355">
        <v>0.12831747836451404</v>
      </c>
      <c r="CA195" s="355">
        <v>5.1544655765600043E-2</v>
      </c>
      <c r="CB195" s="355">
        <v>0.11394049127554963</v>
      </c>
      <c r="CC195" s="355">
        <v>0.28955436157835951</v>
      </c>
      <c r="CD195" s="355">
        <v>0.74014160490044578</v>
      </c>
      <c r="CE195" s="355">
        <v>0.79261118173353462</v>
      </c>
      <c r="CF195" s="355">
        <v>0.10525053264222921</v>
      </c>
      <c r="CG195" s="355">
        <v>7.3045398119389635E-2</v>
      </c>
      <c r="CH195" s="355">
        <v>0.16019688746158439</v>
      </c>
      <c r="CI195" s="355">
        <v>0.17928160295103973</v>
      </c>
      <c r="CJ195" s="355">
        <v>0.45081261234244807</v>
      </c>
      <c r="CK195" s="355">
        <v>0.32165628838213317</v>
      </c>
      <c r="CL195" s="355">
        <v>0.16317412348402455</v>
      </c>
      <c r="CM195" s="355">
        <v>0.27606704451117253</v>
      </c>
      <c r="CN195" s="355">
        <v>0.12268743202921527</v>
      </c>
      <c r="CO195" s="355">
        <v>0.46115044154425416</v>
      </c>
      <c r="CP195" s="355">
        <v>0.61285550827229018</v>
      </c>
      <c r="CQ195" s="355">
        <v>7.3020197011235813E-2</v>
      </c>
      <c r="CR195" s="355">
        <v>0.10361507936756813</v>
      </c>
      <c r="CS195" s="355">
        <v>0.9950383320228946</v>
      </c>
      <c r="CT195" s="355">
        <v>0.12216859773595562</v>
      </c>
      <c r="CU195" s="355">
        <v>0.21080722607027108</v>
      </c>
      <c r="CV195" s="355">
        <v>9.6896423476450805E-2</v>
      </c>
      <c r="CW195" s="355">
        <v>0.21441214009171516</v>
      </c>
      <c r="CX195" s="355">
        <v>4.4905006150086899E-2</v>
      </c>
      <c r="CY195" s="355">
        <v>1.5176632232495013</v>
      </c>
      <c r="CZ195" s="355">
        <v>0.17632818227830557</v>
      </c>
      <c r="DA195" s="355">
        <v>8.8257492289115627E-2</v>
      </c>
      <c r="DB195" s="355">
        <v>0</v>
      </c>
      <c r="DC195" s="355">
        <v>0</v>
      </c>
      <c r="DD195" s="355">
        <v>0</v>
      </c>
      <c r="DE195" s="355">
        <v>0</v>
      </c>
      <c r="DF195" s="355">
        <v>0</v>
      </c>
      <c r="DG195" s="355">
        <v>0</v>
      </c>
      <c r="DH195" s="355">
        <v>0</v>
      </c>
      <c r="DI195" s="355">
        <v>0</v>
      </c>
      <c r="DJ195" s="355">
        <v>0</v>
      </c>
      <c r="DK195" s="355">
        <v>0</v>
      </c>
      <c r="DL195" s="355">
        <v>0</v>
      </c>
      <c r="DM195" s="355">
        <v>0</v>
      </c>
      <c r="DN195" s="355">
        <v>0</v>
      </c>
      <c r="DO195" s="355">
        <v>0</v>
      </c>
      <c r="DP195" s="355">
        <v>0</v>
      </c>
      <c r="DQ195" s="355">
        <v>0</v>
      </c>
      <c r="DR195" s="355">
        <v>0</v>
      </c>
      <c r="DS195" s="355">
        <v>0</v>
      </c>
      <c r="DT195" s="355">
        <v>0</v>
      </c>
      <c r="DU195" s="355">
        <v>0</v>
      </c>
      <c r="DV195" s="355">
        <v>0</v>
      </c>
      <c r="DW195" s="355">
        <v>0</v>
      </c>
      <c r="DX195" s="355">
        <v>0</v>
      </c>
      <c r="DY195" s="355">
        <v>0</v>
      </c>
      <c r="DZ195" s="355">
        <v>0</v>
      </c>
      <c r="EA195" s="355">
        <v>0</v>
      </c>
      <c r="EB195" s="355">
        <v>0</v>
      </c>
      <c r="EC195" s="355">
        <v>0</v>
      </c>
      <c r="ED195" s="355">
        <v>0</v>
      </c>
      <c r="EE195" s="355">
        <v>0</v>
      </c>
      <c r="EF195" s="355">
        <v>0</v>
      </c>
      <c r="EG195" s="355">
        <v>0</v>
      </c>
      <c r="EH195" s="355">
        <v>0</v>
      </c>
      <c r="EI195" s="355">
        <v>0</v>
      </c>
      <c r="EJ195" s="355">
        <v>0</v>
      </c>
      <c r="EK195" s="355">
        <v>0</v>
      </c>
      <c r="EL195" s="355">
        <v>0</v>
      </c>
      <c r="EM195" s="355">
        <v>0</v>
      </c>
      <c r="EN195" s="355">
        <v>0</v>
      </c>
      <c r="EO195" s="355">
        <v>0</v>
      </c>
      <c r="EP195" s="355">
        <v>0</v>
      </c>
      <c r="EQ195" s="355">
        <v>0</v>
      </c>
      <c r="ER195" s="355">
        <v>0</v>
      </c>
      <c r="ES195" s="355">
        <v>0</v>
      </c>
      <c r="ET195" s="355">
        <v>0</v>
      </c>
      <c r="EU195" s="355">
        <v>0</v>
      </c>
      <c r="EV195" s="355">
        <v>0</v>
      </c>
      <c r="EW195" s="355">
        <v>0</v>
      </c>
      <c r="EX195" s="355">
        <v>0</v>
      </c>
      <c r="EY195" s="355">
        <v>0</v>
      </c>
      <c r="EZ195" s="501">
        <v>0</v>
      </c>
      <c r="FB195" s="540">
        <v>0</v>
      </c>
      <c r="FC195" s="501">
        <v>0</v>
      </c>
    </row>
    <row r="196" spans="1:159">
      <c r="A196" s="810"/>
      <c r="B196" s="538" t="s">
        <v>927</v>
      </c>
      <c r="C196" s="459" t="s">
        <v>140</v>
      </c>
      <c r="D196" s="540">
        <v>0</v>
      </c>
      <c r="E196" s="355">
        <v>0</v>
      </c>
      <c r="F196" s="355">
        <v>0</v>
      </c>
      <c r="G196" s="355">
        <v>0</v>
      </c>
      <c r="H196" s="355">
        <v>0</v>
      </c>
      <c r="I196" s="355">
        <v>2.1582226603751972E-2</v>
      </c>
      <c r="J196" s="355">
        <v>9.8870754189987753E-3</v>
      </c>
      <c r="K196" s="355">
        <v>5.5661085382195611E-3</v>
      </c>
      <c r="L196" s="355">
        <v>4.5493441493259764E-3</v>
      </c>
      <c r="M196" s="355">
        <v>7.6531318397506385E-3</v>
      </c>
      <c r="N196" s="355">
        <v>1.8579563463213614E-3</v>
      </c>
      <c r="O196" s="355">
        <v>0</v>
      </c>
      <c r="P196" s="355">
        <v>0</v>
      </c>
      <c r="Q196" s="355">
        <v>0</v>
      </c>
      <c r="R196" s="355">
        <v>0</v>
      </c>
      <c r="S196" s="355">
        <v>0</v>
      </c>
      <c r="T196" s="355">
        <v>0</v>
      </c>
      <c r="U196" s="355">
        <v>0</v>
      </c>
      <c r="V196" s="355">
        <v>0</v>
      </c>
      <c r="W196" s="355">
        <v>0</v>
      </c>
      <c r="X196" s="355">
        <v>0</v>
      </c>
      <c r="Y196" s="355">
        <v>0</v>
      </c>
      <c r="Z196" s="355">
        <v>1.3023950848527815E-3</v>
      </c>
      <c r="AA196" s="355">
        <v>8.9742182897826876E-4</v>
      </c>
      <c r="AB196" s="355">
        <v>3.9481874119385918E-4</v>
      </c>
      <c r="AC196" s="355">
        <v>9.7946214402117888E-3</v>
      </c>
      <c r="AD196" s="355">
        <v>0</v>
      </c>
      <c r="AE196" s="355">
        <v>0</v>
      </c>
      <c r="AF196" s="355">
        <v>0</v>
      </c>
      <c r="AG196" s="355">
        <v>0</v>
      </c>
      <c r="AH196" s="355">
        <v>0</v>
      </c>
      <c r="AI196" s="355">
        <v>0</v>
      </c>
      <c r="AJ196" s="355">
        <v>7.2547593772220092E-3</v>
      </c>
      <c r="AK196" s="355">
        <v>6.4731688496942408E-3</v>
      </c>
      <c r="AL196" s="355">
        <v>1.5023795574282784E-2</v>
      </c>
      <c r="AM196" s="355">
        <v>9.3440256858059925E-3</v>
      </c>
      <c r="AN196" s="355">
        <v>0</v>
      </c>
      <c r="AO196" s="355">
        <v>0</v>
      </c>
      <c r="AP196" s="355">
        <v>4.7124161925634006E-3</v>
      </c>
      <c r="AQ196" s="355">
        <v>9.4258954974748999E-3</v>
      </c>
      <c r="AR196" s="355">
        <v>3.2226232536550409E-2</v>
      </c>
      <c r="AS196" s="355">
        <v>5.3550221520358059E-3</v>
      </c>
      <c r="AT196" s="355">
        <v>0</v>
      </c>
      <c r="AU196" s="355">
        <v>0</v>
      </c>
      <c r="AV196" s="355">
        <v>0</v>
      </c>
      <c r="AW196" s="355">
        <v>0</v>
      </c>
      <c r="AX196" s="355">
        <v>0</v>
      </c>
      <c r="AY196" s="355">
        <v>0</v>
      </c>
      <c r="AZ196" s="355">
        <v>0</v>
      </c>
      <c r="BA196" s="355">
        <v>0</v>
      </c>
      <c r="BB196" s="355">
        <v>0</v>
      </c>
      <c r="BC196" s="355">
        <v>0</v>
      </c>
      <c r="BD196" s="355">
        <v>0</v>
      </c>
      <c r="BE196" s="355">
        <v>1.3194452609911918E-2</v>
      </c>
      <c r="BF196" s="355">
        <v>1.8092133403894484E-2</v>
      </c>
      <c r="BG196" s="355">
        <v>1.1893967917388618E-2</v>
      </c>
      <c r="BH196" s="355">
        <v>8.6996765702054106E-3</v>
      </c>
      <c r="BI196" s="355">
        <v>6.6360560637681847E-3</v>
      </c>
      <c r="BJ196" s="355">
        <v>3.3602550329849771E-3</v>
      </c>
      <c r="BK196" s="355">
        <v>5.4237710521279209E-3</v>
      </c>
      <c r="BL196" s="355">
        <v>6.1006445181989548E-3</v>
      </c>
      <c r="BM196" s="355">
        <v>5.1795679138105788E-2</v>
      </c>
      <c r="BN196" s="355">
        <v>4.8573349045900839E-3</v>
      </c>
      <c r="BO196" s="355">
        <v>2.6346455454923545E-2</v>
      </c>
      <c r="BP196" s="355">
        <v>2.1823968257273063E-2</v>
      </c>
      <c r="BQ196" s="355">
        <v>4.7694076786524195E-2</v>
      </c>
      <c r="BR196" s="355">
        <v>5.1573025119422376E-3</v>
      </c>
      <c r="BS196" s="355">
        <v>5.76556466401759E-3</v>
      </c>
      <c r="BT196" s="355">
        <v>7.0826482915046177E-3</v>
      </c>
      <c r="BU196" s="355">
        <v>9.0276886270518608E-3</v>
      </c>
      <c r="BV196" s="355">
        <v>6.5439146690774849E-3</v>
      </c>
      <c r="BW196" s="355">
        <v>1.5872424612852368E-3</v>
      </c>
      <c r="BX196" s="355">
        <v>1.376267272746423E-2</v>
      </c>
      <c r="BY196" s="355">
        <v>1.0877515528894545E-2</v>
      </c>
      <c r="BZ196" s="355">
        <v>5.4299262771190541E-3</v>
      </c>
      <c r="CA196" s="355">
        <v>2.1811812728396718E-3</v>
      </c>
      <c r="CB196" s="355">
        <v>4.8215447769900874E-3</v>
      </c>
      <c r="CC196" s="355">
        <v>1.2252881342652469E-2</v>
      </c>
      <c r="CD196" s="355">
        <v>3.1320085154895164E-2</v>
      </c>
      <c r="CE196" s="355">
        <v>3.3540405703791611E-2</v>
      </c>
      <c r="CF196" s="355">
        <v>4.4538175169818875E-3</v>
      </c>
      <c r="CG196" s="355">
        <v>3.0910140358617272E-3</v>
      </c>
      <c r="CH196" s="355">
        <v>6.7789462497799382E-3</v>
      </c>
      <c r="CI196" s="355">
        <v>7.5865415941425741E-3</v>
      </c>
      <c r="CJ196" s="355">
        <v>1.9076740604746026E-2</v>
      </c>
      <c r="CK196" s="355">
        <v>1.3611317450653238E-2</v>
      </c>
      <c r="CL196" s="355">
        <v>6.9049319870113845E-3</v>
      </c>
      <c r="CM196" s="355">
        <v>1.1682147423280128E-2</v>
      </c>
      <c r="CN196" s="355">
        <v>5.1916833118809619E-3</v>
      </c>
      <c r="CO196" s="355">
        <v>1.951419971902035E-2</v>
      </c>
      <c r="CP196" s="355">
        <v>2.5933803179888137E-2</v>
      </c>
      <c r="CQ196" s="355">
        <v>3.0899476171546186E-3</v>
      </c>
      <c r="CR196" s="355">
        <v>4.3846111171658318E-3</v>
      </c>
      <c r="CS196" s="355">
        <v>4.210638219092383E-2</v>
      </c>
      <c r="CT196" s="355">
        <v>5.1697281425747334E-3</v>
      </c>
      <c r="CU196" s="355">
        <v>8.9205906384308854E-3</v>
      </c>
      <c r="CV196" s="355">
        <v>4.1003021778453141E-3</v>
      </c>
      <c r="CW196" s="355">
        <v>9.073137412426777E-3</v>
      </c>
      <c r="CX196" s="355">
        <v>1.9002155900842621E-3</v>
      </c>
      <c r="CY196" s="355">
        <v>6.4221955736457531E-2</v>
      </c>
      <c r="CZ196" s="355">
        <v>7.4615636353900679E-3</v>
      </c>
      <c r="DA196" s="355">
        <v>3.7347342126840908E-3</v>
      </c>
      <c r="DB196" s="355">
        <v>0</v>
      </c>
      <c r="DC196" s="355">
        <v>0</v>
      </c>
      <c r="DD196" s="355">
        <v>0</v>
      </c>
      <c r="DE196" s="355">
        <v>0</v>
      </c>
      <c r="DF196" s="355">
        <v>0</v>
      </c>
      <c r="DG196" s="355">
        <v>0</v>
      </c>
      <c r="DH196" s="355">
        <v>0</v>
      </c>
      <c r="DI196" s="355">
        <v>0</v>
      </c>
      <c r="DJ196" s="355">
        <v>0</v>
      </c>
      <c r="DK196" s="355">
        <v>0</v>
      </c>
      <c r="DL196" s="355">
        <v>0</v>
      </c>
      <c r="DM196" s="355">
        <v>0</v>
      </c>
      <c r="DN196" s="355">
        <v>0</v>
      </c>
      <c r="DO196" s="355">
        <v>0</v>
      </c>
      <c r="DP196" s="355">
        <v>0</v>
      </c>
      <c r="DQ196" s="355">
        <v>0</v>
      </c>
      <c r="DR196" s="355">
        <v>0</v>
      </c>
      <c r="DS196" s="355">
        <v>0</v>
      </c>
      <c r="DT196" s="355">
        <v>0</v>
      </c>
      <c r="DU196" s="355">
        <v>0</v>
      </c>
      <c r="DV196" s="355">
        <v>0</v>
      </c>
      <c r="DW196" s="355">
        <v>0</v>
      </c>
      <c r="DX196" s="355">
        <v>0</v>
      </c>
      <c r="DY196" s="355">
        <v>0</v>
      </c>
      <c r="DZ196" s="355">
        <v>0</v>
      </c>
      <c r="EA196" s="355">
        <v>0</v>
      </c>
      <c r="EB196" s="355">
        <v>0</v>
      </c>
      <c r="EC196" s="355">
        <v>0</v>
      </c>
      <c r="ED196" s="355">
        <v>0</v>
      </c>
      <c r="EE196" s="355">
        <v>0</v>
      </c>
      <c r="EF196" s="355">
        <v>0</v>
      </c>
      <c r="EG196" s="355">
        <v>0</v>
      </c>
      <c r="EH196" s="355">
        <v>0</v>
      </c>
      <c r="EI196" s="355">
        <v>0</v>
      </c>
      <c r="EJ196" s="355">
        <v>0</v>
      </c>
      <c r="EK196" s="355">
        <v>0</v>
      </c>
      <c r="EL196" s="355">
        <v>0</v>
      </c>
      <c r="EM196" s="355">
        <v>0</v>
      </c>
      <c r="EN196" s="355">
        <v>0</v>
      </c>
      <c r="EO196" s="355">
        <v>0</v>
      </c>
      <c r="EP196" s="355">
        <v>0</v>
      </c>
      <c r="EQ196" s="355">
        <v>0</v>
      </c>
      <c r="ER196" s="355">
        <v>0</v>
      </c>
      <c r="ES196" s="355">
        <v>0</v>
      </c>
      <c r="ET196" s="355">
        <v>0</v>
      </c>
      <c r="EU196" s="355">
        <v>0</v>
      </c>
      <c r="EV196" s="355">
        <v>0</v>
      </c>
      <c r="EW196" s="355">
        <v>0</v>
      </c>
      <c r="EX196" s="355">
        <v>0</v>
      </c>
      <c r="EY196" s="355">
        <v>0</v>
      </c>
      <c r="EZ196" s="501">
        <v>0</v>
      </c>
      <c r="FB196" s="540">
        <v>0</v>
      </c>
      <c r="FC196" s="501">
        <v>0</v>
      </c>
    </row>
    <row r="197" spans="1:159">
      <c r="A197" s="810"/>
      <c r="B197" s="538" t="s">
        <v>928</v>
      </c>
      <c r="C197" s="459" t="s">
        <v>140</v>
      </c>
      <c r="D197" s="540">
        <v>0</v>
      </c>
      <c r="E197" s="355">
        <v>0</v>
      </c>
      <c r="F197" s="355">
        <v>0</v>
      </c>
      <c r="G197" s="355">
        <v>0</v>
      </c>
      <c r="H197" s="355">
        <v>0</v>
      </c>
      <c r="I197" s="355">
        <v>7.9638225005518787E-2</v>
      </c>
      <c r="J197" s="355">
        <v>3.6483220722363943E-2</v>
      </c>
      <c r="K197" s="355">
        <v>2.0538891204803095E-2</v>
      </c>
      <c r="L197" s="355">
        <v>1.6787039615670522E-2</v>
      </c>
      <c r="M197" s="355">
        <v>2.8239988701861077E-2</v>
      </c>
      <c r="N197" s="355">
        <v>6.8558424612708505E-3</v>
      </c>
      <c r="O197" s="355">
        <v>0</v>
      </c>
      <c r="P197" s="355">
        <v>0</v>
      </c>
      <c r="Q197" s="355">
        <v>0</v>
      </c>
      <c r="R197" s="355">
        <v>0</v>
      </c>
      <c r="S197" s="355">
        <v>0</v>
      </c>
      <c r="T197" s="355">
        <v>0</v>
      </c>
      <c r="U197" s="355">
        <v>0</v>
      </c>
      <c r="V197" s="355">
        <v>0</v>
      </c>
      <c r="W197" s="355">
        <v>0</v>
      </c>
      <c r="X197" s="355">
        <v>0</v>
      </c>
      <c r="Y197" s="355">
        <v>0</v>
      </c>
      <c r="Z197" s="355">
        <v>4.8058263272778446E-3</v>
      </c>
      <c r="AA197" s="355">
        <v>3.311478600109359E-3</v>
      </c>
      <c r="AB197" s="355">
        <v>1.4568776579394305E-3</v>
      </c>
      <c r="AC197" s="355">
        <v>3.6142066359541467E-2</v>
      </c>
      <c r="AD197" s="355">
        <v>0</v>
      </c>
      <c r="AE197" s="355">
        <v>0</v>
      </c>
      <c r="AF197" s="355">
        <v>0</v>
      </c>
      <c r="AG197" s="355">
        <v>0</v>
      </c>
      <c r="AH197" s="355">
        <v>0</v>
      </c>
      <c r="AI197" s="355">
        <v>0</v>
      </c>
      <c r="AJ197" s="355">
        <v>2.6769997843673066E-2</v>
      </c>
      <c r="AK197" s="355">
        <v>2.3885935719952355E-2</v>
      </c>
      <c r="AL197" s="355">
        <v>5.5437672597397757E-2</v>
      </c>
      <c r="AM197" s="355">
        <v>3.4479372016889075E-2</v>
      </c>
      <c r="AN197" s="355">
        <v>0</v>
      </c>
      <c r="AO197" s="355">
        <v>0</v>
      </c>
      <c r="AP197" s="355">
        <v>1.7388774010822963E-2</v>
      </c>
      <c r="AQ197" s="355">
        <v>3.4781470896794002E-2</v>
      </c>
      <c r="AR197" s="355">
        <v>0.11891451261937024</v>
      </c>
      <c r="AS197" s="355">
        <v>1.9759984309460729E-2</v>
      </c>
      <c r="AT197" s="355">
        <v>0</v>
      </c>
      <c r="AU197" s="355">
        <v>0</v>
      </c>
      <c r="AV197" s="355">
        <v>0</v>
      </c>
      <c r="AW197" s="355">
        <v>0</v>
      </c>
      <c r="AX197" s="355">
        <v>0</v>
      </c>
      <c r="AY197" s="355">
        <v>0</v>
      </c>
      <c r="AZ197" s="355">
        <v>0</v>
      </c>
      <c r="BA197" s="355">
        <v>0</v>
      </c>
      <c r="BB197" s="355">
        <v>0</v>
      </c>
      <c r="BC197" s="355">
        <v>0</v>
      </c>
      <c r="BD197" s="355">
        <v>0</v>
      </c>
      <c r="BE197" s="355">
        <v>4.8687413262084187E-2</v>
      </c>
      <c r="BF197" s="355">
        <v>6.6759812011181946E-2</v>
      </c>
      <c r="BG197" s="355">
        <v>4.3888636265581024E-2</v>
      </c>
      <c r="BH197" s="355">
        <v>3.2101729487578154E-2</v>
      </c>
      <c r="BI197" s="355">
        <v>2.4486988097128657E-2</v>
      </c>
      <c r="BJ197" s="355">
        <v>1.2399311308605327E-2</v>
      </c>
      <c r="BK197" s="355">
        <v>2.0013667141864408E-2</v>
      </c>
      <c r="BL197" s="355">
        <v>2.2511324236330243E-2</v>
      </c>
      <c r="BM197" s="355">
        <v>0.19112559724477299</v>
      </c>
      <c r="BN197" s="355">
        <v>1.7923522774599018E-2</v>
      </c>
      <c r="BO197" s="355">
        <v>9.7218187267680695E-2</v>
      </c>
      <c r="BP197" s="355">
        <v>8.0530249565810091E-2</v>
      </c>
      <c r="BQ197" s="355">
        <v>0.17599072089695283</v>
      </c>
      <c r="BR197" s="355">
        <v>1.9030400588796598E-2</v>
      </c>
      <c r="BS197" s="355">
        <v>2.1274882542335938E-2</v>
      </c>
      <c r="BT197" s="355">
        <v>2.6134909461831911E-2</v>
      </c>
      <c r="BU197" s="355">
        <v>3.3312091072008894E-2</v>
      </c>
      <c r="BV197" s="355">
        <v>2.4146987166852787E-2</v>
      </c>
      <c r="BW197" s="355">
        <v>5.8569106233076129E-3</v>
      </c>
      <c r="BX197" s="355">
        <v>5.0784140462901653E-2</v>
      </c>
      <c r="BY197" s="355">
        <v>4.0137935955159146E-2</v>
      </c>
      <c r="BZ197" s="355">
        <v>2.0036379867562428E-2</v>
      </c>
      <c r="CA197" s="355">
        <v>8.0485395771922718E-3</v>
      </c>
      <c r="CB197" s="355">
        <v>1.779145752076236E-2</v>
      </c>
      <c r="CC197" s="355">
        <v>4.5213023625766333E-2</v>
      </c>
      <c r="CD197" s="355">
        <v>0.11557083680716855</v>
      </c>
      <c r="CE197" s="355">
        <v>0.12376379996633825</v>
      </c>
      <c r="CF197" s="355">
        <v>1.643454718843804E-2</v>
      </c>
      <c r="CG197" s="355">
        <v>1.140581441399465E-2</v>
      </c>
      <c r="CH197" s="355">
        <v>2.5014251617877084E-2</v>
      </c>
      <c r="CI197" s="355">
        <v>2.7994271285383489E-2</v>
      </c>
      <c r="CJ197" s="355">
        <v>7.0393003861268316E-2</v>
      </c>
      <c r="CK197" s="355">
        <v>5.0225640832082717E-2</v>
      </c>
      <c r="CL197" s="355">
        <v>2.5479137872355558E-2</v>
      </c>
      <c r="CM197" s="355">
        <v>4.3107020518498684E-2</v>
      </c>
      <c r="CN197" s="355">
        <v>1.9157265436046133E-2</v>
      </c>
      <c r="CO197" s="355">
        <v>7.200722411819202E-2</v>
      </c>
      <c r="CP197" s="355">
        <v>9.5695504027824632E-2</v>
      </c>
      <c r="CQ197" s="355">
        <v>1.140187933841111E-2</v>
      </c>
      <c r="CR197" s="355">
        <v>1.6179176186105277E-2</v>
      </c>
      <c r="CS197" s="355">
        <v>0.15537217733161091</v>
      </c>
      <c r="CT197" s="355">
        <v>1.9076251055771782E-2</v>
      </c>
      <c r="CU197" s="355">
        <v>3.291690044260679E-2</v>
      </c>
      <c r="CV197" s="355">
        <v>1.5130078718249403E-2</v>
      </c>
      <c r="CW197" s="355">
        <v>3.347979668748445E-2</v>
      </c>
      <c r="CX197" s="355">
        <v>7.0117786964491021E-3</v>
      </c>
      <c r="CY197" s="355">
        <v>0.23697844782823918</v>
      </c>
      <c r="CZ197" s="355">
        <v>2.7533103724566011E-2</v>
      </c>
      <c r="DA197" s="355">
        <v>1.3781136164784696E-2</v>
      </c>
      <c r="DB197" s="355">
        <v>0</v>
      </c>
      <c r="DC197" s="355">
        <v>0</v>
      </c>
      <c r="DD197" s="355">
        <v>0</v>
      </c>
      <c r="DE197" s="355">
        <v>0</v>
      </c>
      <c r="DF197" s="355">
        <v>0</v>
      </c>
      <c r="DG197" s="355">
        <v>0</v>
      </c>
      <c r="DH197" s="355">
        <v>0</v>
      </c>
      <c r="DI197" s="355">
        <v>0</v>
      </c>
      <c r="DJ197" s="355">
        <v>0</v>
      </c>
      <c r="DK197" s="355">
        <v>0</v>
      </c>
      <c r="DL197" s="355">
        <v>0</v>
      </c>
      <c r="DM197" s="355">
        <v>0</v>
      </c>
      <c r="DN197" s="355">
        <v>0</v>
      </c>
      <c r="DO197" s="355">
        <v>0</v>
      </c>
      <c r="DP197" s="355">
        <v>0</v>
      </c>
      <c r="DQ197" s="355">
        <v>0</v>
      </c>
      <c r="DR197" s="355">
        <v>0</v>
      </c>
      <c r="DS197" s="355">
        <v>0</v>
      </c>
      <c r="DT197" s="355">
        <v>0</v>
      </c>
      <c r="DU197" s="355">
        <v>0</v>
      </c>
      <c r="DV197" s="355">
        <v>0</v>
      </c>
      <c r="DW197" s="355">
        <v>0</v>
      </c>
      <c r="DX197" s="355">
        <v>0</v>
      </c>
      <c r="DY197" s="355">
        <v>0</v>
      </c>
      <c r="DZ197" s="355">
        <v>0</v>
      </c>
      <c r="EA197" s="355">
        <v>0</v>
      </c>
      <c r="EB197" s="355">
        <v>0</v>
      </c>
      <c r="EC197" s="355">
        <v>0</v>
      </c>
      <c r="ED197" s="355">
        <v>0</v>
      </c>
      <c r="EE197" s="355">
        <v>0</v>
      </c>
      <c r="EF197" s="355">
        <v>0</v>
      </c>
      <c r="EG197" s="355">
        <v>0</v>
      </c>
      <c r="EH197" s="355">
        <v>0</v>
      </c>
      <c r="EI197" s="355">
        <v>0</v>
      </c>
      <c r="EJ197" s="355">
        <v>0</v>
      </c>
      <c r="EK197" s="355">
        <v>0</v>
      </c>
      <c r="EL197" s="355">
        <v>0</v>
      </c>
      <c r="EM197" s="355">
        <v>0</v>
      </c>
      <c r="EN197" s="355">
        <v>0</v>
      </c>
      <c r="EO197" s="355">
        <v>0</v>
      </c>
      <c r="EP197" s="355">
        <v>0</v>
      </c>
      <c r="EQ197" s="355">
        <v>0</v>
      </c>
      <c r="ER197" s="355">
        <v>0</v>
      </c>
      <c r="ES197" s="355">
        <v>0</v>
      </c>
      <c r="ET197" s="355">
        <v>0</v>
      </c>
      <c r="EU197" s="355">
        <v>0</v>
      </c>
      <c r="EV197" s="355">
        <v>0</v>
      </c>
      <c r="EW197" s="355">
        <v>0</v>
      </c>
      <c r="EX197" s="355">
        <v>0</v>
      </c>
      <c r="EY197" s="355">
        <v>0</v>
      </c>
      <c r="EZ197" s="501">
        <v>0</v>
      </c>
      <c r="FB197" s="540">
        <v>0</v>
      </c>
      <c r="FC197" s="501">
        <v>0</v>
      </c>
    </row>
    <row r="198" spans="1:159">
      <c r="A198" s="810"/>
      <c r="B198" s="538" t="s">
        <v>929</v>
      </c>
      <c r="C198" s="459" t="s">
        <v>140</v>
      </c>
      <c r="D198" s="540">
        <v>0</v>
      </c>
      <c r="E198" s="355">
        <v>0</v>
      </c>
      <c r="F198" s="355">
        <v>0</v>
      </c>
      <c r="G198" s="355">
        <v>0</v>
      </c>
      <c r="H198" s="355">
        <v>0</v>
      </c>
      <c r="I198" s="355">
        <v>0.16344378871751936</v>
      </c>
      <c r="J198" s="355">
        <v>7.4875549010132436E-2</v>
      </c>
      <c r="K198" s="355">
        <v>4.2152549160121566E-2</v>
      </c>
      <c r="L198" s="355">
        <v>3.4452517694186981E-2</v>
      </c>
      <c r="M198" s="355">
        <v>5.7957730053027429E-2</v>
      </c>
      <c r="N198" s="355">
        <v>1.4070440000927933E-2</v>
      </c>
      <c r="O198" s="355">
        <v>0</v>
      </c>
      <c r="P198" s="355">
        <v>0</v>
      </c>
      <c r="Q198" s="355">
        <v>0</v>
      </c>
      <c r="R198" s="355">
        <v>0</v>
      </c>
      <c r="S198" s="355">
        <v>0</v>
      </c>
      <c r="T198" s="355">
        <v>0</v>
      </c>
      <c r="U198" s="355">
        <v>0</v>
      </c>
      <c r="V198" s="355">
        <v>0</v>
      </c>
      <c r="W198" s="355">
        <v>0</v>
      </c>
      <c r="X198" s="355">
        <v>0</v>
      </c>
      <c r="Y198" s="355">
        <v>0</v>
      </c>
      <c r="Z198" s="355">
        <v>9.8631337249701356E-3</v>
      </c>
      <c r="AA198" s="355">
        <v>6.7962414860621772E-3</v>
      </c>
      <c r="AB198" s="355">
        <v>2.9899913527081452E-3</v>
      </c>
      <c r="AC198" s="355">
        <v>7.4175388231896192E-2</v>
      </c>
      <c r="AD198" s="355">
        <v>0</v>
      </c>
      <c r="AE198" s="355">
        <v>0</v>
      </c>
      <c r="AF198" s="355">
        <v>0</v>
      </c>
      <c r="AG198" s="355">
        <v>0</v>
      </c>
      <c r="AH198" s="355">
        <v>0</v>
      </c>
      <c r="AI198" s="355">
        <v>0</v>
      </c>
      <c r="AJ198" s="355">
        <v>5.4940826107394321E-2</v>
      </c>
      <c r="AK198" s="355">
        <v>4.9021783582715472E-2</v>
      </c>
      <c r="AL198" s="355">
        <v>0.11377630837920089</v>
      </c>
      <c r="AM198" s="355">
        <v>7.0762993457609599E-2</v>
      </c>
      <c r="AN198" s="355">
        <v>0</v>
      </c>
      <c r="AO198" s="355">
        <v>0</v>
      </c>
      <c r="AP198" s="355">
        <v>3.5687474266091292E-2</v>
      </c>
      <c r="AQ198" s="355">
        <v>7.1382999560150914E-2</v>
      </c>
      <c r="AR198" s="355">
        <v>0.24405162815545262</v>
      </c>
      <c r="AS198" s="355">
        <v>4.0553976439243702E-2</v>
      </c>
      <c r="AT198" s="355">
        <v>0</v>
      </c>
      <c r="AU198" s="355">
        <v>0</v>
      </c>
      <c r="AV198" s="355">
        <v>0</v>
      </c>
      <c r="AW198" s="355">
        <v>0</v>
      </c>
      <c r="AX198" s="355">
        <v>0</v>
      </c>
      <c r="AY198" s="355">
        <v>0</v>
      </c>
      <c r="AZ198" s="355">
        <v>0</v>
      </c>
      <c r="BA198" s="355">
        <v>0</v>
      </c>
      <c r="BB198" s="355">
        <v>0</v>
      </c>
      <c r="BC198" s="355">
        <v>0</v>
      </c>
      <c r="BD198" s="355">
        <v>0</v>
      </c>
      <c r="BE198" s="355">
        <v>9.9922559623336474E-2</v>
      </c>
      <c r="BF198" s="355">
        <v>0.13701305633595909</v>
      </c>
      <c r="BG198" s="355">
        <v>9.0073893439922642E-2</v>
      </c>
      <c r="BH198" s="355">
        <v>6.5883290234947961E-2</v>
      </c>
      <c r="BI198" s="355">
        <v>5.0255340429776765E-2</v>
      </c>
      <c r="BJ198" s="355">
        <v>2.5447458398601904E-2</v>
      </c>
      <c r="BK198" s="355">
        <v>4.1074616913811972E-2</v>
      </c>
      <c r="BL198" s="355">
        <v>4.6200629433659039E-2</v>
      </c>
      <c r="BM198" s="355">
        <v>0.39225248594402518</v>
      </c>
      <c r="BN198" s="355">
        <v>3.6784954326169364E-2</v>
      </c>
      <c r="BO198" s="355">
        <v>0.1995236440563298</v>
      </c>
      <c r="BP198" s="355">
        <v>0.16527451603160737</v>
      </c>
      <c r="BQ198" s="355">
        <v>0.36119074980051535</v>
      </c>
      <c r="BR198" s="355">
        <v>3.9056631069181696E-2</v>
      </c>
      <c r="BS198" s="355">
        <v>4.3663045064083604E-2</v>
      </c>
      <c r="BT198" s="355">
        <v>5.3637416202271457E-2</v>
      </c>
      <c r="BU198" s="355">
        <v>6.8367349655707177E-2</v>
      </c>
      <c r="BV198" s="355">
        <v>4.9557546873881746E-2</v>
      </c>
      <c r="BW198" s="355">
        <v>1.2020303847642848E-2</v>
      </c>
      <c r="BX198" s="355">
        <v>0.10422573234704975</v>
      </c>
      <c r="BY198" s="355">
        <v>8.2376224775950718E-2</v>
      </c>
      <c r="BZ198" s="355">
        <v>4.1121230885179723E-2</v>
      </c>
      <c r="CA198" s="355">
        <v>1.6518246131779622E-2</v>
      </c>
      <c r="CB198" s="355">
        <v>3.6513913058693753E-2</v>
      </c>
      <c r="CC198" s="355">
        <v>9.2791971195463785E-2</v>
      </c>
      <c r="CD198" s="355">
        <v>0.23718930741749666</v>
      </c>
      <c r="CE198" s="355">
        <v>0.25400395816423238</v>
      </c>
      <c r="CF198" s="355">
        <v>3.3729087484672404E-2</v>
      </c>
      <c r="CG198" s="355">
        <v>2.3408476533762421E-2</v>
      </c>
      <c r="CH198" s="355">
        <v>5.1337458313213888E-2</v>
      </c>
      <c r="CI198" s="355">
        <v>5.7453437227563325E-2</v>
      </c>
      <c r="CJ198" s="355">
        <v>0.14446955905277103</v>
      </c>
      <c r="CK198" s="355">
        <v>0.10307950770866711</v>
      </c>
      <c r="CL198" s="355">
        <v>5.2291557563283728E-2</v>
      </c>
      <c r="CM198" s="355">
        <v>8.8469761265761809E-2</v>
      </c>
      <c r="CN198" s="355">
        <v>3.9316999394669809E-2</v>
      </c>
      <c r="CO198" s="355">
        <v>0.14778246908558373</v>
      </c>
      <c r="CP198" s="355">
        <v>0.19639859804078269</v>
      </c>
      <c r="CQ198" s="355">
        <v>2.3400400466494237E-2</v>
      </c>
      <c r="CR198" s="355">
        <v>3.3204982331061006E-2</v>
      </c>
      <c r="CS198" s="355">
        <v>0.31887472784092014</v>
      </c>
      <c r="CT198" s="355">
        <v>3.915073128344905E-2</v>
      </c>
      <c r="CU198" s="355">
        <v>6.7556288714423443E-2</v>
      </c>
      <c r="CV198" s="355">
        <v>3.1051889832220934E-2</v>
      </c>
      <c r="CW198" s="355">
        <v>6.8711536648581872E-2</v>
      </c>
      <c r="CX198" s="355">
        <v>1.439047236069127E-2</v>
      </c>
      <c r="CY198" s="355">
        <v>0.48635759215829222</v>
      </c>
      <c r="CZ198" s="355">
        <v>5.650696995800273E-2</v>
      </c>
      <c r="DA198" s="355">
        <v>2.8283416756819293E-2</v>
      </c>
      <c r="DB198" s="355">
        <v>0</v>
      </c>
      <c r="DC198" s="355">
        <v>0</v>
      </c>
      <c r="DD198" s="355">
        <v>0</v>
      </c>
      <c r="DE198" s="355">
        <v>0</v>
      </c>
      <c r="DF198" s="355">
        <v>0</v>
      </c>
      <c r="DG198" s="355">
        <v>0</v>
      </c>
      <c r="DH198" s="355">
        <v>0</v>
      </c>
      <c r="DI198" s="355">
        <v>0</v>
      </c>
      <c r="DJ198" s="355">
        <v>0</v>
      </c>
      <c r="DK198" s="355">
        <v>0</v>
      </c>
      <c r="DL198" s="355">
        <v>0</v>
      </c>
      <c r="DM198" s="355">
        <v>0</v>
      </c>
      <c r="DN198" s="355">
        <v>0</v>
      </c>
      <c r="DO198" s="355">
        <v>0</v>
      </c>
      <c r="DP198" s="355">
        <v>0</v>
      </c>
      <c r="DQ198" s="355">
        <v>0</v>
      </c>
      <c r="DR198" s="355">
        <v>0</v>
      </c>
      <c r="DS198" s="355">
        <v>0</v>
      </c>
      <c r="DT198" s="355">
        <v>0</v>
      </c>
      <c r="DU198" s="355">
        <v>0</v>
      </c>
      <c r="DV198" s="355">
        <v>0</v>
      </c>
      <c r="DW198" s="355">
        <v>0</v>
      </c>
      <c r="DX198" s="355">
        <v>0</v>
      </c>
      <c r="DY198" s="355">
        <v>0</v>
      </c>
      <c r="DZ198" s="355">
        <v>0</v>
      </c>
      <c r="EA198" s="355">
        <v>0</v>
      </c>
      <c r="EB198" s="355">
        <v>0</v>
      </c>
      <c r="EC198" s="355">
        <v>0</v>
      </c>
      <c r="ED198" s="355">
        <v>0</v>
      </c>
      <c r="EE198" s="355">
        <v>0</v>
      </c>
      <c r="EF198" s="355">
        <v>0</v>
      </c>
      <c r="EG198" s="355">
        <v>0</v>
      </c>
      <c r="EH198" s="355">
        <v>0</v>
      </c>
      <c r="EI198" s="355">
        <v>0</v>
      </c>
      <c r="EJ198" s="355">
        <v>0</v>
      </c>
      <c r="EK198" s="355">
        <v>0</v>
      </c>
      <c r="EL198" s="355">
        <v>0</v>
      </c>
      <c r="EM198" s="355">
        <v>0</v>
      </c>
      <c r="EN198" s="355">
        <v>0</v>
      </c>
      <c r="EO198" s="355">
        <v>0</v>
      </c>
      <c r="EP198" s="355">
        <v>0</v>
      </c>
      <c r="EQ198" s="355">
        <v>0</v>
      </c>
      <c r="ER198" s="355">
        <v>0</v>
      </c>
      <c r="ES198" s="355">
        <v>0</v>
      </c>
      <c r="ET198" s="355">
        <v>0</v>
      </c>
      <c r="EU198" s="355">
        <v>0</v>
      </c>
      <c r="EV198" s="355">
        <v>0</v>
      </c>
      <c r="EW198" s="355">
        <v>0</v>
      </c>
      <c r="EX198" s="355">
        <v>0</v>
      </c>
      <c r="EY198" s="355">
        <v>0</v>
      </c>
      <c r="EZ198" s="501">
        <v>0</v>
      </c>
      <c r="FB198" s="540">
        <v>0</v>
      </c>
      <c r="FC198" s="501">
        <v>0</v>
      </c>
    </row>
    <row r="199" spans="1:159">
      <c r="A199" s="810"/>
      <c r="B199" s="538" t="s">
        <v>930</v>
      </c>
      <c r="C199" s="459" t="s">
        <v>140</v>
      </c>
      <c r="D199" s="540">
        <v>0</v>
      </c>
      <c r="E199" s="355">
        <v>0</v>
      </c>
      <c r="F199" s="355">
        <v>0</v>
      </c>
      <c r="G199" s="355">
        <v>0</v>
      </c>
      <c r="H199" s="355">
        <v>0</v>
      </c>
      <c r="I199" s="355">
        <v>0.59094009831867556</v>
      </c>
      <c r="J199" s="355">
        <v>0.27071670719885654</v>
      </c>
      <c r="K199" s="355">
        <v>0.15240488329670621</v>
      </c>
      <c r="L199" s="355">
        <v>0.12456499175209382</v>
      </c>
      <c r="M199" s="355">
        <v>0.2095493928806125</v>
      </c>
      <c r="N199" s="355">
        <v>5.0872457514466111E-2</v>
      </c>
      <c r="O199" s="355">
        <v>0</v>
      </c>
      <c r="P199" s="355">
        <v>0</v>
      </c>
      <c r="Q199" s="355">
        <v>0</v>
      </c>
      <c r="R199" s="355">
        <v>0</v>
      </c>
      <c r="S199" s="355">
        <v>0</v>
      </c>
      <c r="T199" s="355">
        <v>0</v>
      </c>
      <c r="U199" s="355">
        <v>0</v>
      </c>
      <c r="V199" s="355">
        <v>0</v>
      </c>
      <c r="W199" s="355">
        <v>0</v>
      </c>
      <c r="X199" s="355">
        <v>0</v>
      </c>
      <c r="Y199" s="355">
        <v>0</v>
      </c>
      <c r="Z199" s="355">
        <v>3.5660707934503121E-2</v>
      </c>
      <c r="AA199" s="355">
        <v>2.4572188661829242E-2</v>
      </c>
      <c r="AB199" s="355">
        <v>1.0810479846347002E-2</v>
      </c>
      <c r="AC199" s="355">
        <v>0.2681852370073225</v>
      </c>
      <c r="AD199" s="355">
        <v>0</v>
      </c>
      <c r="AE199" s="355">
        <v>0</v>
      </c>
      <c r="AF199" s="355">
        <v>0</v>
      </c>
      <c r="AG199" s="355">
        <v>0</v>
      </c>
      <c r="AH199" s="355">
        <v>0</v>
      </c>
      <c r="AI199" s="355">
        <v>0</v>
      </c>
      <c r="AJ199" s="355">
        <v>0.19864160905940126</v>
      </c>
      <c r="AK199" s="355">
        <v>0.17724098197572905</v>
      </c>
      <c r="AL199" s="355">
        <v>0.41136456385102177</v>
      </c>
      <c r="AM199" s="355">
        <v>0.25584753412340178</v>
      </c>
      <c r="AN199" s="355">
        <v>0</v>
      </c>
      <c r="AO199" s="355">
        <v>0</v>
      </c>
      <c r="AP199" s="355">
        <v>0.12903004584651231</v>
      </c>
      <c r="AQ199" s="355">
        <v>0.25808920063192348</v>
      </c>
      <c r="AR199" s="355">
        <v>0.88238222001982536</v>
      </c>
      <c r="AS199" s="355">
        <v>0.14662515481477667</v>
      </c>
      <c r="AT199" s="355">
        <v>0</v>
      </c>
      <c r="AU199" s="355">
        <v>0</v>
      </c>
      <c r="AV199" s="355">
        <v>0</v>
      </c>
      <c r="AW199" s="355">
        <v>0</v>
      </c>
      <c r="AX199" s="355">
        <v>0</v>
      </c>
      <c r="AY199" s="355">
        <v>0</v>
      </c>
      <c r="AZ199" s="355">
        <v>0</v>
      </c>
      <c r="BA199" s="355">
        <v>0</v>
      </c>
      <c r="BB199" s="355">
        <v>0</v>
      </c>
      <c r="BC199" s="355">
        <v>0</v>
      </c>
      <c r="BD199" s="355">
        <v>0</v>
      </c>
      <c r="BE199" s="355">
        <v>0.36127556557148549</v>
      </c>
      <c r="BF199" s="355">
        <v>0.49537831701912333</v>
      </c>
      <c r="BG199" s="355">
        <v>0.32566716583723149</v>
      </c>
      <c r="BH199" s="355">
        <v>0.23820469602724523</v>
      </c>
      <c r="BI199" s="355">
        <v>0.18170097528721516</v>
      </c>
      <c r="BJ199" s="355">
        <v>9.2006699587834015E-2</v>
      </c>
      <c r="BK199" s="355">
        <v>0.14850755937504909</v>
      </c>
      <c r="BL199" s="355">
        <v>0.16704094241902948</v>
      </c>
      <c r="BM199" s="355">
        <v>1.4182106547353979</v>
      </c>
      <c r="BN199" s="355">
        <v>0.13299804597483905</v>
      </c>
      <c r="BO199" s="355">
        <v>0.72138881973255242</v>
      </c>
      <c r="BP199" s="355">
        <v>0.59755919462983376</v>
      </c>
      <c r="BQ199" s="355">
        <v>1.3059052220565299</v>
      </c>
      <c r="BR199" s="355">
        <v>0.14121141944346358</v>
      </c>
      <c r="BS199" s="355">
        <v>0.15786616515392005</v>
      </c>
      <c r="BT199" s="355">
        <v>0.19392905813576811</v>
      </c>
      <c r="BU199" s="355">
        <v>0.24718595086630127</v>
      </c>
      <c r="BV199" s="355">
        <v>0.17917806391956798</v>
      </c>
      <c r="BW199" s="355">
        <v>4.3460076355810909E-2</v>
      </c>
      <c r="BX199" s="355">
        <v>0.37683392561922202</v>
      </c>
      <c r="BY199" s="355">
        <v>0.29783581713438184</v>
      </c>
      <c r="BZ199" s="355">
        <v>0.14867609477819427</v>
      </c>
      <c r="CA199" s="355">
        <v>5.9722636569789884E-2</v>
      </c>
      <c r="CB199" s="355">
        <v>0.13201808121443276</v>
      </c>
      <c r="CC199" s="355">
        <v>0.33549452696671017</v>
      </c>
      <c r="CD199" s="355">
        <v>0.8575711181517045</v>
      </c>
      <c r="CE199" s="355">
        <v>0.91836542207379124</v>
      </c>
      <c r="CF199" s="355">
        <v>0.12194938963902666</v>
      </c>
      <c r="CG199" s="355">
        <v>8.4634647378736563E-2</v>
      </c>
      <c r="CH199" s="355">
        <v>0.18561343261244218</v>
      </c>
      <c r="CI199" s="355">
        <v>0.20772609415387894</v>
      </c>
      <c r="CJ199" s="355">
        <v>0.52233771684190766</v>
      </c>
      <c r="CK199" s="355">
        <v>0.37268968676000302</v>
      </c>
      <c r="CL199" s="355">
        <v>0.18906303145658357</v>
      </c>
      <c r="CM199" s="355">
        <v>0.31986733684309876</v>
      </c>
      <c r="CN199" s="355">
        <v>0.14215279558917282</v>
      </c>
      <c r="CO199" s="355">
        <v>0.53431572711609931</v>
      </c>
      <c r="CP199" s="355">
        <v>0.7100900422496742</v>
      </c>
      <c r="CQ199" s="355">
        <v>8.4605447908858045E-2</v>
      </c>
      <c r="CR199" s="355">
        <v>0.12005445833919165</v>
      </c>
      <c r="CS199" s="355">
        <v>1.1529092937715044</v>
      </c>
      <c r="CT199" s="355">
        <v>0.14155164399593689</v>
      </c>
      <c r="CU199" s="355">
        <v>0.24425351497414874</v>
      </c>
      <c r="CV199" s="355">
        <v>0.11226983279338544</v>
      </c>
      <c r="CW199" s="355">
        <v>0.24843037806053933</v>
      </c>
      <c r="CX199" s="355">
        <v>5.2029552290765987E-2</v>
      </c>
      <c r="CY199" s="355">
        <v>1.7584528943145366</v>
      </c>
      <c r="CZ199" s="355">
        <v>0.20430408915926762</v>
      </c>
      <c r="DA199" s="355">
        <v>0.10226026458521106</v>
      </c>
      <c r="DB199" s="355">
        <v>0</v>
      </c>
      <c r="DC199" s="355">
        <v>0</v>
      </c>
      <c r="DD199" s="355">
        <v>0</v>
      </c>
      <c r="DE199" s="355">
        <v>0</v>
      </c>
      <c r="DF199" s="355">
        <v>0</v>
      </c>
      <c r="DG199" s="355">
        <v>0</v>
      </c>
      <c r="DH199" s="355">
        <v>0</v>
      </c>
      <c r="DI199" s="355">
        <v>0</v>
      </c>
      <c r="DJ199" s="355">
        <v>0</v>
      </c>
      <c r="DK199" s="355">
        <v>0</v>
      </c>
      <c r="DL199" s="355">
        <v>0</v>
      </c>
      <c r="DM199" s="355">
        <v>0</v>
      </c>
      <c r="DN199" s="355">
        <v>0</v>
      </c>
      <c r="DO199" s="355">
        <v>0</v>
      </c>
      <c r="DP199" s="355">
        <v>0</v>
      </c>
      <c r="DQ199" s="355">
        <v>0</v>
      </c>
      <c r="DR199" s="355">
        <v>0</v>
      </c>
      <c r="DS199" s="355">
        <v>0</v>
      </c>
      <c r="DT199" s="355">
        <v>0</v>
      </c>
      <c r="DU199" s="355">
        <v>0</v>
      </c>
      <c r="DV199" s="355">
        <v>0</v>
      </c>
      <c r="DW199" s="355">
        <v>0</v>
      </c>
      <c r="DX199" s="355">
        <v>0</v>
      </c>
      <c r="DY199" s="355">
        <v>0</v>
      </c>
      <c r="DZ199" s="355">
        <v>0</v>
      </c>
      <c r="EA199" s="355">
        <v>0</v>
      </c>
      <c r="EB199" s="355">
        <v>0</v>
      </c>
      <c r="EC199" s="355">
        <v>0</v>
      </c>
      <c r="ED199" s="355">
        <v>0</v>
      </c>
      <c r="EE199" s="355">
        <v>0</v>
      </c>
      <c r="EF199" s="355">
        <v>0</v>
      </c>
      <c r="EG199" s="355">
        <v>0</v>
      </c>
      <c r="EH199" s="355">
        <v>0</v>
      </c>
      <c r="EI199" s="355">
        <v>0</v>
      </c>
      <c r="EJ199" s="355">
        <v>0</v>
      </c>
      <c r="EK199" s="355">
        <v>0</v>
      </c>
      <c r="EL199" s="355">
        <v>0</v>
      </c>
      <c r="EM199" s="355">
        <v>0</v>
      </c>
      <c r="EN199" s="355">
        <v>0</v>
      </c>
      <c r="EO199" s="355">
        <v>0</v>
      </c>
      <c r="EP199" s="355">
        <v>0</v>
      </c>
      <c r="EQ199" s="355">
        <v>0</v>
      </c>
      <c r="ER199" s="355">
        <v>0</v>
      </c>
      <c r="ES199" s="355">
        <v>0</v>
      </c>
      <c r="ET199" s="355">
        <v>0</v>
      </c>
      <c r="EU199" s="355">
        <v>0</v>
      </c>
      <c r="EV199" s="355">
        <v>0</v>
      </c>
      <c r="EW199" s="355">
        <v>0</v>
      </c>
      <c r="EX199" s="355">
        <v>0</v>
      </c>
      <c r="EY199" s="355">
        <v>0</v>
      </c>
      <c r="EZ199" s="501">
        <v>0</v>
      </c>
      <c r="FB199" s="540">
        <v>0</v>
      </c>
      <c r="FC199" s="501">
        <v>0</v>
      </c>
    </row>
    <row r="200" spans="1:159">
      <c r="A200" s="810"/>
      <c r="B200" s="538" t="s">
        <v>931</v>
      </c>
      <c r="C200" s="459" t="s">
        <v>140</v>
      </c>
      <c r="D200" s="541">
        <v>0</v>
      </c>
      <c r="E200" s="542">
        <v>0</v>
      </c>
      <c r="F200" s="542">
        <v>0</v>
      </c>
      <c r="G200" s="542">
        <v>0</v>
      </c>
      <c r="H200" s="542">
        <v>0</v>
      </c>
      <c r="I200" s="542">
        <v>0.19576933804165098</v>
      </c>
      <c r="J200" s="542">
        <v>8.9684268703247527E-2</v>
      </c>
      <c r="K200" s="542">
        <v>5.0489386660678946E-2</v>
      </c>
      <c r="L200" s="542">
        <v>4.1266460082592847E-2</v>
      </c>
      <c r="M200" s="542">
        <v>6.9420481107959509E-2</v>
      </c>
      <c r="N200" s="542">
        <v>1.6853260356667014E-2</v>
      </c>
      <c r="O200" s="542">
        <v>0</v>
      </c>
      <c r="P200" s="542">
        <v>0</v>
      </c>
      <c r="Q200" s="542">
        <v>0</v>
      </c>
      <c r="R200" s="542">
        <v>0</v>
      </c>
      <c r="S200" s="542">
        <v>0</v>
      </c>
      <c r="T200" s="542">
        <v>0</v>
      </c>
      <c r="U200" s="542">
        <v>0</v>
      </c>
      <c r="V200" s="542">
        <v>0</v>
      </c>
      <c r="W200" s="542">
        <v>0</v>
      </c>
      <c r="X200" s="542">
        <v>0</v>
      </c>
      <c r="Y200" s="542">
        <v>0</v>
      </c>
      <c r="Z200" s="542">
        <v>1.1813842395019782E-2</v>
      </c>
      <c r="AA200" s="542">
        <v>8.140387024416695E-3</v>
      </c>
      <c r="AB200" s="542">
        <v>3.5813451980215333E-3</v>
      </c>
      <c r="AC200" s="542">
        <v>8.8845631682204551E-2</v>
      </c>
      <c r="AD200" s="542">
        <v>0</v>
      </c>
      <c r="AE200" s="542">
        <v>0</v>
      </c>
      <c r="AF200" s="542">
        <v>0</v>
      </c>
      <c r="AG200" s="542">
        <v>0</v>
      </c>
      <c r="AH200" s="542">
        <v>0</v>
      </c>
      <c r="AI200" s="542">
        <v>0</v>
      </c>
      <c r="AJ200" s="542">
        <v>6.5806900604190088E-2</v>
      </c>
      <c r="AK200" s="542">
        <v>5.8717203002408083E-2</v>
      </c>
      <c r="AL200" s="542">
        <v>0.13627873381419839</v>
      </c>
      <c r="AM200" s="542">
        <v>8.4758341052559041E-2</v>
      </c>
      <c r="AN200" s="542">
        <v>0</v>
      </c>
      <c r="AO200" s="542">
        <v>0</v>
      </c>
      <c r="AP200" s="542">
        <v>4.2745663620940462E-2</v>
      </c>
      <c r="AQ200" s="542">
        <v>8.5500970584269656E-2</v>
      </c>
      <c r="AR200" s="542">
        <v>0.29231961683508656</v>
      </c>
      <c r="AS200" s="542">
        <v>4.8574651779449682E-2</v>
      </c>
      <c r="AT200" s="542">
        <v>0</v>
      </c>
      <c r="AU200" s="542">
        <v>0</v>
      </c>
      <c r="AV200" s="542">
        <v>0</v>
      </c>
      <c r="AW200" s="542">
        <v>0</v>
      </c>
      <c r="AX200" s="542">
        <v>0</v>
      </c>
      <c r="AY200" s="542">
        <v>0</v>
      </c>
      <c r="AZ200" s="542">
        <v>0</v>
      </c>
      <c r="BA200" s="542">
        <v>0</v>
      </c>
      <c r="BB200" s="542">
        <v>0</v>
      </c>
      <c r="BC200" s="542">
        <v>0</v>
      </c>
      <c r="BD200" s="542">
        <v>0</v>
      </c>
      <c r="BE200" s="542">
        <v>0.11968502141550748</v>
      </c>
      <c r="BF200" s="542">
        <v>0.16411119414462658</v>
      </c>
      <c r="BG200" s="542">
        <v>0.1078885079202629</v>
      </c>
      <c r="BH200" s="542">
        <v>7.8913540970304341E-2</v>
      </c>
      <c r="BI200" s="542">
        <v>6.0194729981443734E-2</v>
      </c>
      <c r="BJ200" s="542">
        <v>3.048040017076984E-2</v>
      </c>
      <c r="BK200" s="542">
        <v>4.9198263370099228E-2</v>
      </c>
      <c r="BL200" s="542">
        <v>5.5338087254982717E-2</v>
      </c>
      <c r="BM200" s="542">
        <v>0.46983131094184355</v>
      </c>
      <c r="BN200" s="542">
        <v>4.4060200848456202E-2</v>
      </c>
      <c r="BO200" s="542">
        <v>0.238984986991915</v>
      </c>
      <c r="BP200" s="542">
        <v>0.19796214253563638</v>
      </c>
      <c r="BQ200" s="542">
        <v>0.43262625364995061</v>
      </c>
      <c r="BR200" s="542">
        <v>4.6781164769530953E-2</v>
      </c>
      <c r="BS200" s="542">
        <v>5.2298625087869019E-2</v>
      </c>
      <c r="BT200" s="542">
        <v>6.4245705184498472E-2</v>
      </c>
      <c r="BU200" s="542">
        <v>8.1888892143169259E-2</v>
      </c>
      <c r="BV200" s="542">
        <v>5.9358928366716121E-2</v>
      </c>
      <c r="BW200" s="542">
        <v>1.4397652830843318E-2</v>
      </c>
      <c r="BX200" s="542">
        <v>0.12483926607791067</v>
      </c>
      <c r="BY200" s="542">
        <v>9.8668411453860988E-2</v>
      </c>
      <c r="BZ200" s="542">
        <v>4.9254096549137504E-2</v>
      </c>
      <c r="CA200" s="542">
        <v>1.9785188144509375E-2</v>
      </c>
      <c r="CB200" s="542">
        <v>4.373555364141319E-2</v>
      </c>
      <c r="CC200" s="542">
        <v>0.1111441610541222</v>
      </c>
      <c r="CD200" s="542">
        <v>0.28410008155117938</v>
      </c>
      <c r="CE200" s="542">
        <v>0.30424029655671392</v>
      </c>
      <c r="CF200" s="542">
        <v>4.0399951453863173E-2</v>
      </c>
      <c r="CG200" s="542">
        <v>2.8038153003773211E-2</v>
      </c>
      <c r="CH200" s="542">
        <v>6.1490866735160639E-2</v>
      </c>
      <c r="CI200" s="542">
        <v>6.8816450368125864E-2</v>
      </c>
      <c r="CJ200" s="542">
        <v>0.17304242739876352</v>
      </c>
      <c r="CK200" s="542">
        <v>0.12346634367771463</v>
      </c>
      <c r="CL200" s="542">
        <v>6.2633665614688736E-2</v>
      </c>
      <c r="CM200" s="542">
        <v>0.10596711404943472</v>
      </c>
      <c r="CN200" s="542">
        <v>4.7093028163837841E-2</v>
      </c>
      <c r="CO200" s="542">
        <v>0.17701055741584362</v>
      </c>
      <c r="CP200" s="542">
        <v>0.23524187631995969</v>
      </c>
      <c r="CQ200" s="542">
        <v>2.8028479669867542E-2</v>
      </c>
      <c r="CR200" s="542">
        <v>3.9772189947648619E-2</v>
      </c>
      <c r="CS200" s="542">
        <v>0.38194106290279101</v>
      </c>
      <c r="CT200" s="542">
        <v>4.6893875915064526E-2</v>
      </c>
      <c r="CU200" s="542">
        <v>8.0917421371276083E-2</v>
      </c>
      <c r="CV200" s="542">
        <v>3.7193263599037955E-2</v>
      </c>
      <c r="CW200" s="542">
        <v>8.2301151674634726E-2</v>
      </c>
      <c r="CX200" s="542">
        <v>1.723658800536132E-2</v>
      </c>
      <c r="CY200" s="542">
        <v>0.58254831594070999</v>
      </c>
      <c r="CZ200" s="542">
        <v>6.7682792905252157E-2</v>
      </c>
      <c r="DA200" s="542">
        <v>3.3877248070945769E-2</v>
      </c>
      <c r="DB200" s="542">
        <v>0</v>
      </c>
      <c r="DC200" s="542">
        <v>0</v>
      </c>
      <c r="DD200" s="542">
        <v>0</v>
      </c>
      <c r="DE200" s="542">
        <v>0</v>
      </c>
      <c r="DF200" s="542">
        <v>0</v>
      </c>
      <c r="DG200" s="542">
        <v>0</v>
      </c>
      <c r="DH200" s="542">
        <v>0</v>
      </c>
      <c r="DI200" s="542">
        <v>0</v>
      </c>
      <c r="DJ200" s="542">
        <v>0</v>
      </c>
      <c r="DK200" s="542">
        <v>0</v>
      </c>
      <c r="DL200" s="542">
        <v>0</v>
      </c>
      <c r="DM200" s="542">
        <v>0</v>
      </c>
      <c r="DN200" s="542">
        <v>0</v>
      </c>
      <c r="DO200" s="542">
        <v>0</v>
      </c>
      <c r="DP200" s="542">
        <v>0</v>
      </c>
      <c r="DQ200" s="542">
        <v>0</v>
      </c>
      <c r="DR200" s="542">
        <v>0</v>
      </c>
      <c r="DS200" s="542">
        <v>0</v>
      </c>
      <c r="DT200" s="542">
        <v>0</v>
      </c>
      <c r="DU200" s="542">
        <v>0</v>
      </c>
      <c r="DV200" s="542">
        <v>0</v>
      </c>
      <c r="DW200" s="542">
        <v>0</v>
      </c>
      <c r="DX200" s="542">
        <v>0</v>
      </c>
      <c r="DY200" s="542">
        <v>0</v>
      </c>
      <c r="DZ200" s="542">
        <v>0</v>
      </c>
      <c r="EA200" s="542">
        <v>0</v>
      </c>
      <c r="EB200" s="542">
        <v>0</v>
      </c>
      <c r="EC200" s="542">
        <v>0</v>
      </c>
      <c r="ED200" s="542">
        <v>0</v>
      </c>
      <c r="EE200" s="542">
        <v>0</v>
      </c>
      <c r="EF200" s="542">
        <v>0</v>
      </c>
      <c r="EG200" s="542">
        <v>0</v>
      </c>
      <c r="EH200" s="542">
        <v>0</v>
      </c>
      <c r="EI200" s="542">
        <v>0</v>
      </c>
      <c r="EJ200" s="542">
        <v>0</v>
      </c>
      <c r="EK200" s="542">
        <v>0</v>
      </c>
      <c r="EL200" s="542">
        <v>0</v>
      </c>
      <c r="EM200" s="542">
        <v>0</v>
      </c>
      <c r="EN200" s="542">
        <v>0</v>
      </c>
      <c r="EO200" s="542">
        <v>0</v>
      </c>
      <c r="EP200" s="542">
        <v>0</v>
      </c>
      <c r="EQ200" s="542">
        <v>0</v>
      </c>
      <c r="ER200" s="542">
        <v>0</v>
      </c>
      <c r="ES200" s="542">
        <v>0</v>
      </c>
      <c r="ET200" s="542">
        <v>0</v>
      </c>
      <c r="EU200" s="542">
        <v>0</v>
      </c>
      <c r="EV200" s="542">
        <v>0</v>
      </c>
      <c r="EW200" s="542">
        <v>0</v>
      </c>
      <c r="EX200" s="542">
        <v>0</v>
      </c>
      <c r="EY200" s="542">
        <v>0</v>
      </c>
      <c r="EZ200" s="543">
        <v>0</v>
      </c>
      <c r="FB200" s="541">
        <v>0</v>
      </c>
      <c r="FC200" s="543">
        <v>0</v>
      </c>
    </row>
    <row r="201" spans="1:159">
      <c r="A201" s="810" t="s">
        <v>909</v>
      </c>
      <c r="B201" s="535" t="s">
        <v>919</v>
      </c>
      <c r="C201" s="459" t="s">
        <v>140</v>
      </c>
      <c r="D201" s="544">
        <v>147246.30619673521</v>
      </c>
      <c r="E201" s="545">
        <v>12581.341237019295</v>
      </c>
      <c r="F201" s="545">
        <v>75900.323952869629</v>
      </c>
      <c r="G201" s="545">
        <v>26649.453823831376</v>
      </c>
      <c r="H201" s="545">
        <v>14622.574789544504</v>
      </c>
      <c r="I201" s="545">
        <v>486770000.00000006</v>
      </c>
      <c r="J201" s="545">
        <v>2430000</v>
      </c>
      <c r="K201" s="545">
        <v>536080999.99999994</v>
      </c>
      <c r="L201" s="545">
        <v>464471000</v>
      </c>
      <c r="M201" s="545">
        <v>48829000</v>
      </c>
      <c r="N201" s="545">
        <v>5686999.9999999991</v>
      </c>
      <c r="O201" s="545">
        <v>3224959.1053565028</v>
      </c>
      <c r="P201" s="545">
        <v>2681337.8662948371</v>
      </c>
      <c r="Q201" s="545">
        <v>2212578.5505445898</v>
      </c>
      <c r="R201" s="545">
        <v>299689.37192642683</v>
      </c>
      <c r="S201" s="545">
        <v>4691640.0251095705</v>
      </c>
      <c r="T201" s="545">
        <v>1278640.1327056831</v>
      </c>
      <c r="U201" s="545">
        <v>2867154.9480623896</v>
      </c>
      <c r="V201" s="545">
        <v>1391830.3623575149</v>
      </c>
      <c r="W201" s="545">
        <v>1760948.1563654325</v>
      </c>
      <c r="X201" s="545">
        <v>1320694.552956183</v>
      </c>
      <c r="Y201" s="545">
        <v>5359526.9283208689</v>
      </c>
      <c r="Z201" s="545">
        <v>4819789.4685280388</v>
      </c>
      <c r="AA201" s="545">
        <v>3321099.9722296693</v>
      </c>
      <c r="AB201" s="545">
        <v>1461110.5592422918</v>
      </c>
      <c r="AC201" s="545">
        <v>332000</v>
      </c>
      <c r="AD201" s="545">
        <v>2995958.3015890731</v>
      </c>
      <c r="AE201" s="545">
        <v>314053.17340407654</v>
      </c>
      <c r="AF201" s="545">
        <v>283562.74297536653</v>
      </c>
      <c r="AG201" s="545">
        <v>451021.85470970854</v>
      </c>
      <c r="AH201" s="545">
        <v>988403.927321775</v>
      </c>
      <c r="AI201" s="545">
        <v>117000</v>
      </c>
      <c r="AJ201" s="545">
        <v>340861.32451752533</v>
      </c>
      <c r="AK201" s="545">
        <v>304138.67548247467</v>
      </c>
      <c r="AL201" s="545">
        <v>1662000.0000000002</v>
      </c>
      <c r="AM201" s="545">
        <v>542000</v>
      </c>
      <c r="AN201" s="545">
        <v>22752000</v>
      </c>
      <c r="AO201" s="545">
        <v>857000</v>
      </c>
      <c r="AP201" s="545">
        <v>28997.819381919795</v>
      </c>
      <c r="AQ201" s="545">
        <v>58002.180618080209</v>
      </c>
      <c r="AR201" s="545">
        <v>50733612.743683383</v>
      </c>
      <c r="AS201" s="545">
        <v>8430387.256316619</v>
      </c>
      <c r="AT201" s="545">
        <v>109827543.58724558</v>
      </c>
      <c r="AU201" s="545">
        <v>32185543.605123241</v>
      </c>
      <c r="AV201" s="545">
        <v>13498019.041863162</v>
      </c>
      <c r="AW201" s="545">
        <v>32023027.77645658</v>
      </c>
      <c r="AX201" s="545">
        <v>83930263.490080088</v>
      </c>
      <c r="AY201" s="545">
        <v>88015114.759399489</v>
      </c>
      <c r="AZ201" s="545">
        <v>18737487.739831802</v>
      </c>
      <c r="BA201" s="545">
        <v>3394000</v>
      </c>
      <c r="BB201" s="545">
        <v>3261000</v>
      </c>
      <c r="BC201" s="545">
        <v>393393.41971728025</v>
      </c>
      <c r="BD201" s="545">
        <v>1245606.5802827198</v>
      </c>
      <c r="BE201" s="545">
        <v>10806265.301988801</v>
      </c>
      <c r="BF201" s="545">
        <v>14817469.069886837</v>
      </c>
      <c r="BG201" s="545">
        <v>9741167.4897442088</v>
      </c>
      <c r="BH201" s="545">
        <v>7125040.7908936553</v>
      </c>
      <c r="BI201" s="545">
        <v>5434934.2488130117</v>
      </c>
      <c r="BJ201" s="545">
        <v>2752051.0658775405</v>
      </c>
      <c r="BK201" s="545">
        <v>4442072.032795948</v>
      </c>
      <c r="BL201" s="545">
        <v>54522583.235702127</v>
      </c>
      <c r="BM201" s="545">
        <v>462907520.44848055</v>
      </c>
      <c r="BN201" s="545">
        <v>43410896.315817319</v>
      </c>
      <c r="BO201" s="545">
        <v>100683923.42564341</v>
      </c>
      <c r="BP201" s="545">
        <v>83401076.574356601</v>
      </c>
      <c r="BQ201" s="545">
        <v>8301999.9999999991</v>
      </c>
      <c r="BR201" s="545">
        <v>347846.51581345842</v>
      </c>
      <c r="BS201" s="545">
        <v>388872.201200474</v>
      </c>
      <c r="BT201" s="545">
        <v>477706.03435170738</v>
      </c>
      <c r="BU201" s="545">
        <v>608893.89899026055</v>
      </c>
      <c r="BV201" s="545">
        <v>441369.86576766439</v>
      </c>
      <c r="BW201" s="545">
        <v>107055.33728742255</v>
      </c>
      <c r="BX201" s="545">
        <v>928256.14658901317</v>
      </c>
      <c r="BY201" s="545">
        <v>534653.17437718122</v>
      </c>
      <c r="BZ201" s="545">
        <v>266892.50068032858</v>
      </c>
      <c r="CA201" s="545">
        <v>107209.7289420562</v>
      </c>
      <c r="CB201" s="545">
        <v>236989.24755122364</v>
      </c>
      <c r="CC201" s="545">
        <v>602255.3484492104</v>
      </c>
      <c r="CD201" s="545">
        <v>3932123.3934533792</v>
      </c>
      <c r="CE201" s="545">
        <v>4210876.6065466208</v>
      </c>
      <c r="CF201" s="545">
        <v>561244.43767061585</v>
      </c>
      <c r="CG201" s="545">
        <v>389511.79022816953</v>
      </c>
      <c r="CH201" s="545">
        <v>854243.77210121427</v>
      </c>
      <c r="CI201" s="545">
        <v>613168.83889642614</v>
      </c>
      <c r="CJ201" s="545">
        <v>1541843.9009906258</v>
      </c>
      <c r="CK201" s="545">
        <v>1100110.7175780237</v>
      </c>
      <c r="CL201" s="545">
        <v>558078.94501013076</v>
      </c>
      <c r="CM201" s="545">
        <v>944188.95388118224</v>
      </c>
      <c r="CN201" s="545">
        <v>419608.64364361076</v>
      </c>
      <c r="CO201" s="545">
        <v>639770.41630121204</v>
      </c>
      <c r="CP201" s="545">
        <v>850236.25337291916</v>
      </c>
      <c r="CQ201" s="545">
        <v>101303.5175328825</v>
      </c>
      <c r="CR201" s="545">
        <v>143748.88645902055</v>
      </c>
      <c r="CS201" s="545">
        <v>1380452.0836674948</v>
      </c>
      <c r="CT201" s="545">
        <v>169488.84266647082</v>
      </c>
      <c r="CU201" s="545">
        <v>49000</v>
      </c>
      <c r="CV201" s="545">
        <v>224000</v>
      </c>
      <c r="CW201" s="545">
        <v>18605000</v>
      </c>
      <c r="CX201" s="545">
        <v>443000</v>
      </c>
      <c r="CY201" s="545">
        <v>762652000</v>
      </c>
      <c r="CZ201" s="545">
        <v>1110000</v>
      </c>
      <c r="DA201" s="545">
        <v>902000</v>
      </c>
      <c r="DB201" s="545">
        <v>0</v>
      </c>
      <c r="DC201" s="545">
        <v>0</v>
      </c>
      <c r="DD201" s="545">
        <v>0</v>
      </c>
      <c r="DE201" s="545">
        <v>0</v>
      </c>
      <c r="DF201" s="545">
        <v>0</v>
      </c>
      <c r="DG201" s="545">
        <v>0</v>
      </c>
      <c r="DH201" s="545">
        <v>0</v>
      </c>
      <c r="DI201" s="545">
        <v>0</v>
      </c>
      <c r="DJ201" s="545">
        <v>0</v>
      </c>
      <c r="DK201" s="545">
        <v>0</v>
      </c>
      <c r="DL201" s="545">
        <v>0</v>
      </c>
      <c r="DM201" s="545">
        <v>0</v>
      </c>
      <c r="DN201" s="545">
        <v>0</v>
      </c>
      <c r="DO201" s="545">
        <v>0</v>
      </c>
      <c r="DP201" s="545">
        <v>0</v>
      </c>
      <c r="DQ201" s="545">
        <v>0</v>
      </c>
      <c r="DR201" s="545">
        <v>0</v>
      </c>
      <c r="DS201" s="545">
        <v>0</v>
      </c>
      <c r="DT201" s="545">
        <v>0</v>
      </c>
      <c r="DU201" s="545">
        <v>0</v>
      </c>
      <c r="DV201" s="545">
        <v>0</v>
      </c>
      <c r="DW201" s="545">
        <v>0</v>
      </c>
      <c r="DX201" s="545">
        <v>0</v>
      </c>
      <c r="DY201" s="545">
        <v>0</v>
      </c>
      <c r="DZ201" s="545">
        <v>0</v>
      </c>
      <c r="EA201" s="545">
        <v>0</v>
      </c>
      <c r="EB201" s="545">
        <v>0</v>
      </c>
      <c r="EC201" s="545">
        <v>0</v>
      </c>
      <c r="ED201" s="545">
        <v>0</v>
      </c>
      <c r="EE201" s="545">
        <v>0</v>
      </c>
      <c r="EF201" s="545">
        <v>0</v>
      </c>
      <c r="EG201" s="545">
        <v>0</v>
      </c>
      <c r="EH201" s="545">
        <v>0</v>
      </c>
      <c r="EI201" s="545">
        <v>0</v>
      </c>
      <c r="EJ201" s="545">
        <v>0</v>
      </c>
      <c r="EK201" s="545">
        <v>0</v>
      </c>
      <c r="EL201" s="545">
        <v>0</v>
      </c>
      <c r="EM201" s="545">
        <v>0</v>
      </c>
      <c r="EN201" s="545">
        <v>0</v>
      </c>
      <c r="EO201" s="545">
        <v>0</v>
      </c>
      <c r="EP201" s="545">
        <v>0</v>
      </c>
      <c r="EQ201" s="545">
        <v>0</v>
      </c>
      <c r="ER201" s="545">
        <v>0</v>
      </c>
      <c r="ES201" s="545">
        <v>0</v>
      </c>
      <c r="ET201" s="545">
        <v>0</v>
      </c>
      <c r="EU201" s="545">
        <v>0</v>
      </c>
      <c r="EV201" s="545">
        <v>0</v>
      </c>
      <c r="EW201" s="545">
        <v>0</v>
      </c>
      <c r="EX201" s="545">
        <v>0</v>
      </c>
      <c r="EY201" s="545">
        <v>0</v>
      </c>
      <c r="EZ201" s="546">
        <v>0</v>
      </c>
      <c r="FB201" s="540" cm="1">
        <f t="array" ref="FB201:FB202">TRANSPOSE('2020 GW, WW&amp;SW'!G106:H106)</f>
        <v>0</v>
      </c>
      <c r="FC201" s="501" cm="1">
        <f t="array" ref="FC201:FC202">TRANSPOSE('2020 GW, WW&amp;SW'!G105:H105)</f>
        <v>0</v>
      </c>
    </row>
    <row r="202" spans="1:159">
      <c r="A202" s="810"/>
      <c r="B202" s="535" t="s">
        <v>920</v>
      </c>
      <c r="C202" s="459" t="s">
        <v>140</v>
      </c>
      <c r="D202" s="540">
        <v>1807.355382920216</v>
      </c>
      <c r="E202" s="355">
        <v>154.42801518363035</v>
      </c>
      <c r="F202" s="355">
        <v>931.62852505327339</v>
      </c>
      <c r="G202" s="355">
        <v>327.10520938998809</v>
      </c>
      <c r="H202" s="355">
        <v>179.48286745289286</v>
      </c>
      <c r="I202" s="355">
        <v>19900</v>
      </c>
      <c r="J202" s="355">
        <v>2090600</v>
      </c>
      <c r="K202" s="355">
        <v>6300</v>
      </c>
      <c r="L202" s="355">
        <v>4312600</v>
      </c>
      <c r="M202" s="355">
        <v>1886100.0000000002</v>
      </c>
      <c r="N202" s="355">
        <v>20099.999999999996</v>
      </c>
      <c r="O202" s="355">
        <v>1943.6471195936269</v>
      </c>
      <c r="P202" s="355">
        <v>1616.0126222453816</v>
      </c>
      <c r="Q202" s="355">
        <v>1333.496576591547</v>
      </c>
      <c r="R202" s="355">
        <v>180.61946384068378</v>
      </c>
      <c r="S202" s="355">
        <v>2827.5994588050262</v>
      </c>
      <c r="T202" s="355">
        <v>770.62224038821887</v>
      </c>
      <c r="U202" s="355">
        <v>1728.0025185355155</v>
      </c>
      <c r="V202" s="355">
        <v>5067.3779083086583</v>
      </c>
      <c r="W202" s="355">
        <v>6411.2624832586689</v>
      </c>
      <c r="X202" s="355">
        <v>4808.3865550525124</v>
      </c>
      <c r="Y202" s="355">
        <v>19512.973053380159</v>
      </c>
      <c r="Z202" s="355">
        <v>2208.6100459824379</v>
      </c>
      <c r="AA202" s="355">
        <v>1521.8537677369864</v>
      </c>
      <c r="AB202" s="355">
        <v>669.53618628057529</v>
      </c>
      <c r="AC202" s="355">
        <v>2800.0000000000005</v>
      </c>
      <c r="AD202" s="355">
        <v>44823.298253458619</v>
      </c>
      <c r="AE202" s="355">
        <v>4698.629834557315</v>
      </c>
      <c r="AF202" s="355">
        <v>4242.4547081353267</v>
      </c>
      <c r="AG202" s="355">
        <v>6747.8533001472388</v>
      </c>
      <c r="AH202" s="355">
        <v>14787.763903701503</v>
      </c>
      <c r="AI202" s="355">
        <v>4600</v>
      </c>
      <c r="AJ202" s="355">
        <v>50415.76799840606</v>
      </c>
      <c r="AK202" s="355">
        <v>44984.232001593919</v>
      </c>
      <c r="AL202" s="355">
        <v>8400</v>
      </c>
      <c r="AM202" s="355">
        <v>33800</v>
      </c>
      <c r="AN202" s="355">
        <v>76200</v>
      </c>
      <c r="AO202" s="355">
        <v>41200</v>
      </c>
      <c r="AP202" s="355">
        <v>4832.9698969866322</v>
      </c>
      <c r="AQ202" s="355">
        <v>9667.0301030133669</v>
      </c>
      <c r="AR202" s="355">
        <v>8019330.556041724</v>
      </c>
      <c r="AS202" s="355">
        <v>1332569.443958275</v>
      </c>
      <c r="AT202" s="355">
        <v>4641965.2303376943</v>
      </c>
      <c r="AU202" s="355">
        <v>1360352.5077096443</v>
      </c>
      <c r="AV202" s="355">
        <v>570506.56897366315</v>
      </c>
      <c r="AW202" s="355">
        <v>1353483.6221695533</v>
      </c>
      <c r="AX202" s="355">
        <v>3547392.1401559771</v>
      </c>
      <c r="AY202" s="355">
        <v>3720042.2509018164</v>
      </c>
      <c r="AZ202" s="355">
        <v>791957.67975164857</v>
      </c>
      <c r="BA202" s="355">
        <v>1695600</v>
      </c>
      <c r="BB202" s="355">
        <v>668700</v>
      </c>
      <c r="BC202" s="355">
        <v>53428.538882896028</v>
      </c>
      <c r="BD202" s="355">
        <v>169171.46111710399</v>
      </c>
      <c r="BE202" s="355">
        <v>161920.47230378905</v>
      </c>
      <c r="BF202" s="355">
        <v>222024.12425514864</v>
      </c>
      <c r="BG202" s="355">
        <v>145961.1065109988</v>
      </c>
      <c r="BH202" s="355">
        <v>106761.21100163409</v>
      </c>
      <c r="BI202" s="355">
        <v>81436.749507332614</v>
      </c>
      <c r="BJ202" s="355">
        <v>41236.578590109777</v>
      </c>
      <c r="BK202" s="355">
        <v>66559.757830987015</v>
      </c>
      <c r="BL202" s="355">
        <v>643646.09414599976</v>
      </c>
      <c r="BM202" s="355">
        <v>5464682.7022013366</v>
      </c>
      <c r="BN202" s="355">
        <v>512471.20365266321</v>
      </c>
      <c r="BO202" s="355">
        <v>6685607.2270184672</v>
      </c>
      <c r="BP202" s="355">
        <v>5537992.772981531</v>
      </c>
      <c r="BQ202" s="355">
        <v>3405899.9999999995</v>
      </c>
      <c r="BR202" s="355">
        <v>39032.595395673838</v>
      </c>
      <c r="BS202" s="355">
        <v>43636.174577131977</v>
      </c>
      <c r="BT202" s="355">
        <v>53604.407430435524</v>
      </c>
      <c r="BU202" s="355">
        <v>68325.275998816214</v>
      </c>
      <c r="BV202" s="355">
        <v>49527.048876898829</v>
      </c>
      <c r="BW202" s="355">
        <v>12012.906484100778</v>
      </c>
      <c r="BX202" s="355">
        <v>104161.5912369429</v>
      </c>
      <c r="BY202" s="355">
        <v>33553.462945753308</v>
      </c>
      <c r="BZ202" s="355">
        <v>16749.489316151055</v>
      </c>
      <c r="CA202" s="355">
        <v>6728.2078174734352</v>
      </c>
      <c r="CB202" s="355">
        <v>14872.837789684916</v>
      </c>
      <c r="CC202" s="355">
        <v>37796.00213093729</v>
      </c>
      <c r="CD202" s="355">
        <v>309383.6986596561</v>
      </c>
      <c r="CE202" s="355">
        <v>331316.30134034378</v>
      </c>
      <c r="CF202" s="355">
        <v>48319.881226600395</v>
      </c>
      <c r="CG202" s="355">
        <v>33534.699280585904</v>
      </c>
      <c r="CH202" s="355">
        <v>73545.419492813686</v>
      </c>
      <c r="CI202" s="355">
        <v>74286.168776480306</v>
      </c>
      <c r="CJ202" s="355">
        <v>186796.3095810934</v>
      </c>
      <c r="CK202" s="355">
        <v>133279.78405735685</v>
      </c>
      <c r="CL202" s="355">
        <v>67611.959495915406</v>
      </c>
      <c r="CM202" s="355">
        <v>114389.66812329101</v>
      </c>
      <c r="CN202" s="355">
        <v>50836.109965862983</v>
      </c>
      <c r="CO202" s="355">
        <v>719542.0943885718</v>
      </c>
      <c r="CP202" s="355">
        <v>956250.4906275759</v>
      </c>
      <c r="CQ202" s="355">
        <v>113934.84805996581</v>
      </c>
      <c r="CR202" s="355">
        <v>161672.64411308899</v>
      </c>
      <c r="CS202" s="355">
        <v>1552577.8594575119</v>
      </c>
      <c r="CT202" s="355">
        <v>190622.06335328557</v>
      </c>
      <c r="CU202" s="355">
        <v>7700</v>
      </c>
      <c r="CV202" s="355">
        <v>29400</v>
      </c>
      <c r="CW202" s="355">
        <v>751600</v>
      </c>
      <c r="CX202" s="355">
        <v>138800</v>
      </c>
      <c r="CY202" s="355">
        <v>6496700</v>
      </c>
      <c r="CZ202" s="355">
        <v>44699.999999999993</v>
      </c>
      <c r="DA202" s="355">
        <v>8600</v>
      </c>
      <c r="DB202" s="355">
        <v>0</v>
      </c>
      <c r="DC202" s="355">
        <v>0</v>
      </c>
      <c r="DD202" s="355">
        <v>0</v>
      </c>
      <c r="DE202" s="355">
        <v>0</v>
      </c>
      <c r="DF202" s="355">
        <v>0</v>
      </c>
      <c r="DG202" s="355">
        <v>0</v>
      </c>
      <c r="DH202" s="355">
        <v>0</v>
      </c>
      <c r="DI202" s="355">
        <v>0</v>
      </c>
      <c r="DJ202" s="355">
        <v>0</v>
      </c>
      <c r="DK202" s="355">
        <v>0</v>
      </c>
      <c r="DL202" s="355">
        <v>0</v>
      </c>
      <c r="DM202" s="355">
        <v>0</v>
      </c>
      <c r="DN202" s="355">
        <v>0</v>
      </c>
      <c r="DO202" s="355">
        <v>0</v>
      </c>
      <c r="DP202" s="355">
        <v>0</v>
      </c>
      <c r="DQ202" s="355">
        <v>0</v>
      </c>
      <c r="DR202" s="355">
        <v>0</v>
      </c>
      <c r="DS202" s="355">
        <v>0</v>
      </c>
      <c r="DT202" s="355">
        <v>0</v>
      </c>
      <c r="DU202" s="355">
        <v>0</v>
      </c>
      <c r="DV202" s="355">
        <v>0</v>
      </c>
      <c r="DW202" s="355">
        <v>0</v>
      </c>
      <c r="DX202" s="355">
        <v>0</v>
      </c>
      <c r="DY202" s="355">
        <v>0</v>
      </c>
      <c r="DZ202" s="355">
        <v>0</v>
      </c>
      <c r="EA202" s="355">
        <v>0</v>
      </c>
      <c r="EB202" s="355">
        <v>0</v>
      </c>
      <c r="EC202" s="355">
        <v>0</v>
      </c>
      <c r="ED202" s="355">
        <v>0</v>
      </c>
      <c r="EE202" s="355">
        <v>0</v>
      </c>
      <c r="EF202" s="355">
        <v>0</v>
      </c>
      <c r="EG202" s="355">
        <v>0</v>
      </c>
      <c r="EH202" s="355">
        <v>0</v>
      </c>
      <c r="EI202" s="355">
        <v>0</v>
      </c>
      <c r="EJ202" s="355">
        <v>0</v>
      </c>
      <c r="EK202" s="355">
        <v>0</v>
      </c>
      <c r="EL202" s="355">
        <v>0</v>
      </c>
      <c r="EM202" s="355">
        <v>0</v>
      </c>
      <c r="EN202" s="355">
        <v>0</v>
      </c>
      <c r="EO202" s="355">
        <v>0</v>
      </c>
      <c r="EP202" s="355">
        <v>0</v>
      </c>
      <c r="EQ202" s="355">
        <v>0</v>
      </c>
      <c r="ER202" s="355">
        <v>0</v>
      </c>
      <c r="ES202" s="355">
        <v>0</v>
      </c>
      <c r="ET202" s="355">
        <v>0</v>
      </c>
      <c r="EU202" s="355">
        <v>0</v>
      </c>
      <c r="EV202" s="355">
        <v>0</v>
      </c>
      <c r="EW202" s="355">
        <v>0</v>
      </c>
      <c r="EX202" s="355">
        <v>0</v>
      </c>
      <c r="EY202" s="355">
        <v>0</v>
      </c>
      <c r="EZ202" s="501">
        <v>0</v>
      </c>
      <c r="FB202" s="540">
        <v>0</v>
      </c>
      <c r="FC202" s="501">
        <v>0</v>
      </c>
    </row>
    <row r="203" spans="1:159">
      <c r="A203" s="810"/>
      <c r="B203" s="534" t="s">
        <v>910</v>
      </c>
      <c r="C203" s="459" t="s">
        <v>140</v>
      </c>
      <c r="D203" s="540">
        <v>273660.00410926086</v>
      </c>
      <c r="E203" s="355">
        <v>0</v>
      </c>
      <c r="F203" s="355">
        <v>0</v>
      </c>
      <c r="G203" s="355">
        <v>0</v>
      </c>
      <c r="H203" s="355">
        <v>0</v>
      </c>
      <c r="I203" s="355">
        <v>0</v>
      </c>
      <c r="J203" s="355">
        <v>0</v>
      </c>
      <c r="K203" s="355">
        <v>0</v>
      </c>
      <c r="L203" s="355">
        <v>0</v>
      </c>
      <c r="M203" s="355">
        <v>0</v>
      </c>
      <c r="N203" s="355">
        <v>0</v>
      </c>
      <c r="O203" s="355">
        <v>0</v>
      </c>
      <c r="P203" s="355">
        <v>0</v>
      </c>
      <c r="Q203" s="355">
        <v>0</v>
      </c>
      <c r="R203" s="355">
        <v>0</v>
      </c>
      <c r="S203" s="355">
        <v>0</v>
      </c>
      <c r="T203" s="355">
        <v>0</v>
      </c>
      <c r="U203" s="355">
        <v>0</v>
      </c>
      <c r="V203" s="355">
        <v>0</v>
      </c>
      <c r="W203" s="355">
        <v>0</v>
      </c>
      <c r="X203" s="355">
        <v>0</v>
      </c>
      <c r="Y203" s="355">
        <v>0</v>
      </c>
      <c r="Z203" s="355">
        <v>0</v>
      </c>
      <c r="AA203" s="355">
        <v>0</v>
      </c>
      <c r="AB203" s="355">
        <v>0</v>
      </c>
      <c r="AC203" s="355">
        <v>0</v>
      </c>
      <c r="AD203" s="355">
        <v>0</v>
      </c>
      <c r="AE203" s="355">
        <v>0</v>
      </c>
      <c r="AF203" s="355">
        <v>0</v>
      </c>
      <c r="AG203" s="355">
        <v>0</v>
      </c>
      <c r="AH203" s="355">
        <v>0</v>
      </c>
      <c r="AI203" s="355">
        <v>0</v>
      </c>
      <c r="AJ203" s="355">
        <v>0</v>
      </c>
      <c r="AK203" s="355">
        <v>0</v>
      </c>
      <c r="AL203" s="355">
        <v>0</v>
      </c>
      <c r="AM203" s="355">
        <v>0</v>
      </c>
      <c r="AN203" s="355">
        <v>0</v>
      </c>
      <c r="AO203" s="355">
        <v>0</v>
      </c>
      <c r="AP203" s="355">
        <v>0</v>
      </c>
      <c r="AQ203" s="355">
        <v>0</v>
      </c>
      <c r="AR203" s="355">
        <v>0</v>
      </c>
      <c r="AS203" s="355">
        <v>0</v>
      </c>
      <c r="AT203" s="355">
        <v>0</v>
      </c>
      <c r="AU203" s="355">
        <v>0</v>
      </c>
      <c r="AV203" s="355">
        <v>0</v>
      </c>
      <c r="AW203" s="355">
        <v>0</v>
      </c>
      <c r="AX203" s="355">
        <v>0</v>
      </c>
      <c r="AY203" s="355">
        <v>0</v>
      </c>
      <c r="AZ203" s="355">
        <v>0</v>
      </c>
      <c r="BA203" s="355">
        <v>0</v>
      </c>
      <c r="BB203" s="355">
        <v>0</v>
      </c>
      <c r="BC203" s="355">
        <v>0</v>
      </c>
      <c r="BD203" s="355">
        <v>0</v>
      </c>
      <c r="BE203" s="355">
        <v>0</v>
      </c>
      <c r="BF203" s="355">
        <v>0</v>
      </c>
      <c r="BG203" s="355">
        <v>0</v>
      </c>
      <c r="BH203" s="355">
        <v>0</v>
      </c>
      <c r="BI203" s="355">
        <v>0</v>
      </c>
      <c r="BJ203" s="355">
        <v>0</v>
      </c>
      <c r="BK203" s="355">
        <v>0</v>
      </c>
      <c r="BL203" s="355">
        <v>0</v>
      </c>
      <c r="BM203" s="355">
        <v>0</v>
      </c>
      <c r="BN203" s="355">
        <v>0</v>
      </c>
      <c r="BO203" s="355">
        <v>0</v>
      </c>
      <c r="BP203" s="355">
        <v>0</v>
      </c>
      <c r="BQ203" s="355">
        <v>0</v>
      </c>
      <c r="BR203" s="355">
        <v>0</v>
      </c>
      <c r="BS203" s="355">
        <v>0</v>
      </c>
      <c r="BT203" s="355">
        <v>0</v>
      </c>
      <c r="BU203" s="355">
        <v>0</v>
      </c>
      <c r="BV203" s="355">
        <v>0</v>
      </c>
      <c r="BW203" s="355">
        <v>0</v>
      </c>
      <c r="BX203" s="355">
        <v>0</v>
      </c>
      <c r="BY203" s="355">
        <v>0</v>
      </c>
      <c r="BZ203" s="355">
        <v>0</v>
      </c>
      <c r="CA203" s="355">
        <v>0</v>
      </c>
      <c r="CB203" s="355">
        <v>0</v>
      </c>
      <c r="CC203" s="355">
        <v>0</v>
      </c>
      <c r="CD203" s="355">
        <v>0</v>
      </c>
      <c r="CE203" s="355">
        <v>0</v>
      </c>
      <c r="CF203" s="355">
        <v>0</v>
      </c>
      <c r="CG203" s="355">
        <v>0</v>
      </c>
      <c r="CH203" s="355">
        <v>0</v>
      </c>
      <c r="CI203" s="355">
        <v>0</v>
      </c>
      <c r="CJ203" s="355">
        <v>0</v>
      </c>
      <c r="CK203" s="355">
        <v>0</v>
      </c>
      <c r="CL203" s="355">
        <v>0</v>
      </c>
      <c r="CM203" s="355">
        <v>0</v>
      </c>
      <c r="CN203" s="355">
        <v>0</v>
      </c>
      <c r="CO203" s="355">
        <v>0</v>
      </c>
      <c r="CP203" s="355">
        <v>0</v>
      </c>
      <c r="CQ203" s="355">
        <v>0</v>
      </c>
      <c r="CR203" s="355">
        <v>0</v>
      </c>
      <c r="CS203" s="355">
        <v>0</v>
      </c>
      <c r="CT203" s="355">
        <v>0</v>
      </c>
      <c r="CU203" s="355">
        <v>0</v>
      </c>
      <c r="CV203" s="355">
        <v>0</v>
      </c>
      <c r="CW203" s="355">
        <v>0</v>
      </c>
      <c r="CX203" s="355">
        <v>0</v>
      </c>
      <c r="CY203" s="355">
        <v>0</v>
      </c>
      <c r="CZ203" s="355">
        <v>0</v>
      </c>
      <c r="DA203" s="355">
        <v>0</v>
      </c>
      <c r="DB203" s="355">
        <v>0</v>
      </c>
      <c r="DC203" s="355">
        <v>0</v>
      </c>
      <c r="DD203" s="355">
        <v>0</v>
      </c>
      <c r="DE203" s="355">
        <v>0</v>
      </c>
      <c r="DF203" s="355">
        <v>0</v>
      </c>
      <c r="DG203" s="355">
        <v>0</v>
      </c>
      <c r="DH203" s="355">
        <v>0</v>
      </c>
      <c r="DI203" s="355">
        <v>0</v>
      </c>
      <c r="DJ203" s="355">
        <v>0</v>
      </c>
      <c r="DK203" s="355">
        <v>0</v>
      </c>
      <c r="DL203" s="355">
        <v>0</v>
      </c>
      <c r="DM203" s="355">
        <v>0</v>
      </c>
      <c r="DN203" s="355">
        <v>0</v>
      </c>
      <c r="DO203" s="355">
        <v>0</v>
      </c>
      <c r="DP203" s="355">
        <v>0</v>
      </c>
      <c r="DQ203" s="355">
        <v>0</v>
      </c>
      <c r="DR203" s="355">
        <v>0</v>
      </c>
      <c r="DS203" s="355">
        <v>0</v>
      </c>
      <c r="DT203" s="355">
        <v>0</v>
      </c>
      <c r="DU203" s="355">
        <v>0</v>
      </c>
      <c r="DV203" s="355">
        <v>0</v>
      </c>
      <c r="DW203" s="355">
        <v>0</v>
      </c>
      <c r="DX203" s="355">
        <v>0</v>
      </c>
      <c r="DY203" s="355">
        <v>0</v>
      </c>
      <c r="DZ203" s="355">
        <v>0</v>
      </c>
      <c r="EA203" s="355">
        <v>0</v>
      </c>
      <c r="EB203" s="355">
        <v>0</v>
      </c>
      <c r="EC203" s="355">
        <v>0</v>
      </c>
      <c r="ED203" s="355">
        <v>0</v>
      </c>
      <c r="EE203" s="355">
        <v>0</v>
      </c>
      <c r="EF203" s="355">
        <v>0</v>
      </c>
      <c r="EG203" s="355">
        <v>0</v>
      </c>
      <c r="EH203" s="355">
        <v>0</v>
      </c>
      <c r="EI203" s="355">
        <v>0</v>
      </c>
      <c r="EJ203" s="355">
        <v>0</v>
      </c>
      <c r="EK203" s="355">
        <v>0</v>
      </c>
      <c r="EL203" s="355">
        <v>0</v>
      </c>
      <c r="EM203" s="355">
        <v>0</v>
      </c>
      <c r="EN203" s="355">
        <v>0</v>
      </c>
      <c r="EO203" s="355">
        <v>0</v>
      </c>
      <c r="EP203" s="355">
        <v>0</v>
      </c>
      <c r="EQ203" s="355">
        <v>0</v>
      </c>
      <c r="ER203" s="355">
        <v>0</v>
      </c>
      <c r="ES203" s="355">
        <v>0</v>
      </c>
      <c r="ET203" s="355">
        <v>0</v>
      </c>
      <c r="EU203" s="355">
        <v>0</v>
      </c>
      <c r="EV203" s="355">
        <v>0</v>
      </c>
      <c r="EW203" s="355">
        <v>0</v>
      </c>
      <c r="EX203" s="355">
        <v>0</v>
      </c>
      <c r="EY203" s="355">
        <v>0</v>
      </c>
      <c r="EZ203" s="501">
        <v>0</v>
      </c>
      <c r="FB203" s="540">
        <v>0</v>
      </c>
      <c r="FC203" s="501">
        <v>0</v>
      </c>
    </row>
    <row r="204" spans="1:159">
      <c r="A204" s="810"/>
      <c r="B204" s="534" t="s">
        <v>911</v>
      </c>
      <c r="C204" s="459" t="s">
        <v>140</v>
      </c>
      <c r="D204" s="540">
        <v>27258.033217799999</v>
      </c>
      <c r="E204" s="355">
        <v>0</v>
      </c>
      <c r="F204" s="355">
        <v>0</v>
      </c>
      <c r="G204" s="355">
        <v>0</v>
      </c>
      <c r="H204" s="355">
        <v>0</v>
      </c>
      <c r="I204" s="355">
        <v>0</v>
      </c>
      <c r="J204" s="355">
        <v>0</v>
      </c>
      <c r="K204" s="355">
        <v>0</v>
      </c>
      <c r="L204" s="355">
        <v>0</v>
      </c>
      <c r="M204" s="355">
        <v>0</v>
      </c>
      <c r="N204" s="355">
        <v>0</v>
      </c>
      <c r="O204" s="355">
        <v>0</v>
      </c>
      <c r="P204" s="355">
        <v>0</v>
      </c>
      <c r="Q204" s="355">
        <v>0</v>
      </c>
      <c r="R204" s="355">
        <v>0</v>
      </c>
      <c r="S204" s="355">
        <v>0</v>
      </c>
      <c r="T204" s="355">
        <v>0</v>
      </c>
      <c r="U204" s="355">
        <v>0</v>
      </c>
      <c r="V204" s="355">
        <v>0</v>
      </c>
      <c r="W204" s="355">
        <v>0</v>
      </c>
      <c r="X204" s="355">
        <v>0</v>
      </c>
      <c r="Y204" s="355">
        <v>0</v>
      </c>
      <c r="Z204" s="355">
        <v>0</v>
      </c>
      <c r="AA204" s="355">
        <v>0</v>
      </c>
      <c r="AB204" s="355">
        <v>0</v>
      </c>
      <c r="AC204" s="355">
        <v>0</v>
      </c>
      <c r="AD204" s="355">
        <v>0</v>
      </c>
      <c r="AE204" s="355">
        <v>0</v>
      </c>
      <c r="AF204" s="355">
        <v>0</v>
      </c>
      <c r="AG204" s="355">
        <v>0</v>
      </c>
      <c r="AH204" s="355">
        <v>0</v>
      </c>
      <c r="AI204" s="355">
        <v>0</v>
      </c>
      <c r="AJ204" s="355">
        <v>0</v>
      </c>
      <c r="AK204" s="355">
        <v>0</v>
      </c>
      <c r="AL204" s="355">
        <v>0</v>
      </c>
      <c r="AM204" s="355">
        <v>0</v>
      </c>
      <c r="AN204" s="355">
        <v>0</v>
      </c>
      <c r="AO204" s="355">
        <v>0</v>
      </c>
      <c r="AP204" s="355">
        <v>0</v>
      </c>
      <c r="AQ204" s="355">
        <v>0</v>
      </c>
      <c r="AR204" s="355">
        <v>0</v>
      </c>
      <c r="AS204" s="355">
        <v>0</v>
      </c>
      <c r="AT204" s="355">
        <v>0</v>
      </c>
      <c r="AU204" s="355">
        <v>0</v>
      </c>
      <c r="AV204" s="355">
        <v>0</v>
      </c>
      <c r="AW204" s="355">
        <v>0</v>
      </c>
      <c r="AX204" s="355">
        <v>0</v>
      </c>
      <c r="AY204" s="355">
        <v>0</v>
      </c>
      <c r="AZ204" s="355">
        <v>0</v>
      </c>
      <c r="BA204" s="355">
        <v>0</v>
      </c>
      <c r="BB204" s="355">
        <v>0</v>
      </c>
      <c r="BC204" s="355">
        <v>0</v>
      </c>
      <c r="BD204" s="355">
        <v>0</v>
      </c>
      <c r="BE204" s="355">
        <v>0</v>
      </c>
      <c r="BF204" s="355">
        <v>0</v>
      </c>
      <c r="BG204" s="355">
        <v>0</v>
      </c>
      <c r="BH204" s="355">
        <v>0</v>
      </c>
      <c r="BI204" s="355">
        <v>0</v>
      </c>
      <c r="BJ204" s="355">
        <v>0</v>
      </c>
      <c r="BK204" s="355">
        <v>0</v>
      </c>
      <c r="BL204" s="355">
        <v>0</v>
      </c>
      <c r="BM204" s="355">
        <v>0</v>
      </c>
      <c r="BN204" s="355">
        <v>0</v>
      </c>
      <c r="BO204" s="355">
        <v>0</v>
      </c>
      <c r="BP204" s="355">
        <v>0</v>
      </c>
      <c r="BQ204" s="355">
        <v>0</v>
      </c>
      <c r="BR204" s="355">
        <v>0</v>
      </c>
      <c r="BS204" s="355">
        <v>0</v>
      </c>
      <c r="BT204" s="355">
        <v>0</v>
      </c>
      <c r="BU204" s="355">
        <v>0</v>
      </c>
      <c r="BV204" s="355">
        <v>0</v>
      </c>
      <c r="BW204" s="355">
        <v>0</v>
      </c>
      <c r="BX204" s="355">
        <v>0</v>
      </c>
      <c r="BY204" s="355">
        <v>0</v>
      </c>
      <c r="BZ204" s="355">
        <v>0</v>
      </c>
      <c r="CA204" s="355">
        <v>0</v>
      </c>
      <c r="CB204" s="355">
        <v>0</v>
      </c>
      <c r="CC204" s="355">
        <v>0</v>
      </c>
      <c r="CD204" s="355">
        <v>0</v>
      </c>
      <c r="CE204" s="355">
        <v>0</v>
      </c>
      <c r="CF204" s="355">
        <v>0</v>
      </c>
      <c r="CG204" s="355">
        <v>0</v>
      </c>
      <c r="CH204" s="355">
        <v>0</v>
      </c>
      <c r="CI204" s="355">
        <v>0</v>
      </c>
      <c r="CJ204" s="355">
        <v>0</v>
      </c>
      <c r="CK204" s="355">
        <v>0</v>
      </c>
      <c r="CL204" s="355">
        <v>0</v>
      </c>
      <c r="CM204" s="355">
        <v>0</v>
      </c>
      <c r="CN204" s="355">
        <v>0</v>
      </c>
      <c r="CO204" s="355">
        <v>0</v>
      </c>
      <c r="CP204" s="355">
        <v>0</v>
      </c>
      <c r="CQ204" s="355">
        <v>0</v>
      </c>
      <c r="CR204" s="355">
        <v>0</v>
      </c>
      <c r="CS204" s="355">
        <v>0</v>
      </c>
      <c r="CT204" s="355">
        <v>0</v>
      </c>
      <c r="CU204" s="355">
        <v>0</v>
      </c>
      <c r="CV204" s="355">
        <v>0</v>
      </c>
      <c r="CW204" s="355">
        <v>0</v>
      </c>
      <c r="CX204" s="355">
        <v>0</v>
      </c>
      <c r="CY204" s="355">
        <v>0</v>
      </c>
      <c r="CZ204" s="355">
        <v>0</v>
      </c>
      <c r="DA204" s="355">
        <v>0</v>
      </c>
      <c r="DB204" s="355">
        <v>0</v>
      </c>
      <c r="DC204" s="355">
        <v>0</v>
      </c>
      <c r="DD204" s="355">
        <v>0</v>
      </c>
      <c r="DE204" s="355">
        <v>0</v>
      </c>
      <c r="DF204" s="355">
        <v>0</v>
      </c>
      <c r="DG204" s="355">
        <v>0</v>
      </c>
      <c r="DH204" s="355">
        <v>0</v>
      </c>
      <c r="DI204" s="355">
        <v>0</v>
      </c>
      <c r="DJ204" s="355">
        <v>0</v>
      </c>
      <c r="DK204" s="355">
        <v>0</v>
      </c>
      <c r="DL204" s="355">
        <v>0</v>
      </c>
      <c r="DM204" s="355">
        <v>0</v>
      </c>
      <c r="DN204" s="355">
        <v>0</v>
      </c>
      <c r="DO204" s="355">
        <v>0</v>
      </c>
      <c r="DP204" s="355">
        <v>0</v>
      </c>
      <c r="DQ204" s="355">
        <v>0</v>
      </c>
      <c r="DR204" s="355">
        <v>0</v>
      </c>
      <c r="DS204" s="355">
        <v>0</v>
      </c>
      <c r="DT204" s="355">
        <v>0</v>
      </c>
      <c r="DU204" s="355">
        <v>0</v>
      </c>
      <c r="DV204" s="355">
        <v>0</v>
      </c>
      <c r="DW204" s="355">
        <v>0</v>
      </c>
      <c r="DX204" s="355">
        <v>0</v>
      </c>
      <c r="DY204" s="355">
        <v>0</v>
      </c>
      <c r="DZ204" s="355">
        <v>0</v>
      </c>
      <c r="EA204" s="355">
        <v>0</v>
      </c>
      <c r="EB204" s="355">
        <v>0</v>
      </c>
      <c r="EC204" s="355">
        <v>0</v>
      </c>
      <c r="ED204" s="355">
        <v>0</v>
      </c>
      <c r="EE204" s="355">
        <v>0</v>
      </c>
      <c r="EF204" s="355">
        <v>0</v>
      </c>
      <c r="EG204" s="355">
        <v>0</v>
      </c>
      <c r="EH204" s="355">
        <v>0</v>
      </c>
      <c r="EI204" s="355">
        <v>0</v>
      </c>
      <c r="EJ204" s="355">
        <v>0</v>
      </c>
      <c r="EK204" s="355">
        <v>0</v>
      </c>
      <c r="EL204" s="355">
        <v>0</v>
      </c>
      <c r="EM204" s="355">
        <v>0</v>
      </c>
      <c r="EN204" s="355">
        <v>0</v>
      </c>
      <c r="EO204" s="355">
        <v>0</v>
      </c>
      <c r="EP204" s="355">
        <v>0</v>
      </c>
      <c r="EQ204" s="355">
        <v>0</v>
      </c>
      <c r="ER204" s="355">
        <v>0</v>
      </c>
      <c r="ES204" s="355">
        <v>0</v>
      </c>
      <c r="ET204" s="355">
        <v>0</v>
      </c>
      <c r="EU204" s="355">
        <v>0</v>
      </c>
      <c r="EV204" s="355">
        <v>0</v>
      </c>
      <c r="EW204" s="355">
        <v>0</v>
      </c>
      <c r="EX204" s="355">
        <v>0</v>
      </c>
      <c r="EY204" s="355">
        <v>0</v>
      </c>
      <c r="EZ204" s="501">
        <v>0</v>
      </c>
      <c r="FB204" s="540">
        <v>0</v>
      </c>
      <c r="FC204" s="501">
        <v>0</v>
      </c>
    </row>
    <row r="205" spans="1:159">
      <c r="A205" s="810"/>
      <c r="B205" s="534" t="s">
        <v>395</v>
      </c>
      <c r="C205" s="459" t="s">
        <v>140</v>
      </c>
      <c r="D205" s="540">
        <v>0</v>
      </c>
      <c r="E205" s="355">
        <v>0</v>
      </c>
      <c r="F205" s="355">
        <v>980372846.96478009</v>
      </c>
      <c r="G205" s="355">
        <v>0</v>
      </c>
      <c r="H205" s="355">
        <v>0</v>
      </c>
      <c r="I205" s="355">
        <v>0</v>
      </c>
      <c r="J205" s="355">
        <v>0</v>
      </c>
      <c r="K205" s="355">
        <v>0</v>
      </c>
      <c r="L205" s="355">
        <v>0</v>
      </c>
      <c r="M205" s="355">
        <v>0</v>
      </c>
      <c r="N205" s="355">
        <v>0</v>
      </c>
      <c r="O205" s="355">
        <v>0</v>
      </c>
      <c r="P205" s="355">
        <v>0</v>
      </c>
      <c r="Q205" s="355">
        <v>0</v>
      </c>
      <c r="R205" s="355">
        <v>0</v>
      </c>
      <c r="S205" s="355">
        <v>0</v>
      </c>
      <c r="T205" s="355">
        <v>0</v>
      </c>
      <c r="U205" s="355">
        <v>0</v>
      </c>
      <c r="V205" s="355">
        <v>0</v>
      </c>
      <c r="W205" s="355">
        <v>0</v>
      </c>
      <c r="X205" s="355">
        <v>0</v>
      </c>
      <c r="Y205" s="355">
        <v>0</v>
      </c>
      <c r="Z205" s="355">
        <v>0</v>
      </c>
      <c r="AA205" s="355">
        <v>0</v>
      </c>
      <c r="AB205" s="355">
        <v>0</v>
      </c>
      <c r="AC205" s="355">
        <v>0</v>
      </c>
      <c r="AD205" s="355">
        <v>0</v>
      </c>
      <c r="AE205" s="355">
        <v>0</v>
      </c>
      <c r="AF205" s="355">
        <v>0</v>
      </c>
      <c r="AG205" s="355">
        <v>0</v>
      </c>
      <c r="AH205" s="355">
        <v>0</v>
      </c>
      <c r="AI205" s="355">
        <v>0</v>
      </c>
      <c r="AJ205" s="355">
        <v>0</v>
      </c>
      <c r="AK205" s="355">
        <v>0</v>
      </c>
      <c r="AL205" s="355">
        <v>0</v>
      </c>
      <c r="AM205" s="355">
        <v>0</v>
      </c>
      <c r="AN205" s="355">
        <v>0</v>
      </c>
      <c r="AO205" s="355">
        <v>0</v>
      </c>
      <c r="AP205" s="355">
        <v>0</v>
      </c>
      <c r="AQ205" s="355">
        <v>0</v>
      </c>
      <c r="AR205" s="355">
        <v>0</v>
      </c>
      <c r="AS205" s="355">
        <v>0</v>
      </c>
      <c r="AT205" s="355">
        <v>0</v>
      </c>
      <c r="AU205" s="355">
        <v>0</v>
      </c>
      <c r="AV205" s="355">
        <v>0</v>
      </c>
      <c r="AW205" s="355">
        <v>0</v>
      </c>
      <c r="AX205" s="355">
        <v>0</v>
      </c>
      <c r="AY205" s="355">
        <v>0</v>
      </c>
      <c r="AZ205" s="355">
        <v>0</v>
      </c>
      <c r="BA205" s="355">
        <v>0</v>
      </c>
      <c r="BB205" s="355">
        <v>0</v>
      </c>
      <c r="BC205" s="355">
        <v>0</v>
      </c>
      <c r="BD205" s="355">
        <v>0</v>
      </c>
      <c r="BE205" s="355">
        <v>0</v>
      </c>
      <c r="BF205" s="355">
        <v>0</v>
      </c>
      <c r="BG205" s="355">
        <v>0</v>
      </c>
      <c r="BH205" s="355">
        <v>0</v>
      </c>
      <c r="BI205" s="355">
        <v>0</v>
      </c>
      <c r="BJ205" s="355">
        <v>0</v>
      </c>
      <c r="BK205" s="355">
        <v>0</v>
      </c>
      <c r="BL205" s="355">
        <v>0</v>
      </c>
      <c r="BM205" s="355">
        <v>0</v>
      </c>
      <c r="BN205" s="355">
        <v>0</v>
      </c>
      <c r="BO205" s="355">
        <v>0</v>
      </c>
      <c r="BP205" s="355">
        <v>0</v>
      </c>
      <c r="BQ205" s="355">
        <v>0</v>
      </c>
      <c r="BR205" s="355">
        <v>0</v>
      </c>
      <c r="BS205" s="355">
        <v>0</v>
      </c>
      <c r="BT205" s="355">
        <v>0</v>
      </c>
      <c r="BU205" s="355">
        <v>0</v>
      </c>
      <c r="BV205" s="355">
        <v>0</v>
      </c>
      <c r="BW205" s="355">
        <v>0</v>
      </c>
      <c r="BX205" s="355">
        <v>0</v>
      </c>
      <c r="BY205" s="355">
        <v>0</v>
      </c>
      <c r="BZ205" s="355">
        <v>0</v>
      </c>
      <c r="CA205" s="355">
        <v>0</v>
      </c>
      <c r="CB205" s="355">
        <v>0</v>
      </c>
      <c r="CC205" s="355">
        <v>0</v>
      </c>
      <c r="CD205" s="355">
        <v>0</v>
      </c>
      <c r="CE205" s="355">
        <v>0</v>
      </c>
      <c r="CF205" s="355">
        <v>0</v>
      </c>
      <c r="CG205" s="355">
        <v>0</v>
      </c>
      <c r="CH205" s="355">
        <v>0</v>
      </c>
      <c r="CI205" s="355">
        <v>0</v>
      </c>
      <c r="CJ205" s="355">
        <v>0</v>
      </c>
      <c r="CK205" s="355">
        <v>0</v>
      </c>
      <c r="CL205" s="355">
        <v>0</v>
      </c>
      <c r="CM205" s="355">
        <v>0</v>
      </c>
      <c r="CN205" s="355">
        <v>0</v>
      </c>
      <c r="CO205" s="355">
        <v>0</v>
      </c>
      <c r="CP205" s="355">
        <v>0</v>
      </c>
      <c r="CQ205" s="355">
        <v>0</v>
      </c>
      <c r="CR205" s="355">
        <v>0</v>
      </c>
      <c r="CS205" s="355">
        <v>0</v>
      </c>
      <c r="CT205" s="355">
        <v>0</v>
      </c>
      <c r="CU205" s="355">
        <v>0</v>
      </c>
      <c r="CV205" s="355">
        <v>0</v>
      </c>
      <c r="CW205" s="355">
        <v>0</v>
      </c>
      <c r="CX205" s="355">
        <v>0</v>
      </c>
      <c r="CY205" s="355">
        <v>0</v>
      </c>
      <c r="CZ205" s="355">
        <v>0</v>
      </c>
      <c r="DA205" s="355">
        <v>0</v>
      </c>
      <c r="DB205" s="355">
        <v>0</v>
      </c>
      <c r="DC205" s="355">
        <v>0</v>
      </c>
      <c r="DD205" s="355">
        <v>0</v>
      </c>
      <c r="DE205" s="355">
        <v>0</v>
      </c>
      <c r="DF205" s="355">
        <v>0</v>
      </c>
      <c r="DG205" s="355">
        <v>0</v>
      </c>
      <c r="DH205" s="355">
        <v>0</v>
      </c>
      <c r="DI205" s="355">
        <v>0</v>
      </c>
      <c r="DJ205" s="355">
        <v>0</v>
      </c>
      <c r="DK205" s="355">
        <v>0</v>
      </c>
      <c r="DL205" s="355">
        <v>0</v>
      </c>
      <c r="DM205" s="355">
        <v>0</v>
      </c>
      <c r="DN205" s="355">
        <v>0</v>
      </c>
      <c r="DO205" s="355">
        <v>0</v>
      </c>
      <c r="DP205" s="355">
        <v>0</v>
      </c>
      <c r="DQ205" s="355">
        <v>0</v>
      </c>
      <c r="DR205" s="355">
        <v>0</v>
      </c>
      <c r="DS205" s="355">
        <v>0</v>
      </c>
      <c r="DT205" s="355">
        <v>0</v>
      </c>
      <c r="DU205" s="355">
        <v>0</v>
      </c>
      <c r="DV205" s="355">
        <v>0</v>
      </c>
      <c r="DW205" s="355">
        <v>0</v>
      </c>
      <c r="DX205" s="355">
        <v>0</v>
      </c>
      <c r="DY205" s="355">
        <v>0</v>
      </c>
      <c r="DZ205" s="355">
        <v>0</v>
      </c>
      <c r="EA205" s="355">
        <v>0</v>
      </c>
      <c r="EB205" s="355">
        <v>0</v>
      </c>
      <c r="EC205" s="355">
        <v>0</v>
      </c>
      <c r="ED205" s="355">
        <v>0</v>
      </c>
      <c r="EE205" s="355">
        <v>0</v>
      </c>
      <c r="EF205" s="355">
        <v>0</v>
      </c>
      <c r="EG205" s="355">
        <v>0</v>
      </c>
      <c r="EH205" s="355">
        <v>0</v>
      </c>
      <c r="EI205" s="355">
        <v>0</v>
      </c>
      <c r="EJ205" s="355">
        <v>0</v>
      </c>
      <c r="EK205" s="355">
        <v>0</v>
      </c>
      <c r="EL205" s="355">
        <v>0</v>
      </c>
      <c r="EM205" s="355">
        <v>0</v>
      </c>
      <c r="EN205" s="355">
        <v>0</v>
      </c>
      <c r="EO205" s="355">
        <v>0</v>
      </c>
      <c r="EP205" s="355">
        <v>0</v>
      </c>
      <c r="EQ205" s="355">
        <v>0</v>
      </c>
      <c r="ER205" s="355">
        <v>0</v>
      </c>
      <c r="ES205" s="355">
        <v>0</v>
      </c>
      <c r="ET205" s="355">
        <v>0</v>
      </c>
      <c r="EU205" s="355">
        <v>0</v>
      </c>
      <c r="EV205" s="355">
        <v>0</v>
      </c>
      <c r="EW205" s="355">
        <v>0</v>
      </c>
      <c r="EX205" s="355">
        <v>0</v>
      </c>
      <c r="EY205" s="355">
        <v>0</v>
      </c>
      <c r="EZ205" s="501">
        <v>0</v>
      </c>
      <c r="FB205" s="540">
        <v>0</v>
      </c>
      <c r="FC205" s="501">
        <v>0</v>
      </c>
    </row>
    <row r="206" spans="1:159">
      <c r="A206" s="810"/>
      <c r="B206" s="535" t="s">
        <v>912</v>
      </c>
      <c r="C206" s="459" t="s">
        <v>140</v>
      </c>
      <c r="D206" s="540">
        <v>0</v>
      </c>
      <c r="E206" s="355">
        <v>0</v>
      </c>
      <c r="F206" s="355">
        <v>0</v>
      </c>
      <c r="G206" s="355">
        <v>0</v>
      </c>
      <c r="H206" s="355">
        <v>0</v>
      </c>
      <c r="I206" s="355">
        <v>0</v>
      </c>
      <c r="J206" s="355">
        <v>0</v>
      </c>
      <c r="K206" s="355">
        <v>0</v>
      </c>
      <c r="L206" s="355">
        <v>0</v>
      </c>
      <c r="M206" s="355">
        <v>0</v>
      </c>
      <c r="N206" s="355">
        <v>0</v>
      </c>
      <c r="O206" s="355">
        <v>0</v>
      </c>
      <c r="P206" s="355">
        <v>0</v>
      </c>
      <c r="Q206" s="355">
        <v>0</v>
      </c>
      <c r="R206" s="355">
        <v>0</v>
      </c>
      <c r="S206" s="355">
        <v>0</v>
      </c>
      <c r="T206" s="355">
        <v>0</v>
      </c>
      <c r="U206" s="355">
        <v>0</v>
      </c>
      <c r="V206" s="355">
        <v>0</v>
      </c>
      <c r="W206" s="355">
        <v>0</v>
      </c>
      <c r="X206" s="355">
        <v>0</v>
      </c>
      <c r="Y206" s="355">
        <v>0</v>
      </c>
      <c r="Z206" s="355">
        <v>0</v>
      </c>
      <c r="AA206" s="355">
        <v>0</v>
      </c>
      <c r="AB206" s="355">
        <v>0</v>
      </c>
      <c r="AC206" s="355">
        <v>0</v>
      </c>
      <c r="AD206" s="355">
        <v>0</v>
      </c>
      <c r="AE206" s="355">
        <v>0</v>
      </c>
      <c r="AF206" s="355">
        <v>0</v>
      </c>
      <c r="AG206" s="355">
        <v>0</v>
      </c>
      <c r="AH206" s="355">
        <v>0</v>
      </c>
      <c r="AI206" s="355">
        <v>0</v>
      </c>
      <c r="AJ206" s="355">
        <v>0</v>
      </c>
      <c r="AK206" s="355">
        <v>0</v>
      </c>
      <c r="AL206" s="355">
        <v>0</v>
      </c>
      <c r="AM206" s="355">
        <v>0</v>
      </c>
      <c r="AN206" s="355">
        <v>0</v>
      </c>
      <c r="AO206" s="355">
        <v>0</v>
      </c>
      <c r="AP206" s="355">
        <v>0</v>
      </c>
      <c r="AQ206" s="355">
        <v>0</v>
      </c>
      <c r="AR206" s="355">
        <v>0</v>
      </c>
      <c r="AS206" s="355">
        <v>0</v>
      </c>
      <c r="AT206" s="355">
        <v>0</v>
      </c>
      <c r="AU206" s="355">
        <v>0</v>
      </c>
      <c r="AV206" s="355">
        <v>0</v>
      </c>
      <c r="AW206" s="355">
        <v>0</v>
      </c>
      <c r="AX206" s="355">
        <v>0</v>
      </c>
      <c r="AY206" s="355">
        <v>0</v>
      </c>
      <c r="AZ206" s="355">
        <v>0</v>
      </c>
      <c r="BA206" s="355">
        <v>0</v>
      </c>
      <c r="BB206" s="355">
        <v>0</v>
      </c>
      <c r="BC206" s="355">
        <v>0</v>
      </c>
      <c r="BD206" s="355">
        <v>0</v>
      </c>
      <c r="BE206" s="355">
        <v>0</v>
      </c>
      <c r="BF206" s="355">
        <v>0</v>
      </c>
      <c r="BG206" s="355">
        <v>0</v>
      </c>
      <c r="BH206" s="355">
        <v>0</v>
      </c>
      <c r="BI206" s="355">
        <v>0</v>
      </c>
      <c r="BJ206" s="355">
        <v>0</v>
      </c>
      <c r="BK206" s="355">
        <v>0</v>
      </c>
      <c r="BL206" s="355">
        <v>0</v>
      </c>
      <c r="BM206" s="355">
        <v>0</v>
      </c>
      <c r="BN206" s="355">
        <v>0</v>
      </c>
      <c r="BO206" s="355">
        <v>0</v>
      </c>
      <c r="BP206" s="355">
        <v>0</v>
      </c>
      <c r="BQ206" s="355">
        <v>0</v>
      </c>
      <c r="BR206" s="355">
        <v>0</v>
      </c>
      <c r="BS206" s="355">
        <v>0</v>
      </c>
      <c r="BT206" s="355">
        <v>0</v>
      </c>
      <c r="BU206" s="355">
        <v>0</v>
      </c>
      <c r="BV206" s="355">
        <v>0</v>
      </c>
      <c r="BW206" s="355">
        <v>0</v>
      </c>
      <c r="BX206" s="355">
        <v>0</v>
      </c>
      <c r="BY206" s="355">
        <v>0</v>
      </c>
      <c r="BZ206" s="355">
        <v>0</v>
      </c>
      <c r="CA206" s="355">
        <v>0</v>
      </c>
      <c r="CB206" s="355">
        <v>0</v>
      </c>
      <c r="CC206" s="355">
        <v>0</v>
      </c>
      <c r="CD206" s="355">
        <v>0</v>
      </c>
      <c r="CE206" s="355">
        <v>0</v>
      </c>
      <c r="CF206" s="355">
        <v>0</v>
      </c>
      <c r="CG206" s="355">
        <v>0</v>
      </c>
      <c r="CH206" s="355">
        <v>0</v>
      </c>
      <c r="CI206" s="355">
        <v>0</v>
      </c>
      <c r="CJ206" s="355">
        <v>0</v>
      </c>
      <c r="CK206" s="355">
        <v>0</v>
      </c>
      <c r="CL206" s="355">
        <v>0</v>
      </c>
      <c r="CM206" s="355">
        <v>0</v>
      </c>
      <c r="CN206" s="355">
        <v>0</v>
      </c>
      <c r="CO206" s="355">
        <v>0</v>
      </c>
      <c r="CP206" s="355">
        <v>0</v>
      </c>
      <c r="CQ206" s="355">
        <v>0</v>
      </c>
      <c r="CR206" s="355">
        <v>0</v>
      </c>
      <c r="CS206" s="355">
        <v>0</v>
      </c>
      <c r="CT206" s="355">
        <v>0</v>
      </c>
      <c r="CU206" s="355">
        <v>0</v>
      </c>
      <c r="CV206" s="355">
        <v>0</v>
      </c>
      <c r="CW206" s="355">
        <v>0</v>
      </c>
      <c r="CX206" s="355">
        <v>0</v>
      </c>
      <c r="CY206" s="355">
        <v>0</v>
      </c>
      <c r="CZ206" s="355">
        <v>0</v>
      </c>
      <c r="DA206" s="355">
        <v>36984000</v>
      </c>
      <c r="DB206" s="355">
        <v>0</v>
      </c>
      <c r="DC206" s="355">
        <v>0</v>
      </c>
      <c r="DD206" s="355">
        <v>0</v>
      </c>
      <c r="DE206" s="355">
        <v>0</v>
      </c>
      <c r="DF206" s="355">
        <v>0</v>
      </c>
      <c r="DG206" s="355">
        <v>0</v>
      </c>
      <c r="DH206" s="355">
        <v>0</v>
      </c>
      <c r="DI206" s="355">
        <v>0</v>
      </c>
      <c r="DJ206" s="355">
        <v>0</v>
      </c>
      <c r="DK206" s="355">
        <v>0</v>
      </c>
      <c r="DL206" s="355">
        <v>0</v>
      </c>
      <c r="DM206" s="355">
        <v>0</v>
      </c>
      <c r="DN206" s="355">
        <v>0</v>
      </c>
      <c r="DO206" s="355">
        <v>0</v>
      </c>
      <c r="DP206" s="355">
        <v>0</v>
      </c>
      <c r="DQ206" s="355">
        <v>0</v>
      </c>
      <c r="DR206" s="355">
        <v>0</v>
      </c>
      <c r="DS206" s="355">
        <v>0</v>
      </c>
      <c r="DT206" s="355">
        <v>0</v>
      </c>
      <c r="DU206" s="355">
        <v>0</v>
      </c>
      <c r="DV206" s="355">
        <v>0</v>
      </c>
      <c r="DW206" s="355">
        <v>0</v>
      </c>
      <c r="DX206" s="355">
        <v>0</v>
      </c>
      <c r="DY206" s="355">
        <v>0</v>
      </c>
      <c r="DZ206" s="355">
        <v>0</v>
      </c>
      <c r="EA206" s="355">
        <v>0</v>
      </c>
      <c r="EB206" s="355">
        <v>0</v>
      </c>
      <c r="EC206" s="355">
        <v>0</v>
      </c>
      <c r="ED206" s="355">
        <v>0</v>
      </c>
      <c r="EE206" s="355">
        <v>0</v>
      </c>
      <c r="EF206" s="355">
        <v>0</v>
      </c>
      <c r="EG206" s="355">
        <v>0</v>
      </c>
      <c r="EH206" s="355">
        <v>0</v>
      </c>
      <c r="EI206" s="355">
        <v>0</v>
      </c>
      <c r="EJ206" s="355">
        <v>0</v>
      </c>
      <c r="EK206" s="355">
        <v>0</v>
      </c>
      <c r="EL206" s="355">
        <v>0</v>
      </c>
      <c r="EM206" s="355">
        <v>0</v>
      </c>
      <c r="EN206" s="355">
        <v>0</v>
      </c>
      <c r="EO206" s="355">
        <v>0</v>
      </c>
      <c r="EP206" s="355">
        <v>0</v>
      </c>
      <c r="EQ206" s="355">
        <v>0</v>
      </c>
      <c r="ER206" s="355">
        <v>0</v>
      </c>
      <c r="ES206" s="355">
        <v>0</v>
      </c>
      <c r="ET206" s="355">
        <v>0</v>
      </c>
      <c r="EU206" s="355">
        <v>0</v>
      </c>
      <c r="EV206" s="355">
        <v>0</v>
      </c>
      <c r="EW206" s="355">
        <v>0</v>
      </c>
      <c r="EX206" s="355">
        <v>0</v>
      </c>
      <c r="EY206" s="355">
        <v>0</v>
      </c>
      <c r="EZ206" s="501">
        <v>0</v>
      </c>
      <c r="FB206" s="540">
        <v>0</v>
      </c>
      <c r="FC206" s="501">
        <v>0</v>
      </c>
    </row>
    <row r="207" spans="1:159">
      <c r="A207" s="810"/>
      <c r="B207" s="535" t="s">
        <v>913</v>
      </c>
      <c r="C207" s="459" t="s">
        <v>140</v>
      </c>
      <c r="D207" s="540">
        <v>0</v>
      </c>
      <c r="E207" s="355">
        <v>0</v>
      </c>
      <c r="F207" s="355">
        <v>0</v>
      </c>
      <c r="G207" s="355">
        <v>0</v>
      </c>
      <c r="H207" s="355">
        <v>0</v>
      </c>
      <c r="I207" s="355">
        <v>0</v>
      </c>
      <c r="J207" s="355">
        <v>0</v>
      </c>
      <c r="K207" s="355">
        <v>0</v>
      </c>
      <c r="L207" s="355">
        <v>0</v>
      </c>
      <c r="M207" s="355">
        <v>0</v>
      </c>
      <c r="N207" s="355">
        <v>0</v>
      </c>
      <c r="O207" s="355">
        <v>0</v>
      </c>
      <c r="P207" s="355">
        <v>0</v>
      </c>
      <c r="Q207" s="355">
        <v>0</v>
      </c>
      <c r="R207" s="355">
        <v>0</v>
      </c>
      <c r="S207" s="355">
        <v>0</v>
      </c>
      <c r="T207" s="355">
        <v>0</v>
      </c>
      <c r="U207" s="355">
        <v>0</v>
      </c>
      <c r="V207" s="355">
        <v>0</v>
      </c>
      <c r="W207" s="355">
        <v>0</v>
      </c>
      <c r="X207" s="355">
        <v>0</v>
      </c>
      <c r="Y207" s="355">
        <v>0</v>
      </c>
      <c r="Z207" s="355">
        <v>0</v>
      </c>
      <c r="AA207" s="355">
        <v>0</v>
      </c>
      <c r="AB207" s="355">
        <v>0</v>
      </c>
      <c r="AC207" s="355">
        <v>0</v>
      </c>
      <c r="AD207" s="355">
        <v>0</v>
      </c>
      <c r="AE207" s="355">
        <v>0</v>
      </c>
      <c r="AF207" s="355">
        <v>0</v>
      </c>
      <c r="AG207" s="355">
        <v>0</v>
      </c>
      <c r="AH207" s="355">
        <v>0</v>
      </c>
      <c r="AI207" s="355">
        <v>0</v>
      </c>
      <c r="AJ207" s="355">
        <v>0</v>
      </c>
      <c r="AK207" s="355">
        <v>0</v>
      </c>
      <c r="AL207" s="355">
        <v>0</v>
      </c>
      <c r="AM207" s="355">
        <v>0</v>
      </c>
      <c r="AN207" s="355">
        <v>0</v>
      </c>
      <c r="AO207" s="355">
        <v>0</v>
      </c>
      <c r="AP207" s="355">
        <v>0</v>
      </c>
      <c r="AQ207" s="355">
        <v>0</v>
      </c>
      <c r="AR207" s="355">
        <v>0</v>
      </c>
      <c r="AS207" s="355">
        <v>0</v>
      </c>
      <c r="AT207" s="355">
        <v>0</v>
      </c>
      <c r="AU207" s="355">
        <v>0</v>
      </c>
      <c r="AV207" s="355">
        <v>0</v>
      </c>
      <c r="AW207" s="355">
        <v>0</v>
      </c>
      <c r="AX207" s="355">
        <v>0</v>
      </c>
      <c r="AY207" s="355">
        <v>0</v>
      </c>
      <c r="AZ207" s="355">
        <v>0</v>
      </c>
      <c r="BA207" s="355">
        <v>0</v>
      </c>
      <c r="BB207" s="355">
        <v>0</v>
      </c>
      <c r="BC207" s="355">
        <v>0</v>
      </c>
      <c r="BD207" s="355">
        <v>0</v>
      </c>
      <c r="BE207" s="355">
        <v>0</v>
      </c>
      <c r="BF207" s="355">
        <v>0</v>
      </c>
      <c r="BG207" s="355">
        <v>0</v>
      </c>
      <c r="BH207" s="355">
        <v>0</v>
      </c>
      <c r="BI207" s="355">
        <v>0</v>
      </c>
      <c r="BJ207" s="355">
        <v>0</v>
      </c>
      <c r="BK207" s="355">
        <v>0</v>
      </c>
      <c r="BL207" s="355">
        <v>0</v>
      </c>
      <c r="BM207" s="355">
        <v>0</v>
      </c>
      <c r="BN207" s="355">
        <v>0</v>
      </c>
      <c r="BO207" s="355">
        <v>0</v>
      </c>
      <c r="BP207" s="355">
        <v>0</v>
      </c>
      <c r="BQ207" s="355">
        <v>0</v>
      </c>
      <c r="BR207" s="355">
        <v>0</v>
      </c>
      <c r="BS207" s="355">
        <v>0</v>
      </c>
      <c r="BT207" s="355">
        <v>0</v>
      </c>
      <c r="BU207" s="355">
        <v>0</v>
      </c>
      <c r="BV207" s="355">
        <v>0</v>
      </c>
      <c r="BW207" s="355">
        <v>0</v>
      </c>
      <c r="BX207" s="355">
        <v>0</v>
      </c>
      <c r="BY207" s="355">
        <v>0</v>
      </c>
      <c r="BZ207" s="355">
        <v>0</v>
      </c>
      <c r="CA207" s="355">
        <v>0</v>
      </c>
      <c r="CB207" s="355">
        <v>0</v>
      </c>
      <c r="CC207" s="355">
        <v>0</v>
      </c>
      <c r="CD207" s="355">
        <v>0</v>
      </c>
      <c r="CE207" s="355">
        <v>0</v>
      </c>
      <c r="CF207" s="355">
        <v>0</v>
      </c>
      <c r="CG207" s="355">
        <v>0</v>
      </c>
      <c r="CH207" s="355">
        <v>0</v>
      </c>
      <c r="CI207" s="355">
        <v>0</v>
      </c>
      <c r="CJ207" s="355">
        <v>0</v>
      </c>
      <c r="CK207" s="355">
        <v>0</v>
      </c>
      <c r="CL207" s="355">
        <v>0</v>
      </c>
      <c r="CM207" s="355">
        <v>0</v>
      </c>
      <c r="CN207" s="355">
        <v>0</v>
      </c>
      <c r="CO207" s="355">
        <v>0</v>
      </c>
      <c r="CP207" s="355">
        <v>0</v>
      </c>
      <c r="CQ207" s="355">
        <v>0</v>
      </c>
      <c r="CR207" s="355">
        <v>0</v>
      </c>
      <c r="CS207" s="355">
        <v>0</v>
      </c>
      <c r="CT207" s="355">
        <v>0</v>
      </c>
      <c r="CU207" s="355">
        <v>0</v>
      </c>
      <c r="CV207" s="355">
        <v>0</v>
      </c>
      <c r="CW207" s="355">
        <v>0</v>
      </c>
      <c r="CX207" s="355">
        <v>0</v>
      </c>
      <c r="CY207" s="355">
        <v>0</v>
      </c>
      <c r="CZ207" s="355">
        <v>0</v>
      </c>
      <c r="DA207" s="355">
        <v>0</v>
      </c>
      <c r="DB207" s="355">
        <v>0</v>
      </c>
      <c r="DC207" s="355">
        <v>0</v>
      </c>
      <c r="DD207" s="355">
        <v>0</v>
      </c>
      <c r="DE207" s="355">
        <v>0</v>
      </c>
      <c r="DF207" s="355">
        <v>0</v>
      </c>
      <c r="DG207" s="355">
        <v>0</v>
      </c>
      <c r="DH207" s="355">
        <v>0</v>
      </c>
      <c r="DI207" s="355">
        <v>0</v>
      </c>
      <c r="DJ207" s="355">
        <v>0</v>
      </c>
      <c r="DK207" s="355">
        <v>0</v>
      </c>
      <c r="DL207" s="355">
        <v>0</v>
      </c>
      <c r="DM207" s="355">
        <v>0</v>
      </c>
      <c r="DN207" s="355">
        <v>0</v>
      </c>
      <c r="DO207" s="355">
        <v>0</v>
      </c>
      <c r="DP207" s="355">
        <v>0</v>
      </c>
      <c r="DQ207" s="355">
        <v>0</v>
      </c>
      <c r="DR207" s="355">
        <v>0</v>
      </c>
      <c r="DS207" s="355">
        <v>0</v>
      </c>
      <c r="DT207" s="355">
        <v>0</v>
      </c>
      <c r="DU207" s="355">
        <v>0</v>
      </c>
      <c r="DV207" s="355">
        <v>0</v>
      </c>
      <c r="DW207" s="355">
        <v>0</v>
      </c>
      <c r="DX207" s="355">
        <v>0</v>
      </c>
      <c r="DY207" s="355">
        <v>0</v>
      </c>
      <c r="DZ207" s="355">
        <v>0</v>
      </c>
      <c r="EA207" s="355">
        <v>0</v>
      </c>
      <c r="EB207" s="355">
        <v>0</v>
      </c>
      <c r="EC207" s="355">
        <v>0</v>
      </c>
      <c r="ED207" s="355">
        <v>0</v>
      </c>
      <c r="EE207" s="355">
        <v>0</v>
      </c>
      <c r="EF207" s="355">
        <v>0</v>
      </c>
      <c r="EG207" s="355">
        <v>0</v>
      </c>
      <c r="EH207" s="355">
        <v>0</v>
      </c>
      <c r="EI207" s="355">
        <v>0</v>
      </c>
      <c r="EJ207" s="355">
        <v>0</v>
      </c>
      <c r="EK207" s="355">
        <v>0</v>
      </c>
      <c r="EL207" s="355">
        <v>0</v>
      </c>
      <c r="EM207" s="355">
        <v>0</v>
      </c>
      <c r="EN207" s="355">
        <v>0</v>
      </c>
      <c r="EO207" s="355">
        <v>0</v>
      </c>
      <c r="EP207" s="355">
        <v>0</v>
      </c>
      <c r="EQ207" s="355">
        <v>0</v>
      </c>
      <c r="ER207" s="355">
        <v>1061000</v>
      </c>
      <c r="ES207" s="355">
        <v>0</v>
      </c>
      <c r="ET207" s="355">
        <v>0</v>
      </c>
      <c r="EU207" s="355">
        <v>0</v>
      </c>
      <c r="EV207" s="355">
        <v>0</v>
      </c>
      <c r="EW207" s="355">
        <v>0</v>
      </c>
      <c r="EX207" s="355">
        <v>0</v>
      </c>
      <c r="EY207" s="355">
        <v>0</v>
      </c>
      <c r="EZ207" s="501">
        <v>0</v>
      </c>
      <c r="FB207" s="540">
        <v>0</v>
      </c>
      <c r="FC207" s="501">
        <v>0</v>
      </c>
    </row>
    <row r="208" spans="1:159">
      <c r="A208" s="810"/>
      <c r="B208" s="476" t="s">
        <v>914</v>
      </c>
      <c r="C208" s="477" t="s">
        <v>140</v>
      </c>
      <c r="D208" s="541">
        <v>0</v>
      </c>
      <c r="E208" s="542">
        <v>0</v>
      </c>
      <c r="F208" s="542">
        <v>0</v>
      </c>
      <c r="G208" s="542">
        <v>0</v>
      </c>
      <c r="H208" s="542">
        <v>0</v>
      </c>
      <c r="I208" s="542">
        <v>0</v>
      </c>
      <c r="J208" s="542">
        <v>0</v>
      </c>
      <c r="K208" s="542">
        <v>0</v>
      </c>
      <c r="L208" s="542">
        <v>0</v>
      </c>
      <c r="M208" s="542">
        <v>0</v>
      </c>
      <c r="N208" s="542">
        <v>0</v>
      </c>
      <c r="O208" s="542">
        <v>0</v>
      </c>
      <c r="P208" s="542">
        <v>0</v>
      </c>
      <c r="Q208" s="542">
        <v>0</v>
      </c>
      <c r="R208" s="542">
        <v>0</v>
      </c>
      <c r="S208" s="542">
        <v>0</v>
      </c>
      <c r="T208" s="542">
        <v>0</v>
      </c>
      <c r="U208" s="542">
        <v>0</v>
      </c>
      <c r="V208" s="542">
        <v>0</v>
      </c>
      <c r="W208" s="542">
        <v>0</v>
      </c>
      <c r="X208" s="542">
        <v>0</v>
      </c>
      <c r="Y208" s="542">
        <v>0</v>
      </c>
      <c r="Z208" s="542">
        <v>0</v>
      </c>
      <c r="AA208" s="542">
        <v>0</v>
      </c>
      <c r="AB208" s="542">
        <v>0</v>
      </c>
      <c r="AC208" s="542">
        <v>0</v>
      </c>
      <c r="AD208" s="542">
        <v>0</v>
      </c>
      <c r="AE208" s="542">
        <v>0</v>
      </c>
      <c r="AF208" s="542">
        <v>0</v>
      </c>
      <c r="AG208" s="542">
        <v>0</v>
      </c>
      <c r="AH208" s="542">
        <v>0</v>
      </c>
      <c r="AI208" s="542">
        <v>0</v>
      </c>
      <c r="AJ208" s="542">
        <v>0</v>
      </c>
      <c r="AK208" s="542">
        <v>0</v>
      </c>
      <c r="AL208" s="542">
        <v>0</v>
      </c>
      <c r="AM208" s="542">
        <v>0</v>
      </c>
      <c r="AN208" s="542">
        <v>0</v>
      </c>
      <c r="AO208" s="542">
        <v>0</v>
      </c>
      <c r="AP208" s="542">
        <v>0</v>
      </c>
      <c r="AQ208" s="542">
        <v>0</v>
      </c>
      <c r="AR208" s="542">
        <v>0</v>
      </c>
      <c r="AS208" s="542">
        <v>0</v>
      </c>
      <c r="AT208" s="542">
        <v>0</v>
      </c>
      <c r="AU208" s="542">
        <v>0</v>
      </c>
      <c r="AV208" s="542">
        <v>0</v>
      </c>
      <c r="AW208" s="542">
        <v>0</v>
      </c>
      <c r="AX208" s="542">
        <v>0</v>
      </c>
      <c r="AY208" s="542">
        <v>0</v>
      </c>
      <c r="AZ208" s="542">
        <v>0</v>
      </c>
      <c r="BA208" s="542">
        <v>0</v>
      </c>
      <c r="BB208" s="542">
        <v>0</v>
      </c>
      <c r="BC208" s="542">
        <v>0</v>
      </c>
      <c r="BD208" s="542">
        <v>0</v>
      </c>
      <c r="BE208" s="542">
        <v>0</v>
      </c>
      <c r="BF208" s="542">
        <v>0</v>
      </c>
      <c r="BG208" s="542">
        <v>0</v>
      </c>
      <c r="BH208" s="542">
        <v>0</v>
      </c>
      <c r="BI208" s="542">
        <v>0</v>
      </c>
      <c r="BJ208" s="542">
        <v>0</v>
      </c>
      <c r="BK208" s="542">
        <v>0</v>
      </c>
      <c r="BL208" s="542">
        <v>0</v>
      </c>
      <c r="BM208" s="542">
        <v>0</v>
      </c>
      <c r="BN208" s="542">
        <v>0</v>
      </c>
      <c r="BO208" s="542">
        <v>0</v>
      </c>
      <c r="BP208" s="542">
        <v>0</v>
      </c>
      <c r="BQ208" s="542">
        <v>0</v>
      </c>
      <c r="BR208" s="542">
        <v>0</v>
      </c>
      <c r="BS208" s="542">
        <v>0</v>
      </c>
      <c r="BT208" s="542">
        <v>0</v>
      </c>
      <c r="BU208" s="542">
        <v>0</v>
      </c>
      <c r="BV208" s="542">
        <v>0</v>
      </c>
      <c r="BW208" s="542">
        <v>0</v>
      </c>
      <c r="BX208" s="542">
        <v>0</v>
      </c>
      <c r="BY208" s="542">
        <v>0</v>
      </c>
      <c r="BZ208" s="542">
        <v>0</v>
      </c>
      <c r="CA208" s="542">
        <v>0</v>
      </c>
      <c r="CB208" s="542">
        <v>0</v>
      </c>
      <c r="CC208" s="542">
        <v>0</v>
      </c>
      <c r="CD208" s="542">
        <v>0</v>
      </c>
      <c r="CE208" s="542">
        <v>0</v>
      </c>
      <c r="CF208" s="542">
        <v>0</v>
      </c>
      <c r="CG208" s="542">
        <v>0</v>
      </c>
      <c r="CH208" s="542">
        <v>0</v>
      </c>
      <c r="CI208" s="542">
        <v>0</v>
      </c>
      <c r="CJ208" s="542">
        <v>0</v>
      </c>
      <c r="CK208" s="542">
        <v>0</v>
      </c>
      <c r="CL208" s="542">
        <v>0</v>
      </c>
      <c r="CM208" s="542">
        <v>0</v>
      </c>
      <c r="CN208" s="542">
        <v>0</v>
      </c>
      <c r="CO208" s="542">
        <v>0</v>
      </c>
      <c r="CP208" s="542">
        <v>0</v>
      </c>
      <c r="CQ208" s="542">
        <v>0</v>
      </c>
      <c r="CR208" s="542">
        <v>0</v>
      </c>
      <c r="CS208" s="542">
        <v>0</v>
      </c>
      <c r="CT208" s="542">
        <v>0</v>
      </c>
      <c r="CU208" s="542">
        <v>0</v>
      </c>
      <c r="CV208" s="542">
        <v>0</v>
      </c>
      <c r="CW208" s="542">
        <v>0</v>
      </c>
      <c r="CX208" s="542">
        <v>0</v>
      </c>
      <c r="CY208" s="542">
        <v>0</v>
      </c>
      <c r="CZ208" s="542">
        <v>0</v>
      </c>
      <c r="DA208" s="542">
        <v>0</v>
      </c>
      <c r="DB208" s="542">
        <v>0</v>
      </c>
      <c r="DC208" s="542">
        <v>0</v>
      </c>
      <c r="DD208" s="542">
        <v>0</v>
      </c>
      <c r="DE208" s="542">
        <v>0</v>
      </c>
      <c r="DF208" s="542">
        <v>0</v>
      </c>
      <c r="DG208" s="542">
        <v>0</v>
      </c>
      <c r="DH208" s="542">
        <v>0</v>
      </c>
      <c r="DI208" s="542">
        <v>0</v>
      </c>
      <c r="DJ208" s="542">
        <v>0</v>
      </c>
      <c r="DK208" s="542">
        <v>0</v>
      </c>
      <c r="DL208" s="542">
        <v>0</v>
      </c>
      <c r="DM208" s="542">
        <v>0</v>
      </c>
      <c r="DN208" s="542">
        <v>0</v>
      </c>
      <c r="DO208" s="542">
        <v>0</v>
      </c>
      <c r="DP208" s="542">
        <v>0</v>
      </c>
      <c r="DQ208" s="542">
        <v>0</v>
      </c>
      <c r="DR208" s="542">
        <v>0</v>
      </c>
      <c r="DS208" s="542">
        <v>0</v>
      </c>
      <c r="DT208" s="542">
        <v>0</v>
      </c>
      <c r="DU208" s="542">
        <v>0</v>
      </c>
      <c r="DV208" s="542">
        <v>0</v>
      </c>
      <c r="DW208" s="542">
        <v>0</v>
      </c>
      <c r="DX208" s="542">
        <v>0</v>
      </c>
      <c r="DY208" s="542">
        <v>0</v>
      </c>
      <c r="DZ208" s="542">
        <v>0</v>
      </c>
      <c r="EA208" s="542">
        <v>0</v>
      </c>
      <c r="EB208" s="542">
        <v>0</v>
      </c>
      <c r="EC208" s="542">
        <v>0</v>
      </c>
      <c r="ED208" s="542">
        <v>0</v>
      </c>
      <c r="EE208" s="542">
        <v>0</v>
      </c>
      <c r="EF208" s="542">
        <v>0</v>
      </c>
      <c r="EG208" s="542">
        <v>0</v>
      </c>
      <c r="EH208" s="542">
        <v>0</v>
      </c>
      <c r="EI208" s="542">
        <v>0</v>
      </c>
      <c r="EJ208" s="542">
        <v>0</v>
      </c>
      <c r="EK208" s="542">
        <v>0</v>
      </c>
      <c r="EL208" s="542">
        <v>0</v>
      </c>
      <c r="EM208" s="542">
        <v>0</v>
      </c>
      <c r="EN208" s="542">
        <v>0</v>
      </c>
      <c r="EO208" s="542">
        <v>0</v>
      </c>
      <c r="EP208" s="542">
        <v>0</v>
      </c>
      <c r="EQ208" s="542">
        <v>0</v>
      </c>
      <c r="ER208" s="542">
        <v>0</v>
      </c>
      <c r="ES208" s="542">
        <v>0</v>
      </c>
      <c r="ET208" s="542">
        <v>0</v>
      </c>
      <c r="EU208" s="542">
        <v>0</v>
      </c>
      <c r="EV208" s="542">
        <v>0</v>
      </c>
      <c r="EW208" s="542">
        <v>0</v>
      </c>
      <c r="EX208" s="542">
        <v>0</v>
      </c>
      <c r="EY208" s="542">
        <v>0</v>
      </c>
      <c r="EZ208" s="543">
        <v>0</v>
      </c>
      <c r="FB208" s="541">
        <f>'2020 APF, CS, AM, sludge, MW&amp;HW'!D54</f>
        <v>235117000</v>
      </c>
      <c r="FC208" s="543">
        <f>'2020 APF, CS, AM, sludge, MW&amp;HW'!C54</f>
        <v>160063888</v>
      </c>
    </row>
  </sheetData>
  <mergeCells count="14">
    <mergeCell ref="FB3:FJ3"/>
    <mergeCell ref="A4:B5"/>
    <mergeCell ref="C4:C5"/>
    <mergeCell ref="D4:FA4"/>
    <mergeCell ref="FB4:FK4"/>
    <mergeCell ref="A168:A188"/>
    <mergeCell ref="A189:A200"/>
    <mergeCell ref="A201:A208"/>
    <mergeCell ref="FM4:FM5"/>
    <mergeCell ref="A6:B6"/>
    <mergeCell ref="A7:A160"/>
    <mergeCell ref="A161:A165"/>
    <mergeCell ref="A166:B166"/>
    <mergeCell ref="FL4:FL5"/>
  </mergeCells>
  <phoneticPr fontId="11" type="noConversion"/>
  <conditionalFormatting sqref="BQ7:CI160">
    <cfRule type="cellIs" dxfId="1" priority="1" operator="lessThan">
      <formula>0</formula>
    </cfRule>
  </conditionalFormatting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FE244-1F16-464E-8675-2BE75E14276F}">
  <dimension ref="A1:FM208"/>
  <sheetViews>
    <sheetView zoomScaleNormal="100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ColWidth="9" defaultRowHeight="14"/>
  <cols>
    <col min="1" max="1" width="8.33203125" style="355" customWidth="1"/>
    <col min="2" max="2" width="30" style="355" customWidth="1"/>
    <col min="3" max="3" width="7.5" style="355" customWidth="1"/>
    <col min="4" max="4" width="12" style="355" customWidth="1"/>
    <col min="5" max="5" width="13" style="355" bestFit="1" customWidth="1"/>
    <col min="6" max="7" width="10.5" style="355" customWidth="1"/>
    <col min="8" max="8" width="12.5" style="355" customWidth="1"/>
    <col min="9" max="9" width="14.1640625" style="355" customWidth="1"/>
    <col min="10" max="14" width="12.5" style="355" customWidth="1"/>
    <col min="15" max="16" width="12.83203125" style="355" customWidth="1"/>
    <col min="17" max="17" width="10.83203125" style="355" customWidth="1"/>
    <col min="18" max="18" width="9.1640625" style="355" customWidth="1"/>
    <col min="19" max="19" width="12.5" style="355" customWidth="1"/>
    <col min="20" max="20" width="11.83203125" style="355" customWidth="1"/>
    <col min="21" max="21" width="12.5" style="355" customWidth="1"/>
    <col min="22" max="23" width="11.83203125" style="355" customWidth="1"/>
    <col min="24" max="24" width="12.5" style="355" customWidth="1"/>
    <col min="25" max="25" width="12.83203125" style="355" customWidth="1"/>
    <col min="26" max="29" width="11.83203125" style="355" customWidth="1"/>
    <col min="30" max="30" width="14.1640625" style="355" customWidth="1"/>
    <col min="31" max="33" width="12.5" style="355" customWidth="1"/>
    <col min="34" max="34" width="11.83203125" style="355" customWidth="1"/>
    <col min="35" max="35" width="12.83203125" style="355" customWidth="1"/>
    <col min="36" max="36" width="12.5" style="355" customWidth="1"/>
    <col min="37" max="37" width="11.83203125" style="355" customWidth="1"/>
    <col min="38" max="38" width="14.1640625" style="355" customWidth="1"/>
    <col min="39" max="40" width="12.83203125" style="355" customWidth="1"/>
    <col min="41" max="41" width="12.5" style="355" customWidth="1"/>
    <col min="42" max="42" width="11.83203125" style="355" customWidth="1"/>
    <col min="43" max="43" width="12.5" style="355" customWidth="1"/>
    <col min="44" max="44" width="14.1640625" style="355" customWidth="1"/>
    <col min="45" max="45" width="11.83203125" style="355" customWidth="1"/>
    <col min="46" max="46" width="12.83203125" style="355" customWidth="1"/>
    <col min="47" max="48" width="11.83203125" style="355" customWidth="1"/>
    <col min="49" max="49" width="12.5" style="355" customWidth="1"/>
    <col min="50" max="50" width="10.6640625" style="355" customWidth="1"/>
    <col min="51" max="51" width="14.1640625" style="355" customWidth="1"/>
    <col min="52" max="52" width="10.83203125" style="355" customWidth="1"/>
    <col min="53" max="53" width="12.83203125" style="355" customWidth="1"/>
    <col min="54" max="54" width="10.83203125" style="355" customWidth="1"/>
    <col min="55" max="55" width="11.83203125" style="355" customWidth="1"/>
    <col min="56" max="56" width="12.83203125" style="355" customWidth="1"/>
    <col min="57" max="58" width="14.1640625" style="355" customWidth="1"/>
    <col min="59" max="60" width="12.5" style="355" customWidth="1"/>
    <col min="61" max="61" width="11.83203125" style="355" customWidth="1"/>
    <col min="62" max="62" width="10.83203125" style="355" customWidth="1"/>
    <col min="63" max="63" width="12.5" style="355" customWidth="1"/>
    <col min="64" max="64" width="11.83203125" style="355" customWidth="1"/>
    <col min="65" max="65" width="12.83203125" style="355" customWidth="1"/>
    <col min="66" max="66" width="12.5" style="355" customWidth="1"/>
    <col min="67" max="68" width="14.1640625" style="355" customWidth="1"/>
    <col min="69" max="69" width="12.83203125" style="355" customWidth="1"/>
    <col min="70" max="70" width="12.5" style="355" customWidth="1"/>
    <col min="71" max="72" width="10.83203125" style="355" customWidth="1"/>
    <col min="73" max="73" width="12.5" style="355" customWidth="1"/>
    <col min="74" max="74" width="13.33203125" style="355" customWidth="1"/>
    <col min="75" max="75" width="12.5" style="355" customWidth="1"/>
    <col min="76" max="76" width="11.6640625" style="355" customWidth="1"/>
    <col min="77" max="77" width="14.1640625" style="355" customWidth="1"/>
    <col min="78" max="79" width="12.5" style="355" customWidth="1"/>
    <col min="80" max="80" width="13.33203125" style="355" customWidth="1"/>
    <col min="81" max="81" width="11.6640625" style="355" customWidth="1"/>
    <col min="82" max="82" width="12.83203125" style="355" customWidth="1"/>
    <col min="83" max="83" width="14.1640625" style="355" customWidth="1"/>
    <col min="84" max="86" width="12.5" style="355" customWidth="1"/>
    <col min="87" max="87" width="11.83203125" style="355" customWidth="1"/>
    <col min="88" max="89" width="14.1640625" style="355" customWidth="1"/>
    <col min="90" max="90" width="11.83203125" style="355" customWidth="1"/>
    <col min="91" max="91" width="12.83203125" style="355" customWidth="1"/>
    <col min="92" max="92" width="12.5" style="355" customWidth="1"/>
    <col min="93" max="94" width="12.83203125" style="355" customWidth="1"/>
    <col min="95" max="95" width="12.5" style="355" customWidth="1"/>
    <col min="96" max="96" width="11.83203125" style="355" customWidth="1"/>
    <col min="97" max="97" width="12.83203125" style="355" customWidth="1"/>
    <col min="98" max="98" width="10.83203125" style="355" customWidth="1"/>
    <col min="99" max="99" width="12.83203125" style="355" customWidth="1"/>
    <col min="100" max="100" width="10.83203125" style="355" customWidth="1"/>
    <col min="101" max="102" width="12.5" style="355" customWidth="1"/>
    <col min="103" max="103" width="14.1640625" style="355" customWidth="1"/>
    <col min="104" max="105" width="12.5" style="355" customWidth="1"/>
    <col min="106" max="106" width="11.83203125" style="355" customWidth="1"/>
    <col min="107" max="109" width="13.33203125" style="355" customWidth="1"/>
    <col min="110" max="110" width="10.6640625" style="355" customWidth="1"/>
    <col min="111" max="111" width="14.1640625" style="355" customWidth="1"/>
    <col min="112" max="113" width="12.83203125" style="355" customWidth="1"/>
    <col min="114" max="114" width="10.83203125" style="355" customWidth="1"/>
    <col min="115" max="116" width="12.5" style="355" customWidth="1"/>
    <col min="117" max="117" width="11.83203125" style="355" customWidth="1"/>
    <col min="118" max="118" width="10.83203125" style="355" customWidth="1"/>
    <col min="119" max="119" width="12.5" style="355" customWidth="1"/>
    <col min="120" max="120" width="10.83203125" style="355" customWidth="1"/>
    <col min="121" max="121" width="12.5" style="355" customWidth="1"/>
    <col min="122" max="122" width="11.83203125" style="355" customWidth="1"/>
    <col min="123" max="123" width="14.1640625" style="355" customWidth="1"/>
    <col min="124" max="124" width="12.5" style="355" customWidth="1"/>
    <col min="125" max="125" width="11.83203125" style="355" customWidth="1"/>
    <col min="126" max="128" width="12.83203125" style="355" customWidth="1"/>
    <col min="129" max="129" width="12.5" style="355" customWidth="1"/>
    <col min="130" max="130" width="14.1640625" style="355" customWidth="1"/>
    <col min="131" max="132" width="12.83203125" style="355" customWidth="1"/>
    <col min="133" max="133" width="14.1640625" style="355" customWidth="1"/>
    <col min="134" max="134" width="10.83203125" style="355" customWidth="1"/>
    <col min="135" max="135" width="12.83203125" style="355" customWidth="1"/>
    <col min="136" max="136" width="10.6640625" style="355" customWidth="1"/>
    <col min="137" max="137" width="11.83203125" style="355" customWidth="1"/>
    <col min="138" max="138" width="12.83203125" style="355" customWidth="1"/>
    <col min="139" max="139" width="12.5" style="355" customWidth="1"/>
    <col min="140" max="140" width="12.83203125" style="355" customWidth="1"/>
    <col min="141" max="141" width="14.1640625" style="355" customWidth="1"/>
    <col min="142" max="142" width="11.83203125" style="355" customWidth="1"/>
    <col min="143" max="143" width="12.5" style="355" customWidth="1"/>
    <col min="144" max="144" width="14.1640625" style="355" customWidth="1"/>
    <col min="145" max="148" width="12.83203125" style="355" customWidth="1"/>
    <col min="149" max="150" width="11.83203125" style="355" customWidth="1"/>
    <col min="151" max="151" width="12.5" style="355" customWidth="1"/>
    <col min="152" max="155" width="11.83203125" style="355" customWidth="1"/>
    <col min="156" max="156" width="14.1640625" style="355" customWidth="1"/>
    <col min="157" max="157" width="13.5" style="479" customWidth="1"/>
    <col min="158" max="158" width="10.6640625" style="355" customWidth="1"/>
    <col min="159" max="159" width="11" style="355" customWidth="1"/>
    <col min="160" max="160" width="10.83203125" style="356" customWidth="1"/>
    <col min="161" max="161" width="11.1640625" style="355" customWidth="1"/>
    <col min="162" max="162" width="11.6640625" style="356" customWidth="1"/>
    <col min="163" max="163" width="10.5" style="355" customWidth="1"/>
    <col min="164" max="164" width="11.33203125" style="355" customWidth="1"/>
    <col min="165" max="165" width="11.1640625" style="356" customWidth="1"/>
    <col min="166" max="166" width="11.6640625" style="355" customWidth="1"/>
    <col min="167" max="167" width="13.5" style="480" customWidth="1"/>
    <col min="168" max="169" width="13.5" style="355" customWidth="1"/>
    <col min="170" max="171" width="10.5" style="355" bestFit="1" customWidth="1"/>
    <col min="172" max="172" width="14.1640625" style="355" customWidth="1"/>
    <col min="173" max="16384" width="9" style="355"/>
  </cols>
  <sheetData>
    <row r="1" spans="1:169">
      <c r="A1" s="353" t="s">
        <v>915</v>
      </c>
      <c r="B1" s="478"/>
      <c r="C1" s="478"/>
    </row>
    <row r="2" spans="1:169">
      <c r="A2" s="175" t="s">
        <v>882</v>
      </c>
      <c r="B2" s="478"/>
      <c r="C2" s="478"/>
    </row>
    <row r="3" spans="1:169">
      <c r="A3" s="481" t="s">
        <v>962</v>
      </c>
      <c r="B3" s="478"/>
      <c r="C3" s="478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  <c r="O3" s="359"/>
      <c r="P3" s="359"/>
      <c r="Q3" s="359"/>
      <c r="R3" s="359"/>
      <c r="S3" s="359"/>
      <c r="T3" s="359"/>
      <c r="U3" s="359"/>
      <c r="V3" s="359"/>
      <c r="W3" s="359"/>
      <c r="X3" s="359"/>
      <c r="Y3" s="359"/>
      <c r="Z3" s="359"/>
      <c r="AA3" s="359"/>
      <c r="AB3" s="359"/>
      <c r="AC3" s="359"/>
      <c r="AD3" s="359"/>
      <c r="AE3" s="359"/>
      <c r="AF3" s="359"/>
      <c r="AG3" s="359"/>
      <c r="AH3" s="359"/>
      <c r="AI3" s="359"/>
      <c r="AJ3" s="359"/>
      <c r="AK3" s="359"/>
      <c r="AL3" s="359"/>
      <c r="AM3" s="359"/>
      <c r="AN3" s="359"/>
      <c r="AO3" s="359"/>
      <c r="AP3" s="359"/>
      <c r="AQ3" s="359"/>
      <c r="AR3" s="359"/>
      <c r="AS3" s="359"/>
      <c r="AT3" s="359"/>
      <c r="AU3" s="359"/>
      <c r="AV3" s="359"/>
      <c r="AW3" s="359"/>
      <c r="AX3" s="359"/>
      <c r="AY3" s="359"/>
      <c r="AZ3" s="359"/>
      <c r="BA3" s="359"/>
      <c r="BB3" s="359"/>
      <c r="BC3" s="359"/>
      <c r="BD3" s="359"/>
      <c r="BE3" s="359"/>
      <c r="BF3" s="359"/>
      <c r="BG3" s="359"/>
      <c r="BH3" s="359"/>
      <c r="BI3" s="359"/>
      <c r="BJ3" s="359"/>
      <c r="BK3" s="359"/>
      <c r="BL3" s="359"/>
      <c r="BM3" s="359"/>
      <c r="BN3" s="359"/>
      <c r="BO3" s="359"/>
      <c r="BP3" s="359"/>
      <c r="BQ3" s="359"/>
      <c r="BR3" s="359"/>
      <c r="BS3" s="359"/>
      <c r="BT3" s="359"/>
      <c r="BU3" s="359"/>
      <c r="BV3" s="359"/>
      <c r="BW3" s="359"/>
      <c r="BX3" s="359"/>
      <c r="BY3" s="359"/>
      <c r="BZ3" s="359"/>
      <c r="CA3" s="359"/>
      <c r="CB3" s="359"/>
      <c r="CC3" s="359"/>
      <c r="CD3" s="359"/>
      <c r="CE3" s="359"/>
      <c r="CF3" s="359"/>
      <c r="CG3" s="359"/>
      <c r="CH3" s="359"/>
      <c r="CI3" s="359"/>
      <c r="CJ3" s="359"/>
      <c r="CK3" s="359"/>
      <c r="CL3" s="359"/>
      <c r="CM3" s="359"/>
      <c r="CN3" s="359"/>
      <c r="CO3" s="359"/>
      <c r="CP3" s="359"/>
      <c r="CQ3" s="359"/>
      <c r="CR3" s="359"/>
      <c r="CS3" s="359"/>
      <c r="CT3" s="359"/>
      <c r="CU3" s="359"/>
      <c r="CV3" s="359"/>
      <c r="CW3" s="359"/>
      <c r="CX3" s="359"/>
      <c r="CY3" s="359"/>
      <c r="CZ3" s="359"/>
      <c r="DA3" s="359"/>
      <c r="DB3" s="359"/>
      <c r="DC3" s="359"/>
      <c r="DD3" s="359"/>
      <c r="DE3" s="359"/>
      <c r="DF3" s="359"/>
      <c r="DG3" s="359"/>
      <c r="DH3" s="359"/>
      <c r="DI3" s="359"/>
      <c r="DJ3" s="359"/>
      <c r="DK3" s="359"/>
      <c r="DL3" s="359"/>
      <c r="DM3" s="359"/>
      <c r="DN3" s="359"/>
      <c r="DO3" s="359"/>
      <c r="DP3" s="359"/>
      <c r="DQ3" s="359"/>
      <c r="DR3" s="359"/>
      <c r="DS3" s="359"/>
      <c r="DT3" s="359"/>
      <c r="DU3" s="359"/>
      <c r="DV3" s="359"/>
      <c r="DW3" s="359"/>
      <c r="DX3" s="359"/>
      <c r="DY3" s="359"/>
      <c r="DZ3" s="359"/>
      <c r="EA3" s="359"/>
      <c r="EB3" s="359"/>
      <c r="EC3" s="359"/>
      <c r="ED3" s="359"/>
      <c r="EE3" s="359"/>
      <c r="EF3" s="359"/>
      <c r="EG3" s="359"/>
      <c r="EH3" s="359"/>
      <c r="EI3" s="359"/>
      <c r="EJ3" s="359"/>
      <c r="EK3" s="359"/>
      <c r="EL3" s="359"/>
      <c r="EM3" s="359"/>
      <c r="EN3" s="359"/>
      <c r="EO3" s="359"/>
      <c r="EP3" s="359"/>
      <c r="EQ3" s="359"/>
      <c r="ER3" s="359"/>
      <c r="ES3" s="359"/>
      <c r="ET3" s="359"/>
      <c r="EU3" s="359"/>
      <c r="EV3" s="359"/>
      <c r="EW3" s="359"/>
      <c r="EX3" s="359"/>
      <c r="EY3" s="359"/>
      <c r="EZ3" s="359"/>
      <c r="FB3" s="818"/>
      <c r="FC3" s="818"/>
      <c r="FD3" s="818"/>
      <c r="FE3" s="818"/>
      <c r="FF3" s="818"/>
      <c r="FG3" s="818"/>
      <c r="FH3" s="818"/>
      <c r="FI3" s="818"/>
      <c r="FJ3" s="818"/>
    </row>
    <row r="4" spans="1:169" ht="14.5" customHeight="1">
      <c r="A4" s="819" t="s">
        <v>836</v>
      </c>
      <c r="B4" s="820"/>
      <c r="C4" s="821" t="s">
        <v>63</v>
      </c>
      <c r="D4" s="817" t="s">
        <v>837</v>
      </c>
      <c r="E4" s="813"/>
      <c r="F4" s="813"/>
      <c r="G4" s="813"/>
      <c r="H4" s="813"/>
      <c r="I4" s="813"/>
      <c r="J4" s="813"/>
      <c r="K4" s="813"/>
      <c r="L4" s="813"/>
      <c r="M4" s="813"/>
      <c r="N4" s="813"/>
      <c r="O4" s="813"/>
      <c r="P4" s="813"/>
      <c r="Q4" s="813"/>
      <c r="R4" s="813"/>
      <c r="S4" s="813"/>
      <c r="T4" s="813"/>
      <c r="U4" s="813"/>
      <c r="V4" s="813"/>
      <c r="W4" s="813"/>
      <c r="X4" s="813"/>
      <c r="Y4" s="813"/>
      <c r="Z4" s="813"/>
      <c r="AA4" s="813"/>
      <c r="AB4" s="813"/>
      <c r="AC4" s="813"/>
      <c r="AD4" s="813"/>
      <c r="AE4" s="813"/>
      <c r="AF4" s="813"/>
      <c r="AG4" s="813"/>
      <c r="AH4" s="813"/>
      <c r="AI4" s="813"/>
      <c r="AJ4" s="813"/>
      <c r="AK4" s="813"/>
      <c r="AL4" s="813"/>
      <c r="AM4" s="813"/>
      <c r="AN4" s="813"/>
      <c r="AO4" s="813"/>
      <c r="AP4" s="813"/>
      <c r="AQ4" s="813"/>
      <c r="AR4" s="813"/>
      <c r="AS4" s="813"/>
      <c r="AT4" s="813"/>
      <c r="AU4" s="813"/>
      <c r="AV4" s="813"/>
      <c r="AW4" s="813"/>
      <c r="AX4" s="813"/>
      <c r="AY4" s="813"/>
      <c r="AZ4" s="813"/>
      <c r="BA4" s="813"/>
      <c r="BB4" s="813"/>
      <c r="BC4" s="813"/>
      <c r="BD4" s="813"/>
      <c r="BE4" s="813"/>
      <c r="BF4" s="813"/>
      <c r="BG4" s="813"/>
      <c r="BH4" s="813"/>
      <c r="BI4" s="813"/>
      <c r="BJ4" s="813"/>
      <c r="BK4" s="813"/>
      <c r="BL4" s="813"/>
      <c r="BM4" s="813"/>
      <c r="BN4" s="813"/>
      <c r="BO4" s="813"/>
      <c r="BP4" s="813"/>
      <c r="BQ4" s="813"/>
      <c r="BR4" s="813"/>
      <c r="BS4" s="813"/>
      <c r="BT4" s="813"/>
      <c r="BU4" s="813"/>
      <c r="BV4" s="813"/>
      <c r="BW4" s="813"/>
      <c r="BX4" s="813"/>
      <c r="BY4" s="813"/>
      <c r="BZ4" s="813"/>
      <c r="CA4" s="813"/>
      <c r="CB4" s="813"/>
      <c r="CC4" s="813"/>
      <c r="CD4" s="813"/>
      <c r="CE4" s="813"/>
      <c r="CF4" s="813"/>
      <c r="CG4" s="813"/>
      <c r="CH4" s="813"/>
      <c r="CI4" s="813"/>
      <c r="CJ4" s="813"/>
      <c r="CK4" s="813"/>
      <c r="CL4" s="813"/>
      <c r="CM4" s="813"/>
      <c r="CN4" s="813"/>
      <c r="CO4" s="813"/>
      <c r="CP4" s="813"/>
      <c r="CQ4" s="813"/>
      <c r="CR4" s="813"/>
      <c r="CS4" s="813"/>
      <c r="CT4" s="813"/>
      <c r="CU4" s="813"/>
      <c r="CV4" s="813"/>
      <c r="CW4" s="813"/>
      <c r="CX4" s="813"/>
      <c r="CY4" s="813"/>
      <c r="CZ4" s="813"/>
      <c r="DA4" s="813"/>
      <c r="DB4" s="813"/>
      <c r="DC4" s="813"/>
      <c r="DD4" s="813"/>
      <c r="DE4" s="813"/>
      <c r="DF4" s="813"/>
      <c r="DG4" s="813"/>
      <c r="DH4" s="813"/>
      <c r="DI4" s="813"/>
      <c r="DJ4" s="813"/>
      <c r="DK4" s="813"/>
      <c r="DL4" s="813"/>
      <c r="DM4" s="813"/>
      <c r="DN4" s="813"/>
      <c r="DO4" s="813"/>
      <c r="DP4" s="813"/>
      <c r="DQ4" s="813"/>
      <c r="DR4" s="813"/>
      <c r="DS4" s="813"/>
      <c r="DT4" s="813"/>
      <c r="DU4" s="813"/>
      <c r="DV4" s="813"/>
      <c r="DW4" s="813"/>
      <c r="DX4" s="813"/>
      <c r="DY4" s="813"/>
      <c r="DZ4" s="813"/>
      <c r="EA4" s="813"/>
      <c r="EB4" s="813"/>
      <c r="EC4" s="813"/>
      <c r="ED4" s="813"/>
      <c r="EE4" s="813"/>
      <c r="EF4" s="813"/>
      <c r="EG4" s="813"/>
      <c r="EH4" s="813"/>
      <c r="EI4" s="813"/>
      <c r="EJ4" s="813"/>
      <c r="EK4" s="813"/>
      <c r="EL4" s="813"/>
      <c r="EM4" s="813"/>
      <c r="EN4" s="813"/>
      <c r="EO4" s="813"/>
      <c r="EP4" s="813"/>
      <c r="EQ4" s="813"/>
      <c r="ER4" s="813"/>
      <c r="ES4" s="813"/>
      <c r="ET4" s="813"/>
      <c r="EU4" s="813"/>
      <c r="EV4" s="813"/>
      <c r="EW4" s="813"/>
      <c r="EX4" s="821"/>
      <c r="EY4" s="821"/>
      <c r="EZ4" s="821"/>
      <c r="FA4" s="821"/>
      <c r="FB4" s="822" t="s">
        <v>838</v>
      </c>
      <c r="FC4" s="823"/>
      <c r="FD4" s="824"/>
      <c r="FE4" s="823"/>
      <c r="FF4" s="824"/>
      <c r="FG4" s="823"/>
      <c r="FH4" s="823"/>
      <c r="FI4" s="824"/>
      <c r="FJ4" s="823"/>
      <c r="FK4" s="824"/>
      <c r="FL4" s="817" t="s">
        <v>839</v>
      </c>
      <c r="FM4" s="812" t="s">
        <v>840</v>
      </c>
    </row>
    <row r="5" spans="1:169" ht="32.5" customHeight="1">
      <c r="A5" s="819"/>
      <c r="B5" s="820"/>
      <c r="C5" s="821"/>
      <c r="D5" s="276" t="s">
        <v>95</v>
      </c>
      <c r="E5" s="277" t="s">
        <v>96</v>
      </c>
      <c r="F5" s="277" t="s">
        <v>97</v>
      </c>
      <c r="G5" s="277" t="s">
        <v>98</v>
      </c>
      <c r="H5" s="277" t="s">
        <v>99</v>
      </c>
      <c r="I5" s="277" t="s">
        <v>101</v>
      </c>
      <c r="J5" s="277" t="s">
        <v>102</v>
      </c>
      <c r="K5" s="277" t="s">
        <v>181</v>
      </c>
      <c r="L5" s="277" t="s">
        <v>182</v>
      </c>
      <c r="M5" s="277" t="s">
        <v>219</v>
      </c>
      <c r="N5" s="277" t="s">
        <v>183</v>
      </c>
      <c r="O5" s="277" t="s">
        <v>220</v>
      </c>
      <c r="P5" s="277" t="s">
        <v>221</v>
      </c>
      <c r="Q5" s="277" t="s">
        <v>222</v>
      </c>
      <c r="R5" s="277" t="s">
        <v>223</v>
      </c>
      <c r="S5" s="277" t="s">
        <v>224</v>
      </c>
      <c r="T5" s="277" t="s">
        <v>225</v>
      </c>
      <c r="U5" s="277" t="s">
        <v>226</v>
      </c>
      <c r="V5" s="277" t="s">
        <v>227</v>
      </c>
      <c r="W5" s="277" t="s">
        <v>228</v>
      </c>
      <c r="X5" s="277" t="s">
        <v>229</v>
      </c>
      <c r="Y5" s="277" t="s">
        <v>230</v>
      </c>
      <c r="Z5" s="361" t="s">
        <v>231</v>
      </c>
      <c r="AA5" s="361" t="s">
        <v>232</v>
      </c>
      <c r="AB5" s="277" t="s">
        <v>233</v>
      </c>
      <c r="AC5" s="277" t="s">
        <v>184</v>
      </c>
      <c r="AD5" s="277" t="s">
        <v>234</v>
      </c>
      <c r="AE5" s="277" t="s">
        <v>235</v>
      </c>
      <c r="AF5" s="277" t="s">
        <v>236</v>
      </c>
      <c r="AG5" s="277" t="s">
        <v>237</v>
      </c>
      <c r="AH5" s="277" t="s">
        <v>238</v>
      </c>
      <c r="AI5" s="277" t="s">
        <v>185</v>
      </c>
      <c r="AJ5" s="277" t="s">
        <v>186</v>
      </c>
      <c r="AK5" s="277" t="s">
        <v>239</v>
      </c>
      <c r="AL5" s="277" t="s">
        <v>187</v>
      </c>
      <c r="AM5" s="277" t="s">
        <v>188</v>
      </c>
      <c r="AN5" s="277" t="s">
        <v>189</v>
      </c>
      <c r="AO5" s="277" t="s">
        <v>190</v>
      </c>
      <c r="AP5" s="486" t="s">
        <v>240</v>
      </c>
      <c r="AQ5" s="277" t="s">
        <v>241</v>
      </c>
      <c r="AR5" s="277" t="s">
        <v>242</v>
      </c>
      <c r="AS5" s="277" t="s">
        <v>243</v>
      </c>
      <c r="AT5" s="277" t="s">
        <v>244</v>
      </c>
      <c r="AU5" s="277" t="s">
        <v>245</v>
      </c>
      <c r="AV5" s="277" t="s">
        <v>246</v>
      </c>
      <c r="AW5" s="277" t="s">
        <v>247</v>
      </c>
      <c r="AX5" s="277" t="s">
        <v>248</v>
      </c>
      <c r="AY5" s="277" t="s">
        <v>249</v>
      </c>
      <c r="AZ5" s="277" t="s">
        <v>250</v>
      </c>
      <c r="BA5" s="277" t="s">
        <v>191</v>
      </c>
      <c r="BB5" s="277" t="s">
        <v>192</v>
      </c>
      <c r="BC5" s="277" t="s">
        <v>251</v>
      </c>
      <c r="BD5" s="277" t="s">
        <v>252</v>
      </c>
      <c r="BE5" s="277" t="s">
        <v>253</v>
      </c>
      <c r="BF5" s="277" t="s">
        <v>254</v>
      </c>
      <c r="BG5" s="277" t="s">
        <v>255</v>
      </c>
      <c r="BH5" s="277" t="s">
        <v>256</v>
      </c>
      <c r="BI5" s="277" t="s">
        <v>257</v>
      </c>
      <c r="BJ5" s="277" t="s">
        <v>258</v>
      </c>
      <c r="BK5" s="277" t="s">
        <v>259</v>
      </c>
      <c r="BL5" s="277" t="s">
        <v>260</v>
      </c>
      <c r="BM5" s="277" t="s">
        <v>261</v>
      </c>
      <c r="BN5" s="277" t="s">
        <v>262</v>
      </c>
      <c r="BO5" s="277" t="s">
        <v>263</v>
      </c>
      <c r="BP5" s="277" t="s">
        <v>264</v>
      </c>
      <c r="BQ5" s="277" t="s">
        <v>193</v>
      </c>
      <c r="BR5" s="277" t="s">
        <v>265</v>
      </c>
      <c r="BS5" s="277" t="s">
        <v>266</v>
      </c>
      <c r="BT5" s="277" t="s">
        <v>267</v>
      </c>
      <c r="BU5" s="277" t="s">
        <v>268</v>
      </c>
      <c r="BV5" s="482" t="s">
        <v>269</v>
      </c>
      <c r="BW5" s="277" t="s">
        <v>270</v>
      </c>
      <c r="BX5" s="277" t="s">
        <v>271</v>
      </c>
      <c r="BY5" s="277" t="s">
        <v>272</v>
      </c>
      <c r="BZ5" s="277" t="s">
        <v>273</v>
      </c>
      <c r="CA5" s="277" t="s">
        <v>274</v>
      </c>
      <c r="CB5" s="482" t="s">
        <v>275</v>
      </c>
      <c r="CC5" s="277" t="s">
        <v>276</v>
      </c>
      <c r="CD5" s="277" t="s">
        <v>277</v>
      </c>
      <c r="CE5" s="277" t="s">
        <v>278</v>
      </c>
      <c r="CF5" s="277" t="s">
        <v>279</v>
      </c>
      <c r="CG5" s="277" t="s">
        <v>280</v>
      </c>
      <c r="CH5" s="277" t="s">
        <v>281</v>
      </c>
      <c r="CI5" s="277" t="s">
        <v>282</v>
      </c>
      <c r="CJ5" s="277" t="s">
        <v>283</v>
      </c>
      <c r="CK5" s="277" t="s">
        <v>284</v>
      </c>
      <c r="CL5" s="277" t="s">
        <v>285</v>
      </c>
      <c r="CM5" s="277" t="s">
        <v>286</v>
      </c>
      <c r="CN5" s="277" t="s">
        <v>287</v>
      </c>
      <c r="CO5" s="277" t="s">
        <v>288</v>
      </c>
      <c r="CP5" s="277" t="s">
        <v>289</v>
      </c>
      <c r="CQ5" s="277" t="s">
        <v>290</v>
      </c>
      <c r="CR5" s="277" t="s">
        <v>291</v>
      </c>
      <c r="CS5" s="277" t="s">
        <v>292</v>
      </c>
      <c r="CT5" s="277" t="s">
        <v>293</v>
      </c>
      <c r="CU5" s="277" t="s">
        <v>194</v>
      </c>
      <c r="CV5" s="277" t="s">
        <v>294</v>
      </c>
      <c r="CW5" s="277" t="s">
        <v>295</v>
      </c>
      <c r="CX5" s="277" t="s">
        <v>195</v>
      </c>
      <c r="CY5" s="277" t="s">
        <v>103</v>
      </c>
      <c r="CZ5" s="277" t="s">
        <v>104</v>
      </c>
      <c r="DA5" s="277" t="s">
        <v>196</v>
      </c>
      <c r="DB5" s="277" t="s">
        <v>296</v>
      </c>
      <c r="DC5" s="277" t="s">
        <v>297</v>
      </c>
      <c r="DD5" s="482" t="s">
        <v>298</v>
      </c>
      <c r="DE5" s="482" t="s">
        <v>299</v>
      </c>
      <c r="DF5" s="277" t="s">
        <v>300</v>
      </c>
      <c r="DG5" s="277" t="s">
        <v>301</v>
      </c>
      <c r="DH5" s="277" t="s">
        <v>302</v>
      </c>
      <c r="DI5" s="277" t="s">
        <v>303</v>
      </c>
      <c r="DJ5" s="277" t="s">
        <v>304</v>
      </c>
      <c r="DK5" s="277" t="s">
        <v>305</v>
      </c>
      <c r="DL5" s="486" t="s">
        <v>306</v>
      </c>
      <c r="DM5" s="277" t="s">
        <v>307</v>
      </c>
      <c r="DN5" s="277" t="s">
        <v>308</v>
      </c>
      <c r="DO5" s="277" t="s">
        <v>309</v>
      </c>
      <c r="DP5" s="277" t="s">
        <v>310</v>
      </c>
      <c r="DQ5" s="277" t="s">
        <v>311</v>
      </c>
      <c r="DR5" s="277" t="s">
        <v>312</v>
      </c>
      <c r="DS5" s="277" t="s">
        <v>313</v>
      </c>
      <c r="DT5" s="277" t="s">
        <v>314</v>
      </c>
      <c r="DU5" s="277" t="s">
        <v>315</v>
      </c>
      <c r="DV5" s="277" t="s">
        <v>316</v>
      </c>
      <c r="DW5" s="277" t="s">
        <v>317</v>
      </c>
      <c r="DX5" s="277" t="s">
        <v>318</v>
      </c>
      <c r="DY5" s="277" t="s">
        <v>319</v>
      </c>
      <c r="DZ5" s="486" t="s">
        <v>320</v>
      </c>
      <c r="EA5" s="277" t="s">
        <v>321</v>
      </c>
      <c r="EB5" s="277" t="s">
        <v>322</v>
      </c>
      <c r="EC5" s="277" t="s">
        <v>323</v>
      </c>
      <c r="ED5" s="277" t="s">
        <v>324</v>
      </c>
      <c r="EE5" s="277" t="s">
        <v>325</v>
      </c>
      <c r="EF5" s="277" t="s">
        <v>326</v>
      </c>
      <c r="EG5" s="277" t="s">
        <v>327</v>
      </c>
      <c r="EH5" s="277" t="s">
        <v>328</v>
      </c>
      <c r="EI5" s="277" t="s">
        <v>329</v>
      </c>
      <c r="EJ5" s="277" t="s">
        <v>330</v>
      </c>
      <c r="EK5" s="277" t="s">
        <v>331</v>
      </c>
      <c r="EL5" s="277" t="s">
        <v>332</v>
      </c>
      <c r="EM5" s="277" t="s">
        <v>333</v>
      </c>
      <c r="EN5" s="277" t="s">
        <v>334</v>
      </c>
      <c r="EO5" s="277" t="s">
        <v>335</v>
      </c>
      <c r="EP5" s="277" t="s">
        <v>336</v>
      </c>
      <c r="EQ5" s="277" t="s">
        <v>337</v>
      </c>
      <c r="ER5" s="277" t="s">
        <v>338</v>
      </c>
      <c r="ES5" s="277" t="s">
        <v>339</v>
      </c>
      <c r="ET5" s="277" t="s">
        <v>340</v>
      </c>
      <c r="EU5" s="277" t="s">
        <v>341</v>
      </c>
      <c r="EV5" s="277" t="s">
        <v>342</v>
      </c>
      <c r="EW5" s="277" t="s">
        <v>343</v>
      </c>
      <c r="EX5" s="277" t="s">
        <v>344</v>
      </c>
      <c r="EY5" s="277" t="s">
        <v>345</v>
      </c>
      <c r="EZ5" s="277" t="s">
        <v>346</v>
      </c>
      <c r="FA5" s="487" t="s">
        <v>841</v>
      </c>
      <c r="FB5" s="488" t="s">
        <v>842</v>
      </c>
      <c r="FC5" s="489" t="s">
        <v>843</v>
      </c>
      <c r="FD5" s="490" t="s">
        <v>844</v>
      </c>
      <c r="FE5" s="489" t="s">
        <v>845</v>
      </c>
      <c r="FF5" s="490" t="s">
        <v>846</v>
      </c>
      <c r="FG5" s="489" t="s">
        <v>847</v>
      </c>
      <c r="FH5" s="489" t="s">
        <v>848</v>
      </c>
      <c r="FI5" s="490" t="s">
        <v>849</v>
      </c>
      <c r="FJ5" s="489" t="s">
        <v>850</v>
      </c>
      <c r="FK5" s="490" t="s">
        <v>851</v>
      </c>
      <c r="FL5" s="817"/>
      <c r="FM5" s="812"/>
    </row>
    <row r="6" spans="1:169">
      <c r="A6" s="813" t="s">
        <v>63</v>
      </c>
      <c r="B6" s="814"/>
      <c r="C6" s="484" t="s">
        <v>852</v>
      </c>
      <c r="D6" s="491" t="s">
        <v>520</v>
      </c>
      <c r="E6" s="492" t="s">
        <v>521</v>
      </c>
      <c r="F6" s="492" t="s">
        <v>522</v>
      </c>
      <c r="G6" s="492" t="s">
        <v>523</v>
      </c>
      <c r="H6" s="492" t="s">
        <v>524</v>
      </c>
      <c r="I6" s="492" t="s">
        <v>525</v>
      </c>
      <c r="J6" s="492" t="s">
        <v>526</v>
      </c>
      <c r="K6" s="492" t="s">
        <v>527</v>
      </c>
      <c r="L6" s="492" t="s">
        <v>528</v>
      </c>
      <c r="M6" s="492" t="s">
        <v>529</v>
      </c>
      <c r="N6" s="492" t="s">
        <v>530</v>
      </c>
      <c r="O6" s="492" t="s">
        <v>531</v>
      </c>
      <c r="P6" s="492" t="s">
        <v>532</v>
      </c>
      <c r="Q6" s="492" t="s">
        <v>533</v>
      </c>
      <c r="R6" s="492" t="s">
        <v>534</v>
      </c>
      <c r="S6" s="492" t="s">
        <v>535</v>
      </c>
      <c r="T6" s="492" t="s">
        <v>536</v>
      </c>
      <c r="U6" s="492" t="s">
        <v>537</v>
      </c>
      <c r="V6" s="492" t="s">
        <v>538</v>
      </c>
      <c r="W6" s="492" t="s">
        <v>539</v>
      </c>
      <c r="X6" s="492" t="s">
        <v>540</v>
      </c>
      <c r="Y6" s="492" t="s">
        <v>541</v>
      </c>
      <c r="Z6" s="492" t="s">
        <v>542</v>
      </c>
      <c r="AA6" s="492" t="s">
        <v>543</v>
      </c>
      <c r="AB6" s="492" t="s">
        <v>544</v>
      </c>
      <c r="AC6" s="492" t="s">
        <v>545</v>
      </c>
      <c r="AD6" s="492" t="s">
        <v>546</v>
      </c>
      <c r="AE6" s="492" t="s">
        <v>547</v>
      </c>
      <c r="AF6" s="492" t="s">
        <v>548</v>
      </c>
      <c r="AG6" s="492" t="s">
        <v>549</v>
      </c>
      <c r="AH6" s="492" t="s">
        <v>550</v>
      </c>
      <c r="AI6" s="492" t="s">
        <v>551</v>
      </c>
      <c r="AJ6" s="492" t="s">
        <v>552</v>
      </c>
      <c r="AK6" s="492" t="s">
        <v>553</v>
      </c>
      <c r="AL6" s="492" t="s">
        <v>554</v>
      </c>
      <c r="AM6" s="492" t="s">
        <v>555</v>
      </c>
      <c r="AN6" s="492" t="s">
        <v>556</v>
      </c>
      <c r="AO6" s="492" t="s">
        <v>557</v>
      </c>
      <c r="AP6" s="492" t="s">
        <v>558</v>
      </c>
      <c r="AQ6" s="492" t="s">
        <v>559</v>
      </c>
      <c r="AR6" s="492" t="s">
        <v>560</v>
      </c>
      <c r="AS6" s="492" t="s">
        <v>561</v>
      </c>
      <c r="AT6" s="492" t="s">
        <v>562</v>
      </c>
      <c r="AU6" s="492" t="s">
        <v>563</v>
      </c>
      <c r="AV6" s="492" t="s">
        <v>564</v>
      </c>
      <c r="AW6" s="492" t="s">
        <v>565</v>
      </c>
      <c r="AX6" s="492" t="s">
        <v>566</v>
      </c>
      <c r="AY6" s="492" t="s">
        <v>567</v>
      </c>
      <c r="AZ6" s="492" t="s">
        <v>568</v>
      </c>
      <c r="BA6" s="492" t="s">
        <v>569</v>
      </c>
      <c r="BB6" s="492" t="s">
        <v>570</v>
      </c>
      <c r="BC6" s="492" t="s">
        <v>571</v>
      </c>
      <c r="BD6" s="492" t="s">
        <v>572</v>
      </c>
      <c r="BE6" s="492" t="s">
        <v>573</v>
      </c>
      <c r="BF6" s="492" t="s">
        <v>574</v>
      </c>
      <c r="BG6" s="492" t="s">
        <v>575</v>
      </c>
      <c r="BH6" s="492" t="s">
        <v>576</v>
      </c>
      <c r="BI6" s="492" t="s">
        <v>577</v>
      </c>
      <c r="BJ6" s="492" t="s">
        <v>578</v>
      </c>
      <c r="BK6" s="492" t="s">
        <v>579</v>
      </c>
      <c r="BL6" s="492" t="s">
        <v>580</v>
      </c>
      <c r="BM6" s="492" t="s">
        <v>581</v>
      </c>
      <c r="BN6" s="492" t="s">
        <v>582</v>
      </c>
      <c r="BO6" s="492" t="s">
        <v>583</v>
      </c>
      <c r="BP6" s="492" t="s">
        <v>584</v>
      </c>
      <c r="BQ6" s="492" t="s">
        <v>585</v>
      </c>
      <c r="BR6" s="492" t="s">
        <v>586</v>
      </c>
      <c r="BS6" s="492" t="s">
        <v>587</v>
      </c>
      <c r="BT6" s="492" t="s">
        <v>588</v>
      </c>
      <c r="BU6" s="492" t="s">
        <v>589</v>
      </c>
      <c r="BV6" s="492" t="s">
        <v>590</v>
      </c>
      <c r="BW6" s="492" t="s">
        <v>591</v>
      </c>
      <c r="BX6" s="492" t="s">
        <v>592</v>
      </c>
      <c r="BY6" s="492" t="s">
        <v>593</v>
      </c>
      <c r="BZ6" s="492" t="s">
        <v>594</v>
      </c>
      <c r="CA6" s="492" t="s">
        <v>595</v>
      </c>
      <c r="CB6" s="492" t="s">
        <v>596</v>
      </c>
      <c r="CC6" s="492" t="s">
        <v>597</v>
      </c>
      <c r="CD6" s="492" t="s">
        <v>598</v>
      </c>
      <c r="CE6" s="492" t="s">
        <v>599</v>
      </c>
      <c r="CF6" s="492" t="s">
        <v>600</v>
      </c>
      <c r="CG6" s="492" t="s">
        <v>601</v>
      </c>
      <c r="CH6" s="492" t="s">
        <v>602</v>
      </c>
      <c r="CI6" s="492" t="s">
        <v>603</v>
      </c>
      <c r="CJ6" s="492" t="s">
        <v>604</v>
      </c>
      <c r="CK6" s="492" t="s">
        <v>605</v>
      </c>
      <c r="CL6" s="492" t="s">
        <v>606</v>
      </c>
      <c r="CM6" s="492" t="s">
        <v>607</v>
      </c>
      <c r="CN6" s="492" t="s">
        <v>608</v>
      </c>
      <c r="CO6" s="492" t="s">
        <v>609</v>
      </c>
      <c r="CP6" s="492" t="s">
        <v>610</v>
      </c>
      <c r="CQ6" s="492" t="s">
        <v>611</v>
      </c>
      <c r="CR6" s="492" t="s">
        <v>612</v>
      </c>
      <c r="CS6" s="492" t="s">
        <v>613</v>
      </c>
      <c r="CT6" s="492" t="s">
        <v>614</v>
      </c>
      <c r="CU6" s="492" t="s">
        <v>615</v>
      </c>
      <c r="CV6" s="492" t="s">
        <v>616</v>
      </c>
      <c r="CW6" s="492" t="s">
        <v>617</v>
      </c>
      <c r="CX6" s="492" t="s">
        <v>618</v>
      </c>
      <c r="CY6" s="492" t="s">
        <v>619</v>
      </c>
      <c r="CZ6" s="492" t="s">
        <v>620</v>
      </c>
      <c r="DA6" s="492" t="s">
        <v>621</v>
      </c>
      <c r="DB6" s="492" t="s">
        <v>622</v>
      </c>
      <c r="DC6" s="492" t="s">
        <v>623</v>
      </c>
      <c r="DD6" s="492" t="s">
        <v>624</v>
      </c>
      <c r="DE6" s="492" t="s">
        <v>625</v>
      </c>
      <c r="DF6" s="492" t="s">
        <v>626</v>
      </c>
      <c r="DG6" s="492" t="s">
        <v>627</v>
      </c>
      <c r="DH6" s="492" t="s">
        <v>628</v>
      </c>
      <c r="DI6" s="492" t="s">
        <v>629</v>
      </c>
      <c r="DJ6" s="492" t="s">
        <v>630</v>
      </c>
      <c r="DK6" s="492" t="s">
        <v>631</v>
      </c>
      <c r="DL6" s="492" t="s">
        <v>632</v>
      </c>
      <c r="DM6" s="492" t="s">
        <v>633</v>
      </c>
      <c r="DN6" s="492" t="s">
        <v>634</v>
      </c>
      <c r="DO6" s="492" t="s">
        <v>635</v>
      </c>
      <c r="DP6" s="492" t="s">
        <v>636</v>
      </c>
      <c r="DQ6" s="492" t="s">
        <v>637</v>
      </c>
      <c r="DR6" s="492" t="s">
        <v>638</v>
      </c>
      <c r="DS6" s="492" t="s">
        <v>639</v>
      </c>
      <c r="DT6" s="492" t="s">
        <v>640</v>
      </c>
      <c r="DU6" s="492" t="s">
        <v>641</v>
      </c>
      <c r="DV6" s="492" t="s">
        <v>642</v>
      </c>
      <c r="DW6" s="492" t="s">
        <v>643</v>
      </c>
      <c r="DX6" s="492" t="s">
        <v>644</v>
      </c>
      <c r="DY6" s="492" t="s">
        <v>645</v>
      </c>
      <c r="DZ6" s="492" t="s">
        <v>646</v>
      </c>
      <c r="EA6" s="492" t="s">
        <v>647</v>
      </c>
      <c r="EB6" s="492" t="s">
        <v>648</v>
      </c>
      <c r="EC6" s="492" t="s">
        <v>649</v>
      </c>
      <c r="ED6" s="492" t="s">
        <v>650</v>
      </c>
      <c r="EE6" s="492" t="s">
        <v>651</v>
      </c>
      <c r="EF6" s="492" t="s">
        <v>652</v>
      </c>
      <c r="EG6" s="492" t="s">
        <v>653</v>
      </c>
      <c r="EH6" s="492" t="s">
        <v>654</v>
      </c>
      <c r="EI6" s="492" t="s">
        <v>655</v>
      </c>
      <c r="EJ6" s="492" t="s">
        <v>656</v>
      </c>
      <c r="EK6" s="492" t="s">
        <v>657</v>
      </c>
      <c r="EL6" s="492" t="s">
        <v>658</v>
      </c>
      <c r="EM6" s="492" t="s">
        <v>659</v>
      </c>
      <c r="EN6" s="492" t="s">
        <v>660</v>
      </c>
      <c r="EO6" s="492" t="s">
        <v>661</v>
      </c>
      <c r="EP6" s="492" t="s">
        <v>662</v>
      </c>
      <c r="EQ6" s="492" t="s">
        <v>663</v>
      </c>
      <c r="ER6" s="492" t="s">
        <v>664</v>
      </c>
      <c r="ES6" s="492" t="s">
        <v>665</v>
      </c>
      <c r="ET6" s="492" t="s">
        <v>666</v>
      </c>
      <c r="EU6" s="492" t="s">
        <v>667</v>
      </c>
      <c r="EV6" s="492" t="s">
        <v>668</v>
      </c>
      <c r="EW6" s="492" t="s">
        <v>669</v>
      </c>
      <c r="EX6" s="492" t="s">
        <v>670</v>
      </c>
      <c r="EY6" s="492" t="s">
        <v>671</v>
      </c>
      <c r="EZ6" s="492" t="s">
        <v>672</v>
      </c>
      <c r="FA6" s="493" t="s">
        <v>853</v>
      </c>
      <c r="FB6" s="483" t="s">
        <v>854</v>
      </c>
      <c r="FC6" s="484" t="s">
        <v>855</v>
      </c>
      <c r="FD6" s="494" t="s">
        <v>856</v>
      </c>
      <c r="FE6" s="484" t="s">
        <v>857</v>
      </c>
      <c r="FF6" s="494" t="s">
        <v>858</v>
      </c>
      <c r="FG6" s="484" t="s">
        <v>859</v>
      </c>
      <c r="FH6" s="484" t="s">
        <v>860</v>
      </c>
      <c r="FI6" s="494" t="s">
        <v>861</v>
      </c>
      <c r="FJ6" s="484" t="s">
        <v>862</v>
      </c>
      <c r="FK6" s="494" t="s">
        <v>863</v>
      </c>
      <c r="FL6" s="483" t="s">
        <v>864</v>
      </c>
      <c r="FM6" s="485" t="s">
        <v>865</v>
      </c>
    </row>
    <row r="7" spans="1:169" ht="15">
      <c r="A7" s="815" t="s">
        <v>866</v>
      </c>
      <c r="B7" s="495" t="s">
        <v>95</v>
      </c>
      <c r="C7" s="496" t="s">
        <v>685</v>
      </c>
      <c r="D7" s="641">
        <f>'153-S 2020CEEIOT(RMB)'!D7/6.8974</f>
        <v>11839102.040947404</v>
      </c>
      <c r="E7" s="497">
        <f>'153-S 2020CEEIOT(RMB)'!E7/6.8974</f>
        <v>0</v>
      </c>
      <c r="F7" s="497">
        <f>'153-S 2020CEEIOT(RMB)'!F7/6.8974</f>
        <v>4191752.2069673706</v>
      </c>
      <c r="G7" s="497">
        <f>'153-S 2020CEEIOT(RMB)'!G7/6.8974</f>
        <v>145429.93815399223</v>
      </c>
      <c r="H7" s="497">
        <f>'153-S 2020CEEIOT(RMB)'!H7/6.8974</f>
        <v>904740.57827946323</v>
      </c>
      <c r="I7" s="497">
        <f>'153-S 2020CEEIOT(RMB)'!I7/6.8974</f>
        <v>0</v>
      </c>
      <c r="J7" s="497">
        <f>'153-S 2020CEEIOT(RMB)'!J7/6.8974</f>
        <v>0</v>
      </c>
      <c r="K7" s="497">
        <f>'153-S 2020CEEIOT(RMB)'!K7/6.8974</f>
        <v>0</v>
      </c>
      <c r="L7" s="497">
        <f>'153-S 2020CEEIOT(RMB)'!L7/6.8974</f>
        <v>0</v>
      </c>
      <c r="M7" s="497">
        <f>'153-S 2020CEEIOT(RMB)'!M7/6.8974</f>
        <v>6.1738677227803372E-2</v>
      </c>
      <c r="N7" s="497">
        <f>'153-S 2020CEEIOT(RMB)'!N7/6.8974</f>
        <v>0</v>
      </c>
      <c r="O7" s="497">
        <f>'153-S 2020CEEIOT(RMB)'!O7/6.8974</f>
        <v>13032603.593000306</v>
      </c>
      <c r="P7" s="497">
        <f>'153-S 2020CEEIOT(RMB)'!P7/6.8974</f>
        <v>6644013.1550402716</v>
      </c>
      <c r="Q7" s="497">
        <f>'153-S 2020CEEIOT(RMB)'!Q7/6.8974</f>
        <v>6171138.5344656007</v>
      </c>
      <c r="R7" s="497">
        <f>'153-S 2020CEEIOT(RMB)'!R7/6.8974</f>
        <v>881315.30481583369</v>
      </c>
      <c r="S7" s="497">
        <f>'153-S 2020CEEIOT(RMB)'!S7/6.8974</f>
        <v>423981.29825886118</v>
      </c>
      <c r="T7" s="497">
        <f>'153-S 2020CEEIOT(RMB)'!T7/6.8974</f>
        <v>17279.834006297609</v>
      </c>
      <c r="U7" s="497">
        <f>'153-S 2020CEEIOT(RMB)'!U7/6.8974</f>
        <v>7298927.0579012828</v>
      </c>
      <c r="V7" s="497">
        <f>'153-S 2020CEEIOT(RMB)'!V7/6.8974</f>
        <v>363543.43939896772</v>
      </c>
      <c r="W7" s="497">
        <f>'153-S 2020CEEIOT(RMB)'!W7/6.8974</f>
        <v>2342.0781232901127</v>
      </c>
      <c r="X7" s="497">
        <f>'153-S 2020CEEIOT(RMB)'!X7/6.8974</f>
        <v>1109755.9182627338</v>
      </c>
      <c r="Y7" s="497">
        <f>'153-S 2020CEEIOT(RMB)'!Y7/6.8974</f>
        <v>2777862.0458441931</v>
      </c>
      <c r="Z7" s="497">
        <f>'153-S 2020CEEIOT(RMB)'!Z7/6.8974</f>
        <v>2694098.1734051346</v>
      </c>
      <c r="AA7" s="497">
        <f>'153-S 2020CEEIOT(RMB)'!AA7/6.8974</f>
        <v>994807.14598301821</v>
      </c>
      <c r="AB7" s="497">
        <f>'153-S 2020CEEIOT(RMB)'!AB7/6.8974</f>
        <v>1453566.4527138534</v>
      </c>
      <c r="AC7" s="497">
        <f>'153-S 2020CEEIOT(RMB)'!AC7/6.8974</f>
        <v>955137.60909085255</v>
      </c>
      <c r="AD7" s="497">
        <f>'153-S 2020CEEIOT(RMB)'!AD7/6.8974</f>
        <v>5940244.0987590719</v>
      </c>
      <c r="AE7" s="497">
        <f>'153-S 2020CEEIOT(RMB)'!AE7/6.8974</f>
        <v>30103.844248237667</v>
      </c>
      <c r="AF7" s="497">
        <f>'153-S 2020CEEIOT(RMB)'!AF7/6.8974</f>
        <v>641869.26810461783</v>
      </c>
      <c r="AG7" s="497">
        <f>'153-S 2020CEEIOT(RMB)'!AG7/6.8974</f>
        <v>0</v>
      </c>
      <c r="AH7" s="497">
        <f>'153-S 2020CEEIOT(RMB)'!AH7/6.8974</f>
        <v>176608.61834780581</v>
      </c>
      <c r="AI7" s="497">
        <f>'153-S 2020CEEIOT(RMB)'!AI7/6.8974</f>
        <v>0</v>
      </c>
      <c r="AJ7" s="497">
        <f>'153-S 2020CEEIOT(RMB)'!AJ7/6.8974</f>
        <v>0</v>
      </c>
      <c r="AK7" s="497">
        <f>'153-S 2020CEEIOT(RMB)'!AK7/6.8974</f>
        <v>0</v>
      </c>
      <c r="AL7" s="497">
        <f>'153-S 2020CEEIOT(RMB)'!AL7/6.8974</f>
        <v>522659.99981908</v>
      </c>
      <c r="AM7" s="497">
        <f>'153-S 2020CEEIOT(RMB)'!AM7/6.8974</f>
        <v>43548.479983207384</v>
      </c>
      <c r="AN7" s="497">
        <f>'153-S 2020CEEIOT(RMB)'!AN7/6.8974</f>
        <v>1664893.435279126</v>
      </c>
      <c r="AO7" s="497">
        <f>'153-S 2020CEEIOT(RMB)'!AO7/6.8974</f>
        <v>0</v>
      </c>
      <c r="AP7" s="497">
        <f>'153-S 2020CEEIOT(RMB)'!AP7/6.8974</f>
        <v>202560.50217684466</v>
      </c>
      <c r="AQ7" s="497">
        <f>'153-S 2020CEEIOT(RMB)'!AQ7/6.8974</f>
        <v>68711.747407269082</v>
      </c>
      <c r="AR7" s="497">
        <f>'153-S 2020CEEIOT(RMB)'!AR7/6.8974</f>
        <v>0</v>
      </c>
      <c r="AS7" s="497">
        <f>'153-S 2020CEEIOT(RMB)'!AS7/6.8974</f>
        <v>0</v>
      </c>
      <c r="AT7" s="497">
        <f>'153-S 2020CEEIOT(RMB)'!AT7/6.8974</f>
        <v>149296.89183066381</v>
      </c>
      <c r="AU7" s="497">
        <f>'153-S 2020CEEIOT(RMB)'!AU7/6.8974</f>
        <v>100816.74244576982</v>
      </c>
      <c r="AV7" s="497">
        <f>'153-S 2020CEEIOT(RMB)'!AV7/6.8974</f>
        <v>45466.329900449142</v>
      </c>
      <c r="AW7" s="497">
        <f>'153-S 2020CEEIOT(RMB)'!AW7/6.8974</f>
        <v>14231.535640292865</v>
      </c>
      <c r="AX7" s="497">
        <f>'153-S 2020CEEIOT(RMB)'!AX7/6.8974</f>
        <v>582.02513243769101</v>
      </c>
      <c r="AY7" s="497">
        <f>'153-S 2020CEEIOT(RMB)'!AY7/6.8974</f>
        <v>379197.66400469473</v>
      </c>
      <c r="AZ7" s="497">
        <f>'153-S 2020CEEIOT(RMB)'!AZ7/6.8974</f>
        <v>70834.977002174986</v>
      </c>
      <c r="BA7" s="497">
        <f>'153-S 2020CEEIOT(RMB)'!BA7/6.8974</f>
        <v>3301808.7018865128</v>
      </c>
      <c r="BB7" s="497">
        <f>'153-S 2020CEEIOT(RMB)'!BB7/6.8974</f>
        <v>86741.264897474161</v>
      </c>
      <c r="BC7" s="497">
        <f>'153-S 2020CEEIOT(RMB)'!BC7/6.8974</f>
        <v>0</v>
      </c>
      <c r="BD7" s="497">
        <f>'153-S 2020CEEIOT(RMB)'!BD7/6.8974</f>
        <v>0</v>
      </c>
      <c r="BE7" s="497">
        <f>'153-S 2020CEEIOT(RMB)'!BE7/6.8974</f>
        <v>0</v>
      </c>
      <c r="BF7" s="497">
        <f>'153-S 2020CEEIOT(RMB)'!BF7/6.8974</f>
        <v>0</v>
      </c>
      <c r="BG7" s="497">
        <f>'153-S 2020CEEIOT(RMB)'!BG7/6.8974</f>
        <v>0</v>
      </c>
      <c r="BH7" s="497">
        <f>'153-S 2020CEEIOT(RMB)'!BH7/6.8974</f>
        <v>0</v>
      </c>
      <c r="BI7" s="497">
        <f>'153-S 2020CEEIOT(RMB)'!BI7/6.8974</f>
        <v>0</v>
      </c>
      <c r="BJ7" s="497">
        <f>'153-S 2020CEEIOT(RMB)'!BJ7/6.8974</f>
        <v>0</v>
      </c>
      <c r="BK7" s="497">
        <f>'153-S 2020CEEIOT(RMB)'!BK7/6.8974</f>
        <v>0</v>
      </c>
      <c r="BL7" s="497">
        <f>'153-S 2020CEEIOT(RMB)'!BL7/6.8974</f>
        <v>0</v>
      </c>
      <c r="BM7" s="497">
        <f>'153-S 2020CEEIOT(RMB)'!BM7/6.8974</f>
        <v>0</v>
      </c>
      <c r="BN7" s="497">
        <f>'153-S 2020CEEIOT(RMB)'!BN7/6.8974</f>
        <v>0</v>
      </c>
      <c r="BO7" s="497">
        <f>'153-S 2020CEEIOT(RMB)'!BO7/6.8974</f>
        <v>0</v>
      </c>
      <c r="BP7" s="497">
        <f>'153-S 2020CEEIOT(RMB)'!BP7/6.8974</f>
        <v>0</v>
      </c>
      <c r="BQ7" s="497">
        <f>'153-S 2020CEEIOT(RMB)'!BQ7/6.8974</f>
        <v>0</v>
      </c>
      <c r="BR7" s="497">
        <f>'153-S 2020CEEIOT(RMB)'!BR7/6.8974</f>
        <v>0</v>
      </c>
      <c r="BS7" s="497">
        <f>'153-S 2020CEEIOT(RMB)'!BS7/6.8974</f>
        <v>0</v>
      </c>
      <c r="BT7" s="497">
        <f>'153-S 2020CEEIOT(RMB)'!BT7/6.8974</f>
        <v>0</v>
      </c>
      <c r="BU7" s="497">
        <f>'153-S 2020CEEIOT(RMB)'!BU7/6.8974</f>
        <v>0</v>
      </c>
      <c r="BV7" s="497">
        <f>'153-S 2020CEEIOT(RMB)'!BV7/6.8974</f>
        <v>0</v>
      </c>
      <c r="BW7" s="497">
        <f>'153-S 2020CEEIOT(RMB)'!BW7/6.8974</f>
        <v>0</v>
      </c>
      <c r="BX7" s="497">
        <f>'153-S 2020CEEIOT(RMB)'!BX7/6.8974</f>
        <v>0</v>
      </c>
      <c r="BY7" s="497">
        <f>'153-S 2020CEEIOT(RMB)'!BY7/6.8974</f>
        <v>0</v>
      </c>
      <c r="BZ7" s="497">
        <f>'153-S 2020CEEIOT(RMB)'!BZ7/6.8974</f>
        <v>0</v>
      </c>
      <c r="CA7" s="497">
        <f>'153-S 2020CEEIOT(RMB)'!CA7/6.8974</f>
        <v>0</v>
      </c>
      <c r="CB7" s="497">
        <f>'153-S 2020CEEIOT(RMB)'!CB7/6.8974</f>
        <v>0</v>
      </c>
      <c r="CC7" s="497">
        <f>'153-S 2020CEEIOT(RMB)'!CC7/6.8974</f>
        <v>0</v>
      </c>
      <c r="CD7" s="497">
        <f>'153-S 2020CEEIOT(RMB)'!CD7/6.8974</f>
        <v>0</v>
      </c>
      <c r="CE7" s="497">
        <f>'153-S 2020CEEIOT(RMB)'!CE7/6.8974</f>
        <v>0</v>
      </c>
      <c r="CF7" s="497">
        <f>'153-S 2020CEEIOT(RMB)'!CF7/6.8974</f>
        <v>0</v>
      </c>
      <c r="CG7" s="497">
        <f>'153-S 2020CEEIOT(RMB)'!CG7/6.8974</f>
        <v>0</v>
      </c>
      <c r="CH7" s="497">
        <f>'153-S 2020CEEIOT(RMB)'!CH7/6.8974</f>
        <v>0</v>
      </c>
      <c r="CI7" s="497">
        <f>'153-S 2020CEEIOT(RMB)'!CI7/6.8974</f>
        <v>0</v>
      </c>
      <c r="CJ7" s="497">
        <f>'153-S 2020CEEIOT(RMB)'!CJ7/6.8974</f>
        <v>0</v>
      </c>
      <c r="CK7" s="497">
        <f>'153-S 2020CEEIOT(RMB)'!CK7/6.8974</f>
        <v>0</v>
      </c>
      <c r="CL7" s="497">
        <f>'153-S 2020CEEIOT(RMB)'!CL7/6.8974</f>
        <v>0</v>
      </c>
      <c r="CM7" s="497">
        <f>'153-S 2020CEEIOT(RMB)'!CM7/6.8974</f>
        <v>0</v>
      </c>
      <c r="CN7" s="497">
        <f>'153-S 2020CEEIOT(RMB)'!CN7/6.8974</f>
        <v>0</v>
      </c>
      <c r="CO7" s="497">
        <f>'153-S 2020CEEIOT(RMB)'!CO7/6.8974</f>
        <v>0</v>
      </c>
      <c r="CP7" s="497">
        <f>'153-S 2020CEEIOT(RMB)'!CP7/6.8974</f>
        <v>0</v>
      </c>
      <c r="CQ7" s="497">
        <f>'153-S 2020CEEIOT(RMB)'!CQ7/6.8974</f>
        <v>0</v>
      </c>
      <c r="CR7" s="497">
        <f>'153-S 2020CEEIOT(RMB)'!CR7/6.8974</f>
        <v>0</v>
      </c>
      <c r="CS7" s="497">
        <f>'153-S 2020CEEIOT(RMB)'!CS7/6.8974</f>
        <v>0</v>
      </c>
      <c r="CT7" s="497">
        <f>'153-S 2020CEEIOT(RMB)'!CT7/6.8974</f>
        <v>0</v>
      </c>
      <c r="CU7" s="497">
        <f>'153-S 2020CEEIOT(RMB)'!CU7/6.8974</f>
        <v>0</v>
      </c>
      <c r="CV7" s="497">
        <f>'153-S 2020CEEIOT(RMB)'!CV7/6.8974</f>
        <v>145391.74543269319</v>
      </c>
      <c r="CW7" s="497">
        <f>'153-S 2020CEEIOT(RMB)'!CW7/6.8974</f>
        <v>0</v>
      </c>
      <c r="CX7" s="497">
        <f>'153-S 2020CEEIOT(RMB)'!CX7/6.8974</f>
        <v>0</v>
      </c>
      <c r="CY7" s="497">
        <f>'153-S 2020CEEIOT(RMB)'!CY7/6.8974</f>
        <v>13533.985539480273</v>
      </c>
      <c r="CZ7" s="497">
        <f>'153-S 2020CEEIOT(RMB)'!CZ7/6.8974</f>
        <v>39.851895095415351</v>
      </c>
      <c r="DA7" s="497">
        <f>'153-S 2020CEEIOT(RMB)'!DA7/6.8974</f>
        <v>0</v>
      </c>
      <c r="DB7" s="497">
        <f>'153-S 2020CEEIOT(RMB)'!DB7/6.8974</f>
        <v>636563.72970419796</v>
      </c>
      <c r="DC7" s="497">
        <f>'153-S 2020CEEIOT(RMB)'!DC7/6.8974</f>
        <v>139022.53515832665</v>
      </c>
      <c r="DD7" s="497">
        <f>'153-S 2020CEEIOT(RMB)'!DD7/6.8974</f>
        <v>0</v>
      </c>
      <c r="DE7" s="497">
        <f>'153-S 2020CEEIOT(RMB)'!DE7/6.8974</f>
        <v>0</v>
      </c>
      <c r="DF7" s="497">
        <f>'153-S 2020CEEIOT(RMB)'!DF7/6.8974</f>
        <v>0</v>
      </c>
      <c r="DG7" s="497">
        <f>'153-S 2020CEEIOT(RMB)'!DG7/6.8974</f>
        <v>99689.615134303938</v>
      </c>
      <c r="DH7" s="497">
        <f>'153-S 2020CEEIOT(RMB)'!DH7/6.8974</f>
        <v>0</v>
      </c>
      <c r="DI7" s="497">
        <f>'153-S 2020CEEIOT(RMB)'!DI7/6.8974</f>
        <v>0</v>
      </c>
      <c r="DJ7" s="497">
        <f>'153-S 2020CEEIOT(RMB)'!DJ7/6.8974</f>
        <v>480.10712900932089</v>
      </c>
      <c r="DK7" s="497">
        <f>'153-S 2020CEEIOT(RMB)'!DK7/6.8974</f>
        <v>1371.8903018895023</v>
      </c>
      <c r="DL7" s="497">
        <f>'153-S 2020CEEIOT(RMB)'!DL7/6.8974</f>
        <v>0</v>
      </c>
      <c r="DM7" s="497">
        <f>'153-S 2020CEEIOT(RMB)'!DM7/6.8974</f>
        <v>0</v>
      </c>
      <c r="DN7" s="497">
        <f>'153-S 2020CEEIOT(RMB)'!DN7/6.8974</f>
        <v>0</v>
      </c>
      <c r="DO7" s="497">
        <f>'153-S 2020CEEIOT(RMB)'!DO7/6.8974</f>
        <v>66.927306890271879</v>
      </c>
      <c r="DP7" s="497">
        <f>'153-S 2020CEEIOT(RMB)'!DP7/6.8974</f>
        <v>0</v>
      </c>
      <c r="DQ7" s="497">
        <f>'153-S 2020CEEIOT(RMB)'!DQ7/6.8974</f>
        <v>0</v>
      </c>
      <c r="DR7" s="497">
        <f>'153-S 2020CEEIOT(RMB)'!DR7/6.8974</f>
        <v>0</v>
      </c>
      <c r="DS7" s="497">
        <f>'153-S 2020CEEIOT(RMB)'!DS7/6.8974</f>
        <v>0</v>
      </c>
      <c r="DT7" s="497">
        <f>'153-S 2020CEEIOT(RMB)'!DT7/6.8974</f>
        <v>10015.343062606549</v>
      </c>
      <c r="DU7" s="497">
        <f>'153-S 2020CEEIOT(RMB)'!DU7/6.8974</f>
        <v>0</v>
      </c>
      <c r="DV7" s="497">
        <f>'153-S 2020CEEIOT(RMB)'!DV7/6.8974</f>
        <v>49934.851685736619</v>
      </c>
      <c r="DW7" s="497">
        <f>'153-S 2020CEEIOT(RMB)'!DW7/6.8974</f>
        <v>2248503.3502948419</v>
      </c>
      <c r="DX7" s="497">
        <f>'153-S 2020CEEIOT(RMB)'!DX7/6.8974</f>
        <v>70533.006891930243</v>
      </c>
      <c r="DY7" s="497">
        <f>'153-S 2020CEEIOT(RMB)'!DY7/6.8974</f>
        <v>0</v>
      </c>
      <c r="DZ7" s="497">
        <f>'153-S 2020CEEIOT(RMB)'!DZ7/6.8974</f>
        <v>0</v>
      </c>
      <c r="EA7" s="497">
        <f>'153-S 2020CEEIOT(RMB)'!EA7/6.8974</f>
        <v>0</v>
      </c>
      <c r="EB7" s="497">
        <f>'153-S 2020CEEIOT(RMB)'!EB7/6.8974</f>
        <v>0</v>
      </c>
      <c r="EC7" s="497">
        <f>'153-S 2020CEEIOT(RMB)'!EC7/6.8974</f>
        <v>0</v>
      </c>
      <c r="ED7" s="497">
        <f>'153-S 2020CEEIOT(RMB)'!ED7/6.8974</f>
        <v>0</v>
      </c>
      <c r="EE7" s="497">
        <f>'153-S 2020CEEIOT(RMB)'!EE7/6.8974</f>
        <v>0</v>
      </c>
      <c r="EF7" s="497">
        <f>'153-S 2020CEEIOT(RMB)'!EF7/6.8974</f>
        <v>48778.386980025265</v>
      </c>
      <c r="EG7" s="497">
        <f>'153-S 2020CEEIOT(RMB)'!EG7/6.8974</f>
        <v>0</v>
      </c>
      <c r="EH7" s="497">
        <f>'153-S 2020CEEIOT(RMB)'!EH7/6.8974</f>
        <v>1061767.2958374708</v>
      </c>
      <c r="EI7" s="497">
        <f>'153-S 2020CEEIOT(RMB)'!EI7/6.8974</f>
        <v>279952.43011566135</v>
      </c>
      <c r="EJ7" s="497">
        <f>'153-S 2020CEEIOT(RMB)'!EJ7/6.8974</f>
        <v>116354.48377702087</v>
      </c>
      <c r="EK7" s="497">
        <f>'153-S 2020CEEIOT(RMB)'!EK7/6.8974</f>
        <v>48906.848555938697</v>
      </c>
      <c r="EL7" s="497">
        <f>'153-S 2020CEEIOT(RMB)'!EL7/6.8974</f>
        <v>1171.9644751910942</v>
      </c>
      <c r="EM7" s="497">
        <f>'153-S 2020CEEIOT(RMB)'!EM7/6.8974</f>
        <v>27603.165046289596</v>
      </c>
      <c r="EN7" s="497">
        <f>'153-S 2020CEEIOT(RMB)'!EN7/6.8974</f>
        <v>1323337.4189414461</v>
      </c>
      <c r="EO7" s="497">
        <f>'153-S 2020CEEIOT(RMB)'!EO7/6.8974</f>
        <v>284532.33948810637</v>
      </c>
      <c r="EP7" s="497">
        <f>'153-S 2020CEEIOT(RMB)'!EP7/6.8974</f>
        <v>4497.5333334891102</v>
      </c>
      <c r="EQ7" s="497">
        <f>'153-S 2020CEEIOT(RMB)'!EQ7/6.8974</f>
        <v>86908.4313589831</v>
      </c>
      <c r="ER7" s="497">
        <f>'153-S 2020CEEIOT(RMB)'!ER7/6.8974</f>
        <v>30210.248178414775</v>
      </c>
      <c r="ES7" s="497">
        <f>'153-S 2020CEEIOT(RMB)'!ES7/6.8974</f>
        <v>47730.522529671791</v>
      </c>
      <c r="ET7" s="497">
        <f>'153-S 2020CEEIOT(RMB)'!ET7/6.8974</f>
        <v>0</v>
      </c>
      <c r="EU7" s="497">
        <f>'153-S 2020CEEIOT(RMB)'!EU7/6.8974</f>
        <v>4224.7985799761937</v>
      </c>
      <c r="EV7" s="497">
        <f>'153-S 2020CEEIOT(RMB)'!EV7/6.8974</f>
        <v>20688.261255841597</v>
      </c>
      <c r="EW7" s="497">
        <f>'153-S 2020CEEIOT(RMB)'!EW7/6.8974</f>
        <v>11125.207006541346</v>
      </c>
      <c r="EX7" s="497">
        <f>'153-S 2020CEEIOT(RMB)'!EX7/6.8974</f>
        <v>4436.9459364701024</v>
      </c>
      <c r="EY7" s="497">
        <f>'153-S 2020CEEIOT(RMB)'!EY7/6.8974</f>
        <v>0</v>
      </c>
      <c r="EZ7" s="498">
        <f>'153-S 2020CEEIOT(RMB)'!EZ7/6.8974</f>
        <v>0</v>
      </c>
      <c r="FA7" s="499">
        <f>'153-S 2020CEEIOT(RMB)'!FA7/6.8974</f>
        <v>82158945.814196646</v>
      </c>
      <c r="FB7" s="355">
        <f>'153-S 2020CEEIOT(RMB)'!FB7/6.8974</f>
        <v>8413581.2942043841</v>
      </c>
      <c r="FC7" s="355">
        <f>'153-S 2020CEEIOT(RMB)'!FC7/6.8974</f>
        <v>14552555.185917916</v>
      </c>
      <c r="FD7" s="356">
        <f>'153-S 2020CEEIOT(RMB)'!FD7/6.8974</f>
        <v>22966136.480122298</v>
      </c>
      <c r="FE7" s="355">
        <f>'153-S 2020CEEIOT(RMB)'!FE7/6.8974</f>
        <v>0</v>
      </c>
      <c r="FF7" s="356">
        <f>'153-S 2020CEEIOT(RMB)'!FF7/6.8974</f>
        <v>22966136.480122298</v>
      </c>
      <c r="FG7" s="355">
        <f>'153-S 2020CEEIOT(RMB)'!FG7/6.8974</f>
        <v>0</v>
      </c>
      <c r="FH7" s="355">
        <f>'153-S 2020CEEIOT(RMB)'!FH7/6.8974</f>
        <v>2517451.860997003</v>
      </c>
      <c r="FI7" s="356">
        <f>'153-S 2020CEEIOT(RMB)'!FI7/6.8974</f>
        <v>2517451.860997003</v>
      </c>
      <c r="FJ7" s="355">
        <f>'153-S 2020CEEIOT(RMB)'!FJ7/6.8974</f>
        <v>2170547.1882406115</v>
      </c>
      <c r="FK7" s="500">
        <f>'153-S 2020CEEIOT(RMB)'!FK7/6.8974</f>
        <v>27654135.529359914</v>
      </c>
      <c r="FL7" s="501">
        <f>'153-S 2020CEEIOT(RMB)'!FL7/6.8974</f>
        <v>7181702.3106248137</v>
      </c>
      <c r="FM7" s="502">
        <f>'153-S 2020CEEIOT(RMB)'!FM7/6.8974</f>
        <v>102631379.0329318</v>
      </c>
    </row>
    <row r="8" spans="1:169" ht="15">
      <c r="A8" s="815"/>
      <c r="B8" s="495" t="s">
        <v>96</v>
      </c>
      <c r="C8" s="496" t="s">
        <v>686</v>
      </c>
      <c r="D8" s="641">
        <f>'153-S 2020CEEIOT(RMB)'!D8/6.8974</f>
        <v>20.742339589449955</v>
      </c>
      <c r="E8" s="497">
        <f>'153-S 2020CEEIOT(RMB)'!E8/6.8974</f>
        <v>514212.92673941626</v>
      </c>
      <c r="F8" s="497">
        <f>'153-S 2020CEEIOT(RMB)'!F8/6.8974</f>
        <v>0</v>
      </c>
      <c r="G8" s="497">
        <f>'153-S 2020CEEIOT(RMB)'!G8/6.8974</f>
        <v>0</v>
      </c>
      <c r="H8" s="497">
        <f>'153-S 2020CEEIOT(RMB)'!H8/6.8974</f>
        <v>41349.577512916636</v>
      </c>
      <c r="I8" s="497">
        <f>'153-S 2020CEEIOT(RMB)'!I8/6.8974</f>
        <v>29502.52038223578</v>
      </c>
      <c r="J8" s="497">
        <f>'153-S 2020CEEIOT(RMB)'!J8/6.8974</f>
        <v>323.47357264709922</v>
      </c>
      <c r="K8" s="497">
        <f>'153-S 2020CEEIOT(RMB)'!K8/6.8974</f>
        <v>654.59117095202566</v>
      </c>
      <c r="L8" s="497">
        <f>'153-S 2020CEEIOT(RMB)'!L8/6.8974</f>
        <v>1673.4395657004509</v>
      </c>
      <c r="M8" s="497">
        <f>'153-S 2020CEEIOT(RMB)'!M8/6.8974</f>
        <v>2074.4531185214601</v>
      </c>
      <c r="N8" s="497">
        <f>'153-S 2020CEEIOT(RMB)'!N8/6.8974</f>
        <v>17.187476870819115</v>
      </c>
      <c r="O8" s="497">
        <f>'153-S 2020CEEIOT(RMB)'!O8/6.8974</f>
        <v>284.75631261894466</v>
      </c>
      <c r="P8" s="497">
        <f>'153-S 2020CEEIOT(RMB)'!P8/6.8974</f>
        <v>925.41510916473749</v>
      </c>
      <c r="Q8" s="497">
        <f>'153-S 2020CEEIOT(RMB)'!Q8/6.8974</f>
        <v>2245.8989385374784</v>
      </c>
      <c r="R8" s="497">
        <f>'153-S 2020CEEIOT(RMB)'!R8/6.8974</f>
        <v>53.821269284282373</v>
      </c>
      <c r="S8" s="497">
        <f>'153-S 2020CEEIOT(RMB)'!S8/6.8974</f>
        <v>220.57872372809138</v>
      </c>
      <c r="T8" s="497">
        <f>'153-S 2020CEEIOT(RMB)'!T8/6.8974</f>
        <v>50.322962129369756</v>
      </c>
      <c r="U8" s="497">
        <f>'153-S 2020CEEIOT(RMB)'!U8/6.8974</f>
        <v>18112.524257253921</v>
      </c>
      <c r="V8" s="497">
        <f>'153-S 2020CEEIOT(RMB)'!V8/6.8974</f>
        <v>56.51312889786589</v>
      </c>
      <c r="W8" s="497">
        <f>'153-S 2020CEEIOT(RMB)'!W8/6.8974</f>
        <v>57.990534451594435</v>
      </c>
      <c r="X8" s="497">
        <f>'153-S 2020CEEIOT(RMB)'!X8/6.8974</f>
        <v>97.145236354965022</v>
      </c>
      <c r="Y8" s="497">
        <f>'153-S 2020CEEIOT(RMB)'!Y8/6.8974</f>
        <v>7851.3804547994378</v>
      </c>
      <c r="Z8" s="497">
        <f>'153-S 2020CEEIOT(RMB)'!Z8/6.8974</f>
        <v>1681.4386240882559</v>
      </c>
      <c r="AA8" s="497">
        <f>'153-S 2020CEEIOT(RMB)'!AA8/6.8974</f>
        <v>4295.6307988999069</v>
      </c>
      <c r="AB8" s="497">
        <f>'153-S 2020CEEIOT(RMB)'!AB8/6.8974</f>
        <v>450.77476995950258</v>
      </c>
      <c r="AC8" s="497">
        <f>'153-S 2020CEEIOT(RMB)'!AC8/6.8974</f>
        <v>521.68781969516567</v>
      </c>
      <c r="AD8" s="497">
        <f>'153-S 2020CEEIOT(RMB)'!AD8/6.8974</f>
        <v>3023.5297662056519</v>
      </c>
      <c r="AE8" s="497">
        <f>'153-S 2020CEEIOT(RMB)'!AE8/6.8974</f>
        <v>20.321215612894619</v>
      </c>
      <c r="AF8" s="497">
        <f>'153-S 2020CEEIOT(RMB)'!AF8/6.8974</f>
        <v>113.6750192998532</v>
      </c>
      <c r="AG8" s="497">
        <f>'153-S 2020CEEIOT(RMB)'!AG8/6.8974</f>
        <v>0</v>
      </c>
      <c r="AH8" s="497">
        <f>'153-S 2020CEEIOT(RMB)'!AH8/6.8974</f>
        <v>0</v>
      </c>
      <c r="AI8" s="497">
        <f>'153-S 2020CEEIOT(RMB)'!AI8/6.8974</f>
        <v>0</v>
      </c>
      <c r="AJ8" s="497">
        <f>'153-S 2020CEEIOT(RMB)'!AJ8/6.8974</f>
        <v>0</v>
      </c>
      <c r="AK8" s="497">
        <f>'153-S 2020CEEIOT(RMB)'!AK8/6.8974</f>
        <v>39988.899309547494</v>
      </c>
      <c r="AL8" s="497">
        <f>'153-S 2020CEEIOT(RMB)'!AL8/6.8974</f>
        <v>3644565.5080053979</v>
      </c>
      <c r="AM8" s="497">
        <f>'153-S 2020CEEIOT(RMB)'!AM8/6.8974</f>
        <v>393202.70265635895</v>
      </c>
      <c r="AN8" s="497">
        <f>'153-S 2020CEEIOT(RMB)'!AN8/6.8974</f>
        <v>810844.39163286821</v>
      </c>
      <c r="AO8" s="497">
        <f>'153-S 2020CEEIOT(RMB)'!AO8/6.8974</f>
        <v>0</v>
      </c>
      <c r="AP8" s="497">
        <f>'153-S 2020CEEIOT(RMB)'!AP8/6.8974</f>
        <v>167629.42948808538</v>
      </c>
      <c r="AQ8" s="497">
        <f>'153-S 2020CEEIOT(RMB)'!AQ8/6.8974</f>
        <v>20218.871572185366</v>
      </c>
      <c r="AR8" s="497">
        <f>'153-S 2020CEEIOT(RMB)'!AR8/6.8974</f>
        <v>1993.9159085867909</v>
      </c>
      <c r="AS8" s="497">
        <f>'153-S 2020CEEIOT(RMB)'!AS8/6.8974</f>
        <v>297.43451594580108</v>
      </c>
      <c r="AT8" s="497">
        <f>'153-S 2020CEEIOT(RMB)'!AT8/6.8974</f>
        <v>0</v>
      </c>
      <c r="AU8" s="497">
        <f>'153-S 2020CEEIOT(RMB)'!AU8/6.8974</f>
        <v>337.06169350785467</v>
      </c>
      <c r="AV8" s="497">
        <f>'153-S 2020CEEIOT(RMB)'!AV8/6.8974</f>
        <v>118.20139804864097</v>
      </c>
      <c r="AW8" s="497">
        <f>'153-S 2020CEEIOT(RMB)'!AW8/6.8974</f>
        <v>299.74724103180148</v>
      </c>
      <c r="AX8" s="497">
        <f>'153-S 2020CEEIOT(RMB)'!AX8/6.8974</f>
        <v>16312.852751756567</v>
      </c>
      <c r="AY8" s="497">
        <f>'153-S 2020CEEIOT(RMB)'!AY8/6.8974</f>
        <v>374480.24397386797</v>
      </c>
      <c r="AZ8" s="497">
        <f>'153-S 2020CEEIOT(RMB)'!AZ8/6.8974</f>
        <v>15829.952637754413</v>
      </c>
      <c r="BA8" s="497">
        <f>'153-S 2020CEEIOT(RMB)'!BA8/6.8974</f>
        <v>23692.235006835497</v>
      </c>
      <c r="BB8" s="497">
        <f>'153-S 2020CEEIOT(RMB)'!BB8/6.8974</f>
        <v>4241.9772335053249</v>
      </c>
      <c r="BC8" s="497">
        <f>'153-S 2020CEEIOT(RMB)'!BC8/6.8974</f>
        <v>1113589.7071688848</v>
      </c>
      <c r="BD8" s="497">
        <f>'153-S 2020CEEIOT(RMB)'!BD8/6.8974</f>
        <v>0</v>
      </c>
      <c r="BE8" s="497">
        <f>'153-S 2020CEEIOT(RMB)'!BE8/6.8974</f>
        <v>841.27337026396958</v>
      </c>
      <c r="BF8" s="497">
        <f>'153-S 2020CEEIOT(RMB)'!BF8/6.8974</f>
        <v>16922.771720472374</v>
      </c>
      <c r="BG8" s="497">
        <f>'153-S 2020CEEIOT(RMB)'!BG8/6.8974</f>
        <v>7645.4320721840513</v>
      </c>
      <c r="BH8" s="497">
        <f>'153-S 2020CEEIOT(RMB)'!BH8/6.8974</f>
        <v>4314.5049355955653</v>
      </c>
      <c r="BI8" s="497">
        <f>'153-S 2020CEEIOT(RMB)'!BI8/6.8974</f>
        <v>358.89052192914153</v>
      </c>
      <c r="BJ8" s="497">
        <f>'153-S 2020CEEIOT(RMB)'!BJ8/6.8974</f>
        <v>968.96342844856065</v>
      </c>
      <c r="BK8" s="497">
        <f>'153-S 2020CEEIOT(RMB)'!BK8/6.8974</f>
        <v>682.03290150815758</v>
      </c>
      <c r="BL8" s="497">
        <f>'153-S 2020CEEIOT(RMB)'!BL8/6.8974</f>
        <v>363.30907350375122</v>
      </c>
      <c r="BM8" s="497">
        <f>'153-S 2020CEEIOT(RMB)'!BM8/6.8974</f>
        <v>2170.4249739220295</v>
      </c>
      <c r="BN8" s="497">
        <f>'153-S 2020CEEIOT(RMB)'!BN8/6.8974</f>
        <v>456.83653017857694</v>
      </c>
      <c r="BO8" s="497">
        <f>'153-S 2020CEEIOT(RMB)'!BO8/6.8974</f>
        <v>1195.0009826329324</v>
      </c>
      <c r="BP8" s="497">
        <f>'153-S 2020CEEIOT(RMB)'!BP8/6.8974</f>
        <v>1124.4420386406596</v>
      </c>
      <c r="BQ8" s="497">
        <f>'153-S 2020CEEIOT(RMB)'!BQ8/6.8974</f>
        <v>14108.47015336271</v>
      </c>
      <c r="BR8" s="497">
        <f>'153-S 2020CEEIOT(RMB)'!BR8/6.8974</f>
        <v>163.17237022259695</v>
      </c>
      <c r="BS8" s="497">
        <f>'153-S 2020CEEIOT(RMB)'!BS8/6.8974</f>
        <v>1032.334363810508</v>
      </c>
      <c r="BT8" s="497">
        <f>'153-S 2020CEEIOT(RMB)'!BT8/6.8974</f>
        <v>728.81384792646361</v>
      </c>
      <c r="BU8" s="497">
        <f>'153-S 2020CEEIOT(RMB)'!BU8/6.8974</f>
        <v>437.83733417390533</v>
      </c>
      <c r="BV8" s="497">
        <f>'153-S 2020CEEIOT(RMB)'!BV8/6.8974</f>
        <v>1122.070705626305</v>
      </c>
      <c r="BW8" s="497">
        <f>'153-S 2020CEEIOT(RMB)'!BW8/6.8974</f>
        <v>24.118409527574357</v>
      </c>
      <c r="BX8" s="497">
        <f>'153-S 2020CEEIOT(RMB)'!BX8/6.8974</f>
        <v>465.88689035242868</v>
      </c>
      <c r="BY8" s="497">
        <f>'153-S 2020CEEIOT(RMB)'!BY8/6.8974</f>
        <v>494.88980148587098</v>
      </c>
      <c r="BZ8" s="497">
        <f>'153-S 2020CEEIOT(RMB)'!BZ8/6.8974</f>
        <v>5653.2092077695588</v>
      </c>
      <c r="CA8" s="497">
        <f>'153-S 2020CEEIOT(RMB)'!CA8/6.8974</f>
        <v>107.99292921139178</v>
      </c>
      <c r="CB8" s="497">
        <f>'153-S 2020CEEIOT(RMB)'!CB8/6.8974</f>
        <v>277.85811139085382</v>
      </c>
      <c r="CC8" s="497">
        <f>'153-S 2020CEEIOT(RMB)'!CC8/6.8974</f>
        <v>4997.8858704057657</v>
      </c>
      <c r="CD8" s="497">
        <f>'153-S 2020CEEIOT(RMB)'!CD8/6.8974</f>
        <v>2427.9881736566958</v>
      </c>
      <c r="CE8" s="497">
        <f>'153-S 2020CEEIOT(RMB)'!CE8/6.8974</f>
        <v>1432.8300974365936</v>
      </c>
      <c r="CF8" s="497">
        <f>'153-S 2020CEEIOT(RMB)'!CF8/6.8974</f>
        <v>476.42661979785703</v>
      </c>
      <c r="CG8" s="497">
        <f>'153-S 2020CEEIOT(RMB)'!CG8/6.8974</f>
        <v>888.20112379948353</v>
      </c>
      <c r="CH8" s="497">
        <f>'153-S 2020CEEIOT(RMB)'!CH8/6.8974</f>
        <v>457.19264633393431</v>
      </c>
      <c r="CI8" s="497">
        <f>'153-S 2020CEEIOT(RMB)'!CI8/6.8974</f>
        <v>1331.2454409749851</v>
      </c>
      <c r="CJ8" s="497">
        <f>'153-S 2020CEEIOT(RMB)'!CJ8/6.8974</f>
        <v>784.62990385407988</v>
      </c>
      <c r="CK8" s="497">
        <f>'153-S 2020CEEIOT(RMB)'!CK8/6.8974</f>
        <v>491.25776836515502</v>
      </c>
      <c r="CL8" s="497">
        <f>'153-S 2020CEEIOT(RMB)'!CL8/6.8974</f>
        <v>489.47240031342938</v>
      </c>
      <c r="CM8" s="497">
        <f>'153-S 2020CEEIOT(RMB)'!CM8/6.8974</f>
        <v>6193.2452082230484</v>
      </c>
      <c r="CN8" s="497">
        <f>'153-S 2020CEEIOT(RMB)'!CN8/6.8974</f>
        <v>579.62744328145311</v>
      </c>
      <c r="CO8" s="497">
        <f>'153-S 2020CEEIOT(RMB)'!CO8/6.8974</f>
        <v>0</v>
      </c>
      <c r="CP8" s="497">
        <f>'153-S 2020CEEIOT(RMB)'!CP8/6.8974</f>
        <v>214.30627426026192</v>
      </c>
      <c r="CQ8" s="497">
        <f>'153-S 2020CEEIOT(RMB)'!CQ8/6.8974</f>
        <v>101.11309948905836</v>
      </c>
      <c r="CR8" s="497">
        <f>'153-S 2020CEEIOT(RMB)'!CR8/6.8974</f>
        <v>0</v>
      </c>
      <c r="CS8" s="497">
        <f>'153-S 2020CEEIOT(RMB)'!CS8/6.8974</f>
        <v>0</v>
      </c>
      <c r="CT8" s="497">
        <f>'153-S 2020CEEIOT(RMB)'!CT8/6.8974</f>
        <v>0</v>
      </c>
      <c r="CU8" s="497">
        <f>'153-S 2020CEEIOT(RMB)'!CU8/6.8974</f>
        <v>0</v>
      </c>
      <c r="CV8" s="497">
        <f>'153-S 2020CEEIOT(RMB)'!CV8/6.8974</f>
        <v>30727.894537375581</v>
      </c>
      <c r="CW8" s="497">
        <f>'153-S 2020CEEIOT(RMB)'!CW8/6.8974</f>
        <v>0</v>
      </c>
      <c r="CX8" s="497">
        <f>'153-S 2020CEEIOT(RMB)'!CX8/6.8974</f>
        <v>0</v>
      </c>
      <c r="CY8" s="497">
        <f>'153-S 2020CEEIOT(RMB)'!CY8/6.8974</f>
        <v>1213.7791162512167</v>
      </c>
      <c r="CZ8" s="497">
        <f>'153-S 2020CEEIOT(RMB)'!CZ8/6.8974</f>
        <v>150.18883468358757</v>
      </c>
      <c r="DA8" s="497">
        <f>'153-S 2020CEEIOT(RMB)'!DA8/6.8974</f>
        <v>0</v>
      </c>
      <c r="DB8" s="497">
        <f>'153-S 2020CEEIOT(RMB)'!DB8/6.8974</f>
        <v>1070230.8370565821</v>
      </c>
      <c r="DC8" s="497">
        <f>'153-S 2020CEEIOT(RMB)'!DC8/6.8974</f>
        <v>335921.94430005277</v>
      </c>
      <c r="DD8" s="497">
        <f>'153-S 2020CEEIOT(RMB)'!DD8/6.8974</f>
        <v>181994.35324278983</v>
      </c>
      <c r="DE8" s="497">
        <f>'153-S 2020CEEIOT(RMB)'!DE8/6.8974</f>
        <v>88109.463424066867</v>
      </c>
      <c r="DF8" s="497">
        <f>'153-S 2020CEEIOT(RMB)'!DF8/6.8974</f>
        <v>13764.451463476258</v>
      </c>
      <c r="DG8" s="497">
        <f>'153-S 2020CEEIOT(RMB)'!DG8/6.8974</f>
        <v>165322.13807003098</v>
      </c>
      <c r="DH8" s="497">
        <f>'153-S 2020CEEIOT(RMB)'!DH8/6.8974</f>
        <v>957.9077530454083</v>
      </c>
      <c r="DI8" s="497">
        <f>'153-S 2020CEEIOT(RMB)'!DI8/6.8974</f>
        <v>1038.2927350852362</v>
      </c>
      <c r="DJ8" s="497">
        <f>'153-S 2020CEEIOT(RMB)'!DJ8/6.8974</f>
        <v>824.17118517309348</v>
      </c>
      <c r="DK8" s="497">
        <f>'153-S 2020CEEIOT(RMB)'!DK8/6.8974</f>
        <v>2355.0420056641051</v>
      </c>
      <c r="DL8" s="497">
        <f>'153-S 2020CEEIOT(RMB)'!DL8/6.8974</f>
        <v>1971.1319606648101</v>
      </c>
      <c r="DM8" s="497">
        <f>'153-S 2020CEEIOT(RMB)'!DM8/6.8974</f>
        <v>465.54669806775121</v>
      </c>
      <c r="DN8" s="497">
        <f>'153-S 2020CEEIOT(RMB)'!DN8/6.8974</f>
        <v>0</v>
      </c>
      <c r="DO8" s="497">
        <f>'153-S 2020CEEIOT(RMB)'!DO8/6.8974</f>
        <v>94.498571977026259</v>
      </c>
      <c r="DP8" s="497">
        <f>'153-S 2020CEEIOT(RMB)'!DP8/6.8974</f>
        <v>54.100281261895269</v>
      </c>
      <c r="DQ8" s="497">
        <f>'153-S 2020CEEIOT(RMB)'!DQ8/6.8974</f>
        <v>2044.1256280089613</v>
      </c>
      <c r="DR8" s="497">
        <f>'153-S 2020CEEIOT(RMB)'!DR8/6.8974</f>
        <v>496.32417319845007</v>
      </c>
      <c r="DS8" s="497">
        <f>'153-S 2020CEEIOT(RMB)'!DS8/6.8974</f>
        <v>822.84335823504023</v>
      </c>
      <c r="DT8" s="497">
        <f>'153-S 2020CEEIOT(RMB)'!DT8/6.8974</f>
        <v>582.67094251248477</v>
      </c>
      <c r="DU8" s="497">
        <f>'153-S 2020CEEIOT(RMB)'!DU8/6.8974</f>
        <v>257.48960247552992</v>
      </c>
      <c r="DV8" s="497">
        <f>'153-S 2020CEEIOT(RMB)'!DV8/6.8974</f>
        <v>867.07435297119082</v>
      </c>
      <c r="DW8" s="497">
        <f>'153-S 2020CEEIOT(RMB)'!DW8/6.8974</f>
        <v>15853.857775617978</v>
      </c>
      <c r="DX8" s="497">
        <f>'153-S 2020CEEIOT(RMB)'!DX8/6.8974</f>
        <v>3014.0491273564267</v>
      </c>
      <c r="DY8" s="497">
        <f>'153-S 2020CEEIOT(RMB)'!DY8/6.8974</f>
        <v>17.821647124010937</v>
      </c>
      <c r="DZ8" s="497">
        <f>'153-S 2020CEEIOT(RMB)'!DZ8/6.8974</f>
        <v>119.24819908872853</v>
      </c>
      <c r="EA8" s="497">
        <f>'153-S 2020CEEIOT(RMB)'!EA8/6.8974</f>
        <v>108.90962103304882</v>
      </c>
      <c r="EB8" s="497">
        <f>'153-S 2020CEEIOT(RMB)'!EB8/6.8974</f>
        <v>80.440780049308515</v>
      </c>
      <c r="EC8" s="497">
        <f>'153-S 2020CEEIOT(RMB)'!EC8/6.8974</f>
        <v>8022.6073345407658</v>
      </c>
      <c r="ED8" s="497">
        <f>'153-S 2020CEEIOT(RMB)'!ED8/6.8974</f>
        <v>1198.0021008222673</v>
      </c>
      <c r="EE8" s="497">
        <f>'153-S 2020CEEIOT(RMB)'!EE8/6.8974</f>
        <v>533.75295638170553</v>
      </c>
      <c r="EF8" s="497">
        <f>'153-S 2020CEEIOT(RMB)'!EF8/6.8974</f>
        <v>72.068092510776296</v>
      </c>
      <c r="EG8" s="497">
        <f>'153-S 2020CEEIOT(RMB)'!EG8/6.8974</f>
        <v>0</v>
      </c>
      <c r="EH8" s="497">
        <f>'153-S 2020CEEIOT(RMB)'!EH8/6.8974</f>
        <v>5762.9879006450101</v>
      </c>
      <c r="EI8" s="497">
        <f>'153-S 2020CEEIOT(RMB)'!EI8/6.8974</f>
        <v>1025.8656254424297</v>
      </c>
      <c r="EJ8" s="497">
        <f>'153-S 2020CEEIOT(RMB)'!EJ8/6.8974</f>
        <v>967.12824652136146</v>
      </c>
      <c r="EK8" s="497">
        <f>'153-S 2020CEEIOT(RMB)'!EK8/6.8974</f>
        <v>138.32230309585006</v>
      </c>
      <c r="EL8" s="497">
        <f>'153-S 2020CEEIOT(RMB)'!EL8/6.8974</f>
        <v>164.97430516308617</v>
      </c>
      <c r="EM8" s="497">
        <f>'153-S 2020CEEIOT(RMB)'!EM8/6.8974</f>
        <v>8812.1078390888379</v>
      </c>
      <c r="EN8" s="497">
        <f>'153-S 2020CEEIOT(RMB)'!EN8/6.8974</f>
        <v>18644.745301276915</v>
      </c>
      <c r="EO8" s="497">
        <f>'153-S 2020CEEIOT(RMB)'!EO8/6.8974</f>
        <v>7249.1608339545128</v>
      </c>
      <c r="EP8" s="497">
        <f>'153-S 2020CEEIOT(RMB)'!EP8/6.8974</f>
        <v>495.6891912817967</v>
      </c>
      <c r="EQ8" s="497">
        <f>'153-S 2020CEEIOT(RMB)'!EQ8/6.8974</f>
        <v>1859.7113394427167</v>
      </c>
      <c r="ER8" s="497">
        <f>'153-S 2020CEEIOT(RMB)'!ER8/6.8974</f>
        <v>1.8105497475715635E-2</v>
      </c>
      <c r="ES8" s="497">
        <f>'153-S 2020CEEIOT(RMB)'!ES8/6.8974</f>
        <v>107.00978381829228</v>
      </c>
      <c r="ET8" s="497">
        <f>'153-S 2020CEEIOT(RMB)'!ET8/6.8974</f>
        <v>0</v>
      </c>
      <c r="EU8" s="497">
        <f>'153-S 2020CEEIOT(RMB)'!EU8/6.8974</f>
        <v>66.071956492579403</v>
      </c>
      <c r="EV8" s="497">
        <f>'153-S 2020CEEIOT(RMB)'!EV8/6.8974</f>
        <v>57.293435737159349</v>
      </c>
      <c r="EW8" s="497">
        <f>'153-S 2020CEEIOT(RMB)'!EW8/6.8974</f>
        <v>331.53615523051349</v>
      </c>
      <c r="EX8" s="497">
        <f>'153-S 2020CEEIOT(RMB)'!EX8/6.8974</f>
        <v>1338.2547946960935</v>
      </c>
      <c r="EY8" s="497">
        <f>'153-S 2020CEEIOT(RMB)'!EY8/6.8974</f>
        <v>0</v>
      </c>
      <c r="EZ8" s="498">
        <f>'153-S 2020CEEIOT(RMB)'!EZ8/6.8974</f>
        <v>0</v>
      </c>
      <c r="FA8" s="499">
        <f>'153-S 2020CEEIOT(RMB)'!FA8/6.8974</f>
        <v>9316369.3118038904</v>
      </c>
      <c r="FB8" s="355">
        <f>'153-S 2020CEEIOT(RMB)'!FB8/6.8974</f>
        <v>136510.18423276095</v>
      </c>
      <c r="FC8" s="355">
        <f>'153-S 2020CEEIOT(RMB)'!FC8/6.8974</f>
        <v>230070.42813795531</v>
      </c>
      <c r="FD8" s="356">
        <f>'153-S 2020CEEIOT(RMB)'!FD8/6.8974</f>
        <v>366580.61237071623</v>
      </c>
      <c r="FE8" s="355">
        <f>'153-S 2020CEEIOT(RMB)'!FE8/6.8974</f>
        <v>0</v>
      </c>
      <c r="FF8" s="356">
        <f>'153-S 2020CEEIOT(RMB)'!FF8/6.8974</f>
        <v>366580.61237071623</v>
      </c>
      <c r="FG8" s="355">
        <f>'153-S 2020CEEIOT(RMB)'!FG8/6.8974</f>
        <v>0</v>
      </c>
      <c r="FH8" s="355">
        <f>'153-S 2020CEEIOT(RMB)'!FH8/6.8974</f>
        <v>211756.4864084454</v>
      </c>
      <c r="FI8" s="356">
        <f>'153-S 2020CEEIOT(RMB)'!FI8/6.8974</f>
        <v>211756.4864084454</v>
      </c>
      <c r="FJ8" s="355">
        <f>'153-S 2020CEEIOT(RMB)'!FJ8/6.8974</f>
        <v>52409.825550727714</v>
      </c>
      <c r="FK8" s="500">
        <f>'153-S 2020CEEIOT(RMB)'!FK8/6.8974</f>
        <v>630746.92432988936</v>
      </c>
      <c r="FL8" s="501">
        <f>'153-S 2020CEEIOT(RMB)'!FL8/6.8974</f>
        <v>1177861.2742201169</v>
      </c>
      <c r="FM8" s="502">
        <f>'153-S 2020CEEIOT(RMB)'!FM8/6.8974</f>
        <v>8769254.9619136862</v>
      </c>
    </row>
    <row r="9" spans="1:169" ht="15">
      <c r="A9" s="815"/>
      <c r="B9" s="495" t="s">
        <v>97</v>
      </c>
      <c r="C9" s="496" t="s">
        <v>687</v>
      </c>
      <c r="D9" s="641">
        <f>'153-S 2020CEEIOT(RMB)'!D9/6.8974</f>
        <v>21.637587630660306</v>
      </c>
      <c r="E9" s="497">
        <f>'153-S 2020CEEIOT(RMB)'!E9/6.8974</f>
        <v>0</v>
      </c>
      <c r="F9" s="497">
        <f>'153-S 2020CEEIOT(RMB)'!F9/6.8974</f>
        <v>3296194.4569288702</v>
      </c>
      <c r="G9" s="497">
        <f>'153-S 2020CEEIOT(RMB)'!G9/6.8974</f>
        <v>0</v>
      </c>
      <c r="H9" s="497">
        <f>'153-S 2020CEEIOT(RMB)'!H9/6.8974</f>
        <v>273742.56426034815</v>
      </c>
      <c r="I9" s="497">
        <f>'153-S 2020CEEIOT(RMB)'!I9/6.8974</f>
        <v>0</v>
      </c>
      <c r="J9" s="497">
        <f>'153-S 2020CEEIOT(RMB)'!J9/6.8974</f>
        <v>0</v>
      </c>
      <c r="K9" s="497">
        <f>'153-S 2020CEEIOT(RMB)'!K9/6.8974</f>
        <v>0</v>
      </c>
      <c r="L9" s="497">
        <f>'153-S 2020CEEIOT(RMB)'!L9/6.8974</f>
        <v>0</v>
      </c>
      <c r="M9" s="497">
        <f>'153-S 2020CEEIOT(RMB)'!M9/6.8974</f>
        <v>0</v>
      </c>
      <c r="N9" s="497">
        <f>'153-S 2020CEEIOT(RMB)'!N9/6.8974</f>
        <v>0</v>
      </c>
      <c r="O9" s="497">
        <f>'153-S 2020CEEIOT(RMB)'!O9/6.8974</f>
        <v>0</v>
      </c>
      <c r="P9" s="497">
        <f>'153-S 2020CEEIOT(RMB)'!P9/6.8974</f>
        <v>600.36303023695882</v>
      </c>
      <c r="Q9" s="497">
        <f>'153-S 2020CEEIOT(RMB)'!Q9/6.8974</f>
        <v>0</v>
      </c>
      <c r="R9" s="497">
        <f>'153-S 2020CEEIOT(RMB)'!R9/6.8974</f>
        <v>0</v>
      </c>
      <c r="S9" s="497">
        <f>'153-S 2020CEEIOT(RMB)'!S9/6.8974</f>
        <v>14235531.537732525</v>
      </c>
      <c r="T9" s="497">
        <f>'153-S 2020CEEIOT(RMB)'!T9/6.8974</f>
        <v>0</v>
      </c>
      <c r="U9" s="497">
        <f>'153-S 2020CEEIOT(RMB)'!U9/6.8974</f>
        <v>215188.56296004844</v>
      </c>
      <c r="V9" s="497">
        <f>'153-S 2020CEEIOT(RMB)'!V9/6.8974</f>
        <v>11254.859415650782</v>
      </c>
      <c r="W9" s="497">
        <f>'153-S 2020CEEIOT(RMB)'!W9/6.8974</f>
        <v>2063190.4325496838</v>
      </c>
      <c r="X9" s="497">
        <f>'153-S 2020CEEIOT(RMB)'!X9/6.8974</f>
        <v>1524.8173654413952</v>
      </c>
      <c r="Y9" s="497">
        <f>'153-S 2020CEEIOT(RMB)'!Y9/6.8974</f>
        <v>1074277.6932973163</v>
      </c>
      <c r="Z9" s="497">
        <f>'153-S 2020CEEIOT(RMB)'!Z9/6.8974</f>
        <v>3256.7162608061731</v>
      </c>
      <c r="AA9" s="497">
        <f>'153-S 2020CEEIOT(RMB)'!AA9/6.8974</f>
        <v>65728.39068778533</v>
      </c>
      <c r="AB9" s="497">
        <f>'153-S 2020CEEIOT(RMB)'!AB9/6.8974</f>
        <v>0</v>
      </c>
      <c r="AC9" s="497">
        <f>'153-S 2020CEEIOT(RMB)'!AC9/6.8974</f>
        <v>0</v>
      </c>
      <c r="AD9" s="497">
        <f>'153-S 2020CEEIOT(RMB)'!AD9/6.8974</f>
        <v>16340.755810556815</v>
      </c>
      <c r="AE9" s="497">
        <f>'153-S 2020CEEIOT(RMB)'!AE9/6.8974</f>
        <v>1255928.8323857598</v>
      </c>
      <c r="AF9" s="497">
        <f>'153-S 2020CEEIOT(RMB)'!AF9/6.8974</f>
        <v>346437.28038142296</v>
      </c>
      <c r="AG9" s="497">
        <f>'153-S 2020CEEIOT(RMB)'!AG9/6.8974</f>
        <v>0</v>
      </c>
      <c r="AH9" s="497">
        <f>'153-S 2020CEEIOT(RMB)'!AH9/6.8974</f>
        <v>0</v>
      </c>
      <c r="AI9" s="497">
        <f>'153-S 2020CEEIOT(RMB)'!AI9/6.8974</f>
        <v>0</v>
      </c>
      <c r="AJ9" s="497">
        <f>'153-S 2020CEEIOT(RMB)'!AJ9/6.8974</f>
        <v>921667.09203461581</v>
      </c>
      <c r="AK9" s="497">
        <f>'153-S 2020CEEIOT(RMB)'!AK9/6.8974</f>
        <v>0</v>
      </c>
      <c r="AL9" s="497">
        <f>'153-S 2020CEEIOT(RMB)'!AL9/6.8974</f>
        <v>0</v>
      </c>
      <c r="AM9" s="497">
        <f>'153-S 2020CEEIOT(RMB)'!AM9/6.8974</f>
        <v>0</v>
      </c>
      <c r="AN9" s="497">
        <f>'153-S 2020CEEIOT(RMB)'!AN9/6.8974</f>
        <v>0</v>
      </c>
      <c r="AO9" s="497">
        <f>'153-S 2020CEEIOT(RMB)'!AO9/6.8974</f>
        <v>0</v>
      </c>
      <c r="AP9" s="497">
        <f>'153-S 2020CEEIOT(RMB)'!AP9/6.8974</f>
        <v>93557.030616931705</v>
      </c>
      <c r="AQ9" s="497">
        <f>'153-S 2020CEEIOT(RMB)'!AQ9/6.8974</f>
        <v>24895.005419033376</v>
      </c>
      <c r="AR9" s="497">
        <f>'153-S 2020CEEIOT(RMB)'!AR9/6.8974</f>
        <v>0</v>
      </c>
      <c r="AS9" s="497">
        <f>'153-S 2020CEEIOT(RMB)'!AS9/6.8974</f>
        <v>0</v>
      </c>
      <c r="AT9" s="497">
        <f>'153-S 2020CEEIOT(RMB)'!AT9/6.8974</f>
        <v>0</v>
      </c>
      <c r="AU9" s="497">
        <f>'153-S 2020CEEIOT(RMB)'!AU9/6.8974</f>
        <v>113.31188459304362</v>
      </c>
      <c r="AV9" s="497">
        <f>'153-S 2020CEEIOT(RMB)'!AV9/6.8974</f>
        <v>0</v>
      </c>
      <c r="AW9" s="497">
        <f>'153-S 2020CEEIOT(RMB)'!AW9/6.8974</f>
        <v>0.18334288510576735</v>
      </c>
      <c r="AX9" s="497">
        <f>'153-S 2020CEEIOT(RMB)'!AX9/6.8974</f>
        <v>0</v>
      </c>
      <c r="AY9" s="497">
        <f>'153-S 2020CEEIOT(RMB)'!AY9/6.8974</f>
        <v>409857.38830455462</v>
      </c>
      <c r="AZ9" s="497">
        <f>'153-S 2020CEEIOT(RMB)'!AZ9/6.8974</f>
        <v>166.68474236756728</v>
      </c>
      <c r="BA9" s="497">
        <f>'153-S 2020CEEIOT(RMB)'!BA9/6.8974</f>
        <v>3167232.3400620976</v>
      </c>
      <c r="BB9" s="497">
        <f>'153-S 2020CEEIOT(RMB)'!BB9/6.8974</f>
        <v>0</v>
      </c>
      <c r="BC9" s="497">
        <f>'153-S 2020CEEIOT(RMB)'!BC9/6.8974</f>
        <v>0</v>
      </c>
      <c r="BD9" s="497">
        <f>'153-S 2020CEEIOT(RMB)'!BD9/6.8974</f>
        <v>0</v>
      </c>
      <c r="BE9" s="497">
        <f>'153-S 2020CEEIOT(RMB)'!BE9/6.8974</f>
        <v>0</v>
      </c>
      <c r="BF9" s="497">
        <f>'153-S 2020CEEIOT(RMB)'!BF9/6.8974</f>
        <v>0</v>
      </c>
      <c r="BG9" s="497">
        <f>'153-S 2020CEEIOT(RMB)'!BG9/6.8974</f>
        <v>0</v>
      </c>
      <c r="BH9" s="497">
        <f>'153-S 2020CEEIOT(RMB)'!BH9/6.8974</f>
        <v>0</v>
      </c>
      <c r="BI9" s="497">
        <f>'153-S 2020CEEIOT(RMB)'!BI9/6.8974</f>
        <v>0</v>
      </c>
      <c r="BJ9" s="497">
        <f>'153-S 2020CEEIOT(RMB)'!BJ9/6.8974</f>
        <v>0</v>
      </c>
      <c r="BK9" s="497">
        <f>'153-S 2020CEEIOT(RMB)'!BK9/6.8974</f>
        <v>0</v>
      </c>
      <c r="BL9" s="497">
        <f>'153-S 2020CEEIOT(RMB)'!BL9/6.8974</f>
        <v>0</v>
      </c>
      <c r="BM9" s="497">
        <f>'153-S 2020CEEIOT(RMB)'!BM9/6.8974</f>
        <v>0</v>
      </c>
      <c r="BN9" s="497">
        <f>'153-S 2020CEEIOT(RMB)'!BN9/6.8974</f>
        <v>0</v>
      </c>
      <c r="BO9" s="497">
        <f>'153-S 2020CEEIOT(RMB)'!BO9/6.8974</f>
        <v>0</v>
      </c>
      <c r="BP9" s="497">
        <f>'153-S 2020CEEIOT(RMB)'!BP9/6.8974</f>
        <v>0</v>
      </c>
      <c r="BQ9" s="497">
        <f>'153-S 2020CEEIOT(RMB)'!BQ9/6.8974</f>
        <v>0</v>
      </c>
      <c r="BR9" s="497">
        <f>'153-S 2020CEEIOT(RMB)'!BR9/6.8974</f>
        <v>0</v>
      </c>
      <c r="BS9" s="497">
        <f>'153-S 2020CEEIOT(RMB)'!BS9/6.8974</f>
        <v>0</v>
      </c>
      <c r="BT9" s="497">
        <f>'153-S 2020CEEIOT(RMB)'!BT9/6.8974</f>
        <v>0</v>
      </c>
      <c r="BU9" s="497">
        <f>'153-S 2020CEEIOT(RMB)'!BU9/6.8974</f>
        <v>0</v>
      </c>
      <c r="BV9" s="497">
        <f>'153-S 2020CEEIOT(RMB)'!BV9/6.8974</f>
        <v>0</v>
      </c>
      <c r="BW9" s="497">
        <f>'153-S 2020CEEIOT(RMB)'!BW9/6.8974</f>
        <v>0</v>
      </c>
      <c r="BX9" s="497">
        <f>'153-S 2020CEEIOT(RMB)'!BX9/6.8974</f>
        <v>0</v>
      </c>
      <c r="BY9" s="497">
        <f>'153-S 2020CEEIOT(RMB)'!BY9/6.8974</f>
        <v>0</v>
      </c>
      <c r="BZ9" s="497">
        <f>'153-S 2020CEEIOT(RMB)'!BZ9/6.8974</f>
        <v>0</v>
      </c>
      <c r="CA9" s="497">
        <f>'153-S 2020CEEIOT(RMB)'!CA9/6.8974</f>
        <v>0</v>
      </c>
      <c r="CB9" s="497">
        <f>'153-S 2020CEEIOT(RMB)'!CB9/6.8974</f>
        <v>0</v>
      </c>
      <c r="CC9" s="497">
        <f>'153-S 2020CEEIOT(RMB)'!CC9/6.8974</f>
        <v>0</v>
      </c>
      <c r="CD9" s="497">
        <f>'153-S 2020CEEIOT(RMB)'!CD9/6.8974</f>
        <v>0</v>
      </c>
      <c r="CE9" s="497">
        <f>'153-S 2020CEEIOT(RMB)'!CE9/6.8974</f>
        <v>0</v>
      </c>
      <c r="CF9" s="497">
        <f>'153-S 2020CEEIOT(RMB)'!CF9/6.8974</f>
        <v>0</v>
      </c>
      <c r="CG9" s="497">
        <f>'153-S 2020CEEIOT(RMB)'!CG9/6.8974</f>
        <v>0</v>
      </c>
      <c r="CH9" s="497">
        <f>'153-S 2020CEEIOT(RMB)'!CH9/6.8974</f>
        <v>0</v>
      </c>
      <c r="CI9" s="497">
        <f>'153-S 2020CEEIOT(RMB)'!CI9/6.8974</f>
        <v>0</v>
      </c>
      <c r="CJ9" s="497">
        <f>'153-S 2020CEEIOT(RMB)'!CJ9/6.8974</f>
        <v>0</v>
      </c>
      <c r="CK9" s="497">
        <f>'153-S 2020CEEIOT(RMB)'!CK9/6.8974</f>
        <v>0</v>
      </c>
      <c r="CL9" s="497">
        <f>'153-S 2020CEEIOT(RMB)'!CL9/6.8974</f>
        <v>3.2088825725669029E-3</v>
      </c>
      <c r="CM9" s="497">
        <f>'153-S 2020CEEIOT(RMB)'!CM9/6.8974</f>
        <v>0</v>
      </c>
      <c r="CN9" s="497">
        <f>'153-S 2020CEEIOT(RMB)'!CN9/6.8974</f>
        <v>0</v>
      </c>
      <c r="CO9" s="497">
        <f>'153-S 2020CEEIOT(RMB)'!CO9/6.8974</f>
        <v>0</v>
      </c>
      <c r="CP9" s="497">
        <f>'153-S 2020CEEIOT(RMB)'!CP9/6.8974</f>
        <v>0</v>
      </c>
      <c r="CQ9" s="497">
        <f>'153-S 2020CEEIOT(RMB)'!CQ9/6.8974</f>
        <v>0</v>
      </c>
      <c r="CR9" s="497">
        <f>'153-S 2020CEEIOT(RMB)'!CR9/6.8974</f>
        <v>0</v>
      </c>
      <c r="CS9" s="497">
        <f>'153-S 2020CEEIOT(RMB)'!CS9/6.8974</f>
        <v>0</v>
      </c>
      <c r="CT9" s="497">
        <f>'153-S 2020CEEIOT(RMB)'!CT9/6.8974</f>
        <v>0</v>
      </c>
      <c r="CU9" s="497">
        <f>'153-S 2020CEEIOT(RMB)'!CU9/6.8974</f>
        <v>0</v>
      </c>
      <c r="CV9" s="497">
        <f>'153-S 2020CEEIOT(RMB)'!CV9/6.8974</f>
        <v>324218.91979539033</v>
      </c>
      <c r="CW9" s="497">
        <f>'153-S 2020CEEIOT(RMB)'!CW9/6.8974</f>
        <v>0</v>
      </c>
      <c r="CX9" s="497">
        <f>'153-S 2020CEEIOT(RMB)'!CX9/6.8974</f>
        <v>0</v>
      </c>
      <c r="CY9" s="497">
        <f>'153-S 2020CEEIOT(RMB)'!CY9/6.8974</f>
        <v>0</v>
      </c>
      <c r="CZ9" s="497">
        <f>'153-S 2020CEEIOT(RMB)'!CZ9/6.8974</f>
        <v>0</v>
      </c>
      <c r="DA9" s="497">
        <f>'153-S 2020CEEIOT(RMB)'!DA9/6.8974</f>
        <v>0</v>
      </c>
      <c r="DB9" s="497">
        <f>'153-S 2020CEEIOT(RMB)'!DB9/6.8974</f>
        <v>0</v>
      </c>
      <c r="DC9" s="497">
        <f>'153-S 2020CEEIOT(RMB)'!DC9/6.8974</f>
        <v>0</v>
      </c>
      <c r="DD9" s="497">
        <f>'153-S 2020CEEIOT(RMB)'!DD9/6.8974</f>
        <v>0</v>
      </c>
      <c r="DE9" s="497">
        <f>'153-S 2020CEEIOT(RMB)'!DE9/6.8974</f>
        <v>0</v>
      </c>
      <c r="DF9" s="497">
        <f>'153-S 2020CEEIOT(RMB)'!DF9/6.8974</f>
        <v>0</v>
      </c>
      <c r="DG9" s="497">
        <f>'153-S 2020CEEIOT(RMB)'!DG9/6.8974</f>
        <v>0</v>
      </c>
      <c r="DH9" s="497">
        <f>'153-S 2020CEEIOT(RMB)'!DH9/6.8974</f>
        <v>0</v>
      </c>
      <c r="DI9" s="497">
        <f>'153-S 2020CEEIOT(RMB)'!DI9/6.8974</f>
        <v>0</v>
      </c>
      <c r="DJ9" s="497">
        <f>'153-S 2020CEEIOT(RMB)'!DJ9/6.8974</f>
        <v>69.384265148344042</v>
      </c>
      <c r="DK9" s="497">
        <f>'153-S 2020CEEIOT(RMB)'!DK9/6.8974</f>
        <v>198.26325148963778</v>
      </c>
      <c r="DL9" s="497">
        <f>'153-S 2020CEEIOT(RMB)'!DL9/6.8974</f>
        <v>0</v>
      </c>
      <c r="DM9" s="497">
        <f>'153-S 2020CEEIOT(RMB)'!DM9/6.8974</f>
        <v>0</v>
      </c>
      <c r="DN9" s="497">
        <f>'153-S 2020CEEIOT(RMB)'!DN9/6.8974</f>
        <v>0</v>
      </c>
      <c r="DO9" s="497">
        <f>'153-S 2020CEEIOT(RMB)'!DO9/6.8974</f>
        <v>44.241832628021385</v>
      </c>
      <c r="DP9" s="497">
        <f>'153-S 2020CEEIOT(RMB)'!DP9/6.8974</f>
        <v>0</v>
      </c>
      <c r="DQ9" s="497">
        <f>'153-S 2020CEEIOT(RMB)'!DQ9/6.8974</f>
        <v>0</v>
      </c>
      <c r="DR9" s="497">
        <f>'153-S 2020CEEIOT(RMB)'!DR9/6.8974</f>
        <v>0</v>
      </c>
      <c r="DS9" s="497">
        <f>'153-S 2020CEEIOT(RMB)'!DS9/6.8974</f>
        <v>0</v>
      </c>
      <c r="DT9" s="497">
        <f>'153-S 2020CEEIOT(RMB)'!DT9/6.8974</f>
        <v>0</v>
      </c>
      <c r="DU9" s="497">
        <f>'153-S 2020CEEIOT(RMB)'!DU9/6.8974</f>
        <v>0</v>
      </c>
      <c r="DV9" s="497">
        <f>'153-S 2020CEEIOT(RMB)'!DV9/6.8974</f>
        <v>3.3898600459705226</v>
      </c>
      <c r="DW9" s="497">
        <f>'153-S 2020CEEIOT(RMB)'!DW9/6.8974</f>
        <v>1439864.4741315448</v>
      </c>
      <c r="DX9" s="497">
        <f>'153-S 2020CEEIOT(RMB)'!DX9/6.8974</f>
        <v>0</v>
      </c>
      <c r="DY9" s="497">
        <f>'153-S 2020CEEIOT(RMB)'!DY9/6.8974</f>
        <v>0</v>
      </c>
      <c r="DZ9" s="497">
        <f>'153-S 2020CEEIOT(RMB)'!DZ9/6.8974</f>
        <v>0</v>
      </c>
      <c r="EA9" s="497">
        <f>'153-S 2020CEEIOT(RMB)'!EA9/6.8974</f>
        <v>0</v>
      </c>
      <c r="EB9" s="497">
        <f>'153-S 2020CEEIOT(RMB)'!EB9/6.8974</f>
        <v>0</v>
      </c>
      <c r="EC9" s="497">
        <f>'153-S 2020CEEIOT(RMB)'!EC9/6.8974</f>
        <v>0</v>
      </c>
      <c r="ED9" s="497">
        <f>'153-S 2020CEEIOT(RMB)'!ED9/6.8974</f>
        <v>0</v>
      </c>
      <c r="EE9" s="497">
        <f>'153-S 2020CEEIOT(RMB)'!EE9/6.8974</f>
        <v>0</v>
      </c>
      <c r="EF9" s="497">
        <f>'153-S 2020CEEIOT(RMB)'!EF9/6.8974</f>
        <v>0</v>
      </c>
      <c r="EG9" s="497">
        <f>'153-S 2020CEEIOT(RMB)'!EG9/6.8974</f>
        <v>0</v>
      </c>
      <c r="EH9" s="497">
        <f>'153-S 2020CEEIOT(RMB)'!EH9/6.8974</f>
        <v>0</v>
      </c>
      <c r="EI9" s="497">
        <f>'153-S 2020CEEIOT(RMB)'!EI9/6.8974</f>
        <v>201963.94768593405</v>
      </c>
      <c r="EJ9" s="497">
        <f>'153-S 2020CEEIOT(RMB)'!EJ9/6.8974</f>
        <v>0</v>
      </c>
      <c r="EK9" s="497">
        <f>'153-S 2020CEEIOT(RMB)'!EK9/6.8974</f>
        <v>204.31522811043934</v>
      </c>
      <c r="EL9" s="497">
        <f>'153-S 2020CEEIOT(RMB)'!EL9/6.8974</f>
        <v>243.68277593238284</v>
      </c>
      <c r="EM9" s="497">
        <f>'153-S 2020CEEIOT(RMB)'!EM9/6.8974</f>
        <v>0</v>
      </c>
      <c r="EN9" s="497">
        <f>'153-S 2020CEEIOT(RMB)'!EN9/6.8974</f>
        <v>0</v>
      </c>
      <c r="EO9" s="497">
        <f>'153-S 2020CEEIOT(RMB)'!EO9/6.8974</f>
        <v>32116.034439567349</v>
      </c>
      <c r="EP9" s="497">
        <f>'153-S 2020CEEIOT(RMB)'!EP9/6.8974</f>
        <v>0</v>
      </c>
      <c r="EQ9" s="497">
        <f>'153-S 2020CEEIOT(RMB)'!EQ9/6.8974</f>
        <v>0</v>
      </c>
      <c r="ER9" s="497">
        <f>'153-S 2020CEEIOT(RMB)'!ER9/6.8974</f>
        <v>3620.4295832134203</v>
      </c>
      <c r="ES9" s="497">
        <f>'153-S 2020CEEIOT(RMB)'!ES9/6.8974</f>
        <v>0</v>
      </c>
      <c r="ET9" s="497">
        <f>'153-S 2020CEEIOT(RMB)'!ET9/6.8974</f>
        <v>0</v>
      </c>
      <c r="EU9" s="497">
        <f>'153-S 2020CEEIOT(RMB)'!EU9/6.8974</f>
        <v>0</v>
      </c>
      <c r="EV9" s="497">
        <f>'153-S 2020CEEIOT(RMB)'!EV9/6.8974</f>
        <v>0</v>
      </c>
      <c r="EW9" s="497">
        <f>'153-S 2020CEEIOT(RMB)'!EW9/6.8974</f>
        <v>0</v>
      </c>
      <c r="EX9" s="497">
        <f>'153-S 2020CEEIOT(RMB)'!EX9/6.8974</f>
        <v>21220.938566640958</v>
      </c>
      <c r="EY9" s="497">
        <f>'153-S 2020CEEIOT(RMB)'!EY9/6.8974</f>
        <v>0</v>
      </c>
      <c r="EZ9" s="498">
        <f>'153-S 2020CEEIOT(RMB)'!EZ9/6.8974</f>
        <v>0</v>
      </c>
      <c r="FA9" s="499">
        <f>'153-S 2020CEEIOT(RMB)'!FA9/6.8974</f>
        <v>29500475.961685687</v>
      </c>
      <c r="FB9" s="355">
        <f>'153-S 2020CEEIOT(RMB)'!FB9/6.8974</f>
        <v>5931902.2895876011</v>
      </c>
      <c r="FC9" s="355">
        <f>'153-S 2020CEEIOT(RMB)'!FC9/6.8974</f>
        <v>9890909.1602170859</v>
      </c>
      <c r="FD9" s="356">
        <f>'153-S 2020CEEIOT(RMB)'!FD9/6.8974</f>
        <v>15822811.449804688</v>
      </c>
      <c r="FE9" s="355">
        <f>'153-S 2020CEEIOT(RMB)'!FE9/6.8974</f>
        <v>0</v>
      </c>
      <c r="FF9" s="356">
        <f>'153-S 2020CEEIOT(RMB)'!FF9/6.8974</f>
        <v>15822811.449804688</v>
      </c>
      <c r="FG9" s="355">
        <f>'153-S 2020CEEIOT(RMB)'!FG9/6.8974</f>
        <v>2546442.5114271934</v>
      </c>
      <c r="FH9" s="355">
        <f>'153-S 2020CEEIOT(RMB)'!FH9/6.8974</f>
        <v>5250679.8885824168</v>
      </c>
      <c r="FI9" s="356">
        <f>'153-S 2020CEEIOT(RMB)'!FI9/6.8974</f>
        <v>7797122.4000096098</v>
      </c>
      <c r="FJ9" s="355">
        <f>'153-S 2020CEEIOT(RMB)'!FJ9/6.8974</f>
        <v>118530.5671791841</v>
      </c>
      <c r="FK9" s="500">
        <f>'153-S 2020CEEIOT(RMB)'!FK9/6.8974</f>
        <v>23738464.416993484</v>
      </c>
      <c r="FL9" s="501">
        <f>'153-S 2020CEEIOT(RMB)'!FL9/6.8974</f>
        <v>336051.89520568121</v>
      </c>
      <c r="FM9" s="502">
        <f>'153-S 2020CEEIOT(RMB)'!FM9/6.8974</f>
        <v>52902888.483473487</v>
      </c>
    </row>
    <row r="10" spans="1:169" ht="15">
      <c r="A10" s="815"/>
      <c r="B10" s="495" t="s">
        <v>98</v>
      </c>
      <c r="C10" s="496" t="s">
        <v>688</v>
      </c>
      <c r="D10" s="641">
        <f>'153-S 2020CEEIOT(RMB)'!D10/6.8974</f>
        <v>0</v>
      </c>
      <c r="E10" s="497">
        <f>'153-S 2020CEEIOT(RMB)'!E10/6.8974</f>
        <v>0</v>
      </c>
      <c r="F10" s="497">
        <f>'153-S 2020CEEIOT(RMB)'!F10/6.8974</f>
        <v>0</v>
      </c>
      <c r="G10" s="497">
        <f>'153-S 2020CEEIOT(RMB)'!G10/6.8974</f>
        <v>544742.81140732917</v>
      </c>
      <c r="H10" s="497">
        <f>'153-S 2020CEEIOT(RMB)'!H10/6.8974</f>
        <v>101505.29507639131</v>
      </c>
      <c r="I10" s="497">
        <f>'153-S 2020CEEIOT(RMB)'!I10/6.8974</f>
        <v>0</v>
      </c>
      <c r="J10" s="497">
        <f>'153-S 2020CEEIOT(RMB)'!J10/6.8974</f>
        <v>0</v>
      </c>
      <c r="K10" s="497">
        <f>'153-S 2020CEEIOT(RMB)'!K10/6.8974</f>
        <v>0</v>
      </c>
      <c r="L10" s="497">
        <f>'153-S 2020CEEIOT(RMB)'!L10/6.8974</f>
        <v>0</v>
      </c>
      <c r="M10" s="497">
        <f>'153-S 2020CEEIOT(RMB)'!M10/6.8974</f>
        <v>0</v>
      </c>
      <c r="N10" s="497">
        <f>'153-S 2020CEEIOT(RMB)'!N10/6.8974</f>
        <v>0</v>
      </c>
      <c r="O10" s="497">
        <f>'153-S 2020CEEIOT(RMB)'!O10/6.8974</f>
        <v>0</v>
      </c>
      <c r="P10" s="497">
        <f>'153-S 2020CEEIOT(RMB)'!P10/6.8974</f>
        <v>812873.63808587973</v>
      </c>
      <c r="Q10" s="497">
        <f>'153-S 2020CEEIOT(RMB)'!Q10/6.8974</f>
        <v>0</v>
      </c>
      <c r="R10" s="497">
        <f>'153-S 2020CEEIOT(RMB)'!R10/6.8974</f>
        <v>0</v>
      </c>
      <c r="S10" s="497">
        <f>'153-S 2020CEEIOT(RMB)'!S10/6.8974</f>
        <v>25.11317700677462</v>
      </c>
      <c r="T10" s="497">
        <f>'153-S 2020CEEIOT(RMB)'!T10/6.8974</f>
        <v>4072107.0868702787</v>
      </c>
      <c r="U10" s="497">
        <f>'153-S 2020CEEIOT(RMB)'!U10/6.8974</f>
        <v>113137.9560369309</v>
      </c>
      <c r="V10" s="497">
        <f>'153-S 2020CEEIOT(RMB)'!V10/6.8974</f>
        <v>13058.930588542393</v>
      </c>
      <c r="W10" s="497">
        <f>'153-S 2020CEEIOT(RMB)'!W10/6.8974</f>
        <v>0</v>
      </c>
      <c r="X10" s="497">
        <f>'153-S 2020CEEIOT(RMB)'!X10/6.8974</f>
        <v>2385.2496157361506</v>
      </c>
      <c r="Y10" s="497">
        <f>'153-S 2020CEEIOT(RMB)'!Y10/6.8974</f>
        <v>183026.18729049951</v>
      </c>
      <c r="Z10" s="497">
        <f>'153-S 2020CEEIOT(RMB)'!Z10/6.8974</f>
        <v>349.20876784932813</v>
      </c>
      <c r="AA10" s="497">
        <f>'153-S 2020CEEIOT(RMB)'!AA10/6.8974</f>
        <v>0</v>
      </c>
      <c r="AB10" s="497">
        <f>'153-S 2020CEEIOT(RMB)'!AB10/6.8974</f>
        <v>0</v>
      </c>
      <c r="AC10" s="497">
        <f>'153-S 2020CEEIOT(RMB)'!AC10/6.8974</f>
        <v>0</v>
      </c>
      <c r="AD10" s="497">
        <f>'153-S 2020CEEIOT(RMB)'!AD10/6.8974</f>
        <v>0</v>
      </c>
      <c r="AE10" s="497">
        <f>'153-S 2020CEEIOT(RMB)'!AE10/6.8974</f>
        <v>0</v>
      </c>
      <c r="AF10" s="497">
        <f>'153-S 2020CEEIOT(RMB)'!AF10/6.8974</f>
        <v>0</v>
      </c>
      <c r="AG10" s="497">
        <f>'153-S 2020CEEIOT(RMB)'!AG10/6.8974</f>
        <v>0</v>
      </c>
      <c r="AH10" s="497">
        <f>'153-S 2020CEEIOT(RMB)'!AH10/6.8974</f>
        <v>0</v>
      </c>
      <c r="AI10" s="497">
        <f>'153-S 2020CEEIOT(RMB)'!AI10/6.8974</f>
        <v>0</v>
      </c>
      <c r="AJ10" s="497">
        <f>'153-S 2020CEEIOT(RMB)'!AJ10/6.8974</f>
        <v>0</v>
      </c>
      <c r="AK10" s="497">
        <f>'153-S 2020CEEIOT(RMB)'!AK10/6.8974</f>
        <v>0</v>
      </c>
      <c r="AL10" s="497">
        <f>'153-S 2020CEEIOT(RMB)'!AL10/6.8974</f>
        <v>0</v>
      </c>
      <c r="AM10" s="497">
        <f>'153-S 2020CEEIOT(RMB)'!AM10/6.8974</f>
        <v>0</v>
      </c>
      <c r="AN10" s="497">
        <f>'153-S 2020CEEIOT(RMB)'!AN10/6.8974</f>
        <v>0</v>
      </c>
      <c r="AO10" s="497">
        <f>'153-S 2020CEEIOT(RMB)'!AO10/6.8974</f>
        <v>0</v>
      </c>
      <c r="AP10" s="497">
        <f>'153-S 2020CEEIOT(RMB)'!AP10/6.8974</f>
        <v>71219.262833404558</v>
      </c>
      <c r="AQ10" s="497">
        <f>'153-S 2020CEEIOT(RMB)'!AQ10/6.8974</f>
        <v>0</v>
      </c>
      <c r="AR10" s="497">
        <f>'153-S 2020CEEIOT(RMB)'!AR10/6.8974</f>
        <v>0</v>
      </c>
      <c r="AS10" s="497">
        <f>'153-S 2020CEEIOT(RMB)'!AS10/6.8974</f>
        <v>0</v>
      </c>
      <c r="AT10" s="497">
        <f>'153-S 2020CEEIOT(RMB)'!AT10/6.8974</f>
        <v>0</v>
      </c>
      <c r="AU10" s="497">
        <f>'153-S 2020CEEIOT(RMB)'!AU10/6.8974</f>
        <v>0</v>
      </c>
      <c r="AV10" s="497">
        <f>'153-S 2020CEEIOT(RMB)'!AV10/6.8974</f>
        <v>0</v>
      </c>
      <c r="AW10" s="497">
        <f>'153-S 2020CEEIOT(RMB)'!AW10/6.8974</f>
        <v>0</v>
      </c>
      <c r="AX10" s="497">
        <f>'153-S 2020CEEIOT(RMB)'!AX10/6.8974</f>
        <v>0</v>
      </c>
      <c r="AY10" s="497">
        <f>'153-S 2020CEEIOT(RMB)'!AY10/6.8974</f>
        <v>0</v>
      </c>
      <c r="AZ10" s="497">
        <f>'153-S 2020CEEIOT(RMB)'!AZ10/6.8974</f>
        <v>360.98002365757696</v>
      </c>
      <c r="BA10" s="497">
        <f>'153-S 2020CEEIOT(RMB)'!BA10/6.8974</f>
        <v>5632.0336780564685</v>
      </c>
      <c r="BB10" s="497">
        <f>'153-S 2020CEEIOT(RMB)'!BB10/6.8974</f>
        <v>0</v>
      </c>
      <c r="BC10" s="497">
        <f>'153-S 2020CEEIOT(RMB)'!BC10/6.8974</f>
        <v>0</v>
      </c>
      <c r="BD10" s="497">
        <f>'153-S 2020CEEIOT(RMB)'!BD10/6.8974</f>
        <v>0</v>
      </c>
      <c r="BE10" s="497">
        <f>'153-S 2020CEEIOT(RMB)'!BE10/6.8974</f>
        <v>0</v>
      </c>
      <c r="BF10" s="497">
        <f>'153-S 2020CEEIOT(RMB)'!BF10/6.8974</f>
        <v>0</v>
      </c>
      <c r="BG10" s="497">
        <f>'153-S 2020CEEIOT(RMB)'!BG10/6.8974</f>
        <v>0</v>
      </c>
      <c r="BH10" s="497">
        <f>'153-S 2020CEEIOT(RMB)'!BH10/6.8974</f>
        <v>0</v>
      </c>
      <c r="BI10" s="497">
        <f>'153-S 2020CEEIOT(RMB)'!BI10/6.8974</f>
        <v>0</v>
      </c>
      <c r="BJ10" s="497">
        <f>'153-S 2020CEEIOT(RMB)'!BJ10/6.8974</f>
        <v>0</v>
      </c>
      <c r="BK10" s="497">
        <f>'153-S 2020CEEIOT(RMB)'!BK10/6.8974</f>
        <v>0</v>
      </c>
      <c r="BL10" s="497">
        <f>'153-S 2020CEEIOT(RMB)'!BL10/6.8974</f>
        <v>0</v>
      </c>
      <c r="BM10" s="497">
        <f>'153-S 2020CEEIOT(RMB)'!BM10/6.8974</f>
        <v>0</v>
      </c>
      <c r="BN10" s="497">
        <f>'153-S 2020CEEIOT(RMB)'!BN10/6.8974</f>
        <v>0</v>
      </c>
      <c r="BO10" s="497">
        <f>'153-S 2020CEEIOT(RMB)'!BO10/6.8974</f>
        <v>0</v>
      </c>
      <c r="BP10" s="497">
        <f>'153-S 2020CEEIOT(RMB)'!BP10/6.8974</f>
        <v>0</v>
      </c>
      <c r="BQ10" s="497">
        <f>'153-S 2020CEEIOT(RMB)'!BQ10/6.8974</f>
        <v>0</v>
      </c>
      <c r="BR10" s="497">
        <f>'153-S 2020CEEIOT(RMB)'!BR10/6.8974</f>
        <v>0</v>
      </c>
      <c r="BS10" s="497">
        <f>'153-S 2020CEEIOT(RMB)'!BS10/6.8974</f>
        <v>0</v>
      </c>
      <c r="BT10" s="497">
        <f>'153-S 2020CEEIOT(RMB)'!BT10/6.8974</f>
        <v>0</v>
      </c>
      <c r="BU10" s="497">
        <f>'153-S 2020CEEIOT(RMB)'!BU10/6.8974</f>
        <v>0</v>
      </c>
      <c r="BV10" s="497">
        <f>'153-S 2020CEEIOT(RMB)'!BV10/6.8974</f>
        <v>0</v>
      </c>
      <c r="BW10" s="497">
        <f>'153-S 2020CEEIOT(RMB)'!BW10/6.8974</f>
        <v>0</v>
      </c>
      <c r="BX10" s="497">
        <f>'153-S 2020CEEIOT(RMB)'!BX10/6.8974</f>
        <v>0</v>
      </c>
      <c r="BY10" s="497">
        <f>'153-S 2020CEEIOT(RMB)'!BY10/6.8974</f>
        <v>0</v>
      </c>
      <c r="BZ10" s="497">
        <f>'153-S 2020CEEIOT(RMB)'!BZ10/6.8974</f>
        <v>0</v>
      </c>
      <c r="CA10" s="497">
        <f>'153-S 2020CEEIOT(RMB)'!CA10/6.8974</f>
        <v>0</v>
      </c>
      <c r="CB10" s="497">
        <f>'153-S 2020CEEIOT(RMB)'!CB10/6.8974</f>
        <v>0</v>
      </c>
      <c r="CC10" s="497">
        <f>'153-S 2020CEEIOT(RMB)'!CC10/6.8974</f>
        <v>0</v>
      </c>
      <c r="CD10" s="497">
        <f>'153-S 2020CEEIOT(RMB)'!CD10/6.8974</f>
        <v>0</v>
      </c>
      <c r="CE10" s="497">
        <f>'153-S 2020CEEIOT(RMB)'!CE10/6.8974</f>
        <v>0</v>
      </c>
      <c r="CF10" s="497">
        <f>'153-S 2020CEEIOT(RMB)'!CF10/6.8974</f>
        <v>0</v>
      </c>
      <c r="CG10" s="497">
        <f>'153-S 2020CEEIOT(RMB)'!CG10/6.8974</f>
        <v>0</v>
      </c>
      <c r="CH10" s="497">
        <f>'153-S 2020CEEIOT(RMB)'!CH10/6.8974</f>
        <v>0</v>
      </c>
      <c r="CI10" s="497">
        <f>'153-S 2020CEEIOT(RMB)'!CI10/6.8974</f>
        <v>0</v>
      </c>
      <c r="CJ10" s="497">
        <f>'153-S 2020CEEIOT(RMB)'!CJ10/6.8974</f>
        <v>0</v>
      </c>
      <c r="CK10" s="497">
        <f>'153-S 2020CEEIOT(RMB)'!CK10/6.8974</f>
        <v>0</v>
      </c>
      <c r="CL10" s="497">
        <f>'153-S 2020CEEIOT(RMB)'!CL10/6.8974</f>
        <v>0</v>
      </c>
      <c r="CM10" s="497">
        <f>'153-S 2020CEEIOT(RMB)'!CM10/6.8974</f>
        <v>0</v>
      </c>
      <c r="CN10" s="497">
        <f>'153-S 2020CEEIOT(RMB)'!CN10/6.8974</f>
        <v>0</v>
      </c>
      <c r="CO10" s="497">
        <f>'153-S 2020CEEIOT(RMB)'!CO10/6.8974</f>
        <v>0</v>
      </c>
      <c r="CP10" s="497">
        <f>'153-S 2020CEEIOT(RMB)'!CP10/6.8974</f>
        <v>0</v>
      </c>
      <c r="CQ10" s="497">
        <f>'153-S 2020CEEIOT(RMB)'!CQ10/6.8974</f>
        <v>0</v>
      </c>
      <c r="CR10" s="497">
        <f>'153-S 2020CEEIOT(RMB)'!CR10/6.8974</f>
        <v>0</v>
      </c>
      <c r="CS10" s="497">
        <f>'153-S 2020CEEIOT(RMB)'!CS10/6.8974</f>
        <v>0</v>
      </c>
      <c r="CT10" s="497">
        <f>'153-S 2020CEEIOT(RMB)'!CT10/6.8974</f>
        <v>0</v>
      </c>
      <c r="CU10" s="497">
        <f>'153-S 2020CEEIOT(RMB)'!CU10/6.8974</f>
        <v>0</v>
      </c>
      <c r="CV10" s="497">
        <f>'153-S 2020CEEIOT(RMB)'!CV10/6.8974</f>
        <v>0</v>
      </c>
      <c r="CW10" s="497">
        <f>'153-S 2020CEEIOT(RMB)'!CW10/6.8974</f>
        <v>0</v>
      </c>
      <c r="CX10" s="497">
        <f>'153-S 2020CEEIOT(RMB)'!CX10/6.8974</f>
        <v>0</v>
      </c>
      <c r="CY10" s="497">
        <f>'153-S 2020CEEIOT(RMB)'!CY10/6.8974</f>
        <v>0</v>
      </c>
      <c r="CZ10" s="497">
        <f>'153-S 2020CEEIOT(RMB)'!CZ10/6.8974</f>
        <v>0</v>
      </c>
      <c r="DA10" s="497">
        <f>'153-S 2020CEEIOT(RMB)'!DA10/6.8974</f>
        <v>0</v>
      </c>
      <c r="DB10" s="497">
        <f>'153-S 2020CEEIOT(RMB)'!DB10/6.8974</f>
        <v>0</v>
      </c>
      <c r="DC10" s="497">
        <f>'153-S 2020CEEIOT(RMB)'!DC10/6.8974</f>
        <v>0</v>
      </c>
      <c r="DD10" s="497">
        <f>'153-S 2020CEEIOT(RMB)'!DD10/6.8974</f>
        <v>0</v>
      </c>
      <c r="DE10" s="497">
        <f>'153-S 2020CEEIOT(RMB)'!DE10/6.8974</f>
        <v>0</v>
      </c>
      <c r="DF10" s="497">
        <f>'153-S 2020CEEIOT(RMB)'!DF10/6.8974</f>
        <v>0</v>
      </c>
      <c r="DG10" s="497">
        <f>'153-S 2020CEEIOT(RMB)'!DG10/6.8974</f>
        <v>0</v>
      </c>
      <c r="DH10" s="497">
        <f>'153-S 2020CEEIOT(RMB)'!DH10/6.8974</f>
        <v>0</v>
      </c>
      <c r="DI10" s="497">
        <f>'153-S 2020CEEIOT(RMB)'!DI10/6.8974</f>
        <v>0</v>
      </c>
      <c r="DJ10" s="497">
        <f>'153-S 2020CEEIOT(RMB)'!DJ10/6.8974</f>
        <v>22.800914013730225</v>
      </c>
      <c r="DK10" s="497">
        <f>'153-S 2020CEEIOT(RMB)'!DK10/6.8974</f>
        <v>65.152860517190618</v>
      </c>
      <c r="DL10" s="497">
        <f>'153-S 2020CEEIOT(RMB)'!DL10/6.8974</f>
        <v>0</v>
      </c>
      <c r="DM10" s="497">
        <f>'153-S 2020CEEIOT(RMB)'!DM10/6.8974</f>
        <v>0</v>
      </c>
      <c r="DN10" s="497">
        <f>'153-S 2020CEEIOT(RMB)'!DN10/6.8974</f>
        <v>0</v>
      </c>
      <c r="DO10" s="497">
        <f>'153-S 2020CEEIOT(RMB)'!DO10/6.8974</f>
        <v>81.736480463565272</v>
      </c>
      <c r="DP10" s="497">
        <f>'153-S 2020CEEIOT(RMB)'!DP10/6.8974</f>
        <v>0</v>
      </c>
      <c r="DQ10" s="497">
        <f>'153-S 2020CEEIOT(RMB)'!DQ10/6.8974</f>
        <v>0</v>
      </c>
      <c r="DR10" s="497">
        <f>'153-S 2020CEEIOT(RMB)'!DR10/6.8974</f>
        <v>0</v>
      </c>
      <c r="DS10" s="497">
        <f>'153-S 2020CEEIOT(RMB)'!DS10/6.8974</f>
        <v>0</v>
      </c>
      <c r="DT10" s="497">
        <f>'153-S 2020CEEIOT(RMB)'!DT10/6.8974</f>
        <v>0</v>
      </c>
      <c r="DU10" s="497">
        <f>'153-S 2020CEEIOT(RMB)'!DU10/6.8974</f>
        <v>0</v>
      </c>
      <c r="DV10" s="497">
        <f>'153-S 2020CEEIOT(RMB)'!DV10/6.8974</f>
        <v>0</v>
      </c>
      <c r="DW10" s="497">
        <f>'153-S 2020CEEIOT(RMB)'!DW10/6.8974</f>
        <v>4053288.9739505528</v>
      </c>
      <c r="DX10" s="497">
        <f>'153-S 2020CEEIOT(RMB)'!DX10/6.8974</f>
        <v>0</v>
      </c>
      <c r="DY10" s="497">
        <f>'153-S 2020CEEIOT(RMB)'!DY10/6.8974</f>
        <v>0</v>
      </c>
      <c r="DZ10" s="497">
        <f>'153-S 2020CEEIOT(RMB)'!DZ10/6.8974</f>
        <v>0</v>
      </c>
      <c r="EA10" s="497">
        <f>'153-S 2020CEEIOT(RMB)'!EA10/6.8974</f>
        <v>0</v>
      </c>
      <c r="EB10" s="497">
        <f>'153-S 2020CEEIOT(RMB)'!EB10/6.8974</f>
        <v>0</v>
      </c>
      <c r="EC10" s="497">
        <f>'153-S 2020CEEIOT(RMB)'!EC10/6.8974</f>
        <v>0</v>
      </c>
      <c r="ED10" s="497">
        <f>'153-S 2020CEEIOT(RMB)'!ED10/6.8974</f>
        <v>0</v>
      </c>
      <c r="EE10" s="497">
        <f>'153-S 2020CEEIOT(RMB)'!EE10/6.8974</f>
        <v>0</v>
      </c>
      <c r="EF10" s="497">
        <f>'153-S 2020CEEIOT(RMB)'!EF10/6.8974</f>
        <v>0</v>
      </c>
      <c r="EG10" s="497">
        <f>'153-S 2020CEEIOT(RMB)'!EG10/6.8974</f>
        <v>0</v>
      </c>
      <c r="EH10" s="497">
        <f>'153-S 2020CEEIOT(RMB)'!EH10/6.8974</f>
        <v>0</v>
      </c>
      <c r="EI10" s="497">
        <f>'153-S 2020CEEIOT(RMB)'!EI10/6.8974</f>
        <v>130389.13161279351</v>
      </c>
      <c r="EJ10" s="497">
        <f>'153-S 2020CEEIOT(RMB)'!EJ10/6.8974</f>
        <v>0</v>
      </c>
      <c r="EK10" s="497">
        <f>'153-S 2020CEEIOT(RMB)'!EK10/6.8974</f>
        <v>123.53596063935161</v>
      </c>
      <c r="EL10" s="497">
        <f>'153-S 2020CEEIOT(RMB)'!EL10/6.8974</f>
        <v>196.45189833687698</v>
      </c>
      <c r="EM10" s="497">
        <f>'153-S 2020CEEIOT(RMB)'!EM10/6.8974</f>
        <v>0</v>
      </c>
      <c r="EN10" s="497">
        <f>'153-S 2020CEEIOT(RMB)'!EN10/6.8974</f>
        <v>0</v>
      </c>
      <c r="EO10" s="497">
        <f>'153-S 2020CEEIOT(RMB)'!EO10/6.8974</f>
        <v>0</v>
      </c>
      <c r="EP10" s="497">
        <f>'153-S 2020CEEIOT(RMB)'!EP10/6.8974</f>
        <v>0</v>
      </c>
      <c r="EQ10" s="497">
        <f>'153-S 2020CEEIOT(RMB)'!EQ10/6.8974</f>
        <v>0</v>
      </c>
      <c r="ER10" s="497">
        <f>'153-S 2020CEEIOT(RMB)'!ER10/6.8974</f>
        <v>6134.3647895075919</v>
      </c>
      <c r="ES10" s="497">
        <f>'153-S 2020CEEIOT(RMB)'!ES10/6.8974</f>
        <v>0</v>
      </c>
      <c r="ET10" s="497">
        <f>'153-S 2020CEEIOT(RMB)'!ET10/6.8974</f>
        <v>0</v>
      </c>
      <c r="EU10" s="497">
        <f>'153-S 2020CEEIOT(RMB)'!EU10/6.8974</f>
        <v>0</v>
      </c>
      <c r="EV10" s="497">
        <f>'153-S 2020CEEIOT(RMB)'!EV10/6.8974</f>
        <v>0</v>
      </c>
      <c r="EW10" s="497">
        <f>'153-S 2020CEEIOT(RMB)'!EW10/6.8974</f>
        <v>0</v>
      </c>
      <c r="EX10" s="497">
        <f>'153-S 2020CEEIOT(RMB)'!EX10/6.8974</f>
        <v>5776.7738566517628</v>
      </c>
      <c r="EY10" s="497">
        <f>'153-S 2020CEEIOT(RMB)'!EY10/6.8974</f>
        <v>0</v>
      </c>
      <c r="EZ10" s="498">
        <f>'153-S 2020CEEIOT(RMB)'!EZ10/6.8974</f>
        <v>0</v>
      </c>
      <c r="FA10" s="499">
        <f>'153-S 2020CEEIOT(RMB)'!FA10/6.8974</f>
        <v>10116502.675775038</v>
      </c>
      <c r="FB10" s="355">
        <f>'153-S 2020CEEIOT(RMB)'!FB10/6.8974</f>
        <v>1429139.6158380664</v>
      </c>
      <c r="FC10" s="355">
        <f>'153-S 2020CEEIOT(RMB)'!FC10/6.8974</f>
        <v>7375498.8360558636</v>
      </c>
      <c r="FD10" s="356">
        <f>'153-S 2020CEEIOT(RMB)'!FD10/6.8974</f>
        <v>8804638.4518939294</v>
      </c>
      <c r="FE10" s="355">
        <f>'153-S 2020CEEIOT(RMB)'!FE10/6.8974</f>
        <v>0</v>
      </c>
      <c r="FF10" s="356">
        <f>'153-S 2020CEEIOT(RMB)'!FF10/6.8974</f>
        <v>8804638.4518939294</v>
      </c>
      <c r="FG10" s="355">
        <f>'153-S 2020CEEIOT(RMB)'!FG10/6.8974</f>
        <v>1958.2724274540815</v>
      </c>
      <c r="FH10" s="355">
        <f>'153-S 2020CEEIOT(RMB)'!FH10/6.8974</f>
        <v>-20149.54869628296</v>
      </c>
      <c r="FI10" s="356">
        <f>'153-S 2020CEEIOT(RMB)'!FI10/6.8974</f>
        <v>-18191.276268828879</v>
      </c>
      <c r="FJ10" s="355">
        <f>'153-S 2020CEEIOT(RMB)'!FJ10/6.8974</f>
        <v>293080.81155348266</v>
      </c>
      <c r="FK10" s="500">
        <f>'153-S 2020CEEIOT(RMB)'!FK10/6.8974</f>
        <v>9079527.9871785827</v>
      </c>
      <c r="FL10" s="501">
        <f>'153-S 2020CEEIOT(RMB)'!FL10/6.8974</f>
        <v>621234.00381072972</v>
      </c>
      <c r="FM10" s="502">
        <f>'153-S 2020CEEIOT(RMB)'!FM10/6.8974</f>
        <v>18574796.659142911</v>
      </c>
    </row>
    <row r="11" spans="1:169" ht="14.25" customHeight="1">
      <c r="A11" s="815"/>
      <c r="B11" s="495" t="s">
        <v>99</v>
      </c>
      <c r="C11" s="496" t="s">
        <v>689</v>
      </c>
      <c r="D11" s="641">
        <f>'153-S 2020CEEIOT(RMB)'!D11/6.8974</f>
        <v>2154024.8061850728</v>
      </c>
      <c r="E11" s="497">
        <f>'153-S 2020CEEIOT(RMB)'!E11/6.8974</f>
        <v>1014826.8235629565</v>
      </c>
      <c r="F11" s="497">
        <f>'153-S 2020CEEIOT(RMB)'!F11/6.8974</f>
        <v>112187.51289022547</v>
      </c>
      <c r="G11" s="497">
        <f>'153-S 2020CEEIOT(RMB)'!G11/6.8974</f>
        <v>596541.84010887856</v>
      </c>
      <c r="H11" s="497">
        <f>'153-S 2020CEEIOT(RMB)'!H11/6.8974</f>
        <v>820734.95821842435</v>
      </c>
      <c r="I11" s="497">
        <f>'153-S 2020CEEIOT(RMB)'!I11/6.8974</f>
        <v>0</v>
      </c>
      <c r="J11" s="497">
        <f>'153-S 2020CEEIOT(RMB)'!J11/6.8974</f>
        <v>0</v>
      </c>
      <c r="K11" s="497">
        <f>'153-S 2020CEEIOT(RMB)'!K11/6.8974</f>
        <v>0</v>
      </c>
      <c r="L11" s="497">
        <f>'153-S 2020CEEIOT(RMB)'!L11/6.8974</f>
        <v>0</v>
      </c>
      <c r="M11" s="497">
        <f>'153-S 2020CEEIOT(RMB)'!M11/6.8974</f>
        <v>0</v>
      </c>
      <c r="N11" s="497">
        <f>'153-S 2020CEEIOT(RMB)'!N11/6.8974</f>
        <v>0</v>
      </c>
      <c r="O11" s="497">
        <f>'153-S 2020CEEIOT(RMB)'!O11/6.8974</f>
        <v>0</v>
      </c>
      <c r="P11" s="497">
        <f>'153-S 2020CEEIOT(RMB)'!P11/6.8974</f>
        <v>17428.511793848073</v>
      </c>
      <c r="Q11" s="497">
        <f>'153-S 2020CEEIOT(RMB)'!Q11/6.8974</f>
        <v>0</v>
      </c>
      <c r="R11" s="497">
        <f>'153-S 2020CEEIOT(RMB)'!R11/6.8974</f>
        <v>0</v>
      </c>
      <c r="S11" s="497">
        <f>'153-S 2020CEEIOT(RMB)'!S11/6.8974</f>
        <v>0</v>
      </c>
      <c r="T11" s="497">
        <f>'153-S 2020CEEIOT(RMB)'!T11/6.8974</f>
        <v>1.6276944176911153E-3</v>
      </c>
      <c r="U11" s="497">
        <f>'153-S 2020CEEIOT(RMB)'!U11/6.8974</f>
        <v>49513.281597776637</v>
      </c>
      <c r="V11" s="497">
        <f>'153-S 2020CEEIOT(RMB)'!V11/6.8974</f>
        <v>0</v>
      </c>
      <c r="W11" s="497">
        <f>'153-S 2020CEEIOT(RMB)'!W11/6.8974</f>
        <v>0</v>
      </c>
      <c r="X11" s="497">
        <f>'153-S 2020CEEIOT(RMB)'!X11/6.8974</f>
        <v>0</v>
      </c>
      <c r="Y11" s="497">
        <f>'153-S 2020CEEIOT(RMB)'!Y11/6.8974</f>
        <v>0</v>
      </c>
      <c r="Z11" s="497">
        <f>'153-S 2020CEEIOT(RMB)'!Z11/6.8974</f>
        <v>0</v>
      </c>
      <c r="AA11" s="497">
        <f>'153-S 2020CEEIOT(RMB)'!AA11/6.8974</f>
        <v>0</v>
      </c>
      <c r="AB11" s="497">
        <f>'153-S 2020CEEIOT(RMB)'!AB11/6.8974</f>
        <v>0</v>
      </c>
      <c r="AC11" s="497">
        <f>'153-S 2020CEEIOT(RMB)'!AC11/6.8974</f>
        <v>0</v>
      </c>
      <c r="AD11" s="497">
        <f>'153-S 2020CEEIOT(RMB)'!AD11/6.8974</f>
        <v>2319866.2160979225</v>
      </c>
      <c r="AE11" s="497">
        <f>'153-S 2020CEEIOT(RMB)'!AE11/6.8974</f>
        <v>648.07376803301497</v>
      </c>
      <c r="AF11" s="497">
        <f>'153-S 2020CEEIOT(RMB)'!AF11/6.8974</f>
        <v>196571.67011703327</v>
      </c>
      <c r="AG11" s="497">
        <f>'153-S 2020CEEIOT(RMB)'!AG11/6.8974</f>
        <v>0</v>
      </c>
      <c r="AH11" s="497">
        <f>'153-S 2020CEEIOT(RMB)'!AH11/6.8974</f>
        <v>0</v>
      </c>
      <c r="AI11" s="497">
        <f>'153-S 2020CEEIOT(RMB)'!AI11/6.8974</f>
        <v>0</v>
      </c>
      <c r="AJ11" s="497">
        <f>'153-S 2020CEEIOT(RMB)'!AJ11/6.8974</f>
        <v>0</v>
      </c>
      <c r="AK11" s="497">
        <f>'153-S 2020CEEIOT(RMB)'!AK11/6.8974</f>
        <v>0</v>
      </c>
      <c r="AL11" s="497">
        <f>'153-S 2020CEEIOT(RMB)'!AL11/6.8974</f>
        <v>31605.245918641551</v>
      </c>
      <c r="AM11" s="497">
        <f>'153-S 2020CEEIOT(RMB)'!AM11/6.8974</f>
        <v>0</v>
      </c>
      <c r="AN11" s="497">
        <f>'153-S 2020CEEIOT(RMB)'!AN11/6.8974</f>
        <v>30659.790592794623</v>
      </c>
      <c r="AO11" s="497">
        <f>'153-S 2020CEEIOT(RMB)'!AO11/6.8974</f>
        <v>0</v>
      </c>
      <c r="AP11" s="497">
        <f>'153-S 2020CEEIOT(RMB)'!AP11/6.8974</f>
        <v>0</v>
      </c>
      <c r="AQ11" s="497">
        <f>'153-S 2020CEEIOT(RMB)'!AQ11/6.8974</f>
        <v>0</v>
      </c>
      <c r="AR11" s="497">
        <f>'153-S 2020CEEIOT(RMB)'!AR11/6.8974</f>
        <v>0</v>
      </c>
      <c r="AS11" s="497">
        <f>'153-S 2020CEEIOT(RMB)'!AS11/6.8974</f>
        <v>0</v>
      </c>
      <c r="AT11" s="497">
        <f>'153-S 2020CEEIOT(RMB)'!AT11/6.8974</f>
        <v>0</v>
      </c>
      <c r="AU11" s="497">
        <f>'153-S 2020CEEIOT(RMB)'!AU11/6.8974</f>
        <v>0</v>
      </c>
      <c r="AV11" s="497">
        <f>'153-S 2020CEEIOT(RMB)'!AV11/6.8974</f>
        <v>0</v>
      </c>
      <c r="AW11" s="497">
        <f>'153-S 2020CEEIOT(RMB)'!AW11/6.8974</f>
        <v>0</v>
      </c>
      <c r="AX11" s="497">
        <f>'153-S 2020CEEIOT(RMB)'!AX11/6.8974</f>
        <v>0</v>
      </c>
      <c r="AY11" s="497">
        <f>'153-S 2020CEEIOT(RMB)'!AY11/6.8974</f>
        <v>0</v>
      </c>
      <c r="AZ11" s="497">
        <f>'153-S 2020CEEIOT(RMB)'!AZ11/6.8974</f>
        <v>0</v>
      </c>
      <c r="BA11" s="497">
        <f>'153-S 2020CEEIOT(RMB)'!BA11/6.8974</f>
        <v>0</v>
      </c>
      <c r="BB11" s="497">
        <f>'153-S 2020CEEIOT(RMB)'!BB11/6.8974</f>
        <v>0</v>
      </c>
      <c r="BC11" s="497">
        <f>'153-S 2020CEEIOT(RMB)'!BC11/6.8974</f>
        <v>0</v>
      </c>
      <c r="BD11" s="497">
        <f>'153-S 2020CEEIOT(RMB)'!BD11/6.8974</f>
        <v>0</v>
      </c>
      <c r="BE11" s="497">
        <f>'153-S 2020CEEIOT(RMB)'!BE11/6.8974</f>
        <v>0</v>
      </c>
      <c r="BF11" s="497">
        <f>'153-S 2020CEEIOT(RMB)'!BF11/6.8974</f>
        <v>0</v>
      </c>
      <c r="BG11" s="497">
        <f>'153-S 2020CEEIOT(RMB)'!BG11/6.8974</f>
        <v>0</v>
      </c>
      <c r="BH11" s="497">
        <f>'153-S 2020CEEIOT(RMB)'!BH11/6.8974</f>
        <v>0</v>
      </c>
      <c r="BI11" s="497">
        <f>'153-S 2020CEEIOT(RMB)'!BI11/6.8974</f>
        <v>0</v>
      </c>
      <c r="BJ11" s="497">
        <f>'153-S 2020CEEIOT(RMB)'!BJ11/6.8974</f>
        <v>0</v>
      </c>
      <c r="BK11" s="497">
        <f>'153-S 2020CEEIOT(RMB)'!BK11/6.8974</f>
        <v>0</v>
      </c>
      <c r="BL11" s="497">
        <f>'153-S 2020CEEIOT(RMB)'!BL11/6.8974</f>
        <v>0</v>
      </c>
      <c r="BM11" s="497">
        <f>'153-S 2020CEEIOT(RMB)'!BM11/6.8974</f>
        <v>0</v>
      </c>
      <c r="BN11" s="497">
        <f>'153-S 2020CEEIOT(RMB)'!BN11/6.8974</f>
        <v>0</v>
      </c>
      <c r="BO11" s="497">
        <f>'153-S 2020CEEIOT(RMB)'!BO11/6.8974</f>
        <v>0</v>
      </c>
      <c r="BP11" s="497">
        <f>'153-S 2020CEEIOT(RMB)'!BP11/6.8974</f>
        <v>0</v>
      </c>
      <c r="BQ11" s="497">
        <f>'153-S 2020CEEIOT(RMB)'!BQ11/6.8974</f>
        <v>0</v>
      </c>
      <c r="BR11" s="497">
        <f>'153-S 2020CEEIOT(RMB)'!BR11/6.8974</f>
        <v>0</v>
      </c>
      <c r="BS11" s="497">
        <f>'153-S 2020CEEIOT(RMB)'!BS11/6.8974</f>
        <v>0</v>
      </c>
      <c r="BT11" s="497">
        <f>'153-S 2020CEEIOT(RMB)'!BT11/6.8974</f>
        <v>0</v>
      </c>
      <c r="BU11" s="497">
        <f>'153-S 2020CEEIOT(RMB)'!BU11/6.8974</f>
        <v>0</v>
      </c>
      <c r="BV11" s="497">
        <f>'153-S 2020CEEIOT(RMB)'!BV11/6.8974</f>
        <v>0</v>
      </c>
      <c r="BW11" s="497">
        <f>'153-S 2020CEEIOT(RMB)'!BW11/6.8974</f>
        <v>0</v>
      </c>
      <c r="BX11" s="497">
        <f>'153-S 2020CEEIOT(RMB)'!BX11/6.8974</f>
        <v>0</v>
      </c>
      <c r="BY11" s="497">
        <f>'153-S 2020CEEIOT(RMB)'!BY11/6.8974</f>
        <v>0</v>
      </c>
      <c r="BZ11" s="497">
        <f>'153-S 2020CEEIOT(RMB)'!BZ11/6.8974</f>
        <v>0</v>
      </c>
      <c r="CA11" s="497">
        <f>'153-S 2020CEEIOT(RMB)'!CA11/6.8974</f>
        <v>0</v>
      </c>
      <c r="CB11" s="497">
        <f>'153-S 2020CEEIOT(RMB)'!CB11/6.8974</f>
        <v>0</v>
      </c>
      <c r="CC11" s="497">
        <f>'153-S 2020CEEIOT(RMB)'!CC11/6.8974</f>
        <v>0</v>
      </c>
      <c r="CD11" s="497">
        <f>'153-S 2020CEEIOT(RMB)'!CD11/6.8974</f>
        <v>0</v>
      </c>
      <c r="CE11" s="497">
        <f>'153-S 2020CEEIOT(RMB)'!CE11/6.8974</f>
        <v>0</v>
      </c>
      <c r="CF11" s="497">
        <f>'153-S 2020CEEIOT(RMB)'!CF11/6.8974</f>
        <v>0</v>
      </c>
      <c r="CG11" s="497">
        <f>'153-S 2020CEEIOT(RMB)'!CG11/6.8974</f>
        <v>0</v>
      </c>
      <c r="CH11" s="497">
        <f>'153-S 2020CEEIOT(RMB)'!CH11/6.8974</f>
        <v>0</v>
      </c>
      <c r="CI11" s="497">
        <f>'153-S 2020CEEIOT(RMB)'!CI11/6.8974</f>
        <v>0</v>
      </c>
      <c r="CJ11" s="497">
        <f>'153-S 2020CEEIOT(RMB)'!CJ11/6.8974</f>
        <v>0</v>
      </c>
      <c r="CK11" s="497">
        <f>'153-S 2020CEEIOT(RMB)'!CK11/6.8974</f>
        <v>0</v>
      </c>
      <c r="CL11" s="497">
        <f>'153-S 2020CEEIOT(RMB)'!CL11/6.8974</f>
        <v>0</v>
      </c>
      <c r="CM11" s="497">
        <f>'153-S 2020CEEIOT(RMB)'!CM11/6.8974</f>
        <v>0</v>
      </c>
      <c r="CN11" s="497">
        <f>'153-S 2020CEEIOT(RMB)'!CN11/6.8974</f>
        <v>0</v>
      </c>
      <c r="CO11" s="497">
        <f>'153-S 2020CEEIOT(RMB)'!CO11/6.8974</f>
        <v>0</v>
      </c>
      <c r="CP11" s="497">
        <f>'153-S 2020CEEIOT(RMB)'!CP11/6.8974</f>
        <v>0</v>
      </c>
      <c r="CQ11" s="497">
        <f>'153-S 2020CEEIOT(RMB)'!CQ11/6.8974</f>
        <v>0</v>
      </c>
      <c r="CR11" s="497">
        <f>'153-S 2020CEEIOT(RMB)'!CR11/6.8974</f>
        <v>0</v>
      </c>
      <c r="CS11" s="497">
        <f>'153-S 2020CEEIOT(RMB)'!CS11/6.8974</f>
        <v>0</v>
      </c>
      <c r="CT11" s="497">
        <f>'153-S 2020CEEIOT(RMB)'!CT11/6.8974</f>
        <v>0</v>
      </c>
      <c r="CU11" s="497">
        <f>'153-S 2020CEEIOT(RMB)'!CU11/6.8974</f>
        <v>0</v>
      </c>
      <c r="CV11" s="497">
        <f>'153-S 2020CEEIOT(RMB)'!CV11/6.8974</f>
        <v>0</v>
      </c>
      <c r="CW11" s="497">
        <f>'153-S 2020CEEIOT(RMB)'!CW11/6.8974</f>
        <v>0</v>
      </c>
      <c r="CX11" s="497">
        <f>'153-S 2020CEEIOT(RMB)'!CX11/6.8974</f>
        <v>0</v>
      </c>
      <c r="CY11" s="497">
        <f>'153-S 2020CEEIOT(RMB)'!CY11/6.8974</f>
        <v>0</v>
      </c>
      <c r="CZ11" s="497">
        <f>'153-S 2020CEEIOT(RMB)'!CZ11/6.8974</f>
        <v>0</v>
      </c>
      <c r="DA11" s="497">
        <f>'153-S 2020CEEIOT(RMB)'!DA11/6.8974</f>
        <v>0</v>
      </c>
      <c r="DB11" s="497">
        <f>'153-S 2020CEEIOT(RMB)'!DB11/6.8974</f>
        <v>0</v>
      </c>
      <c r="DC11" s="497">
        <f>'153-S 2020CEEIOT(RMB)'!DC11/6.8974</f>
        <v>0</v>
      </c>
      <c r="DD11" s="497">
        <f>'153-S 2020CEEIOT(RMB)'!DD11/6.8974</f>
        <v>0</v>
      </c>
      <c r="DE11" s="497">
        <f>'153-S 2020CEEIOT(RMB)'!DE11/6.8974</f>
        <v>0</v>
      </c>
      <c r="DF11" s="497">
        <f>'153-S 2020CEEIOT(RMB)'!DF11/6.8974</f>
        <v>0</v>
      </c>
      <c r="DG11" s="497">
        <f>'153-S 2020CEEIOT(RMB)'!DG11/6.8974</f>
        <v>0</v>
      </c>
      <c r="DH11" s="497">
        <f>'153-S 2020CEEIOT(RMB)'!DH11/6.8974</f>
        <v>0</v>
      </c>
      <c r="DI11" s="497">
        <f>'153-S 2020CEEIOT(RMB)'!DI11/6.8974</f>
        <v>0</v>
      </c>
      <c r="DJ11" s="497">
        <f>'153-S 2020CEEIOT(RMB)'!DJ11/6.8974</f>
        <v>0</v>
      </c>
      <c r="DK11" s="497">
        <f>'153-S 2020CEEIOT(RMB)'!DK11/6.8974</f>
        <v>0</v>
      </c>
      <c r="DL11" s="497">
        <f>'153-S 2020CEEIOT(RMB)'!DL11/6.8974</f>
        <v>0</v>
      </c>
      <c r="DM11" s="497">
        <f>'153-S 2020CEEIOT(RMB)'!DM11/6.8974</f>
        <v>0</v>
      </c>
      <c r="DN11" s="497">
        <f>'153-S 2020CEEIOT(RMB)'!DN11/6.8974</f>
        <v>0</v>
      </c>
      <c r="DO11" s="497">
        <f>'153-S 2020CEEIOT(RMB)'!DO11/6.8974</f>
        <v>0</v>
      </c>
      <c r="DP11" s="497">
        <f>'153-S 2020CEEIOT(RMB)'!DP11/6.8974</f>
        <v>0</v>
      </c>
      <c r="DQ11" s="497">
        <f>'153-S 2020CEEIOT(RMB)'!DQ11/6.8974</f>
        <v>0</v>
      </c>
      <c r="DR11" s="497">
        <f>'153-S 2020CEEIOT(RMB)'!DR11/6.8974</f>
        <v>0</v>
      </c>
      <c r="DS11" s="497">
        <f>'153-S 2020CEEIOT(RMB)'!DS11/6.8974</f>
        <v>0</v>
      </c>
      <c r="DT11" s="497">
        <f>'153-S 2020CEEIOT(RMB)'!DT11/6.8974</f>
        <v>0</v>
      </c>
      <c r="DU11" s="497">
        <f>'153-S 2020CEEIOT(RMB)'!DU11/6.8974</f>
        <v>0</v>
      </c>
      <c r="DV11" s="497">
        <f>'153-S 2020CEEIOT(RMB)'!DV11/6.8974</f>
        <v>0</v>
      </c>
      <c r="DW11" s="497">
        <f>'153-S 2020CEEIOT(RMB)'!DW11/6.8974</f>
        <v>0</v>
      </c>
      <c r="DX11" s="497">
        <f>'153-S 2020CEEIOT(RMB)'!DX11/6.8974</f>
        <v>0</v>
      </c>
      <c r="DY11" s="497">
        <f>'153-S 2020CEEIOT(RMB)'!DY11/6.8974</f>
        <v>0</v>
      </c>
      <c r="DZ11" s="497">
        <f>'153-S 2020CEEIOT(RMB)'!DZ11/6.8974</f>
        <v>0</v>
      </c>
      <c r="EA11" s="497">
        <f>'153-S 2020CEEIOT(RMB)'!EA11/6.8974</f>
        <v>0</v>
      </c>
      <c r="EB11" s="497">
        <f>'153-S 2020CEEIOT(RMB)'!EB11/6.8974</f>
        <v>0</v>
      </c>
      <c r="EC11" s="497">
        <f>'153-S 2020CEEIOT(RMB)'!EC11/6.8974</f>
        <v>0</v>
      </c>
      <c r="ED11" s="497">
        <f>'153-S 2020CEEIOT(RMB)'!ED11/6.8974</f>
        <v>0</v>
      </c>
      <c r="EE11" s="497">
        <f>'153-S 2020CEEIOT(RMB)'!EE11/6.8974</f>
        <v>0</v>
      </c>
      <c r="EF11" s="497">
        <f>'153-S 2020CEEIOT(RMB)'!EF11/6.8974</f>
        <v>0</v>
      </c>
      <c r="EG11" s="497">
        <f>'153-S 2020CEEIOT(RMB)'!EG11/6.8974</f>
        <v>0</v>
      </c>
      <c r="EH11" s="497">
        <f>'153-S 2020CEEIOT(RMB)'!EH11/6.8974</f>
        <v>0</v>
      </c>
      <c r="EI11" s="497">
        <f>'153-S 2020CEEIOT(RMB)'!EI11/6.8974</f>
        <v>0</v>
      </c>
      <c r="EJ11" s="497">
        <f>'153-S 2020CEEIOT(RMB)'!EJ11/6.8974</f>
        <v>0</v>
      </c>
      <c r="EK11" s="497">
        <f>'153-S 2020CEEIOT(RMB)'!EK11/6.8974</f>
        <v>0</v>
      </c>
      <c r="EL11" s="497">
        <f>'153-S 2020CEEIOT(RMB)'!EL11/6.8974</f>
        <v>0</v>
      </c>
      <c r="EM11" s="497">
        <f>'153-S 2020CEEIOT(RMB)'!EM11/6.8974</f>
        <v>0</v>
      </c>
      <c r="EN11" s="497">
        <f>'153-S 2020CEEIOT(RMB)'!EN11/6.8974</f>
        <v>0</v>
      </c>
      <c r="EO11" s="497">
        <f>'153-S 2020CEEIOT(RMB)'!EO11/6.8974</f>
        <v>0</v>
      </c>
      <c r="EP11" s="497">
        <f>'153-S 2020CEEIOT(RMB)'!EP11/6.8974</f>
        <v>0</v>
      </c>
      <c r="EQ11" s="497">
        <f>'153-S 2020CEEIOT(RMB)'!EQ11/6.8974</f>
        <v>0</v>
      </c>
      <c r="ER11" s="497">
        <f>'153-S 2020CEEIOT(RMB)'!ER11/6.8974</f>
        <v>0</v>
      </c>
      <c r="ES11" s="497">
        <f>'153-S 2020CEEIOT(RMB)'!ES11/6.8974</f>
        <v>0</v>
      </c>
      <c r="ET11" s="497">
        <f>'153-S 2020CEEIOT(RMB)'!ET11/6.8974</f>
        <v>0</v>
      </c>
      <c r="EU11" s="497">
        <f>'153-S 2020CEEIOT(RMB)'!EU11/6.8974</f>
        <v>0</v>
      </c>
      <c r="EV11" s="497">
        <f>'153-S 2020CEEIOT(RMB)'!EV11/6.8974</f>
        <v>0</v>
      </c>
      <c r="EW11" s="497">
        <f>'153-S 2020CEEIOT(RMB)'!EW11/6.8974</f>
        <v>0</v>
      </c>
      <c r="EX11" s="497">
        <f>'153-S 2020CEEIOT(RMB)'!EX11/6.8974</f>
        <v>0</v>
      </c>
      <c r="EY11" s="497">
        <f>'153-S 2020CEEIOT(RMB)'!EY11/6.8974</f>
        <v>0</v>
      </c>
      <c r="EZ11" s="498">
        <f>'153-S 2020CEEIOT(RMB)'!EZ11/6.8974</f>
        <v>0</v>
      </c>
      <c r="FA11" s="499">
        <f>'153-S 2020CEEIOT(RMB)'!FA11/6.8974</f>
        <v>7344608.7324793022</v>
      </c>
      <c r="FB11" s="355">
        <f>'153-S 2020CEEIOT(RMB)'!FB11/6.8974</f>
        <v>0</v>
      </c>
      <c r="FC11" s="355">
        <f>'153-S 2020CEEIOT(RMB)'!FC11/6.8974</f>
        <v>0</v>
      </c>
      <c r="FD11" s="356">
        <f>'153-S 2020CEEIOT(RMB)'!FD11/6.8974</f>
        <v>0</v>
      </c>
      <c r="FE11" s="355">
        <f>'153-S 2020CEEIOT(RMB)'!FE11/6.8974</f>
        <v>2847395.7695420133</v>
      </c>
      <c r="FF11" s="356">
        <f>'153-S 2020CEEIOT(RMB)'!FF11/6.8974</f>
        <v>2847395.7695420133</v>
      </c>
      <c r="FG11" s="355">
        <f>'153-S 2020CEEIOT(RMB)'!FG11/6.8974</f>
        <v>0</v>
      </c>
      <c r="FH11" s="355">
        <f>'153-S 2020CEEIOT(RMB)'!FH11/6.8974</f>
        <v>0</v>
      </c>
      <c r="FI11" s="356">
        <f>'153-S 2020CEEIOT(RMB)'!FI11/6.8974</f>
        <v>0</v>
      </c>
      <c r="FJ11" s="355">
        <f>'153-S 2020CEEIOT(RMB)'!FJ11/6.8974</f>
        <v>0</v>
      </c>
      <c r="FK11" s="500">
        <f>'153-S 2020CEEIOT(RMB)'!FK11/6.8974</f>
        <v>2847395.7695420133</v>
      </c>
      <c r="FL11" s="501">
        <f>'153-S 2020CEEIOT(RMB)'!FL11/6.8974</f>
        <v>0</v>
      </c>
      <c r="FM11" s="502">
        <f>'153-S 2020CEEIOT(RMB)'!FM11/6.8974</f>
        <v>10192004.502021318</v>
      </c>
    </row>
    <row r="12" spans="1:169" ht="15">
      <c r="A12" s="815"/>
      <c r="B12" s="495" t="s">
        <v>101</v>
      </c>
      <c r="C12" s="496" t="s">
        <v>690</v>
      </c>
      <c r="D12" s="641">
        <f>'153-S 2020CEEIOT(RMB)'!D12/6.8974</f>
        <v>50279.418246882851</v>
      </c>
      <c r="E12" s="497">
        <f>'153-S 2020CEEIOT(RMB)'!E12/6.8974</f>
        <v>5181.2832067521858</v>
      </c>
      <c r="F12" s="497">
        <f>'153-S 2020CEEIOT(RMB)'!F12/6.8974</f>
        <v>10432.069202236245</v>
      </c>
      <c r="G12" s="497">
        <f>'153-S 2020CEEIOT(RMB)'!G12/6.8974</f>
        <v>7058.412561759329</v>
      </c>
      <c r="H12" s="497">
        <f>'153-S 2020CEEIOT(RMB)'!H12/6.8974</f>
        <v>14279.590465354931</v>
      </c>
      <c r="I12" s="497">
        <f>'153-S 2020CEEIOT(RMB)'!I12/6.8974</f>
        <v>5249049.4508713055</v>
      </c>
      <c r="J12" s="497">
        <f>'153-S 2020CEEIOT(RMB)'!J12/6.8974</f>
        <v>9247.700551612641</v>
      </c>
      <c r="K12" s="497">
        <f>'153-S 2020CEEIOT(RMB)'!K12/6.8974</f>
        <v>43320.07964205469</v>
      </c>
      <c r="L12" s="497">
        <f>'153-S 2020CEEIOT(RMB)'!L12/6.8974</f>
        <v>38473.724179093617</v>
      </c>
      <c r="M12" s="497">
        <f>'153-S 2020CEEIOT(RMB)'!M12/6.8974</f>
        <v>168366.23773565405</v>
      </c>
      <c r="N12" s="497">
        <f>'153-S 2020CEEIOT(RMB)'!N12/6.8974</f>
        <v>8773.2737767973231</v>
      </c>
      <c r="O12" s="497">
        <f>'153-S 2020CEEIOT(RMB)'!O12/6.8974</f>
        <v>30003.790749364718</v>
      </c>
      <c r="P12" s="497">
        <f>'153-S 2020CEEIOT(RMB)'!P12/6.8974</f>
        <v>33391.318008727016</v>
      </c>
      <c r="Q12" s="497">
        <f>'153-S 2020CEEIOT(RMB)'!Q12/6.8974</f>
        <v>19158.074785282617</v>
      </c>
      <c r="R12" s="497">
        <f>'153-S 2020CEEIOT(RMB)'!R12/6.8974</f>
        <v>11452.062781643701</v>
      </c>
      <c r="S12" s="497">
        <f>'153-S 2020CEEIOT(RMB)'!S12/6.8974</f>
        <v>18153.943175697601</v>
      </c>
      <c r="T12" s="497">
        <f>'153-S 2020CEEIOT(RMB)'!T12/6.8974</f>
        <v>6307.1208824034693</v>
      </c>
      <c r="U12" s="497">
        <f>'153-S 2020CEEIOT(RMB)'!U12/6.8974</f>
        <v>64143.901973871914</v>
      </c>
      <c r="V12" s="497">
        <f>'153-S 2020CEEIOT(RMB)'!V12/6.8974</f>
        <v>8022.2980279216599</v>
      </c>
      <c r="W12" s="497">
        <f>'153-S 2020CEEIOT(RMB)'!W12/6.8974</f>
        <v>3560.8837752140607</v>
      </c>
      <c r="X12" s="497">
        <f>'153-S 2020CEEIOT(RMB)'!X12/6.8974</f>
        <v>19989.143939195565</v>
      </c>
      <c r="Y12" s="497">
        <f>'153-S 2020CEEIOT(RMB)'!Y12/6.8974</f>
        <v>26093.889924614261</v>
      </c>
      <c r="Z12" s="497">
        <f>'153-S 2020CEEIOT(RMB)'!Z12/6.8974</f>
        <v>43930.667373981094</v>
      </c>
      <c r="AA12" s="497">
        <f>'153-S 2020CEEIOT(RMB)'!AA12/6.8974</f>
        <v>25290.139813370868</v>
      </c>
      <c r="AB12" s="497">
        <f>'153-S 2020CEEIOT(RMB)'!AB12/6.8974</f>
        <v>2941.4245672780371</v>
      </c>
      <c r="AC12" s="497">
        <f>'153-S 2020CEEIOT(RMB)'!AC12/6.8974</f>
        <v>1802.9606150487166</v>
      </c>
      <c r="AD12" s="497">
        <f>'153-S 2020CEEIOT(RMB)'!AD12/6.8974</f>
        <v>131412.07238963107</v>
      </c>
      <c r="AE12" s="497">
        <f>'153-S 2020CEEIOT(RMB)'!AE12/6.8974</f>
        <v>8718.7467080583174</v>
      </c>
      <c r="AF12" s="497">
        <f>'153-S 2020CEEIOT(RMB)'!AF12/6.8974</f>
        <v>10985.374105900421</v>
      </c>
      <c r="AG12" s="497">
        <f>'153-S 2020CEEIOT(RMB)'!AG12/6.8974</f>
        <v>21517.833190011785</v>
      </c>
      <c r="AH12" s="497">
        <f>'153-S 2020CEEIOT(RMB)'!AH12/6.8974</f>
        <v>28748.572131622699</v>
      </c>
      <c r="AI12" s="497">
        <f>'153-S 2020CEEIOT(RMB)'!AI12/6.8974</f>
        <v>22314.863163804879</v>
      </c>
      <c r="AJ12" s="497">
        <f>'153-S 2020CEEIOT(RMB)'!AJ12/6.8974</f>
        <v>16376.887924047298</v>
      </c>
      <c r="AK12" s="497">
        <f>'153-S 2020CEEIOT(RMB)'!AK12/6.8974</f>
        <v>22268.813141146344</v>
      </c>
      <c r="AL12" s="497">
        <f>'153-S 2020CEEIOT(RMB)'!AL12/6.8974</f>
        <v>40004.985240336988</v>
      </c>
      <c r="AM12" s="497">
        <f>'153-S 2020CEEIOT(RMB)'!AM12/6.8974</f>
        <v>602.50955853525431</v>
      </c>
      <c r="AN12" s="497">
        <f>'153-S 2020CEEIOT(RMB)'!AN12/6.8974</f>
        <v>488565.89480696386</v>
      </c>
      <c r="AO12" s="497">
        <f>'153-S 2020CEEIOT(RMB)'!AO12/6.8974</f>
        <v>4330.7098820126312</v>
      </c>
      <c r="AP12" s="497">
        <f>'153-S 2020CEEIOT(RMB)'!AP12/6.8974</f>
        <v>1739.3703530709881</v>
      </c>
      <c r="AQ12" s="497">
        <f>'153-S 2020CEEIOT(RMB)'!AQ12/6.8974</f>
        <v>1023.2237072091225</v>
      </c>
      <c r="AR12" s="497">
        <f>'153-S 2020CEEIOT(RMB)'!AR12/6.8974</f>
        <v>29282.194329559232</v>
      </c>
      <c r="AS12" s="497">
        <f>'153-S 2020CEEIOT(RMB)'!AS12/6.8974</f>
        <v>3160487.8391245161</v>
      </c>
      <c r="AT12" s="497">
        <f>'153-S 2020CEEIOT(RMB)'!AT12/6.8974</f>
        <v>1468199.9187206116</v>
      </c>
      <c r="AU12" s="497">
        <f>'153-S 2020CEEIOT(RMB)'!AU12/6.8974</f>
        <v>665743.1344515736</v>
      </c>
      <c r="AV12" s="497">
        <f>'153-S 2020CEEIOT(RMB)'!AV12/6.8974</f>
        <v>52101.995054232153</v>
      </c>
      <c r="AW12" s="497">
        <f>'153-S 2020CEEIOT(RMB)'!AW12/6.8974</f>
        <v>47660.162908836886</v>
      </c>
      <c r="AX12" s="497">
        <f>'153-S 2020CEEIOT(RMB)'!AX12/6.8974</f>
        <v>226167.134743501</v>
      </c>
      <c r="AY12" s="497">
        <f>'153-S 2020CEEIOT(RMB)'!AY12/6.8974</f>
        <v>502234.06543743622</v>
      </c>
      <c r="AZ12" s="497">
        <f>'153-S 2020CEEIOT(RMB)'!AZ12/6.8974</f>
        <v>5009.9896495539551</v>
      </c>
      <c r="BA12" s="497">
        <f>'153-S 2020CEEIOT(RMB)'!BA12/6.8974</f>
        <v>63215.069133511948</v>
      </c>
      <c r="BB12" s="497">
        <f>'153-S 2020CEEIOT(RMB)'!BB12/6.8974</f>
        <v>192715.71899322572</v>
      </c>
      <c r="BC12" s="497">
        <f>'153-S 2020CEEIOT(RMB)'!BC12/6.8974</f>
        <v>47514.44587820275</v>
      </c>
      <c r="BD12" s="497">
        <f>'153-S 2020CEEIOT(RMB)'!BD12/6.8974</f>
        <v>33986.80016111477</v>
      </c>
      <c r="BE12" s="497">
        <f>'153-S 2020CEEIOT(RMB)'!BE12/6.8974</f>
        <v>1372115.6169630606</v>
      </c>
      <c r="BF12" s="497">
        <f>'153-S 2020CEEIOT(RMB)'!BF12/6.8974</f>
        <v>410807.30644606566</v>
      </c>
      <c r="BG12" s="497">
        <f>'153-S 2020CEEIOT(RMB)'!BG12/6.8974</f>
        <v>1947915.144710846</v>
      </c>
      <c r="BH12" s="497">
        <f>'153-S 2020CEEIOT(RMB)'!BH12/6.8974</f>
        <v>247890.09279480155</v>
      </c>
      <c r="BI12" s="497">
        <f>'153-S 2020CEEIOT(RMB)'!BI12/6.8974</f>
        <v>347586.8674132512</v>
      </c>
      <c r="BJ12" s="497">
        <f>'153-S 2020CEEIOT(RMB)'!BJ12/6.8974</f>
        <v>202759.70819735932</v>
      </c>
      <c r="BK12" s="497">
        <f>'153-S 2020CEEIOT(RMB)'!BK12/6.8974</f>
        <v>424659.17148831725</v>
      </c>
      <c r="BL12" s="497">
        <f>'153-S 2020CEEIOT(RMB)'!BL12/6.8974</f>
        <v>353286.30194589746</v>
      </c>
      <c r="BM12" s="497">
        <f>'153-S 2020CEEIOT(RMB)'!BM12/6.8974</f>
        <v>2597057.2791740661</v>
      </c>
      <c r="BN12" s="497">
        <f>'153-S 2020CEEIOT(RMB)'!BN12/6.8974</f>
        <v>135120.9309134965</v>
      </c>
      <c r="BO12" s="497">
        <f>'153-S 2020CEEIOT(RMB)'!BO12/6.8974</f>
        <v>432873.24889722856</v>
      </c>
      <c r="BP12" s="497">
        <f>'153-S 2020CEEIOT(RMB)'!BP12/6.8974</f>
        <v>45881.258721627732</v>
      </c>
      <c r="BQ12" s="497">
        <f>'153-S 2020CEEIOT(RMB)'!BQ12/6.8974</f>
        <v>71726.66585459093</v>
      </c>
      <c r="BR12" s="497">
        <f>'153-S 2020CEEIOT(RMB)'!BR12/6.8974</f>
        <v>6170.2545578567269</v>
      </c>
      <c r="BS12" s="497">
        <f>'153-S 2020CEEIOT(RMB)'!BS12/6.8974</f>
        <v>12310.78565591273</v>
      </c>
      <c r="BT12" s="497">
        <f>'153-S 2020CEEIOT(RMB)'!BT12/6.8974</f>
        <v>115.34623916202813</v>
      </c>
      <c r="BU12" s="497">
        <f>'153-S 2020CEEIOT(RMB)'!BU12/6.8974</f>
        <v>5094.8878088986639</v>
      </c>
      <c r="BV12" s="497">
        <f>'153-S 2020CEEIOT(RMB)'!BV12/6.8974</f>
        <v>7323.0822533640085</v>
      </c>
      <c r="BW12" s="497">
        <f>'153-S 2020CEEIOT(RMB)'!BW12/6.8974</f>
        <v>0</v>
      </c>
      <c r="BX12" s="497">
        <f>'153-S 2020CEEIOT(RMB)'!BX12/6.8974</f>
        <v>21281.839759853374</v>
      </c>
      <c r="BY12" s="497">
        <f>'153-S 2020CEEIOT(RMB)'!BY12/6.8974</f>
        <v>13662.709651130956</v>
      </c>
      <c r="BZ12" s="497">
        <f>'153-S 2020CEEIOT(RMB)'!BZ12/6.8974</f>
        <v>13860.893757076343</v>
      </c>
      <c r="CA12" s="497">
        <f>'153-S 2020CEEIOT(RMB)'!CA12/6.8974</f>
        <v>3726.4733612750128</v>
      </c>
      <c r="CB12" s="497">
        <f>'153-S 2020CEEIOT(RMB)'!CB12/6.8974</f>
        <v>1876.263891576951</v>
      </c>
      <c r="CC12" s="497">
        <f>'153-S 2020CEEIOT(RMB)'!CC12/6.8974</f>
        <v>3482.7692453999848</v>
      </c>
      <c r="CD12" s="497">
        <f>'153-S 2020CEEIOT(RMB)'!CD12/6.8974</f>
        <v>1606.5147796506365</v>
      </c>
      <c r="CE12" s="497">
        <f>'153-S 2020CEEIOT(RMB)'!CE12/6.8974</f>
        <v>5398.7531381454446</v>
      </c>
      <c r="CF12" s="497">
        <f>'153-S 2020CEEIOT(RMB)'!CF12/6.8974</f>
        <v>4268.5973603992543</v>
      </c>
      <c r="CG12" s="497">
        <f>'153-S 2020CEEIOT(RMB)'!CG12/6.8974</f>
        <v>120.08703618219394</v>
      </c>
      <c r="CH12" s="497">
        <f>'153-S 2020CEEIOT(RMB)'!CH12/6.8974</f>
        <v>2846.5122920684225</v>
      </c>
      <c r="CI12" s="497">
        <f>'153-S 2020CEEIOT(RMB)'!CI12/6.8974</f>
        <v>6893.2474880375066</v>
      </c>
      <c r="CJ12" s="497">
        <f>'153-S 2020CEEIOT(RMB)'!CJ12/6.8974</f>
        <v>13639.953814211987</v>
      </c>
      <c r="CK12" s="497">
        <f>'153-S 2020CEEIOT(RMB)'!CK12/6.8974</f>
        <v>9391.280046119633</v>
      </c>
      <c r="CL12" s="497">
        <f>'153-S 2020CEEIOT(RMB)'!CL12/6.8974</f>
        <v>68.358035363298384</v>
      </c>
      <c r="CM12" s="497">
        <f>'153-S 2020CEEIOT(RMB)'!CM12/6.8974</f>
        <v>147.14541133792736</v>
      </c>
      <c r="CN12" s="497">
        <f>'153-S 2020CEEIOT(RMB)'!CN12/6.8974</f>
        <v>919.57531638684566</v>
      </c>
      <c r="CO12" s="497">
        <f>'153-S 2020CEEIOT(RMB)'!CO12/6.8974</f>
        <v>0</v>
      </c>
      <c r="CP12" s="497">
        <f>'153-S 2020CEEIOT(RMB)'!CP12/6.8974</f>
        <v>82.257049989747898</v>
      </c>
      <c r="CQ12" s="497">
        <f>'153-S 2020CEEIOT(RMB)'!CQ12/6.8974</f>
        <v>0</v>
      </c>
      <c r="CR12" s="497">
        <f>'153-S 2020CEEIOT(RMB)'!CR12/6.8974</f>
        <v>0</v>
      </c>
      <c r="CS12" s="497">
        <f>'153-S 2020CEEIOT(RMB)'!CS12/6.8974</f>
        <v>0</v>
      </c>
      <c r="CT12" s="497">
        <f>'153-S 2020CEEIOT(RMB)'!CT12/6.8974</f>
        <v>0</v>
      </c>
      <c r="CU12" s="497">
        <f>'153-S 2020CEEIOT(RMB)'!CU12/6.8974</f>
        <v>2827.62482553065</v>
      </c>
      <c r="CV12" s="497">
        <f>'153-S 2020CEEIOT(RMB)'!CV12/6.8974</f>
        <v>12251.95605983848</v>
      </c>
      <c r="CW12" s="497">
        <f>'153-S 2020CEEIOT(RMB)'!CW12/6.8974</f>
        <v>4874.4981692213396</v>
      </c>
      <c r="CX12" s="497">
        <f>'153-S 2020CEEIOT(RMB)'!CX12/6.8974</f>
        <v>8692.7146388551555</v>
      </c>
      <c r="CY12" s="497">
        <f>'153-S 2020CEEIOT(RMB)'!CY12/6.8974</f>
        <v>13599374.017223686</v>
      </c>
      <c r="CZ12" s="497">
        <f>'153-S 2020CEEIOT(RMB)'!CZ12/6.8974</f>
        <v>342232.65101006499</v>
      </c>
      <c r="DA12" s="497">
        <f>'153-S 2020CEEIOT(RMB)'!DA12/6.8974</f>
        <v>0</v>
      </c>
      <c r="DB12" s="497">
        <f>'153-S 2020CEEIOT(RMB)'!DB12/6.8974</f>
        <v>34825.237831434271</v>
      </c>
      <c r="DC12" s="497">
        <f>'153-S 2020CEEIOT(RMB)'!DC12/6.8974</f>
        <v>3530.7894190205393</v>
      </c>
      <c r="DD12" s="497">
        <f>'153-S 2020CEEIOT(RMB)'!DD12/6.8974</f>
        <v>28804.411882833483</v>
      </c>
      <c r="DE12" s="497">
        <f>'153-S 2020CEEIOT(RMB)'!DE12/6.8974</f>
        <v>13802.507335823477</v>
      </c>
      <c r="DF12" s="497">
        <f>'153-S 2020CEEIOT(RMB)'!DF12/6.8974</f>
        <v>23317.003767154289</v>
      </c>
      <c r="DG12" s="497">
        <f>'153-S 2020CEEIOT(RMB)'!DG12/6.8974</f>
        <v>17975.279883367752</v>
      </c>
      <c r="DH12" s="497">
        <f>'153-S 2020CEEIOT(RMB)'!DH12/6.8974</f>
        <v>5328.9815013356119</v>
      </c>
      <c r="DI12" s="497">
        <f>'153-S 2020CEEIOT(RMB)'!DI12/6.8974</f>
        <v>1276.9658360857486</v>
      </c>
      <c r="DJ12" s="497">
        <f>'153-S 2020CEEIOT(RMB)'!DJ12/6.8974</f>
        <v>695.97617873419813</v>
      </c>
      <c r="DK12" s="497">
        <f>'153-S 2020CEEIOT(RMB)'!DK12/6.8974</f>
        <v>11525.264975215607</v>
      </c>
      <c r="DL12" s="497">
        <f>'153-S 2020CEEIOT(RMB)'!DL12/6.8974</f>
        <v>0</v>
      </c>
      <c r="DM12" s="497">
        <f>'153-S 2020CEEIOT(RMB)'!DM12/6.8974</f>
        <v>0</v>
      </c>
      <c r="DN12" s="497">
        <f>'153-S 2020CEEIOT(RMB)'!DN12/6.8974</f>
        <v>0</v>
      </c>
      <c r="DO12" s="497">
        <f>'153-S 2020CEEIOT(RMB)'!DO12/6.8974</f>
        <v>0</v>
      </c>
      <c r="DP12" s="497">
        <f>'153-S 2020CEEIOT(RMB)'!DP12/6.8974</f>
        <v>968.93571579019635</v>
      </c>
      <c r="DQ12" s="497">
        <f>'153-S 2020CEEIOT(RMB)'!DQ12/6.8974</f>
        <v>943.79093922597531</v>
      </c>
      <c r="DR12" s="497">
        <f>'153-S 2020CEEIOT(RMB)'!DR12/6.8974</f>
        <v>0</v>
      </c>
      <c r="DS12" s="497">
        <f>'153-S 2020CEEIOT(RMB)'!DS12/6.8974</f>
        <v>0</v>
      </c>
      <c r="DT12" s="497">
        <f>'153-S 2020CEEIOT(RMB)'!DT12/6.8974</f>
        <v>0</v>
      </c>
      <c r="DU12" s="497">
        <f>'153-S 2020CEEIOT(RMB)'!DU12/6.8974</f>
        <v>4436.8732086411947</v>
      </c>
      <c r="DV12" s="497">
        <f>'153-S 2020CEEIOT(RMB)'!DV12/6.8974</f>
        <v>4930.6632416936764</v>
      </c>
      <c r="DW12" s="497">
        <f>'153-S 2020CEEIOT(RMB)'!DW12/6.8974</f>
        <v>2380.7599678540996</v>
      </c>
      <c r="DX12" s="497">
        <f>'153-S 2020CEEIOT(RMB)'!DX12/6.8974</f>
        <v>0</v>
      </c>
      <c r="DY12" s="497">
        <f>'153-S 2020CEEIOT(RMB)'!DY12/6.8974</f>
        <v>0</v>
      </c>
      <c r="DZ12" s="497">
        <f>'153-S 2020CEEIOT(RMB)'!DZ12/6.8974</f>
        <v>0</v>
      </c>
      <c r="EA12" s="497">
        <f>'153-S 2020CEEIOT(RMB)'!EA12/6.8974</f>
        <v>0</v>
      </c>
      <c r="EB12" s="497">
        <f>'153-S 2020CEEIOT(RMB)'!EB12/6.8974</f>
        <v>0</v>
      </c>
      <c r="EC12" s="497">
        <f>'153-S 2020CEEIOT(RMB)'!EC12/6.8974</f>
        <v>2496.3362490653158</v>
      </c>
      <c r="ED12" s="497">
        <f>'153-S 2020CEEIOT(RMB)'!ED12/6.8974</f>
        <v>0</v>
      </c>
      <c r="EE12" s="497">
        <f>'153-S 2020CEEIOT(RMB)'!EE12/6.8974</f>
        <v>0</v>
      </c>
      <c r="EF12" s="497">
        <f>'153-S 2020CEEIOT(RMB)'!EF12/6.8974</f>
        <v>9178.4860492550179</v>
      </c>
      <c r="EG12" s="497">
        <f>'153-S 2020CEEIOT(RMB)'!EG12/6.8974</f>
        <v>0</v>
      </c>
      <c r="EH12" s="497">
        <f>'153-S 2020CEEIOT(RMB)'!EH12/6.8974</f>
        <v>9.3226327947699605</v>
      </c>
      <c r="EI12" s="497">
        <f>'153-S 2020CEEIOT(RMB)'!EI12/6.8974</f>
        <v>34005.461215579715</v>
      </c>
      <c r="EJ12" s="497">
        <f>'153-S 2020CEEIOT(RMB)'!EJ12/6.8974</f>
        <v>629.30811657141169</v>
      </c>
      <c r="EK12" s="497">
        <f>'153-S 2020CEEIOT(RMB)'!EK12/6.8974</f>
        <v>24029.539785663492</v>
      </c>
      <c r="EL12" s="497">
        <f>'153-S 2020CEEIOT(RMB)'!EL12/6.8974</f>
        <v>425.03673482627039</v>
      </c>
      <c r="EM12" s="497">
        <f>'153-S 2020CEEIOT(RMB)'!EM12/6.8974</f>
        <v>1339.0025591086485</v>
      </c>
      <c r="EN12" s="497">
        <f>'153-S 2020CEEIOT(RMB)'!EN12/6.8974</f>
        <v>10094.944069105917</v>
      </c>
      <c r="EO12" s="497">
        <f>'153-S 2020CEEIOT(RMB)'!EO12/6.8974</f>
        <v>32943.066934201277</v>
      </c>
      <c r="EP12" s="497">
        <f>'153-S 2020CEEIOT(RMB)'!EP12/6.8974</f>
        <v>14430.976634875096</v>
      </c>
      <c r="EQ12" s="497">
        <f>'153-S 2020CEEIOT(RMB)'!EQ12/6.8974</f>
        <v>88118.10477316883</v>
      </c>
      <c r="ER12" s="497">
        <f>'153-S 2020CEEIOT(RMB)'!ER12/6.8974</f>
        <v>49425.039651776213</v>
      </c>
      <c r="ES12" s="497">
        <f>'153-S 2020CEEIOT(RMB)'!ES12/6.8974</f>
        <v>2878.783914372958</v>
      </c>
      <c r="ET12" s="497">
        <f>'153-S 2020CEEIOT(RMB)'!ET12/6.8974</f>
        <v>1013.4266414220572</v>
      </c>
      <c r="EU12" s="497">
        <f>'153-S 2020CEEIOT(RMB)'!EU12/6.8974</f>
        <v>15.372203538296398</v>
      </c>
      <c r="EV12" s="497">
        <f>'153-S 2020CEEIOT(RMB)'!EV12/6.8974</f>
        <v>2790.1148612201641</v>
      </c>
      <c r="EW12" s="497">
        <f>'153-S 2020CEEIOT(RMB)'!EW12/6.8974</f>
        <v>419.47909725812491</v>
      </c>
      <c r="EX12" s="497">
        <f>'153-S 2020CEEIOT(RMB)'!EX12/6.8974</f>
        <v>1794.7044718058755</v>
      </c>
      <c r="EY12" s="497">
        <f>'153-S 2020CEEIOT(RMB)'!EY12/6.8974</f>
        <v>383.32025557569403</v>
      </c>
      <c r="EZ12" s="498">
        <f>'153-S 2020CEEIOT(RMB)'!EZ12/6.8974</f>
        <v>75280.842105925534</v>
      </c>
      <c r="FA12" s="499">
        <f>'153-S 2020CEEIOT(RMB)'!FA12/6.8974</f>
        <v>36412295.939759858</v>
      </c>
      <c r="FB12" s="355">
        <f>'153-S 2020CEEIOT(RMB)'!FB12/6.8974</f>
        <v>109214.1217328092</v>
      </c>
      <c r="FC12" s="355">
        <f>'153-S 2020CEEIOT(RMB)'!FC12/6.8974</f>
        <v>67994.620631208963</v>
      </c>
      <c r="FD12" s="356">
        <f>'153-S 2020CEEIOT(RMB)'!FD12/6.8974</f>
        <v>177208.74236401817</v>
      </c>
      <c r="FE12" s="355">
        <f>'153-S 2020CEEIOT(RMB)'!FE12/6.8974</f>
        <v>0</v>
      </c>
      <c r="FF12" s="356">
        <f>'153-S 2020CEEIOT(RMB)'!FF12/6.8974</f>
        <v>177208.74236401817</v>
      </c>
      <c r="FG12" s="355">
        <f>'153-S 2020CEEIOT(RMB)'!FG12/6.8974</f>
        <v>0</v>
      </c>
      <c r="FH12" s="355">
        <f>'153-S 2020CEEIOT(RMB)'!FH12/6.8974</f>
        <v>-380957.26528066897</v>
      </c>
      <c r="FI12" s="356">
        <f>'153-S 2020CEEIOT(RMB)'!FI12/6.8974</f>
        <v>-380957.26528066897</v>
      </c>
      <c r="FJ12" s="355">
        <f>'153-S 2020CEEIOT(RMB)'!FJ12/6.8974</f>
        <v>37810.701949222748</v>
      </c>
      <c r="FK12" s="500">
        <f>'153-S 2020CEEIOT(RMB)'!FK12/6.8974</f>
        <v>-165937.82096742807</v>
      </c>
      <c r="FL12" s="501">
        <f>'153-S 2020CEEIOT(RMB)'!FL12/6.8974</f>
        <v>2165021.3827819177</v>
      </c>
      <c r="FM12" s="502">
        <f>'153-S 2020CEEIOT(RMB)'!FM12/6.8974</f>
        <v>34081336.736010537</v>
      </c>
    </row>
    <row r="13" spans="1:169" ht="15">
      <c r="A13" s="815"/>
      <c r="B13" s="495" t="s">
        <v>102</v>
      </c>
      <c r="C13" s="496" t="s">
        <v>691</v>
      </c>
      <c r="D13" s="641">
        <f>'153-S 2020CEEIOT(RMB)'!D13/6.8974</f>
        <v>0</v>
      </c>
      <c r="E13" s="497">
        <f>'153-S 2020CEEIOT(RMB)'!E13/6.8974</f>
        <v>0</v>
      </c>
      <c r="F13" s="497">
        <f>'153-S 2020CEEIOT(RMB)'!F13/6.8974</f>
        <v>0</v>
      </c>
      <c r="G13" s="497">
        <f>'153-S 2020CEEIOT(RMB)'!G13/6.8974</f>
        <v>0</v>
      </c>
      <c r="H13" s="497">
        <f>'153-S 2020CEEIOT(RMB)'!H13/6.8974</f>
        <v>0</v>
      </c>
      <c r="I13" s="497">
        <f>'153-S 2020CEEIOT(RMB)'!I13/6.8974</f>
        <v>6433.9329603549868</v>
      </c>
      <c r="J13" s="497">
        <f>'153-S 2020CEEIOT(RMB)'!J13/6.8974</f>
        <v>77631.337671172718</v>
      </c>
      <c r="K13" s="497">
        <f>'153-S 2020CEEIOT(RMB)'!K13/6.8974</f>
        <v>1848.200682877067</v>
      </c>
      <c r="L13" s="497">
        <f>'153-S 2020CEEIOT(RMB)'!L13/6.8974</f>
        <v>1297.5725535944221</v>
      </c>
      <c r="M13" s="497">
        <f>'153-S 2020CEEIOT(RMB)'!M13/6.8974</f>
        <v>1424.7198803141337</v>
      </c>
      <c r="N13" s="497">
        <f>'153-S 2020CEEIOT(RMB)'!N13/6.8974</f>
        <v>2271.1062704651981</v>
      </c>
      <c r="O13" s="497">
        <f>'153-S 2020CEEIOT(RMB)'!O13/6.8974</f>
        <v>0</v>
      </c>
      <c r="P13" s="497">
        <f>'153-S 2020CEEIOT(RMB)'!P13/6.8974</f>
        <v>0</v>
      </c>
      <c r="Q13" s="497">
        <f>'153-S 2020CEEIOT(RMB)'!Q13/6.8974</f>
        <v>0</v>
      </c>
      <c r="R13" s="497">
        <f>'153-S 2020CEEIOT(RMB)'!R13/6.8974</f>
        <v>0</v>
      </c>
      <c r="S13" s="497">
        <f>'153-S 2020CEEIOT(RMB)'!S13/6.8974</f>
        <v>0</v>
      </c>
      <c r="T13" s="497">
        <f>'153-S 2020CEEIOT(RMB)'!T13/6.8974</f>
        <v>0</v>
      </c>
      <c r="U13" s="497">
        <f>'153-S 2020CEEIOT(RMB)'!U13/6.8974</f>
        <v>0</v>
      </c>
      <c r="V13" s="497">
        <f>'153-S 2020CEEIOT(RMB)'!V13/6.8974</f>
        <v>0</v>
      </c>
      <c r="W13" s="497">
        <f>'153-S 2020CEEIOT(RMB)'!W13/6.8974</f>
        <v>0</v>
      </c>
      <c r="X13" s="497">
        <f>'153-S 2020CEEIOT(RMB)'!X13/6.8974</f>
        <v>0</v>
      </c>
      <c r="Y13" s="497">
        <f>'153-S 2020CEEIOT(RMB)'!Y13/6.8974</f>
        <v>0</v>
      </c>
      <c r="Z13" s="497">
        <f>'153-S 2020CEEIOT(RMB)'!Z13/6.8974</f>
        <v>0</v>
      </c>
      <c r="AA13" s="497">
        <f>'153-S 2020CEEIOT(RMB)'!AA13/6.8974</f>
        <v>0</v>
      </c>
      <c r="AB13" s="497">
        <f>'153-S 2020CEEIOT(RMB)'!AB13/6.8974</f>
        <v>0</v>
      </c>
      <c r="AC13" s="497">
        <f>'153-S 2020CEEIOT(RMB)'!AC13/6.8974</f>
        <v>0</v>
      </c>
      <c r="AD13" s="497">
        <f>'153-S 2020CEEIOT(RMB)'!AD13/6.8974</f>
        <v>0</v>
      </c>
      <c r="AE13" s="497">
        <f>'153-S 2020CEEIOT(RMB)'!AE13/6.8974</f>
        <v>0</v>
      </c>
      <c r="AF13" s="497">
        <f>'153-S 2020CEEIOT(RMB)'!AF13/6.8974</f>
        <v>0</v>
      </c>
      <c r="AG13" s="497">
        <f>'153-S 2020CEEIOT(RMB)'!AG13/6.8974</f>
        <v>0</v>
      </c>
      <c r="AH13" s="497">
        <f>'153-S 2020CEEIOT(RMB)'!AH13/6.8974</f>
        <v>0</v>
      </c>
      <c r="AI13" s="497">
        <f>'153-S 2020CEEIOT(RMB)'!AI13/6.8974</f>
        <v>0</v>
      </c>
      <c r="AJ13" s="497">
        <f>'153-S 2020CEEIOT(RMB)'!AJ13/6.8974</f>
        <v>0</v>
      </c>
      <c r="AK13" s="497">
        <f>'153-S 2020CEEIOT(RMB)'!AK13/6.8974</f>
        <v>0</v>
      </c>
      <c r="AL13" s="497">
        <f>'153-S 2020CEEIOT(RMB)'!AL13/6.8974</f>
        <v>0</v>
      </c>
      <c r="AM13" s="497">
        <f>'153-S 2020CEEIOT(RMB)'!AM13/6.8974</f>
        <v>0</v>
      </c>
      <c r="AN13" s="497">
        <f>'153-S 2020CEEIOT(RMB)'!AN13/6.8974</f>
        <v>8591.9249031571544</v>
      </c>
      <c r="AO13" s="497">
        <f>'153-S 2020CEEIOT(RMB)'!AO13/6.8974</f>
        <v>0</v>
      </c>
      <c r="AP13" s="497">
        <f>'153-S 2020CEEIOT(RMB)'!AP13/6.8974</f>
        <v>0</v>
      </c>
      <c r="AQ13" s="497">
        <f>'153-S 2020CEEIOT(RMB)'!AQ13/6.8974</f>
        <v>0</v>
      </c>
      <c r="AR13" s="497">
        <f>'153-S 2020CEEIOT(RMB)'!AR13/6.8974</f>
        <v>27238925.895337898</v>
      </c>
      <c r="AS13" s="497">
        <f>'153-S 2020CEEIOT(RMB)'!AS13/6.8974</f>
        <v>1236.1587758262101</v>
      </c>
      <c r="AT13" s="497">
        <f>'153-S 2020CEEIOT(RMB)'!AT13/6.8974</f>
        <v>1446630.6396545537</v>
      </c>
      <c r="AU13" s="497">
        <f>'153-S 2020CEEIOT(RMB)'!AU13/6.8974</f>
        <v>282080.05824128009</v>
      </c>
      <c r="AV13" s="497">
        <f>'153-S 2020CEEIOT(RMB)'!AV13/6.8974</f>
        <v>163858.93180509086</v>
      </c>
      <c r="AW13" s="497">
        <f>'153-S 2020CEEIOT(RMB)'!AW13/6.8974</f>
        <v>49689.048790306522</v>
      </c>
      <c r="AX13" s="497">
        <f>'153-S 2020CEEIOT(RMB)'!AX13/6.8974</f>
        <v>353196.90624068596</v>
      </c>
      <c r="AY13" s="497">
        <f>'153-S 2020CEEIOT(RMB)'!AY13/6.8974</f>
        <v>49372.994119061565</v>
      </c>
      <c r="AZ13" s="497">
        <f>'153-S 2020CEEIOT(RMB)'!AZ13/6.8974</f>
        <v>2506.6411155061082</v>
      </c>
      <c r="BA13" s="497">
        <f>'153-S 2020CEEIOT(RMB)'!BA13/6.8974</f>
        <v>3868.6767992551295</v>
      </c>
      <c r="BB13" s="497">
        <f>'153-S 2020CEEIOT(RMB)'!BB13/6.8974</f>
        <v>101320.74242944091</v>
      </c>
      <c r="BC13" s="497">
        <f>'153-S 2020CEEIOT(RMB)'!BC13/6.8974</f>
        <v>23215.374674765797</v>
      </c>
      <c r="BD13" s="497">
        <f>'153-S 2020CEEIOT(RMB)'!BD13/6.8974</f>
        <v>96090.168742844267</v>
      </c>
      <c r="BE13" s="497">
        <f>'153-S 2020CEEIOT(RMB)'!BE13/6.8974</f>
        <v>0</v>
      </c>
      <c r="BF13" s="497">
        <f>'153-S 2020CEEIOT(RMB)'!BF13/6.8974</f>
        <v>0</v>
      </c>
      <c r="BG13" s="497">
        <f>'153-S 2020CEEIOT(RMB)'!BG13/6.8974</f>
        <v>0</v>
      </c>
      <c r="BH13" s="497">
        <f>'153-S 2020CEEIOT(RMB)'!BH13/6.8974</f>
        <v>90671.044455372088</v>
      </c>
      <c r="BI13" s="497">
        <f>'153-S 2020CEEIOT(RMB)'!BI13/6.8974</f>
        <v>45089.443576923339</v>
      </c>
      <c r="BJ13" s="497">
        <f>'153-S 2020CEEIOT(RMB)'!BJ13/6.8974</f>
        <v>28440.666170904144</v>
      </c>
      <c r="BK13" s="497">
        <f>'153-S 2020CEEIOT(RMB)'!BK13/6.8974</f>
        <v>33514.67855565247</v>
      </c>
      <c r="BL13" s="497">
        <f>'153-S 2020CEEIOT(RMB)'!BL13/6.8974</f>
        <v>3745.7857965822609</v>
      </c>
      <c r="BM13" s="497">
        <f>'153-S 2020CEEIOT(RMB)'!BM13/6.8974</f>
        <v>43025.339274249607</v>
      </c>
      <c r="BN13" s="497">
        <f>'153-S 2020CEEIOT(RMB)'!BN13/6.8974</f>
        <v>7207.2984791979134</v>
      </c>
      <c r="BO13" s="497">
        <f>'153-S 2020CEEIOT(RMB)'!BO13/6.8974</f>
        <v>55070.857784694832</v>
      </c>
      <c r="BP13" s="497">
        <f>'153-S 2020CEEIOT(RMB)'!BP13/6.8974</f>
        <v>54015.067933656646</v>
      </c>
      <c r="BQ13" s="497">
        <f>'153-S 2020CEEIOT(RMB)'!BQ13/6.8974</f>
        <v>85098.979587036214</v>
      </c>
      <c r="BR13" s="497">
        <f>'153-S 2020CEEIOT(RMB)'!BR13/6.8974</f>
        <v>12592.457083578045</v>
      </c>
      <c r="BS13" s="497">
        <f>'153-S 2020CEEIOT(RMB)'!BS13/6.8974</f>
        <v>12539.902906463576</v>
      </c>
      <c r="BT13" s="497">
        <f>'153-S 2020CEEIOT(RMB)'!BT13/6.8974</f>
        <v>6809.0815380542672</v>
      </c>
      <c r="BU13" s="497">
        <f>'153-S 2020CEEIOT(RMB)'!BU13/6.8974</f>
        <v>9579.0808811915213</v>
      </c>
      <c r="BV13" s="497">
        <f>'153-S 2020CEEIOT(RMB)'!BV13/6.8974</f>
        <v>3351.5304562493702</v>
      </c>
      <c r="BW13" s="497">
        <f>'153-S 2020CEEIOT(RMB)'!BW13/6.8974</f>
        <v>512.03997848616655</v>
      </c>
      <c r="BX13" s="497">
        <f>'153-S 2020CEEIOT(RMB)'!BX13/6.8974</f>
        <v>36454.570236326545</v>
      </c>
      <c r="BY13" s="497">
        <f>'153-S 2020CEEIOT(RMB)'!BY13/6.8974</f>
        <v>26089.144755853609</v>
      </c>
      <c r="BZ13" s="497">
        <f>'153-S 2020CEEIOT(RMB)'!BZ13/6.8974</f>
        <v>16316.456546590429</v>
      </c>
      <c r="CA13" s="497">
        <f>'153-S 2020CEEIOT(RMB)'!CA13/6.8974</f>
        <v>1635.6720108847449</v>
      </c>
      <c r="CB13" s="497">
        <f>'153-S 2020CEEIOT(RMB)'!CB13/6.8974</f>
        <v>2651.2505983100909</v>
      </c>
      <c r="CC13" s="497">
        <f>'153-S 2020CEEIOT(RMB)'!CC13/6.8974</f>
        <v>7308.7336437665781</v>
      </c>
      <c r="CD13" s="497">
        <f>'153-S 2020CEEIOT(RMB)'!CD13/6.8974</f>
        <v>28457.996331515409</v>
      </c>
      <c r="CE13" s="497">
        <f>'153-S 2020CEEIOT(RMB)'!CE13/6.8974</f>
        <v>33194.441819455766</v>
      </c>
      <c r="CF13" s="497">
        <f>'153-S 2020CEEIOT(RMB)'!CF13/6.8974</f>
        <v>9037.9965217612735</v>
      </c>
      <c r="CG13" s="497">
        <f>'153-S 2020CEEIOT(RMB)'!CG13/6.8974</f>
        <v>4195.7405739459591</v>
      </c>
      <c r="CH13" s="497">
        <f>'153-S 2020CEEIOT(RMB)'!CH13/6.8974</f>
        <v>7626.7460246486835</v>
      </c>
      <c r="CI13" s="497">
        <f>'153-S 2020CEEIOT(RMB)'!CI13/6.8974</f>
        <v>3517.2607135590497</v>
      </c>
      <c r="CJ13" s="497">
        <f>'153-S 2020CEEIOT(RMB)'!CJ13/6.8974</f>
        <v>0</v>
      </c>
      <c r="CK13" s="497">
        <f>'153-S 2020CEEIOT(RMB)'!CK13/6.8974</f>
        <v>0</v>
      </c>
      <c r="CL13" s="497">
        <f>'153-S 2020CEEIOT(RMB)'!CL13/6.8974</f>
        <v>0</v>
      </c>
      <c r="CM13" s="497">
        <f>'153-S 2020CEEIOT(RMB)'!CM13/6.8974</f>
        <v>0</v>
      </c>
      <c r="CN13" s="497">
        <f>'153-S 2020CEEIOT(RMB)'!CN13/6.8974</f>
        <v>6351.2991329232073</v>
      </c>
      <c r="CO13" s="497">
        <f>'153-S 2020CEEIOT(RMB)'!CO13/6.8974</f>
        <v>0</v>
      </c>
      <c r="CP13" s="497">
        <f>'153-S 2020CEEIOT(RMB)'!CP13/6.8974</f>
        <v>0</v>
      </c>
      <c r="CQ13" s="497">
        <f>'153-S 2020CEEIOT(RMB)'!CQ13/6.8974</f>
        <v>0</v>
      </c>
      <c r="CR13" s="497">
        <f>'153-S 2020CEEIOT(RMB)'!CR13/6.8974</f>
        <v>0</v>
      </c>
      <c r="CS13" s="497">
        <f>'153-S 2020CEEIOT(RMB)'!CS13/6.8974</f>
        <v>0</v>
      </c>
      <c r="CT13" s="497">
        <f>'153-S 2020CEEIOT(RMB)'!CT13/6.8974</f>
        <v>0</v>
      </c>
      <c r="CU13" s="497">
        <f>'153-S 2020CEEIOT(RMB)'!CU13/6.8974</f>
        <v>0</v>
      </c>
      <c r="CV13" s="497">
        <f>'153-S 2020CEEIOT(RMB)'!CV13/6.8974</f>
        <v>0</v>
      </c>
      <c r="CW13" s="497">
        <f>'153-S 2020CEEIOT(RMB)'!CW13/6.8974</f>
        <v>0</v>
      </c>
      <c r="CX13" s="497">
        <f>'153-S 2020CEEIOT(RMB)'!CX13/6.8974</f>
        <v>0</v>
      </c>
      <c r="CY13" s="497">
        <f>'153-S 2020CEEIOT(RMB)'!CY13/6.8974</f>
        <v>976496.38228360109</v>
      </c>
      <c r="CZ13" s="497">
        <f>'153-S 2020CEEIOT(RMB)'!CZ13/6.8974</f>
        <v>4904103.5479259426</v>
      </c>
      <c r="DA13" s="497">
        <f>'153-S 2020CEEIOT(RMB)'!DA13/6.8974</f>
        <v>0</v>
      </c>
      <c r="DB13" s="497">
        <f>'153-S 2020CEEIOT(RMB)'!DB13/6.8974</f>
        <v>0</v>
      </c>
      <c r="DC13" s="497">
        <f>'153-S 2020CEEIOT(RMB)'!DC13/6.8974</f>
        <v>0</v>
      </c>
      <c r="DD13" s="497">
        <f>'153-S 2020CEEIOT(RMB)'!DD13/6.8974</f>
        <v>0</v>
      </c>
      <c r="DE13" s="497">
        <f>'153-S 2020CEEIOT(RMB)'!DE13/6.8974</f>
        <v>0</v>
      </c>
      <c r="DF13" s="497">
        <f>'153-S 2020CEEIOT(RMB)'!DF13/6.8974</f>
        <v>0</v>
      </c>
      <c r="DG13" s="497">
        <f>'153-S 2020CEEIOT(RMB)'!DG13/6.8974</f>
        <v>0</v>
      </c>
      <c r="DH13" s="497">
        <f>'153-S 2020CEEIOT(RMB)'!DH13/6.8974</f>
        <v>0</v>
      </c>
      <c r="DI13" s="497">
        <f>'153-S 2020CEEIOT(RMB)'!DI13/6.8974</f>
        <v>0</v>
      </c>
      <c r="DJ13" s="497">
        <f>'153-S 2020CEEIOT(RMB)'!DJ13/6.8974</f>
        <v>0</v>
      </c>
      <c r="DK13" s="497">
        <f>'153-S 2020CEEIOT(RMB)'!DK13/6.8974</f>
        <v>0</v>
      </c>
      <c r="DL13" s="497">
        <f>'153-S 2020CEEIOT(RMB)'!DL13/6.8974</f>
        <v>16.144516295555665</v>
      </c>
      <c r="DM13" s="497">
        <f>'153-S 2020CEEIOT(RMB)'!DM13/6.8974</f>
        <v>2.6898645337196876</v>
      </c>
      <c r="DN13" s="497">
        <f>'153-S 2020CEEIOT(RMB)'!DN13/6.8974</f>
        <v>0</v>
      </c>
      <c r="DO13" s="497">
        <f>'153-S 2020CEEIOT(RMB)'!DO13/6.8974</f>
        <v>51.905249800160682</v>
      </c>
      <c r="DP13" s="497">
        <f>'153-S 2020CEEIOT(RMB)'!DP13/6.8974</f>
        <v>0</v>
      </c>
      <c r="DQ13" s="497">
        <f>'153-S 2020CEEIOT(RMB)'!DQ13/6.8974</f>
        <v>0</v>
      </c>
      <c r="DR13" s="497">
        <f>'153-S 2020CEEIOT(RMB)'!DR13/6.8974</f>
        <v>0</v>
      </c>
      <c r="DS13" s="497">
        <f>'153-S 2020CEEIOT(RMB)'!DS13/6.8974</f>
        <v>0</v>
      </c>
      <c r="DT13" s="497">
        <f>'153-S 2020CEEIOT(RMB)'!DT13/6.8974</f>
        <v>0</v>
      </c>
      <c r="DU13" s="497">
        <f>'153-S 2020CEEIOT(RMB)'!DU13/6.8974</f>
        <v>0</v>
      </c>
      <c r="DV13" s="497">
        <f>'153-S 2020CEEIOT(RMB)'!DV13/6.8974</f>
        <v>0</v>
      </c>
      <c r="DW13" s="497">
        <f>'153-S 2020CEEIOT(RMB)'!DW13/6.8974</f>
        <v>0</v>
      </c>
      <c r="DX13" s="497">
        <f>'153-S 2020CEEIOT(RMB)'!DX13/6.8974</f>
        <v>0</v>
      </c>
      <c r="DY13" s="497">
        <f>'153-S 2020CEEIOT(RMB)'!DY13/6.8974</f>
        <v>0</v>
      </c>
      <c r="DZ13" s="497">
        <f>'153-S 2020CEEIOT(RMB)'!DZ13/6.8974</f>
        <v>0</v>
      </c>
      <c r="EA13" s="497">
        <f>'153-S 2020CEEIOT(RMB)'!EA13/6.8974</f>
        <v>0</v>
      </c>
      <c r="EB13" s="497">
        <f>'153-S 2020CEEIOT(RMB)'!EB13/6.8974</f>
        <v>0</v>
      </c>
      <c r="EC13" s="497">
        <f>'153-S 2020CEEIOT(RMB)'!EC13/6.8974</f>
        <v>0</v>
      </c>
      <c r="ED13" s="497">
        <f>'153-S 2020CEEIOT(RMB)'!ED13/6.8974</f>
        <v>0</v>
      </c>
      <c r="EE13" s="497">
        <f>'153-S 2020CEEIOT(RMB)'!EE13/6.8974</f>
        <v>0</v>
      </c>
      <c r="EF13" s="497">
        <f>'153-S 2020CEEIOT(RMB)'!EF13/6.8974</f>
        <v>0</v>
      </c>
      <c r="EG13" s="497">
        <f>'153-S 2020CEEIOT(RMB)'!EG13/6.8974</f>
        <v>0</v>
      </c>
      <c r="EH13" s="497">
        <f>'153-S 2020CEEIOT(RMB)'!EH13/6.8974</f>
        <v>0</v>
      </c>
      <c r="EI13" s="497">
        <f>'153-S 2020CEEIOT(RMB)'!EI13/6.8974</f>
        <v>363.49308073006586</v>
      </c>
      <c r="EJ13" s="497">
        <f>'153-S 2020CEEIOT(RMB)'!EJ13/6.8974</f>
        <v>0</v>
      </c>
      <c r="EK13" s="497">
        <f>'153-S 2020CEEIOT(RMB)'!EK13/6.8974</f>
        <v>0</v>
      </c>
      <c r="EL13" s="497">
        <f>'153-S 2020CEEIOT(RMB)'!EL13/6.8974</f>
        <v>0</v>
      </c>
      <c r="EM13" s="497">
        <f>'153-S 2020CEEIOT(RMB)'!EM13/6.8974</f>
        <v>0</v>
      </c>
      <c r="EN13" s="497">
        <f>'153-S 2020CEEIOT(RMB)'!EN13/6.8974</f>
        <v>0</v>
      </c>
      <c r="EO13" s="497">
        <f>'153-S 2020CEEIOT(RMB)'!EO13/6.8974</f>
        <v>0</v>
      </c>
      <c r="EP13" s="497">
        <f>'153-S 2020CEEIOT(RMB)'!EP13/6.8974</f>
        <v>0</v>
      </c>
      <c r="EQ13" s="497">
        <f>'153-S 2020CEEIOT(RMB)'!EQ13/6.8974</f>
        <v>0</v>
      </c>
      <c r="ER13" s="497">
        <f>'153-S 2020CEEIOT(RMB)'!ER13/6.8974</f>
        <v>5013.4674482725031</v>
      </c>
      <c r="ES13" s="497">
        <f>'153-S 2020CEEIOT(RMB)'!ES13/6.8974</f>
        <v>0</v>
      </c>
      <c r="ET13" s="497">
        <f>'153-S 2020CEEIOT(RMB)'!ET13/6.8974</f>
        <v>0</v>
      </c>
      <c r="EU13" s="497">
        <f>'153-S 2020CEEIOT(RMB)'!EU13/6.8974</f>
        <v>0</v>
      </c>
      <c r="EV13" s="497">
        <f>'153-S 2020CEEIOT(RMB)'!EV13/6.8974</f>
        <v>0</v>
      </c>
      <c r="EW13" s="497">
        <f>'153-S 2020CEEIOT(RMB)'!EW13/6.8974</f>
        <v>42.994996495634567</v>
      </c>
      <c r="EX13" s="497">
        <f>'153-S 2020CEEIOT(RMB)'!EX13/6.8974</f>
        <v>211.59741910755773</v>
      </c>
      <c r="EY13" s="497">
        <f>'153-S 2020CEEIOT(RMB)'!EY13/6.8974</f>
        <v>39.288871200270179</v>
      </c>
      <c r="EZ13" s="498">
        <f>'153-S 2020CEEIOT(RMB)'!EZ13/6.8974</f>
        <v>6964.494029590709</v>
      </c>
      <c r="FA13" s="499">
        <f>'153-S 2020CEEIOT(RMB)'!FA13/6.8974</f>
        <v>36478897.600701869</v>
      </c>
      <c r="FB13" s="355">
        <f>'153-S 2020CEEIOT(RMB)'!FB13/6.8974</f>
        <v>0</v>
      </c>
      <c r="FC13" s="355">
        <f>'153-S 2020CEEIOT(RMB)'!FC13/6.8974</f>
        <v>0</v>
      </c>
      <c r="FD13" s="356">
        <f>'153-S 2020CEEIOT(RMB)'!FD13/6.8974</f>
        <v>0</v>
      </c>
      <c r="FE13" s="355">
        <f>'153-S 2020CEEIOT(RMB)'!FE13/6.8974</f>
        <v>0</v>
      </c>
      <c r="FF13" s="356">
        <f>'153-S 2020CEEIOT(RMB)'!FF13/6.8974</f>
        <v>0</v>
      </c>
      <c r="FG13" s="355">
        <f>'153-S 2020CEEIOT(RMB)'!FG13/6.8974</f>
        <v>0</v>
      </c>
      <c r="FH13" s="355">
        <f>'153-S 2020CEEIOT(RMB)'!FH13/6.8974</f>
        <v>41847.784421057702</v>
      </c>
      <c r="FI13" s="356">
        <f>'153-S 2020CEEIOT(RMB)'!FI13/6.8974</f>
        <v>41847.784421057702</v>
      </c>
      <c r="FJ13" s="355">
        <f>'153-S 2020CEEIOT(RMB)'!FJ13/6.8974</f>
        <v>157351.67357259849</v>
      </c>
      <c r="FK13" s="500">
        <f>'153-S 2020CEEIOT(RMB)'!FK13/6.8974</f>
        <v>199199.45799365622</v>
      </c>
      <c r="FL13" s="501">
        <f>'153-S 2020CEEIOT(RMB)'!FL13/6.8974</f>
        <v>21065030.210873064</v>
      </c>
      <c r="FM13" s="502">
        <f>'153-S 2020CEEIOT(RMB)'!FM13/6.8974</f>
        <v>15613066.847822361</v>
      </c>
    </row>
    <row r="14" spans="1:169" ht="15">
      <c r="A14" s="815"/>
      <c r="B14" s="495" t="s">
        <v>181</v>
      </c>
      <c r="C14" s="496" t="s">
        <v>692</v>
      </c>
      <c r="D14" s="641">
        <f>'153-S 2020CEEIOT(RMB)'!D14/6.8974</f>
        <v>0</v>
      </c>
      <c r="E14" s="497">
        <f>'153-S 2020CEEIOT(RMB)'!E14/6.8974</f>
        <v>0</v>
      </c>
      <c r="F14" s="497">
        <f>'153-S 2020CEEIOT(RMB)'!F14/6.8974</f>
        <v>0</v>
      </c>
      <c r="G14" s="497">
        <f>'153-S 2020CEEIOT(RMB)'!G14/6.8974</f>
        <v>0</v>
      </c>
      <c r="H14" s="497">
        <f>'153-S 2020CEEIOT(RMB)'!H14/6.8974</f>
        <v>0</v>
      </c>
      <c r="I14" s="497">
        <f>'153-S 2020CEEIOT(RMB)'!I14/6.8974</f>
        <v>0</v>
      </c>
      <c r="J14" s="497">
        <f>'153-S 2020CEEIOT(RMB)'!J14/6.8974</f>
        <v>0</v>
      </c>
      <c r="K14" s="497">
        <f>'153-S 2020CEEIOT(RMB)'!K14/6.8974</f>
        <v>1285635.1332129592</v>
      </c>
      <c r="L14" s="497">
        <f>'153-S 2020CEEIOT(RMB)'!L14/6.8974</f>
        <v>0</v>
      </c>
      <c r="M14" s="497">
        <f>'153-S 2020CEEIOT(RMB)'!M14/6.8974</f>
        <v>0</v>
      </c>
      <c r="N14" s="497">
        <f>'153-S 2020CEEIOT(RMB)'!N14/6.8974</f>
        <v>0</v>
      </c>
      <c r="O14" s="497">
        <f>'153-S 2020CEEIOT(RMB)'!O14/6.8974</f>
        <v>0</v>
      </c>
      <c r="P14" s="497">
        <f>'153-S 2020CEEIOT(RMB)'!P14/6.8974</f>
        <v>0</v>
      </c>
      <c r="Q14" s="497">
        <f>'153-S 2020CEEIOT(RMB)'!Q14/6.8974</f>
        <v>0</v>
      </c>
      <c r="R14" s="497">
        <f>'153-S 2020CEEIOT(RMB)'!R14/6.8974</f>
        <v>0</v>
      </c>
      <c r="S14" s="497">
        <f>'153-S 2020CEEIOT(RMB)'!S14/6.8974</f>
        <v>0</v>
      </c>
      <c r="T14" s="497">
        <f>'153-S 2020CEEIOT(RMB)'!T14/6.8974</f>
        <v>0</v>
      </c>
      <c r="U14" s="497">
        <f>'153-S 2020CEEIOT(RMB)'!U14/6.8974</f>
        <v>0</v>
      </c>
      <c r="V14" s="497">
        <f>'153-S 2020CEEIOT(RMB)'!V14/6.8974</f>
        <v>0</v>
      </c>
      <c r="W14" s="497">
        <f>'153-S 2020CEEIOT(RMB)'!W14/6.8974</f>
        <v>0</v>
      </c>
      <c r="X14" s="497">
        <f>'153-S 2020CEEIOT(RMB)'!X14/6.8974</f>
        <v>0</v>
      </c>
      <c r="Y14" s="497">
        <f>'153-S 2020CEEIOT(RMB)'!Y14/6.8974</f>
        <v>0</v>
      </c>
      <c r="Z14" s="497">
        <f>'153-S 2020CEEIOT(RMB)'!Z14/6.8974</f>
        <v>0</v>
      </c>
      <c r="AA14" s="497">
        <f>'153-S 2020CEEIOT(RMB)'!AA14/6.8974</f>
        <v>0</v>
      </c>
      <c r="AB14" s="497">
        <f>'153-S 2020CEEIOT(RMB)'!AB14/6.8974</f>
        <v>0</v>
      </c>
      <c r="AC14" s="497">
        <f>'153-S 2020CEEIOT(RMB)'!AC14/6.8974</f>
        <v>0</v>
      </c>
      <c r="AD14" s="497">
        <f>'153-S 2020CEEIOT(RMB)'!AD14/6.8974</f>
        <v>0</v>
      </c>
      <c r="AE14" s="497">
        <f>'153-S 2020CEEIOT(RMB)'!AE14/6.8974</f>
        <v>0</v>
      </c>
      <c r="AF14" s="497">
        <f>'153-S 2020CEEIOT(RMB)'!AF14/6.8974</f>
        <v>0</v>
      </c>
      <c r="AG14" s="497">
        <f>'153-S 2020CEEIOT(RMB)'!AG14/6.8974</f>
        <v>0</v>
      </c>
      <c r="AH14" s="497">
        <f>'153-S 2020CEEIOT(RMB)'!AH14/6.8974</f>
        <v>0</v>
      </c>
      <c r="AI14" s="497">
        <f>'153-S 2020CEEIOT(RMB)'!AI14/6.8974</f>
        <v>0</v>
      </c>
      <c r="AJ14" s="497">
        <f>'153-S 2020CEEIOT(RMB)'!AJ14/6.8974</f>
        <v>0</v>
      </c>
      <c r="AK14" s="497">
        <f>'153-S 2020CEEIOT(RMB)'!AK14/6.8974</f>
        <v>0</v>
      </c>
      <c r="AL14" s="497">
        <f>'153-S 2020CEEIOT(RMB)'!AL14/6.8974</f>
        <v>0</v>
      </c>
      <c r="AM14" s="497">
        <f>'153-S 2020CEEIOT(RMB)'!AM14/6.8974</f>
        <v>0</v>
      </c>
      <c r="AN14" s="497">
        <f>'153-S 2020CEEIOT(RMB)'!AN14/6.8974</f>
        <v>0</v>
      </c>
      <c r="AO14" s="497">
        <f>'153-S 2020CEEIOT(RMB)'!AO14/6.8974</f>
        <v>0</v>
      </c>
      <c r="AP14" s="497">
        <f>'153-S 2020CEEIOT(RMB)'!AP14/6.8974</f>
        <v>0</v>
      </c>
      <c r="AQ14" s="497">
        <f>'153-S 2020CEEIOT(RMB)'!AQ14/6.8974</f>
        <v>0</v>
      </c>
      <c r="AR14" s="497">
        <f>'153-S 2020CEEIOT(RMB)'!AR14/6.8974</f>
        <v>0</v>
      </c>
      <c r="AS14" s="497">
        <f>'153-S 2020CEEIOT(RMB)'!AS14/6.8974</f>
        <v>0</v>
      </c>
      <c r="AT14" s="497">
        <f>'153-S 2020CEEIOT(RMB)'!AT14/6.8974</f>
        <v>38508.447568641946</v>
      </c>
      <c r="AU14" s="497">
        <f>'153-S 2020CEEIOT(RMB)'!AU14/6.8974</f>
        <v>0</v>
      </c>
      <c r="AV14" s="497">
        <f>'153-S 2020CEEIOT(RMB)'!AV14/6.8974</f>
        <v>0</v>
      </c>
      <c r="AW14" s="497">
        <f>'153-S 2020CEEIOT(RMB)'!AW14/6.8974</f>
        <v>0</v>
      </c>
      <c r="AX14" s="497">
        <f>'153-S 2020CEEIOT(RMB)'!AX14/6.8974</f>
        <v>0</v>
      </c>
      <c r="AY14" s="497">
        <f>'153-S 2020CEEIOT(RMB)'!AY14/6.8974</f>
        <v>34765.327362325035</v>
      </c>
      <c r="AZ14" s="497">
        <f>'153-S 2020CEEIOT(RMB)'!AZ14/6.8974</f>
        <v>0</v>
      </c>
      <c r="BA14" s="497">
        <f>'153-S 2020CEEIOT(RMB)'!BA14/6.8974</f>
        <v>8566.8486771918069</v>
      </c>
      <c r="BB14" s="497">
        <f>'153-S 2020CEEIOT(RMB)'!BB14/6.8974</f>
        <v>0</v>
      </c>
      <c r="BC14" s="497">
        <f>'153-S 2020CEEIOT(RMB)'!BC14/6.8974</f>
        <v>0</v>
      </c>
      <c r="BD14" s="497">
        <f>'153-S 2020CEEIOT(RMB)'!BD14/6.8974</f>
        <v>0</v>
      </c>
      <c r="BE14" s="497">
        <f>'153-S 2020CEEIOT(RMB)'!BE14/6.8974</f>
        <v>0</v>
      </c>
      <c r="BF14" s="497">
        <f>'153-S 2020CEEIOT(RMB)'!BF14/6.8974</f>
        <v>0</v>
      </c>
      <c r="BG14" s="497">
        <f>'153-S 2020CEEIOT(RMB)'!BG14/6.8974</f>
        <v>0</v>
      </c>
      <c r="BH14" s="497">
        <f>'153-S 2020CEEIOT(RMB)'!BH14/6.8974</f>
        <v>0</v>
      </c>
      <c r="BI14" s="497">
        <f>'153-S 2020CEEIOT(RMB)'!BI14/6.8974</f>
        <v>0</v>
      </c>
      <c r="BJ14" s="497">
        <f>'153-S 2020CEEIOT(RMB)'!BJ14/6.8974</f>
        <v>0</v>
      </c>
      <c r="BK14" s="497">
        <f>'153-S 2020CEEIOT(RMB)'!BK14/6.8974</f>
        <v>0</v>
      </c>
      <c r="BL14" s="497">
        <f>'153-S 2020CEEIOT(RMB)'!BL14/6.8974</f>
        <v>2042705.0627837928</v>
      </c>
      <c r="BM14" s="497">
        <f>'153-S 2020CEEIOT(RMB)'!BM14/6.8974</f>
        <v>15084874.411620375</v>
      </c>
      <c r="BN14" s="497">
        <f>'153-S 2020CEEIOT(RMB)'!BN14/6.8974</f>
        <v>1775287.3609581729</v>
      </c>
      <c r="BO14" s="497">
        <f>'153-S 2020CEEIOT(RMB)'!BO14/6.8974</f>
        <v>399652.21369185328</v>
      </c>
      <c r="BP14" s="497">
        <f>'153-S 2020CEEIOT(RMB)'!BP14/6.8974</f>
        <v>0</v>
      </c>
      <c r="BQ14" s="497">
        <f>'153-S 2020CEEIOT(RMB)'!BQ14/6.8974</f>
        <v>503928.43253308831</v>
      </c>
      <c r="BR14" s="497">
        <f>'153-S 2020CEEIOT(RMB)'!BR14/6.8974</f>
        <v>0</v>
      </c>
      <c r="BS14" s="497">
        <f>'153-S 2020CEEIOT(RMB)'!BS14/6.8974</f>
        <v>0</v>
      </c>
      <c r="BT14" s="497">
        <f>'153-S 2020CEEIOT(RMB)'!BT14/6.8974</f>
        <v>0</v>
      </c>
      <c r="BU14" s="497">
        <f>'153-S 2020CEEIOT(RMB)'!BU14/6.8974</f>
        <v>0</v>
      </c>
      <c r="BV14" s="497">
        <f>'153-S 2020CEEIOT(RMB)'!BV14/6.8974</f>
        <v>0</v>
      </c>
      <c r="BW14" s="497">
        <f>'153-S 2020CEEIOT(RMB)'!BW14/6.8974</f>
        <v>0</v>
      </c>
      <c r="BX14" s="497">
        <f>'153-S 2020CEEIOT(RMB)'!BX14/6.8974</f>
        <v>0</v>
      </c>
      <c r="BY14" s="497">
        <f>'153-S 2020CEEIOT(RMB)'!BY14/6.8974</f>
        <v>0</v>
      </c>
      <c r="BZ14" s="497">
        <f>'153-S 2020CEEIOT(RMB)'!BZ14/6.8974</f>
        <v>0</v>
      </c>
      <c r="CA14" s="497">
        <f>'153-S 2020CEEIOT(RMB)'!CA14/6.8974</f>
        <v>0</v>
      </c>
      <c r="CB14" s="497">
        <f>'153-S 2020CEEIOT(RMB)'!CB14/6.8974</f>
        <v>0</v>
      </c>
      <c r="CC14" s="497">
        <f>'153-S 2020CEEIOT(RMB)'!CC14/6.8974</f>
        <v>0</v>
      </c>
      <c r="CD14" s="497">
        <f>'153-S 2020CEEIOT(RMB)'!CD14/6.8974</f>
        <v>0</v>
      </c>
      <c r="CE14" s="497">
        <f>'153-S 2020CEEIOT(RMB)'!CE14/6.8974</f>
        <v>0</v>
      </c>
      <c r="CF14" s="497">
        <f>'153-S 2020CEEIOT(RMB)'!CF14/6.8974</f>
        <v>0</v>
      </c>
      <c r="CG14" s="497">
        <f>'153-S 2020CEEIOT(RMB)'!CG14/6.8974</f>
        <v>0</v>
      </c>
      <c r="CH14" s="497">
        <f>'153-S 2020CEEIOT(RMB)'!CH14/6.8974</f>
        <v>0</v>
      </c>
      <c r="CI14" s="497">
        <f>'153-S 2020CEEIOT(RMB)'!CI14/6.8974</f>
        <v>0</v>
      </c>
      <c r="CJ14" s="497">
        <f>'153-S 2020CEEIOT(RMB)'!CJ14/6.8974</f>
        <v>0</v>
      </c>
      <c r="CK14" s="497">
        <f>'153-S 2020CEEIOT(RMB)'!CK14/6.8974</f>
        <v>0</v>
      </c>
      <c r="CL14" s="497">
        <f>'153-S 2020CEEIOT(RMB)'!CL14/6.8974</f>
        <v>0</v>
      </c>
      <c r="CM14" s="497">
        <f>'153-S 2020CEEIOT(RMB)'!CM14/6.8974</f>
        <v>0</v>
      </c>
      <c r="CN14" s="497">
        <f>'153-S 2020CEEIOT(RMB)'!CN14/6.8974</f>
        <v>0</v>
      </c>
      <c r="CO14" s="497">
        <f>'153-S 2020CEEIOT(RMB)'!CO14/6.8974</f>
        <v>0</v>
      </c>
      <c r="CP14" s="497">
        <f>'153-S 2020CEEIOT(RMB)'!CP14/6.8974</f>
        <v>0</v>
      </c>
      <c r="CQ14" s="497">
        <f>'153-S 2020CEEIOT(RMB)'!CQ14/6.8974</f>
        <v>0</v>
      </c>
      <c r="CR14" s="497">
        <f>'153-S 2020CEEIOT(RMB)'!CR14/6.8974</f>
        <v>0</v>
      </c>
      <c r="CS14" s="497">
        <f>'153-S 2020CEEIOT(RMB)'!CS14/6.8974</f>
        <v>0</v>
      </c>
      <c r="CT14" s="497">
        <f>'153-S 2020CEEIOT(RMB)'!CT14/6.8974</f>
        <v>0</v>
      </c>
      <c r="CU14" s="497">
        <f>'153-S 2020CEEIOT(RMB)'!CU14/6.8974</f>
        <v>0</v>
      </c>
      <c r="CV14" s="497">
        <f>'153-S 2020CEEIOT(RMB)'!CV14/6.8974</f>
        <v>0</v>
      </c>
      <c r="CW14" s="497">
        <f>'153-S 2020CEEIOT(RMB)'!CW14/6.8974</f>
        <v>0</v>
      </c>
      <c r="CX14" s="497">
        <f>'153-S 2020CEEIOT(RMB)'!CX14/6.8974</f>
        <v>0</v>
      </c>
      <c r="CY14" s="497">
        <f>'153-S 2020CEEIOT(RMB)'!CY14/6.8974</f>
        <v>0</v>
      </c>
      <c r="CZ14" s="497">
        <f>'153-S 2020CEEIOT(RMB)'!CZ14/6.8974</f>
        <v>0</v>
      </c>
      <c r="DA14" s="497">
        <f>'153-S 2020CEEIOT(RMB)'!DA14/6.8974</f>
        <v>0</v>
      </c>
      <c r="DB14" s="497">
        <f>'153-S 2020CEEIOT(RMB)'!DB14/6.8974</f>
        <v>0</v>
      </c>
      <c r="DC14" s="497">
        <f>'153-S 2020CEEIOT(RMB)'!DC14/6.8974</f>
        <v>0</v>
      </c>
      <c r="DD14" s="497">
        <f>'153-S 2020CEEIOT(RMB)'!DD14/6.8974</f>
        <v>0</v>
      </c>
      <c r="DE14" s="497">
        <f>'153-S 2020CEEIOT(RMB)'!DE14/6.8974</f>
        <v>0</v>
      </c>
      <c r="DF14" s="497">
        <f>'153-S 2020CEEIOT(RMB)'!DF14/6.8974</f>
        <v>0</v>
      </c>
      <c r="DG14" s="497">
        <f>'153-S 2020CEEIOT(RMB)'!DG14/6.8974</f>
        <v>0</v>
      </c>
      <c r="DH14" s="497">
        <f>'153-S 2020CEEIOT(RMB)'!DH14/6.8974</f>
        <v>0</v>
      </c>
      <c r="DI14" s="497">
        <f>'153-S 2020CEEIOT(RMB)'!DI14/6.8974</f>
        <v>0</v>
      </c>
      <c r="DJ14" s="497">
        <f>'153-S 2020CEEIOT(RMB)'!DJ14/6.8974</f>
        <v>0</v>
      </c>
      <c r="DK14" s="497">
        <f>'153-S 2020CEEIOT(RMB)'!DK14/6.8974</f>
        <v>0</v>
      </c>
      <c r="DL14" s="497">
        <f>'153-S 2020CEEIOT(RMB)'!DL14/6.8974</f>
        <v>0</v>
      </c>
      <c r="DM14" s="497">
        <f>'153-S 2020CEEIOT(RMB)'!DM14/6.8974</f>
        <v>0</v>
      </c>
      <c r="DN14" s="497">
        <f>'153-S 2020CEEIOT(RMB)'!DN14/6.8974</f>
        <v>0</v>
      </c>
      <c r="DO14" s="497">
        <f>'153-S 2020CEEIOT(RMB)'!DO14/6.8974</f>
        <v>0</v>
      </c>
      <c r="DP14" s="497">
        <f>'153-S 2020CEEIOT(RMB)'!DP14/6.8974</f>
        <v>0</v>
      </c>
      <c r="DQ14" s="497">
        <f>'153-S 2020CEEIOT(RMB)'!DQ14/6.8974</f>
        <v>0</v>
      </c>
      <c r="DR14" s="497">
        <f>'153-S 2020CEEIOT(RMB)'!DR14/6.8974</f>
        <v>0</v>
      </c>
      <c r="DS14" s="497">
        <f>'153-S 2020CEEIOT(RMB)'!DS14/6.8974</f>
        <v>0</v>
      </c>
      <c r="DT14" s="497">
        <f>'153-S 2020CEEIOT(RMB)'!DT14/6.8974</f>
        <v>0</v>
      </c>
      <c r="DU14" s="497">
        <f>'153-S 2020CEEIOT(RMB)'!DU14/6.8974</f>
        <v>0</v>
      </c>
      <c r="DV14" s="497">
        <f>'153-S 2020CEEIOT(RMB)'!DV14/6.8974</f>
        <v>0</v>
      </c>
      <c r="DW14" s="497">
        <f>'153-S 2020CEEIOT(RMB)'!DW14/6.8974</f>
        <v>0</v>
      </c>
      <c r="DX14" s="497">
        <f>'153-S 2020CEEIOT(RMB)'!DX14/6.8974</f>
        <v>0</v>
      </c>
      <c r="DY14" s="497">
        <f>'153-S 2020CEEIOT(RMB)'!DY14/6.8974</f>
        <v>0</v>
      </c>
      <c r="DZ14" s="497">
        <f>'153-S 2020CEEIOT(RMB)'!DZ14/6.8974</f>
        <v>0</v>
      </c>
      <c r="EA14" s="497">
        <f>'153-S 2020CEEIOT(RMB)'!EA14/6.8974</f>
        <v>0</v>
      </c>
      <c r="EB14" s="497">
        <f>'153-S 2020CEEIOT(RMB)'!EB14/6.8974</f>
        <v>0</v>
      </c>
      <c r="EC14" s="497">
        <f>'153-S 2020CEEIOT(RMB)'!EC14/6.8974</f>
        <v>0</v>
      </c>
      <c r="ED14" s="497">
        <f>'153-S 2020CEEIOT(RMB)'!ED14/6.8974</f>
        <v>0</v>
      </c>
      <c r="EE14" s="497">
        <f>'153-S 2020CEEIOT(RMB)'!EE14/6.8974</f>
        <v>0</v>
      </c>
      <c r="EF14" s="497">
        <f>'153-S 2020CEEIOT(RMB)'!EF14/6.8974</f>
        <v>0</v>
      </c>
      <c r="EG14" s="497">
        <f>'153-S 2020CEEIOT(RMB)'!EG14/6.8974</f>
        <v>0</v>
      </c>
      <c r="EH14" s="497">
        <f>'153-S 2020CEEIOT(RMB)'!EH14/6.8974</f>
        <v>0</v>
      </c>
      <c r="EI14" s="497">
        <f>'153-S 2020CEEIOT(RMB)'!EI14/6.8974</f>
        <v>22276.156815663697</v>
      </c>
      <c r="EJ14" s="497">
        <f>'153-S 2020CEEIOT(RMB)'!EJ14/6.8974</f>
        <v>0</v>
      </c>
      <c r="EK14" s="497">
        <f>'153-S 2020CEEIOT(RMB)'!EK14/6.8974</f>
        <v>0</v>
      </c>
      <c r="EL14" s="497">
        <f>'153-S 2020CEEIOT(RMB)'!EL14/6.8974</f>
        <v>0</v>
      </c>
      <c r="EM14" s="497">
        <f>'153-S 2020CEEIOT(RMB)'!EM14/6.8974</f>
        <v>0</v>
      </c>
      <c r="EN14" s="497">
        <f>'153-S 2020CEEIOT(RMB)'!EN14/6.8974</f>
        <v>0</v>
      </c>
      <c r="EO14" s="497">
        <f>'153-S 2020CEEIOT(RMB)'!EO14/6.8974</f>
        <v>0</v>
      </c>
      <c r="EP14" s="497">
        <f>'153-S 2020CEEIOT(RMB)'!EP14/6.8974</f>
        <v>0</v>
      </c>
      <c r="EQ14" s="497">
        <f>'153-S 2020CEEIOT(RMB)'!EQ14/6.8974</f>
        <v>0</v>
      </c>
      <c r="ER14" s="497">
        <f>'153-S 2020CEEIOT(RMB)'!ER14/6.8974</f>
        <v>0</v>
      </c>
      <c r="ES14" s="497">
        <f>'153-S 2020CEEIOT(RMB)'!ES14/6.8974</f>
        <v>0</v>
      </c>
      <c r="ET14" s="497">
        <f>'153-S 2020CEEIOT(RMB)'!ET14/6.8974</f>
        <v>0</v>
      </c>
      <c r="EU14" s="497">
        <f>'153-S 2020CEEIOT(RMB)'!EU14/6.8974</f>
        <v>0</v>
      </c>
      <c r="EV14" s="497">
        <f>'153-S 2020CEEIOT(RMB)'!EV14/6.8974</f>
        <v>0</v>
      </c>
      <c r="EW14" s="497">
        <f>'153-S 2020CEEIOT(RMB)'!EW14/6.8974</f>
        <v>0</v>
      </c>
      <c r="EX14" s="497">
        <f>'153-S 2020CEEIOT(RMB)'!EX14/6.8974</f>
        <v>0</v>
      </c>
      <c r="EY14" s="497">
        <f>'153-S 2020CEEIOT(RMB)'!EY14/6.8974</f>
        <v>0</v>
      </c>
      <c r="EZ14" s="498">
        <f>'153-S 2020CEEIOT(RMB)'!EZ14/6.8974</f>
        <v>0</v>
      </c>
      <c r="FA14" s="499">
        <f>'153-S 2020CEEIOT(RMB)'!FA14/6.8974</f>
        <v>21196199.395224065</v>
      </c>
      <c r="FB14" s="355">
        <f>'153-S 2020CEEIOT(RMB)'!FB14/6.8974</f>
        <v>0</v>
      </c>
      <c r="FC14" s="355">
        <f>'153-S 2020CEEIOT(RMB)'!FC14/6.8974</f>
        <v>0</v>
      </c>
      <c r="FD14" s="356">
        <f>'153-S 2020CEEIOT(RMB)'!FD14/6.8974</f>
        <v>0</v>
      </c>
      <c r="FE14" s="355">
        <f>'153-S 2020CEEIOT(RMB)'!FE14/6.8974</f>
        <v>0</v>
      </c>
      <c r="FF14" s="356">
        <f>'153-S 2020CEEIOT(RMB)'!FF14/6.8974</f>
        <v>0</v>
      </c>
      <c r="FG14" s="355">
        <f>'153-S 2020CEEIOT(RMB)'!FG14/6.8974</f>
        <v>0</v>
      </c>
      <c r="FH14" s="355">
        <f>'153-S 2020CEEIOT(RMB)'!FH14/6.8974</f>
        <v>172544.14654593845</v>
      </c>
      <c r="FI14" s="356">
        <f>'153-S 2020CEEIOT(RMB)'!FI14/6.8974</f>
        <v>172544.14654593845</v>
      </c>
      <c r="FJ14" s="355">
        <f>'153-S 2020CEEIOT(RMB)'!FJ14/6.8974</f>
        <v>152539.03315428755</v>
      </c>
      <c r="FK14" s="500">
        <f>'153-S 2020CEEIOT(RMB)'!FK14/6.8974</f>
        <v>325083.179700226</v>
      </c>
      <c r="FL14" s="501">
        <f>'153-S 2020CEEIOT(RMB)'!FL14/6.8974</f>
        <v>12731623.246295705</v>
      </c>
      <c r="FM14" s="502">
        <f>'153-S 2020CEEIOT(RMB)'!FM14/6.8974</f>
        <v>8789659.3286285717</v>
      </c>
    </row>
    <row r="15" spans="1:169" ht="15">
      <c r="A15" s="815"/>
      <c r="B15" s="495" t="s">
        <v>182</v>
      </c>
      <c r="C15" s="496" t="s">
        <v>693</v>
      </c>
      <c r="D15" s="641">
        <f>'153-S 2020CEEIOT(RMB)'!D15/6.8974</f>
        <v>0</v>
      </c>
      <c r="E15" s="497">
        <f>'153-S 2020CEEIOT(RMB)'!E15/6.8974</f>
        <v>0</v>
      </c>
      <c r="F15" s="497">
        <f>'153-S 2020CEEIOT(RMB)'!F15/6.8974</f>
        <v>0</v>
      </c>
      <c r="G15" s="497">
        <f>'153-S 2020CEEIOT(RMB)'!G15/6.8974</f>
        <v>0</v>
      </c>
      <c r="H15" s="497">
        <f>'153-S 2020CEEIOT(RMB)'!H15/6.8974</f>
        <v>0</v>
      </c>
      <c r="I15" s="497">
        <f>'153-S 2020CEEIOT(RMB)'!I15/6.8974</f>
        <v>0</v>
      </c>
      <c r="J15" s="497">
        <f>'153-S 2020CEEIOT(RMB)'!J15/6.8974</f>
        <v>0</v>
      </c>
      <c r="K15" s="497">
        <f>'153-S 2020CEEIOT(RMB)'!K15/6.8974</f>
        <v>0</v>
      </c>
      <c r="L15" s="497">
        <f>'153-S 2020CEEIOT(RMB)'!L15/6.8974</f>
        <v>305148.36651815142</v>
      </c>
      <c r="M15" s="497">
        <f>'153-S 2020CEEIOT(RMB)'!M15/6.8974</f>
        <v>0</v>
      </c>
      <c r="N15" s="497">
        <f>'153-S 2020CEEIOT(RMB)'!N15/6.8974</f>
        <v>0</v>
      </c>
      <c r="O15" s="497">
        <f>'153-S 2020CEEIOT(RMB)'!O15/6.8974</f>
        <v>0</v>
      </c>
      <c r="P15" s="497">
        <f>'153-S 2020CEEIOT(RMB)'!P15/6.8974</f>
        <v>0</v>
      </c>
      <c r="Q15" s="497">
        <f>'153-S 2020CEEIOT(RMB)'!Q15/6.8974</f>
        <v>0</v>
      </c>
      <c r="R15" s="497">
        <f>'153-S 2020CEEIOT(RMB)'!R15/6.8974</f>
        <v>0</v>
      </c>
      <c r="S15" s="497">
        <f>'153-S 2020CEEIOT(RMB)'!S15/6.8974</f>
        <v>0</v>
      </c>
      <c r="T15" s="497">
        <f>'153-S 2020CEEIOT(RMB)'!T15/6.8974</f>
        <v>0</v>
      </c>
      <c r="U15" s="497">
        <f>'153-S 2020CEEIOT(RMB)'!U15/6.8974</f>
        <v>0</v>
      </c>
      <c r="V15" s="497">
        <f>'153-S 2020CEEIOT(RMB)'!V15/6.8974</f>
        <v>0</v>
      </c>
      <c r="W15" s="497">
        <f>'153-S 2020CEEIOT(RMB)'!W15/6.8974</f>
        <v>0</v>
      </c>
      <c r="X15" s="497">
        <f>'153-S 2020CEEIOT(RMB)'!X15/6.8974</f>
        <v>0</v>
      </c>
      <c r="Y15" s="497">
        <f>'153-S 2020CEEIOT(RMB)'!Y15/6.8974</f>
        <v>0</v>
      </c>
      <c r="Z15" s="497">
        <f>'153-S 2020CEEIOT(RMB)'!Z15/6.8974</f>
        <v>0</v>
      </c>
      <c r="AA15" s="497">
        <f>'153-S 2020CEEIOT(RMB)'!AA15/6.8974</f>
        <v>0</v>
      </c>
      <c r="AB15" s="497">
        <f>'153-S 2020CEEIOT(RMB)'!AB15/6.8974</f>
        <v>0</v>
      </c>
      <c r="AC15" s="497">
        <f>'153-S 2020CEEIOT(RMB)'!AC15/6.8974</f>
        <v>0</v>
      </c>
      <c r="AD15" s="497">
        <f>'153-S 2020CEEIOT(RMB)'!AD15/6.8974</f>
        <v>0</v>
      </c>
      <c r="AE15" s="497">
        <f>'153-S 2020CEEIOT(RMB)'!AE15/6.8974</f>
        <v>0</v>
      </c>
      <c r="AF15" s="497">
        <f>'153-S 2020CEEIOT(RMB)'!AF15/6.8974</f>
        <v>0</v>
      </c>
      <c r="AG15" s="497">
        <f>'153-S 2020CEEIOT(RMB)'!AG15/6.8974</f>
        <v>0</v>
      </c>
      <c r="AH15" s="497">
        <f>'153-S 2020CEEIOT(RMB)'!AH15/6.8974</f>
        <v>0</v>
      </c>
      <c r="AI15" s="497">
        <f>'153-S 2020CEEIOT(RMB)'!AI15/6.8974</f>
        <v>0</v>
      </c>
      <c r="AJ15" s="497">
        <f>'153-S 2020CEEIOT(RMB)'!AJ15/6.8974</f>
        <v>0</v>
      </c>
      <c r="AK15" s="497">
        <f>'153-S 2020CEEIOT(RMB)'!AK15/6.8974</f>
        <v>0</v>
      </c>
      <c r="AL15" s="497">
        <f>'153-S 2020CEEIOT(RMB)'!AL15/6.8974</f>
        <v>0</v>
      </c>
      <c r="AM15" s="497">
        <f>'153-S 2020CEEIOT(RMB)'!AM15/6.8974</f>
        <v>0</v>
      </c>
      <c r="AN15" s="497">
        <f>'153-S 2020CEEIOT(RMB)'!AN15/6.8974</f>
        <v>0</v>
      </c>
      <c r="AO15" s="497">
        <f>'153-S 2020CEEIOT(RMB)'!AO15/6.8974</f>
        <v>0</v>
      </c>
      <c r="AP15" s="497">
        <f>'153-S 2020CEEIOT(RMB)'!AP15/6.8974</f>
        <v>0</v>
      </c>
      <c r="AQ15" s="497">
        <f>'153-S 2020CEEIOT(RMB)'!AQ15/6.8974</f>
        <v>0</v>
      </c>
      <c r="AR15" s="497">
        <f>'153-S 2020CEEIOT(RMB)'!AR15/6.8974</f>
        <v>46359.024897319003</v>
      </c>
      <c r="AS15" s="497">
        <f>'153-S 2020CEEIOT(RMB)'!AS15/6.8974</f>
        <v>0</v>
      </c>
      <c r="AT15" s="497">
        <f>'153-S 2020CEEIOT(RMB)'!AT15/6.8974</f>
        <v>467872.25771384087</v>
      </c>
      <c r="AU15" s="497">
        <f>'153-S 2020CEEIOT(RMB)'!AU15/6.8974</f>
        <v>5240.2324969399506</v>
      </c>
      <c r="AV15" s="497">
        <f>'153-S 2020CEEIOT(RMB)'!AV15/6.8974</f>
        <v>0</v>
      </c>
      <c r="AW15" s="497">
        <f>'153-S 2020CEEIOT(RMB)'!AW15/6.8974</f>
        <v>35357.468864332062</v>
      </c>
      <c r="AX15" s="497">
        <f>'153-S 2020CEEIOT(RMB)'!AX15/6.8974</f>
        <v>0</v>
      </c>
      <c r="AY15" s="497">
        <f>'153-S 2020CEEIOT(RMB)'!AY15/6.8974</f>
        <v>111957.18477093903</v>
      </c>
      <c r="AZ15" s="497">
        <f>'153-S 2020CEEIOT(RMB)'!AZ15/6.8974</f>
        <v>3483.6824824587043</v>
      </c>
      <c r="BA15" s="497">
        <f>'153-S 2020CEEIOT(RMB)'!BA15/6.8974</f>
        <v>3587.8508020958902</v>
      </c>
      <c r="BB15" s="497">
        <f>'153-S 2020CEEIOT(RMB)'!BB15/6.8974</f>
        <v>0</v>
      </c>
      <c r="BC15" s="497">
        <f>'153-S 2020CEEIOT(RMB)'!BC15/6.8974</f>
        <v>0</v>
      </c>
      <c r="BD15" s="497">
        <f>'153-S 2020CEEIOT(RMB)'!BD15/6.8974</f>
        <v>0</v>
      </c>
      <c r="BE15" s="497">
        <f>'153-S 2020CEEIOT(RMB)'!BE15/6.8974</f>
        <v>0</v>
      </c>
      <c r="BF15" s="497">
        <f>'153-S 2020CEEIOT(RMB)'!BF15/6.8974</f>
        <v>0</v>
      </c>
      <c r="BG15" s="497">
        <f>'153-S 2020CEEIOT(RMB)'!BG15/6.8974</f>
        <v>0</v>
      </c>
      <c r="BH15" s="497">
        <f>'153-S 2020CEEIOT(RMB)'!BH15/6.8974</f>
        <v>0</v>
      </c>
      <c r="BI15" s="497">
        <f>'153-S 2020CEEIOT(RMB)'!BI15/6.8974</f>
        <v>75601.925458011538</v>
      </c>
      <c r="BJ15" s="497">
        <f>'153-S 2020CEEIOT(RMB)'!BJ15/6.8974</f>
        <v>191830.33090075213</v>
      </c>
      <c r="BK15" s="497">
        <f>'153-S 2020CEEIOT(RMB)'!BK15/6.8974</f>
        <v>2171.4972733562258</v>
      </c>
      <c r="BL15" s="497">
        <f>'153-S 2020CEEIOT(RMB)'!BL15/6.8974</f>
        <v>0</v>
      </c>
      <c r="BM15" s="497">
        <f>'153-S 2020CEEIOT(RMB)'!BM15/6.8974</f>
        <v>0</v>
      </c>
      <c r="BN15" s="497">
        <f>'153-S 2020CEEIOT(RMB)'!BN15/6.8974</f>
        <v>256739.62659039107</v>
      </c>
      <c r="BO15" s="497">
        <f>'153-S 2020CEEIOT(RMB)'!BO15/6.8974</f>
        <v>9315548.0058155861</v>
      </c>
      <c r="BP15" s="497">
        <f>'153-S 2020CEEIOT(RMB)'!BP15/6.8974</f>
        <v>1631941.0495118655</v>
      </c>
      <c r="BQ15" s="497">
        <f>'153-S 2020CEEIOT(RMB)'!BQ15/6.8974</f>
        <v>416854.13716155093</v>
      </c>
      <c r="BR15" s="497">
        <f>'153-S 2020CEEIOT(RMB)'!BR15/6.8974</f>
        <v>0</v>
      </c>
      <c r="BS15" s="497">
        <f>'153-S 2020CEEIOT(RMB)'!BS15/6.8974</f>
        <v>0</v>
      </c>
      <c r="BT15" s="497">
        <f>'153-S 2020CEEIOT(RMB)'!BT15/6.8974</f>
        <v>0</v>
      </c>
      <c r="BU15" s="497">
        <f>'153-S 2020CEEIOT(RMB)'!BU15/6.8974</f>
        <v>0</v>
      </c>
      <c r="BV15" s="497">
        <f>'153-S 2020CEEIOT(RMB)'!BV15/6.8974</f>
        <v>0</v>
      </c>
      <c r="BW15" s="497">
        <f>'153-S 2020CEEIOT(RMB)'!BW15/6.8974</f>
        <v>0</v>
      </c>
      <c r="BX15" s="497">
        <f>'153-S 2020CEEIOT(RMB)'!BX15/6.8974</f>
        <v>0</v>
      </c>
      <c r="BY15" s="497">
        <f>'153-S 2020CEEIOT(RMB)'!BY15/6.8974</f>
        <v>0</v>
      </c>
      <c r="BZ15" s="497">
        <f>'153-S 2020CEEIOT(RMB)'!BZ15/6.8974</f>
        <v>0</v>
      </c>
      <c r="CA15" s="497">
        <f>'153-S 2020CEEIOT(RMB)'!CA15/6.8974</f>
        <v>0</v>
      </c>
      <c r="CB15" s="497">
        <f>'153-S 2020CEEIOT(RMB)'!CB15/6.8974</f>
        <v>0</v>
      </c>
      <c r="CC15" s="497">
        <f>'153-S 2020CEEIOT(RMB)'!CC15/6.8974</f>
        <v>0</v>
      </c>
      <c r="CD15" s="497">
        <f>'153-S 2020CEEIOT(RMB)'!CD15/6.8974</f>
        <v>0</v>
      </c>
      <c r="CE15" s="497">
        <f>'153-S 2020CEEIOT(RMB)'!CE15/6.8974</f>
        <v>0</v>
      </c>
      <c r="CF15" s="497">
        <f>'153-S 2020CEEIOT(RMB)'!CF15/6.8974</f>
        <v>0</v>
      </c>
      <c r="CG15" s="497">
        <f>'153-S 2020CEEIOT(RMB)'!CG15/6.8974</f>
        <v>0</v>
      </c>
      <c r="CH15" s="497">
        <f>'153-S 2020CEEIOT(RMB)'!CH15/6.8974</f>
        <v>0</v>
      </c>
      <c r="CI15" s="497">
        <f>'153-S 2020CEEIOT(RMB)'!CI15/6.8974</f>
        <v>0</v>
      </c>
      <c r="CJ15" s="497">
        <f>'153-S 2020CEEIOT(RMB)'!CJ15/6.8974</f>
        <v>0</v>
      </c>
      <c r="CK15" s="497">
        <f>'153-S 2020CEEIOT(RMB)'!CK15/6.8974</f>
        <v>0</v>
      </c>
      <c r="CL15" s="497">
        <f>'153-S 2020CEEIOT(RMB)'!CL15/6.8974</f>
        <v>0</v>
      </c>
      <c r="CM15" s="497">
        <f>'153-S 2020CEEIOT(RMB)'!CM15/6.8974</f>
        <v>0</v>
      </c>
      <c r="CN15" s="497">
        <f>'153-S 2020CEEIOT(RMB)'!CN15/6.8974</f>
        <v>0</v>
      </c>
      <c r="CO15" s="497">
        <f>'153-S 2020CEEIOT(RMB)'!CO15/6.8974</f>
        <v>6.4690087284623332E-2</v>
      </c>
      <c r="CP15" s="497">
        <f>'153-S 2020CEEIOT(RMB)'!CP15/6.8974</f>
        <v>0</v>
      </c>
      <c r="CQ15" s="497">
        <f>'153-S 2020CEEIOT(RMB)'!CQ15/6.8974</f>
        <v>0</v>
      </c>
      <c r="CR15" s="497">
        <f>'153-S 2020CEEIOT(RMB)'!CR15/6.8974</f>
        <v>0</v>
      </c>
      <c r="CS15" s="497">
        <f>'153-S 2020CEEIOT(RMB)'!CS15/6.8974</f>
        <v>0</v>
      </c>
      <c r="CT15" s="497">
        <f>'153-S 2020CEEIOT(RMB)'!CT15/6.8974</f>
        <v>0</v>
      </c>
      <c r="CU15" s="497">
        <f>'153-S 2020CEEIOT(RMB)'!CU15/6.8974</f>
        <v>0</v>
      </c>
      <c r="CV15" s="497">
        <f>'153-S 2020CEEIOT(RMB)'!CV15/6.8974</f>
        <v>0</v>
      </c>
      <c r="CW15" s="497">
        <f>'153-S 2020CEEIOT(RMB)'!CW15/6.8974</f>
        <v>1731.9617297213833</v>
      </c>
      <c r="CX15" s="497">
        <f>'153-S 2020CEEIOT(RMB)'!CX15/6.8974</f>
        <v>0</v>
      </c>
      <c r="CY15" s="497">
        <f>'153-S 2020CEEIOT(RMB)'!CY15/6.8974</f>
        <v>0</v>
      </c>
      <c r="CZ15" s="497">
        <f>'153-S 2020CEEIOT(RMB)'!CZ15/6.8974</f>
        <v>0</v>
      </c>
      <c r="DA15" s="497">
        <f>'153-S 2020CEEIOT(RMB)'!DA15/6.8974</f>
        <v>0</v>
      </c>
      <c r="DB15" s="497">
        <f>'153-S 2020CEEIOT(RMB)'!DB15/6.8974</f>
        <v>0</v>
      </c>
      <c r="DC15" s="497">
        <f>'153-S 2020CEEIOT(RMB)'!DC15/6.8974</f>
        <v>0</v>
      </c>
      <c r="DD15" s="497">
        <f>'153-S 2020CEEIOT(RMB)'!DD15/6.8974</f>
        <v>0</v>
      </c>
      <c r="DE15" s="497">
        <f>'153-S 2020CEEIOT(RMB)'!DE15/6.8974</f>
        <v>0</v>
      </c>
      <c r="DF15" s="497">
        <f>'153-S 2020CEEIOT(RMB)'!DF15/6.8974</f>
        <v>0</v>
      </c>
      <c r="DG15" s="497">
        <f>'153-S 2020CEEIOT(RMB)'!DG15/6.8974</f>
        <v>0</v>
      </c>
      <c r="DH15" s="497">
        <f>'153-S 2020CEEIOT(RMB)'!DH15/6.8974</f>
        <v>0</v>
      </c>
      <c r="DI15" s="497">
        <f>'153-S 2020CEEIOT(RMB)'!DI15/6.8974</f>
        <v>0</v>
      </c>
      <c r="DJ15" s="497">
        <f>'153-S 2020CEEIOT(RMB)'!DJ15/6.8974</f>
        <v>0</v>
      </c>
      <c r="DK15" s="497">
        <f>'153-S 2020CEEIOT(RMB)'!DK15/6.8974</f>
        <v>0</v>
      </c>
      <c r="DL15" s="497">
        <f>'153-S 2020CEEIOT(RMB)'!DL15/6.8974</f>
        <v>0</v>
      </c>
      <c r="DM15" s="497">
        <f>'153-S 2020CEEIOT(RMB)'!DM15/6.8974</f>
        <v>0</v>
      </c>
      <c r="DN15" s="497">
        <f>'153-S 2020CEEIOT(RMB)'!DN15/6.8974</f>
        <v>0</v>
      </c>
      <c r="DO15" s="497">
        <f>'153-S 2020CEEIOT(RMB)'!DO15/6.8974</f>
        <v>0</v>
      </c>
      <c r="DP15" s="497">
        <f>'153-S 2020CEEIOT(RMB)'!DP15/6.8974</f>
        <v>0</v>
      </c>
      <c r="DQ15" s="497">
        <f>'153-S 2020CEEIOT(RMB)'!DQ15/6.8974</f>
        <v>0</v>
      </c>
      <c r="DR15" s="497">
        <f>'153-S 2020CEEIOT(RMB)'!DR15/6.8974</f>
        <v>0</v>
      </c>
      <c r="DS15" s="497">
        <f>'153-S 2020CEEIOT(RMB)'!DS15/6.8974</f>
        <v>0</v>
      </c>
      <c r="DT15" s="497">
        <f>'153-S 2020CEEIOT(RMB)'!DT15/6.8974</f>
        <v>0</v>
      </c>
      <c r="DU15" s="497">
        <f>'153-S 2020CEEIOT(RMB)'!DU15/6.8974</f>
        <v>0</v>
      </c>
      <c r="DV15" s="497">
        <f>'153-S 2020CEEIOT(RMB)'!DV15/6.8974</f>
        <v>0</v>
      </c>
      <c r="DW15" s="497">
        <f>'153-S 2020CEEIOT(RMB)'!DW15/6.8974</f>
        <v>0</v>
      </c>
      <c r="DX15" s="497">
        <f>'153-S 2020CEEIOT(RMB)'!DX15/6.8974</f>
        <v>0</v>
      </c>
      <c r="DY15" s="497">
        <f>'153-S 2020CEEIOT(RMB)'!DY15/6.8974</f>
        <v>0</v>
      </c>
      <c r="DZ15" s="497">
        <f>'153-S 2020CEEIOT(RMB)'!DZ15/6.8974</f>
        <v>0</v>
      </c>
      <c r="EA15" s="497">
        <f>'153-S 2020CEEIOT(RMB)'!EA15/6.8974</f>
        <v>0</v>
      </c>
      <c r="EB15" s="497">
        <f>'153-S 2020CEEIOT(RMB)'!EB15/6.8974</f>
        <v>0</v>
      </c>
      <c r="EC15" s="497">
        <f>'153-S 2020CEEIOT(RMB)'!EC15/6.8974</f>
        <v>0</v>
      </c>
      <c r="ED15" s="497">
        <f>'153-S 2020CEEIOT(RMB)'!ED15/6.8974</f>
        <v>0</v>
      </c>
      <c r="EE15" s="497">
        <f>'153-S 2020CEEIOT(RMB)'!EE15/6.8974</f>
        <v>0</v>
      </c>
      <c r="EF15" s="497">
        <f>'153-S 2020CEEIOT(RMB)'!EF15/6.8974</f>
        <v>0</v>
      </c>
      <c r="EG15" s="497">
        <f>'153-S 2020CEEIOT(RMB)'!EG15/6.8974</f>
        <v>0</v>
      </c>
      <c r="EH15" s="497">
        <f>'153-S 2020CEEIOT(RMB)'!EH15/6.8974</f>
        <v>0</v>
      </c>
      <c r="EI15" s="497">
        <f>'153-S 2020CEEIOT(RMB)'!EI15/6.8974</f>
        <v>23056.280994524303</v>
      </c>
      <c r="EJ15" s="497">
        <f>'153-S 2020CEEIOT(RMB)'!EJ15/6.8974</f>
        <v>0</v>
      </c>
      <c r="EK15" s="497">
        <f>'153-S 2020CEEIOT(RMB)'!EK15/6.8974</f>
        <v>0</v>
      </c>
      <c r="EL15" s="497">
        <f>'153-S 2020CEEIOT(RMB)'!EL15/6.8974</f>
        <v>0</v>
      </c>
      <c r="EM15" s="497">
        <f>'153-S 2020CEEIOT(RMB)'!EM15/6.8974</f>
        <v>0</v>
      </c>
      <c r="EN15" s="497">
        <f>'153-S 2020CEEIOT(RMB)'!EN15/6.8974</f>
        <v>0</v>
      </c>
      <c r="EO15" s="497">
        <f>'153-S 2020CEEIOT(RMB)'!EO15/6.8974</f>
        <v>0</v>
      </c>
      <c r="EP15" s="497">
        <f>'153-S 2020CEEIOT(RMB)'!EP15/6.8974</f>
        <v>0</v>
      </c>
      <c r="EQ15" s="497">
        <f>'153-S 2020CEEIOT(RMB)'!EQ15/6.8974</f>
        <v>0</v>
      </c>
      <c r="ER15" s="497">
        <f>'153-S 2020CEEIOT(RMB)'!ER15/6.8974</f>
        <v>0</v>
      </c>
      <c r="ES15" s="497">
        <f>'153-S 2020CEEIOT(RMB)'!ES15/6.8974</f>
        <v>0</v>
      </c>
      <c r="ET15" s="497">
        <f>'153-S 2020CEEIOT(RMB)'!ET15/6.8974</f>
        <v>0</v>
      </c>
      <c r="EU15" s="497">
        <f>'153-S 2020CEEIOT(RMB)'!EU15/6.8974</f>
        <v>0</v>
      </c>
      <c r="EV15" s="497">
        <f>'153-S 2020CEEIOT(RMB)'!EV15/6.8974</f>
        <v>0</v>
      </c>
      <c r="EW15" s="497">
        <f>'153-S 2020CEEIOT(RMB)'!EW15/6.8974</f>
        <v>0</v>
      </c>
      <c r="EX15" s="497">
        <f>'153-S 2020CEEIOT(RMB)'!EX15/6.8974</f>
        <v>0</v>
      </c>
      <c r="EY15" s="497">
        <f>'153-S 2020CEEIOT(RMB)'!EY15/6.8974</f>
        <v>0</v>
      </c>
      <c r="EZ15" s="498">
        <f>'153-S 2020CEEIOT(RMB)'!EZ15/6.8974</f>
        <v>0</v>
      </c>
      <c r="FA15" s="499">
        <f>'153-S 2020CEEIOT(RMB)'!FA15/6.8974</f>
        <v>12894480.948671926</v>
      </c>
      <c r="FB15" s="355">
        <f>'153-S 2020CEEIOT(RMB)'!FB15/6.8974</f>
        <v>0</v>
      </c>
      <c r="FC15" s="355">
        <f>'153-S 2020CEEIOT(RMB)'!FC15/6.8974</f>
        <v>0</v>
      </c>
      <c r="FD15" s="356">
        <f>'153-S 2020CEEIOT(RMB)'!FD15/6.8974</f>
        <v>0</v>
      </c>
      <c r="FE15" s="355">
        <f>'153-S 2020CEEIOT(RMB)'!FE15/6.8974</f>
        <v>0</v>
      </c>
      <c r="FF15" s="356">
        <f>'153-S 2020CEEIOT(RMB)'!FF15/6.8974</f>
        <v>0</v>
      </c>
      <c r="FG15" s="355">
        <f>'153-S 2020CEEIOT(RMB)'!FG15/6.8974</f>
        <v>0</v>
      </c>
      <c r="FH15" s="355">
        <f>'153-S 2020CEEIOT(RMB)'!FH15/6.8974</f>
        <v>7921.5941225252991</v>
      </c>
      <c r="FI15" s="356">
        <f>'153-S 2020CEEIOT(RMB)'!FI15/6.8974</f>
        <v>7921.5941225252991</v>
      </c>
      <c r="FJ15" s="355">
        <f>'153-S 2020CEEIOT(RMB)'!FJ15/6.8974</f>
        <v>65394.624506358246</v>
      </c>
      <c r="FK15" s="500">
        <f>'153-S 2020CEEIOT(RMB)'!FK15/6.8974</f>
        <v>73316.218628883551</v>
      </c>
      <c r="FL15" s="501">
        <f>'153-S 2020CEEIOT(RMB)'!FL15/6.8974</f>
        <v>5783750.1860581944</v>
      </c>
      <c r="FM15" s="502">
        <f>'153-S 2020CEEIOT(RMB)'!FM15/6.8974</f>
        <v>7184046.9812425971</v>
      </c>
    </row>
    <row r="16" spans="1:169" ht="15">
      <c r="A16" s="815"/>
      <c r="B16" s="495" t="s">
        <v>219</v>
      </c>
      <c r="C16" s="496" t="s">
        <v>694</v>
      </c>
      <c r="D16" s="641">
        <f>'153-S 2020CEEIOT(RMB)'!D16/6.8974</f>
        <v>90.877404318546368</v>
      </c>
      <c r="E16" s="497">
        <f>'153-S 2020CEEIOT(RMB)'!E16/6.8974</f>
        <v>105.39909338691896</v>
      </c>
      <c r="F16" s="497">
        <f>'153-S 2020CEEIOT(RMB)'!F16/6.8974</f>
        <v>70.296886924388417</v>
      </c>
      <c r="G16" s="497">
        <f>'153-S 2020CEEIOT(RMB)'!G16/6.8974</f>
        <v>27.556531031365243</v>
      </c>
      <c r="H16" s="497">
        <f>'153-S 2020CEEIOT(RMB)'!H16/6.8974</f>
        <v>40.461599775720437</v>
      </c>
      <c r="I16" s="497">
        <f>'153-S 2020CEEIOT(RMB)'!I16/6.8974</f>
        <v>6563.349348511143</v>
      </c>
      <c r="J16" s="497">
        <f>'153-S 2020CEEIOT(RMB)'!J16/6.8974</f>
        <v>2979.3933710765218</v>
      </c>
      <c r="K16" s="497">
        <f>'153-S 2020CEEIOT(RMB)'!K16/6.8974</f>
        <v>2494.4063321999975</v>
      </c>
      <c r="L16" s="497">
        <f>'153-S 2020CEEIOT(RMB)'!L16/6.8974</f>
        <v>7032.207175251493</v>
      </c>
      <c r="M16" s="497">
        <f>'153-S 2020CEEIOT(RMB)'!M16/6.8974</f>
        <v>148111.74988026527</v>
      </c>
      <c r="N16" s="497">
        <f>'153-S 2020CEEIOT(RMB)'!N16/6.8974</f>
        <v>10796.569812927748</v>
      </c>
      <c r="O16" s="497">
        <f>'153-S 2020CEEIOT(RMB)'!O16/6.8974</f>
        <v>70.51413639752171</v>
      </c>
      <c r="P16" s="497">
        <f>'153-S 2020CEEIOT(RMB)'!P16/6.8974</f>
        <v>1446.5099572116674</v>
      </c>
      <c r="Q16" s="497">
        <f>'153-S 2020CEEIOT(RMB)'!Q16/6.8974</f>
        <v>961.03882783279414</v>
      </c>
      <c r="R16" s="497">
        <f>'153-S 2020CEEIOT(RMB)'!R16/6.8974</f>
        <v>309.08495645699224</v>
      </c>
      <c r="S16" s="497">
        <f>'153-S 2020CEEIOT(RMB)'!S16/6.8974</f>
        <v>209.78790092033876</v>
      </c>
      <c r="T16" s="497">
        <f>'153-S 2020CEEIOT(RMB)'!T16/6.8974</f>
        <v>764.29471357597208</v>
      </c>
      <c r="U16" s="497">
        <f>'153-S 2020CEEIOT(RMB)'!U16/6.8974</f>
        <v>1298.9285770793392</v>
      </c>
      <c r="V16" s="497">
        <f>'153-S 2020CEEIOT(RMB)'!V16/6.8974</f>
        <v>334.91876914042763</v>
      </c>
      <c r="W16" s="497">
        <f>'153-S 2020CEEIOT(RMB)'!W16/6.8974</f>
        <v>142.86518850255675</v>
      </c>
      <c r="X16" s="497">
        <f>'153-S 2020CEEIOT(RMB)'!X16/6.8974</f>
        <v>999.92835221081168</v>
      </c>
      <c r="Y16" s="497">
        <f>'153-S 2020CEEIOT(RMB)'!Y16/6.8974</f>
        <v>852.13130622929896</v>
      </c>
      <c r="Z16" s="497">
        <f>'153-S 2020CEEIOT(RMB)'!Z16/6.8974</f>
        <v>517.43897401166828</v>
      </c>
      <c r="AA16" s="497">
        <f>'153-S 2020CEEIOT(RMB)'!AA16/6.8974</f>
        <v>125.87387849459003</v>
      </c>
      <c r="AB16" s="497">
        <f>'153-S 2020CEEIOT(RMB)'!AB16/6.8974</f>
        <v>1007.221582206896</v>
      </c>
      <c r="AC16" s="497">
        <f>'153-S 2020CEEIOT(RMB)'!AC16/6.8974</f>
        <v>18.862648780669023</v>
      </c>
      <c r="AD16" s="497">
        <f>'153-S 2020CEEIOT(RMB)'!AD16/6.8974</f>
        <v>960.17986070557345</v>
      </c>
      <c r="AE16" s="497">
        <f>'153-S 2020CEEIOT(RMB)'!AE16/6.8974</f>
        <v>81.76482479318436</v>
      </c>
      <c r="AF16" s="497">
        <f>'153-S 2020CEEIOT(RMB)'!AF16/6.8974</f>
        <v>14.353890826634117</v>
      </c>
      <c r="AG16" s="497">
        <f>'153-S 2020CEEIOT(RMB)'!AG16/6.8974</f>
        <v>573.73628734873671</v>
      </c>
      <c r="AH16" s="497">
        <f>'153-S 2020CEEIOT(RMB)'!AH16/6.8974</f>
        <v>420.9565624637703</v>
      </c>
      <c r="AI16" s="497">
        <f>'153-S 2020CEEIOT(RMB)'!AI16/6.8974</f>
        <v>14.357223926926876</v>
      </c>
      <c r="AJ16" s="497">
        <f>'153-S 2020CEEIOT(RMB)'!AJ16/6.8974</f>
        <v>317.58797896059662</v>
      </c>
      <c r="AK16" s="497">
        <f>'153-S 2020CEEIOT(RMB)'!AK16/6.8974</f>
        <v>649.49912933566532</v>
      </c>
      <c r="AL16" s="497">
        <f>'153-S 2020CEEIOT(RMB)'!AL16/6.8974</f>
        <v>931.45490773587255</v>
      </c>
      <c r="AM16" s="497">
        <f>'153-S 2020CEEIOT(RMB)'!AM16/6.8974</f>
        <v>1117.2302402316309</v>
      </c>
      <c r="AN16" s="497">
        <f>'153-S 2020CEEIOT(RMB)'!AN16/6.8974</f>
        <v>22028.385815660076</v>
      </c>
      <c r="AO16" s="497">
        <f>'153-S 2020CEEIOT(RMB)'!AO16/6.8974</f>
        <v>99.348512451771626</v>
      </c>
      <c r="AP16" s="497">
        <f>'153-S 2020CEEIOT(RMB)'!AP16/6.8974</f>
        <v>102538.93815067263</v>
      </c>
      <c r="AQ16" s="497">
        <f>'153-S 2020CEEIOT(RMB)'!AQ16/6.8974</f>
        <v>6351.7239014548823</v>
      </c>
      <c r="AR16" s="497">
        <f>'153-S 2020CEEIOT(RMB)'!AR16/6.8974</f>
        <v>208.49973349469821</v>
      </c>
      <c r="AS16" s="497">
        <f>'153-S 2020CEEIOT(RMB)'!AS16/6.8974</f>
        <v>4417.78463234835</v>
      </c>
      <c r="AT16" s="497">
        <f>'153-S 2020CEEIOT(RMB)'!AT16/6.8974</f>
        <v>796943.83313522069</v>
      </c>
      <c r="AU16" s="497">
        <f>'153-S 2020CEEIOT(RMB)'!AU16/6.8974</f>
        <v>294681.03528288391</v>
      </c>
      <c r="AV16" s="497">
        <f>'153-S 2020CEEIOT(RMB)'!AV16/6.8974</f>
        <v>7409.2516236888441</v>
      </c>
      <c r="AW16" s="497">
        <f>'153-S 2020CEEIOT(RMB)'!AW16/6.8974</f>
        <v>70567.689402117176</v>
      </c>
      <c r="AX16" s="497">
        <f>'153-S 2020CEEIOT(RMB)'!AX16/6.8974</f>
        <v>38265.626950304642</v>
      </c>
      <c r="AY16" s="497">
        <f>'153-S 2020CEEIOT(RMB)'!AY16/6.8974</f>
        <v>73574.97393510543</v>
      </c>
      <c r="AZ16" s="497">
        <f>'153-S 2020CEEIOT(RMB)'!AZ16/6.8974</f>
        <v>1678.6208365129428</v>
      </c>
      <c r="BA16" s="497">
        <f>'153-S 2020CEEIOT(RMB)'!BA16/6.8974</f>
        <v>19532.720817557682</v>
      </c>
      <c r="BB16" s="497">
        <f>'153-S 2020CEEIOT(RMB)'!BB16/6.8974</f>
        <v>721.91496954349748</v>
      </c>
      <c r="BC16" s="497">
        <f>'153-S 2020CEEIOT(RMB)'!BC16/6.8974</f>
        <v>2745.532524982179</v>
      </c>
      <c r="BD16" s="497">
        <f>'153-S 2020CEEIOT(RMB)'!BD16/6.8974</f>
        <v>5629.1222311146776</v>
      </c>
      <c r="BE16" s="497">
        <f>'153-S 2020CEEIOT(RMB)'!BE16/6.8974</f>
        <v>1909952.8755632269</v>
      </c>
      <c r="BF16" s="497">
        <f>'153-S 2020CEEIOT(RMB)'!BF16/6.8974</f>
        <v>831542.29679379484</v>
      </c>
      <c r="BG16" s="497">
        <f>'153-S 2020CEEIOT(RMB)'!BG16/6.8974</f>
        <v>1490413.8450695146</v>
      </c>
      <c r="BH16" s="497">
        <f>'153-S 2020CEEIOT(RMB)'!BH16/6.8974</f>
        <v>701994.76447043917</v>
      </c>
      <c r="BI16" s="497">
        <f>'153-S 2020CEEIOT(RMB)'!BI16/6.8974</f>
        <v>1248155.7752063768</v>
      </c>
      <c r="BJ16" s="497">
        <f>'153-S 2020CEEIOT(RMB)'!BJ16/6.8974</f>
        <v>418192.83959055453</v>
      </c>
      <c r="BK16" s="497">
        <f>'153-S 2020CEEIOT(RMB)'!BK16/6.8974</f>
        <v>537507.28717598575</v>
      </c>
      <c r="BL16" s="497">
        <f>'153-S 2020CEEIOT(RMB)'!BL16/6.8974</f>
        <v>21058.62760895754</v>
      </c>
      <c r="BM16" s="497">
        <f>'153-S 2020CEEIOT(RMB)'!BM16/6.8974</f>
        <v>14942.4380866791</v>
      </c>
      <c r="BN16" s="497">
        <f>'153-S 2020CEEIOT(RMB)'!BN16/6.8974</f>
        <v>5662.3624550407239</v>
      </c>
      <c r="BO16" s="497">
        <f>'153-S 2020CEEIOT(RMB)'!BO16/6.8974</f>
        <v>23924.02143664196</v>
      </c>
      <c r="BP16" s="497">
        <f>'153-S 2020CEEIOT(RMB)'!BP16/6.8974</f>
        <v>10461.495169615646</v>
      </c>
      <c r="BQ16" s="497">
        <f>'153-S 2020CEEIOT(RMB)'!BQ16/6.8974</f>
        <v>22148.464536162974</v>
      </c>
      <c r="BR16" s="497">
        <f>'153-S 2020CEEIOT(RMB)'!BR16/6.8974</f>
        <v>1074.0098667145833</v>
      </c>
      <c r="BS16" s="497">
        <f>'153-S 2020CEEIOT(RMB)'!BS16/6.8974</f>
        <v>467.57857529889611</v>
      </c>
      <c r="BT16" s="497">
        <f>'153-S 2020CEEIOT(RMB)'!BT16/6.8974</f>
        <v>539.51945963213007</v>
      </c>
      <c r="BU16" s="497">
        <f>'153-S 2020CEEIOT(RMB)'!BU16/6.8974</f>
        <v>2015.3759367292266</v>
      </c>
      <c r="BV16" s="497">
        <f>'153-S 2020CEEIOT(RMB)'!BV16/6.8974</f>
        <v>36.232648500567258</v>
      </c>
      <c r="BW16" s="497">
        <f>'153-S 2020CEEIOT(RMB)'!BW16/6.8974</f>
        <v>1330.8507476535376</v>
      </c>
      <c r="BX16" s="497">
        <f>'153-S 2020CEEIOT(RMB)'!BX16/6.8974</f>
        <v>3936.9913067234843</v>
      </c>
      <c r="BY16" s="497">
        <f>'153-S 2020CEEIOT(RMB)'!BY16/6.8974</f>
        <v>3222.5284740111661</v>
      </c>
      <c r="BZ16" s="497">
        <f>'153-S 2020CEEIOT(RMB)'!BZ16/6.8974</f>
        <v>2732.1340389392108</v>
      </c>
      <c r="CA16" s="497">
        <f>'153-S 2020CEEIOT(RMB)'!CA16/6.8974</f>
        <v>2110.8582367928529</v>
      </c>
      <c r="CB16" s="497">
        <f>'153-S 2020CEEIOT(RMB)'!CB16/6.8974</f>
        <v>616.0027090833479</v>
      </c>
      <c r="CC16" s="497">
        <f>'153-S 2020CEEIOT(RMB)'!CC16/6.8974</f>
        <v>9080.6768500904345</v>
      </c>
      <c r="CD16" s="497">
        <f>'153-S 2020CEEIOT(RMB)'!CD16/6.8974</f>
        <v>167.43051144393129</v>
      </c>
      <c r="CE16" s="497">
        <f>'153-S 2020CEEIOT(RMB)'!CE16/6.8974</f>
        <v>23819.532592388343</v>
      </c>
      <c r="CF16" s="497">
        <f>'153-S 2020CEEIOT(RMB)'!CF16/6.8974</f>
        <v>5904.636519537712</v>
      </c>
      <c r="CG16" s="497">
        <f>'153-S 2020CEEIOT(RMB)'!CG16/6.8974</f>
        <v>1538.6665371875924</v>
      </c>
      <c r="CH16" s="497">
        <f>'153-S 2020CEEIOT(RMB)'!CH16/6.8974</f>
        <v>12.406164694015716</v>
      </c>
      <c r="CI16" s="497">
        <f>'153-S 2020CEEIOT(RMB)'!CI16/6.8974</f>
        <v>614.24352628090207</v>
      </c>
      <c r="CJ16" s="497">
        <f>'153-S 2020CEEIOT(RMB)'!CJ16/6.8974</f>
        <v>7104.908766160921</v>
      </c>
      <c r="CK16" s="497">
        <f>'153-S 2020CEEIOT(RMB)'!CK16/6.8974</f>
        <v>4301.1721559932421</v>
      </c>
      <c r="CL16" s="497">
        <f>'153-S 2020CEEIOT(RMB)'!CL16/6.8974</f>
        <v>72930.180981823709</v>
      </c>
      <c r="CM16" s="497">
        <f>'153-S 2020CEEIOT(RMB)'!CM16/6.8974</f>
        <v>3410.7532460959696</v>
      </c>
      <c r="CN16" s="497">
        <f>'153-S 2020CEEIOT(RMB)'!CN16/6.8974</f>
        <v>785.06479684803276</v>
      </c>
      <c r="CO16" s="497">
        <f>'153-S 2020CEEIOT(RMB)'!CO16/6.8974</f>
        <v>12193.252849439346</v>
      </c>
      <c r="CP16" s="497">
        <f>'153-S 2020CEEIOT(RMB)'!CP16/6.8974</f>
        <v>0</v>
      </c>
      <c r="CQ16" s="497">
        <f>'153-S 2020CEEIOT(RMB)'!CQ16/6.8974</f>
        <v>0</v>
      </c>
      <c r="CR16" s="497">
        <f>'153-S 2020CEEIOT(RMB)'!CR16/6.8974</f>
        <v>0</v>
      </c>
      <c r="CS16" s="497">
        <f>'153-S 2020CEEIOT(RMB)'!CS16/6.8974</f>
        <v>0</v>
      </c>
      <c r="CT16" s="497">
        <f>'153-S 2020CEEIOT(RMB)'!CT16/6.8974</f>
        <v>76.488233874866665</v>
      </c>
      <c r="CU16" s="497">
        <f>'153-S 2020CEEIOT(RMB)'!CU16/6.8974</f>
        <v>854.0161626977183</v>
      </c>
      <c r="CV16" s="497">
        <f>'153-S 2020CEEIOT(RMB)'!CV16/6.8974</f>
        <v>2690.1553537805235</v>
      </c>
      <c r="CW16" s="497">
        <f>'153-S 2020CEEIOT(RMB)'!CW16/6.8974</f>
        <v>473.8500614172525</v>
      </c>
      <c r="CX16" s="497">
        <f>'153-S 2020CEEIOT(RMB)'!CX16/6.8974</f>
        <v>3331.4778322374382</v>
      </c>
      <c r="CY16" s="497">
        <f>'153-S 2020CEEIOT(RMB)'!CY16/6.8974</f>
        <v>15453.47743118767</v>
      </c>
      <c r="CZ16" s="497">
        <f>'153-S 2020CEEIOT(RMB)'!CZ16/6.8974</f>
        <v>0</v>
      </c>
      <c r="DA16" s="497">
        <f>'153-S 2020CEEIOT(RMB)'!DA16/6.8974</f>
        <v>0</v>
      </c>
      <c r="DB16" s="497">
        <f>'153-S 2020CEEIOT(RMB)'!DB16/6.8974</f>
        <v>1054987.1184484919</v>
      </c>
      <c r="DC16" s="497">
        <f>'153-S 2020CEEIOT(RMB)'!DC16/6.8974</f>
        <v>313789.19653867459</v>
      </c>
      <c r="DD16" s="497">
        <f>'153-S 2020CEEIOT(RMB)'!DD16/6.8974</f>
        <v>951042.7195681124</v>
      </c>
      <c r="DE16" s="497">
        <f>'153-S 2020CEEIOT(RMB)'!DE16/6.8974</f>
        <v>724908.43000327353</v>
      </c>
      <c r="DF16" s="497">
        <f>'153-S 2020CEEIOT(RMB)'!DF16/6.8974</f>
        <v>182255.60846080654</v>
      </c>
      <c r="DG16" s="497">
        <f>'153-S 2020CEEIOT(RMB)'!DG16/6.8974</f>
        <v>269090.59259477165</v>
      </c>
      <c r="DH16" s="497">
        <f>'153-S 2020CEEIOT(RMB)'!DH16/6.8974</f>
        <v>6732.0458297682226</v>
      </c>
      <c r="DI16" s="497">
        <f>'153-S 2020CEEIOT(RMB)'!DI16/6.8974</f>
        <v>2047.415628902527</v>
      </c>
      <c r="DJ16" s="497">
        <f>'153-S 2020CEEIOT(RMB)'!DJ16/6.8974</f>
        <v>2327.077789647009</v>
      </c>
      <c r="DK16" s="497">
        <f>'153-S 2020CEEIOT(RMB)'!DK16/6.8974</f>
        <v>6649.5481080373957</v>
      </c>
      <c r="DL16" s="497">
        <f>'153-S 2020CEEIOT(RMB)'!DL16/6.8974</f>
        <v>37.906389422394049</v>
      </c>
      <c r="DM16" s="497">
        <f>'153-S 2020CEEIOT(RMB)'!DM16/6.8974</f>
        <v>6.3157279225843856</v>
      </c>
      <c r="DN16" s="497">
        <f>'153-S 2020CEEIOT(RMB)'!DN16/6.8974</f>
        <v>0</v>
      </c>
      <c r="DO16" s="497">
        <f>'153-S 2020CEEIOT(RMB)'!DO16/6.8974</f>
        <v>0</v>
      </c>
      <c r="DP16" s="497">
        <f>'153-S 2020CEEIOT(RMB)'!DP16/6.8974</f>
        <v>0</v>
      </c>
      <c r="DQ16" s="497">
        <f>'153-S 2020CEEIOT(RMB)'!DQ16/6.8974</f>
        <v>0</v>
      </c>
      <c r="DR16" s="497">
        <f>'153-S 2020CEEIOT(RMB)'!DR16/6.8974</f>
        <v>0</v>
      </c>
      <c r="DS16" s="497">
        <f>'153-S 2020CEEIOT(RMB)'!DS16/6.8974</f>
        <v>16969.836641992282</v>
      </c>
      <c r="DT16" s="497">
        <f>'153-S 2020CEEIOT(RMB)'!DT16/6.8974</f>
        <v>0</v>
      </c>
      <c r="DU16" s="497">
        <f>'153-S 2020CEEIOT(RMB)'!DU16/6.8974</f>
        <v>0</v>
      </c>
      <c r="DV16" s="497">
        <f>'153-S 2020CEEIOT(RMB)'!DV16/6.8974</f>
        <v>526.91322742934415</v>
      </c>
      <c r="DW16" s="497">
        <f>'153-S 2020CEEIOT(RMB)'!DW16/6.8974</f>
        <v>55.458800690300961</v>
      </c>
      <c r="DX16" s="497">
        <f>'153-S 2020CEEIOT(RMB)'!DX16/6.8974</f>
        <v>0</v>
      </c>
      <c r="DY16" s="497">
        <f>'153-S 2020CEEIOT(RMB)'!DY16/6.8974</f>
        <v>0</v>
      </c>
      <c r="DZ16" s="497">
        <f>'153-S 2020CEEIOT(RMB)'!DZ16/6.8974</f>
        <v>0</v>
      </c>
      <c r="EA16" s="497">
        <f>'153-S 2020CEEIOT(RMB)'!EA16/6.8974</f>
        <v>6.6766770049987496</v>
      </c>
      <c r="EB16" s="497">
        <f>'153-S 2020CEEIOT(RMB)'!EB16/6.8974</f>
        <v>5.9532519450917025</v>
      </c>
      <c r="EC16" s="497">
        <f>'153-S 2020CEEIOT(RMB)'!EC16/6.8974</f>
        <v>108.33630477616508</v>
      </c>
      <c r="ED16" s="497">
        <f>'153-S 2020CEEIOT(RMB)'!ED16/6.8974</f>
        <v>0</v>
      </c>
      <c r="EE16" s="497">
        <f>'153-S 2020CEEIOT(RMB)'!EE16/6.8974</f>
        <v>0</v>
      </c>
      <c r="EF16" s="497">
        <f>'153-S 2020CEEIOT(RMB)'!EF16/6.8974</f>
        <v>54.640188844946415</v>
      </c>
      <c r="EG16" s="497">
        <f>'153-S 2020CEEIOT(RMB)'!EG16/6.8974</f>
        <v>0</v>
      </c>
      <c r="EH16" s="497">
        <f>'153-S 2020CEEIOT(RMB)'!EH16/6.8974</f>
        <v>243.40351233223382</v>
      </c>
      <c r="EI16" s="497">
        <f>'153-S 2020CEEIOT(RMB)'!EI16/6.8974</f>
        <v>3026.4445892699405</v>
      </c>
      <c r="EJ16" s="497">
        <f>'153-S 2020CEEIOT(RMB)'!EJ16/6.8974</f>
        <v>421.74732801222098</v>
      </c>
      <c r="EK16" s="497">
        <f>'153-S 2020CEEIOT(RMB)'!EK16/6.8974</f>
        <v>140.86935615587379</v>
      </c>
      <c r="EL16" s="497">
        <f>'153-S 2020CEEIOT(RMB)'!EL16/6.8974</f>
        <v>512.92294582999443</v>
      </c>
      <c r="EM16" s="497">
        <f>'153-S 2020CEEIOT(RMB)'!EM16/6.8974</f>
        <v>531.46206983830302</v>
      </c>
      <c r="EN16" s="497">
        <f>'153-S 2020CEEIOT(RMB)'!EN16/6.8974</f>
        <v>413.32488825849953</v>
      </c>
      <c r="EO16" s="497">
        <f>'153-S 2020CEEIOT(RMB)'!EO16/6.8974</f>
        <v>507.33272075778711</v>
      </c>
      <c r="EP16" s="497">
        <f>'153-S 2020CEEIOT(RMB)'!EP16/6.8974</f>
        <v>33.109145295416674</v>
      </c>
      <c r="EQ16" s="497">
        <f>'153-S 2020CEEIOT(RMB)'!EQ16/6.8974</f>
        <v>429.88919488032798</v>
      </c>
      <c r="ER16" s="497">
        <f>'153-S 2020CEEIOT(RMB)'!ER16/6.8974</f>
        <v>3.5133486500189615</v>
      </c>
      <c r="ES16" s="497">
        <f>'153-S 2020CEEIOT(RMB)'!ES16/6.8974</f>
        <v>144.81144660832666</v>
      </c>
      <c r="ET16" s="497">
        <f>'153-S 2020CEEIOT(RMB)'!ET16/6.8974</f>
        <v>113.81692872128173</v>
      </c>
      <c r="EU16" s="497">
        <f>'153-S 2020CEEIOT(RMB)'!EU16/6.8974</f>
        <v>37.334851016559519</v>
      </c>
      <c r="EV16" s="497">
        <f>'153-S 2020CEEIOT(RMB)'!EV16/6.8974</f>
        <v>547.5097263927812</v>
      </c>
      <c r="EW16" s="497">
        <f>'153-S 2020CEEIOT(RMB)'!EW16/6.8974</f>
        <v>0</v>
      </c>
      <c r="EX16" s="497">
        <f>'153-S 2020CEEIOT(RMB)'!EX16/6.8974</f>
        <v>89.320640416438408</v>
      </c>
      <c r="EY16" s="497">
        <f>'153-S 2020CEEIOT(RMB)'!EY16/6.8974</f>
        <v>0</v>
      </c>
      <c r="EZ16" s="498">
        <f>'153-S 2020CEEIOT(RMB)'!EZ16/6.8974</f>
        <v>3115.2529864673907</v>
      </c>
      <c r="FA16" s="499">
        <f>'153-S 2020CEEIOT(RMB)'!FA16/6.8974</f>
        <v>12600543.212161835</v>
      </c>
      <c r="FB16" s="355">
        <f>'153-S 2020CEEIOT(RMB)'!FB16/6.8974</f>
        <v>0</v>
      </c>
      <c r="FC16" s="355">
        <f>'153-S 2020CEEIOT(RMB)'!FC16/6.8974</f>
        <v>0</v>
      </c>
      <c r="FD16" s="356">
        <f>'153-S 2020CEEIOT(RMB)'!FD16/6.8974</f>
        <v>0</v>
      </c>
      <c r="FE16" s="355">
        <f>'153-S 2020CEEIOT(RMB)'!FE16/6.8974</f>
        <v>0</v>
      </c>
      <c r="FF16" s="356">
        <f>'153-S 2020CEEIOT(RMB)'!FF16/6.8974</f>
        <v>0</v>
      </c>
      <c r="FG16" s="355">
        <f>'153-S 2020CEEIOT(RMB)'!FG16/6.8974</f>
        <v>0</v>
      </c>
      <c r="FH16" s="355">
        <f>'153-S 2020CEEIOT(RMB)'!FH16/6.8974</f>
        <v>225657.19145611147</v>
      </c>
      <c r="FI16" s="356">
        <f>'153-S 2020CEEIOT(RMB)'!FI16/6.8974</f>
        <v>225657.19145611147</v>
      </c>
      <c r="FJ16" s="355">
        <f>'153-S 2020CEEIOT(RMB)'!FJ16/6.8974</f>
        <v>265306.96903019788</v>
      </c>
      <c r="FK16" s="500">
        <f>'153-S 2020CEEIOT(RMB)'!FK16/6.8974</f>
        <v>490964.16048630932</v>
      </c>
      <c r="FL16" s="501">
        <f>'153-S 2020CEEIOT(RMB)'!FL16/6.8974</f>
        <v>1006148.0580405482</v>
      </c>
      <c r="FM16" s="502">
        <f>'153-S 2020CEEIOT(RMB)'!FM16/6.8974</f>
        <v>12085359.314607577</v>
      </c>
    </row>
    <row r="17" spans="1:169" ht="15">
      <c r="A17" s="815"/>
      <c r="B17" s="495" t="s">
        <v>183</v>
      </c>
      <c r="C17" s="496" t="s">
        <v>695</v>
      </c>
      <c r="D17" s="641">
        <f>'153-S 2020CEEIOT(RMB)'!D17/6.8974</f>
        <v>0</v>
      </c>
      <c r="E17" s="497">
        <f>'153-S 2020CEEIOT(RMB)'!E17/6.8974</f>
        <v>0</v>
      </c>
      <c r="F17" s="497">
        <f>'153-S 2020CEEIOT(RMB)'!F17/6.8974</f>
        <v>0</v>
      </c>
      <c r="G17" s="497">
        <f>'153-S 2020CEEIOT(RMB)'!G17/6.8974</f>
        <v>0</v>
      </c>
      <c r="H17" s="497">
        <f>'153-S 2020CEEIOT(RMB)'!H17/6.8974</f>
        <v>0</v>
      </c>
      <c r="I17" s="497">
        <f>'153-S 2020CEEIOT(RMB)'!I17/6.8974</f>
        <v>198955.05493325889</v>
      </c>
      <c r="J17" s="497">
        <f>'153-S 2020CEEIOT(RMB)'!J17/6.8974</f>
        <v>2456355.6349267261</v>
      </c>
      <c r="K17" s="497">
        <f>'153-S 2020CEEIOT(RMB)'!K17/6.8974</f>
        <v>27726.677321856496</v>
      </c>
      <c r="L17" s="497">
        <f>'153-S 2020CEEIOT(RMB)'!L17/6.8974</f>
        <v>16376.611284764114</v>
      </c>
      <c r="M17" s="497">
        <f>'153-S 2020CEEIOT(RMB)'!M17/6.8974</f>
        <v>107831.88721917954</v>
      </c>
      <c r="N17" s="497">
        <f>'153-S 2020CEEIOT(RMB)'!N17/6.8974</f>
        <v>25663.672977239974</v>
      </c>
      <c r="O17" s="497">
        <f>'153-S 2020CEEIOT(RMB)'!O17/6.8974</f>
        <v>0</v>
      </c>
      <c r="P17" s="497">
        <f>'153-S 2020CEEIOT(RMB)'!P17/6.8974</f>
        <v>0</v>
      </c>
      <c r="Q17" s="497">
        <f>'153-S 2020CEEIOT(RMB)'!Q17/6.8974</f>
        <v>0</v>
      </c>
      <c r="R17" s="497">
        <f>'153-S 2020CEEIOT(RMB)'!R17/6.8974</f>
        <v>0</v>
      </c>
      <c r="S17" s="497">
        <f>'153-S 2020CEEIOT(RMB)'!S17/6.8974</f>
        <v>0</v>
      </c>
      <c r="T17" s="497">
        <f>'153-S 2020CEEIOT(RMB)'!T17/6.8974</f>
        <v>0</v>
      </c>
      <c r="U17" s="497">
        <f>'153-S 2020CEEIOT(RMB)'!U17/6.8974</f>
        <v>0</v>
      </c>
      <c r="V17" s="497">
        <f>'153-S 2020CEEIOT(RMB)'!V17/6.8974</f>
        <v>0</v>
      </c>
      <c r="W17" s="497">
        <f>'153-S 2020CEEIOT(RMB)'!W17/6.8974</f>
        <v>0</v>
      </c>
      <c r="X17" s="497">
        <f>'153-S 2020CEEIOT(RMB)'!X17/6.8974</f>
        <v>0</v>
      </c>
      <c r="Y17" s="497">
        <f>'153-S 2020CEEIOT(RMB)'!Y17/6.8974</f>
        <v>0</v>
      </c>
      <c r="Z17" s="497">
        <f>'153-S 2020CEEIOT(RMB)'!Z17/6.8974</f>
        <v>0</v>
      </c>
      <c r="AA17" s="497">
        <f>'153-S 2020CEEIOT(RMB)'!AA17/6.8974</f>
        <v>67568.444400499604</v>
      </c>
      <c r="AB17" s="497">
        <f>'153-S 2020CEEIOT(RMB)'!AB17/6.8974</f>
        <v>0</v>
      </c>
      <c r="AC17" s="497">
        <f>'153-S 2020CEEIOT(RMB)'!AC17/6.8974</f>
        <v>0</v>
      </c>
      <c r="AD17" s="497">
        <f>'153-S 2020CEEIOT(RMB)'!AD17/6.8974</f>
        <v>0</v>
      </c>
      <c r="AE17" s="497">
        <f>'153-S 2020CEEIOT(RMB)'!AE17/6.8974</f>
        <v>0</v>
      </c>
      <c r="AF17" s="497">
        <f>'153-S 2020CEEIOT(RMB)'!AF17/6.8974</f>
        <v>0</v>
      </c>
      <c r="AG17" s="497">
        <f>'153-S 2020CEEIOT(RMB)'!AG17/6.8974</f>
        <v>0</v>
      </c>
      <c r="AH17" s="497">
        <f>'153-S 2020CEEIOT(RMB)'!AH17/6.8974</f>
        <v>0</v>
      </c>
      <c r="AI17" s="497">
        <f>'153-S 2020CEEIOT(RMB)'!AI17/6.8974</f>
        <v>0</v>
      </c>
      <c r="AJ17" s="497">
        <f>'153-S 2020CEEIOT(RMB)'!AJ17/6.8974</f>
        <v>0</v>
      </c>
      <c r="AK17" s="497">
        <f>'153-S 2020CEEIOT(RMB)'!AK17/6.8974</f>
        <v>0</v>
      </c>
      <c r="AL17" s="497">
        <f>'153-S 2020CEEIOT(RMB)'!AL17/6.8974</f>
        <v>0</v>
      </c>
      <c r="AM17" s="497">
        <f>'153-S 2020CEEIOT(RMB)'!AM17/6.8974</f>
        <v>0</v>
      </c>
      <c r="AN17" s="497">
        <f>'153-S 2020CEEIOT(RMB)'!AN17/6.8974</f>
        <v>0</v>
      </c>
      <c r="AO17" s="497">
        <f>'153-S 2020CEEIOT(RMB)'!AO17/6.8974</f>
        <v>0</v>
      </c>
      <c r="AP17" s="497">
        <f>'153-S 2020CEEIOT(RMB)'!AP17/6.8974</f>
        <v>0</v>
      </c>
      <c r="AQ17" s="497">
        <f>'153-S 2020CEEIOT(RMB)'!AQ17/6.8974</f>
        <v>0</v>
      </c>
      <c r="AR17" s="497">
        <f>'153-S 2020CEEIOT(RMB)'!AR17/6.8974</f>
        <v>0</v>
      </c>
      <c r="AS17" s="497">
        <f>'153-S 2020CEEIOT(RMB)'!AS17/6.8974</f>
        <v>0</v>
      </c>
      <c r="AT17" s="497">
        <f>'153-S 2020CEEIOT(RMB)'!AT17/6.8974</f>
        <v>0</v>
      </c>
      <c r="AU17" s="497">
        <f>'153-S 2020CEEIOT(RMB)'!AU17/6.8974</f>
        <v>0</v>
      </c>
      <c r="AV17" s="497">
        <f>'153-S 2020CEEIOT(RMB)'!AV17/6.8974</f>
        <v>0</v>
      </c>
      <c r="AW17" s="497">
        <f>'153-S 2020CEEIOT(RMB)'!AW17/6.8974</f>
        <v>0</v>
      </c>
      <c r="AX17" s="497">
        <f>'153-S 2020CEEIOT(RMB)'!AX17/6.8974</f>
        <v>0</v>
      </c>
      <c r="AY17" s="497">
        <f>'153-S 2020CEEIOT(RMB)'!AY17/6.8974</f>
        <v>0</v>
      </c>
      <c r="AZ17" s="497">
        <f>'153-S 2020CEEIOT(RMB)'!AZ17/6.8974</f>
        <v>0</v>
      </c>
      <c r="BA17" s="497">
        <f>'153-S 2020CEEIOT(RMB)'!BA17/6.8974</f>
        <v>0</v>
      </c>
      <c r="BB17" s="497">
        <f>'153-S 2020CEEIOT(RMB)'!BB17/6.8974</f>
        <v>0</v>
      </c>
      <c r="BC17" s="497">
        <f>'153-S 2020CEEIOT(RMB)'!BC17/6.8974</f>
        <v>0</v>
      </c>
      <c r="BD17" s="497">
        <f>'153-S 2020CEEIOT(RMB)'!BD17/6.8974</f>
        <v>0</v>
      </c>
      <c r="BE17" s="497">
        <f>'153-S 2020CEEIOT(RMB)'!BE17/6.8974</f>
        <v>0</v>
      </c>
      <c r="BF17" s="497">
        <f>'153-S 2020CEEIOT(RMB)'!BF17/6.8974</f>
        <v>0</v>
      </c>
      <c r="BG17" s="497">
        <f>'153-S 2020CEEIOT(RMB)'!BG17/6.8974</f>
        <v>0</v>
      </c>
      <c r="BH17" s="497">
        <f>'153-S 2020CEEIOT(RMB)'!BH17/6.8974</f>
        <v>0</v>
      </c>
      <c r="BI17" s="497">
        <f>'153-S 2020CEEIOT(RMB)'!BI17/6.8974</f>
        <v>0</v>
      </c>
      <c r="BJ17" s="497">
        <f>'153-S 2020CEEIOT(RMB)'!BJ17/6.8974</f>
        <v>0</v>
      </c>
      <c r="BK17" s="497">
        <f>'153-S 2020CEEIOT(RMB)'!BK17/6.8974</f>
        <v>0</v>
      </c>
      <c r="BL17" s="497">
        <f>'153-S 2020CEEIOT(RMB)'!BL17/6.8974</f>
        <v>0</v>
      </c>
      <c r="BM17" s="497">
        <f>'153-S 2020CEEIOT(RMB)'!BM17/6.8974</f>
        <v>0</v>
      </c>
      <c r="BN17" s="497">
        <f>'153-S 2020CEEIOT(RMB)'!BN17/6.8974</f>
        <v>0</v>
      </c>
      <c r="BO17" s="497">
        <f>'153-S 2020CEEIOT(RMB)'!BO17/6.8974</f>
        <v>0</v>
      </c>
      <c r="BP17" s="497">
        <f>'153-S 2020CEEIOT(RMB)'!BP17/6.8974</f>
        <v>0</v>
      </c>
      <c r="BQ17" s="497">
        <f>'153-S 2020CEEIOT(RMB)'!BQ17/6.8974</f>
        <v>0</v>
      </c>
      <c r="BR17" s="497">
        <f>'153-S 2020CEEIOT(RMB)'!BR17/6.8974</f>
        <v>0</v>
      </c>
      <c r="BS17" s="497">
        <f>'153-S 2020CEEIOT(RMB)'!BS17/6.8974</f>
        <v>0</v>
      </c>
      <c r="BT17" s="497">
        <f>'153-S 2020CEEIOT(RMB)'!BT17/6.8974</f>
        <v>0</v>
      </c>
      <c r="BU17" s="497">
        <f>'153-S 2020CEEIOT(RMB)'!BU17/6.8974</f>
        <v>0</v>
      </c>
      <c r="BV17" s="497">
        <f>'153-S 2020CEEIOT(RMB)'!BV17/6.8974</f>
        <v>0</v>
      </c>
      <c r="BW17" s="497">
        <f>'153-S 2020CEEIOT(RMB)'!BW17/6.8974</f>
        <v>0</v>
      </c>
      <c r="BX17" s="497">
        <f>'153-S 2020CEEIOT(RMB)'!BX17/6.8974</f>
        <v>0</v>
      </c>
      <c r="BY17" s="497">
        <f>'153-S 2020CEEIOT(RMB)'!BY17/6.8974</f>
        <v>0</v>
      </c>
      <c r="BZ17" s="497">
        <f>'153-S 2020CEEIOT(RMB)'!BZ17/6.8974</f>
        <v>0</v>
      </c>
      <c r="CA17" s="497">
        <f>'153-S 2020CEEIOT(RMB)'!CA17/6.8974</f>
        <v>0</v>
      </c>
      <c r="CB17" s="497">
        <f>'153-S 2020CEEIOT(RMB)'!CB17/6.8974</f>
        <v>0</v>
      </c>
      <c r="CC17" s="497">
        <f>'153-S 2020CEEIOT(RMB)'!CC17/6.8974</f>
        <v>0</v>
      </c>
      <c r="CD17" s="497">
        <f>'153-S 2020CEEIOT(RMB)'!CD17/6.8974</f>
        <v>0</v>
      </c>
      <c r="CE17" s="497">
        <f>'153-S 2020CEEIOT(RMB)'!CE17/6.8974</f>
        <v>0</v>
      </c>
      <c r="CF17" s="497">
        <f>'153-S 2020CEEIOT(RMB)'!CF17/6.8974</f>
        <v>0</v>
      </c>
      <c r="CG17" s="497">
        <f>'153-S 2020CEEIOT(RMB)'!CG17/6.8974</f>
        <v>0</v>
      </c>
      <c r="CH17" s="497">
        <f>'153-S 2020CEEIOT(RMB)'!CH17/6.8974</f>
        <v>0</v>
      </c>
      <c r="CI17" s="497">
        <f>'153-S 2020CEEIOT(RMB)'!CI17/6.8974</f>
        <v>0</v>
      </c>
      <c r="CJ17" s="497">
        <f>'153-S 2020CEEIOT(RMB)'!CJ17/6.8974</f>
        <v>0</v>
      </c>
      <c r="CK17" s="497">
        <f>'153-S 2020CEEIOT(RMB)'!CK17/6.8974</f>
        <v>0</v>
      </c>
      <c r="CL17" s="497">
        <f>'153-S 2020CEEIOT(RMB)'!CL17/6.8974</f>
        <v>0</v>
      </c>
      <c r="CM17" s="497">
        <f>'153-S 2020CEEIOT(RMB)'!CM17/6.8974</f>
        <v>0</v>
      </c>
      <c r="CN17" s="497">
        <f>'153-S 2020CEEIOT(RMB)'!CN17/6.8974</f>
        <v>0</v>
      </c>
      <c r="CO17" s="497">
        <f>'153-S 2020CEEIOT(RMB)'!CO17/6.8974</f>
        <v>0</v>
      </c>
      <c r="CP17" s="497">
        <f>'153-S 2020CEEIOT(RMB)'!CP17/6.8974</f>
        <v>0</v>
      </c>
      <c r="CQ17" s="497">
        <f>'153-S 2020CEEIOT(RMB)'!CQ17/6.8974</f>
        <v>0</v>
      </c>
      <c r="CR17" s="497">
        <f>'153-S 2020CEEIOT(RMB)'!CR17/6.8974</f>
        <v>0</v>
      </c>
      <c r="CS17" s="497">
        <f>'153-S 2020CEEIOT(RMB)'!CS17/6.8974</f>
        <v>0</v>
      </c>
      <c r="CT17" s="497">
        <f>'153-S 2020CEEIOT(RMB)'!CT17/6.8974</f>
        <v>0</v>
      </c>
      <c r="CU17" s="497">
        <f>'153-S 2020CEEIOT(RMB)'!CU17/6.8974</f>
        <v>1.8372484444118362</v>
      </c>
      <c r="CV17" s="497">
        <f>'153-S 2020CEEIOT(RMB)'!CV17/6.8974</f>
        <v>0</v>
      </c>
      <c r="CW17" s="497">
        <f>'153-S 2020CEEIOT(RMB)'!CW17/6.8974</f>
        <v>0</v>
      </c>
      <c r="CX17" s="497">
        <f>'153-S 2020CEEIOT(RMB)'!CX17/6.8974</f>
        <v>0</v>
      </c>
      <c r="CY17" s="497">
        <f>'153-S 2020CEEIOT(RMB)'!CY17/6.8974</f>
        <v>33491.592479048624</v>
      </c>
      <c r="CZ17" s="497">
        <f>'153-S 2020CEEIOT(RMB)'!CZ17/6.8974</f>
        <v>0</v>
      </c>
      <c r="DA17" s="497">
        <f>'153-S 2020CEEIOT(RMB)'!DA17/6.8974</f>
        <v>0</v>
      </c>
      <c r="DB17" s="497">
        <f>'153-S 2020CEEIOT(RMB)'!DB17/6.8974</f>
        <v>0</v>
      </c>
      <c r="DC17" s="497">
        <f>'153-S 2020CEEIOT(RMB)'!DC17/6.8974</f>
        <v>0</v>
      </c>
      <c r="DD17" s="497">
        <f>'153-S 2020CEEIOT(RMB)'!DD17/6.8974</f>
        <v>0</v>
      </c>
      <c r="DE17" s="497">
        <f>'153-S 2020CEEIOT(RMB)'!DE17/6.8974</f>
        <v>0</v>
      </c>
      <c r="DF17" s="497">
        <f>'153-S 2020CEEIOT(RMB)'!DF17/6.8974</f>
        <v>0</v>
      </c>
      <c r="DG17" s="497">
        <f>'153-S 2020CEEIOT(RMB)'!DG17/6.8974</f>
        <v>0</v>
      </c>
      <c r="DH17" s="497">
        <f>'153-S 2020CEEIOT(RMB)'!DH17/6.8974</f>
        <v>0</v>
      </c>
      <c r="DI17" s="497">
        <f>'153-S 2020CEEIOT(RMB)'!DI17/6.8974</f>
        <v>0</v>
      </c>
      <c r="DJ17" s="497">
        <f>'153-S 2020CEEIOT(RMB)'!DJ17/6.8974</f>
        <v>0</v>
      </c>
      <c r="DK17" s="497">
        <f>'153-S 2020CEEIOT(RMB)'!DK17/6.8974</f>
        <v>0</v>
      </c>
      <c r="DL17" s="497">
        <f>'153-S 2020CEEIOT(RMB)'!DL17/6.8974</f>
        <v>0</v>
      </c>
      <c r="DM17" s="497">
        <f>'153-S 2020CEEIOT(RMB)'!DM17/6.8974</f>
        <v>0</v>
      </c>
      <c r="DN17" s="497">
        <f>'153-S 2020CEEIOT(RMB)'!DN17/6.8974</f>
        <v>0</v>
      </c>
      <c r="DO17" s="497">
        <f>'153-S 2020CEEIOT(RMB)'!DO17/6.8974</f>
        <v>0</v>
      </c>
      <c r="DP17" s="497">
        <f>'153-S 2020CEEIOT(RMB)'!DP17/6.8974</f>
        <v>0</v>
      </c>
      <c r="DQ17" s="497">
        <f>'153-S 2020CEEIOT(RMB)'!DQ17/6.8974</f>
        <v>0</v>
      </c>
      <c r="DR17" s="497">
        <f>'153-S 2020CEEIOT(RMB)'!DR17/6.8974</f>
        <v>0</v>
      </c>
      <c r="DS17" s="497">
        <f>'153-S 2020CEEIOT(RMB)'!DS17/6.8974</f>
        <v>0</v>
      </c>
      <c r="DT17" s="497">
        <f>'153-S 2020CEEIOT(RMB)'!DT17/6.8974</f>
        <v>0</v>
      </c>
      <c r="DU17" s="497">
        <f>'153-S 2020CEEIOT(RMB)'!DU17/6.8974</f>
        <v>0</v>
      </c>
      <c r="DV17" s="497">
        <f>'153-S 2020CEEIOT(RMB)'!DV17/6.8974</f>
        <v>0</v>
      </c>
      <c r="DW17" s="497">
        <f>'153-S 2020CEEIOT(RMB)'!DW17/6.8974</f>
        <v>0</v>
      </c>
      <c r="DX17" s="497">
        <f>'153-S 2020CEEIOT(RMB)'!DX17/6.8974</f>
        <v>0</v>
      </c>
      <c r="DY17" s="497">
        <f>'153-S 2020CEEIOT(RMB)'!DY17/6.8974</f>
        <v>0</v>
      </c>
      <c r="DZ17" s="497">
        <f>'153-S 2020CEEIOT(RMB)'!DZ17/6.8974</f>
        <v>0</v>
      </c>
      <c r="EA17" s="497">
        <f>'153-S 2020CEEIOT(RMB)'!EA17/6.8974</f>
        <v>0</v>
      </c>
      <c r="EB17" s="497">
        <f>'153-S 2020CEEIOT(RMB)'!EB17/6.8974</f>
        <v>0</v>
      </c>
      <c r="EC17" s="497">
        <f>'153-S 2020CEEIOT(RMB)'!EC17/6.8974</f>
        <v>0</v>
      </c>
      <c r="ED17" s="497">
        <f>'153-S 2020CEEIOT(RMB)'!ED17/6.8974</f>
        <v>0</v>
      </c>
      <c r="EE17" s="497">
        <f>'153-S 2020CEEIOT(RMB)'!EE17/6.8974</f>
        <v>0</v>
      </c>
      <c r="EF17" s="497">
        <f>'153-S 2020CEEIOT(RMB)'!EF17/6.8974</f>
        <v>0</v>
      </c>
      <c r="EG17" s="497">
        <f>'153-S 2020CEEIOT(RMB)'!EG17/6.8974</f>
        <v>0</v>
      </c>
      <c r="EH17" s="497">
        <f>'153-S 2020CEEIOT(RMB)'!EH17/6.8974</f>
        <v>0</v>
      </c>
      <c r="EI17" s="497">
        <f>'153-S 2020CEEIOT(RMB)'!EI17/6.8974</f>
        <v>0</v>
      </c>
      <c r="EJ17" s="497">
        <f>'153-S 2020CEEIOT(RMB)'!EJ17/6.8974</f>
        <v>0</v>
      </c>
      <c r="EK17" s="497">
        <f>'153-S 2020CEEIOT(RMB)'!EK17/6.8974</f>
        <v>0</v>
      </c>
      <c r="EL17" s="497">
        <f>'153-S 2020CEEIOT(RMB)'!EL17/6.8974</f>
        <v>0</v>
      </c>
      <c r="EM17" s="497">
        <f>'153-S 2020CEEIOT(RMB)'!EM17/6.8974</f>
        <v>0</v>
      </c>
      <c r="EN17" s="497">
        <f>'153-S 2020CEEIOT(RMB)'!EN17/6.8974</f>
        <v>0</v>
      </c>
      <c r="EO17" s="497">
        <f>'153-S 2020CEEIOT(RMB)'!EO17/6.8974</f>
        <v>0</v>
      </c>
      <c r="EP17" s="497">
        <f>'153-S 2020CEEIOT(RMB)'!EP17/6.8974</f>
        <v>0</v>
      </c>
      <c r="EQ17" s="497">
        <f>'153-S 2020CEEIOT(RMB)'!EQ17/6.8974</f>
        <v>0</v>
      </c>
      <c r="ER17" s="497">
        <f>'153-S 2020CEEIOT(RMB)'!ER17/6.8974</f>
        <v>0</v>
      </c>
      <c r="ES17" s="497">
        <f>'153-S 2020CEEIOT(RMB)'!ES17/6.8974</f>
        <v>0</v>
      </c>
      <c r="ET17" s="497">
        <f>'153-S 2020CEEIOT(RMB)'!ET17/6.8974</f>
        <v>0</v>
      </c>
      <c r="EU17" s="497">
        <f>'153-S 2020CEEIOT(RMB)'!EU17/6.8974</f>
        <v>0</v>
      </c>
      <c r="EV17" s="497">
        <f>'153-S 2020CEEIOT(RMB)'!EV17/6.8974</f>
        <v>0</v>
      </c>
      <c r="EW17" s="497">
        <f>'153-S 2020CEEIOT(RMB)'!EW17/6.8974</f>
        <v>0</v>
      </c>
      <c r="EX17" s="497">
        <f>'153-S 2020CEEIOT(RMB)'!EX17/6.8974</f>
        <v>0</v>
      </c>
      <c r="EY17" s="497">
        <f>'153-S 2020CEEIOT(RMB)'!EY17/6.8974</f>
        <v>0</v>
      </c>
      <c r="EZ17" s="498">
        <f>'153-S 2020CEEIOT(RMB)'!EZ17/6.8974</f>
        <v>0</v>
      </c>
      <c r="FA17" s="499">
        <f>'153-S 2020CEEIOT(RMB)'!FA17/6.8974</f>
        <v>2933971.4127910174</v>
      </c>
      <c r="FB17" s="355">
        <f>'153-S 2020CEEIOT(RMB)'!FB17/6.8974</f>
        <v>0</v>
      </c>
      <c r="FC17" s="355">
        <f>'153-S 2020CEEIOT(RMB)'!FC17/6.8974</f>
        <v>0</v>
      </c>
      <c r="FD17" s="356">
        <f>'153-S 2020CEEIOT(RMB)'!FD17/6.8974</f>
        <v>0</v>
      </c>
      <c r="FE17" s="355">
        <f>'153-S 2020CEEIOT(RMB)'!FE17/6.8974</f>
        <v>0</v>
      </c>
      <c r="FF17" s="356">
        <f>'153-S 2020CEEIOT(RMB)'!FF17/6.8974</f>
        <v>0</v>
      </c>
      <c r="FG17" s="355">
        <f>'153-S 2020CEEIOT(RMB)'!FG17/6.8974</f>
        <v>0</v>
      </c>
      <c r="FH17" s="355">
        <f>'153-S 2020CEEIOT(RMB)'!FH17/6.8974</f>
        <v>0</v>
      </c>
      <c r="FI17" s="356">
        <f>'153-S 2020CEEIOT(RMB)'!FI17/6.8974</f>
        <v>0</v>
      </c>
      <c r="FJ17" s="355">
        <f>'153-S 2020CEEIOT(RMB)'!FJ17/6.8974</f>
        <v>0</v>
      </c>
      <c r="FK17" s="500">
        <f>'153-S 2020CEEIOT(RMB)'!FK17/6.8974</f>
        <v>0</v>
      </c>
      <c r="FL17" s="501">
        <f>'153-S 2020CEEIOT(RMB)'!FL17/6.8974</f>
        <v>0</v>
      </c>
      <c r="FM17" s="502">
        <f>'153-S 2020CEEIOT(RMB)'!FM17/6.8974</f>
        <v>2933971.4127910207</v>
      </c>
    </row>
    <row r="18" spans="1:169" ht="15">
      <c r="A18" s="815"/>
      <c r="B18" s="495" t="s">
        <v>220</v>
      </c>
      <c r="C18" s="496" t="s">
        <v>696</v>
      </c>
      <c r="D18" s="641">
        <f>'153-S 2020CEEIOT(RMB)'!D18/6.8974</f>
        <v>134889.0179605243</v>
      </c>
      <c r="E18" s="497">
        <f>'153-S 2020CEEIOT(RMB)'!E18/6.8974</f>
        <v>0</v>
      </c>
      <c r="F18" s="497">
        <f>'153-S 2020CEEIOT(RMB)'!F18/6.8974</f>
        <v>930332.67471827823</v>
      </c>
      <c r="G18" s="497">
        <f>'153-S 2020CEEIOT(RMB)'!G18/6.8974</f>
        <v>203906.33806980832</v>
      </c>
      <c r="H18" s="497">
        <f>'153-S 2020CEEIOT(RMB)'!H18/6.8974</f>
        <v>152197.20670595052</v>
      </c>
      <c r="I18" s="497">
        <f>'153-S 2020CEEIOT(RMB)'!I18/6.8974</f>
        <v>0</v>
      </c>
      <c r="J18" s="497">
        <f>'153-S 2020CEEIOT(RMB)'!J18/6.8974</f>
        <v>0</v>
      </c>
      <c r="K18" s="497">
        <f>'153-S 2020CEEIOT(RMB)'!K18/6.8974</f>
        <v>0</v>
      </c>
      <c r="L18" s="497">
        <f>'153-S 2020CEEIOT(RMB)'!L18/6.8974</f>
        <v>0</v>
      </c>
      <c r="M18" s="497">
        <f>'153-S 2020CEEIOT(RMB)'!M18/6.8974</f>
        <v>0</v>
      </c>
      <c r="N18" s="497">
        <f>'153-S 2020CEEIOT(RMB)'!N18/6.8974</f>
        <v>0</v>
      </c>
      <c r="O18" s="497">
        <f>'153-S 2020CEEIOT(RMB)'!O18/6.8974</f>
        <v>945309.9385283523</v>
      </c>
      <c r="P18" s="497">
        <f>'153-S 2020CEEIOT(RMB)'!P18/6.8974</f>
        <v>1023809.1656188681</v>
      </c>
      <c r="Q18" s="497">
        <f>'153-S 2020CEEIOT(RMB)'!Q18/6.8974</f>
        <v>159379.83145392672</v>
      </c>
      <c r="R18" s="497">
        <f>'153-S 2020CEEIOT(RMB)'!R18/6.8974</f>
        <v>7503.338916611161</v>
      </c>
      <c r="S18" s="497">
        <f>'153-S 2020CEEIOT(RMB)'!S18/6.8974</f>
        <v>64470.550954214727</v>
      </c>
      <c r="T18" s="497">
        <f>'153-S 2020CEEIOT(RMB)'!T18/6.8974</f>
        <v>27997.521095111581</v>
      </c>
      <c r="U18" s="497">
        <f>'153-S 2020CEEIOT(RMB)'!U18/6.8974</f>
        <v>781828.29886934406</v>
      </c>
      <c r="V18" s="497">
        <f>'153-S 2020CEEIOT(RMB)'!V18/6.8974</f>
        <v>1332979.72008864</v>
      </c>
      <c r="W18" s="497">
        <f>'153-S 2020CEEIOT(RMB)'!W18/6.8974</f>
        <v>0</v>
      </c>
      <c r="X18" s="497">
        <f>'153-S 2020CEEIOT(RMB)'!X18/6.8974</f>
        <v>302022.10640171624</v>
      </c>
      <c r="Y18" s="497">
        <f>'153-S 2020CEEIOT(RMB)'!Y18/6.8974</f>
        <v>2395675.6004386093</v>
      </c>
      <c r="Z18" s="497">
        <f>'153-S 2020CEEIOT(RMB)'!Z18/6.8974</f>
        <v>1136337.1341207742</v>
      </c>
      <c r="AA18" s="497">
        <f>'153-S 2020CEEIOT(RMB)'!AA18/6.8974</f>
        <v>69936.824314648373</v>
      </c>
      <c r="AB18" s="497">
        <f>'153-S 2020CEEIOT(RMB)'!AB18/6.8974</f>
        <v>0</v>
      </c>
      <c r="AC18" s="497">
        <f>'153-S 2020CEEIOT(RMB)'!AC18/6.8974</f>
        <v>0</v>
      </c>
      <c r="AD18" s="497">
        <f>'153-S 2020CEEIOT(RMB)'!AD18/6.8974</f>
        <v>0</v>
      </c>
      <c r="AE18" s="497">
        <f>'153-S 2020CEEIOT(RMB)'!AE18/6.8974</f>
        <v>0</v>
      </c>
      <c r="AF18" s="497">
        <f>'153-S 2020CEEIOT(RMB)'!AF18/6.8974</f>
        <v>0</v>
      </c>
      <c r="AG18" s="497">
        <f>'153-S 2020CEEIOT(RMB)'!AG18/6.8974</f>
        <v>0</v>
      </c>
      <c r="AH18" s="497">
        <f>'153-S 2020CEEIOT(RMB)'!AH18/6.8974</f>
        <v>0</v>
      </c>
      <c r="AI18" s="497">
        <f>'153-S 2020CEEIOT(RMB)'!AI18/6.8974</f>
        <v>0</v>
      </c>
      <c r="AJ18" s="497">
        <f>'153-S 2020CEEIOT(RMB)'!AJ18/6.8974</f>
        <v>0</v>
      </c>
      <c r="AK18" s="497">
        <f>'153-S 2020CEEIOT(RMB)'!AK18/6.8974</f>
        <v>0</v>
      </c>
      <c r="AL18" s="497">
        <f>'153-S 2020CEEIOT(RMB)'!AL18/6.8974</f>
        <v>21038.145748712748</v>
      </c>
      <c r="AM18" s="497">
        <f>'153-S 2020CEEIOT(RMB)'!AM18/6.8974</f>
        <v>456.25272796203495</v>
      </c>
      <c r="AN18" s="497">
        <f>'153-S 2020CEEIOT(RMB)'!AN18/6.8974</f>
        <v>0</v>
      </c>
      <c r="AO18" s="497">
        <f>'153-S 2020CEEIOT(RMB)'!AO18/6.8974</f>
        <v>0</v>
      </c>
      <c r="AP18" s="497">
        <f>'153-S 2020CEEIOT(RMB)'!AP18/6.8974</f>
        <v>0</v>
      </c>
      <c r="AQ18" s="497">
        <f>'153-S 2020CEEIOT(RMB)'!AQ18/6.8974</f>
        <v>0</v>
      </c>
      <c r="AR18" s="497">
        <f>'153-S 2020CEEIOT(RMB)'!AR18/6.8974</f>
        <v>0</v>
      </c>
      <c r="AS18" s="497">
        <f>'153-S 2020CEEIOT(RMB)'!AS18/6.8974</f>
        <v>0</v>
      </c>
      <c r="AT18" s="497">
        <f>'153-S 2020CEEIOT(RMB)'!AT18/6.8974</f>
        <v>0</v>
      </c>
      <c r="AU18" s="497">
        <f>'153-S 2020CEEIOT(RMB)'!AU18/6.8974</f>
        <v>0</v>
      </c>
      <c r="AV18" s="497">
        <f>'153-S 2020CEEIOT(RMB)'!AV18/6.8974</f>
        <v>18511.633821651834</v>
      </c>
      <c r="AW18" s="497">
        <f>'153-S 2020CEEIOT(RMB)'!AW18/6.8974</f>
        <v>0</v>
      </c>
      <c r="AX18" s="497">
        <f>'153-S 2020CEEIOT(RMB)'!AX18/6.8974</f>
        <v>0</v>
      </c>
      <c r="AY18" s="497">
        <f>'153-S 2020CEEIOT(RMB)'!AY18/6.8974</f>
        <v>0</v>
      </c>
      <c r="AZ18" s="497">
        <f>'153-S 2020CEEIOT(RMB)'!AZ18/6.8974</f>
        <v>471.94313567360075</v>
      </c>
      <c r="BA18" s="497">
        <f>'153-S 2020CEEIOT(RMB)'!BA18/6.8974</f>
        <v>25806.756170628498</v>
      </c>
      <c r="BB18" s="497">
        <f>'153-S 2020CEEIOT(RMB)'!BB18/6.8974</f>
        <v>0</v>
      </c>
      <c r="BC18" s="497">
        <f>'153-S 2020CEEIOT(RMB)'!BC18/6.8974</f>
        <v>0</v>
      </c>
      <c r="BD18" s="497">
        <f>'153-S 2020CEEIOT(RMB)'!BD18/6.8974</f>
        <v>0</v>
      </c>
      <c r="BE18" s="497">
        <f>'153-S 2020CEEIOT(RMB)'!BE18/6.8974</f>
        <v>0</v>
      </c>
      <c r="BF18" s="497">
        <f>'153-S 2020CEEIOT(RMB)'!BF18/6.8974</f>
        <v>0</v>
      </c>
      <c r="BG18" s="497">
        <f>'153-S 2020CEEIOT(RMB)'!BG18/6.8974</f>
        <v>0</v>
      </c>
      <c r="BH18" s="497">
        <f>'153-S 2020CEEIOT(RMB)'!BH18/6.8974</f>
        <v>0</v>
      </c>
      <c r="BI18" s="497">
        <f>'153-S 2020CEEIOT(RMB)'!BI18/6.8974</f>
        <v>0</v>
      </c>
      <c r="BJ18" s="497">
        <f>'153-S 2020CEEIOT(RMB)'!BJ18/6.8974</f>
        <v>0</v>
      </c>
      <c r="BK18" s="497">
        <f>'153-S 2020CEEIOT(RMB)'!BK18/6.8974</f>
        <v>0</v>
      </c>
      <c r="BL18" s="497">
        <f>'153-S 2020CEEIOT(RMB)'!BL18/6.8974</f>
        <v>0</v>
      </c>
      <c r="BM18" s="497">
        <f>'153-S 2020CEEIOT(RMB)'!BM18/6.8974</f>
        <v>0</v>
      </c>
      <c r="BN18" s="497">
        <f>'153-S 2020CEEIOT(RMB)'!BN18/6.8974</f>
        <v>0</v>
      </c>
      <c r="BO18" s="497">
        <f>'153-S 2020CEEIOT(RMB)'!BO18/6.8974</f>
        <v>0</v>
      </c>
      <c r="BP18" s="497">
        <f>'153-S 2020CEEIOT(RMB)'!BP18/6.8974</f>
        <v>0</v>
      </c>
      <c r="BQ18" s="497">
        <f>'153-S 2020CEEIOT(RMB)'!BQ18/6.8974</f>
        <v>0</v>
      </c>
      <c r="BR18" s="497">
        <f>'153-S 2020CEEIOT(RMB)'!BR18/6.8974</f>
        <v>0</v>
      </c>
      <c r="BS18" s="497">
        <f>'153-S 2020CEEIOT(RMB)'!BS18/6.8974</f>
        <v>0</v>
      </c>
      <c r="BT18" s="497">
        <f>'153-S 2020CEEIOT(RMB)'!BT18/6.8974</f>
        <v>0</v>
      </c>
      <c r="BU18" s="497">
        <f>'153-S 2020CEEIOT(RMB)'!BU18/6.8974</f>
        <v>0</v>
      </c>
      <c r="BV18" s="497">
        <f>'153-S 2020CEEIOT(RMB)'!BV18/6.8974</f>
        <v>0</v>
      </c>
      <c r="BW18" s="497">
        <f>'153-S 2020CEEIOT(RMB)'!BW18/6.8974</f>
        <v>0</v>
      </c>
      <c r="BX18" s="497">
        <f>'153-S 2020CEEIOT(RMB)'!BX18/6.8974</f>
        <v>0</v>
      </c>
      <c r="BY18" s="497">
        <f>'153-S 2020CEEIOT(RMB)'!BY18/6.8974</f>
        <v>0</v>
      </c>
      <c r="BZ18" s="497">
        <f>'153-S 2020CEEIOT(RMB)'!BZ18/6.8974</f>
        <v>0</v>
      </c>
      <c r="CA18" s="497">
        <f>'153-S 2020CEEIOT(RMB)'!CA18/6.8974</f>
        <v>0</v>
      </c>
      <c r="CB18" s="497">
        <f>'153-S 2020CEEIOT(RMB)'!CB18/6.8974</f>
        <v>0</v>
      </c>
      <c r="CC18" s="497">
        <f>'153-S 2020CEEIOT(RMB)'!CC18/6.8974</f>
        <v>0</v>
      </c>
      <c r="CD18" s="497">
        <f>'153-S 2020CEEIOT(RMB)'!CD18/6.8974</f>
        <v>0</v>
      </c>
      <c r="CE18" s="497">
        <f>'153-S 2020CEEIOT(RMB)'!CE18/6.8974</f>
        <v>0</v>
      </c>
      <c r="CF18" s="497">
        <f>'153-S 2020CEEIOT(RMB)'!CF18/6.8974</f>
        <v>0</v>
      </c>
      <c r="CG18" s="497">
        <f>'153-S 2020CEEIOT(RMB)'!CG18/6.8974</f>
        <v>0</v>
      </c>
      <c r="CH18" s="497">
        <f>'153-S 2020CEEIOT(RMB)'!CH18/6.8974</f>
        <v>0</v>
      </c>
      <c r="CI18" s="497">
        <f>'153-S 2020CEEIOT(RMB)'!CI18/6.8974</f>
        <v>0</v>
      </c>
      <c r="CJ18" s="497">
        <f>'153-S 2020CEEIOT(RMB)'!CJ18/6.8974</f>
        <v>0</v>
      </c>
      <c r="CK18" s="497">
        <f>'153-S 2020CEEIOT(RMB)'!CK18/6.8974</f>
        <v>0</v>
      </c>
      <c r="CL18" s="497">
        <f>'153-S 2020CEEIOT(RMB)'!CL18/6.8974</f>
        <v>0</v>
      </c>
      <c r="CM18" s="497">
        <f>'153-S 2020CEEIOT(RMB)'!CM18/6.8974</f>
        <v>0</v>
      </c>
      <c r="CN18" s="497">
        <f>'153-S 2020CEEIOT(RMB)'!CN18/6.8974</f>
        <v>0</v>
      </c>
      <c r="CO18" s="497">
        <f>'153-S 2020CEEIOT(RMB)'!CO18/6.8974</f>
        <v>0</v>
      </c>
      <c r="CP18" s="497">
        <f>'153-S 2020CEEIOT(RMB)'!CP18/6.8974</f>
        <v>0</v>
      </c>
      <c r="CQ18" s="497">
        <f>'153-S 2020CEEIOT(RMB)'!CQ18/6.8974</f>
        <v>0</v>
      </c>
      <c r="CR18" s="497">
        <f>'153-S 2020CEEIOT(RMB)'!CR18/6.8974</f>
        <v>0</v>
      </c>
      <c r="CS18" s="497">
        <f>'153-S 2020CEEIOT(RMB)'!CS18/6.8974</f>
        <v>0</v>
      </c>
      <c r="CT18" s="497">
        <f>'153-S 2020CEEIOT(RMB)'!CT18/6.8974</f>
        <v>0</v>
      </c>
      <c r="CU18" s="497">
        <f>'153-S 2020CEEIOT(RMB)'!CU18/6.8974</f>
        <v>0</v>
      </c>
      <c r="CV18" s="497">
        <f>'153-S 2020CEEIOT(RMB)'!CV18/6.8974</f>
        <v>0</v>
      </c>
      <c r="CW18" s="497">
        <f>'153-S 2020CEEIOT(RMB)'!CW18/6.8974</f>
        <v>0</v>
      </c>
      <c r="CX18" s="497">
        <f>'153-S 2020CEEIOT(RMB)'!CX18/6.8974</f>
        <v>0</v>
      </c>
      <c r="CY18" s="497">
        <f>'153-S 2020CEEIOT(RMB)'!CY18/6.8974</f>
        <v>0</v>
      </c>
      <c r="CZ18" s="497">
        <f>'153-S 2020CEEIOT(RMB)'!CZ18/6.8974</f>
        <v>0</v>
      </c>
      <c r="DA18" s="497">
        <f>'153-S 2020CEEIOT(RMB)'!DA18/6.8974</f>
        <v>0</v>
      </c>
      <c r="DB18" s="497">
        <f>'153-S 2020CEEIOT(RMB)'!DB18/6.8974</f>
        <v>0</v>
      </c>
      <c r="DC18" s="497">
        <f>'153-S 2020CEEIOT(RMB)'!DC18/6.8974</f>
        <v>0</v>
      </c>
      <c r="DD18" s="497">
        <f>'153-S 2020CEEIOT(RMB)'!DD18/6.8974</f>
        <v>0</v>
      </c>
      <c r="DE18" s="497">
        <f>'153-S 2020CEEIOT(RMB)'!DE18/6.8974</f>
        <v>0</v>
      </c>
      <c r="DF18" s="497">
        <f>'153-S 2020CEEIOT(RMB)'!DF18/6.8974</f>
        <v>0</v>
      </c>
      <c r="DG18" s="497">
        <f>'153-S 2020CEEIOT(RMB)'!DG18/6.8974</f>
        <v>0</v>
      </c>
      <c r="DH18" s="497">
        <f>'153-S 2020CEEIOT(RMB)'!DH18/6.8974</f>
        <v>0</v>
      </c>
      <c r="DI18" s="497">
        <f>'153-S 2020CEEIOT(RMB)'!DI18/6.8974</f>
        <v>0</v>
      </c>
      <c r="DJ18" s="497">
        <f>'153-S 2020CEEIOT(RMB)'!DJ18/6.8974</f>
        <v>17.403761542408276</v>
      </c>
      <c r="DK18" s="497">
        <f>'153-S 2020CEEIOT(RMB)'!DK18/6.8974</f>
        <v>16.576891721155906</v>
      </c>
      <c r="DL18" s="497">
        <f>'153-S 2020CEEIOT(RMB)'!DL18/6.8974</f>
        <v>0</v>
      </c>
      <c r="DM18" s="497">
        <f>'153-S 2020CEEIOT(RMB)'!DM18/6.8974</f>
        <v>0</v>
      </c>
      <c r="DN18" s="497">
        <f>'153-S 2020CEEIOT(RMB)'!DN18/6.8974</f>
        <v>52.333137773811345</v>
      </c>
      <c r="DO18" s="497">
        <f>'153-S 2020CEEIOT(RMB)'!DO18/6.8974</f>
        <v>38.179838544997843</v>
      </c>
      <c r="DP18" s="497">
        <f>'153-S 2020CEEIOT(RMB)'!DP18/6.8974</f>
        <v>0</v>
      </c>
      <c r="DQ18" s="497">
        <f>'153-S 2020CEEIOT(RMB)'!DQ18/6.8974</f>
        <v>0</v>
      </c>
      <c r="DR18" s="497">
        <f>'153-S 2020CEEIOT(RMB)'!DR18/6.8974</f>
        <v>0</v>
      </c>
      <c r="DS18" s="497">
        <f>'153-S 2020CEEIOT(RMB)'!DS18/6.8974</f>
        <v>0</v>
      </c>
      <c r="DT18" s="497">
        <f>'153-S 2020CEEIOT(RMB)'!DT18/6.8974</f>
        <v>0</v>
      </c>
      <c r="DU18" s="497">
        <f>'153-S 2020CEEIOT(RMB)'!DU18/6.8974</f>
        <v>0</v>
      </c>
      <c r="DV18" s="497">
        <f>'153-S 2020CEEIOT(RMB)'!DV18/6.8974</f>
        <v>0</v>
      </c>
      <c r="DW18" s="497">
        <f>'153-S 2020CEEIOT(RMB)'!DW18/6.8974</f>
        <v>1292822.1810401347</v>
      </c>
      <c r="DX18" s="497">
        <f>'153-S 2020CEEIOT(RMB)'!DX18/6.8974</f>
        <v>0</v>
      </c>
      <c r="DY18" s="497">
        <f>'153-S 2020CEEIOT(RMB)'!DY18/6.8974</f>
        <v>0</v>
      </c>
      <c r="DZ18" s="497">
        <f>'153-S 2020CEEIOT(RMB)'!DZ18/6.8974</f>
        <v>0</v>
      </c>
      <c r="EA18" s="497">
        <f>'153-S 2020CEEIOT(RMB)'!EA18/6.8974</f>
        <v>0</v>
      </c>
      <c r="EB18" s="497">
        <f>'153-S 2020CEEIOT(RMB)'!EB18/6.8974</f>
        <v>0</v>
      </c>
      <c r="EC18" s="497">
        <f>'153-S 2020CEEIOT(RMB)'!EC18/6.8974</f>
        <v>0</v>
      </c>
      <c r="ED18" s="497">
        <f>'153-S 2020CEEIOT(RMB)'!ED18/6.8974</f>
        <v>0</v>
      </c>
      <c r="EE18" s="497">
        <f>'153-S 2020CEEIOT(RMB)'!EE18/6.8974</f>
        <v>0</v>
      </c>
      <c r="EF18" s="497">
        <f>'153-S 2020CEEIOT(RMB)'!EF18/6.8974</f>
        <v>0</v>
      </c>
      <c r="EG18" s="497">
        <f>'153-S 2020CEEIOT(RMB)'!EG18/6.8974</f>
        <v>0</v>
      </c>
      <c r="EH18" s="497">
        <f>'153-S 2020CEEIOT(RMB)'!EH18/6.8974</f>
        <v>0</v>
      </c>
      <c r="EI18" s="497">
        <f>'153-S 2020CEEIOT(RMB)'!EI18/6.8974</f>
        <v>29376.430018726362</v>
      </c>
      <c r="EJ18" s="497">
        <f>'153-S 2020CEEIOT(RMB)'!EJ18/6.8974</f>
        <v>0</v>
      </c>
      <c r="EK18" s="497">
        <f>'153-S 2020CEEIOT(RMB)'!EK18/6.8974</f>
        <v>0</v>
      </c>
      <c r="EL18" s="497">
        <f>'153-S 2020CEEIOT(RMB)'!EL18/6.8974</f>
        <v>0</v>
      </c>
      <c r="EM18" s="497">
        <f>'153-S 2020CEEIOT(RMB)'!EM18/6.8974</f>
        <v>0</v>
      </c>
      <c r="EN18" s="497">
        <f>'153-S 2020CEEIOT(RMB)'!EN18/6.8974</f>
        <v>0</v>
      </c>
      <c r="EO18" s="497">
        <f>'153-S 2020CEEIOT(RMB)'!EO18/6.8974</f>
        <v>33731.221589390341</v>
      </c>
      <c r="EP18" s="497">
        <f>'153-S 2020CEEIOT(RMB)'!EP18/6.8974</f>
        <v>0</v>
      </c>
      <c r="EQ18" s="497">
        <f>'153-S 2020CEEIOT(RMB)'!EQ18/6.8974</f>
        <v>298072.52585354965</v>
      </c>
      <c r="ER18" s="497">
        <f>'153-S 2020CEEIOT(RMB)'!ER18/6.8974</f>
        <v>103267.81210084903</v>
      </c>
      <c r="ES18" s="497">
        <f>'153-S 2020CEEIOT(RMB)'!ES18/6.8974</f>
        <v>62802.836990416021</v>
      </c>
      <c r="ET18" s="497">
        <f>'153-S 2020CEEIOT(RMB)'!ET18/6.8974</f>
        <v>0</v>
      </c>
      <c r="EU18" s="497">
        <f>'153-S 2020CEEIOT(RMB)'!EU18/6.8974</f>
        <v>0</v>
      </c>
      <c r="EV18" s="497">
        <f>'153-S 2020CEEIOT(RMB)'!EV18/6.8974</f>
        <v>0</v>
      </c>
      <c r="EW18" s="497">
        <f>'153-S 2020CEEIOT(RMB)'!EW18/6.8974</f>
        <v>0</v>
      </c>
      <c r="EX18" s="497">
        <f>'153-S 2020CEEIOT(RMB)'!EX18/6.8974</f>
        <v>6185.7590428300127</v>
      </c>
      <c r="EY18" s="497">
        <f>'153-S 2020CEEIOT(RMB)'!EY18/6.8974</f>
        <v>0</v>
      </c>
      <c r="EZ18" s="498">
        <f>'153-S 2020CEEIOT(RMB)'!EZ18/6.8974</f>
        <v>0</v>
      </c>
      <c r="FA18" s="499">
        <f>'153-S 2020CEEIOT(RMB)'!FA18/6.8974</f>
        <v>11561243.260125482</v>
      </c>
      <c r="FB18" s="355">
        <f>'153-S 2020CEEIOT(RMB)'!FB18/6.8974</f>
        <v>2593945.9765348113</v>
      </c>
      <c r="FC18" s="355">
        <f>'153-S 2020CEEIOT(RMB)'!FC18/6.8974</f>
        <v>4974641.2563943574</v>
      </c>
      <c r="FD18" s="356">
        <f>'153-S 2020CEEIOT(RMB)'!FD18/6.8974</f>
        <v>7568587.2329291692</v>
      </c>
      <c r="FE18" s="355">
        <f>'153-S 2020CEEIOT(RMB)'!FE18/6.8974</f>
        <v>0</v>
      </c>
      <c r="FF18" s="356">
        <f>'153-S 2020CEEIOT(RMB)'!FF18/6.8974</f>
        <v>7568587.2329291692</v>
      </c>
      <c r="FG18" s="355">
        <f>'153-S 2020CEEIOT(RMB)'!FG18/6.8974</f>
        <v>0</v>
      </c>
      <c r="FH18" s="355">
        <f>'153-S 2020CEEIOT(RMB)'!FH18/6.8974</f>
        <v>352053.68009548559</v>
      </c>
      <c r="FI18" s="356">
        <f>'153-S 2020CEEIOT(RMB)'!FI18/6.8974</f>
        <v>352053.68009548559</v>
      </c>
      <c r="FJ18" s="355">
        <f>'153-S 2020CEEIOT(RMB)'!FJ18/6.8974</f>
        <v>136725.61735321258</v>
      </c>
      <c r="FK18" s="500">
        <f>'153-S 2020CEEIOT(RMB)'!FK18/6.8974</f>
        <v>8057366.5303778676</v>
      </c>
      <c r="FL18" s="501">
        <f>'153-S 2020CEEIOT(RMB)'!FL18/6.8974</f>
        <v>357955.52557403391</v>
      </c>
      <c r="FM18" s="502">
        <f>'153-S 2020CEEIOT(RMB)'!FM18/6.8974</f>
        <v>19260654.264929317</v>
      </c>
    </row>
    <row r="19" spans="1:169" ht="15">
      <c r="A19" s="815"/>
      <c r="B19" s="495" t="s">
        <v>221</v>
      </c>
      <c r="C19" s="496" t="s">
        <v>697</v>
      </c>
      <c r="D19" s="641">
        <f>'153-S 2020CEEIOT(RMB)'!D19/6.8974</f>
        <v>129997.47931453316</v>
      </c>
      <c r="E19" s="497">
        <f>'153-S 2020CEEIOT(RMB)'!E19/6.8974</f>
        <v>0</v>
      </c>
      <c r="F19" s="497">
        <f>'153-S 2020CEEIOT(RMB)'!F19/6.8974</f>
        <v>10083914.164896959</v>
      </c>
      <c r="G19" s="497">
        <f>'153-S 2020CEEIOT(RMB)'!G19/6.8974</f>
        <v>3154228.2845116621</v>
      </c>
      <c r="H19" s="497">
        <f>'153-S 2020CEEIOT(RMB)'!H19/6.8974</f>
        <v>662199.97754284088</v>
      </c>
      <c r="I19" s="497">
        <f>'153-S 2020CEEIOT(RMB)'!I19/6.8974</f>
        <v>0</v>
      </c>
      <c r="J19" s="497">
        <f>'153-S 2020CEEIOT(RMB)'!J19/6.8974</f>
        <v>0</v>
      </c>
      <c r="K19" s="497">
        <f>'153-S 2020CEEIOT(RMB)'!K19/6.8974</f>
        <v>0</v>
      </c>
      <c r="L19" s="497">
        <f>'153-S 2020CEEIOT(RMB)'!L19/6.8974</f>
        <v>0</v>
      </c>
      <c r="M19" s="497">
        <f>'153-S 2020CEEIOT(RMB)'!M19/6.8974</f>
        <v>0</v>
      </c>
      <c r="N19" s="497">
        <f>'153-S 2020CEEIOT(RMB)'!N19/6.8974</f>
        <v>0</v>
      </c>
      <c r="O19" s="497">
        <f>'153-S 2020CEEIOT(RMB)'!O19/6.8974</f>
        <v>0</v>
      </c>
      <c r="P19" s="497">
        <f>'153-S 2020CEEIOT(RMB)'!P19/6.8974</f>
        <v>1350805.9022068896</v>
      </c>
      <c r="Q19" s="497">
        <f>'153-S 2020CEEIOT(RMB)'!Q19/6.8974</f>
        <v>0</v>
      </c>
      <c r="R19" s="497">
        <f>'153-S 2020CEEIOT(RMB)'!R19/6.8974</f>
        <v>0</v>
      </c>
      <c r="S19" s="497">
        <f>'153-S 2020CEEIOT(RMB)'!S19/6.8974</f>
        <v>86448.924483294424</v>
      </c>
      <c r="T19" s="497">
        <f>'153-S 2020CEEIOT(RMB)'!T19/6.8974</f>
        <v>0</v>
      </c>
      <c r="U19" s="497">
        <f>'153-S 2020CEEIOT(RMB)'!U19/6.8974</f>
        <v>0</v>
      </c>
      <c r="V19" s="497">
        <f>'153-S 2020CEEIOT(RMB)'!V19/6.8974</f>
        <v>54.821744659665697</v>
      </c>
      <c r="W19" s="497">
        <f>'153-S 2020CEEIOT(RMB)'!W19/6.8974</f>
        <v>0</v>
      </c>
      <c r="X19" s="497">
        <f>'153-S 2020CEEIOT(RMB)'!X19/6.8974</f>
        <v>179.83466117042329</v>
      </c>
      <c r="Y19" s="497">
        <f>'153-S 2020CEEIOT(RMB)'!Y19/6.8974</f>
        <v>8327.7200615583388</v>
      </c>
      <c r="Z19" s="497">
        <f>'153-S 2020CEEIOT(RMB)'!Z19/6.8974</f>
        <v>0</v>
      </c>
      <c r="AA19" s="497">
        <f>'153-S 2020CEEIOT(RMB)'!AA19/6.8974</f>
        <v>0</v>
      </c>
      <c r="AB19" s="497">
        <f>'153-S 2020CEEIOT(RMB)'!AB19/6.8974</f>
        <v>0</v>
      </c>
      <c r="AC19" s="497">
        <f>'153-S 2020CEEIOT(RMB)'!AC19/6.8974</f>
        <v>0</v>
      </c>
      <c r="AD19" s="497">
        <f>'153-S 2020CEEIOT(RMB)'!AD19/6.8974</f>
        <v>0</v>
      </c>
      <c r="AE19" s="497">
        <f>'153-S 2020CEEIOT(RMB)'!AE19/6.8974</f>
        <v>0</v>
      </c>
      <c r="AF19" s="497">
        <f>'153-S 2020CEEIOT(RMB)'!AF19/6.8974</f>
        <v>0</v>
      </c>
      <c r="AG19" s="497">
        <f>'153-S 2020CEEIOT(RMB)'!AG19/6.8974</f>
        <v>0</v>
      </c>
      <c r="AH19" s="497">
        <f>'153-S 2020CEEIOT(RMB)'!AH19/6.8974</f>
        <v>0</v>
      </c>
      <c r="AI19" s="497">
        <f>'153-S 2020CEEIOT(RMB)'!AI19/6.8974</f>
        <v>0</v>
      </c>
      <c r="AJ19" s="497">
        <f>'153-S 2020CEEIOT(RMB)'!AJ19/6.8974</f>
        <v>0</v>
      </c>
      <c r="AK19" s="497">
        <f>'153-S 2020CEEIOT(RMB)'!AK19/6.8974</f>
        <v>0</v>
      </c>
      <c r="AL19" s="497">
        <f>'153-S 2020CEEIOT(RMB)'!AL19/6.8974</f>
        <v>0</v>
      </c>
      <c r="AM19" s="497">
        <f>'153-S 2020CEEIOT(RMB)'!AM19/6.8974</f>
        <v>0</v>
      </c>
      <c r="AN19" s="497">
        <f>'153-S 2020CEEIOT(RMB)'!AN19/6.8974</f>
        <v>0</v>
      </c>
      <c r="AO19" s="497">
        <f>'153-S 2020CEEIOT(RMB)'!AO19/6.8974</f>
        <v>0</v>
      </c>
      <c r="AP19" s="497">
        <f>'153-S 2020CEEIOT(RMB)'!AP19/6.8974</f>
        <v>0</v>
      </c>
      <c r="AQ19" s="497">
        <f>'153-S 2020CEEIOT(RMB)'!AQ19/6.8974</f>
        <v>0</v>
      </c>
      <c r="AR19" s="497">
        <f>'153-S 2020CEEIOT(RMB)'!AR19/6.8974</f>
        <v>0</v>
      </c>
      <c r="AS19" s="497">
        <f>'153-S 2020CEEIOT(RMB)'!AS19/6.8974</f>
        <v>0</v>
      </c>
      <c r="AT19" s="497">
        <f>'153-S 2020CEEIOT(RMB)'!AT19/6.8974</f>
        <v>0</v>
      </c>
      <c r="AU19" s="497">
        <f>'153-S 2020CEEIOT(RMB)'!AU19/6.8974</f>
        <v>0</v>
      </c>
      <c r="AV19" s="497">
        <f>'153-S 2020CEEIOT(RMB)'!AV19/6.8974</f>
        <v>18.957965841943459</v>
      </c>
      <c r="AW19" s="497">
        <f>'153-S 2020CEEIOT(RMB)'!AW19/6.8974</f>
        <v>0</v>
      </c>
      <c r="AX19" s="497">
        <f>'153-S 2020CEEIOT(RMB)'!AX19/6.8974</f>
        <v>0</v>
      </c>
      <c r="AY19" s="497">
        <f>'153-S 2020CEEIOT(RMB)'!AY19/6.8974</f>
        <v>0</v>
      </c>
      <c r="AZ19" s="497">
        <f>'153-S 2020CEEIOT(RMB)'!AZ19/6.8974</f>
        <v>0</v>
      </c>
      <c r="BA19" s="497">
        <f>'153-S 2020CEEIOT(RMB)'!BA19/6.8974</f>
        <v>0</v>
      </c>
      <c r="BB19" s="497">
        <f>'153-S 2020CEEIOT(RMB)'!BB19/6.8974</f>
        <v>0</v>
      </c>
      <c r="BC19" s="497">
        <f>'153-S 2020CEEIOT(RMB)'!BC19/6.8974</f>
        <v>0</v>
      </c>
      <c r="BD19" s="497">
        <f>'153-S 2020CEEIOT(RMB)'!BD19/6.8974</f>
        <v>0</v>
      </c>
      <c r="BE19" s="497">
        <f>'153-S 2020CEEIOT(RMB)'!BE19/6.8974</f>
        <v>0</v>
      </c>
      <c r="BF19" s="497">
        <f>'153-S 2020CEEIOT(RMB)'!BF19/6.8974</f>
        <v>0</v>
      </c>
      <c r="BG19" s="497">
        <f>'153-S 2020CEEIOT(RMB)'!BG19/6.8974</f>
        <v>0</v>
      </c>
      <c r="BH19" s="497">
        <f>'153-S 2020CEEIOT(RMB)'!BH19/6.8974</f>
        <v>0</v>
      </c>
      <c r="BI19" s="497">
        <f>'153-S 2020CEEIOT(RMB)'!BI19/6.8974</f>
        <v>0</v>
      </c>
      <c r="BJ19" s="497">
        <f>'153-S 2020CEEIOT(RMB)'!BJ19/6.8974</f>
        <v>0</v>
      </c>
      <c r="BK19" s="497">
        <f>'153-S 2020CEEIOT(RMB)'!BK19/6.8974</f>
        <v>0</v>
      </c>
      <c r="BL19" s="497">
        <f>'153-S 2020CEEIOT(RMB)'!BL19/6.8974</f>
        <v>0</v>
      </c>
      <c r="BM19" s="497">
        <f>'153-S 2020CEEIOT(RMB)'!BM19/6.8974</f>
        <v>0</v>
      </c>
      <c r="BN19" s="497">
        <f>'153-S 2020CEEIOT(RMB)'!BN19/6.8974</f>
        <v>0</v>
      </c>
      <c r="BO19" s="497">
        <f>'153-S 2020CEEIOT(RMB)'!BO19/6.8974</f>
        <v>0</v>
      </c>
      <c r="BP19" s="497">
        <f>'153-S 2020CEEIOT(RMB)'!BP19/6.8974</f>
        <v>0</v>
      </c>
      <c r="BQ19" s="497">
        <f>'153-S 2020CEEIOT(RMB)'!BQ19/6.8974</f>
        <v>0</v>
      </c>
      <c r="BR19" s="497">
        <f>'153-S 2020CEEIOT(RMB)'!BR19/6.8974</f>
        <v>0</v>
      </c>
      <c r="BS19" s="497">
        <f>'153-S 2020CEEIOT(RMB)'!BS19/6.8974</f>
        <v>0</v>
      </c>
      <c r="BT19" s="497">
        <f>'153-S 2020CEEIOT(RMB)'!BT19/6.8974</f>
        <v>0</v>
      </c>
      <c r="BU19" s="497">
        <f>'153-S 2020CEEIOT(RMB)'!BU19/6.8974</f>
        <v>0</v>
      </c>
      <c r="BV19" s="497">
        <f>'153-S 2020CEEIOT(RMB)'!BV19/6.8974</f>
        <v>0</v>
      </c>
      <c r="BW19" s="497">
        <f>'153-S 2020CEEIOT(RMB)'!BW19/6.8974</f>
        <v>0</v>
      </c>
      <c r="BX19" s="497">
        <f>'153-S 2020CEEIOT(RMB)'!BX19/6.8974</f>
        <v>0</v>
      </c>
      <c r="BY19" s="497">
        <f>'153-S 2020CEEIOT(RMB)'!BY19/6.8974</f>
        <v>0</v>
      </c>
      <c r="BZ19" s="497">
        <f>'153-S 2020CEEIOT(RMB)'!BZ19/6.8974</f>
        <v>0</v>
      </c>
      <c r="CA19" s="497">
        <f>'153-S 2020CEEIOT(RMB)'!CA19/6.8974</f>
        <v>0</v>
      </c>
      <c r="CB19" s="497">
        <f>'153-S 2020CEEIOT(RMB)'!CB19/6.8974</f>
        <v>0</v>
      </c>
      <c r="CC19" s="497">
        <f>'153-S 2020CEEIOT(RMB)'!CC19/6.8974</f>
        <v>0</v>
      </c>
      <c r="CD19" s="497">
        <f>'153-S 2020CEEIOT(RMB)'!CD19/6.8974</f>
        <v>0</v>
      </c>
      <c r="CE19" s="497">
        <f>'153-S 2020CEEIOT(RMB)'!CE19/6.8974</f>
        <v>0</v>
      </c>
      <c r="CF19" s="497">
        <f>'153-S 2020CEEIOT(RMB)'!CF19/6.8974</f>
        <v>0</v>
      </c>
      <c r="CG19" s="497">
        <f>'153-S 2020CEEIOT(RMB)'!CG19/6.8974</f>
        <v>0</v>
      </c>
      <c r="CH19" s="497">
        <f>'153-S 2020CEEIOT(RMB)'!CH19/6.8974</f>
        <v>0</v>
      </c>
      <c r="CI19" s="497">
        <f>'153-S 2020CEEIOT(RMB)'!CI19/6.8974</f>
        <v>0</v>
      </c>
      <c r="CJ19" s="497">
        <f>'153-S 2020CEEIOT(RMB)'!CJ19/6.8974</f>
        <v>0</v>
      </c>
      <c r="CK19" s="497">
        <f>'153-S 2020CEEIOT(RMB)'!CK19/6.8974</f>
        <v>0</v>
      </c>
      <c r="CL19" s="497">
        <f>'153-S 2020CEEIOT(RMB)'!CL19/6.8974</f>
        <v>0</v>
      </c>
      <c r="CM19" s="497">
        <f>'153-S 2020CEEIOT(RMB)'!CM19/6.8974</f>
        <v>0</v>
      </c>
      <c r="CN19" s="497">
        <f>'153-S 2020CEEIOT(RMB)'!CN19/6.8974</f>
        <v>0</v>
      </c>
      <c r="CO19" s="497">
        <f>'153-S 2020CEEIOT(RMB)'!CO19/6.8974</f>
        <v>0</v>
      </c>
      <c r="CP19" s="497">
        <f>'153-S 2020CEEIOT(RMB)'!CP19/6.8974</f>
        <v>0</v>
      </c>
      <c r="CQ19" s="497">
        <f>'153-S 2020CEEIOT(RMB)'!CQ19/6.8974</f>
        <v>0</v>
      </c>
      <c r="CR19" s="497">
        <f>'153-S 2020CEEIOT(RMB)'!CR19/6.8974</f>
        <v>0</v>
      </c>
      <c r="CS19" s="497">
        <f>'153-S 2020CEEIOT(RMB)'!CS19/6.8974</f>
        <v>0</v>
      </c>
      <c r="CT19" s="497">
        <f>'153-S 2020CEEIOT(RMB)'!CT19/6.8974</f>
        <v>0</v>
      </c>
      <c r="CU19" s="497">
        <f>'153-S 2020CEEIOT(RMB)'!CU19/6.8974</f>
        <v>0</v>
      </c>
      <c r="CV19" s="497">
        <f>'153-S 2020CEEIOT(RMB)'!CV19/6.8974</f>
        <v>0</v>
      </c>
      <c r="CW19" s="497">
        <f>'153-S 2020CEEIOT(RMB)'!CW19/6.8974</f>
        <v>0</v>
      </c>
      <c r="CX19" s="497">
        <f>'153-S 2020CEEIOT(RMB)'!CX19/6.8974</f>
        <v>0</v>
      </c>
      <c r="CY19" s="497">
        <f>'153-S 2020CEEIOT(RMB)'!CY19/6.8974</f>
        <v>0</v>
      </c>
      <c r="CZ19" s="497">
        <f>'153-S 2020CEEIOT(RMB)'!CZ19/6.8974</f>
        <v>0</v>
      </c>
      <c r="DA19" s="497">
        <f>'153-S 2020CEEIOT(RMB)'!DA19/6.8974</f>
        <v>0</v>
      </c>
      <c r="DB19" s="497">
        <f>'153-S 2020CEEIOT(RMB)'!DB19/6.8974</f>
        <v>0</v>
      </c>
      <c r="DC19" s="497">
        <f>'153-S 2020CEEIOT(RMB)'!DC19/6.8974</f>
        <v>0</v>
      </c>
      <c r="DD19" s="497">
        <f>'153-S 2020CEEIOT(RMB)'!DD19/6.8974</f>
        <v>0</v>
      </c>
      <c r="DE19" s="497">
        <f>'153-S 2020CEEIOT(RMB)'!DE19/6.8974</f>
        <v>0</v>
      </c>
      <c r="DF19" s="497">
        <f>'153-S 2020CEEIOT(RMB)'!DF19/6.8974</f>
        <v>0</v>
      </c>
      <c r="DG19" s="497">
        <f>'153-S 2020CEEIOT(RMB)'!DG19/6.8974</f>
        <v>0</v>
      </c>
      <c r="DH19" s="497">
        <f>'153-S 2020CEEIOT(RMB)'!DH19/6.8974</f>
        <v>0</v>
      </c>
      <c r="DI19" s="497">
        <f>'153-S 2020CEEIOT(RMB)'!DI19/6.8974</f>
        <v>0</v>
      </c>
      <c r="DJ19" s="497">
        <f>'153-S 2020CEEIOT(RMB)'!DJ19/6.8974</f>
        <v>6.1826868221711324</v>
      </c>
      <c r="DK19" s="497">
        <f>'153-S 2020CEEIOT(RMB)'!DK19/6.8974</f>
        <v>5.8889412927893536</v>
      </c>
      <c r="DL19" s="497">
        <f>'153-S 2020CEEIOT(RMB)'!DL19/6.8974</f>
        <v>0</v>
      </c>
      <c r="DM19" s="497">
        <f>'153-S 2020CEEIOT(RMB)'!DM19/6.8974</f>
        <v>0</v>
      </c>
      <c r="DN19" s="497">
        <f>'153-S 2020CEEIOT(RMB)'!DN19/6.8974</f>
        <v>0</v>
      </c>
      <c r="DO19" s="497">
        <f>'153-S 2020CEEIOT(RMB)'!DO19/6.8974</f>
        <v>0</v>
      </c>
      <c r="DP19" s="497">
        <f>'153-S 2020CEEIOT(RMB)'!DP19/6.8974</f>
        <v>0</v>
      </c>
      <c r="DQ19" s="497">
        <f>'153-S 2020CEEIOT(RMB)'!DQ19/6.8974</f>
        <v>0</v>
      </c>
      <c r="DR19" s="497">
        <f>'153-S 2020CEEIOT(RMB)'!DR19/6.8974</f>
        <v>0</v>
      </c>
      <c r="DS19" s="497">
        <f>'153-S 2020CEEIOT(RMB)'!DS19/6.8974</f>
        <v>0</v>
      </c>
      <c r="DT19" s="497">
        <f>'153-S 2020CEEIOT(RMB)'!DT19/6.8974</f>
        <v>0</v>
      </c>
      <c r="DU19" s="497">
        <f>'153-S 2020CEEIOT(RMB)'!DU19/6.8974</f>
        <v>1135.8257399876907</v>
      </c>
      <c r="DV19" s="497">
        <f>'153-S 2020CEEIOT(RMB)'!DV19/6.8974</f>
        <v>0</v>
      </c>
      <c r="DW19" s="497">
        <f>'153-S 2020CEEIOT(RMB)'!DW19/6.8974</f>
        <v>0</v>
      </c>
      <c r="DX19" s="497">
        <f>'153-S 2020CEEIOT(RMB)'!DX19/6.8974</f>
        <v>0</v>
      </c>
      <c r="DY19" s="497">
        <f>'153-S 2020CEEIOT(RMB)'!DY19/6.8974</f>
        <v>0</v>
      </c>
      <c r="DZ19" s="497">
        <f>'153-S 2020CEEIOT(RMB)'!DZ19/6.8974</f>
        <v>0</v>
      </c>
      <c r="EA19" s="497">
        <f>'153-S 2020CEEIOT(RMB)'!EA19/6.8974</f>
        <v>0</v>
      </c>
      <c r="EB19" s="497">
        <f>'153-S 2020CEEIOT(RMB)'!EB19/6.8974</f>
        <v>0</v>
      </c>
      <c r="EC19" s="497">
        <f>'153-S 2020CEEIOT(RMB)'!EC19/6.8974</f>
        <v>0</v>
      </c>
      <c r="ED19" s="497">
        <f>'153-S 2020CEEIOT(RMB)'!ED19/6.8974</f>
        <v>0</v>
      </c>
      <c r="EE19" s="497">
        <f>'153-S 2020CEEIOT(RMB)'!EE19/6.8974</f>
        <v>0</v>
      </c>
      <c r="EF19" s="497">
        <f>'153-S 2020CEEIOT(RMB)'!EF19/6.8974</f>
        <v>0</v>
      </c>
      <c r="EG19" s="497">
        <f>'153-S 2020CEEIOT(RMB)'!EG19/6.8974</f>
        <v>0</v>
      </c>
      <c r="EH19" s="497">
        <f>'153-S 2020CEEIOT(RMB)'!EH19/6.8974</f>
        <v>0</v>
      </c>
      <c r="EI19" s="497">
        <f>'153-S 2020CEEIOT(RMB)'!EI19/6.8974</f>
        <v>0</v>
      </c>
      <c r="EJ19" s="497">
        <f>'153-S 2020CEEIOT(RMB)'!EJ19/6.8974</f>
        <v>0</v>
      </c>
      <c r="EK19" s="497">
        <f>'153-S 2020CEEIOT(RMB)'!EK19/6.8974</f>
        <v>0</v>
      </c>
      <c r="EL19" s="497">
        <f>'153-S 2020CEEIOT(RMB)'!EL19/6.8974</f>
        <v>0</v>
      </c>
      <c r="EM19" s="497">
        <f>'153-S 2020CEEIOT(RMB)'!EM19/6.8974</f>
        <v>29553.568995439189</v>
      </c>
      <c r="EN19" s="497">
        <f>'153-S 2020CEEIOT(RMB)'!EN19/6.8974</f>
        <v>0</v>
      </c>
      <c r="EO19" s="497">
        <f>'153-S 2020CEEIOT(RMB)'!EO19/6.8974</f>
        <v>0</v>
      </c>
      <c r="EP19" s="497">
        <f>'153-S 2020CEEIOT(RMB)'!EP19/6.8974</f>
        <v>0</v>
      </c>
      <c r="EQ19" s="497">
        <f>'153-S 2020CEEIOT(RMB)'!EQ19/6.8974</f>
        <v>0</v>
      </c>
      <c r="ER19" s="497">
        <f>'153-S 2020CEEIOT(RMB)'!ER19/6.8974</f>
        <v>0</v>
      </c>
      <c r="ES19" s="497">
        <f>'153-S 2020CEEIOT(RMB)'!ES19/6.8974</f>
        <v>0</v>
      </c>
      <c r="ET19" s="497">
        <f>'153-S 2020CEEIOT(RMB)'!ET19/6.8974</f>
        <v>0</v>
      </c>
      <c r="EU19" s="497">
        <f>'153-S 2020CEEIOT(RMB)'!EU19/6.8974</f>
        <v>0</v>
      </c>
      <c r="EV19" s="497">
        <f>'153-S 2020CEEIOT(RMB)'!EV19/6.8974</f>
        <v>0</v>
      </c>
      <c r="EW19" s="497">
        <f>'153-S 2020CEEIOT(RMB)'!EW19/6.8974</f>
        <v>0</v>
      </c>
      <c r="EX19" s="497">
        <f>'153-S 2020CEEIOT(RMB)'!EX19/6.8974</f>
        <v>1400.272769852726</v>
      </c>
      <c r="EY19" s="497">
        <f>'153-S 2020CEEIOT(RMB)'!EY19/6.8974</f>
        <v>0</v>
      </c>
      <c r="EZ19" s="498">
        <f>'153-S 2020CEEIOT(RMB)'!EZ19/6.8974</f>
        <v>0</v>
      </c>
      <c r="FA19" s="499">
        <f>'153-S 2020CEEIOT(RMB)'!FA19/6.8974</f>
        <v>15508277.806522803</v>
      </c>
      <c r="FB19" s="355">
        <f>'153-S 2020CEEIOT(RMB)'!FB19/6.8974</f>
        <v>15621.040236837591</v>
      </c>
      <c r="FC19" s="355">
        <f>'153-S 2020CEEIOT(RMB)'!FC19/6.8974</f>
        <v>96825.208886270615</v>
      </c>
      <c r="FD19" s="356">
        <f>'153-S 2020CEEIOT(RMB)'!FD19/6.8974</f>
        <v>112446.24912310821</v>
      </c>
      <c r="FE19" s="355">
        <f>'153-S 2020CEEIOT(RMB)'!FE19/6.8974</f>
        <v>0</v>
      </c>
      <c r="FF19" s="356">
        <f>'153-S 2020CEEIOT(RMB)'!FF19/6.8974</f>
        <v>112446.24912310821</v>
      </c>
      <c r="FG19" s="355">
        <f>'153-S 2020CEEIOT(RMB)'!FG19/6.8974</f>
        <v>0</v>
      </c>
      <c r="FH19" s="355">
        <f>'153-S 2020CEEIOT(RMB)'!FH19/6.8974</f>
        <v>622028.4315088744</v>
      </c>
      <c r="FI19" s="356">
        <f>'153-S 2020CEEIOT(RMB)'!FI19/6.8974</f>
        <v>622028.4315088744</v>
      </c>
      <c r="FJ19" s="355">
        <f>'153-S 2020CEEIOT(RMB)'!FJ19/6.8974</f>
        <v>103457.58663078197</v>
      </c>
      <c r="FK19" s="500">
        <f>'153-S 2020CEEIOT(RMB)'!FK19/6.8974</f>
        <v>837932.26726276462</v>
      </c>
      <c r="FL19" s="501">
        <f>'153-S 2020CEEIOT(RMB)'!FL19/6.8974</f>
        <v>332263.87385101634</v>
      </c>
      <c r="FM19" s="502">
        <f>'153-S 2020CEEIOT(RMB)'!FM19/6.8974</f>
        <v>16013946.199934563</v>
      </c>
    </row>
    <row r="20" spans="1:169" ht="15">
      <c r="A20" s="815"/>
      <c r="B20" s="495" t="s">
        <v>222</v>
      </c>
      <c r="C20" s="496" t="s">
        <v>698</v>
      </c>
      <c r="D20" s="641">
        <f>'153-S 2020CEEIOT(RMB)'!D20/6.8974</f>
        <v>678.92249963914105</v>
      </c>
      <c r="E20" s="497">
        <f>'153-S 2020CEEIOT(RMB)'!E20/6.8974</f>
        <v>0</v>
      </c>
      <c r="F20" s="497">
        <f>'153-S 2020CEEIOT(RMB)'!F20/6.8974</f>
        <v>25325.434623571513</v>
      </c>
      <c r="G20" s="497">
        <f>'153-S 2020CEEIOT(RMB)'!G20/6.8974</f>
        <v>34340.641245932769</v>
      </c>
      <c r="H20" s="497">
        <f>'153-S 2020CEEIOT(RMB)'!H20/6.8974</f>
        <v>13.990924416457283</v>
      </c>
      <c r="I20" s="497">
        <f>'153-S 2020CEEIOT(RMB)'!I20/6.8974</f>
        <v>0</v>
      </c>
      <c r="J20" s="497">
        <f>'153-S 2020CEEIOT(RMB)'!J20/6.8974</f>
        <v>0</v>
      </c>
      <c r="K20" s="497">
        <f>'153-S 2020CEEIOT(RMB)'!K20/6.8974</f>
        <v>0</v>
      </c>
      <c r="L20" s="497">
        <f>'153-S 2020CEEIOT(RMB)'!L20/6.8974</f>
        <v>0</v>
      </c>
      <c r="M20" s="497">
        <f>'153-S 2020CEEIOT(RMB)'!M20/6.8974</f>
        <v>0</v>
      </c>
      <c r="N20" s="497">
        <f>'153-S 2020CEEIOT(RMB)'!N20/6.8974</f>
        <v>0</v>
      </c>
      <c r="O20" s="497">
        <f>'153-S 2020CEEIOT(RMB)'!O20/6.8974</f>
        <v>0</v>
      </c>
      <c r="P20" s="497">
        <f>'153-S 2020CEEIOT(RMB)'!P20/6.8974</f>
        <v>774059.64659376175</v>
      </c>
      <c r="Q20" s="497">
        <f>'153-S 2020CEEIOT(RMB)'!Q20/6.8974</f>
        <v>2661061.9714551913</v>
      </c>
      <c r="R20" s="497">
        <f>'153-S 2020CEEIOT(RMB)'!R20/6.8974</f>
        <v>0</v>
      </c>
      <c r="S20" s="497">
        <f>'153-S 2020CEEIOT(RMB)'!S20/6.8974</f>
        <v>6872.8739582481912</v>
      </c>
      <c r="T20" s="497">
        <f>'153-S 2020CEEIOT(RMB)'!T20/6.8974</f>
        <v>59078.068129155297</v>
      </c>
      <c r="U20" s="497">
        <f>'153-S 2020CEEIOT(RMB)'!U20/6.8974</f>
        <v>612439.42295142577</v>
      </c>
      <c r="V20" s="497">
        <f>'153-S 2020CEEIOT(RMB)'!V20/6.8974</f>
        <v>272784.43588530569</v>
      </c>
      <c r="W20" s="497">
        <f>'153-S 2020CEEIOT(RMB)'!W20/6.8974</f>
        <v>0</v>
      </c>
      <c r="X20" s="497">
        <f>'153-S 2020CEEIOT(RMB)'!X20/6.8974</f>
        <v>204895.08183604127</v>
      </c>
      <c r="Y20" s="497">
        <f>'153-S 2020CEEIOT(RMB)'!Y20/6.8974</f>
        <v>831207.69943532941</v>
      </c>
      <c r="Z20" s="497">
        <f>'153-S 2020CEEIOT(RMB)'!Z20/6.8974</f>
        <v>0</v>
      </c>
      <c r="AA20" s="497">
        <f>'153-S 2020CEEIOT(RMB)'!AA20/6.8974</f>
        <v>25929.527624105904</v>
      </c>
      <c r="AB20" s="497">
        <f>'153-S 2020CEEIOT(RMB)'!AB20/6.8974</f>
        <v>0</v>
      </c>
      <c r="AC20" s="497">
        <f>'153-S 2020CEEIOT(RMB)'!AC20/6.8974</f>
        <v>7.6913613380842905E-2</v>
      </c>
      <c r="AD20" s="497">
        <f>'153-S 2020CEEIOT(RMB)'!AD20/6.8974</f>
        <v>0</v>
      </c>
      <c r="AE20" s="497">
        <f>'153-S 2020CEEIOT(RMB)'!AE20/6.8974</f>
        <v>0</v>
      </c>
      <c r="AF20" s="497">
        <f>'153-S 2020CEEIOT(RMB)'!AF20/6.8974</f>
        <v>0</v>
      </c>
      <c r="AG20" s="497">
        <f>'153-S 2020CEEIOT(RMB)'!AG20/6.8974</f>
        <v>0</v>
      </c>
      <c r="AH20" s="497">
        <f>'153-S 2020CEEIOT(RMB)'!AH20/6.8974</f>
        <v>0</v>
      </c>
      <c r="AI20" s="497">
        <f>'153-S 2020CEEIOT(RMB)'!AI20/6.8974</f>
        <v>0</v>
      </c>
      <c r="AJ20" s="497">
        <f>'153-S 2020CEEIOT(RMB)'!AJ20/6.8974</f>
        <v>0</v>
      </c>
      <c r="AK20" s="497">
        <f>'153-S 2020CEEIOT(RMB)'!AK20/6.8974</f>
        <v>0</v>
      </c>
      <c r="AL20" s="497">
        <f>'153-S 2020CEEIOT(RMB)'!AL20/6.8974</f>
        <v>0</v>
      </c>
      <c r="AM20" s="497">
        <f>'153-S 2020CEEIOT(RMB)'!AM20/6.8974</f>
        <v>0</v>
      </c>
      <c r="AN20" s="497">
        <f>'153-S 2020CEEIOT(RMB)'!AN20/6.8974</f>
        <v>1858.3431291240133</v>
      </c>
      <c r="AO20" s="497">
        <f>'153-S 2020CEEIOT(RMB)'!AO20/6.8974</f>
        <v>0</v>
      </c>
      <c r="AP20" s="497">
        <f>'153-S 2020CEEIOT(RMB)'!AP20/6.8974</f>
        <v>0</v>
      </c>
      <c r="AQ20" s="497">
        <f>'153-S 2020CEEIOT(RMB)'!AQ20/6.8974</f>
        <v>0</v>
      </c>
      <c r="AR20" s="497">
        <f>'153-S 2020CEEIOT(RMB)'!AR20/6.8974</f>
        <v>0</v>
      </c>
      <c r="AS20" s="497">
        <f>'153-S 2020CEEIOT(RMB)'!AS20/6.8974</f>
        <v>0</v>
      </c>
      <c r="AT20" s="497">
        <f>'153-S 2020CEEIOT(RMB)'!AT20/6.8974</f>
        <v>161600.09078228066</v>
      </c>
      <c r="AU20" s="497">
        <f>'153-S 2020CEEIOT(RMB)'!AU20/6.8974</f>
        <v>0</v>
      </c>
      <c r="AV20" s="497">
        <f>'153-S 2020CEEIOT(RMB)'!AV20/6.8974</f>
        <v>4102.8464897436997</v>
      </c>
      <c r="AW20" s="497">
        <f>'153-S 2020CEEIOT(RMB)'!AW20/6.8974</f>
        <v>175412.9675368075</v>
      </c>
      <c r="AX20" s="497">
        <f>'153-S 2020CEEIOT(RMB)'!AX20/6.8974</f>
        <v>1410.1957050585934</v>
      </c>
      <c r="AY20" s="497">
        <f>'153-S 2020CEEIOT(RMB)'!AY20/6.8974</f>
        <v>1123233.8368864479</v>
      </c>
      <c r="AZ20" s="497">
        <f>'153-S 2020CEEIOT(RMB)'!AZ20/6.8974</f>
        <v>566775.34042450192</v>
      </c>
      <c r="BA20" s="497">
        <f>'153-S 2020CEEIOT(RMB)'!BA20/6.8974</f>
        <v>43617.033417246028</v>
      </c>
      <c r="BB20" s="497">
        <f>'153-S 2020CEEIOT(RMB)'!BB20/6.8974</f>
        <v>7384.013852123916</v>
      </c>
      <c r="BC20" s="497">
        <f>'153-S 2020CEEIOT(RMB)'!BC20/6.8974</f>
        <v>48.917749821526179</v>
      </c>
      <c r="BD20" s="497">
        <f>'153-S 2020CEEIOT(RMB)'!BD20/6.8974</f>
        <v>8988.5604930705631</v>
      </c>
      <c r="BE20" s="497">
        <f>'153-S 2020CEEIOT(RMB)'!BE20/6.8974</f>
        <v>0</v>
      </c>
      <c r="BF20" s="497">
        <f>'153-S 2020CEEIOT(RMB)'!BF20/6.8974</f>
        <v>0</v>
      </c>
      <c r="BG20" s="497">
        <f>'153-S 2020CEEIOT(RMB)'!BG20/6.8974</f>
        <v>0</v>
      </c>
      <c r="BH20" s="497">
        <f>'153-S 2020CEEIOT(RMB)'!BH20/6.8974</f>
        <v>0</v>
      </c>
      <c r="BI20" s="497">
        <f>'153-S 2020CEEIOT(RMB)'!BI20/6.8974</f>
        <v>0</v>
      </c>
      <c r="BJ20" s="497">
        <f>'153-S 2020CEEIOT(RMB)'!BJ20/6.8974</f>
        <v>0</v>
      </c>
      <c r="BK20" s="497">
        <f>'153-S 2020CEEIOT(RMB)'!BK20/6.8974</f>
        <v>0</v>
      </c>
      <c r="BL20" s="497">
        <f>'153-S 2020CEEIOT(RMB)'!BL20/6.8974</f>
        <v>0</v>
      </c>
      <c r="BM20" s="497">
        <f>'153-S 2020CEEIOT(RMB)'!BM20/6.8974</f>
        <v>0</v>
      </c>
      <c r="BN20" s="497">
        <f>'153-S 2020CEEIOT(RMB)'!BN20/6.8974</f>
        <v>0</v>
      </c>
      <c r="BO20" s="497">
        <f>'153-S 2020CEEIOT(RMB)'!BO20/6.8974</f>
        <v>0</v>
      </c>
      <c r="BP20" s="497">
        <f>'153-S 2020CEEIOT(RMB)'!BP20/6.8974</f>
        <v>0</v>
      </c>
      <c r="BQ20" s="497">
        <f>'153-S 2020CEEIOT(RMB)'!BQ20/6.8974</f>
        <v>0</v>
      </c>
      <c r="BR20" s="497">
        <f>'153-S 2020CEEIOT(RMB)'!BR20/6.8974</f>
        <v>0</v>
      </c>
      <c r="BS20" s="497">
        <f>'153-S 2020CEEIOT(RMB)'!BS20/6.8974</f>
        <v>0</v>
      </c>
      <c r="BT20" s="497">
        <f>'153-S 2020CEEIOT(RMB)'!BT20/6.8974</f>
        <v>0</v>
      </c>
      <c r="BU20" s="497">
        <f>'153-S 2020CEEIOT(RMB)'!BU20/6.8974</f>
        <v>0</v>
      </c>
      <c r="BV20" s="497">
        <f>'153-S 2020CEEIOT(RMB)'!BV20/6.8974</f>
        <v>0</v>
      </c>
      <c r="BW20" s="497">
        <f>'153-S 2020CEEIOT(RMB)'!BW20/6.8974</f>
        <v>0</v>
      </c>
      <c r="BX20" s="497">
        <f>'153-S 2020CEEIOT(RMB)'!BX20/6.8974</f>
        <v>0</v>
      </c>
      <c r="BY20" s="497">
        <f>'153-S 2020CEEIOT(RMB)'!BY20/6.8974</f>
        <v>0</v>
      </c>
      <c r="BZ20" s="497">
        <f>'153-S 2020CEEIOT(RMB)'!BZ20/6.8974</f>
        <v>0</v>
      </c>
      <c r="CA20" s="497">
        <f>'153-S 2020CEEIOT(RMB)'!CA20/6.8974</f>
        <v>0</v>
      </c>
      <c r="CB20" s="497">
        <f>'153-S 2020CEEIOT(RMB)'!CB20/6.8974</f>
        <v>0</v>
      </c>
      <c r="CC20" s="497">
        <f>'153-S 2020CEEIOT(RMB)'!CC20/6.8974</f>
        <v>0</v>
      </c>
      <c r="CD20" s="497">
        <f>'153-S 2020CEEIOT(RMB)'!CD20/6.8974</f>
        <v>0</v>
      </c>
      <c r="CE20" s="497">
        <f>'153-S 2020CEEIOT(RMB)'!CE20/6.8974</f>
        <v>0</v>
      </c>
      <c r="CF20" s="497">
        <f>'153-S 2020CEEIOT(RMB)'!CF20/6.8974</f>
        <v>0</v>
      </c>
      <c r="CG20" s="497">
        <f>'153-S 2020CEEIOT(RMB)'!CG20/6.8974</f>
        <v>0</v>
      </c>
      <c r="CH20" s="497">
        <f>'153-S 2020CEEIOT(RMB)'!CH20/6.8974</f>
        <v>0</v>
      </c>
      <c r="CI20" s="497">
        <f>'153-S 2020CEEIOT(RMB)'!CI20/6.8974</f>
        <v>0</v>
      </c>
      <c r="CJ20" s="497">
        <f>'153-S 2020CEEIOT(RMB)'!CJ20/6.8974</f>
        <v>0</v>
      </c>
      <c r="CK20" s="497">
        <f>'153-S 2020CEEIOT(RMB)'!CK20/6.8974</f>
        <v>0</v>
      </c>
      <c r="CL20" s="497">
        <f>'153-S 2020CEEIOT(RMB)'!CL20/6.8974</f>
        <v>0</v>
      </c>
      <c r="CM20" s="497">
        <f>'153-S 2020CEEIOT(RMB)'!CM20/6.8974</f>
        <v>0</v>
      </c>
      <c r="CN20" s="497">
        <f>'153-S 2020CEEIOT(RMB)'!CN20/6.8974</f>
        <v>0</v>
      </c>
      <c r="CO20" s="497">
        <f>'153-S 2020CEEIOT(RMB)'!CO20/6.8974</f>
        <v>0</v>
      </c>
      <c r="CP20" s="497">
        <f>'153-S 2020CEEIOT(RMB)'!CP20/6.8974</f>
        <v>0</v>
      </c>
      <c r="CQ20" s="497">
        <f>'153-S 2020CEEIOT(RMB)'!CQ20/6.8974</f>
        <v>0</v>
      </c>
      <c r="CR20" s="497">
        <f>'153-S 2020CEEIOT(RMB)'!CR20/6.8974</f>
        <v>0</v>
      </c>
      <c r="CS20" s="497">
        <f>'153-S 2020CEEIOT(RMB)'!CS20/6.8974</f>
        <v>0</v>
      </c>
      <c r="CT20" s="497">
        <f>'153-S 2020CEEIOT(RMB)'!CT20/6.8974</f>
        <v>0</v>
      </c>
      <c r="CU20" s="497">
        <f>'153-S 2020CEEIOT(RMB)'!CU20/6.8974</f>
        <v>0</v>
      </c>
      <c r="CV20" s="497">
        <f>'153-S 2020CEEIOT(RMB)'!CV20/6.8974</f>
        <v>0</v>
      </c>
      <c r="CW20" s="497">
        <f>'153-S 2020CEEIOT(RMB)'!CW20/6.8974</f>
        <v>0</v>
      </c>
      <c r="CX20" s="497">
        <f>'153-S 2020CEEIOT(RMB)'!CX20/6.8974</f>
        <v>0</v>
      </c>
      <c r="CY20" s="497">
        <f>'153-S 2020CEEIOT(RMB)'!CY20/6.8974</f>
        <v>0</v>
      </c>
      <c r="CZ20" s="497">
        <f>'153-S 2020CEEIOT(RMB)'!CZ20/6.8974</f>
        <v>0</v>
      </c>
      <c r="DA20" s="497">
        <f>'153-S 2020CEEIOT(RMB)'!DA20/6.8974</f>
        <v>0</v>
      </c>
      <c r="DB20" s="497">
        <f>'153-S 2020CEEIOT(RMB)'!DB20/6.8974</f>
        <v>0</v>
      </c>
      <c r="DC20" s="497">
        <f>'153-S 2020CEEIOT(RMB)'!DC20/6.8974</f>
        <v>0</v>
      </c>
      <c r="DD20" s="497">
        <f>'153-S 2020CEEIOT(RMB)'!DD20/6.8974</f>
        <v>0</v>
      </c>
      <c r="DE20" s="497">
        <f>'153-S 2020CEEIOT(RMB)'!DE20/6.8974</f>
        <v>0</v>
      </c>
      <c r="DF20" s="497">
        <f>'153-S 2020CEEIOT(RMB)'!DF20/6.8974</f>
        <v>0</v>
      </c>
      <c r="DG20" s="497">
        <f>'153-S 2020CEEIOT(RMB)'!DG20/6.8974</f>
        <v>0</v>
      </c>
      <c r="DH20" s="497">
        <f>'153-S 2020CEEIOT(RMB)'!DH20/6.8974</f>
        <v>0</v>
      </c>
      <c r="DI20" s="497">
        <f>'153-S 2020CEEIOT(RMB)'!DI20/6.8974</f>
        <v>0</v>
      </c>
      <c r="DJ20" s="497">
        <f>'153-S 2020CEEIOT(RMB)'!DJ20/6.8974</f>
        <v>264.89121861345427</v>
      </c>
      <c r="DK20" s="497">
        <f>'153-S 2020CEEIOT(RMB)'!DK20/6.8974</f>
        <v>252.30597639138955</v>
      </c>
      <c r="DL20" s="497">
        <f>'153-S 2020CEEIOT(RMB)'!DL20/6.8974</f>
        <v>0</v>
      </c>
      <c r="DM20" s="497">
        <f>'153-S 2020CEEIOT(RMB)'!DM20/6.8974</f>
        <v>0</v>
      </c>
      <c r="DN20" s="497">
        <f>'153-S 2020CEEIOT(RMB)'!DN20/6.8974</f>
        <v>39.102153229216178</v>
      </c>
      <c r="DO20" s="497">
        <f>'153-S 2020CEEIOT(RMB)'!DO20/6.8974</f>
        <v>28.527126849381485</v>
      </c>
      <c r="DP20" s="497">
        <f>'153-S 2020CEEIOT(RMB)'!DP20/6.8974</f>
        <v>0</v>
      </c>
      <c r="DQ20" s="497">
        <f>'153-S 2020CEEIOT(RMB)'!DQ20/6.8974</f>
        <v>0</v>
      </c>
      <c r="DR20" s="497">
        <f>'153-S 2020CEEIOT(RMB)'!DR20/6.8974</f>
        <v>0</v>
      </c>
      <c r="DS20" s="497">
        <f>'153-S 2020CEEIOT(RMB)'!DS20/6.8974</f>
        <v>0</v>
      </c>
      <c r="DT20" s="497">
        <f>'153-S 2020CEEIOT(RMB)'!DT20/6.8974</f>
        <v>0</v>
      </c>
      <c r="DU20" s="497">
        <f>'153-S 2020CEEIOT(RMB)'!DU20/6.8974</f>
        <v>0</v>
      </c>
      <c r="DV20" s="497">
        <f>'153-S 2020CEEIOT(RMB)'!DV20/6.8974</f>
        <v>21035.305718679319</v>
      </c>
      <c r="DW20" s="497">
        <f>'153-S 2020CEEIOT(RMB)'!DW20/6.8974</f>
        <v>1733565.6985046263</v>
      </c>
      <c r="DX20" s="497">
        <f>'153-S 2020CEEIOT(RMB)'!DX20/6.8974</f>
        <v>109221.45481711275</v>
      </c>
      <c r="DY20" s="497">
        <f>'153-S 2020CEEIOT(RMB)'!DY20/6.8974</f>
        <v>0</v>
      </c>
      <c r="DZ20" s="497">
        <f>'153-S 2020CEEIOT(RMB)'!DZ20/6.8974</f>
        <v>0</v>
      </c>
      <c r="EA20" s="497">
        <f>'153-S 2020CEEIOT(RMB)'!EA20/6.8974</f>
        <v>0</v>
      </c>
      <c r="EB20" s="497">
        <f>'153-S 2020CEEIOT(RMB)'!EB20/6.8974</f>
        <v>0</v>
      </c>
      <c r="EC20" s="497">
        <f>'153-S 2020CEEIOT(RMB)'!EC20/6.8974</f>
        <v>0</v>
      </c>
      <c r="ED20" s="497">
        <f>'153-S 2020CEEIOT(RMB)'!ED20/6.8974</f>
        <v>0</v>
      </c>
      <c r="EE20" s="497">
        <f>'153-S 2020CEEIOT(RMB)'!EE20/6.8974</f>
        <v>0</v>
      </c>
      <c r="EF20" s="497">
        <f>'153-S 2020CEEIOT(RMB)'!EF20/6.8974</f>
        <v>0</v>
      </c>
      <c r="EG20" s="497">
        <f>'153-S 2020CEEIOT(RMB)'!EG20/6.8974</f>
        <v>0</v>
      </c>
      <c r="EH20" s="497">
        <f>'153-S 2020CEEIOT(RMB)'!EH20/6.8974</f>
        <v>13827.662306182436</v>
      </c>
      <c r="EI20" s="497">
        <f>'153-S 2020CEEIOT(RMB)'!EI20/6.8974</f>
        <v>30567.283957464897</v>
      </c>
      <c r="EJ20" s="497">
        <f>'153-S 2020CEEIOT(RMB)'!EJ20/6.8974</f>
        <v>0</v>
      </c>
      <c r="EK20" s="497">
        <f>'153-S 2020CEEIOT(RMB)'!EK20/6.8974</f>
        <v>0</v>
      </c>
      <c r="EL20" s="497">
        <f>'153-S 2020CEEIOT(RMB)'!EL20/6.8974</f>
        <v>0</v>
      </c>
      <c r="EM20" s="497">
        <f>'153-S 2020CEEIOT(RMB)'!EM20/6.8974</f>
        <v>0</v>
      </c>
      <c r="EN20" s="497">
        <f>'153-S 2020CEEIOT(RMB)'!EN20/6.8974</f>
        <v>0</v>
      </c>
      <c r="EO20" s="497">
        <f>'153-S 2020CEEIOT(RMB)'!EO20/6.8974</f>
        <v>7403.6697041325306</v>
      </c>
      <c r="EP20" s="497">
        <f>'153-S 2020CEEIOT(RMB)'!EP20/6.8974</f>
        <v>6395.0682625278605</v>
      </c>
      <c r="EQ20" s="497">
        <f>'153-S 2020CEEIOT(RMB)'!EQ20/6.8974</f>
        <v>229880.79944337459</v>
      </c>
      <c r="ER20" s="497">
        <f>'153-S 2020CEEIOT(RMB)'!ER20/6.8974</f>
        <v>7748.6468486883787</v>
      </c>
      <c r="ES20" s="497">
        <f>'153-S 2020CEEIOT(RMB)'!ES20/6.8974</f>
        <v>54069.265864726818</v>
      </c>
      <c r="ET20" s="497">
        <f>'153-S 2020CEEIOT(RMB)'!ET20/6.8974</f>
        <v>0</v>
      </c>
      <c r="EU20" s="497">
        <f>'153-S 2020CEEIOT(RMB)'!EU20/6.8974</f>
        <v>0</v>
      </c>
      <c r="EV20" s="497">
        <f>'153-S 2020CEEIOT(RMB)'!EV20/6.8974</f>
        <v>1.5254746665965871E-2</v>
      </c>
      <c r="EW20" s="497">
        <f>'153-S 2020CEEIOT(RMB)'!EW20/6.8974</f>
        <v>0</v>
      </c>
      <c r="EX20" s="497">
        <f>'153-S 2020CEEIOT(RMB)'!EX20/6.8974</f>
        <v>15845.565353056865</v>
      </c>
      <c r="EY20" s="497">
        <f>'153-S 2020CEEIOT(RMB)'!EY20/6.8974</f>
        <v>0</v>
      </c>
      <c r="EZ20" s="498">
        <f>'153-S 2020CEEIOT(RMB)'!EZ20/6.8974</f>
        <v>0</v>
      </c>
      <c r="FA20" s="499">
        <f>'153-S 2020CEEIOT(RMB)'!FA20/6.8974</f>
        <v>9833265.203052368</v>
      </c>
      <c r="FB20" s="355">
        <f>'153-S 2020CEEIOT(RMB)'!FB20/6.8974</f>
        <v>1408649.5597259919</v>
      </c>
      <c r="FC20" s="355">
        <f>'153-S 2020CEEIOT(RMB)'!FC20/6.8974</f>
        <v>2793813.3386859857</v>
      </c>
      <c r="FD20" s="356">
        <f>'153-S 2020CEEIOT(RMB)'!FD20/6.8974</f>
        <v>4202462.8984119771</v>
      </c>
      <c r="FE20" s="355">
        <f>'153-S 2020CEEIOT(RMB)'!FE20/6.8974</f>
        <v>0</v>
      </c>
      <c r="FF20" s="356">
        <f>'153-S 2020CEEIOT(RMB)'!FF20/6.8974</f>
        <v>4202462.8984119771</v>
      </c>
      <c r="FG20" s="355">
        <f>'153-S 2020CEEIOT(RMB)'!FG20/6.8974</f>
        <v>0</v>
      </c>
      <c r="FH20" s="355">
        <f>'153-S 2020CEEIOT(RMB)'!FH20/6.8974</f>
        <v>276891.04412964673</v>
      </c>
      <c r="FI20" s="356">
        <f>'153-S 2020CEEIOT(RMB)'!FI20/6.8974</f>
        <v>276891.04412964673</v>
      </c>
      <c r="FJ20" s="355">
        <f>'153-S 2020CEEIOT(RMB)'!FJ20/6.8974</f>
        <v>101625.39669648274</v>
      </c>
      <c r="FK20" s="500">
        <f>'153-S 2020CEEIOT(RMB)'!FK20/6.8974</f>
        <v>4580979.3392381072</v>
      </c>
      <c r="FL20" s="501">
        <f>'153-S 2020CEEIOT(RMB)'!FL20/6.8974</f>
        <v>1199903.1804868137</v>
      </c>
      <c r="FM20" s="502">
        <f>'153-S 2020CEEIOT(RMB)'!FM20/6.8974</f>
        <v>13214341.361803668</v>
      </c>
    </row>
    <row r="21" spans="1:169" ht="15">
      <c r="A21" s="815"/>
      <c r="B21" s="495" t="s">
        <v>223</v>
      </c>
      <c r="C21" s="496" t="s">
        <v>699</v>
      </c>
      <c r="D21" s="641">
        <f>'153-S 2020CEEIOT(RMB)'!D21/6.8974</f>
        <v>0</v>
      </c>
      <c r="E21" s="497">
        <f>'153-S 2020CEEIOT(RMB)'!E21/6.8974</f>
        <v>0</v>
      </c>
      <c r="F21" s="497">
        <f>'153-S 2020CEEIOT(RMB)'!F21/6.8974</f>
        <v>0</v>
      </c>
      <c r="G21" s="497">
        <f>'153-S 2020CEEIOT(RMB)'!G21/6.8974</f>
        <v>0</v>
      </c>
      <c r="H21" s="497">
        <f>'153-S 2020CEEIOT(RMB)'!H21/6.8974</f>
        <v>0</v>
      </c>
      <c r="I21" s="497">
        <f>'153-S 2020CEEIOT(RMB)'!I21/6.8974</f>
        <v>0</v>
      </c>
      <c r="J21" s="497">
        <f>'153-S 2020CEEIOT(RMB)'!J21/6.8974</f>
        <v>0</v>
      </c>
      <c r="K21" s="497">
        <f>'153-S 2020CEEIOT(RMB)'!K21/6.8974</f>
        <v>0</v>
      </c>
      <c r="L21" s="497">
        <f>'153-S 2020CEEIOT(RMB)'!L21/6.8974</f>
        <v>0</v>
      </c>
      <c r="M21" s="497">
        <f>'153-S 2020CEEIOT(RMB)'!M21/6.8974</f>
        <v>0</v>
      </c>
      <c r="N21" s="497">
        <f>'153-S 2020CEEIOT(RMB)'!N21/6.8974</f>
        <v>0</v>
      </c>
      <c r="O21" s="497">
        <f>'153-S 2020CEEIOT(RMB)'!O21/6.8974</f>
        <v>0</v>
      </c>
      <c r="P21" s="497">
        <f>'153-S 2020CEEIOT(RMB)'!P21/6.8974</f>
        <v>9878.6018034107801</v>
      </c>
      <c r="Q21" s="497">
        <f>'153-S 2020CEEIOT(RMB)'!Q21/6.8974</f>
        <v>0</v>
      </c>
      <c r="R21" s="497">
        <f>'153-S 2020CEEIOT(RMB)'!R21/6.8974</f>
        <v>135301.18056354535</v>
      </c>
      <c r="S21" s="497">
        <f>'153-S 2020CEEIOT(RMB)'!S21/6.8974</f>
        <v>3823.015215746691</v>
      </c>
      <c r="T21" s="497">
        <f>'153-S 2020CEEIOT(RMB)'!T21/6.8974</f>
        <v>3116.596043977941</v>
      </c>
      <c r="U21" s="497">
        <f>'153-S 2020CEEIOT(RMB)'!U21/6.8974</f>
        <v>252253.8135666025</v>
      </c>
      <c r="V21" s="497">
        <f>'153-S 2020CEEIOT(RMB)'!V21/6.8974</f>
        <v>25264.087390905202</v>
      </c>
      <c r="W21" s="497">
        <f>'153-S 2020CEEIOT(RMB)'!W21/6.8974</f>
        <v>76934.175426612957</v>
      </c>
      <c r="X21" s="497">
        <f>'153-S 2020CEEIOT(RMB)'!X21/6.8974</f>
        <v>91339.352052774062</v>
      </c>
      <c r="Y21" s="497">
        <f>'153-S 2020CEEIOT(RMB)'!Y21/6.8974</f>
        <v>378351.8806629795</v>
      </c>
      <c r="Z21" s="497">
        <f>'153-S 2020CEEIOT(RMB)'!Z21/6.8974</f>
        <v>19655.598840963845</v>
      </c>
      <c r="AA21" s="497">
        <f>'153-S 2020CEEIOT(RMB)'!AA21/6.8974</f>
        <v>383712.81005828147</v>
      </c>
      <c r="AB21" s="497">
        <f>'153-S 2020CEEIOT(RMB)'!AB21/6.8974</f>
        <v>0</v>
      </c>
      <c r="AC21" s="497">
        <f>'153-S 2020CEEIOT(RMB)'!AC21/6.8974</f>
        <v>0</v>
      </c>
      <c r="AD21" s="497">
        <f>'153-S 2020CEEIOT(RMB)'!AD21/6.8974</f>
        <v>0</v>
      </c>
      <c r="AE21" s="497">
        <f>'153-S 2020CEEIOT(RMB)'!AE21/6.8974</f>
        <v>0</v>
      </c>
      <c r="AF21" s="497">
        <f>'153-S 2020CEEIOT(RMB)'!AF21/6.8974</f>
        <v>0</v>
      </c>
      <c r="AG21" s="497">
        <f>'153-S 2020CEEIOT(RMB)'!AG21/6.8974</f>
        <v>0</v>
      </c>
      <c r="AH21" s="497">
        <f>'153-S 2020CEEIOT(RMB)'!AH21/6.8974</f>
        <v>0</v>
      </c>
      <c r="AI21" s="497">
        <f>'153-S 2020CEEIOT(RMB)'!AI21/6.8974</f>
        <v>0</v>
      </c>
      <c r="AJ21" s="497">
        <f>'153-S 2020CEEIOT(RMB)'!AJ21/6.8974</f>
        <v>0</v>
      </c>
      <c r="AK21" s="497">
        <f>'153-S 2020CEEIOT(RMB)'!AK21/6.8974</f>
        <v>0</v>
      </c>
      <c r="AL21" s="497">
        <f>'153-S 2020CEEIOT(RMB)'!AL21/6.8974</f>
        <v>0</v>
      </c>
      <c r="AM21" s="497">
        <f>'153-S 2020CEEIOT(RMB)'!AM21/6.8974</f>
        <v>0</v>
      </c>
      <c r="AN21" s="497">
        <f>'153-S 2020CEEIOT(RMB)'!AN21/6.8974</f>
        <v>0</v>
      </c>
      <c r="AO21" s="497">
        <f>'153-S 2020CEEIOT(RMB)'!AO21/6.8974</f>
        <v>0</v>
      </c>
      <c r="AP21" s="497">
        <f>'153-S 2020CEEIOT(RMB)'!AP21/6.8974</f>
        <v>0</v>
      </c>
      <c r="AQ21" s="497">
        <f>'153-S 2020CEEIOT(RMB)'!AQ21/6.8974</f>
        <v>0</v>
      </c>
      <c r="AR21" s="497">
        <f>'153-S 2020CEEIOT(RMB)'!AR21/6.8974</f>
        <v>0</v>
      </c>
      <c r="AS21" s="497">
        <f>'153-S 2020CEEIOT(RMB)'!AS21/6.8974</f>
        <v>0</v>
      </c>
      <c r="AT21" s="497">
        <f>'153-S 2020CEEIOT(RMB)'!AT21/6.8974</f>
        <v>0</v>
      </c>
      <c r="AU21" s="497">
        <f>'153-S 2020CEEIOT(RMB)'!AU21/6.8974</f>
        <v>0</v>
      </c>
      <c r="AV21" s="497">
        <f>'153-S 2020CEEIOT(RMB)'!AV21/6.8974</f>
        <v>0</v>
      </c>
      <c r="AW21" s="497">
        <f>'153-S 2020CEEIOT(RMB)'!AW21/6.8974</f>
        <v>0</v>
      </c>
      <c r="AX21" s="497">
        <f>'153-S 2020CEEIOT(RMB)'!AX21/6.8974</f>
        <v>0</v>
      </c>
      <c r="AY21" s="497">
        <f>'153-S 2020CEEIOT(RMB)'!AY21/6.8974</f>
        <v>0</v>
      </c>
      <c r="AZ21" s="497">
        <f>'153-S 2020CEEIOT(RMB)'!AZ21/6.8974</f>
        <v>0</v>
      </c>
      <c r="BA21" s="497">
        <f>'153-S 2020CEEIOT(RMB)'!BA21/6.8974</f>
        <v>41562.486870679604</v>
      </c>
      <c r="BB21" s="497">
        <f>'153-S 2020CEEIOT(RMB)'!BB21/6.8974</f>
        <v>0</v>
      </c>
      <c r="BC21" s="497">
        <f>'153-S 2020CEEIOT(RMB)'!BC21/6.8974</f>
        <v>0</v>
      </c>
      <c r="BD21" s="497">
        <f>'153-S 2020CEEIOT(RMB)'!BD21/6.8974</f>
        <v>0</v>
      </c>
      <c r="BE21" s="497">
        <f>'153-S 2020CEEIOT(RMB)'!BE21/6.8974</f>
        <v>0</v>
      </c>
      <c r="BF21" s="497">
        <f>'153-S 2020CEEIOT(RMB)'!BF21/6.8974</f>
        <v>0</v>
      </c>
      <c r="BG21" s="497">
        <f>'153-S 2020CEEIOT(RMB)'!BG21/6.8974</f>
        <v>0</v>
      </c>
      <c r="BH21" s="497">
        <f>'153-S 2020CEEIOT(RMB)'!BH21/6.8974</f>
        <v>0</v>
      </c>
      <c r="BI21" s="497">
        <f>'153-S 2020CEEIOT(RMB)'!BI21/6.8974</f>
        <v>0</v>
      </c>
      <c r="BJ21" s="497">
        <f>'153-S 2020CEEIOT(RMB)'!BJ21/6.8974</f>
        <v>0</v>
      </c>
      <c r="BK21" s="497">
        <f>'153-S 2020CEEIOT(RMB)'!BK21/6.8974</f>
        <v>0</v>
      </c>
      <c r="BL21" s="497">
        <f>'153-S 2020CEEIOT(RMB)'!BL21/6.8974</f>
        <v>0</v>
      </c>
      <c r="BM21" s="497">
        <f>'153-S 2020CEEIOT(RMB)'!BM21/6.8974</f>
        <v>0</v>
      </c>
      <c r="BN21" s="497">
        <f>'153-S 2020CEEIOT(RMB)'!BN21/6.8974</f>
        <v>0</v>
      </c>
      <c r="BO21" s="497">
        <f>'153-S 2020CEEIOT(RMB)'!BO21/6.8974</f>
        <v>0</v>
      </c>
      <c r="BP21" s="497">
        <f>'153-S 2020CEEIOT(RMB)'!BP21/6.8974</f>
        <v>0</v>
      </c>
      <c r="BQ21" s="497">
        <f>'153-S 2020CEEIOT(RMB)'!BQ21/6.8974</f>
        <v>0</v>
      </c>
      <c r="BR21" s="497">
        <f>'153-S 2020CEEIOT(RMB)'!BR21/6.8974</f>
        <v>0</v>
      </c>
      <c r="BS21" s="497">
        <f>'153-S 2020CEEIOT(RMB)'!BS21/6.8974</f>
        <v>0</v>
      </c>
      <c r="BT21" s="497">
        <f>'153-S 2020CEEIOT(RMB)'!BT21/6.8974</f>
        <v>0</v>
      </c>
      <c r="BU21" s="497">
        <f>'153-S 2020CEEIOT(RMB)'!BU21/6.8974</f>
        <v>0</v>
      </c>
      <c r="BV21" s="497">
        <f>'153-S 2020CEEIOT(RMB)'!BV21/6.8974</f>
        <v>0</v>
      </c>
      <c r="BW21" s="497">
        <f>'153-S 2020CEEIOT(RMB)'!BW21/6.8974</f>
        <v>0</v>
      </c>
      <c r="BX21" s="497">
        <f>'153-S 2020CEEIOT(RMB)'!BX21/6.8974</f>
        <v>0</v>
      </c>
      <c r="BY21" s="497">
        <f>'153-S 2020CEEIOT(RMB)'!BY21/6.8974</f>
        <v>0</v>
      </c>
      <c r="BZ21" s="497">
        <f>'153-S 2020CEEIOT(RMB)'!BZ21/6.8974</f>
        <v>0</v>
      </c>
      <c r="CA21" s="497">
        <f>'153-S 2020CEEIOT(RMB)'!CA21/6.8974</f>
        <v>0</v>
      </c>
      <c r="CB21" s="497">
        <f>'153-S 2020CEEIOT(RMB)'!CB21/6.8974</f>
        <v>0</v>
      </c>
      <c r="CC21" s="497">
        <f>'153-S 2020CEEIOT(RMB)'!CC21/6.8974</f>
        <v>0</v>
      </c>
      <c r="CD21" s="497">
        <f>'153-S 2020CEEIOT(RMB)'!CD21/6.8974</f>
        <v>0</v>
      </c>
      <c r="CE21" s="497">
        <f>'153-S 2020CEEIOT(RMB)'!CE21/6.8974</f>
        <v>0</v>
      </c>
      <c r="CF21" s="497">
        <f>'153-S 2020CEEIOT(RMB)'!CF21/6.8974</f>
        <v>0</v>
      </c>
      <c r="CG21" s="497">
        <f>'153-S 2020CEEIOT(RMB)'!CG21/6.8974</f>
        <v>0</v>
      </c>
      <c r="CH21" s="497">
        <f>'153-S 2020CEEIOT(RMB)'!CH21/6.8974</f>
        <v>0</v>
      </c>
      <c r="CI21" s="497">
        <f>'153-S 2020CEEIOT(RMB)'!CI21/6.8974</f>
        <v>0</v>
      </c>
      <c r="CJ21" s="497">
        <f>'153-S 2020CEEIOT(RMB)'!CJ21/6.8974</f>
        <v>0</v>
      </c>
      <c r="CK21" s="497">
        <f>'153-S 2020CEEIOT(RMB)'!CK21/6.8974</f>
        <v>0</v>
      </c>
      <c r="CL21" s="497">
        <f>'153-S 2020CEEIOT(RMB)'!CL21/6.8974</f>
        <v>1.2775563908663686E-2</v>
      </c>
      <c r="CM21" s="497">
        <f>'153-S 2020CEEIOT(RMB)'!CM21/6.8974</f>
        <v>0</v>
      </c>
      <c r="CN21" s="497">
        <f>'153-S 2020CEEIOT(RMB)'!CN21/6.8974</f>
        <v>0</v>
      </c>
      <c r="CO21" s="497">
        <f>'153-S 2020CEEIOT(RMB)'!CO21/6.8974</f>
        <v>0</v>
      </c>
      <c r="CP21" s="497">
        <f>'153-S 2020CEEIOT(RMB)'!CP21/6.8974</f>
        <v>0</v>
      </c>
      <c r="CQ21" s="497">
        <f>'153-S 2020CEEIOT(RMB)'!CQ21/6.8974</f>
        <v>0</v>
      </c>
      <c r="CR21" s="497">
        <f>'153-S 2020CEEIOT(RMB)'!CR21/6.8974</f>
        <v>0</v>
      </c>
      <c r="CS21" s="497">
        <f>'153-S 2020CEEIOT(RMB)'!CS21/6.8974</f>
        <v>0</v>
      </c>
      <c r="CT21" s="497">
        <f>'153-S 2020CEEIOT(RMB)'!CT21/6.8974</f>
        <v>0</v>
      </c>
      <c r="CU21" s="497">
        <f>'153-S 2020CEEIOT(RMB)'!CU21/6.8974</f>
        <v>0</v>
      </c>
      <c r="CV21" s="497">
        <f>'153-S 2020CEEIOT(RMB)'!CV21/6.8974</f>
        <v>0</v>
      </c>
      <c r="CW21" s="497">
        <f>'153-S 2020CEEIOT(RMB)'!CW21/6.8974</f>
        <v>0</v>
      </c>
      <c r="CX21" s="497">
        <f>'153-S 2020CEEIOT(RMB)'!CX21/6.8974</f>
        <v>0</v>
      </c>
      <c r="CY21" s="497">
        <f>'153-S 2020CEEIOT(RMB)'!CY21/6.8974</f>
        <v>0</v>
      </c>
      <c r="CZ21" s="497">
        <f>'153-S 2020CEEIOT(RMB)'!CZ21/6.8974</f>
        <v>0</v>
      </c>
      <c r="DA21" s="497">
        <f>'153-S 2020CEEIOT(RMB)'!DA21/6.8974</f>
        <v>0</v>
      </c>
      <c r="DB21" s="497">
        <f>'153-S 2020CEEIOT(RMB)'!DB21/6.8974</f>
        <v>0</v>
      </c>
      <c r="DC21" s="497">
        <f>'153-S 2020CEEIOT(RMB)'!DC21/6.8974</f>
        <v>0</v>
      </c>
      <c r="DD21" s="497">
        <f>'153-S 2020CEEIOT(RMB)'!DD21/6.8974</f>
        <v>0</v>
      </c>
      <c r="DE21" s="497">
        <f>'153-S 2020CEEIOT(RMB)'!DE21/6.8974</f>
        <v>0</v>
      </c>
      <c r="DF21" s="497">
        <f>'153-S 2020CEEIOT(RMB)'!DF21/6.8974</f>
        <v>0</v>
      </c>
      <c r="DG21" s="497">
        <f>'153-S 2020CEEIOT(RMB)'!DG21/6.8974</f>
        <v>0</v>
      </c>
      <c r="DH21" s="497">
        <f>'153-S 2020CEEIOT(RMB)'!DH21/6.8974</f>
        <v>0</v>
      </c>
      <c r="DI21" s="497">
        <f>'153-S 2020CEEIOT(RMB)'!DI21/6.8974</f>
        <v>0</v>
      </c>
      <c r="DJ21" s="497">
        <f>'153-S 2020CEEIOT(RMB)'!DJ21/6.8974</f>
        <v>53.403861795607504</v>
      </c>
      <c r="DK21" s="497">
        <f>'153-S 2020CEEIOT(RMB)'!DK21/6.8974</f>
        <v>50.866591818107302</v>
      </c>
      <c r="DL21" s="497">
        <f>'153-S 2020CEEIOT(RMB)'!DL21/6.8974</f>
        <v>0</v>
      </c>
      <c r="DM21" s="497">
        <f>'153-S 2020CEEIOT(RMB)'!DM21/6.8974</f>
        <v>0</v>
      </c>
      <c r="DN21" s="497">
        <f>'153-S 2020CEEIOT(RMB)'!DN21/6.8974</f>
        <v>12.387451990538452</v>
      </c>
      <c r="DO21" s="497">
        <f>'153-S 2020CEEIOT(RMB)'!DO21/6.8974</f>
        <v>9.037309485406924</v>
      </c>
      <c r="DP21" s="497">
        <f>'153-S 2020CEEIOT(RMB)'!DP21/6.8974</f>
        <v>0</v>
      </c>
      <c r="DQ21" s="497">
        <f>'153-S 2020CEEIOT(RMB)'!DQ21/6.8974</f>
        <v>0</v>
      </c>
      <c r="DR21" s="497">
        <f>'153-S 2020CEEIOT(RMB)'!DR21/6.8974</f>
        <v>0</v>
      </c>
      <c r="DS21" s="497">
        <f>'153-S 2020CEEIOT(RMB)'!DS21/6.8974</f>
        <v>0</v>
      </c>
      <c r="DT21" s="497">
        <f>'153-S 2020CEEIOT(RMB)'!DT21/6.8974</f>
        <v>0</v>
      </c>
      <c r="DU21" s="497">
        <f>'153-S 2020CEEIOT(RMB)'!DU21/6.8974</f>
        <v>0</v>
      </c>
      <c r="DV21" s="497">
        <f>'153-S 2020CEEIOT(RMB)'!DV21/6.8974</f>
        <v>1682.4122151655658</v>
      </c>
      <c r="DW21" s="497">
        <f>'153-S 2020CEEIOT(RMB)'!DW21/6.8974</f>
        <v>92027.65283923551</v>
      </c>
      <c r="DX21" s="497">
        <f>'153-S 2020CEEIOT(RMB)'!DX21/6.8974</f>
        <v>0</v>
      </c>
      <c r="DY21" s="497">
        <f>'153-S 2020CEEIOT(RMB)'!DY21/6.8974</f>
        <v>0</v>
      </c>
      <c r="DZ21" s="497">
        <f>'153-S 2020CEEIOT(RMB)'!DZ21/6.8974</f>
        <v>0</v>
      </c>
      <c r="EA21" s="497">
        <f>'153-S 2020CEEIOT(RMB)'!EA21/6.8974</f>
        <v>0</v>
      </c>
      <c r="EB21" s="497">
        <f>'153-S 2020CEEIOT(RMB)'!EB21/6.8974</f>
        <v>0</v>
      </c>
      <c r="EC21" s="497">
        <f>'153-S 2020CEEIOT(RMB)'!EC21/6.8974</f>
        <v>0</v>
      </c>
      <c r="ED21" s="497">
        <f>'153-S 2020CEEIOT(RMB)'!ED21/6.8974</f>
        <v>0</v>
      </c>
      <c r="EE21" s="497">
        <f>'153-S 2020CEEIOT(RMB)'!EE21/6.8974</f>
        <v>0</v>
      </c>
      <c r="EF21" s="497">
        <f>'153-S 2020CEEIOT(RMB)'!EF21/6.8974</f>
        <v>0</v>
      </c>
      <c r="EG21" s="497">
        <f>'153-S 2020CEEIOT(RMB)'!EG21/6.8974</f>
        <v>0</v>
      </c>
      <c r="EH21" s="497">
        <f>'153-S 2020CEEIOT(RMB)'!EH21/6.8974</f>
        <v>0</v>
      </c>
      <c r="EI21" s="497">
        <f>'153-S 2020CEEIOT(RMB)'!EI21/6.8974</f>
        <v>0</v>
      </c>
      <c r="EJ21" s="497">
        <f>'153-S 2020CEEIOT(RMB)'!EJ21/6.8974</f>
        <v>0</v>
      </c>
      <c r="EK21" s="497">
        <f>'153-S 2020CEEIOT(RMB)'!EK21/6.8974</f>
        <v>0</v>
      </c>
      <c r="EL21" s="497">
        <f>'153-S 2020CEEIOT(RMB)'!EL21/6.8974</f>
        <v>0</v>
      </c>
      <c r="EM21" s="497">
        <f>'153-S 2020CEEIOT(RMB)'!EM21/6.8974</f>
        <v>0</v>
      </c>
      <c r="EN21" s="497">
        <f>'153-S 2020CEEIOT(RMB)'!EN21/6.8974</f>
        <v>0</v>
      </c>
      <c r="EO21" s="497">
        <f>'153-S 2020CEEIOT(RMB)'!EO21/6.8974</f>
        <v>4230.5549941413656</v>
      </c>
      <c r="EP21" s="497">
        <f>'153-S 2020CEEIOT(RMB)'!EP21/6.8974</f>
        <v>0</v>
      </c>
      <c r="EQ21" s="497">
        <f>'153-S 2020CEEIOT(RMB)'!EQ21/6.8974</f>
        <v>14767.725233150071</v>
      </c>
      <c r="ER21" s="497">
        <f>'153-S 2020CEEIOT(RMB)'!ER21/6.8974</f>
        <v>0</v>
      </c>
      <c r="ES21" s="497">
        <f>'153-S 2020CEEIOT(RMB)'!ES21/6.8974</f>
        <v>685.57007406068362</v>
      </c>
      <c r="ET21" s="497">
        <f>'153-S 2020CEEIOT(RMB)'!ET21/6.8974</f>
        <v>0</v>
      </c>
      <c r="EU21" s="497">
        <f>'153-S 2020CEEIOT(RMB)'!EU21/6.8974</f>
        <v>0</v>
      </c>
      <c r="EV21" s="497">
        <f>'153-S 2020CEEIOT(RMB)'!EV21/6.8974</f>
        <v>0</v>
      </c>
      <c r="EW21" s="497">
        <f>'153-S 2020CEEIOT(RMB)'!EW21/6.8974</f>
        <v>0</v>
      </c>
      <c r="EX21" s="497">
        <f>'153-S 2020CEEIOT(RMB)'!EX21/6.8974</f>
        <v>4816.6748117079223</v>
      </c>
      <c r="EY21" s="497">
        <f>'153-S 2020CEEIOT(RMB)'!EY21/6.8974</f>
        <v>0</v>
      </c>
      <c r="EZ21" s="498">
        <f>'153-S 2020CEEIOT(RMB)'!EZ21/6.8974</f>
        <v>0</v>
      </c>
      <c r="FA21" s="499">
        <f>'153-S 2020CEEIOT(RMB)'!FA21/6.8974</f>
        <v>1539529.8966545947</v>
      </c>
      <c r="FB21" s="355">
        <f>'153-S 2020CEEIOT(RMB)'!FB21/6.8974</f>
        <v>165737.10884857469</v>
      </c>
      <c r="FC21" s="355">
        <f>'153-S 2020CEEIOT(RMB)'!FC21/6.8974</f>
        <v>218719.02759816364</v>
      </c>
      <c r="FD21" s="356">
        <f>'153-S 2020CEEIOT(RMB)'!FD21/6.8974</f>
        <v>384456.13644673832</v>
      </c>
      <c r="FE21" s="355">
        <f>'153-S 2020CEEIOT(RMB)'!FE21/6.8974</f>
        <v>0</v>
      </c>
      <c r="FF21" s="356">
        <f>'153-S 2020CEEIOT(RMB)'!FF21/6.8974</f>
        <v>384456.13644673832</v>
      </c>
      <c r="FG21" s="355">
        <f>'153-S 2020CEEIOT(RMB)'!FG21/6.8974</f>
        <v>0</v>
      </c>
      <c r="FH21" s="355">
        <f>'153-S 2020CEEIOT(RMB)'!FH21/6.8974</f>
        <v>58822.787636126144</v>
      </c>
      <c r="FI21" s="356">
        <f>'153-S 2020CEEIOT(RMB)'!FI21/6.8974</f>
        <v>58822.787636126144</v>
      </c>
      <c r="FJ21" s="355">
        <f>'153-S 2020CEEIOT(RMB)'!FJ21/6.8974</f>
        <v>36232.322501596238</v>
      </c>
      <c r="FK21" s="500">
        <f>'153-S 2020CEEIOT(RMB)'!FK21/6.8974</f>
        <v>479511.24658446066</v>
      </c>
      <c r="FL21" s="501">
        <f>'153-S 2020CEEIOT(RMB)'!FL21/6.8974</f>
        <v>229184.8408873897</v>
      </c>
      <c r="FM21" s="502">
        <f>'153-S 2020CEEIOT(RMB)'!FM21/6.8974</f>
        <v>1789856.3023516645</v>
      </c>
    </row>
    <row r="22" spans="1:169" ht="15">
      <c r="A22" s="815"/>
      <c r="B22" s="495" t="s">
        <v>224</v>
      </c>
      <c r="C22" s="496" t="s">
        <v>700</v>
      </c>
      <c r="D22" s="641">
        <f>'153-S 2020CEEIOT(RMB)'!D22/6.8974</f>
        <v>0</v>
      </c>
      <c r="E22" s="497">
        <f>'153-S 2020CEEIOT(RMB)'!E22/6.8974</f>
        <v>0</v>
      </c>
      <c r="F22" s="497">
        <f>'153-S 2020CEEIOT(RMB)'!F22/6.8974</f>
        <v>2105.938748948518</v>
      </c>
      <c r="G22" s="497">
        <f>'153-S 2020CEEIOT(RMB)'!G22/6.8974</f>
        <v>18.119833058929913</v>
      </c>
      <c r="H22" s="497">
        <f>'153-S 2020CEEIOT(RMB)'!H22/6.8974</f>
        <v>0</v>
      </c>
      <c r="I22" s="497">
        <f>'153-S 2020CEEIOT(RMB)'!I22/6.8974</f>
        <v>0</v>
      </c>
      <c r="J22" s="497">
        <f>'153-S 2020CEEIOT(RMB)'!J22/6.8974</f>
        <v>0</v>
      </c>
      <c r="K22" s="497">
        <f>'153-S 2020CEEIOT(RMB)'!K22/6.8974</f>
        <v>0</v>
      </c>
      <c r="L22" s="497">
        <f>'153-S 2020CEEIOT(RMB)'!L22/6.8974</f>
        <v>0</v>
      </c>
      <c r="M22" s="497">
        <f>'153-S 2020CEEIOT(RMB)'!M22/6.8974</f>
        <v>0</v>
      </c>
      <c r="N22" s="497">
        <f>'153-S 2020CEEIOT(RMB)'!N22/6.8974</f>
        <v>0</v>
      </c>
      <c r="O22" s="497">
        <f>'153-S 2020CEEIOT(RMB)'!O22/6.8974</f>
        <v>0</v>
      </c>
      <c r="P22" s="497">
        <f>'153-S 2020CEEIOT(RMB)'!P22/6.8974</f>
        <v>137771.91334317878</v>
      </c>
      <c r="Q22" s="497">
        <f>'153-S 2020CEEIOT(RMB)'!Q22/6.8974</f>
        <v>0</v>
      </c>
      <c r="R22" s="497">
        <f>'153-S 2020CEEIOT(RMB)'!R22/6.8974</f>
        <v>0</v>
      </c>
      <c r="S22" s="497">
        <f>'153-S 2020CEEIOT(RMB)'!S22/6.8974</f>
        <v>3271765.2368526831</v>
      </c>
      <c r="T22" s="497">
        <f>'153-S 2020CEEIOT(RMB)'!T22/6.8974</f>
        <v>19530.370727316302</v>
      </c>
      <c r="U22" s="497">
        <f>'153-S 2020CEEIOT(RMB)'!U22/6.8974</f>
        <v>61674.300689438947</v>
      </c>
      <c r="V22" s="497">
        <f>'153-S 2020CEEIOT(RMB)'!V22/6.8974</f>
        <v>232631.59470687099</v>
      </c>
      <c r="W22" s="497">
        <f>'153-S 2020CEEIOT(RMB)'!W22/6.8974</f>
        <v>0</v>
      </c>
      <c r="X22" s="497">
        <f>'153-S 2020CEEIOT(RMB)'!X22/6.8974</f>
        <v>113057.79562637625</v>
      </c>
      <c r="Y22" s="497">
        <f>'153-S 2020CEEIOT(RMB)'!Y22/6.8974</f>
        <v>200075.21624955902</v>
      </c>
      <c r="Z22" s="497">
        <f>'153-S 2020CEEIOT(RMB)'!Z22/6.8974</f>
        <v>0</v>
      </c>
      <c r="AA22" s="497">
        <f>'153-S 2020CEEIOT(RMB)'!AA22/6.8974</f>
        <v>0</v>
      </c>
      <c r="AB22" s="497">
        <f>'153-S 2020CEEIOT(RMB)'!AB22/6.8974</f>
        <v>0</v>
      </c>
      <c r="AC22" s="497">
        <f>'153-S 2020CEEIOT(RMB)'!AC22/6.8974</f>
        <v>0</v>
      </c>
      <c r="AD22" s="497">
        <f>'153-S 2020CEEIOT(RMB)'!AD22/6.8974</f>
        <v>0</v>
      </c>
      <c r="AE22" s="497">
        <f>'153-S 2020CEEIOT(RMB)'!AE22/6.8974</f>
        <v>0</v>
      </c>
      <c r="AF22" s="497">
        <f>'153-S 2020CEEIOT(RMB)'!AF22/6.8974</f>
        <v>0</v>
      </c>
      <c r="AG22" s="497">
        <f>'153-S 2020CEEIOT(RMB)'!AG22/6.8974</f>
        <v>0</v>
      </c>
      <c r="AH22" s="497">
        <f>'153-S 2020CEEIOT(RMB)'!AH22/6.8974</f>
        <v>0</v>
      </c>
      <c r="AI22" s="497">
        <f>'153-S 2020CEEIOT(RMB)'!AI22/6.8974</f>
        <v>0</v>
      </c>
      <c r="AJ22" s="497">
        <f>'153-S 2020CEEIOT(RMB)'!AJ22/6.8974</f>
        <v>1825636.0532037879</v>
      </c>
      <c r="AK22" s="497">
        <f>'153-S 2020CEEIOT(RMB)'!AK22/6.8974</f>
        <v>0</v>
      </c>
      <c r="AL22" s="497">
        <f>'153-S 2020CEEIOT(RMB)'!AL22/6.8974</f>
        <v>0</v>
      </c>
      <c r="AM22" s="497">
        <f>'153-S 2020CEEIOT(RMB)'!AM22/6.8974</f>
        <v>0</v>
      </c>
      <c r="AN22" s="497">
        <f>'153-S 2020CEEIOT(RMB)'!AN22/6.8974</f>
        <v>0</v>
      </c>
      <c r="AO22" s="497">
        <f>'153-S 2020CEEIOT(RMB)'!AO22/6.8974</f>
        <v>0</v>
      </c>
      <c r="AP22" s="497">
        <f>'153-S 2020CEEIOT(RMB)'!AP22/6.8974</f>
        <v>30091.735420001354</v>
      </c>
      <c r="AQ22" s="497">
        <f>'153-S 2020CEEIOT(RMB)'!AQ22/6.8974</f>
        <v>1654.3449828481434</v>
      </c>
      <c r="AR22" s="497">
        <f>'153-S 2020CEEIOT(RMB)'!AR22/6.8974</f>
        <v>0</v>
      </c>
      <c r="AS22" s="497">
        <f>'153-S 2020CEEIOT(RMB)'!AS22/6.8974</f>
        <v>0</v>
      </c>
      <c r="AT22" s="497">
        <f>'153-S 2020CEEIOT(RMB)'!AT22/6.8974</f>
        <v>0</v>
      </c>
      <c r="AU22" s="497">
        <f>'153-S 2020CEEIOT(RMB)'!AU22/6.8974</f>
        <v>0</v>
      </c>
      <c r="AV22" s="497">
        <f>'153-S 2020CEEIOT(RMB)'!AV22/6.8974</f>
        <v>0</v>
      </c>
      <c r="AW22" s="497">
        <f>'153-S 2020CEEIOT(RMB)'!AW22/6.8974</f>
        <v>0</v>
      </c>
      <c r="AX22" s="497">
        <f>'153-S 2020CEEIOT(RMB)'!AX22/6.8974</f>
        <v>0</v>
      </c>
      <c r="AY22" s="497">
        <f>'153-S 2020CEEIOT(RMB)'!AY22/6.8974</f>
        <v>17717.727785638377</v>
      </c>
      <c r="AZ22" s="497">
        <f>'153-S 2020CEEIOT(RMB)'!AZ22/6.8974</f>
        <v>117976.99487548634</v>
      </c>
      <c r="BA22" s="497">
        <f>'153-S 2020CEEIOT(RMB)'!BA22/6.8974</f>
        <v>15619.877240116284</v>
      </c>
      <c r="BB22" s="497">
        <f>'153-S 2020CEEIOT(RMB)'!BB22/6.8974</f>
        <v>0</v>
      </c>
      <c r="BC22" s="497">
        <f>'153-S 2020CEEIOT(RMB)'!BC22/6.8974</f>
        <v>0</v>
      </c>
      <c r="BD22" s="497">
        <f>'153-S 2020CEEIOT(RMB)'!BD22/6.8974</f>
        <v>0</v>
      </c>
      <c r="BE22" s="497">
        <f>'153-S 2020CEEIOT(RMB)'!BE22/6.8974</f>
        <v>0</v>
      </c>
      <c r="BF22" s="497">
        <f>'153-S 2020CEEIOT(RMB)'!BF22/6.8974</f>
        <v>0</v>
      </c>
      <c r="BG22" s="497">
        <f>'153-S 2020CEEIOT(RMB)'!BG22/6.8974</f>
        <v>0</v>
      </c>
      <c r="BH22" s="497">
        <f>'153-S 2020CEEIOT(RMB)'!BH22/6.8974</f>
        <v>0</v>
      </c>
      <c r="BI22" s="497">
        <f>'153-S 2020CEEIOT(RMB)'!BI22/6.8974</f>
        <v>0</v>
      </c>
      <c r="BJ22" s="497">
        <f>'153-S 2020CEEIOT(RMB)'!BJ22/6.8974</f>
        <v>0</v>
      </c>
      <c r="BK22" s="497">
        <f>'153-S 2020CEEIOT(RMB)'!BK22/6.8974</f>
        <v>0</v>
      </c>
      <c r="BL22" s="497">
        <f>'153-S 2020CEEIOT(RMB)'!BL22/6.8974</f>
        <v>0</v>
      </c>
      <c r="BM22" s="497">
        <f>'153-S 2020CEEIOT(RMB)'!BM22/6.8974</f>
        <v>0</v>
      </c>
      <c r="BN22" s="497">
        <f>'153-S 2020CEEIOT(RMB)'!BN22/6.8974</f>
        <v>0</v>
      </c>
      <c r="BO22" s="497">
        <f>'153-S 2020CEEIOT(RMB)'!BO22/6.8974</f>
        <v>0</v>
      </c>
      <c r="BP22" s="497">
        <f>'153-S 2020CEEIOT(RMB)'!BP22/6.8974</f>
        <v>0</v>
      </c>
      <c r="BQ22" s="497">
        <f>'153-S 2020CEEIOT(RMB)'!BQ22/6.8974</f>
        <v>0</v>
      </c>
      <c r="BR22" s="497">
        <f>'153-S 2020CEEIOT(RMB)'!BR22/6.8974</f>
        <v>0</v>
      </c>
      <c r="BS22" s="497">
        <f>'153-S 2020CEEIOT(RMB)'!BS22/6.8974</f>
        <v>0</v>
      </c>
      <c r="BT22" s="497">
        <f>'153-S 2020CEEIOT(RMB)'!BT22/6.8974</f>
        <v>0</v>
      </c>
      <c r="BU22" s="497">
        <f>'153-S 2020CEEIOT(RMB)'!BU22/6.8974</f>
        <v>0</v>
      </c>
      <c r="BV22" s="497">
        <f>'153-S 2020CEEIOT(RMB)'!BV22/6.8974</f>
        <v>0</v>
      </c>
      <c r="BW22" s="497">
        <f>'153-S 2020CEEIOT(RMB)'!BW22/6.8974</f>
        <v>0</v>
      </c>
      <c r="BX22" s="497">
        <f>'153-S 2020CEEIOT(RMB)'!BX22/6.8974</f>
        <v>0</v>
      </c>
      <c r="BY22" s="497">
        <f>'153-S 2020CEEIOT(RMB)'!BY22/6.8974</f>
        <v>0</v>
      </c>
      <c r="BZ22" s="497">
        <f>'153-S 2020CEEIOT(RMB)'!BZ22/6.8974</f>
        <v>0</v>
      </c>
      <c r="CA22" s="497">
        <f>'153-S 2020CEEIOT(RMB)'!CA22/6.8974</f>
        <v>0</v>
      </c>
      <c r="CB22" s="497">
        <f>'153-S 2020CEEIOT(RMB)'!CB22/6.8974</f>
        <v>0</v>
      </c>
      <c r="CC22" s="497">
        <f>'153-S 2020CEEIOT(RMB)'!CC22/6.8974</f>
        <v>0</v>
      </c>
      <c r="CD22" s="497">
        <f>'153-S 2020CEEIOT(RMB)'!CD22/6.8974</f>
        <v>0</v>
      </c>
      <c r="CE22" s="497">
        <f>'153-S 2020CEEIOT(RMB)'!CE22/6.8974</f>
        <v>0</v>
      </c>
      <c r="CF22" s="497">
        <f>'153-S 2020CEEIOT(RMB)'!CF22/6.8974</f>
        <v>0</v>
      </c>
      <c r="CG22" s="497">
        <f>'153-S 2020CEEIOT(RMB)'!CG22/6.8974</f>
        <v>0</v>
      </c>
      <c r="CH22" s="497">
        <f>'153-S 2020CEEIOT(RMB)'!CH22/6.8974</f>
        <v>0</v>
      </c>
      <c r="CI22" s="497">
        <f>'153-S 2020CEEIOT(RMB)'!CI22/6.8974</f>
        <v>0</v>
      </c>
      <c r="CJ22" s="497">
        <f>'153-S 2020CEEIOT(RMB)'!CJ22/6.8974</f>
        <v>0</v>
      </c>
      <c r="CK22" s="497">
        <f>'153-S 2020CEEIOT(RMB)'!CK22/6.8974</f>
        <v>0</v>
      </c>
      <c r="CL22" s="497">
        <f>'153-S 2020CEEIOT(RMB)'!CL22/6.8974</f>
        <v>0</v>
      </c>
      <c r="CM22" s="497">
        <f>'153-S 2020CEEIOT(RMB)'!CM22/6.8974</f>
        <v>0</v>
      </c>
      <c r="CN22" s="497">
        <f>'153-S 2020CEEIOT(RMB)'!CN22/6.8974</f>
        <v>0</v>
      </c>
      <c r="CO22" s="497">
        <f>'153-S 2020CEEIOT(RMB)'!CO22/6.8974</f>
        <v>0</v>
      </c>
      <c r="CP22" s="497">
        <f>'153-S 2020CEEIOT(RMB)'!CP22/6.8974</f>
        <v>0</v>
      </c>
      <c r="CQ22" s="497">
        <f>'153-S 2020CEEIOT(RMB)'!CQ22/6.8974</f>
        <v>0</v>
      </c>
      <c r="CR22" s="497">
        <f>'153-S 2020CEEIOT(RMB)'!CR22/6.8974</f>
        <v>0</v>
      </c>
      <c r="CS22" s="497">
        <f>'153-S 2020CEEIOT(RMB)'!CS22/6.8974</f>
        <v>0</v>
      </c>
      <c r="CT22" s="497">
        <f>'153-S 2020CEEIOT(RMB)'!CT22/6.8974</f>
        <v>0</v>
      </c>
      <c r="CU22" s="497">
        <f>'153-S 2020CEEIOT(RMB)'!CU22/6.8974</f>
        <v>0</v>
      </c>
      <c r="CV22" s="497">
        <f>'153-S 2020CEEIOT(RMB)'!CV22/6.8974</f>
        <v>0</v>
      </c>
      <c r="CW22" s="497">
        <f>'153-S 2020CEEIOT(RMB)'!CW22/6.8974</f>
        <v>0</v>
      </c>
      <c r="CX22" s="497">
        <f>'153-S 2020CEEIOT(RMB)'!CX22/6.8974</f>
        <v>0</v>
      </c>
      <c r="CY22" s="497">
        <f>'153-S 2020CEEIOT(RMB)'!CY22/6.8974</f>
        <v>0</v>
      </c>
      <c r="CZ22" s="497">
        <f>'153-S 2020CEEIOT(RMB)'!CZ22/6.8974</f>
        <v>0</v>
      </c>
      <c r="DA22" s="497">
        <f>'153-S 2020CEEIOT(RMB)'!DA22/6.8974</f>
        <v>0</v>
      </c>
      <c r="DB22" s="497">
        <f>'153-S 2020CEEIOT(RMB)'!DB22/6.8974</f>
        <v>0</v>
      </c>
      <c r="DC22" s="497">
        <f>'153-S 2020CEEIOT(RMB)'!DC22/6.8974</f>
        <v>0</v>
      </c>
      <c r="DD22" s="497">
        <f>'153-S 2020CEEIOT(RMB)'!DD22/6.8974</f>
        <v>0</v>
      </c>
      <c r="DE22" s="497">
        <f>'153-S 2020CEEIOT(RMB)'!DE22/6.8974</f>
        <v>0</v>
      </c>
      <c r="DF22" s="497">
        <f>'153-S 2020CEEIOT(RMB)'!DF22/6.8974</f>
        <v>0</v>
      </c>
      <c r="DG22" s="497">
        <f>'153-S 2020CEEIOT(RMB)'!DG22/6.8974</f>
        <v>0</v>
      </c>
      <c r="DH22" s="497">
        <f>'153-S 2020CEEIOT(RMB)'!DH22/6.8974</f>
        <v>0</v>
      </c>
      <c r="DI22" s="497">
        <f>'153-S 2020CEEIOT(RMB)'!DI22/6.8974</f>
        <v>0</v>
      </c>
      <c r="DJ22" s="497">
        <f>'153-S 2020CEEIOT(RMB)'!DJ22/6.8974</f>
        <v>1734.5346637364962</v>
      </c>
      <c r="DK22" s="497">
        <f>'153-S 2020CEEIOT(RMB)'!DK22/6.8974</f>
        <v>1652.1252165681292</v>
      </c>
      <c r="DL22" s="497">
        <f>'153-S 2020CEEIOT(RMB)'!DL22/6.8974</f>
        <v>0</v>
      </c>
      <c r="DM22" s="497">
        <f>'153-S 2020CEEIOT(RMB)'!DM22/6.8974</f>
        <v>0</v>
      </c>
      <c r="DN22" s="497">
        <f>'153-S 2020CEEIOT(RMB)'!DN22/6.8974</f>
        <v>413.08461074465288</v>
      </c>
      <c r="DO22" s="497">
        <f>'153-S 2020CEEIOT(RMB)'!DO22/6.8974</f>
        <v>301.36744488347881</v>
      </c>
      <c r="DP22" s="497">
        <f>'153-S 2020CEEIOT(RMB)'!DP22/6.8974</f>
        <v>0</v>
      </c>
      <c r="DQ22" s="497">
        <f>'153-S 2020CEEIOT(RMB)'!DQ22/6.8974</f>
        <v>0</v>
      </c>
      <c r="DR22" s="497">
        <f>'153-S 2020CEEIOT(RMB)'!DR22/6.8974</f>
        <v>0</v>
      </c>
      <c r="DS22" s="497">
        <f>'153-S 2020CEEIOT(RMB)'!DS22/6.8974</f>
        <v>0</v>
      </c>
      <c r="DT22" s="497">
        <f>'153-S 2020CEEIOT(RMB)'!DT22/6.8974</f>
        <v>0</v>
      </c>
      <c r="DU22" s="497">
        <f>'153-S 2020CEEIOT(RMB)'!DU22/6.8974</f>
        <v>0</v>
      </c>
      <c r="DV22" s="497">
        <f>'153-S 2020CEEIOT(RMB)'!DV22/6.8974</f>
        <v>186058.93148564207</v>
      </c>
      <c r="DW22" s="497">
        <f>'153-S 2020CEEIOT(RMB)'!DW22/6.8974</f>
        <v>3325449.8940252168</v>
      </c>
      <c r="DX22" s="497">
        <f>'153-S 2020CEEIOT(RMB)'!DX22/6.8974</f>
        <v>0</v>
      </c>
      <c r="DY22" s="497">
        <f>'153-S 2020CEEIOT(RMB)'!DY22/6.8974</f>
        <v>0</v>
      </c>
      <c r="DZ22" s="497">
        <f>'153-S 2020CEEIOT(RMB)'!DZ22/6.8974</f>
        <v>0</v>
      </c>
      <c r="EA22" s="497">
        <f>'153-S 2020CEEIOT(RMB)'!EA22/6.8974</f>
        <v>0</v>
      </c>
      <c r="EB22" s="497">
        <f>'153-S 2020CEEIOT(RMB)'!EB22/6.8974</f>
        <v>0</v>
      </c>
      <c r="EC22" s="497">
        <f>'153-S 2020CEEIOT(RMB)'!EC22/6.8974</f>
        <v>0</v>
      </c>
      <c r="ED22" s="497">
        <f>'153-S 2020CEEIOT(RMB)'!ED22/6.8974</f>
        <v>0</v>
      </c>
      <c r="EE22" s="497">
        <f>'153-S 2020CEEIOT(RMB)'!EE22/6.8974</f>
        <v>0</v>
      </c>
      <c r="EF22" s="497">
        <f>'153-S 2020CEEIOT(RMB)'!EF22/6.8974</f>
        <v>0</v>
      </c>
      <c r="EG22" s="497">
        <f>'153-S 2020CEEIOT(RMB)'!EG22/6.8974</f>
        <v>0</v>
      </c>
      <c r="EH22" s="497">
        <f>'153-S 2020CEEIOT(RMB)'!EH22/6.8974</f>
        <v>0</v>
      </c>
      <c r="EI22" s="497">
        <f>'153-S 2020CEEIOT(RMB)'!EI22/6.8974</f>
        <v>12251.503895492811</v>
      </c>
      <c r="EJ22" s="497">
        <f>'153-S 2020CEEIOT(RMB)'!EJ22/6.8974</f>
        <v>0</v>
      </c>
      <c r="EK22" s="497">
        <f>'153-S 2020CEEIOT(RMB)'!EK22/6.8974</f>
        <v>0</v>
      </c>
      <c r="EL22" s="497">
        <f>'153-S 2020CEEIOT(RMB)'!EL22/6.8974</f>
        <v>0</v>
      </c>
      <c r="EM22" s="497">
        <f>'153-S 2020CEEIOT(RMB)'!EM22/6.8974</f>
        <v>48053.541605846782</v>
      </c>
      <c r="EN22" s="497">
        <f>'153-S 2020CEEIOT(RMB)'!EN22/6.8974</f>
        <v>0</v>
      </c>
      <c r="EO22" s="497">
        <f>'153-S 2020CEEIOT(RMB)'!EO22/6.8974</f>
        <v>28025.348465834839</v>
      </c>
      <c r="EP22" s="497">
        <f>'153-S 2020CEEIOT(RMB)'!EP22/6.8974</f>
        <v>0</v>
      </c>
      <c r="EQ22" s="497">
        <f>'153-S 2020CEEIOT(RMB)'!EQ22/6.8974</f>
        <v>0</v>
      </c>
      <c r="ER22" s="497">
        <f>'153-S 2020CEEIOT(RMB)'!ER22/6.8974</f>
        <v>0</v>
      </c>
      <c r="ES22" s="497">
        <f>'153-S 2020CEEIOT(RMB)'!ES22/6.8974</f>
        <v>5236.4204841650926</v>
      </c>
      <c r="ET22" s="497">
        <f>'153-S 2020CEEIOT(RMB)'!ET22/6.8974</f>
        <v>0</v>
      </c>
      <c r="EU22" s="497">
        <f>'153-S 2020CEEIOT(RMB)'!EU22/6.8974</f>
        <v>0</v>
      </c>
      <c r="EV22" s="497">
        <f>'153-S 2020CEEIOT(RMB)'!EV22/6.8974</f>
        <v>0</v>
      </c>
      <c r="EW22" s="497">
        <f>'153-S 2020CEEIOT(RMB)'!EW22/6.8974</f>
        <v>0</v>
      </c>
      <c r="EX22" s="497">
        <f>'153-S 2020CEEIOT(RMB)'!EX22/6.8974</f>
        <v>22721.510078988216</v>
      </c>
      <c r="EY22" s="497">
        <f>'153-S 2020CEEIOT(RMB)'!EY22/6.8974</f>
        <v>0</v>
      </c>
      <c r="EZ22" s="498">
        <f>'153-S 2020CEEIOT(RMB)'!EZ22/6.8974</f>
        <v>0</v>
      </c>
      <c r="FA22" s="499">
        <f>'153-S 2020CEEIOT(RMB)'!FA22/6.8974</f>
        <v>9679225.4822624288</v>
      </c>
      <c r="FB22" s="355">
        <f>'153-S 2020CEEIOT(RMB)'!FB22/6.8974</f>
        <v>5535728.2161111739</v>
      </c>
      <c r="FC22" s="355">
        <f>'153-S 2020CEEIOT(RMB)'!FC22/6.8974</f>
        <v>16845140.506842177</v>
      </c>
      <c r="FD22" s="356">
        <f>'153-S 2020CEEIOT(RMB)'!FD22/6.8974</f>
        <v>22380868.722953353</v>
      </c>
      <c r="FE22" s="355">
        <f>'153-S 2020CEEIOT(RMB)'!FE22/6.8974</f>
        <v>0</v>
      </c>
      <c r="FF22" s="356">
        <f>'153-S 2020CEEIOT(RMB)'!FF22/6.8974</f>
        <v>22380868.722953353</v>
      </c>
      <c r="FG22" s="355">
        <f>'153-S 2020CEEIOT(RMB)'!FG22/6.8974</f>
        <v>0</v>
      </c>
      <c r="FH22" s="355">
        <f>'153-S 2020CEEIOT(RMB)'!FH22/6.8974</f>
        <v>-465939.5566675369</v>
      </c>
      <c r="FI22" s="356">
        <f>'153-S 2020CEEIOT(RMB)'!FI22/6.8974</f>
        <v>-465939.5566675369</v>
      </c>
      <c r="FJ22" s="355">
        <f>'153-S 2020CEEIOT(RMB)'!FJ22/6.8974</f>
        <v>298455.43784104602</v>
      </c>
      <c r="FK22" s="500">
        <f>'153-S 2020CEEIOT(RMB)'!FK22/6.8974</f>
        <v>22213384.604126863</v>
      </c>
      <c r="FL22" s="501">
        <f>'153-S 2020CEEIOT(RMB)'!FL22/6.8974</f>
        <v>3872392.3077981425</v>
      </c>
      <c r="FM22" s="502">
        <f>'153-S 2020CEEIOT(RMB)'!FM22/6.8974</f>
        <v>28020217.778591167</v>
      </c>
    </row>
    <row r="23" spans="1:169" ht="15">
      <c r="A23" s="815"/>
      <c r="B23" s="495" t="s">
        <v>225</v>
      </c>
      <c r="C23" s="496" t="s">
        <v>701</v>
      </c>
      <c r="D23" s="641">
        <f>'153-S 2020CEEIOT(RMB)'!D23/6.8974</f>
        <v>0</v>
      </c>
      <c r="E23" s="497">
        <f>'153-S 2020CEEIOT(RMB)'!E23/6.8974</f>
        <v>0</v>
      </c>
      <c r="F23" s="497">
        <f>'153-S 2020CEEIOT(RMB)'!F23/6.8974</f>
        <v>0</v>
      </c>
      <c r="G23" s="497">
        <f>'153-S 2020CEEIOT(RMB)'!G23/6.8974</f>
        <v>22043.657431127103</v>
      </c>
      <c r="H23" s="497">
        <f>'153-S 2020CEEIOT(RMB)'!H23/6.8974</f>
        <v>0</v>
      </c>
      <c r="I23" s="497">
        <f>'153-S 2020CEEIOT(RMB)'!I23/6.8974</f>
        <v>0</v>
      </c>
      <c r="J23" s="497">
        <f>'153-S 2020CEEIOT(RMB)'!J23/6.8974</f>
        <v>0</v>
      </c>
      <c r="K23" s="497">
        <f>'153-S 2020CEEIOT(RMB)'!K23/6.8974</f>
        <v>0</v>
      </c>
      <c r="L23" s="497">
        <f>'153-S 2020CEEIOT(RMB)'!L23/6.8974</f>
        <v>0</v>
      </c>
      <c r="M23" s="497">
        <f>'153-S 2020CEEIOT(RMB)'!M23/6.8974</f>
        <v>0</v>
      </c>
      <c r="N23" s="497">
        <f>'153-S 2020CEEIOT(RMB)'!N23/6.8974</f>
        <v>0</v>
      </c>
      <c r="O23" s="497">
        <f>'153-S 2020CEEIOT(RMB)'!O23/6.8974</f>
        <v>0</v>
      </c>
      <c r="P23" s="497">
        <f>'153-S 2020CEEIOT(RMB)'!P23/6.8974</f>
        <v>187919.01871198521</v>
      </c>
      <c r="Q23" s="497">
        <f>'153-S 2020CEEIOT(RMB)'!Q23/6.8974</f>
        <v>0</v>
      </c>
      <c r="R23" s="497">
        <f>'153-S 2020CEEIOT(RMB)'!R23/6.8974</f>
        <v>0</v>
      </c>
      <c r="S23" s="497">
        <f>'153-S 2020CEEIOT(RMB)'!S23/6.8974</f>
        <v>1393.363748625138</v>
      </c>
      <c r="T23" s="497">
        <f>'153-S 2020CEEIOT(RMB)'!T23/6.8974</f>
        <v>602274.64557719824</v>
      </c>
      <c r="U23" s="497">
        <f>'153-S 2020CEEIOT(RMB)'!U23/6.8974</f>
        <v>0</v>
      </c>
      <c r="V23" s="497">
        <f>'153-S 2020CEEIOT(RMB)'!V23/6.8974</f>
        <v>25141.283527580465</v>
      </c>
      <c r="W23" s="497">
        <f>'153-S 2020CEEIOT(RMB)'!W23/6.8974</f>
        <v>0</v>
      </c>
      <c r="X23" s="497">
        <f>'153-S 2020CEEIOT(RMB)'!X23/6.8974</f>
        <v>5084.5830747891177</v>
      </c>
      <c r="Y23" s="497">
        <f>'153-S 2020CEEIOT(RMB)'!Y23/6.8974</f>
        <v>172278.02077491069</v>
      </c>
      <c r="Z23" s="497">
        <f>'153-S 2020CEEIOT(RMB)'!Z23/6.8974</f>
        <v>0</v>
      </c>
      <c r="AA23" s="497">
        <f>'153-S 2020CEEIOT(RMB)'!AA23/6.8974</f>
        <v>0</v>
      </c>
      <c r="AB23" s="497">
        <f>'153-S 2020CEEIOT(RMB)'!AB23/6.8974</f>
        <v>0</v>
      </c>
      <c r="AC23" s="497">
        <f>'153-S 2020CEEIOT(RMB)'!AC23/6.8974</f>
        <v>0</v>
      </c>
      <c r="AD23" s="497">
        <f>'153-S 2020CEEIOT(RMB)'!AD23/6.8974</f>
        <v>0</v>
      </c>
      <c r="AE23" s="497">
        <f>'153-S 2020CEEIOT(RMB)'!AE23/6.8974</f>
        <v>0</v>
      </c>
      <c r="AF23" s="497">
        <f>'153-S 2020CEEIOT(RMB)'!AF23/6.8974</f>
        <v>0</v>
      </c>
      <c r="AG23" s="497">
        <f>'153-S 2020CEEIOT(RMB)'!AG23/6.8974</f>
        <v>0</v>
      </c>
      <c r="AH23" s="497">
        <f>'153-S 2020CEEIOT(RMB)'!AH23/6.8974</f>
        <v>0</v>
      </c>
      <c r="AI23" s="497">
        <f>'153-S 2020CEEIOT(RMB)'!AI23/6.8974</f>
        <v>0</v>
      </c>
      <c r="AJ23" s="497">
        <f>'153-S 2020CEEIOT(RMB)'!AJ23/6.8974</f>
        <v>144.8366393034743</v>
      </c>
      <c r="AK23" s="497">
        <f>'153-S 2020CEEIOT(RMB)'!AK23/6.8974</f>
        <v>0</v>
      </c>
      <c r="AL23" s="497">
        <f>'153-S 2020CEEIOT(RMB)'!AL23/6.8974</f>
        <v>0</v>
      </c>
      <c r="AM23" s="497">
        <f>'153-S 2020CEEIOT(RMB)'!AM23/6.8974</f>
        <v>0</v>
      </c>
      <c r="AN23" s="497">
        <f>'153-S 2020CEEIOT(RMB)'!AN23/6.8974</f>
        <v>0</v>
      </c>
      <c r="AO23" s="497">
        <f>'153-S 2020CEEIOT(RMB)'!AO23/6.8974</f>
        <v>0</v>
      </c>
      <c r="AP23" s="497">
        <f>'153-S 2020CEEIOT(RMB)'!AP23/6.8974</f>
        <v>0</v>
      </c>
      <c r="AQ23" s="497">
        <f>'153-S 2020CEEIOT(RMB)'!AQ23/6.8974</f>
        <v>0</v>
      </c>
      <c r="AR23" s="497">
        <f>'153-S 2020CEEIOT(RMB)'!AR23/6.8974</f>
        <v>0</v>
      </c>
      <c r="AS23" s="497">
        <f>'153-S 2020CEEIOT(RMB)'!AS23/6.8974</f>
        <v>0</v>
      </c>
      <c r="AT23" s="497">
        <f>'153-S 2020CEEIOT(RMB)'!AT23/6.8974</f>
        <v>0</v>
      </c>
      <c r="AU23" s="497">
        <f>'153-S 2020CEEIOT(RMB)'!AU23/6.8974</f>
        <v>0</v>
      </c>
      <c r="AV23" s="497">
        <f>'153-S 2020CEEIOT(RMB)'!AV23/6.8974</f>
        <v>0</v>
      </c>
      <c r="AW23" s="497">
        <f>'153-S 2020CEEIOT(RMB)'!AW23/6.8974</f>
        <v>0</v>
      </c>
      <c r="AX23" s="497">
        <f>'153-S 2020CEEIOT(RMB)'!AX23/6.8974</f>
        <v>0</v>
      </c>
      <c r="AY23" s="497">
        <f>'153-S 2020CEEIOT(RMB)'!AY23/6.8974</f>
        <v>0</v>
      </c>
      <c r="AZ23" s="497">
        <f>'153-S 2020CEEIOT(RMB)'!AZ23/6.8974</f>
        <v>3954.091585109632</v>
      </c>
      <c r="BA23" s="497">
        <f>'153-S 2020CEEIOT(RMB)'!BA23/6.8974</f>
        <v>32749.979941221631</v>
      </c>
      <c r="BB23" s="497">
        <f>'153-S 2020CEEIOT(RMB)'!BB23/6.8974</f>
        <v>0</v>
      </c>
      <c r="BC23" s="497">
        <f>'153-S 2020CEEIOT(RMB)'!BC23/6.8974</f>
        <v>0</v>
      </c>
      <c r="BD23" s="497">
        <f>'153-S 2020CEEIOT(RMB)'!BD23/6.8974</f>
        <v>0</v>
      </c>
      <c r="BE23" s="497">
        <f>'153-S 2020CEEIOT(RMB)'!BE23/6.8974</f>
        <v>0</v>
      </c>
      <c r="BF23" s="497">
        <f>'153-S 2020CEEIOT(RMB)'!BF23/6.8974</f>
        <v>0</v>
      </c>
      <c r="BG23" s="497">
        <f>'153-S 2020CEEIOT(RMB)'!BG23/6.8974</f>
        <v>0</v>
      </c>
      <c r="BH23" s="497">
        <f>'153-S 2020CEEIOT(RMB)'!BH23/6.8974</f>
        <v>0</v>
      </c>
      <c r="BI23" s="497">
        <f>'153-S 2020CEEIOT(RMB)'!BI23/6.8974</f>
        <v>0</v>
      </c>
      <c r="BJ23" s="497">
        <f>'153-S 2020CEEIOT(RMB)'!BJ23/6.8974</f>
        <v>0</v>
      </c>
      <c r="BK23" s="497">
        <f>'153-S 2020CEEIOT(RMB)'!BK23/6.8974</f>
        <v>0</v>
      </c>
      <c r="BL23" s="497">
        <f>'153-S 2020CEEIOT(RMB)'!BL23/6.8974</f>
        <v>0</v>
      </c>
      <c r="BM23" s="497">
        <f>'153-S 2020CEEIOT(RMB)'!BM23/6.8974</f>
        <v>0</v>
      </c>
      <c r="BN23" s="497">
        <f>'153-S 2020CEEIOT(RMB)'!BN23/6.8974</f>
        <v>0</v>
      </c>
      <c r="BO23" s="497">
        <f>'153-S 2020CEEIOT(RMB)'!BO23/6.8974</f>
        <v>0</v>
      </c>
      <c r="BP23" s="497">
        <f>'153-S 2020CEEIOT(RMB)'!BP23/6.8974</f>
        <v>0</v>
      </c>
      <c r="BQ23" s="497">
        <f>'153-S 2020CEEIOT(RMB)'!BQ23/6.8974</f>
        <v>0</v>
      </c>
      <c r="BR23" s="497">
        <f>'153-S 2020CEEIOT(RMB)'!BR23/6.8974</f>
        <v>0</v>
      </c>
      <c r="BS23" s="497">
        <f>'153-S 2020CEEIOT(RMB)'!BS23/6.8974</f>
        <v>0</v>
      </c>
      <c r="BT23" s="497">
        <f>'153-S 2020CEEIOT(RMB)'!BT23/6.8974</f>
        <v>0</v>
      </c>
      <c r="BU23" s="497">
        <f>'153-S 2020CEEIOT(RMB)'!BU23/6.8974</f>
        <v>0</v>
      </c>
      <c r="BV23" s="497">
        <f>'153-S 2020CEEIOT(RMB)'!BV23/6.8974</f>
        <v>0</v>
      </c>
      <c r="BW23" s="497">
        <f>'153-S 2020CEEIOT(RMB)'!BW23/6.8974</f>
        <v>0</v>
      </c>
      <c r="BX23" s="497">
        <f>'153-S 2020CEEIOT(RMB)'!BX23/6.8974</f>
        <v>0</v>
      </c>
      <c r="BY23" s="497">
        <f>'153-S 2020CEEIOT(RMB)'!BY23/6.8974</f>
        <v>0</v>
      </c>
      <c r="BZ23" s="497">
        <f>'153-S 2020CEEIOT(RMB)'!BZ23/6.8974</f>
        <v>0</v>
      </c>
      <c r="CA23" s="497">
        <f>'153-S 2020CEEIOT(RMB)'!CA23/6.8974</f>
        <v>0</v>
      </c>
      <c r="CB23" s="497">
        <f>'153-S 2020CEEIOT(RMB)'!CB23/6.8974</f>
        <v>0</v>
      </c>
      <c r="CC23" s="497">
        <f>'153-S 2020CEEIOT(RMB)'!CC23/6.8974</f>
        <v>0</v>
      </c>
      <c r="CD23" s="497">
        <f>'153-S 2020CEEIOT(RMB)'!CD23/6.8974</f>
        <v>0</v>
      </c>
      <c r="CE23" s="497">
        <f>'153-S 2020CEEIOT(RMB)'!CE23/6.8974</f>
        <v>0</v>
      </c>
      <c r="CF23" s="497">
        <f>'153-S 2020CEEIOT(RMB)'!CF23/6.8974</f>
        <v>0</v>
      </c>
      <c r="CG23" s="497">
        <f>'153-S 2020CEEIOT(RMB)'!CG23/6.8974</f>
        <v>0</v>
      </c>
      <c r="CH23" s="497">
        <f>'153-S 2020CEEIOT(RMB)'!CH23/6.8974</f>
        <v>0</v>
      </c>
      <c r="CI23" s="497">
        <f>'153-S 2020CEEIOT(RMB)'!CI23/6.8974</f>
        <v>0</v>
      </c>
      <c r="CJ23" s="497">
        <f>'153-S 2020CEEIOT(RMB)'!CJ23/6.8974</f>
        <v>0</v>
      </c>
      <c r="CK23" s="497">
        <f>'153-S 2020CEEIOT(RMB)'!CK23/6.8974</f>
        <v>0</v>
      </c>
      <c r="CL23" s="497">
        <f>'153-S 2020CEEIOT(RMB)'!CL23/6.8974</f>
        <v>0</v>
      </c>
      <c r="CM23" s="497">
        <f>'153-S 2020CEEIOT(RMB)'!CM23/6.8974</f>
        <v>0</v>
      </c>
      <c r="CN23" s="497">
        <f>'153-S 2020CEEIOT(RMB)'!CN23/6.8974</f>
        <v>0</v>
      </c>
      <c r="CO23" s="497">
        <f>'153-S 2020CEEIOT(RMB)'!CO23/6.8974</f>
        <v>0</v>
      </c>
      <c r="CP23" s="497">
        <f>'153-S 2020CEEIOT(RMB)'!CP23/6.8974</f>
        <v>0</v>
      </c>
      <c r="CQ23" s="497">
        <f>'153-S 2020CEEIOT(RMB)'!CQ23/6.8974</f>
        <v>0</v>
      </c>
      <c r="CR23" s="497">
        <f>'153-S 2020CEEIOT(RMB)'!CR23/6.8974</f>
        <v>0</v>
      </c>
      <c r="CS23" s="497">
        <f>'153-S 2020CEEIOT(RMB)'!CS23/6.8974</f>
        <v>0</v>
      </c>
      <c r="CT23" s="497">
        <f>'153-S 2020CEEIOT(RMB)'!CT23/6.8974</f>
        <v>0</v>
      </c>
      <c r="CU23" s="497">
        <f>'153-S 2020CEEIOT(RMB)'!CU23/6.8974</f>
        <v>0</v>
      </c>
      <c r="CV23" s="497">
        <f>'153-S 2020CEEIOT(RMB)'!CV23/6.8974</f>
        <v>8310.0985506244397</v>
      </c>
      <c r="CW23" s="497">
        <f>'153-S 2020CEEIOT(RMB)'!CW23/6.8974</f>
        <v>0</v>
      </c>
      <c r="CX23" s="497">
        <f>'153-S 2020CEEIOT(RMB)'!CX23/6.8974</f>
        <v>0</v>
      </c>
      <c r="CY23" s="497">
        <f>'153-S 2020CEEIOT(RMB)'!CY23/6.8974</f>
        <v>0</v>
      </c>
      <c r="CZ23" s="497">
        <f>'153-S 2020CEEIOT(RMB)'!CZ23/6.8974</f>
        <v>0</v>
      </c>
      <c r="DA23" s="497">
        <f>'153-S 2020CEEIOT(RMB)'!DA23/6.8974</f>
        <v>0</v>
      </c>
      <c r="DB23" s="497">
        <f>'153-S 2020CEEIOT(RMB)'!DB23/6.8974</f>
        <v>0</v>
      </c>
      <c r="DC23" s="497">
        <f>'153-S 2020CEEIOT(RMB)'!DC23/6.8974</f>
        <v>0</v>
      </c>
      <c r="DD23" s="497">
        <f>'153-S 2020CEEIOT(RMB)'!DD23/6.8974</f>
        <v>0</v>
      </c>
      <c r="DE23" s="497">
        <f>'153-S 2020CEEIOT(RMB)'!DE23/6.8974</f>
        <v>0</v>
      </c>
      <c r="DF23" s="497">
        <f>'153-S 2020CEEIOT(RMB)'!DF23/6.8974</f>
        <v>0</v>
      </c>
      <c r="DG23" s="497">
        <f>'153-S 2020CEEIOT(RMB)'!DG23/6.8974</f>
        <v>0</v>
      </c>
      <c r="DH23" s="497">
        <f>'153-S 2020CEEIOT(RMB)'!DH23/6.8974</f>
        <v>0</v>
      </c>
      <c r="DI23" s="497">
        <f>'153-S 2020CEEIOT(RMB)'!DI23/6.8974</f>
        <v>0</v>
      </c>
      <c r="DJ23" s="497">
        <f>'153-S 2020CEEIOT(RMB)'!DJ23/6.8974</f>
        <v>231.22925747752919</v>
      </c>
      <c r="DK23" s="497">
        <f>'153-S 2020CEEIOT(RMB)'!DK23/6.8974</f>
        <v>220.24332812352694</v>
      </c>
      <c r="DL23" s="497">
        <f>'153-S 2020CEEIOT(RMB)'!DL23/6.8974</f>
        <v>0</v>
      </c>
      <c r="DM23" s="497">
        <f>'153-S 2020CEEIOT(RMB)'!DM23/6.8974</f>
        <v>0</v>
      </c>
      <c r="DN23" s="497">
        <f>'153-S 2020CEEIOT(RMB)'!DN23/6.8974</f>
        <v>61.511735928578588</v>
      </c>
      <c r="DO23" s="497">
        <f>'153-S 2020CEEIOT(RMB)'!DO23/6.8974</f>
        <v>44.876124640820571</v>
      </c>
      <c r="DP23" s="497">
        <f>'153-S 2020CEEIOT(RMB)'!DP23/6.8974</f>
        <v>0</v>
      </c>
      <c r="DQ23" s="497">
        <f>'153-S 2020CEEIOT(RMB)'!DQ23/6.8974</f>
        <v>0</v>
      </c>
      <c r="DR23" s="497">
        <f>'153-S 2020CEEIOT(RMB)'!DR23/6.8974</f>
        <v>0</v>
      </c>
      <c r="DS23" s="497">
        <f>'153-S 2020CEEIOT(RMB)'!DS23/6.8974</f>
        <v>0</v>
      </c>
      <c r="DT23" s="497">
        <f>'153-S 2020CEEIOT(RMB)'!DT23/6.8974</f>
        <v>0</v>
      </c>
      <c r="DU23" s="497">
        <f>'153-S 2020CEEIOT(RMB)'!DU23/6.8974</f>
        <v>0</v>
      </c>
      <c r="DV23" s="497">
        <f>'153-S 2020CEEIOT(RMB)'!DV23/6.8974</f>
        <v>91080.6063711881</v>
      </c>
      <c r="DW23" s="497">
        <f>'153-S 2020CEEIOT(RMB)'!DW23/6.8974</f>
        <v>3133262.2785921604</v>
      </c>
      <c r="DX23" s="497">
        <f>'153-S 2020CEEIOT(RMB)'!DX23/6.8974</f>
        <v>0</v>
      </c>
      <c r="DY23" s="497">
        <f>'153-S 2020CEEIOT(RMB)'!DY23/6.8974</f>
        <v>0</v>
      </c>
      <c r="DZ23" s="497">
        <f>'153-S 2020CEEIOT(RMB)'!DZ23/6.8974</f>
        <v>0</v>
      </c>
      <c r="EA23" s="497">
        <f>'153-S 2020CEEIOT(RMB)'!EA23/6.8974</f>
        <v>0</v>
      </c>
      <c r="EB23" s="497">
        <f>'153-S 2020CEEIOT(RMB)'!EB23/6.8974</f>
        <v>0</v>
      </c>
      <c r="EC23" s="497">
        <f>'153-S 2020CEEIOT(RMB)'!EC23/6.8974</f>
        <v>0</v>
      </c>
      <c r="ED23" s="497">
        <f>'153-S 2020CEEIOT(RMB)'!ED23/6.8974</f>
        <v>0</v>
      </c>
      <c r="EE23" s="497">
        <f>'153-S 2020CEEIOT(RMB)'!EE23/6.8974</f>
        <v>0</v>
      </c>
      <c r="EF23" s="497">
        <f>'153-S 2020CEEIOT(RMB)'!EF23/6.8974</f>
        <v>0</v>
      </c>
      <c r="EG23" s="497">
        <f>'153-S 2020CEEIOT(RMB)'!EG23/6.8974</f>
        <v>0</v>
      </c>
      <c r="EH23" s="497">
        <f>'153-S 2020CEEIOT(RMB)'!EH23/6.8974</f>
        <v>0</v>
      </c>
      <c r="EI23" s="497">
        <f>'153-S 2020CEEIOT(RMB)'!EI23/6.8974</f>
        <v>32579.210155846344</v>
      </c>
      <c r="EJ23" s="497">
        <f>'153-S 2020CEEIOT(RMB)'!EJ23/6.8974</f>
        <v>0</v>
      </c>
      <c r="EK23" s="497">
        <f>'153-S 2020CEEIOT(RMB)'!EK23/6.8974</f>
        <v>0</v>
      </c>
      <c r="EL23" s="497">
        <f>'153-S 2020CEEIOT(RMB)'!EL23/6.8974</f>
        <v>0</v>
      </c>
      <c r="EM23" s="497">
        <f>'153-S 2020CEEIOT(RMB)'!EM23/6.8974</f>
        <v>769.85960036428025</v>
      </c>
      <c r="EN23" s="497">
        <f>'153-S 2020CEEIOT(RMB)'!EN23/6.8974</f>
        <v>4113.3240794453523</v>
      </c>
      <c r="EO23" s="497">
        <f>'153-S 2020CEEIOT(RMB)'!EO23/6.8974</f>
        <v>7286.4702477485453</v>
      </c>
      <c r="EP23" s="497">
        <f>'153-S 2020CEEIOT(RMB)'!EP23/6.8974</f>
        <v>9670.8194449981747</v>
      </c>
      <c r="EQ23" s="497">
        <f>'153-S 2020CEEIOT(RMB)'!EQ23/6.8974</f>
        <v>43008.530547335271</v>
      </c>
      <c r="ER23" s="497">
        <f>'153-S 2020CEEIOT(RMB)'!ER23/6.8974</f>
        <v>3652.1609521113305</v>
      </c>
      <c r="ES23" s="497">
        <f>'153-S 2020CEEIOT(RMB)'!ES23/6.8974</f>
        <v>2221.1371004468601</v>
      </c>
      <c r="ET23" s="497">
        <f>'153-S 2020CEEIOT(RMB)'!ET23/6.8974</f>
        <v>0</v>
      </c>
      <c r="EU23" s="497">
        <f>'153-S 2020CEEIOT(RMB)'!EU23/6.8974</f>
        <v>0</v>
      </c>
      <c r="EV23" s="497">
        <f>'153-S 2020CEEIOT(RMB)'!EV23/6.8974</f>
        <v>0</v>
      </c>
      <c r="EW23" s="497">
        <f>'153-S 2020CEEIOT(RMB)'!EW23/6.8974</f>
        <v>310.07958103799427</v>
      </c>
      <c r="EX23" s="497">
        <f>'153-S 2020CEEIOT(RMB)'!EX23/6.8974</f>
        <v>15958.686513870856</v>
      </c>
      <c r="EY23" s="497">
        <f>'153-S 2020CEEIOT(RMB)'!EY23/6.8974</f>
        <v>0</v>
      </c>
      <c r="EZ23" s="498">
        <f>'153-S 2020CEEIOT(RMB)'!EZ23/6.8974</f>
        <v>0</v>
      </c>
      <c r="FA23" s="499">
        <f>'153-S 2020CEEIOT(RMB)'!FA23/6.8974</f>
        <v>4405764.6031951997</v>
      </c>
      <c r="FB23" s="355">
        <f>'153-S 2020CEEIOT(RMB)'!FB23/6.8974</f>
        <v>651909.00243965606</v>
      </c>
      <c r="FC23" s="355">
        <f>'153-S 2020CEEIOT(RMB)'!FC23/6.8974</f>
        <v>2764061.3633551723</v>
      </c>
      <c r="FD23" s="356">
        <f>'153-S 2020CEEIOT(RMB)'!FD23/6.8974</f>
        <v>3415970.3657948286</v>
      </c>
      <c r="FE23" s="355">
        <f>'153-S 2020CEEIOT(RMB)'!FE23/6.8974</f>
        <v>0</v>
      </c>
      <c r="FF23" s="356">
        <f>'153-S 2020CEEIOT(RMB)'!FF23/6.8974</f>
        <v>3415970.3657948286</v>
      </c>
      <c r="FG23" s="355">
        <f>'153-S 2020CEEIOT(RMB)'!FG23/6.8974</f>
        <v>0</v>
      </c>
      <c r="FH23" s="355">
        <f>'153-S 2020CEEIOT(RMB)'!FH23/6.8974</f>
        <v>-221133.1857748967</v>
      </c>
      <c r="FI23" s="356">
        <f>'153-S 2020CEEIOT(RMB)'!FI23/6.8974</f>
        <v>-221133.1857748967</v>
      </c>
      <c r="FJ23" s="355">
        <f>'153-S 2020CEEIOT(RMB)'!FJ23/6.8974</f>
        <v>1355252.7799972924</v>
      </c>
      <c r="FK23" s="500">
        <f>'153-S 2020CEEIOT(RMB)'!FK23/6.8974</f>
        <v>4550089.9600172248</v>
      </c>
      <c r="FL23" s="501">
        <f>'153-S 2020CEEIOT(RMB)'!FL23/6.8974</f>
        <v>1319340.5111729733</v>
      </c>
      <c r="FM23" s="502">
        <f>'153-S 2020CEEIOT(RMB)'!FM23/6.8974</f>
        <v>7636514.05203945</v>
      </c>
    </row>
    <row r="24" spans="1:169" ht="15">
      <c r="A24" s="815"/>
      <c r="B24" s="495" t="s">
        <v>226</v>
      </c>
      <c r="C24" s="496" t="s">
        <v>702</v>
      </c>
      <c r="D24" s="641">
        <f>'153-S 2020CEEIOT(RMB)'!D24/6.8974</f>
        <v>0</v>
      </c>
      <c r="E24" s="497">
        <f>'153-S 2020CEEIOT(RMB)'!E24/6.8974</f>
        <v>0</v>
      </c>
      <c r="F24" s="497">
        <f>'153-S 2020CEEIOT(RMB)'!F24/6.8974</f>
        <v>0</v>
      </c>
      <c r="G24" s="497">
        <f>'153-S 2020CEEIOT(RMB)'!G24/6.8974</f>
        <v>0</v>
      </c>
      <c r="H24" s="497">
        <f>'153-S 2020CEEIOT(RMB)'!H24/6.8974</f>
        <v>0</v>
      </c>
      <c r="I24" s="497">
        <f>'153-S 2020CEEIOT(RMB)'!I24/6.8974</f>
        <v>0</v>
      </c>
      <c r="J24" s="497">
        <f>'153-S 2020CEEIOT(RMB)'!J24/6.8974</f>
        <v>0</v>
      </c>
      <c r="K24" s="497">
        <f>'153-S 2020CEEIOT(RMB)'!K24/6.8974</f>
        <v>0</v>
      </c>
      <c r="L24" s="497">
        <f>'153-S 2020CEEIOT(RMB)'!L24/6.8974</f>
        <v>0</v>
      </c>
      <c r="M24" s="497">
        <f>'153-S 2020CEEIOT(RMB)'!M24/6.8974</f>
        <v>0</v>
      </c>
      <c r="N24" s="497">
        <f>'153-S 2020CEEIOT(RMB)'!N24/6.8974</f>
        <v>0</v>
      </c>
      <c r="O24" s="497">
        <f>'153-S 2020CEEIOT(RMB)'!O24/6.8974</f>
        <v>0</v>
      </c>
      <c r="P24" s="497">
        <f>'153-S 2020CEEIOT(RMB)'!P24/6.8974</f>
        <v>0</v>
      </c>
      <c r="Q24" s="497">
        <f>'153-S 2020CEEIOT(RMB)'!Q24/6.8974</f>
        <v>0</v>
      </c>
      <c r="R24" s="497">
        <f>'153-S 2020CEEIOT(RMB)'!R24/6.8974</f>
        <v>0</v>
      </c>
      <c r="S24" s="497">
        <f>'153-S 2020CEEIOT(RMB)'!S24/6.8974</f>
        <v>0</v>
      </c>
      <c r="T24" s="497">
        <f>'153-S 2020CEEIOT(RMB)'!T24/6.8974</f>
        <v>0</v>
      </c>
      <c r="U24" s="497">
        <f>'153-S 2020CEEIOT(RMB)'!U24/6.8974</f>
        <v>1188621.1206968818</v>
      </c>
      <c r="V24" s="497">
        <f>'153-S 2020CEEIOT(RMB)'!V24/6.8974</f>
        <v>220761.40113916318</v>
      </c>
      <c r="W24" s="497">
        <f>'153-S 2020CEEIOT(RMB)'!W24/6.8974</f>
        <v>19150.422250394931</v>
      </c>
      <c r="X24" s="497">
        <f>'153-S 2020CEEIOT(RMB)'!X24/6.8974</f>
        <v>212435.56687774588</v>
      </c>
      <c r="Y24" s="497">
        <f>'153-S 2020CEEIOT(RMB)'!Y24/6.8974</f>
        <v>1376404.7407413924</v>
      </c>
      <c r="Z24" s="497">
        <f>'153-S 2020CEEIOT(RMB)'!Z24/6.8974</f>
        <v>125804.50067569947</v>
      </c>
      <c r="AA24" s="497">
        <f>'153-S 2020CEEIOT(RMB)'!AA24/6.8974</f>
        <v>390130.91188893764</v>
      </c>
      <c r="AB24" s="497">
        <f>'153-S 2020CEEIOT(RMB)'!AB24/6.8974</f>
        <v>0</v>
      </c>
      <c r="AC24" s="497">
        <f>'153-S 2020CEEIOT(RMB)'!AC24/6.8974</f>
        <v>0</v>
      </c>
      <c r="AD24" s="497">
        <f>'153-S 2020CEEIOT(RMB)'!AD24/6.8974</f>
        <v>0</v>
      </c>
      <c r="AE24" s="497">
        <f>'153-S 2020CEEIOT(RMB)'!AE24/6.8974</f>
        <v>0</v>
      </c>
      <c r="AF24" s="497">
        <f>'153-S 2020CEEIOT(RMB)'!AF24/6.8974</f>
        <v>0</v>
      </c>
      <c r="AG24" s="497">
        <f>'153-S 2020CEEIOT(RMB)'!AG24/6.8974</f>
        <v>0</v>
      </c>
      <c r="AH24" s="497">
        <f>'153-S 2020CEEIOT(RMB)'!AH24/6.8974</f>
        <v>0</v>
      </c>
      <c r="AI24" s="497">
        <f>'153-S 2020CEEIOT(RMB)'!AI24/6.8974</f>
        <v>0</v>
      </c>
      <c r="AJ24" s="497">
        <f>'153-S 2020CEEIOT(RMB)'!AJ24/6.8974</f>
        <v>0</v>
      </c>
      <c r="AK24" s="497">
        <f>'153-S 2020CEEIOT(RMB)'!AK24/6.8974</f>
        <v>0</v>
      </c>
      <c r="AL24" s="497">
        <f>'153-S 2020CEEIOT(RMB)'!AL24/6.8974</f>
        <v>0</v>
      </c>
      <c r="AM24" s="497">
        <f>'153-S 2020CEEIOT(RMB)'!AM24/6.8974</f>
        <v>0</v>
      </c>
      <c r="AN24" s="497">
        <f>'153-S 2020CEEIOT(RMB)'!AN24/6.8974</f>
        <v>0</v>
      </c>
      <c r="AO24" s="497">
        <f>'153-S 2020CEEIOT(RMB)'!AO24/6.8974</f>
        <v>0</v>
      </c>
      <c r="AP24" s="497">
        <f>'153-S 2020CEEIOT(RMB)'!AP24/6.8974</f>
        <v>0</v>
      </c>
      <c r="AQ24" s="497">
        <f>'153-S 2020CEEIOT(RMB)'!AQ24/6.8974</f>
        <v>0</v>
      </c>
      <c r="AR24" s="497">
        <f>'153-S 2020CEEIOT(RMB)'!AR24/6.8974</f>
        <v>0</v>
      </c>
      <c r="AS24" s="497">
        <f>'153-S 2020CEEIOT(RMB)'!AS24/6.8974</f>
        <v>0</v>
      </c>
      <c r="AT24" s="497">
        <f>'153-S 2020CEEIOT(RMB)'!AT24/6.8974</f>
        <v>0</v>
      </c>
      <c r="AU24" s="497">
        <f>'153-S 2020CEEIOT(RMB)'!AU24/6.8974</f>
        <v>0</v>
      </c>
      <c r="AV24" s="497">
        <f>'153-S 2020CEEIOT(RMB)'!AV24/6.8974</f>
        <v>0</v>
      </c>
      <c r="AW24" s="497">
        <f>'153-S 2020CEEIOT(RMB)'!AW24/6.8974</f>
        <v>0</v>
      </c>
      <c r="AX24" s="497">
        <f>'153-S 2020CEEIOT(RMB)'!AX24/6.8974</f>
        <v>0</v>
      </c>
      <c r="AY24" s="497">
        <f>'153-S 2020CEEIOT(RMB)'!AY24/6.8974</f>
        <v>131425.36897783107</v>
      </c>
      <c r="AZ24" s="497">
        <f>'153-S 2020CEEIOT(RMB)'!AZ24/6.8974</f>
        <v>25449.313537903185</v>
      </c>
      <c r="BA24" s="497">
        <f>'153-S 2020CEEIOT(RMB)'!BA24/6.8974</f>
        <v>242386.7100172441</v>
      </c>
      <c r="BB24" s="497">
        <f>'153-S 2020CEEIOT(RMB)'!BB24/6.8974</f>
        <v>1.1351242884252179E-2</v>
      </c>
      <c r="BC24" s="497">
        <f>'153-S 2020CEEIOT(RMB)'!BC24/6.8974</f>
        <v>0</v>
      </c>
      <c r="BD24" s="497">
        <f>'153-S 2020CEEIOT(RMB)'!BD24/6.8974</f>
        <v>0</v>
      </c>
      <c r="BE24" s="497">
        <f>'153-S 2020CEEIOT(RMB)'!BE24/6.8974</f>
        <v>0</v>
      </c>
      <c r="BF24" s="497">
        <f>'153-S 2020CEEIOT(RMB)'!BF24/6.8974</f>
        <v>0</v>
      </c>
      <c r="BG24" s="497">
        <f>'153-S 2020CEEIOT(RMB)'!BG24/6.8974</f>
        <v>0</v>
      </c>
      <c r="BH24" s="497">
        <f>'153-S 2020CEEIOT(RMB)'!BH24/6.8974</f>
        <v>0</v>
      </c>
      <c r="BI24" s="497">
        <f>'153-S 2020CEEIOT(RMB)'!BI24/6.8974</f>
        <v>0</v>
      </c>
      <c r="BJ24" s="497">
        <f>'153-S 2020CEEIOT(RMB)'!BJ24/6.8974</f>
        <v>0</v>
      </c>
      <c r="BK24" s="497">
        <f>'153-S 2020CEEIOT(RMB)'!BK24/6.8974</f>
        <v>0</v>
      </c>
      <c r="BL24" s="497">
        <f>'153-S 2020CEEIOT(RMB)'!BL24/6.8974</f>
        <v>0</v>
      </c>
      <c r="BM24" s="497">
        <f>'153-S 2020CEEIOT(RMB)'!BM24/6.8974</f>
        <v>0</v>
      </c>
      <c r="BN24" s="497">
        <f>'153-S 2020CEEIOT(RMB)'!BN24/6.8974</f>
        <v>0</v>
      </c>
      <c r="BO24" s="497">
        <f>'153-S 2020CEEIOT(RMB)'!BO24/6.8974</f>
        <v>0</v>
      </c>
      <c r="BP24" s="497">
        <f>'153-S 2020CEEIOT(RMB)'!BP24/6.8974</f>
        <v>0</v>
      </c>
      <c r="BQ24" s="497">
        <f>'153-S 2020CEEIOT(RMB)'!BQ24/6.8974</f>
        <v>0</v>
      </c>
      <c r="BR24" s="497">
        <f>'153-S 2020CEEIOT(RMB)'!BR24/6.8974</f>
        <v>0</v>
      </c>
      <c r="BS24" s="497">
        <f>'153-S 2020CEEIOT(RMB)'!BS24/6.8974</f>
        <v>0</v>
      </c>
      <c r="BT24" s="497">
        <f>'153-S 2020CEEIOT(RMB)'!BT24/6.8974</f>
        <v>0</v>
      </c>
      <c r="BU24" s="497">
        <f>'153-S 2020CEEIOT(RMB)'!BU24/6.8974</f>
        <v>0</v>
      </c>
      <c r="BV24" s="497">
        <f>'153-S 2020CEEIOT(RMB)'!BV24/6.8974</f>
        <v>0</v>
      </c>
      <c r="BW24" s="497">
        <f>'153-S 2020CEEIOT(RMB)'!BW24/6.8974</f>
        <v>0</v>
      </c>
      <c r="BX24" s="497">
        <f>'153-S 2020CEEIOT(RMB)'!BX24/6.8974</f>
        <v>0</v>
      </c>
      <c r="BY24" s="497">
        <f>'153-S 2020CEEIOT(RMB)'!BY24/6.8974</f>
        <v>0</v>
      </c>
      <c r="BZ24" s="497">
        <f>'153-S 2020CEEIOT(RMB)'!BZ24/6.8974</f>
        <v>0</v>
      </c>
      <c r="CA24" s="497">
        <f>'153-S 2020CEEIOT(RMB)'!CA24/6.8974</f>
        <v>0</v>
      </c>
      <c r="CB24" s="497">
        <f>'153-S 2020CEEIOT(RMB)'!CB24/6.8974</f>
        <v>0</v>
      </c>
      <c r="CC24" s="497">
        <f>'153-S 2020CEEIOT(RMB)'!CC24/6.8974</f>
        <v>0</v>
      </c>
      <c r="CD24" s="497">
        <f>'153-S 2020CEEIOT(RMB)'!CD24/6.8974</f>
        <v>0</v>
      </c>
      <c r="CE24" s="497">
        <f>'153-S 2020CEEIOT(RMB)'!CE24/6.8974</f>
        <v>0</v>
      </c>
      <c r="CF24" s="497">
        <f>'153-S 2020CEEIOT(RMB)'!CF24/6.8974</f>
        <v>0</v>
      </c>
      <c r="CG24" s="497">
        <f>'153-S 2020CEEIOT(RMB)'!CG24/6.8974</f>
        <v>0</v>
      </c>
      <c r="CH24" s="497">
        <f>'153-S 2020CEEIOT(RMB)'!CH24/6.8974</f>
        <v>0</v>
      </c>
      <c r="CI24" s="497">
        <f>'153-S 2020CEEIOT(RMB)'!CI24/6.8974</f>
        <v>0</v>
      </c>
      <c r="CJ24" s="497">
        <f>'153-S 2020CEEIOT(RMB)'!CJ24/6.8974</f>
        <v>0</v>
      </c>
      <c r="CK24" s="497">
        <f>'153-S 2020CEEIOT(RMB)'!CK24/6.8974</f>
        <v>0</v>
      </c>
      <c r="CL24" s="497">
        <f>'153-S 2020CEEIOT(RMB)'!CL24/6.8974</f>
        <v>0</v>
      </c>
      <c r="CM24" s="497">
        <f>'153-S 2020CEEIOT(RMB)'!CM24/6.8974</f>
        <v>0</v>
      </c>
      <c r="CN24" s="497">
        <f>'153-S 2020CEEIOT(RMB)'!CN24/6.8974</f>
        <v>0</v>
      </c>
      <c r="CO24" s="497">
        <f>'153-S 2020CEEIOT(RMB)'!CO24/6.8974</f>
        <v>0</v>
      </c>
      <c r="CP24" s="497">
        <f>'153-S 2020CEEIOT(RMB)'!CP24/6.8974</f>
        <v>0</v>
      </c>
      <c r="CQ24" s="497">
        <f>'153-S 2020CEEIOT(RMB)'!CQ24/6.8974</f>
        <v>0</v>
      </c>
      <c r="CR24" s="497">
        <f>'153-S 2020CEEIOT(RMB)'!CR24/6.8974</f>
        <v>0</v>
      </c>
      <c r="CS24" s="497">
        <f>'153-S 2020CEEIOT(RMB)'!CS24/6.8974</f>
        <v>0</v>
      </c>
      <c r="CT24" s="497">
        <f>'153-S 2020CEEIOT(RMB)'!CT24/6.8974</f>
        <v>0</v>
      </c>
      <c r="CU24" s="497">
        <f>'153-S 2020CEEIOT(RMB)'!CU24/6.8974</f>
        <v>0</v>
      </c>
      <c r="CV24" s="497">
        <f>'153-S 2020CEEIOT(RMB)'!CV24/6.8974</f>
        <v>0</v>
      </c>
      <c r="CW24" s="497">
        <f>'153-S 2020CEEIOT(RMB)'!CW24/6.8974</f>
        <v>0</v>
      </c>
      <c r="CX24" s="497">
        <f>'153-S 2020CEEIOT(RMB)'!CX24/6.8974</f>
        <v>0</v>
      </c>
      <c r="CY24" s="497">
        <f>'153-S 2020CEEIOT(RMB)'!CY24/6.8974</f>
        <v>0</v>
      </c>
      <c r="CZ24" s="497">
        <f>'153-S 2020CEEIOT(RMB)'!CZ24/6.8974</f>
        <v>0</v>
      </c>
      <c r="DA24" s="497">
        <f>'153-S 2020CEEIOT(RMB)'!DA24/6.8974</f>
        <v>0</v>
      </c>
      <c r="DB24" s="497">
        <f>'153-S 2020CEEIOT(RMB)'!DB24/6.8974</f>
        <v>0</v>
      </c>
      <c r="DC24" s="497">
        <f>'153-S 2020CEEIOT(RMB)'!DC24/6.8974</f>
        <v>0</v>
      </c>
      <c r="DD24" s="497">
        <f>'153-S 2020CEEIOT(RMB)'!DD24/6.8974</f>
        <v>0</v>
      </c>
      <c r="DE24" s="497">
        <f>'153-S 2020CEEIOT(RMB)'!DE24/6.8974</f>
        <v>0</v>
      </c>
      <c r="DF24" s="497">
        <f>'153-S 2020CEEIOT(RMB)'!DF24/6.8974</f>
        <v>0</v>
      </c>
      <c r="DG24" s="497">
        <f>'153-S 2020CEEIOT(RMB)'!DG24/6.8974</f>
        <v>0</v>
      </c>
      <c r="DH24" s="497">
        <f>'153-S 2020CEEIOT(RMB)'!DH24/6.8974</f>
        <v>0</v>
      </c>
      <c r="DI24" s="497">
        <f>'153-S 2020CEEIOT(RMB)'!DI24/6.8974</f>
        <v>0</v>
      </c>
      <c r="DJ24" s="497">
        <f>'153-S 2020CEEIOT(RMB)'!DJ24/6.8974</f>
        <v>1687.7072004689699</v>
      </c>
      <c r="DK24" s="497">
        <f>'153-S 2020CEEIOT(RMB)'!DK24/6.8974</f>
        <v>1607.5225721184959</v>
      </c>
      <c r="DL24" s="497">
        <f>'153-S 2020CEEIOT(RMB)'!DL24/6.8974</f>
        <v>0</v>
      </c>
      <c r="DM24" s="497">
        <f>'153-S 2020CEEIOT(RMB)'!DM24/6.8974</f>
        <v>0</v>
      </c>
      <c r="DN24" s="497">
        <f>'153-S 2020CEEIOT(RMB)'!DN24/6.8974</f>
        <v>107.47170447483572</v>
      </c>
      <c r="DO24" s="497">
        <f>'153-S 2020CEEIOT(RMB)'!DO24/6.8974</f>
        <v>78.406401184816644</v>
      </c>
      <c r="DP24" s="497">
        <f>'153-S 2020CEEIOT(RMB)'!DP24/6.8974</f>
        <v>6593.6366184490535</v>
      </c>
      <c r="DQ24" s="497">
        <f>'153-S 2020CEEIOT(RMB)'!DQ24/6.8974</f>
        <v>2791.791182498589</v>
      </c>
      <c r="DR24" s="497">
        <f>'153-S 2020CEEIOT(RMB)'!DR24/6.8974</f>
        <v>0</v>
      </c>
      <c r="DS24" s="497">
        <f>'153-S 2020CEEIOT(RMB)'!DS24/6.8974</f>
        <v>0</v>
      </c>
      <c r="DT24" s="497">
        <f>'153-S 2020CEEIOT(RMB)'!DT24/6.8974</f>
        <v>0</v>
      </c>
      <c r="DU24" s="497">
        <f>'153-S 2020CEEIOT(RMB)'!DU24/6.8974</f>
        <v>0</v>
      </c>
      <c r="DV24" s="497">
        <f>'153-S 2020CEEIOT(RMB)'!DV24/6.8974</f>
        <v>45363.135962326705</v>
      </c>
      <c r="DW24" s="497">
        <f>'153-S 2020CEEIOT(RMB)'!DW24/6.8974</f>
        <v>1369736.3290067906</v>
      </c>
      <c r="DX24" s="497">
        <f>'153-S 2020CEEIOT(RMB)'!DX24/6.8974</f>
        <v>0</v>
      </c>
      <c r="DY24" s="497">
        <f>'153-S 2020CEEIOT(RMB)'!DY24/6.8974</f>
        <v>0</v>
      </c>
      <c r="DZ24" s="497">
        <f>'153-S 2020CEEIOT(RMB)'!DZ24/6.8974</f>
        <v>0</v>
      </c>
      <c r="EA24" s="497">
        <f>'153-S 2020CEEIOT(RMB)'!EA24/6.8974</f>
        <v>0</v>
      </c>
      <c r="EB24" s="497">
        <f>'153-S 2020CEEIOT(RMB)'!EB24/6.8974</f>
        <v>0</v>
      </c>
      <c r="EC24" s="497">
        <f>'153-S 2020CEEIOT(RMB)'!EC24/6.8974</f>
        <v>0</v>
      </c>
      <c r="ED24" s="497">
        <f>'153-S 2020CEEIOT(RMB)'!ED24/6.8974</f>
        <v>0</v>
      </c>
      <c r="EE24" s="497">
        <f>'153-S 2020CEEIOT(RMB)'!EE24/6.8974</f>
        <v>0</v>
      </c>
      <c r="EF24" s="497">
        <f>'153-S 2020CEEIOT(RMB)'!EF24/6.8974</f>
        <v>0</v>
      </c>
      <c r="EG24" s="497">
        <f>'153-S 2020CEEIOT(RMB)'!EG24/6.8974</f>
        <v>0</v>
      </c>
      <c r="EH24" s="497">
        <f>'153-S 2020CEEIOT(RMB)'!EH24/6.8974</f>
        <v>1229750.0753796813</v>
      </c>
      <c r="EI24" s="497">
        <f>'153-S 2020CEEIOT(RMB)'!EI24/6.8974</f>
        <v>41030.787905918543</v>
      </c>
      <c r="EJ24" s="497">
        <f>'153-S 2020CEEIOT(RMB)'!EJ24/6.8974</f>
        <v>0</v>
      </c>
      <c r="EK24" s="497">
        <f>'153-S 2020CEEIOT(RMB)'!EK24/6.8974</f>
        <v>0</v>
      </c>
      <c r="EL24" s="497">
        <f>'153-S 2020CEEIOT(RMB)'!EL24/6.8974</f>
        <v>0</v>
      </c>
      <c r="EM24" s="497">
        <f>'153-S 2020CEEIOT(RMB)'!EM24/6.8974</f>
        <v>7118.7251126273732</v>
      </c>
      <c r="EN24" s="497">
        <f>'153-S 2020CEEIOT(RMB)'!EN24/6.8974</f>
        <v>33650.378866883584</v>
      </c>
      <c r="EO24" s="497">
        <f>'153-S 2020CEEIOT(RMB)'!EO24/6.8974</f>
        <v>50126.572727127263</v>
      </c>
      <c r="EP24" s="497">
        <f>'153-S 2020CEEIOT(RMB)'!EP24/6.8974</f>
        <v>48321.85860191947</v>
      </c>
      <c r="EQ24" s="497">
        <f>'153-S 2020CEEIOT(RMB)'!EQ24/6.8974</f>
        <v>355516.86837650568</v>
      </c>
      <c r="ER24" s="497">
        <f>'153-S 2020CEEIOT(RMB)'!ER24/6.8974</f>
        <v>10541.324370350727</v>
      </c>
      <c r="ES24" s="497">
        <f>'153-S 2020CEEIOT(RMB)'!ES24/6.8974</f>
        <v>8265.6375632131549</v>
      </c>
      <c r="ET24" s="497">
        <f>'153-S 2020CEEIOT(RMB)'!ET24/6.8974</f>
        <v>0</v>
      </c>
      <c r="EU24" s="497">
        <f>'153-S 2020CEEIOT(RMB)'!EU24/6.8974</f>
        <v>0</v>
      </c>
      <c r="EV24" s="497">
        <f>'153-S 2020CEEIOT(RMB)'!EV24/6.8974</f>
        <v>0</v>
      </c>
      <c r="EW24" s="497">
        <f>'153-S 2020CEEIOT(RMB)'!EW24/6.8974</f>
        <v>788.23662743837872</v>
      </c>
      <c r="EX24" s="497">
        <f>'153-S 2020CEEIOT(RMB)'!EX24/6.8974</f>
        <v>25354.333552991073</v>
      </c>
      <c r="EY24" s="497">
        <f>'153-S 2020CEEIOT(RMB)'!EY24/6.8974</f>
        <v>0</v>
      </c>
      <c r="EZ24" s="498">
        <f>'153-S 2020CEEIOT(RMB)'!EZ24/6.8974</f>
        <v>0</v>
      </c>
      <c r="FA24" s="499">
        <f>'153-S 2020CEEIOT(RMB)'!FA24/6.8974</f>
        <v>7171000.8678874038</v>
      </c>
      <c r="FB24" s="355">
        <f>'153-S 2020CEEIOT(RMB)'!FB24/6.8974</f>
        <v>2219164.3445154219</v>
      </c>
      <c r="FC24" s="355">
        <f>'153-S 2020CEEIOT(RMB)'!FC24/6.8974</f>
        <v>7209981.0267893765</v>
      </c>
      <c r="FD24" s="356">
        <f>'153-S 2020CEEIOT(RMB)'!FD24/6.8974</f>
        <v>9429145.3713047989</v>
      </c>
      <c r="FE24" s="355">
        <f>'153-S 2020CEEIOT(RMB)'!FE24/6.8974</f>
        <v>0</v>
      </c>
      <c r="FF24" s="356">
        <f>'153-S 2020CEEIOT(RMB)'!FF24/6.8974</f>
        <v>9429145.3713047989</v>
      </c>
      <c r="FG24" s="355">
        <f>'153-S 2020CEEIOT(RMB)'!FG24/6.8974</f>
        <v>0</v>
      </c>
      <c r="FH24" s="355">
        <f>'153-S 2020CEEIOT(RMB)'!FH24/6.8974</f>
        <v>260714.50335794155</v>
      </c>
      <c r="FI24" s="356">
        <f>'153-S 2020CEEIOT(RMB)'!FI24/6.8974</f>
        <v>260714.50335794155</v>
      </c>
      <c r="FJ24" s="355">
        <f>'153-S 2020CEEIOT(RMB)'!FJ24/6.8974</f>
        <v>1267239.9788659795</v>
      </c>
      <c r="FK24" s="500">
        <f>'153-S 2020CEEIOT(RMB)'!FK24/6.8974</f>
        <v>10957099.853528719</v>
      </c>
      <c r="FL24" s="501">
        <f>'153-S 2020CEEIOT(RMB)'!FL24/6.8974</f>
        <v>1004385.8541832722</v>
      </c>
      <c r="FM24" s="502">
        <f>'153-S 2020CEEIOT(RMB)'!FM24/6.8974</f>
        <v>17123714.867232841</v>
      </c>
    </row>
    <row r="25" spans="1:169" ht="15">
      <c r="A25" s="815"/>
      <c r="B25" s="495" t="s">
        <v>227</v>
      </c>
      <c r="C25" s="496" t="s">
        <v>703</v>
      </c>
      <c r="D25" s="641">
        <f>'153-S 2020CEEIOT(RMB)'!D25/6.8974</f>
        <v>0</v>
      </c>
      <c r="E25" s="497">
        <f>'153-S 2020CEEIOT(RMB)'!E25/6.8974</f>
        <v>0</v>
      </c>
      <c r="F25" s="497">
        <f>'153-S 2020CEEIOT(RMB)'!F25/6.8974</f>
        <v>0</v>
      </c>
      <c r="G25" s="497">
        <f>'153-S 2020CEEIOT(RMB)'!G25/6.8974</f>
        <v>0</v>
      </c>
      <c r="H25" s="497">
        <f>'153-S 2020CEEIOT(RMB)'!H25/6.8974</f>
        <v>0</v>
      </c>
      <c r="I25" s="497">
        <f>'153-S 2020CEEIOT(RMB)'!I25/6.8974</f>
        <v>0</v>
      </c>
      <c r="J25" s="497">
        <f>'153-S 2020CEEIOT(RMB)'!J25/6.8974</f>
        <v>0</v>
      </c>
      <c r="K25" s="497">
        <f>'153-S 2020CEEIOT(RMB)'!K25/6.8974</f>
        <v>0</v>
      </c>
      <c r="L25" s="497">
        <f>'153-S 2020CEEIOT(RMB)'!L25/6.8974</f>
        <v>0</v>
      </c>
      <c r="M25" s="497">
        <f>'153-S 2020CEEIOT(RMB)'!M25/6.8974</f>
        <v>0</v>
      </c>
      <c r="N25" s="497">
        <f>'153-S 2020CEEIOT(RMB)'!N25/6.8974</f>
        <v>0</v>
      </c>
      <c r="O25" s="497">
        <f>'153-S 2020CEEIOT(RMB)'!O25/6.8974</f>
        <v>0</v>
      </c>
      <c r="P25" s="497">
        <f>'153-S 2020CEEIOT(RMB)'!P25/6.8974</f>
        <v>0</v>
      </c>
      <c r="Q25" s="497">
        <f>'153-S 2020CEEIOT(RMB)'!Q25/6.8974</f>
        <v>0</v>
      </c>
      <c r="R25" s="497">
        <f>'153-S 2020CEEIOT(RMB)'!R25/6.8974</f>
        <v>0</v>
      </c>
      <c r="S25" s="497">
        <f>'153-S 2020CEEIOT(RMB)'!S25/6.8974</f>
        <v>0</v>
      </c>
      <c r="T25" s="497">
        <f>'153-S 2020CEEIOT(RMB)'!T25/6.8974</f>
        <v>0</v>
      </c>
      <c r="U25" s="497">
        <f>'153-S 2020CEEIOT(RMB)'!U25/6.8974</f>
        <v>0</v>
      </c>
      <c r="V25" s="497">
        <f>'153-S 2020CEEIOT(RMB)'!V25/6.8974</f>
        <v>147390.84972316879</v>
      </c>
      <c r="W25" s="497">
        <f>'153-S 2020CEEIOT(RMB)'!W25/6.8974</f>
        <v>0</v>
      </c>
      <c r="X25" s="497">
        <f>'153-S 2020CEEIOT(RMB)'!X25/6.8974</f>
        <v>0</v>
      </c>
      <c r="Y25" s="497">
        <f>'153-S 2020CEEIOT(RMB)'!Y25/6.8974</f>
        <v>0</v>
      </c>
      <c r="Z25" s="497">
        <f>'153-S 2020CEEIOT(RMB)'!Z25/6.8974</f>
        <v>0</v>
      </c>
      <c r="AA25" s="497">
        <f>'153-S 2020CEEIOT(RMB)'!AA25/6.8974</f>
        <v>0</v>
      </c>
      <c r="AB25" s="497">
        <f>'153-S 2020CEEIOT(RMB)'!AB25/6.8974</f>
        <v>0</v>
      </c>
      <c r="AC25" s="497">
        <f>'153-S 2020CEEIOT(RMB)'!AC25/6.8974</f>
        <v>0</v>
      </c>
      <c r="AD25" s="497">
        <f>'153-S 2020CEEIOT(RMB)'!AD25/6.8974</f>
        <v>0</v>
      </c>
      <c r="AE25" s="497">
        <f>'153-S 2020CEEIOT(RMB)'!AE25/6.8974</f>
        <v>0</v>
      </c>
      <c r="AF25" s="497">
        <f>'153-S 2020CEEIOT(RMB)'!AF25/6.8974</f>
        <v>0</v>
      </c>
      <c r="AG25" s="497">
        <f>'153-S 2020CEEIOT(RMB)'!AG25/6.8974</f>
        <v>0</v>
      </c>
      <c r="AH25" s="497">
        <f>'153-S 2020CEEIOT(RMB)'!AH25/6.8974</f>
        <v>0</v>
      </c>
      <c r="AI25" s="497">
        <f>'153-S 2020CEEIOT(RMB)'!AI25/6.8974</f>
        <v>0</v>
      </c>
      <c r="AJ25" s="497">
        <f>'153-S 2020CEEIOT(RMB)'!AJ25/6.8974</f>
        <v>0</v>
      </c>
      <c r="AK25" s="497">
        <f>'153-S 2020CEEIOT(RMB)'!AK25/6.8974</f>
        <v>0</v>
      </c>
      <c r="AL25" s="497">
        <f>'153-S 2020CEEIOT(RMB)'!AL25/6.8974</f>
        <v>0</v>
      </c>
      <c r="AM25" s="497">
        <f>'153-S 2020CEEIOT(RMB)'!AM25/6.8974</f>
        <v>0</v>
      </c>
      <c r="AN25" s="497">
        <f>'153-S 2020CEEIOT(RMB)'!AN25/6.8974</f>
        <v>0</v>
      </c>
      <c r="AO25" s="497">
        <f>'153-S 2020CEEIOT(RMB)'!AO25/6.8974</f>
        <v>0</v>
      </c>
      <c r="AP25" s="497">
        <f>'153-S 2020CEEIOT(RMB)'!AP25/6.8974</f>
        <v>0</v>
      </c>
      <c r="AQ25" s="497">
        <f>'153-S 2020CEEIOT(RMB)'!AQ25/6.8974</f>
        <v>0</v>
      </c>
      <c r="AR25" s="497">
        <f>'153-S 2020CEEIOT(RMB)'!AR25/6.8974</f>
        <v>0</v>
      </c>
      <c r="AS25" s="497">
        <f>'153-S 2020CEEIOT(RMB)'!AS25/6.8974</f>
        <v>0</v>
      </c>
      <c r="AT25" s="497">
        <f>'153-S 2020CEEIOT(RMB)'!AT25/6.8974</f>
        <v>0</v>
      </c>
      <c r="AU25" s="497">
        <f>'153-S 2020CEEIOT(RMB)'!AU25/6.8974</f>
        <v>0</v>
      </c>
      <c r="AV25" s="497">
        <f>'153-S 2020CEEIOT(RMB)'!AV25/6.8974</f>
        <v>0</v>
      </c>
      <c r="AW25" s="497">
        <f>'153-S 2020CEEIOT(RMB)'!AW25/6.8974</f>
        <v>0</v>
      </c>
      <c r="AX25" s="497">
        <f>'153-S 2020CEEIOT(RMB)'!AX25/6.8974</f>
        <v>0</v>
      </c>
      <c r="AY25" s="497">
        <f>'153-S 2020CEEIOT(RMB)'!AY25/6.8974</f>
        <v>0</v>
      </c>
      <c r="AZ25" s="497">
        <f>'153-S 2020CEEIOT(RMB)'!AZ25/6.8974</f>
        <v>0</v>
      </c>
      <c r="BA25" s="497">
        <f>'153-S 2020CEEIOT(RMB)'!BA25/6.8974</f>
        <v>0</v>
      </c>
      <c r="BB25" s="497">
        <f>'153-S 2020CEEIOT(RMB)'!BB25/6.8974</f>
        <v>0</v>
      </c>
      <c r="BC25" s="497">
        <f>'153-S 2020CEEIOT(RMB)'!BC25/6.8974</f>
        <v>0</v>
      </c>
      <c r="BD25" s="497">
        <f>'153-S 2020CEEIOT(RMB)'!BD25/6.8974</f>
        <v>0</v>
      </c>
      <c r="BE25" s="497">
        <f>'153-S 2020CEEIOT(RMB)'!BE25/6.8974</f>
        <v>0</v>
      </c>
      <c r="BF25" s="497">
        <f>'153-S 2020CEEIOT(RMB)'!BF25/6.8974</f>
        <v>0</v>
      </c>
      <c r="BG25" s="497">
        <f>'153-S 2020CEEIOT(RMB)'!BG25/6.8974</f>
        <v>0</v>
      </c>
      <c r="BH25" s="497">
        <f>'153-S 2020CEEIOT(RMB)'!BH25/6.8974</f>
        <v>0</v>
      </c>
      <c r="BI25" s="497">
        <f>'153-S 2020CEEIOT(RMB)'!BI25/6.8974</f>
        <v>0</v>
      </c>
      <c r="BJ25" s="497">
        <f>'153-S 2020CEEIOT(RMB)'!BJ25/6.8974</f>
        <v>0</v>
      </c>
      <c r="BK25" s="497">
        <f>'153-S 2020CEEIOT(RMB)'!BK25/6.8974</f>
        <v>0</v>
      </c>
      <c r="BL25" s="497">
        <f>'153-S 2020CEEIOT(RMB)'!BL25/6.8974</f>
        <v>0</v>
      </c>
      <c r="BM25" s="497">
        <f>'153-S 2020CEEIOT(RMB)'!BM25/6.8974</f>
        <v>0</v>
      </c>
      <c r="BN25" s="497">
        <f>'153-S 2020CEEIOT(RMB)'!BN25/6.8974</f>
        <v>0</v>
      </c>
      <c r="BO25" s="497">
        <f>'153-S 2020CEEIOT(RMB)'!BO25/6.8974</f>
        <v>0</v>
      </c>
      <c r="BP25" s="497">
        <f>'153-S 2020CEEIOT(RMB)'!BP25/6.8974</f>
        <v>0</v>
      </c>
      <c r="BQ25" s="497">
        <f>'153-S 2020CEEIOT(RMB)'!BQ25/6.8974</f>
        <v>0</v>
      </c>
      <c r="BR25" s="497">
        <f>'153-S 2020CEEIOT(RMB)'!BR25/6.8974</f>
        <v>0</v>
      </c>
      <c r="BS25" s="497">
        <f>'153-S 2020CEEIOT(RMB)'!BS25/6.8974</f>
        <v>0</v>
      </c>
      <c r="BT25" s="497">
        <f>'153-S 2020CEEIOT(RMB)'!BT25/6.8974</f>
        <v>0</v>
      </c>
      <c r="BU25" s="497">
        <f>'153-S 2020CEEIOT(RMB)'!BU25/6.8974</f>
        <v>0</v>
      </c>
      <c r="BV25" s="497">
        <f>'153-S 2020CEEIOT(RMB)'!BV25/6.8974</f>
        <v>0</v>
      </c>
      <c r="BW25" s="497">
        <f>'153-S 2020CEEIOT(RMB)'!BW25/6.8974</f>
        <v>0</v>
      </c>
      <c r="BX25" s="497">
        <f>'153-S 2020CEEIOT(RMB)'!BX25/6.8974</f>
        <v>0</v>
      </c>
      <c r="BY25" s="497">
        <f>'153-S 2020CEEIOT(RMB)'!BY25/6.8974</f>
        <v>0</v>
      </c>
      <c r="BZ25" s="497">
        <f>'153-S 2020CEEIOT(RMB)'!BZ25/6.8974</f>
        <v>0</v>
      </c>
      <c r="CA25" s="497">
        <f>'153-S 2020CEEIOT(RMB)'!CA25/6.8974</f>
        <v>0</v>
      </c>
      <c r="CB25" s="497">
        <f>'153-S 2020CEEIOT(RMB)'!CB25/6.8974</f>
        <v>0</v>
      </c>
      <c r="CC25" s="497">
        <f>'153-S 2020CEEIOT(RMB)'!CC25/6.8974</f>
        <v>0</v>
      </c>
      <c r="CD25" s="497">
        <f>'153-S 2020CEEIOT(RMB)'!CD25/6.8974</f>
        <v>0</v>
      </c>
      <c r="CE25" s="497">
        <f>'153-S 2020CEEIOT(RMB)'!CE25/6.8974</f>
        <v>0</v>
      </c>
      <c r="CF25" s="497">
        <f>'153-S 2020CEEIOT(RMB)'!CF25/6.8974</f>
        <v>0</v>
      </c>
      <c r="CG25" s="497">
        <f>'153-S 2020CEEIOT(RMB)'!CG25/6.8974</f>
        <v>0</v>
      </c>
      <c r="CH25" s="497">
        <f>'153-S 2020CEEIOT(RMB)'!CH25/6.8974</f>
        <v>0</v>
      </c>
      <c r="CI25" s="497">
        <f>'153-S 2020CEEIOT(RMB)'!CI25/6.8974</f>
        <v>0</v>
      </c>
      <c r="CJ25" s="497">
        <f>'153-S 2020CEEIOT(RMB)'!CJ25/6.8974</f>
        <v>0</v>
      </c>
      <c r="CK25" s="497">
        <f>'153-S 2020CEEIOT(RMB)'!CK25/6.8974</f>
        <v>0</v>
      </c>
      <c r="CL25" s="497">
        <f>'153-S 2020CEEIOT(RMB)'!CL25/6.8974</f>
        <v>0</v>
      </c>
      <c r="CM25" s="497">
        <f>'153-S 2020CEEIOT(RMB)'!CM25/6.8974</f>
        <v>0</v>
      </c>
      <c r="CN25" s="497">
        <f>'153-S 2020CEEIOT(RMB)'!CN25/6.8974</f>
        <v>0</v>
      </c>
      <c r="CO25" s="497">
        <f>'153-S 2020CEEIOT(RMB)'!CO25/6.8974</f>
        <v>0</v>
      </c>
      <c r="CP25" s="497">
        <f>'153-S 2020CEEIOT(RMB)'!CP25/6.8974</f>
        <v>0</v>
      </c>
      <c r="CQ25" s="497">
        <f>'153-S 2020CEEIOT(RMB)'!CQ25/6.8974</f>
        <v>0</v>
      </c>
      <c r="CR25" s="497">
        <f>'153-S 2020CEEIOT(RMB)'!CR25/6.8974</f>
        <v>0</v>
      </c>
      <c r="CS25" s="497">
        <f>'153-S 2020CEEIOT(RMB)'!CS25/6.8974</f>
        <v>0</v>
      </c>
      <c r="CT25" s="497">
        <f>'153-S 2020CEEIOT(RMB)'!CT25/6.8974</f>
        <v>0</v>
      </c>
      <c r="CU25" s="497">
        <f>'153-S 2020CEEIOT(RMB)'!CU25/6.8974</f>
        <v>0</v>
      </c>
      <c r="CV25" s="497">
        <f>'153-S 2020CEEIOT(RMB)'!CV25/6.8974</f>
        <v>0</v>
      </c>
      <c r="CW25" s="497">
        <f>'153-S 2020CEEIOT(RMB)'!CW25/6.8974</f>
        <v>0</v>
      </c>
      <c r="CX25" s="497">
        <f>'153-S 2020CEEIOT(RMB)'!CX25/6.8974</f>
        <v>0</v>
      </c>
      <c r="CY25" s="497">
        <f>'153-S 2020CEEIOT(RMB)'!CY25/6.8974</f>
        <v>0</v>
      </c>
      <c r="CZ25" s="497">
        <f>'153-S 2020CEEIOT(RMB)'!CZ25/6.8974</f>
        <v>0</v>
      </c>
      <c r="DA25" s="497">
        <f>'153-S 2020CEEIOT(RMB)'!DA25/6.8974</f>
        <v>0</v>
      </c>
      <c r="DB25" s="497">
        <f>'153-S 2020CEEIOT(RMB)'!DB25/6.8974</f>
        <v>0</v>
      </c>
      <c r="DC25" s="497">
        <f>'153-S 2020CEEIOT(RMB)'!DC25/6.8974</f>
        <v>0</v>
      </c>
      <c r="DD25" s="497">
        <f>'153-S 2020CEEIOT(RMB)'!DD25/6.8974</f>
        <v>0</v>
      </c>
      <c r="DE25" s="497">
        <f>'153-S 2020CEEIOT(RMB)'!DE25/6.8974</f>
        <v>0</v>
      </c>
      <c r="DF25" s="497">
        <f>'153-S 2020CEEIOT(RMB)'!DF25/6.8974</f>
        <v>0</v>
      </c>
      <c r="DG25" s="497">
        <f>'153-S 2020CEEIOT(RMB)'!DG25/6.8974</f>
        <v>0</v>
      </c>
      <c r="DH25" s="497">
        <f>'153-S 2020CEEIOT(RMB)'!DH25/6.8974</f>
        <v>0</v>
      </c>
      <c r="DI25" s="497">
        <f>'153-S 2020CEEIOT(RMB)'!DI25/6.8974</f>
        <v>0</v>
      </c>
      <c r="DJ25" s="497">
        <f>'153-S 2020CEEIOT(RMB)'!DJ25/6.8974</f>
        <v>2512.5836559043955</v>
      </c>
      <c r="DK25" s="497">
        <f>'153-S 2020CEEIOT(RMB)'!DK25/6.8974</f>
        <v>2393.2083361853111</v>
      </c>
      <c r="DL25" s="497">
        <f>'153-S 2020CEEIOT(RMB)'!DL25/6.8974</f>
        <v>0</v>
      </c>
      <c r="DM25" s="497">
        <f>'153-S 2020CEEIOT(RMB)'!DM25/6.8974</f>
        <v>0</v>
      </c>
      <c r="DN25" s="497">
        <f>'153-S 2020CEEIOT(RMB)'!DN25/6.8974</f>
        <v>103.82064507214176</v>
      </c>
      <c r="DO25" s="497">
        <f>'153-S 2020CEEIOT(RMB)'!DO25/6.8974</f>
        <v>75.742756556902208</v>
      </c>
      <c r="DP25" s="497">
        <f>'153-S 2020CEEIOT(RMB)'!DP25/6.8974</f>
        <v>7551.8918747770786</v>
      </c>
      <c r="DQ25" s="497">
        <f>'153-S 2020CEEIOT(RMB)'!DQ25/6.8974</f>
        <v>3154.7975871381514</v>
      </c>
      <c r="DR25" s="497">
        <f>'153-S 2020CEEIOT(RMB)'!DR25/6.8974</f>
        <v>0</v>
      </c>
      <c r="DS25" s="497">
        <f>'153-S 2020CEEIOT(RMB)'!DS25/6.8974</f>
        <v>0</v>
      </c>
      <c r="DT25" s="497">
        <f>'153-S 2020CEEIOT(RMB)'!DT25/6.8974</f>
        <v>0</v>
      </c>
      <c r="DU25" s="497">
        <f>'153-S 2020CEEIOT(RMB)'!DU25/6.8974</f>
        <v>0</v>
      </c>
      <c r="DV25" s="497">
        <f>'153-S 2020CEEIOT(RMB)'!DV25/6.8974</f>
        <v>121054.69831007844</v>
      </c>
      <c r="DW25" s="497">
        <f>'153-S 2020CEEIOT(RMB)'!DW25/6.8974</f>
        <v>391268.86059385299</v>
      </c>
      <c r="DX25" s="497">
        <f>'153-S 2020CEEIOT(RMB)'!DX25/6.8974</f>
        <v>0</v>
      </c>
      <c r="DY25" s="497">
        <f>'153-S 2020CEEIOT(RMB)'!DY25/6.8974</f>
        <v>0</v>
      </c>
      <c r="DZ25" s="497">
        <f>'153-S 2020CEEIOT(RMB)'!DZ25/6.8974</f>
        <v>0</v>
      </c>
      <c r="EA25" s="497">
        <f>'153-S 2020CEEIOT(RMB)'!EA25/6.8974</f>
        <v>0</v>
      </c>
      <c r="EB25" s="497">
        <f>'153-S 2020CEEIOT(RMB)'!EB25/6.8974</f>
        <v>0</v>
      </c>
      <c r="EC25" s="497">
        <f>'153-S 2020CEEIOT(RMB)'!EC25/6.8974</f>
        <v>0</v>
      </c>
      <c r="ED25" s="497">
        <f>'153-S 2020CEEIOT(RMB)'!ED25/6.8974</f>
        <v>0</v>
      </c>
      <c r="EE25" s="497">
        <f>'153-S 2020CEEIOT(RMB)'!EE25/6.8974</f>
        <v>0</v>
      </c>
      <c r="EF25" s="497">
        <f>'153-S 2020CEEIOT(RMB)'!EF25/6.8974</f>
        <v>0</v>
      </c>
      <c r="EG25" s="497">
        <f>'153-S 2020CEEIOT(RMB)'!EG25/6.8974</f>
        <v>0</v>
      </c>
      <c r="EH25" s="497">
        <f>'153-S 2020CEEIOT(RMB)'!EH25/6.8974</f>
        <v>0</v>
      </c>
      <c r="EI25" s="497">
        <f>'153-S 2020CEEIOT(RMB)'!EI25/6.8974</f>
        <v>0</v>
      </c>
      <c r="EJ25" s="497">
        <f>'153-S 2020CEEIOT(RMB)'!EJ25/6.8974</f>
        <v>0</v>
      </c>
      <c r="EK25" s="497">
        <f>'153-S 2020CEEIOT(RMB)'!EK25/6.8974</f>
        <v>0</v>
      </c>
      <c r="EL25" s="497">
        <f>'153-S 2020CEEIOT(RMB)'!EL25/6.8974</f>
        <v>0</v>
      </c>
      <c r="EM25" s="497">
        <f>'153-S 2020CEEIOT(RMB)'!EM25/6.8974</f>
        <v>0</v>
      </c>
      <c r="EN25" s="497">
        <f>'153-S 2020CEEIOT(RMB)'!EN25/6.8974</f>
        <v>0</v>
      </c>
      <c r="EO25" s="497">
        <f>'153-S 2020CEEIOT(RMB)'!EO25/6.8974</f>
        <v>0</v>
      </c>
      <c r="EP25" s="497">
        <f>'153-S 2020CEEIOT(RMB)'!EP25/6.8974</f>
        <v>0</v>
      </c>
      <c r="EQ25" s="497">
        <f>'153-S 2020CEEIOT(RMB)'!EQ25/6.8974</f>
        <v>0</v>
      </c>
      <c r="ER25" s="497">
        <f>'153-S 2020CEEIOT(RMB)'!ER25/6.8974</f>
        <v>0</v>
      </c>
      <c r="ES25" s="497">
        <f>'153-S 2020CEEIOT(RMB)'!ES25/6.8974</f>
        <v>4770.7564119496028</v>
      </c>
      <c r="ET25" s="497">
        <f>'153-S 2020CEEIOT(RMB)'!ET25/6.8974</f>
        <v>0</v>
      </c>
      <c r="EU25" s="497">
        <f>'153-S 2020CEEIOT(RMB)'!EU25/6.8974</f>
        <v>0</v>
      </c>
      <c r="EV25" s="497">
        <f>'153-S 2020CEEIOT(RMB)'!EV25/6.8974</f>
        <v>0</v>
      </c>
      <c r="EW25" s="497">
        <f>'153-S 2020CEEIOT(RMB)'!EW25/6.8974</f>
        <v>327.0988043995597</v>
      </c>
      <c r="EX25" s="497">
        <f>'153-S 2020CEEIOT(RMB)'!EX25/6.8974</f>
        <v>26185.780763510924</v>
      </c>
      <c r="EY25" s="497">
        <f>'153-S 2020CEEIOT(RMB)'!EY25/6.8974</f>
        <v>0</v>
      </c>
      <c r="EZ25" s="498">
        <f>'153-S 2020CEEIOT(RMB)'!EZ25/6.8974</f>
        <v>0</v>
      </c>
      <c r="FA25" s="499">
        <f>'153-S 2020CEEIOT(RMB)'!FA25/6.8974</f>
        <v>706790.08946259413</v>
      </c>
      <c r="FB25" s="355">
        <f>'153-S 2020CEEIOT(RMB)'!FB25/6.8974</f>
        <v>1096013.5066121875</v>
      </c>
      <c r="FC25" s="355">
        <f>'153-S 2020CEEIOT(RMB)'!FC25/6.8974</f>
        <v>3048286.567163358</v>
      </c>
      <c r="FD25" s="356">
        <f>'153-S 2020CEEIOT(RMB)'!FD25/6.8974</f>
        <v>4144300.0737755457</v>
      </c>
      <c r="FE25" s="355">
        <f>'153-S 2020CEEIOT(RMB)'!FE25/6.8974</f>
        <v>0</v>
      </c>
      <c r="FF25" s="356">
        <f>'153-S 2020CEEIOT(RMB)'!FF25/6.8974</f>
        <v>4144300.0737755457</v>
      </c>
      <c r="FG25" s="355">
        <f>'153-S 2020CEEIOT(RMB)'!FG25/6.8974</f>
        <v>0</v>
      </c>
      <c r="FH25" s="355">
        <f>'153-S 2020CEEIOT(RMB)'!FH25/6.8974</f>
        <v>191419.86841329004</v>
      </c>
      <c r="FI25" s="356">
        <f>'153-S 2020CEEIOT(RMB)'!FI25/6.8974</f>
        <v>191419.86841329004</v>
      </c>
      <c r="FJ25" s="355">
        <f>'153-S 2020CEEIOT(RMB)'!FJ25/6.8974</f>
        <v>84685.733868802679</v>
      </c>
      <c r="FK25" s="500">
        <f>'153-S 2020CEEIOT(RMB)'!FK25/6.8974</f>
        <v>4420405.6760576377</v>
      </c>
      <c r="FL25" s="501">
        <f>'153-S 2020CEEIOT(RMB)'!FL25/6.8974</f>
        <v>35364.604938092612</v>
      </c>
      <c r="FM25" s="502">
        <f>'153-S 2020CEEIOT(RMB)'!FM25/6.8974</f>
        <v>5091831.1605821466</v>
      </c>
    </row>
    <row r="26" spans="1:169" ht="15">
      <c r="A26" s="815"/>
      <c r="B26" s="495" t="s">
        <v>228</v>
      </c>
      <c r="C26" s="496" t="s">
        <v>704</v>
      </c>
      <c r="D26" s="641">
        <f>'153-S 2020CEEIOT(RMB)'!D26/6.8974</f>
        <v>0</v>
      </c>
      <c r="E26" s="497">
        <f>'153-S 2020CEEIOT(RMB)'!E26/6.8974</f>
        <v>0</v>
      </c>
      <c r="F26" s="497">
        <f>'153-S 2020CEEIOT(RMB)'!F26/6.8974</f>
        <v>0</v>
      </c>
      <c r="G26" s="497">
        <f>'153-S 2020CEEIOT(RMB)'!G26/6.8974</f>
        <v>0</v>
      </c>
      <c r="H26" s="497">
        <f>'153-S 2020CEEIOT(RMB)'!H26/6.8974</f>
        <v>0</v>
      </c>
      <c r="I26" s="497">
        <f>'153-S 2020CEEIOT(RMB)'!I26/6.8974</f>
        <v>0</v>
      </c>
      <c r="J26" s="497">
        <f>'153-S 2020CEEIOT(RMB)'!J26/6.8974</f>
        <v>0</v>
      </c>
      <c r="K26" s="497">
        <f>'153-S 2020CEEIOT(RMB)'!K26/6.8974</f>
        <v>0</v>
      </c>
      <c r="L26" s="497">
        <f>'153-S 2020CEEIOT(RMB)'!L26/6.8974</f>
        <v>0</v>
      </c>
      <c r="M26" s="497">
        <f>'153-S 2020CEEIOT(RMB)'!M26/6.8974</f>
        <v>0</v>
      </c>
      <c r="N26" s="497">
        <f>'153-S 2020CEEIOT(RMB)'!N26/6.8974</f>
        <v>0</v>
      </c>
      <c r="O26" s="497">
        <f>'153-S 2020CEEIOT(RMB)'!O26/6.8974</f>
        <v>0</v>
      </c>
      <c r="P26" s="497">
        <f>'153-S 2020CEEIOT(RMB)'!P26/6.8974</f>
        <v>17112.654049413235</v>
      </c>
      <c r="Q26" s="497">
        <f>'153-S 2020CEEIOT(RMB)'!Q26/6.8974</f>
        <v>0</v>
      </c>
      <c r="R26" s="497">
        <f>'153-S 2020CEEIOT(RMB)'!R26/6.8974</f>
        <v>0</v>
      </c>
      <c r="S26" s="497">
        <f>'153-S 2020CEEIOT(RMB)'!S26/6.8974</f>
        <v>0</v>
      </c>
      <c r="T26" s="497">
        <f>'153-S 2020CEEIOT(RMB)'!T26/6.8974</f>
        <v>0</v>
      </c>
      <c r="U26" s="497">
        <f>'153-S 2020CEEIOT(RMB)'!U26/6.8974</f>
        <v>0</v>
      </c>
      <c r="V26" s="497">
        <f>'153-S 2020CEEIOT(RMB)'!V26/6.8974</f>
        <v>3928.9392678893655</v>
      </c>
      <c r="W26" s="497">
        <f>'153-S 2020CEEIOT(RMB)'!W26/6.8974</f>
        <v>1220773.5450700512</v>
      </c>
      <c r="X26" s="497">
        <f>'153-S 2020CEEIOT(RMB)'!X26/6.8974</f>
        <v>859.58616559643428</v>
      </c>
      <c r="Y26" s="497">
        <f>'153-S 2020CEEIOT(RMB)'!Y26/6.8974</f>
        <v>629484.92507113423</v>
      </c>
      <c r="Z26" s="497">
        <f>'153-S 2020CEEIOT(RMB)'!Z26/6.8974</f>
        <v>136.84232515431682</v>
      </c>
      <c r="AA26" s="497">
        <f>'153-S 2020CEEIOT(RMB)'!AA26/6.8974</f>
        <v>74569.339662766666</v>
      </c>
      <c r="AB26" s="497">
        <f>'153-S 2020CEEIOT(RMB)'!AB26/6.8974</f>
        <v>0</v>
      </c>
      <c r="AC26" s="497">
        <f>'153-S 2020CEEIOT(RMB)'!AC26/6.8974</f>
        <v>0</v>
      </c>
      <c r="AD26" s="497">
        <f>'153-S 2020CEEIOT(RMB)'!AD26/6.8974</f>
        <v>0</v>
      </c>
      <c r="AE26" s="497">
        <f>'153-S 2020CEEIOT(RMB)'!AE26/6.8974</f>
        <v>0</v>
      </c>
      <c r="AF26" s="497">
        <f>'153-S 2020CEEIOT(RMB)'!AF26/6.8974</f>
        <v>0</v>
      </c>
      <c r="AG26" s="497">
        <f>'153-S 2020CEEIOT(RMB)'!AG26/6.8974</f>
        <v>0</v>
      </c>
      <c r="AH26" s="497">
        <f>'153-S 2020CEEIOT(RMB)'!AH26/6.8974</f>
        <v>0</v>
      </c>
      <c r="AI26" s="497">
        <f>'153-S 2020CEEIOT(RMB)'!AI26/6.8974</f>
        <v>0</v>
      </c>
      <c r="AJ26" s="497">
        <f>'153-S 2020CEEIOT(RMB)'!AJ26/6.8974</f>
        <v>0</v>
      </c>
      <c r="AK26" s="497">
        <f>'153-S 2020CEEIOT(RMB)'!AK26/6.8974</f>
        <v>0</v>
      </c>
      <c r="AL26" s="497">
        <f>'153-S 2020CEEIOT(RMB)'!AL26/6.8974</f>
        <v>0</v>
      </c>
      <c r="AM26" s="497">
        <f>'153-S 2020CEEIOT(RMB)'!AM26/6.8974</f>
        <v>0</v>
      </c>
      <c r="AN26" s="497">
        <f>'153-S 2020CEEIOT(RMB)'!AN26/6.8974</f>
        <v>0</v>
      </c>
      <c r="AO26" s="497">
        <f>'153-S 2020CEEIOT(RMB)'!AO26/6.8974</f>
        <v>0</v>
      </c>
      <c r="AP26" s="497">
        <f>'153-S 2020CEEIOT(RMB)'!AP26/6.8974</f>
        <v>0</v>
      </c>
      <c r="AQ26" s="497">
        <f>'153-S 2020CEEIOT(RMB)'!AQ26/6.8974</f>
        <v>0</v>
      </c>
      <c r="AR26" s="497">
        <f>'153-S 2020CEEIOT(RMB)'!AR26/6.8974</f>
        <v>0</v>
      </c>
      <c r="AS26" s="497">
        <f>'153-S 2020CEEIOT(RMB)'!AS26/6.8974</f>
        <v>0</v>
      </c>
      <c r="AT26" s="497">
        <f>'153-S 2020CEEIOT(RMB)'!AT26/6.8974</f>
        <v>0</v>
      </c>
      <c r="AU26" s="497">
        <f>'153-S 2020CEEIOT(RMB)'!AU26/6.8974</f>
        <v>0</v>
      </c>
      <c r="AV26" s="497">
        <f>'153-S 2020CEEIOT(RMB)'!AV26/6.8974</f>
        <v>0</v>
      </c>
      <c r="AW26" s="497">
        <f>'153-S 2020CEEIOT(RMB)'!AW26/6.8974</f>
        <v>0</v>
      </c>
      <c r="AX26" s="497">
        <f>'153-S 2020CEEIOT(RMB)'!AX26/6.8974</f>
        <v>0</v>
      </c>
      <c r="AY26" s="497">
        <f>'153-S 2020CEEIOT(RMB)'!AY26/6.8974</f>
        <v>0</v>
      </c>
      <c r="AZ26" s="497">
        <f>'153-S 2020CEEIOT(RMB)'!AZ26/6.8974</f>
        <v>498.31997203473293</v>
      </c>
      <c r="BA26" s="497">
        <f>'153-S 2020CEEIOT(RMB)'!BA26/6.8974</f>
        <v>869.43992177000189</v>
      </c>
      <c r="BB26" s="497">
        <f>'153-S 2020CEEIOT(RMB)'!BB26/6.8974</f>
        <v>0</v>
      </c>
      <c r="BC26" s="497">
        <f>'153-S 2020CEEIOT(RMB)'!BC26/6.8974</f>
        <v>0</v>
      </c>
      <c r="BD26" s="497">
        <f>'153-S 2020CEEIOT(RMB)'!BD26/6.8974</f>
        <v>0</v>
      </c>
      <c r="BE26" s="497">
        <f>'153-S 2020CEEIOT(RMB)'!BE26/6.8974</f>
        <v>0</v>
      </c>
      <c r="BF26" s="497">
        <f>'153-S 2020CEEIOT(RMB)'!BF26/6.8974</f>
        <v>0</v>
      </c>
      <c r="BG26" s="497">
        <f>'153-S 2020CEEIOT(RMB)'!BG26/6.8974</f>
        <v>0</v>
      </c>
      <c r="BH26" s="497">
        <f>'153-S 2020CEEIOT(RMB)'!BH26/6.8974</f>
        <v>0</v>
      </c>
      <c r="BI26" s="497">
        <f>'153-S 2020CEEIOT(RMB)'!BI26/6.8974</f>
        <v>0</v>
      </c>
      <c r="BJ26" s="497">
        <f>'153-S 2020CEEIOT(RMB)'!BJ26/6.8974</f>
        <v>0</v>
      </c>
      <c r="BK26" s="497">
        <f>'153-S 2020CEEIOT(RMB)'!BK26/6.8974</f>
        <v>0</v>
      </c>
      <c r="BL26" s="497">
        <f>'153-S 2020CEEIOT(RMB)'!BL26/6.8974</f>
        <v>0</v>
      </c>
      <c r="BM26" s="497">
        <f>'153-S 2020CEEIOT(RMB)'!BM26/6.8974</f>
        <v>0</v>
      </c>
      <c r="BN26" s="497">
        <f>'153-S 2020CEEIOT(RMB)'!BN26/6.8974</f>
        <v>0</v>
      </c>
      <c r="BO26" s="497">
        <f>'153-S 2020CEEIOT(RMB)'!BO26/6.8974</f>
        <v>0</v>
      </c>
      <c r="BP26" s="497">
        <f>'153-S 2020CEEIOT(RMB)'!BP26/6.8974</f>
        <v>0</v>
      </c>
      <c r="BQ26" s="497">
        <f>'153-S 2020CEEIOT(RMB)'!BQ26/6.8974</f>
        <v>0</v>
      </c>
      <c r="BR26" s="497">
        <f>'153-S 2020CEEIOT(RMB)'!BR26/6.8974</f>
        <v>0</v>
      </c>
      <c r="BS26" s="497">
        <f>'153-S 2020CEEIOT(RMB)'!BS26/6.8974</f>
        <v>0</v>
      </c>
      <c r="BT26" s="497">
        <f>'153-S 2020CEEIOT(RMB)'!BT26/6.8974</f>
        <v>0</v>
      </c>
      <c r="BU26" s="497">
        <f>'153-S 2020CEEIOT(RMB)'!BU26/6.8974</f>
        <v>0</v>
      </c>
      <c r="BV26" s="497">
        <f>'153-S 2020CEEIOT(RMB)'!BV26/6.8974</f>
        <v>0</v>
      </c>
      <c r="BW26" s="497">
        <f>'153-S 2020CEEIOT(RMB)'!BW26/6.8974</f>
        <v>0</v>
      </c>
      <c r="BX26" s="497">
        <f>'153-S 2020CEEIOT(RMB)'!BX26/6.8974</f>
        <v>0</v>
      </c>
      <c r="BY26" s="497">
        <f>'153-S 2020CEEIOT(RMB)'!BY26/6.8974</f>
        <v>0</v>
      </c>
      <c r="BZ26" s="497">
        <f>'153-S 2020CEEIOT(RMB)'!BZ26/6.8974</f>
        <v>0</v>
      </c>
      <c r="CA26" s="497">
        <f>'153-S 2020CEEIOT(RMB)'!CA26/6.8974</f>
        <v>0</v>
      </c>
      <c r="CB26" s="497">
        <f>'153-S 2020CEEIOT(RMB)'!CB26/6.8974</f>
        <v>0</v>
      </c>
      <c r="CC26" s="497">
        <f>'153-S 2020CEEIOT(RMB)'!CC26/6.8974</f>
        <v>0</v>
      </c>
      <c r="CD26" s="497">
        <f>'153-S 2020CEEIOT(RMB)'!CD26/6.8974</f>
        <v>0</v>
      </c>
      <c r="CE26" s="497">
        <f>'153-S 2020CEEIOT(RMB)'!CE26/6.8974</f>
        <v>0</v>
      </c>
      <c r="CF26" s="497">
        <f>'153-S 2020CEEIOT(RMB)'!CF26/6.8974</f>
        <v>0</v>
      </c>
      <c r="CG26" s="497">
        <f>'153-S 2020CEEIOT(RMB)'!CG26/6.8974</f>
        <v>0</v>
      </c>
      <c r="CH26" s="497">
        <f>'153-S 2020CEEIOT(RMB)'!CH26/6.8974</f>
        <v>0</v>
      </c>
      <c r="CI26" s="497">
        <f>'153-S 2020CEEIOT(RMB)'!CI26/6.8974</f>
        <v>0</v>
      </c>
      <c r="CJ26" s="497">
        <f>'153-S 2020CEEIOT(RMB)'!CJ26/6.8974</f>
        <v>0</v>
      </c>
      <c r="CK26" s="497">
        <f>'153-S 2020CEEIOT(RMB)'!CK26/6.8974</f>
        <v>0</v>
      </c>
      <c r="CL26" s="497">
        <f>'153-S 2020CEEIOT(RMB)'!CL26/6.8974</f>
        <v>0</v>
      </c>
      <c r="CM26" s="497">
        <f>'153-S 2020CEEIOT(RMB)'!CM26/6.8974</f>
        <v>0</v>
      </c>
      <c r="CN26" s="497">
        <f>'153-S 2020CEEIOT(RMB)'!CN26/6.8974</f>
        <v>0</v>
      </c>
      <c r="CO26" s="497">
        <f>'153-S 2020CEEIOT(RMB)'!CO26/6.8974</f>
        <v>0</v>
      </c>
      <c r="CP26" s="497">
        <f>'153-S 2020CEEIOT(RMB)'!CP26/6.8974</f>
        <v>0</v>
      </c>
      <c r="CQ26" s="497">
        <f>'153-S 2020CEEIOT(RMB)'!CQ26/6.8974</f>
        <v>0</v>
      </c>
      <c r="CR26" s="497">
        <f>'153-S 2020CEEIOT(RMB)'!CR26/6.8974</f>
        <v>0</v>
      </c>
      <c r="CS26" s="497">
        <f>'153-S 2020CEEIOT(RMB)'!CS26/6.8974</f>
        <v>0</v>
      </c>
      <c r="CT26" s="497">
        <f>'153-S 2020CEEIOT(RMB)'!CT26/6.8974</f>
        <v>0</v>
      </c>
      <c r="CU26" s="497">
        <f>'153-S 2020CEEIOT(RMB)'!CU26/6.8974</f>
        <v>0</v>
      </c>
      <c r="CV26" s="497">
        <f>'153-S 2020CEEIOT(RMB)'!CV26/6.8974</f>
        <v>0</v>
      </c>
      <c r="CW26" s="497">
        <f>'153-S 2020CEEIOT(RMB)'!CW26/6.8974</f>
        <v>0</v>
      </c>
      <c r="CX26" s="497">
        <f>'153-S 2020CEEIOT(RMB)'!CX26/6.8974</f>
        <v>0</v>
      </c>
      <c r="CY26" s="497">
        <f>'153-S 2020CEEIOT(RMB)'!CY26/6.8974</f>
        <v>0</v>
      </c>
      <c r="CZ26" s="497">
        <f>'153-S 2020CEEIOT(RMB)'!CZ26/6.8974</f>
        <v>0</v>
      </c>
      <c r="DA26" s="497">
        <f>'153-S 2020CEEIOT(RMB)'!DA26/6.8974</f>
        <v>0</v>
      </c>
      <c r="DB26" s="497">
        <f>'153-S 2020CEEIOT(RMB)'!DB26/6.8974</f>
        <v>0</v>
      </c>
      <c r="DC26" s="497">
        <f>'153-S 2020CEEIOT(RMB)'!DC26/6.8974</f>
        <v>0</v>
      </c>
      <c r="DD26" s="497">
        <f>'153-S 2020CEEIOT(RMB)'!DD26/6.8974</f>
        <v>0</v>
      </c>
      <c r="DE26" s="497">
        <f>'153-S 2020CEEIOT(RMB)'!DE26/6.8974</f>
        <v>0</v>
      </c>
      <c r="DF26" s="497">
        <f>'153-S 2020CEEIOT(RMB)'!DF26/6.8974</f>
        <v>0</v>
      </c>
      <c r="DG26" s="497">
        <f>'153-S 2020CEEIOT(RMB)'!DG26/6.8974</f>
        <v>0</v>
      </c>
      <c r="DH26" s="497">
        <f>'153-S 2020CEEIOT(RMB)'!DH26/6.8974</f>
        <v>0</v>
      </c>
      <c r="DI26" s="497">
        <f>'153-S 2020CEEIOT(RMB)'!DI26/6.8974</f>
        <v>0</v>
      </c>
      <c r="DJ26" s="497">
        <f>'153-S 2020CEEIOT(RMB)'!DJ26/6.8974</f>
        <v>24.603900232023548</v>
      </c>
      <c r="DK26" s="497">
        <f>'153-S 2020CEEIOT(RMB)'!DK26/6.8974</f>
        <v>23.434944742867085</v>
      </c>
      <c r="DL26" s="497">
        <f>'153-S 2020CEEIOT(RMB)'!DL26/6.8974</f>
        <v>0</v>
      </c>
      <c r="DM26" s="497">
        <f>'153-S 2020CEEIOT(RMB)'!DM26/6.8974</f>
        <v>0</v>
      </c>
      <c r="DN26" s="497">
        <f>'153-S 2020CEEIOT(RMB)'!DN26/6.8974</f>
        <v>0</v>
      </c>
      <c r="DO26" s="497">
        <f>'153-S 2020CEEIOT(RMB)'!DO26/6.8974</f>
        <v>0</v>
      </c>
      <c r="DP26" s="497">
        <f>'153-S 2020CEEIOT(RMB)'!DP26/6.8974</f>
        <v>0</v>
      </c>
      <c r="DQ26" s="497">
        <f>'153-S 2020CEEIOT(RMB)'!DQ26/6.8974</f>
        <v>0</v>
      </c>
      <c r="DR26" s="497">
        <f>'153-S 2020CEEIOT(RMB)'!DR26/6.8974</f>
        <v>0</v>
      </c>
      <c r="DS26" s="497">
        <f>'153-S 2020CEEIOT(RMB)'!DS26/6.8974</f>
        <v>0</v>
      </c>
      <c r="DT26" s="497">
        <f>'153-S 2020CEEIOT(RMB)'!DT26/6.8974</f>
        <v>0</v>
      </c>
      <c r="DU26" s="497">
        <f>'153-S 2020CEEIOT(RMB)'!DU26/6.8974</f>
        <v>0</v>
      </c>
      <c r="DV26" s="497">
        <f>'153-S 2020CEEIOT(RMB)'!DV26/6.8974</f>
        <v>0</v>
      </c>
      <c r="DW26" s="497">
        <f>'153-S 2020CEEIOT(RMB)'!DW26/6.8974</f>
        <v>417679.99592247681</v>
      </c>
      <c r="DX26" s="497">
        <f>'153-S 2020CEEIOT(RMB)'!DX26/6.8974</f>
        <v>3106.5049114877311</v>
      </c>
      <c r="DY26" s="497">
        <f>'153-S 2020CEEIOT(RMB)'!DY26/6.8974</f>
        <v>0</v>
      </c>
      <c r="DZ26" s="497">
        <f>'153-S 2020CEEIOT(RMB)'!DZ26/6.8974</f>
        <v>0</v>
      </c>
      <c r="EA26" s="497">
        <f>'153-S 2020CEEIOT(RMB)'!EA26/6.8974</f>
        <v>0</v>
      </c>
      <c r="EB26" s="497">
        <f>'153-S 2020CEEIOT(RMB)'!EB26/6.8974</f>
        <v>0</v>
      </c>
      <c r="EC26" s="497">
        <f>'153-S 2020CEEIOT(RMB)'!EC26/6.8974</f>
        <v>0</v>
      </c>
      <c r="ED26" s="497">
        <f>'153-S 2020CEEIOT(RMB)'!ED26/6.8974</f>
        <v>0</v>
      </c>
      <c r="EE26" s="497">
        <f>'153-S 2020CEEIOT(RMB)'!EE26/6.8974</f>
        <v>0</v>
      </c>
      <c r="EF26" s="497">
        <f>'153-S 2020CEEIOT(RMB)'!EF26/6.8974</f>
        <v>0</v>
      </c>
      <c r="EG26" s="497">
        <f>'153-S 2020CEEIOT(RMB)'!EG26/6.8974</f>
        <v>0</v>
      </c>
      <c r="EH26" s="497">
        <f>'153-S 2020CEEIOT(RMB)'!EH26/6.8974</f>
        <v>0</v>
      </c>
      <c r="EI26" s="497">
        <f>'153-S 2020CEEIOT(RMB)'!EI26/6.8974</f>
        <v>0</v>
      </c>
      <c r="EJ26" s="497">
        <f>'153-S 2020CEEIOT(RMB)'!EJ26/6.8974</f>
        <v>0</v>
      </c>
      <c r="EK26" s="497">
        <f>'153-S 2020CEEIOT(RMB)'!EK26/6.8974</f>
        <v>0</v>
      </c>
      <c r="EL26" s="497">
        <f>'153-S 2020CEEIOT(RMB)'!EL26/6.8974</f>
        <v>0</v>
      </c>
      <c r="EM26" s="497">
        <f>'153-S 2020CEEIOT(RMB)'!EM26/6.8974</f>
        <v>0</v>
      </c>
      <c r="EN26" s="497">
        <f>'153-S 2020CEEIOT(RMB)'!EN26/6.8974</f>
        <v>0</v>
      </c>
      <c r="EO26" s="497">
        <f>'153-S 2020CEEIOT(RMB)'!EO26/6.8974</f>
        <v>25287.563993076114</v>
      </c>
      <c r="EP26" s="497">
        <f>'153-S 2020CEEIOT(RMB)'!EP26/6.8974</f>
        <v>0</v>
      </c>
      <c r="EQ26" s="497">
        <f>'153-S 2020CEEIOT(RMB)'!EQ26/6.8974</f>
        <v>0</v>
      </c>
      <c r="ER26" s="497">
        <f>'153-S 2020CEEIOT(RMB)'!ER26/6.8974</f>
        <v>0</v>
      </c>
      <c r="ES26" s="497">
        <f>'153-S 2020CEEIOT(RMB)'!ES26/6.8974</f>
        <v>5035.8433954444727</v>
      </c>
      <c r="ET26" s="497">
        <f>'153-S 2020CEEIOT(RMB)'!ET26/6.8974</f>
        <v>0</v>
      </c>
      <c r="EU26" s="497">
        <f>'153-S 2020CEEIOT(RMB)'!EU26/6.8974</f>
        <v>0</v>
      </c>
      <c r="EV26" s="497">
        <f>'153-S 2020CEEIOT(RMB)'!EV26/6.8974</f>
        <v>0</v>
      </c>
      <c r="EW26" s="497">
        <f>'153-S 2020CEEIOT(RMB)'!EW26/6.8974</f>
        <v>803.76885000887376</v>
      </c>
      <c r="EX26" s="497">
        <f>'153-S 2020CEEIOT(RMB)'!EX26/6.8974</f>
        <v>25598.35635366245</v>
      </c>
      <c r="EY26" s="497">
        <f>'153-S 2020CEEIOT(RMB)'!EY26/6.8974</f>
        <v>0</v>
      </c>
      <c r="EZ26" s="498">
        <f>'153-S 2020CEEIOT(RMB)'!EZ26/6.8974</f>
        <v>0</v>
      </c>
      <c r="FA26" s="499">
        <f>'153-S 2020CEEIOT(RMB)'!FA26/6.8974</f>
        <v>2425793.6637769411</v>
      </c>
      <c r="FB26" s="355">
        <f>'153-S 2020CEEIOT(RMB)'!FB26/6.8974</f>
        <v>751103.02524432028</v>
      </c>
      <c r="FC26" s="355">
        <f>'153-S 2020CEEIOT(RMB)'!FC26/6.8974</f>
        <v>4367396.5158251412</v>
      </c>
      <c r="FD26" s="356">
        <f>'153-S 2020CEEIOT(RMB)'!FD26/6.8974</f>
        <v>5118499.541069461</v>
      </c>
      <c r="FE26" s="355">
        <f>'153-S 2020CEEIOT(RMB)'!FE26/6.8974</f>
        <v>0</v>
      </c>
      <c r="FF26" s="356">
        <f>'153-S 2020CEEIOT(RMB)'!FF26/6.8974</f>
        <v>5118499.541069461</v>
      </c>
      <c r="FG26" s="355">
        <f>'153-S 2020CEEIOT(RMB)'!FG26/6.8974</f>
        <v>0</v>
      </c>
      <c r="FH26" s="355">
        <f>'153-S 2020CEEIOT(RMB)'!FH26/6.8974</f>
        <v>193328.55889965509</v>
      </c>
      <c r="FI26" s="356">
        <f>'153-S 2020CEEIOT(RMB)'!FI26/6.8974</f>
        <v>193328.55889965509</v>
      </c>
      <c r="FJ26" s="355">
        <f>'153-S 2020CEEIOT(RMB)'!FJ26/6.8974</f>
        <v>27661.619360491615</v>
      </c>
      <c r="FK26" s="500">
        <f>'153-S 2020CEEIOT(RMB)'!FK26/6.8974</f>
        <v>5339489.7193296086</v>
      </c>
      <c r="FL26" s="501">
        <f>'153-S 2020CEEIOT(RMB)'!FL26/6.8974</f>
        <v>1323082.5680850891</v>
      </c>
      <c r="FM26" s="502">
        <f>'153-S 2020CEEIOT(RMB)'!FM26/6.8974</f>
        <v>6442200.8150214572</v>
      </c>
    </row>
    <row r="27" spans="1:169" ht="15">
      <c r="A27" s="815"/>
      <c r="B27" s="495" t="s">
        <v>229</v>
      </c>
      <c r="C27" s="496" t="s">
        <v>705</v>
      </c>
      <c r="D27" s="641">
        <f>'153-S 2020CEEIOT(RMB)'!D27/6.8974</f>
        <v>0</v>
      </c>
      <c r="E27" s="497">
        <f>'153-S 2020CEEIOT(RMB)'!E27/6.8974</f>
        <v>0</v>
      </c>
      <c r="F27" s="497">
        <f>'153-S 2020CEEIOT(RMB)'!F27/6.8974</f>
        <v>0</v>
      </c>
      <c r="G27" s="497">
        <f>'153-S 2020CEEIOT(RMB)'!G27/6.8974</f>
        <v>0</v>
      </c>
      <c r="H27" s="497">
        <f>'153-S 2020CEEIOT(RMB)'!H27/6.8974</f>
        <v>0</v>
      </c>
      <c r="I27" s="497">
        <f>'153-S 2020CEEIOT(RMB)'!I27/6.8974</f>
        <v>0</v>
      </c>
      <c r="J27" s="497">
        <f>'153-S 2020CEEIOT(RMB)'!J27/6.8974</f>
        <v>0</v>
      </c>
      <c r="K27" s="497">
        <f>'153-S 2020CEEIOT(RMB)'!K27/6.8974</f>
        <v>0</v>
      </c>
      <c r="L27" s="497">
        <f>'153-S 2020CEEIOT(RMB)'!L27/6.8974</f>
        <v>0</v>
      </c>
      <c r="M27" s="497">
        <f>'153-S 2020CEEIOT(RMB)'!M27/6.8974</f>
        <v>0</v>
      </c>
      <c r="N27" s="497">
        <f>'153-S 2020CEEIOT(RMB)'!N27/6.8974</f>
        <v>0</v>
      </c>
      <c r="O27" s="497">
        <f>'153-S 2020CEEIOT(RMB)'!O27/6.8974</f>
        <v>0</v>
      </c>
      <c r="P27" s="497">
        <f>'153-S 2020CEEIOT(RMB)'!P27/6.8974</f>
        <v>93046.653852075149</v>
      </c>
      <c r="Q27" s="497">
        <f>'153-S 2020CEEIOT(RMB)'!Q27/6.8974</f>
        <v>0</v>
      </c>
      <c r="R27" s="497">
        <f>'153-S 2020CEEIOT(RMB)'!R27/6.8974</f>
        <v>0</v>
      </c>
      <c r="S27" s="497">
        <f>'153-S 2020CEEIOT(RMB)'!S27/6.8974</f>
        <v>40997.336489166679</v>
      </c>
      <c r="T27" s="497">
        <f>'153-S 2020CEEIOT(RMB)'!T27/6.8974</f>
        <v>118322.86837081966</v>
      </c>
      <c r="U27" s="497">
        <f>'153-S 2020CEEIOT(RMB)'!U27/6.8974</f>
        <v>203015.07521350545</v>
      </c>
      <c r="V27" s="497">
        <f>'153-S 2020CEEIOT(RMB)'!V27/6.8974</f>
        <v>193095.40803864092</v>
      </c>
      <c r="W27" s="497">
        <f>'153-S 2020CEEIOT(RMB)'!W27/6.8974</f>
        <v>3257.8230370854581</v>
      </c>
      <c r="X27" s="497">
        <f>'153-S 2020CEEIOT(RMB)'!X27/6.8974</f>
        <v>414299.85949109989</v>
      </c>
      <c r="Y27" s="497">
        <f>'153-S 2020CEEIOT(RMB)'!Y27/6.8974</f>
        <v>258696.86334979595</v>
      </c>
      <c r="Z27" s="497">
        <f>'153-S 2020CEEIOT(RMB)'!Z27/6.8974</f>
        <v>67979.618753146817</v>
      </c>
      <c r="AA27" s="497">
        <f>'153-S 2020CEEIOT(RMB)'!AA27/6.8974</f>
        <v>19363.924458310346</v>
      </c>
      <c r="AB27" s="497">
        <f>'153-S 2020CEEIOT(RMB)'!AB27/6.8974</f>
        <v>0</v>
      </c>
      <c r="AC27" s="497">
        <f>'153-S 2020CEEIOT(RMB)'!AC27/6.8974</f>
        <v>0</v>
      </c>
      <c r="AD27" s="497">
        <f>'153-S 2020CEEIOT(RMB)'!AD27/6.8974</f>
        <v>0</v>
      </c>
      <c r="AE27" s="497">
        <f>'153-S 2020CEEIOT(RMB)'!AE27/6.8974</f>
        <v>0</v>
      </c>
      <c r="AF27" s="497">
        <f>'153-S 2020CEEIOT(RMB)'!AF27/6.8974</f>
        <v>0</v>
      </c>
      <c r="AG27" s="497">
        <f>'153-S 2020CEEIOT(RMB)'!AG27/6.8974</f>
        <v>0</v>
      </c>
      <c r="AH27" s="497">
        <f>'153-S 2020CEEIOT(RMB)'!AH27/6.8974</f>
        <v>0</v>
      </c>
      <c r="AI27" s="497">
        <f>'153-S 2020CEEIOT(RMB)'!AI27/6.8974</f>
        <v>0</v>
      </c>
      <c r="AJ27" s="497">
        <f>'153-S 2020CEEIOT(RMB)'!AJ27/6.8974</f>
        <v>0</v>
      </c>
      <c r="AK27" s="497">
        <f>'153-S 2020CEEIOT(RMB)'!AK27/6.8974</f>
        <v>0</v>
      </c>
      <c r="AL27" s="497">
        <f>'153-S 2020CEEIOT(RMB)'!AL27/6.8974</f>
        <v>0</v>
      </c>
      <c r="AM27" s="497">
        <f>'153-S 2020CEEIOT(RMB)'!AM27/6.8974</f>
        <v>0</v>
      </c>
      <c r="AN27" s="497">
        <f>'153-S 2020CEEIOT(RMB)'!AN27/6.8974</f>
        <v>0</v>
      </c>
      <c r="AO27" s="497">
        <f>'153-S 2020CEEIOT(RMB)'!AO27/6.8974</f>
        <v>0</v>
      </c>
      <c r="AP27" s="497">
        <f>'153-S 2020CEEIOT(RMB)'!AP27/6.8974</f>
        <v>0</v>
      </c>
      <c r="AQ27" s="497">
        <f>'153-S 2020CEEIOT(RMB)'!AQ27/6.8974</f>
        <v>0</v>
      </c>
      <c r="AR27" s="497">
        <f>'153-S 2020CEEIOT(RMB)'!AR27/6.8974</f>
        <v>0</v>
      </c>
      <c r="AS27" s="497">
        <f>'153-S 2020CEEIOT(RMB)'!AS27/6.8974</f>
        <v>0</v>
      </c>
      <c r="AT27" s="497">
        <f>'153-S 2020CEEIOT(RMB)'!AT27/6.8974</f>
        <v>0</v>
      </c>
      <c r="AU27" s="497">
        <f>'153-S 2020CEEIOT(RMB)'!AU27/6.8974</f>
        <v>0</v>
      </c>
      <c r="AV27" s="497">
        <f>'153-S 2020CEEIOT(RMB)'!AV27/6.8974</f>
        <v>0</v>
      </c>
      <c r="AW27" s="497">
        <f>'153-S 2020CEEIOT(RMB)'!AW27/6.8974</f>
        <v>0</v>
      </c>
      <c r="AX27" s="497">
        <f>'153-S 2020CEEIOT(RMB)'!AX27/6.8974</f>
        <v>0</v>
      </c>
      <c r="AY27" s="497">
        <f>'153-S 2020CEEIOT(RMB)'!AY27/6.8974</f>
        <v>0</v>
      </c>
      <c r="AZ27" s="497">
        <f>'153-S 2020CEEIOT(RMB)'!AZ27/6.8974</f>
        <v>0</v>
      </c>
      <c r="BA27" s="497">
        <f>'153-S 2020CEEIOT(RMB)'!BA27/6.8974</f>
        <v>0</v>
      </c>
      <c r="BB27" s="497">
        <f>'153-S 2020CEEIOT(RMB)'!BB27/6.8974</f>
        <v>0</v>
      </c>
      <c r="BC27" s="497">
        <f>'153-S 2020CEEIOT(RMB)'!BC27/6.8974</f>
        <v>0</v>
      </c>
      <c r="BD27" s="497">
        <f>'153-S 2020CEEIOT(RMB)'!BD27/6.8974</f>
        <v>0</v>
      </c>
      <c r="BE27" s="497">
        <f>'153-S 2020CEEIOT(RMB)'!BE27/6.8974</f>
        <v>0</v>
      </c>
      <c r="BF27" s="497">
        <f>'153-S 2020CEEIOT(RMB)'!BF27/6.8974</f>
        <v>0</v>
      </c>
      <c r="BG27" s="497">
        <f>'153-S 2020CEEIOT(RMB)'!BG27/6.8974</f>
        <v>0</v>
      </c>
      <c r="BH27" s="497">
        <f>'153-S 2020CEEIOT(RMB)'!BH27/6.8974</f>
        <v>0</v>
      </c>
      <c r="BI27" s="497">
        <f>'153-S 2020CEEIOT(RMB)'!BI27/6.8974</f>
        <v>0</v>
      </c>
      <c r="BJ27" s="497">
        <f>'153-S 2020CEEIOT(RMB)'!BJ27/6.8974</f>
        <v>0</v>
      </c>
      <c r="BK27" s="497">
        <f>'153-S 2020CEEIOT(RMB)'!BK27/6.8974</f>
        <v>0</v>
      </c>
      <c r="BL27" s="497">
        <f>'153-S 2020CEEIOT(RMB)'!BL27/6.8974</f>
        <v>0</v>
      </c>
      <c r="BM27" s="497">
        <f>'153-S 2020CEEIOT(RMB)'!BM27/6.8974</f>
        <v>0</v>
      </c>
      <c r="BN27" s="497">
        <f>'153-S 2020CEEIOT(RMB)'!BN27/6.8974</f>
        <v>0</v>
      </c>
      <c r="BO27" s="497">
        <f>'153-S 2020CEEIOT(RMB)'!BO27/6.8974</f>
        <v>0</v>
      </c>
      <c r="BP27" s="497">
        <f>'153-S 2020CEEIOT(RMB)'!BP27/6.8974</f>
        <v>0</v>
      </c>
      <c r="BQ27" s="497">
        <f>'153-S 2020CEEIOT(RMB)'!BQ27/6.8974</f>
        <v>0</v>
      </c>
      <c r="BR27" s="497">
        <f>'153-S 2020CEEIOT(RMB)'!BR27/6.8974</f>
        <v>0</v>
      </c>
      <c r="BS27" s="497">
        <f>'153-S 2020CEEIOT(RMB)'!BS27/6.8974</f>
        <v>0</v>
      </c>
      <c r="BT27" s="497">
        <f>'153-S 2020CEEIOT(RMB)'!BT27/6.8974</f>
        <v>0</v>
      </c>
      <c r="BU27" s="497">
        <f>'153-S 2020CEEIOT(RMB)'!BU27/6.8974</f>
        <v>0</v>
      </c>
      <c r="BV27" s="497">
        <f>'153-S 2020CEEIOT(RMB)'!BV27/6.8974</f>
        <v>0</v>
      </c>
      <c r="BW27" s="497">
        <f>'153-S 2020CEEIOT(RMB)'!BW27/6.8974</f>
        <v>0</v>
      </c>
      <c r="BX27" s="497">
        <f>'153-S 2020CEEIOT(RMB)'!BX27/6.8974</f>
        <v>0</v>
      </c>
      <c r="BY27" s="497">
        <f>'153-S 2020CEEIOT(RMB)'!BY27/6.8974</f>
        <v>0</v>
      </c>
      <c r="BZ27" s="497">
        <f>'153-S 2020CEEIOT(RMB)'!BZ27/6.8974</f>
        <v>0</v>
      </c>
      <c r="CA27" s="497">
        <f>'153-S 2020CEEIOT(RMB)'!CA27/6.8974</f>
        <v>0</v>
      </c>
      <c r="CB27" s="497">
        <f>'153-S 2020CEEIOT(RMB)'!CB27/6.8974</f>
        <v>0</v>
      </c>
      <c r="CC27" s="497">
        <f>'153-S 2020CEEIOT(RMB)'!CC27/6.8974</f>
        <v>7.4055493182009994E-3</v>
      </c>
      <c r="CD27" s="497">
        <f>'153-S 2020CEEIOT(RMB)'!CD27/6.8974</f>
        <v>0</v>
      </c>
      <c r="CE27" s="497">
        <f>'153-S 2020CEEIOT(RMB)'!CE27/6.8974</f>
        <v>0</v>
      </c>
      <c r="CF27" s="497">
        <f>'153-S 2020CEEIOT(RMB)'!CF27/6.8974</f>
        <v>0</v>
      </c>
      <c r="CG27" s="497">
        <f>'153-S 2020CEEIOT(RMB)'!CG27/6.8974</f>
        <v>0</v>
      </c>
      <c r="CH27" s="497">
        <f>'153-S 2020CEEIOT(RMB)'!CH27/6.8974</f>
        <v>0</v>
      </c>
      <c r="CI27" s="497">
        <f>'153-S 2020CEEIOT(RMB)'!CI27/6.8974</f>
        <v>0</v>
      </c>
      <c r="CJ27" s="497">
        <f>'153-S 2020CEEIOT(RMB)'!CJ27/6.8974</f>
        <v>0</v>
      </c>
      <c r="CK27" s="497">
        <f>'153-S 2020CEEIOT(RMB)'!CK27/6.8974</f>
        <v>0</v>
      </c>
      <c r="CL27" s="497">
        <f>'153-S 2020CEEIOT(RMB)'!CL27/6.8974</f>
        <v>0</v>
      </c>
      <c r="CM27" s="497">
        <f>'153-S 2020CEEIOT(RMB)'!CM27/6.8974</f>
        <v>0</v>
      </c>
      <c r="CN27" s="497">
        <f>'153-S 2020CEEIOT(RMB)'!CN27/6.8974</f>
        <v>0</v>
      </c>
      <c r="CO27" s="497">
        <f>'153-S 2020CEEIOT(RMB)'!CO27/6.8974</f>
        <v>0</v>
      </c>
      <c r="CP27" s="497">
        <f>'153-S 2020CEEIOT(RMB)'!CP27/6.8974</f>
        <v>0</v>
      </c>
      <c r="CQ27" s="497">
        <f>'153-S 2020CEEIOT(RMB)'!CQ27/6.8974</f>
        <v>0</v>
      </c>
      <c r="CR27" s="497">
        <f>'153-S 2020CEEIOT(RMB)'!CR27/6.8974</f>
        <v>0</v>
      </c>
      <c r="CS27" s="497">
        <f>'153-S 2020CEEIOT(RMB)'!CS27/6.8974</f>
        <v>0</v>
      </c>
      <c r="CT27" s="497">
        <f>'153-S 2020CEEIOT(RMB)'!CT27/6.8974</f>
        <v>0</v>
      </c>
      <c r="CU27" s="497">
        <f>'153-S 2020CEEIOT(RMB)'!CU27/6.8974</f>
        <v>0</v>
      </c>
      <c r="CV27" s="497">
        <f>'153-S 2020CEEIOT(RMB)'!CV27/6.8974</f>
        <v>0</v>
      </c>
      <c r="CW27" s="497">
        <f>'153-S 2020CEEIOT(RMB)'!CW27/6.8974</f>
        <v>0</v>
      </c>
      <c r="CX27" s="497">
        <f>'153-S 2020CEEIOT(RMB)'!CX27/6.8974</f>
        <v>9.711965958553373E-2</v>
      </c>
      <c r="CY27" s="497">
        <f>'153-S 2020CEEIOT(RMB)'!CY27/6.8974</f>
        <v>0</v>
      </c>
      <c r="CZ27" s="497">
        <f>'153-S 2020CEEIOT(RMB)'!CZ27/6.8974</f>
        <v>0</v>
      </c>
      <c r="DA27" s="497">
        <f>'153-S 2020CEEIOT(RMB)'!DA27/6.8974</f>
        <v>0</v>
      </c>
      <c r="DB27" s="497">
        <f>'153-S 2020CEEIOT(RMB)'!DB27/6.8974</f>
        <v>0</v>
      </c>
      <c r="DC27" s="497">
        <f>'153-S 2020CEEIOT(RMB)'!DC27/6.8974</f>
        <v>0</v>
      </c>
      <c r="DD27" s="497">
        <f>'153-S 2020CEEIOT(RMB)'!DD27/6.8974</f>
        <v>0</v>
      </c>
      <c r="DE27" s="497">
        <f>'153-S 2020CEEIOT(RMB)'!DE27/6.8974</f>
        <v>0</v>
      </c>
      <c r="DF27" s="497">
        <f>'153-S 2020CEEIOT(RMB)'!DF27/6.8974</f>
        <v>0</v>
      </c>
      <c r="DG27" s="497">
        <f>'153-S 2020CEEIOT(RMB)'!DG27/6.8974</f>
        <v>0</v>
      </c>
      <c r="DH27" s="497">
        <f>'153-S 2020CEEIOT(RMB)'!DH27/6.8974</f>
        <v>0</v>
      </c>
      <c r="DI27" s="497">
        <f>'153-S 2020CEEIOT(RMB)'!DI27/6.8974</f>
        <v>0</v>
      </c>
      <c r="DJ27" s="497">
        <f>'153-S 2020CEEIOT(RMB)'!DJ27/6.8974</f>
        <v>145.92874533475887</v>
      </c>
      <c r="DK27" s="497">
        <f>'153-S 2020CEEIOT(RMB)'!DK27/6.8974</f>
        <v>138.99552717519461</v>
      </c>
      <c r="DL27" s="497">
        <f>'153-S 2020CEEIOT(RMB)'!DL27/6.8974</f>
        <v>0</v>
      </c>
      <c r="DM27" s="497">
        <f>'153-S 2020CEEIOT(RMB)'!DM27/6.8974</f>
        <v>0</v>
      </c>
      <c r="DN27" s="497">
        <f>'153-S 2020CEEIOT(RMB)'!DN27/6.8974</f>
        <v>0</v>
      </c>
      <c r="DO27" s="497">
        <f>'153-S 2020CEEIOT(RMB)'!DO27/6.8974</f>
        <v>0</v>
      </c>
      <c r="DP27" s="497">
        <f>'153-S 2020CEEIOT(RMB)'!DP27/6.8974</f>
        <v>0</v>
      </c>
      <c r="DQ27" s="497">
        <f>'153-S 2020CEEIOT(RMB)'!DQ27/6.8974</f>
        <v>0</v>
      </c>
      <c r="DR27" s="497">
        <f>'153-S 2020CEEIOT(RMB)'!DR27/6.8974</f>
        <v>0</v>
      </c>
      <c r="DS27" s="497">
        <f>'153-S 2020CEEIOT(RMB)'!DS27/6.8974</f>
        <v>0</v>
      </c>
      <c r="DT27" s="497">
        <f>'153-S 2020CEEIOT(RMB)'!DT27/6.8974</f>
        <v>0</v>
      </c>
      <c r="DU27" s="497">
        <f>'153-S 2020CEEIOT(RMB)'!DU27/6.8974</f>
        <v>0</v>
      </c>
      <c r="DV27" s="497">
        <f>'153-S 2020CEEIOT(RMB)'!DV27/6.8974</f>
        <v>0</v>
      </c>
      <c r="DW27" s="497">
        <f>'153-S 2020CEEIOT(RMB)'!DW27/6.8974</f>
        <v>798864.854854887</v>
      </c>
      <c r="DX27" s="497">
        <f>'153-S 2020CEEIOT(RMB)'!DX27/6.8974</f>
        <v>0</v>
      </c>
      <c r="DY27" s="497">
        <f>'153-S 2020CEEIOT(RMB)'!DY27/6.8974</f>
        <v>0</v>
      </c>
      <c r="DZ27" s="497">
        <f>'153-S 2020CEEIOT(RMB)'!DZ27/6.8974</f>
        <v>0</v>
      </c>
      <c r="EA27" s="497">
        <f>'153-S 2020CEEIOT(RMB)'!EA27/6.8974</f>
        <v>0</v>
      </c>
      <c r="EB27" s="497">
        <f>'153-S 2020CEEIOT(RMB)'!EB27/6.8974</f>
        <v>0</v>
      </c>
      <c r="EC27" s="497">
        <f>'153-S 2020CEEIOT(RMB)'!EC27/6.8974</f>
        <v>0</v>
      </c>
      <c r="ED27" s="497">
        <f>'153-S 2020CEEIOT(RMB)'!ED27/6.8974</f>
        <v>0</v>
      </c>
      <c r="EE27" s="497">
        <f>'153-S 2020CEEIOT(RMB)'!EE27/6.8974</f>
        <v>0</v>
      </c>
      <c r="EF27" s="497">
        <f>'153-S 2020CEEIOT(RMB)'!EF27/6.8974</f>
        <v>0</v>
      </c>
      <c r="EG27" s="497">
        <f>'153-S 2020CEEIOT(RMB)'!EG27/6.8974</f>
        <v>0</v>
      </c>
      <c r="EH27" s="497">
        <f>'153-S 2020CEEIOT(RMB)'!EH27/6.8974</f>
        <v>0</v>
      </c>
      <c r="EI27" s="497">
        <f>'153-S 2020CEEIOT(RMB)'!EI27/6.8974</f>
        <v>0</v>
      </c>
      <c r="EJ27" s="497">
        <f>'153-S 2020CEEIOT(RMB)'!EJ27/6.8974</f>
        <v>0</v>
      </c>
      <c r="EK27" s="497">
        <f>'153-S 2020CEEIOT(RMB)'!EK27/6.8974</f>
        <v>0</v>
      </c>
      <c r="EL27" s="497">
        <f>'153-S 2020CEEIOT(RMB)'!EL27/6.8974</f>
        <v>0</v>
      </c>
      <c r="EM27" s="497">
        <f>'153-S 2020CEEIOT(RMB)'!EM27/6.8974</f>
        <v>0</v>
      </c>
      <c r="EN27" s="497">
        <f>'153-S 2020CEEIOT(RMB)'!EN27/6.8974</f>
        <v>0</v>
      </c>
      <c r="EO27" s="497">
        <f>'153-S 2020CEEIOT(RMB)'!EO27/6.8974</f>
        <v>0</v>
      </c>
      <c r="EP27" s="497">
        <f>'153-S 2020CEEIOT(RMB)'!EP27/6.8974</f>
        <v>0</v>
      </c>
      <c r="EQ27" s="497">
        <f>'153-S 2020CEEIOT(RMB)'!EQ27/6.8974</f>
        <v>0</v>
      </c>
      <c r="ER27" s="497">
        <f>'153-S 2020CEEIOT(RMB)'!ER27/6.8974</f>
        <v>0</v>
      </c>
      <c r="ES27" s="497">
        <f>'153-S 2020CEEIOT(RMB)'!ES27/6.8974</f>
        <v>645.17150464182157</v>
      </c>
      <c r="ET27" s="497">
        <f>'153-S 2020CEEIOT(RMB)'!ET27/6.8974</f>
        <v>0</v>
      </c>
      <c r="EU27" s="497">
        <f>'153-S 2020CEEIOT(RMB)'!EU27/6.8974</f>
        <v>0</v>
      </c>
      <c r="EV27" s="497">
        <f>'153-S 2020CEEIOT(RMB)'!EV27/6.8974</f>
        <v>0</v>
      </c>
      <c r="EW27" s="497">
        <f>'153-S 2020CEEIOT(RMB)'!EW27/6.8974</f>
        <v>0</v>
      </c>
      <c r="EX27" s="497">
        <f>'153-S 2020CEEIOT(RMB)'!EX27/6.8974</f>
        <v>0</v>
      </c>
      <c r="EY27" s="497">
        <f>'153-S 2020CEEIOT(RMB)'!EY27/6.8974</f>
        <v>0</v>
      </c>
      <c r="EZ27" s="498">
        <f>'153-S 2020CEEIOT(RMB)'!EZ27/6.8974</f>
        <v>0</v>
      </c>
      <c r="FA27" s="499">
        <f>'153-S 2020CEEIOT(RMB)'!FA27/6.8974</f>
        <v>2211870.4862108943</v>
      </c>
      <c r="FB27" s="355">
        <f>'153-S 2020CEEIOT(RMB)'!FB27/6.8974</f>
        <v>600110.15488498122</v>
      </c>
      <c r="FC27" s="355">
        <f>'153-S 2020CEEIOT(RMB)'!FC27/6.8974</f>
        <v>1716764.4025315288</v>
      </c>
      <c r="FD27" s="356">
        <f>'153-S 2020CEEIOT(RMB)'!FD27/6.8974</f>
        <v>2316874.5574165103</v>
      </c>
      <c r="FE27" s="355">
        <f>'153-S 2020CEEIOT(RMB)'!FE27/6.8974</f>
        <v>0</v>
      </c>
      <c r="FF27" s="356">
        <f>'153-S 2020CEEIOT(RMB)'!FF27/6.8974</f>
        <v>2316874.5574165103</v>
      </c>
      <c r="FG27" s="355">
        <f>'153-S 2020CEEIOT(RMB)'!FG27/6.8974</f>
        <v>0</v>
      </c>
      <c r="FH27" s="355">
        <f>'153-S 2020CEEIOT(RMB)'!FH27/6.8974</f>
        <v>83049.198164456277</v>
      </c>
      <c r="FI27" s="356">
        <f>'153-S 2020CEEIOT(RMB)'!FI27/6.8974</f>
        <v>83049.198164456277</v>
      </c>
      <c r="FJ27" s="355">
        <f>'153-S 2020CEEIOT(RMB)'!FJ27/6.8974</f>
        <v>255892.87946892215</v>
      </c>
      <c r="FK27" s="500">
        <f>'153-S 2020CEEIOT(RMB)'!FK27/6.8974</f>
        <v>2655816.6350498889</v>
      </c>
      <c r="FL27" s="501">
        <f>'153-S 2020CEEIOT(RMB)'!FL27/6.8974</f>
        <v>36097.108406880514</v>
      </c>
      <c r="FM27" s="502">
        <f>'153-S 2020CEEIOT(RMB)'!FM27/6.8974</f>
        <v>4831590.0128539056</v>
      </c>
    </row>
    <row r="28" spans="1:169" ht="15">
      <c r="A28" s="815"/>
      <c r="B28" s="495" t="s">
        <v>230</v>
      </c>
      <c r="C28" s="496" t="s">
        <v>706</v>
      </c>
      <c r="D28" s="641">
        <f>'153-S 2020CEEIOT(RMB)'!D28/6.8974</f>
        <v>0</v>
      </c>
      <c r="E28" s="497">
        <f>'153-S 2020CEEIOT(RMB)'!E28/6.8974</f>
        <v>0</v>
      </c>
      <c r="F28" s="497">
        <f>'153-S 2020CEEIOT(RMB)'!F28/6.8974</f>
        <v>0</v>
      </c>
      <c r="G28" s="497">
        <f>'153-S 2020CEEIOT(RMB)'!G28/6.8974</f>
        <v>0</v>
      </c>
      <c r="H28" s="497">
        <f>'153-S 2020CEEIOT(RMB)'!H28/6.8974</f>
        <v>0</v>
      </c>
      <c r="I28" s="497">
        <f>'153-S 2020CEEIOT(RMB)'!I28/6.8974</f>
        <v>0</v>
      </c>
      <c r="J28" s="497">
        <f>'153-S 2020CEEIOT(RMB)'!J28/6.8974</f>
        <v>0</v>
      </c>
      <c r="K28" s="497">
        <f>'153-S 2020CEEIOT(RMB)'!K28/6.8974</f>
        <v>0</v>
      </c>
      <c r="L28" s="497">
        <f>'153-S 2020CEEIOT(RMB)'!L28/6.8974</f>
        <v>0</v>
      </c>
      <c r="M28" s="497">
        <f>'153-S 2020CEEIOT(RMB)'!M28/6.8974</f>
        <v>0</v>
      </c>
      <c r="N28" s="497">
        <f>'153-S 2020CEEIOT(RMB)'!N28/6.8974</f>
        <v>0</v>
      </c>
      <c r="O28" s="497">
        <f>'153-S 2020CEEIOT(RMB)'!O28/6.8974</f>
        <v>0</v>
      </c>
      <c r="P28" s="497">
        <f>'153-S 2020CEEIOT(RMB)'!P28/6.8974</f>
        <v>175738.35358616422</v>
      </c>
      <c r="Q28" s="497">
        <f>'153-S 2020CEEIOT(RMB)'!Q28/6.8974</f>
        <v>6405.5456609866496</v>
      </c>
      <c r="R28" s="497">
        <f>'153-S 2020CEEIOT(RMB)'!R28/6.8974</f>
        <v>0</v>
      </c>
      <c r="S28" s="497">
        <f>'153-S 2020CEEIOT(RMB)'!S28/6.8974</f>
        <v>1019572.3718531235</v>
      </c>
      <c r="T28" s="497">
        <f>'153-S 2020CEEIOT(RMB)'!T28/6.8974</f>
        <v>17060.962970747962</v>
      </c>
      <c r="U28" s="497">
        <f>'153-S 2020CEEIOT(RMB)'!U28/6.8974</f>
        <v>62048.799525412542</v>
      </c>
      <c r="V28" s="497">
        <f>'153-S 2020CEEIOT(RMB)'!V28/6.8974</f>
        <v>93652.978616277964</v>
      </c>
      <c r="W28" s="497">
        <f>'153-S 2020CEEIOT(RMB)'!W28/6.8974</f>
        <v>110712.87183429494</v>
      </c>
      <c r="X28" s="497">
        <f>'153-S 2020CEEIOT(RMB)'!X28/6.8974</f>
        <v>294548.01272715995</v>
      </c>
      <c r="Y28" s="497">
        <f>'153-S 2020CEEIOT(RMB)'!Y28/6.8974</f>
        <v>731438.76026003435</v>
      </c>
      <c r="Z28" s="497">
        <f>'153-S 2020CEEIOT(RMB)'!Z28/6.8974</f>
        <v>198111.60776333031</v>
      </c>
      <c r="AA28" s="497">
        <f>'153-S 2020CEEIOT(RMB)'!AA28/6.8974</f>
        <v>445786.22985653247</v>
      </c>
      <c r="AB28" s="497">
        <f>'153-S 2020CEEIOT(RMB)'!AB28/6.8974</f>
        <v>0</v>
      </c>
      <c r="AC28" s="497">
        <f>'153-S 2020CEEIOT(RMB)'!AC28/6.8974</f>
        <v>32448.43994455682</v>
      </c>
      <c r="AD28" s="497">
        <f>'153-S 2020CEEIOT(RMB)'!AD28/6.8974</f>
        <v>0</v>
      </c>
      <c r="AE28" s="497">
        <f>'153-S 2020CEEIOT(RMB)'!AE28/6.8974</f>
        <v>0</v>
      </c>
      <c r="AF28" s="497">
        <f>'153-S 2020CEEIOT(RMB)'!AF28/6.8974</f>
        <v>0</v>
      </c>
      <c r="AG28" s="497">
        <f>'153-S 2020CEEIOT(RMB)'!AG28/6.8974</f>
        <v>0</v>
      </c>
      <c r="AH28" s="497">
        <f>'153-S 2020CEEIOT(RMB)'!AH28/6.8974</f>
        <v>0</v>
      </c>
      <c r="AI28" s="497">
        <f>'153-S 2020CEEIOT(RMB)'!AI28/6.8974</f>
        <v>0</v>
      </c>
      <c r="AJ28" s="497">
        <f>'153-S 2020CEEIOT(RMB)'!AJ28/6.8974</f>
        <v>0</v>
      </c>
      <c r="AK28" s="497">
        <f>'153-S 2020CEEIOT(RMB)'!AK28/6.8974</f>
        <v>0</v>
      </c>
      <c r="AL28" s="497">
        <f>'153-S 2020CEEIOT(RMB)'!AL28/6.8974</f>
        <v>0</v>
      </c>
      <c r="AM28" s="497">
        <f>'153-S 2020CEEIOT(RMB)'!AM28/6.8974</f>
        <v>0</v>
      </c>
      <c r="AN28" s="497">
        <f>'153-S 2020CEEIOT(RMB)'!AN28/6.8974</f>
        <v>0</v>
      </c>
      <c r="AO28" s="497">
        <f>'153-S 2020CEEIOT(RMB)'!AO28/6.8974</f>
        <v>0</v>
      </c>
      <c r="AP28" s="497">
        <f>'153-S 2020CEEIOT(RMB)'!AP28/6.8974</f>
        <v>0</v>
      </c>
      <c r="AQ28" s="497">
        <f>'153-S 2020CEEIOT(RMB)'!AQ28/6.8974</f>
        <v>0</v>
      </c>
      <c r="AR28" s="497">
        <f>'153-S 2020CEEIOT(RMB)'!AR28/6.8974</f>
        <v>0</v>
      </c>
      <c r="AS28" s="497">
        <f>'153-S 2020CEEIOT(RMB)'!AS28/6.8974</f>
        <v>0</v>
      </c>
      <c r="AT28" s="497">
        <f>'153-S 2020CEEIOT(RMB)'!AT28/6.8974</f>
        <v>0</v>
      </c>
      <c r="AU28" s="497">
        <f>'153-S 2020CEEIOT(RMB)'!AU28/6.8974</f>
        <v>0</v>
      </c>
      <c r="AV28" s="497">
        <f>'153-S 2020CEEIOT(RMB)'!AV28/6.8974</f>
        <v>0</v>
      </c>
      <c r="AW28" s="497">
        <f>'153-S 2020CEEIOT(RMB)'!AW28/6.8974</f>
        <v>0</v>
      </c>
      <c r="AX28" s="497">
        <f>'153-S 2020CEEIOT(RMB)'!AX28/6.8974</f>
        <v>0</v>
      </c>
      <c r="AY28" s="497">
        <f>'153-S 2020CEEIOT(RMB)'!AY28/6.8974</f>
        <v>0</v>
      </c>
      <c r="AZ28" s="497">
        <f>'153-S 2020CEEIOT(RMB)'!AZ28/6.8974</f>
        <v>0</v>
      </c>
      <c r="BA28" s="497">
        <f>'153-S 2020CEEIOT(RMB)'!BA28/6.8974</f>
        <v>0</v>
      </c>
      <c r="BB28" s="497">
        <f>'153-S 2020CEEIOT(RMB)'!BB28/6.8974</f>
        <v>0</v>
      </c>
      <c r="BC28" s="497">
        <f>'153-S 2020CEEIOT(RMB)'!BC28/6.8974</f>
        <v>0</v>
      </c>
      <c r="BD28" s="497">
        <f>'153-S 2020CEEIOT(RMB)'!BD28/6.8974</f>
        <v>0</v>
      </c>
      <c r="BE28" s="497">
        <f>'153-S 2020CEEIOT(RMB)'!BE28/6.8974</f>
        <v>0</v>
      </c>
      <c r="BF28" s="497">
        <f>'153-S 2020CEEIOT(RMB)'!BF28/6.8974</f>
        <v>0</v>
      </c>
      <c r="BG28" s="497">
        <f>'153-S 2020CEEIOT(RMB)'!BG28/6.8974</f>
        <v>0</v>
      </c>
      <c r="BH28" s="497">
        <f>'153-S 2020CEEIOT(RMB)'!BH28/6.8974</f>
        <v>0</v>
      </c>
      <c r="BI28" s="497">
        <f>'153-S 2020CEEIOT(RMB)'!BI28/6.8974</f>
        <v>0</v>
      </c>
      <c r="BJ28" s="497">
        <f>'153-S 2020CEEIOT(RMB)'!BJ28/6.8974</f>
        <v>0</v>
      </c>
      <c r="BK28" s="497">
        <f>'153-S 2020CEEIOT(RMB)'!BK28/6.8974</f>
        <v>0</v>
      </c>
      <c r="BL28" s="497">
        <f>'153-S 2020CEEIOT(RMB)'!BL28/6.8974</f>
        <v>0</v>
      </c>
      <c r="BM28" s="497">
        <f>'153-S 2020CEEIOT(RMB)'!BM28/6.8974</f>
        <v>0</v>
      </c>
      <c r="BN28" s="497">
        <f>'153-S 2020CEEIOT(RMB)'!BN28/6.8974</f>
        <v>0</v>
      </c>
      <c r="BO28" s="497">
        <f>'153-S 2020CEEIOT(RMB)'!BO28/6.8974</f>
        <v>0</v>
      </c>
      <c r="BP28" s="497">
        <f>'153-S 2020CEEIOT(RMB)'!BP28/6.8974</f>
        <v>0</v>
      </c>
      <c r="BQ28" s="497">
        <f>'153-S 2020CEEIOT(RMB)'!BQ28/6.8974</f>
        <v>0</v>
      </c>
      <c r="BR28" s="497">
        <f>'153-S 2020CEEIOT(RMB)'!BR28/6.8974</f>
        <v>0</v>
      </c>
      <c r="BS28" s="497">
        <f>'153-S 2020CEEIOT(RMB)'!BS28/6.8974</f>
        <v>0</v>
      </c>
      <c r="BT28" s="497">
        <f>'153-S 2020CEEIOT(RMB)'!BT28/6.8974</f>
        <v>0</v>
      </c>
      <c r="BU28" s="497">
        <f>'153-S 2020CEEIOT(RMB)'!BU28/6.8974</f>
        <v>0</v>
      </c>
      <c r="BV28" s="497">
        <f>'153-S 2020CEEIOT(RMB)'!BV28/6.8974</f>
        <v>5.089229999656817E-2</v>
      </c>
      <c r="BW28" s="497">
        <f>'153-S 2020CEEIOT(RMB)'!BW28/6.8974</f>
        <v>0</v>
      </c>
      <c r="BX28" s="497">
        <f>'153-S 2020CEEIOT(RMB)'!BX28/6.8974</f>
        <v>0</v>
      </c>
      <c r="BY28" s="497">
        <f>'153-S 2020CEEIOT(RMB)'!BY28/6.8974</f>
        <v>0</v>
      </c>
      <c r="BZ28" s="497">
        <f>'153-S 2020CEEIOT(RMB)'!BZ28/6.8974</f>
        <v>0</v>
      </c>
      <c r="CA28" s="497">
        <f>'153-S 2020CEEIOT(RMB)'!CA28/6.8974</f>
        <v>0</v>
      </c>
      <c r="CB28" s="497">
        <f>'153-S 2020CEEIOT(RMB)'!CB28/6.8974</f>
        <v>0</v>
      </c>
      <c r="CC28" s="497">
        <f>'153-S 2020CEEIOT(RMB)'!CC28/6.8974</f>
        <v>0</v>
      </c>
      <c r="CD28" s="497">
        <f>'153-S 2020CEEIOT(RMB)'!CD28/6.8974</f>
        <v>0</v>
      </c>
      <c r="CE28" s="497">
        <f>'153-S 2020CEEIOT(RMB)'!CE28/6.8974</f>
        <v>0</v>
      </c>
      <c r="CF28" s="497">
        <f>'153-S 2020CEEIOT(RMB)'!CF28/6.8974</f>
        <v>0</v>
      </c>
      <c r="CG28" s="497">
        <f>'153-S 2020CEEIOT(RMB)'!CG28/6.8974</f>
        <v>0</v>
      </c>
      <c r="CH28" s="497">
        <f>'153-S 2020CEEIOT(RMB)'!CH28/6.8974</f>
        <v>0</v>
      </c>
      <c r="CI28" s="497">
        <f>'153-S 2020CEEIOT(RMB)'!CI28/6.8974</f>
        <v>0</v>
      </c>
      <c r="CJ28" s="497">
        <f>'153-S 2020CEEIOT(RMB)'!CJ28/6.8974</f>
        <v>0</v>
      </c>
      <c r="CK28" s="497">
        <f>'153-S 2020CEEIOT(RMB)'!CK28/6.8974</f>
        <v>0</v>
      </c>
      <c r="CL28" s="497">
        <f>'153-S 2020CEEIOT(RMB)'!CL28/6.8974</f>
        <v>0</v>
      </c>
      <c r="CM28" s="497">
        <f>'153-S 2020CEEIOT(RMB)'!CM28/6.8974</f>
        <v>0</v>
      </c>
      <c r="CN28" s="497">
        <f>'153-S 2020CEEIOT(RMB)'!CN28/6.8974</f>
        <v>0</v>
      </c>
      <c r="CO28" s="497">
        <f>'153-S 2020CEEIOT(RMB)'!CO28/6.8974</f>
        <v>0</v>
      </c>
      <c r="CP28" s="497">
        <f>'153-S 2020CEEIOT(RMB)'!CP28/6.8974</f>
        <v>0</v>
      </c>
      <c r="CQ28" s="497">
        <f>'153-S 2020CEEIOT(RMB)'!CQ28/6.8974</f>
        <v>0</v>
      </c>
      <c r="CR28" s="497">
        <f>'153-S 2020CEEIOT(RMB)'!CR28/6.8974</f>
        <v>0</v>
      </c>
      <c r="CS28" s="497">
        <f>'153-S 2020CEEIOT(RMB)'!CS28/6.8974</f>
        <v>3.526437025955302E-3</v>
      </c>
      <c r="CT28" s="497">
        <f>'153-S 2020CEEIOT(RMB)'!CT28/6.8974</f>
        <v>0</v>
      </c>
      <c r="CU28" s="497">
        <f>'153-S 2020CEEIOT(RMB)'!CU28/6.8974</f>
        <v>0</v>
      </c>
      <c r="CV28" s="497">
        <f>'153-S 2020CEEIOT(RMB)'!CV28/6.8974</f>
        <v>0</v>
      </c>
      <c r="CW28" s="497">
        <f>'153-S 2020CEEIOT(RMB)'!CW28/6.8974</f>
        <v>0</v>
      </c>
      <c r="CX28" s="497">
        <f>'153-S 2020CEEIOT(RMB)'!CX28/6.8974</f>
        <v>0</v>
      </c>
      <c r="CY28" s="497">
        <f>'153-S 2020CEEIOT(RMB)'!CY28/6.8974</f>
        <v>0</v>
      </c>
      <c r="CZ28" s="497">
        <f>'153-S 2020CEEIOT(RMB)'!CZ28/6.8974</f>
        <v>0</v>
      </c>
      <c r="DA28" s="497">
        <f>'153-S 2020CEEIOT(RMB)'!DA28/6.8974</f>
        <v>0</v>
      </c>
      <c r="DB28" s="497">
        <f>'153-S 2020CEEIOT(RMB)'!DB28/6.8974</f>
        <v>0</v>
      </c>
      <c r="DC28" s="497">
        <f>'153-S 2020CEEIOT(RMB)'!DC28/6.8974</f>
        <v>0</v>
      </c>
      <c r="DD28" s="497">
        <f>'153-S 2020CEEIOT(RMB)'!DD28/6.8974</f>
        <v>0</v>
      </c>
      <c r="DE28" s="497">
        <f>'153-S 2020CEEIOT(RMB)'!DE28/6.8974</f>
        <v>0</v>
      </c>
      <c r="DF28" s="497">
        <f>'153-S 2020CEEIOT(RMB)'!DF28/6.8974</f>
        <v>0</v>
      </c>
      <c r="DG28" s="497">
        <f>'153-S 2020CEEIOT(RMB)'!DG28/6.8974</f>
        <v>0</v>
      </c>
      <c r="DH28" s="497">
        <f>'153-S 2020CEEIOT(RMB)'!DH28/6.8974</f>
        <v>0</v>
      </c>
      <c r="DI28" s="497">
        <f>'153-S 2020CEEIOT(RMB)'!DI28/6.8974</f>
        <v>0</v>
      </c>
      <c r="DJ28" s="497">
        <f>'153-S 2020CEEIOT(RMB)'!DJ28/6.8974</f>
        <v>320.91756041517317</v>
      </c>
      <c r="DK28" s="497">
        <f>'153-S 2020CEEIOT(RMB)'!DK28/6.8974</f>
        <v>305.67045161224735</v>
      </c>
      <c r="DL28" s="497">
        <f>'153-S 2020CEEIOT(RMB)'!DL28/6.8974</f>
        <v>69.751860736048286</v>
      </c>
      <c r="DM28" s="497">
        <f>'153-S 2020CEEIOT(RMB)'!DM28/6.8974</f>
        <v>8.9710623543014698</v>
      </c>
      <c r="DN28" s="497">
        <f>'153-S 2020CEEIOT(RMB)'!DN28/6.8974</f>
        <v>94.947921565439927</v>
      </c>
      <c r="DO28" s="497">
        <f>'153-S 2020CEEIOT(RMB)'!DO28/6.8974</f>
        <v>69.269626515205474</v>
      </c>
      <c r="DP28" s="497">
        <f>'153-S 2020CEEIOT(RMB)'!DP28/6.8974</f>
        <v>22720.503945359575</v>
      </c>
      <c r="DQ28" s="497">
        <f>'153-S 2020CEEIOT(RMB)'!DQ28/6.8974</f>
        <v>13796.186310354757</v>
      </c>
      <c r="DR28" s="497">
        <f>'153-S 2020CEEIOT(RMB)'!DR28/6.8974</f>
        <v>0</v>
      </c>
      <c r="DS28" s="497">
        <f>'153-S 2020CEEIOT(RMB)'!DS28/6.8974</f>
        <v>0</v>
      </c>
      <c r="DT28" s="497">
        <f>'153-S 2020CEEIOT(RMB)'!DT28/6.8974</f>
        <v>0</v>
      </c>
      <c r="DU28" s="497">
        <f>'153-S 2020CEEIOT(RMB)'!DU28/6.8974</f>
        <v>0</v>
      </c>
      <c r="DV28" s="497">
        <f>'153-S 2020CEEIOT(RMB)'!DV28/6.8974</f>
        <v>0</v>
      </c>
      <c r="DW28" s="497">
        <f>'153-S 2020CEEIOT(RMB)'!DW28/6.8974</f>
        <v>1339728.9817525381</v>
      </c>
      <c r="DX28" s="497">
        <f>'153-S 2020CEEIOT(RMB)'!DX28/6.8974</f>
        <v>12560.172142548483</v>
      </c>
      <c r="DY28" s="497">
        <f>'153-S 2020CEEIOT(RMB)'!DY28/6.8974</f>
        <v>0</v>
      </c>
      <c r="DZ28" s="497">
        <f>'153-S 2020CEEIOT(RMB)'!DZ28/6.8974</f>
        <v>0</v>
      </c>
      <c r="EA28" s="497">
        <f>'153-S 2020CEEIOT(RMB)'!EA28/6.8974</f>
        <v>0</v>
      </c>
      <c r="EB28" s="497">
        <f>'153-S 2020CEEIOT(RMB)'!EB28/6.8974</f>
        <v>0</v>
      </c>
      <c r="EC28" s="497">
        <f>'153-S 2020CEEIOT(RMB)'!EC28/6.8974</f>
        <v>0</v>
      </c>
      <c r="ED28" s="497">
        <f>'153-S 2020CEEIOT(RMB)'!ED28/6.8974</f>
        <v>0</v>
      </c>
      <c r="EE28" s="497">
        <f>'153-S 2020CEEIOT(RMB)'!EE28/6.8974</f>
        <v>0</v>
      </c>
      <c r="EF28" s="497">
        <f>'153-S 2020CEEIOT(RMB)'!EF28/6.8974</f>
        <v>0</v>
      </c>
      <c r="EG28" s="497">
        <f>'153-S 2020CEEIOT(RMB)'!EG28/6.8974</f>
        <v>0</v>
      </c>
      <c r="EH28" s="497">
        <f>'153-S 2020CEEIOT(RMB)'!EH28/6.8974</f>
        <v>0</v>
      </c>
      <c r="EI28" s="497">
        <f>'153-S 2020CEEIOT(RMB)'!EI28/6.8974</f>
        <v>110189.84063103417</v>
      </c>
      <c r="EJ28" s="497">
        <f>'153-S 2020CEEIOT(RMB)'!EJ28/6.8974</f>
        <v>0</v>
      </c>
      <c r="EK28" s="497">
        <f>'153-S 2020CEEIOT(RMB)'!EK28/6.8974</f>
        <v>0</v>
      </c>
      <c r="EL28" s="497">
        <f>'153-S 2020CEEIOT(RMB)'!EL28/6.8974</f>
        <v>0</v>
      </c>
      <c r="EM28" s="497">
        <f>'153-S 2020CEEIOT(RMB)'!EM28/6.8974</f>
        <v>0</v>
      </c>
      <c r="EN28" s="497">
        <f>'153-S 2020CEEIOT(RMB)'!EN28/6.8974</f>
        <v>7.5612432721983459E-3</v>
      </c>
      <c r="EO28" s="497">
        <f>'153-S 2020CEEIOT(RMB)'!EO28/6.8974</f>
        <v>167568.93347188592</v>
      </c>
      <c r="EP28" s="497">
        <f>'153-S 2020CEEIOT(RMB)'!EP28/6.8974</f>
        <v>0</v>
      </c>
      <c r="EQ28" s="497">
        <f>'153-S 2020CEEIOT(RMB)'!EQ28/6.8974</f>
        <v>244523.40554917167</v>
      </c>
      <c r="ER28" s="497">
        <f>'153-S 2020CEEIOT(RMB)'!ER28/6.8974</f>
        <v>183957.34535437427</v>
      </c>
      <c r="ES28" s="497">
        <f>'153-S 2020CEEIOT(RMB)'!ES28/6.8974</f>
        <v>4034.9665389315219</v>
      </c>
      <c r="ET28" s="497">
        <f>'153-S 2020CEEIOT(RMB)'!ET28/6.8974</f>
        <v>0</v>
      </c>
      <c r="EU28" s="497">
        <f>'153-S 2020CEEIOT(RMB)'!EU28/6.8974</f>
        <v>0</v>
      </c>
      <c r="EV28" s="497">
        <f>'153-S 2020CEEIOT(RMB)'!EV28/6.8974</f>
        <v>0</v>
      </c>
      <c r="EW28" s="497">
        <f>'153-S 2020CEEIOT(RMB)'!EW28/6.8974</f>
        <v>10565.571934559093</v>
      </c>
      <c r="EX28" s="497">
        <f>'153-S 2020CEEIOT(RMB)'!EX28/6.8974</f>
        <v>93959.505695619795</v>
      </c>
      <c r="EY28" s="497">
        <f>'153-S 2020CEEIOT(RMB)'!EY28/6.8974</f>
        <v>0</v>
      </c>
      <c r="EZ28" s="498">
        <f>'153-S 2020CEEIOT(RMB)'!EZ28/6.8974</f>
        <v>0</v>
      </c>
      <c r="FA28" s="499">
        <f>'153-S 2020CEEIOT(RMB)'!FA28/6.8974</f>
        <v>5391999.93838818</v>
      </c>
      <c r="FB28" s="355">
        <f>'153-S 2020CEEIOT(RMB)'!FB28/6.8974</f>
        <v>3737411.8454133128</v>
      </c>
      <c r="FC28" s="355">
        <f>'153-S 2020CEEIOT(RMB)'!FC28/6.8974</f>
        <v>10940770.635037154</v>
      </c>
      <c r="FD28" s="356">
        <f>'153-S 2020CEEIOT(RMB)'!FD28/6.8974</f>
        <v>14678182.480450466</v>
      </c>
      <c r="FE28" s="355">
        <f>'153-S 2020CEEIOT(RMB)'!FE28/6.8974</f>
        <v>0</v>
      </c>
      <c r="FF28" s="356">
        <f>'153-S 2020CEEIOT(RMB)'!FF28/6.8974</f>
        <v>14678182.480450466</v>
      </c>
      <c r="FG28" s="355">
        <f>'153-S 2020CEEIOT(RMB)'!FG28/6.8974</f>
        <v>0</v>
      </c>
      <c r="FH28" s="355">
        <f>'153-S 2020CEEIOT(RMB)'!FH28/6.8974</f>
        <v>-439267.00729917007</v>
      </c>
      <c r="FI28" s="356">
        <f>'153-S 2020CEEIOT(RMB)'!FI28/6.8974</f>
        <v>-439267.00729917007</v>
      </c>
      <c r="FJ28" s="355">
        <f>'153-S 2020CEEIOT(RMB)'!FJ28/6.8974</f>
        <v>1000135.7509362941</v>
      </c>
      <c r="FK28" s="500">
        <f>'153-S 2020CEEIOT(RMB)'!FK28/6.8974</f>
        <v>15239051.22408759</v>
      </c>
      <c r="FL28" s="501">
        <f>'153-S 2020CEEIOT(RMB)'!FL28/6.8974</f>
        <v>1023915.8695085882</v>
      </c>
      <c r="FM28" s="502">
        <f>'153-S 2020CEEIOT(RMB)'!FM28/6.8974</f>
        <v>19607135.292967174</v>
      </c>
    </row>
    <row r="29" spans="1:169" ht="14" customHeight="1">
      <c r="A29" s="815"/>
      <c r="B29" s="503" t="s">
        <v>231</v>
      </c>
      <c r="C29" s="496" t="s">
        <v>707</v>
      </c>
      <c r="D29" s="641">
        <f>'153-S 2020CEEIOT(RMB)'!D29/6.8974</f>
        <v>1985.166928357881</v>
      </c>
      <c r="E29" s="497">
        <f>'153-S 2020CEEIOT(RMB)'!E29/6.8974</f>
        <v>1309.7753218140426</v>
      </c>
      <c r="F29" s="497">
        <f>'153-S 2020CEEIOT(RMB)'!F29/6.8974</f>
        <v>499.74390884619925</v>
      </c>
      <c r="G29" s="497">
        <f>'153-S 2020CEEIOT(RMB)'!G29/6.8974</f>
        <v>960.45629729193831</v>
      </c>
      <c r="H29" s="497">
        <f>'153-S 2020CEEIOT(RMB)'!H29/6.8974</f>
        <v>28523.72154910479</v>
      </c>
      <c r="I29" s="497">
        <f>'153-S 2020CEEIOT(RMB)'!I29/6.8974</f>
        <v>11550.14229670659</v>
      </c>
      <c r="J29" s="497">
        <f>'153-S 2020CEEIOT(RMB)'!J29/6.8974</f>
        <v>1162.2021930431192</v>
      </c>
      <c r="K29" s="497">
        <f>'153-S 2020CEEIOT(RMB)'!K29/6.8974</f>
        <v>4865.6583974740042</v>
      </c>
      <c r="L29" s="497">
        <f>'153-S 2020CEEIOT(RMB)'!L29/6.8974</f>
        <v>7782.9251608391914</v>
      </c>
      <c r="M29" s="497">
        <f>'153-S 2020CEEIOT(RMB)'!M29/6.8974</f>
        <v>7086.6497349496904</v>
      </c>
      <c r="N29" s="497">
        <f>'153-S 2020CEEIOT(RMB)'!N29/6.8974</f>
        <v>1386.1880319363229</v>
      </c>
      <c r="O29" s="497">
        <f>'153-S 2020CEEIOT(RMB)'!O29/6.8974</f>
        <v>978.95190924556277</v>
      </c>
      <c r="P29" s="497">
        <f>'153-S 2020CEEIOT(RMB)'!P29/6.8974</f>
        <v>45975.917119703619</v>
      </c>
      <c r="Q29" s="497">
        <f>'153-S 2020CEEIOT(RMB)'!Q29/6.8974</f>
        <v>400.68780650546421</v>
      </c>
      <c r="R29" s="497">
        <f>'153-S 2020CEEIOT(RMB)'!R29/6.8974</f>
        <v>52.070712001758281</v>
      </c>
      <c r="S29" s="497">
        <f>'153-S 2020CEEIOT(RMB)'!S29/6.8974</f>
        <v>10827.334790996296</v>
      </c>
      <c r="T29" s="497">
        <f>'153-S 2020CEEIOT(RMB)'!T29/6.8974</f>
        <v>6305.4320640170899</v>
      </c>
      <c r="U29" s="497">
        <f>'153-S 2020CEEIOT(RMB)'!U29/6.8974</f>
        <v>12096.356066899703</v>
      </c>
      <c r="V29" s="497">
        <f>'153-S 2020CEEIOT(RMB)'!V29/6.8974</f>
        <v>527.89055449169223</v>
      </c>
      <c r="W29" s="497">
        <f>'153-S 2020CEEIOT(RMB)'!W29/6.8974</f>
        <v>243.04726627049899</v>
      </c>
      <c r="X29" s="497">
        <f>'153-S 2020CEEIOT(RMB)'!X29/6.8974</f>
        <v>14683.064396495834</v>
      </c>
      <c r="Y29" s="497">
        <f>'153-S 2020CEEIOT(RMB)'!Y29/6.8974</f>
        <v>53078.927837502291</v>
      </c>
      <c r="Z29" s="497">
        <f>'153-S 2020CEEIOT(RMB)'!Z29/6.8974</f>
        <v>1329691.9988635806</v>
      </c>
      <c r="AA29" s="497">
        <f>'153-S 2020CEEIOT(RMB)'!AA29/6.8974</f>
        <v>183367.37709840148</v>
      </c>
      <c r="AB29" s="497">
        <f>'153-S 2020CEEIOT(RMB)'!AB29/6.8974</f>
        <v>40515.013695756636</v>
      </c>
      <c r="AC29" s="497">
        <f>'153-S 2020CEEIOT(RMB)'!AC29/6.8974</f>
        <v>15094.457447062978</v>
      </c>
      <c r="AD29" s="497">
        <f>'153-S 2020CEEIOT(RMB)'!AD29/6.8974</f>
        <v>1893.1364783383049</v>
      </c>
      <c r="AE29" s="497">
        <f>'153-S 2020CEEIOT(RMB)'!AE29/6.8974</f>
        <v>122.9205845865211</v>
      </c>
      <c r="AF29" s="497">
        <f>'153-S 2020CEEIOT(RMB)'!AF29/6.8974</f>
        <v>134.68636041808668</v>
      </c>
      <c r="AG29" s="497">
        <f>'153-S 2020CEEIOT(RMB)'!AG29/6.8974</f>
        <v>188.4233635284539</v>
      </c>
      <c r="AH29" s="497">
        <f>'153-S 2020CEEIOT(RMB)'!AH29/6.8974</f>
        <v>1125.5981712292501</v>
      </c>
      <c r="AI29" s="497">
        <f>'153-S 2020CEEIOT(RMB)'!AI29/6.8974</f>
        <v>26170.298402464676</v>
      </c>
      <c r="AJ29" s="497">
        <f>'153-S 2020CEEIOT(RMB)'!AJ29/6.8974</f>
        <v>852.27552037417593</v>
      </c>
      <c r="AK29" s="497">
        <f>'153-S 2020CEEIOT(RMB)'!AK29/6.8974</f>
        <v>631.77284328524524</v>
      </c>
      <c r="AL29" s="497">
        <f>'153-S 2020CEEIOT(RMB)'!AL29/6.8974</f>
        <v>14233.661720017017</v>
      </c>
      <c r="AM29" s="497">
        <f>'153-S 2020CEEIOT(RMB)'!AM29/6.8974</f>
        <v>1748.403464579708</v>
      </c>
      <c r="AN29" s="497">
        <f>'153-S 2020CEEIOT(RMB)'!AN29/6.8974</f>
        <v>26846.946563585829</v>
      </c>
      <c r="AO29" s="497">
        <f>'153-S 2020CEEIOT(RMB)'!AO29/6.8974</f>
        <v>29235.16517431687</v>
      </c>
      <c r="AP29" s="497">
        <f>'153-S 2020CEEIOT(RMB)'!AP29/6.8974</f>
        <v>406.66039843973044</v>
      </c>
      <c r="AQ29" s="497">
        <f>'153-S 2020CEEIOT(RMB)'!AQ29/6.8974</f>
        <v>1334.0829561269486</v>
      </c>
      <c r="AR29" s="497">
        <f>'153-S 2020CEEIOT(RMB)'!AR29/6.8974</f>
        <v>68077.727969680069</v>
      </c>
      <c r="AS29" s="497">
        <f>'153-S 2020CEEIOT(RMB)'!AS29/6.8974</f>
        <v>340.44539229068926</v>
      </c>
      <c r="AT29" s="497">
        <f>'153-S 2020CEEIOT(RMB)'!AT29/6.8974</f>
        <v>187434.23683722891</v>
      </c>
      <c r="AU29" s="497">
        <f>'153-S 2020CEEIOT(RMB)'!AU29/6.8974</f>
        <v>418.85586888381278</v>
      </c>
      <c r="AV29" s="497">
        <f>'153-S 2020CEEIOT(RMB)'!AV29/6.8974</f>
        <v>323.59480398335728</v>
      </c>
      <c r="AW29" s="497">
        <f>'153-S 2020CEEIOT(RMB)'!AW29/6.8974</f>
        <v>215249.26610863282</v>
      </c>
      <c r="AX29" s="497">
        <f>'153-S 2020CEEIOT(RMB)'!AX29/6.8974</f>
        <v>6824.2419547744094</v>
      </c>
      <c r="AY29" s="497">
        <f>'153-S 2020CEEIOT(RMB)'!AY29/6.8974</f>
        <v>499116.18461117946</v>
      </c>
      <c r="AZ29" s="497">
        <f>'153-S 2020CEEIOT(RMB)'!AZ29/6.8974</f>
        <v>76421.101601898263</v>
      </c>
      <c r="BA29" s="497">
        <f>'153-S 2020CEEIOT(RMB)'!BA29/6.8974</f>
        <v>645880.7307050121</v>
      </c>
      <c r="BB29" s="497">
        <f>'153-S 2020CEEIOT(RMB)'!BB29/6.8974</f>
        <v>22992.627254927997</v>
      </c>
      <c r="BC29" s="497">
        <f>'153-S 2020CEEIOT(RMB)'!BC29/6.8974</f>
        <v>6614.7268103678789</v>
      </c>
      <c r="BD29" s="497">
        <f>'153-S 2020CEEIOT(RMB)'!BD29/6.8974</f>
        <v>42324.618672793076</v>
      </c>
      <c r="BE29" s="497">
        <f>'153-S 2020CEEIOT(RMB)'!BE29/6.8974</f>
        <v>12490.477427026748</v>
      </c>
      <c r="BF29" s="497">
        <f>'153-S 2020CEEIOT(RMB)'!BF29/6.8974</f>
        <v>29242.63777606346</v>
      </c>
      <c r="BG29" s="497">
        <f>'153-S 2020CEEIOT(RMB)'!BG29/6.8974</f>
        <v>15624.68819413454</v>
      </c>
      <c r="BH29" s="497">
        <f>'153-S 2020CEEIOT(RMB)'!BH29/6.8974</f>
        <v>9598.2532240859946</v>
      </c>
      <c r="BI29" s="497">
        <f>'153-S 2020CEEIOT(RMB)'!BI29/6.8974</f>
        <v>17647.471614084116</v>
      </c>
      <c r="BJ29" s="497">
        <f>'153-S 2020CEEIOT(RMB)'!BJ29/6.8974</f>
        <v>3775.4954238562204</v>
      </c>
      <c r="BK29" s="497">
        <f>'153-S 2020CEEIOT(RMB)'!BK29/6.8974</f>
        <v>7046.5510567952915</v>
      </c>
      <c r="BL29" s="497">
        <f>'153-S 2020CEEIOT(RMB)'!BL29/6.8974</f>
        <v>7606.1202222084275</v>
      </c>
      <c r="BM29" s="497">
        <f>'153-S 2020CEEIOT(RMB)'!BM29/6.8974</f>
        <v>8813.489183016809</v>
      </c>
      <c r="BN29" s="497">
        <f>'153-S 2020CEEIOT(RMB)'!BN29/6.8974</f>
        <v>6118.1353396525028</v>
      </c>
      <c r="BO29" s="497">
        <f>'153-S 2020CEEIOT(RMB)'!BO29/6.8974</f>
        <v>13498.864437454791</v>
      </c>
      <c r="BP29" s="497">
        <f>'153-S 2020CEEIOT(RMB)'!BP29/6.8974</f>
        <v>11128.772199101742</v>
      </c>
      <c r="BQ29" s="497">
        <f>'153-S 2020CEEIOT(RMB)'!BQ29/6.8974</f>
        <v>80233.745137594044</v>
      </c>
      <c r="BR29" s="497">
        <f>'153-S 2020CEEIOT(RMB)'!BR29/6.8974</f>
        <v>6992.3386558447773</v>
      </c>
      <c r="BS29" s="497">
        <f>'153-S 2020CEEIOT(RMB)'!BS29/6.8974</f>
        <v>9561.2723379461695</v>
      </c>
      <c r="BT29" s="497">
        <f>'153-S 2020CEEIOT(RMB)'!BT29/6.8974</f>
        <v>1533.7333181508832</v>
      </c>
      <c r="BU29" s="497">
        <f>'153-S 2020CEEIOT(RMB)'!BU29/6.8974</f>
        <v>11605.071226136821</v>
      </c>
      <c r="BV29" s="497">
        <f>'153-S 2020CEEIOT(RMB)'!BV29/6.8974</f>
        <v>878.78203270377639</v>
      </c>
      <c r="BW29" s="497">
        <f>'153-S 2020CEEIOT(RMB)'!BW29/6.8974</f>
        <v>127.58479764051219</v>
      </c>
      <c r="BX29" s="497">
        <f>'153-S 2020CEEIOT(RMB)'!BX29/6.8974</f>
        <v>1734.9578377606038</v>
      </c>
      <c r="BY29" s="497">
        <f>'153-S 2020CEEIOT(RMB)'!BY29/6.8974</f>
        <v>13291.255189577318</v>
      </c>
      <c r="BZ29" s="497">
        <f>'153-S 2020CEEIOT(RMB)'!BZ29/6.8974</f>
        <v>8041.7027442576118</v>
      </c>
      <c r="CA29" s="497">
        <f>'153-S 2020CEEIOT(RMB)'!CA29/6.8974</f>
        <v>361.46675732467298</v>
      </c>
      <c r="CB29" s="497">
        <f>'153-S 2020CEEIOT(RMB)'!CB29/6.8974</f>
        <v>2947.2544890346153</v>
      </c>
      <c r="CC29" s="497">
        <f>'153-S 2020CEEIOT(RMB)'!CC29/6.8974</f>
        <v>3346.8244146353736</v>
      </c>
      <c r="CD29" s="497">
        <f>'153-S 2020CEEIOT(RMB)'!CD29/6.8974</f>
        <v>6182.485440415815</v>
      </c>
      <c r="CE29" s="497">
        <f>'153-S 2020CEEIOT(RMB)'!CE29/6.8974</f>
        <v>27612.662205730212</v>
      </c>
      <c r="CF29" s="497">
        <f>'153-S 2020CEEIOT(RMB)'!CF29/6.8974</f>
        <v>498.54482074439443</v>
      </c>
      <c r="CG29" s="497">
        <f>'153-S 2020CEEIOT(RMB)'!CG29/6.8974</f>
        <v>230.18340422576063</v>
      </c>
      <c r="CH29" s="497">
        <f>'153-S 2020CEEIOT(RMB)'!CH29/6.8974</f>
        <v>532.34575380678655</v>
      </c>
      <c r="CI29" s="497">
        <f>'153-S 2020CEEIOT(RMB)'!CI29/6.8974</f>
        <v>8883.8175656523345</v>
      </c>
      <c r="CJ29" s="497">
        <f>'153-S 2020CEEIOT(RMB)'!CJ29/6.8974</f>
        <v>47643.10765006984</v>
      </c>
      <c r="CK29" s="497">
        <f>'153-S 2020CEEIOT(RMB)'!CK29/6.8974</f>
        <v>7687.2714995907118</v>
      </c>
      <c r="CL29" s="497">
        <f>'153-S 2020CEEIOT(RMB)'!CL29/6.8974</f>
        <v>26331.448365280605</v>
      </c>
      <c r="CM29" s="497">
        <f>'153-S 2020CEEIOT(RMB)'!CM29/6.8974</f>
        <v>808.86054282715736</v>
      </c>
      <c r="CN29" s="497">
        <f>'153-S 2020CEEIOT(RMB)'!CN29/6.8974</f>
        <v>574.3399362739458</v>
      </c>
      <c r="CO29" s="497">
        <f>'153-S 2020CEEIOT(RMB)'!CO29/6.8974</f>
        <v>8412.8357049731112</v>
      </c>
      <c r="CP29" s="497">
        <f>'153-S 2020CEEIOT(RMB)'!CP29/6.8974</f>
        <v>35998.960812492114</v>
      </c>
      <c r="CQ29" s="497">
        <f>'153-S 2020CEEIOT(RMB)'!CQ29/6.8974</f>
        <v>224.18446879177688</v>
      </c>
      <c r="CR29" s="497">
        <f>'153-S 2020CEEIOT(RMB)'!CR29/6.8974</f>
        <v>255.4913620953335</v>
      </c>
      <c r="CS29" s="497">
        <f>'153-S 2020CEEIOT(RMB)'!CS29/6.8974</f>
        <v>35545.604997682385</v>
      </c>
      <c r="CT29" s="497">
        <f>'153-S 2020CEEIOT(RMB)'!CT29/6.8974</f>
        <v>12445.289089636826</v>
      </c>
      <c r="CU29" s="497">
        <f>'153-S 2020CEEIOT(RMB)'!CU29/6.8974</f>
        <v>3393.8264737123754</v>
      </c>
      <c r="CV29" s="497">
        <f>'153-S 2020CEEIOT(RMB)'!CV29/6.8974</f>
        <v>14519.941286219037</v>
      </c>
      <c r="CW29" s="497">
        <f>'153-S 2020CEEIOT(RMB)'!CW29/6.8974</f>
        <v>928.91124795287317</v>
      </c>
      <c r="CX29" s="497">
        <f>'153-S 2020CEEIOT(RMB)'!CX29/6.8974</f>
        <v>223.9430755552662</v>
      </c>
      <c r="CY29" s="497">
        <f>'153-S 2020CEEIOT(RMB)'!CY29/6.8974</f>
        <v>97592.563779720018</v>
      </c>
      <c r="CZ29" s="497">
        <f>'153-S 2020CEEIOT(RMB)'!CZ29/6.8974</f>
        <v>359.03352742627368</v>
      </c>
      <c r="DA29" s="497">
        <f>'153-S 2020CEEIOT(RMB)'!DA29/6.8974</f>
        <v>288.45564108968637</v>
      </c>
      <c r="DB29" s="497">
        <f>'153-S 2020CEEIOT(RMB)'!DB29/6.8974</f>
        <v>93811.957115134035</v>
      </c>
      <c r="DC29" s="497">
        <f>'153-S 2020CEEIOT(RMB)'!DC29/6.8974</f>
        <v>7194.3135838575945</v>
      </c>
      <c r="DD29" s="497">
        <f>'153-S 2020CEEIOT(RMB)'!DD29/6.8974</f>
        <v>46676.853915260072</v>
      </c>
      <c r="DE29" s="497">
        <f>'153-S 2020CEEIOT(RMB)'!DE29/6.8974</f>
        <v>21203.624842602512</v>
      </c>
      <c r="DF29" s="497">
        <f>'153-S 2020CEEIOT(RMB)'!DF29/6.8974</f>
        <v>9468.5654603892472</v>
      </c>
      <c r="DG29" s="497">
        <f>'153-S 2020CEEIOT(RMB)'!DG29/6.8974</f>
        <v>12360.647115748305</v>
      </c>
      <c r="DH29" s="497">
        <f>'153-S 2020CEEIOT(RMB)'!DH29/6.8974</f>
        <v>95711.527608131597</v>
      </c>
      <c r="DI29" s="497">
        <f>'153-S 2020CEEIOT(RMB)'!DI29/6.8974</f>
        <v>68287.786828131866</v>
      </c>
      <c r="DJ29" s="497">
        <f>'153-S 2020CEEIOT(RMB)'!DJ29/6.8974</f>
        <v>255.23634437501016</v>
      </c>
      <c r="DK29" s="497">
        <f>'153-S 2020CEEIOT(RMB)'!DK29/6.8974</f>
        <v>243.1098147201281</v>
      </c>
      <c r="DL29" s="497">
        <f>'153-S 2020CEEIOT(RMB)'!DL29/6.8974</f>
        <v>2116.2725062324657</v>
      </c>
      <c r="DM29" s="497">
        <f>'153-S 2020CEEIOT(RMB)'!DM29/6.8974</f>
        <v>16031.24021570997</v>
      </c>
      <c r="DN29" s="497">
        <f>'153-S 2020CEEIOT(RMB)'!DN29/6.8974</f>
        <v>99.166256649092375</v>
      </c>
      <c r="DO29" s="497">
        <f>'153-S 2020CEEIOT(RMB)'!DO29/6.8974</f>
        <v>371.60326132473483</v>
      </c>
      <c r="DP29" s="497">
        <f>'153-S 2020CEEIOT(RMB)'!DP29/6.8974</f>
        <v>35204.75728179104</v>
      </c>
      <c r="DQ29" s="497">
        <f>'153-S 2020CEEIOT(RMB)'!DQ29/6.8974</f>
        <v>47292.628900729294</v>
      </c>
      <c r="DR29" s="497">
        <f>'153-S 2020CEEIOT(RMB)'!DR29/6.8974</f>
        <v>549.28269777288574</v>
      </c>
      <c r="DS29" s="497">
        <f>'153-S 2020CEEIOT(RMB)'!DS29/6.8974</f>
        <v>20143.864266638007</v>
      </c>
      <c r="DT29" s="497">
        <f>'153-S 2020CEEIOT(RMB)'!DT29/6.8974</f>
        <v>48889.524938568975</v>
      </c>
      <c r="DU29" s="497">
        <f>'153-S 2020CEEIOT(RMB)'!DU29/6.8974</f>
        <v>1550.9593179646533</v>
      </c>
      <c r="DV29" s="497">
        <f>'153-S 2020CEEIOT(RMB)'!DV29/6.8974</f>
        <v>590850.48950780241</v>
      </c>
      <c r="DW29" s="497">
        <f>'153-S 2020CEEIOT(RMB)'!DW29/6.8974</f>
        <v>1500896.5819120407</v>
      </c>
      <c r="DX29" s="497">
        <f>'153-S 2020CEEIOT(RMB)'!DX29/6.8974</f>
        <v>1152.4877586787541</v>
      </c>
      <c r="DY29" s="497">
        <f>'153-S 2020CEEIOT(RMB)'!DY29/6.8974</f>
        <v>351.29138471227969</v>
      </c>
      <c r="DZ29" s="497">
        <f>'153-S 2020CEEIOT(RMB)'!DZ29/6.8974</f>
        <v>12389.668537248726</v>
      </c>
      <c r="EA29" s="497">
        <f>'153-S 2020CEEIOT(RMB)'!EA29/6.8974</f>
        <v>39420.47013661133</v>
      </c>
      <c r="EB29" s="497">
        <f>'153-S 2020CEEIOT(RMB)'!EB29/6.8974</f>
        <v>25313.952798000639</v>
      </c>
      <c r="EC29" s="497">
        <f>'153-S 2020CEEIOT(RMB)'!EC29/6.8974</f>
        <v>35482.540608923191</v>
      </c>
      <c r="ED29" s="497">
        <f>'153-S 2020CEEIOT(RMB)'!ED29/6.8974</f>
        <v>21711.275306708107</v>
      </c>
      <c r="EE29" s="497">
        <f>'153-S 2020CEEIOT(RMB)'!EE29/6.8974</f>
        <v>92511.699945053304</v>
      </c>
      <c r="EF29" s="497">
        <f>'153-S 2020CEEIOT(RMB)'!EF29/6.8974</f>
        <v>43897.326346876958</v>
      </c>
      <c r="EG29" s="497">
        <f>'153-S 2020CEEIOT(RMB)'!EG29/6.8974</f>
        <v>1139.1136085682217</v>
      </c>
      <c r="EH29" s="497">
        <f>'153-S 2020CEEIOT(RMB)'!EH29/6.8974</f>
        <v>179031.56445156565</v>
      </c>
      <c r="EI29" s="497">
        <f>'153-S 2020CEEIOT(RMB)'!EI29/6.8974</f>
        <v>161871.39601571925</v>
      </c>
      <c r="EJ29" s="497">
        <f>'153-S 2020CEEIOT(RMB)'!EJ29/6.8974</f>
        <v>77687.411170198669</v>
      </c>
      <c r="EK29" s="497">
        <f>'153-S 2020CEEIOT(RMB)'!EK29/6.8974</f>
        <v>61910.768641886913</v>
      </c>
      <c r="EL29" s="497">
        <f>'153-S 2020CEEIOT(RMB)'!EL29/6.8974</f>
        <v>4223.7661979408767</v>
      </c>
      <c r="EM29" s="497">
        <f>'153-S 2020CEEIOT(RMB)'!EM29/6.8974</f>
        <v>3562.3951761620428</v>
      </c>
      <c r="EN29" s="497">
        <f>'153-S 2020CEEIOT(RMB)'!EN29/6.8974</f>
        <v>1283.2839552803553</v>
      </c>
      <c r="EO29" s="497">
        <f>'153-S 2020CEEIOT(RMB)'!EO29/6.8974</f>
        <v>30882.007312008947</v>
      </c>
      <c r="EP29" s="497">
        <f>'153-S 2020CEEIOT(RMB)'!EP29/6.8974</f>
        <v>312835.30425544159</v>
      </c>
      <c r="EQ29" s="497">
        <f>'153-S 2020CEEIOT(RMB)'!EQ29/6.8974</f>
        <v>156647.65433497273</v>
      </c>
      <c r="ER29" s="497">
        <f>'153-S 2020CEEIOT(RMB)'!ER29/6.8974</f>
        <v>452326.44814529712</v>
      </c>
      <c r="ES29" s="497">
        <f>'153-S 2020CEEIOT(RMB)'!ES29/6.8974</f>
        <v>1915.5544207762393</v>
      </c>
      <c r="ET29" s="497">
        <f>'153-S 2020CEEIOT(RMB)'!ET29/6.8974</f>
        <v>373.59780305496332</v>
      </c>
      <c r="EU29" s="497">
        <f>'153-S 2020CEEIOT(RMB)'!EU29/6.8974</f>
        <v>763.86877144476318</v>
      </c>
      <c r="EV29" s="497">
        <f>'153-S 2020CEEIOT(RMB)'!EV29/6.8974</f>
        <v>2458.0412870170621</v>
      </c>
      <c r="EW29" s="497">
        <f>'153-S 2020CEEIOT(RMB)'!EW29/6.8974</f>
        <v>497.63378512859055</v>
      </c>
      <c r="EX29" s="497">
        <f>'153-S 2020CEEIOT(RMB)'!EX29/6.8974</f>
        <v>311778.26956251304</v>
      </c>
      <c r="EY29" s="497">
        <f>'153-S 2020CEEIOT(RMB)'!EY29/6.8974</f>
        <v>1022.6500312381282</v>
      </c>
      <c r="EZ29" s="498">
        <f>'153-S 2020CEEIOT(RMB)'!EZ29/6.8974</f>
        <v>126933.57676535161</v>
      </c>
      <c r="FA29" s="499">
        <f>'153-S 2020CEEIOT(RMB)'!FA29/6.8974</f>
        <v>9058899.6139362473</v>
      </c>
      <c r="FB29" s="355">
        <f>'153-S 2020CEEIOT(RMB)'!FB29/6.8974</f>
        <v>1479844.0405841193</v>
      </c>
      <c r="FC29" s="355">
        <f>'153-S 2020CEEIOT(RMB)'!FC29/6.8974</f>
        <v>3072753.1697034212</v>
      </c>
      <c r="FD29" s="356">
        <f>'153-S 2020CEEIOT(RMB)'!FD29/6.8974</f>
        <v>4552597.2102875402</v>
      </c>
      <c r="FE29" s="355">
        <f>'153-S 2020CEEIOT(RMB)'!FE29/6.8974</f>
        <v>0</v>
      </c>
      <c r="FF29" s="356">
        <f>'153-S 2020CEEIOT(RMB)'!FF29/6.8974</f>
        <v>4552597.2102875402</v>
      </c>
      <c r="FG29" s="355">
        <f>'153-S 2020CEEIOT(RMB)'!FG29/6.8974</f>
        <v>0</v>
      </c>
      <c r="FH29" s="355">
        <f>'153-S 2020CEEIOT(RMB)'!FH29/6.8974</f>
        <v>311407.80594893167</v>
      </c>
      <c r="FI29" s="356">
        <f>'153-S 2020CEEIOT(RMB)'!FI29/6.8974</f>
        <v>311407.80594893167</v>
      </c>
      <c r="FJ29" s="355">
        <f>'153-S 2020CEEIOT(RMB)'!FJ29/6.8974</f>
        <v>107164.78611095645</v>
      </c>
      <c r="FK29" s="500">
        <f>'153-S 2020CEEIOT(RMB)'!FK29/6.8974</f>
        <v>4971169.8023474282</v>
      </c>
      <c r="FL29" s="501">
        <f>'153-S 2020CEEIOT(RMB)'!FL29/6.8974</f>
        <v>514269.84175472974</v>
      </c>
      <c r="FM29" s="502">
        <f>'153-S 2020CEEIOT(RMB)'!FM29/6.8974</f>
        <v>13515799.57452894</v>
      </c>
    </row>
    <row r="30" spans="1:169" ht="15">
      <c r="A30" s="815"/>
      <c r="B30" s="503" t="s">
        <v>232</v>
      </c>
      <c r="C30" s="496" t="s">
        <v>708</v>
      </c>
      <c r="D30" s="641">
        <f>'153-S 2020CEEIOT(RMB)'!D30/6.8974</f>
        <v>3190.8278142906806</v>
      </c>
      <c r="E30" s="497">
        <f>'153-S 2020CEEIOT(RMB)'!E30/6.8974</f>
        <v>18383.528324563136</v>
      </c>
      <c r="F30" s="497">
        <f>'153-S 2020CEEIOT(RMB)'!F30/6.8974</f>
        <v>1779.6222615707609</v>
      </c>
      <c r="G30" s="497">
        <f>'153-S 2020CEEIOT(RMB)'!G30/6.8974</f>
        <v>3172.9432952019401</v>
      </c>
      <c r="H30" s="497">
        <f>'153-S 2020CEEIOT(RMB)'!H30/6.8974</f>
        <v>29751.376891024614</v>
      </c>
      <c r="I30" s="497">
        <f>'153-S 2020CEEIOT(RMB)'!I30/6.8974</f>
        <v>23009.698859040611</v>
      </c>
      <c r="J30" s="497">
        <f>'153-S 2020CEEIOT(RMB)'!J30/6.8974</f>
        <v>8470.406507103562</v>
      </c>
      <c r="K30" s="497">
        <f>'153-S 2020CEEIOT(RMB)'!K30/6.8974</f>
        <v>4457.7418075299456</v>
      </c>
      <c r="L30" s="497">
        <f>'153-S 2020CEEIOT(RMB)'!L30/6.8974</f>
        <v>4579.795658542811</v>
      </c>
      <c r="M30" s="497">
        <f>'153-S 2020CEEIOT(RMB)'!M30/6.8974</f>
        <v>6911.153863020937</v>
      </c>
      <c r="N30" s="497">
        <f>'153-S 2020CEEIOT(RMB)'!N30/6.8974</f>
        <v>250.59632470267755</v>
      </c>
      <c r="O30" s="497">
        <f>'153-S 2020CEEIOT(RMB)'!O30/6.8974</f>
        <v>4213.2726619441974</v>
      </c>
      <c r="P30" s="497">
        <f>'153-S 2020CEEIOT(RMB)'!P30/6.8974</f>
        <v>3090.8791825961407</v>
      </c>
      <c r="Q30" s="497">
        <f>'153-S 2020CEEIOT(RMB)'!Q30/6.8974</f>
        <v>2552.0868723438898</v>
      </c>
      <c r="R30" s="497">
        <f>'153-S 2020CEEIOT(RMB)'!R30/6.8974</f>
        <v>278.96898670744906</v>
      </c>
      <c r="S30" s="497">
        <f>'153-S 2020CEEIOT(RMB)'!S30/6.8974</f>
        <v>2458.7076227560028</v>
      </c>
      <c r="T30" s="497">
        <f>'153-S 2020CEEIOT(RMB)'!T30/6.8974</f>
        <v>2452.5458858617426</v>
      </c>
      <c r="U30" s="497">
        <f>'153-S 2020CEEIOT(RMB)'!U30/6.8974</f>
        <v>26569.705419604554</v>
      </c>
      <c r="V30" s="497">
        <f>'153-S 2020CEEIOT(RMB)'!V30/6.8974</f>
        <v>8254.6530069850396</v>
      </c>
      <c r="W30" s="497">
        <f>'153-S 2020CEEIOT(RMB)'!W30/6.8974</f>
        <v>28493.110339995321</v>
      </c>
      <c r="X30" s="497">
        <f>'153-S 2020CEEIOT(RMB)'!X30/6.8974</f>
        <v>2321.4803353591869</v>
      </c>
      <c r="Y30" s="497">
        <f>'153-S 2020CEEIOT(RMB)'!Y30/6.8974</f>
        <v>21245.848621579822</v>
      </c>
      <c r="Z30" s="497">
        <f>'153-S 2020CEEIOT(RMB)'!Z30/6.8974</f>
        <v>33062.237978658428</v>
      </c>
      <c r="AA30" s="497">
        <f>'153-S 2020CEEIOT(RMB)'!AA30/6.8974</f>
        <v>409897.4481777391</v>
      </c>
      <c r="AB30" s="497">
        <f>'153-S 2020CEEIOT(RMB)'!AB30/6.8974</f>
        <v>31812.243841764273</v>
      </c>
      <c r="AC30" s="497">
        <f>'153-S 2020CEEIOT(RMB)'!AC30/6.8974</f>
        <v>7723.3110860461165</v>
      </c>
      <c r="AD30" s="497">
        <f>'153-S 2020CEEIOT(RMB)'!AD30/6.8974</f>
        <v>8353.2582364258305</v>
      </c>
      <c r="AE30" s="497">
        <f>'153-S 2020CEEIOT(RMB)'!AE30/6.8974</f>
        <v>923.11268883074104</v>
      </c>
      <c r="AF30" s="497">
        <f>'153-S 2020CEEIOT(RMB)'!AF30/6.8974</f>
        <v>1460.8675889326337</v>
      </c>
      <c r="AG30" s="497">
        <f>'153-S 2020CEEIOT(RMB)'!AG30/6.8974</f>
        <v>1119.4736106446915</v>
      </c>
      <c r="AH30" s="497">
        <f>'153-S 2020CEEIOT(RMB)'!AH30/6.8974</f>
        <v>6345.7103578877786</v>
      </c>
      <c r="AI30" s="497">
        <f>'153-S 2020CEEIOT(RMB)'!AI30/6.8974</f>
        <v>5563.6482303130688</v>
      </c>
      <c r="AJ30" s="497">
        <f>'153-S 2020CEEIOT(RMB)'!AJ30/6.8974</f>
        <v>5097.0736910445248</v>
      </c>
      <c r="AK30" s="497">
        <f>'153-S 2020CEEIOT(RMB)'!AK30/6.8974</f>
        <v>8011.0403140162634</v>
      </c>
      <c r="AL30" s="497">
        <f>'153-S 2020CEEIOT(RMB)'!AL30/6.8974</f>
        <v>13257.359102494127</v>
      </c>
      <c r="AM30" s="497">
        <f>'153-S 2020CEEIOT(RMB)'!AM30/6.8974</f>
        <v>20081.547313567105</v>
      </c>
      <c r="AN30" s="497">
        <f>'153-S 2020CEEIOT(RMB)'!AN30/6.8974</f>
        <v>2555.3143647313204</v>
      </c>
      <c r="AO30" s="497">
        <f>'153-S 2020CEEIOT(RMB)'!AO30/6.8974</f>
        <v>7224.2699748049918</v>
      </c>
      <c r="AP30" s="497">
        <f>'153-S 2020CEEIOT(RMB)'!AP30/6.8974</f>
        <v>1592.2916609355907</v>
      </c>
      <c r="AQ30" s="497">
        <f>'153-S 2020CEEIOT(RMB)'!AQ30/6.8974</f>
        <v>15069.691361838577</v>
      </c>
      <c r="AR30" s="497">
        <f>'153-S 2020CEEIOT(RMB)'!AR30/6.8974</f>
        <v>3438.9393410941793</v>
      </c>
      <c r="AS30" s="497">
        <f>'153-S 2020CEEIOT(RMB)'!AS30/6.8974</f>
        <v>2320.4196934243873</v>
      </c>
      <c r="AT30" s="497">
        <f>'153-S 2020CEEIOT(RMB)'!AT30/6.8974</f>
        <v>9982.6739588870114</v>
      </c>
      <c r="AU30" s="497">
        <f>'153-S 2020CEEIOT(RMB)'!AU30/6.8974</f>
        <v>3820.5276535153366</v>
      </c>
      <c r="AV30" s="497">
        <f>'153-S 2020CEEIOT(RMB)'!AV30/6.8974</f>
        <v>1373.7669937973521</v>
      </c>
      <c r="AW30" s="497">
        <f>'153-S 2020CEEIOT(RMB)'!AW30/6.8974</f>
        <v>3005.6886285017499</v>
      </c>
      <c r="AX30" s="497">
        <f>'153-S 2020CEEIOT(RMB)'!AX30/6.8974</f>
        <v>10260.912475376555</v>
      </c>
      <c r="AY30" s="497">
        <f>'153-S 2020CEEIOT(RMB)'!AY30/6.8974</f>
        <v>6059.7760590708403</v>
      </c>
      <c r="AZ30" s="497">
        <f>'153-S 2020CEEIOT(RMB)'!AZ30/6.8974</f>
        <v>4256.8548680121658</v>
      </c>
      <c r="BA30" s="497">
        <f>'153-S 2020CEEIOT(RMB)'!BA30/6.8974</f>
        <v>28073.767049549933</v>
      </c>
      <c r="BB30" s="497">
        <f>'153-S 2020CEEIOT(RMB)'!BB30/6.8974</f>
        <v>3075.287750279595</v>
      </c>
      <c r="BC30" s="497">
        <f>'153-S 2020CEEIOT(RMB)'!BC30/6.8974</f>
        <v>2255.0567224668903</v>
      </c>
      <c r="BD30" s="497">
        <f>'153-S 2020CEEIOT(RMB)'!BD30/6.8974</f>
        <v>22783.07126944332</v>
      </c>
      <c r="BE30" s="497">
        <f>'153-S 2020CEEIOT(RMB)'!BE30/6.8974</f>
        <v>3581.5061750507448</v>
      </c>
      <c r="BF30" s="497">
        <f>'153-S 2020CEEIOT(RMB)'!BF30/6.8974</f>
        <v>10887.960584749673</v>
      </c>
      <c r="BG30" s="497">
        <f>'153-S 2020CEEIOT(RMB)'!BG30/6.8974</f>
        <v>11090.20703836442</v>
      </c>
      <c r="BH30" s="497">
        <f>'153-S 2020CEEIOT(RMB)'!BH30/6.8974</f>
        <v>7022.8843458427464</v>
      </c>
      <c r="BI30" s="497">
        <f>'153-S 2020CEEIOT(RMB)'!BI30/6.8974</f>
        <v>5374.3690097246981</v>
      </c>
      <c r="BJ30" s="497">
        <f>'153-S 2020CEEIOT(RMB)'!BJ30/6.8974</f>
        <v>1361.8769183693792</v>
      </c>
      <c r="BK30" s="497">
        <f>'153-S 2020CEEIOT(RMB)'!BK30/6.8974</f>
        <v>1147.2947098809138</v>
      </c>
      <c r="BL30" s="497">
        <f>'153-S 2020CEEIOT(RMB)'!BL30/6.8974</f>
        <v>273.6783848095447</v>
      </c>
      <c r="BM30" s="497">
        <f>'153-S 2020CEEIOT(RMB)'!BM30/6.8974</f>
        <v>5516.5943916451424</v>
      </c>
      <c r="BN30" s="497">
        <f>'153-S 2020CEEIOT(RMB)'!BN30/6.8974</f>
        <v>215.53687925087772</v>
      </c>
      <c r="BO30" s="497">
        <f>'153-S 2020CEEIOT(RMB)'!BO30/6.8974</f>
        <v>13142.636524505919</v>
      </c>
      <c r="BP30" s="497">
        <f>'153-S 2020CEEIOT(RMB)'!BP30/6.8974</f>
        <v>2726.7440002248654</v>
      </c>
      <c r="BQ30" s="497">
        <f>'153-S 2020CEEIOT(RMB)'!BQ30/6.8974</f>
        <v>33418.401426431279</v>
      </c>
      <c r="BR30" s="497">
        <f>'153-S 2020CEEIOT(RMB)'!BR30/6.8974</f>
        <v>2563.0110899259944</v>
      </c>
      <c r="BS30" s="497">
        <f>'153-S 2020CEEIOT(RMB)'!BS30/6.8974</f>
        <v>1690.4340482717769</v>
      </c>
      <c r="BT30" s="497">
        <f>'153-S 2020CEEIOT(RMB)'!BT30/6.8974</f>
        <v>2296.4023449215179</v>
      </c>
      <c r="BU30" s="497">
        <f>'153-S 2020CEEIOT(RMB)'!BU30/6.8974</f>
        <v>4170.1264359382485</v>
      </c>
      <c r="BV30" s="497">
        <f>'153-S 2020CEEIOT(RMB)'!BV30/6.8974</f>
        <v>264.56684392916299</v>
      </c>
      <c r="BW30" s="497">
        <f>'153-S 2020CEEIOT(RMB)'!BW30/6.8974</f>
        <v>1703.1276781924896</v>
      </c>
      <c r="BX30" s="497">
        <f>'153-S 2020CEEIOT(RMB)'!BX30/6.8974</f>
        <v>355.11106724969989</v>
      </c>
      <c r="BY30" s="497">
        <f>'153-S 2020CEEIOT(RMB)'!BY30/6.8974</f>
        <v>5294.0517196478495</v>
      </c>
      <c r="BZ30" s="497">
        <f>'153-S 2020CEEIOT(RMB)'!BZ30/6.8974</f>
        <v>2519.7461458290504</v>
      </c>
      <c r="CA30" s="497">
        <f>'153-S 2020CEEIOT(RMB)'!CA30/6.8974</f>
        <v>2618.6435070733528</v>
      </c>
      <c r="CB30" s="497">
        <f>'153-S 2020CEEIOT(RMB)'!CB30/6.8974</f>
        <v>6061.8665055330484</v>
      </c>
      <c r="CC30" s="497">
        <f>'153-S 2020CEEIOT(RMB)'!CC30/6.8974</f>
        <v>11693.379510390594</v>
      </c>
      <c r="CD30" s="497">
        <f>'153-S 2020CEEIOT(RMB)'!CD30/6.8974</f>
        <v>19050.448209204129</v>
      </c>
      <c r="CE30" s="497">
        <f>'153-S 2020CEEIOT(RMB)'!CE30/6.8974</f>
        <v>24498.839032554024</v>
      </c>
      <c r="CF30" s="497">
        <f>'153-S 2020CEEIOT(RMB)'!CF30/6.8974</f>
        <v>2060.1479895162524</v>
      </c>
      <c r="CG30" s="497">
        <f>'153-S 2020CEEIOT(RMB)'!CG30/6.8974</f>
        <v>1720.1555055339809</v>
      </c>
      <c r="CH30" s="497">
        <f>'153-S 2020CEEIOT(RMB)'!CH30/6.8974</f>
        <v>5902.056774243486</v>
      </c>
      <c r="CI30" s="497">
        <f>'153-S 2020CEEIOT(RMB)'!CI30/6.8974</f>
        <v>6204.6412239412502</v>
      </c>
      <c r="CJ30" s="497">
        <f>'153-S 2020CEEIOT(RMB)'!CJ30/6.8974</f>
        <v>8556.7034086431959</v>
      </c>
      <c r="CK30" s="497">
        <f>'153-S 2020CEEIOT(RMB)'!CK30/6.8974</f>
        <v>6072.6327625009462</v>
      </c>
      <c r="CL30" s="497">
        <f>'153-S 2020CEEIOT(RMB)'!CL30/6.8974</f>
        <v>1744.0246351263825</v>
      </c>
      <c r="CM30" s="497">
        <f>'153-S 2020CEEIOT(RMB)'!CM30/6.8974</f>
        <v>4699.0168568761383</v>
      </c>
      <c r="CN30" s="497">
        <f>'153-S 2020CEEIOT(RMB)'!CN30/6.8974</f>
        <v>3035.5911855079989</v>
      </c>
      <c r="CO30" s="497">
        <f>'153-S 2020CEEIOT(RMB)'!CO30/6.8974</f>
        <v>1784.6329496483349</v>
      </c>
      <c r="CP30" s="497">
        <f>'153-S 2020CEEIOT(RMB)'!CP30/6.8974</f>
        <v>12917.803260785586</v>
      </c>
      <c r="CQ30" s="497">
        <f>'153-S 2020CEEIOT(RMB)'!CQ30/6.8974</f>
        <v>590.54883609877822</v>
      </c>
      <c r="CR30" s="497">
        <f>'153-S 2020CEEIOT(RMB)'!CR30/6.8974</f>
        <v>333.23401919037235</v>
      </c>
      <c r="CS30" s="497">
        <f>'153-S 2020CEEIOT(RMB)'!CS30/6.8974</f>
        <v>12393.065012349289</v>
      </c>
      <c r="CT30" s="497">
        <f>'153-S 2020CEEIOT(RMB)'!CT30/6.8974</f>
        <v>4417.5018645547325</v>
      </c>
      <c r="CU30" s="497">
        <f>'153-S 2020CEEIOT(RMB)'!CU30/6.8974</f>
        <v>5807.870186930968</v>
      </c>
      <c r="CV30" s="497">
        <f>'153-S 2020CEEIOT(RMB)'!CV30/6.8974</f>
        <v>7098.0083588916477</v>
      </c>
      <c r="CW30" s="497">
        <f>'153-S 2020CEEIOT(RMB)'!CW30/6.8974</f>
        <v>3949.3247449627397</v>
      </c>
      <c r="CX30" s="497">
        <f>'153-S 2020CEEIOT(RMB)'!CX30/6.8974</f>
        <v>1118.3211331544655</v>
      </c>
      <c r="CY30" s="497">
        <f>'153-S 2020CEEIOT(RMB)'!CY30/6.8974</f>
        <v>99201.927457240221</v>
      </c>
      <c r="CZ30" s="497">
        <f>'153-S 2020CEEIOT(RMB)'!CZ30/6.8974</f>
        <v>2878.5065712254486</v>
      </c>
      <c r="DA30" s="497">
        <f>'153-S 2020CEEIOT(RMB)'!DA30/6.8974</f>
        <v>6765.4009440907621</v>
      </c>
      <c r="DB30" s="497">
        <f>'153-S 2020CEEIOT(RMB)'!DB30/6.8974</f>
        <v>3826.0846227617635</v>
      </c>
      <c r="DC30" s="497">
        <f>'153-S 2020CEEIOT(RMB)'!DC30/6.8974</f>
        <v>387.91118003882679</v>
      </c>
      <c r="DD30" s="497">
        <f>'153-S 2020CEEIOT(RMB)'!DD30/6.8974</f>
        <v>3932.0673115350628</v>
      </c>
      <c r="DE30" s="497">
        <f>'153-S 2020CEEIOT(RMB)'!DE30/6.8974</f>
        <v>1255.3516888790703</v>
      </c>
      <c r="DF30" s="497">
        <f>'153-S 2020CEEIOT(RMB)'!DF30/6.8974</f>
        <v>1119.0150947246862</v>
      </c>
      <c r="DG30" s="497">
        <f>'153-S 2020CEEIOT(RMB)'!DG30/6.8974</f>
        <v>2594.8996123641609</v>
      </c>
      <c r="DH30" s="497">
        <f>'153-S 2020CEEIOT(RMB)'!DH30/6.8974</f>
        <v>104555.95466692289</v>
      </c>
      <c r="DI30" s="497">
        <f>'153-S 2020CEEIOT(RMB)'!DI30/6.8974</f>
        <v>6011.2019891320033</v>
      </c>
      <c r="DJ30" s="497">
        <f>'153-S 2020CEEIOT(RMB)'!DJ30/6.8974</f>
        <v>19838.022894212019</v>
      </c>
      <c r="DK30" s="497">
        <f>'153-S 2020CEEIOT(RMB)'!DK30/6.8974</f>
        <v>15763.343943386653</v>
      </c>
      <c r="DL30" s="497">
        <f>'153-S 2020CEEIOT(RMB)'!DL30/6.8974</f>
        <v>28322.016466677665</v>
      </c>
      <c r="DM30" s="497">
        <f>'153-S 2020CEEIOT(RMB)'!DM30/6.8974</f>
        <v>13290.304190805024</v>
      </c>
      <c r="DN30" s="497">
        <f>'153-S 2020CEEIOT(RMB)'!DN30/6.8974</f>
        <v>856.14239959842894</v>
      </c>
      <c r="DO30" s="497">
        <f>'153-S 2020CEEIOT(RMB)'!DO30/6.8974</f>
        <v>1141.0830409250348</v>
      </c>
      <c r="DP30" s="497">
        <f>'153-S 2020CEEIOT(RMB)'!DP30/6.8974</f>
        <v>86881.45783875612</v>
      </c>
      <c r="DQ30" s="497">
        <f>'153-S 2020CEEIOT(RMB)'!DQ30/6.8974</f>
        <v>55635.962781593589</v>
      </c>
      <c r="DR30" s="497">
        <f>'153-S 2020CEEIOT(RMB)'!DR30/6.8974</f>
        <v>5841.4411417648043</v>
      </c>
      <c r="DS30" s="497">
        <f>'153-S 2020CEEIOT(RMB)'!DS30/6.8974</f>
        <v>85899.994786299852</v>
      </c>
      <c r="DT30" s="497">
        <f>'153-S 2020CEEIOT(RMB)'!DT30/6.8974</f>
        <v>12167.983368537334</v>
      </c>
      <c r="DU30" s="497">
        <f>'153-S 2020CEEIOT(RMB)'!DU30/6.8974</f>
        <v>68657.533701665772</v>
      </c>
      <c r="DV30" s="497">
        <f>'153-S 2020CEEIOT(RMB)'!DV30/6.8974</f>
        <v>213364.87576095108</v>
      </c>
      <c r="DW30" s="497">
        <f>'153-S 2020CEEIOT(RMB)'!DW30/6.8974</f>
        <v>1024786.1780015458</v>
      </c>
      <c r="DX30" s="497">
        <f>'153-S 2020CEEIOT(RMB)'!DX30/6.8974</f>
        <v>103968.39303277561</v>
      </c>
      <c r="DY30" s="497">
        <f>'153-S 2020CEEIOT(RMB)'!DY30/6.8974</f>
        <v>9898.0062808174607</v>
      </c>
      <c r="DZ30" s="497">
        <f>'153-S 2020CEEIOT(RMB)'!DZ30/6.8974</f>
        <v>114208.79817492235</v>
      </c>
      <c r="EA30" s="497">
        <f>'153-S 2020CEEIOT(RMB)'!EA30/6.8974</f>
        <v>29373.261465549986</v>
      </c>
      <c r="EB30" s="497">
        <f>'153-S 2020CEEIOT(RMB)'!EB30/6.8974</f>
        <v>32277.848208397936</v>
      </c>
      <c r="EC30" s="497">
        <f>'153-S 2020CEEIOT(RMB)'!EC30/6.8974</f>
        <v>42100.109739176165</v>
      </c>
      <c r="ED30" s="497">
        <f>'153-S 2020CEEIOT(RMB)'!ED30/6.8974</f>
        <v>15247.821739835257</v>
      </c>
      <c r="EE30" s="497">
        <f>'153-S 2020CEEIOT(RMB)'!EE30/6.8974</f>
        <v>18422.237083493106</v>
      </c>
      <c r="EF30" s="497">
        <f>'153-S 2020CEEIOT(RMB)'!EF30/6.8974</f>
        <v>241812.37417640351</v>
      </c>
      <c r="EG30" s="497">
        <f>'153-S 2020CEEIOT(RMB)'!EG30/6.8974</f>
        <v>9897.8120242743262</v>
      </c>
      <c r="EH30" s="497">
        <f>'153-S 2020CEEIOT(RMB)'!EH30/6.8974</f>
        <v>245723.42747109785</v>
      </c>
      <c r="EI30" s="497">
        <f>'153-S 2020CEEIOT(RMB)'!EI30/6.8974</f>
        <v>136426.58101057867</v>
      </c>
      <c r="EJ30" s="497">
        <f>'153-S 2020CEEIOT(RMB)'!EJ30/6.8974</f>
        <v>81005.622894797169</v>
      </c>
      <c r="EK30" s="497">
        <f>'153-S 2020CEEIOT(RMB)'!EK30/6.8974</f>
        <v>53173.682691901005</v>
      </c>
      <c r="EL30" s="497">
        <f>'153-S 2020CEEIOT(RMB)'!EL30/6.8974</f>
        <v>5352.9481900595083</v>
      </c>
      <c r="EM30" s="497">
        <f>'153-S 2020CEEIOT(RMB)'!EM30/6.8974</f>
        <v>4820.610320832011</v>
      </c>
      <c r="EN30" s="497">
        <f>'153-S 2020CEEIOT(RMB)'!EN30/6.8974</f>
        <v>29477.74532333398</v>
      </c>
      <c r="EO30" s="497">
        <f>'153-S 2020CEEIOT(RMB)'!EO30/6.8974</f>
        <v>94711.793744595663</v>
      </c>
      <c r="EP30" s="497">
        <f>'153-S 2020CEEIOT(RMB)'!EP30/6.8974</f>
        <v>21293.262287433714</v>
      </c>
      <c r="EQ30" s="497">
        <f>'153-S 2020CEEIOT(RMB)'!EQ30/6.8974</f>
        <v>100239.25756508361</v>
      </c>
      <c r="ER30" s="497">
        <f>'153-S 2020CEEIOT(RMB)'!ER30/6.8974</f>
        <v>9470.9483822800812</v>
      </c>
      <c r="ES30" s="497">
        <f>'153-S 2020CEEIOT(RMB)'!ES30/6.8974</f>
        <v>136.04849825785939</v>
      </c>
      <c r="ET30" s="497">
        <f>'153-S 2020CEEIOT(RMB)'!ET30/6.8974</f>
        <v>10745.797839733752</v>
      </c>
      <c r="EU30" s="497">
        <f>'153-S 2020CEEIOT(RMB)'!EU30/6.8974</f>
        <v>1053.8427618649448</v>
      </c>
      <c r="EV30" s="497">
        <f>'153-S 2020CEEIOT(RMB)'!EV30/6.8974</f>
        <v>39582.609517897246</v>
      </c>
      <c r="EW30" s="497">
        <f>'153-S 2020CEEIOT(RMB)'!EW30/6.8974</f>
        <v>4584.1904756346967</v>
      </c>
      <c r="EX30" s="497">
        <f>'153-S 2020CEEIOT(RMB)'!EX30/6.8974</f>
        <v>337917.77599486284</v>
      </c>
      <c r="EY30" s="497">
        <f>'153-S 2020CEEIOT(RMB)'!EY30/6.8974</f>
        <v>6086.2861797923333</v>
      </c>
      <c r="EZ30" s="498">
        <f>'153-S 2020CEEIOT(RMB)'!EZ30/6.8974</f>
        <v>414236.16368464555</v>
      </c>
      <c r="FA30" s="499">
        <f>'153-S 2020CEEIOT(RMB)'!FA30/6.8974</f>
        <v>5234910.2360383505</v>
      </c>
      <c r="FB30" s="355">
        <f>'153-S 2020CEEIOT(RMB)'!FB30/6.8974</f>
        <v>1027339.6835455449</v>
      </c>
      <c r="FC30" s="355">
        <f>'153-S 2020CEEIOT(RMB)'!FC30/6.8974</f>
        <v>3385427.2157275267</v>
      </c>
      <c r="FD30" s="356">
        <f>'153-S 2020CEEIOT(RMB)'!FD30/6.8974</f>
        <v>4412766.8992730714</v>
      </c>
      <c r="FE30" s="355">
        <f>'153-S 2020CEEIOT(RMB)'!FE30/6.8974</f>
        <v>0</v>
      </c>
      <c r="FF30" s="356">
        <f>'153-S 2020CEEIOT(RMB)'!FF30/6.8974</f>
        <v>4412766.8992730714</v>
      </c>
      <c r="FG30" s="355">
        <f>'153-S 2020CEEIOT(RMB)'!FG30/6.8974</f>
        <v>0</v>
      </c>
      <c r="FH30" s="355">
        <f>'153-S 2020CEEIOT(RMB)'!FH30/6.8974</f>
        <v>-280805.3544058199</v>
      </c>
      <c r="FI30" s="356">
        <f>'153-S 2020CEEIOT(RMB)'!FI30/6.8974</f>
        <v>-280805.3544058199</v>
      </c>
      <c r="FJ30" s="355">
        <f>'153-S 2020CEEIOT(RMB)'!FJ30/6.8974</f>
        <v>189352.57445520489</v>
      </c>
      <c r="FK30" s="500">
        <f>'153-S 2020CEEIOT(RMB)'!FK30/6.8974</f>
        <v>4321314.1193224564</v>
      </c>
      <c r="FL30" s="501">
        <f>'153-S 2020CEEIOT(RMB)'!FL30/6.8974</f>
        <v>243095.24780698723</v>
      </c>
      <c r="FM30" s="502">
        <f>'153-S 2020CEEIOT(RMB)'!FM30/6.8974</f>
        <v>9313129.1075538211</v>
      </c>
    </row>
    <row r="31" spans="1:169" ht="15">
      <c r="A31" s="815"/>
      <c r="B31" s="495" t="s">
        <v>233</v>
      </c>
      <c r="C31" s="496" t="s">
        <v>709</v>
      </c>
      <c r="D31" s="641">
        <f>'153-S 2020CEEIOT(RMB)'!D31/6.8974</f>
        <v>653.84016315196266</v>
      </c>
      <c r="E31" s="497">
        <f>'153-S 2020CEEIOT(RMB)'!E31/6.8974</f>
        <v>5231.3363857282711</v>
      </c>
      <c r="F31" s="497">
        <f>'153-S 2020CEEIOT(RMB)'!F31/6.8974</f>
        <v>167.29251193546673</v>
      </c>
      <c r="G31" s="497">
        <f>'153-S 2020CEEIOT(RMB)'!G31/6.8974</f>
        <v>958.21944756869914</v>
      </c>
      <c r="H31" s="497">
        <f>'153-S 2020CEEIOT(RMB)'!H31/6.8974</f>
        <v>16925.602054241197</v>
      </c>
      <c r="I31" s="497">
        <f>'153-S 2020CEEIOT(RMB)'!I31/6.8974</f>
        <v>14949.766876559432</v>
      </c>
      <c r="J31" s="497">
        <f>'153-S 2020CEEIOT(RMB)'!J31/6.8974</f>
        <v>797.15328743196096</v>
      </c>
      <c r="K31" s="497">
        <f>'153-S 2020CEEIOT(RMB)'!K31/6.8974</f>
        <v>10746.186193748354</v>
      </c>
      <c r="L31" s="497">
        <f>'153-S 2020CEEIOT(RMB)'!L31/6.8974</f>
        <v>4348.2629104739963</v>
      </c>
      <c r="M31" s="497">
        <f>'153-S 2020CEEIOT(RMB)'!M31/6.8974</f>
        <v>7196.5520821896962</v>
      </c>
      <c r="N31" s="497">
        <f>'153-S 2020CEEIOT(RMB)'!N31/6.8974</f>
        <v>603.1880079915552</v>
      </c>
      <c r="O31" s="497">
        <f>'153-S 2020CEEIOT(RMB)'!O31/6.8974</f>
        <v>4716.2213396886873</v>
      </c>
      <c r="P31" s="497">
        <f>'153-S 2020CEEIOT(RMB)'!P31/6.8974</f>
        <v>1904.0233161504884</v>
      </c>
      <c r="Q31" s="497">
        <f>'153-S 2020CEEIOT(RMB)'!Q31/6.8974</f>
        <v>1055.947369706631</v>
      </c>
      <c r="R31" s="497">
        <f>'153-S 2020CEEIOT(RMB)'!R31/6.8974</f>
        <v>542.2722478533484</v>
      </c>
      <c r="S31" s="497">
        <f>'153-S 2020CEEIOT(RMB)'!S31/6.8974</f>
        <v>2402.5041923883477</v>
      </c>
      <c r="T31" s="497">
        <f>'153-S 2020CEEIOT(RMB)'!T31/6.8974</f>
        <v>2121.9522286851397</v>
      </c>
      <c r="U31" s="497">
        <f>'153-S 2020CEEIOT(RMB)'!U31/6.8974</f>
        <v>25388.084009981074</v>
      </c>
      <c r="V31" s="497">
        <f>'153-S 2020CEEIOT(RMB)'!V31/6.8974</f>
        <v>30.604464935434301</v>
      </c>
      <c r="W31" s="497">
        <f>'153-S 2020CEEIOT(RMB)'!W31/6.8974</f>
        <v>8.3590632268732552</v>
      </c>
      <c r="X31" s="497">
        <f>'153-S 2020CEEIOT(RMB)'!X31/6.8974</f>
        <v>1347.4634699246637</v>
      </c>
      <c r="Y31" s="497">
        <f>'153-S 2020CEEIOT(RMB)'!Y31/6.8974</f>
        <v>4737.4002840111789</v>
      </c>
      <c r="Z31" s="497">
        <f>'153-S 2020CEEIOT(RMB)'!Z31/6.8974</f>
        <v>117.29308264469049</v>
      </c>
      <c r="AA31" s="497">
        <f>'153-S 2020CEEIOT(RMB)'!AA31/6.8974</f>
        <v>21173.766003381123</v>
      </c>
      <c r="AB31" s="497">
        <f>'153-S 2020CEEIOT(RMB)'!AB31/6.8974</f>
        <v>30051.181270939229</v>
      </c>
      <c r="AC31" s="497">
        <f>'153-S 2020CEEIOT(RMB)'!AC31/6.8974</f>
        <v>13149.562353062585</v>
      </c>
      <c r="AD31" s="497">
        <f>'153-S 2020CEEIOT(RMB)'!AD31/6.8974</f>
        <v>5828.5405536856233</v>
      </c>
      <c r="AE31" s="497">
        <f>'153-S 2020CEEIOT(RMB)'!AE31/6.8974</f>
        <v>1416.7768808084415</v>
      </c>
      <c r="AF31" s="497">
        <f>'153-S 2020CEEIOT(RMB)'!AF31/6.8974</f>
        <v>636.49246205872885</v>
      </c>
      <c r="AG31" s="497">
        <f>'153-S 2020CEEIOT(RMB)'!AG31/6.8974</f>
        <v>17040.252307114486</v>
      </c>
      <c r="AH31" s="497">
        <f>'153-S 2020CEEIOT(RMB)'!AH31/6.8974</f>
        <v>17515.757217842074</v>
      </c>
      <c r="AI31" s="497">
        <f>'153-S 2020CEEIOT(RMB)'!AI31/6.8974</f>
        <v>11957.198726912555</v>
      </c>
      <c r="AJ31" s="497">
        <f>'153-S 2020CEEIOT(RMB)'!AJ31/6.8974</f>
        <v>3667.0892739222527</v>
      </c>
      <c r="AK31" s="497">
        <f>'153-S 2020CEEIOT(RMB)'!AK31/6.8974</f>
        <v>22022.501775366814</v>
      </c>
      <c r="AL31" s="497">
        <f>'153-S 2020CEEIOT(RMB)'!AL31/6.8974</f>
        <v>15042.803290505322</v>
      </c>
      <c r="AM31" s="497">
        <f>'153-S 2020CEEIOT(RMB)'!AM31/6.8974</f>
        <v>19401.200547534278</v>
      </c>
      <c r="AN31" s="497">
        <f>'153-S 2020CEEIOT(RMB)'!AN31/6.8974</f>
        <v>6031.4324912634474</v>
      </c>
      <c r="AO31" s="497">
        <f>'153-S 2020CEEIOT(RMB)'!AO31/6.8974</f>
        <v>24.244989853114287</v>
      </c>
      <c r="AP31" s="497">
        <f>'153-S 2020CEEIOT(RMB)'!AP31/6.8974</f>
        <v>14484.199942100386</v>
      </c>
      <c r="AQ31" s="497">
        <f>'153-S 2020CEEIOT(RMB)'!AQ31/6.8974</f>
        <v>17641.31472117806</v>
      </c>
      <c r="AR31" s="497">
        <f>'153-S 2020CEEIOT(RMB)'!AR31/6.8974</f>
        <v>11550.221853940766</v>
      </c>
      <c r="AS31" s="497">
        <f>'153-S 2020CEEIOT(RMB)'!AS31/6.8974</f>
        <v>1735.7655399046394</v>
      </c>
      <c r="AT31" s="497">
        <f>'153-S 2020CEEIOT(RMB)'!AT31/6.8974</f>
        <v>107533.36401554586</v>
      </c>
      <c r="AU31" s="497">
        <f>'153-S 2020CEEIOT(RMB)'!AU31/6.8974</f>
        <v>19128.716322146316</v>
      </c>
      <c r="AV31" s="497">
        <f>'153-S 2020CEEIOT(RMB)'!AV31/6.8974</f>
        <v>2375.1064064632033</v>
      </c>
      <c r="AW31" s="497">
        <f>'153-S 2020CEEIOT(RMB)'!AW31/6.8974</f>
        <v>5002.6401416406225</v>
      </c>
      <c r="AX31" s="497">
        <f>'153-S 2020CEEIOT(RMB)'!AX31/6.8974</f>
        <v>50.083553445841609</v>
      </c>
      <c r="AY31" s="497">
        <f>'153-S 2020CEEIOT(RMB)'!AY31/6.8974</f>
        <v>15482.164285519617</v>
      </c>
      <c r="AZ31" s="497">
        <f>'153-S 2020CEEIOT(RMB)'!AZ31/6.8974</f>
        <v>3455.8489849066386</v>
      </c>
      <c r="BA31" s="497">
        <f>'153-S 2020CEEIOT(RMB)'!BA31/6.8974</f>
        <v>17251.634595055883</v>
      </c>
      <c r="BB31" s="497">
        <f>'153-S 2020CEEIOT(RMB)'!BB31/6.8974</f>
        <v>2396.6781925486116</v>
      </c>
      <c r="BC31" s="497">
        <f>'153-S 2020CEEIOT(RMB)'!BC31/6.8974</f>
        <v>3557.2778287471911</v>
      </c>
      <c r="BD31" s="497">
        <f>'153-S 2020CEEIOT(RMB)'!BD31/6.8974</f>
        <v>20778.519290630058</v>
      </c>
      <c r="BE31" s="497">
        <f>'153-S 2020CEEIOT(RMB)'!BE31/6.8974</f>
        <v>7492.1834449130001</v>
      </c>
      <c r="BF31" s="497">
        <f>'153-S 2020CEEIOT(RMB)'!BF31/6.8974</f>
        <v>11142.020039978959</v>
      </c>
      <c r="BG31" s="497">
        <f>'153-S 2020CEEIOT(RMB)'!BG31/6.8974</f>
        <v>10359.898239305763</v>
      </c>
      <c r="BH31" s="497">
        <f>'153-S 2020CEEIOT(RMB)'!BH31/6.8974</f>
        <v>9117.3678108852637</v>
      </c>
      <c r="BI31" s="497">
        <f>'153-S 2020CEEIOT(RMB)'!BI31/6.8974</f>
        <v>8311.4246270455496</v>
      </c>
      <c r="BJ31" s="497">
        <f>'153-S 2020CEEIOT(RMB)'!BJ31/6.8974</f>
        <v>2428.2991932614182</v>
      </c>
      <c r="BK31" s="497">
        <f>'153-S 2020CEEIOT(RMB)'!BK31/6.8974</f>
        <v>2267.5080328103727</v>
      </c>
      <c r="BL31" s="497">
        <f>'153-S 2020CEEIOT(RMB)'!BL31/6.8974</f>
        <v>2304.3824388369308</v>
      </c>
      <c r="BM31" s="497">
        <f>'153-S 2020CEEIOT(RMB)'!BM31/6.8974</f>
        <v>11706.717302318513</v>
      </c>
      <c r="BN31" s="497">
        <f>'153-S 2020CEEIOT(RMB)'!BN31/6.8974</f>
        <v>1071.8367568621213</v>
      </c>
      <c r="BO31" s="497">
        <f>'153-S 2020CEEIOT(RMB)'!BO31/6.8974</f>
        <v>14125.738921976039</v>
      </c>
      <c r="BP31" s="497">
        <f>'153-S 2020CEEIOT(RMB)'!BP31/6.8974</f>
        <v>5042.1552338319625</v>
      </c>
      <c r="BQ31" s="497">
        <f>'153-S 2020CEEIOT(RMB)'!BQ31/6.8974</f>
        <v>44297.808748568837</v>
      </c>
      <c r="BR31" s="497">
        <f>'153-S 2020CEEIOT(RMB)'!BR31/6.8974</f>
        <v>3689.6047850011373</v>
      </c>
      <c r="BS31" s="497">
        <f>'153-S 2020CEEIOT(RMB)'!BS31/6.8974</f>
        <v>1731.402472787986</v>
      </c>
      <c r="BT31" s="497">
        <f>'153-S 2020CEEIOT(RMB)'!BT31/6.8974</f>
        <v>2690.9814181807092</v>
      </c>
      <c r="BU31" s="497">
        <f>'153-S 2020CEEIOT(RMB)'!BU31/6.8974</f>
        <v>5275.7960380959848</v>
      </c>
      <c r="BV31" s="497">
        <f>'153-S 2020CEEIOT(RMB)'!BV31/6.8974</f>
        <v>8440.7699214326931</v>
      </c>
      <c r="BW31" s="497">
        <f>'153-S 2020CEEIOT(RMB)'!BW31/6.8974</f>
        <v>1515.4805306639112</v>
      </c>
      <c r="BX31" s="497">
        <f>'153-S 2020CEEIOT(RMB)'!BX31/6.8974</f>
        <v>21023.520604745769</v>
      </c>
      <c r="BY31" s="497">
        <f>'153-S 2020CEEIOT(RMB)'!BY31/6.8974</f>
        <v>10966.705710673366</v>
      </c>
      <c r="BZ31" s="497">
        <f>'153-S 2020CEEIOT(RMB)'!BZ31/6.8974</f>
        <v>3334.4678567813899</v>
      </c>
      <c r="CA31" s="497">
        <f>'153-S 2020CEEIOT(RMB)'!CA31/6.8974</f>
        <v>2565.7402953629658</v>
      </c>
      <c r="CB31" s="497">
        <f>'153-S 2020CEEIOT(RMB)'!CB31/6.8974</f>
        <v>8029.3646806100605</v>
      </c>
      <c r="CC31" s="497">
        <f>'153-S 2020CEEIOT(RMB)'!CC31/6.8974</f>
        <v>17953.025596472849</v>
      </c>
      <c r="CD31" s="497">
        <f>'153-S 2020CEEIOT(RMB)'!CD31/6.8974</f>
        <v>6786.1342679720419</v>
      </c>
      <c r="CE31" s="497">
        <f>'153-S 2020CEEIOT(RMB)'!CE31/6.8974</f>
        <v>34921.952962863506</v>
      </c>
      <c r="CF31" s="497">
        <f>'153-S 2020CEEIOT(RMB)'!CF31/6.8974</f>
        <v>3479.52539501418</v>
      </c>
      <c r="CG31" s="497">
        <f>'153-S 2020CEEIOT(RMB)'!CG31/6.8974</f>
        <v>1771.0272609397646</v>
      </c>
      <c r="CH31" s="497">
        <f>'153-S 2020CEEIOT(RMB)'!CH31/6.8974</f>
        <v>4350.3000289206675</v>
      </c>
      <c r="CI31" s="497">
        <f>'153-S 2020CEEIOT(RMB)'!CI31/6.8974</f>
        <v>11690.523595382356</v>
      </c>
      <c r="CJ31" s="497">
        <f>'153-S 2020CEEIOT(RMB)'!CJ31/6.8974</f>
        <v>12757.600527632747</v>
      </c>
      <c r="CK31" s="497">
        <f>'153-S 2020CEEIOT(RMB)'!CK31/6.8974</f>
        <v>5178.9845555168713</v>
      </c>
      <c r="CL31" s="497">
        <f>'153-S 2020CEEIOT(RMB)'!CL31/6.8974</f>
        <v>3296.7472414225977</v>
      </c>
      <c r="CM31" s="497">
        <f>'153-S 2020CEEIOT(RMB)'!CM31/6.8974</f>
        <v>12308.606272408586</v>
      </c>
      <c r="CN31" s="497">
        <f>'153-S 2020CEEIOT(RMB)'!CN31/6.8974</f>
        <v>3612.5918479761795</v>
      </c>
      <c r="CO31" s="497">
        <f>'153-S 2020CEEIOT(RMB)'!CO31/6.8974</f>
        <v>2108.9344646319933</v>
      </c>
      <c r="CP31" s="497">
        <f>'153-S 2020CEEIOT(RMB)'!CP31/6.8974</f>
        <v>16369.423408201361</v>
      </c>
      <c r="CQ31" s="497">
        <f>'153-S 2020CEEIOT(RMB)'!CQ31/6.8974</f>
        <v>1124.3688711577681</v>
      </c>
      <c r="CR31" s="497">
        <f>'153-S 2020CEEIOT(RMB)'!CR31/6.8974</f>
        <v>1855.3613535530117</v>
      </c>
      <c r="CS31" s="497">
        <f>'153-S 2020CEEIOT(RMB)'!CS31/6.8974</f>
        <v>20326.682978886369</v>
      </c>
      <c r="CT31" s="497">
        <f>'153-S 2020CEEIOT(RMB)'!CT31/6.8974</f>
        <v>10086.930208478378</v>
      </c>
      <c r="CU31" s="497">
        <f>'153-S 2020CEEIOT(RMB)'!CU31/6.8974</f>
        <v>7635.8036099087694</v>
      </c>
      <c r="CV31" s="497">
        <f>'153-S 2020CEEIOT(RMB)'!CV31/6.8974</f>
        <v>10207.788585026659</v>
      </c>
      <c r="CW31" s="497">
        <f>'153-S 2020CEEIOT(RMB)'!CW31/6.8974</f>
        <v>1250.2356907084495</v>
      </c>
      <c r="CX31" s="497">
        <f>'153-S 2020CEEIOT(RMB)'!CX31/6.8974</f>
        <v>2991.4547269742288</v>
      </c>
      <c r="CY31" s="497">
        <f>'153-S 2020CEEIOT(RMB)'!CY31/6.8974</f>
        <v>43297.512643958056</v>
      </c>
      <c r="CZ31" s="497">
        <f>'153-S 2020CEEIOT(RMB)'!CZ31/6.8974</f>
        <v>5259.4627930148017</v>
      </c>
      <c r="DA31" s="497">
        <f>'153-S 2020CEEIOT(RMB)'!DA31/6.8974</f>
        <v>16277.224156747821</v>
      </c>
      <c r="DB31" s="497">
        <f>'153-S 2020CEEIOT(RMB)'!DB31/6.8974</f>
        <v>81279.570601576008</v>
      </c>
      <c r="DC31" s="497">
        <f>'153-S 2020CEEIOT(RMB)'!DC31/6.8974</f>
        <v>8240.6055416379822</v>
      </c>
      <c r="DD31" s="497">
        <f>'153-S 2020CEEIOT(RMB)'!DD31/6.8974</f>
        <v>60596.729920077923</v>
      </c>
      <c r="DE31" s="497">
        <f>'153-S 2020CEEIOT(RMB)'!DE31/6.8974</f>
        <v>30932.399037359406</v>
      </c>
      <c r="DF31" s="497">
        <f>'153-S 2020CEEIOT(RMB)'!DF31/6.8974</f>
        <v>43011.325085357712</v>
      </c>
      <c r="DG31" s="497">
        <f>'153-S 2020CEEIOT(RMB)'!DG31/6.8974</f>
        <v>16392.83966853717</v>
      </c>
      <c r="DH31" s="497">
        <f>'153-S 2020CEEIOT(RMB)'!DH31/6.8974</f>
        <v>9637.2754043922869</v>
      </c>
      <c r="DI31" s="497">
        <f>'153-S 2020CEEIOT(RMB)'!DI31/6.8974</f>
        <v>9687.4636317955556</v>
      </c>
      <c r="DJ31" s="497">
        <f>'153-S 2020CEEIOT(RMB)'!DJ31/6.8974</f>
        <v>621.51041922001821</v>
      </c>
      <c r="DK31" s="497">
        <f>'153-S 2020CEEIOT(RMB)'!DK31/6.8974</f>
        <v>591.98184816974549</v>
      </c>
      <c r="DL31" s="497">
        <f>'153-S 2020CEEIOT(RMB)'!DL31/6.8974</f>
        <v>26941.378498425271</v>
      </c>
      <c r="DM31" s="497">
        <f>'153-S 2020CEEIOT(RMB)'!DM31/6.8974</f>
        <v>23149.64790226494</v>
      </c>
      <c r="DN31" s="497">
        <f>'153-S 2020CEEIOT(RMB)'!DN31/6.8974</f>
        <v>12.947031929290484</v>
      </c>
      <c r="DO31" s="497">
        <f>'153-S 2020CEEIOT(RMB)'!DO31/6.8974</f>
        <v>719.52098826673864</v>
      </c>
      <c r="DP31" s="497">
        <f>'153-S 2020CEEIOT(RMB)'!DP31/6.8974</f>
        <v>15459.046282064688</v>
      </c>
      <c r="DQ31" s="497">
        <f>'153-S 2020CEEIOT(RMB)'!DQ31/6.8974</f>
        <v>3835.962895892595</v>
      </c>
      <c r="DR31" s="497">
        <f>'153-S 2020CEEIOT(RMB)'!DR31/6.8974</f>
        <v>2462.6902082835277</v>
      </c>
      <c r="DS31" s="497">
        <f>'153-S 2020CEEIOT(RMB)'!DS31/6.8974</f>
        <v>22599.145004945265</v>
      </c>
      <c r="DT31" s="497">
        <f>'153-S 2020CEEIOT(RMB)'!DT31/6.8974</f>
        <v>22732.184608963631</v>
      </c>
      <c r="DU31" s="497">
        <f>'153-S 2020CEEIOT(RMB)'!DU31/6.8974</f>
        <v>42076.87385306647</v>
      </c>
      <c r="DV31" s="497">
        <f>'153-S 2020CEEIOT(RMB)'!DV31/6.8974</f>
        <v>23757.665128668297</v>
      </c>
      <c r="DW31" s="497">
        <f>'153-S 2020CEEIOT(RMB)'!DW31/6.8974</f>
        <v>155732.23513756087</v>
      </c>
      <c r="DX31" s="497">
        <f>'153-S 2020CEEIOT(RMB)'!DX31/6.8974</f>
        <v>17045.90595820787</v>
      </c>
      <c r="DY31" s="497">
        <f>'153-S 2020CEEIOT(RMB)'!DY31/6.8974</f>
        <v>7179.9676423742249</v>
      </c>
      <c r="DZ31" s="497">
        <f>'153-S 2020CEEIOT(RMB)'!DZ31/6.8974</f>
        <v>19791.122245316332</v>
      </c>
      <c r="EA31" s="497">
        <f>'153-S 2020CEEIOT(RMB)'!EA31/6.8974</f>
        <v>6841.1212504755249</v>
      </c>
      <c r="EB31" s="497">
        <f>'153-S 2020CEEIOT(RMB)'!EB31/6.8974</f>
        <v>1198.1402718365248</v>
      </c>
      <c r="EC31" s="497">
        <f>'153-S 2020CEEIOT(RMB)'!EC31/6.8974</f>
        <v>52846.401146500117</v>
      </c>
      <c r="ED31" s="497">
        <f>'153-S 2020CEEIOT(RMB)'!ED31/6.8974</f>
        <v>13739.312617402107</v>
      </c>
      <c r="EE31" s="497">
        <f>'153-S 2020CEEIOT(RMB)'!EE31/6.8974</f>
        <v>90.578900906837703</v>
      </c>
      <c r="EF31" s="497">
        <f>'153-S 2020CEEIOT(RMB)'!EF31/6.8974</f>
        <v>124072.63185100198</v>
      </c>
      <c r="EG31" s="497">
        <f>'153-S 2020CEEIOT(RMB)'!EG31/6.8974</f>
        <v>8485.2130654306329</v>
      </c>
      <c r="EH31" s="497">
        <f>'153-S 2020CEEIOT(RMB)'!EH31/6.8974</f>
        <v>220407.79268240425</v>
      </c>
      <c r="EI31" s="497">
        <f>'153-S 2020CEEIOT(RMB)'!EI31/6.8974</f>
        <v>100669.36246685307</v>
      </c>
      <c r="EJ31" s="497">
        <f>'153-S 2020CEEIOT(RMB)'!EJ31/6.8974</f>
        <v>80522.669198937583</v>
      </c>
      <c r="EK31" s="497">
        <f>'153-S 2020CEEIOT(RMB)'!EK31/6.8974</f>
        <v>18478.514431098702</v>
      </c>
      <c r="EL31" s="497">
        <f>'153-S 2020CEEIOT(RMB)'!EL31/6.8974</f>
        <v>6677.5865868521851</v>
      </c>
      <c r="EM31" s="497">
        <f>'153-S 2020CEEIOT(RMB)'!EM31/6.8974</f>
        <v>731.91268001081153</v>
      </c>
      <c r="EN31" s="497">
        <f>'153-S 2020CEEIOT(RMB)'!EN31/6.8974</f>
        <v>79594.148817717956</v>
      </c>
      <c r="EO31" s="497">
        <f>'153-S 2020CEEIOT(RMB)'!EO31/6.8974</f>
        <v>46131.909474243694</v>
      </c>
      <c r="EP31" s="497">
        <f>'153-S 2020CEEIOT(RMB)'!EP31/6.8974</f>
        <v>44502.401078272451</v>
      </c>
      <c r="EQ31" s="497">
        <f>'153-S 2020CEEIOT(RMB)'!EQ31/6.8974</f>
        <v>17942.723870442565</v>
      </c>
      <c r="ER31" s="497">
        <f>'153-S 2020CEEIOT(RMB)'!ER31/6.8974</f>
        <v>13213.187178354958</v>
      </c>
      <c r="ES31" s="497">
        <f>'153-S 2020CEEIOT(RMB)'!ES31/6.8974</f>
        <v>1759.9421926761909</v>
      </c>
      <c r="ET31" s="497">
        <f>'153-S 2020CEEIOT(RMB)'!ET31/6.8974</f>
        <v>21519.173447504487</v>
      </c>
      <c r="EU31" s="497">
        <f>'153-S 2020CEEIOT(RMB)'!EU31/6.8974</f>
        <v>14730.917803695183</v>
      </c>
      <c r="EV31" s="497">
        <f>'153-S 2020CEEIOT(RMB)'!EV31/6.8974</f>
        <v>49678.104538669111</v>
      </c>
      <c r="EW31" s="497">
        <f>'153-S 2020CEEIOT(RMB)'!EW31/6.8974</f>
        <v>1566.1968538520507</v>
      </c>
      <c r="EX31" s="497">
        <f>'153-S 2020CEEIOT(RMB)'!EX31/6.8974</f>
        <v>99570.342384156203</v>
      </c>
      <c r="EY31" s="497">
        <f>'153-S 2020CEEIOT(RMB)'!EY31/6.8974</f>
        <v>4535.0232311456139</v>
      </c>
      <c r="EZ31" s="498">
        <f>'153-S 2020CEEIOT(RMB)'!EZ31/6.8974</f>
        <v>45922.80250787695</v>
      </c>
      <c r="FA31" s="499">
        <f>'153-S 2020CEEIOT(RMB)'!FA31/6.8974</f>
        <v>2710077.3440296128</v>
      </c>
      <c r="FB31" s="355">
        <f>'153-S 2020CEEIOT(RMB)'!FB31/6.8974</f>
        <v>295004.00509685988</v>
      </c>
      <c r="FC31" s="355">
        <f>'153-S 2020CEEIOT(RMB)'!FC31/6.8974</f>
        <v>855159.34103808645</v>
      </c>
      <c r="FD31" s="356">
        <f>'153-S 2020CEEIOT(RMB)'!FD31/6.8974</f>
        <v>1150163.3461349462</v>
      </c>
      <c r="FE31" s="355">
        <f>'153-S 2020CEEIOT(RMB)'!FE31/6.8974</f>
        <v>0</v>
      </c>
      <c r="FF31" s="356">
        <f>'153-S 2020CEEIOT(RMB)'!FF31/6.8974</f>
        <v>1150163.3461349462</v>
      </c>
      <c r="FG31" s="355">
        <f>'153-S 2020CEEIOT(RMB)'!FG31/6.8974</f>
        <v>0</v>
      </c>
      <c r="FH31" s="355">
        <f>'153-S 2020CEEIOT(RMB)'!FH31/6.8974</f>
        <v>106379.35920808824</v>
      </c>
      <c r="FI31" s="356">
        <f>'153-S 2020CEEIOT(RMB)'!FI31/6.8974</f>
        <v>106379.35920808824</v>
      </c>
      <c r="FJ31" s="355">
        <f>'153-S 2020CEEIOT(RMB)'!FJ31/6.8974</f>
        <v>193662.73003770874</v>
      </c>
      <c r="FK31" s="500">
        <f>'153-S 2020CEEIOT(RMB)'!FK31/6.8974</f>
        <v>1450205.4353807434</v>
      </c>
      <c r="FL31" s="501">
        <f>'153-S 2020CEEIOT(RMB)'!FL31/6.8974</f>
        <v>62992.305646618122</v>
      </c>
      <c r="FM31" s="502">
        <f>'153-S 2020CEEIOT(RMB)'!FM31/6.8974</f>
        <v>4097290.4737637355</v>
      </c>
    </row>
    <row r="32" spans="1:169" ht="15">
      <c r="A32" s="815"/>
      <c r="B32" s="495" t="s">
        <v>184</v>
      </c>
      <c r="C32" s="496" t="s">
        <v>710</v>
      </c>
      <c r="D32" s="641">
        <f>'153-S 2020CEEIOT(RMB)'!D32/6.8974</f>
        <v>124.8355495901437</v>
      </c>
      <c r="E32" s="497">
        <f>'153-S 2020CEEIOT(RMB)'!E32/6.8974</f>
        <v>1807.5601328545001</v>
      </c>
      <c r="F32" s="497">
        <f>'153-S 2020CEEIOT(RMB)'!F32/6.8974</f>
        <v>31.940608495360816</v>
      </c>
      <c r="G32" s="497">
        <f>'153-S 2020CEEIOT(RMB)'!G32/6.8974</f>
        <v>182.94968419889076</v>
      </c>
      <c r="H32" s="497">
        <f>'153-S 2020CEEIOT(RMB)'!H32/6.8974</f>
        <v>33043.962777041415</v>
      </c>
      <c r="I32" s="497">
        <f>'153-S 2020CEEIOT(RMB)'!I32/6.8974</f>
        <v>10407.41264843789</v>
      </c>
      <c r="J32" s="497">
        <f>'153-S 2020CEEIOT(RMB)'!J32/6.8974</f>
        <v>1071.4018261642811</v>
      </c>
      <c r="K32" s="497">
        <f>'153-S 2020CEEIOT(RMB)'!K32/6.8974</f>
        <v>28722.659336675362</v>
      </c>
      <c r="L32" s="497">
        <f>'153-S 2020CEEIOT(RMB)'!L32/6.8974</f>
        <v>12333.73209402005</v>
      </c>
      <c r="M32" s="497">
        <f>'153-S 2020CEEIOT(RMB)'!M32/6.8974</f>
        <v>37543.427737595819</v>
      </c>
      <c r="N32" s="497">
        <f>'153-S 2020CEEIOT(RMB)'!N32/6.8974</f>
        <v>3.0529678928375512</v>
      </c>
      <c r="O32" s="497">
        <f>'153-S 2020CEEIOT(RMB)'!O32/6.8974</f>
        <v>99.941668554259138</v>
      </c>
      <c r="P32" s="497">
        <f>'153-S 2020CEEIOT(RMB)'!P32/6.8974</f>
        <v>36.477111439390455</v>
      </c>
      <c r="Q32" s="497">
        <f>'153-S 2020CEEIOT(RMB)'!Q32/6.8974</f>
        <v>17930.77442448492</v>
      </c>
      <c r="R32" s="497">
        <f>'153-S 2020CEEIOT(RMB)'!R32/6.8974</f>
        <v>3878.0767633040064</v>
      </c>
      <c r="S32" s="497">
        <f>'153-S 2020CEEIOT(RMB)'!S32/6.8974</f>
        <v>16339.880200651178</v>
      </c>
      <c r="T32" s="497">
        <f>'153-S 2020CEEIOT(RMB)'!T32/6.8974</f>
        <v>7237.3941993869303</v>
      </c>
      <c r="U32" s="497">
        <f>'153-S 2020CEEIOT(RMB)'!U32/6.8974</f>
        <v>926.8090608240592</v>
      </c>
      <c r="V32" s="497">
        <f>'153-S 2020CEEIOT(RMB)'!V32/6.8974</f>
        <v>6505.8397092622008</v>
      </c>
      <c r="W32" s="497">
        <f>'153-S 2020CEEIOT(RMB)'!W32/6.8974</f>
        <v>16013.820044298625</v>
      </c>
      <c r="X32" s="497">
        <f>'153-S 2020CEEIOT(RMB)'!X32/6.8974</f>
        <v>56.969298714800118</v>
      </c>
      <c r="Y32" s="497">
        <f>'153-S 2020CEEIOT(RMB)'!Y32/6.8974</f>
        <v>453.82069621913826</v>
      </c>
      <c r="Z32" s="497">
        <f>'153-S 2020CEEIOT(RMB)'!Z32/6.8974</f>
        <v>194.05856566212682</v>
      </c>
      <c r="AA32" s="497">
        <f>'153-S 2020CEEIOT(RMB)'!AA32/6.8974</f>
        <v>86.505266447547868</v>
      </c>
      <c r="AB32" s="497">
        <f>'153-S 2020CEEIOT(RMB)'!AB32/6.8974</f>
        <v>33.233194168548181</v>
      </c>
      <c r="AC32" s="497">
        <f>'153-S 2020CEEIOT(RMB)'!AC32/6.8974</f>
        <v>1898969.1068433013</v>
      </c>
      <c r="AD32" s="497">
        <f>'153-S 2020CEEIOT(RMB)'!AD32/6.8974</f>
        <v>23202.782911358383</v>
      </c>
      <c r="AE32" s="497">
        <f>'153-S 2020CEEIOT(RMB)'!AE32/6.8974</f>
        <v>41053.703686325745</v>
      </c>
      <c r="AF32" s="497">
        <f>'153-S 2020CEEIOT(RMB)'!AF32/6.8974</f>
        <v>28.620077187254001</v>
      </c>
      <c r="AG32" s="497">
        <f>'153-S 2020CEEIOT(RMB)'!AG32/6.8974</f>
        <v>2543.8564424783849</v>
      </c>
      <c r="AH32" s="497">
        <f>'153-S 2020CEEIOT(RMB)'!AH32/6.8974</f>
        <v>2096.1431783985972</v>
      </c>
      <c r="AI32" s="497">
        <f>'153-S 2020CEEIOT(RMB)'!AI32/6.8974</f>
        <v>4735.8010263441029</v>
      </c>
      <c r="AJ32" s="497">
        <f>'153-S 2020CEEIOT(RMB)'!AJ32/6.8974</f>
        <v>794.69560065678422</v>
      </c>
      <c r="AK32" s="497">
        <f>'153-S 2020CEEIOT(RMB)'!AK32/6.8974</f>
        <v>93.925575976338251</v>
      </c>
      <c r="AL32" s="497">
        <f>'153-S 2020CEEIOT(RMB)'!AL32/6.8974</f>
        <v>75553.699198101167</v>
      </c>
      <c r="AM32" s="497">
        <f>'153-S 2020CEEIOT(RMB)'!AM32/6.8974</f>
        <v>43.13920767179907</v>
      </c>
      <c r="AN32" s="497">
        <f>'153-S 2020CEEIOT(RMB)'!AN32/6.8974</f>
        <v>360.71084186348679</v>
      </c>
      <c r="AO32" s="497">
        <f>'153-S 2020CEEIOT(RMB)'!AO32/6.8974</f>
        <v>79148.693525877869</v>
      </c>
      <c r="AP32" s="497">
        <f>'153-S 2020CEEIOT(RMB)'!AP32/6.8974</f>
        <v>11408.468957701431</v>
      </c>
      <c r="AQ32" s="497">
        <f>'153-S 2020CEEIOT(RMB)'!AQ32/6.8974</f>
        <v>9455.1656442323165</v>
      </c>
      <c r="AR32" s="497">
        <f>'153-S 2020CEEIOT(RMB)'!AR32/6.8974</f>
        <v>369472.43123215274</v>
      </c>
      <c r="AS32" s="497">
        <f>'153-S 2020CEEIOT(RMB)'!AS32/6.8974</f>
        <v>15126.355619742522</v>
      </c>
      <c r="AT32" s="497">
        <f>'153-S 2020CEEIOT(RMB)'!AT32/6.8974</f>
        <v>71.519118576588298</v>
      </c>
      <c r="AU32" s="497">
        <f>'153-S 2020CEEIOT(RMB)'!AU32/6.8974</f>
        <v>169.37036001229825</v>
      </c>
      <c r="AV32" s="497">
        <f>'153-S 2020CEEIOT(RMB)'!AV32/6.8974</f>
        <v>6622.6078242377826</v>
      </c>
      <c r="AW32" s="497">
        <f>'153-S 2020CEEIOT(RMB)'!AW32/6.8974</f>
        <v>22794.347598029115</v>
      </c>
      <c r="AX32" s="497">
        <f>'153-S 2020CEEIOT(RMB)'!AX32/6.8974</f>
        <v>128.1155727629926</v>
      </c>
      <c r="AY32" s="497">
        <f>'153-S 2020CEEIOT(RMB)'!AY32/6.8974</f>
        <v>519.22850988108382</v>
      </c>
      <c r="AZ32" s="497">
        <f>'153-S 2020CEEIOT(RMB)'!AZ32/6.8974</f>
        <v>13579.566793707381</v>
      </c>
      <c r="BA32" s="497">
        <f>'153-S 2020CEEIOT(RMB)'!BA32/6.8974</f>
        <v>2344.7900585992179</v>
      </c>
      <c r="BB32" s="497">
        <f>'153-S 2020CEEIOT(RMB)'!BB32/6.8974</f>
        <v>35262.134943849298</v>
      </c>
      <c r="BC32" s="497">
        <f>'153-S 2020CEEIOT(RMB)'!BC32/6.8974</f>
        <v>110.66792868585479</v>
      </c>
      <c r="BD32" s="497">
        <f>'153-S 2020CEEIOT(RMB)'!BD32/6.8974</f>
        <v>1385.9928183438053</v>
      </c>
      <c r="BE32" s="497">
        <f>'153-S 2020CEEIOT(RMB)'!BE32/6.8974</f>
        <v>275.25700736128812</v>
      </c>
      <c r="BF32" s="497">
        <f>'153-S 2020CEEIOT(RMB)'!BF32/6.8974</f>
        <v>53082.349717484547</v>
      </c>
      <c r="BG32" s="497">
        <f>'153-S 2020CEEIOT(RMB)'!BG32/6.8974</f>
        <v>36.817488739069397</v>
      </c>
      <c r="BH32" s="497">
        <f>'153-S 2020CEEIOT(RMB)'!BH32/6.8974</f>
        <v>103.14297119423667</v>
      </c>
      <c r="BI32" s="497">
        <f>'153-S 2020CEEIOT(RMB)'!BI32/6.8974</f>
        <v>402.37483915959263</v>
      </c>
      <c r="BJ32" s="497">
        <f>'153-S 2020CEEIOT(RMB)'!BJ32/6.8974</f>
        <v>17.769593130613003</v>
      </c>
      <c r="BK32" s="497">
        <f>'153-S 2020CEEIOT(RMB)'!BK32/6.8974</f>
        <v>15115.21713921903</v>
      </c>
      <c r="BL32" s="497">
        <f>'153-S 2020CEEIOT(RMB)'!BL32/6.8974</f>
        <v>52542.77768829769</v>
      </c>
      <c r="BM32" s="497">
        <f>'153-S 2020CEEIOT(RMB)'!BM32/6.8974</f>
        <v>434649.92576715496</v>
      </c>
      <c r="BN32" s="497">
        <f>'153-S 2020CEEIOT(RMB)'!BN32/6.8974</f>
        <v>23348.235504773489</v>
      </c>
      <c r="BO32" s="497">
        <f>'153-S 2020CEEIOT(RMB)'!BO32/6.8974</f>
        <v>265340.16853925382</v>
      </c>
      <c r="BP32" s="497">
        <f>'153-S 2020CEEIOT(RMB)'!BP32/6.8974</f>
        <v>279850.43427064648</v>
      </c>
      <c r="BQ32" s="497">
        <f>'153-S 2020CEEIOT(RMB)'!BQ32/6.8974</f>
        <v>254789.29312251267</v>
      </c>
      <c r="BR32" s="497">
        <f>'153-S 2020CEEIOT(RMB)'!BR32/6.8974</f>
        <v>52899.309830621387</v>
      </c>
      <c r="BS32" s="497">
        <f>'153-S 2020CEEIOT(RMB)'!BS32/6.8974</f>
        <v>60776.801395427414</v>
      </c>
      <c r="BT32" s="497">
        <f>'153-S 2020CEEIOT(RMB)'!BT32/6.8974</f>
        <v>51784.148797397764</v>
      </c>
      <c r="BU32" s="497">
        <f>'153-S 2020CEEIOT(RMB)'!BU32/6.8974</f>
        <v>96863.574686448832</v>
      </c>
      <c r="BV32" s="497">
        <f>'153-S 2020CEEIOT(RMB)'!BV32/6.8974</f>
        <v>89509.795590099107</v>
      </c>
      <c r="BW32" s="497">
        <f>'153-S 2020CEEIOT(RMB)'!BW32/6.8974</f>
        <v>12475.270676644875</v>
      </c>
      <c r="BX32" s="497">
        <f>'153-S 2020CEEIOT(RMB)'!BX32/6.8974</f>
        <v>184182.70553462219</v>
      </c>
      <c r="BY32" s="497">
        <f>'153-S 2020CEEIOT(RMB)'!BY32/6.8974</f>
        <v>90309.564745139913</v>
      </c>
      <c r="BZ32" s="497">
        <f>'153-S 2020CEEIOT(RMB)'!BZ32/6.8974</f>
        <v>57404.545815562677</v>
      </c>
      <c r="CA32" s="497">
        <f>'153-S 2020CEEIOT(RMB)'!CA32/6.8974</f>
        <v>22991.527127307018</v>
      </c>
      <c r="CB32" s="497">
        <f>'153-S 2020CEEIOT(RMB)'!CB32/6.8974</f>
        <v>25151.796234172951</v>
      </c>
      <c r="CC32" s="497">
        <f>'153-S 2020CEEIOT(RMB)'!CC32/6.8974</f>
        <v>60488.880250898132</v>
      </c>
      <c r="CD32" s="497">
        <f>'153-S 2020CEEIOT(RMB)'!CD32/6.8974</f>
        <v>118316.84324314912</v>
      </c>
      <c r="CE32" s="497">
        <f>'153-S 2020CEEIOT(RMB)'!CE32/6.8974</f>
        <v>75450.882626368591</v>
      </c>
      <c r="CF32" s="497">
        <f>'153-S 2020CEEIOT(RMB)'!CF32/6.8974</f>
        <v>41102.556362169213</v>
      </c>
      <c r="CG32" s="497">
        <f>'153-S 2020CEEIOT(RMB)'!CG32/6.8974</f>
        <v>27443.195293421224</v>
      </c>
      <c r="CH32" s="497">
        <f>'153-S 2020CEEIOT(RMB)'!CH32/6.8974</f>
        <v>91407.710180752198</v>
      </c>
      <c r="CI32" s="497">
        <f>'153-S 2020CEEIOT(RMB)'!CI32/6.8974</f>
        <v>65915.175512282935</v>
      </c>
      <c r="CJ32" s="497">
        <f>'153-S 2020CEEIOT(RMB)'!CJ32/6.8974</f>
        <v>114536.30227600486</v>
      </c>
      <c r="CK32" s="497">
        <f>'153-S 2020CEEIOT(RMB)'!CK32/6.8974</f>
        <v>107904.38364708351</v>
      </c>
      <c r="CL32" s="497">
        <f>'153-S 2020CEEIOT(RMB)'!CL32/6.8974</f>
        <v>0</v>
      </c>
      <c r="CM32" s="497">
        <f>'153-S 2020CEEIOT(RMB)'!CM32/6.8974</f>
        <v>90396.546659361848</v>
      </c>
      <c r="CN32" s="497">
        <f>'153-S 2020CEEIOT(RMB)'!CN32/6.8974</f>
        <v>106073.82488652068</v>
      </c>
      <c r="CO32" s="497">
        <f>'153-S 2020CEEIOT(RMB)'!CO32/6.8974</f>
        <v>161544.24823384831</v>
      </c>
      <c r="CP32" s="497">
        <f>'153-S 2020CEEIOT(RMB)'!CP32/6.8974</f>
        <v>96379.803393130234</v>
      </c>
      <c r="CQ32" s="497">
        <f>'153-S 2020CEEIOT(RMB)'!CQ32/6.8974</f>
        <v>46738.559491436179</v>
      </c>
      <c r="CR32" s="497">
        <f>'153-S 2020CEEIOT(RMB)'!CR32/6.8974</f>
        <v>52049.174432806591</v>
      </c>
      <c r="CS32" s="497">
        <f>'153-S 2020CEEIOT(RMB)'!CS32/6.8974</f>
        <v>368038.55000561022</v>
      </c>
      <c r="CT32" s="497">
        <f>'153-S 2020CEEIOT(RMB)'!CT32/6.8974</f>
        <v>62674.003308674066</v>
      </c>
      <c r="CU32" s="497">
        <f>'153-S 2020CEEIOT(RMB)'!CU32/6.8974</f>
        <v>77451.281566135498</v>
      </c>
      <c r="CV32" s="497">
        <f>'153-S 2020CEEIOT(RMB)'!CV32/6.8974</f>
        <v>18589.287752188244</v>
      </c>
      <c r="CW32" s="497">
        <f>'153-S 2020CEEIOT(RMB)'!CW32/6.8974</f>
        <v>20450.698041068568</v>
      </c>
      <c r="CX32" s="497">
        <f>'153-S 2020CEEIOT(RMB)'!CX32/6.8974</f>
        <v>0</v>
      </c>
      <c r="CY32" s="497">
        <f>'153-S 2020CEEIOT(RMB)'!CY32/6.8974</f>
        <v>485755.28522319085</v>
      </c>
      <c r="CZ32" s="497">
        <f>'153-S 2020CEEIOT(RMB)'!CZ32/6.8974</f>
        <v>69542.477003086184</v>
      </c>
      <c r="DA32" s="497">
        <f>'153-S 2020CEEIOT(RMB)'!DA32/6.8974</f>
        <v>39367.116765430845</v>
      </c>
      <c r="DB32" s="497">
        <f>'153-S 2020CEEIOT(RMB)'!DB32/6.8974</f>
        <v>303062.13124977087</v>
      </c>
      <c r="DC32" s="497">
        <f>'153-S 2020CEEIOT(RMB)'!DC32/6.8974</f>
        <v>85301.268479784223</v>
      </c>
      <c r="DD32" s="497">
        <f>'153-S 2020CEEIOT(RMB)'!DD32/6.8974</f>
        <v>0</v>
      </c>
      <c r="DE32" s="497">
        <f>'153-S 2020CEEIOT(RMB)'!DE32/6.8974</f>
        <v>0</v>
      </c>
      <c r="DF32" s="497">
        <f>'153-S 2020CEEIOT(RMB)'!DF32/6.8974</f>
        <v>0</v>
      </c>
      <c r="DG32" s="497">
        <f>'153-S 2020CEEIOT(RMB)'!DG32/6.8974</f>
        <v>0</v>
      </c>
      <c r="DH32" s="497">
        <f>'153-S 2020CEEIOT(RMB)'!DH32/6.8974</f>
        <v>21465.821530470723</v>
      </c>
      <c r="DI32" s="497">
        <f>'153-S 2020CEEIOT(RMB)'!DI32/6.8974</f>
        <v>18343.209589044374</v>
      </c>
      <c r="DJ32" s="497">
        <f>'153-S 2020CEEIOT(RMB)'!DJ32/6.8974</f>
        <v>159.78030664130915</v>
      </c>
      <c r="DK32" s="497">
        <f>'153-S 2020CEEIOT(RMB)'!DK32/6.8974</f>
        <v>152.18898718601605</v>
      </c>
      <c r="DL32" s="497">
        <f>'153-S 2020CEEIOT(RMB)'!DL32/6.8974</f>
        <v>65319.79275804622</v>
      </c>
      <c r="DM32" s="497">
        <f>'153-S 2020CEEIOT(RMB)'!DM32/6.8974</f>
        <v>82289.30298064457</v>
      </c>
      <c r="DN32" s="497">
        <f>'153-S 2020CEEIOT(RMB)'!DN32/6.8974</f>
        <v>53.826291401788204</v>
      </c>
      <c r="DO32" s="497">
        <f>'153-S 2020CEEIOT(RMB)'!DO32/6.8974</f>
        <v>39.269187254838904</v>
      </c>
      <c r="DP32" s="497">
        <f>'153-S 2020CEEIOT(RMB)'!DP32/6.8974</f>
        <v>17861.122911004077</v>
      </c>
      <c r="DQ32" s="497">
        <f>'153-S 2020CEEIOT(RMB)'!DQ32/6.8974</f>
        <v>5533.6574434414879</v>
      </c>
      <c r="DR32" s="497">
        <f>'153-S 2020CEEIOT(RMB)'!DR32/6.8974</f>
        <v>3633.8043455512639</v>
      </c>
      <c r="DS32" s="497">
        <f>'153-S 2020CEEIOT(RMB)'!DS32/6.8974</f>
        <v>95219.435605759878</v>
      </c>
      <c r="DT32" s="497">
        <f>'153-S 2020CEEIOT(RMB)'!DT32/6.8974</f>
        <v>14682.898877340564</v>
      </c>
      <c r="DU32" s="497">
        <f>'153-S 2020CEEIOT(RMB)'!DU32/6.8974</f>
        <v>23064.365831238705</v>
      </c>
      <c r="DV32" s="497">
        <f>'153-S 2020CEEIOT(RMB)'!DV32/6.8974</f>
        <v>108359.5177837425</v>
      </c>
      <c r="DW32" s="497">
        <f>'153-S 2020CEEIOT(RMB)'!DW32/6.8974</f>
        <v>542136.75203899376</v>
      </c>
      <c r="DX32" s="497">
        <f>'153-S 2020CEEIOT(RMB)'!DX32/6.8974</f>
        <v>66378.028927455351</v>
      </c>
      <c r="DY32" s="497">
        <f>'153-S 2020CEEIOT(RMB)'!DY32/6.8974</f>
        <v>6199.2747277151884</v>
      </c>
      <c r="DZ32" s="497">
        <f>'153-S 2020CEEIOT(RMB)'!DZ32/6.8974</f>
        <v>92238.7228502691</v>
      </c>
      <c r="EA32" s="497">
        <f>'153-S 2020CEEIOT(RMB)'!EA32/6.8974</f>
        <v>55730.315126806599</v>
      </c>
      <c r="EB32" s="497">
        <f>'153-S 2020CEEIOT(RMB)'!EB32/6.8974</f>
        <v>45390.156636362168</v>
      </c>
      <c r="EC32" s="497">
        <f>'153-S 2020CEEIOT(RMB)'!EC32/6.8974</f>
        <v>55056.209587298843</v>
      </c>
      <c r="ED32" s="497">
        <f>'153-S 2020CEEIOT(RMB)'!ED32/6.8974</f>
        <v>13523.835144750297</v>
      </c>
      <c r="EE32" s="497">
        <f>'153-S 2020CEEIOT(RMB)'!EE32/6.8974</f>
        <v>53371.821707389892</v>
      </c>
      <c r="EF32" s="497">
        <f>'153-S 2020CEEIOT(RMB)'!EF32/6.8974</f>
        <v>267804.6900932531</v>
      </c>
      <c r="EG32" s="497">
        <f>'153-S 2020CEEIOT(RMB)'!EG32/6.8974</f>
        <v>13912.97436661093</v>
      </c>
      <c r="EH32" s="497">
        <f>'153-S 2020CEEIOT(RMB)'!EH32/6.8974</f>
        <v>480025.33904340817</v>
      </c>
      <c r="EI32" s="497">
        <f>'153-S 2020CEEIOT(RMB)'!EI32/6.8974</f>
        <v>38468.695030609022</v>
      </c>
      <c r="EJ32" s="497">
        <f>'153-S 2020CEEIOT(RMB)'!EJ32/6.8974</f>
        <v>61041.218841092581</v>
      </c>
      <c r="EK32" s="497">
        <f>'153-S 2020CEEIOT(RMB)'!EK32/6.8974</f>
        <v>43149.892575189908</v>
      </c>
      <c r="EL32" s="497">
        <f>'153-S 2020CEEIOT(RMB)'!EL32/6.8974</f>
        <v>5795.0168032069187</v>
      </c>
      <c r="EM32" s="497">
        <f>'153-S 2020CEEIOT(RMB)'!EM32/6.8974</f>
        <v>4797.3100396092605</v>
      </c>
      <c r="EN32" s="497">
        <f>'153-S 2020CEEIOT(RMB)'!EN32/6.8974</f>
        <v>69609.32148166855</v>
      </c>
      <c r="EO32" s="497">
        <f>'153-S 2020CEEIOT(RMB)'!EO32/6.8974</f>
        <v>60353.281282743017</v>
      </c>
      <c r="EP32" s="497">
        <f>'153-S 2020CEEIOT(RMB)'!EP32/6.8974</f>
        <v>90521.64544269687</v>
      </c>
      <c r="EQ32" s="497">
        <f>'153-S 2020CEEIOT(RMB)'!EQ32/6.8974</f>
        <v>352137.31661271909</v>
      </c>
      <c r="ER32" s="497">
        <f>'153-S 2020CEEIOT(RMB)'!ER32/6.8974</f>
        <v>71041.299162422656</v>
      </c>
      <c r="ES32" s="497">
        <f>'153-S 2020CEEIOT(RMB)'!ES32/6.8974</f>
        <v>8969.5991496687584</v>
      </c>
      <c r="ET32" s="497">
        <f>'153-S 2020CEEIOT(RMB)'!ET32/6.8974</f>
        <v>12041.090116250389</v>
      </c>
      <c r="EU32" s="497">
        <f>'153-S 2020CEEIOT(RMB)'!EU32/6.8974</f>
        <v>36680.301279558422</v>
      </c>
      <c r="EV32" s="497">
        <f>'153-S 2020CEEIOT(RMB)'!EV32/6.8974</f>
        <v>24731.710833432146</v>
      </c>
      <c r="EW32" s="497">
        <f>'153-S 2020CEEIOT(RMB)'!EW32/6.8974</f>
        <v>10013.341055500498</v>
      </c>
      <c r="EX32" s="497">
        <f>'153-S 2020CEEIOT(RMB)'!EX32/6.8974</f>
        <v>171096.80868904953</v>
      </c>
      <c r="EY32" s="497">
        <f>'153-S 2020CEEIOT(RMB)'!EY32/6.8974</f>
        <v>1422.2932638379145</v>
      </c>
      <c r="EZ32" s="498">
        <f>'153-S 2020CEEIOT(RMB)'!EZ32/6.8974</f>
        <v>169414.63499631907</v>
      </c>
      <c r="FA32" s="499">
        <f>'153-S 2020CEEIOT(RMB)'!FA32/6.8974</f>
        <v>11101256.057963641</v>
      </c>
      <c r="FB32" s="355">
        <f>'153-S 2020CEEIOT(RMB)'!FB32/6.8974</f>
        <v>1066956.248998035</v>
      </c>
      <c r="FC32" s="355">
        <f>'153-S 2020CEEIOT(RMB)'!FC32/6.8974</f>
        <v>3289570.1668552672</v>
      </c>
      <c r="FD32" s="356">
        <f>'153-S 2020CEEIOT(RMB)'!FD32/6.8974</f>
        <v>4356526.415853302</v>
      </c>
      <c r="FE32" s="355">
        <f>'153-S 2020CEEIOT(RMB)'!FE32/6.8974</f>
        <v>0</v>
      </c>
      <c r="FF32" s="356">
        <f>'153-S 2020CEEIOT(RMB)'!FF32/6.8974</f>
        <v>4356526.415853302</v>
      </c>
      <c r="FG32" s="355">
        <f>'153-S 2020CEEIOT(RMB)'!FG32/6.8974</f>
        <v>0</v>
      </c>
      <c r="FH32" s="355">
        <f>'153-S 2020CEEIOT(RMB)'!FH32/6.8974</f>
        <v>187115.66444003914</v>
      </c>
      <c r="FI32" s="356">
        <f>'153-S 2020CEEIOT(RMB)'!FI32/6.8974</f>
        <v>187115.66444003914</v>
      </c>
      <c r="FJ32" s="355">
        <f>'153-S 2020CEEIOT(RMB)'!FJ32/6.8974</f>
        <v>37672.49278888855</v>
      </c>
      <c r="FK32" s="500">
        <f>'153-S 2020CEEIOT(RMB)'!FK32/6.8974</f>
        <v>4581314.5730822301</v>
      </c>
      <c r="FL32" s="501">
        <f>'153-S 2020CEEIOT(RMB)'!FL32/6.8974</f>
        <v>215501.4711115275</v>
      </c>
      <c r="FM32" s="502">
        <f>'153-S 2020CEEIOT(RMB)'!FM32/6.8974</f>
        <v>15467069.159934336</v>
      </c>
    </row>
    <row r="33" spans="1:169" ht="15">
      <c r="A33" s="815"/>
      <c r="B33" s="495" t="s">
        <v>234</v>
      </c>
      <c r="C33" s="496" t="s">
        <v>711</v>
      </c>
      <c r="D33" s="641">
        <f>'153-S 2020CEEIOT(RMB)'!D33/6.8974</f>
        <v>322.42531806889576</v>
      </c>
      <c r="E33" s="497">
        <f>'153-S 2020CEEIOT(RMB)'!E33/6.8974</f>
        <v>0</v>
      </c>
      <c r="F33" s="497">
        <f>'153-S 2020CEEIOT(RMB)'!F33/6.8974</f>
        <v>0</v>
      </c>
      <c r="G33" s="497">
        <f>'153-S 2020CEEIOT(RMB)'!G33/6.8974</f>
        <v>0</v>
      </c>
      <c r="H33" s="497">
        <f>'153-S 2020CEEIOT(RMB)'!H33/6.8974</f>
        <v>6.6447252005612594</v>
      </c>
      <c r="I33" s="497">
        <f>'153-S 2020CEEIOT(RMB)'!I33/6.8974</f>
        <v>1773.8738537362588</v>
      </c>
      <c r="J33" s="497">
        <f>'153-S 2020CEEIOT(RMB)'!J33/6.8974</f>
        <v>264.03046163673741</v>
      </c>
      <c r="K33" s="497">
        <f>'153-S 2020CEEIOT(RMB)'!K33/6.8974</f>
        <v>156.3718132970817</v>
      </c>
      <c r="L33" s="497">
        <f>'153-S 2020CEEIOT(RMB)'!L33/6.8974</f>
        <v>421.84524581689004</v>
      </c>
      <c r="M33" s="497">
        <f>'153-S 2020CEEIOT(RMB)'!M33/6.8974</f>
        <v>3994.0572093545575</v>
      </c>
      <c r="N33" s="497">
        <f>'153-S 2020CEEIOT(RMB)'!N33/6.8974</f>
        <v>548.71536623897941</v>
      </c>
      <c r="O33" s="497">
        <f>'153-S 2020CEEIOT(RMB)'!O33/6.8974</f>
        <v>0</v>
      </c>
      <c r="P33" s="497">
        <f>'153-S 2020CEEIOT(RMB)'!P33/6.8974</f>
        <v>0</v>
      </c>
      <c r="Q33" s="497">
        <f>'153-S 2020CEEIOT(RMB)'!Q33/6.8974</f>
        <v>0</v>
      </c>
      <c r="R33" s="497">
        <f>'153-S 2020CEEIOT(RMB)'!R33/6.8974</f>
        <v>0</v>
      </c>
      <c r="S33" s="497">
        <f>'153-S 2020CEEIOT(RMB)'!S33/6.8974</f>
        <v>0</v>
      </c>
      <c r="T33" s="497">
        <f>'153-S 2020CEEIOT(RMB)'!T33/6.8974</f>
        <v>0</v>
      </c>
      <c r="U33" s="497">
        <f>'153-S 2020CEEIOT(RMB)'!U33/6.8974</f>
        <v>0</v>
      </c>
      <c r="V33" s="497">
        <f>'153-S 2020CEEIOT(RMB)'!V33/6.8974</f>
        <v>0</v>
      </c>
      <c r="W33" s="497">
        <f>'153-S 2020CEEIOT(RMB)'!W33/6.8974</f>
        <v>0</v>
      </c>
      <c r="X33" s="497">
        <f>'153-S 2020CEEIOT(RMB)'!X33/6.8974</f>
        <v>0</v>
      </c>
      <c r="Y33" s="497">
        <f>'153-S 2020CEEIOT(RMB)'!Y33/6.8974</f>
        <v>0</v>
      </c>
      <c r="Z33" s="497">
        <f>'153-S 2020CEEIOT(RMB)'!Z33/6.8974</f>
        <v>3845.4373155523335</v>
      </c>
      <c r="AA33" s="497">
        <f>'153-S 2020CEEIOT(RMB)'!AA33/6.8974</f>
        <v>0</v>
      </c>
      <c r="AB33" s="497">
        <f>'153-S 2020CEEIOT(RMB)'!AB33/6.8974</f>
        <v>6368.5509231302603</v>
      </c>
      <c r="AC33" s="497">
        <f>'153-S 2020CEEIOT(RMB)'!AC33/6.8974</f>
        <v>16888.562673294549</v>
      </c>
      <c r="AD33" s="497">
        <f>'153-S 2020CEEIOT(RMB)'!AD33/6.8974</f>
        <v>10245585.652038813</v>
      </c>
      <c r="AE33" s="497">
        <f>'153-S 2020CEEIOT(RMB)'!AE33/6.8974</f>
        <v>153058.95984700095</v>
      </c>
      <c r="AF33" s="497">
        <f>'153-S 2020CEEIOT(RMB)'!AF33/6.8974</f>
        <v>81712.027552704705</v>
      </c>
      <c r="AG33" s="497">
        <f>'153-S 2020CEEIOT(RMB)'!AG33/6.8974</f>
        <v>1574717.2688192772</v>
      </c>
      <c r="AH33" s="497">
        <f>'153-S 2020CEEIOT(RMB)'!AH33/6.8974</f>
        <v>4009117.9104125034</v>
      </c>
      <c r="AI33" s="497">
        <f>'153-S 2020CEEIOT(RMB)'!AI33/6.8974</f>
        <v>10310641.247796001</v>
      </c>
      <c r="AJ33" s="497">
        <f>'153-S 2020CEEIOT(RMB)'!AJ33/6.8974</f>
        <v>417868.95096670091</v>
      </c>
      <c r="AK33" s="497">
        <f>'153-S 2020CEEIOT(RMB)'!AK33/6.8974</f>
        <v>841397.68936153525</v>
      </c>
      <c r="AL33" s="497">
        <f>'153-S 2020CEEIOT(RMB)'!AL33/6.8974</f>
        <v>11205.520086561048</v>
      </c>
      <c r="AM33" s="497">
        <f>'153-S 2020CEEIOT(RMB)'!AM33/6.8974</f>
        <v>393789.8117645937</v>
      </c>
      <c r="AN33" s="497">
        <f>'153-S 2020CEEIOT(RMB)'!AN33/6.8974</f>
        <v>21038.901316162061</v>
      </c>
      <c r="AO33" s="497">
        <f>'153-S 2020CEEIOT(RMB)'!AO33/6.8974</f>
        <v>6013.5965587253659</v>
      </c>
      <c r="AP33" s="497">
        <f>'153-S 2020CEEIOT(RMB)'!AP33/6.8974</f>
        <v>421948.55358157662</v>
      </c>
      <c r="AQ33" s="497">
        <f>'153-S 2020CEEIOT(RMB)'!AQ33/6.8974</f>
        <v>559704.84179983661</v>
      </c>
      <c r="AR33" s="497">
        <f>'153-S 2020CEEIOT(RMB)'!AR33/6.8974</f>
        <v>2625.7335577518852</v>
      </c>
      <c r="AS33" s="497">
        <f>'153-S 2020CEEIOT(RMB)'!AS33/6.8974</f>
        <v>155.69483055084706</v>
      </c>
      <c r="AT33" s="497">
        <f>'153-S 2020CEEIOT(RMB)'!AT33/6.8974</f>
        <v>6144.1965075208873</v>
      </c>
      <c r="AU33" s="497">
        <f>'153-S 2020CEEIOT(RMB)'!AU33/6.8974</f>
        <v>4147.7728131810791</v>
      </c>
      <c r="AV33" s="497">
        <f>'153-S 2020CEEIOT(RMB)'!AV33/6.8974</f>
        <v>2769.375843761808</v>
      </c>
      <c r="AW33" s="497">
        <f>'153-S 2020CEEIOT(RMB)'!AW33/6.8974</f>
        <v>7930.1289431606419</v>
      </c>
      <c r="AX33" s="497">
        <f>'153-S 2020CEEIOT(RMB)'!AX33/6.8974</f>
        <v>27781.474748527344</v>
      </c>
      <c r="AY33" s="497">
        <f>'153-S 2020CEEIOT(RMB)'!AY33/6.8974</f>
        <v>0</v>
      </c>
      <c r="AZ33" s="497">
        <f>'153-S 2020CEEIOT(RMB)'!AZ33/6.8974</f>
        <v>0</v>
      </c>
      <c r="BA33" s="497">
        <f>'153-S 2020CEEIOT(RMB)'!BA33/6.8974</f>
        <v>473638.25634114235</v>
      </c>
      <c r="BB33" s="497">
        <f>'153-S 2020CEEIOT(RMB)'!BB33/6.8974</f>
        <v>14781.463088112996</v>
      </c>
      <c r="BC33" s="497">
        <f>'153-S 2020CEEIOT(RMB)'!BC33/6.8974</f>
        <v>178301.65942863992</v>
      </c>
      <c r="BD33" s="497">
        <f>'153-S 2020CEEIOT(RMB)'!BD33/6.8974</f>
        <v>17878.570502462382</v>
      </c>
      <c r="BE33" s="497">
        <f>'153-S 2020CEEIOT(RMB)'!BE33/6.8974</f>
        <v>0</v>
      </c>
      <c r="BF33" s="497">
        <f>'153-S 2020CEEIOT(RMB)'!BF33/6.8974</f>
        <v>0</v>
      </c>
      <c r="BG33" s="497">
        <f>'153-S 2020CEEIOT(RMB)'!BG33/6.8974</f>
        <v>0</v>
      </c>
      <c r="BH33" s="497">
        <f>'153-S 2020CEEIOT(RMB)'!BH33/6.8974</f>
        <v>0</v>
      </c>
      <c r="BI33" s="497">
        <f>'153-S 2020CEEIOT(RMB)'!BI33/6.8974</f>
        <v>0</v>
      </c>
      <c r="BJ33" s="497">
        <f>'153-S 2020CEEIOT(RMB)'!BJ33/6.8974</f>
        <v>0</v>
      </c>
      <c r="BK33" s="497">
        <f>'153-S 2020CEEIOT(RMB)'!BK33/6.8974</f>
        <v>0</v>
      </c>
      <c r="BL33" s="497">
        <f>'153-S 2020CEEIOT(RMB)'!BL33/6.8974</f>
        <v>0</v>
      </c>
      <c r="BM33" s="497">
        <f>'153-S 2020CEEIOT(RMB)'!BM33/6.8974</f>
        <v>0</v>
      </c>
      <c r="BN33" s="497">
        <f>'153-S 2020CEEIOT(RMB)'!BN33/6.8974</f>
        <v>0</v>
      </c>
      <c r="BO33" s="497">
        <f>'153-S 2020CEEIOT(RMB)'!BO33/6.8974</f>
        <v>4057.2219716014774</v>
      </c>
      <c r="BP33" s="497">
        <f>'153-S 2020CEEIOT(RMB)'!BP33/6.8974</f>
        <v>3754.4457085478693</v>
      </c>
      <c r="BQ33" s="497">
        <f>'153-S 2020CEEIOT(RMB)'!BQ33/6.8974</f>
        <v>61356.366733692812</v>
      </c>
      <c r="BR33" s="497">
        <f>'153-S 2020CEEIOT(RMB)'!BR33/6.8974</f>
        <v>5151.9689366630419</v>
      </c>
      <c r="BS33" s="497">
        <f>'153-S 2020CEEIOT(RMB)'!BS33/6.8974</f>
        <v>2921.2589424345028</v>
      </c>
      <c r="BT33" s="497">
        <f>'153-S 2020CEEIOT(RMB)'!BT33/6.8974</f>
        <v>2539.9837849735686</v>
      </c>
      <c r="BU33" s="497">
        <f>'153-S 2020CEEIOT(RMB)'!BU33/6.8974</f>
        <v>2399.2546833110505</v>
      </c>
      <c r="BV33" s="497">
        <f>'153-S 2020CEEIOT(RMB)'!BV33/6.8974</f>
        <v>4262.604779265147</v>
      </c>
      <c r="BW33" s="497">
        <f>'153-S 2020CEEIOT(RMB)'!BW33/6.8974</f>
        <v>897.76806176366358</v>
      </c>
      <c r="BX33" s="497">
        <f>'153-S 2020CEEIOT(RMB)'!BX33/6.8974</f>
        <v>8737.6008976537451</v>
      </c>
      <c r="BY33" s="497">
        <f>'153-S 2020CEEIOT(RMB)'!BY33/6.8974</f>
        <v>724.30647988161797</v>
      </c>
      <c r="BZ33" s="497">
        <f>'153-S 2020CEEIOT(RMB)'!BZ33/6.8974</f>
        <v>3542.9316841907894</v>
      </c>
      <c r="CA33" s="497">
        <f>'153-S 2020CEEIOT(RMB)'!CA33/6.8974</f>
        <v>1849.3268298120258</v>
      </c>
      <c r="CB33" s="497">
        <f>'153-S 2020CEEIOT(RMB)'!CB33/6.8974</f>
        <v>2915.5507809437131</v>
      </c>
      <c r="CC33" s="497">
        <f>'153-S 2020CEEIOT(RMB)'!CC33/6.8974</f>
        <v>5971.9255380179693</v>
      </c>
      <c r="CD33" s="497">
        <f>'153-S 2020CEEIOT(RMB)'!CD33/6.8974</f>
        <v>0</v>
      </c>
      <c r="CE33" s="497">
        <f>'153-S 2020CEEIOT(RMB)'!CE33/6.8974</f>
        <v>0</v>
      </c>
      <c r="CF33" s="497">
        <f>'153-S 2020CEEIOT(RMB)'!CF33/6.8974</f>
        <v>1588.4063663844647</v>
      </c>
      <c r="CG33" s="497">
        <f>'153-S 2020CEEIOT(RMB)'!CG33/6.8974</f>
        <v>1502.0619812286391</v>
      </c>
      <c r="CH33" s="497">
        <f>'153-S 2020CEEIOT(RMB)'!CH33/6.8974</f>
        <v>5117.3060928746372</v>
      </c>
      <c r="CI33" s="497">
        <f>'153-S 2020CEEIOT(RMB)'!CI33/6.8974</f>
        <v>7152.5597290485002</v>
      </c>
      <c r="CJ33" s="497">
        <f>'153-S 2020CEEIOT(RMB)'!CJ33/6.8974</f>
        <v>8598.1678518911176</v>
      </c>
      <c r="CK33" s="497">
        <f>'153-S 2020CEEIOT(RMB)'!CK33/6.8974</f>
        <v>7827.1388797821946</v>
      </c>
      <c r="CL33" s="497">
        <f>'153-S 2020CEEIOT(RMB)'!CL33/6.8974</f>
        <v>1794.0295500416692</v>
      </c>
      <c r="CM33" s="497">
        <f>'153-S 2020CEEIOT(RMB)'!CM33/6.8974</f>
        <v>10934.837130570211</v>
      </c>
      <c r="CN33" s="497">
        <f>'153-S 2020CEEIOT(RMB)'!CN33/6.8974</f>
        <v>3403.5559417707855</v>
      </c>
      <c r="CO33" s="497">
        <f>'153-S 2020CEEIOT(RMB)'!CO33/6.8974</f>
        <v>1395.5608787667318</v>
      </c>
      <c r="CP33" s="497">
        <f>'153-S 2020CEEIOT(RMB)'!CP33/6.8974</f>
        <v>9787.3800779087924</v>
      </c>
      <c r="CQ33" s="497">
        <f>'153-S 2020CEEIOT(RMB)'!CQ33/6.8974</f>
        <v>783.95428802954666</v>
      </c>
      <c r="CR33" s="497">
        <f>'153-S 2020CEEIOT(RMB)'!CR33/6.8974</f>
        <v>2238.2676633210694</v>
      </c>
      <c r="CS33" s="497">
        <f>'153-S 2020CEEIOT(RMB)'!CS33/6.8974</f>
        <v>13275.15713257437</v>
      </c>
      <c r="CT33" s="497">
        <f>'153-S 2020CEEIOT(RMB)'!CT33/6.8974</f>
        <v>1132.5820424929259</v>
      </c>
      <c r="CU33" s="497">
        <f>'153-S 2020CEEIOT(RMB)'!CU33/6.8974</f>
        <v>4854.7567678613123</v>
      </c>
      <c r="CV33" s="497">
        <f>'153-S 2020CEEIOT(RMB)'!CV33/6.8974</f>
        <v>419784.86290323792</v>
      </c>
      <c r="CW33" s="497">
        <f>'153-S 2020CEEIOT(RMB)'!CW33/6.8974</f>
        <v>616.8819723305345</v>
      </c>
      <c r="CX33" s="497">
        <f>'153-S 2020CEEIOT(RMB)'!CX33/6.8974</f>
        <v>0</v>
      </c>
      <c r="CY33" s="497">
        <f>'153-S 2020CEEIOT(RMB)'!CY33/6.8974</f>
        <v>0</v>
      </c>
      <c r="CZ33" s="497">
        <f>'153-S 2020CEEIOT(RMB)'!CZ33/6.8974</f>
        <v>0</v>
      </c>
      <c r="DA33" s="497">
        <f>'153-S 2020CEEIOT(RMB)'!DA33/6.8974</f>
        <v>0</v>
      </c>
      <c r="DB33" s="497">
        <f>'153-S 2020CEEIOT(RMB)'!DB33/6.8974</f>
        <v>1433.8208616365466</v>
      </c>
      <c r="DC33" s="497">
        <f>'153-S 2020CEEIOT(RMB)'!DC33/6.8974</f>
        <v>145.3692736153458</v>
      </c>
      <c r="DD33" s="497">
        <f>'153-S 2020CEEIOT(RMB)'!DD33/6.8974</f>
        <v>94.175107769325066</v>
      </c>
      <c r="DE33" s="497">
        <f>'153-S 2020CEEIOT(RMB)'!DE33/6.8974</f>
        <v>45.126858382855545</v>
      </c>
      <c r="DF33" s="497">
        <f>'153-S 2020CEEIOT(RMB)'!DF33/6.8974</f>
        <v>27.333428759802104</v>
      </c>
      <c r="DG33" s="497">
        <f>'153-S 2020CEEIOT(RMB)'!DG33/6.8974</f>
        <v>278.02860999744087</v>
      </c>
      <c r="DH33" s="497">
        <f>'153-S 2020CEEIOT(RMB)'!DH33/6.8974</f>
        <v>932.48951303884928</v>
      </c>
      <c r="DI33" s="497">
        <f>'153-S 2020CEEIOT(RMB)'!DI33/6.8974</f>
        <v>3807.7512438674717</v>
      </c>
      <c r="DJ33" s="497">
        <f>'153-S 2020CEEIOT(RMB)'!DJ33/6.8974</f>
        <v>1254.5317881332346</v>
      </c>
      <c r="DK33" s="497">
        <f>'153-S 2020CEEIOT(RMB)'!DK33/6.8974</f>
        <v>1027.6378645664449</v>
      </c>
      <c r="DL33" s="497">
        <f>'153-S 2020CEEIOT(RMB)'!DL33/6.8974</f>
        <v>152.71944973818776</v>
      </c>
      <c r="DM33" s="497">
        <f>'153-S 2020CEEIOT(RMB)'!DM33/6.8974</f>
        <v>13.72960949148449</v>
      </c>
      <c r="DN33" s="497">
        <f>'153-S 2020CEEIOT(RMB)'!DN33/6.8974</f>
        <v>0</v>
      </c>
      <c r="DO33" s="497">
        <f>'153-S 2020CEEIOT(RMB)'!DO33/6.8974</f>
        <v>0</v>
      </c>
      <c r="DP33" s="497">
        <f>'153-S 2020CEEIOT(RMB)'!DP33/6.8974</f>
        <v>2.8929124280893654E-4</v>
      </c>
      <c r="DQ33" s="497">
        <f>'153-S 2020CEEIOT(RMB)'!DQ33/6.8974</f>
        <v>4.5074731684024732E-5</v>
      </c>
      <c r="DR33" s="497">
        <f>'153-S 2020CEEIOT(RMB)'!DR33/6.8974</f>
        <v>0</v>
      </c>
      <c r="DS33" s="497">
        <f>'153-S 2020CEEIOT(RMB)'!DS33/6.8974</f>
        <v>0</v>
      </c>
      <c r="DT33" s="497">
        <f>'153-S 2020CEEIOT(RMB)'!DT33/6.8974</f>
        <v>3404.0245614379769</v>
      </c>
      <c r="DU33" s="497">
        <f>'153-S 2020CEEIOT(RMB)'!DU33/6.8974</f>
        <v>0</v>
      </c>
      <c r="DV33" s="497">
        <f>'153-S 2020CEEIOT(RMB)'!DV33/6.8974</f>
        <v>0</v>
      </c>
      <c r="DW33" s="497">
        <f>'153-S 2020CEEIOT(RMB)'!DW33/6.8974</f>
        <v>0</v>
      </c>
      <c r="DX33" s="497">
        <f>'153-S 2020CEEIOT(RMB)'!DX33/6.8974</f>
        <v>0</v>
      </c>
      <c r="DY33" s="497">
        <f>'153-S 2020CEEIOT(RMB)'!DY33/6.8974</f>
        <v>0</v>
      </c>
      <c r="DZ33" s="497">
        <f>'153-S 2020CEEIOT(RMB)'!DZ33/6.8974</f>
        <v>0</v>
      </c>
      <c r="EA33" s="497">
        <f>'153-S 2020CEEIOT(RMB)'!EA33/6.8974</f>
        <v>0</v>
      </c>
      <c r="EB33" s="497">
        <f>'153-S 2020CEEIOT(RMB)'!EB33/6.8974</f>
        <v>0</v>
      </c>
      <c r="EC33" s="497">
        <f>'153-S 2020CEEIOT(RMB)'!EC33/6.8974</f>
        <v>0</v>
      </c>
      <c r="ED33" s="497">
        <f>'153-S 2020CEEIOT(RMB)'!ED33/6.8974</f>
        <v>0</v>
      </c>
      <c r="EE33" s="497">
        <f>'153-S 2020CEEIOT(RMB)'!EE33/6.8974</f>
        <v>0</v>
      </c>
      <c r="EF33" s="497">
        <f>'153-S 2020CEEIOT(RMB)'!EF33/6.8974</f>
        <v>16.579975866854728</v>
      </c>
      <c r="EG33" s="497">
        <f>'153-S 2020CEEIOT(RMB)'!EG33/6.8974</f>
        <v>0</v>
      </c>
      <c r="EH33" s="497">
        <f>'153-S 2020CEEIOT(RMB)'!EH33/6.8974</f>
        <v>0</v>
      </c>
      <c r="EI33" s="497">
        <f>'153-S 2020CEEIOT(RMB)'!EI33/6.8974</f>
        <v>62856.892600422681</v>
      </c>
      <c r="EJ33" s="497">
        <f>'153-S 2020CEEIOT(RMB)'!EJ33/6.8974</f>
        <v>0</v>
      </c>
      <c r="EK33" s="497">
        <f>'153-S 2020CEEIOT(RMB)'!EK33/6.8974</f>
        <v>0</v>
      </c>
      <c r="EL33" s="497">
        <f>'153-S 2020CEEIOT(RMB)'!EL33/6.8974</f>
        <v>0</v>
      </c>
      <c r="EM33" s="497">
        <f>'153-S 2020CEEIOT(RMB)'!EM33/6.8974</f>
        <v>9266.0480007980714</v>
      </c>
      <c r="EN33" s="497">
        <f>'153-S 2020CEEIOT(RMB)'!EN33/6.8974</f>
        <v>48796.749455053148</v>
      </c>
      <c r="EO33" s="497">
        <f>'153-S 2020CEEIOT(RMB)'!EO33/6.8974</f>
        <v>17867.841944137519</v>
      </c>
      <c r="EP33" s="497">
        <f>'153-S 2020CEEIOT(RMB)'!EP33/6.8974</f>
        <v>29165.179968806497</v>
      </c>
      <c r="EQ33" s="497">
        <f>'153-S 2020CEEIOT(RMB)'!EQ33/6.8974</f>
        <v>85934.655262690067</v>
      </c>
      <c r="ER33" s="497">
        <f>'153-S 2020CEEIOT(RMB)'!ER33/6.8974</f>
        <v>577085.85960690037</v>
      </c>
      <c r="ES33" s="497">
        <f>'153-S 2020CEEIOT(RMB)'!ES33/6.8974</f>
        <v>0</v>
      </c>
      <c r="ET33" s="497">
        <f>'153-S 2020CEEIOT(RMB)'!ET33/6.8974</f>
        <v>26.18781033290832</v>
      </c>
      <c r="EU33" s="497">
        <f>'153-S 2020CEEIOT(RMB)'!EU33/6.8974</f>
        <v>409.02221467581001</v>
      </c>
      <c r="EV33" s="497">
        <f>'153-S 2020CEEIOT(RMB)'!EV33/6.8974</f>
        <v>0</v>
      </c>
      <c r="EW33" s="497">
        <f>'153-S 2020CEEIOT(RMB)'!EW33/6.8974</f>
        <v>0</v>
      </c>
      <c r="EX33" s="497">
        <f>'153-S 2020CEEIOT(RMB)'!EX33/6.8974</f>
        <v>0</v>
      </c>
      <c r="EY33" s="497">
        <f>'153-S 2020CEEIOT(RMB)'!EY33/6.8974</f>
        <v>0</v>
      </c>
      <c r="EZ33" s="498">
        <f>'153-S 2020CEEIOT(RMB)'!EZ33/6.8974</f>
        <v>25523.112308482501</v>
      </c>
      <c r="FA33" s="499">
        <f>'153-S 2020CEEIOT(RMB)'!FA33/6.8974</f>
        <v>31300980.62412798</v>
      </c>
      <c r="FB33" s="355">
        <f>'153-S 2020CEEIOT(RMB)'!FB33/6.8974</f>
        <v>30761.89428184096</v>
      </c>
      <c r="FC33" s="355">
        <f>'153-S 2020CEEIOT(RMB)'!FC33/6.8974</f>
        <v>65929.738458786669</v>
      </c>
      <c r="FD33" s="356">
        <f>'153-S 2020CEEIOT(RMB)'!FD33/6.8974</f>
        <v>96691.63274062761</v>
      </c>
      <c r="FE33" s="355">
        <f>'153-S 2020CEEIOT(RMB)'!FE33/6.8974</f>
        <v>0</v>
      </c>
      <c r="FF33" s="356">
        <f>'153-S 2020CEEIOT(RMB)'!FF33/6.8974</f>
        <v>96691.63274062761</v>
      </c>
      <c r="FG33" s="355">
        <f>'153-S 2020CEEIOT(RMB)'!FG33/6.8974</f>
        <v>0</v>
      </c>
      <c r="FH33" s="355">
        <f>'153-S 2020CEEIOT(RMB)'!FH33/6.8974</f>
        <v>-374364.00707812613</v>
      </c>
      <c r="FI33" s="356">
        <f>'153-S 2020CEEIOT(RMB)'!FI33/6.8974</f>
        <v>-374364.00707812613</v>
      </c>
      <c r="FJ33" s="355">
        <f>'153-S 2020CEEIOT(RMB)'!FJ33/6.8974</f>
        <v>3061760.0838562073</v>
      </c>
      <c r="FK33" s="500">
        <f>'153-S 2020CEEIOT(RMB)'!FK33/6.8974</f>
        <v>2784087.7095187083</v>
      </c>
      <c r="FL33" s="501">
        <f>'153-S 2020CEEIOT(RMB)'!FL33/6.8974</f>
        <v>700812.54776612355</v>
      </c>
      <c r="FM33" s="502">
        <f>'153-S 2020CEEIOT(RMB)'!FM33/6.8974</f>
        <v>33384255.785880558</v>
      </c>
    </row>
    <row r="34" spans="1:169" ht="15">
      <c r="A34" s="815"/>
      <c r="B34" s="495" t="s">
        <v>235</v>
      </c>
      <c r="C34" s="496" t="s">
        <v>712</v>
      </c>
      <c r="D34" s="641">
        <f>'153-S 2020CEEIOT(RMB)'!D34/6.8974</f>
        <v>0</v>
      </c>
      <c r="E34" s="497">
        <f>'153-S 2020CEEIOT(RMB)'!E34/6.8974</f>
        <v>0</v>
      </c>
      <c r="F34" s="497">
        <f>'153-S 2020CEEIOT(RMB)'!F34/6.8974</f>
        <v>0</v>
      </c>
      <c r="G34" s="497">
        <f>'153-S 2020CEEIOT(RMB)'!G34/6.8974</f>
        <v>0</v>
      </c>
      <c r="H34" s="497">
        <f>'153-S 2020CEEIOT(RMB)'!H34/6.8974</f>
        <v>0</v>
      </c>
      <c r="I34" s="497">
        <f>'153-S 2020CEEIOT(RMB)'!I34/6.8974</f>
        <v>0</v>
      </c>
      <c r="J34" s="497">
        <f>'153-S 2020CEEIOT(RMB)'!J34/6.8974</f>
        <v>0</v>
      </c>
      <c r="K34" s="497">
        <f>'153-S 2020CEEIOT(RMB)'!K34/6.8974</f>
        <v>0</v>
      </c>
      <c r="L34" s="497">
        <f>'153-S 2020CEEIOT(RMB)'!L34/6.8974</f>
        <v>0</v>
      </c>
      <c r="M34" s="497">
        <f>'153-S 2020CEEIOT(RMB)'!M34/6.8974</f>
        <v>0</v>
      </c>
      <c r="N34" s="497">
        <f>'153-S 2020CEEIOT(RMB)'!N34/6.8974</f>
        <v>0</v>
      </c>
      <c r="O34" s="497">
        <f>'153-S 2020CEEIOT(RMB)'!O34/6.8974</f>
        <v>0</v>
      </c>
      <c r="P34" s="497">
        <f>'153-S 2020CEEIOT(RMB)'!P34/6.8974</f>
        <v>0</v>
      </c>
      <c r="Q34" s="497">
        <f>'153-S 2020CEEIOT(RMB)'!Q34/6.8974</f>
        <v>0</v>
      </c>
      <c r="R34" s="497">
        <f>'153-S 2020CEEIOT(RMB)'!R34/6.8974</f>
        <v>0</v>
      </c>
      <c r="S34" s="497">
        <f>'153-S 2020CEEIOT(RMB)'!S34/6.8974</f>
        <v>0</v>
      </c>
      <c r="T34" s="497">
        <f>'153-S 2020CEEIOT(RMB)'!T34/6.8974</f>
        <v>0</v>
      </c>
      <c r="U34" s="497">
        <f>'153-S 2020CEEIOT(RMB)'!U34/6.8974</f>
        <v>0</v>
      </c>
      <c r="V34" s="497">
        <f>'153-S 2020CEEIOT(RMB)'!V34/6.8974</f>
        <v>0</v>
      </c>
      <c r="W34" s="497">
        <f>'153-S 2020CEEIOT(RMB)'!W34/6.8974</f>
        <v>0</v>
      </c>
      <c r="X34" s="497">
        <f>'153-S 2020CEEIOT(RMB)'!X34/6.8974</f>
        <v>0</v>
      </c>
      <c r="Y34" s="497">
        <f>'153-S 2020CEEIOT(RMB)'!Y34/6.8974</f>
        <v>0</v>
      </c>
      <c r="Z34" s="497">
        <f>'153-S 2020CEEIOT(RMB)'!Z34/6.8974</f>
        <v>0</v>
      </c>
      <c r="AA34" s="497">
        <f>'153-S 2020CEEIOT(RMB)'!AA34/6.8974</f>
        <v>0</v>
      </c>
      <c r="AB34" s="497">
        <f>'153-S 2020CEEIOT(RMB)'!AB34/6.8974</f>
        <v>0</v>
      </c>
      <c r="AC34" s="497">
        <f>'153-S 2020CEEIOT(RMB)'!AC34/6.8974</f>
        <v>0</v>
      </c>
      <c r="AD34" s="497">
        <f>'153-S 2020CEEIOT(RMB)'!AD34/6.8974</f>
        <v>170343.00747590722</v>
      </c>
      <c r="AE34" s="497">
        <f>'153-S 2020CEEIOT(RMB)'!AE34/6.8974</f>
        <v>534063.79850364919</v>
      </c>
      <c r="AF34" s="497">
        <f>'153-S 2020CEEIOT(RMB)'!AF34/6.8974</f>
        <v>2073.6773557443089</v>
      </c>
      <c r="AG34" s="497">
        <f>'153-S 2020CEEIOT(RMB)'!AG34/6.8974</f>
        <v>238390.13460628595</v>
      </c>
      <c r="AH34" s="497">
        <f>'153-S 2020CEEIOT(RMB)'!AH34/6.8974</f>
        <v>627911.88121351809</v>
      </c>
      <c r="AI34" s="497">
        <f>'153-S 2020CEEIOT(RMB)'!AI34/6.8974</f>
        <v>1666222.0768140263</v>
      </c>
      <c r="AJ34" s="497">
        <f>'153-S 2020CEEIOT(RMB)'!AJ34/6.8974</f>
        <v>13169.325285559238</v>
      </c>
      <c r="AK34" s="497">
        <f>'153-S 2020CEEIOT(RMB)'!AK34/6.8974</f>
        <v>3040.9335838000379</v>
      </c>
      <c r="AL34" s="497">
        <f>'153-S 2020CEEIOT(RMB)'!AL34/6.8974</f>
        <v>0</v>
      </c>
      <c r="AM34" s="497">
        <f>'153-S 2020CEEIOT(RMB)'!AM34/6.8974</f>
        <v>31.803264178634489</v>
      </c>
      <c r="AN34" s="497">
        <f>'153-S 2020CEEIOT(RMB)'!AN34/6.8974</f>
        <v>0</v>
      </c>
      <c r="AO34" s="497">
        <f>'153-S 2020CEEIOT(RMB)'!AO34/6.8974</f>
        <v>0</v>
      </c>
      <c r="AP34" s="497">
        <f>'153-S 2020CEEIOT(RMB)'!AP34/6.8974</f>
        <v>70066.870111075143</v>
      </c>
      <c r="AQ34" s="497">
        <f>'153-S 2020CEEIOT(RMB)'!AQ34/6.8974</f>
        <v>16690.634729766956</v>
      </c>
      <c r="AR34" s="497">
        <f>'153-S 2020CEEIOT(RMB)'!AR34/6.8974</f>
        <v>0</v>
      </c>
      <c r="AS34" s="497">
        <f>'153-S 2020CEEIOT(RMB)'!AS34/6.8974</f>
        <v>0</v>
      </c>
      <c r="AT34" s="497">
        <f>'153-S 2020CEEIOT(RMB)'!AT34/6.8974</f>
        <v>0</v>
      </c>
      <c r="AU34" s="497">
        <f>'153-S 2020CEEIOT(RMB)'!AU34/6.8974</f>
        <v>0</v>
      </c>
      <c r="AV34" s="497">
        <f>'153-S 2020CEEIOT(RMB)'!AV34/6.8974</f>
        <v>0</v>
      </c>
      <c r="AW34" s="497">
        <f>'153-S 2020CEEIOT(RMB)'!AW34/6.8974</f>
        <v>0</v>
      </c>
      <c r="AX34" s="497">
        <f>'153-S 2020CEEIOT(RMB)'!AX34/6.8974</f>
        <v>0</v>
      </c>
      <c r="AY34" s="497">
        <f>'153-S 2020CEEIOT(RMB)'!AY34/6.8974</f>
        <v>0</v>
      </c>
      <c r="AZ34" s="497">
        <f>'153-S 2020CEEIOT(RMB)'!AZ34/6.8974</f>
        <v>0</v>
      </c>
      <c r="BA34" s="497">
        <f>'153-S 2020CEEIOT(RMB)'!BA34/6.8974</f>
        <v>0</v>
      </c>
      <c r="BB34" s="497">
        <f>'153-S 2020CEEIOT(RMB)'!BB34/6.8974</f>
        <v>0</v>
      </c>
      <c r="BC34" s="497">
        <f>'153-S 2020CEEIOT(RMB)'!BC34/6.8974</f>
        <v>0</v>
      </c>
      <c r="BD34" s="497">
        <f>'153-S 2020CEEIOT(RMB)'!BD34/6.8974</f>
        <v>0</v>
      </c>
      <c r="BE34" s="497">
        <f>'153-S 2020CEEIOT(RMB)'!BE34/6.8974</f>
        <v>0</v>
      </c>
      <c r="BF34" s="497">
        <f>'153-S 2020CEEIOT(RMB)'!BF34/6.8974</f>
        <v>0</v>
      </c>
      <c r="BG34" s="497">
        <f>'153-S 2020CEEIOT(RMB)'!BG34/6.8974</f>
        <v>0</v>
      </c>
      <c r="BH34" s="497">
        <f>'153-S 2020CEEIOT(RMB)'!BH34/6.8974</f>
        <v>0</v>
      </c>
      <c r="BI34" s="497">
        <f>'153-S 2020CEEIOT(RMB)'!BI34/6.8974</f>
        <v>0</v>
      </c>
      <c r="BJ34" s="497">
        <f>'153-S 2020CEEIOT(RMB)'!BJ34/6.8974</f>
        <v>0</v>
      </c>
      <c r="BK34" s="497">
        <f>'153-S 2020CEEIOT(RMB)'!BK34/6.8974</f>
        <v>0</v>
      </c>
      <c r="BL34" s="497">
        <f>'153-S 2020CEEIOT(RMB)'!BL34/6.8974</f>
        <v>0</v>
      </c>
      <c r="BM34" s="497">
        <f>'153-S 2020CEEIOT(RMB)'!BM34/6.8974</f>
        <v>0</v>
      </c>
      <c r="BN34" s="497">
        <f>'153-S 2020CEEIOT(RMB)'!BN34/6.8974</f>
        <v>0</v>
      </c>
      <c r="BO34" s="497">
        <f>'153-S 2020CEEIOT(RMB)'!BO34/6.8974</f>
        <v>34.92564431863196</v>
      </c>
      <c r="BP34" s="497">
        <f>'153-S 2020CEEIOT(RMB)'!BP34/6.8974</f>
        <v>147.24209811853419</v>
      </c>
      <c r="BQ34" s="497">
        <f>'153-S 2020CEEIOT(RMB)'!BQ34/6.8974</f>
        <v>193.94627753874559</v>
      </c>
      <c r="BR34" s="497">
        <f>'153-S 2020CEEIOT(RMB)'!BR34/6.8974</f>
        <v>41.478666949163916</v>
      </c>
      <c r="BS34" s="497">
        <f>'153-S 2020CEEIOT(RMB)'!BS34/6.8974</f>
        <v>11.551092268288167</v>
      </c>
      <c r="BT34" s="497">
        <f>'153-S 2020CEEIOT(RMB)'!BT34/6.8974</f>
        <v>16.033663126269026</v>
      </c>
      <c r="BU34" s="497">
        <f>'153-S 2020CEEIOT(RMB)'!BU34/6.8974</f>
        <v>0</v>
      </c>
      <c r="BV34" s="497">
        <f>'153-S 2020CEEIOT(RMB)'!BV34/6.8974</f>
        <v>32.968785774582834</v>
      </c>
      <c r="BW34" s="497">
        <f>'153-S 2020CEEIOT(RMB)'!BW34/6.8974</f>
        <v>0</v>
      </c>
      <c r="BX34" s="497">
        <f>'153-S 2020CEEIOT(RMB)'!BX34/6.8974</f>
        <v>50.447155831963272</v>
      </c>
      <c r="BY34" s="497">
        <f>'153-S 2020CEEIOT(RMB)'!BY34/6.8974</f>
        <v>0</v>
      </c>
      <c r="BZ34" s="497">
        <f>'153-S 2020CEEIOT(RMB)'!BZ34/6.8974</f>
        <v>0</v>
      </c>
      <c r="CA34" s="497">
        <f>'153-S 2020CEEIOT(RMB)'!CA34/6.8974</f>
        <v>0</v>
      </c>
      <c r="CB34" s="497">
        <f>'153-S 2020CEEIOT(RMB)'!CB34/6.8974</f>
        <v>3759.2711038340658</v>
      </c>
      <c r="CC34" s="497">
        <f>'153-S 2020CEEIOT(RMB)'!CC34/6.8974</f>
        <v>6954.8390617109162</v>
      </c>
      <c r="CD34" s="497">
        <f>'153-S 2020CEEIOT(RMB)'!CD34/6.8974</f>
        <v>0</v>
      </c>
      <c r="CE34" s="497">
        <f>'153-S 2020CEEIOT(RMB)'!CE34/6.8974</f>
        <v>0</v>
      </c>
      <c r="CF34" s="497">
        <f>'153-S 2020CEEIOT(RMB)'!CF34/6.8974</f>
        <v>56.777915740659161</v>
      </c>
      <c r="CG34" s="497">
        <f>'153-S 2020CEEIOT(RMB)'!CG34/6.8974</f>
        <v>73.735017351727734</v>
      </c>
      <c r="CH34" s="497">
        <f>'153-S 2020CEEIOT(RMB)'!CH34/6.8974</f>
        <v>935.62455699932138</v>
      </c>
      <c r="CI34" s="497">
        <f>'153-S 2020CEEIOT(RMB)'!CI34/6.8974</f>
        <v>28.085162848535809</v>
      </c>
      <c r="CJ34" s="497">
        <f>'153-S 2020CEEIOT(RMB)'!CJ34/6.8974</f>
        <v>32.072612291024569</v>
      </c>
      <c r="CK34" s="497">
        <f>'153-S 2020CEEIOT(RMB)'!CK34/6.8974</f>
        <v>13.53430099228804</v>
      </c>
      <c r="CL34" s="497">
        <f>'153-S 2020CEEIOT(RMB)'!CL34/6.8974</f>
        <v>0</v>
      </c>
      <c r="CM34" s="497">
        <f>'153-S 2020CEEIOT(RMB)'!CM34/6.8974</f>
        <v>89.704786665737871</v>
      </c>
      <c r="CN34" s="497">
        <f>'153-S 2020CEEIOT(RMB)'!CN34/6.8974</f>
        <v>27.147517614434133</v>
      </c>
      <c r="CO34" s="497">
        <f>'153-S 2020CEEIOT(RMB)'!CO34/6.8974</f>
        <v>0</v>
      </c>
      <c r="CP34" s="497">
        <f>'153-S 2020CEEIOT(RMB)'!CP34/6.8974</f>
        <v>0</v>
      </c>
      <c r="CQ34" s="497">
        <f>'153-S 2020CEEIOT(RMB)'!CQ34/6.8974</f>
        <v>0</v>
      </c>
      <c r="CR34" s="497">
        <f>'153-S 2020CEEIOT(RMB)'!CR34/6.8974</f>
        <v>0</v>
      </c>
      <c r="CS34" s="497">
        <f>'153-S 2020CEEIOT(RMB)'!CS34/6.8974</f>
        <v>0</v>
      </c>
      <c r="CT34" s="497">
        <f>'153-S 2020CEEIOT(RMB)'!CT34/6.8974</f>
        <v>240.80722940418408</v>
      </c>
      <c r="CU34" s="497">
        <f>'153-S 2020CEEIOT(RMB)'!CU34/6.8974</f>
        <v>14.088401210605998</v>
      </c>
      <c r="CV34" s="497">
        <f>'153-S 2020CEEIOT(RMB)'!CV34/6.8974</f>
        <v>3256.521672375969</v>
      </c>
      <c r="CW34" s="497">
        <f>'153-S 2020CEEIOT(RMB)'!CW34/6.8974</f>
        <v>0</v>
      </c>
      <c r="CX34" s="497">
        <f>'153-S 2020CEEIOT(RMB)'!CX34/6.8974</f>
        <v>0</v>
      </c>
      <c r="CY34" s="497">
        <f>'153-S 2020CEEIOT(RMB)'!CY34/6.8974</f>
        <v>0</v>
      </c>
      <c r="CZ34" s="497">
        <f>'153-S 2020CEEIOT(RMB)'!CZ34/6.8974</f>
        <v>0</v>
      </c>
      <c r="DA34" s="497">
        <f>'153-S 2020CEEIOT(RMB)'!DA34/6.8974</f>
        <v>0</v>
      </c>
      <c r="DB34" s="497">
        <f>'153-S 2020CEEIOT(RMB)'!DB34/6.8974</f>
        <v>2776.8572298276736</v>
      </c>
      <c r="DC34" s="497">
        <f>'153-S 2020CEEIOT(RMB)'!DC34/6.8974</f>
        <v>281.53427616670723</v>
      </c>
      <c r="DD34" s="497">
        <f>'153-S 2020CEEIOT(RMB)'!DD34/6.8974</f>
        <v>0</v>
      </c>
      <c r="DE34" s="497">
        <f>'153-S 2020CEEIOT(RMB)'!DE34/6.8974</f>
        <v>0</v>
      </c>
      <c r="DF34" s="497">
        <f>'153-S 2020CEEIOT(RMB)'!DF34/6.8974</f>
        <v>0</v>
      </c>
      <c r="DG34" s="497">
        <f>'153-S 2020CEEIOT(RMB)'!DG34/6.8974</f>
        <v>0</v>
      </c>
      <c r="DH34" s="497">
        <f>'153-S 2020CEEIOT(RMB)'!DH34/6.8974</f>
        <v>0</v>
      </c>
      <c r="DI34" s="497">
        <f>'153-S 2020CEEIOT(RMB)'!DI34/6.8974</f>
        <v>0</v>
      </c>
      <c r="DJ34" s="497">
        <f>'153-S 2020CEEIOT(RMB)'!DJ34/6.8974</f>
        <v>413.15129351589343</v>
      </c>
      <c r="DK34" s="497">
        <f>'153-S 2020CEEIOT(RMB)'!DK34/6.8974</f>
        <v>338.42897966204896</v>
      </c>
      <c r="DL34" s="497">
        <f>'153-S 2020CEEIOT(RMB)'!DL34/6.8974</f>
        <v>0</v>
      </c>
      <c r="DM34" s="497">
        <f>'153-S 2020CEEIOT(RMB)'!DM34/6.8974</f>
        <v>0</v>
      </c>
      <c r="DN34" s="497">
        <f>'153-S 2020CEEIOT(RMB)'!DN34/6.8974</f>
        <v>0</v>
      </c>
      <c r="DO34" s="497">
        <f>'153-S 2020CEEIOT(RMB)'!DO34/6.8974</f>
        <v>0</v>
      </c>
      <c r="DP34" s="497">
        <f>'153-S 2020CEEIOT(RMB)'!DP34/6.8974</f>
        <v>0</v>
      </c>
      <c r="DQ34" s="497">
        <f>'153-S 2020CEEIOT(RMB)'!DQ34/6.8974</f>
        <v>0</v>
      </c>
      <c r="DR34" s="497">
        <f>'153-S 2020CEEIOT(RMB)'!DR34/6.8974</f>
        <v>0</v>
      </c>
      <c r="DS34" s="497">
        <f>'153-S 2020CEEIOT(RMB)'!DS34/6.8974</f>
        <v>0</v>
      </c>
      <c r="DT34" s="497">
        <f>'153-S 2020CEEIOT(RMB)'!DT34/6.8974</f>
        <v>0</v>
      </c>
      <c r="DU34" s="497">
        <f>'153-S 2020CEEIOT(RMB)'!DU34/6.8974</f>
        <v>0</v>
      </c>
      <c r="DV34" s="497">
        <f>'153-S 2020CEEIOT(RMB)'!DV34/6.8974</f>
        <v>0</v>
      </c>
      <c r="DW34" s="497">
        <f>'153-S 2020CEEIOT(RMB)'!DW34/6.8974</f>
        <v>0</v>
      </c>
      <c r="DX34" s="497">
        <f>'153-S 2020CEEIOT(RMB)'!DX34/6.8974</f>
        <v>0</v>
      </c>
      <c r="DY34" s="497">
        <f>'153-S 2020CEEIOT(RMB)'!DY34/6.8974</f>
        <v>0</v>
      </c>
      <c r="DZ34" s="497">
        <f>'153-S 2020CEEIOT(RMB)'!DZ34/6.8974</f>
        <v>0</v>
      </c>
      <c r="EA34" s="497">
        <f>'153-S 2020CEEIOT(RMB)'!EA34/6.8974</f>
        <v>0</v>
      </c>
      <c r="EB34" s="497">
        <f>'153-S 2020CEEIOT(RMB)'!EB34/6.8974</f>
        <v>0</v>
      </c>
      <c r="EC34" s="497">
        <f>'153-S 2020CEEIOT(RMB)'!EC34/6.8974</f>
        <v>0</v>
      </c>
      <c r="ED34" s="497">
        <f>'153-S 2020CEEIOT(RMB)'!ED34/6.8974</f>
        <v>0</v>
      </c>
      <c r="EE34" s="497">
        <f>'153-S 2020CEEIOT(RMB)'!EE34/6.8974</f>
        <v>0</v>
      </c>
      <c r="EF34" s="497">
        <f>'153-S 2020CEEIOT(RMB)'!EF34/6.8974</f>
        <v>126.36662623733936</v>
      </c>
      <c r="EG34" s="497">
        <f>'153-S 2020CEEIOT(RMB)'!EG34/6.8974</f>
        <v>0</v>
      </c>
      <c r="EH34" s="497">
        <f>'153-S 2020CEEIOT(RMB)'!EH34/6.8974</f>
        <v>0</v>
      </c>
      <c r="EI34" s="497">
        <f>'153-S 2020CEEIOT(RMB)'!EI34/6.8974</f>
        <v>19876.668026227529</v>
      </c>
      <c r="EJ34" s="497">
        <f>'153-S 2020CEEIOT(RMB)'!EJ34/6.8974</f>
        <v>0</v>
      </c>
      <c r="EK34" s="497">
        <f>'153-S 2020CEEIOT(RMB)'!EK34/6.8974</f>
        <v>0</v>
      </c>
      <c r="EL34" s="497">
        <f>'153-S 2020CEEIOT(RMB)'!EL34/6.8974</f>
        <v>0</v>
      </c>
      <c r="EM34" s="497">
        <f>'153-S 2020CEEIOT(RMB)'!EM34/6.8974</f>
        <v>694.02894373453307</v>
      </c>
      <c r="EN34" s="497">
        <f>'153-S 2020CEEIOT(RMB)'!EN34/6.8974</f>
        <v>3641.9327404071087</v>
      </c>
      <c r="EO34" s="497">
        <f>'153-S 2020CEEIOT(RMB)'!EO34/6.8974</f>
        <v>30.168581402659452</v>
      </c>
      <c r="EP34" s="497">
        <f>'153-S 2020CEEIOT(RMB)'!EP34/6.8974</f>
        <v>2192.8254471680116</v>
      </c>
      <c r="EQ34" s="497">
        <f>'153-S 2020CEEIOT(RMB)'!EQ34/6.8974</f>
        <v>47944.437884548883</v>
      </c>
      <c r="ER34" s="497">
        <f>'153-S 2020CEEIOT(RMB)'!ER34/6.8974</f>
        <v>0</v>
      </c>
      <c r="ES34" s="497">
        <f>'153-S 2020CEEIOT(RMB)'!ES34/6.8974</f>
        <v>0</v>
      </c>
      <c r="ET34" s="497">
        <f>'153-S 2020CEEIOT(RMB)'!ET34/6.8974</f>
        <v>0</v>
      </c>
      <c r="EU34" s="497">
        <f>'153-S 2020CEEIOT(RMB)'!EU34/6.8974</f>
        <v>381.00492817363204</v>
      </c>
      <c r="EV34" s="497">
        <f>'153-S 2020CEEIOT(RMB)'!EV34/6.8974</f>
        <v>0</v>
      </c>
      <c r="EW34" s="497">
        <f>'153-S 2020CEEIOT(RMB)'!EW34/6.8974</f>
        <v>0</v>
      </c>
      <c r="EX34" s="497">
        <f>'153-S 2020CEEIOT(RMB)'!EX34/6.8974</f>
        <v>0</v>
      </c>
      <c r="EY34" s="497">
        <f>'153-S 2020CEEIOT(RMB)'!EY34/6.8974</f>
        <v>0</v>
      </c>
      <c r="EZ34" s="498">
        <f>'153-S 2020CEEIOT(RMB)'!EZ34/6.8974</f>
        <v>7216.0096454812647</v>
      </c>
      <c r="FA34" s="499">
        <f>'153-S 2020CEEIOT(RMB)'!FA34/6.8974</f>
        <v>3443928.3602690287</v>
      </c>
      <c r="FB34" s="355">
        <f>'153-S 2020CEEIOT(RMB)'!FB34/6.8974</f>
        <v>5742.9057754070354</v>
      </c>
      <c r="FC34" s="355">
        <f>'153-S 2020CEEIOT(RMB)'!FC34/6.8974</f>
        <v>8313.9936543647946</v>
      </c>
      <c r="FD34" s="356">
        <f>'153-S 2020CEEIOT(RMB)'!FD34/6.8974</f>
        <v>14056.899429771829</v>
      </c>
      <c r="FE34" s="355">
        <f>'153-S 2020CEEIOT(RMB)'!FE34/6.8974</f>
        <v>0</v>
      </c>
      <c r="FF34" s="356">
        <f>'153-S 2020CEEIOT(RMB)'!FF34/6.8974</f>
        <v>14056.899429771829</v>
      </c>
      <c r="FG34" s="355">
        <f>'153-S 2020CEEIOT(RMB)'!FG34/6.8974</f>
        <v>0</v>
      </c>
      <c r="FH34" s="355">
        <f>'153-S 2020CEEIOT(RMB)'!FH34/6.8974</f>
        <v>-48715.340919026887</v>
      </c>
      <c r="FI34" s="356">
        <f>'153-S 2020CEEIOT(RMB)'!FI34/6.8974</f>
        <v>-48715.340919026887</v>
      </c>
      <c r="FJ34" s="355">
        <f>'153-S 2020CEEIOT(RMB)'!FJ34/6.8974</f>
        <v>126305.29615774407</v>
      </c>
      <c r="FK34" s="500">
        <f>'153-S 2020CEEIOT(RMB)'!FK34/6.8974</f>
        <v>91646.854668489017</v>
      </c>
      <c r="FL34" s="501">
        <f>'153-S 2020CEEIOT(RMB)'!FL34/6.8974</f>
        <v>36050.049407611914</v>
      </c>
      <c r="FM34" s="502">
        <f>'153-S 2020CEEIOT(RMB)'!FM34/6.8974</f>
        <v>3499525.1655299044</v>
      </c>
    </row>
    <row r="35" spans="1:169" ht="15">
      <c r="A35" s="815"/>
      <c r="B35" s="495" t="s">
        <v>236</v>
      </c>
      <c r="C35" s="496" t="s">
        <v>713</v>
      </c>
      <c r="D35" s="641">
        <f>'153-S 2020CEEIOT(RMB)'!D35/6.8974</f>
        <v>0</v>
      </c>
      <c r="E35" s="497">
        <f>'153-S 2020CEEIOT(RMB)'!E35/6.8974</f>
        <v>0</v>
      </c>
      <c r="F35" s="497">
        <f>'153-S 2020CEEIOT(RMB)'!F35/6.8974</f>
        <v>0</v>
      </c>
      <c r="G35" s="497">
        <f>'153-S 2020CEEIOT(RMB)'!G35/6.8974</f>
        <v>0</v>
      </c>
      <c r="H35" s="497">
        <f>'153-S 2020CEEIOT(RMB)'!H35/6.8974</f>
        <v>0</v>
      </c>
      <c r="I35" s="497">
        <f>'153-S 2020CEEIOT(RMB)'!I35/6.8974</f>
        <v>47.938515276756</v>
      </c>
      <c r="J35" s="497">
        <f>'153-S 2020CEEIOT(RMB)'!J35/6.8974</f>
        <v>14.536475323476129</v>
      </c>
      <c r="K35" s="497">
        <f>'153-S 2020CEEIOT(RMB)'!K35/6.8974</f>
        <v>85.468643741557742</v>
      </c>
      <c r="L35" s="497">
        <f>'153-S 2020CEEIOT(RMB)'!L35/6.8974</f>
        <v>158.88988776825371</v>
      </c>
      <c r="M35" s="497">
        <f>'153-S 2020CEEIOT(RMB)'!M35/6.8974</f>
        <v>2321.8228720693137</v>
      </c>
      <c r="N35" s="497">
        <f>'153-S 2020CEEIOT(RMB)'!N35/6.8974</f>
        <v>97.439047477174086</v>
      </c>
      <c r="O35" s="497">
        <f>'153-S 2020CEEIOT(RMB)'!O35/6.8974</f>
        <v>0</v>
      </c>
      <c r="P35" s="497">
        <f>'153-S 2020CEEIOT(RMB)'!P35/6.8974</f>
        <v>0</v>
      </c>
      <c r="Q35" s="497">
        <f>'153-S 2020CEEIOT(RMB)'!Q35/6.8974</f>
        <v>0</v>
      </c>
      <c r="R35" s="497">
        <f>'153-S 2020CEEIOT(RMB)'!R35/6.8974</f>
        <v>0</v>
      </c>
      <c r="S35" s="497">
        <f>'153-S 2020CEEIOT(RMB)'!S35/6.8974</f>
        <v>0</v>
      </c>
      <c r="T35" s="497">
        <f>'153-S 2020CEEIOT(RMB)'!T35/6.8974</f>
        <v>0</v>
      </c>
      <c r="U35" s="497">
        <f>'153-S 2020CEEIOT(RMB)'!U35/6.8974</f>
        <v>0</v>
      </c>
      <c r="V35" s="497">
        <f>'153-S 2020CEEIOT(RMB)'!V35/6.8974</f>
        <v>0</v>
      </c>
      <c r="W35" s="497">
        <f>'153-S 2020CEEIOT(RMB)'!W35/6.8974</f>
        <v>0</v>
      </c>
      <c r="X35" s="497">
        <f>'153-S 2020CEEIOT(RMB)'!X35/6.8974</f>
        <v>0</v>
      </c>
      <c r="Y35" s="497">
        <f>'153-S 2020CEEIOT(RMB)'!Y35/6.8974</f>
        <v>0</v>
      </c>
      <c r="Z35" s="497">
        <f>'153-S 2020CEEIOT(RMB)'!Z35/6.8974</f>
        <v>1407.0417755748585</v>
      </c>
      <c r="AA35" s="497">
        <f>'153-S 2020CEEIOT(RMB)'!AA35/6.8974</f>
        <v>0</v>
      </c>
      <c r="AB35" s="497">
        <f>'153-S 2020CEEIOT(RMB)'!AB35/6.8974</f>
        <v>3677.6326239381833</v>
      </c>
      <c r="AC35" s="497">
        <f>'153-S 2020CEEIOT(RMB)'!AC35/6.8974</f>
        <v>0</v>
      </c>
      <c r="AD35" s="497">
        <f>'153-S 2020CEEIOT(RMB)'!AD35/6.8974</f>
        <v>231031.77404711564</v>
      </c>
      <c r="AE35" s="497">
        <f>'153-S 2020CEEIOT(RMB)'!AE35/6.8974</f>
        <v>5891.1465138544254</v>
      </c>
      <c r="AF35" s="497">
        <f>'153-S 2020CEEIOT(RMB)'!AF35/6.8974</f>
        <v>618801.01248541696</v>
      </c>
      <c r="AG35" s="497">
        <f>'153-S 2020CEEIOT(RMB)'!AG35/6.8974</f>
        <v>48345.026874391478</v>
      </c>
      <c r="AH35" s="497">
        <f>'153-S 2020CEEIOT(RMB)'!AH35/6.8974</f>
        <v>179444.2579137047</v>
      </c>
      <c r="AI35" s="497">
        <f>'153-S 2020CEEIOT(RMB)'!AI35/6.8974</f>
        <v>1623143.6773599864</v>
      </c>
      <c r="AJ35" s="497">
        <f>'153-S 2020CEEIOT(RMB)'!AJ35/6.8974</f>
        <v>14285.174658513191</v>
      </c>
      <c r="AK35" s="497">
        <f>'153-S 2020CEEIOT(RMB)'!AK35/6.8974</f>
        <v>39843.317909402889</v>
      </c>
      <c r="AL35" s="497">
        <f>'153-S 2020CEEIOT(RMB)'!AL35/6.8974</f>
        <v>5601.3991192967951</v>
      </c>
      <c r="AM35" s="497">
        <f>'153-S 2020CEEIOT(RMB)'!AM35/6.8974</f>
        <v>17429.326183874819</v>
      </c>
      <c r="AN35" s="497">
        <f>'153-S 2020CEEIOT(RMB)'!AN35/6.8974</f>
        <v>5021.1979217847593</v>
      </c>
      <c r="AO35" s="497">
        <f>'153-S 2020CEEIOT(RMB)'!AO35/6.8974</f>
        <v>2808.2290515150744</v>
      </c>
      <c r="AP35" s="497">
        <f>'153-S 2020CEEIOT(RMB)'!AP35/6.8974</f>
        <v>126582.16958950339</v>
      </c>
      <c r="AQ35" s="497">
        <f>'153-S 2020CEEIOT(RMB)'!AQ35/6.8974</f>
        <v>22632.516191048755</v>
      </c>
      <c r="AR35" s="497">
        <f>'153-S 2020CEEIOT(RMB)'!AR35/6.8974</f>
        <v>0</v>
      </c>
      <c r="AS35" s="497">
        <f>'153-S 2020CEEIOT(RMB)'!AS35/6.8974</f>
        <v>0</v>
      </c>
      <c r="AT35" s="497">
        <f>'153-S 2020CEEIOT(RMB)'!AT35/6.8974</f>
        <v>0</v>
      </c>
      <c r="AU35" s="497">
        <f>'153-S 2020CEEIOT(RMB)'!AU35/6.8974</f>
        <v>0</v>
      </c>
      <c r="AV35" s="497">
        <f>'153-S 2020CEEIOT(RMB)'!AV35/6.8974</f>
        <v>0</v>
      </c>
      <c r="AW35" s="497">
        <f>'153-S 2020CEEIOT(RMB)'!AW35/6.8974</f>
        <v>0</v>
      </c>
      <c r="AX35" s="497">
        <f>'153-S 2020CEEIOT(RMB)'!AX35/6.8974</f>
        <v>0</v>
      </c>
      <c r="AY35" s="497">
        <f>'153-S 2020CEEIOT(RMB)'!AY35/6.8974</f>
        <v>0</v>
      </c>
      <c r="AZ35" s="497">
        <f>'153-S 2020CEEIOT(RMB)'!AZ35/6.8974</f>
        <v>0</v>
      </c>
      <c r="BA35" s="497">
        <f>'153-S 2020CEEIOT(RMB)'!BA35/6.8974</f>
        <v>9714.2773497579437</v>
      </c>
      <c r="BB35" s="497">
        <f>'153-S 2020CEEIOT(RMB)'!BB35/6.8974</f>
        <v>0</v>
      </c>
      <c r="BC35" s="497">
        <f>'153-S 2020CEEIOT(RMB)'!BC35/6.8974</f>
        <v>0</v>
      </c>
      <c r="BD35" s="497">
        <f>'153-S 2020CEEIOT(RMB)'!BD35/6.8974</f>
        <v>0</v>
      </c>
      <c r="BE35" s="497">
        <f>'153-S 2020CEEIOT(RMB)'!BE35/6.8974</f>
        <v>0</v>
      </c>
      <c r="BF35" s="497">
        <f>'153-S 2020CEEIOT(RMB)'!BF35/6.8974</f>
        <v>0</v>
      </c>
      <c r="BG35" s="497">
        <f>'153-S 2020CEEIOT(RMB)'!BG35/6.8974</f>
        <v>0</v>
      </c>
      <c r="BH35" s="497">
        <f>'153-S 2020CEEIOT(RMB)'!BH35/6.8974</f>
        <v>0</v>
      </c>
      <c r="BI35" s="497">
        <f>'153-S 2020CEEIOT(RMB)'!BI35/6.8974</f>
        <v>0</v>
      </c>
      <c r="BJ35" s="497">
        <f>'153-S 2020CEEIOT(RMB)'!BJ35/6.8974</f>
        <v>0</v>
      </c>
      <c r="BK35" s="497">
        <f>'153-S 2020CEEIOT(RMB)'!BK35/6.8974</f>
        <v>0</v>
      </c>
      <c r="BL35" s="497">
        <f>'153-S 2020CEEIOT(RMB)'!BL35/6.8974</f>
        <v>22.049144664115587</v>
      </c>
      <c r="BM35" s="497">
        <f>'153-S 2020CEEIOT(RMB)'!BM35/6.8974</f>
        <v>627.29709957688863</v>
      </c>
      <c r="BN35" s="497">
        <f>'153-S 2020CEEIOT(RMB)'!BN35/6.8974</f>
        <v>91.247530214037369</v>
      </c>
      <c r="BO35" s="497">
        <f>'153-S 2020CEEIOT(RMB)'!BO35/6.8974</f>
        <v>1235.6520157098148</v>
      </c>
      <c r="BP35" s="497">
        <f>'153-S 2020CEEIOT(RMB)'!BP35/6.8974</f>
        <v>2052.992514464037</v>
      </c>
      <c r="BQ35" s="497">
        <f>'153-S 2020CEEIOT(RMB)'!BQ35/6.8974</f>
        <v>63120.156726531168</v>
      </c>
      <c r="BR35" s="497">
        <f>'153-S 2020CEEIOT(RMB)'!BR35/6.8974</f>
        <v>810.72958736933128</v>
      </c>
      <c r="BS35" s="497">
        <f>'153-S 2020CEEIOT(RMB)'!BS35/6.8974</f>
        <v>1066.8920633332957</v>
      </c>
      <c r="BT35" s="497">
        <f>'153-S 2020CEEIOT(RMB)'!BT35/6.8974</f>
        <v>1162.5205506262662</v>
      </c>
      <c r="BU35" s="497">
        <f>'153-S 2020CEEIOT(RMB)'!BU35/6.8974</f>
        <v>1264.1845399733809</v>
      </c>
      <c r="BV35" s="497">
        <f>'153-S 2020CEEIOT(RMB)'!BV35/6.8974</f>
        <v>846.67382832057945</v>
      </c>
      <c r="BW35" s="497">
        <f>'153-S 2020CEEIOT(RMB)'!BW35/6.8974</f>
        <v>154.78573771485492</v>
      </c>
      <c r="BX35" s="497">
        <f>'153-S 2020CEEIOT(RMB)'!BX35/6.8974</f>
        <v>2630.6385528754054</v>
      </c>
      <c r="BY35" s="497">
        <f>'153-S 2020CEEIOT(RMB)'!BY35/6.8974</f>
        <v>307.05171227970425</v>
      </c>
      <c r="BZ35" s="497">
        <f>'153-S 2020CEEIOT(RMB)'!BZ35/6.8974</f>
        <v>2021.0906791401405</v>
      </c>
      <c r="CA35" s="497">
        <f>'153-S 2020CEEIOT(RMB)'!CA35/6.8974</f>
        <v>316.21726217747084</v>
      </c>
      <c r="CB35" s="497">
        <f>'153-S 2020CEEIOT(RMB)'!CB35/6.8974</f>
        <v>1313.4671171305456</v>
      </c>
      <c r="CC35" s="497">
        <f>'153-S 2020CEEIOT(RMB)'!CC35/6.8974</f>
        <v>7079.5375314170678</v>
      </c>
      <c r="CD35" s="497">
        <f>'153-S 2020CEEIOT(RMB)'!CD35/6.8974</f>
        <v>0</v>
      </c>
      <c r="CE35" s="497">
        <f>'153-S 2020CEEIOT(RMB)'!CE35/6.8974</f>
        <v>0</v>
      </c>
      <c r="CF35" s="497">
        <f>'153-S 2020CEEIOT(RMB)'!CF35/6.8974</f>
        <v>460.41668663860827</v>
      </c>
      <c r="CG35" s="497">
        <f>'153-S 2020CEEIOT(RMB)'!CG35/6.8974</f>
        <v>404.83942270809433</v>
      </c>
      <c r="CH35" s="497">
        <f>'153-S 2020CEEIOT(RMB)'!CH35/6.8974</f>
        <v>868.50355939148517</v>
      </c>
      <c r="CI35" s="497">
        <f>'153-S 2020CEEIOT(RMB)'!CI35/6.8974</f>
        <v>781.40424953062268</v>
      </c>
      <c r="CJ35" s="497">
        <f>'153-S 2020CEEIOT(RMB)'!CJ35/6.8974</f>
        <v>2673.1424754963468</v>
      </c>
      <c r="CK35" s="497">
        <f>'153-S 2020CEEIOT(RMB)'!CK35/6.8974</f>
        <v>3216.6017826770276</v>
      </c>
      <c r="CL35" s="497">
        <f>'153-S 2020CEEIOT(RMB)'!CL35/6.8974</f>
        <v>873.38380899450294</v>
      </c>
      <c r="CM35" s="497">
        <f>'153-S 2020CEEIOT(RMB)'!CM35/6.8974</f>
        <v>3270.785425334775</v>
      </c>
      <c r="CN35" s="497">
        <f>'153-S 2020CEEIOT(RMB)'!CN35/6.8974</f>
        <v>1077.1938488498977</v>
      </c>
      <c r="CO35" s="497">
        <f>'153-S 2020CEEIOT(RMB)'!CO35/6.8974</f>
        <v>736.90811583830452</v>
      </c>
      <c r="CP35" s="497">
        <f>'153-S 2020CEEIOT(RMB)'!CP35/6.8974</f>
        <v>0</v>
      </c>
      <c r="CQ35" s="497">
        <f>'153-S 2020CEEIOT(RMB)'!CQ35/6.8974</f>
        <v>191.90410293655981</v>
      </c>
      <c r="CR35" s="497">
        <f>'153-S 2020CEEIOT(RMB)'!CR35/6.8974</f>
        <v>1330.343359166957</v>
      </c>
      <c r="CS35" s="497">
        <f>'153-S 2020CEEIOT(RMB)'!CS35/6.8974</f>
        <v>7492.3772997512087</v>
      </c>
      <c r="CT35" s="497">
        <f>'153-S 2020CEEIOT(RMB)'!CT35/6.8974</f>
        <v>497.55468083400473</v>
      </c>
      <c r="CU35" s="497">
        <f>'153-S 2020CEEIOT(RMB)'!CU35/6.8974</f>
        <v>1551.6842320282269</v>
      </c>
      <c r="CV35" s="497">
        <f>'153-S 2020CEEIOT(RMB)'!CV35/6.8974</f>
        <v>1742.3817517109828</v>
      </c>
      <c r="CW35" s="497">
        <f>'153-S 2020CEEIOT(RMB)'!CW35/6.8974</f>
        <v>270.38168075082507</v>
      </c>
      <c r="CX35" s="497">
        <f>'153-S 2020CEEIOT(RMB)'!CX35/6.8974</f>
        <v>0</v>
      </c>
      <c r="CY35" s="497">
        <f>'153-S 2020CEEIOT(RMB)'!CY35/6.8974</f>
        <v>0</v>
      </c>
      <c r="CZ35" s="497">
        <f>'153-S 2020CEEIOT(RMB)'!CZ35/6.8974</f>
        <v>0</v>
      </c>
      <c r="DA35" s="497">
        <f>'153-S 2020CEEIOT(RMB)'!DA35/6.8974</f>
        <v>0</v>
      </c>
      <c r="DB35" s="497">
        <f>'153-S 2020CEEIOT(RMB)'!DB35/6.8974</f>
        <v>7178.7466871390461</v>
      </c>
      <c r="DC35" s="497">
        <f>'153-S 2020CEEIOT(RMB)'!DC35/6.8974</f>
        <v>727.82396971603055</v>
      </c>
      <c r="DD35" s="497">
        <f>'153-S 2020CEEIOT(RMB)'!DD35/6.8974</f>
        <v>0</v>
      </c>
      <c r="DE35" s="497">
        <f>'153-S 2020CEEIOT(RMB)'!DE35/6.8974</f>
        <v>0</v>
      </c>
      <c r="DF35" s="497">
        <f>'153-S 2020CEEIOT(RMB)'!DF35/6.8974</f>
        <v>0</v>
      </c>
      <c r="DG35" s="497">
        <f>'153-S 2020CEEIOT(RMB)'!DG35/6.8974</f>
        <v>0</v>
      </c>
      <c r="DH35" s="497">
        <f>'153-S 2020CEEIOT(RMB)'!DH35/6.8974</f>
        <v>12462.770714617176</v>
      </c>
      <c r="DI35" s="497">
        <f>'153-S 2020CEEIOT(RMB)'!DI35/6.8974</f>
        <v>17205.711544901191</v>
      </c>
      <c r="DJ35" s="497">
        <f>'153-S 2020CEEIOT(RMB)'!DJ35/6.8974</f>
        <v>180.1790080877586</v>
      </c>
      <c r="DK35" s="497">
        <f>'153-S 2020CEEIOT(RMB)'!DK35/6.8974</f>
        <v>147.59193259385091</v>
      </c>
      <c r="DL35" s="497">
        <f>'153-S 2020CEEIOT(RMB)'!DL35/6.8974</f>
        <v>0</v>
      </c>
      <c r="DM35" s="497">
        <f>'153-S 2020CEEIOT(RMB)'!DM35/6.8974</f>
        <v>0</v>
      </c>
      <c r="DN35" s="497">
        <f>'153-S 2020CEEIOT(RMB)'!DN35/6.8974</f>
        <v>3.344286975109809E-5</v>
      </c>
      <c r="DO35" s="497">
        <f>'153-S 2020CEEIOT(RMB)'!DO35/6.8974</f>
        <v>3.6633765047719316E-3</v>
      </c>
      <c r="DP35" s="497">
        <f>'153-S 2020CEEIOT(RMB)'!DP35/6.8974</f>
        <v>0</v>
      </c>
      <c r="DQ35" s="497">
        <f>'153-S 2020CEEIOT(RMB)'!DQ35/6.8974</f>
        <v>0</v>
      </c>
      <c r="DR35" s="497">
        <f>'153-S 2020CEEIOT(RMB)'!DR35/6.8974</f>
        <v>0</v>
      </c>
      <c r="DS35" s="497">
        <f>'153-S 2020CEEIOT(RMB)'!DS35/6.8974</f>
        <v>0</v>
      </c>
      <c r="DT35" s="497">
        <f>'153-S 2020CEEIOT(RMB)'!DT35/6.8974</f>
        <v>0</v>
      </c>
      <c r="DU35" s="497">
        <f>'153-S 2020CEEIOT(RMB)'!DU35/6.8974</f>
        <v>0</v>
      </c>
      <c r="DV35" s="497">
        <f>'153-S 2020CEEIOT(RMB)'!DV35/6.8974</f>
        <v>0</v>
      </c>
      <c r="DW35" s="497">
        <f>'153-S 2020CEEIOT(RMB)'!DW35/6.8974</f>
        <v>0</v>
      </c>
      <c r="DX35" s="497">
        <f>'153-S 2020CEEIOT(RMB)'!DX35/6.8974</f>
        <v>819.15502141636694</v>
      </c>
      <c r="DY35" s="497">
        <f>'153-S 2020CEEIOT(RMB)'!DY35/6.8974</f>
        <v>0</v>
      </c>
      <c r="DZ35" s="497">
        <f>'153-S 2020CEEIOT(RMB)'!DZ35/6.8974</f>
        <v>0</v>
      </c>
      <c r="EA35" s="497">
        <f>'153-S 2020CEEIOT(RMB)'!EA35/6.8974</f>
        <v>0</v>
      </c>
      <c r="EB35" s="497">
        <f>'153-S 2020CEEIOT(RMB)'!EB35/6.8974</f>
        <v>0</v>
      </c>
      <c r="EC35" s="497">
        <f>'153-S 2020CEEIOT(RMB)'!EC35/6.8974</f>
        <v>0</v>
      </c>
      <c r="ED35" s="497">
        <f>'153-S 2020CEEIOT(RMB)'!ED35/6.8974</f>
        <v>0</v>
      </c>
      <c r="EE35" s="497">
        <f>'153-S 2020CEEIOT(RMB)'!EE35/6.8974</f>
        <v>0</v>
      </c>
      <c r="EF35" s="497">
        <f>'153-S 2020CEEIOT(RMB)'!EF35/6.8974</f>
        <v>25.89378017488421</v>
      </c>
      <c r="EG35" s="497">
        <f>'153-S 2020CEEIOT(RMB)'!EG35/6.8974</f>
        <v>0</v>
      </c>
      <c r="EH35" s="497">
        <f>'153-S 2020CEEIOT(RMB)'!EH35/6.8974</f>
        <v>0</v>
      </c>
      <c r="EI35" s="497">
        <f>'153-S 2020CEEIOT(RMB)'!EI35/6.8974</f>
        <v>23747.412790203853</v>
      </c>
      <c r="EJ35" s="497">
        <f>'153-S 2020CEEIOT(RMB)'!EJ35/6.8974</f>
        <v>0</v>
      </c>
      <c r="EK35" s="497">
        <f>'153-S 2020CEEIOT(RMB)'!EK35/6.8974</f>
        <v>0</v>
      </c>
      <c r="EL35" s="497">
        <f>'153-S 2020CEEIOT(RMB)'!EL35/6.8974</f>
        <v>0</v>
      </c>
      <c r="EM35" s="497">
        <f>'153-S 2020CEEIOT(RMB)'!EM35/6.8974</f>
        <v>0</v>
      </c>
      <c r="EN35" s="497">
        <f>'153-S 2020CEEIOT(RMB)'!EN35/6.8974</f>
        <v>0</v>
      </c>
      <c r="EO35" s="497">
        <f>'153-S 2020CEEIOT(RMB)'!EO35/6.8974</f>
        <v>11567.701653081031</v>
      </c>
      <c r="EP35" s="497">
        <f>'153-S 2020CEEIOT(RMB)'!EP35/6.8974</f>
        <v>2061.7424515891662</v>
      </c>
      <c r="EQ35" s="497">
        <f>'153-S 2020CEEIOT(RMB)'!EQ35/6.8974</f>
        <v>4698.6169088747647</v>
      </c>
      <c r="ER35" s="497">
        <f>'153-S 2020CEEIOT(RMB)'!ER35/6.8974</f>
        <v>0</v>
      </c>
      <c r="ES35" s="497">
        <f>'153-S 2020CEEIOT(RMB)'!ES35/6.8974</f>
        <v>0</v>
      </c>
      <c r="ET35" s="497">
        <f>'153-S 2020CEEIOT(RMB)'!ET35/6.8974</f>
        <v>7.843623910533843</v>
      </c>
      <c r="EU35" s="497">
        <f>'153-S 2020CEEIOT(RMB)'!EU35/6.8974</f>
        <v>183.27974504835967</v>
      </c>
      <c r="EV35" s="497">
        <f>'153-S 2020CEEIOT(RMB)'!EV35/6.8974</f>
        <v>0</v>
      </c>
      <c r="EW35" s="497">
        <f>'153-S 2020CEEIOT(RMB)'!EW35/6.8974</f>
        <v>0</v>
      </c>
      <c r="EX35" s="497">
        <f>'153-S 2020CEEIOT(RMB)'!EX35/6.8974</f>
        <v>0</v>
      </c>
      <c r="EY35" s="497">
        <f>'153-S 2020CEEIOT(RMB)'!EY35/6.8974</f>
        <v>0</v>
      </c>
      <c r="EZ35" s="498">
        <f>'153-S 2020CEEIOT(RMB)'!EZ35/6.8974</f>
        <v>13751.337673760218</v>
      </c>
      <c r="FA35" s="499">
        <f>'153-S 2020CEEIOT(RMB)'!FA35/6.8974</f>
        <v>3166714.0748884282</v>
      </c>
      <c r="FB35" s="355">
        <f>'153-S 2020CEEIOT(RMB)'!FB35/6.8974</f>
        <v>5568.2339235387535</v>
      </c>
      <c r="FC35" s="355">
        <f>'153-S 2020CEEIOT(RMB)'!FC35/6.8974</f>
        <v>7997.6699691449076</v>
      </c>
      <c r="FD35" s="356">
        <f>'153-S 2020CEEIOT(RMB)'!FD35/6.8974</f>
        <v>13565.90389268366</v>
      </c>
      <c r="FE35" s="355">
        <f>'153-S 2020CEEIOT(RMB)'!FE35/6.8974</f>
        <v>0</v>
      </c>
      <c r="FF35" s="356">
        <f>'153-S 2020CEEIOT(RMB)'!FF35/6.8974</f>
        <v>13565.90389268366</v>
      </c>
      <c r="FG35" s="355">
        <f>'153-S 2020CEEIOT(RMB)'!FG35/6.8974</f>
        <v>0</v>
      </c>
      <c r="FH35" s="355">
        <f>'153-S 2020CEEIOT(RMB)'!FH35/6.8974</f>
        <v>-63167.533598426766</v>
      </c>
      <c r="FI35" s="356">
        <f>'153-S 2020CEEIOT(RMB)'!FI35/6.8974</f>
        <v>-63167.533598426766</v>
      </c>
      <c r="FJ35" s="355">
        <f>'153-S 2020CEEIOT(RMB)'!FJ35/6.8974</f>
        <v>124046.30548882901</v>
      </c>
      <c r="FK35" s="500">
        <f>'153-S 2020CEEIOT(RMB)'!FK35/6.8974</f>
        <v>74444.675783085899</v>
      </c>
      <c r="FL35" s="501">
        <f>'153-S 2020CEEIOT(RMB)'!FL35/6.8974</f>
        <v>81391.427536728748</v>
      </c>
      <c r="FM35" s="502">
        <f>'153-S 2020CEEIOT(RMB)'!FM35/6.8974</f>
        <v>3159767.3231347841</v>
      </c>
    </row>
    <row r="36" spans="1:169" ht="15">
      <c r="A36" s="815"/>
      <c r="B36" s="495" t="s">
        <v>237</v>
      </c>
      <c r="C36" s="496" t="s">
        <v>714</v>
      </c>
      <c r="D36" s="641">
        <f>'153-S 2020CEEIOT(RMB)'!D36/6.8974</f>
        <v>0</v>
      </c>
      <c r="E36" s="497">
        <f>'153-S 2020CEEIOT(RMB)'!E36/6.8974</f>
        <v>1069.7053446325717</v>
      </c>
      <c r="F36" s="497">
        <f>'153-S 2020CEEIOT(RMB)'!F36/6.8974</f>
        <v>81.47828129824731</v>
      </c>
      <c r="G36" s="497">
        <f>'153-S 2020CEEIOT(RMB)'!G36/6.8974</f>
        <v>8.9671962237377603</v>
      </c>
      <c r="H36" s="497">
        <f>'153-S 2020CEEIOT(RMB)'!H36/6.8974</f>
        <v>2836.5763757522222</v>
      </c>
      <c r="I36" s="497">
        <f>'153-S 2020CEEIOT(RMB)'!I36/6.8974</f>
        <v>150.42363286995385</v>
      </c>
      <c r="J36" s="497">
        <f>'153-S 2020CEEIOT(RMB)'!J36/6.8974</f>
        <v>84.205786970103361</v>
      </c>
      <c r="K36" s="497">
        <f>'153-S 2020CEEIOT(RMB)'!K36/6.8974</f>
        <v>17.629250122359071</v>
      </c>
      <c r="L36" s="497">
        <f>'153-S 2020CEEIOT(RMB)'!L36/6.8974</f>
        <v>5.234069921921062</v>
      </c>
      <c r="M36" s="497">
        <f>'153-S 2020CEEIOT(RMB)'!M36/6.8974</f>
        <v>7.748547461871941</v>
      </c>
      <c r="N36" s="497">
        <f>'153-S 2020CEEIOT(RMB)'!N36/6.8974</f>
        <v>17.880969616194037</v>
      </c>
      <c r="O36" s="497">
        <f>'153-S 2020CEEIOT(RMB)'!O36/6.8974</f>
        <v>3.2198206744398155</v>
      </c>
      <c r="P36" s="497">
        <f>'153-S 2020CEEIOT(RMB)'!P36/6.8974</f>
        <v>20.528390259593223</v>
      </c>
      <c r="Q36" s="497">
        <f>'153-S 2020CEEIOT(RMB)'!Q36/6.8974</f>
        <v>1.5315163443972457</v>
      </c>
      <c r="R36" s="497">
        <f>'153-S 2020CEEIOT(RMB)'!R36/6.8974</f>
        <v>0.4037839712379907</v>
      </c>
      <c r="S36" s="497">
        <f>'153-S 2020CEEIOT(RMB)'!S36/6.8974</f>
        <v>43.069706483788309</v>
      </c>
      <c r="T36" s="497">
        <f>'153-S 2020CEEIOT(RMB)'!T36/6.8974</f>
        <v>0.36004454836047695</v>
      </c>
      <c r="U36" s="497">
        <f>'153-S 2020CEEIOT(RMB)'!U36/6.8974</f>
        <v>553.01946650498382</v>
      </c>
      <c r="V36" s="497">
        <f>'153-S 2020CEEIOT(RMB)'!V36/6.8974</f>
        <v>4.7763737478008901</v>
      </c>
      <c r="W36" s="497">
        <f>'153-S 2020CEEIOT(RMB)'!W36/6.8974</f>
        <v>95.285692680800096</v>
      </c>
      <c r="X36" s="497">
        <f>'153-S 2020CEEIOT(RMB)'!X36/6.8974</f>
        <v>23.923709233046957</v>
      </c>
      <c r="Y36" s="497">
        <f>'153-S 2020CEEIOT(RMB)'!Y36/6.8974</f>
        <v>281.17747475409783</v>
      </c>
      <c r="Z36" s="497">
        <f>'153-S 2020CEEIOT(RMB)'!Z36/6.8974</f>
        <v>82.46304087921213</v>
      </c>
      <c r="AA36" s="497">
        <f>'153-S 2020CEEIOT(RMB)'!AA36/6.8974</f>
        <v>98.093156692365937</v>
      </c>
      <c r="AB36" s="497">
        <f>'153-S 2020CEEIOT(RMB)'!AB36/6.8974</f>
        <v>25.121031315760245</v>
      </c>
      <c r="AC36" s="497">
        <f>'153-S 2020CEEIOT(RMB)'!AC36/6.8974</f>
        <v>2.6198113429861523</v>
      </c>
      <c r="AD36" s="497">
        <f>'153-S 2020CEEIOT(RMB)'!AD36/6.8974</f>
        <v>9449.0008555237328</v>
      </c>
      <c r="AE36" s="497">
        <f>'153-S 2020CEEIOT(RMB)'!AE36/6.8974</f>
        <v>17.435226491760488</v>
      </c>
      <c r="AF36" s="497">
        <f>'153-S 2020CEEIOT(RMB)'!AF36/6.8974</f>
        <v>19.904402134585734</v>
      </c>
      <c r="AG36" s="497">
        <f>'153-S 2020CEEIOT(RMB)'!AG36/6.8974</f>
        <v>506168.37096325954</v>
      </c>
      <c r="AH36" s="497">
        <f>'153-S 2020CEEIOT(RMB)'!AH36/6.8974</f>
        <v>428543.37991350814</v>
      </c>
      <c r="AI36" s="497">
        <f>'153-S 2020CEEIOT(RMB)'!AI36/6.8974</f>
        <v>2109826.883547273</v>
      </c>
      <c r="AJ36" s="497">
        <f>'153-S 2020CEEIOT(RMB)'!AJ36/6.8974</f>
        <v>52305.16347827702</v>
      </c>
      <c r="AK36" s="497">
        <f>'153-S 2020CEEIOT(RMB)'!AK36/6.8974</f>
        <v>43468.659733737739</v>
      </c>
      <c r="AL36" s="497">
        <f>'153-S 2020CEEIOT(RMB)'!AL36/6.8974</f>
        <v>155.73517819438814</v>
      </c>
      <c r="AM36" s="497">
        <f>'153-S 2020CEEIOT(RMB)'!AM36/6.8974</f>
        <v>3569.9168225866397</v>
      </c>
      <c r="AN36" s="497">
        <f>'153-S 2020CEEIOT(RMB)'!AN36/6.8974</f>
        <v>38.40390321088119</v>
      </c>
      <c r="AO36" s="497">
        <f>'153-S 2020CEEIOT(RMB)'!AO36/6.8974</f>
        <v>9.7843757551225305</v>
      </c>
      <c r="AP36" s="497">
        <f>'153-S 2020CEEIOT(RMB)'!AP36/6.8974</f>
        <v>5047.8050613104688</v>
      </c>
      <c r="AQ36" s="497">
        <f>'153-S 2020CEEIOT(RMB)'!AQ36/6.8974</f>
        <v>22863.797268012375</v>
      </c>
      <c r="AR36" s="497">
        <f>'153-S 2020CEEIOT(RMB)'!AR36/6.8974</f>
        <v>3681.0245200178479</v>
      </c>
      <c r="AS36" s="497">
        <f>'153-S 2020CEEIOT(RMB)'!AS36/6.8974</f>
        <v>271.22629231648665</v>
      </c>
      <c r="AT36" s="497">
        <f>'153-S 2020CEEIOT(RMB)'!AT36/6.8974</f>
        <v>81.101932360664804</v>
      </c>
      <c r="AU36" s="497">
        <f>'153-S 2020CEEIOT(RMB)'!AU36/6.8974</f>
        <v>13.076990751765798</v>
      </c>
      <c r="AV36" s="497">
        <f>'153-S 2020CEEIOT(RMB)'!AV36/6.8974</f>
        <v>7.2937499420260714</v>
      </c>
      <c r="AW36" s="497">
        <f>'153-S 2020CEEIOT(RMB)'!AW36/6.8974</f>
        <v>49.833606912113162</v>
      </c>
      <c r="AX36" s="497">
        <f>'153-S 2020CEEIOT(RMB)'!AX36/6.8974</f>
        <v>73.187382340567311</v>
      </c>
      <c r="AY36" s="497">
        <f>'153-S 2020CEEIOT(RMB)'!AY36/6.8974</f>
        <v>42.795278889291097</v>
      </c>
      <c r="AZ36" s="497">
        <f>'153-S 2020CEEIOT(RMB)'!AZ36/6.8974</f>
        <v>54.217180176856893</v>
      </c>
      <c r="BA36" s="497">
        <f>'153-S 2020CEEIOT(RMB)'!BA36/6.8974</f>
        <v>385.25039375320728</v>
      </c>
      <c r="BB36" s="497">
        <f>'153-S 2020CEEIOT(RMB)'!BB36/6.8974</f>
        <v>25.243364620327121</v>
      </c>
      <c r="BC36" s="497">
        <f>'153-S 2020CEEIOT(RMB)'!BC36/6.8974</f>
        <v>20.900601989446599</v>
      </c>
      <c r="BD36" s="497">
        <f>'153-S 2020CEEIOT(RMB)'!BD36/6.8974</f>
        <v>19526.597052454545</v>
      </c>
      <c r="BE36" s="497">
        <f>'153-S 2020CEEIOT(RMB)'!BE36/6.8974</f>
        <v>132.86276600125657</v>
      </c>
      <c r="BF36" s="497">
        <f>'153-S 2020CEEIOT(RMB)'!BF36/6.8974</f>
        <v>7.0884657854703708</v>
      </c>
      <c r="BG36" s="497">
        <f>'153-S 2020CEEIOT(RMB)'!BG36/6.8974</f>
        <v>41.027638896116422</v>
      </c>
      <c r="BH36" s="497">
        <f>'153-S 2020CEEIOT(RMB)'!BH36/6.8974</f>
        <v>538.64675824563994</v>
      </c>
      <c r="BI36" s="497">
        <f>'153-S 2020CEEIOT(RMB)'!BI36/6.8974</f>
        <v>31.327521677422503</v>
      </c>
      <c r="BJ36" s="497">
        <f>'153-S 2020CEEIOT(RMB)'!BJ36/6.8974</f>
        <v>0.28144408410912375</v>
      </c>
      <c r="BK36" s="497">
        <f>'153-S 2020CEEIOT(RMB)'!BK36/6.8974</f>
        <v>447.66144772982722</v>
      </c>
      <c r="BL36" s="497">
        <f>'153-S 2020CEEIOT(RMB)'!BL36/6.8974</f>
        <v>0.40725358351473928</v>
      </c>
      <c r="BM36" s="497">
        <f>'153-S 2020CEEIOT(RMB)'!BM36/6.8974</f>
        <v>2.5009288755323329</v>
      </c>
      <c r="BN36" s="497">
        <f>'153-S 2020CEEIOT(RMB)'!BN36/6.8974</f>
        <v>0.78635189425713792</v>
      </c>
      <c r="BO36" s="497">
        <f>'153-S 2020CEEIOT(RMB)'!BO36/6.8974</f>
        <v>21.910484039662602</v>
      </c>
      <c r="BP36" s="497">
        <f>'153-S 2020CEEIOT(RMB)'!BP36/6.8974</f>
        <v>21.999833526754543</v>
      </c>
      <c r="BQ36" s="497">
        <f>'153-S 2020CEEIOT(RMB)'!BQ36/6.8974</f>
        <v>463.63616259723347</v>
      </c>
      <c r="BR36" s="497">
        <f>'153-S 2020CEEIOT(RMB)'!BR36/6.8974</f>
        <v>8.1937106100529871</v>
      </c>
      <c r="BS36" s="497">
        <f>'153-S 2020CEEIOT(RMB)'!BS36/6.8974</f>
        <v>329.51964156802018</v>
      </c>
      <c r="BT36" s="497">
        <f>'153-S 2020CEEIOT(RMB)'!BT36/6.8974</f>
        <v>55.757620866026187</v>
      </c>
      <c r="BU36" s="497">
        <f>'153-S 2020CEEIOT(RMB)'!BU36/6.8974</f>
        <v>82.516303108593391</v>
      </c>
      <c r="BV36" s="497">
        <f>'153-S 2020CEEIOT(RMB)'!BV36/6.8974</f>
        <v>46.342621289480562</v>
      </c>
      <c r="BW36" s="497">
        <f>'153-S 2020CEEIOT(RMB)'!BW36/6.8974</f>
        <v>2.8417155784182262E-5</v>
      </c>
      <c r="BX36" s="497">
        <f>'153-S 2020CEEIOT(RMB)'!BX36/6.8974</f>
        <v>7.1712891782940211</v>
      </c>
      <c r="BY36" s="497">
        <f>'153-S 2020CEEIOT(RMB)'!BY36/6.8974</f>
        <v>45.456499718510635</v>
      </c>
      <c r="BZ36" s="497">
        <f>'153-S 2020CEEIOT(RMB)'!BZ36/6.8974</f>
        <v>10.669657296789531</v>
      </c>
      <c r="CA36" s="497">
        <f>'153-S 2020CEEIOT(RMB)'!CA36/6.8974</f>
        <v>3.4819414958047594</v>
      </c>
      <c r="CB36" s="497">
        <f>'153-S 2020CEEIOT(RMB)'!CB36/6.8974</f>
        <v>214.31947839902301</v>
      </c>
      <c r="CC36" s="497">
        <f>'153-S 2020CEEIOT(RMB)'!CC36/6.8974</f>
        <v>209.35208690240773</v>
      </c>
      <c r="CD36" s="497">
        <f>'153-S 2020CEEIOT(RMB)'!CD36/6.8974</f>
        <v>9.8365485006534517</v>
      </c>
      <c r="CE36" s="497">
        <f>'153-S 2020CEEIOT(RMB)'!CE36/6.8974</f>
        <v>24.154772636297889</v>
      </c>
      <c r="CF36" s="497">
        <f>'153-S 2020CEEIOT(RMB)'!CF36/6.8974</f>
        <v>80.099756768253698</v>
      </c>
      <c r="CG36" s="497">
        <f>'153-S 2020CEEIOT(RMB)'!CG36/6.8974</f>
        <v>77.167549524900025</v>
      </c>
      <c r="CH36" s="497">
        <f>'153-S 2020CEEIOT(RMB)'!CH36/6.8974</f>
        <v>68.821706290966191</v>
      </c>
      <c r="CI36" s="497">
        <f>'153-S 2020CEEIOT(RMB)'!CI36/6.8974</f>
        <v>3.3889227304449521</v>
      </c>
      <c r="CJ36" s="497">
        <f>'153-S 2020CEEIOT(RMB)'!CJ36/6.8974</f>
        <v>401.52797133394631</v>
      </c>
      <c r="CK36" s="497">
        <f>'153-S 2020CEEIOT(RMB)'!CK36/6.8974</f>
        <v>8.5635074146137047</v>
      </c>
      <c r="CL36" s="497">
        <f>'153-S 2020CEEIOT(RMB)'!CL36/6.8974</f>
        <v>15.004373851025658</v>
      </c>
      <c r="CM36" s="497">
        <f>'153-S 2020CEEIOT(RMB)'!CM36/6.8974</f>
        <v>15.446027995212672</v>
      </c>
      <c r="CN36" s="497">
        <f>'153-S 2020CEEIOT(RMB)'!CN36/6.8974</f>
        <v>8.9078049201910456</v>
      </c>
      <c r="CO36" s="497">
        <f>'153-S 2020CEEIOT(RMB)'!CO36/6.8974</f>
        <v>751.82351214967207</v>
      </c>
      <c r="CP36" s="497">
        <f>'153-S 2020CEEIOT(RMB)'!CP36/6.8974</f>
        <v>401.89602479597363</v>
      </c>
      <c r="CQ36" s="497">
        <f>'153-S 2020CEEIOT(RMB)'!CQ36/6.8974</f>
        <v>1.2478688955706843E-2</v>
      </c>
      <c r="CR36" s="497">
        <f>'153-S 2020CEEIOT(RMB)'!CR36/6.8974</f>
        <v>0.66930979108167443</v>
      </c>
      <c r="CS36" s="497">
        <f>'153-S 2020CEEIOT(RMB)'!CS36/6.8974</f>
        <v>40.710357192119467</v>
      </c>
      <c r="CT36" s="497">
        <f>'153-S 2020CEEIOT(RMB)'!CT36/6.8974</f>
        <v>665.46285501926502</v>
      </c>
      <c r="CU36" s="497">
        <f>'153-S 2020CEEIOT(RMB)'!CU36/6.8974</f>
        <v>18.272819781000159</v>
      </c>
      <c r="CV36" s="497">
        <f>'153-S 2020CEEIOT(RMB)'!CV36/6.8974</f>
        <v>2951.5954719638316</v>
      </c>
      <c r="CW36" s="497">
        <f>'153-S 2020CEEIOT(RMB)'!CW36/6.8974</f>
        <v>12.21352392363708</v>
      </c>
      <c r="CX36" s="497">
        <f>'153-S 2020CEEIOT(RMB)'!CX36/6.8974</f>
        <v>6.515560942999989</v>
      </c>
      <c r="CY36" s="497">
        <f>'153-S 2020CEEIOT(RMB)'!CY36/6.8974</f>
        <v>23.376465132816669</v>
      </c>
      <c r="CZ36" s="497">
        <f>'153-S 2020CEEIOT(RMB)'!CZ36/6.8974</f>
        <v>42.865800322589855</v>
      </c>
      <c r="DA36" s="497">
        <f>'153-S 2020CEEIOT(RMB)'!DA36/6.8974</f>
        <v>95.64079675470623</v>
      </c>
      <c r="DB36" s="497">
        <f>'153-S 2020CEEIOT(RMB)'!DB36/6.8974</f>
        <v>531.44311576569032</v>
      </c>
      <c r="DC36" s="497">
        <f>'153-S 2020CEEIOT(RMB)'!DC36/6.8974</f>
        <v>53.880859020669824</v>
      </c>
      <c r="DD36" s="497">
        <f>'153-S 2020CEEIOT(RMB)'!DD36/6.8974</f>
        <v>21.916294695565455</v>
      </c>
      <c r="DE36" s="497">
        <f>'153-S 2020CEEIOT(RMB)'!DE36/6.8974</f>
        <v>10.501857130083977</v>
      </c>
      <c r="DF36" s="497">
        <f>'153-S 2020CEEIOT(RMB)'!DF36/6.8974</f>
        <v>244.3657529011715</v>
      </c>
      <c r="DG36" s="497">
        <f>'153-S 2020CEEIOT(RMB)'!DG36/6.8974</f>
        <v>0.79611005271511859</v>
      </c>
      <c r="DH36" s="497">
        <f>'153-S 2020CEEIOT(RMB)'!DH36/6.8974</f>
        <v>2759.9204240590611</v>
      </c>
      <c r="DI36" s="497">
        <f>'153-S 2020CEEIOT(RMB)'!DI36/6.8974</f>
        <v>2500.912056780408</v>
      </c>
      <c r="DJ36" s="497">
        <f>'153-S 2020CEEIOT(RMB)'!DJ36/6.8974</f>
        <v>85.39670569692116</v>
      </c>
      <c r="DK36" s="497">
        <f>'153-S 2020CEEIOT(RMB)'!DK36/6.8974</f>
        <v>69.951904856852607</v>
      </c>
      <c r="DL36" s="497">
        <f>'153-S 2020CEEIOT(RMB)'!DL36/6.8974</f>
        <v>89.747587169727097</v>
      </c>
      <c r="DM36" s="497">
        <f>'153-S 2020CEEIOT(RMB)'!DM36/6.8974</f>
        <v>2.6443718386900459</v>
      </c>
      <c r="DN36" s="497">
        <f>'153-S 2020CEEIOT(RMB)'!DN36/6.8974</f>
        <v>0</v>
      </c>
      <c r="DO36" s="497">
        <f>'153-S 2020CEEIOT(RMB)'!DO36/6.8974</f>
        <v>1.3724888955203345</v>
      </c>
      <c r="DP36" s="497">
        <f>'153-S 2020CEEIOT(RMB)'!DP36/6.8974</f>
        <v>72.169028620774569</v>
      </c>
      <c r="DQ36" s="497">
        <f>'153-S 2020CEEIOT(RMB)'!DQ36/6.8974</f>
        <v>2.8431742918216303</v>
      </c>
      <c r="DR36" s="497">
        <f>'153-S 2020CEEIOT(RMB)'!DR36/6.8974</f>
        <v>8.8545473449607286</v>
      </c>
      <c r="DS36" s="497">
        <f>'153-S 2020CEEIOT(RMB)'!DS36/6.8974</f>
        <v>742.24601404096904</v>
      </c>
      <c r="DT36" s="497">
        <f>'153-S 2020CEEIOT(RMB)'!DT36/6.8974</f>
        <v>5658.6933356052032</v>
      </c>
      <c r="DU36" s="497">
        <f>'153-S 2020CEEIOT(RMB)'!DU36/6.8974</f>
        <v>0</v>
      </c>
      <c r="DV36" s="497">
        <f>'153-S 2020CEEIOT(RMB)'!DV36/6.8974</f>
        <v>2054.2609017949217</v>
      </c>
      <c r="DW36" s="497">
        <f>'153-S 2020CEEIOT(RMB)'!DW36/6.8974</f>
        <v>829.21292020955684</v>
      </c>
      <c r="DX36" s="497">
        <f>'153-S 2020CEEIOT(RMB)'!DX36/6.8974</f>
        <v>685.28649905809107</v>
      </c>
      <c r="DY36" s="497">
        <f>'153-S 2020CEEIOT(RMB)'!DY36/6.8974</f>
        <v>1.421257116186107</v>
      </c>
      <c r="DZ36" s="497">
        <f>'153-S 2020CEEIOT(RMB)'!DZ36/6.8974</f>
        <v>21.569913252613894</v>
      </c>
      <c r="EA36" s="497">
        <f>'153-S 2020CEEIOT(RMB)'!EA36/6.8974</f>
        <v>0</v>
      </c>
      <c r="EB36" s="497">
        <f>'153-S 2020CEEIOT(RMB)'!EB36/6.8974</f>
        <v>0</v>
      </c>
      <c r="EC36" s="497">
        <f>'153-S 2020CEEIOT(RMB)'!EC36/6.8974</f>
        <v>88.855359944183363</v>
      </c>
      <c r="ED36" s="497">
        <f>'153-S 2020CEEIOT(RMB)'!ED36/6.8974</f>
        <v>155.90070730801938</v>
      </c>
      <c r="EE36" s="497">
        <f>'153-S 2020CEEIOT(RMB)'!EE36/6.8974</f>
        <v>1.5195993820762266</v>
      </c>
      <c r="EF36" s="497">
        <f>'153-S 2020CEEIOT(RMB)'!EF36/6.8974</f>
        <v>17.125337839935856</v>
      </c>
      <c r="EG36" s="497">
        <f>'153-S 2020CEEIOT(RMB)'!EG36/6.8974</f>
        <v>35.73599228570464</v>
      </c>
      <c r="EH36" s="497">
        <f>'153-S 2020CEEIOT(RMB)'!EH36/6.8974</f>
        <v>2527.6612755963229</v>
      </c>
      <c r="EI36" s="497">
        <f>'153-S 2020CEEIOT(RMB)'!EI36/6.8974</f>
        <v>465.98385082939524</v>
      </c>
      <c r="EJ36" s="497">
        <f>'153-S 2020CEEIOT(RMB)'!EJ36/6.8974</f>
        <v>321.55236033949518</v>
      </c>
      <c r="EK36" s="497">
        <f>'153-S 2020CEEIOT(RMB)'!EK36/6.8974</f>
        <v>107.34042723179785</v>
      </c>
      <c r="EL36" s="497">
        <f>'153-S 2020CEEIOT(RMB)'!EL36/6.8974</f>
        <v>2.5399863370406042</v>
      </c>
      <c r="EM36" s="497">
        <f>'153-S 2020CEEIOT(RMB)'!EM36/6.8974</f>
        <v>27.523127067896336</v>
      </c>
      <c r="EN36" s="497">
        <f>'153-S 2020CEEIOT(RMB)'!EN36/6.8974</f>
        <v>121.54559014862635</v>
      </c>
      <c r="EO36" s="497">
        <f>'153-S 2020CEEIOT(RMB)'!EO36/6.8974</f>
        <v>1108.2676359081056</v>
      </c>
      <c r="EP36" s="497">
        <f>'153-S 2020CEEIOT(RMB)'!EP36/6.8974</f>
        <v>131.79889016507002</v>
      </c>
      <c r="EQ36" s="497">
        <f>'153-S 2020CEEIOT(RMB)'!EQ36/6.8974</f>
        <v>4041.5040631019697</v>
      </c>
      <c r="ER36" s="497">
        <f>'153-S 2020CEEIOT(RMB)'!ER36/6.8974</f>
        <v>1.2323199918079166E-2</v>
      </c>
      <c r="ES36" s="497">
        <f>'153-S 2020CEEIOT(RMB)'!ES36/6.8974</f>
        <v>29.403003763007838</v>
      </c>
      <c r="ET36" s="497">
        <f>'153-S 2020CEEIOT(RMB)'!ET36/6.8974</f>
        <v>1.2220781406066528</v>
      </c>
      <c r="EU36" s="497">
        <f>'153-S 2020CEEIOT(RMB)'!EU36/6.8974</f>
        <v>359.60122486903651</v>
      </c>
      <c r="EV36" s="497">
        <f>'153-S 2020CEEIOT(RMB)'!EV36/6.8974</f>
        <v>30.830960434006268</v>
      </c>
      <c r="EW36" s="497">
        <f>'153-S 2020CEEIOT(RMB)'!EW36/6.8974</f>
        <v>123.1366139426141</v>
      </c>
      <c r="EX36" s="497">
        <f>'153-S 2020CEEIOT(RMB)'!EX36/6.8974</f>
        <v>1820.4732568183158</v>
      </c>
      <c r="EY36" s="497">
        <f>'153-S 2020CEEIOT(RMB)'!EY36/6.8974</f>
        <v>0</v>
      </c>
      <c r="EZ36" s="498">
        <f>'153-S 2020CEEIOT(RMB)'!EZ36/6.8974</f>
        <v>41010.941575303907</v>
      </c>
      <c r="FA36" s="499">
        <f>'153-S 2020CEEIOT(RMB)'!FA36/6.8974</f>
        <v>3288658.2057644692</v>
      </c>
      <c r="FB36" s="355">
        <f>'153-S 2020CEEIOT(RMB)'!FB36/6.8974</f>
        <v>125421.45155608295</v>
      </c>
      <c r="FC36" s="355">
        <f>'153-S 2020CEEIOT(RMB)'!FC36/6.8974</f>
        <v>325044.28304799576</v>
      </c>
      <c r="FD36" s="356">
        <f>'153-S 2020CEEIOT(RMB)'!FD36/6.8974</f>
        <v>450465.73460407869</v>
      </c>
      <c r="FE36" s="355">
        <f>'153-S 2020CEEIOT(RMB)'!FE36/6.8974</f>
        <v>0</v>
      </c>
      <c r="FF36" s="356">
        <f>'153-S 2020CEEIOT(RMB)'!FF36/6.8974</f>
        <v>450465.73460407869</v>
      </c>
      <c r="FG36" s="355">
        <f>'153-S 2020CEEIOT(RMB)'!FG36/6.8974</f>
        <v>0</v>
      </c>
      <c r="FH36" s="355">
        <f>'153-S 2020CEEIOT(RMB)'!FH36/6.8974</f>
        <v>52519.701343676454</v>
      </c>
      <c r="FI36" s="356">
        <f>'153-S 2020CEEIOT(RMB)'!FI36/6.8974</f>
        <v>52519.701343676454</v>
      </c>
      <c r="FJ36" s="355">
        <f>'153-S 2020CEEIOT(RMB)'!FJ36/6.8974</f>
        <v>1349488.5939452671</v>
      </c>
      <c r="FK36" s="500">
        <f>'153-S 2020CEEIOT(RMB)'!FK36/6.8974</f>
        <v>1852474.0298930223</v>
      </c>
      <c r="FL36" s="501">
        <f>'153-S 2020CEEIOT(RMB)'!FL36/6.8974</f>
        <v>115351.68501871167</v>
      </c>
      <c r="FM36" s="502">
        <f>'153-S 2020CEEIOT(RMB)'!FM36/6.8974</f>
        <v>5025780.5506387837</v>
      </c>
    </row>
    <row r="37" spans="1:169" ht="15">
      <c r="A37" s="815"/>
      <c r="B37" s="495" t="s">
        <v>238</v>
      </c>
      <c r="C37" s="496" t="s">
        <v>715</v>
      </c>
      <c r="D37" s="641">
        <f>'153-S 2020CEEIOT(RMB)'!D37/6.8974</f>
        <v>1032.6170661533324</v>
      </c>
      <c r="E37" s="497">
        <f>'153-S 2020CEEIOT(RMB)'!E37/6.8974</f>
        <v>839.29265558078896</v>
      </c>
      <c r="F37" s="497">
        <f>'153-S 2020CEEIOT(RMB)'!F37/6.8974</f>
        <v>52.035466413408528</v>
      </c>
      <c r="G37" s="497">
        <f>'153-S 2020CEEIOT(RMB)'!G37/6.8974</f>
        <v>77.085859300069629</v>
      </c>
      <c r="H37" s="497">
        <f>'153-S 2020CEEIOT(RMB)'!H37/6.8974</f>
        <v>21.81546954112147</v>
      </c>
      <c r="I37" s="497">
        <f>'153-S 2020CEEIOT(RMB)'!I37/6.8974</f>
        <v>10824.59943330442</v>
      </c>
      <c r="J37" s="497">
        <f>'153-S 2020CEEIOT(RMB)'!J37/6.8974</f>
        <v>1770.4100044584652</v>
      </c>
      <c r="K37" s="497">
        <f>'153-S 2020CEEIOT(RMB)'!K37/6.8974</f>
        <v>486.28040558489886</v>
      </c>
      <c r="L37" s="497">
        <f>'153-S 2020CEEIOT(RMB)'!L37/6.8974</f>
        <v>2691.3954352174187</v>
      </c>
      <c r="M37" s="497">
        <f>'153-S 2020CEEIOT(RMB)'!M37/6.8974</f>
        <v>11036.467837358488</v>
      </c>
      <c r="N37" s="497">
        <f>'153-S 2020CEEIOT(RMB)'!N37/6.8974</f>
        <v>10782.351880101924</v>
      </c>
      <c r="O37" s="497">
        <f>'153-S 2020CEEIOT(RMB)'!O37/6.8974</f>
        <v>1809.1740798375165</v>
      </c>
      <c r="P37" s="497">
        <f>'153-S 2020CEEIOT(RMB)'!P37/6.8974</f>
        <v>7672.0255415464562</v>
      </c>
      <c r="Q37" s="497">
        <f>'153-S 2020CEEIOT(RMB)'!Q37/6.8974</f>
        <v>6377.7323549114681</v>
      </c>
      <c r="R37" s="497">
        <f>'153-S 2020CEEIOT(RMB)'!R37/6.8974</f>
        <v>202.74957409997467</v>
      </c>
      <c r="S37" s="497">
        <f>'153-S 2020CEEIOT(RMB)'!S37/6.8974</f>
        <v>3113.4388967818759</v>
      </c>
      <c r="T37" s="497">
        <f>'153-S 2020CEEIOT(RMB)'!T37/6.8974</f>
        <v>56.920346593915781</v>
      </c>
      <c r="U37" s="497">
        <f>'153-S 2020CEEIOT(RMB)'!U37/6.8974</f>
        <v>2174.7724449934308</v>
      </c>
      <c r="V37" s="497">
        <f>'153-S 2020CEEIOT(RMB)'!V37/6.8974</f>
        <v>315.22748360836721</v>
      </c>
      <c r="W37" s="497">
        <f>'153-S 2020CEEIOT(RMB)'!W37/6.8974</f>
        <v>739.5541675121782</v>
      </c>
      <c r="X37" s="497">
        <f>'153-S 2020CEEIOT(RMB)'!X37/6.8974</f>
        <v>3375.8941519699265</v>
      </c>
      <c r="Y37" s="497">
        <f>'153-S 2020CEEIOT(RMB)'!Y37/6.8974</f>
        <v>2092.3371931313318</v>
      </c>
      <c r="Z37" s="497">
        <f>'153-S 2020CEEIOT(RMB)'!Z37/6.8974</f>
        <v>2456.0358259014138</v>
      </c>
      <c r="AA37" s="497">
        <f>'153-S 2020CEEIOT(RMB)'!AA37/6.8974</f>
        <v>4411.2104082207479</v>
      </c>
      <c r="AB37" s="497">
        <f>'153-S 2020CEEIOT(RMB)'!AB37/6.8974</f>
        <v>4569.504743342507</v>
      </c>
      <c r="AC37" s="497">
        <f>'153-S 2020CEEIOT(RMB)'!AC37/6.8974</f>
        <v>8868.3636308672121</v>
      </c>
      <c r="AD37" s="497">
        <f>'153-S 2020CEEIOT(RMB)'!AD37/6.8974</f>
        <v>11056.751326586309</v>
      </c>
      <c r="AE37" s="497">
        <f>'153-S 2020CEEIOT(RMB)'!AE37/6.8974</f>
        <v>898.01237225244279</v>
      </c>
      <c r="AF37" s="497">
        <f>'153-S 2020CEEIOT(RMB)'!AF37/6.8974</f>
        <v>1933.1706506121768</v>
      </c>
      <c r="AG37" s="497">
        <f>'153-S 2020CEEIOT(RMB)'!AG37/6.8974</f>
        <v>9802.69082470998</v>
      </c>
      <c r="AH37" s="497">
        <f>'153-S 2020CEEIOT(RMB)'!AH37/6.8974</f>
        <v>147413.68044756504</v>
      </c>
      <c r="AI37" s="497">
        <f>'153-S 2020CEEIOT(RMB)'!AI37/6.8974</f>
        <v>601046.47771713114</v>
      </c>
      <c r="AJ37" s="497">
        <f>'153-S 2020CEEIOT(RMB)'!AJ37/6.8974</f>
        <v>25025.756081258129</v>
      </c>
      <c r="AK37" s="497">
        <f>'153-S 2020CEEIOT(RMB)'!AK37/6.8974</f>
        <v>17498.171409905899</v>
      </c>
      <c r="AL37" s="497">
        <f>'153-S 2020CEEIOT(RMB)'!AL37/6.8974</f>
        <v>13051.315589327731</v>
      </c>
      <c r="AM37" s="497">
        <f>'153-S 2020CEEIOT(RMB)'!AM37/6.8974</f>
        <v>55310.751319608062</v>
      </c>
      <c r="AN37" s="497">
        <f>'153-S 2020CEEIOT(RMB)'!AN37/6.8974</f>
        <v>46533.298064978939</v>
      </c>
      <c r="AO37" s="497">
        <f>'153-S 2020CEEIOT(RMB)'!AO37/6.8974</f>
        <v>8338.6808188999894</v>
      </c>
      <c r="AP37" s="497">
        <f>'153-S 2020CEEIOT(RMB)'!AP37/6.8974</f>
        <v>33719.293019962504</v>
      </c>
      <c r="AQ37" s="497">
        <f>'153-S 2020CEEIOT(RMB)'!AQ37/6.8974</f>
        <v>102776.00024148003</v>
      </c>
      <c r="AR37" s="497">
        <f>'153-S 2020CEEIOT(RMB)'!AR37/6.8974</f>
        <v>4231.7347611585901</v>
      </c>
      <c r="AS37" s="497">
        <f>'153-S 2020CEEIOT(RMB)'!AS37/6.8974</f>
        <v>482.86333331873357</v>
      </c>
      <c r="AT37" s="497">
        <f>'153-S 2020CEEIOT(RMB)'!AT37/6.8974</f>
        <v>10418.04699425388</v>
      </c>
      <c r="AU37" s="497">
        <f>'153-S 2020CEEIOT(RMB)'!AU37/6.8974</f>
        <v>7049.5019818892288</v>
      </c>
      <c r="AV37" s="497">
        <f>'153-S 2020CEEIOT(RMB)'!AV37/6.8974</f>
        <v>1235.3028536769666</v>
      </c>
      <c r="AW37" s="497">
        <f>'153-S 2020CEEIOT(RMB)'!AW37/6.8974</f>
        <v>8057.1551928068156</v>
      </c>
      <c r="AX37" s="497">
        <f>'153-S 2020CEEIOT(RMB)'!AX37/6.8974</f>
        <v>6301.0475816950466</v>
      </c>
      <c r="AY37" s="497">
        <f>'153-S 2020CEEIOT(RMB)'!AY37/6.8974</f>
        <v>5303.1551350252903</v>
      </c>
      <c r="AZ37" s="497">
        <f>'153-S 2020CEEIOT(RMB)'!AZ37/6.8974</f>
        <v>1609.4424649239204</v>
      </c>
      <c r="BA37" s="497">
        <f>'153-S 2020CEEIOT(RMB)'!BA37/6.8974</f>
        <v>60891.134164131392</v>
      </c>
      <c r="BB37" s="497">
        <f>'153-S 2020CEEIOT(RMB)'!BB37/6.8974</f>
        <v>1665.3161785104544</v>
      </c>
      <c r="BC37" s="497">
        <f>'153-S 2020CEEIOT(RMB)'!BC37/6.8974</f>
        <v>21017.480139338808</v>
      </c>
      <c r="BD37" s="497">
        <f>'153-S 2020CEEIOT(RMB)'!BD37/6.8974</f>
        <v>61556.944408187381</v>
      </c>
      <c r="BE37" s="497">
        <f>'153-S 2020CEEIOT(RMB)'!BE37/6.8974</f>
        <v>7312.9063113876009</v>
      </c>
      <c r="BF37" s="497">
        <f>'153-S 2020CEEIOT(RMB)'!BF37/6.8974</f>
        <v>2495.094247228395</v>
      </c>
      <c r="BG37" s="497">
        <f>'153-S 2020CEEIOT(RMB)'!BG37/6.8974</f>
        <v>3401.8644851336621</v>
      </c>
      <c r="BH37" s="497">
        <f>'153-S 2020CEEIOT(RMB)'!BH37/6.8974</f>
        <v>9477.1297383277088</v>
      </c>
      <c r="BI37" s="497">
        <f>'153-S 2020CEEIOT(RMB)'!BI37/6.8974</f>
        <v>4819.5941127459691</v>
      </c>
      <c r="BJ37" s="497">
        <f>'153-S 2020CEEIOT(RMB)'!BJ37/6.8974</f>
        <v>249.2613196866298</v>
      </c>
      <c r="BK37" s="497">
        <f>'153-S 2020CEEIOT(RMB)'!BK37/6.8974</f>
        <v>1318.528337787094</v>
      </c>
      <c r="BL37" s="497">
        <f>'153-S 2020CEEIOT(RMB)'!BL37/6.8974</f>
        <v>398.33639591534495</v>
      </c>
      <c r="BM37" s="497">
        <f>'153-S 2020CEEIOT(RMB)'!BM37/6.8974</f>
        <v>522.50406306909804</v>
      </c>
      <c r="BN37" s="497">
        <f>'153-S 2020CEEIOT(RMB)'!BN37/6.8974</f>
        <v>2027.1649470698574</v>
      </c>
      <c r="BO37" s="497">
        <f>'153-S 2020CEEIOT(RMB)'!BO37/6.8974</f>
        <v>6957.7778336668453</v>
      </c>
      <c r="BP37" s="497">
        <f>'153-S 2020CEEIOT(RMB)'!BP37/6.8974</f>
        <v>2782.8654516778693</v>
      </c>
      <c r="BQ37" s="497">
        <f>'153-S 2020CEEIOT(RMB)'!BQ37/6.8974</f>
        <v>16999.356666484018</v>
      </c>
      <c r="BR37" s="497">
        <f>'153-S 2020CEEIOT(RMB)'!BR37/6.8974</f>
        <v>1118.9232984409628</v>
      </c>
      <c r="BS37" s="497">
        <f>'153-S 2020CEEIOT(RMB)'!BS37/6.8974</f>
        <v>1050.6670654905865</v>
      </c>
      <c r="BT37" s="497">
        <f>'153-S 2020CEEIOT(RMB)'!BT37/6.8974</f>
        <v>3724.5920736457861</v>
      </c>
      <c r="BU37" s="497">
        <f>'153-S 2020CEEIOT(RMB)'!BU37/6.8974</f>
        <v>1783.7713975175282</v>
      </c>
      <c r="BV37" s="497">
        <f>'153-S 2020CEEIOT(RMB)'!BV37/6.8974</f>
        <v>4093.2847385087607</v>
      </c>
      <c r="BW37" s="497">
        <f>'153-S 2020CEEIOT(RMB)'!BW37/6.8974</f>
        <v>1353.2366993390788</v>
      </c>
      <c r="BX37" s="497">
        <f>'153-S 2020CEEIOT(RMB)'!BX37/6.8974</f>
        <v>5795.8511097832306</v>
      </c>
      <c r="BY37" s="497">
        <f>'153-S 2020CEEIOT(RMB)'!BY37/6.8974</f>
        <v>1449.260584579959</v>
      </c>
      <c r="BZ37" s="497">
        <f>'153-S 2020CEEIOT(RMB)'!BZ37/6.8974</f>
        <v>414.02119162111637</v>
      </c>
      <c r="CA37" s="497">
        <f>'153-S 2020CEEIOT(RMB)'!CA37/6.8974</f>
        <v>1121.4141595153947</v>
      </c>
      <c r="CB37" s="497">
        <f>'153-S 2020CEEIOT(RMB)'!CB37/6.8974</f>
        <v>3763.2025643320821</v>
      </c>
      <c r="CC37" s="497">
        <f>'153-S 2020CEEIOT(RMB)'!CC37/6.8974</f>
        <v>12957.682663491043</v>
      </c>
      <c r="CD37" s="497">
        <f>'153-S 2020CEEIOT(RMB)'!CD37/6.8974</f>
        <v>35859.03214156883</v>
      </c>
      <c r="CE37" s="497">
        <f>'153-S 2020CEEIOT(RMB)'!CE37/6.8974</f>
        <v>90338.265934470925</v>
      </c>
      <c r="CF37" s="497">
        <f>'153-S 2020CEEIOT(RMB)'!CF37/6.8974</f>
        <v>3501.51871880206</v>
      </c>
      <c r="CG37" s="497">
        <f>'153-S 2020CEEIOT(RMB)'!CG37/6.8974</f>
        <v>4928.7249447394115</v>
      </c>
      <c r="CH37" s="497">
        <f>'153-S 2020CEEIOT(RMB)'!CH37/6.8974</f>
        <v>9465.0452360306972</v>
      </c>
      <c r="CI37" s="497">
        <f>'153-S 2020CEEIOT(RMB)'!CI37/6.8974</f>
        <v>2180.2129629460856</v>
      </c>
      <c r="CJ37" s="497">
        <f>'153-S 2020CEEIOT(RMB)'!CJ37/6.8974</f>
        <v>4203.3665416702643</v>
      </c>
      <c r="CK37" s="497">
        <f>'153-S 2020CEEIOT(RMB)'!CK37/6.8974</f>
        <v>24360.68490916989</v>
      </c>
      <c r="CL37" s="497">
        <f>'153-S 2020CEEIOT(RMB)'!CL37/6.8974</f>
        <v>3560.8238971480373</v>
      </c>
      <c r="CM37" s="497">
        <f>'153-S 2020CEEIOT(RMB)'!CM37/6.8974</f>
        <v>31605.191037564018</v>
      </c>
      <c r="CN37" s="497">
        <f>'153-S 2020CEEIOT(RMB)'!CN37/6.8974</f>
        <v>754.49461625764843</v>
      </c>
      <c r="CO37" s="497">
        <f>'153-S 2020CEEIOT(RMB)'!CO37/6.8974</f>
        <v>418.95299016866466</v>
      </c>
      <c r="CP37" s="497">
        <f>'153-S 2020CEEIOT(RMB)'!CP37/6.8974</f>
        <v>1375.582725173221</v>
      </c>
      <c r="CQ37" s="497">
        <f>'153-S 2020CEEIOT(RMB)'!CQ37/6.8974</f>
        <v>444.76511656057897</v>
      </c>
      <c r="CR37" s="497">
        <f>'153-S 2020CEEIOT(RMB)'!CR37/6.8974</f>
        <v>3957.6480102365877</v>
      </c>
      <c r="CS37" s="497">
        <f>'153-S 2020CEEIOT(RMB)'!CS37/6.8974</f>
        <v>20281.160577651939</v>
      </c>
      <c r="CT37" s="497">
        <f>'153-S 2020CEEIOT(RMB)'!CT37/6.8974</f>
        <v>2598.6485936425452</v>
      </c>
      <c r="CU37" s="497">
        <f>'153-S 2020CEEIOT(RMB)'!CU37/6.8974</f>
        <v>21624.224498805266</v>
      </c>
      <c r="CV37" s="497">
        <f>'153-S 2020CEEIOT(RMB)'!CV37/6.8974</f>
        <v>32027.504298223248</v>
      </c>
      <c r="CW37" s="497">
        <f>'153-S 2020CEEIOT(RMB)'!CW37/6.8974</f>
        <v>16951.914032419412</v>
      </c>
      <c r="CX37" s="497">
        <f>'153-S 2020CEEIOT(RMB)'!CX37/6.8974</f>
        <v>8097.1803157419909</v>
      </c>
      <c r="CY37" s="497">
        <f>'153-S 2020CEEIOT(RMB)'!CY37/6.8974</f>
        <v>1019.7062361674721</v>
      </c>
      <c r="CZ37" s="497">
        <f>'153-S 2020CEEIOT(RMB)'!CZ37/6.8974</f>
        <v>404.03989558799537</v>
      </c>
      <c r="DA37" s="497">
        <f>'153-S 2020CEEIOT(RMB)'!DA37/6.8974</f>
        <v>1373.5136132011239</v>
      </c>
      <c r="DB37" s="497">
        <f>'153-S 2020CEEIOT(RMB)'!DB37/6.8974</f>
        <v>322.48554811214245</v>
      </c>
      <c r="DC37" s="497">
        <f>'153-S 2020CEEIOT(RMB)'!DC37/6.8974</f>
        <v>32.695499929468816</v>
      </c>
      <c r="DD37" s="497">
        <f>'153-S 2020CEEIOT(RMB)'!DD37/6.8974</f>
        <v>29.222403766396884</v>
      </c>
      <c r="DE37" s="497">
        <f>'153-S 2020CEEIOT(RMB)'!DE37/6.8974</f>
        <v>14.00280082081686</v>
      </c>
      <c r="DF37" s="497">
        <f>'153-S 2020CEEIOT(RMB)'!DF37/6.8974</f>
        <v>205.76405295936013</v>
      </c>
      <c r="DG37" s="497">
        <f>'153-S 2020CEEIOT(RMB)'!DG37/6.8974</f>
        <v>48.651985881226544</v>
      </c>
      <c r="DH37" s="497">
        <f>'153-S 2020CEEIOT(RMB)'!DH37/6.8974</f>
        <v>2294.264494047738</v>
      </c>
      <c r="DI37" s="497">
        <f>'153-S 2020CEEIOT(RMB)'!DI37/6.8974</f>
        <v>14579.924470357237</v>
      </c>
      <c r="DJ37" s="497">
        <f>'153-S 2020CEEIOT(RMB)'!DJ37/6.8974</f>
        <v>16932.351621801845</v>
      </c>
      <c r="DK37" s="497">
        <f>'153-S 2020CEEIOT(RMB)'!DK37/6.8974</f>
        <v>9625.7611440634591</v>
      </c>
      <c r="DL37" s="497">
        <f>'153-S 2020CEEIOT(RMB)'!DL37/6.8974</f>
        <v>3202.6005265813019</v>
      </c>
      <c r="DM37" s="497">
        <f>'153-S 2020CEEIOT(RMB)'!DM37/6.8974</f>
        <v>595.82252983465798</v>
      </c>
      <c r="DN37" s="497">
        <f>'153-S 2020CEEIOT(RMB)'!DN37/6.8974</f>
        <v>74.229925264520844</v>
      </c>
      <c r="DO37" s="497">
        <f>'153-S 2020CEEIOT(RMB)'!DO37/6.8974</f>
        <v>3825.8492670384635</v>
      </c>
      <c r="DP37" s="497">
        <f>'153-S 2020CEEIOT(RMB)'!DP37/6.8974</f>
        <v>21488.042602658297</v>
      </c>
      <c r="DQ37" s="497">
        <f>'153-S 2020CEEIOT(RMB)'!DQ37/6.8974</f>
        <v>2721.2685958507091</v>
      </c>
      <c r="DR37" s="497">
        <f>'153-S 2020CEEIOT(RMB)'!DR37/6.8974</f>
        <v>2356.2479991973896</v>
      </c>
      <c r="DS37" s="497">
        <f>'153-S 2020CEEIOT(RMB)'!DS37/6.8974</f>
        <v>28537.081296544395</v>
      </c>
      <c r="DT37" s="497">
        <f>'153-S 2020CEEIOT(RMB)'!DT37/6.8974</f>
        <v>13685.490877797985</v>
      </c>
      <c r="DU37" s="497">
        <f>'153-S 2020CEEIOT(RMB)'!DU37/6.8974</f>
        <v>140122.70022698864</v>
      </c>
      <c r="DV37" s="497">
        <f>'153-S 2020CEEIOT(RMB)'!DV37/6.8974</f>
        <v>195849.91505024879</v>
      </c>
      <c r="DW37" s="497">
        <f>'153-S 2020CEEIOT(RMB)'!DW37/6.8974</f>
        <v>9827.7918861303115</v>
      </c>
      <c r="DX37" s="497">
        <f>'153-S 2020CEEIOT(RMB)'!DX37/6.8974</f>
        <v>8899.4079946226339</v>
      </c>
      <c r="DY37" s="497">
        <f>'153-S 2020CEEIOT(RMB)'!DY37/6.8974</f>
        <v>702.74667229155489</v>
      </c>
      <c r="DZ37" s="497">
        <f>'153-S 2020CEEIOT(RMB)'!DZ37/6.8974</f>
        <v>2238.880894337512</v>
      </c>
      <c r="EA37" s="497">
        <f>'153-S 2020CEEIOT(RMB)'!EA37/6.8974</f>
        <v>1106.8684049188801</v>
      </c>
      <c r="EB37" s="497">
        <f>'153-S 2020CEEIOT(RMB)'!EB37/6.8974</f>
        <v>795.78228303310289</v>
      </c>
      <c r="EC37" s="497">
        <f>'153-S 2020CEEIOT(RMB)'!EC37/6.8974</f>
        <v>819.01832104085292</v>
      </c>
      <c r="ED37" s="497">
        <f>'153-S 2020CEEIOT(RMB)'!ED37/6.8974</f>
        <v>335.59105063092034</v>
      </c>
      <c r="EE37" s="497">
        <f>'153-S 2020CEEIOT(RMB)'!EE37/6.8974</f>
        <v>7.6662911438660544</v>
      </c>
      <c r="EF37" s="497">
        <f>'153-S 2020CEEIOT(RMB)'!EF37/6.8974</f>
        <v>346.4634637116182</v>
      </c>
      <c r="EG37" s="497">
        <f>'153-S 2020CEEIOT(RMB)'!EG37/6.8974</f>
        <v>6679.3945352669343</v>
      </c>
      <c r="EH37" s="497">
        <f>'153-S 2020CEEIOT(RMB)'!EH37/6.8974</f>
        <v>137739.33083472983</v>
      </c>
      <c r="EI37" s="497">
        <f>'153-S 2020CEEIOT(RMB)'!EI37/6.8974</f>
        <v>110120.36141041534</v>
      </c>
      <c r="EJ37" s="497">
        <f>'153-S 2020CEEIOT(RMB)'!EJ37/6.8974</f>
        <v>18809.783523258506</v>
      </c>
      <c r="EK37" s="497">
        <f>'153-S 2020CEEIOT(RMB)'!EK37/6.8974</f>
        <v>2128.5695035626291</v>
      </c>
      <c r="EL37" s="497">
        <f>'153-S 2020CEEIOT(RMB)'!EL37/6.8974</f>
        <v>5.8527612396480517</v>
      </c>
      <c r="EM37" s="497">
        <f>'153-S 2020CEEIOT(RMB)'!EM37/6.8974</f>
        <v>3972.1651506881681</v>
      </c>
      <c r="EN37" s="497">
        <f>'153-S 2020CEEIOT(RMB)'!EN37/6.8974</f>
        <v>9852.862514517501</v>
      </c>
      <c r="EO37" s="497">
        <f>'153-S 2020CEEIOT(RMB)'!EO37/6.8974</f>
        <v>72477.213178640872</v>
      </c>
      <c r="EP37" s="497">
        <f>'153-S 2020CEEIOT(RMB)'!EP37/6.8974</f>
        <v>18078.507312757672</v>
      </c>
      <c r="EQ37" s="497">
        <f>'153-S 2020CEEIOT(RMB)'!EQ37/6.8974</f>
        <v>1117.0556668371748</v>
      </c>
      <c r="ER37" s="497">
        <f>'153-S 2020CEEIOT(RMB)'!ER37/6.8974</f>
        <v>286257.7443730337</v>
      </c>
      <c r="ES37" s="497">
        <f>'153-S 2020CEEIOT(RMB)'!ES37/6.8974</f>
        <v>803.52752909935907</v>
      </c>
      <c r="ET37" s="497">
        <f>'153-S 2020CEEIOT(RMB)'!ET37/6.8974</f>
        <v>112.28626073298406</v>
      </c>
      <c r="EU37" s="497">
        <f>'153-S 2020CEEIOT(RMB)'!EU37/6.8974</f>
        <v>5566.5307431738065</v>
      </c>
      <c r="EV37" s="497">
        <f>'153-S 2020CEEIOT(RMB)'!EV37/6.8974</f>
        <v>3033.3685866431779</v>
      </c>
      <c r="EW37" s="497">
        <f>'153-S 2020CEEIOT(RMB)'!EW37/6.8974</f>
        <v>3074.6519190518648</v>
      </c>
      <c r="EX37" s="497">
        <f>'153-S 2020CEEIOT(RMB)'!EX37/6.8974</f>
        <v>11708.728272176557</v>
      </c>
      <c r="EY37" s="497">
        <f>'153-S 2020CEEIOT(RMB)'!EY37/6.8974</f>
        <v>0</v>
      </c>
      <c r="EZ37" s="498">
        <f>'153-S 2020CEEIOT(RMB)'!EZ37/6.8974</f>
        <v>260267.96967111825</v>
      </c>
      <c r="FA37" s="499">
        <f>'153-S 2020CEEIOT(RMB)'!FA37/6.8974</f>
        <v>3204223.454658471</v>
      </c>
      <c r="FB37" s="355">
        <f>'153-S 2020CEEIOT(RMB)'!FB37/6.8974</f>
        <v>241672.72215771282</v>
      </c>
      <c r="FC37" s="355">
        <f>'153-S 2020CEEIOT(RMB)'!FC37/6.8974</f>
        <v>747729.68336026592</v>
      </c>
      <c r="FD37" s="356">
        <f>'153-S 2020CEEIOT(RMB)'!FD37/6.8974</f>
        <v>989402.40551797871</v>
      </c>
      <c r="FE37" s="355">
        <f>'153-S 2020CEEIOT(RMB)'!FE37/6.8974</f>
        <v>0</v>
      </c>
      <c r="FF37" s="356">
        <f>'153-S 2020CEEIOT(RMB)'!FF37/6.8974</f>
        <v>989402.40551797871</v>
      </c>
      <c r="FG37" s="355">
        <f>'153-S 2020CEEIOT(RMB)'!FG37/6.8974</f>
        <v>0</v>
      </c>
      <c r="FH37" s="355">
        <f>'153-S 2020CEEIOT(RMB)'!FH37/6.8974</f>
        <v>-132995.8523451057</v>
      </c>
      <c r="FI37" s="356">
        <f>'153-S 2020CEEIOT(RMB)'!FI37/6.8974</f>
        <v>-132995.8523451057</v>
      </c>
      <c r="FJ37" s="355">
        <f>'153-S 2020CEEIOT(RMB)'!FJ37/6.8974</f>
        <v>7526393.0770990616</v>
      </c>
      <c r="FK37" s="500">
        <f>'153-S 2020CEEIOT(RMB)'!FK37/6.8974</f>
        <v>8382799.6302719349</v>
      </c>
      <c r="FL37" s="501">
        <f>'153-S 2020CEEIOT(RMB)'!FL37/6.8974</f>
        <v>573141.64606752363</v>
      </c>
      <c r="FM37" s="502">
        <f>'153-S 2020CEEIOT(RMB)'!FM37/6.8974</f>
        <v>11013881.438862873</v>
      </c>
    </row>
    <row r="38" spans="1:169" ht="15">
      <c r="A38" s="815"/>
      <c r="B38" s="495" t="s">
        <v>185</v>
      </c>
      <c r="C38" s="496" t="s">
        <v>716</v>
      </c>
      <c r="D38" s="641">
        <f>'153-S 2020CEEIOT(RMB)'!D38/6.8974</f>
        <v>63.233902702761114</v>
      </c>
      <c r="E38" s="497">
        <f>'153-S 2020CEEIOT(RMB)'!E38/6.8974</f>
        <v>18272.015729393141</v>
      </c>
      <c r="F38" s="497">
        <f>'153-S 2020CEEIOT(RMB)'!F38/6.8974</f>
        <v>81.755132498747514</v>
      </c>
      <c r="G38" s="497">
        <f>'153-S 2020CEEIOT(RMB)'!G38/6.8974</f>
        <v>242.19512997831183</v>
      </c>
      <c r="H38" s="497">
        <f>'153-S 2020CEEIOT(RMB)'!H38/6.8974</f>
        <v>1.3031001224714593</v>
      </c>
      <c r="I38" s="497">
        <f>'153-S 2020CEEIOT(RMB)'!I38/6.8974</f>
        <v>184067.8483118203</v>
      </c>
      <c r="J38" s="497">
        <f>'153-S 2020CEEIOT(RMB)'!J38/6.8974</f>
        <v>20838.653905354331</v>
      </c>
      <c r="K38" s="497">
        <f>'153-S 2020CEEIOT(RMB)'!K38/6.8974</f>
        <v>12454.200584399128</v>
      </c>
      <c r="L38" s="497">
        <f>'153-S 2020CEEIOT(RMB)'!L38/6.8974</f>
        <v>13808.960913805409</v>
      </c>
      <c r="M38" s="497">
        <f>'153-S 2020CEEIOT(RMB)'!M38/6.8974</f>
        <v>14166.422207472493</v>
      </c>
      <c r="N38" s="497">
        <f>'153-S 2020CEEIOT(RMB)'!N38/6.8974</f>
        <v>31105.682111568662</v>
      </c>
      <c r="O38" s="497">
        <f>'153-S 2020CEEIOT(RMB)'!O38/6.8974</f>
        <v>82000.32623655333</v>
      </c>
      <c r="P38" s="497">
        <f>'153-S 2020CEEIOT(RMB)'!P38/6.8974</f>
        <v>27787.55549063022</v>
      </c>
      <c r="Q38" s="497">
        <f>'153-S 2020CEEIOT(RMB)'!Q38/6.8974</f>
        <v>27792.126196825295</v>
      </c>
      <c r="R38" s="497">
        <f>'153-S 2020CEEIOT(RMB)'!R38/6.8974</f>
        <v>4037.8353496711825</v>
      </c>
      <c r="S38" s="497">
        <f>'153-S 2020CEEIOT(RMB)'!S38/6.8974</f>
        <v>33899.947237791035</v>
      </c>
      <c r="T38" s="497">
        <f>'153-S 2020CEEIOT(RMB)'!T38/6.8974</f>
        <v>9037.6343867735686</v>
      </c>
      <c r="U38" s="497">
        <f>'153-S 2020CEEIOT(RMB)'!U38/6.8974</f>
        <v>40283.220908845178</v>
      </c>
      <c r="V38" s="497">
        <f>'153-S 2020CEEIOT(RMB)'!V38/6.8974</f>
        <v>13928.191509057664</v>
      </c>
      <c r="W38" s="497">
        <f>'153-S 2020CEEIOT(RMB)'!W38/6.8974</f>
        <v>9629.9211066234675</v>
      </c>
      <c r="X38" s="497">
        <f>'153-S 2020CEEIOT(RMB)'!X38/6.8974</f>
        <v>12663.679691386465</v>
      </c>
      <c r="Y38" s="497">
        <f>'153-S 2020CEEIOT(RMB)'!Y38/6.8974</f>
        <v>55951.621334531243</v>
      </c>
      <c r="Z38" s="497">
        <f>'153-S 2020CEEIOT(RMB)'!Z38/6.8974</f>
        <v>49277.036911858951</v>
      </c>
      <c r="AA38" s="497">
        <f>'153-S 2020CEEIOT(RMB)'!AA38/6.8974</f>
        <v>20537.663511324721</v>
      </c>
      <c r="AB38" s="497">
        <f>'153-S 2020CEEIOT(RMB)'!AB38/6.8974</f>
        <v>11289.578774853873</v>
      </c>
      <c r="AC38" s="497">
        <f>'153-S 2020CEEIOT(RMB)'!AC38/6.8974</f>
        <v>50660.681244735555</v>
      </c>
      <c r="AD38" s="497">
        <f>'153-S 2020CEEIOT(RMB)'!AD38/6.8974</f>
        <v>80907.947830147939</v>
      </c>
      <c r="AE38" s="497">
        <f>'153-S 2020CEEIOT(RMB)'!AE38/6.8974</f>
        <v>44681.948508931986</v>
      </c>
      <c r="AF38" s="497">
        <f>'153-S 2020CEEIOT(RMB)'!AF38/6.8974</f>
        <v>5499.5949046271371</v>
      </c>
      <c r="AG38" s="497">
        <f>'153-S 2020CEEIOT(RMB)'!AG38/6.8974</f>
        <v>97532.141855666006</v>
      </c>
      <c r="AH38" s="497">
        <f>'153-S 2020CEEIOT(RMB)'!AH38/6.8974</f>
        <v>72828.211638633817</v>
      </c>
      <c r="AI38" s="497">
        <f>'153-S 2020CEEIOT(RMB)'!AI38/6.8974</f>
        <v>981799.59611182369</v>
      </c>
      <c r="AJ38" s="497">
        <f>'153-S 2020CEEIOT(RMB)'!AJ38/6.8974</f>
        <v>202508.15980743206</v>
      </c>
      <c r="AK38" s="497">
        <f>'153-S 2020CEEIOT(RMB)'!AK38/6.8974</f>
        <v>24132.398244493041</v>
      </c>
      <c r="AL38" s="497">
        <f>'153-S 2020CEEIOT(RMB)'!AL38/6.8974</f>
        <v>67198.200615896159</v>
      </c>
      <c r="AM38" s="497">
        <f>'153-S 2020CEEIOT(RMB)'!AM38/6.8974</f>
        <v>111330.52917328547</v>
      </c>
      <c r="AN38" s="497">
        <f>'153-S 2020CEEIOT(RMB)'!AN38/6.8974</f>
        <v>60310.55930081899</v>
      </c>
      <c r="AO38" s="497">
        <f>'153-S 2020CEEIOT(RMB)'!AO38/6.8974</f>
        <v>34414.267896350859</v>
      </c>
      <c r="AP38" s="497">
        <f>'153-S 2020CEEIOT(RMB)'!AP38/6.8974</f>
        <v>46446.552002665048</v>
      </c>
      <c r="AQ38" s="497">
        <f>'153-S 2020CEEIOT(RMB)'!AQ38/6.8974</f>
        <v>113934.39825391046</v>
      </c>
      <c r="AR38" s="497">
        <f>'153-S 2020CEEIOT(RMB)'!AR38/6.8974</f>
        <v>86910.778371250199</v>
      </c>
      <c r="AS38" s="497">
        <f>'153-S 2020CEEIOT(RMB)'!AS38/6.8974</f>
        <v>21422.197406301144</v>
      </c>
      <c r="AT38" s="497">
        <f>'153-S 2020CEEIOT(RMB)'!AT38/6.8974</f>
        <v>41933.09548893803</v>
      </c>
      <c r="AU38" s="497">
        <f>'153-S 2020CEEIOT(RMB)'!AU38/6.8974</f>
        <v>30783.303676374904</v>
      </c>
      <c r="AV38" s="497">
        <f>'153-S 2020CEEIOT(RMB)'!AV38/6.8974</f>
        <v>17856.32278980163</v>
      </c>
      <c r="AW38" s="497">
        <f>'153-S 2020CEEIOT(RMB)'!AW38/6.8974</f>
        <v>24866.261996028024</v>
      </c>
      <c r="AX38" s="497">
        <f>'153-S 2020CEEIOT(RMB)'!AX38/6.8974</f>
        <v>64134.304878000228</v>
      </c>
      <c r="AY38" s="497">
        <f>'153-S 2020CEEIOT(RMB)'!AY38/6.8974</f>
        <v>174959.15345596871</v>
      </c>
      <c r="AZ38" s="497">
        <f>'153-S 2020CEEIOT(RMB)'!AZ38/6.8974</f>
        <v>20329.164815570715</v>
      </c>
      <c r="BA38" s="497">
        <f>'153-S 2020CEEIOT(RMB)'!BA38/6.8974</f>
        <v>33857.299420309071</v>
      </c>
      <c r="BB38" s="497">
        <f>'153-S 2020CEEIOT(RMB)'!BB38/6.8974</f>
        <v>47088.306042540658</v>
      </c>
      <c r="BC38" s="497">
        <f>'153-S 2020CEEIOT(RMB)'!BC38/6.8974</f>
        <v>36377.643512724942</v>
      </c>
      <c r="BD38" s="497">
        <f>'153-S 2020CEEIOT(RMB)'!BD38/6.8974</f>
        <v>142796.48025990944</v>
      </c>
      <c r="BE38" s="497">
        <f>'153-S 2020CEEIOT(RMB)'!BE38/6.8974</f>
        <v>63389.671120038358</v>
      </c>
      <c r="BF38" s="497">
        <f>'153-S 2020CEEIOT(RMB)'!BF38/6.8974</f>
        <v>97355.384396210211</v>
      </c>
      <c r="BG38" s="497">
        <f>'153-S 2020CEEIOT(RMB)'!BG38/6.8974</f>
        <v>142625.05337809111</v>
      </c>
      <c r="BH38" s="497">
        <f>'153-S 2020CEEIOT(RMB)'!BH38/6.8974</f>
        <v>71596.209441203129</v>
      </c>
      <c r="BI38" s="497">
        <f>'153-S 2020CEEIOT(RMB)'!BI38/6.8974</f>
        <v>67933.250633249889</v>
      </c>
      <c r="BJ38" s="497">
        <f>'153-S 2020CEEIOT(RMB)'!BJ38/6.8974</f>
        <v>53777.296566771438</v>
      </c>
      <c r="BK38" s="497">
        <f>'153-S 2020CEEIOT(RMB)'!BK38/6.8974</f>
        <v>57076.692666004266</v>
      </c>
      <c r="BL38" s="497">
        <f>'153-S 2020CEEIOT(RMB)'!BL38/6.8974</f>
        <v>9132.8435475460919</v>
      </c>
      <c r="BM38" s="497">
        <f>'153-S 2020CEEIOT(RMB)'!BM38/6.8974</f>
        <v>73022.568526009185</v>
      </c>
      <c r="BN38" s="497">
        <f>'153-S 2020CEEIOT(RMB)'!BN38/6.8974</f>
        <v>7056.4699186727039</v>
      </c>
      <c r="BO38" s="497">
        <f>'153-S 2020CEEIOT(RMB)'!BO38/6.8974</f>
        <v>25492.43345546709</v>
      </c>
      <c r="BP38" s="497">
        <f>'153-S 2020CEEIOT(RMB)'!BP38/6.8974</f>
        <v>15822.353938010941</v>
      </c>
      <c r="BQ38" s="497">
        <f>'153-S 2020CEEIOT(RMB)'!BQ38/6.8974</f>
        <v>127021.4356312313</v>
      </c>
      <c r="BR38" s="497">
        <f>'153-S 2020CEEIOT(RMB)'!BR38/6.8974</f>
        <v>26533.600664675156</v>
      </c>
      <c r="BS38" s="497">
        <f>'153-S 2020CEEIOT(RMB)'!BS38/6.8974</f>
        <v>45972.385809920852</v>
      </c>
      <c r="BT38" s="497">
        <f>'153-S 2020CEEIOT(RMB)'!BT38/6.8974</f>
        <v>59779.580294263185</v>
      </c>
      <c r="BU38" s="497">
        <f>'153-S 2020CEEIOT(RMB)'!BU38/6.8974</f>
        <v>60372.172140009869</v>
      </c>
      <c r="BV38" s="497">
        <f>'153-S 2020CEEIOT(RMB)'!BV38/6.8974</f>
        <v>6916.979209654467</v>
      </c>
      <c r="BW38" s="497">
        <f>'153-S 2020CEEIOT(RMB)'!BW38/6.8974</f>
        <v>13527.061295913129</v>
      </c>
      <c r="BX38" s="497">
        <f>'153-S 2020CEEIOT(RMB)'!BX38/6.8974</f>
        <v>11083.526195173183</v>
      </c>
      <c r="BY38" s="497">
        <f>'153-S 2020CEEIOT(RMB)'!BY38/6.8974</f>
        <v>57301.769150174485</v>
      </c>
      <c r="BZ38" s="497">
        <f>'153-S 2020CEEIOT(RMB)'!BZ38/6.8974</f>
        <v>33532.901629852015</v>
      </c>
      <c r="CA38" s="497">
        <f>'153-S 2020CEEIOT(RMB)'!CA38/6.8974</f>
        <v>17646.968646913043</v>
      </c>
      <c r="CB38" s="497">
        <f>'153-S 2020CEEIOT(RMB)'!CB38/6.8974</f>
        <v>43840.615891584188</v>
      </c>
      <c r="CC38" s="497">
        <f>'153-S 2020CEEIOT(RMB)'!CC38/6.8974</f>
        <v>62870.787255351941</v>
      </c>
      <c r="CD38" s="497">
        <f>'153-S 2020CEEIOT(RMB)'!CD38/6.8974</f>
        <v>136912.86402632907</v>
      </c>
      <c r="CE38" s="497">
        <f>'153-S 2020CEEIOT(RMB)'!CE38/6.8974</f>
        <v>135784.38252790348</v>
      </c>
      <c r="CF38" s="497">
        <f>'153-S 2020CEEIOT(RMB)'!CF38/6.8974</f>
        <v>77441.050146507041</v>
      </c>
      <c r="CG38" s="497">
        <f>'153-S 2020CEEIOT(RMB)'!CG38/6.8974</f>
        <v>25680.376300550117</v>
      </c>
      <c r="CH38" s="497">
        <f>'153-S 2020CEEIOT(RMB)'!CH38/6.8974</f>
        <v>43618.377894769626</v>
      </c>
      <c r="CI38" s="497">
        <f>'153-S 2020CEEIOT(RMB)'!CI38/6.8974</f>
        <v>41853.675454027732</v>
      </c>
      <c r="CJ38" s="497">
        <f>'153-S 2020CEEIOT(RMB)'!CJ38/6.8974</f>
        <v>114695.88137105199</v>
      </c>
      <c r="CK38" s="497">
        <f>'153-S 2020CEEIOT(RMB)'!CK38/6.8974</f>
        <v>60382.416200042018</v>
      </c>
      <c r="CL38" s="497">
        <f>'153-S 2020CEEIOT(RMB)'!CL38/6.8974</f>
        <v>26494.831099430594</v>
      </c>
      <c r="CM38" s="497">
        <f>'153-S 2020CEEIOT(RMB)'!CM38/6.8974</f>
        <v>41496.327479675761</v>
      </c>
      <c r="CN38" s="497">
        <f>'153-S 2020CEEIOT(RMB)'!CN38/6.8974</f>
        <v>25337.796624123017</v>
      </c>
      <c r="CO38" s="497">
        <f>'153-S 2020CEEIOT(RMB)'!CO38/6.8974</f>
        <v>17651.595575845884</v>
      </c>
      <c r="CP38" s="497">
        <f>'153-S 2020CEEIOT(RMB)'!CP38/6.8974</f>
        <v>92126.428716346083</v>
      </c>
      <c r="CQ38" s="497">
        <f>'153-S 2020CEEIOT(RMB)'!CQ38/6.8974</f>
        <v>4287.7332350364077</v>
      </c>
      <c r="CR38" s="497">
        <f>'153-S 2020CEEIOT(RMB)'!CR38/6.8974</f>
        <v>4706.8946119228385</v>
      </c>
      <c r="CS38" s="497">
        <f>'153-S 2020CEEIOT(RMB)'!CS38/6.8974</f>
        <v>127816.95841443074</v>
      </c>
      <c r="CT38" s="497">
        <f>'153-S 2020CEEIOT(RMB)'!CT38/6.8974</f>
        <v>23193.377374617517</v>
      </c>
      <c r="CU38" s="497">
        <f>'153-S 2020CEEIOT(RMB)'!CU38/6.8974</f>
        <v>56535.180743748853</v>
      </c>
      <c r="CV38" s="497">
        <f>'153-S 2020CEEIOT(RMB)'!CV38/6.8974</f>
        <v>62338.760952323872</v>
      </c>
      <c r="CW38" s="497">
        <f>'153-S 2020CEEIOT(RMB)'!CW38/6.8974</f>
        <v>27847.29749498341</v>
      </c>
      <c r="CX38" s="497">
        <f>'153-S 2020CEEIOT(RMB)'!CX38/6.8974</f>
        <v>24394.517973117509</v>
      </c>
      <c r="CY38" s="497">
        <f>'153-S 2020CEEIOT(RMB)'!CY38/6.8974</f>
        <v>105667.51508541295</v>
      </c>
      <c r="CZ38" s="497">
        <f>'153-S 2020CEEIOT(RMB)'!CZ38/6.8974</f>
        <v>48882.839858000938</v>
      </c>
      <c r="DA38" s="497">
        <f>'153-S 2020CEEIOT(RMB)'!DA38/6.8974</f>
        <v>54843.821217953817</v>
      </c>
      <c r="DB38" s="497">
        <f>'153-S 2020CEEIOT(RMB)'!DB38/6.8974</f>
        <v>372687.1883777242</v>
      </c>
      <c r="DC38" s="497">
        <f>'153-S 2020CEEIOT(RMB)'!DC38/6.8974</f>
        <v>53593.549259551226</v>
      </c>
      <c r="DD38" s="497">
        <f>'153-S 2020CEEIOT(RMB)'!DD38/6.8974</f>
        <v>62148.423184978572</v>
      </c>
      <c r="DE38" s="497">
        <f>'153-S 2020CEEIOT(RMB)'!DE38/6.8974</f>
        <v>30270.743620120065</v>
      </c>
      <c r="DF38" s="497">
        <f>'153-S 2020CEEIOT(RMB)'!DF38/6.8974</f>
        <v>70448.925229716391</v>
      </c>
      <c r="DG38" s="497">
        <f>'153-S 2020CEEIOT(RMB)'!DG38/6.8974</f>
        <v>48005.767085289306</v>
      </c>
      <c r="DH38" s="497">
        <f>'153-S 2020CEEIOT(RMB)'!DH38/6.8974</f>
        <v>118217.59602205077</v>
      </c>
      <c r="DI38" s="497">
        <f>'153-S 2020CEEIOT(RMB)'!DI38/6.8974</f>
        <v>271042.83855276462</v>
      </c>
      <c r="DJ38" s="497">
        <f>'153-S 2020CEEIOT(RMB)'!DJ38/6.8974</f>
        <v>21916.356078098976</v>
      </c>
      <c r="DK38" s="497">
        <f>'153-S 2020CEEIOT(RMB)'!DK38/6.8974</f>
        <v>15155.202161692621</v>
      </c>
      <c r="DL38" s="497">
        <f>'153-S 2020CEEIOT(RMB)'!DL38/6.8974</f>
        <v>96705.459137857091</v>
      </c>
      <c r="DM38" s="497">
        <f>'153-S 2020CEEIOT(RMB)'!DM38/6.8974</f>
        <v>25413.846945009391</v>
      </c>
      <c r="DN38" s="497">
        <f>'153-S 2020CEEIOT(RMB)'!DN38/6.8974</f>
        <v>1493.0117203465036</v>
      </c>
      <c r="DO38" s="497">
        <f>'153-S 2020CEEIOT(RMB)'!DO38/6.8974</f>
        <v>4955.9765433543189</v>
      </c>
      <c r="DP38" s="497">
        <f>'153-S 2020CEEIOT(RMB)'!DP38/6.8974</f>
        <v>18907.748654208463</v>
      </c>
      <c r="DQ38" s="497">
        <f>'153-S 2020CEEIOT(RMB)'!DQ38/6.8974</f>
        <v>4010.4753156316465</v>
      </c>
      <c r="DR38" s="497">
        <f>'153-S 2020CEEIOT(RMB)'!DR38/6.8974</f>
        <v>32530.891750618157</v>
      </c>
      <c r="DS38" s="497">
        <f>'153-S 2020CEEIOT(RMB)'!DS38/6.8974</f>
        <v>152095.39048550682</v>
      </c>
      <c r="DT38" s="497">
        <f>'153-S 2020CEEIOT(RMB)'!DT38/6.8974</f>
        <v>39100.168010962225</v>
      </c>
      <c r="DU38" s="497">
        <f>'153-S 2020CEEIOT(RMB)'!DU38/6.8974</f>
        <v>33423.512411833144</v>
      </c>
      <c r="DV38" s="497">
        <f>'153-S 2020CEEIOT(RMB)'!DV38/6.8974</f>
        <v>182711.95967462714</v>
      </c>
      <c r="DW38" s="497">
        <f>'153-S 2020CEEIOT(RMB)'!DW38/6.8974</f>
        <v>94799.759065458144</v>
      </c>
      <c r="DX38" s="497">
        <f>'153-S 2020CEEIOT(RMB)'!DX38/6.8974</f>
        <v>86366.426193483509</v>
      </c>
      <c r="DY38" s="497">
        <f>'153-S 2020CEEIOT(RMB)'!DY38/6.8974</f>
        <v>4742.830874483755</v>
      </c>
      <c r="DZ38" s="497">
        <f>'153-S 2020CEEIOT(RMB)'!DZ38/6.8974</f>
        <v>21261.739905336377</v>
      </c>
      <c r="EA38" s="497">
        <f>'153-S 2020CEEIOT(RMB)'!EA38/6.8974</f>
        <v>2981.0726155731049</v>
      </c>
      <c r="EB38" s="497">
        <f>'153-S 2020CEEIOT(RMB)'!EB38/6.8974</f>
        <v>7946.068484509</v>
      </c>
      <c r="EC38" s="497">
        <f>'153-S 2020CEEIOT(RMB)'!EC38/6.8974</f>
        <v>584959.35656228778</v>
      </c>
      <c r="ED38" s="497">
        <f>'153-S 2020CEEIOT(RMB)'!ED38/6.8974</f>
        <v>62978.067305113553</v>
      </c>
      <c r="EE38" s="497">
        <f>'153-S 2020CEEIOT(RMB)'!EE38/6.8974</f>
        <v>17812.528950139236</v>
      </c>
      <c r="EF38" s="497">
        <f>'153-S 2020CEEIOT(RMB)'!EF38/6.8974</f>
        <v>235910.16859598094</v>
      </c>
      <c r="EG38" s="497">
        <f>'153-S 2020CEEIOT(RMB)'!EG38/6.8974</f>
        <v>23372.388971714459</v>
      </c>
      <c r="EH38" s="497">
        <f>'153-S 2020CEEIOT(RMB)'!EH38/6.8974</f>
        <v>2192952.2243264359</v>
      </c>
      <c r="EI38" s="497">
        <f>'153-S 2020CEEIOT(RMB)'!EI38/6.8974</f>
        <v>143764.723374528</v>
      </c>
      <c r="EJ38" s="497">
        <f>'153-S 2020CEEIOT(RMB)'!EJ38/6.8974</f>
        <v>165217.06444019033</v>
      </c>
      <c r="EK38" s="497">
        <f>'153-S 2020CEEIOT(RMB)'!EK38/6.8974</f>
        <v>16937.647696876156</v>
      </c>
      <c r="EL38" s="497">
        <f>'153-S 2020CEEIOT(RMB)'!EL38/6.8974</f>
        <v>3358.9200338006813</v>
      </c>
      <c r="EM38" s="497">
        <f>'153-S 2020CEEIOT(RMB)'!EM38/6.8974</f>
        <v>58213.741366717375</v>
      </c>
      <c r="EN38" s="497">
        <f>'153-S 2020CEEIOT(RMB)'!EN38/6.8974</f>
        <v>59145.556525823878</v>
      </c>
      <c r="EO38" s="497">
        <f>'153-S 2020CEEIOT(RMB)'!EO38/6.8974</f>
        <v>106433.81531322781</v>
      </c>
      <c r="EP38" s="497">
        <f>'153-S 2020CEEIOT(RMB)'!EP38/6.8974</f>
        <v>44952.221843246036</v>
      </c>
      <c r="EQ38" s="497">
        <f>'153-S 2020CEEIOT(RMB)'!EQ38/6.8974</f>
        <v>72447.697849886987</v>
      </c>
      <c r="ER38" s="497">
        <f>'153-S 2020CEEIOT(RMB)'!ER38/6.8974</f>
        <v>510275.8030637342</v>
      </c>
      <c r="ES38" s="497">
        <f>'153-S 2020CEEIOT(RMB)'!ES38/6.8974</f>
        <v>2233.6484375184573</v>
      </c>
      <c r="ET38" s="497">
        <f>'153-S 2020CEEIOT(RMB)'!ET38/6.8974</f>
        <v>10907.410238071545</v>
      </c>
      <c r="EU38" s="497">
        <f>'153-S 2020CEEIOT(RMB)'!EU38/6.8974</f>
        <v>330477.46313497721</v>
      </c>
      <c r="EV38" s="497">
        <f>'153-S 2020CEEIOT(RMB)'!EV38/6.8974</f>
        <v>224427.27076524956</v>
      </c>
      <c r="EW38" s="497">
        <f>'153-S 2020CEEIOT(RMB)'!EW38/6.8974</f>
        <v>29231.458451085284</v>
      </c>
      <c r="EX38" s="497">
        <f>'153-S 2020CEEIOT(RMB)'!EX38/6.8974</f>
        <v>19528.38537940224</v>
      </c>
      <c r="EY38" s="497">
        <f>'153-S 2020CEEIOT(RMB)'!EY38/6.8974</f>
        <v>2502.0256348184644</v>
      </c>
      <c r="EZ38" s="498">
        <f>'153-S 2020CEEIOT(RMB)'!EZ38/6.8974</f>
        <v>1930285.1476807697</v>
      </c>
      <c r="FA38" s="499">
        <f>'153-S 2020CEEIOT(RMB)'!FA38/6.8974</f>
        <v>14782646.684261501</v>
      </c>
      <c r="FB38" s="355">
        <f>'153-S 2020CEEIOT(RMB)'!FB38/6.8974</f>
        <v>1556630.3429114583</v>
      </c>
      <c r="FC38" s="355">
        <f>'153-S 2020CEEIOT(RMB)'!FC38/6.8974</f>
        <v>7161252.8210416846</v>
      </c>
      <c r="FD38" s="356">
        <f>'153-S 2020CEEIOT(RMB)'!FD38/6.8974</f>
        <v>8717883.1639531422</v>
      </c>
      <c r="FE38" s="355">
        <f>'153-S 2020CEEIOT(RMB)'!FE38/6.8974</f>
        <v>0</v>
      </c>
      <c r="FF38" s="356">
        <f>'153-S 2020CEEIOT(RMB)'!FF38/6.8974</f>
        <v>8717883.1639531422</v>
      </c>
      <c r="FG38" s="355">
        <f>'153-S 2020CEEIOT(RMB)'!FG38/6.8974</f>
        <v>0</v>
      </c>
      <c r="FH38" s="355">
        <f>'153-S 2020CEEIOT(RMB)'!FH38/6.8974</f>
        <v>-292687.15979469486</v>
      </c>
      <c r="FI38" s="356">
        <f>'153-S 2020CEEIOT(RMB)'!FI38/6.8974</f>
        <v>-292687.15979469486</v>
      </c>
      <c r="FJ38" s="355">
        <f>'153-S 2020CEEIOT(RMB)'!FJ38/6.8974</f>
        <v>10003505.919075789</v>
      </c>
      <c r="FK38" s="500">
        <f>'153-S 2020CEEIOT(RMB)'!FK38/6.8974</f>
        <v>18428701.923234235</v>
      </c>
      <c r="FL38" s="501">
        <f>'153-S 2020CEEIOT(RMB)'!FL38/6.8974</f>
        <v>1165268.3059409591</v>
      </c>
      <c r="FM38" s="502">
        <f>'153-S 2020CEEIOT(RMB)'!FM38/6.8974</f>
        <v>32046080.301554803</v>
      </c>
    </row>
    <row r="39" spans="1:169" ht="15">
      <c r="A39" s="815"/>
      <c r="B39" s="495" t="s">
        <v>186</v>
      </c>
      <c r="C39" s="496" t="s">
        <v>717</v>
      </c>
      <c r="D39" s="641">
        <f>'153-S 2020CEEIOT(RMB)'!D39/6.8974</f>
        <v>52.365980972271664</v>
      </c>
      <c r="E39" s="497">
        <f>'153-S 2020CEEIOT(RMB)'!E39/6.8974</f>
        <v>711.17801443191627</v>
      </c>
      <c r="F39" s="497">
        <f>'153-S 2020CEEIOT(RMB)'!F39/6.8974</f>
        <v>180.58823770843816</v>
      </c>
      <c r="G39" s="497">
        <f>'153-S 2020CEEIOT(RMB)'!G39/6.8974</f>
        <v>1017.4700431773161</v>
      </c>
      <c r="H39" s="497">
        <f>'153-S 2020CEEIOT(RMB)'!H39/6.8974</f>
        <v>9685.3474568431575</v>
      </c>
      <c r="I39" s="497">
        <f>'153-S 2020CEEIOT(RMB)'!I39/6.8974</f>
        <v>496.01998377767558</v>
      </c>
      <c r="J39" s="497">
        <f>'153-S 2020CEEIOT(RMB)'!J39/6.8974</f>
        <v>66.454857535431898</v>
      </c>
      <c r="K39" s="497">
        <f>'153-S 2020CEEIOT(RMB)'!K39/6.8974</f>
        <v>107.70722289111816</v>
      </c>
      <c r="L39" s="497">
        <f>'153-S 2020CEEIOT(RMB)'!L39/6.8974</f>
        <v>45.821033846351966</v>
      </c>
      <c r="M39" s="497">
        <f>'153-S 2020CEEIOT(RMB)'!M39/6.8974</f>
        <v>47.878296302476848</v>
      </c>
      <c r="N39" s="497">
        <f>'153-S 2020CEEIOT(RMB)'!N39/6.8974</f>
        <v>54.711201854151156</v>
      </c>
      <c r="O39" s="497">
        <f>'153-S 2020CEEIOT(RMB)'!O39/6.8974</f>
        <v>0</v>
      </c>
      <c r="P39" s="497">
        <f>'153-S 2020CEEIOT(RMB)'!P39/6.8974</f>
        <v>0</v>
      </c>
      <c r="Q39" s="497">
        <f>'153-S 2020CEEIOT(RMB)'!Q39/6.8974</f>
        <v>0</v>
      </c>
      <c r="R39" s="497">
        <f>'153-S 2020CEEIOT(RMB)'!R39/6.8974</f>
        <v>0</v>
      </c>
      <c r="S39" s="497">
        <f>'153-S 2020CEEIOT(RMB)'!S39/6.8974</f>
        <v>0</v>
      </c>
      <c r="T39" s="497">
        <f>'153-S 2020CEEIOT(RMB)'!T39/6.8974</f>
        <v>0</v>
      </c>
      <c r="U39" s="497">
        <f>'153-S 2020CEEIOT(RMB)'!U39/6.8974</f>
        <v>0</v>
      </c>
      <c r="V39" s="497">
        <f>'153-S 2020CEEIOT(RMB)'!V39/6.8974</f>
        <v>434.28625021020974</v>
      </c>
      <c r="W39" s="497">
        <f>'153-S 2020CEEIOT(RMB)'!W39/6.8974</f>
        <v>247.03797367503503</v>
      </c>
      <c r="X39" s="497">
        <f>'153-S 2020CEEIOT(RMB)'!X39/6.8974</f>
        <v>60.173371535857434</v>
      </c>
      <c r="Y39" s="497">
        <f>'153-S 2020CEEIOT(RMB)'!Y39/6.8974</f>
        <v>2457.6387641324959</v>
      </c>
      <c r="Z39" s="497">
        <f>'153-S 2020CEEIOT(RMB)'!Z39/6.8974</f>
        <v>10.513316957417706</v>
      </c>
      <c r="AA39" s="497">
        <f>'153-S 2020CEEIOT(RMB)'!AA39/6.8974</f>
        <v>78.972014333358899</v>
      </c>
      <c r="AB39" s="497">
        <f>'153-S 2020CEEIOT(RMB)'!AB39/6.8974</f>
        <v>3.1132005608309581</v>
      </c>
      <c r="AC39" s="497">
        <f>'153-S 2020CEEIOT(RMB)'!AC39/6.8974</f>
        <v>2.4571856279582385E-2</v>
      </c>
      <c r="AD39" s="497">
        <f>'153-S 2020CEEIOT(RMB)'!AD39/6.8974</f>
        <v>924.12883998212897</v>
      </c>
      <c r="AE39" s="497">
        <f>'153-S 2020CEEIOT(RMB)'!AE39/6.8974</f>
        <v>48.275465674765236</v>
      </c>
      <c r="AF39" s="497">
        <f>'153-S 2020CEEIOT(RMB)'!AF39/6.8974</f>
        <v>42.52720701211215</v>
      </c>
      <c r="AG39" s="497">
        <f>'153-S 2020CEEIOT(RMB)'!AG39/6.8974</f>
        <v>3490.2000552344366</v>
      </c>
      <c r="AH39" s="497">
        <f>'153-S 2020CEEIOT(RMB)'!AH39/6.8974</f>
        <v>13890.266086411693</v>
      </c>
      <c r="AI39" s="497">
        <f>'153-S 2020CEEIOT(RMB)'!AI39/6.8974</f>
        <v>934414.80809763819</v>
      </c>
      <c r="AJ39" s="497">
        <f>'153-S 2020CEEIOT(RMB)'!AJ39/6.8974</f>
        <v>2731412.7398808422</v>
      </c>
      <c r="AK39" s="497">
        <f>'153-S 2020CEEIOT(RMB)'!AK39/6.8974</f>
        <v>1408660.267286903</v>
      </c>
      <c r="AL39" s="497">
        <f>'153-S 2020CEEIOT(RMB)'!AL39/6.8974</f>
        <v>10850.645408207667</v>
      </c>
      <c r="AM39" s="497">
        <f>'153-S 2020CEEIOT(RMB)'!AM39/6.8974</f>
        <v>481552.86378730315</v>
      </c>
      <c r="AN39" s="497">
        <f>'153-S 2020CEEIOT(RMB)'!AN39/6.8974</f>
        <v>10596.245194730041</v>
      </c>
      <c r="AO39" s="497">
        <f>'153-S 2020CEEIOT(RMB)'!AO39/6.8974</f>
        <v>327.54022495685194</v>
      </c>
      <c r="AP39" s="497">
        <f>'153-S 2020CEEIOT(RMB)'!AP39/6.8974</f>
        <v>39226.947146021892</v>
      </c>
      <c r="AQ39" s="497">
        <f>'153-S 2020CEEIOT(RMB)'!AQ39/6.8974</f>
        <v>107541.1655603106</v>
      </c>
      <c r="AR39" s="497">
        <f>'153-S 2020CEEIOT(RMB)'!AR39/6.8974</f>
        <v>0.40776667791719901</v>
      </c>
      <c r="AS39" s="497">
        <f>'153-S 2020CEEIOT(RMB)'!AS39/6.8974</f>
        <v>697.6481287958153</v>
      </c>
      <c r="AT39" s="497">
        <f>'153-S 2020CEEIOT(RMB)'!AT39/6.8974</f>
        <v>90.610656265429526</v>
      </c>
      <c r="AU39" s="497">
        <f>'153-S 2020CEEIOT(RMB)'!AU39/6.8974</f>
        <v>4.1066740758590363</v>
      </c>
      <c r="AV39" s="497">
        <f>'153-S 2020CEEIOT(RMB)'!AV39/6.8974</f>
        <v>138.57529511846792</v>
      </c>
      <c r="AW39" s="497">
        <f>'153-S 2020CEEIOT(RMB)'!AW39/6.8974</f>
        <v>16.133039533580718</v>
      </c>
      <c r="AX39" s="497">
        <f>'153-S 2020CEEIOT(RMB)'!AX39/6.8974</f>
        <v>124.46625730601295</v>
      </c>
      <c r="AY39" s="497">
        <f>'153-S 2020CEEIOT(RMB)'!AY39/6.8974</f>
        <v>67.621922144208582</v>
      </c>
      <c r="AZ39" s="497">
        <f>'153-S 2020CEEIOT(RMB)'!AZ39/6.8974</f>
        <v>1662.8666414882437</v>
      </c>
      <c r="BA39" s="497">
        <f>'153-S 2020CEEIOT(RMB)'!BA39/6.8974</f>
        <v>9306.0334142221309</v>
      </c>
      <c r="BB39" s="497">
        <f>'153-S 2020CEEIOT(RMB)'!BB39/6.8974</f>
        <v>32.950151060638781</v>
      </c>
      <c r="BC39" s="497">
        <f>'153-S 2020CEEIOT(RMB)'!BC39/6.8974</f>
        <v>27.40329592267307</v>
      </c>
      <c r="BD39" s="497">
        <f>'153-S 2020CEEIOT(RMB)'!BD39/6.8974</f>
        <v>10159.332830750915</v>
      </c>
      <c r="BE39" s="497">
        <f>'153-S 2020CEEIOT(RMB)'!BE39/6.8974</f>
        <v>37.681131701806528</v>
      </c>
      <c r="BF39" s="497">
        <f>'153-S 2020CEEIOT(RMB)'!BF39/6.8974</f>
        <v>173.60887544719705</v>
      </c>
      <c r="BG39" s="497">
        <f>'153-S 2020CEEIOT(RMB)'!BG39/6.8974</f>
        <v>376.11897085473396</v>
      </c>
      <c r="BH39" s="497">
        <f>'153-S 2020CEEIOT(RMB)'!BH39/6.8974</f>
        <v>96.655542957161344</v>
      </c>
      <c r="BI39" s="497">
        <f>'153-S 2020CEEIOT(RMB)'!BI39/6.8974</f>
        <v>43.424779485610827</v>
      </c>
      <c r="BJ39" s="497">
        <f>'153-S 2020CEEIOT(RMB)'!BJ39/6.8974</f>
        <v>109.09631827028554</v>
      </c>
      <c r="BK39" s="497">
        <f>'153-S 2020CEEIOT(RMB)'!BK39/6.8974</f>
        <v>0.61279253711465764</v>
      </c>
      <c r="BL39" s="497">
        <f>'153-S 2020CEEIOT(RMB)'!BL39/6.8974</f>
        <v>15.942835204560085</v>
      </c>
      <c r="BM39" s="497">
        <f>'153-S 2020CEEIOT(RMB)'!BM39/6.8974</f>
        <v>477.8798729218023</v>
      </c>
      <c r="BN39" s="497">
        <f>'153-S 2020CEEIOT(RMB)'!BN39/6.8974</f>
        <v>1.2143059163826408</v>
      </c>
      <c r="BO39" s="497">
        <f>'153-S 2020CEEIOT(RMB)'!BO39/6.8974</f>
        <v>148.2559146850688</v>
      </c>
      <c r="BP39" s="497">
        <f>'153-S 2020CEEIOT(RMB)'!BP39/6.8974</f>
        <v>395.70449020973905</v>
      </c>
      <c r="BQ39" s="497">
        <f>'153-S 2020CEEIOT(RMB)'!BQ39/6.8974</f>
        <v>12610.033886360256</v>
      </c>
      <c r="BR39" s="497">
        <f>'153-S 2020CEEIOT(RMB)'!BR39/6.8974</f>
        <v>21.971454681318406</v>
      </c>
      <c r="BS39" s="497">
        <f>'153-S 2020CEEIOT(RMB)'!BS39/6.8974</f>
        <v>195.94894951032097</v>
      </c>
      <c r="BT39" s="497">
        <f>'153-S 2020CEEIOT(RMB)'!BT39/6.8974</f>
        <v>123.61651335285903</v>
      </c>
      <c r="BU39" s="497">
        <f>'153-S 2020CEEIOT(RMB)'!BU39/6.8974</f>
        <v>88.052953888266458</v>
      </c>
      <c r="BV39" s="497">
        <f>'153-S 2020CEEIOT(RMB)'!BV39/6.8974</f>
        <v>1232.9717974231501</v>
      </c>
      <c r="BW39" s="497">
        <f>'153-S 2020CEEIOT(RMB)'!BW39/6.8974</f>
        <v>1842.4755640360245</v>
      </c>
      <c r="BX39" s="497">
        <f>'153-S 2020CEEIOT(RMB)'!BX39/6.8974</f>
        <v>15.179329278462419</v>
      </c>
      <c r="BY39" s="497">
        <f>'153-S 2020CEEIOT(RMB)'!BY39/6.8974</f>
        <v>1302.7152428236391</v>
      </c>
      <c r="BZ39" s="497">
        <f>'153-S 2020CEEIOT(RMB)'!BZ39/6.8974</f>
        <v>350.45249394324242</v>
      </c>
      <c r="CA39" s="497">
        <f>'153-S 2020CEEIOT(RMB)'!CA39/6.8974</f>
        <v>73.442137210335133</v>
      </c>
      <c r="CB39" s="497">
        <f>'153-S 2020CEEIOT(RMB)'!CB39/6.8974</f>
        <v>2243.784876484563</v>
      </c>
      <c r="CC39" s="497">
        <f>'153-S 2020CEEIOT(RMB)'!CC39/6.8974</f>
        <v>2710.2954914082411</v>
      </c>
      <c r="CD39" s="497">
        <f>'153-S 2020CEEIOT(RMB)'!CD39/6.8974</f>
        <v>346196.71552176325</v>
      </c>
      <c r="CE39" s="497">
        <f>'153-S 2020CEEIOT(RMB)'!CE39/6.8974</f>
        <v>34023.306972644117</v>
      </c>
      <c r="CF39" s="497">
        <f>'153-S 2020CEEIOT(RMB)'!CF39/6.8974</f>
        <v>14282.346486262622</v>
      </c>
      <c r="CG39" s="497">
        <f>'153-S 2020CEEIOT(RMB)'!CG39/6.8974</f>
        <v>710.64962905988489</v>
      </c>
      <c r="CH39" s="497">
        <f>'153-S 2020CEEIOT(RMB)'!CH39/6.8974</f>
        <v>7827.9226331113259</v>
      </c>
      <c r="CI39" s="497">
        <f>'153-S 2020CEEIOT(RMB)'!CI39/6.8974</f>
        <v>34.241909747770023</v>
      </c>
      <c r="CJ39" s="497">
        <f>'153-S 2020CEEIOT(RMB)'!CJ39/6.8974</f>
        <v>271.4268415577821</v>
      </c>
      <c r="CK39" s="497">
        <f>'153-S 2020CEEIOT(RMB)'!CK39/6.8974</f>
        <v>154.50382739142461</v>
      </c>
      <c r="CL39" s="497">
        <f>'153-S 2020CEEIOT(RMB)'!CL39/6.8974</f>
        <v>2110.1802851943935</v>
      </c>
      <c r="CM39" s="497">
        <f>'153-S 2020CEEIOT(RMB)'!CM39/6.8974</f>
        <v>4250.557755041058</v>
      </c>
      <c r="CN39" s="497">
        <f>'153-S 2020CEEIOT(RMB)'!CN39/6.8974</f>
        <v>12.489552244358821</v>
      </c>
      <c r="CO39" s="497">
        <f>'153-S 2020CEEIOT(RMB)'!CO39/6.8974</f>
        <v>86.283255393050695</v>
      </c>
      <c r="CP39" s="497">
        <f>'153-S 2020CEEIOT(RMB)'!CP39/6.8974</f>
        <v>131.75225804542904</v>
      </c>
      <c r="CQ39" s="497">
        <f>'153-S 2020CEEIOT(RMB)'!CQ39/6.8974</f>
        <v>0</v>
      </c>
      <c r="CR39" s="497">
        <f>'153-S 2020CEEIOT(RMB)'!CR39/6.8974</f>
        <v>168.36129266845805</v>
      </c>
      <c r="CS39" s="497">
        <f>'153-S 2020CEEIOT(RMB)'!CS39/6.8974</f>
        <v>2379.8079542448509</v>
      </c>
      <c r="CT39" s="497">
        <f>'153-S 2020CEEIOT(RMB)'!CT39/6.8974</f>
        <v>7391.3292118685031</v>
      </c>
      <c r="CU39" s="497">
        <f>'153-S 2020CEEIOT(RMB)'!CU39/6.8974</f>
        <v>4779.5690960152078</v>
      </c>
      <c r="CV39" s="497">
        <f>'153-S 2020CEEIOT(RMB)'!CV39/6.8974</f>
        <v>5730.8386636401819</v>
      </c>
      <c r="CW39" s="497">
        <f>'153-S 2020CEEIOT(RMB)'!CW39/6.8974</f>
        <v>37.440629727718687</v>
      </c>
      <c r="CX39" s="497">
        <f>'153-S 2020CEEIOT(RMB)'!CX39/6.8974</f>
        <v>634.14411128961444</v>
      </c>
      <c r="CY39" s="497">
        <f>'153-S 2020CEEIOT(RMB)'!CY39/6.8974</f>
        <v>253.33129805437369</v>
      </c>
      <c r="CZ39" s="497">
        <f>'153-S 2020CEEIOT(RMB)'!CZ39/6.8974</f>
        <v>414.34251340534502</v>
      </c>
      <c r="DA39" s="497">
        <f>'153-S 2020CEEIOT(RMB)'!DA39/6.8974</f>
        <v>2.8883573660589734</v>
      </c>
      <c r="DB39" s="497">
        <f>'153-S 2020CEEIOT(RMB)'!DB39/6.8974</f>
        <v>725.33203955562647</v>
      </c>
      <c r="DC39" s="497">
        <f>'153-S 2020CEEIOT(RMB)'!DC39/6.8974</f>
        <v>73.538469512704054</v>
      </c>
      <c r="DD39" s="497">
        <f>'153-S 2020CEEIOT(RMB)'!DD39/6.8974</f>
        <v>1.1688160990539844</v>
      </c>
      <c r="DE39" s="497">
        <f>'153-S 2020CEEIOT(RMB)'!DE39/6.8974</f>
        <v>0.56007367368037486</v>
      </c>
      <c r="DF39" s="497">
        <f>'153-S 2020CEEIOT(RMB)'!DF39/6.8974</f>
        <v>260.61463111685367</v>
      </c>
      <c r="DG39" s="497">
        <f>'153-S 2020CEEIOT(RMB)'!DG39/6.8974</f>
        <v>231.87021307782661</v>
      </c>
      <c r="DH39" s="497">
        <f>'153-S 2020CEEIOT(RMB)'!DH39/6.8974</f>
        <v>9371.608294444799</v>
      </c>
      <c r="DI39" s="497">
        <f>'153-S 2020CEEIOT(RMB)'!DI39/6.8974</f>
        <v>5187.5663639107315</v>
      </c>
      <c r="DJ39" s="497">
        <f>'153-S 2020CEEIOT(RMB)'!DJ39/6.8974</f>
        <v>359.58752772831053</v>
      </c>
      <c r="DK39" s="497">
        <f>'153-S 2020CEEIOT(RMB)'!DK39/6.8974</f>
        <v>294.55272685382334</v>
      </c>
      <c r="DL39" s="497">
        <f>'153-S 2020CEEIOT(RMB)'!DL39/6.8974</f>
        <v>1562.9955267545863</v>
      </c>
      <c r="DM39" s="497">
        <f>'153-S 2020CEEIOT(RMB)'!DM39/6.8974</f>
        <v>94.163809422719041</v>
      </c>
      <c r="DN39" s="497">
        <f>'153-S 2020CEEIOT(RMB)'!DN39/6.8974</f>
        <v>0.98395064419568556</v>
      </c>
      <c r="DO39" s="497">
        <f>'153-S 2020CEEIOT(RMB)'!DO39/6.8974</f>
        <v>7.7700527674451907</v>
      </c>
      <c r="DP39" s="497">
        <f>'153-S 2020CEEIOT(RMB)'!DP39/6.8974</f>
        <v>403.09749116339538</v>
      </c>
      <c r="DQ39" s="497">
        <f>'153-S 2020CEEIOT(RMB)'!DQ39/6.8974</f>
        <v>79.046330816023058</v>
      </c>
      <c r="DR39" s="497">
        <f>'153-S 2020CEEIOT(RMB)'!DR39/6.8974</f>
        <v>0</v>
      </c>
      <c r="DS39" s="497">
        <f>'153-S 2020CEEIOT(RMB)'!DS39/6.8974</f>
        <v>3887.1510341122089</v>
      </c>
      <c r="DT39" s="497">
        <f>'153-S 2020CEEIOT(RMB)'!DT39/6.8974</f>
        <v>4260.2104467112895</v>
      </c>
      <c r="DU39" s="497">
        <f>'153-S 2020CEEIOT(RMB)'!DU39/6.8974</f>
        <v>0</v>
      </c>
      <c r="DV39" s="497">
        <f>'153-S 2020CEEIOT(RMB)'!DV39/6.8974</f>
        <v>6661.218463228669</v>
      </c>
      <c r="DW39" s="497">
        <f>'153-S 2020CEEIOT(RMB)'!DW39/6.8974</f>
        <v>22.991045507728696</v>
      </c>
      <c r="DX39" s="497">
        <f>'153-S 2020CEEIOT(RMB)'!DX39/6.8974</f>
        <v>5545.5451083183261</v>
      </c>
      <c r="DY39" s="497">
        <f>'153-S 2020CEEIOT(RMB)'!DY39/6.8974</f>
        <v>0</v>
      </c>
      <c r="DZ39" s="497">
        <f>'153-S 2020CEEIOT(RMB)'!DZ39/6.8974</f>
        <v>0.31082057491206494</v>
      </c>
      <c r="EA39" s="497">
        <f>'153-S 2020CEEIOT(RMB)'!EA39/6.8974</f>
        <v>0</v>
      </c>
      <c r="EB39" s="497">
        <f>'153-S 2020CEEIOT(RMB)'!EB39/6.8974</f>
        <v>0</v>
      </c>
      <c r="EC39" s="497">
        <f>'153-S 2020CEEIOT(RMB)'!EC39/6.8974</f>
        <v>9.7729047350112577</v>
      </c>
      <c r="ED39" s="497">
        <f>'153-S 2020CEEIOT(RMB)'!ED39/6.8974</f>
        <v>40.023652082735325</v>
      </c>
      <c r="EE39" s="497">
        <f>'153-S 2020CEEIOT(RMB)'!EE39/6.8974</f>
        <v>2.9234183744094264</v>
      </c>
      <c r="EF39" s="497">
        <f>'153-S 2020CEEIOT(RMB)'!EF39/6.8974</f>
        <v>38.545511336617558</v>
      </c>
      <c r="EG39" s="497">
        <f>'153-S 2020CEEIOT(RMB)'!EG39/6.8974</f>
        <v>2446.5877764314828</v>
      </c>
      <c r="EH39" s="497">
        <f>'153-S 2020CEEIOT(RMB)'!EH39/6.8974</f>
        <v>8609.7419151574395</v>
      </c>
      <c r="EI39" s="497">
        <f>'153-S 2020CEEIOT(RMB)'!EI39/6.8974</f>
        <v>645.13770146104457</v>
      </c>
      <c r="EJ39" s="497">
        <f>'153-S 2020CEEIOT(RMB)'!EJ39/6.8974</f>
        <v>4009.8236212445445</v>
      </c>
      <c r="EK39" s="497">
        <f>'153-S 2020CEEIOT(RMB)'!EK39/6.8974</f>
        <v>142.54238810999618</v>
      </c>
      <c r="EL39" s="497">
        <f>'153-S 2020CEEIOT(RMB)'!EL39/6.8974</f>
        <v>3257.2951778554598</v>
      </c>
      <c r="EM39" s="497">
        <f>'153-S 2020CEEIOT(RMB)'!EM39/6.8974</f>
        <v>147.14573244142551</v>
      </c>
      <c r="EN39" s="497">
        <f>'153-S 2020CEEIOT(RMB)'!EN39/6.8974</f>
        <v>1868.6965718728741</v>
      </c>
      <c r="EO39" s="497">
        <f>'153-S 2020CEEIOT(RMB)'!EO39/6.8974</f>
        <v>5443.1929191318704</v>
      </c>
      <c r="EP39" s="497">
        <f>'153-S 2020CEEIOT(RMB)'!EP39/6.8974</f>
        <v>3382.617071280551</v>
      </c>
      <c r="EQ39" s="497">
        <f>'153-S 2020CEEIOT(RMB)'!EQ39/6.8974</f>
        <v>69.637054125342672</v>
      </c>
      <c r="ER39" s="497">
        <f>'153-S 2020CEEIOT(RMB)'!ER39/6.8974</f>
        <v>3559.6726265611655</v>
      </c>
      <c r="ES39" s="497">
        <f>'153-S 2020CEEIOT(RMB)'!ES39/6.8974</f>
        <v>1676.7078779540516</v>
      </c>
      <c r="ET39" s="497">
        <f>'153-S 2020CEEIOT(RMB)'!ET39/6.8974</f>
        <v>64.279857436161095</v>
      </c>
      <c r="EU39" s="497">
        <f>'153-S 2020CEEIOT(RMB)'!EU39/6.8974</f>
        <v>1228.8318818908474</v>
      </c>
      <c r="EV39" s="497">
        <f>'153-S 2020CEEIOT(RMB)'!EV39/6.8974</f>
        <v>529.50573674728184</v>
      </c>
      <c r="EW39" s="497">
        <f>'153-S 2020CEEIOT(RMB)'!EW39/6.8974</f>
        <v>158.54397725601839</v>
      </c>
      <c r="EX39" s="497">
        <f>'153-S 2020CEEIOT(RMB)'!EX39/6.8974</f>
        <v>73.08572478105296</v>
      </c>
      <c r="EY39" s="497">
        <f>'153-S 2020CEEIOT(RMB)'!EY39/6.8974</f>
        <v>842.11243973881221</v>
      </c>
      <c r="EZ39" s="498">
        <f>'153-S 2020CEEIOT(RMB)'!EZ39/6.8974</f>
        <v>71736.494495123276</v>
      </c>
      <c r="FA39" s="499">
        <f>'153-S 2020CEEIOT(RMB)'!FA39/6.8974</f>
        <v>6386650.4459526483</v>
      </c>
      <c r="FB39" s="355">
        <f>'153-S 2020CEEIOT(RMB)'!FB39/6.8974</f>
        <v>423271.43452882156</v>
      </c>
      <c r="FC39" s="355">
        <f>'153-S 2020CEEIOT(RMB)'!FC39/6.8974</f>
        <v>3359631.2899706368</v>
      </c>
      <c r="FD39" s="356">
        <f>'153-S 2020CEEIOT(RMB)'!FD39/6.8974</f>
        <v>3782902.7244994584</v>
      </c>
      <c r="FE39" s="355">
        <f>'153-S 2020CEEIOT(RMB)'!FE39/6.8974</f>
        <v>0</v>
      </c>
      <c r="FF39" s="356">
        <f>'153-S 2020CEEIOT(RMB)'!FF39/6.8974</f>
        <v>3782902.7244994584</v>
      </c>
      <c r="FG39" s="355">
        <f>'153-S 2020CEEIOT(RMB)'!FG39/6.8974</f>
        <v>0</v>
      </c>
      <c r="FH39" s="355">
        <f>'153-S 2020CEEIOT(RMB)'!FH39/6.8974</f>
        <v>217544.99074990823</v>
      </c>
      <c r="FI39" s="356">
        <f>'153-S 2020CEEIOT(RMB)'!FI39/6.8974</f>
        <v>217544.99074990823</v>
      </c>
      <c r="FJ39" s="355">
        <f>'153-S 2020CEEIOT(RMB)'!FJ39/6.8974</f>
        <v>2042912.2609514981</v>
      </c>
      <c r="FK39" s="500">
        <f>'153-S 2020CEEIOT(RMB)'!FK39/6.8974</f>
        <v>6043359.9762008647</v>
      </c>
      <c r="FL39" s="501">
        <f>'153-S 2020CEEIOT(RMB)'!FL39/6.8974</f>
        <v>973736.6180943069</v>
      </c>
      <c r="FM39" s="502">
        <f>'153-S 2020CEEIOT(RMB)'!FM39/6.8974</f>
        <v>11456273.804059207</v>
      </c>
    </row>
    <row r="40" spans="1:169" ht="15">
      <c r="A40" s="815"/>
      <c r="B40" s="495" t="s">
        <v>239</v>
      </c>
      <c r="C40" s="496" t="s">
        <v>718</v>
      </c>
      <c r="D40" s="641">
        <f>'153-S 2020CEEIOT(RMB)'!D40/6.8974</f>
        <v>296.52631040878708</v>
      </c>
      <c r="E40" s="497">
        <f>'153-S 2020CEEIOT(RMB)'!E40/6.8974</f>
        <v>11.238198047149123</v>
      </c>
      <c r="F40" s="497">
        <f>'153-S 2020CEEIOT(RMB)'!F40/6.8974</f>
        <v>0</v>
      </c>
      <c r="G40" s="497">
        <f>'153-S 2020CEEIOT(RMB)'!G40/6.8974</f>
        <v>0</v>
      </c>
      <c r="H40" s="497">
        <f>'153-S 2020CEEIOT(RMB)'!H40/6.8974</f>
        <v>9.8600365606429463</v>
      </c>
      <c r="I40" s="497">
        <f>'153-S 2020CEEIOT(RMB)'!I40/6.8974</f>
        <v>25435.779229380219</v>
      </c>
      <c r="J40" s="497">
        <f>'153-S 2020CEEIOT(RMB)'!J40/6.8974</f>
        <v>2027.8417182702083</v>
      </c>
      <c r="K40" s="497">
        <f>'153-S 2020CEEIOT(RMB)'!K40/6.8974</f>
        <v>138.38216132661586</v>
      </c>
      <c r="L40" s="497">
        <f>'153-S 2020CEEIOT(RMB)'!L40/6.8974</f>
        <v>222.13977240135975</v>
      </c>
      <c r="M40" s="497">
        <f>'153-S 2020CEEIOT(RMB)'!M40/6.8974</f>
        <v>167.2707614640488</v>
      </c>
      <c r="N40" s="497">
        <f>'153-S 2020CEEIOT(RMB)'!N40/6.8974</f>
        <v>751.69193770347181</v>
      </c>
      <c r="O40" s="497">
        <f>'153-S 2020CEEIOT(RMB)'!O40/6.8974</f>
        <v>300.41003740734061</v>
      </c>
      <c r="P40" s="497">
        <f>'153-S 2020CEEIOT(RMB)'!P40/6.8974</f>
        <v>7.6946045023330125</v>
      </c>
      <c r="Q40" s="497">
        <f>'153-S 2020CEEIOT(RMB)'!Q40/6.8974</f>
        <v>1.6350906415165467</v>
      </c>
      <c r="R40" s="497">
        <f>'153-S 2020CEEIOT(RMB)'!R40/6.8974</f>
        <v>2.0514036436277778</v>
      </c>
      <c r="S40" s="497">
        <f>'153-S 2020CEEIOT(RMB)'!S40/6.8974</f>
        <v>240.52951830331315</v>
      </c>
      <c r="T40" s="497">
        <f>'153-S 2020CEEIOT(RMB)'!T40/6.8974</f>
        <v>22.383010675809945</v>
      </c>
      <c r="U40" s="497">
        <f>'153-S 2020CEEIOT(RMB)'!U40/6.8974</f>
        <v>267.45505511061691</v>
      </c>
      <c r="V40" s="497">
        <f>'153-S 2020CEEIOT(RMB)'!V40/6.8974</f>
        <v>43.227233625319371</v>
      </c>
      <c r="W40" s="497">
        <f>'153-S 2020CEEIOT(RMB)'!W40/6.8974</f>
        <v>21.076864474043742</v>
      </c>
      <c r="X40" s="497">
        <f>'153-S 2020CEEIOT(RMB)'!X40/6.8974</f>
        <v>202.50183206808342</v>
      </c>
      <c r="Y40" s="497">
        <f>'153-S 2020CEEIOT(RMB)'!Y40/6.8974</f>
        <v>725.9522916869297</v>
      </c>
      <c r="Z40" s="497">
        <f>'153-S 2020CEEIOT(RMB)'!Z40/6.8974</f>
        <v>271.81850751651297</v>
      </c>
      <c r="AA40" s="497">
        <f>'153-S 2020CEEIOT(RMB)'!AA40/6.8974</f>
        <v>89.197165902918456</v>
      </c>
      <c r="AB40" s="497">
        <f>'153-S 2020CEEIOT(RMB)'!AB40/6.8974</f>
        <v>12.296378898644843</v>
      </c>
      <c r="AC40" s="497">
        <f>'153-S 2020CEEIOT(RMB)'!AC40/6.8974</f>
        <v>1.1177726192641846</v>
      </c>
      <c r="AD40" s="497">
        <f>'153-S 2020CEEIOT(RMB)'!AD40/6.8974</f>
        <v>23.534784455348568</v>
      </c>
      <c r="AE40" s="497">
        <f>'153-S 2020CEEIOT(RMB)'!AE40/6.8974</f>
        <v>0.11903108060633466</v>
      </c>
      <c r="AF40" s="497">
        <f>'153-S 2020CEEIOT(RMB)'!AF40/6.8974</f>
        <v>0.62756974879198946</v>
      </c>
      <c r="AG40" s="497">
        <f>'153-S 2020CEEIOT(RMB)'!AG40/6.8974</f>
        <v>5774.8856923633366</v>
      </c>
      <c r="AH40" s="497">
        <f>'153-S 2020CEEIOT(RMB)'!AH40/6.8974</f>
        <v>3302.2438471610458</v>
      </c>
      <c r="AI40" s="497">
        <f>'153-S 2020CEEIOT(RMB)'!AI40/6.8974</f>
        <v>19036.141672332029</v>
      </c>
      <c r="AJ40" s="497">
        <f>'153-S 2020CEEIOT(RMB)'!AJ40/6.8974</f>
        <v>6781.712305856895</v>
      </c>
      <c r="AK40" s="497">
        <f>'153-S 2020CEEIOT(RMB)'!AK40/6.8974</f>
        <v>1394814.4801263157</v>
      </c>
      <c r="AL40" s="497">
        <f>'153-S 2020CEEIOT(RMB)'!AL40/6.8974</f>
        <v>759.76238262092329</v>
      </c>
      <c r="AM40" s="497">
        <f>'153-S 2020CEEIOT(RMB)'!AM40/6.8974</f>
        <v>3906.3092978939344</v>
      </c>
      <c r="AN40" s="497">
        <f>'153-S 2020CEEIOT(RMB)'!AN40/6.8974</f>
        <v>1514.8798863740285</v>
      </c>
      <c r="AO40" s="497">
        <f>'153-S 2020CEEIOT(RMB)'!AO40/6.8974</f>
        <v>812.32469172960657</v>
      </c>
      <c r="AP40" s="497">
        <f>'153-S 2020CEEIOT(RMB)'!AP40/6.8974</f>
        <v>527.50093059078847</v>
      </c>
      <c r="AQ40" s="497">
        <f>'153-S 2020CEEIOT(RMB)'!AQ40/6.8974</f>
        <v>1896.6475706104629</v>
      </c>
      <c r="AR40" s="497">
        <f>'153-S 2020CEEIOT(RMB)'!AR40/6.8974</f>
        <v>8669.7983780314971</v>
      </c>
      <c r="AS40" s="497">
        <f>'153-S 2020CEEIOT(RMB)'!AS40/6.8974</f>
        <v>257.37867743236279</v>
      </c>
      <c r="AT40" s="497">
        <f>'153-S 2020CEEIOT(RMB)'!AT40/6.8974</f>
        <v>605.42606146601986</v>
      </c>
      <c r="AU40" s="497">
        <f>'153-S 2020CEEIOT(RMB)'!AU40/6.8974</f>
        <v>201.0240348199454</v>
      </c>
      <c r="AV40" s="497">
        <f>'153-S 2020CEEIOT(RMB)'!AV40/6.8974</f>
        <v>25.782081346137538</v>
      </c>
      <c r="AW40" s="497">
        <f>'153-S 2020CEEIOT(RMB)'!AW40/6.8974</f>
        <v>58.723108178325738</v>
      </c>
      <c r="AX40" s="497">
        <f>'153-S 2020CEEIOT(RMB)'!AX40/6.8974</f>
        <v>1969.3855483999141</v>
      </c>
      <c r="AY40" s="497">
        <f>'153-S 2020CEEIOT(RMB)'!AY40/6.8974</f>
        <v>1198.0351425392819</v>
      </c>
      <c r="AZ40" s="497">
        <f>'153-S 2020CEEIOT(RMB)'!AZ40/6.8974</f>
        <v>36.887176101877849</v>
      </c>
      <c r="BA40" s="497">
        <f>'153-S 2020CEEIOT(RMB)'!BA40/6.8974</f>
        <v>1737.8525793017373</v>
      </c>
      <c r="BB40" s="497">
        <f>'153-S 2020CEEIOT(RMB)'!BB40/6.8974</f>
        <v>1584.4383496238054</v>
      </c>
      <c r="BC40" s="497">
        <f>'153-S 2020CEEIOT(RMB)'!BC40/6.8974</f>
        <v>87.087460891109615</v>
      </c>
      <c r="BD40" s="497">
        <f>'153-S 2020CEEIOT(RMB)'!BD40/6.8974</f>
        <v>390.09053996551074</v>
      </c>
      <c r="BE40" s="497">
        <f>'153-S 2020CEEIOT(RMB)'!BE40/6.8974</f>
        <v>1231.2892785407532</v>
      </c>
      <c r="BF40" s="497">
        <f>'153-S 2020CEEIOT(RMB)'!BF40/6.8974</f>
        <v>38.585446908529413</v>
      </c>
      <c r="BG40" s="497">
        <f>'153-S 2020CEEIOT(RMB)'!BG40/6.8974</f>
        <v>81.011624025713118</v>
      </c>
      <c r="BH40" s="497">
        <f>'153-S 2020CEEIOT(RMB)'!BH40/6.8974</f>
        <v>241.15458796899551</v>
      </c>
      <c r="BI40" s="497">
        <f>'153-S 2020CEEIOT(RMB)'!BI40/6.8974</f>
        <v>268.22865504281589</v>
      </c>
      <c r="BJ40" s="497">
        <f>'153-S 2020CEEIOT(RMB)'!BJ40/6.8974</f>
        <v>145.0184625926332</v>
      </c>
      <c r="BK40" s="497">
        <f>'153-S 2020CEEIOT(RMB)'!BK40/6.8974</f>
        <v>351.79275423632487</v>
      </c>
      <c r="BL40" s="497">
        <f>'153-S 2020CEEIOT(RMB)'!BL40/6.8974</f>
        <v>7.5639839719777315</v>
      </c>
      <c r="BM40" s="497">
        <f>'153-S 2020CEEIOT(RMB)'!BM40/6.8974</f>
        <v>682.66387381191669</v>
      </c>
      <c r="BN40" s="497">
        <f>'153-S 2020CEEIOT(RMB)'!BN40/6.8974</f>
        <v>12.780630652381143</v>
      </c>
      <c r="BO40" s="497">
        <f>'153-S 2020CEEIOT(RMB)'!BO40/6.8974</f>
        <v>1432.8353825165307</v>
      </c>
      <c r="BP40" s="497">
        <f>'153-S 2020CEEIOT(RMB)'!BP40/6.8974</f>
        <v>282.92187609027769</v>
      </c>
      <c r="BQ40" s="497">
        <f>'153-S 2020CEEIOT(RMB)'!BQ40/6.8974</f>
        <v>11901.224441671411</v>
      </c>
      <c r="BR40" s="497">
        <f>'153-S 2020CEEIOT(RMB)'!BR40/6.8974</f>
        <v>164.46136837406772</v>
      </c>
      <c r="BS40" s="497">
        <f>'153-S 2020CEEIOT(RMB)'!BS40/6.8974</f>
        <v>139.99451034374877</v>
      </c>
      <c r="BT40" s="497">
        <f>'153-S 2020CEEIOT(RMB)'!BT40/6.8974</f>
        <v>373.80449343040357</v>
      </c>
      <c r="BU40" s="497">
        <f>'153-S 2020CEEIOT(RMB)'!BU40/6.8974</f>
        <v>31.1098490547528</v>
      </c>
      <c r="BV40" s="497">
        <f>'153-S 2020CEEIOT(RMB)'!BV40/6.8974</f>
        <v>13.414061614584833</v>
      </c>
      <c r="BW40" s="497">
        <f>'153-S 2020CEEIOT(RMB)'!BW40/6.8974</f>
        <v>0.84698661828399602</v>
      </c>
      <c r="BX40" s="497">
        <f>'153-S 2020CEEIOT(RMB)'!BX40/6.8974</f>
        <v>113.61594732432394</v>
      </c>
      <c r="BY40" s="497">
        <f>'153-S 2020CEEIOT(RMB)'!BY40/6.8974</f>
        <v>104.68737837312771</v>
      </c>
      <c r="BZ40" s="497">
        <f>'153-S 2020CEEIOT(RMB)'!BZ40/6.8974</f>
        <v>132.49641725476448</v>
      </c>
      <c r="CA40" s="497">
        <f>'153-S 2020CEEIOT(RMB)'!CA40/6.8974</f>
        <v>17.628125745000226</v>
      </c>
      <c r="CB40" s="497">
        <f>'153-S 2020CEEIOT(RMB)'!CB40/6.8974</f>
        <v>2189.3685607752759</v>
      </c>
      <c r="CC40" s="497">
        <f>'153-S 2020CEEIOT(RMB)'!CC40/6.8974</f>
        <v>2974.2676341310071</v>
      </c>
      <c r="CD40" s="497">
        <f>'153-S 2020CEEIOT(RMB)'!CD40/6.8974</f>
        <v>19431.533481241091</v>
      </c>
      <c r="CE40" s="497">
        <f>'153-S 2020CEEIOT(RMB)'!CE40/6.8974</f>
        <v>19015.003722212736</v>
      </c>
      <c r="CF40" s="497">
        <f>'153-S 2020CEEIOT(RMB)'!CF40/6.8974</f>
        <v>152.77218332511606</v>
      </c>
      <c r="CG40" s="497">
        <f>'153-S 2020CEEIOT(RMB)'!CG40/6.8974</f>
        <v>424.72651021788238</v>
      </c>
      <c r="CH40" s="497">
        <f>'153-S 2020CEEIOT(RMB)'!CH40/6.8974</f>
        <v>77.338838450462802</v>
      </c>
      <c r="CI40" s="497">
        <f>'153-S 2020CEEIOT(RMB)'!CI40/6.8974</f>
        <v>135.93672261352191</v>
      </c>
      <c r="CJ40" s="497">
        <f>'153-S 2020CEEIOT(RMB)'!CJ40/6.8974</f>
        <v>45.779925636932987</v>
      </c>
      <c r="CK40" s="497">
        <f>'153-S 2020CEEIOT(RMB)'!CK40/6.8974</f>
        <v>774.56280868363012</v>
      </c>
      <c r="CL40" s="497">
        <f>'153-S 2020CEEIOT(RMB)'!CL40/6.8974</f>
        <v>1766.731132473049</v>
      </c>
      <c r="CM40" s="497">
        <f>'153-S 2020CEEIOT(RMB)'!CM40/6.8974</f>
        <v>1169.5475249248423</v>
      </c>
      <c r="CN40" s="497">
        <f>'153-S 2020CEEIOT(RMB)'!CN40/6.8974</f>
        <v>797.64115168295189</v>
      </c>
      <c r="CO40" s="497">
        <f>'153-S 2020CEEIOT(RMB)'!CO40/6.8974</f>
        <v>60.060763782796776</v>
      </c>
      <c r="CP40" s="497">
        <f>'153-S 2020CEEIOT(RMB)'!CP40/6.8974</f>
        <v>310.50018490547336</v>
      </c>
      <c r="CQ40" s="497">
        <f>'153-S 2020CEEIOT(RMB)'!CQ40/6.8974</f>
        <v>2.2105400950493772</v>
      </c>
      <c r="CR40" s="497">
        <f>'153-S 2020CEEIOT(RMB)'!CR40/6.8974</f>
        <v>26.683738642814046</v>
      </c>
      <c r="CS40" s="497">
        <f>'153-S 2020CEEIOT(RMB)'!CS40/6.8974</f>
        <v>165.65515796489373</v>
      </c>
      <c r="CT40" s="497">
        <f>'153-S 2020CEEIOT(RMB)'!CT40/6.8974</f>
        <v>10.982163079263218</v>
      </c>
      <c r="CU40" s="497">
        <f>'153-S 2020CEEIOT(RMB)'!CU40/6.8974</f>
        <v>226.34177867001438</v>
      </c>
      <c r="CV40" s="497">
        <f>'153-S 2020CEEIOT(RMB)'!CV40/6.8974</f>
        <v>171.04337364523082</v>
      </c>
      <c r="CW40" s="497">
        <f>'153-S 2020CEEIOT(RMB)'!CW40/6.8974</f>
        <v>116.9647842478041</v>
      </c>
      <c r="CX40" s="497">
        <f>'153-S 2020CEEIOT(RMB)'!CX40/6.8974</f>
        <v>106.72806930550772</v>
      </c>
      <c r="CY40" s="497">
        <f>'153-S 2020CEEIOT(RMB)'!CY40/6.8974</f>
        <v>18411.019313387063</v>
      </c>
      <c r="CZ40" s="497">
        <f>'153-S 2020CEEIOT(RMB)'!CZ40/6.8974</f>
        <v>74.986667287839509</v>
      </c>
      <c r="DA40" s="497">
        <f>'153-S 2020CEEIOT(RMB)'!DA40/6.8974</f>
        <v>498.4838008155125</v>
      </c>
      <c r="DB40" s="497">
        <f>'153-S 2020CEEIOT(RMB)'!DB40/6.8974</f>
        <v>2440.894741676892</v>
      </c>
      <c r="DC40" s="497">
        <f>'153-S 2020CEEIOT(RMB)'!DC40/6.8974</f>
        <v>247.47240402408849</v>
      </c>
      <c r="DD40" s="497">
        <f>'153-S 2020CEEIOT(RMB)'!DD40/6.8974</f>
        <v>1621.8886294332153</v>
      </c>
      <c r="DE40" s="497">
        <f>'153-S 2020CEEIOT(RMB)'!DE40/6.8974</f>
        <v>1031.1516750329977</v>
      </c>
      <c r="DF40" s="497">
        <f>'153-S 2020CEEIOT(RMB)'!DF40/6.8974</f>
        <v>74.372095961775898</v>
      </c>
      <c r="DG40" s="497">
        <f>'153-S 2020CEEIOT(RMB)'!DG40/6.8974</f>
        <v>7.2542377710163217</v>
      </c>
      <c r="DH40" s="497">
        <f>'153-S 2020CEEIOT(RMB)'!DH40/6.8974</f>
        <v>5160.4052803473987</v>
      </c>
      <c r="DI40" s="497">
        <f>'153-S 2020CEEIOT(RMB)'!DI40/6.8974</f>
        <v>1245.6429889856172</v>
      </c>
      <c r="DJ40" s="497">
        <f>'153-S 2020CEEIOT(RMB)'!DJ40/6.8974</f>
        <v>2465.3709986683866</v>
      </c>
      <c r="DK40" s="497">
        <f>'153-S 2020CEEIOT(RMB)'!DK40/6.8974</f>
        <v>2019.4853668917592</v>
      </c>
      <c r="DL40" s="497">
        <f>'153-S 2020CEEIOT(RMB)'!DL40/6.8974</f>
        <v>12358.779886630486</v>
      </c>
      <c r="DM40" s="497">
        <f>'153-S 2020CEEIOT(RMB)'!DM40/6.8974</f>
        <v>1159.8296213203243</v>
      </c>
      <c r="DN40" s="497">
        <f>'153-S 2020CEEIOT(RMB)'!DN40/6.8974</f>
        <v>3.6175300620738793</v>
      </c>
      <c r="DO40" s="497">
        <f>'153-S 2020CEEIOT(RMB)'!DO40/6.8974</f>
        <v>298.78501192266873</v>
      </c>
      <c r="DP40" s="497">
        <f>'153-S 2020CEEIOT(RMB)'!DP40/6.8974</f>
        <v>142.39593324637869</v>
      </c>
      <c r="DQ40" s="497">
        <f>'153-S 2020CEEIOT(RMB)'!DQ40/6.8974</f>
        <v>1.1619811248365091</v>
      </c>
      <c r="DR40" s="497">
        <f>'153-S 2020CEEIOT(RMB)'!DR40/6.8974</f>
        <v>395.3065415959872</v>
      </c>
      <c r="DS40" s="497">
        <f>'153-S 2020CEEIOT(RMB)'!DS40/6.8974</f>
        <v>3838.489312236964</v>
      </c>
      <c r="DT40" s="497">
        <f>'153-S 2020CEEIOT(RMB)'!DT40/6.8974</f>
        <v>2227.1777602383336</v>
      </c>
      <c r="DU40" s="497">
        <f>'153-S 2020CEEIOT(RMB)'!DU40/6.8974</f>
        <v>3143.0766875279378</v>
      </c>
      <c r="DV40" s="497">
        <f>'153-S 2020CEEIOT(RMB)'!DV40/6.8974</f>
        <v>15124.82296329354</v>
      </c>
      <c r="DW40" s="497">
        <f>'153-S 2020CEEIOT(RMB)'!DW40/6.8974</f>
        <v>962.73901234841389</v>
      </c>
      <c r="DX40" s="497">
        <f>'153-S 2020CEEIOT(RMB)'!DX40/6.8974</f>
        <v>0</v>
      </c>
      <c r="DY40" s="497">
        <f>'153-S 2020CEEIOT(RMB)'!DY40/6.8974</f>
        <v>74.69753524261175</v>
      </c>
      <c r="DZ40" s="497">
        <f>'153-S 2020CEEIOT(RMB)'!DZ40/6.8974</f>
        <v>705.30039179159974</v>
      </c>
      <c r="EA40" s="497">
        <f>'153-S 2020CEEIOT(RMB)'!EA40/6.8974</f>
        <v>7.0987629323187074</v>
      </c>
      <c r="EB40" s="497">
        <f>'153-S 2020CEEIOT(RMB)'!EB40/6.8974</f>
        <v>6.7398254843955119</v>
      </c>
      <c r="EC40" s="497">
        <f>'153-S 2020CEEIOT(RMB)'!EC40/6.8974</f>
        <v>13194.93529880711</v>
      </c>
      <c r="ED40" s="497">
        <f>'153-S 2020CEEIOT(RMB)'!ED40/6.8974</f>
        <v>440.32311838574128</v>
      </c>
      <c r="EE40" s="497">
        <f>'153-S 2020CEEIOT(RMB)'!EE40/6.8974</f>
        <v>1760.0606570580387</v>
      </c>
      <c r="EF40" s="497">
        <f>'153-S 2020CEEIOT(RMB)'!EF40/6.8974</f>
        <v>68860.846146211639</v>
      </c>
      <c r="EG40" s="497">
        <f>'153-S 2020CEEIOT(RMB)'!EG40/6.8974</f>
        <v>2094.8955833990717</v>
      </c>
      <c r="EH40" s="497">
        <f>'153-S 2020CEEIOT(RMB)'!EH40/6.8974</f>
        <v>41936.604526875497</v>
      </c>
      <c r="EI40" s="497">
        <f>'153-S 2020CEEIOT(RMB)'!EI40/6.8974</f>
        <v>16461.337623969597</v>
      </c>
      <c r="EJ40" s="497">
        <f>'153-S 2020CEEIOT(RMB)'!EJ40/6.8974</f>
        <v>10695.2889582632</v>
      </c>
      <c r="EK40" s="497">
        <f>'153-S 2020CEEIOT(RMB)'!EK40/6.8974</f>
        <v>2669.9529526671695</v>
      </c>
      <c r="EL40" s="497">
        <f>'153-S 2020CEEIOT(RMB)'!EL40/6.8974</f>
        <v>69.732430496585536</v>
      </c>
      <c r="EM40" s="497">
        <f>'153-S 2020CEEIOT(RMB)'!EM40/6.8974</f>
        <v>296.81952698892928</v>
      </c>
      <c r="EN40" s="497">
        <f>'153-S 2020CEEIOT(RMB)'!EN40/6.8974</f>
        <v>6741.3552025101781</v>
      </c>
      <c r="EO40" s="497">
        <f>'153-S 2020CEEIOT(RMB)'!EO40/6.8974</f>
        <v>24991.747133990171</v>
      </c>
      <c r="EP40" s="497">
        <f>'153-S 2020CEEIOT(RMB)'!EP40/6.8974</f>
        <v>23062.153665205231</v>
      </c>
      <c r="EQ40" s="497">
        <f>'153-S 2020CEEIOT(RMB)'!EQ40/6.8974</f>
        <v>8441.2610895070502</v>
      </c>
      <c r="ER40" s="497">
        <f>'153-S 2020CEEIOT(RMB)'!ER40/6.8974</f>
        <v>16.108687262298762</v>
      </c>
      <c r="ES40" s="497">
        <f>'153-S 2020CEEIOT(RMB)'!ES40/6.8974</f>
        <v>295.23011952440459</v>
      </c>
      <c r="ET40" s="497">
        <f>'153-S 2020CEEIOT(RMB)'!ET40/6.8974</f>
        <v>5.4673782749434228</v>
      </c>
      <c r="EU40" s="497">
        <f>'153-S 2020CEEIOT(RMB)'!EU40/6.8974</f>
        <v>4806.1307149096983</v>
      </c>
      <c r="EV40" s="497">
        <f>'153-S 2020CEEIOT(RMB)'!EV40/6.8974</f>
        <v>12767.320980671659</v>
      </c>
      <c r="EW40" s="497">
        <f>'153-S 2020CEEIOT(RMB)'!EW40/6.8974</f>
        <v>7842.1425612788998</v>
      </c>
      <c r="EX40" s="497">
        <f>'153-S 2020CEEIOT(RMB)'!EX40/6.8974</f>
        <v>17486.105538359199</v>
      </c>
      <c r="EY40" s="497">
        <f>'153-S 2020CEEIOT(RMB)'!EY40/6.8974</f>
        <v>558.28827825250062</v>
      </c>
      <c r="EZ40" s="498">
        <f>'153-S 2020CEEIOT(RMB)'!EZ40/6.8974</f>
        <v>1107061.8435473263</v>
      </c>
      <c r="FA40" s="499">
        <f>'153-S 2020CEEIOT(RMB)'!FA40/6.8974</f>
        <v>3003469.0653842189</v>
      </c>
      <c r="FB40" s="355">
        <f>'153-S 2020CEEIOT(RMB)'!FB40/6.8974</f>
        <v>947514.13864161889</v>
      </c>
      <c r="FC40" s="355">
        <f>'153-S 2020CEEIOT(RMB)'!FC40/6.8974</f>
        <v>4010268.9836782403</v>
      </c>
      <c r="FD40" s="356">
        <f>'153-S 2020CEEIOT(RMB)'!FD40/6.8974</f>
        <v>4957783.1223198595</v>
      </c>
      <c r="FE40" s="355">
        <f>'153-S 2020CEEIOT(RMB)'!FE40/6.8974</f>
        <v>0</v>
      </c>
      <c r="FF40" s="356">
        <f>'153-S 2020CEEIOT(RMB)'!FF40/6.8974</f>
        <v>4957783.1223198595</v>
      </c>
      <c r="FG40" s="355">
        <f>'153-S 2020CEEIOT(RMB)'!FG40/6.8974</f>
        <v>0</v>
      </c>
      <c r="FH40" s="355">
        <f>'153-S 2020CEEIOT(RMB)'!FH40/6.8974</f>
        <v>124117.76316700308</v>
      </c>
      <c r="FI40" s="356">
        <f>'153-S 2020CEEIOT(RMB)'!FI40/6.8974</f>
        <v>124117.76316700308</v>
      </c>
      <c r="FJ40" s="355">
        <f>'153-S 2020CEEIOT(RMB)'!FJ40/6.8974</f>
        <v>2848422.6280462914</v>
      </c>
      <c r="FK40" s="500">
        <f>'153-S 2020CEEIOT(RMB)'!FK40/6.8974</f>
        <v>7930323.5135331526</v>
      </c>
      <c r="FL40" s="501">
        <f>'153-S 2020CEEIOT(RMB)'!FL40/6.8974</f>
        <v>711758.89509298746</v>
      </c>
      <c r="FM40" s="502">
        <f>'153-S 2020CEEIOT(RMB)'!FM40/6.8974</f>
        <v>10222033.683824386</v>
      </c>
    </row>
    <row r="41" spans="1:169" ht="15">
      <c r="A41" s="815"/>
      <c r="B41" s="495" t="s">
        <v>187</v>
      </c>
      <c r="C41" s="496" t="s">
        <v>719</v>
      </c>
      <c r="D41" s="641">
        <f>'153-S 2020CEEIOT(RMB)'!D41/6.8974</f>
        <v>576.83150741217821</v>
      </c>
      <c r="E41" s="497">
        <f>'153-S 2020CEEIOT(RMB)'!E41/6.8974</f>
        <v>1771.9619660525452</v>
      </c>
      <c r="F41" s="497">
        <f>'153-S 2020CEEIOT(RMB)'!F41/6.8974</f>
        <v>3.9702407676851363</v>
      </c>
      <c r="G41" s="497">
        <f>'153-S 2020CEEIOT(RMB)'!G41/6.8974</f>
        <v>31.005808241240839</v>
      </c>
      <c r="H41" s="497">
        <f>'153-S 2020CEEIOT(RMB)'!H41/6.8974</f>
        <v>604.86499362719189</v>
      </c>
      <c r="I41" s="497">
        <f>'153-S 2020CEEIOT(RMB)'!I41/6.8974</f>
        <v>514551.11609670153</v>
      </c>
      <c r="J41" s="497">
        <f>'153-S 2020CEEIOT(RMB)'!J41/6.8974</f>
        <v>172.87197740097673</v>
      </c>
      <c r="K41" s="497">
        <f>'153-S 2020CEEIOT(RMB)'!K41/6.8974</f>
        <v>1409.027400601391</v>
      </c>
      <c r="L41" s="497">
        <f>'153-S 2020CEEIOT(RMB)'!L41/6.8974</f>
        <v>26133.315159836038</v>
      </c>
      <c r="M41" s="497">
        <f>'153-S 2020CEEIOT(RMB)'!M41/6.8974</f>
        <v>7640.2122764791256</v>
      </c>
      <c r="N41" s="497">
        <f>'153-S 2020CEEIOT(RMB)'!N41/6.8974</f>
        <v>705.93874846601148</v>
      </c>
      <c r="O41" s="497">
        <f>'153-S 2020CEEIOT(RMB)'!O41/6.8974</f>
        <v>2367.1789561625214</v>
      </c>
      <c r="P41" s="497">
        <f>'153-S 2020CEEIOT(RMB)'!P41/6.8974</f>
        <v>2782.2752647391458</v>
      </c>
      <c r="Q41" s="497">
        <f>'153-S 2020CEEIOT(RMB)'!Q41/6.8974</f>
        <v>1208.8430838919926</v>
      </c>
      <c r="R41" s="497">
        <f>'153-S 2020CEEIOT(RMB)'!R41/6.8974</f>
        <v>873.79992778837834</v>
      </c>
      <c r="S41" s="497">
        <f>'153-S 2020CEEIOT(RMB)'!S41/6.8974</f>
        <v>3057.7022192875329</v>
      </c>
      <c r="T41" s="497">
        <f>'153-S 2020CEEIOT(RMB)'!T41/6.8974</f>
        <v>954.71265680720944</v>
      </c>
      <c r="U41" s="497">
        <f>'153-S 2020CEEIOT(RMB)'!U41/6.8974</f>
        <v>3007.3004713889745</v>
      </c>
      <c r="V41" s="497">
        <f>'153-S 2020CEEIOT(RMB)'!V41/6.8974</f>
        <v>2016.3578829832966</v>
      </c>
      <c r="W41" s="497">
        <f>'153-S 2020CEEIOT(RMB)'!W41/6.8974</f>
        <v>1692.8128662897172</v>
      </c>
      <c r="X41" s="497">
        <f>'153-S 2020CEEIOT(RMB)'!X41/6.8974</f>
        <v>1264.7645248375784</v>
      </c>
      <c r="Y41" s="497">
        <f>'153-S 2020CEEIOT(RMB)'!Y41/6.8974</f>
        <v>12383.675483236511</v>
      </c>
      <c r="Z41" s="497">
        <f>'153-S 2020CEEIOT(RMB)'!Z41/6.8974</f>
        <v>22026.896377034085</v>
      </c>
      <c r="AA41" s="497">
        <f>'153-S 2020CEEIOT(RMB)'!AA41/6.8974</f>
        <v>13792.454726467469</v>
      </c>
      <c r="AB41" s="497">
        <f>'153-S 2020CEEIOT(RMB)'!AB41/6.8974</f>
        <v>8408.1604504375882</v>
      </c>
      <c r="AC41" s="497">
        <f>'153-S 2020CEEIOT(RMB)'!AC41/6.8974</f>
        <v>23664.355155135814</v>
      </c>
      <c r="AD41" s="497">
        <f>'153-S 2020CEEIOT(RMB)'!AD41/6.8974</f>
        <v>27227.200202171534</v>
      </c>
      <c r="AE41" s="497">
        <f>'153-S 2020CEEIOT(RMB)'!AE41/6.8974</f>
        <v>552.20628249649701</v>
      </c>
      <c r="AF41" s="497">
        <f>'153-S 2020CEEIOT(RMB)'!AF41/6.8974</f>
        <v>1600.2225427315445</v>
      </c>
      <c r="AG41" s="497">
        <f>'153-S 2020CEEIOT(RMB)'!AG41/6.8974</f>
        <v>4361.0918011198683</v>
      </c>
      <c r="AH41" s="497">
        <f>'153-S 2020CEEIOT(RMB)'!AH41/6.8974</f>
        <v>25381.239507942923</v>
      </c>
      <c r="AI41" s="497">
        <f>'153-S 2020CEEIOT(RMB)'!AI41/6.8974</f>
        <v>22961.024906307845</v>
      </c>
      <c r="AJ41" s="497">
        <f>'153-S 2020CEEIOT(RMB)'!AJ41/6.8974</f>
        <v>7768.3888472451572</v>
      </c>
      <c r="AK41" s="497">
        <f>'153-S 2020CEEIOT(RMB)'!AK41/6.8974</f>
        <v>26404.576280194182</v>
      </c>
      <c r="AL41" s="497">
        <f>'153-S 2020CEEIOT(RMB)'!AL41/6.8974</f>
        <v>7056829.827541654</v>
      </c>
      <c r="AM41" s="497">
        <f>'153-S 2020CEEIOT(RMB)'!AM41/6.8974</f>
        <v>4607426.3796241488</v>
      </c>
      <c r="AN41" s="497">
        <f>'153-S 2020CEEIOT(RMB)'!AN41/6.8974</f>
        <v>328186.61007387005</v>
      </c>
      <c r="AO41" s="497">
        <f>'153-S 2020CEEIOT(RMB)'!AO41/6.8974</f>
        <v>61569.657428987397</v>
      </c>
      <c r="AP41" s="497">
        <f>'153-S 2020CEEIOT(RMB)'!AP41/6.8974</f>
        <v>179853.35983717127</v>
      </c>
      <c r="AQ41" s="497">
        <f>'153-S 2020CEEIOT(RMB)'!AQ41/6.8974</f>
        <v>618583.47129056812</v>
      </c>
      <c r="AR41" s="497">
        <f>'153-S 2020CEEIOT(RMB)'!AR41/6.8974</f>
        <v>8884.031866295365</v>
      </c>
      <c r="AS41" s="497">
        <f>'153-S 2020CEEIOT(RMB)'!AS41/6.8974</f>
        <v>5755.5768495114817</v>
      </c>
      <c r="AT41" s="497">
        <f>'153-S 2020CEEIOT(RMB)'!AT41/6.8974</f>
        <v>23373.599979474129</v>
      </c>
      <c r="AU41" s="497">
        <f>'153-S 2020CEEIOT(RMB)'!AU41/6.8974</f>
        <v>12327.725374113903</v>
      </c>
      <c r="AV41" s="497">
        <f>'153-S 2020CEEIOT(RMB)'!AV41/6.8974</f>
        <v>8843.1152786806524</v>
      </c>
      <c r="AW41" s="497">
        <f>'153-S 2020CEEIOT(RMB)'!AW41/6.8974</f>
        <v>15480.108614079196</v>
      </c>
      <c r="AX41" s="497">
        <f>'153-S 2020CEEIOT(RMB)'!AX41/6.8974</f>
        <v>45080.831421291419</v>
      </c>
      <c r="AY41" s="497">
        <f>'153-S 2020CEEIOT(RMB)'!AY41/6.8974</f>
        <v>18814.729448990929</v>
      </c>
      <c r="AZ41" s="497">
        <f>'153-S 2020CEEIOT(RMB)'!AZ41/6.8974</f>
        <v>24426.528129378668</v>
      </c>
      <c r="BA41" s="497">
        <f>'153-S 2020CEEIOT(RMB)'!BA41/6.8974</f>
        <v>15577.212452445101</v>
      </c>
      <c r="BB41" s="497">
        <f>'153-S 2020CEEIOT(RMB)'!BB41/6.8974</f>
        <v>29594.001348122922</v>
      </c>
      <c r="BC41" s="497">
        <f>'153-S 2020CEEIOT(RMB)'!BC41/6.8974</f>
        <v>4662.991317291172</v>
      </c>
      <c r="BD41" s="497">
        <f>'153-S 2020CEEIOT(RMB)'!BD41/6.8974</f>
        <v>97391.510718105172</v>
      </c>
      <c r="BE41" s="497">
        <f>'153-S 2020CEEIOT(RMB)'!BE41/6.8974</f>
        <v>19105.095191621211</v>
      </c>
      <c r="BF41" s="497">
        <f>'153-S 2020CEEIOT(RMB)'!BF41/6.8974</f>
        <v>109365.67984175628</v>
      </c>
      <c r="BG41" s="497">
        <f>'153-S 2020CEEIOT(RMB)'!BG41/6.8974</f>
        <v>45316.985144166094</v>
      </c>
      <c r="BH41" s="497">
        <f>'153-S 2020CEEIOT(RMB)'!BH41/6.8974</f>
        <v>45149.681172358352</v>
      </c>
      <c r="BI41" s="497">
        <f>'153-S 2020CEEIOT(RMB)'!BI41/6.8974</f>
        <v>40461.33519166203</v>
      </c>
      <c r="BJ41" s="497">
        <f>'153-S 2020CEEIOT(RMB)'!BJ41/6.8974</f>
        <v>11806.585585268991</v>
      </c>
      <c r="BK41" s="497">
        <f>'153-S 2020CEEIOT(RMB)'!BK41/6.8974</f>
        <v>5483.5077709808611</v>
      </c>
      <c r="BL41" s="497">
        <f>'153-S 2020CEEIOT(RMB)'!BL41/6.8974</f>
        <v>308.92050163014579</v>
      </c>
      <c r="BM41" s="497">
        <f>'153-S 2020CEEIOT(RMB)'!BM41/6.8974</f>
        <v>4910.7739810110897</v>
      </c>
      <c r="BN41" s="497">
        <f>'153-S 2020CEEIOT(RMB)'!BN41/6.8974</f>
        <v>1560.4866402475529</v>
      </c>
      <c r="BO41" s="497">
        <f>'153-S 2020CEEIOT(RMB)'!BO41/6.8974</f>
        <v>11670.469273039032</v>
      </c>
      <c r="BP41" s="497">
        <f>'153-S 2020CEEIOT(RMB)'!BP41/6.8974</f>
        <v>14968.975279019925</v>
      </c>
      <c r="BQ41" s="497">
        <f>'153-S 2020CEEIOT(RMB)'!BQ41/6.8974</f>
        <v>638291.57887484028</v>
      </c>
      <c r="BR41" s="497">
        <f>'153-S 2020CEEIOT(RMB)'!BR41/6.8974</f>
        <v>5096.5850465058465</v>
      </c>
      <c r="BS41" s="497">
        <f>'153-S 2020CEEIOT(RMB)'!BS41/6.8974</f>
        <v>15297.480415741113</v>
      </c>
      <c r="BT41" s="497">
        <f>'153-S 2020CEEIOT(RMB)'!BT41/6.8974</f>
        <v>29236.454094065477</v>
      </c>
      <c r="BU41" s="497">
        <f>'153-S 2020CEEIOT(RMB)'!BU41/6.8974</f>
        <v>16752.489765913655</v>
      </c>
      <c r="BV41" s="497">
        <f>'153-S 2020CEEIOT(RMB)'!BV41/6.8974</f>
        <v>12162.934761751008</v>
      </c>
      <c r="BW41" s="497">
        <f>'153-S 2020CEEIOT(RMB)'!BW41/6.8974</f>
        <v>5882.7622851467313</v>
      </c>
      <c r="BX41" s="497">
        <f>'153-S 2020CEEIOT(RMB)'!BX41/6.8974</f>
        <v>30977.254380308092</v>
      </c>
      <c r="BY41" s="497">
        <f>'153-S 2020CEEIOT(RMB)'!BY41/6.8974</f>
        <v>2543.0259870032623</v>
      </c>
      <c r="BZ41" s="497">
        <f>'153-S 2020CEEIOT(RMB)'!BZ41/6.8974</f>
        <v>12123.907035278187</v>
      </c>
      <c r="CA41" s="497">
        <f>'153-S 2020CEEIOT(RMB)'!CA41/6.8974</f>
        <v>3206.3824587329864</v>
      </c>
      <c r="CB41" s="497">
        <f>'153-S 2020CEEIOT(RMB)'!CB41/6.8974</f>
        <v>8852.7696699925946</v>
      </c>
      <c r="CC41" s="497">
        <f>'153-S 2020CEEIOT(RMB)'!CC41/6.8974</f>
        <v>54748.43236818257</v>
      </c>
      <c r="CD41" s="497">
        <f>'153-S 2020CEEIOT(RMB)'!CD41/6.8974</f>
        <v>17119.51153796307</v>
      </c>
      <c r="CE41" s="497">
        <f>'153-S 2020CEEIOT(RMB)'!CE41/6.8974</f>
        <v>81389.131061833279</v>
      </c>
      <c r="CF41" s="497">
        <f>'153-S 2020CEEIOT(RMB)'!CF41/6.8974</f>
        <v>8617.329959716244</v>
      </c>
      <c r="CG41" s="497">
        <f>'153-S 2020CEEIOT(RMB)'!CG41/6.8974</f>
        <v>4750.2200879780385</v>
      </c>
      <c r="CH41" s="497">
        <f>'153-S 2020CEEIOT(RMB)'!CH41/6.8974</f>
        <v>6019.761281356311</v>
      </c>
      <c r="CI41" s="497">
        <f>'153-S 2020CEEIOT(RMB)'!CI41/6.8974</f>
        <v>28289.854220142857</v>
      </c>
      <c r="CJ41" s="497">
        <f>'153-S 2020CEEIOT(RMB)'!CJ41/6.8974</f>
        <v>19042.847730678066</v>
      </c>
      <c r="CK41" s="497">
        <f>'153-S 2020CEEIOT(RMB)'!CK41/6.8974</f>
        <v>31747.109536710555</v>
      </c>
      <c r="CL41" s="497">
        <f>'153-S 2020CEEIOT(RMB)'!CL41/6.8974</f>
        <v>13221.448437562656</v>
      </c>
      <c r="CM41" s="497">
        <f>'153-S 2020CEEIOT(RMB)'!CM41/6.8974</f>
        <v>40431.037642251315</v>
      </c>
      <c r="CN41" s="497">
        <f>'153-S 2020CEEIOT(RMB)'!CN41/6.8974</f>
        <v>6408.8014525699964</v>
      </c>
      <c r="CO41" s="497">
        <f>'153-S 2020CEEIOT(RMB)'!CO41/6.8974</f>
        <v>4924.3775654015453</v>
      </c>
      <c r="CP41" s="497">
        <f>'153-S 2020CEEIOT(RMB)'!CP41/6.8974</f>
        <v>28512.957327656568</v>
      </c>
      <c r="CQ41" s="497">
        <f>'153-S 2020CEEIOT(RMB)'!CQ41/6.8974</f>
        <v>4267.1750563601163</v>
      </c>
      <c r="CR41" s="497">
        <f>'153-S 2020CEEIOT(RMB)'!CR41/6.8974</f>
        <v>16093.482355324712</v>
      </c>
      <c r="CS41" s="497">
        <f>'153-S 2020CEEIOT(RMB)'!CS41/6.8974</f>
        <v>46845.893103500093</v>
      </c>
      <c r="CT41" s="497">
        <f>'153-S 2020CEEIOT(RMB)'!CT41/6.8974</f>
        <v>7186.9575509145452</v>
      </c>
      <c r="CU41" s="497">
        <f>'153-S 2020CEEIOT(RMB)'!CU41/6.8974</f>
        <v>22072.790737116808</v>
      </c>
      <c r="CV41" s="497">
        <f>'153-S 2020CEEIOT(RMB)'!CV41/6.8974</f>
        <v>174440.44575085366</v>
      </c>
      <c r="CW41" s="497">
        <f>'153-S 2020CEEIOT(RMB)'!CW41/6.8974</f>
        <v>691.82814126517019</v>
      </c>
      <c r="CX41" s="497">
        <f>'153-S 2020CEEIOT(RMB)'!CX41/6.8974</f>
        <v>6374.485173197354</v>
      </c>
      <c r="CY41" s="497">
        <f>'153-S 2020CEEIOT(RMB)'!CY41/6.8974</f>
        <v>19257.118945669969</v>
      </c>
      <c r="CZ41" s="497">
        <f>'153-S 2020CEEIOT(RMB)'!CZ41/6.8974</f>
        <v>268.51388526271683</v>
      </c>
      <c r="DA41" s="497">
        <f>'153-S 2020CEEIOT(RMB)'!DA41/6.8974</f>
        <v>248.66385889542221</v>
      </c>
      <c r="DB41" s="497">
        <f>'153-S 2020CEEIOT(RMB)'!DB41/6.8974</f>
        <v>2631595.9859555331</v>
      </c>
      <c r="DC41" s="497">
        <f>'153-S 2020CEEIOT(RMB)'!DC41/6.8974</f>
        <v>531943.81577145483</v>
      </c>
      <c r="DD41" s="497">
        <f>'153-S 2020CEEIOT(RMB)'!DD41/6.8974</f>
        <v>681097.76828663645</v>
      </c>
      <c r="DE41" s="497">
        <f>'153-S 2020CEEIOT(RMB)'!DE41/6.8974</f>
        <v>203326.48658748763</v>
      </c>
      <c r="DF41" s="497">
        <f>'153-S 2020CEEIOT(RMB)'!DF41/6.8974</f>
        <v>150720.15083161197</v>
      </c>
      <c r="DG41" s="497">
        <f>'153-S 2020CEEIOT(RMB)'!DG41/6.8974</f>
        <v>3313834.6590456855</v>
      </c>
      <c r="DH41" s="497">
        <f>'153-S 2020CEEIOT(RMB)'!DH41/6.8974</f>
        <v>2800.8010161039274</v>
      </c>
      <c r="DI41" s="497">
        <f>'153-S 2020CEEIOT(RMB)'!DI41/6.8974</f>
        <v>16356.042741897825</v>
      </c>
      <c r="DJ41" s="497">
        <f>'153-S 2020CEEIOT(RMB)'!DJ41/6.8974</f>
        <v>1948.038071929258</v>
      </c>
      <c r="DK41" s="497">
        <f>'153-S 2020CEEIOT(RMB)'!DK41/6.8974</f>
        <v>1595.7169864227451</v>
      </c>
      <c r="DL41" s="497">
        <f>'153-S 2020CEEIOT(RMB)'!DL41/6.8974</f>
        <v>9635.445121501647</v>
      </c>
      <c r="DM41" s="497">
        <f>'153-S 2020CEEIOT(RMB)'!DM41/6.8974</f>
        <v>2122.2928843144782</v>
      </c>
      <c r="DN41" s="497">
        <f>'153-S 2020CEEIOT(RMB)'!DN41/6.8974</f>
        <v>2.6909902937824639</v>
      </c>
      <c r="DO41" s="497">
        <f>'153-S 2020CEEIOT(RMB)'!DO41/6.8974</f>
        <v>285.21241406415731</v>
      </c>
      <c r="DP41" s="497">
        <f>'153-S 2020CEEIOT(RMB)'!DP41/6.8974</f>
        <v>514.26355234031598</v>
      </c>
      <c r="DQ41" s="497">
        <f>'153-S 2020CEEIOT(RMB)'!DQ41/6.8974</f>
        <v>96.857796697503403</v>
      </c>
      <c r="DR41" s="497">
        <f>'153-S 2020CEEIOT(RMB)'!DR41/6.8974</f>
        <v>85.286625874974192</v>
      </c>
      <c r="DS41" s="497">
        <f>'153-S 2020CEEIOT(RMB)'!DS41/6.8974</f>
        <v>18226.791701428672</v>
      </c>
      <c r="DT41" s="497">
        <f>'153-S 2020CEEIOT(RMB)'!DT41/6.8974</f>
        <v>867.45995225016225</v>
      </c>
      <c r="DU41" s="497">
        <f>'153-S 2020CEEIOT(RMB)'!DU41/6.8974</f>
        <v>1458.4860938939628</v>
      </c>
      <c r="DV41" s="497">
        <f>'153-S 2020CEEIOT(RMB)'!DV41/6.8974</f>
        <v>564.51717942062908</v>
      </c>
      <c r="DW41" s="497">
        <f>'153-S 2020CEEIOT(RMB)'!DW41/6.8974</f>
        <v>4527.0469983877929</v>
      </c>
      <c r="DX41" s="497">
        <f>'153-S 2020CEEIOT(RMB)'!DX41/6.8974</f>
        <v>0</v>
      </c>
      <c r="DY41" s="497">
        <f>'153-S 2020CEEIOT(RMB)'!DY41/6.8974</f>
        <v>23.526791201347791</v>
      </c>
      <c r="DZ41" s="497">
        <f>'153-S 2020CEEIOT(RMB)'!DZ41/6.8974</f>
        <v>61.212969856037589</v>
      </c>
      <c r="EA41" s="497">
        <f>'153-S 2020CEEIOT(RMB)'!EA41/6.8974</f>
        <v>15.135665564512367</v>
      </c>
      <c r="EB41" s="497">
        <f>'153-S 2020CEEIOT(RMB)'!EB41/6.8974</f>
        <v>10.336670184178979</v>
      </c>
      <c r="EC41" s="497">
        <f>'153-S 2020CEEIOT(RMB)'!EC41/6.8974</f>
        <v>577.0332632196712</v>
      </c>
      <c r="ED41" s="497">
        <f>'153-S 2020CEEIOT(RMB)'!ED41/6.8974</f>
        <v>218.75261436531497</v>
      </c>
      <c r="EE41" s="497">
        <f>'153-S 2020CEEIOT(RMB)'!EE41/6.8974</f>
        <v>0</v>
      </c>
      <c r="EF41" s="497">
        <f>'153-S 2020CEEIOT(RMB)'!EF41/6.8974</f>
        <v>29.413465690826229</v>
      </c>
      <c r="EG41" s="497">
        <f>'153-S 2020CEEIOT(RMB)'!EG41/6.8974</f>
        <v>0</v>
      </c>
      <c r="EH41" s="497">
        <f>'153-S 2020CEEIOT(RMB)'!EH41/6.8974</f>
        <v>130.22792636628014</v>
      </c>
      <c r="EI41" s="497">
        <f>'153-S 2020CEEIOT(RMB)'!EI41/6.8974</f>
        <v>554.38793341933422</v>
      </c>
      <c r="EJ41" s="497">
        <f>'153-S 2020CEEIOT(RMB)'!EJ41/6.8974</f>
        <v>200.06416203418368</v>
      </c>
      <c r="EK41" s="497">
        <f>'153-S 2020CEEIOT(RMB)'!EK41/6.8974</f>
        <v>1513.1297372895767</v>
      </c>
      <c r="EL41" s="497">
        <f>'153-S 2020CEEIOT(RMB)'!EL41/6.8974</f>
        <v>15419.651320769335</v>
      </c>
      <c r="EM41" s="497">
        <f>'153-S 2020CEEIOT(RMB)'!EM41/6.8974</f>
        <v>7923.4307069190691</v>
      </c>
      <c r="EN41" s="497">
        <f>'153-S 2020CEEIOT(RMB)'!EN41/6.8974</f>
        <v>154.87054095681242</v>
      </c>
      <c r="EO41" s="497">
        <f>'153-S 2020CEEIOT(RMB)'!EO41/6.8974</f>
        <v>305.36853253165259</v>
      </c>
      <c r="EP41" s="497">
        <f>'153-S 2020CEEIOT(RMB)'!EP41/6.8974</f>
        <v>3772.0819419923314</v>
      </c>
      <c r="EQ41" s="497">
        <f>'153-S 2020CEEIOT(RMB)'!EQ41/6.8974</f>
        <v>16315.343052676464</v>
      </c>
      <c r="ER41" s="497">
        <f>'153-S 2020CEEIOT(RMB)'!ER41/6.8974</f>
        <v>3985.6757554993578</v>
      </c>
      <c r="ES41" s="497">
        <f>'153-S 2020CEEIOT(RMB)'!ES41/6.8974</f>
        <v>1846.5643140658376</v>
      </c>
      <c r="ET41" s="497">
        <f>'153-S 2020CEEIOT(RMB)'!ET41/6.8974</f>
        <v>183.08857723019676</v>
      </c>
      <c r="EU41" s="497">
        <f>'153-S 2020CEEIOT(RMB)'!EU41/6.8974</f>
        <v>194.66074458872072</v>
      </c>
      <c r="EV41" s="497">
        <f>'153-S 2020CEEIOT(RMB)'!EV41/6.8974</f>
        <v>34259.963226111096</v>
      </c>
      <c r="EW41" s="497">
        <f>'153-S 2020CEEIOT(RMB)'!EW41/6.8974</f>
        <v>260.76272846191495</v>
      </c>
      <c r="EX41" s="497">
        <f>'153-S 2020CEEIOT(RMB)'!EX41/6.8974</f>
        <v>83.262301872766841</v>
      </c>
      <c r="EY41" s="497">
        <f>'153-S 2020CEEIOT(RMB)'!EY41/6.8974</f>
        <v>924.19003056630243</v>
      </c>
      <c r="EZ41" s="498">
        <f>'153-S 2020CEEIOT(RMB)'!EZ41/6.8974</f>
        <v>4633.0617508948189</v>
      </c>
      <c r="FA41" s="499">
        <f>'153-S 2020CEEIOT(RMB)'!FA41/6.8974</f>
        <v>23332722.93363243</v>
      </c>
      <c r="FB41" s="355">
        <f>'153-S 2020CEEIOT(RMB)'!FB41/6.8974</f>
        <v>100746.66686412398</v>
      </c>
      <c r="FC41" s="355">
        <f>'153-S 2020CEEIOT(RMB)'!FC41/6.8974</f>
        <v>319739.45658410434</v>
      </c>
      <c r="FD41" s="356">
        <f>'153-S 2020CEEIOT(RMB)'!FD41/6.8974</f>
        <v>420486.12344822835</v>
      </c>
      <c r="FE41" s="355">
        <f>'153-S 2020CEEIOT(RMB)'!FE41/6.8974</f>
        <v>0</v>
      </c>
      <c r="FF41" s="356">
        <f>'153-S 2020CEEIOT(RMB)'!FF41/6.8974</f>
        <v>420486.12344822835</v>
      </c>
      <c r="FG41" s="355">
        <f>'153-S 2020CEEIOT(RMB)'!FG41/6.8974</f>
        <v>0</v>
      </c>
      <c r="FH41" s="355">
        <f>'153-S 2020CEEIOT(RMB)'!FH41/6.8974</f>
        <v>63476.799569803712</v>
      </c>
      <c r="FI41" s="356">
        <f>'153-S 2020CEEIOT(RMB)'!FI41/6.8974</f>
        <v>63476.799569803712</v>
      </c>
      <c r="FJ41" s="355">
        <f>'153-S 2020CEEIOT(RMB)'!FJ41/6.8974</f>
        <v>1103586.7527707915</v>
      </c>
      <c r="FK41" s="500">
        <f>'153-S 2020CEEIOT(RMB)'!FK41/6.8974</f>
        <v>1587549.6757888237</v>
      </c>
      <c r="FL41" s="501">
        <f>'153-S 2020CEEIOT(RMB)'!FL41/6.8974</f>
        <v>1195610.3944900888</v>
      </c>
      <c r="FM41" s="502">
        <f>'153-S 2020CEEIOT(RMB)'!FM41/6.8974</f>
        <v>23724662.214931153</v>
      </c>
    </row>
    <row r="42" spans="1:169" ht="15">
      <c r="A42" s="815"/>
      <c r="B42" s="495" t="s">
        <v>188</v>
      </c>
      <c r="C42" s="496" t="s">
        <v>720</v>
      </c>
      <c r="D42" s="641">
        <f>'153-S 2020CEEIOT(RMB)'!D42/6.8974</f>
        <v>8164.9473262705069</v>
      </c>
      <c r="E42" s="497">
        <f>'153-S 2020CEEIOT(RMB)'!E42/6.8974</f>
        <v>1938.5369515038446</v>
      </c>
      <c r="F42" s="497">
        <f>'153-S 2020CEEIOT(RMB)'!F42/6.8974</f>
        <v>171.49326350339348</v>
      </c>
      <c r="G42" s="497">
        <f>'153-S 2020CEEIOT(RMB)'!G42/6.8974</f>
        <v>25155.071287282426</v>
      </c>
      <c r="H42" s="497">
        <f>'153-S 2020CEEIOT(RMB)'!H42/6.8974</f>
        <v>10322.718997551985</v>
      </c>
      <c r="I42" s="497">
        <f>'153-S 2020CEEIOT(RMB)'!I42/6.8974</f>
        <v>1445.8487755666954</v>
      </c>
      <c r="J42" s="497">
        <f>'153-S 2020CEEIOT(RMB)'!J42/6.8974</f>
        <v>22573.567986829596</v>
      </c>
      <c r="K42" s="497">
        <f>'153-S 2020CEEIOT(RMB)'!K42/6.8974</f>
        <v>640.64359634609298</v>
      </c>
      <c r="L42" s="497">
        <f>'153-S 2020CEEIOT(RMB)'!L42/6.8974</f>
        <v>613.6573211327443</v>
      </c>
      <c r="M42" s="497">
        <f>'153-S 2020CEEIOT(RMB)'!M42/6.8974</f>
        <v>479.13735804874347</v>
      </c>
      <c r="N42" s="497">
        <f>'153-S 2020CEEIOT(RMB)'!N42/6.8974</f>
        <v>211.46709538636875</v>
      </c>
      <c r="O42" s="497">
        <f>'153-S 2020CEEIOT(RMB)'!O42/6.8974</f>
        <v>553.4965894359201</v>
      </c>
      <c r="P42" s="497">
        <f>'153-S 2020CEEIOT(RMB)'!P42/6.8974</f>
        <v>252.96309365897071</v>
      </c>
      <c r="Q42" s="497">
        <f>'153-S 2020CEEIOT(RMB)'!Q42/6.8974</f>
        <v>122.36410160243851</v>
      </c>
      <c r="R42" s="497">
        <f>'153-S 2020CEEIOT(RMB)'!R42/6.8974</f>
        <v>59.948141729766732</v>
      </c>
      <c r="S42" s="497">
        <f>'153-S 2020CEEIOT(RMB)'!S42/6.8974</f>
        <v>605.26743953341679</v>
      </c>
      <c r="T42" s="497">
        <f>'153-S 2020CEEIOT(RMB)'!T42/6.8974</f>
        <v>76.91199703342599</v>
      </c>
      <c r="U42" s="497">
        <f>'153-S 2020CEEIOT(RMB)'!U42/6.8974</f>
        <v>3199.0988728154198</v>
      </c>
      <c r="V42" s="497">
        <f>'153-S 2020CEEIOT(RMB)'!V42/6.8974</f>
        <v>1765.625454708719</v>
      </c>
      <c r="W42" s="497">
        <f>'153-S 2020CEEIOT(RMB)'!W42/6.8974</f>
        <v>1272.9641845352267</v>
      </c>
      <c r="X42" s="497">
        <f>'153-S 2020CEEIOT(RMB)'!X42/6.8974</f>
        <v>5135.9675205080803</v>
      </c>
      <c r="Y42" s="497">
        <f>'153-S 2020CEEIOT(RMB)'!Y42/6.8974</f>
        <v>2724.1592439825417</v>
      </c>
      <c r="Z42" s="497">
        <f>'153-S 2020CEEIOT(RMB)'!Z42/6.8974</f>
        <v>3696.462994498992</v>
      </c>
      <c r="AA42" s="497">
        <f>'153-S 2020CEEIOT(RMB)'!AA42/6.8974</f>
        <v>617.71798536999643</v>
      </c>
      <c r="AB42" s="497">
        <f>'153-S 2020CEEIOT(RMB)'!AB42/6.8974</f>
        <v>1365.5172733506793</v>
      </c>
      <c r="AC42" s="497">
        <f>'153-S 2020CEEIOT(RMB)'!AC42/6.8974</f>
        <v>1594.9775949739389</v>
      </c>
      <c r="AD42" s="497">
        <f>'153-S 2020CEEIOT(RMB)'!AD42/6.8974</f>
        <v>1792.6827652519335</v>
      </c>
      <c r="AE42" s="497">
        <f>'153-S 2020CEEIOT(RMB)'!AE42/6.8974</f>
        <v>4.1057109723502405</v>
      </c>
      <c r="AF42" s="497">
        <f>'153-S 2020CEEIOT(RMB)'!AF42/6.8974</f>
        <v>468.1516632811269</v>
      </c>
      <c r="AG42" s="497">
        <f>'153-S 2020CEEIOT(RMB)'!AG42/6.8974</f>
        <v>117.93055044562904</v>
      </c>
      <c r="AH42" s="497">
        <f>'153-S 2020CEEIOT(RMB)'!AH42/6.8974</f>
        <v>6422.1384011540231</v>
      </c>
      <c r="AI42" s="497">
        <f>'153-S 2020CEEIOT(RMB)'!AI42/6.8974</f>
        <v>6290.0515760084572</v>
      </c>
      <c r="AJ42" s="497">
        <f>'153-S 2020CEEIOT(RMB)'!AJ42/6.8974</f>
        <v>25.416879583146009</v>
      </c>
      <c r="AK42" s="497">
        <f>'153-S 2020CEEIOT(RMB)'!AK42/6.8974</f>
        <v>1786.9410448230972</v>
      </c>
      <c r="AL42" s="497">
        <f>'153-S 2020CEEIOT(RMB)'!AL42/6.8974</f>
        <v>53059.166229457842</v>
      </c>
      <c r="AM42" s="497">
        <f>'153-S 2020CEEIOT(RMB)'!AM42/6.8974</f>
        <v>139422.93182218782</v>
      </c>
      <c r="AN42" s="497">
        <f>'153-S 2020CEEIOT(RMB)'!AN42/6.8974</f>
        <v>46.086570980147997</v>
      </c>
      <c r="AO42" s="497">
        <f>'153-S 2020CEEIOT(RMB)'!AO42/6.8974</f>
        <v>1411.1664437732777</v>
      </c>
      <c r="AP42" s="497">
        <f>'153-S 2020CEEIOT(RMB)'!AP42/6.8974</f>
        <v>8870.7088431641932</v>
      </c>
      <c r="AQ42" s="497">
        <f>'153-S 2020CEEIOT(RMB)'!AQ42/6.8974</f>
        <v>5454.8240801437205</v>
      </c>
      <c r="AR42" s="497">
        <f>'153-S 2020CEEIOT(RMB)'!AR42/6.8974</f>
        <v>12384.257555888733</v>
      </c>
      <c r="AS42" s="497">
        <f>'153-S 2020CEEIOT(RMB)'!AS42/6.8974</f>
        <v>42.883918568917586</v>
      </c>
      <c r="AT42" s="497">
        <f>'153-S 2020CEEIOT(RMB)'!AT42/6.8974</f>
        <v>117.5614955495636</v>
      </c>
      <c r="AU42" s="497">
        <f>'153-S 2020CEEIOT(RMB)'!AU42/6.8974</f>
        <v>242.93050678614205</v>
      </c>
      <c r="AV42" s="497">
        <f>'153-S 2020CEEIOT(RMB)'!AV42/6.8974</f>
        <v>6.3062471836679883</v>
      </c>
      <c r="AW42" s="497">
        <f>'153-S 2020CEEIOT(RMB)'!AW42/6.8974</f>
        <v>324.04268774796594</v>
      </c>
      <c r="AX42" s="497">
        <f>'153-S 2020CEEIOT(RMB)'!AX42/6.8974</f>
        <v>9717.5654852687239</v>
      </c>
      <c r="AY42" s="497">
        <f>'153-S 2020CEEIOT(RMB)'!AY42/6.8974</f>
        <v>205.01952515581061</v>
      </c>
      <c r="AZ42" s="497">
        <f>'153-S 2020CEEIOT(RMB)'!AZ42/6.8974</f>
        <v>39.387448713074505</v>
      </c>
      <c r="BA42" s="497">
        <f>'153-S 2020CEEIOT(RMB)'!BA42/6.8974</f>
        <v>1051.6713539431721</v>
      </c>
      <c r="BB42" s="497">
        <f>'153-S 2020CEEIOT(RMB)'!BB42/6.8974</f>
        <v>214.98404088697009</v>
      </c>
      <c r="BC42" s="497">
        <f>'153-S 2020CEEIOT(RMB)'!BC42/6.8974</f>
        <v>15.033921624574736</v>
      </c>
      <c r="BD42" s="497">
        <f>'153-S 2020CEEIOT(RMB)'!BD42/6.8974</f>
        <v>644.47849733014652</v>
      </c>
      <c r="BE42" s="497">
        <f>'153-S 2020CEEIOT(RMB)'!BE42/6.8974</f>
        <v>7.6803821709211553</v>
      </c>
      <c r="BF42" s="497">
        <f>'153-S 2020CEEIOT(RMB)'!BF42/6.8974</f>
        <v>825.64286031474865</v>
      </c>
      <c r="BG42" s="497">
        <f>'153-S 2020CEEIOT(RMB)'!BG42/6.8974</f>
        <v>107.75194224662025</v>
      </c>
      <c r="BH42" s="497">
        <f>'153-S 2020CEEIOT(RMB)'!BH42/6.8974</f>
        <v>1105.9370412040162</v>
      </c>
      <c r="BI42" s="497">
        <f>'153-S 2020CEEIOT(RMB)'!BI42/6.8974</f>
        <v>3921.0645706113337</v>
      </c>
      <c r="BJ42" s="497">
        <f>'153-S 2020CEEIOT(RMB)'!BJ42/6.8974</f>
        <v>19.783401770341072</v>
      </c>
      <c r="BK42" s="497">
        <f>'153-S 2020CEEIOT(RMB)'!BK42/6.8974</f>
        <v>1086.3129103869633</v>
      </c>
      <c r="BL42" s="497">
        <f>'153-S 2020CEEIOT(RMB)'!BL42/6.8974</f>
        <v>0.21848280057790659</v>
      </c>
      <c r="BM42" s="497">
        <f>'153-S 2020CEEIOT(RMB)'!BM42/6.8974</f>
        <v>333.37497334512358</v>
      </c>
      <c r="BN42" s="497">
        <f>'153-S 2020CEEIOT(RMB)'!BN42/6.8974</f>
        <v>0.24746829816862612</v>
      </c>
      <c r="BO42" s="497">
        <f>'153-S 2020CEEIOT(RMB)'!BO42/6.8974</f>
        <v>83.049640110910772</v>
      </c>
      <c r="BP42" s="497">
        <f>'153-S 2020CEEIOT(RMB)'!BP42/6.8974</f>
        <v>137.23032245993286</v>
      </c>
      <c r="BQ42" s="497">
        <f>'153-S 2020CEEIOT(RMB)'!BQ42/6.8974</f>
        <v>56532.243998007812</v>
      </c>
      <c r="BR42" s="497">
        <f>'153-S 2020CEEIOT(RMB)'!BR42/6.8974</f>
        <v>14.416184284248327</v>
      </c>
      <c r="BS42" s="497">
        <f>'153-S 2020CEEIOT(RMB)'!BS42/6.8974</f>
        <v>10.978346033803257</v>
      </c>
      <c r="BT42" s="497">
        <f>'153-S 2020CEEIOT(RMB)'!BT42/6.8974</f>
        <v>1174.6300210398692</v>
      </c>
      <c r="BU42" s="497">
        <f>'153-S 2020CEEIOT(RMB)'!BU42/6.8974</f>
        <v>9966.0130402158211</v>
      </c>
      <c r="BV42" s="497">
        <f>'153-S 2020CEEIOT(RMB)'!BV42/6.8974</f>
        <v>2898.3375892596059</v>
      </c>
      <c r="BW42" s="497">
        <f>'153-S 2020CEEIOT(RMB)'!BW42/6.8974</f>
        <v>2409.1584158263017</v>
      </c>
      <c r="BX42" s="497">
        <f>'153-S 2020CEEIOT(RMB)'!BX42/6.8974</f>
        <v>3173.8924963057057</v>
      </c>
      <c r="BY42" s="497">
        <f>'153-S 2020CEEIOT(RMB)'!BY42/6.8974</f>
        <v>117.07602874866819</v>
      </c>
      <c r="BZ42" s="497">
        <f>'153-S 2020CEEIOT(RMB)'!BZ42/6.8974</f>
        <v>12.311313672518018</v>
      </c>
      <c r="CA42" s="497">
        <f>'153-S 2020CEEIOT(RMB)'!CA42/6.8974</f>
        <v>282.25010486108897</v>
      </c>
      <c r="CB42" s="497">
        <f>'153-S 2020CEEIOT(RMB)'!CB42/6.8974</f>
        <v>2857.9853466683317</v>
      </c>
      <c r="CC42" s="497">
        <f>'153-S 2020CEEIOT(RMB)'!CC42/6.8974</f>
        <v>7632.2354043701444</v>
      </c>
      <c r="CD42" s="497">
        <f>'153-S 2020CEEIOT(RMB)'!CD42/6.8974</f>
        <v>700457.75083414232</v>
      </c>
      <c r="CE42" s="497">
        <f>'153-S 2020CEEIOT(RMB)'!CE42/6.8974</f>
        <v>60296.97830472816</v>
      </c>
      <c r="CF42" s="497">
        <f>'153-S 2020CEEIOT(RMB)'!CF42/6.8974</f>
        <v>45282.963066754877</v>
      </c>
      <c r="CG42" s="497">
        <f>'153-S 2020CEEIOT(RMB)'!CG42/6.8974</f>
        <v>11978.928291765042</v>
      </c>
      <c r="CH42" s="497">
        <f>'153-S 2020CEEIOT(RMB)'!CH42/6.8974</f>
        <v>17985.402884440638</v>
      </c>
      <c r="CI42" s="497">
        <f>'153-S 2020CEEIOT(RMB)'!CI42/6.8974</f>
        <v>59.51047027544913</v>
      </c>
      <c r="CJ42" s="497">
        <f>'153-S 2020CEEIOT(RMB)'!CJ42/6.8974</f>
        <v>3576.4297982456192</v>
      </c>
      <c r="CK42" s="497">
        <f>'153-S 2020CEEIOT(RMB)'!CK42/6.8974</f>
        <v>6986.3804761477995</v>
      </c>
      <c r="CL42" s="497">
        <f>'153-S 2020CEEIOT(RMB)'!CL42/6.8974</f>
        <v>385.50314026553741</v>
      </c>
      <c r="CM42" s="497">
        <f>'153-S 2020CEEIOT(RMB)'!CM42/6.8974</f>
        <v>20174.713570962114</v>
      </c>
      <c r="CN42" s="497">
        <f>'153-S 2020CEEIOT(RMB)'!CN42/6.8974</f>
        <v>428.9426733451217</v>
      </c>
      <c r="CO42" s="497">
        <f>'153-S 2020CEEIOT(RMB)'!CO42/6.8974</f>
        <v>440.44864848941654</v>
      </c>
      <c r="CP42" s="497">
        <f>'153-S 2020CEEIOT(RMB)'!CP42/6.8974</f>
        <v>11400.745050845771</v>
      </c>
      <c r="CQ42" s="497">
        <f>'153-S 2020CEEIOT(RMB)'!CQ42/6.8974</f>
        <v>259.89434685855269</v>
      </c>
      <c r="CR42" s="497">
        <f>'153-S 2020CEEIOT(RMB)'!CR42/6.8974</f>
        <v>1372.2239513654101</v>
      </c>
      <c r="CS42" s="497">
        <f>'153-S 2020CEEIOT(RMB)'!CS42/6.8974</f>
        <v>223.35196743438524</v>
      </c>
      <c r="CT42" s="497">
        <f>'153-S 2020CEEIOT(RMB)'!CT42/6.8974</f>
        <v>171.5016867523629</v>
      </c>
      <c r="CU42" s="497">
        <f>'153-S 2020CEEIOT(RMB)'!CU42/6.8974</f>
        <v>4059.2684364006923</v>
      </c>
      <c r="CV42" s="497">
        <f>'153-S 2020CEEIOT(RMB)'!CV42/6.8974</f>
        <v>3577.9375612403933</v>
      </c>
      <c r="CW42" s="497">
        <f>'153-S 2020CEEIOT(RMB)'!CW42/6.8974</f>
        <v>246.73713290458755</v>
      </c>
      <c r="CX42" s="497">
        <f>'153-S 2020CEEIOT(RMB)'!CX42/6.8974</f>
        <v>2496.4794466090439</v>
      </c>
      <c r="CY42" s="497">
        <f>'153-S 2020CEEIOT(RMB)'!CY42/6.8974</f>
        <v>9988.3649194873597</v>
      </c>
      <c r="CZ42" s="497">
        <f>'153-S 2020CEEIOT(RMB)'!CZ42/6.8974</f>
        <v>313.13424812713276</v>
      </c>
      <c r="DA42" s="497">
        <f>'153-S 2020CEEIOT(RMB)'!DA42/6.8974</f>
        <v>232.17072548089666</v>
      </c>
      <c r="DB42" s="497">
        <f>'153-S 2020CEEIOT(RMB)'!DB42/6.8974</f>
        <v>212615.92184565467</v>
      </c>
      <c r="DC42" s="497">
        <f>'153-S 2020CEEIOT(RMB)'!DC42/6.8974</f>
        <v>23934.790017213265</v>
      </c>
      <c r="DD42" s="497">
        <f>'153-S 2020CEEIOT(RMB)'!DD42/6.8974</f>
        <v>22990.3507271735</v>
      </c>
      <c r="DE42" s="497">
        <f>'153-S 2020CEEIOT(RMB)'!DE42/6.8974</f>
        <v>11016.523644215835</v>
      </c>
      <c r="DF42" s="497">
        <f>'153-S 2020CEEIOT(RMB)'!DF42/6.8974</f>
        <v>6260.0569371463234</v>
      </c>
      <c r="DG42" s="497">
        <f>'153-S 2020CEEIOT(RMB)'!DG42/6.8974</f>
        <v>510400.95463634958</v>
      </c>
      <c r="DH42" s="497">
        <f>'153-S 2020CEEIOT(RMB)'!DH42/6.8974</f>
        <v>16731.763679880387</v>
      </c>
      <c r="DI42" s="497">
        <f>'153-S 2020CEEIOT(RMB)'!DI42/6.8974</f>
        <v>25533.302706527931</v>
      </c>
      <c r="DJ42" s="497">
        <f>'153-S 2020CEEIOT(RMB)'!DJ42/6.8974</f>
        <v>1047.0445927221699</v>
      </c>
      <c r="DK42" s="497">
        <f>'153-S 2020CEEIOT(RMB)'!DK42/6.8974</f>
        <v>857.67668826625106</v>
      </c>
      <c r="DL42" s="497">
        <f>'153-S 2020CEEIOT(RMB)'!DL42/6.8974</f>
        <v>6247.8669547712425</v>
      </c>
      <c r="DM42" s="497">
        <f>'153-S 2020CEEIOT(RMB)'!DM42/6.8974</f>
        <v>7306.4459818889327</v>
      </c>
      <c r="DN42" s="497">
        <f>'153-S 2020CEEIOT(RMB)'!DN42/6.8974</f>
        <v>598.33878897780892</v>
      </c>
      <c r="DO42" s="497">
        <f>'153-S 2020CEEIOT(RMB)'!DO42/6.8974</f>
        <v>881.31088704301987</v>
      </c>
      <c r="DP42" s="497">
        <f>'153-S 2020CEEIOT(RMB)'!DP42/6.8974</f>
        <v>321.45020417995647</v>
      </c>
      <c r="DQ42" s="497">
        <f>'153-S 2020CEEIOT(RMB)'!DQ42/6.8974</f>
        <v>3720.9282281487781</v>
      </c>
      <c r="DR42" s="497">
        <f>'153-S 2020CEEIOT(RMB)'!DR42/6.8974</f>
        <v>3763.4631307716427</v>
      </c>
      <c r="DS42" s="497">
        <f>'153-S 2020CEEIOT(RMB)'!DS42/6.8974</f>
        <v>18501.243833095792</v>
      </c>
      <c r="DT42" s="497">
        <f>'153-S 2020CEEIOT(RMB)'!DT42/6.8974</f>
        <v>1514.8310982530584</v>
      </c>
      <c r="DU42" s="497">
        <f>'153-S 2020CEEIOT(RMB)'!DU42/6.8974</f>
        <v>53947.566604892796</v>
      </c>
      <c r="DV42" s="497">
        <f>'153-S 2020CEEIOT(RMB)'!DV42/6.8974</f>
        <v>17614.776228676386</v>
      </c>
      <c r="DW42" s="497">
        <f>'153-S 2020CEEIOT(RMB)'!DW42/6.8974</f>
        <v>5714.8656905878279</v>
      </c>
      <c r="DX42" s="497">
        <f>'153-S 2020CEEIOT(RMB)'!DX42/6.8974</f>
        <v>61793.148772369161</v>
      </c>
      <c r="DY42" s="497">
        <f>'153-S 2020CEEIOT(RMB)'!DY42/6.8974</f>
        <v>141.84529902873851</v>
      </c>
      <c r="DZ42" s="497">
        <f>'153-S 2020CEEIOT(RMB)'!DZ42/6.8974</f>
        <v>18525.267757003439</v>
      </c>
      <c r="EA42" s="497">
        <f>'153-S 2020CEEIOT(RMB)'!EA42/6.8974</f>
        <v>18779.152155360269</v>
      </c>
      <c r="EB42" s="497">
        <f>'153-S 2020CEEIOT(RMB)'!EB42/6.8974</f>
        <v>34390.006966043875</v>
      </c>
      <c r="EC42" s="497">
        <f>'153-S 2020CEEIOT(RMB)'!EC42/6.8974</f>
        <v>63166.530755552361</v>
      </c>
      <c r="ED42" s="497">
        <f>'153-S 2020CEEIOT(RMB)'!ED42/6.8974</f>
        <v>1305.8052573189018</v>
      </c>
      <c r="EE42" s="497">
        <f>'153-S 2020CEEIOT(RMB)'!EE42/6.8974</f>
        <v>3561.2977139296327</v>
      </c>
      <c r="EF42" s="497">
        <f>'153-S 2020CEEIOT(RMB)'!EF42/6.8974</f>
        <v>79201.363505680405</v>
      </c>
      <c r="EG42" s="497">
        <f>'153-S 2020CEEIOT(RMB)'!EG42/6.8974</f>
        <v>4784.2580064093563</v>
      </c>
      <c r="EH42" s="497">
        <f>'153-S 2020CEEIOT(RMB)'!EH42/6.8974</f>
        <v>82043.201121136837</v>
      </c>
      <c r="EI42" s="497">
        <f>'153-S 2020CEEIOT(RMB)'!EI42/6.8974</f>
        <v>6776.2299184627373</v>
      </c>
      <c r="EJ42" s="497">
        <f>'153-S 2020CEEIOT(RMB)'!EJ42/6.8974</f>
        <v>37149.706327136686</v>
      </c>
      <c r="EK42" s="497">
        <f>'153-S 2020CEEIOT(RMB)'!EK42/6.8974</f>
        <v>19289.758069332005</v>
      </c>
      <c r="EL42" s="497">
        <f>'153-S 2020CEEIOT(RMB)'!EL42/6.8974</f>
        <v>3085.4937847042952</v>
      </c>
      <c r="EM42" s="497">
        <f>'153-S 2020CEEIOT(RMB)'!EM42/6.8974</f>
        <v>907.73943786875964</v>
      </c>
      <c r="EN42" s="497">
        <f>'153-S 2020CEEIOT(RMB)'!EN42/6.8974</f>
        <v>12852.196778776479</v>
      </c>
      <c r="EO42" s="497">
        <f>'153-S 2020CEEIOT(RMB)'!EO42/6.8974</f>
        <v>65172.135157917255</v>
      </c>
      <c r="EP42" s="497">
        <f>'153-S 2020CEEIOT(RMB)'!EP42/6.8974</f>
        <v>22943.935735777399</v>
      </c>
      <c r="EQ42" s="497">
        <f>'153-S 2020CEEIOT(RMB)'!EQ42/6.8974</f>
        <v>33396.101789342123</v>
      </c>
      <c r="ER42" s="497">
        <f>'153-S 2020CEEIOT(RMB)'!ER42/6.8974</f>
        <v>3289.3986959862759</v>
      </c>
      <c r="ES42" s="497">
        <f>'153-S 2020CEEIOT(RMB)'!ES42/6.8974</f>
        <v>1771.7451560429545</v>
      </c>
      <c r="ET42" s="497">
        <f>'153-S 2020CEEIOT(RMB)'!ET42/6.8974</f>
        <v>146.50865928498462</v>
      </c>
      <c r="EU42" s="497">
        <f>'153-S 2020CEEIOT(RMB)'!EU42/6.8974</f>
        <v>4041.1669694226566</v>
      </c>
      <c r="EV42" s="497">
        <f>'153-S 2020CEEIOT(RMB)'!EV42/6.8974</f>
        <v>1879.6197812049963</v>
      </c>
      <c r="EW42" s="497">
        <f>'153-S 2020CEEIOT(RMB)'!EW42/6.8974</f>
        <v>996.42859004816796</v>
      </c>
      <c r="EX42" s="497">
        <f>'153-S 2020CEEIOT(RMB)'!EX42/6.8974</f>
        <v>4312.2071537573938</v>
      </c>
      <c r="EY42" s="497">
        <f>'153-S 2020CEEIOT(RMB)'!EY42/6.8974</f>
        <v>775.38290347201212</v>
      </c>
      <c r="EZ42" s="498">
        <f>'153-S 2020CEEIOT(RMB)'!EZ42/6.8974</f>
        <v>530797.10422885208</v>
      </c>
      <c r="FA42" s="499">
        <f>'153-S 2020CEEIOT(RMB)'!FA42/6.8974</f>
        <v>3410840.751184775</v>
      </c>
      <c r="FB42" s="355">
        <f>'153-S 2020CEEIOT(RMB)'!FB42/6.8974</f>
        <v>625252.69757352397</v>
      </c>
      <c r="FC42" s="355">
        <f>'153-S 2020CEEIOT(RMB)'!FC42/6.8974</f>
        <v>2238664.7388289818</v>
      </c>
      <c r="FD42" s="356">
        <f>'153-S 2020CEEIOT(RMB)'!FD42/6.8974</f>
        <v>2863917.4364025057</v>
      </c>
      <c r="FE42" s="355">
        <f>'153-S 2020CEEIOT(RMB)'!FE42/6.8974</f>
        <v>0</v>
      </c>
      <c r="FF42" s="356">
        <f>'153-S 2020CEEIOT(RMB)'!FF42/6.8974</f>
        <v>2863917.4364025057</v>
      </c>
      <c r="FG42" s="355">
        <f>'153-S 2020CEEIOT(RMB)'!FG42/6.8974</f>
        <v>3131004.3299333607</v>
      </c>
      <c r="FH42" s="355">
        <f>'153-S 2020CEEIOT(RMB)'!FH42/6.8974</f>
        <v>179232.50137069618</v>
      </c>
      <c r="FI42" s="356">
        <f>'153-S 2020CEEIOT(RMB)'!FI42/6.8974</f>
        <v>3310236.831304057</v>
      </c>
      <c r="FJ42" s="355">
        <f>'153-S 2020CEEIOT(RMB)'!FJ42/6.8974</f>
        <v>5386583.0067363298</v>
      </c>
      <c r="FK42" s="500">
        <f>'153-S 2020CEEIOT(RMB)'!FK42/6.8974</f>
        <v>11560737.274442891</v>
      </c>
      <c r="FL42" s="501">
        <f>'153-S 2020CEEIOT(RMB)'!FL42/6.8974</f>
        <v>216062.21557108522</v>
      </c>
      <c r="FM42" s="502">
        <f>'153-S 2020CEEIOT(RMB)'!FM42/6.8974</f>
        <v>14755515.810056575</v>
      </c>
    </row>
    <row r="43" spans="1:169" ht="15">
      <c r="A43" s="815"/>
      <c r="B43" s="495" t="s">
        <v>189</v>
      </c>
      <c r="C43" s="496" t="s">
        <v>721</v>
      </c>
      <c r="D43" s="641">
        <f>'153-S 2020CEEIOT(RMB)'!D43/6.8974</f>
        <v>8665.2957237762876</v>
      </c>
      <c r="E43" s="497">
        <f>'153-S 2020CEEIOT(RMB)'!E43/6.8974</f>
        <v>1364.4628001489227</v>
      </c>
      <c r="F43" s="497">
        <f>'153-S 2020CEEIOT(RMB)'!F43/6.8974</f>
        <v>11.792771851399518</v>
      </c>
      <c r="G43" s="497">
        <f>'153-S 2020CEEIOT(RMB)'!G43/6.8974</f>
        <v>4078.1763186656967</v>
      </c>
      <c r="H43" s="497">
        <f>'153-S 2020CEEIOT(RMB)'!H43/6.8974</f>
        <v>1248.9252242062544</v>
      </c>
      <c r="I43" s="497">
        <f>'153-S 2020CEEIOT(RMB)'!I43/6.8974</f>
        <v>851.06925264519009</v>
      </c>
      <c r="J43" s="497">
        <f>'153-S 2020CEEIOT(RMB)'!J43/6.8974</f>
        <v>454.86147329228811</v>
      </c>
      <c r="K43" s="497">
        <f>'153-S 2020CEEIOT(RMB)'!K43/6.8974</f>
        <v>1064.0650546744389</v>
      </c>
      <c r="L43" s="497">
        <f>'153-S 2020CEEIOT(RMB)'!L43/6.8974</f>
        <v>1958.7248219388098</v>
      </c>
      <c r="M43" s="497">
        <f>'153-S 2020CEEIOT(RMB)'!M43/6.8974</f>
        <v>25372.245478494544</v>
      </c>
      <c r="N43" s="497">
        <f>'153-S 2020CEEIOT(RMB)'!N43/6.8974</f>
        <v>1324.0255201929087</v>
      </c>
      <c r="O43" s="497">
        <f>'153-S 2020CEEIOT(RMB)'!O43/6.8974</f>
        <v>50362.872290076739</v>
      </c>
      <c r="P43" s="497">
        <f>'153-S 2020CEEIOT(RMB)'!P43/6.8974</f>
        <v>35538.759968903585</v>
      </c>
      <c r="Q43" s="497">
        <f>'153-S 2020CEEIOT(RMB)'!Q43/6.8974</f>
        <v>43383.392841844347</v>
      </c>
      <c r="R43" s="497">
        <f>'153-S 2020CEEIOT(RMB)'!R43/6.8974</f>
        <v>1840.5673706763801</v>
      </c>
      <c r="S43" s="497">
        <f>'153-S 2020CEEIOT(RMB)'!S43/6.8974</f>
        <v>86203.538593838457</v>
      </c>
      <c r="T43" s="497">
        <f>'153-S 2020CEEIOT(RMB)'!T43/6.8974</f>
        <v>28194.124047828045</v>
      </c>
      <c r="U43" s="497">
        <f>'153-S 2020CEEIOT(RMB)'!U43/6.8974</f>
        <v>80956.323820087098</v>
      </c>
      <c r="V43" s="497">
        <f>'153-S 2020CEEIOT(RMB)'!V43/6.8974</f>
        <v>56455.378954513108</v>
      </c>
      <c r="W43" s="497">
        <f>'153-S 2020CEEIOT(RMB)'!W43/6.8974</f>
        <v>113915.72985475948</v>
      </c>
      <c r="X43" s="497">
        <f>'153-S 2020CEEIOT(RMB)'!X43/6.8974</f>
        <v>32547.506950371451</v>
      </c>
      <c r="Y43" s="497">
        <f>'153-S 2020CEEIOT(RMB)'!Y43/6.8974</f>
        <v>155989.36417625906</v>
      </c>
      <c r="Z43" s="497">
        <f>'153-S 2020CEEIOT(RMB)'!Z43/6.8974</f>
        <v>131765.28840165335</v>
      </c>
      <c r="AA43" s="497">
        <f>'153-S 2020CEEIOT(RMB)'!AA43/6.8974</f>
        <v>234536.00578674141</v>
      </c>
      <c r="AB43" s="497">
        <f>'153-S 2020CEEIOT(RMB)'!AB43/6.8974</f>
        <v>72087.723235851532</v>
      </c>
      <c r="AC43" s="497">
        <f>'153-S 2020CEEIOT(RMB)'!AC43/6.8974</f>
        <v>415217.61391222384</v>
      </c>
      <c r="AD43" s="497">
        <f>'153-S 2020CEEIOT(RMB)'!AD43/6.8974</f>
        <v>63235.615506259659</v>
      </c>
      <c r="AE43" s="497">
        <f>'153-S 2020CEEIOT(RMB)'!AE43/6.8974</f>
        <v>6826.6701146349678</v>
      </c>
      <c r="AF43" s="497">
        <f>'153-S 2020CEEIOT(RMB)'!AF43/6.8974</f>
        <v>4885.9639828805675</v>
      </c>
      <c r="AG43" s="497">
        <f>'153-S 2020CEEIOT(RMB)'!AG43/6.8974</f>
        <v>20040.133472986661</v>
      </c>
      <c r="AH43" s="497">
        <f>'153-S 2020CEEIOT(RMB)'!AH43/6.8974</f>
        <v>78733.723705860248</v>
      </c>
      <c r="AI43" s="497">
        <f>'153-S 2020CEEIOT(RMB)'!AI43/6.8974</f>
        <v>87664.930633813099</v>
      </c>
      <c r="AJ43" s="497">
        <f>'153-S 2020CEEIOT(RMB)'!AJ43/6.8974</f>
        <v>63980.154556476416</v>
      </c>
      <c r="AK43" s="497">
        <f>'153-S 2020CEEIOT(RMB)'!AK43/6.8974</f>
        <v>72551.619195285006</v>
      </c>
      <c r="AL43" s="497">
        <f>'153-S 2020CEEIOT(RMB)'!AL43/6.8974</f>
        <v>157128.61231558269</v>
      </c>
      <c r="AM43" s="497">
        <f>'153-S 2020CEEIOT(RMB)'!AM43/6.8974</f>
        <v>130544.43914643323</v>
      </c>
      <c r="AN43" s="497">
        <f>'153-S 2020CEEIOT(RMB)'!AN43/6.8974</f>
        <v>6735377.0981865022</v>
      </c>
      <c r="AO43" s="497">
        <f>'153-S 2020CEEIOT(RMB)'!AO43/6.8974</f>
        <v>4653651.8736965088</v>
      </c>
      <c r="AP43" s="497">
        <f>'153-S 2020CEEIOT(RMB)'!AP43/6.8974</f>
        <v>102310.68863742056</v>
      </c>
      <c r="AQ43" s="497">
        <f>'153-S 2020CEEIOT(RMB)'!AQ43/6.8974</f>
        <v>1111420.5024516794</v>
      </c>
      <c r="AR43" s="497">
        <f>'153-S 2020CEEIOT(RMB)'!AR43/6.8974</f>
        <v>16715.824184865072</v>
      </c>
      <c r="AS43" s="497">
        <f>'153-S 2020CEEIOT(RMB)'!AS43/6.8974</f>
        <v>698.01227978745555</v>
      </c>
      <c r="AT43" s="497">
        <f>'153-S 2020CEEIOT(RMB)'!AT43/6.8974</f>
        <v>39163.267408214859</v>
      </c>
      <c r="AU43" s="497">
        <f>'153-S 2020CEEIOT(RMB)'!AU43/6.8974</f>
        <v>26215.729023320491</v>
      </c>
      <c r="AV43" s="497">
        <f>'153-S 2020CEEIOT(RMB)'!AV43/6.8974</f>
        <v>20404.574219064129</v>
      </c>
      <c r="AW43" s="497">
        <f>'153-S 2020CEEIOT(RMB)'!AW43/6.8974</f>
        <v>45037.305717348776</v>
      </c>
      <c r="AX43" s="497">
        <f>'153-S 2020CEEIOT(RMB)'!AX43/6.8974</f>
        <v>113353.70724876669</v>
      </c>
      <c r="AY43" s="497">
        <f>'153-S 2020CEEIOT(RMB)'!AY43/6.8974</f>
        <v>57315.950837635581</v>
      </c>
      <c r="AZ43" s="497">
        <f>'153-S 2020CEEIOT(RMB)'!AZ43/6.8974</f>
        <v>66853.564231506505</v>
      </c>
      <c r="BA43" s="497">
        <f>'153-S 2020CEEIOT(RMB)'!BA43/6.8974</f>
        <v>324836.93030756566</v>
      </c>
      <c r="BB43" s="497">
        <f>'153-S 2020CEEIOT(RMB)'!BB43/6.8974</f>
        <v>73883.729511948346</v>
      </c>
      <c r="BC43" s="497">
        <f>'153-S 2020CEEIOT(RMB)'!BC43/6.8974</f>
        <v>55665.841295988655</v>
      </c>
      <c r="BD43" s="497">
        <f>'153-S 2020CEEIOT(RMB)'!BD43/6.8974</f>
        <v>177698.38273798497</v>
      </c>
      <c r="BE43" s="497">
        <f>'153-S 2020CEEIOT(RMB)'!BE43/6.8974</f>
        <v>603906.99279364001</v>
      </c>
      <c r="BF43" s="497">
        <f>'153-S 2020CEEIOT(RMB)'!BF43/6.8974</f>
        <v>121669.47628840452</v>
      </c>
      <c r="BG43" s="497">
        <f>'153-S 2020CEEIOT(RMB)'!BG43/6.8974</f>
        <v>212068.62820920756</v>
      </c>
      <c r="BH43" s="497">
        <f>'153-S 2020CEEIOT(RMB)'!BH43/6.8974</f>
        <v>85344.135584791919</v>
      </c>
      <c r="BI43" s="497">
        <f>'153-S 2020CEEIOT(RMB)'!BI43/6.8974</f>
        <v>179364.47819925405</v>
      </c>
      <c r="BJ43" s="497">
        <f>'153-S 2020CEEIOT(RMB)'!BJ43/6.8974</f>
        <v>4449.7818552998961</v>
      </c>
      <c r="BK43" s="497">
        <f>'153-S 2020CEEIOT(RMB)'!BK43/6.8974</f>
        <v>26137.873363670235</v>
      </c>
      <c r="BL43" s="497">
        <f>'153-S 2020CEEIOT(RMB)'!BL43/6.8974</f>
        <v>269.35970068736515</v>
      </c>
      <c r="BM43" s="497">
        <f>'153-S 2020CEEIOT(RMB)'!BM43/6.8974</f>
        <v>8164.7340628327047</v>
      </c>
      <c r="BN43" s="497">
        <f>'153-S 2020CEEIOT(RMB)'!BN43/6.8974</f>
        <v>1270.5537288748483</v>
      </c>
      <c r="BO43" s="497">
        <f>'153-S 2020CEEIOT(RMB)'!BO43/6.8974</f>
        <v>16235.202393260139</v>
      </c>
      <c r="BP43" s="497">
        <f>'153-S 2020CEEIOT(RMB)'!BP43/6.8974</f>
        <v>29289.59168069141</v>
      </c>
      <c r="BQ43" s="497">
        <f>'153-S 2020CEEIOT(RMB)'!BQ43/6.8974</f>
        <v>182101.29244865046</v>
      </c>
      <c r="BR43" s="497">
        <f>'153-S 2020CEEIOT(RMB)'!BR43/6.8974</f>
        <v>9088.1784734802604</v>
      </c>
      <c r="BS43" s="497">
        <f>'153-S 2020CEEIOT(RMB)'!BS43/6.8974</f>
        <v>15893.245332055472</v>
      </c>
      <c r="BT43" s="497">
        <f>'153-S 2020CEEIOT(RMB)'!BT43/6.8974</f>
        <v>16359.271579587921</v>
      </c>
      <c r="BU43" s="497">
        <f>'153-S 2020CEEIOT(RMB)'!BU43/6.8974</f>
        <v>47615.10259860503</v>
      </c>
      <c r="BV43" s="497">
        <f>'153-S 2020CEEIOT(RMB)'!BV43/6.8974</f>
        <v>37210.53552630388</v>
      </c>
      <c r="BW43" s="497">
        <f>'153-S 2020CEEIOT(RMB)'!BW43/6.8974</f>
        <v>13158.140575226522</v>
      </c>
      <c r="BX43" s="497">
        <f>'153-S 2020CEEIOT(RMB)'!BX43/6.8974</f>
        <v>67679.135728480906</v>
      </c>
      <c r="BY43" s="497">
        <f>'153-S 2020CEEIOT(RMB)'!BY43/6.8974</f>
        <v>3967.0437958641687</v>
      </c>
      <c r="BZ43" s="497">
        <f>'153-S 2020CEEIOT(RMB)'!BZ43/6.8974</f>
        <v>30409.621538008367</v>
      </c>
      <c r="CA43" s="497">
        <f>'153-S 2020CEEIOT(RMB)'!CA43/6.8974</f>
        <v>5009.3349238929432</v>
      </c>
      <c r="CB43" s="497">
        <f>'153-S 2020CEEIOT(RMB)'!CB43/6.8974</f>
        <v>39250.616932800112</v>
      </c>
      <c r="CC43" s="497">
        <f>'153-S 2020CEEIOT(RMB)'!CC43/6.8974</f>
        <v>72610.530164664582</v>
      </c>
      <c r="CD43" s="497">
        <f>'153-S 2020CEEIOT(RMB)'!CD43/6.8974</f>
        <v>13692.931507944</v>
      </c>
      <c r="CE43" s="497">
        <f>'153-S 2020CEEIOT(RMB)'!CE43/6.8974</f>
        <v>107033.05816858777</v>
      </c>
      <c r="CF43" s="497">
        <f>'153-S 2020CEEIOT(RMB)'!CF43/6.8974</f>
        <v>5695.5847719239355</v>
      </c>
      <c r="CG43" s="497">
        <f>'153-S 2020CEEIOT(RMB)'!CG43/6.8974</f>
        <v>4332.0887115649311</v>
      </c>
      <c r="CH43" s="497">
        <f>'153-S 2020CEEIOT(RMB)'!CH43/6.8974</f>
        <v>20354.053213060168</v>
      </c>
      <c r="CI43" s="497">
        <f>'153-S 2020CEEIOT(RMB)'!CI43/6.8974</f>
        <v>61653.930890201926</v>
      </c>
      <c r="CJ43" s="497">
        <f>'153-S 2020CEEIOT(RMB)'!CJ43/6.8974</f>
        <v>143947.46781294455</v>
      </c>
      <c r="CK43" s="497">
        <f>'153-S 2020CEEIOT(RMB)'!CK43/6.8974</f>
        <v>92351.027850334649</v>
      </c>
      <c r="CL43" s="497">
        <f>'153-S 2020CEEIOT(RMB)'!CL43/6.8974</f>
        <v>97668.305561693036</v>
      </c>
      <c r="CM43" s="497">
        <f>'153-S 2020CEEIOT(RMB)'!CM43/6.8974</f>
        <v>228151.53598546534</v>
      </c>
      <c r="CN43" s="497">
        <f>'153-S 2020CEEIOT(RMB)'!CN43/6.8974</f>
        <v>44564.94051494525</v>
      </c>
      <c r="CO43" s="497">
        <f>'153-S 2020CEEIOT(RMB)'!CO43/6.8974</f>
        <v>97764.441590886228</v>
      </c>
      <c r="CP43" s="497">
        <f>'153-S 2020CEEIOT(RMB)'!CP43/6.8974</f>
        <v>101823.7019669866</v>
      </c>
      <c r="CQ43" s="497">
        <f>'153-S 2020CEEIOT(RMB)'!CQ43/6.8974</f>
        <v>4523.5972157314782</v>
      </c>
      <c r="CR43" s="497">
        <f>'153-S 2020CEEIOT(RMB)'!CR43/6.8974</f>
        <v>23678.329439800706</v>
      </c>
      <c r="CS43" s="497">
        <f>'153-S 2020CEEIOT(RMB)'!CS43/6.8974</f>
        <v>137054.69089000355</v>
      </c>
      <c r="CT43" s="497">
        <f>'153-S 2020CEEIOT(RMB)'!CT43/6.8974</f>
        <v>96306.593787185251</v>
      </c>
      <c r="CU43" s="497">
        <f>'153-S 2020CEEIOT(RMB)'!CU43/6.8974</f>
        <v>32925.7513626902</v>
      </c>
      <c r="CV43" s="497">
        <f>'153-S 2020CEEIOT(RMB)'!CV43/6.8974</f>
        <v>84346.3539029776</v>
      </c>
      <c r="CW43" s="497">
        <f>'153-S 2020CEEIOT(RMB)'!CW43/6.8974</f>
        <v>1206.761063828746</v>
      </c>
      <c r="CX43" s="497">
        <f>'153-S 2020CEEIOT(RMB)'!CX43/6.8974</f>
        <v>1117.5185627032804</v>
      </c>
      <c r="CY43" s="497">
        <f>'153-S 2020CEEIOT(RMB)'!CY43/6.8974</f>
        <v>716.91270478046715</v>
      </c>
      <c r="CZ43" s="497">
        <f>'153-S 2020CEEIOT(RMB)'!CZ43/6.8974</f>
        <v>395.92542786836788</v>
      </c>
      <c r="DA43" s="497">
        <f>'153-S 2020CEEIOT(RMB)'!DA43/6.8974</f>
        <v>447.47705798242055</v>
      </c>
      <c r="DB43" s="497">
        <f>'153-S 2020CEEIOT(RMB)'!DB43/6.8974</f>
        <v>52347.089401666592</v>
      </c>
      <c r="DC43" s="497">
        <f>'153-S 2020CEEIOT(RMB)'!DC43/6.8974</f>
        <v>5307.2587837174005</v>
      </c>
      <c r="DD43" s="497">
        <f>'153-S 2020CEEIOT(RMB)'!DD43/6.8974</f>
        <v>15020.678235795249</v>
      </c>
      <c r="DE43" s="497">
        <f>'153-S 2020CEEIOT(RMB)'!DE43/6.8974</f>
        <v>6337.6276378191951</v>
      </c>
      <c r="DF43" s="497">
        <f>'153-S 2020CEEIOT(RMB)'!DF43/6.8974</f>
        <v>9068.7238380784875</v>
      </c>
      <c r="DG43" s="497">
        <f>'153-S 2020CEEIOT(RMB)'!DG43/6.8974</f>
        <v>70404.856400816221</v>
      </c>
      <c r="DH43" s="497">
        <f>'153-S 2020CEEIOT(RMB)'!DH43/6.8974</f>
        <v>26532.338492894327</v>
      </c>
      <c r="DI43" s="497">
        <f>'153-S 2020CEEIOT(RMB)'!DI43/6.8974</f>
        <v>46106.525702024286</v>
      </c>
      <c r="DJ43" s="497">
        <f>'153-S 2020CEEIOT(RMB)'!DJ43/6.8974</f>
        <v>1453.5212857193117</v>
      </c>
      <c r="DK43" s="497">
        <f>'153-S 2020CEEIOT(RMB)'!DK43/6.8974</f>
        <v>1190.6382319583211</v>
      </c>
      <c r="DL43" s="497">
        <f>'153-S 2020CEEIOT(RMB)'!DL43/6.8974</f>
        <v>2845.9599878239742</v>
      </c>
      <c r="DM43" s="497">
        <f>'153-S 2020CEEIOT(RMB)'!DM43/6.8974</f>
        <v>1238.9536871223361</v>
      </c>
      <c r="DN43" s="497">
        <f>'153-S 2020CEEIOT(RMB)'!DN43/6.8974</f>
        <v>5.5088005660218089</v>
      </c>
      <c r="DO43" s="497">
        <f>'153-S 2020CEEIOT(RMB)'!DO43/6.8974</f>
        <v>49.248948181194585</v>
      </c>
      <c r="DP43" s="497">
        <f>'153-S 2020CEEIOT(RMB)'!DP43/6.8974</f>
        <v>6380.0505506354675</v>
      </c>
      <c r="DQ43" s="497">
        <f>'153-S 2020CEEIOT(RMB)'!DQ43/6.8974</f>
        <v>1007.2265230775795</v>
      </c>
      <c r="DR43" s="497">
        <f>'153-S 2020CEEIOT(RMB)'!DR43/6.8974</f>
        <v>3789.5102454200369</v>
      </c>
      <c r="DS43" s="497">
        <f>'153-S 2020CEEIOT(RMB)'!DS43/6.8974</f>
        <v>2562.8018976241106</v>
      </c>
      <c r="DT43" s="497">
        <f>'153-S 2020CEEIOT(RMB)'!DT43/6.8974</f>
        <v>40180.922155661348</v>
      </c>
      <c r="DU43" s="497">
        <f>'153-S 2020CEEIOT(RMB)'!DU43/6.8974</f>
        <v>45829.67531671303</v>
      </c>
      <c r="DV43" s="497">
        <f>'153-S 2020CEEIOT(RMB)'!DV43/6.8974</f>
        <v>46920.572409066066</v>
      </c>
      <c r="DW43" s="497">
        <f>'153-S 2020CEEIOT(RMB)'!DW43/6.8974</f>
        <v>119228.33796967803</v>
      </c>
      <c r="DX43" s="497">
        <f>'153-S 2020CEEIOT(RMB)'!DX43/6.8974</f>
        <v>681.3263482882104</v>
      </c>
      <c r="DY43" s="497">
        <f>'153-S 2020CEEIOT(RMB)'!DY43/6.8974</f>
        <v>718.67428098038704</v>
      </c>
      <c r="DZ43" s="497">
        <f>'153-S 2020CEEIOT(RMB)'!DZ43/6.8974</f>
        <v>26676.810008282002</v>
      </c>
      <c r="EA43" s="497">
        <f>'153-S 2020CEEIOT(RMB)'!EA43/6.8974</f>
        <v>303646.64370534138</v>
      </c>
      <c r="EB43" s="497">
        <f>'153-S 2020CEEIOT(RMB)'!EB43/6.8974</f>
        <v>93544.868547865088</v>
      </c>
      <c r="EC43" s="497">
        <f>'153-S 2020CEEIOT(RMB)'!EC43/6.8974</f>
        <v>214512.96436725286</v>
      </c>
      <c r="ED43" s="497">
        <f>'153-S 2020CEEIOT(RMB)'!ED43/6.8974</f>
        <v>85598.483372612682</v>
      </c>
      <c r="EE43" s="497">
        <f>'153-S 2020CEEIOT(RMB)'!EE43/6.8974</f>
        <v>1540.4774272133038</v>
      </c>
      <c r="EF43" s="497">
        <f>'153-S 2020CEEIOT(RMB)'!EF43/6.8974</f>
        <v>161183.03157052692</v>
      </c>
      <c r="EG43" s="497">
        <f>'153-S 2020CEEIOT(RMB)'!EG43/6.8974</f>
        <v>3591.6988925983806</v>
      </c>
      <c r="EH43" s="497">
        <f>'153-S 2020CEEIOT(RMB)'!EH43/6.8974</f>
        <v>4477243.6589371199</v>
      </c>
      <c r="EI43" s="497">
        <f>'153-S 2020CEEIOT(RMB)'!EI43/6.8974</f>
        <v>117890.51644720805</v>
      </c>
      <c r="EJ43" s="497">
        <f>'153-S 2020CEEIOT(RMB)'!EJ43/6.8974</f>
        <v>184193.4045769962</v>
      </c>
      <c r="EK43" s="497">
        <f>'153-S 2020CEEIOT(RMB)'!EK43/6.8974</f>
        <v>49927.562327106032</v>
      </c>
      <c r="EL43" s="497">
        <f>'153-S 2020CEEIOT(RMB)'!EL43/6.8974</f>
        <v>1416.2726843171799</v>
      </c>
      <c r="EM43" s="497">
        <f>'153-S 2020CEEIOT(RMB)'!EM43/6.8974</f>
        <v>1023.3336204656275</v>
      </c>
      <c r="EN43" s="497">
        <f>'153-S 2020CEEIOT(RMB)'!EN43/6.8974</f>
        <v>2108.6751100325114</v>
      </c>
      <c r="EO43" s="497">
        <f>'153-S 2020CEEIOT(RMB)'!EO43/6.8974</f>
        <v>30059.630623795318</v>
      </c>
      <c r="EP43" s="497">
        <f>'153-S 2020CEEIOT(RMB)'!EP43/6.8974</f>
        <v>19748.729776868062</v>
      </c>
      <c r="EQ43" s="497">
        <f>'153-S 2020CEEIOT(RMB)'!EQ43/6.8974</f>
        <v>753362.84700136306</v>
      </c>
      <c r="ER43" s="497">
        <f>'153-S 2020CEEIOT(RMB)'!ER43/6.8974</f>
        <v>6990.413163663733</v>
      </c>
      <c r="ES43" s="497">
        <f>'153-S 2020CEEIOT(RMB)'!ES43/6.8974</f>
        <v>1343.6077679707726</v>
      </c>
      <c r="ET43" s="497">
        <f>'153-S 2020CEEIOT(RMB)'!ET43/6.8974</f>
        <v>401194.96629132389</v>
      </c>
      <c r="EU43" s="497">
        <f>'153-S 2020CEEIOT(RMB)'!EU43/6.8974</f>
        <v>1040.9837174204756</v>
      </c>
      <c r="EV43" s="497">
        <f>'153-S 2020CEEIOT(RMB)'!EV43/6.8974</f>
        <v>3310.9232609224987</v>
      </c>
      <c r="EW43" s="497">
        <f>'153-S 2020CEEIOT(RMB)'!EW43/6.8974</f>
        <v>390.01702075831395</v>
      </c>
      <c r="EX43" s="497">
        <f>'153-S 2020CEEIOT(RMB)'!EX43/6.8974</f>
        <v>1049.5770962393074</v>
      </c>
      <c r="EY43" s="497">
        <f>'153-S 2020CEEIOT(RMB)'!EY43/6.8974</f>
        <v>2364.2453338925889</v>
      </c>
      <c r="EZ43" s="498">
        <f>'153-S 2020CEEIOT(RMB)'!EZ43/6.8974</f>
        <v>1024555.0339809773</v>
      </c>
      <c r="FA43" s="499">
        <f>'153-S 2020CEEIOT(RMB)'!FA43/6.8974</f>
        <v>27596575.920453619</v>
      </c>
      <c r="FB43" s="355">
        <f>'153-S 2020CEEIOT(RMB)'!FB43/6.8974</f>
        <v>47682.13057228869</v>
      </c>
      <c r="FC43" s="355">
        <f>'153-S 2020CEEIOT(RMB)'!FC43/6.8974</f>
        <v>231874.28985726641</v>
      </c>
      <c r="FD43" s="356">
        <f>'153-S 2020CEEIOT(RMB)'!FD43/6.8974</f>
        <v>279556.42042955512</v>
      </c>
      <c r="FE43" s="355">
        <f>'153-S 2020CEEIOT(RMB)'!FE43/6.8974</f>
        <v>0</v>
      </c>
      <c r="FF43" s="356">
        <f>'153-S 2020CEEIOT(RMB)'!FF43/6.8974</f>
        <v>279556.42042955512</v>
      </c>
      <c r="FG43" s="355">
        <f>'153-S 2020CEEIOT(RMB)'!FG43/6.8974</f>
        <v>0</v>
      </c>
      <c r="FH43" s="355">
        <f>'153-S 2020CEEIOT(RMB)'!FH43/6.8974</f>
        <v>-696180.34627030767</v>
      </c>
      <c r="FI43" s="356">
        <f>'153-S 2020CEEIOT(RMB)'!FI43/6.8974</f>
        <v>-696180.34627030767</v>
      </c>
      <c r="FJ43" s="355">
        <f>'153-S 2020CEEIOT(RMB)'!FJ43/6.8974</f>
        <v>1088056.9729167502</v>
      </c>
      <c r="FK43" s="500">
        <f>'153-S 2020CEEIOT(RMB)'!FK43/6.8974</f>
        <v>671433.04707599769</v>
      </c>
      <c r="FL43" s="501">
        <f>'153-S 2020CEEIOT(RMB)'!FL43/6.8974</f>
        <v>2373655.3029543613</v>
      </c>
      <c r="FM43" s="502">
        <f>'153-S 2020CEEIOT(RMB)'!FM43/6.8974</f>
        <v>25894353.664575268</v>
      </c>
    </row>
    <row r="44" spans="1:169" ht="15">
      <c r="A44" s="815"/>
      <c r="B44" s="495" t="s">
        <v>190</v>
      </c>
      <c r="C44" s="496" t="s">
        <v>722</v>
      </c>
      <c r="D44" s="641">
        <f>'153-S 2020CEEIOT(RMB)'!D44/6.8974</f>
        <v>342.67316983437138</v>
      </c>
      <c r="E44" s="497">
        <f>'153-S 2020CEEIOT(RMB)'!E44/6.8974</f>
        <v>54.010331829971946</v>
      </c>
      <c r="F44" s="497">
        <f>'153-S 2020CEEIOT(RMB)'!F44/6.8974</f>
        <v>22.20258410462985</v>
      </c>
      <c r="G44" s="497">
        <f>'153-S 2020CEEIOT(RMB)'!G44/6.8974</f>
        <v>231.31788912374765</v>
      </c>
      <c r="H44" s="497">
        <f>'153-S 2020CEEIOT(RMB)'!H44/6.8974</f>
        <v>11439.67792440917</v>
      </c>
      <c r="I44" s="497">
        <f>'153-S 2020CEEIOT(RMB)'!I44/6.8974</f>
        <v>713.94051487673744</v>
      </c>
      <c r="J44" s="497">
        <f>'153-S 2020CEEIOT(RMB)'!J44/6.8974</f>
        <v>249.04218285143853</v>
      </c>
      <c r="K44" s="497">
        <f>'153-S 2020CEEIOT(RMB)'!K44/6.8974</f>
        <v>188.45493887993274</v>
      </c>
      <c r="L44" s="497">
        <f>'153-S 2020CEEIOT(RMB)'!L44/6.8974</f>
        <v>107.44001127370862</v>
      </c>
      <c r="M44" s="497">
        <f>'153-S 2020CEEIOT(RMB)'!M44/6.8974</f>
        <v>176.46541026466443</v>
      </c>
      <c r="N44" s="497">
        <f>'153-S 2020CEEIOT(RMB)'!N44/6.8974</f>
        <v>992.02417777428116</v>
      </c>
      <c r="O44" s="497">
        <f>'153-S 2020CEEIOT(RMB)'!O44/6.8974</f>
        <v>136.54497156794648</v>
      </c>
      <c r="P44" s="497">
        <f>'153-S 2020CEEIOT(RMB)'!P44/6.8974</f>
        <v>361.97311166084825</v>
      </c>
      <c r="Q44" s="497">
        <f>'153-S 2020CEEIOT(RMB)'!Q44/6.8974</f>
        <v>180.0613967748759</v>
      </c>
      <c r="R44" s="497">
        <f>'153-S 2020CEEIOT(RMB)'!R44/6.8974</f>
        <v>23.788621417951006</v>
      </c>
      <c r="S44" s="497">
        <f>'153-S 2020CEEIOT(RMB)'!S44/6.8974</f>
        <v>291.87201725603353</v>
      </c>
      <c r="T44" s="497">
        <f>'153-S 2020CEEIOT(RMB)'!T44/6.8974</f>
        <v>389.84620671036441</v>
      </c>
      <c r="U44" s="497">
        <f>'153-S 2020CEEIOT(RMB)'!U44/6.8974</f>
        <v>203.98464637790516</v>
      </c>
      <c r="V44" s="497">
        <f>'153-S 2020CEEIOT(RMB)'!V44/6.8974</f>
        <v>437.33758232018732</v>
      </c>
      <c r="W44" s="497">
        <f>'153-S 2020CEEIOT(RMB)'!W44/6.8974</f>
        <v>336.69046896607011</v>
      </c>
      <c r="X44" s="497">
        <f>'153-S 2020CEEIOT(RMB)'!X44/6.8974</f>
        <v>202.84775631236462</v>
      </c>
      <c r="Y44" s="497">
        <f>'153-S 2020CEEIOT(RMB)'!Y44/6.8974</f>
        <v>14128.842866632471</v>
      </c>
      <c r="Z44" s="497">
        <f>'153-S 2020CEEIOT(RMB)'!Z44/6.8974</f>
        <v>72759.843132671696</v>
      </c>
      <c r="AA44" s="497">
        <f>'153-S 2020CEEIOT(RMB)'!AA44/6.8974</f>
        <v>47800.942257446804</v>
      </c>
      <c r="AB44" s="497">
        <f>'153-S 2020CEEIOT(RMB)'!AB44/6.8974</f>
        <v>25264.791033929807</v>
      </c>
      <c r="AC44" s="497">
        <f>'153-S 2020CEEIOT(RMB)'!AC44/6.8974</f>
        <v>111176.3260096671</v>
      </c>
      <c r="AD44" s="497">
        <f>'153-S 2020CEEIOT(RMB)'!AD44/6.8974</f>
        <v>159.26326913199875</v>
      </c>
      <c r="AE44" s="497">
        <f>'153-S 2020CEEIOT(RMB)'!AE44/6.8974</f>
        <v>9.1522041397082994</v>
      </c>
      <c r="AF44" s="497">
        <f>'153-S 2020CEEIOT(RMB)'!AF44/6.8974</f>
        <v>9.1817207957556199</v>
      </c>
      <c r="AG44" s="497">
        <f>'153-S 2020CEEIOT(RMB)'!AG44/6.8974</f>
        <v>40.512731104275105</v>
      </c>
      <c r="AH44" s="497">
        <f>'153-S 2020CEEIOT(RMB)'!AH44/6.8974</f>
        <v>13245.543484455438</v>
      </c>
      <c r="AI44" s="497">
        <f>'153-S 2020CEEIOT(RMB)'!AI44/6.8974</f>
        <v>27991.258854268915</v>
      </c>
      <c r="AJ44" s="497">
        <f>'153-S 2020CEEIOT(RMB)'!AJ44/6.8974</f>
        <v>156.36016758656231</v>
      </c>
      <c r="AK44" s="497">
        <f>'153-S 2020CEEIOT(RMB)'!AK44/6.8974</f>
        <v>9573.4593930393166</v>
      </c>
      <c r="AL44" s="497">
        <f>'153-S 2020CEEIOT(RMB)'!AL44/6.8974</f>
        <v>562.52058256080466</v>
      </c>
      <c r="AM44" s="497">
        <f>'153-S 2020CEEIOT(RMB)'!AM44/6.8974</f>
        <v>13701.558781377167</v>
      </c>
      <c r="AN44" s="497">
        <f>'153-S 2020CEEIOT(RMB)'!AN44/6.8974</f>
        <v>64298.597227989332</v>
      </c>
      <c r="AO44" s="497">
        <f>'153-S 2020CEEIOT(RMB)'!AO44/6.8974</f>
        <v>459386.20252326928</v>
      </c>
      <c r="AP44" s="497">
        <f>'153-S 2020CEEIOT(RMB)'!AP44/6.8974</f>
        <v>13871.69573942922</v>
      </c>
      <c r="AQ44" s="497">
        <f>'153-S 2020CEEIOT(RMB)'!AQ44/6.8974</f>
        <v>11244.736548813387</v>
      </c>
      <c r="AR44" s="497">
        <f>'153-S 2020CEEIOT(RMB)'!AR44/6.8974</f>
        <v>2428.8737179945815</v>
      </c>
      <c r="AS44" s="497">
        <f>'153-S 2020CEEIOT(RMB)'!AS44/6.8974</f>
        <v>16.717201900926138</v>
      </c>
      <c r="AT44" s="497">
        <f>'153-S 2020CEEIOT(RMB)'!AT44/6.8974</f>
        <v>54.083670005290216</v>
      </c>
      <c r="AU44" s="497">
        <f>'153-S 2020CEEIOT(RMB)'!AU44/6.8974</f>
        <v>127.43651407553163</v>
      </c>
      <c r="AV44" s="497">
        <f>'153-S 2020CEEIOT(RMB)'!AV44/6.8974</f>
        <v>33.538651012926351</v>
      </c>
      <c r="AW44" s="497">
        <f>'153-S 2020CEEIOT(RMB)'!AW44/6.8974</f>
        <v>10207.832875191418</v>
      </c>
      <c r="AX44" s="497">
        <f>'153-S 2020CEEIOT(RMB)'!AX44/6.8974</f>
        <v>91.630877856604954</v>
      </c>
      <c r="AY44" s="497">
        <f>'153-S 2020CEEIOT(RMB)'!AY44/6.8974</f>
        <v>123.56027933012312</v>
      </c>
      <c r="AZ44" s="497">
        <f>'153-S 2020CEEIOT(RMB)'!AZ44/6.8974</f>
        <v>43571.675246699582</v>
      </c>
      <c r="BA44" s="497">
        <f>'153-S 2020CEEIOT(RMB)'!BA44/6.8974</f>
        <v>149716.04915758807</v>
      </c>
      <c r="BB44" s="497">
        <f>'153-S 2020CEEIOT(RMB)'!BB44/6.8974</f>
        <v>14447.204122321507</v>
      </c>
      <c r="BC44" s="497">
        <f>'153-S 2020CEEIOT(RMB)'!BC44/6.8974</f>
        <v>147.54340227595793</v>
      </c>
      <c r="BD44" s="497">
        <f>'153-S 2020CEEIOT(RMB)'!BD44/6.8974</f>
        <v>1343.6846441258933</v>
      </c>
      <c r="BE44" s="497">
        <f>'153-S 2020CEEIOT(RMB)'!BE44/6.8974</f>
        <v>29.14343547442861</v>
      </c>
      <c r="BF44" s="497">
        <f>'153-S 2020CEEIOT(RMB)'!BF44/6.8974</f>
        <v>175.30198718221206</v>
      </c>
      <c r="BG44" s="497">
        <f>'153-S 2020CEEIOT(RMB)'!BG44/6.8974</f>
        <v>156.7509986914379</v>
      </c>
      <c r="BH44" s="497">
        <f>'153-S 2020CEEIOT(RMB)'!BH44/6.8974</f>
        <v>110.11772920307139</v>
      </c>
      <c r="BI44" s="497">
        <f>'153-S 2020CEEIOT(RMB)'!BI44/6.8974</f>
        <v>26007.545348569391</v>
      </c>
      <c r="BJ44" s="497">
        <f>'153-S 2020CEEIOT(RMB)'!BJ44/6.8974</f>
        <v>18.482944423514372</v>
      </c>
      <c r="BK44" s="497">
        <f>'153-S 2020CEEIOT(RMB)'!BK44/6.8974</f>
        <v>37.610270350630351</v>
      </c>
      <c r="BL44" s="497">
        <f>'153-S 2020CEEIOT(RMB)'!BL44/6.8974</f>
        <v>6.3778031733191662</v>
      </c>
      <c r="BM44" s="497">
        <f>'153-S 2020CEEIOT(RMB)'!BM44/6.8974</f>
        <v>92.524980358310358</v>
      </c>
      <c r="BN44" s="497">
        <f>'153-S 2020CEEIOT(RMB)'!BN44/6.8974</f>
        <v>6.8504086320243944</v>
      </c>
      <c r="BO44" s="497">
        <f>'153-S 2020CEEIOT(RMB)'!BO44/6.8974</f>
        <v>34.3776415486602</v>
      </c>
      <c r="BP44" s="497">
        <f>'153-S 2020CEEIOT(RMB)'!BP44/6.8974</f>
        <v>59.958650062766175</v>
      </c>
      <c r="BQ44" s="497">
        <f>'153-S 2020CEEIOT(RMB)'!BQ44/6.8974</f>
        <v>568.46821120168556</v>
      </c>
      <c r="BR44" s="497">
        <f>'153-S 2020CEEIOT(RMB)'!BR44/6.8974</f>
        <v>46.607371364986882</v>
      </c>
      <c r="BS44" s="497">
        <f>'153-S 2020CEEIOT(RMB)'!BS44/6.8974</f>
        <v>102.92799268267017</v>
      </c>
      <c r="BT44" s="497">
        <f>'153-S 2020CEEIOT(RMB)'!BT44/6.8974</f>
        <v>103.44908403995616</v>
      </c>
      <c r="BU44" s="497">
        <f>'153-S 2020CEEIOT(RMB)'!BU44/6.8974</f>
        <v>168.58446773664531</v>
      </c>
      <c r="BV44" s="497">
        <f>'153-S 2020CEEIOT(RMB)'!BV44/6.8974</f>
        <v>5491.0757603535812</v>
      </c>
      <c r="BW44" s="497">
        <f>'153-S 2020CEEIOT(RMB)'!BW44/6.8974</f>
        <v>5119.9509419370752</v>
      </c>
      <c r="BX44" s="497">
        <f>'153-S 2020CEEIOT(RMB)'!BX44/6.8974</f>
        <v>4099.6338414541187</v>
      </c>
      <c r="BY44" s="497">
        <f>'153-S 2020CEEIOT(RMB)'!BY44/6.8974</f>
        <v>127.89202569279517</v>
      </c>
      <c r="BZ44" s="497">
        <f>'153-S 2020CEEIOT(RMB)'!BZ44/6.8974</f>
        <v>79.079318746634883</v>
      </c>
      <c r="CA44" s="497">
        <f>'153-S 2020CEEIOT(RMB)'!CA44/6.8974</f>
        <v>30.444284821291561</v>
      </c>
      <c r="CB44" s="497">
        <f>'153-S 2020CEEIOT(RMB)'!CB44/6.8974</f>
        <v>20415.997943783426</v>
      </c>
      <c r="CC44" s="497">
        <f>'153-S 2020CEEIOT(RMB)'!CC44/6.8974</f>
        <v>16404.259351860725</v>
      </c>
      <c r="CD44" s="497">
        <f>'153-S 2020CEEIOT(RMB)'!CD44/6.8974</f>
        <v>2318.7434396273525</v>
      </c>
      <c r="CE44" s="497">
        <f>'153-S 2020CEEIOT(RMB)'!CE44/6.8974</f>
        <v>168.65672571861532</v>
      </c>
      <c r="CF44" s="497">
        <f>'153-S 2020CEEIOT(RMB)'!CF44/6.8974</f>
        <v>21.975681036332933</v>
      </c>
      <c r="CG44" s="497">
        <f>'153-S 2020CEEIOT(RMB)'!CG44/6.8974</f>
        <v>21.815161149103343</v>
      </c>
      <c r="CH44" s="497">
        <f>'153-S 2020CEEIOT(RMB)'!CH44/6.8974</f>
        <v>143.38939896805724</v>
      </c>
      <c r="CI44" s="497">
        <f>'153-S 2020CEEIOT(RMB)'!CI44/6.8974</f>
        <v>269.54367435494214</v>
      </c>
      <c r="CJ44" s="497">
        <f>'153-S 2020CEEIOT(RMB)'!CJ44/6.8974</f>
        <v>239.32465006163591</v>
      </c>
      <c r="CK44" s="497">
        <f>'153-S 2020CEEIOT(RMB)'!CK44/6.8974</f>
        <v>275.53065091683004</v>
      </c>
      <c r="CL44" s="497">
        <f>'153-S 2020CEEIOT(RMB)'!CL44/6.8974</f>
        <v>17233.256707045119</v>
      </c>
      <c r="CM44" s="497">
        <f>'153-S 2020CEEIOT(RMB)'!CM44/6.8974</f>
        <v>54864.067573891443</v>
      </c>
      <c r="CN44" s="497">
        <f>'153-S 2020CEEIOT(RMB)'!CN44/6.8974</f>
        <v>10720.289634658506</v>
      </c>
      <c r="CO44" s="497">
        <f>'153-S 2020CEEIOT(RMB)'!CO44/6.8974</f>
        <v>13861.908868151793</v>
      </c>
      <c r="CP44" s="497">
        <f>'153-S 2020CEEIOT(RMB)'!CP44/6.8974</f>
        <v>38766.585685109181</v>
      </c>
      <c r="CQ44" s="497">
        <f>'153-S 2020CEEIOT(RMB)'!CQ44/6.8974</f>
        <v>1199.0741136951483</v>
      </c>
      <c r="CR44" s="497">
        <f>'153-S 2020CEEIOT(RMB)'!CR44/6.8974</f>
        <v>18725.254571339079</v>
      </c>
      <c r="CS44" s="497">
        <f>'153-S 2020CEEIOT(RMB)'!CS44/6.8974</f>
        <v>23048.526168362863</v>
      </c>
      <c r="CT44" s="497">
        <f>'153-S 2020CEEIOT(RMB)'!CT44/6.8974</f>
        <v>11529.523634536608</v>
      </c>
      <c r="CU44" s="497">
        <f>'153-S 2020CEEIOT(RMB)'!CU44/6.8974</f>
        <v>18952.434670359147</v>
      </c>
      <c r="CV44" s="497">
        <f>'153-S 2020CEEIOT(RMB)'!CV44/6.8974</f>
        <v>43.885259911040471</v>
      </c>
      <c r="CW44" s="497">
        <f>'153-S 2020CEEIOT(RMB)'!CW44/6.8974</f>
        <v>25.621538026758337</v>
      </c>
      <c r="CX44" s="497">
        <f>'153-S 2020CEEIOT(RMB)'!CX44/6.8974</f>
        <v>9.4209347602101534</v>
      </c>
      <c r="CY44" s="497">
        <f>'153-S 2020CEEIOT(RMB)'!CY44/6.8974</f>
        <v>8406.724001303397</v>
      </c>
      <c r="CZ44" s="497">
        <f>'153-S 2020CEEIOT(RMB)'!CZ44/6.8974</f>
        <v>50.389697702435498</v>
      </c>
      <c r="DA44" s="497">
        <f>'153-S 2020CEEIOT(RMB)'!DA44/6.8974</f>
        <v>33.299843101126335</v>
      </c>
      <c r="DB44" s="497">
        <f>'153-S 2020CEEIOT(RMB)'!DB44/6.8974</f>
        <v>1128.7849515870348</v>
      </c>
      <c r="DC44" s="497">
        <f>'153-S 2020CEEIOT(RMB)'!DC44/6.8974</f>
        <v>114.44292161633709</v>
      </c>
      <c r="DD44" s="497">
        <f>'153-S 2020CEEIOT(RMB)'!DD44/6.8974</f>
        <v>342.865418601317</v>
      </c>
      <c r="DE44" s="497">
        <f>'153-S 2020CEEIOT(RMB)'!DE44/6.8974</f>
        <v>164.29436138792406</v>
      </c>
      <c r="DF44" s="497">
        <f>'153-S 2020CEEIOT(RMB)'!DF44/6.8974</f>
        <v>268.9174507860572</v>
      </c>
      <c r="DG44" s="497">
        <f>'153-S 2020CEEIOT(RMB)'!DG44/6.8974</f>
        <v>504.96196164328711</v>
      </c>
      <c r="DH44" s="497">
        <f>'153-S 2020CEEIOT(RMB)'!DH44/6.8974</f>
        <v>751205.12680556346</v>
      </c>
      <c r="DI44" s="497">
        <f>'153-S 2020CEEIOT(RMB)'!DI44/6.8974</f>
        <v>315335.93424465199</v>
      </c>
      <c r="DJ44" s="497">
        <f>'153-S 2020CEEIOT(RMB)'!DJ44/6.8974</f>
        <v>23.578473235483052</v>
      </c>
      <c r="DK44" s="497">
        <f>'153-S 2020CEEIOT(RMB)'!DK44/6.8974</f>
        <v>19.314083640322696</v>
      </c>
      <c r="DL44" s="497">
        <f>'153-S 2020CEEIOT(RMB)'!DL44/6.8974</f>
        <v>267.40599426853447</v>
      </c>
      <c r="DM44" s="497">
        <f>'153-S 2020CEEIOT(RMB)'!DM44/6.8974</f>
        <v>115.13574786871733</v>
      </c>
      <c r="DN44" s="497">
        <f>'153-S 2020CEEIOT(RMB)'!DN44/6.8974</f>
        <v>3.1731946817670731</v>
      </c>
      <c r="DO44" s="497">
        <f>'153-S 2020CEEIOT(RMB)'!DO44/6.8974</f>
        <v>11.661025791847772</v>
      </c>
      <c r="DP44" s="497">
        <f>'153-S 2020CEEIOT(RMB)'!DP44/6.8974</f>
        <v>136.6071465785424</v>
      </c>
      <c r="DQ44" s="497">
        <f>'153-S 2020CEEIOT(RMB)'!DQ44/6.8974</f>
        <v>32.895978291367811</v>
      </c>
      <c r="DR44" s="497">
        <f>'153-S 2020CEEIOT(RMB)'!DR44/6.8974</f>
        <v>114.89342185080781</v>
      </c>
      <c r="DS44" s="497">
        <f>'153-S 2020CEEIOT(RMB)'!DS44/6.8974</f>
        <v>321.85434748251333</v>
      </c>
      <c r="DT44" s="497">
        <f>'153-S 2020CEEIOT(RMB)'!DT44/6.8974</f>
        <v>123.61255160332355</v>
      </c>
      <c r="DU44" s="497">
        <f>'153-S 2020CEEIOT(RMB)'!DU44/6.8974</f>
        <v>424651.26780724648</v>
      </c>
      <c r="DV44" s="497">
        <f>'153-S 2020CEEIOT(RMB)'!DV44/6.8974</f>
        <v>385.75637984175313</v>
      </c>
      <c r="DW44" s="497">
        <f>'153-S 2020CEEIOT(RMB)'!DW44/6.8974</f>
        <v>1325.7595817109109</v>
      </c>
      <c r="DX44" s="497">
        <f>'153-S 2020CEEIOT(RMB)'!DX44/6.8974</f>
        <v>106995.87490656793</v>
      </c>
      <c r="DY44" s="497">
        <f>'153-S 2020CEEIOT(RMB)'!DY44/6.8974</f>
        <v>6822.8624160041236</v>
      </c>
      <c r="DZ44" s="497">
        <f>'153-S 2020CEEIOT(RMB)'!DZ44/6.8974</f>
        <v>88853.857620211202</v>
      </c>
      <c r="EA44" s="497">
        <f>'153-S 2020CEEIOT(RMB)'!EA44/6.8974</f>
        <v>1826051.1007425771</v>
      </c>
      <c r="EB44" s="497">
        <f>'153-S 2020CEEIOT(RMB)'!EB44/6.8974</f>
        <v>986838.40739672398</v>
      </c>
      <c r="EC44" s="497">
        <f>'153-S 2020CEEIOT(RMB)'!EC44/6.8974</f>
        <v>948100.98784327426</v>
      </c>
      <c r="ED44" s="497">
        <f>'153-S 2020CEEIOT(RMB)'!ED44/6.8974</f>
        <v>117284.97367857781</v>
      </c>
      <c r="EE44" s="497">
        <f>'153-S 2020CEEIOT(RMB)'!EE44/6.8974</f>
        <v>149109.52553527683</v>
      </c>
      <c r="EF44" s="497">
        <f>'153-S 2020CEEIOT(RMB)'!EF44/6.8974</f>
        <v>252338.22791760927</v>
      </c>
      <c r="EG44" s="497">
        <f>'153-S 2020CEEIOT(RMB)'!EG44/6.8974</f>
        <v>190269.74174289673</v>
      </c>
      <c r="EH44" s="497">
        <f>'153-S 2020CEEIOT(RMB)'!EH44/6.8974</f>
        <v>4070393.8878285545</v>
      </c>
      <c r="EI44" s="497">
        <f>'153-S 2020CEEIOT(RMB)'!EI44/6.8974</f>
        <v>132455.48094209339</v>
      </c>
      <c r="EJ44" s="497">
        <f>'153-S 2020CEEIOT(RMB)'!EJ44/6.8974</f>
        <v>10701.978260334896</v>
      </c>
      <c r="EK44" s="497">
        <f>'153-S 2020CEEIOT(RMB)'!EK44/6.8974</f>
        <v>362989.37756717077</v>
      </c>
      <c r="EL44" s="497">
        <f>'153-S 2020CEEIOT(RMB)'!EL44/6.8974</f>
        <v>4963.3668165363706</v>
      </c>
      <c r="EM44" s="497">
        <f>'153-S 2020CEEIOT(RMB)'!EM44/6.8974</f>
        <v>6442.3066153523914</v>
      </c>
      <c r="EN44" s="497">
        <f>'153-S 2020CEEIOT(RMB)'!EN44/6.8974</f>
        <v>1264.3720250776598</v>
      </c>
      <c r="EO44" s="497">
        <f>'153-S 2020CEEIOT(RMB)'!EO44/6.8974</f>
        <v>14568.309181977374</v>
      </c>
      <c r="EP44" s="497">
        <f>'153-S 2020CEEIOT(RMB)'!EP44/6.8974</f>
        <v>297.76289093754571</v>
      </c>
      <c r="EQ44" s="497">
        <f>'153-S 2020CEEIOT(RMB)'!EQ44/6.8974</f>
        <v>395888.28010757436</v>
      </c>
      <c r="ER44" s="497">
        <f>'153-S 2020CEEIOT(RMB)'!ER44/6.8974</f>
        <v>1024.9169186929266</v>
      </c>
      <c r="ES44" s="497">
        <f>'153-S 2020CEEIOT(RMB)'!ES44/6.8974</f>
        <v>20.003576259034752</v>
      </c>
      <c r="ET44" s="497">
        <f>'153-S 2020CEEIOT(RMB)'!ET44/6.8974</f>
        <v>368016.17424915632</v>
      </c>
      <c r="EU44" s="497">
        <f>'153-S 2020CEEIOT(RMB)'!EU44/6.8974</f>
        <v>76627.608270922734</v>
      </c>
      <c r="EV44" s="497">
        <f>'153-S 2020CEEIOT(RMB)'!EV44/6.8974</f>
        <v>984.13649912348762</v>
      </c>
      <c r="EW44" s="497">
        <f>'153-S 2020CEEIOT(RMB)'!EW44/6.8974</f>
        <v>248.00766056128984</v>
      </c>
      <c r="EX44" s="497">
        <f>'153-S 2020CEEIOT(RMB)'!EX44/6.8974</f>
        <v>583.51054541183839</v>
      </c>
      <c r="EY44" s="497">
        <f>'153-S 2020CEEIOT(RMB)'!EY44/6.8974</f>
        <v>15335.42012144462</v>
      </c>
      <c r="EZ44" s="498">
        <f>'153-S 2020CEEIOT(RMB)'!EZ44/6.8974</f>
        <v>715736.86392387375</v>
      </c>
      <c r="FA44" s="499">
        <f>'153-S 2020CEEIOT(RMB)'!FA44/6.8974</f>
        <v>13773001.037531113</v>
      </c>
      <c r="FB44" s="355">
        <f>'153-S 2020CEEIOT(RMB)'!FB44/6.8974</f>
        <v>39077.297707488331</v>
      </c>
      <c r="FC44" s="355">
        <f>'153-S 2020CEEIOT(RMB)'!FC44/6.8974</f>
        <v>168554.834668444</v>
      </c>
      <c r="FD44" s="356">
        <f>'153-S 2020CEEIOT(RMB)'!FD44/6.8974</f>
        <v>207632.13237593233</v>
      </c>
      <c r="FE44" s="355">
        <f>'153-S 2020CEEIOT(RMB)'!FE44/6.8974</f>
        <v>0</v>
      </c>
      <c r="FF44" s="356">
        <f>'153-S 2020CEEIOT(RMB)'!FF44/6.8974</f>
        <v>207632.13237593233</v>
      </c>
      <c r="FG44" s="355">
        <f>'153-S 2020CEEIOT(RMB)'!FG44/6.8974</f>
        <v>0</v>
      </c>
      <c r="FH44" s="355">
        <f>'153-S 2020CEEIOT(RMB)'!FH44/6.8974</f>
        <v>-212267.14660805603</v>
      </c>
      <c r="FI44" s="356">
        <f>'153-S 2020CEEIOT(RMB)'!FI44/6.8974</f>
        <v>-212267.14660805603</v>
      </c>
      <c r="FJ44" s="355">
        <f>'153-S 2020CEEIOT(RMB)'!FJ44/6.8974</f>
        <v>261594.33924505144</v>
      </c>
      <c r="FK44" s="500">
        <f>'153-S 2020CEEIOT(RMB)'!FK44/6.8974</f>
        <v>256959.3250129277</v>
      </c>
      <c r="FL44" s="501">
        <f>'153-S 2020CEEIOT(RMB)'!FL44/6.8974</f>
        <v>141362.38532665168</v>
      </c>
      <c r="FM44" s="502">
        <f>'153-S 2020CEEIOT(RMB)'!FM44/6.8974</f>
        <v>13888597.977217389</v>
      </c>
    </row>
    <row r="45" spans="1:169" ht="15">
      <c r="A45" s="815"/>
      <c r="B45" s="504" t="s">
        <v>240</v>
      </c>
      <c r="C45" s="496" t="s">
        <v>723</v>
      </c>
      <c r="D45" s="641">
        <f>'153-S 2020CEEIOT(RMB)'!D45/6.8974</f>
        <v>126.6865861168618</v>
      </c>
      <c r="E45" s="497">
        <f>'153-S 2020CEEIOT(RMB)'!E45/6.8974</f>
        <v>24.892605624386817</v>
      </c>
      <c r="F45" s="497">
        <f>'153-S 2020CEEIOT(RMB)'!F45/6.8974</f>
        <v>46.791536699798947</v>
      </c>
      <c r="G45" s="497">
        <f>'153-S 2020CEEIOT(RMB)'!G45/6.8974</f>
        <v>268.28210675074394</v>
      </c>
      <c r="H45" s="497">
        <f>'153-S 2020CEEIOT(RMB)'!H45/6.8974</f>
        <v>43.153550159218966</v>
      </c>
      <c r="I45" s="497">
        <f>'153-S 2020CEEIOT(RMB)'!I45/6.8974</f>
        <v>1697.9495428553994</v>
      </c>
      <c r="J45" s="497">
        <f>'153-S 2020CEEIOT(RMB)'!J45/6.8974</f>
        <v>303.47930270941453</v>
      </c>
      <c r="K45" s="497">
        <f>'153-S 2020CEEIOT(RMB)'!K45/6.8974</f>
        <v>657.66247722636706</v>
      </c>
      <c r="L45" s="497">
        <f>'153-S 2020CEEIOT(RMB)'!L45/6.8974</f>
        <v>356.05634677206154</v>
      </c>
      <c r="M45" s="497">
        <f>'153-S 2020CEEIOT(RMB)'!M45/6.8974</f>
        <v>863.60653086257855</v>
      </c>
      <c r="N45" s="497">
        <f>'153-S 2020CEEIOT(RMB)'!N45/6.8974</f>
        <v>167.7214571850474</v>
      </c>
      <c r="O45" s="497">
        <f>'153-S 2020CEEIOT(RMB)'!O45/6.8974</f>
        <v>751.66575393730227</v>
      </c>
      <c r="P45" s="497">
        <f>'153-S 2020CEEIOT(RMB)'!P45/6.8974</f>
        <v>1399.2604635360474</v>
      </c>
      <c r="Q45" s="497">
        <f>'153-S 2020CEEIOT(RMB)'!Q45/6.8974</f>
        <v>614.54540005242154</v>
      </c>
      <c r="R45" s="497">
        <f>'153-S 2020CEEIOT(RMB)'!R45/6.8974</f>
        <v>75.237461217175664</v>
      </c>
      <c r="S45" s="497">
        <f>'153-S 2020CEEIOT(RMB)'!S45/6.8974</f>
        <v>516.99193722992595</v>
      </c>
      <c r="T45" s="497">
        <f>'153-S 2020CEEIOT(RMB)'!T45/6.8974</f>
        <v>275.86775812148846</v>
      </c>
      <c r="U45" s="497">
        <f>'153-S 2020CEEIOT(RMB)'!U45/6.8974</f>
        <v>1564.7925416949411</v>
      </c>
      <c r="V45" s="497">
        <f>'153-S 2020CEEIOT(RMB)'!V45/6.8974</f>
        <v>398.14006799650724</v>
      </c>
      <c r="W45" s="497">
        <f>'153-S 2020CEEIOT(RMB)'!W45/6.8974</f>
        <v>370.76370803281202</v>
      </c>
      <c r="X45" s="497">
        <f>'153-S 2020CEEIOT(RMB)'!X45/6.8974</f>
        <v>304.93535663992554</v>
      </c>
      <c r="Y45" s="497">
        <f>'153-S 2020CEEIOT(RMB)'!Y45/6.8974</f>
        <v>2336.1372859877497</v>
      </c>
      <c r="Z45" s="497">
        <f>'153-S 2020CEEIOT(RMB)'!Z45/6.8974</f>
        <v>973.1579148615524</v>
      </c>
      <c r="AA45" s="497">
        <f>'153-S 2020CEEIOT(RMB)'!AA45/6.8974</f>
        <v>1048.0036509116039</v>
      </c>
      <c r="AB45" s="497">
        <f>'153-S 2020CEEIOT(RMB)'!AB45/6.8974</f>
        <v>681.32707853168972</v>
      </c>
      <c r="AC45" s="497">
        <f>'153-S 2020CEEIOT(RMB)'!AC45/6.8974</f>
        <v>237.04672775778599</v>
      </c>
      <c r="AD45" s="497">
        <f>'153-S 2020CEEIOT(RMB)'!AD45/6.8974</f>
        <v>2658.6037680498853</v>
      </c>
      <c r="AE45" s="497">
        <f>'153-S 2020CEEIOT(RMB)'!AE45/6.8974</f>
        <v>136.17670058105514</v>
      </c>
      <c r="AF45" s="497">
        <f>'153-S 2020CEEIOT(RMB)'!AF45/6.8974</f>
        <v>198.84274925887965</v>
      </c>
      <c r="AG45" s="497">
        <f>'153-S 2020CEEIOT(RMB)'!AG45/6.8974</f>
        <v>552.89364431118588</v>
      </c>
      <c r="AH45" s="497">
        <f>'153-S 2020CEEIOT(RMB)'!AH45/6.8974</f>
        <v>2213.4031055685691</v>
      </c>
      <c r="AI45" s="497">
        <f>'153-S 2020CEEIOT(RMB)'!AI45/6.8974</f>
        <v>10439.844406672279</v>
      </c>
      <c r="AJ45" s="497">
        <f>'153-S 2020CEEIOT(RMB)'!AJ45/6.8974</f>
        <v>8514.0100653878508</v>
      </c>
      <c r="AK45" s="497">
        <f>'153-S 2020CEEIOT(RMB)'!AK45/6.8974</f>
        <v>1586.1801222293825</v>
      </c>
      <c r="AL45" s="497">
        <f>'153-S 2020CEEIOT(RMB)'!AL45/6.8974</f>
        <v>6187.4999582600285</v>
      </c>
      <c r="AM45" s="497">
        <f>'153-S 2020CEEIOT(RMB)'!AM45/6.8974</f>
        <v>4663.4439720648561</v>
      </c>
      <c r="AN45" s="497">
        <f>'153-S 2020CEEIOT(RMB)'!AN45/6.8974</f>
        <v>1624.1858563472731</v>
      </c>
      <c r="AO45" s="497">
        <f>'153-S 2020CEEIOT(RMB)'!AO45/6.8974</f>
        <v>1451.9806453442191</v>
      </c>
      <c r="AP45" s="497">
        <f>'153-S 2020CEEIOT(RMB)'!AP45/6.8974</f>
        <v>222650.46773283038</v>
      </c>
      <c r="AQ45" s="497">
        <f>'153-S 2020CEEIOT(RMB)'!AQ45/6.8974</f>
        <v>17736.731021622843</v>
      </c>
      <c r="AR45" s="497">
        <f>'153-S 2020CEEIOT(RMB)'!AR45/6.8974</f>
        <v>530.99172471491545</v>
      </c>
      <c r="AS45" s="497">
        <f>'153-S 2020CEEIOT(RMB)'!AS45/6.8974</f>
        <v>373.16450737737517</v>
      </c>
      <c r="AT45" s="497">
        <f>'153-S 2020CEEIOT(RMB)'!AT45/6.8974</f>
        <v>1148.8198119059177</v>
      </c>
      <c r="AU45" s="497">
        <f>'153-S 2020CEEIOT(RMB)'!AU45/6.8974</f>
        <v>614.7187563395438</v>
      </c>
      <c r="AV45" s="497">
        <f>'153-S 2020CEEIOT(RMB)'!AV45/6.8974</f>
        <v>334.69691685535673</v>
      </c>
      <c r="AW45" s="497">
        <f>'153-S 2020CEEIOT(RMB)'!AW45/6.8974</f>
        <v>2365.4139345154435</v>
      </c>
      <c r="AX45" s="497">
        <f>'153-S 2020CEEIOT(RMB)'!AX45/6.8974</f>
        <v>1532.6797285029259</v>
      </c>
      <c r="AY45" s="497">
        <f>'153-S 2020CEEIOT(RMB)'!AY45/6.8974</f>
        <v>1842.2086459008892</v>
      </c>
      <c r="AZ45" s="497">
        <f>'153-S 2020CEEIOT(RMB)'!AZ45/6.8974</f>
        <v>24473.680021976848</v>
      </c>
      <c r="BA45" s="497">
        <f>'153-S 2020CEEIOT(RMB)'!BA45/6.8974</f>
        <v>140903.43404497602</v>
      </c>
      <c r="BB45" s="497">
        <f>'153-S 2020CEEIOT(RMB)'!BB45/6.8974</f>
        <v>14540.279450240172</v>
      </c>
      <c r="BC45" s="497">
        <f>'153-S 2020CEEIOT(RMB)'!BC45/6.8974</f>
        <v>1276.7687349380697</v>
      </c>
      <c r="BD45" s="497">
        <f>'153-S 2020CEEIOT(RMB)'!BD45/6.8974</f>
        <v>7724.3736101652357</v>
      </c>
      <c r="BE45" s="497">
        <f>'153-S 2020CEEIOT(RMB)'!BE45/6.8974</f>
        <v>710.89721109332925</v>
      </c>
      <c r="BF45" s="497">
        <f>'153-S 2020CEEIOT(RMB)'!BF45/6.8974</f>
        <v>4001.6736881588263</v>
      </c>
      <c r="BG45" s="497">
        <f>'153-S 2020CEEIOT(RMB)'!BG45/6.8974</f>
        <v>4355.1228636995584</v>
      </c>
      <c r="BH45" s="497">
        <f>'153-S 2020CEEIOT(RMB)'!BH45/6.8974</f>
        <v>1449.4550959247952</v>
      </c>
      <c r="BI45" s="497">
        <f>'153-S 2020CEEIOT(RMB)'!BI45/6.8974</f>
        <v>1667.9233865960357</v>
      </c>
      <c r="BJ45" s="497">
        <f>'153-S 2020CEEIOT(RMB)'!BJ45/6.8974</f>
        <v>326.62612603135085</v>
      </c>
      <c r="BK45" s="497">
        <f>'153-S 2020CEEIOT(RMB)'!BK45/6.8974</f>
        <v>812.21433060941035</v>
      </c>
      <c r="BL45" s="497">
        <f>'153-S 2020CEEIOT(RMB)'!BL45/6.8974</f>
        <v>152.27030135055085</v>
      </c>
      <c r="BM45" s="497">
        <f>'153-S 2020CEEIOT(RMB)'!BM45/6.8974</f>
        <v>1243.89657803164</v>
      </c>
      <c r="BN45" s="497">
        <f>'153-S 2020CEEIOT(RMB)'!BN45/6.8974</f>
        <v>141.93339955139044</v>
      </c>
      <c r="BO45" s="497">
        <f>'153-S 2020CEEIOT(RMB)'!BO45/6.8974</f>
        <v>660.40635992506907</v>
      </c>
      <c r="BP45" s="497">
        <f>'153-S 2020CEEIOT(RMB)'!BP45/6.8974</f>
        <v>983.55910867127932</v>
      </c>
      <c r="BQ45" s="497">
        <f>'153-S 2020CEEIOT(RMB)'!BQ45/6.8974</f>
        <v>39808.476711710806</v>
      </c>
      <c r="BR45" s="497">
        <f>'153-S 2020CEEIOT(RMB)'!BR45/6.8974</f>
        <v>730.27236904057486</v>
      </c>
      <c r="BS45" s="497">
        <f>'153-S 2020CEEIOT(RMB)'!BS45/6.8974</f>
        <v>979.49643040850913</v>
      </c>
      <c r="BT45" s="497">
        <f>'153-S 2020CEEIOT(RMB)'!BT45/6.8974</f>
        <v>1903.6915930332443</v>
      </c>
      <c r="BU45" s="497">
        <f>'153-S 2020CEEIOT(RMB)'!BU45/6.8974</f>
        <v>2806.732407533445</v>
      </c>
      <c r="BV45" s="497">
        <f>'153-S 2020CEEIOT(RMB)'!BV45/6.8974</f>
        <v>2345.7705036062948</v>
      </c>
      <c r="BW45" s="497">
        <f>'153-S 2020CEEIOT(RMB)'!BW45/6.8974</f>
        <v>298.3771963216941</v>
      </c>
      <c r="BX45" s="497">
        <f>'153-S 2020CEEIOT(RMB)'!BX45/6.8974</f>
        <v>4130.29590474629</v>
      </c>
      <c r="BY45" s="497">
        <f>'153-S 2020CEEIOT(RMB)'!BY45/6.8974</f>
        <v>1697.5974033108107</v>
      </c>
      <c r="BZ45" s="497">
        <f>'153-S 2020CEEIOT(RMB)'!BZ45/6.8974</f>
        <v>1205.5666849528607</v>
      </c>
      <c r="CA45" s="497">
        <f>'153-S 2020CEEIOT(RMB)'!CA45/6.8974</f>
        <v>344.36163247470319</v>
      </c>
      <c r="CB45" s="497">
        <f>'153-S 2020CEEIOT(RMB)'!CB45/6.8974</f>
        <v>4817.1163937403117</v>
      </c>
      <c r="CC45" s="497">
        <f>'153-S 2020CEEIOT(RMB)'!CC45/6.8974</f>
        <v>5313.9206422179996</v>
      </c>
      <c r="CD45" s="497">
        <f>'153-S 2020CEEIOT(RMB)'!CD45/6.8974</f>
        <v>11789.653118223199</v>
      </c>
      <c r="CE45" s="497">
        <f>'153-S 2020CEEIOT(RMB)'!CE45/6.8974</f>
        <v>5153.3019832187447</v>
      </c>
      <c r="CF45" s="497">
        <f>'153-S 2020CEEIOT(RMB)'!CF45/6.8974</f>
        <v>650.51226072720135</v>
      </c>
      <c r="CG45" s="497">
        <f>'153-S 2020CEEIOT(RMB)'!CG45/6.8974</f>
        <v>425.43057502139465</v>
      </c>
      <c r="CH45" s="497">
        <f>'153-S 2020CEEIOT(RMB)'!CH45/6.8974</f>
        <v>790.56841549155513</v>
      </c>
      <c r="CI45" s="497">
        <f>'153-S 2020CEEIOT(RMB)'!CI45/6.8974</f>
        <v>1142.0546964868674</v>
      </c>
      <c r="CJ45" s="497">
        <f>'153-S 2020CEEIOT(RMB)'!CJ45/6.8974</f>
        <v>8131.9870199632905</v>
      </c>
      <c r="CK45" s="497">
        <f>'153-S 2020CEEIOT(RMB)'!CK45/6.8974</f>
        <v>2156.4909975801352</v>
      </c>
      <c r="CL45" s="497">
        <f>'153-S 2020CEEIOT(RMB)'!CL45/6.8974</f>
        <v>835.96569416926184</v>
      </c>
      <c r="CM45" s="497">
        <f>'153-S 2020CEEIOT(RMB)'!CM45/6.8974</f>
        <v>1031.1559244385141</v>
      </c>
      <c r="CN45" s="497">
        <f>'153-S 2020CEEIOT(RMB)'!CN45/6.8974</f>
        <v>1257.6064628972138</v>
      </c>
      <c r="CO45" s="497">
        <f>'153-S 2020CEEIOT(RMB)'!CO45/6.8974</f>
        <v>1911.2367397799442</v>
      </c>
      <c r="CP45" s="497">
        <f>'153-S 2020CEEIOT(RMB)'!CP45/6.8974</f>
        <v>12013.857481165158</v>
      </c>
      <c r="CQ45" s="497">
        <f>'153-S 2020CEEIOT(RMB)'!CQ45/6.8974</f>
        <v>551.24892098885482</v>
      </c>
      <c r="CR45" s="497">
        <f>'153-S 2020CEEIOT(RMB)'!CR45/6.8974</f>
        <v>318.18219031232979</v>
      </c>
      <c r="CS45" s="497">
        <f>'153-S 2020CEEIOT(RMB)'!CS45/6.8974</f>
        <v>4321.5672366958388</v>
      </c>
      <c r="CT45" s="497">
        <f>'153-S 2020CEEIOT(RMB)'!CT45/6.8974</f>
        <v>948.12787234022971</v>
      </c>
      <c r="CU45" s="497">
        <f>'153-S 2020CEEIOT(RMB)'!CU45/6.8974</f>
        <v>2742.5381103664936</v>
      </c>
      <c r="CV45" s="497">
        <f>'153-S 2020CEEIOT(RMB)'!CV45/6.8974</f>
        <v>25214.713636889246</v>
      </c>
      <c r="CW45" s="497">
        <f>'153-S 2020CEEIOT(RMB)'!CW45/6.8974</f>
        <v>0</v>
      </c>
      <c r="CX45" s="497">
        <f>'153-S 2020CEEIOT(RMB)'!CX45/6.8974</f>
        <v>439.6526951500901</v>
      </c>
      <c r="CY45" s="497">
        <f>'153-S 2020CEEIOT(RMB)'!CY45/6.8974</f>
        <v>4627.7824728187024</v>
      </c>
      <c r="CZ45" s="497">
        <f>'153-S 2020CEEIOT(RMB)'!CZ45/6.8974</f>
        <v>794.82577598993862</v>
      </c>
      <c r="DA45" s="497">
        <f>'153-S 2020CEEIOT(RMB)'!DA45/6.8974</f>
        <v>1579.5628584447943</v>
      </c>
      <c r="DB45" s="497">
        <f>'153-S 2020CEEIOT(RMB)'!DB45/6.8974</f>
        <v>45088.662765726527</v>
      </c>
      <c r="DC45" s="497">
        <f>'153-S 2020CEEIOT(RMB)'!DC45/6.8974</f>
        <v>4571.356387617122</v>
      </c>
      <c r="DD45" s="497">
        <f>'153-S 2020CEEIOT(RMB)'!DD45/6.8974</f>
        <v>17318.516959781598</v>
      </c>
      <c r="DE45" s="497">
        <f>'153-S 2020CEEIOT(RMB)'!DE45/6.8974</f>
        <v>8298.6925181911902</v>
      </c>
      <c r="DF45" s="497">
        <f>'153-S 2020CEEIOT(RMB)'!DF45/6.8974</f>
        <v>6655.5952339579617</v>
      </c>
      <c r="DG45" s="497">
        <f>'153-S 2020CEEIOT(RMB)'!DG45/6.8974</f>
        <v>119803.88442062326</v>
      </c>
      <c r="DH45" s="497">
        <f>'153-S 2020CEEIOT(RMB)'!DH45/6.8974</f>
        <v>75730.16838221121</v>
      </c>
      <c r="DI45" s="497">
        <f>'153-S 2020CEEIOT(RMB)'!DI45/6.8974</f>
        <v>10620.157674698934</v>
      </c>
      <c r="DJ45" s="497">
        <f>'153-S 2020CEEIOT(RMB)'!DJ45/6.8974</f>
        <v>679.31093493201172</v>
      </c>
      <c r="DK45" s="497">
        <f>'153-S 2020CEEIOT(RMB)'!DK45/6.8974</f>
        <v>556.45113591655456</v>
      </c>
      <c r="DL45" s="497">
        <f>'153-S 2020CEEIOT(RMB)'!DL45/6.8974</f>
        <v>13957.581834559467</v>
      </c>
      <c r="DM45" s="497">
        <f>'153-S 2020CEEIOT(RMB)'!DM45/6.8974</f>
        <v>6267.4220312044881</v>
      </c>
      <c r="DN45" s="497">
        <f>'153-S 2020CEEIOT(RMB)'!DN45/6.8974</f>
        <v>38.149285146603773</v>
      </c>
      <c r="DO45" s="497">
        <f>'153-S 2020CEEIOT(RMB)'!DO45/6.8974</f>
        <v>329.87479373892478</v>
      </c>
      <c r="DP45" s="497">
        <f>'153-S 2020CEEIOT(RMB)'!DP45/6.8974</f>
        <v>766.04744995891519</v>
      </c>
      <c r="DQ45" s="497">
        <f>'153-S 2020CEEIOT(RMB)'!DQ45/6.8974</f>
        <v>458.56213765930221</v>
      </c>
      <c r="DR45" s="497">
        <f>'153-S 2020CEEIOT(RMB)'!DR45/6.8974</f>
        <v>480.52926005987041</v>
      </c>
      <c r="DS45" s="497">
        <f>'153-S 2020CEEIOT(RMB)'!DS45/6.8974</f>
        <v>3306.7000068105767</v>
      </c>
      <c r="DT45" s="497">
        <f>'153-S 2020CEEIOT(RMB)'!DT45/6.8974</f>
        <v>1391.20020386239</v>
      </c>
      <c r="DU45" s="497">
        <f>'153-S 2020CEEIOT(RMB)'!DU45/6.8974</f>
        <v>0</v>
      </c>
      <c r="DV45" s="497">
        <f>'153-S 2020CEEIOT(RMB)'!DV45/6.8974</f>
        <v>12228.36161656832</v>
      </c>
      <c r="DW45" s="497">
        <f>'153-S 2020CEEIOT(RMB)'!DW45/6.8974</f>
        <v>34351.375210575992</v>
      </c>
      <c r="DX45" s="497">
        <f>'153-S 2020CEEIOT(RMB)'!DX45/6.8974</f>
        <v>1068.361051709604</v>
      </c>
      <c r="DY45" s="497">
        <f>'153-S 2020CEEIOT(RMB)'!DY45/6.8974</f>
        <v>2354.0288945174648</v>
      </c>
      <c r="DZ45" s="497">
        <f>'153-S 2020CEEIOT(RMB)'!DZ45/6.8974</f>
        <v>12047.625048204454</v>
      </c>
      <c r="EA45" s="497">
        <f>'153-S 2020CEEIOT(RMB)'!EA45/6.8974</f>
        <v>43285.889398774678</v>
      </c>
      <c r="EB45" s="497">
        <f>'153-S 2020CEEIOT(RMB)'!EB45/6.8974</f>
        <v>19927.668735952549</v>
      </c>
      <c r="EC45" s="497">
        <f>'153-S 2020CEEIOT(RMB)'!EC45/6.8974</f>
        <v>78320.786645802757</v>
      </c>
      <c r="ED45" s="497">
        <f>'153-S 2020CEEIOT(RMB)'!ED45/6.8974</f>
        <v>28559.394971168815</v>
      </c>
      <c r="EE45" s="497">
        <f>'153-S 2020CEEIOT(RMB)'!EE45/6.8974</f>
        <v>66932.96535485184</v>
      </c>
      <c r="EF45" s="497">
        <f>'153-S 2020CEEIOT(RMB)'!EF45/6.8974</f>
        <v>175154.44666855736</v>
      </c>
      <c r="EG45" s="497">
        <f>'153-S 2020CEEIOT(RMB)'!EG45/6.8974</f>
        <v>8856.0156999251376</v>
      </c>
      <c r="EH45" s="497">
        <f>'153-S 2020CEEIOT(RMB)'!EH45/6.8974</f>
        <v>526359.19598302792</v>
      </c>
      <c r="EI45" s="497">
        <f>'153-S 2020CEEIOT(RMB)'!EI45/6.8974</f>
        <v>17884.978026599041</v>
      </c>
      <c r="EJ45" s="497">
        <f>'153-S 2020CEEIOT(RMB)'!EJ45/6.8974</f>
        <v>55446.516017459347</v>
      </c>
      <c r="EK45" s="497">
        <f>'153-S 2020CEEIOT(RMB)'!EK45/6.8974</f>
        <v>10469.814883329853</v>
      </c>
      <c r="EL45" s="497">
        <f>'153-S 2020CEEIOT(RMB)'!EL45/6.8974</f>
        <v>2118.2326839709576</v>
      </c>
      <c r="EM45" s="497">
        <f>'153-S 2020CEEIOT(RMB)'!EM45/6.8974</f>
        <v>1162.3416628770663</v>
      </c>
      <c r="EN45" s="497">
        <f>'153-S 2020CEEIOT(RMB)'!EN45/6.8974</f>
        <v>8012.4693384188568</v>
      </c>
      <c r="EO45" s="497">
        <f>'153-S 2020CEEIOT(RMB)'!EO45/6.8974</f>
        <v>42949.800519884331</v>
      </c>
      <c r="EP45" s="497">
        <f>'153-S 2020CEEIOT(RMB)'!EP45/6.8974</f>
        <v>9594.2820750584251</v>
      </c>
      <c r="EQ45" s="497">
        <f>'153-S 2020CEEIOT(RMB)'!EQ45/6.8974</f>
        <v>81145.10632433297</v>
      </c>
      <c r="ER45" s="497">
        <f>'153-S 2020CEEIOT(RMB)'!ER45/6.8974</f>
        <v>2152.6106995834202</v>
      </c>
      <c r="ES45" s="497">
        <f>'153-S 2020CEEIOT(RMB)'!ES45/6.8974</f>
        <v>212.75282961866483</v>
      </c>
      <c r="ET45" s="497">
        <f>'153-S 2020CEEIOT(RMB)'!ET45/6.8974</f>
        <v>816.3989821831766</v>
      </c>
      <c r="EU45" s="497">
        <f>'153-S 2020CEEIOT(RMB)'!EU45/6.8974</f>
        <v>1784.3187579139312</v>
      </c>
      <c r="EV45" s="497">
        <f>'153-S 2020CEEIOT(RMB)'!EV45/6.8974</f>
        <v>33452.87909412376</v>
      </c>
      <c r="EW45" s="497">
        <f>'153-S 2020CEEIOT(RMB)'!EW45/6.8974</f>
        <v>12030.183985706859</v>
      </c>
      <c r="EX45" s="497">
        <f>'153-S 2020CEEIOT(RMB)'!EX45/6.8974</f>
        <v>26090.40153520833</v>
      </c>
      <c r="EY45" s="497">
        <f>'153-S 2020CEEIOT(RMB)'!EY45/6.8974</f>
        <v>442.09915985530159</v>
      </c>
      <c r="EZ45" s="498">
        <f>'153-S 2020CEEIOT(RMB)'!EZ45/6.8974</f>
        <v>100098.04542223849</v>
      </c>
      <c r="FA45" s="499">
        <f>'153-S 2020CEEIOT(RMB)'!FA45/6.8974</f>
        <v>2397723.5369429644</v>
      </c>
      <c r="FB45" s="355">
        <f>'153-S 2020CEEIOT(RMB)'!FB45/6.8974</f>
        <v>419888.70893546351</v>
      </c>
      <c r="FC45" s="355">
        <f>'153-S 2020CEEIOT(RMB)'!FC45/6.8974</f>
        <v>2229747.0845378814</v>
      </c>
      <c r="FD45" s="356">
        <f>'153-S 2020CEEIOT(RMB)'!FD45/6.8974</f>
        <v>2649635.7934733452</v>
      </c>
      <c r="FE45" s="355">
        <f>'153-S 2020CEEIOT(RMB)'!FE45/6.8974</f>
        <v>0</v>
      </c>
      <c r="FF45" s="356">
        <f>'153-S 2020CEEIOT(RMB)'!FF45/6.8974</f>
        <v>2649635.7934733452</v>
      </c>
      <c r="FG45" s="355">
        <f>'153-S 2020CEEIOT(RMB)'!FG45/6.8974</f>
        <v>470049.62944713008</v>
      </c>
      <c r="FH45" s="355">
        <f>'153-S 2020CEEIOT(RMB)'!FH45/6.8974</f>
        <v>250730.63925659997</v>
      </c>
      <c r="FI45" s="356">
        <f>'153-S 2020CEEIOT(RMB)'!FI45/6.8974</f>
        <v>720780.26870372996</v>
      </c>
      <c r="FJ45" s="355">
        <f>'153-S 2020CEEIOT(RMB)'!FJ45/6.8974</f>
        <v>2202904.9505062476</v>
      </c>
      <c r="FK45" s="500">
        <f>'153-S 2020CEEIOT(RMB)'!FK45/6.8974</f>
        <v>5573321.0126833227</v>
      </c>
      <c r="FL45" s="501">
        <f>'153-S 2020CEEIOT(RMB)'!FL45/6.8974</f>
        <v>529484.13754806912</v>
      </c>
      <c r="FM45" s="502">
        <f>'153-S 2020CEEIOT(RMB)'!FM45/6.8974</f>
        <v>7441560.4120782148</v>
      </c>
    </row>
    <row r="46" spans="1:169" ht="15">
      <c r="A46" s="815"/>
      <c r="B46" s="495" t="s">
        <v>241</v>
      </c>
      <c r="C46" s="496" t="s">
        <v>724</v>
      </c>
      <c r="D46" s="641">
        <f>'153-S 2020CEEIOT(RMB)'!D46/6.8974</f>
        <v>67278.641713648525</v>
      </c>
      <c r="E46" s="497">
        <f>'153-S 2020CEEIOT(RMB)'!E46/6.8974</f>
        <v>10624.300979228921</v>
      </c>
      <c r="F46" s="497">
        <f>'153-S 2020CEEIOT(RMB)'!F46/6.8974</f>
        <v>243.10028803318073</v>
      </c>
      <c r="G46" s="497">
        <f>'153-S 2020CEEIOT(RMB)'!G46/6.8974</f>
        <v>32761.426063337411</v>
      </c>
      <c r="H46" s="497">
        <f>'153-S 2020CEEIOT(RMB)'!H46/6.8974</f>
        <v>9829.8338382775873</v>
      </c>
      <c r="I46" s="497">
        <f>'153-S 2020CEEIOT(RMB)'!I46/6.8974</f>
        <v>1241.4745046710798</v>
      </c>
      <c r="J46" s="497">
        <f>'153-S 2020CEEIOT(RMB)'!J46/6.8974</f>
        <v>397.2963941389238</v>
      </c>
      <c r="K46" s="497">
        <f>'153-S 2020CEEIOT(RMB)'!K46/6.8974</f>
        <v>7697.2385142345083</v>
      </c>
      <c r="L46" s="497">
        <f>'153-S 2020CEEIOT(RMB)'!L46/6.8974</f>
        <v>6236.3510995046372</v>
      </c>
      <c r="M46" s="497">
        <f>'153-S 2020CEEIOT(RMB)'!M46/6.8974</f>
        <v>1010.5042933074336</v>
      </c>
      <c r="N46" s="497">
        <f>'153-S 2020CEEIOT(RMB)'!N46/6.8974</f>
        <v>132.0563170740013</v>
      </c>
      <c r="O46" s="497">
        <f>'153-S 2020CEEIOT(RMB)'!O46/6.8974</f>
        <v>2239.6045949151235</v>
      </c>
      <c r="P46" s="497">
        <f>'153-S 2020CEEIOT(RMB)'!P46/6.8974</f>
        <v>5912.7915301813409</v>
      </c>
      <c r="Q46" s="497">
        <f>'153-S 2020CEEIOT(RMB)'!Q46/6.8974</f>
        <v>3242.7556679880076</v>
      </c>
      <c r="R46" s="497">
        <f>'153-S 2020CEEIOT(RMB)'!R46/6.8974</f>
        <v>45.448024339401172</v>
      </c>
      <c r="S46" s="497">
        <f>'153-S 2020CEEIOT(RMB)'!S46/6.8974</f>
        <v>2882.8893597851429</v>
      </c>
      <c r="T46" s="497">
        <f>'153-S 2020CEEIOT(RMB)'!T46/6.8974</f>
        <v>714.94506460347839</v>
      </c>
      <c r="U46" s="497">
        <f>'153-S 2020CEEIOT(RMB)'!U46/6.8974</f>
        <v>3751.1625192948618</v>
      </c>
      <c r="V46" s="497">
        <f>'153-S 2020CEEIOT(RMB)'!V46/6.8974</f>
        <v>4772.5851016122433</v>
      </c>
      <c r="W46" s="497">
        <f>'153-S 2020CEEIOT(RMB)'!W46/6.8974</f>
        <v>12899.230831506569</v>
      </c>
      <c r="X46" s="497">
        <f>'153-S 2020CEEIOT(RMB)'!X46/6.8974</f>
        <v>3493.2321076839962</v>
      </c>
      <c r="Y46" s="497">
        <f>'153-S 2020CEEIOT(RMB)'!Y46/6.8974</f>
        <v>19878.997437812304</v>
      </c>
      <c r="Z46" s="497">
        <f>'153-S 2020CEEIOT(RMB)'!Z46/6.8974</f>
        <v>18879.750152510354</v>
      </c>
      <c r="AA46" s="497">
        <f>'153-S 2020CEEIOT(RMB)'!AA46/6.8974</f>
        <v>8225.3854579522958</v>
      </c>
      <c r="AB46" s="497">
        <f>'153-S 2020CEEIOT(RMB)'!AB46/6.8974</f>
        <v>2079.7078588633353</v>
      </c>
      <c r="AC46" s="497">
        <f>'153-S 2020CEEIOT(RMB)'!AC46/6.8974</f>
        <v>2601.8436871653344</v>
      </c>
      <c r="AD46" s="497">
        <f>'153-S 2020CEEIOT(RMB)'!AD46/6.8974</f>
        <v>2874.0498090981059</v>
      </c>
      <c r="AE46" s="497">
        <f>'153-S 2020CEEIOT(RMB)'!AE46/6.8974</f>
        <v>192.82259688884881</v>
      </c>
      <c r="AF46" s="497">
        <f>'153-S 2020CEEIOT(RMB)'!AF46/6.8974</f>
        <v>190.15813039477982</v>
      </c>
      <c r="AG46" s="497">
        <f>'153-S 2020CEEIOT(RMB)'!AG46/6.8974</f>
        <v>6246.759684902534</v>
      </c>
      <c r="AH46" s="497">
        <f>'153-S 2020CEEIOT(RMB)'!AH46/6.8974</f>
        <v>2452.7083085941294</v>
      </c>
      <c r="AI46" s="497">
        <f>'153-S 2020CEEIOT(RMB)'!AI46/6.8974</f>
        <v>15572.4058050519</v>
      </c>
      <c r="AJ46" s="497">
        <f>'153-S 2020CEEIOT(RMB)'!AJ46/6.8974</f>
        <v>3301.7330733130293</v>
      </c>
      <c r="AK46" s="497">
        <f>'153-S 2020CEEIOT(RMB)'!AK46/6.8974</f>
        <v>15600.96372020932</v>
      </c>
      <c r="AL46" s="497">
        <f>'153-S 2020CEEIOT(RMB)'!AL46/6.8974</f>
        <v>41212.331897028082</v>
      </c>
      <c r="AM46" s="497">
        <f>'153-S 2020CEEIOT(RMB)'!AM46/6.8974</f>
        <v>10414.546530934264</v>
      </c>
      <c r="AN46" s="497">
        <f>'153-S 2020CEEIOT(RMB)'!AN46/6.8974</f>
        <v>35930.875375221309</v>
      </c>
      <c r="AO46" s="497">
        <f>'153-S 2020CEEIOT(RMB)'!AO46/6.8974</f>
        <v>35338.431115220686</v>
      </c>
      <c r="AP46" s="497">
        <f>'153-S 2020CEEIOT(RMB)'!AP46/6.8974</f>
        <v>16636.738430168381</v>
      </c>
      <c r="AQ46" s="497">
        <f>'153-S 2020CEEIOT(RMB)'!AQ46/6.8974</f>
        <v>1400700.2064270501</v>
      </c>
      <c r="AR46" s="497">
        <f>'153-S 2020CEEIOT(RMB)'!AR46/6.8974</f>
        <v>30708.189265981953</v>
      </c>
      <c r="AS46" s="497">
        <f>'153-S 2020CEEIOT(RMB)'!AS46/6.8974</f>
        <v>361.61757445404976</v>
      </c>
      <c r="AT46" s="497">
        <f>'153-S 2020CEEIOT(RMB)'!AT46/6.8974</f>
        <v>872.32410761763867</v>
      </c>
      <c r="AU46" s="497">
        <f>'153-S 2020CEEIOT(RMB)'!AU46/6.8974</f>
        <v>2237.9478014524434</v>
      </c>
      <c r="AV46" s="497">
        <f>'153-S 2020CEEIOT(RMB)'!AV46/6.8974</f>
        <v>375.66414099097159</v>
      </c>
      <c r="AW46" s="497">
        <f>'153-S 2020CEEIOT(RMB)'!AW46/6.8974</f>
        <v>3631.4506678397543</v>
      </c>
      <c r="AX46" s="497">
        <f>'153-S 2020CEEIOT(RMB)'!AX46/6.8974</f>
        <v>3019.0991808133558</v>
      </c>
      <c r="AY46" s="497">
        <f>'153-S 2020CEEIOT(RMB)'!AY46/6.8974</f>
        <v>1525.7189252724324</v>
      </c>
      <c r="AZ46" s="497">
        <f>'153-S 2020CEEIOT(RMB)'!AZ46/6.8974</f>
        <v>18989.966029846113</v>
      </c>
      <c r="BA46" s="497">
        <f>'153-S 2020CEEIOT(RMB)'!BA46/6.8974</f>
        <v>96111.339499465961</v>
      </c>
      <c r="BB46" s="497">
        <f>'153-S 2020CEEIOT(RMB)'!BB46/6.8974</f>
        <v>441.78361481336162</v>
      </c>
      <c r="BC46" s="497">
        <f>'153-S 2020CEEIOT(RMB)'!BC46/6.8974</f>
        <v>2945.767990988802</v>
      </c>
      <c r="BD46" s="497">
        <f>'153-S 2020CEEIOT(RMB)'!BD46/6.8974</f>
        <v>11590.284174050706</v>
      </c>
      <c r="BE46" s="497">
        <f>'153-S 2020CEEIOT(RMB)'!BE46/6.8974</f>
        <v>582.59201197019513</v>
      </c>
      <c r="BF46" s="497">
        <f>'153-S 2020CEEIOT(RMB)'!BF46/6.8974</f>
        <v>3388.0619000043835</v>
      </c>
      <c r="BG46" s="497">
        <f>'153-S 2020CEEIOT(RMB)'!BG46/6.8974</f>
        <v>5296.6944511764486</v>
      </c>
      <c r="BH46" s="497">
        <f>'153-S 2020CEEIOT(RMB)'!BH46/6.8974</f>
        <v>1713.1546259536058</v>
      </c>
      <c r="BI46" s="497">
        <f>'153-S 2020CEEIOT(RMB)'!BI46/6.8974</f>
        <v>8094.3995523875928</v>
      </c>
      <c r="BJ46" s="497">
        <f>'153-S 2020CEEIOT(RMB)'!BJ46/6.8974</f>
        <v>269.38923037552127</v>
      </c>
      <c r="BK46" s="497">
        <f>'153-S 2020CEEIOT(RMB)'!BK46/6.8974</f>
        <v>477.26480320886361</v>
      </c>
      <c r="BL46" s="497">
        <f>'153-S 2020CEEIOT(RMB)'!BL46/6.8974</f>
        <v>103.2837920578892</v>
      </c>
      <c r="BM46" s="497">
        <f>'153-S 2020CEEIOT(RMB)'!BM46/6.8974</f>
        <v>1441.2321209108322</v>
      </c>
      <c r="BN46" s="497">
        <f>'153-S 2020CEEIOT(RMB)'!BN46/6.8974</f>
        <v>72.339677576430645</v>
      </c>
      <c r="BO46" s="497">
        <f>'153-S 2020CEEIOT(RMB)'!BO46/6.8974</f>
        <v>524.78588310524253</v>
      </c>
      <c r="BP46" s="497">
        <f>'153-S 2020CEEIOT(RMB)'!BP46/6.8974</f>
        <v>1021.8676936099095</v>
      </c>
      <c r="BQ46" s="497">
        <f>'153-S 2020CEEIOT(RMB)'!BQ46/6.8974</f>
        <v>55425.15072651831</v>
      </c>
      <c r="BR46" s="497">
        <f>'153-S 2020CEEIOT(RMB)'!BR46/6.8974</f>
        <v>892.33210734032161</v>
      </c>
      <c r="BS46" s="497">
        <f>'153-S 2020CEEIOT(RMB)'!BS46/6.8974</f>
        <v>1610.4545906756898</v>
      </c>
      <c r="BT46" s="497">
        <f>'153-S 2020CEEIOT(RMB)'!BT46/6.8974</f>
        <v>10183.513302887723</v>
      </c>
      <c r="BU46" s="497">
        <f>'153-S 2020CEEIOT(RMB)'!BU46/6.8974</f>
        <v>14277.782153563252</v>
      </c>
      <c r="BV46" s="497">
        <f>'153-S 2020CEEIOT(RMB)'!BV46/6.8974</f>
        <v>7271.191603962392</v>
      </c>
      <c r="BW46" s="497">
        <f>'153-S 2020CEEIOT(RMB)'!BW46/6.8974</f>
        <v>1032.4496753586775</v>
      </c>
      <c r="BX46" s="497">
        <f>'153-S 2020CEEIOT(RMB)'!BX46/6.8974</f>
        <v>8679.3454533064978</v>
      </c>
      <c r="BY46" s="497">
        <f>'153-S 2020CEEIOT(RMB)'!BY46/6.8974</f>
        <v>14267.814174509911</v>
      </c>
      <c r="BZ46" s="497">
        <f>'153-S 2020CEEIOT(RMB)'!BZ46/6.8974</f>
        <v>8041.00665641673</v>
      </c>
      <c r="CA46" s="497">
        <f>'153-S 2020CEEIOT(RMB)'!CA46/6.8974</f>
        <v>505.00706211496851</v>
      </c>
      <c r="CB46" s="497">
        <f>'153-S 2020CEEIOT(RMB)'!CB46/6.8974</f>
        <v>16782.228186405631</v>
      </c>
      <c r="CC46" s="497">
        <f>'153-S 2020CEEIOT(RMB)'!CC46/6.8974</f>
        <v>25766.712234103041</v>
      </c>
      <c r="CD46" s="497">
        <f>'153-S 2020CEEIOT(RMB)'!CD46/6.8974</f>
        <v>50287.78501168279</v>
      </c>
      <c r="CE46" s="497">
        <f>'153-S 2020CEEIOT(RMB)'!CE46/6.8974</f>
        <v>41146.395805357068</v>
      </c>
      <c r="CF46" s="497">
        <f>'153-S 2020CEEIOT(RMB)'!CF46/6.8974</f>
        <v>9154.6091007849882</v>
      </c>
      <c r="CG46" s="497">
        <f>'153-S 2020CEEIOT(RMB)'!CG46/6.8974</f>
        <v>433.53932288681415</v>
      </c>
      <c r="CH46" s="497">
        <f>'153-S 2020CEEIOT(RMB)'!CH46/6.8974</f>
        <v>7943.8794514681413</v>
      </c>
      <c r="CI46" s="497">
        <f>'153-S 2020CEEIOT(RMB)'!CI46/6.8974</f>
        <v>4260.487817246868</v>
      </c>
      <c r="CJ46" s="497">
        <f>'153-S 2020CEEIOT(RMB)'!CJ46/6.8974</f>
        <v>4560.5478350702442</v>
      </c>
      <c r="CK46" s="497">
        <f>'153-S 2020CEEIOT(RMB)'!CK46/6.8974</f>
        <v>1700.8504108542845</v>
      </c>
      <c r="CL46" s="497">
        <f>'153-S 2020CEEIOT(RMB)'!CL46/6.8974</f>
        <v>1821.3582265860427</v>
      </c>
      <c r="CM46" s="497">
        <f>'153-S 2020CEEIOT(RMB)'!CM46/6.8974</f>
        <v>18716.140516838335</v>
      </c>
      <c r="CN46" s="497">
        <f>'153-S 2020CEEIOT(RMB)'!CN46/6.8974</f>
        <v>1716.0719102941578</v>
      </c>
      <c r="CO46" s="497">
        <f>'153-S 2020CEEIOT(RMB)'!CO46/6.8974</f>
        <v>29235.861606531784</v>
      </c>
      <c r="CP46" s="497">
        <f>'153-S 2020CEEIOT(RMB)'!CP46/6.8974</f>
        <v>68349.603332686282</v>
      </c>
      <c r="CQ46" s="497">
        <f>'153-S 2020CEEIOT(RMB)'!CQ46/6.8974</f>
        <v>2459.3244782478209</v>
      </c>
      <c r="CR46" s="497">
        <f>'153-S 2020CEEIOT(RMB)'!CR46/6.8974</f>
        <v>6879.432264796601</v>
      </c>
      <c r="CS46" s="497">
        <f>'153-S 2020CEEIOT(RMB)'!CS46/6.8974</f>
        <v>11941.004562638915</v>
      </c>
      <c r="CT46" s="497">
        <f>'153-S 2020CEEIOT(RMB)'!CT46/6.8974</f>
        <v>5876.1520929614726</v>
      </c>
      <c r="CU46" s="497">
        <f>'153-S 2020CEEIOT(RMB)'!CU46/6.8974</f>
        <v>7940.9076964124515</v>
      </c>
      <c r="CV46" s="497">
        <f>'153-S 2020CEEIOT(RMB)'!CV46/6.8974</f>
        <v>4344.4691795342733</v>
      </c>
      <c r="CW46" s="497">
        <f>'153-S 2020CEEIOT(RMB)'!CW46/6.8974</f>
        <v>0</v>
      </c>
      <c r="CX46" s="497">
        <f>'153-S 2020CEEIOT(RMB)'!CX46/6.8974</f>
        <v>386.64869349403261</v>
      </c>
      <c r="CY46" s="497">
        <f>'153-S 2020CEEIOT(RMB)'!CY46/6.8974</f>
        <v>52663.253832939168</v>
      </c>
      <c r="CZ46" s="497">
        <f>'153-S 2020CEEIOT(RMB)'!CZ46/6.8974</f>
        <v>655.02474498518473</v>
      </c>
      <c r="DA46" s="497">
        <f>'153-S 2020CEEIOT(RMB)'!DA46/6.8974</f>
        <v>1010.38054017805</v>
      </c>
      <c r="DB46" s="497">
        <f>'153-S 2020CEEIOT(RMB)'!DB46/6.8974</f>
        <v>150215.85376038711</v>
      </c>
      <c r="DC46" s="497">
        <f>'153-S 2020CEEIOT(RMB)'!DC46/6.8974</f>
        <v>16794.845140855537</v>
      </c>
      <c r="DD46" s="497">
        <f>'153-S 2020CEEIOT(RMB)'!DD46/6.8974</f>
        <v>54521.300812958172</v>
      </c>
      <c r="DE46" s="497">
        <f>'153-S 2020CEEIOT(RMB)'!DE46/6.8974</f>
        <v>26125.534431688007</v>
      </c>
      <c r="DF46" s="497">
        <f>'153-S 2020CEEIOT(RMB)'!DF46/6.8974</f>
        <v>94587.163020373977</v>
      </c>
      <c r="DG46" s="497">
        <f>'153-S 2020CEEIOT(RMB)'!DG46/6.8974</f>
        <v>65421.140246115654</v>
      </c>
      <c r="DH46" s="497">
        <f>'153-S 2020CEEIOT(RMB)'!DH46/6.8974</f>
        <v>44640.800893620544</v>
      </c>
      <c r="DI46" s="497">
        <f>'153-S 2020CEEIOT(RMB)'!DI46/6.8974</f>
        <v>4130.9713286373717</v>
      </c>
      <c r="DJ46" s="497">
        <f>'153-S 2020CEEIOT(RMB)'!DJ46/6.8974</f>
        <v>1136.6751282510827</v>
      </c>
      <c r="DK46" s="497">
        <f>'153-S 2020CEEIOT(RMB)'!DK46/6.8974</f>
        <v>931.09669483932862</v>
      </c>
      <c r="DL46" s="497">
        <f>'153-S 2020CEEIOT(RMB)'!DL46/6.8974</f>
        <v>7426.6231438427994</v>
      </c>
      <c r="DM46" s="497">
        <f>'153-S 2020CEEIOT(RMB)'!DM46/6.8974</f>
        <v>3848.7835272649836</v>
      </c>
      <c r="DN46" s="497">
        <f>'153-S 2020CEEIOT(RMB)'!DN46/6.8974</f>
        <v>18.005647175164999</v>
      </c>
      <c r="DO46" s="497">
        <f>'153-S 2020CEEIOT(RMB)'!DO46/6.8974</f>
        <v>160.97401669159845</v>
      </c>
      <c r="DP46" s="497">
        <f>'153-S 2020CEEIOT(RMB)'!DP46/6.8974</f>
        <v>373.04430248057946</v>
      </c>
      <c r="DQ46" s="497">
        <f>'153-S 2020CEEIOT(RMB)'!DQ46/6.8974</f>
        <v>278.90798376595427</v>
      </c>
      <c r="DR46" s="497">
        <f>'153-S 2020CEEIOT(RMB)'!DR46/6.8974</f>
        <v>2224.62432342494</v>
      </c>
      <c r="DS46" s="497">
        <f>'153-S 2020CEEIOT(RMB)'!DS46/6.8974</f>
        <v>1183.4859771434121</v>
      </c>
      <c r="DT46" s="497">
        <f>'153-S 2020CEEIOT(RMB)'!DT46/6.8974</f>
        <v>14139.755724995088</v>
      </c>
      <c r="DU46" s="497">
        <f>'153-S 2020CEEIOT(RMB)'!DU46/6.8974</f>
        <v>35162.556416513413</v>
      </c>
      <c r="DV46" s="497">
        <f>'153-S 2020CEEIOT(RMB)'!DV46/6.8974</f>
        <v>20389.665132823342</v>
      </c>
      <c r="DW46" s="497">
        <f>'153-S 2020CEEIOT(RMB)'!DW46/6.8974</f>
        <v>16370.162112201544</v>
      </c>
      <c r="DX46" s="497">
        <f>'153-S 2020CEEIOT(RMB)'!DX46/6.8974</f>
        <v>7409.4909203630714</v>
      </c>
      <c r="DY46" s="497">
        <f>'153-S 2020CEEIOT(RMB)'!DY46/6.8974</f>
        <v>1183.8603021558374</v>
      </c>
      <c r="DZ46" s="497">
        <f>'153-S 2020CEEIOT(RMB)'!DZ46/6.8974</f>
        <v>95409.517796439686</v>
      </c>
      <c r="EA46" s="497">
        <f>'153-S 2020CEEIOT(RMB)'!EA46/6.8974</f>
        <v>284226.0513139008</v>
      </c>
      <c r="EB46" s="497">
        <f>'153-S 2020CEEIOT(RMB)'!EB46/6.8974</f>
        <v>82270.908112548263</v>
      </c>
      <c r="EC46" s="497">
        <f>'153-S 2020CEEIOT(RMB)'!EC46/6.8974</f>
        <v>872173.48393521865</v>
      </c>
      <c r="ED46" s="497">
        <f>'153-S 2020CEEIOT(RMB)'!ED46/6.8974</f>
        <v>129406.44241697583</v>
      </c>
      <c r="EE46" s="497">
        <f>'153-S 2020CEEIOT(RMB)'!EE46/6.8974</f>
        <v>213699.77844850655</v>
      </c>
      <c r="EF46" s="497">
        <f>'153-S 2020CEEIOT(RMB)'!EF46/6.8974</f>
        <v>186332.09073529879</v>
      </c>
      <c r="EG46" s="497">
        <f>'153-S 2020CEEIOT(RMB)'!EG46/6.8974</f>
        <v>4754.6047535737071</v>
      </c>
      <c r="EH46" s="497">
        <f>'153-S 2020CEEIOT(RMB)'!EH46/6.8974</f>
        <v>796296.11584293074</v>
      </c>
      <c r="EI46" s="497">
        <f>'153-S 2020CEEIOT(RMB)'!EI46/6.8974</f>
        <v>109514.27710097445</v>
      </c>
      <c r="EJ46" s="497">
        <f>'153-S 2020CEEIOT(RMB)'!EJ46/6.8974</f>
        <v>107376.83450427487</v>
      </c>
      <c r="EK46" s="497">
        <f>'153-S 2020CEEIOT(RMB)'!EK46/6.8974</f>
        <v>18242.407192990773</v>
      </c>
      <c r="EL46" s="497">
        <f>'153-S 2020CEEIOT(RMB)'!EL46/6.8974</f>
        <v>6247.0078508022862</v>
      </c>
      <c r="EM46" s="497">
        <f>'153-S 2020CEEIOT(RMB)'!EM46/6.8974</f>
        <v>6438.9870954165617</v>
      </c>
      <c r="EN46" s="497">
        <f>'153-S 2020CEEIOT(RMB)'!EN46/6.8974</f>
        <v>110281.47768034681</v>
      </c>
      <c r="EO46" s="497">
        <f>'153-S 2020CEEIOT(RMB)'!EO46/6.8974</f>
        <v>132497.23466749702</v>
      </c>
      <c r="EP46" s="497">
        <f>'153-S 2020CEEIOT(RMB)'!EP46/6.8974</f>
        <v>5403.8118350473032</v>
      </c>
      <c r="EQ46" s="497">
        <f>'153-S 2020CEEIOT(RMB)'!EQ46/6.8974</f>
        <v>603077.38872964354</v>
      </c>
      <c r="ER46" s="497">
        <f>'153-S 2020CEEIOT(RMB)'!ER46/6.8974</f>
        <v>23850.198817032197</v>
      </c>
      <c r="ES46" s="497">
        <f>'153-S 2020CEEIOT(RMB)'!ES46/6.8974</f>
        <v>6221.9247230907367</v>
      </c>
      <c r="ET46" s="497">
        <f>'153-S 2020CEEIOT(RMB)'!ET46/6.8974</f>
        <v>10756.363405369046</v>
      </c>
      <c r="EU46" s="497">
        <f>'153-S 2020CEEIOT(RMB)'!EU46/6.8974</f>
        <v>2080.476127121115</v>
      </c>
      <c r="EV46" s="497">
        <f>'153-S 2020CEEIOT(RMB)'!EV46/6.8974</f>
        <v>15485.148383507176</v>
      </c>
      <c r="EW46" s="497">
        <f>'153-S 2020CEEIOT(RMB)'!EW46/6.8974</f>
        <v>69634.92472918889</v>
      </c>
      <c r="EX46" s="497">
        <f>'153-S 2020CEEIOT(RMB)'!EX46/6.8974</f>
        <v>55112.331043790604</v>
      </c>
      <c r="EY46" s="497">
        <f>'153-S 2020CEEIOT(RMB)'!EY46/6.8974</f>
        <v>2815.4324139682021</v>
      </c>
      <c r="EZ46" s="498">
        <f>'153-S 2020CEEIOT(RMB)'!EZ46/6.8974</f>
        <v>893568.38880662422</v>
      </c>
      <c r="FA46" s="499">
        <f>'153-S 2020CEEIOT(RMB)'!FA46/6.8974</f>
        <v>7921601.1488339566</v>
      </c>
      <c r="FB46" s="355">
        <f>'153-S 2020CEEIOT(RMB)'!FB46/6.8974</f>
        <v>380779.30117899383</v>
      </c>
      <c r="FC46" s="355">
        <f>'153-S 2020CEEIOT(RMB)'!FC46/6.8974</f>
        <v>1624583.8286529346</v>
      </c>
      <c r="FD46" s="356">
        <f>'153-S 2020CEEIOT(RMB)'!FD46/6.8974</f>
        <v>2005363.1298319283</v>
      </c>
      <c r="FE46" s="355">
        <f>'153-S 2020CEEIOT(RMB)'!FE46/6.8974</f>
        <v>0</v>
      </c>
      <c r="FF46" s="356">
        <f>'153-S 2020CEEIOT(RMB)'!FF46/6.8974</f>
        <v>2005363.1298319283</v>
      </c>
      <c r="FG46" s="355">
        <f>'153-S 2020CEEIOT(RMB)'!FG46/6.8974</f>
        <v>150638.53967116983</v>
      </c>
      <c r="FH46" s="355">
        <f>'153-S 2020CEEIOT(RMB)'!FH46/6.8974</f>
        <v>-507792.84951427113</v>
      </c>
      <c r="FI46" s="356">
        <f>'153-S 2020CEEIOT(RMB)'!FI46/6.8974</f>
        <v>-357154.30984310131</v>
      </c>
      <c r="FJ46" s="355">
        <f>'153-S 2020CEEIOT(RMB)'!FJ46/6.8974</f>
        <v>6027073.0573031195</v>
      </c>
      <c r="FK46" s="500">
        <f>'153-S 2020CEEIOT(RMB)'!FK46/6.8974</f>
        <v>7675281.8772919467</v>
      </c>
      <c r="FL46" s="501">
        <f>'153-S 2020CEEIOT(RMB)'!FL46/6.8974</f>
        <v>712083.39974998706</v>
      </c>
      <c r="FM46" s="502">
        <f>'153-S 2020CEEIOT(RMB)'!FM46/6.8974</f>
        <v>14884799.626375914</v>
      </c>
    </row>
    <row r="47" spans="1:169" ht="15">
      <c r="A47" s="815"/>
      <c r="B47" s="495" t="s">
        <v>242</v>
      </c>
      <c r="C47" s="496" t="s">
        <v>725</v>
      </c>
      <c r="D47" s="641">
        <f>'153-S 2020CEEIOT(RMB)'!D47/6.8974</f>
        <v>314548.98655683518</v>
      </c>
      <c r="E47" s="497">
        <f>'153-S 2020CEEIOT(RMB)'!E47/6.8974</f>
        <v>33476.008275358079</v>
      </c>
      <c r="F47" s="497">
        <f>'153-S 2020CEEIOT(RMB)'!F47/6.8974</f>
        <v>66537.158482159561</v>
      </c>
      <c r="G47" s="497">
        <f>'153-S 2020CEEIOT(RMB)'!G47/6.8974</f>
        <v>111180.79346124124</v>
      </c>
      <c r="H47" s="497">
        <f>'153-S 2020CEEIOT(RMB)'!H47/6.8974</f>
        <v>197997.42163390751</v>
      </c>
      <c r="I47" s="497">
        <f>'153-S 2020CEEIOT(RMB)'!I47/6.8974</f>
        <v>95304.332415873854</v>
      </c>
      <c r="J47" s="497">
        <f>'153-S 2020CEEIOT(RMB)'!J47/6.8974</f>
        <v>48272.49557666012</v>
      </c>
      <c r="K47" s="497">
        <f>'153-S 2020CEEIOT(RMB)'!K47/6.8974</f>
        <v>247838.38237307651</v>
      </c>
      <c r="L47" s="497">
        <f>'153-S 2020CEEIOT(RMB)'!L47/6.8974</f>
        <v>261544.77920530416</v>
      </c>
      <c r="M47" s="497">
        <f>'153-S 2020CEEIOT(RMB)'!M47/6.8974</f>
        <v>590697.15368597244</v>
      </c>
      <c r="N47" s="497">
        <f>'153-S 2020CEEIOT(RMB)'!N47/6.8974</f>
        <v>115850.11266936376</v>
      </c>
      <c r="O47" s="497">
        <f>'153-S 2020CEEIOT(RMB)'!O47/6.8974</f>
        <v>10635.084692648428</v>
      </c>
      <c r="P47" s="497">
        <f>'153-S 2020CEEIOT(RMB)'!P47/6.8974</f>
        <v>24207.3151045548</v>
      </c>
      <c r="Q47" s="497">
        <f>'153-S 2020CEEIOT(RMB)'!Q47/6.8974</f>
        <v>8325.5907428161736</v>
      </c>
      <c r="R47" s="497">
        <f>'153-S 2020CEEIOT(RMB)'!R47/6.8974</f>
        <v>1539.3976283034856</v>
      </c>
      <c r="S47" s="497">
        <f>'153-S 2020CEEIOT(RMB)'!S47/6.8974</f>
        <v>7700.0988462476053</v>
      </c>
      <c r="T47" s="497">
        <f>'153-S 2020CEEIOT(RMB)'!T47/6.8974</f>
        <v>8572.3887173114781</v>
      </c>
      <c r="U47" s="497">
        <f>'153-S 2020CEEIOT(RMB)'!U47/6.8974</f>
        <v>17262.261248505813</v>
      </c>
      <c r="V47" s="497">
        <f>'153-S 2020CEEIOT(RMB)'!V47/6.8974</f>
        <v>5297.7132863662091</v>
      </c>
      <c r="W47" s="497">
        <f>'153-S 2020CEEIOT(RMB)'!W47/6.8974</f>
        <v>6875.4492204013759</v>
      </c>
      <c r="X47" s="497">
        <f>'153-S 2020CEEIOT(RMB)'!X47/6.8974</f>
        <v>4224.0506210328167</v>
      </c>
      <c r="Y47" s="497">
        <f>'153-S 2020CEEIOT(RMB)'!Y47/6.8974</f>
        <v>20336.719675265649</v>
      </c>
      <c r="Z47" s="497">
        <f>'153-S 2020CEEIOT(RMB)'!Z47/6.8974</f>
        <v>9952.676474484233</v>
      </c>
      <c r="AA47" s="497">
        <f>'153-S 2020CEEIOT(RMB)'!AA47/6.8974</f>
        <v>15247.601047916753</v>
      </c>
      <c r="AB47" s="497">
        <f>'153-S 2020CEEIOT(RMB)'!AB47/6.8974</f>
        <v>4030.7942561369255</v>
      </c>
      <c r="AC47" s="497">
        <f>'153-S 2020CEEIOT(RMB)'!AC47/6.8974</f>
        <v>2957.101329729483</v>
      </c>
      <c r="AD47" s="497">
        <f>'153-S 2020CEEIOT(RMB)'!AD47/6.8974</f>
        <v>29618.523012848433</v>
      </c>
      <c r="AE47" s="497">
        <f>'153-S 2020CEEIOT(RMB)'!AE47/6.8974</f>
        <v>7372.2070178897156</v>
      </c>
      <c r="AF47" s="497">
        <f>'153-S 2020CEEIOT(RMB)'!AF47/6.8974</f>
        <v>5627.7358677152652</v>
      </c>
      <c r="AG47" s="497">
        <f>'153-S 2020CEEIOT(RMB)'!AG47/6.8974</f>
        <v>5390.0020726063149</v>
      </c>
      <c r="AH47" s="497">
        <f>'153-S 2020CEEIOT(RMB)'!AH47/6.8974</f>
        <v>28432.426659136978</v>
      </c>
      <c r="AI47" s="497">
        <f>'153-S 2020CEEIOT(RMB)'!AI47/6.8974</f>
        <v>59721.556653557585</v>
      </c>
      <c r="AJ47" s="497">
        <f>'153-S 2020CEEIOT(RMB)'!AJ47/6.8974</f>
        <v>11110.382708523486</v>
      </c>
      <c r="AK47" s="497">
        <f>'153-S 2020CEEIOT(RMB)'!AK47/6.8974</f>
        <v>15152.182615522954</v>
      </c>
      <c r="AL47" s="497">
        <f>'153-S 2020CEEIOT(RMB)'!AL47/6.8974</f>
        <v>97316.447800553622</v>
      </c>
      <c r="AM47" s="497">
        <f>'153-S 2020CEEIOT(RMB)'!AM47/6.8974</f>
        <v>48295.849068766263</v>
      </c>
      <c r="AN47" s="497">
        <f>'153-S 2020CEEIOT(RMB)'!AN47/6.8974</f>
        <v>48054.042258987043</v>
      </c>
      <c r="AO47" s="497">
        <f>'153-S 2020CEEIOT(RMB)'!AO47/6.8974</f>
        <v>17264.546366846316</v>
      </c>
      <c r="AP47" s="497">
        <f>'153-S 2020CEEIOT(RMB)'!AP47/6.8974</f>
        <v>32629.561861468406</v>
      </c>
      <c r="AQ47" s="497">
        <f>'153-S 2020CEEIOT(RMB)'!AQ47/6.8974</f>
        <v>25841.475491872712</v>
      </c>
      <c r="AR47" s="497">
        <f>'153-S 2020CEEIOT(RMB)'!AR47/6.8974</f>
        <v>3005657.4811484478</v>
      </c>
      <c r="AS47" s="497">
        <f>'153-S 2020CEEIOT(RMB)'!AS47/6.8974</f>
        <v>31049.481180833325</v>
      </c>
      <c r="AT47" s="497">
        <f>'153-S 2020CEEIOT(RMB)'!AT47/6.8974</f>
        <v>2821310.2237618463</v>
      </c>
      <c r="AU47" s="497">
        <f>'153-S 2020CEEIOT(RMB)'!AU47/6.8974</f>
        <v>198604.97760628301</v>
      </c>
      <c r="AV47" s="497">
        <f>'153-S 2020CEEIOT(RMB)'!AV47/6.8974</f>
        <v>5656.0585346317348</v>
      </c>
      <c r="AW47" s="497">
        <f>'153-S 2020CEEIOT(RMB)'!AW47/6.8974</f>
        <v>267447.26661955094</v>
      </c>
      <c r="AX47" s="497">
        <f>'153-S 2020CEEIOT(RMB)'!AX47/6.8974</f>
        <v>3014685.241633174</v>
      </c>
      <c r="AY47" s="497">
        <f>'153-S 2020CEEIOT(RMB)'!AY47/6.8974</f>
        <v>1220627.9162135364</v>
      </c>
      <c r="AZ47" s="497">
        <f>'153-S 2020CEEIOT(RMB)'!AZ47/6.8974</f>
        <v>25524.792480988228</v>
      </c>
      <c r="BA47" s="497">
        <f>'153-S 2020CEEIOT(RMB)'!BA47/6.8974</f>
        <v>68765.775228123224</v>
      </c>
      <c r="BB47" s="497">
        <f>'153-S 2020CEEIOT(RMB)'!BB47/6.8974</f>
        <v>502361.80228017777</v>
      </c>
      <c r="BC47" s="497">
        <f>'153-S 2020CEEIOT(RMB)'!BC47/6.8974</f>
        <v>18041.266253648351</v>
      </c>
      <c r="BD47" s="497">
        <f>'153-S 2020CEEIOT(RMB)'!BD47/6.8974</f>
        <v>243164.7202869996</v>
      </c>
      <c r="BE47" s="497">
        <f>'153-S 2020CEEIOT(RMB)'!BE47/6.8974</f>
        <v>332003.29669539741</v>
      </c>
      <c r="BF47" s="497">
        <f>'153-S 2020CEEIOT(RMB)'!BF47/6.8974</f>
        <v>186077.83224960044</v>
      </c>
      <c r="BG47" s="497">
        <f>'153-S 2020CEEIOT(RMB)'!BG47/6.8974</f>
        <v>606823.42367392674</v>
      </c>
      <c r="BH47" s="497">
        <f>'153-S 2020CEEIOT(RMB)'!BH47/6.8974</f>
        <v>561612.06772382802</v>
      </c>
      <c r="BI47" s="497">
        <f>'153-S 2020CEEIOT(RMB)'!BI47/6.8974</f>
        <v>329583.90296590066</v>
      </c>
      <c r="BJ47" s="497">
        <f>'153-S 2020CEEIOT(RMB)'!BJ47/6.8974</f>
        <v>97526.884592642004</v>
      </c>
      <c r="BK47" s="497">
        <f>'153-S 2020CEEIOT(RMB)'!BK47/6.8974</f>
        <v>461130.48526485846</v>
      </c>
      <c r="BL47" s="497">
        <f>'153-S 2020CEEIOT(RMB)'!BL47/6.8974</f>
        <v>13374.895902104732</v>
      </c>
      <c r="BM47" s="497">
        <f>'153-S 2020CEEIOT(RMB)'!BM47/6.8974</f>
        <v>107532.47331658292</v>
      </c>
      <c r="BN47" s="497">
        <f>'153-S 2020CEEIOT(RMB)'!BN47/6.8974</f>
        <v>5662.9010015754739</v>
      </c>
      <c r="BO47" s="497">
        <f>'153-S 2020CEEIOT(RMB)'!BO47/6.8974</f>
        <v>860999.59133544099</v>
      </c>
      <c r="BP47" s="497">
        <f>'153-S 2020CEEIOT(RMB)'!BP47/6.8974</f>
        <v>27471.820098315256</v>
      </c>
      <c r="BQ47" s="497">
        <f>'153-S 2020CEEIOT(RMB)'!BQ47/6.8974</f>
        <v>372014.08112879342</v>
      </c>
      <c r="BR47" s="497">
        <f>'153-S 2020CEEIOT(RMB)'!BR47/6.8974</f>
        <v>21641.366218224779</v>
      </c>
      <c r="BS47" s="497">
        <f>'153-S 2020CEEIOT(RMB)'!BS47/6.8974</f>
        <v>18083.915685395812</v>
      </c>
      <c r="BT47" s="497">
        <f>'153-S 2020CEEIOT(RMB)'!BT47/6.8974</f>
        <v>51283.161167573344</v>
      </c>
      <c r="BU47" s="497">
        <f>'153-S 2020CEEIOT(RMB)'!BU47/6.8974</f>
        <v>57086.137064811475</v>
      </c>
      <c r="BV47" s="497">
        <f>'153-S 2020CEEIOT(RMB)'!BV47/6.8974</f>
        <v>18171.08882058875</v>
      </c>
      <c r="BW47" s="497">
        <f>'153-S 2020CEEIOT(RMB)'!BW47/6.8974</f>
        <v>2096.1012955707843</v>
      </c>
      <c r="BX47" s="497">
        <f>'153-S 2020CEEIOT(RMB)'!BX47/6.8974</f>
        <v>126719.97516569131</v>
      </c>
      <c r="BY47" s="497">
        <f>'153-S 2020CEEIOT(RMB)'!BY47/6.8974</f>
        <v>51947.398868354772</v>
      </c>
      <c r="BZ47" s="497">
        <f>'153-S 2020CEEIOT(RMB)'!BZ47/6.8974</f>
        <v>36197.760784884973</v>
      </c>
      <c r="CA47" s="497">
        <f>'153-S 2020CEEIOT(RMB)'!CA47/6.8974</f>
        <v>11905.442004061775</v>
      </c>
      <c r="CB47" s="497">
        <f>'153-S 2020CEEIOT(RMB)'!CB47/6.8974</f>
        <v>21800.132284623996</v>
      </c>
      <c r="CC47" s="497">
        <f>'153-S 2020CEEIOT(RMB)'!CC47/6.8974</f>
        <v>28216.710790121117</v>
      </c>
      <c r="CD47" s="497">
        <f>'153-S 2020CEEIOT(RMB)'!CD47/6.8974</f>
        <v>86289.629435647672</v>
      </c>
      <c r="CE47" s="497">
        <f>'153-S 2020CEEIOT(RMB)'!CE47/6.8974</f>
        <v>74184.464423008118</v>
      </c>
      <c r="CF47" s="497">
        <f>'153-S 2020CEEIOT(RMB)'!CF47/6.8974</f>
        <v>7798.051689941015</v>
      </c>
      <c r="CG47" s="497">
        <f>'153-S 2020CEEIOT(RMB)'!CG47/6.8974</f>
        <v>23208.294540719526</v>
      </c>
      <c r="CH47" s="497">
        <f>'153-S 2020CEEIOT(RMB)'!CH47/6.8974</f>
        <v>33435.156303101263</v>
      </c>
      <c r="CI47" s="497">
        <f>'153-S 2020CEEIOT(RMB)'!CI47/6.8974</f>
        <v>20886.842461448516</v>
      </c>
      <c r="CJ47" s="497">
        <f>'153-S 2020CEEIOT(RMB)'!CJ47/6.8974</f>
        <v>86201.466382977756</v>
      </c>
      <c r="CK47" s="497">
        <f>'153-S 2020CEEIOT(RMB)'!CK47/6.8974</f>
        <v>16713.193013455668</v>
      </c>
      <c r="CL47" s="497">
        <f>'153-S 2020CEEIOT(RMB)'!CL47/6.8974</f>
        <v>5885.6493671847338</v>
      </c>
      <c r="CM47" s="497">
        <f>'153-S 2020CEEIOT(RMB)'!CM47/6.8974</f>
        <v>24339.642798827383</v>
      </c>
      <c r="CN47" s="497">
        <f>'153-S 2020CEEIOT(RMB)'!CN47/6.8974</f>
        <v>8576.4927191161951</v>
      </c>
      <c r="CO47" s="497">
        <f>'153-S 2020CEEIOT(RMB)'!CO47/6.8974</f>
        <v>49886.629725069259</v>
      </c>
      <c r="CP47" s="497">
        <f>'153-S 2020CEEIOT(RMB)'!CP47/6.8974</f>
        <v>17739.572097712684</v>
      </c>
      <c r="CQ47" s="497">
        <f>'153-S 2020CEEIOT(RMB)'!CQ47/6.8974</f>
        <v>1483.8762660191342</v>
      </c>
      <c r="CR47" s="497">
        <f>'153-S 2020CEEIOT(RMB)'!CR47/6.8974</f>
        <v>2790.8868249111665</v>
      </c>
      <c r="CS47" s="497">
        <f>'153-S 2020CEEIOT(RMB)'!CS47/6.8974</f>
        <v>33427.67415739032</v>
      </c>
      <c r="CT47" s="497">
        <f>'153-S 2020CEEIOT(RMB)'!CT47/6.8974</f>
        <v>7107.7977247264071</v>
      </c>
      <c r="CU47" s="497">
        <f>'153-S 2020CEEIOT(RMB)'!CU47/6.8974</f>
        <v>41079.570256188272</v>
      </c>
      <c r="CV47" s="497">
        <f>'153-S 2020CEEIOT(RMB)'!CV47/6.8974</f>
        <v>28398.192590134884</v>
      </c>
      <c r="CW47" s="497">
        <f>'153-S 2020CEEIOT(RMB)'!CW47/6.8974</f>
        <v>26203.447613323224</v>
      </c>
      <c r="CX47" s="497">
        <f>'153-S 2020CEEIOT(RMB)'!CX47/6.8974</f>
        <v>41099.8914330794</v>
      </c>
      <c r="CY47" s="497">
        <f>'153-S 2020CEEIOT(RMB)'!CY47/6.8974</f>
        <v>1438951.0896762428</v>
      </c>
      <c r="CZ47" s="497">
        <f>'153-S 2020CEEIOT(RMB)'!CZ47/6.8974</f>
        <v>120210.7670623645</v>
      </c>
      <c r="DA47" s="497">
        <f>'153-S 2020CEEIOT(RMB)'!DA47/6.8974</f>
        <v>5576.5116595205609</v>
      </c>
      <c r="DB47" s="497">
        <f>'153-S 2020CEEIOT(RMB)'!DB47/6.8974</f>
        <v>997579.18637516338</v>
      </c>
      <c r="DC47" s="497">
        <f>'153-S 2020CEEIOT(RMB)'!DC47/6.8974</f>
        <v>143858.49605223813</v>
      </c>
      <c r="DD47" s="497">
        <f>'153-S 2020CEEIOT(RMB)'!DD47/6.8974</f>
        <v>2420971.6168980952</v>
      </c>
      <c r="DE47" s="497">
        <f>'153-S 2020CEEIOT(RMB)'!DE47/6.8974</f>
        <v>1124446.7797055272</v>
      </c>
      <c r="DF47" s="497">
        <f>'153-S 2020CEEIOT(RMB)'!DF47/6.8974</f>
        <v>234768.50046481704</v>
      </c>
      <c r="DG47" s="497">
        <f>'153-S 2020CEEIOT(RMB)'!DG47/6.8974</f>
        <v>221142.40345189627</v>
      </c>
      <c r="DH47" s="497">
        <f>'153-S 2020CEEIOT(RMB)'!DH47/6.8974</f>
        <v>324416.84368690907</v>
      </c>
      <c r="DI47" s="497">
        <f>'153-S 2020CEEIOT(RMB)'!DI47/6.8974</f>
        <v>153430.13994508932</v>
      </c>
      <c r="DJ47" s="497">
        <f>'153-S 2020CEEIOT(RMB)'!DJ47/6.8974</f>
        <v>37055.786563626163</v>
      </c>
      <c r="DK47" s="497">
        <f>'153-S 2020CEEIOT(RMB)'!DK47/6.8974</f>
        <v>189033.35494934907</v>
      </c>
      <c r="DL47" s="497">
        <f>'153-S 2020CEEIOT(RMB)'!DL47/6.8974</f>
        <v>700860.52413484955</v>
      </c>
      <c r="DM47" s="497">
        <f>'153-S 2020CEEIOT(RMB)'!DM47/6.8974</f>
        <v>4721960.328876988</v>
      </c>
      <c r="DN47" s="497">
        <f>'153-S 2020CEEIOT(RMB)'!DN47/6.8974</f>
        <v>48599.882468135176</v>
      </c>
      <c r="DO47" s="497">
        <f>'153-S 2020CEEIOT(RMB)'!DO47/6.8974</f>
        <v>1512302.4105911781</v>
      </c>
      <c r="DP47" s="497">
        <f>'153-S 2020CEEIOT(RMB)'!DP47/6.8974</f>
        <v>535188.20612975419</v>
      </c>
      <c r="DQ47" s="497">
        <f>'153-S 2020CEEIOT(RMB)'!DQ47/6.8974</f>
        <v>519965.10859391326</v>
      </c>
      <c r="DR47" s="497">
        <f>'153-S 2020CEEIOT(RMB)'!DR47/6.8974</f>
        <v>29766.567836203765</v>
      </c>
      <c r="DS47" s="497">
        <f>'153-S 2020CEEIOT(RMB)'!DS47/6.8974</f>
        <v>3743423.0252373721</v>
      </c>
      <c r="DT47" s="497">
        <f>'153-S 2020CEEIOT(RMB)'!DT47/6.8974</f>
        <v>1606910.437949429</v>
      </c>
      <c r="DU47" s="497">
        <f>'153-S 2020CEEIOT(RMB)'!DU47/6.8974</f>
        <v>321325.52255130355</v>
      </c>
      <c r="DV47" s="497">
        <f>'153-S 2020CEEIOT(RMB)'!DV47/6.8974</f>
        <v>83154.887894615138</v>
      </c>
      <c r="DW47" s="497">
        <f>'153-S 2020CEEIOT(RMB)'!DW47/6.8974</f>
        <v>42857.389533993075</v>
      </c>
      <c r="DX47" s="497">
        <f>'153-S 2020CEEIOT(RMB)'!DX47/6.8974</f>
        <v>77174.921924947455</v>
      </c>
      <c r="DY47" s="497">
        <f>'153-S 2020CEEIOT(RMB)'!DY47/6.8974</f>
        <v>7947.0055769781766</v>
      </c>
      <c r="DZ47" s="497">
        <f>'153-S 2020CEEIOT(RMB)'!DZ47/6.8974</f>
        <v>54499.698581892153</v>
      </c>
      <c r="EA47" s="497">
        <f>'153-S 2020CEEIOT(RMB)'!EA47/6.8974</f>
        <v>12180.057912875429</v>
      </c>
      <c r="EB47" s="497">
        <f>'153-S 2020CEEIOT(RMB)'!EB47/6.8974</f>
        <v>10020.098689188586</v>
      </c>
      <c r="EC47" s="497">
        <f>'153-S 2020CEEIOT(RMB)'!EC47/6.8974</f>
        <v>425473.13340962172</v>
      </c>
      <c r="ED47" s="497">
        <f>'153-S 2020CEEIOT(RMB)'!ED47/6.8974</f>
        <v>60276.626831041882</v>
      </c>
      <c r="EE47" s="497">
        <f>'153-S 2020CEEIOT(RMB)'!EE47/6.8974</f>
        <v>54959.86525812577</v>
      </c>
      <c r="EF47" s="497">
        <f>'153-S 2020CEEIOT(RMB)'!EF47/6.8974</f>
        <v>221569.8847395748</v>
      </c>
      <c r="EG47" s="497">
        <f>'153-S 2020CEEIOT(RMB)'!EG47/6.8974</f>
        <v>540434.15585212864</v>
      </c>
      <c r="EH47" s="497">
        <f>'153-S 2020CEEIOT(RMB)'!EH47/6.8974</f>
        <v>2251480.3510455168</v>
      </c>
      <c r="EI47" s="497">
        <f>'153-S 2020CEEIOT(RMB)'!EI47/6.8974</f>
        <v>213904.16235018056</v>
      </c>
      <c r="EJ47" s="497">
        <f>'153-S 2020CEEIOT(RMB)'!EJ47/6.8974</f>
        <v>1479768.2687279196</v>
      </c>
      <c r="EK47" s="497">
        <f>'153-S 2020CEEIOT(RMB)'!EK47/6.8974</f>
        <v>314371.45083727501</v>
      </c>
      <c r="EL47" s="497">
        <f>'153-S 2020CEEIOT(RMB)'!EL47/6.8974</f>
        <v>38463.003846855085</v>
      </c>
      <c r="EM47" s="497">
        <f>'153-S 2020CEEIOT(RMB)'!EM47/6.8974</f>
        <v>32554.25030029206</v>
      </c>
      <c r="EN47" s="497">
        <f>'153-S 2020CEEIOT(RMB)'!EN47/6.8974</f>
        <v>109431.69765296411</v>
      </c>
      <c r="EO47" s="497">
        <f>'153-S 2020CEEIOT(RMB)'!EO47/6.8974</f>
        <v>102826.56891733961</v>
      </c>
      <c r="EP47" s="497">
        <f>'153-S 2020CEEIOT(RMB)'!EP47/6.8974</f>
        <v>73778.641244182087</v>
      </c>
      <c r="EQ47" s="497">
        <f>'153-S 2020CEEIOT(RMB)'!EQ47/6.8974</f>
        <v>403938.8619849243</v>
      </c>
      <c r="ER47" s="497">
        <f>'153-S 2020CEEIOT(RMB)'!ER47/6.8974</f>
        <v>22955.352025032935</v>
      </c>
      <c r="ES47" s="497">
        <f>'153-S 2020CEEIOT(RMB)'!ES47/6.8974</f>
        <v>11800.586216426142</v>
      </c>
      <c r="ET47" s="497">
        <f>'153-S 2020CEEIOT(RMB)'!ET47/6.8974</f>
        <v>8568.1260537280014</v>
      </c>
      <c r="EU47" s="497">
        <f>'153-S 2020CEEIOT(RMB)'!EU47/6.8974</f>
        <v>19094.757920452299</v>
      </c>
      <c r="EV47" s="497">
        <f>'153-S 2020CEEIOT(RMB)'!EV47/6.8974</f>
        <v>16386.107294969628</v>
      </c>
      <c r="EW47" s="497">
        <f>'153-S 2020CEEIOT(RMB)'!EW47/6.8974</f>
        <v>16660.517053365904</v>
      </c>
      <c r="EX47" s="497">
        <f>'153-S 2020CEEIOT(RMB)'!EX47/6.8974</f>
        <v>7304.4070152455251</v>
      </c>
      <c r="EY47" s="497">
        <f>'153-S 2020CEEIOT(RMB)'!EY47/6.8974</f>
        <v>1939.6009766528175</v>
      </c>
      <c r="EZ47" s="498">
        <f>'153-S 2020CEEIOT(RMB)'!EZ47/6.8974</f>
        <v>653769.12845153816</v>
      </c>
      <c r="FA47" s="499">
        <f>'153-S 2020CEEIOT(RMB)'!FA47/6.8974</f>
        <v>47650122.134814687</v>
      </c>
      <c r="FB47" s="355">
        <f>'153-S 2020CEEIOT(RMB)'!FB47/6.8974</f>
        <v>673319.13736415934</v>
      </c>
      <c r="FC47" s="355">
        <f>'153-S 2020CEEIOT(RMB)'!FC47/6.8974</f>
        <v>3964018.4720394937</v>
      </c>
      <c r="FD47" s="356">
        <f>'153-S 2020CEEIOT(RMB)'!FD47/6.8974</f>
        <v>4637337.6094036531</v>
      </c>
      <c r="FE47" s="355">
        <f>'153-S 2020CEEIOT(RMB)'!FE47/6.8974</f>
        <v>0</v>
      </c>
      <c r="FF47" s="356">
        <f>'153-S 2020CEEIOT(RMB)'!FF47/6.8974</f>
        <v>4637337.6094036531</v>
      </c>
      <c r="FG47" s="355">
        <f>'153-S 2020CEEIOT(RMB)'!FG47/6.8974</f>
        <v>0</v>
      </c>
      <c r="FH47" s="355">
        <f>'153-S 2020CEEIOT(RMB)'!FH47/6.8974</f>
        <v>-1070818.3254732767</v>
      </c>
      <c r="FI47" s="356">
        <f>'153-S 2020CEEIOT(RMB)'!FI47/6.8974</f>
        <v>-1070818.3254732767</v>
      </c>
      <c r="FJ47" s="355">
        <f>'153-S 2020CEEIOT(RMB)'!FJ47/6.8974</f>
        <v>2224674.5940076113</v>
      </c>
      <c r="FK47" s="500">
        <f>'153-S 2020CEEIOT(RMB)'!FK47/6.8974</f>
        <v>5791193.8779379874</v>
      </c>
      <c r="FL47" s="501">
        <f>'153-S 2020CEEIOT(RMB)'!FL47/6.8974</f>
        <v>2551613.8992452775</v>
      </c>
      <c r="FM47" s="502">
        <f>'153-S 2020CEEIOT(RMB)'!FM47/6.8974</f>
        <v>50889702.11350745</v>
      </c>
    </row>
    <row r="48" spans="1:169" ht="15">
      <c r="A48" s="815"/>
      <c r="B48" s="495" t="s">
        <v>243</v>
      </c>
      <c r="C48" s="496" t="s">
        <v>726</v>
      </c>
      <c r="D48" s="641">
        <f>'153-S 2020CEEIOT(RMB)'!D48/6.8974</f>
        <v>0</v>
      </c>
      <c r="E48" s="497">
        <f>'153-S 2020CEEIOT(RMB)'!E48/6.8974</f>
        <v>0</v>
      </c>
      <c r="F48" s="497">
        <f>'153-S 2020CEEIOT(RMB)'!F48/6.8974</f>
        <v>0</v>
      </c>
      <c r="G48" s="497">
        <f>'153-S 2020CEEIOT(RMB)'!G48/6.8974</f>
        <v>0</v>
      </c>
      <c r="H48" s="497">
        <f>'153-S 2020CEEIOT(RMB)'!H48/6.8974</f>
        <v>0</v>
      </c>
      <c r="I48" s="497">
        <f>'153-S 2020CEEIOT(RMB)'!I48/6.8974</f>
        <v>6235.7476721164385</v>
      </c>
      <c r="J48" s="497">
        <f>'153-S 2020CEEIOT(RMB)'!J48/6.8974</f>
        <v>9136.991073039002</v>
      </c>
      <c r="K48" s="497">
        <f>'153-S 2020CEEIOT(RMB)'!K48/6.8974</f>
        <v>14658.411548665919</v>
      </c>
      <c r="L48" s="497">
        <f>'153-S 2020CEEIOT(RMB)'!L48/6.8974</f>
        <v>4762.4217025951866</v>
      </c>
      <c r="M48" s="497">
        <f>'153-S 2020CEEIOT(RMB)'!M48/6.8974</f>
        <v>7980.5490629487667</v>
      </c>
      <c r="N48" s="497">
        <f>'153-S 2020CEEIOT(RMB)'!N48/6.8974</f>
        <v>17.577191991755019</v>
      </c>
      <c r="O48" s="497">
        <f>'153-S 2020CEEIOT(RMB)'!O48/6.8974</f>
        <v>0</v>
      </c>
      <c r="P48" s="497">
        <f>'153-S 2020CEEIOT(RMB)'!P48/6.8974</f>
        <v>0</v>
      </c>
      <c r="Q48" s="497">
        <f>'153-S 2020CEEIOT(RMB)'!Q48/6.8974</f>
        <v>0</v>
      </c>
      <c r="R48" s="497">
        <f>'153-S 2020CEEIOT(RMB)'!R48/6.8974</f>
        <v>0</v>
      </c>
      <c r="S48" s="497">
        <f>'153-S 2020CEEIOT(RMB)'!S48/6.8974</f>
        <v>0</v>
      </c>
      <c r="T48" s="497">
        <f>'153-S 2020CEEIOT(RMB)'!T48/6.8974</f>
        <v>0</v>
      </c>
      <c r="U48" s="497">
        <f>'153-S 2020CEEIOT(RMB)'!U48/6.8974</f>
        <v>0</v>
      </c>
      <c r="V48" s="497">
        <f>'153-S 2020CEEIOT(RMB)'!V48/6.8974</f>
        <v>0</v>
      </c>
      <c r="W48" s="497">
        <f>'153-S 2020CEEIOT(RMB)'!W48/6.8974</f>
        <v>0</v>
      </c>
      <c r="X48" s="497">
        <f>'153-S 2020CEEIOT(RMB)'!X48/6.8974</f>
        <v>0</v>
      </c>
      <c r="Y48" s="497">
        <f>'153-S 2020CEEIOT(RMB)'!Y48/6.8974</f>
        <v>0</v>
      </c>
      <c r="Z48" s="497">
        <f>'153-S 2020CEEIOT(RMB)'!Z48/6.8974</f>
        <v>0</v>
      </c>
      <c r="AA48" s="497">
        <f>'153-S 2020CEEIOT(RMB)'!AA48/6.8974</f>
        <v>0</v>
      </c>
      <c r="AB48" s="497">
        <f>'153-S 2020CEEIOT(RMB)'!AB48/6.8974</f>
        <v>0</v>
      </c>
      <c r="AC48" s="497">
        <f>'153-S 2020CEEIOT(RMB)'!AC48/6.8974</f>
        <v>0</v>
      </c>
      <c r="AD48" s="497">
        <f>'153-S 2020CEEIOT(RMB)'!AD48/6.8974</f>
        <v>0</v>
      </c>
      <c r="AE48" s="497">
        <f>'153-S 2020CEEIOT(RMB)'!AE48/6.8974</f>
        <v>0</v>
      </c>
      <c r="AF48" s="497">
        <f>'153-S 2020CEEIOT(RMB)'!AF48/6.8974</f>
        <v>0</v>
      </c>
      <c r="AG48" s="497">
        <f>'153-S 2020CEEIOT(RMB)'!AG48/6.8974</f>
        <v>0</v>
      </c>
      <c r="AH48" s="497">
        <f>'153-S 2020CEEIOT(RMB)'!AH48/6.8974</f>
        <v>0</v>
      </c>
      <c r="AI48" s="497">
        <f>'153-S 2020CEEIOT(RMB)'!AI48/6.8974</f>
        <v>0</v>
      </c>
      <c r="AJ48" s="497">
        <f>'153-S 2020CEEIOT(RMB)'!AJ48/6.8974</f>
        <v>0</v>
      </c>
      <c r="AK48" s="497">
        <f>'153-S 2020CEEIOT(RMB)'!AK48/6.8974</f>
        <v>0</v>
      </c>
      <c r="AL48" s="497">
        <f>'153-S 2020CEEIOT(RMB)'!AL48/6.8974</f>
        <v>0</v>
      </c>
      <c r="AM48" s="497">
        <f>'153-S 2020CEEIOT(RMB)'!AM48/6.8974</f>
        <v>0</v>
      </c>
      <c r="AN48" s="497">
        <f>'153-S 2020CEEIOT(RMB)'!AN48/6.8974</f>
        <v>0</v>
      </c>
      <c r="AO48" s="497">
        <f>'153-S 2020CEEIOT(RMB)'!AO48/6.8974</f>
        <v>0</v>
      </c>
      <c r="AP48" s="497">
        <f>'153-S 2020CEEIOT(RMB)'!AP48/6.8974</f>
        <v>0</v>
      </c>
      <c r="AQ48" s="497">
        <f>'153-S 2020CEEIOT(RMB)'!AQ48/6.8974</f>
        <v>0</v>
      </c>
      <c r="AR48" s="497">
        <f>'153-S 2020CEEIOT(RMB)'!AR48/6.8974</f>
        <v>0</v>
      </c>
      <c r="AS48" s="497">
        <f>'153-S 2020CEEIOT(RMB)'!AS48/6.8974</f>
        <v>252659.46010427774</v>
      </c>
      <c r="AT48" s="497">
        <f>'153-S 2020CEEIOT(RMB)'!AT48/6.8974</f>
        <v>543973.03795870102</v>
      </c>
      <c r="AU48" s="497">
        <f>'153-S 2020CEEIOT(RMB)'!AU48/6.8974</f>
        <v>32917.82967840552</v>
      </c>
      <c r="AV48" s="497">
        <f>'153-S 2020CEEIOT(RMB)'!AV48/6.8974</f>
        <v>58452.742434331922</v>
      </c>
      <c r="AW48" s="497">
        <f>'153-S 2020CEEIOT(RMB)'!AW48/6.8974</f>
        <v>21166.623681685043</v>
      </c>
      <c r="AX48" s="497">
        <f>'153-S 2020CEEIOT(RMB)'!AX48/6.8974</f>
        <v>34353.175657274936</v>
      </c>
      <c r="AY48" s="497">
        <f>'153-S 2020CEEIOT(RMB)'!AY48/6.8974</f>
        <v>509624.43475091632</v>
      </c>
      <c r="AZ48" s="497">
        <f>'153-S 2020CEEIOT(RMB)'!AZ48/6.8974</f>
        <v>0</v>
      </c>
      <c r="BA48" s="497">
        <f>'153-S 2020CEEIOT(RMB)'!BA48/6.8974</f>
        <v>0</v>
      </c>
      <c r="BB48" s="497">
        <f>'153-S 2020CEEIOT(RMB)'!BB48/6.8974</f>
        <v>0</v>
      </c>
      <c r="BC48" s="497">
        <f>'153-S 2020CEEIOT(RMB)'!BC48/6.8974</f>
        <v>9495.5920633285168</v>
      </c>
      <c r="BD48" s="497">
        <f>'153-S 2020CEEIOT(RMB)'!BD48/6.8974</f>
        <v>46878.852202653565</v>
      </c>
      <c r="BE48" s="497">
        <f>'153-S 2020CEEIOT(RMB)'!BE48/6.8974</f>
        <v>5785.8568643594335</v>
      </c>
      <c r="BF48" s="497">
        <f>'153-S 2020CEEIOT(RMB)'!BF48/6.8974</f>
        <v>29107.953304973587</v>
      </c>
      <c r="BG48" s="497">
        <f>'153-S 2020CEEIOT(RMB)'!BG48/6.8974</f>
        <v>26312.634243857898</v>
      </c>
      <c r="BH48" s="497">
        <f>'153-S 2020CEEIOT(RMB)'!BH48/6.8974</f>
        <v>51616.938908136515</v>
      </c>
      <c r="BI48" s="497">
        <f>'153-S 2020CEEIOT(RMB)'!BI48/6.8974</f>
        <v>18900.443093189569</v>
      </c>
      <c r="BJ48" s="497">
        <f>'153-S 2020CEEIOT(RMB)'!BJ48/6.8974</f>
        <v>15387.167283505674</v>
      </c>
      <c r="BK48" s="497">
        <f>'153-S 2020CEEIOT(RMB)'!BK48/6.8974</f>
        <v>175977.23883165722</v>
      </c>
      <c r="BL48" s="497">
        <f>'153-S 2020CEEIOT(RMB)'!BL48/6.8974</f>
        <v>783530.73393551691</v>
      </c>
      <c r="BM48" s="497">
        <f>'153-S 2020CEEIOT(RMB)'!BM48/6.8974</f>
        <v>4866063.2625793563</v>
      </c>
      <c r="BN48" s="497">
        <f>'153-S 2020CEEIOT(RMB)'!BN48/6.8974</f>
        <v>333985.44677832857</v>
      </c>
      <c r="BO48" s="497">
        <f>'153-S 2020CEEIOT(RMB)'!BO48/6.8974</f>
        <v>140664.48078846742</v>
      </c>
      <c r="BP48" s="497">
        <f>'153-S 2020CEEIOT(RMB)'!BP48/6.8974</f>
        <v>17789.796727929548</v>
      </c>
      <c r="BQ48" s="497">
        <f>'153-S 2020CEEIOT(RMB)'!BQ48/6.8974</f>
        <v>74282.024699004498</v>
      </c>
      <c r="BR48" s="497">
        <f>'153-S 2020CEEIOT(RMB)'!BR48/6.8974</f>
        <v>0</v>
      </c>
      <c r="BS48" s="497">
        <f>'153-S 2020CEEIOT(RMB)'!BS48/6.8974</f>
        <v>0</v>
      </c>
      <c r="BT48" s="497">
        <f>'153-S 2020CEEIOT(RMB)'!BT48/6.8974</f>
        <v>0</v>
      </c>
      <c r="BU48" s="497">
        <f>'153-S 2020CEEIOT(RMB)'!BU48/6.8974</f>
        <v>0</v>
      </c>
      <c r="BV48" s="497">
        <f>'153-S 2020CEEIOT(RMB)'!BV48/6.8974</f>
        <v>0</v>
      </c>
      <c r="BW48" s="497">
        <f>'153-S 2020CEEIOT(RMB)'!BW48/6.8974</f>
        <v>0</v>
      </c>
      <c r="BX48" s="497">
        <f>'153-S 2020CEEIOT(RMB)'!BX48/6.8974</f>
        <v>0</v>
      </c>
      <c r="BY48" s="497">
        <f>'153-S 2020CEEIOT(RMB)'!BY48/6.8974</f>
        <v>0</v>
      </c>
      <c r="BZ48" s="497">
        <f>'153-S 2020CEEIOT(RMB)'!BZ48/6.8974</f>
        <v>0</v>
      </c>
      <c r="CA48" s="497">
        <f>'153-S 2020CEEIOT(RMB)'!CA48/6.8974</f>
        <v>0</v>
      </c>
      <c r="CB48" s="497">
        <f>'153-S 2020CEEIOT(RMB)'!CB48/6.8974</f>
        <v>0</v>
      </c>
      <c r="CC48" s="497">
        <f>'153-S 2020CEEIOT(RMB)'!CC48/6.8974</f>
        <v>0</v>
      </c>
      <c r="CD48" s="497">
        <f>'153-S 2020CEEIOT(RMB)'!CD48/6.8974</f>
        <v>0</v>
      </c>
      <c r="CE48" s="497">
        <f>'153-S 2020CEEIOT(RMB)'!CE48/6.8974</f>
        <v>0</v>
      </c>
      <c r="CF48" s="497">
        <f>'153-S 2020CEEIOT(RMB)'!CF48/6.8974</f>
        <v>0</v>
      </c>
      <c r="CG48" s="497">
        <f>'153-S 2020CEEIOT(RMB)'!CG48/6.8974</f>
        <v>0</v>
      </c>
      <c r="CH48" s="497">
        <f>'153-S 2020CEEIOT(RMB)'!CH48/6.8974</f>
        <v>0</v>
      </c>
      <c r="CI48" s="497">
        <f>'153-S 2020CEEIOT(RMB)'!CI48/6.8974</f>
        <v>0</v>
      </c>
      <c r="CJ48" s="497">
        <f>'153-S 2020CEEIOT(RMB)'!CJ48/6.8974</f>
        <v>0</v>
      </c>
      <c r="CK48" s="497">
        <f>'153-S 2020CEEIOT(RMB)'!CK48/6.8974</f>
        <v>0</v>
      </c>
      <c r="CL48" s="497">
        <f>'153-S 2020CEEIOT(RMB)'!CL48/6.8974</f>
        <v>0</v>
      </c>
      <c r="CM48" s="497">
        <f>'153-S 2020CEEIOT(RMB)'!CM48/6.8974</f>
        <v>0</v>
      </c>
      <c r="CN48" s="497">
        <f>'153-S 2020CEEIOT(RMB)'!CN48/6.8974</f>
        <v>0</v>
      </c>
      <c r="CO48" s="497">
        <f>'153-S 2020CEEIOT(RMB)'!CO48/6.8974</f>
        <v>0</v>
      </c>
      <c r="CP48" s="497">
        <f>'153-S 2020CEEIOT(RMB)'!CP48/6.8974</f>
        <v>0</v>
      </c>
      <c r="CQ48" s="497">
        <f>'153-S 2020CEEIOT(RMB)'!CQ48/6.8974</f>
        <v>0</v>
      </c>
      <c r="CR48" s="497">
        <f>'153-S 2020CEEIOT(RMB)'!CR48/6.8974</f>
        <v>0</v>
      </c>
      <c r="CS48" s="497">
        <f>'153-S 2020CEEIOT(RMB)'!CS48/6.8974</f>
        <v>0</v>
      </c>
      <c r="CT48" s="497">
        <f>'153-S 2020CEEIOT(RMB)'!CT48/6.8974</f>
        <v>0</v>
      </c>
      <c r="CU48" s="497">
        <f>'153-S 2020CEEIOT(RMB)'!CU48/6.8974</f>
        <v>0</v>
      </c>
      <c r="CV48" s="497">
        <f>'153-S 2020CEEIOT(RMB)'!CV48/6.8974</f>
        <v>20824.159652139941</v>
      </c>
      <c r="CW48" s="497">
        <f>'153-S 2020CEEIOT(RMB)'!CW48/6.8974</f>
        <v>4618.1036797408469</v>
      </c>
      <c r="CX48" s="497">
        <f>'153-S 2020CEEIOT(RMB)'!CX48/6.8974</f>
        <v>196.51503952250383</v>
      </c>
      <c r="CY48" s="497">
        <f>'153-S 2020CEEIOT(RMB)'!CY48/6.8974</f>
        <v>55885.441230994438</v>
      </c>
      <c r="CZ48" s="497">
        <f>'153-S 2020CEEIOT(RMB)'!CZ48/6.8974</f>
        <v>152717.36544660659</v>
      </c>
      <c r="DA48" s="497">
        <f>'153-S 2020CEEIOT(RMB)'!DA48/6.8974</f>
        <v>0</v>
      </c>
      <c r="DB48" s="497">
        <f>'153-S 2020CEEIOT(RMB)'!DB48/6.8974</f>
        <v>103726.27578808548</v>
      </c>
      <c r="DC48" s="497">
        <f>'153-S 2020CEEIOT(RMB)'!DC48/6.8974</f>
        <v>16391.017119569384</v>
      </c>
      <c r="DD48" s="497">
        <f>'153-S 2020CEEIOT(RMB)'!DD48/6.8974</f>
        <v>80422.956031687587</v>
      </c>
      <c r="DE48" s="497">
        <f>'153-S 2020CEEIOT(RMB)'!DE48/6.8974</f>
        <v>38537.097897059335</v>
      </c>
      <c r="DF48" s="497">
        <f>'153-S 2020CEEIOT(RMB)'!DF48/6.8974</f>
        <v>0</v>
      </c>
      <c r="DG48" s="497">
        <f>'153-S 2020CEEIOT(RMB)'!DG48/6.8974</f>
        <v>0</v>
      </c>
      <c r="DH48" s="497">
        <f>'153-S 2020CEEIOT(RMB)'!DH48/6.8974</f>
        <v>0</v>
      </c>
      <c r="DI48" s="497">
        <f>'153-S 2020CEEIOT(RMB)'!DI48/6.8974</f>
        <v>0</v>
      </c>
      <c r="DJ48" s="497">
        <f>'153-S 2020CEEIOT(RMB)'!DJ48/6.8974</f>
        <v>0</v>
      </c>
      <c r="DK48" s="497">
        <f>'153-S 2020CEEIOT(RMB)'!DK48/6.8974</f>
        <v>0</v>
      </c>
      <c r="DL48" s="497">
        <f>'153-S 2020CEEIOT(RMB)'!DL48/6.8974</f>
        <v>0</v>
      </c>
      <c r="DM48" s="497">
        <f>'153-S 2020CEEIOT(RMB)'!DM48/6.8974</f>
        <v>0</v>
      </c>
      <c r="DN48" s="497">
        <f>'153-S 2020CEEIOT(RMB)'!DN48/6.8974</f>
        <v>0</v>
      </c>
      <c r="DO48" s="497">
        <f>'153-S 2020CEEIOT(RMB)'!DO48/6.8974</f>
        <v>0</v>
      </c>
      <c r="DP48" s="497">
        <f>'153-S 2020CEEIOT(RMB)'!DP48/6.8974</f>
        <v>0</v>
      </c>
      <c r="DQ48" s="497">
        <f>'153-S 2020CEEIOT(RMB)'!DQ48/6.8974</f>
        <v>0</v>
      </c>
      <c r="DR48" s="497">
        <f>'153-S 2020CEEIOT(RMB)'!DR48/6.8974</f>
        <v>0</v>
      </c>
      <c r="DS48" s="497">
        <f>'153-S 2020CEEIOT(RMB)'!DS48/6.8974</f>
        <v>0</v>
      </c>
      <c r="DT48" s="497">
        <f>'153-S 2020CEEIOT(RMB)'!DT48/6.8974</f>
        <v>0</v>
      </c>
      <c r="DU48" s="497">
        <f>'153-S 2020CEEIOT(RMB)'!DU48/6.8974</f>
        <v>0</v>
      </c>
      <c r="DV48" s="497">
        <f>'153-S 2020CEEIOT(RMB)'!DV48/6.8974</f>
        <v>0</v>
      </c>
      <c r="DW48" s="497">
        <f>'153-S 2020CEEIOT(RMB)'!DW48/6.8974</f>
        <v>23191.418458569206</v>
      </c>
      <c r="DX48" s="497">
        <f>'153-S 2020CEEIOT(RMB)'!DX48/6.8974</f>
        <v>0</v>
      </c>
      <c r="DY48" s="497">
        <f>'153-S 2020CEEIOT(RMB)'!DY48/6.8974</f>
        <v>0</v>
      </c>
      <c r="DZ48" s="497">
        <f>'153-S 2020CEEIOT(RMB)'!DZ48/6.8974</f>
        <v>0</v>
      </c>
      <c r="EA48" s="497">
        <f>'153-S 2020CEEIOT(RMB)'!EA48/6.8974</f>
        <v>0</v>
      </c>
      <c r="EB48" s="497">
        <f>'153-S 2020CEEIOT(RMB)'!EB48/6.8974</f>
        <v>0</v>
      </c>
      <c r="EC48" s="497">
        <f>'153-S 2020CEEIOT(RMB)'!EC48/6.8974</f>
        <v>0</v>
      </c>
      <c r="ED48" s="497">
        <f>'153-S 2020CEEIOT(RMB)'!ED48/6.8974</f>
        <v>0</v>
      </c>
      <c r="EE48" s="497">
        <f>'153-S 2020CEEIOT(RMB)'!EE48/6.8974</f>
        <v>0</v>
      </c>
      <c r="EF48" s="497">
        <f>'153-S 2020CEEIOT(RMB)'!EF48/6.8974</f>
        <v>0</v>
      </c>
      <c r="EG48" s="497">
        <f>'153-S 2020CEEIOT(RMB)'!EG48/6.8974</f>
        <v>0</v>
      </c>
      <c r="EH48" s="497">
        <f>'153-S 2020CEEIOT(RMB)'!EH48/6.8974</f>
        <v>0</v>
      </c>
      <c r="EI48" s="497">
        <f>'153-S 2020CEEIOT(RMB)'!EI48/6.8974</f>
        <v>0</v>
      </c>
      <c r="EJ48" s="497">
        <f>'153-S 2020CEEIOT(RMB)'!EJ48/6.8974</f>
        <v>0</v>
      </c>
      <c r="EK48" s="497">
        <f>'153-S 2020CEEIOT(RMB)'!EK48/6.8974</f>
        <v>0</v>
      </c>
      <c r="EL48" s="497">
        <f>'153-S 2020CEEIOT(RMB)'!EL48/6.8974</f>
        <v>0</v>
      </c>
      <c r="EM48" s="497">
        <f>'153-S 2020CEEIOT(RMB)'!EM48/6.8974</f>
        <v>0</v>
      </c>
      <c r="EN48" s="497">
        <f>'153-S 2020CEEIOT(RMB)'!EN48/6.8974</f>
        <v>0</v>
      </c>
      <c r="EO48" s="497">
        <f>'153-S 2020CEEIOT(RMB)'!EO48/6.8974</f>
        <v>0</v>
      </c>
      <c r="EP48" s="497">
        <f>'153-S 2020CEEIOT(RMB)'!EP48/6.8974</f>
        <v>0</v>
      </c>
      <c r="EQ48" s="497">
        <f>'153-S 2020CEEIOT(RMB)'!EQ48/6.8974</f>
        <v>0</v>
      </c>
      <c r="ER48" s="497">
        <f>'153-S 2020CEEIOT(RMB)'!ER48/6.8974</f>
        <v>0</v>
      </c>
      <c r="ES48" s="497">
        <f>'153-S 2020CEEIOT(RMB)'!ES48/6.8974</f>
        <v>0</v>
      </c>
      <c r="ET48" s="497">
        <f>'153-S 2020CEEIOT(RMB)'!ET48/6.8974</f>
        <v>0</v>
      </c>
      <c r="EU48" s="497">
        <f>'153-S 2020CEEIOT(RMB)'!EU48/6.8974</f>
        <v>0</v>
      </c>
      <c r="EV48" s="497">
        <f>'153-S 2020CEEIOT(RMB)'!EV48/6.8974</f>
        <v>0</v>
      </c>
      <c r="EW48" s="497">
        <f>'153-S 2020CEEIOT(RMB)'!EW48/6.8974</f>
        <v>0</v>
      </c>
      <c r="EX48" s="497">
        <f>'153-S 2020CEEIOT(RMB)'!EX48/6.8974</f>
        <v>0</v>
      </c>
      <c r="EY48" s="497">
        <f>'153-S 2020CEEIOT(RMB)'!EY48/6.8974</f>
        <v>0</v>
      </c>
      <c r="EZ48" s="498">
        <f>'153-S 2020CEEIOT(RMB)'!EZ48/6.8974</f>
        <v>0</v>
      </c>
      <c r="FA48" s="499">
        <f>'153-S 2020CEEIOT(RMB)'!FA48/6.8974</f>
        <v>8588227.7751651891</v>
      </c>
      <c r="FB48" s="355">
        <f>'153-S 2020CEEIOT(RMB)'!FB48/6.8974</f>
        <v>159694.48995785552</v>
      </c>
      <c r="FC48" s="355">
        <f>'153-S 2020CEEIOT(RMB)'!FC48/6.8974</f>
        <v>140946.39016465109</v>
      </c>
      <c r="FD48" s="356">
        <f>'153-S 2020CEEIOT(RMB)'!FD48/6.8974</f>
        <v>300640.88012250664</v>
      </c>
      <c r="FE48" s="355">
        <f>'153-S 2020CEEIOT(RMB)'!FE48/6.8974</f>
        <v>0</v>
      </c>
      <c r="FF48" s="356">
        <f>'153-S 2020CEEIOT(RMB)'!FF48/6.8974</f>
        <v>300640.88012250664</v>
      </c>
      <c r="FG48" s="355">
        <f>'153-S 2020CEEIOT(RMB)'!FG48/6.8974</f>
        <v>0</v>
      </c>
      <c r="FH48" s="355">
        <f>'153-S 2020CEEIOT(RMB)'!FH48/6.8974</f>
        <v>207391.63585442296</v>
      </c>
      <c r="FI48" s="356">
        <f>'153-S 2020CEEIOT(RMB)'!FI48/6.8974</f>
        <v>207391.63585442296</v>
      </c>
      <c r="FJ48" s="355">
        <f>'153-S 2020CEEIOT(RMB)'!FJ48/6.8974</f>
        <v>92317.954079637188</v>
      </c>
      <c r="FK48" s="500">
        <f>'153-S 2020CEEIOT(RMB)'!FK48/6.8974</f>
        <v>600350.47005656664</v>
      </c>
      <c r="FL48" s="501">
        <f>'153-S 2020CEEIOT(RMB)'!FL48/6.8974</f>
        <v>732253.67115765577</v>
      </c>
      <c r="FM48" s="502">
        <f>'153-S 2020CEEIOT(RMB)'!FM48/6.8974</f>
        <v>8456324.5740641151</v>
      </c>
    </row>
    <row r="49" spans="1:169" ht="15">
      <c r="A49" s="815"/>
      <c r="B49" s="495" t="s">
        <v>244</v>
      </c>
      <c r="C49" s="496" t="s">
        <v>727</v>
      </c>
      <c r="D49" s="641">
        <f>'153-S 2020CEEIOT(RMB)'!D49/6.8974</f>
        <v>299.64913775441937</v>
      </c>
      <c r="E49" s="497">
        <f>'153-S 2020CEEIOT(RMB)'!E49/6.8974</f>
        <v>3.3765383359796801</v>
      </c>
      <c r="F49" s="497">
        <f>'153-S 2020CEEIOT(RMB)'!F49/6.8974</f>
        <v>46.695986800246096</v>
      </c>
      <c r="G49" s="497">
        <f>'153-S 2020CEEIOT(RMB)'!G49/6.8974</f>
        <v>1437.7572879817797</v>
      </c>
      <c r="H49" s="497">
        <f>'153-S 2020CEEIOT(RMB)'!H49/6.8974</f>
        <v>84.228273279731312</v>
      </c>
      <c r="I49" s="497">
        <f>'153-S 2020CEEIOT(RMB)'!I49/6.8974</f>
        <v>17237.655631935952</v>
      </c>
      <c r="J49" s="497">
        <f>'153-S 2020CEEIOT(RMB)'!J49/6.8974</f>
        <v>202201.46128977952</v>
      </c>
      <c r="K49" s="497">
        <f>'153-S 2020CEEIOT(RMB)'!K49/6.8974</f>
        <v>60080.174823240013</v>
      </c>
      <c r="L49" s="497">
        <f>'153-S 2020CEEIOT(RMB)'!L49/6.8974</f>
        <v>115728.06704428494</v>
      </c>
      <c r="M49" s="497">
        <f>'153-S 2020CEEIOT(RMB)'!M49/6.8974</f>
        <v>235088.07756807306</v>
      </c>
      <c r="N49" s="497">
        <f>'153-S 2020CEEIOT(RMB)'!N49/6.8974</f>
        <v>33377.331581942162</v>
      </c>
      <c r="O49" s="497">
        <f>'153-S 2020CEEIOT(RMB)'!O49/6.8974</f>
        <v>0</v>
      </c>
      <c r="P49" s="497">
        <f>'153-S 2020CEEIOT(RMB)'!P49/6.8974</f>
        <v>0</v>
      </c>
      <c r="Q49" s="497">
        <f>'153-S 2020CEEIOT(RMB)'!Q49/6.8974</f>
        <v>807.39867334269445</v>
      </c>
      <c r="R49" s="497">
        <f>'153-S 2020CEEIOT(RMB)'!R49/6.8974</f>
        <v>11980.290753530395</v>
      </c>
      <c r="S49" s="497">
        <f>'153-S 2020CEEIOT(RMB)'!S49/6.8974</f>
        <v>540.53503999473799</v>
      </c>
      <c r="T49" s="497">
        <f>'153-S 2020CEEIOT(RMB)'!T49/6.8974</f>
        <v>365.92028539459238</v>
      </c>
      <c r="U49" s="497">
        <f>'153-S 2020CEEIOT(RMB)'!U49/6.8974</f>
        <v>7388.6132855645465</v>
      </c>
      <c r="V49" s="497">
        <f>'153-S 2020CEEIOT(RMB)'!V49/6.8974</f>
        <v>0</v>
      </c>
      <c r="W49" s="497">
        <f>'153-S 2020CEEIOT(RMB)'!W49/6.8974</f>
        <v>0</v>
      </c>
      <c r="X49" s="497">
        <f>'153-S 2020CEEIOT(RMB)'!X49/6.8974</f>
        <v>0</v>
      </c>
      <c r="Y49" s="497">
        <f>'153-S 2020CEEIOT(RMB)'!Y49/6.8974</f>
        <v>0</v>
      </c>
      <c r="Z49" s="497">
        <f>'153-S 2020CEEIOT(RMB)'!Z49/6.8974</f>
        <v>13215.812706641864</v>
      </c>
      <c r="AA49" s="497">
        <f>'153-S 2020CEEIOT(RMB)'!AA49/6.8974</f>
        <v>6224.0424500262216</v>
      </c>
      <c r="AB49" s="497">
        <f>'153-S 2020CEEIOT(RMB)'!AB49/6.8974</f>
        <v>2.5958555427886059</v>
      </c>
      <c r="AC49" s="497">
        <f>'153-S 2020CEEIOT(RMB)'!AC49/6.8974</f>
        <v>457.40040530121911</v>
      </c>
      <c r="AD49" s="497">
        <f>'153-S 2020CEEIOT(RMB)'!AD49/6.8974</f>
        <v>16576.251206527038</v>
      </c>
      <c r="AE49" s="497">
        <f>'153-S 2020CEEIOT(RMB)'!AE49/6.8974</f>
        <v>2635.9345129193775</v>
      </c>
      <c r="AF49" s="497">
        <f>'153-S 2020CEEIOT(RMB)'!AF49/6.8974</f>
        <v>1213.4824799741498</v>
      </c>
      <c r="AG49" s="497">
        <f>'153-S 2020CEEIOT(RMB)'!AG49/6.8974</f>
        <v>13258.811398750293</v>
      </c>
      <c r="AH49" s="497">
        <f>'153-S 2020CEEIOT(RMB)'!AH49/6.8974</f>
        <v>73985.54899004077</v>
      </c>
      <c r="AI49" s="497">
        <f>'153-S 2020CEEIOT(RMB)'!AI49/6.8974</f>
        <v>2857.9415087601897</v>
      </c>
      <c r="AJ49" s="497">
        <f>'153-S 2020CEEIOT(RMB)'!AJ49/6.8974</f>
        <v>21886.64983879216</v>
      </c>
      <c r="AK49" s="497">
        <f>'153-S 2020CEEIOT(RMB)'!AK49/6.8974</f>
        <v>80567.206642660676</v>
      </c>
      <c r="AL49" s="497">
        <f>'153-S 2020CEEIOT(RMB)'!AL49/6.8974</f>
        <v>425019.34274177754</v>
      </c>
      <c r="AM49" s="497">
        <f>'153-S 2020CEEIOT(RMB)'!AM49/6.8974</f>
        <v>96177.759717988461</v>
      </c>
      <c r="AN49" s="497">
        <f>'153-S 2020CEEIOT(RMB)'!AN49/6.8974</f>
        <v>1138734.2135369917</v>
      </c>
      <c r="AO49" s="497">
        <f>'153-S 2020CEEIOT(RMB)'!AO49/6.8974</f>
        <v>24171.470033281959</v>
      </c>
      <c r="AP49" s="497">
        <f>'153-S 2020CEEIOT(RMB)'!AP49/6.8974</f>
        <v>19966.254997731387</v>
      </c>
      <c r="AQ49" s="497">
        <f>'153-S 2020CEEIOT(RMB)'!AQ49/6.8974</f>
        <v>18249.760981499847</v>
      </c>
      <c r="AR49" s="497">
        <f>'153-S 2020CEEIOT(RMB)'!AR49/6.8974</f>
        <v>973940.64284442121</v>
      </c>
      <c r="AS49" s="497">
        <f>'153-S 2020CEEIOT(RMB)'!AS49/6.8974</f>
        <v>12540.486655053843</v>
      </c>
      <c r="AT49" s="497">
        <f>'153-S 2020CEEIOT(RMB)'!AT49/6.8974</f>
        <v>6313432.96509293</v>
      </c>
      <c r="AU49" s="497">
        <f>'153-S 2020CEEIOT(RMB)'!AU49/6.8974</f>
        <v>1804167.0735080035</v>
      </c>
      <c r="AV49" s="497">
        <f>'153-S 2020CEEIOT(RMB)'!AV49/6.8974</f>
        <v>1109388.1448095446</v>
      </c>
      <c r="AW49" s="497">
        <f>'153-S 2020CEEIOT(RMB)'!AW49/6.8974</f>
        <v>1385511.1301015767</v>
      </c>
      <c r="AX49" s="497">
        <f>'153-S 2020CEEIOT(RMB)'!AX49/6.8974</f>
        <v>5950456.2472234862</v>
      </c>
      <c r="AY49" s="497">
        <f>'153-S 2020CEEIOT(RMB)'!AY49/6.8974</f>
        <v>3768614.6533514257</v>
      </c>
      <c r="AZ49" s="497">
        <f>'153-S 2020CEEIOT(RMB)'!AZ49/6.8974</f>
        <v>413437.11152987403</v>
      </c>
      <c r="BA49" s="497">
        <f>'153-S 2020CEEIOT(RMB)'!BA49/6.8974</f>
        <v>1302662.4891341771</v>
      </c>
      <c r="BB49" s="497">
        <f>'153-S 2020CEEIOT(RMB)'!BB49/6.8974</f>
        <v>862498.28789041971</v>
      </c>
      <c r="BC49" s="497">
        <f>'153-S 2020CEEIOT(RMB)'!BC49/6.8974</f>
        <v>153523.66388344864</v>
      </c>
      <c r="BD49" s="497">
        <f>'153-S 2020CEEIOT(RMB)'!BD49/6.8974</f>
        <v>1215053.3753543501</v>
      </c>
      <c r="BE49" s="497">
        <f>'153-S 2020CEEIOT(RMB)'!BE49/6.8974</f>
        <v>28688.155520467557</v>
      </c>
      <c r="BF49" s="497">
        <f>'153-S 2020CEEIOT(RMB)'!BF49/6.8974</f>
        <v>59706.85501234042</v>
      </c>
      <c r="BG49" s="497">
        <f>'153-S 2020CEEIOT(RMB)'!BG49/6.8974</f>
        <v>174893.44094508243</v>
      </c>
      <c r="BH49" s="497">
        <f>'153-S 2020CEEIOT(RMB)'!BH49/6.8974</f>
        <v>1020633.1705168327</v>
      </c>
      <c r="BI49" s="497">
        <f>'153-S 2020CEEIOT(RMB)'!BI49/6.8974</f>
        <v>153397.6405282999</v>
      </c>
      <c r="BJ49" s="497">
        <f>'153-S 2020CEEIOT(RMB)'!BJ49/6.8974</f>
        <v>62159.028831981828</v>
      </c>
      <c r="BK49" s="497">
        <f>'153-S 2020CEEIOT(RMB)'!BK49/6.8974</f>
        <v>200328.22003074453</v>
      </c>
      <c r="BL49" s="497">
        <f>'153-S 2020CEEIOT(RMB)'!BL49/6.8974</f>
        <v>8903.0607752887281</v>
      </c>
      <c r="BM49" s="497">
        <f>'153-S 2020CEEIOT(RMB)'!BM49/6.8974</f>
        <v>366030.43630238087</v>
      </c>
      <c r="BN49" s="497">
        <f>'153-S 2020CEEIOT(RMB)'!BN49/6.8974</f>
        <v>24483.543234179131</v>
      </c>
      <c r="BO49" s="497">
        <f>'153-S 2020CEEIOT(RMB)'!BO49/6.8974</f>
        <v>1040507.9341034231</v>
      </c>
      <c r="BP49" s="497">
        <f>'153-S 2020CEEIOT(RMB)'!BP49/6.8974</f>
        <v>176600.99685087753</v>
      </c>
      <c r="BQ49" s="497">
        <f>'153-S 2020CEEIOT(RMB)'!BQ49/6.8974</f>
        <v>175140.13005651205</v>
      </c>
      <c r="BR49" s="497">
        <f>'153-S 2020CEEIOT(RMB)'!BR49/6.8974</f>
        <v>2690.2051064148554</v>
      </c>
      <c r="BS49" s="497">
        <f>'153-S 2020CEEIOT(RMB)'!BS49/6.8974</f>
        <v>6146.4083809304293</v>
      </c>
      <c r="BT49" s="497">
        <f>'153-S 2020CEEIOT(RMB)'!BT49/6.8974</f>
        <v>5307.2602708172208</v>
      </c>
      <c r="BU49" s="497">
        <f>'153-S 2020CEEIOT(RMB)'!BU49/6.8974</f>
        <v>38244.556158604144</v>
      </c>
      <c r="BV49" s="497">
        <f>'153-S 2020CEEIOT(RMB)'!BV49/6.8974</f>
        <v>38115.824982495047</v>
      </c>
      <c r="BW49" s="497">
        <f>'153-S 2020CEEIOT(RMB)'!BW49/6.8974</f>
        <v>2097.9978461916517</v>
      </c>
      <c r="BX49" s="497">
        <f>'153-S 2020CEEIOT(RMB)'!BX49/6.8974</f>
        <v>98875.816053465358</v>
      </c>
      <c r="BY49" s="497">
        <f>'153-S 2020CEEIOT(RMB)'!BY49/6.8974</f>
        <v>5659.0293492366691</v>
      </c>
      <c r="BZ49" s="497">
        <f>'153-S 2020CEEIOT(RMB)'!BZ49/6.8974</f>
        <v>2542.3805120331394</v>
      </c>
      <c r="CA49" s="497">
        <f>'153-S 2020CEEIOT(RMB)'!CA49/6.8974</f>
        <v>2961.5131883313611</v>
      </c>
      <c r="CB49" s="497">
        <f>'153-S 2020CEEIOT(RMB)'!CB49/6.8974</f>
        <v>14015.56411783033</v>
      </c>
      <c r="CC49" s="497">
        <f>'153-S 2020CEEIOT(RMB)'!CC49/6.8974</f>
        <v>23060.786074399599</v>
      </c>
      <c r="CD49" s="497">
        <f>'153-S 2020CEEIOT(RMB)'!CD49/6.8974</f>
        <v>11992.90112959195</v>
      </c>
      <c r="CE49" s="497">
        <f>'153-S 2020CEEIOT(RMB)'!CE49/6.8974</f>
        <v>66461.671251909982</v>
      </c>
      <c r="CF49" s="497">
        <f>'153-S 2020CEEIOT(RMB)'!CF49/6.8974</f>
        <v>5077.9815607893825</v>
      </c>
      <c r="CG49" s="497">
        <f>'153-S 2020CEEIOT(RMB)'!CG49/6.8974</f>
        <v>2719.195832139656</v>
      </c>
      <c r="CH49" s="497">
        <f>'153-S 2020CEEIOT(RMB)'!CH49/6.8974</f>
        <v>16042.775155456051</v>
      </c>
      <c r="CI49" s="497">
        <f>'153-S 2020CEEIOT(RMB)'!CI49/6.8974</f>
        <v>12342.588382941289</v>
      </c>
      <c r="CJ49" s="497">
        <f>'153-S 2020CEEIOT(RMB)'!CJ49/6.8974</f>
        <v>78814.859407871583</v>
      </c>
      <c r="CK49" s="497">
        <f>'153-S 2020CEEIOT(RMB)'!CK49/6.8974</f>
        <v>104469.9874722105</v>
      </c>
      <c r="CL49" s="497">
        <f>'153-S 2020CEEIOT(RMB)'!CL49/6.8974</f>
        <v>844742.67579270445</v>
      </c>
      <c r="CM49" s="497">
        <f>'153-S 2020CEEIOT(RMB)'!CM49/6.8974</f>
        <v>123787.56114483408</v>
      </c>
      <c r="CN49" s="497">
        <f>'153-S 2020CEEIOT(RMB)'!CN49/6.8974</f>
        <v>32832.302636585482</v>
      </c>
      <c r="CO49" s="497">
        <f>'153-S 2020CEEIOT(RMB)'!CO49/6.8974</f>
        <v>3810.6867852944129</v>
      </c>
      <c r="CP49" s="497">
        <f>'153-S 2020CEEIOT(RMB)'!CP49/6.8974</f>
        <v>15741.832342234338</v>
      </c>
      <c r="CQ49" s="497">
        <f>'153-S 2020CEEIOT(RMB)'!CQ49/6.8974</f>
        <v>8903.2128891711818</v>
      </c>
      <c r="CR49" s="497">
        <f>'153-S 2020CEEIOT(RMB)'!CR49/6.8974</f>
        <v>277.37118104060443</v>
      </c>
      <c r="CS49" s="497">
        <f>'153-S 2020CEEIOT(RMB)'!CS49/6.8974</f>
        <v>410643.09498832823</v>
      </c>
      <c r="CT49" s="497">
        <f>'153-S 2020CEEIOT(RMB)'!CT49/6.8974</f>
        <v>5153.7637260142437</v>
      </c>
      <c r="CU49" s="497">
        <f>'153-S 2020CEEIOT(RMB)'!CU49/6.8974</f>
        <v>22106.232468279712</v>
      </c>
      <c r="CV49" s="497">
        <f>'153-S 2020CEEIOT(RMB)'!CV49/6.8974</f>
        <v>122480.41837630591</v>
      </c>
      <c r="CW49" s="497">
        <f>'153-S 2020CEEIOT(RMB)'!CW49/6.8974</f>
        <v>27459.947345725712</v>
      </c>
      <c r="CX49" s="497">
        <f>'153-S 2020CEEIOT(RMB)'!CX49/6.8974</f>
        <v>1206.6442207351879</v>
      </c>
      <c r="CY49" s="497">
        <f>'153-S 2020CEEIOT(RMB)'!CY49/6.8974</f>
        <v>7151.5539015806598</v>
      </c>
      <c r="CZ49" s="497">
        <f>'153-S 2020CEEIOT(RMB)'!CZ49/6.8974</f>
        <v>3041.2197335187948</v>
      </c>
      <c r="DA49" s="497">
        <f>'153-S 2020CEEIOT(RMB)'!DA49/6.8974</f>
        <v>116056.61746010232</v>
      </c>
      <c r="DB49" s="497">
        <f>'153-S 2020CEEIOT(RMB)'!DB49/6.8974</f>
        <v>105075.97766847543</v>
      </c>
      <c r="DC49" s="497">
        <f>'153-S 2020CEEIOT(RMB)'!DC49/6.8974</f>
        <v>16829.277082335593</v>
      </c>
      <c r="DD49" s="497">
        <f>'153-S 2020CEEIOT(RMB)'!DD49/6.8974</f>
        <v>213261.9261842049</v>
      </c>
      <c r="DE49" s="497">
        <f>'153-S 2020CEEIOT(RMB)'!DE49/6.8974</f>
        <v>132411.97897630671</v>
      </c>
      <c r="DF49" s="497">
        <f>'153-S 2020CEEIOT(RMB)'!DF49/6.8974</f>
        <v>47920.993110530369</v>
      </c>
      <c r="DG49" s="497">
        <f>'153-S 2020CEEIOT(RMB)'!DG49/6.8974</f>
        <v>39048.764427083981</v>
      </c>
      <c r="DH49" s="497">
        <f>'153-S 2020CEEIOT(RMB)'!DH49/6.8974</f>
        <v>0</v>
      </c>
      <c r="DI49" s="497">
        <f>'153-S 2020CEEIOT(RMB)'!DI49/6.8974</f>
        <v>4.6573994110222845</v>
      </c>
      <c r="DJ49" s="497">
        <f>'153-S 2020CEEIOT(RMB)'!DJ49/6.8974</f>
        <v>793.85482650160475</v>
      </c>
      <c r="DK49" s="497">
        <f>'153-S 2020CEEIOT(RMB)'!DK49/6.8974</f>
        <v>13354.883837289519</v>
      </c>
      <c r="DL49" s="497">
        <f>'153-S 2020CEEIOT(RMB)'!DL49/6.8974</f>
        <v>372.37029296608245</v>
      </c>
      <c r="DM49" s="497">
        <f>'153-S 2020CEEIOT(RMB)'!DM49/6.8974</f>
        <v>52.241949240664766</v>
      </c>
      <c r="DN49" s="497">
        <f>'153-S 2020CEEIOT(RMB)'!DN49/6.8974</f>
        <v>7.0003544191478051</v>
      </c>
      <c r="DO49" s="497">
        <f>'153-S 2020CEEIOT(RMB)'!DO49/6.8974</f>
        <v>1029.7100099770785</v>
      </c>
      <c r="DP49" s="497">
        <f>'153-S 2020CEEIOT(RMB)'!DP49/6.8974</f>
        <v>3.1264753752836952E-2</v>
      </c>
      <c r="DQ49" s="497">
        <f>'153-S 2020CEEIOT(RMB)'!DQ49/6.8974</f>
        <v>6.5493521271530316E-3</v>
      </c>
      <c r="DR49" s="497">
        <f>'153-S 2020CEEIOT(RMB)'!DR49/6.8974</f>
        <v>1229.7605984329991</v>
      </c>
      <c r="DS49" s="497">
        <f>'153-S 2020CEEIOT(RMB)'!DS49/6.8974</f>
        <v>254.84223216159489</v>
      </c>
      <c r="DT49" s="497">
        <f>'153-S 2020CEEIOT(RMB)'!DT49/6.8974</f>
        <v>411.38084886195816</v>
      </c>
      <c r="DU49" s="497">
        <f>'153-S 2020CEEIOT(RMB)'!DU49/6.8974</f>
        <v>0</v>
      </c>
      <c r="DV49" s="497">
        <f>'153-S 2020CEEIOT(RMB)'!DV49/6.8974</f>
        <v>290.05462359995755</v>
      </c>
      <c r="DW49" s="497">
        <f>'153-S 2020CEEIOT(RMB)'!DW49/6.8974</f>
        <v>0</v>
      </c>
      <c r="DX49" s="497">
        <f>'153-S 2020CEEIOT(RMB)'!DX49/6.8974</f>
        <v>0</v>
      </c>
      <c r="DY49" s="497">
        <f>'153-S 2020CEEIOT(RMB)'!DY49/6.8974</f>
        <v>0.58215823844212333</v>
      </c>
      <c r="DZ49" s="497">
        <f>'153-S 2020CEEIOT(RMB)'!DZ49/6.8974</f>
        <v>9740.0016435843045</v>
      </c>
      <c r="EA49" s="497">
        <f>'153-S 2020CEEIOT(RMB)'!EA49/6.8974</f>
        <v>0</v>
      </c>
      <c r="EB49" s="497">
        <f>'153-S 2020CEEIOT(RMB)'!EB49/6.8974</f>
        <v>0</v>
      </c>
      <c r="EC49" s="497">
        <f>'153-S 2020CEEIOT(RMB)'!EC49/6.8974</f>
        <v>0</v>
      </c>
      <c r="ED49" s="497">
        <f>'153-S 2020CEEIOT(RMB)'!ED49/6.8974</f>
        <v>0</v>
      </c>
      <c r="EE49" s="497">
        <f>'153-S 2020CEEIOT(RMB)'!EE49/6.8974</f>
        <v>0</v>
      </c>
      <c r="EF49" s="497">
        <f>'153-S 2020CEEIOT(RMB)'!EF49/6.8974</f>
        <v>2760.4789389400057</v>
      </c>
      <c r="EG49" s="497">
        <f>'153-S 2020CEEIOT(RMB)'!EG49/6.8974</f>
        <v>290.31767202785539</v>
      </c>
      <c r="EH49" s="497">
        <f>'153-S 2020CEEIOT(RMB)'!EH49/6.8974</f>
        <v>29131.46980607395</v>
      </c>
      <c r="EI49" s="497">
        <f>'153-S 2020CEEIOT(RMB)'!EI49/6.8974</f>
        <v>331947.88579505851</v>
      </c>
      <c r="EJ49" s="497">
        <f>'153-S 2020CEEIOT(RMB)'!EJ49/6.8974</f>
        <v>389574.91086300428</v>
      </c>
      <c r="EK49" s="497">
        <f>'153-S 2020CEEIOT(RMB)'!EK49/6.8974</f>
        <v>34238.958323075327</v>
      </c>
      <c r="EL49" s="497">
        <f>'153-S 2020CEEIOT(RMB)'!EL49/6.8974</f>
        <v>757.36358976981251</v>
      </c>
      <c r="EM49" s="497">
        <f>'153-S 2020CEEIOT(RMB)'!EM49/6.8974</f>
        <v>19830.60412573352</v>
      </c>
      <c r="EN49" s="497">
        <f>'153-S 2020CEEIOT(RMB)'!EN49/6.8974</f>
        <v>11210.121040572812</v>
      </c>
      <c r="EO49" s="497">
        <f>'153-S 2020CEEIOT(RMB)'!EO49/6.8974</f>
        <v>24660.908671936657</v>
      </c>
      <c r="EP49" s="497">
        <f>'153-S 2020CEEIOT(RMB)'!EP49/6.8974</f>
        <v>24511.466771733361</v>
      </c>
      <c r="EQ49" s="497">
        <f>'153-S 2020CEEIOT(RMB)'!EQ49/6.8974</f>
        <v>120853.71011560129</v>
      </c>
      <c r="ER49" s="497">
        <f>'153-S 2020CEEIOT(RMB)'!ER49/6.8974</f>
        <v>6869.5238228710696</v>
      </c>
      <c r="ES49" s="497">
        <f>'153-S 2020CEEIOT(RMB)'!ES49/6.8974</f>
        <v>65.150377893393639</v>
      </c>
      <c r="ET49" s="497">
        <f>'153-S 2020CEEIOT(RMB)'!ET49/6.8974</f>
        <v>173.24420542271321</v>
      </c>
      <c r="EU49" s="497">
        <f>'153-S 2020CEEIOT(RMB)'!EU49/6.8974</f>
        <v>119.05776933439009</v>
      </c>
      <c r="EV49" s="497">
        <f>'153-S 2020CEEIOT(RMB)'!EV49/6.8974</f>
        <v>467.82134717605106</v>
      </c>
      <c r="EW49" s="497">
        <f>'153-S 2020CEEIOT(RMB)'!EW49/6.8974</f>
        <v>900.97887426867101</v>
      </c>
      <c r="EX49" s="497">
        <f>'153-S 2020CEEIOT(RMB)'!EX49/6.8974</f>
        <v>1.7500162979101948</v>
      </c>
      <c r="EY49" s="497">
        <f>'153-S 2020CEEIOT(RMB)'!EY49/6.8974</f>
        <v>0</v>
      </c>
      <c r="EZ49" s="498">
        <f>'153-S 2020CEEIOT(RMB)'!EZ49/6.8974</f>
        <v>1424.1444797916827</v>
      </c>
      <c r="FA49" s="499">
        <f>'153-S 2020CEEIOT(RMB)'!FA49/6.8974</f>
        <v>35263481.197164007</v>
      </c>
      <c r="FB49" s="355">
        <f>'153-S 2020CEEIOT(RMB)'!FB49/6.8974</f>
        <v>0</v>
      </c>
      <c r="FC49" s="355">
        <f>'153-S 2020CEEIOT(RMB)'!FC49/6.8974</f>
        <v>0</v>
      </c>
      <c r="FD49" s="356">
        <f>'153-S 2020CEEIOT(RMB)'!FD49/6.8974</f>
        <v>0</v>
      </c>
      <c r="FE49" s="355">
        <f>'153-S 2020CEEIOT(RMB)'!FE49/6.8974</f>
        <v>0</v>
      </c>
      <c r="FF49" s="356">
        <f>'153-S 2020CEEIOT(RMB)'!FF49/6.8974</f>
        <v>0</v>
      </c>
      <c r="FG49" s="355">
        <f>'153-S 2020CEEIOT(RMB)'!FG49/6.8974</f>
        <v>0</v>
      </c>
      <c r="FH49" s="355">
        <f>'153-S 2020CEEIOT(RMB)'!FH49/6.8974</f>
        <v>-736498.70295234083</v>
      </c>
      <c r="FI49" s="356">
        <f>'153-S 2020CEEIOT(RMB)'!FI49/6.8974</f>
        <v>-736498.70295234083</v>
      </c>
      <c r="FJ49" s="355">
        <f>'153-S 2020CEEIOT(RMB)'!FJ49/6.8974</f>
        <v>3426867.6668131663</v>
      </c>
      <c r="FK49" s="500">
        <f>'153-S 2020CEEIOT(RMB)'!FK49/6.8974</f>
        <v>2690368.9638608256</v>
      </c>
      <c r="FL49" s="501">
        <f>'153-S 2020CEEIOT(RMB)'!FL49/6.8974</f>
        <v>5035000.8034016583</v>
      </c>
      <c r="FM49" s="502">
        <f>'153-S 2020CEEIOT(RMB)'!FM49/6.8974</f>
        <v>32918849.357623134</v>
      </c>
    </row>
    <row r="50" spans="1:169" ht="15">
      <c r="A50" s="815"/>
      <c r="B50" s="495" t="s">
        <v>245</v>
      </c>
      <c r="C50" s="496" t="s">
        <v>728</v>
      </c>
      <c r="D50" s="641">
        <f>'153-S 2020CEEIOT(RMB)'!D50/6.8974</f>
        <v>8061955.9312590882</v>
      </c>
      <c r="E50" s="497">
        <f>'153-S 2020CEEIOT(RMB)'!E50/6.8974</f>
        <v>209952.35304115151</v>
      </c>
      <c r="F50" s="497">
        <f>'153-S 2020CEEIOT(RMB)'!F50/6.8974</f>
        <v>0</v>
      </c>
      <c r="G50" s="497">
        <f>'153-S 2020CEEIOT(RMB)'!G50/6.8974</f>
        <v>0</v>
      </c>
      <c r="H50" s="497">
        <f>'153-S 2020CEEIOT(RMB)'!H50/6.8974</f>
        <v>2868.1793924610024</v>
      </c>
      <c r="I50" s="497">
        <f>'153-S 2020CEEIOT(RMB)'!I50/6.8974</f>
        <v>0</v>
      </c>
      <c r="J50" s="497">
        <f>'153-S 2020CEEIOT(RMB)'!J50/6.8974</f>
        <v>0</v>
      </c>
      <c r="K50" s="497">
        <f>'153-S 2020CEEIOT(RMB)'!K50/6.8974</f>
        <v>0</v>
      </c>
      <c r="L50" s="497">
        <f>'153-S 2020CEEIOT(RMB)'!L50/6.8974</f>
        <v>0</v>
      </c>
      <c r="M50" s="497">
        <f>'153-S 2020CEEIOT(RMB)'!M50/6.8974</f>
        <v>0</v>
      </c>
      <c r="N50" s="497">
        <f>'153-S 2020CEEIOT(RMB)'!N50/6.8974</f>
        <v>0</v>
      </c>
      <c r="O50" s="497">
        <f>'153-S 2020CEEIOT(RMB)'!O50/6.8974</f>
        <v>0</v>
      </c>
      <c r="P50" s="497">
        <f>'153-S 2020CEEIOT(RMB)'!P50/6.8974</f>
        <v>0</v>
      </c>
      <c r="Q50" s="497">
        <f>'153-S 2020CEEIOT(RMB)'!Q50/6.8974</f>
        <v>0</v>
      </c>
      <c r="R50" s="497">
        <f>'153-S 2020CEEIOT(RMB)'!R50/6.8974</f>
        <v>0</v>
      </c>
      <c r="S50" s="497">
        <f>'153-S 2020CEEIOT(RMB)'!S50/6.8974</f>
        <v>0</v>
      </c>
      <c r="T50" s="497">
        <f>'153-S 2020CEEIOT(RMB)'!T50/6.8974</f>
        <v>0</v>
      </c>
      <c r="U50" s="497">
        <f>'153-S 2020CEEIOT(RMB)'!U50/6.8974</f>
        <v>0</v>
      </c>
      <c r="V50" s="497">
        <f>'153-S 2020CEEIOT(RMB)'!V50/6.8974</f>
        <v>0</v>
      </c>
      <c r="W50" s="497">
        <f>'153-S 2020CEEIOT(RMB)'!W50/6.8974</f>
        <v>0</v>
      </c>
      <c r="X50" s="497">
        <f>'153-S 2020CEEIOT(RMB)'!X50/6.8974</f>
        <v>0</v>
      </c>
      <c r="Y50" s="497">
        <f>'153-S 2020CEEIOT(RMB)'!Y50/6.8974</f>
        <v>0</v>
      </c>
      <c r="Z50" s="497">
        <f>'153-S 2020CEEIOT(RMB)'!Z50/6.8974</f>
        <v>0</v>
      </c>
      <c r="AA50" s="497">
        <f>'153-S 2020CEEIOT(RMB)'!AA50/6.8974</f>
        <v>0</v>
      </c>
      <c r="AB50" s="497">
        <f>'153-S 2020CEEIOT(RMB)'!AB50/6.8974</f>
        <v>0</v>
      </c>
      <c r="AC50" s="497">
        <f>'153-S 2020CEEIOT(RMB)'!AC50/6.8974</f>
        <v>0</v>
      </c>
      <c r="AD50" s="497">
        <f>'153-S 2020CEEIOT(RMB)'!AD50/6.8974</f>
        <v>0</v>
      </c>
      <c r="AE50" s="497">
        <f>'153-S 2020CEEIOT(RMB)'!AE50/6.8974</f>
        <v>0</v>
      </c>
      <c r="AF50" s="497">
        <f>'153-S 2020CEEIOT(RMB)'!AF50/6.8974</f>
        <v>0</v>
      </c>
      <c r="AG50" s="497">
        <f>'153-S 2020CEEIOT(RMB)'!AG50/6.8974</f>
        <v>0</v>
      </c>
      <c r="AH50" s="497">
        <f>'153-S 2020CEEIOT(RMB)'!AH50/6.8974</f>
        <v>0</v>
      </c>
      <c r="AI50" s="497">
        <f>'153-S 2020CEEIOT(RMB)'!AI50/6.8974</f>
        <v>0</v>
      </c>
      <c r="AJ50" s="497">
        <f>'153-S 2020CEEIOT(RMB)'!AJ50/6.8974</f>
        <v>0</v>
      </c>
      <c r="AK50" s="497">
        <f>'153-S 2020CEEIOT(RMB)'!AK50/6.8974</f>
        <v>0</v>
      </c>
      <c r="AL50" s="497">
        <f>'153-S 2020CEEIOT(RMB)'!AL50/6.8974</f>
        <v>0</v>
      </c>
      <c r="AM50" s="497">
        <f>'153-S 2020CEEIOT(RMB)'!AM50/6.8974</f>
        <v>0</v>
      </c>
      <c r="AN50" s="497">
        <f>'153-S 2020CEEIOT(RMB)'!AN50/6.8974</f>
        <v>0</v>
      </c>
      <c r="AO50" s="497">
        <f>'153-S 2020CEEIOT(RMB)'!AO50/6.8974</f>
        <v>0</v>
      </c>
      <c r="AP50" s="497">
        <f>'153-S 2020CEEIOT(RMB)'!AP50/6.8974</f>
        <v>0</v>
      </c>
      <c r="AQ50" s="497">
        <f>'153-S 2020CEEIOT(RMB)'!AQ50/6.8974</f>
        <v>0</v>
      </c>
      <c r="AR50" s="497">
        <f>'153-S 2020CEEIOT(RMB)'!AR50/6.8974</f>
        <v>0</v>
      </c>
      <c r="AS50" s="497">
        <f>'153-S 2020CEEIOT(RMB)'!AS50/6.8974</f>
        <v>0</v>
      </c>
      <c r="AT50" s="497">
        <f>'153-S 2020CEEIOT(RMB)'!AT50/6.8974</f>
        <v>18997.002626505808</v>
      </c>
      <c r="AU50" s="497">
        <f>'153-S 2020CEEIOT(RMB)'!AU50/6.8974</f>
        <v>1135562.709821342</v>
      </c>
      <c r="AV50" s="497">
        <f>'153-S 2020CEEIOT(RMB)'!AV50/6.8974</f>
        <v>23437.572346891193</v>
      </c>
      <c r="AW50" s="497">
        <f>'153-S 2020CEEIOT(RMB)'!AW50/6.8974</f>
        <v>0</v>
      </c>
      <c r="AX50" s="497">
        <f>'153-S 2020CEEIOT(RMB)'!AX50/6.8974</f>
        <v>0</v>
      </c>
      <c r="AY50" s="497">
        <f>'153-S 2020CEEIOT(RMB)'!AY50/6.8974</f>
        <v>0</v>
      </c>
      <c r="AZ50" s="497">
        <f>'153-S 2020CEEIOT(RMB)'!AZ50/6.8974</f>
        <v>0</v>
      </c>
      <c r="BA50" s="497">
        <f>'153-S 2020CEEIOT(RMB)'!BA50/6.8974</f>
        <v>0</v>
      </c>
      <c r="BB50" s="497">
        <f>'153-S 2020CEEIOT(RMB)'!BB50/6.8974</f>
        <v>0</v>
      </c>
      <c r="BC50" s="497">
        <f>'153-S 2020CEEIOT(RMB)'!BC50/6.8974</f>
        <v>0</v>
      </c>
      <c r="BD50" s="497">
        <f>'153-S 2020CEEIOT(RMB)'!BD50/6.8974</f>
        <v>0</v>
      </c>
      <c r="BE50" s="497">
        <f>'153-S 2020CEEIOT(RMB)'!BE50/6.8974</f>
        <v>0</v>
      </c>
      <c r="BF50" s="497">
        <f>'153-S 2020CEEIOT(RMB)'!BF50/6.8974</f>
        <v>0</v>
      </c>
      <c r="BG50" s="497">
        <f>'153-S 2020CEEIOT(RMB)'!BG50/6.8974</f>
        <v>0</v>
      </c>
      <c r="BH50" s="497">
        <f>'153-S 2020CEEIOT(RMB)'!BH50/6.8974</f>
        <v>0</v>
      </c>
      <c r="BI50" s="497">
        <f>'153-S 2020CEEIOT(RMB)'!BI50/6.8974</f>
        <v>0</v>
      </c>
      <c r="BJ50" s="497">
        <f>'153-S 2020CEEIOT(RMB)'!BJ50/6.8974</f>
        <v>0</v>
      </c>
      <c r="BK50" s="497">
        <f>'153-S 2020CEEIOT(RMB)'!BK50/6.8974</f>
        <v>0</v>
      </c>
      <c r="BL50" s="497">
        <f>'153-S 2020CEEIOT(RMB)'!BL50/6.8974</f>
        <v>0</v>
      </c>
      <c r="BM50" s="497">
        <f>'153-S 2020CEEIOT(RMB)'!BM50/6.8974</f>
        <v>0</v>
      </c>
      <c r="BN50" s="497">
        <f>'153-S 2020CEEIOT(RMB)'!BN50/6.8974</f>
        <v>0</v>
      </c>
      <c r="BO50" s="497">
        <f>'153-S 2020CEEIOT(RMB)'!BO50/6.8974</f>
        <v>0</v>
      </c>
      <c r="BP50" s="497">
        <f>'153-S 2020CEEIOT(RMB)'!BP50/6.8974</f>
        <v>0</v>
      </c>
      <c r="BQ50" s="497">
        <f>'153-S 2020CEEIOT(RMB)'!BQ50/6.8974</f>
        <v>0</v>
      </c>
      <c r="BR50" s="497">
        <f>'153-S 2020CEEIOT(RMB)'!BR50/6.8974</f>
        <v>0</v>
      </c>
      <c r="BS50" s="497">
        <f>'153-S 2020CEEIOT(RMB)'!BS50/6.8974</f>
        <v>0</v>
      </c>
      <c r="BT50" s="497">
        <f>'153-S 2020CEEIOT(RMB)'!BT50/6.8974</f>
        <v>0</v>
      </c>
      <c r="BU50" s="497">
        <f>'153-S 2020CEEIOT(RMB)'!BU50/6.8974</f>
        <v>0</v>
      </c>
      <c r="BV50" s="497">
        <f>'153-S 2020CEEIOT(RMB)'!BV50/6.8974</f>
        <v>0</v>
      </c>
      <c r="BW50" s="497">
        <f>'153-S 2020CEEIOT(RMB)'!BW50/6.8974</f>
        <v>0</v>
      </c>
      <c r="BX50" s="497">
        <f>'153-S 2020CEEIOT(RMB)'!BX50/6.8974</f>
        <v>1.6297423392218795E-3</v>
      </c>
      <c r="BY50" s="497">
        <f>'153-S 2020CEEIOT(RMB)'!BY50/6.8974</f>
        <v>0</v>
      </c>
      <c r="BZ50" s="497">
        <f>'153-S 2020CEEIOT(RMB)'!BZ50/6.8974</f>
        <v>0</v>
      </c>
      <c r="CA50" s="497">
        <f>'153-S 2020CEEIOT(RMB)'!CA50/6.8974</f>
        <v>0</v>
      </c>
      <c r="CB50" s="497">
        <f>'153-S 2020CEEIOT(RMB)'!CB50/6.8974</f>
        <v>0</v>
      </c>
      <c r="CC50" s="497">
        <f>'153-S 2020CEEIOT(RMB)'!CC50/6.8974</f>
        <v>0</v>
      </c>
      <c r="CD50" s="497">
        <f>'153-S 2020CEEIOT(RMB)'!CD50/6.8974</f>
        <v>0</v>
      </c>
      <c r="CE50" s="497">
        <f>'153-S 2020CEEIOT(RMB)'!CE50/6.8974</f>
        <v>0</v>
      </c>
      <c r="CF50" s="497">
        <f>'153-S 2020CEEIOT(RMB)'!CF50/6.8974</f>
        <v>0</v>
      </c>
      <c r="CG50" s="497">
        <f>'153-S 2020CEEIOT(RMB)'!CG50/6.8974</f>
        <v>0</v>
      </c>
      <c r="CH50" s="497">
        <f>'153-S 2020CEEIOT(RMB)'!CH50/6.8974</f>
        <v>0</v>
      </c>
      <c r="CI50" s="497">
        <f>'153-S 2020CEEIOT(RMB)'!CI50/6.8974</f>
        <v>0</v>
      </c>
      <c r="CJ50" s="497">
        <f>'153-S 2020CEEIOT(RMB)'!CJ50/6.8974</f>
        <v>0</v>
      </c>
      <c r="CK50" s="497">
        <f>'153-S 2020CEEIOT(RMB)'!CK50/6.8974</f>
        <v>0</v>
      </c>
      <c r="CL50" s="497">
        <f>'153-S 2020CEEIOT(RMB)'!CL50/6.8974</f>
        <v>0</v>
      </c>
      <c r="CM50" s="497">
        <f>'153-S 2020CEEIOT(RMB)'!CM50/6.8974</f>
        <v>0</v>
      </c>
      <c r="CN50" s="497">
        <f>'153-S 2020CEEIOT(RMB)'!CN50/6.8974</f>
        <v>0</v>
      </c>
      <c r="CO50" s="497">
        <f>'153-S 2020CEEIOT(RMB)'!CO50/6.8974</f>
        <v>0</v>
      </c>
      <c r="CP50" s="497">
        <f>'153-S 2020CEEIOT(RMB)'!CP50/6.8974</f>
        <v>0</v>
      </c>
      <c r="CQ50" s="497">
        <f>'153-S 2020CEEIOT(RMB)'!CQ50/6.8974</f>
        <v>0</v>
      </c>
      <c r="CR50" s="497">
        <f>'153-S 2020CEEIOT(RMB)'!CR50/6.8974</f>
        <v>0</v>
      </c>
      <c r="CS50" s="497">
        <f>'153-S 2020CEEIOT(RMB)'!CS50/6.8974</f>
        <v>0</v>
      </c>
      <c r="CT50" s="497">
        <f>'153-S 2020CEEIOT(RMB)'!CT50/6.8974</f>
        <v>7.0907755211065918E-2</v>
      </c>
      <c r="CU50" s="497">
        <f>'153-S 2020CEEIOT(RMB)'!CU50/6.8974</f>
        <v>0</v>
      </c>
      <c r="CV50" s="497">
        <f>'153-S 2020CEEIOT(RMB)'!CV50/6.8974</f>
        <v>0</v>
      </c>
      <c r="CW50" s="497">
        <f>'153-S 2020CEEIOT(RMB)'!CW50/6.8974</f>
        <v>0</v>
      </c>
      <c r="CX50" s="497">
        <f>'153-S 2020CEEIOT(RMB)'!CX50/6.8974</f>
        <v>0</v>
      </c>
      <c r="CY50" s="497">
        <f>'153-S 2020CEEIOT(RMB)'!CY50/6.8974</f>
        <v>0</v>
      </c>
      <c r="CZ50" s="497">
        <f>'153-S 2020CEEIOT(RMB)'!CZ50/6.8974</f>
        <v>0</v>
      </c>
      <c r="DA50" s="497">
        <f>'153-S 2020CEEIOT(RMB)'!DA50/6.8974</f>
        <v>0</v>
      </c>
      <c r="DB50" s="497">
        <f>'153-S 2020CEEIOT(RMB)'!DB50/6.8974</f>
        <v>0</v>
      </c>
      <c r="DC50" s="497">
        <f>'153-S 2020CEEIOT(RMB)'!DC50/6.8974</f>
        <v>0</v>
      </c>
      <c r="DD50" s="497">
        <f>'153-S 2020CEEIOT(RMB)'!DD50/6.8974</f>
        <v>0</v>
      </c>
      <c r="DE50" s="497">
        <f>'153-S 2020CEEIOT(RMB)'!DE50/6.8974</f>
        <v>0</v>
      </c>
      <c r="DF50" s="497">
        <f>'153-S 2020CEEIOT(RMB)'!DF50/6.8974</f>
        <v>0</v>
      </c>
      <c r="DG50" s="497">
        <f>'153-S 2020CEEIOT(RMB)'!DG50/6.8974</f>
        <v>0</v>
      </c>
      <c r="DH50" s="497">
        <f>'153-S 2020CEEIOT(RMB)'!DH50/6.8974</f>
        <v>0</v>
      </c>
      <c r="DI50" s="497">
        <f>'153-S 2020CEEIOT(RMB)'!DI50/6.8974</f>
        <v>0</v>
      </c>
      <c r="DJ50" s="497">
        <f>'153-S 2020CEEIOT(RMB)'!DJ50/6.8974</f>
        <v>0</v>
      </c>
      <c r="DK50" s="497">
        <f>'153-S 2020CEEIOT(RMB)'!DK50/6.8974</f>
        <v>0</v>
      </c>
      <c r="DL50" s="497">
        <f>'153-S 2020CEEIOT(RMB)'!DL50/6.8974</f>
        <v>0</v>
      </c>
      <c r="DM50" s="497">
        <f>'153-S 2020CEEIOT(RMB)'!DM50/6.8974</f>
        <v>0</v>
      </c>
      <c r="DN50" s="497">
        <f>'153-S 2020CEEIOT(RMB)'!DN50/6.8974</f>
        <v>0</v>
      </c>
      <c r="DO50" s="497">
        <f>'153-S 2020CEEIOT(RMB)'!DO50/6.8974</f>
        <v>0</v>
      </c>
      <c r="DP50" s="497">
        <f>'153-S 2020CEEIOT(RMB)'!DP50/6.8974</f>
        <v>0</v>
      </c>
      <c r="DQ50" s="497">
        <f>'153-S 2020CEEIOT(RMB)'!DQ50/6.8974</f>
        <v>0</v>
      </c>
      <c r="DR50" s="497">
        <f>'153-S 2020CEEIOT(RMB)'!DR50/6.8974</f>
        <v>0</v>
      </c>
      <c r="DS50" s="497">
        <f>'153-S 2020CEEIOT(RMB)'!DS50/6.8974</f>
        <v>0</v>
      </c>
      <c r="DT50" s="497">
        <f>'153-S 2020CEEIOT(RMB)'!DT50/6.8974</f>
        <v>0</v>
      </c>
      <c r="DU50" s="497">
        <f>'153-S 2020CEEIOT(RMB)'!DU50/6.8974</f>
        <v>0</v>
      </c>
      <c r="DV50" s="497">
        <f>'153-S 2020CEEIOT(RMB)'!DV50/6.8974</f>
        <v>17284.098267891917</v>
      </c>
      <c r="DW50" s="497">
        <f>'153-S 2020CEEIOT(RMB)'!DW50/6.8974</f>
        <v>0</v>
      </c>
      <c r="DX50" s="497">
        <f>'153-S 2020CEEIOT(RMB)'!DX50/6.8974</f>
        <v>0</v>
      </c>
      <c r="DY50" s="497">
        <f>'153-S 2020CEEIOT(RMB)'!DY50/6.8974</f>
        <v>0</v>
      </c>
      <c r="DZ50" s="497">
        <f>'153-S 2020CEEIOT(RMB)'!DZ50/6.8974</f>
        <v>0</v>
      </c>
      <c r="EA50" s="497">
        <f>'153-S 2020CEEIOT(RMB)'!EA50/6.8974</f>
        <v>0</v>
      </c>
      <c r="EB50" s="497">
        <f>'153-S 2020CEEIOT(RMB)'!EB50/6.8974</f>
        <v>0</v>
      </c>
      <c r="EC50" s="497">
        <f>'153-S 2020CEEIOT(RMB)'!EC50/6.8974</f>
        <v>0</v>
      </c>
      <c r="ED50" s="497">
        <f>'153-S 2020CEEIOT(RMB)'!ED50/6.8974</f>
        <v>0</v>
      </c>
      <c r="EE50" s="497">
        <f>'153-S 2020CEEIOT(RMB)'!EE50/6.8974</f>
        <v>0</v>
      </c>
      <c r="EF50" s="497">
        <f>'153-S 2020CEEIOT(RMB)'!EF50/6.8974</f>
        <v>294.81062855018126</v>
      </c>
      <c r="EG50" s="497">
        <f>'153-S 2020CEEIOT(RMB)'!EG50/6.8974</f>
        <v>0</v>
      </c>
      <c r="EH50" s="497">
        <f>'153-S 2020CEEIOT(RMB)'!EH50/6.8974</f>
        <v>0</v>
      </c>
      <c r="EI50" s="497">
        <f>'153-S 2020CEEIOT(RMB)'!EI50/6.8974</f>
        <v>10884.52269837839</v>
      </c>
      <c r="EJ50" s="497">
        <f>'153-S 2020CEEIOT(RMB)'!EJ50/6.8974</f>
        <v>0</v>
      </c>
      <c r="EK50" s="497">
        <f>'153-S 2020CEEIOT(RMB)'!EK50/6.8974</f>
        <v>0</v>
      </c>
      <c r="EL50" s="497">
        <f>'153-S 2020CEEIOT(RMB)'!EL50/6.8974</f>
        <v>0</v>
      </c>
      <c r="EM50" s="497">
        <f>'153-S 2020CEEIOT(RMB)'!EM50/6.8974</f>
        <v>940.81377281233154</v>
      </c>
      <c r="EN50" s="497">
        <f>'153-S 2020CEEIOT(RMB)'!EN50/6.8974</f>
        <v>1199.2518270532423</v>
      </c>
      <c r="EO50" s="497">
        <f>'153-S 2020CEEIOT(RMB)'!EO50/6.8974</f>
        <v>0</v>
      </c>
      <c r="EP50" s="497">
        <f>'153-S 2020CEEIOT(RMB)'!EP50/6.8974</f>
        <v>0</v>
      </c>
      <c r="EQ50" s="497">
        <f>'153-S 2020CEEIOT(RMB)'!EQ50/6.8974</f>
        <v>19789.52147119851</v>
      </c>
      <c r="ER50" s="497">
        <f>'153-S 2020CEEIOT(RMB)'!ER50/6.8974</f>
        <v>0</v>
      </c>
      <c r="ES50" s="497">
        <f>'153-S 2020CEEIOT(RMB)'!ES50/6.8974</f>
        <v>0</v>
      </c>
      <c r="ET50" s="497">
        <f>'153-S 2020CEEIOT(RMB)'!ET50/6.8974</f>
        <v>0</v>
      </c>
      <c r="EU50" s="497">
        <f>'153-S 2020CEEIOT(RMB)'!EU50/6.8974</f>
        <v>0</v>
      </c>
      <c r="EV50" s="497">
        <f>'153-S 2020CEEIOT(RMB)'!EV50/6.8974</f>
        <v>0</v>
      </c>
      <c r="EW50" s="497">
        <f>'153-S 2020CEEIOT(RMB)'!EW50/6.8974</f>
        <v>3341.5127697431535</v>
      </c>
      <c r="EX50" s="497">
        <f>'153-S 2020CEEIOT(RMB)'!EX50/6.8974</f>
        <v>0</v>
      </c>
      <c r="EY50" s="497">
        <f>'153-S 2020CEEIOT(RMB)'!EY50/6.8974</f>
        <v>0</v>
      </c>
      <c r="EZ50" s="498">
        <f>'153-S 2020CEEIOT(RMB)'!EZ50/6.8974</f>
        <v>0</v>
      </c>
      <c r="FA50" s="499">
        <f>'153-S 2020CEEIOT(RMB)'!FA50/6.8974</f>
        <v>9506508.3524605613</v>
      </c>
      <c r="FB50" s="355">
        <f>'153-S 2020CEEIOT(RMB)'!FB50/6.8974</f>
        <v>0</v>
      </c>
      <c r="FC50" s="355">
        <f>'153-S 2020CEEIOT(RMB)'!FC50/6.8974</f>
        <v>0</v>
      </c>
      <c r="FD50" s="356">
        <f>'153-S 2020CEEIOT(RMB)'!FD50/6.8974</f>
        <v>0</v>
      </c>
      <c r="FE50" s="355">
        <f>'153-S 2020CEEIOT(RMB)'!FE50/6.8974</f>
        <v>0</v>
      </c>
      <c r="FF50" s="356">
        <f>'153-S 2020CEEIOT(RMB)'!FF50/6.8974</f>
        <v>0</v>
      </c>
      <c r="FG50" s="355">
        <f>'153-S 2020CEEIOT(RMB)'!FG50/6.8974</f>
        <v>0</v>
      </c>
      <c r="FH50" s="355">
        <f>'153-S 2020CEEIOT(RMB)'!FH50/6.8974</f>
        <v>-118477.66322368303</v>
      </c>
      <c r="FI50" s="356">
        <f>'153-S 2020CEEIOT(RMB)'!FI50/6.8974</f>
        <v>-118477.66322368303</v>
      </c>
      <c r="FJ50" s="355">
        <f>'153-S 2020CEEIOT(RMB)'!FJ50/6.8974</f>
        <v>584461.27143602481</v>
      </c>
      <c r="FK50" s="500">
        <f>'153-S 2020CEEIOT(RMB)'!FK50/6.8974</f>
        <v>465983.60821234179</v>
      </c>
      <c r="FL50" s="501">
        <f>'153-S 2020CEEIOT(RMB)'!FL50/6.8974</f>
        <v>325448.72521529853</v>
      </c>
      <c r="FM50" s="502">
        <f>'153-S 2020CEEIOT(RMB)'!FM50/6.8974</f>
        <v>9647043.2354576029</v>
      </c>
    </row>
    <row r="51" spans="1:169" ht="15">
      <c r="A51" s="815"/>
      <c r="B51" s="495" t="s">
        <v>246</v>
      </c>
      <c r="C51" s="496" t="s">
        <v>729</v>
      </c>
      <c r="D51" s="641">
        <f>'153-S 2020CEEIOT(RMB)'!D51/6.8974</f>
        <v>2492294.6216355502</v>
      </c>
      <c r="E51" s="497">
        <f>'153-S 2020CEEIOT(RMB)'!E51/6.8974</f>
        <v>174958.65241004023</v>
      </c>
      <c r="F51" s="497">
        <f>'153-S 2020CEEIOT(RMB)'!F51/6.8974</f>
        <v>321.34284268328656</v>
      </c>
      <c r="G51" s="497">
        <f>'153-S 2020CEEIOT(RMB)'!G51/6.8974</f>
        <v>1413.9348896751728</v>
      </c>
      <c r="H51" s="497">
        <f>'153-S 2020CEEIOT(RMB)'!H51/6.8974</f>
        <v>47202.566867953763</v>
      </c>
      <c r="I51" s="497">
        <f>'153-S 2020CEEIOT(RMB)'!I51/6.8974</f>
        <v>0</v>
      </c>
      <c r="J51" s="497">
        <f>'153-S 2020CEEIOT(RMB)'!J51/6.8974</f>
        <v>0</v>
      </c>
      <c r="K51" s="497">
        <f>'153-S 2020CEEIOT(RMB)'!K51/6.8974</f>
        <v>0</v>
      </c>
      <c r="L51" s="497">
        <f>'153-S 2020CEEIOT(RMB)'!L51/6.8974</f>
        <v>0</v>
      </c>
      <c r="M51" s="497">
        <f>'153-S 2020CEEIOT(RMB)'!M51/6.8974</f>
        <v>0</v>
      </c>
      <c r="N51" s="497">
        <f>'153-S 2020CEEIOT(RMB)'!N51/6.8974</f>
        <v>0</v>
      </c>
      <c r="O51" s="497">
        <f>'153-S 2020CEEIOT(RMB)'!O51/6.8974</f>
        <v>0</v>
      </c>
      <c r="P51" s="497">
        <f>'153-S 2020CEEIOT(RMB)'!P51/6.8974</f>
        <v>0</v>
      </c>
      <c r="Q51" s="497">
        <f>'153-S 2020CEEIOT(RMB)'!Q51/6.8974</f>
        <v>0</v>
      </c>
      <c r="R51" s="497">
        <f>'153-S 2020CEEIOT(RMB)'!R51/6.8974</f>
        <v>0</v>
      </c>
      <c r="S51" s="497">
        <f>'153-S 2020CEEIOT(RMB)'!S51/6.8974</f>
        <v>0</v>
      </c>
      <c r="T51" s="497">
        <f>'153-S 2020CEEIOT(RMB)'!T51/6.8974</f>
        <v>0</v>
      </c>
      <c r="U51" s="497">
        <f>'153-S 2020CEEIOT(RMB)'!U51/6.8974</f>
        <v>0</v>
      </c>
      <c r="V51" s="497">
        <f>'153-S 2020CEEIOT(RMB)'!V51/6.8974</f>
        <v>0</v>
      </c>
      <c r="W51" s="497">
        <f>'153-S 2020CEEIOT(RMB)'!W51/6.8974</f>
        <v>0</v>
      </c>
      <c r="X51" s="497">
        <f>'153-S 2020CEEIOT(RMB)'!X51/6.8974</f>
        <v>0</v>
      </c>
      <c r="Y51" s="497">
        <f>'153-S 2020CEEIOT(RMB)'!Y51/6.8974</f>
        <v>0</v>
      </c>
      <c r="Z51" s="497">
        <f>'153-S 2020CEEIOT(RMB)'!Z51/6.8974</f>
        <v>0</v>
      </c>
      <c r="AA51" s="497">
        <f>'153-S 2020CEEIOT(RMB)'!AA51/6.8974</f>
        <v>0</v>
      </c>
      <c r="AB51" s="497">
        <f>'153-S 2020CEEIOT(RMB)'!AB51/6.8974</f>
        <v>0</v>
      </c>
      <c r="AC51" s="497">
        <f>'153-S 2020CEEIOT(RMB)'!AC51/6.8974</f>
        <v>0</v>
      </c>
      <c r="AD51" s="497">
        <f>'153-S 2020CEEIOT(RMB)'!AD51/6.8974</f>
        <v>0</v>
      </c>
      <c r="AE51" s="497">
        <f>'153-S 2020CEEIOT(RMB)'!AE51/6.8974</f>
        <v>0</v>
      </c>
      <c r="AF51" s="497">
        <f>'153-S 2020CEEIOT(RMB)'!AF51/6.8974</f>
        <v>0</v>
      </c>
      <c r="AG51" s="497">
        <f>'153-S 2020CEEIOT(RMB)'!AG51/6.8974</f>
        <v>0</v>
      </c>
      <c r="AH51" s="497">
        <f>'153-S 2020CEEIOT(RMB)'!AH51/6.8974</f>
        <v>0</v>
      </c>
      <c r="AI51" s="497">
        <f>'153-S 2020CEEIOT(RMB)'!AI51/6.8974</f>
        <v>0</v>
      </c>
      <c r="AJ51" s="497">
        <f>'153-S 2020CEEIOT(RMB)'!AJ51/6.8974</f>
        <v>0</v>
      </c>
      <c r="AK51" s="497">
        <f>'153-S 2020CEEIOT(RMB)'!AK51/6.8974</f>
        <v>0</v>
      </c>
      <c r="AL51" s="497">
        <f>'153-S 2020CEEIOT(RMB)'!AL51/6.8974</f>
        <v>0</v>
      </c>
      <c r="AM51" s="497">
        <f>'153-S 2020CEEIOT(RMB)'!AM51/6.8974</f>
        <v>0</v>
      </c>
      <c r="AN51" s="497">
        <f>'153-S 2020CEEIOT(RMB)'!AN51/6.8974</f>
        <v>0</v>
      </c>
      <c r="AO51" s="497">
        <f>'153-S 2020CEEIOT(RMB)'!AO51/6.8974</f>
        <v>0</v>
      </c>
      <c r="AP51" s="497">
        <f>'153-S 2020CEEIOT(RMB)'!AP51/6.8974</f>
        <v>0</v>
      </c>
      <c r="AQ51" s="497">
        <f>'153-S 2020CEEIOT(RMB)'!AQ51/6.8974</f>
        <v>0</v>
      </c>
      <c r="AR51" s="497">
        <f>'153-S 2020CEEIOT(RMB)'!AR51/6.8974</f>
        <v>0</v>
      </c>
      <c r="AS51" s="497">
        <f>'153-S 2020CEEIOT(RMB)'!AS51/6.8974</f>
        <v>0</v>
      </c>
      <c r="AT51" s="497">
        <f>'153-S 2020CEEIOT(RMB)'!AT51/6.8974</f>
        <v>0</v>
      </c>
      <c r="AU51" s="497">
        <f>'153-S 2020CEEIOT(RMB)'!AU51/6.8974</f>
        <v>0</v>
      </c>
      <c r="AV51" s="497">
        <f>'153-S 2020CEEIOT(RMB)'!AV51/6.8974</f>
        <v>772321.52880572143</v>
      </c>
      <c r="AW51" s="497">
        <f>'153-S 2020CEEIOT(RMB)'!AW51/6.8974</f>
        <v>0</v>
      </c>
      <c r="AX51" s="497">
        <f>'153-S 2020CEEIOT(RMB)'!AX51/6.8974</f>
        <v>0</v>
      </c>
      <c r="AY51" s="497">
        <f>'153-S 2020CEEIOT(RMB)'!AY51/6.8974</f>
        <v>0</v>
      </c>
      <c r="AZ51" s="497">
        <f>'153-S 2020CEEIOT(RMB)'!AZ51/6.8974</f>
        <v>0</v>
      </c>
      <c r="BA51" s="497">
        <f>'153-S 2020CEEIOT(RMB)'!BA51/6.8974</f>
        <v>0</v>
      </c>
      <c r="BB51" s="497">
        <f>'153-S 2020CEEIOT(RMB)'!BB51/6.8974</f>
        <v>0</v>
      </c>
      <c r="BC51" s="497">
        <f>'153-S 2020CEEIOT(RMB)'!BC51/6.8974</f>
        <v>0</v>
      </c>
      <c r="BD51" s="497">
        <f>'153-S 2020CEEIOT(RMB)'!BD51/6.8974</f>
        <v>0</v>
      </c>
      <c r="BE51" s="497">
        <f>'153-S 2020CEEIOT(RMB)'!BE51/6.8974</f>
        <v>0</v>
      </c>
      <c r="BF51" s="497">
        <f>'153-S 2020CEEIOT(RMB)'!BF51/6.8974</f>
        <v>0</v>
      </c>
      <c r="BG51" s="497">
        <f>'153-S 2020CEEIOT(RMB)'!BG51/6.8974</f>
        <v>0</v>
      </c>
      <c r="BH51" s="497">
        <f>'153-S 2020CEEIOT(RMB)'!BH51/6.8974</f>
        <v>0</v>
      </c>
      <c r="BI51" s="497">
        <f>'153-S 2020CEEIOT(RMB)'!BI51/6.8974</f>
        <v>0</v>
      </c>
      <c r="BJ51" s="497">
        <f>'153-S 2020CEEIOT(RMB)'!BJ51/6.8974</f>
        <v>0</v>
      </c>
      <c r="BK51" s="497">
        <f>'153-S 2020CEEIOT(RMB)'!BK51/6.8974</f>
        <v>0</v>
      </c>
      <c r="BL51" s="497">
        <f>'153-S 2020CEEIOT(RMB)'!BL51/6.8974</f>
        <v>0</v>
      </c>
      <c r="BM51" s="497">
        <f>'153-S 2020CEEIOT(RMB)'!BM51/6.8974</f>
        <v>0</v>
      </c>
      <c r="BN51" s="497">
        <f>'153-S 2020CEEIOT(RMB)'!BN51/6.8974</f>
        <v>0</v>
      </c>
      <c r="BO51" s="497">
        <f>'153-S 2020CEEIOT(RMB)'!BO51/6.8974</f>
        <v>0</v>
      </c>
      <c r="BP51" s="497">
        <f>'153-S 2020CEEIOT(RMB)'!BP51/6.8974</f>
        <v>0</v>
      </c>
      <c r="BQ51" s="497">
        <f>'153-S 2020CEEIOT(RMB)'!BQ51/6.8974</f>
        <v>0</v>
      </c>
      <c r="BR51" s="497">
        <f>'153-S 2020CEEIOT(RMB)'!BR51/6.8974</f>
        <v>0</v>
      </c>
      <c r="BS51" s="497">
        <f>'153-S 2020CEEIOT(RMB)'!BS51/6.8974</f>
        <v>0</v>
      </c>
      <c r="BT51" s="497">
        <f>'153-S 2020CEEIOT(RMB)'!BT51/6.8974</f>
        <v>0</v>
      </c>
      <c r="BU51" s="497">
        <f>'153-S 2020CEEIOT(RMB)'!BU51/6.8974</f>
        <v>0</v>
      </c>
      <c r="BV51" s="497">
        <f>'153-S 2020CEEIOT(RMB)'!BV51/6.8974</f>
        <v>0</v>
      </c>
      <c r="BW51" s="497">
        <f>'153-S 2020CEEIOT(RMB)'!BW51/6.8974</f>
        <v>0</v>
      </c>
      <c r="BX51" s="497">
        <f>'153-S 2020CEEIOT(RMB)'!BX51/6.8974</f>
        <v>0</v>
      </c>
      <c r="BY51" s="497">
        <f>'153-S 2020CEEIOT(RMB)'!BY51/6.8974</f>
        <v>0</v>
      </c>
      <c r="BZ51" s="497">
        <f>'153-S 2020CEEIOT(RMB)'!BZ51/6.8974</f>
        <v>0</v>
      </c>
      <c r="CA51" s="497">
        <f>'153-S 2020CEEIOT(RMB)'!CA51/6.8974</f>
        <v>0</v>
      </c>
      <c r="CB51" s="497">
        <f>'153-S 2020CEEIOT(RMB)'!CB51/6.8974</f>
        <v>0</v>
      </c>
      <c r="CC51" s="497">
        <f>'153-S 2020CEEIOT(RMB)'!CC51/6.8974</f>
        <v>0</v>
      </c>
      <c r="CD51" s="497">
        <f>'153-S 2020CEEIOT(RMB)'!CD51/6.8974</f>
        <v>0</v>
      </c>
      <c r="CE51" s="497">
        <f>'153-S 2020CEEIOT(RMB)'!CE51/6.8974</f>
        <v>0</v>
      </c>
      <c r="CF51" s="497">
        <f>'153-S 2020CEEIOT(RMB)'!CF51/6.8974</f>
        <v>0</v>
      </c>
      <c r="CG51" s="497">
        <f>'153-S 2020CEEIOT(RMB)'!CG51/6.8974</f>
        <v>0</v>
      </c>
      <c r="CH51" s="497">
        <f>'153-S 2020CEEIOT(RMB)'!CH51/6.8974</f>
        <v>0</v>
      </c>
      <c r="CI51" s="497">
        <f>'153-S 2020CEEIOT(RMB)'!CI51/6.8974</f>
        <v>0</v>
      </c>
      <c r="CJ51" s="497">
        <f>'153-S 2020CEEIOT(RMB)'!CJ51/6.8974</f>
        <v>0</v>
      </c>
      <c r="CK51" s="497">
        <f>'153-S 2020CEEIOT(RMB)'!CK51/6.8974</f>
        <v>0</v>
      </c>
      <c r="CL51" s="497">
        <f>'153-S 2020CEEIOT(RMB)'!CL51/6.8974</f>
        <v>0</v>
      </c>
      <c r="CM51" s="497">
        <f>'153-S 2020CEEIOT(RMB)'!CM51/6.8974</f>
        <v>0</v>
      </c>
      <c r="CN51" s="497">
        <f>'153-S 2020CEEIOT(RMB)'!CN51/6.8974</f>
        <v>0</v>
      </c>
      <c r="CO51" s="497">
        <f>'153-S 2020CEEIOT(RMB)'!CO51/6.8974</f>
        <v>0</v>
      </c>
      <c r="CP51" s="497">
        <f>'153-S 2020CEEIOT(RMB)'!CP51/6.8974</f>
        <v>0</v>
      </c>
      <c r="CQ51" s="497">
        <f>'153-S 2020CEEIOT(RMB)'!CQ51/6.8974</f>
        <v>0</v>
      </c>
      <c r="CR51" s="497">
        <f>'153-S 2020CEEIOT(RMB)'!CR51/6.8974</f>
        <v>0</v>
      </c>
      <c r="CS51" s="497">
        <f>'153-S 2020CEEIOT(RMB)'!CS51/6.8974</f>
        <v>0</v>
      </c>
      <c r="CT51" s="497">
        <f>'153-S 2020CEEIOT(RMB)'!CT51/6.8974</f>
        <v>0</v>
      </c>
      <c r="CU51" s="497">
        <f>'153-S 2020CEEIOT(RMB)'!CU51/6.8974</f>
        <v>0</v>
      </c>
      <c r="CV51" s="497">
        <f>'153-S 2020CEEIOT(RMB)'!CV51/6.8974</f>
        <v>0</v>
      </c>
      <c r="CW51" s="497">
        <f>'153-S 2020CEEIOT(RMB)'!CW51/6.8974</f>
        <v>0</v>
      </c>
      <c r="CX51" s="497">
        <f>'153-S 2020CEEIOT(RMB)'!CX51/6.8974</f>
        <v>0</v>
      </c>
      <c r="CY51" s="497">
        <f>'153-S 2020CEEIOT(RMB)'!CY51/6.8974</f>
        <v>0</v>
      </c>
      <c r="CZ51" s="497">
        <f>'153-S 2020CEEIOT(RMB)'!CZ51/6.8974</f>
        <v>0</v>
      </c>
      <c r="DA51" s="497">
        <f>'153-S 2020CEEIOT(RMB)'!DA51/6.8974</f>
        <v>0</v>
      </c>
      <c r="DB51" s="497">
        <f>'153-S 2020CEEIOT(RMB)'!DB51/6.8974</f>
        <v>0</v>
      </c>
      <c r="DC51" s="497">
        <f>'153-S 2020CEEIOT(RMB)'!DC51/6.8974</f>
        <v>0</v>
      </c>
      <c r="DD51" s="497">
        <f>'153-S 2020CEEIOT(RMB)'!DD51/6.8974</f>
        <v>0</v>
      </c>
      <c r="DE51" s="497">
        <f>'153-S 2020CEEIOT(RMB)'!DE51/6.8974</f>
        <v>0</v>
      </c>
      <c r="DF51" s="497">
        <f>'153-S 2020CEEIOT(RMB)'!DF51/6.8974</f>
        <v>0</v>
      </c>
      <c r="DG51" s="497">
        <f>'153-S 2020CEEIOT(RMB)'!DG51/6.8974</f>
        <v>0</v>
      </c>
      <c r="DH51" s="497">
        <f>'153-S 2020CEEIOT(RMB)'!DH51/6.8974</f>
        <v>909.12820809090113</v>
      </c>
      <c r="DI51" s="497">
        <f>'153-S 2020CEEIOT(RMB)'!DI51/6.8974</f>
        <v>571.17543927942154</v>
      </c>
      <c r="DJ51" s="497">
        <f>'153-S 2020CEEIOT(RMB)'!DJ51/6.8974</f>
        <v>0</v>
      </c>
      <c r="DK51" s="497">
        <f>'153-S 2020CEEIOT(RMB)'!DK51/6.8974</f>
        <v>0</v>
      </c>
      <c r="DL51" s="497">
        <f>'153-S 2020CEEIOT(RMB)'!DL51/6.8974</f>
        <v>0</v>
      </c>
      <c r="DM51" s="497">
        <f>'153-S 2020CEEIOT(RMB)'!DM51/6.8974</f>
        <v>0</v>
      </c>
      <c r="DN51" s="497">
        <f>'153-S 2020CEEIOT(RMB)'!DN51/6.8974</f>
        <v>0</v>
      </c>
      <c r="DO51" s="497">
        <f>'153-S 2020CEEIOT(RMB)'!DO51/6.8974</f>
        <v>0</v>
      </c>
      <c r="DP51" s="497">
        <f>'153-S 2020CEEIOT(RMB)'!DP51/6.8974</f>
        <v>0</v>
      </c>
      <c r="DQ51" s="497">
        <f>'153-S 2020CEEIOT(RMB)'!DQ51/6.8974</f>
        <v>0</v>
      </c>
      <c r="DR51" s="497">
        <f>'153-S 2020CEEIOT(RMB)'!DR51/6.8974</f>
        <v>0</v>
      </c>
      <c r="DS51" s="497">
        <f>'153-S 2020CEEIOT(RMB)'!DS51/6.8974</f>
        <v>0</v>
      </c>
      <c r="DT51" s="497">
        <f>'153-S 2020CEEIOT(RMB)'!DT51/6.8974</f>
        <v>41.750004354877518</v>
      </c>
      <c r="DU51" s="497">
        <f>'153-S 2020CEEIOT(RMB)'!DU51/6.8974</f>
        <v>0</v>
      </c>
      <c r="DV51" s="497">
        <f>'153-S 2020CEEIOT(RMB)'!DV51/6.8974</f>
        <v>9133.7410652377039</v>
      </c>
      <c r="DW51" s="497">
        <f>'153-S 2020CEEIOT(RMB)'!DW51/6.8974</f>
        <v>0</v>
      </c>
      <c r="DX51" s="497">
        <f>'153-S 2020CEEIOT(RMB)'!DX51/6.8974</f>
        <v>0</v>
      </c>
      <c r="DY51" s="497">
        <f>'153-S 2020CEEIOT(RMB)'!DY51/6.8974</f>
        <v>5.9082496209252246E-2</v>
      </c>
      <c r="DZ51" s="497">
        <f>'153-S 2020CEEIOT(RMB)'!DZ51/6.8974</f>
        <v>0</v>
      </c>
      <c r="EA51" s="497">
        <f>'153-S 2020CEEIOT(RMB)'!EA51/6.8974</f>
        <v>0</v>
      </c>
      <c r="EB51" s="497">
        <f>'153-S 2020CEEIOT(RMB)'!EB51/6.8974</f>
        <v>0</v>
      </c>
      <c r="EC51" s="497">
        <f>'153-S 2020CEEIOT(RMB)'!EC51/6.8974</f>
        <v>0</v>
      </c>
      <c r="ED51" s="497">
        <f>'153-S 2020CEEIOT(RMB)'!ED51/6.8974</f>
        <v>0</v>
      </c>
      <c r="EE51" s="497">
        <f>'153-S 2020CEEIOT(RMB)'!EE51/6.8974</f>
        <v>0</v>
      </c>
      <c r="EF51" s="497">
        <f>'153-S 2020CEEIOT(RMB)'!EF51/6.8974</f>
        <v>295.51236677879115</v>
      </c>
      <c r="EG51" s="497">
        <f>'153-S 2020CEEIOT(RMB)'!EG51/6.8974</f>
        <v>0</v>
      </c>
      <c r="EH51" s="497">
        <f>'153-S 2020CEEIOT(RMB)'!EH51/6.8974</f>
        <v>0</v>
      </c>
      <c r="EI51" s="497">
        <f>'153-S 2020CEEIOT(RMB)'!EI51/6.8974</f>
        <v>20706.307061499872</v>
      </c>
      <c r="EJ51" s="497">
        <f>'153-S 2020CEEIOT(RMB)'!EJ51/6.8974</f>
        <v>0</v>
      </c>
      <c r="EK51" s="497">
        <f>'153-S 2020CEEIOT(RMB)'!EK51/6.8974</f>
        <v>0</v>
      </c>
      <c r="EL51" s="497">
        <f>'153-S 2020CEEIOT(RMB)'!EL51/6.8974</f>
        <v>0</v>
      </c>
      <c r="EM51" s="497">
        <f>'153-S 2020CEEIOT(RMB)'!EM51/6.8974</f>
        <v>4044.8439424703106</v>
      </c>
      <c r="EN51" s="497">
        <f>'153-S 2020CEEIOT(RMB)'!EN51/6.8974</f>
        <v>85401.583561898704</v>
      </c>
      <c r="EO51" s="497">
        <f>'153-S 2020CEEIOT(RMB)'!EO51/6.8974</f>
        <v>2502.7749725265453</v>
      </c>
      <c r="EP51" s="497">
        <f>'153-S 2020CEEIOT(RMB)'!EP51/6.8974</f>
        <v>2487.6083138576482</v>
      </c>
      <c r="EQ51" s="497">
        <f>'153-S 2020CEEIOT(RMB)'!EQ51/6.8974</f>
        <v>80.893085476367816</v>
      </c>
      <c r="ER51" s="497">
        <f>'153-S 2020CEEIOT(RMB)'!ER51/6.8974</f>
        <v>0</v>
      </c>
      <c r="ES51" s="497">
        <f>'153-S 2020CEEIOT(RMB)'!ES51/6.8974</f>
        <v>0</v>
      </c>
      <c r="ET51" s="497">
        <f>'153-S 2020CEEIOT(RMB)'!ET51/6.8974</f>
        <v>0</v>
      </c>
      <c r="EU51" s="497">
        <f>'153-S 2020CEEIOT(RMB)'!EU51/6.8974</f>
        <v>0</v>
      </c>
      <c r="EV51" s="497">
        <f>'153-S 2020CEEIOT(RMB)'!EV51/6.8974</f>
        <v>0</v>
      </c>
      <c r="EW51" s="497">
        <f>'153-S 2020CEEIOT(RMB)'!EW51/6.8974</f>
        <v>957.2561677782511</v>
      </c>
      <c r="EX51" s="497">
        <f>'153-S 2020CEEIOT(RMB)'!EX51/6.8974</f>
        <v>0</v>
      </c>
      <c r="EY51" s="497">
        <f>'153-S 2020CEEIOT(RMB)'!EY51/6.8974</f>
        <v>0</v>
      </c>
      <c r="EZ51" s="498">
        <f>'153-S 2020CEEIOT(RMB)'!EZ51/6.8974</f>
        <v>0</v>
      </c>
      <c r="FA51" s="499">
        <f>'153-S 2020CEEIOT(RMB)'!FA51/6.8974</f>
        <v>3615645.2807233706</v>
      </c>
      <c r="FB51" s="355">
        <f>'153-S 2020CEEIOT(RMB)'!FB51/6.8974</f>
        <v>21042.879626012644</v>
      </c>
      <c r="FC51" s="355">
        <f>'153-S 2020CEEIOT(RMB)'!FC51/6.8974</f>
        <v>30034.838348730747</v>
      </c>
      <c r="FD51" s="356">
        <f>'153-S 2020CEEIOT(RMB)'!FD51/6.8974</f>
        <v>51077.717974743391</v>
      </c>
      <c r="FE51" s="355">
        <f>'153-S 2020CEEIOT(RMB)'!FE51/6.8974</f>
        <v>0</v>
      </c>
      <c r="FF51" s="356">
        <f>'153-S 2020CEEIOT(RMB)'!FF51/6.8974</f>
        <v>51077.717974743391</v>
      </c>
      <c r="FG51" s="355">
        <f>'153-S 2020CEEIOT(RMB)'!FG51/6.8974</f>
        <v>0</v>
      </c>
      <c r="FH51" s="355">
        <f>'153-S 2020CEEIOT(RMB)'!FH51/6.8974</f>
        <v>-117026.06881507234</v>
      </c>
      <c r="FI51" s="356">
        <f>'153-S 2020CEEIOT(RMB)'!FI51/6.8974</f>
        <v>-117026.06881507234</v>
      </c>
      <c r="FJ51" s="355">
        <f>'153-S 2020CEEIOT(RMB)'!FJ51/6.8974</f>
        <v>586858.73274427652</v>
      </c>
      <c r="FK51" s="500">
        <f>'153-S 2020CEEIOT(RMB)'!FK51/6.8974</f>
        <v>520910.38190394756</v>
      </c>
      <c r="FL51" s="501">
        <f>'153-S 2020CEEIOT(RMB)'!FL51/6.8974</f>
        <v>90764.953373735028</v>
      </c>
      <c r="FM51" s="502">
        <f>'153-S 2020CEEIOT(RMB)'!FM51/6.8974</f>
        <v>4045790.7092535915</v>
      </c>
    </row>
    <row r="52" spans="1:169" ht="15">
      <c r="A52" s="815"/>
      <c r="B52" s="495" t="s">
        <v>247</v>
      </c>
      <c r="C52" s="496" t="s">
        <v>730</v>
      </c>
      <c r="D52" s="641">
        <f>'153-S 2020CEEIOT(RMB)'!D52/6.8974</f>
        <v>1423.7431318426716</v>
      </c>
      <c r="E52" s="497">
        <f>'153-S 2020CEEIOT(RMB)'!E52/6.8974</f>
        <v>4.3565879558554901</v>
      </c>
      <c r="F52" s="497">
        <f>'153-S 2020CEEIOT(RMB)'!F52/6.8974</f>
        <v>898.55486756647679</v>
      </c>
      <c r="G52" s="497">
        <f>'153-S 2020CEEIOT(RMB)'!G52/6.8974</f>
        <v>33.681353378976361</v>
      </c>
      <c r="H52" s="497">
        <f>'153-S 2020CEEIOT(RMB)'!H52/6.8974</f>
        <v>67.742806699266367</v>
      </c>
      <c r="I52" s="497">
        <f>'153-S 2020CEEIOT(RMB)'!I52/6.8974</f>
        <v>6387.6623780177015</v>
      </c>
      <c r="J52" s="497">
        <f>'153-S 2020CEEIOT(RMB)'!J52/6.8974</f>
        <v>1372.8933848959073</v>
      </c>
      <c r="K52" s="497">
        <f>'153-S 2020CEEIOT(RMB)'!K52/6.8974</f>
        <v>4781.0638397678858</v>
      </c>
      <c r="L52" s="497">
        <f>'153-S 2020CEEIOT(RMB)'!L52/6.8974</f>
        <v>192.43771188551327</v>
      </c>
      <c r="M52" s="497">
        <f>'153-S 2020CEEIOT(RMB)'!M52/6.8974</f>
        <v>393.34160358880234</v>
      </c>
      <c r="N52" s="497">
        <f>'153-S 2020CEEIOT(RMB)'!N52/6.8974</f>
        <v>1195.7114669645985</v>
      </c>
      <c r="O52" s="497">
        <f>'153-S 2020CEEIOT(RMB)'!O52/6.8974</f>
        <v>5.2206307647080044</v>
      </c>
      <c r="P52" s="497">
        <f>'153-S 2020CEEIOT(RMB)'!P52/6.8974</f>
        <v>0.65379315479763556</v>
      </c>
      <c r="Q52" s="497">
        <f>'153-S 2020CEEIOT(RMB)'!Q52/6.8974</f>
        <v>385.39563118541258</v>
      </c>
      <c r="R52" s="497">
        <f>'153-S 2020CEEIOT(RMB)'!R52/6.8974</f>
        <v>15.103012936128406</v>
      </c>
      <c r="S52" s="497">
        <f>'153-S 2020CEEIOT(RMB)'!S52/6.8974</f>
        <v>540.33170943263792</v>
      </c>
      <c r="T52" s="497">
        <f>'153-S 2020CEEIOT(RMB)'!T52/6.8974</f>
        <v>3.7263376363778056</v>
      </c>
      <c r="U52" s="497">
        <f>'153-S 2020CEEIOT(RMB)'!U52/6.8974</f>
        <v>490.82100351863039</v>
      </c>
      <c r="V52" s="497">
        <f>'153-S 2020CEEIOT(RMB)'!V52/6.8974</f>
        <v>164.92962173470607</v>
      </c>
      <c r="W52" s="497">
        <f>'153-S 2020CEEIOT(RMB)'!W52/6.8974</f>
        <v>823.63912525103115</v>
      </c>
      <c r="X52" s="497">
        <f>'153-S 2020CEEIOT(RMB)'!X52/6.8974</f>
        <v>158.8027268203966</v>
      </c>
      <c r="Y52" s="497">
        <f>'153-S 2020CEEIOT(RMB)'!Y52/6.8974</f>
        <v>2084.217008639469</v>
      </c>
      <c r="Z52" s="497">
        <f>'153-S 2020CEEIOT(RMB)'!Z52/6.8974</f>
        <v>243.38846884834371</v>
      </c>
      <c r="AA52" s="497">
        <f>'153-S 2020CEEIOT(RMB)'!AA52/6.8974</f>
        <v>565.65630605911645</v>
      </c>
      <c r="AB52" s="497">
        <f>'153-S 2020CEEIOT(RMB)'!AB52/6.8974</f>
        <v>9.2853354440775338</v>
      </c>
      <c r="AC52" s="497">
        <f>'153-S 2020CEEIOT(RMB)'!AC52/6.8974</f>
        <v>622.19777693147648</v>
      </c>
      <c r="AD52" s="497">
        <f>'153-S 2020CEEIOT(RMB)'!AD52/6.8974</f>
        <v>297455.78526209731</v>
      </c>
      <c r="AE52" s="497">
        <f>'153-S 2020CEEIOT(RMB)'!AE52/6.8974</f>
        <v>56449.894224789212</v>
      </c>
      <c r="AF52" s="497">
        <f>'153-S 2020CEEIOT(RMB)'!AF52/6.8974</f>
        <v>4691.6321140331456</v>
      </c>
      <c r="AG52" s="497">
        <f>'153-S 2020CEEIOT(RMB)'!AG52/6.8974</f>
        <v>24097.691801165191</v>
      </c>
      <c r="AH52" s="497">
        <f>'153-S 2020CEEIOT(RMB)'!AH52/6.8974</f>
        <v>36993.157380402496</v>
      </c>
      <c r="AI52" s="497">
        <f>'153-S 2020CEEIOT(RMB)'!AI52/6.8974</f>
        <v>12871.24317459723</v>
      </c>
      <c r="AJ52" s="497">
        <f>'153-S 2020CEEIOT(RMB)'!AJ52/6.8974</f>
        <v>32253.597338569918</v>
      </c>
      <c r="AK52" s="497">
        <f>'153-S 2020CEEIOT(RMB)'!AK52/6.8974</f>
        <v>19797.888937084565</v>
      </c>
      <c r="AL52" s="497">
        <f>'153-S 2020CEEIOT(RMB)'!AL52/6.8974</f>
        <v>176308.99231039797</v>
      </c>
      <c r="AM52" s="497">
        <f>'153-S 2020CEEIOT(RMB)'!AM52/6.8974</f>
        <v>152750.32995992692</v>
      </c>
      <c r="AN52" s="497">
        <f>'153-S 2020CEEIOT(RMB)'!AN52/6.8974</f>
        <v>76885.836089730699</v>
      </c>
      <c r="AO52" s="497">
        <f>'153-S 2020CEEIOT(RMB)'!AO52/6.8974</f>
        <v>594047.84876315936</v>
      </c>
      <c r="AP52" s="497">
        <f>'153-S 2020CEEIOT(RMB)'!AP52/6.8974</f>
        <v>27982.310794749937</v>
      </c>
      <c r="AQ52" s="497">
        <f>'153-S 2020CEEIOT(RMB)'!AQ52/6.8974</f>
        <v>102431.05328157239</v>
      </c>
      <c r="AR52" s="497">
        <f>'153-S 2020CEEIOT(RMB)'!AR52/6.8974</f>
        <v>2221.7274760997157</v>
      </c>
      <c r="AS52" s="497">
        <f>'153-S 2020CEEIOT(RMB)'!AS52/6.8974</f>
        <v>884.15869898469623</v>
      </c>
      <c r="AT52" s="497">
        <f>'153-S 2020CEEIOT(RMB)'!AT52/6.8974</f>
        <v>17977.485274903323</v>
      </c>
      <c r="AU52" s="497">
        <f>'153-S 2020CEEIOT(RMB)'!AU52/6.8974</f>
        <v>3416.3438029006206</v>
      </c>
      <c r="AV52" s="497">
        <f>'153-S 2020CEEIOT(RMB)'!AV52/6.8974</f>
        <v>894.31961628066074</v>
      </c>
      <c r="AW52" s="497">
        <f>'153-S 2020CEEIOT(RMB)'!AW52/6.8974</f>
        <v>1345485.5982082402</v>
      </c>
      <c r="AX52" s="497">
        <f>'153-S 2020CEEIOT(RMB)'!AX52/6.8974</f>
        <v>44769.796631990917</v>
      </c>
      <c r="AY52" s="497">
        <f>'153-S 2020CEEIOT(RMB)'!AY52/6.8974</f>
        <v>85564.60170164748</v>
      </c>
      <c r="AZ52" s="497">
        <f>'153-S 2020CEEIOT(RMB)'!AZ52/6.8974</f>
        <v>7700.1071227876128</v>
      </c>
      <c r="BA52" s="497">
        <f>'153-S 2020CEEIOT(RMB)'!BA52/6.8974</f>
        <v>16533.086527824595</v>
      </c>
      <c r="BB52" s="497">
        <f>'153-S 2020CEEIOT(RMB)'!BB52/6.8974</f>
        <v>6949.596287270384</v>
      </c>
      <c r="BC52" s="497">
        <f>'153-S 2020CEEIOT(RMB)'!BC52/6.8974</f>
        <v>13081.36855354824</v>
      </c>
      <c r="BD52" s="497">
        <f>'153-S 2020CEEIOT(RMB)'!BD52/6.8974</f>
        <v>583700.08667331794</v>
      </c>
      <c r="BE52" s="497">
        <f>'153-S 2020CEEIOT(RMB)'!BE52/6.8974</f>
        <v>2396.3580210140026</v>
      </c>
      <c r="BF52" s="497">
        <f>'153-S 2020CEEIOT(RMB)'!BF52/6.8974</f>
        <v>64166.58500801742</v>
      </c>
      <c r="BG52" s="497">
        <f>'153-S 2020CEEIOT(RMB)'!BG52/6.8974</f>
        <v>59221.776078545488</v>
      </c>
      <c r="BH52" s="497">
        <f>'153-S 2020CEEIOT(RMB)'!BH52/6.8974</f>
        <v>66702.962286761656</v>
      </c>
      <c r="BI52" s="497">
        <f>'153-S 2020CEEIOT(RMB)'!BI52/6.8974</f>
        <v>361271.87229800399</v>
      </c>
      <c r="BJ52" s="497">
        <f>'153-S 2020CEEIOT(RMB)'!BJ52/6.8974</f>
        <v>12788.745774450339</v>
      </c>
      <c r="BK52" s="497">
        <f>'153-S 2020CEEIOT(RMB)'!BK52/6.8974</f>
        <v>185.39001601707443</v>
      </c>
      <c r="BL52" s="497">
        <f>'153-S 2020CEEIOT(RMB)'!BL52/6.8974</f>
        <v>526.71511800752717</v>
      </c>
      <c r="BM52" s="497">
        <f>'153-S 2020CEEIOT(RMB)'!BM52/6.8974</f>
        <v>26571.939653610629</v>
      </c>
      <c r="BN52" s="497">
        <f>'153-S 2020CEEIOT(RMB)'!BN52/6.8974</f>
        <v>1237.6605821515436</v>
      </c>
      <c r="BO52" s="497">
        <f>'153-S 2020CEEIOT(RMB)'!BO52/6.8974</f>
        <v>8854.4648933381577</v>
      </c>
      <c r="BP52" s="497">
        <f>'153-S 2020CEEIOT(RMB)'!BP52/6.8974</f>
        <v>14368.823351632189</v>
      </c>
      <c r="BQ52" s="497">
        <f>'153-S 2020CEEIOT(RMB)'!BQ52/6.8974</f>
        <v>806012.31080349919</v>
      </c>
      <c r="BR52" s="497">
        <f>'153-S 2020CEEIOT(RMB)'!BR52/6.8974</f>
        <v>26463.977993353874</v>
      </c>
      <c r="BS52" s="497">
        <f>'153-S 2020CEEIOT(RMB)'!BS52/6.8974</f>
        <v>4751.5799157403444</v>
      </c>
      <c r="BT52" s="497">
        <f>'153-S 2020CEEIOT(RMB)'!BT52/6.8974</f>
        <v>8177.4000621396235</v>
      </c>
      <c r="BU52" s="497">
        <f>'153-S 2020CEEIOT(RMB)'!BU52/6.8974</f>
        <v>27094.605635806925</v>
      </c>
      <c r="BV52" s="497">
        <f>'153-S 2020CEEIOT(RMB)'!BV52/6.8974</f>
        <v>5348.7094250385462</v>
      </c>
      <c r="BW52" s="497">
        <f>'153-S 2020CEEIOT(RMB)'!BW52/6.8974</f>
        <v>1632.7517785212169</v>
      </c>
      <c r="BX52" s="497">
        <f>'153-S 2020CEEIOT(RMB)'!BX52/6.8974</f>
        <v>91221.848752588077</v>
      </c>
      <c r="BY52" s="497">
        <f>'153-S 2020CEEIOT(RMB)'!BY52/6.8974</f>
        <v>14574.342233874289</v>
      </c>
      <c r="BZ52" s="497">
        <f>'153-S 2020CEEIOT(RMB)'!BZ52/6.8974</f>
        <v>16738.717161362682</v>
      </c>
      <c r="CA52" s="497">
        <f>'153-S 2020CEEIOT(RMB)'!CA52/6.8974</f>
        <v>17909.191413922246</v>
      </c>
      <c r="CB52" s="497">
        <f>'153-S 2020CEEIOT(RMB)'!CB52/6.8974</f>
        <v>3784.7931032424594</v>
      </c>
      <c r="CC52" s="497">
        <f>'153-S 2020CEEIOT(RMB)'!CC52/6.8974</f>
        <v>18784.426937274675</v>
      </c>
      <c r="CD52" s="497">
        <f>'153-S 2020CEEIOT(RMB)'!CD52/6.8974</f>
        <v>202262.28802850388</v>
      </c>
      <c r="CE52" s="497">
        <f>'153-S 2020CEEIOT(RMB)'!CE52/6.8974</f>
        <v>170196.20772134335</v>
      </c>
      <c r="CF52" s="497">
        <f>'153-S 2020CEEIOT(RMB)'!CF52/6.8974</f>
        <v>12282.629623802493</v>
      </c>
      <c r="CG52" s="497">
        <f>'153-S 2020CEEIOT(RMB)'!CG52/6.8974</f>
        <v>51711.655540836509</v>
      </c>
      <c r="CH52" s="497">
        <f>'153-S 2020CEEIOT(RMB)'!CH52/6.8974</f>
        <v>13555.476049615321</v>
      </c>
      <c r="CI52" s="497">
        <f>'153-S 2020CEEIOT(RMB)'!CI52/6.8974</f>
        <v>38380.824845415904</v>
      </c>
      <c r="CJ52" s="497">
        <f>'153-S 2020CEEIOT(RMB)'!CJ52/6.8974</f>
        <v>27809.816817883755</v>
      </c>
      <c r="CK52" s="497">
        <f>'153-S 2020CEEIOT(RMB)'!CK52/6.8974</f>
        <v>113552.94798546798</v>
      </c>
      <c r="CL52" s="497">
        <f>'153-S 2020CEEIOT(RMB)'!CL52/6.8974</f>
        <v>2187.3397308780081</v>
      </c>
      <c r="CM52" s="497">
        <f>'153-S 2020CEEIOT(RMB)'!CM52/6.8974</f>
        <v>17401.914585857336</v>
      </c>
      <c r="CN52" s="497">
        <f>'153-S 2020CEEIOT(RMB)'!CN52/6.8974</f>
        <v>66818.891943515846</v>
      </c>
      <c r="CO52" s="497">
        <f>'153-S 2020CEEIOT(RMB)'!CO52/6.8974</f>
        <v>134752.49104713759</v>
      </c>
      <c r="CP52" s="497">
        <f>'153-S 2020CEEIOT(RMB)'!CP52/6.8974</f>
        <v>3869.3281365034513</v>
      </c>
      <c r="CQ52" s="497">
        <f>'153-S 2020CEEIOT(RMB)'!CQ52/6.8974</f>
        <v>2979.682178044472</v>
      </c>
      <c r="CR52" s="497">
        <f>'153-S 2020CEEIOT(RMB)'!CR52/6.8974</f>
        <v>1273.2471470411949</v>
      </c>
      <c r="CS52" s="497">
        <f>'153-S 2020CEEIOT(RMB)'!CS52/6.8974</f>
        <v>119090.60144461799</v>
      </c>
      <c r="CT52" s="497">
        <f>'153-S 2020CEEIOT(RMB)'!CT52/6.8974</f>
        <v>5859.6795536030495</v>
      </c>
      <c r="CU52" s="497">
        <f>'153-S 2020CEEIOT(RMB)'!CU52/6.8974</f>
        <v>11052.285653589093</v>
      </c>
      <c r="CV52" s="497">
        <f>'153-S 2020CEEIOT(RMB)'!CV52/6.8974</f>
        <v>5765.1442933203953</v>
      </c>
      <c r="CW52" s="497">
        <f>'153-S 2020CEEIOT(RMB)'!CW52/6.8974</f>
        <v>0</v>
      </c>
      <c r="CX52" s="497">
        <f>'153-S 2020CEEIOT(RMB)'!CX52/6.8974</f>
        <v>5908.2551923520159</v>
      </c>
      <c r="CY52" s="497">
        <f>'153-S 2020CEEIOT(RMB)'!CY52/6.8974</f>
        <v>5053.3767649582596</v>
      </c>
      <c r="CZ52" s="497">
        <f>'153-S 2020CEEIOT(RMB)'!CZ52/6.8974</f>
        <v>380.51016246253607</v>
      </c>
      <c r="DA52" s="497">
        <f>'153-S 2020CEEIOT(RMB)'!DA52/6.8974</f>
        <v>7730.0466005356802</v>
      </c>
      <c r="DB52" s="497">
        <f>'153-S 2020CEEIOT(RMB)'!DB52/6.8974</f>
        <v>903465.12480872846</v>
      </c>
      <c r="DC52" s="497">
        <f>'153-S 2020CEEIOT(RMB)'!DC52/6.8974</f>
        <v>135213.25333119373</v>
      </c>
      <c r="DD52" s="497">
        <f>'153-S 2020CEEIOT(RMB)'!DD52/6.8974</f>
        <v>245553.9880085784</v>
      </c>
      <c r="DE52" s="497">
        <f>'153-S 2020CEEIOT(RMB)'!DE52/6.8974</f>
        <v>105737.18619629434</v>
      </c>
      <c r="DF52" s="497">
        <f>'153-S 2020CEEIOT(RMB)'!DF52/6.8974</f>
        <v>99936.87328238177</v>
      </c>
      <c r="DG52" s="497">
        <f>'153-S 2020CEEIOT(RMB)'!DG52/6.8974</f>
        <v>665519.1020093523</v>
      </c>
      <c r="DH52" s="497">
        <f>'153-S 2020CEEIOT(RMB)'!DH52/6.8974</f>
        <v>4827.4973860846576</v>
      </c>
      <c r="DI52" s="497">
        <f>'153-S 2020CEEIOT(RMB)'!DI52/6.8974</f>
        <v>1362.8405792916492</v>
      </c>
      <c r="DJ52" s="497">
        <f>'153-S 2020CEEIOT(RMB)'!DJ52/6.8974</f>
        <v>363.00308577514363</v>
      </c>
      <c r="DK52" s="497">
        <f>'153-S 2020CEEIOT(RMB)'!DK52/6.8974</f>
        <v>9860.2165477321687</v>
      </c>
      <c r="DL52" s="497">
        <f>'153-S 2020CEEIOT(RMB)'!DL52/6.8974</f>
        <v>160.37800405452992</v>
      </c>
      <c r="DM52" s="497">
        <f>'153-S 2020CEEIOT(RMB)'!DM52/6.8974</f>
        <v>22.500372899906388</v>
      </c>
      <c r="DN52" s="497">
        <f>'153-S 2020CEEIOT(RMB)'!DN52/6.8974</f>
        <v>167.54279309577748</v>
      </c>
      <c r="DO52" s="497">
        <f>'153-S 2020CEEIOT(RMB)'!DO52/6.8974</f>
        <v>2225.4762464527953</v>
      </c>
      <c r="DP52" s="497">
        <f>'153-S 2020CEEIOT(RMB)'!DP52/6.8974</f>
        <v>6.1720066836782301</v>
      </c>
      <c r="DQ52" s="497">
        <f>'153-S 2020CEEIOT(RMB)'!DQ52/6.8974</f>
        <v>1.2937265927087556</v>
      </c>
      <c r="DR52" s="497">
        <f>'153-S 2020CEEIOT(RMB)'!DR52/6.8974</f>
        <v>8751.1976687628139</v>
      </c>
      <c r="DS52" s="497">
        <f>'153-S 2020CEEIOT(RMB)'!DS52/6.8974</f>
        <v>623.79913985069402</v>
      </c>
      <c r="DT52" s="497">
        <f>'153-S 2020CEEIOT(RMB)'!DT52/6.8974</f>
        <v>840.42543943049759</v>
      </c>
      <c r="DU52" s="497">
        <f>'153-S 2020CEEIOT(RMB)'!DU52/6.8974</f>
        <v>104.37879091288629</v>
      </c>
      <c r="DV52" s="497">
        <f>'153-S 2020CEEIOT(RMB)'!DV52/6.8974</f>
        <v>2054.4881941919894</v>
      </c>
      <c r="DW52" s="497">
        <f>'153-S 2020CEEIOT(RMB)'!DW52/6.8974</f>
        <v>22.472895956787678</v>
      </c>
      <c r="DX52" s="497">
        <f>'153-S 2020CEEIOT(RMB)'!DX52/6.8974</f>
        <v>723.57890253421874</v>
      </c>
      <c r="DY52" s="497">
        <f>'153-S 2020CEEIOT(RMB)'!DY52/6.8974</f>
        <v>279.2750703378972</v>
      </c>
      <c r="DZ52" s="497">
        <f>'153-S 2020CEEIOT(RMB)'!DZ52/6.8974</f>
        <v>19898.216330394222</v>
      </c>
      <c r="EA52" s="497">
        <f>'153-S 2020CEEIOT(RMB)'!EA52/6.8974</f>
        <v>0.63908339348229803</v>
      </c>
      <c r="EB52" s="497">
        <f>'153-S 2020CEEIOT(RMB)'!EB52/6.8974</f>
        <v>0.43647774294187425</v>
      </c>
      <c r="EC52" s="497">
        <f>'153-S 2020CEEIOT(RMB)'!EC52/6.8974</f>
        <v>409.61053329933088</v>
      </c>
      <c r="ED52" s="497">
        <f>'153-S 2020CEEIOT(RMB)'!ED52/6.8974</f>
        <v>0</v>
      </c>
      <c r="EE52" s="497">
        <f>'153-S 2020CEEIOT(RMB)'!EE52/6.8974</f>
        <v>0</v>
      </c>
      <c r="EF52" s="497">
        <f>'153-S 2020CEEIOT(RMB)'!EF52/6.8974</f>
        <v>5694.5959204514747</v>
      </c>
      <c r="EG52" s="497">
        <f>'153-S 2020CEEIOT(RMB)'!EG52/6.8974</f>
        <v>593.10095374993841</v>
      </c>
      <c r="EH52" s="497">
        <f>'153-S 2020CEEIOT(RMB)'!EH52/6.8974</f>
        <v>55131.134000487727</v>
      </c>
      <c r="EI52" s="497">
        <f>'153-S 2020CEEIOT(RMB)'!EI52/6.8974</f>
        <v>75410.25805750188</v>
      </c>
      <c r="EJ52" s="497">
        <f>'153-S 2020CEEIOT(RMB)'!EJ52/6.8974</f>
        <v>37076.419509712206</v>
      </c>
      <c r="EK52" s="497">
        <f>'153-S 2020CEEIOT(RMB)'!EK52/6.8974</f>
        <v>69948.057945545923</v>
      </c>
      <c r="EL52" s="497">
        <f>'153-S 2020CEEIOT(RMB)'!EL52/6.8974</f>
        <v>11164.8412499157</v>
      </c>
      <c r="EM52" s="497">
        <f>'153-S 2020CEEIOT(RMB)'!EM52/6.8974</f>
        <v>10251.734110707963</v>
      </c>
      <c r="EN52" s="497">
        <f>'153-S 2020CEEIOT(RMB)'!EN52/6.8974</f>
        <v>93600.395058523209</v>
      </c>
      <c r="EO52" s="497">
        <f>'153-S 2020CEEIOT(RMB)'!EO52/6.8974</f>
        <v>50383.586531523011</v>
      </c>
      <c r="EP52" s="497">
        <f>'153-S 2020CEEIOT(RMB)'!EP52/6.8974</f>
        <v>50075.399164814851</v>
      </c>
      <c r="EQ52" s="497">
        <f>'153-S 2020CEEIOT(RMB)'!EQ52/6.8974</f>
        <v>172610.21333602752</v>
      </c>
      <c r="ER52" s="497">
        <f>'153-S 2020CEEIOT(RMB)'!ER52/6.8974</f>
        <v>8511.2704419588263</v>
      </c>
      <c r="ES52" s="497">
        <f>'153-S 2020CEEIOT(RMB)'!ES52/6.8974</f>
        <v>3882.6451472817025</v>
      </c>
      <c r="ET52" s="497">
        <f>'153-S 2020CEEIOT(RMB)'!ET52/6.8974</f>
        <v>6737.9064725712951</v>
      </c>
      <c r="EU52" s="497">
        <f>'153-S 2020CEEIOT(RMB)'!EU52/6.8974</f>
        <v>648.395009417354</v>
      </c>
      <c r="EV52" s="497">
        <f>'153-S 2020CEEIOT(RMB)'!EV52/6.8974</f>
        <v>1858.8780000101146</v>
      </c>
      <c r="EW52" s="497">
        <f>'153-S 2020CEEIOT(RMB)'!EW52/6.8974</f>
        <v>1858.7281180224347</v>
      </c>
      <c r="EX52" s="497">
        <f>'153-S 2020CEEIOT(RMB)'!EX52/6.8974</f>
        <v>104.2558040746171</v>
      </c>
      <c r="EY52" s="497">
        <f>'153-S 2020CEEIOT(RMB)'!EY52/6.8974</f>
        <v>1951.0647204355862</v>
      </c>
      <c r="EZ52" s="498">
        <f>'153-S 2020CEEIOT(RMB)'!EZ52/6.8974</f>
        <v>97652.530580227467</v>
      </c>
      <c r="FA52" s="499">
        <f>'153-S 2020CEEIOT(RMB)'!FA52/6.8974</f>
        <v>9410999.0620191563</v>
      </c>
      <c r="FB52" s="355">
        <f>'153-S 2020CEEIOT(RMB)'!FB52/6.8974</f>
        <v>3999.8881304636898</v>
      </c>
      <c r="FC52" s="355">
        <f>'153-S 2020CEEIOT(RMB)'!FC52/6.8974</f>
        <v>8674.6613613729151</v>
      </c>
      <c r="FD52" s="356">
        <f>'153-S 2020CEEIOT(RMB)'!FD52/6.8974</f>
        <v>12674.549491836606</v>
      </c>
      <c r="FE52" s="355">
        <f>'153-S 2020CEEIOT(RMB)'!FE52/6.8974</f>
        <v>0</v>
      </c>
      <c r="FF52" s="356">
        <f>'153-S 2020CEEIOT(RMB)'!FF52/6.8974</f>
        <v>12674.549491836606</v>
      </c>
      <c r="FG52" s="355">
        <f>'153-S 2020CEEIOT(RMB)'!FG52/6.8974</f>
        <v>0</v>
      </c>
      <c r="FH52" s="355">
        <f>'153-S 2020CEEIOT(RMB)'!FH52/6.8974</f>
        <v>-59990.287353815394</v>
      </c>
      <c r="FI52" s="356">
        <f>'153-S 2020CEEIOT(RMB)'!FI52/6.8974</f>
        <v>-59990.287353815394</v>
      </c>
      <c r="FJ52" s="355">
        <f>'153-S 2020CEEIOT(RMB)'!FJ52/6.8974</f>
        <v>687344.72364308347</v>
      </c>
      <c r="FK52" s="500">
        <f>'153-S 2020CEEIOT(RMB)'!FK52/6.8974</f>
        <v>640028.98578110465</v>
      </c>
      <c r="FL52" s="501">
        <f>'153-S 2020CEEIOT(RMB)'!FL52/6.8974</f>
        <v>452696.0363887194</v>
      </c>
      <c r="FM52" s="502">
        <f>'153-S 2020CEEIOT(RMB)'!FM52/6.8974</f>
        <v>9598332.0114115402</v>
      </c>
    </row>
    <row r="53" spans="1:169" ht="15">
      <c r="A53" s="815"/>
      <c r="B53" s="495" t="s">
        <v>248</v>
      </c>
      <c r="C53" s="496" t="s">
        <v>731</v>
      </c>
      <c r="D53" s="641">
        <f>'153-S 2020CEEIOT(RMB)'!D53/6.8974</f>
        <v>16.28678741533837</v>
      </c>
      <c r="E53" s="497">
        <f>'153-S 2020CEEIOT(RMB)'!E53/6.8974</f>
        <v>2.5670703641491239</v>
      </c>
      <c r="F53" s="497">
        <f>'153-S 2020CEEIOT(RMB)'!F53/6.8974</f>
        <v>84.638541218628092</v>
      </c>
      <c r="G53" s="497">
        <f>'153-S 2020CEEIOT(RMB)'!G53/6.8974</f>
        <v>31.385584976363997</v>
      </c>
      <c r="H53" s="497">
        <f>'153-S 2020CEEIOT(RMB)'!H53/6.8974</f>
        <v>6.1462342711755253</v>
      </c>
      <c r="I53" s="497">
        <f>'153-S 2020CEEIOT(RMB)'!I53/6.8974</f>
        <v>95996.590505365166</v>
      </c>
      <c r="J53" s="497">
        <f>'153-S 2020CEEIOT(RMB)'!J53/6.8974</f>
        <v>6123.8207523642914</v>
      </c>
      <c r="K53" s="497">
        <f>'153-S 2020CEEIOT(RMB)'!K53/6.8974</f>
        <v>114.81093295386115</v>
      </c>
      <c r="L53" s="497">
        <f>'153-S 2020CEEIOT(RMB)'!L53/6.8974</f>
        <v>1629.2558165778025</v>
      </c>
      <c r="M53" s="497">
        <f>'153-S 2020CEEIOT(RMB)'!M53/6.8974</f>
        <v>2218.8412384252592</v>
      </c>
      <c r="N53" s="497">
        <f>'153-S 2020CEEIOT(RMB)'!N53/6.8974</f>
        <v>4847.5896030907497</v>
      </c>
      <c r="O53" s="497">
        <f>'153-S 2020CEEIOT(RMB)'!O53/6.8974</f>
        <v>516.4734289413085</v>
      </c>
      <c r="P53" s="497">
        <f>'153-S 2020CEEIOT(RMB)'!P53/6.8974</f>
        <v>76.196450811080297</v>
      </c>
      <c r="Q53" s="497">
        <f>'153-S 2020CEEIOT(RMB)'!Q53/6.8974</f>
        <v>81.384090945053288</v>
      </c>
      <c r="R53" s="497">
        <f>'153-S 2020CEEIOT(RMB)'!R53/6.8974</f>
        <v>13.651110053518813</v>
      </c>
      <c r="S53" s="497">
        <f>'153-S 2020CEEIOT(RMB)'!S53/6.8974</f>
        <v>14.167052867206362</v>
      </c>
      <c r="T53" s="497">
        <f>'153-S 2020CEEIOT(RMB)'!T53/6.8974</f>
        <v>0.53745622203876653</v>
      </c>
      <c r="U53" s="497">
        <f>'153-S 2020CEEIOT(RMB)'!U53/6.8974</f>
        <v>25.822245299284283</v>
      </c>
      <c r="V53" s="497">
        <f>'153-S 2020CEEIOT(RMB)'!V53/6.8974</f>
        <v>115.66345438804703</v>
      </c>
      <c r="W53" s="497">
        <f>'153-S 2020CEEIOT(RMB)'!W53/6.8974</f>
        <v>9.262127300695477</v>
      </c>
      <c r="X53" s="497">
        <f>'153-S 2020CEEIOT(RMB)'!X53/6.8974</f>
        <v>1064.8581361084721</v>
      </c>
      <c r="Y53" s="497">
        <f>'153-S 2020CEEIOT(RMB)'!Y53/6.8974</f>
        <v>11720.285649529402</v>
      </c>
      <c r="Z53" s="497">
        <f>'153-S 2020CEEIOT(RMB)'!Z53/6.8974</f>
        <v>118.11997157523071</v>
      </c>
      <c r="AA53" s="497">
        <f>'153-S 2020CEEIOT(RMB)'!AA53/6.8974</f>
        <v>261156.78330194924</v>
      </c>
      <c r="AB53" s="497">
        <f>'153-S 2020CEEIOT(RMB)'!AB53/6.8974</f>
        <v>0</v>
      </c>
      <c r="AC53" s="497">
        <f>'153-S 2020CEEIOT(RMB)'!AC53/6.8974</f>
        <v>219.49273087592738</v>
      </c>
      <c r="AD53" s="497">
        <f>'153-S 2020CEEIOT(RMB)'!AD53/6.8974</f>
        <v>31618.476708334005</v>
      </c>
      <c r="AE53" s="497">
        <f>'153-S 2020CEEIOT(RMB)'!AE53/6.8974</f>
        <v>70.397733251743787</v>
      </c>
      <c r="AF53" s="497">
        <f>'153-S 2020CEEIOT(RMB)'!AF53/6.8974</f>
        <v>76.959505324345884</v>
      </c>
      <c r="AG53" s="497">
        <f>'153-S 2020CEEIOT(RMB)'!AG53/6.8974</f>
        <v>1476.1804335416034</v>
      </c>
      <c r="AH53" s="497">
        <f>'153-S 2020CEEIOT(RMB)'!AH53/6.8974</f>
        <v>43382.749233754359</v>
      </c>
      <c r="AI53" s="497">
        <f>'153-S 2020CEEIOT(RMB)'!AI53/6.8974</f>
        <v>16565.945151152882</v>
      </c>
      <c r="AJ53" s="497">
        <f>'153-S 2020CEEIOT(RMB)'!AJ53/6.8974</f>
        <v>24300.564021949041</v>
      </c>
      <c r="AK53" s="497">
        <f>'153-S 2020CEEIOT(RMB)'!AK53/6.8974</f>
        <v>479600.96917448204</v>
      </c>
      <c r="AL53" s="497">
        <f>'153-S 2020CEEIOT(RMB)'!AL53/6.8974</f>
        <v>37265.053739600356</v>
      </c>
      <c r="AM53" s="497">
        <f>'153-S 2020CEEIOT(RMB)'!AM53/6.8974</f>
        <v>139258.52932570211</v>
      </c>
      <c r="AN53" s="497">
        <f>'153-S 2020CEEIOT(RMB)'!AN53/6.8974</f>
        <v>90126.611511339419</v>
      </c>
      <c r="AO53" s="497">
        <f>'153-S 2020CEEIOT(RMB)'!AO53/6.8974</f>
        <v>67945.422828671508</v>
      </c>
      <c r="AP53" s="497">
        <f>'153-S 2020CEEIOT(RMB)'!AP53/6.8974</f>
        <v>172060.61479393946</v>
      </c>
      <c r="AQ53" s="497">
        <f>'153-S 2020CEEIOT(RMB)'!AQ53/6.8974</f>
        <v>739272.16693339939</v>
      </c>
      <c r="AR53" s="497">
        <f>'153-S 2020CEEIOT(RMB)'!AR53/6.8974</f>
        <v>140271.52775161623</v>
      </c>
      <c r="AS53" s="497">
        <f>'153-S 2020CEEIOT(RMB)'!AS53/6.8974</f>
        <v>806.746907012355</v>
      </c>
      <c r="AT53" s="497">
        <f>'153-S 2020CEEIOT(RMB)'!AT53/6.8974</f>
        <v>407145.74003312225</v>
      </c>
      <c r="AU53" s="497">
        <f>'153-S 2020CEEIOT(RMB)'!AU53/6.8974</f>
        <v>4294.5261405708288</v>
      </c>
      <c r="AV53" s="497">
        <f>'153-S 2020CEEIOT(RMB)'!AV53/6.8974</f>
        <v>19873.583592675393</v>
      </c>
      <c r="AW53" s="497">
        <f>'153-S 2020CEEIOT(RMB)'!AW53/6.8974</f>
        <v>803847.73281294003</v>
      </c>
      <c r="AX53" s="497">
        <f>'153-S 2020CEEIOT(RMB)'!AX53/6.8974</f>
        <v>3289368.0743575948</v>
      </c>
      <c r="AY53" s="497">
        <f>'153-S 2020CEEIOT(RMB)'!AY53/6.8974</f>
        <v>576312.01876989543</v>
      </c>
      <c r="AZ53" s="497">
        <f>'153-S 2020CEEIOT(RMB)'!AZ53/6.8974</f>
        <v>7658.2261988263399</v>
      </c>
      <c r="BA53" s="497">
        <f>'153-S 2020CEEIOT(RMB)'!BA53/6.8974</f>
        <v>55753.229677887066</v>
      </c>
      <c r="BB53" s="497">
        <f>'153-S 2020CEEIOT(RMB)'!BB53/6.8974</f>
        <v>1692173.9094860272</v>
      </c>
      <c r="BC53" s="497">
        <f>'153-S 2020CEEIOT(RMB)'!BC53/6.8974</f>
        <v>1913059.840332943</v>
      </c>
      <c r="BD53" s="497">
        <f>'153-S 2020CEEIOT(RMB)'!BD53/6.8974</f>
        <v>9886323.3900455106</v>
      </c>
      <c r="BE53" s="497">
        <f>'153-S 2020CEEIOT(RMB)'!BE53/6.8974</f>
        <v>247.50713510096398</v>
      </c>
      <c r="BF53" s="497">
        <f>'153-S 2020CEEIOT(RMB)'!BF53/6.8974</f>
        <v>98264.569064750409</v>
      </c>
      <c r="BG53" s="497">
        <f>'153-S 2020CEEIOT(RMB)'!BG53/6.8974</f>
        <v>390597.42960958893</v>
      </c>
      <c r="BH53" s="497">
        <f>'153-S 2020CEEIOT(RMB)'!BH53/6.8974</f>
        <v>235379.95136953305</v>
      </c>
      <c r="BI53" s="497">
        <f>'153-S 2020CEEIOT(RMB)'!BI53/6.8974</f>
        <v>66983.594825521795</v>
      </c>
      <c r="BJ53" s="497">
        <f>'153-S 2020CEEIOT(RMB)'!BJ53/6.8974</f>
        <v>44224.74537433347</v>
      </c>
      <c r="BK53" s="497">
        <f>'153-S 2020CEEIOT(RMB)'!BK53/6.8974</f>
        <v>32044.228824037022</v>
      </c>
      <c r="BL53" s="497">
        <f>'153-S 2020CEEIOT(RMB)'!BL53/6.8974</f>
        <v>476.84480106319461</v>
      </c>
      <c r="BM53" s="497">
        <f>'153-S 2020CEEIOT(RMB)'!BM53/6.8974</f>
        <v>3106.4013985600577</v>
      </c>
      <c r="BN53" s="497">
        <f>'153-S 2020CEEIOT(RMB)'!BN53/6.8974</f>
        <v>42.741947353348138</v>
      </c>
      <c r="BO53" s="497">
        <f>'153-S 2020CEEIOT(RMB)'!BO53/6.8974</f>
        <v>16098.076299239383</v>
      </c>
      <c r="BP53" s="497">
        <f>'153-S 2020CEEIOT(RMB)'!BP53/6.8974</f>
        <v>7905.9486367565578</v>
      </c>
      <c r="BQ53" s="497">
        <f>'153-S 2020CEEIOT(RMB)'!BQ53/6.8974</f>
        <v>257016.58534987544</v>
      </c>
      <c r="BR53" s="497">
        <f>'153-S 2020CEEIOT(RMB)'!BR53/6.8974</f>
        <v>13041.646319033009</v>
      </c>
      <c r="BS53" s="497">
        <f>'153-S 2020CEEIOT(RMB)'!BS53/6.8974</f>
        <v>17690.300931692094</v>
      </c>
      <c r="BT53" s="497">
        <f>'153-S 2020CEEIOT(RMB)'!BT53/6.8974</f>
        <v>1311.8275898614477</v>
      </c>
      <c r="BU53" s="497">
        <f>'153-S 2020CEEIOT(RMB)'!BU53/6.8974</f>
        <v>75474.014709913885</v>
      </c>
      <c r="BV53" s="497">
        <f>'153-S 2020CEEIOT(RMB)'!BV53/6.8974</f>
        <v>17020.350633641854</v>
      </c>
      <c r="BW53" s="497">
        <f>'153-S 2020CEEIOT(RMB)'!BW53/6.8974</f>
        <v>56076.997824495957</v>
      </c>
      <c r="BX53" s="497">
        <f>'153-S 2020CEEIOT(RMB)'!BX53/6.8974</f>
        <v>24199.285672990267</v>
      </c>
      <c r="BY53" s="497">
        <f>'153-S 2020CEEIOT(RMB)'!BY53/6.8974</f>
        <v>2276.0400021587043</v>
      </c>
      <c r="BZ53" s="497">
        <f>'153-S 2020CEEIOT(RMB)'!BZ53/6.8974</f>
        <v>11818.151843316606</v>
      </c>
      <c r="CA53" s="497">
        <f>'153-S 2020CEEIOT(RMB)'!CA53/6.8974</f>
        <v>5575.3699404172976</v>
      </c>
      <c r="CB53" s="497">
        <f>'153-S 2020CEEIOT(RMB)'!CB53/6.8974</f>
        <v>16676.049973114947</v>
      </c>
      <c r="CC53" s="497">
        <f>'153-S 2020CEEIOT(RMB)'!CC53/6.8974</f>
        <v>25365.629241087412</v>
      </c>
      <c r="CD53" s="497">
        <f>'153-S 2020CEEIOT(RMB)'!CD53/6.8974</f>
        <v>17280.693237168136</v>
      </c>
      <c r="CE53" s="497">
        <f>'153-S 2020CEEIOT(RMB)'!CE53/6.8974</f>
        <v>166095.41875482263</v>
      </c>
      <c r="CF53" s="497">
        <f>'153-S 2020CEEIOT(RMB)'!CF53/6.8974</f>
        <v>3797.264872535035</v>
      </c>
      <c r="CG53" s="497">
        <f>'153-S 2020CEEIOT(RMB)'!CG53/6.8974</f>
        <v>4829.0543528032067</v>
      </c>
      <c r="CH53" s="497">
        <f>'153-S 2020CEEIOT(RMB)'!CH53/6.8974</f>
        <v>131377.95853965238</v>
      </c>
      <c r="CI53" s="497">
        <f>'153-S 2020CEEIOT(RMB)'!CI53/6.8974</f>
        <v>55328.562250936418</v>
      </c>
      <c r="CJ53" s="497">
        <f>'153-S 2020CEEIOT(RMB)'!CJ53/6.8974</f>
        <v>190455.20053265378</v>
      </c>
      <c r="CK53" s="497">
        <f>'153-S 2020CEEIOT(RMB)'!CK53/6.8974</f>
        <v>402585.99420726619</v>
      </c>
      <c r="CL53" s="497">
        <f>'153-S 2020CEEIOT(RMB)'!CL53/6.8974</f>
        <v>197236.81265558364</v>
      </c>
      <c r="CM53" s="497">
        <f>'153-S 2020CEEIOT(RMB)'!CM53/6.8974</f>
        <v>218528.49714617216</v>
      </c>
      <c r="CN53" s="497">
        <f>'153-S 2020CEEIOT(RMB)'!CN53/6.8974</f>
        <v>147137.55911894466</v>
      </c>
      <c r="CO53" s="497">
        <f>'153-S 2020CEEIOT(RMB)'!CO53/6.8974</f>
        <v>166239.9217285247</v>
      </c>
      <c r="CP53" s="497">
        <f>'153-S 2020CEEIOT(RMB)'!CP53/6.8974</f>
        <v>103242.06989345305</v>
      </c>
      <c r="CQ53" s="497">
        <f>'153-S 2020CEEIOT(RMB)'!CQ53/6.8974</f>
        <v>36973.705405692024</v>
      </c>
      <c r="CR53" s="497">
        <f>'153-S 2020CEEIOT(RMB)'!CR53/6.8974</f>
        <v>25725.729182556377</v>
      </c>
      <c r="CS53" s="497">
        <f>'153-S 2020CEEIOT(RMB)'!CS53/6.8974</f>
        <v>271351.62690622377</v>
      </c>
      <c r="CT53" s="497">
        <f>'153-S 2020CEEIOT(RMB)'!CT53/6.8974</f>
        <v>60634.835780843903</v>
      </c>
      <c r="CU53" s="497">
        <f>'153-S 2020CEEIOT(RMB)'!CU53/6.8974</f>
        <v>99691.989839372502</v>
      </c>
      <c r="CV53" s="497">
        <f>'153-S 2020CEEIOT(RMB)'!CV53/6.8974</f>
        <v>161922.76439965883</v>
      </c>
      <c r="CW53" s="497">
        <f>'153-S 2020CEEIOT(RMB)'!CW53/6.8974</f>
        <v>2996.27714592443</v>
      </c>
      <c r="CX53" s="497">
        <f>'153-S 2020CEEIOT(RMB)'!CX53/6.8974</f>
        <v>2396.3944389632952</v>
      </c>
      <c r="CY53" s="497">
        <f>'153-S 2020CEEIOT(RMB)'!CY53/6.8974</f>
        <v>1107.9757164377017</v>
      </c>
      <c r="CZ53" s="497">
        <f>'153-S 2020CEEIOT(RMB)'!CZ53/6.8974</f>
        <v>44.63314480727302</v>
      </c>
      <c r="DA53" s="497">
        <f>'153-S 2020CEEIOT(RMB)'!DA53/6.8974</f>
        <v>17078.177946377476</v>
      </c>
      <c r="DB53" s="497">
        <f>'153-S 2020CEEIOT(RMB)'!DB53/6.8974</f>
        <v>2165192.9352779845</v>
      </c>
      <c r="DC53" s="497">
        <f>'153-S 2020CEEIOT(RMB)'!DC53/6.8974</f>
        <v>360831.64545319864</v>
      </c>
      <c r="DD53" s="497">
        <f>'153-S 2020CEEIOT(RMB)'!DD53/6.8974</f>
        <v>1116326.3984170768</v>
      </c>
      <c r="DE53" s="497">
        <f>'153-S 2020CEEIOT(RMB)'!DE53/6.8974</f>
        <v>623601.45620425476</v>
      </c>
      <c r="DF53" s="497">
        <f>'153-S 2020CEEIOT(RMB)'!DF53/6.8974</f>
        <v>1134223.1820292426</v>
      </c>
      <c r="DG53" s="497">
        <f>'153-S 2020CEEIOT(RMB)'!DG53/6.8974</f>
        <v>216248.30906920441</v>
      </c>
      <c r="DH53" s="497">
        <f>'153-S 2020CEEIOT(RMB)'!DH53/6.8974</f>
        <v>104.59974333411763</v>
      </c>
      <c r="DI53" s="497">
        <f>'153-S 2020CEEIOT(RMB)'!DI53/6.8974</f>
        <v>67.386976967933279</v>
      </c>
      <c r="DJ53" s="497">
        <f>'153-S 2020CEEIOT(RMB)'!DJ53/6.8974</f>
        <v>83.023536373501727</v>
      </c>
      <c r="DK53" s="497">
        <f>'153-S 2020CEEIOT(RMB)'!DK53/6.8974</f>
        <v>900.01527059568787</v>
      </c>
      <c r="DL53" s="497">
        <f>'153-S 2020CEEIOT(RMB)'!DL53/6.8974</f>
        <v>201.576388033679</v>
      </c>
      <c r="DM53" s="497">
        <f>'153-S 2020CEEIOT(RMB)'!DM53/6.8974</f>
        <v>28.280306249762369</v>
      </c>
      <c r="DN53" s="497">
        <f>'153-S 2020CEEIOT(RMB)'!DN53/6.8974</f>
        <v>6.4772861930366696</v>
      </c>
      <c r="DO53" s="497">
        <f>'153-S 2020CEEIOT(RMB)'!DO53/6.8974</f>
        <v>307.91677225945801</v>
      </c>
      <c r="DP53" s="497">
        <f>'153-S 2020CEEIOT(RMB)'!DP53/6.8974</f>
        <v>3.3598256687007194E-2</v>
      </c>
      <c r="DQ53" s="497">
        <f>'153-S 2020CEEIOT(RMB)'!DQ53/6.8974</f>
        <v>7.0368733642084992E-3</v>
      </c>
      <c r="DR53" s="497">
        <f>'153-S 2020CEEIOT(RMB)'!DR53/6.8974</f>
        <v>68.913617519169776</v>
      </c>
      <c r="DS53" s="497">
        <f>'153-S 2020CEEIOT(RMB)'!DS53/6.8974</f>
        <v>108.40835611453642</v>
      </c>
      <c r="DT53" s="497">
        <f>'153-S 2020CEEIOT(RMB)'!DT53/6.8974</f>
        <v>72.748697363169256</v>
      </c>
      <c r="DU53" s="497">
        <f>'153-S 2020CEEIOT(RMB)'!DU53/6.8974</f>
        <v>22.588017212812513</v>
      </c>
      <c r="DV53" s="497">
        <f>'153-S 2020CEEIOT(RMB)'!DV53/6.8974</f>
        <v>440.67939854077741</v>
      </c>
      <c r="DW53" s="497">
        <f>'153-S 2020CEEIOT(RMB)'!DW53/6.8974</f>
        <v>0.20840127729286337</v>
      </c>
      <c r="DX53" s="497">
        <f>'153-S 2020CEEIOT(RMB)'!DX53/6.8974</f>
        <v>0</v>
      </c>
      <c r="DY53" s="497">
        <f>'153-S 2020CEEIOT(RMB)'!DY53/6.8974</f>
        <v>0.10295017888312392</v>
      </c>
      <c r="DZ53" s="497">
        <f>'153-S 2020CEEIOT(RMB)'!DZ53/6.8974</f>
        <v>1722.4236803061608</v>
      </c>
      <c r="EA53" s="497">
        <f>'153-S 2020CEEIOT(RMB)'!EA53/6.8974</f>
        <v>0</v>
      </c>
      <c r="EB53" s="497">
        <f>'153-S 2020CEEIOT(RMB)'!EB53/6.8974</f>
        <v>0</v>
      </c>
      <c r="EC53" s="497">
        <f>'153-S 2020CEEIOT(RMB)'!EC53/6.8974</f>
        <v>0</v>
      </c>
      <c r="ED53" s="497">
        <f>'153-S 2020CEEIOT(RMB)'!ED53/6.8974</f>
        <v>0</v>
      </c>
      <c r="EE53" s="497">
        <f>'153-S 2020CEEIOT(RMB)'!EE53/6.8974</f>
        <v>0</v>
      </c>
      <c r="EF53" s="497">
        <f>'153-S 2020CEEIOT(RMB)'!EF53/6.8974</f>
        <v>487.31990680055935</v>
      </c>
      <c r="EG53" s="497">
        <f>'153-S 2020CEEIOT(RMB)'!EG53/6.8974</f>
        <v>0</v>
      </c>
      <c r="EH53" s="497">
        <f>'153-S 2020CEEIOT(RMB)'!EH53/6.8974</f>
        <v>4791.7825027174331</v>
      </c>
      <c r="EI53" s="497">
        <f>'153-S 2020CEEIOT(RMB)'!EI53/6.8974</f>
        <v>48451.909732916167</v>
      </c>
      <c r="EJ53" s="497">
        <f>'153-S 2020CEEIOT(RMB)'!EJ53/6.8974</f>
        <v>20749.633669371484</v>
      </c>
      <c r="EK53" s="497">
        <f>'153-S 2020CEEIOT(RMB)'!EK53/6.8974</f>
        <v>6054.8237063198585</v>
      </c>
      <c r="EL53" s="497">
        <f>'153-S 2020CEEIOT(RMB)'!EL53/6.8974</f>
        <v>8516.492846638801</v>
      </c>
      <c r="EM53" s="497">
        <f>'153-S 2020CEEIOT(RMB)'!EM53/6.8974</f>
        <v>1644.0470791690552</v>
      </c>
      <c r="EN53" s="497">
        <f>'153-S 2020CEEIOT(RMB)'!EN53/6.8974</f>
        <v>1982.8486633905152</v>
      </c>
      <c r="EO53" s="497">
        <f>'153-S 2020CEEIOT(RMB)'!EO53/6.8974</f>
        <v>4361.0396208085867</v>
      </c>
      <c r="EP53" s="497">
        <f>'153-S 2020CEEIOT(RMB)'!EP53/6.8974</f>
        <v>4334.6123125442973</v>
      </c>
      <c r="EQ53" s="497">
        <f>'153-S 2020CEEIOT(RMB)'!EQ53/6.8974</f>
        <v>103675.27663453967</v>
      </c>
      <c r="ER53" s="497">
        <f>'153-S 2020CEEIOT(RMB)'!ER53/6.8974</f>
        <v>3588.2117020746759</v>
      </c>
      <c r="ES53" s="497">
        <f>'153-S 2020CEEIOT(RMB)'!ES53/6.8974</f>
        <v>0</v>
      </c>
      <c r="ET53" s="497">
        <f>'153-S 2020CEEIOT(RMB)'!ET53/6.8974</f>
        <v>64.452292135661807</v>
      </c>
      <c r="EU53" s="497">
        <f>'153-S 2020CEEIOT(RMB)'!EU53/6.8974</f>
        <v>195.47871697087075</v>
      </c>
      <c r="EV53" s="497">
        <f>'153-S 2020CEEIOT(RMB)'!EV53/6.8974</f>
        <v>473.59107090790604</v>
      </c>
      <c r="EW53" s="497">
        <f>'153-S 2020CEEIOT(RMB)'!EW53/6.8974</f>
        <v>166.24548680872309</v>
      </c>
      <c r="EX53" s="497">
        <f>'153-S 2020CEEIOT(RMB)'!EX53/6.8974</f>
        <v>4.3977434379274509</v>
      </c>
      <c r="EY53" s="497">
        <f>'153-S 2020CEEIOT(RMB)'!EY53/6.8974</f>
        <v>844.43751653132369</v>
      </c>
      <c r="EZ53" s="498">
        <f>'153-S 2020CEEIOT(RMB)'!EZ53/6.8974</f>
        <v>18380.36824156966</v>
      </c>
      <c r="FA53" s="499">
        <f>'153-S 2020CEEIOT(RMB)'!FA53/6.8974</f>
        <v>30778413.509920035</v>
      </c>
      <c r="FB53" s="355">
        <f>'153-S 2020CEEIOT(RMB)'!FB53/6.8974</f>
        <v>0</v>
      </c>
      <c r="FC53" s="355">
        <f>'153-S 2020CEEIOT(RMB)'!FC53/6.8974</f>
        <v>0</v>
      </c>
      <c r="FD53" s="356">
        <f>'153-S 2020CEEIOT(RMB)'!FD53/6.8974</f>
        <v>0</v>
      </c>
      <c r="FE53" s="355">
        <f>'153-S 2020CEEIOT(RMB)'!FE53/6.8974</f>
        <v>0</v>
      </c>
      <c r="FF53" s="356">
        <f>'153-S 2020CEEIOT(RMB)'!FF53/6.8974</f>
        <v>0</v>
      </c>
      <c r="FG53" s="355">
        <f>'153-S 2020CEEIOT(RMB)'!FG53/6.8974</f>
        <v>0</v>
      </c>
      <c r="FH53" s="355">
        <f>'153-S 2020CEEIOT(RMB)'!FH53/6.8974</f>
        <v>-598246.50340615714</v>
      </c>
      <c r="FI53" s="356">
        <f>'153-S 2020CEEIOT(RMB)'!FI53/6.8974</f>
        <v>-598246.50340615714</v>
      </c>
      <c r="FJ53" s="355">
        <f>'153-S 2020CEEIOT(RMB)'!FJ53/6.8974</f>
        <v>1484604.0214060105</v>
      </c>
      <c r="FK53" s="500">
        <f>'153-S 2020CEEIOT(RMB)'!FK53/6.8974</f>
        <v>886357.51799985336</v>
      </c>
      <c r="FL53" s="501">
        <f>'153-S 2020CEEIOT(RMB)'!FL53/6.8974</f>
        <v>6508169.9592566332</v>
      </c>
      <c r="FM53" s="502">
        <f>'153-S 2020CEEIOT(RMB)'!FM53/6.8974</f>
        <v>25156601.068663262</v>
      </c>
    </row>
    <row r="54" spans="1:169" ht="15">
      <c r="A54" s="815"/>
      <c r="B54" s="495" t="s">
        <v>249</v>
      </c>
      <c r="C54" s="496" t="s">
        <v>732</v>
      </c>
      <c r="D54" s="641">
        <f>'153-S 2020CEEIOT(RMB)'!D54/6.8974</f>
        <v>393.23566136675993</v>
      </c>
      <c r="E54" s="497">
        <f>'153-S 2020CEEIOT(RMB)'!E54/6.8974</f>
        <v>16.40385255971275</v>
      </c>
      <c r="F54" s="497">
        <f>'153-S 2020CEEIOT(RMB)'!F54/6.8974</f>
        <v>483.67485252781722</v>
      </c>
      <c r="G54" s="497">
        <f>'153-S 2020CEEIOT(RMB)'!G54/6.8974</f>
        <v>355.10124952780836</v>
      </c>
      <c r="H54" s="497">
        <f>'153-S 2020CEEIOT(RMB)'!H54/6.8974</f>
        <v>51.067284879679967</v>
      </c>
      <c r="I54" s="497">
        <f>'153-S 2020CEEIOT(RMB)'!I54/6.8974</f>
        <v>271321.14704772219</v>
      </c>
      <c r="J54" s="497">
        <f>'153-S 2020CEEIOT(RMB)'!J54/6.8974</f>
        <v>360360.16546676616</v>
      </c>
      <c r="K54" s="497">
        <f>'153-S 2020CEEIOT(RMB)'!K54/6.8974</f>
        <v>97352.43878074846</v>
      </c>
      <c r="L54" s="497">
        <f>'153-S 2020CEEIOT(RMB)'!L54/6.8974</f>
        <v>272731.62789513892</v>
      </c>
      <c r="M54" s="497">
        <f>'153-S 2020CEEIOT(RMB)'!M54/6.8974</f>
        <v>619360.71035580558</v>
      </c>
      <c r="N54" s="497">
        <f>'153-S 2020CEEIOT(RMB)'!N54/6.8974</f>
        <v>139135.01903144442</v>
      </c>
      <c r="O54" s="497">
        <f>'153-S 2020CEEIOT(RMB)'!O54/6.8974</f>
        <v>946.67015772383343</v>
      </c>
      <c r="P54" s="497">
        <f>'153-S 2020CEEIOT(RMB)'!P54/6.8974</f>
        <v>1739.0891521774372</v>
      </c>
      <c r="Q54" s="497">
        <f>'153-S 2020CEEIOT(RMB)'!Q54/6.8974</f>
        <v>3636.0269504680718</v>
      </c>
      <c r="R54" s="497">
        <f>'153-S 2020CEEIOT(RMB)'!R54/6.8974</f>
        <v>9227.850218873089</v>
      </c>
      <c r="S54" s="497">
        <f>'153-S 2020CEEIOT(RMB)'!S54/6.8974</f>
        <v>2364.5976084907202</v>
      </c>
      <c r="T54" s="497">
        <f>'153-S 2020CEEIOT(RMB)'!T54/6.8974</f>
        <v>1620.2817880195955</v>
      </c>
      <c r="U54" s="497">
        <f>'153-S 2020CEEIOT(RMB)'!U54/6.8974</f>
        <v>2604.7710759314068</v>
      </c>
      <c r="V54" s="497">
        <f>'153-S 2020CEEIOT(RMB)'!V54/6.8974</f>
        <v>441.02609787220337</v>
      </c>
      <c r="W54" s="497">
        <f>'153-S 2020CEEIOT(RMB)'!W54/6.8974</f>
        <v>918.44267594988651</v>
      </c>
      <c r="X54" s="497">
        <f>'153-S 2020CEEIOT(RMB)'!X54/6.8974</f>
        <v>2429.497819565237</v>
      </c>
      <c r="Y54" s="497">
        <f>'153-S 2020CEEIOT(RMB)'!Y54/6.8974</f>
        <v>32112.032248583859</v>
      </c>
      <c r="Z54" s="497">
        <f>'153-S 2020CEEIOT(RMB)'!Z54/6.8974</f>
        <v>5485.5038968148656</v>
      </c>
      <c r="AA54" s="497">
        <f>'153-S 2020CEEIOT(RMB)'!AA54/6.8974</f>
        <v>2605.2035545739468</v>
      </c>
      <c r="AB54" s="497">
        <f>'153-S 2020CEEIOT(RMB)'!AB54/6.8974</f>
        <v>158.23775631731812</v>
      </c>
      <c r="AC54" s="497">
        <f>'153-S 2020CEEIOT(RMB)'!AC54/6.8974</f>
        <v>2694.7654476940716</v>
      </c>
      <c r="AD54" s="497">
        <f>'153-S 2020CEEIOT(RMB)'!AD54/6.8974</f>
        <v>176924.23565911048</v>
      </c>
      <c r="AE54" s="497">
        <f>'153-S 2020CEEIOT(RMB)'!AE54/6.8974</f>
        <v>6523.3756328618401</v>
      </c>
      <c r="AF54" s="497">
        <f>'153-S 2020CEEIOT(RMB)'!AF54/6.8974</f>
        <v>5317.3242526007052</v>
      </c>
      <c r="AG54" s="497">
        <f>'153-S 2020CEEIOT(RMB)'!AG54/6.8974</f>
        <v>53629.815592401566</v>
      </c>
      <c r="AH54" s="497">
        <f>'153-S 2020CEEIOT(RMB)'!AH54/6.8974</f>
        <v>46187.561004928437</v>
      </c>
      <c r="AI54" s="497">
        <f>'153-S 2020CEEIOT(RMB)'!AI54/6.8974</f>
        <v>132823.520206719</v>
      </c>
      <c r="AJ54" s="497">
        <f>'153-S 2020CEEIOT(RMB)'!AJ54/6.8974</f>
        <v>210351.09040636811</v>
      </c>
      <c r="AK54" s="497">
        <f>'153-S 2020CEEIOT(RMB)'!AK54/6.8974</f>
        <v>217583.61454880243</v>
      </c>
      <c r="AL54" s="497">
        <f>'153-S 2020CEEIOT(RMB)'!AL54/6.8974</f>
        <v>1227820.4301430359</v>
      </c>
      <c r="AM54" s="497">
        <f>'153-S 2020CEEIOT(RMB)'!AM54/6.8974</f>
        <v>65401.307316304279</v>
      </c>
      <c r="AN54" s="497">
        <f>'153-S 2020CEEIOT(RMB)'!AN54/6.8974</f>
        <v>1054683.0120711501</v>
      </c>
      <c r="AO54" s="497">
        <f>'153-S 2020CEEIOT(RMB)'!AO54/6.8974</f>
        <v>212330.49949680825</v>
      </c>
      <c r="AP54" s="497">
        <f>'153-S 2020CEEIOT(RMB)'!AP54/6.8974</f>
        <v>25608.491130706898</v>
      </c>
      <c r="AQ54" s="497">
        <f>'153-S 2020CEEIOT(RMB)'!AQ54/6.8974</f>
        <v>380918.28931667126</v>
      </c>
      <c r="AR54" s="497">
        <f>'153-S 2020CEEIOT(RMB)'!AR54/6.8974</f>
        <v>981106.13571376214</v>
      </c>
      <c r="AS54" s="497">
        <f>'153-S 2020CEEIOT(RMB)'!AS54/6.8974</f>
        <v>9032.0764036067649</v>
      </c>
      <c r="AT54" s="497">
        <f>'153-S 2020CEEIOT(RMB)'!AT54/6.8974</f>
        <v>960756.56703983061</v>
      </c>
      <c r="AU54" s="497">
        <f>'153-S 2020CEEIOT(RMB)'!AU54/6.8974</f>
        <v>211840.45515244262</v>
      </c>
      <c r="AV54" s="497">
        <f>'153-S 2020CEEIOT(RMB)'!AV54/6.8974</f>
        <v>124492.50077582103</v>
      </c>
      <c r="AW54" s="497">
        <f>'153-S 2020CEEIOT(RMB)'!AW54/6.8974</f>
        <v>952213.06437551905</v>
      </c>
      <c r="AX54" s="497">
        <f>'153-S 2020CEEIOT(RMB)'!AX54/6.8974</f>
        <v>818643.20959509606</v>
      </c>
      <c r="AY54" s="497">
        <f>'153-S 2020CEEIOT(RMB)'!AY54/6.8974</f>
        <v>3753456.1852704538</v>
      </c>
      <c r="AZ54" s="497">
        <f>'153-S 2020CEEIOT(RMB)'!AZ54/6.8974</f>
        <v>204111.63732251705</v>
      </c>
      <c r="BA54" s="497">
        <f>'153-S 2020CEEIOT(RMB)'!BA54/6.8974</f>
        <v>227014.06781192269</v>
      </c>
      <c r="BB54" s="497">
        <f>'153-S 2020CEEIOT(RMB)'!BB54/6.8974</f>
        <v>88222.697539747271</v>
      </c>
      <c r="BC54" s="497">
        <f>'153-S 2020CEEIOT(RMB)'!BC54/6.8974</f>
        <v>556258.83294259699</v>
      </c>
      <c r="BD54" s="497">
        <f>'153-S 2020CEEIOT(RMB)'!BD54/6.8974</f>
        <v>1044577.1977544569</v>
      </c>
      <c r="BE54" s="497">
        <f>'153-S 2020CEEIOT(RMB)'!BE54/6.8974</f>
        <v>74680.592932021216</v>
      </c>
      <c r="BF54" s="497">
        <f>'153-S 2020CEEIOT(RMB)'!BF54/6.8974</f>
        <v>698465.27747526066</v>
      </c>
      <c r="BG54" s="497">
        <f>'153-S 2020CEEIOT(RMB)'!BG54/6.8974</f>
        <v>319477.86721007508</v>
      </c>
      <c r="BH54" s="497">
        <f>'153-S 2020CEEIOT(RMB)'!BH54/6.8974</f>
        <v>196592.72216267241</v>
      </c>
      <c r="BI54" s="497">
        <f>'153-S 2020CEEIOT(RMB)'!BI54/6.8974</f>
        <v>50737.413949538561</v>
      </c>
      <c r="BJ54" s="497">
        <f>'153-S 2020CEEIOT(RMB)'!BJ54/6.8974</f>
        <v>35946.094008264772</v>
      </c>
      <c r="BK54" s="497">
        <f>'153-S 2020CEEIOT(RMB)'!BK54/6.8974</f>
        <v>16604.71369948173</v>
      </c>
      <c r="BL54" s="497">
        <f>'153-S 2020CEEIOT(RMB)'!BL54/6.8974</f>
        <v>4850.8545586055479</v>
      </c>
      <c r="BM54" s="497">
        <f>'153-S 2020CEEIOT(RMB)'!BM54/6.8974</f>
        <v>104791.82111522416</v>
      </c>
      <c r="BN54" s="497">
        <f>'153-S 2020CEEIOT(RMB)'!BN54/6.8974</f>
        <v>505.87999372569709</v>
      </c>
      <c r="BO54" s="497">
        <f>'153-S 2020CEEIOT(RMB)'!BO54/6.8974</f>
        <v>42541.199853243605</v>
      </c>
      <c r="BP54" s="497">
        <f>'153-S 2020CEEIOT(RMB)'!BP54/6.8974</f>
        <v>43064.200196111517</v>
      </c>
      <c r="BQ54" s="497">
        <f>'153-S 2020CEEIOT(RMB)'!BQ54/6.8974</f>
        <v>290474.96579058189</v>
      </c>
      <c r="BR54" s="497">
        <f>'153-S 2020CEEIOT(RMB)'!BR54/6.8974</f>
        <v>8933.8182218132642</v>
      </c>
      <c r="BS54" s="497">
        <f>'153-S 2020CEEIOT(RMB)'!BS54/6.8974</f>
        <v>7346.9563100663872</v>
      </c>
      <c r="BT54" s="497">
        <f>'153-S 2020CEEIOT(RMB)'!BT54/6.8974</f>
        <v>20497.187497602532</v>
      </c>
      <c r="BU54" s="497">
        <f>'153-S 2020CEEIOT(RMB)'!BU54/6.8974</f>
        <v>23412.317065661173</v>
      </c>
      <c r="BV54" s="497">
        <f>'153-S 2020CEEIOT(RMB)'!BV54/6.8974</f>
        <v>16603.694797714419</v>
      </c>
      <c r="BW54" s="497">
        <f>'153-S 2020CEEIOT(RMB)'!BW54/6.8974</f>
        <v>1049.4502685065629</v>
      </c>
      <c r="BX54" s="497">
        <f>'153-S 2020CEEIOT(RMB)'!BX54/6.8974</f>
        <v>24984.836569458763</v>
      </c>
      <c r="BY54" s="497">
        <f>'153-S 2020CEEIOT(RMB)'!BY54/6.8974</f>
        <v>57599.25713678178</v>
      </c>
      <c r="BZ54" s="497">
        <f>'153-S 2020CEEIOT(RMB)'!BZ54/6.8974</f>
        <v>40742.967329967047</v>
      </c>
      <c r="CA54" s="497">
        <f>'153-S 2020CEEIOT(RMB)'!CA54/6.8974</f>
        <v>2057.8041886871729</v>
      </c>
      <c r="CB54" s="497">
        <f>'153-S 2020CEEIOT(RMB)'!CB54/6.8974</f>
        <v>6142.1577978622208</v>
      </c>
      <c r="CC54" s="497">
        <f>'153-S 2020CEEIOT(RMB)'!CC54/6.8974</f>
        <v>15070.41005249487</v>
      </c>
      <c r="CD54" s="497">
        <f>'153-S 2020CEEIOT(RMB)'!CD54/6.8974</f>
        <v>56757.450879355798</v>
      </c>
      <c r="CE54" s="497">
        <f>'153-S 2020CEEIOT(RMB)'!CE54/6.8974</f>
        <v>244047.16918577996</v>
      </c>
      <c r="CF54" s="497">
        <f>'153-S 2020CEEIOT(RMB)'!CF54/6.8974</f>
        <v>8988.1447960046517</v>
      </c>
      <c r="CG54" s="497">
        <f>'153-S 2020CEEIOT(RMB)'!CG54/6.8974</f>
        <v>30819.025303576811</v>
      </c>
      <c r="CH54" s="497">
        <f>'153-S 2020CEEIOT(RMB)'!CH54/6.8974</f>
        <v>23298.869825899899</v>
      </c>
      <c r="CI54" s="497">
        <f>'153-S 2020CEEIOT(RMB)'!CI54/6.8974</f>
        <v>22179.497044431519</v>
      </c>
      <c r="CJ54" s="497">
        <f>'153-S 2020CEEIOT(RMB)'!CJ54/6.8974</f>
        <v>578970.75141153287</v>
      </c>
      <c r="CK54" s="497">
        <f>'153-S 2020CEEIOT(RMB)'!CK54/6.8974</f>
        <v>180055.84606353819</v>
      </c>
      <c r="CL54" s="497">
        <f>'153-S 2020CEEIOT(RMB)'!CL54/6.8974</f>
        <v>119344.24922297441</v>
      </c>
      <c r="CM54" s="497">
        <f>'153-S 2020CEEIOT(RMB)'!CM54/6.8974</f>
        <v>86015.720925703616</v>
      </c>
      <c r="CN54" s="497">
        <f>'153-S 2020CEEIOT(RMB)'!CN54/6.8974</f>
        <v>106135.68130405145</v>
      </c>
      <c r="CO54" s="497">
        <f>'153-S 2020CEEIOT(RMB)'!CO54/6.8974</f>
        <v>34245.557443327751</v>
      </c>
      <c r="CP54" s="497">
        <f>'153-S 2020CEEIOT(RMB)'!CP54/6.8974</f>
        <v>9871.3653596122258</v>
      </c>
      <c r="CQ54" s="497">
        <f>'153-S 2020CEEIOT(RMB)'!CQ54/6.8974</f>
        <v>3432.9707189752921</v>
      </c>
      <c r="CR54" s="497">
        <f>'153-S 2020CEEIOT(RMB)'!CR54/6.8974</f>
        <v>11130.295094300771</v>
      </c>
      <c r="CS54" s="497">
        <f>'153-S 2020CEEIOT(RMB)'!CS54/6.8974</f>
        <v>613417.52853459376</v>
      </c>
      <c r="CT54" s="497">
        <f>'153-S 2020CEEIOT(RMB)'!CT54/6.8974</f>
        <v>11776.272801385887</v>
      </c>
      <c r="CU54" s="497">
        <f>'153-S 2020CEEIOT(RMB)'!CU54/6.8974</f>
        <v>13408.23933068362</v>
      </c>
      <c r="CV54" s="497">
        <f>'153-S 2020CEEIOT(RMB)'!CV54/6.8974</f>
        <v>73501.444087666401</v>
      </c>
      <c r="CW54" s="497">
        <f>'153-S 2020CEEIOT(RMB)'!CW54/6.8974</f>
        <v>5067.8431689353547</v>
      </c>
      <c r="CX54" s="497">
        <f>'153-S 2020CEEIOT(RMB)'!CX54/6.8974</f>
        <v>8561.027060119437</v>
      </c>
      <c r="CY54" s="497">
        <f>'153-S 2020CEEIOT(RMB)'!CY54/6.8974</f>
        <v>16117.1576633679</v>
      </c>
      <c r="CZ54" s="497">
        <f>'153-S 2020CEEIOT(RMB)'!CZ54/6.8974</f>
        <v>449.47424874854249</v>
      </c>
      <c r="DA54" s="497">
        <f>'153-S 2020CEEIOT(RMB)'!DA54/6.8974</f>
        <v>216157.78868868336</v>
      </c>
      <c r="DB54" s="497">
        <f>'153-S 2020CEEIOT(RMB)'!DB54/6.8974</f>
        <v>856177.43250578071</v>
      </c>
      <c r="DC54" s="497">
        <f>'153-S 2020CEEIOT(RMB)'!DC54/6.8974</f>
        <v>116070.71516526269</v>
      </c>
      <c r="DD54" s="497">
        <f>'153-S 2020CEEIOT(RMB)'!DD54/6.8974</f>
        <v>857516.59463983029</v>
      </c>
      <c r="DE54" s="497">
        <f>'153-S 2020CEEIOT(RMB)'!DE54/6.8974</f>
        <v>317745.91984642175</v>
      </c>
      <c r="DF54" s="497">
        <f>'153-S 2020CEEIOT(RMB)'!DF54/6.8974</f>
        <v>10260.201178254316</v>
      </c>
      <c r="DG54" s="497">
        <f>'153-S 2020CEEIOT(RMB)'!DG54/6.8974</f>
        <v>258735.20202349377</v>
      </c>
      <c r="DH54" s="497">
        <f>'153-S 2020CEEIOT(RMB)'!DH54/6.8974</f>
        <v>151.93967649065547</v>
      </c>
      <c r="DI54" s="497">
        <f>'153-S 2020CEEIOT(RMB)'!DI54/6.8974</f>
        <v>24.44075495785572</v>
      </c>
      <c r="DJ54" s="497">
        <f>'153-S 2020CEEIOT(RMB)'!DJ54/6.8974</f>
        <v>776.9191479419087</v>
      </c>
      <c r="DK54" s="497">
        <f>'153-S 2020CEEIOT(RMB)'!DK54/6.8974</f>
        <v>2220.0208662035288</v>
      </c>
      <c r="DL54" s="497">
        <f>'153-S 2020CEEIOT(RMB)'!DL54/6.8974</f>
        <v>1909.54092254384</v>
      </c>
      <c r="DM54" s="497">
        <f>'153-S 2020CEEIOT(RMB)'!DM54/6.8974</f>
        <v>377.79252214689188</v>
      </c>
      <c r="DN54" s="497">
        <f>'153-S 2020CEEIOT(RMB)'!DN54/6.8974</f>
        <v>2.3099727853650784</v>
      </c>
      <c r="DO54" s="497">
        <f>'153-S 2020CEEIOT(RMB)'!DO54/6.8974</f>
        <v>101.01552515745924</v>
      </c>
      <c r="DP54" s="497">
        <f>'153-S 2020CEEIOT(RMB)'!DP54/6.8974</f>
        <v>66.46631475978937</v>
      </c>
      <c r="DQ54" s="497">
        <f>'153-S 2020CEEIOT(RMB)'!DQ54/6.8974</f>
        <v>342.90458588506226</v>
      </c>
      <c r="DR54" s="497">
        <f>'153-S 2020CEEIOT(RMB)'!DR54/6.8974</f>
        <v>2724.5274161516168</v>
      </c>
      <c r="DS54" s="497">
        <f>'153-S 2020CEEIOT(RMB)'!DS54/6.8974</f>
        <v>8276.2956589282858</v>
      </c>
      <c r="DT54" s="497">
        <f>'153-S 2020CEEIOT(RMB)'!DT54/6.8974</f>
        <v>3037.3702741887691</v>
      </c>
      <c r="DU54" s="497">
        <f>'153-S 2020CEEIOT(RMB)'!DU54/6.8974</f>
        <v>0</v>
      </c>
      <c r="DV54" s="497">
        <f>'153-S 2020CEEIOT(RMB)'!DV54/6.8974</f>
        <v>9908.6508651423301</v>
      </c>
      <c r="DW54" s="497">
        <f>'153-S 2020CEEIOT(RMB)'!DW54/6.8974</f>
        <v>623.27447728398738</v>
      </c>
      <c r="DX54" s="497">
        <f>'153-S 2020CEEIOT(RMB)'!DX54/6.8974</f>
        <v>212.15915368172429</v>
      </c>
      <c r="DY54" s="497">
        <f>'153-S 2020CEEIOT(RMB)'!DY54/6.8974</f>
        <v>35.632830585279869</v>
      </c>
      <c r="DZ54" s="497">
        <f>'153-S 2020CEEIOT(RMB)'!DZ54/6.8974</f>
        <v>69793.672687276179</v>
      </c>
      <c r="EA54" s="497">
        <f>'153-S 2020CEEIOT(RMB)'!EA54/6.8974</f>
        <v>29926.587332574414</v>
      </c>
      <c r="EB54" s="497">
        <f>'153-S 2020CEEIOT(RMB)'!EB54/6.8974</f>
        <v>17345.46917040836</v>
      </c>
      <c r="EC54" s="497">
        <f>'153-S 2020CEEIOT(RMB)'!EC54/6.8974</f>
        <v>21886.02175916639</v>
      </c>
      <c r="ED54" s="497">
        <f>'153-S 2020CEEIOT(RMB)'!ED54/6.8974</f>
        <v>0</v>
      </c>
      <c r="EE54" s="497">
        <f>'153-S 2020CEEIOT(RMB)'!EE54/6.8974</f>
        <v>0</v>
      </c>
      <c r="EF54" s="497">
        <f>'153-S 2020CEEIOT(RMB)'!EF54/6.8974</f>
        <v>20212.016112502297</v>
      </c>
      <c r="EG54" s="497">
        <f>'153-S 2020CEEIOT(RMB)'!EG54/6.8974</f>
        <v>2329.829762749514</v>
      </c>
      <c r="EH54" s="497">
        <f>'153-S 2020CEEIOT(RMB)'!EH54/6.8974</f>
        <v>476275.1654733406</v>
      </c>
      <c r="EI54" s="497">
        <f>'153-S 2020CEEIOT(RMB)'!EI54/6.8974</f>
        <v>1268592.7261296215</v>
      </c>
      <c r="EJ54" s="497">
        <f>'153-S 2020CEEIOT(RMB)'!EJ54/6.8974</f>
        <v>2191277.029968733</v>
      </c>
      <c r="EK54" s="497">
        <f>'153-S 2020CEEIOT(RMB)'!EK54/6.8974</f>
        <v>138094.18767505136</v>
      </c>
      <c r="EL54" s="497">
        <f>'153-S 2020CEEIOT(RMB)'!EL54/6.8974</f>
        <v>11364.514644653364</v>
      </c>
      <c r="EM54" s="497">
        <f>'153-S 2020CEEIOT(RMB)'!EM54/6.8974</f>
        <v>224488.88782425338</v>
      </c>
      <c r="EN54" s="497">
        <f>'153-S 2020CEEIOT(RMB)'!EN54/6.8974</f>
        <v>308963.86388282041</v>
      </c>
      <c r="EO54" s="497">
        <f>'153-S 2020CEEIOT(RMB)'!EO54/6.8974</f>
        <v>345213.95870157529</v>
      </c>
      <c r="EP54" s="497">
        <f>'153-S 2020CEEIOT(RMB)'!EP54/6.8974</f>
        <v>369550.75953682919</v>
      </c>
      <c r="EQ54" s="497">
        <f>'153-S 2020CEEIOT(RMB)'!EQ54/6.8974</f>
        <v>224776.99961018021</v>
      </c>
      <c r="ER54" s="497">
        <f>'153-S 2020CEEIOT(RMB)'!ER54/6.8974</f>
        <v>7157.6995297399853</v>
      </c>
      <c r="ES54" s="497">
        <f>'153-S 2020CEEIOT(RMB)'!ES54/6.8974</f>
        <v>49.447462569995572</v>
      </c>
      <c r="ET54" s="497">
        <f>'153-S 2020CEEIOT(RMB)'!ET54/6.8974</f>
        <v>78856.155457596353</v>
      </c>
      <c r="EU54" s="497">
        <f>'153-S 2020CEEIOT(RMB)'!EU54/6.8974</f>
        <v>107790.7638004898</v>
      </c>
      <c r="EV54" s="497">
        <f>'153-S 2020CEEIOT(RMB)'!EV54/6.8974</f>
        <v>3735.8609575142077</v>
      </c>
      <c r="EW54" s="497">
        <f>'153-S 2020CEEIOT(RMB)'!EW54/6.8974</f>
        <v>6887.9442234690587</v>
      </c>
      <c r="EX54" s="497">
        <f>'153-S 2020CEEIOT(RMB)'!EX54/6.8974</f>
        <v>4764.7144487280366</v>
      </c>
      <c r="EY54" s="497">
        <f>'153-S 2020CEEIOT(RMB)'!EY54/6.8974</f>
        <v>0</v>
      </c>
      <c r="EZ54" s="498">
        <f>'153-S 2020CEEIOT(RMB)'!EZ54/6.8974</f>
        <v>17255.18707751048</v>
      </c>
      <c r="FA54" s="499">
        <f>'153-S 2020CEEIOT(RMB)'!FA54/6.8974</f>
        <v>28549182.402301669</v>
      </c>
      <c r="FB54" s="355">
        <f>'153-S 2020CEEIOT(RMB)'!FB54/6.8974</f>
        <v>28795.030865698329</v>
      </c>
      <c r="FC54" s="355">
        <f>'153-S 2020CEEIOT(RMB)'!FC54/6.8974</f>
        <v>44577.524923172452</v>
      </c>
      <c r="FD54" s="356">
        <f>'153-S 2020CEEIOT(RMB)'!FD54/6.8974</f>
        <v>73372.555788870784</v>
      </c>
      <c r="FE54" s="355">
        <f>'153-S 2020CEEIOT(RMB)'!FE54/6.8974</f>
        <v>0</v>
      </c>
      <c r="FF54" s="356">
        <f>'153-S 2020CEEIOT(RMB)'!FF54/6.8974</f>
        <v>73372.555788870784</v>
      </c>
      <c r="FG54" s="355">
        <f>'153-S 2020CEEIOT(RMB)'!FG54/6.8974</f>
        <v>0</v>
      </c>
      <c r="FH54" s="355">
        <f>'153-S 2020CEEIOT(RMB)'!FH54/6.8974</f>
        <v>-902933.55491933692</v>
      </c>
      <c r="FI54" s="356">
        <f>'153-S 2020CEEIOT(RMB)'!FI54/6.8974</f>
        <v>-902933.55491933692</v>
      </c>
      <c r="FJ54" s="355">
        <f>'153-S 2020CEEIOT(RMB)'!FJ54/6.8974</f>
        <v>1400626.6407044355</v>
      </c>
      <c r="FK54" s="500">
        <f>'153-S 2020CEEIOT(RMB)'!FK54/6.8974</f>
        <v>571065.64157396951</v>
      </c>
      <c r="FL54" s="501">
        <f>'153-S 2020CEEIOT(RMB)'!FL54/6.8974</f>
        <v>2739285.5883422769</v>
      </c>
      <c r="FM54" s="502">
        <f>'153-S 2020CEEIOT(RMB)'!FM54/6.8974</f>
        <v>26380962.455533404</v>
      </c>
    </row>
    <row r="55" spans="1:169" ht="15">
      <c r="A55" s="815"/>
      <c r="B55" s="495" t="s">
        <v>250</v>
      </c>
      <c r="C55" s="496" t="s">
        <v>733</v>
      </c>
      <c r="D55" s="641">
        <f>'153-S 2020CEEIOT(RMB)'!D55/6.8974</f>
        <v>1373.5107382948147</v>
      </c>
      <c r="E55" s="497">
        <f>'153-S 2020CEEIOT(RMB)'!E55/6.8974</f>
        <v>4068.2750499043073</v>
      </c>
      <c r="F55" s="497">
        <f>'153-S 2020CEEIOT(RMB)'!F55/6.8974</f>
        <v>121.99266934603595</v>
      </c>
      <c r="G55" s="497">
        <f>'153-S 2020CEEIOT(RMB)'!G55/6.8974</f>
        <v>1250.1174940324704</v>
      </c>
      <c r="H55" s="497">
        <f>'153-S 2020CEEIOT(RMB)'!H55/6.8974</f>
        <v>5371.7348125532017</v>
      </c>
      <c r="I55" s="497">
        <f>'153-S 2020CEEIOT(RMB)'!I55/6.8974</f>
        <v>3996.7989744753077</v>
      </c>
      <c r="J55" s="497">
        <f>'153-S 2020CEEIOT(RMB)'!J55/6.8974</f>
        <v>2166.0500446401525</v>
      </c>
      <c r="K55" s="497">
        <f>'153-S 2020CEEIOT(RMB)'!K55/6.8974</f>
        <v>146.22075725924975</v>
      </c>
      <c r="L55" s="497">
        <f>'153-S 2020CEEIOT(RMB)'!L55/6.8974</f>
        <v>793.67507602290982</v>
      </c>
      <c r="M55" s="497">
        <f>'153-S 2020CEEIOT(RMB)'!M55/6.8974</f>
        <v>394.43118291537883</v>
      </c>
      <c r="N55" s="497">
        <f>'153-S 2020CEEIOT(RMB)'!N55/6.8974</f>
        <v>2150.1295793928393</v>
      </c>
      <c r="O55" s="497">
        <f>'153-S 2020CEEIOT(RMB)'!O55/6.8974</f>
        <v>43.511250907221672</v>
      </c>
      <c r="P55" s="497">
        <f>'153-S 2020CEEIOT(RMB)'!P55/6.8974</f>
        <v>8302.5808168354924</v>
      </c>
      <c r="Q55" s="497">
        <f>'153-S 2020CEEIOT(RMB)'!Q55/6.8974</f>
        <v>3752.9548858057015</v>
      </c>
      <c r="R55" s="497">
        <f>'153-S 2020CEEIOT(RMB)'!R55/6.8974</f>
        <v>2.4573625354539894</v>
      </c>
      <c r="S55" s="497">
        <f>'153-S 2020CEEIOT(RMB)'!S55/6.8974</f>
        <v>11038.040783706037</v>
      </c>
      <c r="T55" s="497">
        <f>'153-S 2020CEEIOT(RMB)'!T55/6.8974</f>
        <v>1592.4381950402708</v>
      </c>
      <c r="U55" s="497">
        <f>'153-S 2020CEEIOT(RMB)'!U55/6.8974</f>
        <v>8308.1842286719057</v>
      </c>
      <c r="V55" s="497">
        <f>'153-S 2020CEEIOT(RMB)'!V55/6.8974</f>
        <v>3607.3686261846715</v>
      </c>
      <c r="W55" s="497">
        <f>'153-S 2020CEEIOT(RMB)'!W55/6.8974</f>
        <v>12583.798091217337</v>
      </c>
      <c r="X55" s="497">
        <f>'153-S 2020CEEIOT(RMB)'!X55/6.8974</f>
        <v>7228.0358771434385</v>
      </c>
      <c r="Y55" s="497">
        <f>'153-S 2020CEEIOT(RMB)'!Y55/6.8974</f>
        <v>41078.206046031875</v>
      </c>
      <c r="Z55" s="497">
        <f>'153-S 2020CEEIOT(RMB)'!Z55/6.8974</f>
        <v>2686.5542477533836</v>
      </c>
      <c r="AA55" s="497">
        <f>'153-S 2020CEEIOT(RMB)'!AA55/6.8974</f>
        <v>50786.38728050347</v>
      </c>
      <c r="AB55" s="497">
        <f>'153-S 2020CEEIOT(RMB)'!AB55/6.8974</f>
        <v>12536.352322424393</v>
      </c>
      <c r="AC55" s="497">
        <f>'153-S 2020CEEIOT(RMB)'!AC55/6.8974</f>
        <v>79499.30891241091</v>
      </c>
      <c r="AD55" s="497">
        <f>'153-S 2020CEEIOT(RMB)'!AD55/6.8974</f>
        <v>244.18367995699208</v>
      </c>
      <c r="AE55" s="497">
        <f>'153-S 2020CEEIOT(RMB)'!AE55/6.8974</f>
        <v>1999.0206832884762</v>
      </c>
      <c r="AF55" s="497">
        <f>'153-S 2020CEEIOT(RMB)'!AF55/6.8974</f>
        <v>112.4418406028912</v>
      </c>
      <c r="AG55" s="497">
        <f>'153-S 2020CEEIOT(RMB)'!AG55/6.8974</f>
        <v>1626.2294301153283</v>
      </c>
      <c r="AH55" s="497">
        <f>'153-S 2020CEEIOT(RMB)'!AH55/6.8974</f>
        <v>6003.4832107173843</v>
      </c>
      <c r="AI55" s="497">
        <f>'153-S 2020CEEIOT(RMB)'!AI55/6.8974</f>
        <v>8023.9356575081229</v>
      </c>
      <c r="AJ55" s="497">
        <f>'153-S 2020CEEIOT(RMB)'!AJ55/6.8974</f>
        <v>7751.9940384603242</v>
      </c>
      <c r="AK55" s="497">
        <f>'153-S 2020CEEIOT(RMB)'!AK55/6.8974</f>
        <v>3673.8520312618316</v>
      </c>
      <c r="AL55" s="497">
        <f>'153-S 2020CEEIOT(RMB)'!AL55/6.8974</f>
        <v>3090.7324272298338</v>
      </c>
      <c r="AM55" s="497">
        <f>'153-S 2020CEEIOT(RMB)'!AM55/6.8974</f>
        <v>5882.6910634236619</v>
      </c>
      <c r="AN55" s="497">
        <f>'153-S 2020CEEIOT(RMB)'!AN55/6.8974</f>
        <v>7240.3253690315996</v>
      </c>
      <c r="AO55" s="497">
        <f>'153-S 2020CEEIOT(RMB)'!AO55/6.8974</f>
        <v>6954.180637276103</v>
      </c>
      <c r="AP55" s="497">
        <f>'153-S 2020CEEIOT(RMB)'!AP55/6.8974</f>
        <v>28904.108117346153</v>
      </c>
      <c r="AQ55" s="497">
        <f>'153-S 2020CEEIOT(RMB)'!AQ55/6.8974</f>
        <v>633.65388214231996</v>
      </c>
      <c r="AR55" s="497">
        <f>'153-S 2020CEEIOT(RMB)'!AR55/6.8974</f>
        <v>5823.3853353632339</v>
      </c>
      <c r="AS55" s="497">
        <f>'153-S 2020CEEIOT(RMB)'!AS55/6.8974</f>
        <v>372.46816777108018</v>
      </c>
      <c r="AT55" s="497">
        <f>'153-S 2020CEEIOT(RMB)'!AT55/6.8974</f>
        <v>1056.1631138639671</v>
      </c>
      <c r="AU55" s="497">
        <f>'153-S 2020CEEIOT(RMB)'!AU55/6.8974</f>
        <v>285.3264694677577</v>
      </c>
      <c r="AV55" s="497">
        <f>'153-S 2020CEEIOT(RMB)'!AV55/6.8974</f>
        <v>703.59111255090488</v>
      </c>
      <c r="AW55" s="497">
        <f>'153-S 2020CEEIOT(RMB)'!AW55/6.8974</f>
        <v>367.85279938781736</v>
      </c>
      <c r="AX55" s="497">
        <f>'153-S 2020CEEIOT(RMB)'!AX55/6.8974</f>
        <v>15000.264271104304</v>
      </c>
      <c r="AY55" s="497">
        <f>'153-S 2020CEEIOT(RMB)'!AY55/6.8974</f>
        <v>9561.1292575606076</v>
      </c>
      <c r="AZ55" s="497">
        <f>'153-S 2020CEEIOT(RMB)'!AZ55/6.8974</f>
        <v>565569.33868117584</v>
      </c>
      <c r="BA55" s="497">
        <f>'153-S 2020CEEIOT(RMB)'!BA55/6.8974</f>
        <v>24866.183044716294</v>
      </c>
      <c r="BB55" s="497">
        <f>'153-S 2020CEEIOT(RMB)'!BB55/6.8974</f>
        <v>4776.2002060614313</v>
      </c>
      <c r="BC55" s="497">
        <f>'153-S 2020CEEIOT(RMB)'!BC55/6.8974</f>
        <v>1284.9619232300079</v>
      </c>
      <c r="BD55" s="497">
        <f>'153-S 2020CEEIOT(RMB)'!BD55/6.8974</f>
        <v>8696.861184402178</v>
      </c>
      <c r="BE55" s="497">
        <f>'153-S 2020CEEIOT(RMB)'!BE55/6.8974</f>
        <v>252.03928615809377</v>
      </c>
      <c r="BF55" s="497">
        <f>'153-S 2020CEEIOT(RMB)'!BF55/6.8974</f>
        <v>1712.6007606511062</v>
      </c>
      <c r="BG55" s="497">
        <f>'153-S 2020CEEIOT(RMB)'!BG55/6.8974</f>
        <v>449.47641789716857</v>
      </c>
      <c r="BH55" s="497">
        <f>'153-S 2020CEEIOT(RMB)'!BH55/6.8974</f>
        <v>5158.6798657635036</v>
      </c>
      <c r="BI55" s="497">
        <f>'153-S 2020CEEIOT(RMB)'!BI55/6.8974</f>
        <v>553.02160035798022</v>
      </c>
      <c r="BJ55" s="497">
        <f>'153-S 2020CEEIOT(RMB)'!BJ55/6.8974</f>
        <v>84.82182937390958</v>
      </c>
      <c r="BK55" s="497">
        <f>'153-S 2020CEEIOT(RMB)'!BK55/6.8974</f>
        <v>44.975769908527823</v>
      </c>
      <c r="BL55" s="497">
        <f>'153-S 2020CEEIOT(RMB)'!BL55/6.8974</f>
        <v>20.158842463936846</v>
      </c>
      <c r="BM55" s="497">
        <f>'153-S 2020CEEIOT(RMB)'!BM55/6.8974</f>
        <v>3284.1794076542333</v>
      </c>
      <c r="BN55" s="497">
        <f>'153-S 2020CEEIOT(RMB)'!BN55/6.8974</f>
        <v>483.24189409888703</v>
      </c>
      <c r="BO55" s="497">
        <f>'153-S 2020CEEIOT(RMB)'!BO55/6.8974</f>
        <v>2072.8974824077882</v>
      </c>
      <c r="BP55" s="497">
        <f>'153-S 2020CEEIOT(RMB)'!BP55/6.8974</f>
        <v>875.2943470289465</v>
      </c>
      <c r="BQ55" s="497">
        <f>'153-S 2020CEEIOT(RMB)'!BQ55/6.8974</f>
        <v>8445.7802050472619</v>
      </c>
      <c r="BR55" s="497">
        <f>'153-S 2020CEEIOT(RMB)'!BR55/6.8974</f>
        <v>147.45843585759272</v>
      </c>
      <c r="BS55" s="497">
        <f>'153-S 2020CEEIOT(RMB)'!BS55/6.8974</f>
        <v>73.558553982396333</v>
      </c>
      <c r="BT55" s="497">
        <f>'153-S 2020CEEIOT(RMB)'!BT55/6.8974</f>
        <v>1155.2933272051528</v>
      </c>
      <c r="BU55" s="497">
        <f>'153-S 2020CEEIOT(RMB)'!BU55/6.8974</f>
        <v>6664.7102740667815</v>
      </c>
      <c r="BV55" s="497">
        <f>'153-S 2020CEEIOT(RMB)'!BV55/6.8974</f>
        <v>1262.1847085383615</v>
      </c>
      <c r="BW55" s="497">
        <f>'153-S 2020CEEIOT(RMB)'!BW55/6.8974</f>
        <v>111.94920333986721</v>
      </c>
      <c r="BX55" s="497">
        <f>'153-S 2020CEEIOT(RMB)'!BX55/6.8974</f>
        <v>1383.8193988648168</v>
      </c>
      <c r="BY55" s="497">
        <f>'153-S 2020CEEIOT(RMB)'!BY55/6.8974</f>
        <v>6225.3750967956312</v>
      </c>
      <c r="BZ55" s="497">
        <f>'153-S 2020CEEIOT(RMB)'!BZ55/6.8974</f>
        <v>297.80021506762142</v>
      </c>
      <c r="CA55" s="497">
        <f>'153-S 2020CEEIOT(RMB)'!CA55/6.8974</f>
        <v>1444.4462629927093</v>
      </c>
      <c r="CB55" s="497">
        <f>'153-S 2020CEEIOT(RMB)'!CB55/6.8974</f>
        <v>2970.7140698545222</v>
      </c>
      <c r="CC55" s="497">
        <f>'153-S 2020CEEIOT(RMB)'!CC55/6.8974</f>
        <v>3022.8917433043389</v>
      </c>
      <c r="CD55" s="497">
        <f>'153-S 2020CEEIOT(RMB)'!CD55/6.8974</f>
        <v>39014.488656773072</v>
      </c>
      <c r="CE55" s="497">
        <f>'153-S 2020CEEIOT(RMB)'!CE55/6.8974</f>
        <v>27458.400325021103</v>
      </c>
      <c r="CF55" s="497">
        <f>'153-S 2020CEEIOT(RMB)'!CF55/6.8974</f>
        <v>533.89295752708415</v>
      </c>
      <c r="CG55" s="497">
        <f>'153-S 2020CEEIOT(RMB)'!CG55/6.8974</f>
        <v>132.48203069806993</v>
      </c>
      <c r="CH55" s="497">
        <f>'153-S 2020CEEIOT(RMB)'!CH55/6.8974</f>
        <v>120.39366404262476</v>
      </c>
      <c r="CI55" s="497">
        <f>'153-S 2020CEEIOT(RMB)'!CI55/6.8974</f>
        <v>11359.075534709847</v>
      </c>
      <c r="CJ55" s="497">
        <f>'153-S 2020CEEIOT(RMB)'!CJ55/6.8974</f>
        <v>2520.9537848102109</v>
      </c>
      <c r="CK55" s="497">
        <f>'153-S 2020CEEIOT(RMB)'!CK55/6.8974</f>
        <v>1787.6059929685705</v>
      </c>
      <c r="CL55" s="497">
        <f>'153-S 2020CEEIOT(RMB)'!CL55/6.8974</f>
        <v>187.31139430836078</v>
      </c>
      <c r="CM55" s="497">
        <f>'153-S 2020CEEIOT(RMB)'!CM55/6.8974</f>
        <v>6524.8028771347444</v>
      </c>
      <c r="CN55" s="497">
        <f>'153-S 2020CEEIOT(RMB)'!CN55/6.8974</f>
        <v>3369.8707048351203</v>
      </c>
      <c r="CO55" s="497">
        <f>'153-S 2020CEEIOT(RMB)'!CO55/6.8974</f>
        <v>2582.1756762094969</v>
      </c>
      <c r="CP55" s="497">
        <f>'153-S 2020CEEIOT(RMB)'!CP55/6.8974</f>
        <v>5666.6891263592261</v>
      </c>
      <c r="CQ55" s="497">
        <f>'153-S 2020CEEIOT(RMB)'!CQ55/6.8974</f>
        <v>505.97724082514117</v>
      </c>
      <c r="CR55" s="497">
        <f>'153-S 2020CEEIOT(RMB)'!CR55/6.8974</f>
        <v>8.0469508908311074</v>
      </c>
      <c r="CS55" s="497">
        <f>'153-S 2020CEEIOT(RMB)'!CS55/6.8974</f>
        <v>20318.990509756859</v>
      </c>
      <c r="CT55" s="497">
        <f>'153-S 2020CEEIOT(RMB)'!CT55/6.8974</f>
        <v>2046.521884846416</v>
      </c>
      <c r="CU55" s="497">
        <f>'153-S 2020CEEIOT(RMB)'!CU55/6.8974</f>
        <v>1983.792084184156</v>
      </c>
      <c r="CV55" s="497">
        <f>'153-S 2020CEEIOT(RMB)'!CV55/6.8974</f>
        <v>8634.5702589572466</v>
      </c>
      <c r="CW55" s="497">
        <f>'153-S 2020CEEIOT(RMB)'!CW55/6.8974</f>
        <v>144.72774320500216</v>
      </c>
      <c r="CX55" s="497">
        <f>'153-S 2020CEEIOT(RMB)'!CX55/6.8974</f>
        <v>166.00963681415527</v>
      </c>
      <c r="CY55" s="497">
        <f>'153-S 2020CEEIOT(RMB)'!CY55/6.8974</f>
        <v>1814.1799150763798</v>
      </c>
      <c r="CZ55" s="497">
        <f>'153-S 2020CEEIOT(RMB)'!CZ55/6.8974</f>
        <v>603.05578989249943</v>
      </c>
      <c r="DA55" s="497">
        <f>'153-S 2020CEEIOT(RMB)'!DA55/6.8974</f>
        <v>114.49143667501527</v>
      </c>
      <c r="DB55" s="497">
        <f>'153-S 2020CEEIOT(RMB)'!DB55/6.8974</f>
        <v>1501.5708393936322</v>
      </c>
      <c r="DC55" s="497">
        <f>'153-S 2020CEEIOT(RMB)'!DC55/6.8974</f>
        <v>152.23816868970107</v>
      </c>
      <c r="DD55" s="497">
        <f>'153-S 2020CEEIOT(RMB)'!DD55/6.8974</f>
        <v>29082.94033621635</v>
      </c>
      <c r="DE55" s="497">
        <f>'153-S 2020CEEIOT(RMB)'!DE55/6.8974</f>
        <v>13935.972689557875</v>
      </c>
      <c r="DF55" s="497">
        <f>'153-S 2020CEEIOT(RMB)'!DF55/6.8974</f>
        <v>1746.1409559656372</v>
      </c>
      <c r="DG55" s="497">
        <f>'153-S 2020CEEIOT(RMB)'!DG55/6.8974</f>
        <v>38727.348473518388</v>
      </c>
      <c r="DH55" s="497">
        <f>'153-S 2020CEEIOT(RMB)'!DH55/6.8974</f>
        <v>6524.2727080728246</v>
      </c>
      <c r="DI55" s="497">
        <f>'153-S 2020CEEIOT(RMB)'!DI55/6.8974</f>
        <v>104.78593624973794</v>
      </c>
      <c r="DJ55" s="497">
        <f>'153-S 2020CEEIOT(RMB)'!DJ55/6.8974</f>
        <v>6765.7902190344157</v>
      </c>
      <c r="DK55" s="497">
        <f>'153-S 2020CEEIOT(RMB)'!DK55/6.8974</f>
        <v>12643.728267967321</v>
      </c>
      <c r="DL55" s="497">
        <f>'153-S 2020CEEIOT(RMB)'!DL55/6.8974</f>
        <v>7533.1406800417135</v>
      </c>
      <c r="DM55" s="497">
        <f>'153-S 2020CEEIOT(RMB)'!DM55/6.8974</f>
        <v>1475.1575612024992</v>
      </c>
      <c r="DN55" s="497">
        <f>'153-S 2020CEEIOT(RMB)'!DN55/6.8974</f>
        <v>0.23412944282669315</v>
      </c>
      <c r="DO55" s="497">
        <f>'153-S 2020CEEIOT(RMB)'!DO55/6.8974</f>
        <v>2.093071388579419</v>
      </c>
      <c r="DP55" s="497">
        <f>'153-S 2020CEEIOT(RMB)'!DP55/6.8974</f>
        <v>25868.085957217809</v>
      </c>
      <c r="DQ55" s="497">
        <f>'153-S 2020CEEIOT(RMB)'!DQ55/6.8974</f>
        <v>3986.168401211964</v>
      </c>
      <c r="DR55" s="497">
        <f>'153-S 2020CEEIOT(RMB)'!DR55/6.8974</f>
        <v>959.97999579572195</v>
      </c>
      <c r="DS55" s="497">
        <f>'153-S 2020CEEIOT(RMB)'!DS55/6.8974</f>
        <v>2504.6057959773943</v>
      </c>
      <c r="DT55" s="497">
        <f>'153-S 2020CEEIOT(RMB)'!DT55/6.8974</f>
        <v>986.4505627720863</v>
      </c>
      <c r="DU55" s="497">
        <f>'153-S 2020CEEIOT(RMB)'!DU55/6.8974</f>
        <v>18267.022384204327</v>
      </c>
      <c r="DV55" s="497">
        <f>'153-S 2020CEEIOT(RMB)'!DV55/6.8974</f>
        <v>236987.14311097047</v>
      </c>
      <c r="DW55" s="497">
        <f>'153-S 2020CEEIOT(RMB)'!DW55/6.8974</f>
        <v>86055.785956486478</v>
      </c>
      <c r="DX55" s="497">
        <f>'153-S 2020CEEIOT(RMB)'!DX55/6.8974</f>
        <v>1634.185174602108</v>
      </c>
      <c r="DY55" s="497">
        <f>'153-S 2020CEEIOT(RMB)'!DY55/6.8974</f>
        <v>184.20086099818403</v>
      </c>
      <c r="DZ55" s="497">
        <f>'153-S 2020CEEIOT(RMB)'!DZ55/6.8974</f>
        <v>22492.068068825545</v>
      </c>
      <c r="EA55" s="497">
        <f>'153-S 2020CEEIOT(RMB)'!EA55/6.8974</f>
        <v>1416.7499981493488</v>
      </c>
      <c r="EB55" s="497">
        <f>'153-S 2020CEEIOT(RMB)'!EB55/6.8974</f>
        <v>1192.4242984708492</v>
      </c>
      <c r="EC55" s="497">
        <f>'153-S 2020CEEIOT(RMB)'!EC55/6.8974</f>
        <v>18179.747773351755</v>
      </c>
      <c r="ED55" s="497">
        <f>'153-S 2020CEEIOT(RMB)'!ED55/6.8974</f>
        <v>1120.7502086409597</v>
      </c>
      <c r="EE55" s="497">
        <f>'153-S 2020CEEIOT(RMB)'!EE55/6.8974</f>
        <v>2098.4267642349409</v>
      </c>
      <c r="EF55" s="497">
        <f>'153-S 2020CEEIOT(RMB)'!EF55/6.8974</f>
        <v>19411.12706361345</v>
      </c>
      <c r="EG55" s="497">
        <f>'153-S 2020CEEIOT(RMB)'!EG55/6.8974</f>
        <v>723.45700072823513</v>
      </c>
      <c r="EH55" s="497">
        <f>'153-S 2020CEEIOT(RMB)'!EH55/6.8974</f>
        <v>54517.937991868763</v>
      </c>
      <c r="EI55" s="497">
        <f>'153-S 2020CEEIOT(RMB)'!EI55/6.8974</f>
        <v>293714.57348872646</v>
      </c>
      <c r="EJ55" s="497">
        <f>'153-S 2020CEEIOT(RMB)'!EJ55/6.8974</f>
        <v>50547.588847274536</v>
      </c>
      <c r="EK55" s="497">
        <f>'153-S 2020CEEIOT(RMB)'!EK55/6.8974</f>
        <v>12639.918681596684</v>
      </c>
      <c r="EL55" s="497">
        <f>'153-S 2020CEEIOT(RMB)'!EL55/6.8974</f>
        <v>16022.978484769224</v>
      </c>
      <c r="EM55" s="497">
        <f>'153-S 2020CEEIOT(RMB)'!EM55/6.8974</f>
        <v>16997.60828727785</v>
      </c>
      <c r="EN55" s="497">
        <f>'153-S 2020CEEIOT(RMB)'!EN55/6.8974</f>
        <v>89911.467800508966</v>
      </c>
      <c r="EO55" s="497">
        <f>'153-S 2020CEEIOT(RMB)'!EO55/6.8974</f>
        <v>857358.77986151935</v>
      </c>
      <c r="EP55" s="497">
        <f>'153-S 2020CEEIOT(RMB)'!EP55/6.8974</f>
        <v>225143.62111156443</v>
      </c>
      <c r="EQ55" s="497">
        <f>'153-S 2020CEEIOT(RMB)'!EQ55/6.8974</f>
        <v>448084.94281243917</v>
      </c>
      <c r="ER55" s="497">
        <f>'153-S 2020CEEIOT(RMB)'!ER55/6.8974</f>
        <v>39683.285323877193</v>
      </c>
      <c r="ES55" s="497">
        <f>'153-S 2020CEEIOT(RMB)'!ES55/6.8974</f>
        <v>8321.2105339719546</v>
      </c>
      <c r="ET55" s="497">
        <f>'153-S 2020CEEIOT(RMB)'!ET55/6.8974</f>
        <v>1312.4573650925622</v>
      </c>
      <c r="EU55" s="497">
        <f>'153-S 2020CEEIOT(RMB)'!EU55/6.8974</f>
        <v>1612.3909654205772</v>
      </c>
      <c r="EV55" s="497">
        <f>'153-S 2020CEEIOT(RMB)'!EV55/6.8974</f>
        <v>4382.409102841857</v>
      </c>
      <c r="EW55" s="497">
        <f>'153-S 2020CEEIOT(RMB)'!EW55/6.8974</f>
        <v>1814.9221189783575</v>
      </c>
      <c r="EX55" s="497">
        <f>'153-S 2020CEEIOT(RMB)'!EX55/6.8974</f>
        <v>4149.9353822805979</v>
      </c>
      <c r="EY55" s="497">
        <f>'153-S 2020CEEIOT(RMB)'!EY55/6.8974</f>
        <v>7166.4334540108102</v>
      </c>
      <c r="EZ55" s="498">
        <f>'153-S 2020CEEIOT(RMB)'!EZ55/6.8974</f>
        <v>202300.48933152336</v>
      </c>
      <c r="FA55" s="499">
        <f>'153-S 2020CEEIOT(RMB)'!FA55/6.8974</f>
        <v>4071126.292474763</v>
      </c>
      <c r="FB55" s="355">
        <f>'153-S 2020CEEIOT(RMB)'!FB55/6.8974</f>
        <v>348128.17286689335</v>
      </c>
      <c r="FC55" s="355">
        <f>'153-S 2020CEEIOT(RMB)'!FC55/6.8974</f>
        <v>2783042.4307425274</v>
      </c>
      <c r="FD55" s="356">
        <f>'153-S 2020CEEIOT(RMB)'!FD55/6.8974</f>
        <v>3131170.6036094204</v>
      </c>
      <c r="FE55" s="355">
        <f>'153-S 2020CEEIOT(RMB)'!FE55/6.8974</f>
        <v>0</v>
      </c>
      <c r="FF55" s="356">
        <f>'153-S 2020CEEIOT(RMB)'!FF55/6.8974</f>
        <v>3131170.6036094204</v>
      </c>
      <c r="FG55" s="355">
        <f>'153-S 2020CEEIOT(RMB)'!FG55/6.8974</f>
        <v>0</v>
      </c>
      <c r="FH55" s="355">
        <f>'153-S 2020CEEIOT(RMB)'!FH55/6.8974</f>
        <v>31279.912258054072</v>
      </c>
      <c r="FI55" s="356">
        <f>'153-S 2020CEEIOT(RMB)'!FI55/6.8974</f>
        <v>31279.912258054072</v>
      </c>
      <c r="FJ55" s="355">
        <f>'153-S 2020CEEIOT(RMB)'!FJ55/6.8974</f>
        <v>873862.23011197534</v>
      </c>
      <c r="FK55" s="500">
        <f>'153-S 2020CEEIOT(RMB)'!FK55/6.8974</f>
        <v>4036312.7459794502</v>
      </c>
      <c r="FL55" s="501">
        <f>'153-S 2020CEEIOT(RMB)'!FL55/6.8974</f>
        <v>2491210.9402828095</v>
      </c>
      <c r="FM55" s="502">
        <f>'153-S 2020CEEIOT(RMB)'!FM55/6.8974</f>
        <v>5616228.0981714064</v>
      </c>
    </row>
    <row r="56" spans="1:169" ht="15">
      <c r="A56" s="815"/>
      <c r="B56" s="495" t="s">
        <v>191</v>
      </c>
      <c r="C56" s="496" t="s">
        <v>734</v>
      </c>
      <c r="D56" s="641">
        <f>'153-S 2020CEEIOT(RMB)'!D56/6.8974</f>
        <v>441.64418921687189</v>
      </c>
      <c r="E56" s="497">
        <f>'153-S 2020CEEIOT(RMB)'!E56/6.8974</f>
        <v>5575.8674008378784</v>
      </c>
      <c r="F56" s="497">
        <f>'153-S 2020CEEIOT(RMB)'!F56/6.8974</f>
        <v>570945.64421845798</v>
      </c>
      <c r="G56" s="497">
        <f>'153-S 2020CEEIOT(RMB)'!G56/6.8974</f>
        <v>48345.503451369143</v>
      </c>
      <c r="H56" s="497">
        <f>'153-S 2020CEEIOT(RMB)'!H56/6.8974</f>
        <v>254872.48688749297</v>
      </c>
      <c r="I56" s="497">
        <f>'153-S 2020CEEIOT(RMB)'!I56/6.8974</f>
        <v>6075.4956766243076</v>
      </c>
      <c r="J56" s="497">
        <f>'153-S 2020CEEIOT(RMB)'!J56/6.8974</f>
        <v>2727.1680422566651</v>
      </c>
      <c r="K56" s="497">
        <f>'153-S 2020CEEIOT(RMB)'!K56/6.8974</f>
        <v>587.98767154406721</v>
      </c>
      <c r="L56" s="497">
        <f>'153-S 2020CEEIOT(RMB)'!L56/6.8974</f>
        <v>266.53359341787325</v>
      </c>
      <c r="M56" s="497">
        <f>'153-S 2020CEEIOT(RMB)'!M56/6.8974</f>
        <v>31.651055660971238</v>
      </c>
      <c r="N56" s="497">
        <f>'153-S 2020CEEIOT(RMB)'!N56/6.8974</f>
        <v>97.157375071600029</v>
      </c>
      <c r="O56" s="497">
        <f>'153-S 2020CEEIOT(RMB)'!O56/6.8974</f>
        <v>24.436939201738255</v>
      </c>
      <c r="P56" s="497">
        <f>'153-S 2020CEEIOT(RMB)'!P56/6.8974</f>
        <v>11093.320178599526</v>
      </c>
      <c r="Q56" s="497">
        <f>'153-S 2020CEEIOT(RMB)'!Q56/6.8974</f>
        <v>72.116661582451243</v>
      </c>
      <c r="R56" s="497">
        <f>'153-S 2020CEEIOT(RMB)'!R56/6.8974</f>
        <v>559.99753603901013</v>
      </c>
      <c r="S56" s="497">
        <f>'153-S 2020CEEIOT(RMB)'!S56/6.8974</f>
        <v>26291.111340446751</v>
      </c>
      <c r="T56" s="497">
        <f>'153-S 2020CEEIOT(RMB)'!T56/6.8974</f>
        <v>4261.3491262290445</v>
      </c>
      <c r="U56" s="497">
        <f>'153-S 2020CEEIOT(RMB)'!U56/6.8974</f>
        <v>4420.794826285538</v>
      </c>
      <c r="V56" s="497">
        <f>'153-S 2020CEEIOT(RMB)'!V56/6.8974</f>
        <v>22.54297535099051</v>
      </c>
      <c r="W56" s="497">
        <f>'153-S 2020CEEIOT(RMB)'!W56/6.8974</f>
        <v>642.06782038941344</v>
      </c>
      <c r="X56" s="497">
        <f>'153-S 2020CEEIOT(RMB)'!X56/6.8974</f>
        <v>10196.905860001623</v>
      </c>
      <c r="Y56" s="497">
        <f>'153-S 2020CEEIOT(RMB)'!Y56/6.8974</f>
        <v>47006.339837236439</v>
      </c>
      <c r="Z56" s="497">
        <f>'153-S 2020CEEIOT(RMB)'!Z56/6.8974</f>
        <v>6195.2704512212031</v>
      </c>
      <c r="AA56" s="497">
        <f>'153-S 2020CEEIOT(RMB)'!AA56/6.8974</f>
        <v>4451.3732583340498</v>
      </c>
      <c r="AB56" s="497">
        <f>'153-S 2020CEEIOT(RMB)'!AB56/6.8974</f>
        <v>2330.9659795316238</v>
      </c>
      <c r="AC56" s="497">
        <f>'153-S 2020CEEIOT(RMB)'!AC56/6.8974</f>
        <v>160.16620410071604</v>
      </c>
      <c r="AD56" s="497">
        <f>'153-S 2020CEEIOT(RMB)'!AD56/6.8974</f>
        <v>60.700866618964398</v>
      </c>
      <c r="AE56" s="497">
        <f>'153-S 2020CEEIOT(RMB)'!AE56/6.8974</f>
        <v>1.4754722510465768</v>
      </c>
      <c r="AF56" s="497">
        <f>'153-S 2020CEEIOT(RMB)'!AF56/6.8974</f>
        <v>38.413479464967978</v>
      </c>
      <c r="AG56" s="497">
        <f>'153-S 2020CEEIOT(RMB)'!AG56/6.8974</f>
        <v>70.272856902132631</v>
      </c>
      <c r="AH56" s="497">
        <f>'153-S 2020CEEIOT(RMB)'!AH56/6.8974</f>
        <v>1270.2480828308683</v>
      </c>
      <c r="AI56" s="497">
        <f>'153-S 2020CEEIOT(RMB)'!AI56/6.8974</f>
        <v>646.48365044446291</v>
      </c>
      <c r="AJ56" s="497">
        <f>'153-S 2020CEEIOT(RMB)'!AJ56/6.8974</f>
        <v>10472.088907560263</v>
      </c>
      <c r="AK56" s="497">
        <f>'153-S 2020CEEIOT(RMB)'!AK56/6.8974</f>
        <v>220.10543299748912</v>
      </c>
      <c r="AL56" s="497">
        <f>'153-S 2020CEEIOT(RMB)'!AL56/6.8974</f>
        <v>48.901960549070139</v>
      </c>
      <c r="AM56" s="497">
        <f>'153-S 2020CEEIOT(RMB)'!AM56/6.8974</f>
        <v>351.76005565238211</v>
      </c>
      <c r="AN56" s="497">
        <f>'153-S 2020CEEIOT(RMB)'!AN56/6.8974</f>
        <v>93041.055662308892</v>
      </c>
      <c r="AO56" s="497">
        <f>'153-S 2020CEEIOT(RMB)'!AO56/6.8974</f>
        <v>1465.7775878697462</v>
      </c>
      <c r="AP56" s="497">
        <f>'153-S 2020CEEIOT(RMB)'!AP56/6.8974</f>
        <v>202.47808134120268</v>
      </c>
      <c r="AQ56" s="497">
        <f>'153-S 2020CEEIOT(RMB)'!AQ56/6.8974</f>
        <v>96.056183523536689</v>
      </c>
      <c r="AR56" s="497">
        <f>'153-S 2020CEEIOT(RMB)'!AR56/6.8974</f>
        <v>2102.9176873760466</v>
      </c>
      <c r="AS56" s="497">
        <f>'153-S 2020CEEIOT(RMB)'!AS56/6.8974</f>
        <v>68.433229230937499</v>
      </c>
      <c r="AT56" s="497">
        <f>'153-S 2020CEEIOT(RMB)'!AT56/6.8974</f>
        <v>15018.186174497145</v>
      </c>
      <c r="AU56" s="497">
        <f>'153-S 2020CEEIOT(RMB)'!AU56/6.8974</f>
        <v>12886.999608097438</v>
      </c>
      <c r="AV56" s="497">
        <f>'153-S 2020CEEIOT(RMB)'!AV56/6.8974</f>
        <v>69958.526240848892</v>
      </c>
      <c r="AW56" s="497">
        <f>'153-S 2020CEEIOT(RMB)'!AW56/6.8974</f>
        <v>18527.308061860211</v>
      </c>
      <c r="AX56" s="497">
        <f>'153-S 2020CEEIOT(RMB)'!AX56/6.8974</f>
        <v>1250.6361575317251</v>
      </c>
      <c r="AY56" s="497">
        <f>'153-S 2020CEEIOT(RMB)'!AY56/6.8974</f>
        <v>17806.499998438794</v>
      </c>
      <c r="AZ56" s="497">
        <f>'153-S 2020CEEIOT(RMB)'!AZ56/6.8974</f>
        <v>35255.667154742281</v>
      </c>
      <c r="BA56" s="497">
        <f>'153-S 2020CEEIOT(RMB)'!BA56/6.8974</f>
        <v>8976165.2450451124</v>
      </c>
      <c r="BB56" s="497">
        <f>'153-S 2020CEEIOT(RMB)'!BB56/6.8974</f>
        <v>2821.1215696659792</v>
      </c>
      <c r="BC56" s="497">
        <f>'153-S 2020CEEIOT(RMB)'!BC56/6.8974</f>
        <v>9883.1547516497521</v>
      </c>
      <c r="BD56" s="497">
        <f>'153-S 2020CEEIOT(RMB)'!BD56/6.8974</f>
        <v>1892.3952599194979</v>
      </c>
      <c r="BE56" s="497">
        <f>'153-S 2020CEEIOT(RMB)'!BE56/6.8974</f>
        <v>13087.64905492413</v>
      </c>
      <c r="BF56" s="497">
        <f>'153-S 2020CEEIOT(RMB)'!BF56/6.8974</f>
        <v>49231.478953753911</v>
      </c>
      <c r="BG56" s="497">
        <f>'153-S 2020CEEIOT(RMB)'!BG56/6.8974</f>
        <v>64.107029704418949</v>
      </c>
      <c r="BH56" s="497">
        <f>'153-S 2020CEEIOT(RMB)'!BH56/6.8974</f>
        <v>4565.1760198083775</v>
      </c>
      <c r="BI56" s="497">
        <f>'153-S 2020CEEIOT(RMB)'!BI56/6.8974</f>
        <v>14750.066756850167</v>
      </c>
      <c r="BJ56" s="497">
        <f>'153-S 2020CEEIOT(RMB)'!BJ56/6.8974</f>
        <v>831.48023396025883</v>
      </c>
      <c r="BK56" s="497">
        <f>'153-S 2020CEEIOT(RMB)'!BK56/6.8974</f>
        <v>7.6346861291010173</v>
      </c>
      <c r="BL56" s="497">
        <f>'153-S 2020CEEIOT(RMB)'!BL56/6.8974</f>
        <v>21.818171666810272</v>
      </c>
      <c r="BM56" s="497">
        <f>'153-S 2020CEEIOT(RMB)'!BM56/6.8974</f>
        <v>8895.0816151714371</v>
      </c>
      <c r="BN56" s="497">
        <f>'153-S 2020CEEIOT(RMB)'!BN56/6.8974</f>
        <v>6275.6699258374056</v>
      </c>
      <c r="BO56" s="497">
        <f>'153-S 2020CEEIOT(RMB)'!BO56/6.8974</f>
        <v>1982.0565967272912</v>
      </c>
      <c r="BP56" s="497">
        <f>'153-S 2020CEEIOT(RMB)'!BP56/6.8974</f>
        <v>63.443473543968551</v>
      </c>
      <c r="BQ56" s="497">
        <f>'153-S 2020CEEIOT(RMB)'!BQ56/6.8974</f>
        <v>25229.545332032762</v>
      </c>
      <c r="BR56" s="497">
        <f>'153-S 2020CEEIOT(RMB)'!BR56/6.8974</f>
        <v>5.571918765457414</v>
      </c>
      <c r="BS56" s="497">
        <f>'153-S 2020CEEIOT(RMB)'!BS56/6.8974</f>
        <v>13.086114879452047</v>
      </c>
      <c r="BT56" s="497">
        <f>'153-S 2020CEEIOT(RMB)'!BT56/6.8974</f>
        <v>1.4585714279938244</v>
      </c>
      <c r="BU56" s="497">
        <f>'153-S 2020CEEIOT(RMB)'!BU56/6.8974</f>
        <v>20.05846046109788</v>
      </c>
      <c r="BV56" s="497">
        <f>'153-S 2020CEEIOT(RMB)'!BV56/6.8974</f>
        <v>141.33397883246394</v>
      </c>
      <c r="BW56" s="497">
        <f>'153-S 2020CEEIOT(RMB)'!BW56/6.8974</f>
        <v>289.92080165764349</v>
      </c>
      <c r="BX56" s="497">
        <f>'153-S 2020CEEIOT(RMB)'!BX56/6.8974</f>
        <v>661.16228599363842</v>
      </c>
      <c r="BY56" s="497">
        <f>'153-S 2020CEEIOT(RMB)'!BY56/6.8974</f>
        <v>0.95534736201007686</v>
      </c>
      <c r="BZ56" s="497">
        <f>'153-S 2020CEEIOT(RMB)'!BZ56/6.8974</f>
        <v>1.0806371678301527</v>
      </c>
      <c r="CA56" s="497">
        <f>'153-S 2020CEEIOT(RMB)'!CA56/6.8974</f>
        <v>0</v>
      </c>
      <c r="CB56" s="497">
        <f>'153-S 2020CEEIOT(RMB)'!CB56/6.8974</f>
        <v>19329.761976355388</v>
      </c>
      <c r="CC56" s="497">
        <f>'153-S 2020CEEIOT(RMB)'!CC56/6.8974</f>
        <v>42211.316064210812</v>
      </c>
      <c r="CD56" s="497">
        <f>'153-S 2020CEEIOT(RMB)'!CD56/6.8974</f>
        <v>74.258894459360064</v>
      </c>
      <c r="CE56" s="497">
        <f>'153-S 2020CEEIOT(RMB)'!CE56/6.8974</f>
        <v>1405.2353849358306</v>
      </c>
      <c r="CF56" s="497">
        <f>'153-S 2020CEEIOT(RMB)'!CF56/6.8974</f>
        <v>12.859801376185649</v>
      </c>
      <c r="CG56" s="497">
        <f>'153-S 2020CEEIOT(RMB)'!CG56/6.8974</f>
        <v>12.353420636870396</v>
      </c>
      <c r="CH56" s="497">
        <f>'153-S 2020CEEIOT(RMB)'!CH56/6.8974</f>
        <v>1550.6447652262627</v>
      </c>
      <c r="CI56" s="497">
        <f>'153-S 2020CEEIOT(RMB)'!CI56/6.8974</f>
        <v>490.62025642935475</v>
      </c>
      <c r="CJ56" s="497">
        <f>'153-S 2020CEEIOT(RMB)'!CJ56/6.8974</f>
        <v>671.88716449377671</v>
      </c>
      <c r="CK56" s="497">
        <f>'153-S 2020CEEIOT(RMB)'!CK56/6.8974</f>
        <v>11.04619930009518</v>
      </c>
      <c r="CL56" s="497">
        <f>'153-S 2020CEEIOT(RMB)'!CL56/6.8974</f>
        <v>15751.214890433846</v>
      </c>
      <c r="CM56" s="497">
        <f>'153-S 2020CEEIOT(RMB)'!CM56/6.8974</f>
        <v>1081.8486706016042</v>
      </c>
      <c r="CN56" s="497">
        <f>'153-S 2020CEEIOT(RMB)'!CN56/6.8974</f>
        <v>14.794169552903131</v>
      </c>
      <c r="CO56" s="497">
        <f>'153-S 2020CEEIOT(RMB)'!CO56/6.8974</f>
        <v>791.20846956622074</v>
      </c>
      <c r="CP56" s="497">
        <f>'153-S 2020CEEIOT(RMB)'!CP56/6.8974</f>
        <v>1.7958002137590798</v>
      </c>
      <c r="CQ56" s="497">
        <f>'153-S 2020CEEIOT(RMB)'!CQ56/6.8974</f>
        <v>0.78961236912204924</v>
      </c>
      <c r="CR56" s="497">
        <f>'153-S 2020CEEIOT(RMB)'!CR56/6.8974</f>
        <v>150.5505822239312</v>
      </c>
      <c r="CS56" s="497">
        <f>'153-S 2020CEEIOT(RMB)'!CS56/6.8974</f>
        <v>68025.563317477267</v>
      </c>
      <c r="CT56" s="497">
        <f>'153-S 2020CEEIOT(RMB)'!CT56/6.8974</f>
        <v>2102.2182679675311</v>
      </c>
      <c r="CU56" s="497">
        <f>'153-S 2020CEEIOT(RMB)'!CU56/6.8974</f>
        <v>1599.012748849462</v>
      </c>
      <c r="CV56" s="497">
        <f>'153-S 2020CEEIOT(RMB)'!CV56/6.8974</f>
        <v>18115.260556934896</v>
      </c>
      <c r="CW56" s="497">
        <f>'153-S 2020CEEIOT(RMB)'!CW56/6.8974</f>
        <v>0.69912738117582185</v>
      </c>
      <c r="CX56" s="497">
        <f>'153-S 2020CEEIOT(RMB)'!CX56/6.8974</f>
        <v>1.5749162652164652</v>
      </c>
      <c r="CY56" s="497">
        <f>'153-S 2020CEEIOT(RMB)'!CY56/6.8974</f>
        <v>2403.8866988511013</v>
      </c>
      <c r="CZ56" s="497">
        <f>'153-S 2020CEEIOT(RMB)'!CZ56/6.8974</f>
        <v>54.428035009975204</v>
      </c>
      <c r="DA56" s="497">
        <f>'153-S 2020CEEIOT(RMB)'!DA56/6.8974</f>
        <v>2402.842097794894</v>
      </c>
      <c r="DB56" s="497">
        <f>'153-S 2020CEEIOT(RMB)'!DB56/6.8974</f>
        <v>130103.88465336057</v>
      </c>
      <c r="DC56" s="497">
        <f>'153-S 2020CEEIOT(RMB)'!DC56/6.8974</f>
        <v>20283.862878310723</v>
      </c>
      <c r="DD56" s="497">
        <f>'153-S 2020CEEIOT(RMB)'!DD56/6.8974</f>
        <v>79341.278400334748</v>
      </c>
      <c r="DE56" s="497">
        <f>'153-S 2020CEEIOT(RMB)'!DE56/6.8974</f>
        <v>38018.779262314238</v>
      </c>
      <c r="DF56" s="497">
        <f>'153-S 2020CEEIOT(RMB)'!DF56/6.8974</f>
        <v>30728.590305629619</v>
      </c>
      <c r="DG56" s="497">
        <f>'153-S 2020CEEIOT(RMB)'!DG56/6.8974</f>
        <v>26049.753442247456</v>
      </c>
      <c r="DH56" s="497">
        <f>'153-S 2020CEEIOT(RMB)'!DH56/6.8974</f>
        <v>1277.5801468032596</v>
      </c>
      <c r="DI56" s="497">
        <f>'153-S 2020CEEIOT(RMB)'!DI56/6.8974</f>
        <v>291.97600535222261</v>
      </c>
      <c r="DJ56" s="497">
        <f>'153-S 2020CEEIOT(RMB)'!DJ56/6.8974</f>
        <v>469.80000098614602</v>
      </c>
      <c r="DK56" s="497">
        <f>'153-S 2020CEEIOT(RMB)'!DK56/6.8974</f>
        <v>1082.9679497007951</v>
      </c>
      <c r="DL56" s="497">
        <f>'153-S 2020CEEIOT(RMB)'!DL56/6.8974</f>
        <v>5.0564290812731096</v>
      </c>
      <c r="DM56" s="497">
        <f>'153-S 2020CEEIOT(RMB)'!DM56/6.8974</f>
        <v>0.70935012286827037</v>
      </c>
      <c r="DN56" s="497">
        <f>'153-S 2020CEEIOT(RMB)'!DN56/6.8974</f>
        <v>7.3917475889744368</v>
      </c>
      <c r="DO56" s="497">
        <f>'153-S 2020CEEIOT(RMB)'!DO56/6.8974</f>
        <v>1937.1290336620259</v>
      </c>
      <c r="DP56" s="497">
        <f>'153-S 2020CEEIOT(RMB)'!DP56/6.8974</f>
        <v>2003.4407976989344</v>
      </c>
      <c r="DQ56" s="497">
        <f>'153-S 2020CEEIOT(RMB)'!DQ56/6.8974</f>
        <v>307.21004095819472</v>
      </c>
      <c r="DR56" s="497">
        <f>'153-S 2020CEEIOT(RMB)'!DR56/6.8974</f>
        <v>1010.7289419508064</v>
      </c>
      <c r="DS56" s="497">
        <f>'153-S 2020CEEIOT(RMB)'!DS56/6.8974</f>
        <v>1897.3318160040449</v>
      </c>
      <c r="DT56" s="497">
        <f>'153-S 2020CEEIOT(RMB)'!DT56/6.8974</f>
        <v>4836.8152878959036</v>
      </c>
      <c r="DU56" s="497">
        <f>'153-S 2020CEEIOT(RMB)'!DU56/6.8974</f>
        <v>8594.9894770543578</v>
      </c>
      <c r="DV56" s="497">
        <f>'153-S 2020CEEIOT(RMB)'!DV56/6.8974</f>
        <v>118.05397057481231</v>
      </c>
      <c r="DW56" s="497">
        <f>'153-S 2020CEEIOT(RMB)'!DW56/6.8974</f>
        <v>0</v>
      </c>
      <c r="DX56" s="497">
        <f>'153-S 2020CEEIOT(RMB)'!DX56/6.8974</f>
        <v>20113.712632894592</v>
      </c>
      <c r="DY56" s="497">
        <f>'153-S 2020CEEIOT(RMB)'!DY56/6.8974</f>
        <v>1737.8209180258327</v>
      </c>
      <c r="DZ56" s="497">
        <f>'153-S 2020CEEIOT(RMB)'!DZ56/6.8974</f>
        <v>21096.573917179201</v>
      </c>
      <c r="EA56" s="497">
        <f>'153-S 2020CEEIOT(RMB)'!EA56/6.8974</f>
        <v>591.86894570445259</v>
      </c>
      <c r="EB56" s="497">
        <f>'153-S 2020CEEIOT(RMB)'!EB56/6.8974</f>
        <v>369.21636753675779</v>
      </c>
      <c r="EC56" s="497">
        <f>'153-S 2020CEEIOT(RMB)'!EC56/6.8974</f>
        <v>8007.1891029450753</v>
      </c>
      <c r="ED56" s="497">
        <f>'153-S 2020CEEIOT(RMB)'!ED56/6.8974</f>
        <v>959.13980330237439</v>
      </c>
      <c r="EE56" s="497">
        <f>'153-S 2020CEEIOT(RMB)'!EE56/6.8974</f>
        <v>1409.1059804649385</v>
      </c>
      <c r="EF56" s="497">
        <f>'153-S 2020CEEIOT(RMB)'!EF56/6.8974</f>
        <v>2210.8879584570286</v>
      </c>
      <c r="EG56" s="497">
        <f>'153-S 2020CEEIOT(RMB)'!EG56/6.8974</f>
        <v>1082.5125187368994</v>
      </c>
      <c r="EH56" s="497">
        <f>'153-S 2020CEEIOT(RMB)'!EH56/6.8974</f>
        <v>24799.454216356829</v>
      </c>
      <c r="EI56" s="497">
        <f>'153-S 2020CEEIOT(RMB)'!EI56/6.8974</f>
        <v>153787.21155263201</v>
      </c>
      <c r="EJ56" s="497">
        <f>'153-S 2020CEEIOT(RMB)'!EJ56/6.8974</f>
        <v>375330.68530196499</v>
      </c>
      <c r="EK56" s="497">
        <f>'153-S 2020CEEIOT(RMB)'!EK56/6.8974</f>
        <v>512.64269342353191</v>
      </c>
      <c r="EL56" s="497">
        <f>'153-S 2020CEEIOT(RMB)'!EL56/6.8974</f>
        <v>3062.293186895452</v>
      </c>
      <c r="EM56" s="497">
        <f>'153-S 2020CEEIOT(RMB)'!EM56/6.8974</f>
        <v>8110.5759251917752</v>
      </c>
      <c r="EN56" s="497">
        <f>'153-S 2020CEEIOT(RMB)'!EN56/6.8974</f>
        <v>1248.5913859551233</v>
      </c>
      <c r="EO56" s="497">
        <f>'153-S 2020CEEIOT(RMB)'!EO56/6.8974</f>
        <v>24436.991854343032</v>
      </c>
      <c r="EP56" s="497">
        <f>'153-S 2020CEEIOT(RMB)'!EP56/6.8974</f>
        <v>2286.9659219343507</v>
      </c>
      <c r="EQ56" s="497">
        <f>'153-S 2020CEEIOT(RMB)'!EQ56/6.8974</f>
        <v>102996.23294372619</v>
      </c>
      <c r="ER56" s="497">
        <f>'153-S 2020CEEIOT(RMB)'!ER56/6.8974</f>
        <v>23732241.772922382</v>
      </c>
      <c r="ES56" s="497">
        <f>'153-S 2020CEEIOT(RMB)'!ES56/6.8974</f>
        <v>20164.72290328523</v>
      </c>
      <c r="ET56" s="497">
        <f>'153-S 2020CEEIOT(RMB)'!ET56/6.8974</f>
        <v>543.06478883753573</v>
      </c>
      <c r="EU56" s="497">
        <f>'153-S 2020CEEIOT(RMB)'!EU56/6.8974</f>
        <v>583.1347055912579</v>
      </c>
      <c r="EV56" s="497">
        <f>'153-S 2020CEEIOT(RMB)'!EV56/6.8974</f>
        <v>885.26135550450579</v>
      </c>
      <c r="EW56" s="497">
        <f>'153-S 2020CEEIOT(RMB)'!EW56/6.8974</f>
        <v>694.026786708077</v>
      </c>
      <c r="EX56" s="497">
        <f>'153-S 2020CEEIOT(RMB)'!EX56/6.8974</f>
        <v>864.70357914425722</v>
      </c>
      <c r="EY56" s="497">
        <f>'153-S 2020CEEIOT(RMB)'!EY56/6.8974</f>
        <v>2336.2086437954808</v>
      </c>
      <c r="EZ56" s="498">
        <f>'153-S 2020CEEIOT(RMB)'!EZ56/6.8974</f>
        <v>23563.30222406557</v>
      </c>
      <c r="FA56" s="499">
        <f>'153-S 2020CEEIOT(RMB)'!FA56/6.8974</f>
        <v>35468119.516605981</v>
      </c>
      <c r="FB56" s="355">
        <f>'153-S 2020CEEIOT(RMB)'!FB56/6.8974</f>
        <v>2358388.7487635752</v>
      </c>
      <c r="FC56" s="355">
        <f>'153-S 2020CEEIOT(RMB)'!FC56/6.8974</f>
        <v>6900564.5188083714</v>
      </c>
      <c r="FD56" s="356">
        <f>'153-S 2020CEEIOT(RMB)'!FD56/6.8974</f>
        <v>9258953.2675719466</v>
      </c>
      <c r="FE56" s="355">
        <f>'153-S 2020CEEIOT(RMB)'!FE56/6.8974</f>
        <v>0</v>
      </c>
      <c r="FF56" s="356">
        <f>'153-S 2020CEEIOT(RMB)'!FF56/6.8974</f>
        <v>9258953.2675719466</v>
      </c>
      <c r="FG56" s="355">
        <f>'153-S 2020CEEIOT(RMB)'!FG56/6.8974</f>
        <v>0</v>
      </c>
      <c r="FH56" s="355">
        <f>'153-S 2020CEEIOT(RMB)'!FH56/6.8974</f>
        <v>-48746.15957059613</v>
      </c>
      <c r="FI56" s="356">
        <f>'153-S 2020CEEIOT(RMB)'!FI56/6.8974</f>
        <v>-48746.15957059613</v>
      </c>
      <c r="FJ56" s="355">
        <f>'153-S 2020CEEIOT(RMB)'!FJ56/6.8974</f>
        <v>3324601.7970031286</v>
      </c>
      <c r="FK56" s="500">
        <f>'153-S 2020CEEIOT(RMB)'!FK56/6.8974</f>
        <v>12534808.905004477</v>
      </c>
      <c r="FL56" s="501">
        <f>'153-S 2020CEEIOT(RMB)'!FL56/6.8974</f>
        <v>4500139.4281852888</v>
      </c>
      <c r="FM56" s="502">
        <f>'153-S 2020CEEIOT(RMB)'!FM56/6.8974</f>
        <v>43502788.993425108</v>
      </c>
    </row>
    <row r="57" spans="1:169" ht="15">
      <c r="A57" s="815"/>
      <c r="B57" s="495" t="s">
        <v>192</v>
      </c>
      <c r="C57" s="496" t="s">
        <v>735</v>
      </c>
      <c r="D57" s="641">
        <f>'153-S 2020CEEIOT(RMB)'!D57/6.8974</f>
        <v>0</v>
      </c>
      <c r="E57" s="497">
        <f>'153-S 2020CEEIOT(RMB)'!E57/6.8974</f>
        <v>0</v>
      </c>
      <c r="F57" s="497">
        <f>'153-S 2020CEEIOT(RMB)'!F57/6.8974</f>
        <v>0</v>
      </c>
      <c r="G57" s="497">
        <f>'153-S 2020CEEIOT(RMB)'!G57/6.8974</f>
        <v>0</v>
      </c>
      <c r="H57" s="497">
        <f>'153-S 2020CEEIOT(RMB)'!H57/6.8974</f>
        <v>2.0825508461701434E-2</v>
      </c>
      <c r="I57" s="497">
        <f>'153-S 2020CEEIOT(RMB)'!I57/6.8974</f>
        <v>0</v>
      </c>
      <c r="J57" s="497">
        <f>'153-S 2020CEEIOT(RMB)'!J57/6.8974</f>
        <v>0</v>
      </c>
      <c r="K57" s="497">
        <f>'153-S 2020CEEIOT(RMB)'!K57/6.8974</f>
        <v>0</v>
      </c>
      <c r="L57" s="497">
        <f>'153-S 2020CEEIOT(RMB)'!L57/6.8974</f>
        <v>0</v>
      </c>
      <c r="M57" s="497">
        <f>'153-S 2020CEEIOT(RMB)'!M57/6.8974</f>
        <v>0</v>
      </c>
      <c r="N57" s="497">
        <f>'153-S 2020CEEIOT(RMB)'!N57/6.8974</f>
        <v>0</v>
      </c>
      <c r="O57" s="497">
        <f>'153-S 2020CEEIOT(RMB)'!O57/6.8974</f>
        <v>0</v>
      </c>
      <c r="P57" s="497">
        <f>'153-S 2020CEEIOT(RMB)'!P57/6.8974</f>
        <v>2.0984564657368886E-2</v>
      </c>
      <c r="Q57" s="497">
        <f>'153-S 2020CEEIOT(RMB)'!Q57/6.8974</f>
        <v>0</v>
      </c>
      <c r="R57" s="497">
        <f>'153-S 2020CEEIOT(RMB)'!R57/6.8974</f>
        <v>2.2184037066056709E-2</v>
      </c>
      <c r="S57" s="497">
        <f>'153-S 2020CEEIOT(RMB)'!S57/6.8974</f>
        <v>1.4835974768514204E-2</v>
      </c>
      <c r="T57" s="497">
        <f>'153-S 2020CEEIOT(RMB)'!T57/6.8974</f>
        <v>1.1271234012054741E-2</v>
      </c>
      <c r="U57" s="497">
        <f>'153-S 2020CEEIOT(RMB)'!U57/6.8974</f>
        <v>1.4404827374792947E-2</v>
      </c>
      <c r="V57" s="497">
        <f>'153-S 2020CEEIOT(RMB)'!V57/6.8974</f>
        <v>1.5836666670221367E-2</v>
      </c>
      <c r="W57" s="497">
        <f>'153-S 2020CEEIOT(RMB)'!W57/6.8974</f>
        <v>2.032978344850421E-2</v>
      </c>
      <c r="X57" s="497">
        <f>'153-S 2020CEEIOT(RMB)'!X57/6.8974</f>
        <v>1.8094818244701962E-2</v>
      </c>
      <c r="Y57" s="497">
        <f>'153-S 2020CEEIOT(RMB)'!Y57/6.8974</f>
        <v>1.5785714955729793E-2</v>
      </c>
      <c r="Z57" s="497">
        <f>'153-S 2020CEEIOT(RMB)'!Z57/6.8974</f>
        <v>1.6653165621701244E-2</v>
      </c>
      <c r="AA57" s="497">
        <f>'153-S 2020CEEIOT(RMB)'!AA57/6.8974</f>
        <v>1.5547967269776862E-2</v>
      </c>
      <c r="AB57" s="497">
        <f>'153-S 2020CEEIOT(RMB)'!AB57/6.8974</f>
        <v>2.0446369221936891E-2</v>
      </c>
      <c r="AC57" s="497">
        <f>'153-S 2020CEEIOT(RMB)'!AC57/6.8974</f>
        <v>101195.9987267808</v>
      </c>
      <c r="AD57" s="497">
        <f>'153-S 2020CEEIOT(RMB)'!AD57/6.8974</f>
        <v>2984566.1265464248</v>
      </c>
      <c r="AE57" s="497">
        <f>'153-S 2020CEEIOT(RMB)'!AE57/6.8974</f>
        <v>230518.40882597983</v>
      </c>
      <c r="AF57" s="497">
        <f>'153-S 2020CEEIOT(RMB)'!AF57/6.8974</f>
        <v>189310.29236594561</v>
      </c>
      <c r="AG57" s="497">
        <f>'153-S 2020CEEIOT(RMB)'!AG57/6.8974</f>
        <v>623799.99639759655</v>
      </c>
      <c r="AH57" s="497">
        <f>'153-S 2020CEEIOT(RMB)'!AH57/6.8974</f>
        <v>887628.14007172594</v>
      </c>
      <c r="AI57" s="497">
        <f>'153-S 2020CEEIOT(RMB)'!AI57/6.8974</f>
        <v>809582.53306154523</v>
      </c>
      <c r="AJ57" s="497">
        <f>'153-S 2020CEEIOT(RMB)'!AJ57/6.8974</f>
        <v>2965.7252772328079</v>
      </c>
      <c r="AK57" s="497">
        <f>'153-S 2020CEEIOT(RMB)'!AK57/6.8974</f>
        <v>13264.16517649661</v>
      </c>
      <c r="AL57" s="497">
        <f>'153-S 2020CEEIOT(RMB)'!AL57/6.8974</f>
        <v>3474.8095432594487</v>
      </c>
      <c r="AM57" s="497">
        <f>'153-S 2020CEEIOT(RMB)'!AM57/6.8974</f>
        <v>19610.14944771149</v>
      </c>
      <c r="AN57" s="497">
        <f>'153-S 2020CEEIOT(RMB)'!AN57/6.8974</f>
        <v>12904.427146958922</v>
      </c>
      <c r="AO57" s="497">
        <f>'153-S 2020CEEIOT(RMB)'!AO57/6.8974</f>
        <v>11273.546116577641</v>
      </c>
      <c r="AP57" s="497">
        <f>'153-S 2020CEEIOT(RMB)'!AP57/6.8974</f>
        <v>62722.373600153151</v>
      </c>
      <c r="AQ57" s="497">
        <f>'153-S 2020CEEIOT(RMB)'!AQ57/6.8974</f>
        <v>216512.03465436815</v>
      </c>
      <c r="AR57" s="497">
        <f>'153-S 2020CEEIOT(RMB)'!AR57/6.8974</f>
        <v>0</v>
      </c>
      <c r="AS57" s="497">
        <f>'153-S 2020CEEIOT(RMB)'!AS57/6.8974</f>
        <v>0</v>
      </c>
      <c r="AT57" s="497">
        <f>'153-S 2020CEEIOT(RMB)'!AT57/6.8974</f>
        <v>0</v>
      </c>
      <c r="AU57" s="497">
        <f>'153-S 2020CEEIOT(RMB)'!AU57/6.8974</f>
        <v>0</v>
      </c>
      <c r="AV57" s="497">
        <f>'153-S 2020CEEIOT(RMB)'!AV57/6.8974</f>
        <v>0</v>
      </c>
      <c r="AW57" s="497">
        <f>'153-S 2020CEEIOT(RMB)'!AW57/6.8974</f>
        <v>0</v>
      </c>
      <c r="AX57" s="497">
        <f>'153-S 2020CEEIOT(RMB)'!AX57/6.8974</f>
        <v>21523.70775292864</v>
      </c>
      <c r="AY57" s="497">
        <f>'153-S 2020CEEIOT(RMB)'!AY57/6.8974</f>
        <v>88669.560345236052</v>
      </c>
      <c r="AZ57" s="497">
        <f>'153-S 2020CEEIOT(RMB)'!AZ57/6.8974</f>
        <v>2799.9071495529893</v>
      </c>
      <c r="BA57" s="497">
        <f>'153-S 2020CEEIOT(RMB)'!BA57/6.8974</f>
        <v>103738.84709261748</v>
      </c>
      <c r="BB57" s="497">
        <f>'153-S 2020CEEIOT(RMB)'!BB57/6.8974</f>
        <v>2779402.9468601528</v>
      </c>
      <c r="BC57" s="497">
        <f>'153-S 2020CEEIOT(RMB)'!BC57/6.8974</f>
        <v>493061.99992156075</v>
      </c>
      <c r="BD57" s="497">
        <f>'153-S 2020CEEIOT(RMB)'!BD57/6.8974</f>
        <v>118823.8781979386</v>
      </c>
      <c r="BE57" s="497">
        <f>'153-S 2020CEEIOT(RMB)'!BE57/6.8974</f>
        <v>0</v>
      </c>
      <c r="BF57" s="497">
        <f>'153-S 2020CEEIOT(RMB)'!BF57/6.8974</f>
        <v>0</v>
      </c>
      <c r="BG57" s="497">
        <f>'153-S 2020CEEIOT(RMB)'!BG57/6.8974</f>
        <v>0</v>
      </c>
      <c r="BH57" s="497">
        <f>'153-S 2020CEEIOT(RMB)'!BH57/6.8974</f>
        <v>0</v>
      </c>
      <c r="BI57" s="497">
        <f>'153-S 2020CEEIOT(RMB)'!BI57/6.8974</f>
        <v>0</v>
      </c>
      <c r="BJ57" s="497">
        <f>'153-S 2020CEEIOT(RMB)'!BJ57/6.8974</f>
        <v>0</v>
      </c>
      <c r="BK57" s="497">
        <f>'153-S 2020CEEIOT(RMB)'!BK57/6.8974</f>
        <v>0</v>
      </c>
      <c r="BL57" s="497">
        <f>'153-S 2020CEEIOT(RMB)'!BL57/6.8974</f>
        <v>0</v>
      </c>
      <c r="BM57" s="497">
        <f>'153-S 2020CEEIOT(RMB)'!BM57/6.8974</f>
        <v>0</v>
      </c>
      <c r="BN57" s="497">
        <f>'153-S 2020CEEIOT(RMB)'!BN57/6.8974</f>
        <v>0</v>
      </c>
      <c r="BO57" s="497">
        <f>'153-S 2020CEEIOT(RMB)'!BO57/6.8974</f>
        <v>115.38014350038461</v>
      </c>
      <c r="BP57" s="497">
        <f>'153-S 2020CEEIOT(RMB)'!BP57/6.8974</f>
        <v>1322.4781827751501</v>
      </c>
      <c r="BQ57" s="497">
        <f>'153-S 2020CEEIOT(RMB)'!BQ57/6.8974</f>
        <v>5715.3124827699021</v>
      </c>
      <c r="BR57" s="497">
        <f>'153-S 2020CEEIOT(RMB)'!BR57/6.8974</f>
        <v>0</v>
      </c>
      <c r="BS57" s="497">
        <f>'153-S 2020CEEIOT(RMB)'!BS57/6.8974</f>
        <v>0</v>
      </c>
      <c r="BT57" s="497">
        <f>'153-S 2020CEEIOT(RMB)'!BT57/6.8974</f>
        <v>0</v>
      </c>
      <c r="BU57" s="497">
        <f>'153-S 2020CEEIOT(RMB)'!BU57/6.8974</f>
        <v>0</v>
      </c>
      <c r="BV57" s="497">
        <f>'153-S 2020CEEIOT(RMB)'!BV57/6.8974</f>
        <v>0</v>
      </c>
      <c r="BW57" s="497">
        <f>'153-S 2020CEEIOT(RMB)'!BW57/6.8974</f>
        <v>0</v>
      </c>
      <c r="BX57" s="497">
        <f>'153-S 2020CEEIOT(RMB)'!BX57/6.8974</f>
        <v>0</v>
      </c>
      <c r="BY57" s="497">
        <f>'153-S 2020CEEIOT(RMB)'!BY57/6.8974</f>
        <v>52.636778165922316</v>
      </c>
      <c r="BZ57" s="497">
        <f>'153-S 2020CEEIOT(RMB)'!BZ57/6.8974</f>
        <v>2.9585757579497858</v>
      </c>
      <c r="CA57" s="497">
        <f>'153-S 2020CEEIOT(RMB)'!CA57/6.8974</f>
        <v>0</v>
      </c>
      <c r="CB57" s="497">
        <f>'153-S 2020CEEIOT(RMB)'!CB57/6.8974</f>
        <v>2271.9580484032067</v>
      </c>
      <c r="CC57" s="497">
        <f>'153-S 2020CEEIOT(RMB)'!CC57/6.8974</f>
        <v>5599.7088887651144</v>
      </c>
      <c r="CD57" s="497">
        <f>'153-S 2020CEEIOT(RMB)'!CD57/6.8974</f>
        <v>273.01440955671188</v>
      </c>
      <c r="CE57" s="497">
        <f>'153-S 2020CEEIOT(RMB)'!CE57/6.8974</f>
        <v>8735.3201520182793</v>
      </c>
      <c r="CF57" s="497">
        <f>'153-S 2020CEEIOT(RMB)'!CF57/6.8974</f>
        <v>1017.5131946194325</v>
      </c>
      <c r="CG57" s="497">
        <f>'153-S 2020CEEIOT(RMB)'!CG57/6.8974</f>
        <v>16.716804315833432</v>
      </c>
      <c r="CH57" s="497">
        <f>'153-S 2020CEEIOT(RMB)'!CH57/6.8974</f>
        <v>781.76347970572476</v>
      </c>
      <c r="CI57" s="497">
        <f>'153-S 2020CEEIOT(RMB)'!CI57/6.8974</f>
        <v>826.45531032247391</v>
      </c>
      <c r="CJ57" s="497">
        <f>'153-S 2020CEEIOT(RMB)'!CJ57/6.8974</f>
        <v>53.925056619666876</v>
      </c>
      <c r="CK57" s="497">
        <f>'153-S 2020CEEIOT(RMB)'!CK57/6.8974</f>
        <v>33331.790494308647</v>
      </c>
      <c r="CL57" s="497">
        <f>'153-S 2020CEEIOT(RMB)'!CL57/6.8974</f>
        <v>8016.2050030190703</v>
      </c>
      <c r="CM57" s="497">
        <f>'153-S 2020CEEIOT(RMB)'!CM57/6.8974</f>
        <v>281.60291823842186</v>
      </c>
      <c r="CN57" s="497">
        <f>'153-S 2020CEEIOT(RMB)'!CN57/6.8974</f>
        <v>3570.2084162809547</v>
      </c>
      <c r="CO57" s="497">
        <f>'153-S 2020CEEIOT(RMB)'!CO57/6.8974</f>
        <v>3.709759531338797</v>
      </c>
      <c r="CP57" s="497">
        <f>'153-S 2020CEEIOT(RMB)'!CP57/6.8974</f>
        <v>0</v>
      </c>
      <c r="CQ57" s="497">
        <f>'153-S 2020CEEIOT(RMB)'!CQ57/6.8974</f>
        <v>0</v>
      </c>
      <c r="CR57" s="497">
        <f>'153-S 2020CEEIOT(RMB)'!CR57/6.8974</f>
        <v>0</v>
      </c>
      <c r="CS57" s="497">
        <f>'153-S 2020CEEIOT(RMB)'!CS57/6.8974</f>
        <v>31.049226497536768</v>
      </c>
      <c r="CT57" s="497">
        <f>'153-S 2020CEEIOT(RMB)'!CT57/6.8974</f>
        <v>0</v>
      </c>
      <c r="CU57" s="497">
        <f>'153-S 2020CEEIOT(RMB)'!CU57/6.8974</f>
        <v>428.22629568941022</v>
      </c>
      <c r="CV57" s="497">
        <f>'153-S 2020CEEIOT(RMB)'!CV57/6.8974</f>
        <v>311287.37214691716</v>
      </c>
      <c r="CW57" s="497">
        <f>'153-S 2020CEEIOT(RMB)'!CW57/6.8974</f>
        <v>9.1476632895902341</v>
      </c>
      <c r="CX57" s="497">
        <f>'153-S 2020CEEIOT(RMB)'!CX57/6.8974</f>
        <v>0</v>
      </c>
      <c r="CY57" s="497">
        <f>'153-S 2020CEEIOT(RMB)'!CY57/6.8974</f>
        <v>860.4138132672573</v>
      </c>
      <c r="CZ57" s="497">
        <f>'153-S 2020CEEIOT(RMB)'!CZ57/6.8974</f>
        <v>18.057915746093144</v>
      </c>
      <c r="DA57" s="497">
        <f>'153-S 2020CEEIOT(RMB)'!DA57/6.8974</f>
        <v>2.2784650611854484</v>
      </c>
      <c r="DB57" s="497">
        <f>'153-S 2020CEEIOT(RMB)'!DB57/6.8974</f>
        <v>37083.914163390065</v>
      </c>
      <c r="DC57" s="497">
        <f>'153-S 2020CEEIOT(RMB)'!DC57/6.8974</f>
        <v>3759.7874385735763</v>
      </c>
      <c r="DD57" s="497">
        <f>'153-S 2020CEEIOT(RMB)'!DD57/6.8974</f>
        <v>13775.434154971317</v>
      </c>
      <c r="DE57" s="497">
        <f>'153-S 2020CEEIOT(RMB)'!DE57/6.8974</f>
        <v>6600.9169620109487</v>
      </c>
      <c r="DF57" s="497">
        <f>'153-S 2020CEEIOT(RMB)'!DF57/6.8974</f>
        <v>5468.5552462590458</v>
      </c>
      <c r="DG57" s="497">
        <f>'153-S 2020CEEIOT(RMB)'!DG57/6.8974</f>
        <v>4754.7640256438235</v>
      </c>
      <c r="DH57" s="497">
        <f>'153-S 2020CEEIOT(RMB)'!DH57/6.8974</f>
        <v>0</v>
      </c>
      <c r="DI57" s="497">
        <f>'153-S 2020CEEIOT(RMB)'!DI57/6.8974</f>
        <v>0</v>
      </c>
      <c r="DJ57" s="497">
        <f>'153-S 2020CEEIOT(RMB)'!DJ57/6.8974</f>
        <v>0</v>
      </c>
      <c r="DK57" s="497">
        <f>'153-S 2020CEEIOT(RMB)'!DK57/6.8974</f>
        <v>0</v>
      </c>
      <c r="DL57" s="497">
        <f>'153-S 2020CEEIOT(RMB)'!DL57/6.8974</f>
        <v>0</v>
      </c>
      <c r="DM57" s="497">
        <f>'153-S 2020CEEIOT(RMB)'!DM57/6.8974</f>
        <v>0</v>
      </c>
      <c r="DN57" s="497">
        <f>'153-S 2020CEEIOT(RMB)'!DN57/6.8974</f>
        <v>0</v>
      </c>
      <c r="DO57" s="497">
        <f>'153-S 2020CEEIOT(RMB)'!DO57/6.8974</f>
        <v>0</v>
      </c>
      <c r="DP57" s="497">
        <f>'153-S 2020CEEIOT(RMB)'!DP57/6.8974</f>
        <v>0</v>
      </c>
      <c r="DQ57" s="497">
        <f>'153-S 2020CEEIOT(RMB)'!DQ57/6.8974</f>
        <v>0</v>
      </c>
      <c r="DR57" s="497">
        <f>'153-S 2020CEEIOT(RMB)'!DR57/6.8974</f>
        <v>0</v>
      </c>
      <c r="DS57" s="497">
        <f>'153-S 2020CEEIOT(RMB)'!DS57/6.8974</f>
        <v>0</v>
      </c>
      <c r="DT57" s="497">
        <f>'153-S 2020CEEIOT(RMB)'!DT57/6.8974</f>
        <v>0</v>
      </c>
      <c r="DU57" s="497">
        <f>'153-S 2020CEEIOT(RMB)'!DU57/6.8974</f>
        <v>0</v>
      </c>
      <c r="DV57" s="497">
        <f>'153-S 2020CEEIOT(RMB)'!DV57/6.8974</f>
        <v>0</v>
      </c>
      <c r="DW57" s="497">
        <f>'153-S 2020CEEIOT(RMB)'!DW57/6.8974</f>
        <v>0</v>
      </c>
      <c r="DX57" s="497">
        <f>'153-S 2020CEEIOT(RMB)'!DX57/6.8974</f>
        <v>0</v>
      </c>
      <c r="DY57" s="497">
        <f>'153-S 2020CEEIOT(RMB)'!DY57/6.8974</f>
        <v>0</v>
      </c>
      <c r="DZ57" s="497">
        <f>'153-S 2020CEEIOT(RMB)'!DZ57/6.8974</f>
        <v>0</v>
      </c>
      <c r="EA57" s="497">
        <f>'153-S 2020CEEIOT(RMB)'!EA57/6.8974</f>
        <v>0</v>
      </c>
      <c r="EB57" s="497">
        <f>'153-S 2020CEEIOT(RMB)'!EB57/6.8974</f>
        <v>0</v>
      </c>
      <c r="EC57" s="497">
        <f>'153-S 2020CEEIOT(RMB)'!EC57/6.8974</f>
        <v>0</v>
      </c>
      <c r="ED57" s="497">
        <f>'153-S 2020CEEIOT(RMB)'!ED57/6.8974</f>
        <v>0</v>
      </c>
      <c r="EE57" s="497">
        <f>'153-S 2020CEEIOT(RMB)'!EE57/6.8974</f>
        <v>0</v>
      </c>
      <c r="EF57" s="497">
        <f>'153-S 2020CEEIOT(RMB)'!EF57/6.8974</f>
        <v>0</v>
      </c>
      <c r="EG57" s="497">
        <f>'153-S 2020CEEIOT(RMB)'!EG57/6.8974</f>
        <v>0</v>
      </c>
      <c r="EH57" s="497">
        <f>'153-S 2020CEEIOT(RMB)'!EH57/6.8974</f>
        <v>0</v>
      </c>
      <c r="EI57" s="497">
        <f>'153-S 2020CEEIOT(RMB)'!EI57/6.8974</f>
        <v>44253.163979558754</v>
      </c>
      <c r="EJ57" s="497">
        <f>'153-S 2020CEEIOT(RMB)'!EJ57/6.8974</f>
        <v>0</v>
      </c>
      <c r="EK57" s="497">
        <f>'153-S 2020CEEIOT(RMB)'!EK57/6.8974</f>
        <v>0</v>
      </c>
      <c r="EL57" s="497">
        <f>'153-S 2020CEEIOT(RMB)'!EL57/6.8974</f>
        <v>0</v>
      </c>
      <c r="EM57" s="497">
        <f>'153-S 2020CEEIOT(RMB)'!EM57/6.8974</f>
        <v>0</v>
      </c>
      <c r="EN57" s="497">
        <f>'153-S 2020CEEIOT(RMB)'!EN57/6.8974</f>
        <v>0</v>
      </c>
      <c r="EO57" s="497">
        <f>'153-S 2020CEEIOT(RMB)'!EO57/6.8974</f>
        <v>0</v>
      </c>
      <c r="EP57" s="497">
        <f>'153-S 2020CEEIOT(RMB)'!EP57/6.8974</f>
        <v>0</v>
      </c>
      <c r="EQ57" s="497">
        <f>'153-S 2020CEEIOT(RMB)'!EQ57/6.8974</f>
        <v>0</v>
      </c>
      <c r="ER57" s="497">
        <f>'153-S 2020CEEIOT(RMB)'!ER57/6.8974</f>
        <v>0</v>
      </c>
      <c r="ES57" s="497">
        <f>'153-S 2020CEEIOT(RMB)'!ES57/6.8974</f>
        <v>0</v>
      </c>
      <c r="ET57" s="497">
        <f>'153-S 2020CEEIOT(RMB)'!ET57/6.8974</f>
        <v>0</v>
      </c>
      <c r="EU57" s="497">
        <f>'153-S 2020CEEIOT(RMB)'!EU57/6.8974</f>
        <v>0</v>
      </c>
      <c r="EV57" s="497">
        <f>'153-S 2020CEEIOT(RMB)'!EV57/6.8974</f>
        <v>0</v>
      </c>
      <c r="EW57" s="497">
        <f>'153-S 2020CEEIOT(RMB)'!EW57/6.8974</f>
        <v>0</v>
      </c>
      <c r="EX57" s="497">
        <f>'153-S 2020CEEIOT(RMB)'!EX57/6.8974</f>
        <v>0</v>
      </c>
      <c r="EY57" s="497">
        <f>'153-S 2020CEEIOT(RMB)'!EY57/6.8974</f>
        <v>0</v>
      </c>
      <c r="EZ57" s="498">
        <f>'153-S 2020CEEIOT(RMB)'!EZ57/6.8974</f>
        <v>0</v>
      </c>
      <c r="FA57" s="499">
        <f>'153-S 2020CEEIOT(RMB)'!FA57/6.8974</f>
        <v>10277671.541074928</v>
      </c>
      <c r="FB57" s="355">
        <f>'153-S 2020CEEIOT(RMB)'!FB57/6.8974</f>
        <v>71.637813729246986</v>
      </c>
      <c r="FC57" s="355">
        <f>'153-S 2020CEEIOT(RMB)'!FC57/6.8974</f>
        <v>155.98449636594756</v>
      </c>
      <c r="FD57" s="356">
        <f>'153-S 2020CEEIOT(RMB)'!FD57/6.8974</f>
        <v>227.62231009519456</v>
      </c>
      <c r="FE57" s="355">
        <f>'153-S 2020CEEIOT(RMB)'!FE57/6.8974</f>
        <v>0</v>
      </c>
      <c r="FF57" s="356">
        <f>'153-S 2020CEEIOT(RMB)'!FF57/6.8974</f>
        <v>227.62231009519456</v>
      </c>
      <c r="FG57" s="355">
        <f>'153-S 2020CEEIOT(RMB)'!FG57/6.8974</f>
        <v>0</v>
      </c>
      <c r="FH57" s="355">
        <f>'153-S 2020CEEIOT(RMB)'!FH57/6.8974</f>
        <v>-21912.109990566722</v>
      </c>
      <c r="FI57" s="356">
        <f>'153-S 2020CEEIOT(RMB)'!FI57/6.8974</f>
        <v>-21912.109990566722</v>
      </c>
      <c r="FJ57" s="355">
        <f>'153-S 2020CEEIOT(RMB)'!FJ57/6.8974</f>
        <v>554336.29576996539</v>
      </c>
      <c r="FK57" s="500">
        <f>'153-S 2020CEEIOT(RMB)'!FK57/6.8974</f>
        <v>532651.80808949377</v>
      </c>
      <c r="FL57" s="501">
        <f>'153-S 2020CEEIOT(RMB)'!FL57/6.8974</f>
        <v>200373.08299521997</v>
      </c>
      <c r="FM57" s="502">
        <f>'153-S 2020CEEIOT(RMB)'!FM57/6.8974</f>
        <v>10609950.266169198</v>
      </c>
    </row>
    <row r="58" spans="1:169" ht="15">
      <c r="A58" s="815"/>
      <c r="B58" s="495" t="s">
        <v>251</v>
      </c>
      <c r="C58" s="496" t="s">
        <v>736</v>
      </c>
      <c r="D58" s="641">
        <f>'153-S 2020CEEIOT(RMB)'!D58/6.8974</f>
        <v>1650.3085891037226</v>
      </c>
      <c r="E58" s="497">
        <f>'153-S 2020CEEIOT(RMB)'!E58/6.8974</f>
        <v>221.13075017260698</v>
      </c>
      <c r="F58" s="497">
        <f>'153-S 2020CEEIOT(RMB)'!F58/6.8974</f>
        <v>2036.1851377871826</v>
      </c>
      <c r="G58" s="497">
        <f>'153-S 2020CEEIOT(RMB)'!G58/6.8974</f>
        <v>864.33179281276455</v>
      </c>
      <c r="H58" s="497">
        <f>'153-S 2020CEEIOT(RMB)'!H58/6.8974</f>
        <v>232.67730287268603</v>
      </c>
      <c r="I58" s="497">
        <f>'153-S 2020CEEIOT(RMB)'!I58/6.8974</f>
        <v>64773.391811531917</v>
      </c>
      <c r="J58" s="497">
        <f>'153-S 2020CEEIOT(RMB)'!J58/6.8974</f>
        <v>5019.264476385285</v>
      </c>
      <c r="K58" s="497">
        <f>'153-S 2020CEEIOT(RMB)'!K58/6.8974</f>
        <v>80957.063830898333</v>
      </c>
      <c r="L58" s="497">
        <f>'153-S 2020CEEIOT(RMB)'!L58/6.8974</f>
        <v>9958.2784042451494</v>
      </c>
      <c r="M58" s="497">
        <f>'153-S 2020CEEIOT(RMB)'!M58/6.8974</f>
        <v>10199.128587599698</v>
      </c>
      <c r="N58" s="497">
        <f>'153-S 2020CEEIOT(RMB)'!N58/6.8974</f>
        <v>49646.988426837364</v>
      </c>
      <c r="O58" s="497">
        <f>'153-S 2020CEEIOT(RMB)'!O58/6.8974</f>
        <v>12936.639282140755</v>
      </c>
      <c r="P58" s="497">
        <f>'153-S 2020CEEIOT(RMB)'!P58/6.8974</f>
        <v>1428.4821774118523</v>
      </c>
      <c r="Q58" s="497">
        <f>'153-S 2020CEEIOT(RMB)'!Q58/6.8974</f>
        <v>125.81518124505506</v>
      </c>
      <c r="R58" s="497">
        <f>'153-S 2020CEEIOT(RMB)'!R58/6.8974</f>
        <v>219.91694527869888</v>
      </c>
      <c r="S58" s="497">
        <f>'153-S 2020CEEIOT(RMB)'!S58/6.8974</f>
        <v>2181.5315572504974</v>
      </c>
      <c r="T58" s="497">
        <f>'153-S 2020CEEIOT(RMB)'!T58/6.8974</f>
        <v>62.991896452291002</v>
      </c>
      <c r="U58" s="497">
        <f>'153-S 2020CEEIOT(RMB)'!U58/6.8974</f>
        <v>1937.5623075583865</v>
      </c>
      <c r="V58" s="497">
        <f>'153-S 2020CEEIOT(RMB)'!V58/6.8974</f>
        <v>831.99922449209782</v>
      </c>
      <c r="W58" s="497">
        <f>'153-S 2020CEEIOT(RMB)'!W58/6.8974</f>
        <v>873.64140250654975</v>
      </c>
      <c r="X58" s="497">
        <f>'153-S 2020CEEIOT(RMB)'!X58/6.8974</f>
        <v>2153.7712415503929</v>
      </c>
      <c r="Y58" s="497">
        <f>'153-S 2020CEEIOT(RMB)'!Y58/6.8974</f>
        <v>3338.9957310876903</v>
      </c>
      <c r="Z58" s="497">
        <f>'153-S 2020CEEIOT(RMB)'!Z58/6.8974</f>
        <v>1796.9270888564238</v>
      </c>
      <c r="AA58" s="497">
        <f>'153-S 2020CEEIOT(RMB)'!AA58/6.8974</f>
        <v>1071.6313634500736</v>
      </c>
      <c r="AB58" s="497">
        <f>'153-S 2020CEEIOT(RMB)'!AB58/6.8974</f>
        <v>177.37667414919991</v>
      </c>
      <c r="AC58" s="497">
        <f>'153-S 2020CEEIOT(RMB)'!AC58/6.8974</f>
        <v>651.61479726708285</v>
      </c>
      <c r="AD58" s="497">
        <f>'153-S 2020CEEIOT(RMB)'!AD58/6.8974</f>
        <v>35874.525776309791</v>
      </c>
      <c r="AE58" s="497">
        <f>'153-S 2020CEEIOT(RMB)'!AE58/6.8974</f>
        <v>319.988909122275</v>
      </c>
      <c r="AF58" s="497">
        <f>'153-S 2020CEEIOT(RMB)'!AF58/6.8974</f>
        <v>51.171018517805329</v>
      </c>
      <c r="AG58" s="497">
        <f>'153-S 2020CEEIOT(RMB)'!AG58/6.8974</f>
        <v>15147.04398599394</v>
      </c>
      <c r="AH58" s="497">
        <f>'153-S 2020CEEIOT(RMB)'!AH58/6.8974</f>
        <v>18632.391695312213</v>
      </c>
      <c r="AI58" s="497">
        <f>'153-S 2020CEEIOT(RMB)'!AI58/6.8974</f>
        <v>65705.362717686628</v>
      </c>
      <c r="AJ58" s="497">
        <f>'153-S 2020CEEIOT(RMB)'!AJ58/6.8974</f>
        <v>49769.812354506066</v>
      </c>
      <c r="AK58" s="497">
        <f>'153-S 2020CEEIOT(RMB)'!AK58/6.8974</f>
        <v>416110.13865405938</v>
      </c>
      <c r="AL58" s="497">
        <f>'153-S 2020CEEIOT(RMB)'!AL58/6.8974</f>
        <v>44748.769078316604</v>
      </c>
      <c r="AM58" s="497">
        <f>'153-S 2020CEEIOT(RMB)'!AM58/6.8974</f>
        <v>36134.546348906624</v>
      </c>
      <c r="AN58" s="497">
        <f>'153-S 2020CEEIOT(RMB)'!AN58/6.8974</f>
        <v>6452.9824039813639</v>
      </c>
      <c r="AO58" s="497">
        <f>'153-S 2020CEEIOT(RMB)'!AO58/6.8974</f>
        <v>34444.908666899479</v>
      </c>
      <c r="AP58" s="497">
        <f>'153-S 2020CEEIOT(RMB)'!AP58/6.8974</f>
        <v>14208.21160918337</v>
      </c>
      <c r="AQ58" s="497">
        <f>'153-S 2020CEEIOT(RMB)'!AQ58/6.8974</f>
        <v>200961.90395026511</v>
      </c>
      <c r="AR58" s="497">
        <f>'153-S 2020CEEIOT(RMB)'!AR58/6.8974</f>
        <v>16249.213030758279</v>
      </c>
      <c r="AS58" s="497">
        <f>'153-S 2020CEEIOT(RMB)'!AS58/6.8974</f>
        <v>2576.6543097308772</v>
      </c>
      <c r="AT58" s="497">
        <f>'153-S 2020CEEIOT(RMB)'!AT58/6.8974</f>
        <v>3098.2045532644211</v>
      </c>
      <c r="AU58" s="497">
        <f>'153-S 2020CEEIOT(RMB)'!AU58/6.8974</f>
        <v>1131.7147419046571</v>
      </c>
      <c r="AV58" s="497">
        <f>'153-S 2020CEEIOT(RMB)'!AV58/6.8974</f>
        <v>144.76157158162499</v>
      </c>
      <c r="AW58" s="497">
        <f>'153-S 2020CEEIOT(RMB)'!AW58/6.8974</f>
        <v>13718.969892065057</v>
      </c>
      <c r="AX58" s="497">
        <f>'153-S 2020CEEIOT(RMB)'!AX58/6.8974</f>
        <v>134723.78645092263</v>
      </c>
      <c r="AY58" s="497">
        <f>'153-S 2020CEEIOT(RMB)'!AY58/6.8974</f>
        <v>5573.5573764028686</v>
      </c>
      <c r="AZ58" s="497">
        <f>'153-S 2020CEEIOT(RMB)'!AZ58/6.8974</f>
        <v>2575.532641956228</v>
      </c>
      <c r="BA58" s="497">
        <f>'153-S 2020CEEIOT(RMB)'!BA58/6.8974</f>
        <v>39547.508967052803</v>
      </c>
      <c r="BB58" s="497">
        <f>'153-S 2020CEEIOT(RMB)'!BB58/6.8974</f>
        <v>526.57606967737104</v>
      </c>
      <c r="BC58" s="497">
        <f>'153-S 2020CEEIOT(RMB)'!BC58/6.8974</f>
        <v>1502141.0160703822</v>
      </c>
      <c r="BD58" s="497">
        <f>'153-S 2020CEEIOT(RMB)'!BD58/6.8974</f>
        <v>398819.8982380479</v>
      </c>
      <c r="BE58" s="497">
        <f>'153-S 2020CEEIOT(RMB)'!BE58/6.8974</f>
        <v>7139.5741402279091</v>
      </c>
      <c r="BF58" s="497">
        <f>'153-S 2020CEEIOT(RMB)'!BF58/6.8974</f>
        <v>13508.653052959513</v>
      </c>
      <c r="BG58" s="497">
        <f>'153-S 2020CEEIOT(RMB)'!BG58/6.8974</f>
        <v>34619.622218779732</v>
      </c>
      <c r="BH58" s="497">
        <f>'153-S 2020CEEIOT(RMB)'!BH58/6.8974</f>
        <v>32125.668280229194</v>
      </c>
      <c r="BI58" s="497">
        <f>'153-S 2020CEEIOT(RMB)'!BI58/6.8974</f>
        <v>26109.414245623138</v>
      </c>
      <c r="BJ58" s="497">
        <f>'153-S 2020CEEIOT(RMB)'!BJ58/6.8974</f>
        <v>6246.2063748732371</v>
      </c>
      <c r="BK58" s="497">
        <f>'153-S 2020CEEIOT(RMB)'!BK58/6.8974</f>
        <v>35294.816465523647</v>
      </c>
      <c r="BL58" s="497">
        <f>'153-S 2020CEEIOT(RMB)'!BL58/6.8974</f>
        <v>807.91960951239059</v>
      </c>
      <c r="BM58" s="497">
        <f>'153-S 2020CEEIOT(RMB)'!BM58/6.8974</f>
        <v>18246.003223302178</v>
      </c>
      <c r="BN58" s="497">
        <f>'153-S 2020CEEIOT(RMB)'!BN58/6.8974</f>
        <v>855.69230761002802</v>
      </c>
      <c r="BO58" s="497">
        <f>'153-S 2020CEEIOT(RMB)'!BO58/6.8974</f>
        <v>6798.4047025271857</v>
      </c>
      <c r="BP58" s="497">
        <f>'153-S 2020CEEIOT(RMB)'!BP58/6.8974</f>
        <v>8206.6003296474337</v>
      </c>
      <c r="BQ58" s="497">
        <f>'153-S 2020CEEIOT(RMB)'!BQ58/6.8974</f>
        <v>192785.57506820295</v>
      </c>
      <c r="BR58" s="497">
        <f>'153-S 2020CEEIOT(RMB)'!BR58/6.8974</f>
        <v>8816.3212970667992</v>
      </c>
      <c r="BS58" s="497">
        <f>'153-S 2020CEEIOT(RMB)'!BS58/6.8974</f>
        <v>17472.512093290494</v>
      </c>
      <c r="BT58" s="497">
        <f>'153-S 2020CEEIOT(RMB)'!BT58/6.8974</f>
        <v>154649.17019916858</v>
      </c>
      <c r="BU58" s="497">
        <f>'153-S 2020CEEIOT(RMB)'!BU58/6.8974</f>
        <v>171862.36004703055</v>
      </c>
      <c r="BV58" s="497">
        <f>'153-S 2020CEEIOT(RMB)'!BV58/6.8974</f>
        <v>16763.491031688274</v>
      </c>
      <c r="BW58" s="497">
        <f>'153-S 2020CEEIOT(RMB)'!BW58/6.8974</f>
        <v>32620.748367950055</v>
      </c>
      <c r="BX58" s="497">
        <f>'153-S 2020CEEIOT(RMB)'!BX58/6.8974</f>
        <v>74714.205302181814</v>
      </c>
      <c r="BY58" s="497">
        <f>'153-S 2020CEEIOT(RMB)'!BY58/6.8974</f>
        <v>227379.10154782288</v>
      </c>
      <c r="BZ58" s="497">
        <f>'153-S 2020CEEIOT(RMB)'!BZ58/6.8974</f>
        <v>13286.287122656895</v>
      </c>
      <c r="CA58" s="497">
        <f>'153-S 2020CEEIOT(RMB)'!CA58/6.8974</f>
        <v>158824.30411920251</v>
      </c>
      <c r="CB58" s="497">
        <f>'153-S 2020CEEIOT(RMB)'!CB58/6.8974</f>
        <v>39405.429950492173</v>
      </c>
      <c r="CC58" s="497">
        <f>'153-S 2020CEEIOT(RMB)'!CC58/6.8974</f>
        <v>56462.294382318876</v>
      </c>
      <c r="CD58" s="497">
        <f>'153-S 2020CEEIOT(RMB)'!CD58/6.8974</f>
        <v>658204.45057259104</v>
      </c>
      <c r="CE58" s="497">
        <f>'153-S 2020CEEIOT(RMB)'!CE58/6.8974</f>
        <v>1045290.0501054525</v>
      </c>
      <c r="CF58" s="497">
        <f>'153-S 2020CEEIOT(RMB)'!CF58/6.8974</f>
        <v>84579.366591235361</v>
      </c>
      <c r="CG58" s="497">
        <f>'153-S 2020CEEIOT(RMB)'!CG58/6.8974</f>
        <v>23253.129028857609</v>
      </c>
      <c r="CH58" s="497">
        <f>'153-S 2020CEEIOT(RMB)'!CH58/6.8974</f>
        <v>358876.76893617684</v>
      </c>
      <c r="CI58" s="497">
        <f>'153-S 2020CEEIOT(RMB)'!CI58/6.8974</f>
        <v>23900.671362464847</v>
      </c>
      <c r="CJ58" s="497">
        <f>'153-S 2020CEEIOT(RMB)'!CJ58/6.8974</f>
        <v>118490.26411494917</v>
      </c>
      <c r="CK58" s="497">
        <f>'153-S 2020CEEIOT(RMB)'!CK58/6.8974</f>
        <v>237801.26799301471</v>
      </c>
      <c r="CL58" s="497">
        <f>'153-S 2020CEEIOT(RMB)'!CL58/6.8974</f>
        <v>21897.900488107149</v>
      </c>
      <c r="CM58" s="497">
        <f>'153-S 2020CEEIOT(RMB)'!CM58/6.8974</f>
        <v>107789.26003740229</v>
      </c>
      <c r="CN58" s="497">
        <f>'153-S 2020CEEIOT(RMB)'!CN58/6.8974</f>
        <v>45027.641519785699</v>
      </c>
      <c r="CO58" s="497">
        <f>'153-S 2020CEEIOT(RMB)'!CO58/6.8974</f>
        <v>110467.41390610066</v>
      </c>
      <c r="CP58" s="497">
        <f>'153-S 2020CEEIOT(RMB)'!CP58/6.8974</f>
        <v>161521.69144584777</v>
      </c>
      <c r="CQ58" s="497">
        <f>'153-S 2020CEEIOT(RMB)'!CQ58/6.8974</f>
        <v>4120.4734076611285</v>
      </c>
      <c r="CR58" s="497">
        <f>'153-S 2020CEEIOT(RMB)'!CR58/6.8974</f>
        <v>6574.0125580077874</v>
      </c>
      <c r="CS58" s="497">
        <f>'153-S 2020CEEIOT(RMB)'!CS58/6.8974</f>
        <v>165164.74172455896</v>
      </c>
      <c r="CT58" s="497">
        <f>'153-S 2020CEEIOT(RMB)'!CT58/6.8974</f>
        <v>63365.742416626883</v>
      </c>
      <c r="CU58" s="497">
        <f>'153-S 2020CEEIOT(RMB)'!CU58/6.8974</f>
        <v>102599.56396223458</v>
      </c>
      <c r="CV58" s="497">
        <f>'153-S 2020CEEIOT(RMB)'!CV58/6.8974</f>
        <v>81007.075689914505</v>
      </c>
      <c r="CW58" s="497">
        <f>'153-S 2020CEEIOT(RMB)'!CW58/6.8974</f>
        <v>29001.586582299802</v>
      </c>
      <c r="CX58" s="497">
        <f>'153-S 2020CEEIOT(RMB)'!CX58/6.8974</f>
        <v>29859.231028596325</v>
      </c>
      <c r="CY58" s="497">
        <f>'153-S 2020CEEIOT(RMB)'!CY58/6.8974</f>
        <v>2614.7349243789263</v>
      </c>
      <c r="CZ58" s="497">
        <f>'153-S 2020CEEIOT(RMB)'!CZ58/6.8974</f>
        <v>1074.4580684250795</v>
      </c>
      <c r="DA58" s="497">
        <f>'153-S 2020CEEIOT(RMB)'!DA58/6.8974</f>
        <v>504.21432910499681</v>
      </c>
      <c r="DB58" s="497">
        <f>'153-S 2020CEEIOT(RMB)'!DB58/6.8974</f>
        <v>201799.91802827557</v>
      </c>
      <c r="DC58" s="497">
        <f>'153-S 2020CEEIOT(RMB)'!DC58/6.8974</f>
        <v>20459.674066900872</v>
      </c>
      <c r="DD58" s="497">
        <f>'153-S 2020CEEIOT(RMB)'!DD58/6.8974</f>
        <v>343962.10808904748</v>
      </c>
      <c r="DE58" s="497">
        <f>'153-S 2020CEEIOT(RMB)'!DE58/6.8974</f>
        <v>129047.99433680026</v>
      </c>
      <c r="DF58" s="497">
        <f>'153-S 2020CEEIOT(RMB)'!DF58/6.8974</f>
        <v>29099.975138117134</v>
      </c>
      <c r="DG58" s="497">
        <f>'153-S 2020CEEIOT(RMB)'!DG58/6.8974</f>
        <v>82166.065192078284</v>
      </c>
      <c r="DH58" s="497">
        <f>'153-S 2020CEEIOT(RMB)'!DH58/6.8974</f>
        <v>17167.409949607809</v>
      </c>
      <c r="DI58" s="497">
        <f>'153-S 2020CEEIOT(RMB)'!DI58/6.8974</f>
        <v>10806.00236191114</v>
      </c>
      <c r="DJ58" s="497">
        <f>'153-S 2020CEEIOT(RMB)'!DJ58/6.8974</f>
        <v>350.20663325391268</v>
      </c>
      <c r="DK58" s="497">
        <f>'153-S 2020CEEIOT(RMB)'!DK58/6.8974</f>
        <v>2843.6208867141427</v>
      </c>
      <c r="DL58" s="497">
        <f>'153-S 2020CEEIOT(RMB)'!DL58/6.8974</f>
        <v>435498.30041553406</v>
      </c>
      <c r="DM58" s="497">
        <f>'153-S 2020CEEIOT(RMB)'!DM58/6.8974</f>
        <v>437862.20198524732</v>
      </c>
      <c r="DN58" s="497">
        <f>'153-S 2020CEEIOT(RMB)'!DN58/6.8974</f>
        <v>8.7593199916440323</v>
      </c>
      <c r="DO58" s="497">
        <f>'153-S 2020CEEIOT(RMB)'!DO58/6.8974</f>
        <v>878.7839340109565</v>
      </c>
      <c r="DP58" s="497">
        <f>'153-S 2020CEEIOT(RMB)'!DP58/6.8974</f>
        <v>5126.3973588501331</v>
      </c>
      <c r="DQ58" s="497">
        <f>'153-S 2020CEEIOT(RMB)'!DQ58/6.8974</f>
        <v>979.26932647027991</v>
      </c>
      <c r="DR58" s="497">
        <f>'153-S 2020CEEIOT(RMB)'!DR58/6.8974</f>
        <v>3936.5021560426344</v>
      </c>
      <c r="DS58" s="497">
        <f>'153-S 2020CEEIOT(RMB)'!DS58/6.8974</f>
        <v>388373.18665702204</v>
      </c>
      <c r="DT58" s="497">
        <f>'153-S 2020CEEIOT(RMB)'!DT58/6.8974</f>
        <v>70707.5469806029</v>
      </c>
      <c r="DU58" s="497">
        <f>'153-S 2020CEEIOT(RMB)'!DU58/6.8974</f>
        <v>85498.481971108282</v>
      </c>
      <c r="DV58" s="497">
        <f>'153-S 2020CEEIOT(RMB)'!DV58/6.8974</f>
        <v>1144.1865406535687</v>
      </c>
      <c r="DW58" s="497">
        <f>'153-S 2020CEEIOT(RMB)'!DW58/6.8974</f>
        <v>8100.3177794424282</v>
      </c>
      <c r="DX58" s="497">
        <f>'153-S 2020CEEIOT(RMB)'!DX58/6.8974</f>
        <v>26840.807865176146</v>
      </c>
      <c r="DY58" s="497">
        <f>'153-S 2020CEEIOT(RMB)'!DY58/6.8974</f>
        <v>667.5135688387162</v>
      </c>
      <c r="DZ58" s="497">
        <f>'153-S 2020CEEIOT(RMB)'!DZ58/6.8974</f>
        <v>50073.167153476075</v>
      </c>
      <c r="EA58" s="497">
        <f>'153-S 2020CEEIOT(RMB)'!EA58/6.8974</f>
        <v>0</v>
      </c>
      <c r="EB58" s="497">
        <f>'153-S 2020CEEIOT(RMB)'!EB58/6.8974</f>
        <v>0.26043301824258025</v>
      </c>
      <c r="EC58" s="497">
        <f>'153-S 2020CEEIOT(RMB)'!EC58/6.8974</f>
        <v>1448.9056424975568</v>
      </c>
      <c r="ED58" s="497">
        <f>'153-S 2020CEEIOT(RMB)'!ED58/6.8974</f>
        <v>33.904451759030259</v>
      </c>
      <c r="EE58" s="497">
        <f>'153-S 2020CEEIOT(RMB)'!EE58/6.8974</f>
        <v>232.31384556537051</v>
      </c>
      <c r="EF58" s="497">
        <f>'153-S 2020CEEIOT(RMB)'!EF58/6.8974</f>
        <v>16287.320106417686</v>
      </c>
      <c r="EG58" s="497">
        <f>'153-S 2020CEEIOT(RMB)'!EG58/6.8974</f>
        <v>4147.0228943396914</v>
      </c>
      <c r="EH58" s="497">
        <f>'153-S 2020CEEIOT(RMB)'!EH58/6.8974</f>
        <v>28253.436358066221</v>
      </c>
      <c r="EI58" s="497">
        <f>'153-S 2020CEEIOT(RMB)'!EI58/6.8974</f>
        <v>48524.04026843849</v>
      </c>
      <c r="EJ58" s="497">
        <f>'153-S 2020CEEIOT(RMB)'!EJ58/6.8974</f>
        <v>11483.259439149931</v>
      </c>
      <c r="EK58" s="497">
        <f>'153-S 2020CEEIOT(RMB)'!EK58/6.8974</f>
        <v>105265.48666047071</v>
      </c>
      <c r="EL58" s="497">
        <f>'153-S 2020CEEIOT(RMB)'!EL58/6.8974</f>
        <v>4633.5840103689607</v>
      </c>
      <c r="EM58" s="497">
        <f>'153-S 2020CEEIOT(RMB)'!EM58/6.8974</f>
        <v>2992.5599088582367</v>
      </c>
      <c r="EN58" s="497">
        <f>'153-S 2020CEEIOT(RMB)'!EN58/6.8974</f>
        <v>55260.477865316971</v>
      </c>
      <c r="EO58" s="497">
        <f>'153-S 2020CEEIOT(RMB)'!EO58/6.8974</f>
        <v>8670.4448216132969</v>
      </c>
      <c r="EP58" s="497">
        <f>'153-S 2020CEEIOT(RMB)'!EP58/6.8974</f>
        <v>158771.57626508747</v>
      </c>
      <c r="EQ58" s="497">
        <f>'153-S 2020CEEIOT(RMB)'!EQ58/6.8974</f>
        <v>1590.4020739017735</v>
      </c>
      <c r="ER58" s="497">
        <f>'153-S 2020CEEIOT(RMB)'!ER58/6.8974</f>
        <v>58734.733441005345</v>
      </c>
      <c r="ES58" s="497">
        <f>'153-S 2020CEEIOT(RMB)'!ES58/6.8974</f>
        <v>135.91035704499893</v>
      </c>
      <c r="ET58" s="497">
        <f>'153-S 2020CEEIOT(RMB)'!ET58/6.8974</f>
        <v>40.855103642571159</v>
      </c>
      <c r="EU58" s="497">
        <f>'153-S 2020CEEIOT(RMB)'!EU58/6.8974</f>
        <v>1438.3865828454809</v>
      </c>
      <c r="EV58" s="497">
        <f>'153-S 2020CEEIOT(RMB)'!EV58/6.8974</f>
        <v>2435.2191853921445</v>
      </c>
      <c r="EW58" s="497">
        <f>'153-S 2020CEEIOT(RMB)'!EW58/6.8974</f>
        <v>4943.2902190102832</v>
      </c>
      <c r="EX58" s="497">
        <f>'153-S 2020CEEIOT(RMB)'!EX58/6.8974</f>
        <v>144.78558417539486</v>
      </c>
      <c r="EY58" s="497">
        <f>'153-S 2020CEEIOT(RMB)'!EY58/6.8974</f>
        <v>12.076130037464985</v>
      </c>
      <c r="EZ58" s="498">
        <f>'153-S 2020CEEIOT(RMB)'!EZ58/6.8974</f>
        <v>0</v>
      </c>
      <c r="FA58" s="499">
        <f>'153-S 2020CEEIOT(RMB)'!FA58/6.8974</f>
        <v>11021601.532680634</v>
      </c>
      <c r="FB58" s="355">
        <f>'153-S 2020CEEIOT(RMB)'!FB58/6.8974</f>
        <v>67091.068073832401</v>
      </c>
      <c r="FC58" s="355">
        <f>'153-S 2020CEEIOT(RMB)'!FC58/6.8974</f>
        <v>160340.26632364796</v>
      </c>
      <c r="FD58" s="356">
        <f>'153-S 2020CEEIOT(RMB)'!FD58/6.8974</f>
        <v>227431.33439748036</v>
      </c>
      <c r="FE58" s="355">
        <f>'153-S 2020CEEIOT(RMB)'!FE58/6.8974</f>
        <v>0</v>
      </c>
      <c r="FF58" s="356">
        <f>'153-S 2020CEEIOT(RMB)'!FF58/6.8974</f>
        <v>227431.33439748036</v>
      </c>
      <c r="FG58" s="355">
        <f>'153-S 2020CEEIOT(RMB)'!FG58/6.8974</f>
        <v>0</v>
      </c>
      <c r="FH58" s="355">
        <f>'153-S 2020CEEIOT(RMB)'!FH58/6.8974</f>
        <v>40095.574929297742</v>
      </c>
      <c r="FI58" s="356">
        <f>'153-S 2020CEEIOT(RMB)'!FI58/6.8974</f>
        <v>40095.574929297742</v>
      </c>
      <c r="FJ58" s="355">
        <f>'153-S 2020CEEIOT(RMB)'!FJ58/6.8974</f>
        <v>1725930.4808106944</v>
      </c>
      <c r="FK58" s="500">
        <f>'153-S 2020CEEIOT(RMB)'!FK58/6.8974</f>
        <v>1993457.3901374724</v>
      </c>
      <c r="FL58" s="501">
        <f>'153-S 2020CEEIOT(RMB)'!FL58/6.8974</f>
        <v>550466.07864187879</v>
      </c>
      <c r="FM58" s="502">
        <f>'153-S 2020CEEIOT(RMB)'!FM58/6.8974</f>
        <v>12464592.844176229</v>
      </c>
    </row>
    <row r="59" spans="1:169" ht="15">
      <c r="A59" s="815"/>
      <c r="B59" s="495" t="s">
        <v>252</v>
      </c>
      <c r="C59" s="496" t="s">
        <v>737</v>
      </c>
      <c r="D59" s="641">
        <f>'153-S 2020CEEIOT(RMB)'!D59/6.8974</f>
        <v>1231143.884755472</v>
      </c>
      <c r="E59" s="497">
        <f>'153-S 2020CEEIOT(RMB)'!E59/6.8974</f>
        <v>30.992885464866077</v>
      </c>
      <c r="F59" s="497">
        <f>'153-S 2020CEEIOT(RMB)'!F59/6.8974</f>
        <v>872.83790426981761</v>
      </c>
      <c r="G59" s="497">
        <f>'153-S 2020CEEIOT(RMB)'!G59/6.8974</f>
        <v>95.770328844981336</v>
      </c>
      <c r="H59" s="497">
        <f>'153-S 2020CEEIOT(RMB)'!H59/6.8974</f>
        <v>20509.382804659464</v>
      </c>
      <c r="I59" s="497">
        <f>'153-S 2020CEEIOT(RMB)'!I59/6.8974</f>
        <v>15661.310179727807</v>
      </c>
      <c r="J59" s="497">
        <f>'153-S 2020CEEIOT(RMB)'!J59/6.8974</f>
        <v>4916.2019968971335</v>
      </c>
      <c r="K59" s="497">
        <f>'153-S 2020CEEIOT(RMB)'!K59/6.8974</f>
        <v>1591.5554709338483</v>
      </c>
      <c r="L59" s="497">
        <f>'153-S 2020CEEIOT(RMB)'!L59/6.8974</f>
        <v>5487.9525561032278</v>
      </c>
      <c r="M59" s="497">
        <f>'153-S 2020CEEIOT(RMB)'!M59/6.8974</f>
        <v>36027.536409420369</v>
      </c>
      <c r="N59" s="497">
        <f>'153-S 2020CEEIOT(RMB)'!N59/6.8974</f>
        <v>58264.609021063523</v>
      </c>
      <c r="O59" s="497">
        <f>'153-S 2020CEEIOT(RMB)'!O59/6.8974</f>
        <v>120994.85474916227</v>
      </c>
      <c r="P59" s="497">
        <f>'153-S 2020CEEIOT(RMB)'!P59/6.8974</f>
        <v>37703.68530343975</v>
      </c>
      <c r="Q59" s="497">
        <f>'153-S 2020CEEIOT(RMB)'!Q59/6.8974</f>
        <v>80882.968242534596</v>
      </c>
      <c r="R59" s="497">
        <f>'153-S 2020CEEIOT(RMB)'!R59/6.8974</f>
        <v>2258.6760330959469</v>
      </c>
      <c r="S59" s="497">
        <f>'153-S 2020CEEIOT(RMB)'!S59/6.8974</f>
        <v>84927.931942292707</v>
      </c>
      <c r="T59" s="497">
        <f>'153-S 2020CEEIOT(RMB)'!T59/6.8974</f>
        <v>79619.783107176336</v>
      </c>
      <c r="U59" s="497">
        <f>'153-S 2020CEEIOT(RMB)'!U59/6.8974</f>
        <v>110321.18936274399</v>
      </c>
      <c r="V59" s="497">
        <f>'153-S 2020CEEIOT(RMB)'!V59/6.8974</f>
        <v>63426.364271307095</v>
      </c>
      <c r="W59" s="497">
        <f>'153-S 2020CEEIOT(RMB)'!W59/6.8974</f>
        <v>190665.74347679739</v>
      </c>
      <c r="X59" s="497">
        <f>'153-S 2020CEEIOT(RMB)'!X59/6.8974</f>
        <v>66622.095048191564</v>
      </c>
      <c r="Y59" s="497">
        <f>'153-S 2020CEEIOT(RMB)'!Y59/6.8974</f>
        <v>195161.2905782033</v>
      </c>
      <c r="Z59" s="497">
        <f>'153-S 2020CEEIOT(RMB)'!Z59/6.8974</f>
        <v>77846.804021636024</v>
      </c>
      <c r="AA59" s="497">
        <f>'153-S 2020CEEIOT(RMB)'!AA59/6.8974</f>
        <v>465469.71224299516</v>
      </c>
      <c r="AB59" s="497">
        <f>'153-S 2020CEEIOT(RMB)'!AB59/6.8974</f>
        <v>57342.217178373263</v>
      </c>
      <c r="AC59" s="497">
        <f>'153-S 2020CEEIOT(RMB)'!AC59/6.8974</f>
        <v>53732.787403137976</v>
      </c>
      <c r="AD59" s="497">
        <f>'153-S 2020CEEIOT(RMB)'!AD59/6.8974</f>
        <v>83585.96865969208</v>
      </c>
      <c r="AE59" s="497">
        <f>'153-S 2020CEEIOT(RMB)'!AE59/6.8974</f>
        <v>4214.7668390830995</v>
      </c>
      <c r="AF59" s="497">
        <f>'153-S 2020CEEIOT(RMB)'!AF59/6.8974</f>
        <v>3544.8208992056288</v>
      </c>
      <c r="AG59" s="497">
        <f>'153-S 2020CEEIOT(RMB)'!AG59/6.8974</f>
        <v>17025.917929474497</v>
      </c>
      <c r="AH59" s="497">
        <f>'153-S 2020CEEIOT(RMB)'!AH59/6.8974</f>
        <v>176617.11100453429</v>
      </c>
      <c r="AI59" s="497">
        <f>'153-S 2020CEEIOT(RMB)'!AI59/6.8974</f>
        <v>91086.0309808413</v>
      </c>
      <c r="AJ59" s="497">
        <f>'153-S 2020CEEIOT(RMB)'!AJ59/6.8974</f>
        <v>90969.586640613139</v>
      </c>
      <c r="AK59" s="497">
        <f>'153-S 2020CEEIOT(RMB)'!AK59/6.8974</f>
        <v>523280.72966687515</v>
      </c>
      <c r="AL59" s="497">
        <f>'153-S 2020CEEIOT(RMB)'!AL59/6.8974</f>
        <v>121726.05922744784</v>
      </c>
      <c r="AM59" s="497">
        <f>'153-S 2020CEEIOT(RMB)'!AM59/6.8974</f>
        <v>364900.46694004675</v>
      </c>
      <c r="AN59" s="497">
        <f>'153-S 2020CEEIOT(RMB)'!AN59/6.8974</f>
        <v>171737.32534597363</v>
      </c>
      <c r="AO59" s="497">
        <f>'153-S 2020CEEIOT(RMB)'!AO59/6.8974</f>
        <v>694518.80189185659</v>
      </c>
      <c r="AP59" s="497">
        <f>'153-S 2020CEEIOT(RMB)'!AP59/6.8974</f>
        <v>119562.21369543915</v>
      </c>
      <c r="AQ59" s="497">
        <f>'153-S 2020CEEIOT(RMB)'!AQ59/6.8974</f>
        <v>894228.1960587058</v>
      </c>
      <c r="AR59" s="497">
        <f>'153-S 2020CEEIOT(RMB)'!AR59/6.8974</f>
        <v>187476.14160827818</v>
      </c>
      <c r="AS59" s="497">
        <f>'153-S 2020CEEIOT(RMB)'!AS59/6.8974</f>
        <v>1078.0691581405174</v>
      </c>
      <c r="AT59" s="497">
        <f>'153-S 2020CEEIOT(RMB)'!AT59/6.8974</f>
        <v>618566.43068509432</v>
      </c>
      <c r="AU59" s="497">
        <f>'153-S 2020CEEIOT(RMB)'!AU59/6.8974</f>
        <v>398665.25259150029</v>
      </c>
      <c r="AV59" s="497">
        <f>'153-S 2020CEEIOT(RMB)'!AV59/6.8974</f>
        <v>60989.31640069346</v>
      </c>
      <c r="AW59" s="497">
        <f>'153-S 2020CEEIOT(RMB)'!AW59/6.8974</f>
        <v>54536.848577712313</v>
      </c>
      <c r="AX59" s="497">
        <f>'153-S 2020CEEIOT(RMB)'!AX59/6.8974</f>
        <v>161243.42298861407</v>
      </c>
      <c r="AY59" s="497">
        <f>'153-S 2020CEEIOT(RMB)'!AY59/6.8974</f>
        <v>547270.36751355242</v>
      </c>
      <c r="AZ59" s="497">
        <f>'153-S 2020CEEIOT(RMB)'!AZ59/6.8974</f>
        <v>321205.40192699485</v>
      </c>
      <c r="BA59" s="497">
        <f>'153-S 2020CEEIOT(RMB)'!BA59/6.8974</f>
        <v>198673.42665224773</v>
      </c>
      <c r="BB59" s="497">
        <f>'153-S 2020CEEIOT(RMB)'!BB59/6.8974</f>
        <v>210285.66098954191</v>
      </c>
      <c r="BC59" s="497">
        <f>'153-S 2020CEEIOT(RMB)'!BC59/6.8974</f>
        <v>211450.94336380227</v>
      </c>
      <c r="BD59" s="497">
        <f>'153-S 2020CEEIOT(RMB)'!BD59/6.8974</f>
        <v>7594297.676087182</v>
      </c>
      <c r="BE59" s="497">
        <f>'153-S 2020CEEIOT(RMB)'!BE59/6.8974</f>
        <v>46131.253566437634</v>
      </c>
      <c r="BF59" s="497">
        <f>'153-S 2020CEEIOT(RMB)'!BF59/6.8974</f>
        <v>93469.059628899151</v>
      </c>
      <c r="BG59" s="497">
        <f>'153-S 2020CEEIOT(RMB)'!BG59/6.8974</f>
        <v>185435.38426828047</v>
      </c>
      <c r="BH59" s="497">
        <f>'153-S 2020CEEIOT(RMB)'!BH59/6.8974</f>
        <v>272261.08954075037</v>
      </c>
      <c r="BI59" s="497">
        <f>'153-S 2020CEEIOT(RMB)'!BI59/6.8974</f>
        <v>169517.9132221099</v>
      </c>
      <c r="BJ59" s="497">
        <f>'153-S 2020CEEIOT(RMB)'!BJ59/6.8974</f>
        <v>5829.9892492262661</v>
      </c>
      <c r="BK59" s="497">
        <f>'153-S 2020CEEIOT(RMB)'!BK59/6.8974</f>
        <v>22963.767466153011</v>
      </c>
      <c r="BL59" s="497">
        <f>'153-S 2020CEEIOT(RMB)'!BL59/6.8974</f>
        <v>515.17108881259901</v>
      </c>
      <c r="BM59" s="497">
        <f>'153-S 2020CEEIOT(RMB)'!BM59/6.8974</f>
        <v>7820.8731385015317</v>
      </c>
      <c r="BN59" s="497">
        <f>'153-S 2020CEEIOT(RMB)'!BN59/6.8974</f>
        <v>1316.4182066728588</v>
      </c>
      <c r="BO59" s="497">
        <f>'153-S 2020CEEIOT(RMB)'!BO59/6.8974</f>
        <v>27800.928969095523</v>
      </c>
      <c r="BP59" s="497">
        <f>'153-S 2020CEEIOT(RMB)'!BP59/6.8974</f>
        <v>54308.403356956311</v>
      </c>
      <c r="BQ59" s="497">
        <f>'153-S 2020CEEIOT(RMB)'!BQ59/6.8974</f>
        <v>574901.54569913249</v>
      </c>
      <c r="BR59" s="497">
        <f>'153-S 2020CEEIOT(RMB)'!BR59/6.8974</f>
        <v>19378.920532291682</v>
      </c>
      <c r="BS59" s="497">
        <f>'153-S 2020CEEIOT(RMB)'!BS59/6.8974</f>
        <v>25225.715934410942</v>
      </c>
      <c r="BT59" s="497">
        <f>'153-S 2020CEEIOT(RMB)'!BT59/6.8974</f>
        <v>27237.56259640554</v>
      </c>
      <c r="BU59" s="497">
        <f>'153-S 2020CEEIOT(RMB)'!BU59/6.8974</f>
        <v>109231.76678115632</v>
      </c>
      <c r="BV59" s="497">
        <f>'153-S 2020CEEIOT(RMB)'!BV59/6.8974</f>
        <v>149392.14976556815</v>
      </c>
      <c r="BW59" s="497">
        <f>'153-S 2020CEEIOT(RMB)'!BW59/6.8974</f>
        <v>107866.15264775278</v>
      </c>
      <c r="BX59" s="497">
        <f>'153-S 2020CEEIOT(RMB)'!BX59/6.8974</f>
        <v>240446.47752505026</v>
      </c>
      <c r="BY59" s="497">
        <f>'153-S 2020CEEIOT(RMB)'!BY59/6.8974</f>
        <v>16688.512667470353</v>
      </c>
      <c r="BZ59" s="497">
        <f>'153-S 2020CEEIOT(RMB)'!BZ59/6.8974</f>
        <v>288609.36313381238</v>
      </c>
      <c r="CA59" s="497">
        <f>'153-S 2020CEEIOT(RMB)'!CA59/6.8974</f>
        <v>36764.314973380118</v>
      </c>
      <c r="CB59" s="497">
        <f>'153-S 2020CEEIOT(RMB)'!CB59/6.8974</f>
        <v>173726.80543755711</v>
      </c>
      <c r="CC59" s="497">
        <f>'153-S 2020CEEIOT(RMB)'!CC59/6.8974</f>
        <v>389917.16151041345</v>
      </c>
      <c r="CD59" s="497">
        <f>'153-S 2020CEEIOT(RMB)'!CD59/6.8974</f>
        <v>360281.24291173363</v>
      </c>
      <c r="CE59" s="497">
        <f>'153-S 2020CEEIOT(RMB)'!CE59/6.8974</f>
        <v>1361213.8729324355</v>
      </c>
      <c r="CF59" s="497">
        <f>'153-S 2020CEEIOT(RMB)'!CF59/6.8974</f>
        <v>29835.696060444294</v>
      </c>
      <c r="CG59" s="497">
        <f>'153-S 2020CEEIOT(RMB)'!CG59/6.8974</f>
        <v>10476.740034011395</v>
      </c>
      <c r="CH59" s="497">
        <f>'153-S 2020CEEIOT(RMB)'!CH59/6.8974</f>
        <v>263489.06892966473</v>
      </c>
      <c r="CI59" s="497">
        <f>'153-S 2020CEEIOT(RMB)'!CI59/6.8974</f>
        <v>118212.84188071327</v>
      </c>
      <c r="CJ59" s="497">
        <f>'153-S 2020CEEIOT(RMB)'!CJ59/6.8974</f>
        <v>705563.54048848629</v>
      </c>
      <c r="CK59" s="497">
        <f>'153-S 2020CEEIOT(RMB)'!CK59/6.8974</f>
        <v>570020.72271492821</v>
      </c>
      <c r="CL59" s="497">
        <f>'153-S 2020CEEIOT(RMB)'!CL59/6.8974</f>
        <v>320108.53967398009</v>
      </c>
      <c r="CM59" s="497">
        <f>'153-S 2020CEEIOT(RMB)'!CM59/6.8974</f>
        <v>1340953.4047466461</v>
      </c>
      <c r="CN59" s="497">
        <f>'153-S 2020CEEIOT(RMB)'!CN59/6.8974</f>
        <v>205885.40126520273</v>
      </c>
      <c r="CO59" s="497">
        <f>'153-S 2020CEEIOT(RMB)'!CO59/6.8974</f>
        <v>294891.64441336307</v>
      </c>
      <c r="CP59" s="497">
        <f>'153-S 2020CEEIOT(RMB)'!CP59/6.8974</f>
        <v>550831.26438025478</v>
      </c>
      <c r="CQ59" s="497">
        <f>'153-S 2020CEEIOT(RMB)'!CQ59/6.8974</f>
        <v>64702.686704403146</v>
      </c>
      <c r="CR59" s="497">
        <f>'153-S 2020CEEIOT(RMB)'!CR59/6.8974</f>
        <v>210392.43786144891</v>
      </c>
      <c r="CS59" s="497">
        <f>'153-S 2020CEEIOT(RMB)'!CS59/6.8974</f>
        <v>885507.40897024737</v>
      </c>
      <c r="CT59" s="497">
        <f>'153-S 2020CEEIOT(RMB)'!CT59/6.8974</f>
        <v>159810.60166670408</v>
      </c>
      <c r="CU59" s="497">
        <f>'153-S 2020CEEIOT(RMB)'!CU59/6.8974</f>
        <v>175767.84877683842</v>
      </c>
      <c r="CV59" s="497">
        <f>'153-S 2020CEEIOT(RMB)'!CV59/6.8974</f>
        <v>281345.48379536334</v>
      </c>
      <c r="CW59" s="497">
        <f>'153-S 2020CEEIOT(RMB)'!CW59/6.8974</f>
        <v>40841.14066796656</v>
      </c>
      <c r="CX59" s="497">
        <f>'153-S 2020CEEIOT(RMB)'!CX59/6.8974</f>
        <v>6407.7229848639781</v>
      </c>
      <c r="CY59" s="497">
        <f>'153-S 2020CEEIOT(RMB)'!CY59/6.8974</f>
        <v>2237.0324475469333</v>
      </c>
      <c r="CZ59" s="497">
        <f>'153-S 2020CEEIOT(RMB)'!CZ59/6.8974</f>
        <v>6117.5182079075357</v>
      </c>
      <c r="DA59" s="497">
        <f>'153-S 2020CEEIOT(RMB)'!DA59/6.8974</f>
        <v>100837.83137577941</v>
      </c>
      <c r="DB59" s="497">
        <f>'153-S 2020CEEIOT(RMB)'!DB59/6.8974</f>
        <v>1428785.7911226356</v>
      </c>
      <c r="DC59" s="497">
        <f>'153-S 2020CEEIOT(RMB)'!DC59/6.8974</f>
        <v>305328.57321592112</v>
      </c>
      <c r="DD59" s="497">
        <f>'153-S 2020CEEIOT(RMB)'!DD59/6.8974</f>
        <v>932462.15086794004</v>
      </c>
      <c r="DE59" s="497">
        <f>'153-S 2020CEEIOT(RMB)'!DE59/6.8974</f>
        <v>693918.29992955725</v>
      </c>
      <c r="DF59" s="497">
        <f>'153-S 2020CEEIOT(RMB)'!DF59/6.8974</f>
        <v>593530.83422087401</v>
      </c>
      <c r="DG59" s="497">
        <f>'153-S 2020CEEIOT(RMB)'!DG59/6.8974</f>
        <v>270252.61653923366</v>
      </c>
      <c r="DH59" s="497">
        <f>'153-S 2020CEEIOT(RMB)'!DH59/6.8974</f>
        <v>209301.8744526839</v>
      </c>
      <c r="DI59" s="497">
        <f>'153-S 2020CEEIOT(RMB)'!DI59/6.8974</f>
        <v>167524.18396791123</v>
      </c>
      <c r="DJ59" s="497">
        <f>'153-S 2020CEEIOT(RMB)'!DJ59/6.8974</f>
        <v>792.66196299719775</v>
      </c>
      <c r="DK59" s="497">
        <f>'153-S 2020CEEIOT(RMB)'!DK59/6.8974</f>
        <v>6436.2861809313863</v>
      </c>
      <c r="DL59" s="497">
        <f>'153-S 2020CEEIOT(RMB)'!DL59/6.8974</f>
        <v>2747.7786408223446</v>
      </c>
      <c r="DM59" s="497">
        <f>'153-S 2020CEEIOT(RMB)'!DM59/6.8974</f>
        <v>415.41236057767509</v>
      </c>
      <c r="DN59" s="497">
        <f>'153-S 2020CEEIOT(RMB)'!DN59/6.8974</f>
        <v>11.631632730732733</v>
      </c>
      <c r="DO59" s="497">
        <f>'153-S 2020CEEIOT(RMB)'!DO59/6.8974</f>
        <v>1288.9924952830761</v>
      </c>
      <c r="DP59" s="497">
        <f>'153-S 2020CEEIOT(RMB)'!DP59/6.8974</f>
        <v>103.28136131321877</v>
      </c>
      <c r="DQ59" s="497">
        <f>'153-S 2020CEEIOT(RMB)'!DQ59/6.8974</f>
        <v>27.538959664118902</v>
      </c>
      <c r="DR59" s="497">
        <f>'153-S 2020CEEIOT(RMB)'!DR59/6.8974</f>
        <v>1477.053769937932</v>
      </c>
      <c r="DS59" s="497">
        <f>'153-S 2020CEEIOT(RMB)'!DS59/6.8974</f>
        <v>45418.485801901552</v>
      </c>
      <c r="DT59" s="497">
        <f>'153-S 2020CEEIOT(RMB)'!DT59/6.8974</f>
        <v>20853.645224483003</v>
      </c>
      <c r="DU59" s="497">
        <f>'153-S 2020CEEIOT(RMB)'!DU59/6.8974</f>
        <v>124030.32523927014</v>
      </c>
      <c r="DV59" s="497">
        <f>'153-S 2020CEEIOT(RMB)'!DV59/6.8974</f>
        <v>67065.805853810627</v>
      </c>
      <c r="DW59" s="497">
        <f>'153-S 2020CEEIOT(RMB)'!DW59/6.8974</f>
        <v>83914.371125460093</v>
      </c>
      <c r="DX59" s="497">
        <f>'153-S 2020CEEIOT(RMB)'!DX59/6.8974</f>
        <v>41388.187846684654</v>
      </c>
      <c r="DY59" s="497">
        <f>'153-S 2020CEEIOT(RMB)'!DY59/6.8974</f>
        <v>160.35650080612479</v>
      </c>
      <c r="DZ59" s="497">
        <f>'153-S 2020CEEIOT(RMB)'!DZ59/6.8974</f>
        <v>88906.456161234673</v>
      </c>
      <c r="EA59" s="497">
        <f>'153-S 2020CEEIOT(RMB)'!EA59/6.8974</f>
        <v>15.48990620324483</v>
      </c>
      <c r="EB59" s="497">
        <f>'153-S 2020CEEIOT(RMB)'!EB59/6.8974</f>
        <v>28.503838564354567</v>
      </c>
      <c r="EC59" s="497">
        <f>'153-S 2020CEEIOT(RMB)'!EC59/6.8974</f>
        <v>10173.422156419358</v>
      </c>
      <c r="ED59" s="497">
        <f>'153-S 2020CEEIOT(RMB)'!ED59/6.8974</f>
        <v>169.99722013665672</v>
      </c>
      <c r="EE59" s="497">
        <f>'153-S 2020CEEIOT(RMB)'!EE59/6.8974</f>
        <v>179.71185283343752</v>
      </c>
      <c r="EF59" s="497">
        <f>'153-S 2020CEEIOT(RMB)'!EF59/6.8974</f>
        <v>38969.425644233612</v>
      </c>
      <c r="EG59" s="497">
        <f>'153-S 2020CEEIOT(RMB)'!EG59/6.8974</f>
        <v>67046.94034105452</v>
      </c>
      <c r="EH59" s="497">
        <f>'153-S 2020CEEIOT(RMB)'!EH59/6.8974</f>
        <v>369646.39613518212</v>
      </c>
      <c r="EI59" s="497">
        <f>'153-S 2020CEEIOT(RMB)'!EI59/6.8974</f>
        <v>107962.76639517197</v>
      </c>
      <c r="EJ59" s="497">
        <f>'153-S 2020CEEIOT(RMB)'!EJ59/6.8974</f>
        <v>13345.513788076012</v>
      </c>
      <c r="EK59" s="497">
        <f>'153-S 2020CEEIOT(RMB)'!EK59/6.8974</f>
        <v>107442.38721854943</v>
      </c>
      <c r="EL59" s="497">
        <f>'153-S 2020CEEIOT(RMB)'!EL59/6.8974</f>
        <v>14361.458387067843</v>
      </c>
      <c r="EM59" s="497">
        <f>'153-S 2020CEEIOT(RMB)'!EM59/6.8974</f>
        <v>30540.731542330985</v>
      </c>
      <c r="EN59" s="497">
        <f>'153-S 2020CEEIOT(RMB)'!EN59/6.8974</f>
        <v>159152.47206054867</v>
      </c>
      <c r="EO59" s="497">
        <f>'153-S 2020CEEIOT(RMB)'!EO59/6.8974</f>
        <v>122792.9486773422</v>
      </c>
      <c r="EP59" s="497">
        <f>'153-S 2020CEEIOT(RMB)'!EP59/6.8974</f>
        <v>104320.91317699043</v>
      </c>
      <c r="EQ59" s="497">
        <f>'153-S 2020CEEIOT(RMB)'!EQ59/6.8974</f>
        <v>6588.115135705094</v>
      </c>
      <c r="ER59" s="497">
        <f>'153-S 2020CEEIOT(RMB)'!ER59/6.8974</f>
        <v>19667.751955648782</v>
      </c>
      <c r="ES59" s="497">
        <f>'153-S 2020CEEIOT(RMB)'!ES59/6.8974</f>
        <v>43.169199546714104</v>
      </c>
      <c r="ET59" s="497">
        <f>'153-S 2020CEEIOT(RMB)'!ET59/6.8974</f>
        <v>166.42886076035236</v>
      </c>
      <c r="EU59" s="497">
        <f>'153-S 2020CEEIOT(RMB)'!EU59/6.8974</f>
        <v>15908.769291983643</v>
      </c>
      <c r="EV59" s="497">
        <f>'153-S 2020CEEIOT(RMB)'!EV59/6.8974</f>
        <v>9913.8789530650374</v>
      </c>
      <c r="EW59" s="497">
        <f>'153-S 2020CEEIOT(RMB)'!EW59/6.8974</f>
        <v>1427.7359260161284</v>
      </c>
      <c r="EX59" s="497">
        <f>'153-S 2020CEEIOT(RMB)'!EX59/6.8974</f>
        <v>1258.9243971216654</v>
      </c>
      <c r="EY59" s="497">
        <f>'153-S 2020CEEIOT(RMB)'!EY59/6.8974</f>
        <v>0</v>
      </c>
      <c r="EZ59" s="498">
        <f>'153-S 2020CEEIOT(RMB)'!EZ59/6.8974</f>
        <v>33323.562556066172</v>
      </c>
      <c r="FA59" s="499">
        <f>'153-S 2020CEEIOT(RMB)'!FA59/6.8974</f>
        <v>34417393.496445604</v>
      </c>
      <c r="FB59" s="355">
        <f>'153-S 2020CEEIOT(RMB)'!FB59/6.8974</f>
        <v>167579.35512672874</v>
      </c>
      <c r="FC59" s="355">
        <f>'153-S 2020CEEIOT(RMB)'!FC59/6.8974</f>
        <v>535885.7404765496</v>
      </c>
      <c r="FD59" s="356">
        <f>'153-S 2020CEEIOT(RMB)'!FD59/6.8974</f>
        <v>703465.09560327837</v>
      </c>
      <c r="FE59" s="355">
        <f>'153-S 2020CEEIOT(RMB)'!FE59/6.8974</f>
        <v>0</v>
      </c>
      <c r="FF59" s="356">
        <f>'153-S 2020CEEIOT(RMB)'!FF59/6.8974</f>
        <v>703465.09560327837</v>
      </c>
      <c r="FG59" s="355">
        <f>'153-S 2020CEEIOT(RMB)'!FG59/6.8974</f>
        <v>0</v>
      </c>
      <c r="FH59" s="355">
        <f>'153-S 2020CEEIOT(RMB)'!FH59/6.8974</f>
        <v>-316407.77017120254</v>
      </c>
      <c r="FI59" s="356">
        <f>'153-S 2020CEEIOT(RMB)'!FI59/6.8974</f>
        <v>-316407.77017120254</v>
      </c>
      <c r="FJ59" s="355">
        <f>'153-S 2020CEEIOT(RMB)'!FJ59/6.8974</f>
        <v>6555539.1502126586</v>
      </c>
      <c r="FK59" s="500">
        <f>'153-S 2020CEEIOT(RMB)'!FK59/6.8974</f>
        <v>6942596.4756447347</v>
      </c>
      <c r="FL59" s="501">
        <f>'153-S 2020CEEIOT(RMB)'!FL59/6.8974</f>
        <v>1893191.3703017007</v>
      </c>
      <c r="FM59" s="502">
        <f>'153-S 2020CEEIOT(RMB)'!FM59/6.8974</f>
        <v>39466798.601788655</v>
      </c>
    </row>
    <row r="60" spans="1:169" ht="15">
      <c r="A60" s="815"/>
      <c r="B60" s="495" t="s">
        <v>253</v>
      </c>
      <c r="C60" s="496" t="s">
        <v>738</v>
      </c>
      <c r="D60" s="641">
        <f>'153-S 2020CEEIOT(RMB)'!D60/6.8974</f>
        <v>677.78957082802094</v>
      </c>
      <c r="E60" s="497">
        <f>'153-S 2020CEEIOT(RMB)'!E60/6.8974</f>
        <v>32.112411879205645</v>
      </c>
      <c r="F60" s="497">
        <f>'153-S 2020CEEIOT(RMB)'!F60/6.8974</f>
        <v>205.25153278516882</v>
      </c>
      <c r="G60" s="497">
        <f>'153-S 2020CEEIOT(RMB)'!G60/6.8974</f>
        <v>1271.9303055454004</v>
      </c>
      <c r="H60" s="497">
        <f>'153-S 2020CEEIOT(RMB)'!H60/6.8974</f>
        <v>32.719660890577543</v>
      </c>
      <c r="I60" s="497">
        <f>'153-S 2020CEEIOT(RMB)'!I60/6.8974</f>
        <v>70450.422830762036</v>
      </c>
      <c r="J60" s="497">
        <f>'153-S 2020CEEIOT(RMB)'!J60/6.8974</f>
        <v>1771.1937518356467</v>
      </c>
      <c r="K60" s="497">
        <f>'153-S 2020CEEIOT(RMB)'!K60/6.8974</f>
        <v>3598.0407366787163</v>
      </c>
      <c r="L60" s="497">
        <f>'153-S 2020CEEIOT(RMB)'!L60/6.8974</f>
        <v>14798.785275157072</v>
      </c>
      <c r="M60" s="497">
        <f>'153-S 2020CEEIOT(RMB)'!M60/6.8974</f>
        <v>134600.56080100959</v>
      </c>
      <c r="N60" s="497">
        <f>'153-S 2020CEEIOT(RMB)'!N60/6.8974</f>
        <v>45518.458597045828</v>
      </c>
      <c r="O60" s="497">
        <f>'153-S 2020CEEIOT(RMB)'!O60/6.8974</f>
        <v>823.69817036471341</v>
      </c>
      <c r="P60" s="497">
        <f>'153-S 2020CEEIOT(RMB)'!P60/6.8974</f>
        <v>78.589239428256462</v>
      </c>
      <c r="Q60" s="497">
        <f>'153-S 2020CEEIOT(RMB)'!Q60/6.8974</f>
        <v>111.45140942501605</v>
      </c>
      <c r="R60" s="497">
        <f>'153-S 2020CEEIOT(RMB)'!R60/6.8974</f>
        <v>1128.1889388181103</v>
      </c>
      <c r="S60" s="497">
        <f>'153-S 2020CEEIOT(RMB)'!S60/6.8974</f>
        <v>227.62968290461728</v>
      </c>
      <c r="T60" s="497">
        <f>'153-S 2020CEEIOT(RMB)'!T60/6.8974</f>
        <v>14.57247775358432</v>
      </c>
      <c r="U60" s="497">
        <f>'153-S 2020CEEIOT(RMB)'!U60/6.8974</f>
        <v>922.64780236100262</v>
      </c>
      <c r="V60" s="497">
        <f>'153-S 2020CEEIOT(RMB)'!V60/6.8974</f>
        <v>105.14614859602906</v>
      </c>
      <c r="W60" s="497">
        <f>'153-S 2020CEEIOT(RMB)'!W60/6.8974</f>
        <v>68.776082675729924</v>
      </c>
      <c r="X60" s="497">
        <f>'153-S 2020CEEIOT(RMB)'!X60/6.8974</f>
        <v>1712.6667703834842</v>
      </c>
      <c r="Y60" s="497">
        <f>'153-S 2020CEEIOT(RMB)'!Y60/6.8974</f>
        <v>1753.6259373411383</v>
      </c>
      <c r="Z60" s="497">
        <f>'153-S 2020CEEIOT(RMB)'!Z60/6.8974</f>
        <v>496.62140311250039</v>
      </c>
      <c r="AA60" s="497">
        <f>'153-S 2020CEEIOT(RMB)'!AA60/6.8974</f>
        <v>155.74246768628441</v>
      </c>
      <c r="AB60" s="497">
        <f>'153-S 2020CEEIOT(RMB)'!AB60/6.8974</f>
        <v>224.41194076170399</v>
      </c>
      <c r="AC60" s="497">
        <f>'153-S 2020CEEIOT(RMB)'!AC60/6.8974</f>
        <v>4138.446536459348</v>
      </c>
      <c r="AD60" s="497">
        <f>'153-S 2020CEEIOT(RMB)'!AD60/6.8974</f>
        <v>0</v>
      </c>
      <c r="AE60" s="497">
        <f>'153-S 2020CEEIOT(RMB)'!AE60/6.8974</f>
        <v>0</v>
      </c>
      <c r="AF60" s="497">
        <f>'153-S 2020CEEIOT(RMB)'!AF60/6.8974</f>
        <v>0</v>
      </c>
      <c r="AG60" s="497">
        <f>'153-S 2020CEEIOT(RMB)'!AG60/6.8974</f>
        <v>222.41370952000912</v>
      </c>
      <c r="AH60" s="497">
        <f>'153-S 2020CEEIOT(RMB)'!AH60/6.8974</f>
        <v>184.37146467880939</v>
      </c>
      <c r="AI60" s="497">
        <f>'153-S 2020CEEIOT(RMB)'!AI60/6.8974</f>
        <v>1598.2974253578923</v>
      </c>
      <c r="AJ60" s="497">
        <f>'153-S 2020CEEIOT(RMB)'!AJ60/6.8974</f>
        <v>312.8742242851427</v>
      </c>
      <c r="AK60" s="497">
        <f>'153-S 2020CEEIOT(RMB)'!AK60/6.8974</f>
        <v>247.18618502548199</v>
      </c>
      <c r="AL60" s="497">
        <f>'153-S 2020CEEIOT(RMB)'!AL60/6.8974</f>
        <v>13373.4238929858</v>
      </c>
      <c r="AM60" s="497">
        <f>'153-S 2020CEEIOT(RMB)'!AM60/6.8974</f>
        <v>483.4385933266646</v>
      </c>
      <c r="AN60" s="497">
        <f>'153-S 2020CEEIOT(RMB)'!AN60/6.8974</f>
        <v>7624.3528228356545</v>
      </c>
      <c r="AO60" s="497">
        <f>'153-S 2020CEEIOT(RMB)'!AO60/6.8974</f>
        <v>143.78888256588206</v>
      </c>
      <c r="AP60" s="497">
        <f>'153-S 2020CEEIOT(RMB)'!AP60/6.8974</f>
        <v>5760.0506047077261</v>
      </c>
      <c r="AQ60" s="497">
        <f>'153-S 2020CEEIOT(RMB)'!AQ60/6.8974</f>
        <v>6211.4871527707483</v>
      </c>
      <c r="AR60" s="497">
        <f>'153-S 2020CEEIOT(RMB)'!AR60/6.8974</f>
        <v>813.54541731439849</v>
      </c>
      <c r="AS60" s="497">
        <f>'153-S 2020CEEIOT(RMB)'!AS60/6.8974</f>
        <v>141.77132283992873</v>
      </c>
      <c r="AT60" s="497">
        <f>'153-S 2020CEEIOT(RMB)'!AT60/6.8974</f>
        <v>36949.479219132154</v>
      </c>
      <c r="AU60" s="497">
        <f>'153-S 2020CEEIOT(RMB)'!AU60/6.8974</f>
        <v>174.97601564572415</v>
      </c>
      <c r="AV60" s="497">
        <f>'153-S 2020CEEIOT(RMB)'!AV60/6.8974</f>
        <v>96.360983295503843</v>
      </c>
      <c r="AW60" s="497">
        <f>'153-S 2020CEEIOT(RMB)'!AW60/6.8974</f>
        <v>9585.6547352911257</v>
      </c>
      <c r="AX60" s="497">
        <f>'153-S 2020CEEIOT(RMB)'!AX60/6.8974</f>
        <v>5065.7399043891855</v>
      </c>
      <c r="AY60" s="497">
        <f>'153-S 2020CEEIOT(RMB)'!AY60/6.8974</f>
        <v>2520.3838157642699</v>
      </c>
      <c r="AZ60" s="497">
        <f>'153-S 2020CEEIOT(RMB)'!AZ60/6.8974</f>
        <v>1610.9728938127898</v>
      </c>
      <c r="BA60" s="497">
        <f>'153-S 2020CEEIOT(RMB)'!BA60/6.8974</f>
        <v>1258.2087936886433</v>
      </c>
      <c r="BB60" s="497">
        <f>'153-S 2020CEEIOT(RMB)'!BB60/6.8974</f>
        <v>459.40012786389991</v>
      </c>
      <c r="BC60" s="497">
        <f>'153-S 2020CEEIOT(RMB)'!BC60/6.8974</f>
        <v>91.050864415917005</v>
      </c>
      <c r="BD60" s="497">
        <f>'153-S 2020CEEIOT(RMB)'!BD60/6.8974</f>
        <v>2129.8846058293416</v>
      </c>
      <c r="BE60" s="497">
        <f>'153-S 2020CEEIOT(RMB)'!BE60/6.8974</f>
        <v>1285593.9487072665</v>
      </c>
      <c r="BF60" s="497">
        <f>'153-S 2020CEEIOT(RMB)'!BF60/6.8974</f>
        <v>7112182.5581920128</v>
      </c>
      <c r="BG60" s="497">
        <f>'153-S 2020CEEIOT(RMB)'!BG60/6.8974</f>
        <v>413300.32001127914</v>
      </c>
      <c r="BH60" s="497">
        <f>'153-S 2020CEEIOT(RMB)'!BH60/6.8974</f>
        <v>8249.5792003377319</v>
      </c>
      <c r="BI60" s="497">
        <f>'153-S 2020CEEIOT(RMB)'!BI60/6.8974</f>
        <v>2082.6275972167</v>
      </c>
      <c r="BJ60" s="497">
        <f>'153-S 2020CEEIOT(RMB)'!BJ60/6.8974</f>
        <v>4248.8411258625392</v>
      </c>
      <c r="BK60" s="497">
        <f>'153-S 2020CEEIOT(RMB)'!BK60/6.8974</f>
        <v>3666.322794945379</v>
      </c>
      <c r="BL60" s="497">
        <f>'153-S 2020CEEIOT(RMB)'!BL60/6.8974</f>
        <v>3635.4556752110288</v>
      </c>
      <c r="BM60" s="497">
        <f>'153-S 2020CEEIOT(RMB)'!BM60/6.8974</f>
        <v>74228.272667409823</v>
      </c>
      <c r="BN60" s="497">
        <f>'153-S 2020CEEIOT(RMB)'!BN60/6.8974</f>
        <v>6374.5774175669585</v>
      </c>
      <c r="BO60" s="497">
        <f>'153-S 2020CEEIOT(RMB)'!BO60/6.8974</f>
        <v>30492.359716147068</v>
      </c>
      <c r="BP60" s="497">
        <f>'153-S 2020CEEIOT(RMB)'!BP60/6.8974</f>
        <v>2567.5156676148995</v>
      </c>
      <c r="BQ60" s="497">
        <f>'153-S 2020CEEIOT(RMB)'!BQ60/6.8974</f>
        <v>18161.990731920949</v>
      </c>
      <c r="BR60" s="497">
        <f>'153-S 2020CEEIOT(RMB)'!BR60/6.8974</f>
        <v>792.0155930383404</v>
      </c>
      <c r="BS60" s="497">
        <f>'153-S 2020CEEIOT(RMB)'!BS60/6.8974</f>
        <v>212.02792583831715</v>
      </c>
      <c r="BT60" s="497">
        <f>'153-S 2020CEEIOT(RMB)'!BT60/6.8974</f>
        <v>397.2145714244644</v>
      </c>
      <c r="BU60" s="497">
        <f>'153-S 2020CEEIOT(RMB)'!BU60/6.8974</f>
        <v>310.76398892330201</v>
      </c>
      <c r="BV60" s="497">
        <f>'153-S 2020CEEIOT(RMB)'!BV60/6.8974</f>
        <v>48.486728764036123</v>
      </c>
      <c r="BW60" s="497">
        <f>'153-S 2020CEEIOT(RMB)'!BW60/6.8974</f>
        <v>15.242624320373704</v>
      </c>
      <c r="BX60" s="497">
        <f>'153-S 2020CEEIOT(RMB)'!BX60/6.8974</f>
        <v>553.17128840273904</v>
      </c>
      <c r="BY60" s="497">
        <f>'153-S 2020CEEIOT(RMB)'!BY60/6.8974</f>
        <v>1002.8711247388214</v>
      </c>
      <c r="BZ60" s="497">
        <f>'153-S 2020CEEIOT(RMB)'!BZ60/6.8974</f>
        <v>124.20309564256652</v>
      </c>
      <c r="CA60" s="497">
        <f>'153-S 2020CEEIOT(RMB)'!CA60/6.8974</f>
        <v>1180.9270029803577</v>
      </c>
      <c r="CB60" s="497">
        <f>'153-S 2020CEEIOT(RMB)'!CB60/6.8974</f>
        <v>2355.183576275494</v>
      </c>
      <c r="CC60" s="497">
        <f>'153-S 2020CEEIOT(RMB)'!CC60/6.8974</f>
        <v>6783.4952799208831</v>
      </c>
      <c r="CD60" s="497">
        <f>'153-S 2020CEEIOT(RMB)'!CD60/6.8974</f>
        <v>821.45706580144872</v>
      </c>
      <c r="CE60" s="497">
        <f>'153-S 2020CEEIOT(RMB)'!CE60/6.8974</f>
        <v>657.64247420682932</v>
      </c>
      <c r="CF60" s="497">
        <f>'153-S 2020CEEIOT(RMB)'!CF60/6.8974</f>
        <v>537.23196615231927</v>
      </c>
      <c r="CG60" s="497">
        <f>'153-S 2020CEEIOT(RMB)'!CG60/6.8974</f>
        <v>271.72120829157001</v>
      </c>
      <c r="CH60" s="497">
        <f>'153-S 2020CEEIOT(RMB)'!CH60/6.8974</f>
        <v>61.125145658732251</v>
      </c>
      <c r="CI60" s="497">
        <f>'153-S 2020CEEIOT(RMB)'!CI60/6.8974</f>
        <v>225.32156168353714</v>
      </c>
      <c r="CJ60" s="497">
        <f>'153-S 2020CEEIOT(RMB)'!CJ60/6.8974</f>
        <v>372.41784119748172</v>
      </c>
      <c r="CK60" s="497">
        <f>'153-S 2020CEEIOT(RMB)'!CK60/6.8974</f>
        <v>574.55240537370059</v>
      </c>
      <c r="CL60" s="497">
        <f>'153-S 2020CEEIOT(RMB)'!CL60/6.8974</f>
        <v>81.717909100155126</v>
      </c>
      <c r="CM60" s="497">
        <f>'153-S 2020CEEIOT(RMB)'!CM60/6.8974</f>
        <v>412.64563201745062</v>
      </c>
      <c r="CN60" s="497">
        <f>'153-S 2020CEEIOT(RMB)'!CN60/6.8974</f>
        <v>812.76642720400423</v>
      </c>
      <c r="CO60" s="497">
        <f>'153-S 2020CEEIOT(RMB)'!CO60/6.8974</f>
        <v>36.727874469099035</v>
      </c>
      <c r="CP60" s="497">
        <f>'153-S 2020CEEIOT(RMB)'!CP60/6.8974</f>
        <v>8127.9550114563417</v>
      </c>
      <c r="CQ60" s="497">
        <f>'153-S 2020CEEIOT(RMB)'!CQ60/6.8974</f>
        <v>15.004733622238021</v>
      </c>
      <c r="CR60" s="497">
        <f>'153-S 2020CEEIOT(RMB)'!CR60/6.8974</f>
        <v>66.124867047038776</v>
      </c>
      <c r="CS60" s="497">
        <f>'153-S 2020CEEIOT(RMB)'!CS60/6.8974</f>
        <v>1775.3182023630059</v>
      </c>
      <c r="CT60" s="497">
        <f>'153-S 2020CEEIOT(RMB)'!CT60/6.8974</f>
        <v>47.005465793403587</v>
      </c>
      <c r="CU60" s="497">
        <f>'153-S 2020CEEIOT(RMB)'!CU60/6.8974</f>
        <v>237.2339231349452</v>
      </c>
      <c r="CV60" s="497">
        <f>'153-S 2020CEEIOT(RMB)'!CV60/6.8974</f>
        <v>537.40222875626262</v>
      </c>
      <c r="CW60" s="497">
        <f>'153-S 2020CEEIOT(RMB)'!CW60/6.8974</f>
        <v>0</v>
      </c>
      <c r="CX60" s="497">
        <f>'153-S 2020CEEIOT(RMB)'!CX60/6.8974</f>
        <v>220.11374689490484</v>
      </c>
      <c r="CY60" s="497">
        <f>'153-S 2020CEEIOT(RMB)'!CY60/6.8974</f>
        <v>2367.8649259707299</v>
      </c>
      <c r="CZ60" s="497">
        <f>'153-S 2020CEEIOT(RMB)'!CZ60/6.8974</f>
        <v>204.89517797047037</v>
      </c>
      <c r="DA60" s="497">
        <f>'153-S 2020CEEIOT(RMB)'!DA60/6.8974</f>
        <v>655.37608640020051</v>
      </c>
      <c r="DB60" s="497">
        <f>'153-S 2020CEEIOT(RMB)'!DB60/6.8974</f>
        <v>5293417.3724100124</v>
      </c>
      <c r="DC60" s="497">
        <f>'153-S 2020CEEIOT(RMB)'!DC60/6.8974</f>
        <v>1108737.3857154406</v>
      </c>
      <c r="DD60" s="497">
        <f>'153-S 2020CEEIOT(RMB)'!DD60/6.8974</f>
        <v>2512908.402920628</v>
      </c>
      <c r="DE60" s="497">
        <f>'153-S 2020CEEIOT(RMB)'!DE60/6.8974</f>
        <v>1235030.7370582526</v>
      </c>
      <c r="DF60" s="497">
        <f>'153-S 2020CEEIOT(RMB)'!DF60/6.8974</f>
        <v>470906.43892262195</v>
      </c>
      <c r="DG60" s="497">
        <f>'153-S 2020CEEIOT(RMB)'!DG60/6.8974</f>
        <v>613216.57276526943</v>
      </c>
      <c r="DH60" s="497">
        <f>'153-S 2020CEEIOT(RMB)'!DH60/6.8974</f>
        <v>10870.610984039095</v>
      </c>
      <c r="DI60" s="497">
        <f>'153-S 2020CEEIOT(RMB)'!DI60/6.8974</f>
        <v>7291.0651094661571</v>
      </c>
      <c r="DJ60" s="497">
        <f>'153-S 2020CEEIOT(RMB)'!DJ60/6.8974</f>
        <v>500.90219587275192</v>
      </c>
      <c r="DK60" s="497">
        <f>'153-S 2020CEEIOT(RMB)'!DK60/6.8974</f>
        <v>4067.244338436089</v>
      </c>
      <c r="DL60" s="497">
        <f>'153-S 2020CEEIOT(RMB)'!DL60/6.8974</f>
        <v>460.01479443343669</v>
      </c>
      <c r="DM60" s="497">
        <f>'153-S 2020CEEIOT(RMB)'!DM60/6.8974</f>
        <v>114.19381964233253</v>
      </c>
      <c r="DN60" s="497">
        <f>'153-S 2020CEEIOT(RMB)'!DN60/6.8974</f>
        <v>0.13854762477907037</v>
      </c>
      <c r="DO60" s="497">
        <f>'153-S 2020CEEIOT(RMB)'!DO60/6.8974</f>
        <v>1.5527077986866531</v>
      </c>
      <c r="DP60" s="497">
        <f>'153-S 2020CEEIOT(RMB)'!DP60/6.8974</f>
        <v>0</v>
      </c>
      <c r="DQ60" s="497">
        <f>'153-S 2020CEEIOT(RMB)'!DQ60/6.8974</f>
        <v>706.32759062926243</v>
      </c>
      <c r="DR60" s="497">
        <f>'153-S 2020CEEIOT(RMB)'!DR60/6.8974</f>
        <v>0</v>
      </c>
      <c r="DS60" s="497">
        <f>'153-S 2020CEEIOT(RMB)'!DS60/6.8974</f>
        <v>25952.389992215783</v>
      </c>
      <c r="DT60" s="497">
        <f>'153-S 2020CEEIOT(RMB)'!DT60/6.8974</f>
        <v>169.71713750099244</v>
      </c>
      <c r="DU60" s="497">
        <f>'153-S 2020CEEIOT(RMB)'!DU60/6.8974</f>
        <v>524.38391087535479</v>
      </c>
      <c r="DV60" s="497">
        <f>'153-S 2020CEEIOT(RMB)'!DV60/6.8974</f>
        <v>622.53464286026735</v>
      </c>
      <c r="DW60" s="497">
        <f>'153-S 2020CEEIOT(RMB)'!DW60/6.8974</f>
        <v>593.39267852187663</v>
      </c>
      <c r="DX60" s="497">
        <f>'153-S 2020CEEIOT(RMB)'!DX60/6.8974</f>
        <v>140.62341997340684</v>
      </c>
      <c r="DY60" s="497">
        <f>'153-S 2020CEEIOT(RMB)'!DY60/6.8974</f>
        <v>7.1709146241264117</v>
      </c>
      <c r="DZ60" s="497">
        <f>'153-S 2020CEEIOT(RMB)'!DZ60/6.8974</f>
        <v>35.497046953872818</v>
      </c>
      <c r="EA60" s="497">
        <f>'153-S 2020CEEIOT(RMB)'!EA60/6.8974</f>
        <v>0</v>
      </c>
      <c r="EB60" s="497">
        <f>'153-S 2020CEEIOT(RMB)'!EB60/6.8974</f>
        <v>0</v>
      </c>
      <c r="EC60" s="497">
        <f>'153-S 2020CEEIOT(RMB)'!EC60/6.8974</f>
        <v>345.44655542099554</v>
      </c>
      <c r="ED60" s="497">
        <f>'153-S 2020CEEIOT(RMB)'!ED60/6.8974</f>
        <v>0</v>
      </c>
      <c r="EE60" s="497">
        <f>'153-S 2020CEEIOT(RMB)'!EE60/6.8974</f>
        <v>0</v>
      </c>
      <c r="EF60" s="497">
        <f>'153-S 2020CEEIOT(RMB)'!EF60/6.8974</f>
        <v>219.20762022282577</v>
      </c>
      <c r="EG60" s="497">
        <f>'153-S 2020CEEIOT(RMB)'!EG60/6.8974</f>
        <v>303.21868875423047</v>
      </c>
      <c r="EH60" s="497">
        <f>'153-S 2020CEEIOT(RMB)'!EH60/6.8974</f>
        <v>1326.8845132081742</v>
      </c>
      <c r="EI60" s="497">
        <f>'153-S 2020CEEIOT(RMB)'!EI60/6.8974</f>
        <v>325.42347852322229</v>
      </c>
      <c r="EJ60" s="497">
        <f>'153-S 2020CEEIOT(RMB)'!EJ60/6.8974</f>
        <v>536.24316933378338</v>
      </c>
      <c r="EK60" s="497">
        <f>'153-S 2020CEEIOT(RMB)'!EK60/6.8974</f>
        <v>162.53932277662517</v>
      </c>
      <c r="EL60" s="497">
        <f>'153-S 2020CEEIOT(RMB)'!EL60/6.8974</f>
        <v>7212.8035098791988</v>
      </c>
      <c r="EM60" s="497">
        <f>'153-S 2020CEEIOT(RMB)'!EM60/6.8974</f>
        <v>196.69266043634832</v>
      </c>
      <c r="EN60" s="497">
        <f>'153-S 2020CEEIOT(RMB)'!EN60/6.8974</f>
        <v>698.58149255944136</v>
      </c>
      <c r="EO60" s="497">
        <f>'153-S 2020CEEIOT(RMB)'!EO60/6.8974</f>
        <v>119.00474365946987</v>
      </c>
      <c r="EP60" s="497">
        <f>'153-S 2020CEEIOT(RMB)'!EP60/6.8974</f>
        <v>37.808008907193646</v>
      </c>
      <c r="EQ60" s="497">
        <f>'153-S 2020CEEIOT(RMB)'!EQ60/6.8974</f>
        <v>37.483282354893085</v>
      </c>
      <c r="ER60" s="497">
        <f>'153-S 2020CEEIOT(RMB)'!ER60/6.8974</f>
        <v>17176.203300042347</v>
      </c>
      <c r="ES60" s="497">
        <f>'153-S 2020CEEIOT(RMB)'!ES60/6.8974</f>
        <v>39.669635506147031</v>
      </c>
      <c r="ET60" s="497">
        <f>'153-S 2020CEEIOT(RMB)'!ET60/6.8974</f>
        <v>23.794088953462335</v>
      </c>
      <c r="EU60" s="497">
        <f>'153-S 2020CEEIOT(RMB)'!EU60/6.8974</f>
        <v>31.381184679242072</v>
      </c>
      <c r="EV60" s="497">
        <f>'153-S 2020CEEIOT(RMB)'!EV60/6.8974</f>
        <v>52.972724025802961</v>
      </c>
      <c r="EW60" s="497">
        <f>'153-S 2020CEEIOT(RMB)'!EW60/6.8974</f>
        <v>3.6142018813085866</v>
      </c>
      <c r="EX60" s="497">
        <f>'153-S 2020CEEIOT(RMB)'!EX60/6.8974</f>
        <v>36.523470491170741</v>
      </c>
      <c r="EY60" s="497">
        <f>'153-S 2020CEEIOT(RMB)'!EY60/6.8974</f>
        <v>0</v>
      </c>
      <c r="EZ60" s="498">
        <f>'153-S 2020CEEIOT(RMB)'!EZ60/6.8974</f>
        <v>0</v>
      </c>
      <c r="FA60" s="499">
        <f>'153-S 2020CEEIOT(RMB)'!FA60/6.8974</f>
        <v>20694818.353600759</v>
      </c>
      <c r="FB60" s="355">
        <f>'153-S 2020CEEIOT(RMB)'!FB60/6.8974</f>
        <v>11134.408290271769</v>
      </c>
      <c r="FC60" s="355">
        <f>'153-S 2020CEEIOT(RMB)'!FC60/6.8974</f>
        <v>7930.9313572501305</v>
      </c>
      <c r="FD60" s="356">
        <f>'153-S 2020CEEIOT(RMB)'!FD60/6.8974</f>
        <v>19065.339647521898</v>
      </c>
      <c r="FE60" s="355">
        <f>'153-S 2020CEEIOT(RMB)'!FE60/6.8974</f>
        <v>0</v>
      </c>
      <c r="FF60" s="356">
        <f>'153-S 2020CEEIOT(RMB)'!FF60/6.8974</f>
        <v>19065.339647521898</v>
      </c>
      <c r="FG60" s="355">
        <f>'153-S 2020CEEIOT(RMB)'!FG60/6.8974</f>
        <v>0</v>
      </c>
      <c r="FH60" s="355">
        <f>'153-S 2020CEEIOT(RMB)'!FH60/6.8974</f>
        <v>255239.80171083283</v>
      </c>
      <c r="FI60" s="356">
        <f>'153-S 2020CEEIOT(RMB)'!FI60/6.8974</f>
        <v>255239.80171083283</v>
      </c>
      <c r="FJ60" s="355">
        <f>'153-S 2020CEEIOT(RMB)'!FJ60/6.8974</f>
        <v>20850.81723599535</v>
      </c>
      <c r="FK60" s="500">
        <f>'153-S 2020CEEIOT(RMB)'!FK60/6.8974</f>
        <v>295155.95859435009</v>
      </c>
      <c r="FL60" s="501">
        <f>'153-S 2020CEEIOT(RMB)'!FL60/6.8974</f>
        <v>154099.00137034859</v>
      </c>
      <c r="FM60" s="502">
        <f>'153-S 2020CEEIOT(RMB)'!FM60/6.8974</f>
        <v>20835875.310824767</v>
      </c>
    </row>
    <row r="61" spans="1:169" ht="15">
      <c r="A61" s="815"/>
      <c r="B61" s="495" t="s">
        <v>254</v>
      </c>
      <c r="C61" s="496" t="s">
        <v>739</v>
      </c>
      <c r="D61" s="641">
        <f>'153-S 2020CEEIOT(RMB)'!D61/6.8974</f>
        <v>530.59634038181457</v>
      </c>
      <c r="E61" s="497">
        <f>'153-S 2020CEEIOT(RMB)'!E61/6.8974</f>
        <v>6.8214951812959042</v>
      </c>
      <c r="F61" s="497">
        <f>'153-S 2020CEEIOT(RMB)'!F61/6.8974</f>
        <v>468.06088374915873</v>
      </c>
      <c r="G61" s="497">
        <f>'153-S 2020CEEIOT(RMB)'!G61/6.8974</f>
        <v>509.51772099341099</v>
      </c>
      <c r="H61" s="497">
        <f>'153-S 2020CEEIOT(RMB)'!H61/6.8974</f>
        <v>58.154232897197787</v>
      </c>
      <c r="I61" s="497">
        <f>'153-S 2020CEEIOT(RMB)'!I61/6.8974</f>
        <v>3893.4810547016391</v>
      </c>
      <c r="J61" s="497">
        <f>'153-S 2020CEEIOT(RMB)'!J61/6.8974</f>
        <v>370.309022236928</v>
      </c>
      <c r="K61" s="497">
        <f>'153-S 2020CEEIOT(RMB)'!K61/6.8974</f>
        <v>92.310254699534241</v>
      </c>
      <c r="L61" s="497">
        <f>'153-S 2020CEEIOT(RMB)'!L61/6.8974</f>
        <v>2619.0277847268299</v>
      </c>
      <c r="M61" s="497">
        <f>'153-S 2020CEEIOT(RMB)'!M61/6.8974</f>
        <v>34115.165546583805</v>
      </c>
      <c r="N61" s="497">
        <f>'153-S 2020CEEIOT(RMB)'!N61/6.8974</f>
        <v>32334.822104196483</v>
      </c>
      <c r="O61" s="497">
        <f>'153-S 2020CEEIOT(RMB)'!O61/6.8974</f>
        <v>0</v>
      </c>
      <c r="P61" s="497">
        <f>'153-S 2020CEEIOT(RMB)'!P61/6.8974</f>
        <v>54.628089086678941</v>
      </c>
      <c r="Q61" s="497">
        <f>'153-S 2020CEEIOT(RMB)'!Q61/6.8974</f>
        <v>0</v>
      </c>
      <c r="R61" s="497">
        <f>'153-S 2020CEEIOT(RMB)'!R61/6.8974</f>
        <v>29.656067232954136</v>
      </c>
      <c r="S61" s="497">
        <f>'153-S 2020CEEIOT(RMB)'!S61/6.8974</f>
        <v>319.86724940686099</v>
      </c>
      <c r="T61" s="497">
        <f>'153-S 2020CEEIOT(RMB)'!T61/6.8974</f>
        <v>98.533947008576561</v>
      </c>
      <c r="U61" s="497">
        <f>'153-S 2020CEEIOT(RMB)'!U61/6.8974</f>
        <v>270.21092425102313</v>
      </c>
      <c r="V61" s="497">
        <f>'153-S 2020CEEIOT(RMB)'!V61/6.8974</f>
        <v>0.19293817938948885</v>
      </c>
      <c r="W61" s="497">
        <f>'153-S 2020CEEIOT(RMB)'!W61/6.8974</f>
        <v>6.5961808728186725E-3</v>
      </c>
      <c r="X61" s="497">
        <f>'153-S 2020CEEIOT(RMB)'!X61/6.8974</f>
        <v>7.1538616639242472</v>
      </c>
      <c r="Y61" s="497">
        <f>'153-S 2020CEEIOT(RMB)'!Y61/6.8974</f>
        <v>935.93406497348553</v>
      </c>
      <c r="Z61" s="497">
        <f>'153-S 2020CEEIOT(RMB)'!Z61/6.8974</f>
        <v>736.57652317195493</v>
      </c>
      <c r="AA61" s="497">
        <f>'153-S 2020CEEIOT(RMB)'!AA61/6.8974</f>
        <v>76.237800924862967</v>
      </c>
      <c r="AB61" s="497">
        <f>'153-S 2020CEEIOT(RMB)'!AB61/6.8974</f>
        <v>29.962280878471656</v>
      </c>
      <c r="AC61" s="497">
        <f>'153-S 2020CEEIOT(RMB)'!AC61/6.8974</f>
        <v>0</v>
      </c>
      <c r="AD61" s="497">
        <f>'153-S 2020CEEIOT(RMB)'!AD61/6.8974</f>
        <v>7002.2057370082575</v>
      </c>
      <c r="AE61" s="497">
        <f>'153-S 2020CEEIOT(RMB)'!AE61/6.8974</f>
        <v>0</v>
      </c>
      <c r="AF61" s="497">
        <f>'153-S 2020CEEIOT(RMB)'!AF61/6.8974</f>
        <v>2.5141548390748367</v>
      </c>
      <c r="AG61" s="497">
        <f>'153-S 2020CEEIOT(RMB)'!AG61/6.8974</f>
        <v>306.30169727549071</v>
      </c>
      <c r="AH61" s="497">
        <f>'153-S 2020CEEIOT(RMB)'!AH61/6.8974</f>
        <v>343.4470193300458</v>
      </c>
      <c r="AI61" s="497">
        <f>'153-S 2020CEEIOT(RMB)'!AI61/6.8974</f>
        <v>77.748831852299205</v>
      </c>
      <c r="AJ61" s="497">
        <f>'153-S 2020CEEIOT(RMB)'!AJ61/6.8974</f>
        <v>177.26900577594031</v>
      </c>
      <c r="AK61" s="497">
        <f>'153-S 2020CEEIOT(RMB)'!AK61/6.8974</f>
        <v>180.0574395529438</v>
      </c>
      <c r="AL61" s="497">
        <f>'153-S 2020CEEIOT(RMB)'!AL61/6.8974</f>
        <v>4148.8234336653941</v>
      </c>
      <c r="AM61" s="497">
        <f>'153-S 2020CEEIOT(RMB)'!AM61/6.8974</f>
        <v>312.91403898541461</v>
      </c>
      <c r="AN61" s="497">
        <f>'153-S 2020CEEIOT(RMB)'!AN61/6.8974</f>
        <v>92.038872080344419</v>
      </c>
      <c r="AO61" s="497">
        <f>'153-S 2020CEEIOT(RMB)'!AO61/6.8974</f>
        <v>32.660950230581307</v>
      </c>
      <c r="AP61" s="497">
        <f>'153-S 2020CEEIOT(RMB)'!AP61/6.8974</f>
        <v>6079.8168840288827</v>
      </c>
      <c r="AQ61" s="497">
        <f>'153-S 2020CEEIOT(RMB)'!AQ61/6.8974</f>
        <v>408.31392889514234</v>
      </c>
      <c r="AR61" s="497">
        <f>'153-S 2020CEEIOT(RMB)'!AR61/6.8974</f>
        <v>1595.2926321187072</v>
      </c>
      <c r="AS61" s="497">
        <f>'153-S 2020CEEIOT(RMB)'!AS61/6.8974</f>
        <v>78.381453713127556</v>
      </c>
      <c r="AT61" s="497">
        <f>'153-S 2020CEEIOT(RMB)'!AT61/6.8974</f>
        <v>655.07980746062231</v>
      </c>
      <c r="AU61" s="497">
        <f>'153-S 2020CEEIOT(RMB)'!AU61/6.8974</f>
        <v>37.195324075510335</v>
      </c>
      <c r="AV61" s="497">
        <f>'153-S 2020CEEIOT(RMB)'!AV61/6.8974</f>
        <v>67.566470655157204</v>
      </c>
      <c r="AW61" s="497">
        <f>'153-S 2020CEEIOT(RMB)'!AW61/6.8974</f>
        <v>306.65759000918024</v>
      </c>
      <c r="AX61" s="497">
        <f>'153-S 2020CEEIOT(RMB)'!AX61/6.8974</f>
        <v>187.85224054242735</v>
      </c>
      <c r="AY61" s="497">
        <f>'153-S 2020CEEIOT(RMB)'!AY61/6.8974</f>
        <v>1139.1794831972436</v>
      </c>
      <c r="AZ61" s="497">
        <f>'153-S 2020CEEIOT(RMB)'!AZ61/6.8974</f>
        <v>9.4478747050822882</v>
      </c>
      <c r="BA61" s="497">
        <f>'153-S 2020CEEIOT(RMB)'!BA61/6.8974</f>
        <v>300.87836745364848</v>
      </c>
      <c r="BB61" s="497">
        <f>'153-S 2020CEEIOT(RMB)'!BB61/6.8974</f>
        <v>2360.9494651413697</v>
      </c>
      <c r="BC61" s="497">
        <f>'153-S 2020CEEIOT(RMB)'!BC61/6.8974</f>
        <v>6.6452113160667112</v>
      </c>
      <c r="BD61" s="497">
        <f>'153-S 2020CEEIOT(RMB)'!BD61/6.8974</f>
        <v>132.59451812345097</v>
      </c>
      <c r="BE61" s="497">
        <f>'153-S 2020CEEIOT(RMB)'!BE61/6.8974</f>
        <v>33062.784492198814</v>
      </c>
      <c r="BF61" s="497">
        <f>'153-S 2020CEEIOT(RMB)'!BF61/6.8974</f>
        <v>1426789.1271737458</v>
      </c>
      <c r="BG61" s="497">
        <f>'153-S 2020CEEIOT(RMB)'!BG61/6.8974</f>
        <v>285603.98228189658</v>
      </c>
      <c r="BH61" s="497">
        <f>'153-S 2020CEEIOT(RMB)'!BH61/6.8974</f>
        <v>127.43221702036963</v>
      </c>
      <c r="BI61" s="497">
        <f>'153-S 2020CEEIOT(RMB)'!BI61/6.8974</f>
        <v>389.94157520834142</v>
      </c>
      <c r="BJ61" s="497">
        <f>'153-S 2020CEEIOT(RMB)'!BJ61/6.8974</f>
        <v>4304.0043027049733</v>
      </c>
      <c r="BK61" s="497">
        <f>'153-S 2020CEEIOT(RMB)'!BK61/6.8974</f>
        <v>964.90280572761299</v>
      </c>
      <c r="BL61" s="497">
        <f>'153-S 2020CEEIOT(RMB)'!BL61/6.8974</f>
        <v>112.4898708516864</v>
      </c>
      <c r="BM61" s="497">
        <f>'153-S 2020CEEIOT(RMB)'!BM61/6.8974</f>
        <v>20146.438559019523</v>
      </c>
      <c r="BN61" s="497">
        <f>'153-S 2020CEEIOT(RMB)'!BN61/6.8974</f>
        <v>333.20665029884367</v>
      </c>
      <c r="BO61" s="497">
        <f>'153-S 2020CEEIOT(RMB)'!BO61/6.8974</f>
        <v>734.98612414624085</v>
      </c>
      <c r="BP61" s="497">
        <f>'153-S 2020CEEIOT(RMB)'!BP61/6.8974</f>
        <v>568.81722848210779</v>
      </c>
      <c r="BQ61" s="497">
        <f>'153-S 2020CEEIOT(RMB)'!BQ61/6.8974</f>
        <v>66624.746202658847</v>
      </c>
      <c r="BR61" s="497">
        <f>'153-S 2020CEEIOT(RMB)'!BR61/6.8974</f>
        <v>47.66699257032996</v>
      </c>
      <c r="BS61" s="497">
        <f>'153-S 2020CEEIOT(RMB)'!BS61/6.8974</f>
        <v>76.261862868478758</v>
      </c>
      <c r="BT61" s="497">
        <f>'153-S 2020CEEIOT(RMB)'!BT61/6.8974</f>
        <v>2485.600209705181</v>
      </c>
      <c r="BU61" s="497">
        <f>'153-S 2020CEEIOT(RMB)'!BU61/6.8974</f>
        <v>7.0045093106834591</v>
      </c>
      <c r="BV61" s="497">
        <f>'153-S 2020CEEIOT(RMB)'!BV61/6.8974</f>
        <v>7375.2658655771575</v>
      </c>
      <c r="BW61" s="497">
        <f>'153-S 2020CEEIOT(RMB)'!BW61/6.8974</f>
        <v>2893.4473756855214</v>
      </c>
      <c r="BX61" s="497">
        <f>'153-S 2020CEEIOT(RMB)'!BX61/6.8974</f>
        <v>2324.0153282278566</v>
      </c>
      <c r="BY61" s="497">
        <f>'153-S 2020CEEIOT(RMB)'!BY61/6.8974</f>
        <v>5155.9875967850439</v>
      </c>
      <c r="BZ61" s="497">
        <f>'153-S 2020CEEIOT(RMB)'!BZ61/6.8974</f>
        <v>29.34976482728165</v>
      </c>
      <c r="CA61" s="497">
        <f>'153-S 2020CEEIOT(RMB)'!CA61/6.8974</f>
        <v>6552.7047445738008</v>
      </c>
      <c r="CB61" s="497">
        <f>'153-S 2020CEEIOT(RMB)'!CB61/6.8974</f>
        <v>4526.424325262763</v>
      </c>
      <c r="CC61" s="497">
        <f>'153-S 2020CEEIOT(RMB)'!CC61/6.8974</f>
        <v>12129.086347033131</v>
      </c>
      <c r="CD61" s="497">
        <f>'153-S 2020CEEIOT(RMB)'!CD61/6.8974</f>
        <v>215.98581193593125</v>
      </c>
      <c r="CE61" s="497">
        <f>'153-S 2020CEEIOT(RMB)'!CE61/6.8974</f>
        <v>484.57880526044835</v>
      </c>
      <c r="CF61" s="497">
        <f>'153-S 2020CEEIOT(RMB)'!CF61/6.8974</f>
        <v>2754.1354919688292</v>
      </c>
      <c r="CG61" s="497">
        <f>'153-S 2020CEEIOT(RMB)'!CG61/6.8974</f>
        <v>2828.0640635533227</v>
      </c>
      <c r="CH61" s="497">
        <f>'153-S 2020CEEIOT(RMB)'!CH61/6.8974</f>
        <v>3266.9217350188269</v>
      </c>
      <c r="CI61" s="497">
        <f>'153-S 2020CEEIOT(RMB)'!CI61/6.8974</f>
        <v>9.483923497488183</v>
      </c>
      <c r="CJ61" s="497">
        <f>'153-S 2020CEEIOT(RMB)'!CJ61/6.8974</f>
        <v>1278.8021345767525</v>
      </c>
      <c r="CK61" s="497">
        <f>'153-S 2020CEEIOT(RMB)'!CK61/6.8974</f>
        <v>7.1321701914156623</v>
      </c>
      <c r="CL61" s="497">
        <f>'153-S 2020CEEIOT(RMB)'!CL61/6.8974</f>
        <v>72.447241640045632</v>
      </c>
      <c r="CM61" s="497">
        <f>'153-S 2020CEEIOT(RMB)'!CM61/6.8974</f>
        <v>3516.4877914040321</v>
      </c>
      <c r="CN61" s="497">
        <f>'153-S 2020CEEIOT(RMB)'!CN61/6.8974</f>
        <v>14.175075402304429</v>
      </c>
      <c r="CO61" s="497">
        <f>'153-S 2020CEEIOT(RMB)'!CO61/6.8974</f>
        <v>0</v>
      </c>
      <c r="CP61" s="497">
        <f>'153-S 2020CEEIOT(RMB)'!CP61/6.8974</f>
        <v>24.232120158474569</v>
      </c>
      <c r="CQ61" s="497">
        <f>'153-S 2020CEEIOT(RMB)'!CQ61/6.8974</f>
        <v>87.717730121530707</v>
      </c>
      <c r="CR61" s="497">
        <f>'153-S 2020CEEIOT(RMB)'!CR61/6.8974</f>
        <v>0</v>
      </c>
      <c r="CS61" s="497">
        <f>'153-S 2020CEEIOT(RMB)'!CS61/6.8974</f>
        <v>0.87617973529166526</v>
      </c>
      <c r="CT61" s="497">
        <f>'153-S 2020CEEIOT(RMB)'!CT61/6.8974</f>
        <v>9.4913444228701351</v>
      </c>
      <c r="CU61" s="497">
        <f>'153-S 2020CEEIOT(RMB)'!CU61/6.8974</f>
        <v>5508.6275786324941</v>
      </c>
      <c r="CV61" s="497">
        <f>'153-S 2020CEEIOT(RMB)'!CV61/6.8974</f>
        <v>990.82520484044494</v>
      </c>
      <c r="CW61" s="497">
        <f>'153-S 2020CEEIOT(RMB)'!CW61/6.8974</f>
        <v>0</v>
      </c>
      <c r="CX61" s="497">
        <f>'153-S 2020CEEIOT(RMB)'!CX61/6.8974</f>
        <v>5222.0744978319817</v>
      </c>
      <c r="CY61" s="497">
        <f>'153-S 2020CEEIOT(RMB)'!CY61/6.8974</f>
        <v>188467.66512139651</v>
      </c>
      <c r="CZ61" s="497">
        <f>'153-S 2020CEEIOT(RMB)'!CZ61/6.8974</f>
        <v>78.076041655766986</v>
      </c>
      <c r="DA61" s="497">
        <f>'153-S 2020CEEIOT(RMB)'!DA61/6.8974</f>
        <v>403.19860023288601</v>
      </c>
      <c r="DB61" s="497">
        <f>'153-S 2020CEEIOT(RMB)'!DB61/6.8974</f>
        <v>13629069.78551051</v>
      </c>
      <c r="DC61" s="497">
        <f>'153-S 2020CEEIOT(RMB)'!DC61/6.8974</f>
        <v>2436101.6191297774</v>
      </c>
      <c r="DD61" s="497">
        <f>'153-S 2020CEEIOT(RMB)'!DD61/6.8974</f>
        <v>5943658.7173224054</v>
      </c>
      <c r="DE61" s="497">
        <f>'153-S 2020CEEIOT(RMB)'!DE61/6.8974</f>
        <v>2780048.8620038661</v>
      </c>
      <c r="DF61" s="497">
        <f>'153-S 2020CEEIOT(RMB)'!DF61/6.8974</f>
        <v>402747.68401616096</v>
      </c>
      <c r="DG61" s="497">
        <f>'153-S 2020CEEIOT(RMB)'!DG61/6.8974</f>
        <v>669970.72096532211</v>
      </c>
      <c r="DH61" s="497">
        <f>'153-S 2020CEEIOT(RMB)'!DH61/6.8974</f>
        <v>5664.3804916170347</v>
      </c>
      <c r="DI61" s="497">
        <f>'153-S 2020CEEIOT(RMB)'!DI61/6.8974</f>
        <v>4478.28349749875</v>
      </c>
      <c r="DJ61" s="497">
        <f>'153-S 2020CEEIOT(RMB)'!DJ61/6.8974</f>
        <v>579.79702886000382</v>
      </c>
      <c r="DK61" s="497">
        <f>'153-S 2020CEEIOT(RMB)'!DK61/6.8974</f>
        <v>4707.8575468492872</v>
      </c>
      <c r="DL61" s="497">
        <f>'153-S 2020CEEIOT(RMB)'!DL61/6.8974</f>
        <v>70.278197358803823</v>
      </c>
      <c r="DM61" s="497">
        <f>'153-S 2020CEEIOT(RMB)'!DM61/6.8974</f>
        <v>6319.9726013169166</v>
      </c>
      <c r="DN61" s="497">
        <f>'153-S 2020CEEIOT(RMB)'!DN61/6.8974</f>
        <v>0.26986144198215573</v>
      </c>
      <c r="DO61" s="497">
        <f>'153-S 2020CEEIOT(RMB)'!DO61/6.8974</f>
        <v>27.204751857358875</v>
      </c>
      <c r="DP61" s="497">
        <f>'153-S 2020CEEIOT(RMB)'!DP61/6.8974</f>
        <v>0</v>
      </c>
      <c r="DQ61" s="497">
        <f>'153-S 2020CEEIOT(RMB)'!DQ61/6.8974</f>
        <v>1.4423657964904816E-3</v>
      </c>
      <c r="DR61" s="497">
        <f>'153-S 2020CEEIOT(RMB)'!DR61/6.8974</f>
        <v>216.73233025790861</v>
      </c>
      <c r="DS61" s="497">
        <f>'153-S 2020CEEIOT(RMB)'!DS61/6.8974</f>
        <v>0</v>
      </c>
      <c r="DT61" s="497">
        <f>'153-S 2020CEEIOT(RMB)'!DT61/6.8974</f>
        <v>371.48098341430187</v>
      </c>
      <c r="DU61" s="497">
        <f>'153-S 2020CEEIOT(RMB)'!DU61/6.8974</f>
        <v>0</v>
      </c>
      <c r="DV61" s="497">
        <f>'153-S 2020CEEIOT(RMB)'!DV61/6.8974</f>
        <v>1485.188396757892</v>
      </c>
      <c r="DW61" s="497">
        <f>'153-S 2020CEEIOT(RMB)'!DW61/6.8974</f>
        <v>15.256832053433449</v>
      </c>
      <c r="DX61" s="497">
        <f>'153-S 2020CEEIOT(RMB)'!DX61/6.8974</f>
        <v>0</v>
      </c>
      <c r="DY61" s="497">
        <f>'153-S 2020CEEIOT(RMB)'!DY61/6.8974</f>
        <v>12.537017964097439</v>
      </c>
      <c r="DZ61" s="497">
        <f>'153-S 2020CEEIOT(RMB)'!DZ61/6.8974</f>
        <v>0</v>
      </c>
      <c r="EA61" s="497">
        <f>'153-S 2020CEEIOT(RMB)'!EA61/6.8974</f>
        <v>59.403948402693203</v>
      </c>
      <c r="EB61" s="497">
        <f>'153-S 2020CEEIOT(RMB)'!EB61/6.8974</f>
        <v>40.569138120446013</v>
      </c>
      <c r="EC61" s="497">
        <f>'153-S 2020CEEIOT(RMB)'!EC61/6.8974</f>
        <v>28.665513947690023</v>
      </c>
      <c r="ED61" s="497">
        <f>'153-S 2020CEEIOT(RMB)'!ED61/6.8974</f>
        <v>0</v>
      </c>
      <c r="EE61" s="497">
        <f>'153-S 2020CEEIOT(RMB)'!EE61/6.8974</f>
        <v>0</v>
      </c>
      <c r="EF61" s="497">
        <f>'153-S 2020CEEIOT(RMB)'!EF61/6.8974</f>
        <v>452.40984243489601</v>
      </c>
      <c r="EG61" s="497">
        <f>'153-S 2020CEEIOT(RMB)'!EG61/6.8974</f>
        <v>0</v>
      </c>
      <c r="EH61" s="497">
        <f>'153-S 2020CEEIOT(RMB)'!EH61/6.8974</f>
        <v>528.49270367155941</v>
      </c>
      <c r="EI61" s="497">
        <f>'153-S 2020CEEIOT(RMB)'!EI61/6.8974</f>
        <v>347.44847427846008</v>
      </c>
      <c r="EJ61" s="497">
        <f>'153-S 2020CEEIOT(RMB)'!EJ61/6.8974</f>
        <v>0</v>
      </c>
      <c r="EK61" s="497">
        <f>'153-S 2020CEEIOT(RMB)'!EK61/6.8974</f>
        <v>870.21514323729616</v>
      </c>
      <c r="EL61" s="497">
        <f>'153-S 2020CEEIOT(RMB)'!EL61/6.8974</f>
        <v>4528.4145348291859</v>
      </c>
      <c r="EM61" s="497">
        <f>'153-S 2020CEEIOT(RMB)'!EM61/6.8974</f>
        <v>1324.0089399132537</v>
      </c>
      <c r="EN61" s="497">
        <f>'153-S 2020CEEIOT(RMB)'!EN61/6.8974</f>
        <v>513.99693195496798</v>
      </c>
      <c r="EO61" s="497">
        <f>'153-S 2020CEEIOT(RMB)'!EO61/6.8974</f>
        <v>0</v>
      </c>
      <c r="EP61" s="497">
        <f>'153-S 2020CEEIOT(RMB)'!EP61/6.8974</f>
        <v>0</v>
      </c>
      <c r="EQ61" s="497">
        <f>'153-S 2020CEEIOT(RMB)'!EQ61/6.8974</f>
        <v>83.998461985804255</v>
      </c>
      <c r="ER61" s="497">
        <f>'153-S 2020CEEIOT(RMB)'!ER61/6.8974</f>
        <v>22.081726072755117</v>
      </c>
      <c r="ES61" s="497">
        <f>'153-S 2020CEEIOT(RMB)'!ES61/6.8974</f>
        <v>67.482371477691743</v>
      </c>
      <c r="ET61" s="497">
        <f>'153-S 2020CEEIOT(RMB)'!ET61/6.8974</f>
        <v>0</v>
      </c>
      <c r="EU61" s="497">
        <f>'153-S 2020CEEIOT(RMB)'!EU61/6.8974</f>
        <v>53.264271914951301</v>
      </c>
      <c r="EV61" s="497">
        <f>'153-S 2020CEEIOT(RMB)'!EV61/6.8974</f>
        <v>36.951377126439908</v>
      </c>
      <c r="EW61" s="497">
        <f>'153-S 2020CEEIOT(RMB)'!EW61/6.8974</f>
        <v>0</v>
      </c>
      <c r="EX61" s="497">
        <f>'153-S 2020CEEIOT(RMB)'!EX61/6.8974</f>
        <v>6.7996540138711392</v>
      </c>
      <c r="EY61" s="497">
        <f>'153-S 2020CEEIOT(RMB)'!EY61/6.8974</f>
        <v>0</v>
      </c>
      <c r="EZ61" s="498">
        <f>'153-S 2020CEEIOT(RMB)'!EZ61/6.8974</f>
        <v>0</v>
      </c>
      <c r="FA61" s="499">
        <f>'153-S 2020CEEIOT(RMB)'!FA61/6.8974</f>
        <v>28096716.565246247</v>
      </c>
      <c r="FB61" s="355">
        <f>'153-S 2020CEEIOT(RMB)'!FB61/6.8974</f>
        <v>25735.208116583912</v>
      </c>
      <c r="FC61" s="355">
        <f>'153-S 2020CEEIOT(RMB)'!FC61/6.8974</f>
        <v>22682.045191703422</v>
      </c>
      <c r="FD61" s="356">
        <f>'153-S 2020CEEIOT(RMB)'!FD61/6.8974</f>
        <v>48417.253308287334</v>
      </c>
      <c r="FE61" s="355">
        <f>'153-S 2020CEEIOT(RMB)'!FE61/6.8974</f>
        <v>0</v>
      </c>
      <c r="FF61" s="356">
        <f>'153-S 2020CEEIOT(RMB)'!FF61/6.8974</f>
        <v>48417.253308287334</v>
      </c>
      <c r="FG61" s="355">
        <f>'153-S 2020CEEIOT(RMB)'!FG61/6.8974</f>
        <v>0</v>
      </c>
      <c r="FH61" s="355">
        <f>'153-S 2020CEEIOT(RMB)'!FH61/6.8974</f>
        <v>144055.96906000871</v>
      </c>
      <c r="FI61" s="356">
        <f>'153-S 2020CEEIOT(RMB)'!FI61/6.8974</f>
        <v>144055.96906000871</v>
      </c>
      <c r="FJ61" s="355">
        <f>'153-S 2020CEEIOT(RMB)'!FJ61/6.8974</f>
        <v>285728.41214614076</v>
      </c>
      <c r="FK61" s="500">
        <f>'153-S 2020CEEIOT(RMB)'!FK61/6.8974</f>
        <v>478201.63451443677</v>
      </c>
      <c r="FL61" s="501">
        <f>'153-S 2020CEEIOT(RMB)'!FL61/6.8974</f>
        <v>4923.9108600010559</v>
      </c>
      <c r="FM61" s="502">
        <f>'153-S 2020CEEIOT(RMB)'!FM61/6.8974</f>
        <v>28569994.288900603</v>
      </c>
    </row>
    <row r="62" spans="1:169" ht="15">
      <c r="A62" s="815"/>
      <c r="B62" s="495" t="s">
        <v>255</v>
      </c>
      <c r="C62" s="496" t="s">
        <v>740</v>
      </c>
      <c r="D62" s="641">
        <f>'153-S 2020CEEIOT(RMB)'!D62/6.8974</f>
        <v>1060.7004489210003</v>
      </c>
      <c r="E62" s="497">
        <f>'153-S 2020CEEIOT(RMB)'!E62/6.8974</f>
        <v>134.14490746056151</v>
      </c>
      <c r="F62" s="497">
        <f>'153-S 2020CEEIOT(RMB)'!F62/6.8974</f>
        <v>1199.4966545825214</v>
      </c>
      <c r="G62" s="497">
        <f>'153-S 2020CEEIOT(RMB)'!G62/6.8974</f>
        <v>19538.031787829932</v>
      </c>
      <c r="H62" s="497">
        <f>'153-S 2020CEEIOT(RMB)'!H62/6.8974</f>
        <v>7079.5607614446781</v>
      </c>
      <c r="I62" s="497">
        <f>'153-S 2020CEEIOT(RMB)'!I62/6.8974</f>
        <v>6118.7532872203765</v>
      </c>
      <c r="J62" s="497">
        <f>'153-S 2020CEEIOT(RMB)'!J62/6.8974</f>
        <v>688.35481906997711</v>
      </c>
      <c r="K62" s="497">
        <f>'153-S 2020CEEIOT(RMB)'!K62/6.8974</f>
        <v>434.75347801880832</v>
      </c>
      <c r="L62" s="497">
        <f>'153-S 2020CEEIOT(RMB)'!L62/6.8974</f>
        <v>509.65475386511201</v>
      </c>
      <c r="M62" s="497">
        <f>'153-S 2020CEEIOT(RMB)'!M62/6.8974</f>
        <v>3418.1993554721539</v>
      </c>
      <c r="N62" s="497">
        <f>'153-S 2020CEEIOT(RMB)'!N62/6.8974</f>
        <v>5414.4690419060471</v>
      </c>
      <c r="O62" s="497">
        <f>'153-S 2020CEEIOT(RMB)'!O62/6.8974</f>
        <v>0</v>
      </c>
      <c r="P62" s="497">
        <f>'153-S 2020CEEIOT(RMB)'!P62/6.8974</f>
        <v>61.219608224453118</v>
      </c>
      <c r="Q62" s="497">
        <f>'153-S 2020CEEIOT(RMB)'!Q62/6.8974</f>
        <v>61.097192934357288</v>
      </c>
      <c r="R62" s="497">
        <f>'153-S 2020CEEIOT(RMB)'!R62/6.8974</f>
        <v>16.551062532612487</v>
      </c>
      <c r="S62" s="497">
        <f>'153-S 2020CEEIOT(RMB)'!S62/6.8974</f>
        <v>358.46374218218665</v>
      </c>
      <c r="T62" s="497">
        <f>'153-S 2020CEEIOT(RMB)'!T62/6.8974</f>
        <v>79.465706241509764</v>
      </c>
      <c r="U62" s="497">
        <f>'153-S 2020CEEIOT(RMB)'!U62/6.8974</f>
        <v>151.60772011112024</v>
      </c>
      <c r="V62" s="497">
        <f>'153-S 2020CEEIOT(RMB)'!V62/6.8974</f>
        <v>27.701189102623992</v>
      </c>
      <c r="W62" s="497">
        <f>'153-S 2020CEEIOT(RMB)'!W62/6.8974</f>
        <v>4.1821241366247167E-2</v>
      </c>
      <c r="X62" s="497">
        <f>'153-S 2020CEEIOT(RMB)'!X62/6.8974</f>
        <v>39.497097929761338</v>
      </c>
      <c r="Y62" s="497">
        <f>'153-S 2020CEEIOT(RMB)'!Y62/6.8974</f>
        <v>191.62001286802939</v>
      </c>
      <c r="Z62" s="497">
        <f>'153-S 2020CEEIOT(RMB)'!Z62/6.8974</f>
        <v>204.73742895700522</v>
      </c>
      <c r="AA62" s="497">
        <f>'153-S 2020CEEIOT(RMB)'!AA62/6.8974</f>
        <v>110.25130687157079</v>
      </c>
      <c r="AB62" s="497">
        <f>'153-S 2020CEEIOT(RMB)'!AB62/6.8974</f>
        <v>27.964747470755071</v>
      </c>
      <c r="AC62" s="497">
        <f>'153-S 2020CEEIOT(RMB)'!AC62/6.8974</f>
        <v>31.882562877856344</v>
      </c>
      <c r="AD62" s="497">
        <f>'153-S 2020CEEIOT(RMB)'!AD62/6.8974</f>
        <v>0</v>
      </c>
      <c r="AE62" s="497">
        <f>'153-S 2020CEEIOT(RMB)'!AE62/6.8974</f>
        <v>0</v>
      </c>
      <c r="AF62" s="497">
        <f>'153-S 2020CEEIOT(RMB)'!AF62/6.8974</f>
        <v>0</v>
      </c>
      <c r="AG62" s="497">
        <f>'153-S 2020CEEIOT(RMB)'!AG62/6.8974</f>
        <v>27.245043127387394</v>
      </c>
      <c r="AH62" s="497">
        <f>'153-S 2020CEEIOT(RMB)'!AH62/6.8974</f>
        <v>1913.0547489433436</v>
      </c>
      <c r="AI62" s="497">
        <f>'153-S 2020CEEIOT(RMB)'!AI62/6.8974</f>
        <v>43.745747449447428</v>
      </c>
      <c r="AJ62" s="497">
        <f>'153-S 2020CEEIOT(RMB)'!AJ62/6.8974</f>
        <v>566.18562314174505</v>
      </c>
      <c r="AK62" s="497">
        <f>'153-S 2020CEEIOT(RMB)'!AK62/6.8974</f>
        <v>8.824738948771504</v>
      </c>
      <c r="AL62" s="497">
        <f>'153-S 2020CEEIOT(RMB)'!AL62/6.8974</f>
        <v>1444.9052363131091</v>
      </c>
      <c r="AM62" s="497">
        <f>'153-S 2020CEEIOT(RMB)'!AM62/6.8974</f>
        <v>15408.754294439619</v>
      </c>
      <c r="AN62" s="497">
        <f>'153-S 2020CEEIOT(RMB)'!AN62/6.8974</f>
        <v>784.20218714533553</v>
      </c>
      <c r="AO62" s="497">
        <f>'153-S 2020CEEIOT(RMB)'!AO62/6.8974</f>
        <v>35.649075504030989</v>
      </c>
      <c r="AP62" s="497">
        <f>'153-S 2020CEEIOT(RMB)'!AP62/6.8974</f>
        <v>4246.8068096883972</v>
      </c>
      <c r="AQ62" s="497">
        <f>'153-S 2020CEEIOT(RMB)'!AQ62/6.8974</f>
        <v>4988.3909054969909</v>
      </c>
      <c r="AR62" s="497">
        <f>'153-S 2020CEEIOT(RMB)'!AR62/6.8974</f>
        <v>2769.3126565795751</v>
      </c>
      <c r="AS62" s="497">
        <f>'153-S 2020CEEIOT(RMB)'!AS62/6.8974</f>
        <v>184.99688198167829</v>
      </c>
      <c r="AT62" s="497">
        <f>'153-S 2020CEEIOT(RMB)'!AT62/6.8974</f>
        <v>1318.332005260952</v>
      </c>
      <c r="AU62" s="497">
        <f>'153-S 2020CEEIOT(RMB)'!AU62/6.8974</f>
        <v>107.99326283002412</v>
      </c>
      <c r="AV62" s="497">
        <f>'153-S 2020CEEIOT(RMB)'!AV62/6.8974</f>
        <v>356.0814644641975</v>
      </c>
      <c r="AW62" s="497">
        <f>'153-S 2020CEEIOT(RMB)'!AW62/6.8974</f>
        <v>1931.5498759542904</v>
      </c>
      <c r="AX62" s="497">
        <f>'153-S 2020CEEIOT(RMB)'!AX62/6.8974</f>
        <v>3046.5391651427876</v>
      </c>
      <c r="AY62" s="497">
        <f>'153-S 2020CEEIOT(RMB)'!AY62/6.8974</f>
        <v>460.71782444226864</v>
      </c>
      <c r="AZ62" s="497">
        <f>'153-S 2020CEEIOT(RMB)'!AZ62/6.8974</f>
        <v>128.20287462233856</v>
      </c>
      <c r="BA62" s="497">
        <f>'153-S 2020CEEIOT(RMB)'!BA62/6.8974</f>
        <v>1140.144421868627</v>
      </c>
      <c r="BB62" s="497">
        <f>'153-S 2020CEEIOT(RMB)'!BB62/6.8974</f>
        <v>335.57434325674501</v>
      </c>
      <c r="BC62" s="497">
        <f>'153-S 2020CEEIOT(RMB)'!BC62/6.8974</f>
        <v>2060.7815031984383</v>
      </c>
      <c r="BD62" s="497">
        <f>'153-S 2020CEEIOT(RMB)'!BD62/6.8974</f>
        <v>4069.4861944474274</v>
      </c>
      <c r="BE62" s="497">
        <f>'153-S 2020CEEIOT(RMB)'!BE62/6.8974</f>
        <v>26040.280050275669</v>
      </c>
      <c r="BF62" s="497">
        <f>'153-S 2020CEEIOT(RMB)'!BF62/6.8974</f>
        <v>130610.20733327276</v>
      </c>
      <c r="BG62" s="497">
        <f>'153-S 2020CEEIOT(RMB)'!BG62/6.8974</f>
        <v>1467845.3909855303</v>
      </c>
      <c r="BH62" s="497">
        <f>'153-S 2020CEEIOT(RMB)'!BH62/6.8974</f>
        <v>13271.804500858778</v>
      </c>
      <c r="BI62" s="497">
        <f>'153-S 2020CEEIOT(RMB)'!BI62/6.8974</f>
        <v>19922.878353412456</v>
      </c>
      <c r="BJ62" s="497">
        <f>'153-S 2020CEEIOT(RMB)'!BJ62/6.8974</f>
        <v>1604.2504527328663</v>
      </c>
      <c r="BK62" s="497">
        <f>'153-S 2020CEEIOT(RMB)'!BK62/6.8974</f>
        <v>671.01597775101845</v>
      </c>
      <c r="BL62" s="497">
        <f>'153-S 2020CEEIOT(RMB)'!BL62/6.8974</f>
        <v>532.21359040399216</v>
      </c>
      <c r="BM62" s="497">
        <f>'153-S 2020CEEIOT(RMB)'!BM62/6.8974</f>
        <v>4870.2975200445326</v>
      </c>
      <c r="BN62" s="497">
        <f>'153-S 2020CEEIOT(RMB)'!BN62/6.8974</f>
        <v>1571.6522373236767</v>
      </c>
      <c r="BO62" s="497">
        <f>'153-S 2020CEEIOT(RMB)'!BO62/6.8974</f>
        <v>1714.4938158414393</v>
      </c>
      <c r="BP62" s="497">
        <f>'153-S 2020CEEIOT(RMB)'!BP62/6.8974</f>
        <v>1266.0018350883731</v>
      </c>
      <c r="BQ62" s="497">
        <f>'153-S 2020CEEIOT(RMB)'!BQ62/6.8974</f>
        <v>23480.340444584814</v>
      </c>
      <c r="BR62" s="497">
        <f>'153-S 2020CEEIOT(RMB)'!BR62/6.8974</f>
        <v>204.40932922561794</v>
      </c>
      <c r="BS62" s="497">
        <f>'153-S 2020CEEIOT(RMB)'!BS62/6.8974</f>
        <v>58.471375069795336</v>
      </c>
      <c r="BT62" s="497">
        <f>'153-S 2020CEEIOT(RMB)'!BT62/6.8974</f>
        <v>303.19253261931658</v>
      </c>
      <c r="BU62" s="497">
        <f>'153-S 2020CEEIOT(RMB)'!BU62/6.8974</f>
        <v>307.91626556994839</v>
      </c>
      <c r="BV62" s="497">
        <f>'153-S 2020CEEIOT(RMB)'!BV62/6.8974</f>
        <v>12061.294286179585</v>
      </c>
      <c r="BW62" s="497">
        <f>'153-S 2020CEEIOT(RMB)'!BW62/6.8974</f>
        <v>0</v>
      </c>
      <c r="BX62" s="497">
        <f>'153-S 2020CEEIOT(RMB)'!BX62/6.8974</f>
        <v>39709.27354773978</v>
      </c>
      <c r="BY62" s="497">
        <f>'153-S 2020CEEIOT(RMB)'!BY62/6.8974</f>
        <v>232.24415116926866</v>
      </c>
      <c r="BZ62" s="497">
        <f>'153-S 2020CEEIOT(RMB)'!BZ62/6.8974</f>
        <v>999.36878929505622</v>
      </c>
      <c r="CA62" s="497">
        <f>'153-S 2020CEEIOT(RMB)'!CA62/6.8974</f>
        <v>124.99729116790503</v>
      </c>
      <c r="CB62" s="497">
        <f>'153-S 2020CEEIOT(RMB)'!CB62/6.8974</f>
        <v>718.58808191270975</v>
      </c>
      <c r="CC62" s="497">
        <f>'153-S 2020CEEIOT(RMB)'!CC62/6.8974</f>
        <v>2717.0783233273933</v>
      </c>
      <c r="CD62" s="497">
        <f>'153-S 2020CEEIOT(RMB)'!CD62/6.8974</f>
        <v>6697.5441589965621</v>
      </c>
      <c r="CE62" s="497">
        <f>'153-S 2020CEEIOT(RMB)'!CE62/6.8974</f>
        <v>2331.7558441240958</v>
      </c>
      <c r="CF62" s="497">
        <f>'153-S 2020CEEIOT(RMB)'!CF62/6.8974</f>
        <v>2204.523981592647</v>
      </c>
      <c r="CG62" s="497">
        <f>'153-S 2020CEEIOT(RMB)'!CG62/6.8974</f>
        <v>2091.7456778538085</v>
      </c>
      <c r="CH62" s="497">
        <f>'153-S 2020CEEIOT(RMB)'!CH62/6.8974</f>
        <v>611.54239101822395</v>
      </c>
      <c r="CI62" s="497">
        <f>'153-S 2020CEEIOT(RMB)'!CI62/6.8974</f>
        <v>1933.6345108538037</v>
      </c>
      <c r="CJ62" s="497">
        <f>'153-S 2020CEEIOT(RMB)'!CJ62/6.8974</f>
        <v>1997.6246815461202</v>
      </c>
      <c r="CK62" s="497">
        <f>'153-S 2020CEEIOT(RMB)'!CK62/6.8974</f>
        <v>48.019593788482986</v>
      </c>
      <c r="CL62" s="497">
        <f>'153-S 2020CEEIOT(RMB)'!CL62/6.8974</f>
        <v>25934.69630143038</v>
      </c>
      <c r="CM62" s="497">
        <f>'153-S 2020CEEIOT(RMB)'!CM62/6.8974</f>
        <v>2473.3250188995016</v>
      </c>
      <c r="CN62" s="497">
        <f>'153-S 2020CEEIOT(RMB)'!CN62/6.8974</f>
        <v>3012.1476315060672</v>
      </c>
      <c r="CO62" s="497">
        <f>'153-S 2020CEEIOT(RMB)'!CO62/6.8974</f>
        <v>6180.6928688223306</v>
      </c>
      <c r="CP62" s="497">
        <f>'153-S 2020CEEIOT(RMB)'!CP62/6.8974</f>
        <v>1766.522004248679</v>
      </c>
      <c r="CQ62" s="497">
        <f>'153-S 2020CEEIOT(RMB)'!CQ62/6.8974</f>
        <v>76.160854553712639</v>
      </c>
      <c r="CR62" s="497">
        <f>'153-S 2020CEEIOT(RMB)'!CR62/6.8974</f>
        <v>12.453432188156961</v>
      </c>
      <c r="CS62" s="497">
        <f>'153-S 2020CEEIOT(RMB)'!CS62/6.8974</f>
        <v>11744.312608493321</v>
      </c>
      <c r="CT62" s="497">
        <f>'153-S 2020CEEIOT(RMB)'!CT62/6.8974</f>
        <v>71.856218243330233</v>
      </c>
      <c r="CU62" s="497">
        <f>'153-S 2020CEEIOT(RMB)'!CU62/6.8974</f>
        <v>552.71284674573087</v>
      </c>
      <c r="CV62" s="497">
        <f>'153-S 2020CEEIOT(RMB)'!CV62/6.8974</f>
        <v>47.958545435402563</v>
      </c>
      <c r="CW62" s="497">
        <f>'153-S 2020CEEIOT(RMB)'!CW62/6.8974</f>
        <v>0</v>
      </c>
      <c r="CX62" s="497">
        <f>'153-S 2020CEEIOT(RMB)'!CX62/6.8974</f>
        <v>611.51946885155371</v>
      </c>
      <c r="CY62" s="497">
        <f>'153-S 2020CEEIOT(RMB)'!CY62/6.8974</f>
        <v>612.51156491239112</v>
      </c>
      <c r="CZ62" s="497">
        <f>'153-S 2020CEEIOT(RMB)'!CZ62/6.8974</f>
        <v>24.513209905268191</v>
      </c>
      <c r="DA62" s="497">
        <f>'153-S 2020CEEIOT(RMB)'!DA62/6.8974</f>
        <v>1253.2522929336988</v>
      </c>
      <c r="DB62" s="497">
        <f>'153-S 2020CEEIOT(RMB)'!DB62/6.8974</f>
        <v>9459640.1690873094</v>
      </c>
      <c r="DC62" s="497">
        <f>'153-S 2020CEEIOT(RMB)'!DC62/6.8974</f>
        <v>1355000.3861244847</v>
      </c>
      <c r="DD62" s="497">
        <f>'153-S 2020CEEIOT(RMB)'!DD62/6.8974</f>
        <v>1953717.4431208419</v>
      </c>
      <c r="DE62" s="497">
        <f>'153-S 2020CEEIOT(RMB)'!DE62/6.8974</f>
        <v>1773218.7836340156</v>
      </c>
      <c r="DF62" s="497">
        <f>'153-S 2020CEEIOT(RMB)'!DF62/6.8974</f>
        <v>624693.25618190074</v>
      </c>
      <c r="DG62" s="497">
        <f>'153-S 2020CEEIOT(RMB)'!DG62/6.8974</f>
        <v>1012700.5021775567</v>
      </c>
      <c r="DH62" s="497">
        <f>'153-S 2020CEEIOT(RMB)'!DH62/6.8974</f>
        <v>2853.6548772399956</v>
      </c>
      <c r="DI62" s="497">
        <f>'153-S 2020CEEIOT(RMB)'!DI62/6.8974</f>
        <v>1722.3059473639323</v>
      </c>
      <c r="DJ62" s="497">
        <f>'153-S 2020CEEIOT(RMB)'!DJ62/6.8974</f>
        <v>572.37847589908085</v>
      </c>
      <c r="DK62" s="497">
        <f>'153-S 2020CEEIOT(RMB)'!DK62/6.8974</f>
        <v>4647.6201037350047</v>
      </c>
      <c r="DL62" s="497">
        <f>'153-S 2020CEEIOT(RMB)'!DL62/6.8974</f>
        <v>2049.0385175769211</v>
      </c>
      <c r="DM62" s="497">
        <f>'153-S 2020CEEIOT(RMB)'!DM62/6.8974</f>
        <v>184.21009136173984</v>
      </c>
      <c r="DN62" s="497">
        <f>'153-S 2020CEEIOT(RMB)'!DN62/6.8974</f>
        <v>5.7422429404170215E-2</v>
      </c>
      <c r="DO62" s="497">
        <f>'153-S 2020CEEIOT(RMB)'!DO62/6.8974</f>
        <v>57.887859242258244</v>
      </c>
      <c r="DP62" s="497">
        <f>'153-S 2020CEEIOT(RMB)'!DP62/6.8974</f>
        <v>0</v>
      </c>
      <c r="DQ62" s="497">
        <f>'153-S 2020CEEIOT(RMB)'!DQ62/6.8974</f>
        <v>819.46550325873216</v>
      </c>
      <c r="DR62" s="497">
        <f>'153-S 2020CEEIOT(RMB)'!DR62/6.8974</f>
        <v>156.13170765044137</v>
      </c>
      <c r="DS62" s="497">
        <f>'153-S 2020CEEIOT(RMB)'!DS62/6.8974</f>
        <v>3615.9616049439824</v>
      </c>
      <c r="DT62" s="497">
        <f>'153-S 2020CEEIOT(RMB)'!DT62/6.8974</f>
        <v>0</v>
      </c>
      <c r="DU62" s="497">
        <f>'153-S 2020CEEIOT(RMB)'!DU62/6.8974</f>
        <v>419.17454895266877</v>
      </c>
      <c r="DV62" s="497">
        <f>'153-S 2020CEEIOT(RMB)'!DV62/6.8974</f>
        <v>1463.8495090599995</v>
      </c>
      <c r="DW62" s="497">
        <f>'153-S 2020CEEIOT(RMB)'!DW62/6.8974</f>
        <v>267.98177262874674</v>
      </c>
      <c r="DX62" s="497">
        <f>'153-S 2020CEEIOT(RMB)'!DX62/6.8974</f>
        <v>1358.7695190420259</v>
      </c>
      <c r="DY62" s="497">
        <f>'153-S 2020CEEIOT(RMB)'!DY62/6.8974</f>
        <v>4.2559366076513525</v>
      </c>
      <c r="DZ62" s="497">
        <f>'153-S 2020CEEIOT(RMB)'!DZ62/6.8974</f>
        <v>0</v>
      </c>
      <c r="EA62" s="497">
        <f>'153-S 2020CEEIOT(RMB)'!EA62/6.8974</f>
        <v>0</v>
      </c>
      <c r="EB62" s="497">
        <f>'153-S 2020CEEIOT(RMB)'!EB62/6.8974</f>
        <v>0</v>
      </c>
      <c r="EC62" s="497">
        <f>'153-S 2020CEEIOT(RMB)'!EC62/6.8974</f>
        <v>12.702782192338763</v>
      </c>
      <c r="ED62" s="497">
        <f>'153-S 2020CEEIOT(RMB)'!ED62/6.8974</f>
        <v>0</v>
      </c>
      <c r="EE62" s="497">
        <f>'153-S 2020CEEIOT(RMB)'!EE62/6.8974</f>
        <v>0</v>
      </c>
      <c r="EF62" s="497">
        <f>'153-S 2020CEEIOT(RMB)'!EF62/6.8974</f>
        <v>908.18144033682415</v>
      </c>
      <c r="EG62" s="497">
        <f>'153-S 2020CEEIOT(RMB)'!EG62/6.8974</f>
        <v>0</v>
      </c>
      <c r="EH62" s="497">
        <f>'153-S 2020CEEIOT(RMB)'!EH62/6.8974</f>
        <v>140.8634756535038</v>
      </c>
      <c r="EI62" s="497">
        <f>'153-S 2020CEEIOT(RMB)'!EI62/6.8974</f>
        <v>491.92551227680156</v>
      </c>
      <c r="EJ62" s="497">
        <f>'153-S 2020CEEIOT(RMB)'!EJ62/6.8974</f>
        <v>2453.1503919815896</v>
      </c>
      <c r="EK62" s="497">
        <f>'153-S 2020CEEIOT(RMB)'!EK62/6.8974</f>
        <v>289.77069801404565</v>
      </c>
      <c r="EL62" s="497">
        <f>'153-S 2020CEEIOT(RMB)'!EL62/6.8974</f>
        <v>12781.239978693009</v>
      </c>
      <c r="EM62" s="497">
        <f>'153-S 2020CEEIOT(RMB)'!EM62/6.8974</f>
        <v>709.71706156940149</v>
      </c>
      <c r="EN62" s="497">
        <f>'153-S 2020CEEIOT(RMB)'!EN62/6.8974</f>
        <v>878.05755427390272</v>
      </c>
      <c r="EO62" s="497">
        <f>'153-S 2020CEEIOT(RMB)'!EO62/6.8974</f>
        <v>95.368293780881075</v>
      </c>
      <c r="EP62" s="497">
        <f>'153-S 2020CEEIOT(RMB)'!EP62/6.8974</f>
        <v>0</v>
      </c>
      <c r="EQ62" s="497">
        <f>'153-S 2020CEEIOT(RMB)'!EQ62/6.8974</f>
        <v>71.787720866887383</v>
      </c>
      <c r="ER62" s="497">
        <f>'153-S 2020CEEIOT(RMB)'!ER62/6.8974</f>
        <v>3173.307310980229</v>
      </c>
      <c r="ES62" s="497">
        <f>'153-S 2020CEEIOT(RMB)'!ES62/6.8974</f>
        <v>114.92757762133526</v>
      </c>
      <c r="ET62" s="497">
        <f>'153-S 2020CEEIOT(RMB)'!ET62/6.8974</f>
        <v>0</v>
      </c>
      <c r="EU62" s="497">
        <f>'153-S 2020CEEIOT(RMB)'!EU62/6.8974</f>
        <v>88.591117683474295</v>
      </c>
      <c r="EV62" s="497">
        <f>'153-S 2020CEEIOT(RMB)'!EV62/6.8974</f>
        <v>36.147897749351763</v>
      </c>
      <c r="EW62" s="497">
        <f>'153-S 2020CEEIOT(RMB)'!EW62/6.8974</f>
        <v>0.13817586122064657</v>
      </c>
      <c r="EX62" s="497">
        <f>'153-S 2020CEEIOT(RMB)'!EX62/6.8974</f>
        <v>218.93296703452455</v>
      </c>
      <c r="EY62" s="497">
        <f>'153-S 2020CEEIOT(RMB)'!EY62/6.8974</f>
        <v>58.470033644363888</v>
      </c>
      <c r="EZ62" s="498">
        <f>'153-S 2020CEEIOT(RMB)'!EZ62/6.8974</f>
        <v>0</v>
      </c>
      <c r="FA62" s="499">
        <f>'153-S 2020CEEIOT(RMB)'!FA62/6.8974</f>
        <v>18139150.94787024</v>
      </c>
      <c r="FB62" s="355">
        <f>'153-S 2020CEEIOT(RMB)'!FB62/6.8974</f>
        <v>44154.747531299545</v>
      </c>
      <c r="FC62" s="355">
        <f>'153-S 2020CEEIOT(RMB)'!FC62/6.8974</f>
        <v>35031.648795526446</v>
      </c>
      <c r="FD62" s="356">
        <f>'153-S 2020CEEIOT(RMB)'!FD62/6.8974</f>
        <v>79186.396326825983</v>
      </c>
      <c r="FE62" s="355">
        <f>'153-S 2020CEEIOT(RMB)'!FE62/6.8974</f>
        <v>0</v>
      </c>
      <c r="FF62" s="356">
        <f>'153-S 2020CEEIOT(RMB)'!FF62/6.8974</f>
        <v>79186.396326825983</v>
      </c>
      <c r="FG62" s="355">
        <f>'153-S 2020CEEIOT(RMB)'!FG62/6.8974</f>
        <v>0</v>
      </c>
      <c r="FH62" s="355">
        <f>'153-S 2020CEEIOT(RMB)'!FH62/6.8974</f>
        <v>-3912.1103814020985</v>
      </c>
      <c r="FI62" s="356">
        <f>'153-S 2020CEEIOT(RMB)'!FI62/6.8974</f>
        <v>-3912.1103814020985</v>
      </c>
      <c r="FJ62" s="355">
        <f>'153-S 2020CEEIOT(RMB)'!FJ62/6.8974</f>
        <v>592225.08284003893</v>
      </c>
      <c r="FK62" s="500">
        <f>'153-S 2020CEEIOT(RMB)'!FK62/6.8974</f>
        <v>667499.36878546281</v>
      </c>
      <c r="FL62" s="501">
        <f>'153-S 2020CEEIOT(RMB)'!FL62/6.8974</f>
        <v>24421.162905763467</v>
      </c>
      <c r="FM62" s="502">
        <f>'153-S 2020CEEIOT(RMB)'!FM62/6.8974</f>
        <v>18782229.15374992</v>
      </c>
    </row>
    <row r="63" spans="1:169" ht="15">
      <c r="A63" s="815"/>
      <c r="B63" s="495" t="s">
        <v>256</v>
      </c>
      <c r="C63" s="496" t="s">
        <v>741</v>
      </c>
      <c r="D63" s="641">
        <f>'153-S 2020CEEIOT(RMB)'!D63/6.8974</f>
        <v>139.25842663951991</v>
      </c>
      <c r="E63" s="497">
        <f>'153-S 2020CEEIOT(RMB)'!E63/6.8974</f>
        <v>1808.8661863954751</v>
      </c>
      <c r="F63" s="497">
        <f>'153-S 2020CEEIOT(RMB)'!F63/6.8974</f>
        <v>245.37255949828057</v>
      </c>
      <c r="G63" s="497">
        <f>'153-S 2020CEEIOT(RMB)'!G63/6.8974</f>
        <v>26.319791995814143</v>
      </c>
      <c r="H63" s="497">
        <f>'153-S 2020CEEIOT(RMB)'!H63/6.8974</f>
        <v>13.854484382031782</v>
      </c>
      <c r="I63" s="497">
        <f>'153-S 2020CEEIOT(RMB)'!I63/6.8974</f>
        <v>784.87192135332953</v>
      </c>
      <c r="J63" s="497">
        <f>'153-S 2020CEEIOT(RMB)'!J63/6.8974</f>
        <v>1953.1653091006594</v>
      </c>
      <c r="K63" s="497">
        <f>'153-S 2020CEEIOT(RMB)'!K63/6.8974</f>
        <v>223.69291698401136</v>
      </c>
      <c r="L63" s="497">
        <f>'153-S 2020CEEIOT(RMB)'!L63/6.8974</f>
        <v>1739.8439382065162</v>
      </c>
      <c r="M63" s="497">
        <f>'153-S 2020CEEIOT(RMB)'!M63/6.8974</f>
        <v>5300.2417517007998</v>
      </c>
      <c r="N63" s="497">
        <f>'153-S 2020CEEIOT(RMB)'!N63/6.8974</f>
        <v>5986.9063233177576</v>
      </c>
      <c r="O63" s="497">
        <f>'153-S 2020CEEIOT(RMB)'!O63/6.8974</f>
        <v>948.90253062598799</v>
      </c>
      <c r="P63" s="497">
        <f>'153-S 2020CEEIOT(RMB)'!P63/6.8974</f>
        <v>6539.8383971859475</v>
      </c>
      <c r="Q63" s="497">
        <f>'153-S 2020CEEIOT(RMB)'!Q63/6.8974</f>
        <v>8000.2258909119764</v>
      </c>
      <c r="R63" s="497">
        <f>'153-S 2020CEEIOT(RMB)'!R63/6.8974</f>
        <v>879.34431466143258</v>
      </c>
      <c r="S63" s="497">
        <f>'153-S 2020CEEIOT(RMB)'!S63/6.8974</f>
        <v>1165.8712853537374</v>
      </c>
      <c r="T63" s="497">
        <f>'153-S 2020CEEIOT(RMB)'!T63/6.8974</f>
        <v>5205.6166335251846</v>
      </c>
      <c r="U63" s="497">
        <f>'153-S 2020CEEIOT(RMB)'!U63/6.8974</f>
        <v>15023.461470877082</v>
      </c>
      <c r="V63" s="497">
        <f>'153-S 2020CEEIOT(RMB)'!V63/6.8974</f>
        <v>13262.111776473828</v>
      </c>
      <c r="W63" s="497">
        <f>'153-S 2020CEEIOT(RMB)'!W63/6.8974</f>
        <v>15323.073177933269</v>
      </c>
      <c r="X63" s="497">
        <f>'153-S 2020CEEIOT(RMB)'!X63/6.8974</f>
        <v>24065.804054066692</v>
      </c>
      <c r="Y63" s="497">
        <f>'153-S 2020CEEIOT(RMB)'!Y63/6.8974</f>
        <v>44606.12162991579</v>
      </c>
      <c r="Z63" s="497">
        <f>'153-S 2020CEEIOT(RMB)'!Z63/6.8974</f>
        <v>353854.03219754569</v>
      </c>
      <c r="AA63" s="497">
        <f>'153-S 2020CEEIOT(RMB)'!AA63/6.8974</f>
        <v>156788.13069318645</v>
      </c>
      <c r="AB63" s="497">
        <f>'153-S 2020CEEIOT(RMB)'!AB63/6.8974</f>
        <v>13773.296336497951</v>
      </c>
      <c r="AC63" s="497">
        <f>'153-S 2020CEEIOT(RMB)'!AC63/6.8974</f>
        <v>8524.0403310255224</v>
      </c>
      <c r="AD63" s="497">
        <f>'153-S 2020CEEIOT(RMB)'!AD63/6.8974</f>
        <v>9483.4331257094764</v>
      </c>
      <c r="AE63" s="497">
        <f>'153-S 2020CEEIOT(RMB)'!AE63/6.8974</f>
        <v>206.66418078742649</v>
      </c>
      <c r="AF63" s="497">
        <f>'153-S 2020CEEIOT(RMB)'!AF63/6.8974</f>
        <v>536.03178603079095</v>
      </c>
      <c r="AG63" s="497">
        <f>'153-S 2020CEEIOT(RMB)'!AG63/6.8974</f>
        <v>1384.8251443999229</v>
      </c>
      <c r="AH63" s="497">
        <f>'153-S 2020CEEIOT(RMB)'!AH63/6.8974</f>
        <v>15493.098239588702</v>
      </c>
      <c r="AI63" s="497">
        <f>'153-S 2020CEEIOT(RMB)'!AI63/6.8974</f>
        <v>9407.9717300648954</v>
      </c>
      <c r="AJ63" s="497">
        <f>'153-S 2020CEEIOT(RMB)'!AJ63/6.8974</f>
        <v>1612.2277875575558</v>
      </c>
      <c r="AK63" s="497">
        <f>'153-S 2020CEEIOT(RMB)'!AK63/6.8974</f>
        <v>10108.712498924971</v>
      </c>
      <c r="AL63" s="497">
        <f>'153-S 2020CEEIOT(RMB)'!AL63/6.8974</f>
        <v>30826.995541341832</v>
      </c>
      <c r="AM63" s="497">
        <f>'153-S 2020CEEIOT(RMB)'!AM63/6.8974</f>
        <v>179289.35589140543</v>
      </c>
      <c r="AN63" s="497">
        <f>'153-S 2020CEEIOT(RMB)'!AN63/6.8974</f>
        <v>9711.7950642876131</v>
      </c>
      <c r="AO63" s="497">
        <f>'153-S 2020CEEIOT(RMB)'!AO63/6.8974</f>
        <v>5525.8670655641999</v>
      </c>
      <c r="AP63" s="497">
        <f>'153-S 2020CEEIOT(RMB)'!AP63/6.8974</f>
        <v>18840.888650165398</v>
      </c>
      <c r="AQ63" s="497">
        <f>'153-S 2020CEEIOT(RMB)'!AQ63/6.8974</f>
        <v>7355.6346553548719</v>
      </c>
      <c r="AR63" s="497">
        <f>'153-S 2020CEEIOT(RMB)'!AR63/6.8974</f>
        <v>3545.0146390180435</v>
      </c>
      <c r="AS63" s="497">
        <f>'153-S 2020CEEIOT(RMB)'!AS63/6.8974</f>
        <v>594.83215659439122</v>
      </c>
      <c r="AT63" s="497">
        <f>'153-S 2020CEEIOT(RMB)'!AT63/6.8974</f>
        <v>10216.210868643311</v>
      </c>
      <c r="AU63" s="497">
        <f>'153-S 2020CEEIOT(RMB)'!AU63/6.8974</f>
        <v>4859.9286899765621</v>
      </c>
      <c r="AV63" s="497">
        <f>'153-S 2020CEEIOT(RMB)'!AV63/6.8974</f>
        <v>5747.2531317186385</v>
      </c>
      <c r="AW63" s="497">
        <f>'153-S 2020CEEIOT(RMB)'!AW63/6.8974</f>
        <v>24380.550589816441</v>
      </c>
      <c r="AX63" s="497">
        <f>'153-S 2020CEEIOT(RMB)'!AX63/6.8974</f>
        <v>19319.128862595058</v>
      </c>
      <c r="AY63" s="497">
        <f>'153-S 2020CEEIOT(RMB)'!AY63/6.8974</f>
        <v>31937.228734183107</v>
      </c>
      <c r="AZ63" s="497">
        <f>'153-S 2020CEEIOT(RMB)'!AZ63/6.8974</f>
        <v>27974.102254206322</v>
      </c>
      <c r="BA63" s="497">
        <f>'153-S 2020CEEIOT(RMB)'!BA63/6.8974</f>
        <v>387758.00942255184</v>
      </c>
      <c r="BB63" s="497">
        <f>'153-S 2020CEEIOT(RMB)'!BB63/6.8974</f>
        <v>4833.2528044768133</v>
      </c>
      <c r="BC63" s="497">
        <f>'153-S 2020CEEIOT(RMB)'!BC63/6.8974</f>
        <v>1865.3667497097565</v>
      </c>
      <c r="BD63" s="497">
        <f>'153-S 2020CEEIOT(RMB)'!BD63/6.8974</f>
        <v>86617.484648028738</v>
      </c>
      <c r="BE63" s="497">
        <f>'153-S 2020CEEIOT(RMB)'!BE63/6.8974</f>
        <v>7421.1646919453851</v>
      </c>
      <c r="BF63" s="497">
        <f>'153-S 2020CEEIOT(RMB)'!BF63/6.8974</f>
        <v>12400.409635249043</v>
      </c>
      <c r="BG63" s="497">
        <f>'153-S 2020CEEIOT(RMB)'!BG63/6.8974</f>
        <v>49743.217279796947</v>
      </c>
      <c r="BH63" s="497">
        <f>'153-S 2020CEEIOT(RMB)'!BH63/6.8974</f>
        <v>2228323.3042186587</v>
      </c>
      <c r="BI63" s="497">
        <f>'153-S 2020CEEIOT(RMB)'!BI63/6.8974</f>
        <v>22346.236149646196</v>
      </c>
      <c r="BJ63" s="497">
        <f>'153-S 2020CEEIOT(RMB)'!BJ63/6.8974</f>
        <v>4935.9878758033556</v>
      </c>
      <c r="BK63" s="497">
        <f>'153-S 2020CEEIOT(RMB)'!BK63/6.8974</f>
        <v>17129.957287488567</v>
      </c>
      <c r="BL63" s="497">
        <f>'153-S 2020CEEIOT(RMB)'!BL63/6.8974</f>
        <v>49.447586172076811</v>
      </c>
      <c r="BM63" s="497">
        <f>'153-S 2020CEEIOT(RMB)'!BM63/6.8974</f>
        <v>1478.0465840320073</v>
      </c>
      <c r="BN63" s="497">
        <f>'153-S 2020CEEIOT(RMB)'!BN63/6.8974</f>
        <v>182.71788595795783</v>
      </c>
      <c r="BO63" s="497">
        <f>'153-S 2020CEEIOT(RMB)'!BO63/6.8974</f>
        <v>3078.4078670960698</v>
      </c>
      <c r="BP63" s="497">
        <f>'153-S 2020CEEIOT(RMB)'!BP63/6.8974</f>
        <v>4511.2334375267774</v>
      </c>
      <c r="BQ63" s="497">
        <f>'153-S 2020CEEIOT(RMB)'!BQ63/6.8974</f>
        <v>357191.72782033862</v>
      </c>
      <c r="BR63" s="497">
        <f>'153-S 2020CEEIOT(RMB)'!BR63/6.8974</f>
        <v>65395.393297526432</v>
      </c>
      <c r="BS63" s="497">
        <f>'153-S 2020CEEIOT(RMB)'!BS63/6.8974</f>
        <v>8638.6948051088893</v>
      </c>
      <c r="BT63" s="497">
        <f>'153-S 2020CEEIOT(RMB)'!BT63/6.8974</f>
        <v>5322.4929276479952</v>
      </c>
      <c r="BU63" s="497">
        <f>'153-S 2020CEEIOT(RMB)'!BU63/6.8974</f>
        <v>3962.4693765613415</v>
      </c>
      <c r="BV63" s="497">
        <f>'153-S 2020CEEIOT(RMB)'!BV63/6.8974</f>
        <v>18924.630209021332</v>
      </c>
      <c r="BW63" s="497">
        <f>'153-S 2020CEEIOT(RMB)'!BW63/6.8974</f>
        <v>91954.360080821032</v>
      </c>
      <c r="BX63" s="497">
        <f>'153-S 2020CEEIOT(RMB)'!BX63/6.8974</f>
        <v>14009.497622005872</v>
      </c>
      <c r="BY63" s="497">
        <f>'153-S 2020CEEIOT(RMB)'!BY63/6.8974</f>
        <v>1311.1632686318633</v>
      </c>
      <c r="BZ63" s="497">
        <f>'153-S 2020CEEIOT(RMB)'!BZ63/6.8974</f>
        <v>26636.594590560402</v>
      </c>
      <c r="CA63" s="497">
        <f>'153-S 2020CEEIOT(RMB)'!CA63/6.8974</f>
        <v>10130.831195696981</v>
      </c>
      <c r="CB63" s="497">
        <f>'153-S 2020CEEIOT(RMB)'!CB63/6.8974</f>
        <v>37435.134215083228</v>
      </c>
      <c r="CC63" s="497">
        <f>'153-S 2020CEEIOT(RMB)'!CC63/6.8974</f>
        <v>32733.380989776968</v>
      </c>
      <c r="CD63" s="497">
        <f>'153-S 2020CEEIOT(RMB)'!CD63/6.8974</f>
        <v>394266.30637333123</v>
      </c>
      <c r="CE63" s="497">
        <f>'153-S 2020CEEIOT(RMB)'!CE63/6.8974</f>
        <v>417612.42794029741</v>
      </c>
      <c r="CF63" s="497">
        <f>'153-S 2020CEEIOT(RMB)'!CF63/6.8974</f>
        <v>3985.8694141015912</v>
      </c>
      <c r="CG63" s="497">
        <f>'153-S 2020CEEIOT(RMB)'!CG63/6.8974</f>
        <v>4729.9991931259001</v>
      </c>
      <c r="CH63" s="497">
        <f>'153-S 2020CEEIOT(RMB)'!CH63/6.8974</f>
        <v>42850.225576533026</v>
      </c>
      <c r="CI63" s="497">
        <f>'153-S 2020CEEIOT(RMB)'!CI63/6.8974</f>
        <v>47347.587128485015</v>
      </c>
      <c r="CJ63" s="497">
        <f>'153-S 2020CEEIOT(RMB)'!CJ63/6.8974</f>
        <v>247566.32354504013</v>
      </c>
      <c r="CK63" s="497">
        <f>'153-S 2020CEEIOT(RMB)'!CK63/6.8974</f>
        <v>618681.28496396856</v>
      </c>
      <c r="CL63" s="497">
        <f>'153-S 2020CEEIOT(RMB)'!CL63/6.8974</f>
        <v>75837.487367296533</v>
      </c>
      <c r="CM63" s="497">
        <f>'153-S 2020CEEIOT(RMB)'!CM63/6.8974</f>
        <v>189313.8078419989</v>
      </c>
      <c r="CN63" s="497">
        <f>'153-S 2020CEEIOT(RMB)'!CN63/6.8974</f>
        <v>393453.91658190021</v>
      </c>
      <c r="CO63" s="497">
        <f>'153-S 2020CEEIOT(RMB)'!CO63/6.8974</f>
        <v>85761.478459846927</v>
      </c>
      <c r="CP63" s="497">
        <f>'153-S 2020CEEIOT(RMB)'!CP63/6.8974</f>
        <v>737135.48688951693</v>
      </c>
      <c r="CQ63" s="497">
        <f>'153-S 2020CEEIOT(RMB)'!CQ63/6.8974</f>
        <v>2438.9550813853693</v>
      </c>
      <c r="CR63" s="497">
        <f>'153-S 2020CEEIOT(RMB)'!CR63/6.8974</f>
        <v>68749.192522774116</v>
      </c>
      <c r="CS63" s="497">
        <f>'153-S 2020CEEIOT(RMB)'!CS63/6.8974</f>
        <v>925814.78503732407</v>
      </c>
      <c r="CT63" s="497">
        <f>'153-S 2020CEEIOT(RMB)'!CT63/6.8974</f>
        <v>96102.120529269901</v>
      </c>
      <c r="CU63" s="497">
        <f>'153-S 2020CEEIOT(RMB)'!CU63/6.8974</f>
        <v>289850.75180808047</v>
      </c>
      <c r="CV63" s="497">
        <f>'153-S 2020CEEIOT(RMB)'!CV63/6.8974</f>
        <v>39731.615084933925</v>
      </c>
      <c r="CW63" s="497">
        <f>'153-S 2020CEEIOT(RMB)'!CW63/6.8974</f>
        <v>0</v>
      </c>
      <c r="CX63" s="497">
        <f>'153-S 2020CEEIOT(RMB)'!CX63/6.8974</f>
        <v>8243.4105470285031</v>
      </c>
      <c r="CY63" s="497">
        <f>'153-S 2020CEEIOT(RMB)'!CY63/6.8974</f>
        <v>4609.3261442681387</v>
      </c>
      <c r="CZ63" s="497">
        <f>'153-S 2020CEEIOT(RMB)'!CZ63/6.8974</f>
        <v>717.13819736742118</v>
      </c>
      <c r="DA63" s="497">
        <f>'153-S 2020CEEIOT(RMB)'!DA63/6.8974</f>
        <v>766.55307497030412</v>
      </c>
      <c r="DB63" s="497">
        <f>'153-S 2020CEEIOT(RMB)'!DB63/6.8974</f>
        <v>1844335.47160079</v>
      </c>
      <c r="DC63" s="497">
        <f>'153-S 2020CEEIOT(RMB)'!DC63/6.8974</f>
        <v>298539.3231899683</v>
      </c>
      <c r="DD63" s="497">
        <f>'153-S 2020CEEIOT(RMB)'!DD63/6.8974</f>
        <v>26315.626949133111</v>
      </c>
      <c r="DE63" s="497">
        <f>'153-S 2020CEEIOT(RMB)'!DE63/6.8974</f>
        <v>12609.930572082629</v>
      </c>
      <c r="DF63" s="497">
        <f>'153-S 2020CEEIOT(RMB)'!DF63/6.8974</f>
        <v>31418.937639213018</v>
      </c>
      <c r="DG63" s="497">
        <f>'153-S 2020CEEIOT(RMB)'!DG63/6.8974</f>
        <v>1038170.1903620607</v>
      </c>
      <c r="DH63" s="497">
        <f>'153-S 2020CEEIOT(RMB)'!DH63/6.8974</f>
        <v>736.10901722803442</v>
      </c>
      <c r="DI63" s="497">
        <f>'153-S 2020CEEIOT(RMB)'!DI63/6.8974</f>
        <v>134.60255413141448</v>
      </c>
      <c r="DJ63" s="497">
        <f>'153-S 2020CEEIOT(RMB)'!DJ63/6.8974</f>
        <v>119.56581284461888</v>
      </c>
      <c r="DK63" s="497">
        <f>'153-S 2020CEEIOT(RMB)'!DK63/6.8974</f>
        <v>970.85494807118982</v>
      </c>
      <c r="DL63" s="497">
        <f>'153-S 2020CEEIOT(RMB)'!DL63/6.8974</f>
        <v>1464.2991117165977</v>
      </c>
      <c r="DM63" s="497">
        <f>'153-S 2020CEEIOT(RMB)'!DM63/6.8974</f>
        <v>131.64161011065855</v>
      </c>
      <c r="DN63" s="497">
        <f>'153-S 2020CEEIOT(RMB)'!DN63/6.8974</f>
        <v>0.21002250830932204</v>
      </c>
      <c r="DO63" s="497">
        <f>'153-S 2020CEEIOT(RMB)'!DO63/6.8974</f>
        <v>980.59723118875252</v>
      </c>
      <c r="DP63" s="497">
        <f>'153-S 2020CEEIOT(RMB)'!DP63/6.8974</f>
        <v>0</v>
      </c>
      <c r="DQ63" s="497">
        <f>'153-S 2020CEEIOT(RMB)'!DQ63/6.8974</f>
        <v>298.75162695911246</v>
      </c>
      <c r="DR63" s="497">
        <f>'153-S 2020CEEIOT(RMB)'!DR63/6.8974</f>
        <v>0</v>
      </c>
      <c r="DS63" s="497">
        <f>'153-S 2020CEEIOT(RMB)'!DS63/6.8974</f>
        <v>0</v>
      </c>
      <c r="DT63" s="497">
        <f>'153-S 2020CEEIOT(RMB)'!DT63/6.8974</f>
        <v>0</v>
      </c>
      <c r="DU63" s="497">
        <f>'153-S 2020CEEIOT(RMB)'!DU63/6.8974</f>
        <v>94.349082791544191</v>
      </c>
      <c r="DV63" s="497">
        <f>'153-S 2020CEEIOT(RMB)'!DV63/6.8974</f>
        <v>3307.1151463692267</v>
      </c>
      <c r="DW63" s="497">
        <f>'153-S 2020CEEIOT(RMB)'!DW63/6.8974</f>
        <v>1535.5337628135171</v>
      </c>
      <c r="DX63" s="497">
        <f>'153-S 2020CEEIOT(RMB)'!DX63/6.8974</f>
        <v>152.66130944535706</v>
      </c>
      <c r="DY63" s="497">
        <f>'153-S 2020CEEIOT(RMB)'!DY63/6.8974</f>
        <v>4.4910596091780892</v>
      </c>
      <c r="DZ63" s="497">
        <f>'153-S 2020CEEIOT(RMB)'!DZ63/6.8974</f>
        <v>0</v>
      </c>
      <c r="EA63" s="497">
        <f>'153-S 2020CEEIOT(RMB)'!EA63/6.8974</f>
        <v>2.6456117570085738</v>
      </c>
      <c r="EB63" s="497">
        <f>'153-S 2020CEEIOT(RMB)'!EB63/6.8974</f>
        <v>1.8067368906480519</v>
      </c>
      <c r="EC63" s="497">
        <f>'153-S 2020CEEIOT(RMB)'!EC63/6.8974</f>
        <v>1.1965045754924575</v>
      </c>
      <c r="ED63" s="497">
        <f>'153-S 2020CEEIOT(RMB)'!ED63/6.8974</f>
        <v>0</v>
      </c>
      <c r="EE63" s="497">
        <f>'153-S 2020CEEIOT(RMB)'!EE63/6.8974</f>
        <v>0</v>
      </c>
      <c r="EF63" s="497">
        <f>'153-S 2020CEEIOT(RMB)'!EF63/6.8974</f>
        <v>2140.6932136461296</v>
      </c>
      <c r="EG63" s="497">
        <f>'153-S 2020CEEIOT(RMB)'!EG63/6.8974</f>
        <v>0</v>
      </c>
      <c r="EH63" s="497">
        <f>'153-S 2020CEEIOT(RMB)'!EH63/6.8974</f>
        <v>20.128195977479002</v>
      </c>
      <c r="EI63" s="497">
        <f>'153-S 2020CEEIOT(RMB)'!EI63/6.8974</f>
        <v>102912.14895695566</v>
      </c>
      <c r="EJ63" s="497">
        <f>'153-S 2020CEEIOT(RMB)'!EJ63/6.8974</f>
        <v>22448.165006628278</v>
      </c>
      <c r="EK63" s="497">
        <f>'153-S 2020CEEIOT(RMB)'!EK63/6.8974</f>
        <v>0</v>
      </c>
      <c r="EL63" s="497">
        <f>'153-S 2020CEEIOT(RMB)'!EL63/6.8974</f>
        <v>1.9386716799975228</v>
      </c>
      <c r="EM63" s="497">
        <f>'153-S 2020CEEIOT(RMB)'!EM63/6.8974</f>
        <v>213.4303168664234</v>
      </c>
      <c r="EN63" s="497">
        <f>'153-S 2020CEEIOT(RMB)'!EN63/6.8974</f>
        <v>111.66288584156668</v>
      </c>
      <c r="EO63" s="497">
        <f>'153-S 2020CEEIOT(RMB)'!EO63/6.8974</f>
        <v>98.504080849739267</v>
      </c>
      <c r="EP63" s="497">
        <f>'153-S 2020CEEIOT(RMB)'!EP63/6.8974</f>
        <v>5171.8336014986699</v>
      </c>
      <c r="EQ63" s="497">
        <f>'153-S 2020CEEIOT(RMB)'!EQ63/6.8974</f>
        <v>102333.27211209146</v>
      </c>
      <c r="ER63" s="497">
        <f>'153-S 2020CEEIOT(RMB)'!ER63/6.8974</f>
        <v>17511.654839745832</v>
      </c>
      <c r="ES63" s="497">
        <f>'153-S 2020CEEIOT(RMB)'!ES63/6.8974</f>
        <v>25.346894607387465</v>
      </c>
      <c r="ET63" s="497">
        <f>'153-S 2020CEEIOT(RMB)'!ET63/6.8974</f>
        <v>12.409184947891989</v>
      </c>
      <c r="EU63" s="497">
        <f>'153-S 2020CEEIOT(RMB)'!EU63/6.8974</f>
        <v>0</v>
      </c>
      <c r="EV63" s="497">
        <f>'153-S 2020CEEIOT(RMB)'!EV63/6.8974</f>
        <v>24.171866564581524</v>
      </c>
      <c r="EW63" s="497">
        <f>'153-S 2020CEEIOT(RMB)'!EW63/6.8974</f>
        <v>4.2411671124511864E-2</v>
      </c>
      <c r="EX63" s="497">
        <f>'153-S 2020CEEIOT(RMB)'!EX63/6.8974</f>
        <v>68.683463376692657</v>
      </c>
      <c r="EY63" s="497">
        <f>'153-S 2020CEEIOT(RMB)'!EY63/6.8974</f>
        <v>0</v>
      </c>
      <c r="EZ63" s="498">
        <f>'153-S 2020CEEIOT(RMB)'!EZ63/6.8974</f>
        <v>1808.0369096592044</v>
      </c>
      <c r="FA63" s="499">
        <f>'153-S 2020CEEIOT(RMB)'!FA63/6.8974</f>
        <v>12832654.713517928</v>
      </c>
      <c r="FB63" s="355">
        <f>'153-S 2020CEEIOT(RMB)'!FB63/6.8974</f>
        <v>46380.264058555906</v>
      </c>
      <c r="FC63" s="355">
        <f>'153-S 2020CEEIOT(RMB)'!FC63/6.8974</f>
        <v>199447.32172491995</v>
      </c>
      <c r="FD63" s="356">
        <f>'153-S 2020CEEIOT(RMB)'!FD63/6.8974</f>
        <v>245827.58578347586</v>
      </c>
      <c r="FE63" s="355">
        <f>'153-S 2020CEEIOT(RMB)'!FE63/6.8974</f>
        <v>0</v>
      </c>
      <c r="FF63" s="356">
        <f>'153-S 2020CEEIOT(RMB)'!FF63/6.8974</f>
        <v>245827.58578347586</v>
      </c>
      <c r="FG63" s="355">
        <f>'153-S 2020CEEIOT(RMB)'!FG63/6.8974</f>
        <v>0</v>
      </c>
      <c r="FH63" s="355">
        <f>'153-S 2020CEEIOT(RMB)'!FH63/6.8974</f>
        <v>-59045.799222324145</v>
      </c>
      <c r="FI63" s="356">
        <f>'153-S 2020CEEIOT(RMB)'!FI63/6.8974</f>
        <v>-59045.799222324145</v>
      </c>
      <c r="FJ63" s="355">
        <f>'153-S 2020CEEIOT(RMB)'!FJ63/6.8974</f>
        <v>1488110.0647216104</v>
      </c>
      <c r="FK63" s="500">
        <f>'153-S 2020CEEIOT(RMB)'!FK63/6.8974</f>
        <v>1674891.8512827621</v>
      </c>
      <c r="FL63" s="501">
        <f>'153-S 2020CEEIOT(RMB)'!FL63/6.8974</f>
        <v>769547.60263580829</v>
      </c>
      <c r="FM63" s="502">
        <f>'153-S 2020CEEIOT(RMB)'!FM63/6.8974</f>
        <v>13737998.962164879</v>
      </c>
    </row>
    <row r="64" spans="1:169" ht="15">
      <c r="A64" s="815"/>
      <c r="B64" s="495" t="s">
        <v>257</v>
      </c>
      <c r="C64" s="496" t="s">
        <v>742</v>
      </c>
      <c r="D64" s="641">
        <f>'153-S 2020CEEIOT(RMB)'!D64/6.8974</f>
        <v>211.31325738925091</v>
      </c>
      <c r="E64" s="497">
        <f>'153-S 2020CEEIOT(RMB)'!E64/6.8974</f>
        <v>1.3066622751393207</v>
      </c>
      <c r="F64" s="497">
        <f>'153-S 2020CEEIOT(RMB)'!F64/6.8974</f>
        <v>0</v>
      </c>
      <c r="G64" s="497">
        <f>'153-S 2020CEEIOT(RMB)'!G64/6.8974</f>
        <v>29127.668392221345</v>
      </c>
      <c r="H64" s="497">
        <f>'153-S 2020CEEIOT(RMB)'!H64/6.8974</f>
        <v>11958.466589005502</v>
      </c>
      <c r="I64" s="497">
        <f>'153-S 2020CEEIOT(RMB)'!I64/6.8974</f>
        <v>629.60708611370046</v>
      </c>
      <c r="J64" s="497">
        <f>'153-S 2020CEEIOT(RMB)'!J64/6.8974</f>
        <v>106.7334968657572</v>
      </c>
      <c r="K64" s="497">
        <f>'153-S 2020CEEIOT(RMB)'!K64/6.8974</f>
        <v>1968.0260643710742</v>
      </c>
      <c r="L64" s="497">
        <f>'153-S 2020CEEIOT(RMB)'!L64/6.8974</f>
        <v>1036.8873426418729</v>
      </c>
      <c r="M64" s="497">
        <f>'153-S 2020CEEIOT(RMB)'!M64/6.8974</f>
        <v>24.828025957851381</v>
      </c>
      <c r="N64" s="497">
        <f>'153-S 2020CEEIOT(RMB)'!N64/6.8974</f>
        <v>20.996329284265123</v>
      </c>
      <c r="O64" s="497">
        <f>'153-S 2020CEEIOT(RMB)'!O64/6.8974</f>
        <v>1.0822688420969406</v>
      </c>
      <c r="P64" s="497">
        <f>'153-S 2020CEEIOT(RMB)'!P64/6.8974</f>
        <v>8.7444522164017222</v>
      </c>
      <c r="Q64" s="497">
        <f>'153-S 2020CEEIOT(RMB)'!Q64/6.8974</f>
        <v>2.4846421206384042E-2</v>
      </c>
      <c r="R64" s="497">
        <f>'153-S 2020CEEIOT(RMB)'!R64/6.8974</f>
        <v>1.9074493679256666</v>
      </c>
      <c r="S64" s="497">
        <f>'153-S 2020CEEIOT(RMB)'!S64/6.8974</f>
        <v>299.71269585529467</v>
      </c>
      <c r="T64" s="497">
        <f>'153-S 2020CEEIOT(RMB)'!T64/6.8974</f>
        <v>32.788407178751704</v>
      </c>
      <c r="U64" s="497">
        <f>'153-S 2020CEEIOT(RMB)'!U64/6.8974</f>
        <v>0.35824004061217729</v>
      </c>
      <c r="V64" s="497">
        <f>'153-S 2020CEEIOT(RMB)'!V64/6.8974</f>
        <v>39.996558795221524</v>
      </c>
      <c r="W64" s="497">
        <f>'153-S 2020CEEIOT(RMB)'!W64/6.8974</f>
        <v>7.2422719182472459</v>
      </c>
      <c r="X64" s="497">
        <f>'153-S 2020CEEIOT(RMB)'!X64/6.8974</f>
        <v>28.34495075821004</v>
      </c>
      <c r="Y64" s="497">
        <f>'153-S 2020CEEIOT(RMB)'!Y64/6.8974</f>
        <v>46.173006170646701</v>
      </c>
      <c r="Z64" s="497">
        <f>'153-S 2020CEEIOT(RMB)'!Z64/6.8974</f>
        <v>15659.604772128732</v>
      </c>
      <c r="AA64" s="497">
        <f>'153-S 2020CEEIOT(RMB)'!AA64/6.8974</f>
        <v>4778.6945147836623</v>
      </c>
      <c r="AB64" s="497">
        <f>'153-S 2020CEEIOT(RMB)'!AB64/6.8974</f>
        <v>1347.5585223634469</v>
      </c>
      <c r="AC64" s="497">
        <f>'153-S 2020CEEIOT(RMB)'!AC64/6.8974</f>
        <v>0.21436341063189795</v>
      </c>
      <c r="AD64" s="497">
        <f>'153-S 2020CEEIOT(RMB)'!AD64/6.8974</f>
        <v>186.80435652065555</v>
      </c>
      <c r="AE64" s="497">
        <f>'153-S 2020CEEIOT(RMB)'!AE64/6.8974</f>
        <v>14.24850169272899</v>
      </c>
      <c r="AF64" s="497">
        <f>'153-S 2020CEEIOT(RMB)'!AF64/6.8974</f>
        <v>8.5523428423690078</v>
      </c>
      <c r="AG64" s="497">
        <f>'153-S 2020CEEIOT(RMB)'!AG64/6.8974</f>
        <v>36.692364464319311</v>
      </c>
      <c r="AH64" s="497">
        <f>'153-S 2020CEEIOT(RMB)'!AH64/6.8974</f>
        <v>6.7017327095188977</v>
      </c>
      <c r="AI64" s="497">
        <f>'153-S 2020CEEIOT(RMB)'!AI64/6.8974</f>
        <v>0</v>
      </c>
      <c r="AJ64" s="497">
        <f>'153-S 2020CEEIOT(RMB)'!AJ64/6.8974</f>
        <v>0</v>
      </c>
      <c r="AK64" s="497">
        <f>'153-S 2020CEEIOT(RMB)'!AK64/6.8974</f>
        <v>0</v>
      </c>
      <c r="AL64" s="497">
        <f>'153-S 2020CEEIOT(RMB)'!AL64/6.8974</f>
        <v>15.529910159204029</v>
      </c>
      <c r="AM64" s="497">
        <f>'153-S 2020CEEIOT(RMB)'!AM64/6.8974</f>
        <v>32.969545974434247</v>
      </c>
      <c r="AN64" s="497">
        <f>'153-S 2020CEEIOT(RMB)'!AN64/6.8974</f>
        <v>86.319600512801387</v>
      </c>
      <c r="AO64" s="497">
        <f>'153-S 2020CEEIOT(RMB)'!AO64/6.8974</f>
        <v>399.41672424255137</v>
      </c>
      <c r="AP64" s="497">
        <f>'153-S 2020CEEIOT(RMB)'!AP64/6.8974</f>
        <v>14834.453350694372</v>
      </c>
      <c r="AQ64" s="497">
        <f>'153-S 2020CEEIOT(RMB)'!AQ64/6.8974</f>
        <v>75.841815156796187</v>
      </c>
      <c r="AR64" s="497">
        <f>'153-S 2020CEEIOT(RMB)'!AR64/6.8974</f>
        <v>2796.7734912406945</v>
      </c>
      <c r="AS64" s="497">
        <f>'153-S 2020CEEIOT(RMB)'!AS64/6.8974</f>
        <v>0.57265079549433928</v>
      </c>
      <c r="AT64" s="497">
        <f>'153-S 2020CEEIOT(RMB)'!AT64/6.8974</f>
        <v>96.15637182944937</v>
      </c>
      <c r="AU64" s="497">
        <f>'153-S 2020CEEIOT(RMB)'!AU64/6.8974</f>
        <v>27.451636126272728</v>
      </c>
      <c r="AV64" s="497">
        <f>'153-S 2020CEEIOT(RMB)'!AV64/6.8974</f>
        <v>1.9968595544112602</v>
      </c>
      <c r="AW64" s="497">
        <f>'153-S 2020CEEIOT(RMB)'!AW64/6.8974</f>
        <v>7.171267821044979</v>
      </c>
      <c r="AX64" s="497">
        <f>'153-S 2020CEEIOT(RMB)'!AX64/6.8974</f>
        <v>184.12848534922745</v>
      </c>
      <c r="AY64" s="497">
        <f>'153-S 2020CEEIOT(RMB)'!AY64/6.8974</f>
        <v>76456.137426575209</v>
      </c>
      <c r="AZ64" s="497">
        <f>'153-S 2020CEEIOT(RMB)'!AZ64/6.8974</f>
        <v>0</v>
      </c>
      <c r="BA64" s="497">
        <f>'153-S 2020CEEIOT(RMB)'!BA64/6.8974</f>
        <v>75.699285994030873</v>
      </c>
      <c r="BB64" s="497">
        <f>'153-S 2020CEEIOT(RMB)'!BB64/6.8974</f>
        <v>11.228445127923131</v>
      </c>
      <c r="BC64" s="497">
        <f>'153-S 2020CEEIOT(RMB)'!BC64/6.8974</f>
        <v>12.372359798450249</v>
      </c>
      <c r="BD64" s="497">
        <f>'153-S 2020CEEIOT(RMB)'!BD64/6.8974</f>
        <v>4379.8352034043774</v>
      </c>
      <c r="BE64" s="497">
        <f>'153-S 2020CEEIOT(RMB)'!BE64/6.8974</f>
        <v>0</v>
      </c>
      <c r="BF64" s="497">
        <f>'153-S 2020CEEIOT(RMB)'!BF64/6.8974</f>
        <v>0</v>
      </c>
      <c r="BG64" s="497">
        <f>'153-S 2020CEEIOT(RMB)'!BG64/6.8974</f>
        <v>0</v>
      </c>
      <c r="BH64" s="497">
        <f>'153-S 2020CEEIOT(RMB)'!BH64/6.8974</f>
        <v>1650.8658817238149</v>
      </c>
      <c r="BI64" s="497">
        <f>'153-S 2020CEEIOT(RMB)'!BI64/6.8974</f>
        <v>349307.90453682287</v>
      </c>
      <c r="BJ64" s="497">
        <f>'153-S 2020CEEIOT(RMB)'!BJ64/6.8974</f>
        <v>173.97857734492459</v>
      </c>
      <c r="BK64" s="497">
        <f>'153-S 2020CEEIOT(RMB)'!BK64/6.8974</f>
        <v>329.87144776505363</v>
      </c>
      <c r="BL64" s="497">
        <f>'153-S 2020CEEIOT(RMB)'!BL64/6.8974</f>
        <v>0</v>
      </c>
      <c r="BM64" s="497">
        <f>'153-S 2020CEEIOT(RMB)'!BM64/6.8974</f>
        <v>0</v>
      </c>
      <c r="BN64" s="497">
        <f>'153-S 2020CEEIOT(RMB)'!BN64/6.8974</f>
        <v>0</v>
      </c>
      <c r="BO64" s="497">
        <f>'153-S 2020CEEIOT(RMB)'!BO64/6.8974</f>
        <v>248.00234909873015</v>
      </c>
      <c r="BP64" s="497">
        <f>'153-S 2020CEEIOT(RMB)'!BP64/6.8974</f>
        <v>527.83326062012532</v>
      </c>
      <c r="BQ64" s="497">
        <f>'153-S 2020CEEIOT(RMB)'!BQ64/6.8974</f>
        <v>43304.902534094952</v>
      </c>
      <c r="BR64" s="497">
        <f>'153-S 2020CEEIOT(RMB)'!BR64/6.8974</f>
        <v>131.58428906896506</v>
      </c>
      <c r="BS64" s="497">
        <f>'153-S 2020CEEIOT(RMB)'!BS64/6.8974</f>
        <v>1319.5947674613174</v>
      </c>
      <c r="BT64" s="497">
        <f>'153-S 2020CEEIOT(RMB)'!BT64/6.8974</f>
        <v>51.257947518222615</v>
      </c>
      <c r="BU64" s="497">
        <f>'153-S 2020CEEIOT(RMB)'!BU64/6.8974</f>
        <v>489.60081557880028</v>
      </c>
      <c r="BV64" s="497">
        <f>'153-S 2020CEEIOT(RMB)'!BV64/6.8974</f>
        <v>12424.532462883437</v>
      </c>
      <c r="BW64" s="497">
        <f>'153-S 2020CEEIOT(RMB)'!BW64/6.8974</f>
        <v>547.35206735636393</v>
      </c>
      <c r="BX64" s="497">
        <f>'153-S 2020CEEIOT(RMB)'!BX64/6.8974</f>
        <v>36.682156845457158</v>
      </c>
      <c r="BY64" s="497">
        <f>'153-S 2020CEEIOT(RMB)'!BY64/6.8974</f>
        <v>58.314190243876965</v>
      </c>
      <c r="BZ64" s="497">
        <f>'153-S 2020CEEIOT(RMB)'!BZ64/6.8974</f>
        <v>16.671782856151154</v>
      </c>
      <c r="CA64" s="497">
        <f>'153-S 2020CEEIOT(RMB)'!CA64/6.8974</f>
        <v>746.47326426442248</v>
      </c>
      <c r="CB64" s="497">
        <f>'153-S 2020CEEIOT(RMB)'!CB64/6.8974</f>
        <v>21668.931926300764</v>
      </c>
      <c r="CC64" s="497">
        <f>'153-S 2020CEEIOT(RMB)'!CC64/6.8974</f>
        <v>31305.554849844564</v>
      </c>
      <c r="CD64" s="497">
        <f>'153-S 2020CEEIOT(RMB)'!CD64/6.8974</f>
        <v>496.26401818902025</v>
      </c>
      <c r="CE64" s="497">
        <f>'153-S 2020CEEIOT(RMB)'!CE64/6.8974</f>
        <v>516181.40466239286</v>
      </c>
      <c r="CF64" s="497">
        <f>'153-S 2020CEEIOT(RMB)'!CF64/6.8974</f>
        <v>11.180083143450332</v>
      </c>
      <c r="CG64" s="497">
        <f>'153-S 2020CEEIOT(RMB)'!CG64/6.8974</f>
        <v>349.56274908915344</v>
      </c>
      <c r="CH64" s="497">
        <f>'153-S 2020CEEIOT(RMB)'!CH64/6.8974</f>
        <v>6790.7744267645394</v>
      </c>
      <c r="CI64" s="497">
        <f>'153-S 2020CEEIOT(RMB)'!CI64/6.8974</f>
        <v>1453.8556222446653</v>
      </c>
      <c r="CJ64" s="497">
        <f>'153-S 2020CEEIOT(RMB)'!CJ64/6.8974</f>
        <v>149833.44335356596</v>
      </c>
      <c r="CK64" s="497">
        <f>'153-S 2020CEEIOT(RMB)'!CK64/6.8974</f>
        <v>0</v>
      </c>
      <c r="CL64" s="497">
        <f>'153-S 2020CEEIOT(RMB)'!CL64/6.8974</f>
        <v>3154.8900708223778</v>
      </c>
      <c r="CM64" s="497">
        <f>'153-S 2020CEEIOT(RMB)'!CM64/6.8974</f>
        <v>16583.688693905449</v>
      </c>
      <c r="CN64" s="497">
        <f>'153-S 2020CEEIOT(RMB)'!CN64/6.8974</f>
        <v>34098.549415535308</v>
      </c>
      <c r="CO64" s="497">
        <f>'153-S 2020CEEIOT(RMB)'!CO64/6.8974</f>
        <v>2024.767856079862</v>
      </c>
      <c r="CP64" s="497">
        <f>'153-S 2020CEEIOT(RMB)'!CP64/6.8974</f>
        <v>958.68465907515053</v>
      </c>
      <c r="CQ64" s="497">
        <f>'153-S 2020CEEIOT(RMB)'!CQ64/6.8974</f>
        <v>6661.7781960120838</v>
      </c>
      <c r="CR64" s="497">
        <f>'153-S 2020CEEIOT(RMB)'!CR64/6.8974</f>
        <v>0.33932605444084418</v>
      </c>
      <c r="CS64" s="497">
        <f>'153-S 2020CEEIOT(RMB)'!CS64/6.8974</f>
        <v>218517.6185543187</v>
      </c>
      <c r="CT64" s="497">
        <f>'153-S 2020CEEIOT(RMB)'!CT64/6.8974</f>
        <v>196.18199650260505</v>
      </c>
      <c r="CU64" s="497">
        <f>'153-S 2020CEEIOT(RMB)'!CU64/6.8974</f>
        <v>15867.865866367292</v>
      </c>
      <c r="CV64" s="497">
        <f>'153-S 2020CEEIOT(RMB)'!CV64/6.8974</f>
        <v>72.922308832636588</v>
      </c>
      <c r="CW64" s="497">
        <f>'153-S 2020CEEIOT(RMB)'!CW64/6.8974</f>
        <v>0</v>
      </c>
      <c r="CX64" s="497">
        <f>'153-S 2020CEEIOT(RMB)'!CX64/6.8974</f>
        <v>10.096905496083481</v>
      </c>
      <c r="CY64" s="497">
        <f>'153-S 2020CEEIOT(RMB)'!CY64/6.8974</f>
        <v>4949.8728810594157</v>
      </c>
      <c r="CZ64" s="497">
        <f>'153-S 2020CEEIOT(RMB)'!CZ64/6.8974</f>
        <v>0</v>
      </c>
      <c r="DA64" s="497">
        <f>'153-S 2020CEEIOT(RMB)'!DA64/6.8974</f>
        <v>2.0061060096001166</v>
      </c>
      <c r="DB64" s="497">
        <f>'153-S 2020CEEIOT(RMB)'!DB64/6.8974</f>
        <v>4100697.919788328</v>
      </c>
      <c r="DC64" s="497">
        <f>'153-S 2020CEEIOT(RMB)'!DC64/6.8974</f>
        <v>706241.41096306557</v>
      </c>
      <c r="DD64" s="497">
        <f>'153-S 2020CEEIOT(RMB)'!DD64/6.8974</f>
        <v>17956.139277151953</v>
      </c>
      <c r="DE64" s="497">
        <f>'153-S 2020CEEIOT(RMB)'!DE64/6.8974</f>
        <v>8604.2285849849868</v>
      </c>
      <c r="DF64" s="497">
        <f>'153-S 2020CEEIOT(RMB)'!DF64/6.8974</f>
        <v>64781.103490282469</v>
      </c>
      <c r="DG64" s="497">
        <f>'153-S 2020CEEIOT(RMB)'!DG64/6.8974</f>
        <v>1393153.388528412</v>
      </c>
      <c r="DH64" s="497">
        <f>'153-S 2020CEEIOT(RMB)'!DH64/6.8974</f>
        <v>0</v>
      </c>
      <c r="DI64" s="497">
        <f>'153-S 2020CEEIOT(RMB)'!DI64/6.8974</f>
        <v>0</v>
      </c>
      <c r="DJ64" s="497">
        <f>'153-S 2020CEEIOT(RMB)'!DJ64/6.8974</f>
        <v>61.551566220799778</v>
      </c>
      <c r="DK64" s="497">
        <f>'153-S 2020CEEIOT(RMB)'!DK64/6.8974</f>
        <v>499.78870385510965</v>
      </c>
      <c r="DL64" s="497">
        <f>'153-S 2020CEEIOT(RMB)'!DL64/6.8974</f>
        <v>51.282375653067966</v>
      </c>
      <c r="DM64" s="497">
        <f>'153-S 2020CEEIOT(RMB)'!DM64/6.8974</f>
        <v>4.6103334867831398</v>
      </c>
      <c r="DN64" s="497">
        <f>'153-S 2020CEEIOT(RMB)'!DN64/6.8974</f>
        <v>0.54291164706979145</v>
      </c>
      <c r="DO64" s="497">
        <f>'153-S 2020CEEIOT(RMB)'!DO64/6.8974</f>
        <v>1155.5432134397245</v>
      </c>
      <c r="DP64" s="497">
        <f>'153-S 2020CEEIOT(RMB)'!DP64/6.8974</f>
        <v>0</v>
      </c>
      <c r="DQ64" s="497">
        <f>'153-S 2020CEEIOT(RMB)'!DQ64/6.8974</f>
        <v>0</v>
      </c>
      <c r="DR64" s="497">
        <f>'153-S 2020CEEIOT(RMB)'!DR64/6.8974</f>
        <v>0</v>
      </c>
      <c r="DS64" s="497">
        <f>'153-S 2020CEEIOT(RMB)'!DS64/6.8974</f>
        <v>0</v>
      </c>
      <c r="DT64" s="497">
        <f>'153-S 2020CEEIOT(RMB)'!DT64/6.8974</f>
        <v>0</v>
      </c>
      <c r="DU64" s="497">
        <f>'153-S 2020CEEIOT(RMB)'!DU64/6.8974</f>
        <v>0</v>
      </c>
      <c r="DV64" s="497">
        <f>'153-S 2020CEEIOT(RMB)'!DV64/6.8974</f>
        <v>9905.6371970699111</v>
      </c>
      <c r="DW64" s="497">
        <f>'153-S 2020CEEIOT(RMB)'!DW64/6.8974</f>
        <v>32714.33702939624</v>
      </c>
      <c r="DX64" s="497">
        <f>'153-S 2020CEEIOT(RMB)'!DX64/6.8974</f>
        <v>8531.1488067258033</v>
      </c>
      <c r="DY64" s="497">
        <f>'153-S 2020CEEIOT(RMB)'!DY64/6.8974</f>
        <v>9.930419504739227</v>
      </c>
      <c r="DZ64" s="497">
        <f>'153-S 2020CEEIOT(RMB)'!DZ64/6.8974</f>
        <v>0</v>
      </c>
      <c r="EA64" s="497">
        <f>'153-S 2020CEEIOT(RMB)'!EA64/6.8974</f>
        <v>0</v>
      </c>
      <c r="EB64" s="497">
        <f>'153-S 2020CEEIOT(RMB)'!EB64/6.8974</f>
        <v>0</v>
      </c>
      <c r="EC64" s="497">
        <f>'153-S 2020CEEIOT(RMB)'!EC64/6.8974</f>
        <v>2644.1182476695794</v>
      </c>
      <c r="ED64" s="497">
        <f>'153-S 2020CEEIOT(RMB)'!ED64/6.8974</f>
        <v>0</v>
      </c>
      <c r="EE64" s="497">
        <f>'153-S 2020CEEIOT(RMB)'!EE64/6.8974</f>
        <v>403.6314014715461</v>
      </c>
      <c r="EF64" s="497">
        <f>'153-S 2020CEEIOT(RMB)'!EF64/6.8974</f>
        <v>432.39972517951037</v>
      </c>
      <c r="EG64" s="497">
        <f>'153-S 2020CEEIOT(RMB)'!EG64/6.8974</f>
        <v>0</v>
      </c>
      <c r="EH64" s="497">
        <f>'153-S 2020CEEIOT(RMB)'!EH64/6.8974</f>
        <v>20455.020941426348</v>
      </c>
      <c r="EI64" s="497">
        <f>'153-S 2020CEEIOT(RMB)'!EI64/6.8974</f>
        <v>26142.35879233075</v>
      </c>
      <c r="EJ64" s="497">
        <f>'153-S 2020CEEIOT(RMB)'!EJ64/6.8974</f>
        <v>2025.8269795266087</v>
      </c>
      <c r="EK64" s="497">
        <f>'153-S 2020CEEIOT(RMB)'!EK64/6.8974</f>
        <v>0</v>
      </c>
      <c r="EL64" s="497">
        <f>'153-S 2020CEEIOT(RMB)'!EL64/6.8974</f>
        <v>0</v>
      </c>
      <c r="EM64" s="497">
        <f>'153-S 2020CEEIOT(RMB)'!EM64/6.8974</f>
        <v>0</v>
      </c>
      <c r="EN64" s="497">
        <f>'153-S 2020CEEIOT(RMB)'!EN64/6.8974</f>
        <v>30.970690374796646</v>
      </c>
      <c r="EO64" s="497">
        <f>'153-S 2020CEEIOT(RMB)'!EO64/6.8974</f>
        <v>40.71310812562205</v>
      </c>
      <c r="EP64" s="497">
        <f>'153-S 2020CEEIOT(RMB)'!EP64/6.8974</f>
        <v>4352.5940018147712</v>
      </c>
      <c r="EQ64" s="497">
        <f>'153-S 2020CEEIOT(RMB)'!EQ64/6.8974</f>
        <v>164.72504869668933</v>
      </c>
      <c r="ER64" s="497">
        <f>'153-S 2020CEEIOT(RMB)'!ER64/6.8974</f>
        <v>9010.1159951866121</v>
      </c>
      <c r="ES64" s="497">
        <f>'153-S 2020CEEIOT(RMB)'!ES64/6.8974</f>
        <v>82.803492486207745</v>
      </c>
      <c r="ET64" s="497">
        <f>'153-S 2020CEEIOT(RMB)'!ET64/6.8974</f>
        <v>0</v>
      </c>
      <c r="EU64" s="497">
        <f>'153-S 2020CEEIOT(RMB)'!EU64/6.8974</f>
        <v>0</v>
      </c>
      <c r="EV64" s="497">
        <f>'153-S 2020CEEIOT(RMB)'!EV64/6.8974</f>
        <v>0</v>
      </c>
      <c r="EW64" s="497">
        <f>'153-S 2020CEEIOT(RMB)'!EW64/6.8974</f>
        <v>0</v>
      </c>
      <c r="EX64" s="497">
        <f>'153-S 2020CEEIOT(RMB)'!EX64/6.8974</f>
        <v>0</v>
      </c>
      <c r="EY64" s="497">
        <f>'153-S 2020CEEIOT(RMB)'!EY64/6.8974</f>
        <v>0</v>
      </c>
      <c r="EZ64" s="498">
        <f>'153-S 2020CEEIOT(RMB)'!EZ64/6.8974</f>
        <v>0</v>
      </c>
      <c r="FA64" s="499">
        <f>'153-S 2020CEEIOT(RMB)'!FA64/6.8974</f>
        <v>8019794.8327676309</v>
      </c>
      <c r="FB64" s="355">
        <f>'153-S 2020CEEIOT(RMB)'!FB64/6.8974</f>
        <v>98028.671843600343</v>
      </c>
      <c r="FC64" s="355">
        <f>'153-S 2020CEEIOT(RMB)'!FC64/6.8974</f>
        <v>302578.79407377896</v>
      </c>
      <c r="FD64" s="356">
        <f>'153-S 2020CEEIOT(RMB)'!FD64/6.8974</f>
        <v>400607.4659173793</v>
      </c>
      <c r="FE64" s="355">
        <f>'153-S 2020CEEIOT(RMB)'!FE64/6.8974</f>
        <v>0</v>
      </c>
      <c r="FF64" s="356">
        <f>'153-S 2020CEEIOT(RMB)'!FF64/6.8974</f>
        <v>400607.4659173793</v>
      </c>
      <c r="FG64" s="355">
        <f>'153-S 2020CEEIOT(RMB)'!FG64/6.8974</f>
        <v>0</v>
      </c>
      <c r="FH64" s="355">
        <f>'153-S 2020CEEIOT(RMB)'!FH64/6.8974</f>
        <v>266771.9056916901</v>
      </c>
      <c r="FI64" s="356">
        <f>'153-S 2020CEEIOT(RMB)'!FI64/6.8974</f>
        <v>266771.9056916901</v>
      </c>
      <c r="FJ64" s="355">
        <f>'153-S 2020CEEIOT(RMB)'!FJ64/6.8974</f>
        <v>1907782.1865188391</v>
      </c>
      <c r="FK64" s="500">
        <f>'153-S 2020CEEIOT(RMB)'!FK64/6.8974</f>
        <v>2575161.5581279085</v>
      </c>
      <c r="FL64" s="501">
        <f>'153-S 2020CEEIOT(RMB)'!FL64/6.8974</f>
        <v>115701.14718448052</v>
      </c>
      <c r="FM64" s="502">
        <f>'153-S 2020CEEIOT(RMB)'!FM64/6.8974</f>
        <v>10479255.243711056</v>
      </c>
    </row>
    <row r="65" spans="1:169" ht="15">
      <c r="A65" s="815"/>
      <c r="B65" s="495" t="s">
        <v>258</v>
      </c>
      <c r="C65" s="496" t="s">
        <v>743</v>
      </c>
      <c r="D65" s="641">
        <f>'153-S 2020CEEIOT(RMB)'!D65/6.8974</f>
        <v>0</v>
      </c>
      <c r="E65" s="497">
        <f>'153-S 2020CEEIOT(RMB)'!E65/6.8974</f>
        <v>0</v>
      </c>
      <c r="F65" s="497">
        <f>'153-S 2020CEEIOT(RMB)'!F65/6.8974</f>
        <v>0</v>
      </c>
      <c r="G65" s="497">
        <f>'153-S 2020CEEIOT(RMB)'!G65/6.8974</f>
        <v>0</v>
      </c>
      <c r="H65" s="497">
        <f>'153-S 2020CEEIOT(RMB)'!H65/6.8974</f>
        <v>0</v>
      </c>
      <c r="I65" s="497">
        <f>'153-S 2020CEEIOT(RMB)'!I65/6.8974</f>
        <v>3170.2870425798892</v>
      </c>
      <c r="J65" s="497">
        <f>'153-S 2020CEEIOT(RMB)'!J65/6.8974</f>
        <v>271.99274030986646</v>
      </c>
      <c r="K65" s="497">
        <f>'153-S 2020CEEIOT(RMB)'!K65/6.8974</f>
        <v>791.67300342035878</v>
      </c>
      <c r="L65" s="497">
        <f>'153-S 2020CEEIOT(RMB)'!L65/6.8974</f>
        <v>811.45975169556459</v>
      </c>
      <c r="M65" s="497">
        <f>'153-S 2020CEEIOT(RMB)'!M65/6.8974</f>
        <v>69.581321499775314</v>
      </c>
      <c r="N65" s="497">
        <f>'153-S 2020CEEIOT(RMB)'!N65/6.8974</f>
        <v>99.195022370055085</v>
      </c>
      <c r="O65" s="497">
        <f>'153-S 2020CEEIOT(RMB)'!O65/6.8974</f>
        <v>0</v>
      </c>
      <c r="P65" s="497">
        <f>'153-S 2020CEEIOT(RMB)'!P65/6.8974</f>
        <v>0</v>
      </c>
      <c r="Q65" s="497">
        <f>'153-S 2020CEEIOT(RMB)'!Q65/6.8974</f>
        <v>0</v>
      </c>
      <c r="R65" s="497">
        <f>'153-S 2020CEEIOT(RMB)'!R65/6.8974</f>
        <v>0</v>
      </c>
      <c r="S65" s="497">
        <f>'153-S 2020CEEIOT(RMB)'!S65/6.8974</f>
        <v>0</v>
      </c>
      <c r="T65" s="497">
        <f>'153-S 2020CEEIOT(RMB)'!T65/6.8974</f>
        <v>0</v>
      </c>
      <c r="U65" s="497">
        <f>'153-S 2020CEEIOT(RMB)'!U65/6.8974</f>
        <v>0</v>
      </c>
      <c r="V65" s="497">
        <f>'153-S 2020CEEIOT(RMB)'!V65/6.8974</f>
        <v>0</v>
      </c>
      <c r="W65" s="497">
        <f>'153-S 2020CEEIOT(RMB)'!W65/6.8974</f>
        <v>0</v>
      </c>
      <c r="X65" s="497">
        <f>'153-S 2020CEEIOT(RMB)'!X65/6.8974</f>
        <v>0</v>
      </c>
      <c r="Y65" s="497">
        <f>'153-S 2020CEEIOT(RMB)'!Y65/6.8974</f>
        <v>0</v>
      </c>
      <c r="Z65" s="497">
        <f>'153-S 2020CEEIOT(RMB)'!Z65/6.8974</f>
        <v>0</v>
      </c>
      <c r="AA65" s="497">
        <f>'153-S 2020CEEIOT(RMB)'!AA65/6.8974</f>
        <v>0</v>
      </c>
      <c r="AB65" s="497">
        <f>'153-S 2020CEEIOT(RMB)'!AB65/6.8974</f>
        <v>0</v>
      </c>
      <c r="AC65" s="497">
        <f>'153-S 2020CEEIOT(RMB)'!AC65/6.8974</f>
        <v>0</v>
      </c>
      <c r="AD65" s="497">
        <f>'153-S 2020CEEIOT(RMB)'!AD65/6.8974</f>
        <v>0</v>
      </c>
      <c r="AE65" s="497">
        <f>'153-S 2020CEEIOT(RMB)'!AE65/6.8974</f>
        <v>0</v>
      </c>
      <c r="AF65" s="497">
        <f>'153-S 2020CEEIOT(RMB)'!AF65/6.8974</f>
        <v>0</v>
      </c>
      <c r="AG65" s="497">
        <f>'153-S 2020CEEIOT(RMB)'!AG65/6.8974</f>
        <v>0</v>
      </c>
      <c r="AH65" s="497">
        <f>'153-S 2020CEEIOT(RMB)'!AH65/6.8974</f>
        <v>0</v>
      </c>
      <c r="AI65" s="497">
        <f>'153-S 2020CEEIOT(RMB)'!AI65/6.8974</f>
        <v>0</v>
      </c>
      <c r="AJ65" s="497">
        <f>'153-S 2020CEEIOT(RMB)'!AJ65/6.8974</f>
        <v>0</v>
      </c>
      <c r="AK65" s="497">
        <f>'153-S 2020CEEIOT(RMB)'!AK65/6.8974</f>
        <v>0</v>
      </c>
      <c r="AL65" s="497">
        <f>'153-S 2020CEEIOT(RMB)'!AL65/6.8974</f>
        <v>0</v>
      </c>
      <c r="AM65" s="497">
        <f>'153-S 2020CEEIOT(RMB)'!AM65/6.8974</f>
        <v>0</v>
      </c>
      <c r="AN65" s="497">
        <f>'153-S 2020CEEIOT(RMB)'!AN65/6.8974</f>
        <v>0</v>
      </c>
      <c r="AO65" s="497">
        <f>'153-S 2020CEEIOT(RMB)'!AO65/6.8974</f>
        <v>0</v>
      </c>
      <c r="AP65" s="497">
        <f>'153-S 2020CEEIOT(RMB)'!AP65/6.8974</f>
        <v>0</v>
      </c>
      <c r="AQ65" s="497">
        <f>'153-S 2020CEEIOT(RMB)'!AQ65/6.8974</f>
        <v>0</v>
      </c>
      <c r="AR65" s="497">
        <f>'153-S 2020CEEIOT(RMB)'!AR65/6.8974</f>
        <v>1062.5032204383767</v>
      </c>
      <c r="AS65" s="497">
        <f>'153-S 2020CEEIOT(RMB)'!AS65/6.8974</f>
        <v>366175.82627248357</v>
      </c>
      <c r="AT65" s="497">
        <f>'153-S 2020CEEIOT(RMB)'!AT65/6.8974</f>
        <v>9111.7073534154351</v>
      </c>
      <c r="AU65" s="497">
        <f>'153-S 2020CEEIOT(RMB)'!AU65/6.8974</f>
        <v>676.29590579761214</v>
      </c>
      <c r="AV65" s="497">
        <f>'153-S 2020CEEIOT(RMB)'!AV65/6.8974</f>
        <v>34.960803502705339</v>
      </c>
      <c r="AW65" s="497">
        <f>'153-S 2020CEEIOT(RMB)'!AW65/6.8974</f>
        <v>3179.320919797924</v>
      </c>
      <c r="AX65" s="497">
        <f>'153-S 2020CEEIOT(RMB)'!AX65/6.8974</f>
        <v>1491.1130010443792</v>
      </c>
      <c r="AY65" s="497">
        <f>'153-S 2020CEEIOT(RMB)'!AY65/6.8974</f>
        <v>0</v>
      </c>
      <c r="AZ65" s="497">
        <f>'153-S 2020CEEIOT(RMB)'!AZ65/6.8974</f>
        <v>0</v>
      </c>
      <c r="BA65" s="497">
        <f>'153-S 2020CEEIOT(RMB)'!BA65/6.8974</f>
        <v>0</v>
      </c>
      <c r="BB65" s="497">
        <f>'153-S 2020CEEIOT(RMB)'!BB65/6.8974</f>
        <v>0</v>
      </c>
      <c r="BC65" s="497">
        <f>'153-S 2020CEEIOT(RMB)'!BC65/6.8974</f>
        <v>0</v>
      </c>
      <c r="BD65" s="497">
        <f>'153-S 2020CEEIOT(RMB)'!BD65/6.8974</f>
        <v>0</v>
      </c>
      <c r="BE65" s="497">
        <f>'153-S 2020CEEIOT(RMB)'!BE65/6.8974</f>
        <v>217551.08170561009</v>
      </c>
      <c r="BF65" s="497">
        <f>'153-S 2020CEEIOT(RMB)'!BF65/6.8974</f>
        <v>25081.136885363725</v>
      </c>
      <c r="BG65" s="497">
        <f>'153-S 2020CEEIOT(RMB)'!BG65/6.8974</f>
        <v>305418.67893904372</v>
      </c>
      <c r="BH65" s="497">
        <f>'153-S 2020CEEIOT(RMB)'!BH65/6.8974</f>
        <v>222325.81701661934</v>
      </c>
      <c r="BI65" s="497">
        <f>'153-S 2020CEEIOT(RMB)'!BI65/6.8974</f>
        <v>131428.75482166366</v>
      </c>
      <c r="BJ65" s="497">
        <f>'153-S 2020CEEIOT(RMB)'!BJ65/6.8974</f>
        <v>247448.98476642586</v>
      </c>
      <c r="BK65" s="497">
        <f>'153-S 2020CEEIOT(RMB)'!BK65/6.8974</f>
        <v>81813.240765370021</v>
      </c>
      <c r="BL65" s="497">
        <f>'153-S 2020CEEIOT(RMB)'!BL65/6.8974</f>
        <v>256102.98837337381</v>
      </c>
      <c r="BM65" s="497">
        <f>'153-S 2020CEEIOT(RMB)'!BM65/6.8974</f>
        <v>806289.28959790326</v>
      </c>
      <c r="BN65" s="497">
        <f>'153-S 2020CEEIOT(RMB)'!BN65/6.8974</f>
        <v>44151.3495235386</v>
      </c>
      <c r="BO65" s="497">
        <f>'153-S 2020CEEIOT(RMB)'!BO65/6.8974</f>
        <v>77404.271781455012</v>
      </c>
      <c r="BP65" s="497">
        <f>'153-S 2020CEEIOT(RMB)'!BP65/6.8974</f>
        <v>89216.280723590666</v>
      </c>
      <c r="BQ65" s="497">
        <f>'153-S 2020CEEIOT(RMB)'!BQ65/6.8974</f>
        <v>108288.1000657737</v>
      </c>
      <c r="BR65" s="497">
        <f>'153-S 2020CEEIOT(RMB)'!BR65/6.8974</f>
        <v>7677.5790390999</v>
      </c>
      <c r="BS65" s="497">
        <f>'153-S 2020CEEIOT(RMB)'!BS65/6.8974</f>
        <v>7046.8688776708605</v>
      </c>
      <c r="BT65" s="497">
        <f>'153-S 2020CEEIOT(RMB)'!BT65/6.8974</f>
        <v>251.60825718806262</v>
      </c>
      <c r="BU65" s="497">
        <f>'153-S 2020CEEIOT(RMB)'!BU65/6.8974</f>
        <v>11202.043459329258</v>
      </c>
      <c r="BV65" s="497">
        <f>'153-S 2020CEEIOT(RMB)'!BV65/6.8974</f>
        <v>11566.13628028128</v>
      </c>
      <c r="BW65" s="497">
        <f>'153-S 2020CEEIOT(RMB)'!BW65/6.8974</f>
        <v>4.3636283119036202E-2</v>
      </c>
      <c r="BX65" s="497">
        <f>'153-S 2020CEEIOT(RMB)'!BX65/6.8974</f>
        <v>14925.289184912832</v>
      </c>
      <c r="BY65" s="497">
        <f>'153-S 2020CEEIOT(RMB)'!BY65/6.8974</f>
        <v>4387.1884833998438</v>
      </c>
      <c r="BZ65" s="497">
        <f>'153-S 2020CEEIOT(RMB)'!BZ65/6.8974</f>
        <v>8820.3303393194419</v>
      </c>
      <c r="CA65" s="497">
        <f>'153-S 2020CEEIOT(RMB)'!CA65/6.8974</f>
        <v>395.29396839611945</v>
      </c>
      <c r="CB65" s="497">
        <f>'153-S 2020CEEIOT(RMB)'!CB65/6.8974</f>
        <v>568.25175572818091</v>
      </c>
      <c r="CC65" s="497">
        <f>'153-S 2020CEEIOT(RMB)'!CC65/6.8974</f>
        <v>5240.4181510467506</v>
      </c>
      <c r="CD65" s="497">
        <f>'153-S 2020CEEIOT(RMB)'!CD65/6.8974</f>
        <v>4168.088016769826</v>
      </c>
      <c r="CE65" s="497">
        <f>'153-S 2020CEEIOT(RMB)'!CE65/6.8974</f>
        <v>33032.240946052283</v>
      </c>
      <c r="CF65" s="497">
        <f>'153-S 2020CEEIOT(RMB)'!CF65/6.8974</f>
        <v>3987.4872699766838</v>
      </c>
      <c r="CG65" s="497">
        <f>'153-S 2020CEEIOT(RMB)'!CG65/6.8974</f>
        <v>1622.2151745626186</v>
      </c>
      <c r="CH65" s="497">
        <f>'153-S 2020CEEIOT(RMB)'!CH65/6.8974</f>
        <v>1438.1656241650326</v>
      </c>
      <c r="CI65" s="497">
        <f>'153-S 2020CEEIOT(RMB)'!CI65/6.8974</f>
        <v>9599.6343435145536</v>
      </c>
      <c r="CJ65" s="497">
        <f>'153-S 2020CEEIOT(RMB)'!CJ65/6.8974</f>
        <v>581.50997456124878</v>
      </c>
      <c r="CK65" s="497">
        <f>'153-S 2020CEEIOT(RMB)'!CK65/6.8974</f>
        <v>20561.965825041814</v>
      </c>
      <c r="CL65" s="497">
        <f>'153-S 2020CEEIOT(RMB)'!CL65/6.8974</f>
        <v>6719.7200850496411</v>
      </c>
      <c r="CM65" s="497">
        <f>'153-S 2020CEEIOT(RMB)'!CM65/6.8974</f>
        <v>1170.8546474123625</v>
      </c>
      <c r="CN65" s="497">
        <f>'153-S 2020CEEIOT(RMB)'!CN65/6.8974</f>
        <v>603.75563448690286</v>
      </c>
      <c r="CO65" s="497">
        <f>'153-S 2020CEEIOT(RMB)'!CO65/6.8974</f>
        <v>3.3046301708683274</v>
      </c>
      <c r="CP65" s="497">
        <f>'153-S 2020CEEIOT(RMB)'!CP65/6.8974</f>
        <v>2740.9146643905656</v>
      </c>
      <c r="CQ65" s="497">
        <f>'153-S 2020CEEIOT(RMB)'!CQ65/6.8974</f>
        <v>591.24783761629442</v>
      </c>
      <c r="CR65" s="497">
        <f>'153-S 2020CEEIOT(RMB)'!CR65/6.8974</f>
        <v>2694.0919537460377</v>
      </c>
      <c r="CS65" s="497">
        <f>'153-S 2020CEEIOT(RMB)'!CS65/6.8974</f>
        <v>4522.998712851022</v>
      </c>
      <c r="CT65" s="497">
        <f>'153-S 2020CEEIOT(RMB)'!CT65/6.8974</f>
        <v>542.27590046253931</v>
      </c>
      <c r="CU65" s="497">
        <f>'153-S 2020CEEIOT(RMB)'!CU65/6.8974</f>
        <v>4602.012631816473</v>
      </c>
      <c r="CV65" s="497">
        <f>'153-S 2020CEEIOT(RMB)'!CV65/6.8974</f>
        <v>311.13245570595024</v>
      </c>
      <c r="CW65" s="497">
        <f>'153-S 2020CEEIOT(RMB)'!CW65/6.8974</f>
        <v>0</v>
      </c>
      <c r="CX65" s="497">
        <f>'153-S 2020CEEIOT(RMB)'!CX65/6.8974</f>
        <v>108.63404406032346</v>
      </c>
      <c r="CY65" s="497">
        <f>'153-S 2020CEEIOT(RMB)'!CY65/6.8974</f>
        <v>30417.85840313154</v>
      </c>
      <c r="CZ65" s="497">
        <f>'153-S 2020CEEIOT(RMB)'!CZ65/6.8974</f>
        <v>11.197520955284</v>
      </c>
      <c r="DA65" s="497">
        <f>'153-S 2020CEEIOT(RMB)'!DA65/6.8974</f>
        <v>200.06035765324663</v>
      </c>
      <c r="DB65" s="497">
        <f>'153-S 2020CEEIOT(RMB)'!DB65/6.8974</f>
        <v>945867.92893143953</v>
      </c>
      <c r="DC65" s="497">
        <f>'153-S 2020CEEIOT(RMB)'!DC65/6.8974</f>
        <v>126651.98924916527</v>
      </c>
      <c r="DD65" s="497">
        <f>'153-S 2020CEEIOT(RMB)'!DD65/6.8974</f>
        <v>19290.712437448594</v>
      </c>
      <c r="DE65" s="497">
        <f>'153-S 2020CEEIOT(RMB)'!DE65/6.8974</f>
        <v>9243.7297805002891</v>
      </c>
      <c r="DF65" s="497">
        <f>'153-S 2020CEEIOT(RMB)'!DF65/6.8974</f>
        <v>600622.48103834584</v>
      </c>
      <c r="DG65" s="497">
        <f>'153-S 2020CEEIOT(RMB)'!DG65/6.8974</f>
        <v>269613.42153393559</v>
      </c>
      <c r="DH65" s="497">
        <f>'153-S 2020CEEIOT(RMB)'!DH65/6.8974</f>
        <v>0</v>
      </c>
      <c r="DI65" s="497">
        <f>'153-S 2020CEEIOT(RMB)'!DI65/6.8974</f>
        <v>0</v>
      </c>
      <c r="DJ65" s="497">
        <f>'153-S 2020CEEIOT(RMB)'!DJ65/6.8974</f>
        <v>0</v>
      </c>
      <c r="DK65" s="497">
        <f>'153-S 2020CEEIOT(RMB)'!DK65/6.8974</f>
        <v>0</v>
      </c>
      <c r="DL65" s="497">
        <f>'153-S 2020CEEIOT(RMB)'!DL65/6.8974</f>
        <v>0</v>
      </c>
      <c r="DM65" s="497">
        <f>'153-S 2020CEEIOT(RMB)'!DM65/6.8974</f>
        <v>0</v>
      </c>
      <c r="DN65" s="497">
        <f>'153-S 2020CEEIOT(RMB)'!DN65/6.8974</f>
        <v>0</v>
      </c>
      <c r="DO65" s="497">
        <f>'153-S 2020CEEIOT(RMB)'!DO65/6.8974</f>
        <v>0</v>
      </c>
      <c r="DP65" s="497">
        <f>'153-S 2020CEEIOT(RMB)'!DP65/6.8974</f>
        <v>0</v>
      </c>
      <c r="DQ65" s="497">
        <f>'153-S 2020CEEIOT(RMB)'!DQ65/6.8974</f>
        <v>0</v>
      </c>
      <c r="DR65" s="497">
        <f>'153-S 2020CEEIOT(RMB)'!DR65/6.8974</f>
        <v>0</v>
      </c>
      <c r="DS65" s="497">
        <f>'153-S 2020CEEIOT(RMB)'!DS65/6.8974</f>
        <v>0</v>
      </c>
      <c r="DT65" s="497">
        <f>'153-S 2020CEEIOT(RMB)'!DT65/6.8974</f>
        <v>0</v>
      </c>
      <c r="DU65" s="497">
        <f>'153-S 2020CEEIOT(RMB)'!DU65/6.8974</f>
        <v>0</v>
      </c>
      <c r="DV65" s="497">
        <f>'153-S 2020CEEIOT(RMB)'!DV65/6.8974</f>
        <v>0</v>
      </c>
      <c r="DW65" s="497">
        <f>'153-S 2020CEEIOT(RMB)'!DW65/6.8974</f>
        <v>0</v>
      </c>
      <c r="DX65" s="497">
        <f>'153-S 2020CEEIOT(RMB)'!DX65/6.8974</f>
        <v>0</v>
      </c>
      <c r="DY65" s="497">
        <f>'153-S 2020CEEIOT(RMB)'!DY65/6.8974</f>
        <v>0</v>
      </c>
      <c r="DZ65" s="497">
        <f>'153-S 2020CEEIOT(RMB)'!DZ65/6.8974</f>
        <v>0</v>
      </c>
      <c r="EA65" s="497">
        <f>'153-S 2020CEEIOT(RMB)'!EA65/6.8974</f>
        <v>0</v>
      </c>
      <c r="EB65" s="497">
        <f>'153-S 2020CEEIOT(RMB)'!EB65/6.8974</f>
        <v>0</v>
      </c>
      <c r="EC65" s="497">
        <f>'153-S 2020CEEIOT(RMB)'!EC65/6.8974</f>
        <v>0</v>
      </c>
      <c r="ED65" s="497">
        <f>'153-S 2020CEEIOT(RMB)'!ED65/6.8974</f>
        <v>0</v>
      </c>
      <c r="EE65" s="497">
        <f>'153-S 2020CEEIOT(RMB)'!EE65/6.8974</f>
        <v>0</v>
      </c>
      <c r="EF65" s="497">
        <f>'153-S 2020CEEIOT(RMB)'!EF65/6.8974</f>
        <v>0</v>
      </c>
      <c r="EG65" s="497">
        <f>'153-S 2020CEEIOT(RMB)'!EG65/6.8974</f>
        <v>0</v>
      </c>
      <c r="EH65" s="497">
        <f>'153-S 2020CEEIOT(RMB)'!EH65/6.8974</f>
        <v>0</v>
      </c>
      <c r="EI65" s="497">
        <f>'153-S 2020CEEIOT(RMB)'!EI65/6.8974</f>
        <v>58722.101230049222</v>
      </c>
      <c r="EJ65" s="497">
        <f>'153-S 2020CEEIOT(RMB)'!EJ65/6.8974</f>
        <v>0</v>
      </c>
      <c r="EK65" s="497">
        <f>'153-S 2020CEEIOT(RMB)'!EK65/6.8974</f>
        <v>0</v>
      </c>
      <c r="EL65" s="497">
        <f>'153-S 2020CEEIOT(RMB)'!EL65/6.8974</f>
        <v>0</v>
      </c>
      <c r="EM65" s="497">
        <f>'153-S 2020CEEIOT(RMB)'!EM65/6.8974</f>
        <v>233.17754575089592</v>
      </c>
      <c r="EN65" s="497">
        <f>'153-S 2020CEEIOT(RMB)'!EN65/6.8974</f>
        <v>8652.3552418492418</v>
      </c>
      <c r="EO65" s="497">
        <f>'153-S 2020CEEIOT(RMB)'!EO65/6.8974</f>
        <v>0</v>
      </c>
      <c r="EP65" s="497">
        <f>'153-S 2020CEEIOT(RMB)'!EP65/6.8974</f>
        <v>0</v>
      </c>
      <c r="EQ65" s="497">
        <f>'153-S 2020CEEIOT(RMB)'!EQ65/6.8974</f>
        <v>21893.3815026542</v>
      </c>
      <c r="ER65" s="497">
        <f>'153-S 2020CEEIOT(RMB)'!ER65/6.8974</f>
        <v>0</v>
      </c>
      <c r="ES65" s="497">
        <f>'153-S 2020CEEIOT(RMB)'!ES65/6.8974</f>
        <v>0</v>
      </c>
      <c r="ET65" s="497">
        <f>'153-S 2020CEEIOT(RMB)'!ET65/6.8974</f>
        <v>0</v>
      </c>
      <c r="EU65" s="497">
        <f>'153-S 2020CEEIOT(RMB)'!EU65/6.8974</f>
        <v>0</v>
      </c>
      <c r="EV65" s="497">
        <f>'153-S 2020CEEIOT(RMB)'!EV65/6.8974</f>
        <v>0</v>
      </c>
      <c r="EW65" s="497">
        <f>'153-S 2020CEEIOT(RMB)'!EW65/6.8974</f>
        <v>0</v>
      </c>
      <c r="EX65" s="497">
        <f>'153-S 2020CEEIOT(RMB)'!EX65/6.8974</f>
        <v>0</v>
      </c>
      <c r="EY65" s="497">
        <f>'153-S 2020CEEIOT(RMB)'!EY65/6.8974</f>
        <v>0</v>
      </c>
      <c r="EZ65" s="498">
        <f>'153-S 2020CEEIOT(RMB)'!EZ65/6.8974</f>
        <v>0</v>
      </c>
      <c r="FA65" s="499">
        <f>'153-S 2020CEEIOT(RMB)'!FA65/6.8974</f>
        <v>5262569.5879020356</v>
      </c>
      <c r="FB65" s="355">
        <f>'153-S 2020CEEIOT(RMB)'!FB65/6.8974</f>
        <v>0</v>
      </c>
      <c r="FC65" s="355">
        <f>'153-S 2020CEEIOT(RMB)'!FC65/6.8974</f>
        <v>0</v>
      </c>
      <c r="FD65" s="356">
        <f>'153-S 2020CEEIOT(RMB)'!FD65/6.8974</f>
        <v>0</v>
      </c>
      <c r="FE65" s="355">
        <f>'153-S 2020CEEIOT(RMB)'!FE65/6.8974</f>
        <v>0</v>
      </c>
      <c r="FF65" s="356">
        <f>'153-S 2020CEEIOT(RMB)'!FF65/6.8974</f>
        <v>0</v>
      </c>
      <c r="FG65" s="355">
        <f>'153-S 2020CEEIOT(RMB)'!FG65/6.8974</f>
        <v>0</v>
      </c>
      <c r="FH65" s="355">
        <f>'153-S 2020CEEIOT(RMB)'!FH65/6.8974</f>
        <v>-128032.01921523242</v>
      </c>
      <c r="FI65" s="356">
        <f>'153-S 2020CEEIOT(RMB)'!FI65/6.8974</f>
        <v>-128032.01921523242</v>
      </c>
      <c r="FJ65" s="355">
        <f>'153-S 2020CEEIOT(RMB)'!FJ65/6.8974</f>
        <v>216871.84638441398</v>
      </c>
      <c r="FK65" s="500">
        <f>'153-S 2020CEEIOT(RMB)'!FK65/6.8974</f>
        <v>88839.827169181561</v>
      </c>
      <c r="FL65" s="501">
        <f>'153-S 2020CEEIOT(RMB)'!FL65/6.8974</f>
        <v>45099.486969260179</v>
      </c>
      <c r="FM65" s="502">
        <f>'153-S 2020CEEIOT(RMB)'!FM65/6.8974</f>
        <v>5306309.9281019541</v>
      </c>
    </row>
    <row r="66" spans="1:169" ht="15">
      <c r="A66" s="815"/>
      <c r="B66" s="495" t="s">
        <v>259</v>
      </c>
      <c r="C66" s="496" t="s">
        <v>744</v>
      </c>
      <c r="D66" s="641">
        <f>'153-S 2020CEEIOT(RMB)'!D66/6.8974</f>
        <v>10.711709889764197</v>
      </c>
      <c r="E66" s="497">
        <f>'153-S 2020CEEIOT(RMB)'!E66/6.8974</f>
        <v>85.874589389777654</v>
      </c>
      <c r="F66" s="497">
        <f>'153-S 2020CEEIOT(RMB)'!F66/6.8974</f>
        <v>34.204248507756454</v>
      </c>
      <c r="G66" s="497">
        <f>'153-S 2020CEEIOT(RMB)'!G66/6.8974</f>
        <v>4.5030963699552728</v>
      </c>
      <c r="H66" s="497">
        <f>'153-S 2020CEEIOT(RMB)'!H66/6.8974</f>
        <v>30.447165613135695</v>
      </c>
      <c r="I66" s="497">
        <f>'153-S 2020CEEIOT(RMB)'!I66/6.8974</f>
        <v>9381.3747007017919</v>
      </c>
      <c r="J66" s="497">
        <f>'153-S 2020CEEIOT(RMB)'!J66/6.8974</f>
        <v>1303.2208202095808</v>
      </c>
      <c r="K66" s="497">
        <f>'153-S 2020CEEIOT(RMB)'!K66/6.8974</f>
        <v>3617.7830987232855</v>
      </c>
      <c r="L66" s="497">
        <f>'153-S 2020CEEIOT(RMB)'!L66/6.8974</f>
        <v>15695.662297422452</v>
      </c>
      <c r="M66" s="497">
        <f>'153-S 2020CEEIOT(RMB)'!M66/6.8974</f>
        <v>16639.315252322966</v>
      </c>
      <c r="N66" s="497">
        <f>'153-S 2020CEEIOT(RMB)'!N66/6.8974</f>
        <v>779.77096005628619</v>
      </c>
      <c r="O66" s="497">
        <f>'153-S 2020CEEIOT(RMB)'!O66/6.8974</f>
        <v>48.896091410705324</v>
      </c>
      <c r="P66" s="497">
        <f>'153-S 2020CEEIOT(RMB)'!P66/6.8974</f>
        <v>487.10888400252844</v>
      </c>
      <c r="Q66" s="497">
        <f>'153-S 2020CEEIOT(RMB)'!Q66/6.8974</f>
        <v>0.4406542066404095</v>
      </c>
      <c r="R66" s="497">
        <f>'153-S 2020CEEIOT(RMB)'!R66/6.8974</f>
        <v>37.649841197151666</v>
      </c>
      <c r="S66" s="497">
        <f>'153-S 2020CEEIOT(RMB)'!S66/6.8974</f>
        <v>81.740888023200469</v>
      </c>
      <c r="T66" s="497">
        <f>'153-S 2020CEEIOT(RMB)'!T66/6.8974</f>
        <v>0.86723461058669238</v>
      </c>
      <c r="U66" s="497">
        <f>'153-S 2020CEEIOT(RMB)'!U66/6.8974</f>
        <v>10.472781957873627</v>
      </c>
      <c r="V66" s="497">
        <f>'153-S 2020CEEIOT(RMB)'!V66/6.8974</f>
        <v>9.0852222363156852</v>
      </c>
      <c r="W66" s="497">
        <f>'153-S 2020CEEIOT(RMB)'!W66/6.8974</f>
        <v>10.37509259164117</v>
      </c>
      <c r="X66" s="497">
        <f>'153-S 2020CEEIOT(RMB)'!X66/6.8974</f>
        <v>63.63039979789076</v>
      </c>
      <c r="Y66" s="497">
        <f>'153-S 2020CEEIOT(RMB)'!Y66/6.8974</f>
        <v>1541.916784265132</v>
      </c>
      <c r="Z66" s="497">
        <f>'153-S 2020CEEIOT(RMB)'!Z66/6.8974</f>
        <v>126.79233011672817</v>
      </c>
      <c r="AA66" s="497">
        <f>'153-S 2020CEEIOT(RMB)'!AA66/6.8974</f>
        <v>17.088036110367447</v>
      </c>
      <c r="AB66" s="497">
        <f>'153-S 2020CEEIOT(RMB)'!AB66/6.8974</f>
        <v>4.8215273484353194</v>
      </c>
      <c r="AC66" s="497">
        <f>'153-S 2020CEEIOT(RMB)'!AC66/6.8974</f>
        <v>150.84169671464051</v>
      </c>
      <c r="AD66" s="497">
        <f>'153-S 2020CEEIOT(RMB)'!AD66/6.8974</f>
        <v>19696.711772143291</v>
      </c>
      <c r="AE66" s="497">
        <f>'153-S 2020CEEIOT(RMB)'!AE66/6.8974</f>
        <v>4.525386134306141E-3</v>
      </c>
      <c r="AF66" s="497">
        <f>'153-S 2020CEEIOT(RMB)'!AF66/6.8974</f>
        <v>1.859400936100847</v>
      </c>
      <c r="AG66" s="497">
        <f>'153-S 2020CEEIOT(RMB)'!AG66/6.8974</f>
        <v>333.82249353955206</v>
      </c>
      <c r="AH66" s="497">
        <f>'153-S 2020CEEIOT(RMB)'!AH66/6.8974</f>
        <v>167.454122555092</v>
      </c>
      <c r="AI66" s="497">
        <f>'153-S 2020CEEIOT(RMB)'!AI66/6.8974</f>
        <v>240.1639785465041</v>
      </c>
      <c r="AJ66" s="497">
        <f>'153-S 2020CEEIOT(RMB)'!AJ66/6.8974</f>
        <v>628.40202857063287</v>
      </c>
      <c r="AK66" s="497">
        <f>'153-S 2020CEEIOT(RMB)'!AK66/6.8974</f>
        <v>49.308584699392213</v>
      </c>
      <c r="AL66" s="497">
        <f>'153-S 2020CEEIOT(RMB)'!AL66/6.8974</f>
        <v>30894.339940448997</v>
      </c>
      <c r="AM66" s="497">
        <f>'153-S 2020CEEIOT(RMB)'!AM66/6.8974</f>
        <v>2304.8292300221437</v>
      </c>
      <c r="AN66" s="497">
        <f>'153-S 2020CEEIOT(RMB)'!AN66/6.8974</f>
        <v>4248.439032931612</v>
      </c>
      <c r="AO66" s="497">
        <f>'153-S 2020CEEIOT(RMB)'!AO66/6.8974</f>
        <v>1079.0654054178119</v>
      </c>
      <c r="AP66" s="497">
        <f>'153-S 2020CEEIOT(RMB)'!AP66/6.8974</f>
        <v>1563.9354588394256</v>
      </c>
      <c r="AQ66" s="497">
        <f>'153-S 2020CEEIOT(RMB)'!AQ66/6.8974</f>
        <v>31782.619637724922</v>
      </c>
      <c r="AR66" s="497">
        <f>'153-S 2020CEEIOT(RMB)'!AR66/6.8974</f>
        <v>1772.3879355261527</v>
      </c>
      <c r="AS66" s="497">
        <f>'153-S 2020CEEIOT(RMB)'!AS66/6.8974</f>
        <v>13543.342838700011</v>
      </c>
      <c r="AT66" s="497">
        <f>'153-S 2020CEEIOT(RMB)'!AT66/6.8974</f>
        <v>103393.30701242211</v>
      </c>
      <c r="AU66" s="497">
        <f>'153-S 2020CEEIOT(RMB)'!AU66/6.8974</f>
        <v>1594.8391920244703</v>
      </c>
      <c r="AV66" s="497">
        <f>'153-S 2020CEEIOT(RMB)'!AV66/6.8974</f>
        <v>198.16296035127181</v>
      </c>
      <c r="AW66" s="497">
        <f>'153-S 2020CEEIOT(RMB)'!AW66/6.8974</f>
        <v>25166.69638974384</v>
      </c>
      <c r="AX66" s="497">
        <f>'153-S 2020CEEIOT(RMB)'!AX66/6.8974</f>
        <v>124185.89710188708</v>
      </c>
      <c r="AY66" s="497">
        <f>'153-S 2020CEEIOT(RMB)'!AY66/6.8974</f>
        <v>61528.736675415654</v>
      </c>
      <c r="AZ66" s="497">
        <f>'153-S 2020CEEIOT(RMB)'!AZ66/6.8974</f>
        <v>149.00822014901789</v>
      </c>
      <c r="BA66" s="497">
        <f>'153-S 2020CEEIOT(RMB)'!BA66/6.8974</f>
        <v>1841.918233865553</v>
      </c>
      <c r="BB66" s="497">
        <f>'153-S 2020CEEIOT(RMB)'!BB66/6.8974</f>
        <v>1687.9089662313222</v>
      </c>
      <c r="BC66" s="497">
        <f>'153-S 2020CEEIOT(RMB)'!BC66/6.8974</f>
        <v>10961.308936347139</v>
      </c>
      <c r="BD66" s="497">
        <f>'153-S 2020CEEIOT(RMB)'!BD66/6.8974</f>
        <v>121130.65986014057</v>
      </c>
      <c r="BE66" s="497">
        <f>'153-S 2020CEEIOT(RMB)'!BE66/6.8974</f>
        <v>350624.37357347849</v>
      </c>
      <c r="BF66" s="497">
        <f>'153-S 2020CEEIOT(RMB)'!BF66/6.8974</f>
        <v>354696.34176001023</v>
      </c>
      <c r="BG66" s="497">
        <f>'153-S 2020CEEIOT(RMB)'!BG66/6.8974</f>
        <v>738273.51283352973</v>
      </c>
      <c r="BH66" s="497">
        <f>'153-S 2020CEEIOT(RMB)'!BH66/6.8974</f>
        <v>289990.8195408702</v>
      </c>
      <c r="BI66" s="497">
        <f>'153-S 2020CEEIOT(RMB)'!BI66/6.8974</f>
        <v>448455.98840413772</v>
      </c>
      <c r="BJ66" s="497">
        <f>'153-S 2020CEEIOT(RMB)'!BJ66/6.8974</f>
        <v>248007.09344059965</v>
      </c>
      <c r="BK66" s="497">
        <f>'153-S 2020CEEIOT(RMB)'!BK66/6.8974</f>
        <v>1577934.5310896651</v>
      </c>
      <c r="BL66" s="497">
        <f>'153-S 2020CEEIOT(RMB)'!BL66/6.8974</f>
        <v>14470.91575712174</v>
      </c>
      <c r="BM66" s="497">
        <f>'153-S 2020CEEIOT(RMB)'!BM66/6.8974</f>
        <v>100680.17204728855</v>
      </c>
      <c r="BN66" s="497">
        <f>'153-S 2020CEEIOT(RMB)'!BN66/6.8974</f>
        <v>32828.523840185233</v>
      </c>
      <c r="BO66" s="497">
        <f>'153-S 2020CEEIOT(RMB)'!BO66/6.8974</f>
        <v>613679.39956490544</v>
      </c>
      <c r="BP66" s="497">
        <f>'153-S 2020CEEIOT(RMB)'!BP66/6.8974</f>
        <v>31521.202431211135</v>
      </c>
      <c r="BQ66" s="497">
        <f>'153-S 2020CEEIOT(RMB)'!BQ66/6.8974</f>
        <v>366501.24345879641</v>
      </c>
      <c r="BR66" s="497">
        <f>'153-S 2020CEEIOT(RMB)'!BR66/6.8974</f>
        <v>9970.0351751300186</v>
      </c>
      <c r="BS66" s="497">
        <f>'153-S 2020CEEIOT(RMB)'!BS66/6.8974</f>
        <v>13329.809401836173</v>
      </c>
      <c r="BT66" s="497">
        <f>'153-S 2020CEEIOT(RMB)'!BT66/6.8974</f>
        <v>746.25651435140037</v>
      </c>
      <c r="BU66" s="497">
        <f>'153-S 2020CEEIOT(RMB)'!BU66/6.8974</f>
        <v>21443.986722320838</v>
      </c>
      <c r="BV66" s="497">
        <f>'153-S 2020CEEIOT(RMB)'!BV66/6.8974</f>
        <v>1767.6941631827478</v>
      </c>
      <c r="BW66" s="497">
        <f>'153-S 2020CEEIOT(RMB)'!BW66/6.8974</f>
        <v>11.275454682477177</v>
      </c>
      <c r="BX66" s="497">
        <f>'153-S 2020CEEIOT(RMB)'!BX66/6.8974</f>
        <v>23312.169921257548</v>
      </c>
      <c r="BY66" s="497">
        <f>'153-S 2020CEEIOT(RMB)'!BY66/6.8974</f>
        <v>5594.4265373537673</v>
      </c>
      <c r="BZ66" s="497">
        <f>'153-S 2020CEEIOT(RMB)'!BZ66/6.8974</f>
        <v>13237.30733279659</v>
      </c>
      <c r="CA66" s="497">
        <f>'153-S 2020CEEIOT(RMB)'!CA66/6.8974</f>
        <v>6724.5532561274422</v>
      </c>
      <c r="CB66" s="497">
        <f>'153-S 2020CEEIOT(RMB)'!CB66/6.8974</f>
        <v>64060.004837860964</v>
      </c>
      <c r="CC66" s="497">
        <f>'153-S 2020CEEIOT(RMB)'!CC66/6.8974</f>
        <v>273868.2402670267</v>
      </c>
      <c r="CD66" s="497">
        <f>'153-S 2020CEEIOT(RMB)'!CD66/6.8974</f>
        <v>41042.672241693916</v>
      </c>
      <c r="CE66" s="497">
        <f>'153-S 2020CEEIOT(RMB)'!CE66/6.8974</f>
        <v>25062.474012654009</v>
      </c>
      <c r="CF66" s="497">
        <f>'153-S 2020CEEIOT(RMB)'!CF66/6.8974</f>
        <v>2141.3654984575714</v>
      </c>
      <c r="CG66" s="497">
        <f>'153-S 2020CEEIOT(RMB)'!CG66/6.8974</f>
        <v>6465.7962539692289</v>
      </c>
      <c r="CH66" s="497">
        <f>'153-S 2020CEEIOT(RMB)'!CH66/6.8974</f>
        <v>8295.451526877001</v>
      </c>
      <c r="CI66" s="497">
        <f>'153-S 2020CEEIOT(RMB)'!CI66/6.8974</f>
        <v>21231.774559659367</v>
      </c>
      <c r="CJ66" s="497">
        <f>'153-S 2020CEEIOT(RMB)'!CJ66/6.8974</f>
        <v>165998.15712721783</v>
      </c>
      <c r="CK66" s="497">
        <f>'153-S 2020CEEIOT(RMB)'!CK66/6.8974</f>
        <v>82390.018764861699</v>
      </c>
      <c r="CL66" s="497">
        <f>'153-S 2020CEEIOT(RMB)'!CL66/6.8974</f>
        <v>594909.54508422455</v>
      </c>
      <c r="CM66" s="497">
        <f>'153-S 2020CEEIOT(RMB)'!CM66/6.8974</f>
        <v>2811.4792182201681</v>
      </c>
      <c r="CN66" s="497">
        <f>'153-S 2020CEEIOT(RMB)'!CN66/6.8974</f>
        <v>62053.422600422309</v>
      </c>
      <c r="CO66" s="497">
        <f>'153-S 2020CEEIOT(RMB)'!CO66/6.8974</f>
        <v>4981.7819338644686</v>
      </c>
      <c r="CP66" s="497">
        <f>'153-S 2020CEEIOT(RMB)'!CP66/6.8974</f>
        <v>2873.7827658670681</v>
      </c>
      <c r="CQ66" s="497">
        <f>'153-S 2020CEEIOT(RMB)'!CQ66/6.8974</f>
        <v>17.50178096348068</v>
      </c>
      <c r="CR66" s="497">
        <f>'153-S 2020CEEIOT(RMB)'!CR66/6.8974</f>
        <v>192.14547539253985</v>
      </c>
      <c r="CS66" s="497">
        <f>'153-S 2020CEEIOT(RMB)'!CS66/6.8974</f>
        <v>83992.397258859884</v>
      </c>
      <c r="CT66" s="497">
        <f>'153-S 2020CEEIOT(RMB)'!CT66/6.8974</f>
        <v>45699.137306595228</v>
      </c>
      <c r="CU66" s="497">
        <f>'153-S 2020CEEIOT(RMB)'!CU66/6.8974</f>
        <v>73008.390486096876</v>
      </c>
      <c r="CV66" s="497">
        <f>'153-S 2020CEEIOT(RMB)'!CV66/6.8974</f>
        <v>10987.927223513047</v>
      </c>
      <c r="CW66" s="497">
        <f>'153-S 2020CEEIOT(RMB)'!CW66/6.8974</f>
        <v>3165.7460655172731</v>
      </c>
      <c r="CX66" s="497">
        <f>'153-S 2020CEEIOT(RMB)'!CX66/6.8974</f>
        <v>167.01752887985887</v>
      </c>
      <c r="CY66" s="497">
        <f>'153-S 2020CEEIOT(RMB)'!CY66/6.8974</f>
        <v>57324.930069579648</v>
      </c>
      <c r="CZ66" s="497">
        <f>'153-S 2020CEEIOT(RMB)'!CZ66/6.8974</f>
        <v>28.423317830706296</v>
      </c>
      <c r="DA66" s="497">
        <f>'153-S 2020CEEIOT(RMB)'!DA66/6.8974</f>
        <v>31.873617623212716</v>
      </c>
      <c r="DB66" s="497">
        <f>'153-S 2020CEEIOT(RMB)'!DB66/6.8974</f>
        <v>685011.52569630626</v>
      </c>
      <c r="DC66" s="497">
        <f>'153-S 2020CEEIOT(RMB)'!DC66/6.8974</f>
        <v>90329.486994563893</v>
      </c>
      <c r="DD66" s="497">
        <f>'153-S 2020CEEIOT(RMB)'!DD66/6.8974</f>
        <v>129932.8970731757</v>
      </c>
      <c r="DE66" s="497">
        <f>'153-S 2020CEEIOT(RMB)'!DE66/6.8974</f>
        <v>179368.7380550275</v>
      </c>
      <c r="DF66" s="497">
        <f>'153-S 2020CEEIOT(RMB)'!DF66/6.8974</f>
        <v>8727.8337730294643</v>
      </c>
      <c r="DG66" s="497">
        <f>'153-S 2020CEEIOT(RMB)'!DG66/6.8974</f>
        <v>30634.35386927396</v>
      </c>
      <c r="DH66" s="497">
        <f>'153-S 2020CEEIOT(RMB)'!DH66/6.8974</f>
        <v>834.12760550166126</v>
      </c>
      <c r="DI66" s="497">
        <f>'153-S 2020CEEIOT(RMB)'!DI66/6.8974</f>
        <v>391.51257532773428</v>
      </c>
      <c r="DJ66" s="497">
        <f>'153-S 2020CEEIOT(RMB)'!DJ66/6.8974</f>
        <v>0</v>
      </c>
      <c r="DK66" s="497">
        <f>'153-S 2020CEEIOT(RMB)'!DK66/6.8974</f>
        <v>0</v>
      </c>
      <c r="DL66" s="497">
        <f>'153-S 2020CEEIOT(RMB)'!DL66/6.8974</f>
        <v>328.01438834845061</v>
      </c>
      <c r="DM66" s="497">
        <f>'153-S 2020CEEIOT(RMB)'!DM66/6.8974</f>
        <v>29.488197524741754</v>
      </c>
      <c r="DN66" s="497">
        <f>'153-S 2020CEEIOT(RMB)'!DN66/6.8974</f>
        <v>0</v>
      </c>
      <c r="DO66" s="497">
        <f>'153-S 2020CEEIOT(RMB)'!DO66/6.8974</f>
        <v>0</v>
      </c>
      <c r="DP66" s="497">
        <f>'153-S 2020CEEIOT(RMB)'!DP66/6.8974</f>
        <v>0</v>
      </c>
      <c r="DQ66" s="497">
        <f>'153-S 2020CEEIOT(RMB)'!DQ66/6.8974</f>
        <v>3139.3514579828693</v>
      </c>
      <c r="DR66" s="497">
        <f>'153-S 2020CEEIOT(RMB)'!DR66/6.8974</f>
        <v>0</v>
      </c>
      <c r="DS66" s="497">
        <f>'153-S 2020CEEIOT(RMB)'!DS66/6.8974</f>
        <v>0</v>
      </c>
      <c r="DT66" s="497">
        <f>'153-S 2020CEEIOT(RMB)'!DT66/6.8974</f>
        <v>0</v>
      </c>
      <c r="DU66" s="497">
        <f>'153-S 2020CEEIOT(RMB)'!DU66/6.8974</f>
        <v>265.24451500127776</v>
      </c>
      <c r="DV66" s="497">
        <f>'153-S 2020CEEIOT(RMB)'!DV66/6.8974</f>
        <v>2.5461258645608238</v>
      </c>
      <c r="DW66" s="497">
        <f>'153-S 2020CEEIOT(RMB)'!DW66/6.8974</f>
        <v>0</v>
      </c>
      <c r="DX66" s="497">
        <f>'153-S 2020CEEIOT(RMB)'!DX66/6.8974</f>
        <v>2874.838188602761</v>
      </c>
      <c r="DY66" s="497">
        <f>'153-S 2020CEEIOT(RMB)'!DY66/6.8974</f>
        <v>0</v>
      </c>
      <c r="DZ66" s="497">
        <f>'153-S 2020CEEIOT(RMB)'!DZ66/6.8974</f>
        <v>0</v>
      </c>
      <c r="EA66" s="497">
        <f>'153-S 2020CEEIOT(RMB)'!EA66/6.8974</f>
        <v>0</v>
      </c>
      <c r="EB66" s="497">
        <f>'153-S 2020CEEIOT(RMB)'!EB66/6.8974</f>
        <v>0</v>
      </c>
      <c r="EC66" s="497">
        <f>'153-S 2020CEEIOT(RMB)'!EC66/6.8974</f>
        <v>0</v>
      </c>
      <c r="ED66" s="497">
        <f>'153-S 2020CEEIOT(RMB)'!ED66/6.8974</f>
        <v>0</v>
      </c>
      <c r="EE66" s="497">
        <f>'153-S 2020CEEIOT(RMB)'!EE66/6.8974</f>
        <v>0</v>
      </c>
      <c r="EF66" s="497">
        <f>'153-S 2020CEEIOT(RMB)'!EF66/6.8974</f>
        <v>587.15946711395941</v>
      </c>
      <c r="EG66" s="497">
        <f>'153-S 2020CEEIOT(RMB)'!EG66/6.8974</f>
        <v>0</v>
      </c>
      <c r="EH66" s="497">
        <f>'153-S 2020CEEIOT(RMB)'!EH66/6.8974</f>
        <v>14996.067021418059</v>
      </c>
      <c r="EI66" s="497">
        <f>'153-S 2020CEEIOT(RMB)'!EI66/6.8974</f>
        <v>139966.55850429923</v>
      </c>
      <c r="EJ66" s="497">
        <f>'153-S 2020CEEIOT(RMB)'!EJ66/6.8974</f>
        <v>0</v>
      </c>
      <c r="EK66" s="497">
        <f>'153-S 2020CEEIOT(RMB)'!EK66/6.8974</f>
        <v>0</v>
      </c>
      <c r="EL66" s="497">
        <f>'153-S 2020CEEIOT(RMB)'!EL66/6.8974</f>
        <v>0</v>
      </c>
      <c r="EM66" s="497">
        <f>'153-S 2020CEEIOT(RMB)'!EM66/6.8974</f>
        <v>10942.275743659051</v>
      </c>
      <c r="EN66" s="497">
        <f>'153-S 2020CEEIOT(RMB)'!EN66/6.8974</f>
        <v>69782.509074926973</v>
      </c>
      <c r="EO66" s="497">
        <f>'153-S 2020CEEIOT(RMB)'!EO66/6.8974</f>
        <v>2028.8724898076671</v>
      </c>
      <c r="EP66" s="497">
        <f>'153-S 2020CEEIOT(RMB)'!EP66/6.8974</f>
        <v>1944.5579090667466</v>
      </c>
      <c r="EQ66" s="497">
        <f>'153-S 2020CEEIOT(RMB)'!EQ66/6.8974</f>
        <v>39335.137859881157</v>
      </c>
      <c r="ER66" s="497">
        <f>'153-S 2020CEEIOT(RMB)'!ER66/6.8974</f>
        <v>0</v>
      </c>
      <c r="ES66" s="497">
        <f>'153-S 2020CEEIOT(RMB)'!ES66/6.8974</f>
        <v>0</v>
      </c>
      <c r="ET66" s="497">
        <f>'153-S 2020CEEIOT(RMB)'!ET66/6.8974</f>
        <v>0</v>
      </c>
      <c r="EU66" s="497">
        <f>'153-S 2020CEEIOT(RMB)'!EU66/6.8974</f>
        <v>0</v>
      </c>
      <c r="EV66" s="497">
        <f>'153-S 2020CEEIOT(RMB)'!EV66/6.8974</f>
        <v>4.3693607134593471E-2</v>
      </c>
      <c r="EW66" s="497">
        <f>'153-S 2020CEEIOT(RMB)'!EW66/6.8974</f>
        <v>0</v>
      </c>
      <c r="EX66" s="497">
        <f>'153-S 2020CEEIOT(RMB)'!EX66/6.8974</f>
        <v>0</v>
      </c>
      <c r="EY66" s="497">
        <f>'153-S 2020CEEIOT(RMB)'!EY66/6.8974</f>
        <v>0</v>
      </c>
      <c r="EZ66" s="498">
        <f>'153-S 2020CEEIOT(RMB)'!EZ66/6.8974</f>
        <v>0</v>
      </c>
      <c r="FA66" s="499">
        <f>'153-S 2020CEEIOT(RMB)'!FA66/6.8974</f>
        <v>8918375.9546622392</v>
      </c>
      <c r="FB66" s="355">
        <f>'153-S 2020CEEIOT(RMB)'!FB66/6.8974</f>
        <v>858.30305852203151</v>
      </c>
      <c r="FC66" s="355">
        <f>'153-S 2020CEEIOT(RMB)'!FC66/6.8974</f>
        <v>1504.8127465984401</v>
      </c>
      <c r="FD66" s="356">
        <f>'153-S 2020CEEIOT(RMB)'!FD66/6.8974</f>
        <v>2363.1158051204716</v>
      </c>
      <c r="FE66" s="355">
        <f>'153-S 2020CEEIOT(RMB)'!FE66/6.8974</f>
        <v>0</v>
      </c>
      <c r="FF66" s="356">
        <f>'153-S 2020CEEIOT(RMB)'!FF66/6.8974</f>
        <v>2363.1158051204716</v>
      </c>
      <c r="FG66" s="355">
        <f>'153-S 2020CEEIOT(RMB)'!FG66/6.8974</f>
        <v>0</v>
      </c>
      <c r="FH66" s="355">
        <f>'153-S 2020CEEIOT(RMB)'!FH66/6.8974</f>
        <v>-164714.96600489927</v>
      </c>
      <c r="FI66" s="356">
        <f>'153-S 2020CEEIOT(RMB)'!FI66/6.8974</f>
        <v>-164714.96600489927</v>
      </c>
      <c r="FJ66" s="355">
        <f>'153-S 2020CEEIOT(RMB)'!FJ66/6.8974</f>
        <v>498174.99773666641</v>
      </c>
      <c r="FK66" s="500">
        <f>'153-S 2020CEEIOT(RMB)'!FK66/6.8974</f>
        <v>335823.14753688761</v>
      </c>
      <c r="FL66" s="501">
        <f>'153-S 2020CEEIOT(RMB)'!FL66/6.8974</f>
        <v>689310.45560961298</v>
      </c>
      <c r="FM66" s="502">
        <f>'153-S 2020CEEIOT(RMB)'!FM66/6.8974</f>
        <v>8564888.6465895325</v>
      </c>
    </row>
    <row r="67" spans="1:169" ht="15">
      <c r="A67" s="815"/>
      <c r="B67" s="495" t="s">
        <v>260</v>
      </c>
      <c r="C67" s="496" t="s">
        <v>745</v>
      </c>
      <c r="D67" s="641">
        <f>'153-S 2020CEEIOT(RMB)'!D67/6.8974</f>
        <v>0</v>
      </c>
      <c r="E67" s="497">
        <f>'153-S 2020CEEIOT(RMB)'!E67/6.8974</f>
        <v>0</v>
      </c>
      <c r="F67" s="497">
        <f>'153-S 2020CEEIOT(RMB)'!F67/6.8974</f>
        <v>0</v>
      </c>
      <c r="G67" s="497">
        <f>'153-S 2020CEEIOT(RMB)'!G67/6.8974</f>
        <v>0</v>
      </c>
      <c r="H67" s="497">
        <f>'153-S 2020CEEIOT(RMB)'!H67/6.8974</f>
        <v>0</v>
      </c>
      <c r="I67" s="497">
        <f>'153-S 2020CEEIOT(RMB)'!I67/6.8974</f>
        <v>0</v>
      </c>
      <c r="J67" s="497">
        <f>'153-S 2020CEEIOT(RMB)'!J67/6.8974</f>
        <v>0</v>
      </c>
      <c r="K67" s="497">
        <f>'153-S 2020CEEIOT(RMB)'!K67/6.8974</f>
        <v>0</v>
      </c>
      <c r="L67" s="497">
        <f>'153-S 2020CEEIOT(RMB)'!L67/6.8974</f>
        <v>0</v>
      </c>
      <c r="M67" s="497">
        <f>'153-S 2020CEEIOT(RMB)'!M67/6.8974</f>
        <v>0</v>
      </c>
      <c r="N67" s="497">
        <f>'153-S 2020CEEIOT(RMB)'!N67/6.8974</f>
        <v>0</v>
      </c>
      <c r="O67" s="497">
        <f>'153-S 2020CEEIOT(RMB)'!O67/6.8974</f>
        <v>0</v>
      </c>
      <c r="P67" s="497">
        <f>'153-S 2020CEEIOT(RMB)'!P67/6.8974</f>
        <v>0</v>
      </c>
      <c r="Q67" s="497">
        <f>'153-S 2020CEEIOT(RMB)'!Q67/6.8974</f>
        <v>0</v>
      </c>
      <c r="R67" s="497">
        <f>'153-S 2020CEEIOT(RMB)'!R67/6.8974</f>
        <v>0</v>
      </c>
      <c r="S67" s="497">
        <f>'153-S 2020CEEIOT(RMB)'!S67/6.8974</f>
        <v>0</v>
      </c>
      <c r="T67" s="497">
        <f>'153-S 2020CEEIOT(RMB)'!T67/6.8974</f>
        <v>0</v>
      </c>
      <c r="U67" s="497">
        <f>'153-S 2020CEEIOT(RMB)'!U67/6.8974</f>
        <v>0</v>
      </c>
      <c r="V67" s="497">
        <f>'153-S 2020CEEIOT(RMB)'!V67/6.8974</f>
        <v>0</v>
      </c>
      <c r="W67" s="497">
        <f>'153-S 2020CEEIOT(RMB)'!W67/6.8974</f>
        <v>0</v>
      </c>
      <c r="X67" s="497">
        <f>'153-S 2020CEEIOT(RMB)'!X67/6.8974</f>
        <v>0</v>
      </c>
      <c r="Y67" s="497">
        <f>'153-S 2020CEEIOT(RMB)'!Y67/6.8974</f>
        <v>0</v>
      </c>
      <c r="Z67" s="497">
        <f>'153-S 2020CEEIOT(RMB)'!Z67/6.8974</f>
        <v>0</v>
      </c>
      <c r="AA67" s="497">
        <f>'153-S 2020CEEIOT(RMB)'!AA67/6.8974</f>
        <v>0</v>
      </c>
      <c r="AB67" s="497">
        <f>'153-S 2020CEEIOT(RMB)'!AB67/6.8974</f>
        <v>0</v>
      </c>
      <c r="AC67" s="497">
        <f>'153-S 2020CEEIOT(RMB)'!AC67/6.8974</f>
        <v>0</v>
      </c>
      <c r="AD67" s="497">
        <f>'153-S 2020CEEIOT(RMB)'!AD67/6.8974</f>
        <v>0</v>
      </c>
      <c r="AE67" s="497">
        <f>'153-S 2020CEEIOT(RMB)'!AE67/6.8974</f>
        <v>0</v>
      </c>
      <c r="AF67" s="497">
        <f>'153-S 2020CEEIOT(RMB)'!AF67/6.8974</f>
        <v>0</v>
      </c>
      <c r="AG67" s="497">
        <f>'153-S 2020CEEIOT(RMB)'!AG67/6.8974</f>
        <v>0</v>
      </c>
      <c r="AH67" s="497">
        <f>'153-S 2020CEEIOT(RMB)'!AH67/6.8974</f>
        <v>0</v>
      </c>
      <c r="AI67" s="497">
        <f>'153-S 2020CEEIOT(RMB)'!AI67/6.8974</f>
        <v>0</v>
      </c>
      <c r="AJ67" s="497">
        <f>'153-S 2020CEEIOT(RMB)'!AJ67/6.8974</f>
        <v>0</v>
      </c>
      <c r="AK67" s="497">
        <f>'153-S 2020CEEIOT(RMB)'!AK67/6.8974</f>
        <v>0</v>
      </c>
      <c r="AL67" s="497">
        <f>'153-S 2020CEEIOT(RMB)'!AL67/6.8974</f>
        <v>0</v>
      </c>
      <c r="AM67" s="497">
        <f>'153-S 2020CEEIOT(RMB)'!AM67/6.8974</f>
        <v>0</v>
      </c>
      <c r="AN67" s="497">
        <f>'153-S 2020CEEIOT(RMB)'!AN67/6.8974</f>
        <v>0</v>
      </c>
      <c r="AO67" s="497">
        <f>'153-S 2020CEEIOT(RMB)'!AO67/6.8974</f>
        <v>0</v>
      </c>
      <c r="AP67" s="497">
        <f>'153-S 2020CEEIOT(RMB)'!AP67/6.8974</f>
        <v>0</v>
      </c>
      <c r="AQ67" s="497">
        <f>'153-S 2020CEEIOT(RMB)'!AQ67/6.8974</f>
        <v>0</v>
      </c>
      <c r="AR67" s="497">
        <f>'153-S 2020CEEIOT(RMB)'!AR67/6.8974</f>
        <v>0</v>
      </c>
      <c r="AS67" s="497">
        <f>'153-S 2020CEEIOT(RMB)'!AS67/6.8974</f>
        <v>0</v>
      </c>
      <c r="AT67" s="497">
        <f>'153-S 2020CEEIOT(RMB)'!AT67/6.8974</f>
        <v>0</v>
      </c>
      <c r="AU67" s="497">
        <f>'153-S 2020CEEIOT(RMB)'!AU67/6.8974</f>
        <v>0</v>
      </c>
      <c r="AV67" s="497">
        <f>'153-S 2020CEEIOT(RMB)'!AV67/6.8974</f>
        <v>0</v>
      </c>
      <c r="AW67" s="497">
        <f>'153-S 2020CEEIOT(RMB)'!AW67/6.8974</f>
        <v>0</v>
      </c>
      <c r="AX67" s="497">
        <f>'153-S 2020CEEIOT(RMB)'!AX67/6.8974</f>
        <v>0</v>
      </c>
      <c r="AY67" s="497">
        <f>'153-S 2020CEEIOT(RMB)'!AY67/6.8974</f>
        <v>0</v>
      </c>
      <c r="AZ67" s="497">
        <f>'153-S 2020CEEIOT(RMB)'!AZ67/6.8974</f>
        <v>0</v>
      </c>
      <c r="BA67" s="497">
        <f>'153-S 2020CEEIOT(RMB)'!BA67/6.8974</f>
        <v>0</v>
      </c>
      <c r="BB67" s="497">
        <f>'153-S 2020CEEIOT(RMB)'!BB67/6.8974</f>
        <v>0</v>
      </c>
      <c r="BC67" s="497">
        <f>'153-S 2020CEEIOT(RMB)'!BC67/6.8974</f>
        <v>0</v>
      </c>
      <c r="BD67" s="497">
        <f>'153-S 2020CEEIOT(RMB)'!BD67/6.8974</f>
        <v>0</v>
      </c>
      <c r="BE67" s="497">
        <f>'153-S 2020CEEIOT(RMB)'!BE67/6.8974</f>
        <v>16484.154525160095</v>
      </c>
      <c r="BF67" s="497">
        <f>'153-S 2020CEEIOT(RMB)'!BF67/6.8974</f>
        <v>29217.074733170535</v>
      </c>
      <c r="BG67" s="497">
        <f>'153-S 2020CEEIOT(RMB)'!BG67/6.8974</f>
        <v>16087.207365349968</v>
      </c>
      <c r="BH67" s="497">
        <f>'153-S 2020CEEIOT(RMB)'!BH67/6.8974</f>
        <v>4488.7037564465081</v>
      </c>
      <c r="BI67" s="497">
        <f>'153-S 2020CEEIOT(RMB)'!BI67/6.8974</f>
        <v>363.57031839181855</v>
      </c>
      <c r="BJ67" s="497">
        <f>'153-S 2020CEEIOT(RMB)'!BJ67/6.8974</f>
        <v>3455.9173185962431</v>
      </c>
      <c r="BK67" s="497">
        <f>'153-S 2020CEEIOT(RMB)'!BK67/6.8974</f>
        <v>1282.2279570897158</v>
      </c>
      <c r="BL67" s="497">
        <f>'153-S 2020CEEIOT(RMB)'!BL67/6.8974</f>
        <v>179859.37248873836</v>
      </c>
      <c r="BM67" s="497">
        <f>'153-S 2020CEEIOT(RMB)'!BM67/6.8974</f>
        <v>7114303.0535832383</v>
      </c>
      <c r="BN67" s="497">
        <f>'153-S 2020CEEIOT(RMB)'!BN67/6.8974</f>
        <v>86019.539530308597</v>
      </c>
      <c r="BO67" s="497">
        <f>'153-S 2020CEEIOT(RMB)'!BO67/6.8974</f>
        <v>35926.755175948012</v>
      </c>
      <c r="BP67" s="497">
        <f>'153-S 2020CEEIOT(RMB)'!BP67/6.8974</f>
        <v>0</v>
      </c>
      <c r="BQ67" s="497">
        <f>'153-S 2020CEEIOT(RMB)'!BQ67/6.8974</f>
        <v>1361594.9618651145</v>
      </c>
      <c r="BR67" s="497">
        <f>'153-S 2020CEEIOT(RMB)'!BR67/6.8974</f>
        <v>36152.557369731971</v>
      </c>
      <c r="BS67" s="497">
        <f>'153-S 2020CEEIOT(RMB)'!BS67/6.8974</f>
        <v>67559.78329769877</v>
      </c>
      <c r="BT67" s="497">
        <f>'153-S 2020CEEIOT(RMB)'!BT67/6.8974</f>
        <v>61980.979577399725</v>
      </c>
      <c r="BU67" s="497">
        <f>'153-S 2020CEEIOT(RMB)'!BU67/6.8974</f>
        <v>66821.082522502635</v>
      </c>
      <c r="BV67" s="497">
        <f>'153-S 2020CEEIOT(RMB)'!BV67/6.8974</f>
        <v>29269.409583902747</v>
      </c>
      <c r="BW67" s="497">
        <f>'153-S 2020CEEIOT(RMB)'!BW67/6.8974</f>
        <v>559.25217277708828</v>
      </c>
      <c r="BX67" s="497">
        <f>'153-S 2020CEEIOT(RMB)'!BX67/6.8974</f>
        <v>632156.59533080435</v>
      </c>
      <c r="BY67" s="497">
        <f>'153-S 2020CEEIOT(RMB)'!BY67/6.8974</f>
        <v>23837.421121893331</v>
      </c>
      <c r="BZ67" s="497">
        <f>'153-S 2020CEEIOT(RMB)'!BZ67/6.8974</f>
        <v>30549.513779640449</v>
      </c>
      <c r="CA67" s="497">
        <f>'153-S 2020CEEIOT(RMB)'!CA67/6.8974</f>
        <v>11549.675000336656</v>
      </c>
      <c r="CB67" s="497">
        <f>'153-S 2020CEEIOT(RMB)'!CB67/6.8974</f>
        <v>15657.27332993289</v>
      </c>
      <c r="CC67" s="497">
        <f>'153-S 2020CEEIOT(RMB)'!CC67/6.8974</f>
        <v>34574.968971035705</v>
      </c>
      <c r="CD67" s="497">
        <f>'153-S 2020CEEIOT(RMB)'!CD67/6.8974</f>
        <v>0</v>
      </c>
      <c r="CE67" s="497">
        <f>'153-S 2020CEEIOT(RMB)'!CE67/6.8974</f>
        <v>0</v>
      </c>
      <c r="CF67" s="497">
        <f>'153-S 2020CEEIOT(RMB)'!CF67/6.8974</f>
        <v>0</v>
      </c>
      <c r="CG67" s="497">
        <f>'153-S 2020CEEIOT(RMB)'!CG67/6.8974</f>
        <v>0</v>
      </c>
      <c r="CH67" s="497">
        <f>'153-S 2020CEEIOT(RMB)'!CH67/6.8974</f>
        <v>0</v>
      </c>
      <c r="CI67" s="497">
        <f>'153-S 2020CEEIOT(RMB)'!CI67/6.8974</f>
        <v>0</v>
      </c>
      <c r="CJ67" s="497">
        <f>'153-S 2020CEEIOT(RMB)'!CJ67/6.8974</f>
        <v>0</v>
      </c>
      <c r="CK67" s="497">
        <f>'153-S 2020CEEIOT(RMB)'!CK67/6.8974</f>
        <v>0</v>
      </c>
      <c r="CL67" s="497">
        <f>'153-S 2020CEEIOT(RMB)'!CL67/6.8974</f>
        <v>0</v>
      </c>
      <c r="CM67" s="497">
        <f>'153-S 2020CEEIOT(RMB)'!CM67/6.8974</f>
        <v>0</v>
      </c>
      <c r="CN67" s="497">
        <f>'153-S 2020CEEIOT(RMB)'!CN67/6.8974</f>
        <v>0</v>
      </c>
      <c r="CO67" s="497">
        <f>'153-S 2020CEEIOT(RMB)'!CO67/6.8974</f>
        <v>0</v>
      </c>
      <c r="CP67" s="497">
        <f>'153-S 2020CEEIOT(RMB)'!CP67/6.8974</f>
        <v>0</v>
      </c>
      <c r="CQ67" s="497">
        <f>'153-S 2020CEEIOT(RMB)'!CQ67/6.8974</f>
        <v>0</v>
      </c>
      <c r="CR67" s="497">
        <f>'153-S 2020CEEIOT(RMB)'!CR67/6.8974</f>
        <v>0</v>
      </c>
      <c r="CS67" s="497">
        <f>'153-S 2020CEEIOT(RMB)'!CS67/6.8974</f>
        <v>0</v>
      </c>
      <c r="CT67" s="497">
        <f>'153-S 2020CEEIOT(RMB)'!CT67/6.8974</f>
        <v>0</v>
      </c>
      <c r="CU67" s="497">
        <f>'153-S 2020CEEIOT(RMB)'!CU67/6.8974</f>
        <v>0</v>
      </c>
      <c r="CV67" s="497">
        <f>'153-S 2020CEEIOT(RMB)'!CV67/6.8974</f>
        <v>0</v>
      </c>
      <c r="CW67" s="497">
        <f>'153-S 2020CEEIOT(RMB)'!CW67/6.8974</f>
        <v>0</v>
      </c>
      <c r="CX67" s="497">
        <f>'153-S 2020CEEIOT(RMB)'!CX67/6.8974</f>
        <v>0</v>
      </c>
      <c r="CY67" s="497">
        <f>'153-S 2020CEEIOT(RMB)'!CY67/6.8974</f>
        <v>0</v>
      </c>
      <c r="CZ67" s="497">
        <f>'153-S 2020CEEIOT(RMB)'!CZ67/6.8974</f>
        <v>0</v>
      </c>
      <c r="DA67" s="497">
        <f>'153-S 2020CEEIOT(RMB)'!DA67/6.8974</f>
        <v>0</v>
      </c>
      <c r="DB67" s="497">
        <f>'153-S 2020CEEIOT(RMB)'!DB67/6.8974</f>
        <v>0</v>
      </c>
      <c r="DC67" s="497">
        <f>'153-S 2020CEEIOT(RMB)'!DC67/6.8974</f>
        <v>0</v>
      </c>
      <c r="DD67" s="497">
        <f>'153-S 2020CEEIOT(RMB)'!DD67/6.8974</f>
        <v>0</v>
      </c>
      <c r="DE67" s="497">
        <f>'153-S 2020CEEIOT(RMB)'!DE67/6.8974</f>
        <v>0</v>
      </c>
      <c r="DF67" s="497">
        <f>'153-S 2020CEEIOT(RMB)'!DF67/6.8974</f>
        <v>0</v>
      </c>
      <c r="DG67" s="497">
        <f>'153-S 2020CEEIOT(RMB)'!DG67/6.8974</f>
        <v>0</v>
      </c>
      <c r="DH67" s="497">
        <f>'153-S 2020CEEIOT(RMB)'!DH67/6.8974</f>
        <v>0</v>
      </c>
      <c r="DI67" s="497">
        <f>'153-S 2020CEEIOT(RMB)'!DI67/6.8974</f>
        <v>0</v>
      </c>
      <c r="DJ67" s="497">
        <f>'153-S 2020CEEIOT(RMB)'!DJ67/6.8974</f>
        <v>0</v>
      </c>
      <c r="DK67" s="497">
        <f>'153-S 2020CEEIOT(RMB)'!DK67/6.8974</f>
        <v>0</v>
      </c>
      <c r="DL67" s="497">
        <f>'153-S 2020CEEIOT(RMB)'!DL67/6.8974</f>
        <v>0</v>
      </c>
      <c r="DM67" s="497">
        <f>'153-S 2020CEEIOT(RMB)'!DM67/6.8974</f>
        <v>0</v>
      </c>
      <c r="DN67" s="497">
        <f>'153-S 2020CEEIOT(RMB)'!DN67/6.8974</f>
        <v>0</v>
      </c>
      <c r="DO67" s="497">
        <f>'153-S 2020CEEIOT(RMB)'!DO67/6.8974</f>
        <v>0</v>
      </c>
      <c r="DP67" s="497">
        <f>'153-S 2020CEEIOT(RMB)'!DP67/6.8974</f>
        <v>0</v>
      </c>
      <c r="DQ67" s="497">
        <f>'153-S 2020CEEIOT(RMB)'!DQ67/6.8974</f>
        <v>0</v>
      </c>
      <c r="DR67" s="497">
        <f>'153-S 2020CEEIOT(RMB)'!DR67/6.8974</f>
        <v>0</v>
      </c>
      <c r="DS67" s="497">
        <f>'153-S 2020CEEIOT(RMB)'!DS67/6.8974</f>
        <v>0</v>
      </c>
      <c r="DT67" s="497">
        <f>'153-S 2020CEEIOT(RMB)'!DT67/6.8974</f>
        <v>0</v>
      </c>
      <c r="DU67" s="497">
        <f>'153-S 2020CEEIOT(RMB)'!DU67/6.8974</f>
        <v>0</v>
      </c>
      <c r="DV67" s="497">
        <f>'153-S 2020CEEIOT(RMB)'!DV67/6.8974</f>
        <v>0</v>
      </c>
      <c r="DW67" s="497">
        <f>'153-S 2020CEEIOT(RMB)'!DW67/6.8974</f>
        <v>0</v>
      </c>
      <c r="DX67" s="497">
        <f>'153-S 2020CEEIOT(RMB)'!DX67/6.8974</f>
        <v>0</v>
      </c>
      <c r="DY67" s="497">
        <f>'153-S 2020CEEIOT(RMB)'!DY67/6.8974</f>
        <v>0</v>
      </c>
      <c r="DZ67" s="497">
        <f>'153-S 2020CEEIOT(RMB)'!DZ67/6.8974</f>
        <v>0</v>
      </c>
      <c r="EA67" s="497">
        <f>'153-S 2020CEEIOT(RMB)'!EA67/6.8974</f>
        <v>0</v>
      </c>
      <c r="EB67" s="497">
        <f>'153-S 2020CEEIOT(RMB)'!EB67/6.8974</f>
        <v>0</v>
      </c>
      <c r="EC67" s="497">
        <f>'153-S 2020CEEIOT(RMB)'!EC67/6.8974</f>
        <v>0</v>
      </c>
      <c r="ED67" s="497">
        <f>'153-S 2020CEEIOT(RMB)'!ED67/6.8974</f>
        <v>0</v>
      </c>
      <c r="EE67" s="497">
        <f>'153-S 2020CEEIOT(RMB)'!EE67/6.8974</f>
        <v>0</v>
      </c>
      <c r="EF67" s="497">
        <f>'153-S 2020CEEIOT(RMB)'!EF67/6.8974</f>
        <v>0</v>
      </c>
      <c r="EG67" s="497">
        <f>'153-S 2020CEEIOT(RMB)'!EG67/6.8974</f>
        <v>0</v>
      </c>
      <c r="EH67" s="497">
        <f>'153-S 2020CEEIOT(RMB)'!EH67/6.8974</f>
        <v>0</v>
      </c>
      <c r="EI67" s="497">
        <f>'153-S 2020CEEIOT(RMB)'!EI67/6.8974</f>
        <v>6678.2303314478568</v>
      </c>
      <c r="EJ67" s="497">
        <f>'153-S 2020CEEIOT(RMB)'!EJ67/6.8974</f>
        <v>0</v>
      </c>
      <c r="EK67" s="497">
        <f>'153-S 2020CEEIOT(RMB)'!EK67/6.8974</f>
        <v>0</v>
      </c>
      <c r="EL67" s="497">
        <f>'153-S 2020CEEIOT(RMB)'!EL67/6.8974</f>
        <v>0</v>
      </c>
      <c r="EM67" s="497">
        <f>'153-S 2020CEEIOT(RMB)'!EM67/6.8974</f>
        <v>0</v>
      </c>
      <c r="EN67" s="497">
        <f>'153-S 2020CEEIOT(RMB)'!EN67/6.8974</f>
        <v>0</v>
      </c>
      <c r="EO67" s="497">
        <f>'153-S 2020CEEIOT(RMB)'!EO67/6.8974</f>
        <v>0</v>
      </c>
      <c r="EP67" s="497">
        <f>'153-S 2020CEEIOT(RMB)'!EP67/6.8974</f>
        <v>0</v>
      </c>
      <c r="EQ67" s="497">
        <f>'153-S 2020CEEIOT(RMB)'!EQ67/6.8974</f>
        <v>0</v>
      </c>
      <c r="ER67" s="497">
        <f>'153-S 2020CEEIOT(RMB)'!ER67/6.8974</f>
        <v>1.7192157950456095E-3</v>
      </c>
      <c r="ES67" s="497">
        <f>'153-S 2020CEEIOT(RMB)'!ES67/6.8974</f>
        <v>0</v>
      </c>
      <c r="ET67" s="497">
        <f>'153-S 2020CEEIOT(RMB)'!ET67/6.8974</f>
        <v>0</v>
      </c>
      <c r="EU67" s="497">
        <f>'153-S 2020CEEIOT(RMB)'!EU67/6.8974</f>
        <v>0</v>
      </c>
      <c r="EV67" s="497">
        <f>'153-S 2020CEEIOT(RMB)'!EV67/6.8974</f>
        <v>0</v>
      </c>
      <c r="EW67" s="497">
        <f>'153-S 2020CEEIOT(RMB)'!EW67/6.8974</f>
        <v>0</v>
      </c>
      <c r="EX67" s="497">
        <f>'153-S 2020CEEIOT(RMB)'!EX67/6.8974</f>
        <v>0</v>
      </c>
      <c r="EY67" s="497">
        <f>'153-S 2020CEEIOT(RMB)'!EY67/6.8974</f>
        <v>0</v>
      </c>
      <c r="EZ67" s="498">
        <f>'153-S 2020CEEIOT(RMB)'!EZ67/6.8974</f>
        <v>0</v>
      </c>
      <c r="FA67" s="499">
        <f>'153-S 2020CEEIOT(RMB)'!FA67/6.8974</f>
        <v>9866429.2827258706</v>
      </c>
      <c r="FB67" s="355">
        <f>'153-S 2020CEEIOT(RMB)'!FB67/6.8974</f>
        <v>0</v>
      </c>
      <c r="FC67" s="355">
        <f>'153-S 2020CEEIOT(RMB)'!FC67/6.8974</f>
        <v>0</v>
      </c>
      <c r="FD67" s="356">
        <f>'153-S 2020CEEIOT(RMB)'!FD67/6.8974</f>
        <v>0</v>
      </c>
      <c r="FE67" s="355">
        <f>'153-S 2020CEEIOT(RMB)'!FE67/6.8974</f>
        <v>0</v>
      </c>
      <c r="FF67" s="356">
        <f>'153-S 2020CEEIOT(RMB)'!FF67/6.8974</f>
        <v>0</v>
      </c>
      <c r="FG67" s="355">
        <f>'153-S 2020CEEIOT(RMB)'!FG67/6.8974</f>
        <v>0</v>
      </c>
      <c r="FH67" s="355">
        <f>'153-S 2020CEEIOT(RMB)'!FH67/6.8974</f>
        <v>132652.95444192874</v>
      </c>
      <c r="FI67" s="356">
        <f>'153-S 2020CEEIOT(RMB)'!FI67/6.8974</f>
        <v>132652.95444192874</v>
      </c>
      <c r="FJ67" s="355">
        <f>'153-S 2020CEEIOT(RMB)'!FJ67/6.8974</f>
        <v>10485.662873306315</v>
      </c>
      <c r="FK67" s="500">
        <f>'153-S 2020CEEIOT(RMB)'!FK67/6.8974</f>
        <v>143138.61731523505</v>
      </c>
      <c r="FL67" s="501">
        <f>'153-S 2020CEEIOT(RMB)'!FL67/6.8974</f>
        <v>375801.93377655256</v>
      </c>
      <c r="FM67" s="502">
        <f>'153-S 2020CEEIOT(RMB)'!FM67/6.8974</f>
        <v>9633765.9662645608</v>
      </c>
    </row>
    <row r="68" spans="1:169" ht="15">
      <c r="A68" s="815"/>
      <c r="B68" s="495" t="s">
        <v>261</v>
      </c>
      <c r="C68" s="496" t="s">
        <v>746</v>
      </c>
      <c r="D68" s="641">
        <f>'153-S 2020CEEIOT(RMB)'!D68/6.8974</f>
        <v>10480.423604056332</v>
      </c>
      <c r="E68" s="497">
        <f>'153-S 2020CEEIOT(RMB)'!E68/6.8974</f>
        <v>2997.4719884732872</v>
      </c>
      <c r="F68" s="497">
        <f>'153-S 2020CEEIOT(RMB)'!F68/6.8974</f>
        <v>8531.274210613059</v>
      </c>
      <c r="G68" s="497">
        <f>'153-S 2020CEEIOT(RMB)'!G68/6.8974</f>
        <v>3319.9035736420378</v>
      </c>
      <c r="H68" s="497">
        <f>'153-S 2020CEEIOT(RMB)'!H68/6.8974</f>
        <v>8135.9688776771818</v>
      </c>
      <c r="I68" s="497">
        <f>'153-S 2020CEEIOT(RMB)'!I68/6.8974</f>
        <v>853724.87250629696</v>
      </c>
      <c r="J68" s="497">
        <f>'153-S 2020CEEIOT(RMB)'!J68/6.8974</f>
        <v>114446.00595389694</v>
      </c>
      <c r="K68" s="497">
        <f>'153-S 2020CEEIOT(RMB)'!K68/6.8974</f>
        <v>28159.655017547499</v>
      </c>
      <c r="L68" s="497">
        <f>'153-S 2020CEEIOT(RMB)'!L68/6.8974</f>
        <v>22232.134710581191</v>
      </c>
      <c r="M68" s="497">
        <f>'153-S 2020CEEIOT(RMB)'!M68/6.8974</f>
        <v>32008.562241872747</v>
      </c>
      <c r="N68" s="497">
        <f>'153-S 2020CEEIOT(RMB)'!N68/6.8974</f>
        <v>135230.45924626396</v>
      </c>
      <c r="O68" s="497">
        <f>'153-S 2020CEEIOT(RMB)'!O68/6.8974</f>
        <v>1198.6602401053422</v>
      </c>
      <c r="P68" s="497">
        <f>'153-S 2020CEEIOT(RMB)'!P68/6.8974</f>
        <v>1505.4072509570601</v>
      </c>
      <c r="Q68" s="497">
        <f>'153-S 2020CEEIOT(RMB)'!Q68/6.8974</f>
        <v>2411.8601316250351</v>
      </c>
      <c r="R68" s="497">
        <f>'153-S 2020CEEIOT(RMB)'!R68/6.8974</f>
        <v>1810.0652865671532</v>
      </c>
      <c r="S68" s="497">
        <f>'153-S 2020CEEIOT(RMB)'!S68/6.8974</f>
        <v>3426.5800895889165</v>
      </c>
      <c r="T68" s="497">
        <f>'153-S 2020CEEIOT(RMB)'!T68/6.8974</f>
        <v>1245.1682112643261</v>
      </c>
      <c r="U68" s="497">
        <f>'153-S 2020CEEIOT(RMB)'!U68/6.8974</f>
        <v>9892.2736049792693</v>
      </c>
      <c r="V68" s="497">
        <f>'153-S 2020CEEIOT(RMB)'!V68/6.8974</f>
        <v>127.57925335494284</v>
      </c>
      <c r="W68" s="497">
        <f>'153-S 2020CEEIOT(RMB)'!W68/6.8974</f>
        <v>487.36528171119744</v>
      </c>
      <c r="X68" s="497">
        <f>'153-S 2020CEEIOT(RMB)'!X68/6.8974</f>
        <v>6313.3847232439757</v>
      </c>
      <c r="Y68" s="497">
        <f>'153-S 2020CEEIOT(RMB)'!Y68/6.8974</f>
        <v>7123.8537249309657</v>
      </c>
      <c r="Z68" s="497">
        <f>'153-S 2020CEEIOT(RMB)'!Z68/6.8974</f>
        <v>3019.0865785754258</v>
      </c>
      <c r="AA68" s="497">
        <f>'153-S 2020CEEIOT(RMB)'!AA68/6.8974</f>
        <v>812.52385977045219</v>
      </c>
      <c r="AB68" s="497">
        <f>'153-S 2020CEEIOT(RMB)'!AB68/6.8974</f>
        <v>93.700824741066029</v>
      </c>
      <c r="AC68" s="497">
        <f>'153-S 2020CEEIOT(RMB)'!AC68/6.8974</f>
        <v>16.618455942082292</v>
      </c>
      <c r="AD68" s="497">
        <f>'153-S 2020CEEIOT(RMB)'!AD68/6.8974</f>
        <v>8620.1423465469743</v>
      </c>
      <c r="AE68" s="497">
        <f>'153-S 2020CEEIOT(RMB)'!AE68/6.8974</f>
        <v>24.625585858572546</v>
      </c>
      <c r="AF68" s="497">
        <f>'153-S 2020CEEIOT(RMB)'!AF68/6.8974</f>
        <v>454.51351256097257</v>
      </c>
      <c r="AG68" s="497">
        <f>'153-S 2020CEEIOT(RMB)'!AG68/6.8974</f>
        <v>771.45365102277958</v>
      </c>
      <c r="AH68" s="497">
        <f>'153-S 2020CEEIOT(RMB)'!AH68/6.8974</f>
        <v>20339.373234418039</v>
      </c>
      <c r="AI68" s="497">
        <f>'153-S 2020CEEIOT(RMB)'!AI68/6.8974</f>
        <v>3025.9449456625794</v>
      </c>
      <c r="AJ68" s="497">
        <f>'153-S 2020CEEIOT(RMB)'!AJ68/6.8974</f>
        <v>6161.2482194756258</v>
      </c>
      <c r="AK68" s="497">
        <f>'153-S 2020CEEIOT(RMB)'!AK68/6.8974</f>
        <v>919.1993141296399</v>
      </c>
      <c r="AL68" s="497">
        <f>'153-S 2020CEEIOT(RMB)'!AL68/6.8974</f>
        <v>19601.202121236594</v>
      </c>
      <c r="AM68" s="497">
        <f>'153-S 2020CEEIOT(RMB)'!AM68/6.8974</f>
        <v>276741.64034025779</v>
      </c>
      <c r="AN68" s="497">
        <f>'153-S 2020CEEIOT(RMB)'!AN68/6.8974</f>
        <v>18129.953629515374</v>
      </c>
      <c r="AO68" s="497">
        <f>'153-S 2020CEEIOT(RMB)'!AO68/6.8974</f>
        <v>5920.6454959899083</v>
      </c>
      <c r="AP68" s="497">
        <f>'153-S 2020CEEIOT(RMB)'!AP68/6.8974</f>
        <v>67632.772658005997</v>
      </c>
      <c r="AQ68" s="497">
        <f>'153-S 2020CEEIOT(RMB)'!AQ68/6.8974</f>
        <v>97775.989848509882</v>
      </c>
      <c r="AR68" s="497">
        <f>'153-S 2020CEEIOT(RMB)'!AR68/6.8974</f>
        <v>23031.065082501304</v>
      </c>
      <c r="AS68" s="497">
        <f>'153-S 2020CEEIOT(RMB)'!AS68/6.8974</f>
        <v>5707.7842273295119</v>
      </c>
      <c r="AT68" s="497">
        <f>'153-S 2020CEEIOT(RMB)'!AT68/6.8974</f>
        <v>25528.978869507158</v>
      </c>
      <c r="AU68" s="497">
        <f>'153-S 2020CEEIOT(RMB)'!AU68/6.8974</f>
        <v>25773.51912957173</v>
      </c>
      <c r="AV68" s="497">
        <f>'153-S 2020CEEIOT(RMB)'!AV68/6.8974</f>
        <v>5477.6006369182132</v>
      </c>
      <c r="AW68" s="497">
        <f>'153-S 2020CEEIOT(RMB)'!AW68/6.8974</f>
        <v>10244.529578666303</v>
      </c>
      <c r="AX68" s="497">
        <f>'153-S 2020CEEIOT(RMB)'!AX68/6.8974</f>
        <v>13964.903221573844</v>
      </c>
      <c r="AY68" s="497">
        <f>'153-S 2020CEEIOT(RMB)'!AY68/6.8974</f>
        <v>6621.6145901241698</v>
      </c>
      <c r="AZ68" s="497">
        <f>'153-S 2020CEEIOT(RMB)'!AZ68/6.8974</f>
        <v>1050.7164642578607</v>
      </c>
      <c r="BA68" s="497">
        <f>'153-S 2020CEEIOT(RMB)'!BA68/6.8974</f>
        <v>5367.0881234732715</v>
      </c>
      <c r="BB68" s="497">
        <f>'153-S 2020CEEIOT(RMB)'!BB68/6.8974</f>
        <v>3722.7128464425627</v>
      </c>
      <c r="BC68" s="497">
        <f>'153-S 2020CEEIOT(RMB)'!BC68/6.8974</f>
        <v>113306.15033038106</v>
      </c>
      <c r="BD68" s="497">
        <f>'153-S 2020CEEIOT(RMB)'!BD68/6.8974</f>
        <v>55662.444343884548</v>
      </c>
      <c r="BE68" s="497">
        <f>'153-S 2020CEEIOT(RMB)'!BE68/6.8974</f>
        <v>17089.861345845551</v>
      </c>
      <c r="BF68" s="497">
        <f>'153-S 2020CEEIOT(RMB)'!BF68/6.8974</f>
        <v>1645751.0764483346</v>
      </c>
      <c r="BG68" s="497">
        <f>'153-S 2020CEEIOT(RMB)'!BG68/6.8974</f>
        <v>63661.216991530229</v>
      </c>
      <c r="BH68" s="497">
        <f>'153-S 2020CEEIOT(RMB)'!BH68/6.8974</f>
        <v>22316.293434861433</v>
      </c>
      <c r="BI68" s="497">
        <f>'153-S 2020CEEIOT(RMB)'!BI68/6.8974</f>
        <v>27945.784216521133</v>
      </c>
      <c r="BJ68" s="497">
        <f>'153-S 2020CEEIOT(RMB)'!BJ68/6.8974</f>
        <v>13395.777564160688</v>
      </c>
      <c r="BK68" s="497">
        <f>'153-S 2020CEEIOT(RMB)'!BK68/6.8974</f>
        <v>12801.759934366606</v>
      </c>
      <c r="BL68" s="497">
        <f>'153-S 2020CEEIOT(RMB)'!BL68/6.8974</f>
        <v>3492.6043516823797</v>
      </c>
      <c r="BM68" s="497">
        <f>'153-S 2020CEEIOT(RMB)'!BM68/6.8974</f>
        <v>7273100.1497083735</v>
      </c>
      <c r="BN68" s="497">
        <f>'153-S 2020CEEIOT(RMB)'!BN68/6.8974</f>
        <v>77143.142055221193</v>
      </c>
      <c r="BO68" s="497">
        <f>'153-S 2020CEEIOT(RMB)'!BO68/6.8974</f>
        <v>60418.579967611477</v>
      </c>
      <c r="BP68" s="497">
        <f>'153-S 2020CEEIOT(RMB)'!BP68/6.8974</f>
        <v>218922.84235469505</v>
      </c>
      <c r="BQ68" s="497">
        <f>'153-S 2020CEEIOT(RMB)'!BQ68/6.8974</f>
        <v>12640680.563995713</v>
      </c>
      <c r="BR68" s="497">
        <f>'153-S 2020CEEIOT(RMB)'!BR68/6.8974</f>
        <v>554415.61249599885</v>
      </c>
      <c r="BS68" s="497">
        <f>'153-S 2020CEEIOT(RMB)'!BS68/6.8974</f>
        <v>390183.77360255551</v>
      </c>
      <c r="BT68" s="497">
        <f>'153-S 2020CEEIOT(RMB)'!BT68/6.8974</f>
        <v>593591.34043381223</v>
      </c>
      <c r="BU68" s="497">
        <f>'153-S 2020CEEIOT(RMB)'!BU68/6.8974</f>
        <v>718530.28677801706</v>
      </c>
      <c r="BV68" s="497">
        <f>'153-S 2020CEEIOT(RMB)'!BV68/6.8974</f>
        <v>692115.14982742665</v>
      </c>
      <c r="BW68" s="497">
        <f>'153-S 2020CEEIOT(RMB)'!BW68/6.8974</f>
        <v>18142.890754673826</v>
      </c>
      <c r="BX68" s="497">
        <f>'153-S 2020CEEIOT(RMB)'!BX68/6.8974</f>
        <v>1593742.5171091645</v>
      </c>
      <c r="BY68" s="497">
        <f>'153-S 2020CEEIOT(RMB)'!BY68/6.8974</f>
        <v>1138180.9800121335</v>
      </c>
      <c r="BZ68" s="497">
        <f>'153-S 2020CEEIOT(RMB)'!BZ68/6.8974</f>
        <v>748910.04462048877</v>
      </c>
      <c r="CA68" s="497">
        <f>'153-S 2020CEEIOT(RMB)'!CA68/6.8974</f>
        <v>176210.30206086766</v>
      </c>
      <c r="CB68" s="497">
        <f>'153-S 2020CEEIOT(RMB)'!CB68/6.8974</f>
        <v>158949.95984706722</v>
      </c>
      <c r="CC68" s="497">
        <f>'153-S 2020CEEIOT(RMB)'!CC68/6.8974</f>
        <v>784138.63094597333</v>
      </c>
      <c r="CD68" s="497">
        <f>'153-S 2020CEEIOT(RMB)'!CD68/6.8974</f>
        <v>1150753.1845670412</v>
      </c>
      <c r="CE68" s="497">
        <f>'153-S 2020CEEIOT(RMB)'!CE68/6.8974</f>
        <v>2088683.0367874666</v>
      </c>
      <c r="CF68" s="497">
        <f>'153-S 2020CEEIOT(RMB)'!CF68/6.8974</f>
        <v>333237.4617284722</v>
      </c>
      <c r="CG68" s="497">
        <f>'153-S 2020CEEIOT(RMB)'!CG68/6.8974</f>
        <v>347243.28964515129</v>
      </c>
      <c r="CH68" s="497">
        <f>'153-S 2020CEEIOT(RMB)'!CH68/6.8974</f>
        <v>305097.56901500036</v>
      </c>
      <c r="CI68" s="497">
        <f>'153-S 2020CEEIOT(RMB)'!CI68/6.8974</f>
        <v>568520.19831184752</v>
      </c>
      <c r="CJ68" s="497">
        <f>'153-S 2020CEEIOT(RMB)'!CJ68/6.8974</f>
        <v>1050056.6981579233</v>
      </c>
      <c r="CK68" s="497">
        <f>'153-S 2020CEEIOT(RMB)'!CK68/6.8974</f>
        <v>146951.65860721946</v>
      </c>
      <c r="CL68" s="497">
        <f>'153-S 2020CEEIOT(RMB)'!CL68/6.8974</f>
        <v>41638.65046995067</v>
      </c>
      <c r="CM68" s="497">
        <f>'153-S 2020CEEIOT(RMB)'!CM68/6.8974</f>
        <v>332004.0506076609</v>
      </c>
      <c r="CN68" s="497">
        <f>'153-S 2020CEEIOT(RMB)'!CN68/6.8974</f>
        <v>97914.760258195747</v>
      </c>
      <c r="CO68" s="497">
        <f>'153-S 2020CEEIOT(RMB)'!CO68/6.8974</f>
        <v>12332.425013891056</v>
      </c>
      <c r="CP68" s="497">
        <f>'153-S 2020CEEIOT(RMB)'!CP68/6.8974</f>
        <v>94166.125821894646</v>
      </c>
      <c r="CQ68" s="497">
        <f>'153-S 2020CEEIOT(RMB)'!CQ68/6.8974</f>
        <v>8388.1249220898226</v>
      </c>
      <c r="CR68" s="497">
        <f>'153-S 2020CEEIOT(RMB)'!CR68/6.8974</f>
        <v>18880.559566943059</v>
      </c>
      <c r="CS68" s="497">
        <f>'153-S 2020CEEIOT(RMB)'!CS68/6.8974</f>
        <v>138925.23225422253</v>
      </c>
      <c r="CT68" s="497">
        <f>'153-S 2020CEEIOT(RMB)'!CT68/6.8974</f>
        <v>59130.115716617263</v>
      </c>
      <c r="CU68" s="497">
        <f>'153-S 2020CEEIOT(RMB)'!CU68/6.8974</f>
        <v>288168.24824617285</v>
      </c>
      <c r="CV68" s="497">
        <f>'153-S 2020CEEIOT(RMB)'!CV68/6.8974</f>
        <v>32538.728484875846</v>
      </c>
      <c r="CW68" s="497">
        <f>'153-S 2020CEEIOT(RMB)'!CW68/6.8974</f>
        <v>9548.516013786757</v>
      </c>
      <c r="CX68" s="497">
        <f>'153-S 2020CEEIOT(RMB)'!CX68/6.8974</f>
        <v>79454.398442417398</v>
      </c>
      <c r="CY68" s="497">
        <f>'153-S 2020CEEIOT(RMB)'!CY68/6.8974</f>
        <v>37087.718319965315</v>
      </c>
      <c r="CZ68" s="497">
        <f>'153-S 2020CEEIOT(RMB)'!CZ68/6.8974</f>
        <v>12648.980790760845</v>
      </c>
      <c r="DA68" s="497">
        <f>'153-S 2020CEEIOT(RMB)'!DA68/6.8974</f>
        <v>10238.363139018105</v>
      </c>
      <c r="DB68" s="497">
        <f>'153-S 2020CEEIOT(RMB)'!DB68/6.8974</f>
        <v>18291269.432470944</v>
      </c>
      <c r="DC68" s="497">
        <f>'153-S 2020CEEIOT(RMB)'!DC68/6.8974</f>
        <v>3020502.9689989146</v>
      </c>
      <c r="DD68" s="497">
        <f>'153-S 2020CEEIOT(RMB)'!DD68/6.8974</f>
        <v>11578975.395130709</v>
      </c>
      <c r="DE68" s="497">
        <f>'153-S 2020CEEIOT(RMB)'!DE68/6.8974</f>
        <v>4987982.0100261178</v>
      </c>
      <c r="DF68" s="497">
        <f>'153-S 2020CEEIOT(RMB)'!DF68/6.8974</f>
        <v>2024728.0629417442</v>
      </c>
      <c r="DG68" s="497">
        <f>'153-S 2020CEEIOT(RMB)'!DG68/6.8974</f>
        <v>324151.39692369913</v>
      </c>
      <c r="DH68" s="497">
        <f>'153-S 2020CEEIOT(RMB)'!DH68/6.8974</f>
        <v>917.79262879979035</v>
      </c>
      <c r="DI68" s="497">
        <f>'153-S 2020CEEIOT(RMB)'!DI68/6.8974</f>
        <v>292.95974042753437</v>
      </c>
      <c r="DJ68" s="497">
        <f>'153-S 2020CEEIOT(RMB)'!DJ68/6.8974</f>
        <v>1274.7411274372334</v>
      </c>
      <c r="DK68" s="497">
        <f>'153-S 2020CEEIOT(RMB)'!DK68/6.8974</f>
        <v>48081.279106094458</v>
      </c>
      <c r="DL68" s="497">
        <f>'153-S 2020CEEIOT(RMB)'!DL68/6.8974</f>
        <v>189.76970023186522</v>
      </c>
      <c r="DM68" s="497">
        <f>'153-S 2020CEEIOT(RMB)'!DM68/6.8974</f>
        <v>20.260777935101814</v>
      </c>
      <c r="DN68" s="497">
        <f>'153-S 2020CEEIOT(RMB)'!DN68/6.8974</f>
        <v>98.308922074806731</v>
      </c>
      <c r="DO68" s="497">
        <f>'153-S 2020CEEIOT(RMB)'!DO68/6.8974</f>
        <v>8674.4694433657824</v>
      </c>
      <c r="DP68" s="497">
        <f>'153-S 2020CEEIOT(RMB)'!DP68/6.8974</f>
        <v>0</v>
      </c>
      <c r="DQ68" s="497">
        <f>'153-S 2020CEEIOT(RMB)'!DQ68/6.8974</f>
        <v>2045.7548064270632</v>
      </c>
      <c r="DR68" s="497">
        <f>'153-S 2020CEEIOT(RMB)'!DR68/6.8974</f>
        <v>6911.6433402006041</v>
      </c>
      <c r="DS68" s="497">
        <f>'153-S 2020CEEIOT(RMB)'!DS68/6.8974</f>
        <v>15011.988745674538</v>
      </c>
      <c r="DT68" s="497">
        <f>'153-S 2020CEEIOT(RMB)'!DT68/6.8974</f>
        <v>18.113683275161858</v>
      </c>
      <c r="DU68" s="497">
        <f>'153-S 2020CEEIOT(RMB)'!DU68/6.8974</f>
        <v>376.99047369228668</v>
      </c>
      <c r="DV68" s="497">
        <f>'153-S 2020CEEIOT(RMB)'!DV68/6.8974</f>
        <v>232.56503684075619</v>
      </c>
      <c r="DW68" s="497">
        <f>'153-S 2020CEEIOT(RMB)'!DW68/6.8974</f>
        <v>31.809947685659193</v>
      </c>
      <c r="DX68" s="497">
        <f>'153-S 2020CEEIOT(RMB)'!DX68/6.8974</f>
        <v>843.16046224655406</v>
      </c>
      <c r="DY68" s="497">
        <f>'153-S 2020CEEIOT(RMB)'!DY68/6.8974</f>
        <v>56.694815177086106</v>
      </c>
      <c r="DZ68" s="497">
        <f>'153-S 2020CEEIOT(RMB)'!DZ68/6.8974</f>
        <v>0</v>
      </c>
      <c r="EA68" s="497">
        <f>'153-S 2020CEEIOT(RMB)'!EA68/6.8974</f>
        <v>0</v>
      </c>
      <c r="EB68" s="497">
        <f>'153-S 2020CEEIOT(RMB)'!EB68/6.8974</f>
        <v>0</v>
      </c>
      <c r="EC68" s="497">
        <f>'153-S 2020CEEIOT(RMB)'!EC68/6.8974</f>
        <v>1.6468271429851957</v>
      </c>
      <c r="ED68" s="497">
        <f>'153-S 2020CEEIOT(RMB)'!ED68/6.8974</f>
        <v>0</v>
      </c>
      <c r="EE68" s="497">
        <f>'153-S 2020CEEIOT(RMB)'!EE68/6.8974</f>
        <v>0</v>
      </c>
      <c r="EF68" s="497">
        <f>'153-S 2020CEEIOT(RMB)'!EF68/6.8974</f>
        <v>271.30916751269723</v>
      </c>
      <c r="EG68" s="497">
        <f>'153-S 2020CEEIOT(RMB)'!EG68/6.8974</f>
        <v>121.54660486443673</v>
      </c>
      <c r="EH68" s="497">
        <f>'153-S 2020CEEIOT(RMB)'!EH68/6.8974</f>
        <v>52.183559610257298</v>
      </c>
      <c r="EI68" s="497">
        <f>'153-S 2020CEEIOT(RMB)'!EI68/6.8974</f>
        <v>629.39829288600947</v>
      </c>
      <c r="EJ68" s="497">
        <f>'153-S 2020CEEIOT(RMB)'!EJ68/6.8974</f>
        <v>25159.370111839409</v>
      </c>
      <c r="EK68" s="497">
        <f>'153-S 2020CEEIOT(RMB)'!EK68/6.8974</f>
        <v>0</v>
      </c>
      <c r="EL68" s="497">
        <f>'153-S 2020CEEIOT(RMB)'!EL68/6.8974</f>
        <v>4658.7932249379037</v>
      </c>
      <c r="EM68" s="497">
        <f>'153-S 2020CEEIOT(RMB)'!EM68/6.8974</f>
        <v>508.16867004700612</v>
      </c>
      <c r="EN68" s="497">
        <f>'153-S 2020CEEIOT(RMB)'!EN68/6.8974</f>
        <v>13222.350593604753</v>
      </c>
      <c r="EO68" s="497">
        <f>'153-S 2020CEEIOT(RMB)'!EO68/6.8974</f>
        <v>1219.5825164069968</v>
      </c>
      <c r="EP68" s="497">
        <f>'153-S 2020CEEIOT(RMB)'!EP68/6.8974</f>
        <v>0</v>
      </c>
      <c r="EQ68" s="497">
        <f>'153-S 2020CEEIOT(RMB)'!EQ68/6.8974</f>
        <v>3.2473420057671207</v>
      </c>
      <c r="ER68" s="497">
        <f>'153-S 2020CEEIOT(RMB)'!ER68/6.8974</f>
        <v>47.679948070917128</v>
      </c>
      <c r="ES68" s="497">
        <f>'153-S 2020CEEIOT(RMB)'!ES68/6.8974</f>
        <v>1.7499781298794245E-2</v>
      </c>
      <c r="ET68" s="497">
        <f>'153-S 2020CEEIOT(RMB)'!ET68/6.8974</f>
        <v>0</v>
      </c>
      <c r="EU68" s="497">
        <f>'153-S 2020CEEIOT(RMB)'!EU68/6.8974</f>
        <v>0</v>
      </c>
      <c r="EV68" s="497">
        <f>'153-S 2020CEEIOT(RMB)'!EV68/6.8974</f>
        <v>27.453675650439145</v>
      </c>
      <c r="EW68" s="497">
        <f>'153-S 2020CEEIOT(RMB)'!EW68/6.8974</f>
        <v>17.415553387822538</v>
      </c>
      <c r="EX68" s="497">
        <f>'153-S 2020CEEIOT(RMB)'!EX68/6.8974</f>
        <v>20.957820419545957</v>
      </c>
      <c r="EY68" s="497">
        <f>'153-S 2020CEEIOT(RMB)'!EY68/6.8974</f>
        <v>29.533624141674601</v>
      </c>
      <c r="EZ68" s="498">
        <f>'153-S 2020CEEIOT(RMB)'!EZ68/6.8974</f>
        <v>2.6532203887400352E-2</v>
      </c>
      <c r="FA68" s="499">
        <f>'153-S 2020CEEIOT(RMB)'!FA68/6.8974</f>
        <v>79346446.158355996</v>
      </c>
      <c r="FB68" s="355">
        <f>'153-S 2020CEEIOT(RMB)'!FB68/6.8974</f>
        <v>0</v>
      </c>
      <c r="FC68" s="355">
        <f>'153-S 2020CEEIOT(RMB)'!FC68/6.8974</f>
        <v>0</v>
      </c>
      <c r="FD68" s="356">
        <f>'153-S 2020CEEIOT(RMB)'!FD68/6.8974</f>
        <v>0</v>
      </c>
      <c r="FE68" s="355">
        <f>'153-S 2020CEEIOT(RMB)'!FE68/6.8974</f>
        <v>0</v>
      </c>
      <c r="FF68" s="356">
        <f>'153-S 2020CEEIOT(RMB)'!FF68/6.8974</f>
        <v>0</v>
      </c>
      <c r="FG68" s="355">
        <f>'153-S 2020CEEIOT(RMB)'!FG68/6.8974</f>
        <v>0</v>
      </c>
      <c r="FH68" s="355">
        <f>'153-S 2020CEEIOT(RMB)'!FH68/6.8974</f>
        <v>427400.35428503377</v>
      </c>
      <c r="FI68" s="356">
        <f>'153-S 2020CEEIOT(RMB)'!FI68/6.8974</f>
        <v>427400.35428503377</v>
      </c>
      <c r="FJ68" s="355">
        <f>'153-S 2020CEEIOT(RMB)'!FJ68/6.8974</f>
        <v>3766806.9858118789</v>
      </c>
      <c r="FK68" s="500">
        <f>'153-S 2020CEEIOT(RMB)'!FK68/6.8974</f>
        <v>4194207.3400969123</v>
      </c>
      <c r="FL68" s="501">
        <f>'153-S 2020CEEIOT(RMB)'!FL68/6.8974</f>
        <v>1748074.1420089479</v>
      </c>
      <c r="FM68" s="502">
        <f>'153-S 2020CEEIOT(RMB)'!FM68/6.8974</f>
        <v>81792579.356443971</v>
      </c>
    </row>
    <row r="69" spans="1:169" ht="15">
      <c r="A69" s="815"/>
      <c r="B69" s="495" t="s">
        <v>262</v>
      </c>
      <c r="C69" s="496" t="s">
        <v>747</v>
      </c>
      <c r="D69" s="641">
        <f>'153-S 2020CEEIOT(RMB)'!D69/6.8974</f>
        <v>0</v>
      </c>
      <c r="E69" s="497">
        <f>'153-S 2020CEEIOT(RMB)'!E69/6.8974</f>
        <v>0</v>
      </c>
      <c r="F69" s="497">
        <f>'153-S 2020CEEIOT(RMB)'!F69/6.8974</f>
        <v>96.237671071307091</v>
      </c>
      <c r="G69" s="497">
        <f>'153-S 2020CEEIOT(RMB)'!G69/6.8974</f>
        <v>0</v>
      </c>
      <c r="H69" s="497">
        <f>'153-S 2020CEEIOT(RMB)'!H69/6.8974</f>
        <v>3.7689647141065401</v>
      </c>
      <c r="I69" s="497">
        <f>'153-S 2020CEEIOT(RMB)'!I69/6.8974</f>
        <v>14063.871831228442</v>
      </c>
      <c r="J69" s="497">
        <f>'153-S 2020CEEIOT(RMB)'!J69/6.8974</f>
        <v>47689.362985347594</v>
      </c>
      <c r="K69" s="497">
        <f>'153-S 2020CEEIOT(RMB)'!K69/6.8974</f>
        <v>17012.74517674337</v>
      </c>
      <c r="L69" s="497">
        <f>'153-S 2020CEEIOT(RMB)'!L69/6.8974</f>
        <v>4227.9320809336523</v>
      </c>
      <c r="M69" s="497">
        <f>'153-S 2020CEEIOT(RMB)'!M69/6.8974</f>
        <v>870.26438634804072</v>
      </c>
      <c r="N69" s="497">
        <f>'153-S 2020CEEIOT(RMB)'!N69/6.8974</f>
        <v>27368.322734413599</v>
      </c>
      <c r="O69" s="497">
        <f>'153-S 2020CEEIOT(RMB)'!O69/6.8974</f>
        <v>0</v>
      </c>
      <c r="P69" s="497">
        <f>'153-S 2020CEEIOT(RMB)'!P69/6.8974</f>
        <v>0</v>
      </c>
      <c r="Q69" s="497">
        <f>'153-S 2020CEEIOT(RMB)'!Q69/6.8974</f>
        <v>0</v>
      </c>
      <c r="R69" s="497">
        <f>'153-S 2020CEEIOT(RMB)'!R69/6.8974</f>
        <v>0</v>
      </c>
      <c r="S69" s="497">
        <f>'153-S 2020CEEIOT(RMB)'!S69/6.8974</f>
        <v>0</v>
      </c>
      <c r="T69" s="497">
        <f>'153-S 2020CEEIOT(RMB)'!T69/6.8974</f>
        <v>0</v>
      </c>
      <c r="U69" s="497">
        <f>'153-S 2020CEEIOT(RMB)'!U69/6.8974</f>
        <v>0</v>
      </c>
      <c r="V69" s="497">
        <f>'153-S 2020CEEIOT(RMB)'!V69/6.8974</f>
        <v>0</v>
      </c>
      <c r="W69" s="497">
        <f>'153-S 2020CEEIOT(RMB)'!W69/6.8974</f>
        <v>0</v>
      </c>
      <c r="X69" s="497">
        <f>'153-S 2020CEEIOT(RMB)'!X69/6.8974</f>
        <v>0</v>
      </c>
      <c r="Y69" s="497">
        <f>'153-S 2020CEEIOT(RMB)'!Y69/6.8974</f>
        <v>0</v>
      </c>
      <c r="Z69" s="497">
        <f>'153-S 2020CEEIOT(RMB)'!Z69/6.8974</f>
        <v>0</v>
      </c>
      <c r="AA69" s="497">
        <f>'153-S 2020CEEIOT(RMB)'!AA69/6.8974</f>
        <v>0</v>
      </c>
      <c r="AB69" s="497">
        <f>'153-S 2020CEEIOT(RMB)'!AB69/6.8974</f>
        <v>0</v>
      </c>
      <c r="AC69" s="497">
        <f>'153-S 2020CEEIOT(RMB)'!AC69/6.8974</f>
        <v>0</v>
      </c>
      <c r="AD69" s="497">
        <f>'153-S 2020CEEIOT(RMB)'!AD69/6.8974</f>
        <v>0</v>
      </c>
      <c r="AE69" s="497">
        <f>'153-S 2020CEEIOT(RMB)'!AE69/6.8974</f>
        <v>0</v>
      </c>
      <c r="AF69" s="497">
        <f>'153-S 2020CEEIOT(RMB)'!AF69/6.8974</f>
        <v>0</v>
      </c>
      <c r="AG69" s="497">
        <f>'153-S 2020CEEIOT(RMB)'!AG69/6.8974</f>
        <v>0</v>
      </c>
      <c r="AH69" s="497">
        <f>'153-S 2020CEEIOT(RMB)'!AH69/6.8974</f>
        <v>1762.1849830218346</v>
      </c>
      <c r="AI69" s="497">
        <f>'153-S 2020CEEIOT(RMB)'!AI69/6.8974</f>
        <v>0</v>
      </c>
      <c r="AJ69" s="497">
        <f>'153-S 2020CEEIOT(RMB)'!AJ69/6.8974</f>
        <v>12.361146479322654</v>
      </c>
      <c r="AK69" s="497">
        <f>'153-S 2020CEEIOT(RMB)'!AK69/6.8974</f>
        <v>13399.748966344139</v>
      </c>
      <c r="AL69" s="497">
        <f>'153-S 2020CEEIOT(RMB)'!AL69/6.8974</f>
        <v>0</v>
      </c>
      <c r="AM69" s="497">
        <f>'153-S 2020CEEIOT(RMB)'!AM69/6.8974</f>
        <v>46987.137580194852</v>
      </c>
      <c r="AN69" s="497">
        <f>'153-S 2020CEEIOT(RMB)'!AN69/6.8974</f>
        <v>0</v>
      </c>
      <c r="AO69" s="497">
        <f>'153-S 2020CEEIOT(RMB)'!AO69/6.8974</f>
        <v>0</v>
      </c>
      <c r="AP69" s="497">
        <f>'153-S 2020CEEIOT(RMB)'!AP69/6.8974</f>
        <v>14931.681506419729</v>
      </c>
      <c r="AQ69" s="497">
        <f>'153-S 2020CEEIOT(RMB)'!AQ69/6.8974</f>
        <v>102627.85357114376</v>
      </c>
      <c r="AR69" s="497">
        <f>'153-S 2020CEEIOT(RMB)'!AR69/6.8974</f>
        <v>0</v>
      </c>
      <c r="AS69" s="497">
        <f>'153-S 2020CEEIOT(RMB)'!AS69/6.8974</f>
        <v>0</v>
      </c>
      <c r="AT69" s="497">
        <f>'153-S 2020CEEIOT(RMB)'!AT69/6.8974</f>
        <v>0</v>
      </c>
      <c r="AU69" s="497">
        <f>'153-S 2020CEEIOT(RMB)'!AU69/6.8974</f>
        <v>0</v>
      </c>
      <c r="AV69" s="497">
        <f>'153-S 2020CEEIOT(RMB)'!AV69/6.8974</f>
        <v>0</v>
      </c>
      <c r="AW69" s="497">
        <f>'153-S 2020CEEIOT(RMB)'!AW69/6.8974</f>
        <v>0</v>
      </c>
      <c r="AX69" s="497">
        <f>'153-S 2020CEEIOT(RMB)'!AX69/6.8974</f>
        <v>0</v>
      </c>
      <c r="AY69" s="497">
        <f>'153-S 2020CEEIOT(RMB)'!AY69/6.8974</f>
        <v>11032.250669622103</v>
      </c>
      <c r="AZ69" s="497">
        <f>'153-S 2020CEEIOT(RMB)'!AZ69/6.8974</f>
        <v>1.3457932934989392</v>
      </c>
      <c r="BA69" s="497">
        <f>'153-S 2020CEEIOT(RMB)'!BA69/6.8974</f>
        <v>1110.7721889182023</v>
      </c>
      <c r="BB69" s="497">
        <f>'153-S 2020CEEIOT(RMB)'!BB69/6.8974</f>
        <v>708.9678397090064</v>
      </c>
      <c r="BC69" s="497">
        <f>'153-S 2020CEEIOT(RMB)'!BC69/6.8974</f>
        <v>33039.155804130212</v>
      </c>
      <c r="BD69" s="497">
        <f>'153-S 2020CEEIOT(RMB)'!BD69/6.8974</f>
        <v>10393.531319182359</v>
      </c>
      <c r="BE69" s="497">
        <f>'153-S 2020CEEIOT(RMB)'!BE69/6.8974</f>
        <v>2177.1174055058991</v>
      </c>
      <c r="BF69" s="497">
        <f>'153-S 2020CEEIOT(RMB)'!BF69/6.8974</f>
        <v>11731.980196589247</v>
      </c>
      <c r="BG69" s="497">
        <f>'153-S 2020CEEIOT(RMB)'!BG69/6.8974</f>
        <v>27301.29138457372</v>
      </c>
      <c r="BH69" s="497">
        <f>'153-S 2020CEEIOT(RMB)'!BH69/6.8974</f>
        <v>3247.6276236560461</v>
      </c>
      <c r="BI69" s="497">
        <f>'153-S 2020CEEIOT(RMB)'!BI69/6.8974</f>
        <v>80.917568150764183</v>
      </c>
      <c r="BJ69" s="497">
        <f>'153-S 2020CEEIOT(RMB)'!BJ69/6.8974</f>
        <v>43760.569994690224</v>
      </c>
      <c r="BK69" s="497">
        <f>'153-S 2020CEEIOT(RMB)'!BK69/6.8974</f>
        <v>57397.09955818356</v>
      </c>
      <c r="BL69" s="497">
        <f>'153-S 2020CEEIOT(RMB)'!BL69/6.8974</f>
        <v>780716.59298175725</v>
      </c>
      <c r="BM69" s="497">
        <f>'153-S 2020CEEIOT(RMB)'!BM69/6.8974</f>
        <v>2400484.5428563929</v>
      </c>
      <c r="BN69" s="497">
        <f>'153-S 2020CEEIOT(RMB)'!BN69/6.8974</f>
        <v>699898.83106953709</v>
      </c>
      <c r="BO69" s="497">
        <f>'153-S 2020CEEIOT(RMB)'!BO69/6.8974</f>
        <v>64188.516228631845</v>
      </c>
      <c r="BP69" s="497">
        <f>'153-S 2020CEEIOT(RMB)'!BP69/6.8974</f>
        <v>20813.16408085249</v>
      </c>
      <c r="BQ69" s="497">
        <f>'153-S 2020CEEIOT(RMB)'!BQ69/6.8974</f>
        <v>1923230.5716082053</v>
      </c>
      <c r="BR69" s="497">
        <f>'153-S 2020CEEIOT(RMB)'!BR69/6.8974</f>
        <v>69946.021080076214</v>
      </c>
      <c r="BS69" s="497">
        <f>'153-S 2020CEEIOT(RMB)'!BS69/6.8974</f>
        <v>110805.83839880847</v>
      </c>
      <c r="BT69" s="497">
        <f>'153-S 2020CEEIOT(RMB)'!BT69/6.8974</f>
        <v>155562.29698241351</v>
      </c>
      <c r="BU69" s="497">
        <f>'153-S 2020CEEIOT(RMB)'!BU69/6.8974</f>
        <v>257110.65462573373</v>
      </c>
      <c r="BV69" s="497">
        <f>'153-S 2020CEEIOT(RMB)'!BV69/6.8974</f>
        <v>235500.43919398572</v>
      </c>
      <c r="BW69" s="497">
        <f>'153-S 2020CEEIOT(RMB)'!BW69/6.8974</f>
        <v>1825.558862683351</v>
      </c>
      <c r="BX69" s="497">
        <f>'153-S 2020CEEIOT(RMB)'!BX69/6.8974</f>
        <v>243706.75654588951</v>
      </c>
      <c r="BY69" s="497">
        <f>'153-S 2020CEEIOT(RMB)'!BY69/6.8974</f>
        <v>89250.924699122595</v>
      </c>
      <c r="BZ69" s="497">
        <f>'153-S 2020CEEIOT(RMB)'!BZ69/6.8974</f>
        <v>169179.24210956151</v>
      </c>
      <c r="CA69" s="497">
        <f>'153-S 2020CEEIOT(RMB)'!CA69/6.8974</f>
        <v>29407.228340966649</v>
      </c>
      <c r="CB69" s="497">
        <f>'153-S 2020CEEIOT(RMB)'!CB69/6.8974</f>
        <v>30177.945085925479</v>
      </c>
      <c r="CC69" s="497">
        <f>'153-S 2020CEEIOT(RMB)'!CC69/6.8974</f>
        <v>100196.72249800221</v>
      </c>
      <c r="CD69" s="497">
        <f>'153-S 2020CEEIOT(RMB)'!CD69/6.8974</f>
        <v>20152.989087437545</v>
      </c>
      <c r="CE69" s="497">
        <f>'153-S 2020CEEIOT(RMB)'!CE69/6.8974</f>
        <v>267900.64910185098</v>
      </c>
      <c r="CF69" s="497">
        <f>'153-S 2020CEEIOT(RMB)'!CF69/6.8974</f>
        <v>18364.192840966665</v>
      </c>
      <c r="CG69" s="497">
        <f>'153-S 2020CEEIOT(RMB)'!CG69/6.8974</f>
        <v>39044.844394633939</v>
      </c>
      <c r="CH69" s="497">
        <f>'153-S 2020CEEIOT(RMB)'!CH69/6.8974</f>
        <v>76381.117080972021</v>
      </c>
      <c r="CI69" s="497">
        <f>'153-S 2020CEEIOT(RMB)'!CI69/6.8974</f>
        <v>214699.41757278514</v>
      </c>
      <c r="CJ69" s="497">
        <f>'153-S 2020CEEIOT(RMB)'!CJ69/6.8974</f>
        <v>89952.723076631271</v>
      </c>
      <c r="CK69" s="497">
        <f>'153-S 2020CEEIOT(RMB)'!CK69/6.8974</f>
        <v>5939.7044636325172</v>
      </c>
      <c r="CL69" s="497">
        <f>'153-S 2020CEEIOT(RMB)'!CL69/6.8974</f>
        <v>15685.656371562287</v>
      </c>
      <c r="CM69" s="497">
        <f>'153-S 2020CEEIOT(RMB)'!CM69/6.8974</f>
        <v>53203.213345016033</v>
      </c>
      <c r="CN69" s="497">
        <f>'153-S 2020CEEIOT(RMB)'!CN69/6.8974</f>
        <v>6264.7913218957965</v>
      </c>
      <c r="CO69" s="497">
        <f>'153-S 2020CEEIOT(RMB)'!CO69/6.8974</f>
        <v>1034.2711325268508</v>
      </c>
      <c r="CP69" s="497">
        <f>'153-S 2020CEEIOT(RMB)'!CP69/6.8974</f>
        <v>16036.472802451643</v>
      </c>
      <c r="CQ69" s="497">
        <f>'153-S 2020CEEIOT(RMB)'!CQ69/6.8974</f>
        <v>4883.8041993148836</v>
      </c>
      <c r="CR69" s="497">
        <f>'153-S 2020CEEIOT(RMB)'!CR69/6.8974</f>
        <v>763.1280817159651</v>
      </c>
      <c r="CS69" s="497">
        <f>'153-S 2020CEEIOT(RMB)'!CS69/6.8974</f>
        <v>22490.611672804025</v>
      </c>
      <c r="CT69" s="497">
        <f>'153-S 2020CEEIOT(RMB)'!CT69/6.8974</f>
        <v>16080.412069443337</v>
      </c>
      <c r="CU69" s="497">
        <f>'153-S 2020CEEIOT(RMB)'!CU69/6.8974</f>
        <v>19475.341720183853</v>
      </c>
      <c r="CV69" s="497">
        <f>'153-S 2020CEEIOT(RMB)'!CV69/6.8974</f>
        <v>37763.762438431346</v>
      </c>
      <c r="CW69" s="497">
        <f>'153-S 2020CEEIOT(RMB)'!CW69/6.8974</f>
        <v>119.44482282212726</v>
      </c>
      <c r="CX69" s="497">
        <f>'153-S 2020CEEIOT(RMB)'!CX69/6.8974</f>
        <v>30165.99073827493</v>
      </c>
      <c r="CY69" s="497">
        <f>'153-S 2020CEEIOT(RMB)'!CY69/6.8974</f>
        <v>135.93934349500938</v>
      </c>
      <c r="CZ69" s="497">
        <f>'153-S 2020CEEIOT(RMB)'!CZ69/6.8974</f>
        <v>3999.3556528064878</v>
      </c>
      <c r="DA69" s="497">
        <f>'153-S 2020CEEIOT(RMB)'!DA69/6.8974</f>
        <v>180.32950977856734</v>
      </c>
      <c r="DB69" s="497">
        <f>'153-S 2020CEEIOT(RMB)'!DB69/6.8974</f>
        <v>110297.4173403358</v>
      </c>
      <c r="DC69" s="497">
        <f>'153-S 2020CEEIOT(RMB)'!DC69/6.8974</f>
        <v>12518.148583631059</v>
      </c>
      <c r="DD69" s="497">
        <f>'153-S 2020CEEIOT(RMB)'!DD69/6.8974</f>
        <v>17659.873943720533</v>
      </c>
      <c r="DE69" s="497">
        <f>'153-S 2020CEEIOT(RMB)'!DE69/6.8974</f>
        <v>11786.904500501847</v>
      </c>
      <c r="DF69" s="497">
        <f>'153-S 2020CEEIOT(RMB)'!DF69/6.8974</f>
        <v>13291.892935686004</v>
      </c>
      <c r="DG69" s="497">
        <f>'153-S 2020CEEIOT(RMB)'!DG69/6.8974</f>
        <v>13752.138196753314</v>
      </c>
      <c r="DH69" s="497">
        <f>'153-S 2020CEEIOT(RMB)'!DH69/6.8974</f>
        <v>0</v>
      </c>
      <c r="DI69" s="497">
        <f>'153-S 2020CEEIOT(RMB)'!DI69/6.8974</f>
        <v>0</v>
      </c>
      <c r="DJ69" s="497">
        <f>'153-S 2020CEEIOT(RMB)'!DJ69/6.8974</f>
        <v>353.37288561559461</v>
      </c>
      <c r="DK69" s="497">
        <f>'153-S 2020CEEIOT(RMB)'!DK69/6.8974</f>
        <v>4445.185443245944</v>
      </c>
      <c r="DL69" s="497">
        <f>'153-S 2020CEEIOT(RMB)'!DL69/6.8974</f>
        <v>0</v>
      </c>
      <c r="DM69" s="497">
        <f>'153-S 2020CEEIOT(RMB)'!DM69/6.8974</f>
        <v>0</v>
      </c>
      <c r="DN69" s="497">
        <f>'153-S 2020CEEIOT(RMB)'!DN69/6.8974</f>
        <v>0</v>
      </c>
      <c r="DO69" s="497">
        <f>'153-S 2020CEEIOT(RMB)'!DO69/6.8974</f>
        <v>0</v>
      </c>
      <c r="DP69" s="497">
        <f>'153-S 2020CEEIOT(RMB)'!DP69/6.8974</f>
        <v>7.8146060626189066E-3</v>
      </c>
      <c r="DQ69" s="497">
        <f>'153-S 2020CEEIOT(RMB)'!DQ69/6.8974</f>
        <v>1.2350244822087796E-3</v>
      </c>
      <c r="DR69" s="497">
        <f>'153-S 2020CEEIOT(RMB)'!DR69/6.8974</f>
        <v>0</v>
      </c>
      <c r="DS69" s="497">
        <f>'153-S 2020CEEIOT(RMB)'!DS69/6.8974</f>
        <v>0</v>
      </c>
      <c r="DT69" s="497">
        <f>'153-S 2020CEEIOT(RMB)'!DT69/6.8974</f>
        <v>0</v>
      </c>
      <c r="DU69" s="497">
        <f>'153-S 2020CEEIOT(RMB)'!DU69/6.8974</f>
        <v>155.62941080740339</v>
      </c>
      <c r="DV69" s="497">
        <f>'153-S 2020CEEIOT(RMB)'!DV69/6.8974</f>
        <v>0</v>
      </c>
      <c r="DW69" s="497">
        <f>'153-S 2020CEEIOT(RMB)'!DW69/6.8974</f>
        <v>0</v>
      </c>
      <c r="DX69" s="497">
        <f>'153-S 2020CEEIOT(RMB)'!DX69/6.8974</f>
        <v>0</v>
      </c>
      <c r="DY69" s="497">
        <f>'153-S 2020CEEIOT(RMB)'!DY69/6.8974</f>
        <v>0</v>
      </c>
      <c r="DZ69" s="497">
        <f>'153-S 2020CEEIOT(RMB)'!DZ69/6.8974</f>
        <v>0</v>
      </c>
      <c r="EA69" s="497">
        <f>'153-S 2020CEEIOT(RMB)'!EA69/6.8974</f>
        <v>0</v>
      </c>
      <c r="EB69" s="497">
        <f>'153-S 2020CEEIOT(RMB)'!EB69/6.8974</f>
        <v>0</v>
      </c>
      <c r="EC69" s="497">
        <f>'153-S 2020CEEIOT(RMB)'!EC69/6.8974</f>
        <v>0</v>
      </c>
      <c r="ED69" s="497">
        <f>'153-S 2020CEEIOT(RMB)'!ED69/6.8974</f>
        <v>0</v>
      </c>
      <c r="EE69" s="497">
        <f>'153-S 2020CEEIOT(RMB)'!EE69/6.8974</f>
        <v>0</v>
      </c>
      <c r="EF69" s="497">
        <f>'153-S 2020CEEIOT(RMB)'!EF69/6.8974</f>
        <v>0</v>
      </c>
      <c r="EG69" s="497">
        <f>'153-S 2020CEEIOT(RMB)'!EG69/6.8974</f>
        <v>0</v>
      </c>
      <c r="EH69" s="497">
        <f>'153-S 2020CEEIOT(RMB)'!EH69/6.8974</f>
        <v>0</v>
      </c>
      <c r="EI69" s="497">
        <f>'153-S 2020CEEIOT(RMB)'!EI69/6.8974</f>
        <v>18415.588096596461</v>
      </c>
      <c r="EJ69" s="497">
        <f>'153-S 2020CEEIOT(RMB)'!EJ69/6.8974</f>
        <v>22955.117886523985</v>
      </c>
      <c r="EK69" s="497">
        <f>'153-S 2020CEEIOT(RMB)'!EK69/6.8974</f>
        <v>0</v>
      </c>
      <c r="EL69" s="497">
        <f>'153-S 2020CEEIOT(RMB)'!EL69/6.8974</f>
        <v>0</v>
      </c>
      <c r="EM69" s="497">
        <f>'153-S 2020CEEIOT(RMB)'!EM69/6.8974</f>
        <v>1977.5013122180355</v>
      </c>
      <c r="EN69" s="497">
        <f>'153-S 2020CEEIOT(RMB)'!EN69/6.8974</f>
        <v>0</v>
      </c>
      <c r="EO69" s="497">
        <f>'153-S 2020CEEIOT(RMB)'!EO69/6.8974</f>
        <v>0</v>
      </c>
      <c r="EP69" s="497">
        <f>'153-S 2020CEEIOT(RMB)'!EP69/6.8974</f>
        <v>0</v>
      </c>
      <c r="EQ69" s="497">
        <f>'153-S 2020CEEIOT(RMB)'!EQ69/6.8974</f>
        <v>3893.9997474106349</v>
      </c>
      <c r="ER69" s="497">
        <f>'153-S 2020CEEIOT(RMB)'!ER69/6.8974</f>
        <v>0</v>
      </c>
      <c r="ES69" s="497">
        <f>'153-S 2020CEEIOT(RMB)'!ES69/6.8974</f>
        <v>0</v>
      </c>
      <c r="ET69" s="497">
        <f>'153-S 2020CEEIOT(RMB)'!ET69/6.8974</f>
        <v>0</v>
      </c>
      <c r="EU69" s="497">
        <f>'153-S 2020CEEIOT(RMB)'!EU69/6.8974</f>
        <v>0</v>
      </c>
      <c r="EV69" s="497">
        <f>'153-S 2020CEEIOT(RMB)'!EV69/6.8974</f>
        <v>53.277230586446336</v>
      </c>
      <c r="EW69" s="497">
        <f>'153-S 2020CEEIOT(RMB)'!EW69/6.8974</f>
        <v>0</v>
      </c>
      <c r="EX69" s="497">
        <f>'153-S 2020CEEIOT(RMB)'!EX69/6.8974</f>
        <v>1.0849238584758054</v>
      </c>
      <c r="EY69" s="497">
        <f>'153-S 2020CEEIOT(RMB)'!EY69/6.8974</f>
        <v>0</v>
      </c>
      <c r="EZ69" s="498">
        <f>'153-S 2020CEEIOT(RMB)'!EZ69/6.8974</f>
        <v>0</v>
      </c>
      <c r="FA69" s="499">
        <f>'153-S 2020CEEIOT(RMB)'!FA69/6.8974</f>
        <v>9067313.2525077127</v>
      </c>
      <c r="FB69" s="355">
        <f>'153-S 2020CEEIOT(RMB)'!FB69/6.8974</f>
        <v>0</v>
      </c>
      <c r="FC69" s="355">
        <f>'153-S 2020CEEIOT(RMB)'!FC69/6.8974</f>
        <v>0</v>
      </c>
      <c r="FD69" s="356">
        <f>'153-S 2020CEEIOT(RMB)'!FD69/6.8974</f>
        <v>0</v>
      </c>
      <c r="FE69" s="355">
        <f>'153-S 2020CEEIOT(RMB)'!FE69/6.8974</f>
        <v>0</v>
      </c>
      <c r="FF69" s="356">
        <f>'153-S 2020CEEIOT(RMB)'!FF69/6.8974</f>
        <v>0</v>
      </c>
      <c r="FG69" s="355">
        <f>'153-S 2020CEEIOT(RMB)'!FG69/6.8974</f>
        <v>0</v>
      </c>
      <c r="FH69" s="355">
        <f>'153-S 2020CEEIOT(RMB)'!FH69/6.8974</f>
        <v>78666.257082799348</v>
      </c>
      <c r="FI69" s="356">
        <f>'153-S 2020CEEIOT(RMB)'!FI69/6.8974</f>
        <v>78666.257082799348</v>
      </c>
      <c r="FJ69" s="355">
        <f>'153-S 2020CEEIOT(RMB)'!FJ69/6.8974</f>
        <v>248553.57687127308</v>
      </c>
      <c r="FK69" s="500">
        <f>'153-S 2020CEEIOT(RMB)'!FK69/6.8974</f>
        <v>327219.83395407244</v>
      </c>
      <c r="FL69" s="501">
        <f>'153-S 2020CEEIOT(RMB)'!FL69/6.8974</f>
        <v>1724125.8776831774</v>
      </c>
      <c r="FM69" s="502">
        <f>'153-S 2020CEEIOT(RMB)'!FM69/6.8974</f>
        <v>7670407.2087785937</v>
      </c>
    </row>
    <row r="70" spans="1:169" ht="15">
      <c r="A70" s="815"/>
      <c r="B70" s="495" t="s">
        <v>263</v>
      </c>
      <c r="C70" s="496" t="s">
        <v>748</v>
      </c>
      <c r="D70" s="641">
        <f>'153-S 2020CEEIOT(RMB)'!D70/6.8974</f>
        <v>105.65562225475146</v>
      </c>
      <c r="E70" s="497">
        <f>'153-S 2020CEEIOT(RMB)'!E70/6.8974</f>
        <v>1.9358873136482955</v>
      </c>
      <c r="F70" s="497">
        <f>'153-S 2020CEEIOT(RMB)'!F70/6.8974</f>
        <v>1117.0585982047619</v>
      </c>
      <c r="G70" s="497">
        <f>'153-S 2020CEEIOT(RMB)'!G70/6.8974</f>
        <v>0</v>
      </c>
      <c r="H70" s="497">
        <f>'153-S 2020CEEIOT(RMB)'!H70/6.8974</f>
        <v>0</v>
      </c>
      <c r="I70" s="497">
        <f>'153-S 2020CEEIOT(RMB)'!I70/6.8974</f>
        <v>1002.483281377498</v>
      </c>
      <c r="J70" s="497">
        <f>'153-S 2020CEEIOT(RMB)'!J70/6.8974</f>
        <v>23.474211287776271</v>
      </c>
      <c r="K70" s="497">
        <f>'153-S 2020CEEIOT(RMB)'!K70/6.8974</f>
        <v>124.07965502524789</v>
      </c>
      <c r="L70" s="497">
        <f>'153-S 2020CEEIOT(RMB)'!L70/6.8974</f>
        <v>56724.838437047234</v>
      </c>
      <c r="M70" s="497">
        <f>'153-S 2020CEEIOT(RMB)'!M70/6.8974</f>
        <v>0</v>
      </c>
      <c r="N70" s="497">
        <f>'153-S 2020CEEIOT(RMB)'!N70/6.8974</f>
        <v>23864.256047655799</v>
      </c>
      <c r="O70" s="497">
        <f>'153-S 2020CEEIOT(RMB)'!O70/6.8974</f>
        <v>0</v>
      </c>
      <c r="P70" s="497">
        <f>'153-S 2020CEEIOT(RMB)'!P70/6.8974</f>
        <v>2.4586417085723955</v>
      </c>
      <c r="Q70" s="497">
        <f>'153-S 2020CEEIOT(RMB)'!Q70/6.8974</f>
        <v>57.25950874813978</v>
      </c>
      <c r="R70" s="497">
        <f>'153-S 2020CEEIOT(RMB)'!R70/6.8974</f>
        <v>84.801380308012938</v>
      </c>
      <c r="S70" s="497">
        <f>'153-S 2020CEEIOT(RMB)'!S70/6.8974</f>
        <v>1383.7222268774055</v>
      </c>
      <c r="T70" s="497">
        <f>'153-S 2020CEEIOT(RMB)'!T70/6.8974</f>
        <v>3.5333935459504563E-2</v>
      </c>
      <c r="U70" s="497">
        <f>'153-S 2020CEEIOT(RMB)'!U70/6.8974</f>
        <v>0.98393808109759329</v>
      </c>
      <c r="V70" s="497">
        <f>'153-S 2020CEEIOT(RMB)'!V70/6.8974</f>
        <v>38.072214778224684</v>
      </c>
      <c r="W70" s="497">
        <f>'153-S 2020CEEIOT(RMB)'!W70/6.8974</f>
        <v>2.720505839864424</v>
      </c>
      <c r="X70" s="497">
        <f>'153-S 2020CEEIOT(RMB)'!X70/6.8974</f>
        <v>8.1188206729306067</v>
      </c>
      <c r="Y70" s="497">
        <f>'153-S 2020CEEIOT(RMB)'!Y70/6.8974</f>
        <v>862.92787693063917</v>
      </c>
      <c r="Z70" s="497">
        <f>'153-S 2020CEEIOT(RMB)'!Z70/6.8974</f>
        <v>176.41724251957552</v>
      </c>
      <c r="AA70" s="497">
        <f>'153-S 2020CEEIOT(RMB)'!AA70/6.8974</f>
        <v>5317.5552645503903</v>
      </c>
      <c r="AB70" s="497">
        <f>'153-S 2020CEEIOT(RMB)'!AB70/6.8974</f>
        <v>0</v>
      </c>
      <c r="AC70" s="497">
        <f>'153-S 2020CEEIOT(RMB)'!AC70/6.8974</f>
        <v>4.5114924060983823E-2</v>
      </c>
      <c r="AD70" s="497">
        <f>'153-S 2020CEEIOT(RMB)'!AD70/6.8974</f>
        <v>2534.0026006751023</v>
      </c>
      <c r="AE70" s="497">
        <f>'153-S 2020CEEIOT(RMB)'!AE70/6.8974</f>
        <v>5.3661377654154334</v>
      </c>
      <c r="AF70" s="497">
        <f>'153-S 2020CEEIOT(RMB)'!AF70/6.8974</f>
        <v>0.66244265330284646</v>
      </c>
      <c r="AG70" s="497">
        <f>'153-S 2020CEEIOT(RMB)'!AG70/6.8974</f>
        <v>0</v>
      </c>
      <c r="AH70" s="497">
        <f>'153-S 2020CEEIOT(RMB)'!AH70/6.8974</f>
        <v>940.07923761037466</v>
      </c>
      <c r="AI70" s="497">
        <f>'153-S 2020CEEIOT(RMB)'!AI70/6.8974</f>
        <v>2.7570567212487456</v>
      </c>
      <c r="AJ70" s="497">
        <f>'153-S 2020CEEIOT(RMB)'!AJ70/6.8974</f>
        <v>1194.2457462161196</v>
      </c>
      <c r="AK70" s="497">
        <f>'153-S 2020CEEIOT(RMB)'!AK70/6.8974</f>
        <v>93.7470326616737</v>
      </c>
      <c r="AL70" s="497">
        <f>'153-S 2020CEEIOT(RMB)'!AL70/6.8974</f>
        <v>11866.626652004934</v>
      </c>
      <c r="AM70" s="497">
        <f>'153-S 2020CEEIOT(RMB)'!AM70/6.8974</f>
        <v>24396.226293503005</v>
      </c>
      <c r="AN70" s="497">
        <f>'153-S 2020CEEIOT(RMB)'!AN70/6.8974</f>
        <v>141.99913210152272</v>
      </c>
      <c r="AO70" s="497">
        <f>'153-S 2020CEEIOT(RMB)'!AO70/6.8974</f>
        <v>23254.076294993818</v>
      </c>
      <c r="AP70" s="497">
        <f>'153-S 2020CEEIOT(RMB)'!AP70/6.8974</f>
        <v>1009881.1475635556</v>
      </c>
      <c r="AQ70" s="497">
        <f>'153-S 2020CEEIOT(RMB)'!AQ70/6.8974</f>
        <v>427890.73266980791</v>
      </c>
      <c r="AR70" s="497">
        <f>'153-S 2020CEEIOT(RMB)'!AR70/6.8974</f>
        <v>1384.6869907122132</v>
      </c>
      <c r="AS70" s="497">
        <f>'153-S 2020CEEIOT(RMB)'!AS70/6.8974</f>
        <v>14.616605869328218</v>
      </c>
      <c r="AT70" s="497">
        <f>'153-S 2020CEEIOT(RMB)'!AT70/6.8974</f>
        <v>232035.87388952883</v>
      </c>
      <c r="AU70" s="497">
        <f>'153-S 2020CEEIOT(RMB)'!AU70/6.8974</f>
        <v>1117.804173248368</v>
      </c>
      <c r="AV70" s="497">
        <f>'153-S 2020CEEIOT(RMB)'!AV70/6.8974</f>
        <v>2185.1957176240307</v>
      </c>
      <c r="AW70" s="497">
        <f>'153-S 2020CEEIOT(RMB)'!AW70/6.8974</f>
        <v>41854.894988951783</v>
      </c>
      <c r="AX70" s="497">
        <f>'153-S 2020CEEIOT(RMB)'!AX70/6.8974</f>
        <v>51720.448070963575</v>
      </c>
      <c r="AY70" s="497">
        <f>'153-S 2020CEEIOT(RMB)'!AY70/6.8974</f>
        <v>605117.42876131379</v>
      </c>
      <c r="AZ70" s="497">
        <f>'153-S 2020CEEIOT(RMB)'!AZ70/6.8974</f>
        <v>824.11078775837916</v>
      </c>
      <c r="BA70" s="497">
        <f>'153-S 2020CEEIOT(RMB)'!BA70/6.8974</f>
        <v>9126.1657622687708</v>
      </c>
      <c r="BB70" s="497">
        <f>'153-S 2020CEEIOT(RMB)'!BB70/6.8974</f>
        <v>678.80210973113515</v>
      </c>
      <c r="BC70" s="497">
        <f>'153-S 2020CEEIOT(RMB)'!BC70/6.8974</f>
        <v>14329.283421538214</v>
      </c>
      <c r="BD70" s="497">
        <f>'153-S 2020CEEIOT(RMB)'!BD70/6.8974</f>
        <v>205863.54942965941</v>
      </c>
      <c r="BE70" s="497">
        <f>'153-S 2020CEEIOT(RMB)'!BE70/6.8974</f>
        <v>8845.4261226788549</v>
      </c>
      <c r="BF70" s="497">
        <f>'153-S 2020CEEIOT(RMB)'!BF70/6.8974</f>
        <v>4636.7281767146633</v>
      </c>
      <c r="BG70" s="497">
        <f>'153-S 2020CEEIOT(RMB)'!BG70/6.8974</f>
        <v>46473.391485745036</v>
      </c>
      <c r="BH70" s="497">
        <f>'153-S 2020CEEIOT(RMB)'!BH70/6.8974</f>
        <v>17535.463447013793</v>
      </c>
      <c r="BI70" s="497">
        <f>'153-S 2020CEEIOT(RMB)'!BI70/6.8974</f>
        <v>222635.34714864864</v>
      </c>
      <c r="BJ70" s="497">
        <f>'153-S 2020CEEIOT(RMB)'!BJ70/6.8974</f>
        <v>225184.87753290689</v>
      </c>
      <c r="BK70" s="497">
        <f>'153-S 2020CEEIOT(RMB)'!BK70/6.8974</f>
        <v>138199.86704254019</v>
      </c>
      <c r="BL70" s="497">
        <f>'153-S 2020CEEIOT(RMB)'!BL70/6.8974</f>
        <v>48259.443706615129</v>
      </c>
      <c r="BM70" s="497">
        <f>'153-S 2020CEEIOT(RMB)'!BM70/6.8974</f>
        <v>1033551.6744563422</v>
      </c>
      <c r="BN70" s="497">
        <f>'153-S 2020CEEIOT(RMB)'!BN70/6.8974</f>
        <v>42995.277774594259</v>
      </c>
      <c r="BO70" s="497">
        <f>'153-S 2020CEEIOT(RMB)'!BO70/6.8974</f>
        <v>7285462.1256778184</v>
      </c>
      <c r="BP70" s="497">
        <f>'153-S 2020CEEIOT(RMB)'!BP70/6.8974</f>
        <v>15637374.288745884</v>
      </c>
      <c r="BQ70" s="497">
        <f>'153-S 2020CEEIOT(RMB)'!BQ70/6.8974</f>
        <v>3478231.9743452594</v>
      </c>
      <c r="BR70" s="497">
        <f>'153-S 2020CEEIOT(RMB)'!BR70/6.8974</f>
        <v>90968.606994351256</v>
      </c>
      <c r="BS70" s="497">
        <f>'153-S 2020CEEIOT(RMB)'!BS70/6.8974</f>
        <v>295221.87850521423</v>
      </c>
      <c r="BT70" s="497">
        <f>'153-S 2020CEEIOT(RMB)'!BT70/6.8974</f>
        <v>108455.9899425371</v>
      </c>
      <c r="BU70" s="497">
        <f>'153-S 2020CEEIOT(RMB)'!BU70/6.8974</f>
        <v>773453.40669071442</v>
      </c>
      <c r="BV70" s="497">
        <f>'153-S 2020CEEIOT(RMB)'!BV70/6.8974</f>
        <v>289089.70045708312</v>
      </c>
      <c r="BW70" s="497">
        <f>'153-S 2020CEEIOT(RMB)'!BW70/6.8974</f>
        <v>5885.8026556003069</v>
      </c>
      <c r="BX70" s="497">
        <f>'153-S 2020CEEIOT(RMB)'!BX70/6.8974</f>
        <v>710513.69294181501</v>
      </c>
      <c r="BY70" s="497">
        <f>'153-S 2020CEEIOT(RMB)'!BY70/6.8974</f>
        <v>231617.11753024365</v>
      </c>
      <c r="BZ70" s="497">
        <f>'153-S 2020CEEIOT(RMB)'!BZ70/6.8974</f>
        <v>114246.28564237284</v>
      </c>
      <c r="CA70" s="497">
        <f>'153-S 2020CEEIOT(RMB)'!CA70/6.8974</f>
        <v>25268.293652705797</v>
      </c>
      <c r="CB70" s="497">
        <f>'153-S 2020CEEIOT(RMB)'!CB70/6.8974</f>
        <v>60261.514563977653</v>
      </c>
      <c r="CC70" s="497">
        <f>'153-S 2020CEEIOT(RMB)'!CC70/6.8974</f>
        <v>172670.61000202681</v>
      </c>
      <c r="CD70" s="497">
        <f>'153-S 2020CEEIOT(RMB)'!CD70/6.8974</f>
        <v>315053.14104597236</v>
      </c>
      <c r="CE70" s="497">
        <f>'153-S 2020CEEIOT(RMB)'!CE70/6.8974</f>
        <v>2847405.6420662128</v>
      </c>
      <c r="CF70" s="497">
        <f>'153-S 2020CEEIOT(RMB)'!CF70/6.8974</f>
        <v>138794.67658946145</v>
      </c>
      <c r="CG70" s="497">
        <f>'153-S 2020CEEIOT(RMB)'!CG70/6.8974</f>
        <v>3447.6569880284765</v>
      </c>
      <c r="CH70" s="497">
        <f>'153-S 2020CEEIOT(RMB)'!CH70/6.8974</f>
        <v>315507.61501652678</v>
      </c>
      <c r="CI70" s="497">
        <f>'153-S 2020CEEIOT(RMB)'!CI70/6.8974</f>
        <v>313519.28378349287</v>
      </c>
      <c r="CJ70" s="497">
        <f>'153-S 2020CEEIOT(RMB)'!CJ70/6.8974</f>
        <v>1452892.1639135706</v>
      </c>
      <c r="CK70" s="497">
        <f>'153-S 2020CEEIOT(RMB)'!CK70/6.8974</f>
        <v>3002600.3089323989</v>
      </c>
      <c r="CL70" s="497">
        <f>'153-S 2020CEEIOT(RMB)'!CL70/6.8974</f>
        <v>1363520.9164944307</v>
      </c>
      <c r="CM70" s="497">
        <f>'153-S 2020CEEIOT(RMB)'!CM70/6.8974</f>
        <v>518913.80281937803</v>
      </c>
      <c r="CN70" s="497">
        <f>'153-S 2020CEEIOT(RMB)'!CN70/6.8974</f>
        <v>771230.69392955792</v>
      </c>
      <c r="CO70" s="497">
        <f>'153-S 2020CEEIOT(RMB)'!CO70/6.8974</f>
        <v>91956.490177822663</v>
      </c>
      <c r="CP70" s="497">
        <f>'153-S 2020CEEIOT(RMB)'!CP70/6.8974</f>
        <v>95338.507388609069</v>
      </c>
      <c r="CQ70" s="497">
        <f>'153-S 2020CEEIOT(RMB)'!CQ70/6.8974</f>
        <v>56799.808381520568</v>
      </c>
      <c r="CR70" s="497">
        <f>'153-S 2020CEEIOT(RMB)'!CR70/6.8974</f>
        <v>17321.188754463165</v>
      </c>
      <c r="CS70" s="497">
        <f>'153-S 2020CEEIOT(RMB)'!CS70/6.8974</f>
        <v>1640198.0180980032</v>
      </c>
      <c r="CT70" s="497">
        <f>'153-S 2020CEEIOT(RMB)'!CT70/6.8974</f>
        <v>65881.682938163634</v>
      </c>
      <c r="CU70" s="497">
        <f>'153-S 2020CEEIOT(RMB)'!CU70/6.8974</f>
        <v>207280.76704429576</v>
      </c>
      <c r="CV70" s="497">
        <f>'153-S 2020CEEIOT(RMB)'!CV70/6.8974</f>
        <v>347365.36931962334</v>
      </c>
      <c r="CW70" s="497">
        <f>'153-S 2020CEEIOT(RMB)'!CW70/6.8974</f>
        <v>17169.958905365431</v>
      </c>
      <c r="CX70" s="497">
        <f>'153-S 2020CEEIOT(RMB)'!CX70/6.8974</f>
        <v>127503.87467246984</v>
      </c>
      <c r="CY70" s="497">
        <f>'153-S 2020CEEIOT(RMB)'!CY70/6.8974</f>
        <v>11645.200892165178</v>
      </c>
      <c r="CZ70" s="497">
        <f>'153-S 2020CEEIOT(RMB)'!CZ70/6.8974</f>
        <v>102.60978012917072</v>
      </c>
      <c r="DA70" s="497">
        <f>'153-S 2020CEEIOT(RMB)'!DA70/6.8974</f>
        <v>555.36129673312757</v>
      </c>
      <c r="DB70" s="497">
        <f>'153-S 2020CEEIOT(RMB)'!DB70/6.8974</f>
        <v>9504.0215796205302</v>
      </c>
      <c r="DC70" s="497">
        <f>'153-S 2020CEEIOT(RMB)'!DC70/6.8974</f>
        <v>963.57414682687022</v>
      </c>
      <c r="DD70" s="497">
        <f>'153-S 2020CEEIOT(RMB)'!DD70/6.8974</f>
        <v>10004.534453781958</v>
      </c>
      <c r="DE70" s="497">
        <f>'153-S 2020CEEIOT(RMB)'!DE70/6.8974</f>
        <v>4793.9760322660841</v>
      </c>
      <c r="DF70" s="497">
        <f>'153-S 2020CEEIOT(RMB)'!DF70/6.8974</f>
        <v>6540.3235449150961</v>
      </c>
      <c r="DG70" s="497">
        <f>'153-S 2020CEEIOT(RMB)'!DG70/6.8974</f>
        <v>5424.0155380878196</v>
      </c>
      <c r="DH70" s="497">
        <f>'153-S 2020CEEIOT(RMB)'!DH70/6.8974</f>
        <v>0</v>
      </c>
      <c r="DI70" s="497">
        <f>'153-S 2020CEEIOT(RMB)'!DI70/6.8974</f>
        <v>0</v>
      </c>
      <c r="DJ70" s="497">
        <f>'153-S 2020CEEIOT(RMB)'!DJ70/6.8974</f>
        <v>124.6090016870285</v>
      </c>
      <c r="DK70" s="497">
        <f>'153-S 2020CEEIOT(RMB)'!DK70/6.8974</f>
        <v>356.06611652552226</v>
      </c>
      <c r="DL70" s="497">
        <f>'153-S 2020CEEIOT(RMB)'!DL70/6.8974</f>
        <v>454.91502067670336</v>
      </c>
      <c r="DM70" s="497">
        <f>'153-S 2020CEEIOT(RMB)'!DM70/6.8974</f>
        <v>40.897234334834657</v>
      </c>
      <c r="DN70" s="497">
        <f>'153-S 2020CEEIOT(RMB)'!DN70/6.8974</f>
        <v>4.7775525896328774E-2</v>
      </c>
      <c r="DO70" s="497">
        <f>'153-S 2020CEEIOT(RMB)'!DO70/6.8974</f>
        <v>4.8162613174689426</v>
      </c>
      <c r="DP70" s="497">
        <f>'153-S 2020CEEIOT(RMB)'!DP70/6.8974</f>
        <v>0</v>
      </c>
      <c r="DQ70" s="497">
        <f>'153-S 2020CEEIOT(RMB)'!DQ70/6.8974</f>
        <v>0</v>
      </c>
      <c r="DR70" s="497">
        <f>'153-S 2020CEEIOT(RMB)'!DR70/6.8974</f>
        <v>0</v>
      </c>
      <c r="DS70" s="497">
        <f>'153-S 2020CEEIOT(RMB)'!DS70/6.8974</f>
        <v>61.616028814208576</v>
      </c>
      <c r="DT70" s="497">
        <f>'153-S 2020CEEIOT(RMB)'!DT70/6.8974</f>
        <v>0</v>
      </c>
      <c r="DU70" s="497">
        <f>'153-S 2020CEEIOT(RMB)'!DU70/6.8974</f>
        <v>85.87224374086567</v>
      </c>
      <c r="DV70" s="497">
        <f>'153-S 2020CEEIOT(RMB)'!DV70/6.8974</f>
        <v>5.0514115927802941</v>
      </c>
      <c r="DW70" s="497">
        <f>'153-S 2020CEEIOT(RMB)'!DW70/6.8974</f>
        <v>0</v>
      </c>
      <c r="DX70" s="497">
        <f>'153-S 2020CEEIOT(RMB)'!DX70/6.8974</f>
        <v>0</v>
      </c>
      <c r="DY70" s="497">
        <f>'153-S 2020CEEIOT(RMB)'!DY70/6.8974</f>
        <v>0</v>
      </c>
      <c r="DZ70" s="497">
        <f>'153-S 2020CEEIOT(RMB)'!DZ70/6.8974</f>
        <v>0</v>
      </c>
      <c r="EA70" s="497">
        <f>'153-S 2020CEEIOT(RMB)'!EA70/6.8974</f>
        <v>0</v>
      </c>
      <c r="EB70" s="497">
        <f>'153-S 2020CEEIOT(RMB)'!EB70/6.8974</f>
        <v>0</v>
      </c>
      <c r="EC70" s="497">
        <f>'153-S 2020CEEIOT(RMB)'!EC70/6.8974</f>
        <v>0</v>
      </c>
      <c r="ED70" s="497">
        <f>'153-S 2020CEEIOT(RMB)'!ED70/6.8974</f>
        <v>0</v>
      </c>
      <c r="EE70" s="497">
        <f>'153-S 2020CEEIOT(RMB)'!EE70/6.8974</f>
        <v>0</v>
      </c>
      <c r="EF70" s="497">
        <f>'153-S 2020CEEIOT(RMB)'!EF70/6.8974</f>
        <v>0</v>
      </c>
      <c r="EG70" s="497">
        <f>'153-S 2020CEEIOT(RMB)'!EG70/6.8974</f>
        <v>0</v>
      </c>
      <c r="EH70" s="497">
        <f>'153-S 2020CEEIOT(RMB)'!EH70/6.8974</f>
        <v>0</v>
      </c>
      <c r="EI70" s="497">
        <f>'153-S 2020CEEIOT(RMB)'!EI70/6.8974</f>
        <v>24426.691379773907</v>
      </c>
      <c r="EJ70" s="497">
        <f>'153-S 2020CEEIOT(RMB)'!EJ70/6.8974</f>
        <v>0</v>
      </c>
      <c r="EK70" s="497">
        <f>'153-S 2020CEEIOT(RMB)'!EK70/6.8974</f>
        <v>0</v>
      </c>
      <c r="EL70" s="497">
        <f>'153-S 2020CEEIOT(RMB)'!EL70/6.8974</f>
        <v>0</v>
      </c>
      <c r="EM70" s="497">
        <f>'153-S 2020CEEIOT(RMB)'!EM70/6.8974</f>
        <v>0</v>
      </c>
      <c r="EN70" s="497">
        <f>'153-S 2020CEEIOT(RMB)'!EN70/6.8974</f>
        <v>3.5390106784120791E-4</v>
      </c>
      <c r="EO70" s="497">
        <f>'153-S 2020CEEIOT(RMB)'!EO70/6.8974</f>
        <v>0</v>
      </c>
      <c r="EP70" s="497">
        <f>'153-S 2020CEEIOT(RMB)'!EP70/6.8974</f>
        <v>20279.613805708541</v>
      </c>
      <c r="EQ70" s="497">
        <f>'153-S 2020CEEIOT(RMB)'!EQ70/6.8974</f>
        <v>0</v>
      </c>
      <c r="ER70" s="497">
        <f>'153-S 2020CEEIOT(RMB)'!ER70/6.8974</f>
        <v>0</v>
      </c>
      <c r="ES70" s="497">
        <f>'153-S 2020CEEIOT(RMB)'!ES70/6.8974</f>
        <v>0</v>
      </c>
      <c r="ET70" s="497">
        <f>'153-S 2020CEEIOT(RMB)'!ET70/6.8974</f>
        <v>0</v>
      </c>
      <c r="EU70" s="497">
        <f>'153-S 2020CEEIOT(RMB)'!EU70/6.8974</f>
        <v>0</v>
      </c>
      <c r="EV70" s="497">
        <f>'153-S 2020CEEIOT(RMB)'!EV70/6.8974</f>
        <v>0</v>
      </c>
      <c r="EW70" s="497">
        <f>'153-S 2020CEEIOT(RMB)'!EW70/6.8974</f>
        <v>0</v>
      </c>
      <c r="EX70" s="497">
        <f>'153-S 2020CEEIOT(RMB)'!EX70/6.8974</f>
        <v>0</v>
      </c>
      <c r="EY70" s="497">
        <f>'153-S 2020CEEIOT(RMB)'!EY70/6.8974</f>
        <v>0</v>
      </c>
      <c r="EZ70" s="498">
        <f>'153-S 2020CEEIOT(RMB)'!EZ70/6.8974</f>
        <v>0</v>
      </c>
      <c r="FA70" s="499">
        <f>'153-S 2020CEEIOT(RMB)'!FA70/6.8974</f>
        <v>47631467.595778376</v>
      </c>
      <c r="FB70" s="355">
        <f>'153-S 2020CEEIOT(RMB)'!FB70/6.8974</f>
        <v>0</v>
      </c>
      <c r="FC70" s="355">
        <f>'153-S 2020CEEIOT(RMB)'!FC70/6.8974</f>
        <v>0</v>
      </c>
      <c r="FD70" s="356">
        <f>'153-S 2020CEEIOT(RMB)'!FD70/6.8974</f>
        <v>0</v>
      </c>
      <c r="FE70" s="355">
        <f>'153-S 2020CEEIOT(RMB)'!FE70/6.8974</f>
        <v>0</v>
      </c>
      <c r="FF70" s="356">
        <f>'153-S 2020CEEIOT(RMB)'!FF70/6.8974</f>
        <v>0</v>
      </c>
      <c r="FG70" s="355">
        <f>'153-S 2020CEEIOT(RMB)'!FG70/6.8974</f>
        <v>0</v>
      </c>
      <c r="FH70" s="355">
        <f>'153-S 2020CEEIOT(RMB)'!FH70/6.8974</f>
        <v>-96213.960968424508</v>
      </c>
      <c r="FI70" s="356">
        <f>'153-S 2020CEEIOT(RMB)'!FI70/6.8974</f>
        <v>-96213.960968424508</v>
      </c>
      <c r="FJ70" s="355">
        <f>'153-S 2020CEEIOT(RMB)'!FJ70/6.8974</f>
        <v>988495.13485175231</v>
      </c>
      <c r="FK70" s="500">
        <f>'153-S 2020CEEIOT(RMB)'!FK70/6.8974</f>
        <v>892281.17388332775</v>
      </c>
      <c r="FL70" s="501">
        <f>'153-S 2020CEEIOT(RMB)'!FL70/6.8974</f>
        <v>6919032.2292723004</v>
      </c>
      <c r="FM70" s="502">
        <f>'153-S 2020CEEIOT(RMB)'!FM70/6.8974</f>
        <v>41604716.540389366</v>
      </c>
    </row>
    <row r="71" spans="1:169" ht="15">
      <c r="A71" s="815"/>
      <c r="B71" s="495" t="s">
        <v>264</v>
      </c>
      <c r="C71" s="496" t="s">
        <v>749</v>
      </c>
      <c r="D71" s="641">
        <f>'153-S 2020CEEIOT(RMB)'!D71/6.8974</f>
        <v>2.193697211749865</v>
      </c>
      <c r="E71" s="497">
        <f>'153-S 2020CEEIOT(RMB)'!E71/6.8974</f>
        <v>8.8297542355168872</v>
      </c>
      <c r="F71" s="497">
        <f>'153-S 2020CEEIOT(RMB)'!F71/6.8974</f>
        <v>0</v>
      </c>
      <c r="G71" s="497">
        <f>'153-S 2020CEEIOT(RMB)'!G71/6.8974</f>
        <v>5.6367436343336994</v>
      </c>
      <c r="H71" s="497">
        <f>'153-S 2020CEEIOT(RMB)'!H71/6.8974</f>
        <v>49.128927674862851</v>
      </c>
      <c r="I71" s="497">
        <f>'153-S 2020CEEIOT(RMB)'!I71/6.8974</f>
        <v>1232.5773786820941</v>
      </c>
      <c r="J71" s="497">
        <f>'153-S 2020CEEIOT(RMB)'!J71/6.8974</f>
        <v>9.5567328381133958</v>
      </c>
      <c r="K71" s="497">
        <f>'153-S 2020CEEIOT(RMB)'!K71/6.8974</f>
        <v>135.0037554214737</v>
      </c>
      <c r="L71" s="497">
        <f>'153-S 2020CEEIOT(RMB)'!L71/6.8974</f>
        <v>4968.956863889588</v>
      </c>
      <c r="M71" s="497">
        <f>'153-S 2020CEEIOT(RMB)'!M71/6.8974</f>
        <v>2390.9179241154461</v>
      </c>
      <c r="N71" s="497">
        <f>'153-S 2020CEEIOT(RMB)'!N71/6.8974</f>
        <v>235.88444173561751</v>
      </c>
      <c r="O71" s="497">
        <f>'153-S 2020CEEIOT(RMB)'!O71/6.8974</f>
        <v>2.1127711269857681</v>
      </c>
      <c r="P71" s="497">
        <f>'153-S 2020CEEIOT(RMB)'!P71/6.8974</f>
        <v>0</v>
      </c>
      <c r="Q71" s="497">
        <f>'153-S 2020CEEIOT(RMB)'!Q71/6.8974</f>
        <v>1.255026691078567</v>
      </c>
      <c r="R71" s="497">
        <f>'153-S 2020CEEIOT(RMB)'!R71/6.8974</f>
        <v>125.15079604713488</v>
      </c>
      <c r="S71" s="497">
        <f>'153-S 2020CEEIOT(RMB)'!S71/6.8974</f>
        <v>0.66069461956853015</v>
      </c>
      <c r="T71" s="497">
        <f>'153-S 2020CEEIOT(RMB)'!T71/6.8974</f>
        <v>1.8824847446548612</v>
      </c>
      <c r="U71" s="497">
        <f>'153-S 2020CEEIOT(RMB)'!U71/6.8974</f>
        <v>0</v>
      </c>
      <c r="V71" s="497">
        <f>'153-S 2020CEEIOT(RMB)'!V71/6.8974</f>
        <v>10.20115378028034</v>
      </c>
      <c r="W71" s="497">
        <f>'153-S 2020CEEIOT(RMB)'!W71/6.8974</f>
        <v>10.398723782945074</v>
      </c>
      <c r="X71" s="497">
        <f>'153-S 2020CEEIOT(RMB)'!X71/6.8974</f>
        <v>1.0671602356494925</v>
      </c>
      <c r="Y71" s="497">
        <f>'153-S 2020CEEIOT(RMB)'!Y71/6.8974</f>
        <v>1148.7548703860218</v>
      </c>
      <c r="Z71" s="497">
        <f>'153-S 2020CEEIOT(RMB)'!Z71/6.8974</f>
        <v>170.11428141447161</v>
      </c>
      <c r="AA71" s="497">
        <f>'153-S 2020CEEIOT(RMB)'!AA71/6.8974</f>
        <v>6419.1547242082142</v>
      </c>
      <c r="AB71" s="497">
        <f>'153-S 2020CEEIOT(RMB)'!AB71/6.8974</f>
        <v>0.17939739318228734</v>
      </c>
      <c r="AC71" s="497">
        <f>'153-S 2020CEEIOT(RMB)'!AC71/6.8974</f>
        <v>0.29412440555177638</v>
      </c>
      <c r="AD71" s="497">
        <f>'153-S 2020CEEIOT(RMB)'!AD71/6.8974</f>
        <v>12.355344981012271</v>
      </c>
      <c r="AE71" s="497">
        <f>'153-S 2020CEEIOT(RMB)'!AE71/6.8974</f>
        <v>168.15072428043382</v>
      </c>
      <c r="AF71" s="497">
        <f>'153-S 2020CEEIOT(RMB)'!AF71/6.8974</f>
        <v>5.9780923208156547E-2</v>
      </c>
      <c r="AG71" s="497">
        <f>'153-S 2020CEEIOT(RMB)'!AG71/6.8974</f>
        <v>0</v>
      </c>
      <c r="AH71" s="497">
        <f>'153-S 2020CEEIOT(RMB)'!AH71/6.8974</f>
        <v>20665.777881985112</v>
      </c>
      <c r="AI71" s="497">
        <f>'153-S 2020CEEIOT(RMB)'!AI71/6.8974</f>
        <v>18.988426896909889</v>
      </c>
      <c r="AJ71" s="497">
        <f>'153-S 2020CEEIOT(RMB)'!AJ71/6.8974</f>
        <v>6326.2279426182276</v>
      </c>
      <c r="AK71" s="497">
        <f>'153-S 2020CEEIOT(RMB)'!AK71/6.8974</f>
        <v>0.69378013318325837</v>
      </c>
      <c r="AL71" s="497">
        <f>'153-S 2020CEEIOT(RMB)'!AL71/6.8974</f>
        <v>13404.612775675174</v>
      </c>
      <c r="AM71" s="497">
        <f>'153-S 2020CEEIOT(RMB)'!AM71/6.8974</f>
        <v>81728.021299550164</v>
      </c>
      <c r="AN71" s="497">
        <f>'153-S 2020CEEIOT(RMB)'!AN71/6.8974</f>
        <v>24537.064682708373</v>
      </c>
      <c r="AO71" s="497">
        <f>'153-S 2020CEEIOT(RMB)'!AO71/6.8974</f>
        <v>102188.38769484052</v>
      </c>
      <c r="AP71" s="497">
        <f>'153-S 2020CEEIOT(RMB)'!AP71/6.8974</f>
        <v>430046.8036080458</v>
      </c>
      <c r="AQ71" s="497">
        <f>'153-S 2020CEEIOT(RMB)'!AQ71/6.8974</f>
        <v>747039.60435913655</v>
      </c>
      <c r="AR71" s="497">
        <f>'153-S 2020CEEIOT(RMB)'!AR71/6.8974</f>
        <v>631.19032537094176</v>
      </c>
      <c r="AS71" s="497">
        <f>'153-S 2020CEEIOT(RMB)'!AS71/6.8974</f>
        <v>162.42259752287495</v>
      </c>
      <c r="AT71" s="497">
        <f>'153-S 2020CEEIOT(RMB)'!AT71/6.8974</f>
        <v>5000.2308662545893</v>
      </c>
      <c r="AU71" s="497">
        <f>'153-S 2020CEEIOT(RMB)'!AU71/6.8974</f>
        <v>66.486937325660463</v>
      </c>
      <c r="AV71" s="497">
        <f>'153-S 2020CEEIOT(RMB)'!AV71/6.8974</f>
        <v>410.43595278743311</v>
      </c>
      <c r="AW71" s="497">
        <f>'153-S 2020CEEIOT(RMB)'!AW71/6.8974</f>
        <v>27871.577439958848</v>
      </c>
      <c r="AX71" s="497">
        <f>'153-S 2020CEEIOT(RMB)'!AX71/6.8974</f>
        <v>55939.274649374129</v>
      </c>
      <c r="AY71" s="497">
        <f>'153-S 2020CEEIOT(RMB)'!AY71/6.8974</f>
        <v>223975.36692922967</v>
      </c>
      <c r="AZ71" s="497">
        <f>'153-S 2020CEEIOT(RMB)'!AZ71/6.8974</f>
        <v>442.19606069956797</v>
      </c>
      <c r="BA71" s="497">
        <f>'153-S 2020CEEIOT(RMB)'!BA71/6.8974</f>
        <v>8262.0494642576177</v>
      </c>
      <c r="BB71" s="497">
        <f>'153-S 2020CEEIOT(RMB)'!BB71/6.8974</f>
        <v>1006.3086285011767</v>
      </c>
      <c r="BC71" s="497">
        <f>'153-S 2020CEEIOT(RMB)'!BC71/6.8974</f>
        <v>21912.061466126292</v>
      </c>
      <c r="BD71" s="497">
        <f>'153-S 2020CEEIOT(RMB)'!BD71/6.8974</f>
        <v>77160.858978970253</v>
      </c>
      <c r="BE71" s="497">
        <f>'153-S 2020CEEIOT(RMB)'!BE71/6.8974</f>
        <v>4.0320384112075747</v>
      </c>
      <c r="BF71" s="497">
        <f>'153-S 2020CEEIOT(RMB)'!BF71/6.8974</f>
        <v>2592.0540381384485</v>
      </c>
      <c r="BG71" s="497">
        <f>'153-S 2020CEEIOT(RMB)'!BG71/6.8974</f>
        <v>106859.91823299401</v>
      </c>
      <c r="BH71" s="497">
        <f>'153-S 2020CEEIOT(RMB)'!BH71/6.8974</f>
        <v>141229.47239202831</v>
      </c>
      <c r="BI71" s="497">
        <f>'153-S 2020CEEIOT(RMB)'!BI71/6.8974</f>
        <v>42116.989775581293</v>
      </c>
      <c r="BJ71" s="497">
        <f>'153-S 2020CEEIOT(RMB)'!BJ71/6.8974</f>
        <v>41575.831451914964</v>
      </c>
      <c r="BK71" s="497">
        <f>'153-S 2020CEEIOT(RMB)'!BK71/6.8974</f>
        <v>50894.928078093712</v>
      </c>
      <c r="BL71" s="497">
        <f>'153-S 2020CEEIOT(RMB)'!BL71/6.8974</f>
        <v>788.07746807217939</v>
      </c>
      <c r="BM71" s="497">
        <f>'153-S 2020CEEIOT(RMB)'!BM71/6.8974</f>
        <v>97602.312970541534</v>
      </c>
      <c r="BN71" s="497">
        <f>'153-S 2020CEEIOT(RMB)'!BN71/6.8974</f>
        <v>6229.4607631521085</v>
      </c>
      <c r="BO71" s="497">
        <f>'153-S 2020CEEIOT(RMB)'!BO71/6.8974</f>
        <v>741507.34081059648</v>
      </c>
      <c r="BP71" s="497">
        <f>'153-S 2020CEEIOT(RMB)'!BP71/6.8974</f>
        <v>4839340.3992505958</v>
      </c>
      <c r="BQ71" s="497">
        <f>'153-S 2020CEEIOT(RMB)'!BQ71/6.8974</f>
        <v>3617601.1268443759</v>
      </c>
      <c r="BR71" s="497">
        <f>'153-S 2020CEEIOT(RMB)'!BR71/6.8974</f>
        <v>435994.66198555491</v>
      </c>
      <c r="BS71" s="497">
        <f>'153-S 2020CEEIOT(RMB)'!BS71/6.8974</f>
        <v>325741.92237251007</v>
      </c>
      <c r="BT71" s="497">
        <f>'153-S 2020CEEIOT(RMB)'!BT71/6.8974</f>
        <v>187422.18145503782</v>
      </c>
      <c r="BU71" s="497">
        <f>'153-S 2020CEEIOT(RMB)'!BU71/6.8974</f>
        <v>976293.3116841818</v>
      </c>
      <c r="BV71" s="497">
        <f>'153-S 2020CEEIOT(RMB)'!BV71/6.8974</f>
        <v>258875.73031811815</v>
      </c>
      <c r="BW71" s="497">
        <f>'153-S 2020CEEIOT(RMB)'!BW71/6.8974</f>
        <v>4947.4801851095363</v>
      </c>
      <c r="BX71" s="497">
        <f>'153-S 2020CEEIOT(RMB)'!BX71/6.8974</f>
        <v>1003165.1563298844</v>
      </c>
      <c r="BY71" s="497">
        <f>'153-S 2020CEEIOT(RMB)'!BY71/6.8974</f>
        <v>140111.93262546539</v>
      </c>
      <c r="BZ71" s="497">
        <f>'153-S 2020CEEIOT(RMB)'!BZ71/6.8974</f>
        <v>356895.69378746051</v>
      </c>
      <c r="CA71" s="497">
        <f>'153-S 2020CEEIOT(RMB)'!CA71/6.8974</f>
        <v>54408.844195118298</v>
      </c>
      <c r="CB71" s="497">
        <f>'153-S 2020CEEIOT(RMB)'!CB71/6.8974</f>
        <v>186355.24584836251</v>
      </c>
      <c r="CC71" s="497">
        <f>'153-S 2020CEEIOT(RMB)'!CC71/6.8974</f>
        <v>501961.38922350091</v>
      </c>
      <c r="CD71" s="497">
        <f>'153-S 2020CEEIOT(RMB)'!CD71/6.8974</f>
        <v>510100.26270163135</v>
      </c>
      <c r="CE71" s="497">
        <f>'153-S 2020CEEIOT(RMB)'!CE71/6.8974</f>
        <v>1346585.4134464851</v>
      </c>
      <c r="CF71" s="497">
        <f>'153-S 2020CEEIOT(RMB)'!CF71/6.8974</f>
        <v>210494.72596354777</v>
      </c>
      <c r="CG71" s="497">
        <f>'153-S 2020CEEIOT(RMB)'!CG71/6.8974</f>
        <v>62524.433866152911</v>
      </c>
      <c r="CH71" s="497">
        <f>'153-S 2020CEEIOT(RMB)'!CH71/6.8974</f>
        <v>369875.85250368912</v>
      </c>
      <c r="CI71" s="497">
        <f>'153-S 2020CEEIOT(RMB)'!CI71/6.8974</f>
        <v>1300498.882140826</v>
      </c>
      <c r="CJ71" s="497">
        <f>'153-S 2020CEEIOT(RMB)'!CJ71/6.8974</f>
        <v>2554659.4419466993</v>
      </c>
      <c r="CK71" s="497">
        <f>'153-S 2020CEEIOT(RMB)'!CK71/6.8974</f>
        <v>5587878.1565699372</v>
      </c>
      <c r="CL71" s="497">
        <f>'153-S 2020CEEIOT(RMB)'!CL71/6.8974</f>
        <v>651635.02581433079</v>
      </c>
      <c r="CM71" s="497">
        <f>'153-S 2020CEEIOT(RMB)'!CM71/6.8974</f>
        <v>525305.93035894027</v>
      </c>
      <c r="CN71" s="497">
        <f>'153-S 2020CEEIOT(RMB)'!CN71/6.8974</f>
        <v>572131.23818138812</v>
      </c>
      <c r="CO71" s="497">
        <f>'153-S 2020CEEIOT(RMB)'!CO71/6.8974</f>
        <v>83469.591438094008</v>
      </c>
      <c r="CP71" s="497">
        <f>'153-S 2020CEEIOT(RMB)'!CP71/6.8974</f>
        <v>119524.81111274283</v>
      </c>
      <c r="CQ71" s="497">
        <f>'153-S 2020CEEIOT(RMB)'!CQ71/6.8974</f>
        <v>121796.30343834759</v>
      </c>
      <c r="CR71" s="497">
        <f>'153-S 2020CEEIOT(RMB)'!CR71/6.8974</f>
        <v>79752.00674068855</v>
      </c>
      <c r="CS71" s="497">
        <f>'153-S 2020CEEIOT(RMB)'!CS71/6.8974</f>
        <v>1743495.0672777656</v>
      </c>
      <c r="CT71" s="497">
        <f>'153-S 2020CEEIOT(RMB)'!CT71/6.8974</f>
        <v>112643.48295241952</v>
      </c>
      <c r="CU71" s="497">
        <f>'153-S 2020CEEIOT(RMB)'!CU71/6.8974</f>
        <v>137644.36339999308</v>
      </c>
      <c r="CV71" s="497">
        <f>'153-S 2020CEEIOT(RMB)'!CV71/6.8974</f>
        <v>164971.49286578552</v>
      </c>
      <c r="CW71" s="497">
        <f>'153-S 2020CEEIOT(RMB)'!CW71/6.8974</f>
        <v>18706.858925444751</v>
      </c>
      <c r="CX71" s="497">
        <f>'153-S 2020CEEIOT(RMB)'!CX71/6.8974</f>
        <v>85119.003106257951</v>
      </c>
      <c r="CY71" s="497">
        <f>'153-S 2020CEEIOT(RMB)'!CY71/6.8974</f>
        <v>297.36258421472832</v>
      </c>
      <c r="CZ71" s="497">
        <f>'153-S 2020CEEIOT(RMB)'!CZ71/6.8974</f>
        <v>9.8682022823836508</v>
      </c>
      <c r="DA71" s="497">
        <f>'153-S 2020CEEIOT(RMB)'!DA71/6.8974</f>
        <v>285.77374495731146</v>
      </c>
      <c r="DB71" s="497">
        <f>'153-S 2020CEEIOT(RMB)'!DB71/6.8974</f>
        <v>1023998.3681962139</v>
      </c>
      <c r="DC71" s="497">
        <f>'153-S 2020CEEIOT(RMB)'!DC71/6.8974</f>
        <v>109114.06384920828</v>
      </c>
      <c r="DD71" s="497">
        <f>'153-S 2020CEEIOT(RMB)'!DD71/6.8974</f>
        <v>25867.331403738321</v>
      </c>
      <c r="DE71" s="497">
        <f>'153-S 2020CEEIOT(RMB)'!DE71/6.8974</f>
        <v>12395.116168681629</v>
      </c>
      <c r="DF71" s="497">
        <f>'153-S 2020CEEIOT(RMB)'!DF71/6.8974</f>
        <v>76934.699766989594</v>
      </c>
      <c r="DG71" s="497">
        <f>'153-S 2020CEEIOT(RMB)'!DG71/6.8974</f>
        <v>268039.01795684389</v>
      </c>
      <c r="DH71" s="497">
        <f>'153-S 2020CEEIOT(RMB)'!DH71/6.8974</f>
        <v>1169.4402578420509</v>
      </c>
      <c r="DI71" s="497">
        <f>'153-S 2020CEEIOT(RMB)'!DI71/6.8974</f>
        <v>2215.2659712220916</v>
      </c>
      <c r="DJ71" s="497">
        <f>'153-S 2020CEEIOT(RMB)'!DJ71/6.8974</f>
        <v>53.827205729969535</v>
      </c>
      <c r="DK71" s="497">
        <f>'153-S 2020CEEIOT(RMB)'!DK71/6.8974</f>
        <v>153.80946679782073</v>
      </c>
      <c r="DL71" s="497">
        <f>'153-S 2020CEEIOT(RMB)'!DL71/6.8974</f>
        <v>9.3986291002954463</v>
      </c>
      <c r="DM71" s="497">
        <f>'153-S 2020CEEIOT(RMB)'!DM71/6.8974</f>
        <v>0.84490532742633562</v>
      </c>
      <c r="DN71" s="497">
        <f>'153-S 2020CEEIOT(RMB)'!DN71/6.8974</f>
        <v>8.3745095683694093E-2</v>
      </c>
      <c r="DO71" s="497">
        <f>'153-S 2020CEEIOT(RMB)'!DO71/6.8974</f>
        <v>8.4422574748206891</v>
      </c>
      <c r="DP71" s="497">
        <f>'153-S 2020CEEIOT(RMB)'!DP71/6.8974</f>
        <v>2646.376456889529</v>
      </c>
      <c r="DQ71" s="497">
        <f>'153-S 2020CEEIOT(RMB)'!DQ71/6.8974</f>
        <v>5156.2917675750041</v>
      </c>
      <c r="DR71" s="497">
        <f>'153-S 2020CEEIOT(RMB)'!DR71/6.8974</f>
        <v>903.92677185510706</v>
      </c>
      <c r="DS71" s="497">
        <f>'153-S 2020CEEIOT(RMB)'!DS71/6.8974</f>
        <v>0</v>
      </c>
      <c r="DT71" s="497">
        <f>'153-S 2020CEEIOT(RMB)'!DT71/6.8974</f>
        <v>0</v>
      </c>
      <c r="DU71" s="497">
        <f>'153-S 2020CEEIOT(RMB)'!DU71/6.8974</f>
        <v>0</v>
      </c>
      <c r="DV71" s="497">
        <f>'153-S 2020CEEIOT(RMB)'!DV71/6.8974</f>
        <v>529.59551925581377</v>
      </c>
      <c r="DW71" s="497">
        <f>'153-S 2020CEEIOT(RMB)'!DW71/6.8974</f>
        <v>0</v>
      </c>
      <c r="DX71" s="497">
        <f>'153-S 2020CEEIOT(RMB)'!DX71/6.8974</f>
        <v>0</v>
      </c>
      <c r="DY71" s="497">
        <f>'153-S 2020CEEIOT(RMB)'!DY71/6.8974</f>
        <v>0</v>
      </c>
      <c r="DZ71" s="497">
        <f>'153-S 2020CEEIOT(RMB)'!DZ71/6.8974</f>
        <v>0</v>
      </c>
      <c r="EA71" s="497">
        <f>'153-S 2020CEEIOT(RMB)'!EA71/6.8974</f>
        <v>0</v>
      </c>
      <c r="EB71" s="497">
        <f>'153-S 2020CEEIOT(RMB)'!EB71/6.8974</f>
        <v>0</v>
      </c>
      <c r="EC71" s="497">
        <f>'153-S 2020CEEIOT(RMB)'!EC71/6.8974</f>
        <v>0</v>
      </c>
      <c r="ED71" s="497">
        <f>'153-S 2020CEEIOT(RMB)'!ED71/6.8974</f>
        <v>0</v>
      </c>
      <c r="EE71" s="497">
        <f>'153-S 2020CEEIOT(RMB)'!EE71/6.8974</f>
        <v>0</v>
      </c>
      <c r="EF71" s="497">
        <f>'153-S 2020CEEIOT(RMB)'!EF71/6.8974</f>
        <v>0</v>
      </c>
      <c r="EG71" s="497">
        <f>'153-S 2020CEEIOT(RMB)'!EG71/6.8974</f>
        <v>0</v>
      </c>
      <c r="EH71" s="497">
        <f>'153-S 2020CEEIOT(RMB)'!EH71/6.8974</f>
        <v>240.67587919466641</v>
      </c>
      <c r="EI71" s="497">
        <f>'153-S 2020CEEIOT(RMB)'!EI71/6.8974</f>
        <v>660.38844437686748</v>
      </c>
      <c r="EJ71" s="497">
        <f>'153-S 2020CEEIOT(RMB)'!EJ71/6.8974</f>
        <v>13390.396198433451</v>
      </c>
      <c r="EK71" s="497">
        <f>'153-S 2020CEEIOT(RMB)'!EK71/6.8974</f>
        <v>0</v>
      </c>
      <c r="EL71" s="497">
        <f>'153-S 2020CEEIOT(RMB)'!EL71/6.8974</f>
        <v>0</v>
      </c>
      <c r="EM71" s="497">
        <f>'153-S 2020CEEIOT(RMB)'!EM71/6.8974</f>
        <v>0</v>
      </c>
      <c r="EN71" s="497">
        <f>'153-S 2020CEEIOT(RMB)'!EN71/6.8974</f>
        <v>4.1804471103851166E-4</v>
      </c>
      <c r="EO71" s="497">
        <f>'153-S 2020CEEIOT(RMB)'!EO71/6.8974</f>
        <v>941.53336731707611</v>
      </c>
      <c r="EP71" s="497">
        <f>'153-S 2020CEEIOT(RMB)'!EP71/6.8974</f>
        <v>0</v>
      </c>
      <c r="EQ71" s="497">
        <f>'153-S 2020CEEIOT(RMB)'!EQ71/6.8974</f>
        <v>6582.9895509221324</v>
      </c>
      <c r="ER71" s="497">
        <f>'153-S 2020CEEIOT(RMB)'!ER71/6.8974</f>
        <v>162.89770633075733</v>
      </c>
      <c r="ES71" s="497">
        <f>'153-S 2020CEEIOT(RMB)'!ES71/6.8974</f>
        <v>0</v>
      </c>
      <c r="ET71" s="497">
        <f>'153-S 2020CEEIOT(RMB)'!ET71/6.8974</f>
        <v>6.3609370571030749E-2</v>
      </c>
      <c r="EU71" s="497">
        <f>'153-S 2020CEEIOT(RMB)'!EU71/6.8974</f>
        <v>0</v>
      </c>
      <c r="EV71" s="497">
        <f>'153-S 2020CEEIOT(RMB)'!EV71/6.8974</f>
        <v>48.361749355495817</v>
      </c>
      <c r="EW71" s="497">
        <f>'153-S 2020CEEIOT(RMB)'!EW71/6.8974</f>
        <v>0</v>
      </c>
      <c r="EX71" s="497">
        <f>'153-S 2020CEEIOT(RMB)'!EX71/6.8974</f>
        <v>0</v>
      </c>
      <c r="EY71" s="497">
        <f>'153-S 2020CEEIOT(RMB)'!EY71/6.8974</f>
        <v>0</v>
      </c>
      <c r="EZ71" s="498">
        <f>'153-S 2020CEEIOT(RMB)'!EZ71/6.8974</f>
        <v>0</v>
      </c>
      <c r="FA71" s="499">
        <f>'153-S 2020CEEIOT(RMB)'!FA71/6.8974</f>
        <v>33897051.171653032</v>
      </c>
      <c r="FB71" s="355">
        <f>'153-S 2020CEEIOT(RMB)'!FB71/6.8974</f>
        <v>0</v>
      </c>
      <c r="FC71" s="355">
        <f>'153-S 2020CEEIOT(RMB)'!FC71/6.8974</f>
        <v>0</v>
      </c>
      <c r="FD71" s="356">
        <f>'153-S 2020CEEIOT(RMB)'!FD71/6.8974</f>
        <v>0</v>
      </c>
      <c r="FE71" s="355">
        <f>'153-S 2020CEEIOT(RMB)'!FE71/6.8974</f>
        <v>0</v>
      </c>
      <c r="FF71" s="356">
        <f>'153-S 2020CEEIOT(RMB)'!FF71/6.8974</f>
        <v>0</v>
      </c>
      <c r="FG71" s="355">
        <f>'153-S 2020CEEIOT(RMB)'!FG71/6.8974</f>
        <v>0</v>
      </c>
      <c r="FH71" s="355">
        <f>'153-S 2020CEEIOT(RMB)'!FH71/6.8974</f>
        <v>-42663.324115430332</v>
      </c>
      <c r="FI71" s="356">
        <f>'153-S 2020CEEIOT(RMB)'!FI71/6.8974</f>
        <v>-42663.324115430332</v>
      </c>
      <c r="FJ71" s="355">
        <f>'153-S 2020CEEIOT(RMB)'!FJ71/6.8974</f>
        <v>1616215.8878814129</v>
      </c>
      <c r="FK71" s="500">
        <f>'153-S 2020CEEIOT(RMB)'!FK71/6.8974</f>
        <v>1573552.5637659824</v>
      </c>
      <c r="FL71" s="501">
        <f>'153-S 2020CEEIOT(RMB)'!FL71/6.8974</f>
        <v>1007523.3152170314</v>
      </c>
      <c r="FM71" s="502">
        <f>'153-S 2020CEEIOT(RMB)'!FM71/6.8974</f>
        <v>34463080.420202054</v>
      </c>
    </row>
    <row r="72" spans="1:169" ht="15">
      <c r="A72" s="815"/>
      <c r="B72" s="495" t="s">
        <v>193</v>
      </c>
      <c r="C72" s="496" t="s">
        <v>750</v>
      </c>
      <c r="D72" s="641">
        <f>'153-S 2020CEEIOT(RMB)'!D72/6.8974</f>
        <v>35062.606421421711</v>
      </c>
      <c r="E72" s="497">
        <f>'153-S 2020CEEIOT(RMB)'!E72/6.8974</f>
        <v>27491.610444030612</v>
      </c>
      <c r="F72" s="497">
        <f>'153-S 2020CEEIOT(RMB)'!F72/6.8974</f>
        <v>5245.1247573337932</v>
      </c>
      <c r="G72" s="497">
        <f>'153-S 2020CEEIOT(RMB)'!G72/6.8974</f>
        <v>14851.409574160358</v>
      </c>
      <c r="H72" s="497">
        <f>'153-S 2020CEEIOT(RMB)'!H72/6.8974</f>
        <v>36704.240400498202</v>
      </c>
      <c r="I72" s="497">
        <f>'153-S 2020CEEIOT(RMB)'!I72/6.8974</f>
        <v>992242.66977898835</v>
      </c>
      <c r="J72" s="497">
        <f>'153-S 2020CEEIOT(RMB)'!J72/6.8974</f>
        <v>6883.9699102104978</v>
      </c>
      <c r="K72" s="497">
        <f>'153-S 2020CEEIOT(RMB)'!K72/6.8974</f>
        <v>143303.70811402317</v>
      </c>
      <c r="L72" s="497">
        <f>'153-S 2020CEEIOT(RMB)'!L72/6.8974</f>
        <v>173922.72999977769</v>
      </c>
      <c r="M72" s="497">
        <f>'153-S 2020CEEIOT(RMB)'!M72/6.8974</f>
        <v>288085.88352222258</v>
      </c>
      <c r="N72" s="497">
        <f>'153-S 2020CEEIOT(RMB)'!N72/6.8974</f>
        <v>85115.407947031927</v>
      </c>
      <c r="O72" s="497">
        <f>'153-S 2020CEEIOT(RMB)'!O72/6.8974</f>
        <v>28540.587429523919</v>
      </c>
      <c r="P72" s="497">
        <f>'153-S 2020CEEIOT(RMB)'!P72/6.8974</f>
        <v>12837.330021957718</v>
      </c>
      <c r="Q72" s="497">
        <f>'153-S 2020CEEIOT(RMB)'!Q72/6.8974</f>
        <v>15374.896302156563</v>
      </c>
      <c r="R72" s="497">
        <f>'153-S 2020CEEIOT(RMB)'!R72/6.8974</f>
        <v>1119.4102556103246</v>
      </c>
      <c r="S72" s="497">
        <f>'153-S 2020CEEIOT(RMB)'!S72/6.8974</f>
        <v>11094.197102353415</v>
      </c>
      <c r="T72" s="497">
        <f>'153-S 2020CEEIOT(RMB)'!T72/6.8974</f>
        <v>9940.1841308525072</v>
      </c>
      <c r="U72" s="497">
        <f>'153-S 2020CEEIOT(RMB)'!U72/6.8974</f>
        <v>13600.01228429314</v>
      </c>
      <c r="V72" s="497">
        <f>'153-S 2020CEEIOT(RMB)'!V72/6.8974</f>
        <v>19763.381076217102</v>
      </c>
      <c r="W72" s="497">
        <f>'153-S 2020CEEIOT(RMB)'!W72/6.8974</f>
        <v>22863.321321269606</v>
      </c>
      <c r="X72" s="497">
        <f>'153-S 2020CEEIOT(RMB)'!X72/6.8974</f>
        <v>25355.791236025172</v>
      </c>
      <c r="Y72" s="497">
        <f>'153-S 2020CEEIOT(RMB)'!Y72/6.8974</f>
        <v>90524.240540609899</v>
      </c>
      <c r="Z72" s="497">
        <f>'153-S 2020CEEIOT(RMB)'!Z72/6.8974</f>
        <v>28526.599193372116</v>
      </c>
      <c r="AA72" s="497">
        <f>'153-S 2020CEEIOT(RMB)'!AA72/6.8974</f>
        <v>150571.94187542427</v>
      </c>
      <c r="AB72" s="497">
        <f>'153-S 2020CEEIOT(RMB)'!AB72/6.8974</f>
        <v>49248.662599158873</v>
      </c>
      <c r="AC72" s="497">
        <f>'153-S 2020CEEIOT(RMB)'!AC72/6.8974</f>
        <v>31543.133834722139</v>
      </c>
      <c r="AD72" s="497">
        <f>'153-S 2020CEEIOT(RMB)'!AD72/6.8974</f>
        <v>63563.980144187182</v>
      </c>
      <c r="AE72" s="497">
        <f>'153-S 2020CEEIOT(RMB)'!AE72/6.8974</f>
        <v>9458.541359170129</v>
      </c>
      <c r="AF72" s="497">
        <f>'153-S 2020CEEIOT(RMB)'!AF72/6.8974</f>
        <v>4512.6222461458692</v>
      </c>
      <c r="AG72" s="497">
        <f>'153-S 2020CEEIOT(RMB)'!AG72/6.8974</f>
        <v>23214.733368712979</v>
      </c>
      <c r="AH72" s="497">
        <f>'153-S 2020CEEIOT(RMB)'!AH72/6.8974</f>
        <v>42689.618270112442</v>
      </c>
      <c r="AI72" s="497">
        <f>'153-S 2020CEEIOT(RMB)'!AI72/6.8974</f>
        <v>47881.641234913739</v>
      </c>
      <c r="AJ72" s="497">
        <f>'153-S 2020CEEIOT(RMB)'!AJ72/6.8974</f>
        <v>48817.870485093532</v>
      </c>
      <c r="AK72" s="497">
        <f>'153-S 2020CEEIOT(RMB)'!AK72/6.8974</f>
        <v>73656.631693044677</v>
      </c>
      <c r="AL72" s="497">
        <f>'153-S 2020CEEIOT(RMB)'!AL72/6.8974</f>
        <v>316780.23284008913</v>
      </c>
      <c r="AM72" s="497">
        <f>'153-S 2020CEEIOT(RMB)'!AM72/6.8974</f>
        <v>576441.47540194076</v>
      </c>
      <c r="AN72" s="497">
        <f>'153-S 2020CEEIOT(RMB)'!AN72/6.8974</f>
        <v>63615.671275391716</v>
      </c>
      <c r="AO72" s="497">
        <f>'153-S 2020CEEIOT(RMB)'!AO72/6.8974</f>
        <v>54895.361905221172</v>
      </c>
      <c r="AP72" s="497">
        <f>'153-S 2020CEEIOT(RMB)'!AP72/6.8974</f>
        <v>63489.892047318812</v>
      </c>
      <c r="AQ72" s="497">
        <f>'153-S 2020CEEIOT(RMB)'!AQ72/6.8974</f>
        <v>340193.1439101448</v>
      </c>
      <c r="AR72" s="497">
        <f>'153-S 2020CEEIOT(RMB)'!AR72/6.8974</f>
        <v>45439.170515141675</v>
      </c>
      <c r="AS72" s="497">
        <f>'153-S 2020CEEIOT(RMB)'!AS72/6.8974</f>
        <v>7777.5257779175145</v>
      </c>
      <c r="AT72" s="497">
        <f>'153-S 2020CEEIOT(RMB)'!AT72/6.8974</f>
        <v>59389.696041344992</v>
      </c>
      <c r="AU72" s="497">
        <f>'153-S 2020CEEIOT(RMB)'!AU72/6.8974</f>
        <v>22781.44504205048</v>
      </c>
      <c r="AV72" s="497">
        <f>'153-S 2020CEEIOT(RMB)'!AV72/6.8974</f>
        <v>18215.553431508892</v>
      </c>
      <c r="AW72" s="497">
        <f>'153-S 2020CEEIOT(RMB)'!AW72/6.8974</f>
        <v>148174.17525845111</v>
      </c>
      <c r="AX72" s="497">
        <f>'153-S 2020CEEIOT(RMB)'!AX72/6.8974</f>
        <v>55411.868485426086</v>
      </c>
      <c r="AY72" s="497">
        <f>'153-S 2020CEEIOT(RMB)'!AY72/6.8974</f>
        <v>112436.01018339406</v>
      </c>
      <c r="AZ72" s="497">
        <f>'153-S 2020CEEIOT(RMB)'!AZ72/6.8974</f>
        <v>29269.576142399248</v>
      </c>
      <c r="BA72" s="497">
        <f>'153-S 2020CEEIOT(RMB)'!BA72/6.8974</f>
        <v>175436.36957343042</v>
      </c>
      <c r="BB72" s="497">
        <f>'153-S 2020CEEIOT(RMB)'!BB72/6.8974</f>
        <v>22081.414654872511</v>
      </c>
      <c r="BC72" s="497">
        <f>'153-S 2020CEEIOT(RMB)'!BC72/6.8974</f>
        <v>442582.9561205447</v>
      </c>
      <c r="BD72" s="497">
        <f>'153-S 2020CEEIOT(RMB)'!BD72/6.8974</f>
        <v>277117.23683543014</v>
      </c>
      <c r="BE72" s="497">
        <f>'153-S 2020CEEIOT(RMB)'!BE72/6.8974</f>
        <v>684737.41170233558</v>
      </c>
      <c r="BF72" s="497">
        <f>'153-S 2020CEEIOT(RMB)'!BF72/6.8974</f>
        <v>266361.31912247441</v>
      </c>
      <c r="BG72" s="497">
        <f>'153-S 2020CEEIOT(RMB)'!BG72/6.8974</f>
        <v>684962.21211435017</v>
      </c>
      <c r="BH72" s="497">
        <f>'153-S 2020CEEIOT(RMB)'!BH72/6.8974</f>
        <v>312042.73402986024</v>
      </c>
      <c r="BI72" s="497">
        <f>'153-S 2020CEEIOT(RMB)'!BI72/6.8974</f>
        <v>285330.50800327619</v>
      </c>
      <c r="BJ72" s="497">
        <f>'153-S 2020CEEIOT(RMB)'!BJ72/6.8974</f>
        <v>117381.94113568623</v>
      </c>
      <c r="BK72" s="497">
        <f>'153-S 2020CEEIOT(RMB)'!BK72/6.8974</f>
        <v>103357.95763940127</v>
      </c>
      <c r="BL72" s="497">
        <f>'153-S 2020CEEIOT(RMB)'!BL72/6.8974</f>
        <v>19967.78565632338</v>
      </c>
      <c r="BM72" s="497">
        <f>'153-S 2020CEEIOT(RMB)'!BM72/6.8974</f>
        <v>151123.64303761534</v>
      </c>
      <c r="BN72" s="497">
        <f>'153-S 2020CEEIOT(RMB)'!BN72/6.8974</f>
        <v>5511.6266615523464</v>
      </c>
      <c r="BO72" s="497">
        <f>'153-S 2020CEEIOT(RMB)'!BO72/6.8974</f>
        <v>53200.885177222619</v>
      </c>
      <c r="BP72" s="497">
        <f>'153-S 2020CEEIOT(RMB)'!BP72/6.8974</f>
        <v>100014.73953724734</v>
      </c>
      <c r="BQ72" s="497">
        <f>'153-S 2020CEEIOT(RMB)'!BQ72/6.8974</f>
        <v>10109115.466649383</v>
      </c>
      <c r="BR72" s="497">
        <f>'153-S 2020CEEIOT(RMB)'!BR72/6.8974</f>
        <v>356357.72209123365</v>
      </c>
      <c r="BS72" s="497">
        <f>'153-S 2020CEEIOT(RMB)'!BS72/6.8974</f>
        <v>278708.70863388525</v>
      </c>
      <c r="BT72" s="497">
        <f>'153-S 2020CEEIOT(RMB)'!BT72/6.8974</f>
        <v>456415.53536578058</v>
      </c>
      <c r="BU72" s="497">
        <f>'153-S 2020CEEIOT(RMB)'!BU72/6.8974</f>
        <v>711921.26775500574</v>
      </c>
      <c r="BV72" s="497">
        <f>'153-S 2020CEEIOT(RMB)'!BV72/6.8974</f>
        <v>717315.83656346134</v>
      </c>
      <c r="BW72" s="497">
        <f>'153-S 2020CEEIOT(RMB)'!BW72/6.8974</f>
        <v>87466.930288651638</v>
      </c>
      <c r="BX72" s="497">
        <f>'153-S 2020CEEIOT(RMB)'!BX72/6.8974</f>
        <v>1402773.524166638</v>
      </c>
      <c r="BY72" s="497">
        <f>'153-S 2020CEEIOT(RMB)'!BY72/6.8974</f>
        <v>793883.8947420232</v>
      </c>
      <c r="BZ72" s="497">
        <f>'153-S 2020CEEIOT(RMB)'!BZ72/6.8974</f>
        <v>302746.68609005352</v>
      </c>
      <c r="CA72" s="497">
        <f>'153-S 2020CEEIOT(RMB)'!CA72/6.8974</f>
        <v>96720.964391872651</v>
      </c>
      <c r="CB72" s="497">
        <f>'153-S 2020CEEIOT(RMB)'!CB72/6.8974</f>
        <v>271575.54277919955</v>
      </c>
      <c r="CC72" s="497">
        <f>'153-S 2020CEEIOT(RMB)'!CC72/6.8974</f>
        <v>918094.25760668155</v>
      </c>
      <c r="CD72" s="497">
        <f>'153-S 2020CEEIOT(RMB)'!CD72/6.8974</f>
        <v>658084.15056937851</v>
      </c>
      <c r="CE72" s="497">
        <f>'153-S 2020CEEIOT(RMB)'!CE72/6.8974</f>
        <v>1497352.0328740645</v>
      </c>
      <c r="CF72" s="497">
        <f>'153-S 2020CEEIOT(RMB)'!CF72/6.8974</f>
        <v>244862.06122389701</v>
      </c>
      <c r="CG72" s="497">
        <f>'153-S 2020CEEIOT(RMB)'!CG72/6.8974</f>
        <v>151606.67884318644</v>
      </c>
      <c r="CH72" s="497">
        <f>'153-S 2020CEEIOT(RMB)'!CH72/6.8974</f>
        <v>379959.12044391944</v>
      </c>
      <c r="CI72" s="497">
        <f>'153-S 2020CEEIOT(RMB)'!CI72/6.8974</f>
        <v>394712.75978550059</v>
      </c>
      <c r="CJ72" s="497">
        <f>'153-S 2020CEEIOT(RMB)'!CJ72/6.8974</f>
        <v>1199958.8073570356</v>
      </c>
      <c r="CK72" s="497">
        <f>'153-S 2020CEEIOT(RMB)'!CK72/6.8974</f>
        <v>1049326.5653451502</v>
      </c>
      <c r="CL72" s="497">
        <f>'153-S 2020CEEIOT(RMB)'!CL72/6.8974</f>
        <v>145457.24430199381</v>
      </c>
      <c r="CM72" s="497">
        <f>'153-S 2020CEEIOT(RMB)'!CM72/6.8974</f>
        <v>788671.32993200317</v>
      </c>
      <c r="CN72" s="497">
        <f>'153-S 2020CEEIOT(RMB)'!CN72/6.8974</f>
        <v>151125.87774519631</v>
      </c>
      <c r="CO72" s="497">
        <f>'153-S 2020CEEIOT(RMB)'!CO72/6.8974</f>
        <v>306385.34099554206</v>
      </c>
      <c r="CP72" s="497">
        <f>'153-S 2020CEEIOT(RMB)'!CP72/6.8974</f>
        <v>222791.53565170977</v>
      </c>
      <c r="CQ72" s="497">
        <f>'153-S 2020CEEIOT(RMB)'!CQ72/6.8974</f>
        <v>177424.32584966547</v>
      </c>
      <c r="CR72" s="497">
        <f>'153-S 2020CEEIOT(RMB)'!CR72/6.8974</f>
        <v>40219.828544779193</v>
      </c>
      <c r="CS72" s="497">
        <f>'153-S 2020CEEIOT(RMB)'!CS72/6.8974</f>
        <v>1142094.176264178</v>
      </c>
      <c r="CT72" s="497">
        <f>'153-S 2020CEEIOT(RMB)'!CT72/6.8974</f>
        <v>128491.44608025848</v>
      </c>
      <c r="CU72" s="497">
        <f>'153-S 2020CEEIOT(RMB)'!CU72/6.8974</f>
        <v>446491.71151214594</v>
      </c>
      <c r="CV72" s="497">
        <f>'153-S 2020CEEIOT(RMB)'!CV72/6.8974</f>
        <v>187105.13523289439</v>
      </c>
      <c r="CW72" s="497">
        <f>'153-S 2020CEEIOT(RMB)'!CW72/6.8974</f>
        <v>5022.0548311085868</v>
      </c>
      <c r="CX72" s="497">
        <f>'153-S 2020CEEIOT(RMB)'!CX72/6.8974</f>
        <v>177533.70397302759</v>
      </c>
      <c r="CY72" s="497">
        <f>'153-S 2020CEEIOT(RMB)'!CY72/6.8974</f>
        <v>39975.76258496537</v>
      </c>
      <c r="CZ72" s="497">
        <f>'153-S 2020CEEIOT(RMB)'!CZ72/6.8974</f>
        <v>5341.0283994772317</v>
      </c>
      <c r="DA72" s="497">
        <f>'153-S 2020CEEIOT(RMB)'!DA72/6.8974</f>
        <v>122289.1010437981</v>
      </c>
      <c r="DB72" s="497">
        <f>'153-S 2020CEEIOT(RMB)'!DB72/6.8974</f>
        <v>7783819.4733676072</v>
      </c>
      <c r="DC72" s="497">
        <f>'153-S 2020CEEIOT(RMB)'!DC72/6.8974</f>
        <v>1280944.6003732998</v>
      </c>
      <c r="DD72" s="497">
        <f>'153-S 2020CEEIOT(RMB)'!DD72/6.8974</f>
        <v>4822050.4610375976</v>
      </c>
      <c r="DE72" s="497">
        <f>'153-S 2020CEEIOT(RMB)'!DE72/6.8974</f>
        <v>1825889.4602774275</v>
      </c>
      <c r="DF72" s="497">
        <f>'153-S 2020CEEIOT(RMB)'!DF72/6.8974</f>
        <v>2160752.9966014391</v>
      </c>
      <c r="DG72" s="497">
        <f>'153-S 2020CEEIOT(RMB)'!DG72/6.8974</f>
        <v>1287594.9809936325</v>
      </c>
      <c r="DH72" s="497">
        <f>'153-S 2020CEEIOT(RMB)'!DH72/6.8974</f>
        <v>17391.67428618683</v>
      </c>
      <c r="DI72" s="497">
        <f>'153-S 2020CEEIOT(RMB)'!DI72/6.8974</f>
        <v>24749.933853362563</v>
      </c>
      <c r="DJ72" s="497">
        <f>'153-S 2020CEEIOT(RMB)'!DJ72/6.8974</f>
        <v>1631.0866130522888</v>
      </c>
      <c r="DK72" s="497">
        <f>'153-S 2020CEEIOT(RMB)'!DK72/6.8974</f>
        <v>21226.082457134005</v>
      </c>
      <c r="DL72" s="497">
        <f>'153-S 2020CEEIOT(RMB)'!DL72/6.8974</f>
        <v>10844.245885849652</v>
      </c>
      <c r="DM72" s="497">
        <f>'153-S 2020CEEIOT(RMB)'!DM72/6.8974</f>
        <v>1455.0879292515938</v>
      </c>
      <c r="DN72" s="497">
        <f>'153-S 2020CEEIOT(RMB)'!DN72/6.8974</f>
        <v>593.01880895843578</v>
      </c>
      <c r="DO72" s="497">
        <f>'153-S 2020CEEIOT(RMB)'!DO72/6.8974</f>
        <v>22795.472601421709</v>
      </c>
      <c r="DP72" s="497">
        <f>'153-S 2020CEEIOT(RMB)'!DP72/6.8974</f>
        <v>605.83336038832078</v>
      </c>
      <c r="DQ72" s="497">
        <f>'153-S 2020CEEIOT(RMB)'!DQ72/6.8974</f>
        <v>2220.1638890292156</v>
      </c>
      <c r="DR72" s="497">
        <f>'153-S 2020CEEIOT(RMB)'!DR72/6.8974</f>
        <v>18028.472546033172</v>
      </c>
      <c r="DS72" s="497">
        <f>'153-S 2020CEEIOT(RMB)'!DS72/6.8974</f>
        <v>51039.459233387068</v>
      </c>
      <c r="DT72" s="497">
        <f>'153-S 2020CEEIOT(RMB)'!DT72/6.8974</f>
        <v>306156.18499478756</v>
      </c>
      <c r="DU72" s="497">
        <f>'153-S 2020CEEIOT(RMB)'!DU72/6.8974</f>
        <v>17941.213111736994</v>
      </c>
      <c r="DV72" s="497">
        <f>'153-S 2020CEEIOT(RMB)'!DV72/6.8974</f>
        <v>33431.652489917673</v>
      </c>
      <c r="DW72" s="497">
        <f>'153-S 2020CEEIOT(RMB)'!DW72/6.8974</f>
        <v>22360.203282126262</v>
      </c>
      <c r="DX72" s="497">
        <f>'153-S 2020CEEIOT(RMB)'!DX72/6.8974</f>
        <v>32468.292817379661</v>
      </c>
      <c r="DY72" s="497">
        <f>'153-S 2020CEEIOT(RMB)'!DY72/6.8974</f>
        <v>957.74496926636675</v>
      </c>
      <c r="DZ72" s="497">
        <f>'153-S 2020CEEIOT(RMB)'!DZ72/6.8974</f>
        <v>27465.067723409662</v>
      </c>
      <c r="EA72" s="497">
        <f>'153-S 2020CEEIOT(RMB)'!EA72/6.8974</f>
        <v>1954.0492774902175</v>
      </c>
      <c r="EB72" s="497">
        <f>'153-S 2020CEEIOT(RMB)'!EB72/6.8974</f>
        <v>24042.809526414097</v>
      </c>
      <c r="EC72" s="497">
        <f>'153-S 2020CEEIOT(RMB)'!EC72/6.8974</f>
        <v>12166.421096261969</v>
      </c>
      <c r="ED72" s="497">
        <f>'153-S 2020CEEIOT(RMB)'!ED72/6.8974</f>
        <v>17.931206838502206</v>
      </c>
      <c r="EE72" s="497">
        <f>'153-S 2020CEEIOT(RMB)'!EE72/6.8974</f>
        <v>401.37081647706032</v>
      </c>
      <c r="EF72" s="497">
        <f>'153-S 2020CEEIOT(RMB)'!EF72/6.8974</f>
        <v>173491.36948803667</v>
      </c>
      <c r="EG72" s="497">
        <f>'153-S 2020CEEIOT(RMB)'!EG72/6.8974</f>
        <v>380086.74492662289</v>
      </c>
      <c r="EH72" s="497">
        <f>'153-S 2020CEEIOT(RMB)'!EH72/6.8974</f>
        <v>3260978.5214042678</v>
      </c>
      <c r="EI72" s="497">
        <f>'153-S 2020CEEIOT(RMB)'!EI72/6.8974</f>
        <v>823870.6008581412</v>
      </c>
      <c r="EJ72" s="497">
        <f>'153-S 2020CEEIOT(RMB)'!EJ72/6.8974</f>
        <v>1208302.4346621775</v>
      </c>
      <c r="EK72" s="497">
        <f>'153-S 2020CEEIOT(RMB)'!EK72/6.8974</f>
        <v>727934.21185351769</v>
      </c>
      <c r="EL72" s="497">
        <f>'153-S 2020CEEIOT(RMB)'!EL72/6.8974</f>
        <v>39218.577497253893</v>
      </c>
      <c r="EM72" s="497">
        <f>'153-S 2020CEEIOT(RMB)'!EM72/6.8974</f>
        <v>34864.937706141565</v>
      </c>
      <c r="EN72" s="497">
        <f>'153-S 2020CEEIOT(RMB)'!EN72/6.8974</f>
        <v>87051.74174287355</v>
      </c>
      <c r="EO72" s="497">
        <f>'153-S 2020CEEIOT(RMB)'!EO72/6.8974</f>
        <v>56670.191938434968</v>
      </c>
      <c r="EP72" s="497">
        <f>'153-S 2020CEEIOT(RMB)'!EP72/6.8974</f>
        <v>422136.35812793451</v>
      </c>
      <c r="EQ72" s="497">
        <f>'153-S 2020CEEIOT(RMB)'!EQ72/6.8974</f>
        <v>110030.11150110123</v>
      </c>
      <c r="ER72" s="497">
        <f>'153-S 2020CEEIOT(RMB)'!ER72/6.8974</f>
        <v>7079.0665300853652</v>
      </c>
      <c r="ES72" s="497">
        <f>'153-S 2020CEEIOT(RMB)'!ES72/6.8974</f>
        <v>714.98643547913593</v>
      </c>
      <c r="ET72" s="497">
        <f>'153-S 2020CEEIOT(RMB)'!ET72/6.8974</f>
        <v>1212.2864059822878</v>
      </c>
      <c r="EU72" s="497">
        <f>'153-S 2020CEEIOT(RMB)'!EU72/6.8974</f>
        <v>1414.4500219082806</v>
      </c>
      <c r="EV72" s="497">
        <f>'153-S 2020CEEIOT(RMB)'!EV72/6.8974</f>
        <v>5427.0852494597366</v>
      </c>
      <c r="EW72" s="497">
        <f>'153-S 2020CEEIOT(RMB)'!EW72/6.8974</f>
        <v>10739.677857254976</v>
      </c>
      <c r="EX72" s="497">
        <f>'153-S 2020CEEIOT(RMB)'!EX72/6.8974</f>
        <v>3340.9953713451532</v>
      </c>
      <c r="EY72" s="497">
        <f>'153-S 2020CEEIOT(RMB)'!EY72/6.8974</f>
        <v>76.094742442704813</v>
      </c>
      <c r="EZ72" s="498">
        <f>'153-S 2020CEEIOT(RMB)'!EZ72/6.8974</f>
        <v>146585.188989822</v>
      </c>
      <c r="FA72" s="499">
        <f>'153-S 2020CEEIOT(RMB)'!FA72/6.8974</f>
        <v>61728729.423380174</v>
      </c>
      <c r="FB72" s="355">
        <f>'153-S 2020CEEIOT(RMB)'!FB72/6.8974</f>
        <v>96480.260406189496</v>
      </c>
      <c r="FC72" s="355">
        <f>'153-S 2020CEEIOT(RMB)'!FC72/6.8974</f>
        <v>611103.33263184142</v>
      </c>
      <c r="FD72" s="356">
        <f>'153-S 2020CEEIOT(RMB)'!FD72/6.8974</f>
        <v>707583.5930380309</v>
      </c>
      <c r="FE72" s="355">
        <f>'153-S 2020CEEIOT(RMB)'!FE72/6.8974</f>
        <v>0</v>
      </c>
      <c r="FF72" s="356">
        <f>'153-S 2020CEEIOT(RMB)'!FF72/6.8974</f>
        <v>707583.5930380309</v>
      </c>
      <c r="FG72" s="355">
        <f>'153-S 2020CEEIOT(RMB)'!FG72/6.8974</f>
        <v>3648176.3995378269</v>
      </c>
      <c r="FH72" s="355">
        <f>'153-S 2020CEEIOT(RMB)'!FH72/6.8974</f>
        <v>1378694.423235971</v>
      </c>
      <c r="FI72" s="356">
        <f>'153-S 2020CEEIOT(RMB)'!FI72/6.8974</f>
        <v>5026870.8227737974</v>
      </c>
      <c r="FJ72" s="355">
        <f>'153-S 2020CEEIOT(RMB)'!FJ72/6.8974</f>
        <v>9039428.0790263638</v>
      </c>
      <c r="FK72" s="500">
        <f>'153-S 2020CEEIOT(RMB)'!FK72/6.8974</f>
        <v>14773882.494838191</v>
      </c>
      <c r="FL72" s="501">
        <f>'153-S 2020CEEIOT(RMB)'!FL72/6.8974</f>
        <v>1187032.9875396765</v>
      </c>
      <c r="FM72" s="502">
        <f>'153-S 2020CEEIOT(RMB)'!FM72/6.8974</f>
        <v>75315578.930678651</v>
      </c>
    </row>
    <row r="73" spans="1:169" ht="15">
      <c r="A73" s="815"/>
      <c r="B73" s="495" t="s">
        <v>265</v>
      </c>
      <c r="C73" s="496" t="s">
        <v>751</v>
      </c>
      <c r="D73" s="641">
        <f>'153-S 2020CEEIOT(RMB)'!D73/6.8974</f>
        <v>6169.9551717265622</v>
      </c>
      <c r="E73" s="497">
        <f>'153-S 2020CEEIOT(RMB)'!E73/6.8974</f>
        <v>84.595423581885299</v>
      </c>
      <c r="F73" s="497">
        <f>'153-S 2020CEEIOT(RMB)'!F73/6.8974</f>
        <v>77.445077168468046</v>
      </c>
      <c r="G73" s="497">
        <f>'153-S 2020CEEIOT(RMB)'!G73/6.8974</f>
        <v>2430.1464459977783</v>
      </c>
      <c r="H73" s="497">
        <f>'153-S 2020CEEIOT(RMB)'!H73/6.8974</f>
        <v>285.33803669206037</v>
      </c>
      <c r="I73" s="497">
        <f>'153-S 2020CEEIOT(RMB)'!I73/6.8974</f>
        <v>2165.7968134294529</v>
      </c>
      <c r="J73" s="497">
        <f>'153-S 2020CEEIOT(RMB)'!J73/6.8974</f>
        <v>926.81272564297149</v>
      </c>
      <c r="K73" s="497">
        <f>'153-S 2020CEEIOT(RMB)'!K73/6.8974</f>
        <v>3858.4206627531735</v>
      </c>
      <c r="L73" s="497">
        <f>'153-S 2020CEEIOT(RMB)'!L73/6.8974</f>
        <v>100.3284038991934</v>
      </c>
      <c r="M73" s="497">
        <f>'153-S 2020CEEIOT(RMB)'!M73/6.8974</f>
        <v>3275.0736244953587</v>
      </c>
      <c r="N73" s="497">
        <f>'153-S 2020CEEIOT(RMB)'!N73/6.8974</f>
        <v>2281.5992145953664</v>
      </c>
      <c r="O73" s="497">
        <f>'153-S 2020CEEIOT(RMB)'!O73/6.8974</f>
        <v>54.149386623114047</v>
      </c>
      <c r="P73" s="497">
        <f>'153-S 2020CEEIOT(RMB)'!P73/6.8974</f>
        <v>11263.225460424534</v>
      </c>
      <c r="Q73" s="497">
        <f>'153-S 2020CEEIOT(RMB)'!Q73/6.8974</f>
        <v>2187.87680723842</v>
      </c>
      <c r="R73" s="497">
        <f>'153-S 2020CEEIOT(RMB)'!R73/6.8974</f>
        <v>220.92777155029418</v>
      </c>
      <c r="S73" s="497">
        <f>'153-S 2020CEEIOT(RMB)'!S73/6.8974</f>
        <v>238.45450176229903</v>
      </c>
      <c r="T73" s="497">
        <f>'153-S 2020CEEIOT(RMB)'!T73/6.8974</f>
        <v>100.3302909956676</v>
      </c>
      <c r="U73" s="497">
        <f>'153-S 2020CEEIOT(RMB)'!U73/6.8974</f>
        <v>490.57582535283962</v>
      </c>
      <c r="V73" s="497">
        <f>'153-S 2020CEEIOT(RMB)'!V73/6.8974</f>
        <v>143.21299949769354</v>
      </c>
      <c r="W73" s="497">
        <f>'153-S 2020CEEIOT(RMB)'!W73/6.8974</f>
        <v>62.87345948910594</v>
      </c>
      <c r="X73" s="497">
        <f>'153-S 2020CEEIOT(RMB)'!X73/6.8974</f>
        <v>165.30375572038838</v>
      </c>
      <c r="Y73" s="497">
        <f>'153-S 2020CEEIOT(RMB)'!Y73/6.8974</f>
        <v>561.42651337358666</v>
      </c>
      <c r="Z73" s="497">
        <f>'153-S 2020CEEIOT(RMB)'!Z73/6.8974</f>
        <v>220.59444002569856</v>
      </c>
      <c r="AA73" s="497">
        <f>'153-S 2020CEEIOT(RMB)'!AA73/6.8974</f>
        <v>21.251703091831704</v>
      </c>
      <c r="AB73" s="497">
        <f>'153-S 2020CEEIOT(RMB)'!AB73/6.8974</f>
        <v>79.80494626089849</v>
      </c>
      <c r="AC73" s="497">
        <f>'153-S 2020CEEIOT(RMB)'!AC73/6.8974</f>
        <v>0</v>
      </c>
      <c r="AD73" s="497">
        <f>'153-S 2020CEEIOT(RMB)'!AD73/6.8974</f>
        <v>16536.273608855721</v>
      </c>
      <c r="AE73" s="497">
        <f>'153-S 2020CEEIOT(RMB)'!AE73/6.8974</f>
        <v>10.430980887896151</v>
      </c>
      <c r="AF73" s="497">
        <f>'153-S 2020CEEIOT(RMB)'!AF73/6.8974</f>
        <v>179.0983356860815</v>
      </c>
      <c r="AG73" s="497">
        <f>'153-S 2020CEEIOT(RMB)'!AG73/6.8974</f>
        <v>1567.0886217423426</v>
      </c>
      <c r="AH73" s="497">
        <f>'153-S 2020CEEIOT(RMB)'!AH73/6.8974</f>
        <v>281.59244058078781</v>
      </c>
      <c r="AI73" s="497">
        <f>'153-S 2020CEEIOT(RMB)'!AI73/6.8974</f>
        <v>22.541715276251335</v>
      </c>
      <c r="AJ73" s="497">
        <f>'153-S 2020CEEIOT(RMB)'!AJ73/6.8974</f>
        <v>564.06767381207305</v>
      </c>
      <c r="AK73" s="497">
        <f>'153-S 2020CEEIOT(RMB)'!AK73/6.8974</f>
        <v>147.67501037213424</v>
      </c>
      <c r="AL73" s="497">
        <f>'153-S 2020CEEIOT(RMB)'!AL73/6.8974</f>
        <v>378.08717228093946</v>
      </c>
      <c r="AM73" s="497">
        <f>'153-S 2020CEEIOT(RMB)'!AM73/6.8974</f>
        <v>1048.8946456393851</v>
      </c>
      <c r="AN73" s="497">
        <f>'153-S 2020CEEIOT(RMB)'!AN73/6.8974</f>
        <v>1584.1478614131156</v>
      </c>
      <c r="AO73" s="497">
        <f>'153-S 2020CEEIOT(RMB)'!AO73/6.8974</f>
        <v>456.80102083124956</v>
      </c>
      <c r="AP73" s="497">
        <f>'153-S 2020CEEIOT(RMB)'!AP73/6.8974</f>
        <v>245.37834692501789</v>
      </c>
      <c r="AQ73" s="497">
        <f>'153-S 2020CEEIOT(RMB)'!AQ73/6.8974</f>
        <v>100.34920922703554</v>
      </c>
      <c r="AR73" s="497">
        <f>'153-S 2020CEEIOT(RMB)'!AR73/6.8974</f>
        <v>3279.4514252576755</v>
      </c>
      <c r="AS73" s="497">
        <f>'153-S 2020CEEIOT(RMB)'!AS73/6.8974</f>
        <v>2593.2977008147445</v>
      </c>
      <c r="AT73" s="497">
        <f>'153-S 2020CEEIOT(RMB)'!AT73/6.8974</f>
        <v>2529.3409628349164</v>
      </c>
      <c r="AU73" s="497">
        <f>'153-S 2020CEEIOT(RMB)'!AU73/6.8974</f>
        <v>2392.7966604949115</v>
      </c>
      <c r="AV73" s="497">
        <f>'153-S 2020CEEIOT(RMB)'!AV73/6.8974</f>
        <v>737.8810994229591</v>
      </c>
      <c r="AW73" s="497">
        <f>'153-S 2020CEEIOT(RMB)'!AW73/6.8974</f>
        <v>397.59676143299686</v>
      </c>
      <c r="AX73" s="497">
        <f>'153-S 2020CEEIOT(RMB)'!AX73/6.8974</f>
        <v>3583.6765400380987</v>
      </c>
      <c r="AY73" s="497">
        <f>'153-S 2020CEEIOT(RMB)'!AY73/6.8974</f>
        <v>578.11873533441769</v>
      </c>
      <c r="AZ73" s="497">
        <f>'153-S 2020CEEIOT(RMB)'!AZ73/6.8974</f>
        <v>105.3422275836194</v>
      </c>
      <c r="BA73" s="497">
        <f>'153-S 2020CEEIOT(RMB)'!BA73/6.8974</f>
        <v>528.1937847625494</v>
      </c>
      <c r="BB73" s="497">
        <f>'153-S 2020CEEIOT(RMB)'!BB73/6.8974</f>
        <v>407.51503936144422</v>
      </c>
      <c r="BC73" s="497">
        <f>'153-S 2020CEEIOT(RMB)'!BC73/6.8974</f>
        <v>83.393856547459507</v>
      </c>
      <c r="BD73" s="497">
        <f>'153-S 2020CEEIOT(RMB)'!BD73/6.8974</f>
        <v>921.79089657543</v>
      </c>
      <c r="BE73" s="497">
        <f>'153-S 2020CEEIOT(RMB)'!BE73/6.8974</f>
        <v>5395.5497304838354</v>
      </c>
      <c r="BF73" s="497">
        <f>'153-S 2020CEEIOT(RMB)'!BF73/6.8974</f>
        <v>2817.1284215430728</v>
      </c>
      <c r="BG73" s="497">
        <f>'153-S 2020CEEIOT(RMB)'!BG73/6.8974</f>
        <v>1107.3983166535245</v>
      </c>
      <c r="BH73" s="497">
        <f>'153-S 2020CEEIOT(RMB)'!BH73/6.8974</f>
        <v>942.97029152286154</v>
      </c>
      <c r="BI73" s="497">
        <f>'153-S 2020CEEIOT(RMB)'!BI73/6.8974</f>
        <v>234.51913878883749</v>
      </c>
      <c r="BJ73" s="497">
        <f>'153-S 2020CEEIOT(RMB)'!BJ73/6.8974</f>
        <v>379.55778887884657</v>
      </c>
      <c r="BK73" s="497">
        <f>'153-S 2020CEEIOT(RMB)'!BK73/6.8974</f>
        <v>189.40380435395639</v>
      </c>
      <c r="BL73" s="497">
        <f>'153-S 2020CEEIOT(RMB)'!BL73/6.8974</f>
        <v>1271.7776377603923</v>
      </c>
      <c r="BM73" s="497">
        <f>'153-S 2020CEEIOT(RMB)'!BM73/6.8974</f>
        <v>1969.8706691067944</v>
      </c>
      <c r="BN73" s="497">
        <f>'153-S 2020CEEIOT(RMB)'!BN73/6.8974</f>
        <v>271.82526253130453</v>
      </c>
      <c r="BO73" s="497">
        <f>'153-S 2020CEEIOT(RMB)'!BO73/6.8974</f>
        <v>6385.1921349902204</v>
      </c>
      <c r="BP73" s="497">
        <f>'153-S 2020CEEIOT(RMB)'!BP73/6.8974</f>
        <v>140.64329522995166</v>
      </c>
      <c r="BQ73" s="497">
        <f>'153-S 2020CEEIOT(RMB)'!BQ73/6.8974</f>
        <v>21996.094125313452</v>
      </c>
      <c r="BR73" s="497">
        <f>'153-S 2020CEEIOT(RMB)'!BR73/6.8974</f>
        <v>1645217.7362169297</v>
      </c>
      <c r="BS73" s="497">
        <f>'153-S 2020CEEIOT(RMB)'!BS73/6.8974</f>
        <v>14115.928591579064</v>
      </c>
      <c r="BT73" s="497">
        <f>'153-S 2020CEEIOT(RMB)'!BT73/6.8974</f>
        <v>239149.12590542308</v>
      </c>
      <c r="BU73" s="497">
        <f>'153-S 2020CEEIOT(RMB)'!BU73/6.8974</f>
        <v>20364.62212414683</v>
      </c>
      <c r="BV73" s="497">
        <f>'153-S 2020CEEIOT(RMB)'!BV73/6.8974</f>
        <v>43095.501744672169</v>
      </c>
      <c r="BW73" s="497">
        <f>'153-S 2020CEEIOT(RMB)'!BW73/6.8974</f>
        <v>0</v>
      </c>
      <c r="BX73" s="497">
        <f>'153-S 2020CEEIOT(RMB)'!BX73/6.8974</f>
        <v>84882.363101558891</v>
      </c>
      <c r="BY73" s="497">
        <f>'153-S 2020CEEIOT(RMB)'!BY73/6.8974</f>
        <v>455013.1310827079</v>
      </c>
      <c r="BZ73" s="497">
        <f>'153-S 2020CEEIOT(RMB)'!BZ73/6.8974</f>
        <v>120994.05483204527</v>
      </c>
      <c r="CA73" s="497">
        <f>'153-S 2020CEEIOT(RMB)'!CA73/6.8974</f>
        <v>196370.50304915241</v>
      </c>
      <c r="CB73" s="497">
        <f>'153-S 2020CEEIOT(RMB)'!CB73/6.8974</f>
        <v>258.71124824858634</v>
      </c>
      <c r="CC73" s="497">
        <f>'153-S 2020CEEIOT(RMB)'!CC73/6.8974</f>
        <v>9144.4410649787224</v>
      </c>
      <c r="CD73" s="497">
        <f>'153-S 2020CEEIOT(RMB)'!CD73/6.8974</f>
        <v>731166.07514405693</v>
      </c>
      <c r="CE73" s="497">
        <f>'153-S 2020CEEIOT(RMB)'!CE73/6.8974</f>
        <v>2384.2101892168653</v>
      </c>
      <c r="CF73" s="497">
        <f>'153-S 2020CEEIOT(RMB)'!CF73/6.8974</f>
        <v>95795.426291343494</v>
      </c>
      <c r="CG73" s="497">
        <f>'153-S 2020CEEIOT(RMB)'!CG73/6.8974</f>
        <v>298036.31128351256</v>
      </c>
      <c r="CH73" s="497">
        <f>'153-S 2020CEEIOT(RMB)'!CH73/6.8974</f>
        <v>104285.31053522424</v>
      </c>
      <c r="CI73" s="497">
        <f>'153-S 2020CEEIOT(RMB)'!CI73/6.8974</f>
        <v>301876.17749934999</v>
      </c>
      <c r="CJ73" s="497">
        <f>'153-S 2020CEEIOT(RMB)'!CJ73/6.8974</f>
        <v>18.555196942153032</v>
      </c>
      <c r="CK73" s="497">
        <f>'153-S 2020CEEIOT(RMB)'!CK73/6.8974</f>
        <v>12.729948536644683</v>
      </c>
      <c r="CL73" s="497">
        <f>'153-S 2020CEEIOT(RMB)'!CL73/6.8974</f>
        <v>4.5141498179996526</v>
      </c>
      <c r="CM73" s="497">
        <f>'153-S 2020CEEIOT(RMB)'!CM73/6.8974</f>
        <v>29850.508085082984</v>
      </c>
      <c r="CN73" s="497">
        <f>'153-S 2020CEEIOT(RMB)'!CN73/6.8974</f>
        <v>1.8814584165676067</v>
      </c>
      <c r="CO73" s="497">
        <f>'153-S 2020CEEIOT(RMB)'!CO73/6.8974</f>
        <v>0</v>
      </c>
      <c r="CP73" s="497">
        <f>'153-S 2020CEEIOT(RMB)'!CP73/6.8974</f>
        <v>0</v>
      </c>
      <c r="CQ73" s="497">
        <f>'153-S 2020CEEIOT(RMB)'!CQ73/6.8974</f>
        <v>0</v>
      </c>
      <c r="CR73" s="497">
        <f>'153-S 2020CEEIOT(RMB)'!CR73/6.8974</f>
        <v>5.1624934674338885</v>
      </c>
      <c r="CS73" s="497">
        <f>'153-S 2020CEEIOT(RMB)'!CS73/6.8974</f>
        <v>94.458610863607177</v>
      </c>
      <c r="CT73" s="497">
        <f>'153-S 2020CEEIOT(RMB)'!CT73/6.8974</f>
        <v>6.8035742534023003</v>
      </c>
      <c r="CU73" s="497">
        <f>'153-S 2020CEEIOT(RMB)'!CU73/6.8974</f>
        <v>4471.3005848074326</v>
      </c>
      <c r="CV73" s="497">
        <f>'153-S 2020CEEIOT(RMB)'!CV73/6.8974</f>
        <v>774.18856131380721</v>
      </c>
      <c r="CW73" s="497">
        <f>'153-S 2020CEEIOT(RMB)'!CW73/6.8974</f>
        <v>20.897806816793342</v>
      </c>
      <c r="CX73" s="497">
        <f>'153-S 2020CEEIOT(RMB)'!CX73/6.8974</f>
        <v>48351.97874452902</v>
      </c>
      <c r="CY73" s="497">
        <f>'153-S 2020CEEIOT(RMB)'!CY73/6.8974</f>
        <v>294976.38447778206</v>
      </c>
      <c r="CZ73" s="497">
        <f>'153-S 2020CEEIOT(RMB)'!CZ73/6.8974</f>
        <v>277.58006201598579</v>
      </c>
      <c r="DA73" s="497">
        <f>'153-S 2020CEEIOT(RMB)'!DA73/6.8974</f>
        <v>6.9301538921975316</v>
      </c>
      <c r="DB73" s="497">
        <f>'153-S 2020CEEIOT(RMB)'!DB73/6.8974</f>
        <v>83997.556772982076</v>
      </c>
      <c r="DC73" s="497">
        <f>'153-S 2020CEEIOT(RMB)'!DC73/6.8974</f>
        <v>10067.360033665143</v>
      </c>
      <c r="DD73" s="497">
        <f>'153-S 2020CEEIOT(RMB)'!DD73/6.8974</f>
        <v>8722.2765503330284</v>
      </c>
      <c r="DE73" s="497">
        <f>'153-S 2020CEEIOT(RMB)'!DE73/6.8974</f>
        <v>4086.4836306674247</v>
      </c>
      <c r="DF73" s="497">
        <f>'153-S 2020CEEIOT(RMB)'!DF73/6.8974</f>
        <v>4487.1882423160905</v>
      </c>
      <c r="DG73" s="497">
        <f>'153-S 2020CEEIOT(RMB)'!DG73/6.8974</f>
        <v>9633.2613620367629</v>
      </c>
      <c r="DH73" s="497">
        <f>'153-S 2020CEEIOT(RMB)'!DH73/6.8974</f>
        <v>396.56669206301569</v>
      </c>
      <c r="DI73" s="497">
        <f>'153-S 2020CEEIOT(RMB)'!DI73/6.8974</f>
        <v>35.331993866879152</v>
      </c>
      <c r="DJ73" s="497">
        <f>'153-S 2020CEEIOT(RMB)'!DJ73/6.8974</f>
        <v>352.01664990842499</v>
      </c>
      <c r="DK73" s="497">
        <f>'153-S 2020CEEIOT(RMB)'!DK73/6.8974</f>
        <v>1005.8759783665414</v>
      </c>
      <c r="DL73" s="497">
        <f>'153-S 2020CEEIOT(RMB)'!DL73/6.8974</f>
        <v>0</v>
      </c>
      <c r="DM73" s="497">
        <f>'153-S 2020CEEIOT(RMB)'!DM73/6.8974</f>
        <v>0</v>
      </c>
      <c r="DN73" s="497">
        <f>'153-S 2020CEEIOT(RMB)'!DN73/6.8974</f>
        <v>0</v>
      </c>
      <c r="DO73" s="497">
        <f>'153-S 2020CEEIOT(RMB)'!DO73/6.8974</f>
        <v>15.85587092624754</v>
      </c>
      <c r="DP73" s="497">
        <f>'153-S 2020CEEIOT(RMB)'!DP73/6.8974</f>
        <v>0</v>
      </c>
      <c r="DQ73" s="497">
        <f>'153-S 2020CEEIOT(RMB)'!DQ73/6.8974</f>
        <v>1726.673517947298</v>
      </c>
      <c r="DR73" s="497">
        <f>'153-S 2020CEEIOT(RMB)'!DR73/6.8974</f>
        <v>0</v>
      </c>
      <c r="DS73" s="497">
        <f>'153-S 2020CEEIOT(RMB)'!DS73/6.8974</f>
        <v>7175.4913984380719</v>
      </c>
      <c r="DT73" s="497">
        <f>'153-S 2020CEEIOT(RMB)'!DT73/6.8974</f>
        <v>0</v>
      </c>
      <c r="DU73" s="497">
        <f>'153-S 2020CEEIOT(RMB)'!DU73/6.8974</f>
        <v>0</v>
      </c>
      <c r="DV73" s="497">
        <f>'153-S 2020CEEIOT(RMB)'!DV73/6.8974</f>
        <v>791.36928072710566</v>
      </c>
      <c r="DW73" s="497">
        <f>'153-S 2020CEEIOT(RMB)'!DW73/6.8974</f>
        <v>0</v>
      </c>
      <c r="DX73" s="497">
        <f>'153-S 2020CEEIOT(RMB)'!DX73/6.8974</f>
        <v>0</v>
      </c>
      <c r="DY73" s="497">
        <f>'153-S 2020CEEIOT(RMB)'!DY73/6.8974</f>
        <v>0</v>
      </c>
      <c r="DZ73" s="497">
        <f>'153-S 2020CEEIOT(RMB)'!DZ73/6.8974</f>
        <v>0</v>
      </c>
      <c r="EA73" s="497">
        <f>'153-S 2020CEEIOT(RMB)'!EA73/6.8974</f>
        <v>3.207808073647954</v>
      </c>
      <c r="EB73" s="497">
        <f>'153-S 2020CEEIOT(RMB)'!EB73/6.8974</f>
        <v>2.1907342098121672</v>
      </c>
      <c r="EC73" s="497">
        <f>'153-S 2020CEEIOT(RMB)'!EC73/6.8974</f>
        <v>0</v>
      </c>
      <c r="ED73" s="497">
        <f>'153-S 2020CEEIOT(RMB)'!ED73/6.8974</f>
        <v>0</v>
      </c>
      <c r="EE73" s="497">
        <f>'153-S 2020CEEIOT(RMB)'!EE73/6.8974</f>
        <v>0</v>
      </c>
      <c r="EF73" s="497">
        <f>'153-S 2020CEEIOT(RMB)'!EF73/6.8974</f>
        <v>0</v>
      </c>
      <c r="EG73" s="497">
        <f>'153-S 2020CEEIOT(RMB)'!EG73/6.8974</f>
        <v>0</v>
      </c>
      <c r="EH73" s="497">
        <f>'153-S 2020CEEIOT(RMB)'!EH73/6.8974</f>
        <v>0</v>
      </c>
      <c r="EI73" s="497">
        <f>'153-S 2020CEEIOT(RMB)'!EI73/6.8974</f>
        <v>8875.657637016895</v>
      </c>
      <c r="EJ73" s="497">
        <f>'153-S 2020CEEIOT(RMB)'!EJ73/6.8974</f>
        <v>2746.3728192216954</v>
      </c>
      <c r="EK73" s="497">
        <f>'153-S 2020CEEIOT(RMB)'!EK73/6.8974</f>
        <v>0</v>
      </c>
      <c r="EL73" s="497">
        <f>'153-S 2020CEEIOT(RMB)'!EL73/6.8974</f>
        <v>0</v>
      </c>
      <c r="EM73" s="497">
        <f>'153-S 2020CEEIOT(RMB)'!EM73/6.8974</f>
        <v>23.161068599142826</v>
      </c>
      <c r="EN73" s="497">
        <f>'153-S 2020CEEIOT(RMB)'!EN73/6.8974</f>
        <v>4978.8609401960384</v>
      </c>
      <c r="EO73" s="497">
        <f>'153-S 2020CEEIOT(RMB)'!EO73/6.8974</f>
        <v>583.11521408458827</v>
      </c>
      <c r="EP73" s="497">
        <f>'153-S 2020CEEIOT(RMB)'!EP73/6.8974</f>
        <v>2995.4756770387798</v>
      </c>
      <c r="EQ73" s="497">
        <f>'153-S 2020CEEIOT(RMB)'!EQ73/6.8974</f>
        <v>49339.961252781868</v>
      </c>
      <c r="ER73" s="497">
        <f>'153-S 2020CEEIOT(RMB)'!ER73/6.8974</f>
        <v>177.91009436179098</v>
      </c>
      <c r="ES73" s="497">
        <f>'153-S 2020CEEIOT(RMB)'!ES73/6.8974</f>
        <v>1752.8504800278445</v>
      </c>
      <c r="ET73" s="497">
        <f>'153-S 2020CEEIOT(RMB)'!ET73/6.8974</f>
        <v>0</v>
      </c>
      <c r="EU73" s="497">
        <f>'153-S 2020CEEIOT(RMB)'!EU73/6.8974</f>
        <v>0</v>
      </c>
      <c r="EV73" s="497">
        <f>'153-S 2020CEEIOT(RMB)'!EV73/6.8974</f>
        <v>182.68613443208068</v>
      </c>
      <c r="EW73" s="497">
        <f>'153-S 2020CEEIOT(RMB)'!EW73/6.8974</f>
        <v>1.9700537770828994</v>
      </c>
      <c r="EX73" s="497">
        <f>'153-S 2020CEEIOT(RMB)'!EX73/6.8974</f>
        <v>0</v>
      </c>
      <c r="EY73" s="497">
        <f>'153-S 2020CEEIOT(RMB)'!EY73/6.8974</f>
        <v>0</v>
      </c>
      <c r="EZ73" s="498">
        <f>'153-S 2020CEEIOT(RMB)'!EZ73/6.8974</f>
        <v>0</v>
      </c>
      <c r="FA73" s="499">
        <f>'153-S 2020CEEIOT(RMB)'!FA73/6.8974</f>
        <v>5067008.5041132867</v>
      </c>
      <c r="FB73" s="355">
        <f>'153-S 2020CEEIOT(RMB)'!FB73/6.8974</f>
        <v>0</v>
      </c>
      <c r="FC73" s="355">
        <f>'153-S 2020CEEIOT(RMB)'!FC73/6.8974</f>
        <v>0</v>
      </c>
      <c r="FD73" s="356">
        <f>'153-S 2020CEEIOT(RMB)'!FD73/6.8974</f>
        <v>0</v>
      </c>
      <c r="FE73" s="355">
        <f>'153-S 2020CEEIOT(RMB)'!FE73/6.8974</f>
        <v>0</v>
      </c>
      <c r="FF73" s="356">
        <f>'153-S 2020CEEIOT(RMB)'!FF73/6.8974</f>
        <v>0</v>
      </c>
      <c r="FG73" s="355">
        <f>'153-S 2020CEEIOT(RMB)'!FG73/6.8974</f>
        <v>2746624.0782083143</v>
      </c>
      <c r="FH73" s="355">
        <f>'153-S 2020CEEIOT(RMB)'!FH73/6.8974</f>
        <v>354367.04162350768</v>
      </c>
      <c r="FI73" s="356">
        <f>'153-S 2020CEEIOT(RMB)'!FI73/6.8974</f>
        <v>3100991.1198318219</v>
      </c>
      <c r="FJ73" s="355">
        <f>'153-S 2020CEEIOT(RMB)'!FJ73/6.8974</f>
        <v>1228154.8649223843</v>
      </c>
      <c r="FK73" s="500">
        <f>'153-S 2020CEEIOT(RMB)'!FK73/6.8974</f>
        <v>4329145.9847542057</v>
      </c>
      <c r="FL73" s="501">
        <f>'153-S 2020CEEIOT(RMB)'!FL73/6.8974</f>
        <v>1252056.7186948834</v>
      </c>
      <c r="FM73" s="502">
        <f>'153-S 2020CEEIOT(RMB)'!FM73/6.8974</f>
        <v>8144097.7701726081</v>
      </c>
    </row>
    <row r="74" spans="1:169" ht="15">
      <c r="A74" s="815"/>
      <c r="B74" s="495" t="s">
        <v>266</v>
      </c>
      <c r="C74" s="496" t="s">
        <v>752</v>
      </c>
      <c r="D74" s="641">
        <f>'153-S 2020CEEIOT(RMB)'!D74/6.8974</f>
        <v>1481.0436038785394</v>
      </c>
      <c r="E74" s="497">
        <f>'153-S 2020CEEIOT(RMB)'!E74/6.8974</f>
        <v>90.673074364272736</v>
      </c>
      <c r="F74" s="497">
        <f>'153-S 2020CEEIOT(RMB)'!F74/6.8974</f>
        <v>792.84448874109069</v>
      </c>
      <c r="G74" s="497">
        <f>'153-S 2020CEEIOT(RMB)'!G74/6.8974</f>
        <v>152.6362093333957</v>
      </c>
      <c r="H74" s="497">
        <f>'153-S 2020CEEIOT(RMB)'!H74/6.8974</f>
        <v>99.796268842793765</v>
      </c>
      <c r="I74" s="497">
        <f>'153-S 2020CEEIOT(RMB)'!I74/6.8974</f>
        <v>4233.8973238918752</v>
      </c>
      <c r="J74" s="497">
        <f>'153-S 2020CEEIOT(RMB)'!J74/6.8974</f>
        <v>1188.4805415039129</v>
      </c>
      <c r="K74" s="497">
        <f>'153-S 2020CEEIOT(RMB)'!K74/6.8974</f>
        <v>257.55324729759604</v>
      </c>
      <c r="L74" s="497">
        <f>'153-S 2020CEEIOT(RMB)'!L74/6.8974</f>
        <v>4215.2267310798306</v>
      </c>
      <c r="M74" s="497">
        <f>'153-S 2020CEEIOT(RMB)'!M74/6.8974</f>
        <v>5921.1430129900109</v>
      </c>
      <c r="N74" s="497">
        <f>'153-S 2020CEEIOT(RMB)'!N74/6.8974</f>
        <v>715.06630075421947</v>
      </c>
      <c r="O74" s="497">
        <f>'153-S 2020CEEIOT(RMB)'!O74/6.8974</f>
        <v>1118.9356168123711</v>
      </c>
      <c r="P74" s="497">
        <f>'153-S 2020CEEIOT(RMB)'!P74/6.8974</f>
        <v>175.03066976132232</v>
      </c>
      <c r="Q74" s="497">
        <f>'153-S 2020CEEIOT(RMB)'!Q74/6.8974</f>
        <v>10.881170318509463</v>
      </c>
      <c r="R74" s="497">
        <f>'153-S 2020CEEIOT(RMB)'!R74/6.8974</f>
        <v>195.5827881045613</v>
      </c>
      <c r="S74" s="497">
        <f>'153-S 2020CEEIOT(RMB)'!S74/6.8974</f>
        <v>120.8707421256818</v>
      </c>
      <c r="T74" s="497">
        <f>'153-S 2020CEEIOT(RMB)'!T74/6.8974</f>
        <v>47.371684015798692</v>
      </c>
      <c r="U74" s="497">
        <f>'153-S 2020CEEIOT(RMB)'!U74/6.8974</f>
        <v>15.119030243704939</v>
      </c>
      <c r="V74" s="497">
        <f>'153-S 2020CEEIOT(RMB)'!V74/6.8974</f>
        <v>161.68966293958479</v>
      </c>
      <c r="W74" s="497">
        <f>'153-S 2020CEEIOT(RMB)'!W74/6.8974</f>
        <v>24.111054383389757</v>
      </c>
      <c r="X74" s="497">
        <f>'153-S 2020CEEIOT(RMB)'!X74/6.8974</f>
        <v>112.34835685910548</v>
      </c>
      <c r="Y74" s="497">
        <f>'153-S 2020CEEIOT(RMB)'!Y74/6.8974</f>
        <v>861.02855418789875</v>
      </c>
      <c r="Z74" s="497">
        <f>'153-S 2020CEEIOT(RMB)'!Z74/6.8974</f>
        <v>43.805184868085085</v>
      </c>
      <c r="AA74" s="497">
        <f>'153-S 2020CEEIOT(RMB)'!AA74/6.8974</f>
        <v>301.48659672396082</v>
      </c>
      <c r="AB74" s="497">
        <f>'153-S 2020CEEIOT(RMB)'!AB74/6.8974</f>
        <v>76.430302965810768</v>
      </c>
      <c r="AC74" s="497">
        <f>'153-S 2020CEEIOT(RMB)'!AC74/6.8974</f>
        <v>583.4668423762281</v>
      </c>
      <c r="AD74" s="497">
        <f>'153-S 2020CEEIOT(RMB)'!AD74/6.8974</f>
        <v>9246.9278933700825</v>
      </c>
      <c r="AE74" s="497">
        <f>'153-S 2020CEEIOT(RMB)'!AE74/6.8974</f>
        <v>1.1071904226270701</v>
      </c>
      <c r="AF74" s="497">
        <f>'153-S 2020CEEIOT(RMB)'!AF74/6.8974</f>
        <v>151.92693035665744</v>
      </c>
      <c r="AG74" s="497">
        <f>'153-S 2020CEEIOT(RMB)'!AG74/6.8974</f>
        <v>606.40492525082732</v>
      </c>
      <c r="AH74" s="497">
        <f>'153-S 2020CEEIOT(RMB)'!AH74/6.8974</f>
        <v>193.13775505699144</v>
      </c>
      <c r="AI74" s="497">
        <f>'153-S 2020CEEIOT(RMB)'!AI74/6.8974</f>
        <v>5686.6339353791018</v>
      </c>
      <c r="AJ74" s="497">
        <f>'153-S 2020CEEIOT(RMB)'!AJ74/6.8974</f>
        <v>141.298926986894</v>
      </c>
      <c r="AK74" s="497">
        <f>'153-S 2020CEEIOT(RMB)'!AK74/6.8974</f>
        <v>720.12987125594043</v>
      </c>
      <c r="AL74" s="497">
        <f>'153-S 2020CEEIOT(RMB)'!AL74/6.8974</f>
        <v>1797.4651739689939</v>
      </c>
      <c r="AM74" s="497">
        <f>'153-S 2020CEEIOT(RMB)'!AM74/6.8974</f>
        <v>1453.7226347091585</v>
      </c>
      <c r="AN74" s="497">
        <f>'153-S 2020CEEIOT(RMB)'!AN74/6.8974</f>
        <v>2386.4522644827698</v>
      </c>
      <c r="AO74" s="497">
        <f>'153-S 2020CEEIOT(RMB)'!AO74/6.8974</f>
        <v>138.93578431600142</v>
      </c>
      <c r="AP74" s="497">
        <f>'153-S 2020CEEIOT(RMB)'!AP74/6.8974</f>
        <v>3441.4619817714629</v>
      </c>
      <c r="AQ74" s="497">
        <f>'153-S 2020CEEIOT(RMB)'!AQ74/6.8974</f>
        <v>1140.063704389295</v>
      </c>
      <c r="AR74" s="497">
        <f>'153-S 2020CEEIOT(RMB)'!AR74/6.8974</f>
        <v>5262.9492500474935</v>
      </c>
      <c r="AS74" s="497">
        <f>'153-S 2020CEEIOT(RMB)'!AS74/6.8974</f>
        <v>4017.6091354997307</v>
      </c>
      <c r="AT74" s="497">
        <f>'153-S 2020CEEIOT(RMB)'!AT74/6.8974</f>
        <v>2651.7231605002621</v>
      </c>
      <c r="AU74" s="497">
        <f>'153-S 2020CEEIOT(RMB)'!AU74/6.8974</f>
        <v>1883.6225685458712</v>
      </c>
      <c r="AV74" s="497">
        <f>'153-S 2020CEEIOT(RMB)'!AV74/6.8974</f>
        <v>611.5364141752865</v>
      </c>
      <c r="AW74" s="497">
        <f>'153-S 2020CEEIOT(RMB)'!AW74/6.8974</f>
        <v>42.291248935371726</v>
      </c>
      <c r="AX74" s="497">
        <f>'153-S 2020CEEIOT(RMB)'!AX74/6.8974</f>
        <v>4672.1445285069976</v>
      </c>
      <c r="AY74" s="497">
        <f>'153-S 2020CEEIOT(RMB)'!AY74/6.8974</f>
        <v>8400.4921290268467</v>
      </c>
      <c r="AZ74" s="497">
        <f>'153-S 2020CEEIOT(RMB)'!AZ74/6.8974</f>
        <v>1989.5381363165395</v>
      </c>
      <c r="BA74" s="497">
        <f>'153-S 2020CEEIOT(RMB)'!BA74/6.8974</f>
        <v>303.47053024458779</v>
      </c>
      <c r="BB74" s="497">
        <f>'153-S 2020CEEIOT(RMB)'!BB74/6.8974</f>
        <v>29.840319878293336</v>
      </c>
      <c r="BC74" s="497">
        <f>'153-S 2020CEEIOT(RMB)'!BC74/6.8974</f>
        <v>4585.7292862320946</v>
      </c>
      <c r="BD74" s="497">
        <f>'153-S 2020CEEIOT(RMB)'!BD74/6.8974</f>
        <v>13991.318448028946</v>
      </c>
      <c r="BE74" s="497">
        <f>'153-S 2020CEEIOT(RMB)'!BE74/6.8974</f>
        <v>401.20025676895051</v>
      </c>
      <c r="BF74" s="497">
        <f>'153-S 2020CEEIOT(RMB)'!BF74/6.8974</f>
        <v>3625.825022370379</v>
      </c>
      <c r="BG74" s="497">
        <f>'153-S 2020CEEIOT(RMB)'!BG74/6.8974</f>
        <v>5627.7678868387102</v>
      </c>
      <c r="BH74" s="497">
        <f>'153-S 2020CEEIOT(RMB)'!BH74/6.8974</f>
        <v>1904.7525099165643</v>
      </c>
      <c r="BI74" s="497">
        <f>'153-S 2020CEEIOT(RMB)'!BI74/6.8974</f>
        <v>1075.2049047449914</v>
      </c>
      <c r="BJ74" s="497">
        <f>'153-S 2020CEEIOT(RMB)'!BJ74/6.8974</f>
        <v>1605.8039100836995</v>
      </c>
      <c r="BK74" s="497">
        <f>'153-S 2020CEEIOT(RMB)'!BK74/6.8974</f>
        <v>121.27446913821677</v>
      </c>
      <c r="BL74" s="497">
        <f>'153-S 2020CEEIOT(RMB)'!BL74/6.8974</f>
        <v>8239.9299444503231</v>
      </c>
      <c r="BM74" s="497">
        <f>'153-S 2020CEEIOT(RMB)'!BM74/6.8974</f>
        <v>110309.65846422044</v>
      </c>
      <c r="BN74" s="497">
        <f>'153-S 2020CEEIOT(RMB)'!BN74/6.8974</f>
        <v>6739.8364361271369</v>
      </c>
      <c r="BO74" s="497">
        <f>'153-S 2020CEEIOT(RMB)'!BO74/6.8974</f>
        <v>2324.7520151796334</v>
      </c>
      <c r="BP74" s="497">
        <f>'153-S 2020CEEIOT(RMB)'!BP74/6.8974</f>
        <v>8858.9610516918656</v>
      </c>
      <c r="BQ74" s="497">
        <f>'153-S 2020CEEIOT(RMB)'!BQ74/6.8974</f>
        <v>809608.24240030476</v>
      </c>
      <c r="BR74" s="497">
        <f>'153-S 2020CEEIOT(RMB)'!BR74/6.8974</f>
        <v>106398.82509886792</v>
      </c>
      <c r="BS74" s="497">
        <f>'153-S 2020CEEIOT(RMB)'!BS74/6.8974</f>
        <v>1199367.7630689666</v>
      </c>
      <c r="BT74" s="497">
        <f>'153-S 2020CEEIOT(RMB)'!BT74/6.8974</f>
        <v>20266.729747495017</v>
      </c>
      <c r="BU74" s="497">
        <f>'153-S 2020CEEIOT(RMB)'!BU74/6.8974</f>
        <v>32519.776972829892</v>
      </c>
      <c r="BV74" s="497">
        <f>'153-S 2020CEEIOT(RMB)'!BV74/6.8974</f>
        <v>23283.216821593342</v>
      </c>
      <c r="BW74" s="497">
        <f>'153-S 2020CEEIOT(RMB)'!BW74/6.8974</f>
        <v>1873.1321622959117</v>
      </c>
      <c r="BX74" s="497">
        <f>'153-S 2020CEEIOT(RMB)'!BX74/6.8974</f>
        <v>97829.702295962852</v>
      </c>
      <c r="BY74" s="497">
        <f>'153-S 2020CEEIOT(RMB)'!BY74/6.8974</f>
        <v>111693.59877441436</v>
      </c>
      <c r="BZ74" s="497">
        <f>'153-S 2020CEEIOT(RMB)'!BZ74/6.8974</f>
        <v>222434.56915358856</v>
      </c>
      <c r="CA74" s="497">
        <f>'153-S 2020CEEIOT(RMB)'!CA74/6.8974</f>
        <v>116397.6653780187</v>
      </c>
      <c r="CB74" s="497">
        <f>'153-S 2020CEEIOT(RMB)'!CB74/6.8974</f>
        <v>52728.589679373566</v>
      </c>
      <c r="CC74" s="497">
        <f>'153-S 2020CEEIOT(RMB)'!CC74/6.8974</f>
        <v>408216.94767971168</v>
      </c>
      <c r="CD74" s="497">
        <f>'153-S 2020CEEIOT(RMB)'!CD74/6.8974</f>
        <v>67962.425352675869</v>
      </c>
      <c r="CE74" s="497">
        <f>'153-S 2020CEEIOT(RMB)'!CE74/6.8974</f>
        <v>110542.09031610242</v>
      </c>
      <c r="CF74" s="497">
        <f>'153-S 2020CEEIOT(RMB)'!CF74/6.8974</f>
        <v>6732.8854260133321</v>
      </c>
      <c r="CG74" s="497">
        <f>'153-S 2020CEEIOT(RMB)'!CG74/6.8974</f>
        <v>16476.184082720243</v>
      </c>
      <c r="CH74" s="497">
        <f>'153-S 2020CEEIOT(RMB)'!CH74/6.8974</f>
        <v>34867.288874455546</v>
      </c>
      <c r="CI74" s="497">
        <f>'153-S 2020CEEIOT(RMB)'!CI74/6.8974</f>
        <v>28294.165583445945</v>
      </c>
      <c r="CJ74" s="497">
        <f>'153-S 2020CEEIOT(RMB)'!CJ74/6.8974</f>
        <v>39227.237605050177</v>
      </c>
      <c r="CK74" s="497">
        <f>'153-S 2020CEEIOT(RMB)'!CK74/6.8974</f>
        <v>11331.172848859687</v>
      </c>
      <c r="CL74" s="497">
        <f>'153-S 2020CEEIOT(RMB)'!CL74/6.8974</f>
        <v>3176.7531865580909</v>
      </c>
      <c r="CM74" s="497">
        <f>'153-S 2020CEEIOT(RMB)'!CM74/6.8974</f>
        <v>33597.268967022603</v>
      </c>
      <c r="CN74" s="497">
        <f>'153-S 2020CEEIOT(RMB)'!CN74/6.8974</f>
        <v>5604.6023359378814</v>
      </c>
      <c r="CO74" s="497">
        <f>'153-S 2020CEEIOT(RMB)'!CO74/6.8974</f>
        <v>27702.392611010004</v>
      </c>
      <c r="CP74" s="497">
        <f>'153-S 2020CEEIOT(RMB)'!CP74/6.8974</f>
        <v>25836.187501280951</v>
      </c>
      <c r="CQ74" s="497">
        <f>'153-S 2020CEEIOT(RMB)'!CQ74/6.8974</f>
        <v>7586.0852325679716</v>
      </c>
      <c r="CR74" s="497">
        <f>'153-S 2020CEEIOT(RMB)'!CR74/6.8974</f>
        <v>14.720998516924366</v>
      </c>
      <c r="CS74" s="497">
        <f>'153-S 2020CEEIOT(RMB)'!CS74/6.8974</f>
        <v>32931.635461136524</v>
      </c>
      <c r="CT74" s="497">
        <f>'153-S 2020CEEIOT(RMB)'!CT74/6.8974</f>
        <v>22431.464795071788</v>
      </c>
      <c r="CU74" s="497">
        <f>'153-S 2020CEEIOT(RMB)'!CU74/6.8974</f>
        <v>42532.110641738254</v>
      </c>
      <c r="CV74" s="497">
        <f>'153-S 2020CEEIOT(RMB)'!CV74/6.8974</f>
        <v>5473.2367116386422</v>
      </c>
      <c r="CW74" s="497">
        <f>'153-S 2020CEEIOT(RMB)'!CW74/6.8974</f>
        <v>5363.1647032858446</v>
      </c>
      <c r="CX74" s="497">
        <f>'153-S 2020CEEIOT(RMB)'!CX74/6.8974</f>
        <v>27887.438738568024</v>
      </c>
      <c r="CY74" s="497">
        <f>'153-S 2020CEEIOT(RMB)'!CY74/6.8974</f>
        <v>702.68192117038575</v>
      </c>
      <c r="CZ74" s="497">
        <f>'153-S 2020CEEIOT(RMB)'!CZ74/6.8974</f>
        <v>35.042386836104967</v>
      </c>
      <c r="DA74" s="497">
        <f>'153-S 2020CEEIOT(RMB)'!DA74/6.8974</f>
        <v>21.22890005046483</v>
      </c>
      <c r="DB74" s="497">
        <f>'153-S 2020CEEIOT(RMB)'!DB74/6.8974</f>
        <v>9811.7919586400694</v>
      </c>
      <c r="DC74" s="497">
        <f>'153-S 2020CEEIOT(RMB)'!DC74/6.8974</f>
        <v>2106.3614426239219</v>
      </c>
      <c r="DD74" s="497">
        <f>'153-S 2020CEEIOT(RMB)'!DD74/6.8974</f>
        <v>5253.1435539036693</v>
      </c>
      <c r="DE74" s="497">
        <f>'153-S 2020CEEIOT(RMB)'!DE74/6.8974</f>
        <v>3147.4307461677449</v>
      </c>
      <c r="DF74" s="497">
        <f>'153-S 2020CEEIOT(RMB)'!DF74/6.8974</f>
        <v>1531.6912374682136</v>
      </c>
      <c r="DG74" s="497">
        <f>'153-S 2020CEEIOT(RMB)'!DG74/6.8974</f>
        <v>1569.84407464626</v>
      </c>
      <c r="DH74" s="497">
        <f>'153-S 2020CEEIOT(RMB)'!DH74/6.8974</f>
        <v>0</v>
      </c>
      <c r="DI74" s="497">
        <f>'153-S 2020CEEIOT(RMB)'!DI74/6.8974</f>
        <v>0</v>
      </c>
      <c r="DJ74" s="497">
        <f>'153-S 2020CEEIOT(RMB)'!DJ74/6.8974</f>
        <v>526.00679127486956</v>
      </c>
      <c r="DK74" s="497">
        <f>'153-S 2020CEEIOT(RMB)'!DK74/6.8974</f>
        <v>1503.0470744457559</v>
      </c>
      <c r="DL74" s="497">
        <f>'153-S 2020CEEIOT(RMB)'!DL74/6.8974</f>
        <v>67.986267014623238</v>
      </c>
      <c r="DM74" s="497">
        <f>'153-S 2020CEEIOT(RMB)'!DM74/6.8974</f>
        <v>8.897194534712682</v>
      </c>
      <c r="DN74" s="497">
        <f>'153-S 2020CEEIOT(RMB)'!DN74/6.8974</f>
        <v>58.421924166328076</v>
      </c>
      <c r="DO74" s="497">
        <f>'153-S 2020CEEIOT(RMB)'!DO74/6.8974</f>
        <v>58.361997881020358</v>
      </c>
      <c r="DP74" s="497">
        <f>'153-S 2020CEEIOT(RMB)'!DP74/6.8974</f>
        <v>0</v>
      </c>
      <c r="DQ74" s="497">
        <f>'153-S 2020CEEIOT(RMB)'!DQ74/6.8974</f>
        <v>0</v>
      </c>
      <c r="DR74" s="497">
        <f>'153-S 2020CEEIOT(RMB)'!DR74/6.8974</f>
        <v>0</v>
      </c>
      <c r="DS74" s="497">
        <f>'153-S 2020CEEIOT(RMB)'!DS74/6.8974</f>
        <v>0</v>
      </c>
      <c r="DT74" s="497">
        <f>'153-S 2020CEEIOT(RMB)'!DT74/6.8974</f>
        <v>0</v>
      </c>
      <c r="DU74" s="497">
        <f>'153-S 2020CEEIOT(RMB)'!DU74/6.8974</f>
        <v>0</v>
      </c>
      <c r="DV74" s="497">
        <f>'153-S 2020CEEIOT(RMB)'!DV74/6.8974</f>
        <v>84.9792669428316</v>
      </c>
      <c r="DW74" s="497">
        <f>'153-S 2020CEEIOT(RMB)'!DW74/6.8974</f>
        <v>0</v>
      </c>
      <c r="DX74" s="497">
        <f>'153-S 2020CEEIOT(RMB)'!DX74/6.8974</f>
        <v>0</v>
      </c>
      <c r="DY74" s="497">
        <f>'153-S 2020CEEIOT(RMB)'!DY74/6.8974</f>
        <v>0</v>
      </c>
      <c r="DZ74" s="497">
        <f>'153-S 2020CEEIOT(RMB)'!DZ74/6.8974</f>
        <v>0</v>
      </c>
      <c r="EA74" s="497">
        <f>'153-S 2020CEEIOT(RMB)'!EA74/6.8974</f>
        <v>0.21927326761650859</v>
      </c>
      <c r="EB74" s="497">
        <f>'153-S 2020CEEIOT(RMB)'!EB74/6.8974</f>
        <v>0.14982045163377952</v>
      </c>
      <c r="EC74" s="497">
        <f>'153-S 2020CEEIOT(RMB)'!EC74/6.8974</f>
        <v>0</v>
      </c>
      <c r="ED74" s="497">
        <f>'153-S 2020CEEIOT(RMB)'!ED74/6.8974</f>
        <v>0</v>
      </c>
      <c r="EE74" s="497">
        <f>'153-S 2020CEEIOT(RMB)'!EE74/6.8974</f>
        <v>0</v>
      </c>
      <c r="EF74" s="497">
        <f>'153-S 2020CEEIOT(RMB)'!EF74/6.8974</f>
        <v>0</v>
      </c>
      <c r="EG74" s="497">
        <f>'153-S 2020CEEIOT(RMB)'!EG74/6.8974</f>
        <v>0</v>
      </c>
      <c r="EH74" s="497">
        <f>'153-S 2020CEEIOT(RMB)'!EH74/6.8974</f>
        <v>0</v>
      </c>
      <c r="EI74" s="497">
        <f>'153-S 2020CEEIOT(RMB)'!EI74/6.8974</f>
        <v>2044.8165304162926</v>
      </c>
      <c r="EJ74" s="497">
        <f>'153-S 2020CEEIOT(RMB)'!EJ74/6.8974</f>
        <v>0</v>
      </c>
      <c r="EK74" s="497">
        <f>'153-S 2020CEEIOT(RMB)'!EK74/6.8974</f>
        <v>0</v>
      </c>
      <c r="EL74" s="497">
        <f>'153-S 2020CEEIOT(RMB)'!EL74/6.8974</f>
        <v>0</v>
      </c>
      <c r="EM74" s="497">
        <f>'153-S 2020CEEIOT(RMB)'!EM74/6.8974</f>
        <v>48.062159422741686</v>
      </c>
      <c r="EN74" s="497">
        <f>'153-S 2020CEEIOT(RMB)'!EN74/6.8974</f>
        <v>5723.0494871279807</v>
      </c>
      <c r="EO74" s="497">
        <f>'153-S 2020CEEIOT(RMB)'!EO74/6.8974</f>
        <v>161.18543785255582</v>
      </c>
      <c r="EP74" s="497">
        <f>'153-S 2020CEEIOT(RMB)'!EP74/6.8974</f>
        <v>23.867421674742388</v>
      </c>
      <c r="EQ74" s="497">
        <f>'153-S 2020CEEIOT(RMB)'!EQ74/6.8974</f>
        <v>1.3708154189883581</v>
      </c>
      <c r="ER74" s="497">
        <f>'153-S 2020CEEIOT(RMB)'!ER74/6.8974</f>
        <v>2.9953907273766456E-2</v>
      </c>
      <c r="ES74" s="497">
        <f>'153-S 2020CEEIOT(RMB)'!ES74/6.8974</f>
        <v>0</v>
      </c>
      <c r="ET74" s="497">
        <f>'153-S 2020CEEIOT(RMB)'!ET74/6.8974</f>
        <v>0</v>
      </c>
      <c r="EU74" s="497">
        <f>'153-S 2020CEEIOT(RMB)'!EU74/6.8974</f>
        <v>0</v>
      </c>
      <c r="EV74" s="497">
        <f>'153-S 2020CEEIOT(RMB)'!EV74/6.8974</f>
        <v>0</v>
      </c>
      <c r="EW74" s="497">
        <f>'153-S 2020CEEIOT(RMB)'!EW74/6.8974</f>
        <v>0</v>
      </c>
      <c r="EX74" s="497">
        <f>'153-S 2020CEEIOT(RMB)'!EX74/6.8974</f>
        <v>67.704486433078458</v>
      </c>
      <c r="EY74" s="497">
        <f>'153-S 2020CEEIOT(RMB)'!EY74/6.8974</f>
        <v>0</v>
      </c>
      <c r="EZ74" s="498">
        <f>'153-S 2020CEEIOT(RMB)'!EZ74/6.8974</f>
        <v>0</v>
      </c>
      <c r="FA74" s="499">
        <f>'153-S 2020CEEIOT(RMB)'!FA74/6.8974</f>
        <v>4042126.0633893684</v>
      </c>
      <c r="FB74" s="355">
        <f>'153-S 2020CEEIOT(RMB)'!FB74/6.8974</f>
        <v>0</v>
      </c>
      <c r="FC74" s="355">
        <f>'153-S 2020CEEIOT(RMB)'!FC74/6.8974</f>
        <v>0</v>
      </c>
      <c r="FD74" s="356">
        <f>'153-S 2020CEEIOT(RMB)'!FD74/6.8974</f>
        <v>0</v>
      </c>
      <c r="FE74" s="355">
        <f>'153-S 2020CEEIOT(RMB)'!FE74/6.8974</f>
        <v>0</v>
      </c>
      <c r="FF74" s="356">
        <f>'153-S 2020CEEIOT(RMB)'!FF74/6.8974</f>
        <v>0</v>
      </c>
      <c r="FG74" s="355">
        <f>'153-S 2020CEEIOT(RMB)'!FG74/6.8974</f>
        <v>5460281.4493710846</v>
      </c>
      <c r="FH74" s="355">
        <f>'153-S 2020CEEIOT(RMB)'!FH74/6.8974</f>
        <v>-240374.16219686467</v>
      </c>
      <c r="FI74" s="356">
        <f>'153-S 2020CEEIOT(RMB)'!FI74/6.8974</f>
        <v>5219907.2871742193</v>
      </c>
      <c r="FJ74" s="355">
        <f>'153-S 2020CEEIOT(RMB)'!FJ74/6.8974</f>
        <v>667849.11144607619</v>
      </c>
      <c r="FK74" s="500">
        <f>'153-S 2020CEEIOT(RMB)'!FK74/6.8974</f>
        <v>5887756.3986202963</v>
      </c>
      <c r="FL74" s="501">
        <f>'153-S 2020CEEIOT(RMB)'!FL74/6.8974</f>
        <v>825254.17711034312</v>
      </c>
      <c r="FM74" s="502">
        <f>'153-S 2020CEEIOT(RMB)'!FM74/6.8974</f>
        <v>9104628.2848993242</v>
      </c>
    </row>
    <row r="75" spans="1:169" ht="15">
      <c r="A75" s="815"/>
      <c r="B75" s="495" t="s">
        <v>267</v>
      </c>
      <c r="C75" s="496" t="s">
        <v>753</v>
      </c>
      <c r="D75" s="641">
        <f>'153-S 2020CEEIOT(RMB)'!D75/6.8974</f>
        <v>2091.9703642854647</v>
      </c>
      <c r="E75" s="497">
        <f>'153-S 2020CEEIOT(RMB)'!E75/6.8974</f>
        <v>55.190161820084533</v>
      </c>
      <c r="F75" s="497">
        <f>'153-S 2020CEEIOT(RMB)'!F75/6.8974</f>
        <v>654.42533692685163</v>
      </c>
      <c r="G75" s="497">
        <f>'153-S 2020CEEIOT(RMB)'!G75/6.8974</f>
        <v>213.81946213678609</v>
      </c>
      <c r="H75" s="497">
        <f>'153-S 2020CEEIOT(RMB)'!H75/6.8974</f>
        <v>98.321802018283478</v>
      </c>
      <c r="I75" s="497">
        <f>'153-S 2020CEEIOT(RMB)'!I75/6.8974</f>
        <v>38934.784422786295</v>
      </c>
      <c r="J75" s="497">
        <f>'153-S 2020CEEIOT(RMB)'!J75/6.8974</f>
        <v>10611.656906496824</v>
      </c>
      <c r="K75" s="497">
        <f>'153-S 2020CEEIOT(RMB)'!K75/6.8974</f>
        <v>31307.840240086189</v>
      </c>
      <c r="L75" s="497">
        <f>'153-S 2020CEEIOT(RMB)'!L75/6.8974</f>
        <v>11708.50876821806</v>
      </c>
      <c r="M75" s="497">
        <f>'153-S 2020CEEIOT(RMB)'!M75/6.8974</f>
        <v>54758.395113749364</v>
      </c>
      <c r="N75" s="497">
        <f>'153-S 2020CEEIOT(RMB)'!N75/6.8974</f>
        <v>4236.933121911261</v>
      </c>
      <c r="O75" s="497">
        <f>'153-S 2020CEEIOT(RMB)'!O75/6.8974</f>
        <v>1149.6265658317952</v>
      </c>
      <c r="P75" s="497">
        <f>'153-S 2020CEEIOT(RMB)'!P75/6.8974</f>
        <v>302.67231974415148</v>
      </c>
      <c r="Q75" s="497">
        <f>'153-S 2020CEEIOT(RMB)'!Q75/6.8974</f>
        <v>13.49849120855032</v>
      </c>
      <c r="R75" s="497">
        <f>'153-S 2020CEEIOT(RMB)'!R75/6.8974</f>
        <v>1453.4405722418715</v>
      </c>
      <c r="S75" s="497">
        <f>'153-S 2020CEEIOT(RMB)'!S75/6.8974</f>
        <v>540.75558025792031</v>
      </c>
      <c r="T75" s="497">
        <f>'153-S 2020CEEIOT(RMB)'!T75/6.8974</f>
        <v>5.8644945666725317</v>
      </c>
      <c r="U75" s="497">
        <f>'153-S 2020CEEIOT(RMB)'!U75/6.8974</f>
        <v>422.51326627679322</v>
      </c>
      <c r="V75" s="497">
        <f>'153-S 2020CEEIOT(RMB)'!V75/6.8974</f>
        <v>226.61610173852102</v>
      </c>
      <c r="W75" s="497">
        <f>'153-S 2020CEEIOT(RMB)'!W75/6.8974</f>
        <v>52.634144470930842</v>
      </c>
      <c r="X75" s="497">
        <f>'153-S 2020CEEIOT(RMB)'!X75/6.8974</f>
        <v>432.95419752063441</v>
      </c>
      <c r="Y75" s="497">
        <f>'153-S 2020CEEIOT(RMB)'!Y75/6.8974</f>
        <v>6033.5012395621316</v>
      </c>
      <c r="Z75" s="497">
        <f>'153-S 2020CEEIOT(RMB)'!Z75/6.8974</f>
        <v>649.16133269664249</v>
      </c>
      <c r="AA75" s="497">
        <f>'153-S 2020CEEIOT(RMB)'!AA75/6.8974</f>
        <v>108.76808834594264</v>
      </c>
      <c r="AB75" s="497">
        <f>'153-S 2020CEEIOT(RMB)'!AB75/6.8974</f>
        <v>136.91809179118067</v>
      </c>
      <c r="AC75" s="497">
        <f>'153-S 2020CEEIOT(RMB)'!AC75/6.8974</f>
        <v>151.41464312687262</v>
      </c>
      <c r="AD75" s="497">
        <f>'153-S 2020CEEIOT(RMB)'!AD75/6.8974</f>
        <v>1628.9595302280104</v>
      </c>
      <c r="AE75" s="497">
        <f>'153-S 2020CEEIOT(RMB)'!AE75/6.8974</f>
        <v>1.1076149180843334E-2</v>
      </c>
      <c r="AF75" s="497">
        <f>'153-S 2020CEEIOT(RMB)'!AF75/6.8974</f>
        <v>7.027733750237406</v>
      </c>
      <c r="AG75" s="497">
        <f>'153-S 2020CEEIOT(RMB)'!AG75/6.8974</f>
        <v>49.469387032445226</v>
      </c>
      <c r="AH75" s="497">
        <f>'153-S 2020CEEIOT(RMB)'!AH75/6.8974</f>
        <v>135.27734937973091</v>
      </c>
      <c r="AI75" s="497">
        <f>'153-S 2020CEEIOT(RMB)'!AI75/6.8974</f>
        <v>1.2306956226369787</v>
      </c>
      <c r="AJ75" s="497">
        <f>'153-S 2020CEEIOT(RMB)'!AJ75/6.8974</f>
        <v>8.5691702256002777</v>
      </c>
      <c r="AK75" s="497">
        <f>'153-S 2020CEEIOT(RMB)'!AK75/6.8974</f>
        <v>69.561089350225714</v>
      </c>
      <c r="AL75" s="497">
        <f>'153-S 2020CEEIOT(RMB)'!AL75/6.8974</f>
        <v>939.86772430125654</v>
      </c>
      <c r="AM75" s="497">
        <f>'153-S 2020CEEIOT(RMB)'!AM75/6.8974</f>
        <v>310.52633022250086</v>
      </c>
      <c r="AN75" s="497">
        <f>'153-S 2020CEEIOT(RMB)'!AN75/6.8974</f>
        <v>5263.9789086144428</v>
      </c>
      <c r="AO75" s="497">
        <f>'153-S 2020CEEIOT(RMB)'!AO75/6.8974</f>
        <v>160.06525360542284</v>
      </c>
      <c r="AP75" s="497">
        <f>'153-S 2020CEEIOT(RMB)'!AP75/6.8974</f>
        <v>576.32264099553265</v>
      </c>
      <c r="AQ75" s="497">
        <f>'153-S 2020CEEIOT(RMB)'!AQ75/6.8974</f>
        <v>293.72097183601687</v>
      </c>
      <c r="AR75" s="497">
        <f>'153-S 2020CEEIOT(RMB)'!AR75/6.8974</f>
        <v>1077.3772830388564</v>
      </c>
      <c r="AS75" s="497">
        <f>'153-S 2020CEEIOT(RMB)'!AS75/6.8974</f>
        <v>2853.8302833170969</v>
      </c>
      <c r="AT75" s="497">
        <f>'153-S 2020CEEIOT(RMB)'!AT75/6.8974</f>
        <v>997.04078222406895</v>
      </c>
      <c r="AU75" s="497">
        <f>'153-S 2020CEEIOT(RMB)'!AU75/6.8974</f>
        <v>2622.5965533535818</v>
      </c>
      <c r="AV75" s="497">
        <f>'153-S 2020CEEIOT(RMB)'!AV75/6.8974</f>
        <v>323.9121229325587</v>
      </c>
      <c r="AW75" s="497">
        <f>'153-S 2020CEEIOT(RMB)'!AW75/6.8974</f>
        <v>330.87792227550267</v>
      </c>
      <c r="AX75" s="497">
        <f>'153-S 2020CEEIOT(RMB)'!AX75/6.8974</f>
        <v>1022.0404766155002</v>
      </c>
      <c r="AY75" s="497">
        <f>'153-S 2020CEEIOT(RMB)'!AY75/6.8974</f>
        <v>7226.5274567761317</v>
      </c>
      <c r="AZ75" s="497">
        <f>'153-S 2020CEEIOT(RMB)'!AZ75/6.8974</f>
        <v>150.35321046721057</v>
      </c>
      <c r="BA75" s="497">
        <f>'153-S 2020CEEIOT(RMB)'!BA75/6.8974</f>
        <v>1660.8006686022061</v>
      </c>
      <c r="BB75" s="497">
        <f>'153-S 2020CEEIOT(RMB)'!BB75/6.8974</f>
        <v>372.654412664718</v>
      </c>
      <c r="BC75" s="497">
        <f>'153-S 2020CEEIOT(RMB)'!BC75/6.8974</f>
        <v>7483.7081638344562</v>
      </c>
      <c r="BD75" s="497">
        <f>'153-S 2020CEEIOT(RMB)'!BD75/6.8974</f>
        <v>2574.0319751665188</v>
      </c>
      <c r="BE75" s="497">
        <f>'153-S 2020CEEIOT(RMB)'!BE75/6.8974</f>
        <v>18912.058398210058</v>
      </c>
      <c r="BF75" s="497">
        <f>'153-S 2020CEEIOT(RMB)'!BF75/6.8974</f>
        <v>65345.163879130057</v>
      </c>
      <c r="BG75" s="497">
        <f>'153-S 2020CEEIOT(RMB)'!BG75/6.8974</f>
        <v>12907.456920768802</v>
      </c>
      <c r="BH75" s="497">
        <f>'153-S 2020CEEIOT(RMB)'!BH75/6.8974</f>
        <v>2339.5598271769463</v>
      </c>
      <c r="BI75" s="497">
        <f>'153-S 2020CEEIOT(RMB)'!BI75/6.8974</f>
        <v>1431.0191297849708</v>
      </c>
      <c r="BJ75" s="497">
        <f>'153-S 2020CEEIOT(RMB)'!BJ75/6.8974</f>
        <v>101.15634037054478</v>
      </c>
      <c r="BK75" s="497">
        <f>'153-S 2020CEEIOT(RMB)'!BK75/6.8974</f>
        <v>207.15811305431396</v>
      </c>
      <c r="BL75" s="497">
        <f>'153-S 2020CEEIOT(RMB)'!BL75/6.8974</f>
        <v>7154.0270814349324</v>
      </c>
      <c r="BM75" s="497">
        <f>'153-S 2020CEEIOT(RMB)'!BM75/6.8974</f>
        <v>48444.311820206131</v>
      </c>
      <c r="BN75" s="497">
        <f>'153-S 2020CEEIOT(RMB)'!BN75/6.8974</f>
        <v>280.25195352790382</v>
      </c>
      <c r="BO75" s="497">
        <f>'153-S 2020CEEIOT(RMB)'!BO75/6.8974</f>
        <v>7285.119867633387</v>
      </c>
      <c r="BP75" s="497">
        <f>'153-S 2020CEEIOT(RMB)'!BP75/6.8974</f>
        <v>5303.3730477091713</v>
      </c>
      <c r="BQ75" s="497">
        <f>'153-S 2020CEEIOT(RMB)'!BQ75/6.8974</f>
        <v>98287.342509510359</v>
      </c>
      <c r="BR75" s="497">
        <f>'153-S 2020CEEIOT(RMB)'!BR75/6.8974</f>
        <v>965.93178487738976</v>
      </c>
      <c r="BS75" s="497">
        <f>'153-S 2020CEEIOT(RMB)'!BS75/6.8974</f>
        <v>9132.603520086861</v>
      </c>
      <c r="BT75" s="497">
        <f>'153-S 2020CEEIOT(RMB)'!BT75/6.8974</f>
        <v>1384149.2548513538</v>
      </c>
      <c r="BU75" s="497">
        <f>'153-S 2020CEEIOT(RMB)'!BU75/6.8974</f>
        <v>39573.986996555803</v>
      </c>
      <c r="BV75" s="497">
        <f>'153-S 2020CEEIOT(RMB)'!BV75/6.8974</f>
        <v>9519.5431745736878</v>
      </c>
      <c r="BW75" s="497">
        <f>'153-S 2020CEEIOT(RMB)'!BW75/6.8974</f>
        <v>10.720756149912143</v>
      </c>
      <c r="BX75" s="497">
        <f>'153-S 2020CEEIOT(RMB)'!BX75/6.8974</f>
        <v>77972.060276908145</v>
      </c>
      <c r="BY75" s="497">
        <f>'153-S 2020CEEIOT(RMB)'!BY75/6.8974</f>
        <v>166871.8867076145</v>
      </c>
      <c r="BZ75" s="497">
        <f>'153-S 2020CEEIOT(RMB)'!BZ75/6.8974</f>
        <v>4071.6270746110677</v>
      </c>
      <c r="CA75" s="497">
        <f>'153-S 2020CEEIOT(RMB)'!CA75/6.8974</f>
        <v>4647.7621621236503</v>
      </c>
      <c r="CB75" s="497">
        <f>'153-S 2020CEEIOT(RMB)'!CB75/6.8974</f>
        <v>22679.791497280028</v>
      </c>
      <c r="CC75" s="497">
        <f>'153-S 2020CEEIOT(RMB)'!CC75/6.8974</f>
        <v>94917.799364660241</v>
      </c>
      <c r="CD75" s="497">
        <f>'153-S 2020CEEIOT(RMB)'!CD75/6.8974</f>
        <v>128388.51956591765</v>
      </c>
      <c r="CE75" s="497">
        <f>'153-S 2020CEEIOT(RMB)'!CE75/6.8974</f>
        <v>190583.25619629637</v>
      </c>
      <c r="CF75" s="497">
        <f>'153-S 2020CEEIOT(RMB)'!CF75/6.8974</f>
        <v>14415.750935452397</v>
      </c>
      <c r="CG75" s="497">
        <f>'153-S 2020CEEIOT(RMB)'!CG75/6.8974</f>
        <v>38969.458242645109</v>
      </c>
      <c r="CH75" s="497">
        <f>'153-S 2020CEEIOT(RMB)'!CH75/6.8974</f>
        <v>3174.2194318641637</v>
      </c>
      <c r="CI75" s="497">
        <f>'153-S 2020CEEIOT(RMB)'!CI75/6.8974</f>
        <v>15147.629049161131</v>
      </c>
      <c r="CJ75" s="497">
        <f>'153-S 2020CEEIOT(RMB)'!CJ75/6.8974</f>
        <v>16550.585708154693</v>
      </c>
      <c r="CK75" s="497">
        <f>'153-S 2020CEEIOT(RMB)'!CK75/6.8974</f>
        <v>26586.48109632402</v>
      </c>
      <c r="CL75" s="497">
        <f>'153-S 2020CEEIOT(RMB)'!CL75/6.8974</f>
        <v>47.91035487970948</v>
      </c>
      <c r="CM75" s="497">
        <f>'153-S 2020CEEIOT(RMB)'!CM75/6.8974</f>
        <v>400.87251841253777</v>
      </c>
      <c r="CN75" s="497">
        <f>'153-S 2020CEEIOT(RMB)'!CN75/6.8974</f>
        <v>172.53111014707827</v>
      </c>
      <c r="CO75" s="497">
        <f>'153-S 2020CEEIOT(RMB)'!CO75/6.8974</f>
        <v>90.140684831492251</v>
      </c>
      <c r="CP75" s="497">
        <f>'153-S 2020CEEIOT(RMB)'!CP75/6.8974</f>
        <v>2439.7573534860412</v>
      </c>
      <c r="CQ75" s="497">
        <f>'153-S 2020CEEIOT(RMB)'!CQ75/6.8974</f>
        <v>789.23630932293793</v>
      </c>
      <c r="CR75" s="497">
        <f>'153-S 2020CEEIOT(RMB)'!CR75/6.8974</f>
        <v>550.94155690892444</v>
      </c>
      <c r="CS75" s="497">
        <f>'153-S 2020CEEIOT(RMB)'!CS75/6.8974</f>
        <v>6393.6330052406502</v>
      </c>
      <c r="CT75" s="497">
        <f>'153-S 2020CEEIOT(RMB)'!CT75/6.8974</f>
        <v>1848.1903696288705</v>
      </c>
      <c r="CU75" s="497">
        <f>'153-S 2020CEEIOT(RMB)'!CU75/6.8974</f>
        <v>6444.6866446859431</v>
      </c>
      <c r="CV75" s="497">
        <f>'153-S 2020CEEIOT(RMB)'!CV75/6.8974</f>
        <v>2458.7384051757672</v>
      </c>
      <c r="CW75" s="497">
        <f>'153-S 2020CEEIOT(RMB)'!CW75/6.8974</f>
        <v>3837.0300040286638</v>
      </c>
      <c r="CX75" s="497">
        <f>'153-S 2020CEEIOT(RMB)'!CX75/6.8974</f>
        <v>5716.8137915555071</v>
      </c>
      <c r="CY75" s="497">
        <f>'153-S 2020CEEIOT(RMB)'!CY75/6.8974</f>
        <v>777.29004464628224</v>
      </c>
      <c r="CZ75" s="497">
        <f>'153-S 2020CEEIOT(RMB)'!CZ75/6.8974</f>
        <v>151.34024755290821</v>
      </c>
      <c r="DA75" s="497">
        <f>'153-S 2020CEEIOT(RMB)'!DA75/6.8974</f>
        <v>2481.7851677996537</v>
      </c>
      <c r="DB75" s="497">
        <f>'153-S 2020CEEIOT(RMB)'!DB75/6.8974</f>
        <v>14780.156233510521</v>
      </c>
      <c r="DC75" s="497">
        <f>'153-S 2020CEEIOT(RMB)'!DC75/6.8974</f>
        <v>1498.5000100600987</v>
      </c>
      <c r="DD75" s="497">
        <f>'153-S 2020CEEIOT(RMB)'!DD75/6.8974</f>
        <v>4001.3179067365654</v>
      </c>
      <c r="DE75" s="497">
        <f>'153-S 2020CEEIOT(RMB)'!DE75/6.8974</f>
        <v>1917.3527994719198</v>
      </c>
      <c r="DF75" s="497">
        <f>'153-S 2020CEEIOT(RMB)'!DF75/6.8974</f>
        <v>72.763622406154425</v>
      </c>
      <c r="DG75" s="497">
        <f>'153-S 2020CEEIOT(RMB)'!DG75/6.8974</f>
        <v>546.60214378871308</v>
      </c>
      <c r="DH75" s="497">
        <f>'153-S 2020CEEIOT(RMB)'!DH75/6.8974</f>
        <v>2129.5260678602076</v>
      </c>
      <c r="DI75" s="497">
        <f>'153-S 2020CEEIOT(RMB)'!DI75/6.8974</f>
        <v>4072.2128691366629</v>
      </c>
      <c r="DJ75" s="497">
        <f>'153-S 2020CEEIOT(RMB)'!DJ75/6.8974</f>
        <v>250.76610286633428</v>
      </c>
      <c r="DK75" s="497">
        <f>'153-S 2020CEEIOT(RMB)'!DK75/6.8974</f>
        <v>16017.02338185257</v>
      </c>
      <c r="DL75" s="497">
        <f>'153-S 2020CEEIOT(RMB)'!DL75/6.8974</f>
        <v>5829.3085889699232</v>
      </c>
      <c r="DM75" s="497">
        <f>'153-S 2020CEEIOT(RMB)'!DM75/6.8974</f>
        <v>9663.0153824420013</v>
      </c>
      <c r="DN75" s="497">
        <f>'153-S 2020CEEIOT(RMB)'!DN75/6.8974</f>
        <v>36.266414552636057</v>
      </c>
      <c r="DO75" s="497">
        <f>'153-S 2020CEEIOT(RMB)'!DO75/6.8974</f>
        <v>24968.701148707867</v>
      </c>
      <c r="DP75" s="497">
        <f>'153-S 2020CEEIOT(RMB)'!DP75/6.8974</f>
        <v>714.91818618593129</v>
      </c>
      <c r="DQ75" s="497">
        <f>'153-S 2020CEEIOT(RMB)'!DQ75/6.8974</f>
        <v>5540.5212195597305</v>
      </c>
      <c r="DR75" s="497">
        <f>'153-S 2020CEEIOT(RMB)'!DR75/6.8974</f>
        <v>0</v>
      </c>
      <c r="DS75" s="497">
        <f>'153-S 2020CEEIOT(RMB)'!DS75/6.8974</f>
        <v>37291.753519983118</v>
      </c>
      <c r="DT75" s="497">
        <f>'153-S 2020CEEIOT(RMB)'!DT75/6.8974</f>
        <v>700043.58306255494</v>
      </c>
      <c r="DU75" s="497">
        <f>'153-S 2020CEEIOT(RMB)'!DU75/6.8974</f>
        <v>3857.8733270688763</v>
      </c>
      <c r="DV75" s="497">
        <f>'153-S 2020CEEIOT(RMB)'!DV75/6.8974</f>
        <v>783.7393275367632</v>
      </c>
      <c r="DW75" s="497">
        <f>'153-S 2020CEEIOT(RMB)'!DW75/6.8974</f>
        <v>0</v>
      </c>
      <c r="DX75" s="497">
        <f>'153-S 2020CEEIOT(RMB)'!DX75/6.8974</f>
        <v>26377.536494596781</v>
      </c>
      <c r="DY75" s="497">
        <f>'153-S 2020CEEIOT(RMB)'!DY75/6.8974</f>
        <v>0</v>
      </c>
      <c r="DZ75" s="497">
        <f>'153-S 2020CEEIOT(RMB)'!DZ75/6.8974</f>
        <v>0</v>
      </c>
      <c r="EA75" s="497">
        <f>'153-S 2020CEEIOT(RMB)'!EA75/6.8974</f>
        <v>0</v>
      </c>
      <c r="EB75" s="497">
        <f>'153-S 2020CEEIOT(RMB)'!EB75/6.8974</f>
        <v>0</v>
      </c>
      <c r="EC75" s="497">
        <f>'153-S 2020CEEIOT(RMB)'!EC75/6.8974</f>
        <v>0</v>
      </c>
      <c r="ED75" s="497">
        <f>'153-S 2020CEEIOT(RMB)'!ED75/6.8974</f>
        <v>0</v>
      </c>
      <c r="EE75" s="497">
        <f>'153-S 2020CEEIOT(RMB)'!EE75/6.8974</f>
        <v>0</v>
      </c>
      <c r="EF75" s="497">
        <f>'153-S 2020CEEIOT(RMB)'!EF75/6.8974</f>
        <v>0</v>
      </c>
      <c r="EG75" s="497">
        <f>'153-S 2020CEEIOT(RMB)'!EG75/6.8974</f>
        <v>0</v>
      </c>
      <c r="EH75" s="497">
        <f>'153-S 2020CEEIOT(RMB)'!EH75/6.8974</f>
        <v>0</v>
      </c>
      <c r="EI75" s="497">
        <f>'153-S 2020CEEIOT(RMB)'!EI75/6.8974</f>
        <v>730.67311973863423</v>
      </c>
      <c r="EJ75" s="497">
        <f>'153-S 2020CEEIOT(RMB)'!EJ75/6.8974</f>
        <v>0</v>
      </c>
      <c r="EK75" s="497">
        <f>'153-S 2020CEEIOT(RMB)'!EK75/6.8974</f>
        <v>5.4915778417150429</v>
      </c>
      <c r="EL75" s="497">
        <f>'153-S 2020CEEIOT(RMB)'!EL75/6.8974</f>
        <v>0</v>
      </c>
      <c r="EM75" s="497">
        <f>'153-S 2020CEEIOT(RMB)'!EM75/6.8974</f>
        <v>0</v>
      </c>
      <c r="EN75" s="497">
        <f>'153-S 2020CEEIOT(RMB)'!EN75/6.8974</f>
        <v>0</v>
      </c>
      <c r="EO75" s="497">
        <f>'153-S 2020CEEIOT(RMB)'!EO75/6.8974</f>
        <v>0</v>
      </c>
      <c r="EP75" s="497">
        <f>'153-S 2020CEEIOT(RMB)'!EP75/6.8974</f>
        <v>88.907680000192329</v>
      </c>
      <c r="EQ75" s="497">
        <f>'153-S 2020CEEIOT(RMB)'!EQ75/6.8974</f>
        <v>0</v>
      </c>
      <c r="ER75" s="497">
        <f>'153-S 2020CEEIOT(RMB)'!ER75/6.8974</f>
        <v>8759.1777079450367</v>
      </c>
      <c r="ES75" s="497">
        <f>'153-S 2020CEEIOT(RMB)'!ES75/6.8974</f>
        <v>314.37477416080583</v>
      </c>
      <c r="ET75" s="497">
        <f>'153-S 2020CEEIOT(RMB)'!ET75/6.8974</f>
        <v>0</v>
      </c>
      <c r="EU75" s="497">
        <f>'153-S 2020CEEIOT(RMB)'!EU75/6.8974</f>
        <v>0</v>
      </c>
      <c r="EV75" s="497">
        <f>'153-S 2020CEEIOT(RMB)'!EV75/6.8974</f>
        <v>50.225154931678006</v>
      </c>
      <c r="EW75" s="497">
        <f>'153-S 2020CEEIOT(RMB)'!EW75/6.8974</f>
        <v>28.587584185854304</v>
      </c>
      <c r="EX75" s="497">
        <f>'153-S 2020CEEIOT(RMB)'!EX75/6.8974</f>
        <v>0</v>
      </c>
      <c r="EY75" s="497">
        <f>'153-S 2020CEEIOT(RMB)'!EY75/6.8974</f>
        <v>0</v>
      </c>
      <c r="EZ75" s="498">
        <f>'153-S 2020CEEIOT(RMB)'!EZ75/6.8974</f>
        <v>0</v>
      </c>
      <c r="FA75" s="499">
        <f>'153-S 2020CEEIOT(RMB)'!FA75/6.8974</f>
        <v>3625791.1642604806</v>
      </c>
      <c r="FB75" s="355">
        <f>'153-S 2020CEEIOT(RMB)'!FB75/6.8974</f>
        <v>0</v>
      </c>
      <c r="FC75" s="355">
        <f>'153-S 2020CEEIOT(RMB)'!FC75/6.8974</f>
        <v>0</v>
      </c>
      <c r="FD75" s="356">
        <f>'153-S 2020CEEIOT(RMB)'!FD75/6.8974</f>
        <v>0</v>
      </c>
      <c r="FE75" s="355">
        <f>'153-S 2020CEEIOT(RMB)'!FE75/6.8974</f>
        <v>0</v>
      </c>
      <c r="FF75" s="356">
        <f>'153-S 2020CEEIOT(RMB)'!FF75/6.8974</f>
        <v>0</v>
      </c>
      <c r="FG75" s="355">
        <f>'153-S 2020CEEIOT(RMB)'!FG75/6.8974</f>
        <v>6348896.5675206417</v>
      </c>
      <c r="FH75" s="355">
        <f>'153-S 2020CEEIOT(RMB)'!FH75/6.8974</f>
        <v>267587.33233866381</v>
      </c>
      <c r="FI75" s="356">
        <f>'153-S 2020CEEIOT(RMB)'!FI75/6.8974</f>
        <v>6616483.8998593055</v>
      </c>
      <c r="FJ75" s="355">
        <f>'153-S 2020CEEIOT(RMB)'!FJ75/6.8974</f>
        <v>1297009.5077266931</v>
      </c>
      <c r="FK75" s="500">
        <f>'153-S 2020CEEIOT(RMB)'!FK75/6.8974</f>
        <v>7913493.4075859981</v>
      </c>
      <c r="FL75" s="501">
        <f>'153-S 2020CEEIOT(RMB)'!FL75/6.8974</f>
        <v>354798.10354413948</v>
      </c>
      <c r="FM75" s="502">
        <f>'153-S 2020CEEIOT(RMB)'!FM75/6.8974</f>
        <v>11184486.468302334</v>
      </c>
    </row>
    <row r="76" spans="1:169" ht="15">
      <c r="A76" s="815"/>
      <c r="B76" s="495" t="s">
        <v>268</v>
      </c>
      <c r="C76" s="496" t="s">
        <v>754</v>
      </c>
      <c r="D76" s="641">
        <f>'153-S 2020CEEIOT(RMB)'!D76/6.8974</f>
        <v>6094.663921630663</v>
      </c>
      <c r="E76" s="497">
        <f>'153-S 2020CEEIOT(RMB)'!E76/6.8974</f>
        <v>157.35560592232756</v>
      </c>
      <c r="F76" s="497">
        <f>'153-S 2020CEEIOT(RMB)'!F76/6.8974</f>
        <v>1794.7316131757336</v>
      </c>
      <c r="G76" s="497">
        <f>'153-S 2020CEEIOT(RMB)'!G76/6.8974</f>
        <v>9259.5500112219161</v>
      </c>
      <c r="H76" s="497">
        <f>'153-S 2020CEEIOT(RMB)'!H76/6.8974</f>
        <v>732.0351142690705</v>
      </c>
      <c r="I76" s="497">
        <f>'153-S 2020CEEIOT(RMB)'!I76/6.8974</f>
        <v>20007.043529225113</v>
      </c>
      <c r="J76" s="497">
        <f>'153-S 2020CEEIOT(RMB)'!J76/6.8974</f>
        <v>15984.011017704735</v>
      </c>
      <c r="K76" s="497">
        <f>'153-S 2020CEEIOT(RMB)'!K76/6.8974</f>
        <v>12327.092609553863</v>
      </c>
      <c r="L76" s="497">
        <f>'153-S 2020CEEIOT(RMB)'!L76/6.8974</f>
        <v>18254.493577629248</v>
      </c>
      <c r="M76" s="497">
        <f>'153-S 2020CEEIOT(RMB)'!M76/6.8974</f>
        <v>7927.9112782801149</v>
      </c>
      <c r="N76" s="497">
        <f>'153-S 2020CEEIOT(RMB)'!N76/6.8974</f>
        <v>6971.3089247293474</v>
      </c>
      <c r="O76" s="497">
        <f>'153-S 2020CEEIOT(RMB)'!O76/6.8974</f>
        <v>286.7744456913897</v>
      </c>
      <c r="P76" s="497">
        <f>'153-S 2020CEEIOT(RMB)'!P76/6.8974</f>
        <v>6730.2162805323851</v>
      </c>
      <c r="Q76" s="497">
        <f>'153-S 2020CEEIOT(RMB)'!Q76/6.8974</f>
        <v>737.64049767547465</v>
      </c>
      <c r="R76" s="497">
        <f>'153-S 2020CEEIOT(RMB)'!R76/6.8974</f>
        <v>1624.6344340130956</v>
      </c>
      <c r="S76" s="497">
        <f>'153-S 2020CEEIOT(RMB)'!S76/6.8974</f>
        <v>1108.5191735658714</v>
      </c>
      <c r="T76" s="497">
        <f>'153-S 2020CEEIOT(RMB)'!T76/6.8974</f>
        <v>1191.687540138166</v>
      </c>
      <c r="U76" s="497">
        <f>'153-S 2020CEEIOT(RMB)'!U76/6.8974</f>
        <v>4854.2988041115614</v>
      </c>
      <c r="V76" s="497">
        <f>'153-S 2020CEEIOT(RMB)'!V76/6.8974</f>
        <v>629.66002671927185</v>
      </c>
      <c r="W76" s="497">
        <f>'153-S 2020CEEIOT(RMB)'!W76/6.8974</f>
        <v>794.78135352938239</v>
      </c>
      <c r="X76" s="497">
        <f>'153-S 2020CEEIOT(RMB)'!X76/6.8974</f>
        <v>2303.5937998804429</v>
      </c>
      <c r="Y76" s="497">
        <f>'153-S 2020CEEIOT(RMB)'!Y76/6.8974</f>
        <v>4761.5495871534058</v>
      </c>
      <c r="Z76" s="497">
        <f>'153-S 2020CEEIOT(RMB)'!Z76/6.8974</f>
        <v>2602.4319365971846</v>
      </c>
      <c r="AA76" s="497">
        <f>'153-S 2020CEEIOT(RMB)'!AA76/6.8974</f>
        <v>3076.8940359976446</v>
      </c>
      <c r="AB76" s="497">
        <f>'153-S 2020CEEIOT(RMB)'!AB76/6.8974</f>
        <v>72.911266044841824</v>
      </c>
      <c r="AC76" s="497">
        <f>'153-S 2020CEEIOT(RMB)'!AC76/6.8974</f>
        <v>907.54937569901665</v>
      </c>
      <c r="AD76" s="497">
        <f>'153-S 2020CEEIOT(RMB)'!AD76/6.8974</f>
        <v>9997.0449492174739</v>
      </c>
      <c r="AE76" s="497">
        <f>'153-S 2020CEEIOT(RMB)'!AE76/6.8974</f>
        <v>524.30041702657093</v>
      </c>
      <c r="AF76" s="497">
        <f>'153-S 2020CEEIOT(RMB)'!AF76/6.8974</f>
        <v>556.22531217199014</v>
      </c>
      <c r="AG76" s="497">
        <f>'153-S 2020CEEIOT(RMB)'!AG76/6.8974</f>
        <v>1064.8195821650597</v>
      </c>
      <c r="AH76" s="497">
        <f>'153-S 2020CEEIOT(RMB)'!AH76/6.8974</f>
        <v>1029.5888995235237</v>
      </c>
      <c r="AI76" s="497">
        <f>'153-S 2020CEEIOT(RMB)'!AI76/6.8974</f>
        <v>766.37247025618854</v>
      </c>
      <c r="AJ76" s="497">
        <f>'153-S 2020CEEIOT(RMB)'!AJ76/6.8974</f>
        <v>24656.119418523998</v>
      </c>
      <c r="AK76" s="497">
        <f>'153-S 2020CEEIOT(RMB)'!AK76/6.8974</f>
        <v>2063.0130742047299</v>
      </c>
      <c r="AL76" s="497">
        <f>'153-S 2020CEEIOT(RMB)'!AL76/6.8974</f>
        <v>3084.380233807186</v>
      </c>
      <c r="AM76" s="497">
        <f>'153-S 2020CEEIOT(RMB)'!AM76/6.8974</f>
        <v>1343.9628918888127</v>
      </c>
      <c r="AN76" s="497">
        <f>'153-S 2020CEEIOT(RMB)'!AN76/6.8974</f>
        <v>17252.835195401771</v>
      </c>
      <c r="AO76" s="497">
        <f>'153-S 2020CEEIOT(RMB)'!AO76/6.8974</f>
        <v>1292.4922072888769</v>
      </c>
      <c r="AP76" s="497">
        <f>'153-S 2020CEEIOT(RMB)'!AP76/6.8974</f>
        <v>1786.3375154585135</v>
      </c>
      <c r="AQ76" s="497">
        <f>'153-S 2020CEEIOT(RMB)'!AQ76/6.8974</f>
        <v>27164.621539950873</v>
      </c>
      <c r="AR76" s="497">
        <f>'153-S 2020CEEIOT(RMB)'!AR76/6.8974</f>
        <v>92178.677427423449</v>
      </c>
      <c r="AS76" s="497">
        <f>'153-S 2020CEEIOT(RMB)'!AS76/6.8974</f>
        <v>3576.5130068276399</v>
      </c>
      <c r="AT76" s="497">
        <f>'153-S 2020CEEIOT(RMB)'!AT76/6.8974</f>
        <v>46365.384057844385</v>
      </c>
      <c r="AU76" s="497">
        <f>'153-S 2020CEEIOT(RMB)'!AU76/6.8974</f>
        <v>22855.798748436722</v>
      </c>
      <c r="AV76" s="497">
        <f>'153-S 2020CEEIOT(RMB)'!AV76/6.8974</f>
        <v>4496.6358937071645</v>
      </c>
      <c r="AW76" s="497">
        <f>'153-S 2020CEEIOT(RMB)'!AW76/6.8974</f>
        <v>13953.032907474135</v>
      </c>
      <c r="AX76" s="497">
        <f>'153-S 2020CEEIOT(RMB)'!AX76/6.8974</f>
        <v>29082.84382146451</v>
      </c>
      <c r="AY76" s="497">
        <f>'153-S 2020CEEIOT(RMB)'!AY76/6.8974</f>
        <v>15820.319839141508</v>
      </c>
      <c r="AZ76" s="497">
        <f>'153-S 2020CEEIOT(RMB)'!AZ76/6.8974</f>
        <v>2033.292857919238</v>
      </c>
      <c r="BA76" s="497">
        <f>'153-S 2020CEEIOT(RMB)'!BA76/6.8974</f>
        <v>17707.592698448352</v>
      </c>
      <c r="BB76" s="497">
        <f>'153-S 2020CEEIOT(RMB)'!BB76/6.8974</f>
        <v>4029.5218060267762</v>
      </c>
      <c r="BC76" s="497">
        <f>'153-S 2020CEEIOT(RMB)'!BC76/6.8974</f>
        <v>8118.7255510682917</v>
      </c>
      <c r="BD76" s="497">
        <f>'153-S 2020CEEIOT(RMB)'!BD76/6.8974</f>
        <v>16450.306728109343</v>
      </c>
      <c r="BE76" s="497">
        <f>'153-S 2020CEEIOT(RMB)'!BE76/6.8974</f>
        <v>19045.733746702987</v>
      </c>
      <c r="BF76" s="497">
        <f>'153-S 2020CEEIOT(RMB)'!BF76/6.8974</f>
        <v>8572.431132848571</v>
      </c>
      <c r="BG76" s="497">
        <f>'153-S 2020CEEIOT(RMB)'!BG76/6.8974</f>
        <v>751.49201727804609</v>
      </c>
      <c r="BH76" s="497">
        <f>'153-S 2020CEEIOT(RMB)'!BH76/6.8974</f>
        <v>8736.4966372853924</v>
      </c>
      <c r="BI76" s="497">
        <f>'153-S 2020CEEIOT(RMB)'!BI76/6.8974</f>
        <v>105400.72105143752</v>
      </c>
      <c r="BJ76" s="497">
        <f>'153-S 2020CEEIOT(RMB)'!BJ76/6.8974</f>
        <v>496.78297084592225</v>
      </c>
      <c r="BK76" s="497">
        <f>'153-S 2020CEEIOT(RMB)'!BK76/6.8974</f>
        <v>27697.608953548894</v>
      </c>
      <c r="BL76" s="497">
        <f>'153-S 2020CEEIOT(RMB)'!BL76/6.8974</f>
        <v>5762.3404928645823</v>
      </c>
      <c r="BM76" s="497">
        <f>'153-S 2020CEEIOT(RMB)'!BM76/6.8974</f>
        <v>52467.970329251279</v>
      </c>
      <c r="BN76" s="497">
        <f>'153-S 2020CEEIOT(RMB)'!BN76/6.8974</f>
        <v>3087.7511041708703</v>
      </c>
      <c r="BO76" s="497">
        <f>'153-S 2020CEEIOT(RMB)'!BO76/6.8974</f>
        <v>21506.738935829224</v>
      </c>
      <c r="BP76" s="497">
        <f>'153-S 2020CEEIOT(RMB)'!BP76/6.8974</f>
        <v>14849.400856949394</v>
      </c>
      <c r="BQ76" s="497">
        <f>'153-S 2020CEEIOT(RMB)'!BQ76/6.8974</f>
        <v>302294.39785367303</v>
      </c>
      <c r="BR76" s="497">
        <f>'153-S 2020CEEIOT(RMB)'!BR76/6.8974</f>
        <v>341648.09112027771</v>
      </c>
      <c r="BS76" s="497">
        <f>'153-S 2020CEEIOT(RMB)'!BS76/6.8974</f>
        <v>153458.13494635795</v>
      </c>
      <c r="BT76" s="497">
        <f>'153-S 2020CEEIOT(RMB)'!BT76/6.8974</f>
        <v>365996.79198804341</v>
      </c>
      <c r="BU76" s="497">
        <f>'153-S 2020CEEIOT(RMB)'!BU76/6.8974</f>
        <v>2447659.5941122225</v>
      </c>
      <c r="BV76" s="497">
        <f>'153-S 2020CEEIOT(RMB)'!BV76/6.8974</f>
        <v>368287.75632831681</v>
      </c>
      <c r="BW76" s="497">
        <f>'153-S 2020CEEIOT(RMB)'!BW76/6.8974</f>
        <v>9659.9673342800834</v>
      </c>
      <c r="BX76" s="497">
        <f>'153-S 2020CEEIOT(RMB)'!BX76/6.8974</f>
        <v>108875.8649431427</v>
      </c>
      <c r="BY76" s="497">
        <f>'153-S 2020CEEIOT(RMB)'!BY76/6.8974</f>
        <v>553806.76051441219</v>
      </c>
      <c r="BZ76" s="497">
        <f>'153-S 2020CEEIOT(RMB)'!BZ76/6.8974</f>
        <v>210279.22087446018</v>
      </c>
      <c r="CA76" s="497">
        <f>'153-S 2020CEEIOT(RMB)'!CA76/6.8974</f>
        <v>57421.199068704656</v>
      </c>
      <c r="CB76" s="497">
        <f>'153-S 2020CEEIOT(RMB)'!CB76/6.8974</f>
        <v>111939.91687140414</v>
      </c>
      <c r="CC76" s="497">
        <f>'153-S 2020CEEIOT(RMB)'!CC76/6.8974</f>
        <v>161091.17869403615</v>
      </c>
      <c r="CD76" s="497">
        <f>'153-S 2020CEEIOT(RMB)'!CD76/6.8974</f>
        <v>633627.98323393008</v>
      </c>
      <c r="CE76" s="497">
        <f>'153-S 2020CEEIOT(RMB)'!CE76/6.8974</f>
        <v>343965.36099241575</v>
      </c>
      <c r="CF76" s="497">
        <f>'153-S 2020CEEIOT(RMB)'!CF76/6.8974</f>
        <v>159809.17018857948</v>
      </c>
      <c r="CG76" s="497">
        <f>'153-S 2020CEEIOT(RMB)'!CG76/6.8974</f>
        <v>76234.741571754072</v>
      </c>
      <c r="CH76" s="497">
        <f>'153-S 2020CEEIOT(RMB)'!CH76/6.8974</f>
        <v>99697.687607773609</v>
      </c>
      <c r="CI76" s="497">
        <f>'153-S 2020CEEIOT(RMB)'!CI76/6.8974</f>
        <v>87774.436108508526</v>
      </c>
      <c r="CJ76" s="497">
        <f>'153-S 2020CEEIOT(RMB)'!CJ76/6.8974</f>
        <v>134350.01399446712</v>
      </c>
      <c r="CK76" s="497">
        <f>'153-S 2020CEEIOT(RMB)'!CK76/6.8974</f>
        <v>30767.453850946124</v>
      </c>
      <c r="CL76" s="497">
        <f>'153-S 2020CEEIOT(RMB)'!CL76/6.8974</f>
        <v>2467.9624333006923</v>
      </c>
      <c r="CM76" s="497">
        <f>'153-S 2020CEEIOT(RMB)'!CM76/6.8974</f>
        <v>1126407.7548846698</v>
      </c>
      <c r="CN76" s="497">
        <f>'153-S 2020CEEIOT(RMB)'!CN76/6.8974</f>
        <v>38729.318864358502</v>
      </c>
      <c r="CO76" s="497">
        <f>'153-S 2020CEEIOT(RMB)'!CO76/6.8974</f>
        <v>6264.8451723208946</v>
      </c>
      <c r="CP76" s="497">
        <f>'153-S 2020CEEIOT(RMB)'!CP76/6.8974</f>
        <v>58192.140608190894</v>
      </c>
      <c r="CQ76" s="497">
        <f>'153-S 2020CEEIOT(RMB)'!CQ76/6.8974</f>
        <v>137.61711211426638</v>
      </c>
      <c r="CR76" s="497">
        <f>'153-S 2020CEEIOT(RMB)'!CR76/6.8974</f>
        <v>22527.587790854148</v>
      </c>
      <c r="CS76" s="497">
        <f>'153-S 2020CEEIOT(RMB)'!CS76/6.8974</f>
        <v>84031.54582740723</v>
      </c>
      <c r="CT76" s="497">
        <f>'153-S 2020CEEIOT(RMB)'!CT76/6.8974</f>
        <v>18471.703922334367</v>
      </c>
      <c r="CU76" s="497">
        <f>'153-S 2020CEEIOT(RMB)'!CU76/6.8974</f>
        <v>118437.4592212938</v>
      </c>
      <c r="CV76" s="497">
        <f>'153-S 2020CEEIOT(RMB)'!CV76/6.8974</f>
        <v>7512.6221885271798</v>
      </c>
      <c r="CW76" s="497">
        <f>'153-S 2020CEEIOT(RMB)'!CW76/6.8974</f>
        <v>3580.2091517008771</v>
      </c>
      <c r="CX76" s="497">
        <f>'153-S 2020CEEIOT(RMB)'!CX76/6.8974</f>
        <v>37833.121705160884</v>
      </c>
      <c r="CY76" s="497">
        <f>'153-S 2020CEEIOT(RMB)'!CY76/6.8974</f>
        <v>43222.118957514998</v>
      </c>
      <c r="CZ76" s="497">
        <f>'153-S 2020CEEIOT(RMB)'!CZ76/6.8974</f>
        <v>9486.9749293279019</v>
      </c>
      <c r="DA76" s="497">
        <f>'153-S 2020CEEIOT(RMB)'!DA76/6.8974</f>
        <v>9095.7658289380943</v>
      </c>
      <c r="DB76" s="497">
        <f>'153-S 2020CEEIOT(RMB)'!DB76/6.8974</f>
        <v>450299.64431449043</v>
      </c>
      <c r="DC76" s="497">
        <f>'153-S 2020CEEIOT(RMB)'!DC76/6.8974</f>
        <v>47590.376083223266</v>
      </c>
      <c r="DD76" s="497">
        <f>'153-S 2020CEEIOT(RMB)'!DD76/6.8974</f>
        <v>46376.758070958043</v>
      </c>
      <c r="DE76" s="497">
        <f>'153-S 2020CEEIOT(RMB)'!DE76/6.8974</f>
        <v>28782.946373113518</v>
      </c>
      <c r="DF76" s="497">
        <f>'153-S 2020CEEIOT(RMB)'!DF76/6.8974</f>
        <v>841544.3421181197</v>
      </c>
      <c r="DG76" s="497">
        <f>'153-S 2020CEEIOT(RMB)'!DG76/6.8974</f>
        <v>46450.508572450999</v>
      </c>
      <c r="DH76" s="497">
        <f>'153-S 2020CEEIOT(RMB)'!DH76/6.8974</f>
        <v>3278.4689248232344</v>
      </c>
      <c r="DI76" s="497">
        <f>'153-S 2020CEEIOT(RMB)'!DI76/6.8974</f>
        <v>3188.8531206074367</v>
      </c>
      <c r="DJ76" s="497">
        <f>'153-S 2020CEEIOT(RMB)'!DJ76/6.8974</f>
        <v>272.05573817668562</v>
      </c>
      <c r="DK76" s="497">
        <f>'153-S 2020CEEIOT(RMB)'!DK76/6.8974</f>
        <v>777.39030775928961</v>
      </c>
      <c r="DL76" s="497">
        <f>'153-S 2020CEEIOT(RMB)'!DL76/6.8974</f>
        <v>5445.2722099376169</v>
      </c>
      <c r="DM76" s="497">
        <f>'153-S 2020CEEIOT(RMB)'!DM76/6.8974</f>
        <v>489.53411757331145</v>
      </c>
      <c r="DN76" s="497">
        <f>'153-S 2020CEEIOT(RMB)'!DN76/6.8974</f>
        <v>1.9765545204540502</v>
      </c>
      <c r="DO76" s="497">
        <f>'153-S 2020CEEIOT(RMB)'!DO76/6.8974</f>
        <v>199.25526649092717</v>
      </c>
      <c r="DP76" s="497">
        <f>'153-S 2020CEEIOT(RMB)'!DP76/6.8974</f>
        <v>0</v>
      </c>
      <c r="DQ76" s="497">
        <f>'153-S 2020CEEIOT(RMB)'!DQ76/6.8974</f>
        <v>3427.5602630768176</v>
      </c>
      <c r="DR76" s="497">
        <f>'153-S 2020CEEIOT(RMB)'!DR76/6.8974</f>
        <v>2124.1320148388954</v>
      </c>
      <c r="DS76" s="497">
        <f>'153-S 2020CEEIOT(RMB)'!DS76/6.8974</f>
        <v>0</v>
      </c>
      <c r="DT76" s="497">
        <f>'153-S 2020CEEIOT(RMB)'!DT76/6.8974</f>
        <v>842.11522263314839</v>
      </c>
      <c r="DU76" s="497">
        <f>'153-S 2020CEEIOT(RMB)'!DU76/6.8974</f>
        <v>0</v>
      </c>
      <c r="DV76" s="497">
        <f>'153-S 2020CEEIOT(RMB)'!DV76/6.8974</f>
        <v>16244.101679249045</v>
      </c>
      <c r="DW76" s="497">
        <f>'153-S 2020CEEIOT(RMB)'!DW76/6.8974</f>
        <v>743.40443007525516</v>
      </c>
      <c r="DX76" s="497">
        <f>'153-S 2020CEEIOT(RMB)'!DX76/6.8974</f>
        <v>741.64946284630332</v>
      </c>
      <c r="DY76" s="497">
        <f>'153-S 2020CEEIOT(RMB)'!DY76/6.8974</f>
        <v>0</v>
      </c>
      <c r="DZ76" s="497">
        <f>'153-S 2020CEEIOT(RMB)'!DZ76/6.8974</f>
        <v>0</v>
      </c>
      <c r="EA76" s="497">
        <f>'153-S 2020CEEIOT(RMB)'!EA76/6.8974</f>
        <v>2.2705854699137586</v>
      </c>
      <c r="EB76" s="497">
        <f>'153-S 2020CEEIOT(RMB)'!EB76/6.8974</f>
        <v>1.550694160917045</v>
      </c>
      <c r="EC76" s="497">
        <f>'153-S 2020CEEIOT(RMB)'!EC76/6.8974</f>
        <v>6.4269743180939845</v>
      </c>
      <c r="ED76" s="497">
        <f>'153-S 2020CEEIOT(RMB)'!ED76/6.8974</f>
        <v>0</v>
      </c>
      <c r="EE76" s="497">
        <f>'153-S 2020CEEIOT(RMB)'!EE76/6.8974</f>
        <v>0</v>
      </c>
      <c r="EF76" s="497">
        <f>'153-S 2020CEEIOT(RMB)'!EF76/6.8974</f>
        <v>726.87946567420352</v>
      </c>
      <c r="EG76" s="497">
        <f>'153-S 2020CEEIOT(RMB)'!EG76/6.8974</f>
        <v>32.820999210806839</v>
      </c>
      <c r="EH76" s="497">
        <f>'153-S 2020CEEIOT(RMB)'!EH76/6.8974</f>
        <v>0</v>
      </c>
      <c r="EI76" s="497">
        <f>'153-S 2020CEEIOT(RMB)'!EI76/6.8974</f>
        <v>740.7421320208465</v>
      </c>
      <c r="EJ76" s="497">
        <f>'153-S 2020CEEIOT(RMB)'!EJ76/6.8974</f>
        <v>73585.424586756679</v>
      </c>
      <c r="EK76" s="497">
        <f>'153-S 2020CEEIOT(RMB)'!EK76/6.8974</f>
        <v>13.493402222221659</v>
      </c>
      <c r="EL76" s="497">
        <f>'153-S 2020CEEIOT(RMB)'!EL76/6.8974</f>
        <v>0</v>
      </c>
      <c r="EM76" s="497">
        <f>'153-S 2020CEEIOT(RMB)'!EM76/6.8974</f>
        <v>0</v>
      </c>
      <c r="EN76" s="497">
        <f>'153-S 2020CEEIOT(RMB)'!EN76/6.8974</f>
        <v>0</v>
      </c>
      <c r="EO76" s="497">
        <f>'153-S 2020CEEIOT(RMB)'!EO76/6.8974</f>
        <v>337.0667782871796</v>
      </c>
      <c r="EP76" s="497">
        <f>'153-S 2020CEEIOT(RMB)'!EP76/6.8974</f>
        <v>1.2145159688336049</v>
      </c>
      <c r="EQ76" s="497">
        <f>'153-S 2020CEEIOT(RMB)'!EQ76/6.8974</f>
        <v>1685.7718251274566</v>
      </c>
      <c r="ER76" s="497">
        <f>'153-S 2020CEEIOT(RMB)'!ER76/6.8974</f>
        <v>580.18509871131687</v>
      </c>
      <c r="ES76" s="497">
        <f>'153-S 2020CEEIOT(RMB)'!ES76/6.8974</f>
        <v>98.180415756132021</v>
      </c>
      <c r="ET76" s="497">
        <f>'153-S 2020CEEIOT(RMB)'!ET76/6.8974</f>
        <v>11.366985539800025</v>
      </c>
      <c r="EU76" s="497">
        <f>'153-S 2020CEEIOT(RMB)'!EU76/6.8974</f>
        <v>0</v>
      </c>
      <c r="EV76" s="497">
        <f>'153-S 2020CEEIOT(RMB)'!EV76/6.8974</f>
        <v>394.71161406340161</v>
      </c>
      <c r="EW76" s="497">
        <f>'153-S 2020CEEIOT(RMB)'!EW76/6.8974</f>
        <v>24.888786493882279</v>
      </c>
      <c r="EX76" s="497">
        <f>'153-S 2020CEEIOT(RMB)'!EX76/6.8974</f>
        <v>18.133366112558633</v>
      </c>
      <c r="EY76" s="497">
        <f>'153-S 2020CEEIOT(RMB)'!EY76/6.8974</f>
        <v>0</v>
      </c>
      <c r="EZ76" s="498">
        <f>'153-S 2020CEEIOT(RMB)'!EZ76/6.8974</f>
        <v>0</v>
      </c>
      <c r="FA76" s="499">
        <f>'153-S 2020CEEIOT(RMB)'!FA76/6.8974</f>
        <v>10690945.51090706</v>
      </c>
      <c r="FB76" s="355">
        <f>'153-S 2020CEEIOT(RMB)'!FB76/6.8974</f>
        <v>0</v>
      </c>
      <c r="FC76" s="355">
        <f>'153-S 2020CEEIOT(RMB)'!FC76/6.8974</f>
        <v>0</v>
      </c>
      <c r="FD76" s="356">
        <f>'153-S 2020CEEIOT(RMB)'!FD76/6.8974</f>
        <v>0</v>
      </c>
      <c r="FE76" s="355">
        <f>'153-S 2020CEEIOT(RMB)'!FE76/6.8974</f>
        <v>0</v>
      </c>
      <c r="FF76" s="356">
        <f>'153-S 2020CEEIOT(RMB)'!FF76/6.8974</f>
        <v>0</v>
      </c>
      <c r="FG76" s="355">
        <f>'153-S 2020CEEIOT(RMB)'!FG76/6.8974</f>
        <v>1932990.609337464</v>
      </c>
      <c r="FH76" s="355">
        <f>'153-S 2020CEEIOT(RMB)'!FH76/6.8974</f>
        <v>369312.90496963327</v>
      </c>
      <c r="FI76" s="356">
        <f>'153-S 2020CEEIOT(RMB)'!FI76/6.8974</f>
        <v>2302303.5143070971</v>
      </c>
      <c r="FJ76" s="355">
        <f>'153-S 2020CEEIOT(RMB)'!FJ76/6.8974</f>
        <v>3191551.890206533</v>
      </c>
      <c r="FK76" s="500">
        <f>'153-S 2020CEEIOT(RMB)'!FK76/6.8974</f>
        <v>5493855.404513631</v>
      </c>
      <c r="FL76" s="501">
        <f>'153-S 2020CEEIOT(RMB)'!FL76/6.8974</f>
        <v>1928825.3066334396</v>
      </c>
      <c r="FM76" s="502">
        <f>'153-S 2020CEEIOT(RMB)'!FM76/6.8974</f>
        <v>14255975.608787235</v>
      </c>
    </row>
    <row r="77" spans="1:169" ht="15">
      <c r="A77" s="815"/>
      <c r="B77" s="504" t="s">
        <v>269</v>
      </c>
      <c r="C77" s="496" t="s">
        <v>590</v>
      </c>
      <c r="D77" s="641">
        <f>'153-S 2020CEEIOT(RMB)'!D77/6.8974</f>
        <v>0</v>
      </c>
      <c r="E77" s="497">
        <f>'153-S 2020CEEIOT(RMB)'!E77/6.8974</f>
        <v>0</v>
      </c>
      <c r="F77" s="497">
        <f>'153-S 2020CEEIOT(RMB)'!F77/6.8974</f>
        <v>0</v>
      </c>
      <c r="G77" s="497">
        <f>'153-S 2020CEEIOT(RMB)'!G77/6.8974</f>
        <v>0</v>
      </c>
      <c r="H77" s="497">
        <f>'153-S 2020CEEIOT(RMB)'!H77/6.8974</f>
        <v>0</v>
      </c>
      <c r="I77" s="497">
        <f>'153-S 2020CEEIOT(RMB)'!I77/6.8974</f>
        <v>103963.42969115755</v>
      </c>
      <c r="J77" s="497">
        <f>'153-S 2020CEEIOT(RMB)'!J77/6.8974</f>
        <v>21707.769286319039</v>
      </c>
      <c r="K77" s="497">
        <f>'153-S 2020CEEIOT(RMB)'!K77/6.8974</f>
        <v>11914.364547567475</v>
      </c>
      <c r="L77" s="497">
        <f>'153-S 2020CEEIOT(RMB)'!L77/6.8974</f>
        <v>23865.142850266548</v>
      </c>
      <c r="M77" s="497">
        <f>'153-S 2020CEEIOT(RMB)'!M77/6.8974</f>
        <v>22504.432451684035</v>
      </c>
      <c r="N77" s="497">
        <f>'153-S 2020CEEIOT(RMB)'!N77/6.8974</f>
        <v>664.63655041163815</v>
      </c>
      <c r="O77" s="497">
        <f>'153-S 2020CEEIOT(RMB)'!O77/6.8974</f>
        <v>2276.5659902391812</v>
      </c>
      <c r="P77" s="497">
        <f>'153-S 2020CEEIOT(RMB)'!P77/6.8974</f>
        <v>4992.3121337650027</v>
      </c>
      <c r="Q77" s="497">
        <f>'153-S 2020CEEIOT(RMB)'!Q77/6.8974</f>
        <v>2061.1741238765439</v>
      </c>
      <c r="R77" s="497">
        <f>'153-S 2020CEEIOT(RMB)'!R77/6.8974</f>
        <v>974.13299053543597</v>
      </c>
      <c r="S77" s="497">
        <f>'153-S 2020CEEIOT(RMB)'!S77/6.8974</f>
        <v>2809.1238096932075</v>
      </c>
      <c r="T77" s="497">
        <f>'153-S 2020CEEIOT(RMB)'!T77/6.8974</f>
        <v>997.71104683139345</v>
      </c>
      <c r="U77" s="497">
        <f>'153-S 2020CEEIOT(RMB)'!U77/6.8974</f>
        <v>4562.4144111417281</v>
      </c>
      <c r="V77" s="497">
        <f>'153-S 2020CEEIOT(RMB)'!V77/6.8974</f>
        <v>1113.3634583670942</v>
      </c>
      <c r="W77" s="497">
        <f>'153-S 2020CEEIOT(RMB)'!W77/6.8974</f>
        <v>1334.8928798507461</v>
      </c>
      <c r="X77" s="497">
        <f>'153-S 2020CEEIOT(RMB)'!X77/6.8974</f>
        <v>1297.0859998061303</v>
      </c>
      <c r="Y77" s="497">
        <f>'153-S 2020CEEIOT(RMB)'!Y77/6.8974</f>
        <v>8170.2379901997247</v>
      </c>
      <c r="Z77" s="497">
        <f>'153-S 2020CEEIOT(RMB)'!Z77/6.8974</f>
        <v>2237.130469908293</v>
      </c>
      <c r="AA77" s="497">
        <f>'153-S 2020CEEIOT(RMB)'!AA77/6.8974</f>
        <v>3619.9320336158639</v>
      </c>
      <c r="AB77" s="497">
        <f>'153-S 2020CEEIOT(RMB)'!AB77/6.8974</f>
        <v>1849.7973355446773</v>
      </c>
      <c r="AC77" s="497">
        <f>'153-S 2020CEEIOT(RMB)'!AC77/6.8974</f>
        <v>2930.550891545151</v>
      </c>
      <c r="AD77" s="497">
        <f>'153-S 2020CEEIOT(RMB)'!AD77/6.8974</f>
        <v>26952.06421929631</v>
      </c>
      <c r="AE77" s="497">
        <f>'153-S 2020CEEIOT(RMB)'!AE77/6.8974</f>
        <v>1437.27952263814</v>
      </c>
      <c r="AF77" s="497">
        <f>'153-S 2020CEEIOT(RMB)'!AF77/6.8974</f>
        <v>2612.9367645725483</v>
      </c>
      <c r="AG77" s="497">
        <f>'153-S 2020CEEIOT(RMB)'!AG77/6.8974</f>
        <v>1412.219415204697</v>
      </c>
      <c r="AH77" s="497">
        <f>'153-S 2020CEEIOT(RMB)'!AH77/6.8974</f>
        <v>9775.647977126644</v>
      </c>
      <c r="AI77" s="497">
        <f>'153-S 2020CEEIOT(RMB)'!AI77/6.8974</f>
        <v>3640.9786119149426</v>
      </c>
      <c r="AJ77" s="497">
        <f>'153-S 2020CEEIOT(RMB)'!AJ77/6.8974</f>
        <v>4148.9979701582261</v>
      </c>
      <c r="AK77" s="497">
        <f>'153-S 2020CEEIOT(RMB)'!AK77/6.8974</f>
        <v>3101.2149466263886</v>
      </c>
      <c r="AL77" s="497">
        <f>'153-S 2020CEEIOT(RMB)'!AL77/6.8974</f>
        <v>28082.953256981844</v>
      </c>
      <c r="AM77" s="497">
        <f>'153-S 2020CEEIOT(RMB)'!AM77/6.8974</f>
        <v>23028.469895602288</v>
      </c>
      <c r="AN77" s="497">
        <f>'153-S 2020CEEIOT(RMB)'!AN77/6.8974</f>
        <v>9154.7889491257429</v>
      </c>
      <c r="AO77" s="497">
        <f>'153-S 2020CEEIOT(RMB)'!AO77/6.8974</f>
        <v>5941.7667435577068</v>
      </c>
      <c r="AP77" s="497">
        <f>'153-S 2020CEEIOT(RMB)'!AP77/6.8974</f>
        <v>2056.8921370392013</v>
      </c>
      <c r="AQ77" s="497">
        <f>'153-S 2020CEEIOT(RMB)'!AQ77/6.8974</f>
        <v>12789.152861331833</v>
      </c>
      <c r="AR77" s="497">
        <f>'153-S 2020CEEIOT(RMB)'!AR77/6.8974</f>
        <v>35572.972089283074</v>
      </c>
      <c r="AS77" s="497">
        <f>'153-S 2020CEEIOT(RMB)'!AS77/6.8974</f>
        <v>35630.989631464152</v>
      </c>
      <c r="AT77" s="497">
        <f>'153-S 2020CEEIOT(RMB)'!AT77/6.8974</f>
        <v>71142.988663611541</v>
      </c>
      <c r="AU77" s="497">
        <f>'153-S 2020CEEIOT(RMB)'!AU77/6.8974</f>
        <v>21034.636364607344</v>
      </c>
      <c r="AV77" s="497">
        <f>'153-S 2020CEEIOT(RMB)'!AV77/6.8974</f>
        <v>984.12940562344033</v>
      </c>
      <c r="AW77" s="497">
        <f>'153-S 2020CEEIOT(RMB)'!AW77/6.8974</f>
        <v>4069.9521867221597</v>
      </c>
      <c r="AX77" s="497">
        <f>'153-S 2020CEEIOT(RMB)'!AX77/6.8974</f>
        <v>27278.297369355911</v>
      </c>
      <c r="AY77" s="497">
        <f>'153-S 2020CEEIOT(RMB)'!AY77/6.8974</f>
        <v>12655.199274344628</v>
      </c>
      <c r="AZ77" s="497">
        <f>'153-S 2020CEEIOT(RMB)'!AZ77/6.8974</f>
        <v>2096.213839608542</v>
      </c>
      <c r="BA77" s="497">
        <f>'153-S 2020CEEIOT(RMB)'!BA77/6.8974</f>
        <v>14836.199753508316</v>
      </c>
      <c r="BB77" s="497">
        <f>'153-S 2020CEEIOT(RMB)'!BB77/6.8974</f>
        <v>2618.6403164736184</v>
      </c>
      <c r="BC77" s="497">
        <f>'153-S 2020CEEIOT(RMB)'!BC77/6.8974</f>
        <v>7398.1544960946139</v>
      </c>
      <c r="BD77" s="497">
        <f>'153-S 2020CEEIOT(RMB)'!BD77/6.8974</f>
        <v>23470.952870816207</v>
      </c>
      <c r="BE77" s="497">
        <f>'153-S 2020CEEIOT(RMB)'!BE77/6.8974</f>
        <v>138536.75486792708</v>
      </c>
      <c r="BF77" s="497">
        <f>'153-S 2020CEEIOT(RMB)'!BF77/6.8974</f>
        <v>82307.450079111251</v>
      </c>
      <c r="BG77" s="497">
        <f>'153-S 2020CEEIOT(RMB)'!BG77/6.8974</f>
        <v>20967.600645841369</v>
      </c>
      <c r="BH77" s="497">
        <f>'153-S 2020CEEIOT(RMB)'!BH77/6.8974</f>
        <v>13207.788480114497</v>
      </c>
      <c r="BI77" s="497">
        <f>'153-S 2020CEEIOT(RMB)'!BI77/6.8974</f>
        <v>68880.687538435857</v>
      </c>
      <c r="BJ77" s="497">
        <f>'153-S 2020CEEIOT(RMB)'!BJ77/6.8974</f>
        <v>1680.896167401987</v>
      </c>
      <c r="BK77" s="497">
        <f>'153-S 2020CEEIOT(RMB)'!BK77/6.8974</f>
        <v>73018.021817568486</v>
      </c>
      <c r="BL77" s="497">
        <f>'153-S 2020CEEIOT(RMB)'!BL77/6.8974</f>
        <v>13803.983246781288</v>
      </c>
      <c r="BM77" s="497">
        <f>'153-S 2020CEEIOT(RMB)'!BM77/6.8974</f>
        <v>246122.01925319672</v>
      </c>
      <c r="BN77" s="497">
        <f>'153-S 2020CEEIOT(RMB)'!BN77/6.8974</f>
        <v>3301.9077519421521</v>
      </c>
      <c r="BO77" s="497">
        <f>'153-S 2020CEEIOT(RMB)'!BO77/6.8974</f>
        <v>9360.0818665264105</v>
      </c>
      <c r="BP77" s="497">
        <f>'153-S 2020CEEIOT(RMB)'!BP77/6.8974</f>
        <v>11766.036031111778</v>
      </c>
      <c r="BQ77" s="497">
        <f>'153-S 2020CEEIOT(RMB)'!BQ77/6.8974</f>
        <v>167756.5733627234</v>
      </c>
      <c r="BR77" s="497">
        <f>'153-S 2020CEEIOT(RMB)'!BR77/6.8974</f>
        <v>162875.35060649639</v>
      </c>
      <c r="BS77" s="497">
        <f>'153-S 2020CEEIOT(RMB)'!BS77/6.8974</f>
        <v>303978.77093314339</v>
      </c>
      <c r="BT77" s="497">
        <f>'153-S 2020CEEIOT(RMB)'!BT77/6.8974</f>
        <v>196555.55248038648</v>
      </c>
      <c r="BU77" s="497">
        <f>'153-S 2020CEEIOT(RMB)'!BU77/6.8974</f>
        <v>214102.13129162084</v>
      </c>
      <c r="BV77" s="497">
        <f>'153-S 2020CEEIOT(RMB)'!BV77/6.8974</f>
        <v>669358.88408729294</v>
      </c>
      <c r="BW77" s="497">
        <f>'153-S 2020CEEIOT(RMB)'!BW77/6.8974</f>
        <v>25859.95730150933</v>
      </c>
      <c r="BX77" s="497">
        <f>'153-S 2020CEEIOT(RMB)'!BX77/6.8974</f>
        <v>37327.194563370031</v>
      </c>
      <c r="BY77" s="497">
        <f>'153-S 2020CEEIOT(RMB)'!BY77/6.8974</f>
        <v>264886.77530548483</v>
      </c>
      <c r="BZ77" s="497">
        <f>'153-S 2020CEEIOT(RMB)'!BZ77/6.8974</f>
        <v>68862.423705865906</v>
      </c>
      <c r="CA77" s="497">
        <f>'153-S 2020CEEIOT(RMB)'!CA77/6.8974</f>
        <v>57135.782538768355</v>
      </c>
      <c r="CB77" s="497">
        <f>'153-S 2020CEEIOT(RMB)'!CB77/6.8974</f>
        <v>20887.684737088744</v>
      </c>
      <c r="CC77" s="497">
        <f>'153-S 2020CEEIOT(RMB)'!CC77/6.8974</f>
        <v>25073.371589291786</v>
      </c>
      <c r="CD77" s="497">
        <f>'153-S 2020CEEIOT(RMB)'!CD77/6.8974</f>
        <v>273084.88275479752</v>
      </c>
      <c r="CE77" s="497">
        <f>'153-S 2020CEEIOT(RMB)'!CE77/6.8974</f>
        <v>242812.58117232658</v>
      </c>
      <c r="CF77" s="497">
        <f>'153-S 2020CEEIOT(RMB)'!CF77/6.8974</f>
        <v>75868.458131294537</v>
      </c>
      <c r="CG77" s="497">
        <f>'153-S 2020CEEIOT(RMB)'!CG77/6.8974</f>
        <v>44533.060748968128</v>
      </c>
      <c r="CH77" s="497">
        <f>'153-S 2020CEEIOT(RMB)'!CH77/6.8974</f>
        <v>92852.561578440291</v>
      </c>
      <c r="CI77" s="497">
        <f>'153-S 2020CEEIOT(RMB)'!CI77/6.8974</f>
        <v>161423.41752345223</v>
      </c>
      <c r="CJ77" s="497">
        <f>'153-S 2020CEEIOT(RMB)'!CJ77/6.8974</f>
        <v>158561.88392032977</v>
      </c>
      <c r="CK77" s="497">
        <f>'153-S 2020CEEIOT(RMB)'!CK77/6.8974</f>
        <v>9359.1202295182975</v>
      </c>
      <c r="CL77" s="497">
        <f>'153-S 2020CEEIOT(RMB)'!CL77/6.8974</f>
        <v>53664.939166768621</v>
      </c>
      <c r="CM77" s="497">
        <f>'153-S 2020CEEIOT(RMB)'!CM77/6.8974</f>
        <v>90455.583800989159</v>
      </c>
      <c r="CN77" s="497">
        <f>'153-S 2020CEEIOT(RMB)'!CN77/6.8974</f>
        <v>24611.022622940643</v>
      </c>
      <c r="CO77" s="497">
        <f>'153-S 2020CEEIOT(RMB)'!CO77/6.8974</f>
        <v>14820.582744649695</v>
      </c>
      <c r="CP77" s="497">
        <f>'153-S 2020CEEIOT(RMB)'!CP77/6.8974</f>
        <v>38326.941457097848</v>
      </c>
      <c r="CQ77" s="497">
        <f>'153-S 2020CEEIOT(RMB)'!CQ77/6.8974</f>
        <v>2310.3797768871823</v>
      </c>
      <c r="CR77" s="497">
        <f>'153-S 2020CEEIOT(RMB)'!CR77/6.8974</f>
        <v>9395.1107410168916</v>
      </c>
      <c r="CS77" s="497">
        <f>'153-S 2020CEEIOT(RMB)'!CS77/6.8974</f>
        <v>64373.444830068991</v>
      </c>
      <c r="CT77" s="497">
        <f>'153-S 2020CEEIOT(RMB)'!CT77/6.8974</f>
        <v>40792.869231695848</v>
      </c>
      <c r="CU77" s="497">
        <f>'153-S 2020CEEIOT(RMB)'!CU77/6.8974</f>
        <v>57942.669563603304</v>
      </c>
      <c r="CV77" s="497">
        <f>'153-S 2020CEEIOT(RMB)'!CV77/6.8974</f>
        <v>23906.969713605271</v>
      </c>
      <c r="CW77" s="497">
        <f>'153-S 2020CEEIOT(RMB)'!CW77/6.8974</f>
        <v>1753.4220463805748</v>
      </c>
      <c r="CX77" s="497">
        <f>'153-S 2020CEEIOT(RMB)'!CX77/6.8974</f>
        <v>22269.762367396557</v>
      </c>
      <c r="CY77" s="497">
        <f>'153-S 2020CEEIOT(RMB)'!CY77/6.8974</f>
        <v>16686.729615366752</v>
      </c>
      <c r="CZ77" s="497">
        <f>'153-S 2020CEEIOT(RMB)'!CZ77/6.8974</f>
        <v>806.71695489688796</v>
      </c>
      <c r="DA77" s="497">
        <f>'153-S 2020CEEIOT(RMB)'!DA77/6.8974</f>
        <v>2908.111874263041</v>
      </c>
      <c r="DB77" s="497">
        <f>'153-S 2020CEEIOT(RMB)'!DB77/6.8974</f>
        <v>133239.0286656488</v>
      </c>
      <c r="DC77" s="497">
        <f>'153-S 2020CEEIOT(RMB)'!DC77/6.8974</f>
        <v>13508.563958423701</v>
      </c>
      <c r="DD77" s="497">
        <f>'153-S 2020CEEIOT(RMB)'!DD77/6.8974</f>
        <v>69411.774480575274</v>
      </c>
      <c r="DE77" s="497">
        <f>'153-S 2020CEEIOT(RMB)'!DE77/6.8974</f>
        <v>33260.756385435343</v>
      </c>
      <c r="DF77" s="497">
        <f>'153-S 2020CEEIOT(RMB)'!DF77/6.8974</f>
        <v>83691.812219946107</v>
      </c>
      <c r="DG77" s="497">
        <f>'153-S 2020CEEIOT(RMB)'!DG77/6.8974</f>
        <v>13469.053707127978</v>
      </c>
      <c r="DH77" s="497">
        <f>'153-S 2020CEEIOT(RMB)'!DH77/6.8974</f>
        <v>0</v>
      </c>
      <c r="DI77" s="497">
        <f>'153-S 2020CEEIOT(RMB)'!DI77/6.8974</f>
        <v>0</v>
      </c>
      <c r="DJ77" s="497">
        <f>'153-S 2020CEEIOT(RMB)'!DJ77/6.8974</f>
        <v>0</v>
      </c>
      <c r="DK77" s="497">
        <f>'153-S 2020CEEIOT(RMB)'!DK77/6.8974</f>
        <v>0</v>
      </c>
      <c r="DL77" s="497">
        <f>'153-S 2020CEEIOT(RMB)'!DL77/6.8974</f>
        <v>0</v>
      </c>
      <c r="DM77" s="497">
        <f>'153-S 2020CEEIOT(RMB)'!DM77/6.8974</f>
        <v>0</v>
      </c>
      <c r="DN77" s="497">
        <f>'153-S 2020CEEIOT(RMB)'!DN77/6.8974</f>
        <v>0</v>
      </c>
      <c r="DO77" s="497">
        <f>'153-S 2020CEEIOT(RMB)'!DO77/6.8974</f>
        <v>0</v>
      </c>
      <c r="DP77" s="497">
        <f>'153-S 2020CEEIOT(RMB)'!DP77/6.8974</f>
        <v>0</v>
      </c>
      <c r="DQ77" s="497">
        <f>'153-S 2020CEEIOT(RMB)'!DQ77/6.8974</f>
        <v>0</v>
      </c>
      <c r="DR77" s="497">
        <f>'153-S 2020CEEIOT(RMB)'!DR77/6.8974</f>
        <v>0</v>
      </c>
      <c r="DS77" s="497">
        <f>'153-S 2020CEEIOT(RMB)'!DS77/6.8974</f>
        <v>0</v>
      </c>
      <c r="DT77" s="497">
        <f>'153-S 2020CEEIOT(RMB)'!DT77/6.8974</f>
        <v>0</v>
      </c>
      <c r="DU77" s="497">
        <f>'153-S 2020CEEIOT(RMB)'!DU77/6.8974</f>
        <v>0</v>
      </c>
      <c r="DV77" s="497">
        <f>'153-S 2020CEEIOT(RMB)'!DV77/6.8974</f>
        <v>0</v>
      </c>
      <c r="DW77" s="497">
        <f>'153-S 2020CEEIOT(RMB)'!DW77/6.8974</f>
        <v>0</v>
      </c>
      <c r="DX77" s="497">
        <f>'153-S 2020CEEIOT(RMB)'!DX77/6.8974</f>
        <v>0</v>
      </c>
      <c r="DY77" s="497">
        <f>'153-S 2020CEEIOT(RMB)'!DY77/6.8974</f>
        <v>0</v>
      </c>
      <c r="DZ77" s="497">
        <f>'153-S 2020CEEIOT(RMB)'!DZ77/6.8974</f>
        <v>0</v>
      </c>
      <c r="EA77" s="497">
        <f>'153-S 2020CEEIOT(RMB)'!EA77/6.8974</f>
        <v>0</v>
      </c>
      <c r="EB77" s="497">
        <f>'153-S 2020CEEIOT(RMB)'!EB77/6.8974</f>
        <v>0</v>
      </c>
      <c r="EC77" s="497">
        <f>'153-S 2020CEEIOT(RMB)'!EC77/6.8974</f>
        <v>0</v>
      </c>
      <c r="ED77" s="497">
        <f>'153-S 2020CEEIOT(RMB)'!ED77/6.8974</f>
        <v>0</v>
      </c>
      <c r="EE77" s="497">
        <f>'153-S 2020CEEIOT(RMB)'!EE77/6.8974</f>
        <v>0</v>
      </c>
      <c r="EF77" s="497">
        <f>'153-S 2020CEEIOT(RMB)'!EF77/6.8974</f>
        <v>0</v>
      </c>
      <c r="EG77" s="497">
        <f>'153-S 2020CEEIOT(RMB)'!EG77/6.8974</f>
        <v>0</v>
      </c>
      <c r="EH77" s="497">
        <f>'153-S 2020CEEIOT(RMB)'!EH77/6.8974</f>
        <v>0</v>
      </c>
      <c r="EI77" s="497">
        <f>'153-S 2020CEEIOT(RMB)'!EI77/6.8974</f>
        <v>0</v>
      </c>
      <c r="EJ77" s="497">
        <f>'153-S 2020CEEIOT(RMB)'!EJ77/6.8974</f>
        <v>0</v>
      </c>
      <c r="EK77" s="497">
        <f>'153-S 2020CEEIOT(RMB)'!EK77/6.8974</f>
        <v>0</v>
      </c>
      <c r="EL77" s="497">
        <f>'153-S 2020CEEIOT(RMB)'!EL77/6.8974</f>
        <v>0</v>
      </c>
      <c r="EM77" s="497">
        <f>'153-S 2020CEEIOT(RMB)'!EM77/6.8974</f>
        <v>0</v>
      </c>
      <c r="EN77" s="497">
        <f>'153-S 2020CEEIOT(RMB)'!EN77/6.8974</f>
        <v>0</v>
      </c>
      <c r="EO77" s="497">
        <f>'153-S 2020CEEIOT(RMB)'!EO77/6.8974</f>
        <v>0</v>
      </c>
      <c r="EP77" s="497">
        <f>'153-S 2020CEEIOT(RMB)'!EP77/6.8974</f>
        <v>0</v>
      </c>
      <c r="EQ77" s="497">
        <f>'153-S 2020CEEIOT(RMB)'!EQ77/6.8974</f>
        <v>0</v>
      </c>
      <c r="ER77" s="497">
        <f>'153-S 2020CEEIOT(RMB)'!ER77/6.8974</f>
        <v>0</v>
      </c>
      <c r="ES77" s="497">
        <f>'153-S 2020CEEIOT(RMB)'!ES77/6.8974</f>
        <v>0</v>
      </c>
      <c r="ET77" s="497">
        <f>'153-S 2020CEEIOT(RMB)'!ET77/6.8974</f>
        <v>0</v>
      </c>
      <c r="EU77" s="497">
        <f>'153-S 2020CEEIOT(RMB)'!EU77/6.8974</f>
        <v>0</v>
      </c>
      <c r="EV77" s="497">
        <f>'153-S 2020CEEIOT(RMB)'!EV77/6.8974</f>
        <v>0</v>
      </c>
      <c r="EW77" s="497">
        <f>'153-S 2020CEEIOT(RMB)'!EW77/6.8974</f>
        <v>0</v>
      </c>
      <c r="EX77" s="497">
        <f>'153-S 2020CEEIOT(RMB)'!EX77/6.8974</f>
        <v>0</v>
      </c>
      <c r="EY77" s="497">
        <f>'153-S 2020CEEIOT(RMB)'!EY77/6.8974</f>
        <v>0</v>
      </c>
      <c r="EZ77" s="498">
        <f>'153-S 2020CEEIOT(RMB)'!EZ77/6.8974</f>
        <v>0</v>
      </c>
      <c r="FA77" s="499">
        <f>'153-S 2020CEEIOT(RMB)'!FA77/6.8974</f>
        <v>5386486.7827079296</v>
      </c>
      <c r="FB77" s="355">
        <f>'153-S 2020CEEIOT(RMB)'!FB77/6.8974</f>
        <v>0</v>
      </c>
      <c r="FC77" s="355">
        <f>'153-S 2020CEEIOT(RMB)'!FC77/6.8974</f>
        <v>0</v>
      </c>
      <c r="FD77" s="356">
        <f>'153-S 2020CEEIOT(RMB)'!FD77/6.8974</f>
        <v>0</v>
      </c>
      <c r="FE77" s="355">
        <f>'153-S 2020CEEIOT(RMB)'!FE77/6.8974</f>
        <v>0</v>
      </c>
      <c r="FF77" s="356">
        <f>'153-S 2020CEEIOT(RMB)'!FF77/6.8974</f>
        <v>0</v>
      </c>
      <c r="FG77" s="355">
        <f>'153-S 2020CEEIOT(RMB)'!FG77/6.8974</f>
        <v>3550685.7827376351</v>
      </c>
      <c r="FH77" s="355">
        <f>'153-S 2020CEEIOT(RMB)'!FH77/6.8974</f>
        <v>15641.9490208267</v>
      </c>
      <c r="FI77" s="356">
        <f>'153-S 2020CEEIOT(RMB)'!FI77/6.8974</f>
        <v>3566327.7317584618</v>
      </c>
      <c r="FJ77" s="355">
        <f>'153-S 2020CEEIOT(RMB)'!FJ77/6.8974</f>
        <v>2257489.1714352625</v>
      </c>
      <c r="FK77" s="500">
        <f>'153-S 2020CEEIOT(RMB)'!FK77/6.8974</f>
        <v>5823816.9031937243</v>
      </c>
      <c r="FL77" s="501">
        <f>'153-S 2020CEEIOT(RMB)'!FL77/6.8974</f>
        <v>876552.51632692094</v>
      </c>
      <c r="FM77" s="502">
        <f>'153-S 2020CEEIOT(RMB)'!FM77/6.8974</f>
        <v>10333751.169574725</v>
      </c>
    </row>
    <row r="78" spans="1:169" ht="15">
      <c r="A78" s="815"/>
      <c r="B78" s="495" t="s">
        <v>270</v>
      </c>
      <c r="C78" s="496" t="s">
        <v>755</v>
      </c>
      <c r="D78" s="641">
        <f>'153-S 2020CEEIOT(RMB)'!D78/6.8974</f>
        <v>15049.283786855689</v>
      </c>
      <c r="E78" s="497">
        <f>'153-S 2020CEEIOT(RMB)'!E78/6.8974</f>
        <v>2370.7466062950834</v>
      </c>
      <c r="F78" s="497">
        <f>'153-S 2020CEEIOT(RMB)'!F78/6.8974</f>
        <v>2351.7835361339285</v>
      </c>
      <c r="G78" s="497">
        <f>'153-S 2020CEEIOT(RMB)'!G78/6.8974</f>
        <v>7085.80891050636</v>
      </c>
      <c r="H78" s="497">
        <f>'153-S 2020CEEIOT(RMB)'!H78/6.8974</f>
        <v>2261.9680151301668</v>
      </c>
      <c r="I78" s="497">
        <f>'153-S 2020CEEIOT(RMB)'!I78/6.8974</f>
        <v>3003.5779910500078</v>
      </c>
      <c r="J78" s="497">
        <f>'153-S 2020CEEIOT(RMB)'!J78/6.8974</f>
        <v>523.26291610521491</v>
      </c>
      <c r="K78" s="497">
        <f>'153-S 2020CEEIOT(RMB)'!K78/6.8974</f>
        <v>886.14207478864193</v>
      </c>
      <c r="L78" s="497">
        <f>'153-S 2020CEEIOT(RMB)'!L78/6.8974</f>
        <v>160.86147097360993</v>
      </c>
      <c r="M78" s="497">
        <f>'153-S 2020CEEIOT(RMB)'!M78/6.8974</f>
        <v>471.46359135259178</v>
      </c>
      <c r="N78" s="497">
        <f>'153-S 2020CEEIOT(RMB)'!N78/6.8974</f>
        <v>165.32300741516121</v>
      </c>
      <c r="O78" s="497">
        <f>'153-S 2020CEEIOT(RMB)'!O78/6.8974</f>
        <v>1515.0870527233935</v>
      </c>
      <c r="P78" s="497">
        <f>'153-S 2020CEEIOT(RMB)'!P78/6.8974</f>
        <v>227.25743252753395</v>
      </c>
      <c r="Q78" s="497">
        <f>'153-S 2020CEEIOT(RMB)'!Q78/6.8974</f>
        <v>141.52426509674365</v>
      </c>
      <c r="R78" s="497">
        <f>'153-S 2020CEEIOT(RMB)'!R78/6.8974</f>
        <v>35.758179569426183</v>
      </c>
      <c r="S78" s="497">
        <f>'153-S 2020CEEIOT(RMB)'!S78/6.8974</f>
        <v>1542.6795731319748</v>
      </c>
      <c r="T78" s="497">
        <f>'153-S 2020CEEIOT(RMB)'!T78/6.8974</f>
        <v>82.450190972711496</v>
      </c>
      <c r="U78" s="497">
        <f>'153-S 2020CEEIOT(RMB)'!U78/6.8974</f>
        <v>816.62064677657258</v>
      </c>
      <c r="V78" s="497">
        <f>'153-S 2020CEEIOT(RMB)'!V78/6.8974</f>
        <v>120.29476240404054</v>
      </c>
      <c r="W78" s="497">
        <f>'153-S 2020CEEIOT(RMB)'!W78/6.8974</f>
        <v>880.13413935801748</v>
      </c>
      <c r="X78" s="497">
        <f>'153-S 2020CEEIOT(RMB)'!X78/6.8974</f>
        <v>267.39249241773592</v>
      </c>
      <c r="Y78" s="497">
        <f>'153-S 2020CEEIOT(RMB)'!Y78/6.8974</f>
        <v>2834.2723378965466</v>
      </c>
      <c r="Z78" s="497">
        <f>'153-S 2020CEEIOT(RMB)'!Z78/6.8974</f>
        <v>1021.2729591256292</v>
      </c>
      <c r="AA78" s="497">
        <f>'153-S 2020CEEIOT(RMB)'!AA78/6.8974</f>
        <v>264.92344365590355</v>
      </c>
      <c r="AB78" s="497">
        <f>'153-S 2020CEEIOT(RMB)'!AB78/6.8974</f>
        <v>1568.4877805125991</v>
      </c>
      <c r="AC78" s="497">
        <f>'153-S 2020CEEIOT(RMB)'!AC78/6.8974</f>
        <v>184.94935408371529</v>
      </c>
      <c r="AD78" s="497">
        <f>'153-S 2020CEEIOT(RMB)'!AD78/6.8974</f>
        <v>1069.1776861705268</v>
      </c>
      <c r="AE78" s="497">
        <f>'153-S 2020CEEIOT(RMB)'!AE78/6.8974</f>
        <v>148.32325391159358</v>
      </c>
      <c r="AF78" s="497">
        <f>'153-S 2020CEEIOT(RMB)'!AF78/6.8974</f>
        <v>201.1230653600916</v>
      </c>
      <c r="AG78" s="497">
        <f>'153-S 2020CEEIOT(RMB)'!AG78/6.8974</f>
        <v>496.43436529222799</v>
      </c>
      <c r="AH78" s="497">
        <f>'153-S 2020CEEIOT(RMB)'!AH78/6.8974</f>
        <v>1437.4674463672341</v>
      </c>
      <c r="AI78" s="497">
        <f>'153-S 2020CEEIOT(RMB)'!AI78/6.8974</f>
        <v>3474.3470565220427</v>
      </c>
      <c r="AJ78" s="497">
        <f>'153-S 2020CEEIOT(RMB)'!AJ78/6.8974</f>
        <v>1803.0804451637471</v>
      </c>
      <c r="AK78" s="497">
        <f>'153-S 2020CEEIOT(RMB)'!AK78/6.8974</f>
        <v>2407.813178214556</v>
      </c>
      <c r="AL78" s="497">
        <f>'153-S 2020CEEIOT(RMB)'!AL78/6.8974</f>
        <v>4039.575156384431</v>
      </c>
      <c r="AM78" s="497">
        <f>'153-S 2020CEEIOT(RMB)'!AM78/6.8974</f>
        <v>1899.1093953817929</v>
      </c>
      <c r="AN78" s="497">
        <f>'153-S 2020CEEIOT(RMB)'!AN78/6.8974</f>
        <v>609.05323145407908</v>
      </c>
      <c r="AO78" s="497">
        <f>'153-S 2020CEEIOT(RMB)'!AO78/6.8974</f>
        <v>1434.1545798713594</v>
      </c>
      <c r="AP78" s="497">
        <f>'153-S 2020CEEIOT(RMB)'!AP78/6.8974</f>
        <v>1427.7103171373419</v>
      </c>
      <c r="AQ78" s="497">
        <f>'153-S 2020CEEIOT(RMB)'!AQ78/6.8974</f>
        <v>857.91958249125571</v>
      </c>
      <c r="AR78" s="497">
        <f>'153-S 2020CEEIOT(RMB)'!AR78/6.8974</f>
        <v>411.4900700020201</v>
      </c>
      <c r="AS78" s="497">
        <f>'153-S 2020CEEIOT(RMB)'!AS78/6.8974</f>
        <v>584.45964168521039</v>
      </c>
      <c r="AT78" s="497">
        <f>'153-S 2020CEEIOT(RMB)'!AT78/6.8974</f>
        <v>1750.9324086491381</v>
      </c>
      <c r="AU78" s="497">
        <f>'153-S 2020CEEIOT(RMB)'!AU78/6.8974</f>
        <v>337.9707386810199</v>
      </c>
      <c r="AV78" s="497">
        <f>'153-S 2020CEEIOT(RMB)'!AV78/6.8974</f>
        <v>359.18499368921221</v>
      </c>
      <c r="AW78" s="497">
        <f>'153-S 2020CEEIOT(RMB)'!AW78/6.8974</f>
        <v>609.83503704255622</v>
      </c>
      <c r="AX78" s="497">
        <f>'153-S 2020CEEIOT(RMB)'!AX78/6.8974</f>
        <v>485.25737630934958</v>
      </c>
      <c r="AY78" s="497">
        <f>'153-S 2020CEEIOT(RMB)'!AY78/6.8974</f>
        <v>1044.5572978622733</v>
      </c>
      <c r="AZ78" s="497">
        <f>'153-S 2020CEEIOT(RMB)'!AZ78/6.8974</f>
        <v>355.8092571015772</v>
      </c>
      <c r="BA78" s="497">
        <f>'153-S 2020CEEIOT(RMB)'!BA78/6.8974</f>
        <v>10404.355600211813</v>
      </c>
      <c r="BB78" s="497">
        <f>'153-S 2020CEEIOT(RMB)'!BB78/6.8974</f>
        <v>204.83729278788149</v>
      </c>
      <c r="BC78" s="497">
        <f>'153-S 2020CEEIOT(RMB)'!BC78/6.8974</f>
        <v>704.13356920692706</v>
      </c>
      <c r="BD78" s="497">
        <f>'153-S 2020CEEIOT(RMB)'!BD78/6.8974</f>
        <v>4630.7743357881609</v>
      </c>
      <c r="BE78" s="497">
        <f>'153-S 2020CEEIOT(RMB)'!BE78/6.8974</f>
        <v>200.25625542768813</v>
      </c>
      <c r="BF78" s="497">
        <f>'153-S 2020CEEIOT(RMB)'!BF78/6.8974</f>
        <v>7292.3615013399422</v>
      </c>
      <c r="BG78" s="497">
        <f>'153-S 2020CEEIOT(RMB)'!BG78/6.8974</f>
        <v>1626.3964095900344</v>
      </c>
      <c r="BH78" s="497">
        <f>'153-S 2020CEEIOT(RMB)'!BH78/6.8974</f>
        <v>1903.3983069666483</v>
      </c>
      <c r="BI78" s="497">
        <f>'153-S 2020CEEIOT(RMB)'!BI78/6.8974</f>
        <v>1218.2166877383672</v>
      </c>
      <c r="BJ78" s="497">
        <f>'153-S 2020CEEIOT(RMB)'!BJ78/6.8974</f>
        <v>164.69588242375045</v>
      </c>
      <c r="BK78" s="497">
        <f>'153-S 2020CEEIOT(RMB)'!BK78/6.8974</f>
        <v>1767.4921476404493</v>
      </c>
      <c r="BL78" s="497">
        <f>'153-S 2020CEEIOT(RMB)'!BL78/6.8974</f>
        <v>121.18352515497089</v>
      </c>
      <c r="BM78" s="497">
        <f>'153-S 2020CEEIOT(RMB)'!BM78/6.8974</f>
        <v>1139.813280611897</v>
      </c>
      <c r="BN78" s="497">
        <f>'153-S 2020CEEIOT(RMB)'!BN78/6.8974</f>
        <v>32.985898415788952</v>
      </c>
      <c r="BO78" s="497">
        <f>'153-S 2020CEEIOT(RMB)'!BO78/6.8974</f>
        <v>518.38150062126113</v>
      </c>
      <c r="BP78" s="497">
        <f>'153-S 2020CEEIOT(RMB)'!BP78/6.8974</f>
        <v>554.45522449139992</v>
      </c>
      <c r="BQ78" s="497">
        <f>'153-S 2020CEEIOT(RMB)'!BQ78/6.8974</f>
        <v>40630.096483082496</v>
      </c>
      <c r="BR78" s="497">
        <f>'153-S 2020CEEIOT(RMB)'!BR78/6.8974</f>
        <v>264.50831681139897</v>
      </c>
      <c r="BS78" s="497">
        <f>'153-S 2020CEEIOT(RMB)'!BS78/6.8974</f>
        <v>1047.3028580900861</v>
      </c>
      <c r="BT78" s="497">
        <f>'153-S 2020CEEIOT(RMB)'!BT78/6.8974</f>
        <v>811.48427674429672</v>
      </c>
      <c r="BU78" s="497">
        <f>'153-S 2020CEEIOT(RMB)'!BU78/6.8974</f>
        <v>1681.7850332184453</v>
      </c>
      <c r="BV78" s="497">
        <f>'153-S 2020CEEIOT(RMB)'!BV78/6.8974</f>
        <v>760.37620390570078</v>
      </c>
      <c r="BW78" s="497">
        <f>'153-S 2020CEEIOT(RMB)'!BW78/6.8974</f>
        <v>50964.986380520844</v>
      </c>
      <c r="BX78" s="497">
        <f>'153-S 2020CEEIOT(RMB)'!BX78/6.8974</f>
        <v>16597.847874159641</v>
      </c>
      <c r="BY78" s="497">
        <f>'153-S 2020CEEIOT(RMB)'!BY78/6.8974</f>
        <v>363.71547601662445</v>
      </c>
      <c r="BZ78" s="497">
        <f>'153-S 2020CEEIOT(RMB)'!BZ78/6.8974</f>
        <v>808.70636821921198</v>
      </c>
      <c r="CA78" s="497">
        <f>'153-S 2020CEEIOT(RMB)'!CA78/6.8974</f>
        <v>192.56969415628507</v>
      </c>
      <c r="CB78" s="497">
        <f>'153-S 2020CEEIOT(RMB)'!CB78/6.8974</f>
        <v>14804.514226716217</v>
      </c>
      <c r="CC78" s="497">
        <f>'153-S 2020CEEIOT(RMB)'!CC78/6.8974</f>
        <v>33565.244481867965</v>
      </c>
      <c r="CD78" s="497">
        <f>'153-S 2020CEEIOT(RMB)'!CD78/6.8974</f>
        <v>8457.5419502796067</v>
      </c>
      <c r="CE78" s="497">
        <f>'153-S 2020CEEIOT(RMB)'!CE78/6.8974</f>
        <v>1988.7472943322907</v>
      </c>
      <c r="CF78" s="497">
        <f>'153-S 2020CEEIOT(RMB)'!CF78/6.8974</f>
        <v>458.88027880985078</v>
      </c>
      <c r="CG78" s="497">
        <f>'153-S 2020CEEIOT(RMB)'!CG78/6.8974</f>
        <v>1152.6248110945166</v>
      </c>
      <c r="CH78" s="497">
        <f>'153-S 2020CEEIOT(RMB)'!CH78/6.8974</f>
        <v>815.78044611388623</v>
      </c>
      <c r="CI78" s="497">
        <f>'153-S 2020CEEIOT(RMB)'!CI78/6.8974</f>
        <v>269.12979688886298</v>
      </c>
      <c r="CJ78" s="497">
        <f>'153-S 2020CEEIOT(RMB)'!CJ78/6.8974</f>
        <v>2313.0262677873534</v>
      </c>
      <c r="CK78" s="497">
        <f>'153-S 2020CEEIOT(RMB)'!CK78/6.8974</f>
        <v>3239.9158428940041</v>
      </c>
      <c r="CL78" s="497">
        <f>'153-S 2020CEEIOT(RMB)'!CL78/6.8974</f>
        <v>991.03653520827629</v>
      </c>
      <c r="CM78" s="497">
        <f>'153-S 2020CEEIOT(RMB)'!CM78/6.8974</f>
        <v>494.0241529214203</v>
      </c>
      <c r="CN78" s="497">
        <f>'153-S 2020CEEIOT(RMB)'!CN78/6.8974</f>
        <v>389.43047589217036</v>
      </c>
      <c r="CO78" s="497">
        <f>'153-S 2020CEEIOT(RMB)'!CO78/6.8974</f>
        <v>17034.362719758719</v>
      </c>
      <c r="CP78" s="497">
        <f>'153-S 2020CEEIOT(RMB)'!CP78/6.8974</f>
        <v>22708.661115532544</v>
      </c>
      <c r="CQ78" s="497">
        <f>'153-S 2020CEEIOT(RMB)'!CQ78/6.8974</f>
        <v>89.128235492051246</v>
      </c>
      <c r="CR78" s="497">
        <f>'153-S 2020CEEIOT(RMB)'!CR78/6.8974</f>
        <v>26384.917369486531</v>
      </c>
      <c r="CS78" s="497">
        <f>'153-S 2020CEEIOT(RMB)'!CS78/6.8974</f>
        <v>32916.382695401786</v>
      </c>
      <c r="CT78" s="497">
        <f>'153-S 2020CEEIOT(RMB)'!CT78/6.8974</f>
        <v>7456.2828565103528</v>
      </c>
      <c r="CU78" s="497">
        <f>'153-S 2020CEEIOT(RMB)'!CU78/6.8974</f>
        <v>3750.1084198995422</v>
      </c>
      <c r="CV78" s="497">
        <f>'153-S 2020CEEIOT(RMB)'!CV78/6.8974</f>
        <v>1488.3112663153393</v>
      </c>
      <c r="CW78" s="497">
        <f>'153-S 2020CEEIOT(RMB)'!CW78/6.8974</f>
        <v>475.97801354876071</v>
      </c>
      <c r="CX78" s="497">
        <f>'153-S 2020CEEIOT(RMB)'!CX78/6.8974</f>
        <v>3769.3951545227169</v>
      </c>
      <c r="CY78" s="497">
        <f>'153-S 2020CEEIOT(RMB)'!CY78/6.8974</f>
        <v>3537.4490415459818</v>
      </c>
      <c r="CZ78" s="497">
        <f>'153-S 2020CEEIOT(RMB)'!CZ78/6.8974</f>
        <v>10659.258884419531</v>
      </c>
      <c r="DA78" s="497">
        <f>'153-S 2020CEEIOT(RMB)'!DA78/6.8974</f>
        <v>530.99218100671396</v>
      </c>
      <c r="DB78" s="497">
        <f>'153-S 2020CEEIOT(RMB)'!DB78/6.8974</f>
        <v>237360.48924331644</v>
      </c>
      <c r="DC78" s="497">
        <f>'153-S 2020CEEIOT(RMB)'!DC78/6.8974</f>
        <v>24065.015951086301</v>
      </c>
      <c r="DD78" s="497">
        <f>'153-S 2020CEEIOT(RMB)'!DD78/6.8974</f>
        <v>79944.534781396724</v>
      </c>
      <c r="DE78" s="497">
        <f>'153-S 2020CEEIOT(RMB)'!DE78/6.8974</f>
        <v>38307.847848711972</v>
      </c>
      <c r="DF78" s="497">
        <f>'153-S 2020CEEIOT(RMB)'!DF78/6.8974</f>
        <v>27478.555355671098</v>
      </c>
      <c r="DG78" s="497">
        <f>'153-S 2020CEEIOT(RMB)'!DG78/6.8974</f>
        <v>4433.560263625287</v>
      </c>
      <c r="DH78" s="497">
        <f>'153-S 2020CEEIOT(RMB)'!DH78/6.8974</f>
        <v>5953.479344757704</v>
      </c>
      <c r="DI78" s="497">
        <f>'153-S 2020CEEIOT(RMB)'!DI78/6.8974</f>
        <v>492.73787696843272</v>
      </c>
      <c r="DJ78" s="497">
        <f>'153-S 2020CEEIOT(RMB)'!DJ78/6.8974</f>
        <v>251.0715866120284</v>
      </c>
      <c r="DK78" s="497">
        <f>'153-S 2020CEEIOT(RMB)'!DK78/6.8974</f>
        <v>717.42878607904299</v>
      </c>
      <c r="DL78" s="497">
        <f>'153-S 2020CEEIOT(RMB)'!DL78/6.8974</f>
        <v>1801.7839489001506</v>
      </c>
      <c r="DM78" s="497">
        <f>'153-S 2020CEEIOT(RMB)'!DM78/6.8974</f>
        <v>12776.481857533819</v>
      </c>
      <c r="DN78" s="497">
        <f>'153-S 2020CEEIOT(RMB)'!DN78/6.8974</f>
        <v>10.932983440945796</v>
      </c>
      <c r="DO78" s="497">
        <f>'153-S 2020CEEIOT(RMB)'!DO78/6.8974</f>
        <v>158.60398452246207</v>
      </c>
      <c r="DP78" s="497">
        <f>'153-S 2020CEEIOT(RMB)'!DP78/6.8974</f>
        <v>89.416977450943918</v>
      </c>
      <c r="DQ78" s="497">
        <f>'153-S 2020CEEIOT(RMB)'!DQ78/6.8974</f>
        <v>2479.7264334753968</v>
      </c>
      <c r="DR78" s="497">
        <f>'153-S 2020CEEIOT(RMB)'!DR78/6.8974</f>
        <v>287.34121388967679</v>
      </c>
      <c r="DS78" s="497">
        <f>'153-S 2020CEEIOT(RMB)'!DS78/6.8974</f>
        <v>5194.4897327015951</v>
      </c>
      <c r="DT78" s="497">
        <f>'153-S 2020CEEIOT(RMB)'!DT78/6.8974</f>
        <v>2651.1578061427208</v>
      </c>
      <c r="DU78" s="497">
        <f>'153-S 2020CEEIOT(RMB)'!DU78/6.8974</f>
        <v>942.66968250355649</v>
      </c>
      <c r="DV78" s="497">
        <f>'153-S 2020CEEIOT(RMB)'!DV78/6.8974</f>
        <v>5433.3732820491477</v>
      </c>
      <c r="DW78" s="497">
        <f>'153-S 2020CEEIOT(RMB)'!DW78/6.8974</f>
        <v>920.83743699691559</v>
      </c>
      <c r="DX78" s="497">
        <f>'153-S 2020CEEIOT(RMB)'!DX78/6.8974</f>
        <v>4390.4461631728518</v>
      </c>
      <c r="DY78" s="497">
        <f>'153-S 2020CEEIOT(RMB)'!DY78/6.8974</f>
        <v>662.66546089199812</v>
      </c>
      <c r="DZ78" s="497">
        <f>'153-S 2020CEEIOT(RMB)'!DZ78/6.8974</f>
        <v>10944.867256267471</v>
      </c>
      <c r="EA78" s="497">
        <f>'153-S 2020CEEIOT(RMB)'!EA78/6.8974</f>
        <v>3981.0097915864653</v>
      </c>
      <c r="EB78" s="497">
        <f>'153-S 2020CEEIOT(RMB)'!EB78/6.8974</f>
        <v>626.9606214000388</v>
      </c>
      <c r="EC78" s="497">
        <f>'153-S 2020CEEIOT(RMB)'!EC78/6.8974</f>
        <v>81362.175350219812</v>
      </c>
      <c r="ED78" s="497">
        <f>'153-S 2020CEEIOT(RMB)'!ED78/6.8974</f>
        <v>396.5332965506376</v>
      </c>
      <c r="EE78" s="497">
        <f>'153-S 2020CEEIOT(RMB)'!EE78/6.8974</f>
        <v>4494.3923640459298</v>
      </c>
      <c r="EF78" s="497">
        <f>'153-S 2020CEEIOT(RMB)'!EF78/6.8974</f>
        <v>43228.110118517281</v>
      </c>
      <c r="EG78" s="497">
        <f>'153-S 2020CEEIOT(RMB)'!EG78/6.8974</f>
        <v>1137.152928457956</v>
      </c>
      <c r="EH78" s="497">
        <f>'153-S 2020CEEIOT(RMB)'!EH78/6.8974</f>
        <v>20540.599699426293</v>
      </c>
      <c r="EI78" s="497">
        <f>'153-S 2020CEEIOT(RMB)'!EI78/6.8974</f>
        <v>6291.9172176812735</v>
      </c>
      <c r="EJ78" s="497">
        <f>'153-S 2020CEEIOT(RMB)'!EJ78/6.8974</f>
        <v>4188.9126900510382</v>
      </c>
      <c r="EK78" s="497">
        <f>'153-S 2020CEEIOT(RMB)'!EK78/6.8974</f>
        <v>3092.9403643447545</v>
      </c>
      <c r="EL78" s="497">
        <f>'153-S 2020CEEIOT(RMB)'!EL78/6.8974</f>
        <v>1231.3948702486523</v>
      </c>
      <c r="EM78" s="497">
        <f>'153-S 2020CEEIOT(RMB)'!EM78/6.8974</f>
        <v>1041.6592059237278</v>
      </c>
      <c r="EN78" s="497">
        <f>'153-S 2020CEEIOT(RMB)'!EN78/6.8974</f>
        <v>10786.30123356182</v>
      </c>
      <c r="EO78" s="497">
        <f>'153-S 2020CEEIOT(RMB)'!EO78/6.8974</f>
        <v>6281.5815447226241</v>
      </c>
      <c r="EP78" s="497">
        <f>'153-S 2020CEEIOT(RMB)'!EP78/6.8974</f>
        <v>6384.4370235003735</v>
      </c>
      <c r="EQ78" s="497">
        <f>'153-S 2020CEEIOT(RMB)'!EQ78/6.8974</f>
        <v>13646.826631868063</v>
      </c>
      <c r="ER78" s="497">
        <f>'153-S 2020CEEIOT(RMB)'!ER78/6.8974</f>
        <v>872.06099913632499</v>
      </c>
      <c r="ES78" s="497">
        <f>'153-S 2020CEEIOT(RMB)'!ES78/6.8974</f>
        <v>236.61278812251132</v>
      </c>
      <c r="ET78" s="497">
        <f>'153-S 2020CEEIOT(RMB)'!ET78/6.8974</f>
        <v>471.83105955033881</v>
      </c>
      <c r="EU78" s="497">
        <f>'153-S 2020CEEIOT(RMB)'!EU78/6.8974</f>
        <v>782.07235506098982</v>
      </c>
      <c r="EV78" s="497">
        <f>'153-S 2020CEEIOT(RMB)'!EV78/6.8974</f>
        <v>2654.9985331879411</v>
      </c>
      <c r="EW78" s="497">
        <f>'153-S 2020CEEIOT(RMB)'!EW78/6.8974</f>
        <v>422.47383369663686</v>
      </c>
      <c r="EX78" s="497">
        <f>'153-S 2020CEEIOT(RMB)'!EX78/6.8974</f>
        <v>982.40308690515883</v>
      </c>
      <c r="EY78" s="497">
        <f>'153-S 2020CEEIOT(RMB)'!EY78/6.8974</f>
        <v>93.236052359994929</v>
      </c>
      <c r="EZ78" s="498">
        <f>'153-S 2020CEEIOT(RMB)'!EZ78/6.8974</f>
        <v>15821.52096010369</v>
      </c>
      <c r="FA78" s="499">
        <f>'153-S 2020CEEIOT(RMB)'!FA78/6.8974</f>
        <v>1118225.9828735876</v>
      </c>
      <c r="FB78" s="355">
        <f>'153-S 2020CEEIOT(RMB)'!FB78/6.8974</f>
        <v>44247.790550122023</v>
      </c>
      <c r="FC78" s="355">
        <f>'153-S 2020CEEIOT(RMB)'!FC78/6.8974</f>
        <v>159522.73514872714</v>
      </c>
      <c r="FD78" s="356">
        <f>'153-S 2020CEEIOT(RMB)'!FD78/6.8974</f>
        <v>203770.52569884915</v>
      </c>
      <c r="FE78" s="355">
        <f>'153-S 2020CEEIOT(RMB)'!FE78/6.8974</f>
        <v>0</v>
      </c>
      <c r="FF78" s="356">
        <f>'153-S 2020CEEIOT(RMB)'!FF78/6.8974</f>
        <v>203770.52569884915</v>
      </c>
      <c r="FG78" s="355">
        <f>'153-S 2020CEEIOT(RMB)'!FG78/6.8974</f>
        <v>716867.52668524056</v>
      </c>
      <c r="FH78" s="355">
        <f>'153-S 2020CEEIOT(RMB)'!FH78/6.8974</f>
        <v>108487.47635017872</v>
      </c>
      <c r="FI78" s="356">
        <f>'153-S 2020CEEIOT(RMB)'!FI78/6.8974</f>
        <v>825355.00303541927</v>
      </c>
      <c r="FJ78" s="355">
        <f>'153-S 2020CEEIOT(RMB)'!FJ78/6.8974</f>
        <v>1149063.3834429085</v>
      </c>
      <c r="FK78" s="500">
        <f>'153-S 2020CEEIOT(RMB)'!FK78/6.8974</f>
        <v>2178188.9121771771</v>
      </c>
      <c r="FL78" s="501">
        <f>'153-S 2020CEEIOT(RMB)'!FL78/6.8974</f>
        <v>789938.34849499387</v>
      </c>
      <c r="FM78" s="502">
        <f>'153-S 2020CEEIOT(RMB)'!FM78/6.8974</f>
        <v>2506476.5465557701</v>
      </c>
    </row>
    <row r="79" spans="1:169" ht="15">
      <c r="A79" s="815"/>
      <c r="B79" s="495" t="s">
        <v>271</v>
      </c>
      <c r="C79" s="496" t="s">
        <v>592</v>
      </c>
      <c r="D79" s="641">
        <f>'153-S 2020CEEIOT(RMB)'!D79/6.8974</f>
        <v>17488.609650440052</v>
      </c>
      <c r="E79" s="497">
        <f>'153-S 2020CEEIOT(RMB)'!E79/6.8974</f>
        <v>2355.7095309573274</v>
      </c>
      <c r="F79" s="497">
        <f>'153-S 2020CEEIOT(RMB)'!F79/6.8974</f>
        <v>15545.574424438457</v>
      </c>
      <c r="G79" s="497">
        <f>'153-S 2020CEEIOT(RMB)'!G79/6.8974</f>
        <v>16923.270644633019</v>
      </c>
      <c r="H79" s="497">
        <f>'153-S 2020CEEIOT(RMB)'!H79/6.8974</f>
        <v>2639.127144450897</v>
      </c>
      <c r="I79" s="497">
        <f>'153-S 2020CEEIOT(RMB)'!I79/6.8974</f>
        <v>239928.40015326906</v>
      </c>
      <c r="J79" s="497">
        <f>'153-S 2020CEEIOT(RMB)'!J79/6.8974</f>
        <v>50097.523439109711</v>
      </c>
      <c r="K79" s="497">
        <f>'153-S 2020CEEIOT(RMB)'!K79/6.8974</f>
        <v>27496.153534302059</v>
      </c>
      <c r="L79" s="497">
        <f>'153-S 2020CEEIOT(RMB)'!L79/6.8974</f>
        <v>74895.721363560297</v>
      </c>
      <c r="M79" s="497">
        <f>'153-S 2020CEEIOT(RMB)'!M79/6.8974</f>
        <v>51936.07493067412</v>
      </c>
      <c r="N79" s="497">
        <f>'153-S 2020CEEIOT(RMB)'!N79/6.8974</f>
        <v>1533.8584413514689</v>
      </c>
      <c r="O79" s="497">
        <f>'153-S 2020CEEIOT(RMB)'!O79/6.8974</f>
        <v>5253.8939654465476</v>
      </c>
      <c r="P79" s="497">
        <f>'153-S 2020CEEIOT(RMB)'!P79/6.8974</f>
        <v>11521.334635437075</v>
      </c>
      <c r="Q79" s="497">
        <f>'153-S 2020CEEIOT(RMB)'!Q79/6.8974</f>
        <v>4756.8093073506443</v>
      </c>
      <c r="R79" s="497">
        <f>'153-S 2020CEEIOT(RMB)'!R79/6.8974</f>
        <v>2248.1190804306043</v>
      </c>
      <c r="S79" s="497">
        <f>'153-S 2020CEEIOT(RMB)'!S79/6.8974</f>
        <v>6482.9390824664142</v>
      </c>
      <c r="T79" s="497">
        <f>'153-S 2020CEEIOT(RMB)'!T79/6.8974</f>
        <v>2302.5328809624025</v>
      </c>
      <c r="U79" s="497">
        <f>'153-S 2020CEEIOT(RMB)'!U79/6.8974</f>
        <v>10529.2100669757</v>
      </c>
      <c r="V79" s="497">
        <f>'153-S 2020CEEIOT(RMB)'!V79/6.8974</f>
        <v>2569.4372929876718</v>
      </c>
      <c r="W79" s="497">
        <f>'153-S 2020CEEIOT(RMB)'!W79/6.8974</f>
        <v>3080.6862950754235</v>
      </c>
      <c r="X79" s="497">
        <f>'153-S 2020CEEIOT(RMB)'!X79/6.8974</f>
        <v>2993.4349965093379</v>
      </c>
      <c r="Y79" s="497">
        <f>'153-S 2020CEEIOT(RMB)'!Y79/6.8974</f>
        <v>18855.400747006159</v>
      </c>
      <c r="Z79" s="497">
        <f>'153-S 2020CEEIOT(RMB)'!Z79/6.8974</f>
        <v>5162.8840658071122</v>
      </c>
      <c r="AA79" s="497">
        <f>'153-S 2020CEEIOT(RMB)'!AA79/6.8974</f>
        <v>8354.1347574723295</v>
      </c>
      <c r="AB79" s="497">
        <f>'153-S 2020CEEIOT(RMB)'!AB79/6.8974</f>
        <v>4268.9907080159364</v>
      </c>
      <c r="AC79" s="497">
        <f>'153-S 2020CEEIOT(RMB)'!AC79/6.8974</f>
        <v>6763.1703673561678</v>
      </c>
      <c r="AD79" s="497">
        <f>'153-S 2020CEEIOT(RMB)'!AD79/6.8974</f>
        <v>62200.387849573206</v>
      </c>
      <c r="AE79" s="497">
        <f>'153-S 2020CEEIOT(RMB)'!AE79/6.8974</f>
        <v>3316.975762188903</v>
      </c>
      <c r="AF79" s="497">
        <f>'153-S 2020CEEIOT(RMB)'!AF79/6.8974</f>
        <v>6030.1756058633537</v>
      </c>
      <c r="AG79" s="497">
        <f>'153-S 2020CEEIOT(RMB)'!AG79/6.8974</f>
        <v>3259.1416612745616</v>
      </c>
      <c r="AH79" s="497">
        <f>'153-S 2020CEEIOT(RMB)'!AH79/6.8974</f>
        <v>22560.39057754396</v>
      </c>
      <c r="AI79" s="497">
        <f>'153-S 2020CEEIOT(RMB)'!AI79/6.8974</f>
        <v>8402.7063741919428</v>
      </c>
      <c r="AJ79" s="497">
        <f>'153-S 2020CEEIOT(RMB)'!AJ79/6.8974</f>
        <v>9575.1212534675942</v>
      </c>
      <c r="AK79" s="497">
        <f>'153-S 2020CEEIOT(RMB)'!AK79/6.8974</f>
        <v>7157.0314954564819</v>
      </c>
      <c r="AL79" s="497">
        <f>'153-S 2020CEEIOT(RMB)'!AL79/6.8974</f>
        <v>64810.270943770367</v>
      </c>
      <c r="AM79" s="497">
        <f>'153-S 2020CEEIOT(RMB)'!AM79/6.8974</f>
        <v>53145.456594136755</v>
      </c>
      <c r="AN79" s="497">
        <f>'153-S 2020CEEIOT(RMB)'!AN79/6.8974</f>
        <v>21127.562574915792</v>
      </c>
      <c r="AO79" s="497">
        <f>'153-S 2020CEEIOT(RMB)'!AO79/6.8974</f>
        <v>13712.500569677431</v>
      </c>
      <c r="AP79" s="497">
        <f>'153-S 2020CEEIOT(RMB)'!AP79/6.8974</f>
        <v>4746.927272349214</v>
      </c>
      <c r="AQ79" s="497">
        <f>'153-S 2020CEEIOT(RMB)'!AQ79/6.8974</f>
        <v>29515.003443522419</v>
      </c>
      <c r="AR79" s="497">
        <f>'153-S 2020CEEIOT(RMB)'!AR79/6.8974</f>
        <v>82095.851468432098</v>
      </c>
      <c r="AS79" s="497">
        <f>'153-S 2020CEEIOT(RMB)'!AS79/6.8974</f>
        <v>84926.320038578517</v>
      </c>
      <c r="AT79" s="497">
        <f>'153-S 2020CEEIOT(RMB)'!AT79/6.8974</f>
        <v>142455.72189789228</v>
      </c>
      <c r="AU79" s="497">
        <f>'153-S 2020CEEIOT(RMB)'!AU79/6.8974</f>
        <v>48544.056941546267</v>
      </c>
      <c r="AV79" s="497">
        <f>'153-S 2020CEEIOT(RMB)'!AV79/6.8974</f>
        <v>2271.1889607386461</v>
      </c>
      <c r="AW79" s="497">
        <f>'153-S 2020CEEIOT(RMB)'!AW79/6.8974</f>
        <v>9392.6981801341808</v>
      </c>
      <c r="AX79" s="497">
        <f>'153-S 2020CEEIOT(RMB)'!AX79/6.8974</f>
        <v>62953.273724972372</v>
      </c>
      <c r="AY79" s="497">
        <f>'153-S 2020CEEIOT(RMB)'!AY79/6.8974</f>
        <v>49254.586505938591</v>
      </c>
      <c r="AZ79" s="497">
        <f>'153-S 2020CEEIOT(RMB)'!AZ79/6.8974</f>
        <v>4837.674501607944</v>
      </c>
      <c r="BA79" s="497">
        <f>'153-S 2020CEEIOT(RMB)'!BA79/6.8974</f>
        <v>34239.209708514529</v>
      </c>
      <c r="BB79" s="497">
        <f>'153-S 2020CEEIOT(RMB)'!BB79/6.8974</f>
        <v>6043.3383505604606</v>
      </c>
      <c r="BC79" s="497">
        <f>'153-S 2020CEEIOT(RMB)'!BC79/6.8974</f>
        <v>17073.574598372084</v>
      </c>
      <c r="BD79" s="497">
        <f>'153-S 2020CEEIOT(RMB)'!BD79/6.8974</f>
        <v>54166.625601867425</v>
      </c>
      <c r="BE79" s="497">
        <f>'153-S 2020CEEIOT(RMB)'!BE79/6.8974</f>
        <v>343199.68805234565</v>
      </c>
      <c r="BF79" s="497">
        <f>'153-S 2020CEEIOT(RMB)'!BF79/6.8974</f>
        <v>161537.27853579519</v>
      </c>
      <c r="BG79" s="497">
        <f>'153-S 2020CEEIOT(RMB)'!BG79/6.8974</f>
        <v>48389.350879956772</v>
      </c>
      <c r="BH79" s="497">
        <f>'153-S 2020CEEIOT(RMB)'!BH79/6.8974</f>
        <v>30481.13715573361</v>
      </c>
      <c r="BI79" s="497">
        <f>'153-S 2020CEEIOT(RMB)'!BI79/6.8974</f>
        <v>158963.90886342447</v>
      </c>
      <c r="BJ79" s="497">
        <f>'153-S 2020CEEIOT(RMB)'!BJ79/6.8974</f>
        <v>3879.1979974742849</v>
      </c>
      <c r="BK79" s="497">
        <f>'153-S 2020CEEIOT(RMB)'!BK79/6.8974</f>
        <v>163392.64420395729</v>
      </c>
      <c r="BL79" s="497">
        <f>'153-S 2020CEEIOT(RMB)'!BL79/6.8974</f>
        <v>31857.044597138476</v>
      </c>
      <c r="BM79" s="497">
        <f>'153-S 2020CEEIOT(RMB)'!BM79/6.8974</f>
        <v>568004.17702008563</v>
      </c>
      <c r="BN79" s="497">
        <f>'153-S 2020CEEIOT(RMB)'!BN79/6.8974</f>
        <v>7620.1934346581866</v>
      </c>
      <c r="BO79" s="497">
        <f>'153-S 2020CEEIOT(RMB)'!BO79/6.8974</f>
        <v>21601.340723471589</v>
      </c>
      <c r="BP79" s="497">
        <f>'153-S 2020CEEIOT(RMB)'!BP79/6.8974</f>
        <v>27153.838705367663</v>
      </c>
      <c r="BQ79" s="497">
        <f>'153-S 2020CEEIOT(RMB)'!BQ79/6.8974</f>
        <v>499162.75722917618</v>
      </c>
      <c r="BR79" s="497">
        <f>'153-S 2020CEEIOT(RMB)'!BR79/6.8974</f>
        <v>355689.25823498442</v>
      </c>
      <c r="BS79" s="497">
        <f>'153-S 2020CEEIOT(RMB)'!BS79/6.8974</f>
        <v>707372.22265959939</v>
      </c>
      <c r="BT79" s="497">
        <f>'153-S 2020CEEIOT(RMB)'!BT79/6.8974</f>
        <v>452705.62382547883</v>
      </c>
      <c r="BU79" s="497">
        <f>'153-S 2020CEEIOT(RMB)'!BU79/6.8974</f>
        <v>491337.09035972814</v>
      </c>
      <c r="BV79" s="497">
        <f>'153-S 2020CEEIOT(RMB)'!BV79/6.8974</f>
        <v>593792.59453810879</v>
      </c>
      <c r="BW79" s="497">
        <f>'153-S 2020CEEIOT(RMB)'!BW79/6.8974</f>
        <v>60286.841380595964</v>
      </c>
      <c r="BX79" s="497">
        <f>'153-S 2020CEEIOT(RMB)'!BX79/6.8974</f>
        <v>3265071.9556672135</v>
      </c>
      <c r="BY79" s="497">
        <f>'153-S 2020CEEIOT(RMB)'!BY79/6.8974</f>
        <v>587831.22662252828</v>
      </c>
      <c r="BZ79" s="497">
        <f>'153-S 2020CEEIOT(RMB)'!BZ79/6.8974</f>
        <v>163382.30601221818</v>
      </c>
      <c r="CA79" s="497">
        <f>'153-S 2020CEEIOT(RMB)'!CA79/6.8974</f>
        <v>130778.08291014479</v>
      </c>
      <c r="CB79" s="497">
        <f>'153-S 2020CEEIOT(RMB)'!CB79/6.8974</f>
        <v>131638.73000599074</v>
      </c>
      <c r="CC79" s="497">
        <f>'153-S 2020CEEIOT(RMB)'!CC79/6.8974</f>
        <v>558810.11102177098</v>
      </c>
      <c r="CD79" s="497">
        <f>'153-S 2020CEEIOT(RMB)'!CD79/6.8974</f>
        <v>459213.95353811287</v>
      </c>
      <c r="CE79" s="497">
        <f>'153-S 2020CEEIOT(RMB)'!CE79/6.8974</f>
        <v>534717.40255661611</v>
      </c>
      <c r="CF79" s="497">
        <f>'153-S 2020CEEIOT(RMB)'!CF79/6.8974</f>
        <v>142375.10915068228</v>
      </c>
      <c r="CG79" s="497">
        <f>'153-S 2020CEEIOT(RMB)'!CG79/6.8974</f>
        <v>101165.9844912314</v>
      </c>
      <c r="CH79" s="497">
        <f>'153-S 2020CEEIOT(RMB)'!CH79/6.8974</f>
        <v>224845.86579273155</v>
      </c>
      <c r="CI79" s="497">
        <f>'153-S 2020CEEIOT(RMB)'!CI79/6.8974</f>
        <v>363606.35075465118</v>
      </c>
      <c r="CJ79" s="497">
        <f>'153-S 2020CEEIOT(RMB)'!CJ79/6.8974</f>
        <v>333093.71484118805</v>
      </c>
      <c r="CK79" s="497">
        <f>'153-S 2020CEEIOT(RMB)'!CK79/6.8974</f>
        <v>21599.121442809384</v>
      </c>
      <c r="CL79" s="497">
        <f>'153-S 2020CEEIOT(RMB)'!CL79/6.8974</f>
        <v>85660.29702498595</v>
      </c>
      <c r="CM79" s="497">
        <f>'153-S 2020CEEIOT(RMB)'!CM79/6.8974</f>
        <v>175922.8361848249</v>
      </c>
      <c r="CN79" s="497">
        <f>'153-S 2020CEEIOT(RMB)'!CN79/6.8974</f>
        <v>67354.455657066734</v>
      </c>
      <c r="CO79" s="497">
        <f>'153-S 2020CEEIOT(RMB)'!CO79/6.8974</f>
        <v>34203.168535575562</v>
      </c>
      <c r="CP79" s="497">
        <f>'153-S 2020CEEIOT(RMB)'!CP79/6.8974</f>
        <v>88451.504282672264</v>
      </c>
      <c r="CQ79" s="497">
        <f>'153-S 2020CEEIOT(RMB)'!CQ79/6.8974</f>
        <v>5331.9299417279944</v>
      </c>
      <c r="CR79" s="497">
        <f>'153-S 2020CEEIOT(RMB)'!CR79/6.8974</f>
        <v>21682.180898141971</v>
      </c>
      <c r="CS79" s="497">
        <f>'153-S 2020CEEIOT(RMB)'!CS79/6.8974</f>
        <v>148562.02489966978</v>
      </c>
      <c r="CT79" s="497">
        <f>'153-S 2020CEEIOT(RMB)'!CT79/6.8974</f>
        <v>55221.220275516695</v>
      </c>
      <c r="CU79" s="497">
        <f>'153-S 2020CEEIOT(RMB)'!CU79/6.8974</f>
        <v>128453.81813087365</v>
      </c>
      <c r="CV79" s="497">
        <f>'153-S 2020CEEIOT(RMB)'!CV79/6.8974</f>
        <v>55172.871969862746</v>
      </c>
      <c r="CW79" s="497">
        <f>'153-S 2020CEEIOT(RMB)'!CW79/6.8974</f>
        <v>4046.5743351393344</v>
      </c>
      <c r="CX79" s="497">
        <f>'153-S 2020CEEIOT(RMB)'!CX79/6.8974</f>
        <v>51394.499705095739</v>
      </c>
      <c r="CY79" s="497">
        <f>'153-S 2020CEEIOT(RMB)'!CY79/6.8974</f>
        <v>38509.890952025358</v>
      </c>
      <c r="CZ79" s="497">
        <f>'153-S 2020CEEIOT(RMB)'!CZ79/6.8974</f>
        <v>1861.7537815019068</v>
      </c>
      <c r="DA79" s="497">
        <f>'153-S 2020CEEIOT(RMB)'!DA79/6.8974</f>
        <v>6711.3852585599934</v>
      </c>
      <c r="DB79" s="497">
        <f>'153-S 2020CEEIOT(RMB)'!DB79/6.8974</f>
        <v>257207.38525831007</v>
      </c>
      <c r="DC79" s="497">
        <f>'153-S 2020CEEIOT(RMB)'!DC79/6.8974</f>
        <v>26077.212128735682</v>
      </c>
      <c r="DD79" s="497">
        <f>'153-S 2020CEEIOT(RMB)'!DD79/6.8974</f>
        <v>133993.92954964761</v>
      </c>
      <c r="DE79" s="497">
        <f>'153-S 2020CEEIOT(RMB)'!DE79/6.8974</f>
        <v>64207.254190356558</v>
      </c>
      <c r="DF79" s="497">
        <f>'153-S 2020CEEIOT(RMB)'!DF79/6.8974</f>
        <v>161560.4106709593</v>
      </c>
      <c r="DG79" s="497">
        <f>'153-S 2020CEEIOT(RMB)'!DG79/6.8974</f>
        <v>26000.940719911971</v>
      </c>
      <c r="DH79" s="497">
        <f>'153-S 2020CEEIOT(RMB)'!DH79/6.8974</f>
        <v>2221.3728014121707</v>
      </c>
      <c r="DI79" s="497">
        <f>'153-S 2020CEEIOT(RMB)'!DI79/6.8974</f>
        <v>13467.161213679567</v>
      </c>
      <c r="DJ79" s="497">
        <f>'153-S 2020CEEIOT(RMB)'!DJ79/6.8974</f>
        <v>3186.9198648688566</v>
      </c>
      <c r="DK79" s="497">
        <f>'153-S 2020CEEIOT(RMB)'!DK79/6.8974</f>
        <v>37826.455242694152</v>
      </c>
      <c r="DL79" s="497">
        <f>'153-S 2020CEEIOT(RMB)'!DL79/6.8974</f>
        <v>64634.205997076213</v>
      </c>
      <c r="DM79" s="497">
        <f>'153-S 2020CEEIOT(RMB)'!DM79/6.8974</f>
        <v>6631.8093614181143</v>
      </c>
      <c r="DN79" s="497">
        <f>'153-S 2020CEEIOT(RMB)'!DN79/6.8974</f>
        <v>383.10535477075433</v>
      </c>
      <c r="DO79" s="497">
        <f>'153-S 2020CEEIOT(RMB)'!DO79/6.8974</f>
        <v>174718.179950299</v>
      </c>
      <c r="DP79" s="497">
        <f>'153-S 2020CEEIOT(RMB)'!DP79/6.8974</f>
        <v>26004.441976994356</v>
      </c>
      <c r="DQ79" s="497">
        <f>'153-S 2020CEEIOT(RMB)'!DQ79/6.8974</f>
        <v>60341.825271390095</v>
      </c>
      <c r="DR79" s="497">
        <f>'153-S 2020CEEIOT(RMB)'!DR79/6.8974</f>
        <v>28666.586697284947</v>
      </c>
      <c r="DS79" s="497">
        <f>'153-S 2020CEEIOT(RMB)'!DS79/6.8974</f>
        <v>34675.150712211042</v>
      </c>
      <c r="DT79" s="497">
        <f>'153-S 2020CEEIOT(RMB)'!DT79/6.8974</f>
        <v>168319.05548937156</v>
      </c>
      <c r="DU79" s="497">
        <f>'153-S 2020CEEIOT(RMB)'!DU79/6.8974</f>
        <v>0</v>
      </c>
      <c r="DV79" s="497">
        <f>'153-S 2020CEEIOT(RMB)'!DV79/6.8974</f>
        <v>3572.0997447191048</v>
      </c>
      <c r="DW79" s="497">
        <f>'153-S 2020CEEIOT(RMB)'!DW79/6.8974</f>
        <v>14576.847241803229</v>
      </c>
      <c r="DX79" s="497">
        <f>'153-S 2020CEEIOT(RMB)'!DX79/6.8974</f>
        <v>9659.7297073016962</v>
      </c>
      <c r="DY79" s="497">
        <f>'153-S 2020CEEIOT(RMB)'!DY79/6.8974</f>
        <v>153.45797136471813</v>
      </c>
      <c r="DZ79" s="497">
        <f>'153-S 2020CEEIOT(RMB)'!DZ79/6.8974</f>
        <v>55.802484299076156</v>
      </c>
      <c r="EA79" s="497">
        <f>'153-S 2020CEEIOT(RMB)'!EA79/6.8974</f>
        <v>265.61781218597935</v>
      </c>
      <c r="EB79" s="497">
        <f>'153-S 2020CEEIOT(RMB)'!EB79/6.8974</f>
        <v>606.08826904616456</v>
      </c>
      <c r="EC79" s="497">
        <f>'153-S 2020CEEIOT(RMB)'!EC79/6.8974</f>
        <v>6757.6281814563154</v>
      </c>
      <c r="ED79" s="497">
        <f>'153-S 2020CEEIOT(RMB)'!ED79/6.8974</f>
        <v>17.74607662287109</v>
      </c>
      <c r="EE79" s="497">
        <f>'153-S 2020CEEIOT(RMB)'!EE79/6.8974</f>
        <v>442.01286338128074</v>
      </c>
      <c r="EF79" s="497">
        <f>'153-S 2020CEEIOT(RMB)'!EF79/6.8974</f>
        <v>738.25904960467903</v>
      </c>
      <c r="EG79" s="497">
        <f>'153-S 2020CEEIOT(RMB)'!EG79/6.8974</f>
        <v>19960.160040126841</v>
      </c>
      <c r="EH79" s="497">
        <f>'153-S 2020CEEIOT(RMB)'!EH79/6.8974</f>
        <v>1372.0778080742202</v>
      </c>
      <c r="EI79" s="497">
        <f>'153-S 2020CEEIOT(RMB)'!EI79/6.8974</f>
        <v>12706.056689814444</v>
      </c>
      <c r="EJ79" s="497">
        <f>'153-S 2020CEEIOT(RMB)'!EJ79/6.8974</f>
        <v>18225.96077351979</v>
      </c>
      <c r="EK79" s="497">
        <f>'153-S 2020CEEIOT(RMB)'!EK79/6.8974</f>
        <v>2692.0322111464534</v>
      </c>
      <c r="EL79" s="497">
        <f>'153-S 2020CEEIOT(RMB)'!EL79/6.8974</f>
        <v>11750.376071749775</v>
      </c>
      <c r="EM79" s="497">
        <f>'153-S 2020CEEIOT(RMB)'!EM79/6.8974</f>
        <v>163.33372347203289</v>
      </c>
      <c r="EN79" s="497">
        <f>'153-S 2020CEEIOT(RMB)'!EN79/6.8974</f>
        <v>1004.4820168603402</v>
      </c>
      <c r="EO79" s="497">
        <f>'153-S 2020CEEIOT(RMB)'!EO79/6.8974</f>
        <v>1703.8350340343154</v>
      </c>
      <c r="EP79" s="497">
        <f>'153-S 2020CEEIOT(RMB)'!EP79/6.8974</f>
        <v>443.34358455586926</v>
      </c>
      <c r="EQ79" s="497">
        <f>'153-S 2020CEEIOT(RMB)'!EQ79/6.8974</f>
        <v>29486.682324438101</v>
      </c>
      <c r="ER79" s="497">
        <f>'153-S 2020CEEIOT(RMB)'!ER79/6.8974</f>
        <v>2144.6281810033288</v>
      </c>
      <c r="ES79" s="497">
        <f>'153-S 2020CEEIOT(RMB)'!ES79/6.8974</f>
        <v>684.88326099655785</v>
      </c>
      <c r="ET79" s="497">
        <f>'153-S 2020CEEIOT(RMB)'!ET79/6.8974</f>
        <v>44.927377832866725</v>
      </c>
      <c r="EU79" s="497">
        <f>'153-S 2020CEEIOT(RMB)'!EU79/6.8974</f>
        <v>33.843356673228975</v>
      </c>
      <c r="EV79" s="497">
        <f>'153-S 2020CEEIOT(RMB)'!EV79/6.8974</f>
        <v>283.09015860612595</v>
      </c>
      <c r="EW79" s="497">
        <f>'153-S 2020CEEIOT(RMB)'!EW79/6.8974</f>
        <v>121.8398059941813</v>
      </c>
      <c r="EX79" s="497">
        <f>'153-S 2020CEEIOT(RMB)'!EX79/6.8974</f>
        <v>926.68441140928405</v>
      </c>
      <c r="EY79" s="497">
        <f>'153-S 2020CEEIOT(RMB)'!EY79/6.8974</f>
        <v>51.169432078147985</v>
      </c>
      <c r="EZ79" s="498">
        <f>'153-S 2020CEEIOT(RMB)'!EZ79/6.8974</f>
        <v>1776.034845180639</v>
      </c>
      <c r="FA79" s="499">
        <f>'153-S 2020CEEIOT(RMB)'!FA79/6.8974</f>
        <v>15649437.421962526</v>
      </c>
      <c r="FB79" s="355">
        <f>'153-S 2020CEEIOT(RMB)'!FB79/6.8974</f>
        <v>10323.983179385001</v>
      </c>
      <c r="FC79" s="355">
        <f>'153-S 2020CEEIOT(RMB)'!FC79/6.8974</f>
        <v>18568.080340853532</v>
      </c>
      <c r="FD79" s="356">
        <f>'153-S 2020CEEIOT(RMB)'!FD79/6.8974</f>
        <v>28892.063520238531</v>
      </c>
      <c r="FE79" s="355">
        <f>'153-S 2020CEEIOT(RMB)'!FE79/6.8974</f>
        <v>0</v>
      </c>
      <c r="FF79" s="356">
        <f>'153-S 2020CEEIOT(RMB)'!FF79/6.8974</f>
        <v>28892.063520238531</v>
      </c>
      <c r="FG79" s="355">
        <f>'153-S 2020CEEIOT(RMB)'!FG79/6.8974</f>
        <v>3943127.1130714645</v>
      </c>
      <c r="FH79" s="355">
        <f>'153-S 2020CEEIOT(RMB)'!FH79/6.8974</f>
        <v>489774.99758128962</v>
      </c>
      <c r="FI79" s="356">
        <f>'153-S 2020CEEIOT(RMB)'!FI79/6.8974</f>
        <v>4432902.1106527541</v>
      </c>
      <c r="FJ79" s="355">
        <f>'153-S 2020CEEIOT(RMB)'!FJ79/6.8974</f>
        <v>3629782.4626424089</v>
      </c>
      <c r="FK79" s="500">
        <f>'153-S 2020CEEIOT(RMB)'!FK79/6.8974</f>
        <v>8091576.6368154017</v>
      </c>
      <c r="FL79" s="501">
        <f>'153-S 2020CEEIOT(RMB)'!FL79/6.8974</f>
        <v>2007840.1734349234</v>
      </c>
      <c r="FM79" s="502">
        <f>'153-S 2020CEEIOT(RMB)'!FM79/6.8974</f>
        <v>21733173.885342982</v>
      </c>
    </row>
    <row r="80" spans="1:169" ht="15">
      <c r="A80" s="815"/>
      <c r="B80" s="495" t="s">
        <v>272</v>
      </c>
      <c r="C80" s="496" t="s">
        <v>756</v>
      </c>
      <c r="D80" s="641">
        <f>'153-S 2020CEEIOT(RMB)'!D80/6.8974</f>
        <v>0</v>
      </c>
      <c r="E80" s="497">
        <f>'153-S 2020CEEIOT(RMB)'!E80/6.8974</f>
        <v>0</v>
      </c>
      <c r="F80" s="497">
        <f>'153-S 2020CEEIOT(RMB)'!F80/6.8974</f>
        <v>0</v>
      </c>
      <c r="G80" s="497">
        <f>'153-S 2020CEEIOT(RMB)'!G80/6.8974</f>
        <v>0</v>
      </c>
      <c r="H80" s="497">
        <f>'153-S 2020CEEIOT(RMB)'!H80/6.8974</f>
        <v>0</v>
      </c>
      <c r="I80" s="497">
        <f>'153-S 2020CEEIOT(RMB)'!I80/6.8974</f>
        <v>624592.28375874751</v>
      </c>
      <c r="J80" s="497">
        <f>'153-S 2020CEEIOT(RMB)'!J80/6.8974</f>
        <v>354750.95813162578</v>
      </c>
      <c r="K80" s="497">
        <f>'153-S 2020CEEIOT(RMB)'!K80/6.8974</f>
        <v>141653.97936384068</v>
      </c>
      <c r="L80" s="497">
        <f>'153-S 2020CEEIOT(RMB)'!L80/6.8974</f>
        <v>211756.80653528977</v>
      </c>
      <c r="M80" s="497">
        <f>'153-S 2020CEEIOT(RMB)'!M80/6.8974</f>
        <v>383149.31244595518</v>
      </c>
      <c r="N80" s="497">
        <f>'153-S 2020CEEIOT(RMB)'!N80/6.8974</f>
        <v>253681.04758049446</v>
      </c>
      <c r="O80" s="497">
        <f>'153-S 2020CEEIOT(RMB)'!O80/6.8974</f>
        <v>0</v>
      </c>
      <c r="P80" s="497">
        <f>'153-S 2020CEEIOT(RMB)'!P80/6.8974</f>
        <v>0</v>
      </c>
      <c r="Q80" s="497">
        <f>'153-S 2020CEEIOT(RMB)'!Q80/6.8974</f>
        <v>0</v>
      </c>
      <c r="R80" s="497">
        <f>'153-S 2020CEEIOT(RMB)'!R80/6.8974</f>
        <v>0</v>
      </c>
      <c r="S80" s="497">
        <f>'153-S 2020CEEIOT(RMB)'!S80/6.8974</f>
        <v>0</v>
      </c>
      <c r="T80" s="497">
        <f>'153-S 2020CEEIOT(RMB)'!T80/6.8974</f>
        <v>0</v>
      </c>
      <c r="U80" s="497">
        <f>'153-S 2020CEEIOT(RMB)'!U80/6.8974</f>
        <v>0</v>
      </c>
      <c r="V80" s="497">
        <f>'153-S 2020CEEIOT(RMB)'!V80/6.8974</f>
        <v>0</v>
      </c>
      <c r="W80" s="497">
        <f>'153-S 2020CEEIOT(RMB)'!W80/6.8974</f>
        <v>0</v>
      </c>
      <c r="X80" s="497">
        <f>'153-S 2020CEEIOT(RMB)'!X80/6.8974</f>
        <v>0</v>
      </c>
      <c r="Y80" s="497">
        <f>'153-S 2020CEEIOT(RMB)'!Y80/6.8974</f>
        <v>0</v>
      </c>
      <c r="Z80" s="497">
        <f>'153-S 2020CEEIOT(RMB)'!Z80/6.8974</f>
        <v>0</v>
      </c>
      <c r="AA80" s="497">
        <f>'153-S 2020CEEIOT(RMB)'!AA80/6.8974</f>
        <v>0</v>
      </c>
      <c r="AB80" s="497">
        <f>'153-S 2020CEEIOT(RMB)'!AB80/6.8974</f>
        <v>0</v>
      </c>
      <c r="AC80" s="497">
        <f>'153-S 2020CEEIOT(RMB)'!AC80/6.8974</f>
        <v>0</v>
      </c>
      <c r="AD80" s="497">
        <f>'153-S 2020CEEIOT(RMB)'!AD80/6.8974</f>
        <v>0</v>
      </c>
      <c r="AE80" s="497">
        <f>'153-S 2020CEEIOT(RMB)'!AE80/6.8974</f>
        <v>0</v>
      </c>
      <c r="AF80" s="497">
        <f>'153-S 2020CEEIOT(RMB)'!AF80/6.8974</f>
        <v>0</v>
      </c>
      <c r="AG80" s="497">
        <f>'153-S 2020CEEIOT(RMB)'!AG80/6.8974</f>
        <v>0</v>
      </c>
      <c r="AH80" s="497">
        <f>'153-S 2020CEEIOT(RMB)'!AH80/6.8974</f>
        <v>0</v>
      </c>
      <c r="AI80" s="497">
        <f>'153-S 2020CEEIOT(RMB)'!AI80/6.8974</f>
        <v>0</v>
      </c>
      <c r="AJ80" s="497">
        <f>'153-S 2020CEEIOT(RMB)'!AJ80/6.8974</f>
        <v>0</v>
      </c>
      <c r="AK80" s="497">
        <f>'153-S 2020CEEIOT(RMB)'!AK80/6.8974</f>
        <v>0</v>
      </c>
      <c r="AL80" s="497">
        <f>'153-S 2020CEEIOT(RMB)'!AL80/6.8974</f>
        <v>0</v>
      </c>
      <c r="AM80" s="497">
        <f>'153-S 2020CEEIOT(RMB)'!AM80/6.8974</f>
        <v>0</v>
      </c>
      <c r="AN80" s="497">
        <f>'153-S 2020CEEIOT(RMB)'!AN80/6.8974</f>
        <v>0</v>
      </c>
      <c r="AO80" s="497">
        <f>'153-S 2020CEEIOT(RMB)'!AO80/6.8974</f>
        <v>0</v>
      </c>
      <c r="AP80" s="497">
        <f>'153-S 2020CEEIOT(RMB)'!AP80/6.8974</f>
        <v>0</v>
      </c>
      <c r="AQ80" s="497">
        <f>'153-S 2020CEEIOT(RMB)'!AQ80/6.8974</f>
        <v>0</v>
      </c>
      <c r="AR80" s="497">
        <f>'153-S 2020CEEIOT(RMB)'!AR80/6.8974</f>
        <v>2619.8177677437675</v>
      </c>
      <c r="AS80" s="497">
        <f>'153-S 2020CEEIOT(RMB)'!AS80/6.8974</f>
        <v>2309.8131619661367</v>
      </c>
      <c r="AT80" s="497">
        <f>'153-S 2020CEEIOT(RMB)'!AT80/6.8974</f>
        <v>0</v>
      </c>
      <c r="AU80" s="497">
        <f>'153-S 2020CEEIOT(RMB)'!AU80/6.8974</f>
        <v>0</v>
      </c>
      <c r="AV80" s="497">
        <f>'153-S 2020CEEIOT(RMB)'!AV80/6.8974</f>
        <v>0</v>
      </c>
      <c r="AW80" s="497">
        <f>'153-S 2020CEEIOT(RMB)'!AW80/6.8974</f>
        <v>0</v>
      </c>
      <c r="AX80" s="497">
        <f>'153-S 2020CEEIOT(RMB)'!AX80/6.8974</f>
        <v>0</v>
      </c>
      <c r="AY80" s="497">
        <f>'153-S 2020CEEIOT(RMB)'!AY80/6.8974</f>
        <v>0</v>
      </c>
      <c r="AZ80" s="497">
        <f>'153-S 2020CEEIOT(RMB)'!AZ80/6.8974</f>
        <v>0</v>
      </c>
      <c r="BA80" s="497">
        <f>'153-S 2020CEEIOT(RMB)'!BA80/6.8974</f>
        <v>0</v>
      </c>
      <c r="BB80" s="497">
        <f>'153-S 2020CEEIOT(RMB)'!BB80/6.8974</f>
        <v>0</v>
      </c>
      <c r="BC80" s="497">
        <f>'153-S 2020CEEIOT(RMB)'!BC80/6.8974</f>
        <v>0</v>
      </c>
      <c r="BD80" s="497">
        <f>'153-S 2020CEEIOT(RMB)'!BD80/6.8974</f>
        <v>0</v>
      </c>
      <c r="BE80" s="497">
        <f>'153-S 2020CEEIOT(RMB)'!BE80/6.8974</f>
        <v>269017.59760071227</v>
      </c>
      <c r="BF80" s="497">
        <f>'153-S 2020CEEIOT(RMB)'!BF80/6.8974</f>
        <v>2945.5464846256186</v>
      </c>
      <c r="BG80" s="497">
        <f>'153-S 2020CEEIOT(RMB)'!BG80/6.8974</f>
        <v>3032.0510658147341</v>
      </c>
      <c r="BH80" s="497">
        <f>'153-S 2020CEEIOT(RMB)'!BH80/6.8974</f>
        <v>0</v>
      </c>
      <c r="BI80" s="497">
        <f>'153-S 2020CEEIOT(RMB)'!BI80/6.8974</f>
        <v>0</v>
      </c>
      <c r="BJ80" s="497">
        <f>'153-S 2020CEEIOT(RMB)'!BJ80/6.8974</f>
        <v>0</v>
      </c>
      <c r="BK80" s="497">
        <f>'153-S 2020CEEIOT(RMB)'!BK80/6.8974</f>
        <v>0</v>
      </c>
      <c r="BL80" s="497">
        <f>'153-S 2020CEEIOT(RMB)'!BL80/6.8974</f>
        <v>67025.216483484517</v>
      </c>
      <c r="BM80" s="497">
        <f>'153-S 2020CEEIOT(RMB)'!BM80/6.8974</f>
        <v>639850.71669907647</v>
      </c>
      <c r="BN80" s="497">
        <f>'153-S 2020CEEIOT(RMB)'!BN80/6.8974</f>
        <v>43870.847006766227</v>
      </c>
      <c r="BO80" s="497">
        <f>'153-S 2020CEEIOT(RMB)'!BO80/6.8974</f>
        <v>264106.20397846919</v>
      </c>
      <c r="BP80" s="497">
        <f>'153-S 2020CEEIOT(RMB)'!BP80/6.8974</f>
        <v>236604.63412288539</v>
      </c>
      <c r="BQ80" s="497">
        <f>'153-S 2020CEEIOT(RMB)'!BQ80/6.8974</f>
        <v>429398.30796519341</v>
      </c>
      <c r="BR80" s="497">
        <f>'153-S 2020CEEIOT(RMB)'!BR80/6.8974</f>
        <v>33.354540168847613</v>
      </c>
      <c r="BS80" s="497">
        <f>'153-S 2020CEEIOT(RMB)'!BS80/6.8974</f>
        <v>78.896993825141038</v>
      </c>
      <c r="BT80" s="497">
        <f>'153-S 2020CEEIOT(RMB)'!BT80/6.8974</f>
        <v>8417.2584588963819</v>
      </c>
      <c r="BU80" s="497">
        <f>'153-S 2020CEEIOT(RMB)'!BU80/6.8974</f>
        <v>15948.230373186556</v>
      </c>
      <c r="BV80" s="497">
        <f>'153-S 2020CEEIOT(RMB)'!BV80/6.8974</f>
        <v>4663.6215245707754</v>
      </c>
      <c r="BW80" s="497">
        <f>'153-S 2020CEEIOT(RMB)'!BW80/6.8974</f>
        <v>252.8604810401803</v>
      </c>
      <c r="BX80" s="497">
        <f>'153-S 2020CEEIOT(RMB)'!BX80/6.8974</f>
        <v>49227.119697772454</v>
      </c>
      <c r="BY80" s="497">
        <f>'153-S 2020CEEIOT(RMB)'!BY80/6.8974</f>
        <v>2510727.3285775757</v>
      </c>
      <c r="BZ80" s="497">
        <f>'153-S 2020CEEIOT(RMB)'!BZ80/6.8974</f>
        <v>21828.32542446769</v>
      </c>
      <c r="CA80" s="497">
        <f>'153-S 2020CEEIOT(RMB)'!CA80/6.8974</f>
        <v>55.305366447943193</v>
      </c>
      <c r="CB80" s="497">
        <f>'153-S 2020CEEIOT(RMB)'!CB80/6.8974</f>
        <v>0</v>
      </c>
      <c r="CC80" s="497">
        <f>'153-S 2020CEEIOT(RMB)'!CC80/6.8974</f>
        <v>89522.814318620411</v>
      </c>
      <c r="CD80" s="497">
        <f>'153-S 2020CEEIOT(RMB)'!CD80/6.8974</f>
        <v>6135.0375449398889</v>
      </c>
      <c r="CE80" s="497">
        <f>'153-S 2020CEEIOT(RMB)'!CE80/6.8974</f>
        <v>6276.7827563733854</v>
      </c>
      <c r="CF80" s="497">
        <f>'153-S 2020CEEIOT(RMB)'!CF80/6.8974</f>
        <v>3127.2222521563453</v>
      </c>
      <c r="CG80" s="497">
        <f>'153-S 2020CEEIOT(RMB)'!CG80/6.8974</f>
        <v>18623.698733500245</v>
      </c>
      <c r="CH80" s="497">
        <f>'153-S 2020CEEIOT(RMB)'!CH80/6.8974</f>
        <v>2917.6472934276499</v>
      </c>
      <c r="CI80" s="497">
        <f>'153-S 2020CEEIOT(RMB)'!CI80/6.8974</f>
        <v>0</v>
      </c>
      <c r="CJ80" s="497">
        <f>'153-S 2020CEEIOT(RMB)'!CJ80/6.8974</f>
        <v>0</v>
      </c>
      <c r="CK80" s="497">
        <f>'153-S 2020CEEIOT(RMB)'!CK80/6.8974</f>
        <v>0</v>
      </c>
      <c r="CL80" s="497">
        <f>'153-S 2020CEEIOT(RMB)'!CL80/6.8974</f>
        <v>0</v>
      </c>
      <c r="CM80" s="497">
        <f>'153-S 2020CEEIOT(RMB)'!CM80/6.8974</f>
        <v>0</v>
      </c>
      <c r="CN80" s="497">
        <f>'153-S 2020CEEIOT(RMB)'!CN80/6.8974</f>
        <v>0</v>
      </c>
      <c r="CO80" s="497">
        <f>'153-S 2020CEEIOT(RMB)'!CO80/6.8974</f>
        <v>0</v>
      </c>
      <c r="CP80" s="497">
        <f>'153-S 2020CEEIOT(RMB)'!CP80/6.8974</f>
        <v>0</v>
      </c>
      <c r="CQ80" s="497">
        <f>'153-S 2020CEEIOT(RMB)'!CQ80/6.8974</f>
        <v>0</v>
      </c>
      <c r="CR80" s="497">
        <f>'153-S 2020CEEIOT(RMB)'!CR80/6.8974</f>
        <v>0</v>
      </c>
      <c r="CS80" s="497">
        <f>'153-S 2020CEEIOT(RMB)'!CS80/6.8974</f>
        <v>0</v>
      </c>
      <c r="CT80" s="497">
        <f>'153-S 2020CEEIOT(RMB)'!CT80/6.8974</f>
        <v>0</v>
      </c>
      <c r="CU80" s="497">
        <f>'153-S 2020CEEIOT(RMB)'!CU80/6.8974</f>
        <v>0</v>
      </c>
      <c r="CV80" s="497">
        <f>'153-S 2020CEEIOT(RMB)'!CV80/6.8974</f>
        <v>0</v>
      </c>
      <c r="CW80" s="497">
        <f>'153-S 2020CEEIOT(RMB)'!CW80/6.8974</f>
        <v>0</v>
      </c>
      <c r="CX80" s="497">
        <f>'153-S 2020CEEIOT(RMB)'!CX80/6.8974</f>
        <v>42075.259123215619</v>
      </c>
      <c r="CY80" s="497">
        <f>'153-S 2020CEEIOT(RMB)'!CY80/6.8974</f>
        <v>363.34547556898184</v>
      </c>
      <c r="CZ80" s="497">
        <f>'153-S 2020CEEIOT(RMB)'!CZ80/6.8974</f>
        <v>0</v>
      </c>
      <c r="DA80" s="497">
        <f>'153-S 2020CEEIOT(RMB)'!DA80/6.8974</f>
        <v>0</v>
      </c>
      <c r="DB80" s="497">
        <f>'153-S 2020CEEIOT(RMB)'!DB80/6.8974</f>
        <v>554666.6379108351</v>
      </c>
      <c r="DC80" s="497">
        <f>'153-S 2020CEEIOT(RMB)'!DC80/6.8974</f>
        <v>53334.26922194138</v>
      </c>
      <c r="DD80" s="497">
        <f>'153-S 2020CEEIOT(RMB)'!DD80/6.8974</f>
        <v>245022.44272468187</v>
      </c>
      <c r="DE80" s="497">
        <f>'153-S 2020CEEIOT(RMB)'!DE80/6.8974</f>
        <v>115543.91115417254</v>
      </c>
      <c r="DF80" s="497">
        <f>'153-S 2020CEEIOT(RMB)'!DF80/6.8974</f>
        <v>75174.678480880117</v>
      </c>
      <c r="DG80" s="497">
        <f>'153-S 2020CEEIOT(RMB)'!DG80/6.8974</f>
        <v>192990.27540344448</v>
      </c>
      <c r="DH80" s="497">
        <f>'153-S 2020CEEIOT(RMB)'!DH80/6.8974</f>
        <v>0</v>
      </c>
      <c r="DI80" s="497">
        <f>'153-S 2020CEEIOT(RMB)'!DI80/6.8974</f>
        <v>0</v>
      </c>
      <c r="DJ80" s="497">
        <f>'153-S 2020CEEIOT(RMB)'!DJ80/6.8974</f>
        <v>0</v>
      </c>
      <c r="DK80" s="497">
        <f>'153-S 2020CEEIOT(RMB)'!DK80/6.8974</f>
        <v>774.91481285417228</v>
      </c>
      <c r="DL80" s="497">
        <f>'153-S 2020CEEIOT(RMB)'!DL80/6.8974</f>
        <v>0</v>
      </c>
      <c r="DM80" s="497">
        <f>'153-S 2020CEEIOT(RMB)'!DM80/6.8974</f>
        <v>536.33359954233083</v>
      </c>
      <c r="DN80" s="497">
        <f>'153-S 2020CEEIOT(RMB)'!DN80/6.8974</f>
        <v>0</v>
      </c>
      <c r="DO80" s="497">
        <f>'153-S 2020CEEIOT(RMB)'!DO80/6.8974</f>
        <v>170.89139166048642</v>
      </c>
      <c r="DP80" s="497">
        <f>'153-S 2020CEEIOT(RMB)'!DP80/6.8974</f>
        <v>0</v>
      </c>
      <c r="DQ80" s="497">
        <f>'153-S 2020CEEIOT(RMB)'!DQ80/6.8974</f>
        <v>0</v>
      </c>
      <c r="DR80" s="497">
        <f>'153-S 2020CEEIOT(RMB)'!DR80/6.8974</f>
        <v>0</v>
      </c>
      <c r="DS80" s="497">
        <f>'153-S 2020CEEIOT(RMB)'!DS80/6.8974</f>
        <v>0</v>
      </c>
      <c r="DT80" s="497">
        <f>'153-S 2020CEEIOT(RMB)'!DT80/6.8974</f>
        <v>370.32003827135105</v>
      </c>
      <c r="DU80" s="497">
        <f>'153-S 2020CEEIOT(RMB)'!DU80/6.8974</f>
        <v>0</v>
      </c>
      <c r="DV80" s="497">
        <f>'153-S 2020CEEIOT(RMB)'!DV80/6.8974</f>
        <v>0</v>
      </c>
      <c r="DW80" s="497">
        <f>'153-S 2020CEEIOT(RMB)'!DW80/6.8974</f>
        <v>0</v>
      </c>
      <c r="DX80" s="497">
        <f>'153-S 2020CEEIOT(RMB)'!DX80/6.8974</f>
        <v>0</v>
      </c>
      <c r="DY80" s="497">
        <f>'153-S 2020CEEIOT(RMB)'!DY80/6.8974</f>
        <v>0</v>
      </c>
      <c r="DZ80" s="497">
        <f>'153-S 2020CEEIOT(RMB)'!DZ80/6.8974</f>
        <v>0</v>
      </c>
      <c r="EA80" s="497">
        <f>'153-S 2020CEEIOT(RMB)'!EA80/6.8974</f>
        <v>0</v>
      </c>
      <c r="EB80" s="497">
        <f>'153-S 2020CEEIOT(RMB)'!EB80/6.8974</f>
        <v>0</v>
      </c>
      <c r="EC80" s="497">
        <f>'153-S 2020CEEIOT(RMB)'!EC80/6.8974</f>
        <v>0</v>
      </c>
      <c r="ED80" s="497">
        <f>'153-S 2020CEEIOT(RMB)'!ED80/6.8974</f>
        <v>0</v>
      </c>
      <c r="EE80" s="497">
        <f>'153-S 2020CEEIOT(RMB)'!EE80/6.8974</f>
        <v>0</v>
      </c>
      <c r="EF80" s="497">
        <f>'153-S 2020CEEIOT(RMB)'!EF80/6.8974</f>
        <v>0</v>
      </c>
      <c r="EG80" s="497">
        <f>'153-S 2020CEEIOT(RMB)'!EG80/6.8974</f>
        <v>75046.640546008741</v>
      </c>
      <c r="EH80" s="497">
        <f>'153-S 2020CEEIOT(RMB)'!EH80/6.8974</f>
        <v>0</v>
      </c>
      <c r="EI80" s="497">
        <f>'153-S 2020CEEIOT(RMB)'!EI80/6.8974</f>
        <v>991.40685574708323</v>
      </c>
      <c r="EJ80" s="497">
        <f>'153-S 2020CEEIOT(RMB)'!EJ80/6.8974</f>
        <v>0</v>
      </c>
      <c r="EK80" s="497">
        <f>'153-S 2020CEEIOT(RMB)'!EK80/6.8974</f>
        <v>0</v>
      </c>
      <c r="EL80" s="497">
        <f>'153-S 2020CEEIOT(RMB)'!EL80/6.8974</f>
        <v>0</v>
      </c>
      <c r="EM80" s="497">
        <f>'153-S 2020CEEIOT(RMB)'!EM80/6.8974</f>
        <v>0</v>
      </c>
      <c r="EN80" s="497">
        <f>'153-S 2020CEEIOT(RMB)'!EN80/6.8974</f>
        <v>0</v>
      </c>
      <c r="EO80" s="497">
        <f>'153-S 2020CEEIOT(RMB)'!EO80/6.8974</f>
        <v>0</v>
      </c>
      <c r="EP80" s="497">
        <f>'153-S 2020CEEIOT(RMB)'!EP80/6.8974</f>
        <v>0</v>
      </c>
      <c r="EQ80" s="497">
        <f>'153-S 2020CEEIOT(RMB)'!EQ80/6.8974</f>
        <v>0</v>
      </c>
      <c r="ER80" s="497">
        <f>'153-S 2020CEEIOT(RMB)'!ER80/6.8974</f>
        <v>0</v>
      </c>
      <c r="ES80" s="497">
        <f>'153-S 2020CEEIOT(RMB)'!ES80/6.8974</f>
        <v>0</v>
      </c>
      <c r="ET80" s="497">
        <f>'153-S 2020CEEIOT(RMB)'!ET80/6.8974</f>
        <v>0</v>
      </c>
      <c r="EU80" s="497">
        <f>'153-S 2020CEEIOT(RMB)'!EU80/6.8974</f>
        <v>0</v>
      </c>
      <c r="EV80" s="497">
        <f>'153-S 2020CEEIOT(RMB)'!EV80/6.8974</f>
        <v>0</v>
      </c>
      <c r="EW80" s="497">
        <f>'153-S 2020CEEIOT(RMB)'!EW80/6.8974</f>
        <v>0</v>
      </c>
      <c r="EX80" s="497">
        <f>'153-S 2020CEEIOT(RMB)'!EX80/6.8974</f>
        <v>0</v>
      </c>
      <c r="EY80" s="497">
        <f>'153-S 2020CEEIOT(RMB)'!EY80/6.8974</f>
        <v>0</v>
      </c>
      <c r="EZ80" s="498">
        <f>'153-S 2020CEEIOT(RMB)'!EZ80/6.8974</f>
        <v>0</v>
      </c>
      <c r="FA80" s="499">
        <f>'153-S 2020CEEIOT(RMB)'!FA80/6.8974</f>
        <v>8025261.9712284831</v>
      </c>
      <c r="FB80" s="355">
        <f>'153-S 2020CEEIOT(RMB)'!FB80/6.8974</f>
        <v>0</v>
      </c>
      <c r="FC80" s="355">
        <f>'153-S 2020CEEIOT(RMB)'!FC80/6.8974</f>
        <v>0</v>
      </c>
      <c r="FD80" s="356">
        <f>'153-S 2020CEEIOT(RMB)'!FD80/6.8974</f>
        <v>0</v>
      </c>
      <c r="FE80" s="355">
        <f>'153-S 2020CEEIOT(RMB)'!FE80/6.8974</f>
        <v>0</v>
      </c>
      <c r="FF80" s="356">
        <f>'153-S 2020CEEIOT(RMB)'!FF80/6.8974</f>
        <v>0</v>
      </c>
      <c r="FG80" s="355">
        <f>'153-S 2020CEEIOT(RMB)'!FG80/6.8974</f>
        <v>7607302.1768208267</v>
      </c>
      <c r="FH80" s="355">
        <f>'153-S 2020CEEIOT(RMB)'!FH80/6.8974</f>
        <v>473899.01095421461</v>
      </c>
      <c r="FI80" s="356">
        <f>'153-S 2020CEEIOT(RMB)'!FI80/6.8974</f>
        <v>8081201.1877750419</v>
      </c>
      <c r="FJ80" s="355">
        <f>'153-S 2020CEEIOT(RMB)'!FJ80/6.8974</f>
        <v>1467017.7884250728</v>
      </c>
      <c r="FK80" s="500">
        <f>'153-S 2020CEEIOT(RMB)'!FK80/6.8974</f>
        <v>9548218.9762001149</v>
      </c>
      <c r="FL80" s="501">
        <f>'153-S 2020CEEIOT(RMB)'!FL80/6.8974</f>
        <v>396371.44905131817</v>
      </c>
      <c r="FM80" s="502">
        <f>'153-S 2020CEEIOT(RMB)'!FM80/6.8974</f>
        <v>17177109.498377275</v>
      </c>
    </row>
    <row r="81" spans="1:169" ht="15">
      <c r="A81" s="815"/>
      <c r="B81" s="495" t="s">
        <v>273</v>
      </c>
      <c r="C81" s="496" t="s">
        <v>757</v>
      </c>
      <c r="D81" s="641">
        <f>'153-S 2020CEEIOT(RMB)'!D81/6.8974</f>
        <v>0</v>
      </c>
      <c r="E81" s="497">
        <f>'153-S 2020CEEIOT(RMB)'!E81/6.8974</f>
        <v>0</v>
      </c>
      <c r="F81" s="497">
        <f>'153-S 2020CEEIOT(RMB)'!F81/6.8974</f>
        <v>0</v>
      </c>
      <c r="G81" s="497">
        <f>'153-S 2020CEEIOT(RMB)'!G81/6.8974</f>
        <v>0</v>
      </c>
      <c r="H81" s="497">
        <f>'153-S 2020CEEIOT(RMB)'!H81/6.8974</f>
        <v>0</v>
      </c>
      <c r="I81" s="497">
        <f>'153-S 2020CEEIOT(RMB)'!I81/6.8974</f>
        <v>2778.740746391029</v>
      </c>
      <c r="J81" s="497">
        <f>'153-S 2020CEEIOT(RMB)'!J81/6.8974</f>
        <v>2941.9510408562264</v>
      </c>
      <c r="K81" s="497">
        <f>'153-S 2020CEEIOT(RMB)'!K81/6.8974</f>
        <v>644.96371013328144</v>
      </c>
      <c r="L81" s="497">
        <f>'153-S 2020CEEIOT(RMB)'!L81/6.8974</f>
        <v>164.63244885507439</v>
      </c>
      <c r="M81" s="497">
        <f>'153-S 2020CEEIOT(RMB)'!M81/6.8974</f>
        <v>1212.8152319978344</v>
      </c>
      <c r="N81" s="497">
        <f>'153-S 2020CEEIOT(RMB)'!N81/6.8974</f>
        <v>189.43075233977282</v>
      </c>
      <c r="O81" s="497">
        <f>'153-S 2020CEEIOT(RMB)'!O81/6.8974</f>
        <v>0</v>
      </c>
      <c r="P81" s="497">
        <f>'153-S 2020CEEIOT(RMB)'!P81/6.8974</f>
        <v>0</v>
      </c>
      <c r="Q81" s="497">
        <f>'153-S 2020CEEIOT(RMB)'!Q81/6.8974</f>
        <v>0</v>
      </c>
      <c r="R81" s="497">
        <f>'153-S 2020CEEIOT(RMB)'!R81/6.8974</f>
        <v>0</v>
      </c>
      <c r="S81" s="497">
        <f>'153-S 2020CEEIOT(RMB)'!S81/6.8974</f>
        <v>0</v>
      </c>
      <c r="T81" s="497">
        <f>'153-S 2020CEEIOT(RMB)'!T81/6.8974</f>
        <v>0</v>
      </c>
      <c r="U81" s="497">
        <f>'153-S 2020CEEIOT(RMB)'!U81/6.8974</f>
        <v>0</v>
      </c>
      <c r="V81" s="497">
        <f>'153-S 2020CEEIOT(RMB)'!V81/6.8974</f>
        <v>0</v>
      </c>
      <c r="W81" s="497">
        <f>'153-S 2020CEEIOT(RMB)'!W81/6.8974</f>
        <v>0</v>
      </c>
      <c r="X81" s="497">
        <f>'153-S 2020CEEIOT(RMB)'!X81/6.8974</f>
        <v>0</v>
      </c>
      <c r="Y81" s="497">
        <f>'153-S 2020CEEIOT(RMB)'!Y81/6.8974</f>
        <v>0</v>
      </c>
      <c r="Z81" s="497">
        <f>'153-S 2020CEEIOT(RMB)'!Z81/6.8974</f>
        <v>0</v>
      </c>
      <c r="AA81" s="497">
        <f>'153-S 2020CEEIOT(RMB)'!AA81/6.8974</f>
        <v>0</v>
      </c>
      <c r="AB81" s="497">
        <f>'153-S 2020CEEIOT(RMB)'!AB81/6.8974</f>
        <v>0</v>
      </c>
      <c r="AC81" s="497">
        <f>'153-S 2020CEEIOT(RMB)'!AC81/6.8974</f>
        <v>0</v>
      </c>
      <c r="AD81" s="497">
        <f>'153-S 2020CEEIOT(RMB)'!AD81/6.8974</f>
        <v>0</v>
      </c>
      <c r="AE81" s="497">
        <f>'153-S 2020CEEIOT(RMB)'!AE81/6.8974</f>
        <v>0</v>
      </c>
      <c r="AF81" s="497">
        <f>'153-S 2020CEEIOT(RMB)'!AF81/6.8974</f>
        <v>0</v>
      </c>
      <c r="AG81" s="497">
        <f>'153-S 2020CEEIOT(RMB)'!AG81/6.8974</f>
        <v>0</v>
      </c>
      <c r="AH81" s="497">
        <f>'153-S 2020CEEIOT(RMB)'!AH81/6.8974</f>
        <v>0</v>
      </c>
      <c r="AI81" s="497">
        <f>'153-S 2020CEEIOT(RMB)'!AI81/6.8974</f>
        <v>0</v>
      </c>
      <c r="AJ81" s="497">
        <f>'153-S 2020CEEIOT(RMB)'!AJ81/6.8974</f>
        <v>0</v>
      </c>
      <c r="AK81" s="497">
        <f>'153-S 2020CEEIOT(RMB)'!AK81/6.8974</f>
        <v>0</v>
      </c>
      <c r="AL81" s="497">
        <f>'153-S 2020CEEIOT(RMB)'!AL81/6.8974</f>
        <v>68942.038618594321</v>
      </c>
      <c r="AM81" s="497">
        <f>'153-S 2020CEEIOT(RMB)'!AM81/6.8974</f>
        <v>38317.703488676205</v>
      </c>
      <c r="AN81" s="497">
        <f>'153-S 2020CEEIOT(RMB)'!AN81/6.8974</f>
        <v>27450.068251434055</v>
      </c>
      <c r="AO81" s="497">
        <f>'153-S 2020CEEIOT(RMB)'!AO81/6.8974</f>
        <v>6758.3886347340858</v>
      </c>
      <c r="AP81" s="497">
        <f>'153-S 2020CEEIOT(RMB)'!AP81/6.8974</f>
        <v>5944.5871015577359</v>
      </c>
      <c r="AQ81" s="497">
        <f>'153-S 2020CEEIOT(RMB)'!AQ81/6.8974</f>
        <v>4922.5838663714831</v>
      </c>
      <c r="AR81" s="497">
        <f>'153-S 2020CEEIOT(RMB)'!AR81/6.8974</f>
        <v>104390.7891501769</v>
      </c>
      <c r="AS81" s="497">
        <f>'153-S 2020CEEIOT(RMB)'!AS81/6.8974</f>
        <v>3360.1303526692814</v>
      </c>
      <c r="AT81" s="497">
        <f>'153-S 2020CEEIOT(RMB)'!AT81/6.8974</f>
        <v>174645.06553133629</v>
      </c>
      <c r="AU81" s="497">
        <f>'153-S 2020CEEIOT(RMB)'!AU81/6.8974</f>
        <v>52037.746962328543</v>
      </c>
      <c r="AV81" s="497">
        <f>'153-S 2020CEEIOT(RMB)'!AV81/6.8974</f>
        <v>1750.2204116331952</v>
      </c>
      <c r="AW81" s="497">
        <f>'153-S 2020CEEIOT(RMB)'!AW81/6.8974</f>
        <v>2998.0183078274617</v>
      </c>
      <c r="AX81" s="497">
        <f>'153-S 2020CEEIOT(RMB)'!AX81/6.8974</f>
        <v>165933.28963666473</v>
      </c>
      <c r="AY81" s="497">
        <f>'153-S 2020CEEIOT(RMB)'!AY81/6.8974</f>
        <v>21598.299378043288</v>
      </c>
      <c r="AZ81" s="497">
        <f>'153-S 2020CEEIOT(RMB)'!AZ81/6.8974</f>
        <v>770.83281606031323</v>
      </c>
      <c r="BA81" s="497">
        <f>'153-S 2020CEEIOT(RMB)'!BA81/6.8974</f>
        <v>2377.2434076544255</v>
      </c>
      <c r="BB81" s="497">
        <f>'153-S 2020CEEIOT(RMB)'!BB81/6.8974</f>
        <v>222.47363229401418</v>
      </c>
      <c r="BC81" s="497">
        <f>'153-S 2020CEEIOT(RMB)'!BC81/6.8974</f>
        <v>55862.367548444774</v>
      </c>
      <c r="BD81" s="497">
        <f>'153-S 2020CEEIOT(RMB)'!BD81/6.8974</f>
        <v>106109.0088286824</v>
      </c>
      <c r="BE81" s="497">
        <f>'153-S 2020CEEIOT(RMB)'!BE81/6.8974</f>
        <v>34266.52957637528</v>
      </c>
      <c r="BF81" s="497">
        <f>'153-S 2020CEEIOT(RMB)'!BF81/6.8974</f>
        <v>9962.6910223288523</v>
      </c>
      <c r="BG81" s="497">
        <f>'153-S 2020CEEIOT(RMB)'!BG81/6.8974</f>
        <v>25645.829464799583</v>
      </c>
      <c r="BH81" s="497">
        <f>'153-S 2020CEEIOT(RMB)'!BH81/6.8974</f>
        <v>10230.64716275914</v>
      </c>
      <c r="BI81" s="497">
        <f>'153-S 2020CEEIOT(RMB)'!BI81/6.8974</f>
        <v>16454.979183599473</v>
      </c>
      <c r="BJ81" s="497">
        <f>'153-S 2020CEEIOT(RMB)'!BJ81/6.8974</f>
        <v>3156.9811617055516</v>
      </c>
      <c r="BK81" s="497">
        <f>'153-S 2020CEEIOT(RMB)'!BK81/6.8974</f>
        <v>14937.601491083075</v>
      </c>
      <c r="BL81" s="497">
        <f>'153-S 2020CEEIOT(RMB)'!BL81/6.8974</f>
        <v>0</v>
      </c>
      <c r="BM81" s="497">
        <f>'153-S 2020CEEIOT(RMB)'!BM81/6.8974</f>
        <v>0</v>
      </c>
      <c r="BN81" s="497">
        <f>'153-S 2020CEEIOT(RMB)'!BN81/6.8974</f>
        <v>0</v>
      </c>
      <c r="BO81" s="497">
        <f>'153-S 2020CEEIOT(RMB)'!BO81/6.8974</f>
        <v>0</v>
      </c>
      <c r="BP81" s="497">
        <f>'153-S 2020CEEIOT(RMB)'!BP81/6.8974</f>
        <v>0</v>
      </c>
      <c r="BQ81" s="497">
        <f>'153-S 2020CEEIOT(RMB)'!BQ81/6.8974</f>
        <v>0</v>
      </c>
      <c r="BR81" s="497">
        <f>'153-S 2020CEEIOT(RMB)'!BR81/6.8974</f>
        <v>0</v>
      </c>
      <c r="BS81" s="497">
        <f>'153-S 2020CEEIOT(RMB)'!BS81/6.8974</f>
        <v>0</v>
      </c>
      <c r="BT81" s="497">
        <f>'153-S 2020CEEIOT(RMB)'!BT81/6.8974</f>
        <v>0</v>
      </c>
      <c r="BU81" s="497">
        <f>'153-S 2020CEEIOT(RMB)'!BU81/6.8974</f>
        <v>0</v>
      </c>
      <c r="BV81" s="497">
        <f>'153-S 2020CEEIOT(RMB)'!BV81/6.8974</f>
        <v>0</v>
      </c>
      <c r="BW81" s="497">
        <f>'153-S 2020CEEIOT(RMB)'!BW81/6.8974</f>
        <v>0</v>
      </c>
      <c r="BX81" s="497">
        <f>'153-S 2020CEEIOT(RMB)'!BX81/6.8974</f>
        <v>0</v>
      </c>
      <c r="BY81" s="497">
        <f>'153-S 2020CEEIOT(RMB)'!BY81/6.8974</f>
        <v>0</v>
      </c>
      <c r="BZ81" s="497">
        <f>'153-S 2020CEEIOT(RMB)'!BZ81/6.8974</f>
        <v>1062688.248211338</v>
      </c>
      <c r="CA81" s="497">
        <f>'153-S 2020CEEIOT(RMB)'!CA81/6.8974</f>
        <v>0</v>
      </c>
      <c r="CB81" s="497">
        <f>'153-S 2020CEEIOT(RMB)'!CB81/6.8974</f>
        <v>0</v>
      </c>
      <c r="CC81" s="497">
        <f>'153-S 2020CEEIOT(RMB)'!CC81/6.8974</f>
        <v>0</v>
      </c>
      <c r="CD81" s="497">
        <f>'153-S 2020CEEIOT(RMB)'!CD81/6.8974</f>
        <v>139047.24725657748</v>
      </c>
      <c r="CE81" s="497">
        <f>'153-S 2020CEEIOT(RMB)'!CE81/6.8974</f>
        <v>63434.487055799647</v>
      </c>
      <c r="CF81" s="497">
        <f>'153-S 2020CEEIOT(RMB)'!CF81/6.8974</f>
        <v>368.88888780161147</v>
      </c>
      <c r="CG81" s="497">
        <f>'153-S 2020CEEIOT(RMB)'!CG81/6.8974</f>
        <v>4718.002437352814</v>
      </c>
      <c r="CH81" s="497">
        <f>'153-S 2020CEEIOT(RMB)'!CH81/6.8974</f>
        <v>8213.3460319292972</v>
      </c>
      <c r="CI81" s="497">
        <f>'153-S 2020CEEIOT(RMB)'!CI81/6.8974</f>
        <v>9433.3535229295539</v>
      </c>
      <c r="CJ81" s="497">
        <f>'153-S 2020CEEIOT(RMB)'!CJ81/6.8974</f>
        <v>4505.1048801381503</v>
      </c>
      <c r="CK81" s="497">
        <f>'153-S 2020CEEIOT(RMB)'!CK81/6.8974</f>
        <v>46454.902877628083</v>
      </c>
      <c r="CL81" s="497">
        <f>'153-S 2020CEEIOT(RMB)'!CL81/6.8974</f>
        <v>7314.1714235997806</v>
      </c>
      <c r="CM81" s="497">
        <f>'153-S 2020CEEIOT(RMB)'!CM81/6.8974</f>
        <v>32348.065590604336</v>
      </c>
      <c r="CN81" s="497">
        <f>'153-S 2020CEEIOT(RMB)'!CN81/6.8974</f>
        <v>7418.2139114646325</v>
      </c>
      <c r="CO81" s="497">
        <f>'153-S 2020CEEIOT(RMB)'!CO81/6.8974</f>
        <v>29843.497842105658</v>
      </c>
      <c r="CP81" s="497">
        <f>'153-S 2020CEEIOT(RMB)'!CP81/6.8974</f>
        <v>73786.529285508484</v>
      </c>
      <c r="CQ81" s="497">
        <f>'153-S 2020CEEIOT(RMB)'!CQ81/6.8974</f>
        <v>244.53574340700672</v>
      </c>
      <c r="CR81" s="497">
        <f>'153-S 2020CEEIOT(RMB)'!CR81/6.8974</f>
        <v>4202.4983788736445</v>
      </c>
      <c r="CS81" s="497">
        <f>'153-S 2020CEEIOT(RMB)'!CS81/6.8974</f>
        <v>72378.356692700821</v>
      </c>
      <c r="CT81" s="497">
        <f>'153-S 2020CEEIOT(RMB)'!CT81/6.8974</f>
        <v>26450.815967695402</v>
      </c>
      <c r="CU81" s="497">
        <f>'153-S 2020CEEIOT(RMB)'!CU81/6.8974</f>
        <v>42919.159206058037</v>
      </c>
      <c r="CV81" s="497">
        <f>'153-S 2020CEEIOT(RMB)'!CV81/6.8974</f>
        <v>5634.5333253849049</v>
      </c>
      <c r="CW81" s="497">
        <f>'153-S 2020CEEIOT(RMB)'!CW81/6.8974</f>
        <v>290.1137487848265</v>
      </c>
      <c r="CX81" s="497">
        <f>'153-S 2020CEEIOT(RMB)'!CX81/6.8974</f>
        <v>18399.405660054843</v>
      </c>
      <c r="CY81" s="497">
        <f>'153-S 2020CEEIOT(RMB)'!CY81/6.8974</f>
        <v>0</v>
      </c>
      <c r="CZ81" s="497">
        <f>'153-S 2020CEEIOT(RMB)'!CZ81/6.8974</f>
        <v>1228.020545128634</v>
      </c>
      <c r="DA81" s="497">
        <f>'153-S 2020CEEIOT(RMB)'!DA81/6.8974</f>
        <v>0</v>
      </c>
      <c r="DB81" s="497">
        <f>'153-S 2020CEEIOT(RMB)'!DB81/6.8974</f>
        <v>14841.907341633745</v>
      </c>
      <c r="DC81" s="497">
        <f>'153-S 2020CEEIOT(RMB)'!DC81/6.8974</f>
        <v>1504.7607041070278</v>
      </c>
      <c r="DD81" s="497">
        <f>'153-S 2020CEEIOT(RMB)'!DD81/6.8974</f>
        <v>1210.268134140443</v>
      </c>
      <c r="DE81" s="497">
        <f>'153-S 2020CEEIOT(RMB)'!DE81/6.8974</f>
        <v>579.93667316437552</v>
      </c>
      <c r="DF81" s="497">
        <f>'153-S 2020CEEIOT(RMB)'!DF81/6.8974</f>
        <v>0</v>
      </c>
      <c r="DG81" s="497">
        <f>'153-S 2020CEEIOT(RMB)'!DG81/6.8974</f>
        <v>0</v>
      </c>
      <c r="DH81" s="497">
        <f>'153-S 2020CEEIOT(RMB)'!DH81/6.8974</f>
        <v>0</v>
      </c>
      <c r="DI81" s="497">
        <f>'153-S 2020CEEIOT(RMB)'!DI81/6.8974</f>
        <v>0</v>
      </c>
      <c r="DJ81" s="497">
        <f>'153-S 2020CEEIOT(RMB)'!DJ81/6.8974</f>
        <v>0</v>
      </c>
      <c r="DK81" s="497">
        <f>'153-S 2020CEEIOT(RMB)'!DK81/6.8974</f>
        <v>0</v>
      </c>
      <c r="DL81" s="497">
        <f>'153-S 2020CEEIOT(RMB)'!DL81/6.8974</f>
        <v>0</v>
      </c>
      <c r="DM81" s="497">
        <f>'153-S 2020CEEIOT(RMB)'!DM81/6.8974</f>
        <v>0</v>
      </c>
      <c r="DN81" s="497">
        <f>'153-S 2020CEEIOT(RMB)'!DN81/6.8974</f>
        <v>0</v>
      </c>
      <c r="DO81" s="497">
        <f>'153-S 2020CEEIOT(RMB)'!DO81/6.8974</f>
        <v>0</v>
      </c>
      <c r="DP81" s="497">
        <f>'153-S 2020CEEIOT(RMB)'!DP81/6.8974</f>
        <v>0</v>
      </c>
      <c r="DQ81" s="497">
        <f>'153-S 2020CEEIOT(RMB)'!DQ81/6.8974</f>
        <v>0</v>
      </c>
      <c r="DR81" s="497">
        <f>'153-S 2020CEEIOT(RMB)'!DR81/6.8974</f>
        <v>0</v>
      </c>
      <c r="DS81" s="497">
        <f>'153-S 2020CEEIOT(RMB)'!DS81/6.8974</f>
        <v>0</v>
      </c>
      <c r="DT81" s="497">
        <f>'153-S 2020CEEIOT(RMB)'!DT81/6.8974</f>
        <v>0</v>
      </c>
      <c r="DU81" s="497">
        <f>'153-S 2020CEEIOT(RMB)'!DU81/6.8974</f>
        <v>0</v>
      </c>
      <c r="DV81" s="497">
        <f>'153-S 2020CEEIOT(RMB)'!DV81/6.8974</f>
        <v>0</v>
      </c>
      <c r="DW81" s="497">
        <f>'153-S 2020CEEIOT(RMB)'!DW81/6.8974</f>
        <v>0</v>
      </c>
      <c r="DX81" s="497">
        <f>'153-S 2020CEEIOT(RMB)'!DX81/6.8974</f>
        <v>0</v>
      </c>
      <c r="DY81" s="497">
        <f>'153-S 2020CEEIOT(RMB)'!DY81/6.8974</f>
        <v>0</v>
      </c>
      <c r="DZ81" s="497">
        <f>'153-S 2020CEEIOT(RMB)'!DZ81/6.8974</f>
        <v>0</v>
      </c>
      <c r="EA81" s="497">
        <f>'153-S 2020CEEIOT(RMB)'!EA81/6.8974</f>
        <v>6.9140022059194077</v>
      </c>
      <c r="EB81" s="497">
        <f>'153-S 2020CEEIOT(RMB)'!EB81/6.8974</f>
        <v>4.7218008806699929</v>
      </c>
      <c r="EC81" s="497">
        <f>'153-S 2020CEEIOT(RMB)'!EC81/6.8974</f>
        <v>0</v>
      </c>
      <c r="ED81" s="497">
        <f>'153-S 2020CEEIOT(RMB)'!ED81/6.8974</f>
        <v>0</v>
      </c>
      <c r="EE81" s="497">
        <f>'153-S 2020CEEIOT(RMB)'!EE81/6.8974</f>
        <v>0</v>
      </c>
      <c r="EF81" s="497">
        <f>'153-S 2020CEEIOT(RMB)'!EF81/6.8974</f>
        <v>0</v>
      </c>
      <c r="EG81" s="497">
        <f>'153-S 2020CEEIOT(RMB)'!EG81/6.8974</f>
        <v>0</v>
      </c>
      <c r="EH81" s="497">
        <f>'153-S 2020CEEIOT(RMB)'!EH81/6.8974</f>
        <v>0</v>
      </c>
      <c r="EI81" s="497">
        <f>'153-S 2020CEEIOT(RMB)'!EI81/6.8974</f>
        <v>3555.4258549110409</v>
      </c>
      <c r="EJ81" s="497">
        <f>'153-S 2020CEEIOT(RMB)'!EJ81/6.8974</f>
        <v>0</v>
      </c>
      <c r="EK81" s="497">
        <f>'153-S 2020CEEIOT(RMB)'!EK81/6.8974</f>
        <v>0</v>
      </c>
      <c r="EL81" s="497">
        <f>'153-S 2020CEEIOT(RMB)'!EL81/6.8974</f>
        <v>0</v>
      </c>
      <c r="EM81" s="497">
        <f>'153-S 2020CEEIOT(RMB)'!EM81/6.8974</f>
        <v>0</v>
      </c>
      <c r="EN81" s="497">
        <f>'153-S 2020CEEIOT(RMB)'!EN81/6.8974</f>
        <v>0</v>
      </c>
      <c r="EO81" s="497">
        <f>'153-S 2020CEEIOT(RMB)'!EO81/6.8974</f>
        <v>0</v>
      </c>
      <c r="EP81" s="497">
        <f>'153-S 2020CEEIOT(RMB)'!EP81/6.8974</f>
        <v>0</v>
      </c>
      <c r="EQ81" s="497">
        <f>'153-S 2020CEEIOT(RMB)'!EQ81/6.8974</f>
        <v>0</v>
      </c>
      <c r="ER81" s="497">
        <f>'153-S 2020CEEIOT(RMB)'!ER81/6.8974</f>
        <v>3.8868236929841984E-3</v>
      </c>
      <c r="ES81" s="497">
        <f>'153-S 2020CEEIOT(RMB)'!ES81/6.8974</f>
        <v>0</v>
      </c>
      <c r="ET81" s="497">
        <f>'153-S 2020CEEIOT(RMB)'!ET81/6.8974</f>
        <v>0</v>
      </c>
      <c r="EU81" s="497">
        <f>'153-S 2020CEEIOT(RMB)'!EU81/6.8974</f>
        <v>0</v>
      </c>
      <c r="EV81" s="497">
        <f>'153-S 2020CEEIOT(RMB)'!EV81/6.8974</f>
        <v>2.104812657499755E-2</v>
      </c>
      <c r="EW81" s="497">
        <f>'153-S 2020CEEIOT(RMB)'!EW81/6.8974</f>
        <v>0</v>
      </c>
      <c r="EX81" s="497">
        <f>'153-S 2020CEEIOT(RMB)'!EX81/6.8974</f>
        <v>0</v>
      </c>
      <c r="EY81" s="497">
        <f>'153-S 2020CEEIOT(RMB)'!EY81/6.8974</f>
        <v>0</v>
      </c>
      <c r="EZ81" s="498">
        <f>'153-S 2020CEEIOT(RMB)'!EZ81/6.8974</f>
        <v>0</v>
      </c>
      <c r="FA81" s="499">
        <f>'153-S 2020CEEIOT(RMB)'!FA81/6.8974</f>
        <v>2650004.1068472662</v>
      </c>
      <c r="FB81" s="355">
        <f>'153-S 2020CEEIOT(RMB)'!FB81/6.8974</f>
        <v>0</v>
      </c>
      <c r="FC81" s="355">
        <f>'153-S 2020CEEIOT(RMB)'!FC81/6.8974</f>
        <v>0</v>
      </c>
      <c r="FD81" s="356">
        <f>'153-S 2020CEEIOT(RMB)'!FD81/6.8974</f>
        <v>0</v>
      </c>
      <c r="FE81" s="355">
        <f>'153-S 2020CEEIOT(RMB)'!FE81/6.8974</f>
        <v>0</v>
      </c>
      <c r="FF81" s="356">
        <f>'153-S 2020CEEIOT(RMB)'!FF81/6.8974</f>
        <v>0</v>
      </c>
      <c r="FG81" s="355">
        <f>'153-S 2020CEEIOT(RMB)'!FG81/6.8974</f>
        <v>5079203.9740222553</v>
      </c>
      <c r="FH81" s="355">
        <f>'153-S 2020CEEIOT(RMB)'!FH81/6.8974</f>
        <v>148595.84216593782</v>
      </c>
      <c r="FI81" s="356">
        <f>'153-S 2020CEEIOT(RMB)'!FI81/6.8974</f>
        <v>5227799.8161881929</v>
      </c>
      <c r="FJ81" s="355">
        <f>'153-S 2020CEEIOT(RMB)'!FJ81/6.8974</f>
        <v>1210004.9073006171</v>
      </c>
      <c r="FK81" s="500">
        <f>'153-S 2020CEEIOT(RMB)'!FK81/6.8974</f>
        <v>6437804.7234888105</v>
      </c>
      <c r="FL81" s="501">
        <f>'153-S 2020CEEIOT(RMB)'!FL81/6.8974</f>
        <v>513200.22762430139</v>
      </c>
      <c r="FM81" s="502">
        <f>'153-S 2020CEEIOT(RMB)'!FM81/6.8974</f>
        <v>8574608.6027117725</v>
      </c>
    </row>
    <row r="82" spans="1:169" ht="15">
      <c r="A82" s="815"/>
      <c r="B82" s="495" t="s">
        <v>274</v>
      </c>
      <c r="C82" s="496" t="s">
        <v>758</v>
      </c>
      <c r="D82" s="641">
        <f>'153-S 2020CEEIOT(RMB)'!D82/6.8974</f>
        <v>838755.68176055187</v>
      </c>
      <c r="E82" s="497">
        <f>'153-S 2020CEEIOT(RMB)'!E82/6.8974</f>
        <v>169191.72143684528</v>
      </c>
      <c r="F82" s="497">
        <f>'153-S 2020CEEIOT(RMB)'!F82/6.8974</f>
        <v>82779.507154414314</v>
      </c>
      <c r="G82" s="497">
        <f>'153-S 2020CEEIOT(RMB)'!G82/6.8974</f>
        <v>141486.48740955471</v>
      </c>
      <c r="H82" s="497">
        <f>'153-S 2020CEEIOT(RMB)'!H82/6.8974</f>
        <v>69083.568566077432</v>
      </c>
      <c r="I82" s="497">
        <f>'153-S 2020CEEIOT(RMB)'!I82/6.8974</f>
        <v>0</v>
      </c>
      <c r="J82" s="497">
        <f>'153-S 2020CEEIOT(RMB)'!J82/6.8974</f>
        <v>0</v>
      </c>
      <c r="K82" s="497">
        <f>'153-S 2020CEEIOT(RMB)'!K82/6.8974</f>
        <v>0</v>
      </c>
      <c r="L82" s="497">
        <f>'153-S 2020CEEIOT(RMB)'!L82/6.8974</f>
        <v>0</v>
      </c>
      <c r="M82" s="497">
        <f>'153-S 2020CEEIOT(RMB)'!M82/6.8974</f>
        <v>0</v>
      </c>
      <c r="N82" s="497">
        <f>'153-S 2020CEEIOT(RMB)'!N82/6.8974</f>
        <v>0</v>
      </c>
      <c r="O82" s="497">
        <f>'153-S 2020CEEIOT(RMB)'!O82/6.8974</f>
        <v>0</v>
      </c>
      <c r="P82" s="497">
        <f>'153-S 2020CEEIOT(RMB)'!P82/6.8974</f>
        <v>0</v>
      </c>
      <c r="Q82" s="497">
        <f>'153-S 2020CEEIOT(RMB)'!Q82/6.8974</f>
        <v>0</v>
      </c>
      <c r="R82" s="497">
        <f>'153-S 2020CEEIOT(RMB)'!R82/6.8974</f>
        <v>0</v>
      </c>
      <c r="S82" s="497">
        <f>'153-S 2020CEEIOT(RMB)'!S82/6.8974</f>
        <v>0</v>
      </c>
      <c r="T82" s="497">
        <f>'153-S 2020CEEIOT(RMB)'!T82/6.8974</f>
        <v>0</v>
      </c>
      <c r="U82" s="497">
        <f>'153-S 2020CEEIOT(RMB)'!U82/6.8974</f>
        <v>0</v>
      </c>
      <c r="V82" s="497">
        <f>'153-S 2020CEEIOT(RMB)'!V82/6.8974</f>
        <v>0</v>
      </c>
      <c r="W82" s="497">
        <f>'153-S 2020CEEIOT(RMB)'!W82/6.8974</f>
        <v>0</v>
      </c>
      <c r="X82" s="497">
        <f>'153-S 2020CEEIOT(RMB)'!X82/6.8974</f>
        <v>0</v>
      </c>
      <c r="Y82" s="497">
        <f>'153-S 2020CEEIOT(RMB)'!Y82/6.8974</f>
        <v>0</v>
      </c>
      <c r="Z82" s="497">
        <f>'153-S 2020CEEIOT(RMB)'!Z82/6.8974</f>
        <v>0</v>
      </c>
      <c r="AA82" s="497">
        <f>'153-S 2020CEEIOT(RMB)'!AA82/6.8974</f>
        <v>0</v>
      </c>
      <c r="AB82" s="497">
        <f>'153-S 2020CEEIOT(RMB)'!AB82/6.8974</f>
        <v>0</v>
      </c>
      <c r="AC82" s="497">
        <f>'153-S 2020CEEIOT(RMB)'!AC82/6.8974</f>
        <v>0</v>
      </c>
      <c r="AD82" s="497">
        <f>'153-S 2020CEEIOT(RMB)'!AD82/6.8974</f>
        <v>0</v>
      </c>
      <c r="AE82" s="497">
        <f>'153-S 2020CEEIOT(RMB)'!AE82/6.8974</f>
        <v>0</v>
      </c>
      <c r="AF82" s="497">
        <f>'153-S 2020CEEIOT(RMB)'!AF82/6.8974</f>
        <v>0</v>
      </c>
      <c r="AG82" s="497">
        <f>'153-S 2020CEEIOT(RMB)'!AG82/6.8974</f>
        <v>0</v>
      </c>
      <c r="AH82" s="497">
        <f>'153-S 2020CEEIOT(RMB)'!AH82/6.8974</f>
        <v>0</v>
      </c>
      <c r="AI82" s="497">
        <f>'153-S 2020CEEIOT(RMB)'!AI82/6.8974</f>
        <v>0</v>
      </c>
      <c r="AJ82" s="497">
        <f>'153-S 2020CEEIOT(RMB)'!AJ82/6.8974</f>
        <v>0</v>
      </c>
      <c r="AK82" s="497">
        <f>'153-S 2020CEEIOT(RMB)'!AK82/6.8974</f>
        <v>0</v>
      </c>
      <c r="AL82" s="497">
        <f>'153-S 2020CEEIOT(RMB)'!AL82/6.8974</f>
        <v>0</v>
      </c>
      <c r="AM82" s="497">
        <f>'153-S 2020CEEIOT(RMB)'!AM82/6.8974</f>
        <v>0</v>
      </c>
      <c r="AN82" s="497">
        <f>'153-S 2020CEEIOT(RMB)'!AN82/6.8974</f>
        <v>0</v>
      </c>
      <c r="AO82" s="497">
        <f>'153-S 2020CEEIOT(RMB)'!AO82/6.8974</f>
        <v>0</v>
      </c>
      <c r="AP82" s="497">
        <f>'153-S 2020CEEIOT(RMB)'!AP82/6.8974</f>
        <v>0</v>
      </c>
      <c r="AQ82" s="497">
        <f>'153-S 2020CEEIOT(RMB)'!AQ82/6.8974</f>
        <v>0</v>
      </c>
      <c r="AR82" s="497">
        <f>'153-S 2020CEEIOT(RMB)'!AR82/6.8974</f>
        <v>0</v>
      </c>
      <c r="AS82" s="497">
        <f>'153-S 2020CEEIOT(RMB)'!AS82/6.8974</f>
        <v>0</v>
      </c>
      <c r="AT82" s="497">
        <f>'153-S 2020CEEIOT(RMB)'!AT82/6.8974</f>
        <v>0</v>
      </c>
      <c r="AU82" s="497">
        <f>'153-S 2020CEEIOT(RMB)'!AU82/6.8974</f>
        <v>0</v>
      </c>
      <c r="AV82" s="497">
        <f>'153-S 2020CEEIOT(RMB)'!AV82/6.8974</f>
        <v>0</v>
      </c>
      <c r="AW82" s="497">
        <f>'153-S 2020CEEIOT(RMB)'!AW82/6.8974</f>
        <v>0</v>
      </c>
      <c r="AX82" s="497">
        <f>'153-S 2020CEEIOT(RMB)'!AX82/6.8974</f>
        <v>0</v>
      </c>
      <c r="AY82" s="497">
        <f>'153-S 2020CEEIOT(RMB)'!AY82/6.8974</f>
        <v>0</v>
      </c>
      <c r="AZ82" s="497">
        <f>'153-S 2020CEEIOT(RMB)'!AZ82/6.8974</f>
        <v>0</v>
      </c>
      <c r="BA82" s="497">
        <f>'153-S 2020CEEIOT(RMB)'!BA82/6.8974</f>
        <v>0</v>
      </c>
      <c r="BB82" s="497">
        <f>'153-S 2020CEEIOT(RMB)'!BB82/6.8974</f>
        <v>0</v>
      </c>
      <c r="BC82" s="497">
        <f>'153-S 2020CEEIOT(RMB)'!BC82/6.8974</f>
        <v>0</v>
      </c>
      <c r="BD82" s="497">
        <f>'153-S 2020CEEIOT(RMB)'!BD82/6.8974</f>
        <v>0</v>
      </c>
      <c r="BE82" s="497">
        <f>'153-S 2020CEEIOT(RMB)'!BE82/6.8974</f>
        <v>0</v>
      </c>
      <c r="BF82" s="497">
        <f>'153-S 2020CEEIOT(RMB)'!BF82/6.8974</f>
        <v>0</v>
      </c>
      <c r="BG82" s="497">
        <f>'153-S 2020CEEIOT(RMB)'!BG82/6.8974</f>
        <v>0</v>
      </c>
      <c r="BH82" s="497">
        <f>'153-S 2020CEEIOT(RMB)'!BH82/6.8974</f>
        <v>0</v>
      </c>
      <c r="BI82" s="497">
        <f>'153-S 2020CEEIOT(RMB)'!BI82/6.8974</f>
        <v>0</v>
      </c>
      <c r="BJ82" s="497">
        <f>'153-S 2020CEEIOT(RMB)'!BJ82/6.8974</f>
        <v>0</v>
      </c>
      <c r="BK82" s="497">
        <f>'153-S 2020CEEIOT(RMB)'!BK82/6.8974</f>
        <v>0</v>
      </c>
      <c r="BL82" s="497">
        <f>'153-S 2020CEEIOT(RMB)'!BL82/6.8974</f>
        <v>0</v>
      </c>
      <c r="BM82" s="497">
        <f>'153-S 2020CEEIOT(RMB)'!BM82/6.8974</f>
        <v>0</v>
      </c>
      <c r="BN82" s="497">
        <f>'153-S 2020CEEIOT(RMB)'!BN82/6.8974</f>
        <v>0</v>
      </c>
      <c r="BO82" s="497">
        <f>'153-S 2020CEEIOT(RMB)'!BO82/6.8974</f>
        <v>0</v>
      </c>
      <c r="BP82" s="497">
        <f>'153-S 2020CEEIOT(RMB)'!BP82/6.8974</f>
        <v>0</v>
      </c>
      <c r="BQ82" s="497">
        <f>'153-S 2020CEEIOT(RMB)'!BQ82/6.8974</f>
        <v>0</v>
      </c>
      <c r="BR82" s="497">
        <f>'153-S 2020CEEIOT(RMB)'!BR82/6.8974</f>
        <v>0</v>
      </c>
      <c r="BS82" s="497">
        <f>'153-S 2020CEEIOT(RMB)'!BS82/6.8974</f>
        <v>0</v>
      </c>
      <c r="BT82" s="497">
        <f>'153-S 2020CEEIOT(RMB)'!BT82/6.8974</f>
        <v>0</v>
      </c>
      <c r="BU82" s="497">
        <f>'153-S 2020CEEIOT(RMB)'!BU82/6.8974</f>
        <v>0</v>
      </c>
      <c r="BV82" s="497">
        <f>'153-S 2020CEEIOT(RMB)'!BV82/6.8974</f>
        <v>0</v>
      </c>
      <c r="BW82" s="497">
        <f>'153-S 2020CEEIOT(RMB)'!BW82/6.8974</f>
        <v>0</v>
      </c>
      <c r="BX82" s="497">
        <f>'153-S 2020CEEIOT(RMB)'!BX82/6.8974</f>
        <v>0</v>
      </c>
      <c r="BY82" s="497">
        <f>'153-S 2020CEEIOT(RMB)'!BY82/6.8974</f>
        <v>0</v>
      </c>
      <c r="BZ82" s="497">
        <f>'153-S 2020CEEIOT(RMB)'!BZ82/6.8974</f>
        <v>0</v>
      </c>
      <c r="CA82" s="497">
        <f>'153-S 2020CEEIOT(RMB)'!CA82/6.8974</f>
        <v>407619.77441051143</v>
      </c>
      <c r="CB82" s="497">
        <f>'153-S 2020CEEIOT(RMB)'!CB82/6.8974</f>
        <v>0</v>
      </c>
      <c r="CC82" s="497">
        <f>'153-S 2020CEEIOT(RMB)'!CC82/6.8974</f>
        <v>0</v>
      </c>
      <c r="CD82" s="497">
        <f>'153-S 2020CEEIOT(RMB)'!CD82/6.8974</f>
        <v>0</v>
      </c>
      <c r="CE82" s="497">
        <f>'153-S 2020CEEIOT(RMB)'!CE82/6.8974</f>
        <v>0</v>
      </c>
      <c r="CF82" s="497">
        <f>'153-S 2020CEEIOT(RMB)'!CF82/6.8974</f>
        <v>0</v>
      </c>
      <c r="CG82" s="497">
        <f>'153-S 2020CEEIOT(RMB)'!CG82/6.8974</f>
        <v>0</v>
      </c>
      <c r="CH82" s="497">
        <f>'153-S 2020CEEIOT(RMB)'!CH82/6.8974</f>
        <v>0</v>
      </c>
      <c r="CI82" s="497">
        <f>'153-S 2020CEEIOT(RMB)'!CI82/6.8974</f>
        <v>1934.2967249157348</v>
      </c>
      <c r="CJ82" s="497">
        <f>'153-S 2020CEEIOT(RMB)'!CJ82/6.8974</f>
        <v>1350.2648965120873</v>
      </c>
      <c r="CK82" s="497">
        <f>'153-S 2020CEEIOT(RMB)'!CK82/6.8974</f>
        <v>0</v>
      </c>
      <c r="CL82" s="497">
        <f>'153-S 2020CEEIOT(RMB)'!CL82/6.8974</f>
        <v>0.64500291237045893</v>
      </c>
      <c r="CM82" s="497">
        <f>'153-S 2020CEEIOT(RMB)'!CM82/6.8974</f>
        <v>0</v>
      </c>
      <c r="CN82" s="497">
        <f>'153-S 2020CEEIOT(RMB)'!CN82/6.8974</f>
        <v>0</v>
      </c>
      <c r="CO82" s="497">
        <f>'153-S 2020CEEIOT(RMB)'!CO82/6.8974</f>
        <v>0</v>
      </c>
      <c r="CP82" s="497">
        <f>'153-S 2020CEEIOT(RMB)'!CP82/6.8974</f>
        <v>0</v>
      </c>
      <c r="CQ82" s="497">
        <f>'153-S 2020CEEIOT(RMB)'!CQ82/6.8974</f>
        <v>0</v>
      </c>
      <c r="CR82" s="497">
        <f>'153-S 2020CEEIOT(RMB)'!CR82/6.8974</f>
        <v>0</v>
      </c>
      <c r="CS82" s="497">
        <f>'153-S 2020CEEIOT(RMB)'!CS82/6.8974</f>
        <v>0</v>
      </c>
      <c r="CT82" s="497">
        <f>'153-S 2020CEEIOT(RMB)'!CT82/6.8974</f>
        <v>0</v>
      </c>
      <c r="CU82" s="497">
        <f>'153-S 2020CEEIOT(RMB)'!CU82/6.8974</f>
        <v>0</v>
      </c>
      <c r="CV82" s="497">
        <f>'153-S 2020CEEIOT(RMB)'!CV82/6.8974</f>
        <v>0</v>
      </c>
      <c r="CW82" s="497">
        <f>'153-S 2020CEEIOT(RMB)'!CW82/6.8974</f>
        <v>0</v>
      </c>
      <c r="CX82" s="497">
        <f>'153-S 2020CEEIOT(RMB)'!CX82/6.8974</f>
        <v>3654.9170663070217</v>
      </c>
      <c r="CY82" s="497">
        <f>'153-S 2020CEEIOT(RMB)'!CY82/6.8974</f>
        <v>0</v>
      </c>
      <c r="CZ82" s="497">
        <f>'153-S 2020CEEIOT(RMB)'!CZ82/6.8974</f>
        <v>0</v>
      </c>
      <c r="DA82" s="497">
        <f>'153-S 2020CEEIOT(RMB)'!DA82/6.8974</f>
        <v>0</v>
      </c>
      <c r="DB82" s="497">
        <f>'153-S 2020CEEIOT(RMB)'!DB82/6.8974</f>
        <v>0</v>
      </c>
      <c r="DC82" s="497">
        <f>'153-S 2020CEEIOT(RMB)'!DC82/6.8974</f>
        <v>0</v>
      </c>
      <c r="DD82" s="497">
        <f>'153-S 2020CEEIOT(RMB)'!DD82/6.8974</f>
        <v>0</v>
      </c>
      <c r="DE82" s="497">
        <f>'153-S 2020CEEIOT(RMB)'!DE82/6.8974</f>
        <v>0</v>
      </c>
      <c r="DF82" s="497">
        <f>'153-S 2020CEEIOT(RMB)'!DF82/6.8974</f>
        <v>0</v>
      </c>
      <c r="DG82" s="497">
        <f>'153-S 2020CEEIOT(RMB)'!DG82/6.8974</f>
        <v>0</v>
      </c>
      <c r="DH82" s="497">
        <f>'153-S 2020CEEIOT(RMB)'!DH82/6.8974</f>
        <v>0</v>
      </c>
      <c r="DI82" s="497">
        <f>'153-S 2020CEEIOT(RMB)'!DI82/6.8974</f>
        <v>0</v>
      </c>
      <c r="DJ82" s="497">
        <f>'153-S 2020CEEIOT(RMB)'!DJ82/6.8974</f>
        <v>0</v>
      </c>
      <c r="DK82" s="497">
        <f>'153-S 2020CEEIOT(RMB)'!DK82/6.8974</f>
        <v>0</v>
      </c>
      <c r="DL82" s="497">
        <f>'153-S 2020CEEIOT(RMB)'!DL82/6.8974</f>
        <v>0</v>
      </c>
      <c r="DM82" s="497">
        <f>'153-S 2020CEEIOT(RMB)'!DM82/6.8974</f>
        <v>0</v>
      </c>
      <c r="DN82" s="497">
        <f>'153-S 2020CEEIOT(RMB)'!DN82/6.8974</f>
        <v>0</v>
      </c>
      <c r="DO82" s="497">
        <f>'153-S 2020CEEIOT(RMB)'!DO82/6.8974</f>
        <v>0</v>
      </c>
      <c r="DP82" s="497">
        <f>'153-S 2020CEEIOT(RMB)'!DP82/6.8974</f>
        <v>0</v>
      </c>
      <c r="DQ82" s="497">
        <f>'153-S 2020CEEIOT(RMB)'!DQ82/6.8974</f>
        <v>0</v>
      </c>
      <c r="DR82" s="497">
        <f>'153-S 2020CEEIOT(RMB)'!DR82/6.8974</f>
        <v>0</v>
      </c>
      <c r="DS82" s="497">
        <f>'153-S 2020CEEIOT(RMB)'!DS82/6.8974</f>
        <v>0</v>
      </c>
      <c r="DT82" s="497">
        <f>'153-S 2020CEEIOT(RMB)'!DT82/6.8974</f>
        <v>0</v>
      </c>
      <c r="DU82" s="497">
        <f>'153-S 2020CEEIOT(RMB)'!DU82/6.8974</f>
        <v>0</v>
      </c>
      <c r="DV82" s="497">
        <f>'153-S 2020CEEIOT(RMB)'!DV82/6.8974</f>
        <v>0</v>
      </c>
      <c r="DW82" s="497">
        <f>'153-S 2020CEEIOT(RMB)'!DW82/6.8974</f>
        <v>0</v>
      </c>
      <c r="DX82" s="497">
        <f>'153-S 2020CEEIOT(RMB)'!DX82/6.8974</f>
        <v>0</v>
      </c>
      <c r="DY82" s="497">
        <f>'153-S 2020CEEIOT(RMB)'!DY82/6.8974</f>
        <v>0</v>
      </c>
      <c r="DZ82" s="497">
        <f>'153-S 2020CEEIOT(RMB)'!DZ82/6.8974</f>
        <v>0</v>
      </c>
      <c r="EA82" s="497">
        <f>'153-S 2020CEEIOT(RMB)'!EA82/6.8974</f>
        <v>0</v>
      </c>
      <c r="EB82" s="497">
        <f>'153-S 2020CEEIOT(RMB)'!EB82/6.8974</f>
        <v>0</v>
      </c>
      <c r="EC82" s="497">
        <f>'153-S 2020CEEIOT(RMB)'!EC82/6.8974</f>
        <v>0</v>
      </c>
      <c r="ED82" s="497">
        <f>'153-S 2020CEEIOT(RMB)'!ED82/6.8974</f>
        <v>0</v>
      </c>
      <c r="EE82" s="497">
        <f>'153-S 2020CEEIOT(RMB)'!EE82/6.8974</f>
        <v>0</v>
      </c>
      <c r="EF82" s="497">
        <f>'153-S 2020CEEIOT(RMB)'!EF82/6.8974</f>
        <v>0</v>
      </c>
      <c r="EG82" s="497">
        <f>'153-S 2020CEEIOT(RMB)'!EG82/6.8974</f>
        <v>0</v>
      </c>
      <c r="EH82" s="497">
        <f>'153-S 2020CEEIOT(RMB)'!EH82/6.8974</f>
        <v>0</v>
      </c>
      <c r="EI82" s="497">
        <f>'153-S 2020CEEIOT(RMB)'!EI82/6.8974</f>
        <v>506.5038047459791</v>
      </c>
      <c r="EJ82" s="497">
        <f>'153-S 2020CEEIOT(RMB)'!EJ82/6.8974</f>
        <v>0</v>
      </c>
      <c r="EK82" s="497">
        <f>'153-S 2020CEEIOT(RMB)'!EK82/6.8974</f>
        <v>0</v>
      </c>
      <c r="EL82" s="497">
        <f>'153-S 2020CEEIOT(RMB)'!EL82/6.8974</f>
        <v>0</v>
      </c>
      <c r="EM82" s="497">
        <f>'153-S 2020CEEIOT(RMB)'!EM82/6.8974</f>
        <v>6453.446439173721</v>
      </c>
      <c r="EN82" s="497">
        <f>'153-S 2020CEEIOT(RMB)'!EN82/6.8974</f>
        <v>25387.765385826096</v>
      </c>
      <c r="EO82" s="497">
        <f>'153-S 2020CEEIOT(RMB)'!EO82/6.8974</f>
        <v>0</v>
      </c>
      <c r="EP82" s="497">
        <f>'153-S 2020CEEIOT(RMB)'!EP82/6.8974</f>
        <v>0</v>
      </c>
      <c r="EQ82" s="497">
        <f>'153-S 2020CEEIOT(RMB)'!EQ82/6.8974</f>
        <v>0</v>
      </c>
      <c r="ER82" s="497">
        <f>'153-S 2020CEEIOT(RMB)'!ER82/6.8974</f>
        <v>0</v>
      </c>
      <c r="ES82" s="497">
        <f>'153-S 2020CEEIOT(RMB)'!ES82/6.8974</f>
        <v>0</v>
      </c>
      <c r="ET82" s="497">
        <f>'153-S 2020CEEIOT(RMB)'!ET82/6.8974</f>
        <v>0</v>
      </c>
      <c r="EU82" s="497">
        <f>'153-S 2020CEEIOT(RMB)'!EU82/6.8974</f>
        <v>0</v>
      </c>
      <c r="EV82" s="497">
        <f>'153-S 2020CEEIOT(RMB)'!EV82/6.8974</f>
        <v>2.9836387198921299E-2</v>
      </c>
      <c r="EW82" s="497">
        <f>'153-S 2020CEEIOT(RMB)'!EW82/6.8974</f>
        <v>45.383529599694988</v>
      </c>
      <c r="EX82" s="497">
        <f>'153-S 2020CEEIOT(RMB)'!EX82/6.8974</f>
        <v>0</v>
      </c>
      <c r="EY82" s="497">
        <f>'153-S 2020CEEIOT(RMB)'!EY82/6.8974</f>
        <v>0</v>
      </c>
      <c r="EZ82" s="498">
        <f>'153-S 2020CEEIOT(RMB)'!EZ82/6.8974</f>
        <v>0</v>
      </c>
      <c r="FA82" s="499">
        <f>'153-S 2020CEEIOT(RMB)'!FA82/6.8974</f>
        <v>1748249.9934243348</v>
      </c>
      <c r="FB82" s="355">
        <f>'153-S 2020CEEIOT(RMB)'!FB82/6.8974</f>
        <v>2608.1805295697909</v>
      </c>
      <c r="FC82" s="355">
        <f>'153-S 2020CEEIOT(RMB)'!FC82/6.8974</f>
        <v>3536.8958248073004</v>
      </c>
      <c r="FD82" s="356">
        <f>'153-S 2020CEEIOT(RMB)'!FD82/6.8974</f>
        <v>6145.0763543770909</v>
      </c>
      <c r="FE82" s="355">
        <f>'153-S 2020CEEIOT(RMB)'!FE82/6.8974</f>
        <v>0</v>
      </c>
      <c r="FF82" s="356">
        <f>'153-S 2020CEEIOT(RMB)'!FF82/6.8974</f>
        <v>6145.0763543770909</v>
      </c>
      <c r="FG82" s="355">
        <f>'153-S 2020CEEIOT(RMB)'!FG82/6.8974</f>
        <v>1154751.0139582048</v>
      </c>
      <c r="FH82" s="355">
        <f>'153-S 2020CEEIOT(RMB)'!FH82/6.8974</f>
        <v>86472.164518249061</v>
      </c>
      <c r="FI82" s="356">
        <f>'153-S 2020CEEIOT(RMB)'!FI82/6.8974</f>
        <v>1241223.178476454</v>
      </c>
      <c r="FJ82" s="355">
        <f>'153-S 2020CEEIOT(RMB)'!FJ82/6.8974</f>
        <v>533539.2274052893</v>
      </c>
      <c r="FK82" s="500">
        <f>'153-S 2020CEEIOT(RMB)'!FK82/6.8974</f>
        <v>1780907.4822361202</v>
      </c>
      <c r="FL82" s="501">
        <f>'153-S 2020CEEIOT(RMB)'!FL82/6.8974</f>
        <v>84768.960667947627</v>
      </c>
      <c r="FM82" s="502">
        <f>'153-S 2020CEEIOT(RMB)'!FM82/6.8974</f>
        <v>3444388.5149925025</v>
      </c>
    </row>
    <row r="83" spans="1:169" ht="15">
      <c r="A83" s="815"/>
      <c r="B83" s="504" t="s">
        <v>275</v>
      </c>
      <c r="C83" s="496" t="s">
        <v>596</v>
      </c>
      <c r="D83" s="641">
        <f>'153-S 2020CEEIOT(RMB)'!D83/6.8974</f>
        <v>0</v>
      </c>
      <c r="E83" s="497">
        <f>'153-S 2020CEEIOT(RMB)'!E83/6.8974</f>
        <v>0</v>
      </c>
      <c r="F83" s="497">
        <f>'153-S 2020CEEIOT(RMB)'!F83/6.8974</f>
        <v>0</v>
      </c>
      <c r="G83" s="497">
        <f>'153-S 2020CEEIOT(RMB)'!G83/6.8974</f>
        <v>0</v>
      </c>
      <c r="H83" s="497">
        <f>'153-S 2020CEEIOT(RMB)'!H83/6.8974</f>
        <v>0</v>
      </c>
      <c r="I83" s="497">
        <f>'153-S 2020CEEIOT(RMB)'!I83/6.8974</f>
        <v>0</v>
      </c>
      <c r="J83" s="497">
        <f>'153-S 2020CEEIOT(RMB)'!J83/6.8974</f>
        <v>0</v>
      </c>
      <c r="K83" s="497">
        <f>'153-S 2020CEEIOT(RMB)'!K83/6.8974</f>
        <v>0</v>
      </c>
      <c r="L83" s="497">
        <f>'153-S 2020CEEIOT(RMB)'!L83/6.8974</f>
        <v>0</v>
      </c>
      <c r="M83" s="497">
        <f>'153-S 2020CEEIOT(RMB)'!M83/6.8974</f>
        <v>0</v>
      </c>
      <c r="N83" s="497">
        <f>'153-S 2020CEEIOT(RMB)'!N83/6.8974</f>
        <v>0</v>
      </c>
      <c r="O83" s="497">
        <f>'153-S 2020CEEIOT(RMB)'!O83/6.8974</f>
        <v>0</v>
      </c>
      <c r="P83" s="497">
        <f>'153-S 2020CEEIOT(RMB)'!P83/6.8974</f>
        <v>0</v>
      </c>
      <c r="Q83" s="497">
        <f>'153-S 2020CEEIOT(RMB)'!Q83/6.8974</f>
        <v>0</v>
      </c>
      <c r="R83" s="497">
        <f>'153-S 2020CEEIOT(RMB)'!R83/6.8974</f>
        <v>0</v>
      </c>
      <c r="S83" s="497">
        <f>'153-S 2020CEEIOT(RMB)'!S83/6.8974</f>
        <v>0</v>
      </c>
      <c r="T83" s="497">
        <f>'153-S 2020CEEIOT(RMB)'!T83/6.8974</f>
        <v>0</v>
      </c>
      <c r="U83" s="497">
        <f>'153-S 2020CEEIOT(RMB)'!U83/6.8974</f>
        <v>0</v>
      </c>
      <c r="V83" s="497">
        <f>'153-S 2020CEEIOT(RMB)'!V83/6.8974</f>
        <v>0</v>
      </c>
      <c r="W83" s="497">
        <f>'153-S 2020CEEIOT(RMB)'!W83/6.8974</f>
        <v>0</v>
      </c>
      <c r="X83" s="497">
        <f>'153-S 2020CEEIOT(RMB)'!X83/6.8974</f>
        <v>0</v>
      </c>
      <c r="Y83" s="497">
        <f>'153-S 2020CEEIOT(RMB)'!Y83/6.8974</f>
        <v>0</v>
      </c>
      <c r="Z83" s="497">
        <f>'153-S 2020CEEIOT(RMB)'!Z83/6.8974</f>
        <v>0</v>
      </c>
      <c r="AA83" s="497">
        <f>'153-S 2020CEEIOT(RMB)'!AA83/6.8974</f>
        <v>0</v>
      </c>
      <c r="AB83" s="497">
        <f>'153-S 2020CEEIOT(RMB)'!AB83/6.8974</f>
        <v>0</v>
      </c>
      <c r="AC83" s="497">
        <f>'153-S 2020CEEIOT(RMB)'!AC83/6.8974</f>
        <v>0</v>
      </c>
      <c r="AD83" s="497">
        <f>'153-S 2020CEEIOT(RMB)'!AD83/6.8974</f>
        <v>0</v>
      </c>
      <c r="AE83" s="497">
        <f>'153-S 2020CEEIOT(RMB)'!AE83/6.8974</f>
        <v>0</v>
      </c>
      <c r="AF83" s="497">
        <f>'153-S 2020CEEIOT(RMB)'!AF83/6.8974</f>
        <v>0</v>
      </c>
      <c r="AG83" s="497">
        <f>'153-S 2020CEEIOT(RMB)'!AG83/6.8974</f>
        <v>0</v>
      </c>
      <c r="AH83" s="497">
        <f>'153-S 2020CEEIOT(RMB)'!AH83/6.8974</f>
        <v>0</v>
      </c>
      <c r="AI83" s="497">
        <f>'153-S 2020CEEIOT(RMB)'!AI83/6.8974</f>
        <v>0</v>
      </c>
      <c r="AJ83" s="497">
        <f>'153-S 2020CEEIOT(RMB)'!AJ83/6.8974</f>
        <v>0</v>
      </c>
      <c r="AK83" s="497">
        <f>'153-S 2020CEEIOT(RMB)'!AK83/6.8974</f>
        <v>0</v>
      </c>
      <c r="AL83" s="497">
        <f>'153-S 2020CEEIOT(RMB)'!AL83/6.8974</f>
        <v>0</v>
      </c>
      <c r="AM83" s="497">
        <f>'153-S 2020CEEIOT(RMB)'!AM83/6.8974</f>
        <v>0</v>
      </c>
      <c r="AN83" s="497">
        <f>'153-S 2020CEEIOT(RMB)'!AN83/6.8974</f>
        <v>0</v>
      </c>
      <c r="AO83" s="497">
        <f>'153-S 2020CEEIOT(RMB)'!AO83/6.8974</f>
        <v>0</v>
      </c>
      <c r="AP83" s="497">
        <f>'153-S 2020CEEIOT(RMB)'!AP83/6.8974</f>
        <v>0</v>
      </c>
      <c r="AQ83" s="497">
        <f>'153-S 2020CEEIOT(RMB)'!AQ83/6.8974</f>
        <v>0</v>
      </c>
      <c r="AR83" s="497">
        <f>'153-S 2020CEEIOT(RMB)'!AR83/6.8974</f>
        <v>0</v>
      </c>
      <c r="AS83" s="497">
        <f>'153-S 2020CEEIOT(RMB)'!AS83/6.8974</f>
        <v>0</v>
      </c>
      <c r="AT83" s="497">
        <f>'153-S 2020CEEIOT(RMB)'!AT83/6.8974</f>
        <v>0</v>
      </c>
      <c r="AU83" s="497">
        <f>'153-S 2020CEEIOT(RMB)'!AU83/6.8974</f>
        <v>0</v>
      </c>
      <c r="AV83" s="497">
        <f>'153-S 2020CEEIOT(RMB)'!AV83/6.8974</f>
        <v>0</v>
      </c>
      <c r="AW83" s="497">
        <f>'153-S 2020CEEIOT(RMB)'!AW83/6.8974</f>
        <v>0</v>
      </c>
      <c r="AX83" s="497">
        <f>'153-S 2020CEEIOT(RMB)'!AX83/6.8974</f>
        <v>0</v>
      </c>
      <c r="AY83" s="497">
        <f>'153-S 2020CEEIOT(RMB)'!AY83/6.8974</f>
        <v>0</v>
      </c>
      <c r="AZ83" s="497">
        <f>'153-S 2020CEEIOT(RMB)'!AZ83/6.8974</f>
        <v>0</v>
      </c>
      <c r="BA83" s="497">
        <f>'153-S 2020CEEIOT(RMB)'!BA83/6.8974</f>
        <v>0</v>
      </c>
      <c r="BB83" s="497">
        <f>'153-S 2020CEEIOT(RMB)'!BB83/6.8974</f>
        <v>0</v>
      </c>
      <c r="BC83" s="497">
        <f>'153-S 2020CEEIOT(RMB)'!BC83/6.8974</f>
        <v>0</v>
      </c>
      <c r="BD83" s="497">
        <f>'153-S 2020CEEIOT(RMB)'!BD83/6.8974</f>
        <v>0</v>
      </c>
      <c r="BE83" s="497">
        <f>'153-S 2020CEEIOT(RMB)'!BE83/6.8974</f>
        <v>0</v>
      </c>
      <c r="BF83" s="497">
        <f>'153-S 2020CEEIOT(RMB)'!BF83/6.8974</f>
        <v>0</v>
      </c>
      <c r="BG83" s="497">
        <f>'153-S 2020CEEIOT(RMB)'!BG83/6.8974</f>
        <v>0</v>
      </c>
      <c r="BH83" s="497">
        <f>'153-S 2020CEEIOT(RMB)'!BH83/6.8974</f>
        <v>0</v>
      </c>
      <c r="BI83" s="497">
        <f>'153-S 2020CEEIOT(RMB)'!BI83/6.8974</f>
        <v>0</v>
      </c>
      <c r="BJ83" s="497">
        <f>'153-S 2020CEEIOT(RMB)'!BJ83/6.8974</f>
        <v>0</v>
      </c>
      <c r="BK83" s="497">
        <f>'153-S 2020CEEIOT(RMB)'!BK83/6.8974</f>
        <v>0</v>
      </c>
      <c r="BL83" s="497">
        <f>'153-S 2020CEEIOT(RMB)'!BL83/6.8974</f>
        <v>0</v>
      </c>
      <c r="BM83" s="497">
        <f>'153-S 2020CEEIOT(RMB)'!BM83/6.8974</f>
        <v>0</v>
      </c>
      <c r="BN83" s="497">
        <f>'153-S 2020CEEIOT(RMB)'!BN83/6.8974</f>
        <v>0</v>
      </c>
      <c r="BO83" s="497">
        <f>'153-S 2020CEEIOT(RMB)'!BO83/6.8974</f>
        <v>0</v>
      </c>
      <c r="BP83" s="497">
        <f>'153-S 2020CEEIOT(RMB)'!BP83/6.8974</f>
        <v>0</v>
      </c>
      <c r="BQ83" s="497">
        <f>'153-S 2020CEEIOT(RMB)'!BQ83/6.8974</f>
        <v>0</v>
      </c>
      <c r="BR83" s="497">
        <f>'153-S 2020CEEIOT(RMB)'!BR83/6.8974</f>
        <v>0</v>
      </c>
      <c r="BS83" s="497">
        <f>'153-S 2020CEEIOT(RMB)'!BS83/6.8974</f>
        <v>0</v>
      </c>
      <c r="BT83" s="497">
        <f>'153-S 2020CEEIOT(RMB)'!BT83/6.8974</f>
        <v>0</v>
      </c>
      <c r="BU83" s="497">
        <f>'153-S 2020CEEIOT(RMB)'!BU83/6.8974</f>
        <v>0</v>
      </c>
      <c r="BV83" s="497">
        <f>'153-S 2020CEEIOT(RMB)'!BV83/6.8974</f>
        <v>0</v>
      </c>
      <c r="BW83" s="497">
        <f>'153-S 2020CEEIOT(RMB)'!BW83/6.8974</f>
        <v>0</v>
      </c>
      <c r="BX83" s="497">
        <f>'153-S 2020CEEIOT(RMB)'!BX83/6.8974</f>
        <v>0</v>
      </c>
      <c r="BY83" s="497">
        <f>'153-S 2020CEEIOT(RMB)'!BY83/6.8974</f>
        <v>0</v>
      </c>
      <c r="BZ83" s="497">
        <f>'153-S 2020CEEIOT(RMB)'!BZ83/6.8974</f>
        <v>0</v>
      </c>
      <c r="CA83" s="497">
        <f>'153-S 2020CEEIOT(RMB)'!CA83/6.8974</f>
        <v>0</v>
      </c>
      <c r="CB83" s="497">
        <f>'153-S 2020CEEIOT(RMB)'!CB83/6.8974</f>
        <v>602053.80674065696</v>
      </c>
      <c r="CC83" s="497">
        <f>'153-S 2020CEEIOT(RMB)'!CC83/6.8974</f>
        <v>0</v>
      </c>
      <c r="CD83" s="497">
        <f>'153-S 2020CEEIOT(RMB)'!CD83/6.8974</f>
        <v>0</v>
      </c>
      <c r="CE83" s="497">
        <f>'153-S 2020CEEIOT(RMB)'!CE83/6.8974</f>
        <v>0</v>
      </c>
      <c r="CF83" s="497">
        <f>'153-S 2020CEEIOT(RMB)'!CF83/6.8974</f>
        <v>0</v>
      </c>
      <c r="CG83" s="497">
        <f>'153-S 2020CEEIOT(RMB)'!CG83/6.8974</f>
        <v>0</v>
      </c>
      <c r="CH83" s="497">
        <f>'153-S 2020CEEIOT(RMB)'!CH83/6.8974</f>
        <v>0</v>
      </c>
      <c r="CI83" s="497">
        <f>'153-S 2020CEEIOT(RMB)'!CI83/6.8974</f>
        <v>0</v>
      </c>
      <c r="CJ83" s="497">
        <f>'153-S 2020CEEIOT(RMB)'!CJ83/6.8974</f>
        <v>0</v>
      </c>
      <c r="CK83" s="497">
        <f>'153-S 2020CEEIOT(RMB)'!CK83/6.8974</f>
        <v>0</v>
      </c>
      <c r="CL83" s="497">
        <f>'153-S 2020CEEIOT(RMB)'!CL83/6.8974</f>
        <v>0</v>
      </c>
      <c r="CM83" s="497">
        <f>'153-S 2020CEEIOT(RMB)'!CM83/6.8974</f>
        <v>0</v>
      </c>
      <c r="CN83" s="497">
        <f>'153-S 2020CEEIOT(RMB)'!CN83/6.8974</f>
        <v>0</v>
      </c>
      <c r="CO83" s="497">
        <f>'153-S 2020CEEIOT(RMB)'!CO83/6.8974</f>
        <v>0</v>
      </c>
      <c r="CP83" s="497">
        <f>'153-S 2020CEEIOT(RMB)'!CP83/6.8974</f>
        <v>0</v>
      </c>
      <c r="CQ83" s="497">
        <f>'153-S 2020CEEIOT(RMB)'!CQ83/6.8974</f>
        <v>0</v>
      </c>
      <c r="CR83" s="497">
        <f>'153-S 2020CEEIOT(RMB)'!CR83/6.8974</f>
        <v>0</v>
      </c>
      <c r="CS83" s="497">
        <f>'153-S 2020CEEIOT(RMB)'!CS83/6.8974</f>
        <v>0</v>
      </c>
      <c r="CT83" s="497">
        <f>'153-S 2020CEEIOT(RMB)'!CT83/6.8974</f>
        <v>0</v>
      </c>
      <c r="CU83" s="497">
        <f>'153-S 2020CEEIOT(RMB)'!CU83/6.8974</f>
        <v>0</v>
      </c>
      <c r="CV83" s="497">
        <f>'153-S 2020CEEIOT(RMB)'!CV83/6.8974</f>
        <v>0</v>
      </c>
      <c r="CW83" s="497">
        <f>'153-S 2020CEEIOT(RMB)'!CW83/6.8974</f>
        <v>0</v>
      </c>
      <c r="CX83" s="497">
        <f>'153-S 2020CEEIOT(RMB)'!CX83/6.8974</f>
        <v>0</v>
      </c>
      <c r="CY83" s="497">
        <f>'153-S 2020CEEIOT(RMB)'!CY83/6.8974</f>
        <v>0</v>
      </c>
      <c r="CZ83" s="497">
        <f>'153-S 2020CEEIOT(RMB)'!CZ83/6.8974</f>
        <v>0</v>
      </c>
      <c r="DA83" s="497">
        <f>'153-S 2020CEEIOT(RMB)'!DA83/6.8974</f>
        <v>0</v>
      </c>
      <c r="DB83" s="497">
        <f>'153-S 2020CEEIOT(RMB)'!DB83/6.8974</f>
        <v>0</v>
      </c>
      <c r="DC83" s="497">
        <f>'153-S 2020CEEIOT(RMB)'!DC83/6.8974</f>
        <v>0</v>
      </c>
      <c r="DD83" s="497">
        <f>'153-S 2020CEEIOT(RMB)'!DD83/6.8974</f>
        <v>0</v>
      </c>
      <c r="DE83" s="497">
        <f>'153-S 2020CEEIOT(RMB)'!DE83/6.8974</f>
        <v>0</v>
      </c>
      <c r="DF83" s="497">
        <f>'153-S 2020CEEIOT(RMB)'!DF83/6.8974</f>
        <v>0</v>
      </c>
      <c r="DG83" s="497">
        <f>'153-S 2020CEEIOT(RMB)'!DG83/6.8974</f>
        <v>0</v>
      </c>
      <c r="DH83" s="497">
        <f>'153-S 2020CEEIOT(RMB)'!DH83/6.8974</f>
        <v>0</v>
      </c>
      <c r="DI83" s="497">
        <f>'153-S 2020CEEIOT(RMB)'!DI83/6.8974</f>
        <v>0</v>
      </c>
      <c r="DJ83" s="497">
        <f>'153-S 2020CEEIOT(RMB)'!DJ83/6.8974</f>
        <v>0</v>
      </c>
      <c r="DK83" s="497">
        <f>'153-S 2020CEEIOT(RMB)'!DK83/6.8974</f>
        <v>0</v>
      </c>
      <c r="DL83" s="497">
        <f>'153-S 2020CEEIOT(RMB)'!DL83/6.8974</f>
        <v>0</v>
      </c>
      <c r="DM83" s="497">
        <f>'153-S 2020CEEIOT(RMB)'!DM83/6.8974</f>
        <v>0</v>
      </c>
      <c r="DN83" s="497">
        <f>'153-S 2020CEEIOT(RMB)'!DN83/6.8974</f>
        <v>0</v>
      </c>
      <c r="DO83" s="497">
        <f>'153-S 2020CEEIOT(RMB)'!DO83/6.8974</f>
        <v>0</v>
      </c>
      <c r="DP83" s="497">
        <f>'153-S 2020CEEIOT(RMB)'!DP83/6.8974</f>
        <v>0</v>
      </c>
      <c r="DQ83" s="497">
        <f>'153-S 2020CEEIOT(RMB)'!DQ83/6.8974</f>
        <v>0</v>
      </c>
      <c r="DR83" s="497">
        <f>'153-S 2020CEEIOT(RMB)'!DR83/6.8974</f>
        <v>0</v>
      </c>
      <c r="DS83" s="497">
        <f>'153-S 2020CEEIOT(RMB)'!DS83/6.8974</f>
        <v>0</v>
      </c>
      <c r="DT83" s="497">
        <f>'153-S 2020CEEIOT(RMB)'!DT83/6.8974</f>
        <v>0</v>
      </c>
      <c r="DU83" s="497">
        <f>'153-S 2020CEEIOT(RMB)'!DU83/6.8974</f>
        <v>0</v>
      </c>
      <c r="DV83" s="497">
        <f>'153-S 2020CEEIOT(RMB)'!DV83/6.8974</f>
        <v>0</v>
      </c>
      <c r="DW83" s="497">
        <f>'153-S 2020CEEIOT(RMB)'!DW83/6.8974</f>
        <v>0</v>
      </c>
      <c r="DX83" s="497">
        <f>'153-S 2020CEEIOT(RMB)'!DX83/6.8974</f>
        <v>0</v>
      </c>
      <c r="DY83" s="497">
        <f>'153-S 2020CEEIOT(RMB)'!DY83/6.8974</f>
        <v>0</v>
      </c>
      <c r="DZ83" s="497">
        <f>'153-S 2020CEEIOT(RMB)'!DZ83/6.8974</f>
        <v>0</v>
      </c>
      <c r="EA83" s="497">
        <f>'153-S 2020CEEIOT(RMB)'!EA83/6.8974</f>
        <v>0</v>
      </c>
      <c r="EB83" s="497">
        <f>'153-S 2020CEEIOT(RMB)'!EB83/6.8974</f>
        <v>0</v>
      </c>
      <c r="EC83" s="497">
        <f>'153-S 2020CEEIOT(RMB)'!EC83/6.8974</f>
        <v>0</v>
      </c>
      <c r="ED83" s="497">
        <f>'153-S 2020CEEIOT(RMB)'!ED83/6.8974</f>
        <v>0</v>
      </c>
      <c r="EE83" s="497">
        <f>'153-S 2020CEEIOT(RMB)'!EE83/6.8974</f>
        <v>0</v>
      </c>
      <c r="EF83" s="497">
        <f>'153-S 2020CEEIOT(RMB)'!EF83/6.8974</f>
        <v>0</v>
      </c>
      <c r="EG83" s="497">
        <f>'153-S 2020CEEIOT(RMB)'!EG83/6.8974</f>
        <v>0</v>
      </c>
      <c r="EH83" s="497">
        <f>'153-S 2020CEEIOT(RMB)'!EH83/6.8974</f>
        <v>0</v>
      </c>
      <c r="EI83" s="497">
        <f>'153-S 2020CEEIOT(RMB)'!EI83/6.8974</f>
        <v>0</v>
      </c>
      <c r="EJ83" s="497">
        <f>'153-S 2020CEEIOT(RMB)'!EJ83/6.8974</f>
        <v>0</v>
      </c>
      <c r="EK83" s="497">
        <f>'153-S 2020CEEIOT(RMB)'!EK83/6.8974</f>
        <v>0</v>
      </c>
      <c r="EL83" s="497">
        <f>'153-S 2020CEEIOT(RMB)'!EL83/6.8974</f>
        <v>0</v>
      </c>
      <c r="EM83" s="497">
        <f>'153-S 2020CEEIOT(RMB)'!EM83/6.8974</f>
        <v>0</v>
      </c>
      <c r="EN83" s="497">
        <f>'153-S 2020CEEIOT(RMB)'!EN83/6.8974</f>
        <v>0</v>
      </c>
      <c r="EO83" s="497">
        <f>'153-S 2020CEEIOT(RMB)'!EO83/6.8974</f>
        <v>0</v>
      </c>
      <c r="EP83" s="497">
        <f>'153-S 2020CEEIOT(RMB)'!EP83/6.8974</f>
        <v>0</v>
      </c>
      <c r="EQ83" s="497">
        <f>'153-S 2020CEEIOT(RMB)'!EQ83/6.8974</f>
        <v>4406.7730270466091</v>
      </c>
      <c r="ER83" s="497">
        <f>'153-S 2020CEEIOT(RMB)'!ER83/6.8974</f>
        <v>2410912.7743812064</v>
      </c>
      <c r="ES83" s="497">
        <f>'153-S 2020CEEIOT(RMB)'!ES83/6.8974</f>
        <v>0</v>
      </c>
      <c r="ET83" s="497">
        <f>'153-S 2020CEEIOT(RMB)'!ET83/6.8974</f>
        <v>0</v>
      </c>
      <c r="EU83" s="497">
        <f>'153-S 2020CEEIOT(RMB)'!EU83/6.8974</f>
        <v>0</v>
      </c>
      <c r="EV83" s="497">
        <f>'153-S 2020CEEIOT(RMB)'!EV83/6.8974</f>
        <v>0</v>
      </c>
      <c r="EW83" s="497">
        <f>'153-S 2020CEEIOT(RMB)'!EW83/6.8974</f>
        <v>0</v>
      </c>
      <c r="EX83" s="497">
        <f>'153-S 2020CEEIOT(RMB)'!EX83/6.8974</f>
        <v>0</v>
      </c>
      <c r="EY83" s="497">
        <f>'153-S 2020CEEIOT(RMB)'!EY83/6.8974</f>
        <v>0</v>
      </c>
      <c r="EZ83" s="498">
        <f>'153-S 2020CEEIOT(RMB)'!EZ83/6.8974</f>
        <v>0</v>
      </c>
      <c r="FA83" s="499">
        <f>'153-S 2020CEEIOT(RMB)'!FA83/6.8974</f>
        <v>3017373.3541489104</v>
      </c>
      <c r="FB83" s="355">
        <f>'153-S 2020CEEIOT(RMB)'!FB83/6.8974</f>
        <v>64069.378802966377</v>
      </c>
      <c r="FC83" s="355">
        <f>'153-S 2020CEEIOT(RMB)'!FC83/6.8974</f>
        <v>417196.7675874877</v>
      </c>
      <c r="FD83" s="356">
        <f>'153-S 2020CEEIOT(RMB)'!FD83/6.8974</f>
        <v>481266.14639045409</v>
      </c>
      <c r="FE83" s="355">
        <f>'153-S 2020CEEIOT(RMB)'!FE83/6.8974</f>
        <v>0</v>
      </c>
      <c r="FF83" s="356">
        <f>'153-S 2020CEEIOT(RMB)'!FF83/6.8974</f>
        <v>481266.14639045409</v>
      </c>
      <c r="FG83" s="355">
        <f>'153-S 2020CEEIOT(RMB)'!FG83/6.8974</f>
        <v>3646404.9028243693</v>
      </c>
      <c r="FH83" s="355">
        <f>'153-S 2020CEEIOT(RMB)'!FH83/6.8974</f>
        <v>292005.47709265421</v>
      </c>
      <c r="FI83" s="356">
        <f>'153-S 2020CEEIOT(RMB)'!FI83/6.8974</f>
        <v>3938410.3799170242</v>
      </c>
      <c r="FJ83" s="355">
        <f>'153-S 2020CEEIOT(RMB)'!FJ83/6.8974</f>
        <v>2394498.7624243964</v>
      </c>
      <c r="FK83" s="500">
        <f>'153-S 2020CEEIOT(RMB)'!FK83/6.8974</f>
        <v>6814175.288731874</v>
      </c>
      <c r="FL83" s="501">
        <f>'153-S 2020CEEIOT(RMB)'!FL83/6.8974</f>
        <v>2217659.0220672889</v>
      </c>
      <c r="FM83" s="502">
        <f>'153-S 2020CEEIOT(RMB)'!FM83/6.8974</f>
        <v>7613889.6208134936</v>
      </c>
    </row>
    <row r="84" spans="1:169" ht="15">
      <c r="A84" s="815"/>
      <c r="B84" s="495" t="s">
        <v>276</v>
      </c>
      <c r="C84" s="496" t="s">
        <v>597</v>
      </c>
      <c r="D84" s="641">
        <f>'153-S 2020CEEIOT(RMB)'!D84/6.8974</f>
        <v>16625.125254048649</v>
      </c>
      <c r="E84" s="497">
        <f>'153-S 2020CEEIOT(RMB)'!E84/6.8974</f>
        <v>369.68359539929133</v>
      </c>
      <c r="F84" s="497">
        <f>'153-S 2020CEEIOT(RMB)'!F84/6.8974</f>
        <v>14475.088108725093</v>
      </c>
      <c r="G84" s="497">
        <f>'153-S 2020CEEIOT(RMB)'!G84/6.8974</f>
        <v>33387.147327071965</v>
      </c>
      <c r="H84" s="497">
        <f>'153-S 2020CEEIOT(RMB)'!H84/6.8974</f>
        <v>2776.7354683517992</v>
      </c>
      <c r="I84" s="497">
        <f>'153-S 2020CEEIOT(RMB)'!I84/6.8974</f>
        <v>5207.8221335945973</v>
      </c>
      <c r="J84" s="497">
        <f>'153-S 2020CEEIOT(RMB)'!J84/6.8974</f>
        <v>57823.263851926014</v>
      </c>
      <c r="K84" s="497">
        <f>'153-S 2020CEEIOT(RMB)'!K84/6.8974</f>
        <v>3673.1918491922379</v>
      </c>
      <c r="L84" s="497">
        <f>'153-S 2020CEEIOT(RMB)'!L84/6.8974</f>
        <v>6526.8272306323879</v>
      </c>
      <c r="M84" s="497">
        <f>'153-S 2020CEEIOT(RMB)'!M84/6.8974</f>
        <v>41889.885550546031</v>
      </c>
      <c r="N84" s="497">
        <f>'153-S 2020CEEIOT(RMB)'!N84/6.8974</f>
        <v>8531.4850797496856</v>
      </c>
      <c r="O84" s="497">
        <f>'153-S 2020CEEIOT(RMB)'!O84/6.8974</f>
        <v>1090.4827894075331</v>
      </c>
      <c r="P84" s="497">
        <f>'153-S 2020CEEIOT(RMB)'!P84/6.8974</f>
        <v>5051.3904841337826</v>
      </c>
      <c r="Q84" s="497">
        <f>'153-S 2020CEEIOT(RMB)'!Q84/6.8974</f>
        <v>1222.6038609980305</v>
      </c>
      <c r="R84" s="497">
        <f>'153-S 2020CEEIOT(RMB)'!R84/6.8974</f>
        <v>372.08587822122905</v>
      </c>
      <c r="S84" s="497">
        <f>'153-S 2020CEEIOT(RMB)'!S84/6.8974</f>
        <v>3322.8360951982268</v>
      </c>
      <c r="T84" s="497">
        <f>'153-S 2020CEEIOT(RMB)'!T84/6.8974</f>
        <v>406.11857767695949</v>
      </c>
      <c r="U84" s="497">
        <f>'153-S 2020CEEIOT(RMB)'!U84/6.8974</f>
        <v>9374.351571701749</v>
      </c>
      <c r="V84" s="497">
        <f>'153-S 2020CEEIOT(RMB)'!V84/6.8974</f>
        <v>3119.4638988328693</v>
      </c>
      <c r="W84" s="497">
        <f>'153-S 2020CEEIOT(RMB)'!W84/6.8974</f>
        <v>3999.9748117464114</v>
      </c>
      <c r="X84" s="497">
        <f>'153-S 2020CEEIOT(RMB)'!X84/6.8974</f>
        <v>2788.2820985000549</v>
      </c>
      <c r="Y84" s="497">
        <f>'153-S 2020CEEIOT(RMB)'!Y84/6.8974</f>
        <v>16329.415484263125</v>
      </c>
      <c r="Z84" s="497">
        <f>'153-S 2020CEEIOT(RMB)'!Z84/6.8974</f>
        <v>9020.7361534490919</v>
      </c>
      <c r="AA84" s="497">
        <f>'153-S 2020CEEIOT(RMB)'!AA84/6.8974</f>
        <v>8366.4305837658612</v>
      </c>
      <c r="AB84" s="497">
        <f>'153-S 2020CEEIOT(RMB)'!AB84/6.8974</f>
        <v>5599.8936718090063</v>
      </c>
      <c r="AC84" s="497">
        <f>'153-S 2020CEEIOT(RMB)'!AC84/6.8974</f>
        <v>12787.464552204956</v>
      </c>
      <c r="AD84" s="497">
        <f>'153-S 2020CEEIOT(RMB)'!AD84/6.8974</f>
        <v>56786.045423599753</v>
      </c>
      <c r="AE84" s="497">
        <f>'153-S 2020CEEIOT(RMB)'!AE84/6.8974</f>
        <v>7116.9128640980034</v>
      </c>
      <c r="AF84" s="497">
        <f>'153-S 2020CEEIOT(RMB)'!AF84/6.8974</f>
        <v>1682.3467668031167</v>
      </c>
      <c r="AG84" s="497">
        <f>'153-S 2020CEEIOT(RMB)'!AG84/6.8974</f>
        <v>4632.2321959979608</v>
      </c>
      <c r="AH84" s="497">
        <f>'153-S 2020CEEIOT(RMB)'!AH84/6.8974</f>
        <v>26354.731092907943</v>
      </c>
      <c r="AI84" s="497">
        <f>'153-S 2020CEEIOT(RMB)'!AI84/6.8974</f>
        <v>31183.120724664332</v>
      </c>
      <c r="AJ84" s="497">
        <f>'153-S 2020CEEIOT(RMB)'!AJ84/6.8974</f>
        <v>45673.063022241331</v>
      </c>
      <c r="AK84" s="497">
        <f>'153-S 2020CEEIOT(RMB)'!AK84/6.8974</f>
        <v>3758.0146927731071</v>
      </c>
      <c r="AL84" s="497">
        <f>'153-S 2020CEEIOT(RMB)'!AL84/6.8974</f>
        <v>7803.3799711627589</v>
      </c>
      <c r="AM84" s="497">
        <f>'153-S 2020CEEIOT(RMB)'!AM84/6.8974</f>
        <v>1958.7053521776395</v>
      </c>
      <c r="AN84" s="497">
        <f>'153-S 2020CEEIOT(RMB)'!AN84/6.8974</f>
        <v>81916.253524801257</v>
      </c>
      <c r="AO84" s="497">
        <f>'153-S 2020CEEIOT(RMB)'!AO84/6.8974</f>
        <v>140168.88055977944</v>
      </c>
      <c r="AP84" s="497">
        <f>'153-S 2020CEEIOT(RMB)'!AP84/6.8974</f>
        <v>3689.7565779038487</v>
      </c>
      <c r="AQ84" s="497">
        <f>'153-S 2020CEEIOT(RMB)'!AQ84/6.8974</f>
        <v>19945.379331847569</v>
      </c>
      <c r="AR84" s="497">
        <f>'153-S 2020CEEIOT(RMB)'!AR84/6.8974</f>
        <v>1917.2530007969347</v>
      </c>
      <c r="AS84" s="497">
        <f>'153-S 2020CEEIOT(RMB)'!AS84/6.8974</f>
        <v>6301.0691067923326</v>
      </c>
      <c r="AT84" s="497">
        <f>'153-S 2020CEEIOT(RMB)'!AT84/6.8974</f>
        <v>3910.0502039447078</v>
      </c>
      <c r="AU84" s="497">
        <f>'153-S 2020CEEIOT(RMB)'!AU84/6.8974</f>
        <v>12158.707254448018</v>
      </c>
      <c r="AV84" s="497">
        <f>'153-S 2020CEEIOT(RMB)'!AV84/6.8974</f>
        <v>271.7620677115633</v>
      </c>
      <c r="AW84" s="497">
        <f>'153-S 2020CEEIOT(RMB)'!AW84/6.8974</f>
        <v>1400.2411649588012</v>
      </c>
      <c r="AX84" s="497">
        <f>'153-S 2020CEEIOT(RMB)'!AX84/6.8974</f>
        <v>4101.3471784412013</v>
      </c>
      <c r="AY84" s="497">
        <f>'153-S 2020CEEIOT(RMB)'!AY84/6.8974</f>
        <v>20112.763134646961</v>
      </c>
      <c r="AZ84" s="497">
        <f>'153-S 2020CEEIOT(RMB)'!AZ84/6.8974</f>
        <v>2201.8620845462801</v>
      </c>
      <c r="BA84" s="497">
        <f>'153-S 2020CEEIOT(RMB)'!BA84/6.8974</f>
        <v>31702.449725270864</v>
      </c>
      <c r="BB84" s="497">
        <f>'153-S 2020CEEIOT(RMB)'!BB84/6.8974</f>
        <v>12201.830877042376</v>
      </c>
      <c r="BC84" s="497">
        <f>'153-S 2020CEEIOT(RMB)'!BC84/6.8974</f>
        <v>1495.6404722493453</v>
      </c>
      <c r="BD84" s="497">
        <f>'153-S 2020CEEIOT(RMB)'!BD84/6.8974</f>
        <v>21494.352421961838</v>
      </c>
      <c r="BE84" s="497">
        <f>'153-S 2020CEEIOT(RMB)'!BE84/6.8974</f>
        <v>2012.7293330718642</v>
      </c>
      <c r="BF84" s="497">
        <f>'153-S 2020CEEIOT(RMB)'!BF84/6.8974</f>
        <v>1938.6271485826376</v>
      </c>
      <c r="BG84" s="497">
        <f>'153-S 2020CEEIOT(RMB)'!BG84/6.8974</f>
        <v>1659.6256116154104</v>
      </c>
      <c r="BH84" s="497">
        <f>'153-S 2020CEEIOT(RMB)'!BH84/6.8974</f>
        <v>31776.419533226792</v>
      </c>
      <c r="BI84" s="497">
        <f>'153-S 2020CEEIOT(RMB)'!BI84/6.8974</f>
        <v>52038.794487985266</v>
      </c>
      <c r="BJ84" s="497">
        <f>'153-S 2020CEEIOT(RMB)'!BJ84/6.8974</f>
        <v>333.90630204325333</v>
      </c>
      <c r="BK84" s="497">
        <f>'153-S 2020CEEIOT(RMB)'!BK84/6.8974</f>
        <v>254.07959199589672</v>
      </c>
      <c r="BL84" s="497">
        <f>'153-S 2020CEEIOT(RMB)'!BL84/6.8974</f>
        <v>134.96331888304286</v>
      </c>
      <c r="BM84" s="497">
        <f>'153-S 2020CEEIOT(RMB)'!BM84/6.8974</f>
        <v>10019.430863295582</v>
      </c>
      <c r="BN84" s="497">
        <f>'153-S 2020CEEIOT(RMB)'!BN84/6.8974</f>
        <v>539.37061762939652</v>
      </c>
      <c r="BO84" s="497">
        <f>'153-S 2020CEEIOT(RMB)'!BO84/6.8974</f>
        <v>3584.8118656897118</v>
      </c>
      <c r="BP84" s="497">
        <f>'153-S 2020CEEIOT(RMB)'!BP84/6.8974</f>
        <v>575.48428755467307</v>
      </c>
      <c r="BQ84" s="497">
        <f>'153-S 2020CEEIOT(RMB)'!BQ84/6.8974</f>
        <v>116369.3129534475</v>
      </c>
      <c r="BR84" s="497">
        <f>'153-S 2020CEEIOT(RMB)'!BR84/6.8974</f>
        <v>2497.2762614660146</v>
      </c>
      <c r="BS84" s="497">
        <f>'153-S 2020CEEIOT(RMB)'!BS84/6.8974</f>
        <v>50097.752297320571</v>
      </c>
      <c r="BT84" s="497">
        <f>'153-S 2020CEEIOT(RMB)'!BT84/6.8974</f>
        <v>43662.22522039459</v>
      </c>
      <c r="BU84" s="497">
        <f>'153-S 2020CEEIOT(RMB)'!BU84/6.8974</f>
        <v>79531.938716752309</v>
      </c>
      <c r="BV84" s="497">
        <f>'153-S 2020CEEIOT(RMB)'!BV84/6.8974</f>
        <v>263908.60836678685</v>
      </c>
      <c r="BW84" s="497">
        <f>'153-S 2020CEEIOT(RMB)'!BW84/6.8974</f>
        <v>46331.592957645422</v>
      </c>
      <c r="BX84" s="497">
        <f>'153-S 2020CEEIOT(RMB)'!BX84/6.8974</f>
        <v>78308.715048058191</v>
      </c>
      <c r="BY84" s="497">
        <f>'153-S 2020CEEIOT(RMB)'!BY84/6.8974</f>
        <v>78746.387308610283</v>
      </c>
      <c r="BZ84" s="497">
        <f>'153-S 2020CEEIOT(RMB)'!BZ84/6.8974</f>
        <v>179651.19553694836</v>
      </c>
      <c r="CA84" s="497">
        <f>'153-S 2020CEEIOT(RMB)'!CA84/6.8974</f>
        <v>19002.131624591515</v>
      </c>
      <c r="CB84" s="497">
        <f>'153-S 2020CEEIOT(RMB)'!CB84/6.8974</f>
        <v>121712.03693863779</v>
      </c>
      <c r="CC84" s="497">
        <f>'153-S 2020CEEIOT(RMB)'!CC84/6.8974</f>
        <v>1984947.7599055544</v>
      </c>
      <c r="CD84" s="497">
        <f>'153-S 2020CEEIOT(RMB)'!CD84/6.8974</f>
        <v>212622.70497063216</v>
      </c>
      <c r="CE84" s="497">
        <f>'153-S 2020CEEIOT(RMB)'!CE84/6.8974</f>
        <v>203791.23190856481</v>
      </c>
      <c r="CF84" s="497">
        <f>'153-S 2020CEEIOT(RMB)'!CF84/6.8974</f>
        <v>52055.905114431313</v>
      </c>
      <c r="CG84" s="497">
        <f>'153-S 2020CEEIOT(RMB)'!CG84/6.8974</f>
        <v>29448.790970132508</v>
      </c>
      <c r="CH84" s="497">
        <f>'153-S 2020CEEIOT(RMB)'!CH84/6.8974</f>
        <v>28931.805154149544</v>
      </c>
      <c r="CI84" s="497">
        <f>'153-S 2020CEEIOT(RMB)'!CI84/6.8974</f>
        <v>100951.16286790348</v>
      </c>
      <c r="CJ84" s="497">
        <f>'153-S 2020CEEIOT(RMB)'!CJ84/6.8974</f>
        <v>173390.94264117564</v>
      </c>
      <c r="CK84" s="497">
        <f>'153-S 2020CEEIOT(RMB)'!CK84/6.8974</f>
        <v>17139.781159419788</v>
      </c>
      <c r="CL84" s="497">
        <f>'153-S 2020CEEIOT(RMB)'!CL84/6.8974</f>
        <v>63185.23928765137</v>
      </c>
      <c r="CM84" s="497">
        <f>'153-S 2020CEEIOT(RMB)'!CM84/6.8974</f>
        <v>95386.297420817718</v>
      </c>
      <c r="CN84" s="497">
        <f>'153-S 2020CEEIOT(RMB)'!CN84/6.8974</f>
        <v>46944.687175007108</v>
      </c>
      <c r="CO84" s="497">
        <f>'153-S 2020CEEIOT(RMB)'!CO84/6.8974</f>
        <v>27798.026342604004</v>
      </c>
      <c r="CP84" s="497">
        <f>'153-S 2020CEEIOT(RMB)'!CP84/6.8974</f>
        <v>112853.60120710902</v>
      </c>
      <c r="CQ84" s="497">
        <f>'153-S 2020CEEIOT(RMB)'!CQ84/6.8974</f>
        <v>99093.70466594497</v>
      </c>
      <c r="CR84" s="497">
        <f>'153-S 2020CEEIOT(RMB)'!CR84/6.8974</f>
        <v>49902.755213338627</v>
      </c>
      <c r="CS84" s="497">
        <f>'153-S 2020CEEIOT(RMB)'!CS84/6.8974</f>
        <v>2338030.0268911822</v>
      </c>
      <c r="CT84" s="497">
        <f>'153-S 2020CEEIOT(RMB)'!CT84/6.8974</f>
        <v>70759.171981419728</v>
      </c>
      <c r="CU84" s="497">
        <f>'153-S 2020CEEIOT(RMB)'!CU84/6.8974</f>
        <v>125789.65701999329</v>
      </c>
      <c r="CV84" s="497">
        <f>'153-S 2020CEEIOT(RMB)'!CV84/6.8974</f>
        <v>3401.2929768034437</v>
      </c>
      <c r="CW84" s="497">
        <f>'153-S 2020CEEIOT(RMB)'!CW84/6.8974</f>
        <v>8763.3586062949689</v>
      </c>
      <c r="CX84" s="497">
        <f>'153-S 2020CEEIOT(RMB)'!CX84/6.8974</f>
        <v>18350.965327611677</v>
      </c>
      <c r="CY84" s="497">
        <f>'153-S 2020CEEIOT(RMB)'!CY84/6.8974</f>
        <v>25701.481472614309</v>
      </c>
      <c r="CZ84" s="497">
        <f>'153-S 2020CEEIOT(RMB)'!CZ84/6.8974</f>
        <v>0</v>
      </c>
      <c r="DA84" s="497">
        <f>'153-S 2020CEEIOT(RMB)'!DA84/6.8974</f>
        <v>15773.728851201749</v>
      </c>
      <c r="DB84" s="497">
        <f>'153-S 2020CEEIOT(RMB)'!DB84/6.8974</f>
        <v>266438.79117602442</v>
      </c>
      <c r="DC84" s="497">
        <f>'153-S 2020CEEIOT(RMB)'!DC84/6.8974</f>
        <v>27013.146880846063</v>
      </c>
      <c r="DD84" s="497">
        <f>'153-S 2020CEEIOT(RMB)'!DD84/6.8974</f>
        <v>195286.47137204889</v>
      </c>
      <c r="DE84" s="497">
        <f>'153-S 2020CEEIOT(RMB)'!DE84/6.8974</f>
        <v>93577.434063362438</v>
      </c>
      <c r="DF84" s="497">
        <f>'153-S 2020CEEIOT(RMB)'!DF84/6.8974</f>
        <v>477548.90515627986</v>
      </c>
      <c r="DG84" s="497">
        <f>'153-S 2020CEEIOT(RMB)'!DG84/6.8974</f>
        <v>272852.74350164243</v>
      </c>
      <c r="DH84" s="497">
        <f>'153-S 2020CEEIOT(RMB)'!DH84/6.8974</f>
        <v>267.92384661236804</v>
      </c>
      <c r="DI84" s="497">
        <f>'153-S 2020CEEIOT(RMB)'!DI84/6.8974</f>
        <v>4789.0540266063372</v>
      </c>
      <c r="DJ84" s="497">
        <f>'153-S 2020CEEIOT(RMB)'!DJ84/6.8974</f>
        <v>142.13464181602353</v>
      </c>
      <c r="DK84" s="497">
        <f>'153-S 2020CEEIOT(RMB)'!DK84/6.8974</f>
        <v>1816.630625886183</v>
      </c>
      <c r="DL84" s="497">
        <f>'153-S 2020CEEIOT(RMB)'!DL84/6.8974</f>
        <v>3232.2653954274379</v>
      </c>
      <c r="DM84" s="497">
        <f>'153-S 2020CEEIOT(RMB)'!DM84/6.8974</f>
        <v>4491.1293885682007</v>
      </c>
      <c r="DN84" s="497">
        <f>'153-S 2020CEEIOT(RMB)'!DN84/6.8974</f>
        <v>0.91473722388411016</v>
      </c>
      <c r="DO84" s="497">
        <f>'153-S 2020CEEIOT(RMB)'!DO84/6.8974</f>
        <v>88.629393215905452</v>
      </c>
      <c r="DP84" s="497">
        <f>'153-S 2020CEEIOT(RMB)'!DP84/6.8974</f>
        <v>28538.958906777814</v>
      </c>
      <c r="DQ84" s="497">
        <f>'153-S 2020CEEIOT(RMB)'!DQ84/6.8974</f>
        <v>39403.113133778483</v>
      </c>
      <c r="DR84" s="497">
        <f>'153-S 2020CEEIOT(RMB)'!DR84/6.8974</f>
        <v>558.41056649958409</v>
      </c>
      <c r="DS84" s="497">
        <f>'153-S 2020CEEIOT(RMB)'!DS84/6.8974</f>
        <v>9606.6489326369829</v>
      </c>
      <c r="DT84" s="497">
        <f>'153-S 2020CEEIOT(RMB)'!DT84/6.8974</f>
        <v>67817.107091180995</v>
      </c>
      <c r="DU84" s="497">
        <f>'153-S 2020CEEIOT(RMB)'!DU84/6.8974</f>
        <v>42933.696816576885</v>
      </c>
      <c r="DV84" s="497">
        <f>'153-S 2020CEEIOT(RMB)'!DV84/6.8974</f>
        <v>3670.3532105649183</v>
      </c>
      <c r="DW84" s="497">
        <f>'153-S 2020CEEIOT(RMB)'!DW84/6.8974</f>
        <v>17022.685060064334</v>
      </c>
      <c r="DX84" s="497">
        <f>'153-S 2020CEEIOT(RMB)'!DX84/6.8974</f>
        <v>14439.753139142265</v>
      </c>
      <c r="DY84" s="497">
        <f>'153-S 2020CEEIOT(RMB)'!DY84/6.8974</f>
        <v>27.247756955350187</v>
      </c>
      <c r="DZ84" s="497">
        <f>'153-S 2020CEEIOT(RMB)'!DZ84/6.8974</f>
        <v>28.299898112782923</v>
      </c>
      <c r="EA84" s="497">
        <f>'153-S 2020CEEIOT(RMB)'!EA84/6.8974</f>
        <v>279.18628158379039</v>
      </c>
      <c r="EB84" s="497">
        <f>'153-S 2020CEEIOT(RMB)'!EB84/6.8974</f>
        <v>41.380814906623698</v>
      </c>
      <c r="EC84" s="497">
        <f>'153-S 2020CEEIOT(RMB)'!EC84/6.8974</f>
        <v>120563.63908278786</v>
      </c>
      <c r="ED84" s="497">
        <f>'153-S 2020CEEIOT(RMB)'!ED84/6.8974</f>
        <v>11917.031222363199</v>
      </c>
      <c r="EE84" s="497">
        <f>'153-S 2020CEEIOT(RMB)'!EE84/6.8974</f>
        <v>1425.1906501520759</v>
      </c>
      <c r="EF84" s="497">
        <f>'153-S 2020CEEIOT(RMB)'!EF84/6.8974</f>
        <v>1202.3274467076135</v>
      </c>
      <c r="EG84" s="497">
        <f>'153-S 2020CEEIOT(RMB)'!EG84/6.8974</f>
        <v>281.87138996772529</v>
      </c>
      <c r="EH84" s="497">
        <f>'153-S 2020CEEIOT(RMB)'!EH84/6.8974</f>
        <v>553.76120235431165</v>
      </c>
      <c r="EI84" s="497">
        <f>'153-S 2020CEEIOT(RMB)'!EI84/6.8974</f>
        <v>734.37744994911156</v>
      </c>
      <c r="EJ84" s="497">
        <f>'153-S 2020CEEIOT(RMB)'!EJ84/6.8974</f>
        <v>19483.338463000844</v>
      </c>
      <c r="EK84" s="497">
        <f>'153-S 2020CEEIOT(RMB)'!EK84/6.8974</f>
        <v>3809.9380718592734</v>
      </c>
      <c r="EL84" s="497">
        <f>'153-S 2020CEEIOT(RMB)'!EL84/6.8974</f>
        <v>113.01472071261975</v>
      </c>
      <c r="EM84" s="497">
        <f>'153-S 2020CEEIOT(RMB)'!EM84/6.8974</f>
        <v>25.320275367732268</v>
      </c>
      <c r="EN84" s="497">
        <f>'153-S 2020CEEIOT(RMB)'!EN84/6.8974</f>
        <v>2214.2795589756297</v>
      </c>
      <c r="EO84" s="497">
        <f>'153-S 2020CEEIOT(RMB)'!EO84/6.8974</f>
        <v>1939.133953741383</v>
      </c>
      <c r="EP84" s="497">
        <f>'153-S 2020CEEIOT(RMB)'!EP84/6.8974</f>
        <v>21279.268625818473</v>
      </c>
      <c r="EQ84" s="497">
        <f>'153-S 2020CEEIOT(RMB)'!EQ84/6.8974</f>
        <v>14953.169428148227</v>
      </c>
      <c r="ER84" s="497">
        <f>'153-S 2020CEEIOT(RMB)'!ER84/6.8974</f>
        <v>6181.0769234568397</v>
      </c>
      <c r="ES84" s="497">
        <f>'153-S 2020CEEIOT(RMB)'!ES84/6.8974</f>
        <v>1387.231474852616</v>
      </c>
      <c r="ET84" s="497">
        <f>'153-S 2020CEEIOT(RMB)'!ET84/6.8974</f>
        <v>80.775066398276223</v>
      </c>
      <c r="EU84" s="497">
        <f>'153-S 2020CEEIOT(RMB)'!EU84/6.8974</f>
        <v>239.96216823791312</v>
      </c>
      <c r="EV84" s="497">
        <f>'153-S 2020CEEIOT(RMB)'!EV84/6.8974</f>
        <v>194.22818982972768</v>
      </c>
      <c r="EW84" s="497">
        <f>'153-S 2020CEEIOT(RMB)'!EW84/6.8974</f>
        <v>464.68424456895451</v>
      </c>
      <c r="EX84" s="497">
        <f>'153-S 2020CEEIOT(RMB)'!EX84/6.8974</f>
        <v>609.6338159078789</v>
      </c>
      <c r="EY84" s="497">
        <f>'153-S 2020CEEIOT(RMB)'!EY84/6.8974</f>
        <v>0</v>
      </c>
      <c r="EZ84" s="498">
        <f>'153-S 2020CEEIOT(RMB)'!EZ84/6.8974</f>
        <v>4200.1804911710042</v>
      </c>
      <c r="FA84" s="499">
        <f>'153-S 2020CEEIOT(RMB)'!FA84/6.8974</f>
        <v>9701543.8818091769</v>
      </c>
      <c r="FB84" s="355">
        <f>'153-S 2020CEEIOT(RMB)'!FB84/6.8974</f>
        <v>19670.888881027349</v>
      </c>
      <c r="FC84" s="355">
        <f>'153-S 2020CEEIOT(RMB)'!FC84/6.8974</f>
        <v>118705.7313288778</v>
      </c>
      <c r="FD84" s="356">
        <f>'153-S 2020CEEIOT(RMB)'!FD84/6.8974</f>
        <v>138376.62020990514</v>
      </c>
      <c r="FE84" s="355">
        <f>'153-S 2020CEEIOT(RMB)'!FE84/6.8974</f>
        <v>0</v>
      </c>
      <c r="FF84" s="356">
        <f>'153-S 2020CEEIOT(RMB)'!FF84/6.8974</f>
        <v>138376.62020990514</v>
      </c>
      <c r="FG84" s="355">
        <f>'153-S 2020CEEIOT(RMB)'!FG84/6.8974</f>
        <v>12223475.027042601</v>
      </c>
      <c r="FH84" s="355">
        <f>'153-S 2020CEEIOT(RMB)'!FH84/6.8974</f>
        <v>-340422.77339018602</v>
      </c>
      <c r="FI84" s="356">
        <f>'153-S 2020CEEIOT(RMB)'!FI84/6.8974</f>
        <v>11883052.253652414</v>
      </c>
      <c r="FJ84" s="355">
        <f>'153-S 2020CEEIOT(RMB)'!FJ84/6.8974</f>
        <v>2999674.3453889824</v>
      </c>
      <c r="FK84" s="500">
        <f>'153-S 2020CEEIOT(RMB)'!FK84/6.8974</f>
        <v>15021103.219251303</v>
      </c>
      <c r="FL84" s="501">
        <f>'153-S 2020CEEIOT(RMB)'!FL84/6.8974</f>
        <v>5373643.7432363201</v>
      </c>
      <c r="FM84" s="502">
        <f>'153-S 2020CEEIOT(RMB)'!FM84/6.8974</f>
        <v>19349003.357824203</v>
      </c>
    </row>
    <row r="85" spans="1:169" ht="15">
      <c r="A85" s="815"/>
      <c r="B85" s="495" t="s">
        <v>277</v>
      </c>
      <c r="C85" s="496" t="s">
        <v>759</v>
      </c>
      <c r="D85" s="641">
        <f>'153-S 2020CEEIOT(RMB)'!D85/6.8974</f>
        <v>0</v>
      </c>
      <c r="E85" s="497">
        <f>'153-S 2020CEEIOT(RMB)'!E85/6.8974</f>
        <v>0</v>
      </c>
      <c r="F85" s="497">
        <f>'153-S 2020CEEIOT(RMB)'!F85/6.8974</f>
        <v>0</v>
      </c>
      <c r="G85" s="497">
        <f>'153-S 2020CEEIOT(RMB)'!G85/6.8974</f>
        <v>0</v>
      </c>
      <c r="H85" s="497">
        <f>'153-S 2020CEEIOT(RMB)'!H85/6.8974</f>
        <v>0</v>
      </c>
      <c r="I85" s="497">
        <f>'153-S 2020CEEIOT(RMB)'!I85/6.8974</f>
        <v>13559.15941957967</v>
      </c>
      <c r="J85" s="497">
        <f>'153-S 2020CEEIOT(RMB)'!J85/6.8974</f>
        <v>344.26123345666406</v>
      </c>
      <c r="K85" s="497">
        <f>'153-S 2020CEEIOT(RMB)'!K85/6.8974</f>
        <v>4366.5823109218209</v>
      </c>
      <c r="L85" s="497">
        <f>'153-S 2020CEEIOT(RMB)'!L85/6.8974</f>
        <v>14672.198335178407</v>
      </c>
      <c r="M85" s="497">
        <f>'153-S 2020CEEIOT(RMB)'!M85/6.8974</f>
        <v>24178.65505152514</v>
      </c>
      <c r="N85" s="497">
        <f>'153-S 2020CEEIOT(RMB)'!N85/6.8974</f>
        <v>99.023733287284657</v>
      </c>
      <c r="O85" s="497">
        <f>'153-S 2020CEEIOT(RMB)'!O85/6.8974</f>
        <v>0</v>
      </c>
      <c r="P85" s="497">
        <f>'153-S 2020CEEIOT(RMB)'!P85/6.8974</f>
        <v>0</v>
      </c>
      <c r="Q85" s="497">
        <f>'153-S 2020CEEIOT(RMB)'!Q85/6.8974</f>
        <v>0</v>
      </c>
      <c r="R85" s="497">
        <f>'153-S 2020CEEIOT(RMB)'!R85/6.8974</f>
        <v>0</v>
      </c>
      <c r="S85" s="497">
        <f>'153-S 2020CEEIOT(RMB)'!S85/6.8974</f>
        <v>0</v>
      </c>
      <c r="T85" s="497">
        <f>'153-S 2020CEEIOT(RMB)'!T85/6.8974</f>
        <v>0</v>
      </c>
      <c r="U85" s="497">
        <f>'153-S 2020CEEIOT(RMB)'!U85/6.8974</f>
        <v>0</v>
      </c>
      <c r="V85" s="497">
        <f>'153-S 2020CEEIOT(RMB)'!V85/6.8974</f>
        <v>0</v>
      </c>
      <c r="W85" s="497">
        <f>'153-S 2020CEEIOT(RMB)'!W85/6.8974</f>
        <v>0</v>
      </c>
      <c r="X85" s="497">
        <f>'153-S 2020CEEIOT(RMB)'!X85/6.8974</f>
        <v>0</v>
      </c>
      <c r="Y85" s="497">
        <f>'153-S 2020CEEIOT(RMB)'!Y85/6.8974</f>
        <v>0</v>
      </c>
      <c r="Z85" s="497">
        <f>'153-S 2020CEEIOT(RMB)'!Z85/6.8974</f>
        <v>0</v>
      </c>
      <c r="AA85" s="497">
        <f>'153-S 2020CEEIOT(RMB)'!AA85/6.8974</f>
        <v>0</v>
      </c>
      <c r="AB85" s="497">
        <f>'153-S 2020CEEIOT(RMB)'!AB85/6.8974</f>
        <v>0</v>
      </c>
      <c r="AC85" s="497">
        <f>'153-S 2020CEEIOT(RMB)'!AC85/6.8974</f>
        <v>0</v>
      </c>
      <c r="AD85" s="497">
        <f>'153-S 2020CEEIOT(RMB)'!AD85/6.8974</f>
        <v>0</v>
      </c>
      <c r="AE85" s="497">
        <f>'153-S 2020CEEIOT(RMB)'!AE85/6.8974</f>
        <v>0</v>
      </c>
      <c r="AF85" s="497">
        <f>'153-S 2020CEEIOT(RMB)'!AF85/6.8974</f>
        <v>0</v>
      </c>
      <c r="AG85" s="497">
        <f>'153-S 2020CEEIOT(RMB)'!AG85/6.8974</f>
        <v>0</v>
      </c>
      <c r="AH85" s="497">
        <f>'153-S 2020CEEIOT(RMB)'!AH85/6.8974</f>
        <v>0</v>
      </c>
      <c r="AI85" s="497">
        <f>'153-S 2020CEEIOT(RMB)'!AI85/6.8974</f>
        <v>0</v>
      </c>
      <c r="AJ85" s="497">
        <f>'153-S 2020CEEIOT(RMB)'!AJ85/6.8974</f>
        <v>0</v>
      </c>
      <c r="AK85" s="497">
        <f>'153-S 2020CEEIOT(RMB)'!AK85/6.8974</f>
        <v>0</v>
      </c>
      <c r="AL85" s="497">
        <f>'153-S 2020CEEIOT(RMB)'!AL85/6.8974</f>
        <v>0</v>
      </c>
      <c r="AM85" s="497">
        <f>'153-S 2020CEEIOT(RMB)'!AM85/6.8974</f>
        <v>0</v>
      </c>
      <c r="AN85" s="497">
        <f>'153-S 2020CEEIOT(RMB)'!AN85/6.8974</f>
        <v>0</v>
      </c>
      <c r="AO85" s="497">
        <f>'153-S 2020CEEIOT(RMB)'!AO85/6.8974</f>
        <v>0</v>
      </c>
      <c r="AP85" s="497">
        <f>'153-S 2020CEEIOT(RMB)'!AP85/6.8974</f>
        <v>0</v>
      </c>
      <c r="AQ85" s="497">
        <f>'153-S 2020CEEIOT(RMB)'!AQ85/6.8974</f>
        <v>0</v>
      </c>
      <c r="AR85" s="497">
        <f>'153-S 2020CEEIOT(RMB)'!AR85/6.8974</f>
        <v>0</v>
      </c>
      <c r="AS85" s="497">
        <f>'153-S 2020CEEIOT(RMB)'!AS85/6.8974</f>
        <v>0</v>
      </c>
      <c r="AT85" s="497">
        <f>'153-S 2020CEEIOT(RMB)'!AT85/6.8974</f>
        <v>0</v>
      </c>
      <c r="AU85" s="497">
        <f>'153-S 2020CEEIOT(RMB)'!AU85/6.8974</f>
        <v>0</v>
      </c>
      <c r="AV85" s="497">
        <f>'153-S 2020CEEIOT(RMB)'!AV85/6.8974</f>
        <v>0</v>
      </c>
      <c r="AW85" s="497">
        <f>'153-S 2020CEEIOT(RMB)'!AW85/6.8974</f>
        <v>0</v>
      </c>
      <c r="AX85" s="497">
        <f>'153-S 2020CEEIOT(RMB)'!AX85/6.8974</f>
        <v>0</v>
      </c>
      <c r="AY85" s="497">
        <f>'153-S 2020CEEIOT(RMB)'!AY85/6.8974</f>
        <v>0</v>
      </c>
      <c r="AZ85" s="497">
        <f>'153-S 2020CEEIOT(RMB)'!AZ85/6.8974</f>
        <v>0</v>
      </c>
      <c r="BA85" s="497">
        <f>'153-S 2020CEEIOT(RMB)'!BA85/6.8974</f>
        <v>0</v>
      </c>
      <c r="BB85" s="497">
        <f>'153-S 2020CEEIOT(RMB)'!BB85/6.8974</f>
        <v>0</v>
      </c>
      <c r="BC85" s="497">
        <f>'153-S 2020CEEIOT(RMB)'!BC85/6.8974</f>
        <v>0</v>
      </c>
      <c r="BD85" s="497">
        <f>'153-S 2020CEEIOT(RMB)'!BD85/6.8974</f>
        <v>0</v>
      </c>
      <c r="BE85" s="497">
        <f>'153-S 2020CEEIOT(RMB)'!BE85/6.8974</f>
        <v>0</v>
      </c>
      <c r="BF85" s="497">
        <f>'153-S 2020CEEIOT(RMB)'!BF85/6.8974</f>
        <v>0</v>
      </c>
      <c r="BG85" s="497">
        <f>'153-S 2020CEEIOT(RMB)'!BG85/6.8974</f>
        <v>0</v>
      </c>
      <c r="BH85" s="497">
        <f>'153-S 2020CEEIOT(RMB)'!BH85/6.8974</f>
        <v>0</v>
      </c>
      <c r="BI85" s="497">
        <f>'153-S 2020CEEIOT(RMB)'!BI85/6.8974</f>
        <v>0</v>
      </c>
      <c r="BJ85" s="497">
        <f>'153-S 2020CEEIOT(RMB)'!BJ85/6.8974</f>
        <v>0</v>
      </c>
      <c r="BK85" s="497">
        <f>'153-S 2020CEEIOT(RMB)'!BK85/6.8974</f>
        <v>0</v>
      </c>
      <c r="BL85" s="497">
        <f>'153-S 2020CEEIOT(RMB)'!BL85/6.8974</f>
        <v>0</v>
      </c>
      <c r="BM85" s="497">
        <f>'153-S 2020CEEIOT(RMB)'!BM85/6.8974</f>
        <v>0</v>
      </c>
      <c r="BN85" s="497">
        <f>'153-S 2020CEEIOT(RMB)'!BN85/6.8974</f>
        <v>0</v>
      </c>
      <c r="BO85" s="497">
        <f>'153-S 2020CEEIOT(RMB)'!BO85/6.8974</f>
        <v>0</v>
      </c>
      <c r="BP85" s="497">
        <f>'153-S 2020CEEIOT(RMB)'!BP85/6.8974</f>
        <v>0</v>
      </c>
      <c r="BQ85" s="497">
        <f>'153-S 2020CEEIOT(RMB)'!BQ85/6.8974</f>
        <v>0</v>
      </c>
      <c r="BR85" s="497">
        <f>'153-S 2020CEEIOT(RMB)'!BR85/6.8974</f>
        <v>0</v>
      </c>
      <c r="BS85" s="497">
        <f>'153-S 2020CEEIOT(RMB)'!BS85/6.8974</f>
        <v>0</v>
      </c>
      <c r="BT85" s="497">
        <f>'153-S 2020CEEIOT(RMB)'!BT85/6.8974</f>
        <v>133973.44679780497</v>
      </c>
      <c r="BU85" s="497">
        <f>'153-S 2020CEEIOT(RMB)'!BU85/6.8974</f>
        <v>0</v>
      </c>
      <c r="BV85" s="497">
        <f>'153-S 2020CEEIOT(RMB)'!BV85/6.8974</f>
        <v>0</v>
      </c>
      <c r="BW85" s="497">
        <f>'153-S 2020CEEIOT(RMB)'!BW85/6.8974</f>
        <v>0</v>
      </c>
      <c r="BX85" s="497">
        <f>'153-S 2020CEEIOT(RMB)'!BX85/6.8974</f>
        <v>0</v>
      </c>
      <c r="BY85" s="497">
        <f>'153-S 2020CEEIOT(RMB)'!BY85/6.8974</f>
        <v>485746.09542122891</v>
      </c>
      <c r="BZ85" s="497">
        <f>'153-S 2020CEEIOT(RMB)'!BZ85/6.8974</f>
        <v>0</v>
      </c>
      <c r="CA85" s="497">
        <f>'153-S 2020CEEIOT(RMB)'!CA85/6.8974</f>
        <v>49531.91863314098</v>
      </c>
      <c r="CB85" s="497">
        <f>'153-S 2020CEEIOT(RMB)'!CB85/6.8974</f>
        <v>0</v>
      </c>
      <c r="CC85" s="497">
        <f>'153-S 2020CEEIOT(RMB)'!CC85/6.8974</f>
        <v>27919.644112618967</v>
      </c>
      <c r="CD85" s="497">
        <f>'153-S 2020CEEIOT(RMB)'!CD85/6.8974</f>
        <v>3791097.7546288995</v>
      </c>
      <c r="CE85" s="497">
        <f>'153-S 2020CEEIOT(RMB)'!CE85/6.8974</f>
        <v>89675.91816894713</v>
      </c>
      <c r="CF85" s="497">
        <f>'153-S 2020CEEIOT(RMB)'!CF85/6.8974</f>
        <v>24167.604526758572</v>
      </c>
      <c r="CG85" s="497">
        <f>'153-S 2020CEEIOT(RMB)'!CG85/6.8974</f>
        <v>0</v>
      </c>
      <c r="CH85" s="497">
        <f>'153-S 2020CEEIOT(RMB)'!CH85/6.8974</f>
        <v>2523.1902069016828</v>
      </c>
      <c r="CI85" s="497">
        <f>'153-S 2020CEEIOT(RMB)'!CI85/6.8974</f>
        <v>0</v>
      </c>
      <c r="CJ85" s="497">
        <f>'153-S 2020CEEIOT(RMB)'!CJ85/6.8974</f>
        <v>0</v>
      </c>
      <c r="CK85" s="497">
        <f>'153-S 2020CEEIOT(RMB)'!CK85/6.8974</f>
        <v>0</v>
      </c>
      <c r="CL85" s="497">
        <f>'153-S 2020CEEIOT(RMB)'!CL85/6.8974</f>
        <v>0</v>
      </c>
      <c r="CM85" s="497">
        <f>'153-S 2020CEEIOT(RMB)'!CM85/6.8974</f>
        <v>0</v>
      </c>
      <c r="CN85" s="497">
        <f>'153-S 2020CEEIOT(RMB)'!CN85/6.8974</f>
        <v>0</v>
      </c>
      <c r="CO85" s="497">
        <f>'153-S 2020CEEIOT(RMB)'!CO85/6.8974</f>
        <v>0</v>
      </c>
      <c r="CP85" s="497">
        <f>'153-S 2020CEEIOT(RMB)'!CP85/6.8974</f>
        <v>17073.763670376866</v>
      </c>
      <c r="CQ85" s="497">
        <f>'153-S 2020CEEIOT(RMB)'!CQ85/6.8974</f>
        <v>0</v>
      </c>
      <c r="CR85" s="497">
        <f>'153-S 2020CEEIOT(RMB)'!CR85/6.8974</f>
        <v>0</v>
      </c>
      <c r="CS85" s="497">
        <f>'153-S 2020CEEIOT(RMB)'!CS85/6.8974</f>
        <v>0</v>
      </c>
      <c r="CT85" s="497">
        <f>'153-S 2020CEEIOT(RMB)'!CT85/6.8974</f>
        <v>0</v>
      </c>
      <c r="CU85" s="497">
        <f>'153-S 2020CEEIOT(RMB)'!CU85/6.8974</f>
        <v>0</v>
      </c>
      <c r="CV85" s="497">
        <f>'153-S 2020CEEIOT(RMB)'!CV85/6.8974</f>
        <v>0</v>
      </c>
      <c r="CW85" s="497">
        <f>'153-S 2020CEEIOT(RMB)'!CW85/6.8974</f>
        <v>0</v>
      </c>
      <c r="CX85" s="497">
        <f>'153-S 2020CEEIOT(RMB)'!CX85/6.8974</f>
        <v>0</v>
      </c>
      <c r="CY85" s="497">
        <f>'153-S 2020CEEIOT(RMB)'!CY85/6.8974</f>
        <v>0</v>
      </c>
      <c r="CZ85" s="497">
        <f>'153-S 2020CEEIOT(RMB)'!CZ85/6.8974</f>
        <v>0</v>
      </c>
      <c r="DA85" s="497">
        <f>'153-S 2020CEEIOT(RMB)'!DA85/6.8974</f>
        <v>0</v>
      </c>
      <c r="DB85" s="497">
        <f>'153-S 2020CEEIOT(RMB)'!DB85/6.8974</f>
        <v>0</v>
      </c>
      <c r="DC85" s="497">
        <f>'153-S 2020CEEIOT(RMB)'!DC85/6.8974</f>
        <v>0</v>
      </c>
      <c r="DD85" s="497">
        <f>'153-S 2020CEEIOT(RMB)'!DD85/6.8974</f>
        <v>0</v>
      </c>
      <c r="DE85" s="497">
        <f>'153-S 2020CEEIOT(RMB)'!DE85/6.8974</f>
        <v>0</v>
      </c>
      <c r="DF85" s="497">
        <f>'153-S 2020CEEIOT(RMB)'!DF85/6.8974</f>
        <v>0</v>
      </c>
      <c r="DG85" s="497">
        <f>'153-S 2020CEEIOT(RMB)'!DG85/6.8974</f>
        <v>0</v>
      </c>
      <c r="DH85" s="497">
        <f>'153-S 2020CEEIOT(RMB)'!DH85/6.8974</f>
        <v>0</v>
      </c>
      <c r="DI85" s="497">
        <f>'153-S 2020CEEIOT(RMB)'!DI85/6.8974</f>
        <v>0</v>
      </c>
      <c r="DJ85" s="497">
        <f>'153-S 2020CEEIOT(RMB)'!DJ85/6.8974</f>
        <v>0</v>
      </c>
      <c r="DK85" s="497">
        <f>'153-S 2020CEEIOT(RMB)'!DK85/6.8974</f>
        <v>0</v>
      </c>
      <c r="DL85" s="497">
        <f>'153-S 2020CEEIOT(RMB)'!DL85/6.8974</f>
        <v>82272.04767431019</v>
      </c>
      <c r="DM85" s="497">
        <f>'153-S 2020CEEIOT(RMB)'!DM85/6.8974</f>
        <v>352540.87865508907</v>
      </c>
      <c r="DN85" s="497">
        <f>'153-S 2020CEEIOT(RMB)'!DN85/6.8974</f>
        <v>0</v>
      </c>
      <c r="DO85" s="497">
        <f>'153-S 2020CEEIOT(RMB)'!DO85/6.8974</f>
        <v>0</v>
      </c>
      <c r="DP85" s="497">
        <f>'153-S 2020CEEIOT(RMB)'!DP85/6.8974</f>
        <v>0</v>
      </c>
      <c r="DQ85" s="497">
        <f>'153-S 2020CEEIOT(RMB)'!DQ85/6.8974</f>
        <v>0</v>
      </c>
      <c r="DR85" s="497">
        <f>'153-S 2020CEEIOT(RMB)'!DR85/6.8974</f>
        <v>0</v>
      </c>
      <c r="DS85" s="497">
        <f>'153-S 2020CEEIOT(RMB)'!DS85/6.8974</f>
        <v>0</v>
      </c>
      <c r="DT85" s="497">
        <f>'153-S 2020CEEIOT(RMB)'!DT85/6.8974</f>
        <v>0</v>
      </c>
      <c r="DU85" s="497">
        <f>'153-S 2020CEEIOT(RMB)'!DU85/6.8974</f>
        <v>0</v>
      </c>
      <c r="DV85" s="497">
        <f>'153-S 2020CEEIOT(RMB)'!DV85/6.8974</f>
        <v>0</v>
      </c>
      <c r="DW85" s="497">
        <f>'153-S 2020CEEIOT(RMB)'!DW85/6.8974</f>
        <v>0</v>
      </c>
      <c r="DX85" s="497">
        <f>'153-S 2020CEEIOT(RMB)'!DX85/6.8974</f>
        <v>0</v>
      </c>
      <c r="DY85" s="497">
        <f>'153-S 2020CEEIOT(RMB)'!DY85/6.8974</f>
        <v>0</v>
      </c>
      <c r="DZ85" s="497">
        <f>'153-S 2020CEEIOT(RMB)'!DZ85/6.8974</f>
        <v>0</v>
      </c>
      <c r="EA85" s="497">
        <f>'153-S 2020CEEIOT(RMB)'!EA85/6.8974</f>
        <v>0</v>
      </c>
      <c r="EB85" s="497">
        <f>'153-S 2020CEEIOT(RMB)'!EB85/6.8974</f>
        <v>0</v>
      </c>
      <c r="EC85" s="497">
        <f>'153-S 2020CEEIOT(RMB)'!EC85/6.8974</f>
        <v>0</v>
      </c>
      <c r="ED85" s="497">
        <f>'153-S 2020CEEIOT(RMB)'!ED85/6.8974</f>
        <v>0</v>
      </c>
      <c r="EE85" s="497">
        <f>'153-S 2020CEEIOT(RMB)'!EE85/6.8974</f>
        <v>0</v>
      </c>
      <c r="EF85" s="497">
        <f>'153-S 2020CEEIOT(RMB)'!EF85/6.8974</f>
        <v>0</v>
      </c>
      <c r="EG85" s="497">
        <f>'153-S 2020CEEIOT(RMB)'!EG85/6.8974</f>
        <v>0</v>
      </c>
      <c r="EH85" s="497">
        <f>'153-S 2020CEEIOT(RMB)'!EH85/6.8974</f>
        <v>0</v>
      </c>
      <c r="EI85" s="497">
        <f>'153-S 2020CEEIOT(RMB)'!EI85/6.8974</f>
        <v>41298.956504559093</v>
      </c>
      <c r="EJ85" s="497">
        <f>'153-S 2020CEEIOT(RMB)'!EJ85/6.8974</f>
        <v>0</v>
      </c>
      <c r="EK85" s="497">
        <f>'153-S 2020CEEIOT(RMB)'!EK85/6.8974</f>
        <v>0</v>
      </c>
      <c r="EL85" s="497">
        <f>'153-S 2020CEEIOT(RMB)'!EL85/6.8974</f>
        <v>0</v>
      </c>
      <c r="EM85" s="497">
        <f>'153-S 2020CEEIOT(RMB)'!EM85/6.8974</f>
        <v>0</v>
      </c>
      <c r="EN85" s="497">
        <f>'153-S 2020CEEIOT(RMB)'!EN85/6.8974</f>
        <v>0</v>
      </c>
      <c r="EO85" s="497">
        <f>'153-S 2020CEEIOT(RMB)'!EO85/6.8974</f>
        <v>0</v>
      </c>
      <c r="EP85" s="497">
        <f>'153-S 2020CEEIOT(RMB)'!EP85/6.8974</f>
        <v>0</v>
      </c>
      <c r="EQ85" s="497">
        <f>'153-S 2020CEEIOT(RMB)'!EQ85/6.8974</f>
        <v>0</v>
      </c>
      <c r="ER85" s="497">
        <f>'153-S 2020CEEIOT(RMB)'!ER85/6.8974</f>
        <v>0</v>
      </c>
      <c r="ES85" s="497">
        <f>'153-S 2020CEEIOT(RMB)'!ES85/6.8974</f>
        <v>0</v>
      </c>
      <c r="ET85" s="497">
        <f>'153-S 2020CEEIOT(RMB)'!ET85/6.8974</f>
        <v>0</v>
      </c>
      <c r="EU85" s="497">
        <f>'153-S 2020CEEIOT(RMB)'!EU85/6.8974</f>
        <v>0</v>
      </c>
      <c r="EV85" s="497">
        <f>'153-S 2020CEEIOT(RMB)'!EV85/6.8974</f>
        <v>0</v>
      </c>
      <c r="EW85" s="497">
        <f>'153-S 2020CEEIOT(RMB)'!EW85/6.8974</f>
        <v>0</v>
      </c>
      <c r="EX85" s="497">
        <f>'153-S 2020CEEIOT(RMB)'!EX85/6.8974</f>
        <v>0</v>
      </c>
      <c r="EY85" s="497">
        <f>'153-S 2020CEEIOT(RMB)'!EY85/6.8974</f>
        <v>0</v>
      </c>
      <c r="EZ85" s="498">
        <f>'153-S 2020CEEIOT(RMB)'!EZ85/6.8974</f>
        <v>0</v>
      </c>
      <c r="FA85" s="499">
        <f>'153-S 2020CEEIOT(RMB)'!FA85/6.8974</f>
        <v>5155041.099084585</v>
      </c>
      <c r="FB85" s="355">
        <f>'153-S 2020CEEIOT(RMB)'!FB85/6.8974</f>
        <v>2839408.6742375884</v>
      </c>
      <c r="FC85" s="355">
        <f>'153-S 2020CEEIOT(RMB)'!FC85/6.8974</f>
        <v>17403881.43622037</v>
      </c>
      <c r="FD85" s="356">
        <f>'153-S 2020CEEIOT(RMB)'!FD85/6.8974</f>
        <v>20243290.110457957</v>
      </c>
      <c r="FE85" s="355">
        <f>'153-S 2020CEEIOT(RMB)'!FE85/6.8974</f>
        <v>0</v>
      </c>
      <c r="FF85" s="356">
        <f>'153-S 2020CEEIOT(RMB)'!FF85/6.8974</f>
        <v>20243290.110457957</v>
      </c>
      <c r="FG85" s="355">
        <f>'153-S 2020CEEIOT(RMB)'!FG85/6.8974</f>
        <v>25577232.813793637</v>
      </c>
      <c r="FH85" s="355">
        <f>'153-S 2020CEEIOT(RMB)'!FH85/6.8974</f>
        <v>1556242.3036000798</v>
      </c>
      <c r="FI85" s="356">
        <f>'153-S 2020CEEIOT(RMB)'!FI85/6.8974</f>
        <v>27133475.117393717</v>
      </c>
      <c r="FJ85" s="355">
        <f>'153-S 2020CEEIOT(RMB)'!FJ85/6.8974</f>
        <v>1815261.7512674155</v>
      </c>
      <c r="FK85" s="500">
        <f>'153-S 2020CEEIOT(RMB)'!FK85/6.8974</f>
        <v>49192026.979119085</v>
      </c>
      <c r="FL85" s="501">
        <f>'153-S 2020CEEIOT(RMB)'!FL85/6.8974</f>
        <v>4888298.6767676808</v>
      </c>
      <c r="FM85" s="502">
        <f>'153-S 2020CEEIOT(RMB)'!FM85/6.8974</f>
        <v>49458769.401436053</v>
      </c>
    </row>
    <row r="86" spans="1:169" ht="15">
      <c r="A86" s="815"/>
      <c r="B86" s="495" t="s">
        <v>278</v>
      </c>
      <c r="C86" s="496" t="s">
        <v>760</v>
      </c>
      <c r="D86" s="641">
        <f>'153-S 2020CEEIOT(RMB)'!D86/6.8974</f>
        <v>69666.387454013355</v>
      </c>
      <c r="E86" s="497">
        <f>'153-S 2020CEEIOT(RMB)'!E86/6.8974</f>
        <v>4566.0986450804121</v>
      </c>
      <c r="F86" s="497">
        <f>'153-S 2020CEEIOT(RMB)'!F86/6.8974</f>
        <v>13353.893414398706</v>
      </c>
      <c r="G86" s="497">
        <f>'153-S 2020CEEIOT(RMB)'!G86/6.8974</f>
        <v>91834.430449484076</v>
      </c>
      <c r="H86" s="497">
        <f>'153-S 2020CEEIOT(RMB)'!H86/6.8974</f>
        <v>24847.388452154111</v>
      </c>
      <c r="I86" s="497">
        <f>'153-S 2020CEEIOT(RMB)'!I86/6.8974</f>
        <v>15255.568334208258</v>
      </c>
      <c r="J86" s="497">
        <f>'153-S 2020CEEIOT(RMB)'!J86/6.8974</f>
        <v>2240.698253686036</v>
      </c>
      <c r="K86" s="497">
        <f>'153-S 2020CEEIOT(RMB)'!K86/6.8974</f>
        <v>14003.90639167384</v>
      </c>
      <c r="L86" s="497">
        <f>'153-S 2020CEEIOT(RMB)'!L86/6.8974</f>
        <v>36096.021527199322</v>
      </c>
      <c r="M86" s="497">
        <f>'153-S 2020CEEIOT(RMB)'!M86/6.8974</f>
        <v>54945.202331056978</v>
      </c>
      <c r="N86" s="497">
        <f>'153-S 2020CEEIOT(RMB)'!N86/6.8974</f>
        <v>21775.846352075827</v>
      </c>
      <c r="O86" s="497">
        <f>'153-S 2020CEEIOT(RMB)'!O86/6.8974</f>
        <v>2734.167824290711</v>
      </c>
      <c r="P86" s="497">
        <f>'153-S 2020CEEIOT(RMB)'!P86/6.8974</f>
        <v>2288.5278293834717</v>
      </c>
      <c r="Q86" s="497">
        <f>'153-S 2020CEEIOT(RMB)'!Q86/6.8974</f>
        <v>339.1606253042591</v>
      </c>
      <c r="R86" s="497">
        <f>'153-S 2020CEEIOT(RMB)'!R86/6.8974</f>
        <v>83.806470246342954</v>
      </c>
      <c r="S86" s="497">
        <f>'153-S 2020CEEIOT(RMB)'!S86/6.8974</f>
        <v>5837.3742699842933</v>
      </c>
      <c r="T86" s="497">
        <f>'153-S 2020CEEIOT(RMB)'!T86/6.8974</f>
        <v>644.49542741410562</v>
      </c>
      <c r="U86" s="497">
        <f>'153-S 2020CEEIOT(RMB)'!U86/6.8974</f>
        <v>3498.1029448199788</v>
      </c>
      <c r="V86" s="497">
        <f>'153-S 2020CEEIOT(RMB)'!V86/6.8974</f>
        <v>356.93623145974345</v>
      </c>
      <c r="W86" s="497">
        <f>'153-S 2020CEEIOT(RMB)'!W86/6.8974</f>
        <v>3085.8648440456654</v>
      </c>
      <c r="X86" s="497">
        <f>'153-S 2020CEEIOT(RMB)'!X86/6.8974</f>
        <v>644.72614408624179</v>
      </c>
      <c r="Y86" s="497">
        <f>'153-S 2020CEEIOT(RMB)'!Y86/6.8974</f>
        <v>2389.1851169788265</v>
      </c>
      <c r="Z86" s="497">
        <f>'153-S 2020CEEIOT(RMB)'!Z86/6.8974</f>
        <v>1355.3487030718695</v>
      </c>
      <c r="AA86" s="497">
        <f>'153-S 2020CEEIOT(RMB)'!AA86/6.8974</f>
        <v>773.71202436637373</v>
      </c>
      <c r="AB86" s="497">
        <f>'153-S 2020CEEIOT(RMB)'!AB86/6.8974</f>
        <v>1030.5809336535347</v>
      </c>
      <c r="AC86" s="497">
        <f>'153-S 2020CEEIOT(RMB)'!AC86/6.8974</f>
        <v>255.09568698115319</v>
      </c>
      <c r="AD86" s="497">
        <f>'153-S 2020CEEIOT(RMB)'!AD86/6.8974</f>
        <v>8832.8693818317806</v>
      </c>
      <c r="AE86" s="497">
        <f>'153-S 2020CEEIOT(RMB)'!AE86/6.8974</f>
        <v>113.68933809232671</v>
      </c>
      <c r="AF86" s="497">
        <f>'153-S 2020CEEIOT(RMB)'!AF86/6.8974</f>
        <v>181.88913137105908</v>
      </c>
      <c r="AG86" s="497">
        <f>'153-S 2020CEEIOT(RMB)'!AG86/6.8974</f>
        <v>970.10680073907304</v>
      </c>
      <c r="AH86" s="497">
        <f>'153-S 2020CEEIOT(RMB)'!AH86/6.8974</f>
        <v>1718.0226182703677</v>
      </c>
      <c r="AI86" s="497">
        <f>'153-S 2020CEEIOT(RMB)'!AI86/6.8974</f>
        <v>21741.583658299784</v>
      </c>
      <c r="AJ86" s="497">
        <f>'153-S 2020CEEIOT(RMB)'!AJ86/6.8974</f>
        <v>1563.2175437440621</v>
      </c>
      <c r="AK86" s="497">
        <f>'153-S 2020CEEIOT(RMB)'!AK86/6.8974</f>
        <v>1651.8734210629202</v>
      </c>
      <c r="AL86" s="497">
        <f>'153-S 2020CEEIOT(RMB)'!AL86/6.8974</f>
        <v>3972.4770592711375</v>
      </c>
      <c r="AM86" s="497">
        <f>'153-S 2020CEEIOT(RMB)'!AM86/6.8974</f>
        <v>13278.869560416117</v>
      </c>
      <c r="AN86" s="497">
        <f>'153-S 2020CEEIOT(RMB)'!AN86/6.8974</f>
        <v>2013.2863935062492</v>
      </c>
      <c r="AO86" s="497">
        <f>'153-S 2020CEEIOT(RMB)'!AO86/6.8974</f>
        <v>1275.5949755322356</v>
      </c>
      <c r="AP86" s="497">
        <f>'153-S 2020CEEIOT(RMB)'!AP86/6.8974</f>
        <v>22791.21181662181</v>
      </c>
      <c r="AQ86" s="497">
        <f>'153-S 2020CEEIOT(RMB)'!AQ86/6.8974</f>
        <v>1609.4090701808454</v>
      </c>
      <c r="AR86" s="497">
        <f>'153-S 2020CEEIOT(RMB)'!AR86/6.8974</f>
        <v>1045.0430316976083</v>
      </c>
      <c r="AS86" s="497">
        <f>'153-S 2020CEEIOT(RMB)'!AS86/6.8974</f>
        <v>573.06163380647752</v>
      </c>
      <c r="AT86" s="497">
        <f>'153-S 2020CEEIOT(RMB)'!AT86/6.8974</f>
        <v>1944.446972129909</v>
      </c>
      <c r="AU86" s="497">
        <f>'153-S 2020CEEIOT(RMB)'!AU86/6.8974</f>
        <v>747.04623463721521</v>
      </c>
      <c r="AV86" s="497">
        <f>'153-S 2020CEEIOT(RMB)'!AV86/6.8974</f>
        <v>367.09336814980554</v>
      </c>
      <c r="AW86" s="497">
        <f>'153-S 2020CEEIOT(RMB)'!AW86/6.8974</f>
        <v>1916.7244796828627</v>
      </c>
      <c r="AX86" s="497">
        <f>'153-S 2020CEEIOT(RMB)'!AX86/6.8974</f>
        <v>43318.312422511968</v>
      </c>
      <c r="AY86" s="497">
        <f>'153-S 2020CEEIOT(RMB)'!AY86/6.8974</f>
        <v>2212.2445629405315</v>
      </c>
      <c r="AZ86" s="497">
        <f>'153-S 2020CEEIOT(RMB)'!AZ86/6.8974</f>
        <v>743.46648193794908</v>
      </c>
      <c r="BA86" s="497">
        <f>'153-S 2020CEEIOT(RMB)'!BA86/6.8974</f>
        <v>5115.0305143641472</v>
      </c>
      <c r="BB86" s="497">
        <f>'153-S 2020CEEIOT(RMB)'!BB86/6.8974</f>
        <v>1891.101323095827</v>
      </c>
      <c r="BC86" s="497">
        <f>'153-S 2020CEEIOT(RMB)'!BC86/6.8974</f>
        <v>4615.2631473332031</v>
      </c>
      <c r="BD86" s="497">
        <f>'153-S 2020CEEIOT(RMB)'!BD86/6.8974</f>
        <v>18827.9126105502</v>
      </c>
      <c r="BE86" s="497">
        <f>'153-S 2020CEEIOT(RMB)'!BE86/6.8974</f>
        <v>3091.805135004678</v>
      </c>
      <c r="BF86" s="497">
        <f>'153-S 2020CEEIOT(RMB)'!BF86/6.8974</f>
        <v>314178.5370480069</v>
      </c>
      <c r="BG86" s="497">
        <f>'153-S 2020CEEIOT(RMB)'!BG86/6.8974</f>
        <v>4653.2965093680114</v>
      </c>
      <c r="BH86" s="497">
        <f>'153-S 2020CEEIOT(RMB)'!BH86/6.8974</f>
        <v>17850.724201006171</v>
      </c>
      <c r="BI86" s="497">
        <f>'153-S 2020CEEIOT(RMB)'!BI86/6.8974</f>
        <v>1631.6905973024539</v>
      </c>
      <c r="BJ86" s="497">
        <f>'153-S 2020CEEIOT(RMB)'!BJ86/6.8974</f>
        <v>1066.3547341023739</v>
      </c>
      <c r="BK86" s="497">
        <f>'153-S 2020CEEIOT(RMB)'!BK86/6.8974</f>
        <v>1243.5694875501122</v>
      </c>
      <c r="BL86" s="497">
        <f>'153-S 2020CEEIOT(RMB)'!BL86/6.8974</f>
        <v>910.1166009770451</v>
      </c>
      <c r="BM86" s="497">
        <f>'153-S 2020CEEIOT(RMB)'!BM86/6.8974</f>
        <v>24452.853588603597</v>
      </c>
      <c r="BN86" s="497">
        <f>'153-S 2020CEEIOT(RMB)'!BN86/6.8974</f>
        <v>1778.9765374976546</v>
      </c>
      <c r="BO86" s="497">
        <f>'153-S 2020CEEIOT(RMB)'!BO86/6.8974</f>
        <v>5223.6047606340762</v>
      </c>
      <c r="BP86" s="497">
        <f>'153-S 2020CEEIOT(RMB)'!BP86/6.8974</f>
        <v>3570.8518523053372</v>
      </c>
      <c r="BQ86" s="497">
        <f>'153-S 2020CEEIOT(RMB)'!BQ86/6.8974</f>
        <v>86095.642836383922</v>
      </c>
      <c r="BR86" s="497">
        <f>'153-S 2020CEEIOT(RMB)'!BR86/6.8974</f>
        <v>42533.990325363462</v>
      </c>
      <c r="BS86" s="497">
        <f>'153-S 2020CEEIOT(RMB)'!BS86/6.8974</f>
        <v>197976.71417307478</v>
      </c>
      <c r="BT86" s="497">
        <f>'153-S 2020CEEIOT(RMB)'!BT86/6.8974</f>
        <v>621271.91760914458</v>
      </c>
      <c r="BU86" s="497">
        <f>'153-S 2020CEEIOT(RMB)'!BU86/6.8974</f>
        <v>3407.0217651087319</v>
      </c>
      <c r="BV86" s="497">
        <f>'153-S 2020CEEIOT(RMB)'!BV86/6.8974</f>
        <v>48964.966565463976</v>
      </c>
      <c r="BW86" s="497">
        <f>'153-S 2020CEEIOT(RMB)'!BW86/6.8974</f>
        <v>170.1305569796356</v>
      </c>
      <c r="BX86" s="497">
        <f>'153-S 2020CEEIOT(RMB)'!BX86/6.8974</f>
        <v>48291.387586160534</v>
      </c>
      <c r="BY86" s="497">
        <f>'153-S 2020CEEIOT(RMB)'!BY86/6.8974</f>
        <v>453460.08199564117</v>
      </c>
      <c r="BZ86" s="497">
        <f>'153-S 2020CEEIOT(RMB)'!BZ86/6.8974</f>
        <v>1482.0379847978884</v>
      </c>
      <c r="CA86" s="497">
        <f>'153-S 2020CEEIOT(RMB)'!CA86/6.8974</f>
        <v>214296.50289416866</v>
      </c>
      <c r="CB86" s="497">
        <f>'153-S 2020CEEIOT(RMB)'!CB86/6.8974</f>
        <v>0</v>
      </c>
      <c r="CC86" s="497">
        <f>'153-S 2020CEEIOT(RMB)'!CC86/6.8974</f>
        <v>50379.748494846019</v>
      </c>
      <c r="CD86" s="497">
        <f>'153-S 2020CEEIOT(RMB)'!CD86/6.8974</f>
        <v>14793068.046142474</v>
      </c>
      <c r="CE86" s="497">
        <f>'153-S 2020CEEIOT(RMB)'!CE86/6.8974</f>
        <v>15765246.466453638</v>
      </c>
      <c r="CF86" s="497">
        <f>'153-S 2020CEEIOT(RMB)'!CF86/6.8974</f>
        <v>56903.142100723766</v>
      </c>
      <c r="CG86" s="497">
        <f>'153-S 2020CEEIOT(RMB)'!CG86/6.8974</f>
        <v>607.42333574654867</v>
      </c>
      <c r="CH86" s="497">
        <f>'153-S 2020CEEIOT(RMB)'!CH86/6.8974</f>
        <v>59159.9247129098</v>
      </c>
      <c r="CI86" s="497">
        <f>'153-S 2020CEEIOT(RMB)'!CI86/6.8974</f>
        <v>3342.5474819689707</v>
      </c>
      <c r="CJ86" s="497">
        <f>'153-S 2020CEEIOT(RMB)'!CJ86/6.8974</f>
        <v>15529.353254555621</v>
      </c>
      <c r="CK86" s="497">
        <f>'153-S 2020CEEIOT(RMB)'!CK86/6.8974</f>
        <v>50213.950148176875</v>
      </c>
      <c r="CL86" s="497">
        <f>'153-S 2020CEEIOT(RMB)'!CL86/6.8974</f>
        <v>88027.430086871624</v>
      </c>
      <c r="CM86" s="497">
        <f>'153-S 2020CEEIOT(RMB)'!CM86/6.8974</f>
        <v>1635.4356814621297</v>
      </c>
      <c r="CN86" s="497">
        <f>'153-S 2020CEEIOT(RMB)'!CN86/6.8974</f>
        <v>36174.353280219504</v>
      </c>
      <c r="CO86" s="497">
        <f>'153-S 2020CEEIOT(RMB)'!CO86/6.8974</f>
        <v>8918.3953869369489</v>
      </c>
      <c r="CP86" s="497">
        <f>'153-S 2020CEEIOT(RMB)'!CP86/6.8974</f>
        <v>3626.1560943821396</v>
      </c>
      <c r="CQ86" s="497">
        <f>'153-S 2020CEEIOT(RMB)'!CQ86/6.8974</f>
        <v>265.87754627022269</v>
      </c>
      <c r="CR86" s="497">
        <f>'153-S 2020CEEIOT(RMB)'!CR86/6.8974</f>
        <v>179.19755780403474</v>
      </c>
      <c r="CS86" s="497">
        <f>'153-S 2020CEEIOT(RMB)'!CS86/6.8974</f>
        <v>9679.579971655985</v>
      </c>
      <c r="CT86" s="497">
        <f>'153-S 2020CEEIOT(RMB)'!CT86/6.8974</f>
        <v>15077.421336282234</v>
      </c>
      <c r="CU86" s="497">
        <f>'153-S 2020CEEIOT(RMB)'!CU86/6.8974</f>
        <v>45930.452606661856</v>
      </c>
      <c r="CV86" s="497">
        <f>'153-S 2020CEEIOT(RMB)'!CV86/6.8974</f>
        <v>786.9382719289581</v>
      </c>
      <c r="CW86" s="497">
        <f>'153-S 2020CEEIOT(RMB)'!CW86/6.8974</f>
        <v>8267.3793479178712</v>
      </c>
      <c r="CX86" s="497">
        <f>'153-S 2020CEEIOT(RMB)'!CX86/6.8974</f>
        <v>33250.844856703989</v>
      </c>
      <c r="CY86" s="497">
        <f>'153-S 2020CEEIOT(RMB)'!CY86/6.8974</f>
        <v>8549.3708140739309</v>
      </c>
      <c r="CZ86" s="497">
        <f>'153-S 2020CEEIOT(RMB)'!CZ86/6.8974</f>
        <v>1536.4297466035423</v>
      </c>
      <c r="DA86" s="497">
        <f>'153-S 2020CEEIOT(RMB)'!DA86/6.8974</f>
        <v>1490.7573283034542</v>
      </c>
      <c r="DB86" s="497">
        <f>'153-S 2020CEEIOT(RMB)'!DB86/6.8974</f>
        <v>71584.773101189974</v>
      </c>
      <c r="DC86" s="497">
        <f>'153-S 2020CEEIOT(RMB)'!DC86/6.8974</f>
        <v>7257.6893990520666</v>
      </c>
      <c r="DD86" s="497">
        <f>'153-S 2020CEEIOT(RMB)'!DD86/6.8974</f>
        <v>33521.7612654779</v>
      </c>
      <c r="DE86" s="497">
        <f>'153-S 2020CEEIOT(RMB)'!DE86/6.8974</f>
        <v>16062.968327856292</v>
      </c>
      <c r="DF86" s="497">
        <f>'153-S 2020CEEIOT(RMB)'!DF86/6.8974</f>
        <v>10266.765132973573</v>
      </c>
      <c r="DG86" s="497">
        <f>'153-S 2020CEEIOT(RMB)'!DG86/6.8974</f>
        <v>22462.88829963094</v>
      </c>
      <c r="DH86" s="497">
        <f>'153-S 2020CEEIOT(RMB)'!DH86/6.8974</f>
        <v>2265.0086569683126</v>
      </c>
      <c r="DI86" s="497">
        <f>'153-S 2020CEEIOT(RMB)'!DI86/6.8974</f>
        <v>14964.73217547183</v>
      </c>
      <c r="DJ86" s="497">
        <f>'153-S 2020CEEIOT(RMB)'!DJ86/6.8974</f>
        <v>0</v>
      </c>
      <c r="DK86" s="497">
        <f>'153-S 2020CEEIOT(RMB)'!DK86/6.8974</f>
        <v>0</v>
      </c>
      <c r="DL86" s="497">
        <f>'153-S 2020CEEIOT(RMB)'!DL86/6.8974</f>
        <v>1922175.6490516437</v>
      </c>
      <c r="DM86" s="497">
        <f>'153-S 2020CEEIOT(RMB)'!DM86/6.8974</f>
        <v>5961617.8908511633</v>
      </c>
      <c r="DN86" s="497">
        <f>'153-S 2020CEEIOT(RMB)'!DN86/6.8974</f>
        <v>227.32994905296462</v>
      </c>
      <c r="DO86" s="497">
        <f>'153-S 2020CEEIOT(RMB)'!DO86/6.8974</f>
        <v>9122.2497853622062</v>
      </c>
      <c r="DP86" s="497">
        <f>'153-S 2020CEEIOT(RMB)'!DP86/6.8974</f>
        <v>2382.8147439290196</v>
      </c>
      <c r="DQ86" s="497">
        <f>'153-S 2020CEEIOT(RMB)'!DQ86/6.8974</f>
        <v>6104.9926709659403</v>
      </c>
      <c r="DR86" s="497">
        <f>'153-S 2020CEEIOT(RMB)'!DR86/6.8974</f>
        <v>11363.030783727196</v>
      </c>
      <c r="DS86" s="497">
        <f>'153-S 2020CEEIOT(RMB)'!DS86/6.8974</f>
        <v>1386188.4482910594</v>
      </c>
      <c r="DT86" s="497">
        <f>'153-S 2020CEEIOT(RMB)'!DT86/6.8974</f>
        <v>28489.836098411299</v>
      </c>
      <c r="DU86" s="497">
        <f>'153-S 2020CEEIOT(RMB)'!DU86/6.8974</f>
        <v>388052.20665408275</v>
      </c>
      <c r="DV86" s="497">
        <f>'153-S 2020CEEIOT(RMB)'!DV86/6.8974</f>
        <v>10909.285867934832</v>
      </c>
      <c r="DW86" s="497">
        <f>'153-S 2020CEEIOT(RMB)'!DW86/6.8974</f>
        <v>57495.853767183384</v>
      </c>
      <c r="DX86" s="497">
        <f>'153-S 2020CEEIOT(RMB)'!DX86/6.8974</f>
        <v>16145.957159180371</v>
      </c>
      <c r="DY86" s="497">
        <f>'153-S 2020CEEIOT(RMB)'!DY86/6.8974</f>
        <v>1327.6581786536603</v>
      </c>
      <c r="DZ86" s="497">
        <f>'153-S 2020CEEIOT(RMB)'!DZ86/6.8974</f>
        <v>11504.133379178722</v>
      </c>
      <c r="EA86" s="497">
        <f>'153-S 2020CEEIOT(RMB)'!EA86/6.8974</f>
        <v>5401.8224972058069</v>
      </c>
      <c r="EB86" s="497">
        <f>'153-S 2020CEEIOT(RMB)'!EB86/6.8974</f>
        <v>3314.0159176876759</v>
      </c>
      <c r="EC86" s="497">
        <f>'153-S 2020CEEIOT(RMB)'!EC86/6.8974</f>
        <v>33020.221350587424</v>
      </c>
      <c r="ED86" s="497">
        <f>'153-S 2020CEEIOT(RMB)'!ED86/6.8974</f>
        <v>5402.4000908074922</v>
      </c>
      <c r="EE86" s="497">
        <f>'153-S 2020CEEIOT(RMB)'!EE86/6.8974</f>
        <v>3487.5868991726238</v>
      </c>
      <c r="EF86" s="497">
        <f>'153-S 2020CEEIOT(RMB)'!EF86/6.8974</f>
        <v>4108.9708537073457</v>
      </c>
      <c r="EG86" s="497">
        <f>'153-S 2020CEEIOT(RMB)'!EG86/6.8974</f>
        <v>348237.64179413643</v>
      </c>
      <c r="EH86" s="497">
        <f>'153-S 2020CEEIOT(RMB)'!EH86/6.8974</f>
        <v>4339637.8349177465</v>
      </c>
      <c r="EI86" s="497">
        <f>'153-S 2020CEEIOT(RMB)'!EI86/6.8974</f>
        <v>10373.823774197301</v>
      </c>
      <c r="EJ86" s="497">
        <f>'153-S 2020CEEIOT(RMB)'!EJ86/6.8974</f>
        <v>488143.00433024263</v>
      </c>
      <c r="EK86" s="497">
        <f>'153-S 2020CEEIOT(RMB)'!EK86/6.8974</f>
        <v>8781.5884708758113</v>
      </c>
      <c r="EL86" s="497">
        <f>'153-S 2020CEEIOT(RMB)'!EL86/6.8974</f>
        <v>28784.195575966307</v>
      </c>
      <c r="EM86" s="497">
        <f>'153-S 2020CEEIOT(RMB)'!EM86/6.8974</f>
        <v>50371.184099925631</v>
      </c>
      <c r="EN86" s="497">
        <f>'153-S 2020CEEIOT(RMB)'!EN86/6.8974</f>
        <v>175605.71100288772</v>
      </c>
      <c r="EO86" s="497">
        <f>'153-S 2020CEEIOT(RMB)'!EO86/6.8974</f>
        <v>20964.112046536353</v>
      </c>
      <c r="EP86" s="497">
        <f>'153-S 2020CEEIOT(RMB)'!EP86/6.8974</f>
        <v>1147854.848009242</v>
      </c>
      <c r="EQ86" s="497">
        <f>'153-S 2020CEEIOT(RMB)'!EQ86/6.8974</f>
        <v>16686.621404146808</v>
      </c>
      <c r="ER86" s="497">
        <f>'153-S 2020CEEIOT(RMB)'!ER86/6.8974</f>
        <v>6092.4045250438003</v>
      </c>
      <c r="ES86" s="497">
        <f>'153-S 2020CEEIOT(RMB)'!ES86/6.8974</f>
        <v>366.79100135894129</v>
      </c>
      <c r="ET86" s="497">
        <f>'153-S 2020CEEIOT(RMB)'!ET86/6.8974</f>
        <v>698.2676368508038</v>
      </c>
      <c r="EU86" s="497">
        <f>'153-S 2020CEEIOT(RMB)'!EU86/6.8974</f>
        <v>4596.1063348152875</v>
      </c>
      <c r="EV86" s="497">
        <f>'153-S 2020CEEIOT(RMB)'!EV86/6.8974</f>
        <v>5936.7138379038724</v>
      </c>
      <c r="EW86" s="497">
        <f>'153-S 2020CEEIOT(RMB)'!EW86/6.8974</f>
        <v>1530.0212947959319</v>
      </c>
      <c r="EX86" s="497">
        <f>'153-S 2020CEEIOT(RMB)'!EX86/6.8974</f>
        <v>446.03412507407484</v>
      </c>
      <c r="EY86" s="497">
        <f>'153-S 2020CEEIOT(RMB)'!EY86/6.8974</f>
        <v>413.06991288050386</v>
      </c>
      <c r="EZ86" s="498">
        <f>'153-S 2020CEEIOT(RMB)'!EZ86/6.8974</f>
        <v>336367.0984850747</v>
      </c>
      <c r="FA86" s="499">
        <f>'153-S 2020CEEIOT(RMB)'!FA86/6.8974</f>
        <v>50732498.785395674</v>
      </c>
      <c r="FB86" s="355">
        <f>'153-S 2020CEEIOT(RMB)'!FB86/6.8974</f>
        <v>271090.78677670588</v>
      </c>
      <c r="FC86" s="355">
        <f>'153-S 2020CEEIOT(RMB)'!FC86/6.8974</f>
        <v>985261.86001509416</v>
      </c>
      <c r="FD86" s="356">
        <f>'153-S 2020CEEIOT(RMB)'!FD86/6.8974</f>
        <v>1256352.6467918002</v>
      </c>
      <c r="FE86" s="355">
        <f>'153-S 2020CEEIOT(RMB)'!FE86/6.8974</f>
        <v>0</v>
      </c>
      <c r="FF86" s="356">
        <f>'153-S 2020CEEIOT(RMB)'!FF86/6.8974</f>
        <v>1256352.6467918002</v>
      </c>
      <c r="FG86" s="355">
        <f>'153-S 2020CEEIOT(RMB)'!FG86/6.8974</f>
        <v>0</v>
      </c>
      <c r="FH86" s="355">
        <f>'153-S 2020CEEIOT(RMB)'!FH86/6.8974</f>
        <v>803657.58913471876</v>
      </c>
      <c r="FI86" s="356">
        <f>'153-S 2020CEEIOT(RMB)'!FI86/6.8974</f>
        <v>803657.58913471876</v>
      </c>
      <c r="FJ86" s="355">
        <f>'153-S 2020CEEIOT(RMB)'!FJ86/6.8974</f>
        <v>2755215.8017245447</v>
      </c>
      <c r="FK86" s="500">
        <f>'153-S 2020CEEIOT(RMB)'!FK86/6.8974</f>
        <v>4815226.0376510639</v>
      </c>
      <c r="FL86" s="501">
        <f>'153-S 2020CEEIOT(RMB)'!FL86/6.8974</f>
        <v>2582760.5475530862</v>
      </c>
      <c r="FM86" s="502">
        <f>'153-S 2020CEEIOT(RMB)'!FM86/6.8974</f>
        <v>52964964.275493599</v>
      </c>
    </row>
    <row r="87" spans="1:169" ht="15">
      <c r="A87" s="815"/>
      <c r="B87" s="495" t="s">
        <v>279</v>
      </c>
      <c r="C87" s="496" t="s">
        <v>761</v>
      </c>
      <c r="D87" s="641">
        <f>'153-S 2020CEEIOT(RMB)'!D87/6.8974</f>
        <v>0</v>
      </c>
      <c r="E87" s="497">
        <f>'153-S 2020CEEIOT(RMB)'!E87/6.8974</f>
        <v>0</v>
      </c>
      <c r="F87" s="497">
        <f>'153-S 2020CEEIOT(RMB)'!F87/6.8974</f>
        <v>0</v>
      </c>
      <c r="G87" s="497">
        <f>'153-S 2020CEEIOT(RMB)'!G87/6.8974</f>
        <v>0</v>
      </c>
      <c r="H87" s="497">
        <f>'153-S 2020CEEIOT(RMB)'!H87/6.8974</f>
        <v>0</v>
      </c>
      <c r="I87" s="497">
        <f>'153-S 2020CEEIOT(RMB)'!I87/6.8974</f>
        <v>1336.3965368774532</v>
      </c>
      <c r="J87" s="497">
        <f>'153-S 2020CEEIOT(RMB)'!J87/6.8974</f>
        <v>46.9533599278938</v>
      </c>
      <c r="K87" s="497">
        <f>'153-S 2020CEEIOT(RMB)'!K87/6.8974</f>
        <v>1314.0481501714244</v>
      </c>
      <c r="L87" s="497">
        <f>'153-S 2020CEEIOT(RMB)'!L87/6.8974</f>
        <v>962.87260673363744</v>
      </c>
      <c r="M87" s="497">
        <f>'153-S 2020CEEIOT(RMB)'!M87/6.8974</f>
        <v>96.957949562651152</v>
      </c>
      <c r="N87" s="497">
        <f>'153-S 2020CEEIOT(RMB)'!N87/6.8974</f>
        <v>0.15176016166445103</v>
      </c>
      <c r="O87" s="497">
        <f>'153-S 2020CEEIOT(RMB)'!O87/6.8974</f>
        <v>0</v>
      </c>
      <c r="P87" s="497">
        <f>'153-S 2020CEEIOT(RMB)'!P87/6.8974</f>
        <v>0</v>
      </c>
      <c r="Q87" s="497">
        <f>'153-S 2020CEEIOT(RMB)'!Q87/6.8974</f>
        <v>0</v>
      </c>
      <c r="R87" s="497">
        <f>'153-S 2020CEEIOT(RMB)'!R87/6.8974</f>
        <v>0</v>
      </c>
      <c r="S87" s="497">
        <f>'153-S 2020CEEIOT(RMB)'!S87/6.8974</f>
        <v>0</v>
      </c>
      <c r="T87" s="497">
        <f>'153-S 2020CEEIOT(RMB)'!T87/6.8974</f>
        <v>0</v>
      </c>
      <c r="U87" s="497">
        <f>'153-S 2020CEEIOT(RMB)'!U87/6.8974</f>
        <v>0</v>
      </c>
      <c r="V87" s="497">
        <f>'153-S 2020CEEIOT(RMB)'!V87/6.8974</f>
        <v>0</v>
      </c>
      <c r="W87" s="497">
        <f>'153-S 2020CEEIOT(RMB)'!W87/6.8974</f>
        <v>0</v>
      </c>
      <c r="X87" s="497">
        <f>'153-S 2020CEEIOT(RMB)'!X87/6.8974</f>
        <v>0</v>
      </c>
      <c r="Y87" s="497">
        <f>'153-S 2020CEEIOT(RMB)'!Y87/6.8974</f>
        <v>0</v>
      </c>
      <c r="Z87" s="497">
        <f>'153-S 2020CEEIOT(RMB)'!Z87/6.8974</f>
        <v>0</v>
      </c>
      <c r="AA87" s="497">
        <f>'153-S 2020CEEIOT(RMB)'!AA87/6.8974</f>
        <v>0</v>
      </c>
      <c r="AB87" s="497">
        <f>'153-S 2020CEEIOT(RMB)'!AB87/6.8974</f>
        <v>0</v>
      </c>
      <c r="AC87" s="497">
        <f>'153-S 2020CEEIOT(RMB)'!AC87/6.8974</f>
        <v>0</v>
      </c>
      <c r="AD87" s="497">
        <f>'153-S 2020CEEIOT(RMB)'!AD87/6.8974</f>
        <v>0</v>
      </c>
      <c r="AE87" s="497">
        <f>'153-S 2020CEEIOT(RMB)'!AE87/6.8974</f>
        <v>0</v>
      </c>
      <c r="AF87" s="497">
        <f>'153-S 2020CEEIOT(RMB)'!AF87/6.8974</f>
        <v>0</v>
      </c>
      <c r="AG87" s="497">
        <f>'153-S 2020CEEIOT(RMB)'!AG87/6.8974</f>
        <v>0</v>
      </c>
      <c r="AH87" s="497">
        <f>'153-S 2020CEEIOT(RMB)'!AH87/6.8974</f>
        <v>0</v>
      </c>
      <c r="AI87" s="497">
        <f>'153-S 2020CEEIOT(RMB)'!AI87/6.8974</f>
        <v>0</v>
      </c>
      <c r="AJ87" s="497">
        <f>'153-S 2020CEEIOT(RMB)'!AJ87/6.8974</f>
        <v>0</v>
      </c>
      <c r="AK87" s="497">
        <f>'153-S 2020CEEIOT(RMB)'!AK87/6.8974</f>
        <v>0</v>
      </c>
      <c r="AL87" s="497">
        <f>'153-S 2020CEEIOT(RMB)'!AL87/6.8974</f>
        <v>0</v>
      </c>
      <c r="AM87" s="497">
        <f>'153-S 2020CEEIOT(RMB)'!AM87/6.8974</f>
        <v>0</v>
      </c>
      <c r="AN87" s="497">
        <f>'153-S 2020CEEIOT(RMB)'!AN87/6.8974</f>
        <v>0</v>
      </c>
      <c r="AO87" s="497">
        <f>'153-S 2020CEEIOT(RMB)'!AO87/6.8974</f>
        <v>0</v>
      </c>
      <c r="AP87" s="497">
        <f>'153-S 2020CEEIOT(RMB)'!AP87/6.8974</f>
        <v>0</v>
      </c>
      <c r="AQ87" s="497">
        <f>'153-S 2020CEEIOT(RMB)'!AQ87/6.8974</f>
        <v>0</v>
      </c>
      <c r="AR87" s="497">
        <f>'153-S 2020CEEIOT(RMB)'!AR87/6.8974</f>
        <v>152.43665993210485</v>
      </c>
      <c r="AS87" s="497">
        <f>'153-S 2020CEEIOT(RMB)'!AS87/6.8974</f>
        <v>0</v>
      </c>
      <c r="AT87" s="497">
        <f>'153-S 2020CEEIOT(RMB)'!AT87/6.8974</f>
        <v>0</v>
      </c>
      <c r="AU87" s="497">
        <f>'153-S 2020CEEIOT(RMB)'!AU87/6.8974</f>
        <v>0</v>
      </c>
      <c r="AV87" s="497">
        <f>'153-S 2020CEEIOT(RMB)'!AV87/6.8974</f>
        <v>0</v>
      </c>
      <c r="AW87" s="497">
        <f>'153-S 2020CEEIOT(RMB)'!AW87/6.8974</f>
        <v>0</v>
      </c>
      <c r="AX87" s="497">
        <f>'153-S 2020CEEIOT(RMB)'!AX87/6.8974</f>
        <v>0</v>
      </c>
      <c r="AY87" s="497">
        <f>'153-S 2020CEEIOT(RMB)'!AY87/6.8974</f>
        <v>0</v>
      </c>
      <c r="AZ87" s="497">
        <f>'153-S 2020CEEIOT(RMB)'!AZ87/6.8974</f>
        <v>0</v>
      </c>
      <c r="BA87" s="497">
        <f>'153-S 2020CEEIOT(RMB)'!BA87/6.8974</f>
        <v>0</v>
      </c>
      <c r="BB87" s="497">
        <f>'153-S 2020CEEIOT(RMB)'!BB87/6.8974</f>
        <v>0</v>
      </c>
      <c r="BC87" s="497">
        <f>'153-S 2020CEEIOT(RMB)'!BC87/6.8974</f>
        <v>0</v>
      </c>
      <c r="BD87" s="497">
        <f>'153-S 2020CEEIOT(RMB)'!BD87/6.8974</f>
        <v>0</v>
      </c>
      <c r="BE87" s="497">
        <f>'153-S 2020CEEIOT(RMB)'!BE87/6.8974</f>
        <v>0</v>
      </c>
      <c r="BF87" s="497">
        <f>'153-S 2020CEEIOT(RMB)'!BF87/6.8974</f>
        <v>0</v>
      </c>
      <c r="BG87" s="497">
        <f>'153-S 2020CEEIOT(RMB)'!BG87/6.8974</f>
        <v>0</v>
      </c>
      <c r="BH87" s="497">
        <f>'153-S 2020CEEIOT(RMB)'!BH87/6.8974</f>
        <v>0</v>
      </c>
      <c r="BI87" s="497">
        <f>'153-S 2020CEEIOT(RMB)'!BI87/6.8974</f>
        <v>0</v>
      </c>
      <c r="BJ87" s="497">
        <f>'153-S 2020CEEIOT(RMB)'!BJ87/6.8974</f>
        <v>0</v>
      </c>
      <c r="BK87" s="497">
        <f>'153-S 2020CEEIOT(RMB)'!BK87/6.8974</f>
        <v>0</v>
      </c>
      <c r="BL87" s="497">
        <f>'153-S 2020CEEIOT(RMB)'!BL87/6.8974</f>
        <v>126.13732662030529</v>
      </c>
      <c r="BM87" s="497">
        <f>'153-S 2020CEEIOT(RMB)'!BM87/6.8974</f>
        <v>4761.8867180742291</v>
      </c>
      <c r="BN87" s="497">
        <f>'153-S 2020CEEIOT(RMB)'!BN87/6.8974</f>
        <v>500.85543273250693</v>
      </c>
      <c r="BO87" s="497">
        <f>'153-S 2020CEEIOT(RMB)'!BO87/6.8974</f>
        <v>156.34406805161439</v>
      </c>
      <c r="BP87" s="497">
        <f>'153-S 2020CEEIOT(RMB)'!BP87/6.8974</f>
        <v>16.651158933812866</v>
      </c>
      <c r="BQ87" s="497">
        <f>'153-S 2020CEEIOT(RMB)'!BQ87/6.8974</f>
        <v>4668.6580378629833</v>
      </c>
      <c r="BR87" s="497">
        <f>'153-S 2020CEEIOT(RMB)'!BR87/6.8974</f>
        <v>14.145058839308174</v>
      </c>
      <c r="BS87" s="497">
        <f>'153-S 2020CEEIOT(RMB)'!BS87/6.8974</f>
        <v>147.57290576374123</v>
      </c>
      <c r="BT87" s="497">
        <f>'153-S 2020CEEIOT(RMB)'!BT87/6.8974</f>
        <v>23398.264927953336</v>
      </c>
      <c r="BU87" s="497">
        <f>'153-S 2020CEEIOT(RMB)'!BU87/6.8974</f>
        <v>27.451141500650291</v>
      </c>
      <c r="BV87" s="497">
        <f>'153-S 2020CEEIOT(RMB)'!BV87/6.8974</f>
        <v>17.005887679924609</v>
      </c>
      <c r="BW87" s="497">
        <f>'153-S 2020CEEIOT(RMB)'!BW87/6.8974</f>
        <v>0</v>
      </c>
      <c r="BX87" s="497">
        <f>'153-S 2020CEEIOT(RMB)'!BX87/6.8974</f>
        <v>89027.253241988772</v>
      </c>
      <c r="BY87" s="497">
        <f>'153-S 2020CEEIOT(RMB)'!BY87/6.8974</f>
        <v>3356.3183756637654</v>
      </c>
      <c r="BZ87" s="497">
        <f>'153-S 2020CEEIOT(RMB)'!BZ87/6.8974</f>
        <v>547.71586213781632</v>
      </c>
      <c r="CA87" s="497">
        <f>'153-S 2020CEEIOT(RMB)'!CA87/6.8974</f>
        <v>24.681565483948134</v>
      </c>
      <c r="CB87" s="497">
        <f>'153-S 2020CEEIOT(RMB)'!CB87/6.8974</f>
        <v>0</v>
      </c>
      <c r="CC87" s="497">
        <f>'153-S 2020CEEIOT(RMB)'!CC87/6.8974</f>
        <v>9698.0126825881434</v>
      </c>
      <c r="CD87" s="497">
        <f>'153-S 2020CEEIOT(RMB)'!CD87/6.8974</f>
        <v>12332.289785535531</v>
      </c>
      <c r="CE87" s="497">
        <f>'153-S 2020CEEIOT(RMB)'!CE87/6.8974</f>
        <v>15619.354841901673</v>
      </c>
      <c r="CF87" s="497">
        <f>'153-S 2020CEEIOT(RMB)'!CF87/6.8974</f>
        <v>971846.01631757536</v>
      </c>
      <c r="CG87" s="497">
        <f>'153-S 2020CEEIOT(RMB)'!CG87/6.8974</f>
        <v>5067.1970406527162</v>
      </c>
      <c r="CH87" s="497">
        <f>'153-S 2020CEEIOT(RMB)'!CH87/6.8974</f>
        <v>0</v>
      </c>
      <c r="CI87" s="497">
        <f>'153-S 2020CEEIOT(RMB)'!CI87/6.8974</f>
        <v>0</v>
      </c>
      <c r="CJ87" s="497">
        <f>'153-S 2020CEEIOT(RMB)'!CJ87/6.8974</f>
        <v>0</v>
      </c>
      <c r="CK87" s="497">
        <f>'153-S 2020CEEIOT(RMB)'!CK87/6.8974</f>
        <v>0</v>
      </c>
      <c r="CL87" s="497">
        <f>'153-S 2020CEEIOT(RMB)'!CL87/6.8974</f>
        <v>0</v>
      </c>
      <c r="CM87" s="497">
        <f>'153-S 2020CEEIOT(RMB)'!CM87/6.8974</f>
        <v>0</v>
      </c>
      <c r="CN87" s="497">
        <f>'153-S 2020CEEIOT(RMB)'!CN87/6.8974</f>
        <v>0</v>
      </c>
      <c r="CO87" s="497">
        <f>'153-S 2020CEEIOT(RMB)'!CO87/6.8974</f>
        <v>0</v>
      </c>
      <c r="CP87" s="497">
        <f>'153-S 2020CEEIOT(RMB)'!CP87/6.8974</f>
        <v>0</v>
      </c>
      <c r="CQ87" s="497">
        <f>'153-S 2020CEEIOT(RMB)'!CQ87/6.8974</f>
        <v>0</v>
      </c>
      <c r="CR87" s="497">
        <f>'153-S 2020CEEIOT(RMB)'!CR87/6.8974</f>
        <v>0</v>
      </c>
      <c r="CS87" s="497">
        <f>'153-S 2020CEEIOT(RMB)'!CS87/6.8974</f>
        <v>0</v>
      </c>
      <c r="CT87" s="497">
        <f>'153-S 2020CEEIOT(RMB)'!CT87/6.8974</f>
        <v>0</v>
      </c>
      <c r="CU87" s="497">
        <f>'153-S 2020CEEIOT(RMB)'!CU87/6.8974</f>
        <v>0</v>
      </c>
      <c r="CV87" s="497">
        <f>'153-S 2020CEEIOT(RMB)'!CV87/6.8974</f>
        <v>0</v>
      </c>
      <c r="CW87" s="497">
        <f>'153-S 2020CEEIOT(RMB)'!CW87/6.8974</f>
        <v>0</v>
      </c>
      <c r="CX87" s="497">
        <f>'153-S 2020CEEIOT(RMB)'!CX87/6.8974</f>
        <v>99873.143833774913</v>
      </c>
      <c r="CY87" s="497">
        <f>'153-S 2020CEEIOT(RMB)'!CY87/6.8974</f>
        <v>32.312834630375299</v>
      </c>
      <c r="CZ87" s="497">
        <f>'153-S 2020CEEIOT(RMB)'!CZ87/6.8974</f>
        <v>0</v>
      </c>
      <c r="DA87" s="497">
        <f>'153-S 2020CEEIOT(RMB)'!DA87/6.8974</f>
        <v>0</v>
      </c>
      <c r="DB87" s="497">
        <f>'153-S 2020CEEIOT(RMB)'!DB87/6.8974</f>
        <v>0</v>
      </c>
      <c r="DC87" s="497">
        <f>'153-S 2020CEEIOT(RMB)'!DC87/6.8974</f>
        <v>0</v>
      </c>
      <c r="DD87" s="497">
        <f>'153-S 2020CEEIOT(RMB)'!DD87/6.8974</f>
        <v>16385.473346347651</v>
      </c>
      <c r="DE87" s="497">
        <f>'153-S 2020CEEIOT(RMB)'!DE87/6.8974</f>
        <v>7851.596379882586</v>
      </c>
      <c r="DF87" s="497">
        <f>'153-S 2020CEEIOT(RMB)'!DF87/6.8974</f>
        <v>0</v>
      </c>
      <c r="DG87" s="497">
        <f>'153-S 2020CEEIOT(RMB)'!DG87/6.8974</f>
        <v>0</v>
      </c>
      <c r="DH87" s="497">
        <f>'153-S 2020CEEIOT(RMB)'!DH87/6.8974</f>
        <v>0</v>
      </c>
      <c r="DI87" s="497">
        <f>'153-S 2020CEEIOT(RMB)'!DI87/6.8974</f>
        <v>0</v>
      </c>
      <c r="DJ87" s="497">
        <f>'153-S 2020CEEIOT(RMB)'!DJ87/6.8974</f>
        <v>199868.62088079474</v>
      </c>
      <c r="DK87" s="497">
        <f>'153-S 2020CEEIOT(RMB)'!DK87/6.8974</f>
        <v>445907.4416511294</v>
      </c>
      <c r="DL87" s="497">
        <f>'153-S 2020CEEIOT(RMB)'!DL87/6.8974</f>
        <v>310126.42807668069</v>
      </c>
      <c r="DM87" s="497">
        <f>'153-S 2020CEEIOT(RMB)'!DM87/6.8974</f>
        <v>0</v>
      </c>
      <c r="DN87" s="497">
        <f>'153-S 2020CEEIOT(RMB)'!DN87/6.8974</f>
        <v>0</v>
      </c>
      <c r="DO87" s="497">
        <f>'153-S 2020CEEIOT(RMB)'!DO87/6.8974</f>
        <v>140.15385704106976</v>
      </c>
      <c r="DP87" s="497">
        <f>'153-S 2020CEEIOT(RMB)'!DP87/6.8974</f>
        <v>0</v>
      </c>
      <c r="DQ87" s="497">
        <f>'153-S 2020CEEIOT(RMB)'!DQ87/6.8974</f>
        <v>0</v>
      </c>
      <c r="DR87" s="497">
        <f>'153-S 2020CEEIOT(RMB)'!DR87/6.8974</f>
        <v>0</v>
      </c>
      <c r="DS87" s="497">
        <f>'153-S 2020CEEIOT(RMB)'!DS87/6.8974</f>
        <v>8013.5766925009848</v>
      </c>
      <c r="DT87" s="497">
        <f>'153-S 2020CEEIOT(RMB)'!DT87/6.8974</f>
        <v>0</v>
      </c>
      <c r="DU87" s="497">
        <f>'153-S 2020CEEIOT(RMB)'!DU87/6.8974</f>
        <v>0</v>
      </c>
      <c r="DV87" s="497">
        <f>'153-S 2020CEEIOT(RMB)'!DV87/6.8974</f>
        <v>0</v>
      </c>
      <c r="DW87" s="497">
        <f>'153-S 2020CEEIOT(RMB)'!DW87/6.8974</f>
        <v>0</v>
      </c>
      <c r="DX87" s="497">
        <f>'153-S 2020CEEIOT(RMB)'!DX87/6.8974</f>
        <v>0</v>
      </c>
      <c r="DY87" s="497">
        <f>'153-S 2020CEEIOT(RMB)'!DY87/6.8974</f>
        <v>0</v>
      </c>
      <c r="DZ87" s="497">
        <f>'153-S 2020CEEIOT(RMB)'!DZ87/6.8974</f>
        <v>0</v>
      </c>
      <c r="EA87" s="497">
        <f>'153-S 2020CEEIOT(RMB)'!EA87/6.8974</f>
        <v>0</v>
      </c>
      <c r="EB87" s="497">
        <f>'153-S 2020CEEIOT(RMB)'!EB87/6.8974</f>
        <v>0</v>
      </c>
      <c r="EC87" s="497">
        <f>'153-S 2020CEEIOT(RMB)'!EC87/6.8974</f>
        <v>0</v>
      </c>
      <c r="ED87" s="497">
        <f>'153-S 2020CEEIOT(RMB)'!ED87/6.8974</f>
        <v>0</v>
      </c>
      <c r="EE87" s="497">
        <f>'153-S 2020CEEIOT(RMB)'!EE87/6.8974</f>
        <v>0</v>
      </c>
      <c r="EF87" s="497">
        <f>'153-S 2020CEEIOT(RMB)'!EF87/6.8974</f>
        <v>0</v>
      </c>
      <c r="EG87" s="497">
        <f>'153-S 2020CEEIOT(RMB)'!EG87/6.8974</f>
        <v>0</v>
      </c>
      <c r="EH87" s="497">
        <f>'153-S 2020CEEIOT(RMB)'!EH87/6.8974</f>
        <v>0</v>
      </c>
      <c r="EI87" s="497">
        <f>'153-S 2020CEEIOT(RMB)'!EI87/6.8974</f>
        <v>4362.6795060269105</v>
      </c>
      <c r="EJ87" s="497">
        <f>'153-S 2020CEEIOT(RMB)'!EJ87/6.8974</f>
        <v>0</v>
      </c>
      <c r="EK87" s="497">
        <f>'153-S 2020CEEIOT(RMB)'!EK87/6.8974</f>
        <v>0</v>
      </c>
      <c r="EL87" s="497">
        <f>'153-S 2020CEEIOT(RMB)'!EL87/6.8974</f>
        <v>0</v>
      </c>
      <c r="EM87" s="497">
        <f>'153-S 2020CEEIOT(RMB)'!EM87/6.8974</f>
        <v>0</v>
      </c>
      <c r="EN87" s="497">
        <f>'153-S 2020CEEIOT(RMB)'!EN87/6.8974</f>
        <v>0</v>
      </c>
      <c r="EO87" s="497">
        <f>'153-S 2020CEEIOT(RMB)'!EO87/6.8974</f>
        <v>0</v>
      </c>
      <c r="EP87" s="497">
        <f>'153-S 2020CEEIOT(RMB)'!EP87/6.8974</f>
        <v>0</v>
      </c>
      <c r="EQ87" s="497">
        <f>'153-S 2020CEEIOT(RMB)'!EQ87/6.8974</f>
        <v>0</v>
      </c>
      <c r="ER87" s="497">
        <f>'153-S 2020CEEIOT(RMB)'!ER87/6.8974</f>
        <v>0</v>
      </c>
      <c r="ES87" s="497">
        <f>'153-S 2020CEEIOT(RMB)'!ES87/6.8974</f>
        <v>0</v>
      </c>
      <c r="ET87" s="497">
        <f>'153-S 2020CEEIOT(RMB)'!ET87/6.8974</f>
        <v>0</v>
      </c>
      <c r="EU87" s="497">
        <f>'153-S 2020CEEIOT(RMB)'!EU87/6.8974</f>
        <v>0</v>
      </c>
      <c r="EV87" s="497">
        <f>'153-S 2020CEEIOT(RMB)'!EV87/6.8974</f>
        <v>0</v>
      </c>
      <c r="EW87" s="497">
        <f>'153-S 2020CEEIOT(RMB)'!EW87/6.8974</f>
        <v>0</v>
      </c>
      <c r="EX87" s="497">
        <f>'153-S 2020CEEIOT(RMB)'!EX87/6.8974</f>
        <v>0</v>
      </c>
      <c r="EY87" s="497">
        <f>'153-S 2020CEEIOT(RMB)'!EY87/6.8974</f>
        <v>0</v>
      </c>
      <c r="EZ87" s="498">
        <f>'153-S 2020CEEIOT(RMB)'!EZ87/6.8974</f>
        <v>0</v>
      </c>
      <c r="FA87" s="499">
        <f>'153-S 2020CEEIOT(RMB)'!FA87/6.8974</f>
        <v>2237825.0564597165</v>
      </c>
      <c r="FB87" s="355">
        <f>'153-S 2020CEEIOT(RMB)'!FB87/6.8974</f>
        <v>0</v>
      </c>
      <c r="FC87" s="355">
        <f>'153-S 2020CEEIOT(RMB)'!FC87/6.8974</f>
        <v>0</v>
      </c>
      <c r="FD87" s="356">
        <f>'153-S 2020CEEIOT(RMB)'!FD87/6.8974</f>
        <v>0</v>
      </c>
      <c r="FE87" s="355">
        <f>'153-S 2020CEEIOT(RMB)'!FE87/6.8974</f>
        <v>0</v>
      </c>
      <c r="FF87" s="356">
        <f>'153-S 2020CEEIOT(RMB)'!FF87/6.8974</f>
        <v>0</v>
      </c>
      <c r="FG87" s="355">
        <f>'153-S 2020CEEIOT(RMB)'!FG87/6.8974</f>
        <v>4458535.8359131562</v>
      </c>
      <c r="FH87" s="355">
        <f>'153-S 2020CEEIOT(RMB)'!FH87/6.8974</f>
        <v>200085.23293016144</v>
      </c>
      <c r="FI87" s="356">
        <f>'153-S 2020CEEIOT(RMB)'!FI87/6.8974</f>
        <v>4658621.0688433181</v>
      </c>
      <c r="FJ87" s="355">
        <f>'153-S 2020CEEIOT(RMB)'!FJ87/6.8974</f>
        <v>206228.07005267675</v>
      </c>
      <c r="FK87" s="500">
        <f>'153-S 2020CEEIOT(RMB)'!FK87/6.8974</f>
        <v>4864849.1388959941</v>
      </c>
      <c r="FL87" s="501">
        <f>'153-S 2020CEEIOT(RMB)'!FL87/6.8974</f>
        <v>69477.04920891019</v>
      </c>
      <c r="FM87" s="502">
        <f>'153-S 2020CEEIOT(RMB)'!FM87/6.8974</f>
        <v>7033197.1461468078</v>
      </c>
    </row>
    <row r="88" spans="1:169" ht="15">
      <c r="A88" s="815"/>
      <c r="B88" s="495" t="s">
        <v>280</v>
      </c>
      <c r="C88" s="496" t="s">
        <v>762</v>
      </c>
      <c r="D88" s="641">
        <f>'153-S 2020CEEIOT(RMB)'!D88/6.8974</f>
        <v>0</v>
      </c>
      <c r="E88" s="497">
        <f>'153-S 2020CEEIOT(RMB)'!E88/6.8974</f>
        <v>0</v>
      </c>
      <c r="F88" s="497">
        <f>'153-S 2020CEEIOT(RMB)'!F88/6.8974</f>
        <v>0</v>
      </c>
      <c r="G88" s="497">
        <f>'153-S 2020CEEIOT(RMB)'!G88/6.8974</f>
        <v>94743.298644562921</v>
      </c>
      <c r="H88" s="497">
        <f>'153-S 2020CEEIOT(RMB)'!H88/6.8974</f>
        <v>10143.828502123062</v>
      </c>
      <c r="I88" s="497">
        <f>'153-S 2020CEEIOT(RMB)'!I88/6.8974</f>
        <v>0</v>
      </c>
      <c r="J88" s="497">
        <f>'153-S 2020CEEIOT(RMB)'!J88/6.8974</f>
        <v>100.12057198660671</v>
      </c>
      <c r="K88" s="497">
        <f>'153-S 2020CEEIOT(RMB)'!K88/6.8974</f>
        <v>0</v>
      </c>
      <c r="L88" s="497">
        <f>'153-S 2020CEEIOT(RMB)'!L88/6.8974</f>
        <v>0</v>
      </c>
      <c r="M88" s="497">
        <f>'153-S 2020CEEIOT(RMB)'!M88/6.8974</f>
        <v>129.48585900208997</v>
      </c>
      <c r="N88" s="497">
        <f>'153-S 2020CEEIOT(RMB)'!N88/6.8974</f>
        <v>7.0054805309645113E-2</v>
      </c>
      <c r="O88" s="497">
        <f>'153-S 2020CEEIOT(RMB)'!O88/6.8974</f>
        <v>0</v>
      </c>
      <c r="P88" s="497">
        <f>'153-S 2020CEEIOT(RMB)'!P88/6.8974</f>
        <v>0</v>
      </c>
      <c r="Q88" s="497">
        <f>'153-S 2020CEEIOT(RMB)'!Q88/6.8974</f>
        <v>0</v>
      </c>
      <c r="R88" s="497">
        <f>'153-S 2020CEEIOT(RMB)'!R88/6.8974</f>
        <v>0</v>
      </c>
      <c r="S88" s="497">
        <f>'153-S 2020CEEIOT(RMB)'!S88/6.8974</f>
        <v>0</v>
      </c>
      <c r="T88" s="497">
        <f>'153-S 2020CEEIOT(RMB)'!T88/6.8974</f>
        <v>0</v>
      </c>
      <c r="U88" s="497">
        <f>'153-S 2020CEEIOT(RMB)'!U88/6.8974</f>
        <v>0</v>
      </c>
      <c r="V88" s="497">
        <f>'153-S 2020CEEIOT(RMB)'!V88/6.8974</f>
        <v>0</v>
      </c>
      <c r="W88" s="497">
        <f>'153-S 2020CEEIOT(RMB)'!W88/6.8974</f>
        <v>0</v>
      </c>
      <c r="X88" s="497">
        <f>'153-S 2020CEEIOT(RMB)'!X88/6.8974</f>
        <v>0</v>
      </c>
      <c r="Y88" s="497">
        <f>'153-S 2020CEEIOT(RMB)'!Y88/6.8974</f>
        <v>0</v>
      </c>
      <c r="Z88" s="497">
        <f>'153-S 2020CEEIOT(RMB)'!Z88/6.8974</f>
        <v>0</v>
      </c>
      <c r="AA88" s="497">
        <f>'153-S 2020CEEIOT(RMB)'!AA88/6.8974</f>
        <v>0</v>
      </c>
      <c r="AB88" s="497">
        <f>'153-S 2020CEEIOT(RMB)'!AB88/6.8974</f>
        <v>0</v>
      </c>
      <c r="AC88" s="497">
        <f>'153-S 2020CEEIOT(RMB)'!AC88/6.8974</f>
        <v>0</v>
      </c>
      <c r="AD88" s="497">
        <f>'153-S 2020CEEIOT(RMB)'!AD88/6.8974</f>
        <v>0</v>
      </c>
      <c r="AE88" s="497">
        <f>'153-S 2020CEEIOT(RMB)'!AE88/6.8974</f>
        <v>0</v>
      </c>
      <c r="AF88" s="497">
        <f>'153-S 2020CEEIOT(RMB)'!AF88/6.8974</f>
        <v>0</v>
      </c>
      <c r="AG88" s="497">
        <f>'153-S 2020CEEIOT(RMB)'!AG88/6.8974</f>
        <v>0</v>
      </c>
      <c r="AH88" s="497">
        <f>'153-S 2020CEEIOT(RMB)'!AH88/6.8974</f>
        <v>0</v>
      </c>
      <c r="AI88" s="497">
        <f>'153-S 2020CEEIOT(RMB)'!AI88/6.8974</f>
        <v>0</v>
      </c>
      <c r="AJ88" s="497">
        <f>'153-S 2020CEEIOT(RMB)'!AJ88/6.8974</f>
        <v>0</v>
      </c>
      <c r="AK88" s="497">
        <f>'153-S 2020CEEIOT(RMB)'!AK88/6.8974</f>
        <v>0</v>
      </c>
      <c r="AL88" s="497">
        <f>'153-S 2020CEEIOT(RMB)'!AL88/6.8974</f>
        <v>0</v>
      </c>
      <c r="AM88" s="497">
        <f>'153-S 2020CEEIOT(RMB)'!AM88/6.8974</f>
        <v>0</v>
      </c>
      <c r="AN88" s="497">
        <f>'153-S 2020CEEIOT(RMB)'!AN88/6.8974</f>
        <v>0</v>
      </c>
      <c r="AO88" s="497">
        <f>'153-S 2020CEEIOT(RMB)'!AO88/6.8974</f>
        <v>0</v>
      </c>
      <c r="AP88" s="497">
        <f>'153-S 2020CEEIOT(RMB)'!AP88/6.8974</f>
        <v>0</v>
      </c>
      <c r="AQ88" s="497">
        <f>'153-S 2020CEEIOT(RMB)'!AQ88/6.8974</f>
        <v>0</v>
      </c>
      <c r="AR88" s="497">
        <f>'153-S 2020CEEIOT(RMB)'!AR88/6.8974</f>
        <v>0</v>
      </c>
      <c r="AS88" s="497">
        <f>'153-S 2020CEEIOT(RMB)'!AS88/6.8974</f>
        <v>0</v>
      </c>
      <c r="AT88" s="497">
        <f>'153-S 2020CEEIOT(RMB)'!AT88/6.8974</f>
        <v>0</v>
      </c>
      <c r="AU88" s="497">
        <f>'153-S 2020CEEIOT(RMB)'!AU88/6.8974</f>
        <v>0</v>
      </c>
      <c r="AV88" s="497">
        <f>'153-S 2020CEEIOT(RMB)'!AV88/6.8974</f>
        <v>0</v>
      </c>
      <c r="AW88" s="497">
        <f>'153-S 2020CEEIOT(RMB)'!AW88/6.8974</f>
        <v>0</v>
      </c>
      <c r="AX88" s="497">
        <f>'153-S 2020CEEIOT(RMB)'!AX88/6.8974</f>
        <v>0</v>
      </c>
      <c r="AY88" s="497">
        <f>'153-S 2020CEEIOT(RMB)'!AY88/6.8974</f>
        <v>0</v>
      </c>
      <c r="AZ88" s="497">
        <f>'153-S 2020CEEIOT(RMB)'!AZ88/6.8974</f>
        <v>0</v>
      </c>
      <c r="BA88" s="497">
        <f>'153-S 2020CEEIOT(RMB)'!BA88/6.8974</f>
        <v>0</v>
      </c>
      <c r="BB88" s="497">
        <f>'153-S 2020CEEIOT(RMB)'!BB88/6.8974</f>
        <v>0</v>
      </c>
      <c r="BC88" s="497">
        <f>'153-S 2020CEEIOT(RMB)'!BC88/6.8974</f>
        <v>0</v>
      </c>
      <c r="BD88" s="497">
        <f>'153-S 2020CEEIOT(RMB)'!BD88/6.8974</f>
        <v>0</v>
      </c>
      <c r="BE88" s="497">
        <f>'153-S 2020CEEIOT(RMB)'!BE88/6.8974</f>
        <v>0</v>
      </c>
      <c r="BF88" s="497">
        <f>'153-S 2020CEEIOT(RMB)'!BF88/6.8974</f>
        <v>0</v>
      </c>
      <c r="BG88" s="497">
        <f>'153-S 2020CEEIOT(RMB)'!BG88/6.8974</f>
        <v>0</v>
      </c>
      <c r="BH88" s="497">
        <f>'153-S 2020CEEIOT(RMB)'!BH88/6.8974</f>
        <v>0</v>
      </c>
      <c r="BI88" s="497">
        <f>'153-S 2020CEEIOT(RMB)'!BI88/6.8974</f>
        <v>0</v>
      </c>
      <c r="BJ88" s="497">
        <f>'153-S 2020CEEIOT(RMB)'!BJ88/6.8974</f>
        <v>0</v>
      </c>
      <c r="BK88" s="497">
        <f>'153-S 2020CEEIOT(RMB)'!BK88/6.8974</f>
        <v>0</v>
      </c>
      <c r="BL88" s="497">
        <f>'153-S 2020CEEIOT(RMB)'!BL88/6.8974</f>
        <v>0</v>
      </c>
      <c r="BM88" s="497">
        <f>'153-S 2020CEEIOT(RMB)'!BM88/6.8974</f>
        <v>0</v>
      </c>
      <c r="BN88" s="497">
        <f>'153-S 2020CEEIOT(RMB)'!BN88/6.8974</f>
        <v>0</v>
      </c>
      <c r="BO88" s="497">
        <f>'153-S 2020CEEIOT(RMB)'!BO88/6.8974</f>
        <v>0</v>
      </c>
      <c r="BP88" s="497">
        <f>'153-S 2020CEEIOT(RMB)'!BP88/6.8974</f>
        <v>0</v>
      </c>
      <c r="BQ88" s="497">
        <f>'153-S 2020CEEIOT(RMB)'!BQ88/6.8974</f>
        <v>0</v>
      </c>
      <c r="BR88" s="497">
        <f>'153-S 2020CEEIOT(RMB)'!BR88/6.8974</f>
        <v>0</v>
      </c>
      <c r="BS88" s="497">
        <f>'153-S 2020CEEIOT(RMB)'!BS88/6.8974</f>
        <v>0</v>
      </c>
      <c r="BT88" s="497">
        <f>'153-S 2020CEEIOT(RMB)'!BT88/6.8974</f>
        <v>1822.9549768327445</v>
      </c>
      <c r="BU88" s="497">
        <f>'153-S 2020CEEIOT(RMB)'!BU88/6.8974</f>
        <v>0</v>
      </c>
      <c r="BV88" s="497">
        <f>'153-S 2020CEEIOT(RMB)'!BV88/6.8974</f>
        <v>0</v>
      </c>
      <c r="BW88" s="497">
        <f>'153-S 2020CEEIOT(RMB)'!BW88/6.8974</f>
        <v>0</v>
      </c>
      <c r="BX88" s="497">
        <f>'153-S 2020CEEIOT(RMB)'!BX88/6.8974</f>
        <v>0</v>
      </c>
      <c r="BY88" s="497">
        <f>'153-S 2020CEEIOT(RMB)'!BY88/6.8974</f>
        <v>208916.52550876274</v>
      </c>
      <c r="BZ88" s="497">
        <f>'153-S 2020CEEIOT(RMB)'!BZ88/6.8974</f>
        <v>0</v>
      </c>
      <c r="CA88" s="497">
        <f>'153-S 2020CEEIOT(RMB)'!CA88/6.8974</f>
        <v>4265.8608097019005</v>
      </c>
      <c r="CB88" s="497">
        <f>'153-S 2020CEEIOT(RMB)'!CB88/6.8974</f>
        <v>0</v>
      </c>
      <c r="CC88" s="497">
        <f>'153-S 2020CEEIOT(RMB)'!CC88/6.8974</f>
        <v>934.53953379969005</v>
      </c>
      <c r="CD88" s="497">
        <f>'153-S 2020CEEIOT(RMB)'!CD88/6.8974</f>
        <v>0</v>
      </c>
      <c r="CE88" s="497">
        <f>'153-S 2020CEEIOT(RMB)'!CE88/6.8974</f>
        <v>0</v>
      </c>
      <c r="CF88" s="497">
        <f>'153-S 2020CEEIOT(RMB)'!CF88/6.8974</f>
        <v>0</v>
      </c>
      <c r="CG88" s="497">
        <f>'153-S 2020CEEIOT(RMB)'!CG88/6.8974</f>
        <v>612242.1466348744</v>
      </c>
      <c r="CH88" s="497">
        <f>'153-S 2020CEEIOT(RMB)'!CH88/6.8974</f>
        <v>1269.484634492745</v>
      </c>
      <c r="CI88" s="497">
        <f>'153-S 2020CEEIOT(RMB)'!CI88/6.8974</f>
        <v>0</v>
      </c>
      <c r="CJ88" s="497">
        <f>'153-S 2020CEEIOT(RMB)'!CJ88/6.8974</f>
        <v>0</v>
      </c>
      <c r="CK88" s="497">
        <f>'153-S 2020CEEIOT(RMB)'!CK88/6.8974</f>
        <v>0</v>
      </c>
      <c r="CL88" s="497">
        <f>'153-S 2020CEEIOT(RMB)'!CL88/6.8974</f>
        <v>0</v>
      </c>
      <c r="CM88" s="497">
        <f>'153-S 2020CEEIOT(RMB)'!CM88/6.8974</f>
        <v>0</v>
      </c>
      <c r="CN88" s="497">
        <f>'153-S 2020CEEIOT(RMB)'!CN88/6.8974</f>
        <v>0</v>
      </c>
      <c r="CO88" s="497">
        <f>'153-S 2020CEEIOT(RMB)'!CO88/6.8974</f>
        <v>0</v>
      </c>
      <c r="CP88" s="497">
        <f>'153-S 2020CEEIOT(RMB)'!CP88/6.8974</f>
        <v>0</v>
      </c>
      <c r="CQ88" s="497">
        <f>'153-S 2020CEEIOT(RMB)'!CQ88/6.8974</f>
        <v>0</v>
      </c>
      <c r="CR88" s="497">
        <f>'153-S 2020CEEIOT(RMB)'!CR88/6.8974</f>
        <v>0</v>
      </c>
      <c r="CS88" s="497">
        <f>'153-S 2020CEEIOT(RMB)'!CS88/6.8974</f>
        <v>0</v>
      </c>
      <c r="CT88" s="497">
        <f>'153-S 2020CEEIOT(RMB)'!CT88/6.8974</f>
        <v>0</v>
      </c>
      <c r="CU88" s="497">
        <f>'153-S 2020CEEIOT(RMB)'!CU88/6.8974</f>
        <v>0</v>
      </c>
      <c r="CV88" s="497">
        <f>'153-S 2020CEEIOT(RMB)'!CV88/6.8974</f>
        <v>0</v>
      </c>
      <c r="CW88" s="497">
        <f>'153-S 2020CEEIOT(RMB)'!CW88/6.8974</f>
        <v>0</v>
      </c>
      <c r="CX88" s="497">
        <f>'153-S 2020CEEIOT(RMB)'!CX88/6.8974</f>
        <v>77745.740357165472</v>
      </c>
      <c r="CY88" s="497">
        <f>'153-S 2020CEEIOT(RMB)'!CY88/6.8974</f>
        <v>0</v>
      </c>
      <c r="CZ88" s="497">
        <f>'153-S 2020CEEIOT(RMB)'!CZ88/6.8974</f>
        <v>0</v>
      </c>
      <c r="DA88" s="497">
        <f>'153-S 2020CEEIOT(RMB)'!DA88/6.8974</f>
        <v>0</v>
      </c>
      <c r="DB88" s="497">
        <f>'153-S 2020CEEIOT(RMB)'!DB88/6.8974</f>
        <v>0</v>
      </c>
      <c r="DC88" s="497">
        <f>'153-S 2020CEEIOT(RMB)'!DC88/6.8974</f>
        <v>0</v>
      </c>
      <c r="DD88" s="497">
        <f>'153-S 2020CEEIOT(RMB)'!DD88/6.8974</f>
        <v>39067.802051258368</v>
      </c>
      <c r="DE88" s="497">
        <f>'153-S 2020CEEIOT(RMB)'!DE88/6.8974</f>
        <v>18720.521932556989</v>
      </c>
      <c r="DF88" s="497">
        <f>'153-S 2020CEEIOT(RMB)'!DF88/6.8974</f>
        <v>0</v>
      </c>
      <c r="DG88" s="497">
        <f>'153-S 2020CEEIOT(RMB)'!DG88/6.8974</f>
        <v>0</v>
      </c>
      <c r="DH88" s="497">
        <f>'153-S 2020CEEIOT(RMB)'!DH88/6.8974</f>
        <v>0</v>
      </c>
      <c r="DI88" s="497">
        <f>'153-S 2020CEEIOT(RMB)'!DI88/6.8974</f>
        <v>0</v>
      </c>
      <c r="DJ88" s="497">
        <f>'153-S 2020CEEIOT(RMB)'!DJ88/6.8974</f>
        <v>0</v>
      </c>
      <c r="DK88" s="497">
        <f>'153-S 2020CEEIOT(RMB)'!DK88/6.8974</f>
        <v>0</v>
      </c>
      <c r="DL88" s="497">
        <f>'153-S 2020CEEIOT(RMB)'!DL88/6.8974</f>
        <v>0</v>
      </c>
      <c r="DM88" s="497">
        <f>'153-S 2020CEEIOT(RMB)'!DM88/6.8974</f>
        <v>0</v>
      </c>
      <c r="DN88" s="497">
        <f>'153-S 2020CEEIOT(RMB)'!DN88/6.8974</f>
        <v>5596.021594869093</v>
      </c>
      <c r="DO88" s="497">
        <f>'153-S 2020CEEIOT(RMB)'!DO88/6.8974</f>
        <v>659764.77018400992</v>
      </c>
      <c r="DP88" s="497">
        <f>'153-S 2020CEEIOT(RMB)'!DP88/6.8974</f>
        <v>0</v>
      </c>
      <c r="DQ88" s="497">
        <f>'153-S 2020CEEIOT(RMB)'!DQ88/6.8974</f>
        <v>0</v>
      </c>
      <c r="DR88" s="497">
        <f>'153-S 2020CEEIOT(RMB)'!DR88/6.8974</f>
        <v>0</v>
      </c>
      <c r="DS88" s="497">
        <f>'153-S 2020CEEIOT(RMB)'!DS88/6.8974</f>
        <v>991.93713685066928</v>
      </c>
      <c r="DT88" s="497">
        <f>'153-S 2020CEEIOT(RMB)'!DT88/6.8974</f>
        <v>0</v>
      </c>
      <c r="DU88" s="497">
        <f>'153-S 2020CEEIOT(RMB)'!DU88/6.8974</f>
        <v>0</v>
      </c>
      <c r="DV88" s="497">
        <f>'153-S 2020CEEIOT(RMB)'!DV88/6.8974</f>
        <v>0</v>
      </c>
      <c r="DW88" s="497">
        <f>'153-S 2020CEEIOT(RMB)'!DW88/6.8974</f>
        <v>0</v>
      </c>
      <c r="DX88" s="497">
        <f>'153-S 2020CEEIOT(RMB)'!DX88/6.8974</f>
        <v>0</v>
      </c>
      <c r="DY88" s="497">
        <f>'153-S 2020CEEIOT(RMB)'!DY88/6.8974</f>
        <v>0</v>
      </c>
      <c r="DZ88" s="497">
        <f>'153-S 2020CEEIOT(RMB)'!DZ88/6.8974</f>
        <v>0</v>
      </c>
      <c r="EA88" s="497">
        <f>'153-S 2020CEEIOT(RMB)'!EA88/6.8974</f>
        <v>0</v>
      </c>
      <c r="EB88" s="497">
        <f>'153-S 2020CEEIOT(RMB)'!EB88/6.8974</f>
        <v>0</v>
      </c>
      <c r="EC88" s="497">
        <f>'153-S 2020CEEIOT(RMB)'!EC88/6.8974</f>
        <v>0</v>
      </c>
      <c r="ED88" s="497">
        <f>'153-S 2020CEEIOT(RMB)'!ED88/6.8974</f>
        <v>0</v>
      </c>
      <c r="EE88" s="497">
        <f>'153-S 2020CEEIOT(RMB)'!EE88/6.8974</f>
        <v>0</v>
      </c>
      <c r="EF88" s="497">
        <f>'153-S 2020CEEIOT(RMB)'!EF88/6.8974</f>
        <v>0</v>
      </c>
      <c r="EG88" s="497">
        <f>'153-S 2020CEEIOT(RMB)'!EG88/6.8974</f>
        <v>0</v>
      </c>
      <c r="EH88" s="497">
        <f>'153-S 2020CEEIOT(RMB)'!EH88/6.8974</f>
        <v>0</v>
      </c>
      <c r="EI88" s="497">
        <f>'153-S 2020CEEIOT(RMB)'!EI88/6.8974</f>
        <v>9029.3842213115204</v>
      </c>
      <c r="EJ88" s="497">
        <f>'153-S 2020CEEIOT(RMB)'!EJ88/6.8974</f>
        <v>0</v>
      </c>
      <c r="EK88" s="497">
        <f>'153-S 2020CEEIOT(RMB)'!EK88/6.8974</f>
        <v>0</v>
      </c>
      <c r="EL88" s="497">
        <f>'153-S 2020CEEIOT(RMB)'!EL88/6.8974</f>
        <v>14030.777432432569</v>
      </c>
      <c r="EM88" s="497">
        <f>'153-S 2020CEEIOT(RMB)'!EM88/6.8974</f>
        <v>1590.6191478467422</v>
      </c>
      <c r="EN88" s="497">
        <f>'153-S 2020CEEIOT(RMB)'!EN88/6.8974</f>
        <v>0</v>
      </c>
      <c r="EO88" s="497">
        <f>'153-S 2020CEEIOT(RMB)'!EO88/6.8974</f>
        <v>0</v>
      </c>
      <c r="EP88" s="497">
        <f>'153-S 2020CEEIOT(RMB)'!EP88/6.8974</f>
        <v>0</v>
      </c>
      <c r="EQ88" s="497">
        <f>'153-S 2020CEEIOT(RMB)'!EQ88/6.8974</f>
        <v>860.09281780177275</v>
      </c>
      <c r="ER88" s="497">
        <f>'153-S 2020CEEIOT(RMB)'!ER88/6.8974</f>
        <v>0</v>
      </c>
      <c r="ES88" s="497">
        <f>'153-S 2020CEEIOT(RMB)'!ES88/6.8974</f>
        <v>0</v>
      </c>
      <c r="ET88" s="497">
        <f>'153-S 2020CEEIOT(RMB)'!ET88/6.8974</f>
        <v>0</v>
      </c>
      <c r="EU88" s="497">
        <f>'153-S 2020CEEIOT(RMB)'!EU88/6.8974</f>
        <v>0</v>
      </c>
      <c r="EV88" s="497">
        <f>'153-S 2020CEEIOT(RMB)'!EV88/6.8974</f>
        <v>0</v>
      </c>
      <c r="EW88" s="497">
        <f>'153-S 2020CEEIOT(RMB)'!EW88/6.8974</f>
        <v>0</v>
      </c>
      <c r="EX88" s="497">
        <f>'153-S 2020CEEIOT(RMB)'!EX88/6.8974</f>
        <v>0</v>
      </c>
      <c r="EY88" s="497">
        <f>'153-S 2020CEEIOT(RMB)'!EY88/6.8974</f>
        <v>0</v>
      </c>
      <c r="EZ88" s="498">
        <f>'153-S 2020CEEIOT(RMB)'!EZ88/6.8974</f>
        <v>0</v>
      </c>
      <c r="FA88" s="499">
        <f>'153-S 2020CEEIOT(RMB)'!FA88/6.8974</f>
        <v>1761965.9826070473</v>
      </c>
      <c r="FB88" s="355">
        <f>'153-S 2020CEEIOT(RMB)'!FB88/6.8974</f>
        <v>0</v>
      </c>
      <c r="FC88" s="355">
        <f>'153-S 2020CEEIOT(RMB)'!FC88/6.8974</f>
        <v>19640.567319218924</v>
      </c>
      <c r="FD88" s="356">
        <f>'153-S 2020CEEIOT(RMB)'!FD88/6.8974</f>
        <v>19640.567319218924</v>
      </c>
      <c r="FE88" s="355">
        <f>'153-S 2020CEEIOT(RMB)'!FE88/6.8974</f>
        <v>0</v>
      </c>
      <c r="FF88" s="356">
        <f>'153-S 2020CEEIOT(RMB)'!FF88/6.8974</f>
        <v>19640.567319218924</v>
      </c>
      <c r="FG88" s="355">
        <f>'153-S 2020CEEIOT(RMB)'!FG88/6.8974</f>
        <v>1328870.2150892485</v>
      </c>
      <c r="FH88" s="355">
        <f>'153-S 2020CEEIOT(RMB)'!FH88/6.8974</f>
        <v>98254.686063073765</v>
      </c>
      <c r="FI88" s="356">
        <f>'153-S 2020CEEIOT(RMB)'!FI88/6.8974</f>
        <v>1427124.9011523221</v>
      </c>
      <c r="FJ88" s="355">
        <f>'153-S 2020CEEIOT(RMB)'!FJ88/6.8974</f>
        <v>1912983.7153644336</v>
      </c>
      <c r="FK88" s="500">
        <f>'153-S 2020CEEIOT(RMB)'!FK88/6.8974</f>
        <v>3359749.1838359749</v>
      </c>
      <c r="FL88" s="501">
        <f>'153-S 2020CEEIOT(RMB)'!FL88/6.8974</f>
        <v>240574.20976227865</v>
      </c>
      <c r="FM88" s="502">
        <f>'153-S 2020CEEIOT(RMB)'!FM88/6.8974</f>
        <v>4881140.956680744</v>
      </c>
    </row>
    <row r="89" spans="1:169" ht="15">
      <c r="A89" s="815"/>
      <c r="B89" s="495" t="s">
        <v>281</v>
      </c>
      <c r="C89" s="496" t="s">
        <v>763</v>
      </c>
      <c r="D89" s="641">
        <f>'153-S 2020CEEIOT(RMB)'!D89/6.8974</f>
        <v>46402.023369475064</v>
      </c>
      <c r="E89" s="497">
        <f>'153-S 2020CEEIOT(RMB)'!E89/6.8974</f>
        <v>17879.1098192053</v>
      </c>
      <c r="F89" s="497">
        <f>'153-S 2020CEEIOT(RMB)'!F89/6.8974</f>
        <v>9483.6958503843198</v>
      </c>
      <c r="G89" s="497">
        <f>'153-S 2020CEEIOT(RMB)'!G89/6.8974</f>
        <v>16474.160826508349</v>
      </c>
      <c r="H89" s="497">
        <f>'153-S 2020CEEIOT(RMB)'!H89/6.8974</f>
        <v>41724.530777765154</v>
      </c>
      <c r="I89" s="497">
        <f>'153-S 2020CEEIOT(RMB)'!I89/6.8974</f>
        <v>18580.848381073949</v>
      </c>
      <c r="J89" s="497">
        <f>'153-S 2020CEEIOT(RMB)'!J89/6.8974</f>
        <v>331.30370210827056</v>
      </c>
      <c r="K89" s="497">
        <f>'153-S 2020CEEIOT(RMB)'!K89/6.8974</f>
        <v>15.764302532685788</v>
      </c>
      <c r="L89" s="497">
        <f>'153-S 2020CEEIOT(RMB)'!L89/6.8974</f>
        <v>301.69034194293539</v>
      </c>
      <c r="M89" s="497">
        <f>'153-S 2020CEEIOT(RMB)'!M89/6.8974</f>
        <v>7014.0962651056388</v>
      </c>
      <c r="N89" s="497">
        <f>'153-S 2020CEEIOT(RMB)'!N89/6.8974</f>
        <v>692.65896371601264</v>
      </c>
      <c r="O89" s="497">
        <f>'153-S 2020CEEIOT(RMB)'!O89/6.8974</f>
        <v>421.41728995502001</v>
      </c>
      <c r="P89" s="497">
        <f>'153-S 2020CEEIOT(RMB)'!P89/6.8974</f>
        <v>27.064669068268032</v>
      </c>
      <c r="Q89" s="497">
        <f>'153-S 2020CEEIOT(RMB)'!Q89/6.8974</f>
        <v>196.05351287425685</v>
      </c>
      <c r="R89" s="497">
        <f>'153-S 2020CEEIOT(RMB)'!R89/6.8974</f>
        <v>247.7601721815538</v>
      </c>
      <c r="S89" s="497">
        <f>'153-S 2020CEEIOT(RMB)'!S89/6.8974</f>
        <v>692.47574011108645</v>
      </c>
      <c r="T89" s="497">
        <f>'153-S 2020CEEIOT(RMB)'!T89/6.8974</f>
        <v>35.047661111938041</v>
      </c>
      <c r="U89" s="497">
        <f>'153-S 2020CEEIOT(RMB)'!U89/6.8974</f>
        <v>1680.4353674104525</v>
      </c>
      <c r="V89" s="497">
        <f>'153-S 2020CEEIOT(RMB)'!V89/6.8974</f>
        <v>874.15550755646791</v>
      </c>
      <c r="W89" s="497">
        <f>'153-S 2020CEEIOT(RMB)'!W89/6.8974</f>
        <v>60.399863085562103</v>
      </c>
      <c r="X89" s="497">
        <f>'153-S 2020CEEIOT(RMB)'!X89/6.8974</f>
        <v>5.1216619460179604</v>
      </c>
      <c r="Y89" s="497">
        <f>'153-S 2020CEEIOT(RMB)'!Y89/6.8974</f>
        <v>2648.1984276611497</v>
      </c>
      <c r="Z89" s="497">
        <f>'153-S 2020CEEIOT(RMB)'!Z89/6.8974</f>
        <v>599.7061007619277</v>
      </c>
      <c r="AA89" s="497">
        <f>'153-S 2020CEEIOT(RMB)'!AA89/6.8974</f>
        <v>1622.5432582998271</v>
      </c>
      <c r="AB89" s="497">
        <f>'153-S 2020CEEIOT(RMB)'!AB89/6.8974</f>
        <v>79.214176262728543</v>
      </c>
      <c r="AC89" s="497">
        <f>'153-S 2020CEEIOT(RMB)'!AC89/6.8974</f>
        <v>16.593032652976881</v>
      </c>
      <c r="AD89" s="497">
        <f>'153-S 2020CEEIOT(RMB)'!AD89/6.8974</f>
        <v>2067.2869880945973</v>
      </c>
      <c r="AE89" s="497">
        <f>'153-S 2020CEEIOT(RMB)'!AE89/6.8974</f>
        <v>67.643195086678205</v>
      </c>
      <c r="AF89" s="497">
        <f>'153-S 2020CEEIOT(RMB)'!AF89/6.8974</f>
        <v>1230.4585702376842</v>
      </c>
      <c r="AG89" s="497">
        <f>'153-S 2020CEEIOT(RMB)'!AG89/6.8974</f>
        <v>2911.9364148645677</v>
      </c>
      <c r="AH89" s="497">
        <f>'153-S 2020CEEIOT(RMB)'!AH89/6.8974</f>
        <v>397.37583955161557</v>
      </c>
      <c r="AI89" s="497">
        <f>'153-S 2020CEEIOT(RMB)'!AI89/6.8974</f>
        <v>3004.7727047388098</v>
      </c>
      <c r="AJ89" s="497">
        <f>'153-S 2020CEEIOT(RMB)'!AJ89/6.8974</f>
        <v>219.4081170999836</v>
      </c>
      <c r="AK89" s="497">
        <f>'153-S 2020CEEIOT(RMB)'!AK89/6.8974</f>
        <v>178.17406002208946</v>
      </c>
      <c r="AL89" s="497">
        <f>'153-S 2020CEEIOT(RMB)'!AL89/6.8974</f>
        <v>9625.5887769179863</v>
      </c>
      <c r="AM89" s="497">
        <f>'153-S 2020CEEIOT(RMB)'!AM89/6.8974</f>
        <v>491.11331526411931</v>
      </c>
      <c r="AN89" s="497">
        <f>'153-S 2020CEEIOT(RMB)'!AN89/6.8974</f>
        <v>639.23288366767326</v>
      </c>
      <c r="AO89" s="497">
        <f>'153-S 2020CEEIOT(RMB)'!AO89/6.8974</f>
        <v>119.40884896723495</v>
      </c>
      <c r="AP89" s="497">
        <f>'153-S 2020CEEIOT(RMB)'!AP89/6.8974</f>
        <v>853.07124750946161</v>
      </c>
      <c r="AQ89" s="497">
        <f>'153-S 2020CEEIOT(RMB)'!AQ89/6.8974</f>
        <v>3931.4528139776712</v>
      </c>
      <c r="AR89" s="497">
        <f>'153-S 2020CEEIOT(RMB)'!AR89/6.8974</f>
        <v>6035.4764425184858</v>
      </c>
      <c r="AS89" s="497">
        <f>'153-S 2020CEEIOT(RMB)'!AS89/6.8974</f>
        <v>23.597449166821043</v>
      </c>
      <c r="AT89" s="497">
        <f>'153-S 2020CEEIOT(RMB)'!AT89/6.8974</f>
        <v>15284.579807757098</v>
      </c>
      <c r="AU89" s="497">
        <f>'153-S 2020CEEIOT(RMB)'!AU89/6.8974</f>
        <v>606.48674427192702</v>
      </c>
      <c r="AV89" s="497">
        <f>'153-S 2020CEEIOT(RMB)'!AV89/6.8974</f>
        <v>80.867509336460259</v>
      </c>
      <c r="AW89" s="497">
        <f>'153-S 2020CEEIOT(RMB)'!AW89/6.8974</f>
        <v>525.4174747909982</v>
      </c>
      <c r="AX89" s="497">
        <f>'153-S 2020CEEIOT(RMB)'!AX89/6.8974</f>
        <v>501.78603374662396</v>
      </c>
      <c r="AY89" s="497">
        <f>'153-S 2020CEEIOT(RMB)'!AY89/6.8974</f>
        <v>4816.9603575023339</v>
      </c>
      <c r="AZ89" s="497">
        <f>'153-S 2020CEEIOT(RMB)'!AZ89/6.8974</f>
        <v>284.39792955899742</v>
      </c>
      <c r="BA89" s="497">
        <f>'153-S 2020CEEIOT(RMB)'!BA89/6.8974</f>
        <v>6071.1853167384324</v>
      </c>
      <c r="BB89" s="497">
        <f>'153-S 2020CEEIOT(RMB)'!BB89/6.8974</f>
        <v>30.144722351035199</v>
      </c>
      <c r="BC89" s="497">
        <f>'153-S 2020CEEIOT(RMB)'!BC89/6.8974</f>
        <v>1714.2979267287471</v>
      </c>
      <c r="BD89" s="497">
        <f>'153-S 2020CEEIOT(RMB)'!BD89/6.8974</f>
        <v>1810.6902399508688</v>
      </c>
      <c r="BE89" s="497">
        <f>'153-S 2020CEEIOT(RMB)'!BE89/6.8974</f>
        <v>921.71771792815923</v>
      </c>
      <c r="BF89" s="497">
        <f>'153-S 2020CEEIOT(RMB)'!BF89/6.8974</f>
        <v>45.165879889703866</v>
      </c>
      <c r="BG89" s="497">
        <f>'153-S 2020CEEIOT(RMB)'!BG89/6.8974</f>
        <v>4189.2269394983887</v>
      </c>
      <c r="BH89" s="497">
        <f>'153-S 2020CEEIOT(RMB)'!BH89/6.8974</f>
        <v>304.24179069035154</v>
      </c>
      <c r="BI89" s="497">
        <f>'153-S 2020CEEIOT(RMB)'!BI89/6.8974</f>
        <v>2585.1841401658176</v>
      </c>
      <c r="BJ89" s="497">
        <f>'153-S 2020CEEIOT(RMB)'!BJ89/6.8974</f>
        <v>44.219008119146153</v>
      </c>
      <c r="BK89" s="497">
        <f>'153-S 2020CEEIOT(RMB)'!BK89/6.8974</f>
        <v>989.18792935718488</v>
      </c>
      <c r="BL89" s="497">
        <f>'153-S 2020CEEIOT(RMB)'!BL89/6.8974</f>
        <v>18.337843755385176</v>
      </c>
      <c r="BM89" s="497">
        <f>'153-S 2020CEEIOT(RMB)'!BM89/6.8974</f>
        <v>30.118406884144132</v>
      </c>
      <c r="BN89" s="497">
        <f>'153-S 2020CEEIOT(RMB)'!BN89/6.8974</f>
        <v>28.047899490477647</v>
      </c>
      <c r="BO89" s="497">
        <f>'153-S 2020CEEIOT(RMB)'!BO89/6.8974</f>
        <v>22.658045051017012</v>
      </c>
      <c r="BP89" s="497">
        <f>'153-S 2020CEEIOT(RMB)'!BP89/6.8974</f>
        <v>55.245332207152707</v>
      </c>
      <c r="BQ89" s="497">
        <f>'153-S 2020CEEIOT(RMB)'!BQ89/6.8974</f>
        <v>4880.7808532707968</v>
      </c>
      <c r="BR89" s="497">
        <f>'153-S 2020CEEIOT(RMB)'!BR89/6.8974</f>
        <v>198.84935543096094</v>
      </c>
      <c r="BS89" s="497">
        <f>'153-S 2020CEEIOT(RMB)'!BS89/6.8974</f>
        <v>7.04145542583107</v>
      </c>
      <c r="BT89" s="497">
        <f>'153-S 2020CEEIOT(RMB)'!BT89/6.8974</f>
        <v>170087.77766123184</v>
      </c>
      <c r="BU89" s="497">
        <f>'153-S 2020CEEIOT(RMB)'!BU89/6.8974</f>
        <v>82.456621493426198</v>
      </c>
      <c r="BV89" s="497">
        <f>'153-S 2020CEEIOT(RMB)'!BV89/6.8974</f>
        <v>47.545605291482836</v>
      </c>
      <c r="BW89" s="497">
        <f>'153-S 2020CEEIOT(RMB)'!BW89/6.8974</f>
        <v>117.1428161038277</v>
      </c>
      <c r="BX89" s="497">
        <f>'153-S 2020CEEIOT(RMB)'!BX89/6.8974</f>
        <v>6554.2460157343512</v>
      </c>
      <c r="BY89" s="497">
        <f>'153-S 2020CEEIOT(RMB)'!BY89/6.8974</f>
        <v>67.268968938472582</v>
      </c>
      <c r="BZ89" s="497">
        <f>'153-S 2020CEEIOT(RMB)'!BZ89/6.8974</f>
        <v>31.671016007063393</v>
      </c>
      <c r="CA89" s="497">
        <f>'153-S 2020CEEIOT(RMB)'!CA89/6.8974</f>
        <v>18.96665003644118</v>
      </c>
      <c r="CB89" s="497">
        <f>'153-S 2020CEEIOT(RMB)'!CB89/6.8974</f>
        <v>0</v>
      </c>
      <c r="CC89" s="497">
        <f>'153-S 2020CEEIOT(RMB)'!CC89/6.8974</f>
        <v>1206.9369320264357</v>
      </c>
      <c r="CD89" s="497">
        <f>'153-S 2020CEEIOT(RMB)'!CD89/6.8974</f>
        <v>53867.567537418894</v>
      </c>
      <c r="CE89" s="497">
        <f>'153-S 2020CEEIOT(RMB)'!CE89/6.8974</f>
        <v>342.38226042874578</v>
      </c>
      <c r="CF89" s="497">
        <f>'153-S 2020CEEIOT(RMB)'!CF89/6.8974</f>
        <v>36601.216463047989</v>
      </c>
      <c r="CG89" s="497">
        <f>'153-S 2020CEEIOT(RMB)'!CG89/6.8974</f>
        <v>8775.9464065051106</v>
      </c>
      <c r="CH89" s="497">
        <f>'153-S 2020CEEIOT(RMB)'!CH89/6.8974</f>
        <v>2195998.2989291162</v>
      </c>
      <c r="CI89" s="497">
        <f>'153-S 2020CEEIOT(RMB)'!CI89/6.8974</f>
        <v>24210.548022018571</v>
      </c>
      <c r="CJ89" s="497">
        <f>'153-S 2020CEEIOT(RMB)'!CJ89/6.8974</f>
        <v>11627.159473318719</v>
      </c>
      <c r="CK89" s="497">
        <f>'153-S 2020CEEIOT(RMB)'!CK89/6.8974</f>
        <v>275.43270394381705</v>
      </c>
      <c r="CL89" s="497">
        <f>'153-S 2020CEEIOT(RMB)'!CL89/6.8974</f>
        <v>1242.0445474652236</v>
      </c>
      <c r="CM89" s="497">
        <f>'153-S 2020CEEIOT(RMB)'!CM89/6.8974</f>
        <v>21019.067418824376</v>
      </c>
      <c r="CN89" s="497">
        <f>'153-S 2020CEEIOT(RMB)'!CN89/6.8974</f>
        <v>1795.7151019239495</v>
      </c>
      <c r="CO89" s="497">
        <f>'153-S 2020CEEIOT(RMB)'!CO89/6.8974</f>
        <v>949.48923567395036</v>
      </c>
      <c r="CP89" s="497">
        <f>'153-S 2020CEEIOT(RMB)'!CP89/6.8974</f>
        <v>5593.0213751840984</v>
      </c>
      <c r="CQ89" s="497">
        <f>'153-S 2020CEEIOT(RMB)'!CQ89/6.8974</f>
        <v>74.354858888970298</v>
      </c>
      <c r="CR89" s="497">
        <f>'153-S 2020CEEIOT(RMB)'!CR89/6.8974</f>
        <v>824.02624136575105</v>
      </c>
      <c r="CS89" s="497">
        <f>'153-S 2020CEEIOT(RMB)'!CS89/6.8974</f>
        <v>290.4215528068155</v>
      </c>
      <c r="CT89" s="497">
        <f>'153-S 2020CEEIOT(RMB)'!CT89/6.8974</f>
        <v>20831.836839724649</v>
      </c>
      <c r="CU89" s="497">
        <f>'153-S 2020CEEIOT(RMB)'!CU89/6.8974</f>
        <v>13961.745127376438</v>
      </c>
      <c r="CV89" s="497">
        <f>'153-S 2020CEEIOT(RMB)'!CV89/6.8974</f>
        <v>204.28155568791081</v>
      </c>
      <c r="CW89" s="497">
        <f>'153-S 2020CEEIOT(RMB)'!CW89/6.8974</f>
        <v>133.31363110430937</v>
      </c>
      <c r="CX89" s="497">
        <f>'153-S 2020CEEIOT(RMB)'!CX89/6.8974</f>
        <v>151297.45692671431</v>
      </c>
      <c r="CY89" s="497">
        <f>'153-S 2020CEEIOT(RMB)'!CY89/6.8974</f>
        <v>279.04603682035236</v>
      </c>
      <c r="CZ89" s="497">
        <f>'153-S 2020CEEIOT(RMB)'!CZ89/6.8974</f>
        <v>421.77426832794816</v>
      </c>
      <c r="DA89" s="497">
        <f>'153-S 2020CEEIOT(RMB)'!DA89/6.8974</f>
        <v>485.57005932975125</v>
      </c>
      <c r="DB89" s="497">
        <f>'153-S 2020CEEIOT(RMB)'!DB89/6.8974</f>
        <v>72231.032057657212</v>
      </c>
      <c r="DC89" s="497">
        <f>'153-S 2020CEEIOT(RMB)'!DC89/6.8974</f>
        <v>7323.2109698303575</v>
      </c>
      <c r="DD89" s="497">
        <f>'153-S 2020CEEIOT(RMB)'!DD89/6.8974</f>
        <v>1770.3324157275988</v>
      </c>
      <c r="DE89" s="497">
        <f>'153-S 2020CEEIOT(RMB)'!DE89/6.8974</f>
        <v>848.30845546576984</v>
      </c>
      <c r="DF89" s="497">
        <f>'153-S 2020CEEIOT(RMB)'!DF89/6.8974</f>
        <v>13763.768459815024</v>
      </c>
      <c r="DG89" s="497">
        <f>'153-S 2020CEEIOT(RMB)'!DG89/6.8974</f>
        <v>16647.671030758655</v>
      </c>
      <c r="DH89" s="497">
        <f>'153-S 2020CEEIOT(RMB)'!DH89/6.8974</f>
        <v>2575.6169044080161</v>
      </c>
      <c r="DI89" s="497">
        <f>'153-S 2020CEEIOT(RMB)'!DI89/6.8974</f>
        <v>2330.0153216583635</v>
      </c>
      <c r="DJ89" s="497">
        <f>'153-S 2020CEEIOT(RMB)'!DJ89/6.8974</f>
        <v>516.71421085765076</v>
      </c>
      <c r="DK89" s="497">
        <f>'153-S 2020CEEIOT(RMB)'!DK89/6.8974</f>
        <v>1476.4938320887511</v>
      </c>
      <c r="DL89" s="497">
        <f>'153-S 2020CEEIOT(RMB)'!DL89/6.8974</f>
        <v>12847.347279947064</v>
      </c>
      <c r="DM89" s="497">
        <f>'153-S 2020CEEIOT(RMB)'!DM89/6.8974</f>
        <v>66108.483322687112</v>
      </c>
      <c r="DN89" s="497">
        <f>'153-S 2020CEEIOT(RMB)'!DN89/6.8974</f>
        <v>90.123033760679235</v>
      </c>
      <c r="DO89" s="497">
        <f>'153-S 2020CEEIOT(RMB)'!DO89/6.8974</f>
        <v>901.96919771545186</v>
      </c>
      <c r="DP89" s="497">
        <f>'153-S 2020CEEIOT(RMB)'!DP89/6.8974</f>
        <v>162632.24269107232</v>
      </c>
      <c r="DQ89" s="497">
        <f>'153-S 2020CEEIOT(RMB)'!DQ89/6.8974</f>
        <v>96271.830815670211</v>
      </c>
      <c r="DR89" s="497">
        <f>'153-S 2020CEEIOT(RMB)'!DR89/6.8974</f>
        <v>2245.227017898671</v>
      </c>
      <c r="DS89" s="497">
        <f>'153-S 2020CEEIOT(RMB)'!DS89/6.8974</f>
        <v>60889.650643445144</v>
      </c>
      <c r="DT89" s="497">
        <f>'153-S 2020CEEIOT(RMB)'!DT89/6.8974</f>
        <v>76478.094435655818</v>
      </c>
      <c r="DU89" s="497">
        <f>'153-S 2020CEEIOT(RMB)'!DU89/6.8974</f>
        <v>439293.84400072793</v>
      </c>
      <c r="DV89" s="497">
        <f>'153-S 2020CEEIOT(RMB)'!DV89/6.8974</f>
        <v>671.31807150667225</v>
      </c>
      <c r="DW89" s="497">
        <f>'153-S 2020CEEIOT(RMB)'!DW89/6.8974</f>
        <v>192.04095201011654</v>
      </c>
      <c r="DX89" s="497">
        <f>'153-S 2020CEEIOT(RMB)'!DX89/6.8974</f>
        <v>0</v>
      </c>
      <c r="DY89" s="497">
        <f>'153-S 2020CEEIOT(RMB)'!DY89/6.8974</f>
        <v>132.132885132544</v>
      </c>
      <c r="DZ89" s="497">
        <f>'153-S 2020CEEIOT(RMB)'!DZ89/6.8974</f>
        <v>2.5098560327846169</v>
      </c>
      <c r="EA89" s="497">
        <f>'153-S 2020CEEIOT(RMB)'!EA89/6.8974</f>
        <v>1276.5515294712438</v>
      </c>
      <c r="EB89" s="497">
        <f>'153-S 2020CEEIOT(RMB)'!EB89/6.8974</f>
        <v>0</v>
      </c>
      <c r="EC89" s="497">
        <f>'153-S 2020CEEIOT(RMB)'!EC89/6.8974</f>
        <v>133.38726114504729</v>
      </c>
      <c r="ED89" s="497">
        <f>'153-S 2020CEEIOT(RMB)'!ED89/6.8974</f>
        <v>3735.7171082177715</v>
      </c>
      <c r="EE89" s="497">
        <f>'153-S 2020CEEIOT(RMB)'!EE89/6.8974</f>
        <v>1628.4382748041985</v>
      </c>
      <c r="EF89" s="497">
        <f>'153-S 2020CEEIOT(RMB)'!EF89/6.8974</f>
        <v>309.72277094440096</v>
      </c>
      <c r="EG89" s="497">
        <f>'153-S 2020CEEIOT(RMB)'!EG89/6.8974</f>
        <v>244.58874217862422</v>
      </c>
      <c r="EH89" s="497">
        <f>'153-S 2020CEEIOT(RMB)'!EH89/6.8974</f>
        <v>4221.108814696684</v>
      </c>
      <c r="EI89" s="497">
        <f>'153-S 2020CEEIOT(RMB)'!EI89/6.8974</f>
        <v>760.42356668920524</v>
      </c>
      <c r="EJ89" s="497">
        <f>'153-S 2020CEEIOT(RMB)'!EJ89/6.8974</f>
        <v>23124.103281560809</v>
      </c>
      <c r="EK89" s="497">
        <f>'153-S 2020CEEIOT(RMB)'!EK89/6.8974</f>
        <v>0</v>
      </c>
      <c r="EL89" s="497">
        <f>'153-S 2020CEEIOT(RMB)'!EL89/6.8974</f>
        <v>0</v>
      </c>
      <c r="EM89" s="497">
        <f>'153-S 2020CEEIOT(RMB)'!EM89/6.8974</f>
        <v>72.859228391625166</v>
      </c>
      <c r="EN89" s="497">
        <f>'153-S 2020CEEIOT(RMB)'!EN89/6.8974</f>
        <v>5448.0067176999573</v>
      </c>
      <c r="EO89" s="497">
        <f>'153-S 2020CEEIOT(RMB)'!EO89/6.8974</f>
        <v>8211.1514621422648</v>
      </c>
      <c r="EP89" s="497">
        <f>'153-S 2020CEEIOT(RMB)'!EP89/6.8974</f>
        <v>650329.55112257961</v>
      </c>
      <c r="EQ89" s="497">
        <f>'153-S 2020CEEIOT(RMB)'!EQ89/6.8974</f>
        <v>1773.169752056695</v>
      </c>
      <c r="ER89" s="497">
        <f>'153-S 2020CEEIOT(RMB)'!ER89/6.8974</f>
        <v>30694.556382134178</v>
      </c>
      <c r="ES89" s="497">
        <f>'153-S 2020CEEIOT(RMB)'!ES89/6.8974</f>
        <v>0</v>
      </c>
      <c r="ET89" s="497">
        <f>'153-S 2020CEEIOT(RMB)'!ET89/6.8974</f>
        <v>41.31132680485738</v>
      </c>
      <c r="EU89" s="497">
        <f>'153-S 2020CEEIOT(RMB)'!EU89/6.8974</f>
        <v>0.82547744649421317</v>
      </c>
      <c r="EV89" s="497">
        <f>'153-S 2020CEEIOT(RMB)'!EV89/6.8974</f>
        <v>133.37048330104292</v>
      </c>
      <c r="EW89" s="497">
        <f>'153-S 2020CEEIOT(RMB)'!EW89/6.8974</f>
        <v>1878.9319032686478</v>
      </c>
      <c r="EX89" s="497">
        <f>'153-S 2020CEEIOT(RMB)'!EX89/6.8974</f>
        <v>674.68919938291413</v>
      </c>
      <c r="EY89" s="497">
        <f>'153-S 2020CEEIOT(RMB)'!EY89/6.8974</f>
        <v>0</v>
      </c>
      <c r="EZ89" s="498">
        <f>'153-S 2020CEEIOT(RMB)'!EZ89/6.8974</f>
        <v>70322.471478310967</v>
      </c>
      <c r="FA89" s="499">
        <f>'153-S 2020CEEIOT(RMB)'!FA89/6.8974</f>
        <v>4818519.5459729787</v>
      </c>
      <c r="FB89" s="355">
        <f>'153-S 2020CEEIOT(RMB)'!FB89/6.8974</f>
        <v>826054.6159752704</v>
      </c>
      <c r="FC89" s="355">
        <f>'153-S 2020CEEIOT(RMB)'!FC89/6.8974</f>
        <v>1288878.8143834581</v>
      </c>
      <c r="FD89" s="356">
        <f>'153-S 2020CEEIOT(RMB)'!FD89/6.8974</f>
        <v>2114933.4303587284</v>
      </c>
      <c r="FE89" s="355">
        <f>'153-S 2020CEEIOT(RMB)'!FE89/6.8974</f>
        <v>0</v>
      </c>
      <c r="FF89" s="356">
        <f>'153-S 2020CEEIOT(RMB)'!FF89/6.8974</f>
        <v>2114933.4303587284</v>
      </c>
      <c r="FG89" s="355">
        <f>'153-S 2020CEEIOT(RMB)'!FG89/6.8974</f>
        <v>2998661.0051376615</v>
      </c>
      <c r="FH89" s="355">
        <f>'153-S 2020CEEIOT(RMB)'!FH89/6.8974</f>
        <v>-282460.30835646897</v>
      </c>
      <c r="FI89" s="356">
        <f>'153-S 2020CEEIOT(RMB)'!FI89/6.8974</f>
        <v>2716200.6967811929</v>
      </c>
      <c r="FJ89" s="355">
        <f>'153-S 2020CEEIOT(RMB)'!FJ89/6.8974</f>
        <v>2080112.3147059134</v>
      </c>
      <c r="FK89" s="500">
        <f>'153-S 2020CEEIOT(RMB)'!FK89/6.8974</f>
        <v>6911246.4418458343</v>
      </c>
      <c r="FL89" s="501">
        <f>'153-S 2020CEEIOT(RMB)'!FL89/6.8974</f>
        <v>1024867.2720439825</v>
      </c>
      <c r="FM89" s="502">
        <f>'153-S 2020CEEIOT(RMB)'!FM89/6.8974</f>
        <v>10704898.715774832</v>
      </c>
    </row>
    <row r="90" spans="1:169" ht="15">
      <c r="A90" s="815"/>
      <c r="B90" s="495" t="s">
        <v>282</v>
      </c>
      <c r="C90" s="496" t="s">
        <v>764</v>
      </c>
      <c r="D90" s="641">
        <f>'153-S 2020CEEIOT(RMB)'!D90/6.8974</f>
        <v>3644.1996847884648</v>
      </c>
      <c r="E90" s="497">
        <f>'153-S 2020CEEIOT(RMB)'!E90/6.8974</f>
        <v>178.82954158175207</v>
      </c>
      <c r="F90" s="497">
        <f>'153-S 2020CEEIOT(RMB)'!F90/6.8974</f>
        <v>244.32280281837802</v>
      </c>
      <c r="G90" s="497">
        <f>'153-S 2020CEEIOT(RMB)'!G90/6.8974</f>
        <v>623.24096483529979</v>
      </c>
      <c r="H90" s="497">
        <f>'153-S 2020CEEIOT(RMB)'!H90/6.8974</f>
        <v>176.88534317640321</v>
      </c>
      <c r="I90" s="497">
        <f>'153-S 2020CEEIOT(RMB)'!I90/6.8974</f>
        <v>2838.9125083970962</v>
      </c>
      <c r="J90" s="497">
        <f>'153-S 2020CEEIOT(RMB)'!J90/6.8974</f>
        <v>440.66902432695974</v>
      </c>
      <c r="K90" s="497">
        <f>'153-S 2020CEEIOT(RMB)'!K90/6.8974</f>
        <v>382.13505193719283</v>
      </c>
      <c r="L90" s="497">
        <f>'153-S 2020CEEIOT(RMB)'!L90/6.8974</f>
        <v>4433.9668541617566</v>
      </c>
      <c r="M90" s="497">
        <f>'153-S 2020CEEIOT(RMB)'!M90/6.8974</f>
        <v>33782.815579551905</v>
      </c>
      <c r="N90" s="497">
        <f>'153-S 2020CEEIOT(RMB)'!N90/6.8974</f>
        <v>885.23182672958001</v>
      </c>
      <c r="O90" s="497">
        <f>'153-S 2020CEEIOT(RMB)'!O90/6.8974</f>
        <v>1272.1308443540777</v>
      </c>
      <c r="P90" s="497">
        <f>'153-S 2020CEEIOT(RMB)'!P90/6.8974</f>
        <v>552.08209994446827</v>
      </c>
      <c r="Q90" s="497">
        <f>'153-S 2020CEEIOT(RMB)'!Q90/6.8974</f>
        <v>6.0428699329455764</v>
      </c>
      <c r="R90" s="497">
        <f>'153-S 2020CEEIOT(RMB)'!R90/6.8974</f>
        <v>166.57447492408215</v>
      </c>
      <c r="S90" s="497">
        <f>'153-S 2020CEEIOT(RMB)'!S90/6.8974</f>
        <v>231.77069846186257</v>
      </c>
      <c r="T90" s="497">
        <f>'153-S 2020CEEIOT(RMB)'!T90/6.8974</f>
        <v>26.424273808385088</v>
      </c>
      <c r="U90" s="497">
        <f>'153-S 2020CEEIOT(RMB)'!U90/6.8974</f>
        <v>1601.8620480496813</v>
      </c>
      <c r="V90" s="497">
        <f>'153-S 2020CEEIOT(RMB)'!V90/6.8974</f>
        <v>113.24006771438427</v>
      </c>
      <c r="W90" s="497">
        <f>'153-S 2020CEEIOT(RMB)'!W90/6.8974</f>
        <v>101.03795626530517</v>
      </c>
      <c r="X90" s="497">
        <f>'153-S 2020CEEIOT(RMB)'!X90/6.8974</f>
        <v>115.72632911801753</v>
      </c>
      <c r="Y90" s="497">
        <f>'153-S 2020CEEIOT(RMB)'!Y90/6.8974</f>
        <v>1473.7292851660025</v>
      </c>
      <c r="Z90" s="497">
        <f>'153-S 2020CEEIOT(RMB)'!Z90/6.8974</f>
        <v>540.12758301612087</v>
      </c>
      <c r="AA90" s="497">
        <f>'153-S 2020CEEIOT(RMB)'!AA90/6.8974</f>
        <v>402.42473342715078</v>
      </c>
      <c r="AB90" s="497">
        <f>'153-S 2020CEEIOT(RMB)'!AB90/6.8974</f>
        <v>119.25657417971982</v>
      </c>
      <c r="AC90" s="497">
        <f>'153-S 2020CEEIOT(RMB)'!AC90/6.8974</f>
        <v>314.45781762238477</v>
      </c>
      <c r="AD90" s="497">
        <f>'153-S 2020CEEIOT(RMB)'!AD90/6.8974</f>
        <v>1087.2872954977481</v>
      </c>
      <c r="AE90" s="497">
        <f>'153-S 2020CEEIOT(RMB)'!AE90/6.8974</f>
        <v>247.98173910121298</v>
      </c>
      <c r="AF90" s="497">
        <f>'153-S 2020CEEIOT(RMB)'!AF90/6.8974</f>
        <v>302.89204829717181</v>
      </c>
      <c r="AG90" s="497">
        <f>'153-S 2020CEEIOT(RMB)'!AG90/6.8974</f>
        <v>678.31446471448078</v>
      </c>
      <c r="AH90" s="497">
        <f>'153-S 2020CEEIOT(RMB)'!AH90/6.8974</f>
        <v>1345.8908896674748</v>
      </c>
      <c r="AI90" s="497">
        <f>'153-S 2020CEEIOT(RMB)'!AI90/6.8974</f>
        <v>2242.0988316608882</v>
      </c>
      <c r="AJ90" s="497">
        <f>'153-S 2020CEEIOT(RMB)'!AJ90/6.8974</f>
        <v>137.65273365756278</v>
      </c>
      <c r="AK90" s="497">
        <f>'153-S 2020CEEIOT(RMB)'!AK90/6.8974</f>
        <v>343.99227820467399</v>
      </c>
      <c r="AL90" s="497">
        <f>'153-S 2020CEEIOT(RMB)'!AL90/6.8974</f>
        <v>2520.813948358425</v>
      </c>
      <c r="AM90" s="497">
        <f>'153-S 2020CEEIOT(RMB)'!AM90/6.8974</f>
        <v>5668.3701897888459</v>
      </c>
      <c r="AN90" s="497">
        <f>'153-S 2020CEEIOT(RMB)'!AN90/6.8974</f>
        <v>3743.7349527530819</v>
      </c>
      <c r="AO90" s="497">
        <f>'153-S 2020CEEIOT(RMB)'!AO90/6.8974</f>
        <v>650.05095689959217</v>
      </c>
      <c r="AP90" s="497">
        <f>'153-S 2020CEEIOT(RMB)'!AP90/6.8974</f>
        <v>313.05493245052554</v>
      </c>
      <c r="AQ90" s="497">
        <f>'153-S 2020CEEIOT(RMB)'!AQ90/6.8974</f>
        <v>30429.979833263336</v>
      </c>
      <c r="AR90" s="497">
        <f>'153-S 2020CEEIOT(RMB)'!AR90/6.8974</f>
        <v>1861.2625640915089</v>
      </c>
      <c r="AS90" s="497">
        <f>'153-S 2020CEEIOT(RMB)'!AS90/6.8974</f>
        <v>829.2620402734118</v>
      </c>
      <c r="AT90" s="497">
        <f>'153-S 2020CEEIOT(RMB)'!AT90/6.8974</f>
        <v>4217.1918951099469</v>
      </c>
      <c r="AU90" s="497">
        <f>'153-S 2020CEEIOT(RMB)'!AU90/6.8974</f>
        <v>1516.2295050985106</v>
      </c>
      <c r="AV90" s="497">
        <f>'153-S 2020CEEIOT(RMB)'!AV90/6.8974</f>
        <v>40.364695902705222</v>
      </c>
      <c r="AW90" s="497">
        <f>'153-S 2020CEEIOT(RMB)'!AW90/6.8974</f>
        <v>5545.8143343266956</v>
      </c>
      <c r="AX90" s="497">
        <f>'153-S 2020CEEIOT(RMB)'!AX90/6.8974</f>
        <v>3587.4357497973638</v>
      </c>
      <c r="AY90" s="497">
        <f>'153-S 2020CEEIOT(RMB)'!AY90/6.8974</f>
        <v>2372.1979387715778</v>
      </c>
      <c r="AZ90" s="497">
        <f>'153-S 2020CEEIOT(RMB)'!AZ90/6.8974</f>
        <v>196.4957165107985</v>
      </c>
      <c r="BA90" s="497">
        <f>'153-S 2020CEEIOT(RMB)'!BA90/6.8974</f>
        <v>2484.2760372786665</v>
      </c>
      <c r="BB90" s="497">
        <f>'153-S 2020CEEIOT(RMB)'!BB90/6.8974</f>
        <v>180.67875941520319</v>
      </c>
      <c r="BC90" s="497">
        <f>'153-S 2020CEEIOT(RMB)'!BC90/6.8974</f>
        <v>1483.8738328119662</v>
      </c>
      <c r="BD90" s="497">
        <f>'153-S 2020CEEIOT(RMB)'!BD90/6.8974</f>
        <v>8004.4332575525204</v>
      </c>
      <c r="BE90" s="497">
        <f>'153-S 2020CEEIOT(RMB)'!BE90/6.8974</f>
        <v>34269.175865230311</v>
      </c>
      <c r="BF90" s="497">
        <f>'153-S 2020CEEIOT(RMB)'!BF90/6.8974</f>
        <v>1429.285958136476</v>
      </c>
      <c r="BG90" s="497">
        <f>'153-S 2020CEEIOT(RMB)'!BG90/6.8974</f>
        <v>458.97824603378427</v>
      </c>
      <c r="BH90" s="497">
        <f>'153-S 2020CEEIOT(RMB)'!BH90/6.8974</f>
        <v>8477.519782380954</v>
      </c>
      <c r="BI90" s="497">
        <f>'153-S 2020CEEIOT(RMB)'!BI90/6.8974</f>
        <v>2291.2767795891118</v>
      </c>
      <c r="BJ90" s="497">
        <f>'153-S 2020CEEIOT(RMB)'!BJ90/6.8974</f>
        <v>543.38229461206527</v>
      </c>
      <c r="BK90" s="497">
        <f>'153-S 2020CEEIOT(RMB)'!BK90/6.8974</f>
        <v>4932.9757409843924</v>
      </c>
      <c r="BL90" s="497">
        <f>'153-S 2020CEEIOT(RMB)'!BL90/6.8974</f>
        <v>396.41121576171236</v>
      </c>
      <c r="BM90" s="497">
        <f>'153-S 2020CEEIOT(RMB)'!BM90/6.8974</f>
        <v>12093.969661805169</v>
      </c>
      <c r="BN90" s="497">
        <f>'153-S 2020CEEIOT(RMB)'!BN90/6.8974</f>
        <v>1618.8713646250651</v>
      </c>
      <c r="BO90" s="497">
        <f>'153-S 2020CEEIOT(RMB)'!BO90/6.8974</f>
        <v>1683.211758453223</v>
      </c>
      <c r="BP90" s="497">
        <f>'153-S 2020CEEIOT(RMB)'!BP90/6.8974</f>
        <v>1556.5866638295217</v>
      </c>
      <c r="BQ90" s="497">
        <f>'153-S 2020CEEIOT(RMB)'!BQ90/6.8974</f>
        <v>28616.921309721267</v>
      </c>
      <c r="BR90" s="497">
        <f>'153-S 2020CEEIOT(RMB)'!BR90/6.8974</f>
        <v>162523.77313813512</v>
      </c>
      <c r="BS90" s="497">
        <f>'153-S 2020CEEIOT(RMB)'!BS90/6.8974</f>
        <v>94258.133006566073</v>
      </c>
      <c r="BT90" s="497">
        <f>'153-S 2020CEEIOT(RMB)'!BT90/6.8974</f>
        <v>437468.71934784635</v>
      </c>
      <c r="BU90" s="497">
        <f>'153-S 2020CEEIOT(RMB)'!BU90/6.8974</f>
        <v>643187.44937843259</v>
      </c>
      <c r="BV90" s="497">
        <f>'153-S 2020CEEIOT(RMB)'!BV90/6.8974</f>
        <v>434111.09315411025</v>
      </c>
      <c r="BW90" s="497">
        <f>'153-S 2020CEEIOT(RMB)'!BW90/6.8974</f>
        <v>20110.375455606409</v>
      </c>
      <c r="BX90" s="497">
        <f>'153-S 2020CEEIOT(RMB)'!BX90/6.8974</f>
        <v>224504.14015249247</v>
      </c>
      <c r="BY90" s="497">
        <f>'153-S 2020CEEIOT(RMB)'!BY90/6.8974</f>
        <v>423777.57192360901</v>
      </c>
      <c r="BZ90" s="497">
        <f>'153-S 2020CEEIOT(RMB)'!BZ90/6.8974</f>
        <v>124269.17075515445</v>
      </c>
      <c r="CA90" s="497">
        <f>'153-S 2020CEEIOT(RMB)'!CA90/6.8974</f>
        <v>19441.749150417618</v>
      </c>
      <c r="CB90" s="497">
        <f>'153-S 2020CEEIOT(RMB)'!CB90/6.8974</f>
        <v>109694.75787411482</v>
      </c>
      <c r="CC90" s="497">
        <f>'153-S 2020CEEIOT(RMB)'!CC90/6.8974</f>
        <v>345155.86090851529</v>
      </c>
      <c r="CD90" s="497">
        <f>'153-S 2020CEEIOT(RMB)'!CD90/6.8974</f>
        <v>179816.93993494994</v>
      </c>
      <c r="CE90" s="497">
        <f>'153-S 2020CEEIOT(RMB)'!CE90/6.8974</f>
        <v>241796.08878421152</v>
      </c>
      <c r="CF90" s="497">
        <f>'153-S 2020CEEIOT(RMB)'!CF90/6.8974</f>
        <v>165462.53573595631</v>
      </c>
      <c r="CG90" s="497">
        <f>'153-S 2020CEEIOT(RMB)'!CG90/6.8974</f>
        <v>175115.87871406932</v>
      </c>
      <c r="CH90" s="497">
        <f>'153-S 2020CEEIOT(RMB)'!CH90/6.8974</f>
        <v>135480.35083674334</v>
      </c>
      <c r="CI90" s="497">
        <f>'153-S 2020CEEIOT(RMB)'!CI90/6.8974</f>
        <v>732474.38915765006</v>
      </c>
      <c r="CJ90" s="497">
        <f>'153-S 2020CEEIOT(RMB)'!CJ90/6.8974</f>
        <v>158375.65784608046</v>
      </c>
      <c r="CK90" s="497">
        <f>'153-S 2020CEEIOT(RMB)'!CK90/6.8974</f>
        <v>2275.8334525318483</v>
      </c>
      <c r="CL90" s="497">
        <f>'153-S 2020CEEIOT(RMB)'!CL90/6.8974</f>
        <v>648.13460489419276</v>
      </c>
      <c r="CM90" s="497">
        <f>'153-S 2020CEEIOT(RMB)'!CM90/6.8974</f>
        <v>1033530.6898322066</v>
      </c>
      <c r="CN90" s="497">
        <f>'153-S 2020CEEIOT(RMB)'!CN90/6.8974</f>
        <v>24754.407874330915</v>
      </c>
      <c r="CO90" s="497">
        <f>'153-S 2020CEEIOT(RMB)'!CO90/6.8974</f>
        <v>12574.653922291962</v>
      </c>
      <c r="CP90" s="497">
        <f>'153-S 2020CEEIOT(RMB)'!CP90/6.8974</f>
        <v>86010.058101685092</v>
      </c>
      <c r="CQ90" s="497">
        <f>'153-S 2020CEEIOT(RMB)'!CQ90/6.8974</f>
        <v>1429.714035372326</v>
      </c>
      <c r="CR90" s="497">
        <f>'153-S 2020CEEIOT(RMB)'!CR90/6.8974</f>
        <v>1605.5121759693288</v>
      </c>
      <c r="CS90" s="497">
        <f>'153-S 2020CEEIOT(RMB)'!CS90/6.8974</f>
        <v>18842.437051656896</v>
      </c>
      <c r="CT90" s="497">
        <f>'153-S 2020CEEIOT(RMB)'!CT90/6.8974</f>
        <v>2073.1490939876348</v>
      </c>
      <c r="CU90" s="497">
        <f>'153-S 2020CEEIOT(RMB)'!CU90/6.8974</f>
        <v>78488.905260142928</v>
      </c>
      <c r="CV90" s="497">
        <f>'153-S 2020CEEIOT(RMB)'!CV90/6.8974</f>
        <v>8675.139476319262</v>
      </c>
      <c r="CW90" s="497">
        <f>'153-S 2020CEEIOT(RMB)'!CW90/6.8974</f>
        <v>2941.7822088890239</v>
      </c>
      <c r="CX90" s="497">
        <f>'153-S 2020CEEIOT(RMB)'!CX90/6.8974</f>
        <v>51823.566166932134</v>
      </c>
      <c r="CY90" s="497">
        <f>'153-S 2020CEEIOT(RMB)'!CY90/6.8974</f>
        <v>81368.508567312558</v>
      </c>
      <c r="CZ90" s="497">
        <f>'153-S 2020CEEIOT(RMB)'!CZ90/6.8974</f>
        <v>1619.4720633430275</v>
      </c>
      <c r="DA90" s="497">
        <f>'153-S 2020CEEIOT(RMB)'!DA90/6.8974</f>
        <v>3839.4413145973149</v>
      </c>
      <c r="DB90" s="497">
        <f>'153-S 2020CEEIOT(RMB)'!DB90/6.8974</f>
        <v>12561.468493895953</v>
      </c>
      <c r="DC90" s="497">
        <f>'153-S 2020CEEIOT(RMB)'!DC90/6.8974</f>
        <v>1273.5562714685709</v>
      </c>
      <c r="DD90" s="497">
        <f>'153-S 2020CEEIOT(RMB)'!DD90/6.8974</f>
        <v>1114.08855175192</v>
      </c>
      <c r="DE90" s="497">
        <f>'153-S 2020CEEIOT(RMB)'!DE90/6.8974</f>
        <v>533.84930998980599</v>
      </c>
      <c r="DF90" s="497">
        <f>'153-S 2020CEEIOT(RMB)'!DF90/6.8974</f>
        <v>106.39043132892763</v>
      </c>
      <c r="DG90" s="497">
        <f>'153-S 2020CEEIOT(RMB)'!DG90/6.8974</f>
        <v>46.298306319811644</v>
      </c>
      <c r="DH90" s="497">
        <f>'153-S 2020CEEIOT(RMB)'!DH90/6.8974</f>
        <v>2.9974485157383937</v>
      </c>
      <c r="DI90" s="497">
        <f>'153-S 2020CEEIOT(RMB)'!DI90/6.8974</f>
        <v>50.484004882454663</v>
      </c>
      <c r="DJ90" s="497">
        <f>'153-S 2020CEEIOT(RMB)'!DJ90/6.8974</f>
        <v>109.77678769262897</v>
      </c>
      <c r="DK90" s="497">
        <f>'153-S 2020CEEIOT(RMB)'!DK90/6.8974</f>
        <v>313.6835537494739</v>
      </c>
      <c r="DL90" s="497">
        <f>'153-S 2020CEEIOT(RMB)'!DL90/6.8974</f>
        <v>2591.0239030277771</v>
      </c>
      <c r="DM90" s="497">
        <f>'153-S 2020CEEIOT(RMB)'!DM90/6.8974</f>
        <v>219.57230933626343</v>
      </c>
      <c r="DN90" s="497">
        <f>'153-S 2020CEEIOT(RMB)'!DN90/6.8974</f>
        <v>2.2572536008471338</v>
      </c>
      <c r="DO90" s="497">
        <f>'153-S 2020CEEIOT(RMB)'!DO90/6.8974</f>
        <v>231.57148304385441</v>
      </c>
      <c r="DP90" s="497">
        <f>'153-S 2020CEEIOT(RMB)'!DP90/6.8974</f>
        <v>121.85186262696067</v>
      </c>
      <c r="DQ90" s="497">
        <f>'153-S 2020CEEIOT(RMB)'!DQ90/6.8974</f>
        <v>67644.242875505137</v>
      </c>
      <c r="DR90" s="497">
        <f>'153-S 2020CEEIOT(RMB)'!DR90/6.8974</f>
        <v>0</v>
      </c>
      <c r="DS90" s="497">
        <f>'153-S 2020CEEIOT(RMB)'!DS90/6.8974</f>
        <v>7.014965248440661</v>
      </c>
      <c r="DT90" s="497">
        <f>'153-S 2020CEEIOT(RMB)'!DT90/6.8974</f>
        <v>25298.705158999914</v>
      </c>
      <c r="DU90" s="497">
        <f>'153-S 2020CEEIOT(RMB)'!DU90/6.8974</f>
        <v>0</v>
      </c>
      <c r="DV90" s="497">
        <f>'153-S 2020CEEIOT(RMB)'!DV90/6.8974</f>
        <v>1233.8252753309869</v>
      </c>
      <c r="DW90" s="497">
        <f>'153-S 2020CEEIOT(RMB)'!DW90/6.8974</f>
        <v>217.55716922146959</v>
      </c>
      <c r="DX90" s="497">
        <f>'153-S 2020CEEIOT(RMB)'!DX90/6.8974</f>
        <v>715.86669592158626</v>
      </c>
      <c r="DY90" s="497">
        <f>'153-S 2020CEEIOT(RMB)'!DY90/6.8974</f>
        <v>87.131209630280594</v>
      </c>
      <c r="DZ90" s="497">
        <f>'153-S 2020CEEIOT(RMB)'!DZ90/6.8974</f>
        <v>1824.2229877921184</v>
      </c>
      <c r="EA90" s="497">
        <f>'153-S 2020CEEIOT(RMB)'!EA90/6.8974</f>
        <v>110.10528894817004</v>
      </c>
      <c r="EB90" s="497">
        <f>'153-S 2020CEEIOT(RMB)'!EB90/6.8974</f>
        <v>1293.6833719632966</v>
      </c>
      <c r="EC90" s="497">
        <f>'153-S 2020CEEIOT(RMB)'!EC90/6.8974</f>
        <v>45.544802177187854</v>
      </c>
      <c r="ED90" s="497">
        <f>'153-S 2020CEEIOT(RMB)'!ED90/6.8974</f>
        <v>31.25441641966864</v>
      </c>
      <c r="EE90" s="497">
        <f>'153-S 2020CEEIOT(RMB)'!EE90/6.8974</f>
        <v>67.545549028780329</v>
      </c>
      <c r="EF90" s="497">
        <f>'153-S 2020CEEIOT(RMB)'!EF90/6.8974</f>
        <v>410.89610510282091</v>
      </c>
      <c r="EG90" s="497">
        <f>'153-S 2020CEEIOT(RMB)'!EG90/6.8974</f>
        <v>19.702060706281557</v>
      </c>
      <c r="EH90" s="497">
        <f>'153-S 2020CEEIOT(RMB)'!EH90/6.8974</f>
        <v>805.41452533246161</v>
      </c>
      <c r="EI90" s="497">
        <f>'153-S 2020CEEIOT(RMB)'!EI90/6.8974</f>
        <v>8051.9679258823862</v>
      </c>
      <c r="EJ90" s="497">
        <f>'153-S 2020CEEIOT(RMB)'!EJ90/6.8974</f>
        <v>976.0929287569229</v>
      </c>
      <c r="EK90" s="497">
        <f>'153-S 2020CEEIOT(RMB)'!EK90/6.8974</f>
        <v>1116.9026135956201</v>
      </c>
      <c r="EL90" s="497">
        <f>'153-S 2020CEEIOT(RMB)'!EL90/6.8974</f>
        <v>534.57951309582052</v>
      </c>
      <c r="EM90" s="497">
        <f>'153-S 2020CEEIOT(RMB)'!EM90/6.8974</f>
        <v>105.63577375455283</v>
      </c>
      <c r="EN90" s="497">
        <f>'153-S 2020CEEIOT(RMB)'!EN90/6.8974</f>
        <v>172.9662783178909</v>
      </c>
      <c r="EO90" s="497">
        <f>'153-S 2020CEEIOT(RMB)'!EO90/6.8974</f>
        <v>145.87079292270892</v>
      </c>
      <c r="EP90" s="497">
        <f>'153-S 2020CEEIOT(RMB)'!EP90/6.8974</f>
        <v>165.83652211516426</v>
      </c>
      <c r="EQ90" s="497">
        <f>'153-S 2020CEEIOT(RMB)'!EQ90/6.8974</f>
        <v>165.16751878585777</v>
      </c>
      <c r="ER90" s="497">
        <f>'153-S 2020CEEIOT(RMB)'!ER90/6.8974</f>
        <v>58775.339211952123</v>
      </c>
      <c r="ES90" s="497">
        <f>'153-S 2020CEEIOT(RMB)'!ES90/6.8974</f>
        <v>472.45882521935062</v>
      </c>
      <c r="ET90" s="497">
        <f>'153-S 2020CEEIOT(RMB)'!ET90/6.8974</f>
        <v>19.099112848724118</v>
      </c>
      <c r="EU90" s="497">
        <f>'153-S 2020CEEIOT(RMB)'!EU90/6.8974</f>
        <v>29.428485141319246</v>
      </c>
      <c r="EV90" s="497">
        <f>'153-S 2020CEEIOT(RMB)'!EV90/6.8974</f>
        <v>34.50342579770814</v>
      </c>
      <c r="EW90" s="497">
        <f>'153-S 2020CEEIOT(RMB)'!EW90/6.8974</f>
        <v>44.397632974350479</v>
      </c>
      <c r="EX90" s="497">
        <f>'153-S 2020CEEIOT(RMB)'!EX90/6.8974</f>
        <v>142.09674022816952</v>
      </c>
      <c r="EY90" s="497">
        <f>'153-S 2020CEEIOT(RMB)'!EY90/6.8974</f>
        <v>23.352619046855928</v>
      </c>
      <c r="EZ90" s="498">
        <f>'153-S 2020CEEIOT(RMB)'!EZ90/6.8974</f>
        <v>55927.822116237905</v>
      </c>
      <c r="FA90" s="499">
        <f>'153-S 2020CEEIOT(RMB)'!FA90/6.8974</f>
        <v>6720589.4358230662</v>
      </c>
      <c r="FB90" s="355">
        <f>'153-S 2020CEEIOT(RMB)'!FB90/6.8974</f>
        <v>0</v>
      </c>
      <c r="FC90" s="355">
        <f>'153-S 2020CEEIOT(RMB)'!FC90/6.8974</f>
        <v>0</v>
      </c>
      <c r="FD90" s="356">
        <f>'153-S 2020CEEIOT(RMB)'!FD90/6.8974</f>
        <v>0</v>
      </c>
      <c r="FE90" s="355">
        <f>'153-S 2020CEEIOT(RMB)'!FE90/6.8974</f>
        <v>0</v>
      </c>
      <c r="FF90" s="356">
        <f>'153-S 2020CEEIOT(RMB)'!FF90/6.8974</f>
        <v>0</v>
      </c>
      <c r="FG90" s="355">
        <f>'153-S 2020CEEIOT(RMB)'!FG90/6.8974</f>
        <v>3570690.7409906005</v>
      </c>
      <c r="FH90" s="355">
        <f>'153-S 2020CEEIOT(RMB)'!FH90/6.8974</f>
        <v>459306.80512653984</v>
      </c>
      <c r="FI90" s="356">
        <f>'153-S 2020CEEIOT(RMB)'!FI90/6.8974</f>
        <v>4029997.5461171404</v>
      </c>
      <c r="FJ90" s="355">
        <f>'153-S 2020CEEIOT(RMB)'!FJ90/6.8974</f>
        <v>1764007.4362067247</v>
      </c>
      <c r="FK90" s="500">
        <f>'153-S 2020CEEIOT(RMB)'!FK90/6.8974</f>
        <v>5794004.9823238663</v>
      </c>
      <c r="FL90" s="501">
        <f>'153-S 2020CEEIOT(RMB)'!FL90/6.8974</f>
        <v>534390.36048153928</v>
      </c>
      <c r="FM90" s="502">
        <f>'153-S 2020CEEIOT(RMB)'!FM90/6.8974</f>
        <v>11980204.057665387</v>
      </c>
    </row>
    <row r="91" spans="1:169" ht="15">
      <c r="A91" s="815"/>
      <c r="B91" s="495" t="s">
        <v>283</v>
      </c>
      <c r="C91" s="496" t="s">
        <v>765</v>
      </c>
      <c r="D91" s="641">
        <f>'153-S 2020CEEIOT(RMB)'!D91/6.8974</f>
        <v>4242.9289414042096</v>
      </c>
      <c r="E91" s="497">
        <f>'153-S 2020CEEIOT(RMB)'!E91/6.8974</f>
        <v>160.99253092422256</v>
      </c>
      <c r="F91" s="497">
        <f>'153-S 2020CEEIOT(RMB)'!F91/6.8974</f>
        <v>954.63353639207969</v>
      </c>
      <c r="G91" s="497">
        <f>'153-S 2020CEEIOT(RMB)'!G91/6.8974</f>
        <v>2420.3204038765775</v>
      </c>
      <c r="H91" s="497">
        <f>'153-S 2020CEEIOT(RMB)'!H91/6.8974</f>
        <v>304.95640300602219</v>
      </c>
      <c r="I91" s="497">
        <f>'153-S 2020CEEIOT(RMB)'!I91/6.8974</f>
        <v>33798.128378968853</v>
      </c>
      <c r="J91" s="497">
        <f>'153-S 2020CEEIOT(RMB)'!J91/6.8974</f>
        <v>3832.2608127873023</v>
      </c>
      <c r="K91" s="497">
        <f>'153-S 2020CEEIOT(RMB)'!K91/6.8974</f>
        <v>2823.3820049859069</v>
      </c>
      <c r="L91" s="497">
        <f>'153-S 2020CEEIOT(RMB)'!L91/6.8974</f>
        <v>37077.836836680886</v>
      </c>
      <c r="M91" s="497">
        <f>'153-S 2020CEEIOT(RMB)'!M91/6.8974</f>
        <v>40213.608768841848</v>
      </c>
      <c r="N91" s="497">
        <f>'153-S 2020CEEIOT(RMB)'!N91/6.8974</f>
        <v>2331.7421256668208</v>
      </c>
      <c r="O91" s="497">
        <f>'153-S 2020CEEIOT(RMB)'!O91/6.8974</f>
        <v>794.7806389755101</v>
      </c>
      <c r="P91" s="497">
        <f>'153-S 2020CEEIOT(RMB)'!P91/6.8974</f>
        <v>1238.4219181087046</v>
      </c>
      <c r="Q91" s="497">
        <f>'153-S 2020CEEIOT(RMB)'!Q91/6.8974</f>
        <v>1266.3757760820804</v>
      </c>
      <c r="R91" s="497">
        <f>'153-S 2020CEEIOT(RMB)'!R91/6.8974</f>
        <v>303.94661336211794</v>
      </c>
      <c r="S91" s="497">
        <f>'153-S 2020CEEIOT(RMB)'!S91/6.8974</f>
        <v>1054.1273660517966</v>
      </c>
      <c r="T91" s="497">
        <f>'153-S 2020CEEIOT(RMB)'!T91/6.8974</f>
        <v>390.15978928062918</v>
      </c>
      <c r="U91" s="497">
        <f>'153-S 2020CEEIOT(RMB)'!U91/6.8974</f>
        <v>6476.9799518169066</v>
      </c>
      <c r="V91" s="497">
        <f>'153-S 2020CEEIOT(RMB)'!V91/6.8974</f>
        <v>280.29975636419709</v>
      </c>
      <c r="W91" s="497">
        <f>'153-S 2020CEEIOT(RMB)'!W91/6.8974</f>
        <v>289.97873553912467</v>
      </c>
      <c r="X91" s="497">
        <f>'153-S 2020CEEIOT(RMB)'!X91/6.8974</f>
        <v>125.40154656273883</v>
      </c>
      <c r="Y91" s="497">
        <f>'153-S 2020CEEIOT(RMB)'!Y91/6.8974</f>
        <v>1308.1546621478094</v>
      </c>
      <c r="Z91" s="497">
        <f>'153-S 2020CEEIOT(RMB)'!Z91/6.8974</f>
        <v>402.00667074369721</v>
      </c>
      <c r="AA91" s="497">
        <f>'153-S 2020CEEIOT(RMB)'!AA91/6.8974</f>
        <v>755.94053138411095</v>
      </c>
      <c r="AB91" s="497">
        <f>'153-S 2020CEEIOT(RMB)'!AB91/6.8974</f>
        <v>72.533039683471159</v>
      </c>
      <c r="AC91" s="497">
        <f>'153-S 2020CEEIOT(RMB)'!AC91/6.8974</f>
        <v>1071.296284996665</v>
      </c>
      <c r="AD91" s="497">
        <f>'153-S 2020CEEIOT(RMB)'!AD91/6.8974</f>
        <v>6020.2351360521598</v>
      </c>
      <c r="AE91" s="497">
        <f>'153-S 2020CEEIOT(RMB)'!AE91/6.8974</f>
        <v>582.36008939840724</v>
      </c>
      <c r="AF91" s="497">
        <f>'153-S 2020CEEIOT(RMB)'!AF91/6.8974</f>
        <v>90.062537114135196</v>
      </c>
      <c r="AG91" s="497">
        <f>'153-S 2020CEEIOT(RMB)'!AG91/6.8974</f>
        <v>123.26557616856165</v>
      </c>
      <c r="AH91" s="497">
        <f>'153-S 2020CEEIOT(RMB)'!AH91/6.8974</f>
        <v>4119.8950638010765</v>
      </c>
      <c r="AI91" s="497">
        <f>'153-S 2020CEEIOT(RMB)'!AI91/6.8974</f>
        <v>1059.9380520074976</v>
      </c>
      <c r="AJ91" s="497">
        <f>'153-S 2020CEEIOT(RMB)'!AJ91/6.8974</f>
        <v>277.93062546452677</v>
      </c>
      <c r="AK91" s="497">
        <f>'153-S 2020CEEIOT(RMB)'!AK91/6.8974</f>
        <v>306.81309606304586</v>
      </c>
      <c r="AL91" s="497">
        <f>'153-S 2020CEEIOT(RMB)'!AL91/6.8974</f>
        <v>2396.7331916245698</v>
      </c>
      <c r="AM91" s="497">
        <f>'153-S 2020CEEIOT(RMB)'!AM91/6.8974</f>
        <v>1659.4222930600395</v>
      </c>
      <c r="AN91" s="497">
        <f>'153-S 2020CEEIOT(RMB)'!AN91/6.8974</f>
        <v>5942.9283118445765</v>
      </c>
      <c r="AO91" s="497">
        <f>'153-S 2020CEEIOT(RMB)'!AO91/6.8974</f>
        <v>441.50788006396283</v>
      </c>
      <c r="AP91" s="497">
        <f>'153-S 2020CEEIOT(RMB)'!AP91/6.8974</f>
        <v>249.54730486152806</v>
      </c>
      <c r="AQ91" s="497">
        <f>'153-S 2020CEEIOT(RMB)'!AQ91/6.8974</f>
        <v>23552.058945222685</v>
      </c>
      <c r="AR91" s="497">
        <f>'153-S 2020CEEIOT(RMB)'!AR91/6.8974</f>
        <v>5984.0039211642288</v>
      </c>
      <c r="AS91" s="497">
        <f>'153-S 2020CEEIOT(RMB)'!AS91/6.8974</f>
        <v>1571.1420040201688</v>
      </c>
      <c r="AT91" s="497">
        <f>'153-S 2020CEEIOT(RMB)'!AT91/6.8974</f>
        <v>5915.6125139728356</v>
      </c>
      <c r="AU91" s="497">
        <f>'153-S 2020CEEIOT(RMB)'!AU91/6.8974</f>
        <v>1558.2488234242242</v>
      </c>
      <c r="AV91" s="497">
        <f>'153-S 2020CEEIOT(RMB)'!AV91/6.8974</f>
        <v>38.129641974666661</v>
      </c>
      <c r="AW91" s="497">
        <f>'153-S 2020CEEIOT(RMB)'!AW91/6.8974</f>
        <v>2424.9949830570299</v>
      </c>
      <c r="AX91" s="497">
        <f>'153-S 2020CEEIOT(RMB)'!AX91/6.8974</f>
        <v>5366.8866563231195</v>
      </c>
      <c r="AY91" s="497">
        <f>'153-S 2020CEEIOT(RMB)'!AY91/6.8974</f>
        <v>11422.782677144703</v>
      </c>
      <c r="AZ91" s="497">
        <f>'153-S 2020CEEIOT(RMB)'!AZ91/6.8974</f>
        <v>365.45654093567879</v>
      </c>
      <c r="BA91" s="497">
        <f>'153-S 2020CEEIOT(RMB)'!BA91/6.8974</f>
        <v>2308.591612508209</v>
      </c>
      <c r="BB91" s="497">
        <f>'153-S 2020CEEIOT(RMB)'!BB91/6.8974</f>
        <v>1921.3872597297784</v>
      </c>
      <c r="BC91" s="497">
        <f>'153-S 2020CEEIOT(RMB)'!BC91/6.8974</f>
        <v>1897.9523532914302</v>
      </c>
      <c r="BD91" s="497">
        <f>'153-S 2020CEEIOT(RMB)'!BD91/6.8974</f>
        <v>62005.074101664475</v>
      </c>
      <c r="BE91" s="497">
        <f>'153-S 2020CEEIOT(RMB)'!BE91/6.8974</f>
        <v>9885.3478244676789</v>
      </c>
      <c r="BF91" s="497">
        <f>'153-S 2020CEEIOT(RMB)'!BF91/6.8974</f>
        <v>35375.401981472045</v>
      </c>
      <c r="BG91" s="497">
        <f>'153-S 2020CEEIOT(RMB)'!BG91/6.8974</f>
        <v>1075.094853460814</v>
      </c>
      <c r="BH91" s="497">
        <f>'153-S 2020CEEIOT(RMB)'!BH91/6.8974</f>
        <v>18417.592379282501</v>
      </c>
      <c r="BI91" s="497">
        <f>'153-S 2020CEEIOT(RMB)'!BI91/6.8974</f>
        <v>6708.5876729647589</v>
      </c>
      <c r="BJ91" s="497">
        <f>'153-S 2020CEEIOT(RMB)'!BJ91/6.8974</f>
        <v>180.26945819118629</v>
      </c>
      <c r="BK91" s="497">
        <f>'153-S 2020CEEIOT(RMB)'!BK91/6.8974</f>
        <v>4867.5637141827983</v>
      </c>
      <c r="BL91" s="497">
        <f>'153-S 2020CEEIOT(RMB)'!BL91/6.8974</f>
        <v>3400.3382682910355</v>
      </c>
      <c r="BM91" s="497">
        <f>'153-S 2020CEEIOT(RMB)'!BM91/6.8974</f>
        <v>16294.997734456374</v>
      </c>
      <c r="BN91" s="497">
        <f>'153-S 2020CEEIOT(RMB)'!BN91/6.8974</f>
        <v>4897.5263867926324</v>
      </c>
      <c r="BO91" s="497">
        <f>'153-S 2020CEEIOT(RMB)'!BO91/6.8974</f>
        <v>5820.0480939745694</v>
      </c>
      <c r="BP91" s="497">
        <f>'153-S 2020CEEIOT(RMB)'!BP91/6.8974</f>
        <v>3100.5989128600208</v>
      </c>
      <c r="BQ91" s="497">
        <f>'153-S 2020CEEIOT(RMB)'!BQ91/6.8974</f>
        <v>73497.322888553754</v>
      </c>
      <c r="BR91" s="497">
        <f>'153-S 2020CEEIOT(RMB)'!BR91/6.8974</f>
        <v>29856.173424076718</v>
      </c>
      <c r="BS91" s="497">
        <f>'153-S 2020CEEIOT(RMB)'!BS91/6.8974</f>
        <v>321989.55316890957</v>
      </c>
      <c r="BT91" s="497">
        <f>'153-S 2020CEEIOT(RMB)'!BT91/6.8974</f>
        <v>328794.51155355817</v>
      </c>
      <c r="BU91" s="497">
        <f>'153-S 2020CEEIOT(RMB)'!BU91/6.8974</f>
        <v>71878.963038234913</v>
      </c>
      <c r="BV91" s="497">
        <f>'153-S 2020CEEIOT(RMB)'!BV91/6.8974</f>
        <v>394575.62756964751</v>
      </c>
      <c r="BW91" s="497">
        <f>'153-S 2020CEEIOT(RMB)'!BW91/6.8974</f>
        <v>45378.029033614483</v>
      </c>
      <c r="BX91" s="497">
        <f>'153-S 2020CEEIOT(RMB)'!BX91/6.8974</f>
        <v>490378.71306620032</v>
      </c>
      <c r="BY91" s="497">
        <f>'153-S 2020CEEIOT(RMB)'!BY91/6.8974</f>
        <v>273873.9663959415</v>
      </c>
      <c r="BZ91" s="497">
        <f>'153-S 2020CEEIOT(RMB)'!BZ91/6.8974</f>
        <v>91494.82979060107</v>
      </c>
      <c r="CA91" s="497">
        <f>'153-S 2020CEEIOT(RMB)'!CA91/6.8974</f>
        <v>9946.8097487937739</v>
      </c>
      <c r="CB91" s="497">
        <f>'153-S 2020CEEIOT(RMB)'!CB91/6.8974</f>
        <v>94743.99483663417</v>
      </c>
      <c r="CC91" s="497">
        <f>'153-S 2020CEEIOT(RMB)'!CC91/6.8974</f>
        <v>200739.69554120017</v>
      </c>
      <c r="CD91" s="497">
        <f>'153-S 2020CEEIOT(RMB)'!CD91/6.8974</f>
        <v>155711.36108887868</v>
      </c>
      <c r="CE91" s="497">
        <f>'153-S 2020CEEIOT(RMB)'!CE91/6.8974</f>
        <v>224023.87547905135</v>
      </c>
      <c r="CF91" s="497">
        <f>'153-S 2020CEEIOT(RMB)'!CF91/6.8974</f>
        <v>308905.87352056277</v>
      </c>
      <c r="CG91" s="497">
        <f>'153-S 2020CEEIOT(RMB)'!CG91/6.8974</f>
        <v>123753.58111773885</v>
      </c>
      <c r="CH91" s="497">
        <f>'153-S 2020CEEIOT(RMB)'!CH91/6.8974</f>
        <v>126169.82867727929</v>
      </c>
      <c r="CI91" s="497">
        <f>'153-S 2020CEEIOT(RMB)'!CI91/6.8974</f>
        <v>444366.85390668904</v>
      </c>
      <c r="CJ91" s="497">
        <f>'153-S 2020CEEIOT(RMB)'!CJ91/6.8974</f>
        <v>5326733.3946366236</v>
      </c>
      <c r="CK91" s="497">
        <f>'153-S 2020CEEIOT(RMB)'!CK91/6.8974</f>
        <v>106418.16543586217</v>
      </c>
      <c r="CL91" s="497">
        <f>'153-S 2020CEEIOT(RMB)'!CL91/6.8974</f>
        <v>60309.311852150015</v>
      </c>
      <c r="CM91" s="497">
        <f>'153-S 2020CEEIOT(RMB)'!CM91/6.8974</f>
        <v>432255.71807609906</v>
      </c>
      <c r="CN91" s="497">
        <f>'153-S 2020CEEIOT(RMB)'!CN91/6.8974</f>
        <v>343110.74113528623</v>
      </c>
      <c r="CO91" s="497">
        <f>'153-S 2020CEEIOT(RMB)'!CO91/6.8974</f>
        <v>628777.24494448816</v>
      </c>
      <c r="CP91" s="497">
        <f>'153-S 2020CEEIOT(RMB)'!CP91/6.8974</f>
        <v>362420.83755211043</v>
      </c>
      <c r="CQ91" s="497">
        <f>'153-S 2020CEEIOT(RMB)'!CQ91/6.8974</f>
        <v>292566.7961882088</v>
      </c>
      <c r="CR91" s="497">
        <f>'153-S 2020CEEIOT(RMB)'!CR91/6.8974</f>
        <v>91100.508961738204</v>
      </c>
      <c r="CS91" s="497">
        <f>'153-S 2020CEEIOT(RMB)'!CS91/6.8974</f>
        <v>781900.40323787963</v>
      </c>
      <c r="CT91" s="497">
        <f>'153-S 2020CEEIOT(RMB)'!CT91/6.8974</f>
        <v>125314.32987467262</v>
      </c>
      <c r="CU91" s="497">
        <f>'153-S 2020CEEIOT(RMB)'!CU91/6.8974</f>
        <v>473570.25279055256</v>
      </c>
      <c r="CV91" s="497">
        <f>'153-S 2020CEEIOT(RMB)'!CV91/6.8974</f>
        <v>24086.088666895779</v>
      </c>
      <c r="CW91" s="497">
        <f>'153-S 2020CEEIOT(RMB)'!CW91/6.8974</f>
        <v>970.63004070126965</v>
      </c>
      <c r="CX91" s="497">
        <f>'153-S 2020CEEIOT(RMB)'!CX91/6.8974</f>
        <v>34579.924709097686</v>
      </c>
      <c r="CY91" s="497">
        <f>'153-S 2020CEEIOT(RMB)'!CY91/6.8974</f>
        <v>5701466.4444834571</v>
      </c>
      <c r="CZ91" s="497">
        <f>'153-S 2020CEEIOT(RMB)'!CZ91/6.8974</f>
        <v>1268.772883042571</v>
      </c>
      <c r="DA91" s="497">
        <f>'153-S 2020CEEIOT(RMB)'!DA91/6.8974</f>
        <v>5090.1830284527023</v>
      </c>
      <c r="DB91" s="497">
        <f>'153-S 2020CEEIOT(RMB)'!DB91/6.8974</f>
        <v>1307375.3788809648</v>
      </c>
      <c r="DC91" s="497">
        <f>'153-S 2020CEEIOT(RMB)'!DC91/6.8974</f>
        <v>140979.30470260835</v>
      </c>
      <c r="DD91" s="497">
        <f>'153-S 2020CEEIOT(RMB)'!DD91/6.8974</f>
        <v>385144.52349899878</v>
      </c>
      <c r="DE91" s="497">
        <f>'153-S 2020CEEIOT(RMB)'!DE91/6.8974</f>
        <v>150765.61578276893</v>
      </c>
      <c r="DF91" s="497">
        <f>'153-S 2020CEEIOT(RMB)'!DF91/6.8974</f>
        <v>1854791.3183010689</v>
      </c>
      <c r="DG91" s="497">
        <f>'153-S 2020CEEIOT(RMB)'!DG91/6.8974</f>
        <v>1016775.44751288</v>
      </c>
      <c r="DH91" s="497">
        <f>'153-S 2020CEEIOT(RMB)'!DH91/6.8974</f>
        <v>0</v>
      </c>
      <c r="DI91" s="497">
        <f>'153-S 2020CEEIOT(RMB)'!DI91/6.8974</f>
        <v>819.5453964547022</v>
      </c>
      <c r="DJ91" s="497">
        <f>'153-S 2020CEEIOT(RMB)'!DJ91/6.8974</f>
        <v>2353.0773354188132</v>
      </c>
      <c r="DK91" s="497">
        <f>'153-S 2020CEEIOT(RMB)'!DK91/6.8974</f>
        <v>3045.8999518948308</v>
      </c>
      <c r="DL91" s="497">
        <f>'153-S 2020CEEIOT(RMB)'!DL91/6.8974</f>
        <v>19426.573248777127</v>
      </c>
      <c r="DM91" s="497">
        <f>'153-S 2020CEEIOT(RMB)'!DM91/6.8974</f>
        <v>1746.4636914604589</v>
      </c>
      <c r="DN91" s="497">
        <f>'153-S 2020CEEIOT(RMB)'!DN91/6.8974</f>
        <v>27.618242910908499</v>
      </c>
      <c r="DO91" s="497">
        <f>'153-S 2020CEEIOT(RMB)'!DO91/6.8974</f>
        <v>220.68445217750514</v>
      </c>
      <c r="DP91" s="497">
        <f>'153-S 2020CEEIOT(RMB)'!DP91/6.8974</f>
        <v>210.36611941245479</v>
      </c>
      <c r="DQ91" s="497">
        <f>'153-S 2020CEEIOT(RMB)'!DQ91/6.8974</f>
        <v>4098.9300334670124</v>
      </c>
      <c r="DR91" s="497">
        <f>'153-S 2020CEEIOT(RMB)'!DR91/6.8974</f>
        <v>0</v>
      </c>
      <c r="DS91" s="497">
        <f>'153-S 2020CEEIOT(RMB)'!DS91/6.8974</f>
        <v>0</v>
      </c>
      <c r="DT91" s="497">
        <f>'153-S 2020CEEIOT(RMB)'!DT91/6.8974</f>
        <v>3359.9186015270207</v>
      </c>
      <c r="DU91" s="497">
        <f>'153-S 2020CEEIOT(RMB)'!DU91/6.8974</f>
        <v>0</v>
      </c>
      <c r="DV91" s="497">
        <f>'153-S 2020CEEIOT(RMB)'!DV91/6.8974</f>
        <v>9180.4385208782805</v>
      </c>
      <c r="DW91" s="497">
        <f>'153-S 2020CEEIOT(RMB)'!DW91/6.8974</f>
        <v>103.18151593535424</v>
      </c>
      <c r="DX91" s="497">
        <f>'153-S 2020CEEIOT(RMB)'!DX91/6.8974</f>
        <v>2799.0390191134784</v>
      </c>
      <c r="DY91" s="497">
        <f>'153-S 2020CEEIOT(RMB)'!DY91/6.8974</f>
        <v>44.014111081942907</v>
      </c>
      <c r="DZ91" s="497">
        <f>'153-S 2020CEEIOT(RMB)'!DZ91/6.8974</f>
        <v>0</v>
      </c>
      <c r="EA91" s="497">
        <f>'153-S 2020CEEIOT(RMB)'!EA91/6.8974</f>
        <v>28.337557976026286</v>
      </c>
      <c r="EB91" s="497">
        <f>'153-S 2020CEEIOT(RMB)'!EB91/6.8974</f>
        <v>19.352779737368351</v>
      </c>
      <c r="EC91" s="497">
        <f>'153-S 2020CEEIOT(RMB)'!EC91/6.8974</f>
        <v>9.2163618959861022</v>
      </c>
      <c r="ED91" s="497">
        <f>'153-S 2020CEEIOT(RMB)'!ED91/6.8974</f>
        <v>0</v>
      </c>
      <c r="EE91" s="497">
        <f>'153-S 2020CEEIOT(RMB)'!EE91/6.8974</f>
        <v>8.1269936665471914</v>
      </c>
      <c r="EF91" s="497">
        <f>'153-S 2020CEEIOT(RMB)'!EF91/6.8974</f>
        <v>406.8982177351337</v>
      </c>
      <c r="EG91" s="497">
        <f>'153-S 2020CEEIOT(RMB)'!EG91/6.8974</f>
        <v>21.093414918502056</v>
      </c>
      <c r="EH91" s="497">
        <f>'153-S 2020CEEIOT(RMB)'!EH91/6.8974</f>
        <v>0</v>
      </c>
      <c r="EI91" s="497">
        <f>'153-S 2020CEEIOT(RMB)'!EI91/6.8974</f>
        <v>12496.188097769642</v>
      </c>
      <c r="EJ91" s="497">
        <f>'153-S 2020CEEIOT(RMB)'!EJ91/6.8974</f>
        <v>153.94324023953888</v>
      </c>
      <c r="EK91" s="497">
        <f>'153-S 2020CEEIOT(RMB)'!EK91/6.8974</f>
        <v>37.923554632378959</v>
      </c>
      <c r="EL91" s="497">
        <f>'153-S 2020CEEIOT(RMB)'!EL91/6.8974</f>
        <v>0</v>
      </c>
      <c r="EM91" s="497">
        <f>'153-S 2020CEEIOT(RMB)'!EM91/6.8974</f>
        <v>49.866828021324537</v>
      </c>
      <c r="EN91" s="497">
        <f>'153-S 2020CEEIOT(RMB)'!EN91/6.8974</f>
        <v>4491.9253206697804</v>
      </c>
      <c r="EO91" s="497">
        <f>'153-S 2020CEEIOT(RMB)'!EO91/6.8974</f>
        <v>61.834978961398953</v>
      </c>
      <c r="EP91" s="497">
        <f>'153-S 2020CEEIOT(RMB)'!EP91/6.8974</f>
        <v>63.832719444006301</v>
      </c>
      <c r="EQ91" s="497">
        <f>'153-S 2020CEEIOT(RMB)'!EQ91/6.8974</f>
        <v>493.16683769039571</v>
      </c>
      <c r="ER91" s="497">
        <f>'153-S 2020CEEIOT(RMB)'!ER91/6.8974</f>
        <v>5540.5734873966067</v>
      </c>
      <c r="ES91" s="497">
        <f>'153-S 2020CEEIOT(RMB)'!ES91/6.8974</f>
        <v>115.72303244913716</v>
      </c>
      <c r="ET91" s="497">
        <f>'153-S 2020CEEIOT(RMB)'!ET91/6.8974</f>
        <v>36.920672911589385</v>
      </c>
      <c r="EU91" s="497">
        <f>'153-S 2020CEEIOT(RMB)'!EU91/6.8974</f>
        <v>34.919541444602437</v>
      </c>
      <c r="EV91" s="497">
        <f>'153-S 2020CEEIOT(RMB)'!EV91/6.8974</f>
        <v>19.42702765677365</v>
      </c>
      <c r="EW91" s="497">
        <f>'153-S 2020CEEIOT(RMB)'!EW91/6.8974</f>
        <v>18.413757742507599</v>
      </c>
      <c r="EX91" s="497">
        <f>'153-S 2020CEEIOT(RMB)'!EX91/6.8974</f>
        <v>95.015828433678465</v>
      </c>
      <c r="EY91" s="497">
        <f>'153-S 2020CEEIOT(RMB)'!EY91/6.8974</f>
        <v>0</v>
      </c>
      <c r="EZ91" s="498">
        <f>'153-S 2020CEEIOT(RMB)'!EZ91/6.8974</f>
        <v>0</v>
      </c>
      <c r="FA91" s="499">
        <f>'153-S 2020CEEIOT(RMB)'!FA91/6.8974</f>
        <v>23933106.874011666</v>
      </c>
      <c r="FB91" s="355">
        <f>'153-S 2020CEEIOT(RMB)'!FB91/6.8974</f>
        <v>0</v>
      </c>
      <c r="FC91" s="355">
        <f>'153-S 2020CEEIOT(RMB)'!FC91/6.8974</f>
        <v>0</v>
      </c>
      <c r="FD91" s="356">
        <f>'153-S 2020CEEIOT(RMB)'!FD91/6.8974</f>
        <v>0</v>
      </c>
      <c r="FE91" s="355">
        <f>'153-S 2020CEEIOT(RMB)'!FE91/6.8974</f>
        <v>0</v>
      </c>
      <c r="FF91" s="356">
        <f>'153-S 2020CEEIOT(RMB)'!FF91/6.8974</f>
        <v>0</v>
      </c>
      <c r="FG91" s="355">
        <f>'153-S 2020CEEIOT(RMB)'!FG91/6.8974</f>
        <v>2538728.6691906773</v>
      </c>
      <c r="FH91" s="355">
        <f>'153-S 2020CEEIOT(RMB)'!FH91/6.8974</f>
        <v>603601.94753267558</v>
      </c>
      <c r="FI91" s="356">
        <f>'153-S 2020CEEIOT(RMB)'!FI91/6.8974</f>
        <v>3142330.616723353</v>
      </c>
      <c r="FJ91" s="355">
        <f>'153-S 2020CEEIOT(RMB)'!FJ91/6.8974</f>
        <v>6727582.4024007684</v>
      </c>
      <c r="FK91" s="500">
        <f>'153-S 2020CEEIOT(RMB)'!FK91/6.8974</f>
        <v>9869913.0191241223</v>
      </c>
      <c r="FL91" s="501">
        <f>'153-S 2020CEEIOT(RMB)'!FL91/6.8974</f>
        <v>3678193.9281055154</v>
      </c>
      <c r="FM91" s="502">
        <f>'153-S 2020CEEIOT(RMB)'!FM91/6.8974</f>
        <v>30124825.965030275</v>
      </c>
    </row>
    <row r="92" spans="1:169" ht="15">
      <c r="A92" s="815"/>
      <c r="B92" s="495" t="s">
        <v>284</v>
      </c>
      <c r="C92" s="496" t="s">
        <v>766</v>
      </c>
      <c r="D92" s="641">
        <f>'153-S 2020CEEIOT(RMB)'!D92/6.8974</f>
        <v>2078.4458069307038</v>
      </c>
      <c r="E92" s="497">
        <f>'153-S 2020CEEIOT(RMB)'!E92/6.8974</f>
        <v>115.97849810546906</v>
      </c>
      <c r="F92" s="497">
        <f>'153-S 2020CEEIOT(RMB)'!F92/6.8974</f>
        <v>3352.2057266821553</v>
      </c>
      <c r="G92" s="497">
        <f>'153-S 2020CEEIOT(RMB)'!G92/6.8974</f>
        <v>274.69873156128966</v>
      </c>
      <c r="H92" s="497">
        <f>'153-S 2020CEEIOT(RMB)'!H92/6.8974</f>
        <v>227.15927396522861</v>
      </c>
      <c r="I92" s="497">
        <f>'153-S 2020CEEIOT(RMB)'!I92/6.8974</f>
        <v>46370.896864074035</v>
      </c>
      <c r="J92" s="497">
        <f>'153-S 2020CEEIOT(RMB)'!J92/6.8974</f>
        <v>3942.3778428273035</v>
      </c>
      <c r="K92" s="497">
        <f>'153-S 2020CEEIOT(RMB)'!K92/6.8974</f>
        <v>4604.0480083718903</v>
      </c>
      <c r="L92" s="497">
        <f>'153-S 2020CEEIOT(RMB)'!L92/6.8974</f>
        <v>5669.0555819288065</v>
      </c>
      <c r="M92" s="497">
        <f>'153-S 2020CEEIOT(RMB)'!M92/6.8974</f>
        <v>9841.5204573964638</v>
      </c>
      <c r="N92" s="497">
        <f>'153-S 2020CEEIOT(RMB)'!N92/6.8974</f>
        <v>6632.4095963571526</v>
      </c>
      <c r="O92" s="497">
        <f>'153-S 2020CEEIOT(RMB)'!O92/6.8974</f>
        <v>508.10325125752365</v>
      </c>
      <c r="P92" s="497">
        <f>'153-S 2020CEEIOT(RMB)'!P92/6.8974</f>
        <v>2269.2012313930954</v>
      </c>
      <c r="Q92" s="497">
        <f>'153-S 2020CEEIOT(RMB)'!Q92/6.8974</f>
        <v>258.08104560715998</v>
      </c>
      <c r="R92" s="497">
        <f>'153-S 2020CEEIOT(RMB)'!R92/6.8974</f>
        <v>224.71448635327465</v>
      </c>
      <c r="S92" s="497">
        <f>'153-S 2020CEEIOT(RMB)'!S92/6.8974</f>
        <v>1987.0033202197185</v>
      </c>
      <c r="T92" s="497">
        <f>'153-S 2020CEEIOT(RMB)'!T92/6.8974</f>
        <v>53.635581730627223</v>
      </c>
      <c r="U92" s="497">
        <f>'153-S 2020CEEIOT(RMB)'!U92/6.8974</f>
        <v>376.36409892753954</v>
      </c>
      <c r="V92" s="497">
        <f>'153-S 2020CEEIOT(RMB)'!V92/6.8974</f>
        <v>263.80623095638066</v>
      </c>
      <c r="W92" s="497">
        <f>'153-S 2020CEEIOT(RMB)'!W92/6.8974</f>
        <v>202.81767060862194</v>
      </c>
      <c r="X92" s="497">
        <f>'153-S 2020CEEIOT(RMB)'!X92/6.8974</f>
        <v>844.21485178851981</v>
      </c>
      <c r="Y92" s="497">
        <f>'153-S 2020CEEIOT(RMB)'!Y92/6.8974</f>
        <v>854.76178335714246</v>
      </c>
      <c r="Z92" s="497">
        <f>'153-S 2020CEEIOT(RMB)'!Z92/6.8974</f>
        <v>1164.5181023764442</v>
      </c>
      <c r="AA92" s="497">
        <f>'153-S 2020CEEIOT(RMB)'!AA92/6.8974</f>
        <v>386.93846251782605</v>
      </c>
      <c r="AB92" s="497">
        <f>'153-S 2020CEEIOT(RMB)'!AB92/6.8974</f>
        <v>552.71579460273915</v>
      </c>
      <c r="AC92" s="497">
        <f>'153-S 2020CEEIOT(RMB)'!AC92/6.8974</f>
        <v>8.9409159034804873</v>
      </c>
      <c r="AD92" s="497">
        <f>'153-S 2020CEEIOT(RMB)'!AD92/6.8974</f>
        <v>6617.6605533788925</v>
      </c>
      <c r="AE92" s="497">
        <f>'153-S 2020CEEIOT(RMB)'!AE92/6.8974</f>
        <v>31.968383626804066</v>
      </c>
      <c r="AF92" s="497">
        <f>'153-S 2020CEEIOT(RMB)'!AF92/6.8974</f>
        <v>35.385209431778598</v>
      </c>
      <c r="AG92" s="497">
        <f>'153-S 2020CEEIOT(RMB)'!AG92/6.8974</f>
        <v>969.21738735613417</v>
      </c>
      <c r="AH92" s="497">
        <f>'153-S 2020CEEIOT(RMB)'!AH92/6.8974</f>
        <v>1226.0579377162253</v>
      </c>
      <c r="AI92" s="497">
        <f>'153-S 2020CEEIOT(RMB)'!AI92/6.8974</f>
        <v>1045.7091409238519</v>
      </c>
      <c r="AJ92" s="497">
        <f>'153-S 2020CEEIOT(RMB)'!AJ92/6.8974</f>
        <v>3881.0773597693933</v>
      </c>
      <c r="AK92" s="497">
        <f>'153-S 2020CEEIOT(RMB)'!AK92/6.8974</f>
        <v>229.61237742915387</v>
      </c>
      <c r="AL92" s="497">
        <f>'153-S 2020CEEIOT(RMB)'!AL92/6.8974</f>
        <v>2531.4361235303654</v>
      </c>
      <c r="AM92" s="497">
        <f>'153-S 2020CEEIOT(RMB)'!AM92/6.8974</f>
        <v>1206.9422790160465</v>
      </c>
      <c r="AN92" s="497">
        <f>'153-S 2020CEEIOT(RMB)'!AN92/6.8974</f>
        <v>5169.0826120736519</v>
      </c>
      <c r="AO92" s="497">
        <f>'153-S 2020CEEIOT(RMB)'!AO92/6.8974</f>
        <v>462.8337147644703</v>
      </c>
      <c r="AP92" s="497">
        <f>'153-S 2020CEEIOT(RMB)'!AP92/6.8974</f>
        <v>473.19702043345058</v>
      </c>
      <c r="AQ92" s="497">
        <f>'153-S 2020CEEIOT(RMB)'!AQ92/6.8974</f>
        <v>6415.0686721765351</v>
      </c>
      <c r="AR92" s="497">
        <f>'153-S 2020CEEIOT(RMB)'!AR92/6.8974</f>
        <v>7858.203986732633</v>
      </c>
      <c r="AS92" s="497">
        <f>'153-S 2020CEEIOT(RMB)'!AS92/6.8974</f>
        <v>1519.6459951309675</v>
      </c>
      <c r="AT92" s="497">
        <f>'153-S 2020CEEIOT(RMB)'!AT92/6.8974</f>
        <v>3552.2031933204912</v>
      </c>
      <c r="AU92" s="497">
        <f>'153-S 2020CEEIOT(RMB)'!AU92/6.8974</f>
        <v>1690.3321888908356</v>
      </c>
      <c r="AV92" s="497">
        <f>'153-S 2020CEEIOT(RMB)'!AV92/6.8974</f>
        <v>617.31433327545903</v>
      </c>
      <c r="AW92" s="497">
        <f>'153-S 2020CEEIOT(RMB)'!AW92/6.8974</f>
        <v>510.79940063171244</v>
      </c>
      <c r="AX92" s="497">
        <f>'153-S 2020CEEIOT(RMB)'!AX92/6.8974</f>
        <v>17336.461651907914</v>
      </c>
      <c r="AY92" s="497">
        <f>'153-S 2020CEEIOT(RMB)'!AY92/6.8974</f>
        <v>4632.8397648587516</v>
      </c>
      <c r="AZ92" s="497">
        <f>'153-S 2020CEEIOT(RMB)'!AZ92/6.8974</f>
        <v>773.07817462308083</v>
      </c>
      <c r="BA92" s="497">
        <f>'153-S 2020CEEIOT(RMB)'!BA92/6.8974</f>
        <v>1465.769477838862</v>
      </c>
      <c r="BB92" s="497">
        <f>'153-S 2020CEEIOT(RMB)'!BB92/6.8974</f>
        <v>1066.008105383137</v>
      </c>
      <c r="BC92" s="497">
        <f>'153-S 2020CEEIOT(RMB)'!BC92/6.8974</f>
        <v>870.40042487263122</v>
      </c>
      <c r="BD92" s="497">
        <f>'153-S 2020CEEIOT(RMB)'!BD92/6.8974</f>
        <v>8928.3671794275851</v>
      </c>
      <c r="BE92" s="497">
        <f>'153-S 2020CEEIOT(RMB)'!BE92/6.8974</f>
        <v>8293.7025234362391</v>
      </c>
      <c r="BF92" s="497">
        <f>'153-S 2020CEEIOT(RMB)'!BF92/6.8974</f>
        <v>1726.3515574254679</v>
      </c>
      <c r="BG92" s="497">
        <f>'153-S 2020CEEIOT(RMB)'!BG92/6.8974</f>
        <v>1475.5548383787984</v>
      </c>
      <c r="BH92" s="497">
        <f>'153-S 2020CEEIOT(RMB)'!BH92/6.8974</f>
        <v>4850.29359989969</v>
      </c>
      <c r="BI92" s="497">
        <f>'153-S 2020CEEIOT(RMB)'!BI92/6.8974</f>
        <v>9309.7186846412169</v>
      </c>
      <c r="BJ92" s="497">
        <f>'153-S 2020CEEIOT(RMB)'!BJ92/6.8974</f>
        <v>659.46287296080914</v>
      </c>
      <c r="BK92" s="497">
        <f>'153-S 2020CEEIOT(RMB)'!BK92/6.8974</f>
        <v>3799.6567467033105</v>
      </c>
      <c r="BL92" s="497">
        <f>'153-S 2020CEEIOT(RMB)'!BL92/6.8974</f>
        <v>766.19638034377761</v>
      </c>
      <c r="BM92" s="497">
        <f>'153-S 2020CEEIOT(RMB)'!BM92/6.8974</f>
        <v>18713.033853945348</v>
      </c>
      <c r="BN92" s="497">
        <f>'153-S 2020CEEIOT(RMB)'!BN92/6.8974</f>
        <v>1105.0046011711484</v>
      </c>
      <c r="BO92" s="497">
        <f>'153-S 2020CEEIOT(RMB)'!BO92/6.8974</f>
        <v>5050.8077626346603</v>
      </c>
      <c r="BP92" s="497">
        <f>'153-S 2020CEEIOT(RMB)'!BP92/6.8974</f>
        <v>16727.184428726938</v>
      </c>
      <c r="BQ92" s="497">
        <f>'153-S 2020CEEIOT(RMB)'!BQ92/6.8974</f>
        <v>22119.351984022585</v>
      </c>
      <c r="BR92" s="497">
        <f>'153-S 2020CEEIOT(RMB)'!BR92/6.8974</f>
        <v>6426.1531141862461</v>
      </c>
      <c r="BS92" s="497">
        <f>'153-S 2020CEEIOT(RMB)'!BS92/6.8974</f>
        <v>28250.915601364915</v>
      </c>
      <c r="BT92" s="497">
        <f>'153-S 2020CEEIOT(RMB)'!BT92/6.8974</f>
        <v>61211.205569926882</v>
      </c>
      <c r="BU92" s="497">
        <f>'153-S 2020CEEIOT(RMB)'!BU92/6.8974</f>
        <v>122402.08358716647</v>
      </c>
      <c r="BV92" s="497">
        <f>'153-S 2020CEEIOT(RMB)'!BV92/6.8974</f>
        <v>25057.583781595811</v>
      </c>
      <c r="BW92" s="497">
        <f>'153-S 2020CEEIOT(RMB)'!BW92/6.8974</f>
        <v>8958.2653942168417</v>
      </c>
      <c r="BX92" s="497">
        <f>'153-S 2020CEEIOT(RMB)'!BX92/6.8974</f>
        <v>50320.523688129149</v>
      </c>
      <c r="BY92" s="497">
        <f>'153-S 2020CEEIOT(RMB)'!BY92/6.8974</f>
        <v>48514.998417770221</v>
      </c>
      <c r="BZ92" s="497">
        <f>'153-S 2020CEEIOT(RMB)'!BZ92/6.8974</f>
        <v>42436.627286084367</v>
      </c>
      <c r="CA92" s="497">
        <f>'153-S 2020CEEIOT(RMB)'!CA92/6.8974</f>
        <v>7115.3506118890464</v>
      </c>
      <c r="CB92" s="497">
        <f>'153-S 2020CEEIOT(RMB)'!CB92/6.8974</f>
        <v>128596.42606010013</v>
      </c>
      <c r="CC92" s="497">
        <f>'153-S 2020CEEIOT(RMB)'!CC92/6.8974</f>
        <v>352089.8610749474</v>
      </c>
      <c r="CD92" s="497">
        <f>'153-S 2020CEEIOT(RMB)'!CD92/6.8974</f>
        <v>84126.483759974173</v>
      </c>
      <c r="CE92" s="497">
        <f>'153-S 2020CEEIOT(RMB)'!CE92/6.8974</f>
        <v>215070.40644615644</v>
      </c>
      <c r="CF92" s="497">
        <f>'153-S 2020CEEIOT(RMB)'!CF92/6.8974</f>
        <v>211501.60000603658</v>
      </c>
      <c r="CG92" s="497">
        <f>'153-S 2020CEEIOT(RMB)'!CG92/6.8974</f>
        <v>71112.015548991039</v>
      </c>
      <c r="CH92" s="497">
        <f>'153-S 2020CEEIOT(RMB)'!CH92/6.8974</f>
        <v>73937.142226287702</v>
      </c>
      <c r="CI92" s="497">
        <f>'153-S 2020CEEIOT(RMB)'!CI92/6.8974</f>
        <v>792494.65465653641</v>
      </c>
      <c r="CJ92" s="497">
        <f>'153-S 2020CEEIOT(RMB)'!CJ92/6.8974</f>
        <v>988620.47402159625</v>
      </c>
      <c r="CK92" s="497">
        <f>'153-S 2020CEEIOT(RMB)'!CK92/6.8974</f>
        <v>889663.01370262611</v>
      </c>
      <c r="CL92" s="497">
        <f>'153-S 2020CEEIOT(RMB)'!CL92/6.8974</f>
        <v>42199.986235983481</v>
      </c>
      <c r="CM92" s="497">
        <f>'153-S 2020CEEIOT(RMB)'!CM92/6.8974</f>
        <v>197161.64365339736</v>
      </c>
      <c r="CN92" s="497">
        <f>'153-S 2020CEEIOT(RMB)'!CN92/6.8974</f>
        <v>146609.42471919578</v>
      </c>
      <c r="CO92" s="497">
        <f>'153-S 2020CEEIOT(RMB)'!CO92/6.8974</f>
        <v>99167.860508680315</v>
      </c>
      <c r="CP92" s="497">
        <f>'153-S 2020CEEIOT(RMB)'!CP92/6.8974</f>
        <v>835876.26507839398</v>
      </c>
      <c r="CQ92" s="497">
        <f>'153-S 2020CEEIOT(RMB)'!CQ92/6.8974</f>
        <v>94239.230148780422</v>
      </c>
      <c r="CR92" s="497">
        <f>'153-S 2020CEEIOT(RMB)'!CR92/6.8974</f>
        <v>21692.725852706211</v>
      </c>
      <c r="CS92" s="497">
        <f>'153-S 2020CEEIOT(RMB)'!CS92/6.8974</f>
        <v>525853.63784342457</v>
      </c>
      <c r="CT92" s="497">
        <f>'153-S 2020CEEIOT(RMB)'!CT92/6.8974</f>
        <v>127439.51053535476</v>
      </c>
      <c r="CU92" s="497">
        <f>'153-S 2020CEEIOT(RMB)'!CU92/6.8974</f>
        <v>111829.86925581806</v>
      </c>
      <c r="CV92" s="497">
        <f>'153-S 2020CEEIOT(RMB)'!CV92/6.8974</f>
        <v>21047.525387781592</v>
      </c>
      <c r="CW92" s="497">
        <f>'153-S 2020CEEIOT(RMB)'!CW92/6.8974</f>
        <v>3916.3622861776576</v>
      </c>
      <c r="CX92" s="497">
        <f>'153-S 2020CEEIOT(RMB)'!CX92/6.8974</f>
        <v>41755.823032972687</v>
      </c>
      <c r="CY92" s="497">
        <f>'153-S 2020CEEIOT(RMB)'!CY92/6.8974</f>
        <v>366302.14687086316</v>
      </c>
      <c r="CZ92" s="497">
        <f>'153-S 2020CEEIOT(RMB)'!CZ92/6.8974</f>
        <v>189.81946799221106</v>
      </c>
      <c r="DA92" s="497">
        <f>'153-S 2020CEEIOT(RMB)'!DA92/6.8974</f>
        <v>572.71771266361327</v>
      </c>
      <c r="DB92" s="497">
        <f>'153-S 2020CEEIOT(RMB)'!DB92/6.8974</f>
        <v>4399452.6197061669</v>
      </c>
      <c r="DC92" s="497">
        <f>'153-S 2020CEEIOT(RMB)'!DC92/6.8974</f>
        <v>684752.88894489547</v>
      </c>
      <c r="DD92" s="497">
        <f>'153-S 2020CEEIOT(RMB)'!DD92/6.8974</f>
        <v>186547.4990291874</v>
      </c>
      <c r="DE92" s="497">
        <f>'153-S 2020CEEIOT(RMB)'!DE92/6.8974</f>
        <v>183202.08731493156</v>
      </c>
      <c r="DF92" s="497">
        <f>'153-S 2020CEEIOT(RMB)'!DF92/6.8974</f>
        <v>1877654.1419801118</v>
      </c>
      <c r="DG92" s="497">
        <f>'153-S 2020CEEIOT(RMB)'!DG92/6.8974</f>
        <v>578624.03724331688</v>
      </c>
      <c r="DH92" s="497">
        <f>'153-S 2020CEEIOT(RMB)'!DH92/6.8974</f>
        <v>450.5633110417981</v>
      </c>
      <c r="DI92" s="497">
        <f>'153-S 2020CEEIOT(RMB)'!DI92/6.8974</f>
        <v>653.30071655383017</v>
      </c>
      <c r="DJ92" s="497">
        <f>'153-S 2020CEEIOT(RMB)'!DJ92/6.8974</f>
        <v>2647.2579990432582</v>
      </c>
      <c r="DK92" s="497">
        <f>'153-S 2020CEEIOT(RMB)'!DK92/6.8974</f>
        <v>3426.6969855046686</v>
      </c>
      <c r="DL92" s="497">
        <f>'153-S 2020CEEIOT(RMB)'!DL92/6.8974</f>
        <v>3620.6201746132892</v>
      </c>
      <c r="DM92" s="497">
        <f>'153-S 2020CEEIOT(RMB)'!DM92/6.8974</f>
        <v>386.55565901551296</v>
      </c>
      <c r="DN92" s="497">
        <f>'153-S 2020CEEIOT(RMB)'!DN92/6.8974</f>
        <v>1.2132713635847749</v>
      </c>
      <c r="DO92" s="497">
        <f>'153-S 2020CEEIOT(RMB)'!DO92/6.8974</f>
        <v>122.30931642978778</v>
      </c>
      <c r="DP92" s="497">
        <f>'153-S 2020CEEIOT(RMB)'!DP92/6.8974</f>
        <v>77.766362089205316</v>
      </c>
      <c r="DQ92" s="497">
        <f>'153-S 2020CEEIOT(RMB)'!DQ92/6.8974</f>
        <v>700.59636129094815</v>
      </c>
      <c r="DR92" s="497">
        <f>'153-S 2020CEEIOT(RMB)'!DR92/6.8974</f>
        <v>335.08363688157243</v>
      </c>
      <c r="DS92" s="497">
        <f>'153-S 2020CEEIOT(RMB)'!DS92/6.8974</f>
        <v>14459.45380784358</v>
      </c>
      <c r="DT92" s="497">
        <f>'153-S 2020CEEIOT(RMB)'!DT92/6.8974</f>
        <v>5761.148117751779</v>
      </c>
      <c r="DU92" s="497">
        <f>'153-S 2020CEEIOT(RMB)'!DU92/6.8974</f>
        <v>1926.4486313190193</v>
      </c>
      <c r="DV92" s="497">
        <f>'153-S 2020CEEIOT(RMB)'!DV92/6.8974</f>
        <v>3170.6136611151646</v>
      </c>
      <c r="DW92" s="497">
        <f>'153-S 2020CEEIOT(RMB)'!DW92/6.8974</f>
        <v>60.826403464091491</v>
      </c>
      <c r="DX92" s="497">
        <f>'153-S 2020CEEIOT(RMB)'!DX92/6.8974</f>
        <v>458277.39802357182</v>
      </c>
      <c r="DY92" s="497">
        <f>'153-S 2020CEEIOT(RMB)'!DY92/6.8974</f>
        <v>37545.156272780892</v>
      </c>
      <c r="DZ92" s="497">
        <f>'153-S 2020CEEIOT(RMB)'!DZ92/6.8974</f>
        <v>377659.39406831603</v>
      </c>
      <c r="EA92" s="497">
        <f>'153-S 2020CEEIOT(RMB)'!EA92/6.8974</f>
        <v>78508.69102733834</v>
      </c>
      <c r="EB92" s="497">
        <f>'153-S 2020CEEIOT(RMB)'!EB92/6.8974</f>
        <v>116278.09724528117</v>
      </c>
      <c r="EC92" s="497">
        <f>'153-S 2020CEEIOT(RMB)'!EC92/6.8974</f>
        <v>10.820854547337747</v>
      </c>
      <c r="ED92" s="497">
        <f>'153-S 2020CEEIOT(RMB)'!ED92/6.8974</f>
        <v>9.9487126212612189</v>
      </c>
      <c r="EE92" s="497">
        <f>'153-S 2020CEEIOT(RMB)'!EE92/6.8974</f>
        <v>11.297583375892476</v>
      </c>
      <c r="EF92" s="497">
        <f>'153-S 2020CEEIOT(RMB)'!EF92/6.8974</f>
        <v>4814.0901336551087</v>
      </c>
      <c r="EG92" s="497">
        <f>'153-S 2020CEEIOT(RMB)'!EG92/6.8974</f>
        <v>36135.008510576052</v>
      </c>
      <c r="EH92" s="497">
        <f>'153-S 2020CEEIOT(RMB)'!EH92/6.8974</f>
        <v>1793562.9372177988</v>
      </c>
      <c r="EI92" s="497">
        <f>'153-S 2020CEEIOT(RMB)'!EI92/6.8974</f>
        <v>523954.80382361071</v>
      </c>
      <c r="EJ92" s="497">
        <f>'153-S 2020CEEIOT(RMB)'!EJ92/6.8974</f>
        <v>1330934.5839290428</v>
      </c>
      <c r="EK92" s="497">
        <f>'153-S 2020CEEIOT(RMB)'!EK92/6.8974</f>
        <v>55192.123941281745</v>
      </c>
      <c r="EL92" s="497">
        <f>'153-S 2020CEEIOT(RMB)'!EL92/6.8974</f>
        <v>3186.139632178425</v>
      </c>
      <c r="EM92" s="497">
        <f>'153-S 2020CEEIOT(RMB)'!EM92/6.8974</f>
        <v>12808.462591577942</v>
      </c>
      <c r="EN92" s="497">
        <f>'153-S 2020CEEIOT(RMB)'!EN92/6.8974</f>
        <v>181176.25460166627</v>
      </c>
      <c r="EO92" s="497">
        <f>'153-S 2020CEEIOT(RMB)'!EO92/6.8974</f>
        <v>8496.7908095398852</v>
      </c>
      <c r="EP92" s="497">
        <f>'153-S 2020CEEIOT(RMB)'!EP92/6.8974</f>
        <v>258032.5223360793</v>
      </c>
      <c r="EQ92" s="497">
        <f>'153-S 2020CEEIOT(RMB)'!EQ92/6.8974</f>
        <v>5567.6981166406422</v>
      </c>
      <c r="ER92" s="497">
        <f>'153-S 2020CEEIOT(RMB)'!ER92/6.8974</f>
        <v>1122.4221553128414</v>
      </c>
      <c r="ES92" s="497">
        <f>'153-S 2020CEEIOT(RMB)'!ES92/6.8974</f>
        <v>159.91598229686431</v>
      </c>
      <c r="ET92" s="497">
        <f>'153-S 2020CEEIOT(RMB)'!ET92/6.8974</f>
        <v>121.15957998615991</v>
      </c>
      <c r="EU92" s="497">
        <f>'153-S 2020CEEIOT(RMB)'!EU92/6.8974</f>
        <v>1933.4843995940864</v>
      </c>
      <c r="EV92" s="497">
        <f>'153-S 2020CEEIOT(RMB)'!EV92/6.8974</f>
        <v>4247.2655006904824</v>
      </c>
      <c r="EW92" s="497">
        <f>'153-S 2020CEEIOT(RMB)'!EW92/6.8974</f>
        <v>373.18832925096052</v>
      </c>
      <c r="EX92" s="497">
        <f>'153-S 2020CEEIOT(RMB)'!EX92/6.8974</f>
        <v>118.68063551994</v>
      </c>
      <c r="EY92" s="497">
        <f>'153-S 2020CEEIOT(RMB)'!EY92/6.8974</f>
        <v>0</v>
      </c>
      <c r="EZ92" s="498">
        <f>'153-S 2020CEEIOT(RMB)'!EZ92/6.8974</f>
        <v>0</v>
      </c>
      <c r="FA92" s="499">
        <f>'153-S 2020CEEIOT(RMB)'!FA92/6.8974</f>
        <v>20350810.003492437</v>
      </c>
      <c r="FB92" s="355">
        <f>'153-S 2020CEEIOT(RMB)'!FB92/6.8974</f>
        <v>0</v>
      </c>
      <c r="FC92" s="355">
        <f>'153-S 2020CEEIOT(RMB)'!FC92/6.8974</f>
        <v>0</v>
      </c>
      <c r="FD92" s="356">
        <f>'153-S 2020CEEIOT(RMB)'!FD92/6.8974</f>
        <v>0</v>
      </c>
      <c r="FE92" s="355">
        <f>'153-S 2020CEEIOT(RMB)'!FE92/6.8974</f>
        <v>0</v>
      </c>
      <c r="FF92" s="356">
        <f>'153-S 2020CEEIOT(RMB)'!FF92/6.8974</f>
        <v>0</v>
      </c>
      <c r="FG92" s="355">
        <f>'153-S 2020CEEIOT(RMB)'!FG92/6.8974</f>
        <v>644751.92348713533</v>
      </c>
      <c r="FH92" s="355">
        <f>'153-S 2020CEEIOT(RMB)'!FH92/6.8974</f>
        <v>-815447.58896486124</v>
      </c>
      <c r="FI92" s="356">
        <f>'153-S 2020CEEIOT(RMB)'!FI92/6.8974</f>
        <v>-170695.66547772594</v>
      </c>
      <c r="FJ92" s="355">
        <f>'153-S 2020CEEIOT(RMB)'!FJ92/6.8974</f>
        <v>2086755.7487034365</v>
      </c>
      <c r="FK92" s="500">
        <f>'153-S 2020CEEIOT(RMB)'!FK92/6.8974</f>
        <v>1916060.0832257103</v>
      </c>
      <c r="FL92" s="501">
        <f>'153-S 2020CEEIOT(RMB)'!FL92/6.8974</f>
        <v>772707.22885046946</v>
      </c>
      <c r="FM92" s="502">
        <f>'153-S 2020CEEIOT(RMB)'!FM92/6.8974</f>
        <v>21494162.857867688</v>
      </c>
    </row>
    <row r="93" spans="1:169" ht="15">
      <c r="A93" s="815"/>
      <c r="B93" s="495" t="s">
        <v>285</v>
      </c>
      <c r="C93" s="496" t="s">
        <v>767</v>
      </c>
      <c r="D93" s="641">
        <f>'153-S 2020CEEIOT(RMB)'!D93/6.8974</f>
        <v>686.51580314536011</v>
      </c>
      <c r="E93" s="497">
        <f>'153-S 2020CEEIOT(RMB)'!E93/6.8974</f>
        <v>54.956575435940103</v>
      </c>
      <c r="F93" s="497">
        <f>'153-S 2020CEEIOT(RMB)'!F93/6.8974</f>
        <v>267.51739667537225</v>
      </c>
      <c r="G93" s="497">
        <f>'153-S 2020CEEIOT(RMB)'!G93/6.8974</f>
        <v>12.117883247854916</v>
      </c>
      <c r="H93" s="497">
        <f>'153-S 2020CEEIOT(RMB)'!H93/6.8974</f>
        <v>43.589194371110807</v>
      </c>
      <c r="I93" s="497">
        <f>'153-S 2020CEEIOT(RMB)'!I93/6.8974</f>
        <v>31558.197924743203</v>
      </c>
      <c r="J93" s="497">
        <f>'153-S 2020CEEIOT(RMB)'!J93/6.8974</f>
        <v>5237.3672555321864</v>
      </c>
      <c r="K93" s="497">
        <f>'153-S 2020CEEIOT(RMB)'!K93/6.8974</f>
        <v>444.51374151845454</v>
      </c>
      <c r="L93" s="497">
        <f>'153-S 2020CEEIOT(RMB)'!L93/6.8974</f>
        <v>404.89042622135253</v>
      </c>
      <c r="M93" s="497">
        <f>'153-S 2020CEEIOT(RMB)'!M93/6.8974</f>
        <v>274.69324028196274</v>
      </c>
      <c r="N93" s="497">
        <f>'153-S 2020CEEIOT(RMB)'!N93/6.8974</f>
        <v>937.63020310022728</v>
      </c>
      <c r="O93" s="497">
        <f>'153-S 2020CEEIOT(RMB)'!O93/6.8974</f>
        <v>780.92226480276327</v>
      </c>
      <c r="P93" s="497">
        <f>'153-S 2020CEEIOT(RMB)'!P93/6.8974</f>
        <v>2698.0420821481539</v>
      </c>
      <c r="Q93" s="497">
        <f>'153-S 2020CEEIOT(RMB)'!Q93/6.8974</f>
        <v>2.5162284468243117</v>
      </c>
      <c r="R93" s="497">
        <f>'153-S 2020CEEIOT(RMB)'!R93/6.8974</f>
        <v>36.581286605553025</v>
      </c>
      <c r="S93" s="497">
        <f>'153-S 2020CEEIOT(RMB)'!S93/6.8974</f>
        <v>82.370569156943446</v>
      </c>
      <c r="T93" s="497">
        <f>'153-S 2020CEEIOT(RMB)'!T93/6.8974</f>
        <v>3.7052505414634713</v>
      </c>
      <c r="U93" s="497">
        <f>'153-S 2020CEEIOT(RMB)'!U93/6.8974</f>
        <v>1428.400093447792</v>
      </c>
      <c r="V93" s="497">
        <f>'153-S 2020CEEIOT(RMB)'!V93/6.8974</f>
        <v>229.73011964854297</v>
      </c>
      <c r="W93" s="497">
        <f>'153-S 2020CEEIOT(RMB)'!W93/6.8974</f>
        <v>219.30420728608325</v>
      </c>
      <c r="X93" s="497">
        <f>'153-S 2020CEEIOT(RMB)'!X93/6.8974</f>
        <v>68.217400794153988</v>
      </c>
      <c r="Y93" s="497">
        <f>'153-S 2020CEEIOT(RMB)'!Y93/6.8974</f>
        <v>391.76917960109444</v>
      </c>
      <c r="Z93" s="497">
        <f>'153-S 2020CEEIOT(RMB)'!Z93/6.8974</f>
        <v>388.36089635963549</v>
      </c>
      <c r="AA93" s="497">
        <f>'153-S 2020CEEIOT(RMB)'!AA93/6.8974</f>
        <v>341.17699236224382</v>
      </c>
      <c r="AB93" s="497">
        <f>'153-S 2020CEEIOT(RMB)'!AB93/6.8974</f>
        <v>13.409445605833008</v>
      </c>
      <c r="AC93" s="497">
        <f>'153-S 2020CEEIOT(RMB)'!AC93/6.8974</f>
        <v>136.5273249611632</v>
      </c>
      <c r="AD93" s="497">
        <f>'153-S 2020CEEIOT(RMB)'!AD93/6.8974</f>
        <v>63.690843908160637</v>
      </c>
      <c r="AE93" s="497">
        <f>'153-S 2020CEEIOT(RMB)'!AE93/6.8974</f>
        <v>774.62021143509457</v>
      </c>
      <c r="AF93" s="497">
        <f>'153-S 2020CEEIOT(RMB)'!AF93/6.8974</f>
        <v>302.95764432882055</v>
      </c>
      <c r="AG93" s="497">
        <f>'153-S 2020CEEIOT(RMB)'!AG93/6.8974</f>
        <v>0</v>
      </c>
      <c r="AH93" s="497">
        <f>'153-S 2020CEEIOT(RMB)'!AH93/6.8974</f>
        <v>28.804560068846268</v>
      </c>
      <c r="AI93" s="497">
        <f>'153-S 2020CEEIOT(RMB)'!AI93/6.8974</f>
        <v>254.40509073626922</v>
      </c>
      <c r="AJ93" s="497">
        <f>'153-S 2020CEEIOT(RMB)'!AJ93/6.8974</f>
        <v>273.92614018497983</v>
      </c>
      <c r="AK93" s="497">
        <f>'153-S 2020CEEIOT(RMB)'!AK93/6.8974</f>
        <v>0</v>
      </c>
      <c r="AL93" s="497">
        <f>'153-S 2020CEEIOT(RMB)'!AL93/6.8974</f>
        <v>4605.4903920099887</v>
      </c>
      <c r="AM93" s="497">
        <f>'153-S 2020CEEIOT(RMB)'!AM93/6.8974</f>
        <v>16.33057144913797</v>
      </c>
      <c r="AN93" s="497">
        <f>'153-S 2020CEEIOT(RMB)'!AN93/6.8974</f>
        <v>1200.1962594404999</v>
      </c>
      <c r="AO93" s="497">
        <f>'153-S 2020CEEIOT(RMB)'!AO93/6.8974</f>
        <v>168.83821831696946</v>
      </c>
      <c r="AP93" s="497">
        <f>'153-S 2020CEEIOT(RMB)'!AP93/6.8974</f>
        <v>248.55986510282355</v>
      </c>
      <c r="AQ93" s="497">
        <f>'153-S 2020CEEIOT(RMB)'!AQ93/6.8974</f>
        <v>113196.06989285488</v>
      </c>
      <c r="AR93" s="497">
        <f>'153-S 2020CEEIOT(RMB)'!AR93/6.8974</f>
        <v>1405.477916605518</v>
      </c>
      <c r="AS93" s="497">
        <f>'153-S 2020CEEIOT(RMB)'!AS93/6.8974</f>
        <v>1838.8408935639732</v>
      </c>
      <c r="AT93" s="497">
        <f>'153-S 2020CEEIOT(RMB)'!AT93/6.8974</f>
        <v>2837.3906903834632</v>
      </c>
      <c r="AU93" s="497">
        <f>'153-S 2020CEEIOT(RMB)'!AU93/6.8974</f>
        <v>66.458560879302254</v>
      </c>
      <c r="AV93" s="497">
        <f>'153-S 2020CEEIOT(RMB)'!AV93/6.8974</f>
        <v>7083.8222804559737</v>
      </c>
      <c r="AW93" s="497">
        <f>'153-S 2020CEEIOT(RMB)'!AW93/6.8974</f>
        <v>581.65152229114904</v>
      </c>
      <c r="AX93" s="497">
        <f>'153-S 2020CEEIOT(RMB)'!AX93/6.8974</f>
        <v>898.48621750399684</v>
      </c>
      <c r="AY93" s="497">
        <f>'153-S 2020CEEIOT(RMB)'!AY93/6.8974</f>
        <v>9526.1186055058788</v>
      </c>
      <c r="AZ93" s="497">
        <f>'153-S 2020CEEIOT(RMB)'!AZ93/6.8974</f>
        <v>99.345065078023069</v>
      </c>
      <c r="BA93" s="497">
        <f>'153-S 2020CEEIOT(RMB)'!BA93/6.8974</f>
        <v>6763.2783391283001</v>
      </c>
      <c r="BB93" s="497">
        <f>'153-S 2020CEEIOT(RMB)'!BB93/6.8974</f>
        <v>118.24317949489684</v>
      </c>
      <c r="BC93" s="497">
        <f>'153-S 2020CEEIOT(RMB)'!BC93/6.8974</f>
        <v>1617.8228216991827</v>
      </c>
      <c r="BD93" s="497">
        <f>'153-S 2020CEEIOT(RMB)'!BD93/6.8974</f>
        <v>46430.450216248042</v>
      </c>
      <c r="BE93" s="497">
        <f>'153-S 2020CEEIOT(RMB)'!BE93/6.8974</f>
        <v>46.755314456148803</v>
      </c>
      <c r="BF93" s="497">
        <f>'153-S 2020CEEIOT(RMB)'!BF93/6.8974</f>
        <v>1302.6938067738511</v>
      </c>
      <c r="BG93" s="497">
        <f>'153-S 2020CEEIOT(RMB)'!BG93/6.8974</f>
        <v>386.89551933813851</v>
      </c>
      <c r="BH93" s="497">
        <f>'153-S 2020CEEIOT(RMB)'!BH93/6.8974</f>
        <v>22678.205113479631</v>
      </c>
      <c r="BI93" s="497">
        <f>'153-S 2020CEEIOT(RMB)'!BI93/6.8974</f>
        <v>89.931153615999023</v>
      </c>
      <c r="BJ93" s="497">
        <f>'153-S 2020CEEIOT(RMB)'!BJ93/6.8974</f>
        <v>72.567294878010586</v>
      </c>
      <c r="BK93" s="497">
        <f>'153-S 2020CEEIOT(RMB)'!BK93/6.8974</f>
        <v>1.176650081941806</v>
      </c>
      <c r="BL93" s="497">
        <f>'153-S 2020CEEIOT(RMB)'!BL93/6.8974</f>
        <v>39.27405055065212</v>
      </c>
      <c r="BM93" s="497">
        <f>'153-S 2020CEEIOT(RMB)'!BM93/6.8974</f>
        <v>5782.5527791298819</v>
      </c>
      <c r="BN93" s="497">
        <f>'153-S 2020CEEIOT(RMB)'!BN93/6.8974</f>
        <v>9972.0696785367763</v>
      </c>
      <c r="BO93" s="497">
        <f>'153-S 2020CEEIOT(RMB)'!BO93/6.8974</f>
        <v>747.22962166636921</v>
      </c>
      <c r="BP93" s="497">
        <f>'153-S 2020CEEIOT(RMB)'!BP93/6.8974</f>
        <v>608.06542600204841</v>
      </c>
      <c r="BQ93" s="497">
        <f>'153-S 2020CEEIOT(RMB)'!BQ93/6.8974</f>
        <v>19879.892998856551</v>
      </c>
      <c r="BR93" s="497">
        <f>'153-S 2020CEEIOT(RMB)'!BR93/6.8974</f>
        <v>26007.477324327276</v>
      </c>
      <c r="BS93" s="497">
        <f>'153-S 2020CEEIOT(RMB)'!BS93/6.8974</f>
        <v>5968.0797103085806</v>
      </c>
      <c r="BT93" s="497">
        <f>'153-S 2020CEEIOT(RMB)'!BT93/6.8974</f>
        <v>60456.761251201227</v>
      </c>
      <c r="BU93" s="497">
        <f>'153-S 2020CEEIOT(RMB)'!BU93/6.8974</f>
        <v>3136.2532763896206</v>
      </c>
      <c r="BV93" s="497">
        <f>'153-S 2020CEEIOT(RMB)'!BV93/6.8974</f>
        <v>22271.541454733404</v>
      </c>
      <c r="BW93" s="497">
        <f>'153-S 2020CEEIOT(RMB)'!BW93/6.8974</f>
        <v>42735.830152913622</v>
      </c>
      <c r="BX93" s="497">
        <f>'153-S 2020CEEIOT(RMB)'!BX93/6.8974</f>
        <v>42746.823836281728</v>
      </c>
      <c r="BY93" s="497">
        <f>'153-S 2020CEEIOT(RMB)'!BY93/6.8974</f>
        <v>41646.28479285608</v>
      </c>
      <c r="BZ93" s="497">
        <f>'153-S 2020CEEIOT(RMB)'!BZ93/6.8974</f>
        <v>1210.9189889805521</v>
      </c>
      <c r="CA93" s="497">
        <f>'153-S 2020CEEIOT(RMB)'!CA93/6.8974</f>
        <v>84804.350140414856</v>
      </c>
      <c r="CB93" s="497">
        <f>'153-S 2020CEEIOT(RMB)'!CB93/6.8974</f>
        <v>13002.712581932206</v>
      </c>
      <c r="CC93" s="497">
        <f>'153-S 2020CEEIOT(RMB)'!CC93/6.8974</f>
        <v>16930.43575135494</v>
      </c>
      <c r="CD93" s="497">
        <f>'153-S 2020CEEIOT(RMB)'!CD93/6.8974</f>
        <v>737930.87836131034</v>
      </c>
      <c r="CE93" s="497">
        <f>'153-S 2020CEEIOT(RMB)'!CE93/6.8974</f>
        <v>286473.20529490116</v>
      </c>
      <c r="CF93" s="497">
        <f>'153-S 2020CEEIOT(RMB)'!CF93/6.8974</f>
        <v>24205.439728957608</v>
      </c>
      <c r="CG93" s="497">
        <f>'153-S 2020CEEIOT(RMB)'!CG93/6.8974</f>
        <v>13948.959677958552</v>
      </c>
      <c r="CH93" s="497">
        <f>'153-S 2020CEEIOT(RMB)'!CH93/6.8974</f>
        <v>558793.64522069751</v>
      </c>
      <c r="CI93" s="497">
        <f>'153-S 2020CEEIOT(RMB)'!CI93/6.8974</f>
        <v>19495.111615505051</v>
      </c>
      <c r="CJ93" s="497">
        <f>'153-S 2020CEEIOT(RMB)'!CJ93/6.8974</f>
        <v>284959.68100577686</v>
      </c>
      <c r="CK93" s="497">
        <f>'153-S 2020CEEIOT(RMB)'!CK93/6.8974</f>
        <v>126.91564547307409</v>
      </c>
      <c r="CL93" s="497">
        <f>'153-S 2020CEEIOT(RMB)'!CL93/6.8974</f>
        <v>1547961.0007158963</v>
      </c>
      <c r="CM93" s="497">
        <f>'153-S 2020CEEIOT(RMB)'!CM93/6.8974</f>
        <v>131873.58221171098</v>
      </c>
      <c r="CN93" s="497">
        <f>'153-S 2020CEEIOT(RMB)'!CN93/6.8974</f>
        <v>30265.993770989826</v>
      </c>
      <c r="CO93" s="497">
        <f>'153-S 2020CEEIOT(RMB)'!CO93/6.8974</f>
        <v>824519.39189514169</v>
      </c>
      <c r="CP93" s="497">
        <f>'153-S 2020CEEIOT(RMB)'!CP93/6.8974</f>
        <v>1906785.2242727599</v>
      </c>
      <c r="CQ93" s="497">
        <f>'153-S 2020CEEIOT(RMB)'!CQ93/6.8974</f>
        <v>2152.343592785377</v>
      </c>
      <c r="CR93" s="497">
        <f>'153-S 2020CEEIOT(RMB)'!CR93/6.8974</f>
        <v>56692.08856209334</v>
      </c>
      <c r="CS93" s="497">
        <f>'153-S 2020CEEIOT(RMB)'!CS93/6.8974</f>
        <v>48783.282347106877</v>
      </c>
      <c r="CT93" s="497">
        <f>'153-S 2020CEEIOT(RMB)'!CT93/6.8974</f>
        <v>101286.80746854753</v>
      </c>
      <c r="CU93" s="497">
        <f>'153-S 2020CEEIOT(RMB)'!CU93/6.8974</f>
        <v>62219.961832239554</v>
      </c>
      <c r="CV93" s="497">
        <f>'153-S 2020CEEIOT(RMB)'!CV93/6.8974</f>
        <v>11607.291061180036</v>
      </c>
      <c r="CW93" s="497">
        <f>'153-S 2020CEEIOT(RMB)'!CW93/6.8974</f>
        <v>120.43815621466108</v>
      </c>
      <c r="CX93" s="497">
        <f>'153-S 2020CEEIOT(RMB)'!CX93/6.8974</f>
        <v>41521.713721617962</v>
      </c>
      <c r="CY93" s="497">
        <f>'153-S 2020CEEIOT(RMB)'!CY93/6.8974</f>
        <v>9145.2023330087031</v>
      </c>
      <c r="CZ93" s="497">
        <f>'153-S 2020CEEIOT(RMB)'!CZ93/6.8974</f>
        <v>5555.8378019484198</v>
      </c>
      <c r="DA93" s="497">
        <f>'153-S 2020CEEIOT(RMB)'!DA93/6.8974</f>
        <v>735.37000435002824</v>
      </c>
      <c r="DB93" s="497">
        <f>'153-S 2020CEEIOT(RMB)'!DB93/6.8974</f>
        <v>5521.2835848280993</v>
      </c>
      <c r="DC93" s="497">
        <f>'153-S 2020CEEIOT(RMB)'!DC93/6.8974</f>
        <v>559.78051765454336</v>
      </c>
      <c r="DD93" s="497">
        <f>'153-S 2020CEEIOT(RMB)'!DD93/6.8974</f>
        <v>28676.296554284061</v>
      </c>
      <c r="DE93" s="497">
        <f>'153-S 2020CEEIOT(RMB)'!DE93/6.8974</f>
        <v>13741.116991548095</v>
      </c>
      <c r="DF93" s="497">
        <f>'153-S 2020CEEIOT(RMB)'!DF93/6.8974</f>
        <v>7047.7614543440932</v>
      </c>
      <c r="DG93" s="497">
        <f>'153-S 2020CEEIOT(RMB)'!DG93/6.8974</f>
        <v>126007.97719516985</v>
      </c>
      <c r="DH93" s="497">
        <f>'153-S 2020CEEIOT(RMB)'!DH93/6.8974</f>
        <v>37458.394344278553</v>
      </c>
      <c r="DI93" s="497">
        <f>'153-S 2020CEEIOT(RMB)'!DI93/6.8974</f>
        <v>26733.553148547006</v>
      </c>
      <c r="DJ93" s="497">
        <f>'153-S 2020CEEIOT(RMB)'!DJ93/6.8974</f>
        <v>29005.837877285147</v>
      </c>
      <c r="DK93" s="497">
        <f>'153-S 2020CEEIOT(RMB)'!DK93/6.8974</f>
        <v>26157.459066727017</v>
      </c>
      <c r="DL93" s="497">
        <f>'153-S 2020CEEIOT(RMB)'!DL93/6.8974</f>
        <v>85603.521439220291</v>
      </c>
      <c r="DM93" s="497">
        <f>'153-S 2020CEEIOT(RMB)'!DM93/6.8974</f>
        <v>12915.00946104373</v>
      </c>
      <c r="DN93" s="497">
        <f>'153-S 2020CEEIOT(RMB)'!DN93/6.8974</f>
        <v>0</v>
      </c>
      <c r="DO93" s="497">
        <f>'153-S 2020CEEIOT(RMB)'!DO93/6.8974</f>
        <v>1.4419129159577283E-3</v>
      </c>
      <c r="DP93" s="497">
        <f>'153-S 2020CEEIOT(RMB)'!DP93/6.8974</f>
        <v>66.329113077222317</v>
      </c>
      <c r="DQ93" s="497">
        <f>'153-S 2020CEEIOT(RMB)'!DQ93/6.8974</f>
        <v>64876.747232531219</v>
      </c>
      <c r="DR93" s="497">
        <f>'153-S 2020CEEIOT(RMB)'!DR93/6.8974</f>
        <v>2409.6071794629834</v>
      </c>
      <c r="DS93" s="497">
        <f>'153-S 2020CEEIOT(RMB)'!DS93/6.8974</f>
        <v>124470.03056630756</v>
      </c>
      <c r="DT93" s="497">
        <f>'153-S 2020CEEIOT(RMB)'!DT93/6.8974</f>
        <v>108583.01245462293</v>
      </c>
      <c r="DU93" s="497">
        <f>'153-S 2020CEEIOT(RMB)'!DU93/6.8974</f>
        <v>24186.753398229845</v>
      </c>
      <c r="DV93" s="497">
        <f>'153-S 2020CEEIOT(RMB)'!DV93/6.8974</f>
        <v>2380.2984686648374</v>
      </c>
      <c r="DW93" s="497">
        <f>'153-S 2020CEEIOT(RMB)'!DW93/6.8974</f>
        <v>0</v>
      </c>
      <c r="DX93" s="497">
        <f>'153-S 2020CEEIOT(RMB)'!DX93/6.8974</f>
        <v>133387.36122613269</v>
      </c>
      <c r="DY93" s="497">
        <f>'153-S 2020CEEIOT(RMB)'!DY93/6.8974</f>
        <v>12856.787684450954</v>
      </c>
      <c r="DZ93" s="497">
        <f>'153-S 2020CEEIOT(RMB)'!DZ93/6.8974</f>
        <v>140653.84923372298</v>
      </c>
      <c r="EA93" s="497">
        <f>'153-S 2020CEEIOT(RMB)'!EA93/6.8974</f>
        <v>0</v>
      </c>
      <c r="EB93" s="497">
        <f>'153-S 2020CEEIOT(RMB)'!EB93/6.8974</f>
        <v>0</v>
      </c>
      <c r="EC93" s="497">
        <f>'153-S 2020CEEIOT(RMB)'!EC93/6.8974</f>
        <v>76.294450496395314</v>
      </c>
      <c r="ED93" s="497">
        <f>'153-S 2020CEEIOT(RMB)'!ED93/6.8974</f>
        <v>213.15136235477357</v>
      </c>
      <c r="EE93" s="497">
        <f>'153-S 2020CEEIOT(RMB)'!EE93/6.8974</f>
        <v>4.4823940833759304</v>
      </c>
      <c r="EF93" s="497">
        <f>'153-S 2020CEEIOT(RMB)'!EF93/6.8974</f>
        <v>585.05253842580794</v>
      </c>
      <c r="EG93" s="497">
        <f>'153-S 2020CEEIOT(RMB)'!EG93/6.8974</f>
        <v>0</v>
      </c>
      <c r="EH93" s="497">
        <f>'153-S 2020CEEIOT(RMB)'!EH93/6.8974</f>
        <v>8957.7955010634996</v>
      </c>
      <c r="EI93" s="497">
        <f>'153-S 2020CEEIOT(RMB)'!EI93/6.8974</f>
        <v>133882.8276633705</v>
      </c>
      <c r="EJ93" s="497">
        <f>'153-S 2020CEEIOT(RMB)'!EJ93/6.8974</f>
        <v>37875.804282682526</v>
      </c>
      <c r="EK93" s="497">
        <f>'153-S 2020CEEIOT(RMB)'!EK93/6.8974</f>
        <v>0</v>
      </c>
      <c r="EL93" s="497">
        <f>'153-S 2020CEEIOT(RMB)'!EL93/6.8974</f>
        <v>0</v>
      </c>
      <c r="EM93" s="497">
        <f>'153-S 2020CEEIOT(RMB)'!EM93/6.8974</f>
        <v>0</v>
      </c>
      <c r="EN93" s="497">
        <f>'153-S 2020CEEIOT(RMB)'!EN93/6.8974</f>
        <v>411.29001789840027</v>
      </c>
      <c r="EO93" s="497">
        <f>'153-S 2020CEEIOT(RMB)'!EO93/6.8974</f>
        <v>17476.529335207924</v>
      </c>
      <c r="EP93" s="497">
        <f>'153-S 2020CEEIOT(RMB)'!EP93/6.8974</f>
        <v>62200.461204478263</v>
      </c>
      <c r="EQ93" s="497">
        <f>'153-S 2020CEEIOT(RMB)'!EQ93/6.8974</f>
        <v>4445.6633651505872</v>
      </c>
      <c r="ER93" s="497">
        <f>'153-S 2020CEEIOT(RMB)'!ER93/6.8974</f>
        <v>2302.8485233720226</v>
      </c>
      <c r="ES93" s="497">
        <f>'153-S 2020CEEIOT(RMB)'!ES93/6.8974</f>
        <v>36.744922161461723</v>
      </c>
      <c r="ET93" s="497">
        <f>'153-S 2020CEEIOT(RMB)'!ET93/6.8974</f>
        <v>65.770015859851981</v>
      </c>
      <c r="EU93" s="497">
        <f>'153-S 2020CEEIOT(RMB)'!EU93/6.8974</f>
        <v>270.07514503223399</v>
      </c>
      <c r="EV93" s="497">
        <f>'153-S 2020CEEIOT(RMB)'!EV93/6.8974</f>
        <v>25.425142619510478</v>
      </c>
      <c r="EW93" s="497">
        <f>'153-S 2020CEEIOT(RMB)'!EW93/6.8974</f>
        <v>10.031478438800676</v>
      </c>
      <c r="EX93" s="497">
        <f>'153-S 2020CEEIOT(RMB)'!EX93/6.8974</f>
        <v>249.29575398431828</v>
      </c>
      <c r="EY93" s="497">
        <f>'153-S 2020CEEIOT(RMB)'!EY93/6.8974</f>
        <v>0</v>
      </c>
      <c r="EZ93" s="498">
        <f>'153-S 2020CEEIOT(RMB)'!EZ93/6.8974</f>
        <v>54386.852719897135</v>
      </c>
      <c r="FA93" s="499">
        <f>'153-S 2020CEEIOT(RMB)'!FA93/6.8974</f>
        <v>8713603.6094025727</v>
      </c>
      <c r="FB93" s="355">
        <f>'153-S 2020CEEIOT(RMB)'!FB93/6.8974</f>
        <v>95484.225712148836</v>
      </c>
      <c r="FC93" s="355">
        <f>'153-S 2020CEEIOT(RMB)'!FC93/6.8974</f>
        <v>246609.33219045072</v>
      </c>
      <c r="FD93" s="356">
        <f>'153-S 2020CEEIOT(RMB)'!FD93/6.8974</f>
        <v>342093.55790259957</v>
      </c>
      <c r="FE93" s="355">
        <f>'153-S 2020CEEIOT(RMB)'!FE93/6.8974</f>
        <v>0</v>
      </c>
      <c r="FF93" s="356">
        <f>'153-S 2020CEEIOT(RMB)'!FF93/6.8974</f>
        <v>342093.55790259957</v>
      </c>
      <c r="FG93" s="355">
        <f>'153-S 2020CEEIOT(RMB)'!FG93/6.8974</f>
        <v>0</v>
      </c>
      <c r="FH93" s="355">
        <f>'153-S 2020CEEIOT(RMB)'!FH93/6.8974</f>
        <v>295101.70601641032</v>
      </c>
      <c r="FI93" s="356">
        <f>'153-S 2020CEEIOT(RMB)'!FI93/6.8974</f>
        <v>295101.70601641032</v>
      </c>
      <c r="FJ93" s="355">
        <f>'153-S 2020CEEIOT(RMB)'!FJ93/6.8974</f>
        <v>2007735.6163537225</v>
      </c>
      <c r="FK93" s="500">
        <f>'153-S 2020CEEIOT(RMB)'!FK93/6.8974</f>
        <v>2644930.8802727326</v>
      </c>
      <c r="FL93" s="501">
        <f>'153-S 2020CEEIOT(RMB)'!FL93/6.8974</f>
        <v>454686.77696181019</v>
      </c>
      <c r="FM93" s="502">
        <f>'153-S 2020CEEIOT(RMB)'!FM93/6.8974</f>
        <v>10903847.712713497</v>
      </c>
    </row>
    <row r="94" spans="1:169" ht="15">
      <c r="A94" s="815"/>
      <c r="B94" s="495" t="s">
        <v>286</v>
      </c>
      <c r="C94" s="496" t="s">
        <v>768</v>
      </c>
      <c r="D94" s="641">
        <f>'153-S 2020CEEIOT(RMB)'!D94/6.8974</f>
        <v>20.821962408094773</v>
      </c>
      <c r="E94" s="497">
        <f>'153-S 2020CEEIOT(RMB)'!E94/6.8974</f>
        <v>5216.2460679441156</v>
      </c>
      <c r="F94" s="497">
        <f>'153-S 2020CEEIOT(RMB)'!F94/6.8974</f>
        <v>24.106470705897113</v>
      </c>
      <c r="G94" s="497">
        <f>'153-S 2020CEEIOT(RMB)'!G94/6.8974</f>
        <v>3.7343560162414597</v>
      </c>
      <c r="H94" s="497">
        <f>'153-S 2020CEEIOT(RMB)'!H94/6.8974</f>
        <v>0.6241821522992842</v>
      </c>
      <c r="I94" s="497">
        <f>'153-S 2020CEEIOT(RMB)'!I94/6.8974</f>
        <v>4547.0739574753425</v>
      </c>
      <c r="J94" s="497">
        <f>'153-S 2020CEEIOT(RMB)'!J94/6.8974</f>
        <v>290.96780551503434</v>
      </c>
      <c r="K94" s="497">
        <f>'153-S 2020CEEIOT(RMB)'!K94/6.8974</f>
        <v>18.274942690423291</v>
      </c>
      <c r="L94" s="497">
        <f>'153-S 2020CEEIOT(RMB)'!L94/6.8974</f>
        <v>29.495467246760636</v>
      </c>
      <c r="M94" s="497">
        <f>'153-S 2020CEEIOT(RMB)'!M94/6.8974</f>
        <v>47.941287575579501</v>
      </c>
      <c r="N94" s="497">
        <f>'153-S 2020CEEIOT(RMB)'!N94/6.8974</f>
        <v>4115.5924184145797</v>
      </c>
      <c r="O94" s="497">
        <f>'153-S 2020CEEIOT(RMB)'!O94/6.8974</f>
        <v>29.593614639857364</v>
      </c>
      <c r="P94" s="497">
        <f>'153-S 2020CEEIOT(RMB)'!P94/6.8974</f>
        <v>650.01290627342996</v>
      </c>
      <c r="Q94" s="497">
        <f>'153-S 2020CEEIOT(RMB)'!Q94/6.8974</f>
        <v>2.9673844314732825</v>
      </c>
      <c r="R94" s="497">
        <f>'153-S 2020CEEIOT(RMB)'!R94/6.8974</f>
        <v>13.168181103955858</v>
      </c>
      <c r="S94" s="497">
        <f>'153-S 2020CEEIOT(RMB)'!S94/6.8974</f>
        <v>238.83422280927724</v>
      </c>
      <c r="T94" s="497">
        <f>'153-S 2020CEEIOT(RMB)'!T94/6.8974</f>
        <v>15.98580776833704</v>
      </c>
      <c r="U94" s="497">
        <f>'153-S 2020CEEIOT(RMB)'!U94/6.8974</f>
        <v>350.37276471575353</v>
      </c>
      <c r="V94" s="497">
        <f>'153-S 2020CEEIOT(RMB)'!V94/6.8974</f>
        <v>55.87898406993687</v>
      </c>
      <c r="W94" s="497">
        <f>'153-S 2020CEEIOT(RMB)'!W94/6.8974</f>
        <v>665.05338930329447</v>
      </c>
      <c r="X94" s="497">
        <f>'153-S 2020CEEIOT(RMB)'!X94/6.8974</f>
        <v>18.447994266663954</v>
      </c>
      <c r="Y94" s="497">
        <f>'153-S 2020CEEIOT(RMB)'!Y94/6.8974</f>
        <v>26245.033664228959</v>
      </c>
      <c r="Z94" s="497">
        <f>'153-S 2020CEEIOT(RMB)'!Z94/6.8974</f>
        <v>1478.8945921975142</v>
      </c>
      <c r="AA94" s="497">
        <f>'153-S 2020CEEIOT(RMB)'!AA94/6.8974</f>
        <v>1741.3330975420686</v>
      </c>
      <c r="AB94" s="497">
        <f>'153-S 2020CEEIOT(RMB)'!AB94/6.8974</f>
        <v>26.096297005728371</v>
      </c>
      <c r="AC94" s="497">
        <f>'153-S 2020CEEIOT(RMB)'!AC94/6.8974</f>
        <v>57.15320819052927</v>
      </c>
      <c r="AD94" s="497">
        <f>'153-S 2020CEEIOT(RMB)'!AD94/6.8974</f>
        <v>93.811407933515653</v>
      </c>
      <c r="AE94" s="497">
        <f>'153-S 2020CEEIOT(RMB)'!AE94/6.8974</f>
        <v>0.45732096431039027</v>
      </c>
      <c r="AF94" s="497">
        <f>'153-S 2020CEEIOT(RMB)'!AF94/6.8974</f>
        <v>39.636685230683199</v>
      </c>
      <c r="AG94" s="497">
        <f>'153-S 2020CEEIOT(RMB)'!AG94/6.8974</f>
        <v>17216.291628621406</v>
      </c>
      <c r="AH94" s="497">
        <f>'153-S 2020CEEIOT(RMB)'!AH94/6.8974</f>
        <v>231.9285855627424</v>
      </c>
      <c r="AI94" s="497">
        <f>'153-S 2020CEEIOT(RMB)'!AI94/6.8974</f>
        <v>2882.1587240127737</v>
      </c>
      <c r="AJ94" s="497">
        <f>'153-S 2020CEEIOT(RMB)'!AJ94/6.8974</f>
        <v>40.238504226076344</v>
      </c>
      <c r="AK94" s="497">
        <f>'153-S 2020CEEIOT(RMB)'!AK94/6.8974</f>
        <v>1901.1794569598285</v>
      </c>
      <c r="AL94" s="497">
        <f>'153-S 2020CEEIOT(RMB)'!AL94/6.8974</f>
        <v>349.18769991704607</v>
      </c>
      <c r="AM94" s="497">
        <f>'153-S 2020CEEIOT(RMB)'!AM94/6.8974</f>
        <v>9536.5344010524914</v>
      </c>
      <c r="AN94" s="497">
        <f>'153-S 2020CEEIOT(RMB)'!AN94/6.8974</f>
        <v>67.175716128318527</v>
      </c>
      <c r="AO94" s="497">
        <f>'153-S 2020CEEIOT(RMB)'!AO94/6.8974</f>
        <v>35.267619631246568</v>
      </c>
      <c r="AP94" s="497">
        <f>'153-S 2020CEEIOT(RMB)'!AP94/6.8974</f>
        <v>10716.595558482481</v>
      </c>
      <c r="AQ94" s="497">
        <f>'153-S 2020CEEIOT(RMB)'!AQ94/6.8974</f>
        <v>2617.8022377056345</v>
      </c>
      <c r="AR94" s="497">
        <f>'153-S 2020CEEIOT(RMB)'!AR94/6.8974</f>
        <v>238.12959447000114</v>
      </c>
      <c r="AS94" s="497">
        <f>'153-S 2020CEEIOT(RMB)'!AS94/6.8974</f>
        <v>32.070500858706254</v>
      </c>
      <c r="AT94" s="497">
        <f>'153-S 2020CEEIOT(RMB)'!AT94/6.8974</f>
        <v>954.97912852833792</v>
      </c>
      <c r="AU94" s="497">
        <f>'153-S 2020CEEIOT(RMB)'!AU94/6.8974</f>
        <v>54.722808532908253</v>
      </c>
      <c r="AV94" s="497">
        <f>'153-S 2020CEEIOT(RMB)'!AV94/6.8974</f>
        <v>1.0892936277773164</v>
      </c>
      <c r="AW94" s="497">
        <f>'153-S 2020CEEIOT(RMB)'!AW94/6.8974</f>
        <v>171.97201843522382</v>
      </c>
      <c r="AX94" s="497">
        <f>'153-S 2020CEEIOT(RMB)'!AX94/6.8974</f>
        <v>239.2514420647631</v>
      </c>
      <c r="AY94" s="497">
        <f>'153-S 2020CEEIOT(RMB)'!AY94/6.8974</f>
        <v>141.43809782711131</v>
      </c>
      <c r="AZ94" s="497">
        <f>'153-S 2020CEEIOT(RMB)'!AZ94/6.8974</f>
        <v>624.11002278188141</v>
      </c>
      <c r="BA94" s="497">
        <f>'153-S 2020CEEIOT(RMB)'!BA94/6.8974</f>
        <v>729.86327015120219</v>
      </c>
      <c r="BB94" s="497">
        <f>'153-S 2020CEEIOT(RMB)'!BB94/6.8974</f>
        <v>150.63573792387766</v>
      </c>
      <c r="BC94" s="497">
        <f>'153-S 2020CEEIOT(RMB)'!BC94/6.8974</f>
        <v>13.820973376976971</v>
      </c>
      <c r="BD94" s="497">
        <f>'153-S 2020CEEIOT(RMB)'!BD94/6.8974</f>
        <v>348.54556259619028</v>
      </c>
      <c r="BE94" s="497">
        <f>'153-S 2020CEEIOT(RMB)'!BE94/6.8974</f>
        <v>7.7053780938074912</v>
      </c>
      <c r="BF94" s="497">
        <f>'153-S 2020CEEIOT(RMB)'!BF94/6.8974</f>
        <v>2142.3997293263028</v>
      </c>
      <c r="BG94" s="497">
        <f>'153-S 2020CEEIOT(RMB)'!BG94/6.8974</f>
        <v>657.45804488453007</v>
      </c>
      <c r="BH94" s="497">
        <f>'153-S 2020CEEIOT(RMB)'!BH94/6.8974</f>
        <v>432.33424405101101</v>
      </c>
      <c r="BI94" s="497">
        <f>'153-S 2020CEEIOT(RMB)'!BI94/6.8974</f>
        <v>1519.6884655156452</v>
      </c>
      <c r="BJ94" s="497">
        <f>'153-S 2020CEEIOT(RMB)'!BJ94/6.8974</f>
        <v>214.20906028635537</v>
      </c>
      <c r="BK94" s="497">
        <f>'153-S 2020CEEIOT(RMB)'!BK94/6.8974</f>
        <v>71.541783059461906</v>
      </c>
      <c r="BL94" s="497">
        <f>'153-S 2020CEEIOT(RMB)'!BL94/6.8974</f>
        <v>2.0727790605295566</v>
      </c>
      <c r="BM94" s="497">
        <f>'153-S 2020CEEIOT(RMB)'!BM94/6.8974</f>
        <v>1.3815601911735511</v>
      </c>
      <c r="BN94" s="497">
        <f>'153-S 2020CEEIOT(RMB)'!BN94/6.8974</f>
        <v>0.6977030513967728</v>
      </c>
      <c r="BO94" s="497">
        <f>'153-S 2020CEEIOT(RMB)'!BO94/6.8974</f>
        <v>178.24502060579354</v>
      </c>
      <c r="BP94" s="497">
        <f>'153-S 2020CEEIOT(RMB)'!BP94/6.8974</f>
        <v>122.94318666928771</v>
      </c>
      <c r="BQ94" s="497">
        <f>'153-S 2020CEEIOT(RMB)'!BQ94/6.8974</f>
        <v>1562.1613362541577</v>
      </c>
      <c r="BR94" s="497">
        <f>'153-S 2020CEEIOT(RMB)'!BR94/6.8974</f>
        <v>48384.566633706781</v>
      </c>
      <c r="BS94" s="497">
        <f>'153-S 2020CEEIOT(RMB)'!BS94/6.8974</f>
        <v>18.596603026727809</v>
      </c>
      <c r="BT94" s="497">
        <f>'153-S 2020CEEIOT(RMB)'!BT94/6.8974</f>
        <v>899.98570847482097</v>
      </c>
      <c r="BU94" s="497">
        <f>'153-S 2020CEEIOT(RMB)'!BU94/6.8974</f>
        <v>1429.5809025249455</v>
      </c>
      <c r="BV94" s="497">
        <f>'153-S 2020CEEIOT(RMB)'!BV94/6.8974</f>
        <v>21769.537398026987</v>
      </c>
      <c r="BW94" s="497">
        <f>'153-S 2020CEEIOT(RMB)'!BW94/6.8974</f>
        <v>277.45066438894446</v>
      </c>
      <c r="BX94" s="497">
        <f>'153-S 2020CEEIOT(RMB)'!BX94/6.8974</f>
        <v>17.263864514711273</v>
      </c>
      <c r="BY94" s="497">
        <f>'153-S 2020CEEIOT(RMB)'!BY94/6.8974</f>
        <v>758.15585069390329</v>
      </c>
      <c r="BZ94" s="497">
        <f>'153-S 2020CEEIOT(RMB)'!BZ94/6.8974</f>
        <v>104.49448736855858</v>
      </c>
      <c r="CA94" s="497">
        <f>'153-S 2020CEEIOT(RMB)'!CA94/6.8974</f>
        <v>10.840673029368388</v>
      </c>
      <c r="CB94" s="497">
        <f>'153-S 2020CEEIOT(RMB)'!CB94/6.8974</f>
        <v>2534.9474268134963</v>
      </c>
      <c r="CC94" s="497">
        <f>'153-S 2020CEEIOT(RMB)'!CC94/6.8974</f>
        <v>5494.7179418487476</v>
      </c>
      <c r="CD94" s="497">
        <f>'153-S 2020CEEIOT(RMB)'!CD94/6.8974</f>
        <v>4189.3055605877416</v>
      </c>
      <c r="CE94" s="497">
        <f>'153-S 2020CEEIOT(RMB)'!CE94/6.8974</f>
        <v>0</v>
      </c>
      <c r="CF94" s="497">
        <f>'153-S 2020CEEIOT(RMB)'!CF94/6.8974</f>
        <v>46278.61194900205</v>
      </c>
      <c r="CG94" s="497">
        <f>'153-S 2020CEEIOT(RMB)'!CG94/6.8974</f>
        <v>34319.456648018873</v>
      </c>
      <c r="CH94" s="497">
        <f>'153-S 2020CEEIOT(RMB)'!CH94/6.8974</f>
        <v>18376.259976150166</v>
      </c>
      <c r="CI94" s="497">
        <f>'153-S 2020CEEIOT(RMB)'!CI94/6.8974</f>
        <v>6624.6823163342397</v>
      </c>
      <c r="CJ94" s="497">
        <f>'153-S 2020CEEIOT(RMB)'!CJ94/6.8974</f>
        <v>0</v>
      </c>
      <c r="CK94" s="497">
        <f>'153-S 2020CEEIOT(RMB)'!CK94/6.8974</f>
        <v>5339.8624385627245</v>
      </c>
      <c r="CL94" s="497">
        <f>'153-S 2020CEEIOT(RMB)'!CL94/6.8974</f>
        <v>69.171902722009975</v>
      </c>
      <c r="CM94" s="497">
        <f>'153-S 2020CEEIOT(RMB)'!CM94/6.8974</f>
        <v>2485037.8935519056</v>
      </c>
      <c r="CN94" s="497">
        <f>'153-S 2020CEEIOT(RMB)'!CN94/6.8974</f>
        <v>445.17162154947357</v>
      </c>
      <c r="CO94" s="497">
        <f>'153-S 2020CEEIOT(RMB)'!CO94/6.8974</f>
        <v>833.80942010672254</v>
      </c>
      <c r="CP94" s="497">
        <f>'153-S 2020CEEIOT(RMB)'!CP94/6.8974</f>
        <v>307.59294756114383</v>
      </c>
      <c r="CQ94" s="497">
        <f>'153-S 2020CEEIOT(RMB)'!CQ94/6.8974</f>
        <v>68.228649186580341</v>
      </c>
      <c r="CR94" s="497">
        <f>'153-S 2020CEEIOT(RMB)'!CR94/6.8974</f>
        <v>3199.4234066653889</v>
      </c>
      <c r="CS94" s="497">
        <f>'153-S 2020CEEIOT(RMB)'!CS94/6.8974</f>
        <v>18814.867500543194</v>
      </c>
      <c r="CT94" s="497">
        <f>'153-S 2020CEEIOT(RMB)'!CT94/6.8974</f>
        <v>6034.0056247069333</v>
      </c>
      <c r="CU94" s="497">
        <f>'153-S 2020CEEIOT(RMB)'!CU94/6.8974</f>
        <v>35829.31018695169</v>
      </c>
      <c r="CV94" s="497">
        <f>'153-S 2020CEEIOT(RMB)'!CV94/6.8974</f>
        <v>324.72554804088702</v>
      </c>
      <c r="CW94" s="497">
        <f>'153-S 2020CEEIOT(RMB)'!CW94/6.8974</f>
        <v>40.128193656357269</v>
      </c>
      <c r="CX94" s="497">
        <f>'153-S 2020CEEIOT(RMB)'!CX94/6.8974</f>
        <v>13561.555803592526</v>
      </c>
      <c r="CY94" s="497">
        <f>'153-S 2020CEEIOT(RMB)'!CY94/6.8974</f>
        <v>500.43061654479237</v>
      </c>
      <c r="CZ94" s="497">
        <f>'153-S 2020CEEIOT(RMB)'!CZ94/6.8974</f>
        <v>489.42486204795449</v>
      </c>
      <c r="DA94" s="497">
        <f>'153-S 2020CEEIOT(RMB)'!DA94/6.8974</f>
        <v>330.42061826425766</v>
      </c>
      <c r="DB94" s="497">
        <f>'153-S 2020CEEIOT(RMB)'!DB94/6.8974</f>
        <v>18127.572604015681</v>
      </c>
      <c r="DC94" s="497">
        <f>'153-S 2020CEEIOT(RMB)'!DC94/6.8974</f>
        <v>1837.8809601412929</v>
      </c>
      <c r="DD94" s="497">
        <f>'153-S 2020CEEIOT(RMB)'!DD94/6.8974</f>
        <v>3732.2910774599136</v>
      </c>
      <c r="DE94" s="497">
        <f>'153-S 2020CEEIOT(RMB)'!DE94/6.8974</f>
        <v>1788.440437027979</v>
      </c>
      <c r="DF94" s="497">
        <f>'153-S 2020CEEIOT(RMB)'!DF94/6.8974</f>
        <v>627.93975608317805</v>
      </c>
      <c r="DG94" s="497">
        <f>'153-S 2020CEEIOT(RMB)'!DG94/6.8974</f>
        <v>2271.3665400832101</v>
      </c>
      <c r="DH94" s="497">
        <f>'153-S 2020CEEIOT(RMB)'!DH94/6.8974</f>
        <v>1400487.8265603299</v>
      </c>
      <c r="DI94" s="497">
        <f>'153-S 2020CEEIOT(RMB)'!DI94/6.8974</f>
        <v>574568.26779982157</v>
      </c>
      <c r="DJ94" s="497">
        <f>'153-S 2020CEEIOT(RMB)'!DJ94/6.8974</f>
        <v>713.97072331328172</v>
      </c>
      <c r="DK94" s="497">
        <f>'153-S 2020CEEIOT(RMB)'!DK94/6.8974</f>
        <v>924.18696107460175</v>
      </c>
      <c r="DL94" s="497">
        <f>'153-S 2020CEEIOT(RMB)'!DL94/6.8974</f>
        <v>4155.2846146811835</v>
      </c>
      <c r="DM94" s="497">
        <f>'153-S 2020CEEIOT(RMB)'!DM94/6.8974</f>
        <v>4186.7702824545295</v>
      </c>
      <c r="DN94" s="497">
        <f>'153-S 2020CEEIOT(RMB)'!DN94/6.8974</f>
        <v>215.98554061745173</v>
      </c>
      <c r="DO94" s="497">
        <f>'153-S 2020CEEIOT(RMB)'!DO94/6.8974</f>
        <v>1981.0075069898116</v>
      </c>
      <c r="DP94" s="497">
        <f>'153-S 2020CEEIOT(RMB)'!DP94/6.8974</f>
        <v>290.41034941479234</v>
      </c>
      <c r="DQ94" s="497">
        <f>'153-S 2020CEEIOT(RMB)'!DQ94/6.8974</f>
        <v>692.20755197229732</v>
      </c>
      <c r="DR94" s="497">
        <f>'153-S 2020CEEIOT(RMB)'!DR94/6.8974</f>
        <v>155.16883461382184</v>
      </c>
      <c r="DS94" s="497">
        <f>'153-S 2020CEEIOT(RMB)'!DS94/6.8974</f>
        <v>16826.718123951672</v>
      </c>
      <c r="DT94" s="497">
        <f>'153-S 2020CEEIOT(RMB)'!DT94/6.8974</f>
        <v>13010.758585920355</v>
      </c>
      <c r="DU94" s="497">
        <f>'153-S 2020CEEIOT(RMB)'!DU94/6.8974</f>
        <v>0</v>
      </c>
      <c r="DV94" s="497">
        <f>'153-S 2020CEEIOT(RMB)'!DV94/6.8974</f>
        <v>15701.994218455291</v>
      </c>
      <c r="DW94" s="497">
        <f>'153-S 2020CEEIOT(RMB)'!DW94/6.8974</f>
        <v>16734.521124266503</v>
      </c>
      <c r="DX94" s="497">
        <f>'153-S 2020CEEIOT(RMB)'!DX94/6.8974</f>
        <v>4590.9494224043419</v>
      </c>
      <c r="DY94" s="497">
        <f>'153-S 2020CEEIOT(RMB)'!DY94/6.8974</f>
        <v>11.181237465333865</v>
      </c>
      <c r="DZ94" s="497">
        <f>'153-S 2020CEEIOT(RMB)'!DZ94/6.8974</f>
        <v>65.699552826988551</v>
      </c>
      <c r="EA94" s="497">
        <f>'153-S 2020CEEIOT(RMB)'!EA94/6.8974</f>
        <v>505.75450373772401</v>
      </c>
      <c r="EB94" s="497">
        <f>'153-S 2020CEEIOT(RMB)'!EB94/6.8974</f>
        <v>160.49456842653572</v>
      </c>
      <c r="EC94" s="497">
        <f>'153-S 2020CEEIOT(RMB)'!EC94/6.8974</f>
        <v>6713.8911466640475</v>
      </c>
      <c r="ED94" s="497">
        <f>'153-S 2020CEEIOT(RMB)'!ED94/6.8974</f>
        <v>1801.1086484833133</v>
      </c>
      <c r="EE94" s="497">
        <f>'153-S 2020CEEIOT(RMB)'!EE94/6.8974</f>
        <v>137.9094848224149</v>
      </c>
      <c r="EF94" s="497">
        <f>'153-S 2020CEEIOT(RMB)'!EF94/6.8974</f>
        <v>1629.9965876175427</v>
      </c>
      <c r="EG94" s="497">
        <f>'153-S 2020CEEIOT(RMB)'!EG94/6.8974</f>
        <v>70.21565798905138</v>
      </c>
      <c r="EH94" s="497">
        <f>'153-S 2020CEEIOT(RMB)'!EH94/6.8974</f>
        <v>6814.6325185382548</v>
      </c>
      <c r="EI94" s="497">
        <f>'153-S 2020CEEIOT(RMB)'!EI94/6.8974</f>
        <v>381604.99874084245</v>
      </c>
      <c r="EJ94" s="497">
        <f>'153-S 2020CEEIOT(RMB)'!EJ94/6.8974</f>
        <v>933.01420498222228</v>
      </c>
      <c r="EK94" s="497">
        <f>'153-S 2020CEEIOT(RMB)'!EK94/6.8974</f>
        <v>1830.3333316036633</v>
      </c>
      <c r="EL94" s="497">
        <f>'153-S 2020CEEIOT(RMB)'!EL94/6.8974</f>
        <v>118.37644534335443</v>
      </c>
      <c r="EM94" s="497">
        <f>'153-S 2020CEEIOT(RMB)'!EM94/6.8974</f>
        <v>51.315378928973452</v>
      </c>
      <c r="EN94" s="497">
        <f>'153-S 2020CEEIOT(RMB)'!EN94/6.8974</f>
        <v>2521.0841825179368</v>
      </c>
      <c r="EO94" s="497">
        <f>'153-S 2020CEEIOT(RMB)'!EO94/6.8974</f>
        <v>6573.7390988180177</v>
      </c>
      <c r="EP94" s="497">
        <f>'153-S 2020CEEIOT(RMB)'!EP94/6.8974</f>
        <v>117029.02905165314</v>
      </c>
      <c r="EQ94" s="497">
        <f>'153-S 2020CEEIOT(RMB)'!EQ94/6.8974</f>
        <v>1608.8479624034703</v>
      </c>
      <c r="ER94" s="497">
        <f>'153-S 2020CEEIOT(RMB)'!ER94/6.8974</f>
        <v>192.20115633790505</v>
      </c>
      <c r="ES94" s="497">
        <f>'153-S 2020CEEIOT(RMB)'!ES94/6.8974</f>
        <v>95.140305551112476</v>
      </c>
      <c r="ET94" s="497">
        <f>'153-S 2020CEEIOT(RMB)'!ET94/6.8974</f>
        <v>14.261653771294792</v>
      </c>
      <c r="EU94" s="497">
        <f>'153-S 2020CEEIOT(RMB)'!EU94/6.8974</f>
        <v>10.695376444797107</v>
      </c>
      <c r="EV94" s="497">
        <f>'153-S 2020CEEIOT(RMB)'!EV94/6.8974</f>
        <v>38.650768759070623</v>
      </c>
      <c r="EW94" s="497">
        <f>'153-S 2020CEEIOT(RMB)'!EW94/6.8974</f>
        <v>454.98042408531768</v>
      </c>
      <c r="EX94" s="497">
        <f>'153-S 2020CEEIOT(RMB)'!EX94/6.8974</f>
        <v>5359.2636747043571</v>
      </c>
      <c r="EY94" s="497">
        <f>'153-S 2020CEEIOT(RMB)'!EY94/6.8974</f>
        <v>0</v>
      </c>
      <c r="EZ94" s="498">
        <f>'153-S 2020CEEIOT(RMB)'!EZ94/6.8974</f>
        <v>133629.89849599046</v>
      </c>
      <c r="FA94" s="499">
        <f>'153-S 2020CEEIOT(RMB)'!FA94/6.8974</f>
        <v>5618558.1485468643</v>
      </c>
      <c r="FB94" s="355">
        <f>'153-S 2020CEEIOT(RMB)'!FB94/6.8974</f>
        <v>1451893.105440448</v>
      </c>
      <c r="FC94" s="355">
        <f>'153-S 2020CEEIOT(RMB)'!FC94/6.8974</f>
        <v>3916980.9369179597</v>
      </c>
      <c r="FD94" s="356">
        <f>'153-S 2020CEEIOT(RMB)'!FD94/6.8974</f>
        <v>5368874.0423584078</v>
      </c>
      <c r="FE94" s="355">
        <f>'153-S 2020CEEIOT(RMB)'!FE94/6.8974</f>
        <v>0</v>
      </c>
      <c r="FF94" s="356">
        <f>'153-S 2020CEEIOT(RMB)'!FF94/6.8974</f>
        <v>5368874.0423584078</v>
      </c>
      <c r="FG94" s="355">
        <f>'153-S 2020CEEIOT(RMB)'!FG94/6.8974</f>
        <v>2118897.6399856517</v>
      </c>
      <c r="FH94" s="355">
        <f>'153-S 2020CEEIOT(RMB)'!FH94/6.8974</f>
        <v>-193972.33338766376</v>
      </c>
      <c r="FI94" s="356">
        <f>'153-S 2020CEEIOT(RMB)'!FI94/6.8974</f>
        <v>1924925.3065979881</v>
      </c>
      <c r="FJ94" s="355">
        <f>'153-S 2020CEEIOT(RMB)'!FJ94/6.8974</f>
        <v>6065036.5645219209</v>
      </c>
      <c r="FK94" s="500">
        <f>'153-S 2020CEEIOT(RMB)'!FK94/6.8974</f>
        <v>13358835.913478317</v>
      </c>
      <c r="FL94" s="501">
        <f>'153-S 2020CEEIOT(RMB)'!FL94/6.8974</f>
        <v>529658.92132785916</v>
      </c>
      <c r="FM94" s="502">
        <f>'153-S 2020CEEIOT(RMB)'!FM94/6.8974</f>
        <v>18447735.140697323</v>
      </c>
    </row>
    <row r="95" spans="1:169" ht="15">
      <c r="A95" s="815"/>
      <c r="B95" s="495" t="s">
        <v>287</v>
      </c>
      <c r="C95" s="496" t="s">
        <v>769</v>
      </c>
      <c r="D95" s="641">
        <f>'153-S 2020CEEIOT(RMB)'!D95/6.8974</f>
        <v>310.85556720032167</v>
      </c>
      <c r="E95" s="497">
        <f>'153-S 2020CEEIOT(RMB)'!E95/6.8974</f>
        <v>38.22387790561163</v>
      </c>
      <c r="F95" s="497">
        <f>'153-S 2020CEEIOT(RMB)'!F95/6.8974</f>
        <v>979.21460537309338</v>
      </c>
      <c r="G95" s="497">
        <f>'153-S 2020CEEIOT(RMB)'!G95/6.8974</f>
        <v>1852.8876231385507</v>
      </c>
      <c r="H95" s="497">
        <f>'153-S 2020CEEIOT(RMB)'!H95/6.8974</f>
        <v>154.28959002714794</v>
      </c>
      <c r="I95" s="497">
        <f>'153-S 2020CEEIOT(RMB)'!I95/6.8974</f>
        <v>8707.0962877765778</v>
      </c>
      <c r="J95" s="497">
        <f>'153-S 2020CEEIOT(RMB)'!J95/6.8974</f>
        <v>1207.1327159333134</v>
      </c>
      <c r="K95" s="497">
        <f>'153-S 2020CEEIOT(RMB)'!K95/6.8974</f>
        <v>427.66753918938997</v>
      </c>
      <c r="L95" s="497">
        <f>'153-S 2020CEEIOT(RMB)'!L95/6.8974</f>
        <v>838.72303554390669</v>
      </c>
      <c r="M95" s="497">
        <f>'153-S 2020CEEIOT(RMB)'!M95/6.8974</f>
        <v>955.33157972650542</v>
      </c>
      <c r="N95" s="497">
        <f>'153-S 2020CEEIOT(RMB)'!N95/6.8974</f>
        <v>558.93830895960809</v>
      </c>
      <c r="O95" s="497">
        <f>'153-S 2020CEEIOT(RMB)'!O95/6.8974</f>
        <v>1784.5181307386065</v>
      </c>
      <c r="P95" s="497">
        <f>'153-S 2020CEEIOT(RMB)'!P95/6.8974</f>
        <v>1646.5517634651267</v>
      </c>
      <c r="Q95" s="497">
        <f>'153-S 2020CEEIOT(RMB)'!Q95/6.8974</f>
        <v>228.18004129405219</v>
      </c>
      <c r="R95" s="497">
        <f>'153-S 2020CEEIOT(RMB)'!R95/6.8974</f>
        <v>44.176073364790575</v>
      </c>
      <c r="S95" s="497">
        <f>'153-S 2020CEEIOT(RMB)'!S95/6.8974</f>
        <v>876.95420605220841</v>
      </c>
      <c r="T95" s="497">
        <f>'153-S 2020CEEIOT(RMB)'!T95/6.8974</f>
        <v>91.301216796205424</v>
      </c>
      <c r="U95" s="497">
        <f>'153-S 2020CEEIOT(RMB)'!U95/6.8974</f>
        <v>1483.840011909939</v>
      </c>
      <c r="V95" s="497">
        <f>'153-S 2020CEEIOT(RMB)'!V95/6.8974</f>
        <v>863.16174865517303</v>
      </c>
      <c r="W95" s="497">
        <f>'153-S 2020CEEIOT(RMB)'!W95/6.8974</f>
        <v>533.73477707399729</v>
      </c>
      <c r="X95" s="497">
        <f>'153-S 2020CEEIOT(RMB)'!X95/6.8974</f>
        <v>287.32237890686105</v>
      </c>
      <c r="Y95" s="497">
        <f>'153-S 2020CEEIOT(RMB)'!Y95/6.8974</f>
        <v>3372.2536721423462</v>
      </c>
      <c r="Z95" s="497">
        <f>'153-S 2020CEEIOT(RMB)'!Z95/6.8974</f>
        <v>1888.2441664356882</v>
      </c>
      <c r="AA95" s="497">
        <f>'153-S 2020CEEIOT(RMB)'!AA95/6.8974</f>
        <v>2419.6021408964625</v>
      </c>
      <c r="AB95" s="497">
        <f>'153-S 2020CEEIOT(RMB)'!AB95/6.8974</f>
        <v>474.37034906804377</v>
      </c>
      <c r="AC95" s="497">
        <f>'153-S 2020CEEIOT(RMB)'!AC95/6.8974</f>
        <v>7490.8998390310389</v>
      </c>
      <c r="AD95" s="497">
        <f>'153-S 2020CEEIOT(RMB)'!AD95/6.8974</f>
        <v>2210.1206395737181</v>
      </c>
      <c r="AE95" s="497">
        <f>'153-S 2020CEEIOT(RMB)'!AE95/6.8974</f>
        <v>183.86526489769182</v>
      </c>
      <c r="AF95" s="497">
        <f>'153-S 2020CEEIOT(RMB)'!AF95/6.8974</f>
        <v>66.201745594380839</v>
      </c>
      <c r="AG95" s="497">
        <f>'153-S 2020CEEIOT(RMB)'!AG95/6.8974</f>
        <v>276.88100508300778</v>
      </c>
      <c r="AH95" s="497">
        <f>'153-S 2020CEEIOT(RMB)'!AH95/6.8974</f>
        <v>1037.4504326050715</v>
      </c>
      <c r="AI95" s="497">
        <f>'153-S 2020CEEIOT(RMB)'!AI95/6.8974</f>
        <v>8801.0864158305394</v>
      </c>
      <c r="AJ95" s="497">
        <f>'153-S 2020CEEIOT(RMB)'!AJ95/6.8974</f>
        <v>1234.8998776267642</v>
      </c>
      <c r="AK95" s="497">
        <f>'153-S 2020CEEIOT(RMB)'!AK95/6.8974</f>
        <v>873.2712378654885</v>
      </c>
      <c r="AL95" s="497">
        <f>'153-S 2020CEEIOT(RMB)'!AL95/6.8974</f>
        <v>4067.395253234145</v>
      </c>
      <c r="AM95" s="497">
        <f>'153-S 2020CEEIOT(RMB)'!AM95/6.8974</f>
        <v>6986.5935907336861</v>
      </c>
      <c r="AN95" s="497">
        <f>'153-S 2020CEEIOT(RMB)'!AN95/6.8974</f>
        <v>2048.831853143412</v>
      </c>
      <c r="AO95" s="497">
        <f>'153-S 2020CEEIOT(RMB)'!AO95/6.8974</f>
        <v>765.03014489599445</v>
      </c>
      <c r="AP95" s="497">
        <f>'153-S 2020CEEIOT(RMB)'!AP95/6.8974</f>
        <v>1839.3608139348114</v>
      </c>
      <c r="AQ95" s="497">
        <f>'153-S 2020CEEIOT(RMB)'!AQ95/6.8974</f>
        <v>1843.1950302054422</v>
      </c>
      <c r="AR95" s="497">
        <f>'153-S 2020CEEIOT(RMB)'!AR95/6.8974</f>
        <v>2292.9675295556626</v>
      </c>
      <c r="AS95" s="497">
        <f>'153-S 2020CEEIOT(RMB)'!AS95/6.8974</f>
        <v>787.58110049226934</v>
      </c>
      <c r="AT95" s="497">
        <f>'153-S 2020CEEIOT(RMB)'!AT95/6.8974</f>
        <v>2739.6917905031523</v>
      </c>
      <c r="AU95" s="497">
        <f>'153-S 2020CEEIOT(RMB)'!AU95/6.8974</f>
        <v>3808.0333554650997</v>
      </c>
      <c r="AV95" s="497">
        <f>'153-S 2020CEEIOT(RMB)'!AV95/6.8974</f>
        <v>252.90823736268396</v>
      </c>
      <c r="AW95" s="497">
        <f>'153-S 2020CEEIOT(RMB)'!AW95/6.8974</f>
        <v>674.72586972639454</v>
      </c>
      <c r="AX95" s="497">
        <f>'153-S 2020CEEIOT(RMB)'!AX95/6.8974</f>
        <v>5969.0183694960524</v>
      </c>
      <c r="AY95" s="497">
        <f>'153-S 2020CEEIOT(RMB)'!AY95/6.8974</f>
        <v>3102.7225470179619</v>
      </c>
      <c r="AZ95" s="497">
        <f>'153-S 2020CEEIOT(RMB)'!AZ95/6.8974</f>
        <v>1485.7736207946361</v>
      </c>
      <c r="BA95" s="497">
        <f>'153-S 2020CEEIOT(RMB)'!BA95/6.8974</f>
        <v>4434.7599462843154</v>
      </c>
      <c r="BB95" s="497">
        <f>'153-S 2020CEEIOT(RMB)'!BB95/6.8974</f>
        <v>756.73709327168888</v>
      </c>
      <c r="BC95" s="497">
        <f>'153-S 2020CEEIOT(RMB)'!BC95/6.8974</f>
        <v>2592.2358480568155</v>
      </c>
      <c r="BD95" s="497">
        <f>'153-S 2020CEEIOT(RMB)'!BD95/6.8974</f>
        <v>32392.055117586722</v>
      </c>
      <c r="BE95" s="497">
        <f>'153-S 2020CEEIOT(RMB)'!BE95/6.8974</f>
        <v>378.82844716104518</v>
      </c>
      <c r="BF95" s="497">
        <f>'153-S 2020CEEIOT(RMB)'!BF95/6.8974</f>
        <v>1942.7398241518781</v>
      </c>
      <c r="BG95" s="497">
        <f>'153-S 2020CEEIOT(RMB)'!BG95/6.8974</f>
        <v>3868.3354939450965</v>
      </c>
      <c r="BH95" s="497">
        <f>'153-S 2020CEEIOT(RMB)'!BH95/6.8974</f>
        <v>3713.8139088290159</v>
      </c>
      <c r="BI95" s="497">
        <f>'153-S 2020CEEIOT(RMB)'!BI95/6.8974</f>
        <v>10540.155011333101</v>
      </c>
      <c r="BJ95" s="497">
        <f>'153-S 2020CEEIOT(RMB)'!BJ95/6.8974</f>
        <v>231.36090774814892</v>
      </c>
      <c r="BK95" s="497">
        <f>'153-S 2020CEEIOT(RMB)'!BK95/6.8974</f>
        <v>556.90130120752701</v>
      </c>
      <c r="BL95" s="497">
        <f>'153-S 2020CEEIOT(RMB)'!BL95/6.8974</f>
        <v>1221.1696557477512</v>
      </c>
      <c r="BM95" s="497">
        <f>'153-S 2020CEEIOT(RMB)'!BM95/6.8974</f>
        <v>5552.3032907908691</v>
      </c>
      <c r="BN95" s="497">
        <f>'153-S 2020CEEIOT(RMB)'!BN95/6.8974</f>
        <v>169.96064562148993</v>
      </c>
      <c r="BO95" s="497">
        <f>'153-S 2020CEEIOT(RMB)'!BO95/6.8974</f>
        <v>2077.5092866022601</v>
      </c>
      <c r="BP95" s="497">
        <f>'153-S 2020CEEIOT(RMB)'!BP95/6.8974</f>
        <v>1396.7274259943026</v>
      </c>
      <c r="BQ95" s="497">
        <f>'153-S 2020CEEIOT(RMB)'!BQ95/6.8974</f>
        <v>30963.7046209293</v>
      </c>
      <c r="BR95" s="497">
        <f>'153-S 2020CEEIOT(RMB)'!BR95/6.8974</f>
        <v>587.18889729536465</v>
      </c>
      <c r="BS95" s="497">
        <f>'153-S 2020CEEIOT(RMB)'!BS95/6.8974</f>
        <v>2492.3860516951086</v>
      </c>
      <c r="BT95" s="497">
        <f>'153-S 2020CEEIOT(RMB)'!BT95/6.8974</f>
        <v>28591.541455287777</v>
      </c>
      <c r="BU95" s="497">
        <f>'153-S 2020CEEIOT(RMB)'!BU95/6.8974</f>
        <v>1980.5848864557213</v>
      </c>
      <c r="BV95" s="497">
        <f>'153-S 2020CEEIOT(RMB)'!BV95/6.8974</f>
        <v>99521.689895121439</v>
      </c>
      <c r="BW95" s="497">
        <f>'153-S 2020CEEIOT(RMB)'!BW95/6.8974</f>
        <v>13323.704816279533</v>
      </c>
      <c r="BX95" s="497">
        <f>'153-S 2020CEEIOT(RMB)'!BX95/6.8974</f>
        <v>21445.600145253033</v>
      </c>
      <c r="BY95" s="497">
        <f>'153-S 2020CEEIOT(RMB)'!BY95/6.8974</f>
        <v>12010.193308574655</v>
      </c>
      <c r="BZ95" s="497">
        <f>'153-S 2020CEEIOT(RMB)'!BZ95/6.8974</f>
        <v>4065.1349009221422</v>
      </c>
      <c r="CA95" s="497">
        <f>'153-S 2020CEEIOT(RMB)'!CA95/6.8974</f>
        <v>4601.51300640299</v>
      </c>
      <c r="CB95" s="497">
        <f>'153-S 2020CEEIOT(RMB)'!CB95/6.8974</f>
        <v>33165.970923093337</v>
      </c>
      <c r="CC95" s="497">
        <f>'153-S 2020CEEIOT(RMB)'!CC95/6.8974</f>
        <v>33393.40881956261</v>
      </c>
      <c r="CD95" s="497">
        <f>'153-S 2020CEEIOT(RMB)'!CD95/6.8974</f>
        <v>219873.00691513787</v>
      </c>
      <c r="CE95" s="497">
        <f>'153-S 2020CEEIOT(RMB)'!CE95/6.8974</f>
        <v>111467.86141039108</v>
      </c>
      <c r="CF95" s="497">
        <f>'153-S 2020CEEIOT(RMB)'!CF95/6.8974</f>
        <v>154357.21746849283</v>
      </c>
      <c r="CG95" s="497">
        <f>'153-S 2020CEEIOT(RMB)'!CG95/6.8974</f>
        <v>42479.307241955146</v>
      </c>
      <c r="CH95" s="497">
        <f>'153-S 2020CEEIOT(RMB)'!CH95/6.8974</f>
        <v>82764.973072915353</v>
      </c>
      <c r="CI95" s="497">
        <f>'153-S 2020CEEIOT(RMB)'!CI95/6.8974</f>
        <v>53301.3716333466</v>
      </c>
      <c r="CJ95" s="497">
        <f>'153-S 2020CEEIOT(RMB)'!CJ95/6.8974</f>
        <v>67536.420060530058</v>
      </c>
      <c r="CK95" s="497">
        <f>'153-S 2020CEEIOT(RMB)'!CK95/6.8974</f>
        <v>8154.8902680848123</v>
      </c>
      <c r="CL95" s="497">
        <f>'153-S 2020CEEIOT(RMB)'!CL95/6.8974</f>
        <v>4794.8809067001612</v>
      </c>
      <c r="CM95" s="497">
        <f>'153-S 2020CEEIOT(RMB)'!CM95/6.8974</f>
        <v>22089.841618812847</v>
      </c>
      <c r="CN95" s="497">
        <f>'153-S 2020CEEIOT(RMB)'!CN95/6.8974</f>
        <v>639689.6759950408</v>
      </c>
      <c r="CO95" s="497">
        <f>'153-S 2020CEEIOT(RMB)'!CO95/6.8974</f>
        <v>26258.818911732309</v>
      </c>
      <c r="CP95" s="497">
        <f>'153-S 2020CEEIOT(RMB)'!CP95/6.8974</f>
        <v>10072.768867084469</v>
      </c>
      <c r="CQ95" s="497">
        <f>'153-S 2020CEEIOT(RMB)'!CQ95/6.8974</f>
        <v>7078.3374133123089</v>
      </c>
      <c r="CR95" s="497">
        <f>'153-S 2020CEEIOT(RMB)'!CR95/6.8974</f>
        <v>8966.5817450097184</v>
      </c>
      <c r="CS95" s="497">
        <f>'153-S 2020CEEIOT(RMB)'!CS95/6.8974</f>
        <v>267907.26749358966</v>
      </c>
      <c r="CT95" s="497">
        <f>'153-S 2020CEEIOT(RMB)'!CT95/6.8974</f>
        <v>18678.470811429888</v>
      </c>
      <c r="CU95" s="497">
        <f>'153-S 2020CEEIOT(RMB)'!CU95/6.8974</f>
        <v>48681.848952112879</v>
      </c>
      <c r="CV95" s="497">
        <f>'153-S 2020CEEIOT(RMB)'!CV95/6.8974</f>
        <v>5769.9424533204983</v>
      </c>
      <c r="CW95" s="497">
        <f>'153-S 2020CEEIOT(RMB)'!CW95/6.8974</f>
        <v>317.95439391450481</v>
      </c>
      <c r="CX95" s="497">
        <f>'153-S 2020CEEIOT(RMB)'!CX95/6.8974</f>
        <v>35656.768228955538</v>
      </c>
      <c r="CY95" s="497">
        <f>'153-S 2020CEEIOT(RMB)'!CY95/6.8974</f>
        <v>3553.1544463375876</v>
      </c>
      <c r="CZ95" s="497">
        <f>'153-S 2020CEEIOT(RMB)'!CZ95/6.8974</f>
        <v>2354.6043951241522</v>
      </c>
      <c r="DA95" s="497">
        <f>'153-S 2020CEEIOT(RMB)'!DA95/6.8974</f>
        <v>1272.9077918130881</v>
      </c>
      <c r="DB95" s="497">
        <f>'153-S 2020CEEIOT(RMB)'!DB95/6.8974</f>
        <v>184958.77937508779</v>
      </c>
      <c r="DC95" s="497">
        <f>'153-S 2020CEEIOT(RMB)'!DC95/6.8974</f>
        <v>24441.101040840294</v>
      </c>
      <c r="DD95" s="497">
        <f>'153-S 2020CEEIOT(RMB)'!DD95/6.8974</f>
        <v>51223.649922264551</v>
      </c>
      <c r="DE95" s="497">
        <f>'153-S 2020CEEIOT(RMB)'!DE95/6.8974</f>
        <v>24545.365018928438</v>
      </c>
      <c r="DF95" s="497">
        <f>'153-S 2020CEEIOT(RMB)'!DF95/6.8974</f>
        <v>66175.107155354548</v>
      </c>
      <c r="DG95" s="497">
        <f>'153-S 2020CEEIOT(RMB)'!DG95/6.8974</f>
        <v>198472.8219487594</v>
      </c>
      <c r="DH95" s="497">
        <f>'153-S 2020CEEIOT(RMB)'!DH95/6.8974</f>
        <v>18467.992635276001</v>
      </c>
      <c r="DI95" s="497">
        <f>'153-S 2020CEEIOT(RMB)'!DI95/6.8974</f>
        <v>48769.769820309717</v>
      </c>
      <c r="DJ95" s="497">
        <f>'153-S 2020CEEIOT(RMB)'!DJ95/6.8974</f>
        <v>3563.6083702979549</v>
      </c>
      <c r="DK95" s="497">
        <f>'153-S 2020CEEIOT(RMB)'!DK95/6.8974</f>
        <v>2989.53386595661</v>
      </c>
      <c r="DL95" s="497">
        <f>'153-S 2020CEEIOT(RMB)'!DL95/6.8974</f>
        <v>10919.392444462143</v>
      </c>
      <c r="DM95" s="497">
        <f>'153-S 2020CEEIOT(RMB)'!DM95/6.8974</f>
        <v>1203.4941758335717</v>
      </c>
      <c r="DN95" s="497">
        <f>'153-S 2020CEEIOT(RMB)'!DN95/6.8974</f>
        <v>124.05371066315504</v>
      </c>
      <c r="DO95" s="497">
        <f>'153-S 2020CEEIOT(RMB)'!DO95/6.8974</f>
        <v>1277.7121191330455</v>
      </c>
      <c r="DP95" s="497">
        <f>'153-S 2020CEEIOT(RMB)'!DP95/6.8974</f>
        <v>179.16883495273709</v>
      </c>
      <c r="DQ95" s="497">
        <f>'153-S 2020CEEIOT(RMB)'!DQ95/6.8974</f>
        <v>5375.5836281943939</v>
      </c>
      <c r="DR95" s="497">
        <f>'153-S 2020CEEIOT(RMB)'!DR95/6.8974</f>
        <v>107.7054159985297</v>
      </c>
      <c r="DS95" s="497">
        <f>'153-S 2020CEEIOT(RMB)'!DS95/6.8974</f>
        <v>24366.526683650191</v>
      </c>
      <c r="DT95" s="497">
        <f>'153-S 2020CEEIOT(RMB)'!DT95/6.8974</f>
        <v>799.33353935223295</v>
      </c>
      <c r="DU95" s="497">
        <f>'153-S 2020CEEIOT(RMB)'!DU95/6.8974</f>
        <v>18062.282666553248</v>
      </c>
      <c r="DV95" s="497">
        <f>'153-S 2020CEEIOT(RMB)'!DV95/6.8974</f>
        <v>5320.6750301023994</v>
      </c>
      <c r="DW95" s="497">
        <f>'153-S 2020CEEIOT(RMB)'!DW95/6.8974</f>
        <v>21611.928553031987</v>
      </c>
      <c r="DX95" s="497">
        <f>'153-S 2020CEEIOT(RMB)'!DX95/6.8974</f>
        <v>132667.11233388967</v>
      </c>
      <c r="DY95" s="497">
        <f>'153-S 2020CEEIOT(RMB)'!DY95/6.8974</f>
        <v>235.14536364502027</v>
      </c>
      <c r="DZ95" s="497">
        <f>'153-S 2020CEEIOT(RMB)'!DZ95/6.8974</f>
        <v>38858.19197449254</v>
      </c>
      <c r="EA95" s="497">
        <f>'153-S 2020CEEIOT(RMB)'!EA95/6.8974</f>
        <v>8.0433167906747496</v>
      </c>
      <c r="EB95" s="497">
        <f>'153-S 2020CEEIOT(RMB)'!EB95/6.8974</f>
        <v>3.4904700280699439</v>
      </c>
      <c r="EC95" s="497">
        <f>'153-S 2020CEEIOT(RMB)'!EC95/6.8974</f>
        <v>6571.5347973886428</v>
      </c>
      <c r="ED95" s="497">
        <f>'153-S 2020CEEIOT(RMB)'!ED95/6.8974</f>
        <v>26.888556012082518</v>
      </c>
      <c r="EE95" s="497">
        <f>'153-S 2020CEEIOT(RMB)'!EE95/6.8974</f>
        <v>272.95260006267455</v>
      </c>
      <c r="EF95" s="497">
        <f>'153-S 2020CEEIOT(RMB)'!EF95/6.8974</f>
        <v>574.3253694062322</v>
      </c>
      <c r="EG95" s="497">
        <f>'153-S 2020CEEIOT(RMB)'!EG95/6.8974</f>
        <v>639.04603802009728</v>
      </c>
      <c r="EH95" s="497">
        <f>'153-S 2020CEEIOT(RMB)'!EH95/6.8974</f>
        <v>977.89078214630035</v>
      </c>
      <c r="EI95" s="497">
        <f>'153-S 2020CEEIOT(RMB)'!EI95/6.8974</f>
        <v>1361.6142123175277</v>
      </c>
      <c r="EJ95" s="497">
        <f>'153-S 2020CEEIOT(RMB)'!EJ95/6.8974</f>
        <v>1568.790896779597</v>
      </c>
      <c r="EK95" s="497">
        <f>'153-S 2020CEEIOT(RMB)'!EK95/6.8974</f>
        <v>205.57236807462192</v>
      </c>
      <c r="EL95" s="497">
        <f>'153-S 2020CEEIOT(RMB)'!EL95/6.8974</f>
        <v>4266.4756104490207</v>
      </c>
      <c r="EM95" s="497">
        <f>'153-S 2020CEEIOT(RMB)'!EM95/6.8974</f>
        <v>413.52680646142693</v>
      </c>
      <c r="EN95" s="497">
        <f>'153-S 2020CEEIOT(RMB)'!EN95/6.8974</f>
        <v>415.80581811239068</v>
      </c>
      <c r="EO95" s="497">
        <f>'153-S 2020CEEIOT(RMB)'!EO95/6.8974</f>
        <v>1303.5839202609745</v>
      </c>
      <c r="EP95" s="497">
        <f>'153-S 2020CEEIOT(RMB)'!EP95/6.8974</f>
        <v>333.99487646127477</v>
      </c>
      <c r="EQ95" s="497">
        <f>'153-S 2020CEEIOT(RMB)'!EQ95/6.8974</f>
        <v>1362.5716360139024</v>
      </c>
      <c r="ER95" s="497">
        <f>'153-S 2020CEEIOT(RMB)'!ER95/6.8974</f>
        <v>827.56169259272099</v>
      </c>
      <c r="ES95" s="497">
        <f>'153-S 2020CEEIOT(RMB)'!ES95/6.8974</f>
        <v>99.813195949679439</v>
      </c>
      <c r="ET95" s="497">
        <f>'153-S 2020CEEIOT(RMB)'!ET95/6.8974</f>
        <v>52.664052141212949</v>
      </c>
      <c r="EU95" s="497">
        <f>'153-S 2020CEEIOT(RMB)'!EU95/6.8974</f>
        <v>61.278250975399061</v>
      </c>
      <c r="EV95" s="497">
        <f>'153-S 2020CEEIOT(RMB)'!EV95/6.8974</f>
        <v>818.43742744570488</v>
      </c>
      <c r="EW95" s="497">
        <f>'153-S 2020CEEIOT(RMB)'!EW95/6.8974</f>
        <v>63.424054807452777</v>
      </c>
      <c r="EX95" s="497">
        <f>'153-S 2020CEEIOT(RMB)'!EX95/6.8974</f>
        <v>442.52463035765339</v>
      </c>
      <c r="EY95" s="497">
        <f>'153-S 2020CEEIOT(RMB)'!EY95/6.8974</f>
        <v>46.285795746372891</v>
      </c>
      <c r="EZ95" s="498">
        <f>'153-S 2020CEEIOT(RMB)'!EZ95/6.8974</f>
        <v>19110.612641745101</v>
      </c>
      <c r="FA95" s="499">
        <f>'153-S 2020CEEIOT(RMB)'!FA95/6.8974</f>
        <v>3220454.9098421684</v>
      </c>
      <c r="FB95" s="355">
        <f>'153-S 2020CEEIOT(RMB)'!FB95/6.8974</f>
        <v>29879.017551240628</v>
      </c>
      <c r="FC95" s="355">
        <f>'153-S 2020CEEIOT(RMB)'!FC95/6.8974</f>
        <v>76065.6510300066</v>
      </c>
      <c r="FD95" s="356">
        <f>'153-S 2020CEEIOT(RMB)'!FD95/6.8974</f>
        <v>105944.66858124721</v>
      </c>
      <c r="FE95" s="355">
        <f>'153-S 2020CEEIOT(RMB)'!FE95/6.8974</f>
        <v>0</v>
      </c>
      <c r="FF95" s="356">
        <f>'153-S 2020CEEIOT(RMB)'!FF95/6.8974</f>
        <v>105944.66858124721</v>
      </c>
      <c r="FG95" s="355">
        <f>'153-S 2020CEEIOT(RMB)'!FG95/6.8974</f>
        <v>378786.20842643233</v>
      </c>
      <c r="FH95" s="355">
        <f>'153-S 2020CEEIOT(RMB)'!FH95/6.8974</f>
        <v>-239459.09775636563</v>
      </c>
      <c r="FI95" s="356">
        <f>'153-S 2020CEEIOT(RMB)'!FI95/6.8974</f>
        <v>139327.1106700667</v>
      </c>
      <c r="FJ95" s="355">
        <f>'153-S 2020CEEIOT(RMB)'!FJ95/6.8974</f>
        <v>6075377.1066044467</v>
      </c>
      <c r="FK95" s="500">
        <f>'153-S 2020CEEIOT(RMB)'!FK95/6.8974</f>
        <v>6320648.8858557604</v>
      </c>
      <c r="FL95" s="501">
        <f>'153-S 2020CEEIOT(RMB)'!FL95/6.8974</f>
        <v>1342713.9618991555</v>
      </c>
      <c r="FM95" s="502">
        <f>'153-S 2020CEEIOT(RMB)'!FM95/6.8974</f>
        <v>8198389.833798768</v>
      </c>
    </row>
    <row r="96" spans="1:169" ht="15">
      <c r="A96" s="815"/>
      <c r="B96" s="495" t="s">
        <v>288</v>
      </c>
      <c r="C96" s="496" t="s">
        <v>770</v>
      </c>
      <c r="D96" s="641">
        <f>'153-S 2020CEEIOT(RMB)'!D96/6.8974</f>
        <v>14023.817786710833</v>
      </c>
      <c r="E96" s="497">
        <f>'153-S 2020CEEIOT(RMB)'!E96/6.8974</f>
        <v>2182.8877327444634</v>
      </c>
      <c r="F96" s="497">
        <f>'153-S 2020CEEIOT(RMB)'!F96/6.8974</f>
        <v>8.1816317910252732</v>
      </c>
      <c r="G96" s="497">
        <f>'153-S 2020CEEIOT(RMB)'!G96/6.8974</f>
        <v>6541.4300867901347</v>
      </c>
      <c r="H96" s="497">
        <f>'153-S 2020CEEIOT(RMB)'!H96/6.8974</f>
        <v>2002.1263038157306</v>
      </c>
      <c r="I96" s="497">
        <f>'153-S 2020CEEIOT(RMB)'!I96/6.8974</f>
        <v>1614.9553483626655</v>
      </c>
      <c r="J96" s="497">
        <f>'153-S 2020CEEIOT(RMB)'!J96/6.8974</f>
        <v>1538.8151937440709</v>
      </c>
      <c r="K96" s="497">
        <f>'153-S 2020CEEIOT(RMB)'!K96/6.8974</f>
        <v>487.19830355188577</v>
      </c>
      <c r="L96" s="497">
        <f>'153-S 2020CEEIOT(RMB)'!L96/6.8974</f>
        <v>292.30547912916126</v>
      </c>
      <c r="M96" s="497">
        <f>'153-S 2020CEEIOT(RMB)'!M96/6.8974</f>
        <v>888.8865792174355</v>
      </c>
      <c r="N96" s="497">
        <f>'153-S 2020CEEIOT(RMB)'!N96/6.8974</f>
        <v>1284.4653625618068</v>
      </c>
      <c r="O96" s="497">
        <f>'153-S 2020CEEIOT(RMB)'!O96/6.8974</f>
        <v>506.62370809555028</v>
      </c>
      <c r="P96" s="497">
        <f>'153-S 2020CEEIOT(RMB)'!P96/6.8974</f>
        <v>539.29068982394688</v>
      </c>
      <c r="Q96" s="497">
        <f>'153-S 2020CEEIOT(RMB)'!Q96/6.8974</f>
        <v>518.23054809645862</v>
      </c>
      <c r="R96" s="497">
        <f>'153-S 2020CEEIOT(RMB)'!R96/6.8974</f>
        <v>106.6793787122557</v>
      </c>
      <c r="S96" s="497">
        <f>'153-S 2020CEEIOT(RMB)'!S96/6.8974</f>
        <v>316.77862441899174</v>
      </c>
      <c r="T96" s="497">
        <f>'153-S 2020CEEIOT(RMB)'!T96/6.8974</f>
        <v>171.741248517613</v>
      </c>
      <c r="U96" s="497">
        <f>'153-S 2020CEEIOT(RMB)'!U96/6.8974</f>
        <v>644.4927095734032</v>
      </c>
      <c r="V96" s="497">
        <f>'153-S 2020CEEIOT(RMB)'!V96/6.8974</f>
        <v>624.82543222440324</v>
      </c>
      <c r="W96" s="497">
        <f>'153-S 2020CEEIOT(RMB)'!W96/6.8974</f>
        <v>137.23037800222352</v>
      </c>
      <c r="X96" s="497">
        <f>'153-S 2020CEEIOT(RMB)'!X96/6.8974</f>
        <v>411.83268567775355</v>
      </c>
      <c r="Y96" s="497">
        <f>'153-S 2020CEEIOT(RMB)'!Y96/6.8974</f>
        <v>2801.7805282440554</v>
      </c>
      <c r="Z96" s="497">
        <f>'153-S 2020CEEIOT(RMB)'!Z96/6.8974</f>
        <v>1107.8411528029606</v>
      </c>
      <c r="AA96" s="497">
        <f>'153-S 2020CEEIOT(RMB)'!AA96/6.8974</f>
        <v>872.69583002476497</v>
      </c>
      <c r="AB96" s="497">
        <f>'153-S 2020CEEIOT(RMB)'!AB96/6.8974</f>
        <v>584.85110532292731</v>
      </c>
      <c r="AC96" s="497">
        <f>'153-S 2020CEEIOT(RMB)'!AC96/6.8974</f>
        <v>258.30094419164783</v>
      </c>
      <c r="AD96" s="497">
        <f>'153-S 2020CEEIOT(RMB)'!AD96/6.8974</f>
        <v>2032.6327571407362</v>
      </c>
      <c r="AE96" s="497">
        <f>'153-S 2020CEEIOT(RMB)'!AE96/6.8974</f>
        <v>108.00746315966414</v>
      </c>
      <c r="AF96" s="497">
        <f>'153-S 2020CEEIOT(RMB)'!AF96/6.8974</f>
        <v>174.26446160042593</v>
      </c>
      <c r="AG96" s="497">
        <f>'153-S 2020CEEIOT(RMB)'!AG96/6.8974</f>
        <v>368.90343640252809</v>
      </c>
      <c r="AH96" s="497">
        <f>'153-S 2020CEEIOT(RMB)'!AH96/6.8974</f>
        <v>1324.6236444491276</v>
      </c>
      <c r="AI96" s="497">
        <f>'153-S 2020CEEIOT(RMB)'!AI96/6.8974</f>
        <v>3911.6631790938686</v>
      </c>
      <c r="AJ96" s="497">
        <f>'153-S 2020CEEIOT(RMB)'!AJ96/6.8974</f>
        <v>1038.0148919201024</v>
      </c>
      <c r="AK96" s="497">
        <f>'153-S 2020CEEIOT(RMB)'!AK96/6.8974</f>
        <v>1713.3520890389213</v>
      </c>
      <c r="AL96" s="497">
        <f>'153-S 2020CEEIOT(RMB)'!AL96/6.8974</f>
        <v>4296.3072690340005</v>
      </c>
      <c r="AM96" s="497">
        <f>'153-S 2020CEEIOT(RMB)'!AM96/6.8974</f>
        <v>3235.1349115351918</v>
      </c>
      <c r="AN96" s="497">
        <f>'153-S 2020CEEIOT(RMB)'!AN96/6.8974</f>
        <v>2636.5179144984468</v>
      </c>
      <c r="AO96" s="497">
        <f>'153-S 2020CEEIOT(RMB)'!AO96/6.8974</f>
        <v>6686.8238432091339</v>
      </c>
      <c r="AP96" s="497">
        <f>'153-S 2020CEEIOT(RMB)'!AP96/6.8974</f>
        <v>416.47627545269495</v>
      </c>
      <c r="AQ96" s="497">
        <f>'153-S 2020CEEIOT(RMB)'!AQ96/6.8974</f>
        <v>3482.035041921984</v>
      </c>
      <c r="AR96" s="497">
        <f>'153-S 2020CEEIOT(RMB)'!AR96/6.8974</f>
        <v>1240.8680844790338</v>
      </c>
      <c r="AS96" s="497">
        <f>'153-S 2020CEEIOT(RMB)'!AS96/6.8974</f>
        <v>444.25886766610256</v>
      </c>
      <c r="AT96" s="497">
        <f>'153-S 2020CEEIOT(RMB)'!AT96/6.8974</f>
        <v>1119.9598479063509</v>
      </c>
      <c r="AU96" s="497">
        <f>'153-S 2020CEEIOT(RMB)'!AU96/6.8974</f>
        <v>508.70528870078766</v>
      </c>
      <c r="AV96" s="497">
        <f>'153-S 2020CEEIOT(RMB)'!AV96/6.8974</f>
        <v>154.4451355328614</v>
      </c>
      <c r="AW96" s="497">
        <f>'153-S 2020CEEIOT(RMB)'!AW96/6.8974</f>
        <v>441.81917898912502</v>
      </c>
      <c r="AX96" s="497">
        <f>'153-S 2020CEEIOT(RMB)'!AX96/6.8974</f>
        <v>1619.2581100964658</v>
      </c>
      <c r="AY96" s="497">
        <f>'153-S 2020CEEIOT(RMB)'!AY96/6.8974</f>
        <v>1657.7960020831824</v>
      </c>
      <c r="AZ96" s="497">
        <f>'153-S 2020CEEIOT(RMB)'!AZ96/6.8974</f>
        <v>674.14090534205286</v>
      </c>
      <c r="BA96" s="497">
        <f>'153-S 2020CEEIOT(RMB)'!BA96/6.8974</f>
        <v>14591.54322063872</v>
      </c>
      <c r="BB96" s="497">
        <f>'153-S 2020CEEIOT(RMB)'!BB96/6.8974</f>
        <v>5151.1049989945695</v>
      </c>
      <c r="BC96" s="497">
        <f>'153-S 2020CEEIOT(RMB)'!BC96/6.8974</f>
        <v>2177.4916409980001</v>
      </c>
      <c r="BD96" s="497">
        <f>'153-S 2020CEEIOT(RMB)'!BD96/6.8974</f>
        <v>47077.649736150117</v>
      </c>
      <c r="BE96" s="497">
        <f>'153-S 2020CEEIOT(RMB)'!BE96/6.8974</f>
        <v>1013.1451858944706</v>
      </c>
      <c r="BF96" s="497">
        <f>'153-S 2020CEEIOT(RMB)'!BF96/6.8974</f>
        <v>7211.4506661322175</v>
      </c>
      <c r="BG96" s="497">
        <f>'153-S 2020CEEIOT(RMB)'!BG96/6.8974</f>
        <v>1804.4500892991009</v>
      </c>
      <c r="BH96" s="497">
        <f>'153-S 2020CEEIOT(RMB)'!BH96/6.8974</f>
        <v>1537.7048771647517</v>
      </c>
      <c r="BI96" s="497">
        <f>'153-S 2020CEEIOT(RMB)'!BI96/6.8974</f>
        <v>6885.8204370142075</v>
      </c>
      <c r="BJ96" s="497">
        <f>'153-S 2020CEEIOT(RMB)'!BJ96/6.8974</f>
        <v>230.09304172334825</v>
      </c>
      <c r="BK96" s="497">
        <f>'153-S 2020CEEIOT(RMB)'!BK96/6.8974</f>
        <v>988.83157659159565</v>
      </c>
      <c r="BL96" s="497">
        <f>'153-S 2020CEEIOT(RMB)'!BL96/6.8974</f>
        <v>216.45860821817905</v>
      </c>
      <c r="BM96" s="497">
        <f>'153-S 2020CEEIOT(RMB)'!BM96/6.8974</f>
        <v>3873.1402161603237</v>
      </c>
      <c r="BN96" s="497">
        <f>'153-S 2020CEEIOT(RMB)'!BN96/6.8974</f>
        <v>97.31520515590698</v>
      </c>
      <c r="BO96" s="497">
        <f>'153-S 2020CEEIOT(RMB)'!BO96/6.8974</f>
        <v>1320.5386914776518</v>
      </c>
      <c r="BP96" s="497">
        <f>'153-S 2020CEEIOT(RMB)'!BP96/6.8974</f>
        <v>742.22642338279491</v>
      </c>
      <c r="BQ96" s="497">
        <f>'153-S 2020CEEIOT(RMB)'!BQ96/6.8974</f>
        <v>7125.1963387799578</v>
      </c>
      <c r="BR96" s="497">
        <f>'153-S 2020CEEIOT(RMB)'!BR96/6.8974</f>
        <v>641.69672477834717</v>
      </c>
      <c r="BS96" s="497">
        <f>'153-S 2020CEEIOT(RMB)'!BS96/6.8974</f>
        <v>39495.591244577801</v>
      </c>
      <c r="BT96" s="497">
        <f>'153-S 2020CEEIOT(RMB)'!BT96/6.8974</f>
        <v>2709.3896597150083</v>
      </c>
      <c r="BU96" s="497">
        <f>'153-S 2020CEEIOT(RMB)'!BU96/6.8974</f>
        <v>2183.5468976073444</v>
      </c>
      <c r="BV96" s="497">
        <f>'153-S 2020CEEIOT(RMB)'!BV96/6.8974</f>
        <v>3345.9160318062668</v>
      </c>
      <c r="BW96" s="497">
        <f>'153-S 2020CEEIOT(RMB)'!BW96/6.8974</f>
        <v>29848.436241640968</v>
      </c>
      <c r="BX96" s="497">
        <f>'153-S 2020CEEIOT(RMB)'!BX96/6.8974</f>
        <v>41172.208297444406</v>
      </c>
      <c r="BY96" s="497">
        <f>'153-S 2020CEEIOT(RMB)'!BY96/6.8974</f>
        <v>2058.6760071768058</v>
      </c>
      <c r="BZ96" s="497">
        <f>'153-S 2020CEEIOT(RMB)'!BZ96/6.8974</f>
        <v>57582.138924473082</v>
      </c>
      <c r="CA96" s="497">
        <f>'153-S 2020CEEIOT(RMB)'!CA96/6.8974</f>
        <v>846.76367416073458</v>
      </c>
      <c r="CB96" s="497">
        <f>'153-S 2020CEEIOT(RMB)'!CB96/6.8974</f>
        <v>108104.092817784</v>
      </c>
      <c r="CC96" s="497">
        <f>'153-S 2020CEEIOT(RMB)'!CC96/6.8974</f>
        <v>132796.24652822025</v>
      </c>
      <c r="CD96" s="497">
        <f>'153-S 2020CEEIOT(RMB)'!CD96/6.8974</f>
        <v>13619.015475461736</v>
      </c>
      <c r="CE96" s="497">
        <f>'153-S 2020CEEIOT(RMB)'!CE96/6.8974</f>
        <v>12334.603670615252</v>
      </c>
      <c r="CF96" s="497">
        <f>'153-S 2020CEEIOT(RMB)'!CF96/6.8974</f>
        <v>19233.231024962133</v>
      </c>
      <c r="CG96" s="497">
        <f>'153-S 2020CEEIOT(RMB)'!CG96/6.8974</f>
        <v>4381.017041902971</v>
      </c>
      <c r="CH96" s="497">
        <f>'153-S 2020CEEIOT(RMB)'!CH96/6.8974</f>
        <v>1333.7997060544519</v>
      </c>
      <c r="CI96" s="497">
        <f>'153-S 2020CEEIOT(RMB)'!CI96/6.8974</f>
        <v>2314.2098801906818</v>
      </c>
      <c r="CJ96" s="497">
        <f>'153-S 2020CEEIOT(RMB)'!CJ96/6.8974</f>
        <v>38101.004217552108</v>
      </c>
      <c r="CK96" s="497">
        <f>'153-S 2020CEEIOT(RMB)'!CK96/6.8974</f>
        <v>2677.6840740963917</v>
      </c>
      <c r="CL96" s="497">
        <f>'153-S 2020CEEIOT(RMB)'!CL96/6.8974</f>
        <v>1131.5303209535584</v>
      </c>
      <c r="CM96" s="497">
        <f>'153-S 2020CEEIOT(RMB)'!CM96/6.8974</f>
        <v>2179.799512276003</v>
      </c>
      <c r="CN96" s="497">
        <f>'153-S 2020CEEIOT(RMB)'!CN96/6.8974</f>
        <v>38622.582975653793</v>
      </c>
      <c r="CO96" s="497">
        <f>'153-S 2020CEEIOT(RMB)'!CO96/6.8974</f>
        <v>2963944.6498356559</v>
      </c>
      <c r="CP96" s="497">
        <f>'153-S 2020CEEIOT(RMB)'!CP96/6.8974</f>
        <v>493495.3336684425</v>
      </c>
      <c r="CQ96" s="497">
        <f>'153-S 2020CEEIOT(RMB)'!CQ96/6.8974</f>
        <v>66750.143505035172</v>
      </c>
      <c r="CR96" s="497">
        <f>'153-S 2020CEEIOT(RMB)'!CR96/6.8974</f>
        <v>31520.150315375271</v>
      </c>
      <c r="CS96" s="497">
        <f>'153-S 2020CEEIOT(RMB)'!CS96/6.8974</f>
        <v>255383.68134981114</v>
      </c>
      <c r="CT96" s="497">
        <f>'153-S 2020CEEIOT(RMB)'!CT96/6.8974</f>
        <v>78368.467423247945</v>
      </c>
      <c r="CU96" s="497">
        <f>'153-S 2020CEEIOT(RMB)'!CU96/6.8974</f>
        <v>53373.4511391302</v>
      </c>
      <c r="CV96" s="497">
        <f>'153-S 2020CEEIOT(RMB)'!CV96/6.8974</f>
        <v>15272.466912919637</v>
      </c>
      <c r="CW96" s="497">
        <f>'153-S 2020CEEIOT(RMB)'!CW96/6.8974</f>
        <v>1044.9831469862861</v>
      </c>
      <c r="CX96" s="497">
        <f>'153-S 2020CEEIOT(RMB)'!CX96/6.8974</f>
        <v>1898.7308691444482</v>
      </c>
      <c r="CY96" s="497">
        <f>'153-S 2020CEEIOT(RMB)'!CY96/6.8974</f>
        <v>7355.2167005258707</v>
      </c>
      <c r="CZ96" s="497">
        <f>'153-S 2020CEEIOT(RMB)'!CZ96/6.8974</f>
        <v>602.52641046521433</v>
      </c>
      <c r="DA96" s="497">
        <f>'153-S 2020CEEIOT(RMB)'!DA96/6.8974</f>
        <v>1077.363715848217</v>
      </c>
      <c r="DB96" s="497">
        <f>'153-S 2020CEEIOT(RMB)'!DB96/6.8974</f>
        <v>119544.91988383567</v>
      </c>
      <c r="DC96" s="497">
        <f>'153-S 2020CEEIOT(RMB)'!DC96/6.8974</f>
        <v>12120.173888446987</v>
      </c>
      <c r="DD96" s="497">
        <f>'153-S 2020CEEIOT(RMB)'!DD96/6.8974</f>
        <v>36868.529165437802</v>
      </c>
      <c r="DE96" s="497">
        <f>'153-S 2020CEEIOT(RMB)'!DE96/6.8974</f>
        <v>17666.673644888811</v>
      </c>
      <c r="DF96" s="497">
        <f>'153-S 2020CEEIOT(RMB)'!DF96/6.8974</f>
        <v>7416.1319286122143</v>
      </c>
      <c r="DG96" s="497">
        <f>'153-S 2020CEEIOT(RMB)'!DG96/6.8974</f>
        <v>18737.493644343063</v>
      </c>
      <c r="DH96" s="497">
        <f>'153-S 2020CEEIOT(RMB)'!DH96/6.8974</f>
        <v>62460.715616413239</v>
      </c>
      <c r="DI96" s="497">
        <f>'153-S 2020CEEIOT(RMB)'!DI96/6.8974</f>
        <v>12030.7500760329</v>
      </c>
      <c r="DJ96" s="497">
        <f>'153-S 2020CEEIOT(RMB)'!DJ96/6.8974</f>
        <v>2757.9372543958079</v>
      </c>
      <c r="DK96" s="497">
        <f>'153-S 2020CEEIOT(RMB)'!DK96/6.8974</f>
        <v>2313.6512112048595</v>
      </c>
      <c r="DL96" s="497">
        <f>'153-S 2020CEEIOT(RMB)'!DL96/6.8974</f>
        <v>16486.677702693913</v>
      </c>
      <c r="DM96" s="497">
        <f>'153-S 2020CEEIOT(RMB)'!DM96/6.8974</f>
        <v>4718.4834843125482</v>
      </c>
      <c r="DN96" s="497">
        <f>'153-S 2020CEEIOT(RMB)'!DN96/6.8974</f>
        <v>9.598982604556328</v>
      </c>
      <c r="DO96" s="497">
        <f>'153-S 2020CEEIOT(RMB)'!DO96/6.8974</f>
        <v>249.38676638885468</v>
      </c>
      <c r="DP96" s="497">
        <f>'153-S 2020CEEIOT(RMB)'!DP96/6.8974</f>
        <v>428.04605725212224</v>
      </c>
      <c r="DQ96" s="497">
        <f>'153-S 2020CEEIOT(RMB)'!DQ96/6.8974</f>
        <v>1712.0938368802388</v>
      </c>
      <c r="DR96" s="497">
        <f>'153-S 2020CEEIOT(RMB)'!DR96/6.8974</f>
        <v>2295.2196775787029</v>
      </c>
      <c r="DS96" s="497">
        <f>'153-S 2020CEEIOT(RMB)'!DS96/6.8974</f>
        <v>27642.478652564278</v>
      </c>
      <c r="DT96" s="497">
        <f>'153-S 2020CEEIOT(RMB)'!DT96/6.8974</f>
        <v>9732.1407133400935</v>
      </c>
      <c r="DU96" s="497">
        <f>'153-S 2020CEEIOT(RMB)'!DU96/6.8974</f>
        <v>16277.901365999829</v>
      </c>
      <c r="DV96" s="497">
        <f>'153-S 2020CEEIOT(RMB)'!DV96/6.8974</f>
        <v>8910.3452315652939</v>
      </c>
      <c r="DW96" s="497">
        <f>'153-S 2020CEEIOT(RMB)'!DW96/6.8974</f>
        <v>15981.977950522958</v>
      </c>
      <c r="DX96" s="497">
        <f>'153-S 2020CEEIOT(RMB)'!DX96/6.8974</f>
        <v>33781.512588149293</v>
      </c>
      <c r="DY96" s="497">
        <f>'153-S 2020CEEIOT(RMB)'!DY96/6.8974</f>
        <v>8647.7823334270834</v>
      </c>
      <c r="DZ96" s="497">
        <f>'153-S 2020CEEIOT(RMB)'!DZ96/6.8974</f>
        <v>260022.31576305238</v>
      </c>
      <c r="EA96" s="497">
        <f>'153-S 2020CEEIOT(RMB)'!EA96/6.8974</f>
        <v>1740715.4931522135</v>
      </c>
      <c r="EB96" s="497">
        <f>'153-S 2020CEEIOT(RMB)'!EB96/6.8974</f>
        <v>686194.82388819591</v>
      </c>
      <c r="EC96" s="497">
        <f>'153-S 2020CEEIOT(RMB)'!EC96/6.8974</f>
        <v>94568.424631909365</v>
      </c>
      <c r="ED96" s="497">
        <f>'153-S 2020CEEIOT(RMB)'!ED96/6.8974</f>
        <v>13095.163481473843</v>
      </c>
      <c r="EE96" s="497">
        <f>'153-S 2020CEEIOT(RMB)'!EE96/6.8974</f>
        <v>4719.1700134925877</v>
      </c>
      <c r="EF96" s="497">
        <f>'153-S 2020CEEIOT(RMB)'!EF96/6.8974</f>
        <v>55112.321799892743</v>
      </c>
      <c r="EG96" s="497">
        <f>'153-S 2020CEEIOT(RMB)'!EG96/6.8974</f>
        <v>103954.69352857949</v>
      </c>
      <c r="EH96" s="497">
        <f>'153-S 2020CEEIOT(RMB)'!EH96/6.8974</f>
        <v>3006585.3199971989</v>
      </c>
      <c r="EI96" s="497">
        <f>'153-S 2020CEEIOT(RMB)'!EI96/6.8974</f>
        <v>762643.2422391494</v>
      </c>
      <c r="EJ96" s="497">
        <f>'153-S 2020CEEIOT(RMB)'!EJ96/6.8974</f>
        <v>2715193.1829813481</v>
      </c>
      <c r="EK96" s="497">
        <f>'153-S 2020CEEIOT(RMB)'!EK96/6.8974</f>
        <v>443461.44800142682</v>
      </c>
      <c r="EL96" s="497">
        <f>'153-S 2020CEEIOT(RMB)'!EL96/6.8974</f>
        <v>3530.9349026016043</v>
      </c>
      <c r="EM96" s="497">
        <f>'153-S 2020CEEIOT(RMB)'!EM96/6.8974</f>
        <v>27752.808092591797</v>
      </c>
      <c r="EN96" s="497">
        <f>'153-S 2020CEEIOT(RMB)'!EN96/6.8974</f>
        <v>95765.939383138277</v>
      </c>
      <c r="EO96" s="497">
        <f>'153-S 2020CEEIOT(RMB)'!EO96/6.8974</f>
        <v>24619.425376223389</v>
      </c>
      <c r="EP96" s="497">
        <f>'153-S 2020CEEIOT(RMB)'!EP96/6.8974</f>
        <v>105831.45334977616</v>
      </c>
      <c r="EQ96" s="497">
        <f>'153-S 2020CEEIOT(RMB)'!EQ96/6.8974</f>
        <v>44522.048227835985</v>
      </c>
      <c r="ER96" s="497">
        <f>'153-S 2020CEEIOT(RMB)'!ER96/6.8974</f>
        <v>119719.0076321386</v>
      </c>
      <c r="ES96" s="497">
        <f>'153-S 2020CEEIOT(RMB)'!ES96/6.8974</f>
        <v>393.19355605229612</v>
      </c>
      <c r="ET96" s="497">
        <f>'153-S 2020CEEIOT(RMB)'!ET96/6.8974</f>
        <v>6127.9799691188882</v>
      </c>
      <c r="EU96" s="497">
        <f>'153-S 2020CEEIOT(RMB)'!EU96/6.8974</f>
        <v>11811.847975947619</v>
      </c>
      <c r="EV96" s="497">
        <f>'153-S 2020CEEIOT(RMB)'!EV96/6.8974</f>
        <v>14869.467848068303</v>
      </c>
      <c r="EW96" s="497">
        <f>'153-S 2020CEEIOT(RMB)'!EW96/6.8974</f>
        <v>3982.2580241641886</v>
      </c>
      <c r="EX96" s="497">
        <f>'153-S 2020CEEIOT(RMB)'!EX96/6.8974</f>
        <v>7034.3298369719087</v>
      </c>
      <c r="EY96" s="497">
        <f>'153-S 2020CEEIOT(RMB)'!EY96/6.8974</f>
        <v>1375.7924509284485</v>
      </c>
      <c r="EZ96" s="498">
        <f>'153-S 2020CEEIOT(RMB)'!EZ96/6.8974</f>
        <v>294030.30764743144</v>
      </c>
      <c r="FA96" s="499">
        <f>'153-S 2020CEEIOT(RMB)'!FA96/6.8974</f>
        <v>15795021.795674678</v>
      </c>
      <c r="FB96" s="355">
        <f>'153-S 2020CEEIOT(RMB)'!FB96/6.8974</f>
        <v>338753.25781230291</v>
      </c>
      <c r="FC96" s="355">
        <f>'153-S 2020CEEIOT(RMB)'!FC96/6.8974</f>
        <v>1324166.4555218176</v>
      </c>
      <c r="FD96" s="356">
        <f>'153-S 2020CEEIOT(RMB)'!FD96/6.8974</f>
        <v>1662919.7133341206</v>
      </c>
      <c r="FE96" s="355">
        <f>'153-S 2020CEEIOT(RMB)'!FE96/6.8974</f>
        <v>0</v>
      </c>
      <c r="FF96" s="356">
        <f>'153-S 2020CEEIOT(RMB)'!FF96/6.8974</f>
        <v>1662919.7133341206</v>
      </c>
      <c r="FG96" s="355">
        <f>'153-S 2020CEEIOT(RMB)'!FG96/6.8974</f>
        <v>2383421.6769617461</v>
      </c>
      <c r="FH96" s="355">
        <f>'153-S 2020CEEIOT(RMB)'!FH96/6.8974</f>
        <v>-831955.94143541437</v>
      </c>
      <c r="FI96" s="356">
        <f>'153-S 2020CEEIOT(RMB)'!FI96/6.8974</f>
        <v>1551465.7355263317</v>
      </c>
      <c r="FJ96" s="355">
        <f>'153-S 2020CEEIOT(RMB)'!FJ96/6.8974</f>
        <v>17851147.543937884</v>
      </c>
      <c r="FK96" s="500">
        <f>'153-S 2020CEEIOT(RMB)'!FK96/6.8974</f>
        <v>21065532.99279834</v>
      </c>
      <c r="FL96" s="501">
        <f>'153-S 2020CEEIOT(RMB)'!FL96/6.8974</f>
        <v>6044920.0549337063</v>
      </c>
      <c r="FM96" s="502">
        <f>'153-S 2020CEEIOT(RMB)'!FM96/6.8974</f>
        <v>30815634.733539287</v>
      </c>
    </row>
    <row r="97" spans="1:169" ht="15">
      <c r="A97" s="815"/>
      <c r="B97" s="495" t="s">
        <v>289</v>
      </c>
      <c r="C97" s="496" t="s">
        <v>771</v>
      </c>
      <c r="D97" s="641">
        <f>'153-S 2020CEEIOT(RMB)'!D97/6.8974</f>
        <v>52.222664234810345</v>
      </c>
      <c r="E97" s="497">
        <f>'153-S 2020CEEIOT(RMB)'!E97/6.8974</f>
        <v>0</v>
      </c>
      <c r="F97" s="497">
        <f>'153-S 2020CEEIOT(RMB)'!F97/6.8974</f>
        <v>68.891620913643933</v>
      </c>
      <c r="G97" s="497">
        <f>'153-S 2020CEEIOT(RMB)'!G97/6.8974</f>
        <v>0</v>
      </c>
      <c r="H97" s="497">
        <f>'153-S 2020CEEIOT(RMB)'!H97/6.8974</f>
        <v>18.692904513496355</v>
      </c>
      <c r="I97" s="497">
        <f>'153-S 2020CEEIOT(RMB)'!I97/6.8974</f>
        <v>1698.2966082113169</v>
      </c>
      <c r="J97" s="497">
        <f>'153-S 2020CEEIOT(RMB)'!J97/6.8974</f>
        <v>113.49438835359696</v>
      </c>
      <c r="K97" s="497">
        <f>'153-S 2020CEEIOT(RMB)'!K97/6.8974</f>
        <v>138.82165733439601</v>
      </c>
      <c r="L97" s="497">
        <f>'153-S 2020CEEIOT(RMB)'!L97/6.8974</f>
        <v>69.912793717796703</v>
      </c>
      <c r="M97" s="497">
        <f>'153-S 2020CEEIOT(RMB)'!M97/6.8974</f>
        <v>68.383102341690702</v>
      </c>
      <c r="N97" s="497">
        <f>'153-S 2020CEEIOT(RMB)'!N97/6.8974</f>
        <v>789.02173802118989</v>
      </c>
      <c r="O97" s="497">
        <f>'153-S 2020CEEIOT(RMB)'!O97/6.8974</f>
        <v>32.31633378547577</v>
      </c>
      <c r="P97" s="497">
        <f>'153-S 2020CEEIOT(RMB)'!P97/6.8974</f>
        <v>10.773448889840484</v>
      </c>
      <c r="Q97" s="497">
        <f>'153-S 2020CEEIOT(RMB)'!Q97/6.8974</f>
        <v>18.534158901209633</v>
      </c>
      <c r="R97" s="497">
        <f>'153-S 2020CEEIOT(RMB)'!R97/6.8974</f>
        <v>9.8598838250642125</v>
      </c>
      <c r="S97" s="497">
        <f>'153-S 2020CEEIOT(RMB)'!S97/6.8974</f>
        <v>16.612242626250929</v>
      </c>
      <c r="T97" s="497">
        <f>'153-S 2020CEEIOT(RMB)'!T97/6.8974</f>
        <v>5.4603096525994781</v>
      </c>
      <c r="U97" s="497">
        <f>'153-S 2020CEEIOT(RMB)'!U97/6.8974</f>
        <v>72.392006133032226</v>
      </c>
      <c r="V97" s="497">
        <f>'153-S 2020CEEIOT(RMB)'!V97/6.8974</f>
        <v>42.19827629562829</v>
      </c>
      <c r="W97" s="497">
        <f>'153-S 2020CEEIOT(RMB)'!W97/6.8974</f>
        <v>199.73907693368156</v>
      </c>
      <c r="X97" s="497">
        <f>'153-S 2020CEEIOT(RMB)'!X97/6.8974</f>
        <v>14.346279717242643</v>
      </c>
      <c r="Y97" s="497">
        <f>'153-S 2020CEEIOT(RMB)'!Y97/6.8974</f>
        <v>600.64693367065183</v>
      </c>
      <c r="Z97" s="497">
        <f>'153-S 2020CEEIOT(RMB)'!Z97/6.8974</f>
        <v>144.4466581164896</v>
      </c>
      <c r="AA97" s="497">
        <f>'153-S 2020CEEIOT(RMB)'!AA97/6.8974</f>
        <v>370.84850672861751</v>
      </c>
      <c r="AB97" s="497">
        <f>'153-S 2020CEEIOT(RMB)'!AB97/6.8974</f>
        <v>127.59355991026594</v>
      </c>
      <c r="AC97" s="497">
        <f>'153-S 2020CEEIOT(RMB)'!AC97/6.8974</f>
        <v>183.65820142024344</v>
      </c>
      <c r="AD97" s="497">
        <f>'153-S 2020CEEIOT(RMB)'!AD97/6.8974</f>
        <v>824.3333320848858</v>
      </c>
      <c r="AE97" s="497">
        <f>'153-S 2020CEEIOT(RMB)'!AE97/6.8974</f>
        <v>51.781175112887354</v>
      </c>
      <c r="AF97" s="497">
        <f>'153-S 2020CEEIOT(RMB)'!AF97/6.8974</f>
        <v>7.0183298054314625</v>
      </c>
      <c r="AG97" s="497">
        <f>'153-S 2020CEEIOT(RMB)'!AG97/6.8974</f>
        <v>90.198108992331584</v>
      </c>
      <c r="AH97" s="497">
        <f>'153-S 2020CEEIOT(RMB)'!AH97/6.8974</f>
        <v>1362.8392737101519</v>
      </c>
      <c r="AI97" s="497">
        <f>'153-S 2020CEEIOT(RMB)'!AI97/6.8974</f>
        <v>412.74645609280725</v>
      </c>
      <c r="AJ97" s="497">
        <f>'153-S 2020CEEIOT(RMB)'!AJ97/6.8974</f>
        <v>59.387945471977666</v>
      </c>
      <c r="AK97" s="497">
        <f>'153-S 2020CEEIOT(RMB)'!AK97/6.8974</f>
        <v>42.072310156647504</v>
      </c>
      <c r="AL97" s="497">
        <f>'153-S 2020CEEIOT(RMB)'!AL97/6.8974</f>
        <v>127.61435348428476</v>
      </c>
      <c r="AM97" s="497">
        <f>'153-S 2020CEEIOT(RMB)'!AM97/6.8974</f>
        <v>63.800356153177383</v>
      </c>
      <c r="AN97" s="497">
        <f>'153-S 2020CEEIOT(RMB)'!AN97/6.8974</f>
        <v>31.464329816647055</v>
      </c>
      <c r="AO97" s="497">
        <f>'153-S 2020CEEIOT(RMB)'!AO97/6.8974</f>
        <v>70.681629427040207</v>
      </c>
      <c r="AP97" s="497">
        <f>'153-S 2020CEEIOT(RMB)'!AP97/6.8974</f>
        <v>455.80801841184444</v>
      </c>
      <c r="AQ97" s="497">
        <f>'153-S 2020CEEIOT(RMB)'!AQ97/6.8974</f>
        <v>375.98306480008262</v>
      </c>
      <c r="AR97" s="497">
        <f>'153-S 2020CEEIOT(RMB)'!AR97/6.8974</f>
        <v>696.44481047268232</v>
      </c>
      <c r="AS97" s="497">
        <f>'153-S 2020CEEIOT(RMB)'!AS97/6.8974</f>
        <v>54.143252543319981</v>
      </c>
      <c r="AT97" s="497">
        <f>'153-S 2020CEEIOT(RMB)'!AT97/6.8974</f>
        <v>329.96260418920974</v>
      </c>
      <c r="AU97" s="497">
        <f>'153-S 2020CEEIOT(RMB)'!AU97/6.8974</f>
        <v>63.066851112614117</v>
      </c>
      <c r="AV97" s="497">
        <f>'153-S 2020CEEIOT(RMB)'!AV97/6.8974</f>
        <v>15.148786026166482</v>
      </c>
      <c r="AW97" s="497">
        <f>'153-S 2020CEEIOT(RMB)'!AW97/6.8974</f>
        <v>152.10793433655132</v>
      </c>
      <c r="AX97" s="497">
        <f>'153-S 2020CEEIOT(RMB)'!AX97/6.8974</f>
        <v>223.80553042118822</v>
      </c>
      <c r="AY97" s="497">
        <f>'153-S 2020CEEIOT(RMB)'!AY97/6.8974</f>
        <v>471.49665316412904</v>
      </c>
      <c r="AZ97" s="497">
        <f>'153-S 2020CEEIOT(RMB)'!AZ97/6.8974</f>
        <v>19.813341039883184</v>
      </c>
      <c r="BA97" s="497">
        <f>'153-S 2020CEEIOT(RMB)'!BA97/6.8974</f>
        <v>887.17358678626874</v>
      </c>
      <c r="BB97" s="497">
        <f>'153-S 2020CEEIOT(RMB)'!BB97/6.8974</f>
        <v>88.777004248534425</v>
      </c>
      <c r="BC97" s="497">
        <f>'153-S 2020CEEIOT(RMB)'!BC97/6.8974</f>
        <v>441.56771895175649</v>
      </c>
      <c r="BD97" s="497">
        <f>'153-S 2020CEEIOT(RMB)'!BD97/6.8974</f>
        <v>1861.4003440886995</v>
      </c>
      <c r="BE97" s="497">
        <f>'153-S 2020CEEIOT(RMB)'!BE97/6.8974</f>
        <v>936.84990963512666</v>
      </c>
      <c r="BF97" s="497">
        <f>'153-S 2020CEEIOT(RMB)'!BF97/6.8974</f>
        <v>143.23693480218981</v>
      </c>
      <c r="BG97" s="497">
        <f>'153-S 2020CEEIOT(RMB)'!BG97/6.8974</f>
        <v>382.08112518947905</v>
      </c>
      <c r="BH97" s="497">
        <f>'153-S 2020CEEIOT(RMB)'!BH97/6.8974</f>
        <v>813.23701472482014</v>
      </c>
      <c r="BI97" s="497">
        <f>'153-S 2020CEEIOT(RMB)'!BI97/6.8974</f>
        <v>113.24759101542207</v>
      </c>
      <c r="BJ97" s="497">
        <f>'153-S 2020CEEIOT(RMB)'!BJ97/6.8974</f>
        <v>10.65916045112699</v>
      </c>
      <c r="BK97" s="497">
        <f>'153-S 2020CEEIOT(RMB)'!BK97/6.8974</f>
        <v>198.99788763413886</v>
      </c>
      <c r="BL97" s="497">
        <f>'153-S 2020CEEIOT(RMB)'!BL97/6.8974</f>
        <v>22.856622132023432</v>
      </c>
      <c r="BM97" s="497">
        <f>'153-S 2020CEEIOT(RMB)'!BM97/6.8974</f>
        <v>1449.477430767834</v>
      </c>
      <c r="BN97" s="497">
        <f>'153-S 2020CEEIOT(RMB)'!BN97/6.8974</f>
        <v>16.09170539938949</v>
      </c>
      <c r="BO97" s="497">
        <f>'153-S 2020CEEIOT(RMB)'!BO97/6.8974</f>
        <v>469.55320516134293</v>
      </c>
      <c r="BP97" s="497">
        <f>'153-S 2020CEEIOT(RMB)'!BP97/6.8974</f>
        <v>189.75124001689085</v>
      </c>
      <c r="BQ97" s="497">
        <f>'153-S 2020CEEIOT(RMB)'!BQ97/6.8974</f>
        <v>6315.3068489165871</v>
      </c>
      <c r="BR97" s="497">
        <f>'153-S 2020CEEIOT(RMB)'!BR97/6.8974</f>
        <v>3.5756662188305115</v>
      </c>
      <c r="BS97" s="497">
        <f>'153-S 2020CEEIOT(RMB)'!BS97/6.8974</f>
        <v>3110.7604966151566</v>
      </c>
      <c r="BT97" s="497">
        <f>'153-S 2020CEEIOT(RMB)'!BT97/6.8974</f>
        <v>15621.771045630674</v>
      </c>
      <c r="BU97" s="497">
        <f>'153-S 2020CEEIOT(RMB)'!BU97/6.8974</f>
        <v>1845.8646121378051</v>
      </c>
      <c r="BV97" s="497">
        <f>'153-S 2020CEEIOT(RMB)'!BV97/6.8974</f>
        <v>876.27076623246114</v>
      </c>
      <c r="BW97" s="497">
        <f>'153-S 2020CEEIOT(RMB)'!BW97/6.8974</f>
        <v>240.55795674968746</v>
      </c>
      <c r="BX97" s="497">
        <f>'153-S 2020CEEIOT(RMB)'!BX97/6.8974</f>
        <v>7064.4495835846801</v>
      </c>
      <c r="BY97" s="497">
        <f>'153-S 2020CEEIOT(RMB)'!BY97/6.8974</f>
        <v>1281.9221790062068</v>
      </c>
      <c r="BZ97" s="497">
        <f>'153-S 2020CEEIOT(RMB)'!BZ97/6.8974</f>
        <v>1693.5366793824965</v>
      </c>
      <c r="CA97" s="497">
        <f>'153-S 2020CEEIOT(RMB)'!CA97/6.8974</f>
        <v>5.7606821285525029</v>
      </c>
      <c r="CB97" s="497">
        <f>'153-S 2020CEEIOT(RMB)'!CB97/6.8974</f>
        <v>35423.640103712409</v>
      </c>
      <c r="CC97" s="497">
        <f>'153-S 2020CEEIOT(RMB)'!CC97/6.8974</f>
        <v>65347.349490670327</v>
      </c>
      <c r="CD97" s="497">
        <f>'153-S 2020CEEIOT(RMB)'!CD97/6.8974</f>
        <v>25216.855610675881</v>
      </c>
      <c r="CE97" s="497">
        <f>'153-S 2020CEEIOT(RMB)'!CE97/6.8974</f>
        <v>9774.4802382303442</v>
      </c>
      <c r="CF97" s="497">
        <f>'153-S 2020CEEIOT(RMB)'!CF97/6.8974</f>
        <v>13537.656429848874</v>
      </c>
      <c r="CG97" s="497">
        <f>'153-S 2020CEEIOT(RMB)'!CG97/6.8974</f>
        <v>75312.249117771004</v>
      </c>
      <c r="CH97" s="497">
        <f>'153-S 2020CEEIOT(RMB)'!CH97/6.8974</f>
        <v>141886.38623294976</v>
      </c>
      <c r="CI97" s="497">
        <f>'153-S 2020CEEIOT(RMB)'!CI97/6.8974</f>
        <v>20602.748742285399</v>
      </c>
      <c r="CJ97" s="497">
        <f>'153-S 2020CEEIOT(RMB)'!CJ97/6.8974</f>
        <v>11219.228123963954</v>
      </c>
      <c r="CK97" s="497">
        <f>'153-S 2020CEEIOT(RMB)'!CK97/6.8974</f>
        <v>8390.5689644712638</v>
      </c>
      <c r="CL97" s="497">
        <f>'153-S 2020CEEIOT(RMB)'!CL97/6.8974</f>
        <v>1228.6190136213729</v>
      </c>
      <c r="CM97" s="497">
        <f>'153-S 2020CEEIOT(RMB)'!CM97/6.8974</f>
        <v>9776.3511367810625</v>
      </c>
      <c r="CN97" s="497">
        <f>'153-S 2020CEEIOT(RMB)'!CN97/6.8974</f>
        <v>21502.32843178972</v>
      </c>
      <c r="CO97" s="497">
        <f>'153-S 2020CEEIOT(RMB)'!CO97/6.8974</f>
        <v>185777.27655055578</v>
      </c>
      <c r="CP97" s="497">
        <f>'153-S 2020CEEIOT(RMB)'!CP97/6.8974</f>
        <v>6052298.6102050021</v>
      </c>
      <c r="CQ97" s="497">
        <f>'153-S 2020CEEIOT(RMB)'!CQ97/6.8974</f>
        <v>175690.8217708421</v>
      </c>
      <c r="CR97" s="497">
        <f>'153-S 2020CEEIOT(RMB)'!CR97/6.8974</f>
        <v>79424.681453812416</v>
      </c>
      <c r="CS97" s="497">
        <f>'153-S 2020CEEIOT(RMB)'!CS97/6.8974</f>
        <v>10327.700132689799</v>
      </c>
      <c r="CT97" s="497">
        <f>'153-S 2020CEEIOT(RMB)'!CT97/6.8974</f>
        <v>6246.1153093165722</v>
      </c>
      <c r="CU97" s="497">
        <f>'153-S 2020CEEIOT(RMB)'!CU97/6.8974</f>
        <v>88878.563206689199</v>
      </c>
      <c r="CV97" s="497">
        <f>'153-S 2020CEEIOT(RMB)'!CV97/6.8974</f>
        <v>2677.9450184693032</v>
      </c>
      <c r="CW97" s="497">
        <f>'153-S 2020CEEIOT(RMB)'!CW97/6.8974</f>
        <v>21.537686466808385</v>
      </c>
      <c r="CX97" s="497">
        <f>'153-S 2020CEEIOT(RMB)'!CX97/6.8974</f>
        <v>64223.858610702926</v>
      </c>
      <c r="CY97" s="497">
        <f>'153-S 2020CEEIOT(RMB)'!CY97/6.8974</f>
        <v>4895.0739024855247</v>
      </c>
      <c r="CZ97" s="497">
        <f>'153-S 2020CEEIOT(RMB)'!CZ97/6.8974</f>
        <v>226.83197273950609</v>
      </c>
      <c r="DA97" s="497">
        <f>'153-S 2020CEEIOT(RMB)'!DA97/6.8974</f>
        <v>132.18254972843295</v>
      </c>
      <c r="DB97" s="497">
        <f>'153-S 2020CEEIOT(RMB)'!DB97/6.8974</f>
        <v>94017.424514288141</v>
      </c>
      <c r="DC97" s="497">
        <f>'153-S 2020CEEIOT(RMB)'!DC97/6.8974</f>
        <v>9532.044814320805</v>
      </c>
      <c r="DD97" s="497">
        <f>'153-S 2020CEEIOT(RMB)'!DD97/6.8974</f>
        <v>13440.907612349289</v>
      </c>
      <c r="DE97" s="497">
        <f>'153-S 2020CEEIOT(RMB)'!DE97/6.8974</f>
        <v>6440.6184258925769</v>
      </c>
      <c r="DF97" s="497">
        <f>'153-S 2020CEEIOT(RMB)'!DF97/6.8974</f>
        <v>607923.86046272272</v>
      </c>
      <c r="DG97" s="497">
        <f>'153-S 2020CEEIOT(RMB)'!DG97/6.8974</f>
        <v>53760.663123564867</v>
      </c>
      <c r="DH97" s="497">
        <f>'153-S 2020CEEIOT(RMB)'!DH97/6.8974</f>
        <v>493.91884638564363</v>
      </c>
      <c r="DI97" s="497">
        <f>'153-S 2020CEEIOT(RMB)'!DI97/6.8974</f>
        <v>2164.2925129548653</v>
      </c>
      <c r="DJ97" s="497">
        <f>'153-S 2020CEEIOT(RMB)'!DJ97/6.8974</f>
        <v>11181.934021790223</v>
      </c>
      <c r="DK97" s="497">
        <f>'153-S 2020CEEIOT(RMB)'!DK97/6.8974</f>
        <v>7190.9885135863733</v>
      </c>
      <c r="DL97" s="497">
        <f>'153-S 2020CEEIOT(RMB)'!DL97/6.8974</f>
        <v>6765.0446050238816</v>
      </c>
      <c r="DM97" s="497">
        <f>'153-S 2020CEEIOT(RMB)'!DM97/6.8974</f>
        <v>9565.6647722126581</v>
      </c>
      <c r="DN97" s="497">
        <f>'153-S 2020CEEIOT(RMB)'!DN97/6.8974</f>
        <v>3.046481164167675</v>
      </c>
      <c r="DO97" s="497">
        <f>'153-S 2020CEEIOT(RMB)'!DO97/6.8974</f>
        <v>28092.231222667662</v>
      </c>
      <c r="DP97" s="497">
        <f>'153-S 2020CEEIOT(RMB)'!DP97/6.8974</f>
        <v>1405.3983883491981</v>
      </c>
      <c r="DQ97" s="497">
        <f>'153-S 2020CEEIOT(RMB)'!DQ97/6.8974</f>
        <v>9668.685939338191</v>
      </c>
      <c r="DR97" s="497">
        <f>'153-S 2020CEEIOT(RMB)'!DR97/6.8974</f>
        <v>1460.6326981955833</v>
      </c>
      <c r="DS97" s="497">
        <f>'153-S 2020CEEIOT(RMB)'!DS97/6.8974</f>
        <v>26739.724201274301</v>
      </c>
      <c r="DT97" s="497">
        <f>'153-S 2020CEEIOT(RMB)'!DT97/6.8974</f>
        <v>29429.427890652816</v>
      </c>
      <c r="DU97" s="497">
        <f>'153-S 2020CEEIOT(RMB)'!DU97/6.8974</f>
        <v>11303.949489604462</v>
      </c>
      <c r="DV97" s="497">
        <f>'153-S 2020CEEIOT(RMB)'!DV97/6.8974</f>
        <v>5930.6230159672514</v>
      </c>
      <c r="DW97" s="497">
        <f>'153-S 2020CEEIOT(RMB)'!DW97/6.8974</f>
        <v>1140.5260983299413</v>
      </c>
      <c r="DX97" s="497">
        <f>'153-S 2020CEEIOT(RMB)'!DX97/6.8974</f>
        <v>1496222.8152942872</v>
      </c>
      <c r="DY97" s="497">
        <f>'153-S 2020CEEIOT(RMB)'!DY97/6.8974</f>
        <v>71576.569279389805</v>
      </c>
      <c r="DZ97" s="497">
        <f>'153-S 2020CEEIOT(RMB)'!DZ97/6.8974</f>
        <v>964720.92272397573</v>
      </c>
      <c r="EA97" s="497">
        <f>'153-S 2020CEEIOT(RMB)'!EA97/6.8974</f>
        <v>907915.76797236304</v>
      </c>
      <c r="EB97" s="497">
        <f>'153-S 2020CEEIOT(RMB)'!EB97/6.8974</f>
        <v>1229005.1803470969</v>
      </c>
      <c r="EC97" s="497">
        <f>'153-S 2020CEEIOT(RMB)'!EC97/6.8974</f>
        <v>2767.2599933587953</v>
      </c>
      <c r="ED97" s="497">
        <f>'153-S 2020CEEIOT(RMB)'!ED97/6.8974</f>
        <v>36.988536168245183</v>
      </c>
      <c r="EE97" s="497">
        <f>'153-S 2020CEEIOT(RMB)'!EE97/6.8974</f>
        <v>1479.7119457455569</v>
      </c>
      <c r="EF97" s="497">
        <f>'153-S 2020CEEIOT(RMB)'!EF97/6.8974</f>
        <v>209.10220437059067</v>
      </c>
      <c r="EG97" s="497">
        <f>'153-S 2020CEEIOT(RMB)'!EG97/6.8974</f>
        <v>21.045399035516226</v>
      </c>
      <c r="EH97" s="497">
        <f>'153-S 2020CEEIOT(RMB)'!EH97/6.8974</f>
        <v>10497.570919668484</v>
      </c>
      <c r="EI97" s="497">
        <f>'153-S 2020CEEIOT(RMB)'!EI97/6.8974</f>
        <v>2294.6492179325946</v>
      </c>
      <c r="EJ97" s="497">
        <f>'153-S 2020CEEIOT(RMB)'!EJ97/6.8974</f>
        <v>75765.856605430323</v>
      </c>
      <c r="EK97" s="497">
        <f>'153-S 2020CEEIOT(RMB)'!EK97/6.8974</f>
        <v>303.86975621711542</v>
      </c>
      <c r="EL97" s="497">
        <f>'153-S 2020CEEIOT(RMB)'!EL97/6.8974</f>
        <v>128.4694846433193</v>
      </c>
      <c r="EM97" s="497">
        <f>'153-S 2020CEEIOT(RMB)'!EM97/6.8974</f>
        <v>3284.6084852739168</v>
      </c>
      <c r="EN97" s="497">
        <f>'153-S 2020CEEIOT(RMB)'!EN97/6.8974</f>
        <v>581.48451326363841</v>
      </c>
      <c r="EO97" s="497">
        <f>'153-S 2020CEEIOT(RMB)'!EO97/6.8974</f>
        <v>1201.7452987484028</v>
      </c>
      <c r="EP97" s="497">
        <f>'153-S 2020CEEIOT(RMB)'!EP97/6.8974</f>
        <v>203551.5088827975</v>
      </c>
      <c r="EQ97" s="497">
        <f>'153-S 2020CEEIOT(RMB)'!EQ97/6.8974</f>
        <v>10149.478767675742</v>
      </c>
      <c r="ER97" s="497">
        <f>'153-S 2020CEEIOT(RMB)'!ER97/6.8974</f>
        <v>3133.2692347405177</v>
      </c>
      <c r="ES97" s="497">
        <f>'153-S 2020CEEIOT(RMB)'!ES97/6.8974</f>
        <v>39.746114598594808</v>
      </c>
      <c r="ET97" s="497">
        <f>'153-S 2020CEEIOT(RMB)'!ET97/6.8974</f>
        <v>52.440773856139934</v>
      </c>
      <c r="EU97" s="497">
        <f>'153-S 2020CEEIOT(RMB)'!EU97/6.8974</f>
        <v>74.64430387414447</v>
      </c>
      <c r="EV97" s="497">
        <f>'153-S 2020CEEIOT(RMB)'!EV97/6.8974</f>
        <v>35.618741869491231</v>
      </c>
      <c r="EW97" s="497">
        <f>'153-S 2020CEEIOT(RMB)'!EW97/6.8974</f>
        <v>83.939500072011157</v>
      </c>
      <c r="EX97" s="497">
        <f>'153-S 2020CEEIOT(RMB)'!EX97/6.8974</f>
        <v>54.666922431505661</v>
      </c>
      <c r="EY97" s="497">
        <f>'153-S 2020CEEIOT(RMB)'!EY97/6.8974</f>
        <v>0</v>
      </c>
      <c r="EZ97" s="498">
        <f>'153-S 2020CEEIOT(RMB)'!EZ97/6.8974</f>
        <v>161787.94159950459</v>
      </c>
      <c r="FA97" s="499">
        <f>'153-S 2020CEEIOT(RMB)'!FA97/6.8974</f>
        <v>13251621.757273979</v>
      </c>
      <c r="FB97" s="355">
        <f>'153-S 2020CEEIOT(RMB)'!FB97/6.8974</f>
        <v>1259762.9470832411</v>
      </c>
      <c r="FC97" s="355">
        <f>'153-S 2020CEEIOT(RMB)'!FC97/6.8974</f>
        <v>4022640.0803811937</v>
      </c>
      <c r="FD97" s="356">
        <f>'153-S 2020CEEIOT(RMB)'!FD97/6.8974</f>
        <v>5282403.0274644354</v>
      </c>
      <c r="FE97" s="355">
        <f>'153-S 2020CEEIOT(RMB)'!FE97/6.8974</f>
        <v>0</v>
      </c>
      <c r="FF97" s="356">
        <f>'153-S 2020CEEIOT(RMB)'!FF97/6.8974</f>
        <v>5282403.0274644354</v>
      </c>
      <c r="FG97" s="355">
        <f>'153-S 2020CEEIOT(RMB)'!FG97/6.8974</f>
        <v>7716298.303802656</v>
      </c>
      <c r="FH97" s="355">
        <f>'153-S 2020CEEIOT(RMB)'!FH97/6.8974</f>
        <v>236771.97695186545</v>
      </c>
      <c r="FI97" s="356">
        <f>'153-S 2020CEEIOT(RMB)'!FI97/6.8974</f>
        <v>7953070.2807545215</v>
      </c>
      <c r="FJ97" s="355">
        <f>'153-S 2020CEEIOT(RMB)'!FJ97/6.8974</f>
        <v>18682412.237778053</v>
      </c>
      <c r="FK97" s="500">
        <f>'153-S 2020CEEIOT(RMB)'!FK97/6.8974</f>
        <v>31917885.545997009</v>
      </c>
      <c r="FL97" s="501">
        <f>'153-S 2020CEEIOT(RMB)'!FL97/6.8974</f>
        <v>4216426.0829331949</v>
      </c>
      <c r="FM97" s="502">
        <f>'153-S 2020CEEIOT(RMB)'!FM97/6.8974</f>
        <v>40953081.220337756</v>
      </c>
    </row>
    <row r="98" spans="1:169" ht="15">
      <c r="A98" s="815"/>
      <c r="B98" s="495" t="s">
        <v>290</v>
      </c>
      <c r="C98" s="496" t="s">
        <v>772</v>
      </c>
      <c r="D98" s="641">
        <f>'153-S 2020CEEIOT(RMB)'!D98/6.8974</f>
        <v>0</v>
      </c>
      <c r="E98" s="497">
        <f>'153-S 2020CEEIOT(RMB)'!E98/6.8974</f>
        <v>0</v>
      </c>
      <c r="F98" s="497">
        <f>'153-S 2020CEEIOT(RMB)'!F98/6.8974</f>
        <v>0</v>
      </c>
      <c r="G98" s="497">
        <f>'153-S 2020CEEIOT(RMB)'!G98/6.8974</f>
        <v>51.026695119543028</v>
      </c>
      <c r="H98" s="497">
        <f>'153-S 2020CEEIOT(RMB)'!H98/6.8974</f>
        <v>2.6656568140687522</v>
      </c>
      <c r="I98" s="497">
        <f>'153-S 2020CEEIOT(RMB)'!I98/6.8974</f>
        <v>136.8200457750597</v>
      </c>
      <c r="J98" s="497">
        <f>'153-S 2020CEEIOT(RMB)'!J98/6.8974</f>
        <v>32.094723046150783</v>
      </c>
      <c r="K98" s="497">
        <f>'153-S 2020CEEIOT(RMB)'!K98/6.8974</f>
        <v>2.799233381903671</v>
      </c>
      <c r="L98" s="497">
        <f>'153-S 2020CEEIOT(RMB)'!L98/6.8974</f>
        <v>10.384880549898284</v>
      </c>
      <c r="M98" s="497">
        <f>'153-S 2020CEEIOT(RMB)'!M98/6.8974</f>
        <v>0</v>
      </c>
      <c r="N98" s="497">
        <f>'153-S 2020CEEIOT(RMB)'!N98/6.8974</f>
        <v>15.417567414007278</v>
      </c>
      <c r="O98" s="497">
        <f>'153-S 2020CEEIOT(RMB)'!O98/6.8974</f>
        <v>0</v>
      </c>
      <c r="P98" s="497">
        <f>'153-S 2020CEEIOT(RMB)'!P98/6.8974</f>
        <v>0.14928578931202585</v>
      </c>
      <c r="Q98" s="497">
        <f>'153-S 2020CEEIOT(RMB)'!Q98/6.8974</f>
        <v>0</v>
      </c>
      <c r="R98" s="497">
        <f>'153-S 2020CEEIOT(RMB)'!R98/6.8974</f>
        <v>0</v>
      </c>
      <c r="S98" s="497">
        <f>'153-S 2020CEEIOT(RMB)'!S98/6.8974</f>
        <v>0.90361930114357014</v>
      </c>
      <c r="T98" s="497">
        <f>'153-S 2020CEEIOT(RMB)'!T98/6.8974</f>
        <v>9.8273120512346761</v>
      </c>
      <c r="U98" s="497">
        <f>'153-S 2020CEEIOT(RMB)'!U98/6.8974</f>
        <v>0</v>
      </c>
      <c r="V98" s="497">
        <f>'153-S 2020CEEIOT(RMB)'!V98/6.8974</f>
        <v>0</v>
      </c>
      <c r="W98" s="497">
        <f>'153-S 2020CEEIOT(RMB)'!W98/6.8974</f>
        <v>0</v>
      </c>
      <c r="X98" s="497">
        <f>'153-S 2020CEEIOT(RMB)'!X98/6.8974</f>
        <v>0</v>
      </c>
      <c r="Y98" s="497">
        <f>'153-S 2020CEEIOT(RMB)'!Y98/6.8974</f>
        <v>0.52666687957285607</v>
      </c>
      <c r="Z98" s="497">
        <f>'153-S 2020CEEIOT(RMB)'!Z98/6.8974</f>
        <v>1.9625334885161494</v>
      </c>
      <c r="AA98" s="497">
        <f>'153-S 2020CEEIOT(RMB)'!AA98/6.8974</f>
        <v>248.74569010367432</v>
      </c>
      <c r="AB98" s="497">
        <f>'153-S 2020CEEIOT(RMB)'!AB98/6.8974</f>
        <v>0</v>
      </c>
      <c r="AC98" s="497">
        <f>'153-S 2020CEEIOT(RMB)'!AC98/6.8974</f>
        <v>0</v>
      </c>
      <c r="AD98" s="497">
        <f>'153-S 2020CEEIOT(RMB)'!AD98/6.8974</f>
        <v>0</v>
      </c>
      <c r="AE98" s="497">
        <f>'153-S 2020CEEIOT(RMB)'!AE98/6.8974</f>
        <v>0</v>
      </c>
      <c r="AF98" s="497">
        <f>'153-S 2020CEEIOT(RMB)'!AF98/6.8974</f>
        <v>0</v>
      </c>
      <c r="AG98" s="497">
        <f>'153-S 2020CEEIOT(RMB)'!AG98/6.8974</f>
        <v>0</v>
      </c>
      <c r="AH98" s="497">
        <f>'153-S 2020CEEIOT(RMB)'!AH98/6.8974</f>
        <v>0</v>
      </c>
      <c r="AI98" s="497">
        <f>'153-S 2020CEEIOT(RMB)'!AI98/6.8974</f>
        <v>0</v>
      </c>
      <c r="AJ98" s="497">
        <f>'153-S 2020CEEIOT(RMB)'!AJ98/6.8974</f>
        <v>0</v>
      </c>
      <c r="AK98" s="497">
        <f>'153-S 2020CEEIOT(RMB)'!AK98/6.8974</f>
        <v>0</v>
      </c>
      <c r="AL98" s="497">
        <f>'153-S 2020CEEIOT(RMB)'!AL98/6.8974</f>
        <v>0</v>
      </c>
      <c r="AM98" s="497">
        <f>'153-S 2020CEEIOT(RMB)'!AM98/6.8974</f>
        <v>0</v>
      </c>
      <c r="AN98" s="497">
        <f>'153-S 2020CEEIOT(RMB)'!AN98/6.8974</f>
        <v>5.1271224621569216</v>
      </c>
      <c r="AO98" s="497">
        <f>'153-S 2020CEEIOT(RMB)'!AO98/6.8974</f>
        <v>0</v>
      </c>
      <c r="AP98" s="497">
        <f>'153-S 2020CEEIOT(RMB)'!AP98/6.8974</f>
        <v>0</v>
      </c>
      <c r="AQ98" s="497">
        <f>'153-S 2020CEEIOT(RMB)'!AQ98/6.8974</f>
        <v>497.97949390729167</v>
      </c>
      <c r="AR98" s="497">
        <f>'153-S 2020CEEIOT(RMB)'!AR98/6.8974</f>
        <v>28.082679732107689</v>
      </c>
      <c r="AS98" s="497">
        <f>'153-S 2020CEEIOT(RMB)'!AS98/6.8974</f>
        <v>1.9088057379128485</v>
      </c>
      <c r="AT98" s="497">
        <f>'153-S 2020CEEIOT(RMB)'!AT98/6.8974</f>
        <v>659.08500591407494</v>
      </c>
      <c r="AU98" s="497">
        <f>'153-S 2020CEEIOT(RMB)'!AU98/6.8974</f>
        <v>7.1070304682045737</v>
      </c>
      <c r="AV98" s="497">
        <f>'153-S 2020CEEIOT(RMB)'!AV98/6.8974</f>
        <v>0.20122308611969852</v>
      </c>
      <c r="AW98" s="497">
        <f>'153-S 2020CEEIOT(RMB)'!AW98/6.8974</f>
        <v>0.65056678474635554</v>
      </c>
      <c r="AX98" s="497">
        <f>'153-S 2020CEEIOT(RMB)'!AX98/6.8974</f>
        <v>10.217779160447842</v>
      </c>
      <c r="AY98" s="497">
        <f>'153-S 2020CEEIOT(RMB)'!AY98/6.8974</f>
        <v>8.4516772654235766</v>
      </c>
      <c r="AZ98" s="497">
        <f>'153-S 2020CEEIOT(RMB)'!AZ98/6.8974</f>
        <v>0</v>
      </c>
      <c r="BA98" s="497">
        <f>'153-S 2020CEEIOT(RMB)'!BA98/6.8974</f>
        <v>929.43905022733941</v>
      </c>
      <c r="BB98" s="497">
        <f>'153-S 2020CEEIOT(RMB)'!BB98/6.8974</f>
        <v>4.1246116182243115</v>
      </c>
      <c r="BC98" s="497">
        <f>'153-S 2020CEEIOT(RMB)'!BC98/6.8974</f>
        <v>0</v>
      </c>
      <c r="BD98" s="497">
        <f>'153-S 2020CEEIOT(RMB)'!BD98/6.8974</f>
        <v>9542.3473469476157</v>
      </c>
      <c r="BE98" s="497">
        <f>'153-S 2020CEEIOT(RMB)'!BE98/6.8974</f>
        <v>2155.0257200823667</v>
      </c>
      <c r="BF98" s="497">
        <f>'153-S 2020CEEIOT(RMB)'!BF98/6.8974</f>
        <v>0</v>
      </c>
      <c r="BG98" s="497">
        <f>'153-S 2020CEEIOT(RMB)'!BG98/6.8974</f>
        <v>0</v>
      </c>
      <c r="BH98" s="497">
        <f>'153-S 2020CEEIOT(RMB)'!BH98/6.8974</f>
        <v>6.6421754581741377</v>
      </c>
      <c r="BI98" s="497">
        <f>'153-S 2020CEEIOT(RMB)'!BI98/6.8974</f>
        <v>0</v>
      </c>
      <c r="BJ98" s="497">
        <f>'153-S 2020CEEIOT(RMB)'!BJ98/6.8974</f>
        <v>0</v>
      </c>
      <c r="BK98" s="497">
        <f>'153-S 2020CEEIOT(RMB)'!BK98/6.8974</f>
        <v>0</v>
      </c>
      <c r="BL98" s="497">
        <f>'153-S 2020CEEIOT(RMB)'!BL98/6.8974</f>
        <v>0</v>
      </c>
      <c r="BM98" s="497">
        <f>'153-S 2020CEEIOT(RMB)'!BM98/6.8974</f>
        <v>0</v>
      </c>
      <c r="BN98" s="497">
        <f>'153-S 2020CEEIOT(RMB)'!BN98/6.8974</f>
        <v>3.772764053242645E-2</v>
      </c>
      <c r="BO98" s="497">
        <f>'153-S 2020CEEIOT(RMB)'!BO98/6.8974</f>
        <v>413.07258681665849</v>
      </c>
      <c r="BP98" s="497">
        <f>'153-S 2020CEEIOT(RMB)'!BP98/6.8974</f>
        <v>12.490201352233894</v>
      </c>
      <c r="BQ98" s="497">
        <f>'153-S 2020CEEIOT(RMB)'!BQ98/6.8974</f>
        <v>435.15275471412946</v>
      </c>
      <c r="BR98" s="497">
        <f>'153-S 2020CEEIOT(RMB)'!BR98/6.8974</f>
        <v>10.553873735621398</v>
      </c>
      <c r="BS98" s="497">
        <f>'153-S 2020CEEIOT(RMB)'!BS98/6.8974</f>
        <v>0.80320323555188666</v>
      </c>
      <c r="BT98" s="497">
        <f>'153-S 2020CEEIOT(RMB)'!BT98/6.8974</f>
        <v>150.40723610599733</v>
      </c>
      <c r="BU98" s="497">
        <f>'153-S 2020CEEIOT(RMB)'!BU98/6.8974</f>
        <v>1.7118274236524893</v>
      </c>
      <c r="BV98" s="497">
        <f>'153-S 2020CEEIOT(RMB)'!BV98/6.8974</f>
        <v>3.5116629941365596</v>
      </c>
      <c r="BW98" s="497">
        <f>'153-S 2020CEEIOT(RMB)'!BW98/6.8974</f>
        <v>870.50361004848128</v>
      </c>
      <c r="BX98" s="497">
        <f>'153-S 2020CEEIOT(RMB)'!BX98/6.8974</f>
        <v>0</v>
      </c>
      <c r="BY98" s="497">
        <f>'153-S 2020CEEIOT(RMB)'!BY98/6.8974</f>
        <v>18.839293936581907</v>
      </c>
      <c r="BZ98" s="497">
        <f>'153-S 2020CEEIOT(RMB)'!BZ98/6.8974</f>
        <v>3.2808321531692035E-3</v>
      </c>
      <c r="CA98" s="497">
        <f>'153-S 2020CEEIOT(RMB)'!CA98/6.8974</f>
        <v>0</v>
      </c>
      <c r="CB98" s="497">
        <f>'153-S 2020CEEIOT(RMB)'!CB98/6.8974</f>
        <v>21517.982880268275</v>
      </c>
      <c r="CC98" s="497">
        <f>'153-S 2020CEEIOT(RMB)'!CC98/6.8974</f>
        <v>32613.00686036254</v>
      </c>
      <c r="CD98" s="497">
        <f>'153-S 2020CEEIOT(RMB)'!CD98/6.8974</f>
        <v>90794.929800176906</v>
      </c>
      <c r="CE98" s="497">
        <f>'153-S 2020CEEIOT(RMB)'!CE98/6.8974</f>
        <v>14719.9379463724</v>
      </c>
      <c r="CF98" s="497">
        <f>'153-S 2020CEEIOT(RMB)'!CF98/6.8974</f>
        <v>3960.5678469521122</v>
      </c>
      <c r="CG98" s="497">
        <f>'153-S 2020CEEIOT(RMB)'!CG98/6.8974</f>
        <v>52686.383405501678</v>
      </c>
      <c r="CH98" s="497">
        <f>'153-S 2020CEEIOT(RMB)'!CH98/6.8974</f>
        <v>177.06531371949509</v>
      </c>
      <c r="CI98" s="497">
        <f>'153-S 2020CEEIOT(RMB)'!CI98/6.8974</f>
        <v>1892.6723908545518</v>
      </c>
      <c r="CJ98" s="497">
        <f>'153-S 2020CEEIOT(RMB)'!CJ98/6.8974</f>
        <v>555.58305970582467</v>
      </c>
      <c r="CK98" s="497">
        <f>'153-S 2020CEEIOT(RMB)'!CK98/6.8974</f>
        <v>0</v>
      </c>
      <c r="CL98" s="497">
        <f>'153-S 2020CEEIOT(RMB)'!CL98/6.8974</f>
        <v>3.7765135327176882</v>
      </c>
      <c r="CM98" s="497">
        <f>'153-S 2020CEEIOT(RMB)'!CM98/6.8974</f>
        <v>1914.9259312645024</v>
      </c>
      <c r="CN98" s="497">
        <f>'153-S 2020CEEIOT(RMB)'!CN98/6.8974</f>
        <v>36124.351236234717</v>
      </c>
      <c r="CO98" s="497">
        <f>'153-S 2020CEEIOT(RMB)'!CO98/6.8974</f>
        <v>2912.3735296002837</v>
      </c>
      <c r="CP98" s="497">
        <f>'153-S 2020CEEIOT(RMB)'!CP98/6.8974</f>
        <v>105770.0126538161</v>
      </c>
      <c r="CQ98" s="497">
        <f>'153-S 2020CEEIOT(RMB)'!CQ98/6.8974</f>
        <v>114949.51668206685</v>
      </c>
      <c r="CR98" s="497">
        <f>'153-S 2020CEEIOT(RMB)'!CR98/6.8974</f>
        <v>39369.59278306568</v>
      </c>
      <c r="CS98" s="497">
        <f>'153-S 2020CEEIOT(RMB)'!CS98/6.8974</f>
        <v>21318.049351019792</v>
      </c>
      <c r="CT98" s="497">
        <f>'153-S 2020CEEIOT(RMB)'!CT98/6.8974</f>
        <v>53301.453531351282</v>
      </c>
      <c r="CU98" s="497">
        <f>'153-S 2020CEEIOT(RMB)'!CU98/6.8974</f>
        <v>11589.428178106533</v>
      </c>
      <c r="CV98" s="497">
        <f>'153-S 2020CEEIOT(RMB)'!CV98/6.8974</f>
        <v>5967.7542497859122</v>
      </c>
      <c r="CW98" s="497">
        <f>'153-S 2020CEEIOT(RMB)'!CW98/6.8974</f>
        <v>0</v>
      </c>
      <c r="CX98" s="497">
        <f>'153-S 2020CEEIOT(RMB)'!CX98/6.8974</f>
        <v>603.61787207494524</v>
      </c>
      <c r="CY98" s="497">
        <f>'153-S 2020CEEIOT(RMB)'!CY98/6.8974</f>
        <v>175.47464290556667</v>
      </c>
      <c r="CZ98" s="497">
        <f>'153-S 2020CEEIOT(RMB)'!CZ98/6.8974</f>
        <v>3.9016194808699471</v>
      </c>
      <c r="DA98" s="497">
        <f>'153-S 2020CEEIOT(RMB)'!DA98/6.8974</f>
        <v>58.674828391164937</v>
      </c>
      <c r="DB98" s="497">
        <f>'153-S 2020CEEIOT(RMB)'!DB98/6.8974</f>
        <v>0</v>
      </c>
      <c r="DC98" s="497">
        <f>'153-S 2020CEEIOT(RMB)'!DC98/6.8974</f>
        <v>0</v>
      </c>
      <c r="DD98" s="497">
        <f>'153-S 2020CEEIOT(RMB)'!DD98/6.8974</f>
        <v>0</v>
      </c>
      <c r="DE98" s="497">
        <f>'153-S 2020CEEIOT(RMB)'!DE98/6.8974</f>
        <v>0</v>
      </c>
      <c r="DF98" s="497">
        <f>'153-S 2020CEEIOT(RMB)'!DF98/6.8974</f>
        <v>0</v>
      </c>
      <c r="DG98" s="497">
        <f>'153-S 2020CEEIOT(RMB)'!DG98/6.8974</f>
        <v>0</v>
      </c>
      <c r="DH98" s="497">
        <f>'153-S 2020CEEIOT(RMB)'!DH98/6.8974</f>
        <v>42725.715478187245</v>
      </c>
      <c r="DI98" s="497">
        <f>'153-S 2020CEEIOT(RMB)'!DI98/6.8974</f>
        <v>6292.2078821589757</v>
      </c>
      <c r="DJ98" s="497">
        <f>'153-S 2020CEEIOT(RMB)'!DJ98/6.8974</f>
        <v>49.983865312259105</v>
      </c>
      <c r="DK98" s="497">
        <f>'153-S 2020CEEIOT(RMB)'!DK98/6.8974</f>
        <v>41.931784465395147</v>
      </c>
      <c r="DL98" s="497">
        <f>'153-S 2020CEEIOT(RMB)'!DL98/6.8974</f>
        <v>945.46779305706355</v>
      </c>
      <c r="DM98" s="497">
        <f>'153-S 2020CEEIOT(RMB)'!DM98/6.8974</f>
        <v>84.998273546961912</v>
      </c>
      <c r="DN98" s="497">
        <f>'153-S 2020CEEIOT(RMB)'!DN98/6.8974</f>
        <v>0</v>
      </c>
      <c r="DO98" s="497">
        <f>'153-S 2020CEEIOT(RMB)'!DO98/6.8974</f>
        <v>0</v>
      </c>
      <c r="DP98" s="497">
        <f>'153-S 2020CEEIOT(RMB)'!DP98/6.8974</f>
        <v>16.73939023448844</v>
      </c>
      <c r="DQ98" s="497">
        <f>'153-S 2020CEEIOT(RMB)'!DQ98/6.8974</f>
        <v>1609.8883077953483</v>
      </c>
      <c r="DR98" s="497">
        <f>'153-S 2020CEEIOT(RMB)'!DR98/6.8974</f>
        <v>0</v>
      </c>
      <c r="DS98" s="497">
        <f>'153-S 2020CEEIOT(RMB)'!DS98/6.8974</f>
        <v>0</v>
      </c>
      <c r="DT98" s="497">
        <f>'153-S 2020CEEIOT(RMB)'!DT98/6.8974</f>
        <v>0</v>
      </c>
      <c r="DU98" s="497">
        <f>'153-S 2020CEEIOT(RMB)'!DU98/6.8974</f>
        <v>0</v>
      </c>
      <c r="DV98" s="497">
        <f>'153-S 2020CEEIOT(RMB)'!DV98/6.8974</f>
        <v>429.8872740660866</v>
      </c>
      <c r="DW98" s="497">
        <f>'153-S 2020CEEIOT(RMB)'!DW98/6.8974</f>
        <v>122.53941141766039</v>
      </c>
      <c r="DX98" s="497">
        <f>'153-S 2020CEEIOT(RMB)'!DX98/6.8974</f>
        <v>1994.0298987744061</v>
      </c>
      <c r="DY98" s="497">
        <f>'153-S 2020CEEIOT(RMB)'!DY98/6.8974</f>
        <v>5017.0381773745785</v>
      </c>
      <c r="DZ98" s="497">
        <f>'153-S 2020CEEIOT(RMB)'!DZ98/6.8974</f>
        <v>0</v>
      </c>
      <c r="EA98" s="497">
        <f>'153-S 2020CEEIOT(RMB)'!EA98/6.8974</f>
        <v>0</v>
      </c>
      <c r="EB98" s="497">
        <f>'153-S 2020CEEIOT(RMB)'!EB98/6.8974</f>
        <v>0</v>
      </c>
      <c r="EC98" s="497">
        <f>'153-S 2020CEEIOT(RMB)'!EC98/6.8974</f>
        <v>0</v>
      </c>
      <c r="ED98" s="497">
        <f>'153-S 2020CEEIOT(RMB)'!ED98/6.8974</f>
        <v>0</v>
      </c>
      <c r="EE98" s="497">
        <f>'153-S 2020CEEIOT(RMB)'!EE98/6.8974</f>
        <v>0</v>
      </c>
      <c r="EF98" s="497">
        <f>'153-S 2020CEEIOT(RMB)'!EF98/6.8974</f>
        <v>20.650272291978219</v>
      </c>
      <c r="EG98" s="497">
        <f>'153-S 2020CEEIOT(RMB)'!EG98/6.8974</f>
        <v>0</v>
      </c>
      <c r="EH98" s="497">
        <f>'153-S 2020CEEIOT(RMB)'!EH98/6.8974</f>
        <v>0</v>
      </c>
      <c r="EI98" s="497">
        <f>'153-S 2020CEEIOT(RMB)'!EI98/6.8974</f>
        <v>1356.0900089951592</v>
      </c>
      <c r="EJ98" s="497">
        <f>'153-S 2020CEEIOT(RMB)'!EJ98/6.8974</f>
        <v>0</v>
      </c>
      <c r="EK98" s="497">
        <f>'153-S 2020CEEIOT(RMB)'!EK98/6.8974</f>
        <v>0</v>
      </c>
      <c r="EL98" s="497">
        <f>'153-S 2020CEEIOT(RMB)'!EL98/6.8974</f>
        <v>0</v>
      </c>
      <c r="EM98" s="497">
        <f>'153-S 2020CEEIOT(RMB)'!EM98/6.8974</f>
        <v>0</v>
      </c>
      <c r="EN98" s="497">
        <f>'153-S 2020CEEIOT(RMB)'!EN98/6.8974</f>
        <v>0</v>
      </c>
      <c r="EO98" s="497">
        <f>'153-S 2020CEEIOT(RMB)'!EO98/6.8974</f>
        <v>0</v>
      </c>
      <c r="EP98" s="497">
        <f>'153-S 2020CEEIOT(RMB)'!EP98/6.8974</f>
        <v>0</v>
      </c>
      <c r="EQ98" s="497">
        <f>'153-S 2020CEEIOT(RMB)'!EQ98/6.8974</f>
        <v>23.031570123946356</v>
      </c>
      <c r="ER98" s="497">
        <f>'153-S 2020CEEIOT(RMB)'!ER98/6.8974</f>
        <v>3078.4385760952187</v>
      </c>
      <c r="ES98" s="497">
        <f>'153-S 2020CEEIOT(RMB)'!ES98/6.8974</f>
        <v>0</v>
      </c>
      <c r="ET98" s="497">
        <f>'153-S 2020CEEIOT(RMB)'!ET98/6.8974</f>
        <v>129.71596587029205</v>
      </c>
      <c r="EU98" s="497">
        <f>'153-S 2020CEEIOT(RMB)'!EU98/6.8974</f>
        <v>594.30652976503723</v>
      </c>
      <c r="EV98" s="497">
        <f>'153-S 2020CEEIOT(RMB)'!EV98/6.8974</f>
        <v>0</v>
      </c>
      <c r="EW98" s="497">
        <f>'153-S 2020CEEIOT(RMB)'!EW98/6.8974</f>
        <v>0</v>
      </c>
      <c r="EX98" s="497">
        <f>'153-S 2020CEEIOT(RMB)'!EX98/6.8974</f>
        <v>0</v>
      </c>
      <c r="EY98" s="497">
        <f>'153-S 2020CEEIOT(RMB)'!EY98/6.8974</f>
        <v>0</v>
      </c>
      <c r="EZ98" s="498">
        <f>'153-S 2020CEEIOT(RMB)'!EZ98/6.8974</f>
        <v>0</v>
      </c>
      <c r="FA98" s="499">
        <f>'153-S 2020CEEIOT(RMB)'!FA98/6.8974</f>
        <v>693800.49502354476</v>
      </c>
      <c r="FB98" s="355">
        <f>'153-S 2020CEEIOT(RMB)'!FB98/6.8974</f>
        <v>6469.1745668294325</v>
      </c>
      <c r="FC98" s="355">
        <f>'153-S 2020CEEIOT(RMB)'!FC98/6.8974</f>
        <v>48025.501241546226</v>
      </c>
      <c r="FD98" s="356">
        <f>'153-S 2020CEEIOT(RMB)'!FD98/6.8974</f>
        <v>54494.675808375658</v>
      </c>
      <c r="FE98" s="355">
        <f>'153-S 2020CEEIOT(RMB)'!FE98/6.8974</f>
        <v>0</v>
      </c>
      <c r="FF98" s="356">
        <f>'153-S 2020CEEIOT(RMB)'!FF98/6.8974</f>
        <v>54494.675808375658</v>
      </c>
      <c r="FG98" s="355">
        <f>'153-S 2020CEEIOT(RMB)'!FG98/6.8974</f>
        <v>529382.34894241684</v>
      </c>
      <c r="FH98" s="355">
        <f>'153-S 2020CEEIOT(RMB)'!FH98/6.8974</f>
        <v>-5968.8079990559991</v>
      </c>
      <c r="FI98" s="356">
        <f>'153-S 2020CEEIOT(RMB)'!FI98/6.8974</f>
        <v>523413.54094336083</v>
      </c>
      <c r="FJ98" s="355">
        <f>'153-S 2020CEEIOT(RMB)'!FJ98/6.8974</f>
        <v>4505151.7757603955</v>
      </c>
      <c r="FK98" s="500">
        <f>'153-S 2020CEEIOT(RMB)'!FK98/6.8974</f>
        <v>5083059.992512132</v>
      </c>
      <c r="FL98" s="501">
        <f>'153-S 2020CEEIOT(RMB)'!FL98/6.8974</f>
        <v>897403.55427502573</v>
      </c>
      <c r="FM98" s="502">
        <f>'153-S 2020CEEIOT(RMB)'!FM98/6.8974</f>
        <v>4879456.9332606476</v>
      </c>
    </row>
    <row r="99" spans="1:169" ht="15">
      <c r="A99" s="815"/>
      <c r="B99" s="495" t="s">
        <v>291</v>
      </c>
      <c r="C99" s="496" t="s">
        <v>773</v>
      </c>
      <c r="D99" s="641">
        <f>'153-S 2020CEEIOT(RMB)'!D99/6.8974</f>
        <v>0</v>
      </c>
      <c r="E99" s="497">
        <f>'153-S 2020CEEIOT(RMB)'!E99/6.8974</f>
        <v>0.19941074705348993</v>
      </c>
      <c r="F99" s="497">
        <f>'153-S 2020CEEIOT(RMB)'!F99/6.8974</f>
        <v>30.044616620463287</v>
      </c>
      <c r="G99" s="497">
        <f>'153-S 2020CEEIOT(RMB)'!G99/6.8974</f>
        <v>0</v>
      </c>
      <c r="H99" s="497">
        <f>'153-S 2020CEEIOT(RMB)'!H99/6.8974</f>
        <v>1.2429866332811987</v>
      </c>
      <c r="I99" s="497">
        <f>'153-S 2020CEEIOT(RMB)'!I99/6.8974</f>
        <v>53.391361868432469</v>
      </c>
      <c r="J99" s="497">
        <f>'153-S 2020CEEIOT(RMB)'!J99/6.8974</f>
        <v>21.566866820206865</v>
      </c>
      <c r="K99" s="497">
        <f>'153-S 2020CEEIOT(RMB)'!K99/6.8974</f>
        <v>4.5315310833952953</v>
      </c>
      <c r="L99" s="497">
        <f>'153-S 2020CEEIOT(RMB)'!L99/6.8974</f>
        <v>2.5202324259616113</v>
      </c>
      <c r="M99" s="497">
        <f>'153-S 2020CEEIOT(RMB)'!M99/6.8974</f>
        <v>9.0072389362429668</v>
      </c>
      <c r="N99" s="497">
        <f>'153-S 2020CEEIOT(RMB)'!N99/6.8974</f>
        <v>63.610451750027345</v>
      </c>
      <c r="O99" s="497">
        <f>'153-S 2020CEEIOT(RMB)'!O99/6.8974</f>
        <v>0.18385123700441372</v>
      </c>
      <c r="P99" s="497">
        <f>'153-S 2020CEEIOT(RMB)'!P99/6.8974</f>
        <v>83.275481655633655</v>
      </c>
      <c r="Q99" s="497">
        <f>'153-S 2020CEEIOT(RMB)'!Q99/6.8974</f>
        <v>1.2515934794176363E-3</v>
      </c>
      <c r="R99" s="497">
        <f>'153-S 2020CEEIOT(RMB)'!R99/6.8974</f>
        <v>3.7626263188441</v>
      </c>
      <c r="S99" s="497">
        <f>'153-S 2020CEEIOT(RMB)'!S99/6.8974</f>
        <v>5.765481739337508</v>
      </c>
      <c r="T99" s="497">
        <f>'153-S 2020CEEIOT(RMB)'!T99/6.8974</f>
        <v>2.2781078389714109</v>
      </c>
      <c r="U99" s="497">
        <f>'153-S 2020CEEIOT(RMB)'!U99/6.8974</f>
        <v>11.703603927774024</v>
      </c>
      <c r="V99" s="497">
        <f>'153-S 2020CEEIOT(RMB)'!V99/6.8974</f>
        <v>4.8461748168493175</v>
      </c>
      <c r="W99" s="497">
        <f>'153-S 2020CEEIOT(RMB)'!W99/6.8974</f>
        <v>4.6964836213519305</v>
      </c>
      <c r="X99" s="497">
        <f>'153-S 2020CEEIOT(RMB)'!X99/6.8974</f>
        <v>4.8873884257030618</v>
      </c>
      <c r="Y99" s="497">
        <f>'153-S 2020CEEIOT(RMB)'!Y99/6.8974</f>
        <v>7.2381237738761453</v>
      </c>
      <c r="Z99" s="497">
        <f>'153-S 2020CEEIOT(RMB)'!Z99/6.8974</f>
        <v>85.549777189969035</v>
      </c>
      <c r="AA99" s="497">
        <f>'153-S 2020CEEIOT(RMB)'!AA99/6.8974</f>
        <v>145.72368951962488</v>
      </c>
      <c r="AB99" s="497">
        <f>'153-S 2020CEEIOT(RMB)'!AB99/6.8974</f>
        <v>3.6209590256834518</v>
      </c>
      <c r="AC99" s="497">
        <f>'153-S 2020CEEIOT(RMB)'!AC99/6.8974</f>
        <v>0.21542997482660398</v>
      </c>
      <c r="AD99" s="497">
        <f>'153-S 2020CEEIOT(RMB)'!AD99/6.8974</f>
        <v>28.788548937253683</v>
      </c>
      <c r="AE99" s="497">
        <f>'153-S 2020CEEIOT(RMB)'!AE99/6.8974</f>
        <v>0.71767611499459183</v>
      </c>
      <c r="AF99" s="497">
        <f>'153-S 2020CEEIOT(RMB)'!AF99/6.8974</f>
        <v>0</v>
      </c>
      <c r="AG99" s="497">
        <f>'153-S 2020CEEIOT(RMB)'!AG99/6.8974</f>
        <v>0</v>
      </c>
      <c r="AH99" s="497">
        <f>'153-S 2020CEEIOT(RMB)'!AH99/6.8974</f>
        <v>0</v>
      </c>
      <c r="AI99" s="497">
        <f>'153-S 2020CEEIOT(RMB)'!AI99/6.8974</f>
        <v>158.41884001873876</v>
      </c>
      <c r="AJ99" s="497">
        <f>'153-S 2020CEEIOT(RMB)'!AJ99/6.8974</f>
        <v>4.3257110283487918</v>
      </c>
      <c r="AK99" s="497">
        <f>'153-S 2020CEEIOT(RMB)'!AK99/6.8974</f>
        <v>27.039920430333392</v>
      </c>
      <c r="AL99" s="497">
        <f>'153-S 2020CEEIOT(RMB)'!AL99/6.8974</f>
        <v>13.157878686280965</v>
      </c>
      <c r="AM99" s="497">
        <f>'153-S 2020CEEIOT(RMB)'!AM99/6.8974</f>
        <v>19.683154863706079</v>
      </c>
      <c r="AN99" s="497">
        <f>'153-S 2020CEEIOT(RMB)'!AN99/6.8974</f>
        <v>3.7500397116641397</v>
      </c>
      <c r="AO99" s="497">
        <f>'153-S 2020CEEIOT(RMB)'!AO99/6.8974</f>
        <v>20.353018425186917</v>
      </c>
      <c r="AP99" s="497">
        <f>'153-S 2020CEEIOT(RMB)'!AP99/6.8974</f>
        <v>47.573015353344474</v>
      </c>
      <c r="AQ99" s="497">
        <f>'153-S 2020CEEIOT(RMB)'!AQ99/6.8974</f>
        <v>1015.8346402342174</v>
      </c>
      <c r="AR99" s="497">
        <f>'153-S 2020CEEIOT(RMB)'!AR99/6.8974</f>
        <v>12.546407199960427</v>
      </c>
      <c r="AS99" s="497">
        <f>'153-S 2020CEEIOT(RMB)'!AS99/6.8974</f>
        <v>18.553963629874431</v>
      </c>
      <c r="AT99" s="497">
        <f>'153-S 2020CEEIOT(RMB)'!AT99/6.8974</f>
        <v>4.4029660563637867</v>
      </c>
      <c r="AU99" s="497">
        <f>'153-S 2020CEEIOT(RMB)'!AU99/6.8974</f>
        <v>12.046082470547343</v>
      </c>
      <c r="AV99" s="497">
        <f>'153-S 2020CEEIOT(RMB)'!AV99/6.8974</f>
        <v>2.1671510386022823E-2</v>
      </c>
      <c r="AW99" s="497">
        <f>'153-S 2020CEEIOT(RMB)'!AW99/6.8974</f>
        <v>1.4321173824585034</v>
      </c>
      <c r="AX99" s="497">
        <f>'153-S 2020CEEIOT(RMB)'!AX99/6.8974</f>
        <v>303.95784974794594</v>
      </c>
      <c r="AY99" s="497">
        <f>'153-S 2020CEEIOT(RMB)'!AY99/6.8974</f>
        <v>17.525558593608704</v>
      </c>
      <c r="AZ99" s="497">
        <f>'153-S 2020CEEIOT(RMB)'!AZ99/6.8974</f>
        <v>0.75539130915582686</v>
      </c>
      <c r="BA99" s="497">
        <f>'153-S 2020CEEIOT(RMB)'!BA99/6.8974</f>
        <v>127.51148613361627</v>
      </c>
      <c r="BB99" s="497">
        <f>'153-S 2020CEEIOT(RMB)'!BB99/6.8974</f>
        <v>92.565878854821904</v>
      </c>
      <c r="BC99" s="497">
        <f>'153-S 2020CEEIOT(RMB)'!BC99/6.8974</f>
        <v>0.22692262695401791</v>
      </c>
      <c r="BD99" s="497">
        <f>'153-S 2020CEEIOT(RMB)'!BD99/6.8974</f>
        <v>308.38070388590768</v>
      </c>
      <c r="BE99" s="497">
        <f>'153-S 2020CEEIOT(RMB)'!BE99/6.8974</f>
        <v>4.574770054306093</v>
      </c>
      <c r="BF99" s="497">
        <f>'153-S 2020CEEIOT(RMB)'!BF99/6.8974</f>
        <v>166.48721218456396</v>
      </c>
      <c r="BG99" s="497">
        <f>'153-S 2020CEEIOT(RMB)'!BG99/6.8974</f>
        <v>11.339029890259948</v>
      </c>
      <c r="BH99" s="497">
        <f>'153-S 2020CEEIOT(RMB)'!BH99/6.8974</f>
        <v>11.373815811484601</v>
      </c>
      <c r="BI99" s="497">
        <f>'153-S 2020CEEIOT(RMB)'!BI99/6.8974</f>
        <v>50.157393620667655</v>
      </c>
      <c r="BJ99" s="497">
        <f>'153-S 2020CEEIOT(RMB)'!BJ99/6.8974</f>
        <v>4.4527313756165245</v>
      </c>
      <c r="BK99" s="497">
        <f>'153-S 2020CEEIOT(RMB)'!BK99/6.8974</f>
        <v>1.1969221106627583</v>
      </c>
      <c r="BL99" s="497">
        <f>'153-S 2020CEEIOT(RMB)'!BL99/6.8974</f>
        <v>5.9872416676689149</v>
      </c>
      <c r="BM99" s="497">
        <f>'153-S 2020CEEIOT(RMB)'!BM99/6.8974</f>
        <v>59.257576338787935</v>
      </c>
      <c r="BN99" s="497">
        <f>'153-S 2020CEEIOT(RMB)'!BN99/6.8974</f>
        <v>4.3906761219947592</v>
      </c>
      <c r="BO99" s="497">
        <f>'153-S 2020CEEIOT(RMB)'!BO99/6.8974</f>
        <v>16.937682769163267</v>
      </c>
      <c r="BP99" s="497">
        <f>'153-S 2020CEEIOT(RMB)'!BP99/6.8974</f>
        <v>31.400053793735427</v>
      </c>
      <c r="BQ99" s="497">
        <f>'153-S 2020CEEIOT(RMB)'!BQ99/6.8974</f>
        <v>127.16043299475434</v>
      </c>
      <c r="BR99" s="497">
        <f>'153-S 2020CEEIOT(RMB)'!BR99/6.8974</f>
        <v>0.64299435114662273</v>
      </c>
      <c r="BS99" s="497">
        <f>'153-S 2020CEEIOT(RMB)'!BS99/6.8974</f>
        <v>0.97799406324262861</v>
      </c>
      <c r="BT99" s="497">
        <f>'153-S 2020CEEIOT(RMB)'!BT99/6.8974</f>
        <v>6.5994590227932122</v>
      </c>
      <c r="BU99" s="497">
        <f>'153-S 2020CEEIOT(RMB)'!BU99/6.8974</f>
        <v>7.4015841569979903</v>
      </c>
      <c r="BV99" s="497">
        <f>'153-S 2020CEEIOT(RMB)'!BV99/6.8974</f>
        <v>8.4281960559212852</v>
      </c>
      <c r="BW99" s="497">
        <f>'153-S 2020CEEIOT(RMB)'!BW99/6.8974</f>
        <v>628.38687451709973</v>
      </c>
      <c r="BX99" s="497">
        <f>'153-S 2020CEEIOT(RMB)'!BX99/6.8974</f>
        <v>7.7286186936974879</v>
      </c>
      <c r="BY99" s="497">
        <f>'153-S 2020CEEIOT(RMB)'!BY99/6.8974</f>
        <v>286.73260917903315</v>
      </c>
      <c r="BZ99" s="497">
        <f>'153-S 2020CEEIOT(RMB)'!BZ99/6.8974</f>
        <v>9.6841370122381072</v>
      </c>
      <c r="CA99" s="497">
        <f>'153-S 2020CEEIOT(RMB)'!CA99/6.8974</f>
        <v>820.65231247815427</v>
      </c>
      <c r="CB99" s="497">
        <f>'153-S 2020CEEIOT(RMB)'!CB99/6.8974</f>
        <v>535.12548942377657</v>
      </c>
      <c r="CC99" s="497">
        <f>'153-S 2020CEEIOT(RMB)'!CC99/6.8974</f>
        <v>976.21485863680084</v>
      </c>
      <c r="CD99" s="497">
        <f>'153-S 2020CEEIOT(RMB)'!CD99/6.8974</f>
        <v>104664.71153433083</v>
      </c>
      <c r="CE99" s="497">
        <f>'153-S 2020CEEIOT(RMB)'!CE99/6.8974</f>
        <v>99.367524906706308</v>
      </c>
      <c r="CF99" s="497">
        <f>'153-S 2020CEEIOT(RMB)'!CF99/6.8974</f>
        <v>279.7362979313404</v>
      </c>
      <c r="CG99" s="497">
        <f>'153-S 2020CEEIOT(RMB)'!CG99/6.8974</f>
        <v>517.64346064927611</v>
      </c>
      <c r="CH99" s="497">
        <f>'153-S 2020CEEIOT(RMB)'!CH99/6.8974</f>
        <v>20.438350350493447</v>
      </c>
      <c r="CI99" s="497">
        <f>'153-S 2020CEEIOT(RMB)'!CI99/6.8974</f>
        <v>2.03257578808301</v>
      </c>
      <c r="CJ99" s="497">
        <f>'153-S 2020CEEIOT(RMB)'!CJ99/6.8974</f>
        <v>2.5942741493557135</v>
      </c>
      <c r="CK99" s="497">
        <f>'153-S 2020CEEIOT(RMB)'!CK99/6.8974</f>
        <v>7.8688029213907118</v>
      </c>
      <c r="CL99" s="497">
        <f>'153-S 2020CEEIOT(RMB)'!CL99/6.8974</f>
        <v>7.7808031135883926</v>
      </c>
      <c r="CM99" s="497">
        <f>'153-S 2020CEEIOT(RMB)'!CM99/6.8974</f>
        <v>6.7983087961622433</v>
      </c>
      <c r="CN99" s="497">
        <f>'153-S 2020CEEIOT(RMB)'!CN99/6.8974</f>
        <v>452.00327057021531</v>
      </c>
      <c r="CO99" s="497">
        <f>'153-S 2020CEEIOT(RMB)'!CO99/6.8974</f>
        <v>15622.338349842226</v>
      </c>
      <c r="CP99" s="497">
        <f>'153-S 2020CEEIOT(RMB)'!CP99/6.8974</f>
        <v>19849.27879128679</v>
      </c>
      <c r="CQ99" s="497">
        <f>'153-S 2020CEEIOT(RMB)'!CQ99/6.8974</f>
        <v>42696.922151852901</v>
      </c>
      <c r="CR99" s="497">
        <f>'153-S 2020CEEIOT(RMB)'!CR99/6.8974</f>
        <v>533964.06845633266</v>
      </c>
      <c r="CS99" s="497">
        <f>'153-S 2020CEEIOT(RMB)'!CS99/6.8974</f>
        <v>35741.037618074282</v>
      </c>
      <c r="CT99" s="497">
        <f>'153-S 2020CEEIOT(RMB)'!CT99/6.8974</f>
        <v>3366.6941809882392</v>
      </c>
      <c r="CU99" s="497">
        <f>'153-S 2020CEEIOT(RMB)'!CU99/6.8974</f>
        <v>522.79327121667109</v>
      </c>
      <c r="CV99" s="497">
        <f>'153-S 2020CEEIOT(RMB)'!CV99/6.8974</f>
        <v>108.82465973843684</v>
      </c>
      <c r="CW99" s="497">
        <f>'153-S 2020CEEIOT(RMB)'!CW99/6.8974</f>
        <v>177.33009537981968</v>
      </c>
      <c r="CX99" s="497">
        <f>'153-S 2020CEEIOT(RMB)'!CX99/6.8974</f>
        <v>29.905102958923234</v>
      </c>
      <c r="CY99" s="497">
        <f>'153-S 2020CEEIOT(RMB)'!CY99/6.8974</f>
        <v>118.74357928691916</v>
      </c>
      <c r="CZ99" s="497">
        <f>'153-S 2020CEEIOT(RMB)'!CZ99/6.8974</f>
        <v>13.655023299674204</v>
      </c>
      <c r="DA99" s="497">
        <f>'153-S 2020CEEIOT(RMB)'!DA99/6.8974</f>
        <v>12.099691670188578</v>
      </c>
      <c r="DB99" s="497">
        <f>'153-S 2020CEEIOT(RMB)'!DB99/6.8974</f>
        <v>1525.2078887798377</v>
      </c>
      <c r="DC99" s="497">
        <f>'153-S 2020CEEIOT(RMB)'!DC99/6.8974</f>
        <v>154.63463312373088</v>
      </c>
      <c r="DD99" s="497">
        <f>'153-S 2020CEEIOT(RMB)'!DD99/6.8974</f>
        <v>309.38356731290264</v>
      </c>
      <c r="DE99" s="497">
        <f>'153-S 2020CEEIOT(RMB)'!DE99/6.8974</f>
        <v>148.25051713569235</v>
      </c>
      <c r="DF99" s="497">
        <f>'153-S 2020CEEIOT(RMB)'!DF99/6.8974</f>
        <v>50.794256737432768</v>
      </c>
      <c r="DG99" s="497">
        <f>'153-S 2020CEEIOT(RMB)'!DG99/6.8974</f>
        <v>241.1583165207507</v>
      </c>
      <c r="DH99" s="497">
        <f>'153-S 2020CEEIOT(RMB)'!DH99/6.8974</f>
        <v>884572.2196477094</v>
      </c>
      <c r="DI99" s="497">
        <f>'153-S 2020CEEIOT(RMB)'!DI99/6.8974</f>
        <v>26605.994034439362</v>
      </c>
      <c r="DJ99" s="497">
        <f>'153-S 2020CEEIOT(RMB)'!DJ99/6.8974</f>
        <v>187.50715719731826</v>
      </c>
      <c r="DK99" s="497">
        <f>'153-S 2020CEEIOT(RMB)'!DK99/6.8974</f>
        <v>157.30095406184159</v>
      </c>
      <c r="DL99" s="497">
        <f>'153-S 2020CEEIOT(RMB)'!DL99/6.8974</f>
        <v>571.35915289056686</v>
      </c>
      <c r="DM99" s="497">
        <f>'153-S 2020CEEIOT(RMB)'!DM99/6.8974</f>
        <v>44.558997928199076</v>
      </c>
      <c r="DN99" s="497">
        <f>'153-S 2020CEEIOT(RMB)'!DN99/6.8974</f>
        <v>0.12760787909991256</v>
      </c>
      <c r="DO99" s="497">
        <f>'153-S 2020CEEIOT(RMB)'!DO99/6.8974</f>
        <v>14.928477436792756</v>
      </c>
      <c r="DP99" s="497">
        <f>'153-S 2020CEEIOT(RMB)'!DP99/6.8974</f>
        <v>54.135582316901008</v>
      </c>
      <c r="DQ99" s="497">
        <f>'153-S 2020CEEIOT(RMB)'!DQ99/6.8974</f>
        <v>1858.5898591969576</v>
      </c>
      <c r="DR99" s="497">
        <f>'153-S 2020CEEIOT(RMB)'!DR99/6.8974</f>
        <v>1.3296060208644838</v>
      </c>
      <c r="DS99" s="497">
        <f>'153-S 2020CEEIOT(RMB)'!DS99/6.8974</f>
        <v>2721.671771470978</v>
      </c>
      <c r="DT99" s="497">
        <f>'153-S 2020CEEIOT(RMB)'!DT99/6.8974</f>
        <v>1099.6960702755473</v>
      </c>
      <c r="DU99" s="497">
        <f>'153-S 2020CEEIOT(RMB)'!DU99/6.8974</f>
        <v>0</v>
      </c>
      <c r="DV99" s="497">
        <f>'153-S 2020CEEIOT(RMB)'!DV99/6.8974</f>
        <v>3072.1888360884718</v>
      </c>
      <c r="DW99" s="497">
        <f>'153-S 2020CEEIOT(RMB)'!DW99/6.8974</f>
        <v>1444.8028067521045</v>
      </c>
      <c r="DX99" s="497">
        <f>'153-S 2020CEEIOT(RMB)'!DX99/6.8974</f>
        <v>40254.829433705338</v>
      </c>
      <c r="DY99" s="497">
        <f>'153-S 2020CEEIOT(RMB)'!DY99/6.8974</f>
        <v>13246.21914813755</v>
      </c>
      <c r="DZ99" s="497">
        <f>'153-S 2020CEEIOT(RMB)'!DZ99/6.8974</f>
        <v>28197.222576430388</v>
      </c>
      <c r="EA99" s="497">
        <f>'153-S 2020CEEIOT(RMB)'!EA99/6.8974</f>
        <v>65001.410769040143</v>
      </c>
      <c r="EB99" s="497">
        <f>'153-S 2020CEEIOT(RMB)'!EB99/6.8974</f>
        <v>57016.338952089711</v>
      </c>
      <c r="EC99" s="497">
        <f>'153-S 2020CEEIOT(RMB)'!EC99/6.8974</f>
        <v>586.57028480545193</v>
      </c>
      <c r="ED99" s="497">
        <f>'153-S 2020CEEIOT(RMB)'!ED99/6.8974</f>
        <v>826.63521061963706</v>
      </c>
      <c r="EE99" s="497">
        <f>'153-S 2020CEEIOT(RMB)'!EE99/6.8974</f>
        <v>19.678233395737742</v>
      </c>
      <c r="EF99" s="497">
        <f>'153-S 2020CEEIOT(RMB)'!EF99/6.8974</f>
        <v>69.744046652201874</v>
      </c>
      <c r="EG99" s="497">
        <f>'153-S 2020CEEIOT(RMB)'!EG99/6.8974</f>
        <v>3385.634066650302</v>
      </c>
      <c r="EH99" s="497">
        <f>'153-S 2020CEEIOT(RMB)'!EH99/6.8974</f>
        <v>74559.797384045349</v>
      </c>
      <c r="EI99" s="497">
        <f>'153-S 2020CEEIOT(RMB)'!EI99/6.8974</f>
        <v>3800.5482992497373</v>
      </c>
      <c r="EJ99" s="497">
        <f>'153-S 2020CEEIOT(RMB)'!EJ99/6.8974</f>
        <v>418201.7840278729</v>
      </c>
      <c r="EK99" s="497">
        <f>'153-S 2020CEEIOT(RMB)'!EK99/6.8974</f>
        <v>402.47924390399101</v>
      </c>
      <c r="EL99" s="497">
        <f>'153-S 2020CEEIOT(RMB)'!EL99/6.8974</f>
        <v>116.939713310361</v>
      </c>
      <c r="EM99" s="497">
        <f>'153-S 2020CEEIOT(RMB)'!EM99/6.8974</f>
        <v>25.741594992558319</v>
      </c>
      <c r="EN99" s="497">
        <f>'153-S 2020CEEIOT(RMB)'!EN99/6.8974</f>
        <v>64988.079163997383</v>
      </c>
      <c r="EO99" s="497">
        <f>'153-S 2020CEEIOT(RMB)'!EO99/6.8974</f>
        <v>2243.7561331735701</v>
      </c>
      <c r="EP99" s="497">
        <f>'153-S 2020CEEIOT(RMB)'!EP99/6.8974</f>
        <v>113248.45412235479</v>
      </c>
      <c r="EQ99" s="497">
        <f>'153-S 2020CEEIOT(RMB)'!EQ99/6.8974</f>
        <v>56360.004133826384</v>
      </c>
      <c r="ER99" s="497">
        <f>'153-S 2020CEEIOT(RMB)'!ER99/6.8974</f>
        <v>2363.670355574232</v>
      </c>
      <c r="ES99" s="497">
        <f>'153-S 2020CEEIOT(RMB)'!ES99/6.8974</f>
        <v>17.958186850817437</v>
      </c>
      <c r="ET99" s="497">
        <f>'153-S 2020CEEIOT(RMB)'!ET99/6.8974</f>
        <v>13.457395575330461</v>
      </c>
      <c r="EU99" s="497">
        <f>'153-S 2020CEEIOT(RMB)'!EU99/6.8974</f>
        <v>24186.961404735932</v>
      </c>
      <c r="EV99" s="497">
        <f>'153-S 2020CEEIOT(RMB)'!EV99/6.8974</f>
        <v>14558.396880054852</v>
      </c>
      <c r="EW99" s="497">
        <f>'153-S 2020CEEIOT(RMB)'!EW99/6.8974</f>
        <v>711.12003968883869</v>
      </c>
      <c r="EX99" s="497">
        <f>'153-S 2020CEEIOT(RMB)'!EX99/6.8974</f>
        <v>2507.661976048244</v>
      </c>
      <c r="EY99" s="497">
        <f>'153-S 2020CEEIOT(RMB)'!EY99/6.8974</f>
        <v>0</v>
      </c>
      <c r="EZ99" s="498">
        <f>'153-S 2020CEEIOT(RMB)'!EZ99/6.8974</f>
        <v>124855.64931299257</v>
      </c>
      <c r="FA99" s="499">
        <f>'153-S 2020CEEIOT(RMB)'!FA99/6.8974</f>
        <v>2801459.971243558</v>
      </c>
      <c r="FB99" s="355">
        <f>'153-S 2020CEEIOT(RMB)'!FB99/6.8974</f>
        <v>369354.00149028393</v>
      </c>
      <c r="FC99" s="355">
        <f>'153-S 2020CEEIOT(RMB)'!FC99/6.8974</f>
        <v>1247140.2652267469</v>
      </c>
      <c r="FD99" s="356">
        <f>'153-S 2020CEEIOT(RMB)'!FD99/6.8974</f>
        <v>1616494.2667170309</v>
      </c>
      <c r="FE99" s="355">
        <f>'153-S 2020CEEIOT(RMB)'!FE99/6.8974</f>
        <v>0</v>
      </c>
      <c r="FF99" s="356">
        <f>'153-S 2020CEEIOT(RMB)'!FF99/6.8974</f>
        <v>1616494.2667170309</v>
      </c>
      <c r="FG99" s="355">
        <f>'153-S 2020CEEIOT(RMB)'!FG99/6.8974</f>
        <v>331994.58436183346</v>
      </c>
      <c r="FH99" s="355">
        <f>'153-S 2020CEEIOT(RMB)'!FH99/6.8974</f>
        <v>-58794.656891880528</v>
      </c>
      <c r="FI99" s="356">
        <f>'153-S 2020CEEIOT(RMB)'!FI99/6.8974</f>
        <v>273199.92746995296</v>
      </c>
      <c r="FJ99" s="355">
        <f>'153-S 2020CEEIOT(RMB)'!FJ99/6.8974</f>
        <v>2622742.1305929613</v>
      </c>
      <c r="FK99" s="500">
        <f>'153-S 2020CEEIOT(RMB)'!FK99/6.8974</f>
        <v>4512436.3247799454</v>
      </c>
      <c r="FL99" s="501">
        <f>'153-S 2020CEEIOT(RMB)'!FL99/6.8974</f>
        <v>389985.67807985604</v>
      </c>
      <c r="FM99" s="502">
        <f>'153-S 2020CEEIOT(RMB)'!FM99/6.8974</f>
        <v>6923910.6179436455</v>
      </c>
    </row>
    <row r="100" spans="1:169" ht="15">
      <c r="A100" s="815"/>
      <c r="B100" s="495" t="s">
        <v>292</v>
      </c>
      <c r="C100" s="496" t="s">
        <v>774</v>
      </c>
      <c r="D100" s="641">
        <f>'153-S 2020CEEIOT(RMB)'!D100/6.8974</f>
        <v>0</v>
      </c>
      <c r="E100" s="497">
        <f>'153-S 2020CEEIOT(RMB)'!E100/6.8974</f>
        <v>2.1596229514140024</v>
      </c>
      <c r="F100" s="497">
        <f>'153-S 2020CEEIOT(RMB)'!F100/6.8974</f>
        <v>232.27808194306104</v>
      </c>
      <c r="G100" s="497">
        <f>'153-S 2020CEEIOT(RMB)'!G100/6.8974</f>
        <v>1.5421040398492631</v>
      </c>
      <c r="H100" s="497">
        <f>'153-S 2020CEEIOT(RMB)'!H100/6.8974</f>
        <v>10.477112359522101</v>
      </c>
      <c r="I100" s="497">
        <f>'153-S 2020CEEIOT(RMB)'!I100/6.8974</f>
        <v>2709.6515700046257</v>
      </c>
      <c r="J100" s="497">
        <f>'153-S 2020CEEIOT(RMB)'!J100/6.8974</f>
        <v>40.763497348969217</v>
      </c>
      <c r="K100" s="497">
        <f>'153-S 2020CEEIOT(RMB)'!K100/6.8974</f>
        <v>421.31066847615978</v>
      </c>
      <c r="L100" s="497">
        <f>'153-S 2020CEEIOT(RMB)'!L100/6.8974</f>
        <v>128.24326829564248</v>
      </c>
      <c r="M100" s="497">
        <f>'153-S 2020CEEIOT(RMB)'!M100/6.8974</f>
        <v>1183.2536294528923</v>
      </c>
      <c r="N100" s="497">
        <f>'153-S 2020CEEIOT(RMB)'!N100/6.8974</f>
        <v>925.19809494483479</v>
      </c>
      <c r="O100" s="497">
        <f>'153-S 2020CEEIOT(RMB)'!O100/6.8974</f>
        <v>53.848399855486988</v>
      </c>
      <c r="P100" s="497">
        <f>'153-S 2020CEEIOT(RMB)'!P100/6.8974</f>
        <v>220.81279858821952</v>
      </c>
      <c r="Q100" s="497">
        <f>'153-S 2020CEEIOT(RMB)'!Q100/6.8974</f>
        <v>163.15656828398525</v>
      </c>
      <c r="R100" s="497">
        <f>'153-S 2020CEEIOT(RMB)'!R100/6.8974</f>
        <v>31.1802040244682</v>
      </c>
      <c r="S100" s="497">
        <f>'153-S 2020CEEIOT(RMB)'!S100/6.8974</f>
        <v>413.73051703781289</v>
      </c>
      <c r="T100" s="497">
        <f>'153-S 2020CEEIOT(RMB)'!T100/6.8974</f>
        <v>37.05948829284997</v>
      </c>
      <c r="U100" s="497">
        <f>'153-S 2020CEEIOT(RMB)'!U100/6.8974</f>
        <v>322.76949316302205</v>
      </c>
      <c r="V100" s="497">
        <f>'153-S 2020CEEIOT(RMB)'!V100/6.8974</f>
        <v>63.141664872774591</v>
      </c>
      <c r="W100" s="497">
        <f>'153-S 2020CEEIOT(RMB)'!W100/6.8974</f>
        <v>187.3766603241607</v>
      </c>
      <c r="X100" s="497">
        <f>'153-S 2020CEEIOT(RMB)'!X100/6.8974</f>
        <v>570.41823300488329</v>
      </c>
      <c r="Y100" s="497">
        <f>'153-S 2020CEEIOT(RMB)'!Y100/6.8974</f>
        <v>1243.8661320970257</v>
      </c>
      <c r="Z100" s="497">
        <f>'153-S 2020CEEIOT(RMB)'!Z100/6.8974</f>
        <v>317.16418875336609</v>
      </c>
      <c r="AA100" s="497">
        <f>'153-S 2020CEEIOT(RMB)'!AA100/6.8974</f>
        <v>321.59200800731185</v>
      </c>
      <c r="AB100" s="497">
        <f>'153-S 2020CEEIOT(RMB)'!AB100/6.8974</f>
        <v>590.34452811266704</v>
      </c>
      <c r="AC100" s="497">
        <f>'153-S 2020CEEIOT(RMB)'!AC100/6.8974</f>
        <v>234.83543077913453</v>
      </c>
      <c r="AD100" s="497">
        <f>'153-S 2020CEEIOT(RMB)'!AD100/6.8974</f>
        <v>435.26384776462419</v>
      </c>
      <c r="AE100" s="497">
        <f>'153-S 2020CEEIOT(RMB)'!AE100/6.8974</f>
        <v>266.55530179909925</v>
      </c>
      <c r="AF100" s="497">
        <f>'153-S 2020CEEIOT(RMB)'!AF100/6.8974</f>
        <v>100.6607158534415</v>
      </c>
      <c r="AG100" s="497">
        <f>'153-S 2020CEEIOT(RMB)'!AG100/6.8974</f>
        <v>529.64113527028906</v>
      </c>
      <c r="AH100" s="497">
        <f>'153-S 2020CEEIOT(RMB)'!AH100/6.8974</f>
        <v>547.6140596413361</v>
      </c>
      <c r="AI100" s="497">
        <f>'153-S 2020CEEIOT(RMB)'!AI100/6.8974</f>
        <v>2361.7180155093488</v>
      </c>
      <c r="AJ100" s="497">
        <f>'153-S 2020CEEIOT(RMB)'!AJ100/6.8974</f>
        <v>2429.5673939552639</v>
      </c>
      <c r="AK100" s="497">
        <f>'153-S 2020CEEIOT(RMB)'!AK100/6.8974</f>
        <v>347.03790346226509</v>
      </c>
      <c r="AL100" s="497">
        <f>'153-S 2020CEEIOT(RMB)'!AL100/6.8974</f>
        <v>1663.6742690968081</v>
      </c>
      <c r="AM100" s="497">
        <f>'153-S 2020CEEIOT(RMB)'!AM100/6.8974</f>
        <v>2153.9943822279506</v>
      </c>
      <c r="AN100" s="497">
        <f>'153-S 2020CEEIOT(RMB)'!AN100/6.8974</f>
        <v>37060.772582656675</v>
      </c>
      <c r="AO100" s="497">
        <f>'153-S 2020CEEIOT(RMB)'!AO100/6.8974</f>
        <v>4565.2523819405396</v>
      </c>
      <c r="AP100" s="497">
        <f>'153-S 2020CEEIOT(RMB)'!AP100/6.8974</f>
        <v>352.24378884487061</v>
      </c>
      <c r="AQ100" s="497">
        <f>'153-S 2020CEEIOT(RMB)'!AQ100/6.8974</f>
        <v>380685.13172302512</v>
      </c>
      <c r="AR100" s="497">
        <f>'153-S 2020CEEIOT(RMB)'!AR100/6.8974</f>
        <v>691.39670111983878</v>
      </c>
      <c r="AS100" s="497">
        <f>'153-S 2020CEEIOT(RMB)'!AS100/6.8974</f>
        <v>97.737704628007265</v>
      </c>
      <c r="AT100" s="497">
        <f>'153-S 2020CEEIOT(RMB)'!AT100/6.8974</f>
        <v>1438.1608783494462</v>
      </c>
      <c r="AU100" s="497">
        <f>'153-S 2020CEEIOT(RMB)'!AU100/6.8974</f>
        <v>444.29087233984552</v>
      </c>
      <c r="AV100" s="497">
        <f>'153-S 2020CEEIOT(RMB)'!AV100/6.8974</f>
        <v>159.60176774036876</v>
      </c>
      <c r="AW100" s="497">
        <f>'153-S 2020CEEIOT(RMB)'!AW100/6.8974</f>
        <v>477.71168874909637</v>
      </c>
      <c r="AX100" s="497">
        <f>'153-S 2020CEEIOT(RMB)'!AX100/6.8974</f>
        <v>593.59622414293312</v>
      </c>
      <c r="AY100" s="497">
        <f>'153-S 2020CEEIOT(RMB)'!AY100/6.8974</f>
        <v>40618.757876081479</v>
      </c>
      <c r="AZ100" s="497">
        <f>'153-S 2020CEEIOT(RMB)'!AZ100/6.8974</f>
        <v>756.58130010721277</v>
      </c>
      <c r="BA100" s="497">
        <f>'153-S 2020CEEIOT(RMB)'!BA100/6.8974</f>
        <v>9509.3258913793215</v>
      </c>
      <c r="BB100" s="497">
        <f>'153-S 2020CEEIOT(RMB)'!BB100/6.8974</f>
        <v>62.32382999335406</v>
      </c>
      <c r="BC100" s="497">
        <f>'153-S 2020CEEIOT(RMB)'!BC100/6.8974</f>
        <v>658.82006244130991</v>
      </c>
      <c r="BD100" s="497">
        <f>'153-S 2020CEEIOT(RMB)'!BD100/6.8974</f>
        <v>14492.805149090345</v>
      </c>
      <c r="BE100" s="497">
        <f>'153-S 2020CEEIOT(RMB)'!BE100/6.8974</f>
        <v>678.72525891444388</v>
      </c>
      <c r="BF100" s="497">
        <f>'153-S 2020CEEIOT(RMB)'!BF100/6.8974</f>
        <v>592.01867780156522</v>
      </c>
      <c r="BG100" s="497">
        <f>'153-S 2020CEEIOT(RMB)'!BG100/6.8974</f>
        <v>476.29630429407496</v>
      </c>
      <c r="BH100" s="497">
        <f>'153-S 2020CEEIOT(RMB)'!BH100/6.8974</f>
        <v>10997.034052979903</v>
      </c>
      <c r="BI100" s="497">
        <f>'153-S 2020CEEIOT(RMB)'!BI100/6.8974</f>
        <v>1316.6562476098882</v>
      </c>
      <c r="BJ100" s="497">
        <f>'153-S 2020CEEIOT(RMB)'!BJ100/6.8974</f>
        <v>657.41101477193195</v>
      </c>
      <c r="BK100" s="497">
        <f>'153-S 2020CEEIOT(RMB)'!BK100/6.8974</f>
        <v>522.63907771869572</v>
      </c>
      <c r="BL100" s="497">
        <f>'153-S 2020CEEIOT(RMB)'!BL100/6.8974</f>
        <v>355.39023722978305</v>
      </c>
      <c r="BM100" s="497">
        <f>'153-S 2020CEEIOT(RMB)'!BM100/6.8974</f>
        <v>4183.6114747550137</v>
      </c>
      <c r="BN100" s="497">
        <f>'153-S 2020CEEIOT(RMB)'!BN100/6.8974</f>
        <v>932.43093243587839</v>
      </c>
      <c r="BO100" s="497">
        <f>'153-S 2020CEEIOT(RMB)'!BO100/6.8974</f>
        <v>1807.0002184486507</v>
      </c>
      <c r="BP100" s="497">
        <f>'153-S 2020CEEIOT(RMB)'!BP100/6.8974</f>
        <v>1461.9915319320323</v>
      </c>
      <c r="BQ100" s="497">
        <f>'153-S 2020CEEIOT(RMB)'!BQ100/6.8974</f>
        <v>26898.2286377909</v>
      </c>
      <c r="BR100" s="497">
        <f>'153-S 2020CEEIOT(RMB)'!BR100/6.8974</f>
        <v>85194.098663490586</v>
      </c>
      <c r="BS100" s="497">
        <f>'153-S 2020CEEIOT(RMB)'!BS100/6.8974</f>
        <v>423984.46602017706</v>
      </c>
      <c r="BT100" s="497">
        <f>'153-S 2020CEEIOT(RMB)'!BT100/6.8974</f>
        <v>84213.141414138561</v>
      </c>
      <c r="BU100" s="497">
        <f>'153-S 2020CEEIOT(RMB)'!BU100/6.8974</f>
        <v>116928.55140482707</v>
      </c>
      <c r="BV100" s="497">
        <f>'153-S 2020CEEIOT(RMB)'!BV100/6.8974</f>
        <v>487241.45745174005</v>
      </c>
      <c r="BW100" s="497">
        <f>'153-S 2020CEEIOT(RMB)'!BW100/6.8974</f>
        <v>732915.25269761216</v>
      </c>
      <c r="BX100" s="497">
        <f>'153-S 2020CEEIOT(RMB)'!BX100/6.8974</f>
        <v>1014930.9855823393</v>
      </c>
      <c r="BY100" s="497">
        <f>'153-S 2020CEEIOT(RMB)'!BY100/6.8974</f>
        <v>434851.59784803045</v>
      </c>
      <c r="BZ100" s="497">
        <f>'153-S 2020CEEIOT(RMB)'!BZ100/6.8974</f>
        <v>90786.729314143071</v>
      </c>
      <c r="CA100" s="497">
        <f>'153-S 2020CEEIOT(RMB)'!CA100/6.8974</f>
        <v>7213.6642074653746</v>
      </c>
      <c r="CB100" s="497">
        <f>'153-S 2020CEEIOT(RMB)'!CB100/6.8974</f>
        <v>682896.95777208766</v>
      </c>
      <c r="CC100" s="497">
        <f>'153-S 2020CEEIOT(RMB)'!CC100/6.8974</f>
        <v>1418918.4962803076</v>
      </c>
      <c r="CD100" s="497">
        <f>'153-S 2020CEEIOT(RMB)'!CD100/6.8974</f>
        <v>243158.19309292673</v>
      </c>
      <c r="CE100" s="497">
        <f>'153-S 2020CEEIOT(RMB)'!CE100/6.8974</f>
        <v>1118833.4578524837</v>
      </c>
      <c r="CF100" s="497">
        <f>'153-S 2020CEEIOT(RMB)'!CF100/6.8974</f>
        <v>212766.92941014757</v>
      </c>
      <c r="CG100" s="497">
        <f>'153-S 2020CEEIOT(RMB)'!CG100/6.8974</f>
        <v>15443.777824751334</v>
      </c>
      <c r="CH100" s="497">
        <f>'153-S 2020CEEIOT(RMB)'!CH100/6.8974</f>
        <v>135487.51440977369</v>
      </c>
      <c r="CI100" s="497">
        <f>'153-S 2020CEEIOT(RMB)'!CI100/6.8974</f>
        <v>737270.50640586333</v>
      </c>
      <c r="CJ100" s="497">
        <f>'153-S 2020CEEIOT(RMB)'!CJ100/6.8974</f>
        <v>2746083.9231086439</v>
      </c>
      <c r="CK100" s="497">
        <f>'153-S 2020CEEIOT(RMB)'!CK100/6.8974</f>
        <v>334580.67088035378</v>
      </c>
      <c r="CL100" s="497">
        <f>'153-S 2020CEEIOT(RMB)'!CL100/6.8974</f>
        <v>538760.98326186102</v>
      </c>
      <c r="CM100" s="497">
        <f>'153-S 2020CEEIOT(RMB)'!CM100/6.8974</f>
        <v>1238543.0622364753</v>
      </c>
      <c r="CN100" s="497">
        <f>'153-S 2020CEEIOT(RMB)'!CN100/6.8974</f>
        <v>1052055.7818600289</v>
      </c>
      <c r="CO100" s="497">
        <f>'153-S 2020CEEIOT(RMB)'!CO100/6.8974</f>
        <v>16073010.49708806</v>
      </c>
      <c r="CP100" s="497">
        <f>'153-S 2020CEEIOT(RMB)'!CP100/6.8974</f>
        <v>15543211.497664766</v>
      </c>
      <c r="CQ100" s="497">
        <f>'153-S 2020CEEIOT(RMB)'!CQ100/6.8974</f>
        <v>1770581.1640276874</v>
      </c>
      <c r="CR100" s="497">
        <f>'153-S 2020CEEIOT(RMB)'!CR100/6.8974</f>
        <v>3304893.8709911979</v>
      </c>
      <c r="CS100" s="497">
        <f>'153-S 2020CEEIOT(RMB)'!CS100/6.8974</f>
        <v>29938274.170166176</v>
      </c>
      <c r="CT100" s="497">
        <f>'153-S 2020CEEIOT(RMB)'!CT100/6.8974</f>
        <v>2439148.8771379236</v>
      </c>
      <c r="CU100" s="497">
        <f>'153-S 2020CEEIOT(RMB)'!CU100/6.8974</f>
        <v>2428139.3409968619</v>
      </c>
      <c r="CV100" s="497">
        <f>'153-S 2020CEEIOT(RMB)'!CV100/6.8974</f>
        <v>67242.503371180414</v>
      </c>
      <c r="CW100" s="497">
        <f>'153-S 2020CEEIOT(RMB)'!CW100/6.8974</f>
        <v>1952.6084489891473</v>
      </c>
      <c r="CX100" s="497">
        <f>'153-S 2020CEEIOT(RMB)'!CX100/6.8974</f>
        <v>46989.38747757869</v>
      </c>
      <c r="CY100" s="497">
        <f>'153-S 2020CEEIOT(RMB)'!CY100/6.8974</f>
        <v>13278.9917201105</v>
      </c>
      <c r="CZ100" s="497">
        <f>'153-S 2020CEEIOT(RMB)'!CZ100/6.8974</f>
        <v>2764.6850973532937</v>
      </c>
      <c r="DA100" s="497">
        <f>'153-S 2020CEEIOT(RMB)'!DA100/6.8974</f>
        <v>540.72557528355424</v>
      </c>
      <c r="DB100" s="497">
        <f>'153-S 2020CEEIOT(RMB)'!DB100/6.8974</f>
        <v>61251.975969231571</v>
      </c>
      <c r="DC100" s="497">
        <f>'153-S 2020CEEIOT(RMB)'!DC100/6.8974</f>
        <v>6210.089065093297</v>
      </c>
      <c r="DD100" s="497">
        <f>'153-S 2020CEEIOT(RMB)'!DD100/6.8974</f>
        <v>6622.5501499962966</v>
      </c>
      <c r="DE100" s="497">
        <f>'153-S 2020CEEIOT(RMB)'!DE100/6.8974</f>
        <v>3173.3957075394642</v>
      </c>
      <c r="DF100" s="497">
        <f>'153-S 2020CEEIOT(RMB)'!DF100/6.8974</f>
        <v>3530.1989155513766</v>
      </c>
      <c r="DG100" s="497">
        <f>'153-S 2020CEEIOT(RMB)'!DG100/6.8974</f>
        <v>8058.3215536644029</v>
      </c>
      <c r="DH100" s="497">
        <f>'153-S 2020CEEIOT(RMB)'!DH100/6.8974</f>
        <v>933.10554112387024</v>
      </c>
      <c r="DI100" s="497">
        <f>'153-S 2020CEEIOT(RMB)'!DI100/6.8974</f>
        <v>1113.5530263016171</v>
      </c>
      <c r="DJ100" s="497">
        <f>'153-S 2020CEEIOT(RMB)'!DJ100/6.8974</f>
        <v>365.19075624482514</v>
      </c>
      <c r="DK100" s="497">
        <f>'153-S 2020CEEIOT(RMB)'!DK100/6.8974</f>
        <v>306.3608623292476</v>
      </c>
      <c r="DL100" s="497">
        <f>'153-S 2020CEEIOT(RMB)'!DL100/6.8974</f>
        <v>19323.415467319133</v>
      </c>
      <c r="DM100" s="497">
        <f>'153-S 2020CEEIOT(RMB)'!DM100/6.8974</f>
        <v>3315.804196297026</v>
      </c>
      <c r="DN100" s="497">
        <f>'153-S 2020CEEIOT(RMB)'!DN100/6.8974</f>
        <v>1.4510523796816888</v>
      </c>
      <c r="DO100" s="497">
        <f>'153-S 2020CEEIOT(RMB)'!DO100/6.8974</f>
        <v>29.693855722887328</v>
      </c>
      <c r="DP100" s="497">
        <f>'153-S 2020CEEIOT(RMB)'!DP100/6.8974</f>
        <v>72.583946583129432</v>
      </c>
      <c r="DQ100" s="497">
        <f>'153-S 2020CEEIOT(RMB)'!DQ100/6.8974</f>
        <v>1909.9090567319154</v>
      </c>
      <c r="DR100" s="497">
        <f>'153-S 2020CEEIOT(RMB)'!DR100/6.8974</f>
        <v>76.307812578745825</v>
      </c>
      <c r="DS100" s="497">
        <f>'153-S 2020CEEIOT(RMB)'!DS100/6.8974</f>
        <v>6491.2641679081808</v>
      </c>
      <c r="DT100" s="497">
        <f>'153-S 2020CEEIOT(RMB)'!DT100/6.8974</f>
        <v>65078.955496730683</v>
      </c>
      <c r="DU100" s="497">
        <f>'153-S 2020CEEIOT(RMB)'!DU100/6.8974</f>
        <v>0</v>
      </c>
      <c r="DV100" s="497">
        <f>'153-S 2020CEEIOT(RMB)'!DV100/6.8974</f>
        <v>2634.5490303299853</v>
      </c>
      <c r="DW100" s="497">
        <f>'153-S 2020CEEIOT(RMB)'!DW100/6.8974</f>
        <v>1539.9552442608197</v>
      </c>
      <c r="DX100" s="497">
        <f>'153-S 2020CEEIOT(RMB)'!DX100/6.8974</f>
        <v>2152.3078394468785</v>
      </c>
      <c r="DY100" s="497">
        <f>'153-S 2020CEEIOT(RMB)'!DY100/6.8974</f>
        <v>103.41280136159966</v>
      </c>
      <c r="DZ100" s="497">
        <f>'153-S 2020CEEIOT(RMB)'!DZ100/6.8974</f>
        <v>1322.0061917458459</v>
      </c>
      <c r="EA100" s="497">
        <f>'153-S 2020CEEIOT(RMB)'!EA100/6.8974</f>
        <v>93553.03387219453</v>
      </c>
      <c r="EB100" s="497">
        <f>'153-S 2020CEEIOT(RMB)'!EB100/6.8974</f>
        <v>200688.44510347489</v>
      </c>
      <c r="EC100" s="497">
        <f>'153-S 2020CEEIOT(RMB)'!EC100/6.8974</f>
        <v>2080.0121465506772</v>
      </c>
      <c r="ED100" s="497">
        <f>'153-S 2020CEEIOT(RMB)'!ED100/6.8974</f>
        <v>468.3188733901606</v>
      </c>
      <c r="EE100" s="497">
        <f>'153-S 2020CEEIOT(RMB)'!EE100/6.8974</f>
        <v>43.24694368865142</v>
      </c>
      <c r="EF100" s="497">
        <f>'153-S 2020CEEIOT(RMB)'!EF100/6.8974</f>
        <v>2591.2862474189142</v>
      </c>
      <c r="EG100" s="497">
        <f>'153-S 2020CEEIOT(RMB)'!EG100/6.8974</f>
        <v>3368.8933703364496</v>
      </c>
      <c r="EH100" s="497">
        <f>'153-S 2020CEEIOT(RMB)'!EH100/6.8974</f>
        <v>0</v>
      </c>
      <c r="EI100" s="497">
        <f>'153-S 2020CEEIOT(RMB)'!EI100/6.8974</f>
        <v>287500.41542659007</v>
      </c>
      <c r="EJ100" s="497">
        <f>'153-S 2020CEEIOT(RMB)'!EJ100/6.8974</f>
        <v>21377.67437989578</v>
      </c>
      <c r="EK100" s="497">
        <f>'153-S 2020CEEIOT(RMB)'!EK100/6.8974</f>
        <v>457.48247560818629</v>
      </c>
      <c r="EL100" s="497">
        <f>'153-S 2020CEEIOT(RMB)'!EL100/6.8974</f>
        <v>24.151236131815473</v>
      </c>
      <c r="EM100" s="497">
        <f>'153-S 2020CEEIOT(RMB)'!EM100/6.8974</f>
        <v>139.84247727464651</v>
      </c>
      <c r="EN100" s="497">
        <f>'153-S 2020CEEIOT(RMB)'!EN100/6.8974</f>
        <v>3126.8420735599816</v>
      </c>
      <c r="EO100" s="497">
        <f>'153-S 2020CEEIOT(RMB)'!EO100/6.8974</f>
        <v>725.94913205552621</v>
      </c>
      <c r="EP100" s="497">
        <f>'153-S 2020CEEIOT(RMB)'!EP100/6.8974</f>
        <v>1210221.8176569596</v>
      </c>
      <c r="EQ100" s="497">
        <f>'153-S 2020CEEIOT(RMB)'!EQ100/6.8974</f>
        <v>3274.0928192537031</v>
      </c>
      <c r="ER100" s="497">
        <f>'153-S 2020CEEIOT(RMB)'!ER100/6.8974</f>
        <v>598.83174580673722</v>
      </c>
      <c r="ES100" s="497">
        <f>'153-S 2020CEEIOT(RMB)'!ES100/6.8974</f>
        <v>38.569614352356908</v>
      </c>
      <c r="ET100" s="497">
        <f>'153-S 2020CEEIOT(RMB)'!ET100/6.8974</f>
        <v>248.354491504576</v>
      </c>
      <c r="EU100" s="497">
        <f>'153-S 2020CEEIOT(RMB)'!EU100/6.8974</f>
        <v>48.906181764385984</v>
      </c>
      <c r="EV100" s="497">
        <f>'153-S 2020CEEIOT(RMB)'!EV100/6.8974</f>
        <v>861.44149464865893</v>
      </c>
      <c r="EW100" s="497">
        <f>'153-S 2020CEEIOT(RMB)'!EW100/6.8974</f>
        <v>134.87649137408377</v>
      </c>
      <c r="EX100" s="497">
        <f>'153-S 2020CEEIOT(RMB)'!EX100/6.8974</f>
        <v>1104.8048140744581</v>
      </c>
      <c r="EY100" s="497">
        <f>'153-S 2020CEEIOT(RMB)'!EY100/6.8974</f>
        <v>155.47230723271153</v>
      </c>
      <c r="EZ100" s="498">
        <f>'153-S 2020CEEIOT(RMB)'!EZ100/6.8974</f>
        <v>8479.1735280927423</v>
      </c>
      <c r="FA100" s="499">
        <f>'153-S 2020CEEIOT(RMB)'!FA100/6.8974</f>
        <v>88184822.656451449</v>
      </c>
      <c r="FB100" s="355">
        <f>'153-S 2020CEEIOT(RMB)'!FB100/6.8974</f>
        <v>0</v>
      </c>
      <c r="FC100" s="355">
        <f>'153-S 2020CEEIOT(RMB)'!FC100/6.8974</f>
        <v>0</v>
      </c>
      <c r="FD100" s="356">
        <f>'153-S 2020CEEIOT(RMB)'!FD100/6.8974</f>
        <v>0</v>
      </c>
      <c r="FE100" s="355">
        <f>'153-S 2020CEEIOT(RMB)'!FE100/6.8974</f>
        <v>0</v>
      </c>
      <c r="FF100" s="356">
        <f>'153-S 2020CEEIOT(RMB)'!FF100/6.8974</f>
        <v>0</v>
      </c>
      <c r="FG100" s="355">
        <f>'153-S 2020CEEIOT(RMB)'!FG100/6.8974</f>
        <v>418770.00407107471</v>
      </c>
      <c r="FH100" s="355">
        <f>'153-S 2020CEEIOT(RMB)'!FH100/6.8974</f>
        <v>1730300.5196188143</v>
      </c>
      <c r="FI100" s="356">
        <f>'153-S 2020CEEIOT(RMB)'!FI100/6.8974</f>
        <v>2149070.5236898889</v>
      </c>
      <c r="FJ100" s="355">
        <f>'153-S 2020CEEIOT(RMB)'!FJ100/6.8974</f>
        <v>16558467.35336254</v>
      </c>
      <c r="FK100" s="500">
        <f>'153-S 2020CEEIOT(RMB)'!FK100/6.8974</f>
        <v>18707537.87705243</v>
      </c>
      <c r="FL100" s="501">
        <f>'153-S 2020CEEIOT(RMB)'!FL100/6.8974</f>
        <v>40400528.317519471</v>
      </c>
      <c r="FM100" s="502">
        <f>'153-S 2020CEEIOT(RMB)'!FM100/6.8974</f>
        <v>66491832.215984479</v>
      </c>
    </row>
    <row r="101" spans="1:169" ht="15">
      <c r="A101" s="815"/>
      <c r="B101" s="495" t="s">
        <v>293</v>
      </c>
      <c r="C101" s="496" t="s">
        <v>775</v>
      </c>
      <c r="D101" s="641">
        <f>'153-S 2020CEEIOT(RMB)'!D101/6.8974</f>
        <v>0</v>
      </c>
      <c r="E101" s="497">
        <f>'153-S 2020CEEIOT(RMB)'!E101/6.8974</f>
        <v>0</v>
      </c>
      <c r="F101" s="497">
        <f>'153-S 2020CEEIOT(RMB)'!F101/6.8974</f>
        <v>8013.1966259348264</v>
      </c>
      <c r="G101" s="497">
        <f>'153-S 2020CEEIOT(RMB)'!G101/6.8974</f>
        <v>0</v>
      </c>
      <c r="H101" s="497">
        <f>'153-S 2020CEEIOT(RMB)'!H101/6.8974</f>
        <v>9247.9090806367294</v>
      </c>
      <c r="I101" s="497">
        <f>'153-S 2020CEEIOT(RMB)'!I101/6.8974</f>
        <v>37255.953690382397</v>
      </c>
      <c r="J101" s="497">
        <f>'153-S 2020CEEIOT(RMB)'!J101/6.8974</f>
        <v>602.97097971945004</v>
      </c>
      <c r="K101" s="497">
        <f>'153-S 2020CEEIOT(RMB)'!K101/6.8974</f>
        <v>292.01180292008848</v>
      </c>
      <c r="L101" s="497">
        <f>'153-S 2020CEEIOT(RMB)'!L101/6.8974</f>
        <v>296.70130999364494</v>
      </c>
      <c r="M101" s="497">
        <f>'153-S 2020CEEIOT(RMB)'!M101/6.8974</f>
        <v>2922.5397611965082</v>
      </c>
      <c r="N101" s="497">
        <f>'153-S 2020CEEIOT(RMB)'!N101/6.8974</f>
        <v>33.777501661933201</v>
      </c>
      <c r="O101" s="497">
        <f>'153-S 2020CEEIOT(RMB)'!O101/6.8974</f>
        <v>2967.460605096845</v>
      </c>
      <c r="P101" s="497">
        <f>'153-S 2020CEEIOT(RMB)'!P101/6.8974</f>
        <v>511.25532267963433</v>
      </c>
      <c r="Q101" s="497">
        <f>'153-S 2020CEEIOT(RMB)'!Q101/6.8974</f>
        <v>1012.986114327726</v>
      </c>
      <c r="R101" s="497">
        <f>'153-S 2020CEEIOT(RMB)'!R101/6.8974</f>
        <v>26.608306089329343</v>
      </c>
      <c r="S101" s="497">
        <f>'153-S 2020CEEIOT(RMB)'!S101/6.8974</f>
        <v>19928.667652833508</v>
      </c>
      <c r="T101" s="497">
        <f>'153-S 2020CEEIOT(RMB)'!T101/6.8974</f>
        <v>1224.3929477113943</v>
      </c>
      <c r="U101" s="497">
        <f>'153-S 2020CEEIOT(RMB)'!U101/6.8974</f>
        <v>2794.4979237642297</v>
      </c>
      <c r="V101" s="497">
        <f>'153-S 2020CEEIOT(RMB)'!V101/6.8974</f>
        <v>1376.8332920107036</v>
      </c>
      <c r="W101" s="497">
        <f>'153-S 2020CEEIOT(RMB)'!W101/6.8974</f>
        <v>5897.5048876395458</v>
      </c>
      <c r="X101" s="497">
        <f>'153-S 2020CEEIOT(RMB)'!X101/6.8974</f>
        <v>5656.4138390066719</v>
      </c>
      <c r="Y101" s="497">
        <f>'153-S 2020CEEIOT(RMB)'!Y101/6.8974</f>
        <v>13600.800691608814</v>
      </c>
      <c r="Z101" s="497">
        <f>'153-S 2020CEEIOT(RMB)'!Z101/6.8974</f>
        <v>2203.9905188379771</v>
      </c>
      <c r="AA101" s="497">
        <f>'153-S 2020CEEIOT(RMB)'!AA101/6.8974</f>
        <v>4554.1395855642522</v>
      </c>
      <c r="AB101" s="497">
        <f>'153-S 2020CEEIOT(RMB)'!AB101/6.8974</f>
        <v>855.19986438060687</v>
      </c>
      <c r="AC101" s="497">
        <f>'153-S 2020CEEIOT(RMB)'!AC101/6.8974</f>
        <v>2747.7869539787766</v>
      </c>
      <c r="AD101" s="497">
        <f>'153-S 2020CEEIOT(RMB)'!AD101/6.8974</f>
        <v>4219.3134174378692</v>
      </c>
      <c r="AE101" s="497">
        <f>'153-S 2020CEEIOT(RMB)'!AE101/6.8974</f>
        <v>8.032161569097342</v>
      </c>
      <c r="AF101" s="497">
        <f>'153-S 2020CEEIOT(RMB)'!AF101/6.8974</f>
        <v>371.8467029685217</v>
      </c>
      <c r="AG101" s="497">
        <f>'153-S 2020CEEIOT(RMB)'!AG101/6.8974</f>
        <v>1508.3693199924217</v>
      </c>
      <c r="AH101" s="497">
        <f>'153-S 2020CEEIOT(RMB)'!AH101/6.8974</f>
        <v>1706.6305663355013</v>
      </c>
      <c r="AI101" s="497">
        <f>'153-S 2020CEEIOT(RMB)'!AI101/6.8974</f>
        <v>380.80915586394605</v>
      </c>
      <c r="AJ101" s="497">
        <f>'153-S 2020CEEIOT(RMB)'!AJ101/6.8974</f>
        <v>2022.4942089505405</v>
      </c>
      <c r="AK101" s="497">
        <f>'153-S 2020CEEIOT(RMB)'!AK101/6.8974</f>
        <v>537.5262624073905</v>
      </c>
      <c r="AL101" s="497">
        <f>'153-S 2020CEEIOT(RMB)'!AL101/6.8974</f>
        <v>32.596524693320966</v>
      </c>
      <c r="AM101" s="497">
        <f>'153-S 2020CEEIOT(RMB)'!AM101/6.8974</f>
        <v>3068.9880779113078</v>
      </c>
      <c r="AN101" s="497">
        <f>'153-S 2020CEEIOT(RMB)'!AN101/6.8974</f>
        <v>564.53708713011883</v>
      </c>
      <c r="AO101" s="497">
        <f>'153-S 2020CEEIOT(RMB)'!AO101/6.8974</f>
        <v>11427.071906283521</v>
      </c>
      <c r="AP101" s="497">
        <f>'153-S 2020CEEIOT(RMB)'!AP101/6.8974</f>
        <v>7389.000037859968</v>
      </c>
      <c r="AQ101" s="497">
        <f>'153-S 2020CEEIOT(RMB)'!AQ101/6.8974</f>
        <v>789.0006915589081</v>
      </c>
      <c r="AR101" s="497">
        <f>'153-S 2020CEEIOT(RMB)'!AR101/6.8974</f>
        <v>12208.691132838196</v>
      </c>
      <c r="AS101" s="497">
        <f>'153-S 2020CEEIOT(RMB)'!AS101/6.8974</f>
        <v>2264.241334771235</v>
      </c>
      <c r="AT101" s="497">
        <f>'153-S 2020CEEIOT(RMB)'!AT101/6.8974</f>
        <v>1318.6742211659696</v>
      </c>
      <c r="AU101" s="497">
        <f>'153-S 2020CEEIOT(RMB)'!AU101/6.8974</f>
        <v>4754.5153895800358</v>
      </c>
      <c r="AV101" s="497">
        <f>'153-S 2020CEEIOT(RMB)'!AV101/6.8974</f>
        <v>75.385218394217929</v>
      </c>
      <c r="AW101" s="497">
        <f>'153-S 2020CEEIOT(RMB)'!AW101/6.8974</f>
        <v>760.82029680810092</v>
      </c>
      <c r="AX101" s="497">
        <f>'153-S 2020CEEIOT(RMB)'!AX101/6.8974</f>
        <v>788.34533343784256</v>
      </c>
      <c r="AY101" s="497">
        <f>'153-S 2020CEEIOT(RMB)'!AY101/6.8974</f>
        <v>11343.518048361615</v>
      </c>
      <c r="AZ101" s="497">
        <f>'153-S 2020CEEIOT(RMB)'!AZ101/6.8974</f>
        <v>7891.626170424287</v>
      </c>
      <c r="BA101" s="497">
        <f>'153-S 2020CEEIOT(RMB)'!BA101/6.8974</f>
        <v>38474.154038352011</v>
      </c>
      <c r="BB101" s="497">
        <f>'153-S 2020CEEIOT(RMB)'!BB101/6.8974</f>
        <v>296.00294494006806</v>
      </c>
      <c r="BC101" s="497">
        <f>'153-S 2020CEEIOT(RMB)'!BC101/6.8974</f>
        <v>1868.2177281778854</v>
      </c>
      <c r="BD101" s="497">
        <f>'153-S 2020CEEIOT(RMB)'!BD101/6.8974</f>
        <v>72056.284659672223</v>
      </c>
      <c r="BE101" s="497">
        <f>'153-S 2020CEEIOT(RMB)'!BE101/6.8974</f>
        <v>2570.9184599411979</v>
      </c>
      <c r="BF101" s="497">
        <f>'153-S 2020CEEIOT(RMB)'!BF101/6.8974</f>
        <v>3521.5417585473192</v>
      </c>
      <c r="BG101" s="497">
        <f>'153-S 2020CEEIOT(RMB)'!BG101/6.8974</f>
        <v>11205.932853121132</v>
      </c>
      <c r="BH101" s="497">
        <f>'153-S 2020CEEIOT(RMB)'!BH101/6.8974</f>
        <v>7575.5467046213198</v>
      </c>
      <c r="BI101" s="497">
        <f>'153-S 2020CEEIOT(RMB)'!BI101/6.8974</f>
        <v>18133.012194853382</v>
      </c>
      <c r="BJ101" s="497">
        <f>'153-S 2020CEEIOT(RMB)'!BJ101/6.8974</f>
        <v>232.44122887168871</v>
      </c>
      <c r="BK101" s="497">
        <f>'153-S 2020CEEIOT(RMB)'!BK101/6.8974</f>
        <v>1300.5071922966049</v>
      </c>
      <c r="BL101" s="497">
        <f>'153-S 2020CEEIOT(RMB)'!BL101/6.8974</f>
        <v>223.33900056327363</v>
      </c>
      <c r="BM101" s="497">
        <f>'153-S 2020CEEIOT(RMB)'!BM101/6.8974</f>
        <v>80347.537377150729</v>
      </c>
      <c r="BN101" s="497">
        <f>'153-S 2020CEEIOT(RMB)'!BN101/6.8974</f>
        <v>52.559075328914595</v>
      </c>
      <c r="BO101" s="497">
        <f>'153-S 2020CEEIOT(RMB)'!BO101/6.8974</f>
        <v>4467.0139707736462</v>
      </c>
      <c r="BP101" s="497">
        <f>'153-S 2020CEEIOT(RMB)'!BP101/6.8974</f>
        <v>3114.5179580682402</v>
      </c>
      <c r="BQ101" s="497">
        <f>'153-S 2020CEEIOT(RMB)'!BQ101/6.8974</f>
        <v>74937.76307800223</v>
      </c>
      <c r="BR101" s="497">
        <f>'153-S 2020CEEIOT(RMB)'!BR101/6.8974</f>
        <v>1811.0299715522833</v>
      </c>
      <c r="BS101" s="497">
        <f>'153-S 2020CEEIOT(RMB)'!BS101/6.8974</f>
        <v>28342.230388227752</v>
      </c>
      <c r="BT101" s="497">
        <f>'153-S 2020CEEIOT(RMB)'!BT101/6.8974</f>
        <v>42007.842240324717</v>
      </c>
      <c r="BU101" s="497">
        <f>'153-S 2020CEEIOT(RMB)'!BU101/6.8974</f>
        <v>5718.2163577337524</v>
      </c>
      <c r="BV101" s="497">
        <f>'153-S 2020CEEIOT(RMB)'!BV101/6.8974</f>
        <v>20504.323129994067</v>
      </c>
      <c r="BW101" s="497">
        <f>'153-S 2020CEEIOT(RMB)'!BW101/6.8974</f>
        <v>22920.031202068989</v>
      </c>
      <c r="BX101" s="497">
        <f>'153-S 2020CEEIOT(RMB)'!BX101/6.8974</f>
        <v>23136.725624175222</v>
      </c>
      <c r="BY101" s="497">
        <f>'153-S 2020CEEIOT(RMB)'!BY101/6.8974</f>
        <v>10203.227370466326</v>
      </c>
      <c r="BZ101" s="497">
        <f>'153-S 2020CEEIOT(RMB)'!BZ101/6.8974</f>
        <v>1771.69087094262</v>
      </c>
      <c r="CA101" s="497">
        <f>'153-S 2020CEEIOT(RMB)'!CA101/6.8974</f>
        <v>10286.977076029449</v>
      </c>
      <c r="CB101" s="497">
        <f>'153-S 2020CEEIOT(RMB)'!CB101/6.8974</f>
        <v>38865.465101888738</v>
      </c>
      <c r="CC101" s="497">
        <f>'153-S 2020CEEIOT(RMB)'!CC101/6.8974</f>
        <v>93254.68482412037</v>
      </c>
      <c r="CD101" s="497">
        <f>'153-S 2020CEEIOT(RMB)'!CD101/6.8974</f>
        <v>193009.67515396836</v>
      </c>
      <c r="CE101" s="497">
        <f>'153-S 2020CEEIOT(RMB)'!CE101/6.8974</f>
        <v>243376.14325393882</v>
      </c>
      <c r="CF101" s="497">
        <f>'153-S 2020CEEIOT(RMB)'!CF101/6.8974</f>
        <v>41099.034403295358</v>
      </c>
      <c r="CG101" s="497">
        <f>'153-S 2020CEEIOT(RMB)'!CG101/6.8974</f>
        <v>601.99320814510736</v>
      </c>
      <c r="CH101" s="497">
        <f>'153-S 2020CEEIOT(RMB)'!CH101/6.8974</f>
        <v>46742.026678310227</v>
      </c>
      <c r="CI101" s="497">
        <f>'153-S 2020CEEIOT(RMB)'!CI101/6.8974</f>
        <v>28348.905067009669</v>
      </c>
      <c r="CJ101" s="497">
        <f>'153-S 2020CEEIOT(RMB)'!CJ101/6.8974</f>
        <v>102664.21781290365</v>
      </c>
      <c r="CK101" s="497">
        <f>'153-S 2020CEEIOT(RMB)'!CK101/6.8974</f>
        <v>3564.7628096899134</v>
      </c>
      <c r="CL101" s="497">
        <f>'153-S 2020CEEIOT(RMB)'!CL101/6.8974</f>
        <v>37857.653683970908</v>
      </c>
      <c r="CM101" s="497">
        <f>'153-S 2020CEEIOT(RMB)'!CM101/6.8974</f>
        <v>30894.958281954674</v>
      </c>
      <c r="CN101" s="497">
        <f>'153-S 2020CEEIOT(RMB)'!CN101/6.8974</f>
        <v>17960.367754057166</v>
      </c>
      <c r="CO101" s="497">
        <f>'153-S 2020CEEIOT(RMB)'!CO101/6.8974</f>
        <v>218331.17644656514</v>
      </c>
      <c r="CP101" s="497">
        <f>'153-S 2020CEEIOT(RMB)'!CP101/6.8974</f>
        <v>185971.21929361182</v>
      </c>
      <c r="CQ101" s="497">
        <f>'153-S 2020CEEIOT(RMB)'!CQ101/6.8974</f>
        <v>55532.721193035024</v>
      </c>
      <c r="CR101" s="497">
        <f>'153-S 2020CEEIOT(RMB)'!CR101/6.8974</f>
        <v>106554.16308521965</v>
      </c>
      <c r="CS101" s="497">
        <f>'153-S 2020CEEIOT(RMB)'!CS101/6.8974</f>
        <v>475853.87825312786</v>
      </c>
      <c r="CT101" s="497">
        <f>'153-S 2020CEEIOT(RMB)'!CT101/6.8974</f>
        <v>455145.15740366495</v>
      </c>
      <c r="CU101" s="497">
        <f>'153-S 2020CEEIOT(RMB)'!CU101/6.8974</f>
        <v>33156.173198070806</v>
      </c>
      <c r="CV101" s="497">
        <f>'153-S 2020CEEIOT(RMB)'!CV101/6.8974</f>
        <v>30682.84902216047</v>
      </c>
      <c r="CW101" s="497">
        <f>'153-S 2020CEEIOT(RMB)'!CW101/6.8974</f>
        <v>523.13611244681385</v>
      </c>
      <c r="CX101" s="497">
        <f>'153-S 2020CEEIOT(RMB)'!CX101/6.8974</f>
        <v>22046.131877300366</v>
      </c>
      <c r="CY101" s="497">
        <f>'153-S 2020CEEIOT(RMB)'!CY101/6.8974</f>
        <v>197453.06654180298</v>
      </c>
      <c r="CZ101" s="497">
        <f>'153-S 2020CEEIOT(RMB)'!CZ101/6.8974</f>
        <v>3664.4577697439609</v>
      </c>
      <c r="DA101" s="497">
        <f>'153-S 2020CEEIOT(RMB)'!DA101/6.8974</f>
        <v>4769.3258961965776</v>
      </c>
      <c r="DB101" s="497">
        <f>'153-S 2020CEEIOT(RMB)'!DB101/6.8974</f>
        <v>223936.89844256896</v>
      </c>
      <c r="DC101" s="497">
        <f>'153-S 2020CEEIOT(RMB)'!DC101/6.8974</f>
        <v>24110.107617544938</v>
      </c>
      <c r="DD101" s="497">
        <f>'153-S 2020CEEIOT(RMB)'!DD101/6.8974</f>
        <v>64837.361520183345</v>
      </c>
      <c r="DE101" s="497">
        <f>'153-S 2020CEEIOT(RMB)'!DE101/6.8974</f>
        <v>31068.787714117727</v>
      </c>
      <c r="DF101" s="497">
        <f>'153-S 2020CEEIOT(RMB)'!DF101/6.8974</f>
        <v>25359.006446207197</v>
      </c>
      <c r="DG101" s="497">
        <f>'153-S 2020CEEIOT(RMB)'!DG101/6.8974</f>
        <v>22077.71280861977</v>
      </c>
      <c r="DH101" s="497">
        <f>'153-S 2020CEEIOT(RMB)'!DH101/6.8974</f>
        <v>114788.29095513724</v>
      </c>
      <c r="DI101" s="497">
        <f>'153-S 2020CEEIOT(RMB)'!DI101/6.8974</f>
        <v>52675.245512233087</v>
      </c>
      <c r="DJ101" s="497">
        <f>'153-S 2020CEEIOT(RMB)'!DJ101/6.8974</f>
        <v>20653.072681654889</v>
      </c>
      <c r="DK101" s="497">
        <f>'153-S 2020CEEIOT(RMB)'!DK101/6.8974</f>
        <v>15001.980895461307</v>
      </c>
      <c r="DL101" s="497">
        <f>'153-S 2020CEEIOT(RMB)'!DL101/6.8974</f>
        <v>49381.726445679233</v>
      </c>
      <c r="DM101" s="497">
        <f>'153-S 2020CEEIOT(RMB)'!DM101/6.8974</f>
        <v>101222.92780520979</v>
      </c>
      <c r="DN101" s="497">
        <f>'153-S 2020CEEIOT(RMB)'!DN101/6.8974</f>
        <v>149.12311106761118</v>
      </c>
      <c r="DO101" s="497">
        <f>'153-S 2020CEEIOT(RMB)'!DO101/6.8974</f>
        <v>1243.834178257456</v>
      </c>
      <c r="DP101" s="497">
        <f>'153-S 2020CEEIOT(RMB)'!DP101/6.8974</f>
        <v>6895.941790527314</v>
      </c>
      <c r="DQ101" s="497">
        <f>'153-S 2020CEEIOT(RMB)'!DQ101/6.8974</f>
        <v>83786.732933469146</v>
      </c>
      <c r="DR101" s="497">
        <f>'153-S 2020CEEIOT(RMB)'!DR101/6.8974</f>
        <v>1087.6755848167443</v>
      </c>
      <c r="DS101" s="497">
        <f>'153-S 2020CEEIOT(RMB)'!DS101/6.8974</f>
        <v>83276.630909002095</v>
      </c>
      <c r="DT101" s="497">
        <f>'153-S 2020CEEIOT(RMB)'!DT101/6.8974</f>
        <v>267405.81169036578</v>
      </c>
      <c r="DU101" s="497">
        <f>'153-S 2020CEEIOT(RMB)'!DU101/6.8974</f>
        <v>0</v>
      </c>
      <c r="DV101" s="497">
        <f>'153-S 2020CEEIOT(RMB)'!DV101/6.8974</f>
        <v>50769.524715681444</v>
      </c>
      <c r="DW101" s="497">
        <f>'153-S 2020CEEIOT(RMB)'!DW101/6.8974</f>
        <v>77500.923139738588</v>
      </c>
      <c r="DX101" s="497">
        <f>'153-S 2020CEEIOT(RMB)'!DX101/6.8974</f>
        <v>12913.350736439927</v>
      </c>
      <c r="DY101" s="497">
        <f>'153-S 2020CEEIOT(RMB)'!DY101/6.8974</f>
        <v>1082.6605598265119</v>
      </c>
      <c r="DZ101" s="497">
        <f>'153-S 2020CEEIOT(RMB)'!DZ101/6.8974</f>
        <v>86766.402246137193</v>
      </c>
      <c r="EA101" s="497">
        <f>'153-S 2020CEEIOT(RMB)'!EA101/6.8974</f>
        <v>33505.689775294573</v>
      </c>
      <c r="EB101" s="497">
        <f>'153-S 2020CEEIOT(RMB)'!EB101/6.8974</f>
        <v>9241.2090797618366</v>
      </c>
      <c r="EC101" s="497">
        <f>'153-S 2020CEEIOT(RMB)'!EC101/6.8974</f>
        <v>28706.854641734517</v>
      </c>
      <c r="ED101" s="497">
        <f>'153-S 2020CEEIOT(RMB)'!ED101/6.8974</f>
        <v>6248.9477595963863</v>
      </c>
      <c r="EE101" s="497">
        <f>'153-S 2020CEEIOT(RMB)'!EE101/6.8974</f>
        <v>11507.025859385416</v>
      </c>
      <c r="EF101" s="497">
        <f>'153-S 2020CEEIOT(RMB)'!EF101/6.8974</f>
        <v>4700.7370609442942</v>
      </c>
      <c r="EG101" s="497">
        <f>'153-S 2020CEEIOT(RMB)'!EG101/6.8974</f>
        <v>4324.6066064350616</v>
      </c>
      <c r="EH101" s="497">
        <f>'153-S 2020CEEIOT(RMB)'!EH101/6.8974</f>
        <v>0</v>
      </c>
      <c r="EI101" s="497">
        <f>'153-S 2020CEEIOT(RMB)'!EI101/6.8974</f>
        <v>17549.677614343669</v>
      </c>
      <c r="EJ101" s="497">
        <f>'153-S 2020CEEIOT(RMB)'!EJ101/6.8974</f>
        <v>33754.995407582057</v>
      </c>
      <c r="EK101" s="497">
        <f>'153-S 2020CEEIOT(RMB)'!EK101/6.8974</f>
        <v>3959.0735841090864</v>
      </c>
      <c r="EL101" s="497">
        <f>'153-S 2020CEEIOT(RMB)'!EL101/6.8974</f>
        <v>93.228863368352791</v>
      </c>
      <c r="EM101" s="497">
        <f>'153-S 2020CEEIOT(RMB)'!EM101/6.8974</f>
        <v>2396.0035892998517</v>
      </c>
      <c r="EN101" s="497">
        <f>'153-S 2020CEEIOT(RMB)'!EN101/6.8974</f>
        <v>11927.456428713147</v>
      </c>
      <c r="EO101" s="497">
        <f>'153-S 2020CEEIOT(RMB)'!EO101/6.8974</f>
        <v>31439.249277860075</v>
      </c>
      <c r="EP101" s="497">
        <f>'153-S 2020CEEIOT(RMB)'!EP101/6.8974</f>
        <v>8818.872304220029</v>
      </c>
      <c r="EQ101" s="497">
        <f>'153-S 2020CEEIOT(RMB)'!EQ101/6.8974</f>
        <v>10778.85782641084</v>
      </c>
      <c r="ER101" s="497">
        <f>'153-S 2020CEEIOT(RMB)'!ER101/6.8974</f>
        <v>163.12733392989338</v>
      </c>
      <c r="ES101" s="497">
        <f>'153-S 2020CEEIOT(RMB)'!ES101/6.8974</f>
        <v>66.65465858222673</v>
      </c>
      <c r="ET101" s="497">
        <f>'153-S 2020CEEIOT(RMB)'!ET101/6.8974</f>
        <v>1859.8422605132387</v>
      </c>
      <c r="EU101" s="497">
        <f>'153-S 2020CEEIOT(RMB)'!EU101/6.8974</f>
        <v>1017.5356806990821</v>
      </c>
      <c r="EV101" s="497">
        <f>'153-S 2020CEEIOT(RMB)'!EV101/6.8974</f>
        <v>9610.9393586519618</v>
      </c>
      <c r="EW101" s="497">
        <f>'153-S 2020CEEIOT(RMB)'!EW101/6.8974</f>
        <v>4764.3442120493028</v>
      </c>
      <c r="EX101" s="497">
        <f>'153-S 2020CEEIOT(RMB)'!EX101/6.8974</f>
        <v>10005.870891597247</v>
      </c>
      <c r="EY101" s="497">
        <f>'153-S 2020CEEIOT(RMB)'!EY101/6.8974</f>
        <v>0</v>
      </c>
      <c r="EZ101" s="498">
        <f>'153-S 2020CEEIOT(RMB)'!EZ101/6.8974</f>
        <v>28448.677027364229</v>
      </c>
      <c r="FA101" s="499">
        <f>'153-S 2020CEEIOT(RMB)'!FA101/6.8974</f>
        <v>5047339.7686481094</v>
      </c>
      <c r="FB101" s="355">
        <f>'153-S 2020CEEIOT(RMB)'!FB101/6.8974</f>
        <v>101373.03763198529</v>
      </c>
      <c r="FC101" s="355">
        <f>'153-S 2020CEEIOT(RMB)'!FC101/6.8974</f>
        <v>430818.10202936543</v>
      </c>
      <c r="FD101" s="356">
        <f>'153-S 2020CEEIOT(RMB)'!FD101/6.8974</f>
        <v>532191.13966135064</v>
      </c>
      <c r="FE101" s="355">
        <f>'153-S 2020CEEIOT(RMB)'!FE101/6.8974</f>
        <v>0</v>
      </c>
      <c r="FF101" s="356">
        <f>'153-S 2020CEEIOT(RMB)'!FF101/6.8974</f>
        <v>532191.13966135064</v>
      </c>
      <c r="FG101" s="355">
        <f>'153-S 2020CEEIOT(RMB)'!FG101/6.8974</f>
        <v>2276363.5422986066</v>
      </c>
      <c r="FH101" s="355">
        <f>'153-S 2020CEEIOT(RMB)'!FH101/6.8974</f>
        <v>307825.11807118531</v>
      </c>
      <c r="FI101" s="356">
        <f>'153-S 2020CEEIOT(RMB)'!FI101/6.8974</f>
        <v>2584188.660369792</v>
      </c>
      <c r="FJ101" s="355">
        <f>'153-S 2020CEEIOT(RMB)'!FJ101/6.8974</f>
        <v>0</v>
      </c>
      <c r="FK101" s="500">
        <f>'153-S 2020CEEIOT(RMB)'!FK101/6.8974</f>
        <v>3116379.8000311428</v>
      </c>
      <c r="FL101" s="501">
        <f>'153-S 2020CEEIOT(RMB)'!FL101/6.8974</f>
        <v>0</v>
      </c>
      <c r="FM101" s="502">
        <f>'153-S 2020CEEIOT(RMB)'!FM101/6.8974</f>
        <v>8163719.5686792471</v>
      </c>
    </row>
    <row r="102" spans="1:169" ht="15">
      <c r="A102" s="815"/>
      <c r="B102" s="495" t="s">
        <v>194</v>
      </c>
      <c r="C102" s="496" t="s">
        <v>776</v>
      </c>
      <c r="D102" s="641">
        <f>'153-S 2020CEEIOT(RMB)'!D102/6.8974</f>
        <v>892.08812814091971</v>
      </c>
      <c r="E102" s="497">
        <f>'153-S 2020CEEIOT(RMB)'!E102/6.8974</f>
        <v>10.723954135345261</v>
      </c>
      <c r="F102" s="497">
        <f>'153-S 2020CEEIOT(RMB)'!F102/6.8974</f>
        <v>285.09098089164911</v>
      </c>
      <c r="G102" s="497">
        <f>'153-S 2020CEEIOT(RMB)'!G102/6.8974</f>
        <v>4143.5642795404528</v>
      </c>
      <c r="H102" s="497">
        <f>'153-S 2020CEEIOT(RMB)'!H102/6.8974</f>
        <v>249.55594857335507</v>
      </c>
      <c r="I102" s="497">
        <f>'153-S 2020CEEIOT(RMB)'!I102/6.8974</f>
        <v>8837.2497053147708</v>
      </c>
      <c r="J102" s="497">
        <f>'153-S 2020CEEIOT(RMB)'!J102/6.8974</f>
        <v>123657.88639763489</v>
      </c>
      <c r="K102" s="497">
        <f>'153-S 2020CEEIOT(RMB)'!K102/6.8974</f>
        <v>10954.505000019573</v>
      </c>
      <c r="L102" s="497">
        <f>'153-S 2020CEEIOT(RMB)'!L102/6.8974</f>
        <v>1963.4205850395078</v>
      </c>
      <c r="M102" s="497">
        <f>'153-S 2020CEEIOT(RMB)'!M102/6.8974</f>
        <v>944.83022282315937</v>
      </c>
      <c r="N102" s="497">
        <f>'153-S 2020CEEIOT(RMB)'!N102/6.8974</f>
        <v>51324.772103002768</v>
      </c>
      <c r="O102" s="497">
        <f>'153-S 2020CEEIOT(RMB)'!O102/6.8974</f>
        <v>474.17770027544651</v>
      </c>
      <c r="P102" s="497">
        <f>'153-S 2020CEEIOT(RMB)'!P102/6.8974</f>
        <v>25.990539149272166</v>
      </c>
      <c r="Q102" s="497">
        <f>'153-S 2020CEEIOT(RMB)'!Q102/6.8974</f>
        <v>830.60628753757521</v>
      </c>
      <c r="R102" s="497">
        <f>'153-S 2020CEEIOT(RMB)'!R102/6.8974</f>
        <v>561.56904046969294</v>
      </c>
      <c r="S102" s="497">
        <f>'153-S 2020CEEIOT(RMB)'!S102/6.8974</f>
        <v>2013.072793907121</v>
      </c>
      <c r="T102" s="497">
        <f>'153-S 2020CEEIOT(RMB)'!T102/6.8974</f>
        <v>14283.284821398964</v>
      </c>
      <c r="U102" s="497">
        <f>'153-S 2020CEEIOT(RMB)'!U102/6.8974</f>
        <v>386.87323217514592</v>
      </c>
      <c r="V102" s="497">
        <f>'153-S 2020CEEIOT(RMB)'!V102/6.8974</f>
        <v>313.18005697608959</v>
      </c>
      <c r="W102" s="497">
        <f>'153-S 2020CEEIOT(RMB)'!W102/6.8974</f>
        <v>106.04596367468383</v>
      </c>
      <c r="X102" s="497">
        <f>'153-S 2020CEEIOT(RMB)'!X102/6.8974</f>
        <v>253.72168301002372</v>
      </c>
      <c r="Y102" s="497">
        <f>'153-S 2020CEEIOT(RMB)'!Y102/6.8974</f>
        <v>2690.4528707007894</v>
      </c>
      <c r="Z102" s="497">
        <f>'153-S 2020CEEIOT(RMB)'!Z102/6.8974</f>
        <v>2259.8543428103676</v>
      </c>
      <c r="AA102" s="497">
        <f>'153-S 2020CEEIOT(RMB)'!AA102/6.8974</f>
        <v>1086.7764577646278</v>
      </c>
      <c r="AB102" s="497">
        <f>'153-S 2020CEEIOT(RMB)'!AB102/6.8974</f>
        <v>19.854365299365544</v>
      </c>
      <c r="AC102" s="497">
        <f>'153-S 2020CEEIOT(RMB)'!AC102/6.8974</f>
        <v>793.29895797549989</v>
      </c>
      <c r="AD102" s="497">
        <f>'153-S 2020CEEIOT(RMB)'!AD102/6.8974</f>
        <v>1621.0468223500327</v>
      </c>
      <c r="AE102" s="497">
        <f>'153-S 2020CEEIOT(RMB)'!AE102/6.8974</f>
        <v>95.116784617957904</v>
      </c>
      <c r="AF102" s="497">
        <f>'153-S 2020CEEIOT(RMB)'!AF102/6.8974</f>
        <v>149.58662928839698</v>
      </c>
      <c r="AG102" s="497">
        <f>'153-S 2020CEEIOT(RMB)'!AG102/6.8974</f>
        <v>835.95974320054529</v>
      </c>
      <c r="AH102" s="497">
        <f>'153-S 2020CEEIOT(RMB)'!AH102/6.8974</f>
        <v>687.4378235714621</v>
      </c>
      <c r="AI102" s="497">
        <f>'153-S 2020CEEIOT(RMB)'!AI102/6.8974</f>
        <v>24207.635793454694</v>
      </c>
      <c r="AJ102" s="497">
        <f>'153-S 2020CEEIOT(RMB)'!AJ102/6.8974</f>
        <v>101.57101832352046</v>
      </c>
      <c r="AK102" s="497">
        <f>'153-S 2020CEEIOT(RMB)'!AK102/6.8974</f>
        <v>86.474787643638251</v>
      </c>
      <c r="AL102" s="497">
        <f>'153-S 2020CEEIOT(RMB)'!AL102/6.8974</f>
        <v>1789.1552959740243</v>
      </c>
      <c r="AM102" s="497">
        <f>'153-S 2020CEEIOT(RMB)'!AM102/6.8974</f>
        <v>163.23421988151341</v>
      </c>
      <c r="AN102" s="497">
        <f>'153-S 2020CEEIOT(RMB)'!AN102/6.8974</f>
        <v>6598.3216710454035</v>
      </c>
      <c r="AO102" s="497">
        <f>'153-S 2020CEEIOT(RMB)'!AO102/6.8974</f>
        <v>165.30002565205481</v>
      </c>
      <c r="AP102" s="497">
        <f>'153-S 2020CEEIOT(RMB)'!AP102/6.8974</f>
        <v>302.50786567997221</v>
      </c>
      <c r="AQ102" s="497">
        <f>'153-S 2020CEEIOT(RMB)'!AQ102/6.8974</f>
        <v>6898.8848724509744</v>
      </c>
      <c r="AR102" s="497">
        <f>'153-S 2020CEEIOT(RMB)'!AR102/6.8974</f>
        <v>142463.38725850236</v>
      </c>
      <c r="AS102" s="497">
        <f>'153-S 2020CEEIOT(RMB)'!AS102/6.8974</f>
        <v>2056.8032442233939</v>
      </c>
      <c r="AT102" s="497">
        <f>'153-S 2020CEEIOT(RMB)'!AT102/6.8974</f>
        <v>16791.800472420586</v>
      </c>
      <c r="AU102" s="497">
        <f>'153-S 2020CEEIOT(RMB)'!AU102/6.8974</f>
        <v>13074.518405579091</v>
      </c>
      <c r="AV102" s="497">
        <f>'153-S 2020CEEIOT(RMB)'!AV102/6.8974</f>
        <v>3039.7828426899732</v>
      </c>
      <c r="AW102" s="497">
        <f>'153-S 2020CEEIOT(RMB)'!AW102/6.8974</f>
        <v>4525.9488760281793</v>
      </c>
      <c r="AX102" s="497">
        <f>'153-S 2020CEEIOT(RMB)'!AX102/6.8974</f>
        <v>16719.925481795894</v>
      </c>
      <c r="AY102" s="497">
        <f>'153-S 2020CEEIOT(RMB)'!AY102/6.8974</f>
        <v>12076.795411865862</v>
      </c>
      <c r="AZ102" s="497">
        <f>'153-S 2020CEEIOT(RMB)'!AZ102/6.8974</f>
        <v>1573.7746480106173</v>
      </c>
      <c r="BA102" s="497">
        <f>'153-S 2020CEEIOT(RMB)'!BA102/6.8974</f>
        <v>5227.6328609926813</v>
      </c>
      <c r="BB102" s="497">
        <f>'153-S 2020CEEIOT(RMB)'!BB102/6.8974</f>
        <v>2323.0891767508119</v>
      </c>
      <c r="BC102" s="497">
        <f>'153-S 2020CEEIOT(RMB)'!BC102/6.8974</f>
        <v>3754.1382360753009</v>
      </c>
      <c r="BD102" s="497">
        <f>'153-S 2020CEEIOT(RMB)'!BD102/6.8974</f>
        <v>20022.81110141749</v>
      </c>
      <c r="BE102" s="497">
        <f>'153-S 2020CEEIOT(RMB)'!BE102/6.8974</f>
        <v>38250.93660198438</v>
      </c>
      <c r="BF102" s="497">
        <f>'153-S 2020CEEIOT(RMB)'!BF102/6.8974</f>
        <v>18521.749981349429</v>
      </c>
      <c r="BG102" s="497">
        <f>'153-S 2020CEEIOT(RMB)'!BG102/6.8974</f>
        <v>1555.8132510413725</v>
      </c>
      <c r="BH102" s="497">
        <f>'153-S 2020CEEIOT(RMB)'!BH102/6.8974</f>
        <v>29355.885565236546</v>
      </c>
      <c r="BI102" s="497">
        <f>'153-S 2020CEEIOT(RMB)'!BI102/6.8974</f>
        <v>1318.9250326276128</v>
      </c>
      <c r="BJ102" s="497">
        <f>'153-S 2020CEEIOT(RMB)'!BJ102/6.8974</f>
        <v>136.72691825610536</v>
      </c>
      <c r="BK102" s="497">
        <f>'153-S 2020CEEIOT(RMB)'!BK102/6.8974</f>
        <v>1553.0927647828182</v>
      </c>
      <c r="BL102" s="497">
        <f>'153-S 2020CEEIOT(RMB)'!BL102/6.8974</f>
        <v>5084.6613509411709</v>
      </c>
      <c r="BM102" s="497">
        <f>'153-S 2020CEEIOT(RMB)'!BM102/6.8974</f>
        <v>36709.265593325224</v>
      </c>
      <c r="BN102" s="497">
        <f>'153-S 2020CEEIOT(RMB)'!BN102/6.8974</f>
        <v>1563.4180793191674</v>
      </c>
      <c r="BO102" s="497">
        <f>'153-S 2020CEEIOT(RMB)'!BO102/6.8974</f>
        <v>5781.8404886388143</v>
      </c>
      <c r="BP102" s="497">
        <f>'153-S 2020CEEIOT(RMB)'!BP102/6.8974</f>
        <v>3071.0735184577361</v>
      </c>
      <c r="BQ102" s="497">
        <f>'153-S 2020CEEIOT(RMB)'!BQ102/6.8974</f>
        <v>24080.252836599509</v>
      </c>
      <c r="BR102" s="497">
        <f>'153-S 2020CEEIOT(RMB)'!BR102/6.8974</f>
        <v>36769.463122356108</v>
      </c>
      <c r="BS102" s="497">
        <f>'153-S 2020CEEIOT(RMB)'!BS102/6.8974</f>
        <v>78071.247132494216</v>
      </c>
      <c r="BT102" s="497">
        <f>'153-S 2020CEEIOT(RMB)'!BT102/6.8974</f>
        <v>44003.815078979802</v>
      </c>
      <c r="BU102" s="497">
        <f>'153-S 2020CEEIOT(RMB)'!BU102/6.8974</f>
        <v>131297.67638486144</v>
      </c>
      <c r="BV102" s="497">
        <f>'153-S 2020CEEIOT(RMB)'!BV102/6.8974</f>
        <v>41407.882118928188</v>
      </c>
      <c r="BW102" s="497">
        <f>'153-S 2020CEEIOT(RMB)'!BW102/6.8974</f>
        <v>26889.083601393064</v>
      </c>
      <c r="BX102" s="497">
        <f>'153-S 2020CEEIOT(RMB)'!BX102/6.8974</f>
        <v>81732.326285943098</v>
      </c>
      <c r="BY102" s="497">
        <f>'153-S 2020CEEIOT(RMB)'!BY102/6.8974</f>
        <v>138605.94208385437</v>
      </c>
      <c r="BZ102" s="497">
        <f>'153-S 2020CEEIOT(RMB)'!BZ102/6.8974</f>
        <v>110465.44810731322</v>
      </c>
      <c r="CA102" s="497">
        <f>'153-S 2020CEEIOT(RMB)'!CA102/6.8974</f>
        <v>4750.3180866769617</v>
      </c>
      <c r="CB102" s="497">
        <f>'153-S 2020CEEIOT(RMB)'!CB102/6.8974</f>
        <v>226516.46328990848</v>
      </c>
      <c r="CC102" s="497">
        <f>'153-S 2020CEEIOT(RMB)'!CC102/6.8974</f>
        <v>186535.55500818687</v>
      </c>
      <c r="CD102" s="497">
        <f>'153-S 2020CEEIOT(RMB)'!CD102/6.8974</f>
        <v>255247.81150249374</v>
      </c>
      <c r="CE102" s="497">
        <f>'153-S 2020CEEIOT(RMB)'!CE102/6.8974</f>
        <v>109750.41194193068</v>
      </c>
      <c r="CF102" s="497">
        <f>'153-S 2020CEEIOT(RMB)'!CF102/6.8974</f>
        <v>23932.469659216644</v>
      </c>
      <c r="CG102" s="497">
        <f>'153-S 2020CEEIOT(RMB)'!CG102/6.8974</f>
        <v>228895.49145285998</v>
      </c>
      <c r="CH102" s="497">
        <f>'153-S 2020CEEIOT(RMB)'!CH102/6.8974</f>
        <v>195873.39871074446</v>
      </c>
      <c r="CI102" s="497">
        <f>'153-S 2020CEEIOT(RMB)'!CI102/6.8974</f>
        <v>124625.80339945636</v>
      </c>
      <c r="CJ102" s="497">
        <f>'153-S 2020CEEIOT(RMB)'!CJ102/6.8974</f>
        <v>455721.34180666413</v>
      </c>
      <c r="CK102" s="497">
        <f>'153-S 2020CEEIOT(RMB)'!CK102/6.8974</f>
        <v>41691.775312880323</v>
      </c>
      <c r="CL102" s="497">
        <f>'153-S 2020CEEIOT(RMB)'!CL102/6.8974</f>
        <v>1397.0463979371634</v>
      </c>
      <c r="CM102" s="497">
        <f>'153-S 2020CEEIOT(RMB)'!CM102/6.8974</f>
        <v>38251.964301519431</v>
      </c>
      <c r="CN102" s="497">
        <f>'153-S 2020CEEIOT(RMB)'!CN102/6.8974</f>
        <v>75809.394563777096</v>
      </c>
      <c r="CO102" s="497">
        <f>'153-S 2020CEEIOT(RMB)'!CO102/6.8974</f>
        <v>56757.681028779552</v>
      </c>
      <c r="CP102" s="497">
        <f>'153-S 2020CEEIOT(RMB)'!CP102/6.8974</f>
        <v>114673.88903276839</v>
      </c>
      <c r="CQ102" s="497">
        <f>'153-S 2020CEEIOT(RMB)'!CQ102/6.8974</f>
        <v>278669.52677231788</v>
      </c>
      <c r="CR102" s="497">
        <f>'153-S 2020CEEIOT(RMB)'!CR102/6.8974</f>
        <v>25458.833546167865</v>
      </c>
      <c r="CS102" s="497">
        <f>'153-S 2020CEEIOT(RMB)'!CS102/6.8974</f>
        <v>352604.26875185344</v>
      </c>
      <c r="CT102" s="497">
        <f>'153-S 2020CEEIOT(RMB)'!CT102/6.8974</f>
        <v>61829.596104868921</v>
      </c>
      <c r="CU102" s="497">
        <f>'153-S 2020CEEIOT(RMB)'!CU102/6.8974</f>
        <v>2082812.1307890764</v>
      </c>
      <c r="CV102" s="497">
        <f>'153-S 2020CEEIOT(RMB)'!CV102/6.8974</f>
        <v>26626.440806783812</v>
      </c>
      <c r="CW102" s="497">
        <f>'153-S 2020CEEIOT(RMB)'!CW102/6.8974</f>
        <v>14294.787072840409</v>
      </c>
      <c r="CX102" s="497">
        <f>'153-S 2020CEEIOT(RMB)'!CX102/6.8974</f>
        <v>31473.050973254994</v>
      </c>
      <c r="CY102" s="497">
        <f>'153-S 2020CEEIOT(RMB)'!CY102/6.8974</f>
        <v>2295969.2913570744</v>
      </c>
      <c r="CZ102" s="497">
        <f>'153-S 2020CEEIOT(RMB)'!CZ102/6.8974</f>
        <v>18983.936999641282</v>
      </c>
      <c r="DA102" s="497">
        <f>'153-S 2020CEEIOT(RMB)'!DA102/6.8974</f>
        <v>12510.197306207447</v>
      </c>
      <c r="DB102" s="497">
        <f>'153-S 2020CEEIOT(RMB)'!DB102/6.8974</f>
        <v>151448.35881707602</v>
      </c>
      <c r="DC102" s="497">
        <f>'153-S 2020CEEIOT(RMB)'!DC102/6.8974</f>
        <v>13550.498627172998</v>
      </c>
      <c r="DD102" s="497">
        <f>'153-S 2020CEEIOT(RMB)'!DD102/6.8974</f>
        <v>10853.857670139229</v>
      </c>
      <c r="DE102" s="497">
        <f>'153-S 2020CEEIOT(RMB)'!DE102/6.8974</f>
        <v>5112.688564185647</v>
      </c>
      <c r="DF102" s="497">
        <f>'153-S 2020CEEIOT(RMB)'!DF102/6.8974</f>
        <v>262322.24782625318</v>
      </c>
      <c r="DG102" s="497">
        <f>'153-S 2020CEEIOT(RMB)'!DG102/6.8974</f>
        <v>17051.504195288679</v>
      </c>
      <c r="DH102" s="497">
        <f>'153-S 2020CEEIOT(RMB)'!DH102/6.8974</f>
        <v>7.9624311676895907</v>
      </c>
      <c r="DI102" s="497">
        <f>'153-S 2020CEEIOT(RMB)'!DI102/6.8974</f>
        <v>1399.6927339389699</v>
      </c>
      <c r="DJ102" s="497">
        <f>'153-S 2020CEEIOT(RMB)'!DJ102/6.8974</f>
        <v>1649.5320540677305</v>
      </c>
      <c r="DK102" s="497">
        <f>'153-S 2020CEEIOT(RMB)'!DK102/6.8974</f>
        <v>1383.802995783203</v>
      </c>
      <c r="DL102" s="497">
        <f>'153-S 2020CEEIOT(RMB)'!DL102/6.8974</f>
        <v>8917.5232689966397</v>
      </c>
      <c r="DM102" s="497">
        <f>'153-S 2020CEEIOT(RMB)'!DM102/6.8974</f>
        <v>825.08424803933735</v>
      </c>
      <c r="DN102" s="497">
        <f>'153-S 2020CEEIOT(RMB)'!DN102/6.8974</f>
        <v>190.44394557575919</v>
      </c>
      <c r="DO102" s="497">
        <f>'153-S 2020CEEIOT(RMB)'!DO102/6.8974</f>
        <v>1733.6429571438991</v>
      </c>
      <c r="DP102" s="497">
        <f>'153-S 2020CEEIOT(RMB)'!DP102/6.8974</f>
        <v>120.18831355350359</v>
      </c>
      <c r="DQ102" s="497">
        <f>'153-S 2020CEEIOT(RMB)'!DQ102/6.8974</f>
        <v>825.18539115467877</v>
      </c>
      <c r="DR102" s="497">
        <f>'153-S 2020CEEIOT(RMB)'!DR102/6.8974</f>
        <v>189.11734321772957</v>
      </c>
      <c r="DS102" s="497">
        <f>'153-S 2020CEEIOT(RMB)'!DS102/6.8974</f>
        <v>3873.1193267531776</v>
      </c>
      <c r="DT102" s="497">
        <f>'153-S 2020CEEIOT(RMB)'!DT102/6.8974</f>
        <v>1411.4474940011442</v>
      </c>
      <c r="DU102" s="497">
        <f>'153-S 2020CEEIOT(RMB)'!DU102/6.8974</f>
        <v>2750.331625654504</v>
      </c>
      <c r="DV102" s="497">
        <f>'153-S 2020CEEIOT(RMB)'!DV102/6.8974</f>
        <v>960.75356992843808</v>
      </c>
      <c r="DW102" s="497">
        <f>'153-S 2020CEEIOT(RMB)'!DW102/6.8974</f>
        <v>69.702434292515647</v>
      </c>
      <c r="DX102" s="497">
        <f>'153-S 2020CEEIOT(RMB)'!DX102/6.8974</f>
        <v>88983.15533585813</v>
      </c>
      <c r="DY102" s="497">
        <f>'153-S 2020CEEIOT(RMB)'!DY102/6.8974</f>
        <v>20376.322547258893</v>
      </c>
      <c r="DZ102" s="497">
        <f>'153-S 2020CEEIOT(RMB)'!DZ102/6.8974</f>
        <v>46942.887087120936</v>
      </c>
      <c r="EA102" s="497">
        <f>'153-S 2020CEEIOT(RMB)'!EA102/6.8974</f>
        <v>415.94832758667474</v>
      </c>
      <c r="EB102" s="497">
        <f>'153-S 2020CEEIOT(RMB)'!EB102/6.8974</f>
        <v>32.950874077186178</v>
      </c>
      <c r="EC102" s="497">
        <f>'153-S 2020CEEIOT(RMB)'!EC102/6.8974</f>
        <v>1829.887890040362</v>
      </c>
      <c r="ED102" s="497">
        <f>'153-S 2020CEEIOT(RMB)'!ED102/6.8974</f>
        <v>0</v>
      </c>
      <c r="EE102" s="497">
        <f>'153-S 2020CEEIOT(RMB)'!EE102/6.8974</f>
        <v>0</v>
      </c>
      <c r="EF102" s="497">
        <f>'153-S 2020CEEIOT(RMB)'!EF102/6.8974</f>
        <v>2103.2556354650756</v>
      </c>
      <c r="EG102" s="497">
        <f>'153-S 2020CEEIOT(RMB)'!EG102/6.8974</f>
        <v>5869.3200047920309</v>
      </c>
      <c r="EH102" s="497">
        <f>'153-S 2020CEEIOT(RMB)'!EH102/6.8974</f>
        <v>20093.053843268561</v>
      </c>
      <c r="EI102" s="497">
        <f>'153-S 2020CEEIOT(RMB)'!EI102/6.8974</f>
        <v>1284952.6974732128</v>
      </c>
      <c r="EJ102" s="497">
        <f>'153-S 2020CEEIOT(RMB)'!EJ102/6.8974</f>
        <v>3052086.5973365558</v>
      </c>
      <c r="EK102" s="497">
        <f>'153-S 2020CEEIOT(RMB)'!EK102/6.8974</f>
        <v>194204.81595265528</v>
      </c>
      <c r="EL102" s="497">
        <f>'153-S 2020CEEIOT(RMB)'!EL102/6.8974</f>
        <v>13551.033899548522</v>
      </c>
      <c r="EM102" s="497">
        <f>'153-S 2020CEEIOT(RMB)'!EM102/6.8974</f>
        <v>45201.805801170885</v>
      </c>
      <c r="EN102" s="497">
        <f>'153-S 2020CEEIOT(RMB)'!EN102/6.8974</f>
        <v>24828.35799830834</v>
      </c>
      <c r="EO102" s="497">
        <f>'153-S 2020CEEIOT(RMB)'!EO102/6.8974</f>
        <v>35151.493772485795</v>
      </c>
      <c r="EP102" s="497">
        <f>'153-S 2020CEEIOT(RMB)'!EP102/6.8974</f>
        <v>119095.4065198771</v>
      </c>
      <c r="EQ102" s="497">
        <f>'153-S 2020CEEIOT(RMB)'!EQ102/6.8974</f>
        <v>722921.16231204162</v>
      </c>
      <c r="ER102" s="497">
        <f>'153-S 2020CEEIOT(RMB)'!ER102/6.8974</f>
        <v>44668.968685158914</v>
      </c>
      <c r="ES102" s="497">
        <f>'153-S 2020CEEIOT(RMB)'!ES102/6.8974</f>
        <v>78.036607477655934</v>
      </c>
      <c r="ET102" s="497">
        <f>'153-S 2020CEEIOT(RMB)'!ET102/6.8974</f>
        <v>12.582458786923</v>
      </c>
      <c r="EU102" s="497">
        <f>'153-S 2020CEEIOT(RMB)'!EU102/6.8974</f>
        <v>2221.5029076873116</v>
      </c>
      <c r="EV102" s="497">
        <f>'153-S 2020CEEIOT(RMB)'!EV102/6.8974</f>
        <v>40411.128703277893</v>
      </c>
      <c r="EW102" s="497">
        <f>'153-S 2020CEEIOT(RMB)'!EW102/6.8974</f>
        <v>2040.6567759688292</v>
      </c>
      <c r="EX102" s="497">
        <f>'153-S 2020CEEIOT(RMB)'!EX102/6.8974</f>
        <v>803.21190804510366</v>
      </c>
      <c r="EY102" s="497">
        <f>'153-S 2020CEEIOT(RMB)'!EY102/6.8974</f>
        <v>70.884762713852368</v>
      </c>
      <c r="EZ102" s="498">
        <f>'153-S 2020CEEIOT(RMB)'!EZ102/6.8974</f>
        <v>33994.201798700451</v>
      </c>
      <c r="FA102" s="499">
        <f>'153-S 2020CEEIOT(RMB)'!FA102/6.8974</f>
        <v>15004192.502714822</v>
      </c>
      <c r="FB102" s="355">
        <f>'153-S 2020CEEIOT(RMB)'!FB102/6.8974</f>
        <v>133823.91980580066</v>
      </c>
      <c r="FC102" s="355">
        <f>'153-S 2020CEEIOT(RMB)'!FC102/6.8974</f>
        <v>441125.98274940031</v>
      </c>
      <c r="FD102" s="356">
        <f>'153-S 2020CEEIOT(RMB)'!FD102/6.8974</f>
        <v>574949.90255520097</v>
      </c>
      <c r="FE102" s="355">
        <f>'153-S 2020CEEIOT(RMB)'!FE102/6.8974</f>
        <v>0</v>
      </c>
      <c r="FF102" s="356">
        <f>'153-S 2020CEEIOT(RMB)'!FF102/6.8974</f>
        <v>574949.90255520097</v>
      </c>
      <c r="FG102" s="355">
        <f>'153-S 2020CEEIOT(RMB)'!FG102/6.8974</f>
        <v>1871335.9353229199</v>
      </c>
      <c r="FH102" s="355">
        <f>'153-S 2020CEEIOT(RMB)'!FH102/6.8974</f>
        <v>-487965.23740194336</v>
      </c>
      <c r="FI102" s="356">
        <f>'153-S 2020CEEIOT(RMB)'!FI102/6.8974</f>
        <v>1383370.6979209764</v>
      </c>
      <c r="FJ102" s="355">
        <f>'153-S 2020CEEIOT(RMB)'!FJ102/6.8974</f>
        <v>3480507.3776237657</v>
      </c>
      <c r="FK102" s="500">
        <f>'153-S 2020CEEIOT(RMB)'!FK102/6.8974</f>
        <v>5438827.9780999441</v>
      </c>
      <c r="FL102" s="501">
        <f>'153-S 2020CEEIOT(RMB)'!FL102/6.8974</f>
        <v>6356167.4876387827</v>
      </c>
      <c r="FM102" s="502">
        <f>'153-S 2020CEEIOT(RMB)'!FM102/6.8974</f>
        <v>14086852.993176004</v>
      </c>
    </row>
    <row r="103" spans="1:169" ht="15">
      <c r="A103" s="815"/>
      <c r="B103" s="495" t="s">
        <v>294</v>
      </c>
      <c r="C103" s="496" t="s">
        <v>777</v>
      </c>
      <c r="D103" s="641">
        <f>'153-S 2020CEEIOT(RMB)'!D103/6.8974</f>
        <v>2755.5291296129349</v>
      </c>
      <c r="E103" s="497">
        <f>'153-S 2020CEEIOT(RMB)'!E103/6.8974</f>
        <v>763.30654649693145</v>
      </c>
      <c r="F103" s="497">
        <f>'153-S 2020CEEIOT(RMB)'!F103/6.8974</f>
        <v>1385.2895389383668</v>
      </c>
      <c r="G103" s="497">
        <f>'153-S 2020CEEIOT(RMB)'!G103/6.8974</f>
        <v>1361.3379780743076</v>
      </c>
      <c r="H103" s="497">
        <f>'153-S 2020CEEIOT(RMB)'!H103/6.8974</f>
        <v>2065.5189726807344</v>
      </c>
      <c r="I103" s="497">
        <f>'153-S 2020CEEIOT(RMB)'!I103/6.8974</f>
        <v>41235.465673219063</v>
      </c>
      <c r="J103" s="497">
        <f>'153-S 2020CEEIOT(RMB)'!J103/6.8974</f>
        <v>10489.604338655174</v>
      </c>
      <c r="K103" s="497">
        <f>'153-S 2020CEEIOT(RMB)'!K103/6.8974</f>
        <v>4259.692090261572</v>
      </c>
      <c r="L103" s="497">
        <f>'153-S 2020CEEIOT(RMB)'!L103/6.8974</f>
        <v>4664.9789662382746</v>
      </c>
      <c r="M103" s="497">
        <f>'153-S 2020CEEIOT(RMB)'!M103/6.8974</f>
        <v>4083.5587465603089</v>
      </c>
      <c r="N103" s="497">
        <f>'153-S 2020CEEIOT(RMB)'!N103/6.8974</f>
        <v>13098.958239674124</v>
      </c>
      <c r="O103" s="497">
        <f>'153-S 2020CEEIOT(RMB)'!O103/6.8974</f>
        <v>8004.2180607530827</v>
      </c>
      <c r="P103" s="497">
        <f>'153-S 2020CEEIOT(RMB)'!P103/6.8974</f>
        <v>13001.18344413305</v>
      </c>
      <c r="Q103" s="497">
        <f>'153-S 2020CEEIOT(RMB)'!Q103/6.8974</f>
        <v>4862.9460608974769</v>
      </c>
      <c r="R103" s="497">
        <f>'153-S 2020CEEIOT(RMB)'!R103/6.8974</f>
        <v>3415.2582319090793</v>
      </c>
      <c r="S103" s="497">
        <f>'153-S 2020CEEIOT(RMB)'!S103/6.8974</f>
        <v>759.25593579890869</v>
      </c>
      <c r="T103" s="497">
        <f>'153-S 2020CEEIOT(RMB)'!T103/6.8974</f>
        <v>277.83662489334381</v>
      </c>
      <c r="U103" s="497">
        <f>'153-S 2020CEEIOT(RMB)'!U103/6.8974</f>
        <v>12775.751156991982</v>
      </c>
      <c r="V103" s="497">
        <f>'153-S 2020CEEIOT(RMB)'!V103/6.8974</f>
        <v>2492.5184634907896</v>
      </c>
      <c r="W103" s="497">
        <f>'153-S 2020CEEIOT(RMB)'!W103/6.8974</f>
        <v>1567.8269286583018</v>
      </c>
      <c r="X103" s="497">
        <f>'153-S 2020CEEIOT(RMB)'!X103/6.8974</f>
        <v>3034.848785787181</v>
      </c>
      <c r="Y103" s="497">
        <f>'153-S 2020CEEIOT(RMB)'!Y103/6.8974</f>
        <v>5029.0984413906872</v>
      </c>
      <c r="Z103" s="497">
        <f>'153-S 2020CEEIOT(RMB)'!Z103/6.8974</f>
        <v>1508.3719394965344</v>
      </c>
      <c r="AA103" s="497">
        <f>'153-S 2020CEEIOT(RMB)'!AA103/6.8974</f>
        <v>1392.8819480428651</v>
      </c>
      <c r="AB103" s="497">
        <f>'153-S 2020CEEIOT(RMB)'!AB103/6.8974</f>
        <v>624.89014815021221</v>
      </c>
      <c r="AC103" s="497">
        <f>'153-S 2020CEEIOT(RMB)'!AC103/6.8974</f>
        <v>6651.5516499182086</v>
      </c>
      <c r="AD103" s="497">
        <f>'153-S 2020CEEIOT(RMB)'!AD103/6.8974</f>
        <v>9965.5454042166039</v>
      </c>
      <c r="AE103" s="497">
        <f>'153-S 2020CEEIOT(RMB)'!AE103/6.8974</f>
        <v>3445.2674351886881</v>
      </c>
      <c r="AF103" s="497">
        <f>'153-S 2020CEEIOT(RMB)'!AF103/6.8974</f>
        <v>2396.9510524510197</v>
      </c>
      <c r="AG103" s="497">
        <f>'153-S 2020CEEIOT(RMB)'!AG103/6.8974</f>
        <v>2597.8483080263759</v>
      </c>
      <c r="AH103" s="497">
        <f>'153-S 2020CEEIOT(RMB)'!AH103/6.8974</f>
        <v>3947.0853756510992</v>
      </c>
      <c r="AI103" s="497">
        <f>'153-S 2020CEEIOT(RMB)'!AI103/6.8974</f>
        <v>140992.54292378039</v>
      </c>
      <c r="AJ103" s="497">
        <f>'153-S 2020CEEIOT(RMB)'!AJ103/6.8974</f>
        <v>4009.0910159009932</v>
      </c>
      <c r="AK103" s="497">
        <f>'153-S 2020CEEIOT(RMB)'!AK103/6.8974</f>
        <v>2857.6524828669171</v>
      </c>
      <c r="AL103" s="497">
        <f>'153-S 2020CEEIOT(RMB)'!AL103/6.8974</f>
        <v>5859.192626817935</v>
      </c>
      <c r="AM103" s="497">
        <f>'153-S 2020CEEIOT(RMB)'!AM103/6.8974</f>
        <v>7246.346689597146</v>
      </c>
      <c r="AN103" s="497">
        <f>'153-S 2020CEEIOT(RMB)'!AN103/6.8974</f>
        <v>20410.574076530786</v>
      </c>
      <c r="AO103" s="497">
        <f>'153-S 2020CEEIOT(RMB)'!AO103/6.8974</f>
        <v>1310.8594574531348</v>
      </c>
      <c r="AP103" s="497">
        <f>'153-S 2020CEEIOT(RMB)'!AP103/6.8974</f>
        <v>3702.5944324899888</v>
      </c>
      <c r="AQ103" s="497">
        <f>'153-S 2020CEEIOT(RMB)'!AQ103/6.8974</f>
        <v>7272.8285151562795</v>
      </c>
      <c r="AR103" s="497">
        <f>'153-S 2020CEEIOT(RMB)'!AR103/6.8974</f>
        <v>33745.38053446397</v>
      </c>
      <c r="AS103" s="497">
        <f>'153-S 2020CEEIOT(RMB)'!AS103/6.8974</f>
        <v>4025.0461029957214</v>
      </c>
      <c r="AT103" s="497">
        <f>'153-S 2020CEEIOT(RMB)'!AT103/6.8974</f>
        <v>4014.7564087480423</v>
      </c>
      <c r="AU103" s="497">
        <f>'153-S 2020CEEIOT(RMB)'!AU103/6.8974</f>
        <v>643.19858526034704</v>
      </c>
      <c r="AV103" s="497">
        <f>'153-S 2020CEEIOT(RMB)'!AV103/6.8974</f>
        <v>774.75029708882835</v>
      </c>
      <c r="AW103" s="497">
        <f>'153-S 2020CEEIOT(RMB)'!AW103/6.8974</f>
        <v>1083.1166760361234</v>
      </c>
      <c r="AX103" s="497">
        <f>'153-S 2020CEEIOT(RMB)'!AX103/6.8974</f>
        <v>14071.469843179169</v>
      </c>
      <c r="AY103" s="497">
        <f>'153-S 2020CEEIOT(RMB)'!AY103/6.8974</f>
        <v>10756.026210156182</v>
      </c>
      <c r="AZ103" s="497">
        <f>'153-S 2020CEEIOT(RMB)'!AZ103/6.8974</f>
        <v>5461.3100467420827</v>
      </c>
      <c r="BA103" s="497">
        <f>'153-S 2020CEEIOT(RMB)'!BA103/6.8974</f>
        <v>2807.2973117593424</v>
      </c>
      <c r="BB103" s="497">
        <f>'153-S 2020CEEIOT(RMB)'!BB103/6.8974</f>
        <v>1625.6594319109322</v>
      </c>
      <c r="BC103" s="497">
        <f>'153-S 2020CEEIOT(RMB)'!BC103/6.8974</f>
        <v>1660.1372840684569</v>
      </c>
      <c r="BD103" s="497">
        <f>'153-S 2020CEEIOT(RMB)'!BD103/6.8974</f>
        <v>17991.953353911344</v>
      </c>
      <c r="BE103" s="497">
        <f>'153-S 2020CEEIOT(RMB)'!BE103/6.8974</f>
        <v>18936.575158513846</v>
      </c>
      <c r="BF103" s="497">
        <f>'153-S 2020CEEIOT(RMB)'!BF103/6.8974</f>
        <v>9214.3515972430141</v>
      </c>
      <c r="BG103" s="497">
        <f>'153-S 2020CEEIOT(RMB)'!BG103/6.8974</f>
        <v>1502.6446178929507</v>
      </c>
      <c r="BH103" s="497">
        <f>'153-S 2020CEEIOT(RMB)'!BH103/6.8974</f>
        <v>4761.0513674826243</v>
      </c>
      <c r="BI103" s="497">
        <f>'153-S 2020CEEIOT(RMB)'!BI103/6.8974</f>
        <v>1994.2097459830291</v>
      </c>
      <c r="BJ103" s="497">
        <f>'153-S 2020CEEIOT(RMB)'!BJ103/6.8974</f>
        <v>1172.2072356311621</v>
      </c>
      <c r="BK103" s="497">
        <f>'153-S 2020CEEIOT(RMB)'!BK103/6.8974</f>
        <v>3231.7515334261211</v>
      </c>
      <c r="BL103" s="497">
        <f>'153-S 2020CEEIOT(RMB)'!BL103/6.8974</f>
        <v>24474.630102435214</v>
      </c>
      <c r="BM103" s="497">
        <f>'153-S 2020CEEIOT(RMB)'!BM103/6.8974</f>
        <v>54264.787078604961</v>
      </c>
      <c r="BN103" s="497">
        <f>'153-S 2020CEEIOT(RMB)'!BN103/6.8974</f>
        <v>453.6039823049893</v>
      </c>
      <c r="BO103" s="497">
        <f>'153-S 2020CEEIOT(RMB)'!BO103/6.8974</f>
        <v>2656.737382398891</v>
      </c>
      <c r="BP103" s="497">
        <f>'153-S 2020CEEIOT(RMB)'!BP103/6.8974</f>
        <v>10623.136235501855</v>
      </c>
      <c r="BQ103" s="497">
        <f>'153-S 2020CEEIOT(RMB)'!BQ103/6.8974</f>
        <v>91105.849477426469</v>
      </c>
      <c r="BR103" s="497">
        <f>'153-S 2020CEEIOT(RMB)'!BR103/6.8974</f>
        <v>1901.5191544896354</v>
      </c>
      <c r="BS103" s="497">
        <f>'153-S 2020CEEIOT(RMB)'!BS103/6.8974</f>
        <v>948.56574993226104</v>
      </c>
      <c r="BT103" s="497">
        <f>'153-S 2020CEEIOT(RMB)'!BT103/6.8974</f>
        <v>11165.73115139895</v>
      </c>
      <c r="BU103" s="497">
        <f>'153-S 2020CEEIOT(RMB)'!BU103/6.8974</f>
        <v>15907.033885875413</v>
      </c>
      <c r="BV103" s="497">
        <f>'153-S 2020CEEIOT(RMB)'!BV103/6.8974</f>
        <v>139.77736601216768</v>
      </c>
      <c r="BW103" s="497">
        <f>'153-S 2020CEEIOT(RMB)'!BW103/6.8974</f>
        <v>24697.983705231141</v>
      </c>
      <c r="BX103" s="497">
        <f>'153-S 2020CEEIOT(RMB)'!BX103/6.8974</f>
        <v>1409.6930215933019</v>
      </c>
      <c r="BY103" s="497">
        <f>'153-S 2020CEEIOT(RMB)'!BY103/6.8974</f>
        <v>11073.93877379882</v>
      </c>
      <c r="BZ103" s="497">
        <f>'153-S 2020CEEIOT(RMB)'!BZ103/6.8974</f>
        <v>4273.4109205747027</v>
      </c>
      <c r="CA103" s="497">
        <f>'153-S 2020CEEIOT(RMB)'!CA103/6.8974</f>
        <v>2032.5815273392689</v>
      </c>
      <c r="CB103" s="497">
        <f>'153-S 2020CEEIOT(RMB)'!CB103/6.8974</f>
        <v>1756.5983787899352</v>
      </c>
      <c r="CC103" s="497">
        <f>'153-S 2020CEEIOT(RMB)'!CC103/6.8974</f>
        <v>4186.5077251687826</v>
      </c>
      <c r="CD103" s="497">
        <f>'153-S 2020CEEIOT(RMB)'!CD103/6.8974</f>
        <v>21878.72761794593</v>
      </c>
      <c r="CE103" s="497">
        <f>'153-S 2020CEEIOT(RMB)'!CE103/6.8974</f>
        <v>24412.275944329354</v>
      </c>
      <c r="CF103" s="497">
        <f>'153-S 2020CEEIOT(RMB)'!CF103/6.8974</f>
        <v>52787.020402620496</v>
      </c>
      <c r="CG103" s="497">
        <f>'153-S 2020CEEIOT(RMB)'!CG103/6.8974</f>
        <v>9522.3018681360736</v>
      </c>
      <c r="CH103" s="497">
        <f>'153-S 2020CEEIOT(RMB)'!CH103/6.8974</f>
        <v>18813.83812650905</v>
      </c>
      <c r="CI103" s="497">
        <f>'153-S 2020CEEIOT(RMB)'!CI103/6.8974</f>
        <v>13404.555302555449</v>
      </c>
      <c r="CJ103" s="497">
        <f>'153-S 2020CEEIOT(RMB)'!CJ103/6.8974</f>
        <v>20312.976012618245</v>
      </c>
      <c r="CK103" s="497">
        <f>'153-S 2020CEEIOT(RMB)'!CK103/6.8974</f>
        <v>10159.303512139209</v>
      </c>
      <c r="CL103" s="497">
        <f>'153-S 2020CEEIOT(RMB)'!CL103/6.8974</f>
        <v>5216.3047958706738</v>
      </c>
      <c r="CM103" s="497">
        <f>'153-S 2020CEEIOT(RMB)'!CM103/6.8974</f>
        <v>12145.349555448234</v>
      </c>
      <c r="CN103" s="497">
        <f>'153-S 2020CEEIOT(RMB)'!CN103/6.8974</f>
        <v>34412.449070709445</v>
      </c>
      <c r="CO103" s="497">
        <f>'153-S 2020CEEIOT(RMB)'!CO103/6.8974</f>
        <v>36407.731858919404</v>
      </c>
      <c r="CP103" s="497">
        <f>'153-S 2020CEEIOT(RMB)'!CP103/6.8974</f>
        <v>47788.008116927071</v>
      </c>
      <c r="CQ103" s="497">
        <f>'153-S 2020CEEIOT(RMB)'!CQ103/6.8974</f>
        <v>4560.4615139334819</v>
      </c>
      <c r="CR103" s="497">
        <f>'153-S 2020CEEIOT(RMB)'!CR103/6.8974</f>
        <v>6108.6985376124039</v>
      </c>
      <c r="CS103" s="497">
        <f>'153-S 2020CEEIOT(RMB)'!CS103/6.8974</f>
        <v>19354.003999893477</v>
      </c>
      <c r="CT103" s="497">
        <f>'153-S 2020CEEIOT(RMB)'!CT103/6.8974</f>
        <v>25715.851212030328</v>
      </c>
      <c r="CU103" s="497">
        <f>'153-S 2020CEEIOT(RMB)'!CU103/6.8974</f>
        <v>16082.400352560786</v>
      </c>
      <c r="CV103" s="497">
        <f>'153-S 2020CEEIOT(RMB)'!CV103/6.8974</f>
        <v>176447.44582957745</v>
      </c>
      <c r="CW103" s="497">
        <f>'153-S 2020CEEIOT(RMB)'!CW103/6.8974</f>
        <v>2796.3481842365991</v>
      </c>
      <c r="CX103" s="497">
        <f>'153-S 2020CEEIOT(RMB)'!CX103/6.8974</f>
        <v>8086.8547050836614</v>
      </c>
      <c r="CY103" s="497">
        <f>'153-S 2020CEEIOT(RMB)'!CY103/6.8974</f>
        <v>97956.628653941501</v>
      </c>
      <c r="CZ103" s="497">
        <f>'153-S 2020CEEIOT(RMB)'!CZ103/6.8974</f>
        <v>5645.9178854961356</v>
      </c>
      <c r="DA103" s="497">
        <f>'153-S 2020CEEIOT(RMB)'!DA103/6.8974</f>
        <v>2501.5418920339353</v>
      </c>
      <c r="DB103" s="497">
        <f>'153-S 2020CEEIOT(RMB)'!DB103/6.8974</f>
        <v>187691.58516946042</v>
      </c>
      <c r="DC103" s="497">
        <f>'153-S 2020CEEIOT(RMB)'!DC103/6.8974</f>
        <v>23385.34753778762</v>
      </c>
      <c r="DD103" s="497">
        <f>'153-S 2020CEEIOT(RMB)'!DD103/6.8974</f>
        <v>9263.9620356345185</v>
      </c>
      <c r="DE103" s="497">
        <f>'153-S 2020CEEIOT(RMB)'!DE103/6.8974</f>
        <v>4439.1083031221015</v>
      </c>
      <c r="DF103" s="497">
        <f>'153-S 2020CEEIOT(RMB)'!DF103/6.8974</f>
        <v>1856.427201977564</v>
      </c>
      <c r="DG103" s="497">
        <f>'153-S 2020CEEIOT(RMB)'!DG103/6.8974</f>
        <v>4317.8374653167184</v>
      </c>
      <c r="DH103" s="497">
        <f>'153-S 2020CEEIOT(RMB)'!DH103/6.8974</f>
        <v>6557.0549575781588</v>
      </c>
      <c r="DI103" s="497">
        <f>'153-S 2020CEEIOT(RMB)'!DI103/6.8974</f>
        <v>3943.6016835397309</v>
      </c>
      <c r="DJ103" s="497">
        <f>'153-S 2020CEEIOT(RMB)'!DJ103/6.8974</f>
        <v>2434.2964937042739</v>
      </c>
      <c r="DK103" s="497">
        <f>'153-S 2020CEEIOT(RMB)'!DK103/6.8974</f>
        <v>6955.9220220862071</v>
      </c>
      <c r="DL103" s="497">
        <f>'153-S 2020CEEIOT(RMB)'!DL103/6.8974</f>
        <v>6368.5104565681913</v>
      </c>
      <c r="DM103" s="497">
        <f>'153-S 2020CEEIOT(RMB)'!DM103/6.8974</f>
        <v>1424.2232198139025</v>
      </c>
      <c r="DN103" s="497">
        <f>'153-S 2020CEEIOT(RMB)'!DN103/6.8974</f>
        <v>3.5338746390840017</v>
      </c>
      <c r="DO103" s="497">
        <f>'153-S 2020CEEIOT(RMB)'!DO103/6.8974</f>
        <v>1679.9288238136537</v>
      </c>
      <c r="DP103" s="497">
        <f>'153-S 2020CEEIOT(RMB)'!DP103/6.8974</f>
        <v>2002.5889682052607</v>
      </c>
      <c r="DQ103" s="497">
        <f>'153-S 2020CEEIOT(RMB)'!DQ103/6.8974</f>
        <v>307.09555269607011</v>
      </c>
      <c r="DR103" s="497">
        <f>'153-S 2020CEEIOT(RMB)'!DR103/6.8974</f>
        <v>1857.4914340841976</v>
      </c>
      <c r="DS103" s="497">
        <f>'153-S 2020CEEIOT(RMB)'!DS103/6.8974</f>
        <v>14831.510689751498</v>
      </c>
      <c r="DT103" s="497">
        <f>'153-S 2020CEEIOT(RMB)'!DT103/6.8974</f>
        <v>11521.804698619464</v>
      </c>
      <c r="DU103" s="497">
        <f>'153-S 2020CEEIOT(RMB)'!DU103/6.8974</f>
        <v>0</v>
      </c>
      <c r="DV103" s="497">
        <f>'153-S 2020CEEIOT(RMB)'!DV103/6.8974</f>
        <v>22504.351524120622</v>
      </c>
      <c r="DW103" s="497">
        <f>'153-S 2020CEEIOT(RMB)'!DW103/6.8974</f>
        <v>4510.3964451957754</v>
      </c>
      <c r="DX103" s="497">
        <f>'153-S 2020CEEIOT(RMB)'!DX103/6.8974</f>
        <v>13674.709853456801</v>
      </c>
      <c r="DY103" s="497">
        <f>'153-S 2020CEEIOT(RMB)'!DY103/6.8974</f>
        <v>2542.3922007091974</v>
      </c>
      <c r="DZ103" s="497">
        <f>'153-S 2020CEEIOT(RMB)'!DZ103/6.8974</f>
        <v>11849.089689795379</v>
      </c>
      <c r="EA103" s="497">
        <f>'153-S 2020CEEIOT(RMB)'!EA103/6.8974</f>
        <v>0</v>
      </c>
      <c r="EB103" s="497">
        <f>'153-S 2020CEEIOT(RMB)'!EB103/6.8974</f>
        <v>0</v>
      </c>
      <c r="EC103" s="497">
        <f>'153-S 2020CEEIOT(RMB)'!EC103/6.8974</f>
        <v>6031.1725552321132</v>
      </c>
      <c r="ED103" s="497">
        <f>'153-S 2020CEEIOT(RMB)'!ED103/6.8974</f>
        <v>692.66286275772643</v>
      </c>
      <c r="EE103" s="497">
        <f>'153-S 2020CEEIOT(RMB)'!EE103/6.8974</f>
        <v>161.05658652956859</v>
      </c>
      <c r="EF103" s="497">
        <f>'153-S 2020CEEIOT(RMB)'!EF103/6.8974</f>
        <v>172532.40776094297</v>
      </c>
      <c r="EG103" s="497">
        <f>'153-S 2020CEEIOT(RMB)'!EG103/6.8974</f>
        <v>38627.387066998592</v>
      </c>
      <c r="EH103" s="497">
        <f>'153-S 2020CEEIOT(RMB)'!EH103/6.8974</f>
        <v>1111999.9642909886</v>
      </c>
      <c r="EI103" s="497">
        <f>'153-S 2020CEEIOT(RMB)'!EI103/6.8974</f>
        <v>233120.70085279099</v>
      </c>
      <c r="EJ103" s="497">
        <f>'153-S 2020CEEIOT(RMB)'!EJ103/6.8974</f>
        <v>536658.30182046583</v>
      </c>
      <c r="EK103" s="497">
        <f>'153-S 2020CEEIOT(RMB)'!EK103/6.8974</f>
        <v>229379.18339227879</v>
      </c>
      <c r="EL103" s="497">
        <f>'153-S 2020CEEIOT(RMB)'!EL103/6.8974</f>
        <v>3637.2741812822437</v>
      </c>
      <c r="EM103" s="497">
        <f>'153-S 2020CEEIOT(RMB)'!EM103/6.8974</f>
        <v>2946.5538663803777</v>
      </c>
      <c r="EN103" s="497">
        <f>'153-S 2020CEEIOT(RMB)'!EN103/6.8974</f>
        <v>93163.535060742492</v>
      </c>
      <c r="EO103" s="497">
        <f>'153-S 2020CEEIOT(RMB)'!EO103/6.8974</f>
        <v>131904.68361697692</v>
      </c>
      <c r="EP103" s="497">
        <f>'153-S 2020CEEIOT(RMB)'!EP103/6.8974</f>
        <v>175866.67200023026</v>
      </c>
      <c r="EQ103" s="497">
        <f>'153-S 2020CEEIOT(RMB)'!EQ103/6.8974</f>
        <v>30442.789043520519</v>
      </c>
      <c r="ER103" s="497">
        <f>'153-S 2020CEEIOT(RMB)'!ER103/6.8974</f>
        <v>14311.069510834577</v>
      </c>
      <c r="ES103" s="497">
        <f>'153-S 2020CEEIOT(RMB)'!ES103/6.8974</f>
        <v>12171.755858816088</v>
      </c>
      <c r="ET103" s="497">
        <f>'153-S 2020CEEIOT(RMB)'!ET103/6.8974</f>
        <v>19011.768553652546</v>
      </c>
      <c r="EU103" s="497">
        <f>'153-S 2020CEEIOT(RMB)'!EU103/6.8974</f>
        <v>11434.869791527577</v>
      </c>
      <c r="EV103" s="497">
        <f>'153-S 2020CEEIOT(RMB)'!EV103/6.8974</f>
        <v>22633.672356850486</v>
      </c>
      <c r="EW103" s="497">
        <f>'153-S 2020CEEIOT(RMB)'!EW103/6.8974</f>
        <v>7972.3827121209833</v>
      </c>
      <c r="EX103" s="497">
        <f>'153-S 2020CEEIOT(RMB)'!EX103/6.8974</f>
        <v>23526.36686451589</v>
      </c>
      <c r="EY103" s="497">
        <f>'153-S 2020CEEIOT(RMB)'!EY103/6.8974</f>
        <v>0</v>
      </c>
      <c r="EZ103" s="498">
        <f>'153-S 2020CEEIOT(RMB)'!EZ103/6.8974</f>
        <v>23354.022412982627</v>
      </c>
      <c r="FA103" s="499">
        <f>'153-S 2020CEEIOT(RMB)'!FA103/6.8974</f>
        <v>4690141.0550704449</v>
      </c>
      <c r="FB103" s="355">
        <f>'153-S 2020CEEIOT(RMB)'!FB103/6.8974</f>
        <v>172241.12838907682</v>
      </c>
      <c r="FC103" s="355">
        <f>'153-S 2020CEEIOT(RMB)'!FC103/6.8974</f>
        <v>488091.18849956</v>
      </c>
      <c r="FD103" s="356">
        <f>'153-S 2020CEEIOT(RMB)'!FD103/6.8974</f>
        <v>660332.31688863679</v>
      </c>
      <c r="FE103" s="355">
        <f>'153-S 2020CEEIOT(RMB)'!FE103/6.8974</f>
        <v>0</v>
      </c>
      <c r="FF103" s="356">
        <f>'153-S 2020CEEIOT(RMB)'!FF103/6.8974</f>
        <v>660332.31688863679</v>
      </c>
      <c r="FG103" s="355">
        <f>'153-S 2020CEEIOT(RMB)'!FG103/6.8974</f>
        <v>0</v>
      </c>
      <c r="FH103" s="355">
        <f>'153-S 2020CEEIOT(RMB)'!FH103/6.8974</f>
        <v>-134301.15106348632</v>
      </c>
      <c r="FI103" s="356">
        <f>'153-S 2020CEEIOT(RMB)'!FI103/6.8974</f>
        <v>-134301.15106348632</v>
      </c>
      <c r="FJ103" s="355">
        <f>'153-S 2020CEEIOT(RMB)'!FJ103/6.8974</f>
        <v>1405803.6018226251</v>
      </c>
      <c r="FK103" s="500">
        <f>'153-S 2020CEEIOT(RMB)'!FK103/6.8974</f>
        <v>1931834.7676477756</v>
      </c>
      <c r="FL103" s="501">
        <f>'153-S 2020CEEIOT(RMB)'!FL103/6.8974</f>
        <v>147028.55206684</v>
      </c>
      <c r="FM103" s="502">
        <f>'153-S 2020CEEIOT(RMB)'!FM103/6.8974</f>
        <v>6474947.2706513833</v>
      </c>
    </row>
    <row r="104" spans="1:169" ht="15">
      <c r="A104" s="815"/>
      <c r="B104" s="495" t="s">
        <v>295</v>
      </c>
      <c r="C104" s="496" t="s">
        <v>778</v>
      </c>
      <c r="D104" s="641">
        <f>'153-S 2020CEEIOT(RMB)'!D104/6.8974</f>
        <v>0</v>
      </c>
      <c r="E104" s="497">
        <f>'153-S 2020CEEIOT(RMB)'!E104/6.8974</f>
        <v>0</v>
      </c>
      <c r="F104" s="497">
        <f>'153-S 2020CEEIOT(RMB)'!F104/6.8974</f>
        <v>0</v>
      </c>
      <c r="G104" s="497">
        <f>'153-S 2020CEEIOT(RMB)'!G104/6.8974</f>
        <v>0</v>
      </c>
      <c r="H104" s="497">
        <f>'153-S 2020CEEIOT(RMB)'!H104/6.8974</f>
        <v>0</v>
      </c>
      <c r="I104" s="497">
        <f>'153-S 2020CEEIOT(RMB)'!I104/6.8974</f>
        <v>0</v>
      </c>
      <c r="J104" s="497">
        <f>'153-S 2020CEEIOT(RMB)'!J104/6.8974</f>
        <v>0</v>
      </c>
      <c r="K104" s="497">
        <f>'153-S 2020CEEIOT(RMB)'!K104/6.8974</f>
        <v>0</v>
      </c>
      <c r="L104" s="497">
        <f>'153-S 2020CEEIOT(RMB)'!L104/6.8974</f>
        <v>0</v>
      </c>
      <c r="M104" s="497">
        <f>'153-S 2020CEEIOT(RMB)'!M104/6.8974</f>
        <v>0</v>
      </c>
      <c r="N104" s="497">
        <f>'153-S 2020CEEIOT(RMB)'!N104/6.8974</f>
        <v>0</v>
      </c>
      <c r="O104" s="497">
        <f>'153-S 2020CEEIOT(RMB)'!O104/6.8974</f>
        <v>0</v>
      </c>
      <c r="P104" s="497">
        <f>'153-S 2020CEEIOT(RMB)'!P104/6.8974</f>
        <v>0</v>
      </c>
      <c r="Q104" s="497">
        <f>'153-S 2020CEEIOT(RMB)'!Q104/6.8974</f>
        <v>0</v>
      </c>
      <c r="R104" s="497">
        <f>'153-S 2020CEEIOT(RMB)'!R104/6.8974</f>
        <v>0</v>
      </c>
      <c r="S104" s="497">
        <f>'153-S 2020CEEIOT(RMB)'!S104/6.8974</f>
        <v>0</v>
      </c>
      <c r="T104" s="497">
        <f>'153-S 2020CEEIOT(RMB)'!T104/6.8974</f>
        <v>0</v>
      </c>
      <c r="U104" s="497">
        <f>'153-S 2020CEEIOT(RMB)'!U104/6.8974</f>
        <v>0</v>
      </c>
      <c r="V104" s="497">
        <f>'153-S 2020CEEIOT(RMB)'!V104/6.8974</f>
        <v>0</v>
      </c>
      <c r="W104" s="497">
        <f>'153-S 2020CEEIOT(RMB)'!W104/6.8974</f>
        <v>0</v>
      </c>
      <c r="X104" s="497">
        <f>'153-S 2020CEEIOT(RMB)'!X104/6.8974</f>
        <v>0</v>
      </c>
      <c r="Y104" s="497">
        <f>'153-S 2020CEEIOT(RMB)'!Y104/6.8974</f>
        <v>0</v>
      </c>
      <c r="Z104" s="497">
        <f>'153-S 2020CEEIOT(RMB)'!Z104/6.8974</f>
        <v>0</v>
      </c>
      <c r="AA104" s="497">
        <f>'153-S 2020CEEIOT(RMB)'!AA104/6.8974</f>
        <v>0</v>
      </c>
      <c r="AB104" s="497">
        <f>'153-S 2020CEEIOT(RMB)'!AB104/6.8974</f>
        <v>0</v>
      </c>
      <c r="AC104" s="497">
        <f>'153-S 2020CEEIOT(RMB)'!AC104/6.8974</f>
        <v>0</v>
      </c>
      <c r="AD104" s="497">
        <f>'153-S 2020CEEIOT(RMB)'!AD104/6.8974</f>
        <v>1671.6929836287252</v>
      </c>
      <c r="AE104" s="497">
        <f>'153-S 2020CEEIOT(RMB)'!AE104/6.8974</f>
        <v>176.98189594090744</v>
      </c>
      <c r="AF104" s="497">
        <f>'153-S 2020CEEIOT(RMB)'!AF104/6.8974</f>
        <v>169.57317294523858</v>
      </c>
      <c r="AG104" s="497">
        <f>'153-S 2020CEEIOT(RMB)'!AG104/6.8974</f>
        <v>393.5144933787617</v>
      </c>
      <c r="AH104" s="497">
        <f>'153-S 2020CEEIOT(RMB)'!AH104/6.8974</f>
        <v>762.16384332951077</v>
      </c>
      <c r="AI104" s="497">
        <f>'153-S 2020CEEIOT(RMB)'!AI104/6.8974</f>
        <v>194.34669201939184</v>
      </c>
      <c r="AJ104" s="497">
        <f>'153-S 2020CEEIOT(RMB)'!AJ104/6.8974</f>
        <v>3346.8904037598641</v>
      </c>
      <c r="AK104" s="497">
        <f>'153-S 2020CEEIOT(RMB)'!AK104/6.8974</f>
        <v>426.73733742993011</v>
      </c>
      <c r="AL104" s="497">
        <f>'153-S 2020CEEIOT(RMB)'!AL104/6.8974</f>
        <v>9461.5834810078522</v>
      </c>
      <c r="AM104" s="497">
        <f>'153-S 2020CEEIOT(RMB)'!AM104/6.8974</f>
        <v>2077.7139099543783</v>
      </c>
      <c r="AN104" s="497">
        <f>'153-S 2020CEEIOT(RMB)'!AN104/6.8974</f>
        <v>1832748.0868971476</v>
      </c>
      <c r="AO104" s="497">
        <f>'153-S 2020CEEIOT(RMB)'!AO104/6.8974</f>
        <v>447.31922994643384</v>
      </c>
      <c r="AP104" s="497">
        <f>'153-S 2020CEEIOT(RMB)'!AP104/6.8974</f>
        <v>16554.058303137812</v>
      </c>
      <c r="AQ104" s="497">
        <f>'153-S 2020CEEIOT(RMB)'!AQ104/6.8974</f>
        <v>1834.4295228705985</v>
      </c>
      <c r="AR104" s="497">
        <f>'153-S 2020CEEIOT(RMB)'!AR104/6.8974</f>
        <v>7274.5772083588008</v>
      </c>
      <c r="AS104" s="497">
        <f>'153-S 2020CEEIOT(RMB)'!AS104/6.8974</f>
        <v>2349.7143511367167</v>
      </c>
      <c r="AT104" s="497">
        <f>'153-S 2020CEEIOT(RMB)'!AT104/6.8974</f>
        <v>24513.45633332865</v>
      </c>
      <c r="AU104" s="497">
        <f>'153-S 2020CEEIOT(RMB)'!AU104/6.8974</f>
        <v>1139.9987907355976</v>
      </c>
      <c r="AV104" s="497">
        <f>'153-S 2020CEEIOT(RMB)'!AV104/6.8974</f>
        <v>0</v>
      </c>
      <c r="AW104" s="497">
        <f>'153-S 2020CEEIOT(RMB)'!AW104/6.8974</f>
        <v>23609.522153141144</v>
      </c>
      <c r="AX104" s="497">
        <f>'153-S 2020CEEIOT(RMB)'!AX104/6.8974</f>
        <v>53373.956444292708</v>
      </c>
      <c r="AY104" s="497">
        <f>'153-S 2020CEEIOT(RMB)'!AY104/6.8974</f>
        <v>21349.383047246425</v>
      </c>
      <c r="AZ104" s="497">
        <f>'153-S 2020CEEIOT(RMB)'!AZ104/6.8974</f>
        <v>0</v>
      </c>
      <c r="BA104" s="497">
        <f>'153-S 2020CEEIOT(RMB)'!BA104/6.8974</f>
        <v>0</v>
      </c>
      <c r="BB104" s="497">
        <f>'153-S 2020CEEIOT(RMB)'!BB104/6.8974</f>
        <v>63044.407951507972</v>
      </c>
      <c r="BC104" s="497">
        <f>'153-S 2020CEEIOT(RMB)'!BC104/6.8974</f>
        <v>96794.39318361289</v>
      </c>
      <c r="BD104" s="497">
        <f>'153-S 2020CEEIOT(RMB)'!BD104/6.8974</f>
        <v>292875.65748936636</v>
      </c>
      <c r="BE104" s="497">
        <f>'153-S 2020CEEIOT(RMB)'!BE104/6.8974</f>
        <v>0</v>
      </c>
      <c r="BF104" s="497">
        <f>'153-S 2020CEEIOT(RMB)'!BF104/6.8974</f>
        <v>75249.516911252358</v>
      </c>
      <c r="BG104" s="497">
        <f>'153-S 2020CEEIOT(RMB)'!BG104/6.8974</f>
        <v>52313.34507243675</v>
      </c>
      <c r="BH104" s="497">
        <f>'153-S 2020CEEIOT(RMB)'!BH104/6.8974</f>
        <v>148809.57081443371</v>
      </c>
      <c r="BI104" s="497">
        <f>'153-S 2020CEEIOT(RMB)'!BI104/6.8974</f>
        <v>0</v>
      </c>
      <c r="BJ104" s="497">
        <f>'153-S 2020CEEIOT(RMB)'!BJ104/6.8974</f>
        <v>0</v>
      </c>
      <c r="BK104" s="497">
        <f>'153-S 2020CEEIOT(RMB)'!BK104/6.8974</f>
        <v>0</v>
      </c>
      <c r="BL104" s="497">
        <f>'153-S 2020CEEIOT(RMB)'!BL104/6.8974</f>
        <v>1191316.810976431</v>
      </c>
      <c r="BM104" s="497">
        <f>'153-S 2020CEEIOT(RMB)'!BM104/6.8974</f>
        <v>5762746.1677281698</v>
      </c>
      <c r="BN104" s="497">
        <f>'153-S 2020CEEIOT(RMB)'!BN104/6.8974</f>
        <v>616665.11828757136</v>
      </c>
      <c r="BO104" s="497">
        <f>'153-S 2020CEEIOT(RMB)'!BO104/6.8974</f>
        <v>1881896.60082292</v>
      </c>
      <c r="BP104" s="497">
        <f>'153-S 2020CEEIOT(RMB)'!BP104/6.8974</f>
        <v>83202.792308243137</v>
      </c>
      <c r="BQ104" s="497">
        <f>'153-S 2020CEEIOT(RMB)'!BQ104/6.8974</f>
        <v>1135694.5701372046</v>
      </c>
      <c r="BR104" s="497">
        <f>'153-S 2020CEEIOT(RMB)'!BR104/6.8974</f>
        <v>0</v>
      </c>
      <c r="BS104" s="497">
        <f>'153-S 2020CEEIOT(RMB)'!BS104/6.8974</f>
        <v>0</v>
      </c>
      <c r="BT104" s="497">
        <f>'153-S 2020CEEIOT(RMB)'!BT104/6.8974</f>
        <v>0</v>
      </c>
      <c r="BU104" s="497">
        <f>'153-S 2020CEEIOT(RMB)'!BU104/6.8974</f>
        <v>0</v>
      </c>
      <c r="BV104" s="497">
        <f>'153-S 2020CEEIOT(RMB)'!BV104/6.8974</f>
        <v>0</v>
      </c>
      <c r="BW104" s="497">
        <f>'153-S 2020CEEIOT(RMB)'!BW104/6.8974</f>
        <v>0</v>
      </c>
      <c r="BX104" s="497">
        <f>'153-S 2020CEEIOT(RMB)'!BX104/6.8974</f>
        <v>0</v>
      </c>
      <c r="BY104" s="497">
        <f>'153-S 2020CEEIOT(RMB)'!BY104/6.8974</f>
        <v>0</v>
      </c>
      <c r="BZ104" s="497">
        <f>'153-S 2020CEEIOT(RMB)'!BZ104/6.8974</f>
        <v>0</v>
      </c>
      <c r="CA104" s="497">
        <f>'153-S 2020CEEIOT(RMB)'!CA104/6.8974</f>
        <v>0</v>
      </c>
      <c r="CB104" s="497">
        <f>'153-S 2020CEEIOT(RMB)'!CB104/6.8974</f>
        <v>4.7434288128375836E-2</v>
      </c>
      <c r="CC104" s="497">
        <f>'153-S 2020CEEIOT(RMB)'!CC104/6.8974</f>
        <v>0</v>
      </c>
      <c r="CD104" s="497">
        <f>'153-S 2020CEEIOT(RMB)'!CD104/6.8974</f>
        <v>0</v>
      </c>
      <c r="CE104" s="497">
        <f>'153-S 2020CEEIOT(RMB)'!CE104/6.8974</f>
        <v>0</v>
      </c>
      <c r="CF104" s="497">
        <f>'153-S 2020CEEIOT(RMB)'!CF104/6.8974</f>
        <v>0</v>
      </c>
      <c r="CG104" s="497">
        <f>'153-S 2020CEEIOT(RMB)'!CG104/6.8974</f>
        <v>0</v>
      </c>
      <c r="CH104" s="497">
        <f>'153-S 2020CEEIOT(RMB)'!CH104/6.8974</f>
        <v>0</v>
      </c>
      <c r="CI104" s="497">
        <f>'153-S 2020CEEIOT(RMB)'!CI104/6.8974</f>
        <v>0</v>
      </c>
      <c r="CJ104" s="497">
        <f>'153-S 2020CEEIOT(RMB)'!CJ104/6.8974</f>
        <v>0</v>
      </c>
      <c r="CK104" s="497">
        <f>'153-S 2020CEEIOT(RMB)'!CK104/6.8974</f>
        <v>0</v>
      </c>
      <c r="CL104" s="497">
        <f>'153-S 2020CEEIOT(RMB)'!CL104/6.8974</f>
        <v>0</v>
      </c>
      <c r="CM104" s="497">
        <f>'153-S 2020CEEIOT(RMB)'!CM104/6.8974</f>
        <v>0</v>
      </c>
      <c r="CN104" s="497">
        <f>'153-S 2020CEEIOT(RMB)'!CN104/6.8974</f>
        <v>0</v>
      </c>
      <c r="CO104" s="497">
        <f>'153-S 2020CEEIOT(RMB)'!CO104/6.8974</f>
        <v>0</v>
      </c>
      <c r="CP104" s="497">
        <f>'153-S 2020CEEIOT(RMB)'!CP104/6.8974</f>
        <v>0</v>
      </c>
      <c r="CQ104" s="497">
        <f>'153-S 2020CEEIOT(RMB)'!CQ104/6.8974</f>
        <v>0</v>
      </c>
      <c r="CR104" s="497">
        <f>'153-S 2020CEEIOT(RMB)'!CR104/6.8974</f>
        <v>0</v>
      </c>
      <c r="CS104" s="497">
        <f>'153-S 2020CEEIOT(RMB)'!CS104/6.8974</f>
        <v>0</v>
      </c>
      <c r="CT104" s="497">
        <f>'153-S 2020CEEIOT(RMB)'!CT104/6.8974</f>
        <v>0</v>
      </c>
      <c r="CU104" s="497">
        <f>'153-S 2020CEEIOT(RMB)'!CU104/6.8974</f>
        <v>0</v>
      </c>
      <c r="CV104" s="497">
        <f>'153-S 2020CEEIOT(RMB)'!CV104/6.8974</f>
        <v>0</v>
      </c>
      <c r="CW104" s="497">
        <f>'153-S 2020CEEIOT(RMB)'!CW104/6.8974</f>
        <v>1716079.7915200682</v>
      </c>
      <c r="CX104" s="497">
        <f>'153-S 2020CEEIOT(RMB)'!CX104/6.8974</f>
        <v>0</v>
      </c>
      <c r="CY104" s="497">
        <f>'153-S 2020CEEIOT(RMB)'!CY104/6.8974</f>
        <v>0</v>
      </c>
      <c r="CZ104" s="497">
        <f>'153-S 2020CEEIOT(RMB)'!CZ104/6.8974</f>
        <v>0</v>
      </c>
      <c r="DA104" s="497">
        <f>'153-S 2020CEEIOT(RMB)'!DA104/6.8974</f>
        <v>0</v>
      </c>
      <c r="DB104" s="497">
        <f>'153-S 2020CEEIOT(RMB)'!DB104/6.8974</f>
        <v>0</v>
      </c>
      <c r="DC104" s="497">
        <f>'153-S 2020CEEIOT(RMB)'!DC104/6.8974</f>
        <v>0</v>
      </c>
      <c r="DD104" s="497">
        <f>'153-S 2020CEEIOT(RMB)'!DD104/6.8974</f>
        <v>0</v>
      </c>
      <c r="DE104" s="497">
        <f>'153-S 2020CEEIOT(RMB)'!DE104/6.8974</f>
        <v>0</v>
      </c>
      <c r="DF104" s="497">
        <f>'153-S 2020CEEIOT(RMB)'!DF104/6.8974</f>
        <v>0</v>
      </c>
      <c r="DG104" s="497">
        <f>'153-S 2020CEEIOT(RMB)'!DG104/6.8974</f>
        <v>0</v>
      </c>
      <c r="DH104" s="497">
        <f>'153-S 2020CEEIOT(RMB)'!DH104/6.8974</f>
        <v>0</v>
      </c>
      <c r="DI104" s="497">
        <f>'153-S 2020CEEIOT(RMB)'!DI104/6.8974</f>
        <v>0</v>
      </c>
      <c r="DJ104" s="497">
        <f>'153-S 2020CEEIOT(RMB)'!DJ104/6.8974</f>
        <v>0</v>
      </c>
      <c r="DK104" s="497">
        <f>'153-S 2020CEEIOT(RMB)'!DK104/6.8974</f>
        <v>0</v>
      </c>
      <c r="DL104" s="497">
        <f>'153-S 2020CEEIOT(RMB)'!DL104/6.8974</f>
        <v>0</v>
      </c>
      <c r="DM104" s="497">
        <f>'153-S 2020CEEIOT(RMB)'!DM104/6.8974</f>
        <v>0</v>
      </c>
      <c r="DN104" s="497">
        <f>'153-S 2020CEEIOT(RMB)'!DN104/6.8974</f>
        <v>0</v>
      </c>
      <c r="DO104" s="497">
        <f>'153-S 2020CEEIOT(RMB)'!DO104/6.8974</f>
        <v>0</v>
      </c>
      <c r="DP104" s="497">
        <f>'153-S 2020CEEIOT(RMB)'!DP104/6.8974</f>
        <v>0</v>
      </c>
      <c r="DQ104" s="497">
        <f>'153-S 2020CEEIOT(RMB)'!DQ104/6.8974</f>
        <v>0</v>
      </c>
      <c r="DR104" s="497">
        <f>'153-S 2020CEEIOT(RMB)'!DR104/6.8974</f>
        <v>0</v>
      </c>
      <c r="DS104" s="497">
        <f>'153-S 2020CEEIOT(RMB)'!DS104/6.8974</f>
        <v>0</v>
      </c>
      <c r="DT104" s="497">
        <f>'153-S 2020CEEIOT(RMB)'!DT104/6.8974</f>
        <v>0</v>
      </c>
      <c r="DU104" s="497">
        <f>'153-S 2020CEEIOT(RMB)'!DU104/6.8974</f>
        <v>0</v>
      </c>
      <c r="DV104" s="497">
        <f>'153-S 2020CEEIOT(RMB)'!DV104/6.8974</f>
        <v>0</v>
      </c>
      <c r="DW104" s="497">
        <f>'153-S 2020CEEIOT(RMB)'!DW104/6.8974</f>
        <v>0</v>
      </c>
      <c r="DX104" s="497">
        <f>'153-S 2020CEEIOT(RMB)'!DX104/6.8974</f>
        <v>0</v>
      </c>
      <c r="DY104" s="497">
        <f>'153-S 2020CEEIOT(RMB)'!DY104/6.8974</f>
        <v>0</v>
      </c>
      <c r="DZ104" s="497">
        <f>'153-S 2020CEEIOT(RMB)'!DZ104/6.8974</f>
        <v>0</v>
      </c>
      <c r="EA104" s="497">
        <f>'153-S 2020CEEIOT(RMB)'!EA104/6.8974</f>
        <v>0</v>
      </c>
      <c r="EB104" s="497">
        <f>'153-S 2020CEEIOT(RMB)'!EB104/6.8974</f>
        <v>0</v>
      </c>
      <c r="EC104" s="497">
        <f>'153-S 2020CEEIOT(RMB)'!EC104/6.8974</f>
        <v>0</v>
      </c>
      <c r="ED104" s="497">
        <f>'153-S 2020CEEIOT(RMB)'!ED104/6.8974</f>
        <v>0</v>
      </c>
      <c r="EE104" s="497">
        <f>'153-S 2020CEEIOT(RMB)'!EE104/6.8974</f>
        <v>0</v>
      </c>
      <c r="EF104" s="497">
        <f>'153-S 2020CEEIOT(RMB)'!EF104/6.8974</f>
        <v>0</v>
      </c>
      <c r="EG104" s="497">
        <f>'153-S 2020CEEIOT(RMB)'!EG104/6.8974</f>
        <v>0</v>
      </c>
      <c r="EH104" s="497">
        <f>'153-S 2020CEEIOT(RMB)'!EH104/6.8974</f>
        <v>0</v>
      </c>
      <c r="EI104" s="497">
        <f>'153-S 2020CEEIOT(RMB)'!EI104/6.8974</f>
        <v>0</v>
      </c>
      <c r="EJ104" s="497">
        <f>'153-S 2020CEEIOT(RMB)'!EJ104/6.8974</f>
        <v>0</v>
      </c>
      <c r="EK104" s="497">
        <f>'153-S 2020CEEIOT(RMB)'!EK104/6.8974</f>
        <v>0</v>
      </c>
      <c r="EL104" s="497">
        <f>'153-S 2020CEEIOT(RMB)'!EL104/6.8974</f>
        <v>0</v>
      </c>
      <c r="EM104" s="497">
        <f>'153-S 2020CEEIOT(RMB)'!EM104/6.8974</f>
        <v>0</v>
      </c>
      <c r="EN104" s="497">
        <f>'153-S 2020CEEIOT(RMB)'!EN104/6.8974</f>
        <v>0</v>
      </c>
      <c r="EO104" s="497">
        <f>'153-S 2020CEEIOT(RMB)'!EO104/6.8974</f>
        <v>0</v>
      </c>
      <c r="EP104" s="497">
        <f>'153-S 2020CEEIOT(RMB)'!EP104/6.8974</f>
        <v>0</v>
      </c>
      <c r="EQ104" s="497">
        <f>'153-S 2020CEEIOT(RMB)'!EQ104/6.8974</f>
        <v>0</v>
      </c>
      <c r="ER104" s="497">
        <f>'153-S 2020CEEIOT(RMB)'!ER104/6.8974</f>
        <v>0</v>
      </c>
      <c r="ES104" s="497">
        <f>'153-S 2020CEEIOT(RMB)'!ES104/6.8974</f>
        <v>0</v>
      </c>
      <c r="ET104" s="497">
        <f>'153-S 2020CEEIOT(RMB)'!ET104/6.8974</f>
        <v>0</v>
      </c>
      <c r="EU104" s="497">
        <f>'153-S 2020CEEIOT(RMB)'!EU104/6.8974</f>
        <v>0</v>
      </c>
      <c r="EV104" s="497">
        <f>'153-S 2020CEEIOT(RMB)'!EV104/6.8974</f>
        <v>0</v>
      </c>
      <c r="EW104" s="497">
        <f>'153-S 2020CEEIOT(RMB)'!EW104/6.8974</f>
        <v>0</v>
      </c>
      <c r="EX104" s="497">
        <f>'153-S 2020CEEIOT(RMB)'!EX104/6.8974</f>
        <v>0</v>
      </c>
      <c r="EY104" s="497">
        <f>'153-S 2020CEEIOT(RMB)'!EY104/6.8974</f>
        <v>0</v>
      </c>
      <c r="EZ104" s="498">
        <f>'153-S 2020CEEIOT(RMB)'!EZ104/6.8974</f>
        <v>0</v>
      </c>
      <c r="FA104" s="499">
        <f>'153-S 2020CEEIOT(RMB)'!FA104/6.8974</f>
        <v>15120564.491132243</v>
      </c>
      <c r="FB104" s="355">
        <f>'153-S 2020CEEIOT(RMB)'!FB104/6.8974</f>
        <v>0</v>
      </c>
      <c r="FC104" s="355">
        <f>'153-S 2020CEEIOT(RMB)'!FC104/6.8974</f>
        <v>0</v>
      </c>
      <c r="FD104" s="356">
        <f>'153-S 2020CEEIOT(RMB)'!FD104/6.8974</f>
        <v>0</v>
      </c>
      <c r="FE104" s="355">
        <f>'153-S 2020CEEIOT(RMB)'!FE104/6.8974</f>
        <v>0</v>
      </c>
      <c r="FF104" s="356">
        <f>'153-S 2020CEEIOT(RMB)'!FF104/6.8974</f>
        <v>0</v>
      </c>
      <c r="FG104" s="355">
        <f>'153-S 2020CEEIOT(RMB)'!FG104/6.8974</f>
        <v>0</v>
      </c>
      <c r="FH104" s="355">
        <f>'153-S 2020CEEIOT(RMB)'!FH104/6.8974</f>
        <v>-170714.76359774586</v>
      </c>
      <c r="FI104" s="356">
        <f>'153-S 2020CEEIOT(RMB)'!FI104/6.8974</f>
        <v>-170714.76359774586</v>
      </c>
      <c r="FJ104" s="355">
        <f>'153-S 2020CEEIOT(RMB)'!FJ104/6.8974</f>
        <v>239397.31962949343</v>
      </c>
      <c r="FK104" s="500">
        <f>'153-S 2020CEEIOT(RMB)'!FK104/6.8974</f>
        <v>68682.556031747576</v>
      </c>
      <c r="FL104" s="501">
        <f>'153-S 2020CEEIOT(RMB)'!FL104/6.8974</f>
        <v>861501.4867844726</v>
      </c>
      <c r="FM104" s="502">
        <f>'153-S 2020CEEIOT(RMB)'!FM104/6.8974</f>
        <v>14327745.560379529</v>
      </c>
    </row>
    <row r="105" spans="1:169" ht="15">
      <c r="A105" s="815"/>
      <c r="B105" s="495" t="s">
        <v>195</v>
      </c>
      <c r="C105" s="496" t="s">
        <v>779</v>
      </c>
      <c r="D105" s="641">
        <f>'153-S 2020CEEIOT(RMB)'!D105/6.8974</f>
        <v>7974.6814290575649</v>
      </c>
      <c r="E105" s="497">
        <f>'153-S 2020CEEIOT(RMB)'!E105/6.8974</f>
        <v>1127.3291036635139</v>
      </c>
      <c r="F105" s="497">
        <f>'153-S 2020CEEIOT(RMB)'!F105/6.8974</f>
        <v>3138.3475122145014</v>
      </c>
      <c r="G105" s="497">
        <f>'153-S 2020CEEIOT(RMB)'!G105/6.8974</f>
        <v>2557.2515651755284</v>
      </c>
      <c r="H105" s="497">
        <f>'153-S 2020CEEIOT(RMB)'!H105/6.8974</f>
        <v>756.85460597158078</v>
      </c>
      <c r="I105" s="497">
        <f>'153-S 2020CEEIOT(RMB)'!I105/6.8974</f>
        <v>17556.837034595013</v>
      </c>
      <c r="J105" s="497">
        <f>'153-S 2020CEEIOT(RMB)'!J105/6.8974</f>
        <v>10807.46276032246</v>
      </c>
      <c r="K105" s="497">
        <f>'153-S 2020CEEIOT(RMB)'!K105/6.8974</f>
        <v>4994.5313531300262</v>
      </c>
      <c r="L105" s="497">
        <f>'153-S 2020CEEIOT(RMB)'!L105/6.8974</f>
        <v>8205.1116515644171</v>
      </c>
      <c r="M105" s="497">
        <f>'153-S 2020CEEIOT(RMB)'!M105/6.8974</f>
        <v>2660.7325627947571</v>
      </c>
      <c r="N105" s="497">
        <f>'153-S 2020CEEIOT(RMB)'!N105/6.8974</f>
        <v>6290.9965451572371</v>
      </c>
      <c r="O105" s="497">
        <f>'153-S 2020CEEIOT(RMB)'!O105/6.8974</f>
        <v>1510.8277153581632</v>
      </c>
      <c r="P105" s="497">
        <f>'153-S 2020CEEIOT(RMB)'!P105/6.8974</f>
        <v>2400.6287409232164</v>
      </c>
      <c r="Q105" s="497">
        <f>'153-S 2020CEEIOT(RMB)'!Q105/6.8974</f>
        <v>1830.4455948062132</v>
      </c>
      <c r="R105" s="497">
        <f>'153-S 2020CEEIOT(RMB)'!R105/6.8974</f>
        <v>432.38274003843065</v>
      </c>
      <c r="S105" s="497">
        <f>'153-S 2020CEEIOT(RMB)'!S105/6.8974</f>
        <v>1506.8165741549763</v>
      </c>
      <c r="T105" s="497">
        <f>'153-S 2020CEEIOT(RMB)'!T105/6.8974</f>
        <v>561.06770157114374</v>
      </c>
      <c r="U105" s="497">
        <f>'153-S 2020CEEIOT(RMB)'!U105/6.8974</f>
        <v>1723.6680729109967</v>
      </c>
      <c r="V105" s="497">
        <f>'153-S 2020CEEIOT(RMB)'!V105/6.8974</f>
        <v>848.81131307983924</v>
      </c>
      <c r="W105" s="497">
        <f>'153-S 2020CEEIOT(RMB)'!W105/6.8974</f>
        <v>2716.3453968644394</v>
      </c>
      <c r="X105" s="497">
        <f>'153-S 2020CEEIOT(RMB)'!X105/6.8974</f>
        <v>3685.98534328913</v>
      </c>
      <c r="Y105" s="497">
        <f>'153-S 2020CEEIOT(RMB)'!Y105/6.8974</f>
        <v>2372.1733600271682</v>
      </c>
      <c r="Z105" s="497">
        <f>'153-S 2020CEEIOT(RMB)'!Z105/6.8974</f>
        <v>2300.861463866896</v>
      </c>
      <c r="AA105" s="497">
        <f>'153-S 2020CEEIOT(RMB)'!AA105/6.8974</f>
        <v>1294.9217928063658</v>
      </c>
      <c r="AB105" s="497">
        <f>'153-S 2020CEEIOT(RMB)'!AB105/6.8974</f>
        <v>3252.199279984759</v>
      </c>
      <c r="AC105" s="497">
        <f>'153-S 2020CEEIOT(RMB)'!AC105/6.8974</f>
        <v>2571.6910207057967</v>
      </c>
      <c r="AD105" s="497">
        <f>'153-S 2020CEEIOT(RMB)'!AD105/6.8974</f>
        <v>1022.4544911870366</v>
      </c>
      <c r="AE105" s="497">
        <f>'153-S 2020CEEIOT(RMB)'!AE105/6.8974</f>
        <v>1015.8980966327355</v>
      </c>
      <c r="AF105" s="497">
        <f>'153-S 2020CEEIOT(RMB)'!AF105/6.8974</f>
        <v>313.46999992434013</v>
      </c>
      <c r="AG105" s="497">
        <f>'153-S 2020CEEIOT(RMB)'!AG105/6.8974</f>
        <v>1857.7822173741126</v>
      </c>
      <c r="AH105" s="497">
        <f>'153-S 2020CEEIOT(RMB)'!AH105/6.8974</f>
        <v>4473.0191061772866</v>
      </c>
      <c r="AI105" s="497">
        <f>'153-S 2020CEEIOT(RMB)'!AI105/6.8974</f>
        <v>4243.1403287507464</v>
      </c>
      <c r="AJ105" s="497">
        <f>'153-S 2020CEEIOT(RMB)'!AJ105/6.8974</f>
        <v>2565.9875265142441</v>
      </c>
      <c r="AK105" s="497">
        <f>'153-S 2020CEEIOT(RMB)'!AK105/6.8974</f>
        <v>5183.9458543703904</v>
      </c>
      <c r="AL105" s="497">
        <f>'153-S 2020CEEIOT(RMB)'!AL105/6.8974</f>
        <v>2240.0997233967696</v>
      </c>
      <c r="AM105" s="497">
        <f>'153-S 2020CEEIOT(RMB)'!AM105/6.8974</f>
        <v>8263.8796742223913</v>
      </c>
      <c r="AN105" s="497">
        <f>'153-S 2020CEEIOT(RMB)'!AN105/6.8974</f>
        <v>5564.8288390706693</v>
      </c>
      <c r="AO105" s="497">
        <f>'153-S 2020CEEIOT(RMB)'!AO105/6.8974</f>
        <v>5529.1976260764377</v>
      </c>
      <c r="AP105" s="497">
        <f>'153-S 2020CEEIOT(RMB)'!AP105/6.8974</f>
        <v>7620.8018339550335</v>
      </c>
      <c r="AQ105" s="497">
        <f>'153-S 2020CEEIOT(RMB)'!AQ105/6.8974</f>
        <v>5175.2327200838263</v>
      </c>
      <c r="AR105" s="497">
        <f>'153-S 2020CEEIOT(RMB)'!AR105/6.8974</f>
        <v>21862.830216827504</v>
      </c>
      <c r="AS105" s="497">
        <f>'153-S 2020CEEIOT(RMB)'!AS105/6.8974</f>
        <v>12457.674060455885</v>
      </c>
      <c r="AT105" s="497">
        <f>'153-S 2020CEEIOT(RMB)'!AT105/6.8974</f>
        <v>15847.639243404752</v>
      </c>
      <c r="AU105" s="497">
        <f>'153-S 2020CEEIOT(RMB)'!AU105/6.8974</f>
        <v>7639.6720560389258</v>
      </c>
      <c r="AV105" s="497">
        <f>'153-S 2020CEEIOT(RMB)'!AV105/6.8974</f>
        <v>12426.03189938684</v>
      </c>
      <c r="AW105" s="497">
        <f>'153-S 2020CEEIOT(RMB)'!AW105/6.8974</f>
        <v>4575.6465426072255</v>
      </c>
      <c r="AX105" s="497">
        <f>'153-S 2020CEEIOT(RMB)'!AX105/6.8974</f>
        <v>14892.745645814488</v>
      </c>
      <c r="AY105" s="497">
        <f>'153-S 2020CEEIOT(RMB)'!AY105/6.8974</f>
        <v>5488.4830770927401</v>
      </c>
      <c r="AZ105" s="497">
        <f>'153-S 2020CEEIOT(RMB)'!AZ105/6.8974</f>
        <v>8247.6271734347611</v>
      </c>
      <c r="BA105" s="497">
        <f>'153-S 2020CEEIOT(RMB)'!BA105/6.8974</f>
        <v>13704.392552178451</v>
      </c>
      <c r="BB105" s="497">
        <f>'153-S 2020CEEIOT(RMB)'!BB105/6.8974</f>
        <v>7077.5345525711637</v>
      </c>
      <c r="BC105" s="497">
        <f>'153-S 2020CEEIOT(RMB)'!BC105/6.8974</f>
        <v>3288.2123413438103</v>
      </c>
      <c r="BD105" s="497">
        <f>'153-S 2020CEEIOT(RMB)'!BD105/6.8974</f>
        <v>14106.894836111154</v>
      </c>
      <c r="BE105" s="497">
        <f>'153-S 2020CEEIOT(RMB)'!BE105/6.8974</f>
        <v>96346.499892772248</v>
      </c>
      <c r="BF105" s="497">
        <f>'153-S 2020CEEIOT(RMB)'!BF105/6.8974</f>
        <v>10468.38431279685</v>
      </c>
      <c r="BG105" s="497">
        <f>'153-S 2020CEEIOT(RMB)'!BG105/6.8974</f>
        <v>2741.3644988173342</v>
      </c>
      <c r="BH105" s="497">
        <f>'153-S 2020CEEIOT(RMB)'!BH105/6.8974</f>
        <v>4766.2418677480637</v>
      </c>
      <c r="BI105" s="497">
        <f>'153-S 2020CEEIOT(RMB)'!BI105/6.8974</f>
        <v>3120.2351973178784</v>
      </c>
      <c r="BJ105" s="497">
        <f>'153-S 2020CEEIOT(RMB)'!BJ105/6.8974</f>
        <v>1867.9528909053431</v>
      </c>
      <c r="BK105" s="497">
        <f>'153-S 2020CEEIOT(RMB)'!BK105/6.8974</f>
        <v>89799.611406653916</v>
      </c>
      <c r="BL105" s="497">
        <f>'153-S 2020CEEIOT(RMB)'!BL105/6.8974</f>
        <v>16269.626870874034</v>
      </c>
      <c r="BM105" s="497">
        <f>'153-S 2020CEEIOT(RMB)'!BM105/6.8974</f>
        <v>23310.198300546552</v>
      </c>
      <c r="BN105" s="497">
        <f>'153-S 2020CEEIOT(RMB)'!BN105/6.8974</f>
        <v>8061.2664959316162</v>
      </c>
      <c r="BO105" s="497">
        <f>'153-S 2020CEEIOT(RMB)'!BO105/6.8974</f>
        <v>18354.270933733555</v>
      </c>
      <c r="BP105" s="497">
        <f>'153-S 2020CEEIOT(RMB)'!BP105/6.8974</f>
        <v>17265.231927327906</v>
      </c>
      <c r="BQ105" s="497">
        <f>'153-S 2020CEEIOT(RMB)'!BQ105/6.8974</f>
        <v>24998.420000356375</v>
      </c>
      <c r="BR105" s="497">
        <f>'153-S 2020CEEIOT(RMB)'!BR105/6.8974</f>
        <v>13860.451509790049</v>
      </c>
      <c r="BS105" s="497">
        <f>'153-S 2020CEEIOT(RMB)'!BS105/6.8974</f>
        <v>9617.6380983011422</v>
      </c>
      <c r="BT105" s="497">
        <f>'153-S 2020CEEIOT(RMB)'!BT105/6.8974</f>
        <v>14012.627546640975</v>
      </c>
      <c r="BU105" s="497">
        <f>'153-S 2020CEEIOT(RMB)'!BU105/6.8974</f>
        <v>12951.326261343145</v>
      </c>
      <c r="BV105" s="497">
        <f>'153-S 2020CEEIOT(RMB)'!BV105/6.8974</f>
        <v>7609.9342177241142</v>
      </c>
      <c r="BW105" s="497">
        <f>'153-S 2020CEEIOT(RMB)'!BW105/6.8974</f>
        <v>1215.7175120497325</v>
      </c>
      <c r="BX105" s="497">
        <f>'153-S 2020CEEIOT(RMB)'!BX105/6.8974</f>
        <v>12219.228072473468</v>
      </c>
      <c r="BY105" s="497">
        <f>'153-S 2020CEEIOT(RMB)'!BY105/6.8974</f>
        <v>9214.7676342486757</v>
      </c>
      <c r="BZ105" s="497">
        <f>'153-S 2020CEEIOT(RMB)'!BZ105/6.8974</f>
        <v>20441.872322704232</v>
      </c>
      <c r="CA105" s="497">
        <f>'153-S 2020CEEIOT(RMB)'!CA105/6.8974</f>
        <v>4932.0124242252805</v>
      </c>
      <c r="CB105" s="497">
        <f>'153-S 2020CEEIOT(RMB)'!CB105/6.8974</f>
        <v>23503.262463823052</v>
      </c>
      <c r="CC105" s="497">
        <f>'153-S 2020CEEIOT(RMB)'!CC105/6.8974</f>
        <v>43457.076435498129</v>
      </c>
      <c r="CD105" s="497">
        <f>'153-S 2020CEEIOT(RMB)'!CD105/6.8974</f>
        <v>19303.792963069704</v>
      </c>
      <c r="CE105" s="497">
        <f>'153-S 2020CEEIOT(RMB)'!CE105/6.8974</f>
        <v>57323.722695992634</v>
      </c>
      <c r="CF105" s="497">
        <f>'153-S 2020CEEIOT(RMB)'!CF105/6.8974</f>
        <v>3779.3452428474125</v>
      </c>
      <c r="CG105" s="497">
        <f>'153-S 2020CEEIOT(RMB)'!CG105/6.8974</f>
        <v>247.04634236718593</v>
      </c>
      <c r="CH105" s="497">
        <f>'153-S 2020CEEIOT(RMB)'!CH105/6.8974</f>
        <v>3666.4316702111464</v>
      </c>
      <c r="CI105" s="497">
        <f>'153-S 2020CEEIOT(RMB)'!CI105/6.8974</f>
        <v>15515.100170220203</v>
      </c>
      <c r="CJ105" s="497">
        <f>'153-S 2020CEEIOT(RMB)'!CJ105/6.8974</f>
        <v>2983.1936491291335</v>
      </c>
      <c r="CK105" s="497">
        <f>'153-S 2020CEEIOT(RMB)'!CK105/6.8974</f>
        <v>1623.3009779689664</v>
      </c>
      <c r="CL105" s="497">
        <f>'153-S 2020CEEIOT(RMB)'!CL105/6.8974</f>
        <v>6081.5178303236307</v>
      </c>
      <c r="CM105" s="497">
        <f>'153-S 2020CEEIOT(RMB)'!CM105/6.8974</f>
        <v>9953.6607922898565</v>
      </c>
      <c r="CN105" s="497">
        <f>'153-S 2020CEEIOT(RMB)'!CN105/6.8974</f>
        <v>6455.775475969398</v>
      </c>
      <c r="CO105" s="497">
        <f>'153-S 2020CEEIOT(RMB)'!CO105/6.8974</f>
        <v>15472.3583618342</v>
      </c>
      <c r="CP105" s="497">
        <f>'153-S 2020CEEIOT(RMB)'!CP105/6.8974</f>
        <v>22351.24387191041</v>
      </c>
      <c r="CQ105" s="497">
        <f>'153-S 2020CEEIOT(RMB)'!CQ105/6.8974</f>
        <v>1355.6219377697582</v>
      </c>
      <c r="CR105" s="497">
        <f>'153-S 2020CEEIOT(RMB)'!CR105/6.8974</f>
        <v>3704.7389747900279</v>
      </c>
      <c r="CS105" s="497">
        <f>'153-S 2020CEEIOT(RMB)'!CS105/6.8974</f>
        <v>9746.3748442394572</v>
      </c>
      <c r="CT105" s="497">
        <f>'153-S 2020CEEIOT(RMB)'!CT105/6.8974</f>
        <v>3630.8557774336823</v>
      </c>
      <c r="CU105" s="497">
        <f>'153-S 2020CEEIOT(RMB)'!CU105/6.8974</f>
        <v>4038.4560384207412</v>
      </c>
      <c r="CV105" s="497">
        <f>'153-S 2020CEEIOT(RMB)'!CV105/6.8974</f>
        <v>5001.8429675523503</v>
      </c>
      <c r="CW105" s="497">
        <f>'153-S 2020CEEIOT(RMB)'!CW105/6.8974</f>
        <v>594.50540744141313</v>
      </c>
      <c r="CX105" s="497">
        <f>'153-S 2020CEEIOT(RMB)'!CX105/6.8974</f>
        <v>2585.3988540472792</v>
      </c>
      <c r="CY105" s="497">
        <f>'153-S 2020CEEIOT(RMB)'!CY105/6.8974</f>
        <v>433521.17798934493</v>
      </c>
      <c r="CZ105" s="497">
        <f>'153-S 2020CEEIOT(RMB)'!CZ105/6.8974</f>
        <v>16805.613897158561</v>
      </c>
      <c r="DA105" s="497">
        <f>'153-S 2020CEEIOT(RMB)'!DA105/6.8974</f>
        <v>10416.710376608387</v>
      </c>
      <c r="DB105" s="497">
        <f>'153-S 2020CEEIOT(RMB)'!DB105/6.8974</f>
        <v>124918.74831839312</v>
      </c>
      <c r="DC105" s="497">
        <f>'153-S 2020CEEIOT(RMB)'!DC105/6.8974</f>
        <v>12665.004527313158</v>
      </c>
      <c r="DD105" s="497">
        <f>'153-S 2020CEEIOT(RMB)'!DD105/6.8974</f>
        <v>59697.800165718734</v>
      </c>
      <c r="DE105" s="497">
        <f>'153-S 2020CEEIOT(RMB)'!DE105/6.8974</f>
        <v>28606.011053845614</v>
      </c>
      <c r="DF105" s="497">
        <f>'153-S 2020CEEIOT(RMB)'!DF105/6.8974</f>
        <v>47843.725707427693</v>
      </c>
      <c r="DG105" s="497">
        <f>'153-S 2020CEEIOT(RMB)'!DG105/6.8974</f>
        <v>58234.722073750476</v>
      </c>
      <c r="DH105" s="497">
        <f>'153-S 2020CEEIOT(RMB)'!DH105/6.8974</f>
        <v>4902.430071930643</v>
      </c>
      <c r="DI105" s="497">
        <f>'153-S 2020CEEIOT(RMB)'!DI105/6.8974</f>
        <v>3986.680927006601</v>
      </c>
      <c r="DJ105" s="497">
        <f>'153-S 2020CEEIOT(RMB)'!DJ105/6.8974</f>
        <v>202.10272084452558</v>
      </c>
      <c r="DK105" s="497">
        <f>'153-S 2020CEEIOT(RMB)'!DK105/6.8974</f>
        <v>625.8533743499936</v>
      </c>
      <c r="DL105" s="497">
        <f>'153-S 2020CEEIOT(RMB)'!DL105/6.8974</f>
        <v>6963.7313344670729</v>
      </c>
      <c r="DM105" s="497">
        <f>'153-S 2020CEEIOT(RMB)'!DM105/6.8974</f>
        <v>2238.2454583476692</v>
      </c>
      <c r="DN105" s="497">
        <f>'153-S 2020CEEIOT(RMB)'!DN105/6.8974</f>
        <v>159.79576156370339</v>
      </c>
      <c r="DO105" s="497">
        <f>'153-S 2020CEEIOT(RMB)'!DO105/6.8974</f>
        <v>7596.3544925017441</v>
      </c>
      <c r="DP105" s="497">
        <f>'153-S 2020CEEIOT(RMB)'!DP105/6.8974</f>
        <v>37884.494721739356</v>
      </c>
      <c r="DQ105" s="497">
        <f>'153-S 2020CEEIOT(RMB)'!DQ105/6.8974</f>
        <v>19093.092249378526</v>
      </c>
      <c r="DR105" s="497">
        <f>'153-S 2020CEEIOT(RMB)'!DR105/6.8974</f>
        <v>63731.582590688813</v>
      </c>
      <c r="DS105" s="497">
        <f>'153-S 2020CEEIOT(RMB)'!DS105/6.8974</f>
        <v>3525.6634671996089</v>
      </c>
      <c r="DT105" s="497">
        <f>'153-S 2020CEEIOT(RMB)'!DT105/6.8974</f>
        <v>8490.4152658876228</v>
      </c>
      <c r="DU105" s="497">
        <f>'153-S 2020CEEIOT(RMB)'!DU105/6.8974</f>
        <v>4223.647706020718</v>
      </c>
      <c r="DV105" s="497">
        <f>'153-S 2020CEEIOT(RMB)'!DV105/6.8974</f>
        <v>2119.4599955258986</v>
      </c>
      <c r="DW105" s="497">
        <f>'153-S 2020CEEIOT(RMB)'!DW105/6.8974</f>
        <v>614.52139498072108</v>
      </c>
      <c r="DX105" s="497">
        <f>'153-S 2020CEEIOT(RMB)'!DX105/6.8974</f>
        <v>19894.746506175914</v>
      </c>
      <c r="DY105" s="497">
        <f>'153-S 2020CEEIOT(RMB)'!DY105/6.8974</f>
        <v>7185.1690818201942</v>
      </c>
      <c r="DZ105" s="497">
        <f>'153-S 2020CEEIOT(RMB)'!DZ105/6.8974</f>
        <v>5681.0402332281774</v>
      </c>
      <c r="EA105" s="497">
        <f>'153-S 2020CEEIOT(RMB)'!EA105/6.8974</f>
        <v>3742.1297744029271</v>
      </c>
      <c r="EB105" s="497">
        <f>'153-S 2020CEEIOT(RMB)'!EB105/6.8974</f>
        <v>2555.6352300029607</v>
      </c>
      <c r="EC105" s="497">
        <f>'153-S 2020CEEIOT(RMB)'!EC105/6.8974</f>
        <v>2471.4883223151846</v>
      </c>
      <c r="ED105" s="497">
        <f>'153-S 2020CEEIOT(RMB)'!ED105/6.8974</f>
        <v>833.7316266269396</v>
      </c>
      <c r="EE105" s="497">
        <f>'153-S 2020CEEIOT(RMB)'!EE105/6.8974</f>
        <v>298.93207346981251</v>
      </c>
      <c r="EF105" s="497">
        <f>'153-S 2020CEEIOT(RMB)'!EF105/6.8974</f>
        <v>14048.499534939039</v>
      </c>
      <c r="EG105" s="497">
        <f>'153-S 2020CEEIOT(RMB)'!EG105/6.8974</f>
        <v>87469.940214383168</v>
      </c>
      <c r="EH105" s="497">
        <f>'153-S 2020CEEIOT(RMB)'!EH105/6.8974</f>
        <v>60125.478940474728</v>
      </c>
      <c r="EI105" s="497">
        <f>'153-S 2020CEEIOT(RMB)'!EI105/6.8974</f>
        <v>25506.128863172868</v>
      </c>
      <c r="EJ105" s="497">
        <f>'153-S 2020CEEIOT(RMB)'!EJ105/6.8974</f>
        <v>17932.958695520127</v>
      </c>
      <c r="EK105" s="497">
        <f>'153-S 2020CEEIOT(RMB)'!EK105/6.8974</f>
        <v>4830.9819284478172</v>
      </c>
      <c r="EL105" s="497">
        <f>'153-S 2020CEEIOT(RMB)'!EL105/6.8974</f>
        <v>1639.3916584487927</v>
      </c>
      <c r="EM105" s="497">
        <f>'153-S 2020CEEIOT(RMB)'!EM105/6.8974</f>
        <v>6438.5011393661898</v>
      </c>
      <c r="EN105" s="497">
        <f>'153-S 2020CEEIOT(RMB)'!EN105/6.8974</f>
        <v>6185.8767478826085</v>
      </c>
      <c r="EO105" s="497">
        <f>'153-S 2020CEEIOT(RMB)'!EO105/6.8974</f>
        <v>1701.3513133630399</v>
      </c>
      <c r="EP105" s="497">
        <f>'153-S 2020CEEIOT(RMB)'!EP105/6.8974</f>
        <v>1321.2011061568592</v>
      </c>
      <c r="EQ105" s="497">
        <f>'153-S 2020CEEIOT(RMB)'!EQ105/6.8974</f>
        <v>8106.9308152205176</v>
      </c>
      <c r="ER105" s="497">
        <f>'153-S 2020CEEIOT(RMB)'!ER105/6.8974</f>
        <v>4529.4587911679191</v>
      </c>
      <c r="ES105" s="497">
        <f>'153-S 2020CEEIOT(RMB)'!ES105/6.8974</f>
        <v>373.80826469412779</v>
      </c>
      <c r="ET105" s="497">
        <f>'153-S 2020CEEIOT(RMB)'!ET105/6.8974</f>
        <v>682.47584308271234</v>
      </c>
      <c r="EU105" s="497">
        <f>'153-S 2020CEEIOT(RMB)'!EU105/6.8974</f>
        <v>2303.9196835826001</v>
      </c>
      <c r="EV105" s="497">
        <f>'153-S 2020CEEIOT(RMB)'!EV105/6.8974</f>
        <v>1543.2030633294628</v>
      </c>
      <c r="EW105" s="497">
        <f>'153-S 2020CEEIOT(RMB)'!EW105/6.8974</f>
        <v>956.08414233363533</v>
      </c>
      <c r="EX105" s="497">
        <f>'153-S 2020CEEIOT(RMB)'!EX105/6.8974</f>
        <v>729.79742372851172</v>
      </c>
      <c r="EY105" s="497">
        <f>'153-S 2020CEEIOT(RMB)'!EY105/6.8974</f>
        <v>823.3677407559602</v>
      </c>
      <c r="EZ105" s="498">
        <f>'153-S 2020CEEIOT(RMB)'!EZ105/6.8974</f>
        <v>62570.877343466629</v>
      </c>
      <c r="FA105" s="499">
        <f>'153-S 2020CEEIOT(RMB)'!FA105/6.8974</f>
        <v>2289134.2801530226</v>
      </c>
      <c r="FB105" s="355">
        <f>'153-S 2020CEEIOT(RMB)'!FB105/6.8974</f>
        <v>0</v>
      </c>
      <c r="FC105" s="355">
        <f>'153-S 2020CEEIOT(RMB)'!FC105/6.8974</f>
        <v>0</v>
      </c>
      <c r="FD105" s="356">
        <f>'153-S 2020CEEIOT(RMB)'!FD105/6.8974</f>
        <v>0</v>
      </c>
      <c r="FE105" s="355">
        <f>'153-S 2020CEEIOT(RMB)'!FE105/6.8974</f>
        <v>0</v>
      </c>
      <c r="FF105" s="356">
        <f>'153-S 2020CEEIOT(RMB)'!FF105/6.8974</f>
        <v>0</v>
      </c>
      <c r="FG105" s="355">
        <f>'153-S 2020CEEIOT(RMB)'!FG105/6.8974</f>
        <v>282109.84534994926</v>
      </c>
      <c r="FH105" s="355">
        <f>'153-S 2020CEEIOT(RMB)'!FH105/6.8974</f>
        <v>0</v>
      </c>
      <c r="FI105" s="356">
        <f>'153-S 2020CEEIOT(RMB)'!FI105/6.8974</f>
        <v>282109.84534994926</v>
      </c>
      <c r="FJ105" s="355">
        <f>'153-S 2020CEEIOT(RMB)'!FJ105/6.8974</f>
        <v>765465.10455915856</v>
      </c>
      <c r="FK105" s="500">
        <f>'153-S 2020CEEIOT(RMB)'!FK105/6.8974</f>
        <v>1047574.9499091078</v>
      </c>
      <c r="FL105" s="501">
        <f>'153-S 2020CEEIOT(RMB)'!FL105/6.8974</f>
        <v>336004.59537813958</v>
      </c>
      <c r="FM105" s="502">
        <f>'153-S 2020CEEIOT(RMB)'!FM105/6.8974</f>
        <v>3000704.6346839927</v>
      </c>
    </row>
    <row r="106" spans="1:169" ht="15">
      <c r="A106" s="815"/>
      <c r="B106" s="495" t="s">
        <v>103</v>
      </c>
      <c r="C106" s="496" t="s">
        <v>780</v>
      </c>
      <c r="D106" s="641">
        <f>'153-S 2020CEEIOT(RMB)'!D106/6.8974</f>
        <v>1268907.1671119765</v>
      </c>
      <c r="E106" s="497">
        <f>'153-S 2020CEEIOT(RMB)'!E106/6.8974</f>
        <v>22352.889938210075</v>
      </c>
      <c r="F106" s="497">
        <f>'153-S 2020CEEIOT(RMB)'!F106/6.8974</f>
        <v>51647.803601366613</v>
      </c>
      <c r="G106" s="497">
        <f>'153-S 2020CEEIOT(RMB)'!G106/6.8974</f>
        <v>98376.682689460766</v>
      </c>
      <c r="H106" s="497">
        <f>'153-S 2020CEEIOT(RMB)'!H106/6.8974</f>
        <v>100239.75363971884</v>
      </c>
      <c r="I106" s="497">
        <f>'153-S 2020CEEIOT(RMB)'!I106/6.8974</f>
        <v>1231194.2654513491</v>
      </c>
      <c r="J106" s="497">
        <f>'153-S 2020CEEIOT(RMB)'!J106/6.8974</f>
        <v>554981.54061556503</v>
      </c>
      <c r="K106" s="497">
        <f>'153-S 2020CEEIOT(RMB)'!K106/6.8974</f>
        <v>547209.3444322031</v>
      </c>
      <c r="L106" s="497">
        <f>'153-S 2020CEEIOT(RMB)'!L106/6.8974</f>
        <v>622502.37851354945</v>
      </c>
      <c r="M106" s="497">
        <f>'153-S 2020CEEIOT(RMB)'!M106/6.8974</f>
        <v>946075.62569233251</v>
      </c>
      <c r="N106" s="497">
        <f>'153-S 2020CEEIOT(RMB)'!N106/6.8974</f>
        <v>69742.109610226107</v>
      </c>
      <c r="O106" s="497">
        <f>'153-S 2020CEEIOT(RMB)'!O106/6.8974</f>
        <v>133348.26505402254</v>
      </c>
      <c r="P106" s="497">
        <f>'153-S 2020CEEIOT(RMB)'!P106/6.8974</f>
        <v>155712.80846747666</v>
      </c>
      <c r="Q106" s="497">
        <f>'153-S 2020CEEIOT(RMB)'!Q106/6.8974</f>
        <v>68602.294688348935</v>
      </c>
      <c r="R106" s="497">
        <f>'153-S 2020CEEIOT(RMB)'!R106/6.8974</f>
        <v>34216.472065182264</v>
      </c>
      <c r="S106" s="497">
        <f>'153-S 2020CEEIOT(RMB)'!S106/6.8974</f>
        <v>73910.591806302153</v>
      </c>
      <c r="T106" s="497">
        <f>'153-S 2020CEEIOT(RMB)'!T106/6.8974</f>
        <v>19908.920613165948</v>
      </c>
      <c r="U106" s="497">
        <f>'153-S 2020CEEIOT(RMB)'!U106/6.8974</f>
        <v>179229.12998142091</v>
      </c>
      <c r="V106" s="497">
        <f>'153-S 2020CEEIOT(RMB)'!V106/6.8974</f>
        <v>36434.262563350974</v>
      </c>
      <c r="W106" s="497">
        <f>'153-S 2020CEEIOT(RMB)'!W106/6.8974</f>
        <v>28954.281826510625</v>
      </c>
      <c r="X106" s="497">
        <f>'153-S 2020CEEIOT(RMB)'!X106/6.8974</f>
        <v>64175.044669961877</v>
      </c>
      <c r="Y106" s="497">
        <f>'153-S 2020CEEIOT(RMB)'!Y106/6.8974</f>
        <v>171279.44056609744</v>
      </c>
      <c r="Z106" s="497">
        <f>'153-S 2020CEEIOT(RMB)'!Z106/6.8974</f>
        <v>59675.047491385136</v>
      </c>
      <c r="AA106" s="497">
        <f>'153-S 2020CEEIOT(RMB)'!AA106/6.8974</f>
        <v>111785.36825322144</v>
      </c>
      <c r="AB106" s="497">
        <f>'153-S 2020CEEIOT(RMB)'!AB106/6.8974</f>
        <v>25078.802179633083</v>
      </c>
      <c r="AC106" s="497">
        <f>'153-S 2020CEEIOT(RMB)'!AC106/6.8974</f>
        <v>46436.05461468736</v>
      </c>
      <c r="AD106" s="497">
        <f>'153-S 2020CEEIOT(RMB)'!AD106/6.8974</f>
        <v>668037.89528048935</v>
      </c>
      <c r="AE106" s="497">
        <f>'153-S 2020CEEIOT(RMB)'!AE106/6.8974</f>
        <v>22126.667882800764</v>
      </c>
      <c r="AF106" s="497">
        <f>'153-S 2020CEEIOT(RMB)'!AF106/6.8974</f>
        <v>53825.03567983934</v>
      </c>
      <c r="AG106" s="497">
        <f>'153-S 2020CEEIOT(RMB)'!AG106/6.8974</f>
        <v>93236.176281503882</v>
      </c>
      <c r="AH106" s="497">
        <f>'153-S 2020CEEIOT(RMB)'!AH106/6.8974</f>
        <v>89499.618012132196</v>
      </c>
      <c r="AI106" s="497">
        <f>'153-S 2020CEEIOT(RMB)'!AI106/6.8974</f>
        <v>295149.47545422066</v>
      </c>
      <c r="AJ106" s="497">
        <f>'153-S 2020CEEIOT(RMB)'!AJ106/6.8974</f>
        <v>21470.478092988422</v>
      </c>
      <c r="AK106" s="497">
        <f>'153-S 2020CEEIOT(RMB)'!AK106/6.8974</f>
        <v>100828.71396642632</v>
      </c>
      <c r="AL106" s="497">
        <f>'153-S 2020CEEIOT(RMB)'!AL106/6.8974</f>
        <v>569647.12148860074</v>
      </c>
      <c r="AM106" s="497">
        <f>'153-S 2020CEEIOT(RMB)'!AM106/6.8974</f>
        <v>184060.50480277382</v>
      </c>
      <c r="AN106" s="497">
        <f>'153-S 2020CEEIOT(RMB)'!AN106/6.8974</f>
        <v>773880.04505178728</v>
      </c>
      <c r="AO106" s="497">
        <f>'153-S 2020CEEIOT(RMB)'!AO106/6.8974</f>
        <v>84901.39833533745</v>
      </c>
      <c r="AP106" s="497">
        <f>'153-S 2020CEEIOT(RMB)'!AP106/6.8974</f>
        <v>75608.927798101737</v>
      </c>
      <c r="AQ106" s="497">
        <f>'153-S 2020CEEIOT(RMB)'!AQ106/6.8974</f>
        <v>145955.54802435546</v>
      </c>
      <c r="AR106" s="497">
        <f>'153-S 2020CEEIOT(RMB)'!AR106/6.8974</f>
        <v>1059197.7026026603</v>
      </c>
      <c r="AS106" s="497">
        <f>'153-S 2020CEEIOT(RMB)'!AS106/6.8974</f>
        <v>233859.65089346239</v>
      </c>
      <c r="AT106" s="497">
        <f>'153-S 2020CEEIOT(RMB)'!AT106/6.8974</f>
        <v>3763472.6689632479</v>
      </c>
      <c r="AU106" s="497">
        <f>'153-S 2020CEEIOT(RMB)'!AU106/6.8974</f>
        <v>534573.01193850755</v>
      </c>
      <c r="AV106" s="497">
        <f>'153-S 2020CEEIOT(RMB)'!AV106/6.8974</f>
        <v>85849.746308398346</v>
      </c>
      <c r="AW106" s="497">
        <f>'153-S 2020CEEIOT(RMB)'!AW106/6.8974</f>
        <v>107113.28597926504</v>
      </c>
      <c r="AX106" s="497">
        <f>'153-S 2020CEEIOT(RMB)'!AX106/6.8974</f>
        <v>552902.23917460418</v>
      </c>
      <c r="AY106" s="497">
        <f>'153-S 2020CEEIOT(RMB)'!AY106/6.8974</f>
        <v>553971.04702384933</v>
      </c>
      <c r="AZ106" s="497">
        <f>'153-S 2020CEEIOT(RMB)'!AZ106/6.8974</f>
        <v>46850.615144313415</v>
      </c>
      <c r="BA106" s="497">
        <f>'153-S 2020CEEIOT(RMB)'!BA106/6.8974</f>
        <v>651391.82826502202</v>
      </c>
      <c r="BB106" s="497">
        <f>'153-S 2020CEEIOT(RMB)'!BB106/6.8974</f>
        <v>369877.09851557954</v>
      </c>
      <c r="BC106" s="497">
        <f>'153-S 2020CEEIOT(RMB)'!BC106/6.8974</f>
        <v>181466.160361321</v>
      </c>
      <c r="BD106" s="497">
        <f>'153-S 2020CEEIOT(RMB)'!BD106/6.8974</f>
        <v>750746.9569032602</v>
      </c>
      <c r="BE106" s="497">
        <f>'153-S 2020CEEIOT(RMB)'!BE106/6.8974</f>
        <v>1933238.7765169872</v>
      </c>
      <c r="BF106" s="497">
        <f>'153-S 2020CEEIOT(RMB)'!BF106/6.8974</f>
        <v>919255.75993795181</v>
      </c>
      <c r="BG106" s="497">
        <f>'153-S 2020CEEIOT(RMB)'!BG106/6.8974</f>
        <v>926884.9706709506</v>
      </c>
      <c r="BH106" s="497">
        <f>'153-S 2020CEEIOT(RMB)'!BH106/6.8974</f>
        <v>482703.34488295874</v>
      </c>
      <c r="BI106" s="497">
        <f>'153-S 2020CEEIOT(RMB)'!BI106/6.8974</f>
        <v>389249.42735264369</v>
      </c>
      <c r="BJ106" s="497">
        <f>'153-S 2020CEEIOT(RMB)'!BJ106/6.8974</f>
        <v>217689.01474904121</v>
      </c>
      <c r="BK106" s="497">
        <f>'153-S 2020CEEIOT(RMB)'!BK106/6.8974</f>
        <v>424492.67979892949</v>
      </c>
      <c r="BL106" s="497">
        <f>'153-S 2020CEEIOT(RMB)'!BL106/6.8974</f>
        <v>348042.63041435374</v>
      </c>
      <c r="BM106" s="497">
        <f>'153-S 2020CEEIOT(RMB)'!BM106/6.8974</f>
        <v>4168833.5723728705</v>
      </c>
      <c r="BN106" s="497">
        <f>'153-S 2020CEEIOT(RMB)'!BN106/6.8974</f>
        <v>524213.2996479689</v>
      </c>
      <c r="BO106" s="497">
        <f>'153-S 2020CEEIOT(RMB)'!BO106/6.8974</f>
        <v>3458094.5986393658</v>
      </c>
      <c r="BP106" s="497">
        <f>'153-S 2020CEEIOT(RMB)'!BP106/6.8974</f>
        <v>701989.45094103098</v>
      </c>
      <c r="BQ106" s="497">
        <f>'153-S 2020CEEIOT(RMB)'!BQ106/6.8974</f>
        <v>3427729.3802163373</v>
      </c>
      <c r="BR106" s="497">
        <f>'153-S 2020CEEIOT(RMB)'!BR106/6.8974</f>
        <v>83858.521135341114</v>
      </c>
      <c r="BS106" s="497">
        <f>'153-S 2020CEEIOT(RMB)'!BS106/6.8974</f>
        <v>155614.62180909864</v>
      </c>
      <c r="BT106" s="497">
        <f>'153-S 2020CEEIOT(RMB)'!BT106/6.8974</f>
        <v>72671.556749191208</v>
      </c>
      <c r="BU106" s="497">
        <f>'153-S 2020CEEIOT(RMB)'!BU106/6.8974</f>
        <v>204095.73246261015</v>
      </c>
      <c r="BV106" s="497">
        <f>'153-S 2020CEEIOT(RMB)'!BV106/6.8974</f>
        <v>207583.53673685237</v>
      </c>
      <c r="BW106" s="497">
        <f>'153-S 2020CEEIOT(RMB)'!BW106/6.8974</f>
        <v>12604.410830866693</v>
      </c>
      <c r="BX106" s="497">
        <f>'153-S 2020CEEIOT(RMB)'!BX106/6.8974</f>
        <v>573833.20771171479</v>
      </c>
      <c r="BY106" s="497">
        <f>'153-S 2020CEEIOT(RMB)'!BY106/6.8974</f>
        <v>183708.35234782225</v>
      </c>
      <c r="BZ106" s="497">
        <f>'153-S 2020CEEIOT(RMB)'!BZ106/6.8974</f>
        <v>146536.63372172977</v>
      </c>
      <c r="CA106" s="497">
        <f>'153-S 2020CEEIOT(RMB)'!CA106/6.8974</f>
        <v>36988.495642244692</v>
      </c>
      <c r="CB106" s="497">
        <f>'153-S 2020CEEIOT(RMB)'!CB106/6.8974</f>
        <v>126914.55391714934</v>
      </c>
      <c r="CC106" s="497">
        <f>'153-S 2020CEEIOT(RMB)'!CC106/6.8974</f>
        <v>350620.37693994824</v>
      </c>
      <c r="CD106" s="497">
        <f>'153-S 2020CEEIOT(RMB)'!CD106/6.8974</f>
        <v>257554.07531315114</v>
      </c>
      <c r="CE106" s="497">
        <f>'153-S 2020CEEIOT(RMB)'!CE106/6.8974</f>
        <v>581815.56699800678</v>
      </c>
      <c r="CF106" s="497">
        <f>'153-S 2020CEEIOT(RMB)'!CF106/6.8974</f>
        <v>91387.6202049446</v>
      </c>
      <c r="CG106" s="497">
        <f>'153-S 2020CEEIOT(RMB)'!CG106/6.8974</f>
        <v>71937.23493161767</v>
      </c>
      <c r="CH106" s="497">
        <f>'153-S 2020CEEIOT(RMB)'!CH106/6.8974</f>
        <v>69881.338028212704</v>
      </c>
      <c r="CI106" s="497">
        <f>'153-S 2020CEEIOT(RMB)'!CI106/6.8974</f>
        <v>108651.68844232017</v>
      </c>
      <c r="CJ106" s="497">
        <f>'153-S 2020CEEIOT(RMB)'!CJ106/6.8974</f>
        <v>290648.92062834447</v>
      </c>
      <c r="CK106" s="497">
        <f>'153-S 2020CEEIOT(RMB)'!CK106/6.8974</f>
        <v>233382.14917306803</v>
      </c>
      <c r="CL106" s="497">
        <f>'153-S 2020CEEIOT(RMB)'!CL106/6.8974</f>
        <v>217154.62718725103</v>
      </c>
      <c r="CM106" s="497">
        <f>'153-S 2020CEEIOT(RMB)'!CM106/6.8974</f>
        <v>160159.59947568298</v>
      </c>
      <c r="CN106" s="497">
        <f>'153-S 2020CEEIOT(RMB)'!CN106/6.8974</f>
        <v>193500.44086930878</v>
      </c>
      <c r="CO106" s="497">
        <f>'153-S 2020CEEIOT(RMB)'!CO106/6.8974</f>
        <v>129885.7820335945</v>
      </c>
      <c r="CP106" s="497">
        <f>'153-S 2020CEEIOT(RMB)'!CP106/6.8974</f>
        <v>287966.72450352943</v>
      </c>
      <c r="CQ106" s="497">
        <f>'153-S 2020CEEIOT(RMB)'!CQ106/6.8974</f>
        <v>55548.911527509037</v>
      </c>
      <c r="CR106" s="497">
        <f>'153-S 2020CEEIOT(RMB)'!CR106/6.8974</f>
        <v>18730.138296003679</v>
      </c>
      <c r="CS106" s="497">
        <f>'153-S 2020CEEIOT(RMB)'!CS106/6.8974</f>
        <v>914749.24780067476</v>
      </c>
      <c r="CT106" s="497">
        <f>'153-S 2020CEEIOT(RMB)'!CT106/6.8974</f>
        <v>81855.788479098104</v>
      </c>
      <c r="CU106" s="497">
        <f>'153-S 2020CEEIOT(RMB)'!CU106/6.8974</f>
        <v>179027.24721254109</v>
      </c>
      <c r="CV106" s="497">
        <f>'153-S 2020CEEIOT(RMB)'!CV106/6.8974</f>
        <v>144006.86484549035</v>
      </c>
      <c r="CW106" s="497">
        <f>'153-S 2020CEEIOT(RMB)'!CW106/6.8974</f>
        <v>71664.846892584406</v>
      </c>
      <c r="CX106" s="497">
        <f>'153-S 2020CEEIOT(RMB)'!CX106/6.8974</f>
        <v>77821.552972469202</v>
      </c>
      <c r="CY106" s="497">
        <f>'153-S 2020CEEIOT(RMB)'!CY106/6.8974</f>
        <v>30121942.991680834</v>
      </c>
      <c r="CZ106" s="497">
        <f>'153-S 2020CEEIOT(RMB)'!CZ106/6.8974</f>
        <v>288407.03645805659</v>
      </c>
      <c r="DA106" s="497">
        <f>'153-S 2020CEEIOT(RMB)'!DA106/6.8974</f>
        <v>750630.02060137514</v>
      </c>
      <c r="DB106" s="497">
        <f>'153-S 2020CEEIOT(RMB)'!DB106/6.8974</f>
        <v>1739785.9761392463</v>
      </c>
      <c r="DC106" s="497">
        <f>'153-S 2020CEEIOT(RMB)'!DC106/6.8974</f>
        <v>343777.34688722005</v>
      </c>
      <c r="DD106" s="497">
        <f>'153-S 2020CEEIOT(RMB)'!DD106/6.8974</f>
        <v>1134660.1516959236</v>
      </c>
      <c r="DE106" s="497">
        <f>'153-S 2020CEEIOT(RMB)'!DE106/6.8974</f>
        <v>573823.5171888005</v>
      </c>
      <c r="DF106" s="497">
        <f>'153-S 2020CEEIOT(RMB)'!DF106/6.8974</f>
        <v>2102842.654925711</v>
      </c>
      <c r="DG106" s="497">
        <f>'153-S 2020CEEIOT(RMB)'!DG106/6.8974</f>
        <v>163319.45423403144</v>
      </c>
      <c r="DH106" s="497">
        <f>'153-S 2020CEEIOT(RMB)'!DH106/6.8974</f>
        <v>719726.85641812521</v>
      </c>
      <c r="DI106" s="497">
        <f>'153-S 2020CEEIOT(RMB)'!DI106/6.8974</f>
        <v>1114747.2138816863</v>
      </c>
      <c r="DJ106" s="497">
        <f>'153-S 2020CEEIOT(RMB)'!DJ106/6.8974</f>
        <v>388541.2883651157</v>
      </c>
      <c r="DK106" s="497">
        <f>'153-S 2020CEEIOT(RMB)'!DK106/6.8974</f>
        <v>672599.28917312343</v>
      </c>
      <c r="DL106" s="497">
        <f>'153-S 2020CEEIOT(RMB)'!DL106/6.8974</f>
        <v>489236.75359168102</v>
      </c>
      <c r="DM106" s="497">
        <f>'153-S 2020CEEIOT(RMB)'!DM106/6.8974</f>
        <v>202464.46740064863</v>
      </c>
      <c r="DN106" s="497">
        <f>'153-S 2020CEEIOT(RMB)'!DN106/6.8974</f>
        <v>220.04713589775744</v>
      </c>
      <c r="DO106" s="497">
        <f>'153-S 2020CEEIOT(RMB)'!DO106/6.8974</f>
        <v>4212.2564607360555</v>
      </c>
      <c r="DP106" s="497">
        <f>'153-S 2020CEEIOT(RMB)'!DP106/6.8974</f>
        <v>1094.0632927491711</v>
      </c>
      <c r="DQ106" s="497">
        <f>'153-S 2020CEEIOT(RMB)'!DQ106/6.8974</f>
        <v>15516.847778495019</v>
      </c>
      <c r="DR106" s="497">
        <f>'153-S 2020CEEIOT(RMB)'!DR106/6.8974</f>
        <v>155287.784665985</v>
      </c>
      <c r="DS106" s="497">
        <f>'153-S 2020CEEIOT(RMB)'!DS106/6.8974</f>
        <v>84822.49617047541</v>
      </c>
      <c r="DT106" s="497">
        <f>'153-S 2020CEEIOT(RMB)'!DT106/6.8974</f>
        <v>219475.4176900734</v>
      </c>
      <c r="DU106" s="497">
        <f>'153-S 2020CEEIOT(RMB)'!DU106/6.8974</f>
        <v>167379.96927360611</v>
      </c>
      <c r="DV106" s="497">
        <f>'153-S 2020CEEIOT(RMB)'!DV106/6.8974</f>
        <v>417832.17541044223</v>
      </c>
      <c r="DW106" s="497">
        <f>'153-S 2020CEEIOT(RMB)'!DW106/6.8974</f>
        <v>186922.13223243671</v>
      </c>
      <c r="DX106" s="497">
        <f>'153-S 2020CEEIOT(RMB)'!DX106/6.8974</f>
        <v>794891.00279447017</v>
      </c>
      <c r="DY106" s="497">
        <f>'153-S 2020CEEIOT(RMB)'!DY106/6.8974</f>
        <v>42690.506843241521</v>
      </c>
      <c r="DZ106" s="497">
        <f>'153-S 2020CEEIOT(RMB)'!DZ106/6.8974</f>
        <v>441822.06360397226</v>
      </c>
      <c r="EA106" s="497">
        <f>'153-S 2020CEEIOT(RMB)'!EA106/6.8974</f>
        <v>38447.746885187429</v>
      </c>
      <c r="EB106" s="497">
        <f>'153-S 2020CEEIOT(RMB)'!EB106/6.8974</f>
        <v>57624.409095547671</v>
      </c>
      <c r="EC106" s="497">
        <f>'153-S 2020CEEIOT(RMB)'!EC106/6.8974</f>
        <v>529120.79713807232</v>
      </c>
      <c r="ED106" s="497">
        <f>'153-S 2020CEEIOT(RMB)'!ED106/6.8974</f>
        <v>78638.915817545392</v>
      </c>
      <c r="EE106" s="497">
        <f>'153-S 2020CEEIOT(RMB)'!EE106/6.8974</f>
        <v>21768.244470768332</v>
      </c>
      <c r="EF106" s="497">
        <f>'153-S 2020CEEIOT(RMB)'!EF106/6.8974</f>
        <v>659807.18888658122</v>
      </c>
      <c r="EG106" s="497">
        <f>'153-S 2020CEEIOT(RMB)'!EG106/6.8974</f>
        <v>56534.686029720986</v>
      </c>
      <c r="EH106" s="497">
        <f>'153-S 2020CEEIOT(RMB)'!EH106/6.8974</f>
        <v>492300.19953619584</v>
      </c>
      <c r="EI106" s="497">
        <f>'153-S 2020CEEIOT(RMB)'!EI106/6.8974</f>
        <v>448915.25226493308</v>
      </c>
      <c r="EJ106" s="497">
        <f>'153-S 2020CEEIOT(RMB)'!EJ106/6.8974</f>
        <v>215497.62893360492</v>
      </c>
      <c r="EK106" s="497">
        <f>'153-S 2020CEEIOT(RMB)'!EK106/6.8974</f>
        <v>145410.57634900682</v>
      </c>
      <c r="EL106" s="497">
        <f>'153-S 2020CEEIOT(RMB)'!EL106/6.8974</f>
        <v>83387.418010064095</v>
      </c>
      <c r="EM106" s="497">
        <f>'153-S 2020CEEIOT(RMB)'!EM106/6.8974</f>
        <v>78351.901297865217</v>
      </c>
      <c r="EN106" s="497">
        <f>'153-S 2020CEEIOT(RMB)'!EN106/6.8974</f>
        <v>278922.61091065058</v>
      </c>
      <c r="EO106" s="497">
        <f>'153-S 2020CEEIOT(RMB)'!EO106/6.8974</f>
        <v>340590.44447396736</v>
      </c>
      <c r="EP106" s="497">
        <f>'153-S 2020CEEIOT(RMB)'!EP106/6.8974</f>
        <v>156061.98724195003</v>
      </c>
      <c r="EQ106" s="497">
        <f>'153-S 2020CEEIOT(RMB)'!EQ106/6.8974</f>
        <v>499079.75199923682</v>
      </c>
      <c r="ER106" s="497">
        <f>'153-S 2020CEEIOT(RMB)'!ER106/6.8974</f>
        <v>431803.79302069073</v>
      </c>
      <c r="ES106" s="497">
        <f>'153-S 2020CEEIOT(RMB)'!ES106/6.8974</f>
        <v>30781.387120678308</v>
      </c>
      <c r="ET106" s="497">
        <f>'153-S 2020CEEIOT(RMB)'!ET106/6.8974</f>
        <v>36810.136325774947</v>
      </c>
      <c r="EU106" s="497">
        <f>'153-S 2020CEEIOT(RMB)'!EU106/6.8974</f>
        <v>37556.554177419996</v>
      </c>
      <c r="EV106" s="497">
        <f>'153-S 2020CEEIOT(RMB)'!EV106/6.8974</f>
        <v>17493.592533474362</v>
      </c>
      <c r="EW106" s="497">
        <f>'153-S 2020CEEIOT(RMB)'!EW106/6.8974</f>
        <v>33638.987844421848</v>
      </c>
      <c r="EX106" s="497">
        <f>'153-S 2020CEEIOT(RMB)'!EX106/6.8974</f>
        <v>101665.96359480538</v>
      </c>
      <c r="EY106" s="497">
        <f>'153-S 2020CEEIOT(RMB)'!EY106/6.8974</f>
        <v>9763.1347258220048</v>
      </c>
      <c r="EZ106" s="498">
        <f>'153-S 2020CEEIOT(RMB)'!EZ106/6.8974</f>
        <v>1036764.261643721</v>
      </c>
      <c r="FA106" s="499">
        <f>'153-S 2020CEEIOT(RMB)'!FA106/6.8974</f>
        <v>92361662.588644743</v>
      </c>
      <c r="FB106" s="355">
        <f>'153-S 2020CEEIOT(RMB)'!FB106/6.8974</f>
        <v>1740907.4409370774</v>
      </c>
      <c r="FC106" s="355">
        <f>'153-S 2020CEEIOT(RMB)'!FC106/6.8974</f>
        <v>7179180.2525207968</v>
      </c>
      <c r="FD106" s="356">
        <f>'153-S 2020CEEIOT(RMB)'!FD106/6.8974</f>
        <v>8920087.6934578754</v>
      </c>
      <c r="FE106" s="355">
        <f>'153-S 2020CEEIOT(RMB)'!FE106/6.8974</f>
        <v>0</v>
      </c>
      <c r="FF106" s="356">
        <f>'153-S 2020CEEIOT(RMB)'!FF106/6.8974</f>
        <v>8920087.6934578754</v>
      </c>
      <c r="FG106" s="355">
        <f>'153-S 2020CEEIOT(RMB)'!FG106/6.8974</f>
        <v>0</v>
      </c>
      <c r="FH106" s="355">
        <f>'153-S 2020CEEIOT(RMB)'!FH106/6.8974</f>
        <v>0</v>
      </c>
      <c r="FI106" s="356">
        <f>'153-S 2020CEEIOT(RMB)'!FI106/6.8974</f>
        <v>0</v>
      </c>
      <c r="FJ106" s="355">
        <f>'153-S 2020CEEIOT(RMB)'!FJ106/6.8974</f>
        <v>151512.12752631426</v>
      </c>
      <c r="FK106" s="500">
        <f>'153-S 2020CEEIOT(RMB)'!FK106/6.8974</f>
        <v>9071599.8209841885</v>
      </c>
      <c r="FL106" s="501">
        <f>'153-S 2020CEEIOT(RMB)'!FL106/6.8974</f>
        <v>17864.476643372866</v>
      </c>
      <c r="FM106" s="502">
        <f>'153-S 2020CEEIOT(RMB)'!FM106/6.8974</f>
        <v>101415397.93298551</v>
      </c>
    </row>
    <row r="107" spans="1:169" ht="15">
      <c r="A107" s="815"/>
      <c r="B107" s="495" t="s">
        <v>104</v>
      </c>
      <c r="C107" s="509" t="s">
        <v>781</v>
      </c>
      <c r="D107" s="641">
        <f>'153-S 2020CEEIOT(RMB)'!D107/6.8974</f>
        <v>13264.72624343906</v>
      </c>
      <c r="E107" s="497">
        <f>'153-S 2020CEEIOT(RMB)'!E107/6.8974</f>
        <v>1366.9271786285392</v>
      </c>
      <c r="F107" s="497">
        <f>'153-S 2020CEEIOT(RMB)'!F107/6.8974</f>
        <v>2752.1905969716563</v>
      </c>
      <c r="G107" s="497">
        <f>'153-S 2020CEEIOT(RMB)'!G107/6.8974</f>
        <v>1862.1518229438477</v>
      </c>
      <c r="H107" s="497">
        <f>'153-S 2020CEEIOT(RMB)'!H107/6.8974</f>
        <v>3767.7053550594474</v>
      </c>
      <c r="I107" s="497">
        <f>'153-S 2020CEEIOT(RMB)'!I107/6.8974</f>
        <v>4190.1955785128748</v>
      </c>
      <c r="J107" s="497">
        <f>'153-S 2020CEEIOT(RMB)'!J107/6.8974</f>
        <v>3114.2030609510266</v>
      </c>
      <c r="K107" s="497">
        <f>'153-S 2020CEEIOT(RMB)'!K107/6.8974</f>
        <v>475.29424508301173</v>
      </c>
      <c r="L107" s="497">
        <f>'153-S 2020CEEIOT(RMB)'!L107/6.8974</f>
        <v>96.557016985875734</v>
      </c>
      <c r="M107" s="497">
        <f>'153-S 2020CEEIOT(RMB)'!M107/6.8974</f>
        <v>2793.2489690216298</v>
      </c>
      <c r="N107" s="497">
        <f>'153-S 2020CEEIOT(RMB)'!N107/6.8974</f>
        <v>9629.3588788273391</v>
      </c>
      <c r="O107" s="497">
        <f>'153-S 2020CEEIOT(RMB)'!O107/6.8974</f>
        <v>4438.1791796364514</v>
      </c>
      <c r="P107" s="497">
        <f>'153-S 2020CEEIOT(RMB)'!P107/6.8974</f>
        <v>607.42086393736452</v>
      </c>
      <c r="Q107" s="497">
        <f>'153-S 2020CEEIOT(RMB)'!Q107/6.8974</f>
        <v>794.4285904469308</v>
      </c>
      <c r="R107" s="497">
        <f>'153-S 2020CEEIOT(RMB)'!R107/6.8974</f>
        <v>1359.6601241198055</v>
      </c>
      <c r="S107" s="497">
        <f>'153-S 2020CEEIOT(RMB)'!S107/6.8974</f>
        <v>438.92502185967021</v>
      </c>
      <c r="T107" s="497">
        <f>'153-S 2020CEEIOT(RMB)'!T107/6.8974</f>
        <v>155.71034123862668</v>
      </c>
      <c r="U107" s="497">
        <f>'153-S 2020CEEIOT(RMB)'!U107/6.8974</f>
        <v>5170.7231412130777</v>
      </c>
      <c r="V107" s="497">
        <f>'153-S 2020CEEIOT(RMB)'!V107/6.8974</f>
        <v>10339.922979474462</v>
      </c>
      <c r="W107" s="497">
        <f>'153-S 2020CEEIOT(RMB)'!W107/6.8974</f>
        <v>123.6514567233239</v>
      </c>
      <c r="X107" s="497">
        <f>'153-S 2020CEEIOT(RMB)'!X107/6.8974</f>
        <v>6152.7732709098464</v>
      </c>
      <c r="Y107" s="497">
        <f>'153-S 2020CEEIOT(RMB)'!Y107/6.8974</f>
        <v>22321.341224460884</v>
      </c>
      <c r="Z107" s="497">
        <f>'153-S 2020CEEIOT(RMB)'!Z107/6.8974</f>
        <v>4089.7362875871431</v>
      </c>
      <c r="AA107" s="497">
        <f>'153-S 2020CEEIOT(RMB)'!AA107/6.8974</f>
        <v>2524.68178168438</v>
      </c>
      <c r="AB107" s="497">
        <f>'153-S 2020CEEIOT(RMB)'!AB107/6.8974</f>
        <v>2896.5651529272177</v>
      </c>
      <c r="AC107" s="497">
        <f>'153-S 2020CEEIOT(RMB)'!AC107/6.8974</f>
        <v>2864.5585405563456</v>
      </c>
      <c r="AD107" s="497">
        <f>'153-S 2020CEEIOT(RMB)'!AD107/6.8974</f>
        <v>4930.1859764326518</v>
      </c>
      <c r="AE107" s="497">
        <f>'153-S 2020CEEIOT(RMB)'!AE107/6.8974</f>
        <v>1422.1314054342649</v>
      </c>
      <c r="AF107" s="497">
        <f>'153-S 2020CEEIOT(RMB)'!AF107/6.8974</f>
        <v>1317.4061339659265</v>
      </c>
      <c r="AG107" s="497">
        <f>'153-S 2020CEEIOT(RMB)'!AG107/6.8974</f>
        <v>2096.3507385765274</v>
      </c>
      <c r="AH107" s="497">
        <f>'153-S 2020CEEIOT(RMB)'!AH107/6.8974</f>
        <v>2866.6414247555772</v>
      </c>
      <c r="AI107" s="497">
        <f>'153-S 2020CEEIOT(RMB)'!AI107/6.8974</f>
        <v>4096.0409592337273</v>
      </c>
      <c r="AJ107" s="497">
        <f>'153-S 2020CEEIOT(RMB)'!AJ107/6.8974</f>
        <v>3716.6152596005759</v>
      </c>
      <c r="AK107" s="497">
        <f>'153-S 2020CEEIOT(RMB)'!AK107/6.8974</f>
        <v>6782.9087136524786</v>
      </c>
      <c r="AL107" s="497">
        <f>'153-S 2020CEEIOT(RMB)'!AL107/6.8974</f>
        <v>1392.4592593534749</v>
      </c>
      <c r="AM107" s="497">
        <f>'153-S 2020CEEIOT(RMB)'!AM107/6.8974</f>
        <v>2406.8319064233424</v>
      </c>
      <c r="AN107" s="497">
        <f>'153-S 2020CEEIOT(RMB)'!AN107/6.8974</f>
        <v>53104.092283466249</v>
      </c>
      <c r="AO107" s="497">
        <f>'153-S 2020CEEIOT(RMB)'!AO107/6.8974</f>
        <v>2250.0677868779835</v>
      </c>
      <c r="AP107" s="497">
        <f>'153-S 2020CEEIOT(RMB)'!AP107/6.8974</f>
        <v>2442.7365452350336</v>
      </c>
      <c r="AQ107" s="497">
        <f>'153-S 2020CEEIOT(RMB)'!AQ107/6.8974</f>
        <v>4496.0741768759744</v>
      </c>
      <c r="AR107" s="497">
        <f>'153-S 2020CEEIOT(RMB)'!AR107/6.8974</f>
        <v>101800.52174022437</v>
      </c>
      <c r="AS107" s="497">
        <f>'153-S 2020CEEIOT(RMB)'!AS107/6.8974</f>
        <v>16743.313385444526</v>
      </c>
      <c r="AT107" s="497">
        <f>'153-S 2020CEEIOT(RMB)'!AT107/6.8974</f>
        <v>159986.69712008309</v>
      </c>
      <c r="AU107" s="497">
        <f>'153-S 2020CEEIOT(RMB)'!AU107/6.8974</f>
        <v>18594.695968725566</v>
      </c>
      <c r="AV107" s="497">
        <f>'153-S 2020CEEIOT(RMB)'!AV107/6.8974</f>
        <v>338.36140312112855</v>
      </c>
      <c r="AW107" s="497">
        <f>'153-S 2020CEEIOT(RMB)'!AW107/6.8974</f>
        <v>1475.0955023999072</v>
      </c>
      <c r="AX107" s="497">
        <f>'153-S 2020CEEIOT(RMB)'!AX107/6.8974</f>
        <v>1792.4484058613255</v>
      </c>
      <c r="AY107" s="497">
        <f>'153-S 2020CEEIOT(RMB)'!AY107/6.8974</f>
        <v>108150.47876391218</v>
      </c>
      <c r="AZ107" s="497">
        <f>'153-S 2020CEEIOT(RMB)'!AZ107/6.8974</f>
        <v>1168.0335603781707</v>
      </c>
      <c r="BA107" s="497">
        <f>'153-S 2020CEEIOT(RMB)'!BA107/6.8974</f>
        <v>468.0984744829434</v>
      </c>
      <c r="BB107" s="497">
        <f>'153-S 2020CEEIOT(RMB)'!BB107/6.8974</f>
        <v>0</v>
      </c>
      <c r="BC107" s="497">
        <f>'153-S 2020CEEIOT(RMB)'!BC107/6.8974</f>
        <v>197.42743442437288</v>
      </c>
      <c r="BD107" s="497">
        <f>'153-S 2020CEEIOT(RMB)'!BD107/6.8974</f>
        <v>533.03794650858163</v>
      </c>
      <c r="BE107" s="497">
        <f>'153-S 2020CEEIOT(RMB)'!BE107/6.8974</f>
        <v>0</v>
      </c>
      <c r="BF107" s="497">
        <f>'153-S 2020CEEIOT(RMB)'!BF107/6.8974</f>
        <v>0</v>
      </c>
      <c r="BG107" s="497">
        <f>'153-S 2020CEEIOT(RMB)'!BG107/6.8974</f>
        <v>0</v>
      </c>
      <c r="BH107" s="497">
        <f>'153-S 2020CEEIOT(RMB)'!BH107/6.8974</f>
        <v>204.89434627927494</v>
      </c>
      <c r="BI107" s="497">
        <f>'153-S 2020CEEIOT(RMB)'!BI107/6.8974</f>
        <v>32754.624080772919</v>
      </c>
      <c r="BJ107" s="497">
        <f>'153-S 2020CEEIOT(RMB)'!BJ107/6.8974</f>
        <v>1894.6357932530148</v>
      </c>
      <c r="BK107" s="497">
        <f>'153-S 2020CEEIOT(RMB)'!BK107/6.8974</f>
        <v>74.343307318091107</v>
      </c>
      <c r="BL107" s="497">
        <f>'153-S 2020CEEIOT(RMB)'!BL107/6.8974</f>
        <v>1032.8334698728272</v>
      </c>
      <c r="BM107" s="497">
        <f>'153-S 2020CEEIOT(RMB)'!BM107/6.8974</f>
        <v>32216.377630083774</v>
      </c>
      <c r="BN107" s="497">
        <f>'153-S 2020CEEIOT(RMB)'!BN107/6.8974</f>
        <v>651.34641331568173</v>
      </c>
      <c r="BO107" s="497">
        <f>'153-S 2020CEEIOT(RMB)'!BO107/6.8974</f>
        <v>9107.2447133162314</v>
      </c>
      <c r="BP107" s="497">
        <f>'153-S 2020CEEIOT(RMB)'!BP107/6.8974</f>
        <v>1020.9171407503601</v>
      </c>
      <c r="BQ107" s="497">
        <f>'153-S 2020CEEIOT(RMB)'!BQ107/6.8974</f>
        <v>63806.437287765242</v>
      </c>
      <c r="BR107" s="497">
        <f>'153-S 2020CEEIOT(RMB)'!BR107/6.8974</f>
        <v>1437.6442190144348</v>
      </c>
      <c r="BS107" s="497">
        <f>'153-S 2020CEEIOT(RMB)'!BS107/6.8974</f>
        <v>3053.3513830027055</v>
      </c>
      <c r="BT107" s="497">
        <f>'153-S 2020CEEIOT(RMB)'!BT107/6.8974</f>
        <v>12480.385462801853</v>
      </c>
      <c r="BU107" s="497">
        <f>'153-S 2020CEEIOT(RMB)'!BU107/6.8974</f>
        <v>4287.4337750660125</v>
      </c>
      <c r="BV107" s="497">
        <f>'153-S 2020CEEIOT(RMB)'!BV107/6.8974</f>
        <v>107.24739598897246</v>
      </c>
      <c r="BW107" s="497">
        <f>'153-S 2020CEEIOT(RMB)'!BW107/6.8974</f>
        <v>5147.4242827328226</v>
      </c>
      <c r="BX107" s="497">
        <f>'153-S 2020CEEIOT(RMB)'!BX107/6.8974</f>
        <v>24.481998770922921</v>
      </c>
      <c r="BY107" s="497">
        <f>'153-S 2020CEEIOT(RMB)'!BY107/6.8974</f>
        <v>10724.338161757623</v>
      </c>
      <c r="BZ107" s="497">
        <f>'153-S 2020CEEIOT(RMB)'!BZ107/6.8974</f>
        <v>9003.9941097002356</v>
      </c>
      <c r="CA107" s="497">
        <f>'153-S 2020CEEIOT(RMB)'!CA107/6.8974</f>
        <v>4679.3326613678464</v>
      </c>
      <c r="CB107" s="497">
        <f>'153-S 2020CEEIOT(RMB)'!CB107/6.8974</f>
        <v>6497.7529487792262</v>
      </c>
      <c r="CC107" s="497">
        <f>'153-S 2020CEEIOT(RMB)'!CC107/6.8974</f>
        <v>13517.440017686476</v>
      </c>
      <c r="CD107" s="497">
        <f>'153-S 2020CEEIOT(RMB)'!CD107/6.8974</f>
        <v>5255.3922176480201</v>
      </c>
      <c r="CE107" s="497">
        <f>'153-S 2020CEEIOT(RMB)'!CE107/6.8974</f>
        <v>9867.2094662747768</v>
      </c>
      <c r="CF107" s="497">
        <f>'153-S 2020CEEIOT(RMB)'!CF107/6.8974</f>
        <v>6602.6874072231403</v>
      </c>
      <c r="CG107" s="497">
        <f>'153-S 2020CEEIOT(RMB)'!CG107/6.8974</f>
        <v>4111.90231968234</v>
      </c>
      <c r="CH107" s="497">
        <f>'153-S 2020CEEIOT(RMB)'!CH107/6.8974</f>
        <v>9035.2597405112811</v>
      </c>
      <c r="CI107" s="497">
        <f>'153-S 2020CEEIOT(RMB)'!CI107/6.8974</f>
        <v>2607.8903196159135</v>
      </c>
      <c r="CJ107" s="497">
        <f>'153-S 2020CEEIOT(RMB)'!CJ107/6.8974</f>
        <v>6887.1372850507232</v>
      </c>
      <c r="CK107" s="497">
        <f>'153-S 2020CEEIOT(RMB)'!CK107/6.8974</f>
        <v>12929.360713790134</v>
      </c>
      <c r="CL107" s="497">
        <f>'153-S 2020CEEIOT(RMB)'!CL107/6.8974</f>
        <v>5967.4276032649559</v>
      </c>
      <c r="CM107" s="497">
        <f>'153-S 2020CEEIOT(RMB)'!CM107/6.8974</f>
        <v>6468.9173413411318</v>
      </c>
      <c r="CN107" s="497">
        <f>'153-S 2020CEEIOT(RMB)'!CN107/6.8974</f>
        <v>1432.7411576282709</v>
      </c>
      <c r="CO107" s="497">
        <f>'153-S 2020CEEIOT(RMB)'!CO107/6.8974</f>
        <v>3974.3583871207825</v>
      </c>
      <c r="CP107" s="497">
        <f>'153-S 2020CEEIOT(RMB)'!CP107/6.8974</f>
        <v>1962.047753702662</v>
      </c>
      <c r="CQ107" s="497">
        <f>'153-S 2020CEEIOT(RMB)'!CQ107/6.8974</f>
        <v>969.49605283754204</v>
      </c>
      <c r="CR107" s="497">
        <f>'153-S 2020CEEIOT(RMB)'!CR107/6.8974</f>
        <v>1498.916862007894</v>
      </c>
      <c r="CS107" s="497">
        <f>'153-S 2020CEEIOT(RMB)'!CS107/6.8974</f>
        <v>8706.6461522177597</v>
      </c>
      <c r="CT107" s="497">
        <f>'153-S 2020CEEIOT(RMB)'!CT107/6.8974</f>
        <v>1422.6152280604476</v>
      </c>
      <c r="CU107" s="497">
        <f>'153-S 2020CEEIOT(RMB)'!CU107/6.8974</f>
        <v>1715.4636755413619</v>
      </c>
      <c r="CV107" s="497">
        <f>'153-S 2020CEEIOT(RMB)'!CV107/6.8974</f>
        <v>24121.171806059396</v>
      </c>
      <c r="CW107" s="497">
        <f>'153-S 2020CEEIOT(RMB)'!CW107/6.8974</f>
        <v>14706.394884134701</v>
      </c>
      <c r="CX107" s="497">
        <f>'153-S 2020CEEIOT(RMB)'!CX107/6.8974</f>
        <v>22259.436825906367</v>
      </c>
      <c r="CY107" s="497">
        <f>'153-S 2020CEEIOT(RMB)'!CY107/6.8974</f>
        <v>289885.34991627285</v>
      </c>
      <c r="CZ107" s="497">
        <f>'153-S 2020CEEIOT(RMB)'!CZ107/6.8974</f>
        <v>1448113.0013122926</v>
      </c>
      <c r="DA107" s="497">
        <f>'153-S 2020CEEIOT(RMB)'!DA107/6.8974</f>
        <v>83.67061968969621</v>
      </c>
      <c r="DB107" s="497">
        <f>'153-S 2020CEEIOT(RMB)'!DB107/6.8974</f>
        <v>5745.4841972535496</v>
      </c>
      <c r="DC107" s="497">
        <f>'153-S 2020CEEIOT(RMB)'!DC107/6.8974</f>
        <v>582.51130714466683</v>
      </c>
      <c r="DD107" s="497">
        <f>'153-S 2020CEEIOT(RMB)'!DD107/6.8974</f>
        <v>0</v>
      </c>
      <c r="DE107" s="497">
        <f>'153-S 2020CEEIOT(RMB)'!DE107/6.8974</f>
        <v>0</v>
      </c>
      <c r="DF107" s="497">
        <f>'153-S 2020CEEIOT(RMB)'!DF107/6.8974</f>
        <v>0</v>
      </c>
      <c r="DG107" s="497">
        <f>'153-S 2020CEEIOT(RMB)'!DG107/6.8974</f>
        <v>0</v>
      </c>
      <c r="DH107" s="497">
        <f>'153-S 2020CEEIOT(RMB)'!DH107/6.8974</f>
        <v>2857.7284961750797</v>
      </c>
      <c r="DI107" s="497">
        <f>'153-S 2020CEEIOT(RMB)'!DI107/6.8974</f>
        <v>12906.096478593121</v>
      </c>
      <c r="DJ107" s="497">
        <f>'153-S 2020CEEIOT(RMB)'!DJ107/6.8974</f>
        <v>0</v>
      </c>
      <c r="DK107" s="497">
        <f>'153-S 2020CEEIOT(RMB)'!DK107/6.8974</f>
        <v>0</v>
      </c>
      <c r="DL107" s="497">
        <f>'153-S 2020CEEIOT(RMB)'!DL107/6.8974</f>
        <v>2760537.6822453644</v>
      </c>
      <c r="DM107" s="497">
        <f>'153-S 2020CEEIOT(RMB)'!DM107/6.8974</f>
        <v>48904.496197320317</v>
      </c>
      <c r="DN107" s="497">
        <f>'153-S 2020CEEIOT(RMB)'!DN107/6.8974</f>
        <v>88.191846210332344</v>
      </c>
      <c r="DO107" s="497">
        <f>'153-S 2020CEEIOT(RMB)'!DO107/6.8974</f>
        <v>1076.2606771511821</v>
      </c>
      <c r="DP107" s="497">
        <f>'153-S 2020CEEIOT(RMB)'!DP107/6.8974</f>
        <v>105.83626019963013</v>
      </c>
      <c r="DQ107" s="497">
        <f>'153-S 2020CEEIOT(RMB)'!DQ107/6.8974</f>
        <v>1567.025467528324</v>
      </c>
      <c r="DR107" s="497">
        <f>'153-S 2020CEEIOT(RMB)'!DR107/6.8974</f>
        <v>1670.1800513383564</v>
      </c>
      <c r="DS107" s="497">
        <f>'153-S 2020CEEIOT(RMB)'!DS107/6.8974</f>
        <v>3447.0044224677654</v>
      </c>
      <c r="DT107" s="497">
        <f>'153-S 2020CEEIOT(RMB)'!DT107/6.8974</f>
        <v>28999.872980831144</v>
      </c>
      <c r="DU107" s="497">
        <f>'153-S 2020CEEIOT(RMB)'!DU107/6.8974</f>
        <v>4192.6281532486155</v>
      </c>
      <c r="DV107" s="497">
        <f>'153-S 2020CEEIOT(RMB)'!DV107/6.8974</f>
        <v>83700.1433862095</v>
      </c>
      <c r="DW107" s="497">
        <f>'153-S 2020CEEIOT(RMB)'!DW107/6.8974</f>
        <v>287909.20403830573</v>
      </c>
      <c r="DX107" s="497">
        <f>'153-S 2020CEEIOT(RMB)'!DX107/6.8974</f>
        <v>3754.0404186322621</v>
      </c>
      <c r="DY107" s="497">
        <f>'153-S 2020CEEIOT(RMB)'!DY107/6.8974</f>
        <v>2399.9946852643238</v>
      </c>
      <c r="DZ107" s="497">
        <f>'153-S 2020CEEIOT(RMB)'!DZ107/6.8974</f>
        <v>5427.8951411751223</v>
      </c>
      <c r="EA107" s="497">
        <f>'153-S 2020CEEIOT(RMB)'!EA107/6.8974</f>
        <v>0</v>
      </c>
      <c r="EB107" s="497">
        <f>'153-S 2020CEEIOT(RMB)'!EB107/6.8974</f>
        <v>0</v>
      </c>
      <c r="EC107" s="497">
        <f>'153-S 2020CEEIOT(RMB)'!EC107/6.8974</f>
        <v>2147.6443779280507</v>
      </c>
      <c r="ED107" s="497">
        <f>'153-S 2020CEEIOT(RMB)'!ED107/6.8974</f>
        <v>788.52399409233476</v>
      </c>
      <c r="EE107" s="497">
        <f>'153-S 2020CEEIOT(RMB)'!EE107/6.8974</f>
        <v>1402.7720099378403</v>
      </c>
      <c r="EF107" s="497">
        <f>'153-S 2020CEEIOT(RMB)'!EF107/6.8974</f>
        <v>290537.93186888174</v>
      </c>
      <c r="EG107" s="497">
        <f>'153-S 2020CEEIOT(RMB)'!EG107/6.8974</f>
        <v>16812.760613131701</v>
      </c>
      <c r="EH107" s="497">
        <f>'153-S 2020CEEIOT(RMB)'!EH107/6.8974</f>
        <v>50066.336532966096</v>
      </c>
      <c r="EI107" s="497">
        <f>'153-S 2020CEEIOT(RMB)'!EI107/6.8974</f>
        <v>26371.821336106914</v>
      </c>
      <c r="EJ107" s="497">
        <f>'153-S 2020CEEIOT(RMB)'!EJ107/6.8974</f>
        <v>13664.632484241118</v>
      </c>
      <c r="EK107" s="497">
        <f>'153-S 2020CEEIOT(RMB)'!EK107/6.8974</f>
        <v>17054.909550688666</v>
      </c>
      <c r="EL107" s="497">
        <f>'153-S 2020CEEIOT(RMB)'!EL107/6.8974</f>
        <v>8262.0713070100574</v>
      </c>
      <c r="EM107" s="497">
        <f>'153-S 2020CEEIOT(RMB)'!EM107/6.8974</f>
        <v>1124.048295105667</v>
      </c>
      <c r="EN107" s="497">
        <f>'153-S 2020CEEIOT(RMB)'!EN107/6.8974</f>
        <v>9842.393779637252</v>
      </c>
      <c r="EO107" s="497">
        <f>'153-S 2020CEEIOT(RMB)'!EO107/6.8974</f>
        <v>145124.25512761209</v>
      </c>
      <c r="EP107" s="497">
        <f>'153-S 2020CEEIOT(RMB)'!EP107/6.8974</f>
        <v>15433.459393937617</v>
      </c>
      <c r="EQ107" s="497">
        <f>'153-S 2020CEEIOT(RMB)'!EQ107/6.8974</f>
        <v>77413.173597074696</v>
      </c>
      <c r="ER107" s="497">
        <f>'153-S 2020CEEIOT(RMB)'!ER107/6.8974</f>
        <v>35536.230034859822</v>
      </c>
      <c r="ES107" s="497">
        <f>'153-S 2020CEEIOT(RMB)'!ES107/6.8974</f>
        <v>1274.1950868648535</v>
      </c>
      <c r="ET107" s="497">
        <f>'153-S 2020CEEIOT(RMB)'!ET107/6.8974</f>
        <v>8563.5637736213357</v>
      </c>
      <c r="EU107" s="497">
        <f>'153-S 2020CEEIOT(RMB)'!EU107/6.8974</f>
        <v>4172.0221243991182</v>
      </c>
      <c r="EV107" s="497">
        <f>'153-S 2020CEEIOT(RMB)'!EV107/6.8974</f>
        <v>9054.5524199729825</v>
      </c>
      <c r="EW107" s="497">
        <f>'153-S 2020CEEIOT(RMB)'!EW107/6.8974</f>
        <v>6071.8441364646906</v>
      </c>
      <c r="EX107" s="497">
        <f>'153-S 2020CEEIOT(RMB)'!EX107/6.8974</f>
        <v>12732.52514949649</v>
      </c>
      <c r="EY107" s="497">
        <f>'153-S 2020CEEIOT(RMB)'!EY107/6.8974</f>
        <v>0</v>
      </c>
      <c r="EZ107" s="498">
        <f>'153-S 2020CEEIOT(RMB)'!EZ107/6.8974</f>
        <v>31107.227073709408</v>
      </c>
      <c r="FA107" s="499">
        <f>'153-S 2020CEEIOT(RMB)'!FA107/6.8974</f>
        <v>6756899.7353440737</v>
      </c>
      <c r="FB107" s="355">
        <f>'153-S 2020CEEIOT(RMB)'!FB107/6.8974</f>
        <v>202136.90708756962</v>
      </c>
      <c r="FC107" s="355">
        <f>'153-S 2020CEEIOT(RMB)'!FC107/6.8974</f>
        <v>4694281.5197600592</v>
      </c>
      <c r="FD107" s="356">
        <f>'153-S 2020CEEIOT(RMB)'!FD107/6.8974</f>
        <v>4896418.4268476292</v>
      </c>
      <c r="FE107" s="355">
        <f>'153-S 2020CEEIOT(RMB)'!FE107/6.8974</f>
        <v>0</v>
      </c>
      <c r="FF107" s="356">
        <f>'153-S 2020CEEIOT(RMB)'!FF107/6.8974</f>
        <v>4896418.4268476292</v>
      </c>
      <c r="FG107" s="355">
        <f>'153-S 2020CEEIOT(RMB)'!FG107/6.8974</f>
        <v>0</v>
      </c>
      <c r="FH107" s="355">
        <f>'153-S 2020CEEIOT(RMB)'!FH107/6.8974</f>
        <v>129528.32088111655</v>
      </c>
      <c r="FI107" s="356">
        <f>'153-S 2020CEEIOT(RMB)'!FI107/6.8974</f>
        <v>129528.32088111655</v>
      </c>
      <c r="FJ107" s="355">
        <f>'153-S 2020CEEIOT(RMB)'!FJ107/6.8974</f>
        <v>0</v>
      </c>
      <c r="FK107" s="500">
        <f>'153-S 2020CEEIOT(RMB)'!FK107/6.8974</f>
        <v>5025946.7477287455</v>
      </c>
      <c r="FL107" s="501">
        <f>'153-S 2020CEEIOT(RMB)'!FL107/6.8974</f>
        <v>0</v>
      </c>
      <c r="FM107" s="502">
        <f>'153-S 2020CEEIOT(RMB)'!FM107/6.8974</f>
        <v>11782846.483072832</v>
      </c>
    </row>
    <row r="108" spans="1:169" ht="15">
      <c r="A108" s="815"/>
      <c r="B108" s="495" t="s">
        <v>196</v>
      </c>
      <c r="C108" s="509" t="s">
        <v>782</v>
      </c>
      <c r="D108" s="641">
        <f>'153-S 2020CEEIOT(RMB)'!D108/6.8974</f>
        <v>181.30901330235162</v>
      </c>
      <c r="E108" s="497">
        <f>'153-S 2020CEEIOT(RMB)'!E108/6.8974</f>
        <v>3256.1779600577897</v>
      </c>
      <c r="F108" s="497">
        <f>'153-S 2020CEEIOT(RMB)'!F108/6.8974</f>
        <v>35.006349201701653</v>
      </c>
      <c r="G108" s="497">
        <f>'153-S 2020CEEIOT(RMB)'!G108/6.8974</f>
        <v>550.50142595588045</v>
      </c>
      <c r="H108" s="497">
        <f>'153-S 2020CEEIOT(RMB)'!H108/6.8974</f>
        <v>1967.1737573733726</v>
      </c>
      <c r="I108" s="497">
        <f>'153-S 2020CEEIOT(RMB)'!I108/6.8974</f>
        <v>8243.8683718419979</v>
      </c>
      <c r="J108" s="497">
        <f>'153-S 2020CEEIOT(RMB)'!J108/6.8974</f>
        <v>9673.8903253817389</v>
      </c>
      <c r="K108" s="497">
        <f>'153-S 2020CEEIOT(RMB)'!K108/6.8974</f>
        <v>2371.1187307204309</v>
      </c>
      <c r="L108" s="497">
        <f>'153-S 2020CEEIOT(RMB)'!L108/6.8974</f>
        <v>1590.1399613530896</v>
      </c>
      <c r="M108" s="497">
        <f>'153-S 2020CEEIOT(RMB)'!M108/6.8974</f>
        <v>6985.0277683876675</v>
      </c>
      <c r="N108" s="497">
        <f>'153-S 2020CEEIOT(RMB)'!N108/6.8974</f>
        <v>2216.7594026323254</v>
      </c>
      <c r="O108" s="497">
        <f>'153-S 2020CEEIOT(RMB)'!O108/6.8974</f>
        <v>5598.0248880747386</v>
      </c>
      <c r="P108" s="497">
        <f>'153-S 2020CEEIOT(RMB)'!P108/6.8974</f>
        <v>8526.8953473251659</v>
      </c>
      <c r="Q108" s="497">
        <f>'153-S 2020CEEIOT(RMB)'!Q108/6.8974</f>
        <v>2620.1322302744516</v>
      </c>
      <c r="R108" s="497">
        <f>'153-S 2020CEEIOT(RMB)'!R108/6.8974</f>
        <v>1486.1333327088901</v>
      </c>
      <c r="S108" s="497">
        <f>'153-S 2020CEEIOT(RMB)'!S108/6.8974</f>
        <v>20502.790442462956</v>
      </c>
      <c r="T108" s="497">
        <f>'153-S 2020CEEIOT(RMB)'!T108/6.8974</f>
        <v>11525.299987133616</v>
      </c>
      <c r="U108" s="497">
        <f>'153-S 2020CEEIOT(RMB)'!U108/6.8974</f>
        <v>19607.777997149504</v>
      </c>
      <c r="V108" s="497">
        <f>'153-S 2020CEEIOT(RMB)'!V108/6.8974</f>
        <v>5555.0923584460807</v>
      </c>
      <c r="W108" s="497">
        <f>'153-S 2020CEEIOT(RMB)'!W108/6.8974</f>
        <v>5957.3438156362545</v>
      </c>
      <c r="X108" s="497">
        <f>'153-S 2020CEEIOT(RMB)'!X108/6.8974</f>
        <v>14868.119956438079</v>
      </c>
      <c r="Y108" s="497">
        <f>'153-S 2020CEEIOT(RMB)'!Y108/6.8974</f>
        <v>25110.848312655493</v>
      </c>
      <c r="Z108" s="497">
        <f>'153-S 2020CEEIOT(RMB)'!Z108/6.8974</f>
        <v>13593.341402474438</v>
      </c>
      <c r="AA108" s="497">
        <f>'153-S 2020CEEIOT(RMB)'!AA108/6.8974</f>
        <v>31758.889364546059</v>
      </c>
      <c r="AB108" s="497">
        <f>'153-S 2020CEEIOT(RMB)'!AB108/6.8974</f>
        <v>1847.9410965784787</v>
      </c>
      <c r="AC108" s="497">
        <f>'153-S 2020CEEIOT(RMB)'!AC108/6.8974</f>
        <v>2065.4535930627048</v>
      </c>
      <c r="AD108" s="497">
        <f>'153-S 2020CEEIOT(RMB)'!AD108/6.8974</f>
        <v>7050.1026934003976</v>
      </c>
      <c r="AE108" s="497">
        <f>'153-S 2020CEEIOT(RMB)'!AE108/6.8974</f>
        <v>1969.1827082003942</v>
      </c>
      <c r="AF108" s="497">
        <f>'153-S 2020CEEIOT(RMB)'!AF108/6.8974</f>
        <v>882.85583494494301</v>
      </c>
      <c r="AG108" s="497">
        <f>'153-S 2020CEEIOT(RMB)'!AG108/6.8974</f>
        <v>2850.5092066931743</v>
      </c>
      <c r="AH108" s="497">
        <f>'153-S 2020CEEIOT(RMB)'!AH108/6.8974</f>
        <v>4532.8972067719569</v>
      </c>
      <c r="AI108" s="497">
        <f>'153-S 2020CEEIOT(RMB)'!AI108/6.8974</f>
        <v>9414.4734593986723</v>
      </c>
      <c r="AJ108" s="497">
        <f>'153-S 2020CEEIOT(RMB)'!AJ108/6.8974</f>
        <v>3043.8163288331398</v>
      </c>
      <c r="AK108" s="497">
        <f>'153-S 2020CEEIOT(RMB)'!AK108/6.8974</f>
        <v>10935.64556196696</v>
      </c>
      <c r="AL108" s="497">
        <f>'153-S 2020CEEIOT(RMB)'!AL108/6.8974</f>
        <v>9435.9792255538887</v>
      </c>
      <c r="AM108" s="497">
        <f>'153-S 2020CEEIOT(RMB)'!AM108/6.8974</f>
        <v>7725.2080644716852</v>
      </c>
      <c r="AN108" s="497">
        <f>'153-S 2020CEEIOT(RMB)'!AN108/6.8974</f>
        <v>21034.700390865397</v>
      </c>
      <c r="AO108" s="497">
        <f>'153-S 2020CEEIOT(RMB)'!AO108/6.8974</f>
        <v>12593.115354428335</v>
      </c>
      <c r="AP108" s="497">
        <f>'153-S 2020CEEIOT(RMB)'!AP108/6.8974</f>
        <v>5821.3629946123319</v>
      </c>
      <c r="AQ108" s="497">
        <f>'153-S 2020CEEIOT(RMB)'!AQ108/6.8974</f>
        <v>7496.0969120803056</v>
      </c>
      <c r="AR108" s="497">
        <f>'153-S 2020CEEIOT(RMB)'!AR108/6.8974</f>
        <v>12226.889364465305</v>
      </c>
      <c r="AS108" s="497">
        <f>'153-S 2020CEEIOT(RMB)'!AS108/6.8974</f>
        <v>9423.117168464667</v>
      </c>
      <c r="AT108" s="497">
        <f>'153-S 2020CEEIOT(RMB)'!AT108/6.8974</f>
        <v>26377.762675896422</v>
      </c>
      <c r="AU108" s="497">
        <f>'153-S 2020CEEIOT(RMB)'!AU108/6.8974</f>
        <v>8984.9996371082289</v>
      </c>
      <c r="AV108" s="497">
        <f>'153-S 2020CEEIOT(RMB)'!AV108/6.8974</f>
        <v>1548.8955313342417</v>
      </c>
      <c r="AW108" s="497">
        <f>'153-S 2020CEEIOT(RMB)'!AW108/6.8974</f>
        <v>8774.4965010805518</v>
      </c>
      <c r="AX108" s="497">
        <f>'153-S 2020CEEIOT(RMB)'!AX108/6.8974</f>
        <v>4500.2221831568268</v>
      </c>
      <c r="AY108" s="497">
        <f>'153-S 2020CEEIOT(RMB)'!AY108/6.8974</f>
        <v>9155.4406689907646</v>
      </c>
      <c r="AZ108" s="497">
        <f>'153-S 2020CEEIOT(RMB)'!AZ108/6.8974</f>
        <v>1856.6817219367588</v>
      </c>
      <c r="BA108" s="497">
        <f>'153-S 2020CEEIOT(RMB)'!BA108/6.8974</f>
        <v>34089.837636247139</v>
      </c>
      <c r="BB108" s="497">
        <f>'153-S 2020CEEIOT(RMB)'!BB108/6.8974</f>
        <v>8539.5458649021948</v>
      </c>
      <c r="BC108" s="497">
        <f>'153-S 2020CEEIOT(RMB)'!BC108/6.8974</f>
        <v>6236.9338210538317</v>
      </c>
      <c r="BD108" s="497">
        <f>'153-S 2020CEEIOT(RMB)'!BD108/6.8974</f>
        <v>15625.391525555282</v>
      </c>
      <c r="BE108" s="497">
        <f>'153-S 2020CEEIOT(RMB)'!BE108/6.8974</f>
        <v>12523.186020471338</v>
      </c>
      <c r="BF108" s="497">
        <f>'153-S 2020CEEIOT(RMB)'!BF108/6.8974</f>
        <v>20624.582408922637</v>
      </c>
      <c r="BG108" s="497">
        <f>'153-S 2020CEEIOT(RMB)'!BG108/6.8974</f>
        <v>14284.217210690347</v>
      </c>
      <c r="BH108" s="497">
        <f>'153-S 2020CEEIOT(RMB)'!BH108/6.8974</f>
        <v>11779.90602890266</v>
      </c>
      <c r="BI108" s="497">
        <f>'153-S 2020CEEIOT(RMB)'!BI108/6.8974</f>
        <v>11483.699188430986</v>
      </c>
      <c r="BJ108" s="497">
        <f>'153-S 2020CEEIOT(RMB)'!BJ108/6.8974</f>
        <v>4053.2223944361494</v>
      </c>
      <c r="BK108" s="497">
        <f>'153-S 2020CEEIOT(RMB)'!BK108/6.8974</f>
        <v>2487.9201753361267</v>
      </c>
      <c r="BL108" s="497">
        <f>'153-S 2020CEEIOT(RMB)'!BL108/6.8974</f>
        <v>9729.0138259850391</v>
      </c>
      <c r="BM108" s="497">
        <f>'153-S 2020CEEIOT(RMB)'!BM108/6.8974</f>
        <v>27623.913139089222</v>
      </c>
      <c r="BN108" s="497">
        <f>'153-S 2020CEEIOT(RMB)'!BN108/6.8974</f>
        <v>8110.2567793501321</v>
      </c>
      <c r="BO108" s="497">
        <f>'153-S 2020CEEIOT(RMB)'!BO108/6.8974</f>
        <v>5896.5787471037347</v>
      </c>
      <c r="BP108" s="497">
        <f>'153-S 2020CEEIOT(RMB)'!BP108/6.8974</f>
        <v>10165.419930648171</v>
      </c>
      <c r="BQ108" s="497">
        <f>'153-S 2020CEEIOT(RMB)'!BQ108/6.8974</f>
        <v>22788.199663535826</v>
      </c>
      <c r="BR108" s="497">
        <f>'153-S 2020CEEIOT(RMB)'!BR108/6.8974</f>
        <v>4627.5376311200889</v>
      </c>
      <c r="BS108" s="497">
        <f>'153-S 2020CEEIOT(RMB)'!BS108/6.8974</f>
        <v>6398.4274398754596</v>
      </c>
      <c r="BT108" s="497">
        <f>'153-S 2020CEEIOT(RMB)'!BT108/6.8974</f>
        <v>3550.8120700701566</v>
      </c>
      <c r="BU108" s="497">
        <f>'153-S 2020CEEIOT(RMB)'!BU108/6.8974</f>
        <v>8120.2593829849075</v>
      </c>
      <c r="BV108" s="497">
        <f>'153-S 2020CEEIOT(RMB)'!BV108/6.8974</f>
        <v>6015.7438820205434</v>
      </c>
      <c r="BW108" s="497">
        <f>'153-S 2020CEEIOT(RMB)'!BW108/6.8974</f>
        <v>1281.5541790007928</v>
      </c>
      <c r="BX108" s="497">
        <f>'153-S 2020CEEIOT(RMB)'!BX108/6.8974</f>
        <v>19369.279945906863</v>
      </c>
      <c r="BY108" s="497">
        <f>'153-S 2020CEEIOT(RMB)'!BY108/6.8974</f>
        <v>6217.2623795597328</v>
      </c>
      <c r="BZ108" s="497">
        <f>'153-S 2020CEEIOT(RMB)'!BZ108/6.8974</f>
        <v>5971.404412639632</v>
      </c>
      <c r="CA108" s="497">
        <f>'153-S 2020CEEIOT(RMB)'!CA108/6.8974</f>
        <v>1970.1495095897874</v>
      </c>
      <c r="CB108" s="497">
        <f>'153-S 2020CEEIOT(RMB)'!CB108/6.8974</f>
        <v>2778.2787236758345</v>
      </c>
      <c r="CC108" s="497">
        <f>'153-S 2020CEEIOT(RMB)'!CC108/6.8974</f>
        <v>9964.3909735025518</v>
      </c>
      <c r="CD108" s="497">
        <f>'153-S 2020CEEIOT(RMB)'!CD108/6.8974</f>
        <v>8609.9229417453971</v>
      </c>
      <c r="CE108" s="497">
        <f>'153-S 2020CEEIOT(RMB)'!CE108/6.8974</f>
        <v>15656.168981826486</v>
      </c>
      <c r="CF108" s="497">
        <f>'153-S 2020CEEIOT(RMB)'!CF108/6.8974</f>
        <v>3865.9334581674543</v>
      </c>
      <c r="CG108" s="497">
        <f>'153-S 2020CEEIOT(RMB)'!CG108/6.8974</f>
        <v>4011.9258636854611</v>
      </c>
      <c r="CH108" s="497">
        <f>'153-S 2020CEEIOT(RMB)'!CH108/6.8974</f>
        <v>9684.8606815013627</v>
      </c>
      <c r="CI108" s="497">
        <f>'153-S 2020CEEIOT(RMB)'!CI108/6.8974</f>
        <v>8509.3929571353419</v>
      </c>
      <c r="CJ108" s="497">
        <f>'153-S 2020CEEIOT(RMB)'!CJ108/6.8974</f>
        <v>16616.375714978687</v>
      </c>
      <c r="CK108" s="497">
        <f>'153-S 2020CEEIOT(RMB)'!CK108/6.8974</f>
        <v>8600.2391908883201</v>
      </c>
      <c r="CL108" s="497">
        <f>'153-S 2020CEEIOT(RMB)'!CL108/6.8974</f>
        <v>10835.518927246716</v>
      </c>
      <c r="CM108" s="497">
        <f>'153-S 2020CEEIOT(RMB)'!CM108/6.8974</f>
        <v>9556.8921810794054</v>
      </c>
      <c r="CN108" s="497">
        <f>'153-S 2020CEEIOT(RMB)'!CN108/6.8974</f>
        <v>4694.3131456069823</v>
      </c>
      <c r="CO108" s="497">
        <f>'153-S 2020CEEIOT(RMB)'!CO108/6.8974</f>
        <v>8065.9309100039436</v>
      </c>
      <c r="CP108" s="497">
        <f>'153-S 2020CEEIOT(RMB)'!CP108/6.8974</f>
        <v>18789.081152615912</v>
      </c>
      <c r="CQ108" s="497">
        <f>'153-S 2020CEEIOT(RMB)'!CQ108/6.8974</f>
        <v>902.67257350022044</v>
      </c>
      <c r="CR108" s="497">
        <f>'153-S 2020CEEIOT(RMB)'!CR108/6.8974</f>
        <v>1126.3528754506656</v>
      </c>
      <c r="CS108" s="497">
        <f>'153-S 2020CEEIOT(RMB)'!CS108/6.8974</f>
        <v>31705.145465000434</v>
      </c>
      <c r="CT108" s="497">
        <f>'153-S 2020CEEIOT(RMB)'!CT108/6.8974</f>
        <v>6922.2689498310374</v>
      </c>
      <c r="CU108" s="497">
        <f>'153-S 2020CEEIOT(RMB)'!CU108/6.8974</f>
        <v>9713.0146598090432</v>
      </c>
      <c r="CV108" s="497">
        <f>'153-S 2020CEEIOT(RMB)'!CV108/6.8974</f>
        <v>6221.5683755043929</v>
      </c>
      <c r="CW108" s="497">
        <f>'153-S 2020CEEIOT(RMB)'!CW108/6.8974</f>
        <v>16768.474803723431</v>
      </c>
      <c r="CX108" s="497">
        <f>'153-S 2020CEEIOT(RMB)'!CX108/6.8974</f>
        <v>3419.1388137290573</v>
      </c>
      <c r="CY108" s="497">
        <f>'153-S 2020CEEIOT(RMB)'!CY108/6.8974</f>
        <v>178926.65171363702</v>
      </c>
      <c r="CZ108" s="497">
        <f>'153-S 2020CEEIOT(RMB)'!CZ108/6.8974</f>
        <v>5308.2819620978053</v>
      </c>
      <c r="DA108" s="497">
        <f>'153-S 2020CEEIOT(RMB)'!DA108/6.8974</f>
        <v>303435.87977443094</v>
      </c>
      <c r="DB108" s="497">
        <f>'153-S 2020CEEIOT(RMB)'!DB108/6.8974</f>
        <v>210775.20533725605</v>
      </c>
      <c r="DC108" s="497">
        <f>'153-S 2020CEEIOT(RMB)'!DC108/6.8974</f>
        <v>21369.641993512192</v>
      </c>
      <c r="DD108" s="497">
        <f>'153-S 2020CEEIOT(RMB)'!DD108/6.8974</f>
        <v>64113.967758191931</v>
      </c>
      <c r="DE108" s="497">
        <f>'153-S 2020CEEIOT(RMB)'!DE108/6.8974</f>
        <v>30722.151658947139</v>
      </c>
      <c r="DF108" s="497">
        <f>'153-S 2020CEEIOT(RMB)'!DF108/6.8974</f>
        <v>55157.561709491405</v>
      </c>
      <c r="DG108" s="497">
        <f>'153-S 2020CEEIOT(RMB)'!DG108/6.8974</f>
        <v>37463.35751452214</v>
      </c>
      <c r="DH108" s="497">
        <f>'153-S 2020CEEIOT(RMB)'!DH108/6.8974</f>
        <v>25589.824413371269</v>
      </c>
      <c r="DI108" s="497">
        <f>'153-S 2020CEEIOT(RMB)'!DI108/6.8974</f>
        <v>54448.64706392699</v>
      </c>
      <c r="DJ108" s="497">
        <f>'153-S 2020CEEIOT(RMB)'!DJ108/6.8974</f>
        <v>2176.1439956854902</v>
      </c>
      <c r="DK108" s="497">
        <f>'153-S 2020CEEIOT(RMB)'!DK108/6.8974</f>
        <v>6218.2597649743229</v>
      </c>
      <c r="DL108" s="497">
        <f>'153-S 2020CEEIOT(RMB)'!DL108/6.8974</f>
        <v>25455.771819783542</v>
      </c>
      <c r="DM108" s="497">
        <f>'153-S 2020CEEIOT(RMB)'!DM108/6.8974</f>
        <v>7910.0614203584964</v>
      </c>
      <c r="DN108" s="497">
        <f>'153-S 2020CEEIOT(RMB)'!DN108/6.8974</f>
        <v>29.876797596935944</v>
      </c>
      <c r="DO108" s="497">
        <f>'153-S 2020CEEIOT(RMB)'!DO108/6.8974</f>
        <v>2008.644497375011</v>
      </c>
      <c r="DP108" s="497">
        <f>'153-S 2020CEEIOT(RMB)'!DP108/6.8974</f>
        <v>740.37097897389162</v>
      </c>
      <c r="DQ108" s="497">
        <f>'153-S 2020CEEIOT(RMB)'!DQ108/6.8974</f>
        <v>5124.6739479986954</v>
      </c>
      <c r="DR108" s="497">
        <f>'153-S 2020CEEIOT(RMB)'!DR108/6.8974</f>
        <v>3270.0104703234406</v>
      </c>
      <c r="DS108" s="497">
        <f>'153-S 2020CEEIOT(RMB)'!DS108/6.8974</f>
        <v>3079.2462418450864</v>
      </c>
      <c r="DT108" s="497">
        <f>'153-S 2020CEEIOT(RMB)'!DT108/6.8974</f>
        <v>10581.764268607085</v>
      </c>
      <c r="DU108" s="497">
        <f>'153-S 2020CEEIOT(RMB)'!DU108/6.8974</f>
        <v>5351.1557193264998</v>
      </c>
      <c r="DV108" s="497">
        <f>'153-S 2020CEEIOT(RMB)'!DV108/6.8974</f>
        <v>98884.371642947634</v>
      </c>
      <c r="DW108" s="497">
        <f>'153-S 2020CEEIOT(RMB)'!DW108/6.8974</f>
        <v>69549.834246640181</v>
      </c>
      <c r="DX108" s="497">
        <f>'153-S 2020CEEIOT(RMB)'!DX108/6.8974</f>
        <v>20700.556815454664</v>
      </c>
      <c r="DY108" s="497">
        <f>'153-S 2020CEEIOT(RMB)'!DY108/6.8974</f>
        <v>1964.4394964229853</v>
      </c>
      <c r="DZ108" s="497">
        <f>'153-S 2020CEEIOT(RMB)'!DZ108/6.8974</f>
        <v>10622.726740847043</v>
      </c>
      <c r="EA108" s="497">
        <f>'153-S 2020CEEIOT(RMB)'!EA108/6.8974</f>
        <v>4694.6879680679967</v>
      </c>
      <c r="EB108" s="497">
        <f>'153-S 2020CEEIOT(RMB)'!EB108/6.8974</f>
        <v>1118.3648808370372</v>
      </c>
      <c r="EC108" s="497">
        <f>'153-S 2020CEEIOT(RMB)'!EC108/6.8974</f>
        <v>32558.853873290223</v>
      </c>
      <c r="ED108" s="497">
        <f>'153-S 2020CEEIOT(RMB)'!ED108/6.8974</f>
        <v>1808.4524867632297</v>
      </c>
      <c r="EE108" s="497">
        <f>'153-S 2020CEEIOT(RMB)'!EE108/6.8974</f>
        <v>18933.293664785135</v>
      </c>
      <c r="EF108" s="497">
        <f>'153-S 2020CEEIOT(RMB)'!EF108/6.8974</f>
        <v>80671.462719737727</v>
      </c>
      <c r="EG108" s="497">
        <f>'153-S 2020CEEIOT(RMB)'!EG108/6.8974</f>
        <v>8534.5763784654937</v>
      </c>
      <c r="EH108" s="497">
        <f>'153-S 2020CEEIOT(RMB)'!EH108/6.8974</f>
        <v>8750.6738729162134</v>
      </c>
      <c r="EI108" s="497">
        <f>'153-S 2020CEEIOT(RMB)'!EI108/6.8974</f>
        <v>73317.676689110245</v>
      </c>
      <c r="EJ108" s="497">
        <f>'153-S 2020CEEIOT(RMB)'!EJ108/6.8974</f>
        <v>5033.8349501108532</v>
      </c>
      <c r="EK108" s="497">
        <f>'153-S 2020CEEIOT(RMB)'!EK108/6.8974</f>
        <v>13210.515544933525</v>
      </c>
      <c r="EL108" s="497">
        <f>'153-S 2020CEEIOT(RMB)'!EL108/6.8974</f>
        <v>4716.6810583505667</v>
      </c>
      <c r="EM108" s="497">
        <f>'153-S 2020CEEIOT(RMB)'!EM108/6.8974</f>
        <v>7598.8894211954648</v>
      </c>
      <c r="EN108" s="497">
        <f>'153-S 2020CEEIOT(RMB)'!EN108/6.8974</f>
        <v>32517.473232395103</v>
      </c>
      <c r="EO108" s="497">
        <f>'153-S 2020CEEIOT(RMB)'!EO108/6.8974</f>
        <v>36388.3931142906</v>
      </c>
      <c r="EP108" s="497">
        <f>'153-S 2020CEEIOT(RMB)'!EP108/6.8974</f>
        <v>25493.503201751817</v>
      </c>
      <c r="EQ108" s="497">
        <f>'153-S 2020CEEIOT(RMB)'!EQ108/6.8974</f>
        <v>63137.204881648009</v>
      </c>
      <c r="ER108" s="497">
        <f>'153-S 2020CEEIOT(RMB)'!ER108/6.8974</f>
        <v>41811.438052377562</v>
      </c>
      <c r="ES108" s="497">
        <f>'153-S 2020CEEIOT(RMB)'!ES108/6.8974</f>
        <v>4135.3101950560931</v>
      </c>
      <c r="ET108" s="497">
        <f>'153-S 2020CEEIOT(RMB)'!ET108/6.8974</f>
        <v>1786.1420734361932</v>
      </c>
      <c r="EU108" s="497">
        <f>'153-S 2020CEEIOT(RMB)'!EU108/6.8974</f>
        <v>4283.3384870103228</v>
      </c>
      <c r="EV108" s="497">
        <f>'153-S 2020CEEIOT(RMB)'!EV108/6.8974</f>
        <v>8357.5731124647828</v>
      </c>
      <c r="EW108" s="497">
        <f>'153-S 2020CEEIOT(RMB)'!EW108/6.8974</f>
        <v>5516.5662183022296</v>
      </c>
      <c r="EX108" s="497">
        <f>'153-S 2020CEEIOT(RMB)'!EX108/6.8974</f>
        <v>19670.52626209876</v>
      </c>
      <c r="EY108" s="497">
        <f>'153-S 2020CEEIOT(RMB)'!EY108/6.8974</f>
        <v>510.8312619000319</v>
      </c>
      <c r="EZ108" s="498">
        <f>'153-S 2020CEEIOT(RMB)'!EZ108/6.8974</f>
        <v>85694.074366125496</v>
      </c>
      <c r="FA108" s="499">
        <f>'153-S 2020CEEIOT(RMB)'!FA108/6.8974</f>
        <v>2753141.0438314346</v>
      </c>
      <c r="FB108" s="355">
        <f>'153-S 2020CEEIOT(RMB)'!FB108/6.8974</f>
        <v>392749.74239891407</v>
      </c>
      <c r="FC108" s="355">
        <f>'153-S 2020CEEIOT(RMB)'!FC108/6.8974</f>
        <v>2622487.2274737288</v>
      </c>
      <c r="FD108" s="356">
        <f>'153-S 2020CEEIOT(RMB)'!FD108/6.8974</f>
        <v>3015236.9698726428</v>
      </c>
      <c r="FE108" s="355">
        <f>'153-S 2020CEEIOT(RMB)'!FE108/6.8974</f>
        <v>0</v>
      </c>
      <c r="FF108" s="356">
        <f>'153-S 2020CEEIOT(RMB)'!FF108/6.8974</f>
        <v>3015236.9698726428</v>
      </c>
      <c r="FG108" s="355">
        <f>'153-S 2020CEEIOT(RMB)'!FG108/6.8974</f>
        <v>0</v>
      </c>
      <c r="FH108" s="355">
        <f>'153-S 2020CEEIOT(RMB)'!FH108/6.8974</f>
        <v>129286.60908594803</v>
      </c>
      <c r="FI108" s="356">
        <f>'153-S 2020CEEIOT(RMB)'!FI108/6.8974</f>
        <v>129286.60908594803</v>
      </c>
      <c r="FJ108" s="355">
        <f>'153-S 2020CEEIOT(RMB)'!FJ108/6.8974</f>
        <v>0</v>
      </c>
      <c r="FK108" s="500">
        <f>'153-S 2020CEEIOT(RMB)'!FK108/6.8974</f>
        <v>3144523.578958591</v>
      </c>
      <c r="FL108" s="501">
        <f>'153-S 2020CEEIOT(RMB)'!FL108/6.8974</f>
        <v>0</v>
      </c>
      <c r="FM108" s="502">
        <f>'153-S 2020CEEIOT(RMB)'!FM108/6.8974</f>
        <v>5897664.6227900246</v>
      </c>
    </row>
    <row r="109" spans="1:169" ht="15">
      <c r="A109" s="815"/>
      <c r="B109" s="495" t="s">
        <v>296</v>
      </c>
      <c r="C109" s="509" t="s">
        <v>783</v>
      </c>
      <c r="D109" s="641">
        <f>'153-S 2020CEEIOT(RMB)'!D109/6.8974</f>
        <v>0</v>
      </c>
      <c r="E109" s="497">
        <f>'153-S 2020CEEIOT(RMB)'!E109/6.8974</f>
        <v>0</v>
      </c>
      <c r="F109" s="497">
        <f>'153-S 2020CEEIOT(RMB)'!F109/6.8974</f>
        <v>0</v>
      </c>
      <c r="G109" s="497">
        <f>'153-S 2020CEEIOT(RMB)'!G109/6.8974</f>
        <v>0</v>
      </c>
      <c r="H109" s="497">
        <f>'153-S 2020CEEIOT(RMB)'!H109/6.8974</f>
        <v>0</v>
      </c>
      <c r="I109" s="497">
        <f>'153-S 2020CEEIOT(RMB)'!I109/6.8974</f>
        <v>0</v>
      </c>
      <c r="J109" s="497">
        <f>'153-S 2020CEEIOT(RMB)'!J109/6.8974</f>
        <v>0</v>
      </c>
      <c r="K109" s="497">
        <f>'153-S 2020CEEIOT(RMB)'!K109/6.8974</f>
        <v>0</v>
      </c>
      <c r="L109" s="497">
        <f>'153-S 2020CEEIOT(RMB)'!L109/6.8974</f>
        <v>0</v>
      </c>
      <c r="M109" s="497">
        <f>'153-S 2020CEEIOT(RMB)'!M109/6.8974</f>
        <v>0</v>
      </c>
      <c r="N109" s="497">
        <f>'153-S 2020CEEIOT(RMB)'!N109/6.8974</f>
        <v>0</v>
      </c>
      <c r="O109" s="497">
        <f>'153-S 2020CEEIOT(RMB)'!O109/6.8974</f>
        <v>0</v>
      </c>
      <c r="P109" s="497">
        <f>'153-S 2020CEEIOT(RMB)'!P109/6.8974</f>
        <v>0</v>
      </c>
      <c r="Q109" s="497">
        <f>'153-S 2020CEEIOT(RMB)'!Q109/6.8974</f>
        <v>0</v>
      </c>
      <c r="R109" s="497">
        <f>'153-S 2020CEEIOT(RMB)'!R109/6.8974</f>
        <v>0</v>
      </c>
      <c r="S109" s="497">
        <f>'153-S 2020CEEIOT(RMB)'!S109/6.8974</f>
        <v>0</v>
      </c>
      <c r="T109" s="497">
        <f>'153-S 2020CEEIOT(RMB)'!T109/6.8974</f>
        <v>0</v>
      </c>
      <c r="U109" s="497">
        <f>'153-S 2020CEEIOT(RMB)'!U109/6.8974</f>
        <v>0</v>
      </c>
      <c r="V109" s="497">
        <f>'153-S 2020CEEIOT(RMB)'!V109/6.8974</f>
        <v>0</v>
      </c>
      <c r="W109" s="497">
        <f>'153-S 2020CEEIOT(RMB)'!W109/6.8974</f>
        <v>0</v>
      </c>
      <c r="X109" s="497">
        <f>'153-S 2020CEEIOT(RMB)'!X109/6.8974</f>
        <v>0</v>
      </c>
      <c r="Y109" s="497">
        <f>'153-S 2020CEEIOT(RMB)'!Y109/6.8974</f>
        <v>0</v>
      </c>
      <c r="Z109" s="497">
        <f>'153-S 2020CEEIOT(RMB)'!Z109/6.8974</f>
        <v>0</v>
      </c>
      <c r="AA109" s="497">
        <f>'153-S 2020CEEIOT(RMB)'!AA109/6.8974</f>
        <v>0</v>
      </c>
      <c r="AB109" s="497">
        <f>'153-S 2020CEEIOT(RMB)'!AB109/6.8974</f>
        <v>0</v>
      </c>
      <c r="AC109" s="497">
        <f>'153-S 2020CEEIOT(RMB)'!AC109/6.8974</f>
        <v>0</v>
      </c>
      <c r="AD109" s="497">
        <f>'153-S 2020CEEIOT(RMB)'!AD109/6.8974</f>
        <v>0</v>
      </c>
      <c r="AE109" s="497">
        <f>'153-S 2020CEEIOT(RMB)'!AE109/6.8974</f>
        <v>0</v>
      </c>
      <c r="AF109" s="497">
        <f>'153-S 2020CEEIOT(RMB)'!AF109/6.8974</f>
        <v>0</v>
      </c>
      <c r="AG109" s="497">
        <f>'153-S 2020CEEIOT(RMB)'!AG109/6.8974</f>
        <v>0</v>
      </c>
      <c r="AH109" s="497">
        <f>'153-S 2020CEEIOT(RMB)'!AH109/6.8974</f>
        <v>0</v>
      </c>
      <c r="AI109" s="497">
        <f>'153-S 2020CEEIOT(RMB)'!AI109/6.8974</f>
        <v>0</v>
      </c>
      <c r="AJ109" s="497">
        <f>'153-S 2020CEEIOT(RMB)'!AJ109/6.8974</f>
        <v>0</v>
      </c>
      <c r="AK109" s="497">
        <f>'153-S 2020CEEIOT(RMB)'!AK109/6.8974</f>
        <v>0</v>
      </c>
      <c r="AL109" s="497">
        <f>'153-S 2020CEEIOT(RMB)'!AL109/6.8974</f>
        <v>0</v>
      </c>
      <c r="AM109" s="497">
        <f>'153-S 2020CEEIOT(RMB)'!AM109/6.8974</f>
        <v>0</v>
      </c>
      <c r="AN109" s="497">
        <f>'153-S 2020CEEIOT(RMB)'!AN109/6.8974</f>
        <v>0</v>
      </c>
      <c r="AO109" s="497">
        <f>'153-S 2020CEEIOT(RMB)'!AO109/6.8974</f>
        <v>0</v>
      </c>
      <c r="AP109" s="497">
        <f>'153-S 2020CEEIOT(RMB)'!AP109/6.8974</f>
        <v>0</v>
      </c>
      <c r="AQ109" s="497">
        <f>'153-S 2020CEEIOT(RMB)'!AQ109/6.8974</f>
        <v>0</v>
      </c>
      <c r="AR109" s="497">
        <f>'153-S 2020CEEIOT(RMB)'!AR109/6.8974</f>
        <v>0</v>
      </c>
      <c r="AS109" s="497">
        <f>'153-S 2020CEEIOT(RMB)'!AS109/6.8974</f>
        <v>0</v>
      </c>
      <c r="AT109" s="497">
        <f>'153-S 2020CEEIOT(RMB)'!AT109/6.8974</f>
        <v>0</v>
      </c>
      <c r="AU109" s="497">
        <f>'153-S 2020CEEIOT(RMB)'!AU109/6.8974</f>
        <v>0</v>
      </c>
      <c r="AV109" s="497">
        <f>'153-S 2020CEEIOT(RMB)'!AV109/6.8974</f>
        <v>0</v>
      </c>
      <c r="AW109" s="497">
        <f>'153-S 2020CEEIOT(RMB)'!AW109/6.8974</f>
        <v>0</v>
      </c>
      <c r="AX109" s="497">
        <f>'153-S 2020CEEIOT(RMB)'!AX109/6.8974</f>
        <v>0</v>
      </c>
      <c r="AY109" s="497">
        <f>'153-S 2020CEEIOT(RMB)'!AY109/6.8974</f>
        <v>0</v>
      </c>
      <c r="AZ109" s="497">
        <f>'153-S 2020CEEIOT(RMB)'!AZ109/6.8974</f>
        <v>0</v>
      </c>
      <c r="BA109" s="497">
        <f>'153-S 2020CEEIOT(RMB)'!BA109/6.8974</f>
        <v>0</v>
      </c>
      <c r="BB109" s="497">
        <f>'153-S 2020CEEIOT(RMB)'!BB109/6.8974</f>
        <v>0</v>
      </c>
      <c r="BC109" s="497">
        <f>'153-S 2020CEEIOT(RMB)'!BC109/6.8974</f>
        <v>0</v>
      </c>
      <c r="BD109" s="497">
        <f>'153-S 2020CEEIOT(RMB)'!BD109/6.8974</f>
        <v>0</v>
      </c>
      <c r="BE109" s="497">
        <f>'153-S 2020CEEIOT(RMB)'!BE109/6.8974</f>
        <v>0</v>
      </c>
      <c r="BF109" s="497">
        <f>'153-S 2020CEEIOT(RMB)'!BF109/6.8974</f>
        <v>0</v>
      </c>
      <c r="BG109" s="497">
        <f>'153-S 2020CEEIOT(RMB)'!BG109/6.8974</f>
        <v>0</v>
      </c>
      <c r="BH109" s="497">
        <f>'153-S 2020CEEIOT(RMB)'!BH109/6.8974</f>
        <v>0</v>
      </c>
      <c r="BI109" s="497">
        <f>'153-S 2020CEEIOT(RMB)'!BI109/6.8974</f>
        <v>0</v>
      </c>
      <c r="BJ109" s="497">
        <f>'153-S 2020CEEIOT(RMB)'!BJ109/6.8974</f>
        <v>0</v>
      </c>
      <c r="BK109" s="497">
        <f>'153-S 2020CEEIOT(RMB)'!BK109/6.8974</f>
        <v>0</v>
      </c>
      <c r="BL109" s="497">
        <f>'153-S 2020CEEIOT(RMB)'!BL109/6.8974</f>
        <v>0</v>
      </c>
      <c r="BM109" s="497">
        <f>'153-S 2020CEEIOT(RMB)'!BM109/6.8974</f>
        <v>0</v>
      </c>
      <c r="BN109" s="497">
        <f>'153-S 2020CEEIOT(RMB)'!BN109/6.8974</f>
        <v>0</v>
      </c>
      <c r="BO109" s="497">
        <f>'153-S 2020CEEIOT(RMB)'!BO109/6.8974</f>
        <v>0</v>
      </c>
      <c r="BP109" s="497">
        <f>'153-S 2020CEEIOT(RMB)'!BP109/6.8974</f>
        <v>0</v>
      </c>
      <c r="BQ109" s="497">
        <f>'153-S 2020CEEIOT(RMB)'!BQ109/6.8974</f>
        <v>0</v>
      </c>
      <c r="BR109" s="497">
        <f>'153-S 2020CEEIOT(RMB)'!BR109/6.8974</f>
        <v>0</v>
      </c>
      <c r="BS109" s="497">
        <f>'153-S 2020CEEIOT(RMB)'!BS109/6.8974</f>
        <v>0</v>
      </c>
      <c r="BT109" s="497">
        <f>'153-S 2020CEEIOT(RMB)'!BT109/6.8974</f>
        <v>0</v>
      </c>
      <c r="BU109" s="497">
        <f>'153-S 2020CEEIOT(RMB)'!BU109/6.8974</f>
        <v>0</v>
      </c>
      <c r="BV109" s="497">
        <f>'153-S 2020CEEIOT(RMB)'!BV109/6.8974</f>
        <v>0</v>
      </c>
      <c r="BW109" s="497">
        <f>'153-S 2020CEEIOT(RMB)'!BW109/6.8974</f>
        <v>0</v>
      </c>
      <c r="BX109" s="497">
        <f>'153-S 2020CEEIOT(RMB)'!BX109/6.8974</f>
        <v>0</v>
      </c>
      <c r="BY109" s="497">
        <f>'153-S 2020CEEIOT(RMB)'!BY109/6.8974</f>
        <v>0</v>
      </c>
      <c r="BZ109" s="497">
        <f>'153-S 2020CEEIOT(RMB)'!BZ109/6.8974</f>
        <v>0</v>
      </c>
      <c r="CA109" s="497">
        <f>'153-S 2020CEEIOT(RMB)'!CA109/6.8974</f>
        <v>0</v>
      </c>
      <c r="CB109" s="497">
        <f>'153-S 2020CEEIOT(RMB)'!CB109/6.8974</f>
        <v>0</v>
      </c>
      <c r="CC109" s="497">
        <f>'153-S 2020CEEIOT(RMB)'!CC109/6.8974</f>
        <v>0</v>
      </c>
      <c r="CD109" s="497">
        <f>'153-S 2020CEEIOT(RMB)'!CD109/6.8974</f>
        <v>0</v>
      </c>
      <c r="CE109" s="497">
        <f>'153-S 2020CEEIOT(RMB)'!CE109/6.8974</f>
        <v>0</v>
      </c>
      <c r="CF109" s="497">
        <f>'153-S 2020CEEIOT(RMB)'!CF109/6.8974</f>
        <v>0</v>
      </c>
      <c r="CG109" s="497">
        <f>'153-S 2020CEEIOT(RMB)'!CG109/6.8974</f>
        <v>0</v>
      </c>
      <c r="CH109" s="497">
        <f>'153-S 2020CEEIOT(RMB)'!CH109/6.8974</f>
        <v>0</v>
      </c>
      <c r="CI109" s="497">
        <f>'153-S 2020CEEIOT(RMB)'!CI109/6.8974</f>
        <v>0</v>
      </c>
      <c r="CJ109" s="497">
        <f>'153-S 2020CEEIOT(RMB)'!CJ109/6.8974</f>
        <v>0</v>
      </c>
      <c r="CK109" s="497">
        <f>'153-S 2020CEEIOT(RMB)'!CK109/6.8974</f>
        <v>0</v>
      </c>
      <c r="CL109" s="497">
        <f>'153-S 2020CEEIOT(RMB)'!CL109/6.8974</f>
        <v>0</v>
      </c>
      <c r="CM109" s="497">
        <f>'153-S 2020CEEIOT(RMB)'!CM109/6.8974</f>
        <v>0</v>
      </c>
      <c r="CN109" s="497">
        <f>'153-S 2020CEEIOT(RMB)'!CN109/6.8974</f>
        <v>0</v>
      </c>
      <c r="CO109" s="497">
        <f>'153-S 2020CEEIOT(RMB)'!CO109/6.8974</f>
        <v>0</v>
      </c>
      <c r="CP109" s="497">
        <f>'153-S 2020CEEIOT(RMB)'!CP109/6.8974</f>
        <v>0</v>
      </c>
      <c r="CQ109" s="497">
        <f>'153-S 2020CEEIOT(RMB)'!CQ109/6.8974</f>
        <v>0</v>
      </c>
      <c r="CR109" s="497">
        <f>'153-S 2020CEEIOT(RMB)'!CR109/6.8974</f>
        <v>0</v>
      </c>
      <c r="CS109" s="497">
        <f>'153-S 2020CEEIOT(RMB)'!CS109/6.8974</f>
        <v>0</v>
      </c>
      <c r="CT109" s="497">
        <f>'153-S 2020CEEIOT(RMB)'!CT109/6.8974</f>
        <v>0</v>
      </c>
      <c r="CU109" s="497">
        <f>'153-S 2020CEEIOT(RMB)'!CU109/6.8974</f>
        <v>0</v>
      </c>
      <c r="CV109" s="497">
        <f>'153-S 2020CEEIOT(RMB)'!CV109/6.8974</f>
        <v>0</v>
      </c>
      <c r="CW109" s="497">
        <f>'153-S 2020CEEIOT(RMB)'!CW109/6.8974</f>
        <v>0</v>
      </c>
      <c r="CX109" s="497">
        <f>'153-S 2020CEEIOT(RMB)'!CX109/6.8974</f>
        <v>0</v>
      </c>
      <c r="CY109" s="497">
        <f>'153-S 2020CEEIOT(RMB)'!CY109/6.8974</f>
        <v>0</v>
      </c>
      <c r="CZ109" s="497">
        <f>'153-S 2020CEEIOT(RMB)'!CZ109/6.8974</f>
        <v>0</v>
      </c>
      <c r="DA109" s="497">
        <f>'153-S 2020CEEIOT(RMB)'!DA109/6.8974</f>
        <v>0</v>
      </c>
      <c r="DB109" s="497">
        <f>'153-S 2020CEEIOT(RMB)'!DB109/6.8974</f>
        <v>0</v>
      </c>
      <c r="DC109" s="497">
        <f>'153-S 2020CEEIOT(RMB)'!DC109/6.8974</f>
        <v>0</v>
      </c>
      <c r="DD109" s="497">
        <f>'153-S 2020CEEIOT(RMB)'!DD109/6.8974</f>
        <v>0</v>
      </c>
      <c r="DE109" s="497">
        <f>'153-S 2020CEEIOT(RMB)'!DE109/6.8974</f>
        <v>0</v>
      </c>
      <c r="DF109" s="497">
        <f>'153-S 2020CEEIOT(RMB)'!DF109/6.8974</f>
        <v>0</v>
      </c>
      <c r="DG109" s="497">
        <f>'153-S 2020CEEIOT(RMB)'!DG109/6.8974</f>
        <v>0</v>
      </c>
      <c r="DH109" s="497">
        <f>'153-S 2020CEEIOT(RMB)'!DH109/6.8974</f>
        <v>0</v>
      </c>
      <c r="DI109" s="497">
        <f>'153-S 2020CEEIOT(RMB)'!DI109/6.8974</f>
        <v>0</v>
      </c>
      <c r="DJ109" s="497">
        <f>'153-S 2020CEEIOT(RMB)'!DJ109/6.8974</f>
        <v>0</v>
      </c>
      <c r="DK109" s="497">
        <f>'153-S 2020CEEIOT(RMB)'!DK109/6.8974</f>
        <v>0</v>
      </c>
      <c r="DL109" s="497">
        <f>'153-S 2020CEEIOT(RMB)'!DL109/6.8974</f>
        <v>0</v>
      </c>
      <c r="DM109" s="497">
        <f>'153-S 2020CEEIOT(RMB)'!DM109/6.8974</f>
        <v>0</v>
      </c>
      <c r="DN109" s="497">
        <f>'153-S 2020CEEIOT(RMB)'!DN109/6.8974</f>
        <v>0</v>
      </c>
      <c r="DO109" s="497">
        <f>'153-S 2020CEEIOT(RMB)'!DO109/6.8974</f>
        <v>0</v>
      </c>
      <c r="DP109" s="497">
        <f>'153-S 2020CEEIOT(RMB)'!DP109/6.8974</f>
        <v>0</v>
      </c>
      <c r="DQ109" s="497">
        <f>'153-S 2020CEEIOT(RMB)'!DQ109/6.8974</f>
        <v>0</v>
      </c>
      <c r="DR109" s="497">
        <f>'153-S 2020CEEIOT(RMB)'!DR109/6.8974</f>
        <v>0</v>
      </c>
      <c r="DS109" s="497">
        <f>'153-S 2020CEEIOT(RMB)'!DS109/6.8974</f>
        <v>0</v>
      </c>
      <c r="DT109" s="497">
        <f>'153-S 2020CEEIOT(RMB)'!DT109/6.8974</f>
        <v>0</v>
      </c>
      <c r="DU109" s="497">
        <f>'153-S 2020CEEIOT(RMB)'!DU109/6.8974</f>
        <v>0</v>
      </c>
      <c r="DV109" s="497">
        <f>'153-S 2020CEEIOT(RMB)'!DV109/6.8974</f>
        <v>0</v>
      </c>
      <c r="DW109" s="497">
        <f>'153-S 2020CEEIOT(RMB)'!DW109/6.8974</f>
        <v>0</v>
      </c>
      <c r="DX109" s="497">
        <f>'153-S 2020CEEIOT(RMB)'!DX109/6.8974</f>
        <v>0</v>
      </c>
      <c r="DY109" s="497">
        <f>'153-S 2020CEEIOT(RMB)'!DY109/6.8974</f>
        <v>0</v>
      </c>
      <c r="DZ109" s="497">
        <f>'153-S 2020CEEIOT(RMB)'!DZ109/6.8974</f>
        <v>0</v>
      </c>
      <c r="EA109" s="497">
        <f>'153-S 2020CEEIOT(RMB)'!EA109/6.8974</f>
        <v>0</v>
      </c>
      <c r="EB109" s="497">
        <f>'153-S 2020CEEIOT(RMB)'!EB109/6.8974</f>
        <v>0</v>
      </c>
      <c r="EC109" s="497">
        <f>'153-S 2020CEEIOT(RMB)'!EC109/6.8974</f>
        <v>0</v>
      </c>
      <c r="ED109" s="497">
        <f>'153-S 2020CEEIOT(RMB)'!ED109/6.8974</f>
        <v>0</v>
      </c>
      <c r="EE109" s="497">
        <f>'153-S 2020CEEIOT(RMB)'!EE109/6.8974</f>
        <v>0</v>
      </c>
      <c r="EF109" s="497">
        <f>'153-S 2020CEEIOT(RMB)'!EF109/6.8974</f>
        <v>0</v>
      </c>
      <c r="EG109" s="497">
        <f>'153-S 2020CEEIOT(RMB)'!EG109/6.8974</f>
        <v>0</v>
      </c>
      <c r="EH109" s="497">
        <f>'153-S 2020CEEIOT(RMB)'!EH109/6.8974</f>
        <v>0</v>
      </c>
      <c r="EI109" s="497">
        <f>'153-S 2020CEEIOT(RMB)'!EI109/6.8974</f>
        <v>0</v>
      </c>
      <c r="EJ109" s="497">
        <f>'153-S 2020CEEIOT(RMB)'!EJ109/6.8974</f>
        <v>0</v>
      </c>
      <c r="EK109" s="497">
        <f>'153-S 2020CEEIOT(RMB)'!EK109/6.8974</f>
        <v>0</v>
      </c>
      <c r="EL109" s="497">
        <f>'153-S 2020CEEIOT(RMB)'!EL109/6.8974</f>
        <v>0</v>
      </c>
      <c r="EM109" s="497">
        <f>'153-S 2020CEEIOT(RMB)'!EM109/6.8974</f>
        <v>0</v>
      </c>
      <c r="EN109" s="497">
        <f>'153-S 2020CEEIOT(RMB)'!EN109/6.8974</f>
        <v>0</v>
      </c>
      <c r="EO109" s="497">
        <f>'153-S 2020CEEIOT(RMB)'!EO109/6.8974</f>
        <v>0</v>
      </c>
      <c r="EP109" s="497">
        <f>'153-S 2020CEEIOT(RMB)'!EP109/6.8974</f>
        <v>0</v>
      </c>
      <c r="EQ109" s="497">
        <f>'153-S 2020CEEIOT(RMB)'!EQ109/6.8974</f>
        <v>0</v>
      </c>
      <c r="ER109" s="497">
        <f>'153-S 2020CEEIOT(RMB)'!ER109/6.8974</f>
        <v>0</v>
      </c>
      <c r="ES109" s="497">
        <f>'153-S 2020CEEIOT(RMB)'!ES109/6.8974</f>
        <v>0</v>
      </c>
      <c r="ET109" s="497">
        <f>'153-S 2020CEEIOT(RMB)'!ET109/6.8974</f>
        <v>0</v>
      </c>
      <c r="EU109" s="497">
        <f>'153-S 2020CEEIOT(RMB)'!EU109/6.8974</f>
        <v>0</v>
      </c>
      <c r="EV109" s="497">
        <f>'153-S 2020CEEIOT(RMB)'!EV109/6.8974</f>
        <v>0</v>
      </c>
      <c r="EW109" s="497">
        <f>'153-S 2020CEEIOT(RMB)'!EW109/6.8974</f>
        <v>0</v>
      </c>
      <c r="EX109" s="497">
        <f>'153-S 2020CEEIOT(RMB)'!EX109/6.8974</f>
        <v>0</v>
      </c>
      <c r="EY109" s="497">
        <f>'153-S 2020CEEIOT(RMB)'!EY109/6.8974</f>
        <v>0</v>
      </c>
      <c r="EZ109" s="498">
        <f>'153-S 2020CEEIOT(RMB)'!EZ109/6.8974</f>
        <v>0</v>
      </c>
      <c r="FA109" s="499">
        <f>'153-S 2020CEEIOT(RMB)'!FA109/6.8974</f>
        <v>0</v>
      </c>
      <c r="FB109" s="355">
        <f>'153-S 2020CEEIOT(RMB)'!FB109/6.8974</f>
        <v>0</v>
      </c>
      <c r="FC109" s="355">
        <f>'153-S 2020CEEIOT(RMB)'!FC109/6.8974</f>
        <v>0</v>
      </c>
      <c r="FD109" s="356">
        <f>'153-S 2020CEEIOT(RMB)'!FD109/6.8974</f>
        <v>0</v>
      </c>
      <c r="FE109" s="355">
        <f>'153-S 2020CEEIOT(RMB)'!FE109/6.8974</f>
        <v>0</v>
      </c>
      <c r="FF109" s="356">
        <f>'153-S 2020CEEIOT(RMB)'!FF109/6.8974</f>
        <v>0</v>
      </c>
      <c r="FG109" s="355">
        <f>'153-S 2020CEEIOT(RMB)'!FG109/6.8974</f>
        <v>168673098.8461282</v>
      </c>
      <c r="FH109" s="355">
        <f>'153-S 2020CEEIOT(RMB)'!FH109/6.8974</f>
        <v>0</v>
      </c>
      <c r="FI109" s="356">
        <f>'153-S 2020CEEIOT(RMB)'!FI109/6.8974</f>
        <v>168673098.8461282</v>
      </c>
      <c r="FJ109" s="355">
        <f>'153-S 2020CEEIOT(RMB)'!FJ109/6.8974</f>
        <v>710511.60540161072</v>
      </c>
      <c r="FK109" s="500">
        <f>'153-S 2020CEEIOT(RMB)'!FK109/6.8974</f>
        <v>169383610.4515298</v>
      </c>
      <c r="FL109" s="501">
        <f>'153-S 2020CEEIOT(RMB)'!FL109/6.8974</f>
        <v>453840.9224690086</v>
      </c>
      <c r="FM109" s="502">
        <f>'153-S 2020CEEIOT(RMB)'!FM109/6.8974</f>
        <v>168929769.52906078</v>
      </c>
    </row>
    <row r="110" spans="1:169" ht="15">
      <c r="A110" s="815"/>
      <c r="B110" s="495" t="s">
        <v>297</v>
      </c>
      <c r="C110" s="509" t="s">
        <v>784</v>
      </c>
      <c r="D110" s="641">
        <f>'153-S 2020CEEIOT(RMB)'!D110/6.8974</f>
        <v>0</v>
      </c>
      <c r="E110" s="497">
        <f>'153-S 2020CEEIOT(RMB)'!E110/6.8974</f>
        <v>0</v>
      </c>
      <c r="F110" s="497">
        <f>'153-S 2020CEEIOT(RMB)'!F110/6.8974</f>
        <v>0</v>
      </c>
      <c r="G110" s="497">
        <f>'153-S 2020CEEIOT(RMB)'!G110/6.8974</f>
        <v>0</v>
      </c>
      <c r="H110" s="497">
        <f>'153-S 2020CEEIOT(RMB)'!H110/6.8974</f>
        <v>0</v>
      </c>
      <c r="I110" s="497">
        <f>'153-S 2020CEEIOT(RMB)'!I110/6.8974</f>
        <v>0</v>
      </c>
      <c r="J110" s="497">
        <f>'153-S 2020CEEIOT(RMB)'!J110/6.8974</f>
        <v>0</v>
      </c>
      <c r="K110" s="497">
        <f>'153-S 2020CEEIOT(RMB)'!K110/6.8974</f>
        <v>0</v>
      </c>
      <c r="L110" s="497">
        <f>'153-S 2020CEEIOT(RMB)'!L110/6.8974</f>
        <v>0</v>
      </c>
      <c r="M110" s="497">
        <f>'153-S 2020CEEIOT(RMB)'!M110/6.8974</f>
        <v>0</v>
      </c>
      <c r="N110" s="497">
        <f>'153-S 2020CEEIOT(RMB)'!N110/6.8974</f>
        <v>0</v>
      </c>
      <c r="O110" s="497">
        <f>'153-S 2020CEEIOT(RMB)'!O110/6.8974</f>
        <v>0</v>
      </c>
      <c r="P110" s="497">
        <f>'153-S 2020CEEIOT(RMB)'!P110/6.8974</f>
        <v>0</v>
      </c>
      <c r="Q110" s="497">
        <f>'153-S 2020CEEIOT(RMB)'!Q110/6.8974</f>
        <v>0</v>
      </c>
      <c r="R110" s="497">
        <f>'153-S 2020CEEIOT(RMB)'!R110/6.8974</f>
        <v>0</v>
      </c>
      <c r="S110" s="497">
        <f>'153-S 2020CEEIOT(RMB)'!S110/6.8974</f>
        <v>0</v>
      </c>
      <c r="T110" s="497">
        <f>'153-S 2020CEEIOT(RMB)'!T110/6.8974</f>
        <v>0</v>
      </c>
      <c r="U110" s="497">
        <f>'153-S 2020CEEIOT(RMB)'!U110/6.8974</f>
        <v>0</v>
      </c>
      <c r="V110" s="497">
        <f>'153-S 2020CEEIOT(RMB)'!V110/6.8974</f>
        <v>0</v>
      </c>
      <c r="W110" s="497">
        <f>'153-S 2020CEEIOT(RMB)'!W110/6.8974</f>
        <v>0</v>
      </c>
      <c r="X110" s="497">
        <f>'153-S 2020CEEIOT(RMB)'!X110/6.8974</f>
        <v>0</v>
      </c>
      <c r="Y110" s="497">
        <f>'153-S 2020CEEIOT(RMB)'!Y110/6.8974</f>
        <v>0</v>
      </c>
      <c r="Z110" s="497">
        <f>'153-S 2020CEEIOT(RMB)'!Z110/6.8974</f>
        <v>0</v>
      </c>
      <c r="AA110" s="497">
        <f>'153-S 2020CEEIOT(RMB)'!AA110/6.8974</f>
        <v>0</v>
      </c>
      <c r="AB110" s="497">
        <f>'153-S 2020CEEIOT(RMB)'!AB110/6.8974</f>
        <v>0</v>
      </c>
      <c r="AC110" s="497">
        <f>'153-S 2020CEEIOT(RMB)'!AC110/6.8974</f>
        <v>0</v>
      </c>
      <c r="AD110" s="497">
        <f>'153-S 2020CEEIOT(RMB)'!AD110/6.8974</f>
        <v>0</v>
      </c>
      <c r="AE110" s="497">
        <f>'153-S 2020CEEIOT(RMB)'!AE110/6.8974</f>
        <v>0</v>
      </c>
      <c r="AF110" s="497">
        <f>'153-S 2020CEEIOT(RMB)'!AF110/6.8974</f>
        <v>0</v>
      </c>
      <c r="AG110" s="497">
        <f>'153-S 2020CEEIOT(RMB)'!AG110/6.8974</f>
        <v>0</v>
      </c>
      <c r="AH110" s="497">
        <f>'153-S 2020CEEIOT(RMB)'!AH110/6.8974</f>
        <v>0</v>
      </c>
      <c r="AI110" s="497">
        <f>'153-S 2020CEEIOT(RMB)'!AI110/6.8974</f>
        <v>0</v>
      </c>
      <c r="AJ110" s="497">
        <f>'153-S 2020CEEIOT(RMB)'!AJ110/6.8974</f>
        <v>0</v>
      </c>
      <c r="AK110" s="497">
        <f>'153-S 2020CEEIOT(RMB)'!AK110/6.8974</f>
        <v>0</v>
      </c>
      <c r="AL110" s="497">
        <f>'153-S 2020CEEIOT(RMB)'!AL110/6.8974</f>
        <v>0</v>
      </c>
      <c r="AM110" s="497">
        <f>'153-S 2020CEEIOT(RMB)'!AM110/6.8974</f>
        <v>0</v>
      </c>
      <c r="AN110" s="497">
        <f>'153-S 2020CEEIOT(RMB)'!AN110/6.8974</f>
        <v>0</v>
      </c>
      <c r="AO110" s="497">
        <f>'153-S 2020CEEIOT(RMB)'!AO110/6.8974</f>
        <v>0</v>
      </c>
      <c r="AP110" s="497">
        <f>'153-S 2020CEEIOT(RMB)'!AP110/6.8974</f>
        <v>0</v>
      </c>
      <c r="AQ110" s="497">
        <f>'153-S 2020CEEIOT(RMB)'!AQ110/6.8974</f>
        <v>0</v>
      </c>
      <c r="AR110" s="497">
        <f>'153-S 2020CEEIOT(RMB)'!AR110/6.8974</f>
        <v>0</v>
      </c>
      <c r="AS110" s="497">
        <f>'153-S 2020CEEIOT(RMB)'!AS110/6.8974</f>
        <v>0</v>
      </c>
      <c r="AT110" s="497">
        <f>'153-S 2020CEEIOT(RMB)'!AT110/6.8974</f>
        <v>0</v>
      </c>
      <c r="AU110" s="497">
        <f>'153-S 2020CEEIOT(RMB)'!AU110/6.8974</f>
        <v>0</v>
      </c>
      <c r="AV110" s="497">
        <f>'153-S 2020CEEIOT(RMB)'!AV110/6.8974</f>
        <v>0</v>
      </c>
      <c r="AW110" s="497">
        <f>'153-S 2020CEEIOT(RMB)'!AW110/6.8974</f>
        <v>0</v>
      </c>
      <c r="AX110" s="497">
        <f>'153-S 2020CEEIOT(RMB)'!AX110/6.8974</f>
        <v>0</v>
      </c>
      <c r="AY110" s="497">
        <f>'153-S 2020CEEIOT(RMB)'!AY110/6.8974</f>
        <v>0</v>
      </c>
      <c r="AZ110" s="497">
        <f>'153-S 2020CEEIOT(RMB)'!AZ110/6.8974</f>
        <v>0</v>
      </c>
      <c r="BA110" s="497">
        <f>'153-S 2020CEEIOT(RMB)'!BA110/6.8974</f>
        <v>0</v>
      </c>
      <c r="BB110" s="497">
        <f>'153-S 2020CEEIOT(RMB)'!BB110/6.8974</f>
        <v>0</v>
      </c>
      <c r="BC110" s="497">
        <f>'153-S 2020CEEIOT(RMB)'!BC110/6.8974</f>
        <v>0</v>
      </c>
      <c r="BD110" s="497">
        <f>'153-S 2020CEEIOT(RMB)'!BD110/6.8974</f>
        <v>0</v>
      </c>
      <c r="BE110" s="497">
        <f>'153-S 2020CEEIOT(RMB)'!BE110/6.8974</f>
        <v>0</v>
      </c>
      <c r="BF110" s="497">
        <f>'153-S 2020CEEIOT(RMB)'!BF110/6.8974</f>
        <v>0</v>
      </c>
      <c r="BG110" s="497">
        <f>'153-S 2020CEEIOT(RMB)'!BG110/6.8974</f>
        <v>0</v>
      </c>
      <c r="BH110" s="497">
        <f>'153-S 2020CEEIOT(RMB)'!BH110/6.8974</f>
        <v>0</v>
      </c>
      <c r="BI110" s="497">
        <f>'153-S 2020CEEIOT(RMB)'!BI110/6.8974</f>
        <v>0</v>
      </c>
      <c r="BJ110" s="497">
        <f>'153-S 2020CEEIOT(RMB)'!BJ110/6.8974</f>
        <v>0</v>
      </c>
      <c r="BK110" s="497">
        <f>'153-S 2020CEEIOT(RMB)'!BK110/6.8974</f>
        <v>0</v>
      </c>
      <c r="BL110" s="497">
        <f>'153-S 2020CEEIOT(RMB)'!BL110/6.8974</f>
        <v>0</v>
      </c>
      <c r="BM110" s="497">
        <f>'153-S 2020CEEIOT(RMB)'!BM110/6.8974</f>
        <v>0</v>
      </c>
      <c r="BN110" s="497">
        <f>'153-S 2020CEEIOT(RMB)'!BN110/6.8974</f>
        <v>0</v>
      </c>
      <c r="BO110" s="497">
        <f>'153-S 2020CEEIOT(RMB)'!BO110/6.8974</f>
        <v>0</v>
      </c>
      <c r="BP110" s="497">
        <f>'153-S 2020CEEIOT(RMB)'!BP110/6.8974</f>
        <v>0</v>
      </c>
      <c r="BQ110" s="497">
        <f>'153-S 2020CEEIOT(RMB)'!BQ110/6.8974</f>
        <v>0</v>
      </c>
      <c r="BR110" s="497">
        <f>'153-S 2020CEEIOT(RMB)'!BR110/6.8974</f>
        <v>0</v>
      </c>
      <c r="BS110" s="497">
        <f>'153-S 2020CEEIOT(RMB)'!BS110/6.8974</f>
        <v>0</v>
      </c>
      <c r="BT110" s="497">
        <f>'153-S 2020CEEIOT(RMB)'!BT110/6.8974</f>
        <v>0</v>
      </c>
      <c r="BU110" s="497">
        <f>'153-S 2020CEEIOT(RMB)'!BU110/6.8974</f>
        <v>0</v>
      </c>
      <c r="BV110" s="497">
        <f>'153-S 2020CEEIOT(RMB)'!BV110/6.8974</f>
        <v>0</v>
      </c>
      <c r="BW110" s="497">
        <f>'153-S 2020CEEIOT(RMB)'!BW110/6.8974</f>
        <v>0</v>
      </c>
      <c r="BX110" s="497">
        <f>'153-S 2020CEEIOT(RMB)'!BX110/6.8974</f>
        <v>0</v>
      </c>
      <c r="BY110" s="497">
        <f>'153-S 2020CEEIOT(RMB)'!BY110/6.8974</f>
        <v>0</v>
      </c>
      <c r="BZ110" s="497">
        <f>'153-S 2020CEEIOT(RMB)'!BZ110/6.8974</f>
        <v>0</v>
      </c>
      <c r="CA110" s="497">
        <f>'153-S 2020CEEIOT(RMB)'!CA110/6.8974</f>
        <v>0</v>
      </c>
      <c r="CB110" s="497">
        <f>'153-S 2020CEEIOT(RMB)'!CB110/6.8974</f>
        <v>0</v>
      </c>
      <c r="CC110" s="497">
        <f>'153-S 2020CEEIOT(RMB)'!CC110/6.8974</f>
        <v>0</v>
      </c>
      <c r="CD110" s="497">
        <f>'153-S 2020CEEIOT(RMB)'!CD110/6.8974</f>
        <v>0</v>
      </c>
      <c r="CE110" s="497">
        <f>'153-S 2020CEEIOT(RMB)'!CE110/6.8974</f>
        <v>0</v>
      </c>
      <c r="CF110" s="497">
        <f>'153-S 2020CEEIOT(RMB)'!CF110/6.8974</f>
        <v>0</v>
      </c>
      <c r="CG110" s="497">
        <f>'153-S 2020CEEIOT(RMB)'!CG110/6.8974</f>
        <v>0</v>
      </c>
      <c r="CH110" s="497">
        <f>'153-S 2020CEEIOT(RMB)'!CH110/6.8974</f>
        <v>0</v>
      </c>
      <c r="CI110" s="497">
        <f>'153-S 2020CEEIOT(RMB)'!CI110/6.8974</f>
        <v>0</v>
      </c>
      <c r="CJ110" s="497">
        <f>'153-S 2020CEEIOT(RMB)'!CJ110/6.8974</f>
        <v>0</v>
      </c>
      <c r="CK110" s="497">
        <f>'153-S 2020CEEIOT(RMB)'!CK110/6.8974</f>
        <v>0</v>
      </c>
      <c r="CL110" s="497">
        <f>'153-S 2020CEEIOT(RMB)'!CL110/6.8974</f>
        <v>0</v>
      </c>
      <c r="CM110" s="497">
        <f>'153-S 2020CEEIOT(RMB)'!CM110/6.8974</f>
        <v>0</v>
      </c>
      <c r="CN110" s="497">
        <f>'153-S 2020CEEIOT(RMB)'!CN110/6.8974</f>
        <v>0</v>
      </c>
      <c r="CO110" s="497">
        <f>'153-S 2020CEEIOT(RMB)'!CO110/6.8974</f>
        <v>0</v>
      </c>
      <c r="CP110" s="497">
        <f>'153-S 2020CEEIOT(RMB)'!CP110/6.8974</f>
        <v>0</v>
      </c>
      <c r="CQ110" s="497">
        <f>'153-S 2020CEEIOT(RMB)'!CQ110/6.8974</f>
        <v>0</v>
      </c>
      <c r="CR110" s="497">
        <f>'153-S 2020CEEIOT(RMB)'!CR110/6.8974</f>
        <v>0</v>
      </c>
      <c r="CS110" s="497">
        <f>'153-S 2020CEEIOT(RMB)'!CS110/6.8974</f>
        <v>0</v>
      </c>
      <c r="CT110" s="497">
        <f>'153-S 2020CEEIOT(RMB)'!CT110/6.8974</f>
        <v>0</v>
      </c>
      <c r="CU110" s="497">
        <f>'153-S 2020CEEIOT(RMB)'!CU110/6.8974</f>
        <v>0</v>
      </c>
      <c r="CV110" s="497">
        <f>'153-S 2020CEEIOT(RMB)'!CV110/6.8974</f>
        <v>0</v>
      </c>
      <c r="CW110" s="497">
        <f>'153-S 2020CEEIOT(RMB)'!CW110/6.8974</f>
        <v>0</v>
      </c>
      <c r="CX110" s="497">
        <f>'153-S 2020CEEIOT(RMB)'!CX110/6.8974</f>
        <v>0</v>
      </c>
      <c r="CY110" s="497">
        <f>'153-S 2020CEEIOT(RMB)'!CY110/6.8974</f>
        <v>0</v>
      </c>
      <c r="CZ110" s="497">
        <f>'153-S 2020CEEIOT(RMB)'!CZ110/6.8974</f>
        <v>0</v>
      </c>
      <c r="DA110" s="497">
        <f>'153-S 2020CEEIOT(RMB)'!DA110/6.8974</f>
        <v>0</v>
      </c>
      <c r="DB110" s="497">
        <f>'153-S 2020CEEIOT(RMB)'!DB110/6.8974</f>
        <v>0</v>
      </c>
      <c r="DC110" s="497">
        <f>'153-S 2020CEEIOT(RMB)'!DC110/6.8974</f>
        <v>0</v>
      </c>
      <c r="DD110" s="497">
        <f>'153-S 2020CEEIOT(RMB)'!DD110/6.8974</f>
        <v>0</v>
      </c>
      <c r="DE110" s="497">
        <f>'153-S 2020CEEIOT(RMB)'!DE110/6.8974</f>
        <v>0</v>
      </c>
      <c r="DF110" s="497">
        <f>'153-S 2020CEEIOT(RMB)'!DF110/6.8974</f>
        <v>0</v>
      </c>
      <c r="DG110" s="497">
        <f>'153-S 2020CEEIOT(RMB)'!DG110/6.8974</f>
        <v>0</v>
      </c>
      <c r="DH110" s="497">
        <f>'153-S 2020CEEIOT(RMB)'!DH110/6.8974</f>
        <v>0</v>
      </c>
      <c r="DI110" s="497">
        <f>'153-S 2020CEEIOT(RMB)'!DI110/6.8974</f>
        <v>0</v>
      </c>
      <c r="DJ110" s="497">
        <f>'153-S 2020CEEIOT(RMB)'!DJ110/6.8974</f>
        <v>0</v>
      </c>
      <c r="DK110" s="497">
        <f>'153-S 2020CEEIOT(RMB)'!DK110/6.8974</f>
        <v>0</v>
      </c>
      <c r="DL110" s="497">
        <f>'153-S 2020CEEIOT(RMB)'!DL110/6.8974</f>
        <v>0</v>
      </c>
      <c r="DM110" s="497">
        <f>'153-S 2020CEEIOT(RMB)'!DM110/6.8974</f>
        <v>0</v>
      </c>
      <c r="DN110" s="497">
        <f>'153-S 2020CEEIOT(RMB)'!DN110/6.8974</f>
        <v>0</v>
      </c>
      <c r="DO110" s="497">
        <f>'153-S 2020CEEIOT(RMB)'!DO110/6.8974</f>
        <v>0</v>
      </c>
      <c r="DP110" s="497">
        <f>'153-S 2020CEEIOT(RMB)'!DP110/6.8974</f>
        <v>0</v>
      </c>
      <c r="DQ110" s="497">
        <f>'153-S 2020CEEIOT(RMB)'!DQ110/6.8974</f>
        <v>0</v>
      </c>
      <c r="DR110" s="497">
        <f>'153-S 2020CEEIOT(RMB)'!DR110/6.8974</f>
        <v>0</v>
      </c>
      <c r="DS110" s="497">
        <f>'153-S 2020CEEIOT(RMB)'!DS110/6.8974</f>
        <v>0</v>
      </c>
      <c r="DT110" s="497">
        <f>'153-S 2020CEEIOT(RMB)'!DT110/6.8974</f>
        <v>0</v>
      </c>
      <c r="DU110" s="497">
        <f>'153-S 2020CEEIOT(RMB)'!DU110/6.8974</f>
        <v>0</v>
      </c>
      <c r="DV110" s="497">
        <f>'153-S 2020CEEIOT(RMB)'!DV110/6.8974</f>
        <v>0</v>
      </c>
      <c r="DW110" s="497">
        <f>'153-S 2020CEEIOT(RMB)'!DW110/6.8974</f>
        <v>0</v>
      </c>
      <c r="DX110" s="497">
        <f>'153-S 2020CEEIOT(RMB)'!DX110/6.8974</f>
        <v>0</v>
      </c>
      <c r="DY110" s="497">
        <f>'153-S 2020CEEIOT(RMB)'!DY110/6.8974</f>
        <v>0</v>
      </c>
      <c r="DZ110" s="497">
        <f>'153-S 2020CEEIOT(RMB)'!DZ110/6.8974</f>
        <v>0</v>
      </c>
      <c r="EA110" s="497">
        <f>'153-S 2020CEEIOT(RMB)'!EA110/6.8974</f>
        <v>0</v>
      </c>
      <c r="EB110" s="497">
        <f>'153-S 2020CEEIOT(RMB)'!EB110/6.8974</f>
        <v>0</v>
      </c>
      <c r="EC110" s="497">
        <f>'153-S 2020CEEIOT(RMB)'!EC110/6.8974</f>
        <v>0</v>
      </c>
      <c r="ED110" s="497">
        <f>'153-S 2020CEEIOT(RMB)'!ED110/6.8974</f>
        <v>0</v>
      </c>
      <c r="EE110" s="497">
        <f>'153-S 2020CEEIOT(RMB)'!EE110/6.8974</f>
        <v>0</v>
      </c>
      <c r="EF110" s="497">
        <f>'153-S 2020CEEIOT(RMB)'!EF110/6.8974</f>
        <v>0</v>
      </c>
      <c r="EG110" s="497">
        <f>'153-S 2020CEEIOT(RMB)'!EG110/6.8974</f>
        <v>0</v>
      </c>
      <c r="EH110" s="497">
        <f>'153-S 2020CEEIOT(RMB)'!EH110/6.8974</f>
        <v>0</v>
      </c>
      <c r="EI110" s="497">
        <f>'153-S 2020CEEIOT(RMB)'!EI110/6.8974</f>
        <v>0</v>
      </c>
      <c r="EJ110" s="497">
        <f>'153-S 2020CEEIOT(RMB)'!EJ110/6.8974</f>
        <v>0</v>
      </c>
      <c r="EK110" s="497">
        <f>'153-S 2020CEEIOT(RMB)'!EK110/6.8974</f>
        <v>0</v>
      </c>
      <c r="EL110" s="497">
        <f>'153-S 2020CEEIOT(RMB)'!EL110/6.8974</f>
        <v>0</v>
      </c>
      <c r="EM110" s="497">
        <f>'153-S 2020CEEIOT(RMB)'!EM110/6.8974</f>
        <v>0</v>
      </c>
      <c r="EN110" s="497">
        <f>'153-S 2020CEEIOT(RMB)'!EN110/6.8974</f>
        <v>0</v>
      </c>
      <c r="EO110" s="497">
        <f>'153-S 2020CEEIOT(RMB)'!EO110/6.8974</f>
        <v>0</v>
      </c>
      <c r="EP110" s="497">
        <f>'153-S 2020CEEIOT(RMB)'!EP110/6.8974</f>
        <v>0</v>
      </c>
      <c r="EQ110" s="497">
        <f>'153-S 2020CEEIOT(RMB)'!EQ110/6.8974</f>
        <v>0</v>
      </c>
      <c r="ER110" s="497">
        <f>'153-S 2020CEEIOT(RMB)'!ER110/6.8974</f>
        <v>0</v>
      </c>
      <c r="ES110" s="497">
        <f>'153-S 2020CEEIOT(RMB)'!ES110/6.8974</f>
        <v>0</v>
      </c>
      <c r="ET110" s="497">
        <f>'153-S 2020CEEIOT(RMB)'!ET110/6.8974</f>
        <v>0</v>
      </c>
      <c r="EU110" s="497">
        <f>'153-S 2020CEEIOT(RMB)'!EU110/6.8974</f>
        <v>0</v>
      </c>
      <c r="EV110" s="497">
        <f>'153-S 2020CEEIOT(RMB)'!EV110/6.8974</f>
        <v>0</v>
      </c>
      <c r="EW110" s="497">
        <f>'153-S 2020CEEIOT(RMB)'!EW110/6.8974</f>
        <v>0</v>
      </c>
      <c r="EX110" s="497">
        <f>'153-S 2020CEEIOT(RMB)'!EX110/6.8974</f>
        <v>0</v>
      </c>
      <c r="EY110" s="497">
        <f>'153-S 2020CEEIOT(RMB)'!EY110/6.8974</f>
        <v>0</v>
      </c>
      <c r="EZ110" s="498">
        <f>'153-S 2020CEEIOT(RMB)'!EZ110/6.8974</f>
        <v>0</v>
      </c>
      <c r="FA110" s="499">
        <f>'153-S 2020CEEIOT(RMB)'!FA110/6.8974</f>
        <v>0</v>
      </c>
      <c r="FB110" s="355">
        <f>'153-S 2020CEEIOT(RMB)'!FB110/6.8974</f>
        <v>0</v>
      </c>
      <c r="FC110" s="355">
        <f>'153-S 2020CEEIOT(RMB)'!FC110/6.8974</f>
        <v>0</v>
      </c>
      <c r="FD110" s="356">
        <f>'153-S 2020CEEIOT(RMB)'!FD110/6.8974</f>
        <v>0</v>
      </c>
      <c r="FE110" s="355">
        <f>'153-S 2020CEEIOT(RMB)'!FE110/6.8974</f>
        <v>0</v>
      </c>
      <c r="FF110" s="356">
        <f>'153-S 2020CEEIOT(RMB)'!FF110/6.8974</f>
        <v>0</v>
      </c>
      <c r="FG110" s="355">
        <f>'153-S 2020CEEIOT(RMB)'!FG110/6.8974</f>
        <v>29127878.986237176</v>
      </c>
      <c r="FH110" s="355">
        <f>'153-S 2020CEEIOT(RMB)'!FH110/6.8974</f>
        <v>0</v>
      </c>
      <c r="FI110" s="356">
        <f>'153-S 2020CEEIOT(RMB)'!FI110/6.8974</f>
        <v>29127878.986237176</v>
      </c>
      <c r="FJ110" s="355">
        <f>'153-S 2020CEEIOT(RMB)'!FJ110/6.8974</f>
        <v>61378.361774974481</v>
      </c>
      <c r="FK110" s="500">
        <f>'153-S 2020CEEIOT(RMB)'!FK110/6.8974</f>
        <v>29189257.348012153</v>
      </c>
      <c r="FL110" s="501">
        <f>'153-S 2020CEEIOT(RMB)'!FL110/6.8974</f>
        <v>39205.569783544379</v>
      </c>
      <c r="FM110" s="502">
        <f>'153-S 2020CEEIOT(RMB)'!FM110/6.8974</f>
        <v>29150051.778228607</v>
      </c>
    </row>
    <row r="111" spans="1:169" ht="15">
      <c r="A111" s="815"/>
      <c r="B111" s="504" t="s">
        <v>298</v>
      </c>
      <c r="C111" s="509" t="s">
        <v>785</v>
      </c>
      <c r="D111" s="641">
        <f>'153-S 2020CEEIOT(RMB)'!D111/6.8974</f>
        <v>0</v>
      </c>
      <c r="E111" s="497">
        <f>'153-S 2020CEEIOT(RMB)'!E111/6.8974</f>
        <v>0</v>
      </c>
      <c r="F111" s="497">
        <f>'153-S 2020CEEIOT(RMB)'!F111/6.8974</f>
        <v>0</v>
      </c>
      <c r="G111" s="497">
        <f>'153-S 2020CEEIOT(RMB)'!G111/6.8974</f>
        <v>0</v>
      </c>
      <c r="H111" s="497">
        <f>'153-S 2020CEEIOT(RMB)'!H111/6.8974</f>
        <v>0</v>
      </c>
      <c r="I111" s="497">
        <f>'153-S 2020CEEIOT(RMB)'!I111/6.8974</f>
        <v>0</v>
      </c>
      <c r="J111" s="497">
        <f>'153-S 2020CEEIOT(RMB)'!J111/6.8974</f>
        <v>0</v>
      </c>
      <c r="K111" s="497">
        <f>'153-S 2020CEEIOT(RMB)'!K111/6.8974</f>
        <v>0</v>
      </c>
      <c r="L111" s="497">
        <f>'153-S 2020CEEIOT(RMB)'!L111/6.8974</f>
        <v>0</v>
      </c>
      <c r="M111" s="497">
        <f>'153-S 2020CEEIOT(RMB)'!M111/6.8974</f>
        <v>0</v>
      </c>
      <c r="N111" s="497">
        <f>'153-S 2020CEEIOT(RMB)'!N111/6.8974</f>
        <v>0</v>
      </c>
      <c r="O111" s="497">
        <f>'153-S 2020CEEIOT(RMB)'!O111/6.8974</f>
        <v>0</v>
      </c>
      <c r="P111" s="497">
        <f>'153-S 2020CEEIOT(RMB)'!P111/6.8974</f>
        <v>0</v>
      </c>
      <c r="Q111" s="497">
        <f>'153-S 2020CEEIOT(RMB)'!Q111/6.8974</f>
        <v>0</v>
      </c>
      <c r="R111" s="497">
        <f>'153-S 2020CEEIOT(RMB)'!R111/6.8974</f>
        <v>0</v>
      </c>
      <c r="S111" s="497">
        <f>'153-S 2020CEEIOT(RMB)'!S111/6.8974</f>
        <v>0</v>
      </c>
      <c r="T111" s="497">
        <f>'153-S 2020CEEIOT(RMB)'!T111/6.8974</f>
        <v>0</v>
      </c>
      <c r="U111" s="497">
        <f>'153-S 2020CEEIOT(RMB)'!U111/6.8974</f>
        <v>0</v>
      </c>
      <c r="V111" s="497">
        <f>'153-S 2020CEEIOT(RMB)'!V111/6.8974</f>
        <v>0</v>
      </c>
      <c r="W111" s="497">
        <f>'153-S 2020CEEIOT(RMB)'!W111/6.8974</f>
        <v>0</v>
      </c>
      <c r="X111" s="497">
        <f>'153-S 2020CEEIOT(RMB)'!X111/6.8974</f>
        <v>0</v>
      </c>
      <c r="Y111" s="497">
        <f>'153-S 2020CEEIOT(RMB)'!Y111/6.8974</f>
        <v>0</v>
      </c>
      <c r="Z111" s="497">
        <f>'153-S 2020CEEIOT(RMB)'!Z111/6.8974</f>
        <v>0</v>
      </c>
      <c r="AA111" s="497">
        <f>'153-S 2020CEEIOT(RMB)'!AA111/6.8974</f>
        <v>0</v>
      </c>
      <c r="AB111" s="497">
        <f>'153-S 2020CEEIOT(RMB)'!AB111/6.8974</f>
        <v>0</v>
      </c>
      <c r="AC111" s="497">
        <f>'153-S 2020CEEIOT(RMB)'!AC111/6.8974</f>
        <v>0</v>
      </c>
      <c r="AD111" s="497">
        <f>'153-S 2020CEEIOT(RMB)'!AD111/6.8974</f>
        <v>0</v>
      </c>
      <c r="AE111" s="497">
        <f>'153-S 2020CEEIOT(RMB)'!AE111/6.8974</f>
        <v>0</v>
      </c>
      <c r="AF111" s="497">
        <f>'153-S 2020CEEIOT(RMB)'!AF111/6.8974</f>
        <v>0</v>
      </c>
      <c r="AG111" s="497">
        <f>'153-S 2020CEEIOT(RMB)'!AG111/6.8974</f>
        <v>0</v>
      </c>
      <c r="AH111" s="497">
        <f>'153-S 2020CEEIOT(RMB)'!AH111/6.8974</f>
        <v>0</v>
      </c>
      <c r="AI111" s="497">
        <f>'153-S 2020CEEIOT(RMB)'!AI111/6.8974</f>
        <v>0</v>
      </c>
      <c r="AJ111" s="497">
        <f>'153-S 2020CEEIOT(RMB)'!AJ111/6.8974</f>
        <v>0</v>
      </c>
      <c r="AK111" s="497">
        <f>'153-S 2020CEEIOT(RMB)'!AK111/6.8974</f>
        <v>0</v>
      </c>
      <c r="AL111" s="497">
        <f>'153-S 2020CEEIOT(RMB)'!AL111/6.8974</f>
        <v>0</v>
      </c>
      <c r="AM111" s="497">
        <f>'153-S 2020CEEIOT(RMB)'!AM111/6.8974</f>
        <v>0</v>
      </c>
      <c r="AN111" s="497">
        <f>'153-S 2020CEEIOT(RMB)'!AN111/6.8974</f>
        <v>0</v>
      </c>
      <c r="AO111" s="497">
        <f>'153-S 2020CEEIOT(RMB)'!AO111/6.8974</f>
        <v>0</v>
      </c>
      <c r="AP111" s="497">
        <f>'153-S 2020CEEIOT(RMB)'!AP111/6.8974</f>
        <v>0</v>
      </c>
      <c r="AQ111" s="497">
        <f>'153-S 2020CEEIOT(RMB)'!AQ111/6.8974</f>
        <v>0</v>
      </c>
      <c r="AR111" s="497">
        <f>'153-S 2020CEEIOT(RMB)'!AR111/6.8974</f>
        <v>0</v>
      </c>
      <c r="AS111" s="497">
        <f>'153-S 2020CEEIOT(RMB)'!AS111/6.8974</f>
        <v>0</v>
      </c>
      <c r="AT111" s="497">
        <f>'153-S 2020CEEIOT(RMB)'!AT111/6.8974</f>
        <v>0</v>
      </c>
      <c r="AU111" s="497">
        <f>'153-S 2020CEEIOT(RMB)'!AU111/6.8974</f>
        <v>0</v>
      </c>
      <c r="AV111" s="497">
        <f>'153-S 2020CEEIOT(RMB)'!AV111/6.8974</f>
        <v>0</v>
      </c>
      <c r="AW111" s="497">
        <f>'153-S 2020CEEIOT(RMB)'!AW111/6.8974</f>
        <v>0</v>
      </c>
      <c r="AX111" s="497">
        <f>'153-S 2020CEEIOT(RMB)'!AX111/6.8974</f>
        <v>0</v>
      </c>
      <c r="AY111" s="497">
        <f>'153-S 2020CEEIOT(RMB)'!AY111/6.8974</f>
        <v>0</v>
      </c>
      <c r="AZ111" s="497">
        <f>'153-S 2020CEEIOT(RMB)'!AZ111/6.8974</f>
        <v>0</v>
      </c>
      <c r="BA111" s="497">
        <f>'153-S 2020CEEIOT(RMB)'!BA111/6.8974</f>
        <v>0</v>
      </c>
      <c r="BB111" s="497">
        <f>'153-S 2020CEEIOT(RMB)'!BB111/6.8974</f>
        <v>0</v>
      </c>
      <c r="BC111" s="497">
        <f>'153-S 2020CEEIOT(RMB)'!BC111/6.8974</f>
        <v>0</v>
      </c>
      <c r="BD111" s="497">
        <f>'153-S 2020CEEIOT(RMB)'!BD111/6.8974</f>
        <v>0</v>
      </c>
      <c r="BE111" s="497">
        <f>'153-S 2020CEEIOT(RMB)'!BE111/6.8974</f>
        <v>0</v>
      </c>
      <c r="BF111" s="497">
        <f>'153-S 2020CEEIOT(RMB)'!BF111/6.8974</f>
        <v>0</v>
      </c>
      <c r="BG111" s="497">
        <f>'153-S 2020CEEIOT(RMB)'!BG111/6.8974</f>
        <v>0</v>
      </c>
      <c r="BH111" s="497">
        <f>'153-S 2020CEEIOT(RMB)'!BH111/6.8974</f>
        <v>0</v>
      </c>
      <c r="BI111" s="497">
        <f>'153-S 2020CEEIOT(RMB)'!BI111/6.8974</f>
        <v>0</v>
      </c>
      <c r="BJ111" s="497">
        <f>'153-S 2020CEEIOT(RMB)'!BJ111/6.8974</f>
        <v>0</v>
      </c>
      <c r="BK111" s="497">
        <f>'153-S 2020CEEIOT(RMB)'!BK111/6.8974</f>
        <v>0</v>
      </c>
      <c r="BL111" s="497">
        <f>'153-S 2020CEEIOT(RMB)'!BL111/6.8974</f>
        <v>0</v>
      </c>
      <c r="BM111" s="497">
        <f>'153-S 2020CEEIOT(RMB)'!BM111/6.8974</f>
        <v>0</v>
      </c>
      <c r="BN111" s="497">
        <f>'153-S 2020CEEIOT(RMB)'!BN111/6.8974</f>
        <v>0</v>
      </c>
      <c r="BO111" s="497">
        <f>'153-S 2020CEEIOT(RMB)'!BO111/6.8974</f>
        <v>0</v>
      </c>
      <c r="BP111" s="497">
        <f>'153-S 2020CEEIOT(RMB)'!BP111/6.8974</f>
        <v>0</v>
      </c>
      <c r="BQ111" s="497">
        <f>'153-S 2020CEEIOT(RMB)'!BQ111/6.8974</f>
        <v>0</v>
      </c>
      <c r="BR111" s="497">
        <f>'153-S 2020CEEIOT(RMB)'!BR111/6.8974</f>
        <v>0</v>
      </c>
      <c r="BS111" s="497">
        <f>'153-S 2020CEEIOT(RMB)'!BS111/6.8974</f>
        <v>0</v>
      </c>
      <c r="BT111" s="497">
        <f>'153-S 2020CEEIOT(RMB)'!BT111/6.8974</f>
        <v>0</v>
      </c>
      <c r="BU111" s="497">
        <f>'153-S 2020CEEIOT(RMB)'!BU111/6.8974</f>
        <v>0</v>
      </c>
      <c r="BV111" s="497">
        <f>'153-S 2020CEEIOT(RMB)'!BV111/6.8974</f>
        <v>0</v>
      </c>
      <c r="BW111" s="497">
        <f>'153-S 2020CEEIOT(RMB)'!BW111/6.8974</f>
        <v>0</v>
      </c>
      <c r="BX111" s="497">
        <f>'153-S 2020CEEIOT(RMB)'!BX111/6.8974</f>
        <v>0</v>
      </c>
      <c r="BY111" s="497">
        <f>'153-S 2020CEEIOT(RMB)'!BY111/6.8974</f>
        <v>0</v>
      </c>
      <c r="BZ111" s="497">
        <f>'153-S 2020CEEIOT(RMB)'!BZ111/6.8974</f>
        <v>0</v>
      </c>
      <c r="CA111" s="497">
        <f>'153-S 2020CEEIOT(RMB)'!CA111/6.8974</f>
        <v>0</v>
      </c>
      <c r="CB111" s="497">
        <f>'153-S 2020CEEIOT(RMB)'!CB111/6.8974</f>
        <v>0</v>
      </c>
      <c r="CC111" s="497">
        <f>'153-S 2020CEEIOT(RMB)'!CC111/6.8974</f>
        <v>0</v>
      </c>
      <c r="CD111" s="497">
        <f>'153-S 2020CEEIOT(RMB)'!CD111/6.8974</f>
        <v>0</v>
      </c>
      <c r="CE111" s="497">
        <f>'153-S 2020CEEIOT(RMB)'!CE111/6.8974</f>
        <v>0</v>
      </c>
      <c r="CF111" s="497">
        <f>'153-S 2020CEEIOT(RMB)'!CF111/6.8974</f>
        <v>0</v>
      </c>
      <c r="CG111" s="497">
        <f>'153-S 2020CEEIOT(RMB)'!CG111/6.8974</f>
        <v>0</v>
      </c>
      <c r="CH111" s="497">
        <f>'153-S 2020CEEIOT(RMB)'!CH111/6.8974</f>
        <v>0</v>
      </c>
      <c r="CI111" s="497">
        <f>'153-S 2020CEEIOT(RMB)'!CI111/6.8974</f>
        <v>0</v>
      </c>
      <c r="CJ111" s="497">
        <f>'153-S 2020CEEIOT(RMB)'!CJ111/6.8974</f>
        <v>0</v>
      </c>
      <c r="CK111" s="497">
        <f>'153-S 2020CEEIOT(RMB)'!CK111/6.8974</f>
        <v>0</v>
      </c>
      <c r="CL111" s="497">
        <f>'153-S 2020CEEIOT(RMB)'!CL111/6.8974</f>
        <v>0</v>
      </c>
      <c r="CM111" s="497">
        <f>'153-S 2020CEEIOT(RMB)'!CM111/6.8974</f>
        <v>0</v>
      </c>
      <c r="CN111" s="497">
        <f>'153-S 2020CEEIOT(RMB)'!CN111/6.8974</f>
        <v>0</v>
      </c>
      <c r="CO111" s="497">
        <f>'153-S 2020CEEIOT(RMB)'!CO111/6.8974</f>
        <v>0</v>
      </c>
      <c r="CP111" s="497">
        <f>'153-S 2020CEEIOT(RMB)'!CP111/6.8974</f>
        <v>0</v>
      </c>
      <c r="CQ111" s="497">
        <f>'153-S 2020CEEIOT(RMB)'!CQ111/6.8974</f>
        <v>0</v>
      </c>
      <c r="CR111" s="497">
        <f>'153-S 2020CEEIOT(RMB)'!CR111/6.8974</f>
        <v>0</v>
      </c>
      <c r="CS111" s="497">
        <f>'153-S 2020CEEIOT(RMB)'!CS111/6.8974</f>
        <v>0</v>
      </c>
      <c r="CT111" s="497">
        <f>'153-S 2020CEEIOT(RMB)'!CT111/6.8974</f>
        <v>0</v>
      </c>
      <c r="CU111" s="497">
        <f>'153-S 2020CEEIOT(RMB)'!CU111/6.8974</f>
        <v>0</v>
      </c>
      <c r="CV111" s="497">
        <f>'153-S 2020CEEIOT(RMB)'!CV111/6.8974</f>
        <v>0</v>
      </c>
      <c r="CW111" s="497">
        <f>'153-S 2020CEEIOT(RMB)'!CW111/6.8974</f>
        <v>0</v>
      </c>
      <c r="CX111" s="497">
        <f>'153-S 2020CEEIOT(RMB)'!CX111/6.8974</f>
        <v>0</v>
      </c>
      <c r="CY111" s="497">
        <f>'153-S 2020CEEIOT(RMB)'!CY111/6.8974</f>
        <v>0</v>
      </c>
      <c r="CZ111" s="497">
        <f>'153-S 2020CEEIOT(RMB)'!CZ111/6.8974</f>
        <v>0</v>
      </c>
      <c r="DA111" s="497">
        <f>'153-S 2020CEEIOT(RMB)'!DA111/6.8974</f>
        <v>0</v>
      </c>
      <c r="DB111" s="497">
        <f>'153-S 2020CEEIOT(RMB)'!DB111/6.8974</f>
        <v>0</v>
      </c>
      <c r="DC111" s="497">
        <f>'153-S 2020CEEIOT(RMB)'!DC111/6.8974</f>
        <v>0</v>
      </c>
      <c r="DD111" s="497">
        <f>'153-S 2020CEEIOT(RMB)'!DD111/6.8974</f>
        <v>0</v>
      </c>
      <c r="DE111" s="497">
        <f>'153-S 2020CEEIOT(RMB)'!DE111/6.8974</f>
        <v>0</v>
      </c>
      <c r="DF111" s="497">
        <f>'153-S 2020CEEIOT(RMB)'!DF111/6.8974</f>
        <v>0</v>
      </c>
      <c r="DG111" s="497">
        <f>'153-S 2020CEEIOT(RMB)'!DG111/6.8974</f>
        <v>0</v>
      </c>
      <c r="DH111" s="497">
        <f>'153-S 2020CEEIOT(RMB)'!DH111/6.8974</f>
        <v>0</v>
      </c>
      <c r="DI111" s="497">
        <f>'153-S 2020CEEIOT(RMB)'!DI111/6.8974</f>
        <v>0</v>
      </c>
      <c r="DJ111" s="497">
        <f>'153-S 2020CEEIOT(RMB)'!DJ111/6.8974</f>
        <v>0</v>
      </c>
      <c r="DK111" s="497">
        <f>'153-S 2020CEEIOT(RMB)'!DK111/6.8974</f>
        <v>0</v>
      </c>
      <c r="DL111" s="497">
        <f>'153-S 2020CEEIOT(RMB)'!DL111/6.8974</f>
        <v>0</v>
      </c>
      <c r="DM111" s="497">
        <f>'153-S 2020CEEIOT(RMB)'!DM111/6.8974</f>
        <v>0</v>
      </c>
      <c r="DN111" s="497">
        <f>'153-S 2020CEEIOT(RMB)'!DN111/6.8974</f>
        <v>0</v>
      </c>
      <c r="DO111" s="497">
        <f>'153-S 2020CEEIOT(RMB)'!DO111/6.8974</f>
        <v>0</v>
      </c>
      <c r="DP111" s="497">
        <f>'153-S 2020CEEIOT(RMB)'!DP111/6.8974</f>
        <v>0</v>
      </c>
      <c r="DQ111" s="497">
        <f>'153-S 2020CEEIOT(RMB)'!DQ111/6.8974</f>
        <v>0</v>
      </c>
      <c r="DR111" s="497">
        <f>'153-S 2020CEEIOT(RMB)'!DR111/6.8974</f>
        <v>0</v>
      </c>
      <c r="DS111" s="497">
        <f>'153-S 2020CEEIOT(RMB)'!DS111/6.8974</f>
        <v>0</v>
      </c>
      <c r="DT111" s="497">
        <f>'153-S 2020CEEIOT(RMB)'!DT111/6.8974</f>
        <v>0</v>
      </c>
      <c r="DU111" s="497">
        <f>'153-S 2020CEEIOT(RMB)'!DU111/6.8974</f>
        <v>0</v>
      </c>
      <c r="DV111" s="497">
        <f>'153-S 2020CEEIOT(RMB)'!DV111/6.8974</f>
        <v>0</v>
      </c>
      <c r="DW111" s="497">
        <f>'153-S 2020CEEIOT(RMB)'!DW111/6.8974</f>
        <v>0</v>
      </c>
      <c r="DX111" s="497">
        <f>'153-S 2020CEEIOT(RMB)'!DX111/6.8974</f>
        <v>0</v>
      </c>
      <c r="DY111" s="497">
        <f>'153-S 2020CEEIOT(RMB)'!DY111/6.8974</f>
        <v>0</v>
      </c>
      <c r="DZ111" s="497">
        <f>'153-S 2020CEEIOT(RMB)'!DZ111/6.8974</f>
        <v>0</v>
      </c>
      <c r="EA111" s="497">
        <f>'153-S 2020CEEIOT(RMB)'!EA111/6.8974</f>
        <v>0</v>
      </c>
      <c r="EB111" s="497">
        <f>'153-S 2020CEEIOT(RMB)'!EB111/6.8974</f>
        <v>0</v>
      </c>
      <c r="EC111" s="497">
        <f>'153-S 2020CEEIOT(RMB)'!EC111/6.8974</f>
        <v>0</v>
      </c>
      <c r="ED111" s="497">
        <f>'153-S 2020CEEIOT(RMB)'!ED111/6.8974</f>
        <v>0</v>
      </c>
      <c r="EE111" s="497">
        <f>'153-S 2020CEEIOT(RMB)'!EE111/6.8974</f>
        <v>0</v>
      </c>
      <c r="EF111" s="497">
        <f>'153-S 2020CEEIOT(RMB)'!EF111/6.8974</f>
        <v>0</v>
      </c>
      <c r="EG111" s="497">
        <f>'153-S 2020CEEIOT(RMB)'!EG111/6.8974</f>
        <v>0</v>
      </c>
      <c r="EH111" s="497">
        <f>'153-S 2020CEEIOT(RMB)'!EH111/6.8974</f>
        <v>0</v>
      </c>
      <c r="EI111" s="497">
        <f>'153-S 2020CEEIOT(RMB)'!EI111/6.8974</f>
        <v>0</v>
      </c>
      <c r="EJ111" s="497">
        <f>'153-S 2020CEEIOT(RMB)'!EJ111/6.8974</f>
        <v>0</v>
      </c>
      <c r="EK111" s="497">
        <f>'153-S 2020CEEIOT(RMB)'!EK111/6.8974</f>
        <v>0</v>
      </c>
      <c r="EL111" s="497">
        <f>'153-S 2020CEEIOT(RMB)'!EL111/6.8974</f>
        <v>0</v>
      </c>
      <c r="EM111" s="497">
        <f>'153-S 2020CEEIOT(RMB)'!EM111/6.8974</f>
        <v>0</v>
      </c>
      <c r="EN111" s="497">
        <f>'153-S 2020CEEIOT(RMB)'!EN111/6.8974</f>
        <v>0</v>
      </c>
      <c r="EO111" s="497">
        <f>'153-S 2020CEEIOT(RMB)'!EO111/6.8974</f>
        <v>0</v>
      </c>
      <c r="EP111" s="497">
        <f>'153-S 2020CEEIOT(RMB)'!EP111/6.8974</f>
        <v>0</v>
      </c>
      <c r="EQ111" s="497">
        <f>'153-S 2020CEEIOT(RMB)'!EQ111/6.8974</f>
        <v>0</v>
      </c>
      <c r="ER111" s="497">
        <f>'153-S 2020CEEIOT(RMB)'!ER111/6.8974</f>
        <v>0</v>
      </c>
      <c r="ES111" s="497">
        <f>'153-S 2020CEEIOT(RMB)'!ES111/6.8974</f>
        <v>0</v>
      </c>
      <c r="ET111" s="497">
        <f>'153-S 2020CEEIOT(RMB)'!ET111/6.8974</f>
        <v>0</v>
      </c>
      <c r="EU111" s="497">
        <f>'153-S 2020CEEIOT(RMB)'!EU111/6.8974</f>
        <v>0</v>
      </c>
      <c r="EV111" s="497">
        <f>'153-S 2020CEEIOT(RMB)'!EV111/6.8974</f>
        <v>0</v>
      </c>
      <c r="EW111" s="497">
        <f>'153-S 2020CEEIOT(RMB)'!EW111/6.8974</f>
        <v>0</v>
      </c>
      <c r="EX111" s="497">
        <f>'153-S 2020CEEIOT(RMB)'!EX111/6.8974</f>
        <v>0</v>
      </c>
      <c r="EY111" s="497">
        <f>'153-S 2020CEEIOT(RMB)'!EY111/6.8974</f>
        <v>0</v>
      </c>
      <c r="EZ111" s="498">
        <f>'153-S 2020CEEIOT(RMB)'!EZ111/6.8974</f>
        <v>0</v>
      </c>
      <c r="FA111" s="499">
        <f>'153-S 2020CEEIOT(RMB)'!FA111/6.8974</f>
        <v>0</v>
      </c>
      <c r="FB111" s="355">
        <f>'153-S 2020CEEIOT(RMB)'!FB111/6.8974</f>
        <v>0</v>
      </c>
      <c r="FC111" s="355">
        <f>'153-S 2020CEEIOT(RMB)'!FC111/6.8974</f>
        <v>0</v>
      </c>
      <c r="FD111" s="356">
        <f>'153-S 2020CEEIOT(RMB)'!FD111/6.8974</f>
        <v>0</v>
      </c>
      <c r="FE111" s="355">
        <f>'153-S 2020CEEIOT(RMB)'!FE111/6.8974</f>
        <v>0</v>
      </c>
      <c r="FF111" s="356">
        <f>'153-S 2020CEEIOT(RMB)'!FF111/6.8974</f>
        <v>0</v>
      </c>
      <c r="FG111" s="355">
        <f>'153-S 2020CEEIOT(RMB)'!FG111/6.8974</f>
        <v>95207541.804398671</v>
      </c>
      <c r="FH111" s="355">
        <f>'153-S 2020CEEIOT(RMB)'!FH111/6.8974</f>
        <v>0</v>
      </c>
      <c r="FI111" s="356">
        <f>'153-S 2020CEEIOT(RMB)'!FI111/6.8974</f>
        <v>95207541.804398671</v>
      </c>
      <c r="FJ111" s="355">
        <f>'153-S 2020CEEIOT(RMB)'!FJ111/6.8974</f>
        <v>246092.88350304752</v>
      </c>
      <c r="FK111" s="500">
        <f>'153-S 2020CEEIOT(RMB)'!FK111/6.8974</f>
        <v>95453634.68790172</v>
      </c>
      <c r="FL111" s="501">
        <f>'153-S 2020CEEIOT(RMB)'!FL111/6.8974</f>
        <v>157192.39546967263</v>
      </c>
      <c r="FM111" s="502">
        <f>'153-S 2020CEEIOT(RMB)'!FM111/6.8974</f>
        <v>95296442.29243201</v>
      </c>
    </row>
    <row r="112" spans="1:169" ht="15">
      <c r="A112" s="815"/>
      <c r="B112" s="504" t="s">
        <v>299</v>
      </c>
      <c r="C112" s="509" t="s">
        <v>786</v>
      </c>
      <c r="D112" s="641">
        <f>'153-S 2020CEEIOT(RMB)'!D112/6.8974</f>
        <v>0</v>
      </c>
      <c r="E112" s="497">
        <f>'153-S 2020CEEIOT(RMB)'!E112/6.8974</f>
        <v>0</v>
      </c>
      <c r="F112" s="497">
        <f>'153-S 2020CEEIOT(RMB)'!F112/6.8974</f>
        <v>0</v>
      </c>
      <c r="G112" s="497">
        <f>'153-S 2020CEEIOT(RMB)'!G112/6.8974</f>
        <v>0</v>
      </c>
      <c r="H112" s="497">
        <f>'153-S 2020CEEIOT(RMB)'!H112/6.8974</f>
        <v>0</v>
      </c>
      <c r="I112" s="497">
        <f>'153-S 2020CEEIOT(RMB)'!I112/6.8974</f>
        <v>0</v>
      </c>
      <c r="J112" s="497">
        <f>'153-S 2020CEEIOT(RMB)'!J112/6.8974</f>
        <v>0</v>
      </c>
      <c r="K112" s="497">
        <f>'153-S 2020CEEIOT(RMB)'!K112/6.8974</f>
        <v>0</v>
      </c>
      <c r="L112" s="497">
        <f>'153-S 2020CEEIOT(RMB)'!L112/6.8974</f>
        <v>0</v>
      </c>
      <c r="M112" s="497">
        <f>'153-S 2020CEEIOT(RMB)'!M112/6.8974</f>
        <v>0</v>
      </c>
      <c r="N112" s="497">
        <f>'153-S 2020CEEIOT(RMB)'!N112/6.8974</f>
        <v>0</v>
      </c>
      <c r="O112" s="497">
        <f>'153-S 2020CEEIOT(RMB)'!O112/6.8974</f>
        <v>0</v>
      </c>
      <c r="P112" s="497">
        <f>'153-S 2020CEEIOT(RMB)'!P112/6.8974</f>
        <v>0</v>
      </c>
      <c r="Q112" s="497">
        <f>'153-S 2020CEEIOT(RMB)'!Q112/6.8974</f>
        <v>0</v>
      </c>
      <c r="R112" s="497">
        <f>'153-S 2020CEEIOT(RMB)'!R112/6.8974</f>
        <v>0</v>
      </c>
      <c r="S112" s="497">
        <f>'153-S 2020CEEIOT(RMB)'!S112/6.8974</f>
        <v>0</v>
      </c>
      <c r="T112" s="497">
        <f>'153-S 2020CEEIOT(RMB)'!T112/6.8974</f>
        <v>0</v>
      </c>
      <c r="U112" s="497">
        <f>'153-S 2020CEEIOT(RMB)'!U112/6.8974</f>
        <v>0</v>
      </c>
      <c r="V112" s="497">
        <f>'153-S 2020CEEIOT(RMB)'!V112/6.8974</f>
        <v>0</v>
      </c>
      <c r="W112" s="497">
        <f>'153-S 2020CEEIOT(RMB)'!W112/6.8974</f>
        <v>0</v>
      </c>
      <c r="X112" s="497">
        <f>'153-S 2020CEEIOT(RMB)'!X112/6.8974</f>
        <v>0</v>
      </c>
      <c r="Y112" s="497">
        <f>'153-S 2020CEEIOT(RMB)'!Y112/6.8974</f>
        <v>0</v>
      </c>
      <c r="Z112" s="497">
        <f>'153-S 2020CEEIOT(RMB)'!Z112/6.8974</f>
        <v>0</v>
      </c>
      <c r="AA112" s="497">
        <f>'153-S 2020CEEIOT(RMB)'!AA112/6.8974</f>
        <v>0</v>
      </c>
      <c r="AB112" s="497">
        <f>'153-S 2020CEEIOT(RMB)'!AB112/6.8974</f>
        <v>0</v>
      </c>
      <c r="AC112" s="497">
        <f>'153-S 2020CEEIOT(RMB)'!AC112/6.8974</f>
        <v>0</v>
      </c>
      <c r="AD112" s="497">
        <f>'153-S 2020CEEIOT(RMB)'!AD112/6.8974</f>
        <v>0</v>
      </c>
      <c r="AE112" s="497">
        <f>'153-S 2020CEEIOT(RMB)'!AE112/6.8974</f>
        <v>0</v>
      </c>
      <c r="AF112" s="497">
        <f>'153-S 2020CEEIOT(RMB)'!AF112/6.8974</f>
        <v>0</v>
      </c>
      <c r="AG112" s="497">
        <f>'153-S 2020CEEIOT(RMB)'!AG112/6.8974</f>
        <v>0</v>
      </c>
      <c r="AH112" s="497">
        <f>'153-S 2020CEEIOT(RMB)'!AH112/6.8974</f>
        <v>0</v>
      </c>
      <c r="AI112" s="497">
        <f>'153-S 2020CEEIOT(RMB)'!AI112/6.8974</f>
        <v>0</v>
      </c>
      <c r="AJ112" s="497">
        <f>'153-S 2020CEEIOT(RMB)'!AJ112/6.8974</f>
        <v>0</v>
      </c>
      <c r="AK112" s="497">
        <f>'153-S 2020CEEIOT(RMB)'!AK112/6.8974</f>
        <v>0</v>
      </c>
      <c r="AL112" s="497">
        <f>'153-S 2020CEEIOT(RMB)'!AL112/6.8974</f>
        <v>0</v>
      </c>
      <c r="AM112" s="497">
        <f>'153-S 2020CEEIOT(RMB)'!AM112/6.8974</f>
        <v>0</v>
      </c>
      <c r="AN112" s="497">
        <f>'153-S 2020CEEIOT(RMB)'!AN112/6.8974</f>
        <v>0</v>
      </c>
      <c r="AO112" s="497">
        <f>'153-S 2020CEEIOT(RMB)'!AO112/6.8974</f>
        <v>0</v>
      </c>
      <c r="AP112" s="497">
        <f>'153-S 2020CEEIOT(RMB)'!AP112/6.8974</f>
        <v>0</v>
      </c>
      <c r="AQ112" s="497">
        <f>'153-S 2020CEEIOT(RMB)'!AQ112/6.8974</f>
        <v>0</v>
      </c>
      <c r="AR112" s="497">
        <f>'153-S 2020CEEIOT(RMB)'!AR112/6.8974</f>
        <v>0</v>
      </c>
      <c r="AS112" s="497">
        <f>'153-S 2020CEEIOT(RMB)'!AS112/6.8974</f>
        <v>0</v>
      </c>
      <c r="AT112" s="497">
        <f>'153-S 2020CEEIOT(RMB)'!AT112/6.8974</f>
        <v>0</v>
      </c>
      <c r="AU112" s="497">
        <f>'153-S 2020CEEIOT(RMB)'!AU112/6.8974</f>
        <v>0</v>
      </c>
      <c r="AV112" s="497">
        <f>'153-S 2020CEEIOT(RMB)'!AV112/6.8974</f>
        <v>0</v>
      </c>
      <c r="AW112" s="497">
        <f>'153-S 2020CEEIOT(RMB)'!AW112/6.8974</f>
        <v>0</v>
      </c>
      <c r="AX112" s="497">
        <f>'153-S 2020CEEIOT(RMB)'!AX112/6.8974</f>
        <v>0</v>
      </c>
      <c r="AY112" s="497">
        <f>'153-S 2020CEEIOT(RMB)'!AY112/6.8974</f>
        <v>0</v>
      </c>
      <c r="AZ112" s="497">
        <f>'153-S 2020CEEIOT(RMB)'!AZ112/6.8974</f>
        <v>0</v>
      </c>
      <c r="BA112" s="497">
        <f>'153-S 2020CEEIOT(RMB)'!BA112/6.8974</f>
        <v>0</v>
      </c>
      <c r="BB112" s="497">
        <f>'153-S 2020CEEIOT(RMB)'!BB112/6.8974</f>
        <v>0</v>
      </c>
      <c r="BC112" s="497">
        <f>'153-S 2020CEEIOT(RMB)'!BC112/6.8974</f>
        <v>0</v>
      </c>
      <c r="BD112" s="497">
        <f>'153-S 2020CEEIOT(RMB)'!BD112/6.8974</f>
        <v>0</v>
      </c>
      <c r="BE112" s="497">
        <f>'153-S 2020CEEIOT(RMB)'!BE112/6.8974</f>
        <v>0</v>
      </c>
      <c r="BF112" s="497">
        <f>'153-S 2020CEEIOT(RMB)'!BF112/6.8974</f>
        <v>0</v>
      </c>
      <c r="BG112" s="497">
        <f>'153-S 2020CEEIOT(RMB)'!BG112/6.8974</f>
        <v>0</v>
      </c>
      <c r="BH112" s="497">
        <f>'153-S 2020CEEIOT(RMB)'!BH112/6.8974</f>
        <v>0</v>
      </c>
      <c r="BI112" s="497">
        <f>'153-S 2020CEEIOT(RMB)'!BI112/6.8974</f>
        <v>0</v>
      </c>
      <c r="BJ112" s="497">
        <f>'153-S 2020CEEIOT(RMB)'!BJ112/6.8974</f>
        <v>0</v>
      </c>
      <c r="BK112" s="497">
        <f>'153-S 2020CEEIOT(RMB)'!BK112/6.8974</f>
        <v>0</v>
      </c>
      <c r="BL112" s="497">
        <f>'153-S 2020CEEIOT(RMB)'!BL112/6.8974</f>
        <v>0</v>
      </c>
      <c r="BM112" s="497">
        <f>'153-S 2020CEEIOT(RMB)'!BM112/6.8974</f>
        <v>0</v>
      </c>
      <c r="BN112" s="497">
        <f>'153-S 2020CEEIOT(RMB)'!BN112/6.8974</f>
        <v>0</v>
      </c>
      <c r="BO112" s="497">
        <f>'153-S 2020CEEIOT(RMB)'!BO112/6.8974</f>
        <v>0</v>
      </c>
      <c r="BP112" s="497">
        <f>'153-S 2020CEEIOT(RMB)'!BP112/6.8974</f>
        <v>0</v>
      </c>
      <c r="BQ112" s="497">
        <f>'153-S 2020CEEIOT(RMB)'!BQ112/6.8974</f>
        <v>0</v>
      </c>
      <c r="BR112" s="497">
        <f>'153-S 2020CEEIOT(RMB)'!BR112/6.8974</f>
        <v>0</v>
      </c>
      <c r="BS112" s="497">
        <f>'153-S 2020CEEIOT(RMB)'!BS112/6.8974</f>
        <v>0</v>
      </c>
      <c r="BT112" s="497">
        <f>'153-S 2020CEEIOT(RMB)'!BT112/6.8974</f>
        <v>0</v>
      </c>
      <c r="BU112" s="497">
        <f>'153-S 2020CEEIOT(RMB)'!BU112/6.8974</f>
        <v>0</v>
      </c>
      <c r="BV112" s="497">
        <f>'153-S 2020CEEIOT(RMB)'!BV112/6.8974</f>
        <v>0</v>
      </c>
      <c r="BW112" s="497">
        <f>'153-S 2020CEEIOT(RMB)'!BW112/6.8974</f>
        <v>0</v>
      </c>
      <c r="BX112" s="497">
        <f>'153-S 2020CEEIOT(RMB)'!BX112/6.8974</f>
        <v>0</v>
      </c>
      <c r="BY112" s="497">
        <f>'153-S 2020CEEIOT(RMB)'!BY112/6.8974</f>
        <v>0</v>
      </c>
      <c r="BZ112" s="497">
        <f>'153-S 2020CEEIOT(RMB)'!BZ112/6.8974</f>
        <v>0</v>
      </c>
      <c r="CA112" s="497">
        <f>'153-S 2020CEEIOT(RMB)'!CA112/6.8974</f>
        <v>0</v>
      </c>
      <c r="CB112" s="497">
        <f>'153-S 2020CEEIOT(RMB)'!CB112/6.8974</f>
        <v>0</v>
      </c>
      <c r="CC112" s="497">
        <f>'153-S 2020CEEIOT(RMB)'!CC112/6.8974</f>
        <v>0</v>
      </c>
      <c r="CD112" s="497">
        <f>'153-S 2020CEEIOT(RMB)'!CD112/6.8974</f>
        <v>0</v>
      </c>
      <c r="CE112" s="497">
        <f>'153-S 2020CEEIOT(RMB)'!CE112/6.8974</f>
        <v>0</v>
      </c>
      <c r="CF112" s="497">
        <f>'153-S 2020CEEIOT(RMB)'!CF112/6.8974</f>
        <v>0</v>
      </c>
      <c r="CG112" s="497">
        <f>'153-S 2020CEEIOT(RMB)'!CG112/6.8974</f>
        <v>0</v>
      </c>
      <c r="CH112" s="497">
        <f>'153-S 2020CEEIOT(RMB)'!CH112/6.8974</f>
        <v>0</v>
      </c>
      <c r="CI112" s="497">
        <f>'153-S 2020CEEIOT(RMB)'!CI112/6.8974</f>
        <v>0</v>
      </c>
      <c r="CJ112" s="497">
        <f>'153-S 2020CEEIOT(RMB)'!CJ112/6.8974</f>
        <v>0</v>
      </c>
      <c r="CK112" s="497">
        <f>'153-S 2020CEEIOT(RMB)'!CK112/6.8974</f>
        <v>0</v>
      </c>
      <c r="CL112" s="497">
        <f>'153-S 2020CEEIOT(RMB)'!CL112/6.8974</f>
        <v>0</v>
      </c>
      <c r="CM112" s="497">
        <f>'153-S 2020CEEIOT(RMB)'!CM112/6.8974</f>
        <v>0</v>
      </c>
      <c r="CN112" s="497">
        <f>'153-S 2020CEEIOT(RMB)'!CN112/6.8974</f>
        <v>0</v>
      </c>
      <c r="CO112" s="497">
        <f>'153-S 2020CEEIOT(RMB)'!CO112/6.8974</f>
        <v>0</v>
      </c>
      <c r="CP112" s="497">
        <f>'153-S 2020CEEIOT(RMB)'!CP112/6.8974</f>
        <v>0</v>
      </c>
      <c r="CQ112" s="497">
        <f>'153-S 2020CEEIOT(RMB)'!CQ112/6.8974</f>
        <v>0</v>
      </c>
      <c r="CR112" s="497">
        <f>'153-S 2020CEEIOT(RMB)'!CR112/6.8974</f>
        <v>0</v>
      </c>
      <c r="CS112" s="497">
        <f>'153-S 2020CEEIOT(RMB)'!CS112/6.8974</f>
        <v>0</v>
      </c>
      <c r="CT112" s="497">
        <f>'153-S 2020CEEIOT(RMB)'!CT112/6.8974</f>
        <v>0</v>
      </c>
      <c r="CU112" s="497">
        <f>'153-S 2020CEEIOT(RMB)'!CU112/6.8974</f>
        <v>0</v>
      </c>
      <c r="CV112" s="497">
        <f>'153-S 2020CEEIOT(RMB)'!CV112/6.8974</f>
        <v>0</v>
      </c>
      <c r="CW112" s="497">
        <f>'153-S 2020CEEIOT(RMB)'!CW112/6.8974</f>
        <v>0</v>
      </c>
      <c r="CX112" s="497">
        <f>'153-S 2020CEEIOT(RMB)'!CX112/6.8974</f>
        <v>0</v>
      </c>
      <c r="CY112" s="497">
        <f>'153-S 2020CEEIOT(RMB)'!CY112/6.8974</f>
        <v>0</v>
      </c>
      <c r="CZ112" s="497">
        <f>'153-S 2020CEEIOT(RMB)'!CZ112/6.8974</f>
        <v>0</v>
      </c>
      <c r="DA112" s="497">
        <f>'153-S 2020CEEIOT(RMB)'!DA112/6.8974</f>
        <v>0</v>
      </c>
      <c r="DB112" s="497">
        <f>'153-S 2020CEEIOT(RMB)'!DB112/6.8974</f>
        <v>0</v>
      </c>
      <c r="DC112" s="497">
        <f>'153-S 2020CEEIOT(RMB)'!DC112/6.8974</f>
        <v>0</v>
      </c>
      <c r="DD112" s="497">
        <f>'153-S 2020CEEIOT(RMB)'!DD112/6.8974</f>
        <v>0</v>
      </c>
      <c r="DE112" s="497">
        <f>'153-S 2020CEEIOT(RMB)'!DE112/6.8974</f>
        <v>0</v>
      </c>
      <c r="DF112" s="497">
        <f>'153-S 2020CEEIOT(RMB)'!DF112/6.8974</f>
        <v>0</v>
      </c>
      <c r="DG112" s="497">
        <f>'153-S 2020CEEIOT(RMB)'!DG112/6.8974</f>
        <v>0</v>
      </c>
      <c r="DH112" s="497">
        <f>'153-S 2020CEEIOT(RMB)'!DH112/6.8974</f>
        <v>0</v>
      </c>
      <c r="DI112" s="497">
        <f>'153-S 2020CEEIOT(RMB)'!DI112/6.8974</f>
        <v>0</v>
      </c>
      <c r="DJ112" s="497">
        <f>'153-S 2020CEEIOT(RMB)'!DJ112/6.8974</f>
        <v>0</v>
      </c>
      <c r="DK112" s="497">
        <f>'153-S 2020CEEIOT(RMB)'!DK112/6.8974</f>
        <v>0</v>
      </c>
      <c r="DL112" s="497">
        <f>'153-S 2020CEEIOT(RMB)'!DL112/6.8974</f>
        <v>0</v>
      </c>
      <c r="DM112" s="497">
        <f>'153-S 2020CEEIOT(RMB)'!DM112/6.8974</f>
        <v>0</v>
      </c>
      <c r="DN112" s="497">
        <f>'153-S 2020CEEIOT(RMB)'!DN112/6.8974</f>
        <v>0</v>
      </c>
      <c r="DO112" s="497">
        <f>'153-S 2020CEEIOT(RMB)'!DO112/6.8974</f>
        <v>0</v>
      </c>
      <c r="DP112" s="497">
        <f>'153-S 2020CEEIOT(RMB)'!DP112/6.8974</f>
        <v>0</v>
      </c>
      <c r="DQ112" s="497">
        <f>'153-S 2020CEEIOT(RMB)'!DQ112/6.8974</f>
        <v>0</v>
      </c>
      <c r="DR112" s="497">
        <f>'153-S 2020CEEIOT(RMB)'!DR112/6.8974</f>
        <v>0</v>
      </c>
      <c r="DS112" s="497">
        <f>'153-S 2020CEEIOT(RMB)'!DS112/6.8974</f>
        <v>0</v>
      </c>
      <c r="DT112" s="497">
        <f>'153-S 2020CEEIOT(RMB)'!DT112/6.8974</f>
        <v>0</v>
      </c>
      <c r="DU112" s="497">
        <f>'153-S 2020CEEIOT(RMB)'!DU112/6.8974</f>
        <v>0</v>
      </c>
      <c r="DV112" s="497">
        <f>'153-S 2020CEEIOT(RMB)'!DV112/6.8974</f>
        <v>0</v>
      </c>
      <c r="DW112" s="497">
        <f>'153-S 2020CEEIOT(RMB)'!DW112/6.8974</f>
        <v>0</v>
      </c>
      <c r="DX112" s="497">
        <f>'153-S 2020CEEIOT(RMB)'!DX112/6.8974</f>
        <v>0</v>
      </c>
      <c r="DY112" s="497">
        <f>'153-S 2020CEEIOT(RMB)'!DY112/6.8974</f>
        <v>0</v>
      </c>
      <c r="DZ112" s="497">
        <f>'153-S 2020CEEIOT(RMB)'!DZ112/6.8974</f>
        <v>0</v>
      </c>
      <c r="EA112" s="497">
        <f>'153-S 2020CEEIOT(RMB)'!EA112/6.8974</f>
        <v>0</v>
      </c>
      <c r="EB112" s="497">
        <f>'153-S 2020CEEIOT(RMB)'!EB112/6.8974</f>
        <v>0</v>
      </c>
      <c r="EC112" s="497">
        <f>'153-S 2020CEEIOT(RMB)'!EC112/6.8974</f>
        <v>0</v>
      </c>
      <c r="ED112" s="497">
        <f>'153-S 2020CEEIOT(RMB)'!ED112/6.8974</f>
        <v>0</v>
      </c>
      <c r="EE112" s="497">
        <f>'153-S 2020CEEIOT(RMB)'!EE112/6.8974</f>
        <v>0</v>
      </c>
      <c r="EF112" s="497">
        <f>'153-S 2020CEEIOT(RMB)'!EF112/6.8974</f>
        <v>0</v>
      </c>
      <c r="EG112" s="497">
        <f>'153-S 2020CEEIOT(RMB)'!EG112/6.8974</f>
        <v>0</v>
      </c>
      <c r="EH112" s="497">
        <f>'153-S 2020CEEIOT(RMB)'!EH112/6.8974</f>
        <v>0</v>
      </c>
      <c r="EI112" s="497">
        <f>'153-S 2020CEEIOT(RMB)'!EI112/6.8974</f>
        <v>0</v>
      </c>
      <c r="EJ112" s="497">
        <f>'153-S 2020CEEIOT(RMB)'!EJ112/6.8974</f>
        <v>0</v>
      </c>
      <c r="EK112" s="497">
        <f>'153-S 2020CEEIOT(RMB)'!EK112/6.8974</f>
        <v>0</v>
      </c>
      <c r="EL112" s="497">
        <f>'153-S 2020CEEIOT(RMB)'!EL112/6.8974</f>
        <v>0</v>
      </c>
      <c r="EM112" s="497">
        <f>'153-S 2020CEEIOT(RMB)'!EM112/6.8974</f>
        <v>0</v>
      </c>
      <c r="EN112" s="497">
        <f>'153-S 2020CEEIOT(RMB)'!EN112/6.8974</f>
        <v>0</v>
      </c>
      <c r="EO112" s="497">
        <f>'153-S 2020CEEIOT(RMB)'!EO112/6.8974</f>
        <v>0</v>
      </c>
      <c r="EP112" s="497">
        <f>'153-S 2020CEEIOT(RMB)'!EP112/6.8974</f>
        <v>0</v>
      </c>
      <c r="EQ112" s="497">
        <f>'153-S 2020CEEIOT(RMB)'!EQ112/6.8974</f>
        <v>0</v>
      </c>
      <c r="ER112" s="497">
        <f>'153-S 2020CEEIOT(RMB)'!ER112/6.8974</f>
        <v>0</v>
      </c>
      <c r="ES112" s="497">
        <f>'153-S 2020CEEIOT(RMB)'!ES112/6.8974</f>
        <v>0</v>
      </c>
      <c r="ET112" s="497">
        <f>'153-S 2020CEEIOT(RMB)'!ET112/6.8974</f>
        <v>0</v>
      </c>
      <c r="EU112" s="497">
        <f>'153-S 2020CEEIOT(RMB)'!EU112/6.8974</f>
        <v>0</v>
      </c>
      <c r="EV112" s="497">
        <f>'153-S 2020CEEIOT(RMB)'!EV112/6.8974</f>
        <v>0</v>
      </c>
      <c r="EW112" s="497">
        <f>'153-S 2020CEEIOT(RMB)'!EW112/6.8974</f>
        <v>0</v>
      </c>
      <c r="EX112" s="497">
        <f>'153-S 2020CEEIOT(RMB)'!EX112/6.8974</f>
        <v>0</v>
      </c>
      <c r="EY112" s="497">
        <f>'153-S 2020CEEIOT(RMB)'!EY112/6.8974</f>
        <v>0</v>
      </c>
      <c r="EZ112" s="498">
        <f>'153-S 2020CEEIOT(RMB)'!EZ112/6.8974</f>
        <v>0</v>
      </c>
      <c r="FA112" s="499">
        <f>'153-S 2020CEEIOT(RMB)'!FA112/6.8974</f>
        <v>0</v>
      </c>
      <c r="FB112" s="355">
        <f>'153-S 2020CEEIOT(RMB)'!FB112/6.8974</f>
        <v>0</v>
      </c>
      <c r="FC112" s="355">
        <f>'153-S 2020CEEIOT(RMB)'!FC112/6.8974</f>
        <v>0</v>
      </c>
      <c r="FD112" s="356">
        <f>'153-S 2020CEEIOT(RMB)'!FD112/6.8974</f>
        <v>0</v>
      </c>
      <c r="FE112" s="355">
        <f>'153-S 2020CEEIOT(RMB)'!FE112/6.8974</f>
        <v>0</v>
      </c>
      <c r="FF112" s="356">
        <f>'153-S 2020CEEIOT(RMB)'!FF112/6.8974</f>
        <v>0</v>
      </c>
      <c r="FG112" s="355">
        <f>'153-S 2020CEEIOT(RMB)'!FG112/6.8974</f>
        <v>44987112.186954536</v>
      </c>
      <c r="FH112" s="355">
        <f>'153-S 2020CEEIOT(RMB)'!FH112/6.8974</f>
        <v>0</v>
      </c>
      <c r="FI112" s="356">
        <f>'153-S 2020CEEIOT(RMB)'!FI112/6.8974</f>
        <v>44987112.186954536</v>
      </c>
      <c r="FJ112" s="355">
        <f>'153-S 2020CEEIOT(RMB)'!FJ112/6.8974</f>
        <v>113271.69787552353</v>
      </c>
      <c r="FK112" s="500">
        <f>'153-S 2020CEEIOT(RMB)'!FK112/6.8974</f>
        <v>45100383.884830058</v>
      </c>
      <c r="FL112" s="501">
        <f>'153-S 2020CEEIOT(RMB)'!FL112/6.8974</f>
        <v>72352.557597424384</v>
      </c>
      <c r="FM112" s="502">
        <f>'153-S 2020CEEIOT(RMB)'!FM112/6.8974</f>
        <v>45028031.327232629</v>
      </c>
    </row>
    <row r="113" spans="1:169" ht="15">
      <c r="A113" s="815"/>
      <c r="B113" s="495" t="s">
        <v>300</v>
      </c>
      <c r="C113" s="509" t="s">
        <v>787</v>
      </c>
      <c r="D113" s="641">
        <f>'153-S 2020CEEIOT(RMB)'!D113/6.8974</f>
        <v>0</v>
      </c>
      <c r="E113" s="497">
        <f>'153-S 2020CEEIOT(RMB)'!E113/6.8974</f>
        <v>0</v>
      </c>
      <c r="F113" s="497">
        <f>'153-S 2020CEEIOT(RMB)'!F113/6.8974</f>
        <v>0</v>
      </c>
      <c r="G113" s="497">
        <f>'153-S 2020CEEIOT(RMB)'!G113/6.8974</f>
        <v>0</v>
      </c>
      <c r="H113" s="497">
        <f>'153-S 2020CEEIOT(RMB)'!H113/6.8974</f>
        <v>0</v>
      </c>
      <c r="I113" s="497">
        <f>'153-S 2020CEEIOT(RMB)'!I113/6.8974</f>
        <v>0</v>
      </c>
      <c r="J113" s="497">
        <f>'153-S 2020CEEIOT(RMB)'!J113/6.8974</f>
        <v>0</v>
      </c>
      <c r="K113" s="497">
        <f>'153-S 2020CEEIOT(RMB)'!K113/6.8974</f>
        <v>0</v>
      </c>
      <c r="L113" s="497">
        <f>'153-S 2020CEEIOT(RMB)'!L113/6.8974</f>
        <v>0</v>
      </c>
      <c r="M113" s="497">
        <f>'153-S 2020CEEIOT(RMB)'!M113/6.8974</f>
        <v>0</v>
      </c>
      <c r="N113" s="497">
        <f>'153-S 2020CEEIOT(RMB)'!N113/6.8974</f>
        <v>0</v>
      </c>
      <c r="O113" s="497">
        <f>'153-S 2020CEEIOT(RMB)'!O113/6.8974</f>
        <v>0</v>
      </c>
      <c r="P113" s="497">
        <f>'153-S 2020CEEIOT(RMB)'!P113/6.8974</f>
        <v>0</v>
      </c>
      <c r="Q113" s="497">
        <f>'153-S 2020CEEIOT(RMB)'!Q113/6.8974</f>
        <v>0</v>
      </c>
      <c r="R113" s="497">
        <f>'153-S 2020CEEIOT(RMB)'!R113/6.8974</f>
        <v>0</v>
      </c>
      <c r="S113" s="497">
        <f>'153-S 2020CEEIOT(RMB)'!S113/6.8974</f>
        <v>0</v>
      </c>
      <c r="T113" s="497">
        <f>'153-S 2020CEEIOT(RMB)'!T113/6.8974</f>
        <v>0</v>
      </c>
      <c r="U113" s="497">
        <f>'153-S 2020CEEIOT(RMB)'!U113/6.8974</f>
        <v>0</v>
      </c>
      <c r="V113" s="497">
        <f>'153-S 2020CEEIOT(RMB)'!V113/6.8974</f>
        <v>0</v>
      </c>
      <c r="W113" s="497">
        <f>'153-S 2020CEEIOT(RMB)'!W113/6.8974</f>
        <v>0</v>
      </c>
      <c r="X113" s="497">
        <f>'153-S 2020CEEIOT(RMB)'!X113/6.8974</f>
        <v>0</v>
      </c>
      <c r="Y113" s="497">
        <f>'153-S 2020CEEIOT(RMB)'!Y113/6.8974</f>
        <v>0</v>
      </c>
      <c r="Z113" s="497">
        <f>'153-S 2020CEEIOT(RMB)'!Z113/6.8974</f>
        <v>0</v>
      </c>
      <c r="AA113" s="497">
        <f>'153-S 2020CEEIOT(RMB)'!AA113/6.8974</f>
        <v>0</v>
      </c>
      <c r="AB113" s="497">
        <f>'153-S 2020CEEIOT(RMB)'!AB113/6.8974</f>
        <v>0</v>
      </c>
      <c r="AC113" s="497">
        <f>'153-S 2020CEEIOT(RMB)'!AC113/6.8974</f>
        <v>0</v>
      </c>
      <c r="AD113" s="497">
        <f>'153-S 2020CEEIOT(RMB)'!AD113/6.8974</f>
        <v>0</v>
      </c>
      <c r="AE113" s="497">
        <f>'153-S 2020CEEIOT(RMB)'!AE113/6.8974</f>
        <v>0</v>
      </c>
      <c r="AF113" s="497">
        <f>'153-S 2020CEEIOT(RMB)'!AF113/6.8974</f>
        <v>0</v>
      </c>
      <c r="AG113" s="497">
        <f>'153-S 2020CEEIOT(RMB)'!AG113/6.8974</f>
        <v>0</v>
      </c>
      <c r="AH113" s="497">
        <f>'153-S 2020CEEIOT(RMB)'!AH113/6.8974</f>
        <v>0</v>
      </c>
      <c r="AI113" s="497">
        <f>'153-S 2020CEEIOT(RMB)'!AI113/6.8974</f>
        <v>0</v>
      </c>
      <c r="AJ113" s="497">
        <f>'153-S 2020CEEIOT(RMB)'!AJ113/6.8974</f>
        <v>0</v>
      </c>
      <c r="AK113" s="497">
        <f>'153-S 2020CEEIOT(RMB)'!AK113/6.8974</f>
        <v>0</v>
      </c>
      <c r="AL113" s="497">
        <f>'153-S 2020CEEIOT(RMB)'!AL113/6.8974</f>
        <v>0</v>
      </c>
      <c r="AM113" s="497">
        <f>'153-S 2020CEEIOT(RMB)'!AM113/6.8974</f>
        <v>0</v>
      </c>
      <c r="AN113" s="497">
        <f>'153-S 2020CEEIOT(RMB)'!AN113/6.8974</f>
        <v>0</v>
      </c>
      <c r="AO113" s="497">
        <f>'153-S 2020CEEIOT(RMB)'!AO113/6.8974</f>
        <v>0</v>
      </c>
      <c r="AP113" s="497">
        <f>'153-S 2020CEEIOT(RMB)'!AP113/6.8974</f>
        <v>0</v>
      </c>
      <c r="AQ113" s="497">
        <f>'153-S 2020CEEIOT(RMB)'!AQ113/6.8974</f>
        <v>0</v>
      </c>
      <c r="AR113" s="497">
        <f>'153-S 2020CEEIOT(RMB)'!AR113/6.8974</f>
        <v>0</v>
      </c>
      <c r="AS113" s="497">
        <f>'153-S 2020CEEIOT(RMB)'!AS113/6.8974</f>
        <v>0</v>
      </c>
      <c r="AT113" s="497">
        <f>'153-S 2020CEEIOT(RMB)'!AT113/6.8974</f>
        <v>0</v>
      </c>
      <c r="AU113" s="497">
        <f>'153-S 2020CEEIOT(RMB)'!AU113/6.8974</f>
        <v>0</v>
      </c>
      <c r="AV113" s="497">
        <f>'153-S 2020CEEIOT(RMB)'!AV113/6.8974</f>
        <v>0</v>
      </c>
      <c r="AW113" s="497">
        <f>'153-S 2020CEEIOT(RMB)'!AW113/6.8974</f>
        <v>0</v>
      </c>
      <c r="AX113" s="497">
        <f>'153-S 2020CEEIOT(RMB)'!AX113/6.8974</f>
        <v>0</v>
      </c>
      <c r="AY113" s="497">
        <f>'153-S 2020CEEIOT(RMB)'!AY113/6.8974</f>
        <v>0</v>
      </c>
      <c r="AZ113" s="497">
        <f>'153-S 2020CEEIOT(RMB)'!AZ113/6.8974</f>
        <v>0</v>
      </c>
      <c r="BA113" s="497">
        <f>'153-S 2020CEEIOT(RMB)'!BA113/6.8974</f>
        <v>0</v>
      </c>
      <c r="BB113" s="497">
        <f>'153-S 2020CEEIOT(RMB)'!BB113/6.8974</f>
        <v>0</v>
      </c>
      <c r="BC113" s="497">
        <f>'153-S 2020CEEIOT(RMB)'!BC113/6.8974</f>
        <v>0</v>
      </c>
      <c r="BD113" s="497">
        <f>'153-S 2020CEEIOT(RMB)'!BD113/6.8974</f>
        <v>0</v>
      </c>
      <c r="BE113" s="497">
        <f>'153-S 2020CEEIOT(RMB)'!BE113/6.8974</f>
        <v>0</v>
      </c>
      <c r="BF113" s="497">
        <f>'153-S 2020CEEIOT(RMB)'!BF113/6.8974</f>
        <v>0</v>
      </c>
      <c r="BG113" s="497">
        <f>'153-S 2020CEEIOT(RMB)'!BG113/6.8974</f>
        <v>0</v>
      </c>
      <c r="BH113" s="497">
        <f>'153-S 2020CEEIOT(RMB)'!BH113/6.8974</f>
        <v>0</v>
      </c>
      <c r="BI113" s="497">
        <f>'153-S 2020CEEIOT(RMB)'!BI113/6.8974</f>
        <v>0</v>
      </c>
      <c r="BJ113" s="497">
        <f>'153-S 2020CEEIOT(RMB)'!BJ113/6.8974</f>
        <v>0</v>
      </c>
      <c r="BK113" s="497">
        <f>'153-S 2020CEEIOT(RMB)'!BK113/6.8974</f>
        <v>0</v>
      </c>
      <c r="BL113" s="497">
        <f>'153-S 2020CEEIOT(RMB)'!BL113/6.8974</f>
        <v>0</v>
      </c>
      <c r="BM113" s="497">
        <f>'153-S 2020CEEIOT(RMB)'!BM113/6.8974</f>
        <v>0</v>
      </c>
      <c r="BN113" s="497">
        <f>'153-S 2020CEEIOT(RMB)'!BN113/6.8974</f>
        <v>0</v>
      </c>
      <c r="BO113" s="497">
        <f>'153-S 2020CEEIOT(RMB)'!BO113/6.8974</f>
        <v>0</v>
      </c>
      <c r="BP113" s="497">
        <f>'153-S 2020CEEIOT(RMB)'!BP113/6.8974</f>
        <v>0</v>
      </c>
      <c r="BQ113" s="497">
        <f>'153-S 2020CEEIOT(RMB)'!BQ113/6.8974</f>
        <v>0</v>
      </c>
      <c r="BR113" s="497">
        <f>'153-S 2020CEEIOT(RMB)'!BR113/6.8974</f>
        <v>0</v>
      </c>
      <c r="BS113" s="497">
        <f>'153-S 2020CEEIOT(RMB)'!BS113/6.8974</f>
        <v>0</v>
      </c>
      <c r="BT113" s="497">
        <f>'153-S 2020CEEIOT(RMB)'!BT113/6.8974</f>
        <v>0</v>
      </c>
      <c r="BU113" s="497">
        <f>'153-S 2020CEEIOT(RMB)'!BU113/6.8974</f>
        <v>0</v>
      </c>
      <c r="BV113" s="497">
        <f>'153-S 2020CEEIOT(RMB)'!BV113/6.8974</f>
        <v>0</v>
      </c>
      <c r="BW113" s="497">
        <f>'153-S 2020CEEIOT(RMB)'!BW113/6.8974</f>
        <v>0</v>
      </c>
      <c r="BX113" s="497">
        <f>'153-S 2020CEEIOT(RMB)'!BX113/6.8974</f>
        <v>0</v>
      </c>
      <c r="BY113" s="497">
        <f>'153-S 2020CEEIOT(RMB)'!BY113/6.8974</f>
        <v>0</v>
      </c>
      <c r="BZ113" s="497">
        <f>'153-S 2020CEEIOT(RMB)'!BZ113/6.8974</f>
        <v>0</v>
      </c>
      <c r="CA113" s="497">
        <f>'153-S 2020CEEIOT(RMB)'!CA113/6.8974</f>
        <v>0</v>
      </c>
      <c r="CB113" s="497">
        <f>'153-S 2020CEEIOT(RMB)'!CB113/6.8974</f>
        <v>0</v>
      </c>
      <c r="CC113" s="497">
        <f>'153-S 2020CEEIOT(RMB)'!CC113/6.8974</f>
        <v>0</v>
      </c>
      <c r="CD113" s="497">
        <f>'153-S 2020CEEIOT(RMB)'!CD113/6.8974</f>
        <v>0</v>
      </c>
      <c r="CE113" s="497">
        <f>'153-S 2020CEEIOT(RMB)'!CE113/6.8974</f>
        <v>0</v>
      </c>
      <c r="CF113" s="497">
        <f>'153-S 2020CEEIOT(RMB)'!CF113/6.8974</f>
        <v>0</v>
      </c>
      <c r="CG113" s="497">
        <f>'153-S 2020CEEIOT(RMB)'!CG113/6.8974</f>
        <v>0</v>
      </c>
      <c r="CH113" s="497">
        <f>'153-S 2020CEEIOT(RMB)'!CH113/6.8974</f>
        <v>0</v>
      </c>
      <c r="CI113" s="497">
        <f>'153-S 2020CEEIOT(RMB)'!CI113/6.8974</f>
        <v>0</v>
      </c>
      <c r="CJ113" s="497">
        <f>'153-S 2020CEEIOT(RMB)'!CJ113/6.8974</f>
        <v>0</v>
      </c>
      <c r="CK113" s="497">
        <f>'153-S 2020CEEIOT(RMB)'!CK113/6.8974</f>
        <v>0</v>
      </c>
      <c r="CL113" s="497">
        <f>'153-S 2020CEEIOT(RMB)'!CL113/6.8974</f>
        <v>0</v>
      </c>
      <c r="CM113" s="497">
        <f>'153-S 2020CEEIOT(RMB)'!CM113/6.8974</f>
        <v>0</v>
      </c>
      <c r="CN113" s="497">
        <f>'153-S 2020CEEIOT(RMB)'!CN113/6.8974</f>
        <v>0</v>
      </c>
      <c r="CO113" s="497">
        <f>'153-S 2020CEEIOT(RMB)'!CO113/6.8974</f>
        <v>0</v>
      </c>
      <c r="CP113" s="497">
        <f>'153-S 2020CEEIOT(RMB)'!CP113/6.8974</f>
        <v>0</v>
      </c>
      <c r="CQ113" s="497">
        <f>'153-S 2020CEEIOT(RMB)'!CQ113/6.8974</f>
        <v>0</v>
      </c>
      <c r="CR113" s="497">
        <f>'153-S 2020CEEIOT(RMB)'!CR113/6.8974</f>
        <v>0</v>
      </c>
      <c r="CS113" s="497">
        <f>'153-S 2020CEEIOT(RMB)'!CS113/6.8974</f>
        <v>0</v>
      </c>
      <c r="CT113" s="497">
        <f>'153-S 2020CEEIOT(RMB)'!CT113/6.8974</f>
        <v>0</v>
      </c>
      <c r="CU113" s="497">
        <f>'153-S 2020CEEIOT(RMB)'!CU113/6.8974</f>
        <v>0</v>
      </c>
      <c r="CV113" s="497">
        <f>'153-S 2020CEEIOT(RMB)'!CV113/6.8974</f>
        <v>0</v>
      </c>
      <c r="CW113" s="497">
        <f>'153-S 2020CEEIOT(RMB)'!CW113/6.8974</f>
        <v>0</v>
      </c>
      <c r="CX113" s="497">
        <f>'153-S 2020CEEIOT(RMB)'!CX113/6.8974</f>
        <v>0</v>
      </c>
      <c r="CY113" s="497">
        <f>'153-S 2020CEEIOT(RMB)'!CY113/6.8974</f>
        <v>0</v>
      </c>
      <c r="CZ113" s="497">
        <f>'153-S 2020CEEIOT(RMB)'!CZ113/6.8974</f>
        <v>0</v>
      </c>
      <c r="DA113" s="497">
        <f>'153-S 2020CEEIOT(RMB)'!DA113/6.8974</f>
        <v>0</v>
      </c>
      <c r="DB113" s="497">
        <f>'153-S 2020CEEIOT(RMB)'!DB113/6.8974</f>
        <v>0</v>
      </c>
      <c r="DC113" s="497">
        <f>'153-S 2020CEEIOT(RMB)'!DC113/6.8974</f>
        <v>0</v>
      </c>
      <c r="DD113" s="497">
        <f>'153-S 2020CEEIOT(RMB)'!DD113/6.8974</f>
        <v>0</v>
      </c>
      <c r="DE113" s="497">
        <f>'153-S 2020CEEIOT(RMB)'!DE113/6.8974</f>
        <v>0</v>
      </c>
      <c r="DF113" s="497">
        <f>'153-S 2020CEEIOT(RMB)'!DF113/6.8974</f>
        <v>0</v>
      </c>
      <c r="DG113" s="497">
        <f>'153-S 2020CEEIOT(RMB)'!DG113/6.8974</f>
        <v>0</v>
      </c>
      <c r="DH113" s="497">
        <f>'153-S 2020CEEIOT(RMB)'!DH113/6.8974</f>
        <v>0</v>
      </c>
      <c r="DI113" s="497">
        <f>'153-S 2020CEEIOT(RMB)'!DI113/6.8974</f>
        <v>0</v>
      </c>
      <c r="DJ113" s="497">
        <f>'153-S 2020CEEIOT(RMB)'!DJ113/6.8974</f>
        <v>0</v>
      </c>
      <c r="DK113" s="497">
        <f>'153-S 2020CEEIOT(RMB)'!DK113/6.8974</f>
        <v>0</v>
      </c>
      <c r="DL113" s="497">
        <f>'153-S 2020CEEIOT(RMB)'!DL113/6.8974</f>
        <v>0</v>
      </c>
      <c r="DM113" s="497">
        <f>'153-S 2020CEEIOT(RMB)'!DM113/6.8974</f>
        <v>0</v>
      </c>
      <c r="DN113" s="497">
        <f>'153-S 2020CEEIOT(RMB)'!DN113/6.8974</f>
        <v>0</v>
      </c>
      <c r="DO113" s="497">
        <f>'153-S 2020CEEIOT(RMB)'!DO113/6.8974</f>
        <v>0</v>
      </c>
      <c r="DP113" s="497">
        <f>'153-S 2020CEEIOT(RMB)'!DP113/6.8974</f>
        <v>0</v>
      </c>
      <c r="DQ113" s="497">
        <f>'153-S 2020CEEIOT(RMB)'!DQ113/6.8974</f>
        <v>0</v>
      </c>
      <c r="DR113" s="497">
        <f>'153-S 2020CEEIOT(RMB)'!DR113/6.8974</f>
        <v>0</v>
      </c>
      <c r="DS113" s="497">
        <f>'153-S 2020CEEIOT(RMB)'!DS113/6.8974</f>
        <v>0</v>
      </c>
      <c r="DT113" s="497">
        <f>'153-S 2020CEEIOT(RMB)'!DT113/6.8974</f>
        <v>0</v>
      </c>
      <c r="DU113" s="497">
        <f>'153-S 2020CEEIOT(RMB)'!DU113/6.8974</f>
        <v>0</v>
      </c>
      <c r="DV113" s="497">
        <f>'153-S 2020CEEIOT(RMB)'!DV113/6.8974</f>
        <v>0</v>
      </c>
      <c r="DW113" s="497">
        <f>'153-S 2020CEEIOT(RMB)'!DW113/6.8974</f>
        <v>0</v>
      </c>
      <c r="DX113" s="497">
        <f>'153-S 2020CEEIOT(RMB)'!DX113/6.8974</f>
        <v>0</v>
      </c>
      <c r="DY113" s="497">
        <f>'153-S 2020CEEIOT(RMB)'!DY113/6.8974</f>
        <v>0</v>
      </c>
      <c r="DZ113" s="497">
        <f>'153-S 2020CEEIOT(RMB)'!DZ113/6.8974</f>
        <v>0</v>
      </c>
      <c r="EA113" s="497">
        <f>'153-S 2020CEEIOT(RMB)'!EA113/6.8974</f>
        <v>0</v>
      </c>
      <c r="EB113" s="497">
        <f>'153-S 2020CEEIOT(RMB)'!EB113/6.8974</f>
        <v>0</v>
      </c>
      <c r="EC113" s="497">
        <f>'153-S 2020CEEIOT(RMB)'!EC113/6.8974</f>
        <v>0</v>
      </c>
      <c r="ED113" s="497">
        <f>'153-S 2020CEEIOT(RMB)'!ED113/6.8974</f>
        <v>0</v>
      </c>
      <c r="EE113" s="497">
        <f>'153-S 2020CEEIOT(RMB)'!EE113/6.8974</f>
        <v>0</v>
      </c>
      <c r="EF113" s="497">
        <f>'153-S 2020CEEIOT(RMB)'!EF113/6.8974</f>
        <v>0</v>
      </c>
      <c r="EG113" s="497">
        <f>'153-S 2020CEEIOT(RMB)'!EG113/6.8974</f>
        <v>0</v>
      </c>
      <c r="EH113" s="497">
        <f>'153-S 2020CEEIOT(RMB)'!EH113/6.8974</f>
        <v>0</v>
      </c>
      <c r="EI113" s="497">
        <f>'153-S 2020CEEIOT(RMB)'!EI113/6.8974</f>
        <v>0</v>
      </c>
      <c r="EJ113" s="497">
        <f>'153-S 2020CEEIOT(RMB)'!EJ113/6.8974</f>
        <v>0</v>
      </c>
      <c r="EK113" s="497">
        <f>'153-S 2020CEEIOT(RMB)'!EK113/6.8974</f>
        <v>0</v>
      </c>
      <c r="EL113" s="497">
        <f>'153-S 2020CEEIOT(RMB)'!EL113/6.8974</f>
        <v>0</v>
      </c>
      <c r="EM113" s="497">
        <f>'153-S 2020CEEIOT(RMB)'!EM113/6.8974</f>
        <v>0</v>
      </c>
      <c r="EN113" s="497">
        <f>'153-S 2020CEEIOT(RMB)'!EN113/6.8974</f>
        <v>0</v>
      </c>
      <c r="EO113" s="497">
        <f>'153-S 2020CEEIOT(RMB)'!EO113/6.8974</f>
        <v>0</v>
      </c>
      <c r="EP113" s="497">
        <f>'153-S 2020CEEIOT(RMB)'!EP113/6.8974</f>
        <v>0</v>
      </c>
      <c r="EQ113" s="497">
        <f>'153-S 2020CEEIOT(RMB)'!EQ113/6.8974</f>
        <v>0</v>
      </c>
      <c r="ER113" s="497">
        <f>'153-S 2020CEEIOT(RMB)'!ER113/6.8974</f>
        <v>0</v>
      </c>
      <c r="ES113" s="497">
        <f>'153-S 2020CEEIOT(RMB)'!ES113/6.8974</f>
        <v>0</v>
      </c>
      <c r="ET113" s="497">
        <f>'153-S 2020CEEIOT(RMB)'!ET113/6.8974</f>
        <v>0</v>
      </c>
      <c r="EU113" s="497">
        <f>'153-S 2020CEEIOT(RMB)'!EU113/6.8974</f>
        <v>0</v>
      </c>
      <c r="EV113" s="497">
        <f>'153-S 2020CEEIOT(RMB)'!EV113/6.8974</f>
        <v>0</v>
      </c>
      <c r="EW113" s="497">
        <f>'153-S 2020CEEIOT(RMB)'!EW113/6.8974</f>
        <v>0</v>
      </c>
      <c r="EX113" s="497">
        <f>'153-S 2020CEEIOT(RMB)'!EX113/6.8974</f>
        <v>0</v>
      </c>
      <c r="EY113" s="497">
        <f>'153-S 2020CEEIOT(RMB)'!EY113/6.8974</f>
        <v>0</v>
      </c>
      <c r="EZ113" s="498">
        <f>'153-S 2020CEEIOT(RMB)'!EZ113/6.8974</f>
        <v>0</v>
      </c>
      <c r="FA113" s="499">
        <f>'153-S 2020CEEIOT(RMB)'!FA113/6.8974</f>
        <v>0</v>
      </c>
      <c r="FB113" s="355">
        <f>'153-S 2020CEEIOT(RMB)'!FB113/6.8974</f>
        <v>0</v>
      </c>
      <c r="FC113" s="355">
        <f>'153-S 2020CEEIOT(RMB)'!FC113/6.8974</f>
        <v>0</v>
      </c>
      <c r="FD113" s="356">
        <f>'153-S 2020CEEIOT(RMB)'!FD113/6.8974</f>
        <v>0</v>
      </c>
      <c r="FE113" s="355">
        <f>'153-S 2020CEEIOT(RMB)'!FE113/6.8974</f>
        <v>0</v>
      </c>
      <c r="FF113" s="356">
        <f>'153-S 2020CEEIOT(RMB)'!FF113/6.8974</f>
        <v>0</v>
      </c>
      <c r="FG113" s="355">
        <f>'153-S 2020CEEIOT(RMB)'!FG113/6.8974</f>
        <v>42746913.906611763</v>
      </c>
      <c r="FH113" s="355">
        <f>'153-S 2020CEEIOT(RMB)'!FH113/6.8974</f>
        <v>0</v>
      </c>
      <c r="FI113" s="356">
        <f>'153-S 2020CEEIOT(RMB)'!FI113/6.8974</f>
        <v>42746913.906611763</v>
      </c>
      <c r="FJ113" s="355">
        <f>'153-S 2020CEEIOT(RMB)'!FJ113/6.8974</f>
        <v>67032.561778220203</v>
      </c>
      <c r="FK113" s="500">
        <f>'153-S 2020CEEIOT(RMB)'!FK113/6.8974</f>
        <v>42813946.46838998</v>
      </c>
      <c r="FL113" s="501">
        <f>'153-S 2020CEEIOT(RMB)'!FL113/6.8974</f>
        <v>42817.203042999536</v>
      </c>
      <c r="FM113" s="502">
        <f>'153-S 2020CEEIOT(RMB)'!FM113/6.8974</f>
        <v>42771129.265346959</v>
      </c>
    </row>
    <row r="114" spans="1:169" ht="15">
      <c r="A114" s="815"/>
      <c r="B114" s="495" t="s">
        <v>301</v>
      </c>
      <c r="C114" s="509" t="s">
        <v>788</v>
      </c>
      <c r="D114" s="641">
        <f>'153-S 2020CEEIOT(RMB)'!D114/6.8974</f>
        <v>55677.848989591585</v>
      </c>
      <c r="E114" s="497">
        <f>'153-S 2020CEEIOT(RMB)'!E114/6.8974</f>
        <v>2583.3299814783832</v>
      </c>
      <c r="F114" s="497">
        <f>'153-S 2020CEEIOT(RMB)'!F114/6.8974</f>
        <v>35264.703373862038</v>
      </c>
      <c r="G114" s="497">
        <f>'153-S 2020CEEIOT(RMB)'!G114/6.8974</f>
        <v>13695.312097408545</v>
      </c>
      <c r="H114" s="497">
        <f>'153-S 2020CEEIOT(RMB)'!H114/6.8974</f>
        <v>4105.7219192725224</v>
      </c>
      <c r="I114" s="497">
        <f>'153-S 2020CEEIOT(RMB)'!I114/6.8974</f>
        <v>19820.912899005569</v>
      </c>
      <c r="J114" s="497">
        <f>'153-S 2020CEEIOT(RMB)'!J114/6.8974</f>
        <v>4129.5964574774698</v>
      </c>
      <c r="K114" s="497">
        <f>'153-S 2020CEEIOT(RMB)'!K114/6.8974</f>
        <v>1405.3937499723361</v>
      </c>
      <c r="L114" s="497">
        <f>'153-S 2020CEEIOT(RMB)'!L114/6.8974</f>
        <v>1496.8896527440484</v>
      </c>
      <c r="M114" s="497">
        <f>'153-S 2020CEEIOT(RMB)'!M114/6.8974</f>
        <v>2832.5199665376231</v>
      </c>
      <c r="N114" s="497">
        <f>'153-S 2020CEEIOT(RMB)'!N114/6.8974</f>
        <v>858.98940636519694</v>
      </c>
      <c r="O114" s="497">
        <f>'153-S 2020CEEIOT(RMB)'!O114/6.8974</f>
        <v>1193.2223459076999</v>
      </c>
      <c r="P114" s="497">
        <f>'153-S 2020CEEIOT(RMB)'!P114/6.8974</f>
        <v>1504.9099655951518</v>
      </c>
      <c r="Q114" s="497">
        <f>'153-S 2020CEEIOT(RMB)'!Q114/6.8974</f>
        <v>1116.7957335486226</v>
      </c>
      <c r="R114" s="497">
        <f>'153-S 2020CEEIOT(RMB)'!R114/6.8974</f>
        <v>457.26339714357874</v>
      </c>
      <c r="S114" s="497">
        <f>'153-S 2020CEEIOT(RMB)'!S114/6.8974</f>
        <v>2227.0382649919388</v>
      </c>
      <c r="T114" s="497">
        <f>'153-S 2020CEEIOT(RMB)'!T114/6.8974</f>
        <v>608.71316166677013</v>
      </c>
      <c r="U114" s="497">
        <f>'153-S 2020CEEIOT(RMB)'!U114/6.8974</f>
        <v>3621.0096072175452</v>
      </c>
      <c r="V114" s="497">
        <f>'153-S 2020CEEIOT(RMB)'!V114/6.8974</f>
        <v>666.71772807259549</v>
      </c>
      <c r="W114" s="497">
        <f>'153-S 2020CEEIOT(RMB)'!W114/6.8974</f>
        <v>1189.460775209044</v>
      </c>
      <c r="X114" s="497">
        <f>'153-S 2020CEEIOT(RMB)'!X114/6.8974</f>
        <v>1274.1331175106952</v>
      </c>
      <c r="Y114" s="497">
        <f>'153-S 2020CEEIOT(RMB)'!Y114/6.8974</f>
        <v>5627.9893498421725</v>
      </c>
      <c r="Z114" s="497">
        <f>'153-S 2020CEEIOT(RMB)'!Z114/6.8974</f>
        <v>4881.7884654230438</v>
      </c>
      <c r="AA114" s="497">
        <f>'153-S 2020CEEIOT(RMB)'!AA114/6.8974</f>
        <v>1939.2255217370459</v>
      </c>
      <c r="AB114" s="497">
        <f>'153-S 2020CEEIOT(RMB)'!AB114/6.8974</f>
        <v>694.2573076882984</v>
      </c>
      <c r="AC114" s="497">
        <f>'153-S 2020CEEIOT(RMB)'!AC114/6.8974</f>
        <v>4205.4163894371795</v>
      </c>
      <c r="AD114" s="497">
        <f>'153-S 2020CEEIOT(RMB)'!AD114/6.8974</f>
        <v>8020.4528155766229</v>
      </c>
      <c r="AE114" s="497">
        <f>'153-S 2020CEEIOT(RMB)'!AE114/6.8974</f>
        <v>233.63796645063789</v>
      </c>
      <c r="AF114" s="497">
        <f>'153-S 2020CEEIOT(RMB)'!AF114/6.8974</f>
        <v>675.5806817560516</v>
      </c>
      <c r="AG114" s="497">
        <f>'153-S 2020CEEIOT(RMB)'!AG114/6.8974</f>
        <v>1228.5967050062891</v>
      </c>
      <c r="AH114" s="497">
        <f>'153-S 2020CEEIOT(RMB)'!AH114/6.8974</f>
        <v>7727.8098410819875</v>
      </c>
      <c r="AI114" s="497">
        <f>'153-S 2020CEEIOT(RMB)'!AI114/6.8974</f>
        <v>8296.2334484245366</v>
      </c>
      <c r="AJ114" s="497">
        <f>'153-S 2020CEEIOT(RMB)'!AJ114/6.8974</f>
        <v>2030.1846898239914</v>
      </c>
      <c r="AK114" s="497">
        <f>'153-S 2020CEEIOT(RMB)'!AK114/6.8974</f>
        <v>4657.3426428049415</v>
      </c>
      <c r="AL114" s="497">
        <f>'153-S 2020CEEIOT(RMB)'!AL114/6.8974</f>
        <v>6663.7157931774</v>
      </c>
      <c r="AM114" s="497">
        <f>'153-S 2020CEEIOT(RMB)'!AM114/6.8974</f>
        <v>12564.417917614246</v>
      </c>
      <c r="AN114" s="497">
        <f>'153-S 2020CEEIOT(RMB)'!AN114/6.8974</f>
        <v>6144.5653809182877</v>
      </c>
      <c r="AO114" s="497">
        <f>'153-S 2020CEEIOT(RMB)'!AO114/6.8974</f>
        <v>4944.6969120314461</v>
      </c>
      <c r="AP114" s="497">
        <f>'153-S 2020CEEIOT(RMB)'!AP114/6.8974</f>
        <v>2256.0873490716212</v>
      </c>
      <c r="AQ114" s="497">
        <f>'153-S 2020CEEIOT(RMB)'!AQ114/6.8974</f>
        <v>2003.1419408491895</v>
      </c>
      <c r="AR114" s="497">
        <f>'153-S 2020CEEIOT(RMB)'!AR114/6.8974</f>
        <v>5102.2299319099375</v>
      </c>
      <c r="AS114" s="497">
        <f>'153-S 2020CEEIOT(RMB)'!AS114/6.8974</f>
        <v>2170.8632908462173</v>
      </c>
      <c r="AT114" s="497">
        <f>'153-S 2020CEEIOT(RMB)'!AT114/6.8974</f>
        <v>17249.949655995304</v>
      </c>
      <c r="AU114" s="497">
        <f>'153-S 2020CEEIOT(RMB)'!AU114/6.8974</f>
        <v>2140.2490950601532</v>
      </c>
      <c r="AV114" s="497">
        <f>'153-S 2020CEEIOT(RMB)'!AV114/6.8974</f>
        <v>1484.4963993604404</v>
      </c>
      <c r="AW114" s="497">
        <f>'153-S 2020CEEIOT(RMB)'!AW114/6.8974</f>
        <v>1878.4991270722155</v>
      </c>
      <c r="AX114" s="497">
        <f>'153-S 2020CEEIOT(RMB)'!AX114/6.8974</f>
        <v>11288.612289652478</v>
      </c>
      <c r="AY114" s="497">
        <f>'153-S 2020CEEIOT(RMB)'!AY114/6.8974</f>
        <v>11587.458314427495</v>
      </c>
      <c r="AZ114" s="497">
        <f>'153-S 2020CEEIOT(RMB)'!AZ114/6.8974</f>
        <v>1175.8626970358671</v>
      </c>
      <c r="BA114" s="497">
        <f>'153-S 2020CEEIOT(RMB)'!BA114/6.8974</f>
        <v>9035.5922501736877</v>
      </c>
      <c r="BB114" s="497">
        <f>'153-S 2020CEEIOT(RMB)'!BB114/6.8974</f>
        <v>2410.1845209149824</v>
      </c>
      <c r="BC114" s="497">
        <f>'153-S 2020CEEIOT(RMB)'!BC114/6.8974</f>
        <v>3018.4117828551484</v>
      </c>
      <c r="BD114" s="497">
        <f>'153-S 2020CEEIOT(RMB)'!BD114/6.8974</f>
        <v>10572.014046327296</v>
      </c>
      <c r="BE114" s="497">
        <f>'153-S 2020CEEIOT(RMB)'!BE114/6.8974</f>
        <v>3184.4965296701944</v>
      </c>
      <c r="BF114" s="497">
        <f>'153-S 2020CEEIOT(RMB)'!BF114/6.8974</f>
        <v>4433.0900605670249</v>
      </c>
      <c r="BG114" s="497">
        <f>'153-S 2020CEEIOT(RMB)'!BG114/6.8974</f>
        <v>3907.7234832213876</v>
      </c>
      <c r="BH114" s="497">
        <f>'153-S 2020CEEIOT(RMB)'!BH114/6.8974</f>
        <v>4265.4500043249054</v>
      </c>
      <c r="BI114" s="497">
        <f>'153-S 2020CEEIOT(RMB)'!BI114/6.8974</f>
        <v>2259.4505902536462</v>
      </c>
      <c r="BJ114" s="497">
        <f>'153-S 2020CEEIOT(RMB)'!BJ114/6.8974</f>
        <v>2347.1951554987531</v>
      </c>
      <c r="BK114" s="497">
        <f>'153-S 2020CEEIOT(RMB)'!BK114/6.8974</f>
        <v>3187.6562731948561</v>
      </c>
      <c r="BL114" s="497">
        <f>'153-S 2020CEEIOT(RMB)'!BL114/6.8974</f>
        <v>298.34310814198102</v>
      </c>
      <c r="BM114" s="497">
        <f>'153-S 2020CEEIOT(RMB)'!BM114/6.8974</f>
        <v>12511.859344809811</v>
      </c>
      <c r="BN114" s="497">
        <f>'153-S 2020CEEIOT(RMB)'!BN114/6.8974</f>
        <v>1042.0628557106372</v>
      </c>
      <c r="BO114" s="497">
        <f>'153-S 2020CEEIOT(RMB)'!BO114/6.8974</f>
        <v>4951.839326436816</v>
      </c>
      <c r="BP114" s="497">
        <f>'153-S 2020CEEIOT(RMB)'!BP114/6.8974</f>
        <v>6468.0899715097421</v>
      </c>
      <c r="BQ114" s="497">
        <f>'153-S 2020CEEIOT(RMB)'!BQ114/6.8974</f>
        <v>16356.655982648099</v>
      </c>
      <c r="BR114" s="497">
        <f>'153-S 2020CEEIOT(RMB)'!BR114/6.8974</f>
        <v>3974.4743085205582</v>
      </c>
      <c r="BS114" s="497">
        <f>'153-S 2020CEEIOT(RMB)'!BS114/6.8974</f>
        <v>2127.570520674602</v>
      </c>
      <c r="BT114" s="497">
        <f>'153-S 2020CEEIOT(RMB)'!BT114/6.8974</f>
        <v>4428.1482374675243</v>
      </c>
      <c r="BU114" s="497">
        <f>'153-S 2020CEEIOT(RMB)'!BU114/6.8974</f>
        <v>4664.5810602056135</v>
      </c>
      <c r="BV114" s="497">
        <f>'153-S 2020CEEIOT(RMB)'!BV114/6.8974</f>
        <v>7459.8818019924611</v>
      </c>
      <c r="BW114" s="497">
        <f>'153-S 2020CEEIOT(RMB)'!BW114/6.8974</f>
        <v>588.165240581435</v>
      </c>
      <c r="BX114" s="497">
        <f>'153-S 2020CEEIOT(RMB)'!BX114/6.8974</f>
        <v>21779.061586495343</v>
      </c>
      <c r="BY114" s="497">
        <f>'153-S 2020CEEIOT(RMB)'!BY114/6.8974</f>
        <v>3734.2281032960245</v>
      </c>
      <c r="BZ114" s="497">
        <f>'153-S 2020CEEIOT(RMB)'!BZ114/6.8974</f>
        <v>5706.3966207314052</v>
      </c>
      <c r="CA114" s="497">
        <f>'153-S 2020CEEIOT(RMB)'!CA114/6.8974</f>
        <v>885.94642117512103</v>
      </c>
      <c r="CB114" s="497">
        <f>'153-S 2020CEEIOT(RMB)'!CB114/6.8974</f>
        <v>1923.1186099451677</v>
      </c>
      <c r="CC114" s="497">
        <f>'153-S 2020CEEIOT(RMB)'!CC114/6.8974</f>
        <v>5828.1425978831739</v>
      </c>
      <c r="CD114" s="497">
        <f>'153-S 2020CEEIOT(RMB)'!CD114/6.8974</f>
        <v>8111.0705920695909</v>
      </c>
      <c r="CE114" s="497">
        <f>'153-S 2020CEEIOT(RMB)'!CE114/6.8974</f>
        <v>12170.095550213762</v>
      </c>
      <c r="CF114" s="497">
        <f>'153-S 2020CEEIOT(RMB)'!CF114/6.8974</f>
        <v>2390.0942513397799</v>
      </c>
      <c r="CG114" s="497">
        <f>'153-S 2020CEEIOT(RMB)'!CG114/6.8974</f>
        <v>2537.2689225459881</v>
      </c>
      <c r="CH114" s="497">
        <f>'153-S 2020CEEIOT(RMB)'!CH114/6.8974</f>
        <v>1943.9040558167426</v>
      </c>
      <c r="CI114" s="497">
        <f>'153-S 2020CEEIOT(RMB)'!CI114/6.8974</f>
        <v>5513.0159258676158</v>
      </c>
      <c r="CJ114" s="497">
        <f>'153-S 2020CEEIOT(RMB)'!CJ114/6.8974</f>
        <v>8657.1165835499596</v>
      </c>
      <c r="CK114" s="497">
        <f>'153-S 2020CEEIOT(RMB)'!CK114/6.8974</f>
        <v>1258.3245382323528</v>
      </c>
      <c r="CL114" s="497">
        <f>'153-S 2020CEEIOT(RMB)'!CL114/6.8974</f>
        <v>1472.8810936723983</v>
      </c>
      <c r="CM114" s="497">
        <f>'153-S 2020CEEIOT(RMB)'!CM114/6.8974</f>
        <v>5382.4435523683123</v>
      </c>
      <c r="CN114" s="497">
        <f>'153-S 2020CEEIOT(RMB)'!CN114/6.8974</f>
        <v>3830.9021942664913</v>
      </c>
      <c r="CO114" s="497">
        <f>'153-S 2020CEEIOT(RMB)'!CO114/6.8974</f>
        <v>7614.1093668184676</v>
      </c>
      <c r="CP114" s="497">
        <f>'153-S 2020CEEIOT(RMB)'!CP114/6.8974</f>
        <v>29798.586233657319</v>
      </c>
      <c r="CQ114" s="497">
        <f>'153-S 2020CEEIOT(RMB)'!CQ114/6.8974</f>
        <v>592.03122969074286</v>
      </c>
      <c r="CR114" s="497">
        <f>'153-S 2020CEEIOT(RMB)'!CR114/6.8974</f>
        <v>845.59213565770574</v>
      </c>
      <c r="CS114" s="497">
        <f>'153-S 2020CEEIOT(RMB)'!CS114/6.8974</f>
        <v>52066.50102698712</v>
      </c>
      <c r="CT114" s="497">
        <f>'153-S 2020CEEIOT(RMB)'!CT114/6.8974</f>
        <v>1593.6985354315827</v>
      </c>
      <c r="CU114" s="497">
        <f>'153-S 2020CEEIOT(RMB)'!CU114/6.8974</f>
        <v>4252.0209778310664</v>
      </c>
      <c r="CV114" s="497">
        <f>'153-S 2020CEEIOT(RMB)'!CV114/6.8974</f>
        <v>3721.8583855932811</v>
      </c>
      <c r="CW114" s="497">
        <f>'153-S 2020CEEIOT(RMB)'!CW114/6.8974</f>
        <v>5977.3397639582308</v>
      </c>
      <c r="CX114" s="497">
        <f>'153-S 2020CEEIOT(RMB)'!CX114/6.8974</f>
        <v>3296.6125532688839</v>
      </c>
      <c r="CY114" s="497">
        <f>'153-S 2020CEEIOT(RMB)'!CY114/6.8974</f>
        <v>388510.56842435698</v>
      </c>
      <c r="CZ114" s="497">
        <f>'153-S 2020CEEIOT(RMB)'!CZ114/6.8974</f>
        <v>4145.8004476753704</v>
      </c>
      <c r="DA114" s="497">
        <f>'153-S 2020CEEIOT(RMB)'!DA114/6.8974</f>
        <v>10949.449575939296</v>
      </c>
      <c r="DB114" s="497">
        <f>'153-S 2020CEEIOT(RMB)'!DB114/6.8974</f>
        <v>5610462.5044120094</v>
      </c>
      <c r="DC114" s="497">
        <f>'153-S 2020CEEIOT(RMB)'!DC114/6.8974</f>
        <v>807364.90509982605</v>
      </c>
      <c r="DD114" s="497">
        <f>'153-S 2020CEEIOT(RMB)'!DD114/6.8974</f>
        <v>4843187.7901260043</v>
      </c>
      <c r="DE114" s="497">
        <f>'153-S 2020CEEIOT(RMB)'!DE114/6.8974</f>
        <v>2085581.0733647461</v>
      </c>
      <c r="DF114" s="497">
        <f>'153-S 2020CEEIOT(RMB)'!DF114/6.8974</f>
        <v>873063.45495888311</v>
      </c>
      <c r="DG114" s="497">
        <f>'153-S 2020CEEIOT(RMB)'!DG114/6.8974</f>
        <v>681263.35346175067</v>
      </c>
      <c r="DH114" s="497">
        <f>'153-S 2020CEEIOT(RMB)'!DH114/6.8974</f>
        <v>90911.410250618486</v>
      </c>
      <c r="DI114" s="497">
        <f>'153-S 2020CEEIOT(RMB)'!DI114/6.8974</f>
        <v>124698.87979435308</v>
      </c>
      <c r="DJ114" s="497">
        <f>'153-S 2020CEEIOT(RMB)'!DJ114/6.8974</f>
        <v>1557.2366986314116</v>
      </c>
      <c r="DK114" s="497">
        <f>'153-S 2020CEEIOT(RMB)'!DK114/6.8974</f>
        <v>65493.616618180473</v>
      </c>
      <c r="DL114" s="497">
        <f>'153-S 2020CEEIOT(RMB)'!DL114/6.8974</f>
        <v>48439.81733734929</v>
      </c>
      <c r="DM114" s="497">
        <f>'153-S 2020CEEIOT(RMB)'!DM114/6.8974</f>
        <v>62917.90795110679</v>
      </c>
      <c r="DN114" s="497">
        <f>'153-S 2020CEEIOT(RMB)'!DN114/6.8974</f>
        <v>3.8519438457069475</v>
      </c>
      <c r="DO114" s="497">
        <f>'153-S 2020CEEIOT(RMB)'!DO114/6.8974</f>
        <v>388.31296856622782</v>
      </c>
      <c r="DP114" s="497">
        <f>'153-S 2020CEEIOT(RMB)'!DP114/6.8974</f>
        <v>990.88152330004777</v>
      </c>
      <c r="DQ114" s="497">
        <f>'153-S 2020CEEIOT(RMB)'!DQ114/6.8974</f>
        <v>7917.09927570325</v>
      </c>
      <c r="DR114" s="497">
        <f>'153-S 2020CEEIOT(RMB)'!DR114/6.8974</f>
        <v>4579.6935153477398</v>
      </c>
      <c r="DS114" s="497">
        <f>'153-S 2020CEEIOT(RMB)'!DS114/6.8974</f>
        <v>8568.0934670199786</v>
      </c>
      <c r="DT114" s="497">
        <f>'153-S 2020CEEIOT(RMB)'!DT114/6.8974</f>
        <v>43607.686040853798</v>
      </c>
      <c r="DU114" s="497">
        <f>'153-S 2020CEEIOT(RMB)'!DU114/6.8974</f>
        <v>47716.246186399512</v>
      </c>
      <c r="DV114" s="497">
        <f>'153-S 2020CEEIOT(RMB)'!DV114/6.8974</f>
        <v>80435.142184950862</v>
      </c>
      <c r="DW114" s="497">
        <f>'153-S 2020CEEIOT(RMB)'!DW114/6.8974</f>
        <v>50290.321476087658</v>
      </c>
      <c r="DX114" s="497">
        <f>'153-S 2020CEEIOT(RMB)'!DX114/6.8974</f>
        <v>92890.776809748888</v>
      </c>
      <c r="DY114" s="497">
        <f>'153-S 2020CEEIOT(RMB)'!DY114/6.8974</f>
        <v>9719.6862457220395</v>
      </c>
      <c r="DZ114" s="497">
        <f>'153-S 2020CEEIOT(RMB)'!DZ114/6.8974</f>
        <v>34098.57739236582</v>
      </c>
      <c r="EA114" s="497">
        <f>'153-S 2020CEEIOT(RMB)'!EA114/6.8974</f>
        <v>966.11663743707334</v>
      </c>
      <c r="EB114" s="497">
        <f>'153-S 2020CEEIOT(RMB)'!EB114/6.8974</f>
        <v>659.79588426841417</v>
      </c>
      <c r="EC114" s="497">
        <f>'153-S 2020CEEIOT(RMB)'!EC114/6.8974</f>
        <v>332778.54313048685</v>
      </c>
      <c r="ED114" s="497">
        <f>'153-S 2020CEEIOT(RMB)'!ED114/6.8974</f>
        <v>25675.992679840954</v>
      </c>
      <c r="EE114" s="497">
        <f>'153-S 2020CEEIOT(RMB)'!EE114/6.8974</f>
        <v>2550.9578461533329</v>
      </c>
      <c r="EF114" s="497">
        <f>'153-S 2020CEEIOT(RMB)'!EF114/6.8974</f>
        <v>2057867.9494283644</v>
      </c>
      <c r="EG114" s="497">
        <f>'153-S 2020CEEIOT(RMB)'!EG114/6.8974</f>
        <v>6367.695668349711</v>
      </c>
      <c r="EH114" s="497">
        <f>'153-S 2020CEEIOT(RMB)'!EH114/6.8974</f>
        <v>58264.375634136923</v>
      </c>
      <c r="EI114" s="497">
        <f>'153-S 2020CEEIOT(RMB)'!EI114/6.8974</f>
        <v>61520.937108531616</v>
      </c>
      <c r="EJ114" s="497">
        <f>'153-S 2020CEEIOT(RMB)'!EJ114/6.8974</f>
        <v>31237.371165176006</v>
      </c>
      <c r="EK114" s="497">
        <f>'153-S 2020CEEIOT(RMB)'!EK114/6.8974</f>
        <v>43372.827240560786</v>
      </c>
      <c r="EL114" s="497">
        <f>'153-S 2020CEEIOT(RMB)'!EL114/6.8974</f>
        <v>43206.591421291792</v>
      </c>
      <c r="EM114" s="497">
        <f>'153-S 2020CEEIOT(RMB)'!EM114/6.8974</f>
        <v>19248.243709098642</v>
      </c>
      <c r="EN114" s="497">
        <f>'153-S 2020CEEIOT(RMB)'!EN114/6.8974</f>
        <v>90243.172331784721</v>
      </c>
      <c r="EO114" s="497">
        <f>'153-S 2020CEEIOT(RMB)'!EO114/6.8974</f>
        <v>53099.796211444889</v>
      </c>
      <c r="EP114" s="497">
        <f>'153-S 2020CEEIOT(RMB)'!EP114/6.8974</f>
        <v>23581.662141694404</v>
      </c>
      <c r="EQ114" s="497">
        <f>'153-S 2020CEEIOT(RMB)'!EQ114/6.8974</f>
        <v>481274.31790474529</v>
      </c>
      <c r="ER114" s="497">
        <f>'153-S 2020CEEIOT(RMB)'!ER114/6.8974</f>
        <v>126665.13701946313</v>
      </c>
      <c r="ES114" s="497">
        <f>'153-S 2020CEEIOT(RMB)'!ES114/6.8974</f>
        <v>28698.867877123408</v>
      </c>
      <c r="ET114" s="497">
        <f>'153-S 2020CEEIOT(RMB)'!ET114/6.8974</f>
        <v>13565.251126542596</v>
      </c>
      <c r="EU114" s="497">
        <f>'153-S 2020CEEIOT(RMB)'!EU114/6.8974</f>
        <v>47041.201071955664</v>
      </c>
      <c r="EV114" s="497">
        <f>'153-S 2020CEEIOT(RMB)'!EV114/6.8974</f>
        <v>42562.980739637693</v>
      </c>
      <c r="EW114" s="497">
        <f>'153-S 2020CEEIOT(RMB)'!EW114/6.8974</f>
        <v>13984.300716439555</v>
      </c>
      <c r="EX114" s="497">
        <f>'153-S 2020CEEIOT(RMB)'!EX114/6.8974</f>
        <v>26895.557341987125</v>
      </c>
      <c r="EY114" s="497">
        <f>'153-S 2020CEEIOT(RMB)'!EY114/6.8974</f>
        <v>8482.195601198755</v>
      </c>
      <c r="EZ114" s="498">
        <f>'153-S 2020CEEIOT(RMB)'!EZ114/6.8974</f>
        <v>1415713.218610662</v>
      </c>
      <c r="FA114" s="499">
        <f>'153-S 2020CEEIOT(RMB)'!FA114/6.8974</f>
        <v>21746258.336174428</v>
      </c>
      <c r="FB114" s="355">
        <f>'153-S 2020CEEIOT(RMB)'!FB114/6.8974</f>
        <v>0</v>
      </c>
      <c r="FC114" s="355">
        <f>'153-S 2020CEEIOT(RMB)'!FC114/6.8974</f>
        <v>0</v>
      </c>
      <c r="FD114" s="356">
        <f>'153-S 2020CEEIOT(RMB)'!FD114/6.8974</f>
        <v>0</v>
      </c>
      <c r="FE114" s="355">
        <f>'153-S 2020CEEIOT(RMB)'!FE114/6.8974</f>
        <v>0</v>
      </c>
      <c r="FF114" s="356">
        <f>'153-S 2020CEEIOT(RMB)'!FF114/6.8974</f>
        <v>0</v>
      </c>
      <c r="FG114" s="355">
        <f>'153-S 2020CEEIOT(RMB)'!FG114/6.8974</f>
        <v>11749744.951617958</v>
      </c>
      <c r="FH114" s="355">
        <f>'153-S 2020CEEIOT(RMB)'!FH114/6.8974</f>
        <v>0</v>
      </c>
      <c r="FI114" s="356">
        <f>'153-S 2020CEEIOT(RMB)'!FI114/6.8974</f>
        <v>11749744.951617958</v>
      </c>
      <c r="FJ114" s="355">
        <f>'153-S 2020CEEIOT(RMB)'!FJ114/6.8974</f>
        <v>60311.967703521324</v>
      </c>
      <c r="FK114" s="500">
        <f>'153-S 2020CEEIOT(RMB)'!FK114/6.8974</f>
        <v>11810056.919321479</v>
      </c>
      <c r="FL114" s="501">
        <f>'153-S 2020CEEIOT(RMB)'!FL114/6.8974</f>
        <v>38524.408117184008</v>
      </c>
      <c r="FM114" s="502">
        <f>'153-S 2020CEEIOT(RMB)'!FM114/6.8974</f>
        <v>33517790.847378727</v>
      </c>
    </row>
    <row r="115" spans="1:169" ht="15">
      <c r="A115" s="815"/>
      <c r="B115" s="495" t="s">
        <v>302</v>
      </c>
      <c r="C115" s="509" t="s">
        <v>789</v>
      </c>
      <c r="D115" s="641">
        <f>'153-S 2020CEEIOT(RMB)'!D115/6.8974</f>
        <v>928472.142732376</v>
      </c>
      <c r="E115" s="497">
        <f>'153-S 2020CEEIOT(RMB)'!E115/6.8974</f>
        <v>66810.47280982144</v>
      </c>
      <c r="F115" s="497">
        <f>'153-S 2020CEEIOT(RMB)'!F115/6.8974</f>
        <v>861807.61194891355</v>
      </c>
      <c r="G115" s="497">
        <f>'153-S 2020CEEIOT(RMB)'!G115/6.8974</f>
        <v>249226.95035527463</v>
      </c>
      <c r="H115" s="497">
        <f>'153-S 2020CEEIOT(RMB)'!H115/6.8974</f>
        <v>160485.22755322009</v>
      </c>
      <c r="I115" s="497">
        <f>'153-S 2020CEEIOT(RMB)'!I115/6.8974</f>
        <v>573955.27555559098</v>
      </c>
      <c r="J115" s="497">
        <f>'153-S 2020CEEIOT(RMB)'!J115/6.8974</f>
        <v>86794.043767543015</v>
      </c>
      <c r="K115" s="497">
        <f>'153-S 2020CEEIOT(RMB)'!K115/6.8974</f>
        <v>90465.478736332065</v>
      </c>
      <c r="L115" s="497">
        <f>'153-S 2020CEEIOT(RMB)'!L115/6.8974</f>
        <v>93853.867950743967</v>
      </c>
      <c r="M115" s="497">
        <f>'153-S 2020CEEIOT(RMB)'!M115/6.8974</f>
        <v>186987.94812436355</v>
      </c>
      <c r="N115" s="497">
        <f>'153-S 2020CEEIOT(RMB)'!N115/6.8974</f>
        <v>72924.913988291097</v>
      </c>
      <c r="O115" s="497">
        <f>'153-S 2020CEEIOT(RMB)'!O115/6.8974</f>
        <v>441609.36440408218</v>
      </c>
      <c r="P115" s="497">
        <f>'153-S 2020CEEIOT(RMB)'!P115/6.8974</f>
        <v>482677.65380440437</v>
      </c>
      <c r="Q115" s="497">
        <f>'153-S 2020CEEIOT(RMB)'!Q115/6.8974</f>
        <v>340566.64735583216</v>
      </c>
      <c r="R115" s="497">
        <f>'153-S 2020CEEIOT(RMB)'!R115/6.8974</f>
        <v>35204.053670295441</v>
      </c>
      <c r="S115" s="497">
        <f>'153-S 2020CEEIOT(RMB)'!S115/6.8974</f>
        <v>1334833.4453213385</v>
      </c>
      <c r="T115" s="497">
        <f>'153-S 2020CEEIOT(RMB)'!T115/6.8974</f>
        <v>500801.80039545678</v>
      </c>
      <c r="U115" s="497">
        <f>'153-S 2020CEEIOT(RMB)'!U115/6.8974</f>
        <v>412408.24065567687</v>
      </c>
      <c r="V115" s="497">
        <f>'153-S 2020CEEIOT(RMB)'!V115/6.8974</f>
        <v>164533.21581053926</v>
      </c>
      <c r="W115" s="497">
        <f>'153-S 2020CEEIOT(RMB)'!W115/6.8974</f>
        <v>284055.34271734353</v>
      </c>
      <c r="X115" s="497">
        <f>'153-S 2020CEEIOT(RMB)'!X115/6.8974</f>
        <v>141061.20911014228</v>
      </c>
      <c r="Y115" s="497">
        <f>'153-S 2020CEEIOT(RMB)'!Y115/6.8974</f>
        <v>596516.33458395302</v>
      </c>
      <c r="Z115" s="497">
        <f>'153-S 2020CEEIOT(RMB)'!Z115/6.8974</f>
        <v>391006.79620283347</v>
      </c>
      <c r="AA115" s="497">
        <f>'153-S 2020CEEIOT(RMB)'!AA115/6.8974</f>
        <v>250704.22079802872</v>
      </c>
      <c r="AB115" s="497">
        <f>'153-S 2020CEEIOT(RMB)'!AB115/6.8974</f>
        <v>72731.805728316598</v>
      </c>
      <c r="AC115" s="497">
        <f>'153-S 2020CEEIOT(RMB)'!AC115/6.8974</f>
        <v>342738.97774929227</v>
      </c>
      <c r="AD115" s="497">
        <f>'153-S 2020CEEIOT(RMB)'!AD115/6.8974</f>
        <v>1047156.3794479232</v>
      </c>
      <c r="AE115" s="497">
        <f>'153-S 2020CEEIOT(RMB)'!AE115/6.8974</f>
        <v>162443.6376239107</v>
      </c>
      <c r="AF115" s="497">
        <f>'153-S 2020CEEIOT(RMB)'!AF115/6.8974</f>
        <v>113379.86465295676</v>
      </c>
      <c r="AG115" s="497">
        <f>'153-S 2020CEEIOT(RMB)'!AG115/6.8974</f>
        <v>196300.66518655096</v>
      </c>
      <c r="AH115" s="497">
        <f>'153-S 2020CEEIOT(RMB)'!AH115/6.8974</f>
        <v>446900.90580562584</v>
      </c>
      <c r="AI115" s="497">
        <f>'153-S 2020CEEIOT(RMB)'!AI115/6.8974</f>
        <v>1323908.8245123459</v>
      </c>
      <c r="AJ115" s="497">
        <f>'153-S 2020CEEIOT(RMB)'!AJ115/6.8974</f>
        <v>590775.41235346778</v>
      </c>
      <c r="AK115" s="497">
        <f>'153-S 2020CEEIOT(RMB)'!AK115/6.8974</f>
        <v>456626.30387640267</v>
      </c>
      <c r="AL115" s="497">
        <f>'153-S 2020CEEIOT(RMB)'!AL115/6.8974</f>
        <v>706423.52016612689</v>
      </c>
      <c r="AM115" s="497">
        <f>'153-S 2020CEEIOT(RMB)'!AM115/6.8974</f>
        <v>487023.19328732602</v>
      </c>
      <c r="AN115" s="497">
        <f>'153-S 2020CEEIOT(RMB)'!AN115/6.8974</f>
        <v>551350.27442250727</v>
      </c>
      <c r="AO115" s="497">
        <f>'153-S 2020CEEIOT(RMB)'!AO115/6.8974</f>
        <v>344592.38847101777</v>
      </c>
      <c r="AP115" s="497">
        <f>'153-S 2020CEEIOT(RMB)'!AP115/6.8974</f>
        <v>214468.83614775722</v>
      </c>
      <c r="AQ115" s="497">
        <f>'153-S 2020CEEIOT(RMB)'!AQ115/6.8974</f>
        <v>410025.35089955549</v>
      </c>
      <c r="AR115" s="497">
        <f>'153-S 2020CEEIOT(RMB)'!AR115/6.8974</f>
        <v>909634.36084159557</v>
      </c>
      <c r="AS115" s="497">
        <f>'153-S 2020CEEIOT(RMB)'!AS115/6.8974</f>
        <v>162125.49063621619</v>
      </c>
      <c r="AT115" s="497">
        <f>'153-S 2020CEEIOT(RMB)'!AT115/6.8974</f>
        <v>760556.63279036654</v>
      </c>
      <c r="AU115" s="497">
        <f>'153-S 2020CEEIOT(RMB)'!AU115/6.8974</f>
        <v>236947.83208970336</v>
      </c>
      <c r="AV115" s="497">
        <f>'153-S 2020CEEIOT(RMB)'!AV115/6.8974</f>
        <v>118335.12858775759</v>
      </c>
      <c r="AW115" s="497">
        <f>'153-S 2020CEEIOT(RMB)'!AW115/6.8974</f>
        <v>275190.50642422825</v>
      </c>
      <c r="AX115" s="497">
        <f>'153-S 2020CEEIOT(RMB)'!AX115/6.8974</f>
        <v>621677.46390023094</v>
      </c>
      <c r="AY115" s="497">
        <f>'153-S 2020CEEIOT(RMB)'!AY115/6.8974</f>
        <v>753679.97710139875</v>
      </c>
      <c r="AZ115" s="497">
        <f>'153-S 2020CEEIOT(RMB)'!AZ115/6.8974</f>
        <v>146914.94569098315</v>
      </c>
      <c r="BA115" s="497">
        <f>'153-S 2020CEEIOT(RMB)'!BA115/6.8974</f>
        <v>1458021.9776235716</v>
      </c>
      <c r="BB115" s="497">
        <f>'153-S 2020CEEIOT(RMB)'!BB115/6.8974</f>
        <v>283713.47061115038</v>
      </c>
      <c r="BC115" s="497">
        <f>'153-S 2020CEEIOT(RMB)'!BC115/6.8974</f>
        <v>307491.56283931254</v>
      </c>
      <c r="BD115" s="497">
        <f>'153-S 2020CEEIOT(RMB)'!BD115/6.8974</f>
        <v>971950.90584297199</v>
      </c>
      <c r="BE115" s="497">
        <f>'153-S 2020CEEIOT(RMB)'!BE115/6.8974</f>
        <v>531627.28028542968</v>
      </c>
      <c r="BF115" s="497">
        <f>'153-S 2020CEEIOT(RMB)'!BF115/6.8974</f>
        <v>1592052.6536923035</v>
      </c>
      <c r="BG115" s="497">
        <f>'153-S 2020CEEIOT(RMB)'!BG115/6.8974</f>
        <v>652365.41139358131</v>
      </c>
      <c r="BH115" s="497">
        <f>'153-S 2020CEEIOT(RMB)'!BH115/6.8974</f>
        <v>379861.13259954582</v>
      </c>
      <c r="BI115" s="497">
        <f>'153-S 2020CEEIOT(RMB)'!BI115/6.8974</f>
        <v>265907.8743242916</v>
      </c>
      <c r="BJ115" s="497">
        <f>'153-S 2020CEEIOT(RMB)'!BJ115/6.8974</f>
        <v>103544.84891482916</v>
      </c>
      <c r="BK115" s="497">
        <f>'153-S 2020CEEIOT(RMB)'!BK115/6.8974</f>
        <v>232137.40011905623</v>
      </c>
      <c r="BL115" s="497">
        <f>'153-S 2020CEEIOT(RMB)'!BL115/6.8974</f>
        <v>182299.0873318213</v>
      </c>
      <c r="BM115" s="497">
        <f>'153-S 2020CEEIOT(RMB)'!BM115/6.8974</f>
        <v>2008767.7395828119</v>
      </c>
      <c r="BN115" s="497">
        <f>'153-S 2020CEEIOT(RMB)'!BN115/6.8974</f>
        <v>130386.48373019173</v>
      </c>
      <c r="BO115" s="497">
        <f>'153-S 2020CEEIOT(RMB)'!BO115/6.8974</f>
        <v>770299.83334991196</v>
      </c>
      <c r="BP115" s="497">
        <f>'153-S 2020CEEIOT(RMB)'!BP115/6.8974</f>
        <v>929583.94451111159</v>
      </c>
      <c r="BQ115" s="497">
        <f>'153-S 2020CEEIOT(RMB)'!BQ115/6.8974</f>
        <v>2290844.4546735999</v>
      </c>
      <c r="BR115" s="497">
        <f>'153-S 2020CEEIOT(RMB)'!BR115/6.8974</f>
        <v>287712.2261129574</v>
      </c>
      <c r="BS115" s="497">
        <f>'153-S 2020CEEIOT(RMB)'!BS115/6.8974</f>
        <v>353031.14811508043</v>
      </c>
      <c r="BT115" s="497">
        <f>'153-S 2020CEEIOT(RMB)'!BT115/6.8974</f>
        <v>502917.51731262123</v>
      </c>
      <c r="BU115" s="497">
        <f>'153-S 2020CEEIOT(RMB)'!BU115/6.8974</f>
        <v>555367.79452466918</v>
      </c>
      <c r="BV115" s="497">
        <f>'153-S 2020CEEIOT(RMB)'!BV115/6.8974</f>
        <v>433056.69960259512</v>
      </c>
      <c r="BW115" s="497">
        <f>'153-S 2020CEEIOT(RMB)'!BW115/6.8974</f>
        <v>90643.225567899048</v>
      </c>
      <c r="BX115" s="497">
        <f>'153-S 2020CEEIOT(RMB)'!BX115/6.8974</f>
        <v>798523.81553038058</v>
      </c>
      <c r="BY115" s="497">
        <f>'153-S 2020CEEIOT(RMB)'!BY115/6.8974</f>
        <v>776725.1392313852</v>
      </c>
      <c r="BZ115" s="497">
        <f>'153-S 2020CEEIOT(RMB)'!BZ115/6.8974</f>
        <v>299381.86278313916</v>
      </c>
      <c r="CA115" s="497">
        <f>'153-S 2020CEEIOT(RMB)'!CA115/6.8974</f>
        <v>138184.4867557688</v>
      </c>
      <c r="CB115" s="497">
        <f>'153-S 2020CEEIOT(RMB)'!CB115/6.8974</f>
        <v>228085.85136864852</v>
      </c>
      <c r="CC115" s="497">
        <f>'153-S 2020CEEIOT(RMB)'!CC115/6.8974</f>
        <v>616233.66643946699</v>
      </c>
      <c r="CD115" s="497">
        <f>'153-S 2020CEEIOT(RMB)'!CD115/6.8974</f>
        <v>1897654.5559687302</v>
      </c>
      <c r="CE115" s="497">
        <f>'153-S 2020CEEIOT(RMB)'!CE115/6.8974</f>
        <v>1975526.5065085047</v>
      </c>
      <c r="CF115" s="497">
        <f>'153-S 2020CEEIOT(RMB)'!CF115/6.8974</f>
        <v>368446.39362280554</v>
      </c>
      <c r="CG115" s="497">
        <f>'153-S 2020CEEIOT(RMB)'!CG115/6.8974</f>
        <v>229365.36972140503</v>
      </c>
      <c r="CH115" s="497">
        <f>'153-S 2020CEEIOT(RMB)'!CH115/6.8974</f>
        <v>509947.29747868353</v>
      </c>
      <c r="CI115" s="497">
        <f>'153-S 2020CEEIOT(RMB)'!CI115/6.8974</f>
        <v>541970.26985829743</v>
      </c>
      <c r="CJ115" s="497">
        <f>'153-S 2020CEEIOT(RMB)'!CJ115/6.8974</f>
        <v>1538768.5753104361</v>
      </c>
      <c r="CK115" s="497">
        <f>'153-S 2020CEEIOT(RMB)'!CK115/6.8974</f>
        <v>671032.40197171946</v>
      </c>
      <c r="CL115" s="497">
        <f>'153-S 2020CEEIOT(RMB)'!CL115/6.8974</f>
        <v>374106.15956900176</v>
      </c>
      <c r="CM115" s="497">
        <f>'153-S 2020CEEIOT(RMB)'!CM115/6.8974</f>
        <v>906891.91580860957</v>
      </c>
      <c r="CN115" s="497">
        <f>'153-S 2020CEEIOT(RMB)'!CN115/6.8974</f>
        <v>338880.11133919924</v>
      </c>
      <c r="CO115" s="497">
        <f>'153-S 2020CEEIOT(RMB)'!CO115/6.8974</f>
        <v>1190445.5272959468</v>
      </c>
      <c r="CP115" s="497">
        <f>'153-S 2020CEEIOT(RMB)'!CP115/6.8974</f>
        <v>1555753.8043736229</v>
      </c>
      <c r="CQ115" s="497">
        <f>'153-S 2020CEEIOT(RMB)'!CQ115/6.8974</f>
        <v>205374.72615993477</v>
      </c>
      <c r="CR115" s="497">
        <f>'153-S 2020CEEIOT(RMB)'!CR115/6.8974</f>
        <v>280772.04667878809</v>
      </c>
      <c r="CS115" s="497">
        <f>'153-S 2020CEEIOT(RMB)'!CS115/6.8974</f>
        <v>2285299.4406162063</v>
      </c>
      <c r="CT115" s="497">
        <f>'153-S 2020CEEIOT(RMB)'!CT115/6.8974</f>
        <v>263792.25190312858</v>
      </c>
      <c r="CU115" s="497">
        <f>'153-S 2020CEEIOT(RMB)'!CU115/6.8974</f>
        <v>440671.58616418391</v>
      </c>
      <c r="CV115" s="497">
        <f>'153-S 2020CEEIOT(RMB)'!CV115/6.8974</f>
        <v>201887.7848178242</v>
      </c>
      <c r="CW115" s="497">
        <f>'153-S 2020CEEIOT(RMB)'!CW115/6.8974</f>
        <v>19983.865468303651</v>
      </c>
      <c r="CX115" s="497">
        <f>'153-S 2020CEEIOT(RMB)'!CX115/6.8974</f>
        <v>122034.63133914879</v>
      </c>
      <c r="CY115" s="497">
        <f>'153-S 2020CEEIOT(RMB)'!CY115/6.8974</f>
        <v>1604094.6390740813</v>
      </c>
      <c r="CZ115" s="497">
        <f>'153-S 2020CEEIOT(RMB)'!CZ115/6.8974</f>
        <v>218055.17142994399</v>
      </c>
      <c r="DA115" s="497">
        <f>'153-S 2020CEEIOT(RMB)'!DA115/6.8974</f>
        <v>44824.034868957897</v>
      </c>
      <c r="DB115" s="497">
        <f>'153-S 2020CEEIOT(RMB)'!DB115/6.8974</f>
        <v>7363352.695092544</v>
      </c>
      <c r="DC115" s="497">
        <f>'153-S 2020CEEIOT(RMB)'!DC115/6.8974</f>
        <v>1237582.9911924351</v>
      </c>
      <c r="DD115" s="497">
        <f>'153-S 2020CEEIOT(RMB)'!DD115/6.8974</f>
        <v>2836375.9166752957</v>
      </c>
      <c r="DE115" s="497">
        <f>'153-S 2020CEEIOT(RMB)'!DE115/6.8974</f>
        <v>1434774.6887218514</v>
      </c>
      <c r="DF115" s="497">
        <f>'153-S 2020CEEIOT(RMB)'!DF115/6.8974</f>
        <v>1270065.3829096686</v>
      </c>
      <c r="DG115" s="497">
        <f>'153-S 2020CEEIOT(RMB)'!DG115/6.8974</f>
        <v>1160775.4711137197</v>
      </c>
      <c r="DH115" s="497">
        <f>'153-S 2020CEEIOT(RMB)'!DH115/6.8974</f>
        <v>611532.43680298433</v>
      </c>
      <c r="DI115" s="497">
        <f>'153-S 2020CEEIOT(RMB)'!DI115/6.8974</f>
        <v>312912.81249020289</v>
      </c>
      <c r="DJ115" s="497">
        <f>'153-S 2020CEEIOT(RMB)'!DJ115/6.8974</f>
        <v>38735.98062462463</v>
      </c>
      <c r="DK115" s="497">
        <f>'153-S 2020CEEIOT(RMB)'!DK115/6.8974</f>
        <v>84394.952883671431</v>
      </c>
      <c r="DL115" s="497">
        <f>'153-S 2020CEEIOT(RMB)'!DL115/6.8974</f>
        <v>396979.28048765194</v>
      </c>
      <c r="DM115" s="497">
        <f>'153-S 2020CEEIOT(RMB)'!DM115/6.8974</f>
        <v>624893.71769795357</v>
      </c>
      <c r="DN115" s="497">
        <f>'153-S 2020CEEIOT(RMB)'!DN115/6.8974</f>
        <v>2684.4569055127486</v>
      </c>
      <c r="DO115" s="497">
        <f>'153-S 2020CEEIOT(RMB)'!DO115/6.8974</f>
        <v>142321.43194358886</v>
      </c>
      <c r="DP115" s="497">
        <f>'153-S 2020CEEIOT(RMB)'!DP115/6.8974</f>
        <v>66033.295777201187</v>
      </c>
      <c r="DQ115" s="497">
        <f>'153-S 2020CEEIOT(RMB)'!DQ115/6.8974</f>
        <v>70051.474767211388</v>
      </c>
      <c r="DR115" s="497">
        <f>'153-S 2020CEEIOT(RMB)'!DR115/6.8974</f>
        <v>11286.788760803485</v>
      </c>
      <c r="DS115" s="497">
        <f>'153-S 2020CEEIOT(RMB)'!DS115/6.8974</f>
        <v>319571.31531177199</v>
      </c>
      <c r="DT115" s="497">
        <f>'153-S 2020CEEIOT(RMB)'!DT115/6.8974</f>
        <v>191961.59418251889</v>
      </c>
      <c r="DU115" s="497">
        <f>'153-S 2020CEEIOT(RMB)'!DU115/6.8974</f>
        <v>190527.61681086099</v>
      </c>
      <c r="DV115" s="497">
        <f>'153-S 2020CEEIOT(RMB)'!DV115/6.8974</f>
        <v>227949.98046186112</v>
      </c>
      <c r="DW115" s="497">
        <f>'153-S 2020CEEIOT(RMB)'!DW115/6.8974</f>
        <v>1918943.4852801596</v>
      </c>
      <c r="DX115" s="497">
        <f>'153-S 2020CEEIOT(RMB)'!DX115/6.8974</f>
        <v>237804.24636389379</v>
      </c>
      <c r="DY115" s="497">
        <f>'153-S 2020CEEIOT(RMB)'!DY115/6.8974</f>
        <v>17459.512670136635</v>
      </c>
      <c r="DZ115" s="497">
        <f>'153-S 2020CEEIOT(RMB)'!DZ115/6.8974</f>
        <v>199654.26905746848</v>
      </c>
      <c r="EA115" s="497">
        <f>'153-S 2020CEEIOT(RMB)'!EA115/6.8974</f>
        <v>412357.93598113599</v>
      </c>
      <c r="EB115" s="497">
        <f>'153-S 2020CEEIOT(RMB)'!EB115/6.8974</f>
        <v>268604.97825666168</v>
      </c>
      <c r="EC115" s="497">
        <f>'153-S 2020CEEIOT(RMB)'!EC115/6.8974</f>
        <v>244206.42646704265</v>
      </c>
      <c r="ED115" s="497">
        <f>'153-S 2020CEEIOT(RMB)'!ED115/6.8974</f>
        <v>38363.270813676689</v>
      </c>
      <c r="EE115" s="497">
        <f>'153-S 2020CEEIOT(RMB)'!EE115/6.8974</f>
        <v>52602.48133299889</v>
      </c>
      <c r="EF115" s="497">
        <f>'153-S 2020CEEIOT(RMB)'!EF115/6.8974</f>
        <v>212596.64808311698</v>
      </c>
      <c r="EG115" s="497">
        <f>'153-S 2020CEEIOT(RMB)'!EG115/6.8974</f>
        <v>117209.07597627649</v>
      </c>
      <c r="EH115" s="497">
        <f>'153-S 2020CEEIOT(RMB)'!EH115/6.8974</f>
        <v>2120923.2460826514</v>
      </c>
      <c r="EI115" s="497">
        <f>'153-S 2020CEEIOT(RMB)'!EI115/6.8974</f>
        <v>573308.16239081323</v>
      </c>
      <c r="EJ115" s="497">
        <f>'153-S 2020CEEIOT(RMB)'!EJ115/6.8974</f>
        <v>851058.87673822267</v>
      </c>
      <c r="EK115" s="497">
        <f>'153-S 2020CEEIOT(RMB)'!EK115/6.8974</f>
        <v>193777.57445625358</v>
      </c>
      <c r="EL115" s="497">
        <f>'153-S 2020CEEIOT(RMB)'!EL115/6.8974</f>
        <v>21809.968829433801</v>
      </c>
      <c r="EM115" s="497">
        <f>'153-S 2020CEEIOT(RMB)'!EM115/6.8974</f>
        <v>40548.162739473766</v>
      </c>
      <c r="EN115" s="497">
        <f>'153-S 2020CEEIOT(RMB)'!EN115/6.8974</f>
        <v>183971.47834946524</v>
      </c>
      <c r="EO115" s="497">
        <f>'153-S 2020CEEIOT(RMB)'!EO115/6.8974</f>
        <v>180169.97668340398</v>
      </c>
      <c r="EP115" s="497">
        <f>'153-S 2020CEEIOT(RMB)'!EP115/6.8974</f>
        <v>437062.63709705998</v>
      </c>
      <c r="EQ115" s="497">
        <f>'153-S 2020CEEIOT(RMB)'!EQ115/6.8974</f>
        <v>378322.21529000875</v>
      </c>
      <c r="ER115" s="497">
        <f>'153-S 2020CEEIOT(RMB)'!ER115/6.8974</f>
        <v>2427684.8671748512</v>
      </c>
      <c r="ES115" s="497">
        <f>'153-S 2020CEEIOT(RMB)'!ES115/6.8974</f>
        <v>15637.768457171043</v>
      </c>
      <c r="ET115" s="497">
        <f>'153-S 2020CEEIOT(RMB)'!ET115/6.8974</f>
        <v>71491.143922986375</v>
      </c>
      <c r="EU115" s="497">
        <f>'153-S 2020CEEIOT(RMB)'!EU115/6.8974</f>
        <v>46681.916221243715</v>
      </c>
      <c r="EV115" s="497">
        <f>'153-S 2020CEEIOT(RMB)'!EV115/6.8974</f>
        <v>41617.619326534121</v>
      </c>
      <c r="EW115" s="497">
        <f>'153-S 2020CEEIOT(RMB)'!EW115/6.8974</f>
        <v>11967.791434538756</v>
      </c>
      <c r="EX115" s="497">
        <f>'153-S 2020CEEIOT(RMB)'!EX115/6.8974</f>
        <v>148279.30102115922</v>
      </c>
      <c r="EY115" s="497">
        <f>'153-S 2020CEEIOT(RMB)'!EY115/6.8974</f>
        <v>4886.0121014521774</v>
      </c>
      <c r="EZ115" s="498">
        <f>'153-S 2020CEEIOT(RMB)'!EZ115/6.8974</f>
        <v>667083.61078777141</v>
      </c>
      <c r="FA115" s="499">
        <f>'153-S 2020CEEIOT(RMB)'!FA115/6.8974</f>
        <v>86886818.439864531</v>
      </c>
      <c r="FB115" s="355">
        <f>'153-S 2020CEEIOT(RMB)'!FB115/6.8974</f>
        <v>3563534.458960122</v>
      </c>
      <c r="FC115" s="355">
        <f>'153-S 2020CEEIOT(RMB)'!FC115/6.8974</f>
        <v>11254331.845486797</v>
      </c>
      <c r="FD115" s="356">
        <f>'153-S 2020CEEIOT(RMB)'!FD115/6.8974</f>
        <v>14817866.304446919</v>
      </c>
      <c r="FE115" s="355">
        <f>'153-S 2020CEEIOT(RMB)'!FE115/6.8974</f>
        <v>0</v>
      </c>
      <c r="FF115" s="356">
        <f>'153-S 2020CEEIOT(RMB)'!FF115/6.8974</f>
        <v>14817866.304446919</v>
      </c>
      <c r="FG115" s="355">
        <f>'153-S 2020CEEIOT(RMB)'!FG115/6.8974</f>
        <v>8097156.8295599986</v>
      </c>
      <c r="FH115" s="355">
        <f>'153-S 2020CEEIOT(RMB)'!FH115/6.8974</f>
        <v>813164.35673629562</v>
      </c>
      <c r="FI115" s="356">
        <f>'153-S 2020CEEIOT(RMB)'!FI115/6.8974</f>
        <v>8910321.1862962954</v>
      </c>
      <c r="FJ115" s="355">
        <f>'153-S 2020CEEIOT(RMB)'!FJ115/6.8974</f>
        <v>13540010.815585995</v>
      </c>
      <c r="FK115" s="500">
        <f>'153-S 2020CEEIOT(RMB)'!FK115/6.8974</f>
        <v>37268198.306329213</v>
      </c>
      <c r="FL115" s="501">
        <f>'153-S 2020CEEIOT(RMB)'!FL115/6.8974</f>
        <v>0</v>
      </c>
      <c r="FM115" s="502">
        <f>'153-S 2020CEEIOT(RMB)'!FM115/6.8974</f>
        <v>124155016.74619362</v>
      </c>
    </row>
    <row r="116" spans="1:169" ht="15">
      <c r="A116" s="815"/>
      <c r="B116" s="495" t="s">
        <v>303</v>
      </c>
      <c r="C116" s="509" t="s">
        <v>790</v>
      </c>
      <c r="D116" s="641">
        <f>'153-S 2020CEEIOT(RMB)'!D116/6.8974</f>
        <v>729146.85078766162</v>
      </c>
      <c r="E116" s="497">
        <f>'153-S 2020CEEIOT(RMB)'!E116/6.8974</f>
        <v>30183.145777917875</v>
      </c>
      <c r="F116" s="497">
        <f>'153-S 2020CEEIOT(RMB)'!F116/6.8974</f>
        <v>1191601.0172197029</v>
      </c>
      <c r="G116" s="497">
        <f>'153-S 2020CEEIOT(RMB)'!G116/6.8974</f>
        <v>305035.13962473936</v>
      </c>
      <c r="H116" s="497">
        <f>'153-S 2020CEEIOT(RMB)'!H116/6.8974</f>
        <v>181227.4137447752</v>
      </c>
      <c r="I116" s="497">
        <f>'153-S 2020CEEIOT(RMB)'!I116/6.8974</f>
        <v>301416.1299111374</v>
      </c>
      <c r="J116" s="497">
        <f>'153-S 2020CEEIOT(RMB)'!J116/6.8974</f>
        <v>25624.008544327211</v>
      </c>
      <c r="K116" s="497">
        <f>'153-S 2020CEEIOT(RMB)'!K116/6.8974</f>
        <v>59431.596783251858</v>
      </c>
      <c r="L116" s="497">
        <f>'153-S 2020CEEIOT(RMB)'!L116/6.8974</f>
        <v>57270.298362724025</v>
      </c>
      <c r="M116" s="497">
        <f>'153-S 2020CEEIOT(RMB)'!M116/6.8974</f>
        <v>111808.02931108989</v>
      </c>
      <c r="N116" s="497">
        <f>'153-S 2020CEEIOT(RMB)'!N116/6.8974</f>
        <v>44655.87133313706</v>
      </c>
      <c r="O116" s="497">
        <f>'153-S 2020CEEIOT(RMB)'!O116/6.8974</f>
        <v>619809.1914854832</v>
      </c>
      <c r="P116" s="497">
        <f>'153-S 2020CEEIOT(RMB)'!P116/6.8974</f>
        <v>575426.27733649651</v>
      </c>
      <c r="Q116" s="497">
        <f>'153-S 2020CEEIOT(RMB)'!Q116/6.8974</f>
        <v>479579.59247421788</v>
      </c>
      <c r="R116" s="497">
        <f>'153-S 2020CEEIOT(RMB)'!R116/6.8974</f>
        <v>44673.236022364545</v>
      </c>
      <c r="S116" s="497">
        <f>'153-S 2020CEEIOT(RMB)'!S116/6.8974</f>
        <v>923896.33258805319</v>
      </c>
      <c r="T116" s="497">
        <f>'153-S 2020CEEIOT(RMB)'!T116/6.8974</f>
        <v>135234.2611144323</v>
      </c>
      <c r="U116" s="497">
        <f>'153-S 2020CEEIOT(RMB)'!U116/6.8974</f>
        <v>563577.34069104365</v>
      </c>
      <c r="V116" s="497">
        <f>'153-S 2020CEEIOT(RMB)'!V116/6.8974</f>
        <v>208913.00936171287</v>
      </c>
      <c r="W116" s="497">
        <f>'153-S 2020CEEIOT(RMB)'!W116/6.8974</f>
        <v>239288.24367889625</v>
      </c>
      <c r="X116" s="497">
        <f>'153-S 2020CEEIOT(RMB)'!X116/6.8974</f>
        <v>198546.9122805114</v>
      </c>
      <c r="Y116" s="497">
        <f>'153-S 2020CEEIOT(RMB)'!Y116/6.8974</f>
        <v>724296.01512811007</v>
      </c>
      <c r="Z116" s="497">
        <f>'153-S 2020CEEIOT(RMB)'!Z116/6.8974</f>
        <v>478382.31885718822</v>
      </c>
      <c r="AA116" s="497">
        <f>'153-S 2020CEEIOT(RMB)'!AA116/6.8974</f>
        <v>331995.21175723366</v>
      </c>
      <c r="AB116" s="497">
        <f>'153-S 2020CEEIOT(RMB)'!AB116/6.8974</f>
        <v>99365.149853143987</v>
      </c>
      <c r="AC116" s="497">
        <f>'153-S 2020CEEIOT(RMB)'!AC116/6.8974</f>
        <v>428854.55358608178</v>
      </c>
      <c r="AD116" s="497">
        <f>'153-S 2020CEEIOT(RMB)'!AD116/6.8974</f>
        <v>315717.78100631369</v>
      </c>
      <c r="AE116" s="497">
        <f>'153-S 2020CEEIOT(RMB)'!AE116/6.8974</f>
        <v>67528.574713384369</v>
      </c>
      <c r="AF116" s="497">
        <f>'153-S 2020CEEIOT(RMB)'!AF116/6.8974</f>
        <v>43978.932184662292</v>
      </c>
      <c r="AG116" s="497">
        <f>'153-S 2020CEEIOT(RMB)'!AG116/6.8974</f>
        <v>137487.96257583101</v>
      </c>
      <c r="AH116" s="497">
        <f>'153-S 2020CEEIOT(RMB)'!AH116/6.8974</f>
        <v>190058.27003746256</v>
      </c>
      <c r="AI116" s="497">
        <f>'153-S 2020CEEIOT(RMB)'!AI116/6.8974</f>
        <v>851495.17081934214</v>
      </c>
      <c r="AJ116" s="497">
        <f>'153-S 2020CEEIOT(RMB)'!AJ116/6.8974</f>
        <v>618372.0405193523</v>
      </c>
      <c r="AK116" s="497">
        <f>'153-S 2020CEEIOT(RMB)'!AK116/6.8974</f>
        <v>602644.33869782637</v>
      </c>
      <c r="AL116" s="497">
        <f>'153-S 2020CEEIOT(RMB)'!AL116/6.8974</f>
        <v>1323408.8306122024</v>
      </c>
      <c r="AM116" s="497">
        <f>'153-S 2020CEEIOT(RMB)'!AM116/6.8974</f>
        <v>955840.02310003852</v>
      </c>
      <c r="AN116" s="497">
        <f>'153-S 2020CEEIOT(RMB)'!AN116/6.8974</f>
        <v>1033126.3162014742</v>
      </c>
      <c r="AO116" s="497">
        <f>'153-S 2020CEEIOT(RMB)'!AO116/6.8974</f>
        <v>765410.68786085979</v>
      </c>
      <c r="AP116" s="497">
        <f>'153-S 2020CEEIOT(RMB)'!AP116/6.8974</f>
        <v>137741.66197017164</v>
      </c>
      <c r="AQ116" s="497">
        <f>'153-S 2020CEEIOT(RMB)'!AQ116/6.8974</f>
        <v>570090.57286939654</v>
      </c>
      <c r="AR116" s="497">
        <f>'153-S 2020CEEIOT(RMB)'!AR116/6.8974</f>
        <v>424247.88911936973</v>
      </c>
      <c r="AS116" s="497">
        <f>'153-S 2020CEEIOT(RMB)'!AS116/6.8974</f>
        <v>82253.565867612633</v>
      </c>
      <c r="AT116" s="497">
        <f>'153-S 2020CEEIOT(RMB)'!AT116/6.8974</f>
        <v>484947.60307250585</v>
      </c>
      <c r="AU116" s="497">
        <f>'153-S 2020CEEIOT(RMB)'!AU116/6.8974</f>
        <v>108297.36621369343</v>
      </c>
      <c r="AV116" s="497">
        <f>'153-S 2020CEEIOT(RMB)'!AV116/6.8974</f>
        <v>39461.08633847419</v>
      </c>
      <c r="AW116" s="497">
        <f>'153-S 2020CEEIOT(RMB)'!AW116/6.8974</f>
        <v>163325.57361920449</v>
      </c>
      <c r="AX116" s="497">
        <f>'153-S 2020CEEIOT(RMB)'!AX116/6.8974</f>
        <v>395389.55446600844</v>
      </c>
      <c r="AY116" s="497">
        <f>'153-S 2020CEEIOT(RMB)'!AY116/6.8974</f>
        <v>504464.34351269872</v>
      </c>
      <c r="AZ116" s="497">
        <f>'153-S 2020CEEIOT(RMB)'!AZ116/6.8974</f>
        <v>205452.25689091353</v>
      </c>
      <c r="BA116" s="497">
        <f>'153-S 2020CEEIOT(RMB)'!BA116/6.8974</f>
        <v>1427580.7061185199</v>
      </c>
      <c r="BB116" s="497">
        <f>'153-S 2020CEEIOT(RMB)'!BB116/6.8974</f>
        <v>116248.75582575673</v>
      </c>
      <c r="BC116" s="497">
        <f>'153-S 2020CEEIOT(RMB)'!BC116/6.8974</f>
        <v>379742.15882716392</v>
      </c>
      <c r="BD116" s="497">
        <f>'153-S 2020CEEIOT(RMB)'!BD116/6.8974</f>
        <v>1199445.1999467055</v>
      </c>
      <c r="BE116" s="497">
        <f>'153-S 2020CEEIOT(RMB)'!BE116/6.8974</f>
        <v>213603.27668723234</v>
      </c>
      <c r="BF116" s="497">
        <f>'153-S 2020CEEIOT(RMB)'!BF116/6.8974</f>
        <v>173271.4139793287</v>
      </c>
      <c r="BG116" s="497">
        <f>'153-S 2020CEEIOT(RMB)'!BG116/6.8974</f>
        <v>252488.84737094809</v>
      </c>
      <c r="BH116" s="497">
        <f>'153-S 2020CEEIOT(RMB)'!BH116/6.8974</f>
        <v>560729.95140975027</v>
      </c>
      <c r="BI116" s="497">
        <f>'153-S 2020CEEIOT(RMB)'!BI116/6.8974</f>
        <v>222067.50253002738</v>
      </c>
      <c r="BJ116" s="497">
        <f>'153-S 2020CEEIOT(RMB)'!BJ116/6.8974</f>
        <v>40768.860928181814</v>
      </c>
      <c r="BK116" s="497">
        <f>'153-S 2020CEEIOT(RMB)'!BK116/6.8974</f>
        <v>157053.77424543779</v>
      </c>
      <c r="BL116" s="497">
        <f>'153-S 2020CEEIOT(RMB)'!BL116/6.8974</f>
        <v>32123.635824084089</v>
      </c>
      <c r="BM116" s="497">
        <f>'153-S 2020CEEIOT(RMB)'!BM116/6.8974</f>
        <v>252385.14717653726</v>
      </c>
      <c r="BN116" s="497">
        <f>'153-S 2020CEEIOT(RMB)'!BN116/6.8974</f>
        <v>16567.183114312411</v>
      </c>
      <c r="BO116" s="497">
        <f>'153-S 2020CEEIOT(RMB)'!BO116/6.8974</f>
        <v>180214.15402443506</v>
      </c>
      <c r="BP116" s="497">
        <f>'153-S 2020CEEIOT(RMB)'!BP116/6.8974</f>
        <v>74564.855347200835</v>
      </c>
      <c r="BQ116" s="497">
        <f>'153-S 2020CEEIOT(RMB)'!BQ116/6.8974</f>
        <v>924267.72348298435</v>
      </c>
      <c r="BR116" s="497">
        <f>'153-S 2020CEEIOT(RMB)'!BR116/6.8974</f>
        <v>76720.104343396364</v>
      </c>
      <c r="BS116" s="497">
        <f>'153-S 2020CEEIOT(RMB)'!BS116/6.8974</f>
        <v>98632.785674712999</v>
      </c>
      <c r="BT116" s="497">
        <f>'153-S 2020CEEIOT(RMB)'!BT116/6.8974</f>
        <v>174068.40067765702</v>
      </c>
      <c r="BU116" s="497">
        <f>'153-S 2020CEEIOT(RMB)'!BU116/6.8974</f>
        <v>147067.15781710736</v>
      </c>
      <c r="BV116" s="497">
        <f>'153-S 2020CEEIOT(RMB)'!BV116/6.8974</f>
        <v>142143.79259502227</v>
      </c>
      <c r="BW116" s="497">
        <f>'153-S 2020CEEIOT(RMB)'!BW116/6.8974</f>
        <v>62258.880039913078</v>
      </c>
      <c r="BX116" s="497">
        <f>'153-S 2020CEEIOT(RMB)'!BX116/6.8974</f>
        <v>292002.2182919578</v>
      </c>
      <c r="BY116" s="497">
        <f>'153-S 2020CEEIOT(RMB)'!BY116/6.8974</f>
        <v>218195.04821737504</v>
      </c>
      <c r="BZ116" s="497">
        <f>'153-S 2020CEEIOT(RMB)'!BZ116/6.8974</f>
        <v>100067.33494095506</v>
      </c>
      <c r="CA116" s="497">
        <f>'153-S 2020CEEIOT(RMB)'!CA116/6.8974</f>
        <v>80500.922984300647</v>
      </c>
      <c r="CB116" s="497">
        <f>'153-S 2020CEEIOT(RMB)'!CB116/6.8974</f>
        <v>119787.27222139716</v>
      </c>
      <c r="CC116" s="497">
        <f>'153-S 2020CEEIOT(RMB)'!CC116/6.8974</f>
        <v>263940.53551132785</v>
      </c>
      <c r="CD116" s="497">
        <f>'153-S 2020CEEIOT(RMB)'!CD116/6.8974</f>
        <v>1978136.026105755</v>
      </c>
      <c r="CE116" s="497">
        <f>'153-S 2020CEEIOT(RMB)'!CE116/6.8974</f>
        <v>1993799.2615618447</v>
      </c>
      <c r="CF116" s="497">
        <f>'153-S 2020CEEIOT(RMB)'!CF116/6.8974</f>
        <v>86030.551110962202</v>
      </c>
      <c r="CG116" s="497">
        <f>'153-S 2020CEEIOT(RMB)'!CG116/6.8974</f>
        <v>52253.205683563523</v>
      </c>
      <c r="CH116" s="497">
        <f>'153-S 2020CEEIOT(RMB)'!CH116/6.8974</f>
        <v>286328.07153181959</v>
      </c>
      <c r="CI116" s="497">
        <f>'153-S 2020CEEIOT(RMB)'!CI116/6.8974</f>
        <v>109035.2370080671</v>
      </c>
      <c r="CJ116" s="497">
        <f>'153-S 2020CEEIOT(RMB)'!CJ116/6.8974</f>
        <v>362833.68263203051</v>
      </c>
      <c r="CK116" s="497">
        <f>'153-S 2020CEEIOT(RMB)'!CK116/6.8974</f>
        <v>333037.99475250015</v>
      </c>
      <c r="CL116" s="497">
        <f>'153-S 2020CEEIOT(RMB)'!CL116/6.8974</f>
        <v>191065.62563633156</v>
      </c>
      <c r="CM116" s="497">
        <f>'153-S 2020CEEIOT(RMB)'!CM116/6.8974</f>
        <v>644839.67099605897</v>
      </c>
      <c r="CN116" s="497">
        <f>'153-S 2020CEEIOT(RMB)'!CN116/6.8974</f>
        <v>181750.89474274835</v>
      </c>
      <c r="CO116" s="497">
        <f>'153-S 2020CEEIOT(RMB)'!CO116/6.8974</f>
        <v>389402.24933494529</v>
      </c>
      <c r="CP116" s="497">
        <f>'153-S 2020CEEIOT(RMB)'!CP116/6.8974</f>
        <v>792522.8706348188</v>
      </c>
      <c r="CQ116" s="497">
        <f>'153-S 2020CEEIOT(RMB)'!CQ116/6.8974</f>
        <v>62451.635111413816</v>
      </c>
      <c r="CR116" s="497">
        <f>'153-S 2020CEEIOT(RMB)'!CR116/6.8974</f>
        <v>141249.47394225924</v>
      </c>
      <c r="CS116" s="497">
        <f>'153-S 2020CEEIOT(RMB)'!CS116/6.8974</f>
        <v>638677.21456062642</v>
      </c>
      <c r="CT116" s="497">
        <f>'153-S 2020CEEIOT(RMB)'!CT116/6.8974</f>
        <v>125440.5558494163</v>
      </c>
      <c r="CU116" s="497">
        <f>'153-S 2020CEEIOT(RMB)'!CU116/6.8974</f>
        <v>250717.60298168182</v>
      </c>
      <c r="CV116" s="497">
        <f>'153-S 2020CEEIOT(RMB)'!CV116/6.8974</f>
        <v>164704.35276454067</v>
      </c>
      <c r="CW116" s="497">
        <f>'153-S 2020CEEIOT(RMB)'!CW116/6.8974</f>
        <v>25396.135681693766</v>
      </c>
      <c r="CX116" s="497">
        <f>'153-S 2020CEEIOT(RMB)'!CX116/6.8974</f>
        <v>46816.386831141106</v>
      </c>
      <c r="CY116" s="497">
        <f>'153-S 2020CEEIOT(RMB)'!CY116/6.8974</f>
        <v>636119.95729632128</v>
      </c>
      <c r="CZ116" s="497">
        <f>'153-S 2020CEEIOT(RMB)'!CZ116/6.8974</f>
        <v>115679.40138766242</v>
      </c>
      <c r="DA116" s="497">
        <f>'153-S 2020CEEIOT(RMB)'!DA116/6.8974</f>
        <v>37181.513095791437</v>
      </c>
      <c r="DB116" s="497">
        <f>'153-S 2020CEEIOT(RMB)'!DB116/6.8974</f>
        <v>2359614.075753341</v>
      </c>
      <c r="DC116" s="497">
        <f>'153-S 2020CEEIOT(RMB)'!DC116/6.8974</f>
        <v>411814.20377184427</v>
      </c>
      <c r="DD116" s="497">
        <f>'153-S 2020CEEIOT(RMB)'!DD116/6.8974</f>
        <v>810157.1165744412</v>
      </c>
      <c r="DE116" s="497">
        <f>'153-S 2020CEEIOT(RMB)'!DE116/6.8974</f>
        <v>374210.43020575622</v>
      </c>
      <c r="DF116" s="497">
        <f>'153-S 2020CEEIOT(RMB)'!DF116/6.8974</f>
        <v>326181.47957518185</v>
      </c>
      <c r="DG116" s="497">
        <f>'153-S 2020CEEIOT(RMB)'!DG116/6.8974</f>
        <v>1159125.5217725243</v>
      </c>
      <c r="DH116" s="497">
        <f>'153-S 2020CEEIOT(RMB)'!DH116/6.8974</f>
        <v>492750.50606006628</v>
      </c>
      <c r="DI116" s="497">
        <f>'153-S 2020CEEIOT(RMB)'!DI116/6.8974</f>
        <v>210396.7841175253</v>
      </c>
      <c r="DJ116" s="497">
        <f>'153-S 2020CEEIOT(RMB)'!DJ116/6.8974</f>
        <v>15955.132113351676</v>
      </c>
      <c r="DK116" s="497">
        <f>'153-S 2020CEEIOT(RMB)'!DK116/6.8974</f>
        <v>32181.348431489056</v>
      </c>
      <c r="DL116" s="497">
        <f>'153-S 2020CEEIOT(RMB)'!DL116/6.8974</f>
        <v>490944.6497552644</v>
      </c>
      <c r="DM116" s="497">
        <f>'153-S 2020CEEIOT(RMB)'!DM116/6.8974</f>
        <v>1054937.0677967356</v>
      </c>
      <c r="DN116" s="497">
        <f>'153-S 2020CEEIOT(RMB)'!DN116/6.8974</f>
        <v>5022.8509448778832</v>
      </c>
      <c r="DO116" s="497">
        <f>'153-S 2020CEEIOT(RMB)'!DO116/6.8974</f>
        <v>154335.12820234295</v>
      </c>
      <c r="DP116" s="497">
        <f>'153-S 2020CEEIOT(RMB)'!DP116/6.8974</f>
        <v>86427.917291321486</v>
      </c>
      <c r="DQ116" s="497">
        <f>'153-S 2020CEEIOT(RMB)'!DQ116/6.8974</f>
        <v>77010.492746828269</v>
      </c>
      <c r="DR116" s="497">
        <f>'153-S 2020CEEIOT(RMB)'!DR116/6.8974</f>
        <v>13216.706035119883</v>
      </c>
      <c r="DS116" s="497">
        <f>'153-S 2020CEEIOT(RMB)'!DS116/6.8974</f>
        <v>610262.10723239416</v>
      </c>
      <c r="DT116" s="497">
        <f>'153-S 2020CEEIOT(RMB)'!DT116/6.8974</f>
        <v>237162.38338714236</v>
      </c>
      <c r="DU116" s="497">
        <f>'153-S 2020CEEIOT(RMB)'!DU116/6.8974</f>
        <v>223665.90025444396</v>
      </c>
      <c r="DV116" s="497">
        <f>'153-S 2020CEEIOT(RMB)'!DV116/6.8974</f>
        <v>258587.37096863237</v>
      </c>
      <c r="DW116" s="497">
        <f>'153-S 2020CEEIOT(RMB)'!DW116/6.8974</f>
        <v>1659201.661071264</v>
      </c>
      <c r="DX116" s="497">
        <f>'153-S 2020CEEIOT(RMB)'!DX116/6.8974</f>
        <v>194304.72174386587</v>
      </c>
      <c r="DY116" s="497">
        <f>'153-S 2020CEEIOT(RMB)'!DY116/6.8974</f>
        <v>13609.389455466338</v>
      </c>
      <c r="DZ116" s="497">
        <f>'153-S 2020CEEIOT(RMB)'!DZ116/6.8974</f>
        <v>175851.13095998185</v>
      </c>
      <c r="EA116" s="497">
        <f>'153-S 2020CEEIOT(RMB)'!EA116/6.8974</f>
        <v>492360.28271478991</v>
      </c>
      <c r="EB116" s="497">
        <f>'153-S 2020CEEIOT(RMB)'!EB116/6.8974</f>
        <v>289282.93638656888</v>
      </c>
      <c r="EC116" s="497">
        <f>'153-S 2020CEEIOT(RMB)'!EC116/6.8974</f>
        <v>367588.66508648521</v>
      </c>
      <c r="ED116" s="497">
        <f>'153-S 2020CEEIOT(RMB)'!ED116/6.8974</f>
        <v>58706.648550613914</v>
      </c>
      <c r="EE116" s="497">
        <f>'153-S 2020CEEIOT(RMB)'!EE116/6.8974</f>
        <v>70087.997637518623</v>
      </c>
      <c r="EF116" s="497">
        <f>'153-S 2020CEEIOT(RMB)'!EF116/6.8974</f>
        <v>267516.66649345303</v>
      </c>
      <c r="EG116" s="497">
        <f>'153-S 2020CEEIOT(RMB)'!EG116/6.8974</f>
        <v>148148.28368012424</v>
      </c>
      <c r="EH116" s="497">
        <f>'153-S 2020CEEIOT(RMB)'!EH116/6.8974</f>
        <v>2668973.1398373325</v>
      </c>
      <c r="EI116" s="497">
        <f>'153-S 2020CEEIOT(RMB)'!EI116/6.8974</f>
        <v>486641.10535662022</v>
      </c>
      <c r="EJ116" s="497">
        <f>'153-S 2020CEEIOT(RMB)'!EJ116/6.8974</f>
        <v>745702.92673079565</v>
      </c>
      <c r="EK116" s="497">
        <f>'153-S 2020CEEIOT(RMB)'!EK116/6.8974</f>
        <v>224348.74868918682</v>
      </c>
      <c r="EL116" s="497">
        <f>'153-S 2020CEEIOT(RMB)'!EL116/6.8974</f>
        <v>21908.292170661636</v>
      </c>
      <c r="EM116" s="497">
        <f>'153-S 2020CEEIOT(RMB)'!EM116/6.8974</f>
        <v>40307.747232785376</v>
      </c>
      <c r="EN116" s="497">
        <f>'153-S 2020CEEIOT(RMB)'!EN116/6.8974</f>
        <v>196731.11432335159</v>
      </c>
      <c r="EO116" s="497">
        <f>'153-S 2020CEEIOT(RMB)'!EO116/6.8974</f>
        <v>263000.38239746221</v>
      </c>
      <c r="EP116" s="497">
        <f>'153-S 2020CEEIOT(RMB)'!EP116/6.8974</f>
        <v>349666.34316258744</v>
      </c>
      <c r="EQ116" s="497">
        <f>'153-S 2020CEEIOT(RMB)'!EQ116/6.8974</f>
        <v>545415.92876932619</v>
      </c>
      <c r="ER116" s="497">
        <f>'153-S 2020CEEIOT(RMB)'!ER116/6.8974</f>
        <v>2501692.0438984549</v>
      </c>
      <c r="ES116" s="497">
        <f>'153-S 2020CEEIOT(RMB)'!ES116/6.8974</f>
        <v>20076.540610400971</v>
      </c>
      <c r="ET116" s="497">
        <f>'153-S 2020CEEIOT(RMB)'!ET116/6.8974</f>
        <v>106490.44411442468</v>
      </c>
      <c r="EU116" s="497">
        <f>'153-S 2020CEEIOT(RMB)'!EU116/6.8974</f>
        <v>61126.780385071441</v>
      </c>
      <c r="EV116" s="497">
        <f>'153-S 2020CEEIOT(RMB)'!EV116/6.8974</f>
        <v>57280.389997785889</v>
      </c>
      <c r="EW116" s="497">
        <f>'153-S 2020CEEIOT(RMB)'!EW116/6.8974</f>
        <v>19252.124504116138</v>
      </c>
      <c r="EX116" s="497">
        <f>'153-S 2020CEEIOT(RMB)'!EX116/6.8974</f>
        <v>137269.09984104903</v>
      </c>
      <c r="EY116" s="497">
        <f>'153-S 2020CEEIOT(RMB)'!EY116/6.8974</f>
        <v>5894.7924272480486</v>
      </c>
      <c r="EZ116" s="498">
        <f>'153-S 2020CEEIOT(RMB)'!EZ116/6.8974</f>
        <v>1006897.6176796048</v>
      </c>
      <c r="FA116" s="499">
        <f>'153-S 2020CEEIOT(RMB)'!FA116/6.8974</f>
        <v>59353247.840170979</v>
      </c>
      <c r="FB116" s="355">
        <f>'153-S 2020CEEIOT(RMB)'!FB116/6.8974</f>
        <v>3896887.0175574813</v>
      </c>
      <c r="FC116" s="355">
        <f>'153-S 2020CEEIOT(RMB)'!FC116/6.8974</f>
        <v>12888492.017621342</v>
      </c>
      <c r="FD116" s="356">
        <f>'153-S 2020CEEIOT(RMB)'!FD116/6.8974</f>
        <v>16785379.035178825</v>
      </c>
      <c r="FE116" s="355">
        <f>'153-S 2020CEEIOT(RMB)'!FE116/6.8974</f>
        <v>0</v>
      </c>
      <c r="FF116" s="356">
        <f>'153-S 2020CEEIOT(RMB)'!FF116/6.8974</f>
        <v>16785379.035178825</v>
      </c>
      <c r="FG116" s="355">
        <f>'153-S 2020CEEIOT(RMB)'!FG116/6.8974</f>
        <v>4214895.459094041</v>
      </c>
      <c r="FH116" s="355">
        <f>'153-S 2020CEEIOT(RMB)'!FH116/6.8974</f>
        <v>396792.10017269279</v>
      </c>
      <c r="FI116" s="356">
        <f>'153-S 2020CEEIOT(RMB)'!FI116/6.8974</f>
        <v>4611687.5592667339</v>
      </c>
      <c r="FJ116" s="355">
        <f>'153-S 2020CEEIOT(RMB)'!FJ116/6.8974</f>
        <v>12352577.38757435</v>
      </c>
      <c r="FK116" s="500">
        <f>'153-S 2020CEEIOT(RMB)'!FK116/6.8974</f>
        <v>33749643.982019901</v>
      </c>
      <c r="FL116" s="501">
        <f>'153-S 2020CEEIOT(RMB)'!FL116/6.8974</f>
        <v>0</v>
      </c>
      <c r="FM116" s="502">
        <f>'153-S 2020CEEIOT(RMB)'!FM116/6.8974</f>
        <v>93102891.822190851</v>
      </c>
    </row>
    <row r="117" spans="1:169" ht="15">
      <c r="A117" s="815"/>
      <c r="B117" s="495" t="s">
        <v>304</v>
      </c>
      <c r="C117" s="509" t="s">
        <v>791</v>
      </c>
      <c r="D117" s="641">
        <f>'153-S 2020CEEIOT(RMB)'!D117/6.8974</f>
        <v>84825.645070385217</v>
      </c>
      <c r="E117" s="497">
        <f>'153-S 2020CEEIOT(RMB)'!E117/6.8974</f>
        <v>7367.1448376099834</v>
      </c>
      <c r="F117" s="497">
        <f>'153-S 2020CEEIOT(RMB)'!F117/6.8974</f>
        <v>21757.885489596949</v>
      </c>
      <c r="G117" s="497">
        <f>'153-S 2020CEEIOT(RMB)'!G117/6.8974</f>
        <v>29009.417536949575</v>
      </c>
      <c r="H117" s="497">
        <f>'153-S 2020CEEIOT(RMB)'!H117/6.8974</f>
        <v>19299.860626127091</v>
      </c>
      <c r="I117" s="497">
        <f>'153-S 2020CEEIOT(RMB)'!I117/6.8974</f>
        <v>5311.4074000073797</v>
      </c>
      <c r="J117" s="497">
        <f>'153-S 2020CEEIOT(RMB)'!J117/6.8974</f>
        <v>1440.7406159122772</v>
      </c>
      <c r="K117" s="497">
        <f>'153-S 2020CEEIOT(RMB)'!K117/6.8974</f>
        <v>389.91020298310377</v>
      </c>
      <c r="L117" s="497">
        <f>'153-S 2020CEEIOT(RMB)'!L117/6.8974</f>
        <v>1321.0763758339447</v>
      </c>
      <c r="M117" s="497">
        <f>'153-S 2020CEEIOT(RMB)'!M117/6.8974</f>
        <v>4975.7962245084382</v>
      </c>
      <c r="N117" s="497">
        <f>'153-S 2020CEEIOT(RMB)'!N117/6.8974</f>
        <v>4003.5466870005075</v>
      </c>
      <c r="O117" s="497">
        <f>'153-S 2020CEEIOT(RMB)'!O117/6.8974</f>
        <v>9343.4559249224058</v>
      </c>
      <c r="P117" s="497">
        <f>'153-S 2020CEEIOT(RMB)'!P117/6.8974</f>
        <v>17271.688602851074</v>
      </c>
      <c r="Q117" s="497">
        <f>'153-S 2020CEEIOT(RMB)'!Q117/6.8974</f>
        <v>2620.2446183500592</v>
      </c>
      <c r="R117" s="497">
        <f>'153-S 2020CEEIOT(RMB)'!R117/6.8974</f>
        <v>130.61682047560427</v>
      </c>
      <c r="S117" s="497">
        <f>'153-S 2020CEEIOT(RMB)'!S117/6.8974</f>
        <v>3669.1402762782495</v>
      </c>
      <c r="T117" s="497">
        <f>'153-S 2020CEEIOT(RMB)'!T117/6.8974</f>
        <v>1540.8335938176269</v>
      </c>
      <c r="U117" s="497">
        <f>'153-S 2020CEEIOT(RMB)'!U117/6.8974</f>
        <v>6590.9015464072254</v>
      </c>
      <c r="V117" s="497">
        <f>'153-S 2020CEEIOT(RMB)'!V117/6.8974</f>
        <v>4216.8908797855274</v>
      </c>
      <c r="W117" s="497">
        <f>'153-S 2020CEEIOT(RMB)'!W117/6.8974</f>
        <v>1602.7914549898946</v>
      </c>
      <c r="X117" s="497">
        <f>'153-S 2020CEEIOT(RMB)'!X117/6.8974</f>
        <v>1635.4439566187114</v>
      </c>
      <c r="Y117" s="497">
        <f>'153-S 2020CEEIOT(RMB)'!Y117/6.8974</f>
        <v>9698.3217413036946</v>
      </c>
      <c r="Z117" s="497">
        <f>'153-S 2020CEEIOT(RMB)'!Z117/6.8974</f>
        <v>7681.3896902705219</v>
      </c>
      <c r="AA117" s="497">
        <f>'153-S 2020CEEIOT(RMB)'!AA117/6.8974</f>
        <v>3544.1523932206919</v>
      </c>
      <c r="AB117" s="497">
        <f>'153-S 2020CEEIOT(RMB)'!AB117/6.8974</f>
        <v>2281.0108868793891</v>
      </c>
      <c r="AC117" s="497">
        <f>'153-S 2020CEEIOT(RMB)'!AC117/6.8974</f>
        <v>2345.1341268963379</v>
      </c>
      <c r="AD117" s="497">
        <f>'153-S 2020CEEIOT(RMB)'!AD117/6.8974</f>
        <v>12753.857758949038</v>
      </c>
      <c r="AE117" s="497">
        <f>'153-S 2020CEEIOT(RMB)'!AE117/6.8974</f>
        <v>698.96415637441055</v>
      </c>
      <c r="AF117" s="497">
        <f>'153-S 2020CEEIOT(RMB)'!AF117/6.8974</f>
        <v>516.55391322799608</v>
      </c>
      <c r="AG117" s="497">
        <f>'153-S 2020CEEIOT(RMB)'!AG117/6.8974</f>
        <v>3303.7607827836428</v>
      </c>
      <c r="AH117" s="497">
        <f>'153-S 2020CEEIOT(RMB)'!AH117/6.8974</f>
        <v>8167.9400416482449</v>
      </c>
      <c r="AI117" s="497">
        <f>'153-S 2020CEEIOT(RMB)'!AI117/6.8974</f>
        <v>29000.708519079795</v>
      </c>
      <c r="AJ117" s="497">
        <f>'153-S 2020CEEIOT(RMB)'!AJ117/6.8974</f>
        <v>3894.5281756762115</v>
      </c>
      <c r="AK117" s="497">
        <f>'153-S 2020CEEIOT(RMB)'!AK117/6.8974</f>
        <v>6989.8946848931628</v>
      </c>
      <c r="AL117" s="497">
        <f>'153-S 2020CEEIOT(RMB)'!AL117/6.8974</f>
        <v>15813.673669411373</v>
      </c>
      <c r="AM117" s="497">
        <f>'153-S 2020CEEIOT(RMB)'!AM117/6.8974</f>
        <v>10473.692417001814</v>
      </c>
      <c r="AN117" s="497">
        <f>'153-S 2020CEEIOT(RMB)'!AN117/6.8974</f>
        <v>4994.4643319014704</v>
      </c>
      <c r="AO117" s="497">
        <f>'153-S 2020CEEIOT(RMB)'!AO117/6.8974</f>
        <v>9012.9278088910742</v>
      </c>
      <c r="AP117" s="497">
        <f>'153-S 2020CEEIOT(RMB)'!AP117/6.8974</f>
        <v>2928.1378837708121</v>
      </c>
      <c r="AQ117" s="497">
        <f>'153-S 2020CEEIOT(RMB)'!AQ117/6.8974</f>
        <v>6115.7801471322964</v>
      </c>
      <c r="AR117" s="497">
        <f>'153-S 2020CEEIOT(RMB)'!AR117/6.8974</f>
        <v>1709.8763397070779</v>
      </c>
      <c r="AS117" s="497">
        <f>'153-S 2020CEEIOT(RMB)'!AS117/6.8974</f>
        <v>954.74520333057524</v>
      </c>
      <c r="AT117" s="497">
        <f>'153-S 2020CEEIOT(RMB)'!AT117/6.8974</f>
        <v>5002.7516670833356</v>
      </c>
      <c r="AU117" s="497">
        <f>'153-S 2020CEEIOT(RMB)'!AU117/6.8974</f>
        <v>2769.1590440959349</v>
      </c>
      <c r="AV117" s="497">
        <f>'153-S 2020CEEIOT(RMB)'!AV117/6.8974</f>
        <v>2412.8420428044915</v>
      </c>
      <c r="AW117" s="497">
        <f>'153-S 2020CEEIOT(RMB)'!AW117/6.8974</f>
        <v>6434.1284778067684</v>
      </c>
      <c r="AX117" s="497">
        <f>'153-S 2020CEEIOT(RMB)'!AX117/6.8974</f>
        <v>3437.736425460289</v>
      </c>
      <c r="AY117" s="497">
        <f>'153-S 2020CEEIOT(RMB)'!AY117/6.8974</f>
        <v>9594.3710830580221</v>
      </c>
      <c r="AZ117" s="497">
        <f>'153-S 2020CEEIOT(RMB)'!AZ117/6.8974</f>
        <v>3289.1665147646072</v>
      </c>
      <c r="BA117" s="497">
        <f>'153-S 2020CEEIOT(RMB)'!BA117/6.8974</f>
        <v>141955.1434648202</v>
      </c>
      <c r="BB117" s="497">
        <f>'153-S 2020CEEIOT(RMB)'!BB117/6.8974</f>
        <v>1473.9833431378056</v>
      </c>
      <c r="BC117" s="497">
        <f>'153-S 2020CEEIOT(RMB)'!BC117/6.8974</f>
        <v>5322.0147171238723</v>
      </c>
      <c r="BD117" s="497">
        <f>'153-S 2020CEEIOT(RMB)'!BD117/6.8974</f>
        <v>15483.768779826745</v>
      </c>
      <c r="BE117" s="497">
        <f>'153-S 2020CEEIOT(RMB)'!BE117/6.8974</f>
        <v>1306.9177784531405</v>
      </c>
      <c r="BF117" s="497">
        <f>'153-S 2020CEEIOT(RMB)'!BF117/6.8974</f>
        <v>19652.211654804709</v>
      </c>
      <c r="BG117" s="497">
        <f>'153-S 2020CEEIOT(RMB)'!BG117/6.8974</f>
        <v>9812.9255969447186</v>
      </c>
      <c r="BH117" s="497">
        <f>'153-S 2020CEEIOT(RMB)'!BH117/6.8974</f>
        <v>7028.2614270611102</v>
      </c>
      <c r="BI117" s="497">
        <f>'153-S 2020CEEIOT(RMB)'!BI117/6.8974</f>
        <v>9665.6171893758074</v>
      </c>
      <c r="BJ117" s="497">
        <f>'153-S 2020CEEIOT(RMB)'!BJ117/6.8974</f>
        <v>2510.6712460024064</v>
      </c>
      <c r="BK117" s="497">
        <f>'153-S 2020CEEIOT(RMB)'!BK117/6.8974</f>
        <v>3792.0530573830574</v>
      </c>
      <c r="BL117" s="497">
        <f>'153-S 2020CEEIOT(RMB)'!BL117/6.8974</f>
        <v>866.69004703229905</v>
      </c>
      <c r="BM117" s="497">
        <f>'153-S 2020CEEIOT(RMB)'!BM117/6.8974</f>
        <v>8947.9248142353645</v>
      </c>
      <c r="BN117" s="497">
        <f>'153-S 2020CEEIOT(RMB)'!BN117/6.8974</f>
        <v>1095.5614393407645</v>
      </c>
      <c r="BO117" s="497">
        <f>'153-S 2020CEEIOT(RMB)'!BO117/6.8974</f>
        <v>3416.9177154741933</v>
      </c>
      <c r="BP117" s="497">
        <f>'153-S 2020CEEIOT(RMB)'!BP117/6.8974</f>
        <v>3512.9314306464171</v>
      </c>
      <c r="BQ117" s="497">
        <f>'153-S 2020CEEIOT(RMB)'!BQ117/6.8974</f>
        <v>43396.74234355105</v>
      </c>
      <c r="BR117" s="497">
        <f>'153-S 2020CEEIOT(RMB)'!BR117/6.8974</f>
        <v>4094.276788065024</v>
      </c>
      <c r="BS117" s="497">
        <f>'153-S 2020CEEIOT(RMB)'!BS117/6.8974</f>
        <v>1612.705897897454</v>
      </c>
      <c r="BT117" s="497">
        <f>'153-S 2020CEEIOT(RMB)'!BT117/6.8974</f>
        <v>9426.5901948028677</v>
      </c>
      <c r="BU117" s="497">
        <f>'153-S 2020CEEIOT(RMB)'!BU117/6.8974</f>
        <v>11987.104093428292</v>
      </c>
      <c r="BV117" s="497">
        <f>'153-S 2020CEEIOT(RMB)'!BV117/6.8974</f>
        <v>3607.562564956273</v>
      </c>
      <c r="BW117" s="497">
        <f>'153-S 2020CEEIOT(RMB)'!BW117/6.8974</f>
        <v>1027.576980665297</v>
      </c>
      <c r="BX117" s="497">
        <f>'153-S 2020CEEIOT(RMB)'!BX117/6.8974</f>
        <v>8990.5059714629861</v>
      </c>
      <c r="BY117" s="497">
        <f>'153-S 2020CEEIOT(RMB)'!BY117/6.8974</f>
        <v>13159.005044969656</v>
      </c>
      <c r="BZ117" s="497">
        <f>'153-S 2020CEEIOT(RMB)'!BZ117/6.8974</f>
        <v>6782.1013083199468</v>
      </c>
      <c r="CA117" s="497">
        <f>'153-S 2020CEEIOT(RMB)'!CA117/6.8974</f>
        <v>4145.7967403509001</v>
      </c>
      <c r="CB117" s="497">
        <f>'153-S 2020CEEIOT(RMB)'!CB117/6.8974</f>
        <v>15014.670864608837</v>
      </c>
      <c r="CC117" s="497">
        <f>'153-S 2020CEEIOT(RMB)'!CC117/6.8974</f>
        <v>47461.985536260909</v>
      </c>
      <c r="CD117" s="497">
        <f>'153-S 2020CEEIOT(RMB)'!CD117/6.8974</f>
        <v>9261.5318871076634</v>
      </c>
      <c r="CE117" s="497">
        <f>'153-S 2020CEEIOT(RMB)'!CE117/6.8974</f>
        <v>21855.133561191316</v>
      </c>
      <c r="CF117" s="497">
        <f>'153-S 2020CEEIOT(RMB)'!CF117/6.8974</f>
        <v>4970.9027640450604</v>
      </c>
      <c r="CG117" s="497">
        <f>'153-S 2020CEEIOT(RMB)'!CG117/6.8974</f>
        <v>1266.5821145563993</v>
      </c>
      <c r="CH117" s="497">
        <f>'153-S 2020CEEIOT(RMB)'!CH117/6.8974</f>
        <v>4491.8441897521816</v>
      </c>
      <c r="CI117" s="497">
        <f>'153-S 2020CEEIOT(RMB)'!CI117/6.8974</f>
        <v>11589.078751805695</v>
      </c>
      <c r="CJ117" s="497">
        <f>'153-S 2020CEEIOT(RMB)'!CJ117/6.8974</f>
        <v>27982.055397908487</v>
      </c>
      <c r="CK117" s="497">
        <f>'153-S 2020CEEIOT(RMB)'!CK117/6.8974</f>
        <v>11217.601879213791</v>
      </c>
      <c r="CL117" s="497">
        <f>'153-S 2020CEEIOT(RMB)'!CL117/6.8974</f>
        <v>4198.4803683003593</v>
      </c>
      <c r="CM117" s="497">
        <f>'153-S 2020CEEIOT(RMB)'!CM117/6.8974</f>
        <v>8255.9158568819548</v>
      </c>
      <c r="CN117" s="497">
        <f>'153-S 2020CEEIOT(RMB)'!CN117/6.8974</f>
        <v>3729.5108342776989</v>
      </c>
      <c r="CO117" s="497">
        <f>'153-S 2020CEEIOT(RMB)'!CO117/6.8974</f>
        <v>5503.4394427054258</v>
      </c>
      <c r="CP117" s="497">
        <f>'153-S 2020CEEIOT(RMB)'!CP117/6.8974</f>
        <v>25460.532027446137</v>
      </c>
      <c r="CQ117" s="497">
        <f>'153-S 2020CEEIOT(RMB)'!CQ117/6.8974</f>
        <v>877.11763636443447</v>
      </c>
      <c r="CR117" s="497">
        <f>'153-S 2020CEEIOT(RMB)'!CR117/6.8974</f>
        <v>2046.120969580001</v>
      </c>
      <c r="CS117" s="497">
        <f>'153-S 2020CEEIOT(RMB)'!CS117/6.8974</f>
        <v>14668.444504796444</v>
      </c>
      <c r="CT117" s="497">
        <f>'153-S 2020CEEIOT(RMB)'!CT117/6.8974</f>
        <v>4663.8704146776317</v>
      </c>
      <c r="CU117" s="497">
        <f>'153-S 2020CEEIOT(RMB)'!CU117/6.8974</f>
        <v>22585.926580411022</v>
      </c>
      <c r="CV117" s="497">
        <f>'153-S 2020CEEIOT(RMB)'!CV117/6.8974</f>
        <v>3779.5469352464838</v>
      </c>
      <c r="CW117" s="497">
        <f>'153-S 2020CEEIOT(RMB)'!CW117/6.8974</f>
        <v>1640.7733053644561</v>
      </c>
      <c r="CX117" s="497">
        <f>'153-S 2020CEEIOT(RMB)'!CX117/6.8974</f>
        <v>4060.3134936074898</v>
      </c>
      <c r="CY117" s="497">
        <f>'153-S 2020CEEIOT(RMB)'!CY117/6.8974</f>
        <v>11004.690800245933</v>
      </c>
      <c r="CZ117" s="497">
        <f>'153-S 2020CEEIOT(RMB)'!CZ117/6.8974</f>
        <v>1178.5440671554991</v>
      </c>
      <c r="DA117" s="497">
        <f>'153-S 2020CEEIOT(RMB)'!DA117/6.8974</f>
        <v>992.39218098756771</v>
      </c>
      <c r="DB117" s="497">
        <f>'153-S 2020CEEIOT(RMB)'!DB117/6.8974</f>
        <v>77648.310323759244</v>
      </c>
      <c r="DC117" s="497">
        <f>'153-S 2020CEEIOT(RMB)'!DC117/6.8974</f>
        <v>7872.4468106428512</v>
      </c>
      <c r="DD117" s="497">
        <f>'153-S 2020CEEIOT(RMB)'!DD117/6.8974</f>
        <v>44083.417567860786</v>
      </c>
      <c r="DE117" s="497">
        <f>'153-S 2020CEEIOT(RMB)'!DE117/6.8974</f>
        <v>21123.906186440399</v>
      </c>
      <c r="DF117" s="497">
        <f>'153-S 2020CEEIOT(RMB)'!DF117/6.8974</f>
        <v>34016.193438842172</v>
      </c>
      <c r="DG117" s="497">
        <f>'153-S 2020CEEIOT(RMB)'!DG117/6.8974</f>
        <v>43454.88893188056</v>
      </c>
      <c r="DH117" s="497">
        <f>'153-S 2020CEEIOT(RMB)'!DH117/6.8974</f>
        <v>238090.68720086553</v>
      </c>
      <c r="DI117" s="497">
        <f>'153-S 2020CEEIOT(RMB)'!DI117/6.8974</f>
        <v>110355.07477798808</v>
      </c>
      <c r="DJ117" s="497">
        <f>'153-S 2020CEEIOT(RMB)'!DJ117/6.8974</f>
        <v>748.19431998724008</v>
      </c>
      <c r="DK117" s="497">
        <f>'153-S 2020CEEIOT(RMB)'!DK117/6.8974</f>
        <v>2137.9406167896746</v>
      </c>
      <c r="DL117" s="497">
        <f>'153-S 2020CEEIOT(RMB)'!DL117/6.8974</f>
        <v>8005.5666332552701</v>
      </c>
      <c r="DM117" s="497">
        <f>'153-S 2020CEEIOT(RMB)'!DM117/6.8974</f>
        <v>7991.1993847178064</v>
      </c>
      <c r="DN117" s="497">
        <f>'153-S 2020CEEIOT(RMB)'!DN117/6.8974</f>
        <v>50.345736984953604</v>
      </c>
      <c r="DO117" s="497">
        <f>'153-S 2020CEEIOT(RMB)'!DO117/6.8974</f>
        <v>881.05070249603909</v>
      </c>
      <c r="DP117" s="497">
        <f>'153-S 2020CEEIOT(RMB)'!DP117/6.8974</f>
        <v>6018.8251151694985</v>
      </c>
      <c r="DQ117" s="497">
        <f>'153-S 2020CEEIOT(RMB)'!DQ117/6.8974</f>
        <v>305.78139100574418</v>
      </c>
      <c r="DR117" s="497">
        <f>'153-S 2020CEEIOT(RMB)'!DR117/6.8974</f>
        <v>5251.2672111748489</v>
      </c>
      <c r="DS117" s="497">
        <f>'153-S 2020CEEIOT(RMB)'!DS117/6.8974</f>
        <v>8179.8115523120159</v>
      </c>
      <c r="DT117" s="497">
        <f>'153-S 2020CEEIOT(RMB)'!DT117/6.8974</f>
        <v>22359.91425040218</v>
      </c>
      <c r="DU117" s="497">
        <f>'153-S 2020CEEIOT(RMB)'!DU117/6.8974</f>
        <v>2556.1909513631513</v>
      </c>
      <c r="DV117" s="497">
        <f>'153-S 2020CEEIOT(RMB)'!DV117/6.8974</f>
        <v>7391.4169924859079</v>
      </c>
      <c r="DW117" s="497">
        <f>'153-S 2020CEEIOT(RMB)'!DW117/6.8974</f>
        <v>21863.337025651115</v>
      </c>
      <c r="DX117" s="497">
        <f>'153-S 2020CEEIOT(RMB)'!DX117/6.8974</f>
        <v>14383.188679269739</v>
      </c>
      <c r="DY117" s="497">
        <f>'153-S 2020CEEIOT(RMB)'!DY117/6.8974</f>
        <v>2015.4833173564678</v>
      </c>
      <c r="DZ117" s="497">
        <f>'153-S 2020CEEIOT(RMB)'!DZ117/6.8974</f>
        <v>94824.517663830731</v>
      </c>
      <c r="EA117" s="497">
        <f>'153-S 2020CEEIOT(RMB)'!EA117/6.8974</f>
        <v>81647.405633697475</v>
      </c>
      <c r="EB117" s="497">
        <f>'153-S 2020CEEIOT(RMB)'!EB117/6.8974</f>
        <v>35345.457029991732</v>
      </c>
      <c r="EC117" s="497">
        <f>'153-S 2020CEEIOT(RMB)'!EC117/6.8974</f>
        <v>33462.140183251657</v>
      </c>
      <c r="ED117" s="497">
        <f>'153-S 2020CEEIOT(RMB)'!ED117/6.8974</f>
        <v>13189.389101376604</v>
      </c>
      <c r="EE117" s="497">
        <f>'153-S 2020CEEIOT(RMB)'!EE117/6.8974</f>
        <v>6799.0154106607843</v>
      </c>
      <c r="EF117" s="497">
        <f>'153-S 2020CEEIOT(RMB)'!EF117/6.8974</f>
        <v>55070.103699275816</v>
      </c>
      <c r="EG117" s="497">
        <f>'153-S 2020CEEIOT(RMB)'!EG117/6.8974</f>
        <v>14095.743944235088</v>
      </c>
      <c r="EH117" s="497">
        <f>'153-S 2020CEEIOT(RMB)'!EH117/6.8974</f>
        <v>265614.21717489633</v>
      </c>
      <c r="EI117" s="497">
        <f>'153-S 2020CEEIOT(RMB)'!EI117/6.8974</f>
        <v>63345.371335760428</v>
      </c>
      <c r="EJ117" s="497">
        <f>'153-S 2020CEEIOT(RMB)'!EJ117/6.8974</f>
        <v>384429.33236665122</v>
      </c>
      <c r="EK117" s="497">
        <f>'153-S 2020CEEIOT(RMB)'!EK117/6.8974</f>
        <v>128034.04894896758</v>
      </c>
      <c r="EL117" s="497">
        <f>'153-S 2020CEEIOT(RMB)'!EL117/6.8974</f>
        <v>4940.176824631455</v>
      </c>
      <c r="EM117" s="497">
        <f>'153-S 2020CEEIOT(RMB)'!EM117/6.8974</f>
        <v>2830.9898202351897</v>
      </c>
      <c r="EN117" s="497">
        <f>'153-S 2020CEEIOT(RMB)'!EN117/6.8974</f>
        <v>10212.223968913489</v>
      </c>
      <c r="EO117" s="497">
        <f>'153-S 2020CEEIOT(RMB)'!EO117/6.8974</f>
        <v>44244.198969129669</v>
      </c>
      <c r="EP117" s="497">
        <f>'153-S 2020CEEIOT(RMB)'!EP117/6.8974</f>
        <v>26437.196177562124</v>
      </c>
      <c r="EQ117" s="497">
        <f>'153-S 2020CEEIOT(RMB)'!EQ117/6.8974</f>
        <v>347607.21430394641</v>
      </c>
      <c r="ER117" s="497">
        <f>'153-S 2020CEEIOT(RMB)'!ER117/6.8974</f>
        <v>20835.023645301852</v>
      </c>
      <c r="ES117" s="497">
        <f>'153-S 2020CEEIOT(RMB)'!ES117/6.8974</f>
        <v>376.25320114877633</v>
      </c>
      <c r="ET117" s="497">
        <f>'153-S 2020CEEIOT(RMB)'!ET117/6.8974</f>
        <v>2851.6155420542523</v>
      </c>
      <c r="EU117" s="497">
        <f>'153-S 2020CEEIOT(RMB)'!EU117/6.8974</f>
        <v>7026.2927969663351</v>
      </c>
      <c r="EV117" s="497">
        <f>'153-S 2020CEEIOT(RMB)'!EV117/6.8974</f>
        <v>7544.8373796715714</v>
      </c>
      <c r="EW117" s="497">
        <f>'153-S 2020CEEIOT(RMB)'!EW117/6.8974</f>
        <v>11496.570651358772</v>
      </c>
      <c r="EX117" s="497">
        <f>'153-S 2020CEEIOT(RMB)'!EX117/6.8974</f>
        <v>5689.7959111479977</v>
      </c>
      <c r="EY117" s="497">
        <f>'153-S 2020CEEIOT(RMB)'!EY117/6.8974</f>
        <v>574.49282742346531</v>
      </c>
      <c r="EZ117" s="498">
        <f>'153-S 2020CEEIOT(RMB)'!EZ117/6.8974</f>
        <v>197880.45923006206</v>
      </c>
      <c r="FA117" s="499">
        <f>'153-S 2020CEEIOT(RMB)'!FA117/6.8974</f>
        <v>3571163.199524316</v>
      </c>
      <c r="FB117" s="355">
        <f>'153-S 2020CEEIOT(RMB)'!FB117/6.8974</f>
        <v>228752.80240823643</v>
      </c>
      <c r="FC117" s="355">
        <f>'153-S 2020CEEIOT(RMB)'!FC117/6.8974</f>
        <v>734282.42749573896</v>
      </c>
      <c r="FD117" s="356">
        <f>'153-S 2020CEEIOT(RMB)'!FD117/6.8974</f>
        <v>963035.22990397539</v>
      </c>
      <c r="FE117" s="355">
        <f>'153-S 2020CEEIOT(RMB)'!FE117/6.8974</f>
        <v>57462.919362633162</v>
      </c>
      <c r="FF117" s="356">
        <f>'153-S 2020CEEIOT(RMB)'!FF117/6.8974</f>
        <v>1020498.1492666085</v>
      </c>
      <c r="FG117" s="355">
        <f>'153-S 2020CEEIOT(RMB)'!FG117/6.8974</f>
        <v>0</v>
      </c>
      <c r="FH117" s="355">
        <f>'153-S 2020CEEIOT(RMB)'!FH117/6.8974</f>
        <v>0</v>
      </c>
      <c r="FI117" s="356">
        <f>'153-S 2020CEEIOT(RMB)'!FI117/6.8974</f>
        <v>0</v>
      </c>
      <c r="FJ117" s="355">
        <f>'153-S 2020CEEIOT(RMB)'!FJ117/6.8974</f>
        <v>16601.277282663323</v>
      </c>
      <c r="FK117" s="500">
        <f>'153-S 2020CEEIOT(RMB)'!FK117/6.8974</f>
        <v>1037099.4265492719</v>
      </c>
      <c r="FL117" s="501">
        <f>'153-S 2020CEEIOT(RMB)'!FL117/6.8974</f>
        <v>140155.7613005747</v>
      </c>
      <c r="FM117" s="502">
        <f>'153-S 2020CEEIOT(RMB)'!FM117/6.8974</f>
        <v>4468106.8647730118</v>
      </c>
    </row>
    <row r="118" spans="1:169" ht="15">
      <c r="A118" s="815"/>
      <c r="B118" s="495" t="s">
        <v>305</v>
      </c>
      <c r="C118" s="509" t="s">
        <v>792</v>
      </c>
      <c r="D118" s="641">
        <f>'153-S 2020CEEIOT(RMB)'!D118/6.8974</f>
        <v>390131.42568363377</v>
      </c>
      <c r="E118" s="497">
        <f>'153-S 2020CEEIOT(RMB)'!E118/6.8974</f>
        <v>22794.718009425695</v>
      </c>
      <c r="F118" s="497">
        <f>'153-S 2020CEEIOT(RMB)'!F118/6.8974</f>
        <v>72080.176311207761</v>
      </c>
      <c r="G118" s="497">
        <f>'153-S 2020CEEIOT(RMB)'!G118/6.8974</f>
        <v>26261.815485139789</v>
      </c>
      <c r="H118" s="497">
        <f>'153-S 2020CEEIOT(RMB)'!H118/6.8974</f>
        <v>19021.041861878253</v>
      </c>
      <c r="I118" s="497">
        <f>'153-S 2020CEEIOT(RMB)'!I118/6.8974</f>
        <v>215991.25772763736</v>
      </c>
      <c r="J118" s="497">
        <f>'153-S 2020CEEIOT(RMB)'!J118/6.8974</f>
        <v>9419.6042117980014</v>
      </c>
      <c r="K118" s="497">
        <f>'153-S 2020CEEIOT(RMB)'!K118/6.8974</f>
        <v>28666.163569129229</v>
      </c>
      <c r="L118" s="497">
        <f>'153-S 2020CEEIOT(RMB)'!L118/6.8974</f>
        <v>14468.008860521728</v>
      </c>
      <c r="M118" s="497">
        <f>'153-S 2020CEEIOT(RMB)'!M118/6.8974</f>
        <v>33633.343268958335</v>
      </c>
      <c r="N118" s="497">
        <f>'153-S 2020CEEIOT(RMB)'!N118/6.8974</f>
        <v>4673.8603251542536</v>
      </c>
      <c r="O118" s="497">
        <f>'153-S 2020CEEIOT(RMB)'!O118/6.8974</f>
        <v>30567.20508201655</v>
      </c>
      <c r="P118" s="497">
        <f>'153-S 2020CEEIOT(RMB)'!P118/6.8974</f>
        <v>32522.313154739706</v>
      </c>
      <c r="Q118" s="497">
        <f>'153-S 2020CEEIOT(RMB)'!Q118/6.8974</f>
        <v>19833.017267637206</v>
      </c>
      <c r="R118" s="497">
        <f>'153-S 2020CEEIOT(RMB)'!R118/6.8974</f>
        <v>3599.5456503943219</v>
      </c>
      <c r="S118" s="497">
        <f>'153-S 2020CEEIOT(RMB)'!S118/6.8974</f>
        <v>23776.760121858606</v>
      </c>
      <c r="T118" s="497">
        <f>'153-S 2020CEEIOT(RMB)'!T118/6.8974</f>
        <v>5517.7403061675805</v>
      </c>
      <c r="U118" s="497">
        <f>'153-S 2020CEEIOT(RMB)'!U118/6.8974</f>
        <v>28527.160337602832</v>
      </c>
      <c r="V118" s="497">
        <f>'153-S 2020CEEIOT(RMB)'!V118/6.8974</f>
        <v>19494.207378974352</v>
      </c>
      <c r="W118" s="497">
        <f>'153-S 2020CEEIOT(RMB)'!W118/6.8974</f>
        <v>18723.952670655624</v>
      </c>
      <c r="X118" s="497">
        <f>'153-S 2020CEEIOT(RMB)'!X118/6.8974</f>
        <v>12140.281845193373</v>
      </c>
      <c r="Y118" s="497">
        <f>'153-S 2020CEEIOT(RMB)'!Y118/6.8974</f>
        <v>44856.533315184111</v>
      </c>
      <c r="Z118" s="497">
        <f>'153-S 2020CEEIOT(RMB)'!Z118/6.8974</f>
        <v>25238.734262737813</v>
      </c>
      <c r="AA118" s="497">
        <f>'153-S 2020CEEIOT(RMB)'!AA118/6.8974</f>
        <v>15707.486840439815</v>
      </c>
      <c r="AB118" s="497">
        <f>'153-S 2020CEEIOT(RMB)'!AB118/6.8974</f>
        <v>4601.8519207645095</v>
      </c>
      <c r="AC118" s="497">
        <f>'153-S 2020CEEIOT(RMB)'!AC118/6.8974</f>
        <v>9886.1853160905684</v>
      </c>
      <c r="AD118" s="497">
        <f>'153-S 2020CEEIOT(RMB)'!AD118/6.8974</f>
        <v>36770.283399958207</v>
      </c>
      <c r="AE118" s="497">
        <f>'153-S 2020CEEIOT(RMB)'!AE118/6.8974</f>
        <v>2876.7872119646872</v>
      </c>
      <c r="AF118" s="497">
        <f>'153-S 2020CEEIOT(RMB)'!AF118/6.8974</f>
        <v>4124.4026256545967</v>
      </c>
      <c r="AG118" s="497">
        <f>'153-S 2020CEEIOT(RMB)'!AG118/6.8974</f>
        <v>6045.0377785492828</v>
      </c>
      <c r="AH118" s="497">
        <f>'153-S 2020CEEIOT(RMB)'!AH118/6.8974</f>
        <v>15060.535357042938</v>
      </c>
      <c r="AI118" s="497">
        <f>'153-S 2020CEEIOT(RMB)'!AI118/6.8974</f>
        <v>22709.607472051328</v>
      </c>
      <c r="AJ118" s="497">
        <f>'153-S 2020CEEIOT(RMB)'!AJ118/6.8974</f>
        <v>13280.582722356052</v>
      </c>
      <c r="AK118" s="497">
        <f>'153-S 2020CEEIOT(RMB)'!AK118/6.8974</f>
        <v>13856.212726124246</v>
      </c>
      <c r="AL118" s="497">
        <f>'153-S 2020CEEIOT(RMB)'!AL118/6.8974</f>
        <v>35914.675750979433</v>
      </c>
      <c r="AM118" s="497">
        <f>'153-S 2020CEEIOT(RMB)'!AM118/6.8974</f>
        <v>23199.027649399824</v>
      </c>
      <c r="AN118" s="497">
        <f>'153-S 2020CEEIOT(RMB)'!AN118/6.8974</f>
        <v>52325.160689373959</v>
      </c>
      <c r="AO118" s="497">
        <f>'153-S 2020CEEIOT(RMB)'!AO118/6.8974</f>
        <v>23961.139554706078</v>
      </c>
      <c r="AP118" s="497">
        <f>'153-S 2020CEEIOT(RMB)'!AP118/6.8974</f>
        <v>20544.146819539921</v>
      </c>
      <c r="AQ118" s="497">
        <f>'153-S 2020CEEIOT(RMB)'!AQ118/6.8974</f>
        <v>26633.68263748402</v>
      </c>
      <c r="AR118" s="497">
        <f>'153-S 2020CEEIOT(RMB)'!AR118/6.8974</f>
        <v>74973.485373210555</v>
      </c>
      <c r="AS118" s="497">
        <f>'153-S 2020CEEIOT(RMB)'!AS118/6.8974</f>
        <v>134369.16993177991</v>
      </c>
      <c r="AT118" s="497">
        <f>'153-S 2020CEEIOT(RMB)'!AT118/6.8974</f>
        <v>160025.70973587476</v>
      </c>
      <c r="AU118" s="497">
        <f>'153-S 2020CEEIOT(RMB)'!AU118/6.8974</f>
        <v>95454.323360663955</v>
      </c>
      <c r="AV118" s="497">
        <f>'153-S 2020CEEIOT(RMB)'!AV118/6.8974</f>
        <v>17899.819856980201</v>
      </c>
      <c r="AW118" s="497">
        <f>'153-S 2020CEEIOT(RMB)'!AW118/6.8974</f>
        <v>40032.099101875057</v>
      </c>
      <c r="AX118" s="497">
        <f>'153-S 2020CEEIOT(RMB)'!AX118/6.8974</f>
        <v>93085.792241456278</v>
      </c>
      <c r="AY118" s="497">
        <f>'153-S 2020CEEIOT(RMB)'!AY118/6.8974</f>
        <v>91613.885821718897</v>
      </c>
      <c r="AZ118" s="497">
        <f>'153-S 2020CEEIOT(RMB)'!AZ118/6.8974</f>
        <v>12017.858081120787</v>
      </c>
      <c r="BA118" s="497">
        <f>'153-S 2020CEEIOT(RMB)'!BA118/6.8974</f>
        <v>69081.866659776308</v>
      </c>
      <c r="BB118" s="497">
        <f>'153-S 2020CEEIOT(RMB)'!BB118/6.8974</f>
        <v>35753.660158992119</v>
      </c>
      <c r="BC118" s="497">
        <f>'153-S 2020CEEIOT(RMB)'!BC118/6.8974</f>
        <v>30652.327520261933</v>
      </c>
      <c r="BD118" s="497">
        <f>'153-S 2020CEEIOT(RMB)'!BD118/6.8974</f>
        <v>105717.90800384352</v>
      </c>
      <c r="BE118" s="497">
        <f>'153-S 2020CEEIOT(RMB)'!BE118/6.8974</f>
        <v>117096.37455494079</v>
      </c>
      <c r="BF118" s="497">
        <f>'153-S 2020CEEIOT(RMB)'!BF118/6.8974</f>
        <v>83744.759719973328</v>
      </c>
      <c r="BG118" s="497">
        <f>'153-S 2020CEEIOT(RMB)'!BG118/6.8974</f>
        <v>124768.26279163055</v>
      </c>
      <c r="BH118" s="497">
        <f>'153-S 2020CEEIOT(RMB)'!BH118/6.8974</f>
        <v>41821.568658850214</v>
      </c>
      <c r="BI118" s="497">
        <f>'153-S 2020CEEIOT(RMB)'!BI118/6.8974</f>
        <v>55289.950291937741</v>
      </c>
      <c r="BJ118" s="497">
        <f>'153-S 2020CEEIOT(RMB)'!BJ118/6.8974</f>
        <v>30619.223860139766</v>
      </c>
      <c r="BK118" s="497">
        <f>'153-S 2020CEEIOT(RMB)'!BK118/6.8974</f>
        <v>51264.952726590847</v>
      </c>
      <c r="BL118" s="497">
        <f>'153-S 2020CEEIOT(RMB)'!BL118/6.8974</f>
        <v>74008.491522324446</v>
      </c>
      <c r="BM118" s="497">
        <f>'153-S 2020CEEIOT(RMB)'!BM118/6.8974</f>
        <v>500994.5325755488</v>
      </c>
      <c r="BN118" s="497">
        <f>'153-S 2020CEEIOT(RMB)'!BN118/6.8974</f>
        <v>54719.980079799774</v>
      </c>
      <c r="BO118" s="497">
        <f>'153-S 2020CEEIOT(RMB)'!BO118/6.8974</f>
        <v>245539.2885561205</v>
      </c>
      <c r="BP118" s="497">
        <f>'153-S 2020CEEIOT(RMB)'!BP118/6.8974</f>
        <v>201405.45526598996</v>
      </c>
      <c r="BQ118" s="497">
        <f>'153-S 2020CEEIOT(RMB)'!BQ118/6.8974</f>
        <v>162080.28669520275</v>
      </c>
      <c r="BR118" s="497">
        <f>'153-S 2020CEEIOT(RMB)'!BR118/6.8974</f>
        <v>10419.498964959708</v>
      </c>
      <c r="BS118" s="497">
        <f>'153-S 2020CEEIOT(RMB)'!BS118/6.8974</f>
        <v>11814.460128795692</v>
      </c>
      <c r="BT118" s="497">
        <f>'153-S 2020CEEIOT(RMB)'!BT118/6.8974</f>
        <v>18867.815639345117</v>
      </c>
      <c r="BU118" s="497">
        <f>'153-S 2020CEEIOT(RMB)'!BU118/6.8974</f>
        <v>28356.591912530785</v>
      </c>
      <c r="BV118" s="497">
        <f>'153-S 2020CEEIOT(RMB)'!BV118/6.8974</f>
        <v>30565.234804419022</v>
      </c>
      <c r="BW118" s="497">
        <f>'153-S 2020CEEIOT(RMB)'!BW118/6.8974</f>
        <v>2744.3607601906574</v>
      </c>
      <c r="BX118" s="497">
        <f>'153-S 2020CEEIOT(RMB)'!BX118/6.8974</f>
        <v>78817.761763055591</v>
      </c>
      <c r="BY118" s="497">
        <f>'153-S 2020CEEIOT(RMB)'!BY118/6.8974</f>
        <v>32260.590346026333</v>
      </c>
      <c r="BZ118" s="497">
        <f>'153-S 2020CEEIOT(RMB)'!BZ118/6.8974</f>
        <v>15478.100137871466</v>
      </c>
      <c r="CA118" s="497">
        <f>'153-S 2020CEEIOT(RMB)'!CA118/6.8974</f>
        <v>5431.8003657113377</v>
      </c>
      <c r="CB118" s="497">
        <f>'153-S 2020CEEIOT(RMB)'!CB118/6.8974</f>
        <v>43100.912155334139</v>
      </c>
      <c r="CC118" s="497">
        <f>'153-S 2020CEEIOT(RMB)'!CC118/6.8974</f>
        <v>94684.083543522109</v>
      </c>
      <c r="CD118" s="497">
        <f>'153-S 2020CEEIOT(RMB)'!CD118/6.8974</f>
        <v>58463.506709874426</v>
      </c>
      <c r="CE118" s="497">
        <f>'153-S 2020CEEIOT(RMB)'!CE118/6.8974</f>
        <v>80645.616845666824</v>
      </c>
      <c r="CF118" s="497">
        <f>'153-S 2020CEEIOT(RMB)'!CF118/6.8974</f>
        <v>21613.292207569542</v>
      </c>
      <c r="CG118" s="497">
        <f>'153-S 2020CEEIOT(RMB)'!CG118/6.8974</f>
        <v>4691.6875087565722</v>
      </c>
      <c r="CH118" s="497">
        <f>'153-S 2020CEEIOT(RMB)'!CH118/6.8974</f>
        <v>16165.065244406424</v>
      </c>
      <c r="CI118" s="497">
        <f>'153-S 2020CEEIOT(RMB)'!CI118/6.8974</f>
        <v>24705.795813859473</v>
      </c>
      <c r="CJ118" s="497">
        <f>'153-S 2020CEEIOT(RMB)'!CJ118/6.8974</f>
        <v>51252.317601328512</v>
      </c>
      <c r="CK118" s="497">
        <f>'153-S 2020CEEIOT(RMB)'!CK118/6.8974</f>
        <v>58796.561572726801</v>
      </c>
      <c r="CL118" s="497">
        <f>'153-S 2020CEEIOT(RMB)'!CL118/6.8974</f>
        <v>32641.057065363697</v>
      </c>
      <c r="CM118" s="497">
        <f>'153-S 2020CEEIOT(RMB)'!CM118/6.8974</f>
        <v>24289.833598300553</v>
      </c>
      <c r="CN118" s="497">
        <f>'153-S 2020CEEIOT(RMB)'!CN118/6.8974</f>
        <v>17285.439495169954</v>
      </c>
      <c r="CO118" s="497">
        <f>'153-S 2020CEEIOT(RMB)'!CO118/6.8974</f>
        <v>15506.427496399549</v>
      </c>
      <c r="CP118" s="497">
        <f>'153-S 2020CEEIOT(RMB)'!CP118/6.8974</f>
        <v>19042.342199640647</v>
      </c>
      <c r="CQ118" s="497">
        <f>'153-S 2020CEEIOT(RMB)'!CQ118/6.8974</f>
        <v>3888.4057949131893</v>
      </c>
      <c r="CR118" s="497">
        <f>'153-S 2020CEEIOT(RMB)'!CR118/6.8974</f>
        <v>8228.2498209102614</v>
      </c>
      <c r="CS118" s="497">
        <f>'153-S 2020CEEIOT(RMB)'!CS118/6.8974</f>
        <v>47074.843314384496</v>
      </c>
      <c r="CT118" s="497">
        <f>'153-S 2020CEEIOT(RMB)'!CT118/6.8974</f>
        <v>6884.5741236809781</v>
      </c>
      <c r="CU118" s="497">
        <f>'153-S 2020CEEIOT(RMB)'!CU118/6.8974</f>
        <v>16928.91531414125</v>
      </c>
      <c r="CV118" s="497">
        <f>'153-S 2020CEEIOT(RMB)'!CV118/6.8974</f>
        <v>11731.229297872116</v>
      </c>
      <c r="CW118" s="497">
        <f>'153-S 2020CEEIOT(RMB)'!CW118/6.8974</f>
        <v>5352.0317379240641</v>
      </c>
      <c r="CX118" s="497">
        <f>'153-S 2020CEEIOT(RMB)'!CX118/6.8974</f>
        <v>5869.5015872909726</v>
      </c>
      <c r="CY118" s="497">
        <f>'153-S 2020CEEIOT(RMB)'!CY118/6.8974</f>
        <v>553440.19824400521</v>
      </c>
      <c r="CZ118" s="497">
        <f>'153-S 2020CEEIOT(RMB)'!CZ118/6.8974</f>
        <v>24896.790788652561</v>
      </c>
      <c r="DA118" s="497">
        <f>'153-S 2020CEEIOT(RMB)'!DA118/6.8974</f>
        <v>3260.2660307823248</v>
      </c>
      <c r="DB118" s="497">
        <f>'153-S 2020CEEIOT(RMB)'!DB118/6.8974</f>
        <v>246711.82545798679</v>
      </c>
      <c r="DC118" s="497">
        <f>'153-S 2020CEEIOT(RMB)'!DC118/6.8974</f>
        <v>44313.118264366647</v>
      </c>
      <c r="DD118" s="497">
        <f>'153-S 2020CEEIOT(RMB)'!DD118/6.8974</f>
        <v>128228.95539209926</v>
      </c>
      <c r="DE118" s="497">
        <f>'153-S 2020CEEIOT(RMB)'!DE118/6.8974</f>
        <v>65476.328351280914</v>
      </c>
      <c r="DF118" s="497">
        <f>'153-S 2020CEEIOT(RMB)'!DF118/6.8974</f>
        <v>35913.134896036652</v>
      </c>
      <c r="DG118" s="497">
        <f>'153-S 2020CEEIOT(RMB)'!DG118/6.8974</f>
        <v>35785.062413886437</v>
      </c>
      <c r="DH118" s="497">
        <f>'153-S 2020CEEIOT(RMB)'!DH118/6.8974</f>
        <v>389805.61725909571</v>
      </c>
      <c r="DI118" s="497">
        <f>'153-S 2020CEEIOT(RMB)'!DI118/6.8974</f>
        <v>91666.715997331048</v>
      </c>
      <c r="DJ118" s="497">
        <f>'153-S 2020CEEIOT(RMB)'!DJ118/6.8974</f>
        <v>392641.1862635166</v>
      </c>
      <c r="DK118" s="497">
        <f>'153-S 2020CEEIOT(RMB)'!DK118/6.8974</f>
        <v>596835.24578495335</v>
      </c>
      <c r="DL118" s="497">
        <f>'153-S 2020CEEIOT(RMB)'!DL118/6.8974</f>
        <v>10377.164668759062</v>
      </c>
      <c r="DM118" s="497">
        <f>'153-S 2020CEEIOT(RMB)'!DM118/6.8974</f>
        <v>25719.59734070213</v>
      </c>
      <c r="DN118" s="497">
        <f>'153-S 2020CEEIOT(RMB)'!DN118/6.8974</f>
        <v>188.76095202462409</v>
      </c>
      <c r="DO118" s="497">
        <f>'153-S 2020CEEIOT(RMB)'!DO118/6.8974</f>
        <v>6027.085323048078</v>
      </c>
      <c r="DP118" s="497">
        <f>'153-S 2020CEEIOT(RMB)'!DP118/6.8974</f>
        <v>2885.7361816425014</v>
      </c>
      <c r="DQ118" s="497">
        <f>'153-S 2020CEEIOT(RMB)'!DQ118/6.8974</f>
        <v>2838.9192336445144</v>
      </c>
      <c r="DR118" s="497">
        <f>'153-S 2020CEEIOT(RMB)'!DR118/6.8974</f>
        <v>1438.3385703245151</v>
      </c>
      <c r="DS118" s="497">
        <f>'153-S 2020CEEIOT(RMB)'!DS118/6.8974</f>
        <v>231599.0860358481</v>
      </c>
      <c r="DT118" s="497">
        <f>'153-S 2020CEEIOT(RMB)'!DT118/6.8974</f>
        <v>115559.70297863919</v>
      </c>
      <c r="DU118" s="497">
        <f>'153-S 2020CEEIOT(RMB)'!DU118/6.8974</f>
        <v>14343.29827451647</v>
      </c>
      <c r="DV118" s="497">
        <f>'153-S 2020CEEIOT(RMB)'!DV118/6.8974</f>
        <v>5703.3101676934612</v>
      </c>
      <c r="DW118" s="497">
        <f>'153-S 2020CEEIOT(RMB)'!DW118/6.8974</f>
        <v>52021.934846677337</v>
      </c>
      <c r="DX118" s="497">
        <f>'153-S 2020CEEIOT(RMB)'!DX118/6.8974</f>
        <v>2935.4288185809883</v>
      </c>
      <c r="DY118" s="497">
        <f>'153-S 2020CEEIOT(RMB)'!DY118/6.8974</f>
        <v>339.81622424954395</v>
      </c>
      <c r="DZ118" s="497">
        <f>'153-S 2020CEEIOT(RMB)'!DZ118/6.8974</f>
        <v>5319.112290838455</v>
      </c>
      <c r="EA118" s="497">
        <f>'153-S 2020CEEIOT(RMB)'!EA118/6.8974</f>
        <v>3179.5781010501355</v>
      </c>
      <c r="EB118" s="497">
        <f>'153-S 2020CEEIOT(RMB)'!EB118/6.8974</f>
        <v>5472.3513786570302</v>
      </c>
      <c r="EC118" s="497">
        <f>'153-S 2020CEEIOT(RMB)'!EC118/6.8974</f>
        <v>5685.0094147514174</v>
      </c>
      <c r="ED118" s="497">
        <f>'153-S 2020CEEIOT(RMB)'!ED118/6.8974</f>
        <v>853.65671828778306</v>
      </c>
      <c r="EE118" s="497">
        <f>'153-S 2020CEEIOT(RMB)'!EE118/6.8974</f>
        <v>807.30344832647211</v>
      </c>
      <c r="EF118" s="497">
        <f>'153-S 2020CEEIOT(RMB)'!EF118/6.8974</f>
        <v>5218.6798631646034</v>
      </c>
      <c r="EG118" s="497">
        <f>'153-S 2020CEEIOT(RMB)'!EG118/6.8974</f>
        <v>6891.4207192328022</v>
      </c>
      <c r="EH118" s="497">
        <f>'153-S 2020CEEIOT(RMB)'!EH118/6.8974</f>
        <v>53477.249961957634</v>
      </c>
      <c r="EI118" s="497">
        <f>'153-S 2020CEEIOT(RMB)'!EI118/6.8974</f>
        <v>24603.464910299212</v>
      </c>
      <c r="EJ118" s="497">
        <f>'153-S 2020CEEIOT(RMB)'!EJ118/6.8974</f>
        <v>32433.810232040276</v>
      </c>
      <c r="EK118" s="497">
        <f>'153-S 2020CEEIOT(RMB)'!EK118/6.8974</f>
        <v>7497.9028604822024</v>
      </c>
      <c r="EL118" s="497">
        <f>'153-S 2020CEEIOT(RMB)'!EL118/6.8974</f>
        <v>1171.2818732648936</v>
      </c>
      <c r="EM118" s="497">
        <f>'153-S 2020CEEIOT(RMB)'!EM118/6.8974</f>
        <v>5353.7554890240517</v>
      </c>
      <c r="EN118" s="497">
        <f>'153-S 2020CEEIOT(RMB)'!EN118/6.8974</f>
        <v>10963.087486016722</v>
      </c>
      <c r="EO118" s="497">
        <f>'153-S 2020CEEIOT(RMB)'!EO118/6.8974</f>
        <v>10972.501797208512</v>
      </c>
      <c r="EP118" s="497">
        <f>'153-S 2020CEEIOT(RMB)'!EP118/6.8974</f>
        <v>9919.7451661016148</v>
      </c>
      <c r="EQ118" s="497">
        <f>'153-S 2020CEEIOT(RMB)'!EQ118/6.8974</f>
        <v>19216.633501438868</v>
      </c>
      <c r="ER118" s="497">
        <f>'153-S 2020CEEIOT(RMB)'!ER118/6.8974</f>
        <v>111826.03058136321</v>
      </c>
      <c r="ES118" s="497">
        <f>'153-S 2020CEEIOT(RMB)'!ES118/6.8974</f>
        <v>1122.4603619462316</v>
      </c>
      <c r="ET118" s="497">
        <f>'153-S 2020CEEIOT(RMB)'!ET118/6.8974</f>
        <v>2362.6448544212449</v>
      </c>
      <c r="EU118" s="497">
        <f>'153-S 2020CEEIOT(RMB)'!EU118/6.8974</f>
        <v>2643.6635250700551</v>
      </c>
      <c r="EV118" s="497">
        <f>'153-S 2020CEEIOT(RMB)'!EV118/6.8974</f>
        <v>2680.9489961684776</v>
      </c>
      <c r="EW118" s="497">
        <f>'153-S 2020CEEIOT(RMB)'!EW118/6.8974</f>
        <v>589.86786184126652</v>
      </c>
      <c r="EX118" s="497">
        <f>'153-S 2020CEEIOT(RMB)'!EX118/6.8974</f>
        <v>3964.269208979335</v>
      </c>
      <c r="EY118" s="497">
        <f>'153-S 2020CEEIOT(RMB)'!EY118/6.8974</f>
        <v>119.51828005450542</v>
      </c>
      <c r="EZ118" s="498">
        <f>'153-S 2020CEEIOT(RMB)'!EZ118/6.8974</f>
        <v>19930.799095208622</v>
      </c>
      <c r="FA118" s="499">
        <f>'153-S 2020CEEIOT(RMB)'!FA118/6.8974</f>
        <v>8472293.983936213</v>
      </c>
      <c r="FB118" s="355">
        <f>'153-S 2020CEEIOT(RMB)'!FB118/6.8974</f>
        <v>117242.11069637589</v>
      </c>
      <c r="FC118" s="355">
        <f>'153-S 2020CEEIOT(RMB)'!FC118/6.8974</f>
        <v>367471.88401559391</v>
      </c>
      <c r="FD118" s="356">
        <f>'153-S 2020CEEIOT(RMB)'!FD118/6.8974</f>
        <v>484713.9947119698</v>
      </c>
      <c r="FE118" s="355">
        <f>'153-S 2020CEEIOT(RMB)'!FE118/6.8974</f>
        <v>24689.962987217928</v>
      </c>
      <c r="FF118" s="356">
        <f>'153-S 2020CEEIOT(RMB)'!FF118/6.8974</f>
        <v>509403.95769918768</v>
      </c>
      <c r="FG118" s="355">
        <f>'153-S 2020CEEIOT(RMB)'!FG118/6.8974</f>
        <v>238779.36142566532</v>
      </c>
      <c r="FH118" s="355">
        <f>'153-S 2020CEEIOT(RMB)'!FH118/6.8974</f>
        <v>4554.2816510738858</v>
      </c>
      <c r="FI118" s="356">
        <f>'153-S 2020CEEIOT(RMB)'!FI118/6.8974</f>
        <v>243333.64307673922</v>
      </c>
      <c r="FJ118" s="355">
        <f>'153-S 2020CEEIOT(RMB)'!FJ118/6.8974</f>
        <v>381370.24985812779</v>
      </c>
      <c r="FK118" s="500">
        <f>'153-S 2020CEEIOT(RMB)'!FK118/6.8974</f>
        <v>1134107.8506340547</v>
      </c>
      <c r="FL118" s="501">
        <f>'153-S 2020CEEIOT(RMB)'!FL118/6.8974</f>
        <v>27334.074530907295</v>
      </c>
      <c r="FM118" s="502">
        <f>'153-S 2020CEEIOT(RMB)'!FM118/6.8974</f>
        <v>9579067.7600393519</v>
      </c>
    </row>
    <row r="119" spans="1:169" ht="15">
      <c r="A119" s="815"/>
      <c r="B119" s="504" t="s">
        <v>306</v>
      </c>
      <c r="C119" s="509" t="s">
        <v>793</v>
      </c>
      <c r="D119" s="641">
        <f>'153-S 2020CEEIOT(RMB)'!D119/6.8974</f>
        <v>95321.181716522027</v>
      </c>
      <c r="E119" s="497">
        <f>'153-S 2020CEEIOT(RMB)'!E119/6.8974</f>
        <v>7527.1780844215646</v>
      </c>
      <c r="F119" s="497">
        <f>'153-S 2020CEEIOT(RMB)'!F119/6.8974</f>
        <v>30888.102383802881</v>
      </c>
      <c r="G119" s="497">
        <f>'153-S 2020CEEIOT(RMB)'!G119/6.8974</f>
        <v>45816.663511476065</v>
      </c>
      <c r="H119" s="497">
        <f>'153-S 2020CEEIOT(RMB)'!H119/6.8974</f>
        <v>25711.696023328645</v>
      </c>
      <c r="I119" s="497">
        <f>'153-S 2020CEEIOT(RMB)'!I119/6.8974</f>
        <v>7654.6361770374342</v>
      </c>
      <c r="J119" s="497">
        <f>'153-S 2020CEEIOT(RMB)'!J119/6.8974</f>
        <v>727.8336585145388</v>
      </c>
      <c r="K119" s="497">
        <f>'153-S 2020CEEIOT(RMB)'!K119/6.8974</f>
        <v>1380.3797038349187</v>
      </c>
      <c r="L119" s="497">
        <f>'153-S 2020CEEIOT(RMB)'!L119/6.8974</f>
        <v>2360.762722289167</v>
      </c>
      <c r="M119" s="497">
        <f>'153-S 2020CEEIOT(RMB)'!M119/6.8974</f>
        <v>11757.427600525474</v>
      </c>
      <c r="N119" s="497">
        <f>'153-S 2020CEEIOT(RMB)'!N119/6.8974</f>
        <v>6372.7141725021747</v>
      </c>
      <c r="O119" s="497">
        <f>'153-S 2020CEEIOT(RMB)'!O119/6.8974</f>
        <v>11904.881508515266</v>
      </c>
      <c r="P119" s="497">
        <f>'153-S 2020CEEIOT(RMB)'!P119/6.8974</f>
        <v>16647.409478676891</v>
      </c>
      <c r="Q119" s="497">
        <f>'153-S 2020CEEIOT(RMB)'!Q119/6.8974</f>
        <v>3264.7767612413086</v>
      </c>
      <c r="R119" s="497">
        <f>'153-S 2020CEEIOT(RMB)'!R119/6.8974</f>
        <v>486.83087106534924</v>
      </c>
      <c r="S119" s="497">
        <f>'153-S 2020CEEIOT(RMB)'!S119/6.8974</f>
        <v>5668.8331807760023</v>
      </c>
      <c r="T119" s="497">
        <f>'153-S 2020CEEIOT(RMB)'!T119/6.8974</f>
        <v>3101.9576818031574</v>
      </c>
      <c r="U119" s="497">
        <f>'153-S 2020CEEIOT(RMB)'!U119/6.8974</f>
        <v>7154.101966946776</v>
      </c>
      <c r="V119" s="497">
        <f>'153-S 2020CEEIOT(RMB)'!V119/6.8974</f>
        <v>5757.3219544749036</v>
      </c>
      <c r="W119" s="497">
        <f>'153-S 2020CEEIOT(RMB)'!W119/6.8974</f>
        <v>3540.9982941719777</v>
      </c>
      <c r="X119" s="497">
        <f>'153-S 2020CEEIOT(RMB)'!X119/6.8974</f>
        <v>2521.1322041356166</v>
      </c>
      <c r="Y119" s="497">
        <f>'153-S 2020CEEIOT(RMB)'!Y119/6.8974</f>
        <v>11353.46554291939</v>
      </c>
      <c r="Z119" s="497">
        <f>'153-S 2020CEEIOT(RMB)'!Z119/6.8974</f>
        <v>8039.2707123512919</v>
      </c>
      <c r="AA119" s="497">
        <f>'153-S 2020CEEIOT(RMB)'!AA119/6.8974</f>
        <v>6460.5482167165883</v>
      </c>
      <c r="AB119" s="497">
        <f>'153-S 2020CEEIOT(RMB)'!AB119/6.8974</f>
        <v>3527.633700588091</v>
      </c>
      <c r="AC119" s="497">
        <f>'153-S 2020CEEIOT(RMB)'!AC119/6.8974</f>
        <v>3347.5630370382169</v>
      </c>
      <c r="AD119" s="497">
        <f>'153-S 2020CEEIOT(RMB)'!AD119/6.8974</f>
        <v>20625.880841887811</v>
      </c>
      <c r="AE119" s="497">
        <f>'153-S 2020CEEIOT(RMB)'!AE119/6.8974</f>
        <v>1049.4655292864456</v>
      </c>
      <c r="AF119" s="497">
        <f>'153-S 2020CEEIOT(RMB)'!AF119/6.8974</f>
        <v>1006.1251828255241</v>
      </c>
      <c r="AG119" s="497">
        <f>'153-S 2020CEEIOT(RMB)'!AG119/6.8974</f>
        <v>2642.4554033663844</v>
      </c>
      <c r="AH119" s="497">
        <f>'153-S 2020CEEIOT(RMB)'!AH119/6.8974</f>
        <v>6705.3317631766467</v>
      </c>
      <c r="AI119" s="497">
        <f>'153-S 2020CEEIOT(RMB)'!AI119/6.8974</f>
        <v>90033.70724040232</v>
      </c>
      <c r="AJ119" s="497">
        <f>'153-S 2020CEEIOT(RMB)'!AJ119/6.8974</f>
        <v>5882.2212407691732</v>
      </c>
      <c r="AK119" s="497">
        <f>'153-S 2020CEEIOT(RMB)'!AK119/6.8974</f>
        <v>10500.542905789296</v>
      </c>
      <c r="AL119" s="497">
        <f>'153-S 2020CEEIOT(RMB)'!AL119/6.8974</f>
        <v>17000.546058334734</v>
      </c>
      <c r="AM119" s="497">
        <f>'153-S 2020CEEIOT(RMB)'!AM119/6.8974</f>
        <v>21509.971653658333</v>
      </c>
      <c r="AN119" s="497">
        <f>'153-S 2020CEEIOT(RMB)'!AN119/6.8974</f>
        <v>8648.5838976722389</v>
      </c>
      <c r="AO119" s="497">
        <f>'153-S 2020CEEIOT(RMB)'!AO119/6.8974</f>
        <v>8230.5324667604309</v>
      </c>
      <c r="AP119" s="497">
        <f>'153-S 2020CEEIOT(RMB)'!AP119/6.8974</f>
        <v>4617.7334472518633</v>
      </c>
      <c r="AQ119" s="497">
        <f>'153-S 2020CEEIOT(RMB)'!AQ119/6.8974</f>
        <v>9666.3836012305946</v>
      </c>
      <c r="AR119" s="497">
        <f>'153-S 2020CEEIOT(RMB)'!AR119/6.8974</f>
        <v>1235.8926475867065</v>
      </c>
      <c r="AS119" s="497">
        <f>'153-S 2020CEEIOT(RMB)'!AS119/6.8974</f>
        <v>1691.0138681599733</v>
      </c>
      <c r="AT119" s="497">
        <f>'153-S 2020CEEIOT(RMB)'!AT119/6.8974</f>
        <v>5683.407962990852</v>
      </c>
      <c r="AU119" s="497">
        <f>'153-S 2020CEEIOT(RMB)'!AU119/6.8974</f>
        <v>3277.8741859457764</v>
      </c>
      <c r="AV119" s="497">
        <f>'153-S 2020CEEIOT(RMB)'!AV119/6.8974</f>
        <v>2589.2256120722445</v>
      </c>
      <c r="AW119" s="497">
        <f>'153-S 2020CEEIOT(RMB)'!AW119/6.8974</f>
        <v>8697.8689549194332</v>
      </c>
      <c r="AX119" s="497">
        <f>'153-S 2020CEEIOT(RMB)'!AX119/6.8974</f>
        <v>7199.7923329228988</v>
      </c>
      <c r="AY119" s="497">
        <f>'153-S 2020CEEIOT(RMB)'!AY119/6.8974</f>
        <v>15705.569638310668</v>
      </c>
      <c r="AZ119" s="497">
        <f>'153-S 2020CEEIOT(RMB)'!AZ119/6.8974</f>
        <v>11266.475495619348</v>
      </c>
      <c r="BA119" s="497">
        <f>'153-S 2020CEEIOT(RMB)'!BA119/6.8974</f>
        <v>156173.04277996634</v>
      </c>
      <c r="BB119" s="497">
        <f>'153-S 2020CEEIOT(RMB)'!BB119/6.8974</f>
        <v>2343.0339179476182</v>
      </c>
      <c r="BC119" s="497">
        <f>'153-S 2020CEEIOT(RMB)'!BC119/6.8974</f>
        <v>6780.6355915679096</v>
      </c>
      <c r="BD119" s="497">
        <f>'153-S 2020CEEIOT(RMB)'!BD119/6.8974</f>
        <v>25521.680293287034</v>
      </c>
      <c r="BE119" s="497">
        <f>'153-S 2020CEEIOT(RMB)'!BE119/6.8974</f>
        <v>2692.4618222018589</v>
      </c>
      <c r="BF119" s="497">
        <f>'153-S 2020CEEIOT(RMB)'!BF119/6.8974</f>
        <v>43120.993269199549</v>
      </c>
      <c r="BG119" s="497">
        <f>'153-S 2020CEEIOT(RMB)'!BG119/6.8974</f>
        <v>14658.635853173804</v>
      </c>
      <c r="BH119" s="497">
        <f>'153-S 2020CEEIOT(RMB)'!BH119/6.8974</f>
        <v>8966.9896378265148</v>
      </c>
      <c r="BI119" s="497">
        <f>'153-S 2020CEEIOT(RMB)'!BI119/6.8974</f>
        <v>10740.279268326978</v>
      </c>
      <c r="BJ119" s="497">
        <f>'153-S 2020CEEIOT(RMB)'!BJ119/6.8974</f>
        <v>5329.9570263987298</v>
      </c>
      <c r="BK119" s="497">
        <f>'153-S 2020CEEIOT(RMB)'!BK119/6.8974</f>
        <v>6129.7514584137061</v>
      </c>
      <c r="BL119" s="497">
        <f>'153-S 2020CEEIOT(RMB)'!BL119/6.8974</f>
        <v>445.24796067866004</v>
      </c>
      <c r="BM119" s="497">
        <f>'153-S 2020CEEIOT(RMB)'!BM119/6.8974</f>
        <v>8418.7637352615475</v>
      </c>
      <c r="BN119" s="497">
        <f>'153-S 2020CEEIOT(RMB)'!BN119/6.8974</f>
        <v>786.32076097382048</v>
      </c>
      <c r="BO119" s="497">
        <f>'153-S 2020CEEIOT(RMB)'!BO119/6.8974</f>
        <v>3587.9946003814043</v>
      </c>
      <c r="BP119" s="497">
        <f>'153-S 2020CEEIOT(RMB)'!BP119/6.8974</f>
        <v>4152.663250812262</v>
      </c>
      <c r="BQ119" s="497">
        <f>'153-S 2020CEEIOT(RMB)'!BQ119/6.8974</f>
        <v>55911.078393866097</v>
      </c>
      <c r="BR119" s="497">
        <f>'153-S 2020CEEIOT(RMB)'!BR119/6.8974</f>
        <v>4335.3731151205675</v>
      </c>
      <c r="BS119" s="497">
        <f>'153-S 2020CEEIOT(RMB)'!BS119/6.8974</f>
        <v>2714.5819353309362</v>
      </c>
      <c r="BT119" s="497">
        <f>'153-S 2020CEEIOT(RMB)'!BT119/6.8974</f>
        <v>13854.078977008192</v>
      </c>
      <c r="BU119" s="497">
        <f>'153-S 2020CEEIOT(RMB)'!BU119/6.8974</f>
        <v>9800.4528021906372</v>
      </c>
      <c r="BV119" s="497">
        <f>'153-S 2020CEEIOT(RMB)'!BV119/6.8974</f>
        <v>6184.2353628385044</v>
      </c>
      <c r="BW119" s="497">
        <f>'153-S 2020CEEIOT(RMB)'!BW119/6.8974</f>
        <v>1970.0980158347058</v>
      </c>
      <c r="BX119" s="497">
        <f>'153-S 2020CEEIOT(RMB)'!BX119/6.8974</f>
        <v>16424.34733772204</v>
      </c>
      <c r="BY119" s="497">
        <f>'153-S 2020CEEIOT(RMB)'!BY119/6.8974</f>
        <v>12322.500993790689</v>
      </c>
      <c r="BZ119" s="497">
        <f>'153-S 2020CEEIOT(RMB)'!BZ119/6.8974</f>
        <v>9092.5688235826965</v>
      </c>
      <c r="CA119" s="497">
        <f>'153-S 2020CEEIOT(RMB)'!CA119/6.8974</f>
        <v>3934.1832592098326</v>
      </c>
      <c r="CB119" s="497">
        <f>'153-S 2020CEEIOT(RMB)'!CB119/6.8974</f>
        <v>11924.860707821121</v>
      </c>
      <c r="CC119" s="497">
        <f>'153-S 2020CEEIOT(RMB)'!CC119/6.8974</f>
        <v>40929.594622239398</v>
      </c>
      <c r="CD119" s="497">
        <f>'153-S 2020CEEIOT(RMB)'!CD119/6.8974</f>
        <v>10180.124439599429</v>
      </c>
      <c r="CE119" s="497">
        <f>'153-S 2020CEEIOT(RMB)'!CE119/6.8974</f>
        <v>24289.825285635743</v>
      </c>
      <c r="CF119" s="497">
        <f>'153-S 2020CEEIOT(RMB)'!CF119/6.8974</f>
        <v>3493.2417264496767</v>
      </c>
      <c r="CG119" s="497">
        <f>'153-S 2020CEEIOT(RMB)'!CG119/6.8974</f>
        <v>1364.6151140242075</v>
      </c>
      <c r="CH119" s="497">
        <f>'153-S 2020CEEIOT(RMB)'!CH119/6.8974</f>
        <v>7159.8110204373388</v>
      </c>
      <c r="CI119" s="497">
        <f>'153-S 2020CEEIOT(RMB)'!CI119/6.8974</f>
        <v>11230.449706013005</v>
      </c>
      <c r="CJ119" s="497">
        <f>'153-S 2020CEEIOT(RMB)'!CJ119/6.8974</f>
        <v>33696.2635843225</v>
      </c>
      <c r="CK119" s="497">
        <f>'153-S 2020CEEIOT(RMB)'!CK119/6.8974</f>
        <v>17390.360033248471</v>
      </c>
      <c r="CL119" s="497">
        <f>'153-S 2020CEEIOT(RMB)'!CL119/6.8974</f>
        <v>3385.5122790503233</v>
      </c>
      <c r="CM119" s="497">
        <f>'153-S 2020CEEIOT(RMB)'!CM119/6.8974</f>
        <v>12501.834688524314</v>
      </c>
      <c r="CN119" s="497">
        <f>'153-S 2020CEEIOT(RMB)'!CN119/6.8974</f>
        <v>5988.284046269956</v>
      </c>
      <c r="CO119" s="497">
        <f>'153-S 2020CEEIOT(RMB)'!CO119/6.8974</f>
        <v>10272.361113343042</v>
      </c>
      <c r="CP119" s="497">
        <f>'153-S 2020CEEIOT(RMB)'!CP119/6.8974</f>
        <v>71034.420992287676</v>
      </c>
      <c r="CQ119" s="497">
        <f>'153-S 2020CEEIOT(RMB)'!CQ119/6.8974</f>
        <v>1185.8639343766258</v>
      </c>
      <c r="CR119" s="497">
        <f>'153-S 2020CEEIOT(RMB)'!CR119/6.8974</f>
        <v>2256.2275367266361</v>
      </c>
      <c r="CS119" s="497">
        <f>'153-S 2020CEEIOT(RMB)'!CS119/6.8974</f>
        <v>21016.546216930728</v>
      </c>
      <c r="CT119" s="497">
        <f>'153-S 2020CEEIOT(RMB)'!CT119/6.8974</f>
        <v>4345.6152109559689</v>
      </c>
      <c r="CU119" s="497">
        <f>'153-S 2020CEEIOT(RMB)'!CU119/6.8974</f>
        <v>37433.5742292387</v>
      </c>
      <c r="CV119" s="497">
        <f>'153-S 2020CEEIOT(RMB)'!CV119/6.8974</f>
        <v>6175.4641464426013</v>
      </c>
      <c r="CW119" s="497">
        <f>'153-S 2020CEEIOT(RMB)'!CW119/6.8974</f>
        <v>2411.2598265095689</v>
      </c>
      <c r="CX119" s="497">
        <f>'153-S 2020CEEIOT(RMB)'!CX119/6.8974</f>
        <v>1874.4040460969784</v>
      </c>
      <c r="CY119" s="497">
        <f>'153-S 2020CEEIOT(RMB)'!CY119/6.8974</f>
        <v>168763.51984028184</v>
      </c>
      <c r="CZ119" s="497">
        <f>'153-S 2020CEEIOT(RMB)'!CZ119/6.8974</f>
        <v>1467.0302954975643</v>
      </c>
      <c r="DA119" s="497">
        <f>'153-S 2020CEEIOT(RMB)'!DA119/6.8974</f>
        <v>2593.7908721397193</v>
      </c>
      <c r="DB119" s="497">
        <f>'153-S 2020CEEIOT(RMB)'!DB119/6.8974</f>
        <v>168200.22666263953</v>
      </c>
      <c r="DC119" s="497">
        <f>'153-S 2020CEEIOT(RMB)'!DC119/6.8974</f>
        <v>17053.137826419956</v>
      </c>
      <c r="DD119" s="497">
        <f>'153-S 2020CEEIOT(RMB)'!DD119/6.8974</f>
        <v>30991.925768056801</v>
      </c>
      <c r="DE119" s="497">
        <f>'153-S 2020CEEIOT(RMB)'!DE119/6.8974</f>
        <v>14850.720941809377</v>
      </c>
      <c r="DF119" s="497">
        <f>'153-S 2020CEEIOT(RMB)'!DF119/6.8974</f>
        <v>42363.064096330942</v>
      </c>
      <c r="DG119" s="497">
        <f>'153-S 2020CEEIOT(RMB)'!DG119/6.8974</f>
        <v>47944.379317337407</v>
      </c>
      <c r="DH119" s="497">
        <f>'153-S 2020CEEIOT(RMB)'!DH119/6.8974</f>
        <v>739638.03943936271</v>
      </c>
      <c r="DI119" s="497">
        <f>'153-S 2020CEEIOT(RMB)'!DI119/6.8974</f>
        <v>117155.67137599573</v>
      </c>
      <c r="DJ119" s="497">
        <f>'153-S 2020CEEIOT(RMB)'!DJ119/6.8974</f>
        <v>1753.0979711794878</v>
      </c>
      <c r="DK119" s="497">
        <f>'153-S 2020CEEIOT(RMB)'!DK119/6.8974</f>
        <v>5009.4196890724043</v>
      </c>
      <c r="DL119" s="497">
        <f>'153-S 2020CEEIOT(RMB)'!DL119/6.8974</f>
        <v>91909.424268351257</v>
      </c>
      <c r="DM119" s="497">
        <f>'153-S 2020CEEIOT(RMB)'!DM119/6.8974</f>
        <v>9599.7330466865187</v>
      </c>
      <c r="DN119" s="497">
        <f>'153-S 2020CEEIOT(RMB)'!DN119/6.8974</f>
        <v>78.21944372285499</v>
      </c>
      <c r="DO119" s="497">
        <f>'153-S 2020CEEIOT(RMB)'!DO119/6.8974</f>
        <v>1009.6827935225143</v>
      </c>
      <c r="DP119" s="497">
        <f>'153-S 2020CEEIOT(RMB)'!DP119/6.8974</f>
        <v>18801.4407630323</v>
      </c>
      <c r="DQ119" s="497">
        <f>'153-S 2020CEEIOT(RMB)'!DQ119/6.8974</f>
        <v>500.68341884701482</v>
      </c>
      <c r="DR119" s="497">
        <f>'153-S 2020CEEIOT(RMB)'!DR119/6.8974</f>
        <v>4724.8108370945574</v>
      </c>
      <c r="DS119" s="497">
        <f>'153-S 2020CEEIOT(RMB)'!DS119/6.8974</f>
        <v>23822.045746639022</v>
      </c>
      <c r="DT119" s="497">
        <f>'153-S 2020CEEIOT(RMB)'!DT119/6.8974</f>
        <v>17497.136830771738</v>
      </c>
      <c r="DU119" s="497">
        <f>'153-S 2020CEEIOT(RMB)'!DU119/6.8974</f>
        <v>7660.3307522574014</v>
      </c>
      <c r="DV119" s="497">
        <f>'153-S 2020CEEIOT(RMB)'!DV119/6.8974</f>
        <v>139578.13411622887</v>
      </c>
      <c r="DW119" s="497">
        <f>'153-S 2020CEEIOT(RMB)'!DW119/6.8974</f>
        <v>713847.29494063265</v>
      </c>
      <c r="DX119" s="497">
        <f>'153-S 2020CEEIOT(RMB)'!DX119/6.8974</f>
        <v>58815.386831105345</v>
      </c>
      <c r="DY119" s="497">
        <f>'153-S 2020CEEIOT(RMB)'!DY119/6.8974</f>
        <v>4379.6367453738512</v>
      </c>
      <c r="DZ119" s="497">
        <f>'153-S 2020CEEIOT(RMB)'!DZ119/6.8974</f>
        <v>81467.298780383338</v>
      </c>
      <c r="EA119" s="497">
        <f>'153-S 2020CEEIOT(RMB)'!EA119/6.8974</f>
        <v>50125.652232582856</v>
      </c>
      <c r="EB119" s="497">
        <f>'153-S 2020CEEIOT(RMB)'!EB119/6.8974</f>
        <v>186556.03059476326</v>
      </c>
      <c r="EC119" s="497">
        <f>'153-S 2020CEEIOT(RMB)'!EC119/6.8974</f>
        <v>558136.09475310112</v>
      </c>
      <c r="ED119" s="497">
        <f>'153-S 2020CEEIOT(RMB)'!ED119/6.8974</f>
        <v>41841.568117749295</v>
      </c>
      <c r="EE119" s="497">
        <f>'153-S 2020CEEIOT(RMB)'!EE119/6.8974</f>
        <v>99924.902136577264</v>
      </c>
      <c r="EF119" s="497">
        <f>'153-S 2020CEEIOT(RMB)'!EF119/6.8974</f>
        <v>268577.76471533329</v>
      </c>
      <c r="EG119" s="497">
        <f>'153-S 2020CEEIOT(RMB)'!EG119/6.8974</f>
        <v>80419.720605951952</v>
      </c>
      <c r="EH119" s="497">
        <f>'153-S 2020CEEIOT(RMB)'!EH119/6.8974</f>
        <v>4129093.3270994723</v>
      </c>
      <c r="EI119" s="497">
        <f>'153-S 2020CEEIOT(RMB)'!EI119/6.8974</f>
        <v>214381.7520524241</v>
      </c>
      <c r="EJ119" s="497">
        <f>'153-S 2020CEEIOT(RMB)'!EJ119/6.8974</f>
        <v>507514.07918154087</v>
      </c>
      <c r="EK119" s="497">
        <f>'153-S 2020CEEIOT(RMB)'!EK119/6.8974</f>
        <v>290445.25037585467</v>
      </c>
      <c r="EL119" s="497">
        <f>'153-S 2020CEEIOT(RMB)'!EL119/6.8974</f>
        <v>36803.500978071301</v>
      </c>
      <c r="EM119" s="497">
        <f>'153-S 2020CEEIOT(RMB)'!EM119/6.8974</f>
        <v>20446.981980310262</v>
      </c>
      <c r="EN119" s="497">
        <f>'153-S 2020CEEIOT(RMB)'!EN119/6.8974</f>
        <v>212947.81704967233</v>
      </c>
      <c r="EO119" s="497">
        <f>'153-S 2020CEEIOT(RMB)'!EO119/6.8974</f>
        <v>192671.90364057035</v>
      </c>
      <c r="EP119" s="497">
        <f>'153-S 2020CEEIOT(RMB)'!EP119/6.8974</f>
        <v>132428.36854441513</v>
      </c>
      <c r="EQ119" s="497">
        <f>'153-S 2020CEEIOT(RMB)'!EQ119/6.8974</f>
        <v>198234.04098781277</v>
      </c>
      <c r="ER119" s="497">
        <f>'153-S 2020CEEIOT(RMB)'!ER119/6.8974</f>
        <v>712719.95678360679</v>
      </c>
      <c r="ES119" s="497">
        <f>'153-S 2020CEEIOT(RMB)'!ES119/6.8974</f>
        <v>10464.232654841941</v>
      </c>
      <c r="ET119" s="497">
        <f>'153-S 2020CEEIOT(RMB)'!ET119/6.8974</f>
        <v>84256.492646322091</v>
      </c>
      <c r="EU119" s="497">
        <f>'153-S 2020CEEIOT(RMB)'!EU119/6.8974</f>
        <v>75460.705714199692</v>
      </c>
      <c r="EV119" s="497">
        <f>'153-S 2020CEEIOT(RMB)'!EV119/6.8974</f>
        <v>43875.916104119809</v>
      </c>
      <c r="EW119" s="497">
        <f>'153-S 2020CEEIOT(RMB)'!EW119/6.8974</f>
        <v>21840.920291187114</v>
      </c>
      <c r="EX119" s="497">
        <f>'153-S 2020CEEIOT(RMB)'!EX119/6.8974</f>
        <v>93717.325695304884</v>
      </c>
      <c r="EY119" s="497">
        <f>'153-S 2020CEEIOT(RMB)'!EY119/6.8974</f>
        <v>9821.4491216624974</v>
      </c>
      <c r="EZ119" s="498">
        <f>'153-S 2020CEEIOT(RMB)'!EZ119/6.8974</f>
        <v>1366962.2203070011</v>
      </c>
      <c r="FA119" s="499">
        <f>'153-S 2020CEEIOT(RMB)'!FA119/6.8974</f>
        <v>13542837.62532129</v>
      </c>
      <c r="FB119" s="355">
        <f>'153-S 2020CEEIOT(RMB)'!FB119/6.8974</f>
        <v>836554.37365404924</v>
      </c>
      <c r="FC119" s="355">
        <f>'153-S 2020CEEIOT(RMB)'!FC119/6.8974</f>
        <v>2491921.1462648101</v>
      </c>
      <c r="FD119" s="356">
        <f>'153-S 2020CEEIOT(RMB)'!FD119/6.8974</f>
        <v>3328475.5199188595</v>
      </c>
      <c r="FE119" s="355">
        <f>'153-S 2020CEEIOT(RMB)'!FE119/6.8974</f>
        <v>3106020.3684436949</v>
      </c>
      <c r="FF119" s="356">
        <f>'153-S 2020CEEIOT(RMB)'!FF119/6.8974</f>
        <v>6434495.8883625539</v>
      </c>
      <c r="FG119" s="355">
        <f>'153-S 2020CEEIOT(RMB)'!FG119/6.8974</f>
        <v>0</v>
      </c>
      <c r="FH119" s="355">
        <f>'153-S 2020CEEIOT(RMB)'!FH119/6.8974</f>
        <v>0</v>
      </c>
      <c r="FI119" s="356">
        <f>'153-S 2020CEEIOT(RMB)'!FI119/6.8974</f>
        <v>0</v>
      </c>
      <c r="FJ119" s="355">
        <f>'153-S 2020CEEIOT(RMB)'!FJ119/6.8974</f>
        <v>56126.34409925247</v>
      </c>
      <c r="FK119" s="500">
        <f>'153-S 2020CEEIOT(RMB)'!FK119/6.8974</f>
        <v>6490622.2324618073</v>
      </c>
      <c r="FL119" s="501">
        <f>'153-S 2020CEEIOT(RMB)'!FL119/6.8974</f>
        <v>505055.38039552473</v>
      </c>
      <c r="FM119" s="502">
        <f>'153-S 2020CEEIOT(RMB)'!FM119/6.8974</f>
        <v>19528404.477387562</v>
      </c>
    </row>
    <row r="120" spans="1:169" ht="15">
      <c r="A120" s="815"/>
      <c r="B120" s="495" t="s">
        <v>307</v>
      </c>
      <c r="C120" s="509" t="s">
        <v>794</v>
      </c>
      <c r="D120" s="641">
        <f>'153-S 2020CEEIOT(RMB)'!D120/6.8974</f>
        <v>623499.00881414278</v>
      </c>
      <c r="E120" s="497">
        <f>'153-S 2020CEEIOT(RMB)'!E120/6.8974</f>
        <v>112021.66863917798</v>
      </c>
      <c r="F120" s="497">
        <f>'153-S 2020CEEIOT(RMB)'!F120/6.8974</f>
        <v>380657.09011647612</v>
      </c>
      <c r="G120" s="497">
        <f>'153-S 2020CEEIOT(RMB)'!G120/6.8974</f>
        <v>150690.66731107797</v>
      </c>
      <c r="H120" s="497">
        <f>'153-S 2020CEEIOT(RMB)'!H120/6.8974</f>
        <v>96012.816550030082</v>
      </c>
      <c r="I120" s="497">
        <f>'153-S 2020CEEIOT(RMB)'!I120/6.8974</f>
        <v>248846.83264344791</v>
      </c>
      <c r="J120" s="497">
        <f>'153-S 2020CEEIOT(RMB)'!J120/6.8974</f>
        <v>40039.982171851596</v>
      </c>
      <c r="K120" s="497">
        <f>'153-S 2020CEEIOT(RMB)'!K120/6.8974</f>
        <v>49117.26061868461</v>
      </c>
      <c r="L120" s="497">
        <f>'153-S 2020CEEIOT(RMB)'!L120/6.8974</f>
        <v>40846.937856646633</v>
      </c>
      <c r="M120" s="497">
        <f>'153-S 2020CEEIOT(RMB)'!M120/6.8974</f>
        <v>114384.45189388658</v>
      </c>
      <c r="N120" s="497">
        <f>'153-S 2020CEEIOT(RMB)'!N120/6.8974</f>
        <v>21979.859928576065</v>
      </c>
      <c r="O120" s="497">
        <f>'153-S 2020CEEIOT(RMB)'!O120/6.8974</f>
        <v>302035.7008749966</v>
      </c>
      <c r="P120" s="497">
        <f>'153-S 2020CEEIOT(RMB)'!P120/6.8974</f>
        <v>241480.90248377062</v>
      </c>
      <c r="Q120" s="497">
        <f>'153-S 2020CEEIOT(RMB)'!Q120/6.8974</f>
        <v>189113.23145411274</v>
      </c>
      <c r="R120" s="497">
        <f>'153-S 2020CEEIOT(RMB)'!R120/6.8974</f>
        <v>27534.771859745888</v>
      </c>
      <c r="S120" s="497">
        <f>'153-S 2020CEEIOT(RMB)'!S120/6.8974</f>
        <v>377812.19700924534</v>
      </c>
      <c r="T120" s="497">
        <f>'153-S 2020CEEIOT(RMB)'!T120/6.8974</f>
        <v>147070.8782863596</v>
      </c>
      <c r="U120" s="497">
        <f>'153-S 2020CEEIOT(RMB)'!U120/6.8974</f>
        <v>242318.26904347533</v>
      </c>
      <c r="V120" s="497">
        <f>'153-S 2020CEEIOT(RMB)'!V120/6.8974</f>
        <v>67881.674753068932</v>
      </c>
      <c r="W120" s="497">
        <f>'153-S 2020CEEIOT(RMB)'!W120/6.8974</f>
        <v>110318.07030511565</v>
      </c>
      <c r="X120" s="497">
        <f>'153-S 2020CEEIOT(RMB)'!X120/6.8974</f>
        <v>65304.161097222699</v>
      </c>
      <c r="Y120" s="497">
        <f>'153-S 2020CEEIOT(RMB)'!Y120/6.8974</f>
        <v>257572.93643614248</v>
      </c>
      <c r="Z120" s="497">
        <f>'153-S 2020CEEIOT(RMB)'!Z120/6.8974</f>
        <v>134895.37411664633</v>
      </c>
      <c r="AA120" s="497">
        <f>'153-S 2020CEEIOT(RMB)'!AA120/6.8974</f>
        <v>131625.64382430012</v>
      </c>
      <c r="AB120" s="497">
        <f>'153-S 2020CEEIOT(RMB)'!AB120/6.8974</f>
        <v>44519.539143029462</v>
      </c>
      <c r="AC120" s="497">
        <f>'153-S 2020CEEIOT(RMB)'!AC120/6.8974</f>
        <v>114265.03825975241</v>
      </c>
      <c r="AD120" s="497">
        <f>'153-S 2020CEEIOT(RMB)'!AD120/6.8974</f>
        <v>394546.40948322974</v>
      </c>
      <c r="AE120" s="497">
        <f>'153-S 2020CEEIOT(RMB)'!AE120/6.8974</f>
        <v>44071.69504833567</v>
      </c>
      <c r="AF120" s="497">
        <f>'153-S 2020CEEIOT(RMB)'!AF120/6.8974</f>
        <v>38385.555986685766</v>
      </c>
      <c r="AG120" s="497">
        <f>'153-S 2020CEEIOT(RMB)'!AG120/6.8974</f>
        <v>55820.135019959467</v>
      </c>
      <c r="AH120" s="497">
        <f>'153-S 2020CEEIOT(RMB)'!AH120/6.8974</f>
        <v>138609.71857887492</v>
      </c>
      <c r="AI120" s="497">
        <f>'153-S 2020CEEIOT(RMB)'!AI120/6.8974</f>
        <v>382283.30357854441</v>
      </c>
      <c r="AJ120" s="497">
        <f>'153-S 2020CEEIOT(RMB)'!AJ120/6.8974</f>
        <v>191757.88159071788</v>
      </c>
      <c r="AK120" s="497">
        <f>'153-S 2020CEEIOT(RMB)'!AK120/6.8974</f>
        <v>141297.70452286943</v>
      </c>
      <c r="AL120" s="497">
        <f>'153-S 2020CEEIOT(RMB)'!AL120/6.8974</f>
        <v>318272.00698782731</v>
      </c>
      <c r="AM120" s="497">
        <f>'153-S 2020CEEIOT(RMB)'!AM120/6.8974</f>
        <v>190385.20447951116</v>
      </c>
      <c r="AN120" s="497">
        <f>'153-S 2020CEEIOT(RMB)'!AN120/6.8974</f>
        <v>308185.08838612132</v>
      </c>
      <c r="AO120" s="497">
        <f>'153-S 2020CEEIOT(RMB)'!AO120/6.8974</f>
        <v>144504.66001458321</v>
      </c>
      <c r="AP120" s="497">
        <f>'153-S 2020CEEIOT(RMB)'!AP120/6.8974</f>
        <v>65599.181032187946</v>
      </c>
      <c r="AQ120" s="497">
        <f>'153-S 2020CEEIOT(RMB)'!AQ120/6.8974</f>
        <v>140236.4587334934</v>
      </c>
      <c r="AR120" s="497">
        <f>'153-S 2020CEEIOT(RMB)'!AR120/6.8974</f>
        <v>144438.72832231061</v>
      </c>
      <c r="AS120" s="497">
        <f>'153-S 2020CEEIOT(RMB)'!AS120/6.8974</f>
        <v>93763.165248521967</v>
      </c>
      <c r="AT120" s="497">
        <f>'153-S 2020CEEIOT(RMB)'!AT120/6.8974</f>
        <v>357710.92698637204</v>
      </c>
      <c r="AU120" s="497">
        <f>'153-S 2020CEEIOT(RMB)'!AU120/6.8974</f>
        <v>128199.20415309201</v>
      </c>
      <c r="AV120" s="497">
        <f>'153-S 2020CEEIOT(RMB)'!AV120/6.8974</f>
        <v>60596.236049584099</v>
      </c>
      <c r="AW120" s="497">
        <f>'153-S 2020CEEIOT(RMB)'!AW120/6.8974</f>
        <v>123306.05047245379</v>
      </c>
      <c r="AX120" s="497">
        <f>'153-S 2020CEEIOT(RMB)'!AX120/6.8974</f>
        <v>248168.63730659572</v>
      </c>
      <c r="AY120" s="497">
        <f>'153-S 2020CEEIOT(RMB)'!AY120/6.8974</f>
        <v>342410.38679990981</v>
      </c>
      <c r="AZ120" s="497">
        <f>'153-S 2020CEEIOT(RMB)'!AZ120/6.8974</f>
        <v>64748.653376619761</v>
      </c>
      <c r="BA120" s="497">
        <f>'153-S 2020CEEIOT(RMB)'!BA120/6.8974</f>
        <v>470399.34818070789</v>
      </c>
      <c r="BB120" s="497">
        <f>'153-S 2020CEEIOT(RMB)'!BB120/6.8974</f>
        <v>96832.448068938771</v>
      </c>
      <c r="BC120" s="497">
        <f>'153-S 2020CEEIOT(RMB)'!BC120/6.8974</f>
        <v>122615.71633267167</v>
      </c>
      <c r="BD120" s="497">
        <f>'153-S 2020CEEIOT(RMB)'!BD120/6.8974</f>
        <v>337895.14671157842</v>
      </c>
      <c r="BE120" s="497">
        <f>'153-S 2020CEEIOT(RMB)'!BE120/6.8974</f>
        <v>240202.10985169417</v>
      </c>
      <c r="BF120" s="497">
        <f>'153-S 2020CEEIOT(RMB)'!BF120/6.8974</f>
        <v>588044.76833338477</v>
      </c>
      <c r="BG120" s="497">
        <f>'153-S 2020CEEIOT(RMB)'!BG120/6.8974</f>
        <v>246888.87290622349</v>
      </c>
      <c r="BH120" s="497">
        <f>'153-S 2020CEEIOT(RMB)'!BH120/6.8974</f>
        <v>156170.57076587659</v>
      </c>
      <c r="BI120" s="497">
        <f>'153-S 2020CEEIOT(RMB)'!BI120/6.8974</f>
        <v>135515.13665784278</v>
      </c>
      <c r="BJ120" s="497">
        <f>'153-S 2020CEEIOT(RMB)'!BJ120/6.8974</f>
        <v>71423.509922208075</v>
      </c>
      <c r="BK120" s="497">
        <f>'153-S 2020CEEIOT(RMB)'!BK120/6.8974</f>
        <v>97448.569757980484</v>
      </c>
      <c r="BL120" s="497">
        <f>'153-S 2020CEEIOT(RMB)'!BL120/6.8974</f>
        <v>100590.27859186888</v>
      </c>
      <c r="BM120" s="497">
        <f>'153-S 2020CEEIOT(RMB)'!BM120/6.8974</f>
        <v>823892.37278022175</v>
      </c>
      <c r="BN120" s="497">
        <f>'153-S 2020CEEIOT(RMB)'!BN120/6.8974</f>
        <v>70599.27072711596</v>
      </c>
      <c r="BO120" s="497">
        <f>'153-S 2020CEEIOT(RMB)'!BO120/6.8974</f>
        <v>230385.54970908214</v>
      </c>
      <c r="BP120" s="497">
        <f>'153-S 2020CEEIOT(RMB)'!BP120/6.8974</f>
        <v>207570.18490063565</v>
      </c>
      <c r="BQ120" s="497">
        <f>'153-S 2020CEEIOT(RMB)'!BQ120/6.8974</f>
        <v>779154.84611256793</v>
      </c>
      <c r="BR120" s="497">
        <f>'153-S 2020CEEIOT(RMB)'!BR120/6.8974</f>
        <v>85878.729437315589</v>
      </c>
      <c r="BS120" s="497">
        <f>'153-S 2020CEEIOT(RMB)'!BS120/6.8974</f>
        <v>77340.890767882855</v>
      </c>
      <c r="BT120" s="497">
        <f>'153-S 2020CEEIOT(RMB)'!BT120/6.8974</f>
        <v>130474.81367054676</v>
      </c>
      <c r="BU120" s="497">
        <f>'153-S 2020CEEIOT(RMB)'!BU120/6.8974</f>
        <v>155134.78530074816</v>
      </c>
      <c r="BV120" s="497">
        <f>'153-S 2020CEEIOT(RMB)'!BV120/6.8974</f>
        <v>127221.75816201647</v>
      </c>
      <c r="BW120" s="497">
        <f>'153-S 2020CEEIOT(RMB)'!BW120/6.8974</f>
        <v>18679.312051983645</v>
      </c>
      <c r="BX120" s="497">
        <f>'153-S 2020CEEIOT(RMB)'!BX120/6.8974</f>
        <v>277069.43639833899</v>
      </c>
      <c r="BY120" s="497">
        <f>'153-S 2020CEEIOT(RMB)'!BY120/6.8974</f>
        <v>205106.46268317613</v>
      </c>
      <c r="BZ120" s="497">
        <f>'153-S 2020CEEIOT(RMB)'!BZ120/6.8974</f>
        <v>94818.862838590721</v>
      </c>
      <c r="CA120" s="497">
        <f>'153-S 2020CEEIOT(RMB)'!CA120/6.8974</f>
        <v>42448.597419495243</v>
      </c>
      <c r="CB120" s="497">
        <f>'153-S 2020CEEIOT(RMB)'!CB120/6.8974</f>
        <v>121701.26096506949</v>
      </c>
      <c r="CC120" s="497">
        <f>'153-S 2020CEEIOT(RMB)'!CC120/6.8974</f>
        <v>284190.74039954966</v>
      </c>
      <c r="CD120" s="497">
        <f>'153-S 2020CEEIOT(RMB)'!CD120/6.8974</f>
        <v>552212.45463225141</v>
      </c>
      <c r="CE120" s="497">
        <f>'153-S 2020CEEIOT(RMB)'!CE120/6.8974</f>
        <v>509329.72205255256</v>
      </c>
      <c r="CF120" s="497">
        <f>'153-S 2020CEEIOT(RMB)'!CF120/6.8974</f>
        <v>63725.649445713883</v>
      </c>
      <c r="CG120" s="497">
        <f>'153-S 2020CEEIOT(RMB)'!CG120/6.8974</f>
        <v>36663.860443359743</v>
      </c>
      <c r="CH120" s="497">
        <f>'153-S 2020CEEIOT(RMB)'!CH120/6.8974</f>
        <v>112506.34480358823</v>
      </c>
      <c r="CI120" s="497">
        <f>'153-S 2020CEEIOT(RMB)'!CI120/6.8974</f>
        <v>132257.29375626441</v>
      </c>
      <c r="CJ120" s="497">
        <f>'153-S 2020CEEIOT(RMB)'!CJ120/6.8974</f>
        <v>325002.92002726323</v>
      </c>
      <c r="CK120" s="497">
        <f>'153-S 2020CEEIOT(RMB)'!CK120/6.8974</f>
        <v>183620.93089973222</v>
      </c>
      <c r="CL120" s="497">
        <f>'153-S 2020CEEIOT(RMB)'!CL120/6.8974</f>
        <v>102603.03475532793</v>
      </c>
      <c r="CM120" s="497">
        <f>'153-S 2020CEEIOT(RMB)'!CM120/6.8974</f>
        <v>253699.35450202951</v>
      </c>
      <c r="CN120" s="497">
        <f>'153-S 2020CEEIOT(RMB)'!CN120/6.8974</f>
        <v>65467.800873140273</v>
      </c>
      <c r="CO120" s="497">
        <f>'153-S 2020CEEIOT(RMB)'!CO120/6.8974</f>
        <v>104085.49937565057</v>
      </c>
      <c r="CP120" s="497">
        <f>'153-S 2020CEEIOT(RMB)'!CP120/6.8974</f>
        <v>151512.72145245274</v>
      </c>
      <c r="CQ120" s="497">
        <f>'153-S 2020CEEIOT(RMB)'!CQ120/6.8974</f>
        <v>24816.559408534231</v>
      </c>
      <c r="CR120" s="497">
        <f>'153-S 2020CEEIOT(RMB)'!CR120/6.8974</f>
        <v>39913.473885322921</v>
      </c>
      <c r="CS120" s="497">
        <f>'153-S 2020CEEIOT(RMB)'!CS120/6.8974</f>
        <v>299380.65427728579</v>
      </c>
      <c r="CT120" s="497">
        <f>'153-S 2020CEEIOT(RMB)'!CT120/6.8974</f>
        <v>42209.233043126078</v>
      </c>
      <c r="CU120" s="497">
        <f>'153-S 2020CEEIOT(RMB)'!CU120/6.8974</f>
        <v>94270.476291536688</v>
      </c>
      <c r="CV120" s="497">
        <f>'153-S 2020CEEIOT(RMB)'!CV120/6.8974</f>
        <v>58169.316064865008</v>
      </c>
      <c r="CW120" s="497">
        <f>'153-S 2020CEEIOT(RMB)'!CW120/6.8974</f>
        <v>33137.059468133593</v>
      </c>
      <c r="CX120" s="497">
        <f>'153-S 2020CEEIOT(RMB)'!CX120/6.8974</f>
        <v>24715.95688528039</v>
      </c>
      <c r="CY120" s="497">
        <f>'153-S 2020CEEIOT(RMB)'!CY120/6.8974</f>
        <v>384593.82878372871</v>
      </c>
      <c r="CZ120" s="497">
        <f>'153-S 2020CEEIOT(RMB)'!CZ120/6.8974</f>
        <v>23325.36873891592</v>
      </c>
      <c r="DA120" s="497">
        <f>'153-S 2020CEEIOT(RMB)'!DA120/6.8974</f>
        <v>18849.743421987965</v>
      </c>
      <c r="DB120" s="497">
        <f>'153-S 2020CEEIOT(RMB)'!DB120/6.8974</f>
        <v>2577913.4050466786</v>
      </c>
      <c r="DC120" s="497">
        <f>'153-S 2020CEEIOT(RMB)'!DC120/6.8974</f>
        <v>408681.73371098208</v>
      </c>
      <c r="DD120" s="497">
        <f>'153-S 2020CEEIOT(RMB)'!DD120/6.8974</f>
        <v>1096414.8185766786</v>
      </c>
      <c r="DE120" s="497">
        <f>'153-S 2020CEEIOT(RMB)'!DE120/6.8974</f>
        <v>472520.74953880673</v>
      </c>
      <c r="DF120" s="497">
        <f>'153-S 2020CEEIOT(RMB)'!DF120/6.8974</f>
        <v>433892.72529410449</v>
      </c>
      <c r="DG120" s="497">
        <f>'153-S 2020CEEIOT(RMB)'!DG120/6.8974</f>
        <v>449363.47828926006</v>
      </c>
      <c r="DH120" s="497">
        <f>'153-S 2020CEEIOT(RMB)'!DH120/6.8974</f>
        <v>2325334.0850933087</v>
      </c>
      <c r="DI120" s="497">
        <f>'153-S 2020CEEIOT(RMB)'!DI120/6.8974</f>
        <v>1535183.7064204011</v>
      </c>
      <c r="DJ120" s="497">
        <f>'153-S 2020CEEIOT(RMB)'!DJ120/6.8974</f>
        <v>8301.3366438433477</v>
      </c>
      <c r="DK120" s="497">
        <f>'153-S 2020CEEIOT(RMB)'!DK120/6.8974</f>
        <v>49120.276799284875</v>
      </c>
      <c r="DL120" s="497">
        <f>'153-S 2020CEEIOT(RMB)'!DL120/6.8974</f>
        <v>835612.72467353533</v>
      </c>
      <c r="DM120" s="497">
        <f>'153-S 2020CEEIOT(RMB)'!DM120/6.8974</f>
        <v>3155343.4221350523</v>
      </c>
      <c r="DN120" s="497">
        <f>'153-S 2020CEEIOT(RMB)'!DN120/6.8974</f>
        <v>339.76245985470962</v>
      </c>
      <c r="DO120" s="497">
        <f>'153-S 2020CEEIOT(RMB)'!DO120/6.8974</f>
        <v>12879.470921115952</v>
      </c>
      <c r="DP120" s="497">
        <f>'153-S 2020CEEIOT(RMB)'!DP120/6.8974</f>
        <v>11794.654890256401</v>
      </c>
      <c r="DQ120" s="497">
        <f>'153-S 2020CEEIOT(RMB)'!DQ120/6.8974</f>
        <v>12270.033413728948</v>
      </c>
      <c r="DR120" s="497">
        <f>'153-S 2020CEEIOT(RMB)'!DR120/6.8974</f>
        <v>6706.4069900153772</v>
      </c>
      <c r="DS120" s="497">
        <f>'153-S 2020CEEIOT(RMB)'!DS120/6.8974</f>
        <v>5292191.4991364321</v>
      </c>
      <c r="DT120" s="497">
        <f>'153-S 2020CEEIOT(RMB)'!DT120/6.8974</f>
        <v>1009646.8669377008</v>
      </c>
      <c r="DU120" s="497">
        <f>'153-S 2020CEEIOT(RMB)'!DU120/6.8974</f>
        <v>1277119.7103644661</v>
      </c>
      <c r="DV120" s="497">
        <f>'153-S 2020CEEIOT(RMB)'!DV120/6.8974</f>
        <v>47643.411042536158</v>
      </c>
      <c r="DW120" s="497">
        <f>'153-S 2020CEEIOT(RMB)'!DW120/6.8974</f>
        <v>572599.27951984399</v>
      </c>
      <c r="DX120" s="497">
        <f>'153-S 2020CEEIOT(RMB)'!DX120/6.8974</f>
        <v>42518.800573210865</v>
      </c>
      <c r="DY120" s="497">
        <f>'153-S 2020CEEIOT(RMB)'!DY120/6.8974</f>
        <v>2514.0481313731243</v>
      </c>
      <c r="DZ120" s="497">
        <f>'153-S 2020CEEIOT(RMB)'!DZ120/6.8974</f>
        <v>35979.231224715506</v>
      </c>
      <c r="EA120" s="497">
        <f>'153-S 2020CEEIOT(RMB)'!EA120/6.8974</f>
        <v>41372.460949702509</v>
      </c>
      <c r="EB120" s="497">
        <f>'153-S 2020CEEIOT(RMB)'!EB120/6.8974</f>
        <v>37647.595885837654</v>
      </c>
      <c r="EC120" s="497">
        <f>'153-S 2020CEEIOT(RMB)'!EC120/6.8974</f>
        <v>48694.724179277546</v>
      </c>
      <c r="ED120" s="497">
        <f>'153-S 2020CEEIOT(RMB)'!ED120/6.8974</f>
        <v>7445.381233410827</v>
      </c>
      <c r="EE120" s="497">
        <f>'153-S 2020CEEIOT(RMB)'!EE120/6.8974</f>
        <v>8855.9713285713406</v>
      </c>
      <c r="EF120" s="497">
        <f>'153-S 2020CEEIOT(RMB)'!EF120/6.8974</f>
        <v>46951.773913587225</v>
      </c>
      <c r="EG120" s="497">
        <f>'153-S 2020CEEIOT(RMB)'!EG120/6.8974</f>
        <v>62081.579695673179</v>
      </c>
      <c r="EH120" s="497">
        <f>'153-S 2020CEEIOT(RMB)'!EH120/6.8974</f>
        <v>605941.47299725923</v>
      </c>
      <c r="EI120" s="497">
        <f>'153-S 2020CEEIOT(RMB)'!EI120/6.8974</f>
        <v>446922.40374803566</v>
      </c>
      <c r="EJ120" s="497">
        <f>'153-S 2020CEEIOT(RMB)'!EJ120/6.8974</f>
        <v>359649.42070805753</v>
      </c>
      <c r="EK120" s="497">
        <f>'153-S 2020CEEIOT(RMB)'!EK120/6.8974</f>
        <v>50550.074086457258</v>
      </c>
      <c r="EL120" s="497">
        <f>'153-S 2020CEEIOT(RMB)'!EL120/6.8974</f>
        <v>7545.0610248783023</v>
      </c>
      <c r="EM120" s="497">
        <f>'153-S 2020CEEIOT(RMB)'!EM120/6.8974</f>
        <v>24633.72166422764</v>
      </c>
      <c r="EN120" s="497">
        <f>'153-S 2020CEEIOT(RMB)'!EN120/6.8974</f>
        <v>76122.085285885943</v>
      </c>
      <c r="EO120" s="497">
        <f>'153-S 2020CEEIOT(RMB)'!EO120/6.8974</f>
        <v>65546.575996413463</v>
      </c>
      <c r="EP120" s="497">
        <f>'153-S 2020CEEIOT(RMB)'!EP120/6.8974</f>
        <v>131167.963096455</v>
      </c>
      <c r="EQ120" s="497">
        <f>'153-S 2020CEEIOT(RMB)'!EQ120/6.8974</f>
        <v>301073.98168616445</v>
      </c>
      <c r="ER120" s="497">
        <f>'153-S 2020CEEIOT(RMB)'!ER120/6.8974</f>
        <v>455282.6132520471</v>
      </c>
      <c r="ES120" s="497">
        <f>'153-S 2020CEEIOT(RMB)'!ES120/6.8974</f>
        <v>6058.2154193521092</v>
      </c>
      <c r="ET120" s="497">
        <f>'153-S 2020CEEIOT(RMB)'!ET120/6.8974</f>
        <v>18080.273714750139</v>
      </c>
      <c r="EU120" s="497">
        <f>'153-S 2020CEEIOT(RMB)'!EU120/6.8974</f>
        <v>20330.107455197198</v>
      </c>
      <c r="EV120" s="497">
        <f>'153-S 2020CEEIOT(RMB)'!EV120/6.8974</f>
        <v>16176.279000046103</v>
      </c>
      <c r="EW120" s="497">
        <f>'153-S 2020CEEIOT(RMB)'!EW120/6.8974</f>
        <v>3668.4218416648528</v>
      </c>
      <c r="EX120" s="497">
        <f>'153-S 2020CEEIOT(RMB)'!EX120/6.8974</f>
        <v>34779.232062047602</v>
      </c>
      <c r="EY120" s="497">
        <f>'153-S 2020CEEIOT(RMB)'!EY120/6.8974</f>
        <v>6871.6104865734151</v>
      </c>
      <c r="EZ120" s="498">
        <f>'153-S 2020CEEIOT(RMB)'!EZ120/6.8974</f>
        <v>392128.29988372599</v>
      </c>
      <c r="FA120" s="499">
        <f>'153-S 2020CEEIOT(RMB)'!FA120/6.8974</f>
        <v>43428368.503765211</v>
      </c>
      <c r="FB120" s="355">
        <f>'153-S 2020CEEIOT(RMB)'!FB120/6.8974</f>
        <v>1428377.7798226133</v>
      </c>
      <c r="FC120" s="355">
        <f>'153-S 2020CEEIOT(RMB)'!FC120/6.8974</f>
        <v>6689200.5946596358</v>
      </c>
      <c r="FD120" s="356">
        <f>'153-S 2020CEEIOT(RMB)'!FD120/6.8974</f>
        <v>8117578.3744822489</v>
      </c>
      <c r="FE120" s="355">
        <f>'153-S 2020CEEIOT(RMB)'!FE120/6.8974</f>
        <v>2165009.8874185476</v>
      </c>
      <c r="FF120" s="356">
        <f>'153-S 2020CEEIOT(RMB)'!FF120/6.8974</f>
        <v>10282588.261900797</v>
      </c>
      <c r="FG120" s="355">
        <f>'153-S 2020CEEIOT(RMB)'!FG120/6.8974</f>
        <v>1967607.4661693696</v>
      </c>
      <c r="FH120" s="355">
        <f>'153-S 2020CEEIOT(RMB)'!FH120/6.8974</f>
        <v>232623.12914342704</v>
      </c>
      <c r="FI120" s="356">
        <f>'153-S 2020CEEIOT(RMB)'!FI120/6.8974</f>
        <v>2200230.5953127965</v>
      </c>
      <c r="FJ120" s="355">
        <f>'153-S 2020CEEIOT(RMB)'!FJ120/6.8974</f>
        <v>2645589.9586491128</v>
      </c>
      <c r="FK120" s="500">
        <f>'153-S 2020CEEIOT(RMB)'!FK120/6.8974</f>
        <v>15128408.815862706</v>
      </c>
      <c r="FL120" s="501">
        <f>'153-S 2020CEEIOT(RMB)'!FL120/6.8974</f>
        <v>24204.303908666163</v>
      </c>
      <c r="FM120" s="502">
        <f>'153-S 2020CEEIOT(RMB)'!FM120/6.8974</f>
        <v>58532573.015719317</v>
      </c>
    </row>
    <row r="121" spans="1:169" ht="15">
      <c r="A121" s="815"/>
      <c r="B121" s="495" t="s">
        <v>308</v>
      </c>
      <c r="C121" s="509" t="s">
        <v>795</v>
      </c>
      <c r="D121" s="641">
        <f>'153-S 2020CEEIOT(RMB)'!D121/6.8974</f>
        <v>4834.9076029791368</v>
      </c>
      <c r="E121" s="497">
        <f>'153-S 2020CEEIOT(RMB)'!E121/6.8974</f>
        <v>492.14483585118739</v>
      </c>
      <c r="F121" s="497">
        <f>'153-S 2020CEEIOT(RMB)'!F121/6.8974</f>
        <v>3781.709889317714</v>
      </c>
      <c r="G121" s="497">
        <f>'153-S 2020CEEIOT(RMB)'!G121/6.8974</f>
        <v>1259.2129352309812</v>
      </c>
      <c r="H121" s="497">
        <f>'153-S 2020CEEIOT(RMB)'!H121/6.8974</f>
        <v>3730.650074934294</v>
      </c>
      <c r="I121" s="497">
        <f>'153-S 2020CEEIOT(RMB)'!I121/6.8974</f>
        <v>807.26229855151348</v>
      </c>
      <c r="J121" s="497">
        <f>'153-S 2020CEEIOT(RMB)'!J121/6.8974</f>
        <v>15.961353394361351</v>
      </c>
      <c r="K121" s="497">
        <f>'153-S 2020CEEIOT(RMB)'!K121/6.8974</f>
        <v>7.7651368740129172</v>
      </c>
      <c r="L121" s="497">
        <f>'153-S 2020CEEIOT(RMB)'!L121/6.8974</f>
        <v>151.09713727311305</v>
      </c>
      <c r="M121" s="497">
        <f>'153-S 2020CEEIOT(RMB)'!M121/6.8974</f>
        <v>426.97179450452489</v>
      </c>
      <c r="N121" s="497">
        <f>'153-S 2020CEEIOT(RMB)'!N121/6.8974</f>
        <v>100.37524346589962</v>
      </c>
      <c r="O121" s="497">
        <f>'153-S 2020CEEIOT(RMB)'!O121/6.8974</f>
        <v>592.96134975864379</v>
      </c>
      <c r="P121" s="497">
        <f>'153-S 2020CEEIOT(RMB)'!P121/6.8974</f>
        <v>44.693894493515963</v>
      </c>
      <c r="Q121" s="497">
        <f>'153-S 2020CEEIOT(RMB)'!Q121/6.8974</f>
        <v>147.29407049657553</v>
      </c>
      <c r="R121" s="497">
        <f>'153-S 2020CEEIOT(RMB)'!R121/6.8974</f>
        <v>19.179304365453213</v>
      </c>
      <c r="S121" s="497">
        <f>'153-S 2020CEEIOT(RMB)'!S121/6.8974</f>
        <v>605.75566415394633</v>
      </c>
      <c r="T121" s="497">
        <f>'153-S 2020CEEIOT(RMB)'!T121/6.8974</f>
        <v>95.097843253385037</v>
      </c>
      <c r="U121" s="497">
        <f>'153-S 2020CEEIOT(RMB)'!U121/6.8974</f>
        <v>2019.7147016362976</v>
      </c>
      <c r="V121" s="497">
        <f>'153-S 2020CEEIOT(RMB)'!V121/6.8974</f>
        <v>105.50533250936424</v>
      </c>
      <c r="W121" s="497">
        <f>'153-S 2020CEEIOT(RMB)'!W121/6.8974</f>
        <v>10.404987631722488</v>
      </c>
      <c r="X121" s="497">
        <f>'153-S 2020CEEIOT(RMB)'!X121/6.8974</f>
        <v>5.1053526110861487</v>
      </c>
      <c r="Y121" s="497">
        <f>'153-S 2020CEEIOT(RMB)'!Y121/6.8974</f>
        <v>245.00396836600748</v>
      </c>
      <c r="Z121" s="497">
        <f>'153-S 2020CEEIOT(RMB)'!Z121/6.8974</f>
        <v>961.24757309924757</v>
      </c>
      <c r="AA121" s="497">
        <f>'153-S 2020CEEIOT(RMB)'!AA121/6.8974</f>
        <v>629.68707008096521</v>
      </c>
      <c r="AB121" s="497">
        <f>'153-S 2020CEEIOT(RMB)'!AB121/6.8974</f>
        <v>19.937330651046913</v>
      </c>
      <c r="AC121" s="497">
        <f>'153-S 2020CEEIOT(RMB)'!AC121/6.8974</f>
        <v>124.9980347486492</v>
      </c>
      <c r="AD121" s="497">
        <f>'153-S 2020CEEIOT(RMB)'!AD121/6.8974</f>
        <v>2149.3201351247571</v>
      </c>
      <c r="AE121" s="497">
        <f>'153-S 2020CEEIOT(RMB)'!AE121/6.8974</f>
        <v>64.12714246487748</v>
      </c>
      <c r="AF121" s="497">
        <f>'153-S 2020CEEIOT(RMB)'!AF121/6.8974</f>
        <v>6.9091675642853971</v>
      </c>
      <c r="AG121" s="497">
        <f>'153-S 2020CEEIOT(RMB)'!AG121/6.8974</f>
        <v>8.360464976445602</v>
      </c>
      <c r="AH121" s="497">
        <f>'153-S 2020CEEIOT(RMB)'!AH121/6.8974</f>
        <v>101.52188780016296</v>
      </c>
      <c r="AI121" s="497">
        <f>'153-S 2020CEEIOT(RMB)'!AI121/6.8974</f>
        <v>1867.686325571766</v>
      </c>
      <c r="AJ121" s="497">
        <f>'153-S 2020CEEIOT(RMB)'!AJ121/6.8974</f>
        <v>925.05587679691621</v>
      </c>
      <c r="AK121" s="497">
        <f>'153-S 2020CEEIOT(RMB)'!AK121/6.8974</f>
        <v>490.06961826411685</v>
      </c>
      <c r="AL121" s="497">
        <f>'153-S 2020CEEIOT(RMB)'!AL121/6.8974</f>
        <v>1004.9842718293401</v>
      </c>
      <c r="AM121" s="497">
        <f>'153-S 2020CEEIOT(RMB)'!AM121/6.8974</f>
        <v>706.84234057688411</v>
      </c>
      <c r="AN121" s="497">
        <f>'153-S 2020CEEIOT(RMB)'!AN121/6.8974</f>
        <v>368.43469201944936</v>
      </c>
      <c r="AO121" s="497">
        <f>'153-S 2020CEEIOT(RMB)'!AO121/6.8974</f>
        <v>8.6360767784444139</v>
      </c>
      <c r="AP121" s="497">
        <f>'153-S 2020CEEIOT(RMB)'!AP121/6.8974</f>
        <v>223.15637075151071</v>
      </c>
      <c r="AQ121" s="497">
        <f>'153-S 2020CEEIOT(RMB)'!AQ121/6.8974</f>
        <v>400.21892488540612</v>
      </c>
      <c r="AR121" s="497">
        <f>'153-S 2020CEEIOT(RMB)'!AR121/6.8974</f>
        <v>3.9425583668846231</v>
      </c>
      <c r="AS121" s="497">
        <f>'153-S 2020CEEIOT(RMB)'!AS121/6.8974</f>
        <v>306.58331634255518</v>
      </c>
      <c r="AT121" s="497">
        <f>'153-S 2020CEEIOT(RMB)'!AT121/6.8974</f>
        <v>1512.9198352829617</v>
      </c>
      <c r="AU121" s="497">
        <f>'153-S 2020CEEIOT(RMB)'!AU121/6.8974</f>
        <v>1216.942641688845</v>
      </c>
      <c r="AV121" s="497">
        <f>'153-S 2020CEEIOT(RMB)'!AV121/6.8974</f>
        <v>193.75390736627568</v>
      </c>
      <c r="AW121" s="497">
        <f>'153-S 2020CEEIOT(RMB)'!AW121/6.8974</f>
        <v>1098.1054107672253</v>
      </c>
      <c r="AX121" s="497">
        <f>'153-S 2020CEEIOT(RMB)'!AX121/6.8974</f>
        <v>23.087696594205351</v>
      </c>
      <c r="AY121" s="497">
        <f>'153-S 2020CEEIOT(RMB)'!AY121/6.8974</f>
        <v>1406.5486908995535</v>
      </c>
      <c r="AZ121" s="497">
        <f>'153-S 2020CEEIOT(RMB)'!AZ121/6.8974</f>
        <v>282.00430238377066</v>
      </c>
      <c r="BA121" s="497">
        <f>'153-S 2020CEEIOT(RMB)'!BA121/6.8974</f>
        <v>15499.943304929538</v>
      </c>
      <c r="BB121" s="497">
        <f>'153-S 2020CEEIOT(RMB)'!BB121/6.8974</f>
        <v>102.50650582104183</v>
      </c>
      <c r="BC121" s="497">
        <f>'153-S 2020CEEIOT(RMB)'!BC121/6.8974</f>
        <v>1749.8488291735728</v>
      </c>
      <c r="BD121" s="497">
        <f>'153-S 2020CEEIOT(RMB)'!BD121/6.8974</f>
        <v>1424.7887360893569</v>
      </c>
      <c r="BE121" s="497">
        <f>'153-S 2020CEEIOT(RMB)'!BE121/6.8974</f>
        <v>66.689974928281373</v>
      </c>
      <c r="BF121" s="497">
        <f>'153-S 2020CEEIOT(RMB)'!BF121/6.8974</f>
        <v>1478.0473516046625</v>
      </c>
      <c r="BG121" s="497">
        <f>'153-S 2020CEEIOT(RMB)'!BG121/6.8974</f>
        <v>2852.7315922440193</v>
      </c>
      <c r="BH121" s="497">
        <f>'153-S 2020CEEIOT(RMB)'!BH121/6.8974</f>
        <v>759.984113191201</v>
      </c>
      <c r="BI121" s="497">
        <f>'153-S 2020CEEIOT(RMB)'!BI121/6.8974</f>
        <v>107.35670598375228</v>
      </c>
      <c r="BJ121" s="497">
        <f>'153-S 2020CEEIOT(RMB)'!BJ121/6.8974</f>
        <v>171.63482270987183</v>
      </c>
      <c r="BK121" s="497">
        <f>'153-S 2020CEEIOT(RMB)'!BK121/6.8974</f>
        <v>68.185145926068671</v>
      </c>
      <c r="BL121" s="497">
        <f>'153-S 2020CEEIOT(RMB)'!BL121/6.8974</f>
        <v>6.5848848073198596</v>
      </c>
      <c r="BM121" s="497">
        <f>'153-S 2020CEEIOT(RMB)'!BM121/6.8974</f>
        <v>339.99605869303798</v>
      </c>
      <c r="BN121" s="497">
        <f>'153-S 2020CEEIOT(RMB)'!BN121/6.8974</f>
        <v>5.9740422576582919</v>
      </c>
      <c r="BO121" s="497">
        <f>'153-S 2020CEEIOT(RMB)'!BO121/6.8974</f>
        <v>207.84536517549219</v>
      </c>
      <c r="BP121" s="497">
        <f>'153-S 2020CEEIOT(RMB)'!BP121/6.8974</f>
        <v>459.92162928181773</v>
      </c>
      <c r="BQ121" s="497">
        <f>'153-S 2020CEEIOT(RMB)'!BQ121/6.8974</f>
        <v>8562.2238970950948</v>
      </c>
      <c r="BR121" s="497">
        <f>'153-S 2020CEEIOT(RMB)'!BR121/6.8974</f>
        <v>153.53552872958943</v>
      </c>
      <c r="BS121" s="497">
        <f>'153-S 2020CEEIOT(RMB)'!BS121/6.8974</f>
        <v>357.05053911001391</v>
      </c>
      <c r="BT121" s="497">
        <f>'153-S 2020CEEIOT(RMB)'!BT121/6.8974</f>
        <v>1170.5234972754677</v>
      </c>
      <c r="BU121" s="497">
        <f>'153-S 2020CEEIOT(RMB)'!BU121/6.8974</f>
        <v>533.17898171875481</v>
      </c>
      <c r="BV121" s="497">
        <f>'153-S 2020CEEIOT(RMB)'!BV121/6.8974</f>
        <v>95.595323937680277</v>
      </c>
      <c r="BW121" s="497">
        <f>'153-S 2020CEEIOT(RMB)'!BW121/6.8974</f>
        <v>10.527093802676369</v>
      </c>
      <c r="BX121" s="497">
        <f>'153-S 2020CEEIOT(RMB)'!BX121/6.8974</f>
        <v>541.24244797717688</v>
      </c>
      <c r="BY121" s="497">
        <f>'153-S 2020CEEIOT(RMB)'!BY121/6.8974</f>
        <v>3010.8800426802854</v>
      </c>
      <c r="BZ121" s="497">
        <f>'153-S 2020CEEIOT(RMB)'!BZ121/6.8974</f>
        <v>1677.1250380907154</v>
      </c>
      <c r="CA121" s="497">
        <f>'153-S 2020CEEIOT(RMB)'!CA121/6.8974</f>
        <v>695.00073778653837</v>
      </c>
      <c r="CB121" s="497">
        <f>'153-S 2020CEEIOT(RMB)'!CB121/6.8974</f>
        <v>1021.8109426636065</v>
      </c>
      <c r="CC121" s="497">
        <f>'153-S 2020CEEIOT(RMB)'!CC121/6.8974</f>
        <v>1411.0330407398264</v>
      </c>
      <c r="CD121" s="497">
        <f>'153-S 2020CEEIOT(RMB)'!CD121/6.8974</f>
        <v>352.85050581821264</v>
      </c>
      <c r="CE121" s="497">
        <f>'153-S 2020CEEIOT(RMB)'!CE121/6.8974</f>
        <v>101.03400098296807</v>
      </c>
      <c r="CF121" s="497">
        <f>'153-S 2020CEEIOT(RMB)'!CF121/6.8974</f>
        <v>53.25504306344434</v>
      </c>
      <c r="CG121" s="497">
        <f>'153-S 2020CEEIOT(RMB)'!CG121/6.8974</f>
        <v>498.06967786519414</v>
      </c>
      <c r="CH121" s="497">
        <f>'153-S 2020CEEIOT(RMB)'!CH121/6.8974</f>
        <v>144.66632537766623</v>
      </c>
      <c r="CI121" s="497">
        <f>'153-S 2020CEEIOT(RMB)'!CI121/6.8974</f>
        <v>383.65671477856722</v>
      </c>
      <c r="CJ121" s="497">
        <f>'153-S 2020CEEIOT(RMB)'!CJ121/6.8974</f>
        <v>2045.0120268719227</v>
      </c>
      <c r="CK121" s="497">
        <f>'153-S 2020CEEIOT(RMB)'!CK121/6.8974</f>
        <v>2634.3283176171599</v>
      </c>
      <c r="CL121" s="497">
        <f>'153-S 2020CEEIOT(RMB)'!CL121/6.8974</f>
        <v>357.32202372849184</v>
      </c>
      <c r="CM121" s="497">
        <f>'153-S 2020CEEIOT(RMB)'!CM121/6.8974</f>
        <v>422.7160055489112</v>
      </c>
      <c r="CN121" s="497">
        <f>'153-S 2020CEEIOT(RMB)'!CN121/6.8974</f>
        <v>1032.246883995565</v>
      </c>
      <c r="CO121" s="497">
        <f>'153-S 2020CEEIOT(RMB)'!CO121/6.8974</f>
        <v>247.33831849188098</v>
      </c>
      <c r="CP121" s="497">
        <f>'153-S 2020CEEIOT(RMB)'!CP121/6.8974</f>
        <v>398.23150631175514</v>
      </c>
      <c r="CQ121" s="497">
        <f>'153-S 2020CEEIOT(RMB)'!CQ121/6.8974</f>
        <v>24.683973717584596</v>
      </c>
      <c r="CR121" s="497">
        <f>'153-S 2020CEEIOT(RMB)'!CR121/6.8974</f>
        <v>2.9423332908828979</v>
      </c>
      <c r="CS121" s="497">
        <f>'153-S 2020CEEIOT(RMB)'!CS121/6.8974</f>
        <v>964.51363182042644</v>
      </c>
      <c r="CT121" s="497">
        <f>'153-S 2020CEEIOT(RMB)'!CT121/6.8974</f>
        <v>26.774211173217445</v>
      </c>
      <c r="CU121" s="497">
        <f>'153-S 2020CEEIOT(RMB)'!CU121/6.8974</f>
        <v>2477.7847770772173</v>
      </c>
      <c r="CV121" s="497">
        <f>'153-S 2020CEEIOT(RMB)'!CV121/6.8974</f>
        <v>830.86501105879745</v>
      </c>
      <c r="CW121" s="497">
        <f>'153-S 2020CEEIOT(RMB)'!CW121/6.8974</f>
        <v>315.64711053039696</v>
      </c>
      <c r="CX121" s="497">
        <f>'153-S 2020CEEIOT(RMB)'!CX121/6.8974</f>
        <v>172.22383281936672</v>
      </c>
      <c r="CY121" s="497">
        <f>'153-S 2020CEEIOT(RMB)'!CY121/6.8974</f>
        <v>552.59303346858383</v>
      </c>
      <c r="CZ121" s="497">
        <f>'153-S 2020CEEIOT(RMB)'!CZ121/6.8974</f>
        <v>1.2497534712923639</v>
      </c>
      <c r="DA121" s="497">
        <f>'153-S 2020CEEIOT(RMB)'!DA121/6.8974</f>
        <v>101.92482119646938</v>
      </c>
      <c r="DB121" s="497">
        <f>'153-S 2020CEEIOT(RMB)'!DB121/6.8974</f>
        <v>25747.267648962941</v>
      </c>
      <c r="DC121" s="497">
        <f>'153-S 2020CEEIOT(RMB)'!DC121/6.8974</f>
        <v>2610.4108929183458</v>
      </c>
      <c r="DD121" s="497">
        <f>'153-S 2020CEEIOT(RMB)'!DD121/6.8974</f>
        <v>1320.5201850595977</v>
      </c>
      <c r="DE121" s="497">
        <f>'153-S 2020CEEIOT(RMB)'!DE121/6.8974</f>
        <v>632.76728632847016</v>
      </c>
      <c r="DF121" s="497">
        <f>'153-S 2020CEEIOT(RMB)'!DF121/6.8974</f>
        <v>2780.9422978248326</v>
      </c>
      <c r="DG121" s="497">
        <f>'153-S 2020CEEIOT(RMB)'!DG121/6.8974</f>
        <v>1886.784188629556</v>
      </c>
      <c r="DH121" s="497">
        <f>'153-S 2020CEEIOT(RMB)'!DH121/6.8974</f>
        <v>1020.2618952938963</v>
      </c>
      <c r="DI121" s="497">
        <f>'153-S 2020CEEIOT(RMB)'!DI121/6.8974</f>
        <v>593.6649550882405</v>
      </c>
      <c r="DJ121" s="497">
        <f>'153-S 2020CEEIOT(RMB)'!DJ121/6.8974</f>
        <v>2.4658679011175226</v>
      </c>
      <c r="DK121" s="497">
        <f>'153-S 2020CEEIOT(RMB)'!DK121/6.8974</f>
        <v>7.0461362785097856</v>
      </c>
      <c r="DL121" s="497">
        <f>'153-S 2020CEEIOT(RMB)'!DL121/6.8974</f>
        <v>101.79881831069562</v>
      </c>
      <c r="DM121" s="497">
        <f>'153-S 2020CEEIOT(RMB)'!DM121/6.8974</f>
        <v>97.494002264757597</v>
      </c>
      <c r="DN121" s="497">
        <f>'153-S 2020CEEIOT(RMB)'!DN121/6.8974</f>
        <v>2.6801041200878735</v>
      </c>
      <c r="DO121" s="497">
        <f>'153-S 2020CEEIOT(RMB)'!DO121/6.8974</f>
        <v>97.336568036825611</v>
      </c>
      <c r="DP121" s="497">
        <f>'153-S 2020CEEIOT(RMB)'!DP121/6.8974</f>
        <v>63.865072446775017</v>
      </c>
      <c r="DQ121" s="497">
        <f>'153-S 2020CEEIOT(RMB)'!DQ121/6.8974</f>
        <v>18.339706852991998</v>
      </c>
      <c r="DR121" s="497">
        <f>'153-S 2020CEEIOT(RMB)'!DR121/6.8974</f>
        <v>0.73612806092128191</v>
      </c>
      <c r="DS121" s="497">
        <f>'153-S 2020CEEIOT(RMB)'!DS121/6.8974</f>
        <v>60.760322341956673</v>
      </c>
      <c r="DT121" s="497">
        <f>'153-S 2020CEEIOT(RMB)'!DT121/6.8974</f>
        <v>190.69617651049671</v>
      </c>
      <c r="DU121" s="497">
        <f>'153-S 2020CEEIOT(RMB)'!DU121/6.8974</f>
        <v>541.9008066118638</v>
      </c>
      <c r="DV121" s="497">
        <f>'153-S 2020CEEIOT(RMB)'!DV121/6.8974</f>
        <v>162.42709285634876</v>
      </c>
      <c r="DW121" s="497">
        <f>'153-S 2020CEEIOT(RMB)'!DW121/6.8974</f>
        <v>48.387028414202014</v>
      </c>
      <c r="DX121" s="497">
        <f>'153-S 2020CEEIOT(RMB)'!DX121/6.8974</f>
        <v>60.720437339823995</v>
      </c>
      <c r="DY121" s="497">
        <f>'153-S 2020CEEIOT(RMB)'!DY121/6.8974</f>
        <v>13.572353271959056</v>
      </c>
      <c r="DZ121" s="497">
        <f>'153-S 2020CEEIOT(RMB)'!DZ121/6.8974</f>
        <v>1784.85485916686</v>
      </c>
      <c r="EA121" s="497">
        <f>'153-S 2020CEEIOT(RMB)'!EA121/6.8974</f>
        <v>3934.8206277144868</v>
      </c>
      <c r="EB121" s="497">
        <f>'153-S 2020CEEIOT(RMB)'!EB121/6.8974</f>
        <v>477.4164573089584</v>
      </c>
      <c r="EC121" s="497">
        <f>'153-S 2020CEEIOT(RMB)'!EC121/6.8974</f>
        <v>6118.1608845207611</v>
      </c>
      <c r="ED121" s="497">
        <f>'153-S 2020CEEIOT(RMB)'!ED121/6.8974</f>
        <v>204.95149387925883</v>
      </c>
      <c r="EE121" s="497">
        <f>'153-S 2020CEEIOT(RMB)'!EE121/6.8974</f>
        <v>34.51543651512106</v>
      </c>
      <c r="EF121" s="497">
        <f>'153-S 2020CEEIOT(RMB)'!EF121/6.8974</f>
        <v>146.18430167043087</v>
      </c>
      <c r="EG121" s="497">
        <f>'153-S 2020CEEIOT(RMB)'!EG121/6.8974</f>
        <v>253.06660581331951</v>
      </c>
      <c r="EH121" s="497">
        <f>'153-S 2020CEEIOT(RMB)'!EH121/6.8974</f>
        <v>2025.2578470708092</v>
      </c>
      <c r="EI121" s="497">
        <f>'153-S 2020CEEIOT(RMB)'!EI121/6.8974</f>
        <v>5965.1032348923936</v>
      </c>
      <c r="EJ121" s="497">
        <f>'153-S 2020CEEIOT(RMB)'!EJ121/6.8974</f>
        <v>17230.640753339663</v>
      </c>
      <c r="EK121" s="497">
        <f>'153-S 2020CEEIOT(RMB)'!EK121/6.8974</f>
        <v>1667.2316573228463</v>
      </c>
      <c r="EL121" s="497">
        <f>'153-S 2020CEEIOT(RMB)'!EL121/6.8974</f>
        <v>2516.5068917201843</v>
      </c>
      <c r="EM121" s="497">
        <f>'153-S 2020CEEIOT(RMB)'!EM121/6.8974</f>
        <v>7.0559168992519643</v>
      </c>
      <c r="EN121" s="497">
        <f>'153-S 2020CEEIOT(RMB)'!EN121/6.8974</f>
        <v>36.351476083504075</v>
      </c>
      <c r="EO121" s="497">
        <f>'153-S 2020CEEIOT(RMB)'!EO121/6.8974</f>
        <v>299.90265624684378</v>
      </c>
      <c r="EP121" s="497">
        <f>'153-S 2020CEEIOT(RMB)'!EP121/6.8974</f>
        <v>1408.661489899426</v>
      </c>
      <c r="EQ121" s="497">
        <f>'153-S 2020CEEIOT(RMB)'!EQ121/6.8974</f>
        <v>22299.140826550007</v>
      </c>
      <c r="ER121" s="497">
        <f>'153-S 2020CEEIOT(RMB)'!ER121/6.8974</f>
        <v>807.39575663572214</v>
      </c>
      <c r="ES121" s="497">
        <f>'153-S 2020CEEIOT(RMB)'!ES121/6.8974</f>
        <v>46.05285488648375</v>
      </c>
      <c r="ET121" s="497">
        <f>'153-S 2020CEEIOT(RMB)'!ET121/6.8974</f>
        <v>161.01429927420912</v>
      </c>
      <c r="EU121" s="497">
        <f>'153-S 2020CEEIOT(RMB)'!EU121/6.8974</f>
        <v>1097.1727712690463</v>
      </c>
      <c r="EV121" s="497">
        <f>'153-S 2020CEEIOT(RMB)'!EV121/6.8974</f>
        <v>743.85978838930032</v>
      </c>
      <c r="EW121" s="497">
        <f>'153-S 2020CEEIOT(RMB)'!EW121/6.8974</f>
        <v>934.71357645094088</v>
      </c>
      <c r="EX121" s="497">
        <f>'153-S 2020CEEIOT(RMB)'!EX121/6.8974</f>
        <v>99.564335453226434</v>
      </c>
      <c r="EY121" s="497">
        <f>'153-S 2020CEEIOT(RMB)'!EY121/6.8974</f>
        <v>30.143307970250383</v>
      </c>
      <c r="EZ121" s="498">
        <f>'153-S 2020CEEIOT(RMB)'!EZ121/6.8974</f>
        <v>11394.689626113885</v>
      </c>
      <c r="FA121" s="499">
        <f>'153-S 2020CEEIOT(RMB)'!FA121/6.8974</f>
        <v>214074.82815461169</v>
      </c>
      <c r="FB121" s="355">
        <f>'153-S 2020CEEIOT(RMB)'!FB121/6.8974</f>
        <v>31781.265707798444</v>
      </c>
      <c r="FC121" s="355">
        <f>'153-S 2020CEEIOT(RMB)'!FC121/6.8974</f>
        <v>67260.122378533211</v>
      </c>
      <c r="FD121" s="356">
        <f>'153-S 2020CEEIOT(RMB)'!FD121/6.8974</f>
        <v>99041.388086331659</v>
      </c>
      <c r="FE121" s="355">
        <f>'153-S 2020CEEIOT(RMB)'!FE121/6.8974</f>
        <v>0</v>
      </c>
      <c r="FF121" s="356">
        <f>'153-S 2020CEEIOT(RMB)'!FF121/6.8974</f>
        <v>99041.388086331659</v>
      </c>
      <c r="FG121" s="355">
        <f>'153-S 2020CEEIOT(RMB)'!FG121/6.8974</f>
        <v>0</v>
      </c>
      <c r="FH121" s="355">
        <f>'153-S 2020CEEIOT(RMB)'!FH121/6.8974</f>
        <v>0</v>
      </c>
      <c r="FI121" s="356">
        <f>'153-S 2020CEEIOT(RMB)'!FI121/6.8974</f>
        <v>0</v>
      </c>
      <c r="FJ121" s="355">
        <f>'153-S 2020CEEIOT(RMB)'!FJ121/6.8974</f>
        <v>8983.8504011301793</v>
      </c>
      <c r="FK121" s="500">
        <f>'153-S 2020CEEIOT(RMB)'!FK121/6.8974</f>
        <v>108025.23848746183</v>
      </c>
      <c r="FL121" s="501">
        <f>'153-S 2020CEEIOT(RMB)'!FL121/6.8974</f>
        <v>35846.41026936251</v>
      </c>
      <c r="FM121" s="502">
        <f>'153-S 2020CEEIOT(RMB)'!FM121/6.8974</f>
        <v>286253.65637271106</v>
      </c>
    </row>
    <row r="122" spans="1:169" ht="15">
      <c r="A122" s="815"/>
      <c r="B122" s="495" t="s">
        <v>309</v>
      </c>
      <c r="C122" s="509" t="s">
        <v>796</v>
      </c>
      <c r="D122" s="641">
        <f>'153-S 2020CEEIOT(RMB)'!D122/6.8974</f>
        <v>123537.56985051658</v>
      </c>
      <c r="E122" s="497">
        <f>'153-S 2020CEEIOT(RMB)'!E122/6.8974</f>
        <v>23016.911259468779</v>
      </c>
      <c r="F122" s="497">
        <f>'153-S 2020CEEIOT(RMB)'!F122/6.8974</f>
        <v>18064.303755071534</v>
      </c>
      <c r="G122" s="497">
        <f>'153-S 2020CEEIOT(RMB)'!G122/6.8974</f>
        <v>19070.230764046566</v>
      </c>
      <c r="H122" s="497">
        <f>'153-S 2020CEEIOT(RMB)'!H122/6.8974</f>
        <v>10810.791470559408</v>
      </c>
      <c r="I122" s="497">
        <f>'153-S 2020CEEIOT(RMB)'!I122/6.8974</f>
        <v>49322.123138019422</v>
      </c>
      <c r="J122" s="497">
        <f>'153-S 2020CEEIOT(RMB)'!J122/6.8974</f>
        <v>5782.2860108876994</v>
      </c>
      <c r="K122" s="497">
        <f>'153-S 2020CEEIOT(RMB)'!K122/6.8974</f>
        <v>8055.830550652051</v>
      </c>
      <c r="L122" s="497">
        <f>'153-S 2020CEEIOT(RMB)'!L122/6.8974</f>
        <v>5655.5997058146304</v>
      </c>
      <c r="M122" s="497">
        <f>'153-S 2020CEEIOT(RMB)'!M122/6.8974</f>
        <v>19490.385442624218</v>
      </c>
      <c r="N122" s="497">
        <f>'153-S 2020CEEIOT(RMB)'!N122/6.8974</f>
        <v>2356.4523236178029</v>
      </c>
      <c r="O122" s="497">
        <f>'153-S 2020CEEIOT(RMB)'!O122/6.8974</f>
        <v>13353.851285624689</v>
      </c>
      <c r="P122" s="497">
        <f>'153-S 2020CEEIOT(RMB)'!P122/6.8974</f>
        <v>13828.53940128362</v>
      </c>
      <c r="Q122" s="497">
        <f>'153-S 2020CEEIOT(RMB)'!Q122/6.8974</f>
        <v>12194.455008556461</v>
      </c>
      <c r="R122" s="497">
        <f>'153-S 2020CEEIOT(RMB)'!R122/6.8974</f>
        <v>1869.1102064979916</v>
      </c>
      <c r="S122" s="497">
        <f>'153-S 2020CEEIOT(RMB)'!S122/6.8974</f>
        <v>8192.0657436608017</v>
      </c>
      <c r="T122" s="497">
        <f>'153-S 2020CEEIOT(RMB)'!T122/6.8974</f>
        <v>15916.763326870612</v>
      </c>
      <c r="U122" s="497">
        <f>'153-S 2020CEEIOT(RMB)'!U122/6.8974</f>
        <v>16351.667049570297</v>
      </c>
      <c r="V122" s="497">
        <f>'153-S 2020CEEIOT(RMB)'!V122/6.8974</f>
        <v>7778.0237037033166</v>
      </c>
      <c r="W122" s="497">
        <f>'153-S 2020CEEIOT(RMB)'!W122/6.8974</f>
        <v>8316.6825920148112</v>
      </c>
      <c r="X122" s="497">
        <f>'153-S 2020CEEIOT(RMB)'!X122/6.8974</f>
        <v>5820.1026285779581</v>
      </c>
      <c r="Y122" s="497">
        <f>'153-S 2020CEEIOT(RMB)'!Y122/6.8974</f>
        <v>22111.107092021641</v>
      </c>
      <c r="Z122" s="497">
        <f>'153-S 2020CEEIOT(RMB)'!Z122/6.8974</f>
        <v>10646.704145580463</v>
      </c>
      <c r="AA122" s="497">
        <f>'153-S 2020CEEIOT(RMB)'!AA122/6.8974</f>
        <v>15061.323569664517</v>
      </c>
      <c r="AB122" s="497">
        <f>'153-S 2020CEEIOT(RMB)'!AB122/6.8974</f>
        <v>3049.4798428907193</v>
      </c>
      <c r="AC122" s="497">
        <f>'153-S 2020CEEIOT(RMB)'!AC122/6.8974</f>
        <v>4990.3221138296885</v>
      </c>
      <c r="AD122" s="497">
        <f>'153-S 2020CEEIOT(RMB)'!AD122/6.8974</f>
        <v>32197.968388971589</v>
      </c>
      <c r="AE122" s="497">
        <f>'153-S 2020CEEIOT(RMB)'!AE122/6.8974</f>
        <v>1261.8263900527875</v>
      </c>
      <c r="AF122" s="497">
        <f>'153-S 2020CEEIOT(RMB)'!AF122/6.8974</f>
        <v>2109.6857057134534</v>
      </c>
      <c r="AG122" s="497">
        <f>'153-S 2020CEEIOT(RMB)'!AG122/6.8974</f>
        <v>5643.8942406429096</v>
      </c>
      <c r="AH122" s="497">
        <f>'153-S 2020CEEIOT(RMB)'!AH122/6.8974</f>
        <v>15362.061281489523</v>
      </c>
      <c r="AI122" s="497">
        <f>'153-S 2020CEEIOT(RMB)'!AI122/6.8974</f>
        <v>37008.361686954428</v>
      </c>
      <c r="AJ122" s="497">
        <f>'153-S 2020CEEIOT(RMB)'!AJ122/6.8974</f>
        <v>9497.3789198031809</v>
      </c>
      <c r="AK122" s="497">
        <f>'153-S 2020CEEIOT(RMB)'!AK122/6.8974</f>
        <v>14878.171446114202</v>
      </c>
      <c r="AL122" s="497">
        <f>'153-S 2020CEEIOT(RMB)'!AL122/6.8974</f>
        <v>27631.483394975086</v>
      </c>
      <c r="AM122" s="497">
        <f>'153-S 2020CEEIOT(RMB)'!AM122/6.8974</f>
        <v>16899.86283055415</v>
      </c>
      <c r="AN122" s="497">
        <f>'153-S 2020CEEIOT(RMB)'!AN122/6.8974</f>
        <v>40200.782977555231</v>
      </c>
      <c r="AO122" s="497">
        <f>'153-S 2020CEEIOT(RMB)'!AO122/6.8974</f>
        <v>19214.298432941549</v>
      </c>
      <c r="AP122" s="497">
        <f>'153-S 2020CEEIOT(RMB)'!AP122/6.8974</f>
        <v>6850.5825763834264</v>
      </c>
      <c r="AQ122" s="497">
        <f>'153-S 2020CEEIOT(RMB)'!AQ122/6.8974</f>
        <v>16772.648665050627</v>
      </c>
      <c r="AR122" s="497">
        <f>'153-S 2020CEEIOT(RMB)'!AR122/6.8974</f>
        <v>32589.537915286477</v>
      </c>
      <c r="AS122" s="497">
        <f>'153-S 2020CEEIOT(RMB)'!AS122/6.8974</f>
        <v>24185.842408917964</v>
      </c>
      <c r="AT122" s="497">
        <f>'153-S 2020CEEIOT(RMB)'!AT122/6.8974</f>
        <v>62138.312135483262</v>
      </c>
      <c r="AU122" s="497">
        <f>'153-S 2020CEEIOT(RMB)'!AU122/6.8974</f>
        <v>33600.189368750427</v>
      </c>
      <c r="AV122" s="497">
        <f>'153-S 2020CEEIOT(RMB)'!AV122/6.8974</f>
        <v>7453.3255003138038</v>
      </c>
      <c r="AW122" s="497">
        <f>'153-S 2020CEEIOT(RMB)'!AW122/6.8974</f>
        <v>18638.509357552612</v>
      </c>
      <c r="AX122" s="497">
        <f>'153-S 2020CEEIOT(RMB)'!AX122/6.8974</f>
        <v>43721.842507777124</v>
      </c>
      <c r="AY122" s="497">
        <f>'153-S 2020CEEIOT(RMB)'!AY122/6.8974</f>
        <v>49694.786834980725</v>
      </c>
      <c r="AZ122" s="497">
        <f>'153-S 2020CEEIOT(RMB)'!AZ122/6.8974</f>
        <v>8393.8716448986725</v>
      </c>
      <c r="BA122" s="497">
        <f>'153-S 2020CEEIOT(RMB)'!BA122/6.8974</f>
        <v>39059.547659890763</v>
      </c>
      <c r="BB122" s="497">
        <f>'153-S 2020CEEIOT(RMB)'!BB122/6.8974</f>
        <v>17127.508306123131</v>
      </c>
      <c r="BC122" s="497">
        <f>'153-S 2020CEEIOT(RMB)'!BC122/6.8974</f>
        <v>18839.023683575859</v>
      </c>
      <c r="BD122" s="497">
        <f>'153-S 2020CEEIOT(RMB)'!BD122/6.8974</f>
        <v>62856.460857030397</v>
      </c>
      <c r="BE122" s="497">
        <f>'153-S 2020CEEIOT(RMB)'!BE122/6.8974</f>
        <v>35410.652110348776</v>
      </c>
      <c r="BF122" s="497">
        <f>'153-S 2020CEEIOT(RMB)'!BF122/6.8974</f>
        <v>77996.507732532831</v>
      </c>
      <c r="BG122" s="497">
        <f>'153-S 2020CEEIOT(RMB)'!BG122/6.8974</f>
        <v>40656.962146822421</v>
      </c>
      <c r="BH122" s="497">
        <f>'153-S 2020CEEIOT(RMB)'!BH122/6.8974</f>
        <v>21599.979499533871</v>
      </c>
      <c r="BI122" s="497">
        <f>'153-S 2020CEEIOT(RMB)'!BI122/6.8974</f>
        <v>21540.324029182026</v>
      </c>
      <c r="BJ122" s="497">
        <f>'153-S 2020CEEIOT(RMB)'!BJ122/6.8974</f>
        <v>9199.6986675220887</v>
      </c>
      <c r="BK122" s="497">
        <f>'153-S 2020CEEIOT(RMB)'!BK122/6.8974</f>
        <v>15257.104476229033</v>
      </c>
      <c r="BL122" s="497">
        <f>'153-S 2020CEEIOT(RMB)'!BL122/6.8974</f>
        <v>14677.689905526911</v>
      </c>
      <c r="BM122" s="497">
        <f>'153-S 2020CEEIOT(RMB)'!BM122/6.8974</f>
        <v>129409.60211276842</v>
      </c>
      <c r="BN122" s="497">
        <f>'153-S 2020CEEIOT(RMB)'!BN122/6.8974</f>
        <v>10855.359983775465</v>
      </c>
      <c r="BO122" s="497">
        <f>'153-S 2020CEEIOT(RMB)'!BO122/6.8974</f>
        <v>26646.544676568916</v>
      </c>
      <c r="BP122" s="497">
        <f>'153-S 2020CEEIOT(RMB)'!BP122/6.8974</f>
        <v>17290.570835981231</v>
      </c>
      <c r="BQ122" s="497">
        <f>'153-S 2020CEEIOT(RMB)'!BQ122/6.8974</f>
        <v>102160.08153262243</v>
      </c>
      <c r="BR122" s="497">
        <f>'153-S 2020CEEIOT(RMB)'!BR122/6.8974</f>
        <v>6822.3707240615049</v>
      </c>
      <c r="BS122" s="497">
        <f>'153-S 2020CEEIOT(RMB)'!BS122/6.8974</f>
        <v>4670.2368364834219</v>
      </c>
      <c r="BT122" s="497">
        <f>'153-S 2020CEEIOT(RMB)'!BT122/6.8974</f>
        <v>15188.846704049996</v>
      </c>
      <c r="BU122" s="497">
        <f>'153-S 2020CEEIOT(RMB)'!BU122/6.8974</f>
        <v>15256.302383273765</v>
      </c>
      <c r="BV122" s="497">
        <f>'153-S 2020CEEIOT(RMB)'!BV122/6.8974</f>
        <v>21492.552707527684</v>
      </c>
      <c r="BW122" s="497">
        <f>'153-S 2020CEEIOT(RMB)'!BW122/6.8974</f>
        <v>2295.1435913624459</v>
      </c>
      <c r="BX122" s="497">
        <f>'153-S 2020CEEIOT(RMB)'!BX122/6.8974</f>
        <v>56982.609302254648</v>
      </c>
      <c r="BY122" s="497">
        <f>'153-S 2020CEEIOT(RMB)'!BY122/6.8974</f>
        <v>21275.733934389704</v>
      </c>
      <c r="BZ122" s="497">
        <f>'153-S 2020CEEIOT(RMB)'!BZ122/6.8974</f>
        <v>10579.930529777688</v>
      </c>
      <c r="CA122" s="497">
        <f>'153-S 2020CEEIOT(RMB)'!CA122/6.8974</f>
        <v>3694.0398321607418</v>
      </c>
      <c r="CB122" s="497">
        <f>'153-S 2020CEEIOT(RMB)'!CB122/6.8974</f>
        <v>37492.987455850023</v>
      </c>
      <c r="CC122" s="497">
        <f>'153-S 2020CEEIOT(RMB)'!CC122/6.8974</f>
        <v>80436.270918828654</v>
      </c>
      <c r="CD122" s="497">
        <f>'153-S 2020CEEIOT(RMB)'!CD122/6.8974</f>
        <v>59125.606420274489</v>
      </c>
      <c r="CE122" s="497">
        <f>'153-S 2020CEEIOT(RMB)'!CE122/6.8974</f>
        <v>62872.37633948274</v>
      </c>
      <c r="CF122" s="497">
        <f>'153-S 2020CEEIOT(RMB)'!CF122/6.8974</f>
        <v>5935.829084337156</v>
      </c>
      <c r="CG122" s="497">
        <f>'153-S 2020CEEIOT(RMB)'!CG122/6.8974</f>
        <v>6968.1381218852794</v>
      </c>
      <c r="CH122" s="497">
        <f>'153-S 2020CEEIOT(RMB)'!CH122/6.8974</f>
        <v>9132.711888728918</v>
      </c>
      <c r="CI122" s="497">
        <f>'153-S 2020CEEIOT(RMB)'!CI122/6.8974</f>
        <v>14881.068885609811</v>
      </c>
      <c r="CJ122" s="497">
        <f>'153-S 2020CEEIOT(RMB)'!CJ122/6.8974</f>
        <v>37912.086960591892</v>
      </c>
      <c r="CK122" s="497">
        <f>'153-S 2020CEEIOT(RMB)'!CK122/6.8974</f>
        <v>20908.906640627174</v>
      </c>
      <c r="CL122" s="497">
        <f>'153-S 2020CEEIOT(RMB)'!CL122/6.8974</f>
        <v>10948.002099638497</v>
      </c>
      <c r="CM122" s="497">
        <f>'153-S 2020CEEIOT(RMB)'!CM122/6.8974</f>
        <v>29975.6016920738</v>
      </c>
      <c r="CN122" s="497">
        <f>'153-S 2020CEEIOT(RMB)'!CN122/6.8974</f>
        <v>6759.9116658752346</v>
      </c>
      <c r="CO122" s="497">
        <f>'153-S 2020CEEIOT(RMB)'!CO122/6.8974</f>
        <v>12066.214985862178</v>
      </c>
      <c r="CP122" s="497">
        <f>'153-S 2020CEEIOT(RMB)'!CP122/6.8974</f>
        <v>14735.932676897295</v>
      </c>
      <c r="CQ122" s="497">
        <f>'153-S 2020CEEIOT(RMB)'!CQ122/6.8974</f>
        <v>2262.5525913775623</v>
      </c>
      <c r="CR122" s="497">
        <f>'153-S 2020CEEIOT(RMB)'!CR122/6.8974</f>
        <v>6211.6729132447035</v>
      </c>
      <c r="CS122" s="497">
        <f>'153-S 2020CEEIOT(RMB)'!CS122/6.8974</f>
        <v>33395.229318974365</v>
      </c>
      <c r="CT122" s="497">
        <f>'153-S 2020CEEIOT(RMB)'!CT122/6.8974</f>
        <v>4817.959941593389</v>
      </c>
      <c r="CU122" s="497">
        <f>'153-S 2020CEEIOT(RMB)'!CU122/6.8974</f>
        <v>10954.647875370512</v>
      </c>
      <c r="CV122" s="497">
        <f>'153-S 2020CEEIOT(RMB)'!CV122/6.8974</f>
        <v>5466.6756707742697</v>
      </c>
      <c r="CW122" s="497">
        <f>'153-S 2020CEEIOT(RMB)'!CW122/6.8974</f>
        <v>3977.7890577024154</v>
      </c>
      <c r="CX122" s="497">
        <f>'153-S 2020CEEIOT(RMB)'!CX122/6.8974</f>
        <v>2834.8288423874178</v>
      </c>
      <c r="CY122" s="497">
        <f>'153-S 2020CEEIOT(RMB)'!CY122/6.8974</f>
        <v>72688.584391521756</v>
      </c>
      <c r="CZ122" s="497">
        <f>'153-S 2020CEEIOT(RMB)'!CZ122/6.8974</f>
        <v>19100.533632690705</v>
      </c>
      <c r="DA122" s="497">
        <f>'153-S 2020CEEIOT(RMB)'!DA122/6.8974</f>
        <v>2046.7310311054866</v>
      </c>
      <c r="DB122" s="497">
        <f>'153-S 2020CEEIOT(RMB)'!DB122/6.8974</f>
        <v>129481.58243072619</v>
      </c>
      <c r="DC122" s="497">
        <f>'153-S 2020CEEIOT(RMB)'!DC122/6.8974</f>
        <v>21852.228988217881</v>
      </c>
      <c r="DD122" s="497">
        <f>'153-S 2020CEEIOT(RMB)'!DD122/6.8974</f>
        <v>61070.723693063352</v>
      </c>
      <c r="DE122" s="497">
        <f>'153-S 2020CEEIOT(RMB)'!DE122/6.8974</f>
        <v>31096.605595175035</v>
      </c>
      <c r="DF122" s="497">
        <f>'153-S 2020CEEIOT(RMB)'!DF122/6.8974</f>
        <v>20675.138553686877</v>
      </c>
      <c r="DG122" s="497">
        <f>'153-S 2020CEEIOT(RMB)'!DG122/6.8974</f>
        <v>18109.104939897865</v>
      </c>
      <c r="DH122" s="497">
        <f>'153-S 2020CEEIOT(RMB)'!DH122/6.8974</f>
        <v>1106534.408382508</v>
      </c>
      <c r="DI122" s="497">
        <f>'153-S 2020CEEIOT(RMB)'!DI122/6.8974</f>
        <v>149083.76646511685</v>
      </c>
      <c r="DJ122" s="497">
        <f>'153-S 2020CEEIOT(RMB)'!DJ122/6.8974</f>
        <v>207.22708635655505</v>
      </c>
      <c r="DK122" s="497">
        <f>'153-S 2020CEEIOT(RMB)'!DK122/6.8974</f>
        <v>698.57248280494991</v>
      </c>
      <c r="DL122" s="497">
        <f>'153-S 2020CEEIOT(RMB)'!DL122/6.8974</f>
        <v>29060.888445896944</v>
      </c>
      <c r="DM122" s="497">
        <f>'153-S 2020CEEIOT(RMB)'!DM122/6.8974</f>
        <v>9993.6522504367804</v>
      </c>
      <c r="DN122" s="497">
        <f>'153-S 2020CEEIOT(RMB)'!DN122/6.8974</f>
        <v>76276.089344439766</v>
      </c>
      <c r="DO122" s="497">
        <f>'153-S 2020CEEIOT(RMB)'!DO122/6.8974</f>
        <v>526801.71249697683</v>
      </c>
      <c r="DP122" s="497">
        <f>'153-S 2020CEEIOT(RMB)'!DP122/6.8974</f>
        <v>703.93824935408156</v>
      </c>
      <c r="DQ122" s="497">
        <f>'153-S 2020CEEIOT(RMB)'!DQ122/6.8974</f>
        <v>902.42438576393567</v>
      </c>
      <c r="DR122" s="497">
        <f>'153-S 2020CEEIOT(RMB)'!DR122/6.8974</f>
        <v>1111.6274830281634</v>
      </c>
      <c r="DS122" s="497">
        <f>'153-S 2020CEEIOT(RMB)'!DS122/6.8974</f>
        <v>1301831.9339237912</v>
      </c>
      <c r="DT122" s="497">
        <f>'153-S 2020CEEIOT(RMB)'!DT122/6.8974</f>
        <v>421186.57043054415</v>
      </c>
      <c r="DU122" s="497">
        <f>'153-S 2020CEEIOT(RMB)'!DU122/6.8974</f>
        <v>1550.9512236156702</v>
      </c>
      <c r="DV122" s="497">
        <f>'153-S 2020CEEIOT(RMB)'!DV122/6.8974</f>
        <v>2805.203854621102</v>
      </c>
      <c r="DW122" s="497">
        <f>'153-S 2020CEEIOT(RMB)'!DW122/6.8974</f>
        <v>34290.842414812658</v>
      </c>
      <c r="DX122" s="497">
        <f>'153-S 2020CEEIOT(RMB)'!DX122/6.8974</f>
        <v>1260.1161074997503</v>
      </c>
      <c r="DY122" s="497">
        <f>'153-S 2020CEEIOT(RMB)'!DY122/6.8974</f>
        <v>170.05885010930052</v>
      </c>
      <c r="DZ122" s="497">
        <f>'153-S 2020CEEIOT(RMB)'!DZ122/6.8974</f>
        <v>3499.6290186021197</v>
      </c>
      <c r="EA122" s="497">
        <f>'153-S 2020CEEIOT(RMB)'!EA122/6.8974</f>
        <v>2513.0316425833876</v>
      </c>
      <c r="EB122" s="497">
        <f>'153-S 2020CEEIOT(RMB)'!EB122/6.8974</f>
        <v>4521.033137267078</v>
      </c>
      <c r="EC122" s="497">
        <f>'153-S 2020CEEIOT(RMB)'!EC122/6.8974</f>
        <v>2822.7837215369509</v>
      </c>
      <c r="ED122" s="497">
        <f>'153-S 2020CEEIOT(RMB)'!ED122/6.8974</f>
        <v>419.50951698339622</v>
      </c>
      <c r="EE122" s="497">
        <f>'153-S 2020CEEIOT(RMB)'!EE122/6.8974</f>
        <v>322.10629020284546</v>
      </c>
      <c r="EF122" s="497">
        <f>'153-S 2020CEEIOT(RMB)'!EF122/6.8974</f>
        <v>4972.5885794344749</v>
      </c>
      <c r="EG122" s="497">
        <f>'153-S 2020CEEIOT(RMB)'!EG122/6.8974</f>
        <v>10851.539046714393</v>
      </c>
      <c r="EH122" s="497">
        <f>'153-S 2020CEEIOT(RMB)'!EH122/6.8974</f>
        <v>72461.280941348334</v>
      </c>
      <c r="EI122" s="497">
        <f>'153-S 2020CEEIOT(RMB)'!EI122/6.8974</f>
        <v>80738.560859745427</v>
      </c>
      <c r="EJ122" s="497">
        <f>'153-S 2020CEEIOT(RMB)'!EJ122/6.8974</f>
        <v>58496.227155767316</v>
      </c>
      <c r="EK122" s="497">
        <f>'153-S 2020CEEIOT(RMB)'!EK122/6.8974</f>
        <v>4805.3266591686051</v>
      </c>
      <c r="EL122" s="497">
        <f>'153-S 2020CEEIOT(RMB)'!EL122/6.8974</f>
        <v>974.10768212502273</v>
      </c>
      <c r="EM122" s="497">
        <f>'153-S 2020CEEIOT(RMB)'!EM122/6.8974</f>
        <v>3799.6644501730261</v>
      </c>
      <c r="EN122" s="497">
        <f>'153-S 2020CEEIOT(RMB)'!EN122/6.8974</f>
        <v>6481.0758513046512</v>
      </c>
      <c r="EO122" s="497">
        <f>'153-S 2020CEEIOT(RMB)'!EO122/6.8974</f>
        <v>7187.8008037887812</v>
      </c>
      <c r="EP122" s="497">
        <f>'153-S 2020CEEIOT(RMB)'!EP122/6.8974</f>
        <v>18283.69017570058</v>
      </c>
      <c r="EQ122" s="497">
        <f>'153-S 2020CEEIOT(RMB)'!EQ122/6.8974</f>
        <v>7124.1338099711647</v>
      </c>
      <c r="ER122" s="497">
        <f>'153-S 2020CEEIOT(RMB)'!ER122/6.8974</f>
        <v>11256.388676457438</v>
      </c>
      <c r="ES122" s="497">
        <f>'153-S 2020CEEIOT(RMB)'!ES122/6.8974</f>
        <v>304.95195464756517</v>
      </c>
      <c r="ET122" s="497">
        <f>'153-S 2020CEEIOT(RMB)'!ET122/6.8974</f>
        <v>1921.5492184171521</v>
      </c>
      <c r="EU122" s="497">
        <f>'153-S 2020CEEIOT(RMB)'!EU122/6.8974</f>
        <v>1534.4874318068969</v>
      </c>
      <c r="EV122" s="497">
        <f>'153-S 2020CEEIOT(RMB)'!EV122/6.8974</f>
        <v>1708.6296722803856</v>
      </c>
      <c r="EW122" s="497">
        <f>'153-S 2020CEEIOT(RMB)'!EW122/6.8974</f>
        <v>337.49152263674375</v>
      </c>
      <c r="EX122" s="497">
        <f>'153-S 2020CEEIOT(RMB)'!EX122/6.8974</f>
        <v>1303.0604827009779</v>
      </c>
      <c r="EY122" s="497">
        <f>'153-S 2020CEEIOT(RMB)'!EY122/6.8974</f>
        <v>33.56562318355131</v>
      </c>
      <c r="EZ122" s="498">
        <f>'153-S 2020CEEIOT(RMB)'!EZ122/6.8974</f>
        <v>12442.546078019614</v>
      </c>
      <c r="FA122" s="499">
        <f>'153-S 2020CEEIOT(RMB)'!FA122/6.8974</f>
        <v>6631210.2705384856</v>
      </c>
      <c r="FB122" s="355">
        <f>'153-S 2020CEEIOT(RMB)'!FB122/6.8974</f>
        <v>36757.903134267421</v>
      </c>
      <c r="FC122" s="355">
        <f>'153-S 2020CEEIOT(RMB)'!FC122/6.8974</f>
        <v>167162.63615493252</v>
      </c>
      <c r="FD122" s="356">
        <f>'153-S 2020CEEIOT(RMB)'!FD122/6.8974</f>
        <v>203920.53928919995</v>
      </c>
      <c r="FE122" s="355">
        <f>'153-S 2020CEEIOT(RMB)'!FE122/6.8974</f>
        <v>411039.45460560359</v>
      </c>
      <c r="FF122" s="356">
        <f>'153-S 2020CEEIOT(RMB)'!FF122/6.8974</f>
        <v>614959.99389480357</v>
      </c>
      <c r="FG122" s="355">
        <f>'153-S 2020CEEIOT(RMB)'!FG122/6.8974</f>
        <v>90958.29293427353</v>
      </c>
      <c r="FH122" s="355">
        <f>'153-S 2020CEEIOT(RMB)'!FH122/6.8974</f>
        <v>3390.9984800977945</v>
      </c>
      <c r="FI122" s="356">
        <f>'153-S 2020CEEIOT(RMB)'!FI122/6.8974</f>
        <v>94349.291414371328</v>
      </c>
      <c r="FJ122" s="355">
        <f>'153-S 2020CEEIOT(RMB)'!FJ122/6.8974</f>
        <v>3396776.0364729473</v>
      </c>
      <c r="FK122" s="500">
        <f>'153-S 2020CEEIOT(RMB)'!FK122/6.8974</f>
        <v>4106085.3217821224</v>
      </c>
      <c r="FL122" s="501">
        <f>'153-S 2020CEEIOT(RMB)'!FL122/6.8974</f>
        <v>180205.08720390726</v>
      </c>
      <c r="FM122" s="502">
        <f>'153-S 2020CEEIOT(RMB)'!FM122/6.8974</f>
        <v>10557090.505116692</v>
      </c>
    </row>
    <row r="123" spans="1:169" ht="15">
      <c r="A123" s="815"/>
      <c r="B123" s="495" t="s">
        <v>310</v>
      </c>
      <c r="C123" s="510" t="s">
        <v>797</v>
      </c>
      <c r="D123" s="641">
        <f>'153-S 2020CEEIOT(RMB)'!D123/6.8974</f>
        <v>33034.625199815004</v>
      </c>
      <c r="E123" s="497">
        <f>'153-S 2020CEEIOT(RMB)'!E123/6.8974</f>
        <v>4318.8966595723605</v>
      </c>
      <c r="F123" s="497">
        <f>'153-S 2020CEEIOT(RMB)'!F123/6.8974</f>
        <v>8774.5255503837525</v>
      </c>
      <c r="G123" s="497">
        <f>'153-S 2020CEEIOT(RMB)'!G123/6.8974</f>
        <v>24794.993570900773</v>
      </c>
      <c r="H123" s="497">
        <f>'153-S 2020CEEIOT(RMB)'!H123/6.8974</f>
        <v>8937.5844568730827</v>
      </c>
      <c r="I123" s="497">
        <f>'153-S 2020CEEIOT(RMB)'!I123/6.8974</f>
        <v>1262.8440654511235</v>
      </c>
      <c r="J123" s="497">
        <f>'153-S 2020CEEIOT(RMB)'!J123/6.8974</f>
        <v>2356.1664782758139</v>
      </c>
      <c r="K123" s="497">
        <f>'153-S 2020CEEIOT(RMB)'!K123/6.8974</f>
        <v>689.34253516484762</v>
      </c>
      <c r="L123" s="497">
        <f>'153-S 2020CEEIOT(RMB)'!L123/6.8974</f>
        <v>1131.5312542499812</v>
      </c>
      <c r="M123" s="497">
        <f>'153-S 2020CEEIOT(RMB)'!M123/6.8974</f>
        <v>3348.1243723236003</v>
      </c>
      <c r="N123" s="497">
        <f>'153-S 2020CEEIOT(RMB)'!N123/6.8974</f>
        <v>2184.419150772233</v>
      </c>
      <c r="O123" s="497">
        <f>'153-S 2020CEEIOT(RMB)'!O123/6.8974</f>
        <v>2449.7380489566503</v>
      </c>
      <c r="P123" s="497">
        <f>'153-S 2020CEEIOT(RMB)'!P123/6.8974</f>
        <v>7760.117641247035</v>
      </c>
      <c r="Q123" s="497">
        <f>'153-S 2020CEEIOT(RMB)'!Q123/6.8974</f>
        <v>745.05433966827502</v>
      </c>
      <c r="R123" s="497">
        <f>'153-S 2020CEEIOT(RMB)'!R123/6.8974</f>
        <v>110.43158934054817</v>
      </c>
      <c r="S123" s="497">
        <f>'153-S 2020CEEIOT(RMB)'!S123/6.8974</f>
        <v>1414.2669359902122</v>
      </c>
      <c r="T123" s="497">
        <f>'153-S 2020CEEIOT(RMB)'!T123/6.8974</f>
        <v>1474.0741310519181</v>
      </c>
      <c r="U123" s="497">
        <f>'153-S 2020CEEIOT(RMB)'!U123/6.8974</f>
        <v>2787.0499894250006</v>
      </c>
      <c r="V123" s="497">
        <f>'153-S 2020CEEIOT(RMB)'!V123/6.8974</f>
        <v>1612.0671507652592</v>
      </c>
      <c r="W123" s="497">
        <f>'153-S 2020CEEIOT(RMB)'!W123/6.8974</f>
        <v>2058.6797718145531</v>
      </c>
      <c r="X123" s="497">
        <f>'153-S 2020CEEIOT(RMB)'!X123/6.8974</f>
        <v>924.90290470403625</v>
      </c>
      <c r="Y123" s="497">
        <f>'153-S 2020CEEIOT(RMB)'!Y123/6.8974</f>
        <v>5869.7464085469592</v>
      </c>
      <c r="Z123" s="497">
        <f>'153-S 2020CEEIOT(RMB)'!Z123/6.8974</f>
        <v>2680.9868054484009</v>
      </c>
      <c r="AA123" s="497">
        <f>'153-S 2020CEEIOT(RMB)'!AA123/6.8974</f>
        <v>2358.8965843210631</v>
      </c>
      <c r="AB123" s="497">
        <f>'153-S 2020CEEIOT(RMB)'!AB123/6.8974</f>
        <v>1676.3117009119956</v>
      </c>
      <c r="AC123" s="497">
        <f>'153-S 2020CEEIOT(RMB)'!AC123/6.8974</f>
        <v>3427.1455882274045</v>
      </c>
      <c r="AD123" s="497">
        <f>'153-S 2020CEEIOT(RMB)'!AD123/6.8974</f>
        <v>8007.4965632691737</v>
      </c>
      <c r="AE123" s="497">
        <f>'153-S 2020CEEIOT(RMB)'!AE123/6.8974</f>
        <v>542.1478227270203</v>
      </c>
      <c r="AF123" s="497">
        <f>'153-S 2020CEEIOT(RMB)'!AF123/6.8974</f>
        <v>537.22463034781219</v>
      </c>
      <c r="AG123" s="497">
        <f>'153-S 2020CEEIOT(RMB)'!AG123/6.8974</f>
        <v>1059.0043127056383</v>
      </c>
      <c r="AH123" s="497">
        <f>'153-S 2020CEEIOT(RMB)'!AH123/6.8974</f>
        <v>4722.7830852027719</v>
      </c>
      <c r="AI123" s="497">
        <f>'153-S 2020CEEIOT(RMB)'!AI123/6.8974</f>
        <v>29290.989909613625</v>
      </c>
      <c r="AJ123" s="497">
        <f>'153-S 2020CEEIOT(RMB)'!AJ123/6.8974</f>
        <v>3308.2899008966856</v>
      </c>
      <c r="AK123" s="497">
        <f>'153-S 2020CEEIOT(RMB)'!AK123/6.8974</f>
        <v>7690.3353884977378</v>
      </c>
      <c r="AL123" s="497">
        <f>'153-S 2020CEEIOT(RMB)'!AL123/6.8974</f>
        <v>8841.8513623245999</v>
      </c>
      <c r="AM123" s="497">
        <f>'153-S 2020CEEIOT(RMB)'!AM123/6.8974</f>
        <v>8665.8289647353504</v>
      </c>
      <c r="AN123" s="497">
        <f>'153-S 2020CEEIOT(RMB)'!AN123/6.8974</f>
        <v>5477.2085012968801</v>
      </c>
      <c r="AO123" s="497">
        <f>'153-S 2020CEEIOT(RMB)'!AO123/6.8974</f>
        <v>5265.0527125392609</v>
      </c>
      <c r="AP123" s="497">
        <f>'153-S 2020CEEIOT(RMB)'!AP123/6.8974</f>
        <v>2602.4165629306117</v>
      </c>
      <c r="AQ123" s="497">
        <f>'153-S 2020CEEIOT(RMB)'!AQ123/6.8974</f>
        <v>4823.5137189872412</v>
      </c>
      <c r="AR123" s="497">
        <f>'153-S 2020CEEIOT(RMB)'!AR123/6.8974</f>
        <v>2314.4375406082872</v>
      </c>
      <c r="AS123" s="497">
        <f>'153-S 2020CEEIOT(RMB)'!AS123/6.8974</f>
        <v>343.383415471163</v>
      </c>
      <c r="AT123" s="497">
        <f>'153-S 2020CEEIOT(RMB)'!AT123/6.8974</f>
        <v>6147.2799816995539</v>
      </c>
      <c r="AU123" s="497">
        <f>'153-S 2020CEEIOT(RMB)'!AU123/6.8974</f>
        <v>2001.8538749355987</v>
      </c>
      <c r="AV123" s="497">
        <f>'153-S 2020CEEIOT(RMB)'!AV123/6.8974</f>
        <v>959.21778143439985</v>
      </c>
      <c r="AW123" s="497">
        <f>'153-S 2020CEEIOT(RMB)'!AW123/6.8974</f>
        <v>3977.7973754757445</v>
      </c>
      <c r="AX123" s="497">
        <f>'153-S 2020CEEIOT(RMB)'!AX123/6.8974</f>
        <v>4378.6534026982345</v>
      </c>
      <c r="AY123" s="497">
        <f>'153-S 2020CEEIOT(RMB)'!AY123/6.8974</f>
        <v>7087.1791285740128</v>
      </c>
      <c r="AZ123" s="497">
        <f>'153-S 2020CEEIOT(RMB)'!AZ123/6.8974</f>
        <v>3366.6398110255168</v>
      </c>
      <c r="BA123" s="497">
        <f>'153-S 2020CEEIOT(RMB)'!BA123/6.8974</f>
        <v>77585.244293674565</v>
      </c>
      <c r="BB123" s="497">
        <f>'153-S 2020CEEIOT(RMB)'!BB123/6.8974</f>
        <v>1294.3442849056992</v>
      </c>
      <c r="BC123" s="497">
        <f>'153-S 2020CEEIOT(RMB)'!BC123/6.8974</f>
        <v>4593.3233790493086</v>
      </c>
      <c r="BD123" s="497">
        <f>'153-S 2020CEEIOT(RMB)'!BD123/6.8974</f>
        <v>13212.941332295022</v>
      </c>
      <c r="BE123" s="497">
        <f>'153-S 2020CEEIOT(RMB)'!BE123/6.8974</f>
        <v>1360.5249916855278</v>
      </c>
      <c r="BF123" s="497">
        <f>'153-S 2020CEEIOT(RMB)'!BF123/6.8974</f>
        <v>6672.2550951365447</v>
      </c>
      <c r="BG123" s="497">
        <f>'153-S 2020CEEIOT(RMB)'!BG123/6.8974</f>
        <v>8838.0053690688219</v>
      </c>
      <c r="BH123" s="497">
        <f>'153-S 2020CEEIOT(RMB)'!BH123/6.8974</f>
        <v>5147.8022111578994</v>
      </c>
      <c r="BI123" s="497">
        <f>'153-S 2020CEEIOT(RMB)'!BI123/6.8974</f>
        <v>6954.8326492694205</v>
      </c>
      <c r="BJ123" s="497">
        <f>'153-S 2020CEEIOT(RMB)'!BJ123/6.8974</f>
        <v>877.82923490852352</v>
      </c>
      <c r="BK123" s="497">
        <f>'153-S 2020CEEIOT(RMB)'!BK123/6.8974</f>
        <v>3867.8132458964533</v>
      </c>
      <c r="BL123" s="497">
        <f>'153-S 2020CEEIOT(RMB)'!BL123/6.8974</f>
        <v>164.67535235515845</v>
      </c>
      <c r="BM123" s="497">
        <f>'153-S 2020CEEIOT(RMB)'!BM123/6.8974</f>
        <v>2992.5911161495924</v>
      </c>
      <c r="BN123" s="497">
        <f>'153-S 2020CEEIOT(RMB)'!BN123/6.8974</f>
        <v>587.25171684636234</v>
      </c>
      <c r="BO123" s="497">
        <f>'153-S 2020CEEIOT(RMB)'!BO123/6.8974</f>
        <v>2624.4305439161276</v>
      </c>
      <c r="BP123" s="497">
        <f>'153-S 2020CEEIOT(RMB)'!BP123/6.8974</f>
        <v>3101.6297824244789</v>
      </c>
      <c r="BQ123" s="497">
        <f>'153-S 2020CEEIOT(RMB)'!BQ123/6.8974</f>
        <v>36815.80583644881</v>
      </c>
      <c r="BR123" s="497">
        <f>'153-S 2020CEEIOT(RMB)'!BR123/6.8974</f>
        <v>4648.3748148727918</v>
      </c>
      <c r="BS123" s="497">
        <f>'153-S 2020CEEIOT(RMB)'!BS123/6.8974</f>
        <v>1764.4309207997505</v>
      </c>
      <c r="BT123" s="497">
        <f>'153-S 2020CEEIOT(RMB)'!BT123/6.8974</f>
        <v>6411.9721000959207</v>
      </c>
      <c r="BU123" s="497">
        <f>'153-S 2020CEEIOT(RMB)'!BU123/6.8974</f>
        <v>8993.8769447298109</v>
      </c>
      <c r="BV123" s="497">
        <f>'153-S 2020CEEIOT(RMB)'!BV123/6.8974</f>
        <v>3920.6538667604314</v>
      </c>
      <c r="BW123" s="497">
        <f>'153-S 2020CEEIOT(RMB)'!BW123/6.8974</f>
        <v>1146.7174627798142</v>
      </c>
      <c r="BX123" s="497">
        <f>'153-S 2020CEEIOT(RMB)'!BX123/6.8974</f>
        <v>10988.585139972018</v>
      </c>
      <c r="BY123" s="497">
        <f>'153-S 2020CEEIOT(RMB)'!BY123/6.8974</f>
        <v>5873.1501870031316</v>
      </c>
      <c r="BZ123" s="497">
        <f>'153-S 2020CEEIOT(RMB)'!BZ123/6.8974</f>
        <v>7788.2127436703395</v>
      </c>
      <c r="CA123" s="497">
        <f>'153-S 2020CEEIOT(RMB)'!CA123/6.8974</f>
        <v>1374.2872665675691</v>
      </c>
      <c r="CB123" s="497">
        <f>'153-S 2020CEEIOT(RMB)'!CB123/6.8974</f>
        <v>12778.713485619219</v>
      </c>
      <c r="CC123" s="497">
        <f>'153-S 2020CEEIOT(RMB)'!CC123/6.8974</f>
        <v>33415.22288884232</v>
      </c>
      <c r="CD123" s="497">
        <f>'153-S 2020CEEIOT(RMB)'!CD123/6.8974</f>
        <v>40951.276857162549</v>
      </c>
      <c r="CE123" s="497">
        <f>'153-S 2020CEEIOT(RMB)'!CE123/6.8974</f>
        <v>23288.65774198727</v>
      </c>
      <c r="CF123" s="497">
        <f>'153-S 2020CEEIOT(RMB)'!CF123/6.8974</f>
        <v>5876.7963079798037</v>
      </c>
      <c r="CG123" s="497">
        <f>'153-S 2020CEEIOT(RMB)'!CG123/6.8974</f>
        <v>1312.4053368979978</v>
      </c>
      <c r="CH123" s="497">
        <f>'153-S 2020CEEIOT(RMB)'!CH123/6.8974</f>
        <v>3127.1951228819266</v>
      </c>
      <c r="CI123" s="497">
        <f>'153-S 2020CEEIOT(RMB)'!CI123/6.8974</f>
        <v>8089.9769845980509</v>
      </c>
      <c r="CJ123" s="497">
        <f>'153-S 2020CEEIOT(RMB)'!CJ123/6.8974</f>
        <v>23134.2270651199</v>
      </c>
      <c r="CK123" s="497">
        <f>'153-S 2020CEEIOT(RMB)'!CK123/6.8974</f>
        <v>8986.8447889650288</v>
      </c>
      <c r="CL123" s="497">
        <f>'153-S 2020CEEIOT(RMB)'!CL123/6.8974</f>
        <v>3264.8910844696115</v>
      </c>
      <c r="CM123" s="497">
        <f>'153-S 2020CEEIOT(RMB)'!CM123/6.8974</f>
        <v>8079.6080545845398</v>
      </c>
      <c r="CN123" s="497">
        <f>'153-S 2020CEEIOT(RMB)'!CN123/6.8974</f>
        <v>2807.4952873261809</v>
      </c>
      <c r="CO123" s="497">
        <f>'153-S 2020CEEIOT(RMB)'!CO123/6.8974</f>
        <v>11174.830760858686</v>
      </c>
      <c r="CP123" s="497">
        <f>'153-S 2020CEEIOT(RMB)'!CP123/6.8974</f>
        <v>37502.797471074024</v>
      </c>
      <c r="CQ123" s="497">
        <f>'153-S 2020CEEIOT(RMB)'!CQ123/6.8974</f>
        <v>1023.0187337284049</v>
      </c>
      <c r="CR123" s="497">
        <f>'153-S 2020CEEIOT(RMB)'!CR123/6.8974</f>
        <v>3516.8537988182502</v>
      </c>
      <c r="CS123" s="497">
        <f>'153-S 2020CEEIOT(RMB)'!CS123/6.8974</f>
        <v>14744.92324144837</v>
      </c>
      <c r="CT123" s="497">
        <f>'153-S 2020CEEIOT(RMB)'!CT123/6.8974</f>
        <v>3943.3285395233706</v>
      </c>
      <c r="CU123" s="497">
        <f>'153-S 2020CEEIOT(RMB)'!CU123/6.8974</f>
        <v>13553.438526665381</v>
      </c>
      <c r="CV123" s="497">
        <f>'153-S 2020CEEIOT(RMB)'!CV123/6.8974</f>
        <v>3148.9434946246847</v>
      </c>
      <c r="CW123" s="497">
        <f>'153-S 2020CEEIOT(RMB)'!CW123/6.8974</f>
        <v>692.5268018550787</v>
      </c>
      <c r="CX123" s="497">
        <f>'153-S 2020CEEIOT(RMB)'!CX123/6.8974</f>
        <v>2263.4089608310233</v>
      </c>
      <c r="CY123" s="497">
        <f>'153-S 2020CEEIOT(RMB)'!CY123/6.8974</f>
        <v>45230.256615733022</v>
      </c>
      <c r="CZ123" s="497">
        <f>'153-S 2020CEEIOT(RMB)'!CZ123/6.8974</f>
        <v>1909.3108919813844</v>
      </c>
      <c r="DA123" s="497">
        <f>'153-S 2020CEEIOT(RMB)'!DA123/6.8974</f>
        <v>1355.9613468068112</v>
      </c>
      <c r="DB123" s="497">
        <f>'153-S 2020CEEIOT(RMB)'!DB123/6.8974</f>
        <v>92784.150903633257</v>
      </c>
      <c r="DC123" s="497">
        <f>'153-S 2020CEEIOT(RMB)'!DC123/6.8974</f>
        <v>9407.0082119483141</v>
      </c>
      <c r="DD123" s="497">
        <f>'153-S 2020CEEIOT(RMB)'!DD123/6.8974</f>
        <v>58805.05238390118</v>
      </c>
      <c r="DE123" s="497">
        <f>'153-S 2020CEEIOT(RMB)'!DE123/6.8974</f>
        <v>28178.223885070751</v>
      </c>
      <c r="DF123" s="497">
        <f>'153-S 2020CEEIOT(RMB)'!DF123/6.8974</f>
        <v>15725.24249186795</v>
      </c>
      <c r="DG123" s="497">
        <f>'153-S 2020CEEIOT(RMB)'!DG123/6.8974</f>
        <v>38008.115668065504</v>
      </c>
      <c r="DH123" s="497">
        <f>'153-S 2020CEEIOT(RMB)'!DH123/6.8974</f>
        <v>155932.30722262157</v>
      </c>
      <c r="DI123" s="497">
        <f>'153-S 2020CEEIOT(RMB)'!DI123/6.8974</f>
        <v>45294.63160441746</v>
      </c>
      <c r="DJ123" s="497">
        <f>'153-S 2020CEEIOT(RMB)'!DJ123/6.8974</f>
        <v>339.53130814554464</v>
      </c>
      <c r="DK123" s="497">
        <f>'153-S 2020CEEIOT(RMB)'!DK123/6.8974</f>
        <v>970.19952566396182</v>
      </c>
      <c r="DL123" s="497">
        <f>'153-S 2020CEEIOT(RMB)'!DL123/6.8974</f>
        <v>5701.3856543809552</v>
      </c>
      <c r="DM123" s="497">
        <f>'153-S 2020CEEIOT(RMB)'!DM123/6.8974</f>
        <v>7031.1564303665727</v>
      </c>
      <c r="DN123" s="497">
        <f>'153-S 2020CEEIOT(RMB)'!DN123/6.8974</f>
        <v>74.359582372652881</v>
      </c>
      <c r="DO123" s="497">
        <f>'153-S 2020CEEIOT(RMB)'!DO123/6.8974</f>
        <v>1491.6755731381825</v>
      </c>
      <c r="DP123" s="497">
        <f>'153-S 2020CEEIOT(RMB)'!DP123/6.8974</f>
        <v>4556.3682384372087</v>
      </c>
      <c r="DQ123" s="497">
        <f>'153-S 2020CEEIOT(RMB)'!DQ123/6.8974</f>
        <v>1713.8322838723432</v>
      </c>
      <c r="DR123" s="497">
        <f>'153-S 2020CEEIOT(RMB)'!DR123/6.8974</f>
        <v>2072.6479921044161</v>
      </c>
      <c r="DS123" s="497">
        <f>'153-S 2020CEEIOT(RMB)'!DS123/6.8974</f>
        <v>15666.832656515064</v>
      </c>
      <c r="DT123" s="497">
        <f>'153-S 2020CEEIOT(RMB)'!DT123/6.8974</f>
        <v>9970.6326892752913</v>
      </c>
      <c r="DU123" s="497">
        <f>'153-S 2020CEEIOT(RMB)'!DU123/6.8974</f>
        <v>1091.2000310832907</v>
      </c>
      <c r="DV123" s="497">
        <f>'153-S 2020CEEIOT(RMB)'!DV123/6.8974</f>
        <v>4447.3779454039486</v>
      </c>
      <c r="DW123" s="497">
        <f>'153-S 2020CEEIOT(RMB)'!DW123/6.8974</f>
        <v>22212.148565407399</v>
      </c>
      <c r="DX123" s="497">
        <f>'153-S 2020CEEIOT(RMB)'!DX123/6.8974</f>
        <v>36387.41668685287</v>
      </c>
      <c r="DY123" s="497">
        <f>'153-S 2020CEEIOT(RMB)'!DY123/6.8974</f>
        <v>2029.5959821855192</v>
      </c>
      <c r="DZ123" s="497">
        <f>'153-S 2020CEEIOT(RMB)'!DZ123/6.8974</f>
        <v>129265.41125091701</v>
      </c>
      <c r="EA123" s="497">
        <f>'153-S 2020CEEIOT(RMB)'!EA123/6.8974</f>
        <v>94619.680676706441</v>
      </c>
      <c r="EB123" s="497">
        <f>'153-S 2020CEEIOT(RMB)'!EB123/6.8974</f>
        <v>36353.349833562505</v>
      </c>
      <c r="EC123" s="497">
        <f>'153-S 2020CEEIOT(RMB)'!EC123/6.8974</f>
        <v>109450.63134288818</v>
      </c>
      <c r="ED123" s="497">
        <f>'153-S 2020CEEIOT(RMB)'!ED123/6.8974</f>
        <v>47148.198341088668</v>
      </c>
      <c r="EE123" s="497">
        <f>'153-S 2020CEEIOT(RMB)'!EE123/6.8974</f>
        <v>25408.71386609969</v>
      </c>
      <c r="EF123" s="497">
        <f>'153-S 2020CEEIOT(RMB)'!EF123/6.8974</f>
        <v>100960.45575039551</v>
      </c>
      <c r="EG123" s="497">
        <f>'153-S 2020CEEIOT(RMB)'!EG123/6.8974</f>
        <v>7051.5148806752832</v>
      </c>
      <c r="EH123" s="497">
        <f>'153-S 2020CEEIOT(RMB)'!EH123/6.8974</f>
        <v>1679522.8228624987</v>
      </c>
      <c r="EI123" s="497">
        <f>'153-S 2020CEEIOT(RMB)'!EI123/6.8974</f>
        <v>222749.10837714502</v>
      </c>
      <c r="EJ123" s="497">
        <f>'153-S 2020CEEIOT(RMB)'!EJ123/6.8974</f>
        <v>250732.79516794733</v>
      </c>
      <c r="EK123" s="497">
        <f>'153-S 2020CEEIOT(RMB)'!EK123/6.8974</f>
        <v>114201.27691952894</v>
      </c>
      <c r="EL123" s="497">
        <f>'153-S 2020CEEIOT(RMB)'!EL123/6.8974</f>
        <v>2853.8592281526662</v>
      </c>
      <c r="EM123" s="497">
        <f>'153-S 2020CEEIOT(RMB)'!EM123/6.8974</f>
        <v>3413.2628161948846</v>
      </c>
      <c r="EN123" s="497">
        <f>'153-S 2020CEEIOT(RMB)'!EN123/6.8974</f>
        <v>12197.170679203527</v>
      </c>
      <c r="EO123" s="497">
        <f>'153-S 2020CEEIOT(RMB)'!EO123/6.8974</f>
        <v>30501.214828009539</v>
      </c>
      <c r="EP123" s="497">
        <f>'153-S 2020CEEIOT(RMB)'!EP123/6.8974</f>
        <v>29565.003965667787</v>
      </c>
      <c r="EQ123" s="497">
        <f>'153-S 2020CEEIOT(RMB)'!EQ123/6.8974</f>
        <v>583395.51307270559</v>
      </c>
      <c r="ER123" s="497">
        <f>'153-S 2020CEEIOT(RMB)'!ER123/6.8974</f>
        <v>19514.928438748513</v>
      </c>
      <c r="ES123" s="497">
        <f>'153-S 2020CEEIOT(RMB)'!ES123/6.8974</f>
        <v>673.79140616146219</v>
      </c>
      <c r="ET123" s="497">
        <f>'153-S 2020CEEIOT(RMB)'!ET123/6.8974</f>
        <v>4812.8556986346302</v>
      </c>
      <c r="EU123" s="497">
        <f>'153-S 2020CEEIOT(RMB)'!EU123/6.8974</f>
        <v>41827.663973886105</v>
      </c>
      <c r="EV123" s="497">
        <f>'153-S 2020CEEIOT(RMB)'!EV123/6.8974</f>
        <v>17890.234141117959</v>
      </c>
      <c r="EW123" s="497">
        <f>'153-S 2020CEEIOT(RMB)'!EW123/6.8974</f>
        <v>17893.479396712239</v>
      </c>
      <c r="EX123" s="497">
        <f>'153-S 2020CEEIOT(RMB)'!EX123/6.8974</f>
        <v>8160.5305420824943</v>
      </c>
      <c r="EY123" s="497">
        <f>'153-S 2020CEEIOT(RMB)'!EY123/6.8974</f>
        <v>1738.2643801487807</v>
      </c>
      <c r="EZ123" s="498">
        <f>'153-S 2020CEEIOT(RMB)'!EZ123/6.8974</f>
        <v>1198695.914130091</v>
      </c>
      <c r="FA123" s="499">
        <f>'153-S 2020CEEIOT(RMB)'!FA123/6.8974</f>
        <v>6144856.3201887235</v>
      </c>
      <c r="FB123" s="355">
        <f>'153-S 2020CEEIOT(RMB)'!FB123/6.8974</f>
        <v>562685.47238598194</v>
      </c>
      <c r="FC123" s="355">
        <f>'153-S 2020CEEIOT(RMB)'!FC123/6.8974</f>
        <v>814240.44184905768</v>
      </c>
      <c r="FD123" s="356">
        <f>'153-S 2020CEEIOT(RMB)'!FD123/6.8974</f>
        <v>1376925.9142350396</v>
      </c>
      <c r="FE123" s="355">
        <f>'153-S 2020CEEIOT(RMB)'!FE123/6.8974</f>
        <v>0</v>
      </c>
      <c r="FF123" s="356">
        <f>'153-S 2020CEEIOT(RMB)'!FF123/6.8974</f>
        <v>1376925.9142350396</v>
      </c>
      <c r="FG123" s="355">
        <f>'153-S 2020CEEIOT(RMB)'!FG123/6.8974</f>
        <v>0</v>
      </c>
      <c r="FH123" s="355">
        <f>'153-S 2020CEEIOT(RMB)'!FH123/6.8974</f>
        <v>0</v>
      </c>
      <c r="FI123" s="356">
        <f>'153-S 2020CEEIOT(RMB)'!FI123/6.8974</f>
        <v>0</v>
      </c>
      <c r="FJ123" s="355">
        <f>'153-S 2020CEEIOT(RMB)'!FJ123/6.8974</f>
        <v>542114.45893570769</v>
      </c>
      <c r="FK123" s="500">
        <f>'153-S 2020CEEIOT(RMB)'!FK123/6.8974</f>
        <v>1919040.3731707474</v>
      </c>
      <c r="FL123" s="501">
        <f>'153-S 2020CEEIOT(RMB)'!FL123/6.8974</f>
        <v>4139416.753710804</v>
      </c>
      <c r="FM123" s="502">
        <f>'153-S 2020CEEIOT(RMB)'!FM123/6.8974</f>
        <v>3924479.9396486776</v>
      </c>
    </row>
    <row r="124" spans="1:169" ht="15">
      <c r="A124" s="815"/>
      <c r="B124" s="495" t="s">
        <v>311</v>
      </c>
      <c r="C124" s="511" t="s">
        <v>798</v>
      </c>
      <c r="D124" s="641">
        <f>'153-S 2020CEEIOT(RMB)'!D124/6.8974</f>
        <v>20014.433661470182</v>
      </c>
      <c r="E124" s="497">
        <f>'153-S 2020CEEIOT(RMB)'!E124/6.8974</f>
        <v>9329.5991969124061</v>
      </c>
      <c r="F124" s="497">
        <f>'153-S 2020CEEIOT(RMB)'!F124/6.8974</f>
        <v>6728.3989332301771</v>
      </c>
      <c r="G124" s="497">
        <f>'153-S 2020CEEIOT(RMB)'!G124/6.8974</f>
        <v>7160.0733742212315</v>
      </c>
      <c r="H124" s="497">
        <f>'153-S 2020CEEIOT(RMB)'!H124/6.8974</f>
        <v>4572.1686586004262</v>
      </c>
      <c r="I124" s="497">
        <f>'153-S 2020CEEIOT(RMB)'!I124/6.8974</f>
        <v>6495.6765407342618</v>
      </c>
      <c r="J124" s="497">
        <f>'153-S 2020CEEIOT(RMB)'!J124/6.8974</f>
        <v>1286.8526304471791</v>
      </c>
      <c r="K124" s="497">
        <f>'153-S 2020CEEIOT(RMB)'!K124/6.8974</f>
        <v>1104.6742101245093</v>
      </c>
      <c r="L124" s="497">
        <f>'153-S 2020CEEIOT(RMB)'!L124/6.8974</f>
        <v>1182.1918734381311</v>
      </c>
      <c r="M124" s="497">
        <f>'153-S 2020CEEIOT(RMB)'!M124/6.8974</f>
        <v>3856.9668269028266</v>
      </c>
      <c r="N124" s="497">
        <f>'153-S 2020CEEIOT(RMB)'!N124/6.8974</f>
        <v>406.32471744891285</v>
      </c>
      <c r="O124" s="497">
        <f>'153-S 2020CEEIOT(RMB)'!O124/6.8974</f>
        <v>2389.4686729575883</v>
      </c>
      <c r="P124" s="497">
        <f>'153-S 2020CEEIOT(RMB)'!P124/6.8974</f>
        <v>1728.7945449692834</v>
      </c>
      <c r="Q124" s="497">
        <f>'153-S 2020CEEIOT(RMB)'!Q124/6.8974</f>
        <v>1295.5815219330552</v>
      </c>
      <c r="R124" s="497">
        <f>'153-S 2020CEEIOT(RMB)'!R124/6.8974</f>
        <v>379.22110283638494</v>
      </c>
      <c r="S124" s="497">
        <f>'153-S 2020CEEIOT(RMB)'!S124/6.8974</f>
        <v>1589.1816940925535</v>
      </c>
      <c r="T124" s="497">
        <f>'153-S 2020CEEIOT(RMB)'!T124/6.8974</f>
        <v>1049.3919020794658</v>
      </c>
      <c r="U124" s="497">
        <f>'153-S 2020CEEIOT(RMB)'!U124/6.8974</f>
        <v>2639.4770377995269</v>
      </c>
      <c r="V124" s="497">
        <f>'153-S 2020CEEIOT(RMB)'!V124/6.8974</f>
        <v>1204.7611092673292</v>
      </c>
      <c r="W124" s="497">
        <f>'153-S 2020CEEIOT(RMB)'!W124/6.8974</f>
        <v>1889.0130895724185</v>
      </c>
      <c r="X124" s="497">
        <f>'153-S 2020CEEIOT(RMB)'!X124/6.8974</f>
        <v>932.34167101350693</v>
      </c>
      <c r="Y124" s="497">
        <f>'153-S 2020CEEIOT(RMB)'!Y124/6.8974</f>
        <v>3546.8732347415375</v>
      </c>
      <c r="Z124" s="497">
        <f>'153-S 2020CEEIOT(RMB)'!Z124/6.8974</f>
        <v>1890.6278024682374</v>
      </c>
      <c r="AA124" s="497">
        <f>'153-S 2020CEEIOT(RMB)'!AA124/6.8974</f>
        <v>3090.2881140525828</v>
      </c>
      <c r="AB124" s="497">
        <f>'153-S 2020CEEIOT(RMB)'!AB124/6.8974</f>
        <v>645.78542392574013</v>
      </c>
      <c r="AC124" s="497">
        <f>'153-S 2020CEEIOT(RMB)'!AC124/6.8974</f>
        <v>1682.6668725863424</v>
      </c>
      <c r="AD124" s="497">
        <f>'153-S 2020CEEIOT(RMB)'!AD124/6.8974</f>
        <v>18753.183233766176</v>
      </c>
      <c r="AE124" s="497">
        <f>'153-S 2020CEEIOT(RMB)'!AE124/6.8974</f>
        <v>870.12912969897923</v>
      </c>
      <c r="AF124" s="497">
        <f>'153-S 2020CEEIOT(RMB)'!AF124/6.8974</f>
        <v>405.77031985909485</v>
      </c>
      <c r="AG124" s="497">
        <f>'153-S 2020CEEIOT(RMB)'!AG124/6.8974</f>
        <v>4109.1363980926781</v>
      </c>
      <c r="AH124" s="497">
        <f>'153-S 2020CEEIOT(RMB)'!AH124/6.8974</f>
        <v>9255.6323875181952</v>
      </c>
      <c r="AI124" s="497">
        <f>'153-S 2020CEEIOT(RMB)'!AI124/6.8974</f>
        <v>26045.906170914426</v>
      </c>
      <c r="AJ124" s="497">
        <f>'153-S 2020CEEIOT(RMB)'!AJ124/6.8974</f>
        <v>3880.6803511947619</v>
      </c>
      <c r="AK124" s="497">
        <f>'153-S 2020CEEIOT(RMB)'!AK124/6.8974</f>
        <v>8552.5967973224051</v>
      </c>
      <c r="AL124" s="497">
        <f>'153-S 2020CEEIOT(RMB)'!AL124/6.8974</f>
        <v>4987.7855584260305</v>
      </c>
      <c r="AM124" s="497">
        <f>'153-S 2020CEEIOT(RMB)'!AM124/6.8974</f>
        <v>4022.8563411832042</v>
      </c>
      <c r="AN124" s="497">
        <f>'153-S 2020CEEIOT(RMB)'!AN124/6.8974</f>
        <v>5820.1986680680102</v>
      </c>
      <c r="AO124" s="497">
        <f>'153-S 2020CEEIOT(RMB)'!AO124/6.8974</f>
        <v>3367.8179534694214</v>
      </c>
      <c r="AP124" s="497">
        <f>'153-S 2020CEEIOT(RMB)'!AP124/6.8974</f>
        <v>2051.7113920730503</v>
      </c>
      <c r="AQ124" s="497">
        <f>'153-S 2020CEEIOT(RMB)'!AQ124/6.8974</f>
        <v>4447.7841687703185</v>
      </c>
      <c r="AR124" s="497">
        <f>'153-S 2020CEEIOT(RMB)'!AR124/6.8974</f>
        <v>3386.5582306449155</v>
      </c>
      <c r="AS124" s="497">
        <f>'153-S 2020CEEIOT(RMB)'!AS124/6.8974</f>
        <v>2732.9218467902697</v>
      </c>
      <c r="AT124" s="497">
        <f>'153-S 2020CEEIOT(RMB)'!AT124/6.8974</f>
        <v>7612.6002069306232</v>
      </c>
      <c r="AU124" s="497">
        <f>'153-S 2020CEEIOT(RMB)'!AU124/6.8974</f>
        <v>3514.7204161506961</v>
      </c>
      <c r="AV124" s="497">
        <f>'153-S 2020CEEIOT(RMB)'!AV124/6.8974</f>
        <v>883.19458443060967</v>
      </c>
      <c r="AW124" s="497">
        <f>'153-S 2020CEEIOT(RMB)'!AW124/6.8974</f>
        <v>2717.3307109207167</v>
      </c>
      <c r="AX124" s="497">
        <f>'153-S 2020CEEIOT(RMB)'!AX124/6.8974</f>
        <v>4467.462627693666</v>
      </c>
      <c r="AY124" s="497">
        <f>'153-S 2020CEEIOT(RMB)'!AY124/6.8974</f>
        <v>6968.5685441404348</v>
      </c>
      <c r="AZ124" s="497">
        <f>'153-S 2020CEEIOT(RMB)'!AZ124/6.8974</f>
        <v>1507.0012329772633</v>
      </c>
      <c r="BA124" s="497">
        <f>'153-S 2020CEEIOT(RMB)'!BA124/6.8974</f>
        <v>15137.182502402115</v>
      </c>
      <c r="BB124" s="497">
        <f>'153-S 2020CEEIOT(RMB)'!BB124/6.8974</f>
        <v>1950.4556410222251</v>
      </c>
      <c r="BC124" s="497">
        <f>'153-S 2020CEEIOT(RMB)'!BC124/6.8974</f>
        <v>2882.1269745302934</v>
      </c>
      <c r="BD124" s="497">
        <f>'153-S 2020CEEIOT(RMB)'!BD124/6.8974</f>
        <v>9890.9677330019058</v>
      </c>
      <c r="BE124" s="497">
        <f>'153-S 2020CEEIOT(RMB)'!BE124/6.8974</f>
        <v>4474.1427362588956</v>
      </c>
      <c r="BF124" s="497">
        <f>'153-S 2020CEEIOT(RMB)'!BF124/6.8974</f>
        <v>10395.239308264605</v>
      </c>
      <c r="BG124" s="497">
        <f>'153-S 2020CEEIOT(RMB)'!BG124/6.8974</f>
        <v>4683.5837542668523</v>
      </c>
      <c r="BH124" s="497">
        <f>'153-S 2020CEEIOT(RMB)'!BH124/6.8974</f>
        <v>3754.6282253602881</v>
      </c>
      <c r="BI124" s="497">
        <f>'153-S 2020CEEIOT(RMB)'!BI124/6.8974</f>
        <v>3702.1003780008396</v>
      </c>
      <c r="BJ124" s="497">
        <f>'153-S 2020CEEIOT(RMB)'!BJ124/6.8974</f>
        <v>1506.7190870017664</v>
      </c>
      <c r="BK124" s="497">
        <f>'153-S 2020CEEIOT(RMB)'!BK124/6.8974</f>
        <v>2732.6985830520098</v>
      </c>
      <c r="BL124" s="497">
        <f>'153-S 2020CEEIOT(RMB)'!BL124/6.8974</f>
        <v>1706.6555870730133</v>
      </c>
      <c r="BM124" s="497">
        <f>'153-S 2020CEEIOT(RMB)'!BM124/6.8974</f>
        <v>13865.436881567146</v>
      </c>
      <c r="BN124" s="497">
        <f>'153-S 2020CEEIOT(RMB)'!BN124/6.8974</f>
        <v>1287.9669884053437</v>
      </c>
      <c r="BO124" s="497">
        <f>'153-S 2020CEEIOT(RMB)'!BO124/6.8974</f>
        <v>4607.6359686598998</v>
      </c>
      <c r="BP124" s="497">
        <f>'153-S 2020CEEIOT(RMB)'!BP124/6.8974</f>
        <v>5006.5609166473068</v>
      </c>
      <c r="BQ124" s="497">
        <f>'153-S 2020CEEIOT(RMB)'!BQ124/6.8974</f>
        <v>17524.777652893878</v>
      </c>
      <c r="BR124" s="497">
        <f>'153-S 2020CEEIOT(RMB)'!BR124/6.8974</f>
        <v>2263.269146195626</v>
      </c>
      <c r="BS124" s="497">
        <f>'153-S 2020CEEIOT(RMB)'!BS124/6.8974</f>
        <v>2769.0062761740082</v>
      </c>
      <c r="BT124" s="497">
        <f>'153-S 2020CEEIOT(RMB)'!BT124/6.8974</f>
        <v>4149.2749843747515</v>
      </c>
      <c r="BU124" s="497">
        <f>'153-S 2020CEEIOT(RMB)'!BU124/6.8974</f>
        <v>5826.5401617749203</v>
      </c>
      <c r="BV124" s="497">
        <f>'153-S 2020CEEIOT(RMB)'!BV124/6.8974</f>
        <v>5766.0496400286365</v>
      </c>
      <c r="BW124" s="497">
        <f>'153-S 2020CEEIOT(RMB)'!BW124/6.8974</f>
        <v>1183.3242679824334</v>
      </c>
      <c r="BX124" s="497">
        <f>'153-S 2020CEEIOT(RMB)'!BX124/6.8974</f>
        <v>13090.584069657658</v>
      </c>
      <c r="BY124" s="497">
        <f>'153-S 2020CEEIOT(RMB)'!BY124/6.8974</f>
        <v>5678.1163805551378</v>
      </c>
      <c r="BZ124" s="497">
        <f>'153-S 2020CEEIOT(RMB)'!BZ124/6.8974</f>
        <v>3672.5460960431155</v>
      </c>
      <c r="CA124" s="497">
        <f>'153-S 2020CEEIOT(RMB)'!CA124/6.8974</f>
        <v>1154.0597509043048</v>
      </c>
      <c r="CB124" s="497">
        <f>'153-S 2020CEEIOT(RMB)'!CB124/6.8974</f>
        <v>8418.2374673218274</v>
      </c>
      <c r="CC124" s="497">
        <f>'153-S 2020CEEIOT(RMB)'!CC124/6.8974</f>
        <v>18725.233167538416</v>
      </c>
      <c r="CD124" s="497">
        <f>'153-S 2020CEEIOT(RMB)'!CD124/6.8974</f>
        <v>26288.225739303783</v>
      </c>
      <c r="CE124" s="497">
        <f>'153-S 2020CEEIOT(RMB)'!CE124/6.8974</f>
        <v>27452.981980665812</v>
      </c>
      <c r="CF124" s="497">
        <f>'153-S 2020CEEIOT(RMB)'!CF124/6.8974</f>
        <v>2219.1847933495601</v>
      </c>
      <c r="CG124" s="497">
        <f>'153-S 2020CEEIOT(RMB)'!CG124/6.8974</f>
        <v>972.91558283652023</v>
      </c>
      <c r="CH124" s="497">
        <f>'153-S 2020CEEIOT(RMB)'!CH124/6.8974</f>
        <v>4747.044745155039</v>
      </c>
      <c r="CI124" s="497">
        <f>'153-S 2020CEEIOT(RMB)'!CI124/6.8974</f>
        <v>5157.1583021977913</v>
      </c>
      <c r="CJ124" s="497">
        <f>'153-S 2020CEEIOT(RMB)'!CJ124/6.8974</f>
        <v>12759.803659001898</v>
      </c>
      <c r="CK124" s="497">
        <f>'153-S 2020CEEIOT(RMB)'!CK124/6.8974</f>
        <v>6501.7913312638811</v>
      </c>
      <c r="CL124" s="497">
        <f>'153-S 2020CEEIOT(RMB)'!CL124/6.8974</f>
        <v>3040.1264909245638</v>
      </c>
      <c r="CM124" s="497">
        <f>'153-S 2020CEEIOT(RMB)'!CM124/6.8974</f>
        <v>8590.2246373068247</v>
      </c>
      <c r="CN124" s="497">
        <f>'153-S 2020CEEIOT(RMB)'!CN124/6.8974</f>
        <v>2731.1566316492035</v>
      </c>
      <c r="CO124" s="497">
        <f>'153-S 2020CEEIOT(RMB)'!CO124/6.8974</f>
        <v>12641.845801952741</v>
      </c>
      <c r="CP124" s="497">
        <f>'153-S 2020CEEIOT(RMB)'!CP124/6.8974</f>
        <v>19409.846848825175</v>
      </c>
      <c r="CQ124" s="497">
        <f>'153-S 2020CEEIOT(RMB)'!CQ124/6.8974</f>
        <v>2096.1924428473549</v>
      </c>
      <c r="CR124" s="497">
        <f>'153-S 2020CEEIOT(RMB)'!CR124/6.8974</f>
        <v>3705.4772910481306</v>
      </c>
      <c r="CS124" s="497">
        <f>'153-S 2020CEEIOT(RMB)'!CS124/6.8974</f>
        <v>28801.645162194505</v>
      </c>
      <c r="CT124" s="497">
        <f>'153-S 2020CEEIOT(RMB)'!CT124/6.8974</f>
        <v>2924.8645459084537</v>
      </c>
      <c r="CU124" s="497">
        <f>'153-S 2020CEEIOT(RMB)'!CU124/6.8974</f>
        <v>5356.5935053370858</v>
      </c>
      <c r="CV124" s="497">
        <f>'153-S 2020CEEIOT(RMB)'!CV124/6.8974</f>
        <v>1789.1897913986857</v>
      </c>
      <c r="CW124" s="497">
        <f>'153-S 2020CEEIOT(RMB)'!CW124/6.8974</f>
        <v>830.54216693393244</v>
      </c>
      <c r="CX124" s="497">
        <f>'153-S 2020CEEIOT(RMB)'!CX124/6.8974</f>
        <v>885.21779477499445</v>
      </c>
      <c r="CY124" s="497">
        <f>'153-S 2020CEEIOT(RMB)'!CY124/6.8974</f>
        <v>6570.7967320618418</v>
      </c>
      <c r="CZ124" s="497">
        <f>'153-S 2020CEEIOT(RMB)'!CZ124/6.8974</f>
        <v>417.44640661660452</v>
      </c>
      <c r="DA124" s="497">
        <f>'153-S 2020CEEIOT(RMB)'!DA124/6.8974</f>
        <v>450.46386167841194</v>
      </c>
      <c r="DB124" s="497">
        <f>'153-S 2020CEEIOT(RMB)'!DB124/6.8974</f>
        <v>11938.247998261273</v>
      </c>
      <c r="DC124" s="497">
        <f>'153-S 2020CEEIOT(RMB)'!DC124/6.8974</f>
        <v>1737.5544259724199</v>
      </c>
      <c r="DD124" s="497">
        <f>'153-S 2020CEEIOT(RMB)'!DD124/6.8974</f>
        <v>3707.1085465466545</v>
      </c>
      <c r="DE124" s="497">
        <f>'153-S 2020CEEIOT(RMB)'!DE124/6.8974</f>
        <v>1796.2981073475598</v>
      </c>
      <c r="DF124" s="497">
        <f>'153-S 2020CEEIOT(RMB)'!DF124/6.8974</f>
        <v>5823.2169952581344</v>
      </c>
      <c r="DG124" s="497">
        <f>'153-S 2020CEEIOT(RMB)'!DG124/6.8974</f>
        <v>3236.9130922543986</v>
      </c>
      <c r="DH124" s="497">
        <f>'153-S 2020CEEIOT(RMB)'!DH124/6.8974</f>
        <v>446016.13155229285</v>
      </c>
      <c r="DI124" s="497">
        <f>'153-S 2020CEEIOT(RMB)'!DI124/6.8974</f>
        <v>92010.547531653807</v>
      </c>
      <c r="DJ124" s="497">
        <f>'153-S 2020CEEIOT(RMB)'!DJ124/6.8974</f>
        <v>115.2738151738357</v>
      </c>
      <c r="DK124" s="497">
        <f>'153-S 2020CEEIOT(RMB)'!DK124/6.8974</f>
        <v>206.31148771340759</v>
      </c>
      <c r="DL124" s="497">
        <f>'153-S 2020CEEIOT(RMB)'!DL124/6.8974</f>
        <v>2224.5381853749113</v>
      </c>
      <c r="DM124" s="497">
        <f>'153-S 2020CEEIOT(RMB)'!DM124/6.8974</f>
        <v>5632.2941002662192</v>
      </c>
      <c r="DN124" s="497">
        <f>'153-S 2020CEEIOT(RMB)'!DN124/6.8974</f>
        <v>3.3749342454881082</v>
      </c>
      <c r="DO124" s="497">
        <f>'153-S 2020CEEIOT(RMB)'!DO124/6.8974</f>
        <v>272.96280585162054</v>
      </c>
      <c r="DP124" s="497">
        <f>'153-S 2020CEEIOT(RMB)'!DP124/6.8974</f>
        <v>496498.29399872903</v>
      </c>
      <c r="DQ124" s="497">
        <f>'153-S 2020CEEIOT(RMB)'!DQ124/6.8974</f>
        <v>531364.33593050181</v>
      </c>
      <c r="DR124" s="497">
        <f>'153-S 2020CEEIOT(RMB)'!DR124/6.8974</f>
        <v>299.788257108663</v>
      </c>
      <c r="DS124" s="497">
        <f>'153-S 2020CEEIOT(RMB)'!DS124/6.8974</f>
        <v>186446.65104508444</v>
      </c>
      <c r="DT124" s="497">
        <f>'153-S 2020CEEIOT(RMB)'!DT124/6.8974</f>
        <v>23777.887579556947</v>
      </c>
      <c r="DU124" s="497">
        <f>'153-S 2020CEEIOT(RMB)'!DU124/6.8974</f>
        <v>542238.76417633228</v>
      </c>
      <c r="DV124" s="497">
        <f>'153-S 2020CEEIOT(RMB)'!DV124/6.8974</f>
        <v>587.25169063489602</v>
      </c>
      <c r="DW124" s="497">
        <f>'153-S 2020CEEIOT(RMB)'!DW124/6.8974</f>
        <v>3889.5805742999628</v>
      </c>
      <c r="DX124" s="497">
        <f>'153-S 2020CEEIOT(RMB)'!DX124/6.8974</f>
        <v>2185.2146502000533</v>
      </c>
      <c r="DY124" s="497">
        <f>'153-S 2020CEEIOT(RMB)'!DY124/6.8974</f>
        <v>154.91446008999083</v>
      </c>
      <c r="DZ124" s="497">
        <f>'153-S 2020CEEIOT(RMB)'!DZ124/6.8974</f>
        <v>2153.1893478916013</v>
      </c>
      <c r="EA124" s="497">
        <f>'153-S 2020CEEIOT(RMB)'!EA124/6.8974</f>
        <v>2198.5528453338993</v>
      </c>
      <c r="EB124" s="497">
        <f>'153-S 2020CEEIOT(RMB)'!EB124/6.8974</f>
        <v>2722.0949896132911</v>
      </c>
      <c r="EC124" s="497">
        <f>'153-S 2020CEEIOT(RMB)'!EC124/6.8974</f>
        <v>1586.5517499248292</v>
      </c>
      <c r="ED124" s="497">
        <f>'153-S 2020CEEIOT(RMB)'!ED124/6.8974</f>
        <v>181.00277954943516</v>
      </c>
      <c r="EE124" s="497">
        <f>'153-S 2020CEEIOT(RMB)'!EE124/6.8974</f>
        <v>182.73331413439234</v>
      </c>
      <c r="EF124" s="497">
        <f>'153-S 2020CEEIOT(RMB)'!EF124/6.8974</f>
        <v>1151.3093474849925</v>
      </c>
      <c r="EG124" s="497">
        <f>'153-S 2020CEEIOT(RMB)'!EG124/6.8974</f>
        <v>2707.0472107853657</v>
      </c>
      <c r="EH124" s="497">
        <f>'153-S 2020CEEIOT(RMB)'!EH124/6.8974</f>
        <v>22090.56544590442</v>
      </c>
      <c r="EI124" s="497">
        <f>'153-S 2020CEEIOT(RMB)'!EI124/6.8974</f>
        <v>19239.791127987162</v>
      </c>
      <c r="EJ124" s="497">
        <f>'153-S 2020CEEIOT(RMB)'!EJ124/6.8974</f>
        <v>16218.155226856561</v>
      </c>
      <c r="EK124" s="497">
        <f>'153-S 2020CEEIOT(RMB)'!EK124/6.8974</f>
        <v>1262.6928364282319</v>
      </c>
      <c r="EL124" s="497">
        <f>'153-S 2020CEEIOT(RMB)'!EL124/6.8974</f>
        <v>202.66769466998656</v>
      </c>
      <c r="EM124" s="497">
        <f>'153-S 2020CEEIOT(RMB)'!EM124/6.8974</f>
        <v>925.97412982466801</v>
      </c>
      <c r="EN124" s="497">
        <f>'153-S 2020CEEIOT(RMB)'!EN124/6.8974</f>
        <v>1849.2356746370524</v>
      </c>
      <c r="EO124" s="497">
        <f>'153-S 2020CEEIOT(RMB)'!EO124/6.8974</f>
        <v>1641.8745039333894</v>
      </c>
      <c r="EP124" s="497">
        <f>'153-S 2020CEEIOT(RMB)'!EP124/6.8974</f>
        <v>6766.4897093568516</v>
      </c>
      <c r="EQ124" s="497">
        <f>'153-S 2020CEEIOT(RMB)'!EQ124/6.8974</f>
        <v>1682.0516251770396</v>
      </c>
      <c r="ER124" s="497">
        <f>'153-S 2020CEEIOT(RMB)'!ER124/6.8974</f>
        <v>24924.112956380894</v>
      </c>
      <c r="ES124" s="497">
        <f>'153-S 2020CEEIOT(RMB)'!ES124/6.8974</f>
        <v>52.934938661076231</v>
      </c>
      <c r="ET124" s="497">
        <f>'153-S 2020CEEIOT(RMB)'!ET124/6.8974</f>
        <v>389.10975487609323</v>
      </c>
      <c r="EU124" s="497">
        <f>'153-S 2020CEEIOT(RMB)'!EU124/6.8974</f>
        <v>575.38636162003229</v>
      </c>
      <c r="EV124" s="497">
        <f>'153-S 2020CEEIOT(RMB)'!EV124/6.8974</f>
        <v>605.27870989704763</v>
      </c>
      <c r="EW124" s="497">
        <f>'153-S 2020CEEIOT(RMB)'!EW124/6.8974</f>
        <v>115.76724992962754</v>
      </c>
      <c r="EX124" s="497">
        <f>'153-S 2020CEEIOT(RMB)'!EX124/6.8974</f>
        <v>362.45255587780781</v>
      </c>
      <c r="EY124" s="497">
        <f>'153-S 2020CEEIOT(RMB)'!EY124/6.8974</f>
        <v>16.998313428939756</v>
      </c>
      <c r="EZ124" s="498">
        <f>'153-S 2020CEEIOT(RMB)'!EZ124/6.8974</f>
        <v>7522.7759251413718</v>
      </c>
      <c r="FA124" s="499">
        <f>'153-S 2020CEEIOT(RMB)'!FA124/6.8974</f>
        <v>3064088.4905271092</v>
      </c>
      <c r="FB124" s="355">
        <f>'153-S 2020CEEIOT(RMB)'!FB124/6.8974</f>
        <v>12469.006259982694</v>
      </c>
      <c r="FC124" s="355">
        <f>'153-S 2020CEEIOT(RMB)'!FC124/6.8974</f>
        <v>46773.206038131262</v>
      </c>
      <c r="FD124" s="356">
        <f>'153-S 2020CEEIOT(RMB)'!FD124/6.8974</f>
        <v>59242.212298113955</v>
      </c>
      <c r="FE124" s="355">
        <f>'153-S 2020CEEIOT(RMB)'!FE124/6.8974</f>
        <v>153656.53851961461</v>
      </c>
      <c r="FF124" s="356">
        <f>'153-S 2020CEEIOT(RMB)'!FF124/6.8974</f>
        <v>212898.75081772858</v>
      </c>
      <c r="FG124" s="355">
        <f>'153-S 2020CEEIOT(RMB)'!FG124/6.8974</f>
        <v>65441.944786908709</v>
      </c>
      <c r="FH124" s="355">
        <f>'153-S 2020CEEIOT(RMB)'!FH124/6.8974</f>
        <v>2101.9916278700198</v>
      </c>
      <c r="FI124" s="356">
        <f>'153-S 2020CEEIOT(RMB)'!FI124/6.8974</f>
        <v>67543.936414778727</v>
      </c>
      <c r="FJ124" s="355">
        <f>'153-S 2020CEEIOT(RMB)'!FJ124/6.8974</f>
        <v>1807443.5522041207</v>
      </c>
      <c r="FK124" s="500">
        <f>'153-S 2020CEEIOT(RMB)'!FK124/6.8974</f>
        <v>2087886.2394366278</v>
      </c>
      <c r="FL124" s="501">
        <f>'153-S 2020CEEIOT(RMB)'!FL124/6.8974</f>
        <v>25743.583886272507</v>
      </c>
      <c r="FM124" s="502">
        <f>'153-S 2020CEEIOT(RMB)'!FM124/6.8974</f>
        <v>5126231.1460774736</v>
      </c>
    </row>
    <row r="125" spans="1:169" ht="15">
      <c r="A125" s="815"/>
      <c r="B125" s="495" t="s">
        <v>312</v>
      </c>
      <c r="C125" s="511" t="s">
        <v>799</v>
      </c>
      <c r="D125" s="641">
        <f>'153-S 2020CEEIOT(RMB)'!D125/6.8974</f>
        <v>5597.3798095408965</v>
      </c>
      <c r="E125" s="497">
        <f>'153-S 2020CEEIOT(RMB)'!E125/6.8974</f>
        <v>595.70350194295202</v>
      </c>
      <c r="F125" s="497">
        <f>'153-S 2020CEEIOT(RMB)'!F125/6.8974</f>
        <v>1184.0246301507902</v>
      </c>
      <c r="G125" s="497">
        <f>'153-S 2020CEEIOT(RMB)'!G125/6.8974</f>
        <v>1978.4553602948654</v>
      </c>
      <c r="H125" s="497">
        <f>'153-S 2020CEEIOT(RMB)'!H125/6.8974</f>
        <v>3523.3519024374259</v>
      </c>
      <c r="I125" s="497">
        <f>'153-S 2020CEEIOT(RMB)'!I125/6.8974</f>
        <v>1822.8781203803039</v>
      </c>
      <c r="J125" s="497">
        <f>'153-S 2020CEEIOT(RMB)'!J125/6.8974</f>
        <v>2390.695389494977</v>
      </c>
      <c r="K125" s="497">
        <f>'153-S 2020CEEIOT(RMB)'!K125/6.8974</f>
        <v>4446.7342712708005</v>
      </c>
      <c r="L125" s="497">
        <f>'153-S 2020CEEIOT(RMB)'!L125/6.8974</f>
        <v>4679.7747010335224</v>
      </c>
      <c r="M125" s="497">
        <f>'153-S 2020CEEIOT(RMB)'!M125/6.8974</f>
        <v>10539.529552170248</v>
      </c>
      <c r="N125" s="497">
        <f>'153-S 2020CEEIOT(RMB)'!N125/6.8974</f>
        <v>2106.3552075964881</v>
      </c>
      <c r="O125" s="497">
        <f>'153-S 2020CEEIOT(RMB)'!O125/6.8974</f>
        <v>189.25067596945399</v>
      </c>
      <c r="P125" s="497">
        <f>'153-S 2020CEEIOT(RMB)'!P125/6.8974</f>
        <v>430.76767880460693</v>
      </c>
      <c r="Q125" s="497">
        <f>'153-S 2020CEEIOT(RMB)'!Q125/6.8974</f>
        <v>148.15337361743337</v>
      </c>
      <c r="R125" s="497">
        <f>'153-S 2020CEEIOT(RMB)'!R125/6.8974</f>
        <v>27.393485821847204</v>
      </c>
      <c r="S125" s="497">
        <f>'153-S 2020CEEIOT(RMB)'!S125/6.8974</f>
        <v>137.02278390799322</v>
      </c>
      <c r="T125" s="497">
        <f>'153-S 2020CEEIOT(RMB)'!T125/6.8974</f>
        <v>152.54512834726782</v>
      </c>
      <c r="U125" s="497">
        <f>'153-S 2020CEEIOT(RMB)'!U125/6.8974</f>
        <v>307.18087391436552</v>
      </c>
      <c r="V125" s="497">
        <f>'153-S 2020CEEIOT(RMB)'!V125/6.8974</f>
        <v>94.272481086136864</v>
      </c>
      <c r="W125" s="497">
        <f>'153-S 2020CEEIOT(RMB)'!W125/6.8974</f>
        <v>122.3481946931807</v>
      </c>
      <c r="X125" s="497">
        <f>'153-S 2020CEEIOT(RMB)'!X125/6.8974</f>
        <v>75.16672019661921</v>
      </c>
      <c r="Y125" s="497">
        <f>'153-S 2020CEEIOT(RMB)'!Y125/6.8974</f>
        <v>361.8906719384928</v>
      </c>
      <c r="Z125" s="497">
        <f>'153-S 2020CEEIOT(RMB)'!Z125/6.8974</f>
        <v>177.10726382869709</v>
      </c>
      <c r="AA125" s="497">
        <f>'153-S 2020CEEIOT(RMB)'!AA125/6.8974</f>
        <v>271.33011994022979</v>
      </c>
      <c r="AB125" s="497">
        <f>'153-S 2020CEEIOT(RMB)'!AB125/6.8974</f>
        <v>71.727735106333213</v>
      </c>
      <c r="AC125" s="497">
        <f>'153-S 2020CEEIOT(RMB)'!AC125/6.8974</f>
        <v>52.621435722869812</v>
      </c>
      <c r="AD125" s="497">
        <f>'153-S 2020CEEIOT(RMB)'!AD125/6.8974</f>
        <v>527.05978968584168</v>
      </c>
      <c r="AE125" s="497">
        <f>'153-S 2020CEEIOT(RMB)'!AE125/6.8974</f>
        <v>131.18796905179505</v>
      </c>
      <c r="AF125" s="497">
        <f>'153-S 2020CEEIOT(RMB)'!AF125/6.8974</f>
        <v>100.14521256035509</v>
      </c>
      <c r="AG125" s="497">
        <f>'153-S 2020CEEIOT(RMB)'!AG125/6.8974</f>
        <v>95.914754343482301</v>
      </c>
      <c r="AH125" s="497">
        <f>'153-S 2020CEEIOT(RMB)'!AH125/6.8974</f>
        <v>505.95327824828223</v>
      </c>
      <c r="AI125" s="497">
        <f>'153-S 2020CEEIOT(RMB)'!AI125/6.8974</f>
        <v>1062.7414161023687</v>
      </c>
      <c r="AJ125" s="497">
        <f>'153-S 2020CEEIOT(RMB)'!AJ125/6.8974</f>
        <v>197.70857483823059</v>
      </c>
      <c r="AK125" s="497">
        <f>'153-S 2020CEEIOT(RMB)'!AK125/6.8974</f>
        <v>269.63215482266429</v>
      </c>
      <c r="AL125" s="497">
        <f>'153-S 2020CEEIOT(RMB)'!AL125/6.8974</f>
        <v>1731.7401846298287</v>
      </c>
      <c r="AM125" s="497">
        <f>'153-S 2020CEEIOT(RMB)'!AM125/6.8974</f>
        <v>859.42165454505869</v>
      </c>
      <c r="AN125" s="497">
        <f>'153-S 2020CEEIOT(RMB)'!AN125/6.8974</f>
        <v>1024.6399430130361</v>
      </c>
      <c r="AO125" s="497">
        <f>'153-S 2020CEEIOT(RMB)'!AO125/6.8974</f>
        <v>307.22153745425345</v>
      </c>
      <c r="AP125" s="497">
        <f>'153-S 2020CEEIOT(RMB)'!AP125/6.8974</f>
        <v>580.64104022966887</v>
      </c>
      <c r="AQ125" s="497">
        <f>'153-S 2020CEEIOT(RMB)'!AQ125/6.8974</f>
        <v>459.8474620766857</v>
      </c>
      <c r="AR125" s="497">
        <f>'153-S 2020CEEIOT(RMB)'!AR125/6.8974</f>
        <v>590917.5733323592</v>
      </c>
      <c r="AS125" s="497">
        <f>'153-S 2020CEEIOT(RMB)'!AS125/6.8974</f>
        <v>576.91338115306428</v>
      </c>
      <c r="AT125" s="497">
        <f>'153-S 2020CEEIOT(RMB)'!AT125/6.8974</f>
        <v>78747.492796806095</v>
      </c>
      <c r="AU125" s="497">
        <f>'153-S 2020CEEIOT(RMB)'!AU125/6.8974</f>
        <v>9099.6865055313483</v>
      </c>
      <c r="AV125" s="497">
        <f>'153-S 2020CEEIOT(RMB)'!AV125/6.8974</f>
        <v>3333.6345191575879</v>
      </c>
      <c r="AW125" s="497">
        <f>'153-S 2020CEEIOT(RMB)'!AW125/6.8974</f>
        <v>5739.5872739865472</v>
      </c>
      <c r="AX125" s="497">
        <f>'153-S 2020CEEIOT(RMB)'!AX125/6.8974</f>
        <v>60614.81756079867</v>
      </c>
      <c r="AY125" s="497">
        <f>'153-S 2020CEEIOT(RMB)'!AY125/6.8974</f>
        <v>22695.142274242738</v>
      </c>
      <c r="AZ125" s="497">
        <f>'153-S 2020CEEIOT(RMB)'!AZ125/6.8974</f>
        <v>503.66887983025185</v>
      </c>
      <c r="BA125" s="497">
        <f>'153-S 2020CEEIOT(RMB)'!BA125/6.8974</f>
        <v>1300.0128679097361</v>
      </c>
      <c r="BB125" s="497">
        <f>'153-S 2020CEEIOT(RMB)'!BB125/6.8974</f>
        <v>10938.585566515654</v>
      </c>
      <c r="BC125" s="497">
        <f>'153-S 2020CEEIOT(RMB)'!BC125/6.8974</f>
        <v>779.08944529972109</v>
      </c>
      <c r="BD125" s="497">
        <f>'153-S 2020CEEIOT(RMB)'!BD125/6.8974</f>
        <v>6222.9887140935598</v>
      </c>
      <c r="BE125" s="497">
        <f>'153-S 2020CEEIOT(RMB)'!BE125/6.8974</f>
        <v>5907.9781816052755</v>
      </c>
      <c r="BF125" s="497">
        <f>'153-S 2020CEEIOT(RMB)'!BF125/6.8974</f>
        <v>3311.2435447279881</v>
      </c>
      <c r="BG125" s="497">
        <f>'153-S 2020CEEIOT(RMB)'!BG125/6.8974</f>
        <v>10798.385386039672</v>
      </c>
      <c r="BH125" s="497">
        <f>'153-S 2020CEEIOT(RMB)'!BH125/6.8974</f>
        <v>11782.818686093458</v>
      </c>
      <c r="BI125" s="497">
        <f>'153-S 2020CEEIOT(RMB)'!BI125/6.8974</f>
        <v>6754.5533096415329</v>
      </c>
      <c r="BJ125" s="497">
        <f>'153-S 2020CEEIOT(RMB)'!BJ125/6.8974</f>
        <v>2296.6276701895058</v>
      </c>
      <c r="BK125" s="497">
        <f>'153-S 2020CEEIOT(RMB)'!BK125/6.8974</f>
        <v>8867.0430801952352</v>
      </c>
      <c r="BL125" s="497">
        <f>'153-S 2020CEEIOT(RMB)'!BL125/6.8974</f>
        <v>311.91091174961684</v>
      </c>
      <c r="BM125" s="497">
        <f>'153-S 2020CEEIOT(RMB)'!BM125/6.8974</f>
        <v>2762.4364287215258</v>
      </c>
      <c r="BN125" s="497">
        <f>'153-S 2020CEEIOT(RMB)'!BN125/6.8974</f>
        <v>242.97310980963738</v>
      </c>
      <c r="BO125" s="497">
        <f>'153-S 2020CEEIOT(RMB)'!BO125/6.8974</f>
        <v>16407.998959927601</v>
      </c>
      <c r="BP125" s="497">
        <f>'153-S 2020CEEIOT(RMB)'!BP125/6.8974</f>
        <v>1554.592648836682</v>
      </c>
      <c r="BQ125" s="497">
        <f>'153-S 2020CEEIOT(RMB)'!BQ125/6.8974</f>
        <v>8298.9957200712797</v>
      </c>
      <c r="BR125" s="497">
        <f>'153-S 2020CEEIOT(RMB)'!BR125/6.8974</f>
        <v>633.55968843309165</v>
      </c>
      <c r="BS125" s="497">
        <f>'153-S 2020CEEIOT(RMB)'!BS125/6.8974</f>
        <v>569.21816618379842</v>
      </c>
      <c r="BT125" s="497">
        <f>'153-S 2020CEEIOT(RMB)'!BT125/6.8974</f>
        <v>1046.9258865868273</v>
      </c>
      <c r="BU125" s="497">
        <f>'153-S 2020CEEIOT(RMB)'!BU125/6.8974</f>
        <v>1204.8423929687294</v>
      </c>
      <c r="BV125" s="497">
        <f>'153-S 2020CEEIOT(RMB)'!BV125/6.8974</f>
        <v>389.48009407462877</v>
      </c>
      <c r="BW125" s="497">
        <f>'153-S 2020CEEIOT(RMB)'!BW125/6.8974</f>
        <v>47.402693823299494</v>
      </c>
      <c r="BX125" s="497">
        <f>'153-S 2020CEEIOT(RMB)'!BX125/6.8974</f>
        <v>2974.2336190820629</v>
      </c>
      <c r="BY125" s="497">
        <f>'153-S 2020CEEIOT(RMB)'!BY125/6.8974</f>
        <v>1439.1473190587587</v>
      </c>
      <c r="BZ125" s="497">
        <f>'153-S 2020CEEIOT(RMB)'!BZ125/6.8974</f>
        <v>966.06544520470459</v>
      </c>
      <c r="CA125" s="497">
        <f>'153-S 2020CEEIOT(RMB)'!CA125/6.8974</f>
        <v>244.12889968033932</v>
      </c>
      <c r="CB125" s="497">
        <f>'153-S 2020CEEIOT(RMB)'!CB125/6.8974</f>
        <v>440.24196940099034</v>
      </c>
      <c r="CC125" s="497">
        <f>'153-S 2020CEEIOT(RMB)'!CC125/6.8974</f>
        <v>646.31810940070227</v>
      </c>
      <c r="CD125" s="497">
        <f>'153-S 2020CEEIOT(RMB)'!CD125/6.8974</f>
        <v>2097.0033371652075</v>
      </c>
      <c r="CE125" s="497">
        <f>'153-S 2020CEEIOT(RMB)'!CE125/6.8974</f>
        <v>1975.0441463682955</v>
      </c>
      <c r="CF125" s="497">
        <f>'153-S 2020CEEIOT(RMB)'!CF125/6.8974</f>
        <v>317.08819973719739</v>
      </c>
      <c r="CG125" s="497">
        <f>'153-S 2020CEEIOT(RMB)'!CG125/6.8974</f>
        <v>495.77337501084941</v>
      </c>
      <c r="CH125" s="497">
        <f>'153-S 2020CEEIOT(RMB)'!CH125/6.8974</f>
        <v>745.45450391109762</v>
      </c>
      <c r="CI125" s="497">
        <f>'153-S 2020CEEIOT(RMB)'!CI125/6.8974</f>
        <v>441.0766696776289</v>
      </c>
      <c r="CJ125" s="497">
        <f>'153-S 2020CEEIOT(RMB)'!CJ125/6.8974</f>
        <v>1533.9497760477307</v>
      </c>
      <c r="CK125" s="497">
        <f>'153-S 2020CEEIOT(RMB)'!CK125/6.8974</f>
        <v>297.41023854665428</v>
      </c>
      <c r="CL125" s="497">
        <f>'153-S 2020CEEIOT(RMB)'!CL125/6.8974</f>
        <v>104.73476737132756</v>
      </c>
      <c r="CM125" s="497">
        <f>'153-S 2020CEEIOT(RMB)'!CM125/6.8974</f>
        <v>433.12244196017218</v>
      </c>
      <c r="CN125" s="497">
        <f>'153-S 2020CEEIOT(RMB)'!CN125/6.8974</f>
        <v>277.93117377364416</v>
      </c>
      <c r="CO125" s="497">
        <f>'153-S 2020CEEIOT(RMB)'!CO125/6.8974</f>
        <v>887.72949818005873</v>
      </c>
      <c r="CP125" s="497">
        <f>'153-S 2020CEEIOT(RMB)'!CP125/6.8974</f>
        <v>315.67459102809909</v>
      </c>
      <c r="CQ125" s="497">
        <f>'153-S 2020CEEIOT(RMB)'!CQ125/6.8974</f>
        <v>26.405486605412023</v>
      </c>
      <c r="CR125" s="497">
        <f>'153-S 2020CEEIOT(RMB)'!CR125/6.8974</f>
        <v>49.663658864304807</v>
      </c>
      <c r="CS125" s="497">
        <f>'153-S 2020CEEIOT(RMB)'!CS125/6.8974</f>
        <v>594.84339929571036</v>
      </c>
      <c r="CT125" s="497">
        <f>'153-S 2020CEEIOT(RMB)'!CT125/6.8974</f>
        <v>126.48282199280153</v>
      </c>
      <c r="CU125" s="497">
        <f>'153-S 2020CEEIOT(RMB)'!CU125/6.8974</f>
        <v>731.00841828672685</v>
      </c>
      <c r="CV125" s="497">
        <f>'153-S 2020CEEIOT(RMB)'!CV125/6.8974</f>
        <v>505.34408510247579</v>
      </c>
      <c r="CW125" s="497">
        <f>'153-S 2020CEEIOT(RMB)'!CW125/6.8974</f>
        <v>466.28873364586843</v>
      </c>
      <c r="CX125" s="497">
        <f>'153-S 2020CEEIOT(RMB)'!CX125/6.8974</f>
        <v>731.3700323757804</v>
      </c>
      <c r="CY125" s="497">
        <f>'153-S 2020CEEIOT(RMB)'!CY125/6.8974</f>
        <v>44872.609004585647</v>
      </c>
      <c r="CZ125" s="497">
        <f>'153-S 2020CEEIOT(RMB)'!CZ125/6.8974</f>
        <v>98898.560184829446</v>
      </c>
      <c r="DA125" s="497">
        <f>'153-S 2020CEEIOT(RMB)'!DA125/6.8974</f>
        <v>99.233680935830378</v>
      </c>
      <c r="DB125" s="497">
        <f>'153-S 2020CEEIOT(RMB)'!DB125/6.8974</f>
        <v>17751.860075459641</v>
      </c>
      <c r="DC125" s="497">
        <f>'153-S 2020CEEIOT(RMB)'!DC125/6.8974</f>
        <v>2559.9530618364306</v>
      </c>
      <c r="DD125" s="497">
        <f>'153-S 2020CEEIOT(RMB)'!DD125/6.8974</f>
        <v>43081.040559793561</v>
      </c>
      <c r="DE125" s="497">
        <f>'153-S 2020CEEIOT(RMB)'!DE125/6.8974</f>
        <v>20009.461071621532</v>
      </c>
      <c r="DF125" s="497">
        <f>'153-S 2020CEEIOT(RMB)'!DF125/6.8974</f>
        <v>4177.6909816255902</v>
      </c>
      <c r="DG125" s="497">
        <f>'153-S 2020CEEIOT(RMB)'!DG125/6.8974</f>
        <v>3935.2154259487097</v>
      </c>
      <c r="DH125" s="497">
        <f>'153-S 2020CEEIOT(RMB)'!DH125/6.8974</f>
        <v>5772.9777183687775</v>
      </c>
      <c r="DI125" s="497">
        <f>'153-S 2020CEEIOT(RMB)'!DI125/6.8974</f>
        <v>2730.2798743829399</v>
      </c>
      <c r="DJ125" s="497">
        <f>'153-S 2020CEEIOT(RMB)'!DJ125/6.8974</f>
        <v>659.40543572668753</v>
      </c>
      <c r="DK125" s="497">
        <f>'153-S 2020CEEIOT(RMB)'!DK125/6.8974</f>
        <v>3363.8368888277428</v>
      </c>
      <c r="DL125" s="497">
        <f>'153-S 2020CEEIOT(RMB)'!DL125/6.8974</f>
        <v>12472.08832317469</v>
      </c>
      <c r="DM125" s="497">
        <f>'153-S 2020CEEIOT(RMB)'!DM125/6.8974</f>
        <v>84027.045800772714</v>
      </c>
      <c r="DN125" s="497">
        <f>'153-S 2020CEEIOT(RMB)'!DN125/6.8974</f>
        <v>864.83191012935424</v>
      </c>
      <c r="DO125" s="497">
        <f>'153-S 2020CEEIOT(RMB)'!DO125/6.8974</f>
        <v>26912.352200275822</v>
      </c>
      <c r="DP125" s="497">
        <f>'153-S 2020CEEIOT(RMB)'!DP125/6.8974</f>
        <v>9523.6411094073555</v>
      </c>
      <c r="DQ125" s="497">
        <f>'153-S 2020CEEIOT(RMB)'!DQ125/6.8974</f>
        <v>9252.747027952757</v>
      </c>
      <c r="DR125" s="497">
        <f>'153-S 2020CEEIOT(RMB)'!DR125/6.8974</f>
        <v>529.69423818375947</v>
      </c>
      <c r="DS125" s="497">
        <f>'153-S 2020CEEIOT(RMB)'!DS125/6.8974</f>
        <v>66613.981781970069</v>
      </c>
      <c r="DT125" s="497">
        <f>'153-S 2020CEEIOT(RMB)'!DT125/6.8974</f>
        <v>28594.872104264297</v>
      </c>
      <c r="DU125" s="497">
        <f>'153-S 2020CEEIOT(RMB)'!DU125/6.8974</f>
        <v>5717.9678494810933</v>
      </c>
      <c r="DV125" s="497">
        <f>'153-S 2020CEEIOT(RMB)'!DV125/6.8974</f>
        <v>1479.7360998073166</v>
      </c>
      <c r="DW125" s="497">
        <f>'153-S 2020CEEIOT(RMB)'!DW125/6.8974</f>
        <v>762.64460265192145</v>
      </c>
      <c r="DX125" s="497">
        <f>'153-S 2020CEEIOT(RMB)'!DX125/6.8974</f>
        <v>1373.3229743137092</v>
      </c>
      <c r="DY125" s="497">
        <f>'153-S 2020CEEIOT(RMB)'!DY125/6.8974</f>
        <v>141.41647394832444</v>
      </c>
      <c r="DZ125" s="497">
        <f>'153-S 2020CEEIOT(RMB)'!DZ125/6.8974</f>
        <v>969.81877388191151</v>
      </c>
      <c r="EA125" s="497">
        <f>'153-S 2020CEEIOT(RMB)'!EA125/6.8974</f>
        <v>216.74337910559154</v>
      </c>
      <c r="EB125" s="497">
        <f>'153-S 2020CEEIOT(RMB)'!EB125/6.8974</f>
        <v>178.30703797971788</v>
      </c>
      <c r="EC125" s="497">
        <f>'153-S 2020CEEIOT(RMB)'!EC125/6.8974</f>
        <v>7571.2681592722338</v>
      </c>
      <c r="ED125" s="497">
        <f>'153-S 2020CEEIOT(RMB)'!ED125/6.8974</f>
        <v>1072.6188556654033</v>
      </c>
      <c r="EE125" s="497">
        <f>'153-S 2020CEEIOT(RMB)'!EE125/6.8974</f>
        <v>978.00741149530336</v>
      </c>
      <c r="EF125" s="497">
        <f>'153-S 2020CEEIOT(RMB)'!EF125/6.8974</f>
        <v>3942.8224290893036</v>
      </c>
      <c r="EG125" s="497">
        <f>'153-S 2020CEEIOT(RMB)'!EG125/6.8974</f>
        <v>9616.9924610658345</v>
      </c>
      <c r="EH125" s="497">
        <f>'153-S 2020CEEIOT(RMB)'!EH125/6.8974</f>
        <v>40064.953940785075</v>
      </c>
      <c r="EI125" s="497">
        <f>'153-S 2020CEEIOT(RMB)'!EI125/6.8974</f>
        <v>3813.583198363764</v>
      </c>
      <c r="EJ125" s="497">
        <f>'153-S 2020CEEIOT(RMB)'!EJ125/6.8974</f>
        <v>26332.38504705955</v>
      </c>
      <c r="EK125" s="497">
        <f>'153-S 2020CEEIOT(RMB)'!EK125/6.8974</f>
        <v>5594.2205723644674</v>
      </c>
      <c r="EL125" s="497">
        <f>'153-S 2020CEEIOT(RMB)'!EL125/6.8974</f>
        <v>684.44678046285742</v>
      </c>
      <c r="EM125" s="497">
        <f>'153-S 2020CEEIOT(RMB)'!EM125/6.8974</f>
        <v>579.30087564491555</v>
      </c>
      <c r="EN125" s="497">
        <f>'153-S 2020CEEIOT(RMB)'!EN125/6.8974</f>
        <v>1947.3303082978084</v>
      </c>
      <c r="EO125" s="497">
        <f>'153-S 2020CEEIOT(RMB)'!EO125/6.8974</f>
        <v>1829.7924499536912</v>
      </c>
      <c r="EP125" s="497">
        <f>'153-S 2020CEEIOT(RMB)'!EP125/6.8974</f>
        <v>1312.8863691345191</v>
      </c>
      <c r="EQ125" s="497">
        <f>'153-S 2020CEEIOT(RMB)'!EQ125/6.8974</f>
        <v>7188.067127836086</v>
      </c>
      <c r="ER125" s="497">
        <f>'153-S 2020CEEIOT(RMB)'!ER125/6.8974</f>
        <v>507.40627222510381</v>
      </c>
      <c r="ES125" s="497">
        <f>'153-S 2020CEEIOT(RMB)'!ES125/6.8974</f>
        <v>209.99070367894964</v>
      </c>
      <c r="ET125" s="497">
        <f>'153-S 2020CEEIOT(RMB)'!ET125/6.8974</f>
        <v>152.46927451178675</v>
      </c>
      <c r="EU125" s="497">
        <f>'153-S 2020CEEIOT(RMB)'!EU125/6.8974</f>
        <v>339.79003913496558</v>
      </c>
      <c r="EV125" s="497">
        <f>'153-S 2020CEEIOT(RMB)'!EV125/6.8974</f>
        <v>291.58976836589244</v>
      </c>
      <c r="EW125" s="497">
        <f>'153-S 2020CEEIOT(RMB)'!EW125/6.8974</f>
        <v>297.32117711502133</v>
      </c>
      <c r="EX125" s="497">
        <f>'153-S 2020CEEIOT(RMB)'!EX125/6.8974</f>
        <v>134.15635200247746</v>
      </c>
      <c r="EY125" s="497">
        <f>'153-S 2020CEEIOT(RMB)'!EY125/6.8974</f>
        <v>35.290260792406009</v>
      </c>
      <c r="EZ125" s="498">
        <f>'153-S 2020CEEIOT(RMB)'!EZ125/6.8974</f>
        <v>11771.192838304134</v>
      </c>
      <c r="FA125" s="499">
        <f>'153-S 2020CEEIOT(RMB)'!FA125/6.8974</f>
        <v>1567670.4487588133</v>
      </c>
      <c r="FB125" s="355">
        <f>'153-S 2020CEEIOT(RMB)'!FB125/6.8974</f>
        <v>11981.672508675076</v>
      </c>
      <c r="FC125" s="355">
        <f>'153-S 2020CEEIOT(RMB)'!FC125/6.8974</f>
        <v>70539.464148080777</v>
      </c>
      <c r="FD125" s="356">
        <f>'153-S 2020CEEIOT(RMB)'!FD125/6.8974</f>
        <v>82521.136656755843</v>
      </c>
      <c r="FE125" s="355">
        <f>'153-S 2020CEEIOT(RMB)'!FE125/6.8974</f>
        <v>0</v>
      </c>
      <c r="FF125" s="356">
        <f>'153-S 2020CEEIOT(RMB)'!FF125/6.8974</f>
        <v>82521.136656755843</v>
      </c>
      <c r="FG125" s="355">
        <f>'153-S 2020CEEIOT(RMB)'!FG125/6.8974</f>
        <v>0</v>
      </c>
      <c r="FH125" s="355">
        <f>'153-S 2020CEEIOT(RMB)'!FH125/6.8974</f>
        <v>-18229.47684325622</v>
      </c>
      <c r="FI125" s="356">
        <f>'153-S 2020CEEIOT(RMB)'!FI125/6.8974</f>
        <v>-18229.47684325622</v>
      </c>
      <c r="FJ125" s="355">
        <f>'153-S 2020CEEIOT(RMB)'!FJ125/6.8974</f>
        <v>42692.542320333596</v>
      </c>
      <c r="FK125" s="500">
        <f>'153-S 2020CEEIOT(RMB)'!FK125/6.8974</f>
        <v>106984.20213383321</v>
      </c>
      <c r="FL125" s="501">
        <f>'153-S 2020CEEIOT(RMB)'!FL125/6.8974</f>
        <v>0</v>
      </c>
      <c r="FM125" s="502">
        <f>'153-S 2020CEEIOT(RMB)'!FM125/6.8974</f>
        <v>1674654.6508926461</v>
      </c>
    </row>
    <row r="126" spans="1:169" ht="15">
      <c r="A126" s="815"/>
      <c r="B126" s="495" t="s">
        <v>313</v>
      </c>
      <c r="C126" s="511" t="s">
        <v>800</v>
      </c>
      <c r="D126" s="641">
        <f>'153-S 2020CEEIOT(RMB)'!D126/6.8974</f>
        <v>93975.252323224689</v>
      </c>
      <c r="E126" s="497">
        <f>'153-S 2020CEEIOT(RMB)'!E126/6.8974</f>
        <v>14927.703401912326</v>
      </c>
      <c r="F126" s="497">
        <f>'153-S 2020CEEIOT(RMB)'!F126/6.8974</f>
        <v>28446.092372347404</v>
      </c>
      <c r="G126" s="497">
        <f>'153-S 2020CEEIOT(RMB)'!G126/6.8974</f>
        <v>14884.883859682157</v>
      </c>
      <c r="H126" s="497">
        <f>'153-S 2020CEEIOT(RMB)'!H126/6.8974</f>
        <v>18134.556818076395</v>
      </c>
      <c r="I126" s="497">
        <f>'153-S 2020CEEIOT(RMB)'!I126/6.8974</f>
        <v>119019.82836432404</v>
      </c>
      <c r="J126" s="497">
        <f>'153-S 2020CEEIOT(RMB)'!J126/6.8974</f>
        <v>16691.417460264067</v>
      </c>
      <c r="K126" s="497">
        <f>'153-S 2020CEEIOT(RMB)'!K126/6.8974</f>
        <v>31899.897911874352</v>
      </c>
      <c r="L126" s="497">
        <f>'153-S 2020CEEIOT(RMB)'!L126/6.8974</f>
        <v>19279.070935177337</v>
      </c>
      <c r="M126" s="497">
        <f>'153-S 2020CEEIOT(RMB)'!M126/6.8974</f>
        <v>35249.261340324359</v>
      </c>
      <c r="N126" s="497">
        <f>'153-S 2020CEEIOT(RMB)'!N126/6.8974</f>
        <v>13477.977011522598</v>
      </c>
      <c r="O126" s="497">
        <f>'153-S 2020CEEIOT(RMB)'!O126/6.8974</f>
        <v>44137.435708217723</v>
      </c>
      <c r="P126" s="497">
        <f>'153-S 2020CEEIOT(RMB)'!P126/6.8974</f>
        <v>39513.286934336771</v>
      </c>
      <c r="Q126" s="497">
        <f>'153-S 2020CEEIOT(RMB)'!Q126/6.8974</f>
        <v>26384.117602403738</v>
      </c>
      <c r="R126" s="497">
        <f>'153-S 2020CEEIOT(RMB)'!R126/6.8974</f>
        <v>7716.4802299346084</v>
      </c>
      <c r="S126" s="497">
        <f>'153-S 2020CEEIOT(RMB)'!S126/6.8974</f>
        <v>37703.765976041017</v>
      </c>
      <c r="T126" s="497">
        <f>'153-S 2020CEEIOT(RMB)'!T126/6.8974</f>
        <v>23703.104384856615</v>
      </c>
      <c r="U126" s="497">
        <f>'153-S 2020CEEIOT(RMB)'!U126/6.8974</f>
        <v>55854.060032066256</v>
      </c>
      <c r="V126" s="497">
        <f>'153-S 2020CEEIOT(RMB)'!V126/6.8974</f>
        <v>26088.814064279617</v>
      </c>
      <c r="W126" s="497">
        <f>'153-S 2020CEEIOT(RMB)'!W126/6.8974</f>
        <v>17267.973527553844</v>
      </c>
      <c r="X126" s="497">
        <f>'153-S 2020CEEIOT(RMB)'!X126/6.8974</f>
        <v>25086.373110711938</v>
      </c>
      <c r="Y126" s="497">
        <f>'153-S 2020CEEIOT(RMB)'!Y126/6.8974</f>
        <v>91277.439954720001</v>
      </c>
      <c r="Z126" s="497">
        <f>'153-S 2020CEEIOT(RMB)'!Z126/6.8974</f>
        <v>43097.152700329614</v>
      </c>
      <c r="AA126" s="497">
        <f>'153-S 2020CEEIOT(RMB)'!AA126/6.8974</f>
        <v>74392.074366509754</v>
      </c>
      <c r="AB126" s="497">
        <f>'153-S 2020CEEIOT(RMB)'!AB126/6.8974</f>
        <v>10876.156469324027</v>
      </c>
      <c r="AC126" s="497">
        <f>'153-S 2020CEEIOT(RMB)'!AC126/6.8974</f>
        <v>80637.436395325494</v>
      </c>
      <c r="AD126" s="497">
        <f>'153-S 2020CEEIOT(RMB)'!AD126/6.8974</f>
        <v>494280.88273860753</v>
      </c>
      <c r="AE126" s="497">
        <f>'153-S 2020CEEIOT(RMB)'!AE126/6.8974</f>
        <v>30567.962470407449</v>
      </c>
      <c r="AF126" s="497">
        <f>'153-S 2020CEEIOT(RMB)'!AF126/6.8974</f>
        <v>23263.098208468698</v>
      </c>
      <c r="AG126" s="497">
        <f>'153-S 2020CEEIOT(RMB)'!AG126/6.8974</f>
        <v>101827.14021795969</v>
      </c>
      <c r="AH126" s="497">
        <f>'153-S 2020CEEIOT(RMB)'!AH126/6.8974</f>
        <v>230402.72772253395</v>
      </c>
      <c r="AI126" s="497">
        <f>'153-S 2020CEEIOT(RMB)'!AI126/6.8974</f>
        <v>739060.74752974219</v>
      </c>
      <c r="AJ126" s="497">
        <f>'153-S 2020CEEIOT(RMB)'!AJ126/6.8974</f>
        <v>195437.5617189508</v>
      </c>
      <c r="AK126" s="497">
        <f>'153-S 2020CEEIOT(RMB)'!AK126/6.8974</f>
        <v>188683.89829475267</v>
      </c>
      <c r="AL126" s="497">
        <f>'153-S 2020CEEIOT(RMB)'!AL126/6.8974</f>
        <v>182914.97634266908</v>
      </c>
      <c r="AM126" s="497">
        <f>'153-S 2020CEEIOT(RMB)'!AM126/6.8974</f>
        <v>171242.76968426752</v>
      </c>
      <c r="AN126" s="497">
        <f>'153-S 2020CEEIOT(RMB)'!AN126/6.8974</f>
        <v>135736.3773224524</v>
      </c>
      <c r="AO126" s="497">
        <f>'153-S 2020CEEIOT(RMB)'!AO126/6.8974</f>
        <v>82253.537580123157</v>
      </c>
      <c r="AP126" s="497">
        <f>'153-S 2020CEEIOT(RMB)'!AP126/6.8974</f>
        <v>80440.063228974468</v>
      </c>
      <c r="AQ126" s="497">
        <f>'153-S 2020CEEIOT(RMB)'!AQ126/6.8974</f>
        <v>192018.67945078263</v>
      </c>
      <c r="AR126" s="497">
        <f>'153-S 2020CEEIOT(RMB)'!AR126/6.8974</f>
        <v>171883.04349573693</v>
      </c>
      <c r="AS126" s="497">
        <f>'153-S 2020CEEIOT(RMB)'!AS126/6.8974</f>
        <v>31817.707969272109</v>
      </c>
      <c r="AT126" s="497">
        <f>'153-S 2020CEEIOT(RMB)'!AT126/6.8974</f>
        <v>219746.41330974517</v>
      </c>
      <c r="AU126" s="497">
        <f>'153-S 2020CEEIOT(RMB)'!AU126/6.8974</f>
        <v>65675.135445980006</v>
      </c>
      <c r="AV126" s="497">
        <f>'153-S 2020CEEIOT(RMB)'!AV126/6.8974</f>
        <v>31354.348599414156</v>
      </c>
      <c r="AW126" s="497">
        <f>'153-S 2020CEEIOT(RMB)'!AW126/6.8974</f>
        <v>112075.52573061571</v>
      </c>
      <c r="AX126" s="497">
        <f>'153-S 2020CEEIOT(RMB)'!AX126/6.8974</f>
        <v>309377.43559114938</v>
      </c>
      <c r="AY126" s="497">
        <f>'153-S 2020CEEIOT(RMB)'!AY126/6.8974</f>
        <v>181562.52842181662</v>
      </c>
      <c r="AZ126" s="497">
        <f>'153-S 2020CEEIOT(RMB)'!AZ126/6.8974</f>
        <v>28725.154129185648</v>
      </c>
      <c r="BA126" s="497">
        <f>'153-S 2020CEEIOT(RMB)'!BA126/6.8974</f>
        <v>234234.42543266001</v>
      </c>
      <c r="BB126" s="497">
        <f>'153-S 2020CEEIOT(RMB)'!BB126/6.8974</f>
        <v>126553.89192789014</v>
      </c>
      <c r="BC126" s="497">
        <f>'153-S 2020CEEIOT(RMB)'!BC126/6.8974</f>
        <v>161363.0466082496</v>
      </c>
      <c r="BD126" s="497">
        <f>'153-S 2020CEEIOT(RMB)'!BD126/6.8974</f>
        <v>727289.00303528062</v>
      </c>
      <c r="BE126" s="497">
        <f>'153-S 2020CEEIOT(RMB)'!BE126/6.8974</f>
        <v>74161.436361194195</v>
      </c>
      <c r="BF126" s="497">
        <f>'153-S 2020CEEIOT(RMB)'!BF126/6.8974</f>
        <v>112009.36841389739</v>
      </c>
      <c r="BG126" s="497">
        <f>'153-S 2020CEEIOT(RMB)'!BG126/6.8974</f>
        <v>119772.6936687222</v>
      </c>
      <c r="BH126" s="497">
        <f>'153-S 2020CEEIOT(RMB)'!BH126/6.8974</f>
        <v>102294.98835549699</v>
      </c>
      <c r="BI126" s="497">
        <f>'153-S 2020CEEIOT(RMB)'!BI126/6.8974</f>
        <v>71315.018491262439</v>
      </c>
      <c r="BJ126" s="497">
        <f>'153-S 2020CEEIOT(RMB)'!BJ126/6.8974</f>
        <v>27700.756688030913</v>
      </c>
      <c r="BK126" s="497">
        <f>'153-S 2020CEEIOT(RMB)'!BK126/6.8974</f>
        <v>39785.354307555601</v>
      </c>
      <c r="BL126" s="497">
        <f>'153-S 2020CEEIOT(RMB)'!BL126/6.8974</f>
        <v>61234.029174470823</v>
      </c>
      <c r="BM126" s="497">
        <f>'153-S 2020CEEIOT(RMB)'!BM126/6.8974</f>
        <v>564247.16888606932</v>
      </c>
      <c r="BN126" s="497">
        <f>'153-S 2020CEEIOT(RMB)'!BN126/6.8974</f>
        <v>48920.619084786675</v>
      </c>
      <c r="BO126" s="497">
        <f>'153-S 2020CEEIOT(RMB)'!BO126/6.8974</f>
        <v>270512.86122653121</v>
      </c>
      <c r="BP126" s="497">
        <f>'153-S 2020CEEIOT(RMB)'!BP126/6.8974</f>
        <v>318745.71277178312</v>
      </c>
      <c r="BQ126" s="497">
        <f>'153-S 2020CEEIOT(RMB)'!BQ126/6.8974</f>
        <v>649353.0816162941</v>
      </c>
      <c r="BR126" s="497">
        <f>'153-S 2020CEEIOT(RMB)'!BR126/6.8974</f>
        <v>96403.023697251338</v>
      </c>
      <c r="BS126" s="497">
        <f>'153-S 2020CEEIOT(RMB)'!BS126/6.8974</f>
        <v>61001.65869312916</v>
      </c>
      <c r="BT126" s="497">
        <f>'153-S 2020CEEIOT(RMB)'!BT126/6.8974</f>
        <v>116078.96942880834</v>
      </c>
      <c r="BU126" s="497">
        <f>'153-S 2020CEEIOT(RMB)'!BU126/6.8974</f>
        <v>100971.44819102481</v>
      </c>
      <c r="BV126" s="497">
        <f>'153-S 2020CEEIOT(RMB)'!BV126/6.8974</f>
        <v>84438.952275648684</v>
      </c>
      <c r="BW126" s="497">
        <f>'153-S 2020CEEIOT(RMB)'!BW126/6.8974</f>
        <v>19852.709539691397</v>
      </c>
      <c r="BX126" s="497">
        <f>'153-S 2020CEEIOT(RMB)'!BX126/6.8974</f>
        <v>164090.50741122424</v>
      </c>
      <c r="BY126" s="497">
        <f>'153-S 2020CEEIOT(RMB)'!BY126/6.8974</f>
        <v>139139.0511648721</v>
      </c>
      <c r="BZ126" s="497">
        <f>'153-S 2020CEEIOT(RMB)'!BZ126/6.8974</f>
        <v>69520.468363680106</v>
      </c>
      <c r="CA126" s="497">
        <f>'153-S 2020CEEIOT(RMB)'!CA126/6.8974</f>
        <v>33629.529757865304</v>
      </c>
      <c r="CB126" s="497">
        <f>'153-S 2020CEEIOT(RMB)'!CB126/6.8974</f>
        <v>53796.69753510828</v>
      </c>
      <c r="CC126" s="497">
        <f>'153-S 2020CEEIOT(RMB)'!CC126/6.8974</f>
        <v>140516.71052361137</v>
      </c>
      <c r="CD126" s="497">
        <f>'153-S 2020CEEIOT(RMB)'!CD126/6.8974</f>
        <v>510534.3791808114</v>
      </c>
      <c r="CE126" s="497">
        <f>'153-S 2020CEEIOT(RMB)'!CE126/6.8974</f>
        <v>464636.14070825197</v>
      </c>
      <c r="CF126" s="497">
        <f>'153-S 2020CEEIOT(RMB)'!CF126/6.8974</f>
        <v>81143.074726010149</v>
      </c>
      <c r="CG126" s="497">
        <f>'153-S 2020CEEIOT(RMB)'!CG126/6.8974</f>
        <v>46744.325207052141</v>
      </c>
      <c r="CH126" s="497">
        <f>'153-S 2020CEEIOT(RMB)'!CH126/6.8974</f>
        <v>107868.82407454359</v>
      </c>
      <c r="CI126" s="497">
        <f>'153-S 2020CEEIOT(RMB)'!CI126/6.8974</f>
        <v>108518.66525326157</v>
      </c>
      <c r="CJ126" s="497">
        <f>'153-S 2020CEEIOT(RMB)'!CJ126/6.8974</f>
        <v>285942.57991053077</v>
      </c>
      <c r="CK126" s="497">
        <f>'153-S 2020CEEIOT(RMB)'!CK126/6.8974</f>
        <v>178557.75884867815</v>
      </c>
      <c r="CL126" s="497">
        <f>'153-S 2020CEEIOT(RMB)'!CL126/6.8974</f>
        <v>80302.53268036386</v>
      </c>
      <c r="CM126" s="497">
        <f>'153-S 2020CEEIOT(RMB)'!CM126/6.8974</f>
        <v>148848.31201741085</v>
      </c>
      <c r="CN126" s="497">
        <f>'153-S 2020CEEIOT(RMB)'!CN126/6.8974</f>
        <v>80076.612655151577</v>
      </c>
      <c r="CO126" s="497">
        <f>'153-S 2020CEEIOT(RMB)'!CO126/6.8974</f>
        <v>151270.55211847433</v>
      </c>
      <c r="CP126" s="497">
        <f>'153-S 2020CEEIOT(RMB)'!CP126/6.8974</f>
        <v>182216.20312060352</v>
      </c>
      <c r="CQ126" s="497">
        <f>'153-S 2020CEEIOT(RMB)'!CQ126/6.8974</f>
        <v>31627.014255491475</v>
      </c>
      <c r="CR126" s="497">
        <f>'153-S 2020CEEIOT(RMB)'!CR126/6.8974</f>
        <v>37290.347573607563</v>
      </c>
      <c r="CS126" s="497">
        <f>'153-S 2020CEEIOT(RMB)'!CS126/6.8974</f>
        <v>386030.06472528249</v>
      </c>
      <c r="CT126" s="497">
        <f>'153-S 2020CEEIOT(RMB)'!CT126/6.8974</f>
        <v>46153.495328949051</v>
      </c>
      <c r="CU126" s="497">
        <f>'153-S 2020CEEIOT(RMB)'!CU126/6.8974</f>
        <v>85753.196735655656</v>
      </c>
      <c r="CV126" s="497">
        <f>'153-S 2020CEEIOT(RMB)'!CV126/6.8974</f>
        <v>63591.230299044299</v>
      </c>
      <c r="CW126" s="497">
        <f>'153-S 2020CEEIOT(RMB)'!CW126/6.8974</f>
        <v>23845.115425322409</v>
      </c>
      <c r="CX126" s="497">
        <f>'153-S 2020CEEIOT(RMB)'!CX126/6.8974</f>
        <v>25312.213023191071</v>
      </c>
      <c r="CY126" s="497">
        <f>'153-S 2020CEEIOT(RMB)'!CY126/6.8974</f>
        <v>267443.49477770488</v>
      </c>
      <c r="CZ126" s="497">
        <f>'153-S 2020CEEIOT(RMB)'!CZ126/6.8974</f>
        <v>29441.195275368136</v>
      </c>
      <c r="DA126" s="497">
        <f>'153-S 2020CEEIOT(RMB)'!DA126/6.8974</f>
        <v>15661.956514537475</v>
      </c>
      <c r="DB126" s="497">
        <f>'153-S 2020CEEIOT(RMB)'!DB126/6.8974</f>
        <v>1103594.2309126444</v>
      </c>
      <c r="DC126" s="497">
        <f>'153-S 2020CEEIOT(RMB)'!DC126/6.8974</f>
        <v>180711.75648876064</v>
      </c>
      <c r="DD126" s="497">
        <f>'153-S 2020CEEIOT(RMB)'!DD126/6.8974</f>
        <v>478853.44067816192</v>
      </c>
      <c r="DE126" s="497">
        <f>'153-S 2020CEEIOT(RMB)'!DE126/6.8974</f>
        <v>233131.4945905121</v>
      </c>
      <c r="DF126" s="497">
        <f>'153-S 2020CEEIOT(RMB)'!DF126/6.8974</f>
        <v>263580.3774700911</v>
      </c>
      <c r="DG126" s="497">
        <f>'153-S 2020CEEIOT(RMB)'!DG126/6.8974</f>
        <v>213208.68026748422</v>
      </c>
      <c r="DH126" s="497">
        <f>'153-S 2020CEEIOT(RMB)'!DH126/6.8974</f>
        <v>40181.635534712543</v>
      </c>
      <c r="DI126" s="497">
        <f>'153-S 2020CEEIOT(RMB)'!DI126/6.8974</f>
        <v>38119.200053400826</v>
      </c>
      <c r="DJ126" s="497">
        <f>'153-S 2020CEEIOT(RMB)'!DJ126/6.8974</f>
        <v>14979.037385911512</v>
      </c>
      <c r="DK126" s="497">
        <f>'153-S 2020CEEIOT(RMB)'!DK126/6.8974</f>
        <v>100367.24186340957</v>
      </c>
      <c r="DL126" s="497">
        <f>'153-S 2020CEEIOT(RMB)'!DL126/6.8974</f>
        <v>59158.653543704859</v>
      </c>
      <c r="DM126" s="497">
        <f>'153-S 2020CEEIOT(RMB)'!DM126/6.8974</f>
        <v>114913.20225358791</v>
      </c>
      <c r="DN126" s="497">
        <f>'153-S 2020CEEIOT(RMB)'!DN126/6.8974</f>
        <v>3155.8477905123495</v>
      </c>
      <c r="DO126" s="497">
        <f>'153-S 2020CEEIOT(RMB)'!DO126/6.8974</f>
        <v>247727.52137738562</v>
      </c>
      <c r="DP126" s="497">
        <f>'153-S 2020CEEIOT(RMB)'!DP126/6.8974</f>
        <v>24604.568955307328</v>
      </c>
      <c r="DQ126" s="497">
        <f>'153-S 2020CEEIOT(RMB)'!DQ126/6.8974</f>
        <v>65456.100588879475</v>
      </c>
      <c r="DR126" s="497">
        <f>'153-S 2020CEEIOT(RMB)'!DR126/6.8974</f>
        <v>5118.700475883431</v>
      </c>
      <c r="DS126" s="497">
        <f>'153-S 2020CEEIOT(RMB)'!DS126/6.8974</f>
        <v>688106.41152978828</v>
      </c>
      <c r="DT126" s="497">
        <f>'153-S 2020CEEIOT(RMB)'!DT126/6.8974</f>
        <v>217608.78436825509</v>
      </c>
      <c r="DU126" s="497">
        <f>'153-S 2020CEEIOT(RMB)'!DU126/6.8974</f>
        <v>492727.063232994</v>
      </c>
      <c r="DV126" s="497">
        <f>'153-S 2020CEEIOT(RMB)'!DV126/6.8974</f>
        <v>43912.343315177815</v>
      </c>
      <c r="DW126" s="497">
        <f>'153-S 2020CEEIOT(RMB)'!DW126/6.8974</f>
        <v>234238.8347325387</v>
      </c>
      <c r="DX126" s="497">
        <f>'153-S 2020CEEIOT(RMB)'!DX126/6.8974</f>
        <v>35228.677146996524</v>
      </c>
      <c r="DY126" s="497">
        <f>'153-S 2020CEEIOT(RMB)'!DY126/6.8974</f>
        <v>2939.4100561954151</v>
      </c>
      <c r="DZ126" s="497">
        <f>'153-S 2020CEEIOT(RMB)'!DZ126/6.8974</f>
        <v>72525.001570282344</v>
      </c>
      <c r="EA126" s="497">
        <f>'153-S 2020CEEIOT(RMB)'!EA126/6.8974</f>
        <v>40869.427201097657</v>
      </c>
      <c r="EB126" s="497">
        <f>'153-S 2020CEEIOT(RMB)'!EB126/6.8974</f>
        <v>23422.483444333666</v>
      </c>
      <c r="EC126" s="497">
        <f>'153-S 2020CEEIOT(RMB)'!EC126/6.8974</f>
        <v>101909.40270511428</v>
      </c>
      <c r="ED126" s="497">
        <f>'153-S 2020CEEIOT(RMB)'!ED126/6.8974</f>
        <v>14051.934288184122</v>
      </c>
      <c r="EE126" s="497">
        <f>'153-S 2020CEEIOT(RMB)'!EE126/6.8974</f>
        <v>14745.440272411272</v>
      </c>
      <c r="EF126" s="497">
        <f>'153-S 2020CEEIOT(RMB)'!EF126/6.8974</f>
        <v>64195.720251944818</v>
      </c>
      <c r="EG126" s="497">
        <f>'153-S 2020CEEIOT(RMB)'!EG126/6.8974</f>
        <v>137020.05901653523</v>
      </c>
      <c r="EH126" s="497">
        <f>'153-S 2020CEEIOT(RMB)'!EH126/6.8974</f>
        <v>665961.65658474353</v>
      </c>
      <c r="EI126" s="497">
        <f>'153-S 2020CEEIOT(RMB)'!EI126/6.8974</f>
        <v>149751.75652309283</v>
      </c>
      <c r="EJ126" s="497">
        <f>'153-S 2020CEEIOT(RMB)'!EJ126/6.8974</f>
        <v>200701.63595836353</v>
      </c>
      <c r="EK126" s="497">
        <f>'153-S 2020CEEIOT(RMB)'!EK126/6.8974</f>
        <v>40605.8081364092</v>
      </c>
      <c r="EL126" s="497">
        <f>'153-S 2020CEEIOT(RMB)'!EL126/6.8974</f>
        <v>5030.2733563686006</v>
      </c>
      <c r="EM126" s="497">
        <f>'153-S 2020CEEIOT(RMB)'!EM126/6.8974</f>
        <v>22524.02002962293</v>
      </c>
      <c r="EN126" s="497">
        <f>'153-S 2020CEEIOT(RMB)'!EN126/6.8974</f>
        <v>103399.33359636854</v>
      </c>
      <c r="EO126" s="497">
        <f>'153-S 2020CEEIOT(RMB)'!EO126/6.8974</f>
        <v>115863.34614395013</v>
      </c>
      <c r="EP126" s="497">
        <f>'153-S 2020CEEIOT(RMB)'!EP126/6.8974</f>
        <v>116473.88078002897</v>
      </c>
      <c r="EQ126" s="497">
        <f>'153-S 2020CEEIOT(RMB)'!EQ126/6.8974</f>
        <v>96852.49534662065</v>
      </c>
      <c r="ER126" s="497">
        <f>'153-S 2020CEEIOT(RMB)'!ER126/6.8974</f>
        <v>460463.35069928662</v>
      </c>
      <c r="ES126" s="497">
        <f>'153-S 2020CEEIOT(RMB)'!ES126/6.8974</f>
        <v>2580.2956618061157</v>
      </c>
      <c r="ET126" s="497">
        <f>'153-S 2020CEEIOT(RMB)'!ET126/6.8974</f>
        <v>10311.65438966412</v>
      </c>
      <c r="EU126" s="497">
        <f>'153-S 2020CEEIOT(RMB)'!EU126/6.8974</f>
        <v>32164.028341855563</v>
      </c>
      <c r="EV126" s="497">
        <f>'153-S 2020CEEIOT(RMB)'!EV126/6.8974</f>
        <v>31824.228764907522</v>
      </c>
      <c r="EW126" s="497">
        <f>'153-S 2020CEEIOT(RMB)'!EW126/6.8974</f>
        <v>6696.7733054498331</v>
      </c>
      <c r="EX126" s="497">
        <f>'153-S 2020CEEIOT(RMB)'!EX126/6.8974</f>
        <v>28209.702448708224</v>
      </c>
      <c r="EY126" s="497">
        <f>'153-S 2020CEEIOT(RMB)'!EY126/6.8974</f>
        <v>1145.394936147371</v>
      </c>
      <c r="EZ126" s="498">
        <f>'153-S 2020CEEIOT(RMB)'!EZ126/6.8974</f>
        <v>277191.0638363309</v>
      </c>
      <c r="FA126" s="499">
        <f>'153-S 2020CEEIOT(RMB)'!FA126/6.8974</f>
        <v>20975925.177728269</v>
      </c>
      <c r="FB126" s="355">
        <f>'153-S 2020CEEIOT(RMB)'!FB126/6.8974</f>
        <v>649740.97515611188</v>
      </c>
      <c r="FC126" s="355">
        <f>'153-S 2020CEEIOT(RMB)'!FC126/6.8974</f>
        <v>2617302.0126860933</v>
      </c>
      <c r="FD126" s="356">
        <f>'153-S 2020CEEIOT(RMB)'!FD126/6.8974</f>
        <v>3267042.9878422054</v>
      </c>
      <c r="FE126" s="355">
        <f>'153-S 2020CEEIOT(RMB)'!FE126/6.8974</f>
        <v>15569.829979738992</v>
      </c>
      <c r="FF126" s="356">
        <f>'153-S 2020CEEIOT(RMB)'!FF126/6.8974</f>
        <v>3282612.8178219441</v>
      </c>
      <c r="FG126" s="355">
        <f>'153-S 2020CEEIOT(RMB)'!FG126/6.8974</f>
        <v>2073479.3563397939</v>
      </c>
      <c r="FH126" s="355">
        <f>'153-S 2020CEEIOT(RMB)'!FH126/6.8974</f>
        <v>37583.045233808945</v>
      </c>
      <c r="FI126" s="356">
        <f>'153-S 2020CEEIOT(RMB)'!FI126/6.8974</f>
        <v>2111062.401573603</v>
      </c>
      <c r="FJ126" s="355">
        <f>'153-S 2020CEEIOT(RMB)'!FJ126/6.8974</f>
        <v>3410759.5525145149</v>
      </c>
      <c r="FK126" s="500">
        <f>'153-S 2020CEEIOT(RMB)'!FK126/6.8974</f>
        <v>8804434.7719100639</v>
      </c>
      <c r="FL126" s="501">
        <f>'153-S 2020CEEIOT(RMB)'!FL126/6.8974</f>
        <v>0</v>
      </c>
      <c r="FM126" s="502">
        <f>'153-S 2020CEEIOT(RMB)'!FM126/6.8974</f>
        <v>29780359.949638344</v>
      </c>
    </row>
    <row r="127" spans="1:169" ht="15">
      <c r="A127" s="815"/>
      <c r="B127" s="495" t="s">
        <v>314</v>
      </c>
      <c r="C127" s="511" t="s">
        <v>801</v>
      </c>
      <c r="D127" s="641">
        <f>'153-S 2020CEEIOT(RMB)'!D127/6.8974</f>
        <v>207226.83920243385</v>
      </c>
      <c r="E127" s="497">
        <f>'153-S 2020CEEIOT(RMB)'!E127/6.8974</f>
        <v>14382.591830859501</v>
      </c>
      <c r="F127" s="497">
        <f>'153-S 2020CEEIOT(RMB)'!F127/6.8974</f>
        <v>113894.05704112047</v>
      </c>
      <c r="G127" s="497">
        <f>'153-S 2020CEEIOT(RMB)'!G127/6.8974</f>
        <v>48898.973133309213</v>
      </c>
      <c r="H127" s="497">
        <f>'153-S 2020CEEIOT(RMB)'!H127/6.8974</f>
        <v>17270.876777070396</v>
      </c>
      <c r="I127" s="497">
        <f>'153-S 2020CEEIOT(RMB)'!I127/6.8974</f>
        <v>58114.480352967381</v>
      </c>
      <c r="J127" s="497">
        <f>'153-S 2020CEEIOT(RMB)'!J127/6.8974</f>
        <v>8987.8790097926158</v>
      </c>
      <c r="K127" s="497">
        <f>'153-S 2020CEEIOT(RMB)'!K127/6.8974</f>
        <v>16539.965379295954</v>
      </c>
      <c r="L127" s="497">
        <f>'153-S 2020CEEIOT(RMB)'!L127/6.8974</f>
        <v>13972.668281658791</v>
      </c>
      <c r="M127" s="497">
        <f>'153-S 2020CEEIOT(RMB)'!M127/6.8974</f>
        <v>30394.081589318743</v>
      </c>
      <c r="N127" s="497">
        <f>'153-S 2020CEEIOT(RMB)'!N127/6.8974</f>
        <v>5493.314800127564</v>
      </c>
      <c r="O127" s="497">
        <f>'153-S 2020CEEIOT(RMB)'!O127/6.8974</f>
        <v>30120.502120296456</v>
      </c>
      <c r="P127" s="497">
        <f>'153-S 2020CEEIOT(RMB)'!P127/6.8974</f>
        <v>53682.911698030402</v>
      </c>
      <c r="Q127" s="497">
        <f>'153-S 2020CEEIOT(RMB)'!Q127/6.8974</f>
        <v>40570.562086978418</v>
      </c>
      <c r="R127" s="497">
        <f>'153-S 2020CEEIOT(RMB)'!R127/6.8974</f>
        <v>3237.8437461698591</v>
      </c>
      <c r="S127" s="497">
        <f>'153-S 2020CEEIOT(RMB)'!S127/6.8974</f>
        <v>24354.671132500062</v>
      </c>
      <c r="T127" s="497">
        <f>'153-S 2020CEEIOT(RMB)'!T127/6.8974</f>
        <v>64289.203091748954</v>
      </c>
      <c r="U127" s="497">
        <f>'153-S 2020CEEIOT(RMB)'!U127/6.8974</f>
        <v>29235.034147353945</v>
      </c>
      <c r="V127" s="497">
        <f>'153-S 2020CEEIOT(RMB)'!V127/6.8974</f>
        <v>12406.945784729691</v>
      </c>
      <c r="W127" s="497">
        <f>'153-S 2020CEEIOT(RMB)'!W127/6.8974</f>
        <v>10812.194963255874</v>
      </c>
      <c r="X127" s="497">
        <f>'153-S 2020CEEIOT(RMB)'!X127/6.8974</f>
        <v>11347.645782522199</v>
      </c>
      <c r="Y127" s="497">
        <f>'153-S 2020CEEIOT(RMB)'!Y127/6.8974</f>
        <v>50127.594799127328</v>
      </c>
      <c r="Z127" s="497">
        <f>'153-S 2020CEEIOT(RMB)'!Z127/6.8974</f>
        <v>29737.874112886817</v>
      </c>
      <c r="AA127" s="497">
        <f>'153-S 2020CEEIOT(RMB)'!AA127/6.8974</f>
        <v>25504.531207005777</v>
      </c>
      <c r="AB127" s="497">
        <f>'153-S 2020CEEIOT(RMB)'!AB127/6.8974</f>
        <v>7984.4590795731356</v>
      </c>
      <c r="AC127" s="497">
        <f>'153-S 2020CEEIOT(RMB)'!AC127/6.8974</f>
        <v>24252.807184165653</v>
      </c>
      <c r="AD127" s="497">
        <f>'153-S 2020CEEIOT(RMB)'!AD127/6.8974</f>
        <v>48545.514888248399</v>
      </c>
      <c r="AE127" s="497">
        <f>'153-S 2020CEEIOT(RMB)'!AE127/6.8974</f>
        <v>3081.4544543157663</v>
      </c>
      <c r="AF127" s="497">
        <f>'153-S 2020CEEIOT(RMB)'!AF127/6.8974</f>
        <v>3448.3520054657238</v>
      </c>
      <c r="AG127" s="497">
        <f>'153-S 2020CEEIOT(RMB)'!AG127/6.8974</f>
        <v>8861.8092390827715</v>
      </c>
      <c r="AH127" s="497">
        <f>'153-S 2020CEEIOT(RMB)'!AH127/6.8974</f>
        <v>19003.677939104593</v>
      </c>
      <c r="AI127" s="497">
        <f>'153-S 2020CEEIOT(RMB)'!AI127/6.8974</f>
        <v>60884.330550527586</v>
      </c>
      <c r="AJ127" s="497">
        <f>'153-S 2020CEEIOT(RMB)'!AJ127/6.8974</f>
        <v>44223.628605546342</v>
      </c>
      <c r="AK127" s="497">
        <f>'153-S 2020CEEIOT(RMB)'!AK127/6.8974</f>
        <v>53380.663304672315</v>
      </c>
      <c r="AL127" s="497">
        <f>'153-S 2020CEEIOT(RMB)'!AL127/6.8974</f>
        <v>56358.29817778006</v>
      </c>
      <c r="AM127" s="497">
        <f>'153-S 2020CEEIOT(RMB)'!AM127/6.8974</f>
        <v>35588.541466990813</v>
      </c>
      <c r="AN127" s="497">
        <f>'153-S 2020CEEIOT(RMB)'!AN127/6.8974</f>
        <v>63368.548899058456</v>
      </c>
      <c r="AO127" s="497">
        <f>'153-S 2020CEEIOT(RMB)'!AO127/6.8974</f>
        <v>23906.654063111793</v>
      </c>
      <c r="AP127" s="497">
        <f>'153-S 2020CEEIOT(RMB)'!AP127/6.8974</f>
        <v>13353.406034733964</v>
      </c>
      <c r="AQ127" s="497">
        <f>'153-S 2020CEEIOT(RMB)'!AQ127/6.8974</f>
        <v>38394.559950418261</v>
      </c>
      <c r="AR127" s="497">
        <f>'153-S 2020CEEIOT(RMB)'!AR127/6.8974</f>
        <v>220320.4892751094</v>
      </c>
      <c r="AS127" s="497">
        <f>'153-S 2020CEEIOT(RMB)'!AS127/6.8974</f>
        <v>22053.400339720367</v>
      </c>
      <c r="AT127" s="497">
        <f>'153-S 2020CEEIOT(RMB)'!AT127/6.8974</f>
        <v>152103.45739895498</v>
      </c>
      <c r="AU127" s="497">
        <f>'153-S 2020CEEIOT(RMB)'!AU127/6.8974</f>
        <v>68938.457092458644</v>
      </c>
      <c r="AV127" s="497">
        <f>'153-S 2020CEEIOT(RMB)'!AV127/6.8974</f>
        <v>21814.095285935375</v>
      </c>
      <c r="AW127" s="497">
        <f>'153-S 2020CEEIOT(RMB)'!AW127/6.8974</f>
        <v>52045.035882312521</v>
      </c>
      <c r="AX127" s="497">
        <f>'153-S 2020CEEIOT(RMB)'!AX127/6.8974</f>
        <v>146898.70463079441</v>
      </c>
      <c r="AY127" s="497">
        <f>'153-S 2020CEEIOT(RMB)'!AY127/6.8974</f>
        <v>126918.50365060811</v>
      </c>
      <c r="AZ127" s="497">
        <f>'153-S 2020CEEIOT(RMB)'!AZ127/6.8974</f>
        <v>23743.621968347736</v>
      </c>
      <c r="BA127" s="497">
        <f>'153-S 2020CEEIOT(RMB)'!BA127/6.8974</f>
        <v>76183.516494050753</v>
      </c>
      <c r="BB127" s="497">
        <f>'153-S 2020CEEIOT(RMB)'!BB127/6.8974</f>
        <v>40078.855955560844</v>
      </c>
      <c r="BC127" s="497">
        <f>'153-S 2020CEEIOT(RMB)'!BC127/6.8974</f>
        <v>49015.567552697372</v>
      </c>
      <c r="BD127" s="497">
        <f>'153-S 2020CEEIOT(RMB)'!BD127/6.8974</f>
        <v>172924.05114118845</v>
      </c>
      <c r="BE127" s="497">
        <f>'153-S 2020CEEIOT(RMB)'!BE127/6.8974</f>
        <v>48054.529749350811</v>
      </c>
      <c r="BF127" s="497">
        <f>'153-S 2020CEEIOT(RMB)'!BF127/6.8974</f>
        <v>82618.908531541732</v>
      </c>
      <c r="BG127" s="497">
        <f>'153-S 2020CEEIOT(RMB)'!BG127/6.8974</f>
        <v>74090.33111780505</v>
      </c>
      <c r="BH127" s="497">
        <f>'153-S 2020CEEIOT(RMB)'!BH127/6.8974</f>
        <v>45021.791263398292</v>
      </c>
      <c r="BI127" s="497">
        <f>'153-S 2020CEEIOT(RMB)'!BI127/6.8974</f>
        <v>30277.373570159216</v>
      </c>
      <c r="BJ127" s="497">
        <f>'153-S 2020CEEIOT(RMB)'!BJ127/6.8974</f>
        <v>8796.8472386673966</v>
      </c>
      <c r="BK127" s="497">
        <f>'153-S 2020CEEIOT(RMB)'!BK127/6.8974</f>
        <v>21906.201402240244</v>
      </c>
      <c r="BL127" s="497">
        <f>'153-S 2020CEEIOT(RMB)'!BL127/6.8974</f>
        <v>30160.113373092605</v>
      </c>
      <c r="BM127" s="497">
        <f>'153-S 2020CEEIOT(RMB)'!BM127/6.8974</f>
        <v>227629.53259268304</v>
      </c>
      <c r="BN127" s="497">
        <f>'153-S 2020CEEIOT(RMB)'!BN127/6.8974</f>
        <v>22032.452180636206</v>
      </c>
      <c r="BO127" s="497">
        <f>'153-S 2020CEEIOT(RMB)'!BO127/6.8974</f>
        <v>53208.471982854688</v>
      </c>
      <c r="BP127" s="497">
        <f>'153-S 2020CEEIOT(RMB)'!BP127/6.8974</f>
        <v>28622.540611150904</v>
      </c>
      <c r="BQ127" s="497">
        <f>'153-S 2020CEEIOT(RMB)'!BQ127/6.8974</f>
        <v>120108.42497243879</v>
      </c>
      <c r="BR127" s="497">
        <f>'153-S 2020CEEIOT(RMB)'!BR127/6.8974</f>
        <v>14170.962383743694</v>
      </c>
      <c r="BS127" s="497">
        <f>'153-S 2020CEEIOT(RMB)'!BS127/6.8974</f>
        <v>18630.47909737342</v>
      </c>
      <c r="BT127" s="497">
        <f>'153-S 2020CEEIOT(RMB)'!BT127/6.8974</f>
        <v>32870.6987657645</v>
      </c>
      <c r="BU127" s="497">
        <f>'153-S 2020CEEIOT(RMB)'!BU127/6.8974</f>
        <v>26556.824375507749</v>
      </c>
      <c r="BV127" s="497">
        <f>'153-S 2020CEEIOT(RMB)'!BV127/6.8974</f>
        <v>23882.2402170725</v>
      </c>
      <c r="BW127" s="497">
        <f>'153-S 2020CEEIOT(RMB)'!BW127/6.8974</f>
        <v>3651.949119066835</v>
      </c>
      <c r="BX127" s="497">
        <f>'153-S 2020CEEIOT(RMB)'!BX127/6.8974</f>
        <v>61304.365495030877</v>
      </c>
      <c r="BY127" s="497">
        <f>'153-S 2020CEEIOT(RMB)'!BY127/6.8974</f>
        <v>39810.563342634479</v>
      </c>
      <c r="BZ127" s="497">
        <f>'153-S 2020CEEIOT(RMB)'!BZ127/6.8974</f>
        <v>12980.044905443305</v>
      </c>
      <c r="CA127" s="497">
        <f>'153-S 2020CEEIOT(RMB)'!CA127/6.8974</f>
        <v>11457.139272685015</v>
      </c>
      <c r="CB127" s="497">
        <f>'153-S 2020CEEIOT(RMB)'!CB127/6.8974</f>
        <v>12845.58899275333</v>
      </c>
      <c r="CC127" s="497">
        <f>'153-S 2020CEEIOT(RMB)'!CC127/6.8974</f>
        <v>28149.065803937374</v>
      </c>
      <c r="CD127" s="497">
        <f>'153-S 2020CEEIOT(RMB)'!CD127/6.8974</f>
        <v>359538.05583371263</v>
      </c>
      <c r="CE127" s="497">
        <f>'153-S 2020CEEIOT(RMB)'!CE127/6.8974</f>
        <v>371136.7090105167</v>
      </c>
      <c r="CF127" s="497">
        <f>'153-S 2020CEEIOT(RMB)'!CF127/6.8974</f>
        <v>16486.96832889719</v>
      </c>
      <c r="CG127" s="497">
        <f>'153-S 2020CEEIOT(RMB)'!CG127/6.8974</f>
        <v>6443.154117760565</v>
      </c>
      <c r="CH127" s="497">
        <f>'153-S 2020CEEIOT(RMB)'!CH127/6.8974</f>
        <v>27342.254421600541</v>
      </c>
      <c r="CI127" s="497">
        <f>'153-S 2020CEEIOT(RMB)'!CI127/6.8974</f>
        <v>19824.818718259477</v>
      </c>
      <c r="CJ127" s="497">
        <f>'153-S 2020CEEIOT(RMB)'!CJ127/6.8974</f>
        <v>48570.659185898468</v>
      </c>
      <c r="CK127" s="497">
        <f>'153-S 2020CEEIOT(RMB)'!CK127/6.8974</f>
        <v>29575.57083952933</v>
      </c>
      <c r="CL127" s="497">
        <f>'153-S 2020CEEIOT(RMB)'!CL127/6.8974</f>
        <v>25209.438055475483</v>
      </c>
      <c r="CM127" s="497">
        <f>'153-S 2020CEEIOT(RMB)'!CM127/6.8974</f>
        <v>45250.648504036464</v>
      </c>
      <c r="CN127" s="497">
        <f>'153-S 2020CEEIOT(RMB)'!CN127/6.8974</f>
        <v>19766.706584180352</v>
      </c>
      <c r="CO127" s="497">
        <f>'153-S 2020CEEIOT(RMB)'!CO127/6.8974</f>
        <v>19117.283185261804</v>
      </c>
      <c r="CP127" s="497">
        <f>'153-S 2020CEEIOT(RMB)'!CP127/6.8974</f>
        <v>31245.630359802555</v>
      </c>
      <c r="CQ127" s="497">
        <f>'153-S 2020CEEIOT(RMB)'!CQ127/6.8974</f>
        <v>4901.5536420772733</v>
      </c>
      <c r="CR127" s="497">
        <f>'153-S 2020CEEIOT(RMB)'!CR127/6.8974</f>
        <v>7554.2139463418307</v>
      </c>
      <c r="CS127" s="497">
        <f>'153-S 2020CEEIOT(RMB)'!CS127/6.8974</f>
        <v>65018.379027698968</v>
      </c>
      <c r="CT127" s="497">
        <f>'153-S 2020CEEIOT(RMB)'!CT127/6.8974</f>
        <v>7991.4309548759284</v>
      </c>
      <c r="CU127" s="497">
        <f>'153-S 2020CEEIOT(RMB)'!CU127/6.8974</f>
        <v>23638.372180378436</v>
      </c>
      <c r="CV127" s="497">
        <f>'153-S 2020CEEIOT(RMB)'!CV127/6.8974</f>
        <v>12169.892610897208</v>
      </c>
      <c r="CW127" s="497">
        <f>'153-S 2020CEEIOT(RMB)'!CW127/6.8974</f>
        <v>5757.6652300968381</v>
      </c>
      <c r="CX127" s="497">
        <f>'153-S 2020CEEIOT(RMB)'!CX127/6.8974</f>
        <v>5705.5057109678601</v>
      </c>
      <c r="CY127" s="497">
        <f>'153-S 2020CEEIOT(RMB)'!CY127/6.8974</f>
        <v>95079.970326111885</v>
      </c>
      <c r="CZ127" s="497">
        <f>'153-S 2020CEEIOT(RMB)'!CZ127/6.8974</f>
        <v>32968.43889927712</v>
      </c>
      <c r="DA127" s="497">
        <f>'153-S 2020CEEIOT(RMB)'!DA127/6.8974</f>
        <v>6701.3912867769095</v>
      </c>
      <c r="DB127" s="497">
        <f>'153-S 2020CEEIOT(RMB)'!DB127/6.8974</f>
        <v>312275.20415750693</v>
      </c>
      <c r="DC127" s="497">
        <f>'153-S 2020CEEIOT(RMB)'!DC127/6.8974</f>
        <v>50186.93265879609</v>
      </c>
      <c r="DD127" s="497">
        <f>'153-S 2020CEEIOT(RMB)'!DD127/6.8974</f>
        <v>123416.25161169071</v>
      </c>
      <c r="DE127" s="497">
        <f>'153-S 2020CEEIOT(RMB)'!DE127/6.8974</f>
        <v>70095.998153668028</v>
      </c>
      <c r="DF127" s="497">
        <f>'153-S 2020CEEIOT(RMB)'!DF127/6.8974</f>
        <v>47576.735885688729</v>
      </c>
      <c r="DG127" s="497">
        <f>'153-S 2020CEEIOT(RMB)'!DG127/6.8974</f>
        <v>53740.667146745407</v>
      </c>
      <c r="DH127" s="497">
        <f>'153-S 2020CEEIOT(RMB)'!DH127/6.8974</f>
        <v>1005817.3032912374</v>
      </c>
      <c r="DI127" s="497">
        <f>'153-S 2020CEEIOT(RMB)'!DI127/6.8974</f>
        <v>731225.83449155826</v>
      </c>
      <c r="DJ127" s="497">
        <f>'153-S 2020CEEIOT(RMB)'!DJ127/6.8974</f>
        <v>5901.9360926166873</v>
      </c>
      <c r="DK127" s="497">
        <f>'153-S 2020CEEIOT(RMB)'!DK127/6.8974</f>
        <v>63769.571493961768</v>
      </c>
      <c r="DL127" s="497">
        <f>'153-S 2020CEEIOT(RMB)'!DL127/6.8974</f>
        <v>301310.36765798921</v>
      </c>
      <c r="DM127" s="497">
        <f>'153-S 2020CEEIOT(RMB)'!DM127/6.8974</f>
        <v>1318053.6217192619</v>
      </c>
      <c r="DN127" s="497">
        <f>'153-S 2020CEEIOT(RMB)'!DN127/6.8974</f>
        <v>12068.785887505914</v>
      </c>
      <c r="DO127" s="497">
        <f>'153-S 2020CEEIOT(RMB)'!DO127/6.8974</f>
        <v>1065153.026357559</v>
      </c>
      <c r="DP127" s="497">
        <f>'153-S 2020CEEIOT(RMB)'!DP127/6.8974</f>
        <v>5297.2827166527186</v>
      </c>
      <c r="DQ127" s="497">
        <f>'153-S 2020CEEIOT(RMB)'!DQ127/6.8974</f>
        <v>10498.474074050262</v>
      </c>
      <c r="DR127" s="497">
        <f>'153-S 2020CEEIOT(RMB)'!DR127/6.8974</f>
        <v>1190.2063678091986</v>
      </c>
      <c r="DS127" s="497">
        <f>'153-S 2020CEEIOT(RMB)'!DS127/6.8974</f>
        <v>695440.97387364146</v>
      </c>
      <c r="DT127" s="497">
        <f>'153-S 2020CEEIOT(RMB)'!DT127/6.8974</f>
        <v>343959.76701602712</v>
      </c>
      <c r="DU127" s="497">
        <f>'153-S 2020CEEIOT(RMB)'!DU127/6.8974</f>
        <v>204357.68849294959</v>
      </c>
      <c r="DV127" s="497">
        <f>'153-S 2020CEEIOT(RMB)'!DV127/6.8974</f>
        <v>14524.128446360792</v>
      </c>
      <c r="DW127" s="497">
        <f>'153-S 2020CEEIOT(RMB)'!DW127/6.8974</f>
        <v>150596.04482575977</v>
      </c>
      <c r="DX127" s="497">
        <f>'153-S 2020CEEIOT(RMB)'!DX127/6.8974</f>
        <v>10555.097983468522</v>
      </c>
      <c r="DY127" s="497">
        <f>'153-S 2020CEEIOT(RMB)'!DY127/6.8974</f>
        <v>1268.277163587074</v>
      </c>
      <c r="DZ127" s="497">
        <f>'153-S 2020CEEIOT(RMB)'!DZ127/6.8974</f>
        <v>21600.943677581596</v>
      </c>
      <c r="EA127" s="497">
        <f>'153-S 2020CEEIOT(RMB)'!EA127/6.8974</f>
        <v>7295.3104507811731</v>
      </c>
      <c r="EB127" s="497">
        <f>'153-S 2020CEEIOT(RMB)'!EB127/6.8974</f>
        <v>7478.7712200005517</v>
      </c>
      <c r="EC127" s="497">
        <f>'153-S 2020CEEIOT(RMB)'!EC127/6.8974</f>
        <v>14078.795772146605</v>
      </c>
      <c r="ED127" s="497">
        <f>'153-S 2020CEEIOT(RMB)'!ED127/6.8974</f>
        <v>2062.3448473689955</v>
      </c>
      <c r="EE127" s="497">
        <f>'153-S 2020CEEIOT(RMB)'!EE127/6.8974</f>
        <v>2635.8278449200438</v>
      </c>
      <c r="EF127" s="497">
        <f>'153-S 2020CEEIOT(RMB)'!EF127/6.8974</f>
        <v>12276.032926087553</v>
      </c>
      <c r="EG127" s="497">
        <f>'153-S 2020CEEIOT(RMB)'!EG127/6.8974</f>
        <v>30405.347997514542</v>
      </c>
      <c r="EH127" s="497">
        <f>'153-S 2020CEEIOT(RMB)'!EH127/6.8974</f>
        <v>176346.88407245235</v>
      </c>
      <c r="EI127" s="497">
        <f>'153-S 2020CEEIOT(RMB)'!EI127/6.8974</f>
        <v>37341.839954318231</v>
      </c>
      <c r="EJ127" s="497">
        <f>'153-S 2020CEEIOT(RMB)'!EJ127/6.8974</f>
        <v>58564.697353759722</v>
      </c>
      <c r="EK127" s="497">
        <f>'153-S 2020CEEIOT(RMB)'!EK127/6.8974</f>
        <v>9762.3052494518106</v>
      </c>
      <c r="EL127" s="497">
        <f>'153-S 2020CEEIOT(RMB)'!EL127/6.8974</f>
        <v>1823.8047007344396</v>
      </c>
      <c r="EM127" s="497">
        <f>'153-S 2020CEEIOT(RMB)'!EM127/6.8974</f>
        <v>5480.1570810904659</v>
      </c>
      <c r="EN127" s="497">
        <f>'153-S 2020CEEIOT(RMB)'!EN127/6.8974</f>
        <v>24052.002704147053</v>
      </c>
      <c r="EO127" s="497">
        <f>'153-S 2020CEEIOT(RMB)'!EO127/6.8974</f>
        <v>26853.928725478272</v>
      </c>
      <c r="EP127" s="497">
        <f>'153-S 2020CEEIOT(RMB)'!EP127/6.8974</f>
        <v>48189.96843243191</v>
      </c>
      <c r="EQ127" s="497">
        <f>'153-S 2020CEEIOT(RMB)'!EQ127/6.8974</f>
        <v>29403.29192871034</v>
      </c>
      <c r="ER127" s="497">
        <f>'153-S 2020CEEIOT(RMB)'!ER127/6.8974</f>
        <v>84823.402918955864</v>
      </c>
      <c r="ES127" s="497">
        <f>'153-S 2020CEEIOT(RMB)'!ES127/6.8974</f>
        <v>1235.2244985208749</v>
      </c>
      <c r="ET127" s="497">
        <f>'153-S 2020CEEIOT(RMB)'!ET127/6.8974</f>
        <v>5178.4029461948294</v>
      </c>
      <c r="EU127" s="497">
        <f>'153-S 2020CEEIOT(RMB)'!EU127/6.8974</f>
        <v>10046.025243300901</v>
      </c>
      <c r="EV127" s="497">
        <f>'153-S 2020CEEIOT(RMB)'!EV127/6.8974</f>
        <v>3536.4479222264563</v>
      </c>
      <c r="EW127" s="497">
        <f>'153-S 2020CEEIOT(RMB)'!EW127/6.8974</f>
        <v>1636.5087268558084</v>
      </c>
      <c r="EX127" s="497">
        <f>'153-S 2020CEEIOT(RMB)'!EX127/6.8974</f>
        <v>9004.7040350383613</v>
      </c>
      <c r="EY127" s="497">
        <f>'153-S 2020CEEIOT(RMB)'!EY127/6.8974</f>
        <v>212.06771892196431</v>
      </c>
      <c r="EZ127" s="498">
        <f>'153-S 2020CEEIOT(RMB)'!EZ127/6.8974</f>
        <v>54356.918107766935</v>
      </c>
      <c r="FA127" s="499">
        <f>'153-S 2020CEEIOT(RMB)'!FA127/6.8974</f>
        <v>12248071.990521409</v>
      </c>
      <c r="FB127" s="355">
        <f>'153-S 2020CEEIOT(RMB)'!FB127/6.8974</f>
        <v>215429.01246570432</v>
      </c>
      <c r="FC127" s="355">
        <f>'153-S 2020CEEIOT(RMB)'!FC127/6.8974</f>
        <v>769685.94415938377</v>
      </c>
      <c r="FD127" s="356">
        <f>'153-S 2020CEEIOT(RMB)'!FD127/6.8974</f>
        <v>985114.956625088</v>
      </c>
      <c r="FE127" s="355">
        <f>'153-S 2020CEEIOT(RMB)'!FE127/6.8974</f>
        <v>262436.46900492994</v>
      </c>
      <c r="FF127" s="356">
        <f>'153-S 2020CEEIOT(RMB)'!FF127/6.8974</f>
        <v>1247551.4256300179</v>
      </c>
      <c r="FG127" s="355">
        <f>'153-S 2020CEEIOT(RMB)'!FG127/6.8974</f>
        <v>335376.8379095128</v>
      </c>
      <c r="FH127" s="355">
        <f>'153-S 2020CEEIOT(RMB)'!FH127/6.8974</f>
        <v>17655.604854426783</v>
      </c>
      <c r="FI127" s="356">
        <f>'153-S 2020CEEIOT(RMB)'!FI127/6.8974</f>
        <v>353032.44276393956</v>
      </c>
      <c r="FJ127" s="355">
        <f>'153-S 2020CEEIOT(RMB)'!FJ127/6.8974</f>
        <v>665415.50204615586</v>
      </c>
      <c r="FK127" s="500">
        <f>'153-S 2020CEEIOT(RMB)'!FK127/6.8974</f>
        <v>2265999.3704401134</v>
      </c>
      <c r="FL127" s="501">
        <f>'153-S 2020CEEIOT(RMB)'!FL127/6.8974</f>
        <v>0</v>
      </c>
      <c r="FM127" s="502">
        <f>'153-S 2020CEEIOT(RMB)'!FM127/6.8974</f>
        <v>14514071.36096153</v>
      </c>
    </row>
    <row r="128" spans="1:169" ht="15">
      <c r="A128" s="815"/>
      <c r="B128" s="495" t="s">
        <v>315</v>
      </c>
      <c r="C128" s="511" t="s">
        <v>802</v>
      </c>
      <c r="D128" s="641">
        <f>'153-S 2020CEEIOT(RMB)'!D128/6.8974</f>
        <v>172653.59408525444</v>
      </c>
      <c r="E128" s="497">
        <f>'153-S 2020CEEIOT(RMB)'!E128/6.8974</f>
        <v>11558.793167929865</v>
      </c>
      <c r="F128" s="497">
        <f>'153-S 2020CEEIOT(RMB)'!F128/6.8974</f>
        <v>238058.25686434595</v>
      </c>
      <c r="G128" s="497">
        <f>'153-S 2020CEEIOT(RMB)'!G128/6.8974</f>
        <v>54582.891973179379</v>
      </c>
      <c r="H128" s="497">
        <f>'153-S 2020CEEIOT(RMB)'!H128/6.8974</f>
        <v>38720.449812989864</v>
      </c>
      <c r="I128" s="497">
        <f>'153-S 2020CEEIOT(RMB)'!I128/6.8974</f>
        <v>77912.531185428074</v>
      </c>
      <c r="J128" s="497">
        <f>'153-S 2020CEEIOT(RMB)'!J128/6.8974</f>
        <v>6886.0299858236995</v>
      </c>
      <c r="K128" s="497">
        <f>'153-S 2020CEEIOT(RMB)'!K128/6.8974</f>
        <v>4346.0227166919494</v>
      </c>
      <c r="L128" s="497">
        <f>'153-S 2020CEEIOT(RMB)'!L128/6.8974</f>
        <v>5554.9195406073277</v>
      </c>
      <c r="M128" s="497">
        <f>'153-S 2020CEEIOT(RMB)'!M128/6.8974</f>
        <v>11911.202115433618</v>
      </c>
      <c r="N128" s="497">
        <f>'153-S 2020CEEIOT(RMB)'!N128/6.8974</f>
        <v>3525.345155765478</v>
      </c>
      <c r="O128" s="497">
        <f>'153-S 2020CEEIOT(RMB)'!O128/6.8974</f>
        <v>52446.942605296848</v>
      </c>
      <c r="P128" s="497">
        <f>'153-S 2020CEEIOT(RMB)'!P128/6.8974</f>
        <v>54488.077290465779</v>
      </c>
      <c r="Q128" s="497">
        <f>'153-S 2020CEEIOT(RMB)'!Q128/6.8974</f>
        <v>26939.001402109665</v>
      </c>
      <c r="R128" s="497">
        <f>'153-S 2020CEEIOT(RMB)'!R128/6.8974</f>
        <v>3710.2626196964666</v>
      </c>
      <c r="S128" s="497">
        <f>'153-S 2020CEEIOT(RMB)'!S128/6.8974</f>
        <v>298671.33168451575</v>
      </c>
      <c r="T128" s="497">
        <f>'153-S 2020CEEIOT(RMB)'!T128/6.8974</f>
        <v>2730.7154054691546</v>
      </c>
      <c r="U128" s="497">
        <f>'153-S 2020CEEIOT(RMB)'!U128/6.8974</f>
        <v>39601.500406758591</v>
      </c>
      <c r="V128" s="497">
        <f>'153-S 2020CEEIOT(RMB)'!V128/6.8974</f>
        <v>11158.6526101543</v>
      </c>
      <c r="W128" s="497">
        <f>'153-S 2020CEEIOT(RMB)'!W128/6.8974</f>
        <v>57780.016741937579</v>
      </c>
      <c r="X128" s="497">
        <f>'153-S 2020CEEIOT(RMB)'!X128/6.8974</f>
        <v>9207.9643950072259</v>
      </c>
      <c r="Y128" s="497">
        <f>'153-S 2020CEEIOT(RMB)'!Y128/6.8974</f>
        <v>59026.767560453693</v>
      </c>
      <c r="Z128" s="497">
        <f>'153-S 2020CEEIOT(RMB)'!Z128/6.8974</f>
        <v>29545.553632928179</v>
      </c>
      <c r="AA128" s="497">
        <f>'153-S 2020CEEIOT(RMB)'!AA128/6.8974</f>
        <v>31219.559835316868</v>
      </c>
      <c r="AB128" s="497">
        <f>'153-S 2020CEEIOT(RMB)'!AB128/6.8974</f>
        <v>12753.094197183123</v>
      </c>
      <c r="AC128" s="497">
        <f>'153-S 2020CEEIOT(RMB)'!AC128/6.8974</f>
        <v>9399.2414491614836</v>
      </c>
      <c r="AD128" s="497">
        <f>'153-S 2020CEEIOT(RMB)'!AD128/6.8974</f>
        <v>44152.613163150592</v>
      </c>
      <c r="AE128" s="497">
        <f>'153-S 2020CEEIOT(RMB)'!AE128/6.8974</f>
        <v>26967.145389561581</v>
      </c>
      <c r="AF128" s="497">
        <f>'153-S 2020CEEIOT(RMB)'!AF128/6.8974</f>
        <v>10646.790298948432</v>
      </c>
      <c r="AG128" s="497">
        <f>'153-S 2020CEEIOT(RMB)'!AG128/6.8974</f>
        <v>4185.6108131300116</v>
      </c>
      <c r="AH128" s="497">
        <f>'153-S 2020CEEIOT(RMB)'!AH128/6.8974</f>
        <v>14842.340606069334</v>
      </c>
      <c r="AI128" s="497">
        <f>'153-S 2020CEEIOT(RMB)'!AI128/6.8974</f>
        <v>63734.064146920122</v>
      </c>
      <c r="AJ128" s="497">
        <f>'153-S 2020CEEIOT(RMB)'!AJ128/6.8974</f>
        <v>35762.279453579809</v>
      </c>
      <c r="AK128" s="497">
        <f>'153-S 2020CEEIOT(RMB)'!AK128/6.8974</f>
        <v>40331.129477363997</v>
      </c>
      <c r="AL128" s="497">
        <f>'153-S 2020CEEIOT(RMB)'!AL128/6.8974</f>
        <v>94657.612196435322</v>
      </c>
      <c r="AM128" s="497">
        <f>'153-S 2020CEEIOT(RMB)'!AM128/6.8974</f>
        <v>53555.937276895311</v>
      </c>
      <c r="AN128" s="497">
        <f>'153-S 2020CEEIOT(RMB)'!AN128/6.8974</f>
        <v>45445.403609419147</v>
      </c>
      <c r="AO128" s="497">
        <f>'153-S 2020CEEIOT(RMB)'!AO128/6.8974</f>
        <v>16498.126552868565</v>
      </c>
      <c r="AP128" s="497">
        <f>'153-S 2020CEEIOT(RMB)'!AP128/6.8974</f>
        <v>27035.310378293536</v>
      </c>
      <c r="AQ128" s="497">
        <f>'153-S 2020CEEIOT(RMB)'!AQ128/6.8974</f>
        <v>44819.093041330372</v>
      </c>
      <c r="AR128" s="497">
        <f>'153-S 2020CEEIOT(RMB)'!AR128/6.8974</f>
        <v>24151.749934514053</v>
      </c>
      <c r="AS128" s="497">
        <f>'153-S 2020CEEIOT(RMB)'!AS128/6.8974</f>
        <v>42106.638664609825</v>
      </c>
      <c r="AT128" s="497">
        <f>'153-S 2020CEEIOT(RMB)'!AT128/6.8974</f>
        <v>52351.057896934333</v>
      </c>
      <c r="AU128" s="497">
        <f>'153-S 2020CEEIOT(RMB)'!AU128/6.8974</f>
        <v>25615.398817171539</v>
      </c>
      <c r="AV128" s="497">
        <f>'153-S 2020CEEIOT(RMB)'!AV128/6.8974</f>
        <v>17620.865650626863</v>
      </c>
      <c r="AW128" s="497">
        <f>'153-S 2020CEEIOT(RMB)'!AW128/6.8974</f>
        <v>18290.025128183628</v>
      </c>
      <c r="AX128" s="497">
        <f>'153-S 2020CEEIOT(RMB)'!AX128/6.8974</f>
        <v>35360.423128316441</v>
      </c>
      <c r="AY128" s="497">
        <f>'153-S 2020CEEIOT(RMB)'!AY128/6.8974</f>
        <v>63233.417382491512</v>
      </c>
      <c r="AZ128" s="497">
        <f>'153-S 2020CEEIOT(RMB)'!AZ128/6.8974</f>
        <v>27560.799892380423</v>
      </c>
      <c r="BA128" s="497">
        <f>'153-S 2020CEEIOT(RMB)'!BA128/6.8974</f>
        <v>328528.97820114461</v>
      </c>
      <c r="BB128" s="497">
        <f>'153-S 2020CEEIOT(RMB)'!BB128/6.8974</f>
        <v>15622.839023932696</v>
      </c>
      <c r="BC128" s="497">
        <f>'153-S 2020CEEIOT(RMB)'!BC128/6.8974</f>
        <v>31520.968584688344</v>
      </c>
      <c r="BD128" s="497">
        <f>'153-S 2020CEEIOT(RMB)'!BD128/6.8974</f>
        <v>76495.121348621076</v>
      </c>
      <c r="BE128" s="497">
        <f>'153-S 2020CEEIOT(RMB)'!BE128/6.8974</f>
        <v>41491.063285434517</v>
      </c>
      <c r="BF128" s="497">
        <f>'153-S 2020CEEIOT(RMB)'!BF128/6.8974</f>
        <v>89047.347951091884</v>
      </c>
      <c r="BG128" s="497">
        <f>'153-S 2020CEEIOT(RMB)'!BG128/6.8974</f>
        <v>66947.722875104009</v>
      </c>
      <c r="BH128" s="497">
        <f>'153-S 2020CEEIOT(RMB)'!BH128/6.8974</f>
        <v>28274.050748039026</v>
      </c>
      <c r="BI128" s="497">
        <f>'153-S 2020CEEIOT(RMB)'!BI128/6.8974</f>
        <v>36556.455662447719</v>
      </c>
      <c r="BJ128" s="497">
        <f>'153-S 2020CEEIOT(RMB)'!BJ128/6.8974</f>
        <v>10362.312358586834</v>
      </c>
      <c r="BK128" s="497">
        <f>'153-S 2020CEEIOT(RMB)'!BK128/6.8974</f>
        <v>16643.35553689388</v>
      </c>
      <c r="BL128" s="497">
        <f>'153-S 2020CEEIOT(RMB)'!BL128/6.8974</f>
        <v>9892.4598710236114</v>
      </c>
      <c r="BM128" s="497">
        <f>'153-S 2020CEEIOT(RMB)'!BM128/6.8974</f>
        <v>84430.627632661766</v>
      </c>
      <c r="BN128" s="497">
        <f>'153-S 2020CEEIOT(RMB)'!BN128/6.8974</f>
        <v>7556.8826626148193</v>
      </c>
      <c r="BO128" s="497">
        <f>'153-S 2020CEEIOT(RMB)'!BO128/6.8974</f>
        <v>93022.00228082684</v>
      </c>
      <c r="BP128" s="497">
        <f>'153-S 2020CEEIOT(RMB)'!BP128/6.8974</f>
        <v>171801.03190460429</v>
      </c>
      <c r="BQ128" s="497">
        <f>'153-S 2020CEEIOT(RMB)'!BQ128/6.8974</f>
        <v>201990.36392259589</v>
      </c>
      <c r="BR128" s="497">
        <f>'153-S 2020CEEIOT(RMB)'!BR128/6.8974</f>
        <v>27188.917155028048</v>
      </c>
      <c r="BS128" s="497">
        <f>'153-S 2020CEEIOT(RMB)'!BS128/6.8974</f>
        <v>23259.506643106637</v>
      </c>
      <c r="BT128" s="497">
        <f>'153-S 2020CEEIOT(RMB)'!BT128/6.8974</f>
        <v>28964.877391017915</v>
      </c>
      <c r="BU128" s="497">
        <f>'153-S 2020CEEIOT(RMB)'!BU128/6.8974</f>
        <v>54474.9204534296</v>
      </c>
      <c r="BV128" s="497">
        <f>'153-S 2020CEEIOT(RMB)'!BV128/6.8974</f>
        <v>21931.274089108345</v>
      </c>
      <c r="BW128" s="497">
        <f>'153-S 2020CEEIOT(RMB)'!BW128/6.8974</f>
        <v>3849.5595461914918</v>
      </c>
      <c r="BX128" s="497">
        <f>'153-S 2020CEEIOT(RMB)'!BX128/6.8974</f>
        <v>53869.944615464905</v>
      </c>
      <c r="BY128" s="497">
        <f>'153-S 2020CEEIOT(RMB)'!BY128/6.8974</f>
        <v>27058.420967373382</v>
      </c>
      <c r="BZ128" s="497">
        <f>'153-S 2020CEEIOT(RMB)'!BZ128/6.8974</f>
        <v>24635.082803535373</v>
      </c>
      <c r="CA128" s="497">
        <f>'153-S 2020CEEIOT(RMB)'!CA128/6.8974</f>
        <v>9546.6694824799688</v>
      </c>
      <c r="CB128" s="497">
        <f>'153-S 2020CEEIOT(RMB)'!CB128/6.8974</f>
        <v>19531.36528030238</v>
      </c>
      <c r="CC128" s="497">
        <f>'153-S 2020CEEIOT(RMB)'!CC128/6.8974</f>
        <v>56408.949186107675</v>
      </c>
      <c r="CD128" s="497">
        <f>'153-S 2020CEEIOT(RMB)'!CD128/6.8974</f>
        <v>182263.58684652793</v>
      </c>
      <c r="CE128" s="497">
        <f>'153-S 2020CEEIOT(RMB)'!CE128/6.8974</f>
        <v>192263.10468305138</v>
      </c>
      <c r="CF128" s="497">
        <f>'153-S 2020CEEIOT(RMB)'!CF128/6.8974</f>
        <v>13214.896134970006</v>
      </c>
      <c r="CG128" s="497">
        <f>'153-S 2020CEEIOT(RMB)'!CG128/6.8974</f>
        <v>10164.110539432389</v>
      </c>
      <c r="CH128" s="497">
        <f>'153-S 2020CEEIOT(RMB)'!CH128/6.8974</f>
        <v>25471.4320689708</v>
      </c>
      <c r="CI128" s="497">
        <f>'153-S 2020CEEIOT(RMB)'!CI128/6.8974</f>
        <v>61109.003132111247</v>
      </c>
      <c r="CJ128" s="497">
        <f>'153-S 2020CEEIOT(RMB)'!CJ128/6.8974</f>
        <v>123162.8149122211</v>
      </c>
      <c r="CK128" s="497">
        <f>'153-S 2020CEEIOT(RMB)'!CK128/6.8974</f>
        <v>192083.46891085955</v>
      </c>
      <c r="CL128" s="497">
        <f>'153-S 2020CEEIOT(RMB)'!CL128/6.8974</f>
        <v>31768.141442176289</v>
      </c>
      <c r="CM128" s="497">
        <f>'153-S 2020CEEIOT(RMB)'!CM128/6.8974</f>
        <v>57528.368357144587</v>
      </c>
      <c r="CN128" s="497">
        <f>'153-S 2020CEEIOT(RMB)'!CN128/6.8974</f>
        <v>28468.936442719474</v>
      </c>
      <c r="CO128" s="497">
        <f>'153-S 2020CEEIOT(RMB)'!CO128/6.8974</f>
        <v>29966.095595464183</v>
      </c>
      <c r="CP128" s="497">
        <f>'153-S 2020CEEIOT(RMB)'!CP128/6.8974</f>
        <v>50311.134912632551</v>
      </c>
      <c r="CQ128" s="497">
        <f>'153-S 2020CEEIOT(RMB)'!CQ128/6.8974</f>
        <v>10688.438512211887</v>
      </c>
      <c r="CR128" s="497">
        <f>'153-S 2020CEEIOT(RMB)'!CR128/6.8974</f>
        <v>9578.000719936239</v>
      </c>
      <c r="CS128" s="497">
        <f>'153-S 2020CEEIOT(RMB)'!CS128/6.8974</f>
        <v>96584.549351353256</v>
      </c>
      <c r="CT128" s="497">
        <f>'153-S 2020CEEIOT(RMB)'!CT128/6.8974</f>
        <v>13154.38564595111</v>
      </c>
      <c r="CU128" s="497">
        <f>'153-S 2020CEEIOT(RMB)'!CU128/6.8974</f>
        <v>47374.729471756393</v>
      </c>
      <c r="CV128" s="497">
        <f>'153-S 2020CEEIOT(RMB)'!CV128/6.8974</f>
        <v>23867.390245318504</v>
      </c>
      <c r="CW128" s="497">
        <f>'153-S 2020CEEIOT(RMB)'!CW128/6.8974</f>
        <v>3672.5005927897641</v>
      </c>
      <c r="CX128" s="497">
        <f>'153-S 2020CEEIOT(RMB)'!CX128/6.8974</f>
        <v>6590.0889383957765</v>
      </c>
      <c r="CY128" s="497">
        <f>'153-S 2020CEEIOT(RMB)'!CY128/6.8974</f>
        <v>219716.84098191842</v>
      </c>
      <c r="CZ128" s="497">
        <f>'153-S 2020CEEIOT(RMB)'!CZ128/6.8974</f>
        <v>11481.198427418289</v>
      </c>
      <c r="DA128" s="497">
        <f>'153-S 2020CEEIOT(RMB)'!DA128/6.8974</f>
        <v>5742.7464299018011</v>
      </c>
      <c r="DB128" s="497">
        <f>'153-S 2020CEEIOT(RMB)'!DB128/6.8974</f>
        <v>439674.35538269195</v>
      </c>
      <c r="DC128" s="497">
        <f>'153-S 2020CEEIOT(RMB)'!DC128/6.8974</f>
        <v>75159.644303572379</v>
      </c>
      <c r="DD128" s="497">
        <f>'153-S 2020CEEIOT(RMB)'!DD128/6.8974</f>
        <v>171736.8200113941</v>
      </c>
      <c r="DE128" s="497">
        <f>'153-S 2020CEEIOT(RMB)'!DE128/6.8974</f>
        <v>83552.585435094079</v>
      </c>
      <c r="DF128" s="497">
        <f>'153-S 2020CEEIOT(RMB)'!DF128/6.8974</f>
        <v>36504.461999959851</v>
      </c>
      <c r="DG128" s="497">
        <f>'153-S 2020CEEIOT(RMB)'!DG128/6.8974</f>
        <v>68267.52331715115</v>
      </c>
      <c r="DH128" s="497">
        <f>'153-S 2020CEEIOT(RMB)'!DH128/6.8974</f>
        <v>1777358.3320413823</v>
      </c>
      <c r="DI128" s="497">
        <f>'153-S 2020CEEIOT(RMB)'!DI128/6.8974</f>
        <v>2044937.130316017</v>
      </c>
      <c r="DJ128" s="497">
        <f>'153-S 2020CEEIOT(RMB)'!DJ128/6.8974</f>
        <v>1559.8877526443951</v>
      </c>
      <c r="DK128" s="497">
        <f>'153-S 2020CEEIOT(RMB)'!DK128/6.8974</f>
        <v>3391.5187902324706</v>
      </c>
      <c r="DL128" s="497">
        <f>'153-S 2020CEEIOT(RMB)'!DL128/6.8974</f>
        <v>32980.793158928631</v>
      </c>
      <c r="DM128" s="497">
        <f>'153-S 2020CEEIOT(RMB)'!DM128/6.8974</f>
        <v>55548.46673202698</v>
      </c>
      <c r="DN128" s="497">
        <f>'153-S 2020CEEIOT(RMB)'!DN128/6.8974</f>
        <v>128.08271956701478</v>
      </c>
      <c r="DO128" s="497">
        <f>'153-S 2020CEEIOT(RMB)'!DO128/6.8974</f>
        <v>1637.0150230041857</v>
      </c>
      <c r="DP128" s="497">
        <f>'153-S 2020CEEIOT(RMB)'!DP128/6.8974</f>
        <v>5452.6914962802221</v>
      </c>
      <c r="DQ128" s="497">
        <f>'153-S 2020CEEIOT(RMB)'!DQ128/6.8974</f>
        <v>3116.2034172894651</v>
      </c>
      <c r="DR128" s="497">
        <f>'153-S 2020CEEIOT(RMB)'!DR128/6.8974</f>
        <v>653.32366919527499</v>
      </c>
      <c r="DS128" s="497">
        <f>'153-S 2020CEEIOT(RMB)'!DS128/6.8974</f>
        <v>50653.637096967992</v>
      </c>
      <c r="DT128" s="497">
        <f>'153-S 2020CEEIOT(RMB)'!DT128/6.8974</f>
        <v>8952.7633793083278</v>
      </c>
      <c r="DU128" s="497">
        <f>'153-S 2020CEEIOT(RMB)'!DU128/6.8974</f>
        <v>1115089.4652481175</v>
      </c>
      <c r="DV128" s="497">
        <f>'153-S 2020CEEIOT(RMB)'!DV128/6.8974</f>
        <v>37675.352403544537</v>
      </c>
      <c r="DW128" s="497">
        <f>'153-S 2020CEEIOT(RMB)'!DW128/6.8974</f>
        <v>103176.50045485199</v>
      </c>
      <c r="DX128" s="497">
        <f>'153-S 2020CEEIOT(RMB)'!DX128/6.8974</f>
        <v>92260.43196240034</v>
      </c>
      <c r="DY128" s="497">
        <f>'153-S 2020CEEIOT(RMB)'!DY128/6.8974</f>
        <v>3978.4248758033295</v>
      </c>
      <c r="DZ128" s="497">
        <f>'153-S 2020CEEIOT(RMB)'!DZ128/6.8974</f>
        <v>281495.2535803378</v>
      </c>
      <c r="EA128" s="497">
        <f>'153-S 2020CEEIOT(RMB)'!EA128/6.8974</f>
        <v>184856.37722735846</v>
      </c>
      <c r="EB128" s="497">
        <f>'153-S 2020CEEIOT(RMB)'!EB128/6.8974</f>
        <v>96096.982035391789</v>
      </c>
      <c r="EC128" s="497">
        <f>'153-S 2020CEEIOT(RMB)'!EC128/6.8974</f>
        <v>669008.66249422252</v>
      </c>
      <c r="ED128" s="497">
        <f>'153-S 2020CEEIOT(RMB)'!ED128/6.8974</f>
        <v>28675.358895303467</v>
      </c>
      <c r="EE128" s="497">
        <f>'153-S 2020CEEIOT(RMB)'!EE128/6.8974</f>
        <v>87034.260094763755</v>
      </c>
      <c r="EF128" s="497">
        <f>'153-S 2020CEEIOT(RMB)'!EF128/6.8974</f>
        <v>56919.026231219825</v>
      </c>
      <c r="EG128" s="497">
        <f>'153-S 2020CEEIOT(RMB)'!EG128/6.8974</f>
        <v>22543.954713025458</v>
      </c>
      <c r="EH128" s="497">
        <f>'153-S 2020CEEIOT(RMB)'!EH128/6.8974</f>
        <v>245684.24557904285</v>
      </c>
      <c r="EI128" s="497">
        <f>'153-S 2020CEEIOT(RMB)'!EI128/6.8974</f>
        <v>71919.768512605777</v>
      </c>
      <c r="EJ128" s="497">
        <f>'153-S 2020CEEIOT(RMB)'!EJ128/6.8974</f>
        <v>155497.4717031194</v>
      </c>
      <c r="EK128" s="497">
        <f>'153-S 2020CEEIOT(RMB)'!EK128/6.8974</f>
        <v>18050.500326050827</v>
      </c>
      <c r="EL128" s="497">
        <f>'153-S 2020CEEIOT(RMB)'!EL128/6.8974</f>
        <v>2128.9077814327034</v>
      </c>
      <c r="EM128" s="497">
        <f>'153-S 2020CEEIOT(RMB)'!EM128/6.8974</f>
        <v>5855.8133022096517</v>
      </c>
      <c r="EN128" s="497">
        <f>'153-S 2020CEEIOT(RMB)'!EN128/6.8974</f>
        <v>17843.282513886803</v>
      </c>
      <c r="EO128" s="497">
        <f>'153-S 2020CEEIOT(RMB)'!EO128/6.8974</f>
        <v>39411.060862692742</v>
      </c>
      <c r="EP128" s="497">
        <f>'153-S 2020CEEIOT(RMB)'!EP128/6.8974</f>
        <v>23441.002073043936</v>
      </c>
      <c r="EQ128" s="497">
        <f>'153-S 2020CEEIOT(RMB)'!EQ128/6.8974</f>
        <v>150462.52055125777</v>
      </c>
      <c r="ER128" s="497">
        <f>'153-S 2020CEEIOT(RMB)'!ER128/6.8974</f>
        <v>359685.69146978651</v>
      </c>
      <c r="ES128" s="497">
        <f>'153-S 2020CEEIOT(RMB)'!ES128/6.8974</f>
        <v>1221.1554918926745</v>
      </c>
      <c r="ET128" s="497">
        <f>'153-S 2020CEEIOT(RMB)'!ET128/6.8974</f>
        <v>9173.6942770767291</v>
      </c>
      <c r="EU128" s="497">
        <f>'153-S 2020CEEIOT(RMB)'!EU128/6.8974</f>
        <v>3753.5649758446393</v>
      </c>
      <c r="EV128" s="497">
        <f>'153-S 2020CEEIOT(RMB)'!EV128/6.8974</f>
        <v>19929.193725827608</v>
      </c>
      <c r="EW128" s="497">
        <f>'153-S 2020CEEIOT(RMB)'!EW128/6.8974</f>
        <v>5684.8504117924795</v>
      </c>
      <c r="EX128" s="497">
        <f>'153-S 2020CEEIOT(RMB)'!EX128/6.8974</f>
        <v>16445.753797034879</v>
      </c>
      <c r="EY128" s="497">
        <f>'153-S 2020CEEIOT(RMB)'!EY128/6.8974</f>
        <v>13966.595433784443</v>
      </c>
      <c r="EZ128" s="498">
        <f>'153-S 2020CEEIOT(RMB)'!EZ128/6.8974</f>
        <v>250940.12927242374</v>
      </c>
      <c r="FA128" s="499">
        <f>'153-S 2020CEEIOT(RMB)'!FA128/6.8974</f>
        <v>14311612.074417641</v>
      </c>
      <c r="FB128" s="355">
        <f>'153-S 2020CEEIOT(RMB)'!FB128/6.8974</f>
        <v>305751.78003830678</v>
      </c>
      <c r="FC128" s="355">
        <f>'153-S 2020CEEIOT(RMB)'!FC128/6.8974</f>
        <v>732139.17816946073</v>
      </c>
      <c r="FD128" s="356">
        <f>'153-S 2020CEEIOT(RMB)'!FD128/6.8974</f>
        <v>1037890.9582077676</v>
      </c>
      <c r="FE128" s="355">
        <f>'153-S 2020CEEIOT(RMB)'!FE128/6.8974</f>
        <v>7569.6326872099653</v>
      </c>
      <c r="FF128" s="356">
        <f>'153-S 2020CEEIOT(RMB)'!FF128/6.8974</f>
        <v>1045460.5908949776</v>
      </c>
      <c r="FG128" s="355">
        <f>'153-S 2020CEEIOT(RMB)'!FG128/6.8974</f>
        <v>212983.0791058609</v>
      </c>
      <c r="FH128" s="355">
        <f>'153-S 2020CEEIOT(RMB)'!FH128/6.8974</f>
        <v>124523.30562991792</v>
      </c>
      <c r="FI128" s="356">
        <f>'153-S 2020CEEIOT(RMB)'!FI128/6.8974</f>
        <v>337506.38473577885</v>
      </c>
      <c r="FJ128" s="355">
        <f>'153-S 2020CEEIOT(RMB)'!FJ128/6.8974</f>
        <v>815628.94214828359</v>
      </c>
      <c r="FK128" s="500">
        <f>'153-S 2020CEEIOT(RMB)'!FK128/6.8974</f>
        <v>2198595.9177790401</v>
      </c>
      <c r="FL128" s="501">
        <f>'153-S 2020CEEIOT(RMB)'!FL128/6.8974</f>
        <v>623051.95609263051</v>
      </c>
      <c r="FM128" s="502">
        <f>'153-S 2020CEEIOT(RMB)'!FM128/6.8974</f>
        <v>15887156.036104063</v>
      </c>
    </row>
    <row r="129" spans="1:169" ht="15">
      <c r="A129" s="815"/>
      <c r="B129" s="495" t="s">
        <v>316</v>
      </c>
      <c r="C129" s="511" t="s">
        <v>803</v>
      </c>
      <c r="D129" s="641">
        <f>'153-S 2020CEEIOT(RMB)'!D129/6.8974</f>
        <v>38747.847052904282</v>
      </c>
      <c r="E129" s="497">
        <f>'153-S 2020CEEIOT(RMB)'!E129/6.8974</f>
        <v>5332.9481686658601</v>
      </c>
      <c r="F129" s="497">
        <f>'153-S 2020CEEIOT(RMB)'!F129/6.8974</f>
        <v>15247.683399440368</v>
      </c>
      <c r="G129" s="497">
        <f>'153-S 2020CEEIOT(RMB)'!G129/6.8974</f>
        <v>25267.429700699104</v>
      </c>
      <c r="H129" s="497">
        <f>'153-S 2020CEEIOT(RMB)'!H129/6.8974</f>
        <v>12023.323066599109</v>
      </c>
      <c r="I129" s="497">
        <f>'153-S 2020CEEIOT(RMB)'!I129/6.8974</f>
        <v>17231.707754509815</v>
      </c>
      <c r="J129" s="497">
        <f>'153-S 2020CEEIOT(RMB)'!J129/6.8974</f>
        <v>19767.010055069881</v>
      </c>
      <c r="K129" s="497">
        <f>'153-S 2020CEEIOT(RMB)'!K129/6.8974</f>
        <v>7948.6188964388894</v>
      </c>
      <c r="L129" s="497">
        <f>'153-S 2020CEEIOT(RMB)'!L129/6.8974</f>
        <v>7923.8737336468666</v>
      </c>
      <c r="M129" s="497">
        <f>'153-S 2020CEEIOT(RMB)'!M129/6.8974</f>
        <v>12359.832114288021</v>
      </c>
      <c r="N129" s="497">
        <f>'153-S 2020CEEIOT(RMB)'!N129/6.8974</f>
        <v>9709.737833227593</v>
      </c>
      <c r="O129" s="497">
        <f>'153-S 2020CEEIOT(RMB)'!O129/6.8974</f>
        <v>4105.2129264277264</v>
      </c>
      <c r="P129" s="497">
        <f>'153-S 2020CEEIOT(RMB)'!P129/6.8974</f>
        <v>9400.498048268304</v>
      </c>
      <c r="Q129" s="497">
        <f>'153-S 2020CEEIOT(RMB)'!Q129/6.8974</f>
        <v>1473.0230779239423</v>
      </c>
      <c r="R129" s="497">
        <f>'153-S 2020CEEIOT(RMB)'!R129/6.8974</f>
        <v>1244.4887541777148</v>
      </c>
      <c r="S129" s="497">
        <f>'153-S 2020CEEIOT(RMB)'!S129/6.8974</f>
        <v>9938.8639713540015</v>
      </c>
      <c r="T129" s="497">
        <f>'153-S 2020CEEIOT(RMB)'!T129/6.8974</f>
        <v>6203.4004530480761</v>
      </c>
      <c r="U129" s="497">
        <f>'153-S 2020CEEIOT(RMB)'!U129/6.8974</f>
        <v>21885.339335940498</v>
      </c>
      <c r="V129" s="497">
        <f>'153-S 2020CEEIOT(RMB)'!V129/6.8974</f>
        <v>15985.338347958361</v>
      </c>
      <c r="W129" s="497">
        <f>'153-S 2020CEEIOT(RMB)'!W129/6.8974</f>
        <v>8622.9647762077166</v>
      </c>
      <c r="X129" s="497">
        <f>'153-S 2020CEEIOT(RMB)'!X129/6.8974</f>
        <v>12220.13882846832</v>
      </c>
      <c r="Y129" s="497">
        <f>'153-S 2020CEEIOT(RMB)'!Y129/6.8974</f>
        <v>10123.836497779077</v>
      </c>
      <c r="Z129" s="497">
        <f>'153-S 2020CEEIOT(RMB)'!Z129/6.8974</f>
        <v>16569.834141148549</v>
      </c>
      <c r="AA129" s="497">
        <f>'153-S 2020CEEIOT(RMB)'!AA129/6.8974</f>
        <v>29856.463117359148</v>
      </c>
      <c r="AB129" s="497">
        <f>'153-S 2020CEEIOT(RMB)'!AB129/6.8974</f>
        <v>19486.311992901527</v>
      </c>
      <c r="AC129" s="497">
        <f>'153-S 2020CEEIOT(RMB)'!AC129/6.8974</f>
        <v>16217.405965056252</v>
      </c>
      <c r="AD129" s="497">
        <f>'153-S 2020CEEIOT(RMB)'!AD129/6.8974</f>
        <v>27671.121178011566</v>
      </c>
      <c r="AE129" s="497">
        <f>'153-S 2020CEEIOT(RMB)'!AE129/6.8974</f>
        <v>4295.7190057599091</v>
      </c>
      <c r="AF129" s="497">
        <f>'153-S 2020CEEIOT(RMB)'!AF129/6.8974</f>
        <v>2844.684312767869</v>
      </c>
      <c r="AG129" s="497">
        <f>'153-S 2020CEEIOT(RMB)'!AG129/6.8974</f>
        <v>7682.8047502568934</v>
      </c>
      <c r="AH129" s="497">
        <f>'153-S 2020CEEIOT(RMB)'!AH129/6.8974</f>
        <v>8713.959873271102</v>
      </c>
      <c r="AI129" s="497">
        <f>'153-S 2020CEEIOT(RMB)'!AI129/6.8974</f>
        <v>26058.681425879317</v>
      </c>
      <c r="AJ129" s="497">
        <f>'153-S 2020CEEIOT(RMB)'!AJ129/6.8974</f>
        <v>11815.707582890915</v>
      </c>
      <c r="AK129" s="497">
        <f>'153-S 2020CEEIOT(RMB)'!AK129/6.8974</f>
        <v>19894.996287552847</v>
      </c>
      <c r="AL129" s="497">
        <f>'153-S 2020CEEIOT(RMB)'!AL129/6.8974</f>
        <v>11802.081392546988</v>
      </c>
      <c r="AM129" s="497">
        <f>'153-S 2020CEEIOT(RMB)'!AM129/6.8974</f>
        <v>11524.634382543742</v>
      </c>
      <c r="AN129" s="497">
        <f>'153-S 2020CEEIOT(RMB)'!AN129/6.8974</f>
        <v>26717.773896647865</v>
      </c>
      <c r="AO129" s="497">
        <f>'153-S 2020CEEIOT(RMB)'!AO129/6.8974</f>
        <v>18241.968785714325</v>
      </c>
      <c r="AP129" s="497">
        <f>'153-S 2020CEEIOT(RMB)'!AP129/6.8974</f>
        <v>16781.690848231796</v>
      </c>
      <c r="AQ129" s="497">
        <f>'153-S 2020CEEIOT(RMB)'!AQ129/6.8974</f>
        <v>16633.299282589382</v>
      </c>
      <c r="AR129" s="497">
        <f>'153-S 2020CEEIOT(RMB)'!AR129/6.8974</f>
        <v>54859.588591725435</v>
      </c>
      <c r="AS129" s="497">
        <f>'153-S 2020CEEIOT(RMB)'!AS129/6.8974</f>
        <v>11496.794204412561</v>
      </c>
      <c r="AT129" s="497">
        <f>'153-S 2020CEEIOT(RMB)'!AT129/6.8974</f>
        <v>27569.913818213819</v>
      </c>
      <c r="AU129" s="497">
        <f>'153-S 2020CEEIOT(RMB)'!AU129/6.8974</f>
        <v>13246.671043636705</v>
      </c>
      <c r="AV129" s="497">
        <f>'153-S 2020CEEIOT(RMB)'!AV129/6.8974</f>
        <v>8554.2632035905262</v>
      </c>
      <c r="AW129" s="497">
        <f>'153-S 2020CEEIOT(RMB)'!AW129/6.8974</f>
        <v>15704.744162760895</v>
      </c>
      <c r="AX129" s="497">
        <f>'153-S 2020CEEIOT(RMB)'!AX129/6.8974</f>
        <v>16192.941698956998</v>
      </c>
      <c r="AY129" s="497">
        <f>'153-S 2020CEEIOT(RMB)'!AY129/6.8974</f>
        <v>10386.868949813597</v>
      </c>
      <c r="AZ129" s="497">
        <f>'153-S 2020CEEIOT(RMB)'!AZ129/6.8974</f>
        <v>24164.394633232088</v>
      </c>
      <c r="BA129" s="497">
        <f>'153-S 2020CEEIOT(RMB)'!BA129/6.8974</f>
        <v>81235.893175844089</v>
      </c>
      <c r="BB129" s="497">
        <f>'153-S 2020CEEIOT(RMB)'!BB129/6.8974</f>
        <v>15105.863708479137</v>
      </c>
      <c r="BC129" s="497">
        <f>'153-S 2020CEEIOT(RMB)'!BC129/6.8974</f>
        <v>15558.557538012148</v>
      </c>
      <c r="BD129" s="497">
        <f>'153-S 2020CEEIOT(RMB)'!BD129/6.8974</f>
        <v>28503.539005923532</v>
      </c>
      <c r="BE129" s="497">
        <f>'153-S 2020CEEIOT(RMB)'!BE129/6.8974</f>
        <v>11823.3177429717</v>
      </c>
      <c r="BF129" s="497">
        <f>'153-S 2020CEEIOT(RMB)'!BF129/6.8974</f>
        <v>24537.329580763042</v>
      </c>
      <c r="BG129" s="497">
        <f>'153-S 2020CEEIOT(RMB)'!BG129/6.8974</f>
        <v>10826.865805028736</v>
      </c>
      <c r="BH129" s="497">
        <f>'153-S 2020CEEIOT(RMB)'!BH129/6.8974</f>
        <v>13904.344722535781</v>
      </c>
      <c r="BI129" s="497">
        <f>'153-S 2020CEEIOT(RMB)'!BI129/6.8974</f>
        <v>17064.387599629714</v>
      </c>
      <c r="BJ129" s="497">
        <f>'153-S 2020CEEIOT(RMB)'!BJ129/6.8974</f>
        <v>2246.3089086908835</v>
      </c>
      <c r="BK129" s="497">
        <f>'153-S 2020CEEIOT(RMB)'!BK129/6.8974</f>
        <v>14783.194891975092</v>
      </c>
      <c r="BL129" s="497">
        <f>'153-S 2020CEEIOT(RMB)'!BL129/6.8974</f>
        <v>13476.254922139442</v>
      </c>
      <c r="BM129" s="497">
        <f>'153-S 2020CEEIOT(RMB)'!BM129/6.8974</f>
        <v>219639.62158435499</v>
      </c>
      <c r="BN129" s="497">
        <f>'153-S 2020CEEIOT(RMB)'!BN129/6.8974</f>
        <v>10370.338295345957</v>
      </c>
      <c r="BO129" s="497">
        <f>'153-S 2020CEEIOT(RMB)'!BO129/6.8974</f>
        <v>14344.586470926797</v>
      </c>
      <c r="BP129" s="497">
        <f>'153-S 2020CEEIOT(RMB)'!BP129/6.8974</f>
        <v>25445.492593526546</v>
      </c>
      <c r="BQ129" s="497">
        <f>'153-S 2020CEEIOT(RMB)'!BQ129/6.8974</f>
        <v>58549.054873343142</v>
      </c>
      <c r="BR129" s="497">
        <f>'153-S 2020CEEIOT(RMB)'!BR129/6.8974</f>
        <v>16359.272708299213</v>
      </c>
      <c r="BS129" s="497">
        <f>'153-S 2020CEEIOT(RMB)'!BS129/6.8974</f>
        <v>9626.9297461482438</v>
      </c>
      <c r="BT129" s="497">
        <f>'153-S 2020CEEIOT(RMB)'!BT129/6.8974</f>
        <v>11427.572091072925</v>
      </c>
      <c r="BU129" s="497">
        <f>'153-S 2020CEEIOT(RMB)'!BU129/6.8974</f>
        <v>11666.08340951157</v>
      </c>
      <c r="BV129" s="497">
        <f>'153-S 2020CEEIOT(RMB)'!BV129/6.8974</f>
        <v>7733.8550713509294</v>
      </c>
      <c r="BW129" s="497">
        <f>'153-S 2020CEEIOT(RMB)'!BW129/6.8974</f>
        <v>8758.963476187897</v>
      </c>
      <c r="BX129" s="497">
        <f>'153-S 2020CEEIOT(RMB)'!BX129/6.8974</f>
        <v>22744.101605682867</v>
      </c>
      <c r="BY129" s="497">
        <f>'153-S 2020CEEIOT(RMB)'!BY129/6.8974</f>
        <v>10610.00270182663</v>
      </c>
      <c r="BZ129" s="497">
        <f>'153-S 2020CEEIOT(RMB)'!BZ129/6.8974</f>
        <v>18387.512175353175</v>
      </c>
      <c r="CA129" s="497">
        <f>'153-S 2020CEEIOT(RMB)'!CA129/6.8974</f>
        <v>9954.2477264879799</v>
      </c>
      <c r="CB129" s="497">
        <f>'153-S 2020CEEIOT(RMB)'!CB129/6.8974</f>
        <v>18402.88774019877</v>
      </c>
      <c r="CC129" s="497">
        <f>'153-S 2020CEEIOT(RMB)'!CC129/6.8974</f>
        <v>63519.422433608612</v>
      </c>
      <c r="CD129" s="497">
        <f>'153-S 2020CEEIOT(RMB)'!CD129/6.8974</f>
        <v>56102.648069622614</v>
      </c>
      <c r="CE129" s="497">
        <f>'153-S 2020CEEIOT(RMB)'!CE129/6.8974</f>
        <v>39651.388621385304</v>
      </c>
      <c r="CF129" s="497">
        <f>'153-S 2020CEEIOT(RMB)'!CF129/6.8974</f>
        <v>20700.698499620437</v>
      </c>
      <c r="CG129" s="497">
        <f>'153-S 2020CEEIOT(RMB)'!CG129/6.8974</f>
        <v>7488.8291329805288</v>
      </c>
      <c r="CH129" s="497">
        <f>'153-S 2020CEEIOT(RMB)'!CH129/6.8974</f>
        <v>16373.75812788964</v>
      </c>
      <c r="CI129" s="497">
        <f>'153-S 2020CEEIOT(RMB)'!CI129/6.8974</f>
        <v>22257.595632912111</v>
      </c>
      <c r="CJ129" s="497">
        <f>'153-S 2020CEEIOT(RMB)'!CJ129/6.8974</f>
        <v>34332.265271798067</v>
      </c>
      <c r="CK129" s="497">
        <f>'153-S 2020CEEIOT(RMB)'!CK129/6.8974</f>
        <v>11843.787027726896</v>
      </c>
      <c r="CL129" s="497">
        <f>'153-S 2020CEEIOT(RMB)'!CL129/6.8974</f>
        <v>6373.5188253506685</v>
      </c>
      <c r="CM129" s="497">
        <f>'153-S 2020CEEIOT(RMB)'!CM129/6.8974</f>
        <v>6998.8955157709424</v>
      </c>
      <c r="CN129" s="497">
        <f>'153-S 2020CEEIOT(RMB)'!CN129/6.8974</f>
        <v>3948.1185833309073</v>
      </c>
      <c r="CO129" s="497">
        <f>'153-S 2020CEEIOT(RMB)'!CO129/6.8974</f>
        <v>10808.454398208976</v>
      </c>
      <c r="CP129" s="497">
        <f>'153-S 2020CEEIOT(RMB)'!CP129/6.8974</f>
        <v>45483.950302840196</v>
      </c>
      <c r="CQ129" s="497">
        <f>'153-S 2020CEEIOT(RMB)'!CQ129/6.8974</f>
        <v>1222.2736261408356</v>
      </c>
      <c r="CR129" s="497">
        <f>'153-S 2020CEEIOT(RMB)'!CR129/6.8974</f>
        <v>2176.6239576445614</v>
      </c>
      <c r="CS129" s="497">
        <f>'153-S 2020CEEIOT(RMB)'!CS129/6.8974</f>
        <v>13113.341278831254</v>
      </c>
      <c r="CT129" s="497">
        <f>'153-S 2020CEEIOT(RMB)'!CT129/6.8974</f>
        <v>5552.9135441725721</v>
      </c>
      <c r="CU129" s="497">
        <f>'153-S 2020CEEIOT(RMB)'!CU129/6.8974</f>
        <v>18844.289125545569</v>
      </c>
      <c r="CV129" s="497">
        <f>'153-S 2020CEEIOT(RMB)'!CV129/6.8974</f>
        <v>3056.8328131110998</v>
      </c>
      <c r="CW129" s="497">
        <f>'153-S 2020CEEIOT(RMB)'!CW129/6.8974</f>
        <v>3876.7777016583495</v>
      </c>
      <c r="CX129" s="497">
        <f>'153-S 2020CEEIOT(RMB)'!CX129/6.8974</f>
        <v>2638.0569699994489</v>
      </c>
      <c r="CY129" s="497">
        <f>'153-S 2020CEEIOT(RMB)'!CY129/6.8974</f>
        <v>128613.24343142154</v>
      </c>
      <c r="CZ129" s="497">
        <f>'153-S 2020CEEIOT(RMB)'!CZ129/6.8974</f>
        <v>2020.284773872198</v>
      </c>
      <c r="DA129" s="497">
        <f>'153-S 2020CEEIOT(RMB)'!DA129/6.8974</f>
        <v>2150.9648167253022</v>
      </c>
      <c r="DB129" s="497">
        <f>'153-S 2020CEEIOT(RMB)'!DB129/6.8974</f>
        <v>104221.19802279743</v>
      </c>
      <c r="DC129" s="497">
        <f>'153-S 2020CEEIOT(RMB)'!DC129/6.8974</f>
        <v>10566.563967134935</v>
      </c>
      <c r="DD129" s="497">
        <f>'153-S 2020CEEIOT(RMB)'!DD129/6.8974</f>
        <v>69601.590456200734</v>
      </c>
      <c r="DE129" s="497">
        <f>'153-S 2020CEEIOT(RMB)'!DE129/6.8974</f>
        <v>33351.712465590077</v>
      </c>
      <c r="DF129" s="497">
        <f>'153-S 2020CEEIOT(RMB)'!DF129/6.8974</f>
        <v>36027.503067329431</v>
      </c>
      <c r="DG129" s="497">
        <f>'153-S 2020CEEIOT(RMB)'!DG129/6.8974</f>
        <v>37714.367168074641</v>
      </c>
      <c r="DH129" s="497">
        <f>'153-S 2020CEEIOT(RMB)'!DH129/6.8974</f>
        <v>231811.16084308288</v>
      </c>
      <c r="DI129" s="497">
        <f>'153-S 2020CEEIOT(RMB)'!DI129/6.8974</f>
        <v>113955.19191352901</v>
      </c>
      <c r="DJ129" s="497">
        <f>'153-S 2020CEEIOT(RMB)'!DJ129/6.8974</f>
        <v>1462.1678452338708</v>
      </c>
      <c r="DK129" s="497">
        <f>'153-S 2020CEEIOT(RMB)'!DK129/6.8974</f>
        <v>10050.813095524341</v>
      </c>
      <c r="DL129" s="497">
        <f>'153-S 2020CEEIOT(RMB)'!DL129/6.8974</f>
        <v>28619.857866584221</v>
      </c>
      <c r="DM129" s="497">
        <f>'153-S 2020CEEIOT(RMB)'!DM129/6.8974</f>
        <v>63425.695736293099</v>
      </c>
      <c r="DN129" s="497">
        <f>'153-S 2020CEEIOT(RMB)'!DN129/6.8974</f>
        <v>116.22613307300895</v>
      </c>
      <c r="DO129" s="497">
        <f>'153-S 2020CEEIOT(RMB)'!DO129/6.8974</f>
        <v>1162.8742289611521</v>
      </c>
      <c r="DP129" s="497">
        <f>'153-S 2020CEEIOT(RMB)'!DP129/6.8974</f>
        <v>16639.706031614809</v>
      </c>
      <c r="DQ129" s="497">
        <f>'153-S 2020CEEIOT(RMB)'!DQ129/6.8974</f>
        <v>2883.6899877008441</v>
      </c>
      <c r="DR129" s="497">
        <f>'153-S 2020CEEIOT(RMB)'!DR129/6.8974</f>
        <v>4237.2252870016673</v>
      </c>
      <c r="DS129" s="497">
        <f>'153-S 2020CEEIOT(RMB)'!DS129/6.8974</f>
        <v>58269.381182271143</v>
      </c>
      <c r="DT129" s="497">
        <f>'153-S 2020CEEIOT(RMB)'!DT129/6.8974</f>
        <v>29089.787002727404</v>
      </c>
      <c r="DU129" s="497">
        <f>'153-S 2020CEEIOT(RMB)'!DU129/6.8974</f>
        <v>105208.91599125511</v>
      </c>
      <c r="DV129" s="497">
        <f>'153-S 2020CEEIOT(RMB)'!DV129/6.8974</f>
        <v>4351.021619304448</v>
      </c>
      <c r="DW129" s="497">
        <f>'153-S 2020CEEIOT(RMB)'!DW129/6.8974</f>
        <v>26794.829255360135</v>
      </c>
      <c r="DX129" s="497">
        <f>'153-S 2020CEEIOT(RMB)'!DX129/6.8974</f>
        <v>45060.075941309762</v>
      </c>
      <c r="DY129" s="497">
        <f>'153-S 2020CEEIOT(RMB)'!DY129/6.8974</f>
        <v>2436.7993901609302</v>
      </c>
      <c r="DZ129" s="497">
        <f>'153-S 2020CEEIOT(RMB)'!DZ129/6.8974</f>
        <v>117902.87634782368</v>
      </c>
      <c r="EA129" s="497">
        <f>'153-S 2020CEEIOT(RMB)'!EA129/6.8974</f>
        <v>109504.452529084</v>
      </c>
      <c r="EB129" s="497">
        <f>'153-S 2020CEEIOT(RMB)'!EB129/6.8974</f>
        <v>57435.846482275352</v>
      </c>
      <c r="EC129" s="497">
        <f>'153-S 2020CEEIOT(RMB)'!EC129/6.8974</f>
        <v>662140.84151824738</v>
      </c>
      <c r="ED129" s="497">
        <f>'153-S 2020CEEIOT(RMB)'!ED129/6.8974</f>
        <v>116798.87090962594</v>
      </c>
      <c r="EE129" s="497">
        <f>'153-S 2020CEEIOT(RMB)'!EE129/6.8974</f>
        <v>612288.56982247217</v>
      </c>
      <c r="EF129" s="497">
        <f>'153-S 2020CEEIOT(RMB)'!EF129/6.8974</f>
        <v>161252.87285319975</v>
      </c>
      <c r="EG129" s="497">
        <f>'153-S 2020CEEIOT(RMB)'!EG129/6.8974</f>
        <v>13400.153281159799</v>
      </c>
      <c r="EH129" s="497">
        <f>'153-S 2020CEEIOT(RMB)'!EH129/6.8974</f>
        <v>1960990.9757043086</v>
      </c>
      <c r="EI129" s="497">
        <f>'153-S 2020CEEIOT(RMB)'!EI129/6.8974</f>
        <v>404775.96644398762</v>
      </c>
      <c r="EJ129" s="497">
        <f>'153-S 2020CEEIOT(RMB)'!EJ129/6.8974</f>
        <v>328672.28492950241</v>
      </c>
      <c r="EK129" s="497">
        <f>'153-S 2020CEEIOT(RMB)'!EK129/6.8974</f>
        <v>278221.23784143152</v>
      </c>
      <c r="EL129" s="497">
        <f>'153-S 2020CEEIOT(RMB)'!EL129/6.8974</f>
        <v>17486.403470333604</v>
      </c>
      <c r="EM129" s="497">
        <f>'153-S 2020CEEIOT(RMB)'!EM129/6.8974</f>
        <v>3019.9386872766258</v>
      </c>
      <c r="EN129" s="497">
        <f>'153-S 2020CEEIOT(RMB)'!EN129/6.8974</f>
        <v>12572.385233426334</v>
      </c>
      <c r="EO129" s="497">
        <f>'153-S 2020CEEIOT(RMB)'!EO129/6.8974</f>
        <v>45494.466862883259</v>
      </c>
      <c r="EP129" s="497">
        <f>'153-S 2020CEEIOT(RMB)'!EP129/6.8974</f>
        <v>37914.638419802825</v>
      </c>
      <c r="EQ129" s="497">
        <f>'153-S 2020CEEIOT(RMB)'!EQ129/6.8974</f>
        <v>535594.79493476811</v>
      </c>
      <c r="ER129" s="497">
        <f>'153-S 2020CEEIOT(RMB)'!ER129/6.8974</f>
        <v>54247.740346292077</v>
      </c>
      <c r="ES129" s="497">
        <f>'153-S 2020CEEIOT(RMB)'!ES129/6.8974</f>
        <v>6620.8386694335977</v>
      </c>
      <c r="ET129" s="497">
        <f>'153-S 2020CEEIOT(RMB)'!ET129/6.8974</f>
        <v>41175.904598855661</v>
      </c>
      <c r="EU129" s="497">
        <f>'153-S 2020CEEIOT(RMB)'!EU129/6.8974</f>
        <v>98478.343965152235</v>
      </c>
      <c r="EV129" s="497">
        <f>'153-S 2020CEEIOT(RMB)'!EV129/6.8974</f>
        <v>79448.488479821244</v>
      </c>
      <c r="EW129" s="497">
        <f>'153-S 2020CEEIOT(RMB)'!EW129/6.8974</f>
        <v>38004.940878144953</v>
      </c>
      <c r="EX129" s="497">
        <f>'153-S 2020CEEIOT(RMB)'!EX129/6.8974</f>
        <v>6727.5079569786003</v>
      </c>
      <c r="EY129" s="497">
        <f>'153-S 2020CEEIOT(RMB)'!EY129/6.8974</f>
        <v>14139.282973650303</v>
      </c>
      <c r="EZ129" s="498">
        <f>'153-S 2020CEEIOT(RMB)'!EZ129/6.8974</f>
        <v>3292240.7149846321</v>
      </c>
      <c r="FA129" s="499">
        <f>'153-S 2020CEEIOT(RMB)'!FA129/6.8974</f>
        <v>12143593.441296978</v>
      </c>
      <c r="FB129" s="355">
        <f>'153-S 2020CEEIOT(RMB)'!FB129/6.8974</f>
        <v>226525.49282760255</v>
      </c>
      <c r="FC129" s="355">
        <f>'153-S 2020CEEIOT(RMB)'!FC129/6.8974</f>
        <v>1479973.765240428</v>
      </c>
      <c r="FD129" s="356">
        <f>'153-S 2020CEEIOT(RMB)'!FD129/6.8974</f>
        <v>1706499.2580680307</v>
      </c>
      <c r="FE129" s="355">
        <f>'153-S 2020CEEIOT(RMB)'!FE129/6.8974</f>
        <v>0</v>
      </c>
      <c r="FF129" s="356">
        <f>'153-S 2020CEEIOT(RMB)'!FF129/6.8974</f>
        <v>1706499.2580680307</v>
      </c>
      <c r="FG129" s="355">
        <f>'153-S 2020CEEIOT(RMB)'!FG129/6.8974</f>
        <v>0</v>
      </c>
      <c r="FH129" s="355">
        <f>'153-S 2020CEEIOT(RMB)'!FH129/6.8974</f>
        <v>0</v>
      </c>
      <c r="FI129" s="356">
        <f>'153-S 2020CEEIOT(RMB)'!FI129/6.8974</f>
        <v>0</v>
      </c>
      <c r="FJ129" s="355">
        <f>'153-S 2020CEEIOT(RMB)'!FJ129/6.8974</f>
        <v>217941.98906351961</v>
      </c>
      <c r="FK129" s="500">
        <f>'153-S 2020CEEIOT(RMB)'!FK129/6.8974</f>
        <v>1924441.2471315505</v>
      </c>
      <c r="FL129" s="501">
        <f>'153-S 2020CEEIOT(RMB)'!FL129/6.8974</f>
        <v>2139788.1652508047</v>
      </c>
      <c r="FM129" s="502">
        <f>'153-S 2020CEEIOT(RMB)'!FM129/6.8974</f>
        <v>11928246.523177704</v>
      </c>
    </row>
    <row r="130" spans="1:169" ht="15">
      <c r="A130" s="815"/>
      <c r="B130" s="495" t="s">
        <v>317</v>
      </c>
      <c r="C130" s="511" t="s">
        <v>804</v>
      </c>
      <c r="D130" s="641">
        <f>'153-S 2020CEEIOT(RMB)'!D130/6.8974</f>
        <v>31762.774861823731</v>
      </c>
      <c r="E130" s="497">
        <f>'153-S 2020CEEIOT(RMB)'!E130/6.8974</f>
        <v>34654.825144218106</v>
      </c>
      <c r="F130" s="497">
        <f>'153-S 2020CEEIOT(RMB)'!F130/6.8974</f>
        <v>13918.565536871589</v>
      </c>
      <c r="G130" s="497">
        <f>'153-S 2020CEEIOT(RMB)'!G130/6.8974</f>
        <v>29372.15873500493</v>
      </c>
      <c r="H130" s="497">
        <f>'153-S 2020CEEIOT(RMB)'!H130/6.8974</f>
        <v>136639.21269404935</v>
      </c>
      <c r="I130" s="497">
        <f>'153-S 2020CEEIOT(RMB)'!I130/6.8974</f>
        <v>93270.14753588177</v>
      </c>
      <c r="J130" s="497">
        <f>'153-S 2020CEEIOT(RMB)'!J130/6.8974</f>
        <v>9171.4199203413755</v>
      </c>
      <c r="K130" s="497">
        <f>'153-S 2020CEEIOT(RMB)'!K130/6.8974</f>
        <v>29133.326750339402</v>
      </c>
      <c r="L130" s="497">
        <f>'153-S 2020CEEIOT(RMB)'!L130/6.8974</f>
        <v>24487.53987485313</v>
      </c>
      <c r="M130" s="497">
        <f>'153-S 2020CEEIOT(RMB)'!M130/6.8974</f>
        <v>40243.538722146463</v>
      </c>
      <c r="N130" s="497">
        <f>'153-S 2020CEEIOT(RMB)'!N130/6.8974</f>
        <v>6134.4276016127096</v>
      </c>
      <c r="O130" s="497">
        <f>'153-S 2020CEEIOT(RMB)'!O130/6.8974</f>
        <v>25730.791015456984</v>
      </c>
      <c r="P130" s="497">
        <f>'153-S 2020CEEIOT(RMB)'!P130/6.8974</f>
        <v>64009.379144491111</v>
      </c>
      <c r="Q130" s="497">
        <f>'153-S 2020CEEIOT(RMB)'!Q130/6.8974</f>
        <v>9956.3905657296527</v>
      </c>
      <c r="R130" s="497">
        <f>'153-S 2020CEEIOT(RMB)'!R130/6.8974</f>
        <v>2270.1904772663611</v>
      </c>
      <c r="S130" s="497">
        <f>'153-S 2020CEEIOT(RMB)'!S130/6.8974</f>
        <v>17665.073039915042</v>
      </c>
      <c r="T130" s="497">
        <f>'153-S 2020CEEIOT(RMB)'!T130/6.8974</f>
        <v>22814.563540854233</v>
      </c>
      <c r="U130" s="497">
        <f>'153-S 2020CEEIOT(RMB)'!U130/6.8974</f>
        <v>66230.259330651839</v>
      </c>
      <c r="V130" s="497">
        <f>'153-S 2020CEEIOT(RMB)'!V130/6.8974</f>
        <v>15910.824433842317</v>
      </c>
      <c r="W130" s="497">
        <f>'153-S 2020CEEIOT(RMB)'!W130/6.8974</f>
        <v>13644.525604803985</v>
      </c>
      <c r="X130" s="497">
        <f>'153-S 2020CEEIOT(RMB)'!X130/6.8974</f>
        <v>9716.454444308536</v>
      </c>
      <c r="Y130" s="497">
        <f>'153-S 2020CEEIOT(RMB)'!Y130/6.8974</f>
        <v>127417.64216828907</v>
      </c>
      <c r="Z130" s="497">
        <f>'153-S 2020CEEIOT(RMB)'!Z130/6.8974</f>
        <v>51069.273502992721</v>
      </c>
      <c r="AA130" s="497">
        <f>'153-S 2020CEEIOT(RMB)'!AA130/6.8974</f>
        <v>41362.295895146577</v>
      </c>
      <c r="AB130" s="497">
        <f>'153-S 2020CEEIOT(RMB)'!AB130/6.8974</f>
        <v>24102.172365260096</v>
      </c>
      <c r="AC130" s="497">
        <f>'153-S 2020CEEIOT(RMB)'!AC130/6.8974</f>
        <v>61513.294854030355</v>
      </c>
      <c r="AD130" s="497">
        <f>'153-S 2020CEEIOT(RMB)'!AD130/6.8974</f>
        <v>53019.847350800585</v>
      </c>
      <c r="AE130" s="497">
        <f>'153-S 2020CEEIOT(RMB)'!AE130/6.8974</f>
        <v>3773.0914109346563</v>
      </c>
      <c r="AF130" s="497">
        <f>'153-S 2020CEEIOT(RMB)'!AF130/6.8974</f>
        <v>4133.4471374136629</v>
      </c>
      <c r="AG130" s="497">
        <f>'153-S 2020CEEIOT(RMB)'!AG130/6.8974</f>
        <v>8827.8314148483332</v>
      </c>
      <c r="AH130" s="497">
        <f>'153-S 2020CEEIOT(RMB)'!AH130/6.8974</f>
        <v>37200.636633686896</v>
      </c>
      <c r="AI130" s="497">
        <f>'153-S 2020CEEIOT(RMB)'!AI130/6.8974</f>
        <v>80855.120523042162</v>
      </c>
      <c r="AJ130" s="497">
        <f>'153-S 2020CEEIOT(RMB)'!AJ130/6.8974</f>
        <v>24944.768515352451</v>
      </c>
      <c r="AK130" s="497">
        <f>'153-S 2020CEEIOT(RMB)'!AK130/6.8974</f>
        <v>24667.9280101531</v>
      </c>
      <c r="AL130" s="497">
        <f>'153-S 2020CEEIOT(RMB)'!AL130/6.8974</f>
        <v>69104.243126062138</v>
      </c>
      <c r="AM130" s="497">
        <f>'153-S 2020CEEIOT(RMB)'!AM130/6.8974</f>
        <v>71931.937295132942</v>
      </c>
      <c r="AN130" s="497">
        <f>'153-S 2020CEEIOT(RMB)'!AN130/6.8974</f>
        <v>77095.788956136937</v>
      </c>
      <c r="AO130" s="497">
        <f>'153-S 2020CEEIOT(RMB)'!AO130/6.8974</f>
        <v>80860.422610703448</v>
      </c>
      <c r="AP130" s="497">
        <f>'153-S 2020CEEIOT(RMB)'!AP130/6.8974</f>
        <v>13294.457451619102</v>
      </c>
      <c r="AQ130" s="497">
        <f>'153-S 2020CEEIOT(RMB)'!AQ130/6.8974</f>
        <v>33705.756343787514</v>
      </c>
      <c r="AR130" s="497">
        <f>'153-S 2020CEEIOT(RMB)'!AR130/6.8974</f>
        <v>45894.821913313572</v>
      </c>
      <c r="AS130" s="497">
        <f>'153-S 2020CEEIOT(RMB)'!AS130/6.8974</f>
        <v>12215.721608657204</v>
      </c>
      <c r="AT130" s="497">
        <f>'153-S 2020CEEIOT(RMB)'!AT130/6.8974</f>
        <v>71419.855082014517</v>
      </c>
      <c r="AU130" s="497">
        <f>'153-S 2020CEEIOT(RMB)'!AU130/6.8974</f>
        <v>21004.338318328933</v>
      </c>
      <c r="AV130" s="497">
        <f>'153-S 2020CEEIOT(RMB)'!AV130/6.8974</f>
        <v>8308.4141392777419</v>
      </c>
      <c r="AW130" s="497">
        <f>'153-S 2020CEEIOT(RMB)'!AW130/6.8974</f>
        <v>36143.586123304143</v>
      </c>
      <c r="AX130" s="497">
        <f>'153-S 2020CEEIOT(RMB)'!AX130/6.8974</f>
        <v>34210.166484635374</v>
      </c>
      <c r="AY130" s="497">
        <f>'153-S 2020CEEIOT(RMB)'!AY130/6.8974</f>
        <v>136704.67234906412</v>
      </c>
      <c r="AZ130" s="497">
        <f>'153-S 2020CEEIOT(RMB)'!AZ130/6.8974</f>
        <v>41053.557280846697</v>
      </c>
      <c r="BA130" s="497">
        <f>'153-S 2020CEEIOT(RMB)'!BA130/6.8974</f>
        <v>493923.15112707828</v>
      </c>
      <c r="BB130" s="497">
        <f>'153-S 2020CEEIOT(RMB)'!BB130/6.8974</f>
        <v>27605.999147563718</v>
      </c>
      <c r="BC130" s="497">
        <f>'153-S 2020CEEIOT(RMB)'!BC130/6.8974</f>
        <v>25110.1803566454</v>
      </c>
      <c r="BD130" s="497">
        <f>'153-S 2020CEEIOT(RMB)'!BD130/6.8974</f>
        <v>133043.51123974222</v>
      </c>
      <c r="BE130" s="497">
        <f>'153-S 2020CEEIOT(RMB)'!BE130/6.8974</f>
        <v>46056.239633876532</v>
      </c>
      <c r="BF130" s="497">
        <f>'153-S 2020CEEIOT(RMB)'!BF130/6.8974</f>
        <v>136716.10357067923</v>
      </c>
      <c r="BG130" s="497">
        <f>'153-S 2020CEEIOT(RMB)'!BG130/6.8974</f>
        <v>73301.724870955572</v>
      </c>
      <c r="BH130" s="497">
        <f>'153-S 2020CEEIOT(RMB)'!BH130/6.8974</f>
        <v>46747.101278095513</v>
      </c>
      <c r="BI130" s="497">
        <f>'153-S 2020CEEIOT(RMB)'!BI130/6.8974</f>
        <v>138622.13991623785</v>
      </c>
      <c r="BJ130" s="497">
        <f>'153-S 2020CEEIOT(RMB)'!BJ130/6.8974</f>
        <v>20153.421539327283</v>
      </c>
      <c r="BK130" s="497">
        <f>'153-S 2020CEEIOT(RMB)'!BK130/6.8974</f>
        <v>32893.572276449529</v>
      </c>
      <c r="BL130" s="497">
        <f>'153-S 2020CEEIOT(RMB)'!BL130/6.8974</f>
        <v>19722.956633130456</v>
      </c>
      <c r="BM130" s="497">
        <f>'153-S 2020CEEIOT(RMB)'!BM130/6.8974</f>
        <v>60465.544452810042</v>
      </c>
      <c r="BN130" s="497">
        <f>'153-S 2020CEEIOT(RMB)'!BN130/6.8974</f>
        <v>26362.249804998406</v>
      </c>
      <c r="BO130" s="497">
        <f>'153-S 2020CEEIOT(RMB)'!BO130/6.8974</f>
        <v>64777.562993241794</v>
      </c>
      <c r="BP130" s="497">
        <f>'153-S 2020CEEIOT(RMB)'!BP130/6.8974</f>
        <v>45237.860034077479</v>
      </c>
      <c r="BQ130" s="497">
        <f>'153-S 2020CEEIOT(RMB)'!BQ130/6.8974</f>
        <v>361066.82528689364</v>
      </c>
      <c r="BR130" s="497">
        <f>'153-S 2020CEEIOT(RMB)'!BR130/6.8974</f>
        <v>40591.097096809091</v>
      </c>
      <c r="BS130" s="497">
        <f>'153-S 2020CEEIOT(RMB)'!BS130/6.8974</f>
        <v>48575.436198841591</v>
      </c>
      <c r="BT130" s="497">
        <f>'153-S 2020CEEIOT(RMB)'!BT130/6.8974</f>
        <v>63092.973244612171</v>
      </c>
      <c r="BU130" s="497">
        <f>'153-S 2020CEEIOT(RMB)'!BU130/6.8974</f>
        <v>75665.505316278155</v>
      </c>
      <c r="BV130" s="497">
        <f>'153-S 2020CEEIOT(RMB)'!BV130/6.8974</f>
        <v>19738.782231917095</v>
      </c>
      <c r="BW130" s="497">
        <f>'153-S 2020CEEIOT(RMB)'!BW130/6.8974</f>
        <v>4315.0170878537565</v>
      </c>
      <c r="BX130" s="497">
        <f>'153-S 2020CEEIOT(RMB)'!BX130/6.8974</f>
        <v>55946.000134390342</v>
      </c>
      <c r="BY130" s="497">
        <f>'153-S 2020CEEIOT(RMB)'!BY130/6.8974</f>
        <v>115555.12365474425</v>
      </c>
      <c r="BZ130" s="497">
        <f>'153-S 2020CEEIOT(RMB)'!BZ130/6.8974</f>
        <v>55824.749509681613</v>
      </c>
      <c r="CA130" s="497">
        <f>'153-S 2020CEEIOT(RMB)'!CA130/6.8974</f>
        <v>16617.387134529967</v>
      </c>
      <c r="CB130" s="497">
        <f>'153-S 2020CEEIOT(RMB)'!CB130/6.8974</f>
        <v>72586.814771061268</v>
      </c>
      <c r="CC130" s="497">
        <f>'153-S 2020CEEIOT(RMB)'!CC130/6.8974</f>
        <v>122373.92586025692</v>
      </c>
      <c r="CD130" s="497">
        <f>'153-S 2020CEEIOT(RMB)'!CD130/6.8974</f>
        <v>175262.80732207355</v>
      </c>
      <c r="CE130" s="497">
        <f>'153-S 2020CEEIOT(RMB)'!CE130/6.8974</f>
        <v>147148.14776930583</v>
      </c>
      <c r="CF130" s="497">
        <f>'153-S 2020CEEIOT(RMB)'!CF130/6.8974</f>
        <v>37234.093533892046</v>
      </c>
      <c r="CG130" s="497">
        <f>'153-S 2020CEEIOT(RMB)'!CG130/6.8974</f>
        <v>9423.6059035843209</v>
      </c>
      <c r="CH130" s="497">
        <f>'153-S 2020CEEIOT(RMB)'!CH130/6.8974</f>
        <v>30271.388046211032</v>
      </c>
      <c r="CI130" s="497">
        <f>'153-S 2020CEEIOT(RMB)'!CI130/6.8974</f>
        <v>69790.503594791808</v>
      </c>
      <c r="CJ130" s="497">
        <f>'153-S 2020CEEIOT(RMB)'!CJ130/6.8974</f>
        <v>207674.34686975379</v>
      </c>
      <c r="CK130" s="497">
        <f>'153-S 2020CEEIOT(RMB)'!CK130/6.8974</f>
        <v>66115.110919261744</v>
      </c>
      <c r="CL130" s="497">
        <f>'153-S 2020CEEIOT(RMB)'!CL130/6.8974</f>
        <v>25532.244325913241</v>
      </c>
      <c r="CM130" s="497">
        <f>'153-S 2020CEEIOT(RMB)'!CM130/6.8974</f>
        <v>70648.731196926819</v>
      </c>
      <c r="CN130" s="497">
        <f>'153-S 2020CEEIOT(RMB)'!CN130/6.8974</f>
        <v>25962.309108950183</v>
      </c>
      <c r="CO130" s="497">
        <f>'153-S 2020CEEIOT(RMB)'!CO130/6.8974</f>
        <v>35481.513590104383</v>
      </c>
      <c r="CP130" s="497">
        <f>'153-S 2020CEEIOT(RMB)'!CP130/6.8974</f>
        <v>146664.66647222577</v>
      </c>
      <c r="CQ130" s="497">
        <f>'153-S 2020CEEIOT(RMB)'!CQ130/6.8974</f>
        <v>35938.427934394407</v>
      </c>
      <c r="CR130" s="497">
        <f>'153-S 2020CEEIOT(RMB)'!CR130/6.8974</f>
        <v>12324.695798455665</v>
      </c>
      <c r="CS130" s="497">
        <f>'153-S 2020CEEIOT(RMB)'!CS130/6.8974</f>
        <v>166569.05200879459</v>
      </c>
      <c r="CT130" s="497">
        <f>'153-S 2020CEEIOT(RMB)'!CT130/6.8974</f>
        <v>65035.010342730158</v>
      </c>
      <c r="CU130" s="497">
        <f>'153-S 2020CEEIOT(RMB)'!CU130/6.8974</f>
        <v>103608.66063945429</v>
      </c>
      <c r="CV130" s="497">
        <f>'153-S 2020CEEIOT(RMB)'!CV130/6.8974</f>
        <v>25118.168556792414</v>
      </c>
      <c r="CW130" s="497">
        <f>'153-S 2020CEEIOT(RMB)'!CW130/6.8974</f>
        <v>14624.197095923826</v>
      </c>
      <c r="CX130" s="497">
        <f>'153-S 2020CEEIOT(RMB)'!CX130/6.8974</f>
        <v>30876.115191609446</v>
      </c>
      <c r="CY130" s="497">
        <f>'153-S 2020CEEIOT(RMB)'!CY130/6.8974</f>
        <v>168776.36516236552</v>
      </c>
      <c r="CZ130" s="497">
        <f>'153-S 2020CEEIOT(RMB)'!CZ130/6.8974</f>
        <v>30562.937122237217</v>
      </c>
      <c r="DA130" s="497">
        <f>'153-S 2020CEEIOT(RMB)'!DA130/6.8974</f>
        <v>26363.085474428335</v>
      </c>
      <c r="DB130" s="497">
        <f>'153-S 2020CEEIOT(RMB)'!DB130/6.8974</f>
        <v>1021411.6202643387</v>
      </c>
      <c r="DC130" s="497">
        <f>'153-S 2020CEEIOT(RMB)'!DC130/6.8974</f>
        <v>158548.27146813148</v>
      </c>
      <c r="DD130" s="497">
        <f>'153-S 2020CEEIOT(RMB)'!DD130/6.8974</f>
        <v>309574.20456793718</v>
      </c>
      <c r="DE130" s="497">
        <f>'153-S 2020CEEIOT(RMB)'!DE130/6.8974</f>
        <v>148341.86675677937</v>
      </c>
      <c r="DF130" s="497">
        <f>'153-S 2020CEEIOT(RMB)'!DF130/6.8974</f>
        <v>151357.6189343158</v>
      </c>
      <c r="DG130" s="497">
        <f>'153-S 2020CEEIOT(RMB)'!DG130/6.8974</f>
        <v>77257.123817779022</v>
      </c>
      <c r="DH130" s="497">
        <f>'153-S 2020CEEIOT(RMB)'!DH130/6.8974</f>
        <v>384595.77489410498</v>
      </c>
      <c r="DI130" s="497">
        <f>'153-S 2020CEEIOT(RMB)'!DI130/6.8974</f>
        <v>312080.18330704031</v>
      </c>
      <c r="DJ130" s="497">
        <f>'153-S 2020CEEIOT(RMB)'!DJ130/6.8974</f>
        <v>6074.4844535705915</v>
      </c>
      <c r="DK130" s="497">
        <f>'153-S 2020CEEIOT(RMB)'!DK130/6.8974</f>
        <v>17357.639175298082</v>
      </c>
      <c r="DL130" s="497">
        <f>'153-S 2020CEEIOT(RMB)'!DL130/6.8974</f>
        <v>383261.99293895956</v>
      </c>
      <c r="DM130" s="497">
        <f>'153-S 2020CEEIOT(RMB)'!DM130/6.8974</f>
        <v>1093952.6447500233</v>
      </c>
      <c r="DN130" s="497">
        <f>'153-S 2020CEEIOT(RMB)'!DN130/6.8974</f>
        <v>770.58929495118878</v>
      </c>
      <c r="DO130" s="497">
        <f>'153-S 2020CEEIOT(RMB)'!DO130/6.8974</f>
        <v>20194.559923902918</v>
      </c>
      <c r="DP130" s="497">
        <f>'153-S 2020CEEIOT(RMB)'!DP130/6.8974</f>
        <v>77753.129446759936</v>
      </c>
      <c r="DQ130" s="497">
        <f>'153-S 2020CEEIOT(RMB)'!DQ130/6.8974</f>
        <v>139402.94373470335</v>
      </c>
      <c r="DR130" s="497">
        <f>'153-S 2020CEEIOT(RMB)'!DR130/6.8974</f>
        <v>4021.447571006669</v>
      </c>
      <c r="DS130" s="497">
        <f>'153-S 2020CEEIOT(RMB)'!DS130/6.8974</f>
        <v>875912.94341255398</v>
      </c>
      <c r="DT130" s="497">
        <f>'153-S 2020CEEIOT(RMB)'!DT130/6.8974</f>
        <v>123445.75246411155</v>
      </c>
      <c r="DU130" s="497">
        <f>'153-S 2020CEEIOT(RMB)'!DU130/6.8974</f>
        <v>100885.47099907212</v>
      </c>
      <c r="DV130" s="497">
        <f>'153-S 2020CEEIOT(RMB)'!DV130/6.8974</f>
        <v>21936.471368286308</v>
      </c>
      <c r="DW130" s="497">
        <f>'153-S 2020CEEIOT(RMB)'!DW130/6.8974</f>
        <v>83134.679290304033</v>
      </c>
      <c r="DX130" s="497">
        <f>'153-S 2020CEEIOT(RMB)'!DX130/6.8974</f>
        <v>71315.386712958221</v>
      </c>
      <c r="DY130" s="497">
        <f>'153-S 2020CEEIOT(RMB)'!DY130/6.8974</f>
        <v>11903.547371648534</v>
      </c>
      <c r="DZ130" s="497">
        <f>'153-S 2020CEEIOT(RMB)'!DZ130/6.8974</f>
        <v>147990.0913203758</v>
      </c>
      <c r="EA130" s="497">
        <f>'153-S 2020CEEIOT(RMB)'!EA130/6.8974</f>
        <v>212287.48756943195</v>
      </c>
      <c r="EB130" s="497">
        <f>'153-S 2020CEEIOT(RMB)'!EB130/6.8974</f>
        <v>78138.580527549231</v>
      </c>
      <c r="EC130" s="497">
        <f>'153-S 2020CEEIOT(RMB)'!EC130/6.8974</f>
        <v>1128137.4112445819</v>
      </c>
      <c r="ED130" s="497">
        <f>'153-S 2020CEEIOT(RMB)'!ED130/6.8974</f>
        <v>257719.77540716066</v>
      </c>
      <c r="EE130" s="497">
        <f>'153-S 2020CEEIOT(RMB)'!EE130/6.8974</f>
        <v>1347918.428220164</v>
      </c>
      <c r="EF130" s="497">
        <f>'153-S 2020CEEIOT(RMB)'!EF130/6.8974</f>
        <v>446047.96985066688</v>
      </c>
      <c r="EG130" s="497">
        <f>'153-S 2020CEEIOT(RMB)'!EG130/6.8974</f>
        <v>44724.752750900923</v>
      </c>
      <c r="EH130" s="497">
        <f>'153-S 2020CEEIOT(RMB)'!EH130/6.8974</f>
        <v>4657415.7757952558</v>
      </c>
      <c r="EI130" s="497">
        <f>'153-S 2020CEEIOT(RMB)'!EI130/6.8974</f>
        <v>973346.87462224031</v>
      </c>
      <c r="EJ130" s="497">
        <f>'153-S 2020CEEIOT(RMB)'!EJ130/6.8974</f>
        <v>1467515.2845083219</v>
      </c>
      <c r="EK130" s="497">
        <f>'153-S 2020CEEIOT(RMB)'!EK130/6.8974</f>
        <v>512415.92500072054</v>
      </c>
      <c r="EL130" s="497">
        <f>'153-S 2020CEEIOT(RMB)'!EL130/6.8974</f>
        <v>36083.92186185997</v>
      </c>
      <c r="EM130" s="497">
        <f>'153-S 2020CEEIOT(RMB)'!EM130/6.8974</f>
        <v>27547.075838850003</v>
      </c>
      <c r="EN130" s="497">
        <f>'153-S 2020CEEIOT(RMB)'!EN130/6.8974</f>
        <v>102167.11252798968</v>
      </c>
      <c r="EO130" s="497">
        <f>'153-S 2020CEEIOT(RMB)'!EO130/6.8974</f>
        <v>182519.68028878272</v>
      </c>
      <c r="EP130" s="497">
        <f>'153-S 2020CEEIOT(RMB)'!EP130/6.8974</f>
        <v>221530.19974613329</v>
      </c>
      <c r="EQ130" s="497">
        <f>'153-S 2020CEEIOT(RMB)'!EQ130/6.8974</f>
        <v>1303151.0102697378</v>
      </c>
      <c r="ER130" s="497">
        <f>'153-S 2020CEEIOT(RMB)'!ER130/6.8974</f>
        <v>208550.69165466988</v>
      </c>
      <c r="ES130" s="497">
        <f>'153-S 2020CEEIOT(RMB)'!ES130/6.8974</f>
        <v>18691.323562380319</v>
      </c>
      <c r="ET130" s="497">
        <f>'153-S 2020CEEIOT(RMB)'!ET130/6.8974</f>
        <v>64508.216148903644</v>
      </c>
      <c r="EU130" s="497">
        <f>'153-S 2020CEEIOT(RMB)'!EU130/6.8974</f>
        <v>269441.03261714848</v>
      </c>
      <c r="EV130" s="497">
        <f>'153-S 2020CEEIOT(RMB)'!EV130/6.8974</f>
        <v>47366.038640318817</v>
      </c>
      <c r="EW130" s="497">
        <f>'153-S 2020CEEIOT(RMB)'!EW130/6.8974</f>
        <v>58503.516028179751</v>
      </c>
      <c r="EX130" s="497">
        <f>'153-S 2020CEEIOT(RMB)'!EX130/6.8974</f>
        <v>36407.347345841037</v>
      </c>
      <c r="EY130" s="497">
        <f>'153-S 2020CEEIOT(RMB)'!EY130/6.8974</f>
        <v>48706.777862839037</v>
      </c>
      <c r="EZ130" s="498">
        <f>'153-S 2020CEEIOT(RMB)'!EZ130/6.8974</f>
        <v>1977822.5558179456</v>
      </c>
      <c r="FA130" s="499">
        <f>'153-S 2020CEEIOT(RMB)'!FA130/6.8974</f>
        <v>27633411.822169747</v>
      </c>
      <c r="FB130" s="355">
        <f>'153-S 2020CEEIOT(RMB)'!FB130/6.8974</f>
        <v>3634663.1843032595</v>
      </c>
      <c r="FC130" s="355">
        <f>'153-S 2020CEEIOT(RMB)'!FC130/6.8974</f>
        <v>21146105.164307855</v>
      </c>
      <c r="FD130" s="356">
        <f>'153-S 2020CEEIOT(RMB)'!FD130/6.8974</f>
        <v>24780768.348611113</v>
      </c>
      <c r="FE130" s="355">
        <f>'153-S 2020CEEIOT(RMB)'!FE130/6.8974</f>
        <v>0</v>
      </c>
      <c r="FF130" s="356">
        <f>'153-S 2020CEEIOT(RMB)'!FF130/6.8974</f>
        <v>24780768.348611113</v>
      </c>
      <c r="FG130" s="355">
        <f>'153-S 2020CEEIOT(RMB)'!FG130/6.8974</f>
        <v>0</v>
      </c>
      <c r="FH130" s="355">
        <f>'153-S 2020CEEIOT(RMB)'!FH130/6.8974</f>
        <v>0</v>
      </c>
      <c r="FI130" s="356">
        <f>'153-S 2020CEEIOT(RMB)'!FI130/6.8974</f>
        <v>0</v>
      </c>
      <c r="FJ130" s="355">
        <f>'153-S 2020CEEIOT(RMB)'!FJ130/6.8974</f>
        <v>174373.15809107342</v>
      </c>
      <c r="FK130" s="500">
        <f>'153-S 2020CEEIOT(RMB)'!FK130/6.8974</f>
        <v>24955141.506702188</v>
      </c>
      <c r="FL130" s="501">
        <f>'153-S 2020CEEIOT(RMB)'!FL130/6.8974</f>
        <v>1885988.2265928756</v>
      </c>
      <c r="FM130" s="502">
        <f>'153-S 2020CEEIOT(RMB)'!FM130/6.8974</f>
        <v>50702565.102279015</v>
      </c>
    </row>
    <row r="131" spans="1:169" ht="15">
      <c r="A131" s="815"/>
      <c r="B131" s="495" t="s">
        <v>318</v>
      </c>
      <c r="C131" s="511" t="s">
        <v>805</v>
      </c>
      <c r="D131" s="641">
        <f>'153-S 2020CEEIOT(RMB)'!D131/6.8974</f>
        <v>36329.868750765068</v>
      </c>
      <c r="E131" s="497">
        <f>'153-S 2020CEEIOT(RMB)'!E131/6.8974</f>
        <v>10346.344431661568</v>
      </c>
      <c r="F131" s="497">
        <f>'153-S 2020CEEIOT(RMB)'!F131/6.8974</f>
        <v>3293.1120474215504</v>
      </c>
      <c r="G131" s="497">
        <f>'153-S 2020CEEIOT(RMB)'!G131/6.8974</f>
        <v>22711.784845221679</v>
      </c>
      <c r="H131" s="497">
        <f>'153-S 2020CEEIOT(RMB)'!H131/6.8974</f>
        <v>74676.521025727227</v>
      </c>
      <c r="I131" s="497">
        <f>'153-S 2020CEEIOT(RMB)'!I131/6.8974</f>
        <v>10782.325213507684</v>
      </c>
      <c r="J131" s="497">
        <f>'153-S 2020CEEIOT(RMB)'!J131/6.8974</f>
        <v>5139.3210337997352</v>
      </c>
      <c r="K131" s="497">
        <f>'153-S 2020CEEIOT(RMB)'!K131/6.8974</f>
        <v>10090.862956809449</v>
      </c>
      <c r="L131" s="497">
        <f>'153-S 2020CEEIOT(RMB)'!L131/6.8974</f>
        <v>3465.0847111715284</v>
      </c>
      <c r="M131" s="497">
        <f>'153-S 2020CEEIOT(RMB)'!M131/6.8974</f>
        <v>5802.1617799013829</v>
      </c>
      <c r="N131" s="497">
        <f>'153-S 2020CEEIOT(RMB)'!N131/6.8974</f>
        <v>1423.4533838070795</v>
      </c>
      <c r="O131" s="497">
        <f>'153-S 2020CEEIOT(RMB)'!O131/6.8974</f>
        <v>2904.7317151109114</v>
      </c>
      <c r="P131" s="497">
        <f>'153-S 2020CEEIOT(RMB)'!P131/6.8974</f>
        <v>7610.080344765679</v>
      </c>
      <c r="Q131" s="497">
        <f>'153-S 2020CEEIOT(RMB)'!Q131/6.8974</f>
        <v>1914.5185463759242</v>
      </c>
      <c r="R131" s="497">
        <f>'153-S 2020CEEIOT(RMB)'!R131/6.8974</f>
        <v>734.22584724426451</v>
      </c>
      <c r="S131" s="497">
        <f>'153-S 2020CEEIOT(RMB)'!S131/6.8974</f>
        <v>3301.623983091933</v>
      </c>
      <c r="T131" s="497">
        <f>'153-S 2020CEEIOT(RMB)'!T131/6.8974</f>
        <v>2417.6290378202079</v>
      </c>
      <c r="U131" s="497">
        <f>'153-S 2020CEEIOT(RMB)'!U131/6.8974</f>
        <v>11042.505155020079</v>
      </c>
      <c r="V131" s="497">
        <f>'153-S 2020CEEIOT(RMB)'!V131/6.8974</f>
        <v>2371.8254547268102</v>
      </c>
      <c r="W131" s="497">
        <f>'153-S 2020CEEIOT(RMB)'!W131/6.8974</f>
        <v>2557.2269110805378</v>
      </c>
      <c r="X131" s="497">
        <f>'153-S 2020CEEIOT(RMB)'!X131/6.8974</f>
        <v>2501.3726425271552</v>
      </c>
      <c r="Y131" s="497">
        <f>'153-S 2020CEEIOT(RMB)'!Y131/6.8974</f>
        <v>11649.080304253979</v>
      </c>
      <c r="Z131" s="497">
        <f>'153-S 2020CEEIOT(RMB)'!Z131/6.8974</f>
        <v>8319.469258375706</v>
      </c>
      <c r="AA131" s="497">
        <f>'153-S 2020CEEIOT(RMB)'!AA131/6.8974</f>
        <v>4264.9343650741439</v>
      </c>
      <c r="AB131" s="497">
        <f>'153-S 2020CEEIOT(RMB)'!AB131/6.8974</f>
        <v>3964.8651101238293</v>
      </c>
      <c r="AC131" s="497">
        <f>'153-S 2020CEEIOT(RMB)'!AC131/6.8974</f>
        <v>6794.2417101650044</v>
      </c>
      <c r="AD131" s="497">
        <f>'153-S 2020CEEIOT(RMB)'!AD131/6.8974</f>
        <v>13150.818424501609</v>
      </c>
      <c r="AE131" s="497">
        <f>'153-S 2020CEEIOT(RMB)'!AE131/6.8974</f>
        <v>1055.577083202053</v>
      </c>
      <c r="AF131" s="497">
        <f>'153-S 2020CEEIOT(RMB)'!AF131/6.8974</f>
        <v>818.11156490532653</v>
      </c>
      <c r="AG131" s="497">
        <f>'153-S 2020CEEIOT(RMB)'!AG131/6.8974</f>
        <v>2616.7481198919882</v>
      </c>
      <c r="AH131" s="497">
        <f>'153-S 2020CEEIOT(RMB)'!AH131/6.8974</f>
        <v>8094.8531908467239</v>
      </c>
      <c r="AI131" s="497">
        <f>'153-S 2020CEEIOT(RMB)'!AI131/6.8974</f>
        <v>23355.470804597677</v>
      </c>
      <c r="AJ131" s="497">
        <f>'153-S 2020CEEIOT(RMB)'!AJ131/6.8974</f>
        <v>3769.0154465550499</v>
      </c>
      <c r="AK131" s="497">
        <f>'153-S 2020CEEIOT(RMB)'!AK131/6.8974</f>
        <v>8682.0405272436128</v>
      </c>
      <c r="AL131" s="497">
        <f>'153-S 2020CEEIOT(RMB)'!AL131/6.8974</f>
        <v>14899.813838427088</v>
      </c>
      <c r="AM131" s="497">
        <f>'153-S 2020CEEIOT(RMB)'!AM131/6.8974</f>
        <v>10489.932624638544</v>
      </c>
      <c r="AN131" s="497">
        <f>'153-S 2020CEEIOT(RMB)'!AN131/6.8974</f>
        <v>14907.000736107664</v>
      </c>
      <c r="AO131" s="497">
        <f>'153-S 2020CEEIOT(RMB)'!AO131/6.8974</f>
        <v>13534.678034144012</v>
      </c>
      <c r="AP131" s="497">
        <f>'153-S 2020CEEIOT(RMB)'!AP131/6.8974</f>
        <v>6404.3979735148605</v>
      </c>
      <c r="AQ131" s="497">
        <f>'153-S 2020CEEIOT(RMB)'!AQ131/6.8974</f>
        <v>6054.071608959056</v>
      </c>
      <c r="AR131" s="497">
        <f>'153-S 2020CEEIOT(RMB)'!AR131/6.8974</f>
        <v>7313.9379604025135</v>
      </c>
      <c r="AS131" s="497">
        <f>'153-S 2020CEEIOT(RMB)'!AS131/6.8974</f>
        <v>1883.7382851849247</v>
      </c>
      <c r="AT131" s="497">
        <f>'153-S 2020CEEIOT(RMB)'!AT131/6.8974</f>
        <v>23632.408338211932</v>
      </c>
      <c r="AU131" s="497">
        <f>'153-S 2020CEEIOT(RMB)'!AU131/6.8974</f>
        <v>3294.05122038645</v>
      </c>
      <c r="AV131" s="497">
        <f>'153-S 2020CEEIOT(RMB)'!AV131/6.8974</f>
        <v>1571.4345002099922</v>
      </c>
      <c r="AW131" s="497">
        <f>'153-S 2020CEEIOT(RMB)'!AW131/6.8974</f>
        <v>6946.2126554230581</v>
      </c>
      <c r="AX131" s="497">
        <f>'153-S 2020CEEIOT(RMB)'!AX131/6.8974</f>
        <v>6793.7957605156289</v>
      </c>
      <c r="AY131" s="497">
        <f>'153-S 2020CEEIOT(RMB)'!AY131/6.8974</f>
        <v>15791.139880177603</v>
      </c>
      <c r="AZ131" s="497">
        <f>'153-S 2020CEEIOT(RMB)'!AZ131/6.8974</f>
        <v>6109.7217392113253</v>
      </c>
      <c r="BA131" s="497">
        <f>'153-S 2020CEEIOT(RMB)'!BA131/6.8974</f>
        <v>48610.608602414817</v>
      </c>
      <c r="BB131" s="497">
        <f>'153-S 2020CEEIOT(RMB)'!BB131/6.8974</f>
        <v>4169.4840059527069</v>
      </c>
      <c r="BC131" s="497">
        <f>'153-S 2020CEEIOT(RMB)'!BC131/6.8974</f>
        <v>4637.8704828832888</v>
      </c>
      <c r="BD131" s="497">
        <f>'153-S 2020CEEIOT(RMB)'!BD131/6.8974</f>
        <v>23813.393307812072</v>
      </c>
      <c r="BE131" s="497">
        <f>'153-S 2020CEEIOT(RMB)'!BE131/6.8974</f>
        <v>6701.1835822564435</v>
      </c>
      <c r="BF131" s="497">
        <f>'153-S 2020CEEIOT(RMB)'!BF131/6.8974</f>
        <v>19231.270501621191</v>
      </c>
      <c r="BG131" s="497">
        <f>'153-S 2020CEEIOT(RMB)'!BG131/6.8974</f>
        <v>11252.575168945254</v>
      </c>
      <c r="BH131" s="497">
        <f>'153-S 2020CEEIOT(RMB)'!BH131/6.8974</f>
        <v>12690.785382214081</v>
      </c>
      <c r="BI131" s="497">
        <f>'153-S 2020CEEIOT(RMB)'!BI131/6.8974</f>
        <v>28299.372789363963</v>
      </c>
      <c r="BJ131" s="497">
        <f>'153-S 2020CEEIOT(RMB)'!BJ131/6.8974</f>
        <v>4387.7089366548553</v>
      </c>
      <c r="BK131" s="497">
        <f>'153-S 2020CEEIOT(RMB)'!BK131/6.8974</f>
        <v>3906.6976236273231</v>
      </c>
      <c r="BL131" s="497">
        <f>'153-S 2020CEEIOT(RMB)'!BL131/6.8974</f>
        <v>2459.8078730474963</v>
      </c>
      <c r="BM131" s="497">
        <f>'153-S 2020CEEIOT(RMB)'!BM131/6.8974</f>
        <v>13780.671860047902</v>
      </c>
      <c r="BN131" s="497">
        <f>'153-S 2020CEEIOT(RMB)'!BN131/6.8974</f>
        <v>1599.3244539373388</v>
      </c>
      <c r="BO131" s="497">
        <f>'153-S 2020CEEIOT(RMB)'!BO131/6.8974</f>
        <v>10688.566700647187</v>
      </c>
      <c r="BP131" s="497">
        <f>'153-S 2020CEEIOT(RMB)'!BP131/6.8974</f>
        <v>9399.8958454052536</v>
      </c>
      <c r="BQ131" s="497">
        <f>'153-S 2020CEEIOT(RMB)'!BQ131/6.8974</f>
        <v>67745.856200015216</v>
      </c>
      <c r="BR131" s="497">
        <f>'153-S 2020CEEIOT(RMB)'!BR131/6.8974</f>
        <v>6128.2343061436632</v>
      </c>
      <c r="BS131" s="497">
        <f>'153-S 2020CEEIOT(RMB)'!BS131/6.8974</f>
        <v>6454.4285358304724</v>
      </c>
      <c r="BT131" s="497">
        <f>'153-S 2020CEEIOT(RMB)'!BT131/6.8974</f>
        <v>15914.405315715052</v>
      </c>
      <c r="BU131" s="497">
        <f>'153-S 2020CEEIOT(RMB)'!BU131/6.8974</f>
        <v>18406.209266613361</v>
      </c>
      <c r="BV131" s="497">
        <f>'153-S 2020CEEIOT(RMB)'!BV131/6.8974</f>
        <v>5114.1313370608923</v>
      </c>
      <c r="BW131" s="497">
        <f>'153-S 2020CEEIOT(RMB)'!BW131/6.8974</f>
        <v>1590.7947373856668</v>
      </c>
      <c r="BX131" s="497">
        <f>'153-S 2020CEEIOT(RMB)'!BX131/6.8974</f>
        <v>9609.8764667194737</v>
      </c>
      <c r="BY131" s="497">
        <f>'153-S 2020CEEIOT(RMB)'!BY131/6.8974</f>
        <v>13891.659264451691</v>
      </c>
      <c r="BZ131" s="497">
        <f>'153-S 2020CEEIOT(RMB)'!BZ131/6.8974</f>
        <v>11681.640115337779</v>
      </c>
      <c r="CA131" s="497">
        <f>'153-S 2020CEEIOT(RMB)'!CA131/6.8974</f>
        <v>5543.6680625122081</v>
      </c>
      <c r="CB131" s="497">
        <f>'153-S 2020CEEIOT(RMB)'!CB131/6.8974</f>
        <v>13207.561285376996</v>
      </c>
      <c r="CC131" s="497">
        <f>'153-S 2020CEEIOT(RMB)'!CC131/6.8974</f>
        <v>24088.946658945981</v>
      </c>
      <c r="CD131" s="497">
        <f>'153-S 2020CEEIOT(RMB)'!CD131/6.8974</f>
        <v>24002.921357708557</v>
      </c>
      <c r="CE131" s="497">
        <f>'153-S 2020CEEIOT(RMB)'!CE131/6.8974</f>
        <v>24333.41032194885</v>
      </c>
      <c r="CF131" s="497">
        <f>'153-S 2020CEEIOT(RMB)'!CF131/6.8974</f>
        <v>3856.9987812858321</v>
      </c>
      <c r="CG131" s="497">
        <f>'153-S 2020CEEIOT(RMB)'!CG131/6.8974</f>
        <v>1335.3888736646795</v>
      </c>
      <c r="CH131" s="497">
        <f>'153-S 2020CEEIOT(RMB)'!CH131/6.8974</f>
        <v>4975.3966542057296</v>
      </c>
      <c r="CI131" s="497">
        <f>'153-S 2020CEEIOT(RMB)'!CI131/6.8974</f>
        <v>9146.863868716182</v>
      </c>
      <c r="CJ131" s="497">
        <f>'153-S 2020CEEIOT(RMB)'!CJ131/6.8974</f>
        <v>28821.575658513495</v>
      </c>
      <c r="CK131" s="497">
        <f>'153-S 2020CEEIOT(RMB)'!CK131/6.8974</f>
        <v>10618.745069874938</v>
      </c>
      <c r="CL131" s="497">
        <f>'153-S 2020CEEIOT(RMB)'!CL131/6.8974</f>
        <v>5881.1671066740801</v>
      </c>
      <c r="CM131" s="497">
        <f>'153-S 2020CEEIOT(RMB)'!CM131/6.8974</f>
        <v>26485.078734016148</v>
      </c>
      <c r="CN131" s="497">
        <f>'153-S 2020CEEIOT(RMB)'!CN131/6.8974</f>
        <v>9506.2989048964537</v>
      </c>
      <c r="CO131" s="497">
        <f>'153-S 2020CEEIOT(RMB)'!CO131/6.8974</f>
        <v>30950.478817339284</v>
      </c>
      <c r="CP131" s="497">
        <f>'153-S 2020CEEIOT(RMB)'!CP131/6.8974</f>
        <v>77558.019978301105</v>
      </c>
      <c r="CQ131" s="497">
        <f>'153-S 2020CEEIOT(RMB)'!CQ131/6.8974</f>
        <v>5733.901345912228</v>
      </c>
      <c r="CR131" s="497">
        <f>'153-S 2020CEEIOT(RMB)'!CR131/6.8974</f>
        <v>3503.5894984196361</v>
      </c>
      <c r="CS131" s="497">
        <f>'153-S 2020CEEIOT(RMB)'!CS131/6.8974</f>
        <v>43244.079864335545</v>
      </c>
      <c r="CT131" s="497">
        <f>'153-S 2020CEEIOT(RMB)'!CT131/6.8974</f>
        <v>9466.0674218588592</v>
      </c>
      <c r="CU131" s="497">
        <f>'153-S 2020CEEIOT(RMB)'!CU131/6.8974</f>
        <v>21428.09423291733</v>
      </c>
      <c r="CV131" s="497">
        <f>'153-S 2020CEEIOT(RMB)'!CV131/6.8974</f>
        <v>3434.1013092206194</v>
      </c>
      <c r="CW131" s="497">
        <f>'153-S 2020CEEIOT(RMB)'!CW131/6.8974</f>
        <v>3671.1778983995414</v>
      </c>
      <c r="CX131" s="497">
        <f>'153-S 2020CEEIOT(RMB)'!CX131/6.8974</f>
        <v>5975.1650867796698</v>
      </c>
      <c r="CY131" s="497">
        <f>'153-S 2020CEEIOT(RMB)'!CY131/6.8974</f>
        <v>198153.67580296635</v>
      </c>
      <c r="CZ131" s="497">
        <f>'153-S 2020CEEIOT(RMB)'!CZ131/6.8974</f>
        <v>10841.220828877651</v>
      </c>
      <c r="DA131" s="497">
        <f>'153-S 2020CEEIOT(RMB)'!DA131/6.8974</f>
        <v>10584.376220589858</v>
      </c>
      <c r="DB131" s="497">
        <f>'153-S 2020CEEIOT(RMB)'!DB131/6.8974</f>
        <v>1435226.45236354</v>
      </c>
      <c r="DC131" s="497">
        <f>'153-S 2020CEEIOT(RMB)'!DC131/6.8974</f>
        <v>340889.2058011975</v>
      </c>
      <c r="DD131" s="497">
        <f>'153-S 2020CEEIOT(RMB)'!DD131/6.8974</f>
        <v>72092.764161361818</v>
      </c>
      <c r="DE131" s="497">
        <f>'153-S 2020CEEIOT(RMB)'!DE131/6.8974</f>
        <v>41486.209646135205</v>
      </c>
      <c r="DF131" s="497">
        <f>'153-S 2020CEEIOT(RMB)'!DF131/6.8974</f>
        <v>39189.186009612895</v>
      </c>
      <c r="DG131" s="497">
        <f>'153-S 2020CEEIOT(RMB)'!DG131/6.8974</f>
        <v>21110.564250484098</v>
      </c>
      <c r="DH131" s="497">
        <f>'153-S 2020CEEIOT(RMB)'!DH131/6.8974</f>
        <v>106254.90198850914</v>
      </c>
      <c r="DI131" s="497">
        <f>'153-S 2020CEEIOT(RMB)'!DI131/6.8974</f>
        <v>195398.74909351201</v>
      </c>
      <c r="DJ131" s="497">
        <f>'153-S 2020CEEIOT(RMB)'!DJ131/6.8974</f>
        <v>71933.549983403165</v>
      </c>
      <c r="DK131" s="497">
        <f>'153-S 2020CEEIOT(RMB)'!DK131/6.8974</f>
        <v>102295.21210941586</v>
      </c>
      <c r="DL131" s="497">
        <f>'153-S 2020CEEIOT(RMB)'!DL131/6.8974</f>
        <v>39131.971687841353</v>
      </c>
      <c r="DM131" s="497">
        <f>'153-S 2020CEEIOT(RMB)'!DM131/6.8974</f>
        <v>52473.16780145924</v>
      </c>
      <c r="DN131" s="497">
        <f>'153-S 2020CEEIOT(RMB)'!DN131/6.8974</f>
        <v>4784.1385806415892</v>
      </c>
      <c r="DO131" s="497">
        <f>'153-S 2020CEEIOT(RMB)'!DO131/6.8974</f>
        <v>201666.63746925653</v>
      </c>
      <c r="DP131" s="497">
        <f>'153-S 2020CEEIOT(RMB)'!DP131/6.8974</f>
        <v>21635.979553079713</v>
      </c>
      <c r="DQ131" s="497">
        <f>'153-S 2020CEEIOT(RMB)'!DQ131/6.8974</f>
        <v>7189.9505458187868</v>
      </c>
      <c r="DR131" s="497">
        <f>'153-S 2020CEEIOT(RMB)'!DR131/6.8974</f>
        <v>467.27184645057554</v>
      </c>
      <c r="DS131" s="497">
        <f>'153-S 2020CEEIOT(RMB)'!DS131/6.8974</f>
        <v>28697.117751436919</v>
      </c>
      <c r="DT131" s="497">
        <f>'153-S 2020CEEIOT(RMB)'!DT131/6.8974</f>
        <v>111726.45263153884</v>
      </c>
      <c r="DU131" s="497">
        <f>'153-S 2020CEEIOT(RMB)'!DU131/6.8974</f>
        <v>305649.79502153856</v>
      </c>
      <c r="DV131" s="497">
        <f>'153-S 2020CEEIOT(RMB)'!DV131/6.8974</f>
        <v>98832.69190063588</v>
      </c>
      <c r="DW131" s="497">
        <f>'153-S 2020CEEIOT(RMB)'!DW131/6.8974</f>
        <v>47272.046749024848</v>
      </c>
      <c r="DX131" s="497">
        <f>'153-S 2020CEEIOT(RMB)'!DX131/6.8974</f>
        <v>2465175.5238330094</v>
      </c>
      <c r="DY131" s="497">
        <f>'153-S 2020CEEIOT(RMB)'!DY131/6.8974</f>
        <v>22081.386370316352</v>
      </c>
      <c r="DZ131" s="497">
        <f>'153-S 2020CEEIOT(RMB)'!DZ131/6.8974</f>
        <v>2656466.5351858675</v>
      </c>
      <c r="EA131" s="497">
        <f>'153-S 2020CEEIOT(RMB)'!EA131/6.8974</f>
        <v>1840241.3780103226</v>
      </c>
      <c r="EB131" s="497">
        <f>'153-S 2020CEEIOT(RMB)'!EB131/6.8974</f>
        <v>1493585.6388389391</v>
      </c>
      <c r="EC131" s="497">
        <f>'153-S 2020CEEIOT(RMB)'!EC131/6.8974</f>
        <v>693910.60032342328</v>
      </c>
      <c r="ED131" s="497">
        <f>'153-S 2020CEEIOT(RMB)'!ED131/6.8974</f>
        <v>149412.58808066373</v>
      </c>
      <c r="EE131" s="497">
        <f>'153-S 2020CEEIOT(RMB)'!EE131/6.8974</f>
        <v>529242.53106869687</v>
      </c>
      <c r="EF131" s="497">
        <f>'153-S 2020CEEIOT(RMB)'!EF131/6.8974</f>
        <v>372845.60800703306</v>
      </c>
      <c r="EG131" s="497">
        <f>'153-S 2020CEEIOT(RMB)'!EG131/6.8974</f>
        <v>15062.827337575027</v>
      </c>
      <c r="EH131" s="497">
        <f>'153-S 2020CEEIOT(RMB)'!EH131/6.8974</f>
        <v>384979.01370238204</v>
      </c>
      <c r="EI131" s="497">
        <f>'153-S 2020CEEIOT(RMB)'!EI131/6.8974</f>
        <v>78940.29755172049</v>
      </c>
      <c r="EJ131" s="497">
        <f>'153-S 2020CEEIOT(RMB)'!EJ131/6.8974</f>
        <v>202017.88878456809</v>
      </c>
      <c r="EK131" s="497">
        <f>'153-S 2020CEEIOT(RMB)'!EK131/6.8974</f>
        <v>131209.74005362179</v>
      </c>
      <c r="EL131" s="497">
        <f>'153-S 2020CEEIOT(RMB)'!EL131/6.8974</f>
        <v>31045.748088237309</v>
      </c>
      <c r="EM131" s="497">
        <f>'153-S 2020CEEIOT(RMB)'!EM131/6.8974</f>
        <v>5382.2636176110555</v>
      </c>
      <c r="EN131" s="497">
        <f>'153-S 2020CEEIOT(RMB)'!EN131/6.8974</f>
        <v>17434.489903887985</v>
      </c>
      <c r="EO131" s="497">
        <f>'153-S 2020CEEIOT(RMB)'!EO131/6.8974</f>
        <v>58299.430771171166</v>
      </c>
      <c r="EP131" s="497">
        <f>'153-S 2020CEEIOT(RMB)'!EP131/6.8974</f>
        <v>20322.781292593005</v>
      </c>
      <c r="EQ131" s="497">
        <f>'153-S 2020CEEIOT(RMB)'!EQ131/6.8974</f>
        <v>717263.285903165</v>
      </c>
      <c r="ER131" s="497">
        <f>'153-S 2020CEEIOT(RMB)'!ER131/6.8974</f>
        <v>728106.49237516883</v>
      </c>
      <c r="ES131" s="497">
        <f>'153-S 2020CEEIOT(RMB)'!ES131/6.8974</f>
        <v>6234.6889595127432</v>
      </c>
      <c r="ET131" s="497">
        <f>'153-S 2020CEEIOT(RMB)'!ET131/6.8974</f>
        <v>18169.267744622175</v>
      </c>
      <c r="EU131" s="497">
        <f>'153-S 2020CEEIOT(RMB)'!EU131/6.8974</f>
        <v>53712.171436505057</v>
      </c>
      <c r="EV131" s="497">
        <f>'153-S 2020CEEIOT(RMB)'!EV131/6.8974</f>
        <v>66866.625364954321</v>
      </c>
      <c r="EW131" s="497">
        <f>'153-S 2020CEEIOT(RMB)'!EW131/6.8974</f>
        <v>10417.046640332806</v>
      </c>
      <c r="EX131" s="497">
        <f>'153-S 2020CEEIOT(RMB)'!EX131/6.8974</f>
        <v>5914.0080373178735</v>
      </c>
      <c r="EY131" s="497">
        <f>'153-S 2020CEEIOT(RMB)'!EY131/6.8974</f>
        <v>11822.23834794379</v>
      </c>
      <c r="EZ131" s="498">
        <f>'153-S 2020CEEIOT(RMB)'!EZ131/6.8974</f>
        <v>3369359.5495569054</v>
      </c>
      <c r="FA131" s="499">
        <f>'153-S 2020CEEIOT(RMB)'!FA131/6.8974</f>
        <v>20937018.225323137</v>
      </c>
      <c r="FB131" s="355">
        <f>'153-S 2020CEEIOT(RMB)'!FB131/6.8974</f>
        <v>2193858.3877903414</v>
      </c>
      <c r="FC131" s="355">
        <f>'153-S 2020CEEIOT(RMB)'!FC131/6.8974</f>
        <v>7864384.6055998057</v>
      </c>
      <c r="FD131" s="356">
        <f>'153-S 2020CEEIOT(RMB)'!FD131/6.8974</f>
        <v>10058242.993390145</v>
      </c>
      <c r="FE131" s="355">
        <f>'153-S 2020CEEIOT(RMB)'!FE131/6.8974</f>
        <v>0</v>
      </c>
      <c r="FF131" s="356">
        <f>'153-S 2020CEEIOT(RMB)'!FF131/6.8974</f>
        <v>10058242.993390145</v>
      </c>
      <c r="FG131" s="355">
        <f>'153-S 2020CEEIOT(RMB)'!FG131/6.8974</f>
        <v>0</v>
      </c>
      <c r="FH131" s="355">
        <f>'153-S 2020CEEIOT(RMB)'!FH131/6.8974</f>
        <v>0</v>
      </c>
      <c r="FI131" s="356">
        <f>'153-S 2020CEEIOT(RMB)'!FI131/6.8974</f>
        <v>0</v>
      </c>
      <c r="FJ131" s="355">
        <f>'153-S 2020CEEIOT(RMB)'!FJ131/6.8974</f>
        <v>205076.33032965611</v>
      </c>
      <c r="FK131" s="500">
        <f>'153-S 2020CEEIOT(RMB)'!FK131/6.8974</f>
        <v>10263319.323719801</v>
      </c>
      <c r="FL131" s="501">
        <f>'153-S 2020CEEIOT(RMB)'!FL131/6.8974</f>
        <v>236326.11601440251</v>
      </c>
      <c r="FM131" s="502">
        <f>'153-S 2020CEEIOT(RMB)'!FM131/6.8974</f>
        <v>30964011.433028542</v>
      </c>
    </row>
    <row r="132" spans="1:169" ht="15">
      <c r="A132" s="815"/>
      <c r="B132" s="495" t="s">
        <v>319</v>
      </c>
      <c r="C132" s="511" t="s">
        <v>806</v>
      </c>
      <c r="D132" s="641">
        <f>'153-S 2020CEEIOT(RMB)'!D132/6.8974</f>
        <v>127.59175048264431</v>
      </c>
      <c r="E132" s="497">
        <f>'153-S 2020CEEIOT(RMB)'!E132/6.8974</f>
        <v>72.308763627103687</v>
      </c>
      <c r="F132" s="497">
        <f>'153-S 2020CEEIOT(RMB)'!F132/6.8974</f>
        <v>16.101398400251835</v>
      </c>
      <c r="G132" s="497">
        <f>'153-S 2020CEEIOT(RMB)'!G132/6.8974</f>
        <v>172.46524134280887</v>
      </c>
      <c r="H132" s="497">
        <f>'153-S 2020CEEIOT(RMB)'!H132/6.8974</f>
        <v>442.95686895086698</v>
      </c>
      <c r="I132" s="497">
        <f>'153-S 2020CEEIOT(RMB)'!I132/6.8974</f>
        <v>121.22043431166831</v>
      </c>
      <c r="J132" s="497">
        <f>'153-S 2020CEEIOT(RMB)'!J132/6.8974</f>
        <v>84.550221635656044</v>
      </c>
      <c r="K132" s="497">
        <f>'153-S 2020CEEIOT(RMB)'!K132/6.8974</f>
        <v>172.41364662251863</v>
      </c>
      <c r="L132" s="497">
        <f>'153-S 2020CEEIOT(RMB)'!L132/6.8974</f>
        <v>28.725211125873951</v>
      </c>
      <c r="M132" s="497">
        <f>'153-S 2020CEEIOT(RMB)'!M132/6.8974</f>
        <v>53.207134487927185</v>
      </c>
      <c r="N132" s="497">
        <f>'153-S 2020CEEIOT(RMB)'!N132/6.8974</f>
        <v>11.236463226767667</v>
      </c>
      <c r="O132" s="497">
        <f>'153-S 2020CEEIOT(RMB)'!O132/6.8974</f>
        <v>23.318849286002838</v>
      </c>
      <c r="P132" s="497">
        <f>'153-S 2020CEEIOT(RMB)'!P132/6.8974</f>
        <v>60.875625859935766</v>
      </c>
      <c r="Q132" s="497">
        <f>'153-S 2020CEEIOT(RMB)'!Q132/6.8974</f>
        <v>8.0356222573928004</v>
      </c>
      <c r="R132" s="497">
        <f>'153-S 2020CEEIOT(RMB)'!R132/6.8974</f>
        <v>8.8333128644778185</v>
      </c>
      <c r="S132" s="497">
        <f>'153-S 2020CEEIOT(RMB)'!S132/6.8974</f>
        <v>34.11158540662916</v>
      </c>
      <c r="T132" s="497">
        <f>'153-S 2020CEEIOT(RMB)'!T132/6.8974</f>
        <v>19.905540775835533</v>
      </c>
      <c r="U132" s="497">
        <f>'153-S 2020CEEIOT(RMB)'!U132/6.8974</f>
        <v>81.772845263545975</v>
      </c>
      <c r="V132" s="497">
        <f>'153-S 2020CEEIOT(RMB)'!V132/6.8974</f>
        <v>9.3023956143321982</v>
      </c>
      <c r="W132" s="497">
        <f>'153-S 2020CEEIOT(RMB)'!W132/6.8974</f>
        <v>27.793346281474321</v>
      </c>
      <c r="X132" s="497">
        <f>'153-S 2020CEEIOT(RMB)'!X132/6.8974</f>
        <v>20.457174613848984</v>
      </c>
      <c r="Y132" s="497">
        <f>'153-S 2020CEEIOT(RMB)'!Y132/6.8974</f>
        <v>86.354507931252783</v>
      </c>
      <c r="Z132" s="497">
        <f>'153-S 2020CEEIOT(RMB)'!Z132/6.8974</f>
        <v>56.41157027734247</v>
      </c>
      <c r="AA132" s="497">
        <f>'153-S 2020CEEIOT(RMB)'!AA132/6.8974</f>
        <v>26.424431003181343</v>
      </c>
      <c r="AB132" s="497">
        <f>'153-S 2020CEEIOT(RMB)'!AB132/6.8974</f>
        <v>31.082443411713978</v>
      </c>
      <c r="AC132" s="497">
        <f>'153-S 2020CEEIOT(RMB)'!AC132/6.8974</f>
        <v>59.763845699693938</v>
      </c>
      <c r="AD132" s="497">
        <f>'153-S 2020CEEIOT(RMB)'!AD132/6.8974</f>
        <v>132.73100968068067</v>
      </c>
      <c r="AE132" s="497">
        <f>'153-S 2020CEEIOT(RMB)'!AE132/6.8974</f>
        <v>11.803191068204859</v>
      </c>
      <c r="AF132" s="497">
        <f>'153-S 2020CEEIOT(RMB)'!AF132/6.8974</f>
        <v>8.6234141129592157</v>
      </c>
      <c r="AG132" s="497">
        <f>'153-S 2020CEEIOT(RMB)'!AG132/6.8974</f>
        <v>26.460858443006494</v>
      </c>
      <c r="AH132" s="497">
        <f>'153-S 2020CEEIOT(RMB)'!AH132/6.8974</f>
        <v>36.738895387934583</v>
      </c>
      <c r="AI132" s="497">
        <f>'153-S 2020CEEIOT(RMB)'!AI132/6.8974</f>
        <v>172.89687351796908</v>
      </c>
      <c r="AJ132" s="497">
        <f>'153-S 2020CEEIOT(RMB)'!AJ132/6.8974</f>
        <v>32.975446932661292</v>
      </c>
      <c r="AK132" s="497">
        <f>'153-S 2020CEEIOT(RMB)'!AK132/6.8974</f>
        <v>67.826457645213992</v>
      </c>
      <c r="AL132" s="497">
        <f>'153-S 2020CEEIOT(RMB)'!AL132/6.8974</f>
        <v>123.28389071894627</v>
      </c>
      <c r="AM132" s="497">
        <f>'153-S 2020CEEIOT(RMB)'!AM132/6.8974</f>
        <v>64.939708839110381</v>
      </c>
      <c r="AN132" s="497">
        <f>'153-S 2020CEEIOT(RMB)'!AN132/6.8974</f>
        <v>108.71438439475295</v>
      </c>
      <c r="AO132" s="497">
        <f>'153-S 2020CEEIOT(RMB)'!AO132/6.8974</f>
        <v>108.72481862451504</v>
      </c>
      <c r="AP132" s="497">
        <f>'153-S 2020CEEIOT(RMB)'!AP132/6.8974</f>
        <v>50.087445767518048</v>
      </c>
      <c r="AQ132" s="497">
        <f>'153-S 2020CEEIOT(RMB)'!AQ132/6.8974</f>
        <v>47.689618304410935</v>
      </c>
      <c r="AR132" s="497">
        <f>'153-S 2020CEEIOT(RMB)'!AR132/6.8974</f>
        <v>88.622798435958472</v>
      </c>
      <c r="AS132" s="497">
        <f>'153-S 2020CEEIOT(RMB)'!AS132/6.8974</f>
        <v>17.223051694935627</v>
      </c>
      <c r="AT132" s="497">
        <f>'153-S 2020CEEIOT(RMB)'!AT132/6.8974</f>
        <v>215.07558876678021</v>
      </c>
      <c r="AU132" s="497">
        <f>'153-S 2020CEEIOT(RMB)'!AU132/6.8974</f>
        <v>32.084973027174442</v>
      </c>
      <c r="AV132" s="497">
        <f>'153-S 2020CEEIOT(RMB)'!AV132/6.8974</f>
        <v>11.528056289539332</v>
      </c>
      <c r="AW132" s="497">
        <f>'153-S 2020CEEIOT(RMB)'!AW132/6.8974</f>
        <v>58.470131202622142</v>
      </c>
      <c r="AX132" s="497">
        <f>'153-S 2020CEEIOT(RMB)'!AX132/6.8974</f>
        <v>65.11604107844768</v>
      </c>
      <c r="AY132" s="497">
        <f>'153-S 2020CEEIOT(RMB)'!AY132/6.8974</f>
        <v>129.38466929853857</v>
      </c>
      <c r="AZ132" s="497">
        <f>'153-S 2020CEEIOT(RMB)'!AZ132/6.8974</f>
        <v>53.508651668207733</v>
      </c>
      <c r="BA132" s="497">
        <f>'153-S 2020CEEIOT(RMB)'!BA132/6.8974</f>
        <v>302.17243856090556</v>
      </c>
      <c r="BB132" s="497">
        <f>'153-S 2020CEEIOT(RMB)'!BB132/6.8974</f>
        <v>38.37475168173949</v>
      </c>
      <c r="BC132" s="497">
        <f>'153-S 2020CEEIOT(RMB)'!BC132/6.8974</f>
        <v>42.21777817602517</v>
      </c>
      <c r="BD132" s="497">
        <f>'153-S 2020CEEIOT(RMB)'!BD132/6.8974</f>
        <v>196.11767253015338</v>
      </c>
      <c r="BE132" s="497">
        <f>'153-S 2020CEEIOT(RMB)'!BE132/6.8974</f>
        <v>72.563427597257217</v>
      </c>
      <c r="BF132" s="497">
        <f>'153-S 2020CEEIOT(RMB)'!BF132/6.8974</f>
        <v>120.78186983238437</v>
      </c>
      <c r="BG132" s="497">
        <f>'153-S 2020CEEIOT(RMB)'!BG132/6.8974</f>
        <v>115.21590860923057</v>
      </c>
      <c r="BH132" s="497">
        <f>'153-S 2020CEEIOT(RMB)'!BH132/6.8974</f>
        <v>90.656969193815357</v>
      </c>
      <c r="BI132" s="497">
        <f>'153-S 2020CEEIOT(RMB)'!BI132/6.8974</f>
        <v>78.146559318295303</v>
      </c>
      <c r="BJ132" s="497">
        <f>'153-S 2020CEEIOT(RMB)'!BJ132/6.8974</f>
        <v>32.739117632698992</v>
      </c>
      <c r="BK132" s="497">
        <f>'153-S 2020CEEIOT(RMB)'!BK132/6.8974</f>
        <v>23.990360061408936</v>
      </c>
      <c r="BL132" s="497">
        <f>'153-S 2020CEEIOT(RMB)'!BL132/6.8974</f>
        <v>80.988074706233078</v>
      </c>
      <c r="BM132" s="497">
        <f>'153-S 2020CEEIOT(RMB)'!BM132/6.8974</f>
        <v>160.2638319139154</v>
      </c>
      <c r="BN132" s="497">
        <f>'153-S 2020CEEIOT(RMB)'!BN132/6.8974</f>
        <v>9.5334202538326913</v>
      </c>
      <c r="BO132" s="497">
        <f>'153-S 2020CEEIOT(RMB)'!BO132/6.8974</f>
        <v>104.12580163727824</v>
      </c>
      <c r="BP132" s="497">
        <f>'153-S 2020CEEIOT(RMB)'!BP132/6.8974</f>
        <v>69.013556190410142</v>
      </c>
      <c r="BQ132" s="497">
        <f>'153-S 2020CEEIOT(RMB)'!BQ132/6.8974</f>
        <v>515.17812481781539</v>
      </c>
      <c r="BR132" s="497">
        <f>'153-S 2020CEEIOT(RMB)'!BR132/6.8974</f>
        <v>54.086250782994753</v>
      </c>
      <c r="BS132" s="497">
        <f>'153-S 2020CEEIOT(RMB)'!BS132/6.8974</f>
        <v>47.13221068997057</v>
      </c>
      <c r="BT132" s="497">
        <f>'153-S 2020CEEIOT(RMB)'!BT132/6.8974</f>
        <v>158.52104849442111</v>
      </c>
      <c r="BU132" s="497">
        <f>'153-S 2020CEEIOT(RMB)'!BU132/6.8974</f>
        <v>149.14089936185809</v>
      </c>
      <c r="BV132" s="497">
        <f>'153-S 2020CEEIOT(RMB)'!BV132/6.8974</f>
        <v>176.24393302212283</v>
      </c>
      <c r="BW132" s="497">
        <f>'153-S 2020CEEIOT(RMB)'!BW132/6.8974</f>
        <v>25.281631807605763</v>
      </c>
      <c r="BX132" s="497">
        <f>'153-S 2020CEEIOT(RMB)'!BX132/6.8974</f>
        <v>360.6586355450184</v>
      </c>
      <c r="BY132" s="497">
        <f>'153-S 2020CEEIOT(RMB)'!BY132/6.8974</f>
        <v>139.93317474227808</v>
      </c>
      <c r="BZ132" s="497">
        <f>'153-S 2020CEEIOT(RMB)'!BZ132/6.8974</f>
        <v>99.392436649403109</v>
      </c>
      <c r="CA132" s="497">
        <f>'153-S 2020CEEIOT(RMB)'!CA132/6.8974</f>
        <v>49.321205589315973</v>
      </c>
      <c r="CB132" s="497">
        <f>'153-S 2020CEEIOT(RMB)'!CB132/6.8974</f>
        <v>110.81986752969293</v>
      </c>
      <c r="CC132" s="497">
        <f>'153-S 2020CEEIOT(RMB)'!CC132/6.8974</f>
        <v>338.22647194189551</v>
      </c>
      <c r="CD132" s="497">
        <f>'153-S 2020CEEIOT(RMB)'!CD132/6.8974</f>
        <v>159.7072350658799</v>
      </c>
      <c r="CE132" s="497">
        <f>'153-S 2020CEEIOT(RMB)'!CE132/6.8974</f>
        <v>145.54321148005045</v>
      </c>
      <c r="CF132" s="497">
        <f>'153-S 2020CEEIOT(RMB)'!CF132/6.8974</f>
        <v>29.085361629707133</v>
      </c>
      <c r="CG132" s="497">
        <f>'153-S 2020CEEIOT(RMB)'!CG132/6.8974</f>
        <v>11.484533853336735</v>
      </c>
      <c r="CH132" s="497">
        <f>'153-S 2020CEEIOT(RMB)'!CH132/6.8974</f>
        <v>43.581403535597758</v>
      </c>
      <c r="CI132" s="497">
        <f>'153-S 2020CEEIOT(RMB)'!CI132/6.8974</f>
        <v>61.483787034296832</v>
      </c>
      <c r="CJ132" s="497">
        <f>'153-S 2020CEEIOT(RMB)'!CJ132/6.8974</f>
        <v>193.84451018361412</v>
      </c>
      <c r="CK132" s="497">
        <f>'153-S 2020CEEIOT(RMB)'!CK132/6.8974</f>
        <v>100.64161546474831</v>
      </c>
      <c r="CL132" s="497">
        <f>'153-S 2020CEEIOT(RMB)'!CL132/6.8974</f>
        <v>33.790256822316813</v>
      </c>
      <c r="CM132" s="497">
        <f>'153-S 2020CEEIOT(RMB)'!CM132/6.8974</f>
        <v>205.76537310450601</v>
      </c>
      <c r="CN132" s="497">
        <f>'153-S 2020CEEIOT(RMB)'!CN132/6.8974</f>
        <v>70.137457624392525</v>
      </c>
      <c r="CO132" s="497">
        <f>'153-S 2020CEEIOT(RMB)'!CO132/6.8974</f>
        <v>320.88978372582568</v>
      </c>
      <c r="CP132" s="497">
        <f>'153-S 2020CEEIOT(RMB)'!CP132/6.8974</f>
        <v>307.68985799637255</v>
      </c>
      <c r="CQ132" s="497">
        <f>'153-S 2020CEEIOT(RMB)'!CQ132/6.8974</f>
        <v>93.172578123249338</v>
      </c>
      <c r="CR132" s="497">
        <f>'153-S 2020CEEIOT(RMB)'!CR132/6.8974</f>
        <v>32.710255988303416</v>
      </c>
      <c r="CS132" s="497">
        <f>'153-S 2020CEEIOT(RMB)'!CS132/6.8974</f>
        <v>282.88280995304893</v>
      </c>
      <c r="CT132" s="497">
        <f>'153-S 2020CEEIOT(RMB)'!CT132/6.8974</f>
        <v>43.887784327081647</v>
      </c>
      <c r="CU132" s="497">
        <f>'153-S 2020CEEIOT(RMB)'!CU132/6.8974</f>
        <v>126.25177403564692</v>
      </c>
      <c r="CV132" s="497">
        <f>'153-S 2020CEEIOT(RMB)'!CV132/6.8974</f>
        <v>24.868352861948413</v>
      </c>
      <c r="CW132" s="497">
        <f>'153-S 2020CEEIOT(RMB)'!CW132/6.8974</f>
        <v>36.365695564789775</v>
      </c>
      <c r="CX132" s="497">
        <f>'153-S 2020CEEIOT(RMB)'!CX132/6.8974</f>
        <v>39.444614021936381</v>
      </c>
      <c r="CY132" s="497">
        <f>'153-S 2020CEEIOT(RMB)'!CY132/6.8974</f>
        <v>1041.3460181872965</v>
      </c>
      <c r="CZ132" s="497">
        <f>'153-S 2020CEEIOT(RMB)'!CZ132/6.8974</f>
        <v>62.2741540217582</v>
      </c>
      <c r="DA132" s="497">
        <f>'153-S 2020CEEIOT(RMB)'!DA132/6.8974</f>
        <v>75.679500940200072</v>
      </c>
      <c r="DB132" s="497">
        <f>'153-S 2020CEEIOT(RMB)'!DB132/6.8974</f>
        <v>14467.342401215516</v>
      </c>
      <c r="DC132" s="497">
        <f>'153-S 2020CEEIOT(RMB)'!DC132/6.8974</f>
        <v>1466.7850861151014</v>
      </c>
      <c r="DD132" s="497">
        <f>'153-S 2020CEEIOT(RMB)'!DD132/6.8974</f>
        <v>250.09239295751729</v>
      </c>
      <c r="DE132" s="497">
        <f>'153-S 2020CEEIOT(RMB)'!DE132/6.8974</f>
        <v>119.83935316822063</v>
      </c>
      <c r="DF132" s="497">
        <f>'153-S 2020CEEIOT(RMB)'!DF132/6.8974</f>
        <v>206.6241480584481</v>
      </c>
      <c r="DG132" s="497">
        <f>'153-S 2020CEEIOT(RMB)'!DG132/6.8974</f>
        <v>84.151866728258469</v>
      </c>
      <c r="DH132" s="497">
        <f>'153-S 2020CEEIOT(RMB)'!DH132/6.8974</f>
        <v>1110.7228568725852</v>
      </c>
      <c r="DI132" s="497">
        <f>'153-S 2020CEEIOT(RMB)'!DI132/6.8974</f>
        <v>847.13638388411289</v>
      </c>
      <c r="DJ132" s="497">
        <f>'153-S 2020CEEIOT(RMB)'!DJ132/6.8974</f>
        <v>251.04733176829092</v>
      </c>
      <c r="DK132" s="497">
        <f>'153-S 2020CEEIOT(RMB)'!DK132/6.8974</f>
        <v>1200.300171903762</v>
      </c>
      <c r="DL132" s="497">
        <f>'153-S 2020CEEIOT(RMB)'!DL132/6.8974</f>
        <v>210.61350178152492</v>
      </c>
      <c r="DM132" s="497">
        <f>'153-S 2020CEEIOT(RMB)'!DM132/6.8974</f>
        <v>308.68412841406473</v>
      </c>
      <c r="DN132" s="497">
        <f>'153-S 2020CEEIOT(RMB)'!DN132/6.8974</f>
        <v>27.308813213901615</v>
      </c>
      <c r="DO132" s="497">
        <f>'153-S 2020CEEIOT(RMB)'!DO132/6.8974</f>
        <v>1834.2655806359496</v>
      </c>
      <c r="DP132" s="497">
        <f>'153-S 2020CEEIOT(RMB)'!DP132/6.8974</f>
        <v>136.47236321840288</v>
      </c>
      <c r="DQ132" s="497">
        <f>'153-S 2020CEEIOT(RMB)'!DQ132/6.8974</f>
        <v>71.148240902532834</v>
      </c>
      <c r="DR132" s="497">
        <f>'153-S 2020CEEIOT(RMB)'!DR132/6.8974</f>
        <v>2.7822778850473222</v>
      </c>
      <c r="DS132" s="497">
        <f>'153-S 2020CEEIOT(RMB)'!DS132/6.8974</f>
        <v>222.2548721252675</v>
      </c>
      <c r="DT132" s="497">
        <f>'153-S 2020CEEIOT(RMB)'!DT132/6.8974</f>
        <v>1382.3420835165396</v>
      </c>
      <c r="DU132" s="497">
        <f>'153-S 2020CEEIOT(RMB)'!DU132/6.8974</f>
        <v>769.83784659241587</v>
      </c>
      <c r="DV132" s="497">
        <f>'153-S 2020CEEIOT(RMB)'!DV132/6.8974</f>
        <v>3650.4857686847217</v>
      </c>
      <c r="DW132" s="497">
        <f>'153-S 2020CEEIOT(RMB)'!DW132/6.8974</f>
        <v>157.80124834306693</v>
      </c>
      <c r="DX132" s="497">
        <f>'153-S 2020CEEIOT(RMB)'!DX132/6.8974</f>
        <v>11087.251532743105</v>
      </c>
      <c r="DY132" s="497">
        <f>'153-S 2020CEEIOT(RMB)'!DY132/6.8974</f>
        <v>126327.70924179183</v>
      </c>
      <c r="DZ132" s="497">
        <f>'153-S 2020CEEIOT(RMB)'!DZ132/6.8974</f>
        <v>14529.713901823585</v>
      </c>
      <c r="EA132" s="497">
        <f>'153-S 2020CEEIOT(RMB)'!EA132/6.8974</f>
        <v>7620.5839637503686</v>
      </c>
      <c r="EB132" s="497">
        <f>'153-S 2020CEEIOT(RMB)'!EB132/6.8974</f>
        <v>5893.0356750063356</v>
      </c>
      <c r="EC132" s="497">
        <f>'153-S 2020CEEIOT(RMB)'!EC132/6.8974</f>
        <v>5513.0521435946293</v>
      </c>
      <c r="ED132" s="497">
        <f>'153-S 2020CEEIOT(RMB)'!ED132/6.8974</f>
        <v>1652.548247684055</v>
      </c>
      <c r="EE132" s="497">
        <f>'153-S 2020CEEIOT(RMB)'!EE132/6.8974</f>
        <v>2011.8074404428191</v>
      </c>
      <c r="EF132" s="497">
        <f>'153-S 2020CEEIOT(RMB)'!EF132/6.8974</f>
        <v>2012.6895700660828</v>
      </c>
      <c r="EG132" s="497">
        <f>'153-S 2020CEEIOT(RMB)'!EG132/6.8974</f>
        <v>54.567934386656418</v>
      </c>
      <c r="EH132" s="497">
        <f>'153-S 2020CEEIOT(RMB)'!EH132/6.8974</f>
        <v>1278.0668496370283</v>
      </c>
      <c r="EI132" s="497">
        <f>'153-S 2020CEEIOT(RMB)'!EI132/6.8974</f>
        <v>197.97606035539189</v>
      </c>
      <c r="EJ132" s="497">
        <f>'153-S 2020CEEIOT(RMB)'!EJ132/6.8974</f>
        <v>12282.058596999215</v>
      </c>
      <c r="EK132" s="497">
        <f>'153-S 2020CEEIOT(RMB)'!EK132/6.8974</f>
        <v>776.39031085211525</v>
      </c>
      <c r="EL132" s="497">
        <f>'153-S 2020CEEIOT(RMB)'!EL132/6.8974</f>
        <v>125.91740909832444</v>
      </c>
      <c r="EM132" s="497">
        <f>'153-S 2020CEEIOT(RMB)'!EM132/6.8974</f>
        <v>25.854808122483544</v>
      </c>
      <c r="EN132" s="497">
        <f>'153-S 2020CEEIOT(RMB)'!EN132/6.8974</f>
        <v>95.675420097605326</v>
      </c>
      <c r="EO132" s="497">
        <f>'153-S 2020CEEIOT(RMB)'!EO132/6.8974</f>
        <v>349.06910426307309</v>
      </c>
      <c r="EP132" s="497">
        <f>'153-S 2020CEEIOT(RMB)'!EP132/6.8974</f>
        <v>116.19548199846419</v>
      </c>
      <c r="EQ132" s="497">
        <f>'153-S 2020CEEIOT(RMB)'!EQ132/6.8974</f>
        <v>3455.9405981407631</v>
      </c>
      <c r="ER132" s="497">
        <f>'153-S 2020CEEIOT(RMB)'!ER132/6.8974</f>
        <v>2085.6466842355667</v>
      </c>
      <c r="ES132" s="497">
        <f>'153-S 2020CEEIOT(RMB)'!ES132/6.8974</f>
        <v>27.214373444752514</v>
      </c>
      <c r="ET132" s="497">
        <f>'153-S 2020CEEIOT(RMB)'!ET132/6.8974</f>
        <v>66.526026685441181</v>
      </c>
      <c r="EU132" s="497">
        <f>'153-S 2020CEEIOT(RMB)'!EU132/6.8974</f>
        <v>262.26355506313536</v>
      </c>
      <c r="EV132" s="497">
        <f>'153-S 2020CEEIOT(RMB)'!EV132/6.8974</f>
        <v>291.65777532214457</v>
      </c>
      <c r="EW132" s="497">
        <f>'153-S 2020CEEIOT(RMB)'!EW132/6.8974</f>
        <v>9.5701874432847447</v>
      </c>
      <c r="EX132" s="497">
        <f>'153-S 2020CEEIOT(RMB)'!EX132/6.8974</f>
        <v>18.088509593129295</v>
      </c>
      <c r="EY132" s="497">
        <f>'153-S 2020CEEIOT(RMB)'!EY132/6.8974</f>
        <v>44.318706180356216</v>
      </c>
      <c r="EZ132" s="498">
        <f>'153-S 2020CEEIOT(RMB)'!EZ132/6.8974</f>
        <v>11422.396354042596</v>
      </c>
      <c r="FA132" s="499">
        <f>'153-S 2020CEEIOT(RMB)'!FA132/6.8974</f>
        <v>249236.92074092638</v>
      </c>
      <c r="FB132" s="355">
        <f>'153-S 2020CEEIOT(RMB)'!FB132/6.8974</f>
        <v>349729.03110873181</v>
      </c>
      <c r="FC132" s="355">
        <f>'153-S 2020CEEIOT(RMB)'!FC132/6.8974</f>
        <v>869391.97647495137</v>
      </c>
      <c r="FD132" s="356">
        <f>'153-S 2020CEEIOT(RMB)'!FD132/6.8974</f>
        <v>1219121.0075836831</v>
      </c>
      <c r="FE132" s="355">
        <f>'153-S 2020CEEIOT(RMB)'!FE132/6.8974</f>
        <v>0</v>
      </c>
      <c r="FF132" s="356">
        <f>'153-S 2020CEEIOT(RMB)'!FF132/6.8974</f>
        <v>1219121.0075836831</v>
      </c>
      <c r="FG132" s="355">
        <f>'153-S 2020CEEIOT(RMB)'!FG132/6.8974</f>
        <v>0</v>
      </c>
      <c r="FH132" s="355">
        <f>'153-S 2020CEEIOT(RMB)'!FH132/6.8974</f>
        <v>0</v>
      </c>
      <c r="FI132" s="356">
        <f>'153-S 2020CEEIOT(RMB)'!FI132/6.8974</f>
        <v>0</v>
      </c>
      <c r="FJ132" s="355">
        <f>'153-S 2020CEEIOT(RMB)'!FJ132/6.8974</f>
        <v>0</v>
      </c>
      <c r="FK132" s="500">
        <f>'153-S 2020CEEIOT(RMB)'!FK132/6.8974</f>
        <v>1219121.0075836831</v>
      </c>
      <c r="FL132" s="501">
        <f>'153-S 2020CEEIOT(RMB)'!FL132/6.8974</f>
        <v>0</v>
      </c>
      <c r="FM132" s="502">
        <f>'153-S 2020CEEIOT(RMB)'!FM132/6.8974</f>
        <v>1468357.9283246084</v>
      </c>
    </row>
    <row r="133" spans="1:169" ht="15">
      <c r="A133" s="815"/>
      <c r="B133" s="504" t="s">
        <v>320</v>
      </c>
      <c r="C133" s="511" t="s">
        <v>807</v>
      </c>
      <c r="D133" s="641">
        <f>'153-S 2020CEEIOT(RMB)'!D133/6.8974</f>
        <v>47793.750429881984</v>
      </c>
      <c r="E133" s="497">
        <f>'153-S 2020CEEIOT(RMB)'!E133/6.8974</f>
        <v>13611.13102336814</v>
      </c>
      <c r="F133" s="497">
        <f>'153-S 2020CEEIOT(RMB)'!F133/6.8974</f>
        <v>4332.2527920992979</v>
      </c>
      <c r="G133" s="497">
        <f>'153-S 2020CEEIOT(RMB)'!G133/6.8974</f>
        <v>29878.483298589756</v>
      </c>
      <c r="H133" s="497">
        <f>'153-S 2020CEEIOT(RMB)'!H133/6.8974</f>
        <v>98240.679958423178</v>
      </c>
      <c r="I133" s="497">
        <f>'153-S 2020CEEIOT(RMB)'!I133/6.8974</f>
        <v>14184.685440058383</v>
      </c>
      <c r="J133" s="497">
        <f>'153-S 2020CEEIOT(RMB)'!J133/6.8974</f>
        <v>6761.0325969948235</v>
      </c>
      <c r="K133" s="497">
        <f>'153-S 2020CEEIOT(RMB)'!K133/6.8974</f>
        <v>13275.032428233957</v>
      </c>
      <c r="L133" s="497">
        <f>'153-S 2020CEEIOT(RMB)'!L133/6.8974</f>
        <v>4558.4913901084028</v>
      </c>
      <c r="M133" s="497">
        <f>'153-S 2020CEEIOT(RMB)'!M133/6.8974</f>
        <v>7633.0325871756895</v>
      </c>
      <c r="N133" s="497">
        <f>'153-S 2020CEEIOT(RMB)'!N133/6.8974</f>
        <v>1872.6237697408008</v>
      </c>
      <c r="O133" s="497">
        <f>'153-S 2020CEEIOT(RMB)'!O133/6.8974</f>
        <v>3821.3191357827295</v>
      </c>
      <c r="P133" s="497">
        <f>'153-S 2020CEEIOT(RMB)'!P133/6.8974</f>
        <v>10011.439436907429</v>
      </c>
      <c r="Q133" s="497">
        <f>'153-S 2020CEEIOT(RMB)'!Q133/6.8974</f>
        <v>2518.6444307466577</v>
      </c>
      <c r="R133" s="497">
        <f>'153-S 2020CEEIOT(RMB)'!R133/6.8974</f>
        <v>965.91064347354938</v>
      </c>
      <c r="S133" s="497">
        <f>'153-S 2020CEEIOT(RMB)'!S133/6.8974</f>
        <v>4343.4506671011686</v>
      </c>
      <c r="T133" s="497">
        <f>'153-S 2020CEEIOT(RMB)'!T133/6.8974</f>
        <v>3180.5113213678051</v>
      </c>
      <c r="U133" s="497">
        <f>'153-S 2020CEEIOT(RMB)'!U133/6.8974</f>
        <v>14526.965101920432</v>
      </c>
      <c r="V133" s="497">
        <f>'153-S 2020CEEIOT(RMB)'!V133/6.8974</f>
        <v>3120.2544282262734</v>
      </c>
      <c r="W133" s="497">
        <f>'153-S 2020CEEIOT(RMB)'!W133/6.8974</f>
        <v>3364.1592712384086</v>
      </c>
      <c r="X133" s="497">
        <f>'153-S 2020CEEIOT(RMB)'!X133/6.8974</f>
        <v>3290.6802011653231</v>
      </c>
      <c r="Y133" s="497">
        <f>'153-S 2020CEEIOT(RMB)'!Y133/6.8974</f>
        <v>15324.944899159394</v>
      </c>
      <c r="Z133" s="497">
        <f>'153-S 2020CEEIOT(RMB)'!Z133/6.8974</f>
        <v>10944.675858084654</v>
      </c>
      <c r="AA133" s="497">
        <f>'153-S 2020CEEIOT(RMB)'!AA133/6.8974</f>
        <v>5610.733417248789</v>
      </c>
      <c r="AB133" s="497">
        <f>'153-S 2020CEEIOT(RMB)'!AB133/6.8974</f>
        <v>2938.0660656443729</v>
      </c>
      <c r="AC133" s="497">
        <f>'153-S 2020CEEIOT(RMB)'!AC133/6.8974</f>
        <v>8938.1631099088791</v>
      </c>
      <c r="AD133" s="497">
        <f>'153-S 2020CEEIOT(RMB)'!AD133/6.8974</f>
        <v>17300.556135812771</v>
      </c>
      <c r="AE133" s="497">
        <f>'153-S 2020CEEIOT(RMB)'!AE133/6.8974</f>
        <v>1388.6641875908037</v>
      </c>
      <c r="AF133" s="497">
        <f>'153-S 2020CEEIOT(RMB)'!AF133/6.8974</f>
        <v>1076.2664799349668</v>
      </c>
      <c r="AG133" s="497">
        <f>'153-S 2020CEEIOT(RMB)'!AG133/6.8974</f>
        <v>3442.4623837196477</v>
      </c>
      <c r="AH133" s="497">
        <f>'153-S 2020CEEIOT(RMB)'!AH133/6.8974</f>
        <v>10649.182242413532</v>
      </c>
      <c r="AI133" s="497">
        <f>'153-S 2020CEEIOT(RMB)'!AI133/6.8974</f>
        <v>30725.284213525531</v>
      </c>
      <c r="AJ133" s="497">
        <f>'153-S 2020CEEIOT(RMB)'!AJ133/6.8974</f>
        <v>4958.3273987255634</v>
      </c>
      <c r="AK133" s="497">
        <f>'153-S 2020CEEIOT(RMB)'!AK133/6.8974</f>
        <v>11421.656406960246</v>
      </c>
      <c r="AL133" s="497">
        <f>'153-S 2020CEEIOT(RMB)'!AL133/6.8974</f>
        <v>19601.446647959376</v>
      </c>
      <c r="AM133" s="497">
        <f>'153-S 2020CEEIOT(RMB)'!AM133/6.8974</f>
        <v>13800.028437418765</v>
      </c>
      <c r="AN133" s="497">
        <f>'153-S 2020CEEIOT(RMB)'!AN133/6.8974</f>
        <v>19610.901369540261</v>
      </c>
      <c r="AO133" s="497">
        <f>'153-S 2020CEEIOT(RMB)'!AO133/6.8974</f>
        <v>17805.542556469103</v>
      </c>
      <c r="AP133" s="497">
        <f>'153-S 2020CEEIOT(RMB)'!AP133/6.8974</f>
        <v>8425.3042723520593</v>
      </c>
      <c r="AQ133" s="497">
        <f>'153-S 2020CEEIOT(RMB)'!AQ133/6.8974</f>
        <v>7964.4325045113083</v>
      </c>
      <c r="AR133" s="497">
        <f>'153-S 2020CEEIOT(RMB)'!AR133/6.8974</f>
        <v>9621.8493916732095</v>
      </c>
      <c r="AS133" s="497">
        <f>'153-S 2020CEEIOT(RMB)'!AS133/6.8974</f>
        <v>2478.1514652580681</v>
      </c>
      <c r="AT133" s="497">
        <f>'153-S 2020CEEIOT(RMB)'!AT133/6.8974</f>
        <v>31089.609321800242</v>
      </c>
      <c r="AU133" s="497">
        <f>'153-S 2020CEEIOT(RMB)'!AU133/6.8974</f>
        <v>4333.4883208759675</v>
      </c>
      <c r="AV133" s="497">
        <f>'153-S 2020CEEIOT(RMB)'!AV133/6.8974</f>
        <v>2067.3002931881142</v>
      </c>
      <c r="AW133" s="497">
        <f>'153-S 2020CEEIOT(RMB)'!AW133/6.8974</f>
        <v>9138.0884517834693</v>
      </c>
      <c r="AX133" s="497">
        <f>'153-S 2020CEEIOT(RMB)'!AX133/6.8974</f>
        <v>8937.5764409508229</v>
      </c>
      <c r="AY133" s="497">
        <f>'153-S 2020CEEIOT(RMB)'!AY133/6.8974</f>
        <v>20774.030415969206</v>
      </c>
      <c r="AZ133" s="497">
        <f>'153-S 2020CEEIOT(RMB)'!AZ133/6.8974</f>
        <v>8037.6430204896051</v>
      </c>
      <c r="BA133" s="497">
        <f>'153-S 2020CEEIOT(RMB)'!BA133/6.8974</f>
        <v>63949.674900478582</v>
      </c>
      <c r="BB133" s="497">
        <f>'153-S 2020CEEIOT(RMB)'!BB133/6.8974</f>
        <v>5485.163719389755</v>
      </c>
      <c r="BC133" s="497">
        <f>'153-S 2020CEEIOT(RMB)'!BC133/6.8974</f>
        <v>6101.3494407510507</v>
      </c>
      <c r="BD133" s="497">
        <f>'153-S 2020CEEIOT(RMB)'!BD133/6.8974</f>
        <v>31327.704056685419</v>
      </c>
      <c r="BE133" s="497">
        <f>'153-S 2020CEEIOT(RMB)'!BE133/6.8974</f>
        <v>9131.4758026970885</v>
      </c>
      <c r="BF133" s="497">
        <f>'153-S 2020CEEIOT(RMB)'!BF133/6.8974</f>
        <v>25299.693459109374</v>
      </c>
      <c r="BG133" s="497">
        <f>'153-S 2020CEEIOT(RMB)'!BG133/6.8974</f>
        <v>14803.322660138458</v>
      </c>
      <c r="BH133" s="497">
        <f>'153-S 2020CEEIOT(RMB)'!BH133/6.8974</f>
        <v>16695.359773463479</v>
      </c>
      <c r="BI133" s="497">
        <f>'153-S 2020CEEIOT(RMB)'!BI133/6.8974</f>
        <v>37229.233325776091</v>
      </c>
      <c r="BJ133" s="497">
        <f>'153-S 2020CEEIOT(RMB)'!BJ133/6.8974</f>
        <v>5772.2494764869798</v>
      </c>
      <c r="BK133" s="497">
        <f>'153-S 2020CEEIOT(RMB)'!BK133/6.8974</f>
        <v>5139.4551549191865</v>
      </c>
      <c r="BL133" s="497">
        <f>'153-S 2020CEEIOT(RMB)'!BL133/6.8974</f>
        <v>3235.999678292661</v>
      </c>
      <c r="BM133" s="497">
        <f>'153-S 2020CEEIOT(RMB)'!BM133/6.8974</f>
        <v>18129.159677224459</v>
      </c>
      <c r="BN133" s="497">
        <f>'153-S 2020CEEIOT(RMB)'!BN133/6.8974</f>
        <v>2103.9909153615854</v>
      </c>
      <c r="BO133" s="497">
        <f>'153-S 2020CEEIOT(RMB)'!BO133/6.8974</f>
        <v>14061.341450156493</v>
      </c>
      <c r="BP133" s="497">
        <f>'153-S 2020CEEIOT(RMB)'!BP133/6.8974</f>
        <v>12366.030804686561</v>
      </c>
      <c r="BQ133" s="497">
        <f>'153-S 2020CEEIOT(RMB)'!BQ133/6.8974</f>
        <v>89123.045450419144</v>
      </c>
      <c r="BR133" s="497">
        <f>'153-S 2020CEEIOT(RMB)'!BR133/6.8974</f>
        <v>8061.9972236344129</v>
      </c>
      <c r="BS133" s="497">
        <f>'153-S 2020CEEIOT(RMB)'!BS133/6.8974</f>
        <v>8491.1219670314167</v>
      </c>
      <c r="BT133" s="497">
        <f>'153-S 2020CEEIOT(RMB)'!BT133/6.8974</f>
        <v>20936.192231172183</v>
      </c>
      <c r="BU133" s="497">
        <f>'153-S 2020CEEIOT(RMB)'!BU133/6.8974</f>
        <v>24214.284342278974</v>
      </c>
      <c r="BV133" s="497">
        <f>'153-S 2020CEEIOT(RMB)'!BV133/6.8974</f>
        <v>1439.1806292426436</v>
      </c>
      <c r="BW133" s="497">
        <f>'153-S 2020CEEIOT(RMB)'!BW133/6.8974</f>
        <v>2092.769648725447</v>
      </c>
      <c r="BX133" s="497">
        <f>'153-S 2020CEEIOT(RMB)'!BX133/6.8974</f>
        <v>4436.990562289544</v>
      </c>
      <c r="BY133" s="497">
        <f>'153-S 2020CEEIOT(RMB)'!BY133/6.8974</f>
        <v>18275.169131410097</v>
      </c>
      <c r="BZ133" s="497">
        <f>'153-S 2020CEEIOT(RMB)'!BZ133/6.8974</f>
        <v>15367.77895109766</v>
      </c>
      <c r="CA133" s="497">
        <f>'153-S 2020CEEIOT(RMB)'!CA133/6.8974</f>
        <v>7292.9712370688376</v>
      </c>
      <c r="CB133" s="497">
        <f>'153-S 2020CEEIOT(RMB)'!CB133/6.8974</f>
        <v>15988.294454954619</v>
      </c>
      <c r="CC133" s="497">
        <f>'153-S 2020CEEIOT(RMB)'!CC133/6.8974</f>
        <v>39773.469146738338</v>
      </c>
      <c r="CD133" s="497">
        <f>'153-S 2020CEEIOT(RMB)'!CD133/6.8974</f>
        <v>31577.037638877835</v>
      </c>
      <c r="CE133" s="497">
        <f>'153-S 2020CEEIOT(RMB)'!CE133/6.8974</f>
        <v>32464.949151685418</v>
      </c>
      <c r="CF133" s="497">
        <f>'153-S 2020CEEIOT(RMB)'!CF133/6.8974</f>
        <v>5074.0738543750258</v>
      </c>
      <c r="CG133" s="497">
        <f>'153-S 2020CEEIOT(RMB)'!CG133/6.8974</f>
        <v>1756.7705237973582</v>
      </c>
      <c r="CH133" s="497">
        <f>'153-S 2020CEEIOT(RMB)'!CH133/6.8974</f>
        <v>6545.3819173451002</v>
      </c>
      <c r="CI133" s="497">
        <f>'153-S 2020CEEIOT(RMB)'!CI133/6.8974</f>
        <v>12033.154646294141</v>
      </c>
      <c r="CJ133" s="497">
        <f>'153-S 2020CEEIOT(RMB)'!CJ133/6.8974</f>
        <v>37916.217189470088</v>
      </c>
      <c r="CK133" s="497">
        <f>'153-S 2020CEEIOT(RMB)'!CK133/6.8974</f>
        <v>13969.487619947791</v>
      </c>
      <c r="CL133" s="497">
        <f>'153-S 2020CEEIOT(RMB)'!CL133/6.8974</f>
        <v>7736.9680265330417</v>
      </c>
      <c r="CM133" s="497">
        <f>'153-S 2020CEEIOT(RMB)'!CM133/6.8974</f>
        <v>34842.439201013716</v>
      </c>
      <c r="CN133" s="497">
        <f>'153-S 2020CEEIOT(RMB)'!CN133/6.8974</f>
        <v>12506.00932498311</v>
      </c>
      <c r="CO133" s="497">
        <f>'153-S 2020CEEIOT(RMB)'!CO133/6.8974</f>
        <v>40716.895247525739</v>
      </c>
      <c r="CP133" s="497">
        <f>'153-S 2020CEEIOT(RMB)'!CP133/6.8974</f>
        <v>102031.4352388252</v>
      </c>
      <c r="CQ133" s="497">
        <f>'153-S 2020CEEIOT(RMB)'!CQ133/6.8974</f>
        <v>7543.2325890338097</v>
      </c>
      <c r="CR133" s="497">
        <f>'153-S 2020CEEIOT(RMB)'!CR133/6.8974</f>
        <v>4609.1463540642844</v>
      </c>
      <c r="CS133" s="497">
        <f>'153-S 2020CEEIOT(RMB)'!CS133/6.8974</f>
        <v>56889.739260685179</v>
      </c>
      <c r="CT133" s="497">
        <f>'153-S 2020CEEIOT(RMB)'!CT133/6.8974</f>
        <v>12453.082806780887</v>
      </c>
      <c r="CU133" s="497">
        <f>'153-S 2020CEEIOT(RMB)'!CU133/6.8974</f>
        <v>28189.724410564271</v>
      </c>
      <c r="CV133" s="497">
        <f>'153-S 2020CEEIOT(RMB)'!CV133/6.8974</f>
        <v>4517.7311828401425</v>
      </c>
      <c r="CW133" s="497">
        <f>'153-S 2020CEEIOT(RMB)'!CW133/6.8974</f>
        <v>4829.6172348850296</v>
      </c>
      <c r="CX133" s="497">
        <f>'153-S 2020CEEIOT(RMB)'!CX133/6.8974</f>
        <v>7860.6270475138163</v>
      </c>
      <c r="CY133" s="497">
        <f>'153-S 2020CEEIOT(RMB)'!CY133/6.8974</f>
        <v>287360.10115988925</v>
      </c>
      <c r="CZ133" s="497">
        <f>'153-S 2020CEEIOT(RMB)'!CZ133/6.8974</f>
        <v>14262.165553232406</v>
      </c>
      <c r="DA133" s="497">
        <f>'153-S 2020CEEIOT(RMB)'!DA133/6.8974</f>
        <v>13924.273688222329</v>
      </c>
      <c r="DB133" s="497">
        <f>'153-S 2020CEEIOT(RMB)'!DB133/6.8974</f>
        <v>2406492.3135758839</v>
      </c>
      <c r="DC133" s="497">
        <f>'153-S 2020CEEIOT(RMB)'!DC133/6.8974</f>
        <v>449126.83308987296</v>
      </c>
      <c r="DD133" s="497">
        <f>'153-S 2020CEEIOT(RMB)'!DD133/6.8974</f>
        <v>105714.86355041232</v>
      </c>
      <c r="DE133" s="497">
        <f>'153-S 2020CEEIOT(RMB)'!DE133/6.8974</f>
        <v>64352.88619057514</v>
      </c>
      <c r="DF133" s="497">
        <f>'153-S 2020CEEIOT(RMB)'!DF133/6.8974</f>
        <v>72748.008608176126</v>
      </c>
      <c r="DG133" s="497">
        <f>'153-S 2020CEEIOT(RMB)'!DG133/6.8974</f>
        <v>33351.041688873345</v>
      </c>
      <c r="DH133" s="497">
        <f>'153-S 2020CEEIOT(RMB)'!DH133/6.8974</f>
        <v>139783.61172811611</v>
      </c>
      <c r="DI133" s="497">
        <f>'153-S 2020CEEIOT(RMB)'!DI133/6.8974</f>
        <v>257056.77916300637</v>
      </c>
      <c r="DJ133" s="497">
        <f>'153-S 2020CEEIOT(RMB)'!DJ133/6.8974</f>
        <v>90936.471583751423</v>
      </c>
      <c r="DK133" s="497">
        <f>'153-S 2020CEEIOT(RMB)'!DK133/6.8974</f>
        <v>141172.57857369023</v>
      </c>
      <c r="DL133" s="497">
        <f>'153-S 2020CEEIOT(RMB)'!DL133/6.8974</f>
        <v>51480.05630046525</v>
      </c>
      <c r="DM133" s="497">
        <f>'153-S 2020CEEIOT(RMB)'!DM133/6.8974</f>
        <v>263384.70088729373</v>
      </c>
      <c r="DN133" s="497">
        <f>'153-S 2020CEEIOT(RMB)'!DN133/6.8974</f>
        <v>6245.4074909569263</v>
      </c>
      <c r="DO133" s="497">
        <f>'153-S 2020CEEIOT(RMB)'!DO133/6.8974</f>
        <v>229056.95646723692</v>
      </c>
      <c r="DP133" s="497">
        <f>'153-S 2020CEEIOT(RMB)'!DP133/6.8974</f>
        <v>34387.268997914718</v>
      </c>
      <c r="DQ133" s="497">
        <f>'153-S 2020CEEIOT(RMB)'!DQ133/6.8974</f>
        <v>13241.089396005829</v>
      </c>
      <c r="DR133" s="497">
        <f>'153-S 2020CEEIOT(RMB)'!DR133/6.8974</f>
        <v>614.71936949121698</v>
      </c>
      <c r="DS133" s="497">
        <f>'153-S 2020CEEIOT(RMB)'!DS133/6.8974</f>
        <v>412568.18189208832</v>
      </c>
      <c r="DT133" s="497">
        <f>'153-S 2020CEEIOT(RMB)'!DT133/6.8974</f>
        <v>146187.82589728304</v>
      </c>
      <c r="DU133" s="497">
        <f>'153-S 2020CEEIOT(RMB)'!DU133/6.8974</f>
        <v>515631.1855046032</v>
      </c>
      <c r="DV133" s="497">
        <f>'153-S 2020CEEIOT(RMB)'!DV133/6.8974</f>
        <v>188262.70232894135</v>
      </c>
      <c r="DW133" s="497">
        <f>'153-S 2020CEEIOT(RMB)'!DW133/6.8974</f>
        <v>62188.730163937711</v>
      </c>
      <c r="DX133" s="497">
        <f>'153-S 2020CEEIOT(RMB)'!DX133/6.8974</f>
        <v>2075065.8819648854</v>
      </c>
      <c r="DY133" s="497">
        <f>'153-S 2020CEEIOT(RMB)'!DY133/6.8974</f>
        <v>36564.769443555975</v>
      </c>
      <c r="DZ133" s="497">
        <f>'153-S 2020CEEIOT(RMB)'!DZ133/6.8974</f>
        <v>1939022.6233803316</v>
      </c>
      <c r="EA133" s="497">
        <f>'153-S 2020CEEIOT(RMB)'!EA133/6.8974</f>
        <v>2523782.6308683706</v>
      </c>
      <c r="EB133" s="497">
        <f>'153-S 2020CEEIOT(RMB)'!EB133/6.8974</f>
        <v>2039927.6241949864</v>
      </c>
      <c r="EC133" s="497">
        <f>'153-S 2020CEEIOT(RMB)'!EC133/6.8974</f>
        <v>1548588.1350128308</v>
      </c>
      <c r="ED133" s="497">
        <f>'153-S 2020CEEIOT(RMB)'!ED133/6.8974</f>
        <v>478016.57147343492</v>
      </c>
      <c r="EE133" s="497">
        <f>'153-S 2020CEEIOT(RMB)'!EE133/6.8974</f>
        <v>1038647.2857647099</v>
      </c>
      <c r="EF133" s="497">
        <f>'153-S 2020CEEIOT(RMB)'!EF133/6.8974</f>
        <v>476783.72521856788</v>
      </c>
      <c r="EG133" s="497">
        <f>'153-S 2020CEEIOT(RMB)'!EG133/6.8974</f>
        <v>19815.899019049062</v>
      </c>
      <c r="EH133" s="497">
        <f>'153-S 2020CEEIOT(RMB)'!EH133/6.8974</f>
        <v>629664.28592300578</v>
      </c>
      <c r="EI133" s="497">
        <f>'153-S 2020CEEIOT(RMB)'!EI133/6.8974</f>
        <v>208768.21199124161</v>
      </c>
      <c r="EJ133" s="497">
        <f>'153-S 2020CEEIOT(RMB)'!EJ133/6.8974</f>
        <v>299471.04045289964</v>
      </c>
      <c r="EK133" s="497">
        <f>'153-S 2020CEEIOT(RMB)'!EK133/6.8974</f>
        <v>310165.84496898396</v>
      </c>
      <c r="EL133" s="497">
        <f>'153-S 2020CEEIOT(RMB)'!EL133/6.8974</f>
        <v>13491.228555941876</v>
      </c>
      <c r="EM133" s="497">
        <f>'153-S 2020CEEIOT(RMB)'!EM133/6.8974</f>
        <v>6229.0127935578184</v>
      </c>
      <c r="EN133" s="497">
        <f>'153-S 2020CEEIOT(RMB)'!EN133/6.8974</f>
        <v>23503.706010246322</v>
      </c>
      <c r="EO133" s="497">
        <f>'153-S 2020CEEIOT(RMB)'!EO133/6.8974</f>
        <v>76695.802663004171</v>
      </c>
      <c r="EP133" s="497">
        <f>'153-S 2020CEEIOT(RMB)'!EP133/6.8974</f>
        <v>26735.630227643025</v>
      </c>
      <c r="EQ133" s="497">
        <f>'153-S 2020CEEIOT(RMB)'!EQ133/6.8974</f>
        <v>776781.79482030473</v>
      </c>
      <c r="ER133" s="497">
        <f>'153-S 2020CEEIOT(RMB)'!ER133/6.8974</f>
        <v>690754.49051735585</v>
      </c>
      <c r="ES133" s="497">
        <f>'153-S 2020CEEIOT(RMB)'!ES133/6.8974</f>
        <v>8202.0436182450339</v>
      </c>
      <c r="ET133" s="497">
        <f>'153-S 2020CEEIOT(RMB)'!ET133/6.8974</f>
        <v>31798.815513527559</v>
      </c>
      <c r="EU133" s="497">
        <f>'153-S 2020CEEIOT(RMB)'!EU133/6.8974</f>
        <v>49429.454338706899</v>
      </c>
      <c r="EV133" s="497">
        <f>'153-S 2020CEEIOT(RMB)'!EV133/6.8974</f>
        <v>63588.538639511993</v>
      </c>
      <c r="EW133" s="497">
        <f>'153-S 2020CEEIOT(RMB)'!EW133/6.8974</f>
        <v>13704.143297628121</v>
      </c>
      <c r="EX133" s="497">
        <f>'153-S 2020CEEIOT(RMB)'!EX133/6.8974</f>
        <v>7780.1719052435119</v>
      </c>
      <c r="EY133" s="497">
        <f>'153-S 2020CEEIOT(RMB)'!EY133/6.8974</f>
        <v>29070.131047409603</v>
      </c>
      <c r="EZ133" s="498">
        <f>'153-S 2020CEEIOT(RMB)'!EZ133/6.8974</f>
        <v>2991646.3468033895</v>
      </c>
      <c r="FA133" s="499">
        <f>'153-S 2020CEEIOT(RMB)'!FA133/6.8974</f>
        <v>26025303.689078785</v>
      </c>
      <c r="FB133" s="355">
        <f>'153-S 2020CEEIOT(RMB)'!FB133/6.8974</f>
        <v>1259646.5059432045</v>
      </c>
      <c r="FC133" s="355">
        <f>'153-S 2020CEEIOT(RMB)'!FC133/6.8974</f>
        <v>3282294.5380810159</v>
      </c>
      <c r="FD133" s="356">
        <f>'153-S 2020CEEIOT(RMB)'!FD133/6.8974</f>
        <v>4541941.0440242207</v>
      </c>
      <c r="FE133" s="355">
        <f>'153-S 2020CEEIOT(RMB)'!FE133/6.8974</f>
        <v>0</v>
      </c>
      <c r="FF133" s="356">
        <f>'153-S 2020CEEIOT(RMB)'!FF133/6.8974</f>
        <v>4541941.0440242207</v>
      </c>
      <c r="FG133" s="355">
        <f>'153-S 2020CEEIOT(RMB)'!FG133/6.8974</f>
        <v>0</v>
      </c>
      <c r="FH133" s="355">
        <f>'153-S 2020CEEIOT(RMB)'!FH133/6.8974</f>
        <v>0</v>
      </c>
      <c r="FI133" s="356">
        <f>'153-S 2020CEEIOT(RMB)'!FI133/6.8974</f>
        <v>0</v>
      </c>
      <c r="FJ133" s="355">
        <f>'153-S 2020CEEIOT(RMB)'!FJ133/6.8974</f>
        <v>0</v>
      </c>
      <c r="FK133" s="500">
        <f>'153-S 2020CEEIOT(RMB)'!FK133/6.8974</f>
        <v>4541941.0440242207</v>
      </c>
      <c r="FL133" s="501">
        <f>'153-S 2020CEEIOT(RMB)'!FL133/6.8974</f>
        <v>0</v>
      </c>
      <c r="FM133" s="502">
        <f>'153-S 2020CEEIOT(RMB)'!FM133/6.8974</f>
        <v>30567244.733103026</v>
      </c>
    </row>
    <row r="134" spans="1:169" ht="15">
      <c r="A134" s="815"/>
      <c r="B134" s="495" t="s">
        <v>321</v>
      </c>
      <c r="C134" s="511" t="s">
        <v>808</v>
      </c>
      <c r="D134" s="641">
        <f>'153-S 2020CEEIOT(RMB)'!D134/6.8974</f>
        <v>0</v>
      </c>
      <c r="E134" s="497">
        <f>'153-S 2020CEEIOT(RMB)'!E134/6.8974</f>
        <v>0</v>
      </c>
      <c r="F134" s="497">
        <f>'153-S 2020CEEIOT(RMB)'!F134/6.8974</f>
        <v>0</v>
      </c>
      <c r="G134" s="497">
        <f>'153-S 2020CEEIOT(RMB)'!G134/6.8974</f>
        <v>0</v>
      </c>
      <c r="H134" s="497">
        <f>'153-S 2020CEEIOT(RMB)'!H134/6.8974</f>
        <v>0</v>
      </c>
      <c r="I134" s="497">
        <f>'153-S 2020CEEIOT(RMB)'!I134/6.8974</f>
        <v>0</v>
      </c>
      <c r="J134" s="497">
        <f>'153-S 2020CEEIOT(RMB)'!J134/6.8974</f>
        <v>0</v>
      </c>
      <c r="K134" s="497">
        <f>'153-S 2020CEEIOT(RMB)'!K134/6.8974</f>
        <v>0</v>
      </c>
      <c r="L134" s="497">
        <f>'153-S 2020CEEIOT(RMB)'!L134/6.8974</f>
        <v>0</v>
      </c>
      <c r="M134" s="497">
        <f>'153-S 2020CEEIOT(RMB)'!M134/6.8974</f>
        <v>0</v>
      </c>
      <c r="N134" s="497">
        <f>'153-S 2020CEEIOT(RMB)'!N134/6.8974</f>
        <v>0</v>
      </c>
      <c r="O134" s="497">
        <f>'153-S 2020CEEIOT(RMB)'!O134/6.8974</f>
        <v>0</v>
      </c>
      <c r="P134" s="497">
        <f>'153-S 2020CEEIOT(RMB)'!P134/6.8974</f>
        <v>0</v>
      </c>
      <c r="Q134" s="497">
        <f>'153-S 2020CEEIOT(RMB)'!Q134/6.8974</f>
        <v>0</v>
      </c>
      <c r="R134" s="497">
        <f>'153-S 2020CEEIOT(RMB)'!R134/6.8974</f>
        <v>0</v>
      </c>
      <c r="S134" s="497">
        <f>'153-S 2020CEEIOT(RMB)'!S134/6.8974</f>
        <v>0</v>
      </c>
      <c r="T134" s="497">
        <f>'153-S 2020CEEIOT(RMB)'!T134/6.8974</f>
        <v>0</v>
      </c>
      <c r="U134" s="497">
        <f>'153-S 2020CEEIOT(RMB)'!U134/6.8974</f>
        <v>0</v>
      </c>
      <c r="V134" s="497">
        <f>'153-S 2020CEEIOT(RMB)'!V134/6.8974</f>
        <v>0</v>
      </c>
      <c r="W134" s="497">
        <f>'153-S 2020CEEIOT(RMB)'!W134/6.8974</f>
        <v>0</v>
      </c>
      <c r="X134" s="497">
        <f>'153-S 2020CEEIOT(RMB)'!X134/6.8974</f>
        <v>0</v>
      </c>
      <c r="Y134" s="497">
        <f>'153-S 2020CEEIOT(RMB)'!Y134/6.8974</f>
        <v>0</v>
      </c>
      <c r="Z134" s="497">
        <f>'153-S 2020CEEIOT(RMB)'!Z134/6.8974</f>
        <v>0</v>
      </c>
      <c r="AA134" s="497">
        <f>'153-S 2020CEEIOT(RMB)'!AA134/6.8974</f>
        <v>0</v>
      </c>
      <c r="AB134" s="497">
        <f>'153-S 2020CEEIOT(RMB)'!AB134/6.8974</f>
        <v>0</v>
      </c>
      <c r="AC134" s="497">
        <f>'153-S 2020CEEIOT(RMB)'!AC134/6.8974</f>
        <v>0</v>
      </c>
      <c r="AD134" s="497">
        <f>'153-S 2020CEEIOT(RMB)'!AD134/6.8974</f>
        <v>0</v>
      </c>
      <c r="AE134" s="497">
        <f>'153-S 2020CEEIOT(RMB)'!AE134/6.8974</f>
        <v>0</v>
      </c>
      <c r="AF134" s="497">
        <f>'153-S 2020CEEIOT(RMB)'!AF134/6.8974</f>
        <v>0</v>
      </c>
      <c r="AG134" s="497">
        <f>'153-S 2020CEEIOT(RMB)'!AG134/6.8974</f>
        <v>0</v>
      </c>
      <c r="AH134" s="497">
        <f>'153-S 2020CEEIOT(RMB)'!AH134/6.8974</f>
        <v>0</v>
      </c>
      <c r="AI134" s="497">
        <f>'153-S 2020CEEIOT(RMB)'!AI134/6.8974</f>
        <v>0</v>
      </c>
      <c r="AJ134" s="497">
        <f>'153-S 2020CEEIOT(RMB)'!AJ134/6.8974</f>
        <v>0</v>
      </c>
      <c r="AK134" s="497">
        <f>'153-S 2020CEEIOT(RMB)'!AK134/6.8974</f>
        <v>0</v>
      </c>
      <c r="AL134" s="497">
        <f>'153-S 2020CEEIOT(RMB)'!AL134/6.8974</f>
        <v>0</v>
      </c>
      <c r="AM134" s="497">
        <f>'153-S 2020CEEIOT(RMB)'!AM134/6.8974</f>
        <v>0</v>
      </c>
      <c r="AN134" s="497">
        <f>'153-S 2020CEEIOT(RMB)'!AN134/6.8974</f>
        <v>0</v>
      </c>
      <c r="AO134" s="497">
        <f>'153-S 2020CEEIOT(RMB)'!AO134/6.8974</f>
        <v>0</v>
      </c>
      <c r="AP134" s="497">
        <f>'153-S 2020CEEIOT(RMB)'!AP134/6.8974</f>
        <v>0</v>
      </c>
      <c r="AQ134" s="497">
        <f>'153-S 2020CEEIOT(RMB)'!AQ134/6.8974</f>
        <v>0</v>
      </c>
      <c r="AR134" s="497">
        <f>'153-S 2020CEEIOT(RMB)'!AR134/6.8974</f>
        <v>0</v>
      </c>
      <c r="AS134" s="497">
        <f>'153-S 2020CEEIOT(RMB)'!AS134/6.8974</f>
        <v>0</v>
      </c>
      <c r="AT134" s="497">
        <f>'153-S 2020CEEIOT(RMB)'!AT134/6.8974</f>
        <v>0</v>
      </c>
      <c r="AU134" s="497">
        <f>'153-S 2020CEEIOT(RMB)'!AU134/6.8974</f>
        <v>0</v>
      </c>
      <c r="AV134" s="497">
        <f>'153-S 2020CEEIOT(RMB)'!AV134/6.8974</f>
        <v>0</v>
      </c>
      <c r="AW134" s="497">
        <f>'153-S 2020CEEIOT(RMB)'!AW134/6.8974</f>
        <v>0</v>
      </c>
      <c r="AX134" s="497">
        <f>'153-S 2020CEEIOT(RMB)'!AX134/6.8974</f>
        <v>0</v>
      </c>
      <c r="AY134" s="497">
        <f>'153-S 2020CEEIOT(RMB)'!AY134/6.8974</f>
        <v>0</v>
      </c>
      <c r="AZ134" s="497">
        <f>'153-S 2020CEEIOT(RMB)'!AZ134/6.8974</f>
        <v>0</v>
      </c>
      <c r="BA134" s="497">
        <f>'153-S 2020CEEIOT(RMB)'!BA134/6.8974</f>
        <v>0</v>
      </c>
      <c r="BB134" s="497">
        <f>'153-S 2020CEEIOT(RMB)'!BB134/6.8974</f>
        <v>0</v>
      </c>
      <c r="BC134" s="497">
        <f>'153-S 2020CEEIOT(RMB)'!BC134/6.8974</f>
        <v>0</v>
      </c>
      <c r="BD134" s="497">
        <f>'153-S 2020CEEIOT(RMB)'!BD134/6.8974</f>
        <v>0</v>
      </c>
      <c r="BE134" s="497">
        <f>'153-S 2020CEEIOT(RMB)'!BE134/6.8974</f>
        <v>0</v>
      </c>
      <c r="BF134" s="497">
        <f>'153-S 2020CEEIOT(RMB)'!BF134/6.8974</f>
        <v>0</v>
      </c>
      <c r="BG134" s="497">
        <f>'153-S 2020CEEIOT(RMB)'!BG134/6.8974</f>
        <v>0</v>
      </c>
      <c r="BH134" s="497">
        <f>'153-S 2020CEEIOT(RMB)'!BH134/6.8974</f>
        <v>0</v>
      </c>
      <c r="BI134" s="497">
        <f>'153-S 2020CEEIOT(RMB)'!BI134/6.8974</f>
        <v>0</v>
      </c>
      <c r="BJ134" s="497">
        <f>'153-S 2020CEEIOT(RMB)'!BJ134/6.8974</f>
        <v>0</v>
      </c>
      <c r="BK134" s="497">
        <f>'153-S 2020CEEIOT(RMB)'!BK134/6.8974</f>
        <v>0</v>
      </c>
      <c r="BL134" s="497">
        <f>'153-S 2020CEEIOT(RMB)'!BL134/6.8974</f>
        <v>0</v>
      </c>
      <c r="BM134" s="497">
        <f>'153-S 2020CEEIOT(RMB)'!BM134/6.8974</f>
        <v>0</v>
      </c>
      <c r="BN134" s="497">
        <f>'153-S 2020CEEIOT(RMB)'!BN134/6.8974</f>
        <v>0</v>
      </c>
      <c r="BO134" s="497">
        <f>'153-S 2020CEEIOT(RMB)'!BO134/6.8974</f>
        <v>0</v>
      </c>
      <c r="BP134" s="497">
        <f>'153-S 2020CEEIOT(RMB)'!BP134/6.8974</f>
        <v>0</v>
      </c>
      <c r="BQ134" s="497">
        <f>'153-S 2020CEEIOT(RMB)'!BQ134/6.8974</f>
        <v>0</v>
      </c>
      <c r="BR134" s="497">
        <f>'153-S 2020CEEIOT(RMB)'!BR134/6.8974</f>
        <v>0</v>
      </c>
      <c r="BS134" s="497">
        <f>'153-S 2020CEEIOT(RMB)'!BS134/6.8974</f>
        <v>0</v>
      </c>
      <c r="BT134" s="497">
        <f>'153-S 2020CEEIOT(RMB)'!BT134/6.8974</f>
        <v>0</v>
      </c>
      <c r="BU134" s="497">
        <f>'153-S 2020CEEIOT(RMB)'!BU134/6.8974</f>
        <v>0</v>
      </c>
      <c r="BV134" s="497">
        <f>'153-S 2020CEEIOT(RMB)'!BV134/6.8974</f>
        <v>0</v>
      </c>
      <c r="BW134" s="497">
        <f>'153-S 2020CEEIOT(RMB)'!BW134/6.8974</f>
        <v>0</v>
      </c>
      <c r="BX134" s="497">
        <f>'153-S 2020CEEIOT(RMB)'!BX134/6.8974</f>
        <v>0</v>
      </c>
      <c r="BY134" s="497">
        <f>'153-S 2020CEEIOT(RMB)'!BY134/6.8974</f>
        <v>0</v>
      </c>
      <c r="BZ134" s="497">
        <f>'153-S 2020CEEIOT(RMB)'!BZ134/6.8974</f>
        <v>0</v>
      </c>
      <c r="CA134" s="497">
        <f>'153-S 2020CEEIOT(RMB)'!CA134/6.8974</f>
        <v>0</v>
      </c>
      <c r="CB134" s="497">
        <f>'153-S 2020CEEIOT(RMB)'!CB134/6.8974</f>
        <v>0</v>
      </c>
      <c r="CC134" s="497">
        <f>'153-S 2020CEEIOT(RMB)'!CC134/6.8974</f>
        <v>0</v>
      </c>
      <c r="CD134" s="497">
        <f>'153-S 2020CEEIOT(RMB)'!CD134/6.8974</f>
        <v>0</v>
      </c>
      <c r="CE134" s="497">
        <f>'153-S 2020CEEIOT(RMB)'!CE134/6.8974</f>
        <v>0</v>
      </c>
      <c r="CF134" s="497">
        <f>'153-S 2020CEEIOT(RMB)'!CF134/6.8974</f>
        <v>0</v>
      </c>
      <c r="CG134" s="497">
        <f>'153-S 2020CEEIOT(RMB)'!CG134/6.8974</f>
        <v>0</v>
      </c>
      <c r="CH134" s="497">
        <f>'153-S 2020CEEIOT(RMB)'!CH134/6.8974</f>
        <v>0</v>
      </c>
      <c r="CI134" s="497">
        <f>'153-S 2020CEEIOT(RMB)'!CI134/6.8974</f>
        <v>0</v>
      </c>
      <c r="CJ134" s="497">
        <f>'153-S 2020CEEIOT(RMB)'!CJ134/6.8974</f>
        <v>0</v>
      </c>
      <c r="CK134" s="497">
        <f>'153-S 2020CEEIOT(RMB)'!CK134/6.8974</f>
        <v>0</v>
      </c>
      <c r="CL134" s="497">
        <f>'153-S 2020CEEIOT(RMB)'!CL134/6.8974</f>
        <v>0</v>
      </c>
      <c r="CM134" s="497">
        <f>'153-S 2020CEEIOT(RMB)'!CM134/6.8974</f>
        <v>0</v>
      </c>
      <c r="CN134" s="497">
        <f>'153-S 2020CEEIOT(RMB)'!CN134/6.8974</f>
        <v>0</v>
      </c>
      <c r="CO134" s="497">
        <f>'153-S 2020CEEIOT(RMB)'!CO134/6.8974</f>
        <v>0</v>
      </c>
      <c r="CP134" s="497">
        <f>'153-S 2020CEEIOT(RMB)'!CP134/6.8974</f>
        <v>0</v>
      </c>
      <c r="CQ134" s="497">
        <f>'153-S 2020CEEIOT(RMB)'!CQ134/6.8974</f>
        <v>0</v>
      </c>
      <c r="CR134" s="497">
        <f>'153-S 2020CEEIOT(RMB)'!CR134/6.8974</f>
        <v>0</v>
      </c>
      <c r="CS134" s="497">
        <f>'153-S 2020CEEIOT(RMB)'!CS134/6.8974</f>
        <v>0</v>
      </c>
      <c r="CT134" s="497">
        <f>'153-S 2020CEEIOT(RMB)'!CT134/6.8974</f>
        <v>0</v>
      </c>
      <c r="CU134" s="497">
        <f>'153-S 2020CEEIOT(RMB)'!CU134/6.8974</f>
        <v>0</v>
      </c>
      <c r="CV134" s="497">
        <f>'153-S 2020CEEIOT(RMB)'!CV134/6.8974</f>
        <v>0</v>
      </c>
      <c r="CW134" s="497">
        <f>'153-S 2020CEEIOT(RMB)'!CW134/6.8974</f>
        <v>0</v>
      </c>
      <c r="CX134" s="497">
        <f>'153-S 2020CEEIOT(RMB)'!CX134/6.8974</f>
        <v>0</v>
      </c>
      <c r="CY134" s="497">
        <f>'153-S 2020CEEIOT(RMB)'!CY134/6.8974</f>
        <v>0</v>
      </c>
      <c r="CZ134" s="497">
        <f>'153-S 2020CEEIOT(RMB)'!CZ134/6.8974</f>
        <v>0</v>
      </c>
      <c r="DA134" s="497">
        <f>'153-S 2020CEEIOT(RMB)'!DA134/6.8974</f>
        <v>0</v>
      </c>
      <c r="DB134" s="497">
        <f>'153-S 2020CEEIOT(RMB)'!DB134/6.8974</f>
        <v>0</v>
      </c>
      <c r="DC134" s="497">
        <f>'153-S 2020CEEIOT(RMB)'!DC134/6.8974</f>
        <v>0</v>
      </c>
      <c r="DD134" s="497">
        <f>'153-S 2020CEEIOT(RMB)'!DD134/6.8974</f>
        <v>0</v>
      </c>
      <c r="DE134" s="497">
        <f>'153-S 2020CEEIOT(RMB)'!DE134/6.8974</f>
        <v>0</v>
      </c>
      <c r="DF134" s="497">
        <f>'153-S 2020CEEIOT(RMB)'!DF134/6.8974</f>
        <v>0</v>
      </c>
      <c r="DG134" s="497">
        <f>'153-S 2020CEEIOT(RMB)'!DG134/6.8974</f>
        <v>0</v>
      </c>
      <c r="DH134" s="497">
        <f>'153-S 2020CEEIOT(RMB)'!DH134/6.8974</f>
        <v>0</v>
      </c>
      <c r="DI134" s="497">
        <f>'153-S 2020CEEIOT(RMB)'!DI134/6.8974</f>
        <v>0</v>
      </c>
      <c r="DJ134" s="497">
        <f>'153-S 2020CEEIOT(RMB)'!DJ134/6.8974</f>
        <v>0</v>
      </c>
      <c r="DK134" s="497">
        <f>'153-S 2020CEEIOT(RMB)'!DK134/6.8974</f>
        <v>0</v>
      </c>
      <c r="DL134" s="497">
        <f>'153-S 2020CEEIOT(RMB)'!DL134/6.8974</f>
        <v>0</v>
      </c>
      <c r="DM134" s="497">
        <f>'153-S 2020CEEIOT(RMB)'!DM134/6.8974</f>
        <v>0</v>
      </c>
      <c r="DN134" s="497">
        <f>'153-S 2020CEEIOT(RMB)'!DN134/6.8974</f>
        <v>0</v>
      </c>
      <c r="DO134" s="497">
        <f>'153-S 2020CEEIOT(RMB)'!DO134/6.8974</f>
        <v>0</v>
      </c>
      <c r="DP134" s="497">
        <f>'153-S 2020CEEIOT(RMB)'!DP134/6.8974</f>
        <v>0</v>
      </c>
      <c r="DQ134" s="497">
        <f>'153-S 2020CEEIOT(RMB)'!DQ134/6.8974</f>
        <v>0</v>
      </c>
      <c r="DR134" s="497">
        <f>'153-S 2020CEEIOT(RMB)'!DR134/6.8974</f>
        <v>0</v>
      </c>
      <c r="DS134" s="497">
        <f>'153-S 2020CEEIOT(RMB)'!DS134/6.8974</f>
        <v>0</v>
      </c>
      <c r="DT134" s="497">
        <f>'153-S 2020CEEIOT(RMB)'!DT134/6.8974</f>
        <v>0</v>
      </c>
      <c r="DU134" s="497">
        <f>'153-S 2020CEEIOT(RMB)'!DU134/6.8974</f>
        <v>0</v>
      </c>
      <c r="DV134" s="497">
        <f>'153-S 2020CEEIOT(RMB)'!DV134/6.8974</f>
        <v>0</v>
      </c>
      <c r="DW134" s="497">
        <f>'153-S 2020CEEIOT(RMB)'!DW134/6.8974</f>
        <v>0</v>
      </c>
      <c r="DX134" s="497">
        <f>'153-S 2020CEEIOT(RMB)'!DX134/6.8974</f>
        <v>0</v>
      </c>
      <c r="DY134" s="497">
        <f>'153-S 2020CEEIOT(RMB)'!DY134/6.8974</f>
        <v>0</v>
      </c>
      <c r="DZ134" s="497">
        <f>'153-S 2020CEEIOT(RMB)'!DZ134/6.8974</f>
        <v>175146.19058857541</v>
      </c>
      <c r="EA134" s="497">
        <f>'153-S 2020CEEIOT(RMB)'!EA134/6.8974</f>
        <v>2515615.726477209</v>
      </c>
      <c r="EB134" s="497">
        <f>'153-S 2020CEEIOT(RMB)'!EB134/6.8974</f>
        <v>724561.55360681121</v>
      </c>
      <c r="EC134" s="497">
        <f>'153-S 2020CEEIOT(RMB)'!EC134/6.8974</f>
        <v>0</v>
      </c>
      <c r="ED134" s="497">
        <f>'153-S 2020CEEIOT(RMB)'!ED134/6.8974</f>
        <v>0</v>
      </c>
      <c r="EE134" s="497">
        <f>'153-S 2020CEEIOT(RMB)'!EE134/6.8974</f>
        <v>0</v>
      </c>
      <c r="EF134" s="497">
        <f>'153-S 2020CEEIOT(RMB)'!EF134/6.8974</f>
        <v>0</v>
      </c>
      <c r="EG134" s="497">
        <f>'153-S 2020CEEIOT(RMB)'!EG134/6.8974</f>
        <v>0</v>
      </c>
      <c r="EH134" s="497">
        <f>'153-S 2020CEEIOT(RMB)'!EH134/6.8974</f>
        <v>0</v>
      </c>
      <c r="EI134" s="497">
        <f>'153-S 2020CEEIOT(RMB)'!EI134/6.8974</f>
        <v>0</v>
      </c>
      <c r="EJ134" s="497">
        <f>'153-S 2020CEEIOT(RMB)'!EJ134/6.8974</f>
        <v>0</v>
      </c>
      <c r="EK134" s="497">
        <f>'153-S 2020CEEIOT(RMB)'!EK134/6.8974</f>
        <v>0</v>
      </c>
      <c r="EL134" s="497">
        <f>'153-S 2020CEEIOT(RMB)'!EL134/6.8974</f>
        <v>0</v>
      </c>
      <c r="EM134" s="497">
        <f>'153-S 2020CEEIOT(RMB)'!EM134/6.8974</f>
        <v>0</v>
      </c>
      <c r="EN134" s="497">
        <f>'153-S 2020CEEIOT(RMB)'!EN134/6.8974</f>
        <v>0</v>
      </c>
      <c r="EO134" s="497">
        <f>'153-S 2020CEEIOT(RMB)'!EO134/6.8974</f>
        <v>0</v>
      </c>
      <c r="EP134" s="497">
        <f>'153-S 2020CEEIOT(RMB)'!EP134/6.8974</f>
        <v>0</v>
      </c>
      <c r="EQ134" s="497">
        <f>'153-S 2020CEEIOT(RMB)'!EQ134/6.8974</f>
        <v>0</v>
      </c>
      <c r="ER134" s="497">
        <f>'153-S 2020CEEIOT(RMB)'!ER134/6.8974</f>
        <v>0</v>
      </c>
      <c r="ES134" s="497">
        <f>'153-S 2020CEEIOT(RMB)'!ES134/6.8974</f>
        <v>0</v>
      </c>
      <c r="ET134" s="497">
        <f>'153-S 2020CEEIOT(RMB)'!ET134/6.8974</f>
        <v>0</v>
      </c>
      <c r="EU134" s="497">
        <f>'153-S 2020CEEIOT(RMB)'!EU134/6.8974</f>
        <v>0</v>
      </c>
      <c r="EV134" s="497">
        <f>'153-S 2020CEEIOT(RMB)'!EV134/6.8974</f>
        <v>0</v>
      </c>
      <c r="EW134" s="497">
        <f>'153-S 2020CEEIOT(RMB)'!EW134/6.8974</f>
        <v>0</v>
      </c>
      <c r="EX134" s="497">
        <f>'153-S 2020CEEIOT(RMB)'!EX134/6.8974</f>
        <v>0</v>
      </c>
      <c r="EY134" s="497">
        <f>'153-S 2020CEEIOT(RMB)'!EY134/6.8974</f>
        <v>0</v>
      </c>
      <c r="EZ134" s="498">
        <f>'153-S 2020CEEIOT(RMB)'!EZ134/6.8974</f>
        <v>0</v>
      </c>
      <c r="FA134" s="499">
        <f>'153-S 2020CEEIOT(RMB)'!FA134/6.8974</f>
        <v>3415323.4706725953</v>
      </c>
      <c r="FB134" s="355">
        <f>'153-S 2020CEEIOT(RMB)'!FB134/6.8974</f>
        <v>7426.1523895040891</v>
      </c>
      <c r="FC134" s="355">
        <f>'153-S 2020CEEIOT(RMB)'!FC134/6.8974</f>
        <v>85405.693471197985</v>
      </c>
      <c r="FD134" s="356">
        <f>'153-S 2020CEEIOT(RMB)'!FD134/6.8974</f>
        <v>92831.845860702073</v>
      </c>
      <c r="FE134" s="355">
        <f>'153-S 2020CEEIOT(RMB)'!FE134/6.8974</f>
        <v>0</v>
      </c>
      <c r="FF134" s="356">
        <f>'153-S 2020CEEIOT(RMB)'!FF134/6.8974</f>
        <v>92831.845860702073</v>
      </c>
      <c r="FG134" s="355">
        <f>'153-S 2020CEEIOT(RMB)'!FG134/6.8974</f>
        <v>47653700.040455103</v>
      </c>
      <c r="FH134" s="355">
        <f>'153-S 2020CEEIOT(RMB)'!FH134/6.8974</f>
        <v>0</v>
      </c>
      <c r="FI134" s="356">
        <f>'153-S 2020CEEIOT(RMB)'!FI134/6.8974</f>
        <v>47653700.040455103</v>
      </c>
      <c r="FJ134" s="355">
        <f>'153-S 2020CEEIOT(RMB)'!FJ134/6.8974</f>
        <v>3751580.05315632</v>
      </c>
      <c r="FK134" s="500">
        <f>'153-S 2020CEEIOT(RMB)'!FK134/6.8974</f>
        <v>51498111.939472124</v>
      </c>
      <c r="FL134" s="501">
        <f>'153-S 2020CEEIOT(RMB)'!FL134/6.8974</f>
        <v>3323521.4448143071</v>
      </c>
      <c r="FM134" s="502">
        <f>'153-S 2020CEEIOT(RMB)'!FM134/6.8974</f>
        <v>51589913.965330444</v>
      </c>
    </row>
    <row r="135" spans="1:169" ht="15">
      <c r="A135" s="815"/>
      <c r="B135" s="495" t="s">
        <v>322</v>
      </c>
      <c r="C135" s="511" t="s">
        <v>809</v>
      </c>
      <c r="D135" s="641">
        <f>'153-S 2020CEEIOT(RMB)'!D135/6.8974</f>
        <v>880.40827867085125</v>
      </c>
      <c r="E135" s="497">
        <f>'153-S 2020CEEIOT(RMB)'!E135/6.8974</f>
        <v>147.34039195959056</v>
      </c>
      <c r="F135" s="497">
        <f>'153-S 2020CEEIOT(RMB)'!F135/6.8974</f>
        <v>281.65140877668398</v>
      </c>
      <c r="G135" s="497">
        <f>'153-S 2020CEEIOT(RMB)'!G135/6.8974</f>
        <v>1492.0347580051468</v>
      </c>
      <c r="H135" s="497">
        <f>'153-S 2020CEEIOT(RMB)'!H135/6.8974</f>
        <v>264.81810404873863</v>
      </c>
      <c r="I135" s="497">
        <f>'153-S 2020CEEIOT(RMB)'!I135/6.8974</f>
        <v>21484.805325181809</v>
      </c>
      <c r="J135" s="497">
        <f>'153-S 2020CEEIOT(RMB)'!J135/6.8974</f>
        <v>6983.2495384651029</v>
      </c>
      <c r="K135" s="497">
        <f>'153-S 2020CEEIOT(RMB)'!K135/6.8974</f>
        <v>19567.260612369009</v>
      </c>
      <c r="L135" s="497">
        <f>'153-S 2020CEEIOT(RMB)'!L135/6.8974</f>
        <v>4966.2540330126703</v>
      </c>
      <c r="M135" s="497">
        <f>'153-S 2020CEEIOT(RMB)'!M135/6.8974</f>
        <v>26204.036882609391</v>
      </c>
      <c r="N135" s="497">
        <f>'153-S 2020CEEIOT(RMB)'!N135/6.8974</f>
        <v>4132.4235819271753</v>
      </c>
      <c r="O135" s="497">
        <f>'153-S 2020CEEIOT(RMB)'!O135/6.8974</f>
        <v>6518.5105031749354</v>
      </c>
      <c r="P135" s="497">
        <f>'153-S 2020CEEIOT(RMB)'!P135/6.8974</f>
        <v>23073.736925284309</v>
      </c>
      <c r="Q135" s="497">
        <f>'153-S 2020CEEIOT(RMB)'!Q135/6.8974</f>
        <v>12090.842362043435</v>
      </c>
      <c r="R135" s="497">
        <f>'153-S 2020CEEIOT(RMB)'!R135/6.8974</f>
        <v>806.05477910440459</v>
      </c>
      <c r="S135" s="497">
        <f>'153-S 2020CEEIOT(RMB)'!S135/6.8974</f>
        <v>15917.093369390204</v>
      </c>
      <c r="T135" s="497">
        <f>'153-S 2020CEEIOT(RMB)'!T135/6.8974</f>
        <v>7593.3962605211527</v>
      </c>
      <c r="U135" s="497">
        <f>'153-S 2020CEEIOT(RMB)'!U135/6.8974</f>
        <v>24024.88873508032</v>
      </c>
      <c r="V135" s="497">
        <f>'153-S 2020CEEIOT(RMB)'!V135/6.8974</f>
        <v>10411.892241870197</v>
      </c>
      <c r="W135" s="497">
        <f>'153-S 2020CEEIOT(RMB)'!W135/6.8974</f>
        <v>11755.208040554744</v>
      </c>
      <c r="X135" s="497">
        <f>'153-S 2020CEEIOT(RMB)'!X135/6.8974</f>
        <v>8692.4783938151759</v>
      </c>
      <c r="Y135" s="497">
        <f>'153-S 2020CEEIOT(RMB)'!Y135/6.8974</f>
        <v>55950.990343062163</v>
      </c>
      <c r="Z135" s="497">
        <f>'153-S 2020CEEIOT(RMB)'!Z135/6.8974</f>
        <v>19043.841321530141</v>
      </c>
      <c r="AA135" s="497">
        <f>'153-S 2020CEEIOT(RMB)'!AA135/6.8974</f>
        <v>44627.057820252558</v>
      </c>
      <c r="AB135" s="497">
        <f>'153-S 2020CEEIOT(RMB)'!AB135/6.8974</f>
        <v>19247.63678276365</v>
      </c>
      <c r="AC135" s="497">
        <f>'153-S 2020CEEIOT(RMB)'!AC135/6.8974</f>
        <v>7281.7366079779476</v>
      </c>
      <c r="AD135" s="497">
        <f>'153-S 2020CEEIOT(RMB)'!AD135/6.8974</f>
        <v>31877.733827940818</v>
      </c>
      <c r="AE135" s="497">
        <f>'153-S 2020CEEIOT(RMB)'!AE135/6.8974</f>
        <v>3725.4992840662571</v>
      </c>
      <c r="AF135" s="497">
        <f>'153-S 2020CEEIOT(RMB)'!AF135/6.8974</f>
        <v>4190.3588833721406</v>
      </c>
      <c r="AG135" s="497">
        <f>'153-S 2020CEEIOT(RMB)'!AG135/6.8974</f>
        <v>22009.580228433322</v>
      </c>
      <c r="AH135" s="497">
        <f>'153-S 2020CEEIOT(RMB)'!AH135/6.8974</f>
        <v>30168.222629850523</v>
      </c>
      <c r="AI135" s="497">
        <f>'153-S 2020CEEIOT(RMB)'!AI135/6.8974</f>
        <v>89138.008197006537</v>
      </c>
      <c r="AJ135" s="497">
        <f>'153-S 2020CEEIOT(RMB)'!AJ135/6.8974</f>
        <v>16508.506643744746</v>
      </c>
      <c r="AK135" s="497">
        <f>'153-S 2020CEEIOT(RMB)'!AK135/6.8974</f>
        <v>64656.275409284077</v>
      </c>
      <c r="AL135" s="497">
        <f>'153-S 2020CEEIOT(RMB)'!AL135/6.8974</f>
        <v>18796.950182674776</v>
      </c>
      <c r="AM135" s="497">
        <f>'153-S 2020CEEIOT(RMB)'!AM135/6.8974</f>
        <v>24024.323916753558</v>
      </c>
      <c r="AN135" s="497">
        <f>'153-S 2020CEEIOT(RMB)'!AN135/6.8974</f>
        <v>15991.316946315712</v>
      </c>
      <c r="AO135" s="497">
        <f>'153-S 2020CEEIOT(RMB)'!AO135/6.8974</f>
        <v>30163.855068604109</v>
      </c>
      <c r="AP135" s="497">
        <f>'153-S 2020CEEIOT(RMB)'!AP135/6.8974</f>
        <v>16039.284844902862</v>
      </c>
      <c r="AQ135" s="497">
        <f>'153-S 2020CEEIOT(RMB)'!AQ135/6.8974</f>
        <v>157173.7305910865</v>
      </c>
      <c r="AR135" s="497">
        <f>'153-S 2020CEEIOT(RMB)'!AR135/6.8974</f>
        <v>10254.499007967204</v>
      </c>
      <c r="AS135" s="497">
        <f>'153-S 2020CEEIOT(RMB)'!AS135/6.8974</f>
        <v>11448.758442452097</v>
      </c>
      <c r="AT135" s="497">
        <f>'153-S 2020CEEIOT(RMB)'!AT135/6.8974</f>
        <v>33182.301711055181</v>
      </c>
      <c r="AU135" s="497">
        <f>'153-S 2020CEEIOT(RMB)'!AU135/6.8974</f>
        <v>7548.3075647711885</v>
      </c>
      <c r="AV135" s="497">
        <f>'153-S 2020CEEIOT(RMB)'!AV135/6.8974</f>
        <v>17815.133791382261</v>
      </c>
      <c r="AW135" s="497">
        <f>'153-S 2020CEEIOT(RMB)'!AW135/6.8974</f>
        <v>70322.494452455125</v>
      </c>
      <c r="AX135" s="497">
        <f>'153-S 2020CEEIOT(RMB)'!AX135/6.8974</f>
        <v>23981.092086491284</v>
      </c>
      <c r="AY135" s="497">
        <f>'153-S 2020CEEIOT(RMB)'!AY135/6.8974</f>
        <v>55684.097401543775</v>
      </c>
      <c r="AZ135" s="497">
        <f>'153-S 2020CEEIOT(RMB)'!AZ135/6.8974</f>
        <v>47333.778754874009</v>
      </c>
      <c r="BA135" s="497">
        <f>'153-S 2020CEEIOT(RMB)'!BA135/6.8974</f>
        <v>148508.23981731667</v>
      </c>
      <c r="BB135" s="497">
        <f>'153-S 2020CEEIOT(RMB)'!BB135/6.8974</f>
        <v>9929.3352858749222</v>
      </c>
      <c r="BC135" s="497">
        <f>'153-S 2020CEEIOT(RMB)'!BC135/6.8974</f>
        <v>16401.197604187375</v>
      </c>
      <c r="BD135" s="497">
        <f>'153-S 2020CEEIOT(RMB)'!BD135/6.8974</f>
        <v>73081.965961216687</v>
      </c>
      <c r="BE135" s="497">
        <f>'153-S 2020CEEIOT(RMB)'!BE135/6.8974</f>
        <v>3210.5565495677647</v>
      </c>
      <c r="BF135" s="497">
        <f>'153-S 2020CEEIOT(RMB)'!BF135/6.8974</f>
        <v>19732.506714890827</v>
      </c>
      <c r="BG135" s="497">
        <f>'153-S 2020CEEIOT(RMB)'!BG135/6.8974</f>
        <v>21110.322730331281</v>
      </c>
      <c r="BH135" s="497">
        <f>'153-S 2020CEEIOT(RMB)'!BH135/6.8974</f>
        <v>4621.6215166632501</v>
      </c>
      <c r="BI135" s="497">
        <f>'153-S 2020CEEIOT(RMB)'!BI135/6.8974</f>
        <v>14759.131629055149</v>
      </c>
      <c r="BJ135" s="497">
        <f>'153-S 2020CEEIOT(RMB)'!BJ135/6.8974</f>
        <v>1034.0024233208774</v>
      </c>
      <c r="BK135" s="497">
        <f>'153-S 2020CEEIOT(RMB)'!BK135/6.8974</f>
        <v>6999.5483740715199</v>
      </c>
      <c r="BL135" s="497">
        <f>'153-S 2020CEEIOT(RMB)'!BL135/6.8974</f>
        <v>22938.771071850984</v>
      </c>
      <c r="BM135" s="497">
        <f>'153-S 2020CEEIOT(RMB)'!BM135/6.8974</f>
        <v>34167.937985874094</v>
      </c>
      <c r="BN135" s="497">
        <f>'153-S 2020CEEIOT(RMB)'!BN135/6.8974</f>
        <v>11300.715637692883</v>
      </c>
      <c r="BO135" s="497">
        <f>'153-S 2020CEEIOT(RMB)'!BO135/6.8974</f>
        <v>30736.002998898715</v>
      </c>
      <c r="BP135" s="497">
        <f>'153-S 2020CEEIOT(RMB)'!BP135/6.8974</f>
        <v>32709.233549302346</v>
      </c>
      <c r="BQ135" s="497">
        <f>'153-S 2020CEEIOT(RMB)'!BQ135/6.8974</f>
        <v>84244.157971062712</v>
      </c>
      <c r="BR135" s="497">
        <f>'153-S 2020CEEIOT(RMB)'!BR135/6.8974</f>
        <v>12950.769677489228</v>
      </c>
      <c r="BS135" s="497">
        <f>'153-S 2020CEEIOT(RMB)'!BS135/6.8974</f>
        <v>22676.60621097486</v>
      </c>
      <c r="BT135" s="497">
        <f>'153-S 2020CEEIOT(RMB)'!BT135/6.8974</f>
        <v>173182.87659017165</v>
      </c>
      <c r="BU135" s="497">
        <f>'153-S 2020CEEIOT(RMB)'!BU135/6.8974</f>
        <v>35102.673788047956</v>
      </c>
      <c r="BV135" s="497">
        <f>'153-S 2020CEEIOT(RMB)'!BV135/6.8974</f>
        <v>28407.331638204541</v>
      </c>
      <c r="BW135" s="497">
        <f>'153-S 2020CEEIOT(RMB)'!BW135/6.8974</f>
        <v>5012.4106720493082</v>
      </c>
      <c r="BX135" s="497">
        <f>'153-S 2020CEEIOT(RMB)'!BX135/6.8974</f>
        <v>55204.606554246384</v>
      </c>
      <c r="BY135" s="497">
        <f>'153-S 2020CEEIOT(RMB)'!BY135/6.8974</f>
        <v>20460.785921089395</v>
      </c>
      <c r="BZ135" s="497">
        <f>'153-S 2020CEEIOT(RMB)'!BZ135/6.8974</f>
        <v>14303.944365257546</v>
      </c>
      <c r="CA135" s="497">
        <f>'153-S 2020CEEIOT(RMB)'!CA135/6.8974</f>
        <v>12620.00651445101</v>
      </c>
      <c r="CB135" s="497">
        <f>'153-S 2020CEEIOT(RMB)'!CB135/6.8974</f>
        <v>49949.500897419173</v>
      </c>
      <c r="CC135" s="497">
        <f>'153-S 2020CEEIOT(RMB)'!CC135/6.8974</f>
        <v>40909.390097005824</v>
      </c>
      <c r="CD135" s="497">
        <f>'153-S 2020CEEIOT(RMB)'!CD135/6.8974</f>
        <v>129397.94131931364</v>
      </c>
      <c r="CE135" s="497">
        <f>'153-S 2020CEEIOT(RMB)'!CE135/6.8974</f>
        <v>93230.953141785008</v>
      </c>
      <c r="CF135" s="497">
        <f>'153-S 2020CEEIOT(RMB)'!CF135/6.8974</f>
        <v>38077.91465526908</v>
      </c>
      <c r="CG135" s="497">
        <f>'153-S 2020CEEIOT(RMB)'!CG135/6.8974</f>
        <v>12869.800506746802</v>
      </c>
      <c r="CH135" s="497">
        <f>'153-S 2020CEEIOT(RMB)'!CH135/6.8974</f>
        <v>32628.97038688535</v>
      </c>
      <c r="CI135" s="497">
        <f>'153-S 2020CEEIOT(RMB)'!CI135/6.8974</f>
        <v>48272.036675910778</v>
      </c>
      <c r="CJ135" s="497">
        <f>'153-S 2020CEEIOT(RMB)'!CJ135/6.8974</f>
        <v>64399.007352387125</v>
      </c>
      <c r="CK135" s="497">
        <f>'153-S 2020CEEIOT(RMB)'!CK135/6.8974</f>
        <v>54879.646320213265</v>
      </c>
      <c r="CL135" s="497">
        <f>'153-S 2020CEEIOT(RMB)'!CL135/6.8974</f>
        <v>82196.330061361237</v>
      </c>
      <c r="CM135" s="497">
        <f>'153-S 2020CEEIOT(RMB)'!CM135/6.8974</f>
        <v>41588.627811172613</v>
      </c>
      <c r="CN135" s="497">
        <f>'153-S 2020CEEIOT(RMB)'!CN135/6.8974</f>
        <v>62686.67075157987</v>
      </c>
      <c r="CO135" s="497">
        <f>'153-S 2020CEEIOT(RMB)'!CO135/6.8974</f>
        <v>916589.72527728998</v>
      </c>
      <c r="CP135" s="497">
        <f>'153-S 2020CEEIOT(RMB)'!CP135/6.8974</f>
        <v>182542.75881017777</v>
      </c>
      <c r="CQ135" s="497">
        <f>'153-S 2020CEEIOT(RMB)'!CQ135/6.8974</f>
        <v>8384.0225784883714</v>
      </c>
      <c r="CR135" s="497">
        <f>'153-S 2020CEEIOT(RMB)'!CR135/6.8974</f>
        <v>42953.183741862878</v>
      </c>
      <c r="CS135" s="497">
        <f>'153-S 2020CEEIOT(RMB)'!CS135/6.8974</f>
        <v>2178466.2209680313</v>
      </c>
      <c r="CT135" s="497">
        <f>'153-S 2020CEEIOT(RMB)'!CT135/6.8974</f>
        <v>67616.629838993962</v>
      </c>
      <c r="CU135" s="497">
        <f>'153-S 2020CEEIOT(RMB)'!CU135/6.8974</f>
        <v>50585.544589418765</v>
      </c>
      <c r="CV135" s="497">
        <f>'153-S 2020CEEIOT(RMB)'!CV135/6.8974</f>
        <v>1121.1483573716719</v>
      </c>
      <c r="CW135" s="497">
        <f>'153-S 2020CEEIOT(RMB)'!CW135/6.8974</f>
        <v>5521.5444134311329</v>
      </c>
      <c r="CX135" s="497">
        <f>'153-S 2020CEEIOT(RMB)'!CX135/6.8974</f>
        <v>5066.4602943929594</v>
      </c>
      <c r="CY135" s="497">
        <f>'153-S 2020CEEIOT(RMB)'!CY135/6.8974</f>
        <v>196988.83317733492</v>
      </c>
      <c r="CZ135" s="497">
        <f>'153-S 2020CEEIOT(RMB)'!CZ135/6.8974</f>
        <v>29724.271967768869</v>
      </c>
      <c r="DA135" s="497">
        <f>'153-S 2020CEEIOT(RMB)'!DA135/6.8974</f>
        <v>28192.55150346928</v>
      </c>
      <c r="DB135" s="497">
        <f>'153-S 2020CEEIOT(RMB)'!DB135/6.8974</f>
        <v>169492.61104823847</v>
      </c>
      <c r="DC135" s="497">
        <f>'153-S 2020CEEIOT(RMB)'!DC135/6.8974</f>
        <v>22200.226778678632</v>
      </c>
      <c r="DD135" s="497">
        <f>'153-S 2020CEEIOT(RMB)'!DD135/6.8974</f>
        <v>88257.203352308265</v>
      </c>
      <c r="DE135" s="497">
        <f>'153-S 2020CEEIOT(RMB)'!DE135/6.8974</f>
        <v>52036.016785172244</v>
      </c>
      <c r="DF135" s="497">
        <f>'153-S 2020CEEIOT(RMB)'!DF135/6.8974</f>
        <v>222916.93497608809</v>
      </c>
      <c r="DG135" s="497">
        <f>'153-S 2020CEEIOT(RMB)'!DG135/6.8974</f>
        <v>63561.664559436889</v>
      </c>
      <c r="DH135" s="497">
        <f>'153-S 2020CEEIOT(RMB)'!DH135/6.8974</f>
        <v>518442.39869882708</v>
      </c>
      <c r="DI135" s="497">
        <f>'153-S 2020CEEIOT(RMB)'!DI135/6.8974</f>
        <v>414515.42578081158</v>
      </c>
      <c r="DJ135" s="497">
        <f>'153-S 2020CEEIOT(RMB)'!DJ135/6.8974</f>
        <v>42701.764968075797</v>
      </c>
      <c r="DK135" s="497">
        <f>'153-S 2020CEEIOT(RMB)'!DK135/6.8974</f>
        <v>77547.239415599077</v>
      </c>
      <c r="DL135" s="497">
        <f>'153-S 2020CEEIOT(RMB)'!DL135/6.8974</f>
        <v>129800.44437777075</v>
      </c>
      <c r="DM135" s="497">
        <f>'153-S 2020CEEIOT(RMB)'!DM135/6.8974</f>
        <v>159536.1583954026</v>
      </c>
      <c r="DN135" s="497">
        <f>'153-S 2020CEEIOT(RMB)'!DN135/6.8974</f>
        <v>227.75960366971611</v>
      </c>
      <c r="DO135" s="497">
        <f>'153-S 2020CEEIOT(RMB)'!DO135/6.8974</f>
        <v>26416.549511862875</v>
      </c>
      <c r="DP135" s="497">
        <f>'153-S 2020CEEIOT(RMB)'!DP135/6.8974</f>
        <v>145738.18735330415</v>
      </c>
      <c r="DQ135" s="497">
        <f>'153-S 2020CEEIOT(RMB)'!DQ135/6.8974</f>
        <v>80250.716962087157</v>
      </c>
      <c r="DR135" s="497">
        <f>'153-S 2020CEEIOT(RMB)'!DR135/6.8974</f>
        <v>59139.838148592513</v>
      </c>
      <c r="DS135" s="497">
        <f>'153-S 2020CEEIOT(RMB)'!DS135/6.8974</f>
        <v>872808.351966338</v>
      </c>
      <c r="DT135" s="497">
        <f>'153-S 2020CEEIOT(RMB)'!DT135/6.8974</f>
        <v>695849.70955845679</v>
      </c>
      <c r="DU135" s="497">
        <f>'153-S 2020CEEIOT(RMB)'!DU135/6.8974</f>
        <v>122832.8679708319</v>
      </c>
      <c r="DV135" s="497">
        <f>'153-S 2020CEEIOT(RMB)'!DV135/6.8974</f>
        <v>44937.477705700119</v>
      </c>
      <c r="DW135" s="497">
        <f>'153-S 2020CEEIOT(RMB)'!DW135/6.8974</f>
        <v>17079.78485995462</v>
      </c>
      <c r="DX135" s="497">
        <f>'153-S 2020CEEIOT(RMB)'!DX135/6.8974</f>
        <v>537295.87501023721</v>
      </c>
      <c r="DY135" s="497">
        <f>'153-S 2020CEEIOT(RMB)'!DY135/6.8974</f>
        <v>27803.494199363235</v>
      </c>
      <c r="DZ135" s="497">
        <f>'153-S 2020CEEIOT(RMB)'!DZ135/6.8974</f>
        <v>2215571.357458448</v>
      </c>
      <c r="EA135" s="497">
        <f>'153-S 2020CEEIOT(RMB)'!EA135/6.8974</f>
        <v>3047094.3187251575</v>
      </c>
      <c r="EB135" s="497">
        <f>'153-S 2020CEEIOT(RMB)'!EB135/6.8974</f>
        <v>1641301.1731573781</v>
      </c>
      <c r="EC135" s="497">
        <f>'153-S 2020CEEIOT(RMB)'!EC135/6.8974</f>
        <v>965363.63014432543</v>
      </c>
      <c r="ED135" s="497">
        <f>'153-S 2020CEEIOT(RMB)'!ED135/6.8974</f>
        <v>267527.72819034418</v>
      </c>
      <c r="EE135" s="497">
        <f>'153-S 2020CEEIOT(RMB)'!EE135/6.8974</f>
        <v>337191.38327092817</v>
      </c>
      <c r="EF135" s="497">
        <f>'153-S 2020CEEIOT(RMB)'!EF135/6.8974</f>
        <v>410823.67903691682</v>
      </c>
      <c r="EG135" s="497">
        <f>'153-S 2020CEEIOT(RMB)'!EG135/6.8974</f>
        <v>49723.56616622916</v>
      </c>
      <c r="EH135" s="497">
        <f>'153-S 2020CEEIOT(RMB)'!EH135/6.8974</f>
        <v>990318.97284572013</v>
      </c>
      <c r="EI135" s="497">
        <f>'153-S 2020CEEIOT(RMB)'!EI135/6.8974</f>
        <v>164563.50549363525</v>
      </c>
      <c r="EJ135" s="497">
        <f>'153-S 2020CEEIOT(RMB)'!EJ135/6.8974</f>
        <v>345469.85035718681</v>
      </c>
      <c r="EK135" s="497">
        <f>'153-S 2020CEEIOT(RMB)'!EK135/6.8974</f>
        <v>341658.99494151125</v>
      </c>
      <c r="EL135" s="497">
        <f>'153-S 2020CEEIOT(RMB)'!EL135/6.8974</f>
        <v>7353.335150748615</v>
      </c>
      <c r="EM135" s="497">
        <f>'153-S 2020CEEIOT(RMB)'!EM135/6.8974</f>
        <v>4809.0070760313884</v>
      </c>
      <c r="EN135" s="497">
        <f>'153-S 2020CEEIOT(RMB)'!EN135/6.8974</f>
        <v>160810.99825276915</v>
      </c>
      <c r="EO135" s="497">
        <f>'153-S 2020CEEIOT(RMB)'!EO135/6.8974</f>
        <v>43013.415515850902</v>
      </c>
      <c r="EP135" s="497">
        <f>'153-S 2020CEEIOT(RMB)'!EP135/6.8974</f>
        <v>36172.099991781834</v>
      </c>
      <c r="EQ135" s="497">
        <f>'153-S 2020CEEIOT(RMB)'!EQ135/6.8974</f>
        <v>62595.229714308727</v>
      </c>
      <c r="ER135" s="497">
        <f>'153-S 2020CEEIOT(RMB)'!ER135/6.8974</f>
        <v>67119.733865663438</v>
      </c>
      <c r="ES135" s="497">
        <f>'153-S 2020CEEIOT(RMB)'!ES135/6.8974</f>
        <v>291.93108505232408</v>
      </c>
      <c r="ET135" s="497">
        <f>'153-S 2020CEEIOT(RMB)'!ET135/6.8974</f>
        <v>85120.58927127179</v>
      </c>
      <c r="EU135" s="497">
        <f>'153-S 2020CEEIOT(RMB)'!EU135/6.8974</f>
        <v>2336.0006662319715</v>
      </c>
      <c r="EV135" s="497">
        <f>'153-S 2020CEEIOT(RMB)'!EV135/6.8974</f>
        <v>5596.0545605850602</v>
      </c>
      <c r="EW135" s="497">
        <f>'153-S 2020CEEIOT(RMB)'!EW135/6.8974</f>
        <v>1924.1683395575867</v>
      </c>
      <c r="EX135" s="497">
        <f>'153-S 2020CEEIOT(RMB)'!EX135/6.8974</f>
        <v>2801.9061379830946</v>
      </c>
      <c r="EY135" s="497">
        <f>'153-S 2020CEEIOT(RMB)'!EY135/6.8974</f>
        <v>253.61462952373211</v>
      </c>
      <c r="EZ135" s="498">
        <f>'153-S 2020CEEIOT(RMB)'!EZ135/6.8974</f>
        <v>747540.34903616295</v>
      </c>
      <c r="FA135" s="499">
        <f>'153-S 2020CEEIOT(RMB)'!FA135/6.8974</f>
        <v>23131455.997584824</v>
      </c>
      <c r="FB135" s="355">
        <f>'153-S 2020CEEIOT(RMB)'!FB135/6.8974</f>
        <v>209676.78360187754</v>
      </c>
      <c r="FC135" s="355">
        <f>'153-S 2020CEEIOT(RMB)'!FC135/6.8974</f>
        <v>1960642.7295151362</v>
      </c>
      <c r="FD135" s="356">
        <f>'153-S 2020CEEIOT(RMB)'!FD135/6.8974</f>
        <v>2170319.5131170135</v>
      </c>
      <c r="FE135" s="355">
        <f>'153-S 2020CEEIOT(RMB)'!FE135/6.8974</f>
        <v>0</v>
      </c>
      <c r="FF135" s="356">
        <f>'153-S 2020CEEIOT(RMB)'!FF135/6.8974</f>
        <v>2170319.5131170135</v>
      </c>
      <c r="FG135" s="355">
        <f>'153-S 2020CEEIOT(RMB)'!FG135/6.8974</f>
        <v>0</v>
      </c>
      <c r="FH135" s="355">
        <f>'153-S 2020CEEIOT(RMB)'!FH135/6.8974</f>
        <v>0</v>
      </c>
      <c r="FI135" s="356">
        <f>'153-S 2020CEEIOT(RMB)'!FI135/6.8974</f>
        <v>0</v>
      </c>
      <c r="FJ135" s="355">
        <f>'153-S 2020CEEIOT(RMB)'!FJ135/6.8974</f>
        <v>500821.70000524976</v>
      </c>
      <c r="FK135" s="500">
        <f>'153-S 2020CEEIOT(RMB)'!FK135/6.8974</f>
        <v>2671141.2131222631</v>
      </c>
      <c r="FL135" s="501">
        <f>'153-S 2020CEEIOT(RMB)'!FL135/6.8974</f>
        <v>449133.7336767927</v>
      </c>
      <c r="FM135" s="502">
        <f>'153-S 2020CEEIOT(RMB)'!FM135/6.8974</f>
        <v>25353463.4770303</v>
      </c>
    </row>
    <row r="136" spans="1:169" ht="15">
      <c r="A136" s="815"/>
      <c r="B136" s="495" t="s">
        <v>323</v>
      </c>
      <c r="C136" s="511" t="s">
        <v>810</v>
      </c>
      <c r="D136" s="641">
        <f>'153-S 2020CEEIOT(RMB)'!D136/6.8974</f>
        <v>1020628.128864127</v>
      </c>
      <c r="E136" s="497">
        <f>'153-S 2020CEEIOT(RMB)'!E136/6.8974</f>
        <v>94696.226113958444</v>
      </c>
      <c r="F136" s="497">
        <f>'153-S 2020CEEIOT(RMB)'!F136/6.8974</f>
        <v>183261.89350078002</v>
      </c>
      <c r="G136" s="497">
        <f>'153-S 2020CEEIOT(RMB)'!G136/6.8974</f>
        <v>250343.98818588018</v>
      </c>
      <c r="H136" s="497">
        <f>'153-S 2020CEEIOT(RMB)'!H136/6.8974</f>
        <v>53019.255786719346</v>
      </c>
      <c r="I136" s="497">
        <f>'153-S 2020CEEIOT(RMB)'!I136/6.8974</f>
        <v>1623411.7615479892</v>
      </c>
      <c r="J136" s="497">
        <f>'153-S 2020CEEIOT(RMB)'!J136/6.8974</f>
        <v>478192.03130638937</v>
      </c>
      <c r="K136" s="497">
        <f>'153-S 2020CEEIOT(RMB)'!K136/6.8974</f>
        <v>114352.51376267811</v>
      </c>
      <c r="L136" s="497">
        <f>'153-S 2020CEEIOT(RMB)'!L136/6.8974</f>
        <v>253489.35028500014</v>
      </c>
      <c r="M136" s="497">
        <f>'153-S 2020CEEIOT(RMB)'!M136/6.8974</f>
        <v>329751.36974770343</v>
      </c>
      <c r="N136" s="497">
        <f>'153-S 2020CEEIOT(RMB)'!N136/6.8974</f>
        <v>49115.830081023429</v>
      </c>
      <c r="O136" s="497">
        <f>'153-S 2020CEEIOT(RMB)'!O136/6.8974</f>
        <v>58311.592826190012</v>
      </c>
      <c r="P136" s="497">
        <f>'153-S 2020CEEIOT(RMB)'!P136/6.8974</f>
        <v>79780.183731331228</v>
      </c>
      <c r="Q136" s="497">
        <f>'153-S 2020CEEIOT(RMB)'!Q136/6.8974</f>
        <v>37176.647161879984</v>
      </c>
      <c r="R136" s="497">
        <f>'153-S 2020CEEIOT(RMB)'!R136/6.8974</f>
        <v>36024.549988014034</v>
      </c>
      <c r="S136" s="497">
        <f>'153-S 2020CEEIOT(RMB)'!S136/6.8974</f>
        <v>37107.540860454807</v>
      </c>
      <c r="T136" s="497">
        <f>'153-S 2020CEEIOT(RMB)'!T136/6.8974</f>
        <v>23469.877526210599</v>
      </c>
      <c r="U136" s="497">
        <f>'153-S 2020CEEIOT(RMB)'!U136/6.8974</f>
        <v>96386.634187212854</v>
      </c>
      <c r="V136" s="497">
        <f>'153-S 2020CEEIOT(RMB)'!V136/6.8974</f>
        <v>18362.298839542436</v>
      </c>
      <c r="W136" s="497">
        <f>'153-S 2020CEEIOT(RMB)'!W136/6.8974</f>
        <v>9244.0836867949365</v>
      </c>
      <c r="X136" s="497">
        <f>'153-S 2020CEEIOT(RMB)'!X136/6.8974</f>
        <v>38634.113349675099</v>
      </c>
      <c r="Y136" s="497">
        <f>'153-S 2020CEEIOT(RMB)'!Y136/6.8974</f>
        <v>36051.775049380347</v>
      </c>
      <c r="Z136" s="497">
        <f>'153-S 2020CEEIOT(RMB)'!Z136/6.8974</f>
        <v>142497.45931806348</v>
      </c>
      <c r="AA136" s="497">
        <f>'153-S 2020CEEIOT(RMB)'!AA136/6.8974</f>
        <v>46137.937555836979</v>
      </c>
      <c r="AB136" s="497">
        <f>'153-S 2020CEEIOT(RMB)'!AB136/6.8974</f>
        <v>53987.15771875083</v>
      </c>
      <c r="AC136" s="497">
        <f>'153-S 2020CEEIOT(RMB)'!AC136/6.8974</f>
        <v>36787.304859159973</v>
      </c>
      <c r="AD136" s="497">
        <f>'153-S 2020CEEIOT(RMB)'!AD136/6.8974</f>
        <v>325199.13266556675</v>
      </c>
      <c r="AE136" s="497">
        <f>'153-S 2020CEEIOT(RMB)'!AE136/6.8974</f>
        <v>33337.314283237305</v>
      </c>
      <c r="AF136" s="497">
        <f>'153-S 2020CEEIOT(RMB)'!AF136/6.8974</f>
        <v>19606.710192967206</v>
      </c>
      <c r="AG136" s="497">
        <f>'153-S 2020CEEIOT(RMB)'!AG136/6.8974</f>
        <v>56177.945329301619</v>
      </c>
      <c r="AH136" s="497">
        <f>'153-S 2020CEEIOT(RMB)'!AH136/6.8974</f>
        <v>92837.601753830866</v>
      </c>
      <c r="AI136" s="497">
        <f>'153-S 2020CEEIOT(RMB)'!AI136/6.8974</f>
        <v>143485.85190490662</v>
      </c>
      <c r="AJ136" s="497">
        <f>'153-S 2020CEEIOT(RMB)'!AJ136/6.8974</f>
        <v>70763.927098927714</v>
      </c>
      <c r="AK136" s="497">
        <f>'153-S 2020CEEIOT(RMB)'!AK136/6.8974</f>
        <v>32378.175583725897</v>
      </c>
      <c r="AL136" s="497">
        <f>'153-S 2020CEEIOT(RMB)'!AL136/6.8974</f>
        <v>195608.00303026938</v>
      </c>
      <c r="AM136" s="497">
        <f>'153-S 2020CEEIOT(RMB)'!AM136/6.8974</f>
        <v>80201.696556601761</v>
      </c>
      <c r="AN136" s="497">
        <f>'153-S 2020CEEIOT(RMB)'!AN136/6.8974</f>
        <v>519984.33880518889</v>
      </c>
      <c r="AO136" s="497">
        <f>'153-S 2020CEEIOT(RMB)'!AO136/6.8974</f>
        <v>156944.20069835734</v>
      </c>
      <c r="AP136" s="497">
        <f>'153-S 2020CEEIOT(RMB)'!AP136/6.8974</f>
        <v>53145.004780471776</v>
      </c>
      <c r="AQ136" s="497">
        <f>'153-S 2020CEEIOT(RMB)'!AQ136/6.8974</f>
        <v>113876.39860247223</v>
      </c>
      <c r="AR136" s="497">
        <f>'153-S 2020CEEIOT(RMB)'!AR136/6.8974</f>
        <v>585596.76839526487</v>
      </c>
      <c r="AS136" s="497">
        <f>'153-S 2020CEEIOT(RMB)'!AS136/6.8974</f>
        <v>133510.43833990808</v>
      </c>
      <c r="AT136" s="497">
        <f>'153-S 2020CEEIOT(RMB)'!AT136/6.8974</f>
        <v>590688.51634441956</v>
      </c>
      <c r="AU136" s="497">
        <f>'153-S 2020CEEIOT(RMB)'!AU136/6.8974</f>
        <v>181469.7793865471</v>
      </c>
      <c r="AV136" s="497">
        <f>'153-S 2020CEEIOT(RMB)'!AV136/6.8974</f>
        <v>34803.295957771188</v>
      </c>
      <c r="AW136" s="497">
        <f>'153-S 2020CEEIOT(RMB)'!AW136/6.8974</f>
        <v>57291.223670148611</v>
      </c>
      <c r="AX136" s="497">
        <f>'153-S 2020CEEIOT(RMB)'!AX136/6.8974</f>
        <v>401402.59993599181</v>
      </c>
      <c r="AY136" s="497">
        <f>'153-S 2020CEEIOT(RMB)'!AY136/6.8974</f>
        <v>359996.36851392838</v>
      </c>
      <c r="AZ136" s="497">
        <f>'153-S 2020CEEIOT(RMB)'!AZ136/6.8974</f>
        <v>6314.7269686028067</v>
      </c>
      <c r="BA136" s="497">
        <f>'153-S 2020CEEIOT(RMB)'!BA136/6.8974</f>
        <v>839053.16185431613</v>
      </c>
      <c r="BB136" s="497">
        <f>'153-S 2020CEEIOT(RMB)'!BB136/6.8974</f>
        <v>130368.40383070926</v>
      </c>
      <c r="BC136" s="497">
        <f>'153-S 2020CEEIOT(RMB)'!BC136/6.8974</f>
        <v>182495.02235613565</v>
      </c>
      <c r="BD136" s="497">
        <f>'153-S 2020CEEIOT(RMB)'!BD136/6.8974</f>
        <v>359241.88355094241</v>
      </c>
      <c r="BE136" s="497">
        <f>'153-S 2020CEEIOT(RMB)'!BE136/6.8974</f>
        <v>746307.92979823123</v>
      </c>
      <c r="BF136" s="497">
        <f>'153-S 2020CEEIOT(RMB)'!BF136/6.8974</f>
        <v>259589.39292980835</v>
      </c>
      <c r="BG136" s="497">
        <f>'153-S 2020CEEIOT(RMB)'!BG136/6.8974</f>
        <v>215986.269205244</v>
      </c>
      <c r="BH136" s="497">
        <f>'153-S 2020CEEIOT(RMB)'!BH136/6.8974</f>
        <v>343058.95698673557</v>
      </c>
      <c r="BI136" s="497">
        <f>'153-S 2020CEEIOT(RMB)'!BI136/6.8974</f>
        <v>174997.55894393104</v>
      </c>
      <c r="BJ136" s="497">
        <f>'153-S 2020CEEIOT(RMB)'!BJ136/6.8974</f>
        <v>55155.168550679962</v>
      </c>
      <c r="BK136" s="497">
        <f>'153-S 2020CEEIOT(RMB)'!BK136/6.8974</f>
        <v>83786.276972722757</v>
      </c>
      <c r="BL136" s="497">
        <f>'153-S 2020CEEIOT(RMB)'!BL136/6.8974</f>
        <v>215477.34549370632</v>
      </c>
      <c r="BM136" s="497">
        <f>'153-S 2020CEEIOT(RMB)'!BM136/6.8974</f>
        <v>2600723.7884920551</v>
      </c>
      <c r="BN136" s="497">
        <f>'153-S 2020CEEIOT(RMB)'!BN136/6.8974</f>
        <v>126812.34313573345</v>
      </c>
      <c r="BO136" s="497">
        <f>'153-S 2020CEEIOT(RMB)'!BO136/6.8974</f>
        <v>1332556.1925845391</v>
      </c>
      <c r="BP136" s="497">
        <f>'153-S 2020CEEIOT(RMB)'!BP136/6.8974</f>
        <v>429057.29514812102</v>
      </c>
      <c r="BQ136" s="497">
        <f>'153-S 2020CEEIOT(RMB)'!BQ136/6.8974</f>
        <v>1289259.8095492679</v>
      </c>
      <c r="BR136" s="497">
        <f>'153-S 2020CEEIOT(RMB)'!BR136/6.8974</f>
        <v>108697.35685361571</v>
      </c>
      <c r="BS136" s="497">
        <f>'153-S 2020CEEIOT(RMB)'!BS136/6.8974</f>
        <v>99251.889345642267</v>
      </c>
      <c r="BT136" s="497">
        <f>'153-S 2020CEEIOT(RMB)'!BT136/6.8974</f>
        <v>70424.104625798558</v>
      </c>
      <c r="BU136" s="497">
        <f>'153-S 2020CEEIOT(RMB)'!BU136/6.8974</f>
        <v>179820.28011783861</v>
      </c>
      <c r="BV136" s="497">
        <f>'153-S 2020CEEIOT(RMB)'!BV136/6.8974</f>
        <v>76743.132996598273</v>
      </c>
      <c r="BW136" s="497">
        <f>'153-S 2020CEEIOT(RMB)'!BW136/6.8974</f>
        <v>5641.0613439819645</v>
      </c>
      <c r="BX136" s="497">
        <f>'153-S 2020CEEIOT(RMB)'!BX136/6.8974</f>
        <v>393461.60876923043</v>
      </c>
      <c r="BY136" s="497">
        <f>'153-S 2020CEEIOT(RMB)'!BY136/6.8974</f>
        <v>380082.88830329833</v>
      </c>
      <c r="BZ136" s="497">
        <f>'153-S 2020CEEIOT(RMB)'!BZ136/6.8974</f>
        <v>201064.43139083567</v>
      </c>
      <c r="CA136" s="497">
        <f>'153-S 2020CEEIOT(RMB)'!CA136/6.8974</f>
        <v>24016.28809083872</v>
      </c>
      <c r="CB136" s="497">
        <f>'153-S 2020CEEIOT(RMB)'!CB136/6.8974</f>
        <v>126641.88574079826</v>
      </c>
      <c r="CC136" s="497">
        <f>'153-S 2020CEEIOT(RMB)'!CC136/6.8974</f>
        <v>290007.19299983181</v>
      </c>
      <c r="CD136" s="497">
        <f>'153-S 2020CEEIOT(RMB)'!CD136/6.8974</f>
        <v>128147.76768643851</v>
      </c>
      <c r="CE136" s="497">
        <f>'153-S 2020CEEIOT(RMB)'!CE136/6.8974</f>
        <v>556928.86521897383</v>
      </c>
      <c r="CF136" s="497">
        <f>'153-S 2020CEEIOT(RMB)'!CF136/6.8974</f>
        <v>23838.062161853741</v>
      </c>
      <c r="CG136" s="497">
        <f>'153-S 2020CEEIOT(RMB)'!CG136/6.8974</f>
        <v>137388.00862738886</v>
      </c>
      <c r="CH136" s="497">
        <f>'153-S 2020CEEIOT(RMB)'!CH136/6.8974</f>
        <v>91427.248396978859</v>
      </c>
      <c r="CI136" s="497">
        <f>'153-S 2020CEEIOT(RMB)'!CI136/6.8974</f>
        <v>264490.07552751905</v>
      </c>
      <c r="CJ136" s="497">
        <f>'153-S 2020CEEIOT(RMB)'!CJ136/6.8974</f>
        <v>532575.67490954127</v>
      </c>
      <c r="CK136" s="497">
        <f>'153-S 2020CEEIOT(RMB)'!CK136/6.8974</f>
        <v>154233.09423760982</v>
      </c>
      <c r="CL136" s="497">
        <f>'153-S 2020CEEIOT(RMB)'!CL136/6.8974</f>
        <v>79028.390667719141</v>
      </c>
      <c r="CM136" s="497">
        <f>'153-S 2020CEEIOT(RMB)'!CM136/6.8974</f>
        <v>174951.44438348361</v>
      </c>
      <c r="CN136" s="497">
        <f>'153-S 2020CEEIOT(RMB)'!CN136/6.8974</f>
        <v>89581.721354118374</v>
      </c>
      <c r="CO136" s="497">
        <f>'153-S 2020CEEIOT(RMB)'!CO136/6.8974</f>
        <v>585489.51280502649</v>
      </c>
      <c r="CP136" s="497">
        <f>'153-S 2020CEEIOT(RMB)'!CP136/6.8974</f>
        <v>376352.5193562705</v>
      </c>
      <c r="CQ136" s="497">
        <f>'153-S 2020CEEIOT(RMB)'!CQ136/6.8974</f>
        <v>109992.9796568552</v>
      </c>
      <c r="CR136" s="497">
        <f>'153-S 2020CEEIOT(RMB)'!CR136/6.8974</f>
        <v>121514.75610051496</v>
      </c>
      <c r="CS136" s="497">
        <f>'153-S 2020CEEIOT(RMB)'!CS136/6.8974</f>
        <v>930093.55358923064</v>
      </c>
      <c r="CT136" s="497">
        <f>'153-S 2020CEEIOT(RMB)'!CT136/6.8974</f>
        <v>273880.41251174791</v>
      </c>
      <c r="CU136" s="497">
        <f>'153-S 2020CEEIOT(RMB)'!CU136/6.8974</f>
        <v>199498.3029091658</v>
      </c>
      <c r="CV136" s="497">
        <f>'153-S 2020CEEIOT(RMB)'!CV136/6.8974</f>
        <v>157573.78376545073</v>
      </c>
      <c r="CW136" s="497">
        <f>'153-S 2020CEEIOT(RMB)'!CW136/6.8974</f>
        <v>36771.377293977435</v>
      </c>
      <c r="CX136" s="497">
        <f>'153-S 2020CEEIOT(RMB)'!CX136/6.8974</f>
        <v>34163.998707517901</v>
      </c>
      <c r="CY136" s="497">
        <f>'153-S 2020CEEIOT(RMB)'!CY136/6.8974</f>
        <v>4114504.6831103461</v>
      </c>
      <c r="CZ136" s="497">
        <f>'153-S 2020CEEIOT(RMB)'!CZ136/6.8974</f>
        <v>412010.26930882363</v>
      </c>
      <c r="DA136" s="497">
        <f>'153-S 2020CEEIOT(RMB)'!DA136/6.8974</f>
        <v>327188.26939751784</v>
      </c>
      <c r="DB136" s="497">
        <f>'153-S 2020CEEIOT(RMB)'!DB136/6.8974</f>
        <v>4975633.4346144628</v>
      </c>
      <c r="DC136" s="497">
        <f>'153-S 2020CEEIOT(RMB)'!DC136/6.8974</f>
        <v>896324.36484814133</v>
      </c>
      <c r="DD136" s="497">
        <f>'153-S 2020CEEIOT(RMB)'!DD136/6.8974</f>
        <v>4422963.1238609767</v>
      </c>
      <c r="DE136" s="497">
        <f>'153-S 2020CEEIOT(RMB)'!DE136/6.8974</f>
        <v>2092467.6466984225</v>
      </c>
      <c r="DF136" s="497">
        <f>'153-S 2020CEEIOT(RMB)'!DF136/6.8974</f>
        <v>1132632.4072315148</v>
      </c>
      <c r="DG136" s="497">
        <f>'153-S 2020CEEIOT(RMB)'!DG136/6.8974</f>
        <v>303790.52870046831</v>
      </c>
      <c r="DH136" s="497">
        <f>'153-S 2020CEEIOT(RMB)'!DH136/6.8974</f>
        <v>5863780.7621663818</v>
      </c>
      <c r="DI136" s="497">
        <f>'153-S 2020CEEIOT(RMB)'!DI136/6.8974</f>
        <v>2863003.3389775134</v>
      </c>
      <c r="DJ136" s="497">
        <f>'153-S 2020CEEIOT(RMB)'!DJ136/6.8974</f>
        <v>668444.71553004463</v>
      </c>
      <c r="DK136" s="497">
        <f>'153-S 2020CEEIOT(RMB)'!DK136/6.8974</f>
        <v>1294779.452830384</v>
      </c>
      <c r="DL136" s="497">
        <f>'153-S 2020CEEIOT(RMB)'!DL136/6.8974</f>
        <v>856351.28537803958</v>
      </c>
      <c r="DM136" s="497">
        <f>'153-S 2020CEEIOT(RMB)'!DM136/6.8974</f>
        <v>8986306.986283252</v>
      </c>
      <c r="DN136" s="497">
        <f>'153-S 2020CEEIOT(RMB)'!DN136/6.8974</f>
        <v>8009.6622584080524</v>
      </c>
      <c r="DO136" s="497">
        <f>'153-S 2020CEEIOT(RMB)'!DO136/6.8974</f>
        <v>898508.97341494623</v>
      </c>
      <c r="DP136" s="497">
        <f>'153-S 2020CEEIOT(RMB)'!DP136/6.8974</f>
        <v>112260.45254121727</v>
      </c>
      <c r="DQ136" s="497">
        <f>'153-S 2020CEEIOT(RMB)'!DQ136/6.8974</f>
        <v>220576.91971595673</v>
      </c>
      <c r="DR136" s="497">
        <f>'153-S 2020CEEIOT(RMB)'!DR136/6.8974</f>
        <v>76937.724041617417</v>
      </c>
      <c r="DS136" s="497">
        <f>'153-S 2020CEEIOT(RMB)'!DS136/6.8974</f>
        <v>179047.86056029081</v>
      </c>
      <c r="DT136" s="497">
        <f>'153-S 2020CEEIOT(RMB)'!DT136/6.8974</f>
        <v>513818.41814999277</v>
      </c>
      <c r="DU136" s="497">
        <f>'153-S 2020CEEIOT(RMB)'!DU136/6.8974</f>
        <v>184495.29127875721</v>
      </c>
      <c r="DV136" s="497">
        <f>'153-S 2020CEEIOT(RMB)'!DV136/6.8974</f>
        <v>278963.15611142025</v>
      </c>
      <c r="DW136" s="497">
        <f>'153-S 2020CEEIOT(RMB)'!DW136/6.8974</f>
        <v>236047.16393232669</v>
      </c>
      <c r="DX136" s="497">
        <f>'153-S 2020CEEIOT(RMB)'!DX136/6.8974</f>
        <v>657647.2624139894</v>
      </c>
      <c r="DY136" s="497">
        <f>'153-S 2020CEEIOT(RMB)'!DY136/6.8974</f>
        <v>61703.560907916311</v>
      </c>
      <c r="DZ136" s="497">
        <f>'153-S 2020CEEIOT(RMB)'!DZ136/6.8974</f>
        <v>546061.53097583435</v>
      </c>
      <c r="EA136" s="497">
        <f>'153-S 2020CEEIOT(RMB)'!EA136/6.8974</f>
        <v>584997.54280571663</v>
      </c>
      <c r="EB136" s="497">
        <f>'153-S 2020CEEIOT(RMB)'!EB136/6.8974</f>
        <v>724593.21045521495</v>
      </c>
      <c r="EC136" s="497">
        <f>'153-S 2020CEEIOT(RMB)'!EC136/6.8974</f>
        <v>1778274.6598008776</v>
      </c>
      <c r="ED136" s="497">
        <f>'153-S 2020CEEIOT(RMB)'!ED136/6.8974</f>
        <v>280440.18589681329</v>
      </c>
      <c r="EE136" s="497">
        <f>'153-S 2020CEEIOT(RMB)'!EE136/6.8974</f>
        <v>2999964.8782878476</v>
      </c>
      <c r="EF136" s="497">
        <f>'153-S 2020CEEIOT(RMB)'!EF136/6.8974</f>
        <v>17126326.622742336</v>
      </c>
      <c r="EG136" s="497">
        <f>'153-S 2020CEEIOT(RMB)'!EG136/6.8974</f>
        <v>824995.07626776758</v>
      </c>
      <c r="EH136" s="497">
        <f>'153-S 2020CEEIOT(RMB)'!EH136/6.8974</f>
        <v>5723650.9752847739</v>
      </c>
      <c r="EI136" s="497">
        <f>'153-S 2020CEEIOT(RMB)'!EI136/6.8974</f>
        <v>214125.76029381796</v>
      </c>
      <c r="EJ136" s="497">
        <f>'153-S 2020CEEIOT(RMB)'!EJ136/6.8974</f>
        <v>1243987.4221036956</v>
      </c>
      <c r="EK136" s="497">
        <f>'153-S 2020CEEIOT(RMB)'!EK136/6.8974</f>
        <v>1076955.3122470337</v>
      </c>
      <c r="EL136" s="497">
        <f>'153-S 2020CEEIOT(RMB)'!EL136/6.8974</f>
        <v>95097.231837196043</v>
      </c>
      <c r="EM136" s="497">
        <f>'153-S 2020CEEIOT(RMB)'!EM136/6.8974</f>
        <v>115453.89065251297</v>
      </c>
      <c r="EN136" s="497">
        <f>'153-S 2020CEEIOT(RMB)'!EN136/6.8974</f>
        <v>411239.4083445429</v>
      </c>
      <c r="EO136" s="497">
        <f>'153-S 2020CEEIOT(RMB)'!EO136/6.8974</f>
        <v>210955.52838966419</v>
      </c>
      <c r="EP136" s="497">
        <f>'153-S 2020CEEIOT(RMB)'!EP136/6.8974</f>
        <v>125214.3708300132</v>
      </c>
      <c r="EQ136" s="497">
        <f>'153-S 2020CEEIOT(RMB)'!EQ136/6.8974</f>
        <v>1974430.6836379506</v>
      </c>
      <c r="ER136" s="497">
        <f>'153-S 2020CEEIOT(RMB)'!ER136/6.8974</f>
        <v>466133.61151969433</v>
      </c>
      <c r="ES136" s="497">
        <f>'153-S 2020CEEIOT(RMB)'!ES136/6.8974</f>
        <v>40614.041079373244</v>
      </c>
      <c r="ET136" s="497">
        <f>'153-S 2020CEEIOT(RMB)'!ET136/6.8974</f>
        <v>44396.230890153391</v>
      </c>
      <c r="EU136" s="497">
        <f>'153-S 2020CEEIOT(RMB)'!EU136/6.8974</f>
        <v>60392.032139579547</v>
      </c>
      <c r="EV136" s="497">
        <f>'153-S 2020CEEIOT(RMB)'!EV136/6.8974</f>
        <v>37920.65167907835</v>
      </c>
      <c r="EW136" s="497">
        <f>'153-S 2020CEEIOT(RMB)'!EW136/6.8974</f>
        <v>44390.453536235822</v>
      </c>
      <c r="EX136" s="497">
        <f>'153-S 2020CEEIOT(RMB)'!EX136/6.8974</f>
        <v>251235.27033152783</v>
      </c>
      <c r="EY136" s="497">
        <f>'153-S 2020CEEIOT(RMB)'!EY136/6.8974</f>
        <v>86583.963365685617</v>
      </c>
      <c r="EZ136" s="498">
        <f>'153-S 2020CEEIOT(RMB)'!EZ136/6.8974</f>
        <v>2054714.4024361931</v>
      </c>
      <c r="FA136" s="499">
        <f>'153-S 2020CEEIOT(RMB)'!FA136/6.8974</f>
        <v>107623884.656562</v>
      </c>
      <c r="FB136" s="355">
        <f>'153-S 2020CEEIOT(RMB)'!FB136/6.8974</f>
        <v>3101858.0248118569</v>
      </c>
      <c r="FC136" s="355">
        <f>'153-S 2020CEEIOT(RMB)'!FC136/6.8974</f>
        <v>17057631.893459462</v>
      </c>
      <c r="FD136" s="356">
        <f>'153-S 2020CEEIOT(RMB)'!FD136/6.8974</f>
        <v>20159489.918271314</v>
      </c>
      <c r="FE136" s="355">
        <f>'153-S 2020CEEIOT(RMB)'!FE136/6.8974</f>
        <v>5418356.5635235012</v>
      </c>
      <c r="FF136" s="356">
        <f>'153-S 2020CEEIOT(RMB)'!FF136/6.8974</f>
        <v>25577846.481794816</v>
      </c>
      <c r="FG136" s="355">
        <f>'153-S 2020CEEIOT(RMB)'!FG136/6.8974</f>
        <v>0</v>
      </c>
      <c r="FH136" s="355">
        <f>'153-S 2020CEEIOT(RMB)'!FH136/6.8974</f>
        <v>0</v>
      </c>
      <c r="FI136" s="356">
        <f>'153-S 2020CEEIOT(RMB)'!FI136/6.8974</f>
        <v>0</v>
      </c>
      <c r="FJ136" s="355">
        <f>'153-S 2020CEEIOT(RMB)'!FJ136/6.8974</f>
        <v>444867.48450907733</v>
      </c>
      <c r="FK136" s="500">
        <f>'153-S 2020CEEIOT(RMB)'!FK136/6.8974</f>
        <v>26022713.966303892</v>
      </c>
      <c r="FL136" s="501">
        <f>'153-S 2020CEEIOT(RMB)'!FL136/6.8974</f>
        <v>789402.65849938383</v>
      </c>
      <c r="FM136" s="502">
        <f>'153-S 2020CEEIOT(RMB)'!FM136/6.8974</f>
        <v>132857195.96436672</v>
      </c>
    </row>
    <row r="137" spans="1:169" ht="15">
      <c r="A137" s="815"/>
      <c r="B137" s="495" t="s">
        <v>324</v>
      </c>
      <c r="C137" s="511" t="s">
        <v>811</v>
      </c>
      <c r="D137" s="641">
        <f>'153-S 2020CEEIOT(RMB)'!D137/6.8974</f>
        <v>94229.464480741153</v>
      </c>
      <c r="E137" s="497">
        <f>'153-S 2020CEEIOT(RMB)'!E137/6.8974</f>
        <v>33452.627814873144</v>
      </c>
      <c r="F137" s="497">
        <f>'153-S 2020CEEIOT(RMB)'!F137/6.8974</f>
        <v>26456.906014613185</v>
      </c>
      <c r="G137" s="497">
        <f>'153-S 2020CEEIOT(RMB)'!G137/6.8974</f>
        <v>15909.374745148751</v>
      </c>
      <c r="H137" s="497">
        <f>'153-S 2020CEEIOT(RMB)'!H137/6.8974</f>
        <v>4781.4304003899733</v>
      </c>
      <c r="I137" s="497">
        <f>'153-S 2020CEEIOT(RMB)'!I137/6.8974</f>
        <v>14876.351270236031</v>
      </c>
      <c r="J137" s="497">
        <f>'153-S 2020CEEIOT(RMB)'!J137/6.8974</f>
        <v>9601.9354529751199</v>
      </c>
      <c r="K137" s="497">
        <f>'153-S 2020CEEIOT(RMB)'!K137/6.8974</f>
        <v>2735.3885887230258</v>
      </c>
      <c r="L137" s="497">
        <f>'153-S 2020CEEIOT(RMB)'!L137/6.8974</f>
        <v>2748.8793518767943</v>
      </c>
      <c r="M137" s="497">
        <f>'153-S 2020CEEIOT(RMB)'!M137/6.8974</f>
        <v>15293.091432595469</v>
      </c>
      <c r="N137" s="497">
        <f>'153-S 2020CEEIOT(RMB)'!N137/6.8974</f>
        <v>264.76545827509347</v>
      </c>
      <c r="O137" s="497">
        <f>'153-S 2020CEEIOT(RMB)'!O137/6.8974</f>
        <v>2784.2089975727372</v>
      </c>
      <c r="P137" s="497">
        <f>'153-S 2020CEEIOT(RMB)'!P137/6.8974</f>
        <v>1303.7573402832022</v>
      </c>
      <c r="Q137" s="497">
        <f>'153-S 2020CEEIOT(RMB)'!Q137/6.8974</f>
        <v>1373.3668092314147</v>
      </c>
      <c r="R137" s="497">
        <f>'153-S 2020CEEIOT(RMB)'!R137/6.8974</f>
        <v>308.49684068261956</v>
      </c>
      <c r="S137" s="497">
        <f>'153-S 2020CEEIOT(RMB)'!S137/6.8974</f>
        <v>2792.0628260657058</v>
      </c>
      <c r="T137" s="497">
        <f>'153-S 2020CEEIOT(RMB)'!T137/6.8974</f>
        <v>1356.2464852508974</v>
      </c>
      <c r="U137" s="497">
        <f>'153-S 2020CEEIOT(RMB)'!U137/6.8974</f>
        <v>2100.1249488448111</v>
      </c>
      <c r="V137" s="497">
        <f>'153-S 2020CEEIOT(RMB)'!V137/6.8974</f>
        <v>963.3815211935048</v>
      </c>
      <c r="W137" s="497">
        <f>'153-S 2020CEEIOT(RMB)'!W137/6.8974</f>
        <v>1677.5313185823932</v>
      </c>
      <c r="X137" s="497">
        <f>'153-S 2020CEEIOT(RMB)'!X137/6.8974</f>
        <v>1472.8714383786064</v>
      </c>
      <c r="Y137" s="497">
        <f>'153-S 2020CEEIOT(RMB)'!Y137/6.8974</f>
        <v>7851.1371397686517</v>
      </c>
      <c r="Z137" s="497">
        <f>'153-S 2020CEEIOT(RMB)'!Z137/6.8974</f>
        <v>3297.5796144128226</v>
      </c>
      <c r="AA137" s="497">
        <f>'153-S 2020CEEIOT(RMB)'!AA137/6.8974</f>
        <v>1386.5287179739162</v>
      </c>
      <c r="AB137" s="497">
        <f>'153-S 2020CEEIOT(RMB)'!AB137/6.8974</f>
        <v>772.16077496184073</v>
      </c>
      <c r="AC137" s="497">
        <f>'153-S 2020CEEIOT(RMB)'!AC137/6.8974</f>
        <v>3531.0258279227241</v>
      </c>
      <c r="AD137" s="497">
        <f>'153-S 2020CEEIOT(RMB)'!AD137/6.8974</f>
        <v>8936.9102042282302</v>
      </c>
      <c r="AE137" s="497">
        <f>'153-S 2020CEEIOT(RMB)'!AE137/6.8974</f>
        <v>706.51170521000233</v>
      </c>
      <c r="AF137" s="497">
        <f>'153-S 2020CEEIOT(RMB)'!AF137/6.8974</f>
        <v>397.03937504355116</v>
      </c>
      <c r="AG137" s="497">
        <f>'153-S 2020CEEIOT(RMB)'!AG137/6.8974</f>
        <v>1733.6756924688868</v>
      </c>
      <c r="AH137" s="497">
        <f>'153-S 2020CEEIOT(RMB)'!AH137/6.8974</f>
        <v>2981.0812938024033</v>
      </c>
      <c r="AI137" s="497">
        <f>'153-S 2020CEEIOT(RMB)'!AI137/6.8974</f>
        <v>6913.4574211823438</v>
      </c>
      <c r="AJ137" s="497">
        <f>'153-S 2020CEEIOT(RMB)'!AJ137/6.8974</f>
        <v>3782.3102415269814</v>
      </c>
      <c r="AK137" s="497">
        <f>'153-S 2020CEEIOT(RMB)'!AK137/6.8974</f>
        <v>4569.1125535520341</v>
      </c>
      <c r="AL137" s="497">
        <f>'153-S 2020CEEIOT(RMB)'!AL137/6.8974</f>
        <v>8022.0776268701102</v>
      </c>
      <c r="AM137" s="497">
        <f>'153-S 2020CEEIOT(RMB)'!AM137/6.8974</f>
        <v>6540.470689491779</v>
      </c>
      <c r="AN137" s="497">
        <f>'153-S 2020CEEIOT(RMB)'!AN137/6.8974</f>
        <v>11674.315158967103</v>
      </c>
      <c r="AO137" s="497">
        <f>'153-S 2020CEEIOT(RMB)'!AO137/6.8974</f>
        <v>10119.388695979847</v>
      </c>
      <c r="AP137" s="497">
        <f>'153-S 2020CEEIOT(RMB)'!AP137/6.8974</f>
        <v>921.2797299740713</v>
      </c>
      <c r="AQ137" s="497">
        <f>'153-S 2020CEEIOT(RMB)'!AQ137/6.8974</f>
        <v>2354.7488114593762</v>
      </c>
      <c r="AR137" s="497">
        <f>'153-S 2020CEEIOT(RMB)'!AR137/6.8974</f>
        <v>24863.977388311538</v>
      </c>
      <c r="AS137" s="497">
        <f>'153-S 2020CEEIOT(RMB)'!AS137/6.8974</f>
        <v>2298.4145806572619</v>
      </c>
      <c r="AT137" s="497">
        <f>'153-S 2020CEEIOT(RMB)'!AT137/6.8974</f>
        <v>14444.492429957099</v>
      </c>
      <c r="AU137" s="497">
        <f>'153-S 2020CEEIOT(RMB)'!AU137/6.8974</f>
        <v>2022.6395291332096</v>
      </c>
      <c r="AV137" s="497">
        <f>'153-S 2020CEEIOT(RMB)'!AV137/6.8974</f>
        <v>1333.2211670735799</v>
      </c>
      <c r="AW137" s="497">
        <f>'153-S 2020CEEIOT(RMB)'!AW137/6.8974</f>
        <v>1887.4517749693941</v>
      </c>
      <c r="AX137" s="497">
        <f>'153-S 2020CEEIOT(RMB)'!AX137/6.8974</f>
        <v>4967.6901239893868</v>
      </c>
      <c r="AY137" s="497">
        <f>'153-S 2020CEEIOT(RMB)'!AY137/6.8974</f>
        <v>2922.0320198726763</v>
      </c>
      <c r="AZ137" s="497">
        <f>'153-S 2020CEEIOT(RMB)'!AZ137/6.8974</f>
        <v>1765.7606165073794</v>
      </c>
      <c r="BA137" s="497">
        <f>'153-S 2020CEEIOT(RMB)'!BA137/6.8974</f>
        <v>8485.5944184921991</v>
      </c>
      <c r="BB137" s="497">
        <f>'153-S 2020CEEIOT(RMB)'!BB137/6.8974</f>
        <v>4127.4818824244639</v>
      </c>
      <c r="BC137" s="497">
        <f>'153-S 2020CEEIOT(RMB)'!BC137/6.8974</f>
        <v>5879.8379106255252</v>
      </c>
      <c r="BD137" s="497">
        <f>'153-S 2020CEEIOT(RMB)'!BD137/6.8974</f>
        <v>20031.126797988807</v>
      </c>
      <c r="BE137" s="497">
        <f>'153-S 2020CEEIOT(RMB)'!BE137/6.8974</f>
        <v>4651.9806472687096</v>
      </c>
      <c r="BF137" s="497">
        <f>'153-S 2020CEEIOT(RMB)'!BF137/6.8974</f>
        <v>29349.733282462232</v>
      </c>
      <c r="BG137" s="497">
        <f>'153-S 2020CEEIOT(RMB)'!BG137/6.8974</f>
        <v>7699.537351691014</v>
      </c>
      <c r="BH137" s="497">
        <f>'153-S 2020CEEIOT(RMB)'!BH137/6.8974</f>
        <v>2735.8683726522745</v>
      </c>
      <c r="BI137" s="497">
        <f>'153-S 2020CEEIOT(RMB)'!BI137/6.8974</f>
        <v>12110.535477558442</v>
      </c>
      <c r="BJ137" s="497">
        <f>'153-S 2020CEEIOT(RMB)'!BJ137/6.8974</f>
        <v>1439.2117103655175</v>
      </c>
      <c r="BK137" s="497">
        <f>'153-S 2020CEEIOT(RMB)'!BK137/6.8974</f>
        <v>4335.8901621633222</v>
      </c>
      <c r="BL137" s="497">
        <f>'153-S 2020CEEIOT(RMB)'!BL137/6.8974</f>
        <v>2882.6503874282334</v>
      </c>
      <c r="BM137" s="497">
        <f>'153-S 2020CEEIOT(RMB)'!BM137/6.8974</f>
        <v>16287.203931754864</v>
      </c>
      <c r="BN137" s="497">
        <f>'153-S 2020CEEIOT(RMB)'!BN137/6.8974</f>
        <v>2444.4587282130078</v>
      </c>
      <c r="BO137" s="497">
        <f>'153-S 2020CEEIOT(RMB)'!BO137/6.8974</f>
        <v>17339.112493103632</v>
      </c>
      <c r="BP137" s="497">
        <f>'153-S 2020CEEIOT(RMB)'!BP137/6.8974</f>
        <v>9966.9587637845852</v>
      </c>
      <c r="BQ137" s="497">
        <f>'153-S 2020CEEIOT(RMB)'!BQ137/6.8974</f>
        <v>42796.678104720042</v>
      </c>
      <c r="BR137" s="497">
        <f>'153-S 2020CEEIOT(RMB)'!BR137/6.8974</f>
        <v>2231.6610367689273</v>
      </c>
      <c r="BS137" s="497">
        <f>'153-S 2020CEEIOT(RMB)'!BS137/6.8974</f>
        <v>2388.6442855476844</v>
      </c>
      <c r="BT137" s="497">
        <f>'153-S 2020CEEIOT(RMB)'!BT137/6.8974</f>
        <v>5142.1117373365032</v>
      </c>
      <c r="BU137" s="497">
        <f>'153-S 2020CEEIOT(RMB)'!BU137/6.8974</f>
        <v>4699.4586021837649</v>
      </c>
      <c r="BV137" s="497">
        <f>'153-S 2020CEEIOT(RMB)'!BV137/6.8974</f>
        <v>9600.7766527547774</v>
      </c>
      <c r="BW137" s="497">
        <f>'153-S 2020CEEIOT(RMB)'!BW137/6.8974</f>
        <v>972.61949730232686</v>
      </c>
      <c r="BX137" s="497">
        <f>'153-S 2020CEEIOT(RMB)'!BX137/6.8974</f>
        <v>23993.16842274915</v>
      </c>
      <c r="BY137" s="497">
        <f>'153-S 2020CEEIOT(RMB)'!BY137/6.8974</f>
        <v>8041.4954734817175</v>
      </c>
      <c r="BZ137" s="497">
        <f>'153-S 2020CEEIOT(RMB)'!BZ137/6.8974</f>
        <v>1460.2347704783831</v>
      </c>
      <c r="CA137" s="497">
        <f>'153-S 2020CEEIOT(RMB)'!CA137/6.8974</f>
        <v>800.01681775134102</v>
      </c>
      <c r="CB137" s="497">
        <f>'153-S 2020CEEIOT(RMB)'!CB137/6.8974</f>
        <v>3988.3644892886159</v>
      </c>
      <c r="CC137" s="497">
        <f>'153-S 2020CEEIOT(RMB)'!CC137/6.8974</f>
        <v>2761.6949201351958</v>
      </c>
      <c r="CD137" s="497">
        <f>'153-S 2020CEEIOT(RMB)'!CD137/6.8974</f>
        <v>34131.306721188703</v>
      </c>
      <c r="CE137" s="497">
        <f>'153-S 2020CEEIOT(RMB)'!CE137/6.8974</f>
        <v>21689.328164459217</v>
      </c>
      <c r="CF137" s="497">
        <f>'153-S 2020CEEIOT(RMB)'!CF137/6.8974</f>
        <v>2918.7929595496421</v>
      </c>
      <c r="CG137" s="497">
        <f>'153-S 2020CEEIOT(RMB)'!CG137/6.8974</f>
        <v>1179.2767405073607</v>
      </c>
      <c r="CH137" s="497">
        <f>'153-S 2020CEEIOT(RMB)'!CH137/6.8974</f>
        <v>1633.0280353950329</v>
      </c>
      <c r="CI137" s="497">
        <f>'153-S 2020CEEIOT(RMB)'!CI137/6.8974</f>
        <v>3881.3600643928439</v>
      </c>
      <c r="CJ137" s="497">
        <f>'153-S 2020CEEIOT(RMB)'!CJ137/6.8974</f>
        <v>12859.234428112621</v>
      </c>
      <c r="CK137" s="497">
        <f>'153-S 2020CEEIOT(RMB)'!CK137/6.8974</f>
        <v>8756.2129374948963</v>
      </c>
      <c r="CL137" s="497">
        <f>'153-S 2020CEEIOT(RMB)'!CL137/6.8974</f>
        <v>2889.724415882999</v>
      </c>
      <c r="CM137" s="497">
        <f>'153-S 2020CEEIOT(RMB)'!CM137/6.8974</f>
        <v>2983.6874886208716</v>
      </c>
      <c r="CN137" s="497">
        <f>'153-S 2020CEEIOT(RMB)'!CN137/6.8974</f>
        <v>2316.1890410047986</v>
      </c>
      <c r="CO137" s="497">
        <f>'153-S 2020CEEIOT(RMB)'!CO137/6.8974</f>
        <v>5847.9223265893379</v>
      </c>
      <c r="CP137" s="497">
        <f>'153-S 2020CEEIOT(RMB)'!CP137/6.8974</f>
        <v>9560.8422510273867</v>
      </c>
      <c r="CQ137" s="497">
        <f>'153-S 2020CEEIOT(RMB)'!CQ137/6.8974</f>
        <v>1360.768071765945</v>
      </c>
      <c r="CR137" s="497">
        <f>'153-S 2020CEEIOT(RMB)'!CR137/6.8974</f>
        <v>2017.3401272568792</v>
      </c>
      <c r="CS137" s="497">
        <f>'153-S 2020CEEIOT(RMB)'!CS137/6.8974</f>
        <v>20050.845555814365</v>
      </c>
      <c r="CT137" s="497">
        <f>'153-S 2020CEEIOT(RMB)'!CT137/6.8974</f>
        <v>2013.9302401244524</v>
      </c>
      <c r="CU137" s="497">
        <f>'153-S 2020CEEIOT(RMB)'!CU137/6.8974</f>
        <v>15047.54436405283</v>
      </c>
      <c r="CV137" s="497">
        <f>'153-S 2020CEEIOT(RMB)'!CV137/6.8974</f>
        <v>3427.9131814374837</v>
      </c>
      <c r="CW137" s="497">
        <f>'153-S 2020CEEIOT(RMB)'!CW137/6.8974</f>
        <v>1430.4945771423509</v>
      </c>
      <c r="CX137" s="497">
        <f>'153-S 2020CEEIOT(RMB)'!CX137/6.8974</f>
        <v>2108.3412283213383</v>
      </c>
      <c r="CY137" s="497">
        <f>'153-S 2020CEEIOT(RMB)'!CY137/6.8974</f>
        <v>190791.67426597123</v>
      </c>
      <c r="CZ137" s="497">
        <f>'153-S 2020CEEIOT(RMB)'!CZ137/6.8974</f>
        <v>8482.0245282056276</v>
      </c>
      <c r="DA137" s="497">
        <f>'153-S 2020CEEIOT(RMB)'!DA137/6.8974</f>
        <v>3598.8390471272651</v>
      </c>
      <c r="DB137" s="497">
        <f>'153-S 2020CEEIOT(RMB)'!DB137/6.8974</f>
        <v>219207.24907184154</v>
      </c>
      <c r="DC137" s="497">
        <f>'153-S 2020CEEIOT(RMB)'!DC137/6.8974</f>
        <v>22224.532660530636</v>
      </c>
      <c r="DD137" s="497">
        <f>'153-S 2020CEEIOT(RMB)'!DD137/6.8974</f>
        <v>4752.9655250790729</v>
      </c>
      <c r="DE137" s="497">
        <f>'153-S 2020CEEIOT(RMB)'!DE137/6.8974</f>
        <v>2277.5275466018788</v>
      </c>
      <c r="DF137" s="497">
        <f>'153-S 2020CEEIOT(RMB)'!DF137/6.8974</f>
        <v>17296.765365612548</v>
      </c>
      <c r="DG137" s="497">
        <f>'153-S 2020CEEIOT(RMB)'!DG137/6.8974</f>
        <v>20935.251498361413</v>
      </c>
      <c r="DH137" s="497">
        <f>'153-S 2020CEEIOT(RMB)'!DH137/6.8974</f>
        <v>643.68471810412029</v>
      </c>
      <c r="DI137" s="497">
        <f>'153-S 2020CEEIOT(RMB)'!DI137/6.8974</f>
        <v>9466.2472937364946</v>
      </c>
      <c r="DJ137" s="497">
        <f>'153-S 2020CEEIOT(RMB)'!DJ137/6.8974</f>
        <v>45933.496213846811</v>
      </c>
      <c r="DK137" s="497">
        <f>'153-S 2020CEEIOT(RMB)'!DK137/6.8974</f>
        <v>70621.60579438803</v>
      </c>
      <c r="DL137" s="497">
        <f>'153-S 2020CEEIOT(RMB)'!DL137/6.8974</f>
        <v>4406.5924130552667</v>
      </c>
      <c r="DM137" s="497">
        <f>'153-S 2020CEEIOT(RMB)'!DM137/6.8974</f>
        <v>89352.322859955486</v>
      </c>
      <c r="DN137" s="497">
        <f>'153-S 2020CEEIOT(RMB)'!DN137/6.8974</f>
        <v>623.06513284548805</v>
      </c>
      <c r="DO137" s="497">
        <f>'153-S 2020CEEIOT(RMB)'!DO137/6.8974</f>
        <v>16328.446611161162</v>
      </c>
      <c r="DP137" s="497">
        <f>'153-S 2020CEEIOT(RMB)'!DP137/6.8974</f>
        <v>151.6256899194276</v>
      </c>
      <c r="DQ137" s="497">
        <f>'153-S 2020CEEIOT(RMB)'!DQ137/6.8974</f>
        <v>212.02503027418737</v>
      </c>
      <c r="DR137" s="497">
        <f>'153-S 2020CEEIOT(RMB)'!DR137/6.8974</f>
        <v>7653.4396334019921</v>
      </c>
      <c r="DS137" s="497">
        <f>'153-S 2020CEEIOT(RMB)'!DS137/6.8974</f>
        <v>422624.49343637453</v>
      </c>
      <c r="DT137" s="497">
        <f>'153-S 2020CEEIOT(RMB)'!DT137/6.8974</f>
        <v>41732.345633117409</v>
      </c>
      <c r="DU137" s="497">
        <f>'153-S 2020CEEIOT(RMB)'!DU137/6.8974</f>
        <v>3410.9846264630437</v>
      </c>
      <c r="DV137" s="497">
        <f>'153-S 2020CEEIOT(RMB)'!DV137/6.8974</f>
        <v>3536.9068485510334</v>
      </c>
      <c r="DW137" s="497">
        <f>'153-S 2020CEEIOT(RMB)'!DW137/6.8974</f>
        <v>2698.7250657698119</v>
      </c>
      <c r="DX137" s="497">
        <f>'153-S 2020CEEIOT(RMB)'!DX137/6.8974</f>
        <v>16105.872509638559</v>
      </c>
      <c r="DY137" s="497">
        <f>'153-S 2020CEEIOT(RMB)'!DY137/6.8974</f>
        <v>93.6332157023229</v>
      </c>
      <c r="DZ137" s="497">
        <f>'153-S 2020CEEIOT(RMB)'!DZ137/6.8974</f>
        <v>798.00228864539395</v>
      </c>
      <c r="EA137" s="497">
        <f>'153-S 2020CEEIOT(RMB)'!EA137/6.8974</f>
        <v>49.264447165978773</v>
      </c>
      <c r="EB137" s="497">
        <f>'153-S 2020CEEIOT(RMB)'!EB137/6.8974</f>
        <v>229.78602449245366</v>
      </c>
      <c r="EC137" s="497">
        <f>'153-S 2020CEEIOT(RMB)'!EC137/6.8974</f>
        <v>1508291.7769824136</v>
      </c>
      <c r="ED137" s="497">
        <f>'153-S 2020CEEIOT(RMB)'!ED137/6.8974</f>
        <v>430003.68236289331</v>
      </c>
      <c r="EE137" s="497">
        <f>'153-S 2020CEEIOT(RMB)'!EE137/6.8974</f>
        <v>2918316.8437972278</v>
      </c>
      <c r="EF137" s="497">
        <f>'153-S 2020CEEIOT(RMB)'!EF137/6.8974</f>
        <v>50313.554571725581</v>
      </c>
      <c r="EG137" s="497">
        <f>'153-S 2020CEEIOT(RMB)'!EG137/6.8974</f>
        <v>60589.099343983522</v>
      </c>
      <c r="EH137" s="497">
        <f>'153-S 2020CEEIOT(RMB)'!EH137/6.8974</f>
        <v>792480.80898441013</v>
      </c>
      <c r="EI137" s="497">
        <f>'153-S 2020CEEIOT(RMB)'!EI137/6.8974</f>
        <v>20833.878384525331</v>
      </c>
      <c r="EJ137" s="497">
        <f>'153-S 2020CEEIOT(RMB)'!EJ137/6.8974</f>
        <v>16345.029804241307</v>
      </c>
      <c r="EK137" s="497">
        <f>'153-S 2020CEEIOT(RMB)'!EK137/6.8974</f>
        <v>36397.388709967236</v>
      </c>
      <c r="EL137" s="497">
        <f>'153-S 2020CEEIOT(RMB)'!EL137/6.8974</f>
        <v>3126.3566356501865</v>
      </c>
      <c r="EM137" s="497">
        <f>'153-S 2020CEEIOT(RMB)'!EM137/6.8974</f>
        <v>2978.224191108693</v>
      </c>
      <c r="EN137" s="497">
        <f>'153-S 2020CEEIOT(RMB)'!EN137/6.8974</f>
        <v>23558.956554259428</v>
      </c>
      <c r="EO137" s="497">
        <f>'153-S 2020CEEIOT(RMB)'!EO137/6.8974</f>
        <v>6714.0110341215386</v>
      </c>
      <c r="EP137" s="497">
        <f>'153-S 2020CEEIOT(RMB)'!EP137/6.8974</f>
        <v>38419.095530500475</v>
      </c>
      <c r="EQ137" s="497">
        <f>'153-S 2020CEEIOT(RMB)'!EQ137/6.8974</f>
        <v>6325.1539749847179</v>
      </c>
      <c r="ER137" s="497">
        <f>'153-S 2020CEEIOT(RMB)'!ER137/6.8974</f>
        <v>5351.0684319103721</v>
      </c>
      <c r="ES137" s="497">
        <f>'153-S 2020CEEIOT(RMB)'!ES137/6.8974</f>
        <v>1998.5372165321714</v>
      </c>
      <c r="ET137" s="497">
        <f>'153-S 2020CEEIOT(RMB)'!ET137/6.8974</f>
        <v>1226.5930629413474</v>
      </c>
      <c r="EU137" s="497">
        <f>'153-S 2020CEEIOT(RMB)'!EU137/6.8974</f>
        <v>1884.9264399546059</v>
      </c>
      <c r="EV137" s="497">
        <f>'153-S 2020CEEIOT(RMB)'!EV137/6.8974</f>
        <v>7343.6713484470811</v>
      </c>
      <c r="EW137" s="497">
        <f>'153-S 2020CEEIOT(RMB)'!EW137/6.8974</f>
        <v>3266.0105194531998</v>
      </c>
      <c r="EX137" s="497">
        <f>'153-S 2020CEEIOT(RMB)'!EX137/6.8974</f>
        <v>2639.2382656107375</v>
      </c>
      <c r="EY137" s="497">
        <f>'153-S 2020CEEIOT(RMB)'!EY137/6.8974</f>
        <v>13462.304568067968</v>
      </c>
      <c r="EZ137" s="498">
        <f>'153-S 2020CEEIOT(RMB)'!EZ137/6.8974</f>
        <v>418075.20718298922</v>
      </c>
      <c r="FA137" s="499">
        <f>'153-S 2020CEEIOT(RMB)'!FA137/6.8974</f>
        <v>8392407.757384276</v>
      </c>
      <c r="FB137" s="355">
        <f>'153-S 2020CEEIOT(RMB)'!FB137/6.8974</f>
        <v>1448693.2021530259</v>
      </c>
      <c r="FC137" s="355">
        <f>'153-S 2020CEEIOT(RMB)'!FC137/6.8974</f>
        <v>4370958.5118586393</v>
      </c>
      <c r="FD137" s="356">
        <f>'153-S 2020CEEIOT(RMB)'!FD137/6.8974</f>
        <v>5819651.7140116654</v>
      </c>
      <c r="FE137" s="355">
        <f>'153-S 2020CEEIOT(RMB)'!FE137/6.8974</f>
        <v>1120694.8169815671</v>
      </c>
      <c r="FF137" s="356">
        <f>'153-S 2020CEEIOT(RMB)'!FF137/6.8974</f>
        <v>6940346.5309932325</v>
      </c>
      <c r="FG137" s="355">
        <f>'153-S 2020CEEIOT(RMB)'!FG137/6.8974</f>
        <v>0</v>
      </c>
      <c r="FH137" s="355">
        <f>'153-S 2020CEEIOT(RMB)'!FH137/6.8974</f>
        <v>0</v>
      </c>
      <c r="FI137" s="356">
        <f>'153-S 2020CEEIOT(RMB)'!FI137/6.8974</f>
        <v>0</v>
      </c>
      <c r="FJ137" s="355">
        <f>'153-S 2020CEEIOT(RMB)'!FJ137/6.8974</f>
        <v>0</v>
      </c>
      <c r="FK137" s="500">
        <f>'153-S 2020CEEIOT(RMB)'!FK137/6.8974</f>
        <v>6940346.5309932325</v>
      </c>
      <c r="FL137" s="501">
        <f>'153-S 2020CEEIOT(RMB)'!FL137/6.8974</f>
        <v>0</v>
      </c>
      <c r="FM137" s="502">
        <f>'153-S 2020CEEIOT(RMB)'!FM137/6.8974</f>
        <v>15332754.288377501</v>
      </c>
    </row>
    <row r="138" spans="1:169" ht="15">
      <c r="A138" s="815"/>
      <c r="B138" s="495" t="s">
        <v>325</v>
      </c>
      <c r="C138" s="511" t="s">
        <v>812</v>
      </c>
      <c r="D138" s="641">
        <f>'153-S 2020CEEIOT(RMB)'!D138/6.8974</f>
        <v>126491.11638719024</v>
      </c>
      <c r="E138" s="497">
        <f>'153-S 2020CEEIOT(RMB)'!E138/6.8974</f>
        <v>58618.581400313305</v>
      </c>
      <c r="F138" s="497">
        <f>'153-S 2020CEEIOT(RMB)'!F138/6.8974</f>
        <v>86038.269125102495</v>
      </c>
      <c r="G138" s="497">
        <f>'153-S 2020CEEIOT(RMB)'!G138/6.8974</f>
        <v>157394.45507445702</v>
      </c>
      <c r="H138" s="497">
        <f>'153-S 2020CEEIOT(RMB)'!H138/6.8974</f>
        <v>80585.751614947221</v>
      </c>
      <c r="I138" s="497">
        <f>'153-S 2020CEEIOT(RMB)'!I138/6.8974</f>
        <v>8027.599627075535</v>
      </c>
      <c r="J138" s="497">
        <f>'153-S 2020CEEIOT(RMB)'!J138/6.8974</f>
        <v>23116.674150759558</v>
      </c>
      <c r="K138" s="497">
        <f>'153-S 2020CEEIOT(RMB)'!K138/6.8974</f>
        <v>4292.6759860550346</v>
      </c>
      <c r="L138" s="497">
        <f>'153-S 2020CEEIOT(RMB)'!L138/6.8974</f>
        <v>3508.1552513844204</v>
      </c>
      <c r="M138" s="497">
        <f>'153-S 2020CEEIOT(RMB)'!M138/6.8974</f>
        <v>12341.462281559081</v>
      </c>
      <c r="N138" s="497">
        <f>'153-S 2020CEEIOT(RMB)'!N138/6.8974</f>
        <v>3514.7809321534637</v>
      </c>
      <c r="O138" s="497">
        <f>'153-S 2020CEEIOT(RMB)'!O138/6.8974</f>
        <v>6061.9093187032358</v>
      </c>
      <c r="P138" s="497">
        <f>'153-S 2020CEEIOT(RMB)'!P138/6.8974</f>
        <v>28299.483921384435</v>
      </c>
      <c r="Q138" s="497">
        <f>'153-S 2020CEEIOT(RMB)'!Q138/6.8974</f>
        <v>4817.281551954693</v>
      </c>
      <c r="R138" s="497">
        <f>'153-S 2020CEEIOT(RMB)'!R138/6.8974</f>
        <v>877.96660240867425</v>
      </c>
      <c r="S138" s="497">
        <f>'153-S 2020CEEIOT(RMB)'!S138/6.8974</f>
        <v>8433.401239800678</v>
      </c>
      <c r="T138" s="497">
        <f>'153-S 2020CEEIOT(RMB)'!T138/6.8974</f>
        <v>4235.0910388627017</v>
      </c>
      <c r="U138" s="497">
        <f>'153-S 2020CEEIOT(RMB)'!U138/6.8974</f>
        <v>20968.168470704757</v>
      </c>
      <c r="V138" s="497">
        <f>'153-S 2020CEEIOT(RMB)'!V138/6.8974</f>
        <v>8629.6875418145246</v>
      </c>
      <c r="W138" s="497">
        <f>'153-S 2020CEEIOT(RMB)'!W138/6.8974</f>
        <v>5652.3792522194735</v>
      </c>
      <c r="X138" s="497">
        <f>'153-S 2020CEEIOT(RMB)'!X138/6.8974</f>
        <v>5372.5456850953842</v>
      </c>
      <c r="Y138" s="497">
        <f>'153-S 2020CEEIOT(RMB)'!Y138/6.8974</f>
        <v>28739.732766820394</v>
      </c>
      <c r="Z138" s="497">
        <f>'153-S 2020CEEIOT(RMB)'!Z138/6.8974</f>
        <v>8985.2634817051203</v>
      </c>
      <c r="AA138" s="497">
        <f>'153-S 2020CEEIOT(RMB)'!AA138/6.8974</f>
        <v>7868.7941684130683</v>
      </c>
      <c r="AB138" s="497">
        <f>'153-S 2020CEEIOT(RMB)'!AB138/6.8974</f>
        <v>8839.0623780278511</v>
      </c>
      <c r="AC138" s="497">
        <f>'153-S 2020CEEIOT(RMB)'!AC138/6.8974</f>
        <v>2537.979922077101</v>
      </c>
      <c r="AD138" s="497">
        <f>'153-S 2020CEEIOT(RMB)'!AD138/6.8974</f>
        <v>23712.092295007831</v>
      </c>
      <c r="AE138" s="497">
        <f>'153-S 2020CEEIOT(RMB)'!AE138/6.8974</f>
        <v>1346.8465008162625</v>
      </c>
      <c r="AF138" s="497">
        <f>'153-S 2020CEEIOT(RMB)'!AF138/6.8974</f>
        <v>3249.6005486737608</v>
      </c>
      <c r="AG138" s="497">
        <f>'153-S 2020CEEIOT(RMB)'!AG138/6.8974</f>
        <v>4121.9717149435583</v>
      </c>
      <c r="AH138" s="497">
        <f>'153-S 2020CEEIOT(RMB)'!AH138/6.8974</f>
        <v>13043.538386080711</v>
      </c>
      <c r="AI138" s="497">
        <f>'153-S 2020CEEIOT(RMB)'!AI138/6.8974</f>
        <v>29983.384615992112</v>
      </c>
      <c r="AJ138" s="497">
        <f>'153-S 2020CEEIOT(RMB)'!AJ138/6.8974</f>
        <v>15419.60737539957</v>
      </c>
      <c r="AK138" s="497">
        <f>'153-S 2020CEEIOT(RMB)'!AK138/6.8974</f>
        <v>11443.988742155781</v>
      </c>
      <c r="AL138" s="497">
        <f>'153-S 2020CEEIOT(RMB)'!AL138/6.8974</f>
        <v>41218.418518263694</v>
      </c>
      <c r="AM138" s="497">
        <f>'153-S 2020CEEIOT(RMB)'!AM138/6.8974</f>
        <v>29202.887438031721</v>
      </c>
      <c r="AN138" s="497">
        <f>'153-S 2020CEEIOT(RMB)'!AN138/6.8974</f>
        <v>22068.288642679418</v>
      </c>
      <c r="AO138" s="497">
        <f>'153-S 2020CEEIOT(RMB)'!AO138/6.8974</f>
        <v>9147.0661007928775</v>
      </c>
      <c r="AP138" s="497">
        <f>'153-S 2020CEEIOT(RMB)'!AP138/6.8974</f>
        <v>5477.6066229627968</v>
      </c>
      <c r="AQ138" s="497">
        <f>'153-S 2020CEEIOT(RMB)'!AQ138/6.8974</f>
        <v>10979.112165088816</v>
      </c>
      <c r="AR138" s="497">
        <f>'153-S 2020CEEIOT(RMB)'!AR138/6.8974</f>
        <v>35097.264052923274</v>
      </c>
      <c r="AS138" s="497">
        <f>'153-S 2020CEEIOT(RMB)'!AS138/6.8974</f>
        <v>3940.4176619683503</v>
      </c>
      <c r="AT138" s="497">
        <f>'153-S 2020CEEIOT(RMB)'!AT138/6.8974</f>
        <v>29042.510361297587</v>
      </c>
      <c r="AU138" s="497">
        <f>'153-S 2020CEEIOT(RMB)'!AU138/6.8974</f>
        <v>6162.1249032645919</v>
      </c>
      <c r="AV138" s="497">
        <f>'153-S 2020CEEIOT(RMB)'!AV138/6.8974</f>
        <v>2681.6089860030011</v>
      </c>
      <c r="AW138" s="497">
        <f>'153-S 2020CEEIOT(RMB)'!AW138/6.8974</f>
        <v>6158.3321487015255</v>
      </c>
      <c r="AX138" s="497">
        <f>'153-S 2020CEEIOT(RMB)'!AX138/6.8974</f>
        <v>28558.704132918927</v>
      </c>
      <c r="AY138" s="497">
        <f>'153-S 2020CEEIOT(RMB)'!AY138/6.8974</f>
        <v>20676.96404485096</v>
      </c>
      <c r="AZ138" s="497">
        <f>'153-S 2020CEEIOT(RMB)'!AZ138/6.8974</f>
        <v>3601.5775650166293</v>
      </c>
      <c r="BA138" s="497">
        <f>'153-S 2020CEEIOT(RMB)'!BA138/6.8974</f>
        <v>109741.86768239974</v>
      </c>
      <c r="BB138" s="497">
        <f>'153-S 2020CEEIOT(RMB)'!BB138/6.8974</f>
        <v>5498.9455393247308</v>
      </c>
      <c r="BC138" s="497">
        <f>'153-S 2020CEEIOT(RMB)'!BC138/6.8974</f>
        <v>11895.892301872169</v>
      </c>
      <c r="BD138" s="497">
        <f>'153-S 2020CEEIOT(RMB)'!BD138/6.8974</f>
        <v>35561.065618851018</v>
      </c>
      <c r="BE138" s="497">
        <f>'153-S 2020CEEIOT(RMB)'!BE138/6.8974</f>
        <v>11963.763717558139</v>
      </c>
      <c r="BF138" s="497">
        <f>'153-S 2020CEEIOT(RMB)'!BF138/6.8974</f>
        <v>40317.897389360049</v>
      </c>
      <c r="BG138" s="497">
        <f>'153-S 2020CEEIOT(RMB)'!BG138/6.8974</f>
        <v>28391.671680146865</v>
      </c>
      <c r="BH138" s="497">
        <f>'153-S 2020CEEIOT(RMB)'!BH138/6.8974</f>
        <v>13641.202941569563</v>
      </c>
      <c r="BI138" s="497">
        <f>'153-S 2020CEEIOT(RMB)'!BI138/6.8974</f>
        <v>14100.3483326307</v>
      </c>
      <c r="BJ138" s="497">
        <f>'153-S 2020CEEIOT(RMB)'!BJ138/6.8974</f>
        <v>2436.8194770768264</v>
      </c>
      <c r="BK138" s="497">
        <f>'153-S 2020CEEIOT(RMB)'!BK138/6.8974</f>
        <v>20776.351362775829</v>
      </c>
      <c r="BL138" s="497">
        <f>'153-S 2020CEEIOT(RMB)'!BL138/6.8974</f>
        <v>1008.5146713374141</v>
      </c>
      <c r="BM138" s="497">
        <f>'153-S 2020CEEIOT(RMB)'!BM138/6.8974</f>
        <v>13740.05468019951</v>
      </c>
      <c r="BN138" s="497">
        <f>'153-S 2020CEEIOT(RMB)'!BN138/6.8974</f>
        <v>2937.3290142953429</v>
      </c>
      <c r="BO138" s="497">
        <f>'153-S 2020CEEIOT(RMB)'!BO138/6.8974</f>
        <v>20224.489102925883</v>
      </c>
      <c r="BP138" s="497">
        <f>'153-S 2020CEEIOT(RMB)'!BP138/6.8974</f>
        <v>17284.216575462204</v>
      </c>
      <c r="BQ138" s="497">
        <f>'153-S 2020CEEIOT(RMB)'!BQ138/6.8974</f>
        <v>58390.275714380201</v>
      </c>
      <c r="BR138" s="497">
        <f>'153-S 2020CEEIOT(RMB)'!BR138/6.8974</f>
        <v>6296.9944154719606</v>
      </c>
      <c r="BS138" s="497">
        <f>'153-S 2020CEEIOT(RMB)'!BS138/6.8974</f>
        <v>7509.418533750254</v>
      </c>
      <c r="BT138" s="497">
        <f>'153-S 2020CEEIOT(RMB)'!BT138/6.8974</f>
        <v>7657.0818175195873</v>
      </c>
      <c r="BU138" s="497">
        <f>'153-S 2020CEEIOT(RMB)'!BU138/6.8974</f>
        <v>10353.677686910212</v>
      </c>
      <c r="BV138" s="497">
        <f>'153-S 2020CEEIOT(RMB)'!BV138/6.8974</f>
        <v>5282.7583514321623</v>
      </c>
      <c r="BW138" s="497">
        <f>'153-S 2020CEEIOT(RMB)'!BW138/6.8974</f>
        <v>2265.7407900611388</v>
      </c>
      <c r="BX138" s="497">
        <f>'153-S 2020CEEIOT(RMB)'!BX138/6.8974</f>
        <v>35215.292819639864</v>
      </c>
      <c r="BY138" s="497">
        <f>'153-S 2020CEEIOT(RMB)'!BY138/6.8974</f>
        <v>15291.474382500652</v>
      </c>
      <c r="BZ138" s="497">
        <f>'153-S 2020CEEIOT(RMB)'!BZ138/6.8974</f>
        <v>9251.1044209543888</v>
      </c>
      <c r="CA138" s="497">
        <f>'153-S 2020CEEIOT(RMB)'!CA138/6.8974</f>
        <v>3719.2379012948359</v>
      </c>
      <c r="CB138" s="497">
        <f>'153-S 2020CEEIOT(RMB)'!CB138/6.8974</f>
        <v>14868.878081597994</v>
      </c>
      <c r="CC138" s="497">
        <f>'153-S 2020CEEIOT(RMB)'!CC138/6.8974</f>
        <v>29096.783752685649</v>
      </c>
      <c r="CD138" s="497">
        <f>'153-S 2020CEEIOT(RMB)'!CD138/6.8974</f>
        <v>18318.067406456055</v>
      </c>
      <c r="CE138" s="497">
        <f>'153-S 2020CEEIOT(RMB)'!CE138/6.8974</f>
        <v>20941.367555221968</v>
      </c>
      <c r="CF138" s="497">
        <f>'153-S 2020CEEIOT(RMB)'!CF138/6.8974</f>
        <v>3342.6897345638067</v>
      </c>
      <c r="CG138" s="497">
        <f>'153-S 2020CEEIOT(RMB)'!CG138/6.8974</f>
        <v>13979.212669884651</v>
      </c>
      <c r="CH138" s="497">
        <f>'153-S 2020CEEIOT(RMB)'!CH138/6.8974</f>
        <v>8544.8595130811755</v>
      </c>
      <c r="CI138" s="497">
        <f>'153-S 2020CEEIOT(RMB)'!CI138/6.8974</f>
        <v>22639.209423581928</v>
      </c>
      <c r="CJ138" s="497">
        <f>'153-S 2020CEEIOT(RMB)'!CJ138/6.8974</f>
        <v>23471.71553177719</v>
      </c>
      <c r="CK138" s="497">
        <f>'153-S 2020CEEIOT(RMB)'!CK138/6.8974</f>
        <v>11614.11683077606</v>
      </c>
      <c r="CL138" s="497">
        <f>'153-S 2020CEEIOT(RMB)'!CL138/6.8974</f>
        <v>7099.4032132314496</v>
      </c>
      <c r="CM138" s="497">
        <f>'153-S 2020CEEIOT(RMB)'!CM138/6.8974</f>
        <v>16622.235978923072</v>
      </c>
      <c r="CN138" s="497">
        <f>'153-S 2020CEEIOT(RMB)'!CN138/6.8974</f>
        <v>8971.8384326263804</v>
      </c>
      <c r="CO138" s="497">
        <f>'153-S 2020CEEIOT(RMB)'!CO138/6.8974</f>
        <v>6578.3501862522971</v>
      </c>
      <c r="CP138" s="497">
        <f>'153-S 2020CEEIOT(RMB)'!CP138/6.8974</f>
        <v>18081.565117233597</v>
      </c>
      <c r="CQ138" s="497">
        <f>'153-S 2020CEEIOT(RMB)'!CQ138/6.8974</f>
        <v>3308.3665761026473</v>
      </c>
      <c r="CR138" s="497">
        <f>'153-S 2020CEEIOT(RMB)'!CR138/6.8974</f>
        <v>2691.8321824022096</v>
      </c>
      <c r="CS138" s="497">
        <f>'153-S 2020CEEIOT(RMB)'!CS138/6.8974</f>
        <v>58634.623693358517</v>
      </c>
      <c r="CT138" s="497">
        <f>'153-S 2020CEEIOT(RMB)'!CT138/6.8974</f>
        <v>6302.2208091943921</v>
      </c>
      <c r="CU138" s="497">
        <f>'153-S 2020CEEIOT(RMB)'!CU138/6.8974</f>
        <v>10991.230687934743</v>
      </c>
      <c r="CV138" s="497">
        <f>'153-S 2020CEEIOT(RMB)'!CV138/6.8974</f>
        <v>16788.069002142838</v>
      </c>
      <c r="CW138" s="497">
        <f>'153-S 2020CEEIOT(RMB)'!CW138/6.8974</f>
        <v>14240.76313969532</v>
      </c>
      <c r="CX138" s="497">
        <f>'153-S 2020CEEIOT(RMB)'!CX138/6.8974</f>
        <v>4904.3893060089313</v>
      </c>
      <c r="CY138" s="497">
        <f>'153-S 2020CEEIOT(RMB)'!CY138/6.8974</f>
        <v>145904.94753852466</v>
      </c>
      <c r="CZ138" s="497">
        <f>'153-S 2020CEEIOT(RMB)'!CZ138/6.8974</f>
        <v>7074.4144009255951</v>
      </c>
      <c r="DA138" s="497">
        <f>'153-S 2020CEEIOT(RMB)'!DA138/6.8974</f>
        <v>8166.4208466112159</v>
      </c>
      <c r="DB138" s="497">
        <f>'153-S 2020CEEIOT(RMB)'!DB138/6.8974</f>
        <v>562537.36618372425</v>
      </c>
      <c r="DC138" s="497">
        <f>'153-S 2020CEEIOT(RMB)'!DC138/6.8974</f>
        <v>59576.335337573139</v>
      </c>
      <c r="DD138" s="497">
        <f>'153-S 2020CEEIOT(RMB)'!DD138/6.8974</f>
        <v>132539.82470763708</v>
      </c>
      <c r="DE138" s="497">
        <f>'153-S 2020CEEIOT(RMB)'!DE138/6.8974</f>
        <v>62293.739330134973</v>
      </c>
      <c r="DF138" s="497">
        <f>'153-S 2020CEEIOT(RMB)'!DF138/6.8974</f>
        <v>122276.20119963246</v>
      </c>
      <c r="DG138" s="497">
        <f>'153-S 2020CEEIOT(RMB)'!DG138/6.8974</f>
        <v>128223.10766576116</v>
      </c>
      <c r="DH138" s="497">
        <f>'153-S 2020CEEIOT(RMB)'!DH138/6.8974</f>
        <v>569647.34974434134</v>
      </c>
      <c r="DI138" s="497">
        <f>'153-S 2020CEEIOT(RMB)'!DI138/6.8974</f>
        <v>351587.77258097252</v>
      </c>
      <c r="DJ138" s="497">
        <f>'153-S 2020CEEIOT(RMB)'!DJ138/6.8974</f>
        <v>8640.7016198377514</v>
      </c>
      <c r="DK138" s="497">
        <f>'153-S 2020CEEIOT(RMB)'!DK138/6.8974</f>
        <v>21730.153708881171</v>
      </c>
      <c r="DL138" s="497">
        <f>'153-S 2020CEEIOT(RMB)'!DL138/6.8974</f>
        <v>172097.00337889639</v>
      </c>
      <c r="DM138" s="497">
        <f>'153-S 2020CEEIOT(RMB)'!DM138/6.8974</f>
        <v>551014.0768721808</v>
      </c>
      <c r="DN138" s="497">
        <f>'153-S 2020CEEIOT(RMB)'!DN138/6.8974</f>
        <v>2926.0210302262735</v>
      </c>
      <c r="DO138" s="497">
        <f>'153-S 2020CEEIOT(RMB)'!DO138/6.8974</f>
        <v>47933.115915848291</v>
      </c>
      <c r="DP138" s="497">
        <f>'153-S 2020CEEIOT(RMB)'!DP138/6.8974</f>
        <v>36787.380729573459</v>
      </c>
      <c r="DQ138" s="497">
        <f>'153-S 2020CEEIOT(RMB)'!DQ138/6.8974</f>
        <v>83518.927890543535</v>
      </c>
      <c r="DR138" s="497">
        <f>'153-S 2020CEEIOT(RMB)'!DR138/6.8974</f>
        <v>30823.554365078431</v>
      </c>
      <c r="DS138" s="497">
        <f>'153-S 2020CEEIOT(RMB)'!DS138/6.8974</f>
        <v>553924.2074179342</v>
      </c>
      <c r="DT138" s="497">
        <f>'153-S 2020CEEIOT(RMB)'!DT138/6.8974</f>
        <v>51495.191558501167</v>
      </c>
      <c r="DU138" s="497">
        <f>'153-S 2020CEEIOT(RMB)'!DU138/6.8974</f>
        <v>39667.614312732039</v>
      </c>
      <c r="DV138" s="497">
        <f>'153-S 2020CEEIOT(RMB)'!DV138/6.8974</f>
        <v>23884.048036233507</v>
      </c>
      <c r="DW138" s="497">
        <f>'153-S 2020CEEIOT(RMB)'!DW138/6.8974</f>
        <v>45559.739793834051</v>
      </c>
      <c r="DX138" s="497">
        <f>'153-S 2020CEEIOT(RMB)'!DX138/6.8974</f>
        <v>22380.546576311943</v>
      </c>
      <c r="DY138" s="497">
        <f>'153-S 2020CEEIOT(RMB)'!DY138/6.8974</f>
        <v>10903.123034640124</v>
      </c>
      <c r="DZ138" s="497">
        <f>'153-S 2020CEEIOT(RMB)'!DZ138/6.8974</f>
        <v>41431.329805612258</v>
      </c>
      <c r="EA138" s="497">
        <f>'153-S 2020CEEIOT(RMB)'!EA138/6.8974</f>
        <v>31954.54886512048</v>
      </c>
      <c r="EB138" s="497">
        <f>'153-S 2020CEEIOT(RMB)'!EB138/6.8974</f>
        <v>74861.608566369498</v>
      </c>
      <c r="EC138" s="497">
        <f>'153-S 2020CEEIOT(RMB)'!EC138/6.8974</f>
        <v>657529.19008028961</v>
      </c>
      <c r="ED138" s="497">
        <f>'153-S 2020CEEIOT(RMB)'!ED138/6.8974</f>
        <v>9366.9827220160059</v>
      </c>
      <c r="EE138" s="497">
        <f>'153-S 2020CEEIOT(RMB)'!EE138/6.8974</f>
        <v>2193567.4934669705</v>
      </c>
      <c r="EF138" s="497">
        <f>'153-S 2020CEEIOT(RMB)'!EF138/6.8974</f>
        <v>318015.81395553541</v>
      </c>
      <c r="EG138" s="497">
        <f>'153-S 2020CEEIOT(RMB)'!EG138/6.8974</f>
        <v>411981.01377829467</v>
      </c>
      <c r="EH138" s="497">
        <f>'153-S 2020CEEIOT(RMB)'!EH138/6.8974</f>
        <v>1780960.9695082931</v>
      </c>
      <c r="EI138" s="497">
        <f>'153-S 2020CEEIOT(RMB)'!EI138/6.8974</f>
        <v>86290.474825185724</v>
      </c>
      <c r="EJ138" s="497">
        <f>'153-S 2020CEEIOT(RMB)'!EJ138/6.8974</f>
        <v>488339.43260421895</v>
      </c>
      <c r="EK138" s="497">
        <f>'153-S 2020CEEIOT(RMB)'!EK138/6.8974</f>
        <v>96957.744943070866</v>
      </c>
      <c r="EL138" s="497">
        <f>'153-S 2020CEEIOT(RMB)'!EL138/6.8974</f>
        <v>23902.542040667209</v>
      </c>
      <c r="EM138" s="497">
        <f>'153-S 2020CEEIOT(RMB)'!EM138/6.8974</f>
        <v>5041.0488036517236</v>
      </c>
      <c r="EN138" s="497">
        <f>'153-S 2020CEEIOT(RMB)'!EN138/6.8974</f>
        <v>37980.709411503754</v>
      </c>
      <c r="EO138" s="497">
        <f>'153-S 2020CEEIOT(RMB)'!EO138/6.8974</f>
        <v>67077.669550961233</v>
      </c>
      <c r="EP138" s="497">
        <f>'153-S 2020CEEIOT(RMB)'!EP138/6.8974</f>
        <v>105464.22120571505</v>
      </c>
      <c r="EQ138" s="497">
        <f>'153-S 2020CEEIOT(RMB)'!EQ138/6.8974</f>
        <v>78285.583403923942</v>
      </c>
      <c r="ER138" s="497">
        <f>'153-S 2020CEEIOT(RMB)'!ER138/6.8974</f>
        <v>5433.7460310029137</v>
      </c>
      <c r="ES138" s="497">
        <f>'153-S 2020CEEIOT(RMB)'!ES138/6.8974</f>
        <v>695.09724231751682</v>
      </c>
      <c r="ET138" s="497">
        <f>'153-S 2020CEEIOT(RMB)'!ET138/6.8974</f>
        <v>1606.0228918196278</v>
      </c>
      <c r="EU138" s="497">
        <f>'153-S 2020CEEIOT(RMB)'!EU138/6.8974</f>
        <v>7739.4342656668896</v>
      </c>
      <c r="EV138" s="497">
        <f>'153-S 2020CEEIOT(RMB)'!EV138/6.8974</f>
        <v>20849.362070678661</v>
      </c>
      <c r="EW138" s="497">
        <f>'153-S 2020CEEIOT(RMB)'!EW138/6.8974</f>
        <v>56464.824999884593</v>
      </c>
      <c r="EX138" s="497">
        <f>'153-S 2020CEEIOT(RMB)'!EX138/6.8974</f>
        <v>19744.845534370921</v>
      </c>
      <c r="EY138" s="497">
        <f>'153-S 2020CEEIOT(RMB)'!EY138/6.8974</f>
        <v>10699.781991104937</v>
      </c>
      <c r="EZ138" s="498">
        <f>'153-S 2020CEEIOT(RMB)'!EZ138/6.8974</f>
        <v>311428.96783978312</v>
      </c>
      <c r="FA138" s="499">
        <f>'153-S 2020CEEIOT(RMB)'!FA138/6.8974</f>
        <v>12720150.804622378</v>
      </c>
      <c r="FB138" s="355">
        <f>'153-S 2020CEEIOT(RMB)'!FB138/6.8974</f>
        <v>1585506.9899750049</v>
      </c>
      <c r="FC138" s="355">
        <f>'153-S 2020CEEIOT(RMB)'!FC138/6.8974</f>
        <v>15928394.786295986</v>
      </c>
      <c r="FD138" s="356">
        <f>'153-S 2020CEEIOT(RMB)'!FD138/6.8974</f>
        <v>17513901.776270989</v>
      </c>
      <c r="FE138" s="355">
        <f>'153-S 2020CEEIOT(RMB)'!FE138/6.8974</f>
        <v>0</v>
      </c>
      <c r="FF138" s="356">
        <f>'153-S 2020CEEIOT(RMB)'!FF138/6.8974</f>
        <v>17513901.776270989</v>
      </c>
      <c r="FG138" s="355">
        <f>'153-S 2020CEEIOT(RMB)'!FG138/6.8974</f>
        <v>0</v>
      </c>
      <c r="FH138" s="355">
        <f>'153-S 2020CEEIOT(RMB)'!FH138/6.8974</f>
        <v>0</v>
      </c>
      <c r="FI138" s="356">
        <f>'153-S 2020CEEIOT(RMB)'!FI138/6.8974</f>
        <v>0</v>
      </c>
      <c r="FJ138" s="355">
        <f>'153-S 2020CEEIOT(RMB)'!FJ138/6.8974</f>
        <v>554807.95025908889</v>
      </c>
      <c r="FK138" s="500">
        <f>'153-S 2020CEEIOT(RMB)'!FK138/6.8974</f>
        <v>18068709.726530079</v>
      </c>
      <c r="FL138" s="501">
        <f>'153-S 2020CEEIOT(RMB)'!FL138/6.8974</f>
        <v>742061.3606004219</v>
      </c>
      <c r="FM138" s="502">
        <f>'153-S 2020CEEIOT(RMB)'!FM138/6.8974</f>
        <v>30046799.17055203</v>
      </c>
    </row>
    <row r="139" spans="1:169" ht="15">
      <c r="A139" s="815"/>
      <c r="B139" s="495" t="s">
        <v>326</v>
      </c>
      <c r="C139" s="511" t="s">
        <v>813</v>
      </c>
      <c r="D139" s="641">
        <f>'153-S 2020CEEIOT(RMB)'!D139/6.8974</f>
        <v>1733.3561899219706</v>
      </c>
      <c r="E139" s="497">
        <f>'153-S 2020CEEIOT(RMB)'!E139/6.8974</f>
        <v>79.743568054254936</v>
      </c>
      <c r="F139" s="497">
        <f>'153-S 2020CEEIOT(RMB)'!F139/6.8974</f>
        <v>1.5977917473024472</v>
      </c>
      <c r="G139" s="497">
        <f>'153-S 2020CEEIOT(RMB)'!G139/6.8974</f>
        <v>3.5688219829216226</v>
      </c>
      <c r="H139" s="497">
        <f>'153-S 2020CEEIOT(RMB)'!H139/6.8974</f>
        <v>1093.3611535200148</v>
      </c>
      <c r="I139" s="497">
        <f>'153-S 2020CEEIOT(RMB)'!I139/6.8974</f>
        <v>22380.610263521037</v>
      </c>
      <c r="J139" s="497">
        <f>'153-S 2020CEEIOT(RMB)'!J139/6.8974</f>
        <v>4431.7896658380114</v>
      </c>
      <c r="K139" s="497">
        <f>'153-S 2020CEEIOT(RMB)'!K139/6.8974</f>
        <v>23.632426181311363</v>
      </c>
      <c r="L139" s="497">
        <f>'153-S 2020CEEIOT(RMB)'!L139/6.8974</f>
        <v>83.596971930075966</v>
      </c>
      <c r="M139" s="497">
        <f>'153-S 2020CEEIOT(RMB)'!M139/6.8974</f>
        <v>2777.6441195867137</v>
      </c>
      <c r="N139" s="497">
        <f>'153-S 2020CEEIOT(RMB)'!N139/6.8974</f>
        <v>3367.4595578701246</v>
      </c>
      <c r="O139" s="497">
        <f>'153-S 2020CEEIOT(RMB)'!O139/6.8974</f>
        <v>2018.0847208363296</v>
      </c>
      <c r="P139" s="497">
        <f>'153-S 2020CEEIOT(RMB)'!P139/6.8974</f>
        <v>2173.478389382869</v>
      </c>
      <c r="Q139" s="497">
        <f>'153-S 2020CEEIOT(RMB)'!Q139/6.8974</f>
        <v>132.69683611283946</v>
      </c>
      <c r="R139" s="497">
        <f>'153-S 2020CEEIOT(RMB)'!R139/6.8974</f>
        <v>16.928436752040334</v>
      </c>
      <c r="S139" s="497">
        <f>'153-S 2020CEEIOT(RMB)'!S139/6.8974</f>
        <v>2867.3904184204484</v>
      </c>
      <c r="T139" s="497">
        <f>'153-S 2020CEEIOT(RMB)'!T139/6.8974</f>
        <v>402.37443860972542</v>
      </c>
      <c r="U139" s="497">
        <f>'153-S 2020CEEIOT(RMB)'!U139/6.8974</f>
        <v>6154.9247567395387</v>
      </c>
      <c r="V139" s="497">
        <f>'153-S 2020CEEIOT(RMB)'!V139/6.8974</f>
        <v>1240.2916625624655</v>
      </c>
      <c r="W139" s="497">
        <f>'153-S 2020CEEIOT(RMB)'!W139/6.8974</f>
        <v>542.01181582710296</v>
      </c>
      <c r="X139" s="497">
        <f>'153-S 2020CEEIOT(RMB)'!X139/6.8974</f>
        <v>164.39537279630292</v>
      </c>
      <c r="Y139" s="497">
        <f>'153-S 2020CEEIOT(RMB)'!Y139/6.8974</f>
        <v>30210.768883529588</v>
      </c>
      <c r="Z139" s="497">
        <f>'153-S 2020CEEIOT(RMB)'!Z139/6.8974</f>
        <v>1629.5763612791486</v>
      </c>
      <c r="AA139" s="497">
        <f>'153-S 2020CEEIOT(RMB)'!AA139/6.8974</f>
        <v>4479.9748886694115</v>
      </c>
      <c r="AB139" s="497">
        <f>'153-S 2020CEEIOT(RMB)'!AB139/6.8974</f>
        <v>875.20690772310877</v>
      </c>
      <c r="AC139" s="497">
        <f>'153-S 2020CEEIOT(RMB)'!AC139/6.8974</f>
        <v>570.25859567555597</v>
      </c>
      <c r="AD139" s="497">
        <f>'153-S 2020CEEIOT(RMB)'!AD139/6.8974</f>
        <v>4450.2788803655721</v>
      </c>
      <c r="AE139" s="497">
        <f>'153-S 2020CEEIOT(RMB)'!AE139/6.8974</f>
        <v>465.06224176193638</v>
      </c>
      <c r="AF139" s="497">
        <f>'153-S 2020CEEIOT(RMB)'!AF139/6.8974</f>
        <v>595.11136670747533</v>
      </c>
      <c r="AG139" s="497">
        <f>'153-S 2020CEEIOT(RMB)'!AG139/6.8974</f>
        <v>1287.0853524330676</v>
      </c>
      <c r="AH139" s="497">
        <f>'153-S 2020CEEIOT(RMB)'!AH139/6.8974</f>
        <v>9896.3502146418068</v>
      </c>
      <c r="AI139" s="497">
        <f>'153-S 2020CEEIOT(RMB)'!AI139/6.8974</f>
        <v>18450.215219923015</v>
      </c>
      <c r="AJ139" s="497">
        <f>'153-S 2020CEEIOT(RMB)'!AJ139/6.8974</f>
        <v>1877.4740103917563</v>
      </c>
      <c r="AK139" s="497">
        <f>'153-S 2020CEEIOT(RMB)'!AK139/6.8974</f>
        <v>4861.6475058670512</v>
      </c>
      <c r="AL139" s="497">
        <f>'153-S 2020CEEIOT(RMB)'!AL139/6.8974</f>
        <v>10660.389309149317</v>
      </c>
      <c r="AM139" s="497">
        <f>'153-S 2020CEEIOT(RMB)'!AM139/6.8974</f>
        <v>22907.349081999302</v>
      </c>
      <c r="AN139" s="497">
        <f>'153-S 2020CEEIOT(RMB)'!AN139/6.8974</f>
        <v>4276.6304746734568</v>
      </c>
      <c r="AO139" s="497">
        <f>'153-S 2020CEEIOT(RMB)'!AO139/6.8974</f>
        <v>11899.23763643167</v>
      </c>
      <c r="AP139" s="497">
        <f>'153-S 2020CEEIOT(RMB)'!AP139/6.8974</f>
        <v>1405.7666594798548</v>
      </c>
      <c r="AQ139" s="497">
        <f>'153-S 2020CEEIOT(RMB)'!AQ139/6.8974</f>
        <v>9196.8139513750102</v>
      </c>
      <c r="AR139" s="497">
        <f>'153-S 2020CEEIOT(RMB)'!AR139/6.8974</f>
        <v>1582.3373113114362</v>
      </c>
      <c r="AS139" s="497">
        <f>'153-S 2020CEEIOT(RMB)'!AS139/6.8974</f>
        <v>157.23237608381274</v>
      </c>
      <c r="AT139" s="497">
        <f>'153-S 2020CEEIOT(RMB)'!AT139/6.8974</f>
        <v>3641.339206079856</v>
      </c>
      <c r="AU139" s="497">
        <f>'153-S 2020CEEIOT(RMB)'!AU139/6.8974</f>
        <v>985.55703204648989</v>
      </c>
      <c r="AV139" s="497">
        <f>'153-S 2020CEEIOT(RMB)'!AV139/6.8974</f>
        <v>399.85253266411689</v>
      </c>
      <c r="AW139" s="497">
        <f>'153-S 2020CEEIOT(RMB)'!AW139/6.8974</f>
        <v>6372.5722094202738</v>
      </c>
      <c r="AX139" s="497">
        <f>'153-S 2020CEEIOT(RMB)'!AX139/6.8974</f>
        <v>5696.7660129866472</v>
      </c>
      <c r="AY139" s="497">
        <f>'153-S 2020CEEIOT(RMB)'!AY139/6.8974</f>
        <v>3505.9677997787571</v>
      </c>
      <c r="AZ139" s="497">
        <f>'153-S 2020CEEIOT(RMB)'!AZ139/6.8974</f>
        <v>1385.0164953115609</v>
      </c>
      <c r="BA139" s="497">
        <f>'153-S 2020CEEIOT(RMB)'!BA139/6.8974</f>
        <v>12055.606342258692</v>
      </c>
      <c r="BB139" s="497">
        <f>'153-S 2020CEEIOT(RMB)'!BB139/6.8974</f>
        <v>1533.5652956126801</v>
      </c>
      <c r="BC139" s="497">
        <f>'153-S 2020CEEIOT(RMB)'!BC139/6.8974</f>
        <v>5761.6674702179371</v>
      </c>
      <c r="BD139" s="497">
        <f>'153-S 2020CEEIOT(RMB)'!BD139/6.8974</f>
        <v>49670.231787076867</v>
      </c>
      <c r="BE139" s="497">
        <f>'153-S 2020CEEIOT(RMB)'!BE139/6.8974</f>
        <v>95.127367339420644</v>
      </c>
      <c r="BF139" s="497">
        <f>'153-S 2020CEEIOT(RMB)'!BF139/6.8974</f>
        <v>19614.653264561141</v>
      </c>
      <c r="BG139" s="497">
        <f>'153-S 2020CEEIOT(RMB)'!BG139/6.8974</f>
        <v>14212.044922704323</v>
      </c>
      <c r="BH139" s="497">
        <f>'153-S 2020CEEIOT(RMB)'!BH139/6.8974</f>
        <v>7425.3096500689235</v>
      </c>
      <c r="BI139" s="497">
        <f>'153-S 2020CEEIOT(RMB)'!BI139/6.8974</f>
        <v>839.39997648745032</v>
      </c>
      <c r="BJ139" s="497">
        <f>'153-S 2020CEEIOT(RMB)'!BJ139/6.8974</f>
        <v>227.92066648672397</v>
      </c>
      <c r="BK139" s="497">
        <f>'153-S 2020CEEIOT(RMB)'!BK139/6.8974</f>
        <v>2348.6477607406123</v>
      </c>
      <c r="BL139" s="497">
        <f>'153-S 2020CEEIOT(RMB)'!BL139/6.8974</f>
        <v>101.00740606320484</v>
      </c>
      <c r="BM139" s="497">
        <f>'153-S 2020CEEIOT(RMB)'!BM139/6.8974</f>
        <v>1886.9297129590861</v>
      </c>
      <c r="BN139" s="497">
        <f>'153-S 2020CEEIOT(RMB)'!BN139/6.8974</f>
        <v>6.959898885530678</v>
      </c>
      <c r="BO139" s="497">
        <f>'153-S 2020CEEIOT(RMB)'!BO139/6.8974</f>
        <v>982.78600781031548</v>
      </c>
      <c r="BP139" s="497">
        <f>'153-S 2020CEEIOT(RMB)'!BP139/6.8974</f>
        <v>2839.9271558367354</v>
      </c>
      <c r="BQ139" s="497">
        <f>'153-S 2020CEEIOT(RMB)'!BQ139/6.8974</f>
        <v>39824.810438970628</v>
      </c>
      <c r="BR139" s="497">
        <f>'153-S 2020CEEIOT(RMB)'!BR139/6.8974</f>
        <v>5639.2637377218807</v>
      </c>
      <c r="BS139" s="497">
        <f>'153-S 2020CEEIOT(RMB)'!BS139/6.8974</f>
        <v>2957.0182247481662</v>
      </c>
      <c r="BT139" s="497">
        <f>'153-S 2020CEEIOT(RMB)'!BT139/6.8974</f>
        <v>3944.3862406144199</v>
      </c>
      <c r="BU139" s="497">
        <f>'153-S 2020CEEIOT(RMB)'!BU139/6.8974</f>
        <v>4220.0744016657</v>
      </c>
      <c r="BV139" s="497">
        <f>'153-S 2020CEEIOT(RMB)'!BV139/6.8974</f>
        <v>9035.4365494708727</v>
      </c>
      <c r="BW139" s="497">
        <f>'153-S 2020CEEIOT(RMB)'!BW139/6.8974</f>
        <v>3398.1720909056889</v>
      </c>
      <c r="BX139" s="497">
        <f>'153-S 2020CEEIOT(RMB)'!BX139/6.8974</f>
        <v>23470.909620302431</v>
      </c>
      <c r="BY139" s="497">
        <f>'153-S 2020CEEIOT(RMB)'!BY139/6.8974</f>
        <v>4480.9947448212079</v>
      </c>
      <c r="BZ139" s="497">
        <f>'153-S 2020CEEIOT(RMB)'!BZ139/6.8974</f>
        <v>2005.1507604516048</v>
      </c>
      <c r="CA139" s="497">
        <f>'153-S 2020CEEIOT(RMB)'!CA139/6.8974</f>
        <v>1039.7255812001843</v>
      </c>
      <c r="CB139" s="497">
        <f>'153-S 2020CEEIOT(RMB)'!CB139/6.8974</f>
        <v>7047.7146861135361</v>
      </c>
      <c r="CC139" s="497">
        <f>'153-S 2020CEEIOT(RMB)'!CC139/6.8974</f>
        <v>17196.496672490939</v>
      </c>
      <c r="CD139" s="497">
        <f>'153-S 2020CEEIOT(RMB)'!CD139/6.8974</f>
        <v>10762.089164691231</v>
      </c>
      <c r="CE139" s="497">
        <f>'153-S 2020CEEIOT(RMB)'!CE139/6.8974</f>
        <v>25600.964285832488</v>
      </c>
      <c r="CF139" s="497">
        <f>'153-S 2020CEEIOT(RMB)'!CF139/6.8974</f>
        <v>4457.0738730491776</v>
      </c>
      <c r="CG139" s="497">
        <f>'153-S 2020CEEIOT(RMB)'!CG139/6.8974</f>
        <v>513.05205810581663</v>
      </c>
      <c r="CH139" s="497">
        <f>'153-S 2020CEEIOT(RMB)'!CH139/6.8974</f>
        <v>16323.138888307189</v>
      </c>
      <c r="CI139" s="497">
        <f>'153-S 2020CEEIOT(RMB)'!CI139/6.8974</f>
        <v>9764.3590540841615</v>
      </c>
      <c r="CJ139" s="497">
        <f>'153-S 2020CEEIOT(RMB)'!CJ139/6.8974</f>
        <v>22387.743910281846</v>
      </c>
      <c r="CK139" s="497">
        <f>'153-S 2020CEEIOT(RMB)'!CK139/6.8974</f>
        <v>4321.8804655252852</v>
      </c>
      <c r="CL139" s="497">
        <f>'153-S 2020CEEIOT(RMB)'!CL139/6.8974</f>
        <v>14762.419399994345</v>
      </c>
      <c r="CM139" s="497">
        <f>'153-S 2020CEEIOT(RMB)'!CM139/6.8974</f>
        <v>10405.577883747485</v>
      </c>
      <c r="CN139" s="497">
        <f>'153-S 2020CEEIOT(RMB)'!CN139/6.8974</f>
        <v>6631.2760667607354</v>
      </c>
      <c r="CO139" s="497">
        <f>'153-S 2020CEEIOT(RMB)'!CO139/6.8974</f>
        <v>8893.5598128896982</v>
      </c>
      <c r="CP139" s="497">
        <f>'153-S 2020CEEIOT(RMB)'!CP139/6.8974</f>
        <v>15794.423170634875</v>
      </c>
      <c r="CQ139" s="497">
        <f>'153-S 2020CEEIOT(RMB)'!CQ139/6.8974</f>
        <v>2272.1890727994314</v>
      </c>
      <c r="CR139" s="497">
        <f>'153-S 2020CEEIOT(RMB)'!CR139/6.8974</f>
        <v>3899.9087468788816</v>
      </c>
      <c r="CS139" s="497">
        <f>'153-S 2020CEEIOT(RMB)'!CS139/6.8974</f>
        <v>46701.522095336943</v>
      </c>
      <c r="CT139" s="497">
        <f>'153-S 2020CEEIOT(RMB)'!CT139/6.8974</f>
        <v>6824.8259028125822</v>
      </c>
      <c r="CU139" s="497">
        <f>'153-S 2020CEEIOT(RMB)'!CU139/6.8974</f>
        <v>17032.13080948517</v>
      </c>
      <c r="CV139" s="497">
        <f>'153-S 2020CEEIOT(RMB)'!CV139/6.8974</f>
        <v>3432.9795428340535</v>
      </c>
      <c r="CW139" s="497">
        <f>'153-S 2020CEEIOT(RMB)'!CW139/6.8974</f>
        <v>1928.9007655732159</v>
      </c>
      <c r="CX139" s="497">
        <f>'153-S 2020CEEIOT(RMB)'!CX139/6.8974</f>
        <v>39284.45795491866</v>
      </c>
      <c r="CY139" s="497">
        <f>'153-S 2020CEEIOT(RMB)'!CY139/6.8974</f>
        <v>20644.917761011249</v>
      </c>
      <c r="CZ139" s="497">
        <f>'153-S 2020CEEIOT(RMB)'!CZ139/6.8974</f>
        <v>9714.3844266844899</v>
      </c>
      <c r="DA139" s="497">
        <f>'153-S 2020CEEIOT(RMB)'!DA139/6.8974</f>
        <v>8292.4031617041201</v>
      </c>
      <c r="DB139" s="497">
        <f>'153-S 2020CEEIOT(RMB)'!DB139/6.8974</f>
        <v>36471.984166371672</v>
      </c>
      <c r="DC139" s="497">
        <f>'153-S 2020CEEIOT(RMB)'!DC139/6.8974</f>
        <v>3697.7463415647921</v>
      </c>
      <c r="DD139" s="497">
        <f>'153-S 2020CEEIOT(RMB)'!DD139/6.8974</f>
        <v>10541.151934917607</v>
      </c>
      <c r="DE139" s="497">
        <f>'153-S 2020CEEIOT(RMB)'!DE139/6.8974</f>
        <v>5051.1125691977559</v>
      </c>
      <c r="DF139" s="497">
        <f>'153-S 2020CEEIOT(RMB)'!DF139/6.8974</f>
        <v>9350.4617956666134</v>
      </c>
      <c r="DG139" s="497">
        <f>'153-S 2020CEEIOT(RMB)'!DG139/6.8974</f>
        <v>11727.521376550148</v>
      </c>
      <c r="DH139" s="497">
        <f>'153-S 2020CEEIOT(RMB)'!DH139/6.8974</f>
        <v>7542360.3381971037</v>
      </c>
      <c r="DI139" s="497">
        <f>'153-S 2020CEEIOT(RMB)'!DI139/6.8974</f>
        <v>8342255.3400710551</v>
      </c>
      <c r="DJ139" s="497">
        <f>'153-S 2020CEEIOT(RMB)'!DJ139/6.8974</f>
        <v>4637.0690033451729</v>
      </c>
      <c r="DK139" s="497">
        <f>'153-S 2020CEEIOT(RMB)'!DK139/6.8974</f>
        <v>13250.271888293835</v>
      </c>
      <c r="DL139" s="497">
        <f>'153-S 2020CEEIOT(RMB)'!DL139/6.8974</f>
        <v>109793.71356859629</v>
      </c>
      <c r="DM139" s="497">
        <f>'153-S 2020CEEIOT(RMB)'!DM139/6.8974</f>
        <v>160476.64764068637</v>
      </c>
      <c r="DN139" s="497">
        <f>'153-S 2020CEEIOT(RMB)'!DN139/6.8974</f>
        <v>358.89891796826481</v>
      </c>
      <c r="DO139" s="497">
        <f>'153-S 2020CEEIOT(RMB)'!DO139/6.8974</f>
        <v>6008.0528463878854</v>
      </c>
      <c r="DP139" s="497">
        <f>'153-S 2020CEEIOT(RMB)'!DP139/6.8974</f>
        <v>15694.256841259894</v>
      </c>
      <c r="DQ139" s="497">
        <f>'153-S 2020CEEIOT(RMB)'!DQ139/6.8974</f>
        <v>72423.12770643938</v>
      </c>
      <c r="DR139" s="497">
        <f>'153-S 2020CEEIOT(RMB)'!DR139/6.8974</f>
        <v>28049.698736354276</v>
      </c>
      <c r="DS139" s="497">
        <f>'153-S 2020CEEIOT(RMB)'!DS139/6.8974</f>
        <v>393710.08343185694</v>
      </c>
      <c r="DT139" s="497">
        <f>'153-S 2020CEEIOT(RMB)'!DT139/6.8974</f>
        <v>509718.40810532519</v>
      </c>
      <c r="DU139" s="497">
        <f>'153-S 2020CEEIOT(RMB)'!DU139/6.8974</f>
        <v>903274.8113276771</v>
      </c>
      <c r="DV139" s="497">
        <f>'153-S 2020CEEIOT(RMB)'!DV139/6.8974</f>
        <v>1500886.6366561602</v>
      </c>
      <c r="DW139" s="497">
        <f>'153-S 2020CEEIOT(RMB)'!DW139/6.8974</f>
        <v>1138256.422702875</v>
      </c>
      <c r="DX139" s="497">
        <f>'153-S 2020CEEIOT(RMB)'!DX139/6.8974</f>
        <v>1066721.8580721389</v>
      </c>
      <c r="DY139" s="497">
        <f>'153-S 2020CEEIOT(RMB)'!DY139/6.8974</f>
        <v>28201.242882110793</v>
      </c>
      <c r="DZ139" s="497">
        <f>'153-S 2020CEEIOT(RMB)'!DZ139/6.8974</f>
        <v>1330658.5134384057</v>
      </c>
      <c r="EA139" s="497">
        <f>'153-S 2020CEEIOT(RMB)'!EA139/6.8974</f>
        <v>4894793.709468944</v>
      </c>
      <c r="EB139" s="497">
        <f>'153-S 2020CEEIOT(RMB)'!EB139/6.8974</f>
        <v>1867067.3954487343</v>
      </c>
      <c r="EC139" s="497">
        <f>'153-S 2020CEEIOT(RMB)'!EC139/6.8974</f>
        <v>8452206.3823288195</v>
      </c>
      <c r="ED139" s="497">
        <f>'153-S 2020CEEIOT(RMB)'!ED139/6.8974</f>
        <v>1462895.5335970656</v>
      </c>
      <c r="EE139" s="497">
        <f>'153-S 2020CEEIOT(RMB)'!EE139/6.8974</f>
        <v>915769.07041321939</v>
      </c>
      <c r="EF139" s="497">
        <f>'153-S 2020CEEIOT(RMB)'!EF139/6.8974</f>
        <v>6398577.5680839596</v>
      </c>
      <c r="EG139" s="497">
        <f>'153-S 2020CEEIOT(RMB)'!EG139/6.8974</f>
        <v>511942.21429108363</v>
      </c>
      <c r="EH139" s="497">
        <f>'153-S 2020CEEIOT(RMB)'!EH139/6.8974</f>
        <v>7898983.731243222</v>
      </c>
      <c r="EI139" s="497">
        <f>'153-S 2020CEEIOT(RMB)'!EI139/6.8974</f>
        <v>542051.29179911118</v>
      </c>
      <c r="EJ139" s="497">
        <f>'153-S 2020CEEIOT(RMB)'!EJ139/6.8974</f>
        <v>855961.97345840605</v>
      </c>
      <c r="EK139" s="497">
        <f>'153-S 2020CEEIOT(RMB)'!EK139/6.8974</f>
        <v>413900.1041877403</v>
      </c>
      <c r="EL139" s="497">
        <f>'153-S 2020CEEIOT(RMB)'!EL139/6.8974</f>
        <v>12746.188040390436</v>
      </c>
      <c r="EM139" s="497">
        <f>'153-S 2020CEEIOT(RMB)'!EM139/6.8974</f>
        <v>26487.288310826541</v>
      </c>
      <c r="EN139" s="497">
        <f>'153-S 2020CEEIOT(RMB)'!EN139/6.8974</f>
        <v>153928.03472981846</v>
      </c>
      <c r="EO139" s="497">
        <f>'153-S 2020CEEIOT(RMB)'!EO139/6.8974</f>
        <v>3149718.7018643981</v>
      </c>
      <c r="EP139" s="497">
        <f>'153-S 2020CEEIOT(RMB)'!EP139/6.8974</f>
        <v>1275629.9271400152</v>
      </c>
      <c r="EQ139" s="497">
        <f>'153-S 2020CEEIOT(RMB)'!EQ139/6.8974</f>
        <v>3132352.1662701885</v>
      </c>
      <c r="ER139" s="497">
        <f>'153-S 2020CEEIOT(RMB)'!ER139/6.8974</f>
        <v>1036617.8257051802</v>
      </c>
      <c r="ES139" s="497">
        <f>'153-S 2020CEEIOT(RMB)'!ES139/6.8974</f>
        <v>40000.121911336159</v>
      </c>
      <c r="ET139" s="497">
        <f>'153-S 2020CEEIOT(RMB)'!ET139/6.8974</f>
        <v>42755.965335666187</v>
      </c>
      <c r="EU139" s="497">
        <f>'153-S 2020CEEIOT(RMB)'!EU139/6.8974</f>
        <v>96138.006442534723</v>
      </c>
      <c r="EV139" s="497">
        <f>'153-S 2020CEEIOT(RMB)'!EV139/6.8974</f>
        <v>119684.9844904567</v>
      </c>
      <c r="EW139" s="497">
        <f>'153-S 2020CEEIOT(RMB)'!EW139/6.8974</f>
        <v>77925.529726109249</v>
      </c>
      <c r="EX139" s="497">
        <f>'153-S 2020CEEIOT(RMB)'!EX139/6.8974</f>
        <v>548811.4654278612</v>
      </c>
      <c r="EY139" s="497">
        <f>'153-S 2020CEEIOT(RMB)'!EY139/6.8974</f>
        <v>30027.120482806709</v>
      </c>
      <c r="EZ139" s="498">
        <f>'153-S 2020CEEIOT(RMB)'!EZ139/6.8974</f>
        <v>2231813.0628879867</v>
      </c>
      <c r="FA139" s="499">
        <f>'153-S 2020CEEIOT(RMB)'!FA139/6.8974</f>
        <v>70202279.625908688</v>
      </c>
      <c r="FB139" s="355">
        <f>'153-S 2020CEEIOT(RMB)'!FB139/6.8974</f>
        <v>15484081.173250856</v>
      </c>
      <c r="FC139" s="355">
        <f>'153-S 2020CEEIOT(RMB)'!FC139/6.8974</f>
        <v>64177860.550013624</v>
      </c>
      <c r="FD139" s="356">
        <f>'153-S 2020CEEIOT(RMB)'!FD139/6.8974</f>
        <v>79661941.723264486</v>
      </c>
      <c r="FE139" s="355">
        <f>'153-S 2020CEEIOT(RMB)'!FE139/6.8974</f>
        <v>0</v>
      </c>
      <c r="FF139" s="356">
        <f>'153-S 2020CEEIOT(RMB)'!FF139/6.8974</f>
        <v>79661941.723264486</v>
      </c>
      <c r="FG139" s="355">
        <f>'153-S 2020CEEIOT(RMB)'!FG139/6.8974</f>
        <v>4778612.2306956239</v>
      </c>
      <c r="FH139" s="355">
        <f>'153-S 2020CEEIOT(RMB)'!FH139/6.8974</f>
        <v>0</v>
      </c>
      <c r="FI139" s="356">
        <f>'153-S 2020CEEIOT(RMB)'!FI139/6.8974</f>
        <v>4778612.2306956239</v>
      </c>
      <c r="FJ139" s="355">
        <f>'153-S 2020CEEIOT(RMB)'!FJ139/6.8974</f>
        <v>0</v>
      </c>
      <c r="FK139" s="500">
        <f>'153-S 2020CEEIOT(RMB)'!FK139/6.8974</f>
        <v>84440553.953960106</v>
      </c>
      <c r="FL139" s="501">
        <f>'153-S 2020CEEIOT(RMB)'!FL139/6.8974</f>
        <v>0</v>
      </c>
      <c r="FM139" s="502">
        <f>'153-S 2020CEEIOT(RMB)'!FM139/6.8974</f>
        <v>154642833.57986861</v>
      </c>
    </row>
    <row r="140" spans="1:169" ht="15">
      <c r="A140" s="815"/>
      <c r="B140" s="495" t="s">
        <v>327</v>
      </c>
      <c r="C140" s="511" t="s">
        <v>814</v>
      </c>
      <c r="D140" s="641">
        <f>'153-S 2020CEEIOT(RMB)'!D140/6.8974</f>
        <v>3437.6082956536952</v>
      </c>
      <c r="E140" s="497">
        <f>'153-S 2020CEEIOT(RMB)'!E140/6.8974</f>
        <v>575.30348273368224</v>
      </c>
      <c r="F140" s="497">
        <f>'153-S 2020CEEIOT(RMB)'!F140/6.8974</f>
        <v>1099.7284098972134</v>
      </c>
      <c r="G140" s="497">
        <f>'153-S 2020CEEIOT(RMB)'!G140/6.8974</f>
        <v>5825.7658352669841</v>
      </c>
      <c r="H140" s="497">
        <f>'153-S 2020CEEIOT(RMB)'!H140/6.8974</f>
        <v>1034.000669013637</v>
      </c>
      <c r="I140" s="497">
        <f>'153-S 2020CEEIOT(RMB)'!I140/6.8974</f>
        <v>37233.514499944758</v>
      </c>
      <c r="J140" s="497">
        <f>'153-S 2020CEEIOT(RMB)'!J140/6.8974</f>
        <v>33674.160862897174</v>
      </c>
      <c r="K140" s="497">
        <f>'153-S 2020CEEIOT(RMB)'!K140/6.8974</f>
        <v>4779.3590217209967</v>
      </c>
      <c r="L140" s="497">
        <f>'153-S 2020CEEIOT(RMB)'!L140/6.8974</f>
        <v>3848.2329482018872</v>
      </c>
      <c r="M140" s="497">
        <f>'153-S 2020CEEIOT(RMB)'!M140/6.8974</f>
        <v>23132.015003179604</v>
      </c>
      <c r="N140" s="497">
        <f>'153-S 2020CEEIOT(RMB)'!N140/6.8974</f>
        <v>7147.3211542693189</v>
      </c>
      <c r="O140" s="497">
        <f>'153-S 2020CEEIOT(RMB)'!O140/6.8974</f>
        <v>4184.5706119557508</v>
      </c>
      <c r="P140" s="497">
        <f>'153-S 2020CEEIOT(RMB)'!P140/6.8974</f>
        <v>10627.108268839489</v>
      </c>
      <c r="Q140" s="497">
        <f>'153-S 2020CEEIOT(RMB)'!Q140/6.8974</f>
        <v>3648.5019232681443</v>
      </c>
      <c r="R140" s="497">
        <f>'153-S 2020CEEIOT(RMB)'!R140/6.8974</f>
        <v>1226.5177634512759</v>
      </c>
      <c r="S140" s="497">
        <f>'153-S 2020CEEIOT(RMB)'!S140/6.8974</f>
        <v>3564.3681197258675</v>
      </c>
      <c r="T140" s="497">
        <f>'153-S 2020CEEIOT(RMB)'!T140/6.8974</f>
        <v>1315.8202600451896</v>
      </c>
      <c r="U140" s="497">
        <f>'153-S 2020CEEIOT(RMB)'!U140/6.8974</f>
        <v>16657.701174336707</v>
      </c>
      <c r="V140" s="497">
        <f>'153-S 2020CEEIOT(RMB)'!V140/6.8974</f>
        <v>11281.357769919679</v>
      </c>
      <c r="W140" s="497">
        <f>'153-S 2020CEEIOT(RMB)'!W140/6.8974</f>
        <v>5276.3474378171632</v>
      </c>
      <c r="X140" s="497">
        <f>'153-S 2020CEEIOT(RMB)'!X140/6.8974</f>
        <v>2789.6890246395892</v>
      </c>
      <c r="Y140" s="497">
        <f>'153-S 2020CEEIOT(RMB)'!Y140/6.8974</f>
        <v>18158.815194318726</v>
      </c>
      <c r="Z140" s="497">
        <f>'153-S 2020CEEIOT(RMB)'!Z140/6.8974</f>
        <v>14676.859226605242</v>
      </c>
      <c r="AA140" s="497">
        <f>'153-S 2020CEEIOT(RMB)'!AA140/6.8974</f>
        <v>8484.8830677805254</v>
      </c>
      <c r="AB140" s="497">
        <f>'153-S 2020CEEIOT(RMB)'!AB140/6.8974</f>
        <v>10597.030986960912</v>
      </c>
      <c r="AC140" s="497">
        <f>'153-S 2020CEEIOT(RMB)'!AC140/6.8974</f>
        <v>5434.0046825017689</v>
      </c>
      <c r="AD140" s="497">
        <f>'153-S 2020CEEIOT(RMB)'!AD140/6.8974</f>
        <v>4274.3025474836168</v>
      </c>
      <c r="AE140" s="497">
        <f>'153-S 2020CEEIOT(RMB)'!AE140/6.8974</f>
        <v>585.3665853694522</v>
      </c>
      <c r="AF140" s="497">
        <f>'153-S 2020CEEIOT(RMB)'!AF140/6.8974</f>
        <v>1659.5040370456115</v>
      </c>
      <c r="AG140" s="497">
        <f>'153-S 2020CEEIOT(RMB)'!AG140/6.8974</f>
        <v>5574.9357110527153</v>
      </c>
      <c r="AH140" s="497">
        <f>'153-S 2020CEEIOT(RMB)'!AH140/6.8974</f>
        <v>12044.430547120568</v>
      </c>
      <c r="AI140" s="497">
        <f>'153-S 2020CEEIOT(RMB)'!AI140/6.8974</f>
        <v>45361.237340286054</v>
      </c>
      <c r="AJ140" s="497">
        <f>'153-S 2020CEEIOT(RMB)'!AJ140/6.8974</f>
        <v>10247.238784584815</v>
      </c>
      <c r="AK140" s="497">
        <f>'153-S 2020CEEIOT(RMB)'!AK140/6.8974</f>
        <v>16872.717712023663</v>
      </c>
      <c r="AL140" s="497">
        <f>'153-S 2020CEEIOT(RMB)'!AL140/6.8974</f>
        <v>14516.707030281701</v>
      </c>
      <c r="AM140" s="497">
        <f>'153-S 2020CEEIOT(RMB)'!AM140/6.8974</f>
        <v>8936.9918513509583</v>
      </c>
      <c r="AN140" s="497">
        <f>'153-S 2020CEEIOT(RMB)'!AN140/6.8974</f>
        <v>14202.54178332212</v>
      </c>
      <c r="AO140" s="497">
        <f>'153-S 2020CEEIOT(RMB)'!AO140/6.8974</f>
        <v>23624.968065940498</v>
      </c>
      <c r="AP140" s="497">
        <f>'153-S 2020CEEIOT(RMB)'!AP140/6.8974</f>
        <v>9342.0313727474986</v>
      </c>
      <c r="AQ140" s="497">
        <f>'153-S 2020CEEIOT(RMB)'!AQ140/6.8974</f>
        <v>9079.6218115998927</v>
      </c>
      <c r="AR140" s="497">
        <f>'153-S 2020CEEIOT(RMB)'!AR140/6.8974</f>
        <v>28279.03024312944</v>
      </c>
      <c r="AS140" s="497">
        <f>'153-S 2020CEEIOT(RMB)'!AS140/6.8974</f>
        <v>3300.7779742360162</v>
      </c>
      <c r="AT140" s="497">
        <f>'153-S 2020CEEIOT(RMB)'!AT140/6.8974</f>
        <v>12724.069015505769</v>
      </c>
      <c r="AU140" s="497">
        <f>'153-S 2020CEEIOT(RMB)'!AU140/6.8974</f>
        <v>5143.8659042786558</v>
      </c>
      <c r="AV140" s="497">
        <f>'153-S 2020CEEIOT(RMB)'!AV140/6.8974</f>
        <v>3542.9398171370372</v>
      </c>
      <c r="AW140" s="497">
        <f>'153-S 2020CEEIOT(RMB)'!AW140/6.8974</f>
        <v>3455.8129756979297</v>
      </c>
      <c r="AX140" s="497">
        <f>'153-S 2020CEEIOT(RMB)'!AX140/6.8974</f>
        <v>4712.8249605170358</v>
      </c>
      <c r="AY140" s="497">
        <f>'153-S 2020CEEIOT(RMB)'!AY140/6.8974</f>
        <v>5812.224338821904</v>
      </c>
      <c r="AZ140" s="497">
        <f>'153-S 2020CEEIOT(RMB)'!AZ140/6.8974</f>
        <v>14942.953805821324</v>
      </c>
      <c r="BA140" s="497">
        <f>'153-S 2020CEEIOT(RMB)'!BA140/6.8974</f>
        <v>18880.067548608316</v>
      </c>
      <c r="BB140" s="497">
        <f>'153-S 2020CEEIOT(RMB)'!BB140/6.8974</f>
        <v>3596.5083731575232</v>
      </c>
      <c r="BC140" s="497">
        <f>'153-S 2020CEEIOT(RMB)'!BC140/6.8974</f>
        <v>11274.681189476498</v>
      </c>
      <c r="BD140" s="497">
        <f>'153-S 2020CEEIOT(RMB)'!BD140/6.8974</f>
        <v>26710.003643756343</v>
      </c>
      <c r="BE140" s="497">
        <f>'153-S 2020CEEIOT(RMB)'!BE140/6.8974</f>
        <v>13058.156881723924</v>
      </c>
      <c r="BF140" s="497">
        <f>'153-S 2020CEEIOT(RMB)'!BF140/6.8974</f>
        <v>37005.877024338733</v>
      </c>
      <c r="BG140" s="497">
        <f>'153-S 2020CEEIOT(RMB)'!BG140/6.8974</f>
        <v>21925.52869342433</v>
      </c>
      <c r="BH140" s="497">
        <f>'153-S 2020CEEIOT(RMB)'!BH140/6.8974</f>
        <v>18208.514927142256</v>
      </c>
      <c r="BI140" s="497">
        <f>'153-S 2020CEEIOT(RMB)'!BI140/6.8974</f>
        <v>27456.314767018586</v>
      </c>
      <c r="BJ140" s="497">
        <f>'153-S 2020CEEIOT(RMB)'!BJ140/6.8974</f>
        <v>2441.1617572870937</v>
      </c>
      <c r="BK140" s="497">
        <f>'153-S 2020CEEIOT(RMB)'!BK140/6.8974</f>
        <v>5032.2899799706256</v>
      </c>
      <c r="BL140" s="497">
        <f>'153-S 2020CEEIOT(RMB)'!BL140/6.8974</f>
        <v>9056.611021298635</v>
      </c>
      <c r="BM140" s="497">
        <f>'153-S 2020CEEIOT(RMB)'!BM140/6.8974</f>
        <v>23502.969203023167</v>
      </c>
      <c r="BN140" s="497">
        <f>'153-S 2020CEEIOT(RMB)'!BN140/6.8974</f>
        <v>1389.2316100100356</v>
      </c>
      <c r="BO140" s="497">
        <f>'153-S 2020CEEIOT(RMB)'!BO140/6.8974</f>
        <v>10973.395237756837</v>
      </c>
      <c r="BP140" s="497">
        <f>'153-S 2020CEEIOT(RMB)'!BP140/6.8974</f>
        <v>3523.4347395006957</v>
      </c>
      <c r="BQ140" s="497">
        <f>'153-S 2020CEEIOT(RMB)'!BQ140/6.8974</f>
        <v>57379.040685809865</v>
      </c>
      <c r="BR140" s="497">
        <f>'153-S 2020CEEIOT(RMB)'!BR140/6.8974</f>
        <v>5882.338656630498</v>
      </c>
      <c r="BS140" s="497">
        <f>'153-S 2020CEEIOT(RMB)'!BS140/6.8974</f>
        <v>9108.8968241621915</v>
      </c>
      <c r="BT140" s="497">
        <f>'153-S 2020CEEIOT(RMB)'!BT140/6.8974</f>
        <v>24935.200131003421</v>
      </c>
      <c r="BU140" s="497">
        <f>'153-S 2020CEEIOT(RMB)'!BU140/6.8974</f>
        <v>12073.706628866979</v>
      </c>
      <c r="BV140" s="497">
        <f>'153-S 2020CEEIOT(RMB)'!BV140/6.8974</f>
        <v>15342.989050482935</v>
      </c>
      <c r="BW140" s="497">
        <f>'153-S 2020CEEIOT(RMB)'!BW140/6.8974</f>
        <v>4279.2680421659607</v>
      </c>
      <c r="BX140" s="497">
        <f>'153-S 2020CEEIOT(RMB)'!BX140/6.8974</f>
        <v>48844.258922230256</v>
      </c>
      <c r="BY140" s="497">
        <f>'153-S 2020CEEIOT(RMB)'!BY140/6.8974</f>
        <v>20611.864183657173</v>
      </c>
      <c r="BZ140" s="497">
        <f>'153-S 2020CEEIOT(RMB)'!BZ140/6.8974</f>
        <v>20060.64658715226</v>
      </c>
      <c r="CA140" s="497">
        <f>'153-S 2020CEEIOT(RMB)'!CA140/6.8974</f>
        <v>9534.3370120680247</v>
      </c>
      <c r="CB140" s="497">
        <f>'153-S 2020CEEIOT(RMB)'!CB140/6.8974</f>
        <v>5812.3324243081452</v>
      </c>
      <c r="CC140" s="497">
        <f>'153-S 2020CEEIOT(RMB)'!CC140/6.8974</f>
        <v>10103.831932449748</v>
      </c>
      <c r="CD140" s="497">
        <f>'153-S 2020CEEIOT(RMB)'!CD140/6.8974</f>
        <v>34619.797906444604</v>
      </c>
      <c r="CE140" s="497">
        <f>'153-S 2020CEEIOT(RMB)'!CE140/6.8974</f>
        <v>39592.060896194511</v>
      </c>
      <c r="CF140" s="497">
        <f>'153-S 2020CEEIOT(RMB)'!CF140/6.8974</f>
        <v>8508.600617802027</v>
      </c>
      <c r="CG140" s="497">
        <f>'153-S 2020CEEIOT(RMB)'!CG140/6.8974</f>
        <v>1702.4773530135558</v>
      </c>
      <c r="CH140" s="497">
        <f>'153-S 2020CEEIOT(RMB)'!CH140/6.8974</f>
        <v>15315.521577545307</v>
      </c>
      <c r="CI140" s="497">
        <f>'153-S 2020CEEIOT(RMB)'!CI140/6.8974</f>
        <v>30200.776734721632</v>
      </c>
      <c r="CJ140" s="497">
        <f>'153-S 2020CEEIOT(RMB)'!CJ140/6.8974</f>
        <v>38291.540718693999</v>
      </c>
      <c r="CK140" s="497">
        <f>'153-S 2020CEEIOT(RMB)'!CK140/6.8974</f>
        <v>22619.185420903093</v>
      </c>
      <c r="CL140" s="497">
        <f>'153-S 2020CEEIOT(RMB)'!CL140/6.8974</f>
        <v>16874.040718795197</v>
      </c>
      <c r="CM140" s="497">
        <f>'153-S 2020CEEIOT(RMB)'!CM140/6.8974</f>
        <v>15589.527606086931</v>
      </c>
      <c r="CN140" s="497">
        <f>'153-S 2020CEEIOT(RMB)'!CN140/6.8974</f>
        <v>11966.950016600429</v>
      </c>
      <c r="CO140" s="497">
        <f>'153-S 2020CEEIOT(RMB)'!CO140/6.8974</f>
        <v>23862.359217580393</v>
      </c>
      <c r="CP140" s="497">
        <f>'153-S 2020CEEIOT(RMB)'!CP140/6.8974</f>
        <v>53910.353525836836</v>
      </c>
      <c r="CQ140" s="497">
        <f>'153-S 2020CEEIOT(RMB)'!CQ140/6.8974</f>
        <v>2524.8761241755733</v>
      </c>
      <c r="CR140" s="497">
        <f>'153-S 2020CEEIOT(RMB)'!CR140/6.8974</f>
        <v>7377.2834210202254</v>
      </c>
      <c r="CS140" s="497">
        <f>'153-S 2020CEEIOT(RMB)'!CS140/6.8974</f>
        <v>37553.377302071793</v>
      </c>
      <c r="CT140" s="497">
        <f>'153-S 2020CEEIOT(RMB)'!CT140/6.8974</f>
        <v>13251.246238356569</v>
      </c>
      <c r="CU140" s="497">
        <f>'153-S 2020CEEIOT(RMB)'!CU140/6.8974</f>
        <v>11268.159637042914</v>
      </c>
      <c r="CV140" s="497">
        <f>'153-S 2020CEEIOT(RMB)'!CV140/6.8974</f>
        <v>17555.598599056601</v>
      </c>
      <c r="CW140" s="497">
        <f>'153-S 2020CEEIOT(RMB)'!CW140/6.8974</f>
        <v>21738.641903250933</v>
      </c>
      <c r="CX140" s="497">
        <f>'153-S 2020CEEIOT(RMB)'!CX140/6.8974</f>
        <v>10835.129212581756</v>
      </c>
      <c r="CY140" s="497">
        <f>'153-S 2020CEEIOT(RMB)'!CY140/6.8974</f>
        <v>88668.861357869915</v>
      </c>
      <c r="CZ140" s="497">
        <f>'153-S 2020CEEIOT(RMB)'!CZ140/6.8974</f>
        <v>36068.265162121956</v>
      </c>
      <c r="DA140" s="497">
        <f>'153-S 2020CEEIOT(RMB)'!DA140/6.8974</f>
        <v>20325.823094936932</v>
      </c>
      <c r="DB140" s="497">
        <f>'153-S 2020CEEIOT(RMB)'!DB140/6.8974</f>
        <v>1853282.0657215763</v>
      </c>
      <c r="DC140" s="497">
        <f>'153-S 2020CEEIOT(RMB)'!DC140/6.8974</f>
        <v>371185.60009505169</v>
      </c>
      <c r="DD140" s="497">
        <f>'153-S 2020CEEIOT(RMB)'!DD140/6.8974</f>
        <v>1112575.5403106764</v>
      </c>
      <c r="DE140" s="497">
        <f>'153-S 2020CEEIOT(RMB)'!DE140/6.8974</f>
        <v>608780.7699361454</v>
      </c>
      <c r="DF140" s="497">
        <f>'153-S 2020CEEIOT(RMB)'!DF140/6.8974</f>
        <v>435788.65792611713</v>
      </c>
      <c r="DG140" s="497">
        <f>'153-S 2020CEEIOT(RMB)'!DG140/6.8974</f>
        <v>359258.99810841907</v>
      </c>
      <c r="DH140" s="497">
        <f>'153-S 2020CEEIOT(RMB)'!DH140/6.8974</f>
        <v>381926.53314195352</v>
      </c>
      <c r="DI140" s="497">
        <f>'153-S 2020CEEIOT(RMB)'!DI140/6.8974</f>
        <v>526026.82951457647</v>
      </c>
      <c r="DJ140" s="497">
        <f>'153-S 2020CEEIOT(RMB)'!DJ140/6.8974</f>
        <v>39405.337754880391</v>
      </c>
      <c r="DK140" s="497">
        <f>'153-S 2020CEEIOT(RMB)'!DK140/6.8974</f>
        <v>86313.703501529264</v>
      </c>
      <c r="DL140" s="497">
        <f>'153-S 2020CEEIOT(RMB)'!DL140/6.8974</f>
        <v>197970.82510336069</v>
      </c>
      <c r="DM140" s="497">
        <f>'153-S 2020CEEIOT(RMB)'!DM140/6.8974</f>
        <v>104417.18480719764</v>
      </c>
      <c r="DN140" s="497">
        <f>'153-S 2020CEEIOT(RMB)'!DN140/6.8974</f>
        <v>1454.8173819174469</v>
      </c>
      <c r="DO140" s="497">
        <f>'153-S 2020CEEIOT(RMB)'!DO140/6.8974</f>
        <v>129244.353309445</v>
      </c>
      <c r="DP140" s="497">
        <f>'153-S 2020CEEIOT(RMB)'!DP140/6.8974</f>
        <v>110566.71199857887</v>
      </c>
      <c r="DQ140" s="497">
        <f>'153-S 2020CEEIOT(RMB)'!DQ140/6.8974</f>
        <v>83904.768729030795</v>
      </c>
      <c r="DR140" s="497">
        <f>'153-S 2020CEEIOT(RMB)'!DR140/6.8974</f>
        <v>31246.604673926551</v>
      </c>
      <c r="DS140" s="497">
        <f>'153-S 2020CEEIOT(RMB)'!DS140/6.8974</f>
        <v>150628.48770083507</v>
      </c>
      <c r="DT140" s="497">
        <f>'153-S 2020CEEIOT(RMB)'!DT140/6.8974</f>
        <v>110663.32824441818</v>
      </c>
      <c r="DU140" s="497">
        <f>'153-S 2020CEEIOT(RMB)'!DU140/6.8974</f>
        <v>57156.842857391479</v>
      </c>
      <c r="DV140" s="497">
        <f>'153-S 2020CEEIOT(RMB)'!DV140/6.8974</f>
        <v>15216.338635469887</v>
      </c>
      <c r="DW140" s="497">
        <f>'153-S 2020CEEIOT(RMB)'!DW140/6.8974</f>
        <v>37023.661895408994</v>
      </c>
      <c r="DX140" s="497">
        <f>'153-S 2020CEEIOT(RMB)'!DX140/6.8974</f>
        <v>103835.53642975034</v>
      </c>
      <c r="DY140" s="497">
        <f>'153-S 2020CEEIOT(RMB)'!DY140/6.8974</f>
        <v>8438.875919168584</v>
      </c>
      <c r="DZ140" s="497">
        <f>'153-S 2020CEEIOT(RMB)'!DZ140/6.8974</f>
        <v>257277.35887867893</v>
      </c>
      <c r="EA140" s="497">
        <f>'153-S 2020CEEIOT(RMB)'!EA140/6.8974</f>
        <v>51017.519593432597</v>
      </c>
      <c r="EB140" s="497">
        <f>'153-S 2020CEEIOT(RMB)'!EB140/6.8974</f>
        <v>46387.895271230023</v>
      </c>
      <c r="EC140" s="497">
        <f>'153-S 2020CEEIOT(RMB)'!EC140/6.8974</f>
        <v>116966.67079767898</v>
      </c>
      <c r="ED140" s="497">
        <f>'153-S 2020CEEIOT(RMB)'!ED140/6.8974</f>
        <v>10160.128125814075</v>
      </c>
      <c r="EE140" s="497">
        <f>'153-S 2020CEEIOT(RMB)'!EE140/6.8974</f>
        <v>20646.331807945455</v>
      </c>
      <c r="EF140" s="497">
        <f>'153-S 2020CEEIOT(RMB)'!EF140/6.8974</f>
        <v>43212.418345074817</v>
      </c>
      <c r="EG140" s="497">
        <f>'153-S 2020CEEIOT(RMB)'!EG140/6.8974</f>
        <v>239060.62012332329</v>
      </c>
      <c r="EH140" s="497">
        <f>'153-S 2020CEEIOT(RMB)'!EH140/6.8974</f>
        <v>135078.02440131063</v>
      </c>
      <c r="EI140" s="497">
        <f>'153-S 2020CEEIOT(RMB)'!EI140/6.8974</f>
        <v>114862.5544023461</v>
      </c>
      <c r="EJ140" s="497">
        <f>'153-S 2020CEEIOT(RMB)'!EJ140/6.8974</f>
        <v>77412.861142210822</v>
      </c>
      <c r="EK140" s="497">
        <f>'153-S 2020CEEIOT(RMB)'!EK140/6.8974</f>
        <v>41757.609513054485</v>
      </c>
      <c r="EL140" s="497">
        <f>'153-S 2020CEEIOT(RMB)'!EL140/6.8974</f>
        <v>10984.244814148709</v>
      </c>
      <c r="EM140" s="497">
        <f>'153-S 2020CEEIOT(RMB)'!EM140/6.8974</f>
        <v>8890.0228042738418</v>
      </c>
      <c r="EN140" s="497">
        <f>'153-S 2020CEEIOT(RMB)'!EN140/6.8974</f>
        <v>60600.277788490297</v>
      </c>
      <c r="EO140" s="497">
        <f>'153-S 2020CEEIOT(RMB)'!EO140/6.8974</f>
        <v>79424.509721078532</v>
      </c>
      <c r="EP140" s="497">
        <f>'153-S 2020CEEIOT(RMB)'!EP140/6.8974</f>
        <v>43441.411668458983</v>
      </c>
      <c r="EQ140" s="497">
        <f>'153-S 2020CEEIOT(RMB)'!EQ140/6.8974</f>
        <v>50241.149228332266</v>
      </c>
      <c r="ER140" s="497">
        <f>'153-S 2020CEEIOT(RMB)'!ER140/6.8974</f>
        <v>40808.051986307015</v>
      </c>
      <c r="ES140" s="497">
        <f>'153-S 2020CEEIOT(RMB)'!ES140/6.8974</f>
        <v>811.7583009679995</v>
      </c>
      <c r="ET140" s="497">
        <f>'153-S 2020CEEIOT(RMB)'!ET140/6.8974</f>
        <v>17310.373615817698</v>
      </c>
      <c r="EU140" s="497">
        <f>'153-S 2020CEEIOT(RMB)'!EU140/6.8974</f>
        <v>54747.287460485983</v>
      </c>
      <c r="EV140" s="497">
        <f>'153-S 2020CEEIOT(RMB)'!EV140/6.8974</f>
        <v>33707.777526609592</v>
      </c>
      <c r="EW140" s="497">
        <f>'153-S 2020CEEIOT(RMB)'!EW140/6.8974</f>
        <v>20587.750989101543</v>
      </c>
      <c r="EX140" s="497">
        <f>'153-S 2020CEEIOT(RMB)'!EX140/6.8974</f>
        <v>28490.357754554327</v>
      </c>
      <c r="EY140" s="497">
        <f>'153-S 2020CEEIOT(RMB)'!EY140/6.8974</f>
        <v>2167.4923526138109</v>
      </c>
      <c r="EZ140" s="498">
        <f>'153-S 2020CEEIOT(RMB)'!EZ140/6.8974</f>
        <v>157764.89592345958</v>
      </c>
      <c r="FA140" s="499">
        <f>'153-S 2020CEEIOT(RMB)'!FA140/6.8974</f>
        <v>10236301.31998511</v>
      </c>
      <c r="FB140" s="355">
        <f>'153-S 2020CEEIOT(RMB)'!FB140/6.8974</f>
        <v>4226.6475214730472</v>
      </c>
      <c r="FC140" s="355">
        <f>'153-S 2020CEEIOT(RMB)'!FC140/6.8974</f>
        <v>88352.74336499942</v>
      </c>
      <c r="FD140" s="356">
        <f>'153-S 2020CEEIOT(RMB)'!FD140/6.8974</f>
        <v>92579.390886472465</v>
      </c>
      <c r="FE140" s="355">
        <f>'153-S 2020CEEIOT(RMB)'!FE140/6.8974</f>
        <v>0</v>
      </c>
      <c r="FF140" s="356">
        <f>'153-S 2020CEEIOT(RMB)'!FF140/6.8974</f>
        <v>92579.390886472465</v>
      </c>
      <c r="FG140" s="355">
        <f>'153-S 2020CEEIOT(RMB)'!FG140/6.8974</f>
        <v>0</v>
      </c>
      <c r="FH140" s="355">
        <f>'153-S 2020CEEIOT(RMB)'!FH140/6.8974</f>
        <v>0</v>
      </c>
      <c r="FI140" s="356">
        <f>'153-S 2020CEEIOT(RMB)'!FI140/6.8974</f>
        <v>0</v>
      </c>
      <c r="FJ140" s="355">
        <f>'153-S 2020CEEIOT(RMB)'!FJ140/6.8974</f>
        <v>0</v>
      </c>
      <c r="FK140" s="500">
        <f>'153-S 2020CEEIOT(RMB)'!FK140/6.8974</f>
        <v>92579.390886472465</v>
      </c>
      <c r="FL140" s="501">
        <f>'153-S 2020CEEIOT(RMB)'!FL140/6.8974</f>
        <v>0</v>
      </c>
      <c r="FM140" s="502">
        <f>'153-S 2020CEEIOT(RMB)'!FM140/6.8974</f>
        <v>10328880.71087157</v>
      </c>
    </row>
    <row r="141" spans="1:169" ht="15">
      <c r="A141" s="815"/>
      <c r="B141" s="495" t="s">
        <v>328</v>
      </c>
      <c r="C141" s="511" t="s">
        <v>815</v>
      </c>
      <c r="D141" s="641">
        <f>'153-S 2020CEEIOT(RMB)'!D141/6.8974</f>
        <v>236475.62050521356</v>
      </c>
      <c r="E141" s="497">
        <f>'153-S 2020CEEIOT(RMB)'!E141/6.8974</f>
        <v>6242.2929538741701</v>
      </c>
      <c r="F141" s="497">
        <f>'153-S 2020CEEIOT(RMB)'!F141/6.8974</f>
        <v>32554.084377965028</v>
      </c>
      <c r="G141" s="497">
        <f>'153-S 2020CEEIOT(RMB)'!G141/6.8974</f>
        <v>148342.94567290429</v>
      </c>
      <c r="H141" s="497">
        <f>'153-S 2020CEEIOT(RMB)'!H141/6.8974</f>
        <v>18189.761299405574</v>
      </c>
      <c r="I141" s="497">
        <f>'153-S 2020CEEIOT(RMB)'!I141/6.8974</f>
        <v>1100836.6479343043</v>
      </c>
      <c r="J141" s="497">
        <f>'153-S 2020CEEIOT(RMB)'!J141/6.8974</f>
        <v>191777.19971511583</v>
      </c>
      <c r="K141" s="497">
        <f>'153-S 2020CEEIOT(RMB)'!K141/6.8974</f>
        <v>135639.12642327516</v>
      </c>
      <c r="L141" s="497">
        <f>'153-S 2020CEEIOT(RMB)'!L141/6.8974</f>
        <v>171566.73711672222</v>
      </c>
      <c r="M141" s="497">
        <f>'153-S 2020CEEIOT(RMB)'!M141/6.8974</f>
        <v>258295.17462695652</v>
      </c>
      <c r="N141" s="497">
        <f>'153-S 2020CEEIOT(RMB)'!N141/6.8974</f>
        <v>46886.623315085832</v>
      </c>
      <c r="O141" s="497">
        <f>'153-S 2020CEEIOT(RMB)'!O141/6.8974</f>
        <v>91063.468635101337</v>
      </c>
      <c r="P141" s="497">
        <f>'153-S 2020CEEIOT(RMB)'!P141/6.8974</f>
        <v>85342.996072689421</v>
      </c>
      <c r="Q141" s="497">
        <f>'153-S 2020CEEIOT(RMB)'!Q141/6.8974</f>
        <v>66304.839405083359</v>
      </c>
      <c r="R141" s="497">
        <f>'153-S 2020CEEIOT(RMB)'!R141/6.8974</f>
        <v>12868.242203952663</v>
      </c>
      <c r="S141" s="497">
        <f>'153-S 2020CEEIOT(RMB)'!S141/6.8974</f>
        <v>88563.804221074315</v>
      </c>
      <c r="T141" s="497">
        <f>'153-S 2020CEEIOT(RMB)'!T141/6.8974</f>
        <v>28640.241129545193</v>
      </c>
      <c r="U141" s="497">
        <f>'153-S 2020CEEIOT(RMB)'!U141/6.8974</f>
        <v>498843.99058198021</v>
      </c>
      <c r="V141" s="497">
        <f>'153-S 2020CEEIOT(RMB)'!V141/6.8974</f>
        <v>148679.9131961739</v>
      </c>
      <c r="W141" s="497">
        <f>'153-S 2020CEEIOT(RMB)'!W141/6.8974</f>
        <v>131222.07026055324</v>
      </c>
      <c r="X141" s="497">
        <f>'153-S 2020CEEIOT(RMB)'!X141/6.8974</f>
        <v>79158.949296908992</v>
      </c>
      <c r="Y141" s="497">
        <f>'153-S 2020CEEIOT(RMB)'!Y141/6.8974</f>
        <v>854383.37255180639</v>
      </c>
      <c r="Z141" s="497">
        <f>'153-S 2020CEEIOT(RMB)'!Z141/6.8974</f>
        <v>422073.62057144428</v>
      </c>
      <c r="AA141" s="497">
        <f>'153-S 2020CEEIOT(RMB)'!AA141/6.8974</f>
        <v>956776.67189607676</v>
      </c>
      <c r="AB141" s="497">
        <f>'153-S 2020CEEIOT(RMB)'!AB141/6.8974</f>
        <v>518494.2804271928</v>
      </c>
      <c r="AC141" s="497">
        <f>'153-S 2020CEEIOT(RMB)'!AC141/6.8974</f>
        <v>169924.9671020573</v>
      </c>
      <c r="AD141" s="497">
        <f>'153-S 2020CEEIOT(RMB)'!AD141/6.8974</f>
        <v>190615.0085361136</v>
      </c>
      <c r="AE141" s="497">
        <f>'153-S 2020CEEIOT(RMB)'!AE141/6.8974</f>
        <v>14479.105164560428</v>
      </c>
      <c r="AF141" s="497">
        <f>'153-S 2020CEEIOT(RMB)'!AF141/6.8974</f>
        <v>15671.746643655</v>
      </c>
      <c r="AG141" s="497">
        <f>'153-S 2020CEEIOT(RMB)'!AG141/6.8974</f>
        <v>41048.029138458114</v>
      </c>
      <c r="AH141" s="497">
        <f>'153-S 2020CEEIOT(RMB)'!AH141/6.8974</f>
        <v>193185.49908515238</v>
      </c>
      <c r="AI141" s="497">
        <f>'153-S 2020CEEIOT(RMB)'!AI141/6.8974</f>
        <v>985533.80414381647</v>
      </c>
      <c r="AJ141" s="497">
        <f>'153-S 2020CEEIOT(RMB)'!AJ141/6.8974</f>
        <v>155738.62716911154</v>
      </c>
      <c r="AK141" s="497">
        <f>'153-S 2020CEEIOT(RMB)'!AK141/6.8974</f>
        <v>211746.70482110506</v>
      </c>
      <c r="AL141" s="497">
        <f>'153-S 2020CEEIOT(RMB)'!AL141/6.8974</f>
        <v>254687.01294993766</v>
      </c>
      <c r="AM141" s="497">
        <f>'153-S 2020CEEIOT(RMB)'!AM141/6.8974</f>
        <v>184652.93670024356</v>
      </c>
      <c r="AN141" s="497">
        <f>'153-S 2020CEEIOT(RMB)'!AN141/6.8974</f>
        <v>355911.46580680693</v>
      </c>
      <c r="AO141" s="497">
        <f>'153-S 2020CEEIOT(RMB)'!AO141/6.8974</f>
        <v>149516.90191225678</v>
      </c>
      <c r="AP141" s="497">
        <f>'153-S 2020CEEIOT(RMB)'!AP141/6.8974</f>
        <v>275320.67293123639</v>
      </c>
      <c r="AQ141" s="497">
        <f>'153-S 2020CEEIOT(RMB)'!AQ141/6.8974</f>
        <v>625593.46490172227</v>
      </c>
      <c r="AR141" s="497">
        <f>'153-S 2020CEEIOT(RMB)'!AR141/6.8974</f>
        <v>687971.31992240262</v>
      </c>
      <c r="AS141" s="497">
        <f>'153-S 2020CEEIOT(RMB)'!AS141/6.8974</f>
        <v>72399.673093352569</v>
      </c>
      <c r="AT141" s="497">
        <f>'153-S 2020CEEIOT(RMB)'!AT141/6.8974</f>
        <v>262175.84810057265</v>
      </c>
      <c r="AU141" s="497">
        <f>'153-S 2020CEEIOT(RMB)'!AU141/6.8974</f>
        <v>176335.91172302025</v>
      </c>
      <c r="AV141" s="497">
        <f>'153-S 2020CEEIOT(RMB)'!AV141/6.8974</f>
        <v>55423.384465198622</v>
      </c>
      <c r="AW141" s="497">
        <f>'153-S 2020CEEIOT(RMB)'!AW141/6.8974</f>
        <v>147205.24436403572</v>
      </c>
      <c r="AX141" s="497">
        <f>'153-S 2020CEEIOT(RMB)'!AX141/6.8974</f>
        <v>255208.18699478643</v>
      </c>
      <c r="AY141" s="497">
        <f>'153-S 2020CEEIOT(RMB)'!AY141/6.8974</f>
        <v>452874.90743570914</v>
      </c>
      <c r="AZ141" s="497">
        <f>'153-S 2020CEEIOT(RMB)'!AZ141/6.8974</f>
        <v>327743.11649866757</v>
      </c>
      <c r="BA141" s="497">
        <f>'153-S 2020CEEIOT(RMB)'!BA141/6.8974</f>
        <v>2529522.9447410037</v>
      </c>
      <c r="BB141" s="497">
        <f>'153-S 2020CEEIOT(RMB)'!BB141/6.8974</f>
        <v>90799.153933651818</v>
      </c>
      <c r="BC141" s="497">
        <f>'153-S 2020CEEIOT(RMB)'!BC141/6.8974</f>
        <v>252400.12949634937</v>
      </c>
      <c r="BD141" s="497">
        <f>'153-S 2020CEEIOT(RMB)'!BD141/6.8974</f>
        <v>852799.14055629226</v>
      </c>
      <c r="BE141" s="497">
        <f>'153-S 2020CEEIOT(RMB)'!BE141/6.8974</f>
        <v>310222.58245866845</v>
      </c>
      <c r="BF141" s="497">
        <f>'153-S 2020CEEIOT(RMB)'!BF141/6.8974</f>
        <v>369784.68829181575</v>
      </c>
      <c r="BG141" s="497">
        <f>'153-S 2020CEEIOT(RMB)'!BG141/6.8974</f>
        <v>262026.08054573461</v>
      </c>
      <c r="BH141" s="497">
        <f>'153-S 2020CEEIOT(RMB)'!BH141/6.8974</f>
        <v>217693.26007749586</v>
      </c>
      <c r="BI141" s="497">
        <f>'153-S 2020CEEIOT(RMB)'!BI141/6.8974</f>
        <v>366423.3798967292</v>
      </c>
      <c r="BJ141" s="497">
        <f>'153-S 2020CEEIOT(RMB)'!BJ141/6.8974</f>
        <v>80175.707916153915</v>
      </c>
      <c r="BK141" s="497">
        <f>'153-S 2020CEEIOT(RMB)'!BK141/6.8974</f>
        <v>89691.572592057302</v>
      </c>
      <c r="BL141" s="497">
        <f>'153-S 2020CEEIOT(RMB)'!BL141/6.8974</f>
        <v>73031.577937179667</v>
      </c>
      <c r="BM141" s="497">
        <f>'153-S 2020CEEIOT(RMB)'!BM141/6.8974</f>
        <v>538872.3536910445</v>
      </c>
      <c r="BN141" s="497">
        <f>'153-S 2020CEEIOT(RMB)'!BN141/6.8974</f>
        <v>46603.486267169224</v>
      </c>
      <c r="BO141" s="497">
        <f>'153-S 2020CEEIOT(RMB)'!BO141/6.8974</f>
        <v>226279.55752940095</v>
      </c>
      <c r="BP141" s="497">
        <f>'153-S 2020CEEIOT(RMB)'!BP141/6.8974</f>
        <v>149151.77376162613</v>
      </c>
      <c r="BQ141" s="497">
        <f>'153-S 2020CEEIOT(RMB)'!BQ141/6.8974</f>
        <v>1154233.9662012772</v>
      </c>
      <c r="BR141" s="497">
        <f>'153-S 2020CEEIOT(RMB)'!BR141/6.8974</f>
        <v>185049.20590334327</v>
      </c>
      <c r="BS141" s="497">
        <f>'153-S 2020CEEIOT(RMB)'!BS141/6.8974</f>
        <v>149637.23193779105</v>
      </c>
      <c r="BT141" s="497">
        <f>'153-S 2020CEEIOT(RMB)'!BT141/6.8974</f>
        <v>215175.71329435293</v>
      </c>
      <c r="BU141" s="497">
        <f>'153-S 2020CEEIOT(RMB)'!BU141/6.8974</f>
        <v>270934.82542669849</v>
      </c>
      <c r="BV141" s="497">
        <f>'153-S 2020CEEIOT(RMB)'!BV141/6.8974</f>
        <v>156809.51169740045</v>
      </c>
      <c r="BW141" s="497">
        <f>'153-S 2020CEEIOT(RMB)'!BW141/6.8974</f>
        <v>22935.560550820745</v>
      </c>
      <c r="BX141" s="497">
        <f>'153-S 2020CEEIOT(RMB)'!BX141/6.8974</f>
        <v>573679.88885842776</v>
      </c>
      <c r="BY141" s="497">
        <f>'153-S 2020CEEIOT(RMB)'!BY141/6.8974</f>
        <v>318015.96922084555</v>
      </c>
      <c r="BZ141" s="497">
        <f>'153-S 2020CEEIOT(RMB)'!BZ141/6.8974</f>
        <v>140281.58049411024</v>
      </c>
      <c r="CA141" s="497">
        <f>'153-S 2020CEEIOT(RMB)'!CA141/6.8974</f>
        <v>34502.58101719532</v>
      </c>
      <c r="CB141" s="497">
        <f>'153-S 2020CEEIOT(RMB)'!CB141/6.8974</f>
        <v>197677.21768877839</v>
      </c>
      <c r="CC141" s="497">
        <f>'153-S 2020CEEIOT(RMB)'!CC141/6.8974</f>
        <v>728396.08967175754</v>
      </c>
      <c r="CD141" s="497">
        <f>'153-S 2020CEEIOT(RMB)'!CD141/6.8974</f>
        <v>1259129.0812535551</v>
      </c>
      <c r="CE141" s="497">
        <f>'153-S 2020CEEIOT(RMB)'!CE141/6.8974</f>
        <v>1179290.6183818134</v>
      </c>
      <c r="CF141" s="497">
        <f>'153-S 2020CEEIOT(RMB)'!CF141/6.8974</f>
        <v>117804.7137597283</v>
      </c>
      <c r="CG141" s="497">
        <f>'153-S 2020CEEIOT(RMB)'!CG141/6.8974</f>
        <v>40695.970756683389</v>
      </c>
      <c r="CH141" s="497">
        <f>'153-S 2020CEEIOT(RMB)'!CH141/6.8974</f>
        <v>129764.88139061444</v>
      </c>
      <c r="CI141" s="497">
        <f>'153-S 2020CEEIOT(RMB)'!CI141/6.8974</f>
        <v>177577.94753106241</v>
      </c>
      <c r="CJ141" s="497">
        <f>'153-S 2020CEEIOT(RMB)'!CJ141/6.8974</f>
        <v>360484.14496275265</v>
      </c>
      <c r="CK141" s="497">
        <f>'153-S 2020CEEIOT(RMB)'!CK141/6.8974</f>
        <v>346010.86089648126</v>
      </c>
      <c r="CL141" s="497">
        <f>'153-S 2020CEEIOT(RMB)'!CL141/6.8974</f>
        <v>165574.74128379536</v>
      </c>
      <c r="CM141" s="497">
        <f>'153-S 2020CEEIOT(RMB)'!CM141/6.8974</f>
        <v>556861.11647587782</v>
      </c>
      <c r="CN141" s="497">
        <f>'153-S 2020CEEIOT(RMB)'!CN141/6.8974</f>
        <v>212587.02650977179</v>
      </c>
      <c r="CO141" s="497">
        <f>'153-S 2020CEEIOT(RMB)'!CO141/6.8974</f>
        <v>212131.91193563951</v>
      </c>
      <c r="CP141" s="497">
        <f>'153-S 2020CEEIOT(RMB)'!CP141/6.8974</f>
        <v>1236277.8290845682</v>
      </c>
      <c r="CQ141" s="497">
        <f>'153-S 2020CEEIOT(RMB)'!CQ141/6.8974</f>
        <v>104308.53517715109</v>
      </c>
      <c r="CR141" s="497">
        <f>'153-S 2020CEEIOT(RMB)'!CR141/6.8974</f>
        <v>105359.40686556572</v>
      </c>
      <c r="CS141" s="497">
        <f>'153-S 2020CEEIOT(RMB)'!CS141/6.8974</f>
        <v>830220.81377061503</v>
      </c>
      <c r="CT141" s="497">
        <f>'153-S 2020CEEIOT(RMB)'!CT141/6.8974</f>
        <v>83514.296521677301</v>
      </c>
      <c r="CU141" s="497">
        <f>'153-S 2020CEEIOT(RMB)'!CU141/6.8974</f>
        <v>192331.63904753237</v>
      </c>
      <c r="CV141" s="497">
        <f>'153-S 2020CEEIOT(RMB)'!CV141/6.8974</f>
        <v>106232.40272588149</v>
      </c>
      <c r="CW141" s="497">
        <f>'153-S 2020CEEIOT(RMB)'!CW141/6.8974</f>
        <v>34099.3502803597</v>
      </c>
      <c r="CX141" s="497">
        <f>'153-S 2020CEEIOT(RMB)'!CX141/6.8974</f>
        <v>59928.053752225038</v>
      </c>
      <c r="CY141" s="497">
        <f>'153-S 2020CEEIOT(RMB)'!CY141/6.8974</f>
        <v>574219.38752539654</v>
      </c>
      <c r="CZ141" s="497">
        <f>'153-S 2020CEEIOT(RMB)'!CZ141/6.8974</f>
        <v>221743.66231240323</v>
      </c>
      <c r="DA141" s="497">
        <f>'153-S 2020CEEIOT(RMB)'!DA141/6.8974</f>
        <v>51630.542210732303</v>
      </c>
      <c r="DB141" s="497">
        <f>'153-S 2020CEEIOT(RMB)'!DB141/6.8974</f>
        <v>750651.20001998858</v>
      </c>
      <c r="DC141" s="497">
        <f>'153-S 2020CEEIOT(RMB)'!DC141/6.8974</f>
        <v>90253.676183466087</v>
      </c>
      <c r="DD141" s="497">
        <f>'153-S 2020CEEIOT(RMB)'!DD141/6.8974</f>
        <v>964788.56431124767</v>
      </c>
      <c r="DE141" s="497">
        <f>'153-S 2020CEEIOT(RMB)'!DE141/6.8974</f>
        <v>434396.82409619854</v>
      </c>
      <c r="DF141" s="497">
        <f>'153-S 2020CEEIOT(RMB)'!DF141/6.8974</f>
        <v>235597.64816784006</v>
      </c>
      <c r="DG141" s="497">
        <f>'153-S 2020CEEIOT(RMB)'!DG141/6.8974</f>
        <v>402248.46196225099</v>
      </c>
      <c r="DH141" s="497">
        <f>'153-S 2020CEEIOT(RMB)'!DH141/6.8974</f>
        <v>13330194.948251007</v>
      </c>
      <c r="DI141" s="497">
        <f>'153-S 2020CEEIOT(RMB)'!DI141/6.8974</f>
        <v>8949587.6109664086</v>
      </c>
      <c r="DJ141" s="497">
        <f>'153-S 2020CEEIOT(RMB)'!DJ141/6.8974</f>
        <v>3331.9815175897002</v>
      </c>
      <c r="DK141" s="497">
        <f>'153-S 2020CEEIOT(RMB)'!DK141/6.8974</f>
        <v>9521.0273996319629</v>
      </c>
      <c r="DL141" s="497">
        <f>'153-S 2020CEEIOT(RMB)'!DL141/6.8974</f>
        <v>327452.1187702163</v>
      </c>
      <c r="DM141" s="497">
        <f>'153-S 2020CEEIOT(RMB)'!DM141/6.8974</f>
        <v>376498.15883286018</v>
      </c>
      <c r="DN141" s="497">
        <f>'153-S 2020CEEIOT(RMB)'!DN141/6.8974</f>
        <v>11513.992828689492</v>
      </c>
      <c r="DO141" s="497">
        <f>'153-S 2020CEEIOT(RMB)'!DO141/6.8974</f>
        <v>89278.923366135205</v>
      </c>
      <c r="DP141" s="497">
        <f>'153-S 2020CEEIOT(RMB)'!DP141/6.8974</f>
        <v>121861.90481498897</v>
      </c>
      <c r="DQ141" s="497">
        <f>'153-S 2020CEEIOT(RMB)'!DQ141/6.8974</f>
        <v>199362.18678872474</v>
      </c>
      <c r="DR141" s="497">
        <f>'153-S 2020CEEIOT(RMB)'!DR141/6.8974</f>
        <v>40663.058806105633</v>
      </c>
      <c r="DS141" s="497">
        <f>'153-S 2020CEEIOT(RMB)'!DS141/6.8974</f>
        <v>1601729.9153388811</v>
      </c>
      <c r="DT141" s="497">
        <f>'153-S 2020CEEIOT(RMB)'!DT141/6.8974</f>
        <v>448405.41011380084</v>
      </c>
      <c r="DU141" s="497">
        <f>'153-S 2020CEEIOT(RMB)'!DU141/6.8974</f>
        <v>913803.11231405172</v>
      </c>
      <c r="DV141" s="497">
        <f>'153-S 2020CEEIOT(RMB)'!DV141/6.8974</f>
        <v>632153.80275725923</v>
      </c>
      <c r="DW141" s="497">
        <f>'153-S 2020CEEIOT(RMB)'!DW141/6.8974</f>
        <v>575205.47817737982</v>
      </c>
      <c r="DX141" s="497">
        <f>'153-S 2020CEEIOT(RMB)'!DX141/6.8974</f>
        <v>2077712.4307453677</v>
      </c>
      <c r="DY141" s="497">
        <f>'153-S 2020CEEIOT(RMB)'!DY141/6.8974</f>
        <v>37539.78301972265</v>
      </c>
      <c r="DZ141" s="497">
        <f>'153-S 2020CEEIOT(RMB)'!DZ141/6.8974</f>
        <v>1949759.2064531271</v>
      </c>
      <c r="EA141" s="497">
        <f>'153-S 2020CEEIOT(RMB)'!EA141/6.8974</f>
        <v>4041313.7408260796</v>
      </c>
      <c r="EB141" s="497">
        <f>'153-S 2020CEEIOT(RMB)'!EB141/6.8974</f>
        <v>2186686.8200007826</v>
      </c>
      <c r="EC141" s="497">
        <f>'153-S 2020CEEIOT(RMB)'!EC141/6.8974</f>
        <v>8471920.4800719749</v>
      </c>
      <c r="ED141" s="497">
        <f>'153-S 2020CEEIOT(RMB)'!ED141/6.8974</f>
        <v>949911.4815522678</v>
      </c>
      <c r="EE141" s="497">
        <f>'153-S 2020CEEIOT(RMB)'!EE141/6.8974</f>
        <v>1600207.9549174937</v>
      </c>
      <c r="EF141" s="497">
        <f>'153-S 2020CEEIOT(RMB)'!EF141/6.8974</f>
        <v>9471659.3839479517</v>
      </c>
      <c r="EG141" s="497">
        <f>'153-S 2020CEEIOT(RMB)'!EG141/6.8974</f>
        <v>338291.47367268678</v>
      </c>
      <c r="EH141" s="497">
        <f>'153-S 2020CEEIOT(RMB)'!EH141/6.8974</f>
        <v>14454013.345844125</v>
      </c>
      <c r="EI141" s="497">
        <f>'153-S 2020CEEIOT(RMB)'!EI141/6.8974</f>
        <v>1167758.3708570243</v>
      </c>
      <c r="EJ141" s="497">
        <f>'153-S 2020CEEIOT(RMB)'!EJ141/6.8974</f>
        <v>2794516.3074724535</v>
      </c>
      <c r="EK141" s="497">
        <f>'153-S 2020CEEIOT(RMB)'!EK141/6.8974</f>
        <v>1066587.2509869386</v>
      </c>
      <c r="EL141" s="497">
        <f>'153-S 2020CEEIOT(RMB)'!EL141/6.8974</f>
        <v>27937.821287633018</v>
      </c>
      <c r="EM141" s="497">
        <f>'153-S 2020CEEIOT(RMB)'!EM141/6.8974</f>
        <v>24120.170770512221</v>
      </c>
      <c r="EN141" s="497">
        <f>'153-S 2020CEEIOT(RMB)'!EN141/6.8974</f>
        <v>406749.03517939657</v>
      </c>
      <c r="EO141" s="497">
        <f>'153-S 2020CEEIOT(RMB)'!EO141/6.8974</f>
        <v>537491.53922265058</v>
      </c>
      <c r="EP141" s="497">
        <f>'153-S 2020CEEIOT(RMB)'!EP141/6.8974</f>
        <v>385719.82414574909</v>
      </c>
      <c r="EQ141" s="497">
        <f>'153-S 2020CEEIOT(RMB)'!EQ141/6.8974</f>
        <v>777359.12419869367</v>
      </c>
      <c r="ER141" s="497">
        <f>'153-S 2020CEEIOT(RMB)'!ER141/6.8974</f>
        <v>343519.08768319944</v>
      </c>
      <c r="ES141" s="497">
        <f>'153-S 2020CEEIOT(RMB)'!ES141/6.8974</f>
        <v>10650.19760203117</v>
      </c>
      <c r="ET141" s="497">
        <f>'153-S 2020CEEIOT(RMB)'!ET141/6.8974</f>
        <v>68582.755996216831</v>
      </c>
      <c r="EU141" s="497">
        <f>'153-S 2020CEEIOT(RMB)'!EU141/6.8974</f>
        <v>391420.46646832721</v>
      </c>
      <c r="EV141" s="497">
        <f>'153-S 2020CEEIOT(RMB)'!EV141/6.8974</f>
        <v>103810.77894526866</v>
      </c>
      <c r="EW141" s="497">
        <f>'153-S 2020CEEIOT(RMB)'!EW141/6.8974</f>
        <v>90644.332601057933</v>
      </c>
      <c r="EX141" s="497">
        <f>'153-S 2020CEEIOT(RMB)'!EX141/6.8974</f>
        <v>236473.89991152752</v>
      </c>
      <c r="EY141" s="497">
        <f>'153-S 2020CEEIOT(RMB)'!EY141/6.8974</f>
        <v>16914.749113739523</v>
      </c>
      <c r="EZ141" s="498">
        <f>'153-S 2020CEEIOT(RMB)'!EZ141/6.8974</f>
        <v>3361429.7953299647</v>
      </c>
      <c r="FA141" s="499">
        <f>'153-S 2020CEEIOT(RMB)'!FA141/6.8974</f>
        <v>119449973.49467011</v>
      </c>
      <c r="FB141" s="355">
        <f>'153-S 2020CEEIOT(RMB)'!FB141/6.8974</f>
        <v>250599.66172345376</v>
      </c>
      <c r="FC141" s="355">
        <f>'153-S 2020CEEIOT(RMB)'!FC141/6.8974</f>
        <v>4850182.3387146397</v>
      </c>
      <c r="FD141" s="356">
        <f>'153-S 2020CEEIOT(RMB)'!FD141/6.8974</f>
        <v>5100782.0004380932</v>
      </c>
      <c r="FE141" s="355">
        <f>'153-S 2020CEEIOT(RMB)'!FE141/6.8974</f>
        <v>3212171.9398197872</v>
      </c>
      <c r="FF141" s="356">
        <f>'153-S 2020CEEIOT(RMB)'!FF141/6.8974</f>
        <v>8312953.9402578799</v>
      </c>
      <c r="FG141" s="355">
        <f>'153-S 2020CEEIOT(RMB)'!FG141/6.8974</f>
        <v>0</v>
      </c>
      <c r="FH141" s="355">
        <f>'153-S 2020CEEIOT(RMB)'!FH141/6.8974</f>
        <v>0</v>
      </c>
      <c r="FI141" s="356">
        <f>'153-S 2020CEEIOT(RMB)'!FI141/6.8974</f>
        <v>0</v>
      </c>
      <c r="FJ141" s="355">
        <f>'153-S 2020CEEIOT(RMB)'!FJ141/6.8974</f>
        <v>5875452.9481563922</v>
      </c>
      <c r="FK141" s="500">
        <f>'153-S 2020CEEIOT(RMB)'!FK141/6.8974</f>
        <v>14188406.888414273</v>
      </c>
      <c r="FL141" s="501">
        <f>'153-S 2020CEEIOT(RMB)'!FL141/6.8974</f>
        <v>4412849.198358004</v>
      </c>
      <c r="FM141" s="502">
        <f>'153-S 2020CEEIOT(RMB)'!FM141/6.8974</f>
        <v>129225531.18472631</v>
      </c>
    </row>
    <row r="142" spans="1:169" ht="15">
      <c r="A142" s="815"/>
      <c r="B142" s="495" t="s">
        <v>329</v>
      </c>
      <c r="C142" s="511" t="s">
        <v>816</v>
      </c>
      <c r="D142" s="641">
        <f>'153-S 2020CEEIOT(RMB)'!D142/6.8974</f>
        <v>0</v>
      </c>
      <c r="E142" s="497">
        <f>'153-S 2020CEEIOT(RMB)'!E142/6.8974</f>
        <v>0</v>
      </c>
      <c r="F142" s="497">
        <f>'153-S 2020CEEIOT(RMB)'!F142/6.8974</f>
        <v>0</v>
      </c>
      <c r="G142" s="497">
        <f>'153-S 2020CEEIOT(RMB)'!G142/6.8974</f>
        <v>0</v>
      </c>
      <c r="H142" s="497">
        <f>'153-S 2020CEEIOT(RMB)'!H142/6.8974</f>
        <v>0</v>
      </c>
      <c r="I142" s="497">
        <f>'153-S 2020CEEIOT(RMB)'!I142/6.8974</f>
        <v>0</v>
      </c>
      <c r="J142" s="497">
        <f>'153-S 2020CEEIOT(RMB)'!J142/6.8974</f>
        <v>0</v>
      </c>
      <c r="K142" s="497">
        <f>'153-S 2020CEEIOT(RMB)'!K142/6.8974</f>
        <v>0</v>
      </c>
      <c r="L142" s="497">
        <f>'153-S 2020CEEIOT(RMB)'!L142/6.8974</f>
        <v>0</v>
      </c>
      <c r="M142" s="497">
        <f>'153-S 2020CEEIOT(RMB)'!M142/6.8974</f>
        <v>0</v>
      </c>
      <c r="N142" s="497">
        <f>'153-S 2020CEEIOT(RMB)'!N142/6.8974</f>
        <v>0</v>
      </c>
      <c r="O142" s="497">
        <f>'153-S 2020CEEIOT(RMB)'!O142/6.8974</f>
        <v>0</v>
      </c>
      <c r="P142" s="497">
        <f>'153-S 2020CEEIOT(RMB)'!P142/6.8974</f>
        <v>0</v>
      </c>
      <c r="Q142" s="497">
        <f>'153-S 2020CEEIOT(RMB)'!Q142/6.8974</f>
        <v>0</v>
      </c>
      <c r="R142" s="497">
        <f>'153-S 2020CEEIOT(RMB)'!R142/6.8974</f>
        <v>0</v>
      </c>
      <c r="S142" s="497">
        <f>'153-S 2020CEEIOT(RMB)'!S142/6.8974</f>
        <v>0</v>
      </c>
      <c r="T142" s="497">
        <f>'153-S 2020CEEIOT(RMB)'!T142/6.8974</f>
        <v>0</v>
      </c>
      <c r="U142" s="497">
        <f>'153-S 2020CEEIOT(RMB)'!U142/6.8974</f>
        <v>0</v>
      </c>
      <c r="V142" s="497">
        <f>'153-S 2020CEEIOT(RMB)'!V142/6.8974</f>
        <v>0</v>
      </c>
      <c r="W142" s="497">
        <f>'153-S 2020CEEIOT(RMB)'!W142/6.8974</f>
        <v>0</v>
      </c>
      <c r="X142" s="497">
        <f>'153-S 2020CEEIOT(RMB)'!X142/6.8974</f>
        <v>0</v>
      </c>
      <c r="Y142" s="497">
        <f>'153-S 2020CEEIOT(RMB)'!Y142/6.8974</f>
        <v>0</v>
      </c>
      <c r="Z142" s="497">
        <f>'153-S 2020CEEIOT(RMB)'!Z142/6.8974</f>
        <v>0</v>
      </c>
      <c r="AA142" s="497">
        <f>'153-S 2020CEEIOT(RMB)'!AA142/6.8974</f>
        <v>0</v>
      </c>
      <c r="AB142" s="497">
        <f>'153-S 2020CEEIOT(RMB)'!AB142/6.8974</f>
        <v>0</v>
      </c>
      <c r="AC142" s="497">
        <f>'153-S 2020CEEIOT(RMB)'!AC142/6.8974</f>
        <v>0</v>
      </c>
      <c r="AD142" s="497">
        <f>'153-S 2020CEEIOT(RMB)'!AD142/6.8974</f>
        <v>0</v>
      </c>
      <c r="AE142" s="497">
        <f>'153-S 2020CEEIOT(RMB)'!AE142/6.8974</f>
        <v>0</v>
      </c>
      <c r="AF142" s="497">
        <f>'153-S 2020CEEIOT(RMB)'!AF142/6.8974</f>
        <v>0</v>
      </c>
      <c r="AG142" s="497">
        <f>'153-S 2020CEEIOT(RMB)'!AG142/6.8974</f>
        <v>0</v>
      </c>
      <c r="AH142" s="497">
        <f>'153-S 2020CEEIOT(RMB)'!AH142/6.8974</f>
        <v>0</v>
      </c>
      <c r="AI142" s="497">
        <f>'153-S 2020CEEIOT(RMB)'!AI142/6.8974</f>
        <v>0</v>
      </c>
      <c r="AJ142" s="497">
        <f>'153-S 2020CEEIOT(RMB)'!AJ142/6.8974</f>
        <v>0</v>
      </c>
      <c r="AK142" s="497">
        <f>'153-S 2020CEEIOT(RMB)'!AK142/6.8974</f>
        <v>0</v>
      </c>
      <c r="AL142" s="497">
        <f>'153-S 2020CEEIOT(RMB)'!AL142/6.8974</f>
        <v>0</v>
      </c>
      <c r="AM142" s="497">
        <f>'153-S 2020CEEIOT(RMB)'!AM142/6.8974</f>
        <v>0</v>
      </c>
      <c r="AN142" s="497">
        <f>'153-S 2020CEEIOT(RMB)'!AN142/6.8974</f>
        <v>0</v>
      </c>
      <c r="AO142" s="497">
        <f>'153-S 2020CEEIOT(RMB)'!AO142/6.8974</f>
        <v>0</v>
      </c>
      <c r="AP142" s="497">
        <f>'153-S 2020CEEIOT(RMB)'!AP142/6.8974</f>
        <v>0</v>
      </c>
      <c r="AQ142" s="497">
        <f>'153-S 2020CEEIOT(RMB)'!AQ142/6.8974</f>
        <v>0</v>
      </c>
      <c r="AR142" s="497">
        <f>'153-S 2020CEEIOT(RMB)'!AR142/6.8974</f>
        <v>0</v>
      </c>
      <c r="AS142" s="497">
        <f>'153-S 2020CEEIOT(RMB)'!AS142/6.8974</f>
        <v>0</v>
      </c>
      <c r="AT142" s="497">
        <f>'153-S 2020CEEIOT(RMB)'!AT142/6.8974</f>
        <v>0</v>
      </c>
      <c r="AU142" s="497">
        <f>'153-S 2020CEEIOT(RMB)'!AU142/6.8974</f>
        <v>0</v>
      </c>
      <c r="AV142" s="497">
        <f>'153-S 2020CEEIOT(RMB)'!AV142/6.8974</f>
        <v>0</v>
      </c>
      <c r="AW142" s="497">
        <f>'153-S 2020CEEIOT(RMB)'!AW142/6.8974</f>
        <v>0</v>
      </c>
      <c r="AX142" s="497">
        <f>'153-S 2020CEEIOT(RMB)'!AX142/6.8974</f>
        <v>0</v>
      </c>
      <c r="AY142" s="497">
        <f>'153-S 2020CEEIOT(RMB)'!AY142/6.8974</f>
        <v>0</v>
      </c>
      <c r="AZ142" s="497">
        <f>'153-S 2020CEEIOT(RMB)'!AZ142/6.8974</f>
        <v>0</v>
      </c>
      <c r="BA142" s="497">
        <f>'153-S 2020CEEIOT(RMB)'!BA142/6.8974</f>
        <v>0</v>
      </c>
      <c r="BB142" s="497">
        <f>'153-S 2020CEEIOT(RMB)'!BB142/6.8974</f>
        <v>0</v>
      </c>
      <c r="BC142" s="497">
        <f>'153-S 2020CEEIOT(RMB)'!BC142/6.8974</f>
        <v>0</v>
      </c>
      <c r="BD142" s="497">
        <f>'153-S 2020CEEIOT(RMB)'!BD142/6.8974</f>
        <v>0</v>
      </c>
      <c r="BE142" s="497">
        <f>'153-S 2020CEEIOT(RMB)'!BE142/6.8974</f>
        <v>0</v>
      </c>
      <c r="BF142" s="497">
        <f>'153-S 2020CEEIOT(RMB)'!BF142/6.8974</f>
        <v>0</v>
      </c>
      <c r="BG142" s="497">
        <f>'153-S 2020CEEIOT(RMB)'!BG142/6.8974</f>
        <v>0</v>
      </c>
      <c r="BH142" s="497">
        <f>'153-S 2020CEEIOT(RMB)'!BH142/6.8974</f>
        <v>0</v>
      </c>
      <c r="BI142" s="497">
        <f>'153-S 2020CEEIOT(RMB)'!BI142/6.8974</f>
        <v>0</v>
      </c>
      <c r="BJ142" s="497">
        <f>'153-S 2020CEEIOT(RMB)'!BJ142/6.8974</f>
        <v>0</v>
      </c>
      <c r="BK142" s="497">
        <f>'153-S 2020CEEIOT(RMB)'!BK142/6.8974</f>
        <v>0</v>
      </c>
      <c r="BL142" s="497">
        <f>'153-S 2020CEEIOT(RMB)'!BL142/6.8974</f>
        <v>0</v>
      </c>
      <c r="BM142" s="497">
        <f>'153-S 2020CEEIOT(RMB)'!BM142/6.8974</f>
        <v>0</v>
      </c>
      <c r="BN142" s="497">
        <f>'153-S 2020CEEIOT(RMB)'!BN142/6.8974</f>
        <v>0</v>
      </c>
      <c r="BO142" s="497">
        <f>'153-S 2020CEEIOT(RMB)'!BO142/6.8974</f>
        <v>0</v>
      </c>
      <c r="BP142" s="497">
        <f>'153-S 2020CEEIOT(RMB)'!BP142/6.8974</f>
        <v>0</v>
      </c>
      <c r="BQ142" s="497">
        <f>'153-S 2020CEEIOT(RMB)'!BQ142/6.8974</f>
        <v>0</v>
      </c>
      <c r="BR142" s="497">
        <f>'153-S 2020CEEIOT(RMB)'!BR142/6.8974</f>
        <v>0</v>
      </c>
      <c r="BS142" s="497">
        <f>'153-S 2020CEEIOT(RMB)'!BS142/6.8974</f>
        <v>0</v>
      </c>
      <c r="BT142" s="497">
        <f>'153-S 2020CEEIOT(RMB)'!BT142/6.8974</f>
        <v>0</v>
      </c>
      <c r="BU142" s="497">
        <f>'153-S 2020CEEIOT(RMB)'!BU142/6.8974</f>
        <v>0</v>
      </c>
      <c r="BV142" s="497">
        <f>'153-S 2020CEEIOT(RMB)'!BV142/6.8974</f>
        <v>0</v>
      </c>
      <c r="BW142" s="497">
        <f>'153-S 2020CEEIOT(RMB)'!BW142/6.8974</f>
        <v>0</v>
      </c>
      <c r="BX142" s="497">
        <f>'153-S 2020CEEIOT(RMB)'!BX142/6.8974</f>
        <v>0</v>
      </c>
      <c r="BY142" s="497">
        <f>'153-S 2020CEEIOT(RMB)'!BY142/6.8974</f>
        <v>0</v>
      </c>
      <c r="BZ142" s="497">
        <f>'153-S 2020CEEIOT(RMB)'!BZ142/6.8974</f>
        <v>0</v>
      </c>
      <c r="CA142" s="497">
        <f>'153-S 2020CEEIOT(RMB)'!CA142/6.8974</f>
        <v>0</v>
      </c>
      <c r="CB142" s="497">
        <f>'153-S 2020CEEIOT(RMB)'!CB142/6.8974</f>
        <v>0</v>
      </c>
      <c r="CC142" s="497">
        <f>'153-S 2020CEEIOT(RMB)'!CC142/6.8974</f>
        <v>0</v>
      </c>
      <c r="CD142" s="497">
        <f>'153-S 2020CEEIOT(RMB)'!CD142/6.8974</f>
        <v>0</v>
      </c>
      <c r="CE142" s="497">
        <f>'153-S 2020CEEIOT(RMB)'!CE142/6.8974</f>
        <v>0</v>
      </c>
      <c r="CF142" s="497">
        <f>'153-S 2020CEEIOT(RMB)'!CF142/6.8974</f>
        <v>0</v>
      </c>
      <c r="CG142" s="497">
        <f>'153-S 2020CEEIOT(RMB)'!CG142/6.8974</f>
        <v>0</v>
      </c>
      <c r="CH142" s="497">
        <f>'153-S 2020CEEIOT(RMB)'!CH142/6.8974</f>
        <v>0</v>
      </c>
      <c r="CI142" s="497">
        <f>'153-S 2020CEEIOT(RMB)'!CI142/6.8974</f>
        <v>0</v>
      </c>
      <c r="CJ142" s="497">
        <f>'153-S 2020CEEIOT(RMB)'!CJ142/6.8974</f>
        <v>0</v>
      </c>
      <c r="CK142" s="497">
        <f>'153-S 2020CEEIOT(RMB)'!CK142/6.8974</f>
        <v>0</v>
      </c>
      <c r="CL142" s="497">
        <f>'153-S 2020CEEIOT(RMB)'!CL142/6.8974</f>
        <v>0</v>
      </c>
      <c r="CM142" s="497">
        <f>'153-S 2020CEEIOT(RMB)'!CM142/6.8974</f>
        <v>0</v>
      </c>
      <c r="CN142" s="497">
        <f>'153-S 2020CEEIOT(RMB)'!CN142/6.8974</f>
        <v>0</v>
      </c>
      <c r="CO142" s="497">
        <f>'153-S 2020CEEIOT(RMB)'!CO142/6.8974</f>
        <v>0</v>
      </c>
      <c r="CP142" s="497">
        <f>'153-S 2020CEEIOT(RMB)'!CP142/6.8974</f>
        <v>0</v>
      </c>
      <c r="CQ142" s="497">
        <f>'153-S 2020CEEIOT(RMB)'!CQ142/6.8974</f>
        <v>0</v>
      </c>
      <c r="CR142" s="497">
        <f>'153-S 2020CEEIOT(RMB)'!CR142/6.8974</f>
        <v>0</v>
      </c>
      <c r="CS142" s="497">
        <f>'153-S 2020CEEIOT(RMB)'!CS142/6.8974</f>
        <v>0</v>
      </c>
      <c r="CT142" s="497">
        <f>'153-S 2020CEEIOT(RMB)'!CT142/6.8974</f>
        <v>0</v>
      </c>
      <c r="CU142" s="497">
        <f>'153-S 2020CEEIOT(RMB)'!CU142/6.8974</f>
        <v>0</v>
      </c>
      <c r="CV142" s="497">
        <f>'153-S 2020CEEIOT(RMB)'!CV142/6.8974</f>
        <v>0</v>
      </c>
      <c r="CW142" s="497">
        <f>'153-S 2020CEEIOT(RMB)'!CW142/6.8974</f>
        <v>0</v>
      </c>
      <c r="CX142" s="497">
        <f>'153-S 2020CEEIOT(RMB)'!CX142/6.8974</f>
        <v>0</v>
      </c>
      <c r="CY142" s="497">
        <f>'153-S 2020CEEIOT(RMB)'!CY142/6.8974</f>
        <v>0</v>
      </c>
      <c r="CZ142" s="497">
        <f>'153-S 2020CEEIOT(RMB)'!CZ142/6.8974</f>
        <v>0</v>
      </c>
      <c r="DA142" s="497">
        <f>'153-S 2020CEEIOT(RMB)'!DA142/6.8974</f>
        <v>0</v>
      </c>
      <c r="DB142" s="497">
        <f>'153-S 2020CEEIOT(RMB)'!DB142/6.8974</f>
        <v>0</v>
      </c>
      <c r="DC142" s="497">
        <f>'153-S 2020CEEIOT(RMB)'!DC142/6.8974</f>
        <v>0</v>
      </c>
      <c r="DD142" s="497">
        <f>'153-S 2020CEEIOT(RMB)'!DD142/6.8974</f>
        <v>0</v>
      </c>
      <c r="DE142" s="497">
        <f>'153-S 2020CEEIOT(RMB)'!DE142/6.8974</f>
        <v>0</v>
      </c>
      <c r="DF142" s="497">
        <f>'153-S 2020CEEIOT(RMB)'!DF142/6.8974</f>
        <v>0</v>
      </c>
      <c r="DG142" s="497">
        <f>'153-S 2020CEEIOT(RMB)'!DG142/6.8974</f>
        <v>0</v>
      </c>
      <c r="DH142" s="497">
        <f>'153-S 2020CEEIOT(RMB)'!DH142/6.8974</f>
        <v>0</v>
      </c>
      <c r="DI142" s="497">
        <f>'153-S 2020CEEIOT(RMB)'!DI142/6.8974</f>
        <v>0</v>
      </c>
      <c r="DJ142" s="497">
        <f>'153-S 2020CEEIOT(RMB)'!DJ142/6.8974</f>
        <v>0</v>
      </c>
      <c r="DK142" s="497">
        <f>'153-S 2020CEEIOT(RMB)'!DK142/6.8974</f>
        <v>0</v>
      </c>
      <c r="DL142" s="497">
        <f>'153-S 2020CEEIOT(RMB)'!DL142/6.8974</f>
        <v>0</v>
      </c>
      <c r="DM142" s="497">
        <f>'153-S 2020CEEIOT(RMB)'!DM142/6.8974</f>
        <v>0</v>
      </c>
      <c r="DN142" s="497">
        <f>'153-S 2020CEEIOT(RMB)'!DN142/6.8974</f>
        <v>0</v>
      </c>
      <c r="DO142" s="497">
        <f>'153-S 2020CEEIOT(RMB)'!DO142/6.8974</f>
        <v>0</v>
      </c>
      <c r="DP142" s="497">
        <f>'153-S 2020CEEIOT(RMB)'!DP142/6.8974</f>
        <v>0</v>
      </c>
      <c r="DQ142" s="497">
        <f>'153-S 2020CEEIOT(RMB)'!DQ142/6.8974</f>
        <v>0</v>
      </c>
      <c r="DR142" s="497">
        <f>'153-S 2020CEEIOT(RMB)'!DR142/6.8974</f>
        <v>0</v>
      </c>
      <c r="DS142" s="497">
        <f>'153-S 2020CEEIOT(RMB)'!DS142/6.8974</f>
        <v>0</v>
      </c>
      <c r="DT142" s="497">
        <f>'153-S 2020CEEIOT(RMB)'!DT142/6.8974</f>
        <v>0</v>
      </c>
      <c r="DU142" s="497">
        <f>'153-S 2020CEEIOT(RMB)'!DU142/6.8974</f>
        <v>0</v>
      </c>
      <c r="DV142" s="497">
        <f>'153-S 2020CEEIOT(RMB)'!DV142/6.8974</f>
        <v>0</v>
      </c>
      <c r="DW142" s="497">
        <f>'153-S 2020CEEIOT(RMB)'!DW142/6.8974</f>
        <v>0</v>
      </c>
      <c r="DX142" s="497">
        <f>'153-S 2020CEEIOT(RMB)'!DX142/6.8974</f>
        <v>0</v>
      </c>
      <c r="DY142" s="497">
        <f>'153-S 2020CEEIOT(RMB)'!DY142/6.8974</f>
        <v>0</v>
      </c>
      <c r="DZ142" s="497">
        <f>'153-S 2020CEEIOT(RMB)'!DZ142/6.8974</f>
        <v>0</v>
      </c>
      <c r="EA142" s="497">
        <f>'153-S 2020CEEIOT(RMB)'!EA142/6.8974</f>
        <v>0</v>
      </c>
      <c r="EB142" s="497">
        <f>'153-S 2020CEEIOT(RMB)'!EB142/6.8974</f>
        <v>0</v>
      </c>
      <c r="EC142" s="497">
        <f>'153-S 2020CEEIOT(RMB)'!EC142/6.8974</f>
        <v>0</v>
      </c>
      <c r="ED142" s="497">
        <f>'153-S 2020CEEIOT(RMB)'!ED142/6.8974</f>
        <v>0</v>
      </c>
      <c r="EE142" s="497">
        <f>'153-S 2020CEEIOT(RMB)'!EE142/6.8974</f>
        <v>0</v>
      </c>
      <c r="EF142" s="497">
        <f>'153-S 2020CEEIOT(RMB)'!EF142/6.8974</f>
        <v>0</v>
      </c>
      <c r="EG142" s="497">
        <f>'153-S 2020CEEIOT(RMB)'!EG142/6.8974</f>
        <v>0</v>
      </c>
      <c r="EH142" s="497">
        <f>'153-S 2020CEEIOT(RMB)'!EH142/6.8974</f>
        <v>0</v>
      </c>
      <c r="EI142" s="497">
        <f>'153-S 2020CEEIOT(RMB)'!EI142/6.8974</f>
        <v>124720.96561623192</v>
      </c>
      <c r="EJ142" s="497">
        <f>'153-S 2020CEEIOT(RMB)'!EJ142/6.8974</f>
        <v>0</v>
      </c>
      <c r="EK142" s="497">
        <f>'153-S 2020CEEIOT(RMB)'!EK142/6.8974</f>
        <v>0</v>
      </c>
      <c r="EL142" s="497">
        <f>'153-S 2020CEEIOT(RMB)'!EL142/6.8974</f>
        <v>0</v>
      </c>
      <c r="EM142" s="497">
        <f>'153-S 2020CEEIOT(RMB)'!EM142/6.8974</f>
        <v>0</v>
      </c>
      <c r="EN142" s="497">
        <f>'153-S 2020CEEIOT(RMB)'!EN142/6.8974</f>
        <v>0</v>
      </c>
      <c r="EO142" s="497">
        <f>'153-S 2020CEEIOT(RMB)'!EO142/6.8974</f>
        <v>0</v>
      </c>
      <c r="EP142" s="497">
        <f>'153-S 2020CEEIOT(RMB)'!EP142/6.8974</f>
        <v>0</v>
      </c>
      <c r="EQ142" s="497">
        <f>'153-S 2020CEEIOT(RMB)'!EQ142/6.8974</f>
        <v>0</v>
      </c>
      <c r="ER142" s="497">
        <f>'153-S 2020CEEIOT(RMB)'!ER142/6.8974</f>
        <v>0</v>
      </c>
      <c r="ES142" s="497">
        <f>'153-S 2020CEEIOT(RMB)'!ES142/6.8974</f>
        <v>0</v>
      </c>
      <c r="ET142" s="497">
        <f>'153-S 2020CEEIOT(RMB)'!ET142/6.8974</f>
        <v>0</v>
      </c>
      <c r="EU142" s="497">
        <f>'153-S 2020CEEIOT(RMB)'!EU142/6.8974</f>
        <v>0</v>
      </c>
      <c r="EV142" s="497">
        <f>'153-S 2020CEEIOT(RMB)'!EV142/6.8974</f>
        <v>0</v>
      </c>
      <c r="EW142" s="497">
        <f>'153-S 2020CEEIOT(RMB)'!EW142/6.8974</f>
        <v>0</v>
      </c>
      <c r="EX142" s="497">
        <f>'153-S 2020CEEIOT(RMB)'!EX142/6.8974</f>
        <v>0</v>
      </c>
      <c r="EY142" s="497">
        <f>'153-S 2020CEEIOT(RMB)'!EY142/6.8974</f>
        <v>0</v>
      </c>
      <c r="EZ142" s="498">
        <f>'153-S 2020CEEIOT(RMB)'!EZ142/6.8974</f>
        <v>0</v>
      </c>
      <c r="FA142" s="499">
        <f>'153-S 2020CEEIOT(RMB)'!FA142/6.8974</f>
        <v>124720.96561623192</v>
      </c>
      <c r="FB142" s="355">
        <f>'153-S 2020CEEIOT(RMB)'!FB142/6.8974</f>
        <v>0</v>
      </c>
      <c r="FC142" s="355">
        <f>'153-S 2020CEEIOT(RMB)'!FC142/6.8974</f>
        <v>0</v>
      </c>
      <c r="FD142" s="356">
        <f>'153-S 2020CEEIOT(RMB)'!FD142/6.8974</f>
        <v>0</v>
      </c>
      <c r="FE142" s="355">
        <f>'153-S 2020CEEIOT(RMB)'!FE142/6.8974</f>
        <v>8833296.4745680839</v>
      </c>
      <c r="FF142" s="356">
        <f>'153-S 2020CEEIOT(RMB)'!FF142/6.8974</f>
        <v>8833296.4745680839</v>
      </c>
      <c r="FG142" s="355">
        <f>'153-S 2020CEEIOT(RMB)'!FG142/6.8974</f>
        <v>27233448.241228744</v>
      </c>
      <c r="FH142" s="355">
        <f>'153-S 2020CEEIOT(RMB)'!FH142/6.8974</f>
        <v>0</v>
      </c>
      <c r="FI142" s="356">
        <f>'153-S 2020CEEIOT(RMB)'!FI142/6.8974</f>
        <v>27233448.241228744</v>
      </c>
      <c r="FJ142" s="355">
        <f>'153-S 2020CEEIOT(RMB)'!FJ142/6.8974</f>
        <v>1402960.383048733</v>
      </c>
      <c r="FK142" s="500">
        <f>'153-S 2020CEEIOT(RMB)'!FK142/6.8974</f>
        <v>37469705.098845564</v>
      </c>
      <c r="FL142" s="501">
        <f>'153-S 2020CEEIOT(RMB)'!FL142/6.8974</f>
        <v>4022852.9848624845</v>
      </c>
      <c r="FM142" s="502">
        <f>'153-S 2020CEEIOT(RMB)'!FM142/6.8974</f>
        <v>33571573.079599306</v>
      </c>
    </row>
    <row r="143" spans="1:169" ht="15">
      <c r="A143" s="815"/>
      <c r="B143" s="495" t="s">
        <v>330</v>
      </c>
      <c r="C143" s="511" t="s">
        <v>817</v>
      </c>
      <c r="D143" s="641">
        <f>'153-S 2020CEEIOT(RMB)'!D143/6.8974</f>
        <v>336797.56989275088</v>
      </c>
      <c r="E143" s="497">
        <f>'153-S 2020CEEIOT(RMB)'!E143/6.8974</f>
        <v>47722.204002302315</v>
      </c>
      <c r="F143" s="497">
        <f>'153-S 2020CEEIOT(RMB)'!F143/6.8974</f>
        <v>117738.63958750718</v>
      </c>
      <c r="G143" s="497">
        <f>'153-S 2020CEEIOT(RMB)'!G143/6.8974</f>
        <v>65229.100871067065</v>
      </c>
      <c r="H143" s="497">
        <f>'153-S 2020CEEIOT(RMB)'!H143/6.8974</f>
        <v>21171.821668971494</v>
      </c>
      <c r="I143" s="497">
        <f>'153-S 2020CEEIOT(RMB)'!I143/6.8974</f>
        <v>293833.57837312174</v>
      </c>
      <c r="J143" s="497">
        <f>'153-S 2020CEEIOT(RMB)'!J143/6.8974</f>
        <v>61922.819392462086</v>
      </c>
      <c r="K143" s="497">
        <f>'153-S 2020CEEIOT(RMB)'!K143/6.8974</f>
        <v>12719.630079712544</v>
      </c>
      <c r="L143" s="497">
        <f>'153-S 2020CEEIOT(RMB)'!L143/6.8974</f>
        <v>111645.12017052599</v>
      </c>
      <c r="M143" s="497">
        <f>'153-S 2020CEEIOT(RMB)'!M143/6.8974</f>
        <v>125125.39586428815</v>
      </c>
      <c r="N143" s="497">
        <f>'153-S 2020CEEIOT(RMB)'!N143/6.8974</f>
        <v>1700.6079283916695</v>
      </c>
      <c r="O143" s="497">
        <f>'153-S 2020CEEIOT(RMB)'!O143/6.8974</f>
        <v>405.2522858408559</v>
      </c>
      <c r="P143" s="497">
        <f>'153-S 2020CEEIOT(RMB)'!P143/6.8974</f>
        <v>6288.8846127877023</v>
      </c>
      <c r="Q143" s="497">
        <f>'153-S 2020CEEIOT(RMB)'!Q143/6.8974</f>
        <v>7337.9506059319447</v>
      </c>
      <c r="R143" s="497">
        <f>'153-S 2020CEEIOT(RMB)'!R143/6.8974</f>
        <v>153.64171787323193</v>
      </c>
      <c r="S143" s="497">
        <f>'153-S 2020CEEIOT(RMB)'!S143/6.8974</f>
        <v>5346.6479987335515</v>
      </c>
      <c r="T143" s="497">
        <f>'153-S 2020CEEIOT(RMB)'!T143/6.8974</f>
        <v>2002.6628711785888</v>
      </c>
      <c r="U143" s="497">
        <f>'153-S 2020CEEIOT(RMB)'!U143/6.8974</f>
        <v>7445.9140361744867</v>
      </c>
      <c r="V143" s="497">
        <f>'153-S 2020CEEIOT(RMB)'!V143/6.8974</f>
        <v>2165.56077949971</v>
      </c>
      <c r="W143" s="497">
        <f>'153-S 2020CEEIOT(RMB)'!W143/6.8974</f>
        <v>262.30680525758982</v>
      </c>
      <c r="X143" s="497">
        <f>'153-S 2020CEEIOT(RMB)'!X143/6.8974</f>
        <v>7071.5419671443296</v>
      </c>
      <c r="Y143" s="497">
        <f>'153-S 2020CEEIOT(RMB)'!Y143/6.8974</f>
        <v>9728.7670559994622</v>
      </c>
      <c r="Z143" s="497">
        <f>'153-S 2020CEEIOT(RMB)'!Z143/6.8974</f>
        <v>1137.0615082707673</v>
      </c>
      <c r="AA143" s="497">
        <f>'153-S 2020CEEIOT(RMB)'!AA143/6.8974</f>
        <v>6869.3352496613934</v>
      </c>
      <c r="AB143" s="497">
        <f>'153-S 2020CEEIOT(RMB)'!AB143/6.8974</f>
        <v>1780.1481847775392</v>
      </c>
      <c r="AC143" s="497">
        <f>'153-S 2020CEEIOT(RMB)'!AC143/6.8974</f>
        <v>169.5358394031548</v>
      </c>
      <c r="AD143" s="497">
        <f>'153-S 2020CEEIOT(RMB)'!AD143/6.8974</f>
        <v>7174.2069771808065</v>
      </c>
      <c r="AE143" s="497">
        <f>'153-S 2020CEEIOT(RMB)'!AE143/6.8974</f>
        <v>393.35433859264941</v>
      </c>
      <c r="AF143" s="497">
        <f>'153-S 2020CEEIOT(RMB)'!AF143/6.8974</f>
        <v>631.59176539392081</v>
      </c>
      <c r="AG143" s="497">
        <f>'153-S 2020CEEIOT(RMB)'!AG143/6.8974</f>
        <v>1450.5474738034331</v>
      </c>
      <c r="AH143" s="497">
        <f>'153-S 2020CEEIOT(RMB)'!AH143/6.8974</f>
        <v>6290.4833343102619</v>
      </c>
      <c r="AI143" s="497">
        <f>'153-S 2020CEEIOT(RMB)'!AI143/6.8974</f>
        <v>23515.601742424245</v>
      </c>
      <c r="AJ143" s="497">
        <f>'153-S 2020CEEIOT(RMB)'!AJ143/6.8974</f>
        <v>9165.6615109389477</v>
      </c>
      <c r="AK143" s="497">
        <f>'153-S 2020CEEIOT(RMB)'!AK143/6.8974</f>
        <v>8873.3044122296651</v>
      </c>
      <c r="AL143" s="497">
        <f>'153-S 2020CEEIOT(RMB)'!AL143/6.8974</f>
        <v>59758.553097884273</v>
      </c>
      <c r="AM143" s="497">
        <f>'153-S 2020CEEIOT(RMB)'!AM143/6.8974</f>
        <v>49782.478351842146</v>
      </c>
      <c r="AN143" s="497">
        <f>'153-S 2020CEEIOT(RMB)'!AN143/6.8974</f>
        <v>114894.85293476252</v>
      </c>
      <c r="AO143" s="497">
        <f>'153-S 2020CEEIOT(RMB)'!AO143/6.8974</f>
        <v>10349.522557662742</v>
      </c>
      <c r="AP143" s="497">
        <f>'153-S 2020CEEIOT(RMB)'!AP143/6.8974</f>
        <v>11873.532950173107</v>
      </c>
      <c r="AQ143" s="497">
        <f>'153-S 2020CEEIOT(RMB)'!AQ143/6.8974</f>
        <v>8452.9549254759604</v>
      </c>
      <c r="AR143" s="497">
        <f>'153-S 2020CEEIOT(RMB)'!AR143/6.8974</f>
        <v>11177.134789023763</v>
      </c>
      <c r="AS143" s="497">
        <f>'153-S 2020CEEIOT(RMB)'!AS143/6.8974</f>
        <v>1061.4950615023849</v>
      </c>
      <c r="AT143" s="497">
        <f>'153-S 2020CEEIOT(RMB)'!AT143/6.8974</f>
        <v>13032.357560799664</v>
      </c>
      <c r="AU143" s="497">
        <f>'153-S 2020CEEIOT(RMB)'!AU143/6.8974</f>
        <v>884.04072390631541</v>
      </c>
      <c r="AV143" s="497">
        <f>'153-S 2020CEEIOT(RMB)'!AV143/6.8974</f>
        <v>4130.3018239899093</v>
      </c>
      <c r="AW143" s="497">
        <f>'153-S 2020CEEIOT(RMB)'!AW143/6.8974</f>
        <v>2027.9179912544871</v>
      </c>
      <c r="AX143" s="497">
        <f>'153-S 2020CEEIOT(RMB)'!AX143/6.8974</f>
        <v>4425.1048065206742</v>
      </c>
      <c r="AY143" s="497">
        <f>'153-S 2020CEEIOT(RMB)'!AY143/6.8974</f>
        <v>12022.377453571244</v>
      </c>
      <c r="AZ143" s="497">
        <f>'153-S 2020CEEIOT(RMB)'!AZ143/6.8974</f>
        <v>898.07280174832397</v>
      </c>
      <c r="BA143" s="497">
        <f>'153-S 2020CEEIOT(RMB)'!BA143/6.8974</f>
        <v>22186.683518422447</v>
      </c>
      <c r="BB143" s="497">
        <f>'153-S 2020CEEIOT(RMB)'!BB143/6.8974</f>
        <v>321.46046932861077</v>
      </c>
      <c r="BC143" s="497">
        <f>'153-S 2020CEEIOT(RMB)'!BC143/6.8974</f>
        <v>14694.174031962044</v>
      </c>
      <c r="BD143" s="497">
        <f>'153-S 2020CEEIOT(RMB)'!BD143/6.8974</f>
        <v>44216.83816885508</v>
      </c>
      <c r="BE143" s="497">
        <f>'153-S 2020CEEIOT(RMB)'!BE143/6.8974</f>
        <v>3185.3468695567749</v>
      </c>
      <c r="BF143" s="497">
        <f>'153-S 2020CEEIOT(RMB)'!BF143/6.8974</f>
        <v>41734.299386021252</v>
      </c>
      <c r="BG143" s="497">
        <f>'153-S 2020CEEIOT(RMB)'!BG143/6.8974</f>
        <v>19137.758367028593</v>
      </c>
      <c r="BH143" s="497">
        <f>'153-S 2020CEEIOT(RMB)'!BH143/6.8974</f>
        <v>9125.9684183948011</v>
      </c>
      <c r="BI143" s="497">
        <f>'153-S 2020CEEIOT(RMB)'!BI143/6.8974</f>
        <v>108567.12220643301</v>
      </c>
      <c r="BJ143" s="497">
        <f>'153-S 2020CEEIOT(RMB)'!BJ143/6.8974</f>
        <v>432.27656045229503</v>
      </c>
      <c r="BK143" s="497">
        <f>'153-S 2020CEEIOT(RMB)'!BK143/6.8974</f>
        <v>2090.8895390274738</v>
      </c>
      <c r="BL143" s="497">
        <f>'153-S 2020CEEIOT(RMB)'!BL143/6.8974</f>
        <v>3002.5268772700874</v>
      </c>
      <c r="BM143" s="497">
        <f>'153-S 2020CEEIOT(RMB)'!BM143/6.8974</f>
        <v>173739.17190797109</v>
      </c>
      <c r="BN143" s="497">
        <f>'153-S 2020CEEIOT(RMB)'!BN143/6.8974</f>
        <v>768.62936316231333</v>
      </c>
      <c r="BO143" s="497">
        <f>'153-S 2020CEEIOT(RMB)'!BO143/6.8974</f>
        <v>10929.010417414402</v>
      </c>
      <c r="BP143" s="497">
        <f>'153-S 2020CEEIOT(RMB)'!BP143/6.8974</f>
        <v>2350.431549467437</v>
      </c>
      <c r="BQ143" s="497">
        <f>'153-S 2020CEEIOT(RMB)'!BQ143/6.8974</f>
        <v>272599.88019534753</v>
      </c>
      <c r="BR143" s="497">
        <f>'153-S 2020CEEIOT(RMB)'!BR143/6.8974</f>
        <v>2632.8389976498966</v>
      </c>
      <c r="BS143" s="497">
        <f>'153-S 2020CEEIOT(RMB)'!BS143/6.8974</f>
        <v>6430.0319781489698</v>
      </c>
      <c r="BT143" s="497">
        <f>'153-S 2020CEEIOT(RMB)'!BT143/6.8974</f>
        <v>50206.919441021542</v>
      </c>
      <c r="BU143" s="497">
        <f>'153-S 2020CEEIOT(RMB)'!BU143/6.8974</f>
        <v>8610.4814601818798</v>
      </c>
      <c r="BV143" s="497">
        <f>'153-S 2020CEEIOT(RMB)'!BV143/6.8974</f>
        <v>4467.361173561153</v>
      </c>
      <c r="BW143" s="497">
        <f>'153-S 2020CEEIOT(RMB)'!BW143/6.8974</f>
        <v>736.49945226757472</v>
      </c>
      <c r="BX143" s="497">
        <f>'153-S 2020CEEIOT(RMB)'!BX143/6.8974</f>
        <v>11186.901249923929</v>
      </c>
      <c r="BY143" s="497">
        <f>'153-S 2020CEEIOT(RMB)'!BY143/6.8974</f>
        <v>6525.8029500654447</v>
      </c>
      <c r="BZ143" s="497">
        <f>'153-S 2020CEEIOT(RMB)'!BZ143/6.8974</f>
        <v>14428.768450787311</v>
      </c>
      <c r="CA143" s="497">
        <f>'153-S 2020CEEIOT(RMB)'!CA143/6.8974</f>
        <v>31408.687230583695</v>
      </c>
      <c r="CB143" s="497">
        <f>'153-S 2020CEEIOT(RMB)'!CB143/6.8974</f>
        <v>19717.103117339579</v>
      </c>
      <c r="CC143" s="497">
        <f>'153-S 2020CEEIOT(RMB)'!CC143/6.8974</f>
        <v>55451.62517706948</v>
      </c>
      <c r="CD143" s="497">
        <f>'153-S 2020CEEIOT(RMB)'!CD143/6.8974</f>
        <v>49370.908195465832</v>
      </c>
      <c r="CE143" s="497">
        <f>'153-S 2020CEEIOT(RMB)'!CE143/6.8974</f>
        <v>70763.540063858702</v>
      </c>
      <c r="CF143" s="497">
        <f>'153-S 2020CEEIOT(RMB)'!CF143/6.8974</f>
        <v>53567.262552474123</v>
      </c>
      <c r="CG143" s="497">
        <f>'153-S 2020CEEIOT(RMB)'!CG143/6.8974</f>
        <v>25652.802435492649</v>
      </c>
      <c r="CH143" s="497">
        <f>'153-S 2020CEEIOT(RMB)'!CH143/6.8974</f>
        <v>98069.527317026266</v>
      </c>
      <c r="CI143" s="497">
        <f>'153-S 2020CEEIOT(RMB)'!CI143/6.8974</f>
        <v>4743.2800851526517</v>
      </c>
      <c r="CJ143" s="497">
        <f>'153-S 2020CEEIOT(RMB)'!CJ143/6.8974</f>
        <v>59067.43054912865</v>
      </c>
      <c r="CK143" s="497">
        <f>'153-S 2020CEEIOT(RMB)'!CK143/6.8974</f>
        <v>41796.849697188656</v>
      </c>
      <c r="CL143" s="497">
        <f>'153-S 2020CEEIOT(RMB)'!CL143/6.8974</f>
        <v>1118.0955204935251</v>
      </c>
      <c r="CM143" s="497">
        <f>'153-S 2020CEEIOT(RMB)'!CM143/6.8974</f>
        <v>60684.207023129871</v>
      </c>
      <c r="CN143" s="497">
        <f>'153-S 2020CEEIOT(RMB)'!CN143/6.8974</f>
        <v>6167.3487404819498</v>
      </c>
      <c r="CO143" s="497">
        <f>'153-S 2020CEEIOT(RMB)'!CO143/6.8974</f>
        <v>50100.400968409544</v>
      </c>
      <c r="CP143" s="497">
        <f>'153-S 2020CEEIOT(RMB)'!CP143/6.8974</f>
        <v>99569.588685458861</v>
      </c>
      <c r="CQ143" s="497">
        <f>'153-S 2020CEEIOT(RMB)'!CQ143/6.8974</f>
        <v>296.09130914214342</v>
      </c>
      <c r="CR143" s="497">
        <f>'153-S 2020CEEIOT(RMB)'!CR143/6.8974</f>
        <v>377.49732314149827</v>
      </c>
      <c r="CS143" s="497">
        <f>'153-S 2020CEEIOT(RMB)'!CS143/6.8974</f>
        <v>310139.14953261951</v>
      </c>
      <c r="CT143" s="497">
        <f>'153-S 2020CEEIOT(RMB)'!CT143/6.8974</f>
        <v>64489.993510963694</v>
      </c>
      <c r="CU143" s="497">
        <f>'153-S 2020CEEIOT(RMB)'!CU143/6.8974</f>
        <v>40885.307282307098</v>
      </c>
      <c r="CV143" s="497">
        <f>'153-S 2020CEEIOT(RMB)'!CV143/6.8974</f>
        <v>5410.9245656684989</v>
      </c>
      <c r="CW143" s="497">
        <f>'153-S 2020CEEIOT(RMB)'!CW143/6.8974</f>
        <v>2393.6756113960332</v>
      </c>
      <c r="CX143" s="497">
        <f>'153-S 2020CEEIOT(RMB)'!CX143/6.8974</f>
        <v>1497.5033179223622</v>
      </c>
      <c r="CY143" s="497">
        <f>'153-S 2020CEEIOT(RMB)'!CY143/6.8974</f>
        <v>271885.2015863905</v>
      </c>
      <c r="CZ143" s="497">
        <f>'153-S 2020CEEIOT(RMB)'!CZ143/6.8974</f>
        <v>1456.8769087551252</v>
      </c>
      <c r="DA143" s="497">
        <f>'153-S 2020CEEIOT(RMB)'!DA143/6.8974</f>
        <v>6344.5266553274705</v>
      </c>
      <c r="DB143" s="497">
        <f>'153-S 2020CEEIOT(RMB)'!DB143/6.8974</f>
        <v>5095699.2937417002</v>
      </c>
      <c r="DC143" s="497">
        <f>'153-S 2020CEEIOT(RMB)'!DC143/6.8974</f>
        <v>892928.13878868846</v>
      </c>
      <c r="DD143" s="497">
        <f>'153-S 2020CEEIOT(RMB)'!DD143/6.8974</f>
        <v>14016518.429768102</v>
      </c>
      <c r="DE143" s="497">
        <f>'153-S 2020CEEIOT(RMB)'!DE143/6.8974</f>
        <v>6114953.8231756305</v>
      </c>
      <c r="DF143" s="497">
        <f>'153-S 2020CEEIOT(RMB)'!DF143/6.8974</f>
        <v>7800665.8875869159</v>
      </c>
      <c r="DG143" s="497">
        <f>'153-S 2020CEEIOT(RMB)'!DG143/6.8974</f>
        <v>407164.96090545569</v>
      </c>
      <c r="DH143" s="497">
        <f>'153-S 2020CEEIOT(RMB)'!DH143/6.8974</f>
        <v>1103457.5189290748</v>
      </c>
      <c r="DI143" s="497">
        <f>'153-S 2020CEEIOT(RMB)'!DI143/6.8974</f>
        <v>70267.28779048119</v>
      </c>
      <c r="DJ143" s="497">
        <f>'153-S 2020CEEIOT(RMB)'!DJ143/6.8974</f>
        <v>12052.001236609403</v>
      </c>
      <c r="DK143" s="497">
        <f>'153-S 2020CEEIOT(RMB)'!DK143/6.8974</f>
        <v>27632.491844851535</v>
      </c>
      <c r="DL143" s="497">
        <f>'153-S 2020CEEIOT(RMB)'!DL143/6.8974</f>
        <v>66087.017721242199</v>
      </c>
      <c r="DM143" s="497">
        <f>'153-S 2020CEEIOT(RMB)'!DM143/6.8974</f>
        <v>10719.950187798589</v>
      </c>
      <c r="DN143" s="497">
        <f>'153-S 2020CEEIOT(RMB)'!DN143/6.8974</f>
        <v>302.60162349918369</v>
      </c>
      <c r="DO143" s="497">
        <f>'153-S 2020CEEIOT(RMB)'!DO143/6.8974</f>
        <v>45285.437804031812</v>
      </c>
      <c r="DP143" s="497">
        <f>'153-S 2020CEEIOT(RMB)'!DP143/6.8974</f>
        <v>1999.8126787847159</v>
      </c>
      <c r="DQ143" s="497">
        <f>'153-S 2020CEEIOT(RMB)'!DQ143/6.8974</f>
        <v>138042.44644355538</v>
      </c>
      <c r="DR143" s="497">
        <f>'153-S 2020CEEIOT(RMB)'!DR143/6.8974</f>
        <v>0.26514193042935019</v>
      </c>
      <c r="DS143" s="497">
        <f>'153-S 2020CEEIOT(RMB)'!DS143/6.8974</f>
        <v>327.34338239201873</v>
      </c>
      <c r="DT143" s="497">
        <f>'153-S 2020CEEIOT(RMB)'!DT143/6.8974</f>
        <v>26705.811953983819</v>
      </c>
      <c r="DU143" s="497">
        <f>'153-S 2020CEEIOT(RMB)'!DU143/6.8974</f>
        <v>24648.159564485748</v>
      </c>
      <c r="DV143" s="497">
        <f>'153-S 2020CEEIOT(RMB)'!DV143/6.8974</f>
        <v>24093.199517022647</v>
      </c>
      <c r="DW143" s="497">
        <f>'153-S 2020CEEIOT(RMB)'!DW143/6.8974</f>
        <v>238.67922137900078</v>
      </c>
      <c r="DX143" s="497">
        <f>'153-S 2020CEEIOT(RMB)'!DX143/6.8974</f>
        <v>12620.242417150506</v>
      </c>
      <c r="DY143" s="497">
        <f>'153-S 2020CEEIOT(RMB)'!DY143/6.8974</f>
        <v>228.16976711278741</v>
      </c>
      <c r="DZ143" s="497">
        <f>'153-S 2020CEEIOT(RMB)'!DZ143/6.8974</f>
        <v>3592.0239803791719</v>
      </c>
      <c r="EA143" s="497">
        <f>'153-S 2020CEEIOT(RMB)'!EA143/6.8974</f>
        <v>29773.639576445905</v>
      </c>
      <c r="EB143" s="497">
        <f>'153-S 2020CEEIOT(RMB)'!EB143/6.8974</f>
        <v>51535.440577583002</v>
      </c>
      <c r="EC143" s="497">
        <f>'153-S 2020CEEIOT(RMB)'!EC143/6.8974</f>
        <v>97537.721487384799</v>
      </c>
      <c r="ED143" s="497">
        <f>'153-S 2020CEEIOT(RMB)'!ED143/6.8974</f>
        <v>378.72954614800506</v>
      </c>
      <c r="EE143" s="497">
        <f>'153-S 2020CEEIOT(RMB)'!EE143/6.8974</f>
        <v>10.374503797526589</v>
      </c>
      <c r="EF143" s="497">
        <f>'153-S 2020CEEIOT(RMB)'!EF143/6.8974</f>
        <v>115094.87096375562</v>
      </c>
      <c r="EG143" s="497">
        <f>'153-S 2020CEEIOT(RMB)'!EG143/6.8974</f>
        <v>551.66623069199557</v>
      </c>
      <c r="EH143" s="497">
        <f>'153-S 2020CEEIOT(RMB)'!EH143/6.8974</f>
        <v>952.95946924376142</v>
      </c>
      <c r="EI143" s="497">
        <f>'153-S 2020CEEIOT(RMB)'!EI143/6.8974</f>
        <v>943701.80446220015</v>
      </c>
      <c r="EJ143" s="497">
        <f>'153-S 2020CEEIOT(RMB)'!EJ143/6.8974</f>
        <v>8790291.4960850459</v>
      </c>
      <c r="EK143" s="497">
        <f>'153-S 2020CEEIOT(RMB)'!EK143/6.8974</f>
        <v>1188923.7346491576</v>
      </c>
      <c r="EL143" s="497">
        <f>'153-S 2020CEEIOT(RMB)'!EL143/6.8974</f>
        <v>38453.468864480383</v>
      </c>
      <c r="EM143" s="497">
        <f>'153-S 2020CEEIOT(RMB)'!EM143/6.8974</f>
        <v>4628.4876940995737</v>
      </c>
      <c r="EN143" s="497">
        <f>'153-S 2020CEEIOT(RMB)'!EN143/6.8974</f>
        <v>981.8792629397019</v>
      </c>
      <c r="EO143" s="497">
        <f>'153-S 2020CEEIOT(RMB)'!EO143/6.8974</f>
        <v>461.23118402050341</v>
      </c>
      <c r="EP143" s="497">
        <f>'153-S 2020CEEIOT(RMB)'!EP143/6.8974</f>
        <v>48.22517353217517</v>
      </c>
      <c r="EQ143" s="497">
        <f>'153-S 2020CEEIOT(RMB)'!EQ143/6.8974</f>
        <v>802.12308909793694</v>
      </c>
      <c r="ER143" s="497">
        <f>'153-S 2020CEEIOT(RMB)'!ER143/6.8974</f>
        <v>16083.262160005363</v>
      </c>
      <c r="ES143" s="497">
        <f>'153-S 2020CEEIOT(RMB)'!ES143/6.8974</f>
        <v>170.75810633488993</v>
      </c>
      <c r="ET143" s="497">
        <f>'153-S 2020CEEIOT(RMB)'!ET143/6.8974</f>
        <v>59.498227466031111</v>
      </c>
      <c r="EU143" s="497">
        <f>'153-S 2020CEEIOT(RMB)'!EU143/6.8974</f>
        <v>9.5961087668001852</v>
      </c>
      <c r="EV143" s="497">
        <f>'153-S 2020CEEIOT(RMB)'!EV143/6.8974</f>
        <v>1530.2929311811843</v>
      </c>
      <c r="EW143" s="497">
        <f>'153-S 2020CEEIOT(RMB)'!EW143/6.8974</f>
        <v>797.87429674146915</v>
      </c>
      <c r="EX143" s="497">
        <f>'153-S 2020CEEIOT(RMB)'!EX143/6.8974</f>
        <v>110.95778527002986</v>
      </c>
      <c r="EY143" s="497">
        <f>'153-S 2020CEEIOT(RMB)'!EY143/6.8974</f>
        <v>19.674197129315829</v>
      </c>
      <c r="EZ143" s="498">
        <f>'153-S 2020CEEIOT(RMB)'!EZ143/6.8974</f>
        <v>52105.258214728296</v>
      </c>
      <c r="FA143" s="499">
        <f>'153-S 2020CEEIOT(RMB)'!FA143/6.8974</f>
        <v>51114016.646716252</v>
      </c>
      <c r="FB143" s="355">
        <f>'153-S 2020CEEIOT(RMB)'!FB143/6.8974</f>
        <v>122613.26387536144</v>
      </c>
      <c r="FC143" s="355">
        <f>'153-S 2020CEEIOT(RMB)'!FC143/6.8974</f>
        <v>515299.27611953055</v>
      </c>
      <c r="FD143" s="356">
        <f>'153-S 2020CEEIOT(RMB)'!FD143/6.8974</f>
        <v>637912.53999489197</v>
      </c>
      <c r="FE143" s="355">
        <f>'153-S 2020CEEIOT(RMB)'!FE143/6.8974</f>
        <v>6923021.4921608437</v>
      </c>
      <c r="FF143" s="356">
        <f>'153-S 2020CEEIOT(RMB)'!FF143/6.8974</f>
        <v>7560934.0321557354</v>
      </c>
      <c r="FG143" s="355">
        <f>'153-S 2020CEEIOT(RMB)'!FG143/6.8974</f>
        <v>1264039.3554092848</v>
      </c>
      <c r="FH143" s="355">
        <f>'153-S 2020CEEIOT(RMB)'!FH143/6.8974</f>
        <v>0</v>
      </c>
      <c r="FI143" s="356">
        <f>'153-S 2020CEEIOT(RMB)'!FI143/6.8974</f>
        <v>1264039.3554092848</v>
      </c>
      <c r="FJ143" s="355">
        <f>'153-S 2020CEEIOT(RMB)'!FJ143/6.8974</f>
        <v>201.19406249129975</v>
      </c>
      <c r="FK143" s="500">
        <f>'153-S 2020CEEIOT(RMB)'!FK143/6.8974</f>
        <v>8825174.5816275105</v>
      </c>
      <c r="FL143" s="501">
        <f>'153-S 2020CEEIOT(RMB)'!FL143/6.8974</f>
        <v>79.247058619436658</v>
      </c>
      <c r="FM143" s="502">
        <f>'153-S 2020CEEIOT(RMB)'!FM143/6.8974</f>
        <v>59939111.981285147</v>
      </c>
    </row>
    <row r="144" spans="1:169" ht="15">
      <c r="A144" s="815"/>
      <c r="B144" s="495" t="s">
        <v>331</v>
      </c>
      <c r="C144" s="511" t="s">
        <v>818</v>
      </c>
      <c r="D144" s="641">
        <f>'153-S 2020CEEIOT(RMB)'!D144/6.8974</f>
        <v>289553.51134034997</v>
      </c>
      <c r="E144" s="497">
        <f>'153-S 2020CEEIOT(RMB)'!E144/6.8974</f>
        <v>68754.022935854227</v>
      </c>
      <c r="F144" s="497">
        <f>'153-S 2020CEEIOT(RMB)'!F144/6.8974</f>
        <v>62706.734722179375</v>
      </c>
      <c r="G144" s="497">
        <f>'153-S 2020CEEIOT(RMB)'!G144/6.8974</f>
        <v>107581.60686909921</v>
      </c>
      <c r="H144" s="497">
        <f>'153-S 2020CEEIOT(RMB)'!H144/6.8974</f>
        <v>69233.392292349439</v>
      </c>
      <c r="I144" s="497">
        <f>'153-S 2020CEEIOT(RMB)'!I144/6.8974</f>
        <v>3591.9067931983068</v>
      </c>
      <c r="J144" s="497">
        <f>'153-S 2020CEEIOT(RMB)'!J144/6.8974</f>
        <v>1866.0322361507087</v>
      </c>
      <c r="K144" s="497">
        <f>'153-S 2020CEEIOT(RMB)'!K144/6.8974</f>
        <v>858.28124868424777</v>
      </c>
      <c r="L144" s="497">
        <f>'153-S 2020CEEIOT(RMB)'!L144/6.8974</f>
        <v>25563.209591306724</v>
      </c>
      <c r="M144" s="497">
        <f>'153-S 2020CEEIOT(RMB)'!M144/6.8974</f>
        <v>36230.242593915682</v>
      </c>
      <c r="N144" s="497">
        <f>'153-S 2020CEEIOT(RMB)'!N144/6.8974</f>
        <v>31923.813234094589</v>
      </c>
      <c r="O144" s="497">
        <f>'153-S 2020CEEIOT(RMB)'!O144/6.8974</f>
        <v>1733.2334776958273</v>
      </c>
      <c r="P144" s="497">
        <f>'153-S 2020CEEIOT(RMB)'!P144/6.8974</f>
        <v>18363.620800313594</v>
      </c>
      <c r="Q144" s="497">
        <f>'153-S 2020CEEIOT(RMB)'!Q144/6.8974</f>
        <v>1043.0784105179139</v>
      </c>
      <c r="R144" s="497">
        <f>'153-S 2020CEEIOT(RMB)'!R144/6.8974</f>
        <v>14.874017379368311</v>
      </c>
      <c r="S144" s="497">
        <f>'153-S 2020CEEIOT(RMB)'!S144/6.8974</f>
        <v>1516.2019917291007</v>
      </c>
      <c r="T144" s="497">
        <f>'153-S 2020CEEIOT(RMB)'!T144/6.8974</f>
        <v>577.32960195215583</v>
      </c>
      <c r="U144" s="497">
        <f>'153-S 2020CEEIOT(RMB)'!U144/6.8974</f>
        <v>12660.305346700568</v>
      </c>
      <c r="V144" s="497">
        <f>'153-S 2020CEEIOT(RMB)'!V144/6.8974</f>
        <v>1330.1116790511946</v>
      </c>
      <c r="W144" s="497">
        <f>'153-S 2020CEEIOT(RMB)'!W144/6.8974</f>
        <v>16571.100836791542</v>
      </c>
      <c r="X144" s="497">
        <f>'153-S 2020CEEIOT(RMB)'!X144/6.8974</f>
        <v>19763.556570842778</v>
      </c>
      <c r="Y144" s="497">
        <f>'153-S 2020CEEIOT(RMB)'!Y144/6.8974</f>
        <v>23331.236816323108</v>
      </c>
      <c r="Z144" s="497">
        <f>'153-S 2020CEEIOT(RMB)'!Z144/6.8974</f>
        <v>13096.800863399048</v>
      </c>
      <c r="AA144" s="497">
        <f>'153-S 2020CEEIOT(RMB)'!AA144/6.8974</f>
        <v>28371.631087088033</v>
      </c>
      <c r="AB144" s="497">
        <f>'153-S 2020CEEIOT(RMB)'!AB144/6.8974</f>
        <v>24985.655414875462</v>
      </c>
      <c r="AC144" s="497">
        <f>'153-S 2020CEEIOT(RMB)'!AC144/6.8974</f>
        <v>21534.687817740163</v>
      </c>
      <c r="AD144" s="497">
        <f>'153-S 2020CEEIOT(RMB)'!AD144/6.8974</f>
        <v>24865.234660013917</v>
      </c>
      <c r="AE144" s="497">
        <f>'153-S 2020CEEIOT(RMB)'!AE144/6.8974</f>
        <v>1065.9361103055512</v>
      </c>
      <c r="AF144" s="497">
        <f>'153-S 2020CEEIOT(RMB)'!AF144/6.8974</f>
        <v>396.84483328798677</v>
      </c>
      <c r="AG144" s="497">
        <f>'153-S 2020CEEIOT(RMB)'!AG144/6.8974</f>
        <v>611.24043655215871</v>
      </c>
      <c r="AH144" s="497">
        <f>'153-S 2020CEEIOT(RMB)'!AH144/6.8974</f>
        <v>10635.728813493013</v>
      </c>
      <c r="AI144" s="497">
        <f>'153-S 2020CEEIOT(RMB)'!AI144/6.8974</f>
        <v>99030.461938607012</v>
      </c>
      <c r="AJ144" s="497">
        <f>'153-S 2020CEEIOT(RMB)'!AJ144/6.8974</f>
        <v>12108.911886245454</v>
      </c>
      <c r="AK144" s="497">
        <f>'153-S 2020CEEIOT(RMB)'!AK144/6.8974</f>
        <v>7158.4443173618602</v>
      </c>
      <c r="AL144" s="497">
        <f>'153-S 2020CEEIOT(RMB)'!AL144/6.8974</f>
        <v>25171.475468793313</v>
      </c>
      <c r="AM144" s="497">
        <f>'153-S 2020CEEIOT(RMB)'!AM144/6.8974</f>
        <v>3523.5449178868994</v>
      </c>
      <c r="AN144" s="497">
        <f>'153-S 2020CEEIOT(RMB)'!AN144/6.8974</f>
        <v>43289.908120926724</v>
      </c>
      <c r="AO144" s="497">
        <f>'153-S 2020CEEIOT(RMB)'!AO144/6.8974</f>
        <v>3116.2348921348189</v>
      </c>
      <c r="AP144" s="497">
        <f>'153-S 2020CEEIOT(RMB)'!AP144/6.8974</f>
        <v>1481.5865902431785</v>
      </c>
      <c r="AQ144" s="497">
        <f>'153-S 2020CEEIOT(RMB)'!AQ144/6.8974</f>
        <v>1400.5424630541827</v>
      </c>
      <c r="AR144" s="497">
        <f>'153-S 2020CEEIOT(RMB)'!AR144/6.8974</f>
        <v>21190.956246503461</v>
      </c>
      <c r="AS144" s="497">
        <f>'153-S 2020CEEIOT(RMB)'!AS144/6.8974</f>
        <v>85.163067791332821</v>
      </c>
      <c r="AT144" s="497">
        <f>'153-S 2020CEEIOT(RMB)'!AT144/6.8974</f>
        <v>94598.517030670977</v>
      </c>
      <c r="AU144" s="497">
        <f>'153-S 2020CEEIOT(RMB)'!AU144/6.8974</f>
        <v>14552.742125763187</v>
      </c>
      <c r="AV144" s="497">
        <f>'153-S 2020CEEIOT(RMB)'!AV144/6.8974</f>
        <v>19373.014217924436</v>
      </c>
      <c r="AW144" s="497">
        <f>'153-S 2020CEEIOT(RMB)'!AW144/6.8974</f>
        <v>105450.91924002276</v>
      </c>
      <c r="AX144" s="497">
        <f>'153-S 2020CEEIOT(RMB)'!AX144/6.8974</f>
        <v>79639.289974731932</v>
      </c>
      <c r="AY144" s="497">
        <f>'153-S 2020CEEIOT(RMB)'!AY144/6.8974</f>
        <v>552335.84548758948</v>
      </c>
      <c r="AZ144" s="497">
        <f>'153-S 2020CEEIOT(RMB)'!AZ144/6.8974</f>
        <v>91229.747282224023</v>
      </c>
      <c r="BA144" s="497">
        <f>'153-S 2020CEEIOT(RMB)'!BA144/6.8974</f>
        <v>257660.39935296777</v>
      </c>
      <c r="BB144" s="497">
        <f>'153-S 2020CEEIOT(RMB)'!BB144/6.8974</f>
        <v>59920.302121056768</v>
      </c>
      <c r="BC144" s="497">
        <f>'153-S 2020CEEIOT(RMB)'!BC144/6.8974</f>
        <v>89856.259146010227</v>
      </c>
      <c r="BD144" s="497">
        <f>'153-S 2020CEEIOT(RMB)'!BD144/6.8974</f>
        <v>35984.713521816913</v>
      </c>
      <c r="BE144" s="497">
        <f>'153-S 2020CEEIOT(RMB)'!BE144/6.8974</f>
        <v>1116.2383153621131</v>
      </c>
      <c r="BF144" s="497">
        <f>'153-S 2020CEEIOT(RMB)'!BF144/6.8974</f>
        <v>19076.860139581</v>
      </c>
      <c r="BG144" s="497">
        <f>'153-S 2020CEEIOT(RMB)'!BG144/6.8974</f>
        <v>4098.1597968399974</v>
      </c>
      <c r="BH144" s="497">
        <f>'153-S 2020CEEIOT(RMB)'!BH144/6.8974</f>
        <v>16696.536936465771</v>
      </c>
      <c r="BI144" s="497">
        <f>'153-S 2020CEEIOT(RMB)'!BI144/6.8974</f>
        <v>41338.805420375211</v>
      </c>
      <c r="BJ144" s="497">
        <f>'153-S 2020CEEIOT(RMB)'!BJ144/6.8974</f>
        <v>106272.99476497188</v>
      </c>
      <c r="BK144" s="497">
        <f>'153-S 2020CEEIOT(RMB)'!BK144/6.8974</f>
        <v>33890.520479228551</v>
      </c>
      <c r="BL144" s="497">
        <f>'153-S 2020CEEIOT(RMB)'!BL144/6.8974</f>
        <v>8574.4943957823525</v>
      </c>
      <c r="BM144" s="497">
        <f>'153-S 2020CEEIOT(RMB)'!BM144/6.8974</f>
        <v>129481.84001180473</v>
      </c>
      <c r="BN144" s="497">
        <f>'153-S 2020CEEIOT(RMB)'!BN144/6.8974</f>
        <v>2294.991168001899</v>
      </c>
      <c r="BO144" s="497">
        <f>'153-S 2020CEEIOT(RMB)'!BO144/6.8974</f>
        <v>28120.367007857159</v>
      </c>
      <c r="BP144" s="497">
        <f>'153-S 2020CEEIOT(RMB)'!BP144/6.8974</f>
        <v>116943.3260223625</v>
      </c>
      <c r="BQ144" s="497">
        <f>'153-S 2020CEEIOT(RMB)'!BQ144/6.8974</f>
        <v>68662.271773222805</v>
      </c>
      <c r="BR144" s="497">
        <f>'153-S 2020CEEIOT(RMB)'!BR144/6.8974</f>
        <v>73650.687471436919</v>
      </c>
      <c r="BS144" s="497">
        <f>'153-S 2020CEEIOT(RMB)'!BS144/6.8974</f>
        <v>18904.588944182011</v>
      </c>
      <c r="BT144" s="497">
        <f>'153-S 2020CEEIOT(RMB)'!BT144/6.8974</f>
        <v>80592.391175930345</v>
      </c>
      <c r="BU144" s="497">
        <f>'153-S 2020CEEIOT(RMB)'!BU144/6.8974</f>
        <v>47034.081994334825</v>
      </c>
      <c r="BV144" s="497">
        <f>'153-S 2020CEEIOT(RMB)'!BV144/6.8974</f>
        <v>10063.657711996579</v>
      </c>
      <c r="BW144" s="497">
        <f>'153-S 2020CEEIOT(RMB)'!BW144/6.8974</f>
        <v>17446.676254536349</v>
      </c>
      <c r="BX144" s="497">
        <f>'153-S 2020CEEIOT(RMB)'!BX144/6.8974</f>
        <v>30675.089435640384</v>
      </c>
      <c r="BY144" s="497">
        <f>'153-S 2020CEEIOT(RMB)'!BY144/6.8974</f>
        <v>85168.610716602925</v>
      </c>
      <c r="BZ144" s="497">
        <f>'153-S 2020CEEIOT(RMB)'!BZ144/6.8974</f>
        <v>46473.351371689765</v>
      </c>
      <c r="CA144" s="497">
        <f>'153-S 2020CEEIOT(RMB)'!CA144/6.8974</f>
        <v>20609.484069017162</v>
      </c>
      <c r="CB144" s="497">
        <f>'153-S 2020CEEIOT(RMB)'!CB144/6.8974</f>
        <v>75946.040762609977</v>
      </c>
      <c r="CC144" s="497">
        <f>'153-S 2020CEEIOT(RMB)'!CC144/6.8974</f>
        <v>215694.35449553747</v>
      </c>
      <c r="CD144" s="497">
        <f>'153-S 2020CEEIOT(RMB)'!CD144/6.8974</f>
        <v>463769.12968821148</v>
      </c>
      <c r="CE144" s="497">
        <f>'153-S 2020CEEIOT(RMB)'!CE144/6.8974</f>
        <v>506006.63685129758</v>
      </c>
      <c r="CF144" s="497">
        <f>'153-S 2020CEEIOT(RMB)'!CF144/6.8974</f>
        <v>48729.19507806014</v>
      </c>
      <c r="CG144" s="497">
        <f>'153-S 2020CEEIOT(RMB)'!CG144/6.8974</f>
        <v>9968.91609177809</v>
      </c>
      <c r="CH144" s="497">
        <f>'153-S 2020CEEIOT(RMB)'!CH144/6.8974</f>
        <v>42070.243825668796</v>
      </c>
      <c r="CI144" s="497">
        <f>'153-S 2020CEEIOT(RMB)'!CI144/6.8974</f>
        <v>54336.75563595297</v>
      </c>
      <c r="CJ144" s="497">
        <f>'153-S 2020CEEIOT(RMB)'!CJ144/6.8974</f>
        <v>46324.618649627831</v>
      </c>
      <c r="CK144" s="497">
        <f>'153-S 2020CEEIOT(RMB)'!CK144/6.8974</f>
        <v>32453.183582179372</v>
      </c>
      <c r="CL144" s="497">
        <f>'153-S 2020CEEIOT(RMB)'!CL144/6.8974</f>
        <v>71929.10335377809</v>
      </c>
      <c r="CM144" s="497">
        <f>'153-S 2020CEEIOT(RMB)'!CM144/6.8974</f>
        <v>85581.650368384886</v>
      </c>
      <c r="CN144" s="497">
        <f>'153-S 2020CEEIOT(RMB)'!CN144/6.8974</f>
        <v>52778.758872209532</v>
      </c>
      <c r="CO144" s="497">
        <f>'153-S 2020CEEIOT(RMB)'!CO144/6.8974</f>
        <v>48970.077748447962</v>
      </c>
      <c r="CP144" s="497">
        <f>'153-S 2020CEEIOT(RMB)'!CP144/6.8974</f>
        <v>93102.76937130875</v>
      </c>
      <c r="CQ144" s="497">
        <f>'153-S 2020CEEIOT(RMB)'!CQ144/6.8974</f>
        <v>5059.8982243601495</v>
      </c>
      <c r="CR144" s="497">
        <f>'153-S 2020CEEIOT(RMB)'!CR144/6.8974</f>
        <v>58766.394223017509</v>
      </c>
      <c r="CS144" s="497">
        <f>'153-S 2020CEEIOT(RMB)'!CS144/6.8974</f>
        <v>572799.54994152428</v>
      </c>
      <c r="CT144" s="497">
        <f>'153-S 2020CEEIOT(RMB)'!CT144/6.8974</f>
        <v>50418.017623163367</v>
      </c>
      <c r="CU144" s="497">
        <f>'153-S 2020CEEIOT(RMB)'!CU144/6.8974</f>
        <v>77283.072284654365</v>
      </c>
      <c r="CV144" s="497">
        <f>'153-S 2020CEEIOT(RMB)'!CV144/6.8974</f>
        <v>8215.8686412226052</v>
      </c>
      <c r="CW144" s="497">
        <f>'153-S 2020CEEIOT(RMB)'!CW144/6.8974</f>
        <v>4027.2860577838605</v>
      </c>
      <c r="CX144" s="497">
        <f>'153-S 2020CEEIOT(RMB)'!CX144/6.8974</f>
        <v>11586.523942811087</v>
      </c>
      <c r="CY144" s="497">
        <f>'153-S 2020CEEIOT(RMB)'!CY144/6.8974</f>
        <v>257657.77194608402</v>
      </c>
      <c r="CZ144" s="497">
        <f>'153-S 2020CEEIOT(RMB)'!CZ144/6.8974</f>
        <v>0</v>
      </c>
      <c r="DA144" s="497">
        <f>'153-S 2020CEEIOT(RMB)'!DA144/6.8974</f>
        <v>0</v>
      </c>
      <c r="DB144" s="497">
        <f>'153-S 2020CEEIOT(RMB)'!DB144/6.8974</f>
        <v>528924.5325587265</v>
      </c>
      <c r="DC144" s="497">
        <f>'153-S 2020CEEIOT(RMB)'!DC144/6.8974</f>
        <v>69755.814049856621</v>
      </c>
      <c r="DD144" s="497">
        <f>'153-S 2020CEEIOT(RMB)'!DD144/6.8974</f>
        <v>116.79878700028141</v>
      </c>
      <c r="DE144" s="497">
        <f>'153-S 2020CEEIOT(RMB)'!DE144/6.8974</f>
        <v>45.776267695846258</v>
      </c>
      <c r="DF144" s="497">
        <f>'153-S 2020CEEIOT(RMB)'!DF144/6.8974</f>
        <v>1650.6952470804652</v>
      </c>
      <c r="DG144" s="497">
        <f>'153-S 2020CEEIOT(RMB)'!DG144/6.8974</f>
        <v>0</v>
      </c>
      <c r="DH144" s="497">
        <f>'153-S 2020CEEIOT(RMB)'!DH144/6.8974</f>
        <v>31662.780380381591</v>
      </c>
      <c r="DI144" s="497">
        <f>'153-S 2020CEEIOT(RMB)'!DI144/6.8974</f>
        <v>430308.18610588193</v>
      </c>
      <c r="DJ144" s="497">
        <f>'153-S 2020CEEIOT(RMB)'!DJ144/6.8974</f>
        <v>2575.0237971232636</v>
      </c>
      <c r="DK144" s="497">
        <f>'153-S 2020CEEIOT(RMB)'!DK144/6.8974</f>
        <v>7358.0456547220256</v>
      </c>
      <c r="DL144" s="497">
        <f>'153-S 2020CEEIOT(RMB)'!DL144/6.8974</f>
        <v>4002.9713986633801</v>
      </c>
      <c r="DM144" s="497">
        <f>'153-S 2020CEEIOT(RMB)'!DM144/6.8974</f>
        <v>4915.9999098709659</v>
      </c>
      <c r="DN144" s="497">
        <f>'153-S 2020CEEIOT(RMB)'!DN144/6.8974</f>
        <v>41.746138685512221</v>
      </c>
      <c r="DO144" s="497">
        <f>'153-S 2020CEEIOT(RMB)'!DO144/6.8974</f>
        <v>2320.008410218401</v>
      </c>
      <c r="DP144" s="497">
        <f>'153-S 2020CEEIOT(RMB)'!DP144/6.8974</f>
        <v>0</v>
      </c>
      <c r="DQ144" s="497">
        <f>'153-S 2020CEEIOT(RMB)'!DQ144/6.8974</f>
        <v>2.7835817374006875</v>
      </c>
      <c r="DR144" s="497">
        <f>'153-S 2020CEEIOT(RMB)'!DR144/6.8974</f>
        <v>0.39652305921482878</v>
      </c>
      <c r="DS144" s="497">
        <f>'153-S 2020CEEIOT(RMB)'!DS144/6.8974</f>
        <v>148838.58121741525</v>
      </c>
      <c r="DT144" s="497">
        <f>'153-S 2020CEEIOT(RMB)'!DT144/6.8974</f>
        <v>80.47684171056963</v>
      </c>
      <c r="DU144" s="497">
        <f>'153-S 2020CEEIOT(RMB)'!DU144/6.8974</f>
        <v>27282.312400507144</v>
      </c>
      <c r="DV144" s="497">
        <f>'153-S 2020CEEIOT(RMB)'!DV144/6.8974</f>
        <v>0</v>
      </c>
      <c r="DW144" s="497">
        <f>'153-S 2020CEEIOT(RMB)'!DW144/6.8974</f>
        <v>0</v>
      </c>
      <c r="DX144" s="497">
        <f>'153-S 2020CEEIOT(RMB)'!DX144/6.8974</f>
        <v>25158.701121876067</v>
      </c>
      <c r="DY144" s="497">
        <f>'153-S 2020CEEIOT(RMB)'!DY144/6.8974</f>
        <v>1800.2435612460058</v>
      </c>
      <c r="DZ144" s="497">
        <f>'153-S 2020CEEIOT(RMB)'!DZ144/6.8974</f>
        <v>32840.23434266782</v>
      </c>
      <c r="EA144" s="497">
        <f>'153-S 2020CEEIOT(RMB)'!EA144/6.8974</f>
        <v>235805.58554393539</v>
      </c>
      <c r="EB144" s="497">
        <f>'153-S 2020CEEIOT(RMB)'!EB144/6.8974</f>
        <v>82379.329389860097</v>
      </c>
      <c r="EC144" s="497">
        <f>'153-S 2020CEEIOT(RMB)'!EC144/6.8974</f>
        <v>1462.5533319972888</v>
      </c>
      <c r="ED144" s="497">
        <f>'153-S 2020CEEIOT(RMB)'!ED144/6.8974</f>
        <v>7148.8657950504685</v>
      </c>
      <c r="EE144" s="497">
        <f>'153-S 2020CEEIOT(RMB)'!EE144/6.8974</f>
        <v>15412.840243561632</v>
      </c>
      <c r="EF144" s="497">
        <f>'153-S 2020CEEIOT(RMB)'!EF144/6.8974</f>
        <v>13482.378046286689</v>
      </c>
      <c r="EG144" s="497">
        <f>'153-S 2020CEEIOT(RMB)'!EG144/6.8974</f>
        <v>5052.6194570835096</v>
      </c>
      <c r="EH144" s="497">
        <f>'153-S 2020CEEIOT(RMB)'!EH144/6.8974</f>
        <v>11327.600340922942</v>
      </c>
      <c r="EI144" s="497">
        <f>'153-S 2020CEEIOT(RMB)'!EI144/6.8974</f>
        <v>1026789.3720628598</v>
      </c>
      <c r="EJ144" s="497">
        <f>'153-S 2020CEEIOT(RMB)'!EJ144/6.8974</f>
        <v>300373.34776430251</v>
      </c>
      <c r="EK144" s="497">
        <f>'153-S 2020CEEIOT(RMB)'!EK144/6.8974</f>
        <v>279113.46787154867</v>
      </c>
      <c r="EL144" s="497">
        <f>'153-S 2020CEEIOT(RMB)'!EL144/6.8974</f>
        <v>20.536092947499636</v>
      </c>
      <c r="EM144" s="497">
        <f>'153-S 2020CEEIOT(RMB)'!EM144/6.8974</f>
        <v>3758.3691285221821</v>
      </c>
      <c r="EN144" s="497">
        <f>'153-S 2020CEEIOT(RMB)'!EN144/6.8974</f>
        <v>86.999852724822247</v>
      </c>
      <c r="EO144" s="497">
        <f>'153-S 2020CEEIOT(RMB)'!EO144/6.8974</f>
        <v>707.3493510788602</v>
      </c>
      <c r="EP144" s="497">
        <f>'153-S 2020CEEIOT(RMB)'!EP144/6.8974</f>
        <v>827.60186974403393</v>
      </c>
      <c r="EQ144" s="497">
        <f>'153-S 2020CEEIOT(RMB)'!EQ144/6.8974</f>
        <v>198345.01168267027</v>
      </c>
      <c r="ER144" s="497">
        <f>'153-S 2020CEEIOT(RMB)'!ER144/6.8974</f>
        <v>20099.54833349842</v>
      </c>
      <c r="ES144" s="497">
        <f>'153-S 2020CEEIOT(RMB)'!ES144/6.8974</f>
        <v>0</v>
      </c>
      <c r="ET144" s="497">
        <f>'153-S 2020CEEIOT(RMB)'!ET144/6.8974</f>
        <v>57.981426065768837</v>
      </c>
      <c r="EU144" s="497">
        <f>'153-S 2020CEEIOT(RMB)'!EU144/6.8974</f>
        <v>1993.0827666518978</v>
      </c>
      <c r="EV144" s="497">
        <f>'153-S 2020CEEIOT(RMB)'!EV144/6.8974</f>
        <v>47.997679320401161</v>
      </c>
      <c r="EW144" s="497">
        <f>'153-S 2020CEEIOT(RMB)'!EW144/6.8974</f>
        <v>0</v>
      </c>
      <c r="EX144" s="497">
        <f>'153-S 2020CEEIOT(RMB)'!EX144/6.8974</f>
        <v>0</v>
      </c>
      <c r="EY144" s="497">
        <f>'153-S 2020CEEIOT(RMB)'!EY144/6.8974</f>
        <v>0</v>
      </c>
      <c r="EZ144" s="498">
        <f>'153-S 2020CEEIOT(RMB)'!EZ144/6.8974</f>
        <v>0</v>
      </c>
      <c r="FA144" s="499">
        <f>'153-S 2020CEEIOT(RMB)'!FA144/6.8974</f>
        <v>9963126.5318172127</v>
      </c>
      <c r="FB144" s="355">
        <f>'153-S 2020CEEIOT(RMB)'!FB144/6.8974</f>
        <v>0</v>
      </c>
      <c r="FC144" s="355">
        <f>'153-S 2020CEEIOT(RMB)'!FC144/6.8974</f>
        <v>0</v>
      </c>
      <c r="FD144" s="356">
        <f>'153-S 2020CEEIOT(RMB)'!FD144/6.8974</f>
        <v>0</v>
      </c>
      <c r="FE144" s="355">
        <f>'153-S 2020CEEIOT(RMB)'!FE144/6.8974</f>
        <v>5457443.3276516795</v>
      </c>
      <c r="FF144" s="356">
        <f>'153-S 2020CEEIOT(RMB)'!FF144/6.8974</f>
        <v>5457443.3276516795</v>
      </c>
      <c r="FG144" s="355">
        <f>'153-S 2020CEEIOT(RMB)'!FG144/6.8974</f>
        <v>0</v>
      </c>
      <c r="FH144" s="355">
        <f>'153-S 2020CEEIOT(RMB)'!FH144/6.8974</f>
        <v>0</v>
      </c>
      <c r="FI144" s="356">
        <f>'153-S 2020CEEIOT(RMB)'!FI144/6.8974</f>
        <v>0</v>
      </c>
      <c r="FJ144" s="355">
        <f>'153-S 2020CEEIOT(RMB)'!FJ144/6.8974</f>
        <v>0</v>
      </c>
      <c r="FK144" s="500">
        <f>'153-S 2020CEEIOT(RMB)'!FK144/6.8974</f>
        <v>5457443.3276516795</v>
      </c>
      <c r="FL144" s="501">
        <f>'153-S 2020CEEIOT(RMB)'!FL144/6.8974</f>
        <v>0</v>
      </c>
      <c r="FM144" s="502">
        <f>'153-S 2020CEEIOT(RMB)'!FM144/6.8974</f>
        <v>15420569.859468894</v>
      </c>
    </row>
    <row r="145" spans="1:169" ht="15">
      <c r="A145" s="815"/>
      <c r="B145" s="495" t="s">
        <v>332</v>
      </c>
      <c r="C145" s="511" t="s">
        <v>819</v>
      </c>
      <c r="D145" s="641">
        <f>'153-S 2020CEEIOT(RMB)'!D145/6.8974</f>
        <v>199862.96782712906</v>
      </c>
      <c r="E145" s="497">
        <f>'153-S 2020CEEIOT(RMB)'!E145/6.8974</f>
        <v>2533.2023388345897</v>
      </c>
      <c r="F145" s="497">
        <f>'153-S 2020CEEIOT(RMB)'!F145/6.8974</f>
        <v>350.19451644799199</v>
      </c>
      <c r="G145" s="497">
        <f>'153-S 2020CEEIOT(RMB)'!G145/6.8974</f>
        <v>13133.38346601963</v>
      </c>
      <c r="H145" s="497">
        <f>'153-S 2020CEEIOT(RMB)'!H145/6.8974</f>
        <v>38784.082989828632</v>
      </c>
      <c r="I145" s="497">
        <f>'153-S 2020CEEIOT(RMB)'!I145/6.8974</f>
        <v>683.39571109906922</v>
      </c>
      <c r="J145" s="497">
        <f>'153-S 2020CEEIOT(RMB)'!J145/6.8974</f>
        <v>5512.254654776234</v>
      </c>
      <c r="K145" s="497">
        <f>'153-S 2020CEEIOT(RMB)'!K145/6.8974</f>
        <v>1848.8565432402499</v>
      </c>
      <c r="L145" s="497">
        <f>'153-S 2020CEEIOT(RMB)'!L145/6.8974</f>
        <v>2826.6851014709309</v>
      </c>
      <c r="M145" s="497">
        <f>'153-S 2020CEEIOT(RMB)'!M145/6.8974</f>
        <v>18285.134006879114</v>
      </c>
      <c r="N145" s="497">
        <f>'153-S 2020CEEIOT(RMB)'!N145/6.8974</f>
        <v>0</v>
      </c>
      <c r="O145" s="497">
        <f>'153-S 2020CEEIOT(RMB)'!O145/6.8974</f>
        <v>0</v>
      </c>
      <c r="P145" s="497">
        <f>'153-S 2020CEEIOT(RMB)'!P145/6.8974</f>
        <v>0</v>
      </c>
      <c r="Q145" s="497">
        <f>'153-S 2020CEEIOT(RMB)'!Q145/6.8974</f>
        <v>0</v>
      </c>
      <c r="R145" s="497">
        <f>'153-S 2020CEEIOT(RMB)'!R145/6.8974</f>
        <v>0</v>
      </c>
      <c r="S145" s="497">
        <f>'153-S 2020CEEIOT(RMB)'!S145/6.8974</f>
        <v>0</v>
      </c>
      <c r="T145" s="497">
        <f>'153-S 2020CEEIOT(RMB)'!T145/6.8974</f>
        <v>0</v>
      </c>
      <c r="U145" s="497">
        <f>'153-S 2020CEEIOT(RMB)'!U145/6.8974</f>
        <v>0</v>
      </c>
      <c r="V145" s="497">
        <f>'153-S 2020CEEIOT(RMB)'!V145/6.8974</f>
        <v>0</v>
      </c>
      <c r="W145" s="497">
        <f>'153-S 2020CEEIOT(RMB)'!W145/6.8974</f>
        <v>0</v>
      </c>
      <c r="X145" s="497">
        <f>'153-S 2020CEEIOT(RMB)'!X145/6.8974</f>
        <v>0</v>
      </c>
      <c r="Y145" s="497">
        <f>'153-S 2020CEEIOT(RMB)'!Y145/6.8974</f>
        <v>0</v>
      </c>
      <c r="Z145" s="497">
        <f>'153-S 2020CEEIOT(RMB)'!Z145/6.8974</f>
        <v>0</v>
      </c>
      <c r="AA145" s="497">
        <f>'153-S 2020CEEIOT(RMB)'!AA145/6.8974</f>
        <v>12180.645377659612</v>
      </c>
      <c r="AB145" s="497">
        <f>'153-S 2020CEEIOT(RMB)'!AB145/6.8974</f>
        <v>0</v>
      </c>
      <c r="AC145" s="497">
        <f>'153-S 2020CEEIOT(RMB)'!AC145/6.8974</f>
        <v>0</v>
      </c>
      <c r="AD145" s="497">
        <f>'153-S 2020CEEIOT(RMB)'!AD145/6.8974</f>
        <v>0</v>
      </c>
      <c r="AE145" s="497">
        <f>'153-S 2020CEEIOT(RMB)'!AE145/6.8974</f>
        <v>0</v>
      </c>
      <c r="AF145" s="497">
        <f>'153-S 2020CEEIOT(RMB)'!AF145/6.8974</f>
        <v>0</v>
      </c>
      <c r="AG145" s="497">
        <f>'153-S 2020CEEIOT(RMB)'!AG145/6.8974</f>
        <v>0</v>
      </c>
      <c r="AH145" s="497">
        <f>'153-S 2020CEEIOT(RMB)'!AH145/6.8974</f>
        <v>0</v>
      </c>
      <c r="AI145" s="497">
        <f>'153-S 2020CEEIOT(RMB)'!AI145/6.8974</f>
        <v>0</v>
      </c>
      <c r="AJ145" s="497">
        <f>'153-S 2020CEEIOT(RMB)'!AJ145/6.8974</f>
        <v>0</v>
      </c>
      <c r="AK145" s="497">
        <f>'153-S 2020CEEIOT(RMB)'!AK145/6.8974</f>
        <v>0</v>
      </c>
      <c r="AL145" s="497">
        <f>'153-S 2020CEEIOT(RMB)'!AL145/6.8974</f>
        <v>0</v>
      </c>
      <c r="AM145" s="497">
        <f>'153-S 2020CEEIOT(RMB)'!AM145/6.8974</f>
        <v>0</v>
      </c>
      <c r="AN145" s="497">
        <f>'153-S 2020CEEIOT(RMB)'!AN145/6.8974</f>
        <v>91903.977771655263</v>
      </c>
      <c r="AO145" s="497">
        <f>'153-S 2020CEEIOT(RMB)'!AO145/6.8974</f>
        <v>0</v>
      </c>
      <c r="AP145" s="497">
        <f>'153-S 2020CEEIOT(RMB)'!AP145/6.8974</f>
        <v>0</v>
      </c>
      <c r="AQ145" s="497">
        <f>'153-S 2020CEEIOT(RMB)'!AQ145/6.8974</f>
        <v>0</v>
      </c>
      <c r="AR145" s="497">
        <f>'153-S 2020CEEIOT(RMB)'!AR145/6.8974</f>
        <v>0</v>
      </c>
      <c r="AS145" s="497">
        <f>'153-S 2020CEEIOT(RMB)'!AS145/6.8974</f>
        <v>0</v>
      </c>
      <c r="AT145" s="497">
        <f>'153-S 2020CEEIOT(RMB)'!AT145/6.8974</f>
        <v>0</v>
      </c>
      <c r="AU145" s="497">
        <f>'153-S 2020CEEIOT(RMB)'!AU145/6.8974</f>
        <v>0</v>
      </c>
      <c r="AV145" s="497">
        <f>'153-S 2020CEEIOT(RMB)'!AV145/6.8974</f>
        <v>0</v>
      </c>
      <c r="AW145" s="497">
        <f>'153-S 2020CEEIOT(RMB)'!AW145/6.8974</f>
        <v>0</v>
      </c>
      <c r="AX145" s="497">
        <f>'153-S 2020CEEIOT(RMB)'!AX145/6.8974</f>
        <v>0</v>
      </c>
      <c r="AY145" s="497">
        <f>'153-S 2020CEEIOT(RMB)'!AY145/6.8974</f>
        <v>0</v>
      </c>
      <c r="AZ145" s="497">
        <f>'153-S 2020CEEIOT(RMB)'!AZ145/6.8974</f>
        <v>0</v>
      </c>
      <c r="BA145" s="497">
        <f>'153-S 2020CEEIOT(RMB)'!BA145/6.8974</f>
        <v>0</v>
      </c>
      <c r="BB145" s="497">
        <f>'153-S 2020CEEIOT(RMB)'!BB145/6.8974</f>
        <v>0</v>
      </c>
      <c r="BC145" s="497">
        <f>'153-S 2020CEEIOT(RMB)'!BC145/6.8974</f>
        <v>0</v>
      </c>
      <c r="BD145" s="497">
        <f>'153-S 2020CEEIOT(RMB)'!BD145/6.8974</f>
        <v>0</v>
      </c>
      <c r="BE145" s="497">
        <f>'153-S 2020CEEIOT(RMB)'!BE145/6.8974</f>
        <v>0</v>
      </c>
      <c r="BF145" s="497">
        <f>'153-S 2020CEEIOT(RMB)'!BF145/6.8974</f>
        <v>0</v>
      </c>
      <c r="BG145" s="497">
        <f>'153-S 2020CEEIOT(RMB)'!BG145/6.8974</f>
        <v>0</v>
      </c>
      <c r="BH145" s="497">
        <f>'153-S 2020CEEIOT(RMB)'!BH145/6.8974</f>
        <v>0</v>
      </c>
      <c r="BI145" s="497">
        <f>'153-S 2020CEEIOT(RMB)'!BI145/6.8974</f>
        <v>0</v>
      </c>
      <c r="BJ145" s="497">
        <f>'153-S 2020CEEIOT(RMB)'!BJ145/6.8974</f>
        <v>0</v>
      </c>
      <c r="BK145" s="497">
        <f>'153-S 2020CEEIOT(RMB)'!BK145/6.8974</f>
        <v>0</v>
      </c>
      <c r="BL145" s="497">
        <f>'153-S 2020CEEIOT(RMB)'!BL145/6.8974</f>
        <v>3185.5321339614202</v>
      </c>
      <c r="BM145" s="497">
        <f>'153-S 2020CEEIOT(RMB)'!BM145/6.8974</f>
        <v>42157.617317626638</v>
      </c>
      <c r="BN145" s="497">
        <f>'153-S 2020CEEIOT(RMB)'!BN145/6.8974</f>
        <v>2965.0336741065762</v>
      </c>
      <c r="BO145" s="497">
        <f>'153-S 2020CEEIOT(RMB)'!BO145/6.8974</f>
        <v>5172.6447775215447</v>
      </c>
      <c r="BP145" s="497">
        <f>'153-S 2020CEEIOT(RMB)'!BP145/6.8974</f>
        <v>341.85767555212396</v>
      </c>
      <c r="BQ145" s="497">
        <f>'153-S 2020CEEIOT(RMB)'!BQ145/6.8974</f>
        <v>811.74808820696785</v>
      </c>
      <c r="BR145" s="497">
        <f>'153-S 2020CEEIOT(RMB)'!BR145/6.8974</f>
        <v>0</v>
      </c>
      <c r="BS145" s="497">
        <f>'153-S 2020CEEIOT(RMB)'!BS145/6.8974</f>
        <v>0</v>
      </c>
      <c r="BT145" s="497">
        <f>'153-S 2020CEEIOT(RMB)'!BT145/6.8974</f>
        <v>0</v>
      </c>
      <c r="BU145" s="497">
        <f>'153-S 2020CEEIOT(RMB)'!BU145/6.8974</f>
        <v>0</v>
      </c>
      <c r="BV145" s="497">
        <f>'153-S 2020CEEIOT(RMB)'!BV145/6.8974</f>
        <v>0</v>
      </c>
      <c r="BW145" s="497">
        <f>'153-S 2020CEEIOT(RMB)'!BW145/6.8974</f>
        <v>0</v>
      </c>
      <c r="BX145" s="497">
        <f>'153-S 2020CEEIOT(RMB)'!BX145/6.8974</f>
        <v>0</v>
      </c>
      <c r="BY145" s="497">
        <f>'153-S 2020CEEIOT(RMB)'!BY145/6.8974</f>
        <v>0</v>
      </c>
      <c r="BZ145" s="497">
        <f>'153-S 2020CEEIOT(RMB)'!BZ145/6.8974</f>
        <v>0</v>
      </c>
      <c r="CA145" s="497">
        <f>'153-S 2020CEEIOT(RMB)'!CA145/6.8974</f>
        <v>0</v>
      </c>
      <c r="CB145" s="497">
        <f>'153-S 2020CEEIOT(RMB)'!CB145/6.8974</f>
        <v>0</v>
      </c>
      <c r="CC145" s="497">
        <f>'153-S 2020CEEIOT(RMB)'!CC145/6.8974</f>
        <v>0</v>
      </c>
      <c r="CD145" s="497">
        <f>'153-S 2020CEEIOT(RMB)'!CD145/6.8974</f>
        <v>0</v>
      </c>
      <c r="CE145" s="497">
        <f>'153-S 2020CEEIOT(RMB)'!CE145/6.8974</f>
        <v>0</v>
      </c>
      <c r="CF145" s="497">
        <f>'153-S 2020CEEIOT(RMB)'!CF145/6.8974</f>
        <v>0</v>
      </c>
      <c r="CG145" s="497">
        <f>'153-S 2020CEEIOT(RMB)'!CG145/6.8974</f>
        <v>0</v>
      </c>
      <c r="CH145" s="497">
        <f>'153-S 2020CEEIOT(RMB)'!CH145/6.8974</f>
        <v>0</v>
      </c>
      <c r="CI145" s="497">
        <f>'153-S 2020CEEIOT(RMB)'!CI145/6.8974</f>
        <v>0</v>
      </c>
      <c r="CJ145" s="497">
        <f>'153-S 2020CEEIOT(RMB)'!CJ145/6.8974</f>
        <v>0</v>
      </c>
      <c r="CK145" s="497">
        <f>'153-S 2020CEEIOT(RMB)'!CK145/6.8974</f>
        <v>0</v>
      </c>
      <c r="CL145" s="497">
        <f>'153-S 2020CEEIOT(RMB)'!CL145/6.8974</f>
        <v>0</v>
      </c>
      <c r="CM145" s="497">
        <f>'153-S 2020CEEIOT(RMB)'!CM145/6.8974</f>
        <v>0</v>
      </c>
      <c r="CN145" s="497">
        <f>'153-S 2020CEEIOT(RMB)'!CN145/6.8974</f>
        <v>0</v>
      </c>
      <c r="CO145" s="497">
        <f>'153-S 2020CEEIOT(RMB)'!CO145/6.8974</f>
        <v>0</v>
      </c>
      <c r="CP145" s="497">
        <f>'153-S 2020CEEIOT(RMB)'!CP145/6.8974</f>
        <v>0</v>
      </c>
      <c r="CQ145" s="497">
        <f>'153-S 2020CEEIOT(RMB)'!CQ145/6.8974</f>
        <v>0</v>
      </c>
      <c r="CR145" s="497">
        <f>'153-S 2020CEEIOT(RMB)'!CR145/6.8974</f>
        <v>0</v>
      </c>
      <c r="CS145" s="497">
        <f>'153-S 2020CEEIOT(RMB)'!CS145/6.8974</f>
        <v>0</v>
      </c>
      <c r="CT145" s="497">
        <f>'153-S 2020CEEIOT(RMB)'!CT145/6.8974</f>
        <v>0</v>
      </c>
      <c r="CU145" s="497">
        <f>'153-S 2020CEEIOT(RMB)'!CU145/6.8974</f>
        <v>0</v>
      </c>
      <c r="CV145" s="497">
        <f>'153-S 2020CEEIOT(RMB)'!CV145/6.8974</f>
        <v>0</v>
      </c>
      <c r="CW145" s="497">
        <f>'153-S 2020CEEIOT(RMB)'!CW145/6.8974</f>
        <v>0</v>
      </c>
      <c r="CX145" s="497">
        <f>'153-S 2020CEEIOT(RMB)'!CX145/6.8974</f>
        <v>0</v>
      </c>
      <c r="CY145" s="497">
        <f>'153-S 2020CEEIOT(RMB)'!CY145/6.8974</f>
        <v>253679.05334502563</v>
      </c>
      <c r="CZ145" s="497">
        <f>'153-S 2020CEEIOT(RMB)'!CZ145/6.8974</f>
        <v>0</v>
      </c>
      <c r="DA145" s="497">
        <f>'153-S 2020CEEIOT(RMB)'!DA145/6.8974</f>
        <v>312075.98752013082</v>
      </c>
      <c r="DB145" s="497">
        <f>'153-S 2020CEEIOT(RMB)'!DB145/6.8974</f>
        <v>0</v>
      </c>
      <c r="DC145" s="497">
        <f>'153-S 2020CEEIOT(RMB)'!DC145/6.8974</f>
        <v>0</v>
      </c>
      <c r="DD145" s="497">
        <f>'153-S 2020CEEIOT(RMB)'!DD145/6.8974</f>
        <v>0</v>
      </c>
      <c r="DE145" s="497">
        <f>'153-S 2020CEEIOT(RMB)'!DE145/6.8974</f>
        <v>0</v>
      </c>
      <c r="DF145" s="497">
        <f>'153-S 2020CEEIOT(RMB)'!DF145/6.8974</f>
        <v>0</v>
      </c>
      <c r="DG145" s="497">
        <f>'153-S 2020CEEIOT(RMB)'!DG145/6.8974</f>
        <v>0</v>
      </c>
      <c r="DH145" s="497">
        <f>'153-S 2020CEEIOT(RMB)'!DH145/6.8974</f>
        <v>0</v>
      </c>
      <c r="DI145" s="497">
        <f>'153-S 2020CEEIOT(RMB)'!DI145/6.8974</f>
        <v>0</v>
      </c>
      <c r="DJ145" s="497">
        <f>'153-S 2020CEEIOT(RMB)'!DJ145/6.8974</f>
        <v>0</v>
      </c>
      <c r="DK145" s="497">
        <f>'153-S 2020CEEIOT(RMB)'!DK145/6.8974</f>
        <v>0</v>
      </c>
      <c r="DL145" s="497">
        <f>'153-S 2020CEEIOT(RMB)'!DL145/6.8974</f>
        <v>0</v>
      </c>
      <c r="DM145" s="497">
        <f>'153-S 2020CEEIOT(RMB)'!DM145/6.8974</f>
        <v>0</v>
      </c>
      <c r="DN145" s="497">
        <f>'153-S 2020CEEIOT(RMB)'!DN145/6.8974</f>
        <v>2098.5033846684255</v>
      </c>
      <c r="DO145" s="497">
        <f>'153-S 2020CEEIOT(RMB)'!DO145/6.8974</f>
        <v>7028.3502070942241</v>
      </c>
      <c r="DP145" s="497">
        <f>'153-S 2020CEEIOT(RMB)'!DP145/6.8974</f>
        <v>0</v>
      </c>
      <c r="DQ145" s="497">
        <f>'153-S 2020CEEIOT(RMB)'!DQ145/6.8974</f>
        <v>0</v>
      </c>
      <c r="DR145" s="497">
        <f>'153-S 2020CEEIOT(RMB)'!DR145/6.8974</f>
        <v>0</v>
      </c>
      <c r="DS145" s="497">
        <f>'153-S 2020CEEIOT(RMB)'!DS145/6.8974</f>
        <v>0</v>
      </c>
      <c r="DT145" s="497">
        <f>'153-S 2020CEEIOT(RMB)'!DT145/6.8974</f>
        <v>0</v>
      </c>
      <c r="DU145" s="497">
        <f>'153-S 2020CEEIOT(RMB)'!DU145/6.8974</f>
        <v>0</v>
      </c>
      <c r="DV145" s="497">
        <f>'153-S 2020CEEIOT(RMB)'!DV145/6.8974</f>
        <v>0</v>
      </c>
      <c r="DW145" s="497">
        <f>'153-S 2020CEEIOT(RMB)'!DW145/6.8974</f>
        <v>0</v>
      </c>
      <c r="DX145" s="497">
        <f>'153-S 2020CEEIOT(RMB)'!DX145/6.8974</f>
        <v>0</v>
      </c>
      <c r="DY145" s="497">
        <f>'153-S 2020CEEIOT(RMB)'!DY145/6.8974</f>
        <v>0</v>
      </c>
      <c r="DZ145" s="497">
        <f>'153-S 2020CEEIOT(RMB)'!DZ145/6.8974</f>
        <v>0</v>
      </c>
      <c r="EA145" s="497">
        <f>'153-S 2020CEEIOT(RMB)'!EA145/6.8974</f>
        <v>0</v>
      </c>
      <c r="EB145" s="497">
        <f>'153-S 2020CEEIOT(RMB)'!EB145/6.8974</f>
        <v>0</v>
      </c>
      <c r="EC145" s="497">
        <f>'153-S 2020CEEIOT(RMB)'!EC145/6.8974</f>
        <v>0</v>
      </c>
      <c r="ED145" s="497">
        <f>'153-S 2020CEEIOT(RMB)'!ED145/6.8974</f>
        <v>0</v>
      </c>
      <c r="EE145" s="497">
        <f>'153-S 2020CEEIOT(RMB)'!EE145/6.8974</f>
        <v>0</v>
      </c>
      <c r="EF145" s="497">
        <f>'153-S 2020CEEIOT(RMB)'!EF145/6.8974</f>
        <v>0</v>
      </c>
      <c r="EG145" s="497">
        <f>'153-S 2020CEEIOT(RMB)'!EG145/6.8974</f>
        <v>0</v>
      </c>
      <c r="EH145" s="497">
        <f>'153-S 2020CEEIOT(RMB)'!EH145/6.8974</f>
        <v>0</v>
      </c>
      <c r="EI145" s="497">
        <f>'153-S 2020CEEIOT(RMB)'!EI145/6.8974</f>
        <v>0</v>
      </c>
      <c r="EJ145" s="497">
        <f>'153-S 2020CEEIOT(RMB)'!EJ145/6.8974</f>
        <v>0</v>
      </c>
      <c r="EK145" s="497">
        <f>'153-S 2020CEEIOT(RMB)'!EK145/6.8974</f>
        <v>0</v>
      </c>
      <c r="EL145" s="497">
        <f>'153-S 2020CEEIOT(RMB)'!EL145/6.8974</f>
        <v>112838.69678757605</v>
      </c>
      <c r="EM145" s="497">
        <f>'153-S 2020CEEIOT(RMB)'!EM145/6.8974</f>
        <v>0</v>
      </c>
      <c r="EN145" s="497">
        <f>'153-S 2020CEEIOT(RMB)'!EN145/6.8974</f>
        <v>0</v>
      </c>
      <c r="EO145" s="497">
        <f>'153-S 2020CEEIOT(RMB)'!EO145/6.8974</f>
        <v>0</v>
      </c>
      <c r="EP145" s="497">
        <f>'153-S 2020CEEIOT(RMB)'!EP145/6.8974</f>
        <v>0</v>
      </c>
      <c r="EQ145" s="497">
        <f>'153-S 2020CEEIOT(RMB)'!EQ145/6.8974</f>
        <v>0</v>
      </c>
      <c r="ER145" s="497">
        <f>'153-S 2020CEEIOT(RMB)'!ER145/6.8974</f>
        <v>0</v>
      </c>
      <c r="ES145" s="497">
        <f>'153-S 2020CEEIOT(RMB)'!ES145/6.8974</f>
        <v>0</v>
      </c>
      <c r="ET145" s="497">
        <f>'153-S 2020CEEIOT(RMB)'!ET145/6.8974</f>
        <v>0</v>
      </c>
      <c r="EU145" s="497">
        <f>'153-S 2020CEEIOT(RMB)'!EU145/6.8974</f>
        <v>0</v>
      </c>
      <c r="EV145" s="497">
        <f>'153-S 2020CEEIOT(RMB)'!EV145/6.8974</f>
        <v>0</v>
      </c>
      <c r="EW145" s="497">
        <f>'153-S 2020CEEIOT(RMB)'!EW145/6.8974</f>
        <v>0</v>
      </c>
      <c r="EX145" s="497">
        <f>'153-S 2020CEEIOT(RMB)'!EX145/6.8974</f>
        <v>0</v>
      </c>
      <c r="EY145" s="497">
        <f>'153-S 2020CEEIOT(RMB)'!EY145/6.8974</f>
        <v>0</v>
      </c>
      <c r="EZ145" s="498">
        <f>'153-S 2020CEEIOT(RMB)'!EZ145/6.8974</f>
        <v>0</v>
      </c>
      <c r="FA145" s="499">
        <f>'153-S 2020CEEIOT(RMB)'!FA145/6.8974</f>
        <v>1130259.805216511</v>
      </c>
      <c r="FB145" s="355">
        <f>'153-S 2020CEEIOT(RMB)'!FB145/6.8974</f>
        <v>0</v>
      </c>
      <c r="FC145" s="355">
        <f>'153-S 2020CEEIOT(RMB)'!FC145/6.8974</f>
        <v>0</v>
      </c>
      <c r="FD145" s="356">
        <f>'153-S 2020CEEIOT(RMB)'!FD145/6.8974</f>
        <v>0</v>
      </c>
      <c r="FE145" s="355">
        <f>'153-S 2020CEEIOT(RMB)'!FE145/6.8974</f>
        <v>882136.16068038682</v>
      </c>
      <c r="FF145" s="356">
        <f>'153-S 2020CEEIOT(RMB)'!FF145/6.8974</f>
        <v>882136.16068038682</v>
      </c>
      <c r="FG145" s="355">
        <f>'153-S 2020CEEIOT(RMB)'!FG145/6.8974</f>
        <v>0</v>
      </c>
      <c r="FH145" s="355">
        <f>'153-S 2020CEEIOT(RMB)'!FH145/6.8974</f>
        <v>0</v>
      </c>
      <c r="FI145" s="356">
        <f>'153-S 2020CEEIOT(RMB)'!FI145/6.8974</f>
        <v>0</v>
      </c>
      <c r="FJ145" s="355">
        <f>'153-S 2020CEEIOT(RMB)'!FJ145/6.8974</f>
        <v>0</v>
      </c>
      <c r="FK145" s="500">
        <f>'153-S 2020CEEIOT(RMB)'!FK145/6.8974</f>
        <v>882136.16068038682</v>
      </c>
      <c r="FL145" s="501">
        <f>'153-S 2020CEEIOT(RMB)'!FL145/6.8974</f>
        <v>0</v>
      </c>
      <c r="FM145" s="502">
        <f>'153-S 2020CEEIOT(RMB)'!FM145/6.8974</f>
        <v>2012395.9658968991</v>
      </c>
    </row>
    <row r="146" spans="1:169" ht="15">
      <c r="A146" s="815"/>
      <c r="B146" s="495" t="s">
        <v>333</v>
      </c>
      <c r="C146" s="511" t="s">
        <v>820</v>
      </c>
      <c r="D146" s="641">
        <f>'153-S 2020CEEIOT(RMB)'!D146/6.8974</f>
        <v>2736.2716264321625</v>
      </c>
      <c r="E146" s="497">
        <f>'153-S 2020CEEIOT(RMB)'!E146/6.8974</f>
        <v>341.3615512767405</v>
      </c>
      <c r="F146" s="497">
        <f>'153-S 2020CEEIOT(RMB)'!F146/6.8974</f>
        <v>151.79288630037547</v>
      </c>
      <c r="G146" s="497">
        <f>'153-S 2020CEEIOT(RMB)'!G146/6.8974</f>
        <v>269.01672822630263</v>
      </c>
      <c r="H146" s="497">
        <f>'153-S 2020CEEIOT(RMB)'!H146/6.8974</f>
        <v>3490.0047997660708</v>
      </c>
      <c r="I146" s="497">
        <f>'153-S 2020CEEIOT(RMB)'!I146/6.8974</f>
        <v>11698.101396279815</v>
      </c>
      <c r="J146" s="497">
        <f>'153-S 2020CEEIOT(RMB)'!J146/6.8974</f>
        <v>1083.9371868980354</v>
      </c>
      <c r="K146" s="497">
        <f>'153-S 2020CEEIOT(RMB)'!K146/6.8974</f>
        <v>3252.5000726885637</v>
      </c>
      <c r="L146" s="497">
        <f>'153-S 2020CEEIOT(RMB)'!L146/6.8974</f>
        <v>8052.4411174073712</v>
      </c>
      <c r="M146" s="497">
        <f>'153-S 2020CEEIOT(RMB)'!M146/6.8974</f>
        <v>9056.4586770723599</v>
      </c>
      <c r="N146" s="497">
        <f>'153-S 2020CEEIOT(RMB)'!N146/6.8974</f>
        <v>0</v>
      </c>
      <c r="O146" s="497">
        <f>'153-S 2020CEEIOT(RMB)'!O146/6.8974</f>
        <v>1111.4756906388304</v>
      </c>
      <c r="P146" s="497">
        <f>'153-S 2020CEEIOT(RMB)'!P146/6.8974</f>
        <v>1002.2660677235784</v>
      </c>
      <c r="Q146" s="497">
        <f>'153-S 2020CEEIOT(RMB)'!Q146/6.8974</f>
        <v>368.91678417298112</v>
      </c>
      <c r="R146" s="497">
        <f>'153-S 2020CEEIOT(RMB)'!R146/6.8974</f>
        <v>1739.0342608353292</v>
      </c>
      <c r="S146" s="497">
        <f>'153-S 2020CEEIOT(RMB)'!S146/6.8974</f>
        <v>1126.8170665340303</v>
      </c>
      <c r="T146" s="497">
        <f>'153-S 2020CEEIOT(RMB)'!T146/6.8974</f>
        <v>1269.0450709790312</v>
      </c>
      <c r="U146" s="497">
        <f>'153-S 2020CEEIOT(RMB)'!U146/6.8974</f>
        <v>2417.1673399798187</v>
      </c>
      <c r="V146" s="497">
        <f>'153-S 2020CEEIOT(RMB)'!V146/6.8974</f>
        <v>517.19371656703106</v>
      </c>
      <c r="W146" s="497">
        <f>'153-S 2020CEEIOT(RMB)'!W146/6.8974</f>
        <v>805.57126206081409</v>
      </c>
      <c r="X146" s="497">
        <f>'153-S 2020CEEIOT(RMB)'!X146/6.8974</f>
        <v>2289.2865170774494</v>
      </c>
      <c r="Y146" s="497">
        <f>'153-S 2020CEEIOT(RMB)'!Y146/6.8974</f>
        <v>3824.9726331178995</v>
      </c>
      <c r="Z146" s="497">
        <f>'153-S 2020CEEIOT(RMB)'!Z146/6.8974</f>
        <v>9593.0097856244811</v>
      </c>
      <c r="AA146" s="497">
        <f>'153-S 2020CEEIOT(RMB)'!AA146/6.8974</f>
        <v>1242.0539540467234</v>
      </c>
      <c r="AB146" s="497">
        <f>'153-S 2020CEEIOT(RMB)'!AB146/6.8974</f>
        <v>650.40277316784284</v>
      </c>
      <c r="AC146" s="497">
        <f>'153-S 2020CEEIOT(RMB)'!AC146/6.8974</f>
        <v>11330.437173491069</v>
      </c>
      <c r="AD146" s="497">
        <f>'153-S 2020CEEIOT(RMB)'!AD146/6.8974</f>
        <v>71733.260178751123</v>
      </c>
      <c r="AE146" s="497">
        <f>'153-S 2020CEEIOT(RMB)'!AE146/6.8974</f>
        <v>7661.337474899281</v>
      </c>
      <c r="AF146" s="497">
        <f>'153-S 2020CEEIOT(RMB)'!AF146/6.8974</f>
        <v>403.24760584086897</v>
      </c>
      <c r="AG146" s="497">
        <f>'153-S 2020CEEIOT(RMB)'!AG146/6.8974</f>
        <v>2195.9147647311884</v>
      </c>
      <c r="AH146" s="497">
        <f>'153-S 2020CEEIOT(RMB)'!AH146/6.8974</f>
        <v>3437.8808145010435</v>
      </c>
      <c r="AI146" s="497">
        <f>'153-S 2020CEEIOT(RMB)'!AI146/6.8974</f>
        <v>6141.7217835784932</v>
      </c>
      <c r="AJ146" s="497">
        <f>'153-S 2020CEEIOT(RMB)'!AJ146/6.8974</f>
        <v>1741.7095045677065</v>
      </c>
      <c r="AK146" s="497">
        <f>'153-S 2020CEEIOT(RMB)'!AK146/6.8974</f>
        <v>2169.0213000085541</v>
      </c>
      <c r="AL146" s="497">
        <f>'153-S 2020CEEIOT(RMB)'!AL146/6.8974</f>
        <v>3579.8556714132719</v>
      </c>
      <c r="AM146" s="497">
        <f>'153-S 2020CEEIOT(RMB)'!AM146/6.8974</f>
        <v>5760.7780653186855</v>
      </c>
      <c r="AN146" s="497">
        <f>'153-S 2020CEEIOT(RMB)'!AN146/6.8974</f>
        <v>11301.243617864469</v>
      </c>
      <c r="AO146" s="497">
        <f>'153-S 2020CEEIOT(RMB)'!AO146/6.8974</f>
        <v>5382.1528109201727</v>
      </c>
      <c r="AP146" s="497">
        <f>'153-S 2020CEEIOT(RMB)'!AP146/6.8974</f>
        <v>573.8996961852713</v>
      </c>
      <c r="AQ146" s="497">
        <f>'153-S 2020CEEIOT(RMB)'!AQ146/6.8974</f>
        <v>542.50686347629835</v>
      </c>
      <c r="AR146" s="497">
        <f>'153-S 2020CEEIOT(RMB)'!AR146/6.8974</f>
        <v>24089.671476223215</v>
      </c>
      <c r="AS146" s="497">
        <f>'153-S 2020CEEIOT(RMB)'!AS146/6.8974</f>
        <v>10492.767843659929</v>
      </c>
      <c r="AT146" s="497">
        <f>'153-S 2020CEEIOT(RMB)'!AT146/6.8974</f>
        <v>18133.884307175165</v>
      </c>
      <c r="AU146" s="497">
        <f>'153-S 2020CEEIOT(RMB)'!AU146/6.8974</f>
        <v>11260.854729326078</v>
      </c>
      <c r="AV146" s="497">
        <f>'153-S 2020CEEIOT(RMB)'!AV146/6.8974</f>
        <v>2648.6729395582829</v>
      </c>
      <c r="AW146" s="497">
        <f>'153-S 2020CEEIOT(RMB)'!AW146/6.8974</f>
        <v>6546.393595244208</v>
      </c>
      <c r="AX146" s="497">
        <f>'153-S 2020CEEIOT(RMB)'!AX146/6.8974</f>
        <v>9453.9510588315734</v>
      </c>
      <c r="AY146" s="497">
        <f>'153-S 2020CEEIOT(RMB)'!AY146/6.8974</f>
        <v>6726.89106820905</v>
      </c>
      <c r="AZ146" s="497">
        <f>'153-S 2020CEEIOT(RMB)'!AZ146/6.8974</f>
        <v>952.49772839534171</v>
      </c>
      <c r="BA146" s="497">
        <f>'153-S 2020CEEIOT(RMB)'!BA146/6.8974</f>
        <v>12379.35561826939</v>
      </c>
      <c r="BB146" s="497">
        <f>'153-S 2020CEEIOT(RMB)'!BB146/6.8974</f>
        <v>9351.4991176851418</v>
      </c>
      <c r="BC146" s="497">
        <f>'153-S 2020CEEIOT(RMB)'!BC146/6.8974</f>
        <v>2725.5958292910664</v>
      </c>
      <c r="BD146" s="497">
        <f>'153-S 2020CEEIOT(RMB)'!BD146/6.8974</f>
        <v>7105.9585107322755</v>
      </c>
      <c r="BE146" s="497">
        <f>'153-S 2020CEEIOT(RMB)'!BE146/6.8974</f>
        <v>14685.877500756516</v>
      </c>
      <c r="BF146" s="497">
        <f>'153-S 2020CEEIOT(RMB)'!BF146/6.8974</f>
        <v>3940.532948379157</v>
      </c>
      <c r="BG146" s="497">
        <f>'153-S 2020CEEIOT(RMB)'!BG146/6.8974</f>
        <v>4473.1434870093944</v>
      </c>
      <c r="BH146" s="497">
        <f>'153-S 2020CEEIOT(RMB)'!BH146/6.8974</f>
        <v>9696.9875353284006</v>
      </c>
      <c r="BI146" s="497">
        <f>'153-S 2020CEEIOT(RMB)'!BI146/6.8974</f>
        <v>3226.7372914467041</v>
      </c>
      <c r="BJ146" s="497">
        <f>'153-S 2020CEEIOT(RMB)'!BJ146/6.8974</f>
        <v>1507.7272362495867</v>
      </c>
      <c r="BK146" s="497">
        <f>'153-S 2020CEEIOT(RMB)'!BK146/6.8974</f>
        <v>2032.3404640894105</v>
      </c>
      <c r="BL146" s="497">
        <f>'153-S 2020CEEIOT(RMB)'!BL146/6.8974</f>
        <v>5312.8071725727523</v>
      </c>
      <c r="BM146" s="497">
        <f>'153-S 2020CEEIOT(RMB)'!BM146/6.8974</f>
        <v>37483.00597219474</v>
      </c>
      <c r="BN146" s="497">
        <f>'153-S 2020CEEIOT(RMB)'!BN146/6.8974</f>
        <v>2470.5671700786238</v>
      </c>
      <c r="BO146" s="497">
        <f>'153-S 2020CEEIOT(RMB)'!BO146/6.8974</f>
        <v>13046.499921351029</v>
      </c>
      <c r="BP146" s="497">
        <f>'153-S 2020CEEIOT(RMB)'!BP146/6.8974</f>
        <v>7013.5192746862731</v>
      </c>
      <c r="BQ146" s="497">
        <f>'153-S 2020CEEIOT(RMB)'!BQ146/6.8974</f>
        <v>16858.688700825674</v>
      </c>
      <c r="BR146" s="497">
        <f>'153-S 2020CEEIOT(RMB)'!BR146/6.8974</f>
        <v>763.66342363586568</v>
      </c>
      <c r="BS146" s="497">
        <f>'153-S 2020CEEIOT(RMB)'!BS146/6.8974</f>
        <v>2761.6079493183079</v>
      </c>
      <c r="BT146" s="497">
        <f>'153-S 2020CEEIOT(RMB)'!BT146/6.8974</f>
        <v>1048.3540862993561</v>
      </c>
      <c r="BU146" s="497">
        <f>'153-S 2020CEEIOT(RMB)'!BU146/6.8974</f>
        <v>10790.015099883825</v>
      </c>
      <c r="BV146" s="497">
        <f>'153-S 2020CEEIOT(RMB)'!BV146/6.8974</f>
        <v>7565.0763782252734</v>
      </c>
      <c r="BW146" s="497">
        <f>'153-S 2020CEEIOT(RMB)'!BW146/6.8974</f>
        <v>547.16533688083632</v>
      </c>
      <c r="BX146" s="497">
        <f>'153-S 2020CEEIOT(RMB)'!BX146/6.8974</f>
        <v>15102.745561563197</v>
      </c>
      <c r="BY146" s="497">
        <f>'153-S 2020CEEIOT(RMB)'!BY146/6.8974</f>
        <v>3223.7763000565137</v>
      </c>
      <c r="BZ146" s="497">
        <f>'153-S 2020CEEIOT(RMB)'!BZ146/6.8974</f>
        <v>1811.2633731080696</v>
      </c>
      <c r="CA146" s="497">
        <f>'153-S 2020CEEIOT(RMB)'!CA146/6.8974</f>
        <v>1119.8104328879535</v>
      </c>
      <c r="CB146" s="497">
        <f>'153-S 2020CEEIOT(RMB)'!CB146/6.8974</f>
        <v>8854.8233591061562</v>
      </c>
      <c r="CC146" s="497">
        <f>'153-S 2020CEEIOT(RMB)'!CC146/6.8974</f>
        <v>12485.927277689274</v>
      </c>
      <c r="CD146" s="497">
        <f>'153-S 2020CEEIOT(RMB)'!CD146/6.8974</f>
        <v>34113.719073543944</v>
      </c>
      <c r="CE146" s="497">
        <f>'153-S 2020CEEIOT(RMB)'!CE146/6.8974</f>
        <v>0</v>
      </c>
      <c r="CF146" s="497">
        <f>'153-S 2020CEEIOT(RMB)'!CF146/6.8974</f>
        <v>3600.4302065359411</v>
      </c>
      <c r="CG146" s="497">
        <f>'153-S 2020CEEIOT(RMB)'!CG146/6.8974</f>
        <v>2583.0163222404381</v>
      </c>
      <c r="CH146" s="497">
        <f>'153-S 2020CEEIOT(RMB)'!CH146/6.8974</f>
        <v>7282.2596720252986</v>
      </c>
      <c r="CI146" s="497">
        <f>'153-S 2020CEEIOT(RMB)'!CI146/6.8974</f>
        <v>3973.6015646525357</v>
      </c>
      <c r="CJ146" s="497">
        <f>'153-S 2020CEEIOT(RMB)'!CJ146/6.8974</f>
        <v>7179.7482994879083</v>
      </c>
      <c r="CK146" s="497">
        <f>'153-S 2020CEEIOT(RMB)'!CK146/6.8974</f>
        <v>2159.4329867366109</v>
      </c>
      <c r="CL146" s="497">
        <f>'153-S 2020CEEIOT(RMB)'!CL146/6.8974</f>
        <v>0</v>
      </c>
      <c r="CM146" s="497">
        <f>'153-S 2020CEEIOT(RMB)'!CM146/6.8974</f>
        <v>12893.600672358047</v>
      </c>
      <c r="CN146" s="497">
        <f>'153-S 2020CEEIOT(RMB)'!CN146/6.8974</f>
        <v>4398.5321085261112</v>
      </c>
      <c r="CO146" s="497">
        <f>'153-S 2020CEEIOT(RMB)'!CO146/6.8974</f>
        <v>2342.4048766436335</v>
      </c>
      <c r="CP146" s="497">
        <f>'153-S 2020CEEIOT(RMB)'!CP146/6.8974</f>
        <v>6071.4433680749844</v>
      </c>
      <c r="CQ146" s="497">
        <f>'153-S 2020CEEIOT(RMB)'!CQ146/6.8974</f>
        <v>2014.8108993228027</v>
      </c>
      <c r="CR146" s="497">
        <f>'153-S 2020CEEIOT(RMB)'!CR146/6.8974</f>
        <v>846.8403380866182</v>
      </c>
      <c r="CS146" s="497">
        <f>'153-S 2020CEEIOT(RMB)'!CS146/6.8974</f>
        <v>22311.270820695772</v>
      </c>
      <c r="CT146" s="497">
        <f>'153-S 2020CEEIOT(RMB)'!CT146/6.8974</f>
        <v>767.84806861570883</v>
      </c>
      <c r="CU146" s="497">
        <f>'153-S 2020CEEIOT(RMB)'!CU146/6.8974</f>
        <v>2415.3740567701452</v>
      </c>
      <c r="CV146" s="497">
        <f>'153-S 2020CEEIOT(RMB)'!CV146/6.8974</f>
        <v>7000.4127102474995</v>
      </c>
      <c r="CW146" s="497">
        <f>'153-S 2020CEEIOT(RMB)'!CW146/6.8974</f>
        <v>1777.68637282086</v>
      </c>
      <c r="CX146" s="497">
        <f>'153-S 2020CEEIOT(RMB)'!CX146/6.8974</f>
        <v>0</v>
      </c>
      <c r="CY146" s="497">
        <f>'153-S 2020CEEIOT(RMB)'!CY146/6.8974</f>
        <v>29866.668458615564</v>
      </c>
      <c r="CZ146" s="497">
        <f>'153-S 2020CEEIOT(RMB)'!CZ146/6.8974</f>
        <v>2078.3086241120423</v>
      </c>
      <c r="DA146" s="497">
        <f>'153-S 2020CEEIOT(RMB)'!DA146/6.8974</f>
        <v>8186.8917226479534</v>
      </c>
      <c r="DB146" s="497">
        <f>'153-S 2020CEEIOT(RMB)'!DB146/6.8974</f>
        <v>31349.520676896802</v>
      </c>
      <c r="DC146" s="497">
        <f>'153-S 2020CEEIOT(RMB)'!DC146/6.8974</f>
        <v>3178.4005735473365</v>
      </c>
      <c r="DD146" s="497">
        <f>'153-S 2020CEEIOT(RMB)'!DD146/6.8974</f>
        <v>11658.731742050424</v>
      </c>
      <c r="DE146" s="497">
        <f>'153-S 2020CEEIOT(RMB)'!DE146/6.8974</f>
        <v>5586.6348200621096</v>
      </c>
      <c r="DF146" s="497">
        <f>'153-S 2020CEEIOT(RMB)'!DF146/6.8974</f>
        <v>3959.9842293744164</v>
      </c>
      <c r="DG146" s="497">
        <f>'153-S 2020CEEIOT(RMB)'!DG146/6.8974</f>
        <v>4842.5885635788118</v>
      </c>
      <c r="DH146" s="497">
        <f>'153-S 2020CEEIOT(RMB)'!DH146/6.8974</f>
        <v>39615.022114639141</v>
      </c>
      <c r="DI146" s="497">
        <f>'153-S 2020CEEIOT(RMB)'!DI146/6.8974</f>
        <v>28242.676413398523</v>
      </c>
      <c r="DJ146" s="497">
        <f>'153-S 2020CEEIOT(RMB)'!DJ146/6.8974</f>
        <v>11021.312226233202</v>
      </c>
      <c r="DK146" s="497">
        <f>'153-S 2020CEEIOT(RMB)'!DK146/6.8974</f>
        <v>27200.088506749355</v>
      </c>
      <c r="DL146" s="497">
        <f>'153-S 2020CEEIOT(RMB)'!DL146/6.8974</f>
        <v>3720.0330719223039</v>
      </c>
      <c r="DM146" s="497">
        <f>'153-S 2020CEEIOT(RMB)'!DM146/6.8974</f>
        <v>4568.5268329405135</v>
      </c>
      <c r="DN146" s="497">
        <f>'153-S 2020CEEIOT(RMB)'!DN146/6.8974</f>
        <v>117.46122681170759</v>
      </c>
      <c r="DO146" s="497">
        <f>'153-S 2020CEEIOT(RMB)'!DO146/6.8974</f>
        <v>6527.8141322399024</v>
      </c>
      <c r="DP146" s="497">
        <f>'153-S 2020CEEIOT(RMB)'!DP146/6.8974</f>
        <v>5397.4267107099195</v>
      </c>
      <c r="DQ146" s="497">
        <f>'153-S 2020CEEIOT(RMB)'!DQ146/6.8974</f>
        <v>1940.8385629356135</v>
      </c>
      <c r="DR146" s="497">
        <f>'153-S 2020CEEIOT(RMB)'!DR146/6.8974</f>
        <v>4075.1673379800791</v>
      </c>
      <c r="DS146" s="497">
        <f>'153-S 2020CEEIOT(RMB)'!DS146/6.8974</f>
        <v>6521.6019125748535</v>
      </c>
      <c r="DT146" s="497">
        <f>'153-S 2020CEEIOT(RMB)'!DT146/6.8974</f>
        <v>1848.3630584744976</v>
      </c>
      <c r="DU146" s="497">
        <f>'153-S 2020CEEIOT(RMB)'!DU146/6.8974</f>
        <v>6301.9863760794933</v>
      </c>
      <c r="DV146" s="497">
        <f>'153-S 2020CEEIOT(RMB)'!DV146/6.8974</f>
        <v>2943.1770354422247</v>
      </c>
      <c r="DW146" s="497">
        <f>'153-S 2020CEEIOT(RMB)'!DW146/6.8974</f>
        <v>11299.471557193594</v>
      </c>
      <c r="DX146" s="497">
        <f>'153-S 2020CEEIOT(RMB)'!DX146/6.8974</f>
        <v>14501.762325137299</v>
      </c>
      <c r="DY146" s="497">
        <f>'153-S 2020CEEIOT(RMB)'!DY146/6.8974</f>
        <v>1037.6809250239046</v>
      </c>
      <c r="DZ146" s="497">
        <f>'153-S 2020CEEIOT(RMB)'!DZ146/6.8974</f>
        <v>18929.485700876561</v>
      </c>
      <c r="EA146" s="497">
        <f>'153-S 2020CEEIOT(RMB)'!EA146/6.8974</f>
        <v>2268.3448203909443</v>
      </c>
      <c r="EB146" s="497">
        <f>'153-S 2020CEEIOT(RMB)'!EB146/6.8974</f>
        <v>1415.02614892009</v>
      </c>
      <c r="EC146" s="497">
        <f>'153-S 2020CEEIOT(RMB)'!EC146/6.8974</f>
        <v>13225.07690212886</v>
      </c>
      <c r="ED146" s="497">
        <f>'153-S 2020CEEIOT(RMB)'!ED146/6.8974</f>
        <v>2299.1442480736073</v>
      </c>
      <c r="EE146" s="497">
        <f>'153-S 2020CEEIOT(RMB)'!EE146/6.8974</f>
        <v>1317.2272641840666</v>
      </c>
      <c r="EF146" s="497">
        <f>'153-S 2020CEEIOT(RMB)'!EF146/6.8974</f>
        <v>33373.649510301708</v>
      </c>
      <c r="EG146" s="497">
        <f>'153-S 2020CEEIOT(RMB)'!EG146/6.8974</f>
        <v>1239.961034152901</v>
      </c>
      <c r="EH146" s="497">
        <f>'153-S 2020CEEIOT(RMB)'!EH146/6.8974</f>
        <v>101893.67221098443</v>
      </c>
      <c r="EI146" s="497">
        <f>'153-S 2020CEEIOT(RMB)'!EI146/6.8974</f>
        <v>10723.218546905109</v>
      </c>
      <c r="EJ146" s="497">
        <f>'153-S 2020CEEIOT(RMB)'!EJ146/6.8974</f>
        <v>9409.2302999735984</v>
      </c>
      <c r="EK146" s="497">
        <f>'153-S 2020CEEIOT(RMB)'!EK146/6.8974</f>
        <v>1544.959800816699</v>
      </c>
      <c r="EL146" s="497">
        <f>'153-S 2020CEEIOT(RMB)'!EL146/6.8974</f>
        <v>5161.0236817602436</v>
      </c>
      <c r="EM146" s="497">
        <f>'153-S 2020CEEIOT(RMB)'!EM146/6.8974</f>
        <v>71059.164114892134</v>
      </c>
      <c r="EN146" s="497">
        <f>'153-S 2020CEEIOT(RMB)'!EN146/6.8974</f>
        <v>69677.996050386224</v>
      </c>
      <c r="EO146" s="497">
        <f>'153-S 2020CEEIOT(RMB)'!EO146/6.8974</f>
        <v>25755.443195242991</v>
      </c>
      <c r="EP146" s="497">
        <f>'153-S 2020CEEIOT(RMB)'!EP146/6.8974</f>
        <v>4047.233806818424</v>
      </c>
      <c r="EQ146" s="497">
        <f>'153-S 2020CEEIOT(RMB)'!EQ146/6.8974</f>
        <v>35881.078137183576</v>
      </c>
      <c r="ER146" s="497">
        <f>'153-S 2020CEEIOT(RMB)'!ER146/6.8974</f>
        <v>55903.24789640792</v>
      </c>
      <c r="ES146" s="497">
        <f>'153-S 2020CEEIOT(RMB)'!ES146/6.8974</f>
        <v>1937.2881966762259</v>
      </c>
      <c r="ET146" s="497">
        <f>'153-S 2020CEEIOT(RMB)'!ET146/6.8974</f>
        <v>781.65418195540349</v>
      </c>
      <c r="EU146" s="497">
        <f>'153-S 2020CEEIOT(RMB)'!EU146/6.8974</f>
        <v>2346.2893390499316</v>
      </c>
      <c r="EV146" s="497">
        <f>'153-S 2020CEEIOT(RMB)'!EV146/6.8974</f>
        <v>11356.210985204209</v>
      </c>
      <c r="EW146" s="497">
        <f>'153-S 2020CEEIOT(RMB)'!EW146/6.8974</f>
        <v>15547.557297364079</v>
      </c>
      <c r="EX146" s="497">
        <f>'153-S 2020CEEIOT(RMB)'!EX146/6.8974</f>
        <v>0</v>
      </c>
      <c r="EY146" s="497">
        <f>'153-S 2020CEEIOT(RMB)'!EY146/6.8974</f>
        <v>225.40503923175399</v>
      </c>
      <c r="EZ146" s="498">
        <f>'153-S 2020CEEIOT(RMB)'!EZ146/6.8974</f>
        <v>23762.265544300168</v>
      </c>
      <c r="FA146" s="499">
        <f>'153-S 2020CEEIOT(RMB)'!FA146/6.8974</f>
        <v>1434136.1494755831</v>
      </c>
      <c r="FB146" s="355">
        <f>'153-S 2020CEEIOT(RMB)'!FB146/6.8974</f>
        <v>16394.250691781104</v>
      </c>
      <c r="FC146" s="355">
        <f>'153-S 2020CEEIOT(RMB)'!FC146/6.8974</f>
        <v>198601.87709965784</v>
      </c>
      <c r="FD146" s="356">
        <f>'153-S 2020CEEIOT(RMB)'!FD146/6.8974</f>
        <v>214996.12779143895</v>
      </c>
      <c r="FE146" s="355">
        <f>'153-S 2020CEEIOT(RMB)'!FE146/6.8974</f>
        <v>1360834.4545627902</v>
      </c>
      <c r="FF146" s="356">
        <f>'153-S 2020CEEIOT(RMB)'!FF146/6.8974</f>
        <v>1575830.5823542292</v>
      </c>
      <c r="FG146" s="355">
        <f>'153-S 2020CEEIOT(RMB)'!FG146/6.8974</f>
        <v>0</v>
      </c>
      <c r="FH146" s="355">
        <f>'153-S 2020CEEIOT(RMB)'!FH146/6.8974</f>
        <v>0</v>
      </c>
      <c r="FI146" s="356">
        <f>'153-S 2020CEEIOT(RMB)'!FI146/6.8974</f>
        <v>0</v>
      </c>
      <c r="FJ146" s="355">
        <f>'153-S 2020CEEIOT(RMB)'!FJ146/6.8974</f>
        <v>22976.57948877403</v>
      </c>
      <c r="FK146" s="500">
        <f>'153-S 2020CEEIOT(RMB)'!FK146/6.8974</f>
        <v>1598807.1618430032</v>
      </c>
      <c r="FL146" s="501">
        <f>'153-S 2020CEEIOT(RMB)'!FL146/6.8974</f>
        <v>196270.08168768522</v>
      </c>
      <c r="FM146" s="502">
        <f>'153-S 2020CEEIOT(RMB)'!FM146/6.8974</f>
        <v>2836673.2296309001</v>
      </c>
    </row>
    <row r="147" spans="1:169" ht="15">
      <c r="A147" s="815"/>
      <c r="B147" s="495" t="s">
        <v>334</v>
      </c>
      <c r="C147" s="511" t="s">
        <v>821</v>
      </c>
      <c r="D147" s="641">
        <f>'153-S 2020CEEIOT(RMB)'!D147/6.8974</f>
        <v>0</v>
      </c>
      <c r="E147" s="497">
        <f>'153-S 2020CEEIOT(RMB)'!E147/6.8974</f>
        <v>0</v>
      </c>
      <c r="F147" s="497">
        <f>'153-S 2020CEEIOT(RMB)'!F147/6.8974</f>
        <v>0</v>
      </c>
      <c r="G147" s="497">
        <f>'153-S 2020CEEIOT(RMB)'!G147/6.8974</f>
        <v>0</v>
      </c>
      <c r="H147" s="497">
        <f>'153-S 2020CEEIOT(RMB)'!H147/6.8974</f>
        <v>0</v>
      </c>
      <c r="I147" s="497">
        <f>'153-S 2020CEEIOT(RMB)'!I147/6.8974</f>
        <v>2817.7222856493609</v>
      </c>
      <c r="J147" s="497">
        <f>'153-S 2020CEEIOT(RMB)'!J147/6.8974</f>
        <v>104.38221133018672</v>
      </c>
      <c r="K147" s="497">
        <f>'153-S 2020CEEIOT(RMB)'!K147/6.8974</f>
        <v>788.56686819347283</v>
      </c>
      <c r="L147" s="497">
        <f>'153-S 2020CEEIOT(RMB)'!L147/6.8974</f>
        <v>662.59852029589547</v>
      </c>
      <c r="M147" s="497">
        <f>'153-S 2020CEEIOT(RMB)'!M147/6.8974</f>
        <v>1995.7586076314553</v>
      </c>
      <c r="N147" s="497">
        <f>'153-S 2020CEEIOT(RMB)'!N147/6.8974</f>
        <v>93.960122741971318</v>
      </c>
      <c r="O147" s="497">
        <f>'153-S 2020CEEIOT(RMB)'!O147/6.8974</f>
        <v>2347.4853345411457</v>
      </c>
      <c r="P147" s="497">
        <f>'153-S 2020CEEIOT(RMB)'!P147/6.8974</f>
        <v>2483.3441586536956</v>
      </c>
      <c r="Q147" s="497">
        <f>'153-S 2020CEEIOT(RMB)'!Q147/6.8974</f>
        <v>960.39993322171836</v>
      </c>
      <c r="R147" s="497">
        <f>'153-S 2020CEEIOT(RMB)'!R147/6.8974</f>
        <v>124.86340667767055</v>
      </c>
      <c r="S147" s="497">
        <f>'153-S 2020CEEIOT(RMB)'!S147/6.8974</f>
        <v>1164.6555953979107</v>
      </c>
      <c r="T147" s="497">
        <f>'153-S 2020CEEIOT(RMB)'!T147/6.8974</f>
        <v>713.74077060369996</v>
      </c>
      <c r="U147" s="497">
        <f>'153-S 2020CEEIOT(RMB)'!U147/6.8974</f>
        <v>1556.2486066797778</v>
      </c>
      <c r="V147" s="497">
        <f>'153-S 2020CEEIOT(RMB)'!V147/6.8974</f>
        <v>568.4406889504437</v>
      </c>
      <c r="W147" s="497">
        <f>'153-S 2020CEEIOT(RMB)'!W147/6.8974</f>
        <v>493.12133674450803</v>
      </c>
      <c r="X147" s="497">
        <f>'153-S 2020CEEIOT(RMB)'!X147/6.8974</f>
        <v>421.97534752921104</v>
      </c>
      <c r="Y147" s="497">
        <f>'153-S 2020CEEIOT(RMB)'!Y147/6.8974</f>
        <v>2999.1669388479136</v>
      </c>
      <c r="Z147" s="497">
        <f>'153-S 2020CEEIOT(RMB)'!Z147/6.8974</f>
        <v>1794.4419651841129</v>
      </c>
      <c r="AA147" s="497">
        <f>'153-S 2020CEEIOT(RMB)'!AA147/6.8974</f>
        <v>1264.4348088253892</v>
      </c>
      <c r="AB147" s="497">
        <f>'153-S 2020CEEIOT(RMB)'!AB147/6.8974</f>
        <v>2027.182102756256</v>
      </c>
      <c r="AC147" s="497">
        <f>'153-S 2020CEEIOT(RMB)'!AC147/6.8974</f>
        <v>159.29558475260822</v>
      </c>
      <c r="AD147" s="497">
        <f>'153-S 2020CEEIOT(RMB)'!AD147/6.8974</f>
        <v>4649.3592524451387</v>
      </c>
      <c r="AE147" s="497">
        <f>'153-S 2020CEEIOT(RMB)'!AE147/6.8974</f>
        <v>301.98212017210687</v>
      </c>
      <c r="AF147" s="497">
        <f>'153-S 2020CEEIOT(RMB)'!AF147/6.8974</f>
        <v>330.88741864152144</v>
      </c>
      <c r="AG147" s="497">
        <f>'153-S 2020CEEIOT(RMB)'!AG147/6.8974</f>
        <v>462.9044303101096</v>
      </c>
      <c r="AH147" s="497">
        <f>'153-S 2020CEEIOT(RMB)'!AH147/6.8974</f>
        <v>2763.2647782248241</v>
      </c>
      <c r="AI147" s="497">
        <f>'153-S 2020CEEIOT(RMB)'!AI147/6.8974</f>
        <v>5719.6075706422425</v>
      </c>
      <c r="AJ147" s="497">
        <f>'153-S 2020CEEIOT(RMB)'!AJ147/6.8974</f>
        <v>2048.8655212949661</v>
      </c>
      <c r="AK147" s="497">
        <f>'153-S 2020CEEIOT(RMB)'!AK147/6.8974</f>
        <v>1552.0923670059153</v>
      </c>
      <c r="AL147" s="497">
        <f>'153-S 2020CEEIOT(RMB)'!AL147/6.8974</f>
        <v>5100.7476234361784</v>
      </c>
      <c r="AM147" s="497">
        <f>'153-S 2020CEEIOT(RMB)'!AM147/6.8974</f>
        <v>4294.5221832962998</v>
      </c>
      <c r="AN147" s="497">
        <f>'153-S 2020CEEIOT(RMB)'!AN147/6.8974</f>
        <v>2012.5281638453041</v>
      </c>
      <c r="AO147" s="497">
        <f>'153-S 2020CEEIOT(RMB)'!AO147/6.8974</f>
        <v>2519.7329397579956</v>
      </c>
      <c r="AP147" s="497">
        <f>'153-S 2020CEEIOT(RMB)'!AP147/6.8974</f>
        <v>997.71676172636785</v>
      </c>
      <c r="AQ147" s="497">
        <f>'153-S 2020CEEIOT(RMB)'!AQ147/6.8974</f>
        <v>2248.7236021268736</v>
      </c>
      <c r="AR147" s="497">
        <f>'153-S 2020CEEIOT(RMB)'!AR147/6.8974</f>
        <v>621.15605611545789</v>
      </c>
      <c r="AS147" s="497">
        <f>'153-S 2020CEEIOT(RMB)'!AS147/6.8974</f>
        <v>835.70607659446023</v>
      </c>
      <c r="AT147" s="497">
        <f>'153-S 2020CEEIOT(RMB)'!AT147/6.8974</f>
        <v>2823.9167825915997</v>
      </c>
      <c r="AU147" s="497">
        <f>'153-S 2020CEEIOT(RMB)'!AU147/6.8974</f>
        <v>1004.3703392238916</v>
      </c>
      <c r="AV147" s="497">
        <f>'153-S 2020CEEIOT(RMB)'!AV147/6.8974</f>
        <v>557.77902812483251</v>
      </c>
      <c r="AW147" s="497">
        <f>'153-S 2020CEEIOT(RMB)'!AW147/6.8974</f>
        <v>2217.0943441942468</v>
      </c>
      <c r="AX147" s="497">
        <f>'153-S 2020CEEIOT(RMB)'!AX147/6.8974</f>
        <v>1611.5660119998986</v>
      </c>
      <c r="AY147" s="497">
        <f>'153-S 2020CEEIOT(RMB)'!AY147/6.8974</f>
        <v>3987.516936028605</v>
      </c>
      <c r="AZ147" s="497">
        <f>'153-S 2020CEEIOT(RMB)'!AZ147/6.8974</f>
        <v>1164.5197325174427</v>
      </c>
      <c r="BA147" s="497">
        <f>'153-S 2020CEEIOT(RMB)'!BA147/6.8974</f>
        <v>26075.449511843883</v>
      </c>
      <c r="BB147" s="497">
        <f>'153-S 2020CEEIOT(RMB)'!BB147/6.8974</f>
        <v>1093.8705991470149</v>
      </c>
      <c r="BC147" s="497">
        <f>'153-S 2020CEEIOT(RMB)'!BC147/6.8974</f>
        <v>1855.7374491445908</v>
      </c>
      <c r="BD147" s="497">
        <f>'153-S 2020CEEIOT(RMB)'!BD147/6.8974</f>
        <v>7357.3761073276009</v>
      </c>
      <c r="BE147" s="497">
        <f>'153-S 2020CEEIOT(RMB)'!BE147/6.8974</f>
        <v>2187.2397834229564</v>
      </c>
      <c r="BF147" s="497">
        <f>'153-S 2020CEEIOT(RMB)'!BF147/6.8974</f>
        <v>8144.2502595569777</v>
      </c>
      <c r="BG147" s="497">
        <f>'153-S 2020CEEIOT(RMB)'!BG147/6.8974</f>
        <v>5504.5122665602403</v>
      </c>
      <c r="BH147" s="497">
        <f>'153-S 2020CEEIOT(RMB)'!BH147/6.8974</f>
        <v>2141.1549386676429</v>
      </c>
      <c r="BI147" s="497">
        <f>'153-S 2020CEEIOT(RMB)'!BI147/6.8974</f>
        <v>2324.8166036435323</v>
      </c>
      <c r="BJ147" s="497">
        <f>'153-S 2020CEEIOT(RMB)'!BJ147/6.8974</f>
        <v>943.52789274431098</v>
      </c>
      <c r="BK147" s="497">
        <f>'153-S 2020CEEIOT(RMB)'!BK147/6.8974</f>
        <v>1828.2510972793373</v>
      </c>
      <c r="BL147" s="497">
        <f>'153-S 2020CEEIOT(RMB)'!BL147/6.8974</f>
        <v>372.00623305964132</v>
      </c>
      <c r="BM147" s="497">
        <f>'153-S 2020CEEIOT(RMB)'!BM147/6.8974</f>
        <v>4261.6586380813205</v>
      </c>
      <c r="BN147" s="497">
        <f>'153-S 2020CEEIOT(RMB)'!BN147/6.8974</f>
        <v>366.93699857292165</v>
      </c>
      <c r="BO147" s="497">
        <f>'153-S 2020CEEIOT(RMB)'!BO147/6.8974</f>
        <v>1585.0849816735001</v>
      </c>
      <c r="BP147" s="497">
        <f>'153-S 2020CEEIOT(RMB)'!BP147/6.8974</f>
        <v>1955.8956562044539</v>
      </c>
      <c r="BQ147" s="497">
        <f>'153-S 2020CEEIOT(RMB)'!BQ147/6.8974</f>
        <v>15523.179394182735</v>
      </c>
      <c r="BR147" s="497">
        <f>'153-S 2020CEEIOT(RMB)'!BR147/6.8974</f>
        <v>1174.5032072057122</v>
      </c>
      <c r="BS147" s="497">
        <f>'153-S 2020CEEIOT(RMB)'!BS147/6.8974</f>
        <v>2059.6272236317595</v>
      </c>
      <c r="BT147" s="497">
        <f>'153-S 2020CEEIOT(RMB)'!BT147/6.8974</f>
        <v>3767.9610546670915</v>
      </c>
      <c r="BU147" s="497">
        <f>'153-S 2020CEEIOT(RMB)'!BU147/6.8974</f>
        <v>3009.8312649708587</v>
      </c>
      <c r="BV147" s="497">
        <f>'153-S 2020CEEIOT(RMB)'!BV147/6.8974</f>
        <v>387.35496734881258</v>
      </c>
      <c r="BW147" s="497">
        <f>'153-S 2020CEEIOT(RMB)'!BW147/6.8974</f>
        <v>313.09699597523559</v>
      </c>
      <c r="BX147" s="497">
        <f>'153-S 2020CEEIOT(RMB)'!BX147/6.8974</f>
        <v>924.22927467607349</v>
      </c>
      <c r="BY147" s="497">
        <f>'153-S 2020CEEIOT(RMB)'!BY147/6.8974</f>
        <v>3039.2896674026588</v>
      </c>
      <c r="BZ147" s="497">
        <f>'153-S 2020CEEIOT(RMB)'!BZ147/6.8974</f>
        <v>2731.5276294771943</v>
      </c>
      <c r="CA147" s="497">
        <f>'153-S 2020CEEIOT(RMB)'!CA147/6.8974</f>
        <v>823.12366636832428</v>
      </c>
      <c r="CB147" s="497">
        <f>'153-S 2020CEEIOT(RMB)'!CB147/6.8974</f>
        <v>4121.211271442181</v>
      </c>
      <c r="CC147" s="497">
        <f>'153-S 2020CEEIOT(RMB)'!CC147/6.8974</f>
        <v>11030.580908483211</v>
      </c>
      <c r="CD147" s="497">
        <f>'153-S 2020CEEIOT(RMB)'!CD147/6.8974</f>
        <v>2316.098404178676</v>
      </c>
      <c r="CE147" s="497">
        <f>'153-S 2020CEEIOT(RMB)'!CE147/6.8974</f>
        <v>5879.6830495423492</v>
      </c>
      <c r="CF147" s="497">
        <f>'153-S 2020CEEIOT(RMB)'!CF147/6.8974</f>
        <v>1165.3068111846333</v>
      </c>
      <c r="CG147" s="497">
        <f>'153-S 2020CEEIOT(RMB)'!CG147/6.8974</f>
        <v>565.38157467830047</v>
      </c>
      <c r="CH147" s="497">
        <f>'153-S 2020CEEIOT(RMB)'!CH147/6.8974</f>
        <v>1307.6736916210643</v>
      </c>
      <c r="CI147" s="497">
        <f>'153-S 2020CEEIOT(RMB)'!CI147/6.8974</f>
        <v>2309.1920816272941</v>
      </c>
      <c r="CJ147" s="497">
        <f>'153-S 2020CEEIOT(RMB)'!CJ147/6.8974</f>
        <v>7698.6088203786358</v>
      </c>
      <c r="CK147" s="497">
        <f>'153-S 2020CEEIOT(RMB)'!CK147/6.8974</f>
        <v>4100.992364550787</v>
      </c>
      <c r="CL147" s="497">
        <f>'153-S 2020CEEIOT(RMB)'!CL147/6.8974</f>
        <v>1526.3843621035464</v>
      </c>
      <c r="CM147" s="497">
        <f>'153-S 2020CEEIOT(RMB)'!CM147/6.8974</f>
        <v>1949.4393301055616</v>
      </c>
      <c r="CN147" s="497">
        <f>'153-S 2020CEEIOT(RMB)'!CN147/6.8974</f>
        <v>1089.0667379096631</v>
      </c>
      <c r="CO147" s="497">
        <f>'153-S 2020CEEIOT(RMB)'!CO147/6.8974</f>
        <v>2415.8809453165541</v>
      </c>
      <c r="CP147" s="497">
        <f>'153-S 2020CEEIOT(RMB)'!CP147/6.8974</f>
        <v>8113.5310440982976</v>
      </c>
      <c r="CQ147" s="497">
        <f>'153-S 2020CEEIOT(RMB)'!CQ147/6.8974</f>
        <v>525.03487431392261</v>
      </c>
      <c r="CR147" s="497">
        <f>'153-S 2020CEEIOT(RMB)'!CR147/6.8974</f>
        <v>626.64767657082518</v>
      </c>
      <c r="CS147" s="497">
        <f>'153-S 2020CEEIOT(RMB)'!CS147/6.8974</f>
        <v>4991.7043420375358</v>
      </c>
      <c r="CT147" s="497">
        <f>'153-S 2020CEEIOT(RMB)'!CT147/6.8974</f>
        <v>1559.2377180474091</v>
      </c>
      <c r="CU147" s="497">
        <f>'153-S 2020CEEIOT(RMB)'!CU147/6.8974</f>
        <v>6148.2315876302082</v>
      </c>
      <c r="CV147" s="497">
        <f>'153-S 2020CEEIOT(RMB)'!CV147/6.8974</f>
        <v>985.87043382598517</v>
      </c>
      <c r="CW147" s="497">
        <f>'153-S 2020CEEIOT(RMB)'!CW147/6.8974</f>
        <v>2282.0797941697015</v>
      </c>
      <c r="CX147" s="497">
        <f>'153-S 2020CEEIOT(RMB)'!CX147/6.8974</f>
        <v>5493.4744938470576</v>
      </c>
      <c r="CY147" s="497">
        <f>'153-S 2020CEEIOT(RMB)'!CY147/6.8974</f>
        <v>15809.250413752139</v>
      </c>
      <c r="CZ147" s="497">
        <f>'153-S 2020CEEIOT(RMB)'!CZ147/6.8974</f>
        <v>882.04678052919792</v>
      </c>
      <c r="DA147" s="497">
        <f>'153-S 2020CEEIOT(RMB)'!DA147/6.8974</f>
        <v>708.6563684910285</v>
      </c>
      <c r="DB147" s="497">
        <f>'153-S 2020CEEIOT(RMB)'!DB147/6.8974</f>
        <v>65571.934729652334</v>
      </c>
      <c r="DC147" s="497">
        <f>'153-S 2020CEEIOT(RMB)'!DC147/6.8974</f>
        <v>7863.3778296235105</v>
      </c>
      <c r="DD147" s="497">
        <f>'153-S 2020CEEIOT(RMB)'!DD147/6.8974</f>
        <v>9438.7317792250851</v>
      </c>
      <c r="DE147" s="497">
        <f>'153-S 2020CEEIOT(RMB)'!DE147/6.8974</f>
        <v>4413.4907474771799</v>
      </c>
      <c r="DF147" s="497">
        <f>'153-S 2020CEEIOT(RMB)'!DF147/6.8974</f>
        <v>4374.3581979447763</v>
      </c>
      <c r="DG147" s="497">
        <f>'153-S 2020CEEIOT(RMB)'!DG147/6.8974</f>
        <v>11403.306123213632</v>
      </c>
      <c r="DH147" s="497">
        <f>'153-S 2020CEEIOT(RMB)'!DH147/6.8974</f>
        <v>59580.291562249397</v>
      </c>
      <c r="DI147" s="497">
        <f>'153-S 2020CEEIOT(RMB)'!DI147/6.8974</f>
        <v>175946.24192707686</v>
      </c>
      <c r="DJ147" s="497">
        <f>'153-S 2020CEEIOT(RMB)'!DJ147/6.8974</f>
        <v>57.80221864384449</v>
      </c>
      <c r="DK147" s="497">
        <f>'153-S 2020CEEIOT(RMB)'!DK147/6.8974</f>
        <v>165.16793522482237</v>
      </c>
      <c r="DL147" s="497">
        <f>'153-S 2020CEEIOT(RMB)'!DL147/6.8974</f>
        <v>27353.258142851795</v>
      </c>
      <c r="DM147" s="497">
        <f>'153-S 2020CEEIOT(RMB)'!DM147/6.8974</f>
        <v>6902.3023285113513</v>
      </c>
      <c r="DN147" s="497">
        <f>'153-S 2020CEEIOT(RMB)'!DN147/6.8974</f>
        <v>56.20645449978948</v>
      </c>
      <c r="DO147" s="497">
        <f>'153-S 2020CEEIOT(RMB)'!DO147/6.8974</f>
        <v>4236.4371680285467</v>
      </c>
      <c r="DP147" s="497">
        <f>'153-S 2020CEEIOT(RMB)'!DP147/6.8974</f>
        <v>4636.0557932115144</v>
      </c>
      <c r="DQ147" s="497">
        <f>'153-S 2020CEEIOT(RMB)'!DQ147/6.8974</f>
        <v>109117.9181487617</v>
      </c>
      <c r="DR147" s="497">
        <f>'153-S 2020CEEIOT(RMB)'!DR147/6.8974</f>
        <v>16386.364487646941</v>
      </c>
      <c r="DS147" s="497">
        <f>'153-S 2020CEEIOT(RMB)'!DS147/6.8974</f>
        <v>25061.619818805637</v>
      </c>
      <c r="DT147" s="497">
        <f>'153-S 2020CEEIOT(RMB)'!DT147/6.8974</f>
        <v>7047.7927654681762</v>
      </c>
      <c r="DU147" s="497">
        <f>'153-S 2020CEEIOT(RMB)'!DU147/6.8974</f>
        <v>0</v>
      </c>
      <c r="DV147" s="497">
        <f>'153-S 2020CEEIOT(RMB)'!DV147/6.8974</f>
        <v>14024.777560477352</v>
      </c>
      <c r="DW147" s="497">
        <f>'153-S 2020CEEIOT(RMB)'!DW147/6.8974</f>
        <v>16524.412138667903</v>
      </c>
      <c r="DX147" s="497">
        <f>'153-S 2020CEEIOT(RMB)'!DX147/6.8974</f>
        <v>49977.840616677873</v>
      </c>
      <c r="DY147" s="497">
        <f>'153-S 2020CEEIOT(RMB)'!DY147/6.8974</f>
        <v>1559.2419098824196</v>
      </c>
      <c r="DZ147" s="497">
        <f>'153-S 2020CEEIOT(RMB)'!DZ147/6.8974</f>
        <v>35033.443536011975</v>
      </c>
      <c r="EA147" s="497">
        <f>'153-S 2020CEEIOT(RMB)'!EA147/6.8974</f>
        <v>18131.527645816102</v>
      </c>
      <c r="EB147" s="497">
        <f>'153-S 2020CEEIOT(RMB)'!EB147/6.8974</f>
        <v>8843.569705185113</v>
      </c>
      <c r="EC147" s="497">
        <f>'153-S 2020CEEIOT(RMB)'!EC147/6.8974</f>
        <v>231290.00406890421</v>
      </c>
      <c r="ED147" s="497">
        <f>'153-S 2020CEEIOT(RMB)'!ED147/6.8974</f>
        <v>17334.174172178355</v>
      </c>
      <c r="EE147" s="497">
        <f>'153-S 2020CEEIOT(RMB)'!EE147/6.8974</f>
        <v>10286.366589083249</v>
      </c>
      <c r="EF147" s="497">
        <f>'153-S 2020CEEIOT(RMB)'!EF147/6.8974</f>
        <v>28900.848213908717</v>
      </c>
      <c r="EG147" s="497">
        <f>'153-S 2020CEEIOT(RMB)'!EG147/6.8974</f>
        <v>18803.931267109198</v>
      </c>
      <c r="EH147" s="497">
        <f>'153-S 2020CEEIOT(RMB)'!EH147/6.8974</f>
        <v>420404.61041323253</v>
      </c>
      <c r="EI147" s="497">
        <f>'153-S 2020CEEIOT(RMB)'!EI147/6.8974</f>
        <v>90392.744064564031</v>
      </c>
      <c r="EJ147" s="497">
        <f>'153-S 2020CEEIOT(RMB)'!EJ147/6.8974</f>
        <v>58876.645924632612</v>
      </c>
      <c r="EK147" s="497">
        <f>'153-S 2020CEEIOT(RMB)'!EK147/6.8974</f>
        <v>23550.711212739872</v>
      </c>
      <c r="EL147" s="497">
        <f>'153-S 2020CEEIOT(RMB)'!EL147/6.8974</f>
        <v>2602.0939247118622</v>
      </c>
      <c r="EM147" s="497">
        <f>'153-S 2020CEEIOT(RMB)'!EM147/6.8974</f>
        <v>1608.6728545730564</v>
      </c>
      <c r="EN147" s="497">
        <f>'153-S 2020CEEIOT(RMB)'!EN147/6.8974</f>
        <v>253573.86887061212</v>
      </c>
      <c r="EO147" s="497">
        <f>'153-S 2020CEEIOT(RMB)'!EO147/6.8974</f>
        <v>40035.420374361645</v>
      </c>
      <c r="EP147" s="497">
        <f>'153-S 2020CEEIOT(RMB)'!EP147/6.8974</f>
        <v>7178.2979020546873</v>
      </c>
      <c r="EQ147" s="497">
        <f>'153-S 2020CEEIOT(RMB)'!EQ147/6.8974</f>
        <v>47219.200953288921</v>
      </c>
      <c r="ER147" s="497">
        <f>'153-S 2020CEEIOT(RMB)'!ER147/6.8974</f>
        <v>3007.4587746165075</v>
      </c>
      <c r="ES147" s="497">
        <f>'153-S 2020CEEIOT(RMB)'!ES147/6.8974</f>
        <v>276.53911852339866</v>
      </c>
      <c r="ET147" s="497">
        <f>'153-S 2020CEEIOT(RMB)'!ET147/6.8974</f>
        <v>978.16654898467675</v>
      </c>
      <c r="EU147" s="497">
        <f>'153-S 2020CEEIOT(RMB)'!EU147/6.8974</f>
        <v>1471.9625203321104</v>
      </c>
      <c r="EV147" s="497">
        <f>'153-S 2020CEEIOT(RMB)'!EV147/6.8974</f>
        <v>6504.0723217872101</v>
      </c>
      <c r="EW147" s="497">
        <f>'153-S 2020CEEIOT(RMB)'!EW147/6.8974</f>
        <v>3741.6865886478963</v>
      </c>
      <c r="EX147" s="497">
        <f>'153-S 2020CEEIOT(RMB)'!EX147/6.8974</f>
        <v>7299.58466268549</v>
      </c>
      <c r="EY147" s="497">
        <f>'153-S 2020CEEIOT(RMB)'!EY147/6.8974</f>
        <v>199.54744764964479</v>
      </c>
      <c r="EZ147" s="498">
        <f>'153-S 2020CEEIOT(RMB)'!EZ147/6.8974</f>
        <v>221394.34161448225</v>
      </c>
      <c r="FA147" s="499">
        <f>'153-S 2020CEEIOT(RMB)'!FA147/6.8974</f>
        <v>2453359.5261532958</v>
      </c>
      <c r="FB147" s="355">
        <f>'153-S 2020CEEIOT(RMB)'!FB147/6.8974</f>
        <v>105036.97913826558</v>
      </c>
      <c r="FC147" s="355">
        <f>'153-S 2020CEEIOT(RMB)'!FC147/6.8974</f>
        <v>439585.6347930365</v>
      </c>
      <c r="FD147" s="356">
        <f>'153-S 2020CEEIOT(RMB)'!FD147/6.8974</f>
        <v>544622.6139313021</v>
      </c>
      <c r="FE147" s="355">
        <f>'153-S 2020CEEIOT(RMB)'!FE147/6.8974</f>
        <v>8733001.555400528</v>
      </c>
      <c r="FF147" s="356">
        <f>'153-S 2020CEEIOT(RMB)'!FF147/6.8974</f>
        <v>9277624.16933183</v>
      </c>
      <c r="FG147" s="355">
        <f>'153-S 2020CEEIOT(RMB)'!FG147/6.8974</f>
        <v>0</v>
      </c>
      <c r="FH147" s="355">
        <f>'153-S 2020CEEIOT(RMB)'!FH147/6.8974</f>
        <v>0</v>
      </c>
      <c r="FI147" s="356">
        <f>'153-S 2020CEEIOT(RMB)'!FI147/6.8974</f>
        <v>0</v>
      </c>
      <c r="FJ147" s="355">
        <f>'153-S 2020CEEIOT(RMB)'!FJ147/6.8974</f>
        <v>19534.1927142155</v>
      </c>
      <c r="FK147" s="500">
        <f>'153-S 2020CEEIOT(RMB)'!FK147/6.8974</f>
        <v>9297158.3620460443</v>
      </c>
      <c r="FL147" s="501">
        <f>'153-S 2020CEEIOT(RMB)'!FL147/6.8974</f>
        <v>192827.69491312667</v>
      </c>
      <c r="FM147" s="502">
        <f>'153-S 2020CEEIOT(RMB)'!FM147/6.8974</f>
        <v>11557690.193286216</v>
      </c>
    </row>
    <row r="148" spans="1:169" ht="15">
      <c r="A148" s="815"/>
      <c r="B148" s="495" t="s">
        <v>335</v>
      </c>
      <c r="C148" s="511" t="s">
        <v>822</v>
      </c>
      <c r="D148" s="641">
        <f>'153-S 2020CEEIOT(RMB)'!D148/6.8974</f>
        <v>0</v>
      </c>
      <c r="E148" s="497">
        <f>'153-S 2020CEEIOT(RMB)'!E148/6.8974</f>
        <v>0</v>
      </c>
      <c r="F148" s="497">
        <f>'153-S 2020CEEIOT(RMB)'!F148/6.8974</f>
        <v>0</v>
      </c>
      <c r="G148" s="497">
        <f>'153-S 2020CEEIOT(RMB)'!G148/6.8974</f>
        <v>0</v>
      </c>
      <c r="H148" s="497">
        <f>'153-S 2020CEEIOT(RMB)'!H148/6.8974</f>
        <v>0</v>
      </c>
      <c r="I148" s="497">
        <f>'153-S 2020CEEIOT(RMB)'!I148/6.8974</f>
        <v>1552.7218455031896</v>
      </c>
      <c r="J148" s="497">
        <f>'153-S 2020CEEIOT(RMB)'!J148/6.8974</f>
        <v>135.57550616925275</v>
      </c>
      <c r="K148" s="497">
        <f>'153-S 2020CEEIOT(RMB)'!K148/6.8974</f>
        <v>427.13853537135009</v>
      </c>
      <c r="L148" s="497">
        <f>'153-S 2020CEEIOT(RMB)'!L148/6.8974</f>
        <v>396.0859686491562</v>
      </c>
      <c r="M148" s="497">
        <f>'153-S 2020CEEIOT(RMB)'!M148/6.8974</f>
        <v>521.30139203804038</v>
      </c>
      <c r="N148" s="497">
        <f>'153-S 2020CEEIOT(RMB)'!N148/6.8974</f>
        <v>89.835104590376517</v>
      </c>
      <c r="O148" s="497">
        <f>'153-S 2020CEEIOT(RMB)'!O148/6.8974</f>
        <v>486.45049779546935</v>
      </c>
      <c r="P148" s="497">
        <f>'153-S 2020CEEIOT(RMB)'!P148/6.8974</f>
        <v>450.90139143745034</v>
      </c>
      <c r="Q148" s="497">
        <f>'153-S 2020CEEIOT(RMB)'!Q148/6.8974</f>
        <v>133.49645040701859</v>
      </c>
      <c r="R148" s="497">
        <f>'153-S 2020CEEIOT(RMB)'!R148/6.8974</f>
        <v>33.338436111184357</v>
      </c>
      <c r="S148" s="497">
        <f>'153-S 2020CEEIOT(RMB)'!S148/6.8974</f>
        <v>329.77616447052515</v>
      </c>
      <c r="T148" s="497">
        <f>'153-S 2020CEEIOT(RMB)'!T148/6.8974</f>
        <v>385.57982372457587</v>
      </c>
      <c r="U148" s="497">
        <f>'153-S 2020CEEIOT(RMB)'!U148/6.8974</f>
        <v>969.66659214649576</v>
      </c>
      <c r="V148" s="497">
        <f>'153-S 2020CEEIOT(RMB)'!V148/6.8974</f>
        <v>62.040908351370952</v>
      </c>
      <c r="W148" s="497">
        <f>'153-S 2020CEEIOT(RMB)'!W148/6.8974</f>
        <v>182.75908932839039</v>
      </c>
      <c r="X148" s="497">
        <f>'153-S 2020CEEIOT(RMB)'!X148/6.8974</f>
        <v>148.84065261619742</v>
      </c>
      <c r="Y148" s="497">
        <f>'153-S 2020CEEIOT(RMB)'!Y148/6.8974</f>
        <v>797.31623201605532</v>
      </c>
      <c r="Z148" s="497">
        <f>'153-S 2020CEEIOT(RMB)'!Z148/6.8974</f>
        <v>618.36738822330585</v>
      </c>
      <c r="AA148" s="497">
        <f>'153-S 2020CEEIOT(RMB)'!AA148/6.8974</f>
        <v>295.21753448173081</v>
      </c>
      <c r="AB148" s="497">
        <f>'153-S 2020CEEIOT(RMB)'!AB148/6.8974</f>
        <v>154.59095193820136</v>
      </c>
      <c r="AC148" s="497">
        <f>'153-S 2020CEEIOT(RMB)'!AC148/6.8974</f>
        <v>1397.0789269859295</v>
      </c>
      <c r="AD148" s="497">
        <f>'153-S 2020CEEIOT(RMB)'!AD148/6.8974</f>
        <v>1159.3786779674631</v>
      </c>
      <c r="AE148" s="497">
        <f>'153-S 2020CEEIOT(RMB)'!AE148/6.8974</f>
        <v>64.257502231048804</v>
      </c>
      <c r="AF148" s="497">
        <f>'153-S 2020CEEIOT(RMB)'!AF148/6.8974</f>
        <v>61.656162449151275</v>
      </c>
      <c r="AG148" s="497">
        <f>'153-S 2020CEEIOT(RMB)'!AG148/6.8974</f>
        <v>142.62013694173908</v>
      </c>
      <c r="AH148" s="497">
        <f>'153-S 2020CEEIOT(RMB)'!AH148/6.8974</f>
        <v>361.82258157037722</v>
      </c>
      <c r="AI148" s="497">
        <f>'153-S 2020CEEIOT(RMB)'!AI148/6.8974</f>
        <v>1623.9105570571373</v>
      </c>
      <c r="AJ148" s="497">
        <f>'153-S 2020CEEIOT(RMB)'!AJ148/6.8974</f>
        <v>1620.7811376313393</v>
      </c>
      <c r="AK148" s="497">
        <f>'153-S 2020CEEIOT(RMB)'!AK148/6.8974</f>
        <v>2031.0770499053267</v>
      </c>
      <c r="AL148" s="497">
        <f>'153-S 2020CEEIOT(RMB)'!AL148/6.8974</f>
        <v>2486.5411055703453</v>
      </c>
      <c r="AM148" s="497">
        <f>'153-S 2020CEEIOT(RMB)'!AM148/6.8974</f>
        <v>2492.7110514705105</v>
      </c>
      <c r="AN148" s="497">
        <f>'153-S 2020CEEIOT(RMB)'!AN148/6.8974</f>
        <v>2752.1040784761067</v>
      </c>
      <c r="AO148" s="497">
        <f>'153-S 2020CEEIOT(RMB)'!AO148/6.8974</f>
        <v>4790.5081196042856</v>
      </c>
      <c r="AP148" s="497">
        <f>'153-S 2020CEEIOT(RMB)'!AP148/6.8974</f>
        <v>1996.9475519589846</v>
      </c>
      <c r="AQ148" s="497">
        <f>'153-S 2020CEEIOT(RMB)'!AQ148/6.8974</f>
        <v>2322.520653543625</v>
      </c>
      <c r="AR148" s="497">
        <f>'153-S 2020CEEIOT(RMB)'!AR148/6.8974</f>
        <v>3565.7688889440074</v>
      </c>
      <c r="AS148" s="497">
        <f>'153-S 2020CEEIOT(RMB)'!AS148/6.8974</f>
        <v>2204.1912597623741</v>
      </c>
      <c r="AT148" s="497">
        <f>'153-S 2020CEEIOT(RMB)'!AT148/6.8974</f>
        <v>2777.8962125145708</v>
      </c>
      <c r="AU148" s="497">
        <f>'153-S 2020CEEIOT(RMB)'!AU148/6.8974</f>
        <v>287.05306268019399</v>
      </c>
      <c r="AV148" s="497">
        <f>'153-S 2020CEEIOT(RMB)'!AV148/6.8974</f>
        <v>516.94583563273693</v>
      </c>
      <c r="AW148" s="497">
        <f>'153-S 2020CEEIOT(RMB)'!AW148/6.8974</f>
        <v>410.80094207334793</v>
      </c>
      <c r="AX148" s="497">
        <f>'153-S 2020CEEIOT(RMB)'!AX148/6.8974</f>
        <v>485.19914494459073</v>
      </c>
      <c r="AY148" s="497">
        <f>'153-S 2020CEEIOT(RMB)'!AY148/6.8974</f>
        <v>956.4644330607664</v>
      </c>
      <c r="AZ148" s="497">
        <f>'153-S 2020CEEIOT(RMB)'!AZ148/6.8974</f>
        <v>142.85181478417883</v>
      </c>
      <c r="BA148" s="497">
        <f>'153-S 2020CEEIOT(RMB)'!BA148/6.8974</f>
        <v>3059.8103490589929</v>
      </c>
      <c r="BB148" s="497">
        <f>'153-S 2020CEEIOT(RMB)'!BB148/6.8974</f>
        <v>374.45506026018353</v>
      </c>
      <c r="BC148" s="497">
        <f>'153-S 2020CEEIOT(RMB)'!BC148/6.8974</f>
        <v>345.41708046046045</v>
      </c>
      <c r="BD148" s="497">
        <f>'153-S 2020CEEIOT(RMB)'!BD148/6.8974</f>
        <v>2317.7257578828835</v>
      </c>
      <c r="BE148" s="497">
        <f>'153-S 2020CEEIOT(RMB)'!BE148/6.8974</f>
        <v>736.5383815452301</v>
      </c>
      <c r="BF148" s="497">
        <f>'153-S 2020CEEIOT(RMB)'!BF148/6.8974</f>
        <v>1967.227568660669</v>
      </c>
      <c r="BG148" s="497">
        <f>'153-S 2020CEEIOT(RMB)'!BG148/6.8974</f>
        <v>1178.9780125633658</v>
      </c>
      <c r="BH148" s="497">
        <f>'153-S 2020CEEIOT(RMB)'!BH148/6.8974</f>
        <v>647.2836833878215</v>
      </c>
      <c r="BI148" s="497">
        <f>'153-S 2020CEEIOT(RMB)'!BI148/6.8974</f>
        <v>1338.4418851521009</v>
      </c>
      <c r="BJ148" s="497">
        <f>'153-S 2020CEEIOT(RMB)'!BJ148/6.8974</f>
        <v>264.59548305252412</v>
      </c>
      <c r="BK148" s="497">
        <f>'153-S 2020CEEIOT(RMB)'!BK148/6.8974</f>
        <v>528.88258374632755</v>
      </c>
      <c r="BL148" s="497">
        <f>'153-S 2020CEEIOT(RMB)'!BL148/6.8974</f>
        <v>325.27580459976508</v>
      </c>
      <c r="BM148" s="497">
        <f>'153-S 2020CEEIOT(RMB)'!BM148/6.8974</f>
        <v>917.11840444345262</v>
      </c>
      <c r="BN148" s="497">
        <f>'153-S 2020CEEIOT(RMB)'!BN148/6.8974</f>
        <v>370.78092105567021</v>
      </c>
      <c r="BO148" s="497">
        <f>'153-S 2020CEEIOT(RMB)'!BO148/6.8974</f>
        <v>931.41757181867945</v>
      </c>
      <c r="BP148" s="497">
        <f>'153-S 2020CEEIOT(RMB)'!BP148/6.8974</f>
        <v>723.88285396147387</v>
      </c>
      <c r="BQ148" s="497">
        <f>'153-S 2020CEEIOT(RMB)'!BQ148/6.8974</f>
        <v>5327.4892836888821</v>
      </c>
      <c r="BR148" s="497">
        <f>'153-S 2020CEEIOT(RMB)'!BR148/6.8974</f>
        <v>545.26132150121055</v>
      </c>
      <c r="BS148" s="497">
        <f>'153-S 2020CEEIOT(RMB)'!BS148/6.8974</f>
        <v>693.06421008368955</v>
      </c>
      <c r="BT148" s="497">
        <f>'153-S 2020CEEIOT(RMB)'!BT148/6.8974</f>
        <v>830.63706708770258</v>
      </c>
      <c r="BU148" s="497">
        <f>'153-S 2020CEEIOT(RMB)'!BU148/6.8974</f>
        <v>935.55136974479069</v>
      </c>
      <c r="BV148" s="497">
        <f>'153-S 2020CEEIOT(RMB)'!BV148/6.8974</f>
        <v>1187.9614207561037</v>
      </c>
      <c r="BW148" s="497">
        <f>'153-S 2020CEEIOT(RMB)'!BW148/6.8974</f>
        <v>71.374755546772406</v>
      </c>
      <c r="BX148" s="497">
        <f>'153-S 2020CEEIOT(RMB)'!BX148/6.8974</f>
        <v>2798.5531674290023</v>
      </c>
      <c r="BY148" s="497">
        <f>'153-S 2020CEEIOT(RMB)'!BY148/6.8974</f>
        <v>1112.1608701197465</v>
      </c>
      <c r="BZ148" s="497">
        <f>'153-S 2020CEEIOT(RMB)'!BZ148/6.8974</f>
        <v>839.54314320213848</v>
      </c>
      <c r="CA148" s="497">
        <f>'153-S 2020CEEIOT(RMB)'!CA148/6.8974</f>
        <v>231.701225158032</v>
      </c>
      <c r="CB148" s="497">
        <f>'153-S 2020CEEIOT(RMB)'!CB148/6.8974</f>
        <v>3484.6432184498217</v>
      </c>
      <c r="CC148" s="497">
        <f>'153-S 2020CEEIOT(RMB)'!CC148/6.8974</f>
        <v>3277.8712653697335</v>
      </c>
      <c r="CD148" s="497">
        <f>'153-S 2020CEEIOT(RMB)'!CD148/6.8974</f>
        <v>1508.1876750980223</v>
      </c>
      <c r="CE148" s="497">
        <f>'153-S 2020CEEIOT(RMB)'!CE148/6.8974</f>
        <v>2050.8877559977527</v>
      </c>
      <c r="CF148" s="497">
        <f>'153-S 2020CEEIOT(RMB)'!CF148/6.8974</f>
        <v>629.9781144846188</v>
      </c>
      <c r="CG148" s="497">
        <f>'153-S 2020CEEIOT(RMB)'!CG148/6.8974</f>
        <v>164.30944629230001</v>
      </c>
      <c r="CH148" s="497">
        <f>'153-S 2020CEEIOT(RMB)'!CH148/6.8974</f>
        <v>374.32742008742423</v>
      </c>
      <c r="CI148" s="497">
        <f>'153-S 2020CEEIOT(RMB)'!CI148/6.8974</f>
        <v>864.85897203901038</v>
      </c>
      <c r="CJ148" s="497">
        <f>'153-S 2020CEEIOT(RMB)'!CJ148/6.8974</f>
        <v>3031.136427502769</v>
      </c>
      <c r="CK148" s="497">
        <f>'153-S 2020CEEIOT(RMB)'!CK148/6.8974</f>
        <v>758.77431854776</v>
      </c>
      <c r="CL148" s="497">
        <f>'153-S 2020CEEIOT(RMB)'!CL148/6.8974</f>
        <v>332.35166219496909</v>
      </c>
      <c r="CM148" s="497">
        <f>'153-S 2020CEEIOT(RMB)'!CM148/6.8974</f>
        <v>841.81565622538346</v>
      </c>
      <c r="CN148" s="497">
        <f>'153-S 2020CEEIOT(RMB)'!CN148/6.8974</f>
        <v>328.9445754706324</v>
      </c>
      <c r="CO148" s="497">
        <f>'153-S 2020CEEIOT(RMB)'!CO148/6.8974</f>
        <v>580.7537837205947</v>
      </c>
      <c r="CP148" s="497">
        <f>'153-S 2020CEEIOT(RMB)'!CP148/6.8974</f>
        <v>2989.6160200006811</v>
      </c>
      <c r="CQ148" s="497">
        <f>'153-S 2020CEEIOT(RMB)'!CQ148/6.8974</f>
        <v>208.53417722128773</v>
      </c>
      <c r="CR148" s="497">
        <f>'153-S 2020CEEIOT(RMB)'!CR148/6.8974</f>
        <v>193.54532425297501</v>
      </c>
      <c r="CS148" s="497">
        <f>'153-S 2020CEEIOT(RMB)'!CS148/6.8974</f>
        <v>1812.9308331318468</v>
      </c>
      <c r="CT148" s="497">
        <f>'153-S 2020CEEIOT(RMB)'!CT148/6.8974</f>
        <v>922.02033426302955</v>
      </c>
      <c r="CU148" s="497">
        <f>'153-S 2020CEEIOT(RMB)'!CU148/6.8974</f>
        <v>1637.1016735401456</v>
      </c>
      <c r="CV148" s="497">
        <f>'153-S 2020CEEIOT(RMB)'!CV148/6.8974</f>
        <v>401.46279148375476</v>
      </c>
      <c r="CW148" s="497">
        <f>'153-S 2020CEEIOT(RMB)'!CW148/6.8974</f>
        <v>270.10552619024412</v>
      </c>
      <c r="CX148" s="497">
        <f>'153-S 2020CEEIOT(RMB)'!CX148/6.8974</f>
        <v>477.5554786428944</v>
      </c>
      <c r="CY148" s="497">
        <f>'153-S 2020CEEIOT(RMB)'!CY148/6.8974</f>
        <v>21135.19363406617</v>
      </c>
      <c r="CZ148" s="497">
        <f>'153-S 2020CEEIOT(RMB)'!CZ148/6.8974</f>
        <v>719.7936629857337</v>
      </c>
      <c r="DA148" s="497">
        <f>'153-S 2020CEEIOT(RMB)'!DA148/6.8974</f>
        <v>663.17540363709804</v>
      </c>
      <c r="DB148" s="497">
        <f>'153-S 2020CEEIOT(RMB)'!DB148/6.8974</f>
        <v>212376.19526683245</v>
      </c>
      <c r="DC148" s="497">
        <f>'153-S 2020CEEIOT(RMB)'!DC148/6.8974</f>
        <v>27053.492540094383</v>
      </c>
      <c r="DD148" s="497">
        <f>'153-S 2020CEEIOT(RMB)'!DD148/6.8974</f>
        <v>7052.7199722946607</v>
      </c>
      <c r="DE148" s="497">
        <f>'153-S 2020CEEIOT(RMB)'!DE148/6.8974</f>
        <v>4106.5146878593814</v>
      </c>
      <c r="DF148" s="497">
        <f>'153-S 2020CEEIOT(RMB)'!DF148/6.8974</f>
        <v>4425.382823737089</v>
      </c>
      <c r="DG148" s="497">
        <f>'153-S 2020CEEIOT(RMB)'!DG148/6.8974</f>
        <v>2912.4265164538083</v>
      </c>
      <c r="DH148" s="497">
        <f>'153-S 2020CEEIOT(RMB)'!DH148/6.8974</f>
        <v>678489.93411945947</v>
      </c>
      <c r="DI148" s="497">
        <f>'153-S 2020CEEIOT(RMB)'!DI148/6.8974</f>
        <v>395526.53297693765</v>
      </c>
      <c r="DJ148" s="497">
        <f>'153-S 2020CEEIOT(RMB)'!DJ148/6.8974</f>
        <v>94.703842181008497</v>
      </c>
      <c r="DK148" s="497">
        <f>'153-S 2020CEEIOT(RMB)'!DK148/6.8974</f>
        <v>270.61310859493142</v>
      </c>
      <c r="DL148" s="497">
        <f>'153-S 2020CEEIOT(RMB)'!DL148/6.8974</f>
        <v>1199.3274366266317</v>
      </c>
      <c r="DM148" s="497">
        <f>'153-S 2020CEEIOT(RMB)'!DM148/6.8974</f>
        <v>1472.8792647209527</v>
      </c>
      <c r="DN148" s="497">
        <f>'153-S 2020CEEIOT(RMB)'!DN148/6.8974</f>
        <v>7.6023732966109252</v>
      </c>
      <c r="DO148" s="497">
        <f>'153-S 2020CEEIOT(RMB)'!DO148/6.8974</f>
        <v>422.49584131904919</v>
      </c>
      <c r="DP148" s="497">
        <f>'153-S 2020CEEIOT(RMB)'!DP148/6.8974</f>
        <v>179.91256700370428</v>
      </c>
      <c r="DQ148" s="497">
        <f>'153-S 2020CEEIOT(RMB)'!DQ148/6.8974</f>
        <v>64.694023043362279</v>
      </c>
      <c r="DR148" s="497">
        <f>'153-S 2020CEEIOT(RMB)'!DR148/6.8974</f>
        <v>62.668457125731145</v>
      </c>
      <c r="DS148" s="497">
        <f>'153-S 2020CEEIOT(RMB)'!DS148/6.8974</f>
        <v>1566.1679909611591</v>
      </c>
      <c r="DT148" s="497">
        <f>'153-S 2020CEEIOT(RMB)'!DT148/6.8974</f>
        <v>5934.7907090738827</v>
      </c>
      <c r="DU148" s="497">
        <f>'153-S 2020CEEIOT(RMB)'!DU148/6.8974</f>
        <v>0</v>
      </c>
      <c r="DV148" s="497">
        <f>'153-S 2020CEEIOT(RMB)'!DV148/6.8974</f>
        <v>58945.275092282449</v>
      </c>
      <c r="DW148" s="497">
        <f>'153-S 2020CEEIOT(RMB)'!DW148/6.8974</f>
        <v>1978.371669943718</v>
      </c>
      <c r="DX148" s="497">
        <f>'153-S 2020CEEIOT(RMB)'!DX148/6.8974</f>
        <v>8223.8358852214751</v>
      </c>
      <c r="DY148" s="497">
        <f>'153-S 2020CEEIOT(RMB)'!DY148/6.8974</f>
        <v>6.1660782879278271</v>
      </c>
      <c r="DZ148" s="497">
        <f>'153-S 2020CEEIOT(RMB)'!DZ148/6.8974</f>
        <v>0</v>
      </c>
      <c r="EA148" s="497">
        <f>'153-S 2020CEEIOT(RMB)'!EA148/6.8974</f>
        <v>0</v>
      </c>
      <c r="EB148" s="497">
        <f>'153-S 2020CEEIOT(RMB)'!EB148/6.8974</f>
        <v>0</v>
      </c>
      <c r="EC148" s="497">
        <f>'153-S 2020CEEIOT(RMB)'!EC148/6.8974</f>
        <v>22177.283522181111</v>
      </c>
      <c r="ED148" s="497">
        <f>'153-S 2020CEEIOT(RMB)'!ED148/6.8974</f>
        <v>586.56586828263835</v>
      </c>
      <c r="EE148" s="497">
        <f>'153-S 2020CEEIOT(RMB)'!EE148/6.8974</f>
        <v>108.69181538214646</v>
      </c>
      <c r="EF148" s="497">
        <f>'153-S 2020CEEIOT(RMB)'!EF148/6.8974</f>
        <v>18360.452047914576</v>
      </c>
      <c r="EG148" s="497">
        <f>'153-S 2020CEEIOT(RMB)'!EG148/6.8974</f>
        <v>782.56653164515762</v>
      </c>
      <c r="EH148" s="497">
        <f>'153-S 2020CEEIOT(RMB)'!EH148/6.8974</f>
        <v>15024.236941825617</v>
      </c>
      <c r="EI148" s="497">
        <f>'153-S 2020CEEIOT(RMB)'!EI148/6.8974</f>
        <v>274123.62456901587</v>
      </c>
      <c r="EJ148" s="497">
        <f>'153-S 2020CEEIOT(RMB)'!EJ148/6.8974</f>
        <v>378587.25366080552</v>
      </c>
      <c r="EK148" s="497">
        <f>'153-S 2020CEEIOT(RMB)'!EK148/6.8974</f>
        <v>86086.543536331665</v>
      </c>
      <c r="EL148" s="497">
        <f>'153-S 2020CEEIOT(RMB)'!EL148/6.8974</f>
        <v>1812.7135535317075</v>
      </c>
      <c r="EM148" s="497">
        <f>'153-S 2020CEEIOT(RMB)'!EM148/6.8974</f>
        <v>138.69925670215616</v>
      </c>
      <c r="EN148" s="497">
        <f>'153-S 2020CEEIOT(RMB)'!EN148/6.8974</f>
        <v>151610.46069524458</v>
      </c>
      <c r="EO148" s="497">
        <f>'153-S 2020CEEIOT(RMB)'!EO148/6.8974</f>
        <v>373971.65490974998</v>
      </c>
      <c r="EP148" s="497">
        <f>'153-S 2020CEEIOT(RMB)'!EP148/6.8974</f>
        <v>199434.62352470495</v>
      </c>
      <c r="EQ148" s="497">
        <f>'153-S 2020CEEIOT(RMB)'!EQ148/6.8974</f>
        <v>602180.95509011799</v>
      </c>
      <c r="ER148" s="497">
        <f>'153-S 2020CEEIOT(RMB)'!ER148/6.8974</f>
        <v>298572.30038058542</v>
      </c>
      <c r="ES148" s="497">
        <f>'153-S 2020CEEIOT(RMB)'!ES148/6.8974</f>
        <v>75094.499544767445</v>
      </c>
      <c r="ET148" s="497">
        <f>'153-S 2020CEEIOT(RMB)'!ET148/6.8974</f>
        <v>1687.2044201562908</v>
      </c>
      <c r="EU148" s="497">
        <f>'153-S 2020CEEIOT(RMB)'!EU148/6.8974</f>
        <v>50156.930169962303</v>
      </c>
      <c r="EV148" s="497">
        <f>'153-S 2020CEEIOT(RMB)'!EV148/6.8974</f>
        <v>32605.055591254386</v>
      </c>
      <c r="EW148" s="497">
        <f>'153-S 2020CEEIOT(RMB)'!EW148/6.8974</f>
        <v>40316.924813248908</v>
      </c>
      <c r="EX148" s="497">
        <f>'153-S 2020CEEIOT(RMB)'!EX148/6.8974</f>
        <v>9832.228102663903</v>
      </c>
      <c r="EY148" s="497">
        <f>'153-S 2020CEEIOT(RMB)'!EY148/6.8974</f>
        <v>5870.2928941917389</v>
      </c>
      <c r="EZ148" s="498">
        <f>'153-S 2020CEEIOT(RMB)'!EZ148/6.8974</f>
        <v>180273.17887421345</v>
      </c>
      <c r="FA148" s="499">
        <f>'153-S 2020CEEIOT(RMB)'!FA148/6.8974</f>
        <v>4356850.7352978261</v>
      </c>
      <c r="FB148" s="355">
        <f>'153-S 2020CEEIOT(RMB)'!FB148/6.8974</f>
        <v>3010703.0989187183</v>
      </c>
      <c r="FC148" s="355">
        <f>'153-S 2020CEEIOT(RMB)'!FC148/6.8974</f>
        <v>16560025.021029504</v>
      </c>
      <c r="FD148" s="356">
        <f>'153-S 2020CEEIOT(RMB)'!FD148/6.8974</f>
        <v>19570728.119948223</v>
      </c>
      <c r="FE148" s="355">
        <f>'153-S 2020CEEIOT(RMB)'!FE148/6.8974</f>
        <v>0</v>
      </c>
      <c r="FF148" s="356">
        <f>'153-S 2020CEEIOT(RMB)'!FF148/6.8974</f>
        <v>19570728.119948223</v>
      </c>
      <c r="FG148" s="355">
        <f>'153-S 2020CEEIOT(RMB)'!FG148/6.8974</f>
        <v>0</v>
      </c>
      <c r="FH148" s="355">
        <f>'153-S 2020CEEIOT(RMB)'!FH148/6.8974</f>
        <v>0</v>
      </c>
      <c r="FI148" s="356">
        <f>'153-S 2020CEEIOT(RMB)'!FI148/6.8974</f>
        <v>0</v>
      </c>
      <c r="FJ148" s="355">
        <f>'153-S 2020CEEIOT(RMB)'!FJ148/6.8974</f>
        <v>14161.237601905064</v>
      </c>
      <c r="FK148" s="500">
        <f>'153-S 2020CEEIOT(RMB)'!FK148/6.8974</f>
        <v>19584889.357550126</v>
      </c>
      <c r="FL148" s="501">
        <f>'153-S 2020CEEIOT(RMB)'!FL148/6.8974</f>
        <v>164663.06967697348</v>
      </c>
      <c r="FM148" s="502">
        <f>'153-S 2020CEEIOT(RMB)'!FM148/6.8974</f>
        <v>23777077.023170985</v>
      </c>
    </row>
    <row r="149" spans="1:169" ht="15">
      <c r="A149" s="815"/>
      <c r="B149" s="495" t="s">
        <v>336</v>
      </c>
      <c r="C149" s="512" t="s">
        <v>823</v>
      </c>
      <c r="D149" s="641">
        <f>'153-S 2020CEEIOT(RMB)'!D149/6.8974</f>
        <v>46613.400722150815</v>
      </c>
      <c r="E149" s="497">
        <f>'153-S 2020CEEIOT(RMB)'!E149/6.8974</f>
        <v>12446.049010572895</v>
      </c>
      <c r="F149" s="497">
        <f>'153-S 2020CEEIOT(RMB)'!F149/6.8974</f>
        <v>17880.378077288253</v>
      </c>
      <c r="G149" s="497">
        <f>'153-S 2020CEEIOT(RMB)'!G149/6.8974</f>
        <v>17998.262179234927</v>
      </c>
      <c r="H149" s="497">
        <f>'153-S 2020CEEIOT(RMB)'!H149/6.8974</f>
        <v>73588.803962716527</v>
      </c>
      <c r="I149" s="497">
        <f>'153-S 2020CEEIOT(RMB)'!I149/6.8974</f>
        <v>226044.70655679386</v>
      </c>
      <c r="J149" s="497">
        <f>'153-S 2020CEEIOT(RMB)'!J149/6.8974</f>
        <v>22972.611697808305</v>
      </c>
      <c r="K149" s="497">
        <f>'153-S 2020CEEIOT(RMB)'!K149/6.8974</f>
        <v>7155.2773031748484</v>
      </c>
      <c r="L149" s="497">
        <f>'153-S 2020CEEIOT(RMB)'!L149/6.8974</f>
        <v>5666.3010727762339</v>
      </c>
      <c r="M149" s="497">
        <f>'153-S 2020CEEIOT(RMB)'!M149/6.8974</f>
        <v>32075.421009863134</v>
      </c>
      <c r="N149" s="497">
        <f>'153-S 2020CEEIOT(RMB)'!N149/6.8974</f>
        <v>4468.8738244515034</v>
      </c>
      <c r="O149" s="497">
        <f>'153-S 2020CEEIOT(RMB)'!O149/6.8974</f>
        <v>14819.831203356192</v>
      </c>
      <c r="P149" s="497">
        <f>'153-S 2020CEEIOT(RMB)'!P149/6.8974</f>
        <v>10148.601382184155</v>
      </c>
      <c r="Q149" s="497">
        <f>'153-S 2020CEEIOT(RMB)'!Q149/6.8974</f>
        <v>4539.8487087710437</v>
      </c>
      <c r="R149" s="497">
        <f>'153-S 2020CEEIOT(RMB)'!R149/6.8974</f>
        <v>1767.7272574203466</v>
      </c>
      <c r="S149" s="497">
        <f>'153-S 2020CEEIOT(RMB)'!S149/6.8974</f>
        <v>6290.3780514452974</v>
      </c>
      <c r="T149" s="497">
        <f>'153-S 2020CEEIOT(RMB)'!T149/6.8974</f>
        <v>5129.7192196787482</v>
      </c>
      <c r="U149" s="497">
        <f>'153-S 2020CEEIOT(RMB)'!U149/6.8974</f>
        <v>9985.782267811117</v>
      </c>
      <c r="V149" s="497">
        <f>'153-S 2020CEEIOT(RMB)'!V149/6.8974</f>
        <v>14530.998221582626</v>
      </c>
      <c r="W149" s="497">
        <f>'153-S 2020CEEIOT(RMB)'!W149/6.8974</f>
        <v>31777.414731212484</v>
      </c>
      <c r="X149" s="497">
        <f>'153-S 2020CEEIOT(RMB)'!X149/6.8974</f>
        <v>12482.051819141185</v>
      </c>
      <c r="Y149" s="497">
        <f>'153-S 2020CEEIOT(RMB)'!Y149/6.8974</f>
        <v>78913.52635901644</v>
      </c>
      <c r="Z149" s="497">
        <f>'153-S 2020CEEIOT(RMB)'!Z149/6.8974</f>
        <v>30451.038861975816</v>
      </c>
      <c r="AA149" s="497">
        <f>'153-S 2020CEEIOT(RMB)'!AA149/6.8974</f>
        <v>13688.736571925465</v>
      </c>
      <c r="AB149" s="497">
        <f>'153-S 2020CEEIOT(RMB)'!AB149/6.8974</f>
        <v>4671.6493293735612</v>
      </c>
      <c r="AC149" s="497">
        <f>'153-S 2020CEEIOT(RMB)'!AC149/6.8974</f>
        <v>15610.795603587003</v>
      </c>
      <c r="AD149" s="497">
        <f>'153-S 2020CEEIOT(RMB)'!AD149/6.8974</f>
        <v>41023.59283095094</v>
      </c>
      <c r="AE149" s="497">
        <f>'153-S 2020CEEIOT(RMB)'!AE149/6.8974</f>
        <v>2259.6513617713631</v>
      </c>
      <c r="AF149" s="497">
        <f>'153-S 2020CEEIOT(RMB)'!AF149/6.8974</f>
        <v>1382.5809412737799</v>
      </c>
      <c r="AG149" s="497">
        <f>'153-S 2020CEEIOT(RMB)'!AG149/6.8974</f>
        <v>4832.2789140771883</v>
      </c>
      <c r="AH149" s="497">
        <f>'153-S 2020CEEIOT(RMB)'!AH149/6.8974</f>
        <v>46206.614590960802</v>
      </c>
      <c r="AI149" s="497">
        <f>'153-S 2020CEEIOT(RMB)'!AI149/6.8974</f>
        <v>43375.195438276744</v>
      </c>
      <c r="AJ149" s="497">
        <f>'153-S 2020CEEIOT(RMB)'!AJ149/6.8974</f>
        <v>18596.34131577058</v>
      </c>
      <c r="AK149" s="497">
        <f>'153-S 2020CEEIOT(RMB)'!AK149/6.8974</f>
        <v>18844.204100974279</v>
      </c>
      <c r="AL149" s="497">
        <f>'153-S 2020CEEIOT(RMB)'!AL149/6.8974</f>
        <v>48561.869534572877</v>
      </c>
      <c r="AM149" s="497">
        <f>'153-S 2020CEEIOT(RMB)'!AM149/6.8974</f>
        <v>55036.609070422623</v>
      </c>
      <c r="AN149" s="497">
        <f>'153-S 2020CEEIOT(RMB)'!AN149/6.8974</f>
        <v>96752.342234357871</v>
      </c>
      <c r="AO149" s="497">
        <f>'153-S 2020CEEIOT(RMB)'!AO149/6.8974</f>
        <v>32576.144094095602</v>
      </c>
      <c r="AP149" s="497">
        <f>'153-S 2020CEEIOT(RMB)'!AP149/6.8974</f>
        <v>8833.7382080901061</v>
      </c>
      <c r="AQ149" s="497">
        <f>'153-S 2020CEEIOT(RMB)'!AQ149/6.8974</f>
        <v>25548.014225373474</v>
      </c>
      <c r="AR149" s="497">
        <f>'153-S 2020CEEIOT(RMB)'!AR149/6.8974</f>
        <v>66764.495252691879</v>
      </c>
      <c r="AS149" s="497">
        <f>'153-S 2020CEEIOT(RMB)'!AS149/6.8974</f>
        <v>28416.594519033257</v>
      </c>
      <c r="AT149" s="497">
        <f>'153-S 2020CEEIOT(RMB)'!AT149/6.8974</f>
        <v>68754.8911743106</v>
      </c>
      <c r="AU149" s="497">
        <f>'153-S 2020CEEIOT(RMB)'!AU149/6.8974</f>
        <v>14776.286034741352</v>
      </c>
      <c r="AV149" s="497">
        <f>'153-S 2020CEEIOT(RMB)'!AV149/6.8974</f>
        <v>8607.3947198941769</v>
      </c>
      <c r="AW149" s="497">
        <f>'153-S 2020CEEIOT(RMB)'!AW149/6.8974</f>
        <v>18439.022284787021</v>
      </c>
      <c r="AX149" s="497">
        <f>'153-S 2020CEEIOT(RMB)'!AX149/6.8974</f>
        <v>61881.92970745542</v>
      </c>
      <c r="AY149" s="497">
        <f>'153-S 2020CEEIOT(RMB)'!AY149/6.8974</f>
        <v>30489.934280398265</v>
      </c>
      <c r="AZ149" s="497">
        <f>'153-S 2020CEEIOT(RMB)'!AZ149/6.8974</f>
        <v>51518.43107660336</v>
      </c>
      <c r="BA149" s="497">
        <f>'153-S 2020CEEIOT(RMB)'!BA149/6.8974</f>
        <v>196193.82010296924</v>
      </c>
      <c r="BB149" s="497">
        <f>'153-S 2020CEEIOT(RMB)'!BB149/6.8974</f>
        <v>12572.239872499506</v>
      </c>
      <c r="BC149" s="497">
        <f>'153-S 2020CEEIOT(RMB)'!BC149/6.8974</f>
        <v>49591.748646173342</v>
      </c>
      <c r="BD149" s="497">
        <f>'153-S 2020CEEIOT(RMB)'!BD149/6.8974</f>
        <v>113680.17794757705</v>
      </c>
      <c r="BE149" s="497">
        <f>'153-S 2020CEEIOT(RMB)'!BE149/6.8974</f>
        <v>34853.658531510715</v>
      </c>
      <c r="BF149" s="497">
        <f>'153-S 2020CEEIOT(RMB)'!BF149/6.8974</f>
        <v>89600.343142932412</v>
      </c>
      <c r="BG149" s="497">
        <f>'153-S 2020CEEIOT(RMB)'!BG149/6.8974</f>
        <v>55417.574459582167</v>
      </c>
      <c r="BH149" s="497">
        <f>'153-S 2020CEEIOT(RMB)'!BH149/6.8974</f>
        <v>27408.281258868123</v>
      </c>
      <c r="BI149" s="497">
        <f>'153-S 2020CEEIOT(RMB)'!BI149/6.8974</f>
        <v>64355.343917061065</v>
      </c>
      <c r="BJ149" s="497">
        <f>'153-S 2020CEEIOT(RMB)'!BJ149/6.8974</f>
        <v>10116.285488308769</v>
      </c>
      <c r="BK149" s="497">
        <f>'153-S 2020CEEIOT(RMB)'!BK149/6.8974</f>
        <v>23615.458193628034</v>
      </c>
      <c r="BL149" s="497">
        <f>'153-S 2020CEEIOT(RMB)'!BL149/6.8974</f>
        <v>12948.67891186479</v>
      </c>
      <c r="BM149" s="497">
        <f>'153-S 2020CEEIOT(RMB)'!BM149/6.8974</f>
        <v>124784.04436427943</v>
      </c>
      <c r="BN149" s="497">
        <f>'153-S 2020CEEIOT(RMB)'!BN149/6.8974</f>
        <v>26329.157018702554</v>
      </c>
      <c r="BO149" s="497">
        <f>'153-S 2020CEEIOT(RMB)'!BO149/6.8974</f>
        <v>33692.784734453708</v>
      </c>
      <c r="BP149" s="497">
        <f>'153-S 2020CEEIOT(RMB)'!BP149/6.8974</f>
        <v>18237.349418798822</v>
      </c>
      <c r="BQ149" s="497">
        <f>'153-S 2020CEEIOT(RMB)'!BQ149/6.8974</f>
        <v>265941.85995242407</v>
      </c>
      <c r="BR149" s="497">
        <f>'153-S 2020CEEIOT(RMB)'!BR149/6.8974</f>
        <v>47548.478574156055</v>
      </c>
      <c r="BS149" s="497">
        <f>'153-S 2020CEEIOT(RMB)'!BS149/6.8974</f>
        <v>27385.144218259487</v>
      </c>
      <c r="BT149" s="497">
        <f>'153-S 2020CEEIOT(RMB)'!BT149/6.8974</f>
        <v>71320.055577415114</v>
      </c>
      <c r="BU149" s="497">
        <f>'153-S 2020CEEIOT(RMB)'!BU149/6.8974</f>
        <v>58406.755446690491</v>
      </c>
      <c r="BV149" s="497">
        <f>'153-S 2020CEEIOT(RMB)'!BV149/6.8974</f>
        <v>21828.995349832399</v>
      </c>
      <c r="BW149" s="497">
        <f>'153-S 2020CEEIOT(RMB)'!BW149/6.8974</f>
        <v>13054.817225059167</v>
      </c>
      <c r="BX149" s="497">
        <f>'153-S 2020CEEIOT(RMB)'!BX149/6.8974</f>
        <v>69082.609260120036</v>
      </c>
      <c r="BY149" s="497">
        <f>'153-S 2020CEEIOT(RMB)'!BY149/6.8974</f>
        <v>79455.222733152332</v>
      </c>
      <c r="BZ149" s="497">
        <f>'153-S 2020CEEIOT(RMB)'!BZ149/6.8974</f>
        <v>35753.490477843538</v>
      </c>
      <c r="CA149" s="497">
        <f>'153-S 2020CEEIOT(RMB)'!CA149/6.8974</f>
        <v>8248.168175439876</v>
      </c>
      <c r="CB149" s="497">
        <f>'153-S 2020CEEIOT(RMB)'!CB149/6.8974</f>
        <v>28968.930873017656</v>
      </c>
      <c r="CC149" s="497">
        <f>'153-S 2020CEEIOT(RMB)'!CC149/6.8974</f>
        <v>47489.080088267605</v>
      </c>
      <c r="CD149" s="497">
        <f>'153-S 2020CEEIOT(RMB)'!CD149/6.8974</f>
        <v>243427.38023253833</v>
      </c>
      <c r="CE149" s="497">
        <f>'153-S 2020CEEIOT(RMB)'!CE149/6.8974</f>
        <v>283817.23684685532</v>
      </c>
      <c r="CF149" s="497">
        <f>'153-S 2020CEEIOT(RMB)'!CF149/6.8974</f>
        <v>30490.856996345286</v>
      </c>
      <c r="CG149" s="497">
        <f>'153-S 2020CEEIOT(RMB)'!CG149/6.8974</f>
        <v>17752.546914400933</v>
      </c>
      <c r="CH149" s="497">
        <f>'153-S 2020CEEIOT(RMB)'!CH149/6.8974</f>
        <v>19567.55648246354</v>
      </c>
      <c r="CI149" s="497">
        <f>'153-S 2020CEEIOT(RMB)'!CI149/6.8974</f>
        <v>77568.67844683271</v>
      </c>
      <c r="CJ149" s="497">
        <f>'153-S 2020CEEIOT(RMB)'!CJ149/6.8974</f>
        <v>95269.007344416299</v>
      </c>
      <c r="CK149" s="497">
        <f>'153-S 2020CEEIOT(RMB)'!CK149/6.8974</f>
        <v>28327.081600158319</v>
      </c>
      <c r="CL149" s="497">
        <f>'153-S 2020CEEIOT(RMB)'!CL149/6.8974</f>
        <v>62647.687291837065</v>
      </c>
      <c r="CM149" s="497">
        <f>'153-S 2020CEEIOT(RMB)'!CM149/6.8974</f>
        <v>96928.870537401919</v>
      </c>
      <c r="CN149" s="497">
        <f>'153-S 2020CEEIOT(RMB)'!CN149/6.8974</f>
        <v>17389.068901282946</v>
      </c>
      <c r="CO149" s="497">
        <f>'153-S 2020CEEIOT(RMB)'!CO149/6.8974</f>
        <v>57154.710579509963</v>
      </c>
      <c r="CP149" s="497">
        <f>'153-S 2020CEEIOT(RMB)'!CP149/6.8974</f>
        <v>146042.29198672978</v>
      </c>
      <c r="CQ149" s="497">
        <f>'153-S 2020CEEIOT(RMB)'!CQ149/6.8974</f>
        <v>3826.3332351770227</v>
      </c>
      <c r="CR149" s="497">
        <f>'153-S 2020CEEIOT(RMB)'!CR149/6.8974</f>
        <v>27040.897019555774</v>
      </c>
      <c r="CS149" s="497">
        <f>'153-S 2020CEEIOT(RMB)'!CS149/6.8974</f>
        <v>152801.41667329715</v>
      </c>
      <c r="CT149" s="497">
        <f>'153-S 2020CEEIOT(RMB)'!CT149/6.8974</f>
        <v>20297.864117132976</v>
      </c>
      <c r="CU149" s="497">
        <f>'153-S 2020CEEIOT(RMB)'!CU149/6.8974</f>
        <v>45978.364761579003</v>
      </c>
      <c r="CV149" s="497">
        <f>'153-S 2020CEEIOT(RMB)'!CV149/6.8974</f>
        <v>18351.412806398643</v>
      </c>
      <c r="CW149" s="497">
        <f>'153-S 2020CEEIOT(RMB)'!CW149/6.8974</f>
        <v>17779.189253710094</v>
      </c>
      <c r="CX149" s="497">
        <f>'153-S 2020CEEIOT(RMB)'!CX149/6.8974</f>
        <v>13911.845037228144</v>
      </c>
      <c r="CY149" s="497">
        <f>'153-S 2020CEEIOT(RMB)'!CY149/6.8974</f>
        <v>326210.60602407571</v>
      </c>
      <c r="CZ149" s="497">
        <f>'153-S 2020CEEIOT(RMB)'!CZ149/6.8974</f>
        <v>35143.280162460491</v>
      </c>
      <c r="DA149" s="497">
        <f>'153-S 2020CEEIOT(RMB)'!DA149/6.8974</f>
        <v>54052.000435713016</v>
      </c>
      <c r="DB149" s="497">
        <f>'153-S 2020CEEIOT(RMB)'!DB149/6.8974</f>
        <v>873090.97188699944</v>
      </c>
      <c r="DC149" s="497">
        <f>'153-S 2020CEEIOT(RMB)'!DC149/6.8974</f>
        <v>88519.147530370872</v>
      </c>
      <c r="DD149" s="497">
        <f>'153-S 2020CEEIOT(RMB)'!DD149/6.8974</f>
        <v>657004.6026818119</v>
      </c>
      <c r="DE149" s="497">
        <f>'153-S 2020CEEIOT(RMB)'!DE149/6.8974</f>
        <v>301599.96702217066</v>
      </c>
      <c r="DF149" s="497">
        <f>'153-S 2020CEEIOT(RMB)'!DF149/6.8974</f>
        <v>321394.85993874352</v>
      </c>
      <c r="DG149" s="497">
        <f>'153-S 2020CEEIOT(RMB)'!DG149/6.8974</f>
        <v>195577.58066264968</v>
      </c>
      <c r="DH149" s="497">
        <f>'153-S 2020CEEIOT(RMB)'!DH149/6.8974</f>
        <v>269339.73601596832</v>
      </c>
      <c r="DI149" s="497">
        <f>'153-S 2020CEEIOT(RMB)'!DI149/6.8974</f>
        <v>242287.26374010788</v>
      </c>
      <c r="DJ149" s="497">
        <f>'153-S 2020CEEIOT(RMB)'!DJ149/6.8974</f>
        <v>79385.208748866236</v>
      </c>
      <c r="DK149" s="497">
        <f>'153-S 2020CEEIOT(RMB)'!DK149/6.8974</f>
        <v>142319.84777127366</v>
      </c>
      <c r="DL149" s="497">
        <f>'153-S 2020CEEIOT(RMB)'!DL149/6.8974</f>
        <v>629084.41313944233</v>
      </c>
      <c r="DM149" s="497">
        <f>'153-S 2020CEEIOT(RMB)'!DM149/6.8974</f>
        <v>776501.4695210862</v>
      </c>
      <c r="DN149" s="497">
        <f>'153-S 2020CEEIOT(RMB)'!DN149/6.8974</f>
        <v>55.775125225384777</v>
      </c>
      <c r="DO149" s="497">
        <f>'153-S 2020CEEIOT(RMB)'!DO149/6.8974</f>
        <v>40181.95645956041</v>
      </c>
      <c r="DP149" s="497">
        <f>'153-S 2020CEEIOT(RMB)'!DP149/6.8974</f>
        <v>22007.726220463072</v>
      </c>
      <c r="DQ149" s="497">
        <f>'153-S 2020CEEIOT(RMB)'!DQ149/6.8974</f>
        <v>6481.7166292822076</v>
      </c>
      <c r="DR149" s="497">
        <f>'153-S 2020CEEIOT(RMB)'!DR149/6.8974</f>
        <v>18399.585773113926</v>
      </c>
      <c r="DS149" s="497">
        <f>'153-S 2020CEEIOT(RMB)'!DS149/6.8974</f>
        <v>678512.26587490062</v>
      </c>
      <c r="DT149" s="497">
        <f>'153-S 2020CEEIOT(RMB)'!DT149/6.8974</f>
        <v>168057.52092021776</v>
      </c>
      <c r="DU149" s="497">
        <f>'153-S 2020CEEIOT(RMB)'!DU149/6.8974</f>
        <v>31045.865548719805</v>
      </c>
      <c r="DV149" s="497">
        <f>'153-S 2020CEEIOT(RMB)'!DV149/6.8974</f>
        <v>64019.86963889785</v>
      </c>
      <c r="DW149" s="497">
        <f>'153-S 2020CEEIOT(RMB)'!DW149/6.8974</f>
        <v>218671.28773172066</v>
      </c>
      <c r="DX149" s="497">
        <f>'153-S 2020CEEIOT(RMB)'!DX149/6.8974</f>
        <v>140221.67852339969</v>
      </c>
      <c r="DY149" s="497">
        <f>'153-S 2020CEEIOT(RMB)'!DY149/6.8974</f>
        <v>14876.266738403747</v>
      </c>
      <c r="DZ149" s="497">
        <f>'153-S 2020CEEIOT(RMB)'!DZ149/6.8974</f>
        <v>106761.10506093252</v>
      </c>
      <c r="EA149" s="497">
        <f>'153-S 2020CEEIOT(RMB)'!EA149/6.8974</f>
        <v>26036.053040292718</v>
      </c>
      <c r="EB149" s="497">
        <f>'153-S 2020CEEIOT(RMB)'!EB149/6.8974</f>
        <v>17811.380383949312</v>
      </c>
      <c r="EC149" s="497">
        <f>'153-S 2020CEEIOT(RMB)'!EC149/6.8974</f>
        <v>459907.82380817406</v>
      </c>
      <c r="ED149" s="497">
        <f>'153-S 2020CEEIOT(RMB)'!ED149/6.8974</f>
        <v>23215.10313373938</v>
      </c>
      <c r="EE149" s="497">
        <f>'153-S 2020CEEIOT(RMB)'!EE149/6.8974</f>
        <v>28491.542300830894</v>
      </c>
      <c r="EF149" s="497">
        <f>'153-S 2020CEEIOT(RMB)'!EF149/6.8974</f>
        <v>245103.73338016935</v>
      </c>
      <c r="EG149" s="497">
        <f>'153-S 2020CEEIOT(RMB)'!EG149/6.8974</f>
        <v>200903.70047795837</v>
      </c>
      <c r="EH149" s="497">
        <f>'153-S 2020CEEIOT(RMB)'!EH149/6.8974</f>
        <v>878360.19263195409</v>
      </c>
      <c r="EI149" s="497">
        <f>'153-S 2020CEEIOT(RMB)'!EI149/6.8974</f>
        <v>233503.19497803517</v>
      </c>
      <c r="EJ149" s="497">
        <f>'153-S 2020CEEIOT(RMB)'!EJ149/6.8974</f>
        <v>318380.23969230143</v>
      </c>
      <c r="EK149" s="497">
        <f>'153-S 2020CEEIOT(RMB)'!EK149/6.8974</f>
        <v>99624.005567945744</v>
      </c>
      <c r="EL149" s="497">
        <f>'153-S 2020CEEIOT(RMB)'!EL149/6.8974</f>
        <v>71833.524623657606</v>
      </c>
      <c r="EM149" s="497">
        <f>'153-S 2020CEEIOT(RMB)'!EM149/6.8974</f>
        <v>113235.17672938686</v>
      </c>
      <c r="EN149" s="497">
        <f>'153-S 2020CEEIOT(RMB)'!EN149/6.8974</f>
        <v>298862.081481667</v>
      </c>
      <c r="EO149" s="497">
        <f>'153-S 2020CEEIOT(RMB)'!EO149/6.8974</f>
        <v>129718.74941755053</v>
      </c>
      <c r="EP149" s="497">
        <f>'153-S 2020CEEIOT(RMB)'!EP149/6.8974</f>
        <v>91143.519469750478</v>
      </c>
      <c r="EQ149" s="497">
        <f>'153-S 2020CEEIOT(RMB)'!EQ149/6.8974</f>
        <v>323925.55381660338</v>
      </c>
      <c r="ER149" s="497">
        <f>'153-S 2020CEEIOT(RMB)'!ER149/6.8974</f>
        <v>146401.23701030968</v>
      </c>
      <c r="ES149" s="497">
        <f>'153-S 2020CEEIOT(RMB)'!ES149/6.8974</f>
        <v>20461.537183262681</v>
      </c>
      <c r="ET149" s="497">
        <f>'153-S 2020CEEIOT(RMB)'!ET149/6.8974</f>
        <v>23460.166840168324</v>
      </c>
      <c r="EU149" s="497">
        <f>'153-S 2020CEEIOT(RMB)'!EU149/6.8974</f>
        <v>76932.041437757114</v>
      </c>
      <c r="EV149" s="497">
        <f>'153-S 2020CEEIOT(RMB)'!EV149/6.8974</f>
        <v>39198.10826704932</v>
      </c>
      <c r="EW149" s="497">
        <f>'153-S 2020CEEIOT(RMB)'!EW149/6.8974</f>
        <v>20291.409163196713</v>
      </c>
      <c r="EX149" s="497">
        <f>'153-S 2020CEEIOT(RMB)'!EX149/6.8974</f>
        <v>18766.201015519182</v>
      </c>
      <c r="EY149" s="497">
        <f>'153-S 2020CEEIOT(RMB)'!EY149/6.8974</f>
        <v>22856.456556297009</v>
      </c>
      <c r="EZ149" s="498">
        <f>'153-S 2020CEEIOT(RMB)'!EZ149/6.8974</f>
        <v>2246588.6056914926</v>
      </c>
      <c r="FA149" s="499">
        <f>'153-S 2020CEEIOT(RMB)'!FA149/6.8974</f>
        <v>17335262.105567534</v>
      </c>
      <c r="FB149" s="355">
        <f>'153-S 2020CEEIOT(RMB)'!FB149/6.8974</f>
        <v>691064.90587089339</v>
      </c>
      <c r="FC149" s="355">
        <f>'153-S 2020CEEIOT(RMB)'!FC149/6.8974</f>
        <v>1740190.4680189057</v>
      </c>
      <c r="FD149" s="356">
        <f>'153-S 2020CEEIOT(RMB)'!FD149/6.8974</f>
        <v>2431255.3738897992</v>
      </c>
      <c r="FE149" s="355">
        <f>'153-S 2020CEEIOT(RMB)'!FE149/6.8974</f>
        <v>0</v>
      </c>
      <c r="FF149" s="356">
        <f>'153-S 2020CEEIOT(RMB)'!FF149/6.8974</f>
        <v>2431255.3738897992</v>
      </c>
      <c r="FG149" s="355">
        <f>'153-S 2020CEEIOT(RMB)'!FG149/6.8974</f>
        <v>0</v>
      </c>
      <c r="FH149" s="355">
        <f>'153-S 2020CEEIOT(RMB)'!FH149/6.8974</f>
        <v>0</v>
      </c>
      <c r="FI149" s="356">
        <f>'153-S 2020CEEIOT(RMB)'!FI149/6.8974</f>
        <v>0</v>
      </c>
      <c r="FJ149" s="355">
        <f>'153-S 2020CEEIOT(RMB)'!FJ149/6.8974</f>
        <v>0</v>
      </c>
      <c r="FK149" s="500">
        <f>'153-S 2020CEEIOT(RMB)'!FK149/6.8974</f>
        <v>2431255.3738897992</v>
      </c>
      <c r="FL149" s="501">
        <f>'153-S 2020CEEIOT(RMB)'!FL149/6.8974</f>
        <v>0</v>
      </c>
      <c r="FM149" s="502">
        <f>'153-S 2020CEEIOT(RMB)'!FM149/6.8974</f>
        <v>19766517.479457315</v>
      </c>
    </row>
    <row r="150" spans="1:169" ht="15">
      <c r="A150" s="815"/>
      <c r="B150" s="495" t="s">
        <v>337</v>
      </c>
      <c r="C150" s="512" t="s">
        <v>824</v>
      </c>
      <c r="D150" s="641">
        <f>'153-S 2020CEEIOT(RMB)'!D150/6.8974</f>
        <v>6602.265466365543</v>
      </c>
      <c r="E150" s="497">
        <f>'153-S 2020CEEIOT(RMB)'!E150/6.8974</f>
        <v>2442.5059842721894</v>
      </c>
      <c r="F150" s="497">
        <f>'153-S 2020CEEIOT(RMB)'!F150/6.8974</f>
        <v>2030.7128568124656</v>
      </c>
      <c r="G150" s="497">
        <f>'153-S 2020CEEIOT(RMB)'!G150/6.8974</f>
        <v>7075.3518098432733</v>
      </c>
      <c r="H150" s="497">
        <f>'153-S 2020CEEIOT(RMB)'!H150/6.8974</f>
        <v>6072.9385398209033</v>
      </c>
      <c r="I150" s="497">
        <f>'153-S 2020CEEIOT(RMB)'!I150/6.8974</f>
        <v>12220.525739712499</v>
      </c>
      <c r="J150" s="497">
        <f>'153-S 2020CEEIOT(RMB)'!J150/6.8974</f>
        <v>1482.3906691022557</v>
      </c>
      <c r="K150" s="497">
        <f>'153-S 2020CEEIOT(RMB)'!K150/6.8974</f>
        <v>1173.4768817688912</v>
      </c>
      <c r="L150" s="497">
        <f>'153-S 2020CEEIOT(RMB)'!L150/6.8974</f>
        <v>585.23420848086232</v>
      </c>
      <c r="M150" s="497">
        <f>'153-S 2020CEEIOT(RMB)'!M150/6.8974</f>
        <v>1848.353563345159</v>
      </c>
      <c r="N150" s="497">
        <f>'153-S 2020CEEIOT(RMB)'!N150/6.8974</f>
        <v>397.41986442723783</v>
      </c>
      <c r="O150" s="497">
        <f>'153-S 2020CEEIOT(RMB)'!O150/6.8974</f>
        <v>2753.2237543169886</v>
      </c>
      <c r="P150" s="497">
        <f>'153-S 2020CEEIOT(RMB)'!P150/6.8974</f>
        <v>1998.0123165666193</v>
      </c>
      <c r="Q150" s="497">
        <f>'153-S 2020CEEIOT(RMB)'!Q150/6.8974</f>
        <v>365.03618913111899</v>
      </c>
      <c r="R150" s="497">
        <f>'153-S 2020CEEIOT(RMB)'!R150/6.8974</f>
        <v>100.45280962261489</v>
      </c>
      <c r="S150" s="497">
        <f>'153-S 2020CEEIOT(RMB)'!S150/6.8974</f>
        <v>1018.9013006031475</v>
      </c>
      <c r="T150" s="497">
        <f>'153-S 2020CEEIOT(RMB)'!T150/6.8974</f>
        <v>382.84874393285151</v>
      </c>
      <c r="U150" s="497">
        <f>'153-S 2020CEEIOT(RMB)'!U150/6.8974</f>
        <v>1464.1002567721605</v>
      </c>
      <c r="V150" s="497">
        <f>'153-S 2020CEEIOT(RMB)'!V150/6.8974</f>
        <v>1121.389680622407</v>
      </c>
      <c r="W150" s="497">
        <f>'153-S 2020CEEIOT(RMB)'!W150/6.8974</f>
        <v>407.49310354552728</v>
      </c>
      <c r="X150" s="497">
        <f>'153-S 2020CEEIOT(RMB)'!X150/6.8974</f>
        <v>681.59671787509933</v>
      </c>
      <c r="Y150" s="497">
        <f>'153-S 2020CEEIOT(RMB)'!Y150/6.8974</f>
        <v>3042.6040414949543</v>
      </c>
      <c r="Z150" s="497">
        <f>'153-S 2020CEEIOT(RMB)'!Z150/6.8974</f>
        <v>1965.4927830576014</v>
      </c>
      <c r="AA150" s="497">
        <f>'153-S 2020CEEIOT(RMB)'!AA150/6.8974</f>
        <v>2031.8907123000261</v>
      </c>
      <c r="AB150" s="497">
        <f>'153-S 2020CEEIOT(RMB)'!AB150/6.8974</f>
        <v>1029.1952133586642</v>
      </c>
      <c r="AC150" s="497">
        <f>'153-S 2020CEEIOT(RMB)'!AC150/6.8974</f>
        <v>2283.9684557985761</v>
      </c>
      <c r="AD150" s="497">
        <f>'153-S 2020CEEIOT(RMB)'!AD150/6.8974</f>
        <v>4299.8930196731808</v>
      </c>
      <c r="AE150" s="497">
        <f>'153-S 2020CEEIOT(RMB)'!AE150/6.8974</f>
        <v>138.82843514253631</v>
      </c>
      <c r="AF150" s="497">
        <f>'153-S 2020CEEIOT(RMB)'!AF150/6.8974</f>
        <v>221.53421672572998</v>
      </c>
      <c r="AG150" s="497">
        <f>'153-S 2020CEEIOT(RMB)'!AG150/6.8974</f>
        <v>360.79214836364719</v>
      </c>
      <c r="AH150" s="497">
        <f>'153-S 2020CEEIOT(RMB)'!AH150/6.8974</f>
        <v>1781.8226335064226</v>
      </c>
      <c r="AI150" s="497">
        <f>'153-S 2020CEEIOT(RMB)'!AI150/6.8974</f>
        <v>5748.3357208473335</v>
      </c>
      <c r="AJ150" s="497">
        <f>'153-S 2020CEEIOT(RMB)'!AJ150/6.8974</f>
        <v>1090.3555229320584</v>
      </c>
      <c r="AK150" s="497">
        <f>'153-S 2020CEEIOT(RMB)'!AK150/6.8974</f>
        <v>1931.2747216413286</v>
      </c>
      <c r="AL150" s="497">
        <f>'153-S 2020CEEIOT(RMB)'!AL150/6.8974</f>
        <v>3469.024554208992</v>
      </c>
      <c r="AM150" s="497">
        <f>'153-S 2020CEEIOT(RMB)'!AM150/6.8974</f>
        <v>5827.8491020462343</v>
      </c>
      <c r="AN150" s="497">
        <f>'153-S 2020CEEIOT(RMB)'!AN150/6.8974</f>
        <v>1472.884860182721</v>
      </c>
      <c r="AO150" s="497">
        <f>'153-S 2020CEEIOT(RMB)'!AO150/6.8974</f>
        <v>2486.3706766154637</v>
      </c>
      <c r="AP150" s="497">
        <f>'153-S 2020CEEIOT(RMB)'!AP150/6.8974</f>
        <v>710.03698299849941</v>
      </c>
      <c r="AQ150" s="497">
        <f>'153-S 2020CEEIOT(RMB)'!AQ150/6.8974</f>
        <v>1738.2644565893816</v>
      </c>
      <c r="AR150" s="497">
        <f>'153-S 2020CEEIOT(RMB)'!AR150/6.8974</f>
        <v>4309.6603997958073</v>
      </c>
      <c r="AS150" s="497">
        <f>'153-S 2020CEEIOT(RMB)'!AS150/6.8974</f>
        <v>1302.8665099447487</v>
      </c>
      <c r="AT150" s="497">
        <f>'153-S 2020CEEIOT(RMB)'!AT150/6.8974</f>
        <v>3424.4652229486614</v>
      </c>
      <c r="AU150" s="497">
        <f>'153-S 2020CEEIOT(RMB)'!AU150/6.8974</f>
        <v>865.63204633216287</v>
      </c>
      <c r="AV150" s="497">
        <f>'153-S 2020CEEIOT(RMB)'!AV150/6.8974</f>
        <v>408.09210287539213</v>
      </c>
      <c r="AW150" s="497">
        <f>'153-S 2020CEEIOT(RMB)'!AW150/6.8974</f>
        <v>1478.9404822965612</v>
      </c>
      <c r="AX150" s="497">
        <f>'153-S 2020CEEIOT(RMB)'!AX150/6.8974</f>
        <v>2352.7898828254124</v>
      </c>
      <c r="AY150" s="497">
        <f>'153-S 2020CEEIOT(RMB)'!AY150/6.8974</f>
        <v>3910.486187734291</v>
      </c>
      <c r="AZ150" s="497">
        <f>'153-S 2020CEEIOT(RMB)'!AZ150/6.8974</f>
        <v>1229.2912989699525</v>
      </c>
      <c r="BA150" s="497">
        <f>'153-S 2020CEEIOT(RMB)'!BA150/6.8974</f>
        <v>15513.931973186853</v>
      </c>
      <c r="BB150" s="497">
        <f>'153-S 2020CEEIOT(RMB)'!BB150/6.8974</f>
        <v>1049.5976087129802</v>
      </c>
      <c r="BC150" s="497">
        <f>'153-S 2020CEEIOT(RMB)'!BC150/6.8974</f>
        <v>1150.5107399549845</v>
      </c>
      <c r="BD150" s="497">
        <f>'153-S 2020CEEIOT(RMB)'!BD150/6.8974</f>
        <v>6584.0262447528194</v>
      </c>
      <c r="BE150" s="497">
        <f>'153-S 2020CEEIOT(RMB)'!BE150/6.8974</f>
        <v>2629.114374348102</v>
      </c>
      <c r="BF150" s="497">
        <f>'153-S 2020CEEIOT(RMB)'!BF150/6.8974</f>
        <v>4792.9453903246877</v>
      </c>
      <c r="BG150" s="497">
        <f>'153-S 2020CEEIOT(RMB)'!BG150/6.8974</f>
        <v>3880.9685114613621</v>
      </c>
      <c r="BH150" s="497">
        <f>'153-S 2020CEEIOT(RMB)'!BH150/6.8974</f>
        <v>2092.6069228293704</v>
      </c>
      <c r="BI150" s="497">
        <f>'153-S 2020CEEIOT(RMB)'!BI150/6.8974</f>
        <v>3128.7049022911237</v>
      </c>
      <c r="BJ150" s="497">
        <f>'153-S 2020CEEIOT(RMB)'!BJ150/6.8974</f>
        <v>572.80724086720068</v>
      </c>
      <c r="BK150" s="497">
        <f>'153-S 2020CEEIOT(RMB)'!BK150/6.8974</f>
        <v>1304.5793312842738</v>
      </c>
      <c r="BL150" s="497">
        <f>'153-S 2020CEEIOT(RMB)'!BL150/6.8974</f>
        <v>472.19207074081686</v>
      </c>
      <c r="BM150" s="497">
        <f>'153-S 2020CEEIOT(RMB)'!BM150/6.8974</f>
        <v>3962.3673381180879</v>
      </c>
      <c r="BN150" s="497">
        <f>'153-S 2020CEEIOT(RMB)'!BN150/6.8974</f>
        <v>444.71518469990286</v>
      </c>
      <c r="BO150" s="497">
        <f>'153-S 2020CEEIOT(RMB)'!BO150/6.8974</f>
        <v>2788.8676543161914</v>
      </c>
      <c r="BP150" s="497">
        <f>'153-S 2020CEEIOT(RMB)'!BP150/6.8974</f>
        <v>1298.1837333356323</v>
      </c>
      <c r="BQ150" s="497">
        <f>'153-S 2020CEEIOT(RMB)'!BQ150/6.8974</f>
        <v>16479.526379093717</v>
      </c>
      <c r="BR150" s="497">
        <f>'153-S 2020CEEIOT(RMB)'!BR150/6.8974</f>
        <v>2396.6439449207819</v>
      </c>
      <c r="BS150" s="497">
        <f>'153-S 2020CEEIOT(RMB)'!BS150/6.8974</f>
        <v>1244.2069083443994</v>
      </c>
      <c r="BT150" s="497">
        <f>'153-S 2020CEEIOT(RMB)'!BT150/6.8974</f>
        <v>2561.397767076362</v>
      </c>
      <c r="BU150" s="497">
        <f>'153-S 2020CEEIOT(RMB)'!BU150/6.8974</f>
        <v>3010.8414216252936</v>
      </c>
      <c r="BV150" s="497">
        <f>'153-S 2020CEEIOT(RMB)'!BV150/6.8974</f>
        <v>5266.1433104375847</v>
      </c>
      <c r="BW150" s="497">
        <f>'153-S 2020CEEIOT(RMB)'!BW150/6.8974</f>
        <v>258.7329126001261</v>
      </c>
      <c r="BX150" s="497">
        <f>'153-S 2020CEEIOT(RMB)'!BX150/6.8974</f>
        <v>7587.7739825329545</v>
      </c>
      <c r="BY150" s="497">
        <f>'153-S 2020CEEIOT(RMB)'!BY150/6.8974</f>
        <v>2896.7327673166556</v>
      </c>
      <c r="BZ150" s="497">
        <f>'153-S 2020CEEIOT(RMB)'!BZ150/6.8974</f>
        <v>1864.8077878461449</v>
      </c>
      <c r="CA150" s="497">
        <f>'153-S 2020CEEIOT(RMB)'!CA150/6.8974</f>
        <v>587.68576821113311</v>
      </c>
      <c r="CB150" s="497">
        <f>'153-S 2020CEEIOT(RMB)'!CB150/6.8974</f>
        <v>2673.4192809578972</v>
      </c>
      <c r="CC150" s="497">
        <f>'153-S 2020CEEIOT(RMB)'!CC150/6.8974</f>
        <v>6353.165679272639</v>
      </c>
      <c r="CD150" s="497">
        <f>'153-S 2020CEEIOT(RMB)'!CD150/6.8974</f>
        <v>7042.5171481961024</v>
      </c>
      <c r="CE150" s="497">
        <f>'153-S 2020CEEIOT(RMB)'!CE150/6.8974</f>
        <v>8078.9705044563461</v>
      </c>
      <c r="CF150" s="497">
        <f>'153-S 2020CEEIOT(RMB)'!CF150/6.8974</f>
        <v>1636.0530208770117</v>
      </c>
      <c r="CG150" s="497">
        <f>'153-S 2020CEEIOT(RMB)'!CG150/6.8974</f>
        <v>511.87519093565396</v>
      </c>
      <c r="CH150" s="497">
        <f>'153-S 2020CEEIOT(RMB)'!CH150/6.8974</f>
        <v>2026.6057297649259</v>
      </c>
      <c r="CI150" s="497">
        <f>'153-S 2020CEEIOT(RMB)'!CI150/6.8974</f>
        <v>2682.386124057181</v>
      </c>
      <c r="CJ150" s="497">
        <f>'153-S 2020CEEIOT(RMB)'!CJ150/6.8974</f>
        <v>3459.8705542239104</v>
      </c>
      <c r="CK150" s="497">
        <f>'153-S 2020CEEIOT(RMB)'!CK150/6.8974</f>
        <v>2964.3673783209179</v>
      </c>
      <c r="CL150" s="497">
        <f>'153-S 2020CEEIOT(RMB)'!CL150/6.8974</f>
        <v>777.67523450930923</v>
      </c>
      <c r="CM150" s="497">
        <f>'153-S 2020CEEIOT(RMB)'!CM150/6.8974</f>
        <v>2174.6735017341894</v>
      </c>
      <c r="CN150" s="497">
        <f>'153-S 2020CEEIOT(RMB)'!CN150/6.8974</f>
        <v>1205.06871362622</v>
      </c>
      <c r="CO150" s="497">
        <f>'153-S 2020CEEIOT(RMB)'!CO150/6.8974</f>
        <v>1842.0923789197959</v>
      </c>
      <c r="CP150" s="497">
        <f>'153-S 2020CEEIOT(RMB)'!CP150/6.8974</f>
        <v>7493.4294096799958</v>
      </c>
      <c r="CQ150" s="497">
        <f>'153-S 2020CEEIOT(RMB)'!CQ150/6.8974</f>
        <v>472.69054744344243</v>
      </c>
      <c r="CR150" s="497">
        <f>'153-S 2020CEEIOT(RMB)'!CR150/6.8974</f>
        <v>342.40285548038679</v>
      </c>
      <c r="CS150" s="497">
        <f>'153-S 2020CEEIOT(RMB)'!CS150/6.8974</f>
        <v>4975.3017652937488</v>
      </c>
      <c r="CT150" s="497">
        <f>'153-S 2020CEEIOT(RMB)'!CT150/6.8974</f>
        <v>980.25476565660688</v>
      </c>
      <c r="CU150" s="497">
        <f>'153-S 2020CEEIOT(RMB)'!CU150/6.8974</f>
        <v>3712.584301879549</v>
      </c>
      <c r="CV150" s="497">
        <f>'153-S 2020CEEIOT(RMB)'!CV150/6.8974</f>
        <v>986.37380253902779</v>
      </c>
      <c r="CW150" s="497">
        <f>'153-S 2020CEEIOT(RMB)'!CW150/6.8974</f>
        <v>1435.0920483546106</v>
      </c>
      <c r="CX150" s="497">
        <f>'153-S 2020CEEIOT(RMB)'!CX150/6.8974</f>
        <v>3086.3325229394118</v>
      </c>
      <c r="CY150" s="497">
        <f>'153-S 2020CEEIOT(RMB)'!CY150/6.8974</f>
        <v>3134.8688347786701</v>
      </c>
      <c r="CZ150" s="497">
        <f>'153-S 2020CEEIOT(RMB)'!CZ150/6.8974</f>
        <v>2990.5745376252353</v>
      </c>
      <c r="DA150" s="497">
        <f>'153-S 2020CEEIOT(RMB)'!DA150/6.8974</f>
        <v>3656.4659813474786</v>
      </c>
      <c r="DB150" s="497">
        <f>'153-S 2020CEEIOT(RMB)'!DB150/6.8974</f>
        <v>63911.512252198074</v>
      </c>
      <c r="DC150" s="497">
        <f>'153-S 2020CEEIOT(RMB)'!DC150/6.8974</f>
        <v>6518.0709553144225</v>
      </c>
      <c r="DD150" s="497">
        <f>'153-S 2020CEEIOT(RMB)'!DD150/6.8974</f>
        <v>26456.345471094904</v>
      </c>
      <c r="DE150" s="497">
        <f>'153-S 2020CEEIOT(RMB)'!DE150/6.8974</f>
        <v>12462.46427984926</v>
      </c>
      <c r="DF150" s="497">
        <f>'153-S 2020CEEIOT(RMB)'!DF150/6.8974</f>
        <v>6965.9543094316414</v>
      </c>
      <c r="DG150" s="497">
        <f>'153-S 2020CEEIOT(RMB)'!DG150/6.8974</f>
        <v>9030.4389332721457</v>
      </c>
      <c r="DH150" s="497">
        <f>'153-S 2020CEEIOT(RMB)'!DH150/6.8974</f>
        <v>134924.26952931279</v>
      </c>
      <c r="DI150" s="497">
        <f>'153-S 2020CEEIOT(RMB)'!DI150/6.8974</f>
        <v>90671.871221741094</v>
      </c>
      <c r="DJ150" s="497">
        <f>'153-S 2020CEEIOT(RMB)'!DJ150/6.8974</f>
        <v>14375.618719624656</v>
      </c>
      <c r="DK150" s="497">
        <f>'153-S 2020CEEIOT(RMB)'!DK150/6.8974</f>
        <v>32476.552943064922</v>
      </c>
      <c r="DL150" s="497">
        <f>'153-S 2020CEEIOT(RMB)'!DL150/6.8974</f>
        <v>108169.7307455415</v>
      </c>
      <c r="DM150" s="497">
        <f>'153-S 2020CEEIOT(RMB)'!DM150/6.8974</f>
        <v>8407.4502425462779</v>
      </c>
      <c r="DN150" s="497">
        <f>'153-S 2020CEEIOT(RMB)'!DN150/6.8974</f>
        <v>127.4881758084165</v>
      </c>
      <c r="DO150" s="497">
        <f>'153-S 2020CEEIOT(RMB)'!DO150/6.8974</f>
        <v>2077.1729632409601</v>
      </c>
      <c r="DP150" s="497">
        <f>'153-S 2020CEEIOT(RMB)'!DP150/6.8974</f>
        <v>4218.5149054238846</v>
      </c>
      <c r="DQ150" s="497">
        <f>'153-S 2020CEEIOT(RMB)'!DQ150/6.8974</f>
        <v>3519.3336038180182</v>
      </c>
      <c r="DR150" s="497">
        <f>'153-S 2020CEEIOT(RMB)'!DR150/6.8974</f>
        <v>633.37190000369412</v>
      </c>
      <c r="DS150" s="497">
        <f>'153-S 2020CEEIOT(RMB)'!DS150/6.8974</f>
        <v>2697.5411680736652</v>
      </c>
      <c r="DT150" s="497">
        <f>'153-S 2020CEEIOT(RMB)'!DT150/6.8974</f>
        <v>5766.5018961482292</v>
      </c>
      <c r="DU150" s="497">
        <f>'153-S 2020CEEIOT(RMB)'!DU150/6.8974</f>
        <v>8160.2756092156751</v>
      </c>
      <c r="DV150" s="497">
        <f>'153-S 2020CEEIOT(RMB)'!DV150/6.8974</f>
        <v>10706.927315552946</v>
      </c>
      <c r="DW150" s="497">
        <f>'153-S 2020CEEIOT(RMB)'!DW150/6.8974</f>
        <v>32573.341558061009</v>
      </c>
      <c r="DX150" s="497">
        <f>'153-S 2020CEEIOT(RMB)'!DX150/6.8974</f>
        <v>55373.197294277263</v>
      </c>
      <c r="DY150" s="497">
        <f>'153-S 2020CEEIOT(RMB)'!DY150/6.8974</f>
        <v>1832.690924706875</v>
      </c>
      <c r="DZ150" s="497">
        <f>'153-S 2020CEEIOT(RMB)'!DZ150/6.8974</f>
        <v>7093.2666998748364</v>
      </c>
      <c r="EA150" s="497">
        <f>'153-S 2020CEEIOT(RMB)'!EA150/6.8974</f>
        <v>10019.38684857378</v>
      </c>
      <c r="EB150" s="497">
        <f>'153-S 2020CEEIOT(RMB)'!EB150/6.8974</f>
        <v>9525.3007524078785</v>
      </c>
      <c r="EC150" s="497">
        <f>'153-S 2020CEEIOT(RMB)'!EC150/6.8974</f>
        <v>363988.09548583376</v>
      </c>
      <c r="ED150" s="497">
        <f>'153-S 2020CEEIOT(RMB)'!ED150/6.8974</f>
        <v>26996.340586074606</v>
      </c>
      <c r="EE150" s="497">
        <f>'153-S 2020CEEIOT(RMB)'!EE150/6.8974</f>
        <v>58767.781100496999</v>
      </c>
      <c r="EF150" s="497">
        <f>'153-S 2020CEEIOT(RMB)'!EF150/6.8974</f>
        <v>39811.588387035692</v>
      </c>
      <c r="EG150" s="497">
        <f>'153-S 2020CEEIOT(RMB)'!EG150/6.8974</f>
        <v>3763.6718449304226</v>
      </c>
      <c r="EH150" s="497">
        <f>'153-S 2020CEEIOT(RMB)'!EH150/6.8974</f>
        <v>79876.361773766053</v>
      </c>
      <c r="EI150" s="497">
        <f>'153-S 2020CEEIOT(RMB)'!EI150/6.8974</f>
        <v>20709.146288307769</v>
      </c>
      <c r="EJ150" s="497">
        <f>'153-S 2020CEEIOT(RMB)'!EJ150/6.8974</f>
        <v>51395.414907351027</v>
      </c>
      <c r="EK150" s="497">
        <f>'153-S 2020CEEIOT(RMB)'!EK150/6.8974</f>
        <v>20027.462795648215</v>
      </c>
      <c r="EL150" s="497">
        <f>'153-S 2020CEEIOT(RMB)'!EL150/6.8974</f>
        <v>2879.1800834316259</v>
      </c>
      <c r="EM150" s="497">
        <f>'153-S 2020CEEIOT(RMB)'!EM150/6.8974</f>
        <v>1581.740227250297</v>
      </c>
      <c r="EN150" s="497">
        <f>'153-S 2020CEEIOT(RMB)'!EN150/6.8974</f>
        <v>7913.0979786440839</v>
      </c>
      <c r="EO150" s="497">
        <f>'153-S 2020CEEIOT(RMB)'!EO150/6.8974</f>
        <v>17807.492618214397</v>
      </c>
      <c r="EP150" s="497">
        <f>'153-S 2020CEEIOT(RMB)'!EP150/6.8974</f>
        <v>9613.0313155075091</v>
      </c>
      <c r="EQ150" s="497">
        <f>'153-S 2020CEEIOT(RMB)'!EQ150/6.8974</f>
        <v>1115784.0069540842</v>
      </c>
      <c r="ER150" s="497">
        <f>'153-S 2020CEEIOT(RMB)'!ER150/6.8974</f>
        <v>112765.98358923435</v>
      </c>
      <c r="ES150" s="497">
        <f>'153-S 2020CEEIOT(RMB)'!ES150/6.8974</f>
        <v>2166.4019574412969</v>
      </c>
      <c r="ET150" s="497">
        <f>'153-S 2020CEEIOT(RMB)'!ET150/6.8974</f>
        <v>10399.699916447704</v>
      </c>
      <c r="EU150" s="497">
        <f>'153-S 2020CEEIOT(RMB)'!EU150/6.8974</f>
        <v>6473.4103969097196</v>
      </c>
      <c r="EV150" s="497">
        <f>'153-S 2020CEEIOT(RMB)'!EV150/6.8974</f>
        <v>10769.214930745817</v>
      </c>
      <c r="EW150" s="497">
        <f>'153-S 2020CEEIOT(RMB)'!EW150/6.8974</f>
        <v>2055.8216552049903</v>
      </c>
      <c r="EX150" s="497">
        <f>'153-S 2020CEEIOT(RMB)'!EX150/6.8974</f>
        <v>5848.5529555706498</v>
      </c>
      <c r="EY150" s="497">
        <f>'153-S 2020CEEIOT(RMB)'!EY150/6.8974</f>
        <v>11217.827342962088</v>
      </c>
      <c r="EZ150" s="498">
        <f>'153-S 2020CEEIOT(RMB)'!EZ150/6.8974</f>
        <v>1074948.1818063168</v>
      </c>
      <c r="FA150" s="499">
        <f>'153-S 2020CEEIOT(RMB)'!FA150/6.8974</f>
        <v>4011906.6949478355</v>
      </c>
      <c r="FB150" s="355">
        <f>'153-S 2020CEEIOT(RMB)'!FB150/6.8974</f>
        <v>7415544.7422886305</v>
      </c>
      <c r="FC150" s="355">
        <f>'153-S 2020CEEIOT(RMB)'!FC150/6.8974</f>
        <v>26669509.406807199</v>
      </c>
      <c r="FD150" s="356">
        <f>'153-S 2020CEEIOT(RMB)'!FD150/6.8974</f>
        <v>34085054.149095826</v>
      </c>
      <c r="FE150" s="355">
        <f>'153-S 2020CEEIOT(RMB)'!FE150/6.8974</f>
        <v>39104239.482861504</v>
      </c>
      <c r="FF150" s="356">
        <f>'153-S 2020CEEIOT(RMB)'!FF150/6.8974</f>
        <v>73189293.631957337</v>
      </c>
      <c r="FG150" s="355">
        <f>'153-S 2020CEEIOT(RMB)'!FG150/6.8974</f>
        <v>0</v>
      </c>
      <c r="FH150" s="355">
        <f>'153-S 2020CEEIOT(RMB)'!FH150/6.8974</f>
        <v>0</v>
      </c>
      <c r="FI150" s="356">
        <f>'153-S 2020CEEIOT(RMB)'!FI150/6.8974</f>
        <v>0</v>
      </c>
      <c r="FJ150" s="355">
        <f>'153-S 2020CEEIOT(RMB)'!FJ150/6.8974</f>
        <v>0</v>
      </c>
      <c r="FK150" s="500">
        <f>'153-S 2020CEEIOT(RMB)'!FK150/6.8974</f>
        <v>73189293.631957337</v>
      </c>
      <c r="FL150" s="501">
        <f>'153-S 2020CEEIOT(RMB)'!FL150/6.8974</f>
        <v>0</v>
      </c>
      <c r="FM150" s="502">
        <f>'153-S 2020CEEIOT(RMB)'!FM150/6.8974</f>
        <v>77201200.326905146</v>
      </c>
    </row>
    <row r="151" spans="1:169" ht="15">
      <c r="A151" s="815"/>
      <c r="B151" s="495" t="s">
        <v>338</v>
      </c>
      <c r="C151" s="512" t="s">
        <v>825</v>
      </c>
      <c r="D151" s="641">
        <f>'153-S 2020CEEIOT(RMB)'!D151/6.8974</f>
        <v>702.06042552917768</v>
      </c>
      <c r="E151" s="497">
        <f>'153-S 2020CEEIOT(RMB)'!E151/6.8974</f>
        <v>400.9015966527619</v>
      </c>
      <c r="F151" s="497">
        <f>'153-S 2020CEEIOT(RMB)'!F151/6.8974</f>
        <v>7816.6398024261598</v>
      </c>
      <c r="G151" s="497">
        <f>'153-S 2020CEEIOT(RMB)'!G151/6.8974</f>
        <v>399.80765190797405</v>
      </c>
      <c r="H151" s="497">
        <f>'153-S 2020CEEIOT(RMB)'!H151/6.8974</f>
        <v>6079.905871327659</v>
      </c>
      <c r="I151" s="497">
        <f>'153-S 2020CEEIOT(RMB)'!I151/6.8974</f>
        <v>21074.327999120971</v>
      </c>
      <c r="J151" s="497">
        <f>'153-S 2020CEEIOT(RMB)'!J151/6.8974</f>
        <v>1906.2861706356741</v>
      </c>
      <c r="K151" s="497">
        <f>'153-S 2020CEEIOT(RMB)'!K151/6.8974</f>
        <v>5826.9731136850978</v>
      </c>
      <c r="L151" s="497">
        <f>'153-S 2020CEEIOT(RMB)'!L151/6.8974</f>
        <v>1308.8746831957794</v>
      </c>
      <c r="M151" s="497">
        <f>'153-S 2020CEEIOT(RMB)'!M151/6.8974</f>
        <v>6930.6457796951599</v>
      </c>
      <c r="N151" s="497">
        <f>'153-S 2020CEEIOT(RMB)'!N151/6.8974</f>
        <v>0</v>
      </c>
      <c r="O151" s="497">
        <f>'153-S 2020CEEIOT(RMB)'!O151/6.8974</f>
        <v>118.58714089333647</v>
      </c>
      <c r="P151" s="497">
        <f>'153-S 2020CEEIOT(RMB)'!P151/6.8974</f>
        <v>511.62589696302518</v>
      </c>
      <c r="Q151" s="497">
        <f>'153-S 2020CEEIOT(RMB)'!Q151/6.8974</f>
        <v>538.22344377449326</v>
      </c>
      <c r="R151" s="497">
        <f>'153-S 2020CEEIOT(RMB)'!R151/6.8974</f>
        <v>2033.4244975130919</v>
      </c>
      <c r="S151" s="497">
        <f>'153-S 2020CEEIOT(RMB)'!S151/6.8974</f>
        <v>2943.7681494929684</v>
      </c>
      <c r="T151" s="497">
        <f>'153-S 2020CEEIOT(RMB)'!T151/6.8974</f>
        <v>645.70814012714789</v>
      </c>
      <c r="U151" s="497">
        <f>'153-S 2020CEEIOT(RMB)'!U151/6.8974</f>
        <v>504.2364610779004</v>
      </c>
      <c r="V151" s="497">
        <f>'153-S 2020CEEIOT(RMB)'!V151/6.8974</f>
        <v>112.97672917581987</v>
      </c>
      <c r="W151" s="497">
        <f>'153-S 2020CEEIOT(RMB)'!W151/6.8974</f>
        <v>284.94153285126424</v>
      </c>
      <c r="X151" s="497">
        <f>'153-S 2020CEEIOT(RMB)'!X151/6.8974</f>
        <v>182.9465949376069</v>
      </c>
      <c r="Y151" s="497">
        <f>'153-S 2020CEEIOT(RMB)'!Y151/6.8974</f>
        <v>518.68413817697831</v>
      </c>
      <c r="Z151" s="497">
        <f>'153-S 2020CEEIOT(RMB)'!Z151/6.8974</f>
        <v>289.29712396399509</v>
      </c>
      <c r="AA151" s="497">
        <f>'153-S 2020CEEIOT(RMB)'!AA151/6.8974</f>
        <v>904.67359030403918</v>
      </c>
      <c r="AB151" s="497">
        <f>'153-S 2020CEEIOT(RMB)'!AB151/6.8974</f>
        <v>181.35341157520079</v>
      </c>
      <c r="AC151" s="497">
        <f>'153-S 2020CEEIOT(RMB)'!AC151/6.8974</f>
        <v>962.84407856057362</v>
      </c>
      <c r="AD151" s="497">
        <f>'153-S 2020CEEIOT(RMB)'!AD151/6.8974</f>
        <v>2887.3336944055004</v>
      </c>
      <c r="AE151" s="497">
        <f>'153-S 2020CEEIOT(RMB)'!AE151/6.8974</f>
        <v>123.14720996218344</v>
      </c>
      <c r="AF151" s="497">
        <f>'153-S 2020CEEIOT(RMB)'!AF151/6.8974</f>
        <v>52.353897527718125</v>
      </c>
      <c r="AG151" s="497">
        <f>'153-S 2020CEEIOT(RMB)'!AG151/6.8974</f>
        <v>330.30390672677822</v>
      </c>
      <c r="AH151" s="497">
        <f>'153-S 2020CEEIOT(RMB)'!AH151/6.8974</f>
        <v>3367.2985814280451</v>
      </c>
      <c r="AI151" s="497">
        <f>'153-S 2020CEEIOT(RMB)'!AI151/6.8974</f>
        <v>787.36540570452644</v>
      </c>
      <c r="AJ151" s="497">
        <f>'153-S 2020CEEIOT(RMB)'!AJ151/6.8974</f>
        <v>4649.1519950716356</v>
      </c>
      <c r="AK151" s="497">
        <f>'153-S 2020CEEIOT(RMB)'!AK151/6.8974</f>
        <v>5799.9039457621566</v>
      </c>
      <c r="AL151" s="497">
        <f>'153-S 2020CEEIOT(RMB)'!AL151/6.8974</f>
        <v>5823.4690767858174</v>
      </c>
      <c r="AM151" s="497">
        <f>'153-S 2020CEEIOT(RMB)'!AM151/6.8974</f>
        <v>1189.8172953247281</v>
      </c>
      <c r="AN151" s="497">
        <f>'153-S 2020CEEIOT(RMB)'!AN151/6.8974</f>
        <v>10264.335626972539</v>
      </c>
      <c r="AO151" s="497">
        <f>'153-S 2020CEEIOT(RMB)'!AO151/6.8974</f>
        <v>401.60558854963898</v>
      </c>
      <c r="AP151" s="497">
        <f>'153-S 2020CEEIOT(RMB)'!AP151/6.8974</f>
        <v>947.63269889911703</v>
      </c>
      <c r="AQ151" s="497">
        <f>'153-S 2020CEEIOT(RMB)'!AQ151/6.8974</f>
        <v>1131.9436498133325</v>
      </c>
      <c r="AR151" s="497">
        <f>'153-S 2020CEEIOT(RMB)'!AR151/6.8974</f>
        <v>115823.75412776321</v>
      </c>
      <c r="AS151" s="497">
        <f>'153-S 2020CEEIOT(RMB)'!AS151/6.8974</f>
        <v>5676.0348451252066</v>
      </c>
      <c r="AT151" s="497">
        <f>'153-S 2020CEEIOT(RMB)'!AT151/6.8974</f>
        <v>4995.1833099504738</v>
      </c>
      <c r="AU151" s="497">
        <f>'153-S 2020CEEIOT(RMB)'!AU151/6.8974</f>
        <v>1708.2307929446747</v>
      </c>
      <c r="AV151" s="497">
        <f>'153-S 2020CEEIOT(RMB)'!AV151/6.8974</f>
        <v>84.423384677472512</v>
      </c>
      <c r="AW151" s="497">
        <f>'153-S 2020CEEIOT(RMB)'!AW151/6.8974</f>
        <v>806.35299905869022</v>
      </c>
      <c r="AX151" s="497">
        <f>'153-S 2020CEEIOT(RMB)'!AX151/6.8974</f>
        <v>2749.4829559539248</v>
      </c>
      <c r="AY151" s="497">
        <f>'153-S 2020CEEIOT(RMB)'!AY151/6.8974</f>
        <v>1640.3725952697391</v>
      </c>
      <c r="AZ151" s="497">
        <f>'153-S 2020CEEIOT(RMB)'!AZ151/6.8974</f>
        <v>801.26960900561801</v>
      </c>
      <c r="BA151" s="497">
        <f>'153-S 2020CEEIOT(RMB)'!BA151/6.8974</f>
        <v>9004.3145154780195</v>
      </c>
      <c r="BB151" s="497">
        <f>'153-S 2020CEEIOT(RMB)'!BB151/6.8974</f>
        <v>1115.5389554659059</v>
      </c>
      <c r="BC151" s="497">
        <f>'153-S 2020CEEIOT(RMB)'!BC151/6.8974</f>
        <v>562.73358871300923</v>
      </c>
      <c r="BD151" s="497">
        <f>'153-S 2020CEEIOT(RMB)'!BD151/6.8974</f>
        <v>1118.5143256156334</v>
      </c>
      <c r="BE151" s="497">
        <f>'153-S 2020CEEIOT(RMB)'!BE151/6.8974</f>
        <v>8849.7275105513236</v>
      </c>
      <c r="BF151" s="497">
        <f>'153-S 2020CEEIOT(RMB)'!BF151/6.8974</f>
        <v>10071.156643440905</v>
      </c>
      <c r="BG151" s="497">
        <f>'153-S 2020CEEIOT(RMB)'!BG151/6.8974</f>
        <v>7262.2407878438971</v>
      </c>
      <c r="BH151" s="497">
        <f>'153-S 2020CEEIOT(RMB)'!BH151/6.8974</f>
        <v>6782.4649533965257</v>
      </c>
      <c r="BI151" s="497">
        <f>'153-S 2020CEEIOT(RMB)'!BI151/6.8974</f>
        <v>265.33650156493462</v>
      </c>
      <c r="BJ151" s="497">
        <f>'153-S 2020CEEIOT(RMB)'!BJ151/6.8974</f>
        <v>269.20164017918057</v>
      </c>
      <c r="BK151" s="497">
        <f>'153-S 2020CEEIOT(RMB)'!BK151/6.8974</f>
        <v>1257.5446487589713</v>
      </c>
      <c r="BL151" s="497">
        <f>'153-S 2020CEEIOT(RMB)'!BL151/6.8974</f>
        <v>5953.434069960028</v>
      </c>
      <c r="BM151" s="497">
        <f>'153-S 2020CEEIOT(RMB)'!BM151/6.8974</f>
        <v>36507.344399050948</v>
      </c>
      <c r="BN151" s="497">
        <f>'153-S 2020CEEIOT(RMB)'!BN151/6.8974</f>
        <v>366.28414860409862</v>
      </c>
      <c r="BO151" s="497">
        <f>'153-S 2020CEEIOT(RMB)'!BO151/6.8974</f>
        <v>7652.7040096219444</v>
      </c>
      <c r="BP151" s="497">
        <f>'153-S 2020CEEIOT(RMB)'!BP151/6.8974</f>
        <v>6482.8107881352389</v>
      </c>
      <c r="BQ151" s="497">
        <f>'153-S 2020CEEIOT(RMB)'!BQ151/6.8974</f>
        <v>39179.037261892161</v>
      </c>
      <c r="BR151" s="497">
        <f>'153-S 2020CEEIOT(RMB)'!BR151/6.8974</f>
        <v>32876.835255408558</v>
      </c>
      <c r="BS151" s="497">
        <f>'153-S 2020CEEIOT(RMB)'!BS151/6.8974</f>
        <v>5378.6273203730825</v>
      </c>
      <c r="BT151" s="497">
        <f>'153-S 2020CEEIOT(RMB)'!BT151/6.8974</f>
        <v>5340.2264901122162</v>
      </c>
      <c r="BU151" s="497">
        <f>'153-S 2020CEEIOT(RMB)'!BU151/6.8974</f>
        <v>6680.956147193885</v>
      </c>
      <c r="BV151" s="497">
        <f>'153-S 2020CEEIOT(RMB)'!BV151/6.8974</f>
        <v>2468.3426981253078</v>
      </c>
      <c r="BW151" s="497">
        <f>'153-S 2020CEEIOT(RMB)'!BW151/6.8974</f>
        <v>879.4318464257575</v>
      </c>
      <c r="BX151" s="497">
        <f>'153-S 2020CEEIOT(RMB)'!BX151/6.8974</f>
        <v>6215.2173827696661</v>
      </c>
      <c r="BY151" s="497">
        <f>'153-S 2020CEEIOT(RMB)'!BY151/6.8974</f>
        <v>10556.493004569069</v>
      </c>
      <c r="BZ151" s="497">
        <f>'153-S 2020CEEIOT(RMB)'!BZ151/6.8974</f>
        <v>5819.2935977857023</v>
      </c>
      <c r="CA151" s="497">
        <f>'153-S 2020CEEIOT(RMB)'!CA151/6.8974</f>
        <v>679.90285895035959</v>
      </c>
      <c r="CB151" s="497">
        <f>'153-S 2020CEEIOT(RMB)'!CB151/6.8974</f>
        <v>9981.900082586335</v>
      </c>
      <c r="CC151" s="497">
        <f>'153-S 2020CEEIOT(RMB)'!CC151/6.8974</f>
        <v>10904.699536059836</v>
      </c>
      <c r="CD151" s="497">
        <f>'153-S 2020CEEIOT(RMB)'!CD151/6.8974</f>
        <v>34153.9394160546</v>
      </c>
      <c r="CE151" s="497">
        <f>'153-S 2020CEEIOT(RMB)'!CE151/6.8974</f>
        <v>0</v>
      </c>
      <c r="CF151" s="497">
        <f>'153-S 2020CEEIOT(RMB)'!CF151/6.8974</f>
        <v>5598.6443192060924</v>
      </c>
      <c r="CG151" s="497">
        <f>'153-S 2020CEEIOT(RMB)'!CG151/6.8974</f>
        <v>298.9968369615101</v>
      </c>
      <c r="CH151" s="497">
        <f>'153-S 2020CEEIOT(RMB)'!CH151/6.8974</f>
        <v>10023.057094961929</v>
      </c>
      <c r="CI151" s="497">
        <f>'153-S 2020CEEIOT(RMB)'!CI151/6.8974</f>
        <v>12214.050795376561</v>
      </c>
      <c r="CJ151" s="497">
        <f>'153-S 2020CEEIOT(RMB)'!CJ151/6.8974</f>
        <v>15692.141452256068</v>
      </c>
      <c r="CK151" s="497">
        <f>'153-S 2020CEEIOT(RMB)'!CK151/6.8974</f>
        <v>4620.3238222807431</v>
      </c>
      <c r="CL151" s="497">
        <f>'153-S 2020CEEIOT(RMB)'!CL151/6.8974</f>
        <v>3233.7946091959434</v>
      </c>
      <c r="CM151" s="497">
        <f>'153-S 2020CEEIOT(RMB)'!CM151/6.8974</f>
        <v>3191.8094931301794</v>
      </c>
      <c r="CN151" s="497">
        <f>'153-S 2020CEEIOT(RMB)'!CN151/6.8974</f>
        <v>5622.7659623345462</v>
      </c>
      <c r="CO151" s="497">
        <f>'153-S 2020CEEIOT(RMB)'!CO151/6.8974</f>
        <v>3770.5413468979036</v>
      </c>
      <c r="CP151" s="497">
        <f>'153-S 2020CEEIOT(RMB)'!CP151/6.8974</f>
        <v>6577.6636203743292</v>
      </c>
      <c r="CQ151" s="497">
        <f>'153-S 2020CEEIOT(RMB)'!CQ151/6.8974</f>
        <v>3747.5827637799166</v>
      </c>
      <c r="CR151" s="497">
        <f>'153-S 2020CEEIOT(RMB)'!CR151/6.8974</f>
        <v>989.69495647265785</v>
      </c>
      <c r="CS151" s="497">
        <f>'153-S 2020CEEIOT(RMB)'!CS151/6.8974</f>
        <v>4995.1609968173807</v>
      </c>
      <c r="CT151" s="497">
        <f>'153-S 2020CEEIOT(RMB)'!CT151/6.8974</f>
        <v>387.63501040201669</v>
      </c>
      <c r="CU151" s="497">
        <f>'153-S 2020CEEIOT(RMB)'!CU151/6.8974</f>
        <v>5542.5493490176441</v>
      </c>
      <c r="CV151" s="497">
        <f>'153-S 2020CEEIOT(RMB)'!CV151/6.8974</f>
        <v>735.1586316865862</v>
      </c>
      <c r="CW151" s="497">
        <f>'153-S 2020CEEIOT(RMB)'!CW151/6.8974</f>
        <v>966.21669323064339</v>
      </c>
      <c r="CX151" s="497">
        <f>'153-S 2020CEEIOT(RMB)'!CX151/6.8974</f>
        <v>955.86462025933974</v>
      </c>
      <c r="CY151" s="497">
        <f>'153-S 2020CEEIOT(RMB)'!CY151/6.8974</f>
        <v>51130.547105839585</v>
      </c>
      <c r="CZ151" s="497">
        <f>'153-S 2020CEEIOT(RMB)'!CZ151/6.8974</f>
        <v>5421.5622676501143</v>
      </c>
      <c r="DA151" s="497">
        <f>'153-S 2020CEEIOT(RMB)'!DA151/6.8974</f>
        <v>267.9404246598167</v>
      </c>
      <c r="DB151" s="497">
        <f>'153-S 2020CEEIOT(RMB)'!DB151/6.8974</f>
        <v>84990.532690485546</v>
      </c>
      <c r="DC151" s="497">
        <f>'153-S 2020CEEIOT(RMB)'!DC151/6.8974</f>
        <v>8616.8449155463513</v>
      </c>
      <c r="DD151" s="497">
        <f>'153-S 2020CEEIOT(RMB)'!DD151/6.8974</f>
        <v>37025.39456138559</v>
      </c>
      <c r="DE151" s="497">
        <f>'153-S 2020CEEIOT(RMB)'!DE151/6.8974</f>
        <v>17741.840455692291</v>
      </c>
      <c r="DF151" s="497">
        <f>'153-S 2020CEEIOT(RMB)'!DF151/6.8974</f>
        <v>17028.714583387507</v>
      </c>
      <c r="DG151" s="497">
        <f>'153-S 2020CEEIOT(RMB)'!DG151/6.8974</f>
        <v>10821.606165185634</v>
      </c>
      <c r="DH151" s="497">
        <f>'153-S 2020CEEIOT(RMB)'!DH151/6.8974</f>
        <v>24696.951868248321</v>
      </c>
      <c r="DI151" s="497">
        <f>'153-S 2020CEEIOT(RMB)'!DI151/6.8974</f>
        <v>34191.114183251368</v>
      </c>
      <c r="DJ151" s="497">
        <f>'153-S 2020CEEIOT(RMB)'!DJ151/6.8974</f>
        <v>3045.4030070048425</v>
      </c>
      <c r="DK151" s="497">
        <f>'153-S 2020CEEIOT(RMB)'!DK151/6.8974</f>
        <v>3530.0350458971784</v>
      </c>
      <c r="DL151" s="497">
        <f>'153-S 2020CEEIOT(RMB)'!DL151/6.8974</f>
        <v>23054.420905371007</v>
      </c>
      <c r="DM151" s="497">
        <f>'153-S 2020CEEIOT(RMB)'!DM151/6.8974</f>
        <v>1708.6455786193637</v>
      </c>
      <c r="DN151" s="497">
        <f>'153-S 2020CEEIOT(RMB)'!DN151/6.8974</f>
        <v>78.858521757972426</v>
      </c>
      <c r="DO151" s="497">
        <f>'153-S 2020CEEIOT(RMB)'!DO151/6.8974</f>
        <v>1830.0767106985529</v>
      </c>
      <c r="DP151" s="497">
        <f>'153-S 2020CEEIOT(RMB)'!DP151/6.8974</f>
        <v>224.20605859354973</v>
      </c>
      <c r="DQ151" s="497">
        <f>'153-S 2020CEEIOT(RMB)'!DQ151/6.8974</f>
        <v>82.504275908537551</v>
      </c>
      <c r="DR151" s="497">
        <f>'153-S 2020CEEIOT(RMB)'!DR151/6.8974</f>
        <v>1852.8941138658913</v>
      </c>
      <c r="DS151" s="497">
        <f>'153-S 2020CEEIOT(RMB)'!DS151/6.8974</f>
        <v>27844.841307153274</v>
      </c>
      <c r="DT151" s="497">
        <f>'153-S 2020CEEIOT(RMB)'!DT151/6.8974</f>
        <v>21858.1880809289</v>
      </c>
      <c r="DU151" s="497">
        <f>'153-S 2020CEEIOT(RMB)'!DU151/6.8974</f>
        <v>26.942588970972828</v>
      </c>
      <c r="DV151" s="497">
        <f>'153-S 2020CEEIOT(RMB)'!DV151/6.8974</f>
        <v>939.74279681391829</v>
      </c>
      <c r="DW151" s="497">
        <f>'153-S 2020CEEIOT(RMB)'!DW151/6.8974</f>
        <v>659.20061126290909</v>
      </c>
      <c r="DX151" s="497">
        <f>'153-S 2020CEEIOT(RMB)'!DX151/6.8974</f>
        <v>997.52866710707656</v>
      </c>
      <c r="DY151" s="497">
        <f>'153-S 2020CEEIOT(RMB)'!DY151/6.8974</f>
        <v>238.17145306926668</v>
      </c>
      <c r="DZ151" s="497">
        <f>'153-S 2020CEEIOT(RMB)'!DZ151/6.8974</f>
        <v>308.93478422607359</v>
      </c>
      <c r="EA151" s="497">
        <f>'153-S 2020CEEIOT(RMB)'!EA151/6.8974</f>
        <v>741.12022035655605</v>
      </c>
      <c r="EB151" s="497">
        <f>'153-S 2020CEEIOT(RMB)'!EB151/6.8974</f>
        <v>1359.5678046637181</v>
      </c>
      <c r="EC151" s="497">
        <f>'153-S 2020CEEIOT(RMB)'!EC151/6.8974</f>
        <v>28200.375876247428</v>
      </c>
      <c r="ED151" s="497">
        <f>'153-S 2020CEEIOT(RMB)'!ED151/6.8974</f>
        <v>1170.7748248664061</v>
      </c>
      <c r="EE151" s="497">
        <f>'153-S 2020CEEIOT(RMB)'!EE151/6.8974</f>
        <v>10773.983414810044</v>
      </c>
      <c r="EF151" s="497">
        <f>'153-S 2020CEEIOT(RMB)'!EF151/6.8974</f>
        <v>361.28469867836861</v>
      </c>
      <c r="EG151" s="497">
        <f>'153-S 2020CEEIOT(RMB)'!EG151/6.8974</f>
        <v>28.292215540767824</v>
      </c>
      <c r="EH151" s="497">
        <f>'153-S 2020CEEIOT(RMB)'!EH151/6.8974</f>
        <v>903.28926366353107</v>
      </c>
      <c r="EI151" s="497">
        <f>'153-S 2020CEEIOT(RMB)'!EI151/6.8974</f>
        <v>2826.9597333740103</v>
      </c>
      <c r="EJ151" s="497">
        <f>'153-S 2020CEEIOT(RMB)'!EJ151/6.8974</f>
        <v>4338.5287295269081</v>
      </c>
      <c r="EK151" s="497">
        <f>'153-S 2020CEEIOT(RMB)'!EK151/6.8974</f>
        <v>1829.312962418694</v>
      </c>
      <c r="EL151" s="497">
        <f>'153-S 2020CEEIOT(RMB)'!EL151/6.8974</f>
        <v>1291.0725993451954</v>
      </c>
      <c r="EM151" s="497">
        <f>'153-S 2020CEEIOT(RMB)'!EM151/6.8974</f>
        <v>360.86597433659932</v>
      </c>
      <c r="EN151" s="497">
        <f>'153-S 2020CEEIOT(RMB)'!EN151/6.8974</f>
        <v>2421.1197527483255</v>
      </c>
      <c r="EO151" s="497">
        <f>'153-S 2020CEEIOT(RMB)'!EO151/6.8974</f>
        <v>8060.0539822963865</v>
      </c>
      <c r="EP151" s="497">
        <f>'153-S 2020CEEIOT(RMB)'!EP151/6.8974</f>
        <v>2658.6171199243627</v>
      </c>
      <c r="EQ151" s="497">
        <f>'153-S 2020CEEIOT(RMB)'!EQ151/6.8974</f>
        <v>29791.926768041001</v>
      </c>
      <c r="ER151" s="497">
        <f>'153-S 2020CEEIOT(RMB)'!ER151/6.8974</f>
        <v>402558.25118389539</v>
      </c>
      <c r="ES151" s="497">
        <f>'153-S 2020CEEIOT(RMB)'!ES151/6.8974</f>
        <v>14608.583632248237</v>
      </c>
      <c r="ET151" s="497">
        <f>'153-S 2020CEEIOT(RMB)'!ET151/6.8974</f>
        <v>461.70159397225189</v>
      </c>
      <c r="EU151" s="497">
        <f>'153-S 2020CEEIOT(RMB)'!EU151/6.8974</f>
        <v>1954.4310991888829</v>
      </c>
      <c r="EV151" s="497">
        <f>'153-S 2020CEEIOT(RMB)'!EV151/6.8974</f>
        <v>2102.0184287990401</v>
      </c>
      <c r="EW151" s="497">
        <f>'153-S 2020CEEIOT(RMB)'!EW151/6.8974</f>
        <v>2550.9885488732998</v>
      </c>
      <c r="EX151" s="497">
        <f>'153-S 2020CEEIOT(RMB)'!EX151/6.8974</f>
        <v>197.26286016243947</v>
      </c>
      <c r="EY151" s="497">
        <f>'153-S 2020CEEIOT(RMB)'!EY151/6.8974</f>
        <v>1320.8337367920187</v>
      </c>
      <c r="EZ151" s="498">
        <f>'153-S 2020CEEIOT(RMB)'!EZ151/6.8974</f>
        <v>346734.34426079248</v>
      </c>
      <c r="FA151" s="499">
        <f>'153-S 2020CEEIOT(RMB)'!FA151/6.8974</f>
        <v>1848839.5929897197</v>
      </c>
      <c r="FB151" s="355">
        <f>'153-S 2020CEEIOT(RMB)'!FB151/6.8974</f>
        <v>6082820.8129609562</v>
      </c>
      <c r="FC151" s="355">
        <f>'153-S 2020CEEIOT(RMB)'!FC151/6.8974</f>
        <v>18531463.857796706</v>
      </c>
      <c r="FD151" s="356">
        <f>'153-S 2020CEEIOT(RMB)'!FD151/6.8974</f>
        <v>24614284.670757659</v>
      </c>
      <c r="FE151" s="355">
        <f>'153-S 2020CEEIOT(RMB)'!FE151/6.8974</f>
        <v>43928048.924052678</v>
      </c>
      <c r="FF151" s="356">
        <f>'153-S 2020CEEIOT(RMB)'!FF151/6.8974</f>
        <v>68542333.594810352</v>
      </c>
      <c r="FG151" s="355">
        <f>'153-S 2020CEEIOT(RMB)'!FG151/6.8974</f>
        <v>0</v>
      </c>
      <c r="FH151" s="355">
        <f>'153-S 2020CEEIOT(RMB)'!FH151/6.8974</f>
        <v>0</v>
      </c>
      <c r="FI151" s="356">
        <f>'153-S 2020CEEIOT(RMB)'!FI151/6.8974</f>
        <v>0</v>
      </c>
      <c r="FJ151" s="355">
        <f>'153-S 2020CEEIOT(RMB)'!FJ151/6.8974</f>
        <v>22758.491172068603</v>
      </c>
      <c r="FK151" s="500">
        <f>'153-S 2020CEEIOT(RMB)'!FK151/6.8974</f>
        <v>68565092.085982412</v>
      </c>
      <c r="FL151" s="501">
        <f>'153-S 2020CEEIOT(RMB)'!FL151/6.8974</f>
        <v>173260.32324713701</v>
      </c>
      <c r="FM151" s="502">
        <f>'153-S 2020CEEIOT(RMB)'!FM151/6.8974</f>
        <v>70240671.35572502</v>
      </c>
    </row>
    <row r="152" spans="1:169" ht="15">
      <c r="A152" s="815"/>
      <c r="B152" s="495" t="s">
        <v>339</v>
      </c>
      <c r="C152" s="512" t="s">
        <v>826</v>
      </c>
      <c r="D152" s="641">
        <f>'153-S 2020CEEIOT(RMB)'!D152/6.8974</f>
        <v>0</v>
      </c>
      <c r="E152" s="497">
        <f>'153-S 2020CEEIOT(RMB)'!E152/6.8974</f>
        <v>0</v>
      </c>
      <c r="F152" s="497">
        <f>'153-S 2020CEEIOT(RMB)'!F152/6.8974</f>
        <v>0</v>
      </c>
      <c r="G152" s="497">
        <f>'153-S 2020CEEIOT(RMB)'!G152/6.8974</f>
        <v>0</v>
      </c>
      <c r="H152" s="497">
        <f>'153-S 2020CEEIOT(RMB)'!H152/6.8974</f>
        <v>0</v>
      </c>
      <c r="I152" s="497">
        <f>'153-S 2020CEEIOT(RMB)'!I152/6.8974</f>
        <v>0</v>
      </c>
      <c r="J152" s="497">
        <f>'153-S 2020CEEIOT(RMB)'!J152/6.8974</f>
        <v>0</v>
      </c>
      <c r="K152" s="497">
        <f>'153-S 2020CEEIOT(RMB)'!K152/6.8974</f>
        <v>0</v>
      </c>
      <c r="L152" s="497">
        <f>'153-S 2020CEEIOT(RMB)'!L152/6.8974</f>
        <v>0</v>
      </c>
      <c r="M152" s="497">
        <f>'153-S 2020CEEIOT(RMB)'!M152/6.8974</f>
        <v>0</v>
      </c>
      <c r="N152" s="497">
        <f>'153-S 2020CEEIOT(RMB)'!N152/6.8974</f>
        <v>0</v>
      </c>
      <c r="O152" s="497">
        <f>'153-S 2020CEEIOT(RMB)'!O152/6.8974</f>
        <v>0</v>
      </c>
      <c r="P152" s="497">
        <f>'153-S 2020CEEIOT(RMB)'!P152/6.8974</f>
        <v>0</v>
      </c>
      <c r="Q152" s="497">
        <f>'153-S 2020CEEIOT(RMB)'!Q152/6.8974</f>
        <v>0</v>
      </c>
      <c r="R152" s="497">
        <f>'153-S 2020CEEIOT(RMB)'!R152/6.8974</f>
        <v>0</v>
      </c>
      <c r="S152" s="497">
        <f>'153-S 2020CEEIOT(RMB)'!S152/6.8974</f>
        <v>0</v>
      </c>
      <c r="T152" s="497">
        <f>'153-S 2020CEEIOT(RMB)'!T152/6.8974</f>
        <v>0</v>
      </c>
      <c r="U152" s="497">
        <f>'153-S 2020CEEIOT(RMB)'!U152/6.8974</f>
        <v>0</v>
      </c>
      <c r="V152" s="497">
        <f>'153-S 2020CEEIOT(RMB)'!V152/6.8974</f>
        <v>0</v>
      </c>
      <c r="W152" s="497">
        <f>'153-S 2020CEEIOT(RMB)'!W152/6.8974</f>
        <v>0</v>
      </c>
      <c r="X152" s="497">
        <f>'153-S 2020CEEIOT(RMB)'!X152/6.8974</f>
        <v>0</v>
      </c>
      <c r="Y152" s="497">
        <f>'153-S 2020CEEIOT(RMB)'!Y152/6.8974</f>
        <v>0</v>
      </c>
      <c r="Z152" s="497">
        <f>'153-S 2020CEEIOT(RMB)'!Z152/6.8974</f>
        <v>0</v>
      </c>
      <c r="AA152" s="497">
        <f>'153-S 2020CEEIOT(RMB)'!AA152/6.8974</f>
        <v>0</v>
      </c>
      <c r="AB152" s="497">
        <f>'153-S 2020CEEIOT(RMB)'!AB152/6.8974</f>
        <v>0</v>
      </c>
      <c r="AC152" s="497">
        <f>'153-S 2020CEEIOT(RMB)'!AC152/6.8974</f>
        <v>0</v>
      </c>
      <c r="AD152" s="497">
        <f>'153-S 2020CEEIOT(RMB)'!AD152/6.8974</f>
        <v>0</v>
      </c>
      <c r="AE152" s="497">
        <f>'153-S 2020CEEIOT(RMB)'!AE152/6.8974</f>
        <v>0</v>
      </c>
      <c r="AF152" s="497">
        <f>'153-S 2020CEEIOT(RMB)'!AF152/6.8974</f>
        <v>0</v>
      </c>
      <c r="AG152" s="497">
        <f>'153-S 2020CEEIOT(RMB)'!AG152/6.8974</f>
        <v>0</v>
      </c>
      <c r="AH152" s="497">
        <f>'153-S 2020CEEIOT(RMB)'!AH152/6.8974</f>
        <v>0</v>
      </c>
      <c r="AI152" s="497">
        <f>'153-S 2020CEEIOT(RMB)'!AI152/6.8974</f>
        <v>0</v>
      </c>
      <c r="AJ152" s="497">
        <f>'153-S 2020CEEIOT(RMB)'!AJ152/6.8974</f>
        <v>0</v>
      </c>
      <c r="AK152" s="497">
        <f>'153-S 2020CEEIOT(RMB)'!AK152/6.8974</f>
        <v>0</v>
      </c>
      <c r="AL152" s="497">
        <f>'153-S 2020CEEIOT(RMB)'!AL152/6.8974</f>
        <v>0</v>
      </c>
      <c r="AM152" s="497">
        <f>'153-S 2020CEEIOT(RMB)'!AM152/6.8974</f>
        <v>0</v>
      </c>
      <c r="AN152" s="497">
        <f>'153-S 2020CEEIOT(RMB)'!AN152/6.8974</f>
        <v>0</v>
      </c>
      <c r="AO152" s="497">
        <f>'153-S 2020CEEIOT(RMB)'!AO152/6.8974</f>
        <v>0</v>
      </c>
      <c r="AP152" s="497">
        <f>'153-S 2020CEEIOT(RMB)'!AP152/6.8974</f>
        <v>0</v>
      </c>
      <c r="AQ152" s="497">
        <f>'153-S 2020CEEIOT(RMB)'!AQ152/6.8974</f>
        <v>0</v>
      </c>
      <c r="AR152" s="497">
        <f>'153-S 2020CEEIOT(RMB)'!AR152/6.8974</f>
        <v>0</v>
      </c>
      <c r="AS152" s="497">
        <f>'153-S 2020CEEIOT(RMB)'!AS152/6.8974</f>
        <v>0</v>
      </c>
      <c r="AT152" s="497">
        <f>'153-S 2020CEEIOT(RMB)'!AT152/6.8974</f>
        <v>0</v>
      </c>
      <c r="AU152" s="497">
        <f>'153-S 2020CEEIOT(RMB)'!AU152/6.8974</f>
        <v>0</v>
      </c>
      <c r="AV152" s="497">
        <f>'153-S 2020CEEIOT(RMB)'!AV152/6.8974</f>
        <v>0</v>
      </c>
      <c r="AW152" s="497">
        <f>'153-S 2020CEEIOT(RMB)'!AW152/6.8974</f>
        <v>0</v>
      </c>
      <c r="AX152" s="497">
        <f>'153-S 2020CEEIOT(RMB)'!AX152/6.8974</f>
        <v>0</v>
      </c>
      <c r="AY152" s="497">
        <f>'153-S 2020CEEIOT(RMB)'!AY152/6.8974</f>
        <v>0</v>
      </c>
      <c r="AZ152" s="497">
        <f>'153-S 2020CEEIOT(RMB)'!AZ152/6.8974</f>
        <v>0</v>
      </c>
      <c r="BA152" s="497">
        <f>'153-S 2020CEEIOT(RMB)'!BA152/6.8974</f>
        <v>0</v>
      </c>
      <c r="BB152" s="497">
        <f>'153-S 2020CEEIOT(RMB)'!BB152/6.8974</f>
        <v>0</v>
      </c>
      <c r="BC152" s="497">
        <f>'153-S 2020CEEIOT(RMB)'!BC152/6.8974</f>
        <v>0</v>
      </c>
      <c r="BD152" s="497">
        <f>'153-S 2020CEEIOT(RMB)'!BD152/6.8974</f>
        <v>0</v>
      </c>
      <c r="BE152" s="497">
        <f>'153-S 2020CEEIOT(RMB)'!BE152/6.8974</f>
        <v>0</v>
      </c>
      <c r="BF152" s="497">
        <f>'153-S 2020CEEIOT(RMB)'!BF152/6.8974</f>
        <v>0</v>
      </c>
      <c r="BG152" s="497">
        <f>'153-S 2020CEEIOT(RMB)'!BG152/6.8974</f>
        <v>0</v>
      </c>
      <c r="BH152" s="497">
        <f>'153-S 2020CEEIOT(RMB)'!BH152/6.8974</f>
        <v>0</v>
      </c>
      <c r="BI152" s="497">
        <f>'153-S 2020CEEIOT(RMB)'!BI152/6.8974</f>
        <v>0</v>
      </c>
      <c r="BJ152" s="497">
        <f>'153-S 2020CEEIOT(RMB)'!BJ152/6.8974</f>
        <v>0</v>
      </c>
      <c r="BK152" s="497">
        <f>'153-S 2020CEEIOT(RMB)'!BK152/6.8974</f>
        <v>0</v>
      </c>
      <c r="BL152" s="497">
        <f>'153-S 2020CEEIOT(RMB)'!BL152/6.8974</f>
        <v>0</v>
      </c>
      <c r="BM152" s="497">
        <f>'153-S 2020CEEIOT(RMB)'!BM152/6.8974</f>
        <v>0</v>
      </c>
      <c r="BN152" s="497">
        <f>'153-S 2020CEEIOT(RMB)'!BN152/6.8974</f>
        <v>0</v>
      </c>
      <c r="BO152" s="497">
        <f>'153-S 2020CEEIOT(RMB)'!BO152/6.8974</f>
        <v>0</v>
      </c>
      <c r="BP152" s="497">
        <f>'153-S 2020CEEIOT(RMB)'!BP152/6.8974</f>
        <v>0</v>
      </c>
      <c r="BQ152" s="497">
        <f>'153-S 2020CEEIOT(RMB)'!BQ152/6.8974</f>
        <v>0</v>
      </c>
      <c r="BR152" s="497">
        <f>'153-S 2020CEEIOT(RMB)'!BR152/6.8974</f>
        <v>0</v>
      </c>
      <c r="BS152" s="497">
        <f>'153-S 2020CEEIOT(RMB)'!BS152/6.8974</f>
        <v>0</v>
      </c>
      <c r="BT152" s="497">
        <f>'153-S 2020CEEIOT(RMB)'!BT152/6.8974</f>
        <v>0</v>
      </c>
      <c r="BU152" s="497">
        <f>'153-S 2020CEEIOT(RMB)'!BU152/6.8974</f>
        <v>0</v>
      </c>
      <c r="BV152" s="497">
        <f>'153-S 2020CEEIOT(RMB)'!BV152/6.8974</f>
        <v>0</v>
      </c>
      <c r="BW152" s="497">
        <f>'153-S 2020CEEIOT(RMB)'!BW152/6.8974</f>
        <v>0</v>
      </c>
      <c r="BX152" s="497">
        <f>'153-S 2020CEEIOT(RMB)'!BX152/6.8974</f>
        <v>0</v>
      </c>
      <c r="BY152" s="497">
        <f>'153-S 2020CEEIOT(RMB)'!BY152/6.8974</f>
        <v>0</v>
      </c>
      <c r="BZ152" s="497">
        <f>'153-S 2020CEEIOT(RMB)'!BZ152/6.8974</f>
        <v>0</v>
      </c>
      <c r="CA152" s="497">
        <f>'153-S 2020CEEIOT(RMB)'!CA152/6.8974</f>
        <v>0</v>
      </c>
      <c r="CB152" s="497">
        <f>'153-S 2020CEEIOT(RMB)'!CB152/6.8974</f>
        <v>0</v>
      </c>
      <c r="CC152" s="497">
        <f>'153-S 2020CEEIOT(RMB)'!CC152/6.8974</f>
        <v>0</v>
      </c>
      <c r="CD152" s="497">
        <f>'153-S 2020CEEIOT(RMB)'!CD152/6.8974</f>
        <v>0</v>
      </c>
      <c r="CE152" s="497">
        <f>'153-S 2020CEEIOT(RMB)'!CE152/6.8974</f>
        <v>0</v>
      </c>
      <c r="CF152" s="497">
        <f>'153-S 2020CEEIOT(RMB)'!CF152/6.8974</f>
        <v>0</v>
      </c>
      <c r="CG152" s="497">
        <f>'153-S 2020CEEIOT(RMB)'!CG152/6.8974</f>
        <v>0</v>
      </c>
      <c r="CH152" s="497">
        <f>'153-S 2020CEEIOT(RMB)'!CH152/6.8974</f>
        <v>0</v>
      </c>
      <c r="CI152" s="497">
        <f>'153-S 2020CEEIOT(RMB)'!CI152/6.8974</f>
        <v>0</v>
      </c>
      <c r="CJ152" s="497">
        <f>'153-S 2020CEEIOT(RMB)'!CJ152/6.8974</f>
        <v>0</v>
      </c>
      <c r="CK152" s="497">
        <f>'153-S 2020CEEIOT(RMB)'!CK152/6.8974</f>
        <v>0</v>
      </c>
      <c r="CL152" s="497">
        <f>'153-S 2020CEEIOT(RMB)'!CL152/6.8974</f>
        <v>0</v>
      </c>
      <c r="CM152" s="497">
        <f>'153-S 2020CEEIOT(RMB)'!CM152/6.8974</f>
        <v>0</v>
      </c>
      <c r="CN152" s="497">
        <f>'153-S 2020CEEIOT(RMB)'!CN152/6.8974</f>
        <v>0</v>
      </c>
      <c r="CO152" s="497">
        <f>'153-S 2020CEEIOT(RMB)'!CO152/6.8974</f>
        <v>0</v>
      </c>
      <c r="CP152" s="497">
        <f>'153-S 2020CEEIOT(RMB)'!CP152/6.8974</f>
        <v>0</v>
      </c>
      <c r="CQ152" s="497">
        <f>'153-S 2020CEEIOT(RMB)'!CQ152/6.8974</f>
        <v>0</v>
      </c>
      <c r="CR152" s="497">
        <f>'153-S 2020CEEIOT(RMB)'!CR152/6.8974</f>
        <v>0</v>
      </c>
      <c r="CS152" s="497">
        <f>'153-S 2020CEEIOT(RMB)'!CS152/6.8974</f>
        <v>0</v>
      </c>
      <c r="CT152" s="497">
        <f>'153-S 2020CEEIOT(RMB)'!CT152/6.8974</f>
        <v>0</v>
      </c>
      <c r="CU152" s="497">
        <f>'153-S 2020CEEIOT(RMB)'!CU152/6.8974</f>
        <v>0</v>
      </c>
      <c r="CV152" s="497">
        <f>'153-S 2020CEEIOT(RMB)'!CV152/6.8974</f>
        <v>0</v>
      </c>
      <c r="CW152" s="497">
        <f>'153-S 2020CEEIOT(RMB)'!CW152/6.8974</f>
        <v>0</v>
      </c>
      <c r="CX152" s="497">
        <f>'153-S 2020CEEIOT(RMB)'!CX152/6.8974</f>
        <v>0</v>
      </c>
      <c r="CY152" s="497">
        <f>'153-S 2020CEEIOT(RMB)'!CY152/6.8974</f>
        <v>0</v>
      </c>
      <c r="CZ152" s="497">
        <f>'153-S 2020CEEIOT(RMB)'!CZ152/6.8974</f>
        <v>0</v>
      </c>
      <c r="DA152" s="497">
        <f>'153-S 2020CEEIOT(RMB)'!DA152/6.8974</f>
        <v>0</v>
      </c>
      <c r="DB152" s="497">
        <f>'153-S 2020CEEIOT(RMB)'!DB152/6.8974</f>
        <v>0</v>
      </c>
      <c r="DC152" s="497">
        <f>'153-S 2020CEEIOT(RMB)'!DC152/6.8974</f>
        <v>0</v>
      </c>
      <c r="DD152" s="497">
        <f>'153-S 2020CEEIOT(RMB)'!DD152/6.8974</f>
        <v>0</v>
      </c>
      <c r="DE152" s="497">
        <f>'153-S 2020CEEIOT(RMB)'!DE152/6.8974</f>
        <v>0</v>
      </c>
      <c r="DF152" s="497">
        <f>'153-S 2020CEEIOT(RMB)'!DF152/6.8974</f>
        <v>0</v>
      </c>
      <c r="DG152" s="497">
        <f>'153-S 2020CEEIOT(RMB)'!DG152/6.8974</f>
        <v>0</v>
      </c>
      <c r="DH152" s="497">
        <f>'153-S 2020CEEIOT(RMB)'!DH152/6.8974</f>
        <v>0</v>
      </c>
      <c r="DI152" s="497">
        <f>'153-S 2020CEEIOT(RMB)'!DI152/6.8974</f>
        <v>0</v>
      </c>
      <c r="DJ152" s="497">
        <f>'153-S 2020CEEIOT(RMB)'!DJ152/6.8974</f>
        <v>0</v>
      </c>
      <c r="DK152" s="497">
        <f>'153-S 2020CEEIOT(RMB)'!DK152/6.8974</f>
        <v>0</v>
      </c>
      <c r="DL152" s="497">
        <f>'153-S 2020CEEIOT(RMB)'!DL152/6.8974</f>
        <v>0</v>
      </c>
      <c r="DM152" s="497">
        <f>'153-S 2020CEEIOT(RMB)'!DM152/6.8974</f>
        <v>0</v>
      </c>
      <c r="DN152" s="497">
        <f>'153-S 2020CEEIOT(RMB)'!DN152/6.8974</f>
        <v>0</v>
      </c>
      <c r="DO152" s="497">
        <f>'153-S 2020CEEIOT(RMB)'!DO152/6.8974</f>
        <v>0</v>
      </c>
      <c r="DP152" s="497">
        <f>'153-S 2020CEEIOT(RMB)'!DP152/6.8974</f>
        <v>0</v>
      </c>
      <c r="DQ152" s="497">
        <f>'153-S 2020CEEIOT(RMB)'!DQ152/6.8974</f>
        <v>0</v>
      </c>
      <c r="DR152" s="497">
        <f>'153-S 2020CEEIOT(RMB)'!DR152/6.8974</f>
        <v>0</v>
      </c>
      <c r="DS152" s="497">
        <f>'153-S 2020CEEIOT(RMB)'!DS152/6.8974</f>
        <v>0</v>
      </c>
      <c r="DT152" s="497">
        <f>'153-S 2020CEEIOT(RMB)'!DT152/6.8974</f>
        <v>0</v>
      </c>
      <c r="DU152" s="497">
        <f>'153-S 2020CEEIOT(RMB)'!DU152/6.8974</f>
        <v>0</v>
      </c>
      <c r="DV152" s="497">
        <f>'153-S 2020CEEIOT(RMB)'!DV152/6.8974</f>
        <v>0</v>
      </c>
      <c r="DW152" s="497">
        <f>'153-S 2020CEEIOT(RMB)'!DW152/6.8974</f>
        <v>0</v>
      </c>
      <c r="DX152" s="497">
        <f>'153-S 2020CEEIOT(RMB)'!DX152/6.8974</f>
        <v>0</v>
      </c>
      <c r="DY152" s="497">
        <f>'153-S 2020CEEIOT(RMB)'!DY152/6.8974</f>
        <v>0</v>
      </c>
      <c r="DZ152" s="497">
        <f>'153-S 2020CEEIOT(RMB)'!DZ152/6.8974</f>
        <v>0</v>
      </c>
      <c r="EA152" s="497">
        <f>'153-S 2020CEEIOT(RMB)'!EA152/6.8974</f>
        <v>0</v>
      </c>
      <c r="EB152" s="497">
        <f>'153-S 2020CEEIOT(RMB)'!EB152/6.8974</f>
        <v>0</v>
      </c>
      <c r="EC152" s="497">
        <f>'153-S 2020CEEIOT(RMB)'!EC152/6.8974</f>
        <v>0</v>
      </c>
      <c r="ED152" s="497">
        <f>'153-S 2020CEEIOT(RMB)'!ED152/6.8974</f>
        <v>0</v>
      </c>
      <c r="EE152" s="497">
        <f>'153-S 2020CEEIOT(RMB)'!EE152/6.8974</f>
        <v>0</v>
      </c>
      <c r="EF152" s="497">
        <f>'153-S 2020CEEIOT(RMB)'!EF152/6.8974</f>
        <v>0</v>
      </c>
      <c r="EG152" s="497">
        <f>'153-S 2020CEEIOT(RMB)'!EG152/6.8974</f>
        <v>0</v>
      </c>
      <c r="EH152" s="497">
        <f>'153-S 2020CEEIOT(RMB)'!EH152/6.8974</f>
        <v>0</v>
      </c>
      <c r="EI152" s="497">
        <f>'153-S 2020CEEIOT(RMB)'!EI152/6.8974</f>
        <v>0</v>
      </c>
      <c r="EJ152" s="497">
        <f>'153-S 2020CEEIOT(RMB)'!EJ152/6.8974</f>
        <v>0</v>
      </c>
      <c r="EK152" s="497">
        <f>'153-S 2020CEEIOT(RMB)'!EK152/6.8974</f>
        <v>0</v>
      </c>
      <c r="EL152" s="497">
        <f>'153-S 2020CEEIOT(RMB)'!EL152/6.8974</f>
        <v>0</v>
      </c>
      <c r="EM152" s="497">
        <f>'153-S 2020CEEIOT(RMB)'!EM152/6.8974</f>
        <v>0</v>
      </c>
      <c r="EN152" s="497">
        <f>'153-S 2020CEEIOT(RMB)'!EN152/6.8974</f>
        <v>0</v>
      </c>
      <c r="EO152" s="497">
        <f>'153-S 2020CEEIOT(RMB)'!EO152/6.8974</f>
        <v>0</v>
      </c>
      <c r="EP152" s="497">
        <f>'153-S 2020CEEIOT(RMB)'!EP152/6.8974</f>
        <v>0</v>
      </c>
      <c r="EQ152" s="497">
        <f>'153-S 2020CEEIOT(RMB)'!EQ152/6.8974</f>
        <v>0</v>
      </c>
      <c r="ER152" s="497">
        <f>'153-S 2020CEEIOT(RMB)'!ER152/6.8974</f>
        <v>0</v>
      </c>
      <c r="ES152" s="497">
        <f>'153-S 2020CEEIOT(RMB)'!ES152/6.8974</f>
        <v>0</v>
      </c>
      <c r="ET152" s="497">
        <f>'153-S 2020CEEIOT(RMB)'!ET152/6.8974</f>
        <v>0</v>
      </c>
      <c r="EU152" s="497">
        <f>'153-S 2020CEEIOT(RMB)'!EU152/6.8974</f>
        <v>0</v>
      </c>
      <c r="EV152" s="497">
        <f>'153-S 2020CEEIOT(RMB)'!EV152/6.8974</f>
        <v>0</v>
      </c>
      <c r="EW152" s="497">
        <f>'153-S 2020CEEIOT(RMB)'!EW152/6.8974</f>
        <v>0</v>
      </c>
      <c r="EX152" s="497">
        <f>'153-S 2020CEEIOT(RMB)'!EX152/6.8974</f>
        <v>0</v>
      </c>
      <c r="EY152" s="497">
        <f>'153-S 2020CEEIOT(RMB)'!EY152/6.8974</f>
        <v>0</v>
      </c>
      <c r="EZ152" s="498">
        <f>'153-S 2020CEEIOT(RMB)'!EZ152/6.8974</f>
        <v>0</v>
      </c>
      <c r="FA152" s="499">
        <f>'153-S 2020CEEIOT(RMB)'!FA152/6.8974</f>
        <v>0</v>
      </c>
      <c r="FB152" s="355">
        <f>'153-S 2020CEEIOT(RMB)'!FB152/6.8974</f>
        <v>76886.90059892206</v>
      </c>
      <c r="FC152" s="355">
        <f>'153-S 2020CEEIOT(RMB)'!FC152/6.8974</f>
        <v>195711.99932790906</v>
      </c>
      <c r="FD152" s="356">
        <f>'153-S 2020CEEIOT(RMB)'!FD152/6.8974</f>
        <v>272598.89992683113</v>
      </c>
      <c r="FE152" s="355">
        <f>'153-S 2020CEEIOT(RMB)'!FE152/6.8974</f>
        <v>1988280.7257769839</v>
      </c>
      <c r="FF152" s="356">
        <f>'153-S 2020CEEIOT(RMB)'!FF152/6.8974</f>
        <v>2260879.6257038149</v>
      </c>
      <c r="FG152" s="355">
        <f>'153-S 2020CEEIOT(RMB)'!FG152/6.8974</f>
        <v>0</v>
      </c>
      <c r="FH152" s="355">
        <f>'153-S 2020CEEIOT(RMB)'!FH152/6.8974</f>
        <v>0</v>
      </c>
      <c r="FI152" s="356">
        <f>'153-S 2020CEEIOT(RMB)'!FI152/6.8974</f>
        <v>0</v>
      </c>
      <c r="FJ152" s="355">
        <f>'153-S 2020CEEIOT(RMB)'!FJ152/6.8974</f>
        <v>0</v>
      </c>
      <c r="FK152" s="500">
        <f>'153-S 2020CEEIOT(RMB)'!FK152/6.8974</f>
        <v>2260879.6257038149</v>
      </c>
      <c r="FL152" s="501">
        <f>'153-S 2020CEEIOT(RMB)'!FL152/6.8974</f>
        <v>0</v>
      </c>
      <c r="FM152" s="502">
        <f>'153-S 2020CEEIOT(RMB)'!FM152/6.8974</f>
        <v>2260879.6257038224</v>
      </c>
    </row>
    <row r="153" spans="1:169" ht="15">
      <c r="A153" s="815"/>
      <c r="B153" s="495" t="s">
        <v>340</v>
      </c>
      <c r="C153" s="512" t="s">
        <v>827</v>
      </c>
      <c r="D153" s="641">
        <f>'153-S 2020CEEIOT(RMB)'!D153/6.8974</f>
        <v>366.38644793676895</v>
      </c>
      <c r="E153" s="497">
        <f>'153-S 2020CEEIOT(RMB)'!E153/6.8974</f>
        <v>466.98200653502045</v>
      </c>
      <c r="F153" s="497">
        <f>'153-S 2020CEEIOT(RMB)'!F153/6.8974</f>
        <v>24.05583583062748</v>
      </c>
      <c r="G153" s="497">
        <f>'153-S 2020CEEIOT(RMB)'!G153/6.8974</f>
        <v>227.77857692130078</v>
      </c>
      <c r="H153" s="497">
        <f>'153-S 2020CEEIOT(RMB)'!H153/6.8974</f>
        <v>627.70511703825503</v>
      </c>
      <c r="I153" s="497">
        <f>'153-S 2020CEEIOT(RMB)'!I153/6.8974</f>
        <v>3490.68771818607</v>
      </c>
      <c r="J153" s="497">
        <f>'153-S 2020CEEIOT(RMB)'!J153/6.8974</f>
        <v>625.11544072040192</v>
      </c>
      <c r="K153" s="497">
        <f>'153-S 2020CEEIOT(RMB)'!K153/6.8974</f>
        <v>1433.978401980984</v>
      </c>
      <c r="L153" s="497">
        <f>'153-S 2020CEEIOT(RMB)'!L153/6.8974</f>
        <v>448.44138403069849</v>
      </c>
      <c r="M153" s="497">
        <f>'153-S 2020CEEIOT(RMB)'!M153/6.8974</f>
        <v>1024.8005815523661</v>
      </c>
      <c r="N153" s="497">
        <f>'153-S 2020CEEIOT(RMB)'!N153/6.8974</f>
        <v>399.14981043866089</v>
      </c>
      <c r="O153" s="497">
        <f>'153-S 2020CEEIOT(RMB)'!O153/6.8974</f>
        <v>600.51942650430442</v>
      </c>
      <c r="P153" s="497">
        <f>'153-S 2020CEEIOT(RMB)'!P153/6.8974</f>
        <v>774.51782887409888</v>
      </c>
      <c r="Q153" s="497">
        <f>'153-S 2020CEEIOT(RMB)'!Q153/6.8974</f>
        <v>322.3162775840085</v>
      </c>
      <c r="R153" s="497">
        <f>'153-S 2020CEEIOT(RMB)'!R153/6.8974</f>
        <v>37.497788144497349</v>
      </c>
      <c r="S153" s="497">
        <f>'153-S 2020CEEIOT(RMB)'!S153/6.8974</f>
        <v>665.80765935881061</v>
      </c>
      <c r="T153" s="497">
        <f>'153-S 2020CEEIOT(RMB)'!T153/6.8974</f>
        <v>496.87423680491344</v>
      </c>
      <c r="U153" s="497">
        <f>'153-S 2020CEEIOT(RMB)'!U153/6.8974</f>
        <v>1582.0647389556789</v>
      </c>
      <c r="V153" s="497">
        <f>'153-S 2020CEEIOT(RMB)'!V153/6.8974</f>
        <v>138.86524788223679</v>
      </c>
      <c r="W153" s="497">
        <f>'153-S 2020CEEIOT(RMB)'!W153/6.8974</f>
        <v>503.1354844140908</v>
      </c>
      <c r="X153" s="497">
        <f>'153-S 2020CEEIOT(RMB)'!X153/6.8974</f>
        <v>413.88620809620869</v>
      </c>
      <c r="Y153" s="497">
        <f>'153-S 2020CEEIOT(RMB)'!Y153/6.8974</f>
        <v>2133.3492865478734</v>
      </c>
      <c r="Z153" s="497">
        <f>'153-S 2020CEEIOT(RMB)'!Z153/6.8974</f>
        <v>774.58704958258613</v>
      </c>
      <c r="AA153" s="497">
        <f>'153-S 2020CEEIOT(RMB)'!AA153/6.8974</f>
        <v>617.06244709031955</v>
      </c>
      <c r="AB153" s="497">
        <f>'153-S 2020CEEIOT(RMB)'!AB153/6.8974</f>
        <v>580.83478874863999</v>
      </c>
      <c r="AC153" s="497">
        <f>'153-S 2020CEEIOT(RMB)'!AC153/6.8974</f>
        <v>517.40085940441463</v>
      </c>
      <c r="AD153" s="497">
        <f>'153-S 2020CEEIOT(RMB)'!AD153/6.8974</f>
        <v>2550.8772232470492</v>
      </c>
      <c r="AE153" s="497">
        <f>'153-S 2020CEEIOT(RMB)'!AE153/6.8974</f>
        <v>100.51352762476427</v>
      </c>
      <c r="AF153" s="497">
        <f>'153-S 2020CEEIOT(RMB)'!AF153/6.8974</f>
        <v>299.80834620844666</v>
      </c>
      <c r="AG153" s="497">
        <f>'153-S 2020CEEIOT(RMB)'!AG153/6.8974</f>
        <v>427.75903573034185</v>
      </c>
      <c r="AH153" s="497">
        <f>'153-S 2020CEEIOT(RMB)'!AH153/6.8974</f>
        <v>681.57769106027342</v>
      </c>
      <c r="AI153" s="497">
        <f>'153-S 2020CEEIOT(RMB)'!AI153/6.8974</f>
        <v>1217.8445726976788</v>
      </c>
      <c r="AJ153" s="497">
        <f>'153-S 2020CEEIOT(RMB)'!AJ153/6.8974</f>
        <v>844.44461254603186</v>
      </c>
      <c r="AK153" s="497">
        <f>'153-S 2020CEEIOT(RMB)'!AK153/6.8974</f>
        <v>2916.6024047763067</v>
      </c>
      <c r="AL153" s="497">
        <f>'153-S 2020CEEIOT(RMB)'!AL153/6.8974</f>
        <v>3520.2119596470989</v>
      </c>
      <c r="AM153" s="497">
        <f>'153-S 2020CEEIOT(RMB)'!AM153/6.8974</f>
        <v>2888.5164861011831</v>
      </c>
      <c r="AN153" s="497">
        <f>'153-S 2020CEEIOT(RMB)'!AN153/6.8974</f>
        <v>776.61169782459467</v>
      </c>
      <c r="AO153" s="497">
        <f>'153-S 2020CEEIOT(RMB)'!AO153/6.8974</f>
        <v>1667.5558150485401</v>
      </c>
      <c r="AP153" s="497">
        <f>'153-S 2020CEEIOT(RMB)'!AP153/6.8974</f>
        <v>509.25536541686142</v>
      </c>
      <c r="AQ153" s="497">
        <f>'153-S 2020CEEIOT(RMB)'!AQ153/6.8974</f>
        <v>946.16570311487521</v>
      </c>
      <c r="AR153" s="497">
        <f>'153-S 2020CEEIOT(RMB)'!AR153/6.8974</f>
        <v>577.9154813057587</v>
      </c>
      <c r="AS153" s="497">
        <f>'153-S 2020CEEIOT(RMB)'!AS153/6.8974</f>
        <v>227.50208541760082</v>
      </c>
      <c r="AT153" s="497">
        <f>'153-S 2020CEEIOT(RMB)'!AT153/6.8974</f>
        <v>1370.6514191659421</v>
      </c>
      <c r="AU153" s="497">
        <f>'153-S 2020CEEIOT(RMB)'!AU153/6.8974</f>
        <v>480.92739534760341</v>
      </c>
      <c r="AV153" s="497">
        <f>'153-S 2020CEEIOT(RMB)'!AV153/6.8974</f>
        <v>409.71779912769887</v>
      </c>
      <c r="AW153" s="497">
        <f>'153-S 2020CEEIOT(RMB)'!AW153/6.8974</f>
        <v>760.40979978848259</v>
      </c>
      <c r="AX153" s="497">
        <f>'153-S 2020CEEIOT(RMB)'!AX153/6.8974</f>
        <v>771.19351856667004</v>
      </c>
      <c r="AY153" s="497">
        <f>'153-S 2020CEEIOT(RMB)'!AY153/6.8974</f>
        <v>1167.6094499887638</v>
      </c>
      <c r="AZ153" s="497">
        <f>'153-S 2020CEEIOT(RMB)'!AZ153/6.8974</f>
        <v>868.34279451192322</v>
      </c>
      <c r="BA153" s="497">
        <f>'153-S 2020CEEIOT(RMB)'!BA153/6.8974</f>
        <v>20393.080930679385</v>
      </c>
      <c r="BB153" s="497">
        <f>'153-S 2020CEEIOT(RMB)'!BB153/6.8974</f>
        <v>384.19900893931481</v>
      </c>
      <c r="BC153" s="497">
        <f>'153-S 2020CEEIOT(RMB)'!BC153/6.8974</f>
        <v>344.08549657733784</v>
      </c>
      <c r="BD153" s="497">
        <f>'153-S 2020CEEIOT(RMB)'!BD153/6.8974</f>
        <v>11067.816586905341</v>
      </c>
      <c r="BE153" s="497">
        <f>'153-S 2020CEEIOT(RMB)'!BE153/6.8974</f>
        <v>756.85984021112597</v>
      </c>
      <c r="BF153" s="497">
        <f>'153-S 2020CEEIOT(RMB)'!BF153/6.8974</f>
        <v>2342.6866283334298</v>
      </c>
      <c r="BG153" s="497">
        <f>'153-S 2020CEEIOT(RMB)'!BG153/6.8974</f>
        <v>2959.6501420243426</v>
      </c>
      <c r="BH153" s="497">
        <f>'153-S 2020CEEIOT(RMB)'!BH153/6.8974</f>
        <v>1944.9294741036767</v>
      </c>
      <c r="BI153" s="497">
        <f>'153-S 2020CEEIOT(RMB)'!BI153/6.8974</f>
        <v>1827.7410745620812</v>
      </c>
      <c r="BJ153" s="497">
        <f>'153-S 2020CEEIOT(RMB)'!BJ153/6.8974</f>
        <v>1060.0940425540291</v>
      </c>
      <c r="BK153" s="497">
        <f>'153-S 2020CEEIOT(RMB)'!BK153/6.8974</f>
        <v>933.61526637318264</v>
      </c>
      <c r="BL153" s="497">
        <f>'153-S 2020CEEIOT(RMB)'!BL153/6.8974</f>
        <v>84.699543967500787</v>
      </c>
      <c r="BM153" s="497">
        <f>'153-S 2020CEEIOT(RMB)'!BM153/6.8974</f>
        <v>1287.907958553694</v>
      </c>
      <c r="BN153" s="497">
        <f>'153-S 2020CEEIOT(RMB)'!BN153/6.8974</f>
        <v>372.46361171931449</v>
      </c>
      <c r="BO153" s="497">
        <f>'153-S 2020CEEIOT(RMB)'!BO153/6.8974</f>
        <v>625.37823199231889</v>
      </c>
      <c r="BP153" s="497">
        <f>'153-S 2020CEEIOT(RMB)'!BP153/6.8974</f>
        <v>552.36503490215148</v>
      </c>
      <c r="BQ153" s="497">
        <f>'153-S 2020CEEIOT(RMB)'!BQ153/6.8974</f>
        <v>8129.873156804897</v>
      </c>
      <c r="BR153" s="497">
        <f>'153-S 2020CEEIOT(RMB)'!BR153/6.8974</f>
        <v>1112.495193574038</v>
      </c>
      <c r="BS153" s="497">
        <f>'153-S 2020CEEIOT(RMB)'!BS153/6.8974</f>
        <v>558.18574917077297</v>
      </c>
      <c r="BT153" s="497">
        <f>'153-S 2020CEEIOT(RMB)'!BT153/6.8974</f>
        <v>761.52902505469876</v>
      </c>
      <c r="BU153" s="497">
        <f>'153-S 2020CEEIOT(RMB)'!BU153/6.8974</f>
        <v>1134.7808309320556</v>
      </c>
      <c r="BV153" s="497">
        <f>'153-S 2020CEEIOT(RMB)'!BV153/6.8974</f>
        <v>612.89676727168489</v>
      </c>
      <c r="BW153" s="497">
        <f>'153-S 2020CEEIOT(RMB)'!BW153/6.8974</f>
        <v>147.71194454642762</v>
      </c>
      <c r="BX153" s="497">
        <f>'153-S 2020CEEIOT(RMB)'!BX153/6.8974</f>
        <v>1004.7440890054107</v>
      </c>
      <c r="BY153" s="497">
        <f>'153-S 2020CEEIOT(RMB)'!BY153/6.8974</f>
        <v>540.84274004147358</v>
      </c>
      <c r="BZ153" s="497">
        <f>'153-S 2020CEEIOT(RMB)'!BZ153/6.8974</f>
        <v>880.58335388933801</v>
      </c>
      <c r="CA153" s="497">
        <f>'153-S 2020CEEIOT(RMB)'!CA153/6.8974</f>
        <v>218.27982710332878</v>
      </c>
      <c r="CB153" s="497">
        <f>'153-S 2020CEEIOT(RMB)'!CB153/6.8974</f>
        <v>533.97582349052971</v>
      </c>
      <c r="CC153" s="497">
        <f>'153-S 2020CEEIOT(RMB)'!CC153/6.8974</f>
        <v>1940.370392413286</v>
      </c>
      <c r="CD153" s="497">
        <f>'153-S 2020CEEIOT(RMB)'!CD153/6.8974</f>
        <v>1770.803709181909</v>
      </c>
      <c r="CE153" s="497">
        <f>'153-S 2020CEEIOT(RMB)'!CE153/6.8974</f>
        <v>1560.8815669760054</v>
      </c>
      <c r="CF153" s="497">
        <f>'153-S 2020CEEIOT(RMB)'!CF153/6.8974</f>
        <v>412.9537132861513</v>
      </c>
      <c r="CG153" s="497">
        <f>'153-S 2020CEEIOT(RMB)'!CG153/6.8974</f>
        <v>136.87099971673774</v>
      </c>
      <c r="CH153" s="497">
        <f>'153-S 2020CEEIOT(RMB)'!CH153/6.8974</f>
        <v>393.7897015627961</v>
      </c>
      <c r="CI153" s="497">
        <f>'153-S 2020CEEIOT(RMB)'!CI153/6.8974</f>
        <v>534.25656421488236</v>
      </c>
      <c r="CJ153" s="497">
        <f>'153-S 2020CEEIOT(RMB)'!CJ153/6.8974</f>
        <v>2155.8866650744626</v>
      </c>
      <c r="CK153" s="497">
        <f>'153-S 2020CEEIOT(RMB)'!CK153/6.8974</f>
        <v>2597.5237541369793</v>
      </c>
      <c r="CL153" s="497">
        <f>'153-S 2020CEEIOT(RMB)'!CL153/6.8974</f>
        <v>326.04595520438136</v>
      </c>
      <c r="CM153" s="497">
        <f>'153-S 2020CEEIOT(RMB)'!CM153/6.8974</f>
        <v>1069.476062319613</v>
      </c>
      <c r="CN153" s="497">
        <f>'153-S 2020CEEIOT(RMB)'!CN153/6.8974</f>
        <v>432.02847680129321</v>
      </c>
      <c r="CO153" s="497">
        <f>'153-S 2020CEEIOT(RMB)'!CO153/6.8974</f>
        <v>429.88966440809583</v>
      </c>
      <c r="CP153" s="497">
        <f>'153-S 2020CEEIOT(RMB)'!CP153/6.8974</f>
        <v>4062.5972556636557</v>
      </c>
      <c r="CQ153" s="497">
        <f>'153-S 2020CEEIOT(RMB)'!CQ153/6.8974</f>
        <v>192.56793576488096</v>
      </c>
      <c r="CR153" s="497">
        <f>'153-S 2020CEEIOT(RMB)'!CR153/6.8974</f>
        <v>26.848069309030212</v>
      </c>
      <c r="CS153" s="497">
        <f>'153-S 2020CEEIOT(RMB)'!CS153/6.8974</f>
        <v>1204.7646903122932</v>
      </c>
      <c r="CT153" s="497">
        <f>'153-S 2020CEEIOT(RMB)'!CT153/6.8974</f>
        <v>602.36789945246176</v>
      </c>
      <c r="CU153" s="497">
        <f>'153-S 2020CEEIOT(RMB)'!CU153/6.8974</f>
        <v>1412.5732071060993</v>
      </c>
      <c r="CV153" s="497">
        <f>'153-S 2020CEEIOT(RMB)'!CV153/6.8974</f>
        <v>1170.2772922154261</v>
      </c>
      <c r="CW153" s="497">
        <f>'153-S 2020CEEIOT(RMB)'!CW153/6.8974</f>
        <v>2512.9063869485603</v>
      </c>
      <c r="CX153" s="497">
        <f>'153-S 2020CEEIOT(RMB)'!CX153/6.8974</f>
        <v>308.59169897346243</v>
      </c>
      <c r="CY153" s="497">
        <f>'153-S 2020CEEIOT(RMB)'!CY153/6.8974</f>
        <v>13649.454508240467</v>
      </c>
      <c r="CZ153" s="497">
        <f>'153-S 2020CEEIOT(RMB)'!CZ153/6.8974</f>
        <v>765.0261978518007</v>
      </c>
      <c r="DA153" s="497">
        <f>'153-S 2020CEEIOT(RMB)'!DA153/6.8974</f>
        <v>2088.9858802823528</v>
      </c>
      <c r="DB153" s="497">
        <f>'153-S 2020CEEIOT(RMB)'!DB153/6.8974</f>
        <v>11666.773306353423</v>
      </c>
      <c r="DC153" s="497">
        <f>'153-S 2020CEEIOT(RMB)'!DC153/6.8974</f>
        <v>1182.8467602596572</v>
      </c>
      <c r="DD153" s="497">
        <f>'153-S 2020CEEIOT(RMB)'!DD153/6.8974</f>
        <v>7052.6167203642963</v>
      </c>
      <c r="DE153" s="497">
        <f>'153-S 2020CEEIOT(RMB)'!DE153/6.8974</f>
        <v>3379.4751448333864</v>
      </c>
      <c r="DF153" s="497">
        <f>'153-S 2020CEEIOT(RMB)'!DF153/6.8974</f>
        <v>18180.929355817843</v>
      </c>
      <c r="DG153" s="497">
        <f>'153-S 2020CEEIOT(RMB)'!DG153/6.8974</f>
        <v>2578.0744229254792</v>
      </c>
      <c r="DH153" s="497">
        <f>'153-S 2020CEEIOT(RMB)'!DH153/6.8974</f>
        <v>15630.445488090729</v>
      </c>
      <c r="DI153" s="497">
        <f>'153-S 2020CEEIOT(RMB)'!DI153/6.8974</f>
        <v>12167.201209792676</v>
      </c>
      <c r="DJ153" s="497">
        <f>'153-S 2020CEEIOT(RMB)'!DJ153/6.8974</f>
        <v>1020.361502362657</v>
      </c>
      <c r="DK153" s="497">
        <f>'153-S 2020CEEIOT(RMB)'!DK153/6.8974</f>
        <v>2915.6493726748195</v>
      </c>
      <c r="DL153" s="497">
        <f>'153-S 2020CEEIOT(RMB)'!DL153/6.8974</f>
        <v>2144.9279473095512</v>
      </c>
      <c r="DM153" s="497">
        <f>'153-S 2020CEEIOT(RMB)'!DM153/6.8974</f>
        <v>1170.5808228231028</v>
      </c>
      <c r="DN153" s="497">
        <f>'153-S 2020CEEIOT(RMB)'!DN153/6.8974</f>
        <v>30.567127735346943</v>
      </c>
      <c r="DO153" s="497">
        <f>'153-S 2020CEEIOT(RMB)'!DO153/6.8974</f>
        <v>273.2717064956708</v>
      </c>
      <c r="DP153" s="497">
        <f>'153-S 2020CEEIOT(RMB)'!DP153/6.8974</f>
        <v>10540.543922500652</v>
      </c>
      <c r="DQ153" s="497">
        <f>'153-S 2020CEEIOT(RMB)'!DQ153/6.8974</f>
        <v>1893.611995650158</v>
      </c>
      <c r="DR153" s="497">
        <f>'153-S 2020CEEIOT(RMB)'!DR153/6.8974</f>
        <v>79.066921179487196</v>
      </c>
      <c r="DS153" s="497">
        <f>'153-S 2020CEEIOT(RMB)'!DS153/6.8974</f>
        <v>442.94135600126714</v>
      </c>
      <c r="DT153" s="497">
        <f>'153-S 2020CEEIOT(RMB)'!DT153/6.8974</f>
        <v>3231.36130016367</v>
      </c>
      <c r="DU153" s="497">
        <f>'153-S 2020CEEIOT(RMB)'!DU153/6.8974</f>
        <v>3852.2770307905298</v>
      </c>
      <c r="DV153" s="497">
        <f>'153-S 2020CEEIOT(RMB)'!DV153/6.8974</f>
        <v>4965.4922878289935</v>
      </c>
      <c r="DW153" s="497">
        <f>'153-S 2020CEEIOT(RMB)'!DW153/6.8974</f>
        <v>20740.459128614111</v>
      </c>
      <c r="DX153" s="497">
        <f>'153-S 2020CEEIOT(RMB)'!DX153/6.8974</f>
        <v>77988.086830095548</v>
      </c>
      <c r="DY153" s="497">
        <f>'153-S 2020CEEIOT(RMB)'!DY153/6.8974</f>
        <v>8348.972819114535</v>
      </c>
      <c r="DZ153" s="497">
        <f>'153-S 2020CEEIOT(RMB)'!DZ153/6.8974</f>
        <v>58416.563496768926</v>
      </c>
      <c r="EA153" s="497">
        <f>'153-S 2020CEEIOT(RMB)'!EA153/6.8974</f>
        <v>559.37466884178673</v>
      </c>
      <c r="EB153" s="497">
        <f>'153-S 2020CEEIOT(RMB)'!EB153/6.8974</f>
        <v>470.80429376068662</v>
      </c>
      <c r="EC153" s="497">
        <f>'153-S 2020CEEIOT(RMB)'!EC153/6.8974</f>
        <v>48967.053473338063</v>
      </c>
      <c r="ED153" s="497">
        <f>'153-S 2020CEEIOT(RMB)'!ED153/6.8974</f>
        <v>17700.164906068083</v>
      </c>
      <c r="EE153" s="497">
        <f>'153-S 2020CEEIOT(RMB)'!EE153/6.8974</f>
        <v>1548.7106174351347</v>
      </c>
      <c r="EF153" s="497">
        <f>'153-S 2020CEEIOT(RMB)'!EF153/6.8974</f>
        <v>25241.888652383364</v>
      </c>
      <c r="EG153" s="497">
        <f>'153-S 2020CEEIOT(RMB)'!EG153/6.8974</f>
        <v>231.5440397875895</v>
      </c>
      <c r="EH153" s="497">
        <f>'153-S 2020CEEIOT(RMB)'!EH153/6.8974</f>
        <v>101679.05682095006</v>
      </c>
      <c r="EI153" s="497">
        <f>'153-S 2020CEEIOT(RMB)'!EI153/6.8974</f>
        <v>121774.42275098269</v>
      </c>
      <c r="EJ153" s="497">
        <f>'153-S 2020CEEIOT(RMB)'!EJ153/6.8974</f>
        <v>67687.192994898651</v>
      </c>
      <c r="EK153" s="497">
        <f>'153-S 2020CEEIOT(RMB)'!EK153/6.8974</f>
        <v>33740.532970026965</v>
      </c>
      <c r="EL153" s="497">
        <f>'153-S 2020CEEIOT(RMB)'!EL153/6.8974</f>
        <v>2619.8234786458956</v>
      </c>
      <c r="EM153" s="497">
        <f>'153-S 2020CEEIOT(RMB)'!EM153/6.8974</f>
        <v>2096.596899728318</v>
      </c>
      <c r="EN153" s="497">
        <f>'153-S 2020CEEIOT(RMB)'!EN153/6.8974</f>
        <v>14653.307233797808</v>
      </c>
      <c r="EO153" s="497">
        <f>'153-S 2020CEEIOT(RMB)'!EO153/6.8974</f>
        <v>20865.261925689101</v>
      </c>
      <c r="EP153" s="497">
        <f>'153-S 2020CEEIOT(RMB)'!EP153/6.8974</f>
        <v>8558.0382249792383</v>
      </c>
      <c r="EQ153" s="497">
        <f>'153-S 2020CEEIOT(RMB)'!EQ153/6.8974</f>
        <v>246502.38633245134</v>
      </c>
      <c r="ER153" s="497">
        <f>'153-S 2020CEEIOT(RMB)'!ER153/6.8974</f>
        <v>16437.771708830427</v>
      </c>
      <c r="ES153" s="497">
        <f>'153-S 2020CEEIOT(RMB)'!ES153/6.8974</f>
        <v>54.599630578925975</v>
      </c>
      <c r="ET153" s="497">
        <f>'153-S 2020CEEIOT(RMB)'!ET153/6.8974</f>
        <v>40301.489169338878</v>
      </c>
      <c r="EU153" s="497">
        <f>'153-S 2020CEEIOT(RMB)'!EU153/6.8974</f>
        <v>532.41002605324184</v>
      </c>
      <c r="EV153" s="497">
        <f>'153-S 2020CEEIOT(RMB)'!EV153/6.8974</f>
        <v>17597.310511203206</v>
      </c>
      <c r="EW153" s="497">
        <f>'153-S 2020CEEIOT(RMB)'!EW153/6.8974</f>
        <v>285.00996753729663</v>
      </c>
      <c r="EX153" s="497">
        <f>'153-S 2020CEEIOT(RMB)'!EX153/6.8974</f>
        <v>3044.8434105734909</v>
      </c>
      <c r="EY153" s="497">
        <f>'153-S 2020CEEIOT(RMB)'!EY153/6.8974</f>
        <v>892.43242811366167</v>
      </c>
      <c r="EZ153" s="498">
        <f>'153-S 2020CEEIOT(RMB)'!EZ153/6.8974</f>
        <v>591012.39144186792</v>
      </c>
      <c r="FA153" s="499">
        <f>'153-S 2020CEEIOT(RMB)'!FA153/6.8974</f>
        <v>1804554.5410085365</v>
      </c>
      <c r="FB153" s="355">
        <f>'153-S 2020CEEIOT(RMB)'!FB153/6.8974</f>
        <v>60577.264302302312</v>
      </c>
      <c r="FC153" s="355">
        <f>'153-S 2020CEEIOT(RMB)'!FC153/6.8974</f>
        <v>1003577.6720961406</v>
      </c>
      <c r="FD153" s="356">
        <f>'153-S 2020CEEIOT(RMB)'!FD153/6.8974</f>
        <v>1064154.9363984428</v>
      </c>
      <c r="FE153" s="355">
        <f>'153-S 2020CEEIOT(RMB)'!FE153/6.8974</f>
        <v>104992.77027182562</v>
      </c>
      <c r="FF153" s="356">
        <f>'153-S 2020CEEIOT(RMB)'!FF153/6.8974</f>
        <v>1169147.7066702684</v>
      </c>
      <c r="FG153" s="355">
        <f>'153-S 2020CEEIOT(RMB)'!FG153/6.8974</f>
        <v>91781.629886044015</v>
      </c>
      <c r="FH153" s="355">
        <f>'153-S 2020CEEIOT(RMB)'!FH153/6.8974</f>
        <v>0</v>
      </c>
      <c r="FI153" s="356">
        <f>'153-S 2020CEEIOT(RMB)'!FI153/6.8974</f>
        <v>91781.629886044015</v>
      </c>
      <c r="FJ153" s="355">
        <f>'153-S 2020CEEIOT(RMB)'!FJ153/6.8974</f>
        <v>191719.21355112316</v>
      </c>
      <c r="FK153" s="500">
        <f>'153-S 2020CEEIOT(RMB)'!FK153/6.8974</f>
        <v>1452648.5501074358</v>
      </c>
      <c r="FL153" s="501">
        <f>'153-S 2020CEEIOT(RMB)'!FL153/6.8974</f>
        <v>330457.80391049857</v>
      </c>
      <c r="FM153" s="502">
        <f>'153-S 2020CEEIOT(RMB)'!FM153/6.8974</f>
        <v>2926745.2872054754</v>
      </c>
    </row>
    <row r="154" spans="1:169" ht="15">
      <c r="A154" s="815"/>
      <c r="B154" s="495" t="s">
        <v>341</v>
      </c>
      <c r="C154" s="512" t="s">
        <v>828</v>
      </c>
      <c r="D154" s="641">
        <f>'153-S 2020CEEIOT(RMB)'!D154/6.8974</f>
        <v>172.27983665989939</v>
      </c>
      <c r="E154" s="497">
        <f>'153-S 2020CEEIOT(RMB)'!E154/6.8974</f>
        <v>234.23595068144081</v>
      </c>
      <c r="F154" s="497">
        <f>'153-S 2020CEEIOT(RMB)'!F154/6.8974</f>
        <v>52.68054663720271</v>
      </c>
      <c r="G154" s="497">
        <f>'153-S 2020CEEIOT(RMB)'!G154/6.8974</f>
        <v>25.386616574111695</v>
      </c>
      <c r="H154" s="497">
        <f>'153-S 2020CEEIOT(RMB)'!H154/6.8974</f>
        <v>1910.9188436574218</v>
      </c>
      <c r="I154" s="497">
        <f>'153-S 2020CEEIOT(RMB)'!I154/6.8974</f>
        <v>13616.172755534752</v>
      </c>
      <c r="J154" s="497">
        <f>'153-S 2020CEEIOT(RMB)'!J154/6.8974</f>
        <v>7429.0573864182734</v>
      </c>
      <c r="K154" s="497">
        <f>'153-S 2020CEEIOT(RMB)'!K154/6.8974</f>
        <v>2853.1867403540027</v>
      </c>
      <c r="L154" s="497">
        <f>'153-S 2020CEEIOT(RMB)'!L154/6.8974</f>
        <v>1562.4638780052194</v>
      </c>
      <c r="M154" s="497">
        <f>'153-S 2020CEEIOT(RMB)'!M154/6.8974</f>
        <v>3662.1724507502827</v>
      </c>
      <c r="N154" s="497">
        <f>'153-S 2020CEEIOT(RMB)'!N154/6.8974</f>
        <v>0</v>
      </c>
      <c r="O154" s="497">
        <f>'153-S 2020CEEIOT(RMB)'!O154/6.8974</f>
        <v>2841.1678408445355</v>
      </c>
      <c r="P154" s="497">
        <f>'153-S 2020CEEIOT(RMB)'!P154/6.8974</f>
        <v>1898.6143809542582</v>
      </c>
      <c r="Q154" s="497">
        <f>'153-S 2020CEEIOT(RMB)'!Q154/6.8974</f>
        <v>1134.369886957081</v>
      </c>
      <c r="R154" s="497">
        <f>'153-S 2020CEEIOT(RMB)'!R154/6.8974</f>
        <v>1132.1052672858279</v>
      </c>
      <c r="S154" s="497">
        <f>'153-S 2020CEEIOT(RMB)'!S154/6.8974</f>
        <v>1659.9235296587553</v>
      </c>
      <c r="T154" s="497">
        <f>'153-S 2020CEEIOT(RMB)'!T154/6.8974</f>
        <v>1452.8231157052658</v>
      </c>
      <c r="U154" s="497">
        <f>'153-S 2020CEEIOT(RMB)'!U154/6.8974</f>
        <v>7887.1820379227966</v>
      </c>
      <c r="V154" s="497">
        <f>'153-S 2020CEEIOT(RMB)'!V154/6.8974</f>
        <v>2381.0016246467653</v>
      </c>
      <c r="W154" s="497">
        <f>'153-S 2020CEEIOT(RMB)'!W154/6.8974</f>
        <v>6005.1858254134158</v>
      </c>
      <c r="X154" s="497">
        <f>'153-S 2020CEEIOT(RMB)'!X154/6.8974</f>
        <v>3855.6271096514338</v>
      </c>
      <c r="Y154" s="497">
        <f>'153-S 2020CEEIOT(RMB)'!Y154/6.8974</f>
        <v>10931.346523193724</v>
      </c>
      <c r="Z154" s="497">
        <f>'153-S 2020CEEIOT(RMB)'!Z154/6.8974</f>
        <v>1602.886105388726</v>
      </c>
      <c r="AA154" s="497">
        <f>'153-S 2020CEEIOT(RMB)'!AA154/6.8974</f>
        <v>4947.8872266051994</v>
      </c>
      <c r="AB154" s="497">
        <f>'153-S 2020CEEIOT(RMB)'!AB154/6.8974</f>
        <v>1671.5850033614986</v>
      </c>
      <c r="AC154" s="497">
        <f>'153-S 2020CEEIOT(RMB)'!AC154/6.8974</f>
        <v>864.99526763160463</v>
      </c>
      <c r="AD154" s="497">
        <f>'153-S 2020CEEIOT(RMB)'!AD154/6.8974</f>
        <v>14061.15530143602</v>
      </c>
      <c r="AE154" s="497">
        <f>'153-S 2020CEEIOT(RMB)'!AE154/6.8974</f>
        <v>2979.8482497853392</v>
      </c>
      <c r="AF154" s="497">
        <f>'153-S 2020CEEIOT(RMB)'!AF154/6.8974</f>
        <v>1591.6631238356481</v>
      </c>
      <c r="AG154" s="497">
        <f>'153-S 2020CEEIOT(RMB)'!AG154/6.8974</f>
        <v>5272.5479259161129</v>
      </c>
      <c r="AH154" s="497">
        <f>'153-S 2020CEEIOT(RMB)'!AH154/6.8974</f>
        <v>16252.100948814625</v>
      </c>
      <c r="AI154" s="497">
        <f>'153-S 2020CEEIOT(RMB)'!AI154/6.8974</f>
        <v>32659.486423902483</v>
      </c>
      <c r="AJ154" s="497">
        <f>'153-S 2020CEEIOT(RMB)'!AJ154/6.8974</f>
        <v>4938.4863477782346</v>
      </c>
      <c r="AK154" s="497">
        <f>'153-S 2020CEEIOT(RMB)'!AK154/6.8974</f>
        <v>5460.9290760634876</v>
      </c>
      <c r="AL154" s="497">
        <f>'153-S 2020CEEIOT(RMB)'!AL154/6.8974</f>
        <v>13160.058327995128</v>
      </c>
      <c r="AM154" s="497">
        <f>'153-S 2020CEEIOT(RMB)'!AM154/6.8974</f>
        <v>9494.3784251324414</v>
      </c>
      <c r="AN154" s="497">
        <f>'153-S 2020CEEIOT(RMB)'!AN154/6.8974</f>
        <v>4826.6964584345988</v>
      </c>
      <c r="AO154" s="497">
        <f>'153-S 2020CEEIOT(RMB)'!AO154/6.8974</f>
        <v>15399.107236916085</v>
      </c>
      <c r="AP154" s="497">
        <f>'153-S 2020CEEIOT(RMB)'!AP154/6.8974</f>
        <v>3716.7271263404182</v>
      </c>
      <c r="AQ154" s="497">
        <f>'153-S 2020CEEIOT(RMB)'!AQ154/6.8974</f>
        <v>4118.9552277507755</v>
      </c>
      <c r="AR154" s="497">
        <f>'153-S 2020CEEIOT(RMB)'!AR154/6.8974</f>
        <v>22620.753119192595</v>
      </c>
      <c r="AS154" s="497">
        <f>'153-S 2020CEEIOT(RMB)'!AS154/6.8974</f>
        <v>4044.7493302275348</v>
      </c>
      <c r="AT154" s="497">
        <f>'153-S 2020CEEIOT(RMB)'!AT154/6.8974</f>
        <v>10520.489217067648</v>
      </c>
      <c r="AU154" s="497">
        <f>'153-S 2020CEEIOT(RMB)'!AU154/6.8974</f>
        <v>8308.0467790588918</v>
      </c>
      <c r="AV154" s="497">
        <f>'153-S 2020CEEIOT(RMB)'!AV154/6.8974</f>
        <v>2850.9116023741699</v>
      </c>
      <c r="AW154" s="497">
        <f>'153-S 2020CEEIOT(RMB)'!AW154/6.8974</f>
        <v>6698.9998689714957</v>
      </c>
      <c r="AX154" s="497">
        <f>'153-S 2020CEEIOT(RMB)'!AX154/6.8974</f>
        <v>10320.003390163352</v>
      </c>
      <c r="AY154" s="497">
        <f>'153-S 2020CEEIOT(RMB)'!AY154/6.8974</f>
        <v>13238.093022835155</v>
      </c>
      <c r="AZ154" s="497">
        <f>'153-S 2020CEEIOT(RMB)'!AZ154/6.8974</f>
        <v>635.34405492445262</v>
      </c>
      <c r="BA154" s="497">
        <f>'153-S 2020CEEIOT(RMB)'!BA154/6.8974</f>
        <v>31695.492608445937</v>
      </c>
      <c r="BB154" s="497">
        <f>'153-S 2020CEEIOT(RMB)'!BB154/6.8974</f>
        <v>1888.5922495717662</v>
      </c>
      <c r="BC154" s="497">
        <f>'153-S 2020CEEIOT(RMB)'!BC154/6.8974</f>
        <v>1458.0477925144546</v>
      </c>
      <c r="BD154" s="497">
        <f>'153-S 2020CEEIOT(RMB)'!BD154/6.8974</f>
        <v>47415.086147619681</v>
      </c>
      <c r="BE154" s="497">
        <f>'153-S 2020CEEIOT(RMB)'!BE154/6.8974</f>
        <v>27610.826425440744</v>
      </c>
      <c r="BF154" s="497">
        <f>'153-S 2020CEEIOT(RMB)'!BF154/6.8974</f>
        <v>18125.720226792848</v>
      </c>
      <c r="BG154" s="497">
        <f>'153-S 2020CEEIOT(RMB)'!BG154/6.8974</f>
        <v>18049.981809382956</v>
      </c>
      <c r="BH154" s="497">
        <f>'153-S 2020CEEIOT(RMB)'!BH154/6.8974</f>
        <v>11627.011068834039</v>
      </c>
      <c r="BI154" s="497">
        <f>'153-S 2020CEEIOT(RMB)'!BI154/6.8974</f>
        <v>7679.0875427811197</v>
      </c>
      <c r="BJ154" s="497">
        <f>'153-S 2020CEEIOT(RMB)'!BJ154/6.8974</f>
        <v>1153.185923450113</v>
      </c>
      <c r="BK154" s="497">
        <f>'153-S 2020CEEIOT(RMB)'!BK154/6.8974</f>
        <v>1740.0243791683099</v>
      </c>
      <c r="BL154" s="497">
        <f>'153-S 2020CEEIOT(RMB)'!BL154/6.8974</f>
        <v>12001.078708776031</v>
      </c>
      <c r="BM154" s="497">
        <f>'153-S 2020CEEIOT(RMB)'!BM154/6.8974</f>
        <v>55334.26323628005</v>
      </c>
      <c r="BN154" s="497">
        <f>'153-S 2020CEEIOT(RMB)'!BN154/6.8974</f>
        <v>2012.9427900798271</v>
      </c>
      <c r="BO154" s="497">
        <f>'153-S 2020CEEIOT(RMB)'!BO154/6.8974</f>
        <v>25330.664593379966</v>
      </c>
      <c r="BP154" s="497">
        <f>'153-S 2020CEEIOT(RMB)'!BP154/6.8974</f>
        <v>17586.144117755386</v>
      </c>
      <c r="BQ154" s="497">
        <f>'153-S 2020CEEIOT(RMB)'!BQ154/6.8974</f>
        <v>34675.544353699072</v>
      </c>
      <c r="BR154" s="497">
        <f>'153-S 2020CEEIOT(RMB)'!BR154/6.8974</f>
        <v>15155.121105287353</v>
      </c>
      <c r="BS154" s="497">
        <f>'153-S 2020CEEIOT(RMB)'!BS154/6.8974</f>
        <v>12780.786881406471</v>
      </c>
      <c r="BT154" s="497">
        <f>'153-S 2020CEEIOT(RMB)'!BT154/6.8974</f>
        <v>19666.423871356597</v>
      </c>
      <c r="BU154" s="497">
        <f>'153-S 2020CEEIOT(RMB)'!BU154/6.8974</f>
        <v>10530.171355616783</v>
      </c>
      <c r="BV154" s="497">
        <f>'153-S 2020CEEIOT(RMB)'!BV154/6.8974</f>
        <v>17734.436382136311</v>
      </c>
      <c r="BW154" s="497">
        <f>'153-S 2020CEEIOT(RMB)'!BW154/6.8974</f>
        <v>2295.6768539768609</v>
      </c>
      <c r="BX154" s="497">
        <f>'153-S 2020CEEIOT(RMB)'!BX154/6.8974</f>
        <v>35972.982612607935</v>
      </c>
      <c r="BY154" s="497">
        <f>'153-S 2020CEEIOT(RMB)'!BY154/6.8974</f>
        <v>11922.608970127063</v>
      </c>
      <c r="BZ154" s="497">
        <f>'153-S 2020CEEIOT(RMB)'!BZ154/6.8974</f>
        <v>6364.612720203917</v>
      </c>
      <c r="CA154" s="497">
        <f>'153-S 2020CEEIOT(RMB)'!CA154/6.8974</f>
        <v>2458.6423385375501</v>
      </c>
      <c r="CB154" s="497">
        <f>'153-S 2020CEEIOT(RMB)'!CB154/6.8974</f>
        <v>11103.71581112596</v>
      </c>
      <c r="CC154" s="497">
        <f>'153-S 2020CEEIOT(RMB)'!CC154/6.8974</f>
        <v>12984.586264413851</v>
      </c>
      <c r="CD154" s="497">
        <f>'153-S 2020CEEIOT(RMB)'!CD154/6.8974</f>
        <v>32598.677892902975</v>
      </c>
      <c r="CE154" s="497">
        <f>'153-S 2020CEEIOT(RMB)'!CE154/6.8974</f>
        <v>9039.2286549533292</v>
      </c>
      <c r="CF154" s="497">
        <f>'153-S 2020CEEIOT(RMB)'!CF154/6.8974</f>
        <v>7785.145237693594</v>
      </c>
      <c r="CG154" s="497">
        <f>'153-S 2020CEEIOT(RMB)'!CG154/6.8974</f>
        <v>892.24663151679613</v>
      </c>
      <c r="CH154" s="497">
        <f>'153-S 2020CEEIOT(RMB)'!CH154/6.8974</f>
        <v>2408.1907896875491</v>
      </c>
      <c r="CI154" s="497">
        <f>'153-S 2020CEEIOT(RMB)'!CI154/6.8974</f>
        <v>8213.3345859025867</v>
      </c>
      <c r="CJ154" s="497">
        <f>'153-S 2020CEEIOT(RMB)'!CJ154/6.8974</f>
        <v>17681.906854762521</v>
      </c>
      <c r="CK154" s="497">
        <f>'153-S 2020CEEIOT(RMB)'!CK154/6.8974</f>
        <v>17442.132746114188</v>
      </c>
      <c r="CL154" s="497">
        <f>'153-S 2020CEEIOT(RMB)'!CL154/6.8974</f>
        <v>11094.447331075882</v>
      </c>
      <c r="CM154" s="497">
        <f>'153-S 2020CEEIOT(RMB)'!CM154/6.8974</f>
        <v>17855.616539619132</v>
      </c>
      <c r="CN154" s="497">
        <f>'153-S 2020CEEIOT(RMB)'!CN154/6.8974</f>
        <v>14170.633140504116</v>
      </c>
      <c r="CO154" s="497">
        <f>'153-S 2020CEEIOT(RMB)'!CO154/6.8974</f>
        <v>28678.362311468667</v>
      </c>
      <c r="CP154" s="497">
        <f>'153-S 2020CEEIOT(RMB)'!CP154/6.8974</f>
        <v>45535.076221321222</v>
      </c>
      <c r="CQ154" s="497">
        <f>'153-S 2020CEEIOT(RMB)'!CQ154/6.8974</f>
        <v>12939.07735478589</v>
      </c>
      <c r="CR154" s="497">
        <f>'153-S 2020CEEIOT(RMB)'!CR154/6.8974</f>
        <v>3566.5686860256765</v>
      </c>
      <c r="CS154" s="497">
        <f>'153-S 2020CEEIOT(RMB)'!CS154/6.8974</f>
        <v>28045.04131794125</v>
      </c>
      <c r="CT154" s="497">
        <f>'153-S 2020CEEIOT(RMB)'!CT154/6.8974</f>
        <v>1262.9486107695175</v>
      </c>
      <c r="CU154" s="497">
        <f>'153-S 2020CEEIOT(RMB)'!CU154/6.8974</f>
        <v>2541.7887411369793</v>
      </c>
      <c r="CV154" s="497">
        <f>'153-S 2020CEEIOT(RMB)'!CV154/6.8974</f>
        <v>5444.6144488557575</v>
      </c>
      <c r="CW154" s="497">
        <f>'153-S 2020CEEIOT(RMB)'!CW154/6.8974</f>
        <v>1540.0615595087716</v>
      </c>
      <c r="CX154" s="497">
        <f>'153-S 2020CEEIOT(RMB)'!CX154/6.8974</f>
        <v>3176.6338274753098</v>
      </c>
      <c r="CY154" s="497">
        <f>'153-S 2020CEEIOT(RMB)'!CY154/6.8974</f>
        <v>62904.556545540057</v>
      </c>
      <c r="CZ154" s="497">
        <f>'153-S 2020CEEIOT(RMB)'!CZ154/6.8974</f>
        <v>12435.937517625236</v>
      </c>
      <c r="DA154" s="497">
        <f>'153-S 2020CEEIOT(RMB)'!DA154/6.8974</f>
        <v>15721.318672323485</v>
      </c>
      <c r="DB154" s="497">
        <f>'153-S 2020CEEIOT(RMB)'!DB154/6.8974</f>
        <v>22780.544319411809</v>
      </c>
      <c r="DC154" s="497">
        <f>'153-S 2020CEEIOT(RMB)'!DC154/6.8974</f>
        <v>3346.5151593900164</v>
      </c>
      <c r="DD154" s="497">
        <f>'153-S 2020CEEIOT(RMB)'!DD154/6.8974</f>
        <v>10468.843409223316</v>
      </c>
      <c r="DE154" s="497">
        <f>'153-S 2020CEEIOT(RMB)'!DE154/6.8974</f>
        <v>5699.0708547430913</v>
      </c>
      <c r="DF154" s="497">
        <f>'153-S 2020CEEIOT(RMB)'!DF154/6.8974</f>
        <v>7672.3240372082955</v>
      </c>
      <c r="DG154" s="497">
        <f>'153-S 2020CEEIOT(RMB)'!DG154/6.8974</f>
        <v>6526.8671999247254</v>
      </c>
      <c r="DH154" s="497">
        <f>'153-S 2020CEEIOT(RMB)'!DH154/6.8974</f>
        <v>50260.164701336587</v>
      </c>
      <c r="DI154" s="497">
        <f>'153-S 2020CEEIOT(RMB)'!DI154/6.8974</f>
        <v>12517.620990353002</v>
      </c>
      <c r="DJ154" s="497">
        <f>'153-S 2020CEEIOT(RMB)'!DJ154/6.8974</f>
        <v>4636.0803476458377</v>
      </c>
      <c r="DK154" s="497">
        <f>'153-S 2020CEEIOT(RMB)'!DK154/6.8974</f>
        <v>5311.899560095485</v>
      </c>
      <c r="DL154" s="497">
        <f>'153-S 2020CEEIOT(RMB)'!DL154/6.8974</f>
        <v>30279.650926001101</v>
      </c>
      <c r="DM154" s="497">
        <f>'153-S 2020CEEIOT(RMB)'!DM154/6.8974</f>
        <v>261.92829849942297</v>
      </c>
      <c r="DN154" s="497">
        <f>'153-S 2020CEEIOT(RMB)'!DN154/6.8974</f>
        <v>1980.3678355072491</v>
      </c>
      <c r="DO154" s="497">
        <f>'153-S 2020CEEIOT(RMB)'!DO154/6.8974</f>
        <v>1545.5670795133965</v>
      </c>
      <c r="DP154" s="497">
        <f>'153-S 2020CEEIOT(RMB)'!DP154/6.8974</f>
        <v>10376.619967128323</v>
      </c>
      <c r="DQ154" s="497">
        <f>'153-S 2020CEEIOT(RMB)'!DQ154/6.8974</f>
        <v>1936.1740249129093</v>
      </c>
      <c r="DR154" s="497">
        <f>'153-S 2020CEEIOT(RMB)'!DR154/6.8974</f>
        <v>265.42519314273784</v>
      </c>
      <c r="DS154" s="497">
        <f>'153-S 2020CEEIOT(RMB)'!DS154/6.8974</f>
        <v>12633.505344504392</v>
      </c>
      <c r="DT154" s="497">
        <f>'153-S 2020CEEIOT(RMB)'!DT154/6.8974</f>
        <v>4418.2454874787163</v>
      </c>
      <c r="DU154" s="497">
        <f>'153-S 2020CEEIOT(RMB)'!DU154/6.8974</f>
        <v>12837.11763034065</v>
      </c>
      <c r="DV154" s="497">
        <f>'153-S 2020CEEIOT(RMB)'!DV154/6.8974</f>
        <v>34660.484316765593</v>
      </c>
      <c r="DW154" s="497">
        <f>'153-S 2020CEEIOT(RMB)'!DW154/6.8974</f>
        <v>3296.9810037161683</v>
      </c>
      <c r="DX154" s="497">
        <f>'153-S 2020CEEIOT(RMB)'!DX154/6.8974</f>
        <v>8085.4718160060747</v>
      </c>
      <c r="DY154" s="497">
        <f>'153-S 2020CEEIOT(RMB)'!DY154/6.8974</f>
        <v>29110.300970035227</v>
      </c>
      <c r="DZ154" s="497">
        <f>'153-S 2020CEEIOT(RMB)'!DZ154/6.8974</f>
        <v>17421.203074384404</v>
      </c>
      <c r="EA154" s="497">
        <f>'153-S 2020CEEIOT(RMB)'!EA154/6.8974</f>
        <v>4291.4384875445676</v>
      </c>
      <c r="EB154" s="497">
        <f>'153-S 2020CEEIOT(RMB)'!EB154/6.8974</f>
        <v>4998.2393926668019</v>
      </c>
      <c r="EC154" s="497">
        <f>'153-S 2020CEEIOT(RMB)'!EC154/6.8974</f>
        <v>25933.851423744451</v>
      </c>
      <c r="ED154" s="497">
        <f>'153-S 2020CEEIOT(RMB)'!ED154/6.8974</f>
        <v>2783.1090184965783</v>
      </c>
      <c r="EE154" s="497">
        <f>'153-S 2020CEEIOT(RMB)'!EE154/6.8974</f>
        <v>42578.438881427632</v>
      </c>
      <c r="EF154" s="497">
        <f>'153-S 2020CEEIOT(RMB)'!EF154/6.8974</f>
        <v>59847.668546697016</v>
      </c>
      <c r="EG154" s="497">
        <f>'153-S 2020CEEIOT(RMB)'!EG154/6.8974</f>
        <v>900.01582974562734</v>
      </c>
      <c r="EH154" s="497">
        <f>'153-S 2020CEEIOT(RMB)'!EH154/6.8974</f>
        <v>23427.014011160147</v>
      </c>
      <c r="EI154" s="497">
        <f>'153-S 2020CEEIOT(RMB)'!EI154/6.8974</f>
        <v>18327.016994540696</v>
      </c>
      <c r="EJ154" s="497">
        <f>'153-S 2020CEEIOT(RMB)'!EJ154/6.8974</f>
        <v>803.65214644588536</v>
      </c>
      <c r="EK154" s="497">
        <f>'153-S 2020CEEIOT(RMB)'!EK154/6.8974</f>
        <v>6193.6603663730675</v>
      </c>
      <c r="EL154" s="497">
        <f>'153-S 2020CEEIOT(RMB)'!EL154/6.8974</f>
        <v>586.54943544807168</v>
      </c>
      <c r="EM154" s="497">
        <f>'153-S 2020CEEIOT(RMB)'!EM154/6.8974</f>
        <v>184.10351337779599</v>
      </c>
      <c r="EN154" s="497">
        <f>'153-S 2020CEEIOT(RMB)'!EN154/6.8974</f>
        <v>11861.598703751501</v>
      </c>
      <c r="EO154" s="497">
        <f>'153-S 2020CEEIOT(RMB)'!EO154/6.8974</f>
        <v>828.80116899849361</v>
      </c>
      <c r="EP154" s="497">
        <f>'153-S 2020CEEIOT(RMB)'!EP154/6.8974</f>
        <v>1287.9865301815278</v>
      </c>
      <c r="EQ154" s="497">
        <f>'153-S 2020CEEIOT(RMB)'!EQ154/6.8974</f>
        <v>47109.022284991297</v>
      </c>
      <c r="ER154" s="497">
        <f>'153-S 2020CEEIOT(RMB)'!ER154/6.8974</f>
        <v>9710.3542142707101</v>
      </c>
      <c r="ES154" s="497">
        <f>'153-S 2020CEEIOT(RMB)'!ES154/6.8974</f>
        <v>3936.919755599748</v>
      </c>
      <c r="ET154" s="497">
        <f>'153-S 2020CEEIOT(RMB)'!ET154/6.8974</f>
        <v>494.2239770802201</v>
      </c>
      <c r="EU154" s="497">
        <f>'153-S 2020CEEIOT(RMB)'!EU154/6.8974</f>
        <v>217232.63998123643</v>
      </c>
      <c r="EV154" s="497">
        <f>'153-S 2020CEEIOT(RMB)'!EV154/6.8974</f>
        <v>6472.7504747635621</v>
      </c>
      <c r="EW154" s="497">
        <f>'153-S 2020CEEIOT(RMB)'!EW154/6.8974</f>
        <v>5837.7340635746659</v>
      </c>
      <c r="EX154" s="497">
        <f>'153-S 2020CEEIOT(RMB)'!EX154/6.8974</f>
        <v>38099.646670484239</v>
      </c>
      <c r="EY154" s="497">
        <f>'153-S 2020CEEIOT(RMB)'!EY154/6.8974</f>
        <v>1878.1932709886914</v>
      </c>
      <c r="EZ154" s="498">
        <f>'153-S 2020CEEIOT(RMB)'!EZ154/6.8974</f>
        <v>118067.50428734871</v>
      </c>
      <c r="FA154" s="499">
        <f>'153-S 2020CEEIOT(RMB)'!FA154/6.8974</f>
        <v>2084282.8986738978</v>
      </c>
      <c r="FB154" s="355">
        <f>'153-S 2020CEEIOT(RMB)'!FB154/6.8974</f>
        <v>159549.38655292182</v>
      </c>
      <c r="FC154" s="355">
        <f>'153-S 2020CEEIOT(RMB)'!FC154/6.8974</f>
        <v>1038559.4371994569</v>
      </c>
      <c r="FD154" s="356">
        <f>'153-S 2020CEEIOT(RMB)'!FD154/6.8974</f>
        <v>1198108.8237523788</v>
      </c>
      <c r="FE154" s="355">
        <f>'153-S 2020CEEIOT(RMB)'!FE154/6.8974</f>
        <v>1617263.5108899004</v>
      </c>
      <c r="FF154" s="356">
        <f>'153-S 2020CEEIOT(RMB)'!FF154/6.8974</f>
        <v>2815372.334642279</v>
      </c>
      <c r="FG154" s="355">
        <f>'153-S 2020CEEIOT(RMB)'!FG154/6.8974</f>
        <v>667141.33218734595</v>
      </c>
      <c r="FH154" s="355">
        <f>'153-S 2020CEEIOT(RMB)'!FH154/6.8974</f>
        <v>0</v>
      </c>
      <c r="FI154" s="356">
        <f>'153-S 2020CEEIOT(RMB)'!FI154/6.8974</f>
        <v>667141.33218734595</v>
      </c>
      <c r="FJ154" s="355">
        <f>'153-S 2020CEEIOT(RMB)'!FJ154/6.8974</f>
        <v>101805.43129517064</v>
      </c>
      <c r="FK154" s="500">
        <f>'153-S 2020CEEIOT(RMB)'!FK154/6.8974</f>
        <v>3584319.0981247951</v>
      </c>
      <c r="FL154" s="501">
        <f>'153-S 2020CEEIOT(RMB)'!FL154/6.8974</f>
        <v>342432.48123883054</v>
      </c>
      <c r="FM154" s="502">
        <f>'153-S 2020CEEIOT(RMB)'!FM154/6.8974</f>
        <v>5326169.5155598652</v>
      </c>
    </row>
    <row r="155" spans="1:169" ht="15">
      <c r="A155" s="815"/>
      <c r="B155" s="495" t="s">
        <v>342</v>
      </c>
      <c r="C155" s="512" t="s">
        <v>829</v>
      </c>
      <c r="D155" s="641">
        <f>'153-S 2020CEEIOT(RMB)'!D155/6.8974</f>
        <v>2418.3786363854497</v>
      </c>
      <c r="E155" s="497">
        <f>'153-S 2020CEEIOT(RMB)'!E155/6.8974</f>
        <v>1573.2486167752631</v>
      </c>
      <c r="F155" s="497">
        <f>'153-S 2020CEEIOT(RMB)'!F155/6.8974</f>
        <v>547.67491884870242</v>
      </c>
      <c r="G155" s="497">
        <f>'153-S 2020CEEIOT(RMB)'!G155/6.8974</f>
        <v>2899.3151642866005</v>
      </c>
      <c r="H155" s="497">
        <f>'153-S 2020CEEIOT(RMB)'!H155/6.8974</f>
        <v>1645.3582603713717</v>
      </c>
      <c r="I155" s="497">
        <f>'153-S 2020CEEIOT(RMB)'!I155/6.8974</f>
        <v>3843.754465767202</v>
      </c>
      <c r="J155" s="497">
        <f>'153-S 2020CEEIOT(RMB)'!J155/6.8974</f>
        <v>4557.7764323977726</v>
      </c>
      <c r="K155" s="497">
        <f>'153-S 2020CEEIOT(RMB)'!K155/6.8974</f>
        <v>808.129714542432</v>
      </c>
      <c r="L155" s="497">
        <f>'153-S 2020CEEIOT(RMB)'!L155/6.8974</f>
        <v>536.75589727258387</v>
      </c>
      <c r="M155" s="497">
        <f>'153-S 2020CEEIOT(RMB)'!M155/6.8974</f>
        <v>1117.218425126694</v>
      </c>
      <c r="N155" s="497">
        <f>'153-S 2020CEEIOT(RMB)'!N155/6.8974</f>
        <v>0</v>
      </c>
      <c r="O155" s="497">
        <f>'153-S 2020CEEIOT(RMB)'!O155/6.8974</f>
        <v>389.73779923585698</v>
      </c>
      <c r="P155" s="497">
        <f>'153-S 2020CEEIOT(RMB)'!P155/6.8974</f>
        <v>453.59471738727927</v>
      </c>
      <c r="Q155" s="497">
        <f>'153-S 2020CEEIOT(RMB)'!Q155/6.8974</f>
        <v>423.45714289947369</v>
      </c>
      <c r="R155" s="497">
        <f>'153-S 2020CEEIOT(RMB)'!R155/6.8974</f>
        <v>101.0522809507252</v>
      </c>
      <c r="S155" s="497">
        <f>'153-S 2020CEEIOT(RMB)'!S155/6.8974</f>
        <v>313.94459116241194</v>
      </c>
      <c r="T155" s="497">
        <f>'153-S 2020CEEIOT(RMB)'!T155/6.8974</f>
        <v>188.1701131287688</v>
      </c>
      <c r="U155" s="497">
        <f>'153-S 2020CEEIOT(RMB)'!U155/6.8974</f>
        <v>417.01062446388784</v>
      </c>
      <c r="V155" s="497">
        <f>'153-S 2020CEEIOT(RMB)'!V155/6.8974</f>
        <v>100.60944391302273</v>
      </c>
      <c r="W155" s="497">
        <f>'153-S 2020CEEIOT(RMB)'!W155/6.8974</f>
        <v>205.49418072321308</v>
      </c>
      <c r="X155" s="497">
        <f>'153-S 2020CEEIOT(RMB)'!X155/6.8974</f>
        <v>150.53565629856612</v>
      </c>
      <c r="Y155" s="497">
        <f>'153-S 2020CEEIOT(RMB)'!Y155/6.8974</f>
        <v>444.99967632277816</v>
      </c>
      <c r="Z155" s="497">
        <f>'153-S 2020CEEIOT(RMB)'!Z155/6.8974</f>
        <v>675.09933345128309</v>
      </c>
      <c r="AA155" s="497">
        <f>'153-S 2020CEEIOT(RMB)'!AA155/6.8974</f>
        <v>313.14325093630356</v>
      </c>
      <c r="AB155" s="497">
        <f>'153-S 2020CEEIOT(RMB)'!AB155/6.8974</f>
        <v>147.84445184325833</v>
      </c>
      <c r="AC155" s="497">
        <f>'153-S 2020CEEIOT(RMB)'!AC155/6.8974</f>
        <v>2057.3885288268043</v>
      </c>
      <c r="AD155" s="497">
        <f>'153-S 2020CEEIOT(RMB)'!AD155/6.8974</f>
        <v>1149.599680950922</v>
      </c>
      <c r="AE155" s="497">
        <f>'153-S 2020CEEIOT(RMB)'!AE155/6.8974</f>
        <v>168.04473640347379</v>
      </c>
      <c r="AF155" s="497">
        <f>'153-S 2020CEEIOT(RMB)'!AF155/6.8974</f>
        <v>150.58895136381389</v>
      </c>
      <c r="AG155" s="497">
        <f>'153-S 2020CEEIOT(RMB)'!AG155/6.8974</f>
        <v>445.81357203748371</v>
      </c>
      <c r="AH155" s="497">
        <f>'153-S 2020CEEIOT(RMB)'!AH155/6.8974</f>
        <v>963.04562346673242</v>
      </c>
      <c r="AI155" s="497">
        <f>'153-S 2020CEEIOT(RMB)'!AI155/6.8974</f>
        <v>1399.6820550511104</v>
      </c>
      <c r="AJ155" s="497">
        <f>'153-S 2020CEEIOT(RMB)'!AJ155/6.8974</f>
        <v>358.43978428271811</v>
      </c>
      <c r="AK155" s="497">
        <f>'153-S 2020CEEIOT(RMB)'!AK155/6.8974</f>
        <v>450.71459690747236</v>
      </c>
      <c r="AL155" s="497">
        <f>'153-S 2020CEEIOT(RMB)'!AL155/6.8974</f>
        <v>1166.9926873420825</v>
      </c>
      <c r="AM155" s="497">
        <f>'153-S 2020CEEIOT(RMB)'!AM155/6.8974</f>
        <v>798.1129410826934</v>
      </c>
      <c r="AN155" s="497">
        <f>'153-S 2020CEEIOT(RMB)'!AN155/6.8974</f>
        <v>1554.4304882005972</v>
      </c>
      <c r="AO155" s="497">
        <f>'153-S 2020CEEIOT(RMB)'!AO155/6.8974</f>
        <v>932.34118003041579</v>
      </c>
      <c r="AP155" s="497">
        <f>'153-S 2020CEEIOT(RMB)'!AP155/6.8974</f>
        <v>499.09108132601125</v>
      </c>
      <c r="AQ155" s="497">
        <f>'153-S 2020CEEIOT(RMB)'!AQ155/6.8974</f>
        <v>202.2677653869313</v>
      </c>
      <c r="AR155" s="497">
        <f>'153-S 2020CEEIOT(RMB)'!AR155/6.8974</f>
        <v>2972.2702045116275</v>
      </c>
      <c r="AS155" s="497">
        <f>'153-S 2020CEEIOT(RMB)'!AS155/6.8974</f>
        <v>691.74099315968908</v>
      </c>
      <c r="AT155" s="497">
        <f>'153-S 2020CEEIOT(RMB)'!AT155/6.8974</f>
        <v>1845.7710943351553</v>
      </c>
      <c r="AU155" s="497">
        <f>'153-S 2020CEEIOT(RMB)'!AU155/6.8974</f>
        <v>520.31719448537569</v>
      </c>
      <c r="AV155" s="497">
        <f>'153-S 2020CEEIOT(RMB)'!AV155/6.8974</f>
        <v>135.6150879252688</v>
      </c>
      <c r="AW155" s="497">
        <f>'153-S 2020CEEIOT(RMB)'!AW155/6.8974</f>
        <v>428.42168158076083</v>
      </c>
      <c r="AX155" s="497">
        <f>'153-S 2020CEEIOT(RMB)'!AX155/6.8974</f>
        <v>1698.4993731122888</v>
      </c>
      <c r="AY155" s="497">
        <f>'153-S 2020CEEIOT(RMB)'!AY155/6.8974</f>
        <v>551.13717426499113</v>
      </c>
      <c r="AZ155" s="497">
        <f>'153-S 2020CEEIOT(RMB)'!AZ155/6.8974</f>
        <v>409.81807693275869</v>
      </c>
      <c r="BA155" s="497">
        <f>'153-S 2020CEEIOT(RMB)'!BA155/6.8974</f>
        <v>1293.1812699780658</v>
      </c>
      <c r="BB155" s="497">
        <f>'153-S 2020CEEIOT(RMB)'!BB155/6.8974</f>
        <v>646.39628672074991</v>
      </c>
      <c r="BC155" s="497">
        <f>'153-S 2020CEEIOT(RMB)'!BC155/6.8974</f>
        <v>636.81175537906893</v>
      </c>
      <c r="BD155" s="497">
        <f>'153-S 2020CEEIOT(RMB)'!BD155/6.8974</f>
        <v>1982.4172155438425</v>
      </c>
      <c r="BE155" s="497">
        <f>'153-S 2020CEEIOT(RMB)'!BE155/6.8974</f>
        <v>1613.7239908816366</v>
      </c>
      <c r="BF155" s="497">
        <f>'153-S 2020CEEIOT(RMB)'!BF155/6.8974</f>
        <v>1079.1837726283497</v>
      </c>
      <c r="BG155" s="497">
        <f>'153-S 2020CEEIOT(RMB)'!BG155/6.8974</f>
        <v>1003.9118318113898</v>
      </c>
      <c r="BH155" s="497">
        <f>'153-S 2020CEEIOT(RMB)'!BH155/6.8974</f>
        <v>726.24848662953866</v>
      </c>
      <c r="BI155" s="497">
        <f>'153-S 2020CEEIOT(RMB)'!BI155/6.8974</f>
        <v>330.39188130316353</v>
      </c>
      <c r="BJ155" s="497">
        <f>'153-S 2020CEEIOT(RMB)'!BJ155/6.8974</f>
        <v>260.0840172808696</v>
      </c>
      <c r="BK155" s="497">
        <f>'153-S 2020CEEIOT(RMB)'!BK155/6.8974</f>
        <v>416.93629599490242</v>
      </c>
      <c r="BL155" s="497">
        <f>'153-S 2020CEEIOT(RMB)'!BL155/6.8974</f>
        <v>1931.0643760998491</v>
      </c>
      <c r="BM155" s="497">
        <f>'153-S 2020CEEIOT(RMB)'!BM155/6.8974</f>
        <v>5834.5083423724154</v>
      </c>
      <c r="BN155" s="497">
        <f>'153-S 2020CEEIOT(RMB)'!BN155/6.8974</f>
        <v>325.84746367074115</v>
      </c>
      <c r="BO155" s="497">
        <f>'153-S 2020CEEIOT(RMB)'!BO155/6.8974</f>
        <v>1913.8644619055297</v>
      </c>
      <c r="BP155" s="497">
        <f>'153-S 2020CEEIOT(RMB)'!BP155/6.8974</f>
        <v>975.96075152469041</v>
      </c>
      <c r="BQ155" s="497">
        <f>'153-S 2020CEEIOT(RMB)'!BQ155/6.8974</f>
        <v>3848.2047901736451</v>
      </c>
      <c r="BR155" s="497">
        <f>'153-S 2020CEEIOT(RMB)'!BR155/6.8974</f>
        <v>624.13420393457386</v>
      </c>
      <c r="BS155" s="497">
        <f>'153-S 2020CEEIOT(RMB)'!BS155/6.8974</f>
        <v>515.17034513229044</v>
      </c>
      <c r="BT155" s="497">
        <f>'153-S 2020CEEIOT(RMB)'!BT155/6.8974</f>
        <v>589.37651518968016</v>
      </c>
      <c r="BU155" s="497">
        <f>'153-S 2020CEEIOT(RMB)'!BU155/6.8974</f>
        <v>920.87773941266562</v>
      </c>
      <c r="BV155" s="497">
        <f>'153-S 2020CEEIOT(RMB)'!BV155/6.8974</f>
        <v>1431.4546807026024</v>
      </c>
      <c r="BW155" s="497">
        <f>'153-S 2020CEEIOT(RMB)'!BW155/6.8974</f>
        <v>276.14636706131148</v>
      </c>
      <c r="BX155" s="497">
        <f>'153-S 2020CEEIOT(RMB)'!BX155/6.8974</f>
        <v>3006.7033180363323</v>
      </c>
      <c r="BY155" s="497">
        <f>'153-S 2020CEEIOT(RMB)'!BY155/6.8974</f>
        <v>937.67715484831956</v>
      </c>
      <c r="BZ155" s="497">
        <f>'153-S 2020CEEIOT(RMB)'!BZ155/6.8974</f>
        <v>619.65861265916578</v>
      </c>
      <c r="CA155" s="497">
        <f>'153-S 2020CEEIOT(RMB)'!CA155/6.8974</f>
        <v>187.86679474268419</v>
      </c>
      <c r="CB155" s="497">
        <f>'153-S 2020CEEIOT(RMB)'!CB155/6.8974</f>
        <v>496.31088672391331</v>
      </c>
      <c r="CC155" s="497">
        <f>'153-S 2020CEEIOT(RMB)'!CC155/6.8974</f>
        <v>813.58142116519116</v>
      </c>
      <c r="CD155" s="497">
        <f>'153-S 2020CEEIOT(RMB)'!CD155/6.8974</f>
        <v>3897.2051182968798</v>
      </c>
      <c r="CE155" s="497">
        <f>'153-S 2020CEEIOT(RMB)'!CE155/6.8974</f>
        <v>1585.2265025262852</v>
      </c>
      <c r="CF155" s="497">
        <f>'153-S 2020CEEIOT(RMB)'!CF155/6.8974</f>
        <v>294.85855123046366</v>
      </c>
      <c r="CG155" s="497">
        <f>'153-S 2020CEEIOT(RMB)'!CG155/6.8974</f>
        <v>422.18722621095628</v>
      </c>
      <c r="CH155" s="497">
        <f>'153-S 2020CEEIOT(RMB)'!CH155/6.8974</f>
        <v>759.29109103472467</v>
      </c>
      <c r="CI155" s="497">
        <f>'153-S 2020CEEIOT(RMB)'!CI155/6.8974</f>
        <v>616.91307234078931</v>
      </c>
      <c r="CJ155" s="497">
        <f>'153-S 2020CEEIOT(RMB)'!CJ155/6.8974</f>
        <v>1109.1404642399716</v>
      </c>
      <c r="CK155" s="497">
        <f>'153-S 2020CEEIOT(RMB)'!CK155/6.8974</f>
        <v>898.70298346802861</v>
      </c>
      <c r="CL155" s="497">
        <f>'153-S 2020CEEIOT(RMB)'!CL155/6.8974</f>
        <v>943.50899663250641</v>
      </c>
      <c r="CM155" s="497">
        <f>'153-S 2020CEEIOT(RMB)'!CM155/6.8974</f>
        <v>1020.075326639947</v>
      </c>
      <c r="CN155" s="497">
        <f>'153-S 2020CEEIOT(RMB)'!CN155/6.8974</f>
        <v>691.62550508755328</v>
      </c>
      <c r="CO155" s="497">
        <f>'153-S 2020CEEIOT(RMB)'!CO155/6.8974</f>
        <v>1636.8702134638124</v>
      </c>
      <c r="CP155" s="497">
        <f>'153-S 2020CEEIOT(RMB)'!CP155/6.8974</f>
        <v>1280.3298231401122</v>
      </c>
      <c r="CQ155" s="497">
        <f>'153-S 2020CEEIOT(RMB)'!CQ155/6.8974</f>
        <v>181.60790582181835</v>
      </c>
      <c r="CR155" s="497">
        <f>'153-S 2020CEEIOT(RMB)'!CR155/6.8974</f>
        <v>372.9033486720619</v>
      </c>
      <c r="CS155" s="497">
        <f>'153-S 2020CEEIOT(RMB)'!CS155/6.8974</f>
        <v>2727.137894904587</v>
      </c>
      <c r="CT155" s="497">
        <f>'153-S 2020CEEIOT(RMB)'!CT155/6.8974</f>
        <v>342.6647430122452</v>
      </c>
      <c r="CU155" s="497">
        <f>'153-S 2020CEEIOT(RMB)'!CU155/6.8974</f>
        <v>658.08426823193088</v>
      </c>
      <c r="CV155" s="497">
        <f>'153-S 2020CEEIOT(RMB)'!CV155/6.8974</f>
        <v>1278.0984662837823</v>
      </c>
      <c r="CW155" s="497">
        <f>'153-S 2020CEEIOT(RMB)'!CW155/6.8974</f>
        <v>500.26954561379506</v>
      </c>
      <c r="CX155" s="497">
        <f>'153-S 2020CEEIOT(RMB)'!CX155/6.8974</f>
        <v>989.7733115026806</v>
      </c>
      <c r="CY155" s="497">
        <f>'153-S 2020CEEIOT(RMB)'!CY155/6.8974</f>
        <v>11045.510754254763</v>
      </c>
      <c r="CZ155" s="497">
        <f>'153-S 2020CEEIOT(RMB)'!CZ155/6.8974</f>
        <v>283.79002083667757</v>
      </c>
      <c r="DA155" s="497">
        <f>'153-S 2020CEEIOT(RMB)'!DA155/6.8974</f>
        <v>719.55086431931886</v>
      </c>
      <c r="DB155" s="497">
        <f>'153-S 2020CEEIOT(RMB)'!DB155/6.8974</f>
        <v>8577.5304353667616</v>
      </c>
      <c r="DC155" s="497">
        <f>'153-S 2020CEEIOT(RMB)'!DC155/6.8974</f>
        <v>2122.8056444886042</v>
      </c>
      <c r="DD155" s="497">
        <f>'153-S 2020CEEIOT(RMB)'!DD155/6.8974</f>
        <v>4655.1531076573492</v>
      </c>
      <c r="DE155" s="497">
        <f>'153-S 2020CEEIOT(RMB)'!DE155/6.8974</f>
        <v>2941.1567749342939</v>
      </c>
      <c r="DF155" s="497">
        <f>'153-S 2020CEEIOT(RMB)'!DF155/6.8974</f>
        <v>6652.8677574099229</v>
      </c>
      <c r="DG155" s="497">
        <f>'153-S 2020CEEIOT(RMB)'!DG155/6.8974</f>
        <v>3927.8832772459041</v>
      </c>
      <c r="DH155" s="497">
        <f>'153-S 2020CEEIOT(RMB)'!DH155/6.8974</f>
        <v>19635.92136226462</v>
      </c>
      <c r="DI155" s="497">
        <f>'153-S 2020CEEIOT(RMB)'!DI155/6.8974</f>
        <v>1844.3882522191404</v>
      </c>
      <c r="DJ155" s="497">
        <f>'153-S 2020CEEIOT(RMB)'!DJ155/6.8974</f>
        <v>1253.6151186108068</v>
      </c>
      <c r="DK155" s="497">
        <f>'153-S 2020CEEIOT(RMB)'!DK155/6.8974</f>
        <v>3250.7151526250909</v>
      </c>
      <c r="DL155" s="497">
        <f>'153-S 2020CEEIOT(RMB)'!DL155/6.8974</f>
        <v>5400.0695884953602</v>
      </c>
      <c r="DM155" s="497">
        <f>'153-S 2020CEEIOT(RMB)'!DM155/6.8974</f>
        <v>726.16067229419195</v>
      </c>
      <c r="DN155" s="497">
        <f>'153-S 2020CEEIOT(RMB)'!DN155/6.8974</f>
        <v>84.576649168106812</v>
      </c>
      <c r="DO155" s="497">
        <f>'153-S 2020CEEIOT(RMB)'!DO155/6.8974</f>
        <v>508.73880158970769</v>
      </c>
      <c r="DP155" s="497">
        <f>'153-S 2020CEEIOT(RMB)'!DP155/6.8974</f>
        <v>348.4961690935483</v>
      </c>
      <c r="DQ155" s="497">
        <f>'153-S 2020CEEIOT(RMB)'!DQ155/6.8974</f>
        <v>101.2432844933404</v>
      </c>
      <c r="DR155" s="497">
        <f>'153-S 2020CEEIOT(RMB)'!DR155/6.8974</f>
        <v>303.61108720376228</v>
      </c>
      <c r="DS155" s="497">
        <f>'153-S 2020CEEIOT(RMB)'!DS155/6.8974</f>
        <v>788.73328101009361</v>
      </c>
      <c r="DT155" s="497">
        <f>'153-S 2020CEEIOT(RMB)'!DT155/6.8974</f>
        <v>13065.729287769522</v>
      </c>
      <c r="DU155" s="497">
        <f>'153-S 2020CEEIOT(RMB)'!DU155/6.8974</f>
        <v>412.63497503141474</v>
      </c>
      <c r="DV155" s="497">
        <f>'153-S 2020CEEIOT(RMB)'!DV155/6.8974</f>
        <v>791.58675283438538</v>
      </c>
      <c r="DW155" s="497">
        <f>'153-S 2020CEEIOT(RMB)'!DW155/6.8974</f>
        <v>2217.0281418509585</v>
      </c>
      <c r="DX155" s="497">
        <f>'153-S 2020CEEIOT(RMB)'!DX155/6.8974</f>
        <v>2157.6795174730623</v>
      </c>
      <c r="DY155" s="497">
        <f>'153-S 2020CEEIOT(RMB)'!DY155/6.8974</f>
        <v>30320.644665395947</v>
      </c>
      <c r="DZ155" s="497">
        <f>'153-S 2020CEEIOT(RMB)'!DZ155/6.8974</f>
        <v>39832.148989765708</v>
      </c>
      <c r="EA155" s="497">
        <f>'153-S 2020CEEIOT(RMB)'!EA155/6.8974</f>
        <v>1315.5009837574985</v>
      </c>
      <c r="EB155" s="497">
        <f>'153-S 2020CEEIOT(RMB)'!EB155/6.8974</f>
        <v>3017.5262784769043</v>
      </c>
      <c r="EC155" s="497">
        <f>'153-S 2020CEEIOT(RMB)'!EC155/6.8974</f>
        <v>4193.5142012230554</v>
      </c>
      <c r="ED155" s="497">
        <f>'153-S 2020CEEIOT(RMB)'!ED155/6.8974</f>
        <v>1833.2471973176125</v>
      </c>
      <c r="EE155" s="497">
        <f>'153-S 2020CEEIOT(RMB)'!EE155/6.8974</f>
        <v>919.32054096788636</v>
      </c>
      <c r="EF155" s="497">
        <f>'153-S 2020CEEIOT(RMB)'!EF155/6.8974</f>
        <v>12256.492577418274</v>
      </c>
      <c r="EG155" s="497">
        <f>'153-S 2020CEEIOT(RMB)'!EG155/6.8974</f>
        <v>124.37621471479427</v>
      </c>
      <c r="EH155" s="497">
        <f>'153-S 2020CEEIOT(RMB)'!EH155/6.8974</f>
        <v>3978.3444102834692</v>
      </c>
      <c r="EI155" s="497">
        <f>'153-S 2020CEEIOT(RMB)'!EI155/6.8974</f>
        <v>4905.6112864580855</v>
      </c>
      <c r="EJ155" s="497">
        <f>'153-S 2020CEEIOT(RMB)'!EJ155/6.8974</f>
        <v>2547.4389195422191</v>
      </c>
      <c r="EK155" s="497">
        <f>'153-S 2020CEEIOT(RMB)'!EK155/6.8974</f>
        <v>505.53402554426589</v>
      </c>
      <c r="EL155" s="497">
        <f>'153-S 2020CEEIOT(RMB)'!EL155/6.8974</f>
        <v>162.3516083397019</v>
      </c>
      <c r="EM155" s="497">
        <f>'153-S 2020CEEIOT(RMB)'!EM155/6.8974</f>
        <v>107.05255291205339</v>
      </c>
      <c r="EN155" s="497">
        <f>'153-S 2020CEEIOT(RMB)'!EN155/6.8974</f>
        <v>645.11850192073246</v>
      </c>
      <c r="EO155" s="497">
        <f>'153-S 2020CEEIOT(RMB)'!EO155/6.8974</f>
        <v>1582.278533492432</v>
      </c>
      <c r="EP155" s="497">
        <f>'153-S 2020CEEIOT(RMB)'!EP155/6.8974</f>
        <v>1248.0680724808535</v>
      </c>
      <c r="EQ155" s="497">
        <f>'153-S 2020CEEIOT(RMB)'!EQ155/6.8974</f>
        <v>16628.895568939457</v>
      </c>
      <c r="ER155" s="497">
        <f>'153-S 2020CEEIOT(RMB)'!ER155/6.8974</f>
        <v>1843.481940422623</v>
      </c>
      <c r="ES155" s="497">
        <f>'153-S 2020CEEIOT(RMB)'!ES155/6.8974</f>
        <v>328.45632587909353</v>
      </c>
      <c r="ET155" s="497">
        <f>'153-S 2020CEEIOT(RMB)'!ET155/6.8974</f>
        <v>315.19337126901155</v>
      </c>
      <c r="EU155" s="497">
        <f>'153-S 2020CEEIOT(RMB)'!EU155/6.8974</f>
        <v>3120.5982986297731</v>
      </c>
      <c r="EV155" s="497">
        <f>'153-S 2020CEEIOT(RMB)'!EV155/6.8974</f>
        <v>462277.92171094177</v>
      </c>
      <c r="EW155" s="497">
        <f>'153-S 2020CEEIOT(RMB)'!EW155/6.8974</f>
        <v>82.326749052138339</v>
      </c>
      <c r="EX155" s="497">
        <f>'153-S 2020CEEIOT(RMB)'!EX155/6.8974</f>
        <v>296.64959970734333</v>
      </c>
      <c r="EY155" s="497">
        <f>'153-S 2020CEEIOT(RMB)'!EY155/6.8974</f>
        <v>106.08947972887857</v>
      </c>
      <c r="EZ155" s="498">
        <f>'153-S 2020CEEIOT(RMB)'!EZ155/6.8974</f>
        <v>125267.46984176488</v>
      </c>
      <c r="FA155" s="499">
        <f>'153-S 2020CEEIOT(RMB)'!FA155/6.8974</f>
        <v>916845.44691220741</v>
      </c>
      <c r="FB155" s="355">
        <f>'153-S 2020CEEIOT(RMB)'!FB155/6.8974</f>
        <v>165880.52134207482</v>
      </c>
      <c r="FC155" s="355">
        <f>'153-S 2020CEEIOT(RMB)'!FC155/6.8974</f>
        <v>1189724.1795318425</v>
      </c>
      <c r="FD155" s="356">
        <f>'153-S 2020CEEIOT(RMB)'!FD155/6.8974</f>
        <v>1355604.7008739172</v>
      </c>
      <c r="FE155" s="355">
        <f>'153-S 2020CEEIOT(RMB)'!FE155/6.8974</f>
        <v>2414567.7689777655</v>
      </c>
      <c r="FF155" s="356">
        <f>'153-S 2020CEEIOT(RMB)'!FF155/6.8974</f>
        <v>3770172.4698516824</v>
      </c>
      <c r="FG155" s="355">
        <f>'153-S 2020CEEIOT(RMB)'!FG155/6.8974</f>
        <v>0</v>
      </c>
      <c r="FH155" s="355">
        <f>'153-S 2020CEEIOT(RMB)'!FH155/6.8974</f>
        <v>0</v>
      </c>
      <c r="FI155" s="356">
        <f>'153-S 2020CEEIOT(RMB)'!FI155/6.8974</f>
        <v>0</v>
      </c>
      <c r="FJ155" s="355">
        <f>'153-S 2020CEEIOT(RMB)'!FJ155/6.8974</f>
        <v>21255.386101494765</v>
      </c>
      <c r="FK155" s="500">
        <f>'153-S 2020CEEIOT(RMB)'!FK155/6.8974</f>
        <v>3791427.8559531774</v>
      </c>
      <c r="FL155" s="501">
        <f>'153-S 2020CEEIOT(RMB)'!FL155/6.8974</f>
        <v>194548.88830040593</v>
      </c>
      <c r="FM155" s="502">
        <f>'153-S 2020CEEIOT(RMB)'!FM155/6.8974</f>
        <v>4513724.4145649821</v>
      </c>
    </row>
    <row r="156" spans="1:169" ht="15">
      <c r="A156" s="815"/>
      <c r="B156" s="495" t="s">
        <v>343</v>
      </c>
      <c r="C156" s="512" t="s">
        <v>830</v>
      </c>
      <c r="D156" s="641">
        <f>'153-S 2020CEEIOT(RMB)'!D156/6.8974</f>
        <v>0</v>
      </c>
      <c r="E156" s="497">
        <f>'153-S 2020CEEIOT(RMB)'!E156/6.8974</f>
        <v>0</v>
      </c>
      <c r="F156" s="497">
        <f>'153-S 2020CEEIOT(RMB)'!F156/6.8974</f>
        <v>0</v>
      </c>
      <c r="G156" s="497">
        <f>'153-S 2020CEEIOT(RMB)'!G156/6.8974</f>
        <v>0</v>
      </c>
      <c r="H156" s="497">
        <f>'153-S 2020CEEIOT(RMB)'!H156/6.8974</f>
        <v>0</v>
      </c>
      <c r="I156" s="497">
        <f>'153-S 2020CEEIOT(RMB)'!I156/6.8974</f>
        <v>0</v>
      </c>
      <c r="J156" s="497">
        <f>'153-S 2020CEEIOT(RMB)'!J156/6.8974</f>
        <v>0</v>
      </c>
      <c r="K156" s="497">
        <f>'153-S 2020CEEIOT(RMB)'!K156/6.8974</f>
        <v>0</v>
      </c>
      <c r="L156" s="497">
        <f>'153-S 2020CEEIOT(RMB)'!L156/6.8974</f>
        <v>0</v>
      </c>
      <c r="M156" s="497">
        <f>'153-S 2020CEEIOT(RMB)'!M156/6.8974</f>
        <v>0</v>
      </c>
      <c r="N156" s="497">
        <f>'153-S 2020CEEIOT(RMB)'!N156/6.8974</f>
        <v>0</v>
      </c>
      <c r="O156" s="497">
        <f>'153-S 2020CEEIOT(RMB)'!O156/6.8974</f>
        <v>0</v>
      </c>
      <c r="P156" s="497">
        <f>'153-S 2020CEEIOT(RMB)'!P156/6.8974</f>
        <v>0</v>
      </c>
      <c r="Q156" s="497">
        <f>'153-S 2020CEEIOT(RMB)'!Q156/6.8974</f>
        <v>0</v>
      </c>
      <c r="R156" s="497">
        <f>'153-S 2020CEEIOT(RMB)'!R156/6.8974</f>
        <v>0</v>
      </c>
      <c r="S156" s="497">
        <f>'153-S 2020CEEIOT(RMB)'!S156/6.8974</f>
        <v>0</v>
      </c>
      <c r="T156" s="497">
        <f>'153-S 2020CEEIOT(RMB)'!T156/6.8974</f>
        <v>0</v>
      </c>
      <c r="U156" s="497">
        <f>'153-S 2020CEEIOT(RMB)'!U156/6.8974</f>
        <v>0</v>
      </c>
      <c r="V156" s="497">
        <f>'153-S 2020CEEIOT(RMB)'!V156/6.8974</f>
        <v>0</v>
      </c>
      <c r="W156" s="497">
        <f>'153-S 2020CEEIOT(RMB)'!W156/6.8974</f>
        <v>0</v>
      </c>
      <c r="X156" s="497">
        <f>'153-S 2020CEEIOT(RMB)'!X156/6.8974</f>
        <v>0</v>
      </c>
      <c r="Y156" s="497">
        <f>'153-S 2020CEEIOT(RMB)'!Y156/6.8974</f>
        <v>0</v>
      </c>
      <c r="Z156" s="497">
        <f>'153-S 2020CEEIOT(RMB)'!Z156/6.8974</f>
        <v>0</v>
      </c>
      <c r="AA156" s="497">
        <f>'153-S 2020CEEIOT(RMB)'!AA156/6.8974</f>
        <v>0</v>
      </c>
      <c r="AB156" s="497">
        <f>'153-S 2020CEEIOT(RMB)'!AB156/6.8974</f>
        <v>0</v>
      </c>
      <c r="AC156" s="497">
        <f>'153-S 2020CEEIOT(RMB)'!AC156/6.8974</f>
        <v>0</v>
      </c>
      <c r="AD156" s="497">
        <f>'153-S 2020CEEIOT(RMB)'!AD156/6.8974</f>
        <v>0</v>
      </c>
      <c r="AE156" s="497">
        <f>'153-S 2020CEEIOT(RMB)'!AE156/6.8974</f>
        <v>0</v>
      </c>
      <c r="AF156" s="497">
        <f>'153-S 2020CEEIOT(RMB)'!AF156/6.8974</f>
        <v>0</v>
      </c>
      <c r="AG156" s="497">
        <f>'153-S 2020CEEIOT(RMB)'!AG156/6.8974</f>
        <v>0</v>
      </c>
      <c r="AH156" s="497">
        <f>'153-S 2020CEEIOT(RMB)'!AH156/6.8974</f>
        <v>0</v>
      </c>
      <c r="AI156" s="497">
        <f>'153-S 2020CEEIOT(RMB)'!AI156/6.8974</f>
        <v>0</v>
      </c>
      <c r="AJ156" s="497">
        <f>'153-S 2020CEEIOT(RMB)'!AJ156/6.8974</f>
        <v>0</v>
      </c>
      <c r="AK156" s="497">
        <f>'153-S 2020CEEIOT(RMB)'!AK156/6.8974</f>
        <v>0</v>
      </c>
      <c r="AL156" s="497">
        <f>'153-S 2020CEEIOT(RMB)'!AL156/6.8974</f>
        <v>0</v>
      </c>
      <c r="AM156" s="497">
        <f>'153-S 2020CEEIOT(RMB)'!AM156/6.8974</f>
        <v>0</v>
      </c>
      <c r="AN156" s="497">
        <f>'153-S 2020CEEIOT(RMB)'!AN156/6.8974</f>
        <v>0</v>
      </c>
      <c r="AO156" s="497">
        <f>'153-S 2020CEEIOT(RMB)'!AO156/6.8974</f>
        <v>0</v>
      </c>
      <c r="AP156" s="497">
        <f>'153-S 2020CEEIOT(RMB)'!AP156/6.8974</f>
        <v>0</v>
      </c>
      <c r="AQ156" s="497">
        <f>'153-S 2020CEEIOT(RMB)'!AQ156/6.8974</f>
        <v>0</v>
      </c>
      <c r="AR156" s="497">
        <f>'153-S 2020CEEIOT(RMB)'!AR156/6.8974</f>
        <v>0</v>
      </c>
      <c r="AS156" s="497">
        <f>'153-S 2020CEEIOT(RMB)'!AS156/6.8974</f>
        <v>0</v>
      </c>
      <c r="AT156" s="497">
        <f>'153-S 2020CEEIOT(RMB)'!AT156/6.8974</f>
        <v>0</v>
      </c>
      <c r="AU156" s="497">
        <f>'153-S 2020CEEIOT(RMB)'!AU156/6.8974</f>
        <v>0</v>
      </c>
      <c r="AV156" s="497">
        <f>'153-S 2020CEEIOT(RMB)'!AV156/6.8974</f>
        <v>0</v>
      </c>
      <c r="AW156" s="497">
        <f>'153-S 2020CEEIOT(RMB)'!AW156/6.8974</f>
        <v>0</v>
      </c>
      <c r="AX156" s="497">
        <f>'153-S 2020CEEIOT(RMB)'!AX156/6.8974</f>
        <v>0</v>
      </c>
      <c r="AY156" s="497">
        <f>'153-S 2020CEEIOT(RMB)'!AY156/6.8974</f>
        <v>0</v>
      </c>
      <c r="AZ156" s="497">
        <f>'153-S 2020CEEIOT(RMB)'!AZ156/6.8974</f>
        <v>0</v>
      </c>
      <c r="BA156" s="497">
        <f>'153-S 2020CEEIOT(RMB)'!BA156/6.8974</f>
        <v>0</v>
      </c>
      <c r="BB156" s="497">
        <f>'153-S 2020CEEIOT(RMB)'!BB156/6.8974</f>
        <v>0</v>
      </c>
      <c r="BC156" s="497">
        <f>'153-S 2020CEEIOT(RMB)'!BC156/6.8974</f>
        <v>0</v>
      </c>
      <c r="BD156" s="497">
        <f>'153-S 2020CEEIOT(RMB)'!BD156/6.8974</f>
        <v>0</v>
      </c>
      <c r="BE156" s="497">
        <f>'153-S 2020CEEIOT(RMB)'!BE156/6.8974</f>
        <v>0</v>
      </c>
      <c r="BF156" s="497">
        <f>'153-S 2020CEEIOT(RMB)'!BF156/6.8974</f>
        <v>0</v>
      </c>
      <c r="BG156" s="497">
        <f>'153-S 2020CEEIOT(RMB)'!BG156/6.8974</f>
        <v>0</v>
      </c>
      <c r="BH156" s="497">
        <f>'153-S 2020CEEIOT(RMB)'!BH156/6.8974</f>
        <v>0</v>
      </c>
      <c r="BI156" s="497">
        <f>'153-S 2020CEEIOT(RMB)'!BI156/6.8974</f>
        <v>0</v>
      </c>
      <c r="BJ156" s="497">
        <f>'153-S 2020CEEIOT(RMB)'!BJ156/6.8974</f>
        <v>0</v>
      </c>
      <c r="BK156" s="497">
        <f>'153-S 2020CEEIOT(RMB)'!BK156/6.8974</f>
        <v>0</v>
      </c>
      <c r="BL156" s="497">
        <f>'153-S 2020CEEIOT(RMB)'!BL156/6.8974</f>
        <v>0</v>
      </c>
      <c r="BM156" s="497">
        <f>'153-S 2020CEEIOT(RMB)'!BM156/6.8974</f>
        <v>0</v>
      </c>
      <c r="BN156" s="497">
        <f>'153-S 2020CEEIOT(RMB)'!BN156/6.8974</f>
        <v>0</v>
      </c>
      <c r="BO156" s="497">
        <f>'153-S 2020CEEIOT(RMB)'!BO156/6.8974</f>
        <v>0</v>
      </c>
      <c r="BP156" s="497">
        <f>'153-S 2020CEEIOT(RMB)'!BP156/6.8974</f>
        <v>0</v>
      </c>
      <c r="BQ156" s="497">
        <f>'153-S 2020CEEIOT(RMB)'!BQ156/6.8974</f>
        <v>0</v>
      </c>
      <c r="BR156" s="497">
        <f>'153-S 2020CEEIOT(RMB)'!BR156/6.8974</f>
        <v>0</v>
      </c>
      <c r="BS156" s="497">
        <f>'153-S 2020CEEIOT(RMB)'!BS156/6.8974</f>
        <v>0</v>
      </c>
      <c r="BT156" s="497">
        <f>'153-S 2020CEEIOT(RMB)'!BT156/6.8974</f>
        <v>0</v>
      </c>
      <c r="BU156" s="497">
        <f>'153-S 2020CEEIOT(RMB)'!BU156/6.8974</f>
        <v>0</v>
      </c>
      <c r="BV156" s="497">
        <f>'153-S 2020CEEIOT(RMB)'!BV156/6.8974</f>
        <v>0</v>
      </c>
      <c r="BW156" s="497">
        <f>'153-S 2020CEEIOT(RMB)'!BW156/6.8974</f>
        <v>0</v>
      </c>
      <c r="BX156" s="497">
        <f>'153-S 2020CEEIOT(RMB)'!BX156/6.8974</f>
        <v>0</v>
      </c>
      <c r="BY156" s="497">
        <f>'153-S 2020CEEIOT(RMB)'!BY156/6.8974</f>
        <v>0</v>
      </c>
      <c r="BZ156" s="497">
        <f>'153-S 2020CEEIOT(RMB)'!BZ156/6.8974</f>
        <v>0</v>
      </c>
      <c r="CA156" s="497">
        <f>'153-S 2020CEEIOT(RMB)'!CA156/6.8974</f>
        <v>0</v>
      </c>
      <c r="CB156" s="497">
        <f>'153-S 2020CEEIOT(RMB)'!CB156/6.8974</f>
        <v>0</v>
      </c>
      <c r="CC156" s="497">
        <f>'153-S 2020CEEIOT(RMB)'!CC156/6.8974</f>
        <v>0</v>
      </c>
      <c r="CD156" s="497">
        <f>'153-S 2020CEEIOT(RMB)'!CD156/6.8974</f>
        <v>0</v>
      </c>
      <c r="CE156" s="497">
        <f>'153-S 2020CEEIOT(RMB)'!CE156/6.8974</f>
        <v>0</v>
      </c>
      <c r="CF156" s="497">
        <f>'153-S 2020CEEIOT(RMB)'!CF156/6.8974</f>
        <v>0</v>
      </c>
      <c r="CG156" s="497">
        <f>'153-S 2020CEEIOT(RMB)'!CG156/6.8974</f>
        <v>0</v>
      </c>
      <c r="CH156" s="497">
        <f>'153-S 2020CEEIOT(RMB)'!CH156/6.8974</f>
        <v>0</v>
      </c>
      <c r="CI156" s="497">
        <f>'153-S 2020CEEIOT(RMB)'!CI156/6.8974</f>
        <v>0</v>
      </c>
      <c r="CJ156" s="497">
        <f>'153-S 2020CEEIOT(RMB)'!CJ156/6.8974</f>
        <v>0</v>
      </c>
      <c r="CK156" s="497">
        <f>'153-S 2020CEEIOT(RMB)'!CK156/6.8974</f>
        <v>0</v>
      </c>
      <c r="CL156" s="497">
        <f>'153-S 2020CEEIOT(RMB)'!CL156/6.8974</f>
        <v>0</v>
      </c>
      <c r="CM156" s="497">
        <f>'153-S 2020CEEIOT(RMB)'!CM156/6.8974</f>
        <v>0</v>
      </c>
      <c r="CN156" s="497">
        <f>'153-S 2020CEEIOT(RMB)'!CN156/6.8974</f>
        <v>0</v>
      </c>
      <c r="CO156" s="497">
        <f>'153-S 2020CEEIOT(RMB)'!CO156/6.8974</f>
        <v>0</v>
      </c>
      <c r="CP156" s="497">
        <f>'153-S 2020CEEIOT(RMB)'!CP156/6.8974</f>
        <v>0</v>
      </c>
      <c r="CQ156" s="497">
        <f>'153-S 2020CEEIOT(RMB)'!CQ156/6.8974</f>
        <v>0</v>
      </c>
      <c r="CR156" s="497">
        <f>'153-S 2020CEEIOT(RMB)'!CR156/6.8974</f>
        <v>0</v>
      </c>
      <c r="CS156" s="497">
        <f>'153-S 2020CEEIOT(RMB)'!CS156/6.8974</f>
        <v>0</v>
      </c>
      <c r="CT156" s="497">
        <f>'153-S 2020CEEIOT(RMB)'!CT156/6.8974</f>
        <v>0</v>
      </c>
      <c r="CU156" s="497">
        <f>'153-S 2020CEEIOT(RMB)'!CU156/6.8974</f>
        <v>0</v>
      </c>
      <c r="CV156" s="497">
        <f>'153-S 2020CEEIOT(RMB)'!CV156/6.8974</f>
        <v>0</v>
      </c>
      <c r="CW156" s="497">
        <f>'153-S 2020CEEIOT(RMB)'!CW156/6.8974</f>
        <v>0</v>
      </c>
      <c r="CX156" s="497">
        <f>'153-S 2020CEEIOT(RMB)'!CX156/6.8974</f>
        <v>0</v>
      </c>
      <c r="CY156" s="497">
        <f>'153-S 2020CEEIOT(RMB)'!CY156/6.8974</f>
        <v>0</v>
      </c>
      <c r="CZ156" s="497">
        <f>'153-S 2020CEEIOT(RMB)'!CZ156/6.8974</f>
        <v>0</v>
      </c>
      <c r="DA156" s="497">
        <f>'153-S 2020CEEIOT(RMB)'!DA156/6.8974</f>
        <v>0</v>
      </c>
      <c r="DB156" s="497">
        <f>'153-S 2020CEEIOT(RMB)'!DB156/6.8974</f>
        <v>0</v>
      </c>
      <c r="DC156" s="497">
        <f>'153-S 2020CEEIOT(RMB)'!DC156/6.8974</f>
        <v>0</v>
      </c>
      <c r="DD156" s="497">
        <f>'153-S 2020CEEIOT(RMB)'!DD156/6.8974</f>
        <v>0</v>
      </c>
      <c r="DE156" s="497">
        <f>'153-S 2020CEEIOT(RMB)'!DE156/6.8974</f>
        <v>0</v>
      </c>
      <c r="DF156" s="497">
        <f>'153-S 2020CEEIOT(RMB)'!DF156/6.8974</f>
        <v>0</v>
      </c>
      <c r="DG156" s="497">
        <f>'153-S 2020CEEIOT(RMB)'!DG156/6.8974</f>
        <v>0</v>
      </c>
      <c r="DH156" s="497">
        <f>'153-S 2020CEEIOT(RMB)'!DH156/6.8974</f>
        <v>0</v>
      </c>
      <c r="DI156" s="497">
        <f>'153-S 2020CEEIOT(RMB)'!DI156/6.8974</f>
        <v>0</v>
      </c>
      <c r="DJ156" s="497">
        <f>'153-S 2020CEEIOT(RMB)'!DJ156/6.8974</f>
        <v>0</v>
      </c>
      <c r="DK156" s="497">
        <f>'153-S 2020CEEIOT(RMB)'!DK156/6.8974</f>
        <v>0</v>
      </c>
      <c r="DL156" s="497">
        <f>'153-S 2020CEEIOT(RMB)'!DL156/6.8974</f>
        <v>0</v>
      </c>
      <c r="DM156" s="497">
        <f>'153-S 2020CEEIOT(RMB)'!DM156/6.8974</f>
        <v>0</v>
      </c>
      <c r="DN156" s="497">
        <f>'153-S 2020CEEIOT(RMB)'!DN156/6.8974</f>
        <v>0</v>
      </c>
      <c r="DO156" s="497">
        <f>'153-S 2020CEEIOT(RMB)'!DO156/6.8974</f>
        <v>0</v>
      </c>
      <c r="DP156" s="497">
        <f>'153-S 2020CEEIOT(RMB)'!DP156/6.8974</f>
        <v>0</v>
      </c>
      <c r="DQ156" s="497">
        <f>'153-S 2020CEEIOT(RMB)'!DQ156/6.8974</f>
        <v>0</v>
      </c>
      <c r="DR156" s="497">
        <f>'153-S 2020CEEIOT(RMB)'!DR156/6.8974</f>
        <v>0</v>
      </c>
      <c r="DS156" s="497">
        <f>'153-S 2020CEEIOT(RMB)'!DS156/6.8974</f>
        <v>0</v>
      </c>
      <c r="DT156" s="497">
        <f>'153-S 2020CEEIOT(RMB)'!DT156/6.8974</f>
        <v>0</v>
      </c>
      <c r="DU156" s="497">
        <f>'153-S 2020CEEIOT(RMB)'!DU156/6.8974</f>
        <v>0</v>
      </c>
      <c r="DV156" s="497">
        <f>'153-S 2020CEEIOT(RMB)'!DV156/6.8974</f>
        <v>0</v>
      </c>
      <c r="DW156" s="497">
        <f>'153-S 2020CEEIOT(RMB)'!DW156/6.8974</f>
        <v>0</v>
      </c>
      <c r="DX156" s="497">
        <f>'153-S 2020CEEIOT(RMB)'!DX156/6.8974</f>
        <v>0</v>
      </c>
      <c r="DY156" s="497">
        <f>'153-S 2020CEEIOT(RMB)'!DY156/6.8974</f>
        <v>0</v>
      </c>
      <c r="DZ156" s="497">
        <f>'153-S 2020CEEIOT(RMB)'!DZ156/6.8974</f>
        <v>0</v>
      </c>
      <c r="EA156" s="497">
        <f>'153-S 2020CEEIOT(RMB)'!EA156/6.8974</f>
        <v>0</v>
      </c>
      <c r="EB156" s="497">
        <f>'153-S 2020CEEIOT(RMB)'!EB156/6.8974</f>
        <v>0</v>
      </c>
      <c r="EC156" s="497">
        <f>'153-S 2020CEEIOT(RMB)'!EC156/6.8974</f>
        <v>0</v>
      </c>
      <c r="ED156" s="497">
        <f>'153-S 2020CEEIOT(RMB)'!ED156/6.8974</f>
        <v>0</v>
      </c>
      <c r="EE156" s="497">
        <f>'153-S 2020CEEIOT(RMB)'!EE156/6.8974</f>
        <v>0</v>
      </c>
      <c r="EF156" s="497">
        <f>'153-S 2020CEEIOT(RMB)'!EF156/6.8974</f>
        <v>0</v>
      </c>
      <c r="EG156" s="497">
        <f>'153-S 2020CEEIOT(RMB)'!EG156/6.8974</f>
        <v>0</v>
      </c>
      <c r="EH156" s="497">
        <f>'153-S 2020CEEIOT(RMB)'!EH156/6.8974</f>
        <v>0</v>
      </c>
      <c r="EI156" s="497">
        <f>'153-S 2020CEEIOT(RMB)'!EI156/6.8974</f>
        <v>0</v>
      </c>
      <c r="EJ156" s="497">
        <f>'153-S 2020CEEIOT(RMB)'!EJ156/6.8974</f>
        <v>0</v>
      </c>
      <c r="EK156" s="497">
        <f>'153-S 2020CEEIOT(RMB)'!EK156/6.8974</f>
        <v>0</v>
      </c>
      <c r="EL156" s="497">
        <f>'153-S 2020CEEIOT(RMB)'!EL156/6.8974</f>
        <v>0</v>
      </c>
      <c r="EM156" s="497">
        <f>'153-S 2020CEEIOT(RMB)'!EM156/6.8974</f>
        <v>0</v>
      </c>
      <c r="EN156" s="497">
        <f>'153-S 2020CEEIOT(RMB)'!EN156/6.8974</f>
        <v>0</v>
      </c>
      <c r="EO156" s="497">
        <f>'153-S 2020CEEIOT(RMB)'!EO156/6.8974</f>
        <v>0</v>
      </c>
      <c r="EP156" s="497">
        <f>'153-S 2020CEEIOT(RMB)'!EP156/6.8974</f>
        <v>0</v>
      </c>
      <c r="EQ156" s="497">
        <f>'153-S 2020CEEIOT(RMB)'!EQ156/6.8974</f>
        <v>0</v>
      </c>
      <c r="ER156" s="497">
        <f>'153-S 2020CEEIOT(RMB)'!ER156/6.8974</f>
        <v>0</v>
      </c>
      <c r="ES156" s="497">
        <f>'153-S 2020CEEIOT(RMB)'!ES156/6.8974</f>
        <v>0</v>
      </c>
      <c r="ET156" s="497">
        <f>'153-S 2020CEEIOT(RMB)'!ET156/6.8974</f>
        <v>0</v>
      </c>
      <c r="EU156" s="497">
        <f>'153-S 2020CEEIOT(RMB)'!EU156/6.8974</f>
        <v>0</v>
      </c>
      <c r="EV156" s="497">
        <f>'153-S 2020CEEIOT(RMB)'!EV156/6.8974</f>
        <v>0</v>
      </c>
      <c r="EW156" s="497">
        <f>'153-S 2020CEEIOT(RMB)'!EW156/6.8974</f>
        <v>244428.13712108909</v>
      </c>
      <c r="EX156" s="497">
        <f>'153-S 2020CEEIOT(RMB)'!EX156/6.8974</f>
        <v>0</v>
      </c>
      <c r="EY156" s="497">
        <f>'153-S 2020CEEIOT(RMB)'!EY156/6.8974</f>
        <v>0</v>
      </c>
      <c r="EZ156" s="498">
        <f>'153-S 2020CEEIOT(RMB)'!EZ156/6.8974</f>
        <v>0</v>
      </c>
      <c r="FA156" s="499">
        <f>'153-S 2020CEEIOT(RMB)'!FA156/6.8974</f>
        <v>244428.13712108909</v>
      </c>
      <c r="FB156" s="355">
        <f>'153-S 2020CEEIOT(RMB)'!FB156/6.8974</f>
        <v>27067.831558881171</v>
      </c>
      <c r="FC156" s="355">
        <f>'153-S 2020CEEIOT(RMB)'!FC156/6.8974</f>
        <v>445526.98336116795</v>
      </c>
      <c r="FD156" s="356">
        <f>'153-S 2020CEEIOT(RMB)'!FD156/6.8974</f>
        <v>472594.8149200491</v>
      </c>
      <c r="FE156" s="355">
        <f>'153-S 2020CEEIOT(RMB)'!FE156/6.8974</f>
        <v>1958021.5116009365</v>
      </c>
      <c r="FF156" s="356">
        <f>'153-S 2020CEEIOT(RMB)'!FF156/6.8974</f>
        <v>2430616.3265209855</v>
      </c>
      <c r="FG156" s="355">
        <f>'153-S 2020CEEIOT(RMB)'!FG156/6.8974</f>
        <v>0</v>
      </c>
      <c r="FH156" s="355">
        <f>'153-S 2020CEEIOT(RMB)'!FH156/6.8974</f>
        <v>0</v>
      </c>
      <c r="FI156" s="356">
        <f>'153-S 2020CEEIOT(RMB)'!FI156/6.8974</f>
        <v>0</v>
      </c>
      <c r="FJ156" s="355">
        <f>'153-S 2020CEEIOT(RMB)'!FJ156/6.8974</f>
        <v>18459.864386986836</v>
      </c>
      <c r="FK156" s="500">
        <f>'153-S 2020CEEIOT(RMB)'!FK156/6.8974</f>
        <v>2449076.1909079724</v>
      </c>
      <c r="FL156" s="501">
        <f>'153-S 2020CEEIOT(RMB)'!FL156/6.8974</f>
        <v>168961.69646205526</v>
      </c>
      <c r="FM156" s="502">
        <f>'153-S 2020CEEIOT(RMB)'!FM156/6.8974</f>
        <v>2524542.631567006</v>
      </c>
    </row>
    <row r="157" spans="1:169" ht="15">
      <c r="A157" s="815"/>
      <c r="B157" s="495" t="s">
        <v>344</v>
      </c>
      <c r="C157" s="512" t="s">
        <v>831</v>
      </c>
      <c r="D157" s="641">
        <f>'153-S 2020CEEIOT(RMB)'!D157/6.8974</f>
        <v>251.44690625699249</v>
      </c>
      <c r="E157" s="497">
        <f>'153-S 2020CEEIOT(RMB)'!E157/6.8974</f>
        <v>668.09032888130173</v>
      </c>
      <c r="F157" s="497">
        <f>'153-S 2020CEEIOT(RMB)'!F157/6.8974</f>
        <v>105.62765985002</v>
      </c>
      <c r="G157" s="497">
        <f>'153-S 2020CEEIOT(RMB)'!G157/6.8974</f>
        <v>216.28416447848028</v>
      </c>
      <c r="H157" s="497">
        <f>'153-S 2020CEEIOT(RMB)'!H157/6.8974</f>
        <v>215.89229548115523</v>
      </c>
      <c r="I157" s="497">
        <f>'153-S 2020CEEIOT(RMB)'!I157/6.8974</f>
        <v>18598.526149405283</v>
      </c>
      <c r="J157" s="497">
        <f>'153-S 2020CEEIOT(RMB)'!J157/6.8974</f>
        <v>5499.3732769436747</v>
      </c>
      <c r="K157" s="497">
        <f>'153-S 2020CEEIOT(RMB)'!K157/6.8974</f>
        <v>6994.0607757132402</v>
      </c>
      <c r="L157" s="497">
        <f>'153-S 2020CEEIOT(RMB)'!L157/6.8974</f>
        <v>2412.8677318435207</v>
      </c>
      <c r="M157" s="497">
        <f>'153-S 2020CEEIOT(RMB)'!M157/6.8974</f>
        <v>2294.9991056533768</v>
      </c>
      <c r="N157" s="497">
        <f>'153-S 2020CEEIOT(RMB)'!N157/6.8974</f>
        <v>1748.4588866796619</v>
      </c>
      <c r="O157" s="497">
        <f>'153-S 2020CEEIOT(RMB)'!O157/6.8974</f>
        <v>2102.7234492865573</v>
      </c>
      <c r="P157" s="497">
        <f>'153-S 2020CEEIOT(RMB)'!P157/6.8974</f>
        <v>3644.8066478975265</v>
      </c>
      <c r="Q157" s="497">
        <f>'153-S 2020CEEIOT(RMB)'!Q157/6.8974</f>
        <v>2170.7330662980107</v>
      </c>
      <c r="R157" s="497">
        <f>'153-S 2020CEEIOT(RMB)'!R157/6.8974</f>
        <v>988.92220498274412</v>
      </c>
      <c r="S157" s="497">
        <f>'153-S 2020CEEIOT(RMB)'!S157/6.8974</f>
        <v>4290.8750384982741</v>
      </c>
      <c r="T157" s="497">
        <f>'153-S 2020CEEIOT(RMB)'!T157/6.8974</f>
        <v>1532.0193571789225</v>
      </c>
      <c r="U157" s="497">
        <f>'153-S 2020CEEIOT(RMB)'!U157/6.8974</f>
        <v>3756.141356865166</v>
      </c>
      <c r="V157" s="497">
        <f>'153-S 2020CEEIOT(RMB)'!V157/6.8974</f>
        <v>1005.959142757642</v>
      </c>
      <c r="W157" s="497">
        <f>'153-S 2020CEEIOT(RMB)'!W157/6.8974</f>
        <v>3162.4673061687736</v>
      </c>
      <c r="X157" s="497">
        <f>'153-S 2020CEEIOT(RMB)'!X157/6.8974</f>
        <v>3001.3164140306199</v>
      </c>
      <c r="Y157" s="497">
        <f>'153-S 2020CEEIOT(RMB)'!Y157/6.8974</f>
        <v>10199.991026829122</v>
      </c>
      <c r="Z157" s="497">
        <f>'153-S 2020CEEIOT(RMB)'!Z157/6.8974</f>
        <v>7854.0797896208569</v>
      </c>
      <c r="AA157" s="497">
        <f>'153-S 2020CEEIOT(RMB)'!AA157/6.8974</f>
        <v>5578.0432326096497</v>
      </c>
      <c r="AB157" s="497">
        <f>'153-S 2020CEEIOT(RMB)'!AB157/6.8974</f>
        <v>2496.580380644953</v>
      </c>
      <c r="AC157" s="497">
        <f>'153-S 2020CEEIOT(RMB)'!AC157/6.8974</f>
        <v>10832.081606411966</v>
      </c>
      <c r="AD157" s="497">
        <f>'153-S 2020CEEIOT(RMB)'!AD157/6.8974</f>
        <v>5725.9280761344426</v>
      </c>
      <c r="AE157" s="497">
        <f>'153-S 2020CEEIOT(RMB)'!AE157/6.8974</f>
        <v>1814.9017470219503</v>
      </c>
      <c r="AF157" s="497">
        <f>'153-S 2020CEEIOT(RMB)'!AF157/6.8974</f>
        <v>1655.7969342085132</v>
      </c>
      <c r="AG157" s="497">
        <f>'153-S 2020CEEIOT(RMB)'!AG157/6.8974</f>
        <v>4912.3692004856321</v>
      </c>
      <c r="AH157" s="497">
        <f>'153-S 2020CEEIOT(RMB)'!AH157/6.8974</f>
        <v>3403.1045471758921</v>
      </c>
      <c r="AI157" s="497">
        <f>'153-S 2020CEEIOT(RMB)'!AI157/6.8974</f>
        <v>7043.9946925519762</v>
      </c>
      <c r="AJ157" s="497">
        <f>'153-S 2020CEEIOT(RMB)'!AJ157/6.8974</f>
        <v>2523.2845708604113</v>
      </c>
      <c r="AK157" s="497">
        <f>'153-S 2020CEEIOT(RMB)'!AK157/6.8974</f>
        <v>3867.6816997333194</v>
      </c>
      <c r="AL157" s="497">
        <f>'153-S 2020CEEIOT(RMB)'!AL157/6.8974</f>
        <v>6281.8364784513442</v>
      </c>
      <c r="AM157" s="497">
        <f>'153-S 2020CEEIOT(RMB)'!AM157/6.8974</f>
        <v>5288.92794226971</v>
      </c>
      <c r="AN157" s="497">
        <f>'153-S 2020CEEIOT(RMB)'!AN157/6.8974</f>
        <v>2478.5333186644098</v>
      </c>
      <c r="AO157" s="497">
        <f>'153-S 2020CEEIOT(RMB)'!AO157/6.8974</f>
        <v>3103.1824434133878</v>
      </c>
      <c r="AP157" s="497">
        <f>'153-S 2020CEEIOT(RMB)'!AP157/6.8974</f>
        <v>1228.7402233521516</v>
      </c>
      <c r="AQ157" s="497">
        <f>'153-S 2020CEEIOT(RMB)'!AQ157/6.8974</f>
        <v>2769.4202619562011</v>
      </c>
      <c r="AR157" s="497">
        <f>'153-S 2020CEEIOT(RMB)'!AR157/6.8974</f>
        <v>11025.369186170832</v>
      </c>
      <c r="AS157" s="497">
        <f>'153-S 2020CEEIOT(RMB)'!AS157/6.8974</f>
        <v>3375.3495349471391</v>
      </c>
      <c r="AT157" s="497">
        <f>'153-S 2020CEEIOT(RMB)'!AT157/6.8974</f>
        <v>3477.8006754560847</v>
      </c>
      <c r="AU157" s="497">
        <f>'153-S 2020CEEIOT(RMB)'!AU157/6.8974</f>
        <v>2925.773588102038</v>
      </c>
      <c r="AV157" s="497">
        <f>'153-S 2020CEEIOT(RMB)'!AV157/6.8974</f>
        <v>2314.436222775988</v>
      </c>
      <c r="AW157" s="497">
        <f>'153-S 2020CEEIOT(RMB)'!AW157/6.8974</f>
        <v>2730.4672201490271</v>
      </c>
      <c r="AX157" s="497">
        <f>'153-S 2020CEEIOT(RMB)'!AX157/6.8974</f>
        <v>4317.3462769103289</v>
      </c>
      <c r="AY157" s="497">
        <f>'153-S 2020CEEIOT(RMB)'!AY157/6.8974</f>
        <v>4910.8349078760548</v>
      </c>
      <c r="AZ157" s="497">
        <f>'153-S 2020CEEIOT(RMB)'!AZ157/6.8974</f>
        <v>3191.8804636524778</v>
      </c>
      <c r="BA157" s="497">
        <f>'153-S 2020CEEIOT(RMB)'!BA157/6.8974</f>
        <v>32113.274660487572</v>
      </c>
      <c r="BB157" s="497">
        <f>'153-S 2020CEEIOT(RMB)'!BB157/6.8974</f>
        <v>3618.9807395041462</v>
      </c>
      <c r="BC157" s="497">
        <f>'153-S 2020CEEIOT(RMB)'!BC157/6.8974</f>
        <v>2285.437344505915</v>
      </c>
      <c r="BD157" s="497">
        <f>'153-S 2020CEEIOT(RMB)'!BD157/6.8974</f>
        <v>9060.9919648927844</v>
      </c>
      <c r="BE157" s="497">
        <f>'153-S 2020CEEIOT(RMB)'!BE157/6.8974</f>
        <v>2693.6997901340792</v>
      </c>
      <c r="BF157" s="497">
        <f>'153-S 2020CEEIOT(RMB)'!BF157/6.8974</f>
        <v>10030.06834852298</v>
      </c>
      <c r="BG157" s="497">
        <f>'153-S 2020CEEIOT(RMB)'!BG157/6.8974</f>
        <v>6779.0935995986019</v>
      </c>
      <c r="BH157" s="497">
        <f>'153-S 2020CEEIOT(RMB)'!BH157/6.8974</f>
        <v>2636.9438592304055</v>
      </c>
      <c r="BI157" s="497">
        <f>'153-S 2020CEEIOT(RMB)'!BI157/6.8974</f>
        <v>2863.1327607129783</v>
      </c>
      <c r="BJ157" s="497">
        <f>'153-S 2020CEEIOT(RMB)'!BJ157/6.8974</f>
        <v>1162.0037272803781</v>
      </c>
      <c r="BK157" s="497">
        <f>'153-S 2020CEEIOT(RMB)'!BK157/6.8974</f>
        <v>2251.5864826126367</v>
      </c>
      <c r="BL157" s="497">
        <f>'153-S 2020CEEIOT(RMB)'!BL157/6.8974</f>
        <v>2713.6271384404413</v>
      </c>
      <c r="BM157" s="497">
        <f>'153-S 2020CEEIOT(RMB)'!BM157/6.8974</f>
        <v>5248.4546790873374</v>
      </c>
      <c r="BN157" s="497">
        <f>'153-S 2020CEEIOT(RMB)'!BN157/6.8974</f>
        <v>2257.8058960050889</v>
      </c>
      <c r="BO157" s="497">
        <f>'153-S 2020CEEIOT(RMB)'!BO157/6.8974</f>
        <v>1952.1147611857223</v>
      </c>
      <c r="BP157" s="497">
        <f>'153-S 2020CEEIOT(RMB)'!BP157/6.8974</f>
        <v>2408.7874512698263</v>
      </c>
      <c r="BQ157" s="497">
        <f>'153-S 2020CEEIOT(RMB)'!BQ157/6.8974</f>
        <v>19117.604064599847</v>
      </c>
      <c r="BR157" s="497">
        <f>'153-S 2020CEEIOT(RMB)'!BR157/6.8974</f>
        <v>3391.8016241212486</v>
      </c>
      <c r="BS157" s="497">
        <f>'153-S 2020CEEIOT(RMB)'!BS157/6.8974</f>
        <v>2536.5382259689591</v>
      </c>
      <c r="BT157" s="497">
        <f>'153-S 2020CEEIOT(RMB)'!BT157/6.8974</f>
        <v>4640.4403459900686</v>
      </c>
      <c r="BU157" s="497">
        <f>'153-S 2020CEEIOT(RMB)'!BU157/6.8974</f>
        <v>3706.7639474265234</v>
      </c>
      <c r="BV157" s="497">
        <f>'153-S 2020CEEIOT(RMB)'!BV157/6.8974</f>
        <v>2195.5359662542696</v>
      </c>
      <c r="BW157" s="497">
        <f>'153-S 2020CEEIOT(RMB)'!BW157/6.8974</f>
        <v>3726.5039708087975</v>
      </c>
      <c r="BX157" s="497">
        <f>'153-S 2020CEEIOT(RMB)'!BX157/6.8974</f>
        <v>5238.5506841896513</v>
      </c>
      <c r="BY157" s="497">
        <f>'153-S 2020CEEIOT(RMB)'!BY157/6.8974</f>
        <v>3743.0435923630062</v>
      </c>
      <c r="BZ157" s="497">
        <f>'153-S 2020CEEIOT(RMB)'!BZ157/6.8974</f>
        <v>3364.0186231312523</v>
      </c>
      <c r="CA157" s="497">
        <f>'153-S 2020CEEIOT(RMB)'!CA157/6.8974</f>
        <v>1013.7196574124786</v>
      </c>
      <c r="CB157" s="497">
        <f>'153-S 2020CEEIOT(RMB)'!CB157/6.8974</f>
        <v>7943.02821412712</v>
      </c>
      <c r="CC157" s="497">
        <f>'153-S 2020CEEIOT(RMB)'!CC157/6.8974</f>
        <v>9929.1462176480982</v>
      </c>
      <c r="CD157" s="497">
        <f>'153-S 2020CEEIOT(RMB)'!CD157/6.8974</f>
        <v>89108.9130384655</v>
      </c>
      <c r="CE157" s="497">
        <f>'153-S 2020CEEIOT(RMB)'!CE157/6.8974</f>
        <v>75902.997019735107</v>
      </c>
      <c r="CF157" s="497">
        <f>'153-S 2020CEEIOT(RMB)'!CF157/6.8974</f>
        <v>1435.1360576361628</v>
      </c>
      <c r="CG157" s="497">
        <f>'153-S 2020CEEIOT(RMB)'!CG157/6.8974</f>
        <v>696.296879656285</v>
      </c>
      <c r="CH157" s="497">
        <f>'153-S 2020CEEIOT(RMB)'!CH157/6.8974</f>
        <v>1610.4682215906719</v>
      </c>
      <c r="CI157" s="497">
        <f>'153-S 2020CEEIOT(RMB)'!CI157/6.8974</f>
        <v>2843.8903506339198</v>
      </c>
      <c r="CJ157" s="497">
        <f>'153-S 2020CEEIOT(RMB)'!CJ157/6.8974</f>
        <v>9481.237941770305</v>
      </c>
      <c r="CK157" s="497">
        <f>'153-S 2020CEEIOT(RMB)'!CK157/6.8974</f>
        <v>5050.5857685855972</v>
      </c>
      <c r="CL157" s="497">
        <f>'153-S 2020CEEIOT(RMB)'!CL157/6.8974</f>
        <v>1879.8218923641516</v>
      </c>
      <c r="CM157" s="497">
        <f>'153-S 2020CEEIOT(RMB)'!CM157/6.8974</f>
        <v>2400.8360739812829</v>
      </c>
      <c r="CN157" s="497">
        <f>'153-S 2020CEEIOT(RMB)'!CN157/6.8974</f>
        <v>1341.2424203157871</v>
      </c>
      <c r="CO157" s="497">
        <f>'153-S 2020CEEIOT(RMB)'!CO157/6.8974</f>
        <v>2975.2832928197581</v>
      </c>
      <c r="CP157" s="497">
        <f>'153-S 2020CEEIOT(RMB)'!CP157/6.8974</f>
        <v>9992.2362287768865</v>
      </c>
      <c r="CQ157" s="497">
        <f>'153-S 2020CEEIOT(RMB)'!CQ157/6.8974</f>
        <v>646.60775999432531</v>
      </c>
      <c r="CR157" s="497">
        <f>'153-S 2020CEEIOT(RMB)'!CR157/6.8974</f>
        <v>2725.2252663617014</v>
      </c>
      <c r="CS157" s="497">
        <f>'153-S 2020CEEIOT(RMB)'!CS157/6.8974</f>
        <v>6147.5440232559367</v>
      </c>
      <c r="CT157" s="497">
        <f>'153-S 2020CEEIOT(RMB)'!CT157/6.8974</f>
        <v>1920.2824898394902</v>
      </c>
      <c r="CU157" s="497">
        <f>'153-S 2020CEEIOT(RMB)'!CU157/6.8974</f>
        <v>7571.8675732471365</v>
      </c>
      <c r="CV157" s="497">
        <f>'153-S 2020CEEIOT(RMB)'!CV157/6.8974</f>
        <v>1214.1507619350928</v>
      </c>
      <c r="CW157" s="497">
        <f>'153-S 2020CEEIOT(RMB)'!CW157/6.8974</f>
        <v>509.79358122140366</v>
      </c>
      <c r="CX157" s="497">
        <f>'153-S 2020CEEIOT(RMB)'!CX157/6.8974</f>
        <v>676.54997742533271</v>
      </c>
      <c r="CY157" s="497">
        <f>'153-S 2020CEEIOT(RMB)'!CY157/6.8974</f>
        <v>57829.218611751239</v>
      </c>
      <c r="CZ157" s="497">
        <f>'153-S 2020CEEIOT(RMB)'!CZ157/6.8974</f>
        <v>1086.2865979167091</v>
      </c>
      <c r="DA157" s="497">
        <f>'153-S 2020CEEIOT(RMB)'!DA157/6.8974</f>
        <v>872.7471786504118</v>
      </c>
      <c r="DB157" s="497">
        <f>'153-S 2020CEEIOT(RMB)'!DB157/6.8974</f>
        <v>145679.82506849247</v>
      </c>
      <c r="DC157" s="497">
        <f>'153-S 2020CEEIOT(RMB)'!DC157/6.8974</f>
        <v>15247.45147714907</v>
      </c>
      <c r="DD157" s="497">
        <f>'153-S 2020CEEIOT(RMB)'!DD157/6.8974</f>
        <v>50771.724023989911</v>
      </c>
      <c r="DE157" s="497">
        <f>'153-S 2020CEEIOT(RMB)'!DE157/6.8974</f>
        <v>26097.784960798122</v>
      </c>
      <c r="DF157" s="497">
        <f>'153-S 2020CEEIOT(RMB)'!DF157/6.8974</f>
        <v>30206.282285745645</v>
      </c>
      <c r="DG157" s="497">
        <f>'153-S 2020CEEIOT(RMB)'!DG157/6.8974</f>
        <v>11543.850226309854</v>
      </c>
      <c r="DH157" s="497">
        <f>'153-S 2020CEEIOT(RMB)'!DH157/6.8974</f>
        <v>94273.349824398334</v>
      </c>
      <c r="DI157" s="497">
        <f>'153-S 2020CEEIOT(RMB)'!DI157/6.8974</f>
        <v>44050.44071089715</v>
      </c>
      <c r="DJ157" s="497">
        <f>'153-S 2020CEEIOT(RMB)'!DJ157/6.8974</f>
        <v>1089.1525916022906</v>
      </c>
      <c r="DK157" s="497">
        <f>'153-S 2020CEEIOT(RMB)'!DK157/6.8974</f>
        <v>3112.2176435501347</v>
      </c>
      <c r="DL157" s="497">
        <f>'153-S 2020CEEIOT(RMB)'!DL157/6.8974</f>
        <v>14051.082534071824</v>
      </c>
      <c r="DM157" s="497">
        <f>'153-S 2020CEEIOT(RMB)'!DM157/6.8974</f>
        <v>17554.223939106039</v>
      </c>
      <c r="DN157" s="497">
        <f>'153-S 2020CEEIOT(RMB)'!DN157/6.8974</f>
        <v>673.25608372092961</v>
      </c>
      <c r="DO157" s="497">
        <f>'153-S 2020CEEIOT(RMB)'!DO157/6.8974</f>
        <v>13364.618289147695</v>
      </c>
      <c r="DP157" s="497">
        <f>'153-S 2020CEEIOT(RMB)'!DP157/6.8974</f>
        <v>2790.6163910898599</v>
      </c>
      <c r="DQ157" s="497">
        <f>'153-S 2020CEEIOT(RMB)'!DQ157/6.8974</f>
        <v>3046.8272624821961</v>
      </c>
      <c r="DR157" s="497">
        <f>'153-S 2020CEEIOT(RMB)'!DR157/6.8974</f>
        <v>628.79053178678339</v>
      </c>
      <c r="DS157" s="497">
        <f>'153-S 2020CEEIOT(RMB)'!DS157/6.8974</f>
        <v>97581.841296704559</v>
      </c>
      <c r="DT157" s="497">
        <f>'153-S 2020CEEIOT(RMB)'!DT157/6.8974</f>
        <v>66777.587554000493</v>
      </c>
      <c r="DU157" s="497">
        <f>'153-S 2020CEEIOT(RMB)'!DU157/6.8974</f>
        <v>9633.2005657950958</v>
      </c>
      <c r="DV157" s="497">
        <f>'153-S 2020CEEIOT(RMB)'!DV157/6.8974</f>
        <v>8076.0517464697996</v>
      </c>
      <c r="DW157" s="497">
        <f>'153-S 2020CEEIOT(RMB)'!DW157/6.8974</f>
        <v>22948.827251009367</v>
      </c>
      <c r="DX157" s="497">
        <f>'153-S 2020CEEIOT(RMB)'!DX157/6.8974</f>
        <v>9279.4369370188761</v>
      </c>
      <c r="DY157" s="497">
        <f>'153-S 2020CEEIOT(RMB)'!DY157/6.8974</f>
        <v>7652.2591651740513</v>
      </c>
      <c r="DZ157" s="497">
        <f>'153-S 2020CEEIOT(RMB)'!DZ157/6.8974</f>
        <v>153401.81517352772</v>
      </c>
      <c r="EA157" s="497">
        <f>'153-S 2020CEEIOT(RMB)'!EA157/6.8974</f>
        <v>42945.547258531187</v>
      </c>
      <c r="EB157" s="497">
        <f>'153-S 2020CEEIOT(RMB)'!EB157/6.8974</f>
        <v>24994.487728024906</v>
      </c>
      <c r="EC157" s="497">
        <f>'153-S 2020CEEIOT(RMB)'!EC157/6.8974</f>
        <v>986886.38305640535</v>
      </c>
      <c r="ED157" s="497">
        <f>'153-S 2020CEEIOT(RMB)'!ED157/6.8974</f>
        <v>51134.810994932435</v>
      </c>
      <c r="EE157" s="497">
        <f>'153-S 2020CEEIOT(RMB)'!EE157/6.8974</f>
        <v>365262.97421017487</v>
      </c>
      <c r="EF157" s="497">
        <f>'153-S 2020CEEIOT(RMB)'!EF157/6.8974</f>
        <v>93690.217895576454</v>
      </c>
      <c r="EG157" s="497">
        <f>'153-S 2020CEEIOT(RMB)'!EG157/6.8974</f>
        <v>36744.478978423896</v>
      </c>
      <c r="EH157" s="497">
        <f>'153-S 2020CEEIOT(RMB)'!EH157/6.8974</f>
        <v>406260.45210819726</v>
      </c>
      <c r="EI157" s="497">
        <f>'153-S 2020CEEIOT(RMB)'!EI157/6.8974</f>
        <v>19834.957136534638</v>
      </c>
      <c r="EJ157" s="497">
        <f>'153-S 2020CEEIOT(RMB)'!EJ157/6.8974</f>
        <v>26749.03448220489</v>
      </c>
      <c r="EK157" s="497">
        <f>'153-S 2020CEEIOT(RMB)'!EK157/6.8974</f>
        <v>51750.560600208919</v>
      </c>
      <c r="EL157" s="497">
        <f>'153-S 2020CEEIOT(RMB)'!EL157/6.8974</f>
        <v>4937.0498896582048</v>
      </c>
      <c r="EM157" s="497">
        <f>'153-S 2020CEEIOT(RMB)'!EM157/6.8974</f>
        <v>9059.815137270667</v>
      </c>
      <c r="EN157" s="497">
        <f>'153-S 2020CEEIOT(RMB)'!EN157/6.8974</f>
        <v>13540.249880011988</v>
      </c>
      <c r="EO157" s="497">
        <f>'153-S 2020CEEIOT(RMB)'!EO157/6.8974</f>
        <v>101496.00095680416</v>
      </c>
      <c r="EP157" s="497">
        <f>'153-S 2020CEEIOT(RMB)'!EP157/6.8974</f>
        <v>28774.070235488736</v>
      </c>
      <c r="EQ157" s="497">
        <f>'153-S 2020CEEIOT(RMB)'!EQ157/6.8974</f>
        <v>36756.360475786234</v>
      </c>
      <c r="ER157" s="497">
        <f>'153-S 2020CEEIOT(RMB)'!ER157/6.8974</f>
        <v>9896.3163229621878</v>
      </c>
      <c r="ES157" s="497">
        <f>'153-S 2020CEEIOT(RMB)'!ES157/6.8974</f>
        <v>4208.8105676926671</v>
      </c>
      <c r="ET157" s="497">
        <f>'153-S 2020CEEIOT(RMB)'!ET157/6.8974</f>
        <v>2429.6501836929856</v>
      </c>
      <c r="EU157" s="497">
        <f>'153-S 2020CEEIOT(RMB)'!EU157/6.8974</f>
        <v>4807.4858361489114</v>
      </c>
      <c r="EV157" s="497">
        <f>'153-S 2020CEEIOT(RMB)'!EV157/6.8974</f>
        <v>38417.517435551657</v>
      </c>
      <c r="EW157" s="497">
        <f>'153-S 2020CEEIOT(RMB)'!EW157/6.8974</f>
        <v>19333.350219412241</v>
      </c>
      <c r="EX157" s="497">
        <f>'153-S 2020CEEIOT(RMB)'!EX157/6.8974</f>
        <v>233188.0778661916</v>
      </c>
      <c r="EY157" s="497">
        <f>'153-S 2020CEEIOT(RMB)'!EY157/6.8974</f>
        <v>653.99692522299119</v>
      </c>
      <c r="EZ157" s="498">
        <f>'153-S 2020CEEIOT(RMB)'!EZ157/6.8974</f>
        <v>117867.45582845289</v>
      </c>
      <c r="FA157" s="499">
        <f>'153-S 2020CEEIOT(RMB)'!FA157/6.8974</f>
        <v>4219683.870602631</v>
      </c>
      <c r="FB157" s="355">
        <f>'153-S 2020CEEIOT(RMB)'!FB157/6.8974</f>
        <v>594495.88813322748</v>
      </c>
      <c r="FC157" s="355">
        <f>'153-S 2020CEEIOT(RMB)'!FC157/6.8974</f>
        <v>3003067.802670504</v>
      </c>
      <c r="FD157" s="356">
        <f>'153-S 2020CEEIOT(RMB)'!FD157/6.8974</f>
        <v>3597563.6908037309</v>
      </c>
      <c r="FE157" s="355">
        <f>'153-S 2020CEEIOT(RMB)'!FE157/6.8974</f>
        <v>0</v>
      </c>
      <c r="FF157" s="356">
        <f>'153-S 2020CEEIOT(RMB)'!FF157/6.8974</f>
        <v>3597563.6908037309</v>
      </c>
      <c r="FG157" s="355">
        <f>'153-S 2020CEEIOT(RMB)'!FG157/6.8974</f>
        <v>0</v>
      </c>
      <c r="FH157" s="355">
        <f>'153-S 2020CEEIOT(RMB)'!FH157/6.8974</f>
        <v>0</v>
      </c>
      <c r="FI157" s="356">
        <f>'153-S 2020CEEIOT(RMB)'!FI157/6.8974</f>
        <v>0</v>
      </c>
      <c r="FJ157" s="355">
        <f>'153-S 2020CEEIOT(RMB)'!FJ157/6.8974</f>
        <v>79290.050882443233</v>
      </c>
      <c r="FK157" s="500">
        <f>'153-S 2020CEEIOT(RMB)'!FK157/6.8974</f>
        <v>3676853.7416861742</v>
      </c>
      <c r="FL157" s="501">
        <f>'153-S 2020CEEIOT(RMB)'!FL157/6.8974</f>
        <v>593204.17059956212</v>
      </c>
      <c r="FM157" s="502">
        <f>'153-S 2020CEEIOT(RMB)'!FM157/6.8974</f>
        <v>7303333.4416892538</v>
      </c>
    </row>
    <row r="158" spans="1:169" ht="15">
      <c r="A158" s="815"/>
      <c r="B158" s="495" t="s">
        <v>345</v>
      </c>
      <c r="C158" s="512" t="s">
        <v>832</v>
      </c>
      <c r="D158" s="641">
        <f>'153-S 2020CEEIOT(RMB)'!D158/6.8974</f>
        <v>184.371237120312</v>
      </c>
      <c r="E158" s="497">
        <f>'153-S 2020CEEIOT(RMB)'!E158/6.8974</f>
        <v>1390.8064665940078</v>
      </c>
      <c r="F158" s="497">
        <f>'153-S 2020CEEIOT(RMB)'!F158/6.8974</f>
        <v>576.91413820617618</v>
      </c>
      <c r="G158" s="497">
        <f>'153-S 2020CEEIOT(RMB)'!G158/6.8974</f>
        <v>256.81808055319686</v>
      </c>
      <c r="H158" s="497">
        <f>'153-S 2020CEEIOT(RMB)'!H158/6.8974</f>
        <v>317.79620766565665</v>
      </c>
      <c r="I158" s="497">
        <f>'153-S 2020CEEIOT(RMB)'!I158/6.8974</f>
        <v>5601.9976904773239</v>
      </c>
      <c r="J158" s="497">
        <f>'153-S 2020CEEIOT(RMB)'!J158/6.8974</f>
        <v>3026.240596002508</v>
      </c>
      <c r="K158" s="497">
        <f>'153-S 2020CEEIOT(RMB)'!K158/6.8974</f>
        <v>774.97633900597179</v>
      </c>
      <c r="L158" s="497">
        <f>'153-S 2020CEEIOT(RMB)'!L158/6.8974</f>
        <v>1060.9090356793558</v>
      </c>
      <c r="M158" s="497">
        <f>'153-S 2020CEEIOT(RMB)'!M158/6.8974</f>
        <v>1996.2215965042769</v>
      </c>
      <c r="N158" s="497">
        <f>'153-S 2020CEEIOT(RMB)'!N158/6.8974</f>
        <v>704.07535317918484</v>
      </c>
      <c r="O158" s="497">
        <f>'153-S 2020CEEIOT(RMB)'!O158/6.8974</f>
        <v>795.46694240886711</v>
      </c>
      <c r="P158" s="497">
        <f>'153-S 2020CEEIOT(RMB)'!P158/6.8974</f>
        <v>929.10433726845474</v>
      </c>
      <c r="Q158" s="497">
        <f>'153-S 2020CEEIOT(RMB)'!Q158/6.8974</f>
        <v>712.78541514691619</v>
      </c>
      <c r="R158" s="497">
        <f>'153-S 2020CEEIOT(RMB)'!R158/6.8974</f>
        <v>137.62675615761518</v>
      </c>
      <c r="S158" s="497">
        <f>'153-S 2020CEEIOT(RMB)'!S158/6.8974</f>
        <v>497.8854190483965</v>
      </c>
      <c r="T158" s="497">
        <f>'153-S 2020CEEIOT(RMB)'!T158/6.8974</f>
        <v>374.46999539225794</v>
      </c>
      <c r="U158" s="497">
        <f>'153-S 2020CEEIOT(RMB)'!U158/6.8974</f>
        <v>922.6910714082552</v>
      </c>
      <c r="V158" s="497">
        <f>'153-S 2020CEEIOT(RMB)'!V158/6.8974</f>
        <v>250.67453165651551</v>
      </c>
      <c r="W158" s="497">
        <f>'153-S 2020CEEIOT(RMB)'!W158/6.8974</f>
        <v>309.79803032072522</v>
      </c>
      <c r="X158" s="497">
        <f>'153-S 2020CEEIOT(RMB)'!X158/6.8974</f>
        <v>301.59408556959141</v>
      </c>
      <c r="Y158" s="497">
        <f>'153-S 2020CEEIOT(RMB)'!Y158/6.8974</f>
        <v>983.59659602460783</v>
      </c>
      <c r="Z158" s="497">
        <f>'153-S 2020CEEIOT(RMB)'!Z158/6.8974</f>
        <v>1631.3449700211963</v>
      </c>
      <c r="AA158" s="497">
        <f>'153-S 2020CEEIOT(RMB)'!AA158/6.8974</f>
        <v>436.30660335335637</v>
      </c>
      <c r="AB158" s="497">
        <f>'153-S 2020CEEIOT(RMB)'!AB158/6.8974</f>
        <v>1062.7094050610781</v>
      </c>
      <c r="AC158" s="497">
        <f>'153-S 2020CEEIOT(RMB)'!AC158/6.8974</f>
        <v>784.0971838210819</v>
      </c>
      <c r="AD158" s="497">
        <f>'153-S 2020CEEIOT(RMB)'!AD158/6.8974</f>
        <v>3255.6882994492125</v>
      </c>
      <c r="AE158" s="497">
        <f>'153-S 2020CEEIOT(RMB)'!AE158/6.8974</f>
        <v>332.61175123576277</v>
      </c>
      <c r="AF158" s="497">
        <f>'153-S 2020CEEIOT(RMB)'!AF158/6.8974</f>
        <v>252.20736830913967</v>
      </c>
      <c r="AG158" s="497">
        <f>'153-S 2020CEEIOT(RMB)'!AG158/6.8974</f>
        <v>889.85504556074318</v>
      </c>
      <c r="AH158" s="497">
        <f>'153-S 2020CEEIOT(RMB)'!AH158/6.8974</f>
        <v>1169.4508481562009</v>
      </c>
      <c r="AI158" s="497">
        <f>'153-S 2020CEEIOT(RMB)'!AI158/6.8974</f>
        <v>4270.4818808165537</v>
      </c>
      <c r="AJ158" s="497">
        <f>'153-S 2020CEEIOT(RMB)'!AJ158/6.8974</f>
        <v>1531.8364240579203</v>
      </c>
      <c r="AK158" s="497">
        <f>'153-S 2020CEEIOT(RMB)'!AK158/6.8974</f>
        <v>1204.9152470430945</v>
      </c>
      <c r="AL158" s="497">
        <f>'153-S 2020CEEIOT(RMB)'!AL158/6.8974</f>
        <v>2945.098856916838</v>
      </c>
      <c r="AM158" s="497">
        <f>'153-S 2020CEEIOT(RMB)'!AM158/6.8974</f>
        <v>2108.955225118958</v>
      </c>
      <c r="AN158" s="497">
        <f>'153-S 2020CEEIOT(RMB)'!AN158/6.8974</f>
        <v>3492.4103324210719</v>
      </c>
      <c r="AO158" s="497">
        <f>'153-S 2020CEEIOT(RMB)'!AO158/6.8974</f>
        <v>1901.7122354010496</v>
      </c>
      <c r="AP158" s="497">
        <f>'153-S 2020CEEIOT(RMB)'!AP158/6.8974</f>
        <v>417.60521455618783</v>
      </c>
      <c r="AQ158" s="497">
        <f>'153-S 2020CEEIOT(RMB)'!AQ158/6.8974</f>
        <v>394.76183142478033</v>
      </c>
      <c r="AR158" s="497">
        <f>'153-S 2020CEEIOT(RMB)'!AR158/6.8974</f>
        <v>4019.2479336719198</v>
      </c>
      <c r="AS158" s="497">
        <f>'153-S 2020CEEIOT(RMB)'!AS158/6.8974</f>
        <v>1239.6659401984762</v>
      </c>
      <c r="AT158" s="497">
        <f>'153-S 2020CEEIOT(RMB)'!AT158/6.8974</f>
        <v>3323.1152141163625</v>
      </c>
      <c r="AU158" s="497">
        <f>'153-S 2020CEEIOT(RMB)'!AU158/6.8974</f>
        <v>875.28108609686979</v>
      </c>
      <c r="AV158" s="497">
        <f>'153-S 2020CEEIOT(RMB)'!AV158/6.8974</f>
        <v>302.89974088331832</v>
      </c>
      <c r="AW158" s="497">
        <f>'153-S 2020CEEIOT(RMB)'!AW158/6.8974</f>
        <v>833.94257199874301</v>
      </c>
      <c r="AX158" s="497">
        <f>'153-S 2020CEEIOT(RMB)'!AX158/6.8974</f>
        <v>2903.6253931786032</v>
      </c>
      <c r="AY158" s="497">
        <f>'153-S 2020CEEIOT(RMB)'!AY158/6.8974</f>
        <v>1102.1509069554077</v>
      </c>
      <c r="AZ158" s="497">
        <f>'153-S 2020CEEIOT(RMB)'!AZ158/6.8974</f>
        <v>766.72430647384817</v>
      </c>
      <c r="BA158" s="497">
        <f>'153-S 2020CEEIOT(RMB)'!BA158/6.8974</f>
        <v>3408.680620675892</v>
      </c>
      <c r="BB158" s="497">
        <f>'153-S 2020CEEIOT(RMB)'!BB158/6.8974</f>
        <v>1150.7640435883159</v>
      </c>
      <c r="BC158" s="497">
        <f>'153-S 2020CEEIOT(RMB)'!BC158/6.8974</f>
        <v>1146.2649452553121</v>
      </c>
      <c r="BD158" s="497">
        <f>'153-S 2020CEEIOT(RMB)'!BD158/6.8974</f>
        <v>3944.1217410017398</v>
      </c>
      <c r="BE158" s="497">
        <f>'153-S 2020CEEIOT(RMB)'!BE158/6.8974</f>
        <v>2441.8201839706553</v>
      </c>
      <c r="BF158" s="497">
        <f>'153-S 2020CEEIOT(RMB)'!BF158/6.8974</f>
        <v>2815.4792498448983</v>
      </c>
      <c r="BG158" s="497">
        <f>'153-S 2020CEEIOT(RMB)'!BG158/6.8974</f>
        <v>1606.5185444304809</v>
      </c>
      <c r="BH158" s="497">
        <f>'153-S 2020CEEIOT(RMB)'!BH158/6.8974</f>
        <v>1665.8014698100587</v>
      </c>
      <c r="BI158" s="497">
        <f>'153-S 2020CEEIOT(RMB)'!BI158/6.8974</f>
        <v>1960.4104656732247</v>
      </c>
      <c r="BJ158" s="497">
        <f>'153-S 2020CEEIOT(RMB)'!BJ158/6.8974</f>
        <v>571.13030026526224</v>
      </c>
      <c r="BK158" s="497">
        <f>'153-S 2020CEEIOT(RMB)'!BK158/6.8974</f>
        <v>1112.4831268904848</v>
      </c>
      <c r="BL158" s="497">
        <f>'153-S 2020CEEIOT(RMB)'!BL158/6.8974</f>
        <v>961.00923521948414</v>
      </c>
      <c r="BM158" s="497">
        <f>'153-S 2020CEEIOT(RMB)'!BM158/6.8974</f>
        <v>8220.3409500471917</v>
      </c>
      <c r="BN158" s="497">
        <f>'153-S 2020CEEIOT(RMB)'!BN158/6.8974</f>
        <v>895.68000909643195</v>
      </c>
      <c r="BO158" s="497">
        <f>'153-S 2020CEEIOT(RMB)'!BO158/6.8974</f>
        <v>3219.0149128594253</v>
      </c>
      <c r="BP158" s="497">
        <f>'153-S 2020CEEIOT(RMB)'!BP158/6.8974</f>
        <v>2178.0692526599587</v>
      </c>
      <c r="BQ158" s="497">
        <f>'153-S 2020CEEIOT(RMB)'!BQ158/6.8974</f>
        <v>8291.520798666179</v>
      </c>
      <c r="BR158" s="497">
        <f>'153-S 2020CEEIOT(RMB)'!BR158/6.8974</f>
        <v>1158.7164281117507</v>
      </c>
      <c r="BS158" s="497">
        <f>'153-S 2020CEEIOT(RMB)'!BS158/6.8974</f>
        <v>1155.9566255753023</v>
      </c>
      <c r="BT158" s="497">
        <f>'153-S 2020CEEIOT(RMB)'!BT158/6.8974</f>
        <v>969.4981880553745</v>
      </c>
      <c r="BU158" s="497">
        <f>'153-S 2020CEEIOT(RMB)'!BU158/6.8974</f>
        <v>1862.174044968916</v>
      </c>
      <c r="BV158" s="497">
        <f>'153-S 2020CEEIOT(RMB)'!BV158/6.8974</f>
        <v>2439.935387249021</v>
      </c>
      <c r="BW158" s="497">
        <f>'153-S 2020CEEIOT(RMB)'!BW158/6.8974</f>
        <v>284.70760907035407</v>
      </c>
      <c r="BX158" s="497">
        <f>'153-S 2020CEEIOT(RMB)'!BX158/6.8974</f>
        <v>3550.4361297516307</v>
      </c>
      <c r="BY158" s="497">
        <f>'153-S 2020CEEIOT(RMB)'!BY158/6.8974</f>
        <v>1525.2374734532866</v>
      </c>
      <c r="BZ158" s="497">
        <f>'153-S 2020CEEIOT(RMB)'!BZ158/6.8974</f>
        <v>1193.3110765549654</v>
      </c>
      <c r="CA158" s="497">
        <f>'153-S 2020CEEIOT(RMB)'!CA158/6.8974</f>
        <v>345.99056572702756</v>
      </c>
      <c r="CB158" s="497">
        <f>'153-S 2020CEEIOT(RMB)'!CB158/6.8974</f>
        <v>1191.6755320566649</v>
      </c>
      <c r="CC158" s="497">
        <f>'153-S 2020CEEIOT(RMB)'!CC158/6.8974</f>
        <v>1627.4947869406587</v>
      </c>
      <c r="CD158" s="497">
        <f>'153-S 2020CEEIOT(RMB)'!CD158/6.8974</f>
        <v>9597.1762836925209</v>
      </c>
      <c r="CE158" s="497">
        <f>'153-S 2020CEEIOT(RMB)'!CE158/6.8974</f>
        <v>2730.321858793719</v>
      </c>
      <c r="CF158" s="497">
        <f>'153-S 2020CEEIOT(RMB)'!CF158/6.8974</f>
        <v>640.67747856658741</v>
      </c>
      <c r="CG158" s="497">
        <f>'153-S 2020CEEIOT(RMB)'!CG158/6.8974</f>
        <v>644.18607505390582</v>
      </c>
      <c r="CH158" s="497">
        <f>'153-S 2020CEEIOT(RMB)'!CH158/6.8974</f>
        <v>1420.3176962248281</v>
      </c>
      <c r="CI158" s="497">
        <f>'153-S 2020CEEIOT(RMB)'!CI158/6.8974</f>
        <v>984.37085840260238</v>
      </c>
      <c r="CJ158" s="497">
        <f>'153-S 2020CEEIOT(RMB)'!CJ158/6.8974</f>
        <v>4767.4902226220311</v>
      </c>
      <c r="CK158" s="497">
        <f>'153-S 2020CEEIOT(RMB)'!CK158/6.8974</f>
        <v>420.53263894342939</v>
      </c>
      <c r="CL158" s="497">
        <f>'153-S 2020CEEIOT(RMB)'!CL158/6.8974</f>
        <v>670.00917884928231</v>
      </c>
      <c r="CM158" s="497">
        <f>'153-S 2020CEEIOT(RMB)'!CM158/6.8974</f>
        <v>1760.2504361294837</v>
      </c>
      <c r="CN158" s="497">
        <f>'153-S 2020CEEIOT(RMB)'!CN158/6.8974</f>
        <v>1059.036015870141</v>
      </c>
      <c r="CO158" s="497">
        <f>'153-S 2020CEEIOT(RMB)'!CO158/6.8974</f>
        <v>576.41006585647631</v>
      </c>
      <c r="CP158" s="497">
        <f>'153-S 2020CEEIOT(RMB)'!CP158/6.8974</f>
        <v>3184.7361077729001</v>
      </c>
      <c r="CQ158" s="497">
        <f>'153-S 2020CEEIOT(RMB)'!CQ158/6.8974</f>
        <v>10036.427297102415</v>
      </c>
      <c r="CR158" s="497">
        <f>'153-S 2020CEEIOT(RMB)'!CR158/6.8974</f>
        <v>2796.7696700622405</v>
      </c>
      <c r="CS158" s="497">
        <f>'153-S 2020CEEIOT(RMB)'!CS158/6.8974</f>
        <v>611.67749807421342</v>
      </c>
      <c r="CT158" s="497">
        <f>'153-S 2020CEEIOT(RMB)'!CT158/6.8974</f>
        <v>2092.5189273522342</v>
      </c>
      <c r="CU158" s="497">
        <f>'153-S 2020CEEIOT(RMB)'!CU158/6.8974</f>
        <v>1348.6647054795344</v>
      </c>
      <c r="CV158" s="497">
        <f>'153-S 2020CEEIOT(RMB)'!CV158/6.8974</f>
        <v>10630.566433075812</v>
      </c>
      <c r="CW158" s="497">
        <f>'153-S 2020CEEIOT(RMB)'!CW158/6.8974</f>
        <v>3293.8960141131006</v>
      </c>
      <c r="CX158" s="497">
        <f>'153-S 2020CEEIOT(RMB)'!CX158/6.8974</f>
        <v>930.83003117563862</v>
      </c>
      <c r="CY158" s="497">
        <f>'153-S 2020CEEIOT(RMB)'!CY158/6.8974</f>
        <v>13192.773300358642</v>
      </c>
      <c r="CZ158" s="497">
        <f>'153-S 2020CEEIOT(RMB)'!CZ158/6.8974</f>
        <v>2552.5087986225822</v>
      </c>
      <c r="DA158" s="497">
        <f>'153-S 2020CEEIOT(RMB)'!DA158/6.8974</f>
        <v>3968.5860536625396</v>
      </c>
      <c r="DB158" s="497">
        <f>'153-S 2020CEEIOT(RMB)'!DB158/6.8974</f>
        <v>2933.8573307266647</v>
      </c>
      <c r="DC158" s="497">
        <f>'153-S 2020CEEIOT(RMB)'!DC158/6.8974</f>
        <v>297.45187873190622</v>
      </c>
      <c r="DD158" s="497">
        <f>'153-S 2020CEEIOT(RMB)'!DD158/6.8974</f>
        <v>2401.5090611020673</v>
      </c>
      <c r="DE158" s="497">
        <f>'153-S 2020CEEIOT(RMB)'!DE158/6.8974</f>
        <v>1150.7558830826936</v>
      </c>
      <c r="DF158" s="497">
        <f>'153-S 2020CEEIOT(RMB)'!DF158/6.8974</f>
        <v>403.13891565820597</v>
      </c>
      <c r="DG158" s="497">
        <f>'153-S 2020CEEIOT(RMB)'!DG158/6.8974</f>
        <v>210.229602078402</v>
      </c>
      <c r="DH158" s="497">
        <f>'153-S 2020CEEIOT(RMB)'!DH158/6.8974</f>
        <v>1158.3492274543116</v>
      </c>
      <c r="DI158" s="497">
        <f>'153-S 2020CEEIOT(RMB)'!DI158/6.8974</f>
        <v>2355.0037983877983</v>
      </c>
      <c r="DJ158" s="497">
        <f>'153-S 2020CEEIOT(RMB)'!DJ158/6.8974</f>
        <v>1052.480864813743</v>
      </c>
      <c r="DK158" s="497">
        <f>'153-S 2020CEEIOT(RMB)'!DK158/6.8974</f>
        <v>5815.5526898193666</v>
      </c>
      <c r="DL158" s="497">
        <f>'153-S 2020CEEIOT(RMB)'!DL158/6.8974</f>
        <v>5857.0270761158263</v>
      </c>
      <c r="DM158" s="497">
        <f>'153-S 2020CEEIOT(RMB)'!DM158/6.8974</f>
        <v>444.06703795922806</v>
      </c>
      <c r="DN158" s="497">
        <f>'153-S 2020CEEIOT(RMB)'!DN158/6.8974</f>
        <v>44.963835607017714</v>
      </c>
      <c r="DO158" s="497">
        <f>'153-S 2020CEEIOT(RMB)'!DO158/6.8974</f>
        <v>348.63130266799658</v>
      </c>
      <c r="DP158" s="497">
        <f>'153-S 2020CEEIOT(RMB)'!DP158/6.8974</f>
        <v>440.8970535611723</v>
      </c>
      <c r="DQ158" s="497">
        <f>'153-S 2020CEEIOT(RMB)'!DQ158/6.8974</f>
        <v>1093.0562186179995</v>
      </c>
      <c r="DR158" s="497">
        <f>'153-S 2020CEEIOT(RMB)'!DR158/6.8974</f>
        <v>130.08333078922041</v>
      </c>
      <c r="DS158" s="497">
        <f>'153-S 2020CEEIOT(RMB)'!DS158/6.8974</f>
        <v>7188.4633120771587</v>
      </c>
      <c r="DT158" s="497">
        <f>'153-S 2020CEEIOT(RMB)'!DT158/6.8974</f>
        <v>7817.2371826635108</v>
      </c>
      <c r="DU158" s="497">
        <f>'153-S 2020CEEIOT(RMB)'!DU158/6.8974</f>
        <v>1218.3114466661175</v>
      </c>
      <c r="DV158" s="497">
        <f>'153-S 2020CEEIOT(RMB)'!DV158/6.8974</f>
        <v>910.36545061022264</v>
      </c>
      <c r="DW158" s="497">
        <f>'153-S 2020CEEIOT(RMB)'!DW158/6.8974</f>
        <v>285.75807330766082</v>
      </c>
      <c r="DX158" s="497">
        <f>'153-S 2020CEEIOT(RMB)'!DX158/6.8974</f>
        <v>1744.0475760802476</v>
      </c>
      <c r="DY158" s="497">
        <f>'153-S 2020CEEIOT(RMB)'!DY158/6.8974</f>
        <v>3617.6232998621799</v>
      </c>
      <c r="DZ158" s="497">
        <f>'153-S 2020CEEIOT(RMB)'!DZ158/6.8974</f>
        <v>1497.9366529027893</v>
      </c>
      <c r="EA158" s="497">
        <f>'153-S 2020CEEIOT(RMB)'!EA158/6.8974</f>
        <v>2087.6766871971613</v>
      </c>
      <c r="EB158" s="497">
        <f>'153-S 2020CEEIOT(RMB)'!EB158/6.8974</f>
        <v>6309.5479253455505</v>
      </c>
      <c r="EC158" s="497">
        <f>'153-S 2020CEEIOT(RMB)'!EC158/6.8974</f>
        <v>4794.5837557273462</v>
      </c>
      <c r="ED158" s="497">
        <f>'153-S 2020CEEIOT(RMB)'!ED158/6.8974</f>
        <v>962.27903058704874</v>
      </c>
      <c r="EE158" s="497">
        <f>'153-S 2020CEEIOT(RMB)'!EE158/6.8974</f>
        <v>10415.492630375924</v>
      </c>
      <c r="EF158" s="497">
        <f>'153-S 2020CEEIOT(RMB)'!EF158/6.8974</f>
        <v>1450.1181121527386</v>
      </c>
      <c r="EG158" s="497">
        <f>'153-S 2020CEEIOT(RMB)'!EG158/6.8974</f>
        <v>1978.6883453108126</v>
      </c>
      <c r="EH158" s="497">
        <f>'153-S 2020CEEIOT(RMB)'!EH158/6.8974</f>
        <v>5625.9398167118188</v>
      </c>
      <c r="EI158" s="497">
        <f>'153-S 2020CEEIOT(RMB)'!EI158/6.8974</f>
        <v>1962.6463284316119</v>
      </c>
      <c r="EJ158" s="497">
        <f>'153-S 2020CEEIOT(RMB)'!EJ158/6.8974</f>
        <v>7586.2267072493987</v>
      </c>
      <c r="EK158" s="497">
        <f>'153-S 2020CEEIOT(RMB)'!EK158/6.8974</f>
        <v>3218.9751059205205</v>
      </c>
      <c r="EL158" s="497">
        <f>'153-S 2020CEEIOT(RMB)'!EL158/6.8974</f>
        <v>2340.8994714480818</v>
      </c>
      <c r="EM158" s="497">
        <f>'153-S 2020CEEIOT(RMB)'!EM158/6.8974</f>
        <v>3381.047204157233</v>
      </c>
      <c r="EN158" s="497">
        <f>'153-S 2020CEEIOT(RMB)'!EN158/6.8974</f>
        <v>407.68657755658074</v>
      </c>
      <c r="EO158" s="497">
        <f>'153-S 2020CEEIOT(RMB)'!EO158/6.8974</f>
        <v>145.52833134333517</v>
      </c>
      <c r="EP158" s="497">
        <f>'153-S 2020CEEIOT(RMB)'!EP158/6.8974</f>
        <v>777.04904384270731</v>
      </c>
      <c r="EQ158" s="497">
        <f>'153-S 2020CEEIOT(RMB)'!EQ158/6.8974</f>
        <v>3306.8722060144692</v>
      </c>
      <c r="ER158" s="497">
        <f>'153-S 2020CEEIOT(RMB)'!ER158/6.8974</f>
        <v>1794.8873021762402</v>
      </c>
      <c r="ES158" s="497">
        <f>'153-S 2020CEEIOT(RMB)'!ES158/6.8974</f>
        <v>1544.970407277438</v>
      </c>
      <c r="ET158" s="497">
        <f>'153-S 2020CEEIOT(RMB)'!ET158/6.8974</f>
        <v>3195.5116342455417</v>
      </c>
      <c r="EU158" s="497">
        <f>'153-S 2020CEEIOT(RMB)'!EU158/6.8974</f>
        <v>423.02817034667993</v>
      </c>
      <c r="EV158" s="497">
        <f>'153-S 2020CEEIOT(RMB)'!EV158/6.8974</f>
        <v>723.45538819522278</v>
      </c>
      <c r="EW158" s="497">
        <f>'153-S 2020CEEIOT(RMB)'!EW158/6.8974</f>
        <v>341.33973342605179</v>
      </c>
      <c r="EX158" s="497">
        <f>'153-S 2020CEEIOT(RMB)'!EX158/6.8974</f>
        <v>459.19863150716213</v>
      </c>
      <c r="EY158" s="497">
        <f>'153-S 2020CEEIOT(RMB)'!EY158/6.8974</f>
        <v>17290.980536650477</v>
      </c>
      <c r="EZ158" s="498">
        <f>'153-S 2020CEEIOT(RMB)'!EZ158/6.8974</f>
        <v>18989.58794311262</v>
      </c>
      <c r="FA158" s="499">
        <f>'153-S 2020CEEIOT(RMB)'!FA158/6.8974</f>
        <v>360291.5142086682</v>
      </c>
      <c r="FB158" s="355">
        <f>'153-S 2020CEEIOT(RMB)'!FB158/6.8974</f>
        <v>0</v>
      </c>
      <c r="FC158" s="355">
        <f>'153-S 2020CEEIOT(RMB)'!FC158/6.8974</f>
        <v>0</v>
      </c>
      <c r="FD158" s="356">
        <f>'153-S 2020CEEIOT(RMB)'!FD158/6.8974</f>
        <v>0</v>
      </c>
      <c r="FE158" s="355">
        <f>'153-S 2020CEEIOT(RMB)'!FE158/6.8974</f>
        <v>1622688.6843161485</v>
      </c>
      <c r="FF158" s="356">
        <f>'153-S 2020CEEIOT(RMB)'!FF158/6.8974</f>
        <v>1622688.6843161485</v>
      </c>
      <c r="FG158" s="355">
        <f>'153-S 2020CEEIOT(RMB)'!FG158/6.8974</f>
        <v>0</v>
      </c>
      <c r="FH158" s="355">
        <f>'153-S 2020CEEIOT(RMB)'!FH158/6.8974</f>
        <v>0</v>
      </c>
      <c r="FI158" s="356">
        <f>'153-S 2020CEEIOT(RMB)'!FI158/6.8974</f>
        <v>0</v>
      </c>
      <c r="FJ158" s="355">
        <f>'153-S 2020CEEIOT(RMB)'!FJ158/6.8974</f>
        <v>0</v>
      </c>
      <c r="FK158" s="500">
        <f>'153-S 2020CEEIOT(RMB)'!FK158/6.8974</f>
        <v>1622688.6843161485</v>
      </c>
      <c r="FL158" s="501">
        <f>'153-S 2020CEEIOT(RMB)'!FL158/6.8974</f>
        <v>0</v>
      </c>
      <c r="FM158" s="502">
        <f>'153-S 2020CEEIOT(RMB)'!FM158/6.8974</f>
        <v>1982980.1985248167</v>
      </c>
    </row>
    <row r="159" spans="1:169" ht="15">
      <c r="A159" s="815"/>
      <c r="B159" s="513" t="s">
        <v>346</v>
      </c>
      <c r="C159" s="512" t="s">
        <v>833</v>
      </c>
      <c r="D159" s="641">
        <f>'153-S 2020CEEIOT(RMB)'!D159/6.8974</f>
        <v>18429.838083486386</v>
      </c>
      <c r="E159" s="497">
        <f>'153-S 2020CEEIOT(RMB)'!E159/6.8974</f>
        <v>15884.766778984109</v>
      </c>
      <c r="F159" s="497">
        <f>'153-S 2020CEEIOT(RMB)'!F159/6.8974</f>
        <v>12562.89328433369</v>
      </c>
      <c r="G159" s="497">
        <f>'153-S 2020CEEIOT(RMB)'!G159/6.8974</f>
        <v>7554.4648977656216</v>
      </c>
      <c r="H159" s="497">
        <f>'153-S 2020CEEIOT(RMB)'!H159/6.8974</f>
        <v>2808.5275421498968</v>
      </c>
      <c r="I159" s="497">
        <f>'153-S 2020CEEIOT(RMB)'!I159/6.8974</f>
        <v>3931.2619135076111</v>
      </c>
      <c r="J159" s="497">
        <f>'153-S 2020CEEIOT(RMB)'!J159/6.8974</f>
        <v>213.79286899293936</v>
      </c>
      <c r="K159" s="497">
        <f>'153-S 2020CEEIOT(RMB)'!K159/6.8974</f>
        <v>1270.3295042160116</v>
      </c>
      <c r="L159" s="497">
        <f>'153-S 2020CEEIOT(RMB)'!L159/6.8974</f>
        <v>1008.6425055786978</v>
      </c>
      <c r="M159" s="497">
        <f>'153-S 2020CEEIOT(RMB)'!M159/6.8974</f>
        <v>2399.6055811972774</v>
      </c>
      <c r="N159" s="497">
        <f>'153-S 2020CEEIOT(RMB)'!N159/6.8974</f>
        <v>130.49669953947733</v>
      </c>
      <c r="O159" s="497">
        <f>'153-S 2020CEEIOT(RMB)'!O159/6.8974</f>
        <v>1757.1969234639573</v>
      </c>
      <c r="P159" s="497">
        <f>'153-S 2020CEEIOT(RMB)'!P159/6.8974</f>
        <v>5563.7458294772514</v>
      </c>
      <c r="Q159" s="497">
        <f>'153-S 2020CEEIOT(RMB)'!Q159/6.8974</f>
        <v>721.49134450232259</v>
      </c>
      <c r="R159" s="497">
        <f>'153-S 2020CEEIOT(RMB)'!R159/6.8974</f>
        <v>133.71267150469959</v>
      </c>
      <c r="S159" s="497">
        <f>'153-S 2020CEEIOT(RMB)'!S159/6.8974</f>
        <v>1793.9426828288483</v>
      </c>
      <c r="T159" s="497">
        <f>'153-S 2020CEEIOT(RMB)'!T159/6.8974</f>
        <v>1216.7503689838547</v>
      </c>
      <c r="U159" s="497">
        <f>'153-S 2020CEEIOT(RMB)'!U159/6.8974</f>
        <v>1572.5265052946181</v>
      </c>
      <c r="V159" s="497">
        <f>'153-S 2020CEEIOT(RMB)'!V159/6.8974</f>
        <v>540.69789691520566</v>
      </c>
      <c r="W159" s="497">
        <f>'153-S 2020CEEIOT(RMB)'!W159/6.8974</f>
        <v>288.00346738620783</v>
      </c>
      <c r="X159" s="497">
        <f>'153-S 2020CEEIOT(RMB)'!X159/6.8974</f>
        <v>465.13431636677592</v>
      </c>
      <c r="Y159" s="497">
        <f>'153-S 2020CEEIOT(RMB)'!Y159/6.8974</f>
        <v>5942.0684945324037</v>
      </c>
      <c r="Z159" s="497">
        <f>'153-S 2020CEEIOT(RMB)'!Z159/6.8974</f>
        <v>2093.0444619307564</v>
      </c>
      <c r="AA159" s="497">
        <f>'153-S 2020CEEIOT(RMB)'!AA159/6.8974</f>
        <v>1514.3969130079306</v>
      </c>
      <c r="AB159" s="497">
        <f>'153-S 2020CEEIOT(RMB)'!AB159/6.8974</f>
        <v>2068.2169221128106</v>
      </c>
      <c r="AC159" s="497">
        <f>'153-S 2020CEEIOT(RMB)'!AC159/6.8974</f>
        <v>1574.4198204504885</v>
      </c>
      <c r="AD159" s="497">
        <f>'153-S 2020CEEIOT(RMB)'!AD159/6.8974</f>
        <v>12906.830273531084</v>
      </c>
      <c r="AE159" s="497">
        <f>'153-S 2020CEEIOT(RMB)'!AE159/6.8974</f>
        <v>309.75817433327632</v>
      </c>
      <c r="AF159" s="497">
        <f>'153-S 2020CEEIOT(RMB)'!AF159/6.8974</f>
        <v>385.65276531360797</v>
      </c>
      <c r="AG159" s="497">
        <f>'153-S 2020CEEIOT(RMB)'!AG159/6.8974</f>
        <v>890.01240221486785</v>
      </c>
      <c r="AH159" s="497">
        <f>'153-S 2020CEEIOT(RMB)'!AH159/6.8974</f>
        <v>2007.8516232851655</v>
      </c>
      <c r="AI159" s="497">
        <f>'153-S 2020CEEIOT(RMB)'!AI159/6.8974</f>
        <v>5719.4782591893327</v>
      </c>
      <c r="AJ159" s="497">
        <f>'153-S 2020CEEIOT(RMB)'!AJ159/6.8974</f>
        <v>2901.314651423449</v>
      </c>
      <c r="AK159" s="497">
        <f>'153-S 2020CEEIOT(RMB)'!AK159/6.8974</f>
        <v>2577.3471837906891</v>
      </c>
      <c r="AL159" s="497">
        <f>'153-S 2020CEEIOT(RMB)'!AL159/6.8974</f>
        <v>3042.4427547094842</v>
      </c>
      <c r="AM159" s="497">
        <f>'153-S 2020CEEIOT(RMB)'!AM159/6.8974</f>
        <v>3097.6852111724561</v>
      </c>
      <c r="AN159" s="497">
        <f>'153-S 2020CEEIOT(RMB)'!AN159/6.8974</f>
        <v>3495.549616718517</v>
      </c>
      <c r="AO159" s="497">
        <f>'153-S 2020CEEIOT(RMB)'!AO159/6.8974</f>
        <v>3767.2237209466175</v>
      </c>
      <c r="AP159" s="497">
        <f>'153-S 2020CEEIOT(RMB)'!AP159/6.8974</f>
        <v>1385.671855529182</v>
      </c>
      <c r="AQ159" s="497">
        <f>'153-S 2020CEEIOT(RMB)'!AQ159/6.8974</f>
        <v>3444.0132009468784</v>
      </c>
      <c r="AR159" s="497">
        <f>'153-S 2020CEEIOT(RMB)'!AR159/6.8974</f>
        <v>2125.8061400600805</v>
      </c>
      <c r="AS159" s="497">
        <f>'153-S 2020CEEIOT(RMB)'!AS159/6.8974</f>
        <v>1717.0614399925043</v>
      </c>
      <c r="AT159" s="497">
        <f>'153-S 2020CEEIOT(RMB)'!AT159/6.8974</f>
        <v>4338.3270178810999</v>
      </c>
      <c r="AU159" s="497">
        <f>'153-S 2020CEEIOT(RMB)'!AU159/6.8974</f>
        <v>2133.4637397694351</v>
      </c>
      <c r="AV159" s="497">
        <f>'153-S 2020CEEIOT(RMB)'!AV159/6.8974</f>
        <v>986.37754445767678</v>
      </c>
      <c r="AW159" s="497">
        <f>'153-S 2020CEEIOT(RMB)'!AW159/6.8974</f>
        <v>1685.194443605953</v>
      </c>
      <c r="AX159" s="497">
        <f>'153-S 2020CEEIOT(RMB)'!AX159/6.8974</f>
        <v>2534.6099714421807</v>
      </c>
      <c r="AY159" s="497">
        <f>'153-S 2020CEEIOT(RMB)'!AY159/6.8974</f>
        <v>9015.1182082831801</v>
      </c>
      <c r="AZ159" s="497">
        <f>'153-S 2020CEEIOT(RMB)'!AZ159/6.8974</f>
        <v>1616.8337415127728</v>
      </c>
      <c r="BA159" s="497">
        <f>'153-S 2020CEEIOT(RMB)'!BA159/6.8974</f>
        <v>21308.25559652246</v>
      </c>
      <c r="BB159" s="497">
        <f>'153-S 2020CEEIOT(RMB)'!BB159/6.8974</f>
        <v>1714.8039137410765</v>
      </c>
      <c r="BC159" s="497">
        <f>'153-S 2020CEEIOT(RMB)'!BC159/6.8974</f>
        <v>2222.0221079255371</v>
      </c>
      <c r="BD159" s="497">
        <f>'153-S 2020CEEIOT(RMB)'!BD159/6.8974</f>
        <v>18568.782080262561</v>
      </c>
      <c r="BE159" s="497">
        <f>'153-S 2020CEEIOT(RMB)'!BE159/6.8974</f>
        <v>3773.6601924910688</v>
      </c>
      <c r="BF159" s="497">
        <f>'153-S 2020CEEIOT(RMB)'!BF159/6.8974</f>
        <v>11103.905571609868</v>
      </c>
      <c r="BG159" s="497">
        <f>'153-S 2020CEEIOT(RMB)'!BG159/6.8974</f>
        <v>17110.48564259315</v>
      </c>
      <c r="BH159" s="497">
        <f>'153-S 2020CEEIOT(RMB)'!BH159/6.8974</f>
        <v>8254.0628319598982</v>
      </c>
      <c r="BI159" s="497">
        <f>'153-S 2020CEEIOT(RMB)'!BI159/6.8974</f>
        <v>6122.9092182788872</v>
      </c>
      <c r="BJ159" s="497">
        <f>'153-S 2020CEEIOT(RMB)'!BJ159/6.8974</f>
        <v>1086.3451505620292</v>
      </c>
      <c r="BK159" s="497">
        <f>'153-S 2020CEEIOT(RMB)'!BK159/6.8974</f>
        <v>1903.1083373333865</v>
      </c>
      <c r="BL159" s="497">
        <f>'153-S 2020CEEIOT(RMB)'!BL159/6.8974</f>
        <v>877.87946800114105</v>
      </c>
      <c r="BM159" s="497">
        <f>'153-S 2020CEEIOT(RMB)'!BM159/6.8974</f>
        <v>3750.5627137045262</v>
      </c>
      <c r="BN159" s="497">
        <f>'153-S 2020CEEIOT(RMB)'!BN159/6.8974</f>
        <v>450.22875532303044</v>
      </c>
      <c r="BO159" s="497">
        <f>'153-S 2020CEEIOT(RMB)'!BO159/6.8974</f>
        <v>7385.2103955654447</v>
      </c>
      <c r="BP159" s="497">
        <f>'153-S 2020CEEIOT(RMB)'!BP159/6.8974</f>
        <v>2479.4558089312782</v>
      </c>
      <c r="BQ159" s="497">
        <f>'153-S 2020CEEIOT(RMB)'!BQ159/6.8974</f>
        <v>25918.186703237014</v>
      </c>
      <c r="BR159" s="497">
        <f>'153-S 2020CEEIOT(RMB)'!BR159/6.8974</f>
        <v>2043.3722401713253</v>
      </c>
      <c r="BS159" s="497">
        <f>'153-S 2020CEEIOT(RMB)'!BS159/6.8974</f>
        <v>3420.6216387848322</v>
      </c>
      <c r="BT159" s="497">
        <f>'153-S 2020CEEIOT(RMB)'!BT159/6.8974</f>
        <v>7960.7297500769855</v>
      </c>
      <c r="BU159" s="497">
        <f>'153-S 2020CEEIOT(RMB)'!BU159/6.8974</f>
        <v>4811.0579213466817</v>
      </c>
      <c r="BV159" s="497">
        <f>'153-S 2020CEEIOT(RMB)'!BV159/6.8974</f>
        <v>1113.6752881618145</v>
      </c>
      <c r="BW159" s="497">
        <f>'153-S 2020CEEIOT(RMB)'!BW159/6.8974</f>
        <v>484.76195929500244</v>
      </c>
      <c r="BX159" s="497">
        <f>'153-S 2020CEEIOT(RMB)'!BX159/6.8974</f>
        <v>1592.3064749856615</v>
      </c>
      <c r="BY159" s="497">
        <f>'153-S 2020CEEIOT(RMB)'!BY159/6.8974</f>
        <v>3307.2452103075507</v>
      </c>
      <c r="BZ159" s="497">
        <f>'153-S 2020CEEIOT(RMB)'!BZ159/6.8974</f>
        <v>3504.5488027051642</v>
      </c>
      <c r="CA159" s="497">
        <f>'153-S 2020CEEIOT(RMB)'!CA159/6.8974</f>
        <v>1417.2030693727622</v>
      </c>
      <c r="CB159" s="497">
        <f>'153-S 2020CEEIOT(RMB)'!CB159/6.8974</f>
        <v>3838.2295353946702</v>
      </c>
      <c r="CC159" s="497">
        <f>'153-S 2020CEEIOT(RMB)'!CC159/6.8974</f>
        <v>9245.979332449213</v>
      </c>
      <c r="CD159" s="497">
        <f>'153-S 2020CEEIOT(RMB)'!CD159/6.8974</f>
        <v>5598.9270023582212</v>
      </c>
      <c r="CE159" s="497">
        <f>'153-S 2020CEEIOT(RMB)'!CE159/6.8974</f>
        <v>8771.0954082419175</v>
      </c>
      <c r="CF159" s="497">
        <f>'153-S 2020CEEIOT(RMB)'!CF159/6.8974</f>
        <v>832.76263652971693</v>
      </c>
      <c r="CG159" s="497">
        <f>'153-S 2020CEEIOT(RMB)'!CG159/6.8974</f>
        <v>1064.0379543476802</v>
      </c>
      <c r="CH159" s="497">
        <f>'153-S 2020CEEIOT(RMB)'!CH159/6.8974</f>
        <v>700.6756350960319</v>
      </c>
      <c r="CI159" s="497">
        <f>'153-S 2020CEEIOT(RMB)'!CI159/6.8974</f>
        <v>2782.6985827776116</v>
      </c>
      <c r="CJ159" s="497">
        <f>'153-S 2020CEEIOT(RMB)'!CJ159/6.8974</f>
        <v>3077.3875307508333</v>
      </c>
      <c r="CK159" s="497">
        <f>'153-S 2020CEEIOT(RMB)'!CK159/6.8974</f>
        <v>1553.5385601751966</v>
      </c>
      <c r="CL159" s="497">
        <f>'153-S 2020CEEIOT(RMB)'!CL159/6.8974</f>
        <v>703.70713345932234</v>
      </c>
      <c r="CM159" s="497">
        <f>'153-S 2020CEEIOT(RMB)'!CM159/6.8974</f>
        <v>2649.209659629817</v>
      </c>
      <c r="CN159" s="497">
        <f>'153-S 2020CEEIOT(RMB)'!CN159/6.8974</f>
        <v>1498.5790343610056</v>
      </c>
      <c r="CO159" s="497">
        <f>'153-S 2020CEEIOT(RMB)'!CO159/6.8974</f>
        <v>405.91463070070751</v>
      </c>
      <c r="CP159" s="497">
        <f>'153-S 2020CEEIOT(RMB)'!CP159/6.8974</f>
        <v>13588.920508423449</v>
      </c>
      <c r="CQ159" s="497">
        <f>'153-S 2020CEEIOT(RMB)'!CQ159/6.8974</f>
        <v>183.02757621132019</v>
      </c>
      <c r="CR159" s="497">
        <f>'153-S 2020CEEIOT(RMB)'!CR159/6.8974</f>
        <v>168.8687608734175</v>
      </c>
      <c r="CS159" s="497">
        <f>'153-S 2020CEEIOT(RMB)'!CS159/6.8974</f>
        <v>2312.8320570522369</v>
      </c>
      <c r="CT159" s="497">
        <f>'153-S 2020CEEIOT(RMB)'!CT159/6.8974</f>
        <v>391.45204590774347</v>
      </c>
      <c r="CU159" s="497">
        <f>'153-S 2020CEEIOT(RMB)'!CU159/6.8974</f>
        <v>1733.637108014904</v>
      </c>
      <c r="CV159" s="497">
        <f>'153-S 2020CEEIOT(RMB)'!CV159/6.8974</f>
        <v>1528.9427179368313</v>
      </c>
      <c r="CW159" s="497">
        <f>'153-S 2020CEEIOT(RMB)'!CW159/6.8974</f>
        <v>1143.6616868801707</v>
      </c>
      <c r="CX159" s="497">
        <f>'153-S 2020CEEIOT(RMB)'!CX159/6.8974</f>
        <v>1959.1506911256558</v>
      </c>
      <c r="CY159" s="497">
        <f>'153-S 2020CEEIOT(RMB)'!CY159/6.8974</f>
        <v>19517.413993190476</v>
      </c>
      <c r="CZ159" s="497">
        <f>'153-S 2020CEEIOT(RMB)'!CZ159/6.8974</f>
        <v>706.67976561857074</v>
      </c>
      <c r="DA159" s="497">
        <f>'153-S 2020CEEIOT(RMB)'!DA159/6.8974</f>
        <v>1132.1251583307621</v>
      </c>
      <c r="DB159" s="497">
        <f>'153-S 2020CEEIOT(RMB)'!DB159/6.8974</f>
        <v>28117.322543181199</v>
      </c>
      <c r="DC159" s="497">
        <f>'153-S 2020CEEIOT(RMB)'!DC159/6.8974</f>
        <v>2850.7011325287353</v>
      </c>
      <c r="DD159" s="497">
        <f>'153-S 2020CEEIOT(RMB)'!DD159/6.8974</f>
        <v>9228.7226877535013</v>
      </c>
      <c r="DE159" s="497">
        <f>'153-S 2020CEEIOT(RMB)'!DE159/6.8974</f>
        <v>4422.2223010882653</v>
      </c>
      <c r="DF159" s="497">
        <f>'153-S 2020CEEIOT(RMB)'!DF159/6.8974</f>
        <v>2578.0535357544582</v>
      </c>
      <c r="DG159" s="497">
        <f>'153-S 2020CEEIOT(RMB)'!DG159/6.8974</f>
        <v>7811.3586941973208</v>
      </c>
      <c r="DH159" s="497">
        <f>'153-S 2020CEEIOT(RMB)'!DH159/6.8974</f>
        <v>28047.180948650504</v>
      </c>
      <c r="DI159" s="497">
        <f>'153-S 2020CEEIOT(RMB)'!DI159/6.8974</f>
        <v>8899.260443253268</v>
      </c>
      <c r="DJ159" s="497">
        <f>'153-S 2020CEEIOT(RMB)'!DJ159/6.8974</f>
        <v>73.904224505319107</v>
      </c>
      <c r="DK159" s="497">
        <f>'153-S 2020CEEIOT(RMB)'!DK159/6.8974</f>
        <v>211.17888642212571</v>
      </c>
      <c r="DL159" s="497">
        <f>'153-S 2020CEEIOT(RMB)'!DL159/6.8974</f>
        <v>7176.2107800989788</v>
      </c>
      <c r="DM159" s="497">
        <f>'153-S 2020CEEIOT(RMB)'!DM159/6.8974</f>
        <v>3196.3672342246064</v>
      </c>
      <c r="DN159" s="497">
        <f>'153-S 2020CEEIOT(RMB)'!DN159/6.8974</f>
        <v>411.0315182253342</v>
      </c>
      <c r="DO159" s="497">
        <f>'153-S 2020CEEIOT(RMB)'!DO159/6.8974</f>
        <v>25863.062082844983</v>
      </c>
      <c r="DP159" s="497">
        <f>'153-S 2020CEEIOT(RMB)'!DP159/6.8974</f>
        <v>1292.0770205000972</v>
      </c>
      <c r="DQ159" s="497">
        <f>'153-S 2020CEEIOT(RMB)'!DQ159/6.8974</f>
        <v>530.5417560523357</v>
      </c>
      <c r="DR159" s="497">
        <f>'153-S 2020CEEIOT(RMB)'!DR159/6.8974</f>
        <v>32.646389562173866</v>
      </c>
      <c r="DS159" s="497">
        <f>'153-S 2020CEEIOT(RMB)'!DS159/6.8974</f>
        <v>3650.8768060214861</v>
      </c>
      <c r="DT159" s="497">
        <f>'153-S 2020CEEIOT(RMB)'!DT159/6.8974</f>
        <v>5232.6912277963438</v>
      </c>
      <c r="DU159" s="497">
        <f>'153-S 2020CEEIOT(RMB)'!DU159/6.8974</f>
        <v>8582.4449377139936</v>
      </c>
      <c r="DV159" s="497">
        <f>'153-S 2020CEEIOT(RMB)'!DV159/6.8974</f>
        <v>4573.2527953572362</v>
      </c>
      <c r="DW159" s="497">
        <f>'153-S 2020CEEIOT(RMB)'!DW159/6.8974</f>
        <v>12966.274141252761</v>
      </c>
      <c r="DX159" s="497">
        <f>'153-S 2020CEEIOT(RMB)'!DX159/6.8974</f>
        <v>24474.420678677037</v>
      </c>
      <c r="DY159" s="497">
        <f>'153-S 2020CEEIOT(RMB)'!DY159/6.8974</f>
        <v>2163.2027136622351</v>
      </c>
      <c r="DZ159" s="497">
        <f>'153-S 2020CEEIOT(RMB)'!DZ159/6.8974</f>
        <v>29940.265118292253</v>
      </c>
      <c r="EA159" s="497">
        <f>'153-S 2020CEEIOT(RMB)'!EA159/6.8974</f>
        <v>5855.5599702275349</v>
      </c>
      <c r="EB159" s="497">
        <f>'153-S 2020CEEIOT(RMB)'!EB159/6.8974</f>
        <v>5540.1473671024442</v>
      </c>
      <c r="EC159" s="497">
        <f>'153-S 2020CEEIOT(RMB)'!EC159/6.8974</f>
        <v>65650.530222679838</v>
      </c>
      <c r="ED159" s="497">
        <f>'153-S 2020CEEIOT(RMB)'!ED159/6.8974</f>
        <v>4432.3163822173137</v>
      </c>
      <c r="EE159" s="497">
        <f>'153-S 2020CEEIOT(RMB)'!EE159/6.8974</f>
        <v>10620.323693101298</v>
      </c>
      <c r="EF159" s="497">
        <f>'153-S 2020CEEIOT(RMB)'!EF159/6.8974</f>
        <v>188467.08621372544</v>
      </c>
      <c r="EG159" s="497">
        <f>'153-S 2020CEEIOT(RMB)'!EG159/6.8974</f>
        <v>12687.48827481883</v>
      </c>
      <c r="EH159" s="497">
        <f>'153-S 2020CEEIOT(RMB)'!EH159/6.8974</f>
        <v>172413.45647226926</v>
      </c>
      <c r="EI159" s="497">
        <f>'153-S 2020CEEIOT(RMB)'!EI159/6.8974</f>
        <v>24873.849980834806</v>
      </c>
      <c r="EJ159" s="497">
        <f>'153-S 2020CEEIOT(RMB)'!EJ159/6.8974</f>
        <v>37203.525106344561</v>
      </c>
      <c r="EK159" s="497">
        <f>'153-S 2020CEEIOT(RMB)'!EK159/6.8974</f>
        <v>29968.413473665874</v>
      </c>
      <c r="EL159" s="497">
        <f>'153-S 2020CEEIOT(RMB)'!EL159/6.8974</f>
        <v>2213.4810419200135</v>
      </c>
      <c r="EM159" s="497">
        <f>'153-S 2020CEEIOT(RMB)'!EM159/6.8974</f>
        <v>3174.9384724306115</v>
      </c>
      <c r="EN159" s="497">
        <f>'153-S 2020CEEIOT(RMB)'!EN159/6.8974</f>
        <v>6731.4158349760346</v>
      </c>
      <c r="EO159" s="497">
        <f>'153-S 2020CEEIOT(RMB)'!EO159/6.8974</f>
        <v>18022.710478208599</v>
      </c>
      <c r="EP159" s="497">
        <f>'153-S 2020CEEIOT(RMB)'!EP159/6.8974</f>
        <v>5340.7530306402268</v>
      </c>
      <c r="EQ159" s="497">
        <f>'153-S 2020CEEIOT(RMB)'!EQ159/6.8974</f>
        <v>128832.50435263461</v>
      </c>
      <c r="ER159" s="497">
        <f>'153-S 2020CEEIOT(RMB)'!ER159/6.8974</f>
        <v>15325.873078124945</v>
      </c>
      <c r="ES159" s="497">
        <f>'153-S 2020CEEIOT(RMB)'!ES159/6.8974</f>
        <v>2073.089413790457</v>
      </c>
      <c r="ET159" s="497">
        <f>'153-S 2020CEEIOT(RMB)'!ET159/6.8974</f>
        <v>888.98486562995913</v>
      </c>
      <c r="EU159" s="497">
        <f>'153-S 2020CEEIOT(RMB)'!EU159/6.8974</f>
        <v>2709.4123061614955</v>
      </c>
      <c r="EV159" s="497">
        <f>'153-S 2020CEEIOT(RMB)'!EV159/6.8974</f>
        <v>9028.4904107689563</v>
      </c>
      <c r="EW159" s="497">
        <f>'153-S 2020CEEIOT(RMB)'!EW159/6.8974</f>
        <v>2772.4936739050368</v>
      </c>
      <c r="EX159" s="497">
        <f>'153-S 2020CEEIOT(RMB)'!EX159/6.8974</f>
        <v>2651.4727497860495</v>
      </c>
      <c r="EY159" s="497">
        <f>'153-S 2020CEEIOT(RMB)'!EY159/6.8974</f>
        <v>344.33434584450373</v>
      </c>
      <c r="EZ159" s="498">
        <f>'153-S 2020CEEIOT(RMB)'!EZ159/6.8974</f>
        <v>3002336.5800132952</v>
      </c>
      <c r="FA159" s="499">
        <f>'153-S 2020CEEIOT(RMB)'!FA159/6.8974</f>
        <v>4398782.9355904264</v>
      </c>
      <c r="FB159" s="355">
        <f>'153-S 2020CEEIOT(RMB)'!FB159/6.8974</f>
        <v>77500.968012648256</v>
      </c>
      <c r="FC159" s="355">
        <f>'153-S 2020CEEIOT(RMB)'!FC159/6.8974</f>
        <v>844702.27885922079</v>
      </c>
      <c r="FD159" s="356">
        <f>'153-S 2020CEEIOT(RMB)'!FD159/6.8974</f>
        <v>922203.24687186908</v>
      </c>
      <c r="FE159" s="355">
        <f>'153-S 2020CEEIOT(RMB)'!FE159/6.8974</f>
        <v>107995926.91612642</v>
      </c>
      <c r="FF159" s="356">
        <f>'153-S 2020CEEIOT(RMB)'!FF159/6.8974</f>
        <v>108918130.16299829</v>
      </c>
      <c r="FG159" s="355">
        <f>'153-S 2020CEEIOT(RMB)'!FG159/6.8974</f>
        <v>0</v>
      </c>
      <c r="FH159" s="355">
        <f>'153-S 2020CEEIOT(RMB)'!FH159/6.8974</f>
        <v>0</v>
      </c>
      <c r="FI159" s="356">
        <f>'153-S 2020CEEIOT(RMB)'!FI159/6.8974</f>
        <v>0</v>
      </c>
      <c r="FJ159" s="355">
        <f>'153-S 2020CEEIOT(RMB)'!FJ159/6.8974</f>
        <v>251434.47835657059</v>
      </c>
      <c r="FK159" s="500">
        <f>'153-S 2020CEEIOT(RMB)'!FK159/6.8974</f>
        <v>109169564.64135486</v>
      </c>
      <c r="FL159" s="501">
        <f>'153-S 2020CEEIOT(RMB)'!FL159/6.8974</f>
        <v>356876.94643561629</v>
      </c>
      <c r="FM159" s="502">
        <f>'153-S 2020CEEIOT(RMB)'!FM159/6.8974</f>
        <v>113211470.63050973</v>
      </c>
    </row>
    <row r="160" spans="1:169" ht="15">
      <c r="A160" s="815"/>
      <c r="B160" s="495" t="s">
        <v>867</v>
      </c>
      <c r="C160" s="514" t="s">
        <v>834</v>
      </c>
      <c r="D160" s="644">
        <f>'153-S 2020CEEIOT(RMB)'!D160/6.8974</f>
        <v>35005941.95252201</v>
      </c>
      <c r="E160" s="645">
        <f>'153-S 2020CEEIOT(RMB)'!E160/6.8974</f>
        <v>3033165.9517915552</v>
      </c>
      <c r="F160" s="645">
        <f>'153-S 2020CEEIOT(RMB)'!F160/6.8974</f>
        <v>23131941.420791525</v>
      </c>
      <c r="G160" s="645">
        <f>'153-S 2020CEEIOT(RMB)'!G160/6.8974</f>
        <v>7447716.4219953613</v>
      </c>
      <c r="H160" s="645">
        <f>'153-S 2020CEEIOT(RMB)'!H160/6.8974</f>
        <v>5312861.7984827133</v>
      </c>
      <c r="I160" s="645">
        <f>'153-S 2020CEEIOT(RMB)'!I160/6.8974</f>
        <v>16683694.462033039</v>
      </c>
      <c r="J160" s="645">
        <f>'153-S 2020CEEIOT(RMB)'!J160/6.8974</f>
        <v>5794325.0218664566</v>
      </c>
      <c r="K160" s="645">
        <f>'153-S 2020CEEIOT(RMB)'!K160/6.8974</f>
        <v>3665317.2204919863</v>
      </c>
      <c r="L160" s="645">
        <f>'153-S 2020CEEIOT(RMB)'!L160/6.8974</f>
        <v>3423783.6124695805</v>
      </c>
      <c r="M160" s="645">
        <f>'153-S 2020CEEIOT(RMB)'!M160/6.8974</f>
        <v>5846933.9179144176</v>
      </c>
      <c r="N160" s="645">
        <f>'153-S 2020CEEIOT(RMB)'!N160/6.8974</f>
        <v>1695979.8394449011</v>
      </c>
      <c r="O160" s="645">
        <f>'153-S 2020CEEIOT(RMB)'!O160/6.8974</f>
        <v>16316410.822553931</v>
      </c>
      <c r="P160" s="645">
        <f>'153-S 2020CEEIOT(RMB)'!P160/6.8974</f>
        <v>13668177.443401542</v>
      </c>
      <c r="Q160" s="645">
        <f>'153-S 2020CEEIOT(RMB)'!Q160/6.8974</f>
        <v>10650694.106858205</v>
      </c>
      <c r="R160" s="645">
        <f>'153-S 2020CEEIOT(RMB)'!R160/6.8974</f>
        <v>1323799.9948330279</v>
      </c>
      <c r="S160" s="645">
        <f>'153-S 2020CEEIOT(RMB)'!S160/6.8974</f>
        <v>22905327.530212466</v>
      </c>
      <c r="T160" s="645">
        <f>'153-S 2020CEEIOT(RMB)'!T160/6.8974</f>
        <v>6190310.8460559268</v>
      </c>
      <c r="U160" s="645">
        <f>'153-S 2020CEEIOT(RMB)'!U160/6.8974</f>
        <v>13831515.453052081</v>
      </c>
      <c r="V160" s="645">
        <f>'153-S 2020CEEIOT(RMB)'!V160/6.8974</f>
        <v>4010059.2396672489</v>
      </c>
      <c r="W160" s="645">
        <f>'153-S 2020CEEIOT(RMB)'!W160/6.8974</f>
        <v>5011329.4683019053</v>
      </c>
      <c r="X160" s="645">
        <f>'153-S 2020CEEIOT(RMB)'!X160/6.8974</f>
        <v>3805276.7588053546</v>
      </c>
      <c r="Y160" s="645">
        <f>'153-S 2020CEEIOT(RMB)'!Y160/6.8974</f>
        <v>15478320.155171545</v>
      </c>
      <c r="Z160" s="645">
        <f>'153-S 2020CEEIOT(RMB)'!Z160/6.8974</f>
        <v>8540554.6696487516</v>
      </c>
      <c r="AA160" s="645">
        <f>'153-S 2020CEEIOT(RMB)'!AA160/6.8974</f>
        <v>6960188.7585010547</v>
      </c>
      <c r="AB160" s="645">
        <f>'153-S 2020CEEIOT(RMB)'!AB160/6.8974</f>
        <v>2861093.4297834602</v>
      </c>
      <c r="AC160" s="645">
        <f>'153-S 2020CEEIOT(RMB)'!AC160/6.8974</f>
        <v>5360722.1751498086</v>
      </c>
      <c r="AD160" s="645">
        <f>'153-S 2020CEEIOT(RMB)'!AD160/6.8974</f>
        <v>27361255.250006046</v>
      </c>
      <c r="AE160" s="645">
        <f>'153-S 2020CEEIOT(RMB)'!AE160/6.8974</f>
        <v>2875899.7399336151</v>
      </c>
      <c r="AF160" s="645">
        <f>'153-S 2020CEEIOT(RMB)'!AF160/6.8974</f>
        <v>2509220.0623787898</v>
      </c>
      <c r="AG160" s="645">
        <f>'153-S 2020CEEIOT(RMB)'!AG160/6.8974</f>
        <v>4189376.116549396</v>
      </c>
      <c r="AH160" s="645">
        <f>'153-S 2020CEEIOT(RMB)'!AH160/6.8974</f>
        <v>9076585.1037933417</v>
      </c>
      <c r="AI160" s="645">
        <f>'153-S 2020CEEIOT(RMB)'!AI160/6.8974</f>
        <v>25714690.063723415</v>
      </c>
      <c r="AJ160" s="645">
        <f>'153-S 2020CEEIOT(RMB)'!AJ160/6.8974</f>
        <v>9090507.4554354493</v>
      </c>
      <c r="AK160" s="645">
        <f>'153-S 2020CEEIOT(RMB)'!AK160/6.8974</f>
        <v>8043568.9680689592</v>
      </c>
      <c r="AL160" s="645">
        <f>'153-S 2020CEEIOT(RMB)'!AL160/6.8974</f>
        <v>18842512.018531587</v>
      </c>
      <c r="AM160" s="645">
        <f>'153-S 2020CEEIOT(RMB)'!AM160/6.8974</f>
        <v>11576422.882539209</v>
      </c>
      <c r="AN160" s="645">
        <f>'153-S 2020CEEIOT(RMB)'!AN160/6.8974</f>
        <v>19879831.139231406</v>
      </c>
      <c r="AO160" s="645">
        <f>'153-S 2020CEEIOT(RMB)'!AO160/6.8974</f>
        <v>9609276.7750152126</v>
      </c>
      <c r="AP160" s="645">
        <f>'153-S 2020CEEIOT(RMB)'!AP160/6.8974</f>
        <v>5331329.0113184545</v>
      </c>
      <c r="AQ160" s="645">
        <f>'153-S 2020CEEIOT(RMB)'!AQ160/6.8974</f>
        <v>11986156.6499367</v>
      </c>
      <c r="AR160" s="645">
        <f>'153-S 2020CEEIOT(RMB)'!AR160/6.8974</f>
        <v>39485117.332233883</v>
      </c>
      <c r="AS160" s="645">
        <f>'153-S 2020CEEIOT(RMB)'!AS160/6.8974</f>
        <v>5277042.323686759</v>
      </c>
      <c r="AT160" s="645">
        <f>'153-S 2020CEEIOT(RMB)'!AT160/6.8974</f>
        <v>25367652.157460153</v>
      </c>
      <c r="AU160" s="645">
        <f>'153-S 2020CEEIOT(RMB)'!AU160/6.8974</f>
        <v>7350771.0150501663</v>
      </c>
      <c r="AV160" s="645">
        <f>'153-S 2020CEEIOT(RMB)'!AV160/6.8974</f>
        <v>3264318.2292983662</v>
      </c>
      <c r="AW160" s="645">
        <f>'153-S 2020CEEIOT(RMB)'!AW160/6.8974</f>
        <v>7456004.3617974101</v>
      </c>
      <c r="AX160" s="645">
        <f>'153-S 2020CEEIOT(RMB)'!AX160/6.8974</f>
        <v>18741995.99677692</v>
      </c>
      <c r="AY160" s="645">
        <f>'153-S 2020CEEIOT(RMB)'!AY160/6.8974</f>
        <v>20572617.582714241</v>
      </c>
      <c r="AZ160" s="645">
        <f>'153-S 2020CEEIOT(RMB)'!AZ160/6.8974</f>
        <v>4032549.0485379854</v>
      </c>
      <c r="BA160" s="645">
        <f>'153-S 2020CEEIOT(RMB)'!BA160/6.8974</f>
        <v>31058095.332025968</v>
      </c>
      <c r="BB160" s="645">
        <f>'153-S 2020CEEIOT(RMB)'!BB160/6.8974</f>
        <v>8479390.71670934</v>
      </c>
      <c r="BC160" s="645">
        <f>'153-S 2020CEEIOT(RMB)'!BC160/6.8974</f>
        <v>9270601.6953699198</v>
      </c>
      <c r="BD160" s="645">
        <f>'153-S 2020CEEIOT(RMB)'!BD160/6.8974</f>
        <v>30128638.918407008</v>
      </c>
      <c r="BE160" s="645">
        <f>'153-S 2020CEEIOT(RMB)'!BE160/6.8974</f>
        <v>12748847.414880788</v>
      </c>
      <c r="BF160" s="645">
        <f>'153-S 2020CEEIOT(RMB)'!BF160/6.8974</f>
        <v>19882313.374488354</v>
      </c>
      <c r="BG160" s="645">
        <f>'153-S 2020CEEIOT(RMB)'!BG160/6.8974</f>
        <v>13515626.040615808</v>
      </c>
      <c r="BH160" s="645">
        <f>'153-S 2020CEEIOT(RMB)'!BH160/6.8974</f>
        <v>10056992.236739993</v>
      </c>
      <c r="BI160" s="645">
        <f>'153-S 2020CEEIOT(RMB)'!BI160/6.8974</f>
        <v>7688110.9006578373</v>
      </c>
      <c r="BJ160" s="645">
        <f>'153-S 2020CEEIOT(RMB)'!BJ160/6.8974</f>
        <v>3018841.7658433504</v>
      </c>
      <c r="BK160" s="645">
        <f>'153-S 2020CEEIOT(RMB)'!BK160/6.8974</f>
        <v>5935831.5139551833</v>
      </c>
      <c r="BL160" s="645">
        <f>'153-S 2020CEEIOT(RMB)'!BL160/6.8974</f>
        <v>7285318.6239211485</v>
      </c>
      <c r="BM160" s="645">
        <f>'153-S 2020CEEIOT(RMB)'!BM160/6.8974</f>
        <v>63662029.745139144</v>
      </c>
      <c r="BN160" s="645">
        <f>'153-S 2020CEEIOT(RMB)'!BN160/6.8974</f>
        <v>5489515.8192498675</v>
      </c>
      <c r="BO160" s="645">
        <f>'153-S 2020CEEIOT(RMB)'!BO160/6.8974</f>
        <v>31260412.58582804</v>
      </c>
      <c r="BP160" s="645">
        <f>'153-S 2020CEEIOT(RMB)'!BP160/6.8974</f>
        <v>27470787.189946063</v>
      </c>
      <c r="BQ160" s="645">
        <f>'153-S 2020CEEIOT(RMB)'!BQ160/6.8974</f>
        <v>56874171.674730234</v>
      </c>
      <c r="BR160" s="645">
        <f>'153-S 2020CEEIOT(RMB)'!BR160/6.8974</f>
        <v>6235711.9404399283</v>
      </c>
      <c r="BS160" s="645">
        <f>'153-S 2020CEEIOT(RMB)'!BS160/6.8974</f>
        <v>6732642.6726422831</v>
      </c>
      <c r="BT160" s="645">
        <f>'153-S 2020CEEIOT(RMB)'!BT160/6.8974</f>
        <v>8840292.9385501165</v>
      </c>
      <c r="BU160" s="645">
        <f>'153-S 2020CEEIOT(RMB)'!BU160/6.8974</f>
        <v>10972136.254779389</v>
      </c>
      <c r="BV160" s="645">
        <f>'153-S 2020CEEIOT(RMB)'!BV160/6.8974</f>
        <v>7869098.7447820986</v>
      </c>
      <c r="BW160" s="645">
        <f>'153-S 2020CEEIOT(RMB)'!BW160/6.8974</f>
        <v>1978787.4378381784</v>
      </c>
      <c r="BX160" s="645">
        <f>'153-S 2020CEEIOT(RMB)'!BX160/6.8974</f>
        <v>16643379.454131244</v>
      </c>
      <c r="BY160" s="645">
        <f>'153-S 2020CEEIOT(RMB)'!BY160/6.8974</f>
        <v>13198827.671905467</v>
      </c>
      <c r="BZ160" s="645">
        <f>'153-S 2020CEEIOT(RMB)'!BZ160/6.8974</f>
        <v>6432131.4448982272</v>
      </c>
      <c r="CA160" s="645">
        <f>'153-S 2020CEEIOT(RMB)'!CA160/6.8974</f>
        <v>2713960.7790675154</v>
      </c>
      <c r="CB160" s="645">
        <f>'153-S 2020CEEIOT(RMB)'!CB160/6.8974</f>
        <v>5484015.0018861732</v>
      </c>
      <c r="CC160" s="645">
        <f>'153-S 2020CEEIOT(RMB)'!CC160/6.8974</f>
        <v>14128873.490961015</v>
      </c>
      <c r="CD160" s="645">
        <f>'153-S 2020CEEIOT(RMB)'!CD160/6.8974</f>
        <v>38556442.781206027</v>
      </c>
      <c r="CE160" s="645">
        <f>'153-S 2020CEEIOT(RMB)'!CE160/6.8974</f>
        <v>42775801.208524868</v>
      </c>
      <c r="CF160" s="645">
        <f>'153-S 2020CEEIOT(RMB)'!CF160/6.8974</f>
        <v>5472161.5704661226</v>
      </c>
      <c r="CG160" s="645">
        <f>'153-S 2020CEEIOT(RMB)'!CG160/6.8974</f>
        <v>3738944.9814901138</v>
      </c>
      <c r="CH160" s="645">
        <f>'153-S 2020CEEIOT(RMB)'!CH160/6.8974</f>
        <v>8733675.6502337903</v>
      </c>
      <c r="CI160" s="645">
        <f>'153-S 2020CEEIOT(RMB)'!CI160/6.8974</f>
        <v>9540810.8381387219</v>
      </c>
      <c r="CJ160" s="645">
        <f>'153-S 2020CEEIOT(RMB)'!CJ160/6.8974</f>
        <v>25151340.908722874</v>
      </c>
      <c r="CK160" s="645">
        <f>'153-S 2020CEEIOT(RMB)'!CK160/6.8974</f>
        <v>17000965.622982483</v>
      </c>
      <c r="CL160" s="645">
        <f>'153-S 2020CEEIOT(RMB)'!CL160/6.8974</f>
        <v>8955688.4912815131</v>
      </c>
      <c r="CM160" s="645">
        <f>'153-S 2020CEEIOT(RMB)'!CM160/6.8974</f>
        <v>15768743.686084071</v>
      </c>
      <c r="CN160" s="645">
        <f>'153-S 2020CEEIOT(RMB)'!CN160/6.8974</f>
        <v>7141388.0753803262</v>
      </c>
      <c r="CO160" s="645">
        <f>'153-S 2020CEEIOT(RMB)'!CO160/6.8974</f>
        <v>27256793.245492619</v>
      </c>
      <c r="CP160" s="645">
        <f>'153-S 2020CEEIOT(RMB)'!CP160/6.8974</f>
        <v>34934853.154201455</v>
      </c>
      <c r="CQ160" s="645">
        <f>'153-S 2020CEEIOT(RMB)'!CQ160/6.8974</f>
        <v>4326548.4913519034</v>
      </c>
      <c r="CR160" s="645">
        <f>'153-S 2020CEEIOT(RMB)'!CR160/6.8974</f>
        <v>6042764.7544678962</v>
      </c>
      <c r="CS160" s="645">
        <f>'153-S 2020CEEIOT(RMB)'!CS160/6.8974</f>
        <v>55359301.396000437</v>
      </c>
      <c r="CT160" s="645">
        <f>'153-S 2020CEEIOT(RMB)'!CT160/6.8974</f>
        <v>6187788.4729239233</v>
      </c>
      <c r="CU160" s="645">
        <f>'153-S 2020CEEIOT(RMB)'!CU160/6.8974</f>
        <v>10469497.283224538</v>
      </c>
      <c r="CV160" s="645">
        <f>'153-S 2020CEEIOT(RMB)'!CV160/6.8974</f>
        <v>4979562.4582494833</v>
      </c>
      <c r="CW160" s="645">
        <f>'153-S 2020CEEIOT(RMB)'!CW160/6.8974</f>
        <v>2473880.1714137197</v>
      </c>
      <c r="CX160" s="645">
        <f>'153-S 2020CEEIOT(RMB)'!CX160/6.8974</f>
        <v>2314685.0958501427</v>
      </c>
      <c r="CY160" s="645">
        <f>'153-S 2020CEEIOT(RMB)'!CY160/6.8974</f>
        <v>69758685.805099219</v>
      </c>
      <c r="CZ160" s="645">
        <f>'153-S 2020CEEIOT(RMB)'!CZ160/6.8974</f>
        <v>8945277.7388785724</v>
      </c>
      <c r="DA160" s="645">
        <f>'153-S 2020CEEIOT(RMB)'!DA160/6.8974</f>
        <v>2925665.6243102797</v>
      </c>
      <c r="DB160" s="645">
        <f>'153-S 2020CEEIOT(RMB)'!DB160/6.8974</f>
        <v>129144109.83899903</v>
      </c>
      <c r="DC160" s="645">
        <f>'153-S 2020CEEIOT(RMB)'!DC160/6.8974</f>
        <v>21593132.041247413</v>
      </c>
      <c r="DD160" s="645">
        <f>'153-S 2020CEEIOT(RMB)'!DD160/6.8974</f>
        <v>71331278.555249527</v>
      </c>
      <c r="DE160" s="645">
        <f>'153-S 2020CEEIOT(RMB)'!DE160/6.8974</f>
        <v>33721088.767877407</v>
      </c>
      <c r="DF160" s="645">
        <f>'153-S 2020CEEIOT(RMB)'!DF160/6.8974</f>
        <v>32017300.349854726</v>
      </c>
      <c r="DG160" s="645">
        <f>'153-S 2020CEEIOT(RMB)'!DG160/6.8974</f>
        <v>22485670.501554463</v>
      </c>
      <c r="DH160" s="645">
        <f>'153-S 2020CEEIOT(RMB)'!DH160/6.8974</f>
        <v>46307940.307869785</v>
      </c>
      <c r="DI160" s="645">
        <f>'153-S 2020CEEIOT(RMB)'!DI160/6.8974</f>
        <v>32694478.526846044</v>
      </c>
      <c r="DJ160" s="645">
        <f>'153-S 2020CEEIOT(RMB)'!DJ160/6.8974</f>
        <v>2407812.6358937719</v>
      </c>
      <c r="DK160" s="645">
        <f>'153-S 2020CEEIOT(RMB)'!DK160/6.8974</f>
        <v>4779775.6706654038</v>
      </c>
      <c r="DL160" s="645">
        <f>'153-S 2020CEEIOT(RMB)'!DL160/6.8974</f>
        <v>12923595.635146335</v>
      </c>
      <c r="DM160" s="645">
        <f>'153-S 2020CEEIOT(RMB)'!DM160/6.8974</f>
        <v>31448556.816465538</v>
      </c>
      <c r="DN160" s="645">
        <f>'153-S 2020CEEIOT(RMB)'!DN160/6.8974</f>
        <v>205391.01029123514</v>
      </c>
      <c r="DO160" s="645">
        <f>'153-S 2020CEEIOT(RMB)'!DO160/6.8974</f>
        <v>6497304.9292856306</v>
      </c>
      <c r="DP160" s="645">
        <f>'153-S 2020CEEIOT(RMB)'!DP160/6.8974</f>
        <v>2584263.1593884886</v>
      </c>
      <c r="DQ160" s="645">
        <f>'153-S 2020CEEIOT(RMB)'!DQ160/6.8974</f>
        <v>3153207.1918305457</v>
      </c>
      <c r="DR160" s="645">
        <f>'153-S 2020CEEIOT(RMB)'!DR160/6.8974</f>
        <v>798943.35288200469</v>
      </c>
      <c r="DS160" s="645">
        <f>'153-S 2020CEEIOT(RMB)'!DS160/6.8974</f>
        <v>22814842.196841914</v>
      </c>
      <c r="DT160" s="645">
        <f>'153-S 2020CEEIOT(RMB)'!DT160/6.8974</f>
        <v>9919483.6485684887</v>
      </c>
      <c r="DU160" s="645">
        <f>'153-S 2020CEEIOT(RMB)'!DU160/6.8974</f>
        <v>10101052.840440616</v>
      </c>
      <c r="DV160" s="645">
        <f>'153-S 2020CEEIOT(RMB)'!DV160/6.8974</f>
        <v>7133985.2492369777</v>
      </c>
      <c r="DW160" s="645">
        <f>'153-S 2020CEEIOT(RMB)'!DW160/6.8974</f>
        <v>34398936.796388127</v>
      </c>
      <c r="DX160" s="645">
        <f>'153-S 2020CEEIOT(RMB)'!DX160/6.8974</f>
        <v>14618281.910487093</v>
      </c>
      <c r="DY160" s="645">
        <f>'153-S 2020CEEIOT(RMB)'!DY160/6.8974</f>
        <v>819916.11893423263</v>
      </c>
      <c r="DZ160" s="645">
        <f>'153-S 2020CEEIOT(RMB)'!DZ160/6.8974</f>
        <v>16353416.034897592</v>
      </c>
      <c r="EA160" s="645">
        <f>'153-S 2020CEEIOT(RMB)'!EA160/6.8974</f>
        <v>27294713.935033944</v>
      </c>
      <c r="EB160" s="645">
        <f>'153-S 2020CEEIOT(RMB)'!EB160/6.8974</f>
        <v>15902558.527774476</v>
      </c>
      <c r="EC160" s="645">
        <f>'153-S 2020CEEIOT(RMB)'!EC160/6.8974</f>
        <v>35277109.781709902</v>
      </c>
      <c r="ED160" s="645">
        <f>'153-S 2020CEEIOT(RMB)'!ED160/6.8974</f>
        <v>5533086.003418061</v>
      </c>
      <c r="EE160" s="645">
        <f>'153-S 2020CEEIOT(RMB)'!EE160/6.8974</f>
        <v>16196613.207121165</v>
      </c>
      <c r="EF160" s="645">
        <f>'153-S 2020CEEIOT(RMB)'!EF160/6.8974</f>
        <v>43054765.302567579</v>
      </c>
      <c r="EG160" s="645">
        <f>'153-S 2020CEEIOT(RMB)'!EG160/6.8974</f>
        <v>5557306.0745662954</v>
      </c>
      <c r="EH160" s="645">
        <f>'153-S 2020CEEIOT(RMB)'!EH160/6.8974</f>
        <v>87816355.964097589</v>
      </c>
      <c r="EI160" s="645">
        <f>'153-S 2020CEEIOT(RMB)'!EI160/6.8974</f>
        <v>19663844.632261582</v>
      </c>
      <c r="EJ160" s="645">
        <f>'153-S 2020CEEIOT(RMB)'!EJ160/6.8974</f>
        <v>37868302.902019829</v>
      </c>
      <c r="EK160" s="645">
        <f>'153-S 2020CEEIOT(RMB)'!EK160/6.8974</f>
        <v>10649009.92637871</v>
      </c>
      <c r="EL160" s="645">
        <f>'153-S 2020CEEIOT(RMB)'!EL160/6.8974</f>
        <v>1107292.7898620197</v>
      </c>
      <c r="EM160" s="645">
        <f>'153-S 2020CEEIOT(RMB)'!EM160/6.8974</f>
        <v>1526368.3749464259</v>
      </c>
      <c r="EN160" s="645">
        <f>'153-S 2020CEEIOT(RMB)'!EN160/6.8974</f>
        <v>7168158.6646263981</v>
      </c>
      <c r="EO160" s="645">
        <f>'153-S 2020CEEIOT(RMB)'!EO160/6.8974</f>
        <v>10098817.796764985</v>
      </c>
      <c r="EP160" s="645">
        <f>'153-S 2020CEEIOT(RMB)'!EP160/6.8974</f>
        <v>10642463.583390411</v>
      </c>
      <c r="EQ160" s="645">
        <f>'153-S 2020CEEIOT(RMB)'!EQ160/6.8974</f>
        <v>23080493.622279044</v>
      </c>
      <c r="ER160" s="645">
        <f>'153-S 2020CEEIOT(RMB)'!ER160/6.8974</f>
        <v>41636416.846145183</v>
      </c>
      <c r="ES160" s="645">
        <f>'153-S 2020CEEIOT(RMB)'!ES160/6.8974</f>
        <v>679023.38857959863</v>
      </c>
      <c r="ET160" s="645">
        <f>'153-S 2020CEEIOT(RMB)'!ET160/6.8974</f>
        <v>1846140.1617355701</v>
      </c>
      <c r="EU160" s="645">
        <f>'153-S 2020CEEIOT(RMB)'!EU160/6.8974</f>
        <v>2551225.033441639</v>
      </c>
      <c r="EV160" s="645">
        <f>'153-S 2020CEEIOT(RMB)'!EV160/6.8974</f>
        <v>2184756.9721383965</v>
      </c>
      <c r="EW160" s="645">
        <f>'153-S 2020CEEIOT(RMB)'!EW160/6.8974</f>
        <v>1177757.7605177839</v>
      </c>
      <c r="EX160" s="645">
        <f>'153-S 2020CEEIOT(RMB)'!EX160/6.8974</f>
        <v>3524519.2711986969</v>
      </c>
      <c r="EY160" s="645">
        <f>'153-S 2020CEEIOT(RMB)'!EY160/6.8974</f>
        <v>448384.80551431479</v>
      </c>
      <c r="EZ160" s="646">
        <f>'153-S 2020CEEIOT(RMB)'!EZ160/6.8974</f>
        <v>47282316.858072624</v>
      </c>
      <c r="FA160" s="647">
        <f>'153-S 2020CEEIOT(RMB)'!FA160/6.8974</f>
        <v>2439478358.9154859</v>
      </c>
      <c r="FB160" s="648">
        <f>'153-S 2020CEEIOT(RMB)'!FB160/6.8974</f>
        <v>118398653.35013084</v>
      </c>
      <c r="FC160" s="648">
        <f>'153-S 2020CEEIOT(RMB)'!FC160/6.8974</f>
        <v>438344923.87985784</v>
      </c>
      <c r="FD160" s="649">
        <f>'153-S 2020CEEIOT(RMB)'!FD160/6.8974</f>
        <v>556743577.22998834</v>
      </c>
      <c r="FE160" s="648">
        <f>'153-S 2020CEEIOT(RMB)'!FE160/6.8974</f>
        <v>251725837.91277453</v>
      </c>
      <c r="FF160" s="649">
        <f>'153-S 2020CEEIOT(RMB)'!FF160/6.8974</f>
        <v>808469415.14276314</v>
      </c>
      <c r="FG160" s="648">
        <f>'153-S 2020CEEIOT(RMB)'!FG160/6.8974</f>
        <v>615261403.33630562</v>
      </c>
      <c r="FH160" s="648">
        <f>'153-S 2020CEEIOT(RMB)'!FH160/6.8974</f>
        <v>13267309.084179772</v>
      </c>
      <c r="FI160" s="649">
        <f>'153-S 2020CEEIOT(RMB)'!FI160/6.8974</f>
        <v>628528712.42048526</v>
      </c>
      <c r="FJ160" s="648">
        <f>'153-S 2020CEEIOT(RMB)'!FJ160/6.8974</f>
        <v>272459282.80701947</v>
      </c>
      <c r="FK160" s="650">
        <f>'153-S 2020CEEIOT(RMB)'!FK160/6.8974</f>
        <v>1709457410.3702683</v>
      </c>
      <c r="FL160" s="651">
        <f>'153-S 2020CEEIOT(RMB)'!FL160/6.8974</f>
        <v>235826765.10558981</v>
      </c>
      <c r="FM160" s="652">
        <f>'153-S 2020CEEIOT(RMB)'!FM160/6.8974</f>
        <v>3913109004.1801643</v>
      </c>
    </row>
    <row r="161" spans="1:169">
      <c r="A161" s="815" t="s">
        <v>868</v>
      </c>
      <c r="B161" s="517" t="s">
        <v>869</v>
      </c>
      <c r="C161" s="518" t="s">
        <v>870</v>
      </c>
      <c r="D161" s="642">
        <f>'153-S 2020CEEIOT(RMB)'!D161/6.8974</f>
        <v>72569980.864562735</v>
      </c>
      <c r="E161" s="505">
        <f>'153-S 2020CEEIOT(RMB)'!E161/6.8974</f>
        <v>5834266.540283571</v>
      </c>
      <c r="F161" s="505">
        <f>'153-S 2020CEEIOT(RMB)'!F161/6.8974</f>
        <v>28168522.833302837</v>
      </c>
      <c r="G161" s="505">
        <f>'153-S 2020CEEIOT(RMB)'!G161/6.8974</f>
        <v>10659090.442178007</v>
      </c>
      <c r="H161" s="505">
        <f>'153-S 2020CEEIOT(RMB)'!H161/6.8974</f>
        <v>1814356.2466382261</v>
      </c>
      <c r="I161" s="505">
        <f>'153-S 2020CEEIOT(RMB)'!I161/6.8974</f>
        <v>7126884.9068070147</v>
      </c>
      <c r="J161" s="505">
        <f>'153-S 2020CEEIOT(RMB)'!J161/6.8974</f>
        <v>1549074.5509652623</v>
      </c>
      <c r="K161" s="505">
        <f>'153-S 2020CEEIOT(RMB)'!K161/6.8974</f>
        <v>1380345.0569271001</v>
      </c>
      <c r="L161" s="505">
        <f>'153-S 2020CEEIOT(RMB)'!L161/6.8974</f>
        <v>1037098.0775000362</v>
      </c>
      <c r="M161" s="505">
        <f>'153-S 2020CEEIOT(RMB)'!M161/6.8974</f>
        <v>2533224.1113178879</v>
      </c>
      <c r="N161" s="505">
        <f>'153-S 2020CEEIOT(RMB)'!N161/6.8974</f>
        <v>1315117.9844253415</v>
      </c>
      <c r="O161" s="505">
        <f>'153-S 2020CEEIOT(RMB)'!O161/6.8974</f>
        <v>1017697.7185683359</v>
      </c>
      <c r="P161" s="505">
        <f>'153-S 2020CEEIOT(RMB)'!P161/6.8974</f>
        <v>1029589.0892688143</v>
      </c>
      <c r="Q161" s="505">
        <f>'153-S 2020CEEIOT(RMB)'!Q161/6.8974</f>
        <v>642019.02302732191</v>
      </c>
      <c r="R161" s="505">
        <f>'153-S 2020CEEIOT(RMB)'!R161/6.8974</f>
        <v>96874.671530340987</v>
      </c>
      <c r="S161" s="505">
        <f>'153-S 2020CEEIOT(RMB)'!S161/6.8974</f>
        <v>2006612.9807299851</v>
      </c>
      <c r="T161" s="505">
        <f>'153-S 2020CEEIOT(RMB)'!T161/6.8974</f>
        <v>594741.52526537247</v>
      </c>
      <c r="U161" s="505">
        <f>'153-S 2020CEEIOT(RMB)'!U161/6.8974</f>
        <v>1350634.6499936918</v>
      </c>
      <c r="V161" s="505">
        <f>'153-S 2020CEEIOT(RMB)'!V161/6.8974</f>
        <v>584773.44114093715</v>
      </c>
      <c r="W161" s="505">
        <f>'153-S 2020CEEIOT(RMB)'!W161/6.8974</f>
        <v>528193.78431699192</v>
      </c>
      <c r="X161" s="505">
        <f>'153-S 2020CEEIOT(RMB)'!X161/6.8974</f>
        <v>262846.2672606837</v>
      </c>
      <c r="Y161" s="505">
        <f>'153-S 2020CEEIOT(RMB)'!Y161/6.8974</f>
        <v>2111780.5588348941</v>
      </c>
      <c r="Z161" s="505">
        <f>'153-S 2020CEEIOT(RMB)'!Z161/6.8974</f>
        <v>976089.12334602745</v>
      </c>
      <c r="AA161" s="505">
        <f>'153-S 2020CEEIOT(RMB)'!AA161/6.8974</f>
        <v>1005271.7255308566</v>
      </c>
      <c r="AB161" s="505">
        <f>'153-S 2020CEEIOT(RMB)'!AB161/6.8974</f>
        <v>417771.99189614342</v>
      </c>
      <c r="AC161" s="505">
        <f>'153-S 2020CEEIOT(RMB)'!AC161/6.8974</f>
        <v>755226.38049205497</v>
      </c>
      <c r="AD161" s="505">
        <f>'153-S 2020CEEIOT(RMB)'!AD161/6.8974</f>
        <v>3118043.3750274158</v>
      </c>
      <c r="AE161" s="505">
        <f>'153-S 2020CEEIOT(RMB)'!AE161/6.8974</f>
        <v>269213.12503987877</v>
      </c>
      <c r="AF161" s="505">
        <f>'153-S 2020CEEIOT(RMB)'!AF161/6.8974</f>
        <v>248687.64808611793</v>
      </c>
      <c r="AG161" s="505">
        <f>'153-S 2020CEEIOT(RMB)'!AG161/6.8974</f>
        <v>409906.78841725865</v>
      </c>
      <c r="AH161" s="505">
        <f>'153-S 2020CEEIOT(RMB)'!AH161/6.8974</f>
        <v>1143709.5354848753</v>
      </c>
      <c r="AI161" s="505">
        <f>'153-S 2020CEEIOT(RMB)'!AI161/6.8974</f>
        <v>3769538.5001624962</v>
      </c>
      <c r="AJ161" s="505">
        <f>'153-S 2020CEEIOT(RMB)'!AJ161/6.8974</f>
        <v>1184716.2649382346</v>
      </c>
      <c r="AK161" s="505">
        <f>'153-S 2020CEEIOT(RMB)'!AK161/6.8974</f>
        <v>1174968.4509065691</v>
      </c>
      <c r="AL161" s="505">
        <f>'153-S 2020CEEIOT(RMB)'!AL161/6.8974</f>
        <v>1898371.5370372604</v>
      </c>
      <c r="AM161" s="505">
        <f>'153-S 2020CEEIOT(RMB)'!AM161/6.8974</f>
        <v>1775433.1848545973</v>
      </c>
      <c r="AN161" s="505">
        <f>'153-S 2020CEEIOT(RMB)'!AN161/6.8974</f>
        <v>1451416.1426808652</v>
      </c>
      <c r="AO161" s="505">
        <f>'153-S 2020CEEIOT(RMB)'!AO161/6.8974</f>
        <v>2377498.4246739494</v>
      </c>
      <c r="AP161" s="505">
        <f>'153-S 2020CEEIOT(RMB)'!AP161/6.8974</f>
        <v>869603.96578729665</v>
      </c>
      <c r="AQ161" s="505">
        <f>'153-S 2020CEEIOT(RMB)'!AQ161/6.8974</f>
        <v>1864540.6304312928</v>
      </c>
      <c r="AR161" s="505">
        <f>'153-S 2020CEEIOT(RMB)'!AR161/6.8974</f>
        <v>967905.33258364606</v>
      </c>
      <c r="AS161" s="505">
        <f>'153-S 2020CEEIOT(RMB)'!AS161/6.8974</f>
        <v>890081.05668493197</v>
      </c>
      <c r="AT161" s="505">
        <f>'153-S 2020CEEIOT(RMB)'!AT161/6.8974</f>
        <v>1419577.8923087264</v>
      </c>
      <c r="AU161" s="505">
        <f>'153-S 2020CEEIOT(RMB)'!AU161/6.8974</f>
        <v>962405.50923800271</v>
      </c>
      <c r="AV161" s="505">
        <f>'153-S 2020CEEIOT(RMB)'!AV161/6.8974</f>
        <v>309060.49251644535</v>
      </c>
      <c r="AW161" s="505">
        <f>'153-S 2020CEEIOT(RMB)'!AW161/6.8974</f>
        <v>628914.98476027919</v>
      </c>
      <c r="AX161" s="505">
        <f>'153-S 2020CEEIOT(RMB)'!AX161/6.8974</f>
        <v>1006110.7164471017</v>
      </c>
      <c r="AY161" s="505">
        <f>'153-S 2020CEEIOT(RMB)'!AY161/6.8974</f>
        <v>1430607.5206284949</v>
      </c>
      <c r="AZ161" s="505">
        <f>'153-S 2020CEEIOT(RMB)'!AZ161/6.8974</f>
        <v>462689.51157686516</v>
      </c>
      <c r="BA161" s="505">
        <f>'153-S 2020CEEIOT(RMB)'!BA161/6.8974</f>
        <v>4434810.3219608255</v>
      </c>
      <c r="BB161" s="505">
        <f>'153-S 2020CEEIOT(RMB)'!BB161/6.8974</f>
        <v>668676.72839301475</v>
      </c>
      <c r="BC161" s="505">
        <f>'153-S 2020CEEIOT(RMB)'!BC161/6.8974</f>
        <v>1333007.3361247382</v>
      </c>
      <c r="BD161" s="505">
        <f>'153-S 2020CEEIOT(RMB)'!BD161/6.8974</f>
        <v>3878270.4622487314</v>
      </c>
      <c r="BE161" s="505">
        <f>'153-S 2020CEEIOT(RMB)'!BE161/6.8974</f>
        <v>1822010.9337178792</v>
      </c>
      <c r="BF161" s="505">
        <f>'153-S 2020CEEIOT(RMB)'!BF161/6.8974</f>
        <v>3236869.7915508016</v>
      </c>
      <c r="BG161" s="505">
        <f>'153-S 2020CEEIOT(RMB)'!BG161/6.8974</f>
        <v>1670298.3570702004</v>
      </c>
      <c r="BH161" s="505">
        <f>'153-S 2020CEEIOT(RMB)'!BH161/6.8974</f>
        <v>1310319.5145082728</v>
      </c>
      <c r="BI161" s="505">
        <f>'153-S 2020CEEIOT(RMB)'!BI161/6.8974</f>
        <v>1329872.4089021748</v>
      </c>
      <c r="BJ161" s="505">
        <f>'153-S 2020CEEIOT(RMB)'!BJ161/6.8974</f>
        <v>855542.26271376025</v>
      </c>
      <c r="BK161" s="505">
        <f>'153-S 2020CEEIOT(RMB)'!BK161/6.8974</f>
        <v>642943.02207762341</v>
      </c>
      <c r="BL161" s="505">
        <f>'153-S 2020CEEIOT(RMB)'!BL161/6.8974</f>
        <v>769506.33521173918</v>
      </c>
      <c r="BM161" s="505">
        <f>'153-S 2020CEEIOT(RMB)'!BM161/6.8974</f>
        <v>4184216.2869782667</v>
      </c>
      <c r="BN161" s="505">
        <f>'153-S 2020CEEIOT(RMB)'!BN161/6.8974</f>
        <v>717509.80128436082</v>
      </c>
      <c r="BO161" s="505">
        <f>'153-S 2020CEEIOT(RMB)'!BO161/6.8974</f>
        <v>2631114.9341193638</v>
      </c>
      <c r="BP161" s="505">
        <f>'153-S 2020CEEIOT(RMB)'!BP161/6.8974</f>
        <v>2503998.8758730823</v>
      </c>
      <c r="BQ161" s="505">
        <f>'153-S 2020CEEIOT(RMB)'!BQ161/6.8974</f>
        <v>8334786.4630378401</v>
      </c>
      <c r="BR161" s="505">
        <f>'153-S 2020CEEIOT(RMB)'!BR161/6.8974</f>
        <v>767373.53658722853</v>
      </c>
      <c r="BS161" s="505">
        <f>'153-S 2020CEEIOT(RMB)'!BS161/6.8974</f>
        <v>918001.06678627594</v>
      </c>
      <c r="BT161" s="505">
        <f>'153-S 2020CEEIOT(RMB)'!BT161/6.8974</f>
        <v>977288.28383092175</v>
      </c>
      <c r="BU161" s="505">
        <f>'153-S 2020CEEIOT(RMB)'!BU161/6.8974</f>
        <v>1293789.0144011788</v>
      </c>
      <c r="BV161" s="505">
        <f>'153-S 2020CEEIOT(RMB)'!BV161/6.8974</f>
        <v>929370.76920365065</v>
      </c>
      <c r="BW161" s="505">
        <f>'153-S 2020CEEIOT(RMB)'!BW161/6.8974</f>
        <v>240088.81572824979</v>
      </c>
      <c r="BX161" s="505">
        <f>'153-S 2020CEEIOT(RMB)'!BX161/6.8974</f>
        <v>1686649.7286903472</v>
      </c>
      <c r="BY161" s="505">
        <f>'153-S 2020CEEIOT(RMB)'!BY161/6.8974</f>
        <v>1679839.0650644156</v>
      </c>
      <c r="BZ161" s="505">
        <f>'153-S 2020CEEIOT(RMB)'!BZ161/6.8974</f>
        <v>987667.86903903796</v>
      </c>
      <c r="CA161" s="505">
        <f>'153-S 2020CEEIOT(RMB)'!CA161/6.8974</f>
        <v>315602.7467779424</v>
      </c>
      <c r="CB161" s="505">
        <f>'153-S 2020CEEIOT(RMB)'!CB161/6.8974</f>
        <v>1066518.253448775</v>
      </c>
      <c r="CC161" s="505">
        <f>'153-S 2020CEEIOT(RMB)'!CC161/6.8974</f>
        <v>3348976.8174119089</v>
      </c>
      <c r="CD161" s="505">
        <f>'153-S 2020CEEIOT(RMB)'!CD161/6.8974</f>
        <v>1897344.9293471598</v>
      </c>
      <c r="CE161" s="505">
        <f>'153-S 2020CEEIOT(RMB)'!CE161/6.8974</f>
        <v>3431984.0958589469</v>
      </c>
      <c r="CF161" s="505">
        <f>'153-S 2020CEEIOT(RMB)'!CF161/6.8974</f>
        <v>680606.71125909186</v>
      </c>
      <c r="CG161" s="505">
        <f>'153-S 2020CEEIOT(RMB)'!CG161/6.8974</f>
        <v>729731.0380141068</v>
      </c>
      <c r="CH161" s="505">
        <f>'153-S 2020CEEIOT(RMB)'!CH161/6.8974</f>
        <v>1155907.4126499377</v>
      </c>
      <c r="CI161" s="505">
        <f>'153-S 2020CEEIOT(RMB)'!CI161/6.8974</f>
        <v>1000789.6410104763</v>
      </c>
      <c r="CJ161" s="505">
        <f>'153-S 2020CEEIOT(RMB)'!CJ161/6.8974</f>
        <v>1941886.0514615071</v>
      </c>
      <c r="CK161" s="505">
        <f>'153-S 2020CEEIOT(RMB)'!CK161/6.8974</f>
        <v>1448987.9727291239</v>
      </c>
      <c r="CL161" s="505">
        <f>'153-S 2020CEEIOT(RMB)'!CL161/6.8974</f>
        <v>764776.38960237044</v>
      </c>
      <c r="CM161" s="505">
        <f>'153-S 2020CEEIOT(RMB)'!CM161/6.8974</f>
        <v>1035328.9902387246</v>
      </c>
      <c r="CN161" s="505">
        <f>'153-S 2020CEEIOT(RMB)'!CN161/6.8974</f>
        <v>638595.08992189798</v>
      </c>
      <c r="CO161" s="505">
        <f>'153-S 2020CEEIOT(RMB)'!CO161/6.8974</f>
        <v>2233022.3216820974</v>
      </c>
      <c r="CP161" s="505">
        <f>'153-S 2020CEEIOT(RMB)'!CP161/6.8974</f>
        <v>4840100.0170678375</v>
      </c>
      <c r="CQ161" s="505">
        <f>'153-S 2020CEEIOT(RMB)'!CQ161/6.8974</f>
        <v>516022.85237019887</v>
      </c>
      <c r="CR161" s="505">
        <f>'153-S 2020CEEIOT(RMB)'!CR161/6.8974</f>
        <v>634909.65605762019</v>
      </c>
      <c r="CS161" s="505">
        <f>'153-S 2020CEEIOT(RMB)'!CS161/6.8974</f>
        <v>4323355.5004624054</v>
      </c>
      <c r="CT161" s="505">
        <f>'153-S 2020CEEIOT(RMB)'!CT161/6.8974</f>
        <v>618442.86259425583</v>
      </c>
      <c r="CU161" s="505">
        <f>'153-S 2020CEEIOT(RMB)'!CU161/6.8974</f>
        <v>1380226.3331481628</v>
      </c>
      <c r="CV161" s="505">
        <f>'153-S 2020CEEIOT(RMB)'!CV161/6.8974</f>
        <v>450078.74827050773</v>
      </c>
      <c r="CW161" s="505">
        <f>'153-S 2020CEEIOT(RMB)'!CW161/6.8974</f>
        <v>2816485.1773760696</v>
      </c>
      <c r="CX161" s="505">
        <f>'153-S 2020CEEIOT(RMB)'!CX161/6.8974</f>
        <v>436565.88060919335</v>
      </c>
      <c r="CY161" s="505">
        <f>'153-S 2020CEEIOT(RMB)'!CY161/6.8974</f>
        <v>8901213.6692681443</v>
      </c>
      <c r="CZ161" s="505">
        <f>'153-S 2020CEEIOT(RMB)'!CZ161/6.8974</f>
        <v>1052034.7119614796</v>
      </c>
      <c r="DA161" s="505">
        <f>'153-S 2020CEEIOT(RMB)'!DA161/6.8974</f>
        <v>1251615.0711684909</v>
      </c>
      <c r="DB161" s="505">
        <f>'153-S 2020CEEIOT(RMB)'!DB161/6.8974</f>
        <v>24794629.208254851</v>
      </c>
      <c r="DC161" s="505">
        <f>'153-S 2020CEEIOT(RMB)'!DC161/6.8974</f>
        <v>4894097.2897973433</v>
      </c>
      <c r="DD161" s="505">
        <f>'153-S 2020CEEIOT(RMB)'!DD161/6.8974</f>
        <v>17906732.443234116</v>
      </c>
      <c r="DE161" s="505">
        <f>'153-S 2020CEEIOT(RMB)'!DE161/6.8974</f>
        <v>8426603.0087500066</v>
      </c>
      <c r="DF161" s="505">
        <f>'153-S 2020CEEIOT(RMB)'!DF161/6.8974</f>
        <v>5290922.1514413403</v>
      </c>
      <c r="DG161" s="505">
        <f>'153-S 2020CEEIOT(RMB)'!DG161/6.8974</f>
        <v>6777228.0089786872</v>
      </c>
      <c r="DH161" s="505">
        <f>'153-S 2020CEEIOT(RMB)'!DH161/6.8974</f>
        <v>37356322.013544381</v>
      </c>
      <c r="DI161" s="505">
        <f>'153-S 2020CEEIOT(RMB)'!DI161/6.8974</f>
        <v>38004321.600540929</v>
      </c>
      <c r="DJ161" s="505">
        <f>'153-S 2020CEEIOT(RMB)'!DJ161/6.8974</f>
        <v>1077888.8444401643</v>
      </c>
      <c r="DK161" s="505">
        <f>'153-S 2020CEEIOT(RMB)'!DK161/6.8974</f>
        <v>2511514.4784783972</v>
      </c>
      <c r="DL161" s="505">
        <f>'153-S 2020CEEIOT(RMB)'!DL161/6.8974</f>
        <v>5193000.9354898082</v>
      </c>
      <c r="DM161" s="505">
        <f>'153-S 2020CEEIOT(RMB)'!DM161/6.8974</f>
        <v>8483695.7108911034</v>
      </c>
      <c r="DN161" s="505">
        <f>'153-S 2020CEEIOT(RMB)'!DN161/6.8974</f>
        <v>37754.032353280658</v>
      </c>
      <c r="DO161" s="505">
        <f>'153-S 2020CEEIOT(RMB)'!DO161/6.8974</f>
        <v>1557352.3810517876</v>
      </c>
      <c r="DP161" s="505">
        <f>'153-S 2020CEEIOT(RMB)'!DP161/6.8974</f>
        <v>531859.03239043697</v>
      </c>
      <c r="DQ161" s="505">
        <f>'153-S 2020CEEIOT(RMB)'!DQ161/6.8974</f>
        <v>829687.83200395224</v>
      </c>
      <c r="DR161" s="505">
        <f>'153-S 2020CEEIOT(RMB)'!DR161/6.8974</f>
        <v>102989.36335744048</v>
      </c>
      <c r="DS161" s="505">
        <f>'153-S 2020CEEIOT(RMB)'!DS161/6.8974</f>
        <v>4719563.1230863361</v>
      </c>
      <c r="DT161" s="505">
        <f>'153-S 2020CEEIOT(RMB)'!DT161/6.8974</f>
        <v>3164858.1151800966</v>
      </c>
      <c r="DU161" s="505">
        <f>'153-S 2020CEEIOT(RMB)'!DU161/6.8974</f>
        <v>5211694.4950314891</v>
      </c>
      <c r="DV161" s="505">
        <f>'153-S 2020CEEIOT(RMB)'!DV161/6.8974</f>
        <v>3171447.6143601793</v>
      </c>
      <c r="DW161" s="505">
        <f>'153-S 2020CEEIOT(RMB)'!DW161/6.8974</f>
        <v>9161767.3798258621</v>
      </c>
      <c r="DX161" s="505">
        <f>'153-S 2020CEEIOT(RMB)'!DX161/6.8974</f>
        <v>3991666.4576047352</v>
      </c>
      <c r="DY161" s="505">
        <f>'153-S 2020CEEIOT(RMB)'!DY161/6.8974</f>
        <v>258754.54609440078</v>
      </c>
      <c r="DZ161" s="505">
        <f>'153-S 2020CEEIOT(RMB)'!DZ161/6.8974</f>
        <v>7139328.1014182149</v>
      </c>
      <c r="EA161" s="505">
        <f>'153-S 2020CEEIOT(RMB)'!EA161/6.8974</f>
        <v>14508324.270555425</v>
      </c>
      <c r="EB161" s="505">
        <f>'153-S 2020CEEIOT(RMB)'!EB161/6.8974</f>
        <v>4109427.520218024</v>
      </c>
      <c r="EC161" s="505">
        <f>'153-S 2020CEEIOT(RMB)'!EC161/6.8974</f>
        <v>23174919.279552586</v>
      </c>
      <c r="ED161" s="505">
        <f>'153-S 2020CEEIOT(RMB)'!ED161/6.8974</f>
        <v>4097745.6539653633</v>
      </c>
      <c r="EE161" s="505">
        <f>'153-S 2020CEEIOT(RMB)'!EE161/6.8974</f>
        <v>3939382.5801409804</v>
      </c>
      <c r="EF161" s="505">
        <f>'153-S 2020CEEIOT(RMB)'!EF161/6.8974</f>
        <v>27942865.798322558</v>
      </c>
      <c r="EG161" s="505">
        <f>'153-S 2020CEEIOT(RMB)'!EG161/6.8974</f>
        <v>886293.42840669525</v>
      </c>
      <c r="EH161" s="505">
        <f>'153-S 2020CEEIOT(RMB)'!EH161/6.8974</f>
        <v>35758995.056228869</v>
      </c>
      <c r="EI161" s="505">
        <f>'153-S 2020CEEIOT(RMB)'!EI161/6.8974</f>
        <v>9545854.4991753418</v>
      </c>
      <c r="EJ161" s="505">
        <f>'153-S 2020CEEIOT(RMB)'!EJ161/6.8974</f>
        <v>13829442.978326891</v>
      </c>
      <c r="EK161" s="505">
        <f>'153-S 2020CEEIOT(RMB)'!EK161/6.8974</f>
        <v>2904174.9374552439</v>
      </c>
      <c r="EL161" s="505">
        <f>'153-S 2020CEEIOT(RMB)'!EL161/6.8974</f>
        <v>528018.58981719485</v>
      </c>
      <c r="EM161" s="505">
        <f>'153-S 2020CEEIOT(RMB)'!EM161/6.8974</f>
        <v>464832.6985585409</v>
      </c>
      <c r="EN161" s="505">
        <f>'153-S 2020CEEIOT(RMB)'!EN161/6.8974</f>
        <v>2316054.9731605966</v>
      </c>
      <c r="EO161" s="505">
        <f>'153-S 2020CEEIOT(RMB)'!EO161/6.8974</f>
        <v>10594719.870885232</v>
      </c>
      <c r="EP161" s="505">
        <f>'153-S 2020CEEIOT(RMB)'!EP161/6.8974</f>
        <v>7918019.401595992</v>
      </c>
      <c r="EQ161" s="505">
        <f>'153-S 2020CEEIOT(RMB)'!EQ161/6.8974</f>
        <v>40834298.882842809</v>
      </c>
      <c r="ER161" s="505">
        <f>'153-S 2020CEEIOT(RMB)'!ER161/6.8974</f>
        <v>23408454.723827384</v>
      </c>
      <c r="ES161" s="505">
        <f>'153-S 2020CEEIOT(RMB)'!ES161/6.8974</f>
        <v>1497044.2359787312</v>
      </c>
      <c r="ET161" s="505">
        <f>'153-S 2020CEEIOT(RMB)'!ET161/6.8974</f>
        <v>815226.2511191261</v>
      </c>
      <c r="EU161" s="505">
        <f>'153-S 2020CEEIOT(RMB)'!EU161/6.8974</f>
        <v>1909869.5717554439</v>
      </c>
      <c r="EV161" s="505">
        <f>'153-S 2020CEEIOT(RMB)'!EV161/6.8974</f>
        <v>1467318.7045320992</v>
      </c>
      <c r="EW161" s="505">
        <f>'153-S 2020CEEIOT(RMB)'!EW161/6.8974</f>
        <v>954403.51882006845</v>
      </c>
      <c r="EX161" s="505">
        <f>'153-S 2020CEEIOT(RMB)'!EX161/6.8974</f>
        <v>2272287.665338635</v>
      </c>
      <c r="EY161" s="505">
        <f>'153-S 2020CEEIOT(RMB)'!EY161/6.8974</f>
        <v>1435566.4304710731</v>
      </c>
      <c r="EZ161" s="506">
        <f>'153-S 2020CEEIOT(RMB)'!EZ161/6.8974</f>
        <v>54350360.870621398</v>
      </c>
      <c r="FA161" s="499">
        <f>'153-S 2020CEEIOT(RMB)'!FA161/6.8974</f>
        <v>767775596.62252712</v>
      </c>
      <c r="FB161" s="479"/>
      <c r="FC161" s="479"/>
      <c r="FD161" s="507"/>
      <c r="FE161" s="479"/>
      <c r="FF161" s="507"/>
      <c r="FG161" s="479"/>
      <c r="FH161" s="479"/>
      <c r="FI161" s="507"/>
      <c r="FJ161" s="479"/>
      <c r="FK161" s="519"/>
      <c r="FL161" s="479"/>
      <c r="FM161" s="479"/>
    </row>
    <row r="162" spans="1:169">
      <c r="A162" s="815"/>
      <c r="B162" s="520" t="s">
        <v>871</v>
      </c>
      <c r="C162" s="521" t="s">
        <v>872</v>
      </c>
      <c r="D162" s="505">
        <f>'153-S 2020CEEIOT(RMB)'!D162/6.8974</f>
        <v>-6765886.4301551348</v>
      </c>
      <c r="E162" s="505">
        <f>'153-S 2020CEEIOT(RMB)'!E162/6.8974</f>
        <v>-236474.06564489755</v>
      </c>
      <c r="F162" s="505">
        <f>'153-S 2020CEEIOT(RMB)'!F162/6.8974</f>
        <v>24793.406546486356</v>
      </c>
      <c r="G162" s="505">
        <f>'153-S 2020CEEIOT(RMB)'!G162/6.8974</f>
        <v>55434.119070629204</v>
      </c>
      <c r="H162" s="505">
        <f>'153-S 2020CEEIOT(RMB)'!H162/6.8974</f>
        <v>321349.97188170126</v>
      </c>
      <c r="I162" s="505">
        <f>'153-S 2020CEEIOT(RMB)'!I162/6.8974</f>
        <v>3440265.0230572424</v>
      </c>
      <c r="J162" s="505">
        <f>'153-S 2020CEEIOT(RMB)'!J162/6.8974</f>
        <v>3826599.3515131734</v>
      </c>
      <c r="K162" s="505">
        <f>'153-S 2020CEEIOT(RMB)'!K162/6.8974</f>
        <v>2461373.4342548586</v>
      </c>
      <c r="L162" s="505">
        <f>'153-S 2020CEEIOT(RMB)'!L162/6.8974</f>
        <v>951281.11515768874</v>
      </c>
      <c r="M162" s="505">
        <f>'153-S 2020CEEIOT(RMB)'!M162/6.8974</f>
        <v>821341.05965754041</v>
      </c>
      <c r="N162" s="505">
        <f>'153-S 2020CEEIOT(RMB)'!N162/6.8974</f>
        <v>163531.37381170207</v>
      </c>
      <c r="O162" s="505">
        <f>'153-S 2020CEEIOT(RMB)'!O162/6.8974</f>
        <v>194068.39087041304</v>
      </c>
      <c r="P162" s="505">
        <f>'153-S 2020CEEIOT(RMB)'!P162/6.8974</f>
        <v>151201.50620043091</v>
      </c>
      <c r="Q162" s="505">
        <f>'153-S 2020CEEIOT(RMB)'!Q162/6.8974</f>
        <v>308535.00510221458</v>
      </c>
      <c r="R162" s="505">
        <f>'153-S 2020CEEIOT(RMB)'!R162/6.8974</f>
        <v>75454.016248272048</v>
      </c>
      <c r="S162" s="505">
        <f>'153-S 2020CEEIOT(RMB)'!S162/6.8974</f>
        <v>873760.8012185957</v>
      </c>
      <c r="T162" s="505">
        <f>'153-S 2020CEEIOT(RMB)'!T162/6.8974</f>
        <v>63287.534945686144</v>
      </c>
      <c r="U162" s="505">
        <f>'153-S 2020CEEIOT(RMB)'!U162/6.8974</f>
        <v>225870.3446665997</v>
      </c>
      <c r="V162" s="505">
        <f>'153-S 2020CEEIOT(RMB)'!V162/6.8974</f>
        <v>126041.78505345188</v>
      </c>
      <c r="W162" s="505">
        <f>'153-S 2020CEEIOT(RMB)'!W162/6.8974</f>
        <v>432871.05446490791</v>
      </c>
      <c r="X162" s="505">
        <f>'153-S 2020CEEIOT(RMB)'!X162/6.8974</f>
        <v>109728.73052247141</v>
      </c>
      <c r="Y162" s="505">
        <f>'153-S 2020CEEIOT(RMB)'!Y162/6.8974</f>
        <v>422923.72629759042</v>
      </c>
      <c r="Z162" s="505">
        <f>'153-S 2020CEEIOT(RMB)'!Z162/6.8974</f>
        <v>1020266.9018446474</v>
      </c>
      <c r="AA162" s="505">
        <f>'153-S 2020CEEIOT(RMB)'!AA162/6.8974</f>
        <v>234348.62343478817</v>
      </c>
      <c r="AB162" s="505">
        <f>'153-S 2020CEEIOT(RMB)'!AB162/6.8974</f>
        <v>108868.83004177611</v>
      </c>
      <c r="AC162" s="505">
        <f>'153-S 2020CEEIOT(RMB)'!AC162/6.8974</f>
        <v>7675843.6985981474</v>
      </c>
      <c r="AD162" s="505">
        <f>'153-S 2020CEEIOT(RMB)'!AD162/6.8974</f>
        <v>548620.98303748004</v>
      </c>
      <c r="AE162" s="505">
        <f>'153-S 2020CEEIOT(RMB)'!AE162/6.8974</f>
        <v>42944.694168513219</v>
      </c>
      <c r="AF162" s="505">
        <f>'153-S 2020CEEIOT(RMB)'!AF162/6.8974</f>
        <v>46739.681158598134</v>
      </c>
      <c r="AG162" s="505">
        <f>'153-S 2020CEEIOT(RMB)'!AG162/6.8974</f>
        <v>-48310.002515148095</v>
      </c>
      <c r="AH162" s="505">
        <f>'153-S 2020CEEIOT(RMB)'!AH162/6.8974</f>
        <v>-524297.05640488851</v>
      </c>
      <c r="AI162" s="505">
        <f>'153-S 2020CEEIOT(RMB)'!AI162/6.8974</f>
        <v>-231885.84621687653</v>
      </c>
      <c r="AJ162" s="505">
        <f>'153-S 2020CEEIOT(RMB)'!AJ162/6.8974</f>
        <v>239514.5795318973</v>
      </c>
      <c r="AK162" s="505">
        <f>'153-S 2020CEEIOT(RMB)'!AK162/6.8974</f>
        <v>79695.341777713766</v>
      </c>
      <c r="AL162" s="505">
        <f>'153-S 2020CEEIOT(RMB)'!AL162/6.8974</f>
        <v>648744.06146470935</v>
      </c>
      <c r="AM162" s="505">
        <f>'153-S 2020CEEIOT(RMB)'!AM162/6.8974</f>
        <v>139885.65442476043</v>
      </c>
      <c r="AN162" s="505">
        <f>'153-S 2020CEEIOT(RMB)'!AN162/6.8974</f>
        <v>851236.61131011869</v>
      </c>
      <c r="AO162" s="505">
        <f>'153-S 2020CEEIOT(RMB)'!AO162/6.8974</f>
        <v>288039.797808228</v>
      </c>
      <c r="AP162" s="505">
        <f>'153-S 2020CEEIOT(RMB)'!AP162/6.8974</f>
        <v>133952.06743819901</v>
      </c>
      <c r="AQ162" s="505">
        <f>'153-S 2020CEEIOT(RMB)'!AQ162/6.8974</f>
        <v>-360367.84003412724</v>
      </c>
      <c r="AR162" s="505">
        <f>'153-S 2020CEEIOT(RMB)'!AR162/6.8974</f>
        <v>6527537.7072616778</v>
      </c>
      <c r="AS162" s="505">
        <f>'153-S 2020CEEIOT(RMB)'!AS162/6.8974</f>
        <v>599089.06824998336</v>
      </c>
      <c r="AT162" s="505">
        <f>'153-S 2020CEEIOT(RMB)'!AT162/6.8974</f>
        <v>1749232.7191147422</v>
      </c>
      <c r="AU162" s="505">
        <f>'153-S 2020CEEIOT(RMB)'!AU162/6.8974</f>
        <v>269520.42657807993</v>
      </c>
      <c r="AV162" s="505">
        <f>'153-S 2020CEEIOT(RMB)'!AV162/6.8974</f>
        <v>-172914.14606540324</v>
      </c>
      <c r="AW162" s="505">
        <f>'153-S 2020CEEIOT(RMB)'!AW162/6.8974</f>
        <v>273774.77540917462</v>
      </c>
      <c r="AX162" s="505">
        <f>'153-S 2020CEEIOT(RMB)'!AX162/6.8974</f>
        <v>2211431.3503788053</v>
      </c>
      <c r="AY162" s="505">
        <f>'153-S 2020CEEIOT(RMB)'!AY162/6.8974</f>
        <v>761901.95702100126</v>
      </c>
      <c r="AZ162" s="505">
        <f>'153-S 2020CEEIOT(RMB)'!AZ162/6.8974</f>
        <v>227728.29246509157</v>
      </c>
      <c r="BA162" s="505">
        <f>'153-S 2020CEEIOT(RMB)'!BA162/6.8974</f>
        <v>1673642.4847998687</v>
      </c>
      <c r="BB162" s="505">
        <f>'153-S 2020CEEIOT(RMB)'!BB162/6.8974</f>
        <v>155101.74828800469</v>
      </c>
      <c r="BC162" s="505">
        <f>'153-S 2020CEEIOT(RMB)'!BC162/6.8974</f>
        <v>382426.63421932288</v>
      </c>
      <c r="BD162" s="505">
        <f>'153-S 2020CEEIOT(RMB)'!BD162/6.8974</f>
        <v>985178.51073867653</v>
      </c>
      <c r="BE162" s="505">
        <f>'153-S 2020CEEIOT(RMB)'!BE162/6.8974</f>
        <v>783666.40684846346</v>
      </c>
      <c r="BF162" s="505">
        <f>'153-S 2020CEEIOT(RMB)'!BF162/6.8974</f>
        <v>1004043.7195478734</v>
      </c>
      <c r="BG162" s="505">
        <f>'153-S 2020CEEIOT(RMB)'!BG162/6.8974</f>
        <v>577314.57978398865</v>
      </c>
      <c r="BH162" s="505">
        <f>'153-S 2020CEEIOT(RMB)'!BH162/6.8974</f>
        <v>313265.25385647477</v>
      </c>
      <c r="BI162" s="505">
        <f>'153-S 2020CEEIOT(RMB)'!BI162/6.8974</f>
        <v>186524.03607931806</v>
      </c>
      <c r="BJ162" s="505">
        <f>'153-S 2020CEEIOT(RMB)'!BJ162/6.8974</f>
        <v>181744.13732518055</v>
      </c>
      <c r="BK162" s="505">
        <f>'153-S 2020CEEIOT(RMB)'!BK162/6.8974</f>
        <v>356588.96226441301</v>
      </c>
      <c r="BL162" s="505">
        <f>'153-S 2020CEEIOT(RMB)'!BL162/6.8974</f>
        <v>266420.26955100195</v>
      </c>
      <c r="BM162" s="505">
        <f>'153-S 2020CEEIOT(RMB)'!BM162/6.8974</f>
        <v>1694608.6842317653</v>
      </c>
      <c r="BN162" s="505">
        <f>'153-S 2020CEEIOT(RMB)'!BN162/6.8974</f>
        <v>476092.858091195</v>
      </c>
      <c r="BO162" s="505">
        <f>'153-S 2020CEEIOT(RMB)'!BO162/6.8974</f>
        <v>2018234.9125170645</v>
      </c>
      <c r="BP162" s="505">
        <f>'153-S 2020CEEIOT(RMB)'!BP162/6.8974</f>
        <v>896450.74510664633</v>
      </c>
      <c r="BQ162" s="505">
        <f>'153-S 2020CEEIOT(RMB)'!BQ162/6.8974</f>
        <v>1626634.2369806992</v>
      </c>
      <c r="BR162" s="505">
        <f>'153-S 2020CEEIOT(RMB)'!BR162/6.8974</f>
        <v>296383.28961267747</v>
      </c>
      <c r="BS162" s="505">
        <f>'153-S 2020CEEIOT(RMB)'!BS162/6.8974</f>
        <v>394755.64654897118</v>
      </c>
      <c r="BT162" s="505">
        <f>'153-S 2020CEEIOT(RMB)'!BT162/6.8974</f>
        <v>284735.5590496012</v>
      </c>
      <c r="BU162" s="505">
        <f>'153-S 2020CEEIOT(RMB)'!BU162/6.8974</f>
        <v>497677.94866440468</v>
      </c>
      <c r="BV162" s="505">
        <f>'153-S 2020CEEIOT(RMB)'!BV162/6.8974</f>
        <v>151706.79117448334</v>
      </c>
      <c r="BW162" s="505">
        <f>'153-S 2020CEEIOT(RMB)'!BW162/6.8974</f>
        <v>96717.167732321934</v>
      </c>
      <c r="BX162" s="505">
        <f>'153-S 2020CEEIOT(RMB)'!BX162/6.8974</f>
        <v>702638.37500533706</v>
      </c>
      <c r="BY162" s="505">
        <f>'153-S 2020CEEIOT(RMB)'!BY162/6.8974</f>
        <v>638033.9239804442</v>
      </c>
      <c r="BZ162" s="505">
        <f>'153-S 2020CEEIOT(RMB)'!BZ162/6.8974</f>
        <v>278227.90914545278</v>
      </c>
      <c r="CA162" s="505">
        <f>'153-S 2020CEEIOT(RMB)'!CA162/6.8974</f>
        <v>89870.528719009919</v>
      </c>
      <c r="CB162" s="505">
        <f>'153-S 2020CEEIOT(RMB)'!CB162/6.8974</f>
        <v>178312.43321349367</v>
      </c>
      <c r="CC162" s="505">
        <f>'153-S 2020CEEIOT(RMB)'!CC162/6.8974</f>
        <v>924897.38061126741</v>
      </c>
      <c r="CD162" s="505">
        <f>'153-S 2020CEEIOT(RMB)'!CD162/6.8974</f>
        <v>4468853.9076272519</v>
      </c>
      <c r="CE162" s="505">
        <f>'153-S 2020CEEIOT(RMB)'!CE162/6.8974</f>
        <v>1546254.0868783554</v>
      </c>
      <c r="CF162" s="505">
        <f>'153-S 2020CEEIOT(RMB)'!CF162/6.8974</f>
        <v>261623.27213126174</v>
      </c>
      <c r="CG162" s="505">
        <f>'153-S 2020CEEIOT(RMB)'!CG162/6.8974</f>
        <v>-31034.286884711102</v>
      </c>
      <c r="CH162" s="505">
        <f>'153-S 2020CEEIOT(RMB)'!CH162/6.8974</f>
        <v>63539.523915206686</v>
      </c>
      <c r="CI162" s="505">
        <f>'153-S 2020CEEIOT(RMB)'!CI162/6.8974</f>
        <v>218300.35973168022</v>
      </c>
      <c r="CJ162" s="505">
        <f>'153-S 2020CEEIOT(RMB)'!CJ162/6.8974</f>
        <v>339784.11494267243</v>
      </c>
      <c r="CK162" s="505">
        <f>'153-S 2020CEEIOT(RMB)'!CK162/6.8974</f>
        <v>314490.12750488898</v>
      </c>
      <c r="CL162" s="505">
        <f>'153-S 2020CEEIOT(RMB)'!CL162/6.8974</f>
        <v>173648.59064315402</v>
      </c>
      <c r="CM162" s="505">
        <f>'153-S 2020CEEIOT(RMB)'!CM162/6.8974</f>
        <v>-142847.83250428626</v>
      </c>
      <c r="CN162" s="505">
        <f>'153-S 2020CEEIOT(RMB)'!CN162/6.8974</f>
        <v>-244943.41919325097</v>
      </c>
      <c r="CO162" s="505">
        <f>'153-S 2020CEEIOT(RMB)'!CO162/6.8974</f>
        <v>-1136049.0059677542</v>
      </c>
      <c r="CP162" s="505">
        <f>'153-S 2020CEEIOT(RMB)'!CP162/6.8974</f>
        <v>-935290.85466860933</v>
      </c>
      <c r="CQ162" s="505">
        <f>'153-S 2020CEEIOT(RMB)'!CQ162/6.8974</f>
        <v>-302213.90859323333</v>
      </c>
      <c r="CR162" s="505">
        <f>'153-S 2020CEEIOT(RMB)'!CR162/6.8974</f>
        <v>-167284.26868424186</v>
      </c>
      <c r="CS162" s="505">
        <f>'153-S 2020CEEIOT(RMB)'!CS162/6.8974</f>
        <v>1066481.8280709863</v>
      </c>
      <c r="CT162" s="505">
        <f>'153-S 2020CEEIOT(RMB)'!CT162/6.8974</f>
        <v>161522.50593000004</v>
      </c>
      <c r="CU162" s="505">
        <f>'153-S 2020CEEIOT(RMB)'!CU162/6.8974</f>
        <v>779468.04831139161</v>
      </c>
      <c r="CV162" s="505">
        <f>'153-S 2020CEEIOT(RMB)'!CV162/6.8974</f>
        <v>673887.17389433226</v>
      </c>
      <c r="CW162" s="505">
        <f>'153-S 2020CEEIOT(RMB)'!CW162/6.8974</f>
        <v>1135628.66495168</v>
      </c>
      <c r="CX162" s="505">
        <f>'153-S 2020CEEIOT(RMB)'!CX162/6.8974</f>
        <v>137938.05310567576</v>
      </c>
      <c r="CY162" s="505">
        <f>'153-S 2020CEEIOT(RMB)'!CY162/6.8974</f>
        <v>3000895.6464066356</v>
      </c>
      <c r="CZ162" s="505">
        <f>'153-S 2020CEEIOT(RMB)'!CZ162/6.8974</f>
        <v>146511.79464205826</v>
      </c>
      <c r="DA162" s="505">
        <f>'153-S 2020CEEIOT(RMB)'!DA162/6.8974</f>
        <v>269731.66464847908</v>
      </c>
      <c r="DB162" s="505">
        <f>'153-S 2020CEEIOT(RMB)'!DB162/6.8974</f>
        <v>5395541.6182967853</v>
      </c>
      <c r="DC162" s="505">
        <f>'153-S 2020CEEIOT(RMB)'!DC162/6.8974</f>
        <v>768813.23870772915</v>
      </c>
      <c r="DD162" s="505">
        <f>'153-S 2020CEEIOT(RMB)'!DD162/6.8974</f>
        <v>2083968.9641571874</v>
      </c>
      <c r="DE162" s="505">
        <f>'153-S 2020CEEIOT(RMB)'!DE162/6.8974</f>
        <v>1010025.3359626658</v>
      </c>
      <c r="DF162" s="505">
        <f>'153-S 2020CEEIOT(RMB)'!DF162/6.8974</f>
        <v>2496972.3762203683</v>
      </c>
      <c r="DG162" s="505">
        <f>'153-S 2020CEEIOT(RMB)'!DG162/6.8974</f>
        <v>2469804.687670242</v>
      </c>
      <c r="DH162" s="505">
        <f>'153-S 2020CEEIOT(RMB)'!DH162/6.8974</f>
        <v>10149592.591382632</v>
      </c>
      <c r="DI162" s="505">
        <f>'153-S 2020CEEIOT(RMB)'!DI162/6.8974</f>
        <v>3679269.0493047019</v>
      </c>
      <c r="DJ162" s="505">
        <f>'153-S 2020CEEIOT(RMB)'!DJ162/6.8974</f>
        <v>-19109.586612831648</v>
      </c>
      <c r="DK162" s="505">
        <f>'153-S 2020CEEIOT(RMB)'!DK162/6.8974</f>
        <v>-45783.371003420507</v>
      </c>
      <c r="DL162" s="505">
        <f>'153-S 2020CEEIOT(RMB)'!DL162/6.8974</f>
        <v>159132.49682724147</v>
      </c>
      <c r="DM162" s="505">
        <f>'153-S 2020CEEIOT(RMB)'!DM162/6.8974</f>
        <v>414794.48728804576</v>
      </c>
      <c r="DN162" s="505">
        <f>'153-S 2020CEEIOT(RMB)'!DN162/6.8974</f>
        <v>6612.5951299662493</v>
      </c>
      <c r="DO162" s="505">
        <f>'153-S 2020CEEIOT(RMB)'!DO162/6.8974</f>
        <v>172944.71392428398</v>
      </c>
      <c r="DP162" s="505">
        <f>'153-S 2020CEEIOT(RMB)'!DP162/6.8974</f>
        <v>47920.642237412183</v>
      </c>
      <c r="DQ162" s="505">
        <f>'153-S 2020CEEIOT(RMB)'!DQ162/6.8974</f>
        <v>28061.265756788278</v>
      </c>
      <c r="DR162" s="505">
        <f>'153-S 2020CEEIOT(RMB)'!DR162/6.8974</f>
        <v>34605.343538305555</v>
      </c>
      <c r="DS162" s="505">
        <f>'153-S 2020CEEIOT(RMB)'!DS162/6.8974</f>
        <v>188810.69051961051</v>
      </c>
      <c r="DT162" s="505">
        <f>'153-S 2020CEEIOT(RMB)'!DT162/6.8974</f>
        <v>182779.48765712912</v>
      </c>
      <c r="DU162" s="505">
        <f>'153-S 2020CEEIOT(RMB)'!DU162/6.8974</f>
        <v>63546.69305487255</v>
      </c>
      <c r="DV162" s="505">
        <f>'153-S 2020CEEIOT(RMB)'!DV162/6.8974</f>
        <v>109073.68171024552</v>
      </c>
      <c r="DW162" s="505">
        <f>'153-S 2020CEEIOT(RMB)'!DW162/6.8974</f>
        <v>88107.671060040127</v>
      </c>
      <c r="DX162" s="505">
        <f>'153-S 2020CEEIOT(RMB)'!DX162/6.8974</f>
        <v>84310.234183455512</v>
      </c>
      <c r="DY162" s="505">
        <f>'153-S 2020CEEIOT(RMB)'!DY162/6.8974</f>
        <v>3128.4191863367364</v>
      </c>
      <c r="DZ162" s="505">
        <f>'153-S 2020CEEIOT(RMB)'!DZ162/6.8974</f>
        <v>196735.70722525043</v>
      </c>
      <c r="EA162" s="505">
        <f>'153-S 2020CEEIOT(RMB)'!EA162/6.8974</f>
        <v>846034.38057346072</v>
      </c>
      <c r="EB162" s="505">
        <f>'153-S 2020CEEIOT(RMB)'!EB162/6.8974</f>
        <v>768027.47516630846</v>
      </c>
      <c r="EC162" s="505">
        <f>'153-S 2020CEEIOT(RMB)'!EC162/6.8974</f>
        <v>8282736.7558315033</v>
      </c>
      <c r="ED162" s="505">
        <f>'153-S 2020CEEIOT(RMB)'!ED162/6.8974</f>
        <v>2463552.7469284786</v>
      </c>
      <c r="EE162" s="505">
        <f>'153-S 2020CEEIOT(RMB)'!EE162/6.8974</f>
        <v>1246362.2047441006</v>
      </c>
      <c r="EF162" s="505">
        <f>'153-S 2020CEEIOT(RMB)'!EF162/6.8974</f>
        <v>17896992.825102925</v>
      </c>
      <c r="EG162" s="505">
        <f>'153-S 2020CEEIOT(RMB)'!EG162/6.8974</f>
        <v>440183.52168903459</v>
      </c>
      <c r="EH162" s="505">
        <f>'153-S 2020CEEIOT(RMB)'!EH162/6.8974</f>
        <v>3574449.6287323572</v>
      </c>
      <c r="EI162" s="505">
        <f>'153-S 2020CEEIOT(RMB)'!EI162/6.8974</f>
        <v>230291.64153743983</v>
      </c>
      <c r="EJ162" s="505">
        <f>'153-S 2020CEEIOT(RMB)'!EJ162/6.8974</f>
        <v>1176986.9626886905</v>
      </c>
      <c r="EK162" s="505">
        <f>'153-S 2020CEEIOT(RMB)'!EK162/6.8974</f>
        <v>521605.92864498904</v>
      </c>
      <c r="EL162" s="505">
        <f>'153-S 2020CEEIOT(RMB)'!EL162/6.8974</f>
        <v>14435.786816326317</v>
      </c>
      <c r="EM162" s="505">
        <f>'153-S 2020CEEIOT(RMB)'!EM162/6.8974</f>
        <v>29667.139570358901</v>
      </c>
      <c r="EN162" s="505">
        <f>'153-S 2020CEEIOT(RMB)'!EN162/6.8974</f>
        <v>-20001.436109995338</v>
      </c>
      <c r="EO162" s="505">
        <f>'153-S 2020CEEIOT(RMB)'!EO162/6.8974</f>
        <v>117805.2898217606</v>
      </c>
      <c r="EP162" s="505">
        <f>'153-S 2020CEEIOT(RMB)'!EP162/6.8974</f>
        <v>610510.34303645638</v>
      </c>
      <c r="EQ162" s="505">
        <f>'153-S 2020CEEIOT(RMB)'!EQ162/6.8974</f>
        <v>90735.724920635097</v>
      </c>
      <c r="ER162" s="505">
        <f>'153-S 2020CEEIOT(RMB)'!ER162/6.8974</f>
        <v>16643.557307940991</v>
      </c>
      <c r="ES162" s="505">
        <f>'153-S 2020CEEIOT(RMB)'!ES162/6.8974</f>
        <v>624.1101294720811</v>
      </c>
      <c r="ET162" s="505">
        <f>'153-S 2020CEEIOT(RMB)'!ET162/6.8974</f>
        <v>63410.885102338172</v>
      </c>
      <c r="EU162" s="505">
        <f>'153-S 2020CEEIOT(RMB)'!EU162/6.8974</f>
        <v>78646.753971522397</v>
      </c>
      <c r="EV162" s="505">
        <f>'153-S 2020CEEIOT(RMB)'!EV162/6.8974</f>
        <v>56531.135788278247</v>
      </c>
      <c r="EW162" s="505">
        <f>'153-S 2020CEEIOT(RMB)'!EW162/6.8974</f>
        <v>16089.890267212042</v>
      </c>
      <c r="EX162" s="505">
        <f>'153-S 2020CEEIOT(RMB)'!EX162/6.8974</f>
        <v>15846.032483685749</v>
      </c>
      <c r="EY162" s="505">
        <f>'153-S 2020CEEIOT(RMB)'!EY162/6.8974</f>
        <v>5557.6467331407584</v>
      </c>
      <c r="EZ162" s="506">
        <f>'153-S 2020CEEIOT(RMB)'!EZ162/6.8974</f>
        <v>262677.6161882726</v>
      </c>
      <c r="FA162" s="499">
        <f>'153-S 2020CEEIOT(RMB)'!FA162/6.8974</f>
        <v>129875348.68760203</v>
      </c>
      <c r="FB162" s="479"/>
      <c r="FC162" s="479"/>
      <c r="FD162" s="507"/>
      <c r="FE162" s="479"/>
      <c r="FF162" s="507"/>
      <c r="FG162" s="479"/>
      <c r="FH162" s="479"/>
      <c r="FI162" s="507"/>
      <c r="FJ162" s="479"/>
      <c r="FK162" s="519"/>
      <c r="FL162" s="479"/>
      <c r="FM162" s="479"/>
    </row>
    <row r="163" spans="1:169">
      <c r="A163" s="815"/>
      <c r="B163" s="520" t="s">
        <v>873</v>
      </c>
      <c r="C163" s="521" t="s">
        <v>874</v>
      </c>
      <c r="D163" s="505">
        <f>'153-S 2020CEEIOT(RMB)'!D163/6.8974</f>
        <v>1508150.6241715718</v>
      </c>
      <c r="E163" s="505">
        <f>'153-S 2020CEEIOT(RMB)'!E163/6.8974</f>
        <v>126855.53408721792</v>
      </c>
      <c r="F163" s="505">
        <f>'153-S 2020CEEIOT(RMB)'!F163/6.8974</f>
        <v>672445.27112629404</v>
      </c>
      <c r="G163" s="505">
        <f>'153-S 2020CEEIOT(RMB)'!G163/6.8974</f>
        <v>250429.50384320758</v>
      </c>
      <c r="H163" s="505">
        <f>'153-S 2020CEEIOT(RMB)'!H163/6.8974</f>
        <v>783752.10262715362</v>
      </c>
      <c r="I163" s="505">
        <f>'153-S 2020CEEIOT(RMB)'!I163/6.8974</f>
        <v>1719121.2538020557</v>
      </c>
      <c r="J163" s="505">
        <f>'153-S 2020CEEIOT(RMB)'!J163/6.8974</f>
        <v>3470080.2714164029</v>
      </c>
      <c r="K163" s="505">
        <f>'153-S 2020CEEIOT(RMB)'!K163/6.8974</f>
        <v>507243.58639971295</v>
      </c>
      <c r="L163" s="505">
        <f>'153-S 2020CEEIOT(RMB)'!L163/6.8974</f>
        <v>456327.44795445673</v>
      </c>
      <c r="M163" s="505">
        <f>'153-S 2020CEEIOT(RMB)'!M163/6.8974</f>
        <v>1072781.0467883232</v>
      </c>
      <c r="N163" s="505">
        <f>'153-S 2020CEEIOT(RMB)'!N163/6.8974</f>
        <v>127791.26759236727</v>
      </c>
      <c r="O163" s="505">
        <f>'153-S 2020CEEIOT(RMB)'!O163/6.8974</f>
        <v>601046.23503263982</v>
      </c>
      <c r="P163" s="505">
        <f>'153-S 2020CEEIOT(RMB)'!P163/6.8974</f>
        <v>277768.98584912717</v>
      </c>
      <c r="Q163" s="505">
        <f>'153-S 2020CEEIOT(RMB)'!Q163/6.8974</f>
        <v>339688.35306731809</v>
      </c>
      <c r="R163" s="505">
        <f>'153-S 2020CEEIOT(RMB)'!R163/6.8974</f>
        <v>46369.444787499058</v>
      </c>
      <c r="S163" s="505">
        <f>'153-S 2020CEEIOT(RMB)'!S163/6.8974</f>
        <v>639538.56210462353</v>
      </c>
      <c r="T163" s="505">
        <f>'153-S 2020CEEIOT(RMB)'!T163/6.8974</f>
        <v>213415.656500187</v>
      </c>
      <c r="U163" s="505">
        <f>'153-S 2020CEEIOT(RMB)'!U163/6.8974</f>
        <v>554059.64832534874</v>
      </c>
      <c r="V163" s="505">
        <f>'153-S 2020CEEIOT(RMB)'!V163/6.8974</f>
        <v>83838.473876733697</v>
      </c>
      <c r="W163" s="505">
        <f>'153-S 2020CEEIOT(RMB)'!W163/6.8974</f>
        <v>129093.94249824846</v>
      </c>
      <c r="X163" s="505">
        <f>'153-S 2020CEEIOT(RMB)'!X163/6.8974</f>
        <v>157278.6717803491</v>
      </c>
      <c r="Y163" s="505">
        <f>'153-S 2020CEEIOT(RMB)'!Y163/6.8974</f>
        <v>392890.99181265978</v>
      </c>
      <c r="Z163" s="505">
        <f>'153-S 2020CEEIOT(RMB)'!Z163/6.8974</f>
        <v>307695.73894879955</v>
      </c>
      <c r="AA163" s="505">
        <f>'153-S 2020CEEIOT(RMB)'!AA163/6.8974</f>
        <v>289656.51925180794</v>
      </c>
      <c r="AB163" s="505">
        <f>'153-S 2020CEEIOT(RMB)'!AB163/6.8974</f>
        <v>168805.36549389333</v>
      </c>
      <c r="AC163" s="505">
        <f>'153-S 2020CEEIOT(RMB)'!AC163/6.8974</f>
        <v>237633.1653120596</v>
      </c>
      <c r="AD163" s="505">
        <f>'153-S 2020CEEIOT(RMB)'!AD163/6.8974</f>
        <v>675760.69626971462</v>
      </c>
      <c r="AE163" s="505">
        <f>'153-S 2020CEEIOT(RMB)'!AE163/6.8974</f>
        <v>127580.70114767679</v>
      </c>
      <c r="AF163" s="505">
        <f>'153-S 2020CEEIOT(RMB)'!AF163/6.8974</f>
        <v>87529.80101964972</v>
      </c>
      <c r="AG163" s="505">
        <f>'153-S 2020CEEIOT(RMB)'!AG163/6.8974</f>
        <v>232175.54187979817</v>
      </c>
      <c r="AH163" s="505">
        <f>'153-S 2020CEEIOT(RMB)'!AH163/6.8974</f>
        <v>539534.62582851364</v>
      </c>
      <c r="AI163" s="505">
        <f>'153-S 2020CEEIOT(RMB)'!AI163/6.8974</f>
        <v>524444.09932964446</v>
      </c>
      <c r="AJ163" s="505">
        <f>'153-S 2020CEEIOT(RMB)'!AJ163/6.8974</f>
        <v>161099.13883354884</v>
      </c>
      <c r="AK163" s="505">
        <f>'153-S 2020CEEIOT(RMB)'!AK163/6.8974</f>
        <v>139756.68406235045</v>
      </c>
      <c r="AL163" s="505">
        <f>'153-S 2020CEEIOT(RMB)'!AL163/6.8974</f>
        <v>752914.65808420128</v>
      </c>
      <c r="AM163" s="505">
        <f>'153-S 2020CEEIOT(RMB)'!AM163/6.8974</f>
        <v>278711.92370513239</v>
      </c>
      <c r="AN163" s="505">
        <f>'153-S 2020CEEIOT(RMB)'!AN163/6.8974</f>
        <v>1261162.1085554874</v>
      </c>
      <c r="AO163" s="505">
        <f>'153-S 2020CEEIOT(RMB)'!AO163/6.8974</f>
        <v>537299.04384272906</v>
      </c>
      <c r="AP163" s="505">
        <f>'153-S 2020CEEIOT(RMB)'!AP163/6.8974</f>
        <v>238998.55495168612</v>
      </c>
      <c r="AQ163" s="505">
        <f>'153-S 2020CEEIOT(RMB)'!AQ163/6.8974</f>
        <v>334614.3981537681</v>
      </c>
      <c r="AR163" s="505">
        <f>'153-S 2020CEEIOT(RMB)'!AR163/6.8974</f>
        <v>1140607.3632285586</v>
      </c>
      <c r="AS163" s="505">
        <f>'153-S 2020CEEIOT(RMB)'!AS163/6.8974</f>
        <v>532533.66814261896</v>
      </c>
      <c r="AT163" s="505">
        <f>'153-S 2020CEEIOT(RMB)'!AT163/6.8974</f>
        <v>1536325.1490118741</v>
      </c>
      <c r="AU163" s="505">
        <f>'153-S 2020CEEIOT(RMB)'!AU163/6.8974</f>
        <v>777583.72685390292</v>
      </c>
      <c r="AV163" s="505">
        <f>'153-S 2020CEEIOT(RMB)'!AV163/6.8974</f>
        <v>178870.05156113897</v>
      </c>
      <c r="AW163" s="505">
        <f>'153-S 2020CEEIOT(RMB)'!AW163/6.8974</f>
        <v>236479.9515570447</v>
      </c>
      <c r="AX163" s="505">
        <f>'153-S 2020CEEIOT(RMB)'!AX163/6.8974</f>
        <v>1066394.5796560675</v>
      </c>
      <c r="AY163" s="505">
        <f>'153-S 2020CEEIOT(RMB)'!AY163/6.8974</f>
        <v>952374.50860649801</v>
      </c>
      <c r="AZ163" s="505">
        <f>'153-S 2020CEEIOT(RMB)'!AZ163/6.8974</f>
        <v>100477.36675599008</v>
      </c>
      <c r="BA163" s="505">
        <f>'153-S 2020CEEIOT(RMB)'!BA163/6.8974</f>
        <v>1079011.4329552527</v>
      </c>
      <c r="BB163" s="505">
        <f>'153-S 2020CEEIOT(RMB)'!BB163/6.8974</f>
        <v>553784.33807790908</v>
      </c>
      <c r="BC163" s="505">
        <f>'153-S 2020CEEIOT(RMB)'!BC163/6.8974</f>
        <v>746491.68378129147</v>
      </c>
      <c r="BD163" s="505">
        <f>'153-S 2020CEEIOT(RMB)'!BD163/6.8974</f>
        <v>1237059.8225645302</v>
      </c>
      <c r="BE163" s="505">
        <f>'153-S 2020CEEIOT(RMB)'!BE163/6.8974</f>
        <v>1820426.4252106883</v>
      </c>
      <c r="BF163" s="505">
        <f>'153-S 2020CEEIOT(RMB)'!BF163/6.8974</f>
        <v>1127470.9981891206</v>
      </c>
      <c r="BG163" s="505">
        <f>'153-S 2020CEEIOT(RMB)'!BG163/6.8974</f>
        <v>749757.06689699739</v>
      </c>
      <c r="BH163" s="505">
        <f>'153-S 2020CEEIOT(RMB)'!BH163/6.8974</f>
        <v>722576.76067779015</v>
      </c>
      <c r="BI163" s="505">
        <f>'153-S 2020CEEIOT(RMB)'!BI163/6.8974</f>
        <v>361568.09400791751</v>
      </c>
      <c r="BJ163" s="505">
        <f>'153-S 2020CEEIOT(RMB)'!BJ163/6.8974</f>
        <v>192123.09561509846</v>
      </c>
      <c r="BK163" s="505">
        <f>'153-S 2020CEEIOT(RMB)'!BK163/6.8974</f>
        <v>282032.67908323568</v>
      </c>
      <c r="BL163" s="505">
        <f>'153-S 2020CEEIOT(RMB)'!BL163/6.8974</f>
        <v>540135.1146515063</v>
      </c>
      <c r="BM163" s="505">
        <f>'153-S 2020CEEIOT(RMB)'!BM163/6.8974</f>
        <v>3526642.4638823615</v>
      </c>
      <c r="BN163" s="505">
        <f>'153-S 2020CEEIOT(RMB)'!BN163/6.8974</f>
        <v>533833.65475294017</v>
      </c>
      <c r="BO163" s="505">
        <f>'153-S 2020CEEIOT(RMB)'!BO163/6.8974</f>
        <v>1863177.6004513584</v>
      </c>
      <c r="BP163" s="505">
        <f>'153-S 2020CEEIOT(RMB)'!BP163/6.8974</f>
        <v>1073599.614851479</v>
      </c>
      <c r="BQ163" s="505">
        <f>'153-S 2020CEEIOT(RMB)'!BQ163/6.8974</f>
        <v>2530217.148289457</v>
      </c>
      <c r="BR163" s="505">
        <f>'153-S 2020CEEIOT(RMB)'!BR163/6.8974</f>
        <v>239499.05810623421</v>
      </c>
      <c r="BS163" s="505">
        <f>'153-S 2020CEEIOT(RMB)'!BS163/6.8974</f>
        <v>269573.11933444341</v>
      </c>
      <c r="BT163" s="505">
        <f>'153-S 2020CEEIOT(RMB)'!BT163/6.8974</f>
        <v>282540.48496748193</v>
      </c>
      <c r="BU163" s="505">
        <f>'153-S 2020CEEIOT(RMB)'!BU163/6.8974</f>
        <v>349869.3765314031</v>
      </c>
      <c r="BV163" s="505">
        <f>'153-S 2020CEEIOT(RMB)'!BV163/6.8974</f>
        <v>331253.48718879145</v>
      </c>
      <c r="BW163" s="505">
        <f>'153-S 2020CEEIOT(RMB)'!BW163/6.8974</f>
        <v>49467.429195552235</v>
      </c>
      <c r="BX163" s="505">
        <f>'153-S 2020CEEIOT(RMB)'!BX163/6.8974</f>
        <v>897468.10135063063</v>
      </c>
      <c r="BY163" s="505">
        <f>'153-S 2020CEEIOT(RMB)'!BY163/6.8974</f>
        <v>680735.33285186451</v>
      </c>
      <c r="BZ163" s="505">
        <f>'153-S 2020CEEIOT(RMB)'!BZ163/6.8974</f>
        <v>291840.10734789341</v>
      </c>
      <c r="CA163" s="505">
        <f>'153-S 2020CEEIOT(RMB)'!CA163/6.8974</f>
        <v>129891.24764834487</v>
      </c>
      <c r="CB163" s="505">
        <f>'153-S 2020CEEIOT(RMB)'!CB163/6.8974</f>
        <v>256788.23579602459</v>
      </c>
      <c r="CC163" s="505">
        <f>'153-S 2020CEEIOT(RMB)'!CC163/6.8974</f>
        <v>399954.71812054393</v>
      </c>
      <c r="CD163" s="505">
        <f>'153-S 2020CEEIOT(RMB)'!CD163/6.8974</f>
        <v>1092519.9413718169</v>
      </c>
      <c r="CE163" s="505">
        <f>'153-S 2020CEEIOT(RMB)'!CE163/6.8974</f>
        <v>1140789.6981333401</v>
      </c>
      <c r="CF163" s="505">
        <f>'153-S 2020CEEIOT(RMB)'!CF163/6.8974</f>
        <v>142582.6393455599</v>
      </c>
      <c r="CG163" s="505">
        <f>'153-S 2020CEEIOT(RMB)'!CG163/6.8974</f>
        <v>183463.87057526025</v>
      </c>
      <c r="CH163" s="505">
        <f>'153-S 2020CEEIOT(RMB)'!CH163/6.8974</f>
        <v>227326.50426131586</v>
      </c>
      <c r="CI163" s="505">
        <f>'153-S 2020CEEIOT(RMB)'!CI163/6.8974</f>
        <v>344686.23472395103</v>
      </c>
      <c r="CJ163" s="505">
        <f>'153-S 2020CEEIOT(RMB)'!CJ163/6.8974</f>
        <v>671278.57284190843</v>
      </c>
      <c r="CK163" s="505">
        <f>'153-S 2020CEEIOT(RMB)'!CK163/6.8974</f>
        <v>439829.98421170586</v>
      </c>
      <c r="CL163" s="505">
        <f>'153-S 2020CEEIOT(RMB)'!CL163/6.8974</f>
        <v>297396.77471306291</v>
      </c>
      <c r="CM163" s="505">
        <f>'153-S 2020CEEIOT(RMB)'!CM163/6.8974</f>
        <v>370258.96937044244</v>
      </c>
      <c r="CN163" s="505">
        <f>'153-S 2020CEEIOT(RMB)'!CN163/6.8974</f>
        <v>193858.94495961521</v>
      </c>
      <c r="CO163" s="505">
        <f>'153-S 2020CEEIOT(RMB)'!CO163/6.8974</f>
        <v>903028.22607056284</v>
      </c>
      <c r="CP163" s="505">
        <f>'153-S 2020CEEIOT(RMB)'!CP163/6.8974</f>
        <v>562435.00362311443</v>
      </c>
      <c r="CQ163" s="505">
        <f>'153-S 2020CEEIOT(RMB)'!CQ163/6.8974</f>
        <v>71719.475351696441</v>
      </c>
      <c r="CR163" s="505">
        <f>'153-S 2020CEEIOT(RMB)'!CR163/6.8974</f>
        <v>110262.94129126337</v>
      </c>
      <c r="CS163" s="505">
        <f>'153-S 2020CEEIOT(RMB)'!CS163/6.8974</f>
        <v>2709309.8366795313</v>
      </c>
      <c r="CT163" s="505">
        <f>'153-S 2020CEEIOT(RMB)'!CT163/6.8974</f>
        <v>515387.80537780753</v>
      </c>
      <c r="CU163" s="505">
        <f>'153-S 2020CEEIOT(RMB)'!CU163/6.8974</f>
        <v>243836.64594331631</v>
      </c>
      <c r="CV163" s="505">
        <f>'153-S 2020CEEIOT(RMB)'!CV163/6.8974</f>
        <v>122976.72157841519</v>
      </c>
      <c r="CW163" s="505">
        <f>'153-S 2020CEEIOT(RMB)'!CW163/6.8974</f>
        <v>796050.34130918316</v>
      </c>
      <c r="CX163" s="505">
        <f>'153-S 2020CEEIOT(RMB)'!CX163/6.8974</f>
        <v>55562.11964860063</v>
      </c>
      <c r="CY163" s="505">
        <f>'153-S 2020CEEIOT(RMB)'!CY163/6.8974</f>
        <v>14176982.10169993</v>
      </c>
      <c r="CZ163" s="505">
        <f>'153-S 2020CEEIOT(RMB)'!CZ163/6.8974</f>
        <v>792096.14728795912</v>
      </c>
      <c r="DA163" s="505">
        <f>'153-S 2020CEEIOT(RMB)'!DA163/6.8974</f>
        <v>1000401.1779444993</v>
      </c>
      <c r="DB163" s="505">
        <f>'153-S 2020CEEIOT(RMB)'!DB163/6.8974</f>
        <v>1491326.2880008118</v>
      </c>
      <c r="DC163" s="505">
        <f>'153-S 2020CEEIOT(RMB)'!DC163/6.8974</f>
        <v>294366.0049523284</v>
      </c>
      <c r="DD163" s="505">
        <f>'153-S 2020CEEIOT(RMB)'!DD163/6.8974</f>
        <v>1101950.2816147781</v>
      </c>
      <c r="DE163" s="505">
        <f>'153-S 2020CEEIOT(RMB)'!DE163/6.8974</f>
        <v>518559.01616805029</v>
      </c>
      <c r="DF163" s="505">
        <f>'153-S 2020CEEIOT(RMB)'!DF163/6.8974</f>
        <v>323945.24247982574</v>
      </c>
      <c r="DG163" s="505">
        <f>'153-S 2020CEEIOT(RMB)'!DG163/6.8974</f>
        <v>287941.67549160984</v>
      </c>
      <c r="DH163" s="505">
        <f>'153-S 2020CEEIOT(RMB)'!DH163/6.8974</f>
        <v>5219170.9806089541</v>
      </c>
      <c r="DI163" s="505">
        <f>'153-S 2020CEEIOT(RMB)'!DI163/6.8974</f>
        <v>11956450.938566938</v>
      </c>
      <c r="DJ163" s="505">
        <f>'153-S 2020CEEIOT(RMB)'!DJ163/6.8974</f>
        <v>949467.69752028293</v>
      </c>
      <c r="DK163" s="505">
        <f>'153-S 2020CEEIOT(RMB)'!DK163/6.8974</f>
        <v>2212289.2183824917</v>
      </c>
      <c r="DL163" s="505">
        <f>'153-S 2020CEEIOT(RMB)'!DL163/6.8974</f>
        <v>1625291.452714327</v>
      </c>
      <c r="DM163" s="505">
        <f>'153-S 2020CEEIOT(RMB)'!DM163/6.8974</f>
        <v>16952688.56181097</v>
      </c>
      <c r="DN163" s="505">
        <f>'153-S 2020CEEIOT(RMB)'!DN163/6.8974</f>
        <v>23756.75089266854</v>
      </c>
      <c r="DO163" s="505">
        <f>'153-S 2020CEEIOT(RMB)'!DO163/6.8974</f>
        <v>1798220.5970191956</v>
      </c>
      <c r="DP163" s="505">
        <f>'153-S 2020CEEIOT(RMB)'!DP163/6.8974</f>
        <v>701206.76285837125</v>
      </c>
      <c r="DQ163" s="505">
        <f>'153-S 2020CEEIOT(RMB)'!DQ163/6.8974</f>
        <v>1015248.5223237394</v>
      </c>
      <c r="DR163" s="505">
        <f>'153-S 2020CEEIOT(RMB)'!DR163/6.8974</f>
        <v>526221.58123402728</v>
      </c>
      <c r="DS163" s="505">
        <f>'153-S 2020CEEIOT(RMB)'!DS163/6.8974</f>
        <v>1710016.9914854292</v>
      </c>
      <c r="DT163" s="505">
        <f>'153-S 2020CEEIOT(RMB)'!DT163/6.8974</f>
        <v>1063481.6847149781</v>
      </c>
      <c r="DU163" s="505">
        <f>'153-S 2020CEEIOT(RMB)'!DU163/6.8974</f>
        <v>450721.20428520022</v>
      </c>
      <c r="DV163" s="505">
        <f>'153-S 2020CEEIOT(RMB)'!DV163/6.8974</f>
        <v>1507959.1267162119</v>
      </c>
      <c r="DW163" s="505">
        <f>'153-S 2020CEEIOT(RMB)'!DW163/6.8974</f>
        <v>5187869.448368283</v>
      </c>
      <c r="DX163" s="505">
        <f>'153-S 2020CEEIOT(RMB)'!DX163/6.8974</f>
        <v>11361187.459877837</v>
      </c>
      <c r="DY163" s="505">
        <f>'153-S 2020CEEIOT(RMB)'!DY163/6.8974</f>
        <v>367189.71387158782</v>
      </c>
      <c r="DZ163" s="505">
        <f>'153-S 2020CEEIOT(RMB)'!DZ163/6.8974</f>
        <v>3644523.4292764664</v>
      </c>
      <c r="EA163" s="505">
        <f>'153-S 2020CEEIOT(RMB)'!EA163/6.8974</f>
        <v>1690103.985883753</v>
      </c>
      <c r="EB163" s="505">
        <f>'153-S 2020CEEIOT(RMB)'!EB163/6.8974</f>
        <v>1305391.712272526</v>
      </c>
      <c r="EC163" s="505">
        <f>'153-S 2020CEEIOT(RMB)'!EC163/6.8974</f>
        <v>2962538.9207218657</v>
      </c>
      <c r="ED163" s="505">
        <f>'153-S 2020CEEIOT(RMB)'!ED163/6.8974</f>
        <v>272397.89230618207</v>
      </c>
      <c r="EE163" s="505">
        <f>'153-S 2020CEEIOT(RMB)'!EE163/6.8974</f>
        <v>2013076.0067661437</v>
      </c>
      <c r="EF163" s="505">
        <f>'153-S 2020CEEIOT(RMB)'!EF163/6.8974</f>
        <v>10189964.51490695</v>
      </c>
      <c r="EG163" s="505">
        <f>'153-S 2020CEEIOT(RMB)'!EG163/6.8974</f>
        <v>3136419.9988394179</v>
      </c>
      <c r="EH163" s="505">
        <f>'153-S 2020CEEIOT(RMB)'!EH163/6.8974</f>
        <v>1969903.3001666281</v>
      </c>
      <c r="EI163" s="505">
        <f>'153-S 2020CEEIOT(RMB)'!EI163/6.8974</f>
        <v>3029358.4695200943</v>
      </c>
      <c r="EJ163" s="505">
        <f>'153-S 2020CEEIOT(RMB)'!EJ163/6.8974</f>
        <v>5730660.8649688428</v>
      </c>
      <c r="EK163" s="505">
        <f>'153-S 2020CEEIOT(RMB)'!EK163/6.8974</f>
        <v>1120797.050072968</v>
      </c>
      <c r="EL163" s="505">
        <f>'153-S 2020CEEIOT(RMB)'!EL163/6.8974</f>
        <v>366882.1687268478</v>
      </c>
      <c r="EM163" s="505">
        <f>'153-S 2020CEEIOT(RMB)'!EM163/6.8974</f>
        <v>580487.21061282221</v>
      </c>
      <c r="EN163" s="505">
        <f>'153-S 2020CEEIOT(RMB)'!EN163/6.8974</f>
        <v>1468087.0264776291</v>
      </c>
      <c r="EO163" s="505">
        <f>'153-S 2020CEEIOT(RMB)'!EO163/6.8974</f>
        <v>2302405.249569403</v>
      </c>
      <c r="EP163" s="505">
        <f>'153-S 2020CEEIOT(RMB)'!EP163/6.8974</f>
        <v>424854.38228172064</v>
      </c>
      <c r="EQ163" s="505">
        <f>'153-S 2020CEEIOT(RMB)'!EQ163/6.8974</f>
        <v>11277394.845801709</v>
      </c>
      <c r="ER163" s="505">
        <f>'153-S 2020CEEIOT(RMB)'!ER163/6.8974</f>
        <v>4514232.5753351264</v>
      </c>
      <c r="ES163" s="505">
        <f>'153-S 2020CEEIOT(RMB)'!ES163/6.8974</f>
        <v>49235.560541311213</v>
      </c>
      <c r="ET163" s="505">
        <f>'153-S 2020CEEIOT(RMB)'!ET163/6.8974</f>
        <v>157658.99931389073</v>
      </c>
      <c r="EU163" s="505">
        <f>'153-S 2020CEEIOT(RMB)'!EU163/6.8974</f>
        <v>708113.47695871489</v>
      </c>
      <c r="EV163" s="505">
        <f>'153-S 2020CEEIOT(RMB)'!EV163/6.8974</f>
        <v>592581.88205368537</v>
      </c>
      <c r="EW163" s="505">
        <f>'153-S 2020CEEIOT(RMB)'!EW163/6.8974</f>
        <v>352943.60289185058</v>
      </c>
      <c r="EX163" s="505">
        <f>'153-S 2020CEEIOT(RMB)'!EX163/6.8974</f>
        <v>1007597.8405450763</v>
      </c>
      <c r="EY163" s="505">
        <f>'153-S 2020CEEIOT(RMB)'!EY163/6.8974</f>
        <v>84908.490165495692</v>
      </c>
      <c r="EZ163" s="506">
        <f>'153-S 2020CEEIOT(RMB)'!EZ163/6.8974</f>
        <v>10888150.066716328</v>
      </c>
      <c r="FA163" s="499">
        <f>'153-S 2020CEEIOT(RMB)'!FA163/6.8974</f>
        <v>218317012.10183197</v>
      </c>
      <c r="FB163" s="479"/>
      <c r="FC163" s="479"/>
      <c r="FD163" s="507"/>
      <c r="FE163" s="479"/>
      <c r="FF163" s="507"/>
      <c r="FG163" s="479"/>
      <c r="FH163" s="479"/>
      <c r="FI163" s="507"/>
      <c r="FJ163" s="479"/>
      <c r="FK163" s="522"/>
      <c r="FL163" s="479"/>
      <c r="FM163" s="479"/>
    </row>
    <row r="164" spans="1:169">
      <c r="A164" s="815"/>
      <c r="B164" s="517" t="s">
        <v>875</v>
      </c>
      <c r="C164" s="523" t="s">
        <v>876</v>
      </c>
      <c r="D164" s="505">
        <f>'153-S 2020CEEIOT(RMB)'!D164/6.8974</f>
        <v>313192.02183063183</v>
      </c>
      <c r="E164" s="505">
        <f>'153-S 2020CEEIOT(RMB)'!E164/6.8974</f>
        <v>11441.001396239089</v>
      </c>
      <c r="F164" s="505">
        <f>'153-S 2020CEEIOT(RMB)'!F164/6.8974</f>
        <v>905185.55170634727</v>
      </c>
      <c r="G164" s="505">
        <f>'153-S 2020CEEIOT(RMB)'!G164/6.8974</f>
        <v>162126.17205570359</v>
      </c>
      <c r="H164" s="505">
        <f>'153-S 2020CEEIOT(RMB)'!H164/6.8974</f>
        <v>1959684.3823915243</v>
      </c>
      <c r="I164" s="505">
        <f>'153-S 2020CEEIOT(RMB)'!I164/6.8974</f>
        <v>5111371.0903111892</v>
      </c>
      <c r="J164" s="505">
        <f>'153-S 2020CEEIOT(RMB)'!J164/6.8974</f>
        <v>972987.65206106508</v>
      </c>
      <c r="K164" s="505">
        <f>'153-S 2020CEEIOT(RMB)'!K164/6.8974</f>
        <v>775380.03055491333</v>
      </c>
      <c r="L164" s="505">
        <f>'153-S 2020CEEIOT(RMB)'!L164/6.8974</f>
        <v>1315556.7281608346</v>
      </c>
      <c r="M164" s="505">
        <f>'153-S 2020CEEIOT(RMB)'!M164/6.8974</f>
        <v>1811079.1789294081</v>
      </c>
      <c r="N164" s="505">
        <f>'153-S 2020CEEIOT(RMB)'!N164/6.8974</f>
        <v>-368449.05248329078</v>
      </c>
      <c r="O164" s="505">
        <f>'153-S 2020CEEIOT(RMB)'!O164/6.8974</f>
        <v>1131431.0979039986</v>
      </c>
      <c r="P164" s="505">
        <f>'153-S 2020CEEIOT(RMB)'!P164/6.8974</f>
        <v>887209.17521464906</v>
      </c>
      <c r="Q164" s="505">
        <f>'153-S 2020CEEIOT(RMB)'!Q164/6.8974</f>
        <v>1273404.8737486082</v>
      </c>
      <c r="R164" s="505">
        <f>'153-S 2020CEEIOT(RMB)'!R164/6.8974</f>
        <v>247358.17495252413</v>
      </c>
      <c r="S164" s="505">
        <f>'153-S 2020CEEIOT(RMB)'!S164/6.8974</f>
        <v>1594977.9043254994</v>
      </c>
      <c r="T164" s="505">
        <f>'153-S 2020CEEIOT(RMB)'!T164/6.8974</f>
        <v>574758.48927227792</v>
      </c>
      <c r="U164" s="505">
        <f>'153-S 2020CEEIOT(RMB)'!U164/6.8974</f>
        <v>1161634.7711951199</v>
      </c>
      <c r="V164" s="505">
        <f>'153-S 2020CEEIOT(RMB)'!V164/6.8974</f>
        <v>287118.2208437759</v>
      </c>
      <c r="W164" s="505">
        <f>'153-S 2020CEEIOT(RMB)'!W164/6.8974</f>
        <v>340712.56543940323</v>
      </c>
      <c r="X164" s="505">
        <f>'153-S 2020CEEIOT(RMB)'!X164/6.8974</f>
        <v>496459.58448504657</v>
      </c>
      <c r="Y164" s="505">
        <f>'153-S 2020CEEIOT(RMB)'!Y164/6.8974</f>
        <v>1201219.8608504841</v>
      </c>
      <c r="Z164" s="505">
        <f>'153-S 2020CEEIOT(RMB)'!Z164/6.8974</f>
        <v>2671193.140740714</v>
      </c>
      <c r="AA164" s="505">
        <f>'153-S 2020CEEIOT(RMB)'!AA164/6.8974</f>
        <v>823663.48083531321</v>
      </c>
      <c r="AB164" s="505">
        <f>'153-S 2020CEEIOT(RMB)'!AB164/6.8974</f>
        <v>540750.85654846171</v>
      </c>
      <c r="AC164" s="505">
        <f>'153-S 2020CEEIOT(RMB)'!AC164/6.8974</f>
        <v>1437643.7403822672</v>
      </c>
      <c r="AD164" s="505">
        <f>'153-S 2020CEEIOT(RMB)'!AD164/6.8974</f>
        <v>1680575.481539899</v>
      </c>
      <c r="AE164" s="505">
        <f>'153-S 2020CEEIOT(RMB)'!AE164/6.8974</f>
        <v>183886.90524022095</v>
      </c>
      <c r="AF164" s="505">
        <f>'153-S 2020CEEIOT(RMB)'!AF164/6.8974</f>
        <v>267590.13049162872</v>
      </c>
      <c r="AG164" s="505">
        <f>'153-S 2020CEEIOT(RMB)'!AG164/6.8974</f>
        <v>242632.10630747819</v>
      </c>
      <c r="AH164" s="505">
        <f>'153-S 2020CEEIOT(RMB)'!AH164/6.8974</f>
        <v>778349.23016103311</v>
      </c>
      <c r="AI164" s="505">
        <f>'153-S 2020CEEIOT(RMB)'!AI164/6.8974</f>
        <v>2269293.4845561227</v>
      </c>
      <c r="AJ164" s="505">
        <f>'153-S 2020CEEIOT(RMB)'!AJ164/6.8974</f>
        <v>780436.36532007856</v>
      </c>
      <c r="AK164" s="505">
        <f>'153-S 2020CEEIOT(RMB)'!AK164/6.8974</f>
        <v>784044.23900879174</v>
      </c>
      <c r="AL164" s="505">
        <f>'153-S 2020CEEIOT(RMB)'!AL164/6.8974</f>
        <v>1582119.9398133934</v>
      </c>
      <c r="AM164" s="505">
        <f>'153-S 2020CEEIOT(RMB)'!AM164/6.8974</f>
        <v>985062.16453287471</v>
      </c>
      <c r="AN164" s="505">
        <f>'153-S 2020CEEIOT(RMB)'!AN164/6.8974</f>
        <v>2450707.6627973877</v>
      </c>
      <c r="AO164" s="505">
        <f>'153-S 2020CEEIOT(RMB)'!AO164/6.8974</f>
        <v>1076483.9358772696</v>
      </c>
      <c r="AP164" s="505">
        <f>'153-S 2020CEEIOT(RMB)'!AP164/6.8974</f>
        <v>867676.81258257746</v>
      </c>
      <c r="AQ164" s="505">
        <f>'153-S 2020CEEIOT(RMB)'!AQ164/6.8974</f>
        <v>1059855.7878882797</v>
      </c>
      <c r="AR164" s="505">
        <f>'153-S 2020CEEIOT(RMB)'!AR164/6.8974</f>
        <v>2768534.378199684</v>
      </c>
      <c r="AS164" s="505">
        <f>'153-S 2020CEEIOT(RMB)'!AS164/6.8974</f>
        <v>1157578.4572998218</v>
      </c>
      <c r="AT164" s="505">
        <f>'153-S 2020CEEIOT(RMB)'!AT164/6.8974</f>
        <v>2846061.4397276365</v>
      </c>
      <c r="AU164" s="505">
        <f>'153-S 2020CEEIOT(RMB)'!AU164/6.8974</f>
        <v>286762.5577374518</v>
      </c>
      <c r="AV164" s="505">
        <f>'153-S 2020CEEIOT(RMB)'!AV164/6.8974</f>
        <v>466456.08194304374</v>
      </c>
      <c r="AW164" s="505">
        <f>'153-S 2020CEEIOT(RMB)'!AW164/6.8974</f>
        <v>1003157.9378876316</v>
      </c>
      <c r="AX164" s="505">
        <f>'153-S 2020CEEIOT(RMB)'!AX164/6.8974</f>
        <v>2130668.4254043698</v>
      </c>
      <c r="AY164" s="505">
        <f>'153-S 2020CEEIOT(RMB)'!AY164/6.8974</f>
        <v>2663460.8865631684</v>
      </c>
      <c r="AZ164" s="505">
        <f>'153-S 2020CEEIOT(RMB)'!AZ164/6.8974</f>
        <v>792783.87883547426</v>
      </c>
      <c r="BA164" s="505">
        <f>'153-S 2020CEEIOT(RMB)'!BA164/6.8974</f>
        <v>5257229.4216831988</v>
      </c>
      <c r="BB164" s="505">
        <f>'153-S 2020CEEIOT(RMB)'!BB164/6.8974</f>
        <v>752996.73470093077</v>
      </c>
      <c r="BC164" s="505">
        <f>'153-S 2020CEEIOT(RMB)'!BC164/6.8974</f>
        <v>732065.49468095659</v>
      </c>
      <c r="BD164" s="505">
        <f>'153-S 2020CEEIOT(RMB)'!BD164/6.8974</f>
        <v>3237650.8878297037</v>
      </c>
      <c r="BE164" s="505">
        <f>'153-S 2020CEEIOT(RMB)'!BE164/6.8974</f>
        <v>3660924.1301669464</v>
      </c>
      <c r="BF164" s="505">
        <f>'153-S 2020CEEIOT(RMB)'!BF164/6.8974</f>
        <v>3319296.4051244524</v>
      </c>
      <c r="BG164" s="505">
        <f>'153-S 2020CEEIOT(RMB)'!BG164/6.8974</f>
        <v>2269233.109382927</v>
      </c>
      <c r="BH164" s="505">
        <f>'153-S 2020CEEIOT(RMB)'!BH164/6.8974</f>
        <v>1334845.1963823468</v>
      </c>
      <c r="BI164" s="505">
        <f>'153-S 2020CEEIOT(RMB)'!BI164/6.8974</f>
        <v>913179.80406380806</v>
      </c>
      <c r="BJ164" s="505">
        <f>'153-S 2020CEEIOT(RMB)'!BJ164/6.8974</f>
        <v>1058058.6666045641</v>
      </c>
      <c r="BK164" s="505">
        <f>'153-S 2020CEEIOT(RMB)'!BK164/6.8974</f>
        <v>1347492.4692090757</v>
      </c>
      <c r="BL164" s="505">
        <f>'153-S 2020CEEIOT(RMB)'!BL164/6.8974</f>
        <v>772385.62292916456</v>
      </c>
      <c r="BM164" s="505">
        <f>'153-S 2020CEEIOT(RMB)'!BM164/6.8974</f>
        <v>8725082.1762124263</v>
      </c>
      <c r="BN164" s="505">
        <f>'153-S 2020CEEIOT(RMB)'!BN164/6.8974</f>
        <v>453455.07540023053</v>
      </c>
      <c r="BO164" s="505">
        <f>'153-S 2020CEEIOT(RMB)'!BO164/6.8974</f>
        <v>3831776.507473541</v>
      </c>
      <c r="BP164" s="505">
        <f>'153-S 2020CEEIOT(RMB)'!BP164/6.8974</f>
        <v>2518243.9944247832</v>
      </c>
      <c r="BQ164" s="505">
        <f>'153-S 2020CEEIOT(RMB)'!BQ164/6.8974</f>
        <v>5949769.4076404301</v>
      </c>
      <c r="BR164" s="505">
        <f>'153-S 2020CEEIOT(RMB)'!BR164/6.8974</f>
        <v>605129.94542654045</v>
      </c>
      <c r="BS164" s="505">
        <f>'153-S 2020CEEIOT(RMB)'!BS164/6.8974</f>
        <v>789655.77958735172</v>
      </c>
      <c r="BT164" s="505">
        <f>'153-S 2020CEEIOT(RMB)'!BT164/6.8974</f>
        <v>799629.20190421166</v>
      </c>
      <c r="BU164" s="505">
        <f>'153-S 2020CEEIOT(RMB)'!BU164/6.8974</f>
        <v>1142503.0144108592</v>
      </c>
      <c r="BV164" s="505">
        <f>'153-S 2020CEEIOT(RMB)'!BV164/6.8974</f>
        <v>1052321.3772256994</v>
      </c>
      <c r="BW164" s="505">
        <f>'153-S 2020CEEIOT(RMB)'!BW164/6.8974</f>
        <v>141415.69606146778</v>
      </c>
      <c r="BX164" s="505">
        <f>'153-S 2020CEEIOT(RMB)'!BX164/6.8974</f>
        <v>1803038.2261654246</v>
      </c>
      <c r="BY164" s="505">
        <f>'153-S 2020CEEIOT(RMB)'!BY164/6.8974</f>
        <v>979673.50457508327</v>
      </c>
      <c r="BZ164" s="505">
        <f>'153-S 2020CEEIOT(RMB)'!BZ164/6.8974</f>
        <v>584741.27228116104</v>
      </c>
      <c r="CA164" s="505">
        <f>'153-S 2020CEEIOT(RMB)'!CA164/6.8974</f>
        <v>195063.21277968946</v>
      </c>
      <c r="CB164" s="505">
        <f>'153-S 2020CEEIOT(RMB)'!CB164/6.8974</f>
        <v>628255.69646902743</v>
      </c>
      <c r="CC164" s="505">
        <f>'153-S 2020CEEIOT(RMB)'!CC164/6.8974</f>
        <v>546300.95071946678</v>
      </c>
      <c r="CD164" s="505">
        <f>'153-S 2020CEEIOT(RMB)'!CD164/6.8974</f>
        <v>3443607.8418837967</v>
      </c>
      <c r="CE164" s="505">
        <f>'153-S 2020CEEIOT(RMB)'!CE164/6.8974</f>
        <v>4070135.1860980946</v>
      </c>
      <c r="CF164" s="505">
        <f>'153-S 2020CEEIOT(RMB)'!CF164/6.8974</f>
        <v>476222.95294477191</v>
      </c>
      <c r="CG164" s="505">
        <f>'153-S 2020CEEIOT(RMB)'!CG164/6.8974</f>
        <v>260035.35348597442</v>
      </c>
      <c r="CH164" s="505">
        <f>'153-S 2020CEEIOT(RMB)'!CH164/6.8974</f>
        <v>524449.62471458234</v>
      </c>
      <c r="CI164" s="505">
        <f>'153-S 2020CEEIOT(RMB)'!CI164/6.8974</f>
        <v>875616.98406055896</v>
      </c>
      <c r="CJ164" s="505">
        <f>'153-S 2020CEEIOT(RMB)'!CJ164/6.8974</f>
        <v>2020536.3170613127</v>
      </c>
      <c r="CK164" s="505">
        <f>'153-S 2020CEEIOT(RMB)'!CK164/6.8974</f>
        <v>2289889.150439484</v>
      </c>
      <c r="CL164" s="505">
        <f>'153-S 2020CEEIOT(RMB)'!CL164/6.8974</f>
        <v>712337.46647339722</v>
      </c>
      <c r="CM164" s="505">
        <f>'153-S 2020CEEIOT(RMB)'!CM164/6.8974</f>
        <v>1416251.3275083711</v>
      </c>
      <c r="CN164" s="505">
        <f>'153-S 2020CEEIOT(RMB)'!CN164/6.8974</f>
        <v>469491.14273017948</v>
      </c>
      <c r="CO164" s="505">
        <f>'153-S 2020CEEIOT(RMB)'!CO164/6.8974</f>
        <v>1558839.9462617652</v>
      </c>
      <c r="CP164" s="505">
        <f>'153-S 2020CEEIOT(RMB)'!CP164/6.8974</f>
        <v>1550983.9001139561</v>
      </c>
      <c r="CQ164" s="505">
        <f>'153-S 2020CEEIOT(RMB)'!CQ164/6.8974</f>
        <v>267380.02278008236</v>
      </c>
      <c r="CR164" s="505">
        <f>'153-S 2020CEEIOT(RMB)'!CR164/6.8974</f>
        <v>303257.53481110849</v>
      </c>
      <c r="CS164" s="505">
        <f>'153-S 2020CEEIOT(RMB)'!CS164/6.8974</f>
        <v>3033383.6547711166</v>
      </c>
      <c r="CT164" s="505">
        <f>'153-S 2020CEEIOT(RMB)'!CT164/6.8974</f>
        <v>680577.9218532606</v>
      </c>
      <c r="CU164" s="505">
        <f>'153-S 2020CEEIOT(RMB)'!CU164/6.8974</f>
        <v>1213824.6825485951</v>
      </c>
      <c r="CV164" s="505">
        <f>'153-S 2020CEEIOT(RMB)'!CV164/6.8974</f>
        <v>248442.16865864382</v>
      </c>
      <c r="CW164" s="505">
        <f>'153-S 2020CEEIOT(RMB)'!CW164/6.8974</f>
        <v>7105701.2053288771</v>
      </c>
      <c r="CX164" s="505">
        <f>'153-S 2020CEEIOT(RMB)'!CX164/6.8974</f>
        <v>55953.485470380576</v>
      </c>
      <c r="CY164" s="505">
        <f>'153-S 2020CEEIOT(RMB)'!CY164/6.8974</f>
        <v>5577620.7105115987</v>
      </c>
      <c r="CZ164" s="505">
        <f>'153-S 2020CEEIOT(RMB)'!CZ164/6.8974</f>
        <v>846926.09030276327</v>
      </c>
      <c r="DA164" s="505">
        <f>'153-S 2020CEEIOT(RMB)'!DA164/6.8974</f>
        <v>450251.08471827646</v>
      </c>
      <c r="DB164" s="505">
        <f>'153-S 2020CEEIOT(RMB)'!DB164/6.8974</f>
        <v>8104162.5755093079</v>
      </c>
      <c r="DC164" s="505">
        <f>'153-S 2020CEEIOT(RMB)'!DC164/6.8974</f>
        <v>1599643.2035237914</v>
      </c>
      <c r="DD164" s="505">
        <f>'153-S 2020CEEIOT(RMB)'!DD164/6.8974</f>
        <v>2872512.0481763994</v>
      </c>
      <c r="DE164" s="505">
        <f>'153-S 2020CEEIOT(RMB)'!DE164/6.8974</f>
        <v>1351755.1984745003</v>
      </c>
      <c r="DF164" s="505">
        <f>'153-S 2020CEEIOT(RMB)'!DF164/6.8974</f>
        <v>2641989.1453506975</v>
      </c>
      <c r="DG164" s="505">
        <f>'153-S 2020CEEIOT(RMB)'!DG164/6.8974</f>
        <v>1497145.9736837214</v>
      </c>
      <c r="DH164" s="505">
        <f>'153-S 2020CEEIOT(RMB)'!DH164/6.8974</f>
        <v>25121990.85278786</v>
      </c>
      <c r="DI164" s="505">
        <f>'153-S 2020CEEIOT(RMB)'!DI164/6.8974</f>
        <v>6768371.7069322495</v>
      </c>
      <c r="DJ164" s="505">
        <f>'153-S 2020CEEIOT(RMB)'!DJ164/6.8974</f>
        <v>52047.273531623796</v>
      </c>
      <c r="DK164" s="505">
        <f>'153-S 2020CEEIOT(RMB)'!DK164/6.8974</f>
        <v>121271.76351647924</v>
      </c>
      <c r="DL164" s="505">
        <f>'153-S 2020CEEIOT(RMB)'!DL164/6.8974</f>
        <v>-372616.04279014841</v>
      </c>
      <c r="DM164" s="505">
        <f>'153-S 2020CEEIOT(RMB)'!DM164/6.8974</f>
        <v>1232837.4392636588</v>
      </c>
      <c r="DN164" s="505">
        <f>'153-S 2020CEEIOT(RMB)'!DN164/6.8974</f>
        <v>12739.267705560485</v>
      </c>
      <c r="DO164" s="505">
        <f>'153-S 2020CEEIOT(RMB)'!DO164/6.8974</f>
        <v>531267.88383579603</v>
      </c>
      <c r="DP164" s="505">
        <f>'153-S 2020CEEIOT(RMB)'!DP164/6.8974</f>
        <v>59230.342773968739</v>
      </c>
      <c r="DQ164" s="505">
        <f>'153-S 2020CEEIOT(RMB)'!DQ164/6.8974</f>
        <v>100026.33416244831</v>
      </c>
      <c r="DR164" s="505">
        <f>'153-S 2020CEEIOT(RMB)'!DR164/6.8974</f>
        <v>211895.00988086814</v>
      </c>
      <c r="DS164" s="505">
        <f>'153-S 2020CEEIOT(RMB)'!DS164/6.8974</f>
        <v>347126.94770505262</v>
      </c>
      <c r="DT164" s="505">
        <f>'153-S 2020CEEIOT(RMB)'!DT164/6.8974</f>
        <v>183468.42484083711</v>
      </c>
      <c r="DU164" s="505">
        <f>'153-S 2020CEEIOT(RMB)'!DU164/6.8974</f>
        <v>60140.803291884768</v>
      </c>
      <c r="DV164" s="505">
        <f>'153-S 2020CEEIOT(RMB)'!DV164/6.8974</f>
        <v>5780.8511540898162</v>
      </c>
      <c r="DW164" s="505">
        <f>'153-S 2020CEEIOT(RMB)'!DW164/6.8974</f>
        <v>1865883.8066367037</v>
      </c>
      <c r="DX164" s="505">
        <f>'153-S 2020CEEIOT(RMB)'!DX164/6.8974</f>
        <v>908565.3708754197</v>
      </c>
      <c r="DY164" s="505">
        <f>'153-S 2020CEEIOT(RMB)'!DY164/6.8974</f>
        <v>19369.130238050133</v>
      </c>
      <c r="DZ164" s="505">
        <f>'153-S 2020CEEIOT(RMB)'!DZ164/6.8974</f>
        <v>3233241.4602854992</v>
      </c>
      <c r="EA164" s="505">
        <f>'153-S 2020CEEIOT(RMB)'!EA164/6.8974</f>
        <v>7250737.3932838598</v>
      </c>
      <c r="EB164" s="505">
        <f>'153-S 2020CEEIOT(RMB)'!EB164/6.8974</f>
        <v>3268058.2415989647</v>
      </c>
      <c r="EC164" s="505">
        <f>'153-S 2020CEEIOT(RMB)'!EC164/6.8974</f>
        <v>63159891.22655087</v>
      </c>
      <c r="ED164" s="505">
        <f>'153-S 2020CEEIOT(RMB)'!ED164/6.8974</f>
        <v>2965971.9917594166</v>
      </c>
      <c r="EE164" s="505">
        <f>'153-S 2020CEEIOT(RMB)'!EE164/6.8974</f>
        <v>6651365.171779641</v>
      </c>
      <c r="EF164" s="505">
        <f>'153-S 2020CEEIOT(RMB)'!EF164/6.8974</f>
        <v>55558245.138968594</v>
      </c>
      <c r="EG164" s="505">
        <f>'153-S 2020CEEIOT(RMB)'!EG164/6.8974</f>
        <v>308677.68737012643</v>
      </c>
      <c r="EH164" s="505">
        <f>'153-S 2020CEEIOT(RMB)'!EH164/6.8974</f>
        <v>105827.23550087467</v>
      </c>
      <c r="EI164" s="505">
        <f>'153-S 2020CEEIOT(RMB)'!EI164/6.8974</f>
        <v>1102223.8371048481</v>
      </c>
      <c r="EJ164" s="505">
        <f>'153-S 2020CEEIOT(RMB)'!EJ164/6.8974</f>
        <v>1333718.2732808942</v>
      </c>
      <c r="EK164" s="505">
        <f>'153-S 2020CEEIOT(RMB)'!EK164/6.8974</f>
        <v>224982.01691698175</v>
      </c>
      <c r="EL164" s="505">
        <f>'153-S 2020CEEIOT(RMB)'!EL164/6.8974</f>
        <v>-4233.3693254895898</v>
      </c>
      <c r="EM164" s="505">
        <f>'153-S 2020CEEIOT(RMB)'!EM164/6.8974</f>
        <v>235317.80594275234</v>
      </c>
      <c r="EN164" s="505">
        <f>'153-S 2020CEEIOT(RMB)'!EN164/6.8974</f>
        <v>625390.96513158723</v>
      </c>
      <c r="EO164" s="505">
        <f>'153-S 2020CEEIOT(RMB)'!EO164/6.8974</f>
        <v>663328.81612960529</v>
      </c>
      <c r="EP164" s="505">
        <f>'153-S 2020CEEIOT(RMB)'!EP164/6.8974</f>
        <v>170669.76915273437</v>
      </c>
      <c r="EQ164" s="505">
        <f>'153-S 2020CEEIOT(RMB)'!EQ164/6.8974</f>
        <v>1918277.2510609503</v>
      </c>
      <c r="ER164" s="505">
        <f>'153-S 2020CEEIOT(RMB)'!ER164/6.8974</f>
        <v>664923.65310939343</v>
      </c>
      <c r="ES164" s="505">
        <f>'153-S 2020CEEIOT(RMB)'!ES164/6.8974</f>
        <v>34952.330474709015</v>
      </c>
      <c r="ET164" s="505">
        <f>'153-S 2020CEEIOT(RMB)'!ET164/6.8974</f>
        <v>44308.989934549827</v>
      </c>
      <c r="EU164" s="505">
        <f>'153-S 2020CEEIOT(RMB)'!EU164/6.8974</f>
        <v>78314.679432544872</v>
      </c>
      <c r="EV164" s="505">
        <f>'153-S 2020CEEIOT(RMB)'!EV164/6.8974</f>
        <v>212535.72005252269</v>
      </c>
      <c r="EW164" s="505">
        <f>'153-S 2020CEEIOT(RMB)'!EW164/6.8974</f>
        <v>23347.859070090901</v>
      </c>
      <c r="EX164" s="505">
        <f>'153-S 2020CEEIOT(RMB)'!EX164/6.8974</f>
        <v>483082.63212315948</v>
      </c>
      <c r="EY164" s="505">
        <f>'153-S 2020CEEIOT(RMB)'!EY164/6.8974</f>
        <v>8562.8256407924728</v>
      </c>
      <c r="EZ164" s="506">
        <f>'153-S 2020CEEIOT(RMB)'!EZ164/6.8974</f>
        <v>427965.21891111147</v>
      </c>
      <c r="FA164" s="499">
        <f>'153-S 2020CEEIOT(RMB)'!FA164/6.8974</f>
        <v>357662687.85271692</v>
      </c>
      <c r="FB164" s="479"/>
      <c r="FC164" s="479"/>
      <c r="FD164" s="507"/>
      <c r="FE164" s="479"/>
      <c r="FF164" s="507"/>
      <c r="FG164" s="479"/>
      <c r="FH164" s="479"/>
      <c r="FI164" s="507"/>
      <c r="FJ164" s="479"/>
      <c r="FK164" s="522"/>
      <c r="FL164" s="479"/>
      <c r="FM164" s="479"/>
    </row>
    <row r="165" spans="1:169">
      <c r="A165" s="815"/>
      <c r="B165" s="524" t="s">
        <v>877</v>
      </c>
      <c r="C165" s="525" t="s">
        <v>878</v>
      </c>
      <c r="D165" s="515">
        <f>'153-S 2020CEEIOT(RMB)'!D165/6.8974</f>
        <v>67625437.080409795</v>
      </c>
      <c r="E165" s="515">
        <f>'153-S 2020CEEIOT(RMB)'!E165/6.8974</f>
        <v>5736089.0101221306</v>
      </c>
      <c r="F165" s="515">
        <f>'153-S 2020CEEIOT(RMB)'!F165/6.8974</f>
        <v>29770947.062681966</v>
      </c>
      <c r="G165" s="515">
        <f>'153-S 2020CEEIOT(RMB)'!G165/6.8974</f>
        <v>11127080.237147551</v>
      </c>
      <c r="H165" s="515">
        <f>'153-S 2020CEEIOT(RMB)'!H165/6.8974</f>
        <v>4879142.703538605</v>
      </c>
      <c r="I165" s="515">
        <f>'153-S 2020CEEIOT(RMB)'!I165/6.8974</f>
        <v>17397642.273977499</v>
      </c>
      <c r="J165" s="515">
        <f>'153-S 2020CEEIOT(RMB)'!J165/6.8974</f>
        <v>9818741.825955905</v>
      </c>
      <c r="K165" s="515">
        <f>'153-S 2020CEEIOT(RMB)'!K165/6.8974</f>
        <v>5124342.108136585</v>
      </c>
      <c r="L165" s="515">
        <f>'153-S 2020CEEIOT(RMB)'!L165/6.8974</f>
        <v>3760263.3687730161</v>
      </c>
      <c r="M165" s="515">
        <f>'153-S 2020CEEIOT(RMB)'!M165/6.8974</f>
        <v>6238425.3966931589</v>
      </c>
      <c r="N165" s="515">
        <f>'153-S 2020CEEIOT(RMB)'!N165/6.8974</f>
        <v>1237991.5733461198</v>
      </c>
      <c r="O165" s="515">
        <f>'153-S 2020CEEIOT(RMB)'!O165/6.8974</f>
        <v>2944243.4423753875</v>
      </c>
      <c r="P165" s="515">
        <f>'153-S 2020CEEIOT(RMB)'!P165/6.8974</f>
        <v>2345768.7565330211</v>
      </c>
      <c r="Q165" s="515">
        <f>'153-S 2020CEEIOT(RMB)'!Q165/6.8974</f>
        <v>2563647.2549454626</v>
      </c>
      <c r="R165" s="515">
        <f>'153-S 2020CEEIOT(RMB)'!R165/6.8974</f>
        <v>466056.30751863628</v>
      </c>
      <c r="S165" s="515">
        <f>'153-S 2020CEEIOT(RMB)'!S165/6.8974</f>
        <v>5114890.2483787043</v>
      </c>
      <c r="T165" s="515">
        <f>'153-S 2020CEEIOT(RMB)'!T165/6.8974</f>
        <v>1446203.2059835235</v>
      </c>
      <c r="U165" s="515">
        <f>'153-S 2020CEEIOT(RMB)'!U165/6.8974</f>
        <v>3292199.4141807603</v>
      </c>
      <c r="V165" s="515">
        <f>'153-S 2020CEEIOT(RMB)'!V165/6.8974</f>
        <v>1081771.9209148986</v>
      </c>
      <c r="W165" s="515">
        <f>'153-S 2020CEEIOT(RMB)'!W165/6.8974</f>
        <v>1430871.3467195516</v>
      </c>
      <c r="X165" s="515">
        <f>'153-S 2020CEEIOT(RMB)'!X165/6.8974</f>
        <v>1026313.2540485507</v>
      </c>
      <c r="Y165" s="515">
        <f>'153-S 2020CEEIOT(RMB)'!Y165/6.8974</f>
        <v>4128815.137795628</v>
      </c>
      <c r="Z165" s="515">
        <f>'153-S 2020CEEIOT(RMB)'!Z165/6.8974</f>
        <v>4975244.9048801875</v>
      </c>
      <c r="AA165" s="515">
        <f>'153-S 2020CEEIOT(RMB)'!AA165/6.8974</f>
        <v>2352940.3490527659</v>
      </c>
      <c r="AB165" s="515">
        <f>'153-S 2020CEEIOT(RMB)'!AB165/6.8974</f>
        <v>1236197.0439802746</v>
      </c>
      <c r="AC165" s="515">
        <f>'153-S 2020CEEIOT(RMB)'!AC165/6.8974</f>
        <v>10106346.984784529</v>
      </c>
      <c r="AD165" s="515">
        <f>'153-S 2020CEEIOT(RMB)'!AD165/6.8974</f>
        <v>6023000.5358745093</v>
      </c>
      <c r="AE165" s="515">
        <f>'153-S 2020CEEIOT(RMB)'!AE165/6.8974</f>
        <v>623625.4255962898</v>
      </c>
      <c r="AF165" s="515">
        <f>'153-S 2020CEEIOT(RMB)'!AF165/6.8974</f>
        <v>650547.26075599459</v>
      </c>
      <c r="AG165" s="515">
        <f>'153-S 2020CEEIOT(RMB)'!AG165/6.8974</f>
        <v>836404.43408938695</v>
      </c>
      <c r="AH165" s="515">
        <f>'153-S 2020CEEIOT(RMB)'!AH165/6.8974</f>
        <v>1937296.3350695339</v>
      </c>
      <c r="AI165" s="515">
        <f>'153-S 2020CEEIOT(RMB)'!AI165/6.8974</f>
        <v>6331390.2378313867</v>
      </c>
      <c r="AJ165" s="515">
        <f>'153-S 2020CEEIOT(RMB)'!AJ165/6.8974</f>
        <v>2365766.3486237591</v>
      </c>
      <c r="AK165" s="515">
        <f>'153-S 2020CEEIOT(RMB)'!AK165/6.8974</f>
        <v>2178464.7157554249</v>
      </c>
      <c r="AL165" s="515">
        <f>'153-S 2020CEEIOT(RMB)'!AL165/6.8974</f>
        <v>4882150.1963995649</v>
      </c>
      <c r="AM165" s="515">
        <f>'153-S 2020CEEIOT(RMB)'!AM165/6.8974</f>
        <v>3179092.9275173647</v>
      </c>
      <c r="AN165" s="515">
        <f>'153-S 2020CEEIOT(RMB)'!AN165/6.8974</f>
        <v>6014522.5253438586</v>
      </c>
      <c r="AO165" s="515">
        <f>'153-S 2020CEEIOT(RMB)'!AO165/6.8974</f>
        <v>4279321.2022021767</v>
      </c>
      <c r="AP165" s="515">
        <f>'153-S 2020CEEIOT(RMB)'!AP165/6.8974</f>
        <v>2110231.4007597594</v>
      </c>
      <c r="AQ165" s="515">
        <f>'153-S 2020CEEIOT(RMB)'!AQ165/6.8974</f>
        <v>2898642.9764392129</v>
      </c>
      <c r="AR165" s="515">
        <f>'153-S 2020CEEIOT(RMB)'!AR165/6.8974</f>
        <v>11404584.781273568</v>
      </c>
      <c r="AS165" s="515">
        <f>'153-S 2020CEEIOT(RMB)'!AS165/6.8974</f>
        <v>3179282.2503773561</v>
      </c>
      <c r="AT165" s="515">
        <f>'153-S 2020CEEIOT(RMB)'!AT165/6.8974</f>
        <v>7551197.2001629798</v>
      </c>
      <c r="AU165" s="515">
        <f>'153-S 2020CEEIOT(RMB)'!AU165/6.8974</f>
        <v>2296272.2204074371</v>
      </c>
      <c r="AV165" s="515">
        <f>'153-S 2020CEEIOT(RMB)'!AV165/6.8974</f>
        <v>781472.4799552249</v>
      </c>
      <c r="AW165" s="515">
        <f>'153-S 2020CEEIOT(RMB)'!AW165/6.8974</f>
        <v>2142327.6496141301</v>
      </c>
      <c r="AX165" s="515">
        <f>'153-S 2020CEEIOT(RMB)'!AX165/6.8974</f>
        <v>6414605.0718863448</v>
      </c>
      <c r="AY165" s="515">
        <f>'153-S 2020CEEIOT(RMB)'!AY165/6.8974</f>
        <v>5808344.872819162</v>
      </c>
      <c r="AZ165" s="515">
        <f>'153-S 2020CEEIOT(RMB)'!AZ165/6.8974</f>
        <v>1583679.0496334212</v>
      </c>
      <c r="BA165" s="515">
        <f>'153-S 2020CEEIOT(RMB)'!BA165/6.8974</f>
        <v>12444693.661399147</v>
      </c>
      <c r="BB165" s="515">
        <f>'153-S 2020CEEIOT(RMB)'!BB165/6.8974</f>
        <v>2130559.5494598593</v>
      </c>
      <c r="BC165" s="515">
        <f>'153-S 2020CEEIOT(RMB)'!BC165/6.8974</f>
        <v>3193991.1488063089</v>
      </c>
      <c r="BD165" s="515">
        <f>'153-S 2020CEEIOT(RMB)'!BD165/6.8974</f>
        <v>9338159.6833816413</v>
      </c>
      <c r="BE165" s="515">
        <f>'153-S 2020CEEIOT(RMB)'!BE165/6.8974</f>
        <v>8087027.8959439769</v>
      </c>
      <c r="BF165" s="515">
        <f>'153-S 2020CEEIOT(RMB)'!BF165/6.8974</f>
        <v>8687680.9144122489</v>
      </c>
      <c r="BG165" s="515">
        <f>'153-S 2020CEEIOT(RMB)'!BG165/6.8974</f>
        <v>5266603.1131341131</v>
      </c>
      <c r="BH165" s="515">
        <f>'153-S 2020CEEIOT(RMB)'!BH165/6.8974</f>
        <v>3681006.7254248844</v>
      </c>
      <c r="BI165" s="515">
        <f>'153-S 2020CEEIOT(RMB)'!BI165/6.8974</f>
        <v>2791144.343053218</v>
      </c>
      <c r="BJ165" s="515">
        <f>'153-S 2020CEEIOT(RMB)'!BJ165/6.8974</f>
        <v>2287468.1622586036</v>
      </c>
      <c r="BK165" s="515">
        <f>'153-S 2020CEEIOT(RMB)'!BK165/6.8974</f>
        <v>2629057.1326343482</v>
      </c>
      <c r="BL165" s="515">
        <f>'153-S 2020CEEIOT(RMB)'!BL165/6.8974</f>
        <v>2348447.3423434119</v>
      </c>
      <c r="BM165" s="515">
        <f>'153-S 2020CEEIOT(RMB)'!BM165/6.8974</f>
        <v>18130549.611304823</v>
      </c>
      <c r="BN165" s="515">
        <f>'153-S 2020CEEIOT(RMB)'!BN165/6.8974</f>
        <v>2180891.3895287267</v>
      </c>
      <c r="BO165" s="515">
        <f>'153-S 2020CEEIOT(RMB)'!BO165/6.8974</f>
        <v>10344303.954561327</v>
      </c>
      <c r="BP165" s="515">
        <f>'153-S 2020CEEIOT(RMB)'!BP165/6.8974</f>
        <v>6992293.2302559912</v>
      </c>
      <c r="BQ165" s="515">
        <f>'153-S 2020CEEIOT(RMB)'!BQ165/6.8974</f>
        <v>18441407.255948424</v>
      </c>
      <c r="BR165" s="515">
        <f>'153-S 2020CEEIOT(RMB)'!BR165/6.8974</f>
        <v>1908385.8297326807</v>
      </c>
      <c r="BS165" s="515">
        <f>'153-S 2020CEEIOT(RMB)'!BS165/6.8974</f>
        <v>2371985.612257042</v>
      </c>
      <c r="BT165" s="515">
        <f>'153-S 2020CEEIOT(RMB)'!BT165/6.8974</f>
        <v>2344193.5297522168</v>
      </c>
      <c r="BU165" s="515">
        <f>'153-S 2020CEEIOT(RMB)'!BU165/6.8974</f>
        <v>3283839.3540078453</v>
      </c>
      <c r="BV165" s="515">
        <f>'153-S 2020CEEIOT(RMB)'!BV165/6.8974</f>
        <v>2464652.4247926245</v>
      </c>
      <c r="BW165" s="515">
        <f>'153-S 2020CEEIOT(RMB)'!BW165/6.8974</f>
        <v>527689.10871759173</v>
      </c>
      <c r="BX165" s="515">
        <f>'153-S 2020CEEIOT(RMB)'!BX165/6.8974</f>
        <v>5089794.4312117388</v>
      </c>
      <c r="BY165" s="515">
        <f>'153-S 2020CEEIOT(RMB)'!BY165/6.8974</f>
        <v>3978281.8264718074</v>
      </c>
      <c r="BZ165" s="515">
        <f>'153-S 2020CEEIOT(RMB)'!BZ165/6.8974</f>
        <v>2142477.1578135453</v>
      </c>
      <c r="CA165" s="515">
        <f>'153-S 2020CEEIOT(RMB)'!CA165/6.8974</f>
        <v>730427.73592498677</v>
      </c>
      <c r="CB165" s="515">
        <f>'153-S 2020CEEIOT(RMB)'!CB165/6.8974</f>
        <v>2129874.6189273209</v>
      </c>
      <c r="CC165" s="515">
        <f>'153-S 2020CEEIOT(RMB)'!CC165/6.8974</f>
        <v>5220129.8668631865</v>
      </c>
      <c r="CD165" s="515">
        <f>'153-S 2020CEEIOT(RMB)'!CD165/6.8974</f>
        <v>10902326.620230025</v>
      </c>
      <c r="CE165" s="515">
        <f>'153-S 2020CEEIOT(RMB)'!CE165/6.8974</f>
        <v>10189163.066968737</v>
      </c>
      <c r="CF165" s="515">
        <f>'153-S 2020CEEIOT(RMB)'!CF165/6.8974</f>
        <v>1561035.5756806852</v>
      </c>
      <c r="CG165" s="515">
        <f>'153-S 2020CEEIOT(RMB)'!CG165/6.8974</f>
        <v>1142195.9751906302</v>
      </c>
      <c r="CH165" s="515">
        <f>'153-S 2020CEEIOT(RMB)'!CH165/6.8974</f>
        <v>1971223.0655410425</v>
      </c>
      <c r="CI165" s="515">
        <f>'153-S 2020CEEIOT(RMB)'!CI165/6.8974</f>
        <v>2439393.2195266667</v>
      </c>
      <c r="CJ165" s="515">
        <f>'153-S 2020CEEIOT(RMB)'!CJ165/6.8974</f>
        <v>4973485.0563074006</v>
      </c>
      <c r="CK165" s="515">
        <f>'153-S 2020CEEIOT(RMB)'!CK165/6.8974</f>
        <v>4493197.2348852027</v>
      </c>
      <c r="CL165" s="515">
        <f>'153-S 2020CEEIOT(RMB)'!CL165/6.8974</f>
        <v>1948159.2214319846</v>
      </c>
      <c r="CM165" s="515">
        <f>'153-S 2020CEEIOT(RMB)'!CM165/6.8974</f>
        <v>2678991.4546132521</v>
      </c>
      <c r="CN165" s="515">
        <f>'153-S 2020CEEIOT(RMB)'!CN165/6.8974</f>
        <v>1057001.7584184418</v>
      </c>
      <c r="CO165" s="515">
        <f>'153-S 2020CEEIOT(RMB)'!CO165/6.8974</f>
        <v>3558841.4880466717</v>
      </c>
      <c r="CP165" s="515">
        <f>'153-S 2020CEEIOT(RMB)'!CP165/6.8974</f>
        <v>6018228.0661362978</v>
      </c>
      <c r="CQ165" s="515">
        <f>'153-S 2020CEEIOT(RMB)'!CQ165/6.8974</f>
        <v>552908.4419087444</v>
      </c>
      <c r="CR165" s="515">
        <f>'153-S 2020CEEIOT(RMB)'!CR165/6.8974</f>
        <v>881145.86347575032</v>
      </c>
      <c r="CS165" s="515">
        <f>'153-S 2020CEEIOT(RMB)'!CS165/6.8974</f>
        <v>11132530.819984041</v>
      </c>
      <c r="CT165" s="515">
        <f>'153-S 2020CEEIOT(RMB)'!CT165/6.8974</f>
        <v>1975931.095755324</v>
      </c>
      <c r="CU165" s="515">
        <f>'153-S 2020CEEIOT(RMB)'!CU165/6.8974</f>
        <v>3617355.7099514659</v>
      </c>
      <c r="CV165" s="515">
        <f>'153-S 2020CEEIOT(RMB)'!CV165/6.8974</f>
        <v>1495384.8124018989</v>
      </c>
      <c r="CW165" s="515">
        <f>'153-S 2020CEEIOT(RMB)'!CW165/6.8974</f>
        <v>11853865.38896581</v>
      </c>
      <c r="CX165" s="515">
        <f>'153-S 2020CEEIOT(RMB)'!CX165/6.8974</f>
        <v>686019.5388338503</v>
      </c>
      <c r="CY165" s="515">
        <f>'153-S 2020CEEIOT(RMB)'!CY165/6.8974</f>
        <v>31656712.127886314</v>
      </c>
      <c r="CZ165" s="515">
        <f>'153-S 2020CEEIOT(RMB)'!CZ165/6.8974</f>
        <v>2837568.7441942603</v>
      </c>
      <c r="DA165" s="515">
        <f>'153-S 2020CEEIOT(RMB)'!DA165/6.8974</f>
        <v>2971998.9984797458</v>
      </c>
      <c r="DB165" s="515">
        <f>'153-S 2020CEEIOT(RMB)'!DB165/6.8974</f>
        <v>39785659.690061755</v>
      </c>
      <c r="DC165" s="515">
        <f>'153-S 2020CEEIOT(RMB)'!DC165/6.8974</f>
        <v>7556919.7369811926</v>
      </c>
      <c r="DD165" s="515">
        <f>'153-S 2020CEEIOT(RMB)'!DD165/6.8974</f>
        <v>23965163.737182479</v>
      </c>
      <c r="DE165" s="515">
        <f>'153-S 2020CEEIOT(RMB)'!DE165/6.8974</f>
        <v>11306942.559355224</v>
      </c>
      <c r="DF165" s="515">
        <f>'153-S 2020CEEIOT(RMB)'!DF165/6.8974</f>
        <v>10753828.915492233</v>
      </c>
      <c r="DG165" s="515">
        <f>'153-S 2020CEEIOT(RMB)'!DG165/6.8974</f>
        <v>11032120.34582426</v>
      </c>
      <c r="DH165" s="515">
        <f>'153-S 2020CEEIOT(RMB)'!DH165/6.8974</f>
        <v>77847076.438323826</v>
      </c>
      <c r="DI165" s="515">
        <f>'153-S 2020CEEIOT(RMB)'!DI165/6.8974</f>
        <v>60408413.295344807</v>
      </c>
      <c r="DJ165" s="515">
        <f>'153-S 2020CEEIOT(RMB)'!DJ165/6.8974</f>
        <v>2060294.2288792396</v>
      </c>
      <c r="DK165" s="515">
        <f>'153-S 2020CEEIOT(RMB)'!DK165/6.8974</f>
        <v>4799292.0893739481</v>
      </c>
      <c r="DL165" s="515">
        <f>'153-S 2020CEEIOT(RMB)'!DL165/6.8974</f>
        <v>6604808.8422412286</v>
      </c>
      <c r="DM165" s="515">
        <f>'153-S 2020CEEIOT(RMB)'!DM165/6.8974</f>
        <v>27084016.199253783</v>
      </c>
      <c r="DN165" s="515">
        <f>'153-S 2020CEEIOT(RMB)'!DN165/6.8974</f>
        <v>80862.646081475934</v>
      </c>
      <c r="DO165" s="515">
        <f>'153-S 2020CEEIOT(RMB)'!DO165/6.8974</f>
        <v>4059785.5758310631</v>
      </c>
      <c r="DP165" s="515">
        <f>'153-S 2020CEEIOT(RMB)'!DP165/6.8974</f>
        <v>1340216.7802601892</v>
      </c>
      <c r="DQ165" s="515">
        <f>'153-S 2020CEEIOT(RMB)'!DQ165/6.8974</f>
        <v>1973023.9542469287</v>
      </c>
      <c r="DR165" s="515">
        <f>'153-S 2020CEEIOT(RMB)'!DR165/6.8974</f>
        <v>875711.29801064148</v>
      </c>
      <c r="DS165" s="515">
        <f>'153-S 2020CEEIOT(RMB)'!DS165/6.8974</f>
        <v>6965517.7527964292</v>
      </c>
      <c r="DT165" s="515">
        <f>'153-S 2020CEEIOT(RMB)'!DT165/6.8974</f>
        <v>4594587.7123930408</v>
      </c>
      <c r="DU165" s="515">
        <f>'153-S 2020CEEIOT(RMB)'!DU165/6.8974</f>
        <v>5786103.1956634466</v>
      </c>
      <c r="DV165" s="515">
        <f>'153-S 2020CEEIOT(RMB)'!DV165/6.8974</f>
        <v>4794261.2739407262</v>
      </c>
      <c r="DW165" s="515">
        <f>'153-S 2020CEEIOT(RMB)'!DW165/6.8974</f>
        <v>16303628.305890888</v>
      </c>
      <c r="DX165" s="515">
        <f>'153-S 2020CEEIOT(RMB)'!DX165/6.8974</f>
        <v>16345729.522541447</v>
      </c>
      <c r="DY165" s="515">
        <f>'153-S 2020CEEIOT(RMB)'!DY165/6.8974</f>
        <v>648441.80939037551</v>
      </c>
      <c r="DZ165" s="515">
        <f>'153-S 2020CEEIOT(RMB)'!DZ165/6.8974</f>
        <v>14213828.69820543</v>
      </c>
      <c r="EA165" s="515">
        <f>'153-S 2020CEEIOT(RMB)'!EA165/6.8974</f>
        <v>24295200.030296501</v>
      </c>
      <c r="EB165" s="515">
        <f>'153-S 2020CEEIOT(RMB)'!EB165/6.8974</f>
        <v>9450904.9492558222</v>
      </c>
      <c r="EC165" s="515">
        <f>'153-S 2020CEEIOT(RMB)'!EC165/6.8974</f>
        <v>97580086.18265681</v>
      </c>
      <c r="ED165" s="515">
        <f>'153-S 2020CEEIOT(RMB)'!ED165/6.8974</f>
        <v>9799668.2849594411</v>
      </c>
      <c r="EE165" s="515">
        <f>'153-S 2020CEEIOT(RMB)'!EE165/6.8974</f>
        <v>13850185.963430867</v>
      </c>
      <c r="EF165" s="515">
        <f>'153-S 2020CEEIOT(RMB)'!EF165/6.8974</f>
        <v>111588068.27730103</v>
      </c>
      <c r="EG165" s="515">
        <f>'153-S 2020CEEIOT(RMB)'!EG165/6.8974</f>
        <v>4771574.6363052744</v>
      </c>
      <c r="EH165" s="515">
        <f>'153-S 2020CEEIOT(RMB)'!EH165/6.8974</f>
        <v>41409175.220628731</v>
      </c>
      <c r="EI165" s="515">
        <f>'153-S 2020CEEIOT(RMB)'!EI165/6.8974</f>
        <v>13907728.447337724</v>
      </c>
      <c r="EJ165" s="515">
        <f>'153-S 2020CEEIOT(RMB)'!EJ165/6.8974</f>
        <v>22070809.079265315</v>
      </c>
      <c r="EK165" s="515">
        <f>'153-S 2020CEEIOT(RMB)'!EK165/6.8974</f>
        <v>4771559.933090183</v>
      </c>
      <c r="EL165" s="515">
        <f>'153-S 2020CEEIOT(RMB)'!EL165/6.8974</f>
        <v>905103.17603487941</v>
      </c>
      <c r="EM165" s="515">
        <f>'153-S 2020CEEIOT(RMB)'!EM165/6.8974</f>
        <v>1310304.8546844744</v>
      </c>
      <c r="EN165" s="515">
        <f>'153-S 2020CEEIOT(RMB)'!EN165/6.8974</f>
        <v>4389531.5286598178</v>
      </c>
      <c r="EO165" s="515">
        <f>'153-S 2020CEEIOT(RMB)'!EO165/6.8974</f>
        <v>13678259.226406001</v>
      </c>
      <c r="EP165" s="515">
        <f>'153-S 2020CEEIOT(RMB)'!EP165/6.8974</f>
        <v>9124053.8960669041</v>
      </c>
      <c r="EQ165" s="515">
        <f>'153-S 2020CEEIOT(RMB)'!EQ165/6.8974</f>
        <v>54120706.704626106</v>
      </c>
      <c r="ER165" s="515">
        <f>'153-S 2020CEEIOT(RMB)'!ER165/6.8974</f>
        <v>28604254.509579845</v>
      </c>
      <c r="ES165" s="515">
        <f>'153-S 2020CEEIOT(RMB)'!ES165/6.8974</f>
        <v>1581856.2371242237</v>
      </c>
      <c r="ET165" s="515">
        <f>'153-S 2020CEEIOT(RMB)'!ET165/6.8974</f>
        <v>1080605.1254699049</v>
      </c>
      <c r="EU165" s="515">
        <f>'153-S 2020CEEIOT(RMB)'!EU165/6.8974</f>
        <v>2774944.4821182261</v>
      </c>
      <c r="EV165" s="515">
        <f>'153-S 2020CEEIOT(RMB)'!EV165/6.8974</f>
        <v>2328967.4424265856</v>
      </c>
      <c r="EW165" s="515">
        <f>'153-S 2020CEEIOT(RMB)'!EW165/6.8974</f>
        <v>1346784.8710492221</v>
      </c>
      <c r="EX165" s="515">
        <f>'153-S 2020CEEIOT(RMB)'!EX165/6.8974</f>
        <v>3778814.1704905564</v>
      </c>
      <c r="EY165" s="515">
        <f>'153-S 2020CEEIOT(RMB)'!EY165/6.8974</f>
        <v>1534595.393010502</v>
      </c>
      <c r="EZ165" s="516">
        <f>'153-S 2020CEEIOT(RMB)'!EZ165/6.8974</f>
        <v>65929153.772437103</v>
      </c>
      <c r="FA165" s="516">
        <f>'153-S 2020CEEIOT(RMB)'!FA165/6.8974</f>
        <v>1473630645.264678</v>
      </c>
      <c r="FB165" s="479"/>
      <c r="FC165" s="479"/>
      <c r="FD165" s="507"/>
      <c r="FE165" s="479"/>
      <c r="FF165" s="507"/>
      <c r="FG165" s="479"/>
      <c r="FH165" s="479"/>
      <c r="FI165" s="507"/>
      <c r="FJ165" s="479"/>
      <c r="FK165" s="522"/>
      <c r="FL165" s="479"/>
      <c r="FM165" s="479"/>
    </row>
    <row r="166" spans="1:169">
      <c r="A166" s="816" t="s">
        <v>879</v>
      </c>
      <c r="B166" s="816"/>
      <c r="C166" s="526" t="s">
        <v>880</v>
      </c>
      <c r="D166" s="527">
        <f>'153-S 2020CEEIOT(RMB)'!D166/6.8974</f>
        <v>102631379.0329318</v>
      </c>
      <c r="E166" s="527">
        <f>'153-S 2020CEEIOT(RMB)'!E166/6.8974</f>
        <v>8769254.9619136862</v>
      </c>
      <c r="F166" s="527">
        <f>'153-S 2020CEEIOT(RMB)'!F166/6.8974</f>
        <v>52902888.483473487</v>
      </c>
      <c r="G166" s="527">
        <f>'153-S 2020CEEIOT(RMB)'!G166/6.8974</f>
        <v>18574796.659142911</v>
      </c>
      <c r="H166" s="527">
        <f>'153-S 2020CEEIOT(RMB)'!H166/6.8974</f>
        <v>10192004.502021318</v>
      </c>
      <c r="I166" s="527">
        <f>'153-S 2020CEEIOT(RMB)'!I166/6.8974</f>
        <v>34081336.736010537</v>
      </c>
      <c r="J166" s="527">
        <f>'153-S 2020CEEIOT(RMB)'!J166/6.8974</f>
        <v>15613066.847822361</v>
      </c>
      <c r="K166" s="527">
        <f>'153-S 2020CEEIOT(RMB)'!K166/6.8974</f>
        <v>8789659.3286285717</v>
      </c>
      <c r="L166" s="527">
        <f>'153-S 2020CEEIOT(RMB)'!L166/6.8974</f>
        <v>7184046.9812425971</v>
      </c>
      <c r="M166" s="527">
        <f>'153-S 2020CEEIOT(RMB)'!M166/6.8974</f>
        <v>12085359.314607577</v>
      </c>
      <c r="N166" s="527">
        <f>'153-S 2020CEEIOT(RMB)'!N166/6.8974</f>
        <v>2933971.4127910207</v>
      </c>
      <c r="O166" s="527">
        <f>'153-S 2020CEEIOT(RMB)'!O166/6.8974</f>
        <v>19260654.264929317</v>
      </c>
      <c r="P166" s="527">
        <f>'153-S 2020CEEIOT(RMB)'!P166/6.8974</f>
        <v>16013946.199934563</v>
      </c>
      <c r="Q166" s="527">
        <f>'153-S 2020CEEIOT(RMB)'!Q166/6.8974</f>
        <v>13214341.361803668</v>
      </c>
      <c r="R166" s="527">
        <f>'153-S 2020CEEIOT(RMB)'!R166/6.8974</f>
        <v>1789856.3023516645</v>
      </c>
      <c r="S166" s="527">
        <f>'153-S 2020CEEIOT(RMB)'!S166/6.8974</f>
        <v>28020217.778591167</v>
      </c>
      <c r="T166" s="527">
        <f>'153-S 2020CEEIOT(RMB)'!T166/6.8974</f>
        <v>7636514.05203945</v>
      </c>
      <c r="U166" s="527">
        <f>'153-S 2020CEEIOT(RMB)'!U166/6.8974</f>
        <v>17123714.867232841</v>
      </c>
      <c r="V166" s="527">
        <f>'153-S 2020CEEIOT(RMB)'!V166/6.8974</f>
        <v>5091831.1605821466</v>
      </c>
      <c r="W166" s="527">
        <f>'153-S 2020CEEIOT(RMB)'!W166/6.8974</f>
        <v>6442200.8150214572</v>
      </c>
      <c r="X166" s="527">
        <f>'153-S 2020CEEIOT(RMB)'!X166/6.8974</f>
        <v>4831590.0128539056</v>
      </c>
      <c r="Y166" s="527">
        <f>'153-S 2020CEEIOT(RMB)'!Y166/6.8974</f>
        <v>19607135.292967174</v>
      </c>
      <c r="Z166" s="527">
        <f>'153-S 2020CEEIOT(RMB)'!Z166/6.8974</f>
        <v>13515799.57452894</v>
      </c>
      <c r="AA166" s="527">
        <f>'153-S 2020CEEIOT(RMB)'!AA166/6.8974</f>
        <v>9313129.1075538211</v>
      </c>
      <c r="AB166" s="527">
        <f>'153-S 2020CEEIOT(RMB)'!AB166/6.8974</f>
        <v>4097290.4737637355</v>
      </c>
      <c r="AC166" s="527">
        <f>'153-S 2020CEEIOT(RMB)'!AC166/6.8974</f>
        <v>15467069.159934336</v>
      </c>
      <c r="AD166" s="527">
        <f>'153-S 2020CEEIOT(RMB)'!AD166/6.8974</f>
        <v>33384255.785880558</v>
      </c>
      <c r="AE166" s="527">
        <f>'153-S 2020CEEIOT(RMB)'!AE166/6.8974</f>
        <v>3499525.1655299044</v>
      </c>
      <c r="AF166" s="527">
        <f>'153-S 2020CEEIOT(RMB)'!AF166/6.8974</f>
        <v>3159767.3231347841</v>
      </c>
      <c r="AG166" s="527">
        <f>'153-S 2020CEEIOT(RMB)'!AG166/6.8974</f>
        <v>5025780.5506387837</v>
      </c>
      <c r="AH166" s="527">
        <f>'153-S 2020CEEIOT(RMB)'!AH166/6.8974</f>
        <v>11013881.438862873</v>
      </c>
      <c r="AI166" s="527">
        <f>'153-S 2020CEEIOT(RMB)'!AI166/6.8974</f>
        <v>32046080.301554803</v>
      </c>
      <c r="AJ166" s="527">
        <f>'153-S 2020CEEIOT(RMB)'!AJ166/6.8974</f>
        <v>11456273.804059207</v>
      </c>
      <c r="AK166" s="527">
        <f>'153-S 2020CEEIOT(RMB)'!AK166/6.8974</f>
        <v>10222033.683824386</v>
      </c>
      <c r="AL166" s="527">
        <f>'153-S 2020CEEIOT(RMB)'!AL166/6.8974</f>
        <v>23724662.214931153</v>
      </c>
      <c r="AM166" s="527">
        <f>'153-S 2020CEEIOT(RMB)'!AM166/6.8974</f>
        <v>14755515.810056575</v>
      </c>
      <c r="AN166" s="527">
        <f>'153-S 2020CEEIOT(RMB)'!AN166/6.8974</f>
        <v>25894353.664575268</v>
      </c>
      <c r="AO166" s="527">
        <f>'153-S 2020CEEIOT(RMB)'!AO166/6.8974</f>
        <v>13888597.977217389</v>
      </c>
      <c r="AP166" s="527">
        <f>'153-S 2020CEEIOT(RMB)'!AP166/6.8974</f>
        <v>7441560.4120782148</v>
      </c>
      <c r="AQ166" s="527">
        <f>'153-S 2020CEEIOT(RMB)'!AQ166/6.8974</f>
        <v>14884799.626375914</v>
      </c>
      <c r="AR166" s="527">
        <f>'153-S 2020CEEIOT(RMB)'!AR166/6.8974</f>
        <v>50889702.11350745</v>
      </c>
      <c r="AS166" s="527">
        <f>'153-S 2020CEEIOT(RMB)'!AS166/6.8974</f>
        <v>8456324.5740641151</v>
      </c>
      <c r="AT166" s="527">
        <f>'153-S 2020CEEIOT(RMB)'!AT166/6.8974</f>
        <v>32918849.357623134</v>
      </c>
      <c r="AU166" s="527">
        <f>'153-S 2020CEEIOT(RMB)'!AU166/6.8974</f>
        <v>9647043.2354576029</v>
      </c>
      <c r="AV166" s="527">
        <f>'153-S 2020CEEIOT(RMB)'!AV166/6.8974</f>
        <v>4045790.7092535915</v>
      </c>
      <c r="AW166" s="527">
        <f>'153-S 2020CEEIOT(RMB)'!AW166/6.8974</f>
        <v>9598332.0114115402</v>
      </c>
      <c r="AX166" s="527">
        <f>'153-S 2020CEEIOT(RMB)'!AX166/6.8974</f>
        <v>25156601.068663262</v>
      </c>
      <c r="AY166" s="527">
        <f>'153-S 2020CEEIOT(RMB)'!AY166/6.8974</f>
        <v>26380962.455533404</v>
      </c>
      <c r="AZ166" s="527">
        <f>'153-S 2020CEEIOT(RMB)'!AZ166/6.8974</f>
        <v>5616228.0981714064</v>
      </c>
      <c r="BA166" s="527">
        <f>'153-S 2020CEEIOT(RMB)'!BA166/6.8974</f>
        <v>43502788.993425108</v>
      </c>
      <c r="BB166" s="527">
        <f>'153-S 2020CEEIOT(RMB)'!BB166/6.8974</f>
        <v>10609950.266169198</v>
      </c>
      <c r="BC166" s="527">
        <f>'153-S 2020CEEIOT(RMB)'!BC166/6.8974</f>
        <v>12464592.844176229</v>
      </c>
      <c r="BD166" s="527">
        <f>'153-S 2020CEEIOT(RMB)'!BD166/6.8974</f>
        <v>39466798.601788655</v>
      </c>
      <c r="BE166" s="527">
        <f>'153-S 2020CEEIOT(RMB)'!BE166/6.8974</f>
        <v>20835875.310824767</v>
      </c>
      <c r="BF166" s="527">
        <f>'153-S 2020CEEIOT(RMB)'!BF166/6.8974</f>
        <v>28569994.288900603</v>
      </c>
      <c r="BG166" s="527">
        <f>'153-S 2020CEEIOT(RMB)'!BG166/6.8974</f>
        <v>18782229.15374992</v>
      </c>
      <c r="BH166" s="527">
        <f>'153-S 2020CEEIOT(RMB)'!BH166/6.8974</f>
        <v>13737998.962164879</v>
      </c>
      <c r="BI166" s="527">
        <f>'153-S 2020CEEIOT(RMB)'!BI166/6.8974</f>
        <v>10479255.243711056</v>
      </c>
      <c r="BJ166" s="527">
        <f>'153-S 2020CEEIOT(RMB)'!BJ166/6.8974</f>
        <v>5306309.9281019541</v>
      </c>
      <c r="BK166" s="527">
        <f>'153-S 2020CEEIOT(RMB)'!BK166/6.8974</f>
        <v>8564888.6465895325</v>
      </c>
      <c r="BL166" s="527">
        <f>'153-S 2020CEEIOT(RMB)'!BL166/6.8974</f>
        <v>9633765.9662645608</v>
      </c>
      <c r="BM166" s="527">
        <f>'153-S 2020CEEIOT(RMB)'!BM166/6.8974</f>
        <v>81792579.356443971</v>
      </c>
      <c r="BN166" s="527">
        <f>'153-S 2020CEEIOT(RMB)'!BN166/6.8974</f>
        <v>7670407.2087785937</v>
      </c>
      <c r="BO166" s="527">
        <f>'153-S 2020CEEIOT(RMB)'!BO166/6.8974</f>
        <v>41604716.540389366</v>
      </c>
      <c r="BP166" s="527">
        <f>'153-S 2020CEEIOT(RMB)'!BP166/6.8974</f>
        <v>34463080.420202054</v>
      </c>
      <c r="BQ166" s="527">
        <f>'153-S 2020CEEIOT(RMB)'!BQ166/6.8974</f>
        <v>75315578.930678651</v>
      </c>
      <c r="BR166" s="527">
        <f>'153-S 2020CEEIOT(RMB)'!BR166/6.8974</f>
        <v>8144097.7701726081</v>
      </c>
      <c r="BS166" s="527">
        <f>'153-S 2020CEEIOT(RMB)'!BS166/6.8974</f>
        <v>9104628.2848993242</v>
      </c>
      <c r="BT166" s="527">
        <f>'153-S 2020CEEIOT(RMB)'!BT166/6.8974</f>
        <v>11184486.468302334</v>
      </c>
      <c r="BU166" s="527">
        <f>'153-S 2020CEEIOT(RMB)'!BU166/6.8974</f>
        <v>14255975.608787235</v>
      </c>
      <c r="BV166" s="527">
        <f>'153-S 2020CEEIOT(RMB)'!BV166/6.8974</f>
        <v>10333751.169574725</v>
      </c>
      <c r="BW166" s="527">
        <f>'153-S 2020CEEIOT(RMB)'!BW166/6.8974</f>
        <v>2506476.5465557701</v>
      </c>
      <c r="BX166" s="527">
        <f>'153-S 2020CEEIOT(RMB)'!BX166/6.8974</f>
        <v>21733173.885342982</v>
      </c>
      <c r="BY166" s="527">
        <f>'153-S 2020CEEIOT(RMB)'!BY166/6.8974</f>
        <v>17177109.498377275</v>
      </c>
      <c r="BZ166" s="527">
        <f>'153-S 2020CEEIOT(RMB)'!BZ166/6.8974</f>
        <v>8574608.6027117725</v>
      </c>
      <c r="CA166" s="527">
        <f>'153-S 2020CEEIOT(RMB)'!CA166/6.8974</f>
        <v>3444388.5149925025</v>
      </c>
      <c r="CB166" s="527">
        <f>'153-S 2020CEEIOT(RMB)'!CB166/6.8974</f>
        <v>7613889.6208134936</v>
      </c>
      <c r="CC166" s="527">
        <f>'153-S 2020CEEIOT(RMB)'!CC166/6.8974</f>
        <v>19349003.357824203</v>
      </c>
      <c r="CD166" s="527">
        <f>'153-S 2020CEEIOT(RMB)'!CD166/6.8974</f>
        <v>49458769.401436053</v>
      </c>
      <c r="CE166" s="527">
        <f>'153-S 2020CEEIOT(RMB)'!CE166/6.8974</f>
        <v>52964964.275493599</v>
      </c>
      <c r="CF166" s="527">
        <f>'153-S 2020CEEIOT(RMB)'!CF166/6.8974</f>
        <v>7033197.1461468078</v>
      </c>
      <c r="CG166" s="527">
        <f>'153-S 2020CEEIOT(RMB)'!CG166/6.8974</f>
        <v>4881140.956680744</v>
      </c>
      <c r="CH166" s="527">
        <f>'153-S 2020CEEIOT(RMB)'!CH166/6.8974</f>
        <v>10704898.715774832</v>
      </c>
      <c r="CI166" s="527">
        <f>'153-S 2020CEEIOT(RMB)'!CI166/6.8974</f>
        <v>11980204.057665387</v>
      </c>
      <c r="CJ166" s="527">
        <f>'153-S 2020CEEIOT(RMB)'!CJ166/6.8974</f>
        <v>30124825.965030275</v>
      </c>
      <c r="CK166" s="527">
        <f>'153-S 2020CEEIOT(RMB)'!CK166/6.8974</f>
        <v>21494162.857867688</v>
      </c>
      <c r="CL166" s="527">
        <f>'153-S 2020CEEIOT(RMB)'!CL166/6.8974</f>
        <v>10903847.712713497</v>
      </c>
      <c r="CM166" s="527">
        <f>'153-S 2020CEEIOT(RMB)'!CM166/6.8974</f>
        <v>18447735.140697323</v>
      </c>
      <c r="CN166" s="527">
        <f>'153-S 2020CEEIOT(RMB)'!CN166/6.8974</f>
        <v>8198389.833798768</v>
      </c>
      <c r="CO166" s="527">
        <f>'153-S 2020CEEIOT(RMB)'!CO166/6.8974</f>
        <v>30815634.733539287</v>
      </c>
      <c r="CP166" s="527">
        <f>'153-S 2020CEEIOT(RMB)'!CP166/6.8974</f>
        <v>40953081.220337756</v>
      </c>
      <c r="CQ166" s="527">
        <f>'153-S 2020CEEIOT(RMB)'!CQ166/6.8974</f>
        <v>4879456.9332606476</v>
      </c>
      <c r="CR166" s="527">
        <f>'153-S 2020CEEIOT(RMB)'!CR166/6.8974</f>
        <v>6923910.6179436455</v>
      </c>
      <c r="CS166" s="527">
        <f>'153-S 2020CEEIOT(RMB)'!CS166/6.8974</f>
        <v>66491832.215984479</v>
      </c>
      <c r="CT166" s="527">
        <f>'153-S 2020CEEIOT(RMB)'!CT166/6.8974</f>
        <v>8163719.5686792471</v>
      </c>
      <c r="CU166" s="527">
        <f>'153-S 2020CEEIOT(RMB)'!CU166/6.8974</f>
        <v>14086852.993176004</v>
      </c>
      <c r="CV166" s="527">
        <f>'153-S 2020CEEIOT(RMB)'!CV166/6.8974</f>
        <v>6474947.2706513833</v>
      </c>
      <c r="CW166" s="527">
        <f>'153-S 2020CEEIOT(RMB)'!CW166/6.8974</f>
        <v>14327745.560379529</v>
      </c>
      <c r="CX166" s="527">
        <f>'153-S 2020CEEIOT(RMB)'!CX166/6.8974</f>
        <v>3000704.6346839927</v>
      </c>
      <c r="CY166" s="527">
        <f>'153-S 2020CEEIOT(RMB)'!CY166/6.8974</f>
        <v>101415397.93298551</v>
      </c>
      <c r="CZ166" s="527">
        <f>'153-S 2020CEEIOT(RMB)'!CZ166/6.8974</f>
        <v>11782846.483072832</v>
      </c>
      <c r="DA166" s="527">
        <f>'153-S 2020CEEIOT(RMB)'!DA166/6.8974</f>
        <v>5897664.6227900246</v>
      </c>
      <c r="DB166" s="527">
        <f>'153-S 2020CEEIOT(RMB)'!DB166/6.8974</f>
        <v>168929769.52906078</v>
      </c>
      <c r="DC166" s="527">
        <f>'153-S 2020CEEIOT(RMB)'!DC166/6.8974</f>
        <v>29150051.778228607</v>
      </c>
      <c r="DD166" s="527">
        <f>'153-S 2020CEEIOT(RMB)'!DD166/6.8974</f>
        <v>95296442.29243201</v>
      </c>
      <c r="DE166" s="527">
        <f>'153-S 2020CEEIOT(RMB)'!DE166/6.8974</f>
        <v>45028031.327232629</v>
      </c>
      <c r="DF166" s="527">
        <f>'153-S 2020CEEIOT(RMB)'!DF166/6.8974</f>
        <v>42771129.265346959</v>
      </c>
      <c r="DG166" s="527">
        <f>'153-S 2020CEEIOT(RMB)'!DG166/6.8974</f>
        <v>33517790.847378727</v>
      </c>
      <c r="DH166" s="527">
        <f>'153-S 2020CEEIOT(RMB)'!DH166/6.8974</f>
        <v>124155016.74619362</v>
      </c>
      <c r="DI166" s="527">
        <f>'153-S 2020CEEIOT(RMB)'!DI166/6.8974</f>
        <v>93102891.822190851</v>
      </c>
      <c r="DJ166" s="527">
        <f>'153-S 2020CEEIOT(RMB)'!DJ166/6.8974</f>
        <v>4468106.8647730118</v>
      </c>
      <c r="DK166" s="527">
        <f>'153-S 2020CEEIOT(RMB)'!DK166/6.8974</f>
        <v>9579067.7600393519</v>
      </c>
      <c r="DL166" s="527">
        <f>'153-S 2020CEEIOT(RMB)'!DL166/6.8974</f>
        <v>19528404.477387562</v>
      </c>
      <c r="DM166" s="527">
        <f>'153-S 2020CEEIOT(RMB)'!DM166/6.8974</f>
        <v>58532573.015719317</v>
      </c>
      <c r="DN166" s="527">
        <f>'153-S 2020CEEIOT(RMB)'!DN166/6.8974</f>
        <v>286253.65637271106</v>
      </c>
      <c r="DO166" s="527">
        <f>'153-S 2020CEEIOT(RMB)'!DO166/6.8974</f>
        <v>10557090.505116692</v>
      </c>
      <c r="DP166" s="527">
        <f>'153-S 2020CEEIOT(RMB)'!DP166/6.8974</f>
        <v>3924479.9396486776</v>
      </c>
      <c r="DQ166" s="527">
        <f>'153-S 2020CEEIOT(RMB)'!DQ166/6.8974</f>
        <v>5126231.1460774736</v>
      </c>
      <c r="DR166" s="527">
        <f>'153-S 2020CEEIOT(RMB)'!DR166/6.8974</f>
        <v>1674654.6508926461</v>
      </c>
      <c r="DS166" s="527">
        <f>'153-S 2020CEEIOT(RMB)'!DS166/6.8974</f>
        <v>29780359.949638344</v>
      </c>
      <c r="DT166" s="527">
        <f>'153-S 2020CEEIOT(RMB)'!DT166/6.8974</f>
        <v>14514071.36096153</v>
      </c>
      <c r="DU166" s="527">
        <f>'153-S 2020CEEIOT(RMB)'!DU166/6.8974</f>
        <v>15887156.036104063</v>
      </c>
      <c r="DV166" s="527">
        <f>'153-S 2020CEEIOT(RMB)'!DV166/6.8974</f>
        <v>11928246.523177704</v>
      </c>
      <c r="DW166" s="527">
        <f>'153-S 2020CEEIOT(RMB)'!DW166/6.8974</f>
        <v>50702565.102279015</v>
      </c>
      <c r="DX166" s="527">
        <f>'153-S 2020CEEIOT(RMB)'!DX166/6.8974</f>
        <v>30964011.433028542</v>
      </c>
      <c r="DY166" s="527">
        <f>'153-S 2020CEEIOT(RMB)'!DY166/6.8974</f>
        <v>1468357.9283246084</v>
      </c>
      <c r="DZ166" s="527">
        <f>'153-S 2020CEEIOT(RMB)'!DZ166/6.8974</f>
        <v>30567244.733103026</v>
      </c>
      <c r="EA166" s="527">
        <f>'153-S 2020CEEIOT(RMB)'!EA166/6.8974</f>
        <v>51589913.965330444</v>
      </c>
      <c r="EB166" s="527">
        <f>'153-S 2020CEEIOT(RMB)'!EB166/6.8974</f>
        <v>25353463.4770303</v>
      </c>
      <c r="EC166" s="527">
        <f>'153-S 2020CEEIOT(RMB)'!EC166/6.8974</f>
        <v>132857195.96436672</v>
      </c>
      <c r="ED166" s="527">
        <f>'153-S 2020CEEIOT(RMB)'!ED166/6.8974</f>
        <v>15332754.288377501</v>
      </c>
      <c r="EE166" s="527">
        <f>'153-S 2020CEEIOT(RMB)'!EE166/6.8974</f>
        <v>30046799.17055203</v>
      </c>
      <c r="EF166" s="527">
        <f>'153-S 2020CEEIOT(RMB)'!EF166/6.8974</f>
        <v>154642833.57986861</v>
      </c>
      <c r="EG166" s="527">
        <f>'153-S 2020CEEIOT(RMB)'!EG166/6.8974</f>
        <v>10328880.71087157</v>
      </c>
      <c r="EH166" s="527">
        <f>'153-S 2020CEEIOT(RMB)'!EH166/6.8974</f>
        <v>129225531.18472631</v>
      </c>
      <c r="EI166" s="527">
        <f>'153-S 2020CEEIOT(RMB)'!EI166/6.8974</f>
        <v>33571573.079599306</v>
      </c>
      <c r="EJ166" s="527">
        <f>'153-S 2020CEEIOT(RMB)'!EJ166/6.8974</f>
        <v>59939111.981285147</v>
      </c>
      <c r="EK166" s="527">
        <f>'153-S 2020CEEIOT(RMB)'!EK166/6.8974</f>
        <v>15420569.859468894</v>
      </c>
      <c r="EL166" s="527">
        <f>'153-S 2020CEEIOT(RMB)'!EL166/6.8974</f>
        <v>2012395.9658968991</v>
      </c>
      <c r="EM166" s="527">
        <f>'153-S 2020CEEIOT(RMB)'!EM166/6.8974</f>
        <v>2836673.2296309001</v>
      </c>
      <c r="EN166" s="527">
        <f>'153-S 2020CEEIOT(RMB)'!EN166/6.8974</f>
        <v>11557690.193286216</v>
      </c>
      <c r="EO166" s="527">
        <f>'153-S 2020CEEIOT(RMB)'!EO166/6.8974</f>
        <v>23777077.023170985</v>
      </c>
      <c r="EP166" s="527">
        <f>'153-S 2020CEEIOT(RMB)'!EP166/6.8974</f>
        <v>19766517.479457315</v>
      </c>
      <c r="EQ166" s="527">
        <f>'153-S 2020CEEIOT(RMB)'!EQ166/6.8974</f>
        <v>77201200.326905146</v>
      </c>
      <c r="ER166" s="527">
        <f>'153-S 2020CEEIOT(RMB)'!ER166/6.8974</f>
        <v>70240671.35572502</v>
      </c>
      <c r="ES166" s="527">
        <f>'153-S 2020CEEIOT(RMB)'!ES166/6.8974</f>
        <v>2260879.6257038224</v>
      </c>
      <c r="ET166" s="527">
        <f>'153-S 2020CEEIOT(RMB)'!ET166/6.8974</f>
        <v>2926745.2872054754</v>
      </c>
      <c r="EU166" s="527">
        <f>'153-S 2020CEEIOT(RMB)'!EU166/6.8974</f>
        <v>5326169.5155598652</v>
      </c>
      <c r="EV166" s="527">
        <f>'153-S 2020CEEIOT(RMB)'!EV166/6.8974</f>
        <v>4513724.4145649821</v>
      </c>
      <c r="EW166" s="527">
        <f>'153-S 2020CEEIOT(RMB)'!EW166/6.8974</f>
        <v>2524542.631567006</v>
      </c>
      <c r="EX166" s="527">
        <f>'153-S 2020CEEIOT(RMB)'!EX166/6.8974</f>
        <v>7303333.4416892538</v>
      </c>
      <c r="EY166" s="527">
        <f>'153-S 2020CEEIOT(RMB)'!EY166/6.8974</f>
        <v>1982980.1985248167</v>
      </c>
      <c r="EZ166" s="528">
        <f>'153-S 2020CEEIOT(RMB)'!EZ166/6.8974</f>
        <v>113211470.63050973</v>
      </c>
      <c r="FA166" s="516">
        <f>'153-S 2020CEEIOT(RMB)'!FA166/6.8974</f>
        <v>3913109004.1801643</v>
      </c>
      <c r="FB166" s="479"/>
      <c r="FC166" s="479"/>
      <c r="FD166" s="507"/>
      <c r="FE166" s="479"/>
      <c r="FF166" s="507"/>
      <c r="FG166" s="479"/>
      <c r="FH166" s="479"/>
      <c r="FI166" s="507"/>
      <c r="FJ166" s="479"/>
      <c r="FK166" s="522"/>
      <c r="FL166" s="479"/>
      <c r="FM166" s="479"/>
    </row>
    <row r="167" spans="1:169">
      <c r="A167" s="245"/>
      <c r="B167" s="452" t="s">
        <v>891</v>
      </c>
      <c r="C167" s="453" t="s">
        <v>140</v>
      </c>
      <c r="D167" s="531" cm="1">
        <f t="array" ref="D167:EZ208">TRANSPOSE('2020 EP of 153S'!D260:AS412)</f>
        <v>192026193684.1467</v>
      </c>
      <c r="E167" s="539">
        <v>16407522413.216066</v>
      </c>
      <c r="F167" s="539">
        <v>98982790703.013077</v>
      </c>
      <c r="G167" s="539">
        <v>34753966423.540962</v>
      </c>
      <c r="H167" s="539">
        <v>19069526776.083241</v>
      </c>
      <c r="I167" s="539">
        <v>1969736606.9535906</v>
      </c>
      <c r="J167" s="539">
        <v>902359832.74901128</v>
      </c>
      <c r="K167" s="539">
        <v>507999843.91332471</v>
      </c>
      <c r="L167" s="539">
        <v>415203207.39286864</v>
      </c>
      <c r="M167" s="539">
        <v>698475380.66244984</v>
      </c>
      <c r="N167" s="539">
        <v>169569372.82989645</v>
      </c>
      <c r="O167" s="539">
        <v>1113172762.951581</v>
      </c>
      <c r="P167" s="539">
        <v>925528722.54179084</v>
      </c>
      <c r="Q167" s="539">
        <v>763725088.56507051</v>
      </c>
      <c r="R167" s="539">
        <v>103445046.98383954</v>
      </c>
      <c r="S167" s="539">
        <v>1619433214.1610563</v>
      </c>
      <c r="T167" s="539">
        <v>441353618.09104794</v>
      </c>
      <c r="U167" s="539">
        <v>989667989.91148376</v>
      </c>
      <c r="V167" s="539">
        <v>294283241.03345221</v>
      </c>
      <c r="W167" s="539">
        <v>372328083.04981428</v>
      </c>
      <c r="X167" s="539">
        <v>279242559.99190396</v>
      </c>
      <c r="Y167" s="539">
        <v>1133197692.4262505</v>
      </c>
      <c r="Z167" s="539">
        <v>781147916.83237743</v>
      </c>
      <c r="AA167" s="539">
        <v>538253868.10755479</v>
      </c>
      <c r="AB167" s="539">
        <v>236803594.23717153</v>
      </c>
      <c r="AC167" s="539">
        <v>893921871.74439573</v>
      </c>
      <c r="AD167" s="539">
        <v>1929448695.8274333</v>
      </c>
      <c r="AE167" s="539">
        <v>202255647.39120811</v>
      </c>
      <c r="AF167" s="539">
        <v>182619285.56511456</v>
      </c>
      <c r="AG167" s="539">
        <v>290465834.88753688</v>
      </c>
      <c r="AH167" s="539">
        <v>636549136.05112219</v>
      </c>
      <c r="AI167" s="539">
        <v>1852108617.9302177</v>
      </c>
      <c r="AJ167" s="539">
        <v>662117277.43928778</v>
      </c>
      <c r="AK167" s="539">
        <v>590784161.44596517</v>
      </c>
      <c r="AL167" s="539">
        <v>1371170855.6015043</v>
      </c>
      <c r="AM167" s="539">
        <v>852797525.83299327</v>
      </c>
      <c r="AN167" s="539">
        <v>1496568539.0099304</v>
      </c>
      <c r="AO167" s="539">
        <v>802693863.41531742</v>
      </c>
      <c r="AP167" s="539">
        <v>430086239.57637978</v>
      </c>
      <c r="AQ167" s="539">
        <v>860269505.81028676</v>
      </c>
      <c r="AR167" s="539">
        <v>2941178919.8991613</v>
      </c>
      <c r="AS167" s="539">
        <v>488734705.53212512</v>
      </c>
      <c r="AT167" s="539">
        <v>1902550452.7816563</v>
      </c>
      <c r="AU167" s="539">
        <v>557552491.46865404</v>
      </c>
      <c r="AV167" s="539">
        <v>233827156.65812734</v>
      </c>
      <c r="AW167" s="539">
        <v>554737218.05622149</v>
      </c>
      <c r="AX167" s="539">
        <v>1453930003.2535703</v>
      </c>
      <c r="AY167" s="539">
        <v>1524692176.1853144</v>
      </c>
      <c r="AZ167" s="539">
        <v>324590850.51910144</v>
      </c>
      <c r="BA167" s="539">
        <v>2514251029.7839236</v>
      </c>
      <c r="BB167" s="539">
        <v>613203865.7729249</v>
      </c>
      <c r="BC167" s="539">
        <v>720393246.48918283</v>
      </c>
      <c r="BD167" s="539">
        <v>2280990284.1360145</v>
      </c>
      <c r="BE167" s="539">
        <v>1204212929.0746894</v>
      </c>
      <c r="BF167" s="539">
        <v>1651207640.3341789</v>
      </c>
      <c r="BG167" s="539">
        <v>1085522102.9297814</v>
      </c>
      <c r="BH167" s="539">
        <v>793989967.93088186</v>
      </c>
      <c r="BI167" s="539">
        <v>605650324.89873683</v>
      </c>
      <c r="BJ167" s="539">
        <v>306679077.5897007</v>
      </c>
      <c r="BK167" s="539">
        <v>495009184.42095751</v>
      </c>
      <c r="BL167" s="539">
        <v>556785129.4554652</v>
      </c>
      <c r="BM167" s="539">
        <v>4727215924.1722059</v>
      </c>
      <c r="BN167" s="539">
        <v>443312478.80333239</v>
      </c>
      <c r="BO167" s="539">
        <v>2404551612.1127748</v>
      </c>
      <c r="BP167" s="539">
        <v>1991799547.5902722</v>
      </c>
      <c r="BQ167" s="539">
        <v>4352876591.7479649</v>
      </c>
      <c r="BR167" s="539">
        <v>470689504.72145975</v>
      </c>
      <c r="BS167" s="539">
        <v>526203527.88341218</v>
      </c>
      <c r="BT167" s="539">
        <v>646409282.51252043</v>
      </c>
      <c r="BU167" s="539">
        <v>823926515.6168499</v>
      </c>
      <c r="BV167" s="539">
        <v>597240892.38418412</v>
      </c>
      <c r="BW167" s="539">
        <v>144862234.90773317</v>
      </c>
      <c r="BX167" s="539">
        <v>1256072451.5836263</v>
      </c>
      <c r="BY167" s="539">
        <v>992753941.62736416</v>
      </c>
      <c r="BZ167" s="539">
        <v>495570950.92501986</v>
      </c>
      <c r="CA167" s="539">
        <v>199069015.37059331</v>
      </c>
      <c r="CB167" s="539">
        <v>440046035.2710883</v>
      </c>
      <c r="CC167" s="539">
        <v>1118278913.6819403</v>
      </c>
      <c r="CD167" s="539">
        <v>2858477922.374136</v>
      </c>
      <c r="CE167" s="539">
        <v>3061119046.6950307</v>
      </c>
      <c r="CF167" s="539">
        <v>406484815.72171277</v>
      </c>
      <c r="CG167" s="539">
        <v>282106365.15074617</v>
      </c>
      <c r="CH167" s="539">
        <v>618691427.43784308</v>
      </c>
      <c r="CI167" s="539">
        <v>692397914.84539497</v>
      </c>
      <c r="CJ167" s="539">
        <v>1741069399.3915241</v>
      </c>
      <c r="CK167" s="539">
        <v>1242258768.9241009</v>
      </c>
      <c r="CL167" s="539">
        <v>630189718.28312945</v>
      </c>
      <c r="CM167" s="539">
        <v>1066189965.0086668</v>
      </c>
      <c r="CN167" s="539">
        <v>473827323.69903845</v>
      </c>
      <c r="CO167" s="539">
        <v>1780994808.7226372</v>
      </c>
      <c r="CP167" s="539">
        <v>2366890238.844707</v>
      </c>
      <c r="CQ167" s="539">
        <v>282009036.73304868</v>
      </c>
      <c r="CR167" s="539">
        <v>400168582.38509071</v>
      </c>
      <c r="CS167" s="539">
        <v>3842906661.6056623</v>
      </c>
      <c r="CT167" s="539">
        <v>471823549.87679416</v>
      </c>
      <c r="CU167" s="539">
        <v>814152045.51277101</v>
      </c>
      <c r="CV167" s="539">
        <v>374220669.97801703</v>
      </c>
      <c r="CW167" s="539">
        <v>828074472.07834804</v>
      </c>
      <c r="CX167" s="539">
        <v>173426230.64861149</v>
      </c>
      <c r="CY167" s="539">
        <v>5861320034.6187649</v>
      </c>
      <c r="CZ167" s="539">
        <v>680991600.52311122</v>
      </c>
      <c r="DA167" s="539">
        <v>340856521.94417083</v>
      </c>
      <c r="DB167" s="539">
        <v>4139592780.2687769</v>
      </c>
      <c r="DC167" s="539">
        <v>714316631.23685002</v>
      </c>
      <c r="DD167" s="539">
        <v>2335221705.4388885</v>
      </c>
      <c r="DE167" s="539">
        <v>1103403585.4755769</v>
      </c>
      <c r="DF167" s="539">
        <v>1048098617.5755974</v>
      </c>
      <c r="DG167" s="539">
        <v>821347269.86944056</v>
      </c>
      <c r="DH167" s="539">
        <v>3042395738.7112737</v>
      </c>
      <c r="DI167" s="539">
        <v>2281469156.5833507</v>
      </c>
      <c r="DJ167" s="539">
        <v>109490132.91409153</v>
      </c>
      <c r="DK167" s="539">
        <v>234733285.03146252</v>
      </c>
      <c r="DL167" s="539">
        <v>478539942.42770362</v>
      </c>
      <c r="DM167" s="539">
        <v>1434329883.607305</v>
      </c>
      <c r="DN167" s="539">
        <v>7014592.9432654809</v>
      </c>
      <c r="DO167" s="539">
        <v>258699551.63886663</v>
      </c>
      <c r="DP167" s="539">
        <v>96168655.588466719</v>
      </c>
      <c r="DQ167" s="539">
        <v>125617346.7912102</v>
      </c>
      <c r="DR167" s="539">
        <v>41037102.706081383</v>
      </c>
      <c r="DS167" s="539">
        <v>729762216.48204422</v>
      </c>
      <c r="DT167" s="539">
        <v>355664636.17181611</v>
      </c>
      <c r="DU167" s="539">
        <v>389311822.35909086</v>
      </c>
      <c r="DV167" s="539">
        <v>292299476.44081819</v>
      </c>
      <c r="DW167" s="539">
        <v>1242456986.8509471</v>
      </c>
      <c r="DX167" s="539">
        <v>758767377.31696463</v>
      </c>
      <c r="DY167" s="539">
        <v>35981839.647850245</v>
      </c>
      <c r="DZ167" s="539">
        <v>749044682.66674685</v>
      </c>
      <c r="EA167" s="539">
        <v>1264201306.7378893</v>
      </c>
      <c r="EB167" s="539">
        <v>621281936.61134279</v>
      </c>
      <c r="EC167" s="539">
        <v>3255641032.0931311</v>
      </c>
      <c r="ED167" s="539">
        <v>375726309.99702924</v>
      </c>
      <c r="EE167" s="539">
        <v>736291260.34654176</v>
      </c>
      <c r="EF167" s="539">
        <v>3789494055.382607</v>
      </c>
      <c r="EG167" s="539">
        <v>253107312.80921957</v>
      </c>
      <c r="EH167" s="539">
        <v>3166647757.8818054</v>
      </c>
      <c r="EI167" s="539">
        <v>822665193.52983284</v>
      </c>
      <c r="EJ167" s="539">
        <v>1468796860.9982932</v>
      </c>
      <c r="EK167" s="539">
        <v>377878214.33632082</v>
      </c>
      <c r="EL167" s="539">
        <v>49313391.208029352</v>
      </c>
      <c r="EM167" s="539">
        <v>69512153.210756049</v>
      </c>
      <c r="EN167" s="539">
        <v>283219062.06401515</v>
      </c>
      <c r="EO167" s="539">
        <v>582652877.9113785</v>
      </c>
      <c r="EP167" s="539">
        <v>484374857.53475636</v>
      </c>
      <c r="EQ167" s="539">
        <v>1891801145.4834945</v>
      </c>
      <c r="ER167" s="539">
        <v>1721234669.5078549</v>
      </c>
      <c r="ES167" s="539">
        <v>55402437.366199538</v>
      </c>
      <c r="ET167" s="539">
        <v>71719352.334268272</v>
      </c>
      <c r="EU167" s="539">
        <v>130516799.58224493</v>
      </c>
      <c r="EV167" s="539">
        <v>110607982.54058912</v>
      </c>
      <c r="EW167" s="539">
        <v>61863450.593992025</v>
      </c>
      <c r="EX167" s="539">
        <v>178966836.167449</v>
      </c>
      <c r="EY167" s="539">
        <v>48592563.265275367</v>
      </c>
      <c r="EZ167" s="532">
        <v>2774226163.7611914</v>
      </c>
      <c r="FB167" s="531">
        <f>'2020 FC&amp;WP '!C157</f>
        <v>30579782807.263058</v>
      </c>
      <c r="FC167" s="532">
        <f>'2020 FC&amp;WP '!C156</f>
        <v>8259717192.7369461</v>
      </c>
      <c r="FD167" s="507"/>
      <c r="FE167" s="479"/>
      <c r="FF167" s="507"/>
      <c r="FG167" s="479"/>
      <c r="FH167" s="479"/>
      <c r="FI167" s="507"/>
      <c r="FJ167" s="479"/>
      <c r="FK167" s="522"/>
      <c r="FL167" s="479"/>
      <c r="FM167" s="479"/>
    </row>
    <row r="168" spans="1:169" ht="14" customHeight="1">
      <c r="A168" s="810" t="s">
        <v>892</v>
      </c>
      <c r="B168" s="458" t="s">
        <v>893</v>
      </c>
      <c r="C168" s="459" t="s">
        <v>140</v>
      </c>
      <c r="D168" s="531">
        <v>43963534.939034067</v>
      </c>
      <c r="E168" s="539">
        <v>4610267.5008273032</v>
      </c>
      <c r="F168" s="539">
        <v>9270646.6729324069</v>
      </c>
      <c r="G168" s="539">
        <v>11397389.460133497</v>
      </c>
      <c r="H168" s="539">
        <v>20917581.667055961</v>
      </c>
      <c r="I168" s="539">
        <v>37597886.140716769</v>
      </c>
      <c r="J168" s="539">
        <v>40710519.125789441</v>
      </c>
      <c r="K168" s="539">
        <v>10875080.650880981</v>
      </c>
      <c r="L168" s="539">
        <v>2030672.5041185603</v>
      </c>
      <c r="M168" s="539">
        <v>7235503.6911195284</v>
      </c>
      <c r="N168" s="539">
        <v>4329160.2460461352</v>
      </c>
      <c r="O168" s="539">
        <v>3453758.2014986402</v>
      </c>
      <c r="P168" s="539">
        <v>2871569.0165878665</v>
      </c>
      <c r="Q168" s="539">
        <v>2369552.9356359388</v>
      </c>
      <c r="R168" s="539">
        <v>320951.24073781178</v>
      </c>
      <c r="S168" s="539">
        <v>5024494.7876355229</v>
      </c>
      <c r="T168" s="539">
        <v>1369354.9905059601</v>
      </c>
      <c r="U168" s="539">
        <v>3070569.1431529704</v>
      </c>
      <c r="V168" s="539">
        <v>2046517.7175250389</v>
      </c>
      <c r="W168" s="539">
        <v>2589260.6592808408</v>
      </c>
      <c r="X168" s="539">
        <v>1941921.1386404382</v>
      </c>
      <c r="Y168" s="539">
        <v>7880534.232478397</v>
      </c>
      <c r="Z168" s="539">
        <v>4325287.0095578469</v>
      </c>
      <c r="AA168" s="539">
        <v>2980360.5865205745</v>
      </c>
      <c r="AB168" s="539">
        <v>1311203.0230126474</v>
      </c>
      <c r="AC168" s="539">
        <v>352534.54916715837</v>
      </c>
      <c r="AD168" s="539">
        <v>9584715.0077246707</v>
      </c>
      <c r="AE168" s="539">
        <v>1004723.6514450257</v>
      </c>
      <c r="AF168" s="539">
        <v>907178.20631415211</v>
      </c>
      <c r="AG168" s="539">
        <v>1442915.9235477543</v>
      </c>
      <c r="AH168" s="539">
        <v>3162116.7593922075</v>
      </c>
      <c r="AI168" s="539">
        <v>3379100.6082626097</v>
      </c>
      <c r="AJ168" s="539">
        <v>547292.6727634148</v>
      </c>
      <c r="AK168" s="539">
        <v>488330.17013923585</v>
      </c>
      <c r="AL168" s="539">
        <v>1465384.9453351165</v>
      </c>
      <c r="AM168" s="539">
        <v>546111.90453662642</v>
      </c>
      <c r="AN168" s="539">
        <v>12655985.169489453</v>
      </c>
      <c r="AO168" s="539">
        <v>1539253.3108131145</v>
      </c>
      <c r="AP168" s="539">
        <v>1537664.3397255354</v>
      </c>
      <c r="AQ168" s="539">
        <v>3075675.5736726327</v>
      </c>
      <c r="AR168" s="539">
        <v>353302043.42776859</v>
      </c>
      <c r="AS168" s="539">
        <v>58708080.963836297</v>
      </c>
      <c r="AT168" s="539">
        <v>1144981972.4167955</v>
      </c>
      <c r="AU168" s="539">
        <v>335543034.07529223</v>
      </c>
      <c r="AV168" s="539">
        <v>140720514.7404094</v>
      </c>
      <c r="AW168" s="539">
        <v>333848762.42013234</v>
      </c>
      <c r="AX168" s="539">
        <v>874995793.38213766</v>
      </c>
      <c r="AY168" s="539">
        <v>917581477.36093998</v>
      </c>
      <c r="AZ168" s="539">
        <v>195343399.02126002</v>
      </c>
      <c r="BA168" s="539">
        <v>159656727.64249411</v>
      </c>
      <c r="BB168" s="539">
        <v>9725833.3636767976</v>
      </c>
      <c r="BC168" s="539">
        <v>1997337.4778501075</v>
      </c>
      <c r="BD168" s="539">
        <v>6324195.0189287858</v>
      </c>
      <c r="BE168" s="539">
        <v>101812155.11609522</v>
      </c>
      <c r="BF168" s="539">
        <v>139604055.35237202</v>
      </c>
      <c r="BG168" s="539">
        <v>91777244.752187848</v>
      </c>
      <c r="BH168" s="539">
        <v>67129182.741558641</v>
      </c>
      <c r="BI168" s="539">
        <v>51205699.038694784</v>
      </c>
      <c r="BJ168" s="539">
        <v>25928685.089285411</v>
      </c>
      <c r="BK168" s="539">
        <v>41851362.538420692</v>
      </c>
      <c r="BL168" s="539">
        <v>330002162.32525784</v>
      </c>
      <c r="BM168" s="539">
        <v>2801783658.0529523</v>
      </c>
      <c r="BN168" s="539">
        <v>262747815.7219196</v>
      </c>
      <c r="BO168" s="539">
        <v>1316857473.9107831</v>
      </c>
      <c r="BP168" s="539">
        <v>1090812984.6594243</v>
      </c>
      <c r="BQ168" s="539">
        <v>109917459.30768749</v>
      </c>
      <c r="BR168" s="539">
        <v>2036209.3562568012</v>
      </c>
      <c r="BS168" s="539">
        <v>2276363.7940166085</v>
      </c>
      <c r="BT168" s="539">
        <v>2796375.5635514823</v>
      </c>
      <c r="BU168" s="539">
        <v>3564317.5875780387</v>
      </c>
      <c r="BV168" s="539">
        <v>2583672.4227184411</v>
      </c>
      <c r="BW168" s="539">
        <v>626676.0467963937</v>
      </c>
      <c r="BX168" s="539">
        <v>5433786.9283159943</v>
      </c>
      <c r="BY168" s="539">
        <v>1846449.290422207</v>
      </c>
      <c r="BZ168" s="539">
        <v>921725.5075204015</v>
      </c>
      <c r="CA168" s="539">
        <v>370253.72226026299</v>
      </c>
      <c r="CB168" s="539">
        <v>818453.24960129091</v>
      </c>
      <c r="CC168" s="539">
        <v>2079916.5030534694</v>
      </c>
      <c r="CD168" s="539">
        <v>4251400.7904321151</v>
      </c>
      <c r="CE168" s="539">
        <v>4552787.9830245879</v>
      </c>
      <c r="CF168" s="539">
        <v>1945628.2358314539</v>
      </c>
      <c r="CG168" s="539">
        <v>1350294.2504027993</v>
      </c>
      <c r="CH168" s="539">
        <v>2961349.2655382245</v>
      </c>
      <c r="CI168" s="539">
        <v>551946.94722687895</v>
      </c>
      <c r="CJ168" s="539">
        <v>1387898.3736091456</v>
      </c>
      <c r="CK168" s="539">
        <v>990270.07515841397</v>
      </c>
      <c r="CL168" s="539">
        <v>502357.50819354673</v>
      </c>
      <c r="CM168" s="539">
        <v>849916.33240528719</v>
      </c>
      <c r="CN168" s="539">
        <v>377712.78512120125</v>
      </c>
      <c r="CO168" s="539">
        <v>1429074.371242739</v>
      </c>
      <c r="CP168" s="539">
        <v>1899198.2252343239</v>
      </c>
      <c r="CQ168" s="539">
        <v>226284.70609810468</v>
      </c>
      <c r="CR168" s="539">
        <v>321096.19997894781</v>
      </c>
      <c r="CS168" s="539">
        <v>3083557.2312069046</v>
      </c>
      <c r="CT168" s="539">
        <v>378592.31232756743</v>
      </c>
      <c r="CU168" s="539">
        <v>360848.81655479164</v>
      </c>
      <c r="CV168" s="539">
        <v>1258812.4383183888</v>
      </c>
      <c r="CW168" s="539">
        <v>11314715.210543379</v>
      </c>
      <c r="CX168" s="539">
        <v>364663.37806438684</v>
      </c>
      <c r="CY168" s="539">
        <v>10195938.341817228</v>
      </c>
      <c r="CZ168" s="539">
        <v>3808846027.8558664</v>
      </c>
      <c r="DA168" s="539">
        <v>50964539.989403702</v>
      </c>
      <c r="DB168" s="539">
        <v>57102479.711440362</v>
      </c>
      <c r="DC168" s="539">
        <v>9853445.2802138366</v>
      </c>
      <c r="DD168" s="539">
        <v>32212576.727868699</v>
      </c>
      <c r="DE168" s="539">
        <v>15220598.787752917</v>
      </c>
      <c r="DF168" s="539">
        <v>14457709.543549195</v>
      </c>
      <c r="DG168" s="539">
        <v>11329850.133404054</v>
      </c>
      <c r="DH168" s="539">
        <v>29055254.329280414</v>
      </c>
      <c r="DI168" s="539">
        <v>21788311.673423953</v>
      </c>
      <c r="DJ168" s="539">
        <v>18609535.412566669</v>
      </c>
      <c r="DK168" s="539">
        <v>39896539.204391666</v>
      </c>
      <c r="DL168" s="539">
        <v>81335237.869547129</v>
      </c>
      <c r="DM168" s="539">
        <v>243786467.80195341</v>
      </c>
      <c r="DN168" s="539">
        <v>1192238.170766151</v>
      </c>
      <c r="DO168" s="539">
        <v>43969975.55218973</v>
      </c>
      <c r="DP168" s="539">
        <v>16345345.047271999</v>
      </c>
      <c r="DQ168" s="539">
        <v>21350603.943260275</v>
      </c>
      <c r="DR168" s="539">
        <v>6974888.0169609347</v>
      </c>
      <c r="DS168" s="539">
        <v>124034334.86587641</v>
      </c>
      <c r="DT168" s="539">
        <v>60450685.972134843</v>
      </c>
      <c r="DU168" s="539">
        <v>66169543.792652898</v>
      </c>
      <c r="DV168" s="539">
        <v>2791496.0306580486</v>
      </c>
      <c r="DW168" s="539">
        <v>11865617.377388652</v>
      </c>
      <c r="DX168" s="539">
        <v>4588778.3801844809</v>
      </c>
      <c r="DY168" s="539">
        <v>217606.46647614951</v>
      </c>
      <c r="DZ168" s="539">
        <v>4529978.6843332741</v>
      </c>
      <c r="EA168" s="539">
        <v>7645478.4404053912</v>
      </c>
      <c r="EB168" s="539">
        <v>3757311.1390242861</v>
      </c>
      <c r="EC168" s="539">
        <v>19689058.370612729</v>
      </c>
      <c r="ED168" s="539">
        <v>2272270.5531666926</v>
      </c>
      <c r="EE168" s="539">
        <v>4452850.132993524</v>
      </c>
      <c r="EF168" s="539">
        <v>22917627.869909383</v>
      </c>
      <c r="EG168" s="539">
        <v>1530710.72848768</v>
      </c>
      <c r="EH168" s="539">
        <v>19150855.984887108</v>
      </c>
      <c r="EI168" s="539">
        <v>4975211.5958762579</v>
      </c>
      <c r="EJ168" s="539">
        <v>8882805.8270832356</v>
      </c>
      <c r="EK168" s="539">
        <v>2285284.5709059415</v>
      </c>
      <c r="EL168" s="539">
        <v>298231.35547702352</v>
      </c>
      <c r="EM168" s="539">
        <v>420386.90031917486</v>
      </c>
      <c r="EN168" s="539">
        <v>1712816.7969622354</v>
      </c>
      <c r="EO168" s="539">
        <v>3523695.1524803299</v>
      </c>
      <c r="EP168" s="539">
        <v>2929341.640938696</v>
      </c>
      <c r="EQ168" s="539">
        <v>11440998.197233384</v>
      </c>
      <c r="ER168" s="539">
        <v>10409467.61125998</v>
      </c>
      <c r="ES168" s="539">
        <v>335055.92675123719</v>
      </c>
      <c r="ET168" s="539">
        <v>433735.32293395483</v>
      </c>
      <c r="EU168" s="539">
        <v>789323.16554206423</v>
      </c>
      <c r="EV168" s="539">
        <v>668921.11354710173</v>
      </c>
      <c r="EW168" s="539">
        <v>374130.03391517105</v>
      </c>
      <c r="EX168" s="539">
        <v>1082333.2329852481</v>
      </c>
      <c r="EY168" s="539">
        <v>293872.02246083802</v>
      </c>
      <c r="EZ168" s="532">
        <v>16777617.781914171</v>
      </c>
      <c r="FB168" s="531">
        <f>'GHG total emission'!I54</f>
        <v>154506905.79768866</v>
      </c>
      <c r="FC168" s="532">
        <f>'GHG total emission'!I53</f>
        <v>296931724.5859797</v>
      </c>
      <c r="FD168" s="507"/>
      <c r="FE168" s="479"/>
      <c r="FF168" s="507"/>
      <c r="FG168" s="479"/>
      <c r="FH168" s="479"/>
      <c r="FI168" s="507"/>
      <c r="FJ168" s="479"/>
      <c r="FK168" s="522"/>
      <c r="FL168" s="479"/>
      <c r="FM168" s="479"/>
    </row>
    <row r="169" spans="1:169">
      <c r="A169" s="810"/>
      <c r="B169" s="458" t="s">
        <v>894</v>
      </c>
      <c r="C169" s="459" t="s">
        <v>140</v>
      </c>
      <c r="D169" s="533">
        <v>5519310.716127499</v>
      </c>
      <c r="E169" s="479">
        <v>7143.864739179352</v>
      </c>
      <c r="F169" s="479">
        <v>7903091.1220671646</v>
      </c>
      <c r="G169" s="479">
        <v>10598.778697414245</v>
      </c>
      <c r="H169" s="479">
        <v>21082.983768357903</v>
      </c>
      <c r="I169" s="479">
        <v>21452068.509076834</v>
      </c>
      <c r="J169" s="479">
        <v>1158526.2075827171</v>
      </c>
      <c r="K169" s="479">
        <v>811.28135394431979</v>
      </c>
      <c r="L169" s="479">
        <v>156.32341491816001</v>
      </c>
      <c r="M169" s="479">
        <v>594.20515405104004</v>
      </c>
      <c r="N169" s="479">
        <v>170.24057132292006</v>
      </c>
      <c r="O169" s="479">
        <v>283.12119254731596</v>
      </c>
      <c r="P169" s="479">
        <v>235.39634132624158</v>
      </c>
      <c r="Q169" s="479">
        <v>194.243665538062</v>
      </c>
      <c r="R169" s="479">
        <v>26.309918855292441</v>
      </c>
      <c r="S169" s="479">
        <v>411.88203493975902</v>
      </c>
      <c r="T169" s="479">
        <v>112.25262317565823</v>
      </c>
      <c r="U169" s="479">
        <v>251.70934005491105</v>
      </c>
      <c r="V169" s="479">
        <v>153.49400184544626</v>
      </c>
      <c r="W169" s="479">
        <v>194.20109438125701</v>
      </c>
      <c r="X169" s="479">
        <v>145.64899403786356</v>
      </c>
      <c r="Y169" s="479">
        <v>591.05998724799315</v>
      </c>
      <c r="Z169" s="479">
        <v>325.95157913600042</v>
      </c>
      <c r="AA169" s="479">
        <v>224.59856130342311</v>
      </c>
      <c r="AB169" s="479">
        <v>98.811638389416345</v>
      </c>
      <c r="AC169" s="479">
        <v>11.836053036359999</v>
      </c>
      <c r="AD169" s="479">
        <v>514.81186666495068</v>
      </c>
      <c r="AE169" s="479">
        <v>53.9654708633458</v>
      </c>
      <c r="AF169" s="479">
        <v>48.726133788428456</v>
      </c>
      <c r="AG169" s="479">
        <v>77.501546936296677</v>
      </c>
      <c r="AH169" s="479">
        <v>169.84284146197845</v>
      </c>
      <c r="AI169" s="479">
        <v>177.49796248800001</v>
      </c>
      <c r="AJ169" s="479">
        <v>32.593952199858911</v>
      </c>
      <c r="AK169" s="479">
        <v>29.082447135461098</v>
      </c>
      <c r="AL169" s="479">
        <v>78.907653286560006</v>
      </c>
      <c r="AM169" s="479">
        <v>16.563574069560001</v>
      </c>
      <c r="AN169" s="479">
        <v>1008.4002710569199</v>
      </c>
      <c r="AO169" s="479">
        <v>55.230907820760002</v>
      </c>
      <c r="AP169" s="479">
        <v>64.965067898199806</v>
      </c>
      <c r="AQ169" s="479">
        <v>129.94479179516023</v>
      </c>
      <c r="AR169" s="479">
        <v>11156.256834430864</v>
      </c>
      <c r="AS169" s="479">
        <v>1853.8314217903019</v>
      </c>
      <c r="AT169" s="479">
        <v>67762.176487959907</v>
      </c>
      <c r="AU169" s="479">
        <v>19858.064879678946</v>
      </c>
      <c r="AV169" s="479">
        <v>8328.1034854975587</v>
      </c>
      <c r="AW169" s="479">
        <v>19757.794711517996</v>
      </c>
      <c r="AX169" s="479">
        <v>51783.889009389241</v>
      </c>
      <c r="AY169" s="479">
        <v>54304.18950594731</v>
      </c>
      <c r="AZ169" s="479">
        <v>11560.788029087073</v>
      </c>
      <c r="BA169" s="479">
        <v>65618.571375873245</v>
      </c>
      <c r="BB169" s="479">
        <v>782.67223318283982</v>
      </c>
      <c r="BC169" s="479">
        <v>122.83450777236591</v>
      </c>
      <c r="BD169" s="479">
        <v>388.93246175039422</v>
      </c>
      <c r="BE169" s="479">
        <v>8762.2875507126719</v>
      </c>
      <c r="BF169" s="479">
        <v>12014.782270822512</v>
      </c>
      <c r="BG169" s="479">
        <v>7898.6502958689962</v>
      </c>
      <c r="BH169" s="479">
        <v>5777.357345546332</v>
      </c>
      <c r="BI169" s="479">
        <v>4406.9301813783604</v>
      </c>
      <c r="BJ169" s="479">
        <v>2231.5075670987176</v>
      </c>
      <c r="BK169" s="479">
        <v>3601.8653424299587</v>
      </c>
      <c r="BL169" s="479">
        <v>13579.811661201149</v>
      </c>
      <c r="BM169" s="479">
        <v>115295.28813902014</v>
      </c>
      <c r="BN169" s="479">
        <v>10812.249916044142</v>
      </c>
      <c r="BO169" s="479">
        <v>3100.9179901737061</v>
      </c>
      <c r="BP169" s="479">
        <v>2568.6315148442927</v>
      </c>
      <c r="BQ169" s="479">
        <v>17736.56378375812</v>
      </c>
      <c r="BR169" s="479">
        <v>148.67845589416433</v>
      </c>
      <c r="BS169" s="479">
        <v>166.21387820844831</v>
      </c>
      <c r="BT169" s="479">
        <v>204.18371991635883</v>
      </c>
      <c r="BU169" s="479">
        <v>260.25675287717388</v>
      </c>
      <c r="BV169" s="479">
        <v>188.65271646343726</v>
      </c>
      <c r="BW169" s="479">
        <v>45.758176435663195</v>
      </c>
      <c r="BX169" s="479">
        <v>396.76030741999386</v>
      </c>
      <c r="BY169" s="479">
        <v>68.684109253196979</v>
      </c>
      <c r="BZ169" s="479">
        <v>34.286289793267912</v>
      </c>
      <c r="CA169" s="479">
        <v>13.772675612072636</v>
      </c>
      <c r="CB169" s="479">
        <v>30.444774576720256</v>
      </c>
      <c r="CC169" s="479">
        <v>77.368608536542226</v>
      </c>
      <c r="CD169" s="479">
        <v>184.71419997736371</v>
      </c>
      <c r="CE169" s="479">
        <v>197.80882382191629</v>
      </c>
      <c r="CF169" s="479">
        <v>85.669363303523909</v>
      </c>
      <c r="CG169" s="479">
        <v>59.455782237341012</v>
      </c>
      <c r="CH169" s="479">
        <v>130.39331020481504</v>
      </c>
      <c r="CI169" s="479">
        <v>23.494040759982692</v>
      </c>
      <c r="CJ169" s="479">
        <v>59.076947746725445</v>
      </c>
      <c r="CK169" s="479">
        <v>42.151597406334758</v>
      </c>
      <c r="CL169" s="479">
        <v>21.383228647029949</v>
      </c>
      <c r="CM169" s="479">
        <v>36.17733381157182</v>
      </c>
      <c r="CN169" s="479">
        <v>16.077631398795308</v>
      </c>
      <c r="CO169" s="479">
        <v>51.153133804585373</v>
      </c>
      <c r="CP169" s="479">
        <v>67.981025264878099</v>
      </c>
      <c r="CQ169" s="479">
        <v>8.0997686907657052</v>
      </c>
      <c r="CR169" s="479">
        <v>11.493507414441691</v>
      </c>
      <c r="CS169" s="479">
        <v>110.37467245658927</v>
      </c>
      <c r="CT169" s="479">
        <v>13.551557287419815</v>
      </c>
      <c r="CU169" s="479">
        <v>14.589950462639997</v>
      </c>
      <c r="CV169" s="479">
        <v>55.889086178520003</v>
      </c>
      <c r="CW169" s="479">
        <v>776.45279411783997</v>
      </c>
      <c r="CX169" s="479">
        <v>15.266026971719997</v>
      </c>
      <c r="CY169" s="479">
        <v>143.27203285962</v>
      </c>
      <c r="CZ169" s="479">
        <v>41561.268793416777</v>
      </c>
      <c r="DA169" s="479">
        <v>5376.4671130304396</v>
      </c>
      <c r="DB169" s="479">
        <v>2495.9635628402848</v>
      </c>
      <c r="DC169" s="479">
        <v>430.69653913693332</v>
      </c>
      <c r="DD169" s="479">
        <v>1408.0197249621183</v>
      </c>
      <c r="DE169" s="479">
        <v>665.29615124982149</v>
      </c>
      <c r="DF169" s="479">
        <v>631.95007301228111</v>
      </c>
      <c r="DG169" s="479">
        <v>495.23056176056116</v>
      </c>
      <c r="DH169" s="479">
        <v>3135.802480355856</v>
      </c>
      <c r="DI169" s="479">
        <v>2351.5141534808727</v>
      </c>
      <c r="DJ169" s="479">
        <v>2460.0140538545611</v>
      </c>
      <c r="DK169" s="479">
        <v>5273.9654680840013</v>
      </c>
      <c r="DL169" s="479">
        <v>10751.790616845568</v>
      </c>
      <c r="DM169" s="479">
        <v>32226.389516816711</v>
      </c>
      <c r="DN169" s="479">
        <v>157.60321741541372</v>
      </c>
      <c r="DO169" s="479">
        <v>5812.4373020610292</v>
      </c>
      <c r="DP169" s="479">
        <v>2160.7083487016153</v>
      </c>
      <c r="DQ169" s="479">
        <v>2822.3587851223433</v>
      </c>
      <c r="DR169" s="479">
        <v>922.01778095969962</v>
      </c>
      <c r="DS169" s="479">
        <v>16396.2291462963</v>
      </c>
      <c r="DT169" s="479">
        <v>7991.0397417111089</v>
      </c>
      <c r="DU169" s="479">
        <v>8747.0215703047616</v>
      </c>
      <c r="DV169" s="479">
        <v>301.273569235965</v>
      </c>
      <c r="DW169" s="479">
        <v>1280.6025368524245</v>
      </c>
      <c r="DX169" s="479">
        <v>586.5415306054291</v>
      </c>
      <c r="DY169" s="479">
        <v>27.814642447698354</v>
      </c>
      <c r="DZ169" s="479">
        <v>579.02570378916141</v>
      </c>
      <c r="EA169" s="479">
        <v>977.25151556914011</v>
      </c>
      <c r="EB169" s="479">
        <v>480.26268515402438</v>
      </c>
      <c r="EC169" s="479">
        <v>2516.6720804709134</v>
      </c>
      <c r="ED169" s="479">
        <v>290.44354243807607</v>
      </c>
      <c r="EE169" s="479">
        <v>569.16706717433806</v>
      </c>
      <c r="EF169" s="479">
        <v>2929.3505623869073</v>
      </c>
      <c r="EG169" s="479">
        <v>195.65673894349641</v>
      </c>
      <c r="EH169" s="479">
        <v>2447.8785966839919</v>
      </c>
      <c r="EI169" s="479">
        <v>635.93575081606411</v>
      </c>
      <c r="EJ169" s="479">
        <v>1135.4077478195329</v>
      </c>
      <c r="EK169" s="479">
        <v>292.10700518386204</v>
      </c>
      <c r="EL169" s="479">
        <v>38.120183897177618</v>
      </c>
      <c r="EM169" s="479">
        <v>53.734208874512674</v>
      </c>
      <c r="EN169" s="479">
        <v>218.93369051667494</v>
      </c>
      <c r="EO169" s="479">
        <v>450.40169232135662</v>
      </c>
      <c r="EP169" s="479">
        <v>374.43092417841433</v>
      </c>
      <c r="EQ169" s="479">
        <v>1462.3980585415502</v>
      </c>
      <c r="ER169" s="479">
        <v>1330.5469472793779</v>
      </c>
      <c r="ES169" s="479">
        <v>42.827131718483741</v>
      </c>
      <c r="ET169" s="479">
        <v>55.440415534100005</v>
      </c>
      <c r="EU169" s="479">
        <v>100.89195408926074</v>
      </c>
      <c r="EV169" s="479">
        <v>85.502062049558305</v>
      </c>
      <c r="EW169" s="479">
        <v>47.821617118332782</v>
      </c>
      <c r="EX169" s="479">
        <v>138.34474853735864</v>
      </c>
      <c r="EY169" s="479">
        <v>37.56297026690649</v>
      </c>
      <c r="EZ169" s="508">
        <v>2144.5292839183007</v>
      </c>
      <c r="FB169" s="533">
        <f>'GHG total emission'!J54</f>
        <v>286664.02242942248</v>
      </c>
      <c r="FC169" s="508">
        <f>'GHG total emission'!J53</f>
        <v>57851.204119909213</v>
      </c>
      <c r="FD169" s="507"/>
      <c r="FE169" s="479"/>
      <c r="FF169" s="507"/>
      <c r="FG169" s="479"/>
      <c r="FH169" s="479"/>
      <c r="FI169" s="507"/>
      <c r="FJ169" s="479"/>
      <c r="FK169" s="522"/>
      <c r="FL169" s="479"/>
      <c r="FM169" s="479"/>
    </row>
    <row r="170" spans="1:169">
      <c r="A170" s="810"/>
      <c r="B170" s="458" t="s">
        <v>895</v>
      </c>
      <c r="C170" s="459" t="s">
        <v>140</v>
      </c>
      <c r="D170" s="533">
        <v>852884.95300421456</v>
      </c>
      <c r="E170" s="479">
        <v>54.967721609470367</v>
      </c>
      <c r="F170" s="479">
        <v>317211.70685634669</v>
      </c>
      <c r="G170" s="479">
        <v>116.90220520194265</v>
      </c>
      <c r="H170" s="479">
        <v>219.18409487244119</v>
      </c>
      <c r="I170" s="479">
        <v>493.60161392627401</v>
      </c>
      <c r="J170" s="479">
        <v>141.38325768545999</v>
      </c>
      <c r="K170" s="479">
        <v>123.36845127364801</v>
      </c>
      <c r="L170" s="479">
        <v>24.437057585723998</v>
      </c>
      <c r="M170" s="479">
        <v>93.324397591655995</v>
      </c>
      <c r="N170" s="479">
        <v>31.984050774438</v>
      </c>
      <c r="O170" s="479">
        <v>45.258876525013115</v>
      </c>
      <c r="P170" s="479">
        <v>37.629729695150679</v>
      </c>
      <c r="Q170" s="479">
        <v>31.051190464605984</v>
      </c>
      <c r="R170" s="479">
        <v>4.2058221009216474</v>
      </c>
      <c r="S170" s="479">
        <v>65.842185795025941</v>
      </c>
      <c r="T170" s="479">
        <v>17.944356500500707</v>
      </c>
      <c r="U170" s="479">
        <v>40.23747512236789</v>
      </c>
      <c r="V170" s="479">
        <v>23.722275831269663</v>
      </c>
      <c r="W170" s="479">
        <v>30.01349806675384</v>
      </c>
      <c r="X170" s="479">
        <v>22.509841228793618</v>
      </c>
      <c r="Y170" s="479">
        <v>91.347465580066867</v>
      </c>
      <c r="Z170" s="479">
        <v>49.460293035502943</v>
      </c>
      <c r="AA170" s="479">
        <v>34.080861601792293</v>
      </c>
      <c r="AB170" s="479">
        <v>14.993799395030761</v>
      </c>
      <c r="AC170" s="479">
        <v>1.6017604254539999</v>
      </c>
      <c r="AD170" s="479">
        <v>87.466085763107358</v>
      </c>
      <c r="AE170" s="479">
        <v>9.1686862879791331</v>
      </c>
      <c r="AF170" s="479">
        <v>8.2785275025857974</v>
      </c>
      <c r="AG170" s="479">
        <v>13.167445022232478</v>
      </c>
      <c r="AH170" s="479">
        <v>28.856150177345249</v>
      </c>
      <c r="AI170" s="479">
        <v>32.711296741200002</v>
      </c>
      <c r="AJ170" s="479">
        <v>5.8092411138961628</v>
      </c>
      <c r="AK170" s="479">
        <v>5.1833833024018379</v>
      </c>
      <c r="AL170" s="479">
        <v>11.924950020984001</v>
      </c>
      <c r="AM170" s="479">
        <v>2.632392952434</v>
      </c>
      <c r="AN170" s="479">
        <v>160.21102131253801</v>
      </c>
      <c r="AO170" s="479">
        <v>8.6199151171139992</v>
      </c>
      <c r="AP170" s="479">
        <v>12.290324587861473</v>
      </c>
      <c r="AQ170" s="479">
        <v>24.583421850142518</v>
      </c>
      <c r="AR170" s="479">
        <v>2399.4942820406159</v>
      </c>
      <c r="AS170" s="479">
        <v>398.72315261913582</v>
      </c>
      <c r="AT170" s="479">
        <v>11545.931068880485</v>
      </c>
      <c r="AU170" s="479">
        <v>3383.5962795980795</v>
      </c>
      <c r="AV170" s="479">
        <v>1419.0174188862313</v>
      </c>
      <c r="AW170" s="479">
        <v>3366.5113435783946</v>
      </c>
      <c r="AX170" s="479">
        <v>8823.4062713024086</v>
      </c>
      <c r="AY170" s="479">
        <v>9252.8378113488689</v>
      </c>
      <c r="AZ170" s="479">
        <v>1969.8313809252425</v>
      </c>
      <c r="BA170" s="479">
        <v>128.38380239298598</v>
      </c>
      <c r="BB170" s="479">
        <v>126.094787979426</v>
      </c>
      <c r="BC170" s="479">
        <v>19.812117898851273</v>
      </c>
      <c r="BD170" s="479">
        <v>62.731360483562717</v>
      </c>
      <c r="BE170" s="479">
        <v>1362.2209455801378</v>
      </c>
      <c r="BF170" s="479">
        <v>1867.8670348553146</v>
      </c>
      <c r="BG170" s="479">
        <v>1227.9563769817585</v>
      </c>
      <c r="BH170" s="479">
        <v>898.17152663112245</v>
      </c>
      <c r="BI170" s="479">
        <v>685.11933259878151</v>
      </c>
      <c r="BJ170" s="479">
        <v>346.91926400831341</v>
      </c>
      <c r="BK170" s="479">
        <v>559.96067056920504</v>
      </c>
      <c r="BL170" s="479">
        <v>2021.0670938451797</v>
      </c>
      <c r="BM170" s="479">
        <v>17159.259549889899</v>
      </c>
      <c r="BN170" s="479">
        <v>1609.1741962947269</v>
      </c>
      <c r="BO170" s="479">
        <v>478.50267655054739</v>
      </c>
      <c r="BP170" s="479">
        <v>396.36554685415274</v>
      </c>
      <c r="BQ170" s="479">
        <v>466.38650886571793</v>
      </c>
      <c r="BR170" s="479">
        <v>22.98922063960087</v>
      </c>
      <c r="BS170" s="479">
        <v>25.700613424569106</v>
      </c>
      <c r="BT170" s="479">
        <v>31.571652798930373</v>
      </c>
      <c r="BU170" s="479">
        <v>40.241875521618645</v>
      </c>
      <c r="BV170" s="479">
        <v>29.170190778180196</v>
      </c>
      <c r="BW170" s="479">
        <v>7.0753009090575016</v>
      </c>
      <c r="BX170" s="479">
        <v>61.348567238329245</v>
      </c>
      <c r="BY170" s="479">
        <v>12.763151648832691</v>
      </c>
      <c r="BZ170" s="479">
        <v>6.3712133834935649</v>
      </c>
      <c r="CA170" s="479">
        <v>2.5592928169026323</v>
      </c>
      <c r="CB170" s="479">
        <v>5.6573678986616578</v>
      </c>
      <c r="CC170" s="479">
        <v>14.376939503879452</v>
      </c>
      <c r="CD170" s="479">
        <v>34.257956027870179</v>
      </c>
      <c r="CE170" s="479">
        <v>36.686545968021818</v>
      </c>
      <c r="CF170" s="479">
        <v>15.879658648301229</v>
      </c>
      <c r="CG170" s="479">
        <v>11.020713708956336</v>
      </c>
      <c r="CH170" s="479">
        <v>24.169681858594419</v>
      </c>
      <c r="CI170" s="479">
        <v>4.4078093568133276</v>
      </c>
      <c r="CJ170" s="479">
        <v>11.083658435356366</v>
      </c>
      <c r="CK170" s="479">
        <v>7.9082269138111272</v>
      </c>
      <c r="CL170" s="479">
        <v>4.011791597373854</v>
      </c>
      <c r="CM170" s="479">
        <v>6.7873718322144825</v>
      </c>
      <c r="CN170" s="479">
        <v>3.0163876379968415</v>
      </c>
      <c r="CO170" s="479">
        <v>9.0568270997681068</v>
      </c>
      <c r="CP170" s="479">
        <v>12.036259483945393</v>
      </c>
      <c r="CQ170" s="479">
        <v>1.4340901353301689</v>
      </c>
      <c r="CR170" s="479">
        <v>2.0349625072857238</v>
      </c>
      <c r="CS170" s="479">
        <v>19.542191265381632</v>
      </c>
      <c r="CT170" s="479">
        <v>2.399346866090966</v>
      </c>
      <c r="CU170" s="479">
        <v>2.5391580033960004</v>
      </c>
      <c r="CV170" s="479">
        <v>10.691629502778</v>
      </c>
      <c r="CW170" s="479">
        <v>123.35696357367594</v>
      </c>
      <c r="CX170" s="479">
        <v>2.8561268777580002</v>
      </c>
      <c r="CY170" s="479">
        <v>143.89221757742999</v>
      </c>
      <c r="CZ170" s="479">
        <v>54287.473086181184</v>
      </c>
      <c r="DA170" s="479">
        <v>810.93801057456608</v>
      </c>
      <c r="DB170" s="479">
        <v>474.82542130506772</v>
      </c>
      <c r="DC170" s="479">
        <v>81.934555734303856</v>
      </c>
      <c r="DD170" s="479">
        <v>267.85790027727433</v>
      </c>
      <c r="DE170" s="479">
        <v>126.56415743119193</v>
      </c>
      <c r="DF170" s="479">
        <v>120.22048884414171</v>
      </c>
      <c r="DG170" s="479">
        <v>94.211335306320251</v>
      </c>
      <c r="DH170" s="479">
        <v>303.91355909070728</v>
      </c>
      <c r="DI170" s="479">
        <v>227.90243968282186</v>
      </c>
      <c r="DJ170" s="479">
        <v>142.99453465751927</v>
      </c>
      <c r="DK170" s="479">
        <v>306.56257297670044</v>
      </c>
      <c r="DL170" s="479">
        <v>624.97500515572654</v>
      </c>
      <c r="DM170" s="479">
        <v>1873.2403440657761</v>
      </c>
      <c r="DN170" s="479">
        <v>9.1610853602779052</v>
      </c>
      <c r="DO170" s="479">
        <v>337.86260933424813</v>
      </c>
      <c r="DP170" s="479">
        <v>125.59663403917733</v>
      </c>
      <c r="DQ170" s="479">
        <v>164.05673800227447</v>
      </c>
      <c r="DR170" s="479">
        <v>53.594613952593917</v>
      </c>
      <c r="DS170" s="479">
        <v>953.07226120884093</v>
      </c>
      <c r="DT170" s="479">
        <v>464.49938263778682</v>
      </c>
      <c r="DU170" s="479">
        <v>508.44273719704535</v>
      </c>
      <c r="DV170" s="479">
        <v>29.198625634122287</v>
      </c>
      <c r="DW170" s="479">
        <v>124.11256040311658</v>
      </c>
      <c r="DX170" s="479">
        <v>45.27436062141151</v>
      </c>
      <c r="DY170" s="479">
        <v>2.1469752558405779</v>
      </c>
      <c r="DZ170" s="479">
        <v>44.694223945843881</v>
      </c>
      <c r="EA170" s="479">
        <v>75.43274469930374</v>
      </c>
      <c r="EB170" s="479">
        <v>37.070837896554316</v>
      </c>
      <c r="EC170" s="479">
        <v>194.25857060704348</v>
      </c>
      <c r="ED170" s="479">
        <v>22.418950738115008</v>
      </c>
      <c r="EE170" s="479">
        <v>43.933248897965775</v>
      </c>
      <c r="EF170" s="479">
        <v>226.11267374561569</v>
      </c>
      <c r="EG170" s="479">
        <v>15.102483446984124</v>
      </c>
      <c r="EH170" s="479">
        <v>188.94849309188876</v>
      </c>
      <c r="EI170" s="479">
        <v>49.087034782986045</v>
      </c>
      <c r="EJ170" s="479">
        <v>87.640613911969737</v>
      </c>
      <c r="EK170" s="479">
        <v>22.547351214983649</v>
      </c>
      <c r="EL170" s="479">
        <v>2.9424462935026963</v>
      </c>
      <c r="EM170" s="479">
        <v>4.1476721141635373</v>
      </c>
      <c r="EN170" s="479">
        <v>16.899200379548869</v>
      </c>
      <c r="EO170" s="479">
        <v>34.765907576233921</v>
      </c>
      <c r="EP170" s="479">
        <v>28.901825027741705</v>
      </c>
      <c r="EQ170" s="479">
        <v>112.88056108511365</v>
      </c>
      <c r="ER170" s="479">
        <v>102.70314917456106</v>
      </c>
      <c r="ES170" s="479">
        <v>3.3057693353817843</v>
      </c>
      <c r="ET170" s="479">
        <v>4.279371936887217</v>
      </c>
      <c r="EU170" s="479">
        <v>7.7877157454156301</v>
      </c>
      <c r="EV170" s="479">
        <v>6.5997904481039908</v>
      </c>
      <c r="EW170" s="479">
        <v>3.69128702051098</v>
      </c>
      <c r="EX170" s="479">
        <v>10.678647135001171</v>
      </c>
      <c r="EY170" s="479">
        <v>2.8994357145006928</v>
      </c>
      <c r="EZ170" s="508">
        <v>165.53336310742702</v>
      </c>
      <c r="FB170" s="533">
        <f>'GHG total emission'!K54</f>
        <v>1826.585681396112</v>
      </c>
      <c r="FC170" s="508">
        <f>'GHG total emission'!K53</f>
        <v>1184.2476261425459</v>
      </c>
      <c r="FD170" s="507"/>
      <c r="FE170" s="479"/>
      <c r="FF170" s="507"/>
      <c r="FG170" s="479"/>
      <c r="FH170" s="479"/>
      <c r="FI170" s="507"/>
      <c r="FJ170" s="479"/>
      <c r="FK170" s="522"/>
      <c r="FL170" s="479"/>
      <c r="FM170" s="479"/>
    </row>
    <row r="171" spans="1:169">
      <c r="A171" s="810"/>
      <c r="B171" s="465" t="s">
        <v>916</v>
      </c>
      <c r="C171" s="459" t="s">
        <v>140</v>
      </c>
      <c r="D171" s="533">
        <v>1860.5128941825753</v>
      </c>
      <c r="E171" s="479">
        <v>158.97001563020771</v>
      </c>
      <c r="F171" s="479">
        <v>959.02936402542855</v>
      </c>
      <c r="G171" s="479">
        <v>336.72595084263475</v>
      </c>
      <c r="H171" s="479">
        <v>184.76177531915442</v>
      </c>
      <c r="I171" s="479">
        <v>19941</v>
      </c>
      <c r="J171" s="479">
        <v>11235</v>
      </c>
      <c r="K171" s="479">
        <v>1562</v>
      </c>
      <c r="L171" s="479">
        <v>2633</v>
      </c>
      <c r="M171" s="479">
        <v>5055</v>
      </c>
      <c r="N171" s="479">
        <v>502.99999999999994</v>
      </c>
      <c r="O171" s="479">
        <v>4906.2138638049901</v>
      </c>
      <c r="P171" s="479">
        <v>4079.188784537092</v>
      </c>
      <c r="Q171" s="479">
        <v>3366.0530892962779</v>
      </c>
      <c r="R171" s="479">
        <v>455.92520814861825</v>
      </c>
      <c r="S171" s="479">
        <v>7137.5135569759177</v>
      </c>
      <c r="T171" s="479">
        <v>1945.2283706414923</v>
      </c>
      <c r="U171" s="479">
        <v>4361.8771265956102</v>
      </c>
      <c r="V171" s="479">
        <v>2880.0541424680519</v>
      </c>
      <c r="W171" s="479">
        <v>3643.85356834816</v>
      </c>
      <c r="X171" s="479">
        <v>2732.8559004372473</v>
      </c>
      <c r="Y171" s="479">
        <v>11090.23638874654</v>
      </c>
      <c r="Z171" s="479">
        <v>5905.5220888598597</v>
      </c>
      <c r="AA171" s="479">
        <v>4069.2294494149191</v>
      </c>
      <c r="AB171" s="479">
        <v>1790.2484617252201</v>
      </c>
      <c r="AC171" s="479">
        <v>358</v>
      </c>
      <c r="AD171" s="479">
        <v>9272.4105829233049</v>
      </c>
      <c r="AE171" s="479">
        <v>971.98614784726828</v>
      </c>
      <c r="AF171" s="479">
        <v>877.6190835142628</v>
      </c>
      <c r="AG171" s="479">
        <v>1395.9005425815876</v>
      </c>
      <c r="AH171" s="479">
        <v>3059.0836431335765</v>
      </c>
      <c r="AI171" s="479">
        <v>13627.999999999998</v>
      </c>
      <c r="AJ171" s="479">
        <v>428.0584075336364</v>
      </c>
      <c r="AK171" s="479">
        <v>381.94159246636355</v>
      </c>
      <c r="AL171" s="479">
        <v>16163</v>
      </c>
      <c r="AM171" s="479">
        <v>2565</v>
      </c>
      <c r="AN171" s="479">
        <v>29006</v>
      </c>
      <c r="AO171" s="479">
        <v>976.99999999999989</v>
      </c>
      <c r="AP171" s="479">
        <v>64.995112407751265</v>
      </c>
      <c r="AQ171" s="479">
        <v>130.00488759224874</v>
      </c>
      <c r="AR171" s="479">
        <v>61136.901733717306</v>
      </c>
      <c r="AS171" s="479">
        <v>10159.098266282701</v>
      </c>
      <c r="AT171" s="479">
        <v>46512.865039693672</v>
      </c>
      <c r="AU171" s="479">
        <v>13630.841563391996</v>
      </c>
      <c r="AV171" s="479">
        <v>5716.521716600676</v>
      </c>
      <c r="AW171" s="479">
        <v>13562.014777699738</v>
      </c>
      <c r="AX171" s="479">
        <v>35545.154621061585</v>
      </c>
      <c r="AY171" s="479">
        <v>37275.122619900983</v>
      </c>
      <c r="AZ171" s="479">
        <v>7935.4796616513231</v>
      </c>
      <c r="BA171" s="479">
        <v>10548</v>
      </c>
      <c r="BB171" s="479">
        <v>6016</v>
      </c>
      <c r="BC171" s="479">
        <v>4118.5098773208119</v>
      </c>
      <c r="BD171" s="479">
        <v>13040.490122679188</v>
      </c>
      <c r="BE171" s="479">
        <v>99854.290827836856</v>
      </c>
      <c r="BF171" s="479">
        <v>136919.44668105195</v>
      </c>
      <c r="BG171" s="479">
        <v>90012.353420989137</v>
      </c>
      <c r="BH171" s="479">
        <v>65838.277648352436</v>
      </c>
      <c r="BI171" s="479">
        <v>50221.005124801624</v>
      </c>
      <c r="BJ171" s="479">
        <v>25430.072261377758</v>
      </c>
      <c r="BK171" s="479">
        <v>41046.554035590227</v>
      </c>
      <c r="BL171" s="479">
        <v>40350.178308369141</v>
      </c>
      <c r="BM171" s="479">
        <v>342580.9982192911</v>
      </c>
      <c r="BN171" s="479">
        <v>32126.823472339765</v>
      </c>
      <c r="BO171" s="479">
        <v>183180.36549390887</v>
      </c>
      <c r="BP171" s="479">
        <v>151736.63450609113</v>
      </c>
      <c r="BQ171" s="479">
        <v>6597</v>
      </c>
      <c r="BR171" s="479">
        <v>299.25341163466925</v>
      </c>
      <c r="BS171" s="479">
        <v>334.54793309337748</v>
      </c>
      <c r="BT171" s="479">
        <v>410.97194894681729</v>
      </c>
      <c r="BU171" s="479">
        <v>523.83326643434839</v>
      </c>
      <c r="BV171" s="479">
        <v>379.71183300436337</v>
      </c>
      <c r="BW171" s="479">
        <v>92.100031078482601</v>
      </c>
      <c r="BX171" s="479">
        <v>798.58157580794193</v>
      </c>
      <c r="BY171" s="479">
        <v>119.89933887634727</v>
      </c>
      <c r="BZ171" s="479">
        <v>59.852322807030205</v>
      </c>
      <c r="CA171" s="479">
        <v>24.042456376021757</v>
      </c>
      <c r="CB171" s="479">
        <v>53.146330114462053</v>
      </c>
      <c r="CC171" s="479">
        <v>135.05955182613872</v>
      </c>
      <c r="CD171" s="479">
        <v>425.42069380233659</v>
      </c>
      <c r="CE171" s="479">
        <v>455.57930619766336</v>
      </c>
      <c r="CF171" s="479">
        <v>248.44005855890421</v>
      </c>
      <c r="CG171" s="479">
        <v>172.42100852759418</v>
      </c>
      <c r="CH171" s="479">
        <v>378.13893291350149</v>
      </c>
      <c r="CI171" s="479">
        <v>78.052591236767412</v>
      </c>
      <c r="CJ171" s="479">
        <v>196.26716838957358</v>
      </c>
      <c r="CK171" s="479">
        <v>140.03727310873433</v>
      </c>
      <c r="CL171" s="479">
        <v>71.039989330051426</v>
      </c>
      <c r="CM171" s="479">
        <v>120.18939938336858</v>
      </c>
      <c r="CN171" s="479">
        <v>53.413578551504635</v>
      </c>
      <c r="CO171" s="479">
        <v>124.05898179113305</v>
      </c>
      <c r="CP171" s="479">
        <v>164.87077424613378</v>
      </c>
      <c r="CQ171" s="479">
        <v>19.643939320683756</v>
      </c>
      <c r="CR171" s="479">
        <v>27.874593812601546</v>
      </c>
      <c r="CS171" s="479">
        <v>267.68583783750199</v>
      </c>
      <c r="CT171" s="479">
        <v>32.865872991945785</v>
      </c>
      <c r="CU171" s="479">
        <v>9</v>
      </c>
      <c r="CV171" s="479">
        <v>413</v>
      </c>
      <c r="CW171" s="479">
        <v>4272</v>
      </c>
      <c r="CX171" s="479">
        <v>133</v>
      </c>
      <c r="CY171" s="479">
        <v>805407</v>
      </c>
      <c r="CZ171" s="479">
        <v>1885.9999999999998</v>
      </c>
      <c r="DA171" s="479">
        <v>3.0000000000000004</v>
      </c>
      <c r="DB171" s="479">
        <v>0</v>
      </c>
      <c r="DC171" s="479">
        <v>0</v>
      </c>
      <c r="DD171" s="479">
        <v>0</v>
      </c>
      <c r="DE171" s="479">
        <v>0</v>
      </c>
      <c r="DF171" s="479">
        <v>0</v>
      </c>
      <c r="DG171" s="479">
        <v>0</v>
      </c>
      <c r="DH171" s="479">
        <v>0</v>
      </c>
      <c r="DI171" s="479">
        <v>0</v>
      </c>
      <c r="DJ171" s="479">
        <v>0</v>
      </c>
      <c r="DK171" s="479">
        <v>0</v>
      </c>
      <c r="DL171" s="479">
        <v>0</v>
      </c>
      <c r="DM171" s="479">
        <v>0</v>
      </c>
      <c r="DN171" s="479">
        <v>0</v>
      </c>
      <c r="DO171" s="479">
        <v>0</v>
      </c>
      <c r="DP171" s="479">
        <v>0</v>
      </c>
      <c r="DQ171" s="479">
        <v>0</v>
      </c>
      <c r="DR171" s="479">
        <v>0</v>
      </c>
      <c r="DS171" s="479">
        <v>0</v>
      </c>
      <c r="DT171" s="479">
        <v>0</v>
      </c>
      <c r="DU171" s="479">
        <v>0</v>
      </c>
      <c r="DV171" s="479">
        <v>0</v>
      </c>
      <c r="DW171" s="479">
        <v>0</v>
      </c>
      <c r="DX171" s="479">
        <v>0</v>
      </c>
      <c r="DY171" s="479">
        <v>0</v>
      </c>
      <c r="DZ171" s="479">
        <v>0</v>
      </c>
      <c r="EA171" s="479">
        <v>0</v>
      </c>
      <c r="EB171" s="479">
        <v>0</v>
      </c>
      <c r="EC171" s="479">
        <v>0</v>
      </c>
      <c r="ED171" s="479">
        <v>0</v>
      </c>
      <c r="EE171" s="479">
        <v>0</v>
      </c>
      <c r="EF171" s="479">
        <v>0</v>
      </c>
      <c r="EG171" s="479">
        <v>0</v>
      </c>
      <c r="EH171" s="479">
        <v>0</v>
      </c>
      <c r="EI171" s="479">
        <v>0</v>
      </c>
      <c r="EJ171" s="479">
        <v>0</v>
      </c>
      <c r="EK171" s="479">
        <v>0</v>
      </c>
      <c r="EL171" s="479">
        <v>0</v>
      </c>
      <c r="EM171" s="479">
        <v>0</v>
      </c>
      <c r="EN171" s="479">
        <v>0</v>
      </c>
      <c r="EO171" s="479">
        <v>0</v>
      </c>
      <c r="EP171" s="479">
        <v>0</v>
      </c>
      <c r="EQ171" s="479">
        <v>0</v>
      </c>
      <c r="ER171" s="479">
        <v>0</v>
      </c>
      <c r="ES171" s="479">
        <v>0</v>
      </c>
      <c r="ET171" s="479">
        <v>0</v>
      </c>
      <c r="EU171" s="479">
        <v>0</v>
      </c>
      <c r="EV171" s="479">
        <v>0</v>
      </c>
      <c r="EW171" s="479">
        <v>0</v>
      </c>
      <c r="EX171" s="479">
        <v>0</v>
      </c>
      <c r="EY171" s="479">
        <v>0</v>
      </c>
      <c r="EZ171" s="508">
        <v>0</v>
      </c>
      <c r="FB171" s="533">
        <f>'2020 GW, WW&amp;SW'!B106</f>
        <v>0</v>
      </c>
      <c r="FC171" s="508">
        <f>'2020 GW, WW&amp;SW'!B105</f>
        <v>0</v>
      </c>
      <c r="FD171" s="507"/>
      <c r="FE171" s="479"/>
      <c r="FF171" s="507"/>
      <c r="FG171" s="479"/>
      <c r="FH171" s="479"/>
      <c r="FI171" s="507"/>
      <c r="FJ171" s="479"/>
      <c r="FK171" s="522"/>
      <c r="FL171" s="479"/>
      <c r="FM171" s="479"/>
    </row>
    <row r="172" spans="1:169">
      <c r="A172" s="810"/>
      <c r="B172" s="465" t="s">
        <v>896</v>
      </c>
      <c r="C172" s="459" t="s">
        <v>140</v>
      </c>
      <c r="D172" s="533">
        <v>1142.354917028101</v>
      </c>
      <c r="E172" s="479">
        <v>97.60758959694752</v>
      </c>
      <c r="F172" s="479">
        <v>588.84402951161314</v>
      </c>
      <c r="G172" s="479">
        <v>206.74973381737775</v>
      </c>
      <c r="H172" s="479">
        <v>113.44373004596079</v>
      </c>
      <c r="I172" s="479">
        <v>23574</v>
      </c>
      <c r="J172" s="479">
        <v>14601</v>
      </c>
      <c r="K172" s="479">
        <v>1437</v>
      </c>
      <c r="L172" s="479">
        <v>922</v>
      </c>
      <c r="M172" s="479">
        <v>3020.0000000000005</v>
      </c>
      <c r="N172" s="479">
        <v>377</v>
      </c>
      <c r="O172" s="479">
        <v>5511.3609189246208</v>
      </c>
      <c r="P172" s="479">
        <v>4582.3280990400299</v>
      </c>
      <c r="Q172" s="479">
        <v>3781.2321195850691</v>
      </c>
      <c r="R172" s="479">
        <v>512.16038352516966</v>
      </c>
      <c r="S172" s="479">
        <v>8017.8757730923298</v>
      </c>
      <c r="T172" s="479">
        <v>2185.1586412546708</v>
      </c>
      <c r="U172" s="479">
        <v>4899.8840645781102</v>
      </c>
      <c r="V172" s="479">
        <v>3142.7651312339981</v>
      </c>
      <c r="W172" s="479">
        <v>3976.2363384299501</v>
      </c>
      <c r="X172" s="479">
        <v>2982.139851447791</v>
      </c>
      <c r="Y172" s="479">
        <v>12101.858678888259</v>
      </c>
      <c r="Z172" s="479">
        <v>7406.3730064706524</v>
      </c>
      <c r="AA172" s="479">
        <v>5103.3982597634622</v>
      </c>
      <c r="AB172" s="479">
        <v>2245.2287337658836</v>
      </c>
      <c r="AC172" s="479">
        <v>585</v>
      </c>
      <c r="AD172" s="479">
        <v>9370.6289655504061</v>
      </c>
      <c r="AE172" s="479">
        <v>982.28195027358902</v>
      </c>
      <c r="AF172" s="479">
        <v>886.9152990101768</v>
      </c>
      <c r="AG172" s="479">
        <v>1410.6866753109937</v>
      </c>
      <c r="AH172" s="479">
        <v>3091.4871098548347</v>
      </c>
      <c r="AI172" s="479">
        <v>561</v>
      </c>
      <c r="AJ172" s="479">
        <v>355.65840527177443</v>
      </c>
      <c r="AK172" s="479">
        <v>317.34159472822546</v>
      </c>
      <c r="AL172" s="479">
        <v>7293</v>
      </c>
      <c r="AM172" s="479">
        <v>312</v>
      </c>
      <c r="AN172" s="479">
        <v>42567</v>
      </c>
      <c r="AO172" s="479">
        <v>550</v>
      </c>
      <c r="AP172" s="479">
        <v>73.32781912669374</v>
      </c>
      <c r="AQ172" s="479">
        <v>146.67218087330627</v>
      </c>
      <c r="AR172" s="479">
        <v>177936.37311144068</v>
      </c>
      <c r="AS172" s="479">
        <v>29567.626888559324</v>
      </c>
      <c r="AT172" s="479">
        <v>49858.360164631624</v>
      </c>
      <c r="AU172" s="479">
        <v>14611.25663694666</v>
      </c>
      <c r="AV172" s="479">
        <v>6127.6895842039439</v>
      </c>
      <c r="AW172" s="479">
        <v>14537.47939989429</v>
      </c>
      <c r="AX172" s="479">
        <v>38101.783661187255</v>
      </c>
      <c r="AY172" s="479">
        <v>39956.181739779364</v>
      </c>
      <c r="AZ172" s="479">
        <v>8506.2488133568313</v>
      </c>
      <c r="BA172" s="479">
        <v>9165</v>
      </c>
      <c r="BB172" s="479">
        <v>8906</v>
      </c>
      <c r="BC172" s="479">
        <v>1857.0377598246475</v>
      </c>
      <c r="BD172" s="479">
        <v>5879.9622401753522</v>
      </c>
      <c r="BE172" s="479">
        <v>223489.65850514374</v>
      </c>
      <c r="BF172" s="479">
        <v>306447.32567597396</v>
      </c>
      <c r="BG172" s="479">
        <v>201461.84966638515</v>
      </c>
      <c r="BH172" s="479">
        <v>147356.45375086062</v>
      </c>
      <c r="BI172" s="479">
        <v>112402.53365254542</v>
      </c>
      <c r="BJ172" s="479">
        <v>56916.514236282244</v>
      </c>
      <c r="BK172" s="479">
        <v>91868.664512808857</v>
      </c>
      <c r="BL172" s="479">
        <v>90345.61810034982</v>
      </c>
      <c r="BM172" s="479">
        <v>767052.17501200316</v>
      </c>
      <c r="BN172" s="479">
        <v>71933.206887646986</v>
      </c>
      <c r="BO172" s="479">
        <v>136882.77063211208</v>
      </c>
      <c r="BP172" s="479">
        <v>113386.22936788794</v>
      </c>
      <c r="BQ172" s="479">
        <v>10403</v>
      </c>
      <c r="BR172" s="479">
        <v>501.32061491176</v>
      </c>
      <c r="BS172" s="479">
        <v>560.44732997256187</v>
      </c>
      <c r="BT172" s="479">
        <v>688.47572708385451</v>
      </c>
      <c r="BU172" s="479">
        <v>877.54526775687236</v>
      </c>
      <c r="BV172" s="479">
        <v>636.10760048212478</v>
      </c>
      <c r="BW172" s="479">
        <v>154.28944973908531</v>
      </c>
      <c r="BX172" s="479">
        <v>1337.8140100537412</v>
      </c>
      <c r="BY172" s="479">
        <v>518.44229437604247</v>
      </c>
      <c r="BZ172" s="479">
        <v>258.80022234162294</v>
      </c>
      <c r="CA172" s="479">
        <v>103.95909070754306</v>
      </c>
      <c r="CB172" s="479">
        <v>229.80364679595198</v>
      </c>
      <c r="CC172" s="479">
        <v>583.99474577883962</v>
      </c>
      <c r="CD172" s="479">
        <v>4468.6073784867458</v>
      </c>
      <c r="CE172" s="479">
        <v>4785.3926215132542</v>
      </c>
      <c r="CF172" s="479">
        <v>1430.3182345068328</v>
      </c>
      <c r="CG172" s="479">
        <v>992.66162606624937</v>
      </c>
      <c r="CH172" s="479">
        <v>2177.0201394269175</v>
      </c>
      <c r="CI172" s="479">
        <v>1392.9841055168763</v>
      </c>
      <c r="CJ172" s="479">
        <v>3502.728630394196</v>
      </c>
      <c r="CK172" s="479">
        <v>2499.2084507311447</v>
      </c>
      <c r="CL172" s="479">
        <v>1267.8320402287327</v>
      </c>
      <c r="CM172" s="479">
        <v>2144.9886587978726</v>
      </c>
      <c r="CN172" s="479">
        <v>953.25811433117758</v>
      </c>
      <c r="CO172" s="479">
        <v>362.63394677408127</v>
      </c>
      <c r="CP172" s="479">
        <v>481.92995548869879</v>
      </c>
      <c r="CQ172" s="479">
        <v>57.420745706614071</v>
      </c>
      <c r="CR172" s="479">
        <v>81.479581913758381</v>
      </c>
      <c r="CS172" s="479">
        <v>782.4662952173137</v>
      </c>
      <c r="CT172" s="479">
        <v>96.069474899533844</v>
      </c>
      <c r="CU172" s="479">
        <v>15</v>
      </c>
      <c r="CV172" s="479">
        <v>917</v>
      </c>
      <c r="CW172" s="479">
        <v>2995</v>
      </c>
      <c r="CX172" s="479">
        <v>114</v>
      </c>
      <c r="CY172" s="479">
        <v>1218576</v>
      </c>
      <c r="CZ172" s="479">
        <v>2364</v>
      </c>
      <c r="DA172" s="479">
        <v>5</v>
      </c>
      <c r="DB172" s="479">
        <v>0</v>
      </c>
      <c r="DC172" s="479">
        <v>0</v>
      </c>
      <c r="DD172" s="479">
        <v>0</v>
      </c>
      <c r="DE172" s="479">
        <v>0</v>
      </c>
      <c r="DF172" s="479">
        <v>0</v>
      </c>
      <c r="DG172" s="479">
        <v>0</v>
      </c>
      <c r="DH172" s="479">
        <v>0</v>
      </c>
      <c r="DI172" s="479">
        <v>0</v>
      </c>
      <c r="DJ172" s="479">
        <v>0</v>
      </c>
      <c r="DK172" s="479">
        <v>0</v>
      </c>
      <c r="DL172" s="479">
        <v>0</v>
      </c>
      <c r="DM172" s="479">
        <v>0</v>
      </c>
      <c r="DN172" s="479">
        <v>0</v>
      </c>
      <c r="DO172" s="479">
        <v>0</v>
      </c>
      <c r="DP172" s="479">
        <v>0</v>
      </c>
      <c r="DQ172" s="479">
        <v>0</v>
      </c>
      <c r="DR172" s="479">
        <v>0</v>
      </c>
      <c r="DS172" s="479">
        <v>0</v>
      </c>
      <c r="DT172" s="479">
        <v>0</v>
      </c>
      <c r="DU172" s="479">
        <v>0</v>
      </c>
      <c r="DV172" s="479">
        <v>0</v>
      </c>
      <c r="DW172" s="479">
        <v>0</v>
      </c>
      <c r="DX172" s="479">
        <v>0</v>
      </c>
      <c r="DY172" s="479">
        <v>0</v>
      </c>
      <c r="DZ172" s="479">
        <v>0</v>
      </c>
      <c r="EA172" s="479">
        <v>0</v>
      </c>
      <c r="EB172" s="479">
        <v>0</v>
      </c>
      <c r="EC172" s="479">
        <v>0</v>
      </c>
      <c r="ED172" s="479">
        <v>0</v>
      </c>
      <c r="EE172" s="479">
        <v>0</v>
      </c>
      <c r="EF172" s="479">
        <v>0</v>
      </c>
      <c r="EG172" s="479">
        <v>0</v>
      </c>
      <c r="EH172" s="479">
        <v>0</v>
      </c>
      <c r="EI172" s="479">
        <v>0</v>
      </c>
      <c r="EJ172" s="479">
        <v>0</v>
      </c>
      <c r="EK172" s="479">
        <v>0</v>
      </c>
      <c r="EL172" s="479">
        <v>0</v>
      </c>
      <c r="EM172" s="479">
        <v>0</v>
      </c>
      <c r="EN172" s="479">
        <v>0</v>
      </c>
      <c r="EO172" s="479">
        <v>0</v>
      </c>
      <c r="EP172" s="479">
        <v>0</v>
      </c>
      <c r="EQ172" s="479">
        <v>0</v>
      </c>
      <c r="ER172" s="479">
        <v>0</v>
      </c>
      <c r="ES172" s="479">
        <v>0</v>
      </c>
      <c r="ET172" s="479">
        <v>0</v>
      </c>
      <c r="EU172" s="479">
        <v>0</v>
      </c>
      <c r="EV172" s="479">
        <v>0</v>
      </c>
      <c r="EW172" s="479">
        <v>0</v>
      </c>
      <c r="EX172" s="479">
        <v>0</v>
      </c>
      <c r="EY172" s="479">
        <v>0</v>
      </c>
      <c r="EZ172" s="508">
        <v>0</v>
      </c>
      <c r="FB172" s="533">
        <f>'2020 GW, WW&amp;SW'!C106</f>
        <v>0</v>
      </c>
      <c r="FC172" s="508">
        <f>'2020 GW, WW&amp;SW'!C105</f>
        <v>0</v>
      </c>
      <c r="FD172" s="507"/>
      <c r="FE172" s="479"/>
      <c r="FF172" s="507"/>
      <c r="FG172" s="479"/>
      <c r="FH172" s="479"/>
      <c r="FI172" s="507"/>
      <c r="FJ172" s="479"/>
      <c r="FK172" s="522"/>
      <c r="FL172" s="479"/>
      <c r="FM172" s="479"/>
    </row>
    <row r="173" spans="1:169">
      <c r="A173" s="810"/>
      <c r="B173" s="465" t="s">
        <v>397</v>
      </c>
      <c r="C173" s="459" t="s">
        <v>140</v>
      </c>
      <c r="D173" s="533">
        <v>506.05950721766044</v>
      </c>
      <c r="E173" s="479">
        <v>43.239844251416493</v>
      </c>
      <c r="F173" s="479">
        <v>260.85598701491654</v>
      </c>
      <c r="G173" s="479">
        <v>91.589458629196642</v>
      </c>
      <c r="H173" s="479">
        <v>50.255202886809997</v>
      </c>
      <c r="I173" s="479">
        <v>718610</v>
      </c>
      <c r="J173" s="479">
        <v>3682</v>
      </c>
      <c r="K173" s="479">
        <v>96097</v>
      </c>
      <c r="L173" s="479">
        <v>322964</v>
      </c>
      <c r="M173" s="479">
        <v>56268</v>
      </c>
      <c r="N173" s="479">
        <v>1455</v>
      </c>
      <c r="O173" s="479">
        <v>4524.5862274386254</v>
      </c>
      <c r="P173" s="479">
        <v>3761.8909215923741</v>
      </c>
      <c r="Q173" s="479">
        <v>3104.2261653155147</v>
      </c>
      <c r="R173" s="479">
        <v>420.46127111374557</v>
      </c>
      <c r="S173" s="479">
        <v>6582.3252786220846</v>
      </c>
      <c r="T173" s="479">
        <v>1793.9196576729594</v>
      </c>
      <c r="U173" s="479">
        <v>4022.5904782446946</v>
      </c>
      <c r="V173" s="479">
        <v>807.24179360570599</v>
      </c>
      <c r="W173" s="479">
        <v>1021.3248587157593</v>
      </c>
      <c r="X173" s="479">
        <v>765.98403696828143</v>
      </c>
      <c r="Y173" s="479">
        <v>3108.4493107102526</v>
      </c>
      <c r="Z173" s="479">
        <v>2411.4006047499165</v>
      </c>
      <c r="AA173" s="479">
        <v>1661.587613683746</v>
      </c>
      <c r="AB173" s="479">
        <v>731.01178156633716</v>
      </c>
      <c r="AC173" s="479">
        <v>3966</v>
      </c>
      <c r="AD173" s="479">
        <v>5042.4722377828411</v>
      </c>
      <c r="AE173" s="479">
        <v>528.58025668705204</v>
      </c>
      <c r="AF173" s="479">
        <v>477.26206949023043</v>
      </c>
      <c r="AG173" s="479">
        <v>759.11109303515616</v>
      </c>
      <c r="AH173" s="479">
        <v>1663.57434300472</v>
      </c>
      <c r="AI173" s="479">
        <v>334</v>
      </c>
      <c r="AJ173" s="479">
        <v>1838.5372837154584</v>
      </c>
      <c r="AK173" s="479">
        <v>1640.4627162845418</v>
      </c>
      <c r="AL173" s="479">
        <v>29204</v>
      </c>
      <c r="AM173" s="479">
        <v>5802</v>
      </c>
      <c r="AN173" s="479">
        <v>11863</v>
      </c>
      <c r="AO173" s="479">
        <v>164</v>
      </c>
      <c r="AP173" s="479">
        <v>210.98413412362331</v>
      </c>
      <c r="AQ173" s="479">
        <v>422.01586587637661</v>
      </c>
      <c r="AR173" s="479">
        <v>153228.99051418985</v>
      </c>
      <c r="AS173" s="479">
        <v>25462.009485810173</v>
      </c>
      <c r="AT173" s="479">
        <v>50216.401609736087</v>
      </c>
      <c r="AU173" s="479">
        <v>14716.182579633312</v>
      </c>
      <c r="AV173" s="479">
        <v>6171.6935752424679</v>
      </c>
      <c r="AW173" s="479">
        <v>14641.875535573994</v>
      </c>
      <c r="AX173" s="479">
        <v>38375.399111797014</v>
      </c>
      <c r="AY173" s="479">
        <v>40243.11394139468</v>
      </c>
      <c r="AZ173" s="479">
        <v>8567.3336466224246</v>
      </c>
      <c r="BA173" s="479">
        <v>3518.9999999999995</v>
      </c>
      <c r="BB173" s="479">
        <v>3195</v>
      </c>
      <c r="BC173" s="479">
        <v>2377.4019660156564</v>
      </c>
      <c r="BD173" s="479">
        <v>7527.5980339843436</v>
      </c>
      <c r="BE173" s="479">
        <v>215609.88174907898</v>
      </c>
      <c r="BF173" s="479">
        <v>295642.63551728294</v>
      </c>
      <c r="BG173" s="479">
        <v>194358.72726307961</v>
      </c>
      <c r="BH173" s="479">
        <v>142160.97416183326</v>
      </c>
      <c r="BI173" s="479">
        <v>108439.45599641427</v>
      </c>
      <c r="BJ173" s="479">
        <v>54909.757284237581</v>
      </c>
      <c r="BK173" s="479">
        <v>88629.56802807338</v>
      </c>
      <c r="BL173" s="479">
        <v>47274.46792618616</v>
      </c>
      <c r="BM173" s="479">
        <v>401369.58723375946</v>
      </c>
      <c r="BN173" s="479">
        <v>37639.944840054326</v>
      </c>
      <c r="BO173" s="479">
        <v>68968.911427059284</v>
      </c>
      <c r="BP173" s="479">
        <v>57130.088572940716</v>
      </c>
      <c r="BQ173" s="479">
        <v>38010</v>
      </c>
      <c r="BR173" s="479">
        <v>762.73254194732874</v>
      </c>
      <c r="BS173" s="479">
        <v>852.69068117776646</v>
      </c>
      <c r="BT173" s="479">
        <v>1047.4790498693801</v>
      </c>
      <c r="BU173" s="479">
        <v>1335.1382585131894</v>
      </c>
      <c r="BV173" s="479">
        <v>967.80374202873304</v>
      </c>
      <c r="BW173" s="479">
        <v>234.74315776114832</v>
      </c>
      <c r="BX173" s="479">
        <v>2035.4125687024541</v>
      </c>
      <c r="BY173" s="479">
        <v>1633.9343578506305</v>
      </c>
      <c r="BZ173" s="479">
        <v>815.64058274274328</v>
      </c>
      <c r="CA173" s="479">
        <v>327.63980092017403</v>
      </c>
      <c r="CB173" s="479">
        <v>724.25432518228638</v>
      </c>
      <c r="CC173" s="479">
        <v>1840.530933304166</v>
      </c>
      <c r="CD173" s="479">
        <v>7218.6310461420326</v>
      </c>
      <c r="CE173" s="479">
        <v>7730.3689538579692</v>
      </c>
      <c r="CF173" s="479">
        <v>1598.5360964347017</v>
      </c>
      <c r="CG173" s="479">
        <v>1109.407265131867</v>
      </c>
      <c r="CH173" s="479">
        <v>2433.0566384334311</v>
      </c>
      <c r="CI173" s="479">
        <v>120.92821798594768</v>
      </c>
      <c r="CJ173" s="479">
        <v>304.08008941692663</v>
      </c>
      <c r="CK173" s="479">
        <v>216.96214847347153</v>
      </c>
      <c r="CL173" s="479">
        <v>110.06347360543627</v>
      </c>
      <c r="CM173" s="479">
        <v>186.21149737544661</v>
      </c>
      <c r="CN173" s="479">
        <v>82.754573142771221</v>
      </c>
      <c r="CO173" s="479">
        <v>239.743495423681</v>
      </c>
      <c r="CP173" s="479">
        <v>318.61212417109999</v>
      </c>
      <c r="CQ173" s="479">
        <v>37.96183564169813</v>
      </c>
      <c r="CR173" s="479">
        <v>53.86754314491759</v>
      </c>
      <c r="CS173" s="479">
        <v>517.30183104861067</v>
      </c>
      <c r="CT173" s="479">
        <v>63.51317056999256</v>
      </c>
      <c r="CU173" s="479">
        <v>54.999999999999993</v>
      </c>
      <c r="CV173" s="479">
        <v>6838.9999999999991</v>
      </c>
      <c r="CW173" s="479">
        <v>11652</v>
      </c>
      <c r="CX173" s="479">
        <v>508</v>
      </c>
      <c r="CY173" s="479">
        <v>534428</v>
      </c>
      <c r="CZ173" s="479">
        <v>3716</v>
      </c>
      <c r="DA173" s="479">
        <v>6.0000000000000009</v>
      </c>
      <c r="DB173" s="479">
        <v>0</v>
      </c>
      <c r="DC173" s="479">
        <v>0</v>
      </c>
      <c r="DD173" s="479">
        <v>0</v>
      </c>
      <c r="DE173" s="479">
        <v>0</v>
      </c>
      <c r="DF173" s="479">
        <v>0</v>
      </c>
      <c r="DG173" s="479">
        <v>0</v>
      </c>
      <c r="DH173" s="479">
        <v>0</v>
      </c>
      <c r="DI173" s="479">
        <v>0</v>
      </c>
      <c r="DJ173" s="479">
        <v>0</v>
      </c>
      <c r="DK173" s="479">
        <v>0</v>
      </c>
      <c r="DL173" s="479">
        <v>0</v>
      </c>
      <c r="DM173" s="479">
        <v>0</v>
      </c>
      <c r="DN173" s="479">
        <v>0</v>
      </c>
      <c r="DO173" s="479">
        <v>0</v>
      </c>
      <c r="DP173" s="479">
        <v>0</v>
      </c>
      <c r="DQ173" s="479">
        <v>0</v>
      </c>
      <c r="DR173" s="479">
        <v>0</v>
      </c>
      <c r="DS173" s="479">
        <v>0</v>
      </c>
      <c r="DT173" s="479">
        <v>0</v>
      </c>
      <c r="DU173" s="479">
        <v>0</v>
      </c>
      <c r="DV173" s="479">
        <v>0</v>
      </c>
      <c r="DW173" s="479">
        <v>0</v>
      </c>
      <c r="DX173" s="479">
        <v>0</v>
      </c>
      <c r="DY173" s="479">
        <v>0</v>
      </c>
      <c r="DZ173" s="479">
        <v>0</v>
      </c>
      <c r="EA173" s="479">
        <v>0</v>
      </c>
      <c r="EB173" s="479">
        <v>0</v>
      </c>
      <c r="EC173" s="479">
        <v>0</v>
      </c>
      <c r="ED173" s="479">
        <v>0</v>
      </c>
      <c r="EE173" s="479">
        <v>0</v>
      </c>
      <c r="EF173" s="479">
        <v>0</v>
      </c>
      <c r="EG173" s="479">
        <v>0</v>
      </c>
      <c r="EH173" s="479">
        <v>0</v>
      </c>
      <c r="EI173" s="479">
        <v>0</v>
      </c>
      <c r="EJ173" s="479">
        <v>0</v>
      </c>
      <c r="EK173" s="479">
        <v>0</v>
      </c>
      <c r="EL173" s="479">
        <v>0</v>
      </c>
      <c r="EM173" s="479">
        <v>0</v>
      </c>
      <c r="EN173" s="479">
        <v>0</v>
      </c>
      <c r="EO173" s="479">
        <v>0</v>
      </c>
      <c r="EP173" s="479">
        <v>0</v>
      </c>
      <c r="EQ173" s="479">
        <v>0</v>
      </c>
      <c r="ER173" s="479">
        <v>0</v>
      </c>
      <c r="ES173" s="479">
        <v>0</v>
      </c>
      <c r="ET173" s="479">
        <v>0</v>
      </c>
      <c r="EU173" s="479">
        <v>0</v>
      </c>
      <c r="EV173" s="479">
        <v>0</v>
      </c>
      <c r="EW173" s="479">
        <v>0</v>
      </c>
      <c r="EX173" s="479">
        <v>0</v>
      </c>
      <c r="EY173" s="479">
        <v>0</v>
      </c>
      <c r="EZ173" s="508">
        <v>0</v>
      </c>
      <c r="FB173" s="533">
        <f>'2020 GW, WW&amp;SW'!D106</f>
        <v>0</v>
      </c>
      <c r="FC173" s="508">
        <f>'2020 GW, WW&amp;SW'!D105</f>
        <v>0</v>
      </c>
      <c r="FD173" s="507"/>
      <c r="FE173" s="479"/>
      <c r="FF173" s="507"/>
      <c r="FG173" s="479"/>
      <c r="FH173" s="479"/>
      <c r="FI173" s="507"/>
      <c r="FJ173" s="479"/>
      <c r="FK173" s="522"/>
      <c r="FL173" s="479"/>
      <c r="FM173" s="479"/>
    </row>
    <row r="174" spans="1:169">
      <c r="A174" s="810"/>
      <c r="B174" s="465" t="s">
        <v>897</v>
      </c>
      <c r="C174" s="459" t="s">
        <v>140</v>
      </c>
      <c r="D174" s="533">
        <v>2.3039039994408026</v>
      </c>
      <c r="E174" s="479">
        <v>0.23785776153180913</v>
      </c>
      <c r="F174" s="479">
        <v>0.47854742550977547</v>
      </c>
      <c r="G174" s="479">
        <v>0.35126441721047241</v>
      </c>
      <c r="H174" s="479">
        <v>0.69944611855685035</v>
      </c>
      <c r="I174" s="479">
        <v>4.0976747039676642</v>
      </c>
      <c r="J174" s="479">
        <v>0.13383336639678944</v>
      </c>
      <c r="K174" s="479">
        <v>0.27347080120712547</v>
      </c>
      <c r="L174" s="479">
        <v>0.11708962805274764</v>
      </c>
      <c r="M174" s="479">
        <v>0.50146062732285379</v>
      </c>
      <c r="N174" s="479">
        <v>3.0427910704358421E-2</v>
      </c>
      <c r="O174" s="479">
        <v>0.22870216033948013</v>
      </c>
      <c r="P174" s="479">
        <v>0.19015055465451933</v>
      </c>
      <c r="Q174" s="479">
        <v>0.15690787941771597</v>
      </c>
      <c r="R174" s="479">
        <v>2.1252860749928507E-2</v>
      </c>
      <c r="S174" s="479">
        <v>0.33271374123645459</v>
      </c>
      <c r="T174" s="479">
        <v>9.067642444235674E-2</v>
      </c>
      <c r="U174" s="479">
        <v>0.20332801416327154</v>
      </c>
      <c r="V174" s="479">
        <v>0.12076517589033373</v>
      </c>
      <c r="W174" s="479">
        <v>0.1527924807424231</v>
      </c>
      <c r="X174" s="479">
        <v>0.11459292331789959</v>
      </c>
      <c r="Y174" s="479">
        <v>0.46503096188484661</v>
      </c>
      <c r="Z174" s="479">
        <v>0.27219721514366585</v>
      </c>
      <c r="AA174" s="479">
        <v>0.18755884869193287</v>
      </c>
      <c r="AB174" s="479">
        <v>8.2516099061940268E-2</v>
      </c>
      <c r="AC174" s="479">
        <v>6.6000874501609512E-3</v>
      </c>
      <c r="AD174" s="479">
        <v>0.23253030709703032</v>
      </c>
      <c r="AE174" s="479">
        <v>2.4375132597043478E-2</v>
      </c>
      <c r="AF174" s="479">
        <v>2.2008627980691496E-2</v>
      </c>
      <c r="AG174" s="479">
        <v>3.5005911239650349E-2</v>
      </c>
      <c r="AH174" s="479">
        <v>7.6714642067660946E-2</v>
      </c>
      <c r="AI174" s="479">
        <v>4.8681121457128655E-2</v>
      </c>
      <c r="AJ174" s="479">
        <v>1.3701838921601883E-2</v>
      </c>
      <c r="AK174" s="479">
        <v>1.2225673144903705E-2</v>
      </c>
      <c r="AL174" s="479">
        <v>5.5929721020085317E-2</v>
      </c>
      <c r="AM174" s="479">
        <v>4.3811700677697006E-3</v>
      </c>
      <c r="AN174" s="479">
        <v>0.81655288535410198</v>
      </c>
      <c r="AO174" s="479">
        <v>2.1833716431283085E-2</v>
      </c>
      <c r="AP174" s="479">
        <v>5.6176589941024264E-3</v>
      </c>
      <c r="AQ174" s="479">
        <v>1.1236585321649098E-2</v>
      </c>
      <c r="AR174" s="479">
        <v>3.2113286277766551</v>
      </c>
      <c r="AS174" s="479">
        <v>0.53362539104459417</v>
      </c>
      <c r="AT174" s="479">
        <v>223.36316161488833</v>
      </c>
      <c r="AU174" s="479">
        <v>65.45775807344063</v>
      </c>
      <c r="AV174" s="479">
        <v>27.451767655474114</v>
      </c>
      <c r="AW174" s="479">
        <v>65.127239442887699</v>
      </c>
      <c r="AX174" s="479">
        <v>170.69423931368001</v>
      </c>
      <c r="AY174" s="479">
        <v>179.00185746155353</v>
      </c>
      <c r="AZ174" s="479">
        <v>38.107603662867319</v>
      </c>
      <c r="BA174" s="479">
        <v>0.62675273131991316</v>
      </c>
      <c r="BB174" s="479">
        <v>0.57897921651577733</v>
      </c>
      <c r="BC174" s="479">
        <v>7.4857937485307252E-2</v>
      </c>
      <c r="BD174" s="479">
        <v>0.23702363802908155</v>
      </c>
      <c r="BE174" s="479">
        <v>19.777656151674019</v>
      </c>
      <c r="BF174" s="479">
        <v>27.118972199243775</v>
      </c>
      <c r="BG174" s="479">
        <v>17.828311238348885</v>
      </c>
      <c r="BH174" s="479">
        <v>13.040269037538041</v>
      </c>
      <c r="BI174" s="479">
        <v>9.9470314466736074</v>
      </c>
      <c r="BJ174" s="479">
        <v>5.0368113470947975</v>
      </c>
      <c r="BK174" s="479">
        <v>8.1298923180645186</v>
      </c>
      <c r="BL174" s="479">
        <v>7.1683786123197573</v>
      </c>
      <c r="BM174" s="479">
        <v>60.860952877449002</v>
      </c>
      <c r="BN174" s="479">
        <v>5.7074650947236627</v>
      </c>
      <c r="BO174" s="479">
        <v>48.819347662854206</v>
      </c>
      <c r="BP174" s="479">
        <v>40.439287765208789</v>
      </c>
      <c r="BQ174" s="479">
        <v>0.48768121840128564</v>
      </c>
      <c r="BR174" s="479">
        <v>3.0982981759710955E-3</v>
      </c>
      <c r="BS174" s="479">
        <v>3.4637174066490311E-3</v>
      </c>
      <c r="BT174" s="479">
        <v>4.2549678309154277E-3</v>
      </c>
      <c r="BU174" s="479">
        <v>5.4234691763109548E-3</v>
      </c>
      <c r="BV174" s="479">
        <v>3.9313185208671633E-3</v>
      </c>
      <c r="BW174" s="479">
        <v>9.5355089433601958E-4</v>
      </c>
      <c r="BX174" s="479">
        <v>8.2680555792976045E-3</v>
      </c>
      <c r="BY174" s="479">
        <v>3.8708312450793153E-3</v>
      </c>
      <c r="BZ174" s="479">
        <v>1.9322728830970172E-3</v>
      </c>
      <c r="CA174" s="479">
        <v>7.76186859918711E-4</v>
      </c>
      <c r="CB174" s="479">
        <v>1.7157765597066376E-3</v>
      </c>
      <c r="CC174" s="479">
        <v>4.3602636849748213E-3</v>
      </c>
      <c r="CD174" s="479">
        <v>1.6677851722379931E-2</v>
      </c>
      <c r="CE174" s="479">
        <v>1.7860165777642344E-2</v>
      </c>
      <c r="CF174" s="479">
        <v>2.3568784665605417E-2</v>
      </c>
      <c r="CG174" s="479">
        <v>1.6357078827728105E-2</v>
      </c>
      <c r="CH174" s="479">
        <v>3.5872939071164574E-2</v>
      </c>
      <c r="CI174" s="479">
        <v>2.9425963816834939E-3</v>
      </c>
      <c r="CJ174" s="479">
        <v>7.3993066776541676E-3</v>
      </c>
      <c r="CK174" s="479">
        <v>5.2794297616665662E-3</v>
      </c>
      <c r="CL174" s="479">
        <v>2.6782200596432233E-3</v>
      </c>
      <c r="CM174" s="479">
        <v>4.5311614404880086E-3</v>
      </c>
      <c r="CN174" s="479">
        <v>2.0137012812508144E-3</v>
      </c>
      <c r="CO174" s="479">
        <v>5.8536301287066455E-3</v>
      </c>
      <c r="CP174" s="479">
        <v>7.7793039853833387E-3</v>
      </c>
      <c r="CQ174" s="479">
        <v>9.2688456243849519E-4</v>
      </c>
      <c r="CR174" s="479">
        <v>1.3152418294196128E-3</v>
      </c>
      <c r="CS174" s="479">
        <v>1.2630555746715613E-2</v>
      </c>
      <c r="CT174" s="479">
        <v>1.5507515987500254E-3</v>
      </c>
      <c r="CU174" s="479">
        <v>5.1107244393057017E-3</v>
      </c>
      <c r="CV174" s="479">
        <v>5.8823389849102766E-3</v>
      </c>
      <c r="CW174" s="479">
        <v>0.78942340524810817</v>
      </c>
      <c r="CX174" s="479">
        <v>2.7523245867593282E-3</v>
      </c>
      <c r="CY174" s="479">
        <v>0.2844582451536829</v>
      </c>
      <c r="CZ174" s="479">
        <v>0.18428149572758157</v>
      </c>
      <c r="DA174" s="479">
        <v>7.5588413406498392E-3</v>
      </c>
      <c r="DB174" s="479">
        <v>0.62633087522284758</v>
      </c>
      <c r="DC174" s="479">
        <v>0.10807791601176855</v>
      </c>
      <c r="DD174" s="479">
        <v>0.35332496026625215</v>
      </c>
      <c r="DE174" s="479">
        <v>0.16694775793141528</v>
      </c>
      <c r="DF174" s="479">
        <v>0.15857997617421632</v>
      </c>
      <c r="DG174" s="479">
        <v>0.12427192279667221</v>
      </c>
      <c r="DH174" s="479">
        <v>1.6168558357762359</v>
      </c>
      <c r="DI174" s="479">
        <v>1.2124677513280429</v>
      </c>
      <c r="DJ174" s="479">
        <v>0.13149375116948855</v>
      </c>
      <c r="DK174" s="479">
        <v>0.28190631750663686</v>
      </c>
      <c r="DL174" s="479">
        <v>0.57470943216063353</v>
      </c>
      <c r="DM174" s="479">
        <v>1.7225791200564582</v>
      </c>
      <c r="DN174" s="479">
        <v>8.4242763661700731E-3</v>
      </c>
      <c r="DO174" s="479">
        <v>0.31068895036916427</v>
      </c>
      <c r="DP174" s="479">
        <v>0.11549513122041871</v>
      </c>
      <c r="DQ174" s="479">
        <v>0.15086196081700864</v>
      </c>
      <c r="DR174" s="479">
        <v>4.928409919991724E-2</v>
      </c>
      <c r="DS174" s="479">
        <v>0.87641843838363154</v>
      </c>
      <c r="DT174" s="479">
        <v>0.42714056439458753</v>
      </c>
      <c r="DU174" s="479">
        <v>0.46754963697772561</v>
      </c>
      <c r="DV174" s="479">
        <v>0.15534011840217285</v>
      </c>
      <c r="DW174" s="479">
        <v>0.66029340112797075</v>
      </c>
      <c r="DX174" s="479">
        <v>0.16865604058518033</v>
      </c>
      <c r="DY174" s="479">
        <v>7.9979118625736929E-3</v>
      </c>
      <c r="DZ174" s="479">
        <v>0.1664949155387625</v>
      </c>
      <c r="EA174" s="479">
        <v>0.28100204788846078</v>
      </c>
      <c r="EB174" s="479">
        <v>0.13809627910793854</v>
      </c>
      <c r="EC174" s="479">
        <v>0.72365199460875795</v>
      </c>
      <c r="ED174" s="479">
        <v>8.3515071525416526E-2</v>
      </c>
      <c r="EE174" s="479">
        <v>0.16366013141817701</v>
      </c>
      <c r="EF174" s="479">
        <v>0.8423148942721671</v>
      </c>
      <c r="EG174" s="479">
        <v>5.6259768800952695E-2</v>
      </c>
      <c r="EH174" s="479">
        <v>0.7038708947408816</v>
      </c>
      <c r="EI174" s="479">
        <v>0.18285901373171828</v>
      </c>
      <c r="EJ174" s="479">
        <v>0.32647880022974601</v>
      </c>
      <c r="EK174" s="479">
        <v>8.3993388960288753E-2</v>
      </c>
      <c r="EL174" s="479">
        <v>1.096120043851063E-2</v>
      </c>
      <c r="EM174" s="479">
        <v>1.545090746327534E-2</v>
      </c>
      <c r="EN174" s="479">
        <v>6.2952898416468686E-2</v>
      </c>
      <c r="EO174" s="479">
        <v>0.12950995306568577</v>
      </c>
      <c r="EP174" s="479">
        <v>0.10766507374063973</v>
      </c>
      <c r="EQ174" s="479">
        <v>0.42050264720127845</v>
      </c>
      <c r="ER174" s="479">
        <v>0.38258975406090606</v>
      </c>
      <c r="ES174" s="479">
        <v>1.2314651373115573E-2</v>
      </c>
      <c r="ET174" s="479">
        <v>1.5941515620772794E-2</v>
      </c>
      <c r="EU174" s="479">
        <v>2.901079738724132E-2</v>
      </c>
      <c r="EV174" s="479">
        <v>2.4585538269152246E-2</v>
      </c>
      <c r="EW174" s="479">
        <v>1.3750781789029267E-2</v>
      </c>
      <c r="EX174" s="479">
        <v>3.9780094514329269E-2</v>
      </c>
      <c r="EY174" s="479">
        <v>1.0800977436833972E-2</v>
      </c>
      <c r="EZ174" s="508">
        <v>0.61664485645423583</v>
      </c>
      <c r="FB174" s="533" cm="1">
        <f t="array" ref="FB174:FB185">TRANSPOSE('HTE emission (SQ) '!AA54:AL54)</f>
        <v>10.138701121173524</v>
      </c>
      <c r="FC174" s="508" cm="1">
        <f t="array" ref="FC174:FC185">TRANSPOSE('HTE emission (SQ) '!AA53:AL53)</f>
        <v>2.5140794184260238</v>
      </c>
      <c r="FD174" s="507"/>
      <c r="FE174" s="479"/>
      <c r="FF174" s="507"/>
      <c r="FG174" s="479"/>
      <c r="FH174" s="479"/>
      <c r="FI174" s="507"/>
      <c r="FJ174" s="479"/>
      <c r="FK174" s="522"/>
      <c r="FL174" s="479"/>
      <c r="FM174" s="479"/>
    </row>
    <row r="175" spans="1:169">
      <c r="A175" s="810"/>
      <c r="B175" s="465" t="s">
        <v>898</v>
      </c>
      <c r="C175" s="459" t="s">
        <v>140</v>
      </c>
      <c r="D175" s="533">
        <v>15.200142416908644</v>
      </c>
      <c r="E175" s="479">
        <v>1.5668172946588432</v>
      </c>
      <c r="F175" s="479">
        <v>3.1542894019551939</v>
      </c>
      <c r="G175" s="479">
        <v>2.161998712545782</v>
      </c>
      <c r="H175" s="479">
        <v>4.3625443975913116</v>
      </c>
      <c r="I175" s="479">
        <v>28.324736784592066</v>
      </c>
      <c r="J175" s="479">
        <v>1.1425991401966533</v>
      </c>
      <c r="K175" s="479">
        <v>1.8764258805290694</v>
      </c>
      <c r="L175" s="479">
        <v>0.79966288467269653</v>
      </c>
      <c r="M175" s="479">
        <v>3.4500856493005569</v>
      </c>
      <c r="N175" s="479">
        <v>0.14864551096103815</v>
      </c>
      <c r="O175" s="479">
        <v>1.5810507116135462</v>
      </c>
      <c r="P175" s="479">
        <v>1.3145379532225614</v>
      </c>
      <c r="Q175" s="479">
        <v>1.0847265895648261</v>
      </c>
      <c r="R175" s="479">
        <v>0.14692406299363447</v>
      </c>
      <c r="S175" s="479">
        <v>2.3000976316299959</v>
      </c>
      <c r="T175" s="479">
        <v>0.62685907810557573</v>
      </c>
      <c r="U175" s="479">
        <v>1.4056356136147743</v>
      </c>
      <c r="V175" s="479">
        <v>0.83491661330455236</v>
      </c>
      <c r="W175" s="479">
        <v>1.0563391277275969</v>
      </c>
      <c r="X175" s="479">
        <v>0.79224440936625218</v>
      </c>
      <c r="Y175" s="479">
        <v>3.2150168532957997</v>
      </c>
      <c r="Z175" s="479">
        <v>1.8830313596603923</v>
      </c>
      <c r="AA175" s="479">
        <v>1.2975121500868403</v>
      </c>
      <c r="AB175" s="479">
        <v>0.57083758968094922</v>
      </c>
      <c r="AC175" s="479">
        <v>4.5157663061821229E-2</v>
      </c>
      <c r="AD175" s="479">
        <v>1.6039547868176558</v>
      </c>
      <c r="AE175" s="479">
        <v>0.16813554799129354</v>
      </c>
      <c r="AF175" s="479">
        <v>0.15181179882151352</v>
      </c>
      <c r="AG175" s="479">
        <v>0.2414648636589197</v>
      </c>
      <c r="AH175" s="479">
        <v>0.52916464481373127</v>
      </c>
      <c r="AI175" s="479">
        <v>0.3250790432019528</v>
      </c>
      <c r="AJ175" s="479">
        <v>9.1486446499145432E-2</v>
      </c>
      <c r="AK175" s="479">
        <v>8.1630166467940773E-2</v>
      </c>
      <c r="AL175" s="479">
        <v>0.38090852763638461</v>
      </c>
      <c r="AM175" s="479">
        <v>2.2926333815181311E-2</v>
      </c>
      <c r="AN175" s="479">
        <v>5.6530758020311129</v>
      </c>
      <c r="AO175" s="479">
        <v>0.13858967734755712</v>
      </c>
      <c r="AP175" s="479">
        <v>3.5951884351754948E-2</v>
      </c>
      <c r="AQ175" s="479">
        <v>7.1911879381902882E-2</v>
      </c>
      <c r="AR175" s="479">
        <v>22.402094297077117</v>
      </c>
      <c r="AS175" s="479">
        <v>3.7225484262481592</v>
      </c>
      <c r="AT175" s="479">
        <v>39.76020896453371</v>
      </c>
      <c r="AU175" s="479">
        <v>11.651939919426782</v>
      </c>
      <c r="AV175" s="479">
        <v>4.8866071313467874</v>
      </c>
      <c r="AW175" s="479">
        <v>11.593105285629315</v>
      </c>
      <c r="AX175" s="479">
        <v>30.384771486426093</v>
      </c>
      <c r="AY175" s="479">
        <v>31.86358576882111</v>
      </c>
      <c r="AZ175" s="479">
        <v>6.7834206581728509</v>
      </c>
      <c r="BA175" s="479">
        <v>4.3331595945074399</v>
      </c>
      <c r="BB175" s="479">
        <v>4.0128300134530424</v>
      </c>
      <c r="BC175" s="479">
        <v>0.51292280991519856</v>
      </c>
      <c r="BD175" s="479">
        <v>1.6240740062877304</v>
      </c>
      <c r="BE175" s="479">
        <v>102.57231072930016</v>
      </c>
      <c r="BF175" s="479">
        <v>140.64637496716921</v>
      </c>
      <c r="BG175" s="479">
        <v>92.462477155758009</v>
      </c>
      <c r="BH175" s="479">
        <v>67.630386404448089</v>
      </c>
      <c r="BI175" s="479">
        <v>51.588013895972502</v>
      </c>
      <c r="BJ175" s="479">
        <v>26.122275289700763</v>
      </c>
      <c r="BK175" s="479">
        <v>42.163835524751043</v>
      </c>
      <c r="BL175" s="479">
        <v>22.313639571020349</v>
      </c>
      <c r="BM175" s="479">
        <v>189.44721531899938</v>
      </c>
      <c r="BN175" s="479">
        <v>17.766126187722417</v>
      </c>
      <c r="BO175" s="479">
        <v>563.64792721810682</v>
      </c>
      <c r="BP175" s="479">
        <v>466.89523351373401</v>
      </c>
      <c r="BQ175" s="479">
        <v>3.3422241934136983</v>
      </c>
      <c r="BR175" s="479">
        <v>1.6072697455060753E-2</v>
      </c>
      <c r="BS175" s="479">
        <v>1.7968342226922219E-2</v>
      </c>
      <c r="BT175" s="479">
        <v>2.2073024203322449E-2</v>
      </c>
      <c r="BU175" s="479">
        <v>2.8134728898509587E-2</v>
      </c>
      <c r="BV175" s="479">
        <v>2.0394064611153926E-2</v>
      </c>
      <c r="BW175" s="479">
        <v>4.9466301053680221E-3</v>
      </c>
      <c r="BX175" s="479">
        <v>4.2891273957525393E-2</v>
      </c>
      <c r="BY175" s="479">
        <v>1.4327716324774904E-2</v>
      </c>
      <c r="BZ175" s="479">
        <v>7.1522254467339154E-3</v>
      </c>
      <c r="CA175" s="479">
        <v>2.8730224698042118E-3</v>
      </c>
      <c r="CB175" s="479">
        <v>6.3508735637663252E-3</v>
      </c>
      <c r="CC175" s="479">
        <v>1.6139329571381721E-2</v>
      </c>
      <c r="CD175" s="479">
        <v>8.5276042154651163E-2</v>
      </c>
      <c r="CE175" s="479">
        <v>9.1321368908653902E-2</v>
      </c>
      <c r="CF175" s="479">
        <v>0.15895632596434045</v>
      </c>
      <c r="CG175" s="479">
        <v>0.11031799860936833</v>
      </c>
      <c r="CH175" s="479">
        <v>0.24193995054044445</v>
      </c>
      <c r="CI175" s="479">
        <v>1.5263197333010237E-2</v>
      </c>
      <c r="CJ175" s="479">
        <v>3.8380077761083667E-2</v>
      </c>
      <c r="CK175" s="479">
        <v>2.7384312289537537E-2</v>
      </c>
      <c r="CL175" s="479">
        <v>1.3891881851691145E-2</v>
      </c>
      <c r="CM175" s="479">
        <v>2.350305724712682E-2</v>
      </c>
      <c r="CN175" s="479">
        <v>1.0445034261845511E-2</v>
      </c>
      <c r="CO175" s="479">
        <v>3.5361226043324118E-2</v>
      </c>
      <c r="CP175" s="479">
        <v>4.6994039705008206E-2</v>
      </c>
      <c r="CQ175" s="479">
        <v>5.5992219883727046E-3</v>
      </c>
      <c r="CR175" s="479">
        <v>7.9452515121617509E-3</v>
      </c>
      <c r="CS175" s="479">
        <v>7.6299992823615617E-2</v>
      </c>
      <c r="CT175" s="479">
        <v>9.3679437570754025E-3</v>
      </c>
      <c r="CU175" s="479">
        <v>2.4467144641974897E-2</v>
      </c>
      <c r="CV175" s="479">
        <v>3.8524397026806066E-2</v>
      </c>
      <c r="CW175" s="479">
        <v>5.4710032668898787</v>
      </c>
      <c r="CX175" s="479">
        <v>1.49327603116727E-2</v>
      </c>
      <c r="CY175" s="479">
        <v>0.71135456636030847</v>
      </c>
      <c r="CZ175" s="479">
        <v>1.2681520795929189</v>
      </c>
      <c r="DA175" s="479">
        <v>4.4818304901206509E-2</v>
      </c>
      <c r="DB175" s="479">
        <v>3.4218766147539128</v>
      </c>
      <c r="DC175" s="479">
        <v>0.59046952338158898</v>
      </c>
      <c r="DD175" s="479">
        <v>1.9303445938439023</v>
      </c>
      <c r="DE175" s="479">
        <v>0.91209718592884048</v>
      </c>
      <c r="DF175" s="479">
        <v>0.86638090744881868</v>
      </c>
      <c r="DG175" s="479">
        <v>0.67894335615681634</v>
      </c>
      <c r="DH175" s="479">
        <v>10.680937988958112</v>
      </c>
      <c r="DI175" s="479">
        <v>8.0095532198942205</v>
      </c>
      <c r="DJ175" s="479">
        <v>0.22737591688170428</v>
      </c>
      <c r="DK175" s="479">
        <v>0.48746580615223711</v>
      </c>
      <c r="DL175" s="479">
        <v>0.9937740988897209</v>
      </c>
      <c r="DM175" s="479">
        <v>2.9786434970531079</v>
      </c>
      <c r="DN175" s="479">
        <v>1.4567061520313937E-2</v>
      </c>
      <c r="DO175" s="479">
        <v>0.53723606123417744</v>
      </c>
      <c r="DP175" s="479">
        <v>0.19971147771704106</v>
      </c>
      <c r="DQ175" s="479">
        <v>0.26086697168692924</v>
      </c>
      <c r="DR175" s="479">
        <v>8.5220910831162483E-2</v>
      </c>
      <c r="DS175" s="479">
        <v>1.5154822508839434</v>
      </c>
      <c r="DT175" s="479">
        <v>0.73860146663093906</v>
      </c>
      <c r="DU175" s="479">
        <v>0.80847588915834445</v>
      </c>
      <c r="DV175" s="479">
        <v>1.0261757017158333</v>
      </c>
      <c r="DW175" s="479">
        <v>4.361893445237337</v>
      </c>
      <c r="DX175" s="479">
        <v>0.8905581895466268</v>
      </c>
      <c r="DY175" s="479">
        <v>4.2231549393511467E-2</v>
      </c>
      <c r="DZ175" s="479">
        <v>0.87914675357289007</v>
      </c>
      <c r="EA175" s="479">
        <v>1.4837812755366633</v>
      </c>
      <c r="EB175" s="479">
        <v>0.72919281087580445</v>
      </c>
      <c r="EC175" s="479">
        <v>3.821115496038797</v>
      </c>
      <c r="ED175" s="479">
        <v>0.44098646357091853</v>
      </c>
      <c r="EE175" s="479">
        <v>0.86417818081721021</v>
      </c>
      <c r="EF175" s="479">
        <v>4.4476938072806433</v>
      </c>
      <c r="EG175" s="479">
        <v>0.29706969091559893</v>
      </c>
      <c r="EH175" s="479">
        <v>3.7166649206283076</v>
      </c>
      <c r="EI175" s="479">
        <v>0.96555446010814272</v>
      </c>
      <c r="EJ175" s="479">
        <v>1.7239131681803828</v>
      </c>
      <c r="EK175" s="479">
        <v>0.4435121336112588</v>
      </c>
      <c r="EL175" s="479">
        <v>5.7878667042747238E-2</v>
      </c>
      <c r="EM175" s="479">
        <v>8.1585765500035254E-2</v>
      </c>
      <c r="EN175" s="479">
        <v>0.33241156999750704</v>
      </c>
      <c r="EO175" s="479">
        <v>0.68385424518604654</v>
      </c>
      <c r="EP175" s="479">
        <v>0.56850624985141063</v>
      </c>
      <c r="EQ175" s="479">
        <v>2.2203893491855156</v>
      </c>
      <c r="ER175" s="479">
        <v>2.0201970681476342</v>
      </c>
      <c r="ES175" s="479">
        <v>6.5025323692458004E-2</v>
      </c>
      <c r="ET175" s="479">
        <v>8.4176334512575737E-2</v>
      </c>
      <c r="EU175" s="479">
        <v>0.15318634961928432</v>
      </c>
      <c r="EV175" s="479">
        <v>0.12981955685688862</v>
      </c>
      <c r="EW175" s="479">
        <v>7.2608554620395047E-2</v>
      </c>
      <c r="EX175" s="479">
        <v>0.21005170539849416</v>
      </c>
      <c r="EY175" s="479">
        <v>5.7032638013476716E-2</v>
      </c>
      <c r="EZ175" s="508">
        <v>3.2560833578905792</v>
      </c>
      <c r="FB175" s="533">
        <v>65.275622721757813</v>
      </c>
      <c r="FC175" s="508">
        <v>7.1897935598703917</v>
      </c>
      <c r="FD175" s="507"/>
      <c r="FE175" s="479"/>
      <c r="FF175" s="507"/>
      <c r="FG175" s="479"/>
      <c r="FH175" s="479"/>
      <c r="FI175" s="507"/>
      <c r="FJ175" s="479"/>
      <c r="FK175" s="522"/>
      <c r="FL175" s="479"/>
      <c r="FM175" s="479"/>
    </row>
    <row r="176" spans="1:169">
      <c r="A176" s="810"/>
      <c r="B176" s="465" t="s">
        <v>899</v>
      </c>
      <c r="C176" s="459" t="s">
        <v>140</v>
      </c>
      <c r="D176" s="533">
        <v>14.989235673592916</v>
      </c>
      <c r="E176" s="479">
        <v>1.5448605351545761</v>
      </c>
      <c r="F176" s="479">
        <v>3.1102626796475494</v>
      </c>
      <c r="G176" s="479">
        <v>2.1183231248397254</v>
      </c>
      <c r="H176" s="479">
        <v>4.279838067032288</v>
      </c>
      <c r="I176" s="479">
        <v>28.037627332678397</v>
      </c>
      <c r="J176" s="479">
        <v>0.93471563236157507</v>
      </c>
      <c r="K176" s="479">
        <v>1.854950960117469</v>
      </c>
      <c r="L176" s="479">
        <v>0.78990049786018512</v>
      </c>
      <c r="M176" s="479">
        <v>3.4121877585479194</v>
      </c>
      <c r="N176" s="479">
        <v>0.13674052827083857</v>
      </c>
      <c r="O176" s="479">
        <v>1.5654848280187805</v>
      </c>
      <c r="P176" s="479">
        <v>1.3015959617921402</v>
      </c>
      <c r="Q176" s="479">
        <v>1.0740471548690969</v>
      </c>
      <c r="R176" s="479">
        <v>0.14547755476652333</v>
      </c>
      <c r="S176" s="479">
        <v>2.2774525313004754</v>
      </c>
      <c r="T176" s="479">
        <v>0.62068747629139021</v>
      </c>
      <c r="U176" s="479">
        <v>1.3917967404037723</v>
      </c>
      <c r="V176" s="479">
        <v>0.82677054372447834</v>
      </c>
      <c r="W176" s="479">
        <v>1.0460326948485508</v>
      </c>
      <c r="X176" s="479">
        <v>0.78451468165418892</v>
      </c>
      <c r="Y176" s="479">
        <v>3.1836487494987025</v>
      </c>
      <c r="Z176" s="479">
        <v>1.8646312416774711</v>
      </c>
      <c r="AA176" s="479">
        <v>1.2848334570192019</v>
      </c>
      <c r="AB176" s="479">
        <v>0.56525962681520592</v>
      </c>
      <c r="AC176" s="479">
        <v>4.4668867325821648E-2</v>
      </c>
      <c r="AD176" s="479">
        <v>1.5877631146915538</v>
      </c>
      <c r="AE176" s="479">
        <v>0.16643824599238938</v>
      </c>
      <c r="AF176" s="479">
        <v>0.15027928251145672</v>
      </c>
      <c r="AG176" s="479">
        <v>0.23902731371395133</v>
      </c>
      <c r="AH176" s="479">
        <v>0.52382281067977243</v>
      </c>
      <c r="AI176" s="479">
        <v>0.32154327234757923</v>
      </c>
      <c r="AJ176" s="479">
        <v>9.0496721051284548E-2</v>
      </c>
      <c r="AK176" s="479">
        <v>8.0747068958331017E-2</v>
      </c>
      <c r="AL176" s="479">
        <v>0.37676082584552406</v>
      </c>
      <c r="AM176" s="479">
        <v>2.2475286633591839E-2</v>
      </c>
      <c r="AN176" s="479">
        <v>5.595660536624341</v>
      </c>
      <c r="AO176" s="479">
        <v>0.13682413253608464</v>
      </c>
      <c r="AP176" s="479">
        <v>3.547010598754699E-2</v>
      </c>
      <c r="AQ176" s="479">
        <v>7.0948213965182055E-2</v>
      </c>
      <c r="AR176" s="479">
        <v>22.07205331011404</v>
      </c>
      <c r="AS176" s="479">
        <v>3.6677056271632051</v>
      </c>
      <c r="AT176" s="479">
        <v>39.343392812480154</v>
      </c>
      <c r="AU176" s="479">
        <v>11.529789737431841</v>
      </c>
      <c r="AV176" s="479">
        <v>4.8353796143359418</v>
      </c>
      <c r="AW176" s="479">
        <v>11.471571881722458</v>
      </c>
      <c r="AX176" s="479">
        <v>30.066240375503217</v>
      </c>
      <c r="AY176" s="479">
        <v>31.529551880250871</v>
      </c>
      <c r="AZ176" s="479">
        <v>6.7123083735512514</v>
      </c>
      <c r="BA176" s="479">
        <v>4.289944431674142</v>
      </c>
      <c r="BB176" s="479">
        <v>3.9736402839831446</v>
      </c>
      <c r="BC176" s="479">
        <v>0.50738408510122379</v>
      </c>
      <c r="BD176" s="479">
        <v>1.6065366715767935</v>
      </c>
      <c r="BE176" s="479">
        <v>262.29133104947113</v>
      </c>
      <c r="BF176" s="479">
        <v>359.65188494953122</v>
      </c>
      <c r="BG176" s="479">
        <v>236.43911337163024</v>
      </c>
      <c r="BH176" s="479">
        <v>172.94008434915344</v>
      </c>
      <c r="BI176" s="479">
        <v>131.91755879111764</v>
      </c>
      <c r="BJ176" s="479">
        <v>66.798206134388309</v>
      </c>
      <c r="BK176" s="479">
        <v>107.81865459894358</v>
      </c>
      <c r="BL176" s="479">
        <v>14.540917933400367</v>
      </c>
      <c r="BM176" s="479">
        <v>123.45527057103178</v>
      </c>
      <c r="BN176" s="479">
        <v>11.577483003965799</v>
      </c>
      <c r="BO176" s="479">
        <v>97.427685088143548</v>
      </c>
      <c r="BP176" s="479">
        <v>80.703786146150904</v>
      </c>
      <c r="BQ176" s="479">
        <v>3.3081831857814978</v>
      </c>
      <c r="BR176" s="479">
        <v>1.5713660399649509E-2</v>
      </c>
      <c r="BS176" s="479">
        <v>1.756695965241576E-2</v>
      </c>
      <c r="BT176" s="479">
        <v>2.1579949930249094E-2</v>
      </c>
      <c r="BU176" s="479">
        <v>2.7506246327568519E-2</v>
      </c>
      <c r="BV176" s="479">
        <v>1.9938495474341119E-2</v>
      </c>
      <c r="BW176" s="479">
        <v>4.8361307002615849E-3</v>
      </c>
      <c r="BX176" s="479">
        <v>4.193315496426965E-2</v>
      </c>
      <c r="BY176" s="479">
        <v>1.3620213265733747E-2</v>
      </c>
      <c r="BZ176" s="479">
        <v>6.7990483410589287E-3</v>
      </c>
      <c r="CA176" s="479">
        <v>2.7311525346376667E-3</v>
      </c>
      <c r="CB176" s="479">
        <v>6.0372672379502062E-3</v>
      </c>
      <c r="CC176" s="479">
        <v>1.5342368996242379E-2</v>
      </c>
      <c r="CD176" s="479">
        <v>8.3601336523490249E-2</v>
      </c>
      <c r="CE176" s="479">
        <v>8.9527941271858924E-2</v>
      </c>
      <c r="CF176" s="479">
        <v>0.1569172056066554</v>
      </c>
      <c r="CG176" s="479">
        <v>0.10890281946869106</v>
      </c>
      <c r="CH176" s="479">
        <v>0.23883630131169334</v>
      </c>
      <c r="CI176" s="479">
        <v>1.4928914421387759E-2</v>
      </c>
      <c r="CJ176" s="479">
        <v>3.7539506558186046E-2</v>
      </c>
      <c r="CK176" s="479">
        <v>2.6784561959039756E-2</v>
      </c>
      <c r="CL176" s="479">
        <v>1.3587632446276237E-2</v>
      </c>
      <c r="CM176" s="479">
        <v>2.2988311205574475E-2</v>
      </c>
      <c r="CN176" s="479">
        <v>1.0216275084533766E-2</v>
      </c>
      <c r="CO176" s="479">
        <v>3.4912715990258462E-2</v>
      </c>
      <c r="CP176" s="479">
        <v>4.6397982904940273E-2</v>
      </c>
      <c r="CQ176" s="479">
        <v>5.5282033153194968E-3</v>
      </c>
      <c r="CR176" s="479">
        <v>7.8444765793872599E-3</v>
      </c>
      <c r="CS176" s="479">
        <v>7.5332229042226889E-2</v>
      </c>
      <c r="CT176" s="479">
        <v>9.2491238681254497E-3</v>
      </c>
      <c r="CU176" s="479">
        <v>2.4104215644117351E-2</v>
      </c>
      <c r="CV176" s="479">
        <v>3.806375001522052E-2</v>
      </c>
      <c r="CW176" s="479">
        <v>5.4174898424968347</v>
      </c>
      <c r="CX176" s="479">
        <v>1.4123598412006236E-2</v>
      </c>
      <c r="CY176" s="479">
        <v>1.0225808519360617</v>
      </c>
      <c r="CZ176" s="479">
        <v>1.2558855263470619</v>
      </c>
      <c r="DA176" s="479">
        <v>4.4218139182954502E-2</v>
      </c>
      <c r="DB176" s="479">
        <v>3.3553600773514121</v>
      </c>
      <c r="DC176" s="479">
        <v>0.57899161445649672</v>
      </c>
      <c r="DD176" s="479">
        <v>1.8928213711121067</v>
      </c>
      <c r="DE176" s="479">
        <v>0.89436728113888808</v>
      </c>
      <c r="DF176" s="479">
        <v>0.84953966373282441</v>
      </c>
      <c r="DG176" s="479">
        <v>0.66574563858007307</v>
      </c>
      <c r="DH176" s="479">
        <v>10.56488067221318</v>
      </c>
      <c r="DI176" s="479">
        <v>7.9225227310001136</v>
      </c>
      <c r="DJ176" s="479">
        <v>0.15210658328541563</v>
      </c>
      <c r="DK176" s="479">
        <v>0.32609767674235912</v>
      </c>
      <c r="DL176" s="479">
        <v>0.66480032191932281</v>
      </c>
      <c r="DM176" s="479">
        <v>1.9926089419478286</v>
      </c>
      <c r="DN176" s="479">
        <v>9.7448577085504622E-3</v>
      </c>
      <c r="DO176" s="479">
        <v>0.35939224704505368</v>
      </c>
      <c r="DP176" s="479">
        <v>0.13360003528528855</v>
      </c>
      <c r="DQ176" s="479">
        <v>0.17451093457692773</v>
      </c>
      <c r="DR176" s="479">
        <v>5.7009826496898577E-2</v>
      </c>
      <c r="DS176" s="479">
        <v>1.0138049375368827</v>
      </c>
      <c r="DT176" s="479">
        <v>0.49409870244648124</v>
      </c>
      <c r="DU176" s="479">
        <v>0.54084226181479678</v>
      </c>
      <c r="DV176" s="479">
        <v>1.0150254451959368</v>
      </c>
      <c r="DW176" s="479">
        <v>4.3144978279512065</v>
      </c>
      <c r="DX176" s="479">
        <v>0.8786331030523471</v>
      </c>
      <c r="DY176" s="479">
        <v>4.1666044651410952E-2</v>
      </c>
      <c r="DZ176" s="479">
        <v>0.86737447277127377</v>
      </c>
      <c r="EA176" s="479">
        <v>1.4639125906409853</v>
      </c>
      <c r="EB176" s="479">
        <v>0.71942849963508948</v>
      </c>
      <c r="EC176" s="479">
        <v>3.769948561267142</v>
      </c>
      <c r="ED176" s="479">
        <v>0.43508140112512045</v>
      </c>
      <c r="EE176" s="479">
        <v>0.85260633781618089</v>
      </c>
      <c r="EF176" s="479">
        <v>4.388136628452278</v>
      </c>
      <c r="EG176" s="479">
        <v>0.29309175685067168</v>
      </c>
      <c r="EH176" s="479">
        <v>3.6668966391515951</v>
      </c>
      <c r="EI176" s="479">
        <v>0.95262513040584784</v>
      </c>
      <c r="EJ176" s="479">
        <v>1.7008289790948334</v>
      </c>
      <c r="EK176" s="479">
        <v>0.43757325099060784</v>
      </c>
      <c r="EL176" s="479">
        <v>5.7103638393569633E-2</v>
      </c>
      <c r="EM176" s="479">
        <v>8.0493285163870762E-2</v>
      </c>
      <c r="EN176" s="479">
        <v>0.32796038783956449</v>
      </c>
      <c r="EO176" s="479">
        <v>0.67469704342309877</v>
      </c>
      <c r="EP176" s="479">
        <v>0.5608936241054524</v>
      </c>
      <c r="EQ176" s="479">
        <v>2.1906570584146063</v>
      </c>
      <c r="ER176" s="479">
        <v>1.9931454671900199</v>
      </c>
      <c r="ES176" s="479">
        <v>6.415459719928425E-2</v>
      </c>
      <c r="ET176" s="479">
        <v>8.3049164966984432E-2</v>
      </c>
      <c r="EU176" s="479">
        <v>0.15113509627009789</v>
      </c>
      <c r="EV176" s="479">
        <v>0.12808119830565731</v>
      </c>
      <c r="EW176" s="479">
        <v>7.1636284302479453E-2</v>
      </c>
      <c r="EX176" s="479">
        <v>0.20723899222090472</v>
      </c>
      <c r="EY176" s="479">
        <v>5.6268938179719764E-2</v>
      </c>
      <c r="EZ176" s="508">
        <v>3.2124825285105278</v>
      </c>
      <c r="FB176" s="533">
        <v>64.615906243118772</v>
      </c>
      <c r="FC176" s="508">
        <v>7.0945752202789496</v>
      </c>
      <c r="FD176" s="507"/>
      <c r="FE176" s="479"/>
      <c r="FF176" s="507"/>
      <c r="FG176" s="479"/>
      <c r="FH176" s="479"/>
      <c r="FI176" s="507"/>
      <c r="FJ176" s="479"/>
      <c r="FK176" s="522"/>
      <c r="FL176" s="479"/>
      <c r="FM176" s="479"/>
    </row>
    <row r="177" spans="1:169">
      <c r="A177" s="810"/>
      <c r="B177" s="536" t="s">
        <v>900</v>
      </c>
      <c r="C177" s="459" t="s">
        <v>140</v>
      </c>
      <c r="D177" s="533">
        <v>80.043136327226264</v>
      </c>
      <c r="E177" s="479">
        <v>8.2486526333264756</v>
      </c>
      <c r="F177" s="479">
        <v>16.607771553923492</v>
      </c>
      <c r="G177" s="479">
        <v>11.250937866355972</v>
      </c>
      <c r="H177" s="479">
        <v>22.755621263922443</v>
      </c>
      <c r="I177" s="479">
        <v>150.19447572821889</v>
      </c>
      <c r="J177" s="479">
        <v>4.2731019036452942</v>
      </c>
      <c r="K177" s="479">
        <v>9.9258445093819692</v>
      </c>
      <c r="L177" s="479">
        <v>4.224328208072694</v>
      </c>
      <c r="M177" s="479">
        <v>18.265699048992065</v>
      </c>
      <c r="N177" s="479">
        <v>0.68635194491518514</v>
      </c>
      <c r="O177" s="479">
        <v>8.388264763771101</v>
      </c>
      <c r="P177" s="479">
        <v>6.9742812881715048</v>
      </c>
      <c r="Q177" s="479">
        <v>5.7550170672806846</v>
      </c>
      <c r="R177" s="479">
        <v>0.7795056360347995</v>
      </c>
      <c r="S177" s="479">
        <v>12.20316829492767</v>
      </c>
      <c r="T177" s="479">
        <v>3.325800923461022</v>
      </c>
      <c r="U177" s="479">
        <v>7.4575999376727147</v>
      </c>
      <c r="V177" s="479">
        <v>4.4303578082580906</v>
      </c>
      <c r="W177" s="479">
        <v>5.6053026471391956</v>
      </c>
      <c r="X177" s="479">
        <v>4.2039242592053672</v>
      </c>
      <c r="Y177" s="479">
        <v>17.059997121514627</v>
      </c>
      <c r="Z177" s="479">
        <v>9.9917765654912465</v>
      </c>
      <c r="AA177" s="479">
        <v>6.8848834769358334</v>
      </c>
      <c r="AB177" s="479">
        <v>3.0289891997891552</v>
      </c>
      <c r="AC177" s="479">
        <v>0.23914780991239135</v>
      </c>
      <c r="AD177" s="479">
        <v>8.5061490055075062</v>
      </c>
      <c r="AE177" s="479">
        <v>0.89166230625127374</v>
      </c>
      <c r="AF177" s="479">
        <v>0.80509362993454936</v>
      </c>
      <c r="AG177" s="479">
        <v>1.2805448923859382</v>
      </c>
      <c r="AH177" s="479">
        <v>2.8062844128933429</v>
      </c>
      <c r="AI177" s="479">
        <v>1.7215410690538571</v>
      </c>
      <c r="AJ177" s="479">
        <v>0.48454447444268972</v>
      </c>
      <c r="AK177" s="479">
        <v>0.4323421405404253</v>
      </c>
      <c r="AL177" s="479">
        <v>2.0170637321630092</v>
      </c>
      <c r="AM177" s="479">
        <v>0.11945651300910767</v>
      </c>
      <c r="AN177" s="479">
        <v>29.976337046604858</v>
      </c>
      <c r="AO177" s="479">
        <v>0.73143697979458777</v>
      </c>
      <c r="AP177" s="479">
        <v>0.1895383537645445</v>
      </c>
      <c r="AQ177" s="479">
        <v>0.37911946702996746</v>
      </c>
      <c r="AR177" s="479">
        <v>117.86072271230292</v>
      </c>
      <c r="AS177" s="479">
        <v>19.584876397310687</v>
      </c>
      <c r="AT177" s="479">
        <v>210.72074642196492</v>
      </c>
      <c r="AU177" s="479">
        <v>61.752831311214813</v>
      </c>
      <c r="AV177" s="479">
        <v>25.897990201882429</v>
      </c>
      <c r="AW177" s="479">
        <v>61.441020124298674</v>
      </c>
      <c r="AX177" s="479">
        <v>161.03289932886878</v>
      </c>
      <c r="AY177" s="479">
        <v>168.87030404884155</v>
      </c>
      <c r="AZ177" s="479">
        <v>35.95070301716467</v>
      </c>
      <c r="BA177" s="479">
        <v>22.984723687301994</v>
      </c>
      <c r="BB177" s="479">
        <v>21.293290447810843</v>
      </c>
      <c r="BC177" s="479">
        <v>2.7167909147494176</v>
      </c>
      <c r="BD177" s="479">
        <v>8.6022095720263927</v>
      </c>
      <c r="BE177" s="479">
        <v>637.36015465044829</v>
      </c>
      <c r="BF177" s="479">
        <v>873.94341282489233</v>
      </c>
      <c r="BG177" s="479">
        <v>574.54003249361676</v>
      </c>
      <c r="BH177" s="479">
        <v>420.23927540803209</v>
      </c>
      <c r="BI177" s="479">
        <v>320.55575506747533</v>
      </c>
      <c r="BJ177" s="479">
        <v>162.31765961093171</v>
      </c>
      <c r="BK177" s="479">
        <v>261.99613267593924</v>
      </c>
      <c r="BL177" s="479">
        <v>419.43603217917359</v>
      </c>
      <c r="BM177" s="479">
        <v>3561.0949100385192</v>
      </c>
      <c r="BN177" s="479">
        <v>333.95508839583033</v>
      </c>
      <c r="BO177" s="479">
        <v>1177.9672455568864</v>
      </c>
      <c r="BP177" s="479">
        <v>975.7638866877121</v>
      </c>
      <c r="BQ177" s="479">
        <v>17.721248470808582</v>
      </c>
      <c r="BR177" s="479">
        <v>8.3330992169533186E-2</v>
      </c>
      <c r="BS177" s="479">
        <v>9.315920924895478E-2</v>
      </c>
      <c r="BT177" s="479">
        <v>0.11444046726990585</v>
      </c>
      <c r="BU177" s="479">
        <v>0.14586816432579827</v>
      </c>
      <c r="BV177" s="479">
        <v>0.10573568271092662</v>
      </c>
      <c r="BW177" s="479">
        <v>2.5646447693582968E-2</v>
      </c>
      <c r="BX177" s="479">
        <v>0.22237539307196155</v>
      </c>
      <c r="BY177" s="479">
        <v>7.0527460737612471E-2</v>
      </c>
      <c r="BZ177" s="479">
        <v>3.5206468912902904E-2</v>
      </c>
      <c r="CA177" s="479">
        <v>1.4142308156047216E-2</v>
      </c>
      <c r="CB177" s="479">
        <v>3.1261854699311788E-2</v>
      </c>
      <c r="CC177" s="479">
        <v>7.9445035543366349E-2</v>
      </c>
      <c r="CD177" s="479">
        <v>0.44428841237487338</v>
      </c>
      <c r="CE177" s="479">
        <v>0.47578458126310935</v>
      </c>
      <c r="CF177" s="479">
        <v>0.83885525878521927</v>
      </c>
      <c r="CG177" s="479">
        <v>0.58217773159206843</v>
      </c>
      <c r="CH177" s="479">
        <v>1.2767821512596935</v>
      </c>
      <c r="CI177" s="479">
        <v>7.9252909524302778E-2</v>
      </c>
      <c r="CJ177" s="479">
        <v>0.19928542912541722</v>
      </c>
      <c r="CK177" s="479">
        <v>0.14219081211603146</v>
      </c>
      <c r="CL177" s="479">
        <v>7.213246553088011E-2</v>
      </c>
      <c r="CM177" s="479">
        <v>0.1220377112941177</v>
      </c>
      <c r="CN177" s="479">
        <v>5.4234990039863734E-2</v>
      </c>
      <c r="CO177" s="479">
        <v>0.18665183560966669</v>
      </c>
      <c r="CP177" s="479">
        <v>0.24805485428889212</v>
      </c>
      <c r="CQ177" s="479">
        <v>2.9555113864980925E-2</v>
      </c>
      <c r="CR177" s="479">
        <v>4.1938471740445987E-2</v>
      </c>
      <c r="CS177" s="479">
        <v>0.40274434206788273</v>
      </c>
      <c r="CT177" s="479">
        <v>4.9448056354266343E-2</v>
      </c>
      <c r="CU177" s="479">
        <v>0.12865166343443685</v>
      </c>
      <c r="CV177" s="479">
        <v>0.20359113480573129</v>
      </c>
      <c r="CW177" s="479">
        <v>29.029864645013177</v>
      </c>
      <c r="CX177" s="479">
        <v>7.2831313315392499E-2</v>
      </c>
      <c r="CY177" s="479">
        <v>1.5334152652648485</v>
      </c>
      <c r="CZ177" s="479">
        <v>6.7302474765670732</v>
      </c>
      <c r="DA177" s="479">
        <v>0.2362776768718774</v>
      </c>
      <c r="DB177" s="479">
        <v>17.842023955966543</v>
      </c>
      <c r="DC177" s="479">
        <v>3.0787700924161174</v>
      </c>
      <c r="DD177" s="479">
        <v>10.065019392614856</v>
      </c>
      <c r="DE177" s="479">
        <v>4.7557704948640804</v>
      </c>
      <c r="DF177" s="479">
        <v>4.5174010187990161</v>
      </c>
      <c r="DG177" s="479">
        <v>3.5400819459895718</v>
      </c>
      <c r="DH177" s="479">
        <v>56.56312392288563</v>
      </c>
      <c r="DI177" s="479">
        <v>42.416251438982222</v>
      </c>
      <c r="DJ177" s="479">
        <v>0.51975626404866904</v>
      </c>
      <c r="DK177" s="479">
        <v>1.1142930602847247</v>
      </c>
      <c r="DL177" s="479">
        <v>2.2716579663798844</v>
      </c>
      <c r="DM177" s="479">
        <v>6.8088504587169796</v>
      </c>
      <c r="DN177" s="479">
        <v>3.3298695736121389E-2</v>
      </c>
      <c r="DO177" s="479">
        <v>1.2280623732221059</v>
      </c>
      <c r="DP177" s="479">
        <v>0.45651840779537106</v>
      </c>
      <c r="DQ177" s="479">
        <v>0.59631312091961586</v>
      </c>
      <c r="DR177" s="479">
        <v>0.19480560140181616</v>
      </c>
      <c r="DS177" s="479">
        <v>3.4642252519703272</v>
      </c>
      <c r="DT177" s="479">
        <v>1.6883614772477882</v>
      </c>
      <c r="DU177" s="479">
        <v>1.8480866992654623</v>
      </c>
      <c r="DV177" s="479">
        <v>5.4343264086742211</v>
      </c>
      <c r="DW177" s="479">
        <v>23.099312039489607</v>
      </c>
      <c r="DX177" s="479">
        <v>4.6939547690309675</v>
      </c>
      <c r="DY177" s="479">
        <v>0.22259408201069739</v>
      </c>
      <c r="DZ177" s="479">
        <v>4.633807363797759</v>
      </c>
      <c r="EA177" s="479">
        <v>7.8207154526868994</v>
      </c>
      <c r="EB177" s="479">
        <v>3.8434300108969714</v>
      </c>
      <c r="EC177" s="479">
        <v>20.140338403693228</v>
      </c>
      <c r="ED177" s="479">
        <v>2.3243517807753955</v>
      </c>
      <c r="EE177" s="479">
        <v>4.5549109993638082</v>
      </c>
      <c r="EF177" s="479">
        <v>23.442907833459895</v>
      </c>
      <c r="EG177" s="479">
        <v>1.5657951482291355</v>
      </c>
      <c r="EH177" s="479">
        <v>19.589800232991891</v>
      </c>
      <c r="EI177" s="479">
        <v>5.0892451677874808</v>
      </c>
      <c r="EJ177" s="479">
        <v>9.0864028113593829</v>
      </c>
      <c r="EK177" s="479">
        <v>2.3376640843059362</v>
      </c>
      <c r="EL177" s="479">
        <v>0.30506692137519736</v>
      </c>
      <c r="EM177" s="479">
        <v>0.43002231358839477</v>
      </c>
      <c r="EN177" s="479">
        <v>1.7520751508278347</v>
      </c>
      <c r="EO177" s="479">
        <v>3.6044594650769324</v>
      </c>
      <c r="EP177" s="479">
        <v>2.9964831653195678</v>
      </c>
      <c r="EQ177" s="479">
        <v>11.703229836133277</v>
      </c>
      <c r="ER177" s="479">
        <v>10.648056212072463</v>
      </c>
      <c r="ES177" s="479">
        <v>0.34273552456957668</v>
      </c>
      <c r="ET177" s="479">
        <v>0.44367668666996601</v>
      </c>
      <c r="EU177" s="479">
        <v>0.80741472571482953</v>
      </c>
      <c r="EV177" s="479">
        <v>0.68425301701183749</v>
      </c>
      <c r="EW177" s="479">
        <v>0.38270522379492927</v>
      </c>
      <c r="EX177" s="479">
        <v>1.1071406853271402</v>
      </c>
      <c r="EY177" s="479">
        <v>0.30060767093732904</v>
      </c>
      <c r="EZ177" s="508">
        <v>17.162166588927466</v>
      </c>
      <c r="FB177" s="533">
        <v>346.14854550048534</v>
      </c>
      <c r="FC177" s="508">
        <v>37.905469724481797</v>
      </c>
      <c r="FD177" s="507"/>
      <c r="FE177" s="479"/>
      <c r="FF177" s="507"/>
      <c r="FG177" s="479"/>
      <c r="FH177" s="479"/>
      <c r="FI177" s="507"/>
      <c r="FJ177" s="479"/>
      <c r="FK177" s="522"/>
      <c r="FL177" s="479"/>
      <c r="FM177" s="479"/>
    </row>
    <row r="178" spans="1:169">
      <c r="A178" s="810"/>
      <c r="B178" s="536" t="s">
        <v>901</v>
      </c>
      <c r="C178" s="459" t="s">
        <v>140</v>
      </c>
      <c r="D178" s="533">
        <v>1.5147245487689787</v>
      </c>
      <c r="E178" s="479">
        <v>0.15631440343657113</v>
      </c>
      <c r="F178" s="479">
        <v>0.31454471758001018</v>
      </c>
      <c r="G178" s="479">
        <v>0.22667885790476985</v>
      </c>
      <c r="H178" s="479">
        <v>0.45294555698929373</v>
      </c>
      <c r="I178" s="479">
        <v>2.7355979809218285</v>
      </c>
      <c r="J178" s="479">
        <v>0.19538979065505127</v>
      </c>
      <c r="K178" s="479">
        <v>0.18325005357975291</v>
      </c>
      <c r="L178" s="479">
        <v>7.8437932974625327E-2</v>
      </c>
      <c r="M178" s="479">
        <v>0.33561852741098286</v>
      </c>
      <c r="N178" s="479">
        <v>2.2870101352912398E-2</v>
      </c>
      <c r="O178" s="479">
        <v>0.15226963731688056</v>
      </c>
      <c r="P178" s="479">
        <v>0.12660202225404632</v>
      </c>
      <c r="Q178" s="479">
        <v>0.10446908702406336</v>
      </c>
      <c r="R178" s="479">
        <v>1.4150130429612435E-2</v>
      </c>
      <c r="S178" s="479">
        <v>0.22152042916085973</v>
      </c>
      <c r="T178" s="479">
        <v>6.037225989703815E-2</v>
      </c>
      <c r="U178" s="479">
        <v>0.13537555975442295</v>
      </c>
      <c r="V178" s="479">
        <v>8.0358645792719105E-2</v>
      </c>
      <c r="W178" s="479">
        <v>0.10167001165071796</v>
      </c>
      <c r="X178" s="479">
        <v>7.6251552381437673E-2</v>
      </c>
      <c r="Y178" s="479">
        <v>0.30943736945066591</v>
      </c>
      <c r="Z178" s="479">
        <v>0.18124310878454761</v>
      </c>
      <c r="AA178" s="479">
        <v>0.12488646806703944</v>
      </c>
      <c r="AB178" s="479">
        <v>5.4943524351879339E-2</v>
      </c>
      <c r="AC178" s="479">
        <v>4.3870373468662283E-3</v>
      </c>
      <c r="AD178" s="479">
        <v>0.15464457468219631</v>
      </c>
      <c r="AE178" s="479">
        <v>1.6210712746872163E-2</v>
      </c>
      <c r="AF178" s="479">
        <v>1.463686586021022E-2</v>
      </c>
      <c r="AG178" s="479">
        <v>2.3280725521768252E-2</v>
      </c>
      <c r="AH178" s="479">
        <v>5.1019169683975629E-2</v>
      </c>
      <c r="AI178" s="479">
        <v>3.1517335973916615E-2</v>
      </c>
      <c r="AJ178" s="479">
        <v>8.8645246839855127E-3</v>
      </c>
      <c r="AK178" s="479">
        <v>7.9095063072502948E-3</v>
      </c>
      <c r="AL178" s="479">
        <v>3.6984205777801565E-2</v>
      </c>
      <c r="AM178" s="479">
        <v>2.3770468037259372E-3</v>
      </c>
      <c r="AN178" s="479">
        <v>0.54523550025052769</v>
      </c>
      <c r="AO178" s="479">
        <v>1.3632696604535879E-2</v>
      </c>
      <c r="AP178" s="479">
        <v>3.5408479701343433E-3</v>
      </c>
      <c r="AQ178" s="479">
        <v>7.0824947489999124E-3</v>
      </c>
      <c r="AR178" s="479">
        <v>2.2036676886766218</v>
      </c>
      <c r="AS178" s="479">
        <v>0.36618271388703982</v>
      </c>
      <c r="AT178" s="479">
        <v>3.8382246880348938</v>
      </c>
      <c r="AU178" s="479">
        <v>1.1248120829077155</v>
      </c>
      <c r="AV178" s="479">
        <v>0.47172529070440644</v>
      </c>
      <c r="AW178" s="479">
        <v>1.1191325216117889</v>
      </c>
      <c r="AX178" s="479">
        <v>2.9331732175635219</v>
      </c>
      <c r="AY178" s="479">
        <v>3.0759295469573185</v>
      </c>
      <c r="AZ178" s="479">
        <v>0.65483289242140152</v>
      </c>
      <c r="BA178" s="479">
        <v>0.41746121152247517</v>
      </c>
      <c r="BB178" s="479">
        <v>0.38615233057289405</v>
      </c>
      <c r="BC178" s="479">
        <v>4.965191464514105E-2</v>
      </c>
      <c r="BD178" s="479">
        <v>0.15721348783635222</v>
      </c>
      <c r="BE178" s="479">
        <v>13.193560075667817</v>
      </c>
      <c r="BF178" s="479">
        <v>18.09090956770444</v>
      </c>
      <c r="BG178" s="479">
        <v>11.893163353987743</v>
      </c>
      <c r="BH178" s="479">
        <v>8.6990880835526418</v>
      </c>
      <c r="BI178" s="479">
        <v>6.6356071700203501</v>
      </c>
      <c r="BJ178" s="479">
        <v>3.3600277296799805</v>
      </c>
      <c r="BK178" s="479">
        <v>5.4234041629859977</v>
      </c>
      <c r="BL178" s="479">
        <v>8.4259412249852161</v>
      </c>
      <c r="BM178" s="479">
        <v>71.537908301976472</v>
      </c>
      <c r="BN178" s="479">
        <v>6.7087368054396919</v>
      </c>
      <c r="BO178" s="479">
        <v>275.63453104710072</v>
      </c>
      <c r="BP178" s="479">
        <v>228.32062804319762</v>
      </c>
      <c r="BQ178" s="479">
        <v>0.32270430923816701</v>
      </c>
      <c r="BR178" s="479">
        <v>1.6990269646179551E-3</v>
      </c>
      <c r="BS178" s="479">
        <v>1.8994134642540551E-3</v>
      </c>
      <c r="BT178" s="479">
        <v>2.3333148288871238E-3</v>
      </c>
      <c r="BU178" s="479">
        <v>2.9740908876333427E-3</v>
      </c>
      <c r="BV178" s="479">
        <v>2.1558338785006596E-3</v>
      </c>
      <c r="BW178" s="479">
        <v>5.2290276454901741E-4</v>
      </c>
      <c r="BX178" s="479">
        <v>4.5339888468880563E-3</v>
      </c>
      <c r="BY178" s="479">
        <v>1.8104480912223362E-3</v>
      </c>
      <c r="BZ178" s="479">
        <v>9.037541374015631E-4</v>
      </c>
      <c r="CA178" s="479">
        <v>3.6303468945024877E-4</v>
      </c>
      <c r="CB178" s="479">
        <v>8.0249543336040178E-4</v>
      </c>
      <c r="CC178" s="479">
        <v>2.0393632700272837E-3</v>
      </c>
      <c r="CD178" s="479">
        <v>8.8763513388519476E-3</v>
      </c>
      <c r="CE178" s="479">
        <v>9.5056071400226282E-3</v>
      </c>
      <c r="CF178" s="479">
        <v>1.5610612041612865E-2</v>
      </c>
      <c r="CG178" s="479">
        <v>1.0833991456775192E-2</v>
      </c>
      <c r="CH178" s="479">
        <v>2.3760178667574142E-2</v>
      </c>
      <c r="CI178" s="479">
        <v>1.5784633356408263E-3</v>
      </c>
      <c r="CJ178" s="479">
        <v>3.9691254881369219E-3</v>
      </c>
      <c r="CK178" s="479">
        <v>2.8319841496964094E-3</v>
      </c>
      <c r="CL178" s="479">
        <v>1.4366469677047683E-3</v>
      </c>
      <c r="CM178" s="479">
        <v>2.4305991287829612E-3</v>
      </c>
      <c r="CN178" s="479">
        <v>1.0801867565571048E-3</v>
      </c>
      <c r="CO178" s="479">
        <v>3.4734509490945073E-3</v>
      </c>
      <c r="CP178" s="479">
        <v>4.6161151656663882E-3</v>
      </c>
      <c r="CQ178" s="479">
        <v>5.4999854659665368E-4</v>
      </c>
      <c r="CR178" s="479">
        <v>7.8044356753639648E-4</v>
      </c>
      <c r="CS178" s="479">
        <v>7.4947707459121311E-3</v>
      </c>
      <c r="CT178" s="479">
        <v>9.2019131616678242E-4</v>
      </c>
      <c r="CU178" s="479">
        <v>2.4361038782860925E-3</v>
      </c>
      <c r="CV178" s="479">
        <v>3.7785678648474545E-3</v>
      </c>
      <c r="CW178" s="479">
        <v>0.52660633161282822</v>
      </c>
      <c r="CX178" s="479">
        <v>1.9298537975046106E-3</v>
      </c>
      <c r="CY178" s="479">
        <v>4.1552004514548935E-2</v>
      </c>
      <c r="CZ178" s="479">
        <v>0.12199763910772779</v>
      </c>
      <c r="DA178" s="479">
        <v>4.4185080943759704E-3</v>
      </c>
      <c r="DB178" s="479">
        <v>0.35157616112022039</v>
      </c>
      <c r="DC178" s="479">
        <v>6.0667005757574527E-2</v>
      </c>
      <c r="DD178" s="479">
        <v>0.19833068761645481</v>
      </c>
      <c r="DE178" s="479">
        <v>9.371221212792881E-2</v>
      </c>
      <c r="DF178" s="479">
        <v>8.9015153905721442E-2</v>
      </c>
      <c r="DG178" s="479">
        <v>6.9757132021213558E-2</v>
      </c>
      <c r="DH178" s="479">
        <v>1.0363945108711106</v>
      </c>
      <c r="DI178" s="479">
        <v>0.77718426979072253</v>
      </c>
      <c r="DJ178" s="479">
        <v>6.5821835107410548E-2</v>
      </c>
      <c r="DK178" s="479">
        <v>0.14111386268646328</v>
      </c>
      <c r="DL178" s="479">
        <v>0.28768233579093733</v>
      </c>
      <c r="DM178" s="479">
        <v>0.86227153603428197</v>
      </c>
      <c r="DN178" s="479">
        <v>4.2169405385551681E-3</v>
      </c>
      <c r="DO178" s="479">
        <v>0.15552158698807261</v>
      </c>
      <c r="DP178" s="479">
        <v>5.7813404935877395E-2</v>
      </c>
      <c r="DQ178" s="479">
        <v>7.5516981001466074E-2</v>
      </c>
      <c r="DR178" s="479">
        <v>2.4670144566587879E-2</v>
      </c>
      <c r="DS178" s="479">
        <v>0.43870883158565854</v>
      </c>
      <c r="DT178" s="479">
        <v>0.21381377858045764</v>
      </c>
      <c r="DU178" s="479">
        <v>0.23404135052782993</v>
      </c>
      <c r="DV178" s="479">
        <v>9.9572047468776903E-2</v>
      </c>
      <c r="DW178" s="479">
        <v>0.42324395369789297</v>
      </c>
      <c r="DX178" s="479">
        <v>8.8340314183732602E-2</v>
      </c>
      <c r="DY178" s="479">
        <v>4.1892246746817385E-3</v>
      </c>
      <c r="DZ178" s="479">
        <v>8.7208338922553252E-2</v>
      </c>
      <c r="EA178" s="479">
        <v>0.14718600715757671</v>
      </c>
      <c r="EB178" s="479">
        <v>7.2333422755992749E-2</v>
      </c>
      <c r="EC178" s="479">
        <v>0.37904153531420992</v>
      </c>
      <c r="ED178" s="479">
        <v>4.3744342817688991E-2</v>
      </c>
      <c r="EE178" s="479">
        <v>8.5723507907982499E-2</v>
      </c>
      <c r="EF178" s="479">
        <v>0.44119595208959939</v>
      </c>
      <c r="EG178" s="479">
        <v>2.946829318734184E-2</v>
      </c>
      <c r="EH178" s="479">
        <v>0.36868039692174648</v>
      </c>
      <c r="EI178" s="479">
        <v>9.5779686682665385E-2</v>
      </c>
      <c r="EJ178" s="479">
        <v>0.17100626628346266</v>
      </c>
      <c r="EK178" s="479">
        <v>4.3994880612419379E-2</v>
      </c>
      <c r="EL178" s="479">
        <v>5.7413650125377235E-3</v>
      </c>
      <c r="EM178" s="479">
        <v>8.0930277681940232E-3</v>
      </c>
      <c r="EN178" s="479">
        <v>3.2974086226568937E-2</v>
      </c>
      <c r="EO178" s="479">
        <v>6.7835992734365497E-2</v>
      </c>
      <c r="EP178" s="479">
        <v>5.6393867707686431E-2</v>
      </c>
      <c r="EQ178" s="479">
        <v>0.2202549985162898</v>
      </c>
      <c r="ER178" s="479">
        <v>0.20039661170717202</v>
      </c>
      <c r="ES178" s="479">
        <v>6.4502888102292788E-3</v>
      </c>
      <c r="ET178" s="479">
        <v>8.3500033181005077E-3</v>
      </c>
      <c r="EU178" s="479">
        <v>1.5195559833003103E-2</v>
      </c>
      <c r="EV178" s="479">
        <v>1.2877654233654135E-2</v>
      </c>
      <c r="EW178" s="479">
        <v>7.20251927710399E-3</v>
      </c>
      <c r="EX178" s="479">
        <v>2.0836407847957119E-2</v>
      </c>
      <c r="EY178" s="479">
        <v>5.6574418381381206E-3</v>
      </c>
      <c r="EZ178" s="508">
        <v>0.32299228755721499</v>
      </c>
      <c r="FB178" s="533">
        <v>6.3029096931519675</v>
      </c>
      <c r="FC178" s="508">
        <v>0.71280865259328041</v>
      </c>
      <c r="FD178" s="507"/>
      <c r="FE178" s="479"/>
      <c r="FF178" s="507"/>
      <c r="FG178" s="479"/>
      <c r="FH178" s="479"/>
      <c r="FI178" s="507"/>
      <c r="FJ178" s="479"/>
      <c r="FK178" s="522"/>
      <c r="FL178" s="479"/>
      <c r="FM178" s="479"/>
    </row>
    <row r="179" spans="1:169">
      <c r="A179" s="810"/>
      <c r="B179" s="536" t="s">
        <v>902</v>
      </c>
      <c r="C179" s="459" t="s">
        <v>140</v>
      </c>
      <c r="D179" s="533">
        <v>68.741704224876031</v>
      </c>
      <c r="E179" s="479">
        <v>7.0840411599075752</v>
      </c>
      <c r="F179" s="479">
        <v>14.262927355717132</v>
      </c>
      <c r="G179" s="479">
        <v>9.6643164918916824</v>
      </c>
      <c r="H179" s="479">
        <v>19.545825193270769</v>
      </c>
      <c r="I179" s="479">
        <v>128.97328862629516</v>
      </c>
      <c r="J179" s="479">
        <v>3.5377654167120633</v>
      </c>
      <c r="K179" s="479">
        <v>8.5237695256616544</v>
      </c>
      <c r="L179" s="479">
        <v>3.6273767512061927</v>
      </c>
      <c r="M179" s="479">
        <v>15.68533438330477</v>
      </c>
      <c r="N179" s="479">
        <v>0.59077283578949169</v>
      </c>
      <c r="O179" s="479">
        <v>7.2029065836224442</v>
      </c>
      <c r="P179" s="479">
        <v>5.9887352177497579</v>
      </c>
      <c r="Q179" s="479">
        <v>4.94176703885294</v>
      </c>
      <c r="R179" s="479">
        <v>0.66935253427094521</v>
      </c>
      <c r="S179" s="479">
        <v>10.478720418103597</v>
      </c>
      <c r="T179" s="479">
        <v>2.8558270443344216</v>
      </c>
      <c r="U179" s="479">
        <v>6.4037553894443251</v>
      </c>
      <c r="V179" s="479">
        <v>3.8043063547874389</v>
      </c>
      <c r="W179" s="479">
        <v>4.813220377205309</v>
      </c>
      <c r="X179" s="479">
        <v>3.6098700074584094</v>
      </c>
      <c r="Y179" s="479">
        <v>14.649258202364287</v>
      </c>
      <c r="Z179" s="479">
        <v>8.5798127666374953</v>
      </c>
      <c r="AA179" s="479">
        <v>5.9119627790957692</v>
      </c>
      <c r="AB179" s="479">
        <v>2.6009548988629105</v>
      </c>
      <c r="AC179" s="479">
        <v>0.20536304928488042</v>
      </c>
      <c r="AD179" s="479">
        <v>7.3038549758610598</v>
      </c>
      <c r="AE179" s="479">
        <v>0.76563109440998456</v>
      </c>
      <c r="AF179" s="479">
        <v>0.69129839028497753</v>
      </c>
      <c r="AG179" s="479">
        <v>1.0995474189331431</v>
      </c>
      <c r="AH179" s="479">
        <v>2.4096326503945922</v>
      </c>
      <c r="AI179" s="479">
        <v>1.478176305883387</v>
      </c>
      <c r="AJ179" s="479">
        <v>0.41604435120971311</v>
      </c>
      <c r="AK179" s="479">
        <v>0.37122186888756831</v>
      </c>
      <c r="AL179" s="479">
        <v>1.7320279352793131</v>
      </c>
      <c r="AM179" s="479">
        <v>0.10257387951331082</v>
      </c>
      <c r="AN179" s="479">
        <v>25.739220476198877</v>
      </c>
      <c r="AO179" s="479">
        <v>0.62804025020585597</v>
      </c>
      <c r="AP179" s="479">
        <v>0.16271665572147131</v>
      </c>
      <c r="AQ179" s="479">
        <v>0.32547002001851622</v>
      </c>
      <c r="AR179" s="479">
        <v>101.12955044239945</v>
      </c>
      <c r="AS179" s="479">
        <v>16.804663164713844</v>
      </c>
      <c r="AT179" s="479">
        <v>180.92222909327825</v>
      </c>
      <c r="AU179" s="479">
        <v>53.020217910928913</v>
      </c>
      <c r="AV179" s="479">
        <v>22.235694377134397</v>
      </c>
      <c r="AW179" s="479">
        <v>52.752500678757947</v>
      </c>
      <c r="AX179" s="479">
        <v>138.26085755026315</v>
      </c>
      <c r="AY179" s="479">
        <v>144.98995639943013</v>
      </c>
      <c r="AZ179" s="479">
        <v>30.866829383335407</v>
      </c>
      <c r="BA179" s="479">
        <v>19.736134568785531</v>
      </c>
      <c r="BB179" s="479">
        <v>18.284136574582135</v>
      </c>
      <c r="BC179" s="479">
        <v>2.3326348952176796</v>
      </c>
      <c r="BD179" s="479">
        <v>7.385851489250534</v>
      </c>
      <c r="BE179" s="479">
        <v>360.75529728523628</v>
      </c>
      <c r="BF179" s="479">
        <v>494.66492908868611</v>
      </c>
      <c r="BG179" s="479">
        <v>325.19817674855688</v>
      </c>
      <c r="BH179" s="479">
        <v>237.86166051422188</v>
      </c>
      <c r="BI179" s="479">
        <v>181.43931005427044</v>
      </c>
      <c r="BJ179" s="479">
        <v>91.874201925440786</v>
      </c>
      <c r="BK179" s="479">
        <v>148.29369555259851</v>
      </c>
      <c r="BL179" s="479">
        <v>94.025663594577651</v>
      </c>
      <c r="BM179" s="479">
        <v>798.2964894551809</v>
      </c>
      <c r="BN179" s="479">
        <v>74.863260159275654</v>
      </c>
      <c r="BO179" s="479">
        <v>75.324291232780283</v>
      </c>
      <c r="BP179" s="479">
        <v>62.394538941995947</v>
      </c>
      <c r="BQ179" s="479">
        <v>15.216950090083245</v>
      </c>
      <c r="BR179" s="479">
        <v>7.1554477279557466E-2</v>
      </c>
      <c r="BS179" s="479">
        <v>7.9993749600680134E-2</v>
      </c>
      <c r="BT179" s="479">
        <v>9.8267494505127409E-2</v>
      </c>
      <c r="BU179" s="479">
        <v>0.12525376187561066</v>
      </c>
      <c r="BV179" s="479">
        <v>9.0792888806424957E-2</v>
      </c>
      <c r="BW179" s="479">
        <v>2.2022036591840589E-2</v>
      </c>
      <c r="BX179" s="479">
        <v>0.19094882464291521</v>
      </c>
      <c r="BY179" s="479">
        <v>6.0567727755078432E-2</v>
      </c>
      <c r="BZ179" s="479">
        <v>3.0234688758575049E-2</v>
      </c>
      <c r="CA179" s="479">
        <v>1.2145162483739947E-2</v>
      </c>
      <c r="CB179" s="479">
        <v>2.6847124293770994E-2</v>
      </c>
      <c r="CC179" s="479">
        <v>6.822598224803228E-2</v>
      </c>
      <c r="CD179" s="479">
        <v>0.38157496945177255</v>
      </c>
      <c r="CE179" s="479">
        <v>0.40862530285375209</v>
      </c>
      <c r="CF179" s="479">
        <v>0.72019832791713601</v>
      </c>
      <c r="CG179" s="479">
        <v>0.49982809841399872</v>
      </c>
      <c r="CH179" s="479">
        <v>1.0961800153500778</v>
      </c>
      <c r="CI179" s="479">
        <v>6.7990204479659505E-2</v>
      </c>
      <c r="CJ179" s="479">
        <v>0.17096479053426916</v>
      </c>
      <c r="CK179" s="479">
        <v>0.12198394291042751</v>
      </c>
      <c r="CL179" s="479">
        <v>6.1881653437122507E-2</v>
      </c>
      <c r="CM179" s="479">
        <v>0.10469481808200796</v>
      </c>
      <c r="CN179" s="479">
        <v>4.6527604915651485E-2</v>
      </c>
      <c r="CO179" s="479">
        <v>0.16025932565566131</v>
      </c>
      <c r="CP179" s="479">
        <v>0.21297997710070399</v>
      </c>
      <c r="CQ179" s="479">
        <v>2.5376030201938321E-2</v>
      </c>
      <c r="CR179" s="479">
        <v>3.6008385228035768E-2</v>
      </c>
      <c r="CS179" s="479">
        <v>0.34579642070280914</v>
      </c>
      <c r="CT179" s="479">
        <v>4.2456116975403871E-2</v>
      </c>
      <c r="CU179" s="479">
        <v>0.11044585184078848</v>
      </c>
      <c r="CV179" s="479">
        <v>0.17483582074412812</v>
      </c>
      <c r="CW179" s="479">
        <v>24.927533792912993</v>
      </c>
      <c r="CX179" s="479">
        <v>6.2522910292626091E-2</v>
      </c>
      <c r="CY179" s="479">
        <v>1.1012115199930312</v>
      </c>
      <c r="CZ179" s="479">
        <v>5.7792447324308585</v>
      </c>
      <c r="DA179" s="479">
        <v>0.20285176193022827</v>
      </c>
      <c r="DB179" s="479">
        <v>15.315001349869117</v>
      </c>
      <c r="DC179" s="479">
        <v>2.642714091050284</v>
      </c>
      <c r="DD179" s="479">
        <v>8.6394786804894714</v>
      </c>
      <c r="DE179" s="479">
        <v>4.0821955921740889</v>
      </c>
      <c r="DF179" s="479">
        <v>3.8775871432271711</v>
      </c>
      <c r="DG179" s="479">
        <v>3.0386888794276685</v>
      </c>
      <c r="DH179" s="479">
        <v>48.569056946669249</v>
      </c>
      <c r="DI179" s="479">
        <v>36.421562119037041</v>
      </c>
      <c r="DJ179" s="479">
        <v>0.42298022503385996</v>
      </c>
      <c r="DK179" s="479">
        <v>0.90681721798117176</v>
      </c>
      <c r="DL179" s="479">
        <v>1.8486865176661929</v>
      </c>
      <c r="DM179" s="479">
        <v>5.5410762668178828</v>
      </c>
      <c r="DN179" s="479">
        <v>2.7098643710583147E-2</v>
      </c>
      <c r="DO179" s="479">
        <v>0.99940324900531174</v>
      </c>
      <c r="DP179" s="479">
        <v>0.37151694403302882</v>
      </c>
      <c r="DQ179" s="479">
        <v>0.48528257478317616</v>
      </c>
      <c r="DR179" s="479">
        <v>0.15853376441670156</v>
      </c>
      <c r="DS179" s="479">
        <v>2.8192036883449303</v>
      </c>
      <c r="DT179" s="479">
        <v>1.3739969423781657</v>
      </c>
      <c r="DU179" s="479">
        <v>1.5039821200965677</v>
      </c>
      <c r="DV179" s="479">
        <v>4.6662929927548751</v>
      </c>
      <c r="DW179" s="479">
        <v>19.834685994436811</v>
      </c>
      <c r="DX179" s="479">
        <v>4.031039800675563</v>
      </c>
      <c r="DY179" s="479">
        <v>0.19115770136941468</v>
      </c>
      <c r="DZ179" s="479">
        <v>3.9793868563391448</v>
      </c>
      <c r="EA179" s="479">
        <v>6.7162162421193354</v>
      </c>
      <c r="EB179" s="479">
        <v>3.3006324320068012</v>
      </c>
      <c r="EC179" s="479">
        <v>17.295971030654457</v>
      </c>
      <c r="ED179" s="479">
        <v>1.9960896515010553</v>
      </c>
      <c r="EE179" s="479">
        <v>3.9116328193253804</v>
      </c>
      <c r="EF179" s="479">
        <v>20.132127208322984</v>
      </c>
      <c r="EG179" s="479">
        <v>1.3446619903240695</v>
      </c>
      <c r="EH179" s="479">
        <v>16.823183927436087</v>
      </c>
      <c r="EI179" s="479">
        <v>4.370504369172326</v>
      </c>
      <c r="EJ179" s="479">
        <v>7.803153881928333</v>
      </c>
      <c r="EK179" s="479">
        <v>2.0075218931844074</v>
      </c>
      <c r="EL179" s="479">
        <v>0.26198311710337452</v>
      </c>
      <c r="EM179" s="479">
        <v>0.36929138573937786</v>
      </c>
      <c r="EN179" s="479">
        <v>1.5046341548407551</v>
      </c>
      <c r="EO179" s="479">
        <v>3.0954110720258217</v>
      </c>
      <c r="EP179" s="479">
        <v>2.5732976766521083</v>
      </c>
      <c r="EQ179" s="479">
        <v>10.050413262854292</v>
      </c>
      <c r="ER179" s="479">
        <v>9.1442590529170911</v>
      </c>
      <c r="ES179" s="479">
        <v>0.29433188188359943</v>
      </c>
      <c r="ET179" s="479">
        <v>0.38101738738477714</v>
      </c>
      <c r="EU179" s="479">
        <v>0.69338565349660031</v>
      </c>
      <c r="EV179" s="479">
        <v>0.58761775113492853</v>
      </c>
      <c r="EW179" s="479">
        <v>0.32865676491430862</v>
      </c>
      <c r="EX179" s="479">
        <v>0.95078209891278109</v>
      </c>
      <c r="EY179" s="479">
        <v>0.25815363495437249</v>
      </c>
      <c r="EZ179" s="508">
        <v>14.738398640358644</v>
      </c>
      <c r="FB179" s="533">
        <v>297.2408709747067</v>
      </c>
      <c r="FC179" s="508">
        <v>32.553020345132524</v>
      </c>
      <c r="FD179" s="507"/>
      <c r="FE179" s="479"/>
      <c r="FF179" s="507"/>
      <c r="FG179" s="479"/>
      <c r="FH179" s="479"/>
      <c r="FI179" s="507"/>
      <c r="FJ179" s="479"/>
      <c r="FK179" s="522"/>
      <c r="FL179" s="479"/>
      <c r="FM179" s="479"/>
    </row>
    <row r="180" spans="1:169">
      <c r="A180" s="810"/>
      <c r="B180" s="536" t="s">
        <v>903</v>
      </c>
      <c r="C180" s="459" t="s">
        <v>140</v>
      </c>
      <c r="D180" s="533">
        <v>14.210152700934602</v>
      </c>
      <c r="E180" s="479">
        <v>1.4658589372270139</v>
      </c>
      <c r="F180" s="479">
        <v>2.9501560724050249</v>
      </c>
      <c r="G180" s="479">
        <v>2.0899214268198212</v>
      </c>
      <c r="H180" s="479">
        <v>4.1898488136739376</v>
      </c>
      <c r="I180" s="479">
        <v>25.96469065723765</v>
      </c>
      <c r="J180" s="479">
        <v>26.969811170178637</v>
      </c>
      <c r="K180" s="479">
        <v>1.7293559127715401</v>
      </c>
      <c r="L180" s="479">
        <v>0.79172459910464321</v>
      </c>
      <c r="M180" s="479">
        <v>3.1751640074438314</v>
      </c>
      <c r="N180" s="479">
        <v>0.19665442483834675</v>
      </c>
      <c r="O180" s="479">
        <v>1.4633904248855458</v>
      </c>
      <c r="P180" s="479">
        <v>1.2167112919049385</v>
      </c>
      <c r="Q180" s="479">
        <v>1.0040022708493115</v>
      </c>
      <c r="R180" s="479">
        <v>0.13599011428971758</v>
      </c>
      <c r="S180" s="479">
        <v>2.1289265585884567</v>
      </c>
      <c r="T180" s="479">
        <v>0.58020882310352107</v>
      </c>
      <c r="U180" s="479">
        <v>1.3010295512550059</v>
      </c>
      <c r="V180" s="479">
        <v>0.76938561561583552</v>
      </c>
      <c r="W180" s="479">
        <v>0.97342910314006603</v>
      </c>
      <c r="X180" s="479">
        <v>0.73006267081682275</v>
      </c>
      <c r="Y180" s="479">
        <v>2.9626763696771539</v>
      </c>
      <c r="Z180" s="479">
        <v>1.7408925438043228</v>
      </c>
      <c r="AA180" s="479">
        <v>1.1995706900967804</v>
      </c>
      <c r="AB180" s="479">
        <v>0.52774846180895441</v>
      </c>
      <c r="AC180" s="479">
        <v>4.1482052567901016E-2</v>
      </c>
      <c r="AD180" s="479">
        <v>1.5388712039575922</v>
      </c>
      <c r="AE180" s="479">
        <v>0.16131312134975156</v>
      </c>
      <c r="AF180" s="479">
        <v>0.14565174002874748</v>
      </c>
      <c r="AG180" s="479">
        <v>0.23166695751412147</v>
      </c>
      <c r="AH180" s="479">
        <v>0.50769276088632853</v>
      </c>
      <c r="AI180" s="479">
        <v>0.32420385653807299</v>
      </c>
      <c r="AJ180" s="479">
        <v>9.1527764002661813E-2</v>
      </c>
      <c r="AK180" s="479">
        <v>8.1667032635762832E-2</v>
      </c>
      <c r="AL180" s="479">
        <v>0.3634741450921844</v>
      </c>
      <c r="AM180" s="479">
        <v>2.7592866687877735E-2</v>
      </c>
      <c r="AN180" s="479">
        <v>5.4546804719767961</v>
      </c>
      <c r="AO180" s="479">
        <v>0.14473790296611769</v>
      </c>
      <c r="AP180" s="479">
        <v>4.2631710380757235E-2</v>
      </c>
      <c r="AQ180" s="479">
        <v>8.5273038396263684E-2</v>
      </c>
      <c r="AR180" s="479">
        <v>35.614771789440717</v>
      </c>
      <c r="AS180" s="479">
        <v>5.9180945726698324</v>
      </c>
      <c r="AT180" s="479">
        <v>40.817363049030526</v>
      </c>
      <c r="AU180" s="479">
        <v>11.961744525562558</v>
      </c>
      <c r="AV180" s="479">
        <v>5.016533427580355</v>
      </c>
      <c r="AW180" s="479">
        <v>11.901345582244378</v>
      </c>
      <c r="AX180" s="479">
        <v>31.19264916413222</v>
      </c>
      <c r="AY180" s="479">
        <v>32.710782519529104</v>
      </c>
      <c r="AZ180" s="479">
        <v>6.9637798927544452</v>
      </c>
      <c r="BA180" s="479">
        <v>4.1171343542206573</v>
      </c>
      <c r="BB180" s="479">
        <v>3.7319195952454463</v>
      </c>
      <c r="BC180" s="479">
        <v>0.52588764874291705</v>
      </c>
      <c r="BD180" s="479">
        <v>1.6651247400994882</v>
      </c>
      <c r="BE180" s="479">
        <v>102.09479541945063</v>
      </c>
      <c r="BF180" s="479">
        <v>139.99160959390093</v>
      </c>
      <c r="BG180" s="479">
        <v>92.032027182324057</v>
      </c>
      <c r="BH180" s="479">
        <v>67.315539788538345</v>
      </c>
      <c r="BI180" s="479">
        <v>51.347850968327549</v>
      </c>
      <c r="BJ180" s="479">
        <v>26.000665604881867</v>
      </c>
      <c r="BK180" s="479">
        <v>41.967545933126445</v>
      </c>
      <c r="BL180" s="479">
        <v>29.541934531313125</v>
      </c>
      <c r="BM180" s="479">
        <v>250.81686984681986</v>
      </c>
      <c r="BN180" s="479">
        <v>23.521296695783427</v>
      </c>
      <c r="BO180" s="479">
        <v>288.62263370836718</v>
      </c>
      <c r="BP180" s="479">
        <v>239.07926465322066</v>
      </c>
      <c r="BQ180" s="479">
        <v>3.1369232172799371</v>
      </c>
      <c r="BR180" s="479">
        <v>2.0407347939449608E-2</v>
      </c>
      <c r="BS180" s="479">
        <v>2.2814229705073508E-2</v>
      </c>
      <c r="BT180" s="479">
        <v>2.8025904565960793E-2</v>
      </c>
      <c r="BU180" s="479">
        <v>3.5722392175881509E-2</v>
      </c>
      <c r="BV180" s="479">
        <v>2.5894145869608854E-2</v>
      </c>
      <c r="BW180" s="479">
        <v>6.2806882273651245E-3</v>
      </c>
      <c r="BX180" s="479">
        <v>5.4458634194092456E-2</v>
      </c>
      <c r="BY180" s="479">
        <v>2.743366055658673E-2</v>
      </c>
      <c r="BZ180" s="479">
        <v>1.3694556807395661E-2</v>
      </c>
      <c r="CA180" s="479">
        <v>5.5010527443069999E-3</v>
      </c>
      <c r="CB180" s="479">
        <v>1.2160186985618788E-2</v>
      </c>
      <c r="CC180" s="479">
        <v>3.0902404754242968E-2</v>
      </c>
      <c r="CD180" s="479">
        <v>9.0430565700839044E-2</v>
      </c>
      <c r="CE180" s="479">
        <v>9.6841303164703241E-2</v>
      </c>
      <c r="CF180" s="479">
        <v>0.17822283131184047</v>
      </c>
      <c r="CG180" s="479">
        <v>0.12368923311191785</v>
      </c>
      <c r="CH180" s="479">
        <v>0.27126459252988666</v>
      </c>
      <c r="CI180" s="479">
        <v>2.9009260558360492E-2</v>
      </c>
      <c r="CJ180" s="479">
        <v>7.2945245463967967E-2</v>
      </c>
      <c r="CK180" s="479">
        <v>5.2046673648163795E-2</v>
      </c>
      <c r="CL180" s="479">
        <v>2.6402935865220106E-2</v>
      </c>
      <c r="CM180" s="479">
        <v>4.4669953268926095E-2</v>
      </c>
      <c r="CN180" s="479">
        <v>1.9851851078906298E-2</v>
      </c>
      <c r="CO180" s="479">
        <v>3.8007413808063571E-2</v>
      </c>
      <c r="CP180" s="479">
        <v>5.0510746188282135E-2</v>
      </c>
      <c r="CQ180" s="479">
        <v>6.0182287473447742E-3</v>
      </c>
      <c r="CR180" s="479">
        <v>8.5398187738709753E-3</v>
      </c>
      <c r="CS180" s="479">
        <v>8.2009752638283515E-2</v>
      </c>
      <c r="CT180" s="479">
        <v>1.0068975393262698E-2</v>
      </c>
      <c r="CU180" s="479">
        <v>2.9979704195677907E-2</v>
      </c>
      <c r="CV180" s="479">
        <v>3.5574432729547703E-2</v>
      </c>
      <c r="CW180" s="479">
        <v>5.0666104943285308</v>
      </c>
      <c r="CX180" s="479">
        <v>3.4189204476246335E-2</v>
      </c>
      <c r="CY180" s="479">
        <v>1.1248114849671096</v>
      </c>
      <c r="CZ180" s="479">
        <v>1.1587178352203096</v>
      </c>
      <c r="DA180" s="479">
        <v>5.1581185642972864E-2</v>
      </c>
      <c r="DB180" s="479">
        <v>4.9492068272533656</v>
      </c>
      <c r="DC180" s="479">
        <v>0.85402138224535729</v>
      </c>
      <c r="DD180" s="479">
        <v>2.7919401306323626</v>
      </c>
      <c r="DE180" s="479">
        <v>1.3192052572130042</v>
      </c>
      <c r="DF180" s="479">
        <v>1.2530838440111398</v>
      </c>
      <c r="DG180" s="479">
        <v>0.9819848790343606</v>
      </c>
      <c r="DH180" s="479">
        <v>10.343145301458083</v>
      </c>
      <c r="DI180" s="479">
        <v>7.7562450824797358</v>
      </c>
      <c r="DJ180" s="479">
        <v>5.8316698824856914</v>
      </c>
      <c r="DK180" s="479">
        <v>12.502377997923972</v>
      </c>
      <c r="DL180" s="479">
        <v>25.488022487028239</v>
      </c>
      <c r="DM180" s="479">
        <v>76.395362405349687</v>
      </c>
      <c r="DN180" s="479">
        <v>0.37361166085380837</v>
      </c>
      <c r="DO180" s="479">
        <v>13.778870695943462</v>
      </c>
      <c r="DP180" s="479">
        <v>5.1221405756666298</v>
      </c>
      <c r="DQ180" s="479">
        <v>6.6906384941083568</v>
      </c>
      <c r="DR180" s="479">
        <v>2.1857205717642043</v>
      </c>
      <c r="DS180" s="479">
        <v>38.868637985611777</v>
      </c>
      <c r="DT180" s="479">
        <v>18.943430716773467</v>
      </c>
      <c r="DU180" s="479">
        <v>20.735549121385112</v>
      </c>
      <c r="DV180" s="479">
        <v>0.99372212427833018</v>
      </c>
      <c r="DW180" s="479">
        <v>4.2239452883452469</v>
      </c>
      <c r="DX180" s="479">
        <v>0.84711606652170324</v>
      </c>
      <c r="DY180" s="479">
        <v>4.0171461478065933E-2</v>
      </c>
      <c r="DZ180" s="479">
        <v>0.83626128929444832</v>
      </c>
      <c r="EA180" s="479">
        <v>1.4114012677274523</v>
      </c>
      <c r="EB180" s="479">
        <v>0.69362221686994474</v>
      </c>
      <c r="EC180" s="479">
        <v>3.6347185020861987</v>
      </c>
      <c r="ED180" s="479">
        <v>0.41947479995629655</v>
      </c>
      <c r="EE180" s="479">
        <v>0.8220228951916545</v>
      </c>
      <c r="EF180" s="479">
        <v>4.2307318346425156</v>
      </c>
      <c r="EG180" s="479">
        <v>0.28257839971058352</v>
      </c>
      <c r="EH180" s="479">
        <v>3.5353631072043581</v>
      </c>
      <c r="EI180" s="479">
        <v>0.91845396051626804</v>
      </c>
      <c r="EJ180" s="479">
        <v>1.6398193393711684</v>
      </c>
      <c r="EK180" s="479">
        <v>0.42187726584232016</v>
      </c>
      <c r="EL180" s="479">
        <v>5.5055300525316576E-2</v>
      </c>
      <c r="EM180" s="479">
        <v>7.7605948230891453E-2</v>
      </c>
      <c r="EN180" s="479">
        <v>0.31619627436804204</v>
      </c>
      <c r="EO180" s="479">
        <v>0.65049530177369919</v>
      </c>
      <c r="EP180" s="479">
        <v>0.54077407161041791</v>
      </c>
      <c r="EQ180" s="479">
        <v>2.1120770250692744</v>
      </c>
      <c r="ER180" s="479">
        <v>1.9216502796286965</v>
      </c>
      <c r="ES180" s="479">
        <v>6.1853337690037064E-2</v>
      </c>
      <c r="ET180" s="479">
        <v>8.0070147266637248E-2</v>
      </c>
      <c r="EU180" s="479">
        <v>0.14571380001611045</v>
      </c>
      <c r="EV180" s="479">
        <v>0.12348685762822947</v>
      </c>
      <c r="EW180" s="479">
        <v>6.9066652699211348E-2</v>
      </c>
      <c r="EX180" s="479">
        <v>0.1998052193915979</v>
      </c>
      <c r="EY180" s="479">
        <v>5.4250541451904798E-2</v>
      </c>
      <c r="EZ180" s="508">
        <v>3.097249072300662</v>
      </c>
      <c r="FB180" s="533">
        <v>59.763209548684245</v>
      </c>
      <c r="FC180" s="508">
        <v>6.6785920216779449</v>
      </c>
      <c r="FD180" s="507"/>
      <c r="FE180" s="479"/>
      <c r="FF180" s="507"/>
      <c r="FG180" s="479"/>
      <c r="FH180" s="479"/>
      <c r="FI180" s="507"/>
      <c r="FJ180" s="479"/>
      <c r="FK180" s="522"/>
      <c r="FL180" s="479"/>
      <c r="FM180" s="479"/>
    </row>
    <row r="181" spans="1:169">
      <c r="A181" s="810"/>
      <c r="B181" s="536" t="s">
        <v>904</v>
      </c>
      <c r="C181" s="459" t="s">
        <v>140</v>
      </c>
      <c r="D181" s="533">
        <v>3.7670124428679528</v>
      </c>
      <c r="E181" s="479">
        <v>0.38818981981893352</v>
      </c>
      <c r="F181" s="479">
        <v>0.78158689698283856</v>
      </c>
      <c r="G181" s="479">
        <v>0.52882727911616767</v>
      </c>
      <c r="H181" s="479">
        <v>1.0698491915304824</v>
      </c>
      <c r="I181" s="479">
        <v>7.0736542744567004</v>
      </c>
      <c r="J181" s="479">
        <v>0.17894625100440023</v>
      </c>
      <c r="K181" s="479">
        <v>0.46735645891882455</v>
      </c>
      <c r="L181" s="479">
        <v>0.19884551384740806</v>
      </c>
      <c r="M181" s="479">
        <v>0.86011221028936191</v>
      </c>
      <c r="N181" s="479">
        <v>3.1816716319112308E-2</v>
      </c>
      <c r="O181" s="479">
        <v>0.39507293733920035</v>
      </c>
      <c r="P181" s="479">
        <v>0.32847673171310571</v>
      </c>
      <c r="Q181" s="479">
        <v>0.271051470266855</v>
      </c>
      <c r="R181" s="479">
        <v>3.6713383515362477E-2</v>
      </c>
      <c r="S181" s="479">
        <v>0.57474837512809274</v>
      </c>
      <c r="T181" s="479">
        <v>0.1566395406964321</v>
      </c>
      <c r="U181" s="479">
        <v>0.35124021425766661</v>
      </c>
      <c r="V181" s="479">
        <v>0.2086674157612454</v>
      </c>
      <c r="W181" s="479">
        <v>0.2640066713704281</v>
      </c>
      <c r="X181" s="479">
        <v>0.19800252015520489</v>
      </c>
      <c r="Y181" s="479">
        <v>0.80351648022767597</v>
      </c>
      <c r="Z181" s="479">
        <v>0.47060300129846733</v>
      </c>
      <c r="AA181" s="479">
        <v>0.32427134520065537</v>
      </c>
      <c r="AB181" s="479">
        <v>0.14266245837046868</v>
      </c>
      <c r="AC181" s="479">
        <v>1.1261586875837001E-2</v>
      </c>
      <c r="AD181" s="479">
        <v>0.40057888249702772</v>
      </c>
      <c r="AE181" s="479">
        <v>4.1990927971234979E-2</v>
      </c>
      <c r="AF181" s="479">
        <v>3.7914161434962505E-2</v>
      </c>
      <c r="AG181" s="479">
        <v>6.0304521076118965E-2</v>
      </c>
      <c r="AH181" s="479">
        <v>0.13215595839642513</v>
      </c>
      <c r="AI181" s="479">
        <v>8.1054304157391011E-2</v>
      </c>
      <c r="AJ181" s="479">
        <v>2.2813620435575523E-2</v>
      </c>
      <c r="AK181" s="479">
        <v>2.0355798100758462E-2</v>
      </c>
      <c r="AL181" s="479">
        <v>9.4976421523568944E-2</v>
      </c>
      <c r="AM181" s="479">
        <v>5.6125925950213764E-3</v>
      </c>
      <c r="AN181" s="479">
        <v>1.411639546860026</v>
      </c>
      <c r="AO181" s="479">
        <v>3.4422589806791741E-2</v>
      </c>
      <c r="AP181" s="479">
        <v>8.9162709980143851E-3</v>
      </c>
      <c r="AQ181" s="479">
        <v>1.7834553490219788E-2</v>
      </c>
      <c r="AR181" s="479">
        <v>5.5383849379375478</v>
      </c>
      <c r="AS181" s="479">
        <v>0.92031155039669177</v>
      </c>
      <c r="AT181" s="479">
        <v>9.9213638141231453</v>
      </c>
      <c r="AU181" s="479">
        <v>2.9075082372946368</v>
      </c>
      <c r="AV181" s="479">
        <v>1.2193549387536198</v>
      </c>
      <c r="AW181" s="479">
        <v>2.8928272327934774</v>
      </c>
      <c r="AX181" s="479">
        <v>7.5819111663807108</v>
      </c>
      <c r="AY181" s="479">
        <v>7.9509196522830301</v>
      </c>
      <c r="AZ181" s="479">
        <v>1.692666764251771</v>
      </c>
      <c r="BA181" s="479">
        <v>1.0824612070968398</v>
      </c>
      <c r="BB181" s="479">
        <v>1.0028830821609875</v>
      </c>
      <c r="BC181" s="479">
        <v>0.12790755885084376</v>
      </c>
      <c r="BD181" s="479">
        <v>0.40499532779935771</v>
      </c>
      <c r="BE181" s="479">
        <v>17.184108615614743</v>
      </c>
      <c r="BF181" s="479">
        <v>23.562719477059836</v>
      </c>
      <c r="BG181" s="479">
        <v>15.490391500554075</v>
      </c>
      <c r="BH181" s="479">
        <v>11.33023032655589</v>
      </c>
      <c r="BI181" s="479">
        <v>8.6426251660820199</v>
      </c>
      <c r="BJ181" s="479">
        <v>4.3763079204666928</v>
      </c>
      <c r="BK181" s="479">
        <v>7.0637769994321458</v>
      </c>
      <c r="BL181" s="479">
        <v>4.4858303089707414</v>
      </c>
      <c r="BM181" s="479">
        <v>38.085586966806645</v>
      </c>
      <c r="BN181" s="479">
        <v>3.5716193708438455</v>
      </c>
      <c r="BO181" s="479">
        <v>59.210467680872078</v>
      </c>
      <c r="BP181" s="479">
        <v>49.046725445724462</v>
      </c>
      <c r="BQ181" s="479">
        <v>0.83456614519809613</v>
      </c>
      <c r="BR181" s="479">
        <v>3.9126995507617768E-3</v>
      </c>
      <c r="BS181" s="479">
        <v>4.3741708419376621E-3</v>
      </c>
      <c r="BT181" s="479">
        <v>5.3734049387646554E-3</v>
      </c>
      <c r="BU181" s="479">
        <v>6.8490520293680683E-3</v>
      </c>
      <c r="BV181" s="479">
        <v>4.9646829765431543E-3</v>
      </c>
      <c r="BW181" s="479">
        <v>1.2041959630717742E-3</v>
      </c>
      <c r="BX181" s="479">
        <v>1.0441350545820721E-2</v>
      </c>
      <c r="BY181" s="479">
        <v>3.2884697363769295E-3</v>
      </c>
      <c r="BZ181" s="479">
        <v>1.6415649497931383E-3</v>
      </c>
      <c r="CA181" s="479">
        <v>6.5941055990515515E-4</v>
      </c>
      <c r="CB181" s="479">
        <v>1.4576402156908259E-3</v>
      </c>
      <c r="CC181" s="479">
        <v>3.7042677044861055E-3</v>
      </c>
      <c r="CD181" s="479">
        <v>2.0881015866671931E-2</v>
      </c>
      <c r="CE181" s="479">
        <v>2.2361297557520345E-2</v>
      </c>
      <c r="CF181" s="479">
        <v>3.9470950581593035E-2</v>
      </c>
      <c r="CG181" s="479">
        <v>2.7393412907313067E-2</v>
      </c>
      <c r="CH181" s="479">
        <v>6.0076878183742501E-2</v>
      </c>
      <c r="CI181" s="479">
        <v>3.7166030120195847E-3</v>
      </c>
      <c r="CJ181" s="479">
        <v>9.3455852988213323E-3</v>
      </c>
      <c r="CK181" s="479">
        <v>6.6681059883347245E-3</v>
      </c>
      <c r="CL181" s="479">
        <v>3.3826863930372071E-3</v>
      </c>
      <c r="CM181" s="479">
        <v>5.723016708132452E-3</v>
      </c>
      <c r="CN181" s="479">
        <v>2.5433757391228476E-3</v>
      </c>
      <c r="CO181" s="479">
        <v>8.7836715123739383E-3</v>
      </c>
      <c r="CP181" s="479">
        <v>1.167324366249398E-2</v>
      </c>
      <c r="CQ181" s="479">
        <v>1.3908377105044454E-3</v>
      </c>
      <c r="CR181" s="479">
        <v>1.973587660125732E-3</v>
      </c>
      <c r="CS181" s="479">
        <v>1.8952795147374565E-2</v>
      </c>
      <c r="CT181" s="479">
        <v>2.3269821189946878E-3</v>
      </c>
      <c r="CU181" s="479">
        <v>6.0499139850774828E-3</v>
      </c>
      <c r="CV181" s="479">
        <v>9.5851046872010726E-3</v>
      </c>
      <c r="CW181" s="479">
        <v>1.3672716704755872</v>
      </c>
      <c r="CX181" s="479">
        <v>3.3894096422422042E-3</v>
      </c>
      <c r="CY181" s="479">
        <v>0.1569080973919188</v>
      </c>
      <c r="CZ181" s="479">
        <v>0.31700091471207198</v>
      </c>
      <c r="DA181" s="479">
        <v>1.1115805815955615E-2</v>
      </c>
      <c r="DB181" s="479">
        <v>0.83790903597674826</v>
      </c>
      <c r="DC181" s="479">
        <v>0.14458725571140976</v>
      </c>
      <c r="DD181" s="479">
        <v>0.472680157652906</v>
      </c>
      <c r="DE181" s="479">
        <v>0.22334366776509318</v>
      </c>
      <c r="DF181" s="479">
        <v>0.21214920135316076</v>
      </c>
      <c r="DG181" s="479">
        <v>0.16625169083751093</v>
      </c>
      <c r="DH181" s="479">
        <v>2.6632920278533465</v>
      </c>
      <c r="DI181" s="479">
        <v>1.9971822005954945</v>
      </c>
      <c r="DJ181" s="479">
        <v>1.8246573063622457E-2</v>
      </c>
      <c r="DK181" s="479">
        <v>3.9118392879761113E-2</v>
      </c>
      <c r="DL181" s="479">
        <v>7.9748866778889385E-2</v>
      </c>
      <c r="DM181" s="479">
        <v>0.23903163072340616</v>
      </c>
      <c r="DN181" s="479">
        <v>1.1689846312570445E-3</v>
      </c>
      <c r="DO181" s="479">
        <v>4.3112380493762571E-2</v>
      </c>
      <c r="DP181" s="479">
        <v>1.6026543706930355E-2</v>
      </c>
      <c r="DQ181" s="479">
        <v>2.0934179503486767E-2</v>
      </c>
      <c r="DR181" s="479">
        <v>6.8388490626219971E-3</v>
      </c>
      <c r="DS181" s="479">
        <v>0.12161515606669743</v>
      </c>
      <c r="DT181" s="479">
        <v>5.9271649392805811E-2</v>
      </c>
      <c r="DU181" s="479">
        <v>6.4878966004916716E-2</v>
      </c>
      <c r="DV181" s="479">
        <v>0.25587692470286377</v>
      </c>
      <c r="DW181" s="479">
        <v>1.0876381878685135</v>
      </c>
      <c r="DX181" s="479">
        <v>0.22092070225858748</v>
      </c>
      <c r="DY181" s="479">
        <v>1.0476377241820085E-2</v>
      </c>
      <c r="DZ181" s="479">
        <v>0.21808986820564341</v>
      </c>
      <c r="EA181" s="479">
        <v>0.36808150802204254</v>
      </c>
      <c r="EB181" s="479">
        <v>0.1808908050608205</v>
      </c>
      <c r="EC181" s="479">
        <v>0.94790383009763357</v>
      </c>
      <c r="ED181" s="479">
        <v>0.10939547843382959</v>
      </c>
      <c r="EE181" s="479">
        <v>0.21437661550210357</v>
      </c>
      <c r="EF181" s="479">
        <v>1.103339064049071</v>
      </c>
      <c r="EG181" s="479">
        <v>7.3694055601494779E-2</v>
      </c>
      <c r="EH181" s="479">
        <v>0.92199278381019645</v>
      </c>
      <c r="EI181" s="479">
        <v>0.23952502138529141</v>
      </c>
      <c r="EJ181" s="479">
        <v>0.42765100834244429</v>
      </c>
      <c r="EK181" s="479">
        <v>0.11002202120838933</v>
      </c>
      <c r="EL181" s="479">
        <v>1.435795652542839E-2</v>
      </c>
      <c r="EM181" s="479">
        <v>2.0238974634266219E-2</v>
      </c>
      <c r="EN181" s="479">
        <v>8.2461312853812072E-2</v>
      </c>
      <c r="EO181" s="479">
        <v>0.1696436705230116</v>
      </c>
      <c r="EP181" s="479">
        <v>0.1410293021049063</v>
      </c>
      <c r="EQ181" s="479">
        <v>0.55081181675424873</v>
      </c>
      <c r="ER181" s="479">
        <v>0.50115013284322607</v>
      </c>
      <c r="ES181" s="479">
        <v>1.6130827096254175E-2</v>
      </c>
      <c r="ET181" s="479">
        <v>2.088161689191716E-2</v>
      </c>
      <c r="EU181" s="479">
        <v>3.8000926083842319E-2</v>
      </c>
      <c r="EV181" s="479">
        <v>3.2204327582819763E-2</v>
      </c>
      <c r="EW181" s="479">
        <v>1.8011998615031367E-2</v>
      </c>
      <c r="EX181" s="479">
        <v>5.2107510561295735E-2</v>
      </c>
      <c r="EY181" s="479">
        <v>1.4148082168568289E-2</v>
      </c>
      <c r="EZ181" s="508">
        <v>0.80773635061836047</v>
      </c>
      <c r="FB181" s="533">
        <v>16.302558175259534</v>
      </c>
      <c r="FC181" s="508">
        <v>1.7841497931164236</v>
      </c>
      <c r="FD181" s="507"/>
      <c r="FE181" s="479"/>
      <c r="FF181" s="507"/>
      <c r="FG181" s="479"/>
      <c r="FH181" s="479"/>
      <c r="FI181" s="507"/>
      <c r="FJ181" s="479"/>
      <c r="FK181" s="522"/>
      <c r="FL181" s="479"/>
      <c r="FM181" s="479"/>
    </row>
    <row r="182" spans="1:169">
      <c r="A182" s="810"/>
      <c r="B182" s="536" t="s">
        <v>905</v>
      </c>
      <c r="C182" s="459" t="s">
        <v>140</v>
      </c>
      <c r="D182" s="533">
        <v>78.277400554442337</v>
      </c>
      <c r="E182" s="479">
        <v>8.0675805723947391</v>
      </c>
      <c r="F182" s="479">
        <v>16.242477108356248</v>
      </c>
      <c r="G182" s="479">
        <v>11.059023201901189</v>
      </c>
      <c r="H182" s="479">
        <v>22.34488096303447</v>
      </c>
      <c r="I182" s="479">
        <v>146.44495525918495</v>
      </c>
      <c r="J182" s="479">
        <v>4.2611957834455252</v>
      </c>
      <c r="K182" s="479">
        <v>9.6881693942252607</v>
      </c>
      <c r="L182" s="479">
        <v>4.1242114084547952</v>
      </c>
      <c r="M182" s="479">
        <v>17.821726686351887</v>
      </c>
      <c r="N182" s="479">
        <v>0.71147743761399751</v>
      </c>
      <c r="O182" s="479">
        <v>8.1765110551325524</v>
      </c>
      <c r="P182" s="479">
        <v>6.7982222378853026</v>
      </c>
      <c r="Q182" s="479">
        <v>5.6097371742880169</v>
      </c>
      <c r="R182" s="479">
        <v>0.75982776296051036</v>
      </c>
      <c r="S182" s="479">
        <v>11.895111001033959</v>
      </c>
      <c r="T182" s="479">
        <v>3.2418442650138495</v>
      </c>
      <c r="U182" s="479">
        <v>7.2693399710625455</v>
      </c>
      <c r="V182" s="479">
        <v>4.3183016570853372</v>
      </c>
      <c r="W182" s="479">
        <v>5.4635288518881469</v>
      </c>
      <c r="X182" s="479">
        <v>4.0975952463589893</v>
      </c>
      <c r="Y182" s="479">
        <v>16.628502037101384</v>
      </c>
      <c r="Z182" s="479">
        <v>9.7390138278768958</v>
      </c>
      <c r="AA182" s="479">
        <v>6.7107160519159015</v>
      </c>
      <c r="AB182" s="479">
        <v>2.9523646278399354</v>
      </c>
      <c r="AC182" s="479">
        <v>0.23330650963465629</v>
      </c>
      <c r="AD182" s="479">
        <v>8.291571341970009</v>
      </c>
      <c r="AE182" s="479">
        <v>0.86916907056777315</v>
      </c>
      <c r="AF182" s="479">
        <v>0.78478419144147527</v>
      </c>
      <c r="AG182" s="479">
        <v>1.2482416337802942</v>
      </c>
      <c r="AH182" s="479">
        <v>2.7354925713501883</v>
      </c>
      <c r="AI182" s="479">
        <v>1.6788379254272141</v>
      </c>
      <c r="AJ182" s="479">
        <v>0.47249450683453953</v>
      </c>
      <c r="AK182" s="479">
        <v>0.42159037457478815</v>
      </c>
      <c r="AL182" s="479">
        <v>1.9675154524832379</v>
      </c>
      <c r="AM182" s="479">
        <v>0.11721245875673689</v>
      </c>
      <c r="AN182" s="479">
        <v>29.220741695556093</v>
      </c>
      <c r="AO182" s="479">
        <v>0.71420065471779071</v>
      </c>
      <c r="AP182" s="479">
        <v>0.18502845592001693</v>
      </c>
      <c r="AQ182" s="479">
        <v>0.37009865391632768</v>
      </c>
      <c r="AR182" s="479">
        <v>114.92605688633068</v>
      </c>
      <c r="AS182" s="479">
        <v>19.09722397039172</v>
      </c>
      <c r="AT182" s="479">
        <v>205.39458070557833</v>
      </c>
      <c r="AU182" s="479">
        <v>60.191970225610234</v>
      </c>
      <c r="AV182" s="479">
        <v>25.24339406040728</v>
      </c>
      <c r="AW182" s="479">
        <v>59.888040360689857</v>
      </c>
      <c r="AX182" s="479">
        <v>156.96264083662595</v>
      </c>
      <c r="AY182" s="479">
        <v>164.60194775638794</v>
      </c>
      <c r="AZ182" s="479">
        <v>35.042015072852898</v>
      </c>
      <c r="BA182" s="479">
        <v>22.403818190893322</v>
      </c>
      <c r="BB182" s="479">
        <v>20.753916421471814</v>
      </c>
      <c r="BC182" s="479">
        <v>2.6488235588089535</v>
      </c>
      <c r="BD182" s="479">
        <v>8.3870036698414943</v>
      </c>
      <c r="BE182" s="479">
        <v>485.67594057030931</v>
      </c>
      <c r="BF182" s="479">
        <v>665.95516825450363</v>
      </c>
      <c r="BG182" s="479">
        <v>437.80626799563481</v>
      </c>
      <c r="BH182" s="479">
        <v>320.22727473498441</v>
      </c>
      <c r="BI182" s="479">
        <v>244.26725880441305</v>
      </c>
      <c r="BJ182" s="479">
        <v>123.68796735645627</v>
      </c>
      <c r="BK182" s="479">
        <v>199.64413720364479</v>
      </c>
      <c r="BL182" s="479">
        <v>541.87137486388349</v>
      </c>
      <c r="BM182" s="479">
        <v>4600.5951965973309</v>
      </c>
      <c r="BN182" s="479">
        <v>431.43814314583256</v>
      </c>
      <c r="BO182" s="479">
        <v>103.95469909453868</v>
      </c>
      <c r="BP182" s="479">
        <v>86.110408935848582</v>
      </c>
      <c r="BQ182" s="479">
        <v>17.277461138177113</v>
      </c>
      <c r="BR182" s="479">
        <v>8.1919089532869208E-2</v>
      </c>
      <c r="BS182" s="479">
        <v>9.1580784106715551E-2</v>
      </c>
      <c r="BT182" s="479">
        <v>0.11250146722595206</v>
      </c>
      <c r="BU182" s="479">
        <v>0.14339667514206297</v>
      </c>
      <c r="BV182" s="479">
        <v>0.10394417050973617</v>
      </c>
      <c r="BW182" s="479">
        <v>2.5211912040317655E-2</v>
      </c>
      <c r="BX182" s="479">
        <v>0.21860761837453888</v>
      </c>
      <c r="BY182" s="479">
        <v>7.0738916400775509E-2</v>
      </c>
      <c r="BZ182" s="479">
        <v>3.5312025063000282E-2</v>
      </c>
      <c r="CA182" s="479">
        <v>1.4184709670556843E-2</v>
      </c>
      <c r="CB182" s="479">
        <v>3.1355584094188815E-2</v>
      </c>
      <c r="CC182" s="479">
        <v>7.9683227908441456E-2</v>
      </c>
      <c r="CD182" s="479">
        <v>0.43627596394563745</v>
      </c>
      <c r="CE182" s="479">
        <v>0.46720412020535013</v>
      </c>
      <c r="CF182" s="479">
        <v>0.81880091068364846</v>
      </c>
      <c r="CG182" s="479">
        <v>0.56825972277701076</v>
      </c>
      <c r="CH182" s="479">
        <v>1.2462583708541037</v>
      </c>
      <c r="CI182" s="479">
        <v>7.7607760285198668E-2</v>
      </c>
      <c r="CJ182" s="479">
        <v>0.19514861857728613</v>
      </c>
      <c r="CK182" s="479">
        <v>0.13923918412200115</v>
      </c>
      <c r="CL182" s="479">
        <v>7.0635124026383778E-2</v>
      </c>
      <c r="CM182" s="479">
        <v>0.11950442577712404</v>
      </c>
      <c r="CN182" s="479">
        <v>5.3109168248178726E-2</v>
      </c>
      <c r="CO182" s="479">
        <v>0.18221445158100583</v>
      </c>
      <c r="CP182" s="479">
        <v>0.24215770012987714</v>
      </c>
      <c r="CQ182" s="479">
        <v>2.8852482734666299E-2</v>
      </c>
      <c r="CR182" s="479">
        <v>4.0941443749375632E-2</v>
      </c>
      <c r="CS182" s="479">
        <v>0.39316966360148464</v>
      </c>
      <c r="CT182" s="479">
        <v>4.8272498584914406E-2</v>
      </c>
      <c r="CU182" s="479">
        <v>0.1257117249969403</v>
      </c>
      <c r="CV182" s="479">
        <v>0.19879788114554964</v>
      </c>
      <c r="CW182" s="479">
        <v>28.295475725199548</v>
      </c>
      <c r="CX182" s="479">
        <v>7.3213315448207944E-2</v>
      </c>
      <c r="CY182" s="479">
        <v>6.0130946970322245</v>
      </c>
      <c r="CZ182" s="479">
        <v>6.5598515178267576</v>
      </c>
      <c r="DA182" s="479">
        <v>0.23069822845733992</v>
      </c>
      <c r="DB182" s="479">
        <v>17.479803053659676</v>
      </c>
      <c r="DC182" s="479">
        <v>3.016266259688249</v>
      </c>
      <c r="DD182" s="479">
        <v>9.8606838074185443</v>
      </c>
      <c r="DE182" s="479">
        <v>4.6592209394960662</v>
      </c>
      <c r="DF182" s="479">
        <v>4.4256907354169481</v>
      </c>
      <c r="DG182" s="479">
        <v>3.4682127634416036</v>
      </c>
      <c r="DH182" s="479">
        <v>55.168343646241439</v>
      </c>
      <c r="DI182" s="479">
        <v>41.37031644082105</v>
      </c>
      <c r="DJ182" s="479">
        <v>0.65581969618183444</v>
      </c>
      <c r="DK182" s="479">
        <v>1.4059962078398851</v>
      </c>
      <c r="DL182" s="479">
        <v>2.8663397449709187</v>
      </c>
      <c r="DM182" s="479">
        <v>8.5912927809662403</v>
      </c>
      <c r="DN182" s="479">
        <v>4.2015733203110771E-2</v>
      </c>
      <c r="DO182" s="479">
        <v>1.5495484099128607</v>
      </c>
      <c r="DP182" s="479">
        <v>0.57602723470734418</v>
      </c>
      <c r="DQ182" s="479">
        <v>0.75241784821303181</v>
      </c>
      <c r="DR182" s="479">
        <v>0.24580242541126091</v>
      </c>
      <c r="DS182" s="479">
        <v>4.3711010513956623</v>
      </c>
      <c r="DT182" s="479">
        <v>2.1303460634195948</v>
      </c>
      <c r="DU182" s="479">
        <v>2.3318846572217051</v>
      </c>
      <c r="DV182" s="479">
        <v>5.3003222949339843</v>
      </c>
      <c r="DW182" s="479">
        <v>22.529710104478834</v>
      </c>
      <c r="DX182" s="479">
        <v>4.5881558902182462</v>
      </c>
      <c r="DY182" s="479">
        <v>0.21757694710721376</v>
      </c>
      <c r="DZ182" s="479">
        <v>4.5293641708299788</v>
      </c>
      <c r="EA182" s="479">
        <v>7.6444412943020259</v>
      </c>
      <c r="EB182" s="479">
        <v>3.7568014416080491</v>
      </c>
      <c r="EC182" s="479">
        <v>19.686387454681544</v>
      </c>
      <c r="ED182" s="479">
        <v>2.2719623086835803</v>
      </c>
      <c r="EE182" s="479">
        <v>4.4522460823510039</v>
      </c>
      <c r="EF182" s="479">
        <v>22.91451898292096</v>
      </c>
      <c r="EG182" s="479">
        <v>1.5305030801789696</v>
      </c>
      <c r="EH182" s="479">
        <v>19.148258078710843</v>
      </c>
      <c r="EI182" s="479">
        <v>4.9745366843765657</v>
      </c>
      <c r="EJ182" s="479">
        <v>8.8816008315394868</v>
      </c>
      <c r="EK182" s="479">
        <v>2.284974561008422</v>
      </c>
      <c r="EL182" s="479">
        <v>0.29819089895221018</v>
      </c>
      <c r="EM182" s="479">
        <v>0.42032987280428874</v>
      </c>
      <c r="EN182" s="479">
        <v>1.7125844450851624</v>
      </c>
      <c r="EO182" s="479">
        <v>3.5232171462018047</v>
      </c>
      <c r="EP182" s="479">
        <v>2.928944261586703</v>
      </c>
      <c r="EQ182" s="479">
        <v>11.439446170530102</v>
      </c>
      <c r="ER182" s="479">
        <v>10.408055516666387</v>
      </c>
      <c r="ES182" s="479">
        <v>0.33501047479534612</v>
      </c>
      <c r="ET182" s="479">
        <v>0.43367648464102398</v>
      </c>
      <c r="EU182" s="479">
        <v>0.78921609003961934</v>
      </c>
      <c r="EV182" s="479">
        <v>0.6688303711649497</v>
      </c>
      <c r="EW182" s="479">
        <v>0.37407928136778612</v>
      </c>
      <c r="EX182" s="479">
        <v>1.0821864092509477</v>
      </c>
      <c r="EY182" s="479">
        <v>0.29383215730061824</v>
      </c>
      <c r="EZ182" s="508">
        <v>16.775341816970723</v>
      </c>
      <c r="FB182" s="533">
        <v>337.50102498601564</v>
      </c>
      <c r="FC182" s="508">
        <v>37.051162456843883</v>
      </c>
      <c r="FD182" s="507"/>
      <c r="FE182" s="479"/>
      <c r="FF182" s="507"/>
      <c r="FG182" s="479"/>
      <c r="FH182" s="479"/>
      <c r="FI182" s="507"/>
      <c r="FJ182" s="479"/>
      <c r="FK182" s="522"/>
      <c r="FL182" s="479"/>
      <c r="FM182" s="479"/>
    </row>
    <row r="183" spans="1:169">
      <c r="A183" s="810"/>
      <c r="B183" s="536" t="s">
        <v>906</v>
      </c>
      <c r="C183" s="459" t="s">
        <v>140</v>
      </c>
      <c r="D183" s="533">
        <v>9.3501145942910444</v>
      </c>
      <c r="E183" s="479">
        <v>0.96574511586777378</v>
      </c>
      <c r="F183" s="479">
        <v>1.9426404515734148</v>
      </c>
      <c r="G183" s="479">
        <v>1.4525976747566309</v>
      </c>
      <c r="H183" s="479">
        <v>2.8824465665056045</v>
      </c>
      <c r="I183" s="479">
        <v>16.472453552920307</v>
      </c>
      <c r="J183" s="479">
        <v>0.81016839602822444</v>
      </c>
      <c r="K183" s="479">
        <v>1.1134660685325306</v>
      </c>
      <c r="L183" s="479">
        <v>0.47664790005267937</v>
      </c>
      <c r="M183" s="479">
        <v>2.0328130674844678</v>
      </c>
      <c r="N183" s="479">
        <v>0.17918801845546792</v>
      </c>
      <c r="O183" s="479">
        <v>0.91428211861203845</v>
      </c>
      <c r="P183" s="479">
        <v>0.76016445015966361</v>
      </c>
      <c r="Q183" s="479">
        <v>0.62727028117270878</v>
      </c>
      <c r="R183" s="479">
        <v>8.4962514233220127E-2</v>
      </c>
      <c r="S183" s="479">
        <v>1.330088984631647</v>
      </c>
      <c r="T183" s="479">
        <v>0.36249694066843025</v>
      </c>
      <c r="U183" s="479">
        <v>0.81284395078048277</v>
      </c>
      <c r="V183" s="479">
        <v>0.48234438738059066</v>
      </c>
      <c r="W183" s="479">
        <v>0.61026363748263079</v>
      </c>
      <c r="X183" s="479">
        <v>0.45769198768125557</v>
      </c>
      <c r="Y183" s="479">
        <v>1.8573655258618884</v>
      </c>
      <c r="Z183" s="479">
        <v>1.0877492425204374</v>
      </c>
      <c r="AA183" s="479">
        <v>0.74951904076232001</v>
      </c>
      <c r="AB183" s="479">
        <v>0.32974923789353677</v>
      </c>
      <c r="AC183" s="479">
        <v>2.6544855198143816E-2</v>
      </c>
      <c r="AD183" s="479">
        <v>0.9277319960506677</v>
      </c>
      <c r="AE183" s="479">
        <v>9.7250077637486776E-2</v>
      </c>
      <c r="AF183" s="479">
        <v>8.7808374838396541E-2</v>
      </c>
      <c r="AG183" s="479">
        <v>0.13966396171481288</v>
      </c>
      <c r="AH183" s="479">
        <v>0.30607033078937756</v>
      </c>
      <c r="AI183" s="479">
        <v>0.18959133346120621</v>
      </c>
      <c r="AJ183" s="479">
        <v>5.3288098319317655E-2</v>
      </c>
      <c r="AK183" s="479">
        <v>4.7547112201002661E-2</v>
      </c>
      <c r="AL183" s="479">
        <v>0.22325840733396185</v>
      </c>
      <c r="AM183" s="479">
        <v>1.493946646430923E-2</v>
      </c>
      <c r="AN183" s="479">
        <v>3.2709859105015222</v>
      </c>
      <c r="AO183" s="479">
        <v>8.2804934836811311E-2</v>
      </c>
      <c r="AP183" s="479">
        <v>2.1372267614891576E-2</v>
      </c>
      <c r="AQ183" s="479">
        <v>4.274935677369604E-2</v>
      </c>
      <c r="AR183" s="479">
        <v>13.008508304157175</v>
      </c>
      <c r="AS183" s="479">
        <v>2.1616194215285742</v>
      </c>
      <c r="AT183" s="479">
        <v>22.96799699059838</v>
      </c>
      <c r="AU183" s="479">
        <v>6.7308932214804829</v>
      </c>
      <c r="AV183" s="479">
        <v>2.8228115699070964</v>
      </c>
      <c r="AW183" s="479">
        <v>6.6969066372246369</v>
      </c>
      <c r="AX183" s="479">
        <v>17.552154735473444</v>
      </c>
      <c r="AY183" s="479">
        <v>18.40641085917742</v>
      </c>
      <c r="AZ183" s="479">
        <v>3.9185303427819673</v>
      </c>
      <c r="BA183" s="479">
        <v>2.5040131308661158</v>
      </c>
      <c r="BB183" s="479">
        <v>2.3164185142378715</v>
      </c>
      <c r="BC183" s="479">
        <v>0.29784241114685261</v>
      </c>
      <c r="BD183" s="479">
        <v>0.94306220850977429</v>
      </c>
      <c r="BE183" s="479">
        <v>39.718600976875443</v>
      </c>
      <c r="BF183" s="479">
        <v>54.461844589889459</v>
      </c>
      <c r="BG183" s="479">
        <v>35.803816930429704</v>
      </c>
      <c r="BH183" s="479">
        <v>26.1882014006618</v>
      </c>
      <c r="BI183" s="479">
        <v>19.976187769925435</v>
      </c>
      <c r="BJ183" s="479">
        <v>10.115207715051902</v>
      </c>
      <c r="BK183" s="479">
        <v>16.326906812910586</v>
      </c>
      <c r="BL183" s="479">
        <v>7.4137740298183372</v>
      </c>
      <c r="BM183" s="479">
        <v>62.944408530175743</v>
      </c>
      <c r="BN183" s="479">
        <v>5.9028489960944981</v>
      </c>
      <c r="BO183" s="479">
        <v>8.8598684538593471</v>
      </c>
      <c r="BP183" s="479">
        <v>7.3390323123905201</v>
      </c>
      <c r="BQ183" s="479">
        <v>1.9404704167439464</v>
      </c>
      <c r="BR183" s="479">
        <v>1.08026608358813E-2</v>
      </c>
      <c r="BS183" s="479">
        <v>1.2076747378789698E-2</v>
      </c>
      <c r="BT183" s="479">
        <v>1.4835555435382897E-2</v>
      </c>
      <c r="BU183" s="479">
        <v>1.890970292011376E-2</v>
      </c>
      <c r="BV183" s="479">
        <v>1.3707105709874294E-2</v>
      </c>
      <c r="BW183" s="479">
        <v>3.3246919167277092E-3</v>
      </c>
      <c r="BX183" s="479">
        <v>2.8827761281360078E-2</v>
      </c>
      <c r="BY183" s="479">
        <v>1.2632630193773484E-2</v>
      </c>
      <c r="BZ183" s="479">
        <v>6.3060586267229416E-3</v>
      </c>
      <c r="CA183" s="479">
        <v>2.5331203924438771E-3</v>
      </c>
      <c r="CB183" s="479">
        <v>5.59951323155002E-3</v>
      </c>
      <c r="CC183" s="479">
        <v>1.422991476304938E-2</v>
      </c>
      <c r="CD183" s="479">
        <v>5.6330894055142251E-2</v>
      </c>
      <c r="CE183" s="479">
        <v>6.0324262559403576E-2</v>
      </c>
      <c r="CF183" s="479">
        <v>9.43137348953762E-2</v>
      </c>
      <c r="CG183" s="479">
        <v>6.545510165708375E-2</v>
      </c>
      <c r="CH183" s="479">
        <v>0.14355050179626605</v>
      </c>
      <c r="CI183" s="479">
        <v>9.5728625311284985E-3</v>
      </c>
      <c r="CJ183" s="479">
        <v>2.4071444555478026E-2</v>
      </c>
      <c r="CK183" s="479">
        <v>1.7175055221901832E-2</v>
      </c>
      <c r="CL183" s="479">
        <v>8.712792763106509E-3</v>
      </c>
      <c r="CM183" s="479">
        <v>1.4740786689653262E-2</v>
      </c>
      <c r="CN183" s="479">
        <v>6.550978470633081E-3</v>
      </c>
      <c r="CO183" s="479">
        <v>2.1039626253811762E-2</v>
      </c>
      <c r="CP183" s="479">
        <v>2.7961050624737253E-2</v>
      </c>
      <c r="CQ183" s="479">
        <v>3.3314890666729892E-3</v>
      </c>
      <c r="CR183" s="479">
        <v>4.7273565148337185E-3</v>
      </c>
      <c r="CS183" s="479">
        <v>4.5397841415639004E-2</v>
      </c>
      <c r="CT183" s="479">
        <v>5.573846200188695E-3</v>
      </c>
      <c r="CU183" s="479">
        <v>1.4808174137749005E-2</v>
      </c>
      <c r="CV183" s="479">
        <v>2.3039363745088283E-2</v>
      </c>
      <c r="CW183" s="479">
        <v>3.1603116355272931</v>
      </c>
      <c r="CX183" s="479">
        <v>1.3470799932191696E-2</v>
      </c>
      <c r="CY183" s="479">
        <v>0.33397515763185248</v>
      </c>
      <c r="CZ183" s="479">
        <v>0.73228267613562859</v>
      </c>
      <c r="DA183" s="479">
        <v>2.6740414691607418E-2</v>
      </c>
      <c r="DB183" s="479">
        <v>2.1685029821411623</v>
      </c>
      <c r="DC183" s="479">
        <v>0.37419085094876514</v>
      </c>
      <c r="DD183" s="479">
        <v>1.2232930872674408</v>
      </c>
      <c r="DE183" s="479">
        <v>0.57801191871188906</v>
      </c>
      <c r="DF183" s="479">
        <v>0.54904071449345393</v>
      </c>
      <c r="DG183" s="479">
        <v>0.43025826418842589</v>
      </c>
      <c r="DH183" s="479">
        <v>6.2482376027959434</v>
      </c>
      <c r="DI183" s="479">
        <v>4.685505305046731</v>
      </c>
      <c r="DJ183" s="479">
        <v>0.44623780097724858</v>
      </c>
      <c r="DK183" s="479">
        <v>0.95667858044151166</v>
      </c>
      <c r="DL183" s="479">
        <v>1.9503365819846799</v>
      </c>
      <c r="DM183" s="479">
        <v>5.8457524536852681</v>
      </c>
      <c r="DN183" s="479">
        <v>2.8588663164828942E-2</v>
      </c>
      <c r="DO183" s="479">
        <v>1.0543554561917106</v>
      </c>
      <c r="DP183" s="479">
        <v>0.39194481046440188</v>
      </c>
      <c r="DQ183" s="479">
        <v>0.51196584664563582</v>
      </c>
      <c r="DR183" s="479">
        <v>0.16725074655272826</v>
      </c>
      <c r="DS183" s="479">
        <v>2.9742176582682633</v>
      </c>
      <c r="DT183" s="479">
        <v>1.449546191118543</v>
      </c>
      <c r="DU183" s="479">
        <v>1.5866786063751979</v>
      </c>
      <c r="DV183" s="479">
        <v>0.60030210953053487</v>
      </c>
      <c r="DW183" s="479">
        <v>2.5516622858494498</v>
      </c>
      <c r="DX183" s="479">
        <v>0.54285636895164235</v>
      </c>
      <c r="DY183" s="479">
        <v>2.5743029291140168E-2</v>
      </c>
      <c r="DZ183" s="479">
        <v>0.53590031513063319</v>
      </c>
      <c r="EA183" s="479">
        <v>0.90446657502114536</v>
      </c>
      <c r="EB183" s="479">
        <v>0.44449309009128551</v>
      </c>
      <c r="EC183" s="479">
        <v>2.3292322813633173</v>
      </c>
      <c r="ED183" s="479">
        <v>0.26881153099361932</v>
      </c>
      <c r="EE183" s="479">
        <v>0.52677594218126578</v>
      </c>
      <c r="EF183" s="479">
        <v>2.711174787644421</v>
      </c>
      <c r="EG183" s="479">
        <v>0.18108437565222721</v>
      </c>
      <c r="EH183" s="479">
        <v>2.2655624832885679</v>
      </c>
      <c r="EI183" s="479">
        <v>0.58857174566685244</v>
      </c>
      <c r="EJ183" s="479">
        <v>1.0508434528492168</v>
      </c>
      <c r="EK183" s="479">
        <v>0.2703511003147066</v>
      </c>
      <c r="EL183" s="479">
        <v>3.5281021947125464E-2</v>
      </c>
      <c r="EM183" s="479">
        <v>4.9732126364518105E-2</v>
      </c>
      <c r="EN183" s="479">
        <v>0.20262767779186597</v>
      </c>
      <c r="EO183" s="479">
        <v>0.41685612101647712</v>
      </c>
      <c r="EP183" s="479">
        <v>0.34654359719915162</v>
      </c>
      <c r="EQ183" s="479">
        <v>1.3534797769603137</v>
      </c>
      <c r="ER183" s="479">
        <v>1.23144883496011</v>
      </c>
      <c r="ES183" s="479">
        <v>3.9637399918318071E-2</v>
      </c>
      <c r="ET183" s="479">
        <v>5.1311256065613001E-2</v>
      </c>
      <c r="EU183" s="479">
        <v>9.3377599019797239E-2</v>
      </c>
      <c r="EV183" s="479">
        <v>7.9133934291389818E-2</v>
      </c>
      <c r="EW183" s="479">
        <v>4.4259899890562913E-2</v>
      </c>
      <c r="EX183" s="479">
        <v>0.12804093817022444</v>
      </c>
      <c r="EY183" s="479">
        <v>3.4765309159069148E-2</v>
      </c>
      <c r="EZ183" s="508">
        <v>1.9848063938058995</v>
      </c>
      <c r="FB183" s="533">
        <v>37.948238200351156</v>
      </c>
      <c r="FC183" s="508">
        <v>4.3832406903690755</v>
      </c>
      <c r="FD183" s="507"/>
      <c r="FE183" s="479"/>
      <c r="FF183" s="507"/>
      <c r="FG183" s="479"/>
      <c r="FH183" s="479"/>
      <c r="FI183" s="507"/>
      <c r="FJ183" s="479"/>
      <c r="FK183" s="522"/>
      <c r="FL183" s="479"/>
      <c r="FM183" s="479"/>
    </row>
    <row r="184" spans="1:169">
      <c r="A184" s="810"/>
      <c r="B184" s="536" t="s">
        <v>907</v>
      </c>
      <c r="C184" s="459" t="s">
        <v>140</v>
      </c>
      <c r="D184" s="533">
        <v>34.681802937517723</v>
      </c>
      <c r="E184" s="479">
        <v>3.5746245729643245</v>
      </c>
      <c r="F184" s="479">
        <v>7.1966529192269046</v>
      </c>
      <c r="G184" s="479">
        <v>4.9111955129673346</v>
      </c>
      <c r="H184" s="479">
        <v>9.9185931254451383</v>
      </c>
      <c r="I184" s="479">
        <v>64.796897217814546</v>
      </c>
      <c r="J184" s="479">
        <v>2.7869180989404745</v>
      </c>
      <c r="K184" s="479">
        <v>4.2886235590747415</v>
      </c>
      <c r="L184" s="479">
        <v>1.8276857065847167</v>
      </c>
      <c r="M184" s="479">
        <v>7.8878618994722745</v>
      </c>
      <c r="N184" s="479">
        <v>0.32364375526401745</v>
      </c>
      <c r="O184" s="479">
        <v>3.6179324621720972</v>
      </c>
      <c r="P184" s="479">
        <v>3.008068937186406</v>
      </c>
      <c r="Q184" s="479">
        <v>2.4821895415123567</v>
      </c>
      <c r="R184" s="479">
        <v>0.33620764538058473</v>
      </c>
      <c r="S184" s="479">
        <v>5.2633339503365377</v>
      </c>
      <c r="T184" s="479">
        <v>1.4344472262821284</v>
      </c>
      <c r="U184" s="479">
        <v>3.2165285269642423</v>
      </c>
      <c r="V184" s="479">
        <v>1.9106059374424225</v>
      </c>
      <c r="W184" s="479">
        <v>2.4173046472281658</v>
      </c>
      <c r="X184" s="479">
        <v>1.8129557471011617</v>
      </c>
      <c r="Y184" s="479">
        <v>7.3571781792342454</v>
      </c>
      <c r="Z184" s="479">
        <v>4.3091531672049879</v>
      </c>
      <c r="AA184" s="479">
        <v>2.9692434819789932</v>
      </c>
      <c r="AB184" s="479">
        <v>1.3063120775518879</v>
      </c>
      <c r="AC184" s="479">
        <v>0.10325380704729469</v>
      </c>
      <c r="AD184" s="479">
        <v>3.6707246398748437</v>
      </c>
      <c r="AE184" s="479">
        <v>0.38478597022988525</v>
      </c>
      <c r="AF184" s="479">
        <v>0.34742831602098267</v>
      </c>
      <c r="AG184" s="479">
        <v>0.55260349729395475</v>
      </c>
      <c r="AH184" s="479">
        <v>1.2110177395475457</v>
      </c>
      <c r="AI184" s="479">
        <v>0.74376861263677985</v>
      </c>
      <c r="AJ184" s="479">
        <v>0.20933217750077995</v>
      </c>
      <c r="AK184" s="479">
        <v>0.18677980346132264</v>
      </c>
      <c r="AL184" s="479">
        <v>0.87117680223479343</v>
      </c>
      <c r="AM184" s="479">
        <v>5.2205697050438163E-2</v>
      </c>
      <c r="AN184" s="479">
        <v>12.937339853707169</v>
      </c>
      <c r="AO184" s="479">
        <v>0.31677852892032343</v>
      </c>
      <c r="AP184" s="479">
        <v>8.2235141459509706E-2</v>
      </c>
      <c r="AQ184" s="479">
        <v>0.16448883501432696</v>
      </c>
      <c r="AR184" s="479">
        <v>51.367650211882257</v>
      </c>
      <c r="AS184" s="479">
        <v>8.5357450477858769</v>
      </c>
      <c r="AT184" s="479">
        <v>91.018984886569243</v>
      </c>
      <c r="AU184" s="479">
        <v>26.673595814638013</v>
      </c>
      <c r="AV184" s="479">
        <v>11.186410540029989</v>
      </c>
      <c r="AW184" s="479">
        <v>26.538911697429395</v>
      </c>
      <c r="AX184" s="479">
        <v>69.556753566657477</v>
      </c>
      <c r="AY184" s="479">
        <v>72.942052042815362</v>
      </c>
      <c r="AZ184" s="479">
        <v>15.528591987939951</v>
      </c>
      <c r="BA184" s="479">
        <v>9.9167445930926696</v>
      </c>
      <c r="BB184" s="479">
        <v>9.183477077646339</v>
      </c>
      <c r="BC184" s="479">
        <v>1.1738954187865986</v>
      </c>
      <c r="BD184" s="479">
        <v>3.7169199709928376</v>
      </c>
      <c r="BE184" s="479">
        <v>218.88049294592747</v>
      </c>
      <c r="BF184" s="479">
        <v>300.1272727989541</v>
      </c>
      <c r="BG184" s="479">
        <v>197.3069772432527</v>
      </c>
      <c r="BH184" s="479">
        <v>144.31743039694072</v>
      </c>
      <c r="BI184" s="479">
        <v>110.08438662800184</v>
      </c>
      <c r="BJ184" s="479">
        <v>55.742689733962031</v>
      </c>
      <c r="BK184" s="479">
        <v>89.974000181242531</v>
      </c>
      <c r="BL184" s="479">
        <v>90.910554155119058</v>
      </c>
      <c r="BM184" s="479">
        <v>771.84859390497172</v>
      </c>
      <c r="BN184" s="479">
        <v>72.383009135508843</v>
      </c>
      <c r="BO184" s="479">
        <v>1405.8773549452242</v>
      </c>
      <c r="BP184" s="479">
        <v>1164.5522040123187</v>
      </c>
      <c r="BQ184" s="479">
        <v>7.6469668766820904</v>
      </c>
      <c r="BR184" s="479">
        <v>3.654754022099839E-2</v>
      </c>
      <c r="BS184" s="479">
        <v>4.0858027227802449E-2</v>
      </c>
      <c r="BT184" s="479">
        <v>5.0191621047156E-2</v>
      </c>
      <c r="BU184" s="479">
        <v>6.3975268550917799E-2</v>
      </c>
      <c r="BV184" s="479">
        <v>4.6373852225477012E-2</v>
      </c>
      <c r="BW184" s="479">
        <v>1.1248090946763602E-2</v>
      </c>
      <c r="BX184" s="479">
        <v>9.7530023474618713E-2</v>
      </c>
      <c r="BY184" s="479">
        <v>3.2104606786620034E-2</v>
      </c>
      <c r="BZ184" s="479">
        <v>1.6026237567224981E-2</v>
      </c>
      <c r="CA184" s="479">
        <v>6.4376802688852269E-3</v>
      </c>
      <c r="CB184" s="479">
        <v>1.4230620839672537E-2</v>
      </c>
      <c r="CC184" s="479">
        <v>3.6163950900739199E-2</v>
      </c>
      <c r="CD184" s="479">
        <v>0.19394996282688604</v>
      </c>
      <c r="CE184" s="479">
        <v>0.20769932161031618</v>
      </c>
      <c r="CF184" s="479">
        <v>0.36354524738038624</v>
      </c>
      <c r="CG184" s="479">
        <v>0.25230568114633589</v>
      </c>
      <c r="CH184" s="479">
        <v>0.55333512923641659</v>
      </c>
      <c r="CI184" s="479">
        <v>3.4905686136344205E-2</v>
      </c>
      <c r="CJ184" s="479">
        <v>8.7772104296882328E-2</v>
      </c>
      <c r="CK184" s="479">
        <v>6.2625686413091311E-2</v>
      </c>
      <c r="CL184" s="479">
        <v>3.1769599591665192E-2</v>
      </c>
      <c r="CM184" s="479">
        <v>5.3749573016294079E-2</v>
      </c>
      <c r="CN184" s="479">
        <v>2.3886940571673506E-2</v>
      </c>
      <c r="CO184" s="479">
        <v>8.0850519686698943E-2</v>
      </c>
      <c r="CP184" s="479">
        <v>0.10744798632468763</v>
      </c>
      <c r="CQ184" s="479">
        <v>1.2802158133501445E-2</v>
      </c>
      <c r="CR184" s="479">
        <v>1.8166160670243035E-2</v>
      </c>
      <c r="CS184" s="479">
        <v>0.17445362511816398</v>
      </c>
      <c r="CT184" s="479">
        <v>2.1419028860236715E-2</v>
      </c>
      <c r="CU184" s="479">
        <v>5.5924893364339812E-2</v>
      </c>
      <c r="CV184" s="479">
        <v>8.8016541092150943E-2</v>
      </c>
      <c r="CW184" s="479">
        <v>12.519991241252709</v>
      </c>
      <c r="CX184" s="479">
        <v>3.3448013152605663E-2</v>
      </c>
      <c r="CY184" s="479">
        <v>3.0301934153898018</v>
      </c>
      <c r="CZ184" s="479">
        <v>2.9020002350197593</v>
      </c>
      <c r="DA184" s="479">
        <v>0.10248614859917918</v>
      </c>
      <c r="DB184" s="479">
        <v>7.8095208265724851</v>
      </c>
      <c r="DC184" s="479">
        <v>1.3475892206114721</v>
      </c>
      <c r="DD184" s="479">
        <v>4.4054967508434535</v>
      </c>
      <c r="DE184" s="479">
        <v>2.0816185886590466</v>
      </c>
      <c r="DF184" s="479">
        <v>1.9772833746528591</v>
      </c>
      <c r="DG184" s="479">
        <v>1.549507149705043</v>
      </c>
      <c r="DH184" s="479">
        <v>24.431759464483473</v>
      </c>
      <c r="DI184" s="479">
        <v>18.321188447001116</v>
      </c>
      <c r="DJ184" s="479">
        <v>0.50632882914898569</v>
      </c>
      <c r="DK184" s="479">
        <v>1.0855063027965244</v>
      </c>
      <c r="DL184" s="479">
        <v>2.2129717290648938</v>
      </c>
      <c r="DM184" s="479">
        <v>6.6329499403395031</v>
      </c>
      <c r="DN184" s="479">
        <v>3.2438453926319423E-2</v>
      </c>
      <c r="DO184" s="479">
        <v>1.1963364880144072</v>
      </c>
      <c r="DP184" s="479">
        <v>0.44472466594908627</v>
      </c>
      <c r="DQ184" s="479">
        <v>0.58090790858296304</v>
      </c>
      <c r="DR184" s="479">
        <v>0.1897729741650781</v>
      </c>
      <c r="DS184" s="479">
        <v>3.3747301130636123</v>
      </c>
      <c r="DT184" s="479">
        <v>1.6447441793122408</v>
      </c>
      <c r="DU184" s="479">
        <v>1.800343044095134</v>
      </c>
      <c r="DV184" s="479">
        <v>2.3472917770459216</v>
      </c>
      <c r="DW184" s="479">
        <v>9.9774693546499229</v>
      </c>
      <c r="DX184" s="479">
        <v>2.0329788992410101</v>
      </c>
      <c r="DY184" s="479">
        <v>9.6406781507417896E-2</v>
      </c>
      <c r="DZ184" s="479">
        <v>2.0069287109243352</v>
      </c>
      <c r="EA184" s="479">
        <v>3.3871969958421384</v>
      </c>
      <c r="EB184" s="479">
        <v>1.6646117181219133</v>
      </c>
      <c r="EC184" s="479">
        <v>8.7228967923639527</v>
      </c>
      <c r="ED184" s="479">
        <v>1.0066901700685029</v>
      </c>
      <c r="EE184" s="479">
        <v>1.9727582401777322</v>
      </c>
      <c r="EF184" s="479">
        <v>10.153258671496442</v>
      </c>
      <c r="EG184" s="479">
        <v>0.67815491488873814</v>
      </c>
      <c r="EH184" s="479">
        <v>8.4844555334820253</v>
      </c>
      <c r="EI184" s="479">
        <v>2.2041814521600398</v>
      </c>
      <c r="EJ184" s="479">
        <v>3.935373495154348</v>
      </c>
      <c r="EK184" s="479">
        <v>1.0124558055527724</v>
      </c>
      <c r="EL184" s="479">
        <v>0.13212624418624874</v>
      </c>
      <c r="EM184" s="479">
        <v>0.1862451456703075</v>
      </c>
      <c r="EN184" s="479">
        <v>0.75883385903457112</v>
      </c>
      <c r="EO184" s="479">
        <v>1.5611121956302341</v>
      </c>
      <c r="EP184" s="479">
        <v>1.2977941515791804</v>
      </c>
      <c r="EQ184" s="479">
        <v>5.068736381270786</v>
      </c>
      <c r="ER184" s="479">
        <v>4.6117345952918924</v>
      </c>
      <c r="ES184" s="479">
        <v>0.14844073361492829</v>
      </c>
      <c r="ET184" s="479">
        <v>0.19215893345120882</v>
      </c>
      <c r="EU184" s="479">
        <v>0.34969597729071916</v>
      </c>
      <c r="EV184" s="479">
        <v>0.29635393048626291</v>
      </c>
      <c r="EW184" s="479">
        <v>0.16575184101422832</v>
      </c>
      <c r="EX184" s="479">
        <v>0.47950902011481605</v>
      </c>
      <c r="EY184" s="479">
        <v>0.13019491708731101</v>
      </c>
      <c r="EZ184" s="508">
        <v>7.4330333923842753</v>
      </c>
      <c r="FB184" s="533">
        <v>149.32919448153217</v>
      </c>
      <c r="FC184" s="508">
        <v>16.411624302711228</v>
      </c>
      <c r="FD184" s="507"/>
      <c r="FE184" s="479"/>
      <c r="FF184" s="507"/>
      <c r="FG184" s="479"/>
      <c r="FH184" s="479"/>
      <c r="FI184" s="507"/>
      <c r="FJ184" s="479"/>
      <c r="FK184" s="522"/>
      <c r="FL184" s="479"/>
      <c r="FM184" s="479"/>
    </row>
    <row r="185" spans="1:169">
      <c r="A185" s="810"/>
      <c r="B185" s="536" t="s">
        <v>908</v>
      </c>
      <c r="C185" s="459" t="s">
        <v>140</v>
      </c>
      <c r="D185" s="533">
        <v>71.606613311183949</v>
      </c>
      <c r="E185" s="479">
        <v>7.3899184739737596</v>
      </c>
      <c r="F185" s="479">
        <v>14.870120725012793</v>
      </c>
      <c r="G185" s="479">
        <v>10.738693502433662</v>
      </c>
      <c r="H185" s="479">
        <v>21.449287724508082</v>
      </c>
      <c r="I185" s="479">
        <v>129.14320288872969</v>
      </c>
      <c r="J185" s="479">
        <v>5.9516913156770022</v>
      </c>
      <c r="K185" s="479">
        <v>8.6555993311109951</v>
      </c>
      <c r="L185" s="479">
        <v>3.6984835543488068</v>
      </c>
      <c r="M185" s="479">
        <v>15.849351430018521</v>
      </c>
      <c r="N185" s="479">
        <v>1.0963350858737286</v>
      </c>
      <c r="O185" s="479">
        <v>7.1852438316747147</v>
      </c>
      <c r="P185" s="479">
        <v>5.9740498204863455</v>
      </c>
      <c r="Q185" s="479">
        <v>4.9296489856229861</v>
      </c>
      <c r="R185" s="479">
        <v>0.66771116801953589</v>
      </c>
      <c r="S185" s="479">
        <v>10.453024813513167</v>
      </c>
      <c r="T185" s="479">
        <v>2.8488240707286847</v>
      </c>
      <c r="U185" s="479">
        <v>6.388052292137071</v>
      </c>
      <c r="V185" s="479">
        <v>3.7922443277333477</v>
      </c>
      <c r="W185" s="479">
        <v>4.7979594626014963</v>
      </c>
      <c r="X185" s="479">
        <v>3.5984244650569881</v>
      </c>
      <c r="Y185" s="479">
        <v>14.60281090493859</v>
      </c>
      <c r="Z185" s="479">
        <v>8.552381991479896</v>
      </c>
      <c r="AA185" s="479">
        <v>5.8930614666610666</v>
      </c>
      <c r="AB185" s="479">
        <v>2.5926393084221502</v>
      </c>
      <c r="AC185" s="479">
        <v>0.20716834677471183</v>
      </c>
      <c r="AD185" s="479">
        <v>7.2904364572106282</v>
      </c>
      <c r="AE185" s="479">
        <v>0.76422448993143943</v>
      </c>
      <c r="AF185" s="479">
        <v>0.69002834859141848</v>
      </c>
      <c r="AG185" s="479">
        <v>1.0975273490389912</v>
      </c>
      <c r="AH185" s="479">
        <v>2.4052057141031584</v>
      </c>
      <c r="AI185" s="479">
        <v>1.4846773259016148</v>
      </c>
      <c r="AJ185" s="479">
        <v>0.41752317314819443</v>
      </c>
      <c r="AK185" s="479">
        <v>0.37254137014304445</v>
      </c>
      <c r="AL185" s="479">
        <v>1.7445955438871983</v>
      </c>
      <c r="AM185" s="479">
        <v>0.11179907045358395</v>
      </c>
      <c r="AN185" s="479">
        <v>25.700512082037356</v>
      </c>
      <c r="AO185" s="479">
        <v>0.64189818694257839</v>
      </c>
      <c r="AP185" s="479">
        <v>0.16604414854880209</v>
      </c>
      <c r="AQ185" s="479">
        <v>0.33212575634938468</v>
      </c>
      <c r="AR185" s="479">
        <v>102.10064258605816</v>
      </c>
      <c r="AS185" s="479">
        <v>16.966029217511434</v>
      </c>
      <c r="AT185" s="479">
        <v>180.5976169806674</v>
      </c>
      <c r="AU185" s="479">
        <v>52.925088611265679</v>
      </c>
      <c r="AV185" s="479">
        <v>22.195798916176919</v>
      </c>
      <c r="AW185" s="479">
        <v>52.657851719497067</v>
      </c>
      <c r="AX185" s="479">
        <v>138.01278881218875</v>
      </c>
      <c r="AY185" s="479">
        <v>144.72981425830105</v>
      </c>
      <c r="AZ185" s="479">
        <v>30.811447870815144</v>
      </c>
      <c r="BA185" s="479">
        <v>19.684956255696232</v>
      </c>
      <c r="BB185" s="479">
        <v>18.21826647941278</v>
      </c>
      <c r="BC185" s="479">
        <v>2.3367547607066559</v>
      </c>
      <c r="BD185" s="479">
        <v>7.3988962716636113</v>
      </c>
      <c r="BE185" s="479">
        <v>540.67105933160713</v>
      </c>
      <c r="BF185" s="479">
        <v>741.36405823338555</v>
      </c>
      <c r="BG185" s="479">
        <v>487.38090345027064</v>
      </c>
      <c r="BH185" s="479">
        <v>356.48794884615694</v>
      </c>
      <c r="BI185" s="479">
        <v>271.92666250407115</v>
      </c>
      <c r="BJ185" s="479">
        <v>137.69367339601064</v>
      </c>
      <c r="BK185" s="479">
        <v>222.25067814660059</v>
      </c>
      <c r="BL185" s="479">
        <v>1809.4902297971248</v>
      </c>
      <c r="BM185" s="479">
        <v>15362.930107879572</v>
      </c>
      <c r="BN185" s="479">
        <v>1440.7166368223507</v>
      </c>
      <c r="BO185" s="479">
        <v>1714.5977589627646</v>
      </c>
      <c r="BP185" s="479">
        <v>1420.2793665970007</v>
      </c>
      <c r="BQ185" s="479">
        <v>15.2241605576752</v>
      </c>
      <c r="BR185" s="479">
        <v>7.9866443080305188E-2</v>
      </c>
      <c r="BS185" s="479">
        <v>8.9286044593720193E-2</v>
      </c>
      <c r="BT185" s="479">
        <v>0.10968251820043902</v>
      </c>
      <c r="BU185" s="479">
        <v>0.13980358495736644</v>
      </c>
      <c r="BV185" s="479">
        <v>0.10133964164987977</v>
      </c>
      <c r="BW185" s="479">
        <v>2.4580177213831954E-2</v>
      </c>
      <c r="BX185" s="479">
        <v>0.21312996774489024</v>
      </c>
      <c r="BY185" s="479">
        <v>8.4772867069247373E-2</v>
      </c>
      <c r="BZ185" s="479">
        <v>4.2317606190795942E-2</v>
      </c>
      <c r="CA185" s="479">
        <v>1.6998825660620383E-2</v>
      </c>
      <c r="CB185" s="479">
        <v>3.7576243707715812E-2</v>
      </c>
      <c r="CC185" s="479">
        <v>9.5491647749594219E-2</v>
      </c>
      <c r="CD185" s="479">
        <v>0.41924441012667452</v>
      </c>
      <c r="CE185" s="479">
        <v>0.44896517794102181</v>
      </c>
      <c r="CF185" s="479">
        <v>0.73329205278046172</v>
      </c>
      <c r="CG185" s="479">
        <v>0.50891533361838981</v>
      </c>
      <c r="CH185" s="479">
        <v>1.1161093583731034</v>
      </c>
      <c r="CI185" s="479">
        <v>7.2781878440623018E-2</v>
      </c>
      <c r="CJ185" s="479">
        <v>0.18301369583341001</v>
      </c>
      <c r="CK185" s="479">
        <v>0.13058087665070506</v>
      </c>
      <c r="CL185" s="479">
        <v>6.6242821486333717E-2</v>
      </c>
      <c r="CM185" s="479">
        <v>0.11207328439918826</v>
      </c>
      <c r="CN185" s="479">
        <v>4.9806681874554046E-2</v>
      </c>
      <c r="CO185" s="479">
        <v>0.16338673642833709</v>
      </c>
      <c r="CP185" s="479">
        <v>0.21713621494847915</v>
      </c>
      <c r="CQ185" s="479">
        <v>2.5871235519298801E-2</v>
      </c>
      <c r="CR185" s="479">
        <v>3.6711077638652688E-2</v>
      </c>
      <c r="CS185" s="479">
        <v>0.35254453003644209</v>
      </c>
      <c r="CT185" s="479">
        <v>4.3284634860722766E-2</v>
      </c>
      <c r="CU185" s="479">
        <v>0.11419246066926896</v>
      </c>
      <c r="CV185" s="479">
        <v>0.17851398367100141</v>
      </c>
      <c r="CW185" s="479">
        <v>24.848045862214807</v>
      </c>
      <c r="CX185" s="479">
        <v>8.9745753267318401E-2</v>
      </c>
      <c r="CY185" s="479">
        <v>4.7302612362722813</v>
      </c>
      <c r="CZ185" s="479">
        <v>5.7584221445549177</v>
      </c>
      <c r="DA185" s="479">
        <v>0.20742782042392513</v>
      </c>
      <c r="DB185" s="479">
        <v>16.412807868633358</v>
      </c>
      <c r="DC185" s="479">
        <v>2.8321485344504418</v>
      </c>
      <c r="DD185" s="479">
        <v>9.2587718687494327</v>
      </c>
      <c r="DE185" s="479">
        <v>4.3748146282147005</v>
      </c>
      <c r="DF185" s="479">
        <v>4.1555394819612177</v>
      </c>
      <c r="DG185" s="479">
        <v>3.2565074994933214</v>
      </c>
      <c r="DH185" s="479">
        <v>48.865648991871538</v>
      </c>
      <c r="DI185" s="479">
        <v>36.643974211785896</v>
      </c>
      <c r="DJ185" s="479">
        <v>2.4717475404759419</v>
      </c>
      <c r="DK185" s="479">
        <v>5.2991206102525696</v>
      </c>
      <c r="DL185" s="479">
        <v>10.803073247187038</v>
      </c>
      <c r="DM185" s="479">
        <v>32.380099171303641</v>
      </c>
      <c r="DN185" s="479">
        <v>0.1583549347643991</v>
      </c>
      <c r="DO185" s="479">
        <v>5.8401607840527223</v>
      </c>
      <c r="DP185" s="479">
        <v>2.1710142420612373</v>
      </c>
      <c r="DQ185" s="479">
        <v>2.8358205411615334</v>
      </c>
      <c r="DR185" s="479">
        <v>0.92641551327371419</v>
      </c>
      <c r="DS185" s="479">
        <v>16.474433957780086</v>
      </c>
      <c r="DT185" s="479">
        <v>8.0291544661995218</v>
      </c>
      <c r="DU185" s="479">
        <v>8.788742088287691</v>
      </c>
      <c r="DV185" s="479">
        <v>4.6947882007996578</v>
      </c>
      <c r="DW185" s="479">
        <v>19.955808586779806</v>
      </c>
      <c r="DX185" s="479">
        <v>4.1730361080980707</v>
      </c>
      <c r="DY185" s="479">
        <v>0.19789137036600515</v>
      </c>
      <c r="DZ185" s="479">
        <v>4.1195636512472777</v>
      </c>
      <c r="EA185" s="479">
        <v>6.9527998417335564</v>
      </c>
      <c r="EB185" s="479">
        <v>3.416899608883941</v>
      </c>
      <c r="EC185" s="479">
        <v>17.905234183855772</v>
      </c>
      <c r="ED185" s="479">
        <v>2.0664033605718335</v>
      </c>
      <c r="EE185" s="479">
        <v>4.0494229290245727</v>
      </c>
      <c r="EF185" s="479">
        <v>20.841296024682219</v>
      </c>
      <c r="EG185" s="479">
        <v>1.3920286864617306</v>
      </c>
      <c r="EH185" s="479">
        <v>17.415792811224645</v>
      </c>
      <c r="EI185" s="479">
        <v>4.5244585628005805</v>
      </c>
      <c r="EJ185" s="479">
        <v>8.0780256500755332</v>
      </c>
      <c r="EK185" s="479">
        <v>2.0782383112793745</v>
      </c>
      <c r="EL185" s="479">
        <v>0.2712116628571235</v>
      </c>
      <c r="EM185" s="479">
        <v>0.38229994326568767</v>
      </c>
      <c r="EN185" s="479">
        <v>1.5576359867684297</v>
      </c>
      <c r="EO185" s="479">
        <v>3.2044491773079251</v>
      </c>
      <c r="EP185" s="479">
        <v>2.6639439580215649</v>
      </c>
      <c r="EQ185" s="479">
        <v>10.404446376384039</v>
      </c>
      <c r="ER185" s="479">
        <v>9.4663722256551655</v>
      </c>
      <c r="ES185" s="479">
        <v>0.30469993639330295</v>
      </c>
      <c r="ET185" s="479">
        <v>0.39443900184349373</v>
      </c>
      <c r="EU185" s="479">
        <v>0.71781066721136411</v>
      </c>
      <c r="EV185" s="479">
        <v>0.60831701359894441</v>
      </c>
      <c r="EW185" s="479">
        <v>0.34023393838191812</v>
      </c>
      <c r="EX185" s="479">
        <v>0.98427408953674111</v>
      </c>
      <c r="EY185" s="479">
        <v>0.26724728441550544</v>
      </c>
      <c r="EZ185" s="508">
        <v>15.257569446834209</v>
      </c>
      <c r="FB185" s="533">
        <v>297.55618853542046</v>
      </c>
      <c r="FC185" s="508">
        <v>33.692443351067055</v>
      </c>
      <c r="FD185" s="507"/>
      <c r="FE185" s="479"/>
      <c r="FF185" s="507"/>
      <c r="FG185" s="479"/>
      <c r="FH185" s="479"/>
      <c r="FI185" s="507"/>
      <c r="FJ185" s="479"/>
      <c r="FK185" s="522"/>
      <c r="FL185" s="479"/>
      <c r="FM185" s="479"/>
    </row>
    <row r="186" spans="1:169">
      <c r="A186" s="810"/>
      <c r="B186" s="468" t="s">
        <v>151</v>
      </c>
      <c r="C186" s="459" t="s">
        <v>140</v>
      </c>
      <c r="D186" s="533">
        <v>1091167.0496148474</v>
      </c>
      <c r="E186" s="479">
        <v>112447.02196316782</v>
      </c>
      <c r="F186" s="479">
        <v>226601.10050088839</v>
      </c>
      <c r="G186" s="479">
        <v>154041.92044690304</v>
      </c>
      <c r="H186" s="479">
        <v>311137.78682349005</v>
      </c>
      <c r="I186" s="479">
        <v>417063.34595250175</v>
      </c>
      <c r="J186" s="479">
        <v>123807.67537212619</v>
      </c>
      <c r="K186" s="479">
        <v>38429.481156948372</v>
      </c>
      <c r="L186" s="479">
        <v>12561.618507857689</v>
      </c>
      <c r="M186" s="479">
        <v>124097526.02379361</v>
      </c>
      <c r="N186" s="479">
        <v>5129.336858487788</v>
      </c>
      <c r="O186" s="479">
        <v>23684.412595407997</v>
      </c>
      <c r="P186" s="479">
        <v>19692.00546684067</v>
      </c>
      <c r="Q186" s="479">
        <v>16249.391567107921</v>
      </c>
      <c r="R186" s="479">
        <v>2200.9478270204399</v>
      </c>
      <c r="S186" s="479">
        <v>34455.859585711492</v>
      </c>
      <c r="T186" s="479">
        <v>9390.4572041700085</v>
      </c>
      <c r="U186" s="479">
        <v>21056.664145627507</v>
      </c>
      <c r="V186" s="479">
        <v>13819.059552485622</v>
      </c>
      <c r="W186" s="479">
        <v>17483.91765246095</v>
      </c>
      <c r="X186" s="479">
        <v>13112.77377728081</v>
      </c>
      <c r="Y186" s="479">
        <v>53213.109728520169</v>
      </c>
      <c r="Z186" s="479">
        <v>31645.94063147546</v>
      </c>
      <c r="AA186" s="479">
        <v>21805.793227825819</v>
      </c>
      <c r="AB186" s="479">
        <v>9593.4103171366532</v>
      </c>
      <c r="AC186" s="479">
        <v>1676.6856868822258</v>
      </c>
      <c r="AD186" s="479">
        <v>31760.386444641135</v>
      </c>
      <c r="AE186" s="479">
        <v>3329.3020621110982</v>
      </c>
      <c r="AF186" s="479">
        <v>3006.070643047075</v>
      </c>
      <c r="AG186" s="479">
        <v>4781.3176815449215</v>
      </c>
      <c r="AH186" s="479">
        <v>10478.146734715907</v>
      </c>
      <c r="AI186" s="479">
        <v>5597.0143913472366</v>
      </c>
      <c r="AJ186" s="479">
        <v>1372.8529644915425</v>
      </c>
      <c r="AK186" s="479">
        <v>1224.9488346724386</v>
      </c>
      <c r="AL186" s="479">
        <v>8023.963468714639</v>
      </c>
      <c r="AM186" s="479">
        <v>1563.9945236327517</v>
      </c>
      <c r="AN186" s="479">
        <v>86617.366906794137</v>
      </c>
      <c r="AO186" s="479">
        <v>5205.6611009573753</v>
      </c>
      <c r="AP186" s="479">
        <v>1495.351788314322</v>
      </c>
      <c r="AQ186" s="479">
        <v>2991.0409252171276</v>
      </c>
      <c r="AR186" s="479">
        <v>1010382.969568138</v>
      </c>
      <c r="AS186" s="479">
        <v>167894.99603903334</v>
      </c>
      <c r="AT186" s="479">
        <v>699383.61327003688</v>
      </c>
      <c r="AU186" s="479">
        <v>204958.07377982311</v>
      </c>
      <c r="AV186" s="479">
        <v>85955.608412445028</v>
      </c>
      <c r="AW186" s="479">
        <v>203923.17029610663</v>
      </c>
      <c r="AX186" s="479">
        <v>534469.30546860839</v>
      </c>
      <c r="AY186" s="479">
        <v>560481.70588379051</v>
      </c>
      <c r="AZ186" s="479">
        <v>119320.63170179514</v>
      </c>
      <c r="BA186" s="479">
        <v>69867.595293662118</v>
      </c>
      <c r="BB186" s="479">
        <v>59902.91096820074</v>
      </c>
      <c r="BC186" s="479">
        <v>9205.4288985968178</v>
      </c>
      <c r="BD186" s="479">
        <v>29147.266415023954</v>
      </c>
      <c r="BE186" s="479">
        <v>1018142.7646737575</v>
      </c>
      <c r="BF186" s="479">
        <v>1396069.6413316792</v>
      </c>
      <c r="BG186" s="479">
        <v>917791.57016744651</v>
      </c>
      <c r="BH186" s="479">
        <v>671305.81440737611</v>
      </c>
      <c r="BI186" s="479">
        <v>512067.65957228269</v>
      </c>
      <c r="BJ186" s="479">
        <v>259292.25337640377</v>
      </c>
      <c r="BK186" s="479">
        <v>418522.34550622106</v>
      </c>
      <c r="BL186" s="479">
        <v>448589.03670652799</v>
      </c>
      <c r="BM186" s="479">
        <v>3808609.6871913401</v>
      </c>
      <c r="BN186" s="479">
        <v>357166.71891158388</v>
      </c>
      <c r="BO186" s="479">
        <v>246272.24815986722</v>
      </c>
      <c r="BP186" s="479">
        <v>203998.51265320097</v>
      </c>
      <c r="BQ186" s="479">
        <v>99269.750754280205</v>
      </c>
      <c r="BR186" s="479">
        <v>4090.8693085610644</v>
      </c>
      <c r="BS186" s="479">
        <v>4573.3542827743104</v>
      </c>
      <c r="BT186" s="479">
        <v>5618.0897769630801</v>
      </c>
      <c r="BU186" s="479">
        <v>7160.9323374253645</v>
      </c>
      <c r="BV186" s="479">
        <v>5190.756139586998</v>
      </c>
      <c r="BW186" s="479">
        <v>1259.0305600807897</v>
      </c>
      <c r="BX186" s="479">
        <v>10916.810742472962</v>
      </c>
      <c r="BY186" s="479">
        <v>1664.0756472884257</v>
      </c>
      <c r="BZ186" s="479">
        <v>830.68675565877209</v>
      </c>
      <c r="CA186" s="479">
        <v>333.6837928488751</v>
      </c>
      <c r="CB186" s="479">
        <v>737.61469008128438</v>
      </c>
      <c r="CC186" s="479">
        <v>1874.4833227091553</v>
      </c>
      <c r="CD186" s="479">
        <v>4588.2394355681381</v>
      </c>
      <c r="CE186" s="479">
        <v>4913.5055468084765</v>
      </c>
      <c r="CF186" s="479">
        <v>3691.1597153851621</v>
      </c>
      <c r="CG186" s="479">
        <v>2561.718446110578</v>
      </c>
      <c r="CH186" s="479">
        <v>5618.140665741781</v>
      </c>
      <c r="CI186" s="479">
        <v>590.0845930244999</v>
      </c>
      <c r="CJ186" s="479">
        <v>1483.7974031114184</v>
      </c>
      <c r="CK186" s="479">
        <v>1058.6943495567484</v>
      </c>
      <c r="CL186" s="479">
        <v>537.06869340350079</v>
      </c>
      <c r="CM186" s="479">
        <v>908.64264334104132</v>
      </c>
      <c r="CN186" s="479">
        <v>403.81144638667257</v>
      </c>
      <c r="CO186" s="479">
        <v>2689.4898439916337</v>
      </c>
      <c r="CP186" s="479">
        <v>3574.2536856586298</v>
      </c>
      <c r="CQ186" s="479">
        <v>425.86336383056619</v>
      </c>
      <c r="CR186" s="479">
        <v>604.2967295233932</v>
      </c>
      <c r="CS186" s="479">
        <v>5803.1940279539649</v>
      </c>
      <c r="CT186" s="479">
        <v>712.50328150021016</v>
      </c>
      <c r="CU186" s="479">
        <v>817.73716843327873</v>
      </c>
      <c r="CV186" s="479">
        <v>602.77782198744194</v>
      </c>
      <c r="CW186" s="479">
        <v>86070.08829119055</v>
      </c>
      <c r="CX186" s="479">
        <v>425.67395943814671</v>
      </c>
      <c r="CY186" s="479">
        <v>6416807.447735752</v>
      </c>
      <c r="CZ186" s="479">
        <v>21681.929092195198</v>
      </c>
      <c r="DA186" s="479">
        <v>1069.9780970106133</v>
      </c>
      <c r="DB186" s="479">
        <v>243918.16289194714</v>
      </c>
      <c r="DC186" s="479">
        <v>42089.840634794069</v>
      </c>
      <c r="DD186" s="479">
        <v>137598.79741095452</v>
      </c>
      <c r="DE186" s="479">
        <v>65016.099356544779</v>
      </c>
      <c r="DF186" s="479">
        <v>61757.352207970129</v>
      </c>
      <c r="DG186" s="479">
        <v>48396.431194341392</v>
      </c>
      <c r="DH186" s="479">
        <v>793616.48718951864</v>
      </c>
      <c r="DI186" s="479">
        <v>595126.89774074836</v>
      </c>
      <c r="DJ186" s="479">
        <v>13013.982107823836</v>
      </c>
      <c r="DK186" s="479">
        <v>27900.365907008658</v>
      </c>
      <c r="DL186" s="479">
        <v>56879.191602768333</v>
      </c>
      <c r="DM186" s="479">
        <v>170484.25228078366</v>
      </c>
      <c r="DN186" s="479">
        <v>833.75355045875051</v>
      </c>
      <c r="DO186" s="479">
        <v>30748.99305284302</v>
      </c>
      <c r="DP186" s="479">
        <v>11430.593148916565</v>
      </c>
      <c r="DQ186" s="479">
        <v>14930.860526544424</v>
      </c>
      <c r="DR186" s="479">
        <v>4877.664371755809</v>
      </c>
      <c r="DS186" s="479">
        <v>86739.436472461326</v>
      </c>
      <c r="DT186" s="479">
        <v>42274.249636333945</v>
      </c>
      <c r="DU186" s="479">
        <v>46273.549549170704</v>
      </c>
      <c r="DV186" s="479">
        <v>76247.044639419328</v>
      </c>
      <c r="DW186" s="479">
        <v>324097.99186952459</v>
      </c>
      <c r="DX186" s="479">
        <v>65342.256065059337</v>
      </c>
      <c r="DY186" s="479">
        <v>3098.6237023993467</v>
      </c>
      <c r="DZ186" s="479">
        <v>64504.973358304895</v>
      </c>
      <c r="EA186" s="479">
        <v>108868.36726527104</v>
      </c>
      <c r="EB186" s="479">
        <v>53502.515532762445</v>
      </c>
      <c r="EC186" s="479">
        <v>280363.8326243934</v>
      </c>
      <c r="ED186" s="479">
        <v>32356.168032709171</v>
      </c>
      <c r="EE186" s="479">
        <v>63406.695530521371</v>
      </c>
      <c r="EF186" s="479">
        <v>326337.29167350993</v>
      </c>
      <c r="EG186" s="479">
        <v>21796.670942812983</v>
      </c>
      <c r="EH186" s="479">
        <v>272700.05913409567</v>
      </c>
      <c r="EI186" s="479">
        <v>70844.901004465035</v>
      </c>
      <c r="EJ186" s="479">
        <v>126487.38397040205</v>
      </c>
      <c r="EK186" s="479">
        <v>32541.482120490204</v>
      </c>
      <c r="EL186" s="479">
        <v>4246.6878941811037</v>
      </c>
      <c r="EM186" s="479">
        <v>5986.130994181457</v>
      </c>
      <c r="EN186" s="479">
        <v>24389.784048612451</v>
      </c>
      <c r="EO186" s="479">
        <v>50175.923061100533</v>
      </c>
      <c r="EP186" s="479">
        <v>41712.581376955102</v>
      </c>
      <c r="EQ186" s="479">
        <v>162914.95729489802</v>
      </c>
      <c r="ER186" s="479">
        <v>148226.39966512096</v>
      </c>
      <c r="ES186" s="479">
        <v>4771.0541560333404</v>
      </c>
      <c r="ET186" s="479">
        <v>6176.2068654255399</v>
      </c>
      <c r="EU186" s="479">
        <v>11239.626786870298</v>
      </c>
      <c r="EV186" s="479">
        <v>9525.1526806056281</v>
      </c>
      <c r="EW186" s="479">
        <v>5327.4528539623279</v>
      </c>
      <c r="EX186" s="479">
        <v>15411.965756036881</v>
      </c>
      <c r="EY186" s="479">
        <v>4184.6128426932146</v>
      </c>
      <c r="EZ186" s="508">
        <v>238906.15463182493</v>
      </c>
      <c r="FB186" s="533" cm="1">
        <f t="array" ref="FB186:FB188">TRANSPOSE('CO, VOCs, NH3 emission(SQ) '!L54:N54)</f>
        <v>4712904.2881885832</v>
      </c>
      <c r="FC186" s="508" cm="1">
        <f t="array" ref="FC186:FC188">TRANSPOSE('CO, VOCs, NH3 emission(SQ) '!L53:N53)</f>
        <v>1019908.2089573932</v>
      </c>
      <c r="FD186" s="507"/>
      <c r="FE186" s="479"/>
      <c r="FF186" s="507"/>
      <c r="FG186" s="479"/>
      <c r="FH186" s="479"/>
      <c r="FI186" s="507"/>
      <c r="FJ186" s="479"/>
      <c r="FK186" s="522"/>
      <c r="FL186" s="479"/>
      <c r="FM186" s="479"/>
    </row>
    <row r="187" spans="1:169" ht="14" customHeight="1">
      <c r="A187" s="810"/>
      <c r="B187" s="468" t="s">
        <v>152</v>
      </c>
      <c r="C187" s="459" t="s">
        <v>140</v>
      </c>
      <c r="D187" s="533">
        <v>76008.36485622605</v>
      </c>
      <c r="E187" s="479">
        <v>7999.4163215991521</v>
      </c>
      <c r="F187" s="479">
        <v>15998.238108688171</v>
      </c>
      <c r="G187" s="479">
        <v>21294.518824177849</v>
      </c>
      <c r="H187" s="479">
        <v>38790.446449004834</v>
      </c>
      <c r="I187" s="479">
        <v>13476.112653747598</v>
      </c>
      <c r="J187" s="479">
        <v>74328481.009793416</v>
      </c>
      <c r="K187" s="479">
        <v>830.63311210873712</v>
      </c>
      <c r="L187" s="479">
        <v>580.23204593736205</v>
      </c>
      <c r="M187" s="479">
        <v>582646.66014313814</v>
      </c>
      <c r="N187" s="479">
        <v>1095.4363132367059</v>
      </c>
      <c r="O187" s="479">
        <v>74358.262586837169</v>
      </c>
      <c r="P187" s="479">
        <v>61823.923539005867</v>
      </c>
      <c r="Q187" s="479">
        <v>51015.684689499634</v>
      </c>
      <c r="R187" s="479">
        <v>6909.9732071567241</v>
      </c>
      <c r="S187" s="479">
        <v>108175.69759894609</v>
      </c>
      <c r="T187" s="479">
        <v>29481.756399291513</v>
      </c>
      <c r="U187" s="479">
        <v>66108.329916823815</v>
      </c>
      <c r="V187" s="479">
        <v>922.95130067860657</v>
      </c>
      <c r="W187" s="479">
        <v>1167.7208913535633</v>
      </c>
      <c r="X187" s="479">
        <v>875.77968437575703</v>
      </c>
      <c r="Y187" s="479">
        <v>3554.0123877863434</v>
      </c>
      <c r="Z187" s="479">
        <v>2261.0250162278899</v>
      </c>
      <c r="AA187" s="479">
        <v>1557.970564406894</v>
      </c>
      <c r="AB187" s="479">
        <v>685.42569078861948</v>
      </c>
      <c r="AC187" s="479">
        <v>371.89716650655112</v>
      </c>
      <c r="AD187" s="479">
        <v>3541.5247670655567</v>
      </c>
      <c r="AE187" s="479">
        <v>371.24251402168699</v>
      </c>
      <c r="AF187" s="479">
        <v>335.1997511886758</v>
      </c>
      <c r="AG187" s="479">
        <v>533.15330460208884</v>
      </c>
      <c r="AH187" s="479">
        <v>1168.3930936616403</v>
      </c>
      <c r="AI187" s="479">
        <v>437.8583448968613</v>
      </c>
      <c r="AJ187" s="479">
        <v>53.486154903418537</v>
      </c>
      <c r="AK187" s="479">
        <v>47.723831185605235</v>
      </c>
      <c r="AL187" s="479">
        <v>1019.8271306615759</v>
      </c>
      <c r="AM187" s="479">
        <v>434.75157762105391</v>
      </c>
      <c r="AN187" s="479">
        <v>333943.42090808577</v>
      </c>
      <c r="AO187" s="479">
        <v>1163.3695393500668</v>
      </c>
      <c r="AP187" s="479">
        <v>349.17148613762748</v>
      </c>
      <c r="AQ187" s="479">
        <v>698.42174471456178</v>
      </c>
      <c r="AR187" s="479">
        <v>478522.87292491033</v>
      </c>
      <c r="AS187" s="479">
        <v>79515.983814191379</v>
      </c>
      <c r="AT187" s="479">
        <v>100021.06961870901</v>
      </c>
      <c r="AU187" s="479">
        <v>29311.704445858879</v>
      </c>
      <c r="AV187" s="479">
        <v>12292.784288928069</v>
      </c>
      <c r="AW187" s="479">
        <v>29163.699614991496</v>
      </c>
      <c r="AX187" s="479">
        <v>76436.151200897744</v>
      </c>
      <c r="AY187" s="479">
        <v>80156.267119415978</v>
      </c>
      <c r="AZ187" s="479">
        <v>17064.422133930617</v>
      </c>
      <c r="BA187" s="479">
        <v>4112.6167846943526</v>
      </c>
      <c r="BB187" s="479">
        <v>2210.4910510273698</v>
      </c>
      <c r="BC187" s="479">
        <v>1269293.2874529473</v>
      </c>
      <c r="BD187" s="479">
        <v>4018979.4539428796</v>
      </c>
      <c r="BE187" s="479">
        <v>28571.21125990017</v>
      </c>
      <c r="BF187" s="479">
        <v>39176.628307918632</v>
      </c>
      <c r="BG187" s="479">
        <v>25755.147267792083</v>
      </c>
      <c r="BH187" s="479">
        <v>18838.24244390551</v>
      </c>
      <c r="BI187" s="479">
        <v>14369.68742363978</v>
      </c>
      <c r="BJ187" s="479">
        <v>7276.2818794342929</v>
      </c>
      <c r="BK187" s="479">
        <v>11744.610643359787</v>
      </c>
      <c r="BL187" s="479">
        <v>7957.7090011947621</v>
      </c>
      <c r="BM187" s="479">
        <v>67562.524069503299</v>
      </c>
      <c r="BN187" s="479">
        <v>6335.9301753719155</v>
      </c>
      <c r="BO187" s="479">
        <v>9588.3658444607336</v>
      </c>
      <c r="BP187" s="479">
        <v>7942.4798598297639</v>
      </c>
      <c r="BQ187" s="479">
        <v>5709.8684844541858</v>
      </c>
      <c r="BR187" s="479">
        <v>366.40138990463936</v>
      </c>
      <c r="BS187" s="479">
        <v>409.61547273781105</v>
      </c>
      <c r="BT187" s="479">
        <v>503.18789177168139</v>
      </c>
      <c r="BU187" s="479">
        <v>641.37359654948909</v>
      </c>
      <c r="BV187" s="479">
        <v>464.91347455675549</v>
      </c>
      <c r="BW187" s="479">
        <v>112.76589701377695</v>
      </c>
      <c r="BX187" s="479">
        <v>977.77130669934343</v>
      </c>
      <c r="BY187" s="479">
        <v>511.65186140356553</v>
      </c>
      <c r="BZ187" s="479">
        <v>255.41051902818489</v>
      </c>
      <c r="CA187" s="479">
        <v>102.59745944214096</v>
      </c>
      <c r="CB187" s="479">
        <v>226.79373368252297</v>
      </c>
      <c r="CC187" s="479">
        <v>576.34572250178894</v>
      </c>
      <c r="CD187" s="479">
        <v>1073.9040892289822</v>
      </c>
      <c r="CE187" s="479">
        <v>1150.0345117698789</v>
      </c>
      <c r="CF187" s="479">
        <v>544.25571068940042</v>
      </c>
      <c r="CG187" s="479">
        <v>377.72136699009661</v>
      </c>
      <c r="CH187" s="479">
        <v>828.38602947508912</v>
      </c>
      <c r="CI187" s="479">
        <v>133.27756619731514</v>
      </c>
      <c r="CJ187" s="479">
        <v>335.13314693233417</v>
      </c>
      <c r="CK187" s="479">
        <v>239.11860760939177</v>
      </c>
      <c r="CL187" s="479">
        <v>121.30329987215697</v>
      </c>
      <c r="CM187" s="479">
        <v>205.22765969346528</v>
      </c>
      <c r="CN187" s="479">
        <v>91.205578680138146</v>
      </c>
      <c r="CO187" s="479">
        <v>768.12680283835425</v>
      </c>
      <c r="CP187" s="479">
        <v>1020.8181533875716</v>
      </c>
      <c r="CQ187" s="479">
        <v>121.62792316763893</v>
      </c>
      <c r="CR187" s="479">
        <v>172.58905656455852</v>
      </c>
      <c r="CS187" s="479">
        <v>1657.4105624162294</v>
      </c>
      <c r="CT187" s="479">
        <v>203.49318992717298</v>
      </c>
      <c r="CU187" s="479">
        <v>170.80411713847545</v>
      </c>
      <c r="CV187" s="479">
        <v>29.582712228626587</v>
      </c>
      <c r="CW187" s="479">
        <v>2991.4555495650925</v>
      </c>
      <c r="CX187" s="479">
        <v>80.990980930086792</v>
      </c>
      <c r="CY187" s="479">
        <v>105400.72279157621</v>
      </c>
      <c r="CZ187" s="479">
        <v>1650.4303284131631</v>
      </c>
      <c r="DA187" s="479">
        <v>164.32894519605989</v>
      </c>
      <c r="DB187" s="479">
        <v>21699.239079061055</v>
      </c>
      <c r="DC187" s="479">
        <v>3744.3604195172802</v>
      </c>
      <c r="DD187" s="479">
        <v>12240.946580654016</v>
      </c>
      <c r="DE187" s="479">
        <v>5783.9066480285874</v>
      </c>
      <c r="DF187" s="479">
        <v>5494.0047701333588</v>
      </c>
      <c r="DG187" s="479">
        <v>4305.4019373069541</v>
      </c>
      <c r="DH187" s="479">
        <v>28655.204201995006</v>
      </c>
      <c r="DI187" s="479">
        <v>21488.317160916678</v>
      </c>
      <c r="DJ187" s="479">
        <v>19867.793771244262</v>
      </c>
      <c r="DK187" s="479">
        <v>42594.089294886398</v>
      </c>
      <c r="DL187" s="479">
        <v>86834.609059398499</v>
      </c>
      <c r="DM187" s="479">
        <v>260269.75736527878</v>
      </c>
      <c r="DN187" s="479">
        <v>1272.8497288004248</v>
      </c>
      <c r="DO187" s="479">
        <v>46942.945486303819</v>
      </c>
      <c r="DP187" s="479">
        <v>17450.513262127653</v>
      </c>
      <c r="DQ187" s="479">
        <v>22794.195912583749</v>
      </c>
      <c r="DR187" s="479">
        <v>7446.4855584156703</v>
      </c>
      <c r="DS187" s="479">
        <v>132420.74726941311</v>
      </c>
      <c r="DT187" s="479">
        <v>64537.97666617707</v>
      </c>
      <c r="DU187" s="479">
        <v>70643.507259294085</v>
      </c>
      <c r="DV187" s="479">
        <v>2753.0610429712924</v>
      </c>
      <c r="DW187" s="479">
        <v>11702.244457353305</v>
      </c>
      <c r="DX187" s="479">
        <v>3833.5623753187924</v>
      </c>
      <c r="DY187" s="479">
        <v>181.79303801450956</v>
      </c>
      <c r="DZ187" s="479">
        <v>3784.4398675357274</v>
      </c>
      <c r="EA187" s="479">
        <v>6387.194164140652</v>
      </c>
      <c r="EB187" s="479">
        <v>3138.9370811912313</v>
      </c>
      <c r="EC187" s="479">
        <v>16448.655202215719</v>
      </c>
      <c r="ED187" s="479">
        <v>1898.3028112188877</v>
      </c>
      <c r="EE187" s="479">
        <v>3720.0050467660603</v>
      </c>
      <c r="EF187" s="479">
        <v>19145.87035038069</v>
      </c>
      <c r="EG187" s="479">
        <v>1278.7880716939915</v>
      </c>
      <c r="EH187" s="479">
        <v>15999.029562168664</v>
      </c>
      <c r="EI187" s="479">
        <v>4156.3968453046564</v>
      </c>
      <c r="EJ187" s="479">
        <v>7420.883595733776</v>
      </c>
      <c r="EK187" s="479">
        <v>1909.1749964986025</v>
      </c>
      <c r="EL187" s="479">
        <v>249.14877311008391</v>
      </c>
      <c r="EM187" s="479">
        <v>351.20009523660866</v>
      </c>
      <c r="EN187" s="479">
        <v>1430.9233274378562</v>
      </c>
      <c r="EO187" s="479">
        <v>2943.7693519857326</v>
      </c>
      <c r="EP187" s="479">
        <v>2447.2338755016817</v>
      </c>
      <c r="EQ187" s="479">
        <v>9558.0515316237088</v>
      </c>
      <c r="ER187" s="479">
        <v>8696.2890938353721</v>
      </c>
      <c r="ES187" s="479">
        <v>279.91279769965132</v>
      </c>
      <c r="ET187" s="479">
        <v>362.35164941208347</v>
      </c>
      <c r="EU187" s="479">
        <v>659.41724325939981</v>
      </c>
      <c r="EV187" s="479">
        <v>558.83082609176381</v>
      </c>
      <c r="EW187" s="479">
        <v>312.55613208243085</v>
      </c>
      <c r="EX187" s="479">
        <v>904.20404207068884</v>
      </c>
      <c r="EY187" s="479">
        <v>245.50689423781159</v>
      </c>
      <c r="EZ187" s="508">
        <v>14016.376243831579</v>
      </c>
      <c r="FB187" s="533">
        <v>139164.75319948597</v>
      </c>
      <c r="FC187" s="508">
        <v>105374.4814846745</v>
      </c>
      <c r="FD187" s="507"/>
      <c r="FE187" s="479"/>
      <c r="FF187" s="507"/>
      <c r="FG187" s="479"/>
      <c r="FH187" s="479"/>
      <c r="FI187" s="507"/>
      <c r="FJ187" s="479"/>
      <c r="FK187" s="522"/>
      <c r="FL187" s="479"/>
      <c r="FM187" s="479"/>
    </row>
    <row r="188" spans="1:169">
      <c r="A188" s="811"/>
      <c r="B188" s="547" t="s">
        <v>153</v>
      </c>
      <c r="C188" s="548" t="s">
        <v>140</v>
      </c>
      <c r="D188" s="533">
        <v>14107.754265604204</v>
      </c>
      <c r="E188" s="479">
        <v>1454.2570224525607</v>
      </c>
      <c r="F188" s="479">
        <v>2977.0532125562931</v>
      </c>
      <c r="G188" s="479">
        <v>2182.1956866299038</v>
      </c>
      <c r="H188" s="479">
        <v>4296.0699950382905</v>
      </c>
      <c r="I188" s="479">
        <v>3801.0872856057345</v>
      </c>
      <c r="J188" s="479">
        <v>44769.699077875572</v>
      </c>
      <c r="K188" s="479">
        <v>134.87925173584668</v>
      </c>
      <c r="L188" s="479">
        <v>333.10286090225236</v>
      </c>
      <c r="M188" s="479">
        <v>49276.071806736094</v>
      </c>
      <c r="N188" s="479">
        <v>1191.5841583676106</v>
      </c>
      <c r="O188" s="479">
        <v>311.97716102716794</v>
      </c>
      <c r="P188" s="479">
        <v>259.38814972626909</v>
      </c>
      <c r="Q188" s="479">
        <v>214.041155933418</v>
      </c>
      <c r="R188" s="479">
        <v>28.991449624377847</v>
      </c>
      <c r="S188" s="479">
        <v>453.86142514613744</v>
      </c>
      <c r="T188" s="479">
        <v>123.69351224155237</v>
      </c>
      <c r="U188" s="479">
        <v>277.36378406653336</v>
      </c>
      <c r="V188" s="479">
        <v>711.12694279043194</v>
      </c>
      <c r="W188" s="479">
        <v>899.72004686511809</v>
      </c>
      <c r="X188" s="479">
        <v>674.78157195313599</v>
      </c>
      <c r="Y188" s="479">
        <v>2738.3394574638669</v>
      </c>
      <c r="Z188" s="479">
        <v>1808.4376136363228</v>
      </c>
      <c r="AA188" s="479">
        <v>1246.1129573489256</v>
      </c>
      <c r="AB188" s="479">
        <v>548.22462895291744</v>
      </c>
      <c r="AC188" s="479">
        <v>405.54476875066445</v>
      </c>
      <c r="AD188" s="479">
        <v>3380.5734067069229</v>
      </c>
      <c r="AE188" s="479">
        <v>354.37068858355542</v>
      </c>
      <c r="AF188" s="479">
        <v>319.96595797977062</v>
      </c>
      <c r="AG188" s="479">
        <v>508.92313389894582</v>
      </c>
      <c r="AH188" s="479">
        <v>1115.29323689732</v>
      </c>
      <c r="AI188" s="479">
        <v>365.99598296207103</v>
      </c>
      <c r="AJ188" s="479">
        <v>23.488159494435894</v>
      </c>
      <c r="AK188" s="479">
        <v>20.957665784671779</v>
      </c>
      <c r="AL188" s="479">
        <v>1006.950230235766</v>
      </c>
      <c r="AM188" s="479">
        <v>486.19236306392054</v>
      </c>
      <c r="AN188" s="479">
        <v>1933.673621888192</v>
      </c>
      <c r="AO188" s="479">
        <v>1269.2345690317427</v>
      </c>
      <c r="AP188" s="479">
        <v>383.17831969130867</v>
      </c>
      <c r="AQ188" s="479">
        <v>766.44308370046656</v>
      </c>
      <c r="AR188" s="479">
        <v>8899.8378371299623</v>
      </c>
      <c r="AS188" s="479">
        <v>1478.8830408054555</v>
      </c>
      <c r="AT188" s="479">
        <v>100125.45143447429</v>
      </c>
      <c r="AU188" s="479">
        <v>29342.29409006982</v>
      </c>
      <c r="AV188" s="479">
        <v>12305.613017412787</v>
      </c>
      <c r="AW188" s="479">
        <v>29194.134801616183</v>
      </c>
      <c r="AX188" s="479">
        <v>76515.919836474975</v>
      </c>
      <c r="AY188" s="479">
        <v>80239.918061550343</v>
      </c>
      <c r="AZ188" s="479">
        <v>17082.230535441573</v>
      </c>
      <c r="BA188" s="479">
        <v>2915.438261396675</v>
      </c>
      <c r="BB188" s="479">
        <v>880.40789066716263</v>
      </c>
      <c r="BC188" s="479">
        <v>715.68606690237743</v>
      </c>
      <c r="BD188" s="479">
        <v>2266.0858816370833</v>
      </c>
      <c r="BE188" s="479">
        <v>4395.9566764487636</v>
      </c>
      <c r="BF188" s="479">
        <v>6027.7024731064303</v>
      </c>
      <c r="BG188" s="479">
        <v>3962.6780452138009</v>
      </c>
      <c r="BH188" s="479">
        <v>2898.4454628311146</v>
      </c>
      <c r="BI188" s="479">
        <v>2210.9151339022314</v>
      </c>
      <c r="BJ188" s="479">
        <v>1119.5262117751076</v>
      </c>
      <c r="BK188" s="479">
        <v>1807.0217289817856</v>
      </c>
      <c r="BL188" s="479">
        <v>2697.4493715956855</v>
      </c>
      <c r="BM188" s="479">
        <v>22901.878928638598</v>
      </c>
      <c r="BN188" s="479">
        <v>2147.7099586658815</v>
      </c>
      <c r="BO188" s="479">
        <v>4594.0517182054564</v>
      </c>
      <c r="BP188" s="479">
        <v>3805.4621443071687</v>
      </c>
      <c r="BQ188" s="479">
        <v>4979.3540952682279</v>
      </c>
      <c r="BR188" s="479">
        <v>399.8945770052598</v>
      </c>
      <c r="BS188" s="479">
        <v>447.05891057871884</v>
      </c>
      <c r="BT188" s="479">
        <v>549.18489579577079</v>
      </c>
      <c r="BU188" s="479">
        <v>700.00232030029349</v>
      </c>
      <c r="BV188" s="479">
        <v>507.41176855335198</v>
      </c>
      <c r="BW188" s="479">
        <v>123.07396186100557</v>
      </c>
      <c r="BX188" s="479">
        <v>1067.1505454774017</v>
      </c>
      <c r="BY188" s="479">
        <v>577.11737544043797</v>
      </c>
      <c r="BZ188" s="479">
        <v>288.09012440035445</v>
      </c>
      <c r="CA188" s="479">
        <v>115.72473587348617</v>
      </c>
      <c r="CB188" s="479">
        <v>255.81184047712958</v>
      </c>
      <c r="CC188" s="479">
        <v>650.08877287011762</v>
      </c>
      <c r="CD188" s="479">
        <v>1188.1182228086134</v>
      </c>
      <c r="CE188" s="479">
        <v>1272.3454300966494</v>
      </c>
      <c r="CF188" s="479">
        <v>554.98649098253713</v>
      </c>
      <c r="CG188" s="479">
        <v>385.16868434770373</v>
      </c>
      <c r="CH188" s="479">
        <v>844.71884565985852</v>
      </c>
      <c r="CI188" s="479">
        <v>145.42646685688663</v>
      </c>
      <c r="CJ188" s="479">
        <v>365.68216899192612</v>
      </c>
      <c r="CK188" s="479">
        <v>260.91543578226458</v>
      </c>
      <c r="CL188" s="479">
        <v>132.36068771223245</v>
      </c>
      <c r="CM188" s="479">
        <v>223.93516254897949</v>
      </c>
      <c r="CN188" s="479">
        <v>99.519412332707134</v>
      </c>
      <c r="CO188" s="479">
        <v>861.1398912521222</v>
      </c>
      <c r="CP188" s="479">
        <v>1144.4298393807744</v>
      </c>
      <c r="CQ188" s="479">
        <v>136.35594558447326</v>
      </c>
      <c r="CR188" s="479">
        <v>193.48800335064834</v>
      </c>
      <c r="CS188" s="479">
        <v>1858.1077319594399</v>
      </c>
      <c r="CT188" s="479">
        <v>228.13434291956366</v>
      </c>
      <c r="CU188" s="479">
        <v>184.61392320607115</v>
      </c>
      <c r="CV188" s="479">
        <v>17.916268274516526</v>
      </c>
      <c r="CW188" s="479">
        <v>1155.5667493515004</v>
      </c>
      <c r="CX188" s="479">
        <v>86.070758039710313</v>
      </c>
      <c r="CY188" s="479">
        <v>305739.87455778103</v>
      </c>
      <c r="CZ188" s="479">
        <v>1362.7008686972545</v>
      </c>
      <c r="DA188" s="479">
        <v>168.96580266228554</v>
      </c>
      <c r="DB188" s="479">
        <v>3435.1503279255408</v>
      </c>
      <c r="DC188" s="479">
        <v>592.75999845487524</v>
      </c>
      <c r="DD188" s="479">
        <v>1937.8325436871578</v>
      </c>
      <c r="DE188" s="479">
        <v>915.63527855861787</v>
      </c>
      <c r="DF188" s="479">
        <v>869.74166324383066</v>
      </c>
      <c r="DG188" s="479">
        <v>681.57702778908708</v>
      </c>
      <c r="DH188" s="479">
        <v>15500.88650145974</v>
      </c>
      <c r="DI188" s="479">
        <v>11623.995525236882</v>
      </c>
      <c r="DJ188" s="479">
        <v>1955.5766106359392</v>
      </c>
      <c r="DK188" s="479">
        <v>4192.5140624812266</v>
      </c>
      <c r="DL188" s="479">
        <v>8547.0854200255035</v>
      </c>
      <c r="DM188" s="479">
        <v>25618.216890095813</v>
      </c>
      <c r="DN188" s="479">
        <v>125.28593698708001</v>
      </c>
      <c r="DO188" s="479">
        <v>4620.5697162128581</v>
      </c>
      <c r="DP188" s="479">
        <v>1717.6449469895974</v>
      </c>
      <c r="DQ188" s="479">
        <v>2243.6208518239746</v>
      </c>
      <c r="DR188" s="479">
        <v>732.95370171159163</v>
      </c>
      <c r="DS188" s="479">
        <v>13034.105301505722</v>
      </c>
      <c r="DT188" s="479">
        <v>6352.4394867040028</v>
      </c>
      <c r="DU188" s="479">
        <v>6953.4036884113393</v>
      </c>
      <c r="DV188" s="479">
        <v>1489.2543238521855</v>
      </c>
      <c r="DW188" s="479">
        <v>6330.2694291440775</v>
      </c>
      <c r="DX188" s="479">
        <v>1163.0405634686031</v>
      </c>
      <c r="DY188" s="479">
        <v>55.153055217859084</v>
      </c>
      <c r="DZ188" s="479">
        <v>1148.1375924099266</v>
      </c>
      <c r="EA188" s="479">
        <v>1937.7709744523904</v>
      </c>
      <c r="EB188" s="479">
        <v>952.30253069706612</v>
      </c>
      <c r="EC188" s="479">
        <v>4990.2548443847572</v>
      </c>
      <c r="ED188" s="479">
        <v>575.91424243108895</v>
      </c>
      <c r="EE188" s="479">
        <v>1128.589114279655</v>
      </c>
      <c r="EF188" s="479">
        <v>5808.5461146440475</v>
      </c>
      <c r="EG188" s="479">
        <v>387.9635320492805</v>
      </c>
      <c r="EH188" s="479">
        <v>4853.8457276016306</v>
      </c>
      <c r="EI188" s="479">
        <v>1260.9832984810271</v>
      </c>
      <c r="EJ188" s="479">
        <v>2251.3755597623222</v>
      </c>
      <c r="EK188" s="479">
        <v>579.2126868688955</v>
      </c>
      <c r="EL188" s="479">
        <v>75.587691315800313</v>
      </c>
      <c r="EM188" s="479">
        <v>106.54840502503774</v>
      </c>
      <c r="EN188" s="479">
        <v>434.11889780071698</v>
      </c>
      <c r="EO188" s="479">
        <v>893.091811391325</v>
      </c>
      <c r="EP188" s="479">
        <v>742.45101209974223</v>
      </c>
      <c r="EQ188" s="479">
        <v>2899.7576015903905</v>
      </c>
      <c r="ER188" s="479">
        <v>2638.3128739203271</v>
      </c>
      <c r="ES188" s="479">
        <v>84.920996735211176</v>
      </c>
      <c r="ET188" s="479">
        <v>109.93160544856453</v>
      </c>
      <c r="EU188" s="479">
        <v>200.0564819549985</v>
      </c>
      <c r="EV188" s="479">
        <v>169.54019661864552</v>
      </c>
      <c r="EW188" s="479">
        <v>94.824454223857032</v>
      </c>
      <c r="EX188" s="479">
        <v>274.32082111172923</v>
      </c>
      <c r="EY188" s="479">
        <v>74.482804414008413</v>
      </c>
      <c r="EZ188" s="508">
        <v>4252.3409112544323</v>
      </c>
      <c r="FB188" s="533">
        <v>59843.358581433946</v>
      </c>
      <c r="FC188" s="508">
        <v>133086.76859814979</v>
      </c>
      <c r="FD188" s="507"/>
      <c r="FE188" s="479"/>
      <c r="FF188" s="507"/>
      <c r="FG188" s="479"/>
      <c r="FH188" s="479"/>
      <c r="FI188" s="507"/>
      <c r="FJ188" s="479"/>
      <c r="FK188" s="522"/>
      <c r="FL188" s="479"/>
      <c r="FM188" s="479"/>
    </row>
    <row r="189" spans="1:169">
      <c r="A189" s="810" t="s">
        <v>917</v>
      </c>
      <c r="B189" s="465" t="s">
        <v>918</v>
      </c>
      <c r="C189" s="459" t="s">
        <v>140</v>
      </c>
      <c r="D189" s="531">
        <v>569.84852073249158</v>
      </c>
      <c r="E189" s="539">
        <v>48.690244787309332</v>
      </c>
      <c r="F189" s="539">
        <v>293.73699378150263</v>
      </c>
      <c r="G189" s="539">
        <v>103.1343483723727</v>
      </c>
      <c r="H189" s="539">
        <v>56.589892326323863</v>
      </c>
      <c r="I189" s="539">
        <v>9939</v>
      </c>
      <c r="J189" s="539">
        <v>1152</v>
      </c>
      <c r="K189" s="539">
        <v>2544</v>
      </c>
      <c r="L189" s="539">
        <v>4916</v>
      </c>
      <c r="M189" s="539">
        <v>2418</v>
      </c>
      <c r="N189" s="539">
        <v>39</v>
      </c>
      <c r="O189" s="539">
        <v>10279.089925458564</v>
      </c>
      <c r="P189" s="539">
        <v>8546.3759842421368</v>
      </c>
      <c r="Q189" s="539">
        <v>7052.2735777991993</v>
      </c>
      <c r="R189" s="539">
        <v>955.21645487513911</v>
      </c>
      <c r="S189" s="539">
        <v>14953.922868628388</v>
      </c>
      <c r="T189" s="539">
        <v>4075.4801772685023</v>
      </c>
      <c r="U189" s="539">
        <v>9138.6410117280648</v>
      </c>
      <c r="V189" s="539">
        <v>3541.785754796068</v>
      </c>
      <c r="W189" s="539">
        <v>4481.0784876005137</v>
      </c>
      <c r="X189" s="539">
        <v>3360.7667145397754</v>
      </c>
      <c r="Y189" s="539">
        <v>13638.36904306364</v>
      </c>
      <c r="Z189" s="539">
        <v>14116.531891628207</v>
      </c>
      <c r="AA189" s="539">
        <v>9727.0667068334715</v>
      </c>
      <c r="AB189" s="539">
        <v>4279.4014015383227</v>
      </c>
      <c r="AC189" s="539">
        <v>521</v>
      </c>
      <c r="AD189" s="539">
        <v>36050.908527546002</v>
      </c>
      <c r="AE189" s="539">
        <v>3779.0586808804069</v>
      </c>
      <c r="AF189" s="539">
        <v>3412.1618126002627</v>
      </c>
      <c r="AG189" s="539">
        <v>5427.2276150971738</v>
      </c>
      <c r="AH189" s="539">
        <v>11893.64336387615</v>
      </c>
      <c r="AI189" s="539">
        <v>3111</v>
      </c>
      <c r="AJ189" s="539">
        <v>2400.8263523769265</v>
      </c>
      <c r="AK189" s="539">
        <v>2142.1736476230735</v>
      </c>
      <c r="AL189" s="539">
        <v>473</v>
      </c>
      <c r="AM189" s="539">
        <v>268</v>
      </c>
      <c r="AN189" s="539">
        <v>54294.000000000007</v>
      </c>
      <c r="AO189" s="539">
        <v>197</v>
      </c>
      <c r="AP189" s="539">
        <v>129.99022481550253</v>
      </c>
      <c r="AQ189" s="539">
        <v>260.00977518449747</v>
      </c>
      <c r="AR189" s="539">
        <v>11739.286702403919</v>
      </c>
      <c r="AS189" s="539">
        <v>1950.7132975960803</v>
      </c>
      <c r="AT189" s="539">
        <v>16462.066151189767</v>
      </c>
      <c r="AU189" s="539">
        <v>4824.2957152059307</v>
      </c>
      <c r="AV189" s="539">
        <v>2023.2199967274464</v>
      </c>
      <c r="AW189" s="539">
        <v>4799.9361944997181</v>
      </c>
      <c r="AX189" s="539">
        <v>12580.319148838182</v>
      </c>
      <c r="AY189" s="539">
        <v>13192.598087407801</v>
      </c>
      <c r="AZ189" s="539">
        <v>2808.5647061311488</v>
      </c>
      <c r="BA189" s="539">
        <v>13167</v>
      </c>
      <c r="BB189" s="539">
        <v>20645</v>
      </c>
      <c r="BC189" s="539">
        <v>516.76390033636631</v>
      </c>
      <c r="BD189" s="539">
        <v>1636.2360996636337</v>
      </c>
      <c r="BE189" s="539">
        <v>550.12573590559646</v>
      </c>
      <c r="BF189" s="539">
        <v>754.3282390845709</v>
      </c>
      <c r="BG189" s="539">
        <v>495.90369883746536</v>
      </c>
      <c r="BH189" s="539">
        <v>362.72182839397664</v>
      </c>
      <c r="BI189" s="539">
        <v>276.68182481847117</v>
      </c>
      <c r="BJ189" s="539">
        <v>140.10151292389881</v>
      </c>
      <c r="BK189" s="539">
        <v>226.13716003602079</v>
      </c>
      <c r="BL189" s="539">
        <v>677.88548430402011</v>
      </c>
      <c r="BM189" s="539">
        <v>5755.3818998383758</v>
      </c>
      <c r="BN189" s="539">
        <v>539.73261585760338</v>
      </c>
      <c r="BO189" s="539">
        <v>2090.4145114094526</v>
      </c>
      <c r="BP189" s="539">
        <v>1731.5854885905474</v>
      </c>
      <c r="BQ189" s="539">
        <v>5622</v>
      </c>
      <c r="BR189" s="539">
        <v>243.4925610694209</v>
      </c>
      <c r="BS189" s="539">
        <v>272.21054084033176</v>
      </c>
      <c r="BT189" s="539">
        <v>334.39422404619512</v>
      </c>
      <c r="BU189" s="539">
        <v>426.22572929318238</v>
      </c>
      <c r="BV189" s="539">
        <v>308.95890603736507</v>
      </c>
      <c r="BW189" s="539">
        <v>74.938736101195786</v>
      </c>
      <c r="BX189" s="539">
        <v>649.77930261230915</v>
      </c>
      <c r="BY189" s="539">
        <v>405.27200002846973</v>
      </c>
      <c r="BZ189" s="539">
        <v>202.30695846764036</v>
      </c>
      <c r="CA189" s="539">
        <v>81.265955862828648</v>
      </c>
      <c r="CB189" s="539">
        <v>179.64001888179138</v>
      </c>
      <c r="CC189" s="539">
        <v>456.51506675926987</v>
      </c>
      <c r="CD189" s="539">
        <v>2967.3214113681706</v>
      </c>
      <c r="CE189" s="539">
        <v>3177.6785886318294</v>
      </c>
      <c r="CF189" s="539">
        <v>1164.154667389909</v>
      </c>
      <c r="CG189" s="539">
        <v>807.9402452156603</v>
      </c>
      <c r="CH189" s="539">
        <v>1771.90508739443</v>
      </c>
      <c r="CI189" s="539">
        <v>484.18663577527337</v>
      </c>
      <c r="CJ189" s="539">
        <v>1217.5116606624838</v>
      </c>
      <c r="CK189" s="539">
        <v>868.69859251670096</v>
      </c>
      <c r="CL189" s="539">
        <v>440.68509314302003</v>
      </c>
      <c r="CM189" s="539">
        <v>745.57551544645025</v>
      </c>
      <c r="CN189" s="539">
        <v>331.3425024560712</v>
      </c>
      <c r="CO189" s="539">
        <v>3413.0826623070748</v>
      </c>
      <c r="CP189" s="539">
        <v>4535.8874704293476</v>
      </c>
      <c r="CQ189" s="539">
        <v>540.43961788851311</v>
      </c>
      <c r="CR189" s="539">
        <v>766.87952365124352</v>
      </c>
      <c r="CS189" s="539">
        <v>7364.5122576173044</v>
      </c>
      <c r="CT189" s="539">
        <v>904.19846810651472</v>
      </c>
      <c r="CU189" s="539">
        <v>98</v>
      </c>
      <c r="CV189" s="539">
        <v>756</v>
      </c>
      <c r="CW189" s="539">
        <v>471.99999999999994</v>
      </c>
      <c r="CX189" s="539">
        <v>728</v>
      </c>
      <c r="CY189" s="539">
        <v>9243</v>
      </c>
      <c r="CZ189" s="539">
        <v>14</v>
      </c>
      <c r="DA189" s="539">
        <v>7004</v>
      </c>
      <c r="DB189" s="539">
        <v>0</v>
      </c>
      <c r="DC189" s="539">
        <v>0</v>
      </c>
      <c r="DD189" s="539">
        <v>0</v>
      </c>
      <c r="DE189" s="539">
        <v>0</v>
      </c>
      <c r="DF189" s="539">
        <v>0</v>
      </c>
      <c r="DG189" s="539">
        <v>0</v>
      </c>
      <c r="DH189" s="539">
        <v>0</v>
      </c>
      <c r="DI189" s="539">
        <v>0</v>
      </c>
      <c r="DJ189" s="539">
        <v>0</v>
      </c>
      <c r="DK189" s="539">
        <v>0</v>
      </c>
      <c r="DL189" s="539">
        <v>0</v>
      </c>
      <c r="DM189" s="539">
        <v>0</v>
      </c>
      <c r="DN189" s="539">
        <v>0</v>
      </c>
      <c r="DO189" s="539">
        <v>0</v>
      </c>
      <c r="DP189" s="539">
        <v>0</v>
      </c>
      <c r="DQ189" s="539">
        <v>0</v>
      </c>
      <c r="DR189" s="539">
        <v>0</v>
      </c>
      <c r="DS189" s="539">
        <v>0</v>
      </c>
      <c r="DT189" s="539">
        <v>0</v>
      </c>
      <c r="DU189" s="539">
        <v>0</v>
      </c>
      <c r="DV189" s="539">
        <v>0</v>
      </c>
      <c r="DW189" s="539">
        <v>0</v>
      </c>
      <c r="DX189" s="539">
        <v>0</v>
      </c>
      <c r="DY189" s="539">
        <v>0</v>
      </c>
      <c r="DZ189" s="539">
        <v>0</v>
      </c>
      <c r="EA189" s="539">
        <v>0</v>
      </c>
      <c r="EB189" s="539">
        <v>0</v>
      </c>
      <c r="EC189" s="539">
        <v>0</v>
      </c>
      <c r="ED189" s="539">
        <v>0</v>
      </c>
      <c r="EE189" s="539">
        <v>0</v>
      </c>
      <c r="EF189" s="539">
        <v>0</v>
      </c>
      <c r="EG189" s="539">
        <v>0</v>
      </c>
      <c r="EH189" s="539">
        <v>0</v>
      </c>
      <c r="EI189" s="539">
        <v>0</v>
      </c>
      <c r="EJ189" s="539">
        <v>0</v>
      </c>
      <c r="EK189" s="539">
        <v>0</v>
      </c>
      <c r="EL189" s="539">
        <v>0</v>
      </c>
      <c r="EM189" s="539">
        <v>0</v>
      </c>
      <c r="EN189" s="539">
        <v>0</v>
      </c>
      <c r="EO189" s="539">
        <v>0</v>
      </c>
      <c r="EP189" s="539">
        <v>0</v>
      </c>
      <c r="EQ189" s="539">
        <v>0</v>
      </c>
      <c r="ER189" s="539">
        <v>0</v>
      </c>
      <c r="ES189" s="539">
        <v>0</v>
      </c>
      <c r="ET189" s="539">
        <v>0</v>
      </c>
      <c r="EU189" s="539">
        <v>0</v>
      </c>
      <c r="EV189" s="539">
        <v>0</v>
      </c>
      <c r="EW189" s="539">
        <v>0</v>
      </c>
      <c r="EX189" s="539">
        <v>0</v>
      </c>
      <c r="EY189" s="539">
        <v>0</v>
      </c>
      <c r="EZ189" s="532">
        <v>0</v>
      </c>
      <c r="FB189" s="544" cm="1">
        <f t="array" ref="FB189:FB190">TRANSPOSE('2020 GW, WW&amp;SW'!E106:F106)</f>
        <v>0</v>
      </c>
      <c r="FC189" s="532" cm="1">
        <f t="array" ref="FC189:FC190">TRANSPOSE('2020 GW, WW&amp;SW'!E105:F105)</f>
        <v>0</v>
      </c>
      <c r="FD189" s="507"/>
      <c r="FE189" s="479"/>
      <c r="FF189" s="507"/>
      <c r="FG189" s="479"/>
      <c r="FH189" s="479"/>
      <c r="FI189" s="507"/>
      <c r="FJ189" s="479"/>
      <c r="FK189" s="522"/>
      <c r="FL189" s="479"/>
      <c r="FM189" s="479"/>
    </row>
    <row r="190" spans="1:169" ht="15">
      <c r="A190" s="810"/>
      <c r="B190" s="537" t="s">
        <v>921</v>
      </c>
      <c r="C190" s="459" t="s">
        <v>140</v>
      </c>
      <c r="D190" s="533">
        <v>23.920880068061681</v>
      </c>
      <c r="E190" s="479">
        <v>2.0439002009598135</v>
      </c>
      <c r="F190" s="479">
        <v>12.330377537469795</v>
      </c>
      <c r="G190" s="479">
        <v>4.3293336536910179</v>
      </c>
      <c r="H190" s="479">
        <v>2.3755085398176994</v>
      </c>
      <c r="I190" s="479">
        <v>185</v>
      </c>
      <c r="J190" s="479">
        <v>61.000000000000007</v>
      </c>
      <c r="K190" s="479">
        <v>21</v>
      </c>
      <c r="L190" s="479">
        <v>226</v>
      </c>
      <c r="M190" s="479">
        <v>403</v>
      </c>
      <c r="N190" s="479">
        <v>1</v>
      </c>
      <c r="O190" s="479">
        <v>389.10320221095492</v>
      </c>
      <c r="P190" s="479">
        <v>323.51329610720046</v>
      </c>
      <c r="Q190" s="479">
        <v>266.95575696765394</v>
      </c>
      <c r="R190" s="479">
        <v>36.15862728041381</v>
      </c>
      <c r="S190" s="479">
        <v>566.06366088769846</v>
      </c>
      <c r="T190" s="479">
        <v>154.27264466233382</v>
      </c>
      <c r="U190" s="479">
        <v>345.93281188374453</v>
      </c>
      <c r="V190" s="479">
        <v>210.62174099338779</v>
      </c>
      <c r="W190" s="479">
        <v>266.47928980695247</v>
      </c>
      <c r="X190" s="479">
        <v>199.85696072397033</v>
      </c>
      <c r="Y190" s="479">
        <v>811.04200847568927</v>
      </c>
      <c r="Z190" s="479">
        <v>518.01944714860815</v>
      </c>
      <c r="AA190" s="479">
        <v>356.94388370558408</v>
      </c>
      <c r="AB190" s="479">
        <v>157.03666914580765</v>
      </c>
      <c r="AC190" s="479">
        <v>29</v>
      </c>
      <c r="AD190" s="479">
        <v>1048.2580109474186</v>
      </c>
      <c r="AE190" s="479">
        <v>109.88429135000573</v>
      </c>
      <c r="AF190" s="479">
        <v>99.215972656391884</v>
      </c>
      <c r="AG190" s="479">
        <v>157.80836203929994</v>
      </c>
      <c r="AH190" s="479">
        <v>345.8333630068837</v>
      </c>
      <c r="AI190" s="479">
        <v>125</v>
      </c>
      <c r="AJ190" s="479">
        <v>139.51533282577779</v>
      </c>
      <c r="AK190" s="479">
        <v>124.4846671742222</v>
      </c>
      <c r="AL190" s="479">
        <v>9</v>
      </c>
      <c r="AM190" s="479">
        <v>56</v>
      </c>
      <c r="AN190" s="479">
        <v>1455</v>
      </c>
      <c r="AO190" s="479">
        <v>12.999999999999998</v>
      </c>
      <c r="AP190" s="479">
        <v>8.6660149877001675</v>
      </c>
      <c r="AQ190" s="479">
        <v>17.333985012299831</v>
      </c>
      <c r="AR190" s="479">
        <v>475.91702847583457</v>
      </c>
      <c r="AS190" s="479">
        <v>79.08297152416543</v>
      </c>
      <c r="AT190" s="479">
        <v>1231.5115723341587</v>
      </c>
      <c r="AU190" s="479">
        <v>360.90099183624125</v>
      </c>
      <c r="AV190" s="479">
        <v>151.35517112277256</v>
      </c>
      <c r="AW190" s="479">
        <v>359.07867917082615</v>
      </c>
      <c r="AX190" s="479">
        <v>941.12175672016235</v>
      </c>
      <c r="AY190" s="479">
        <v>986.92576403126566</v>
      </c>
      <c r="AZ190" s="479">
        <v>210.10606478457254</v>
      </c>
      <c r="BA190" s="479">
        <v>604</v>
      </c>
      <c r="BB190" s="479">
        <v>480</v>
      </c>
      <c r="BC190" s="479">
        <v>28.562426446831207</v>
      </c>
      <c r="BD190" s="479">
        <v>90.437573553168789</v>
      </c>
      <c r="BE190" s="479">
        <v>23.722456894004694</v>
      </c>
      <c r="BF190" s="479">
        <v>32.528053075279075</v>
      </c>
      <c r="BG190" s="479">
        <v>21.384300626989774</v>
      </c>
      <c r="BH190" s="479">
        <v>15.641247767523581</v>
      </c>
      <c r="BI190" s="479">
        <v>11.931040913412334</v>
      </c>
      <c r="BJ190" s="479">
        <v>6.041440863788937</v>
      </c>
      <c r="BK190" s="479">
        <v>9.7514598590016082</v>
      </c>
      <c r="BL190" s="479">
        <v>39.664029484589157</v>
      </c>
      <c r="BM190" s="479">
        <v>336.75545893217515</v>
      </c>
      <c r="BN190" s="479">
        <v>31.580511583235651</v>
      </c>
      <c r="BO190" s="479">
        <v>276.75294159423942</v>
      </c>
      <c r="BP190" s="479">
        <v>229.24705840576055</v>
      </c>
      <c r="BQ190" s="479">
        <v>221</v>
      </c>
      <c r="BR190" s="479">
        <v>8.6434588777889658</v>
      </c>
      <c r="BS190" s="479">
        <v>9.6628849995269288</v>
      </c>
      <c r="BT190" s="479">
        <v>11.870271156618182</v>
      </c>
      <c r="BU190" s="479">
        <v>15.130090823394351</v>
      </c>
      <c r="BV190" s="479">
        <v>10.967372422105599</v>
      </c>
      <c r="BW190" s="479">
        <v>2.6601629265359539</v>
      </c>
      <c r="BX190" s="479">
        <v>23.065758794030021</v>
      </c>
      <c r="BY190" s="479">
        <v>29.668969058687974</v>
      </c>
      <c r="BZ190" s="479">
        <v>14.810396204800842</v>
      </c>
      <c r="CA190" s="479">
        <v>5.9492812971278326</v>
      </c>
      <c r="CB190" s="479">
        <v>13.151005155874538</v>
      </c>
      <c r="CC190" s="479">
        <v>33.420348283508815</v>
      </c>
      <c r="CD190" s="479">
        <v>53.600110115844906</v>
      </c>
      <c r="CE190" s="479">
        <v>57.399889884155094</v>
      </c>
      <c r="CF190" s="479">
        <v>30.471997169928176</v>
      </c>
      <c r="CG190" s="479">
        <v>21.148008555324441</v>
      </c>
      <c r="CH190" s="479">
        <v>46.379994274747368</v>
      </c>
      <c r="CI190" s="479">
        <v>25.227924026451376</v>
      </c>
      <c r="CJ190" s="479">
        <v>63.43688447189556</v>
      </c>
      <c r="CK190" s="479">
        <v>45.26242666488681</v>
      </c>
      <c r="CL190" s="479">
        <v>22.961331907892188</v>
      </c>
      <c r="CM190" s="479">
        <v>38.84725655334978</v>
      </c>
      <c r="CN190" s="479">
        <v>17.264176375524258</v>
      </c>
      <c r="CO190" s="479">
        <v>188.13340095798202</v>
      </c>
      <c r="CP190" s="479">
        <v>250.02381149413694</v>
      </c>
      <c r="CQ190" s="479">
        <v>29.789710178619327</v>
      </c>
      <c r="CR190" s="479">
        <v>42.27136204548367</v>
      </c>
      <c r="CS190" s="479">
        <v>405.94116067665146</v>
      </c>
      <c r="CT190" s="479">
        <v>49.840554647126581</v>
      </c>
      <c r="CU190" s="479">
        <v>5</v>
      </c>
      <c r="CV190" s="479">
        <v>42</v>
      </c>
      <c r="CW190" s="479">
        <v>19</v>
      </c>
      <c r="CX190" s="479">
        <v>23</v>
      </c>
      <c r="CY190" s="479">
        <v>433.99999999999994</v>
      </c>
      <c r="CZ190" s="479">
        <v>1</v>
      </c>
      <c r="DA190" s="479">
        <v>231</v>
      </c>
      <c r="DB190" s="479">
        <v>0</v>
      </c>
      <c r="DC190" s="479">
        <v>0</v>
      </c>
      <c r="DD190" s="479">
        <v>0</v>
      </c>
      <c r="DE190" s="479">
        <v>0</v>
      </c>
      <c r="DF190" s="479">
        <v>0</v>
      </c>
      <c r="DG190" s="479">
        <v>0</v>
      </c>
      <c r="DH190" s="479">
        <v>0</v>
      </c>
      <c r="DI190" s="479">
        <v>0</v>
      </c>
      <c r="DJ190" s="479">
        <v>0</v>
      </c>
      <c r="DK190" s="479">
        <v>0</v>
      </c>
      <c r="DL190" s="479">
        <v>0</v>
      </c>
      <c r="DM190" s="479">
        <v>0</v>
      </c>
      <c r="DN190" s="479">
        <v>0</v>
      </c>
      <c r="DO190" s="479">
        <v>0</v>
      </c>
      <c r="DP190" s="479">
        <v>0</v>
      </c>
      <c r="DQ190" s="479">
        <v>0</v>
      </c>
      <c r="DR190" s="479">
        <v>0</v>
      </c>
      <c r="DS190" s="479">
        <v>0</v>
      </c>
      <c r="DT190" s="479">
        <v>0</v>
      </c>
      <c r="DU190" s="479">
        <v>0</v>
      </c>
      <c r="DV190" s="479">
        <v>0</v>
      </c>
      <c r="DW190" s="479">
        <v>0</v>
      </c>
      <c r="DX190" s="479">
        <v>0</v>
      </c>
      <c r="DY190" s="479">
        <v>0</v>
      </c>
      <c r="DZ190" s="479">
        <v>0</v>
      </c>
      <c r="EA190" s="479">
        <v>0</v>
      </c>
      <c r="EB190" s="479">
        <v>0</v>
      </c>
      <c r="EC190" s="479">
        <v>0</v>
      </c>
      <c r="ED190" s="479">
        <v>0</v>
      </c>
      <c r="EE190" s="479">
        <v>0</v>
      </c>
      <c r="EF190" s="479">
        <v>0</v>
      </c>
      <c r="EG190" s="479">
        <v>0</v>
      </c>
      <c r="EH190" s="479">
        <v>0</v>
      </c>
      <c r="EI190" s="479">
        <v>0</v>
      </c>
      <c r="EJ190" s="479">
        <v>0</v>
      </c>
      <c r="EK190" s="479">
        <v>0</v>
      </c>
      <c r="EL190" s="479">
        <v>0</v>
      </c>
      <c r="EM190" s="479">
        <v>0</v>
      </c>
      <c r="EN190" s="479">
        <v>0</v>
      </c>
      <c r="EO190" s="479">
        <v>0</v>
      </c>
      <c r="EP190" s="479">
        <v>0</v>
      </c>
      <c r="EQ190" s="479">
        <v>0</v>
      </c>
      <c r="ER190" s="479">
        <v>0</v>
      </c>
      <c r="ES190" s="479">
        <v>0</v>
      </c>
      <c r="ET190" s="479">
        <v>0</v>
      </c>
      <c r="EU190" s="479">
        <v>0</v>
      </c>
      <c r="EV190" s="479">
        <v>0</v>
      </c>
      <c r="EW190" s="479">
        <v>0</v>
      </c>
      <c r="EX190" s="479">
        <v>0</v>
      </c>
      <c r="EY190" s="479">
        <v>0</v>
      </c>
      <c r="EZ190" s="508">
        <v>0</v>
      </c>
      <c r="FB190" s="540">
        <v>0</v>
      </c>
      <c r="FC190" s="508">
        <v>0</v>
      </c>
      <c r="FD190" s="507"/>
      <c r="FE190" s="479"/>
      <c r="FF190" s="507"/>
      <c r="FG190" s="479"/>
      <c r="FH190" s="479"/>
      <c r="FI190" s="507"/>
      <c r="FJ190" s="479"/>
      <c r="FK190" s="522"/>
      <c r="FL190" s="479"/>
      <c r="FM190" s="479"/>
    </row>
    <row r="191" spans="1:169">
      <c r="A191" s="810"/>
      <c r="B191" s="538" t="s">
        <v>922</v>
      </c>
      <c r="C191" s="459" t="s">
        <v>140</v>
      </c>
      <c r="D191" s="533">
        <v>844672.85395888903</v>
      </c>
      <c r="E191" s="479">
        <v>72172.387096114297</v>
      </c>
      <c r="F191" s="479">
        <v>435399.33126754453</v>
      </c>
      <c r="G191" s="479">
        <v>152873.58168255619</v>
      </c>
      <c r="H191" s="479">
        <v>83881.84599489611</v>
      </c>
      <c r="I191" s="479">
        <v>2179.250516233592</v>
      </c>
      <c r="J191" s="479">
        <v>998.34065346843261</v>
      </c>
      <c r="K191" s="479">
        <v>562.03398880162092</v>
      </c>
      <c r="L191" s="479">
        <v>459.36690258915979</v>
      </c>
      <c r="M191" s="479">
        <v>772.76973404036551</v>
      </c>
      <c r="N191" s="479">
        <v>187.60586667903914</v>
      </c>
      <c r="O191" s="479">
        <v>2151.8416283654824</v>
      </c>
      <c r="P191" s="479">
        <v>1789.1124358205116</v>
      </c>
      <c r="Q191" s="479">
        <v>1476.3345752764487</v>
      </c>
      <c r="R191" s="479">
        <v>199.96658717900311</v>
      </c>
      <c r="S191" s="479">
        <v>3130.4788623731793</v>
      </c>
      <c r="T191" s="479">
        <v>853.16773806057211</v>
      </c>
      <c r="U191" s="479">
        <v>1913.0981729247999</v>
      </c>
      <c r="V191" s="479">
        <v>0</v>
      </c>
      <c r="W191" s="479">
        <v>0</v>
      </c>
      <c r="X191" s="479">
        <v>0</v>
      </c>
      <c r="Y191" s="479">
        <v>0</v>
      </c>
      <c r="Z191" s="479">
        <v>131.50844966626846</v>
      </c>
      <c r="AA191" s="479">
        <v>90.616553147495679</v>
      </c>
      <c r="AB191" s="479">
        <v>39.866551369441929</v>
      </c>
      <c r="AC191" s="479">
        <v>989.00517642528268</v>
      </c>
      <c r="AD191" s="479">
        <v>5527.595391965051</v>
      </c>
      <c r="AE191" s="479">
        <v>579.43358998675399</v>
      </c>
      <c r="AF191" s="479">
        <v>523.17821331900302</v>
      </c>
      <c r="AG191" s="479">
        <v>832.14319920493529</v>
      </c>
      <c r="AH191" s="479">
        <v>1823.6225087532539</v>
      </c>
      <c r="AI191" s="479">
        <v>5306.0270967710021</v>
      </c>
      <c r="AJ191" s="479">
        <v>732.54434809859117</v>
      </c>
      <c r="AK191" s="479">
        <v>653.62378110287307</v>
      </c>
      <c r="AL191" s="479">
        <v>1517.0174450560116</v>
      </c>
      <c r="AM191" s="479">
        <v>943.50657943479462</v>
      </c>
      <c r="AN191" s="479">
        <v>5119.9063297147259</v>
      </c>
      <c r="AO191" s="479">
        <v>2746.093670285275</v>
      </c>
      <c r="AP191" s="479">
        <v>475.83299021455065</v>
      </c>
      <c r="AQ191" s="479">
        <v>951.7733274686791</v>
      </c>
      <c r="AR191" s="479">
        <v>3254.0217087393676</v>
      </c>
      <c r="AS191" s="479">
        <v>540.7196858565826</v>
      </c>
      <c r="AT191" s="479">
        <v>3574.7316766435824</v>
      </c>
      <c r="AU191" s="479">
        <v>1047.5940597162621</v>
      </c>
      <c r="AV191" s="479">
        <v>439.34148634177456</v>
      </c>
      <c r="AW191" s="479">
        <v>1042.3043986556995</v>
      </c>
      <c r="AX191" s="479">
        <v>2731.811727070934</v>
      </c>
      <c r="AY191" s="479">
        <v>2864.7678758644647</v>
      </c>
      <c r="AZ191" s="479">
        <v>609.87880431913948</v>
      </c>
      <c r="BA191" s="479">
        <v>4724.0654175880645</v>
      </c>
      <c r="BB191" s="479">
        <v>1152.158293628358</v>
      </c>
      <c r="BC191" s="479">
        <v>1353.5580904568687</v>
      </c>
      <c r="BD191" s="479">
        <v>4285.7881697148505</v>
      </c>
      <c r="BE191" s="479">
        <v>1332.30079497782</v>
      </c>
      <c r="BF191" s="479">
        <v>1826.8407511461216</v>
      </c>
      <c r="BG191" s="479">
        <v>1200.9852458656355</v>
      </c>
      <c r="BH191" s="479">
        <v>878.44386979930641</v>
      </c>
      <c r="BI191" s="479">
        <v>670.07120573035706</v>
      </c>
      <c r="BJ191" s="479">
        <v>339.29944531469215</v>
      </c>
      <c r="BK191" s="479">
        <v>547.6615588508264</v>
      </c>
      <c r="BL191" s="479">
        <v>616.00839244878716</v>
      </c>
      <c r="BM191" s="479">
        <v>5230.0331459203362</v>
      </c>
      <c r="BN191" s="479">
        <v>490.46605768225822</v>
      </c>
      <c r="BO191" s="479">
        <v>2660.3152540843971</v>
      </c>
      <c r="BP191" s="479">
        <v>2203.6602137547648</v>
      </c>
      <c r="BQ191" s="479">
        <v>4815.8766640068716</v>
      </c>
      <c r="BR191" s="479">
        <v>520.75508092242239</v>
      </c>
      <c r="BS191" s="479">
        <v>582.17393418778124</v>
      </c>
      <c r="BT191" s="479">
        <v>715.16554936361933</v>
      </c>
      <c r="BU191" s="479">
        <v>911.56466207609549</v>
      </c>
      <c r="BV191" s="479">
        <v>660.76729165175641</v>
      </c>
      <c r="BW191" s="479">
        <v>160.27071796857126</v>
      </c>
      <c r="BX191" s="479">
        <v>1389.6764312939963</v>
      </c>
      <c r="BY191" s="479">
        <v>1098.3496636793429</v>
      </c>
      <c r="BZ191" s="479">
        <v>548.28307846906307</v>
      </c>
      <c r="CA191" s="479">
        <v>220.24328175706165</v>
      </c>
      <c r="CB191" s="479">
        <v>486.85217411591674</v>
      </c>
      <c r="CC191" s="479">
        <v>1237.2262826061838</v>
      </c>
      <c r="CD191" s="479">
        <v>3162.5240988999558</v>
      </c>
      <c r="CE191" s="479">
        <v>3386.7194421897657</v>
      </c>
      <c r="CF191" s="479">
        <v>449.72116646229875</v>
      </c>
      <c r="CG191" s="479">
        <v>312.11302045016561</v>
      </c>
      <c r="CH191" s="479">
        <v>684.49944417618519</v>
      </c>
      <c r="CI191" s="479">
        <v>766.04582970084437</v>
      </c>
      <c r="CJ191" s="479">
        <v>1926.2607873702805</v>
      </c>
      <c r="CK191" s="479">
        <v>1374.3934361155616</v>
      </c>
      <c r="CL191" s="479">
        <v>697.22076751044972</v>
      </c>
      <c r="CM191" s="479">
        <v>1179.5968168768243</v>
      </c>
      <c r="CN191" s="479">
        <v>524.22665859559754</v>
      </c>
      <c r="CO191" s="479">
        <v>1970.4329211411161</v>
      </c>
      <c r="CP191" s="479">
        <v>2618.6479738771022</v>
      </c>
      <c r="CQ191" s="479">
        <v>312.00533955325648</v>
      </c>
      <c r="CR191" s="479">
        <v>442.73309774747997</v>
      </c>
      <c r="CS191" s="479">
        <v>4251.663037878935</v>
      </c>
      <c r="CT191" s="479">
        <v>522.00975044598727</v>
      </c>
      <c r="CU191" s="479">
        <v>900.75051619231272</v>
      </c>
      <c r="CV191" s="479">
        <v>414.02519776294577</v>
      </c>
      <c r="CW191" s="479">
        <v>916.1538219810916</v>
      </c>
      <c r="CX191" s="479">
        <v>191.87296480921694</v>
      </c>
      <c r="CY191" s="479">
        <v>6484.767895443897</v>
      </c>
      <c r="CZ191" s="479">
        <v>753.426266106703</v>
      </c>
      <c r="DA191" s="479">
        <v>377.11222342425719</v>
      </c>
      <c r="DB191" s="479">
        <v>102688.16352717989</v>
      </c>
      <c r="DC191" s="479">
        <v>17719.584251925207</v>
      </c>
      <c r="DD191" s="479">
        <v>57928.313505455168</v>
      </c>
      <c r="DE191" s="479">
        <v>27371.409178667047</v>
      </c>
      <c r="DF191" s="479">
        <v>25999.495106672319</v>
      </c>
      <c r="DG191" s="479">
        <v>20374.623118238127</v>
      </c>
      <c r="DH191" s="479">
        <v>75470.716013494894</v>
      </c>
      <c r="DI191" s="479">
        <v>56594.909274684018</v>
      </c>
      <c r="DJ191" s="479">
        <v>2716.0499281199545</v>
      </c>
      <c r="DK191" s="479">
        <v>5822.8746734401975</v>
      </c>
      <c r="DL191" s="479">
        <v>11870.826545192855</v>
      </c>
      <c r="DM191" s="479">
        <v>35580.480848704319</v>
      </c>
      <c r="DN191" s="479">
        <v>174.00640726498682</v>
      </c>
      <c r="DO191" s="479">
        <v>6417.3901330882154</v>
      </c>
      <c r="DP191" s="479">
        <v>2385.5927757745103</v>
      </c>
      <c r="DQ191" s="479">
        <v>3116.1071472128533</v>
      </c>
      <c r="DR191" s="479">
        <v>1017.9804964028739</v>
      </c>
      <c r="DS191" s="479">
        <v>18102.732756529695</v>
      </c>
      <c r="DT191" s="479">
        <v>8822.739399423499</v>
      </c>
      <c r="DU191" s="479">
        <v>9657.4030827445422</v>
      </c>
      <c r="DV191" s="479">
        <v>7250.8814342156011</v>
      </c>
      <c r="DW191" s="479">
        <v>30820.815721142837</v>
      </c>
      <c r="DX191" s="479">
        <v>18822.244760982252</v>
      </c>
      <c r="DY191" s="479">
        <v>892.57790074880495</v>
      </c>
      <c r="DZ191" s="479">
        <v>18581.060250533479</v>
      </c>
      <c r="EA191" s="479">
        <v>31360.212805556712</v>
      </c>
      <c r="EB191" s="479">
        <v>15411.733590637463</v>
      </c>
      <c r="EC191" s="479">
        <v>80760.5521690155</v>
      </c>
      <c r="ED191" s="479">
        <v>9320.3961863934237</v>
      </c>
      <c r="EE191" s="479">
        <v>18264.69446620061</v>
      </c>
      <c r="EF191" s="479">
        <v>94003.494039126148</v>
      </c>
      <c r="EG191" s="479">
        <v>6278.6671315990352</v>
      </c>
      <c r="EH191" s="479">
        <v>78552.954373746747</v>
      </c>
      <c r="EI191" s="479">
        <v>20407.31598624192</v>
      </c>
      <c r="EJ191" s="479">
        <v>36435.480554830894</v>
      </c>
      <c r="EK191" s="479">
        <v>9373.7770662087732</v>
      </c>
      <c r="EL191" s="479">
        <v>1223.2849580245734</v>
      </c>
      <c r="EM191" s="479">
        <v>1724.3424015173402</v>
      </c>
      <c r="EN191" s="479">
        <v>7025.6295493287134</v>
      </c>
      <c r="EO191" s="479">
        <v>14453.487862799131</v>
      </c>
      <c r="EP191" s="479">
        <v>12015.569457958631</v>
      </c>
      <c r="EQ191" s="479">
        <v>46928.670451421109</v>
      </c>
      <c r="ER191" s="479">
        <v>42697.539732301419</v>
      </c>
      <c r="ES191" s="479">
        <v>1374.3319331268269</v>
      </c>
      <c r="ET191" s="479">
        <v>1779.0949427848307</v>
      </c>
      <c r="EU191" s="479">
        <v>3237.6446597424829</v>
      </c>
      <c r="EV191" s="479">
        <v>2743.7796907651432</v>
      </c>
      <c r="EW191" s="479">
        <v>1534.6060514046519</v>
      </c>
      <c r="EX191" s="479">
        <v>4439.5129457907187</v>
      </c>
      <c r="EY191" s="479">
        <v>1205.40385193769</v>
      </c>
      <c r="EZ191" s="508">
        <v>68818.409222173213</v>
      </c>
      <c r="FB191" s="533" cm="1">
        <f t="array" ref="FB191:FB200">TRANSPOSE('2020 FC&amp;WP '!D211:M211)</f>
        <v>266458.86838163575</v>
      </c>
      <c r="FC191" s="508" cm="1">
        <f t="array" ref="FC191:FC200">TRANSPOSE('2020 FC&amp;WP '!D210:M210)</f>
        <v>71971.567299892471</v>
      </c>
      <c r="FD191" s="507"/>
      <c r="FE191" s="479"/>
      <c r="FF191" s="507"/>
      <c r="FG191" s="479"/>
      <c r="FH191" s="479"/>
      <c r="FI191" s="507"/>
      <c r="FJ191" s="479"/>
      <c r="FK191" s="522"/>
      <c r="FL191" s="479"/>
      <c r="FM191" s="479"/>
    </row>
    <row r="192" spans="1:169">
      <c r="A192" s="810"/>
      <c r="B192" s="538" t="s">
        <v>923</v>
      </c>
      <c r="C192" s="459" t="s">
        <v>140</v>
      </c>
      <c r="D192" s="533">
        <v>130767.47770540384</v>
      </c>
      <c r="E192" s="479">
        <v>11173.321098580313</v>
      </c>
      <c r="F192" s="479">
        <v>67406.063871501552</v>
      </c>
      <c r="G192" s="479">
        <v>23667.023973510899</v>
      </c>
      <c r="H192" s="479">
        <v>12986.113351003425</v>
      </c>
      <c r="I192" s="479">
        <v>76.464930394161115</v>
      </c>
      <c r="J192" s="479">
        <v>35.029496612927453</v>
      </c>
      <c r="K192" s="479">
        <v>19.720490835144592</v>
      </c>
      <c r="L192" s="479">
        <v>16.118136932952972</v>
      </c>
      <c r="M192" s="479">
        <v>27.114727510188271</v>
      </c>
      <c r="N192" s="479">
        <v>6.5826619887382138</v>
      </c>
      <c r="O192" s="479">
        <v>195.85982512828087</v>
      </c>
      <c r="P192" s="479">
        <v>162.84434885703462</v>
      </c>
      <c r="Q192" s="479">
        <v>134.3754242565328</v>
      </c>
      <c r="R192" s="479">
        <v>18.200884433176594</v>
      </c>
      <c r="S192" s="479">
        <v>284.93502238727569</v>
      </c>
      <c r="T192" s="479">
        <v>77.655010377582059</v>
      </c>
      <c r="U192" s="479">
        <v>174.12948456011731</v>
      </c>
      <c r="V192" s="479">
        <v>0</v>
      </c>
      <c r="W192" s="479">
        <v>0</v>
      </c>
      <c r="X192" s="479">
        <v>0</v>
      </c>
      <c r="Y192" s="479">
        <v>0</v>
      </c>
      <c r="Z192" s="479">
        <v>179.295307931303</v>
      </c>
      <c r="AA192" s="479">
        <v>123.54432617435732</v>
      </c>
      <c r="AB192" s="479">
        <v>54.353052006031014</v>
      </c>
      <c r="AC192" s="479">
        <v>34.701936014922197</v>
      </c>
      <c r="AD192" s="479">
        <v>136.37159684124305</v>
      </c>
      <c r="AE192" s="479">
        <v>14.295236595067944</v>
      </c>
      <c r="AF192" s="479">
        <v>12.907357236488561</v>
      </c>
      <c r="AG192" s="479">
        <v>20.529848664595441</v>
      </c>
      <c r="AH192" s="479">
        <v>44.990686893583565</v>
      </c>
      <c r="AI192" s="479">
        <v>130.90527376902145</v>
      </c>
      <c r="AJ192" s="479">
        <v>25.703310459599685</v>
      </c>
      <c r="AK192" s="479">
        <v>22.934167757995546</v>
      </c>
      <c r="AL192" s="479">
        <v>53.22868228266708</v>
      </c>
      <c r="AM192" s="479">
        <v>33.10549401525595</v>
      </c>
      <c r="AN192" s="479">
        <v>0</v>
      </c>
      <c r="AO192" s="479">
        <v>0</v>
      </c>
      <c r="AP192" s="479">
        <v>16.695894393493006</v>
      </c>
      <c r="AQ192" s="479">
        <v>33.39555534977822</v>
      </c>
      <c r="AR192" s="479">
        <v>114.17620030664452</v>
      </c>
      <c r="AS192" s="479">
        <v>18.972620556371325</v>
      </c>
      <c r="AT192" s="479">
        <v>67.815777631280923</v>
      </c>
      <c r="AU192" s="479">
        <v>19.873772978752225</v>
      </c>
      <c r="AV192" s="479">
        <v>8.3346911704223157</v>
      </c>
      <c r="AW192" s="479">
        <v>19.773423495021245</v>
      </c>
      <c r="AX192" s="479">
        <v>51.824851029801991</v>
      </c>
      <c r="AY192" s="479">
        <v>54.347145130980358</v>
      </c>
      <c r="AZ192" s="479">
        <v>11.569932827677791</v>
      </c>
      <c r="BA192" s="479">
        <v>89.61964109585351</v>
      </c>
      <c r="BB192" s="479">
        <v>21.857447692437585</v>
      </c>
      <c r="BC192" s="479">
        <v>25.678177490409833</v>
      </c>
      <c r="BD192" s="479">
        <v>81.305139457362245</v>
      </c>
      <c r="BE192" s="479">
        <v>46.747396315011216</v>
      </c>
      <c r="BF192" s="479">
        <v>64.099675478811278</v>
      </c>
      <c r="BG192" s="479">
        <v>42.1398331882679</v>
      </c>
      <c r="BH192" s="479">
        <v>30.822591922782671</v>
      </c>
      <c r="BI192" s="479">
        <v>23.511270376503749</v>
      </c>
      <c r="BJ192" s="479">
        <v>11.905243695252352</v>
      </c>
      <c r="BK192" s="479">
        <v>19.216195047397413</v>
      </c>
      <c r="BL192" s="479">
        <v>21.614329559606571</v>
      </c>
      <c r="BM192" s="479">
        <v>183.50993494457322</v>
      </c>
      <c r="BN192" s="479">
        <v>17.20933535727222</v>
      </c>
      <c r="BO192" s="479">
        <v>93.344394880154297</v>
      </c>
      <c r="BP192" s="479">
        <v>77.321411008939123</v>
      </c>
      <c r="BQ192" s="479">
        <v>168.97812856164461</v>
      </c>
      <c r="BR192" s="479">
        <v>18.272108102541143</v>
      </c>
      <c r="BS192" s="479">
        <v>20.427155585536191</v>
      </c>
      <c r="BT192" s="479">
        <v>25.093528047846299</v>
      </c>
      <c r="BU192" s="479">
        <v>31.984724985126167</v>
      </c>
      <c r="BV192" s="479">
        <v>23.184817250938828</v>
      </c>
      <c r="BW192" s="479">
        <v>5.6235339638095194</v>
      </c>
      <c r="BX192" s="479">
        <v>48.760576536631461</v>
      </c>
      <c r="BY192" s="479">
        <v>38.538584690503271</v>
      </c>
      <c r="BZ192" s="479">
        <v>19.238002753300464</v>
      </c>
      <c r="CA192" s="479">
        <v>7.7278344476162006</v>
      </c>
      <c r="CB192" s="479">
        <v>17.08253242511989</v>
      </c>
      <c r="CC192" s="479">
        <v>43.411448512497692</v>
      </c>
      <c r="CD192" s="479">
        <v>110.96575785613879</v>
      </c>
      <c r="CE192" s="479">
        <v>118.83226112946545</v>
      </c>
      <c r="CF192" s="479">
        <v>15.77969005130873</v>
      </c>
      <c r="CG192" s="479">
        <v>10.951334050883005</v>
      </c>
      <c r="CH192" s="479">
        <v>24.017524357059131</v>
      </c>
      <c r="CI192" s="479">
        <v>26.878801042134892</v>
      </c>
      <c r="CJ192" s="479">
        <v>67.588097802465981</v>
      </c>
      <c r="CK192" s="479">
        <v>48.224331091774097</v>
      </c>
      <c r="CL192" s="479">
        <v>24.463886579314028</v>
      </c>
      <c r="CM192" s="479">
        <v>41.389361995678044</v>
      </c>
      <c r="CN192" s="479">
        <v>18.393917845459562</v>
      </c>
      <c r="CO192" s="479">
        <v>69.137997233021636</v>
      </c>
      <c r="CP192" s="479">
        <v>91.882385048319392</v>
      </c>
      <c r="CQ192" s="479">
        <v>10.947555773798475</v>
      </c>
      <c r="CR192" s="479">
        <v>15.53449465780632</v>
      </c>
      <c r="CS192" s="479">
        <v>149.18115922382231</v>
      </c>
      <c r="CT192" s="479">
        <v>18.316131594596051</v>
      </c>
      <c r="CU192" s="479">
        <v>31.605281269905706</v>
      </c>
      <c r="CV192" s="479">
        <v>14.527199921506869</v>
      </c>
      <c r="CW192" s="479">
        <v>32.145748139687427</v>
      </c>
      <c r="CX192" s="479">
        <v>6.7323847301479622</v>
      </c>
      <c r="CY192" s="479">
        <v>227.53571562961039</v>
      </c>
      <c r="CZ192" s="479">
        <v>26.436009337077298</v>
      </c>
      <c r="DA192" s="479">
        <v>13.232007839447622</v>
      </c>
      <c r="DB192" s="479">
        <v>5893.0542393566302</v>
      </c>
      <c r="DC192" s="479">
        <v>1016.8890698664203</v>
      </c>
      <c r="DD192" s="479">
        <v>3324.3821075030341</v>
      </c>
      <c r="DE192" s="479">
        <v>1570.7866745013412</v>
      </c>
      <c r="DF192" s="479">
        <v>1492.0554579686623</v>
      </c>
      <c r="DG192" s="479">
        <v>1169.2560760466472</v>
      </c>
      <c r="DH192" s="479">
        <v>4331.1030957612502</v>
      </c>
      <c r="DI192" s="479">
        <v>3247.8608884548212</v>
      </c>
      <c r="DJ192" s="479">
        <v>155.86830062429823</v>
      </c>
      <c r="DK192" s="479">
        <v>334.1623328425444</v>
      </c>
      <c r="DL192" s="479">
        <v>681.24136506053992</v>
      </c>
      <c r="DM192" s="479">
        <v>2041.8877531908156</v>
      </c>
      <c r="DN192" s="479">
        <v>9.9858558258930454</v>
      </c>
      <c r="DO192" s="479">
        <v>368.2803044714214</v>
      </c>
      <c r="DP192" s="479">
        <v>136.90407090526546</v>
      </c>
      <c r="DQ192" s="479">
        <v>178.82672942448434</v>
      </c>
      <c r="DR192" s="479">
        <v>58.419725057420877</v>
      </c>
      <c r="DS192" s="479">
        <v>1038.8771436794748</v>
      </c>
      <c r="DT192" s="479">
        <v>506.31815814633546</v>
      </c>
      <c r="DU192" s="479">
        <v>554.2177230862635</v>
      </c>
      <c r="DV192" s="479">
        <v>416.11258890287417</v>
      </c>
      <c r="DW192" s="479">
        <v>1768.7407438914422</v>
      </c>
      <c r="DX192" s="479">
        <v>1080.1683998716726</v>
      </c>
      <c r="DY192" s="479">
        <v>51.223138103658322</v>
      </c>
      <c r="DZ192" s="479">
        <v>1066.3273362773168</v>
      </c>
      <c r="EA192" s="479">
        <v>1799.6955897647977</v>
      </c>
      <c r="EB192" s="479">
        <v>884.4464527608568</v>
      </c>
      <c r="EC192" s="479">
        <v>4634.6754872719966</v>
      </c>
      <c r="ED192" s="479">
        <v>534.87761755687848</v>
      </c>
      <c r="EE192" s="479">
        <v>1048.1717800524095</v>
      </c>
      <c r="EF192" s="479">
        <v>5394.6596183403517</v>
      </c>
      <c r="EG192" s="479">
        <v>360.3192878951952</v>
      </c>
      <c r="EH192" s="479">
        <v>4507.9861678865209</v>
      </c>
      <c r="EI192" s="479">
        <v>1171.1322498700833</v>
      </c>
      <c r="EJ192" s="479">
        <v>2090.9543590173398</v>
      </c>
      <c r="EK192" s="479">
        <v>537.94103216369604</v>
      </c>
      <c r="EL192" s="479">
        <v>70.201709332544766</v>
      </c>
      <c r="EM192" s="479">
        <v>98.956325153039941</v>
      </c>
      <c r="EN192" s="479">
        <v>403.18586463825721</v>
      </c>
      <c r="EO192" s="479">
        <v>829.45477840601848</v>
      </c>
      <c r="EP192" s="479">
        <v>689.54785147915607</v>
      </c>
      <c r="EQ192" s="479">
        <v>2693.1361011039812</v>
      </c>
      <c r="ER192" s="479">
        <v>2450.3205519196717</v>
      </c>
      <c r="ES192" s="479">
        <v>78.869972415589658</v>
      </c>
      <c r="ET192" s="479">
        <v>102.09845647907666</v>
      </c>
      <c r="EU192" s="479">
        <v>185.80150751820312</v>
      </c>
      <c r="EV192" s="479">
        <v>157.45965243836901</v>
      </c>
      <c r="EW192" s="479">
        <v>88.067761525200979</v>
      </c>
      <c r="EX192" s="479">
        <v>254.77415981780504</v>
      </c>
      <c r="EY192" s="479">
        <v>69.175550869775066</v>
      </c>
      <c r="EZ192" s="508">
        <v>3949.3414263384352</v>
      </c>
      <c r="FB192" s="533">
        <v>15291.5049796849</v>
      </c>
      <c r="FC192" s="508">
        <v>4130.2944294793169</v>
      </c>
      <c r="FD192" s="507"/>
      <c r="FE192" s="479"/>
      <c r="FF192" s="507"/>
      <c r="FG192" s="479"/>
      <c r="FH192" s="479"/>
      <c r="FI192" s="507"/>
      <c r="FJ192" s="479"/>
      <c r="FK192" s="522"/>
      <c r="FL192" s="479"/>
      <c r="FM192" s="479"/>
    </row>
    <row r="193" spans="1:159">
      <c r="A193" s="810"/>
      <c r="B193" s="538" t="s">
        <v>924</v>
      </c>
      <c r="C193" s="459" t="s">
        <v>140</v>
      </c>
      <c r="D193" s="540">
        <v>0</v>
      </c>
      <c r="E193" s="355">
        <v>0</v>
      </c>
      <c r="F193" s="355">
        <v>0</v>
      </c>
      <c r="G193" s="355">
        <v>0</v>
      </c>
      <c r="H193" s="355">
        <v>0</v>
      </c>
      <c r="I193" s="355">
        <v>71.3800125229494</v>
      </c>
      <c r="J193" s="355">
        <v>32.70003508816778</v>
      </c>
      <c r="K193" s="355">
        <v>18.409078194607478</v>
      </c>
      <c r="L193" s="355">
        <v>15.0462808269116</v>
      </c>
      <c r="M193" s="355">
        <v>25.311598130760746</v>
      </c>
      <c r="N193" s="355">
        <v>6.144914966487125</v>
      </c>
      <c r="O193" s="355">
        <v>0</v>
      </c>
      <c r="P193" s="355">
        <v>0</v>
      </c>
      <c r="Q193" s="355">
        <v>0</v>
      </c>
      <c r="R193" s="355">
        <v>0</v>
      </c>
      <c r="S193" s="355">
        <v>0</v>
      </c>
      <c r="T193" s="355">
        <v>0</v>
      </c>
      <c r="U193" s="355">
        <v>0</v>
      </c>
      <c r="V193" s="355">
        <v>0</v>
      </c>
      <c r="W193" s="355">
        <v>0</v>
      </c>
      <c r="X193" s="355">
        <v>0</v>
      </c>
      <c r="Y193" s="355">
        <v>0</v>
      </c>
      <c r="Z193" s="355">
        <v>4.3074785180161967</v>
      </c>
      <c r="AA193" s="355">
        <v>2.9680895566030605</v>
      </c>
      <c r="AB193" s="355">
        <v>1.3058044106447033</v>
      </c>
      <c r="AC193" s="355">
        <v>32.394257269929867</v>
      </c>
      <c r="AD193" s="355">
        <v>0</v>
      </c>
      <c r="AE193" s="355">
        <v>0</v>
      </c>
      <c r="AF193" s="355">
        <v>0</v>
      </c>
      <c r="AG193" s="355">
        <v>0</v>
      </c>
      <c r="AH193" s="355">
        <v>0</v>
      </c>
      <c r="AI193" s="355">
        <v>0</v>
      </c>
      <c r="AJ193" s="355">
        <v>23.994040314036305</v>
      </c>
      <c r="AK193" s="355">
        <v>21.409045602088842</v>
      </c>
      <c r="AL193" s="355">
        <v>49.688974910869717</v>
      </c>
      <c r="AM193" s="355">
        <v>30.903978663241428</v>
      </c>
      <c r="AN193" s="355">
        <v>0</v>
      </c>
      <c r="AO193" s="355">
        <v>0</v>
      </c>
      <c r="AP193" s="355">
        <v>15.585617416325718</v>
      </c>
      <c r="AQ193" s="355">
        <v>31.17475091901796</v>
      </c>
      <c r="AR193" s="355">
        <v>106.58348298625263</v>
      </c>
      <c r="AS193" s="355">
        <v>17.710941289372627</v>
      </c>
      <c r="AT193" s="355">
        <v>0</v>
      </c>
      <c r="AU193" s="355">
        <v>0</v>
      </c>
      <c r="AV193" s="355">
        <v>0</v>
      </c>
      <c r="AW193" s="355">
        <v>0</v>
      </c>
      <c r="AX193" s="355">
        <v>0</v>
      </c>
      <c r="AY193" s="355">
        <v>0</v>
      </c>
      <c r="AZ193" s="355">
        <v>0</v>
      </c>
      <c r="BA193" s="355">
        <v>0</v>
      </c>
      <c r="BB193" s="355">
        <v>0</v>
      </c>
      <c r="BC193" s="355">
        <v>0</v>
      </c>
      <c r="BD193" s="355">
        <v>0</v>
      </c>
      <c r="BE193" s="355">
        <v>43.638694460062965</v>
      </c>
      <c r="BF193" s="355">
        <v>59.837047059470315</v>
      </c>
      <c r="BG193" s="355">
        <v>39.337534281248082</v>
      </c>
      <c r="BH193" s="355">
        <v>28.772889559917623</v>
      </c>
      <c r="BI193" s="355">
        <v>21.947770896466249</v>
      </c>
      <c r="BJ193" s="355">
        <v>11.11354498951807</v>
      </c>
      <c r="BK193" s="355">
        <v>17.938318076745482</v>
      </c>
      <c r="BL193" s="355">
        <v>20.176976643892736</v>
      </c>
      <c r="BM193" s="355">
        <v>171.3065242707591</v>
      </c>
      <c r="BN193" s="355">
        <v>16.064914556013619</v>
      </c>
      <c r="BO193" s="355">
        <v>87.136992620624028</v>
      </c>
      <c r="BP193" s="355">
        <v>72.179537176844661</v>
      </c>
      <c r="BQ193" s="355">
        <v>157.74108301229523</v>
      </c>
      <c r="BR193" s="355">
        <v>17.057012913722158</v>
      </c>
      <c r="BS193" s="355">
        <v>19.068749739098035</v>
      </c>
      <c r="BT193" s="355">
        <v>23.42480843266452</v>
      </c>
      <c r="BU193" s="355">
        <v>29.85774077361528</v>
      </c>
      <c r="BV193" s="355">
        <v>21.643026903751398</v>
      </c>
      <c r="BW193" s="355">
        <v>5.249568955216187</v>
      </c>
      <c r="BX193" s="355">
        <v>45.517998196945477</v>
      </c>
      <c r="BY193" s="355">
        <v>35.975768808584796</v>
      </c>
      <c r="BZ193" s="355">
        <v>17.958675570205976</v>
      </c>
      <c r="CA193" s="355">
        <v>7.2139334568497215</v>
      </c>
      <c r="CB193" s="355">
        <v>15.946544018849414</v>
      </c>
      <c r="CC193" s="355">
        <v>40.524587186416582</v>
      </c>
      <c r="CD193" s="355">
        <v>103.58653495870556</v>
      </c>
      <c r="CE193" s="355">
        <v>110.92991576435598</v>
      </c>
      <c r="CF193" s="355">
        <v>14.730340662896698</v>
      </c>
      <c r="CG193" s="355">
        <v>10.223070336499285</v>
      </c>
      <c r="CH193" s="355">
        <v>22.420358987314696</v>
      </c>
      <c r="CI193" s="355">
        <v>25.091360772832921</v>
      </c>
      <c r="CJ193" s="355">
        <v>63.093489298601995</v>
      </c>
      <c r="CK193" s="355">
        <v>45.017413074171117</v>
      </c>
      <c r="CL193" s="355">
        <v>22.837038121789643</v>
      </c>
      <c r="CM193" s="355">
        <v>38.636969422965457</v>
      </c>
      <c r="CN193" s="355">
        <v>17.170722308736501</v>
      </c>
      <c r="CO193" s="355">
        <v>64.540320417025683</v>
      </c>
      <c r="CP193" s="355">
        <v>85.772206442606134</v>
      </c>
      <c r="CQ193" s="355">
        <v>10.219543314840875</v>
      </c>
      <c r="CR193" s="355">
        <v>14.501450763062197</v>
      </c>
      <c r="CS193" s="355">
        <v>139.26061213543809</v>
      </c>
      <c r="CT193" s="355">
        <v>17.098108843555408</v>
      </c>
      <c r="CU193" s="355">
        <v>29.503530065456975</v>
      </c>
      <c r="CV193" s="355">
        <v>13.56114112672666</v>
      </c>
      <c r="CW193" s="355">
        <v>30.008055888398214</v>
      </c>
      <c r="CX193" s="355">
        <v>6.2846811455931224</v>
      </c>
      <c r="CY193" s="355">
        <v>212.40459054024132</v>
      </c>
      <c r="CZ193" s="355">
        <v>24.678014716161655</v>
      </c>
      <c r="DA193" s="355">
        <v>12.352079318124353</v>
      </c>
      <c r="DB193" s="355">
        <v>0</v>
      </c>
      <c r="DC193" s="355">
        <v>0</v>
      </c>
      <c r="DD193" s="355">
        <v>0</v>
      </c>
      <c r="DE193" s="355">
        <v>0</v>
      </c>
      <c r="DF193" s="355">
        <v>0</v>
      </c>
      <c r="DG193" s="355">
        <v>0</v>
      </c>
      <c r="DH193" s="355">
        <v>0</v>
      </c>
      <c r="DI193" s="355">
        <v>0</v>
      </c>
      <c r="DJ193" s="355">
        <v>0</v>
      </c>
      <c r="DK193" s="355">
        <v>0</v>
      </c>
      <c r="DL193" s="355">
        <v>0</v>
      </c>
      <c r="DM193" s="355">
        <v>0</v>
      </c>
      <c r="DN193" s="355">
        <v>0</v>
      </c>
      <c r="DO193" s="355">
        <v>0</v>
      </c>
      <c r="DP193" s="355">
        <v>0</v>
      </c>
      <c r="DQ193" s="355">
        <v>0</v>
      </c>
      <c r="DR193" s="355">
        <v>0</v>
      </c>
      <c r="DS193" s="355">
        <v>0</v>
      </c>
      <c r="DT193" s="355">
        <v>0</v>
      </c>
      <c r="DU193" s="355">
        <v>0</v>
      </c>
      <c r="DV193" s="355">
        <v>0</v>
      </c>
      <c r="DW193" s="355">
        <v>0</v>
      </c>
      <c r="DX193" s="355">
        <v>0</v>
      </c>
      <c r="DY193" s="355">
        <v>0</v>
      </c>
      <c r="DZ193" s="355">
        <v>0</v>
      </c>
      <c r="EA193" s="355">
        <v>0</v>
      </c>
      <c r="EB193" s="355">
        <v>0</v>
      </c>
      <c r="EC193" s="355">
        <v>0</v>
      </c>
      <c r="ED193" s="355">
        <v>0</v>
      </c>
      <c r="EE193" s="355">
        <v>0</v>
      </c>
      <c r="EF193" s="355">
        <v>0</v>
      </c>
      <c r="EG193" s="355">
        <v>0</v>
      </c>
      <c r="EH193" s="355">
        <v>0</v>
      </c>
      <c r="EI193" s="355">
        <v>0</v>
      </c>
      <c r="EJ193" s="355">
        <v>0</v>
      </c>
      <c r="EK193" s="355">
        <v>0</v>
      </c>
      <c r="EL193" s="355">
        <v>0</v>
      </c>
      <c r="EM193" s="355">
        <v>0</v>
      </c>
      <c r="EN193" s="355">
        <v>0</v>
      </c>
      <c r="EO193" s="355">
        <v>0</v>
      </c>
      <c r="EP193" s="355">
        <v>0</v>
      </c>
      <c r="EQ193" s="355">
        <v>0</v>
      </c>
      <c r="ER193" s="355">
        <v>0</v>
      </c>
      <c r="ES193" s="355">
        <v>0</v>
      </c>
      <c r="ET193" s="355">
        <v>0</v>
      </c>
      <c r="EU193" s="355">
        <v>0</v>
      </c>
      <c r="EV193" s="355">
        <v>0</v>
      </c>
      <c r="EW193" s="355">
        <v>0</v>
      </c>
      <c r="EX193" s="355">
        <v>0</v>
      </c>
      <c r="EY193" s="355">
        <v>0</v>
      </c>
      <c r="EZ193" s="501">
        <v>0</v>
      </c>
      <c r="FB193" s="533">
        <v>0</v>
      </c>
      <c r="FC193" s="501">
        <v>0</v>
      </c>
    </row>
    <row r="194" spans="1:159">
      <c r="A194" s="810"/>
      <c r="B194" s="538" t="s">
        <v>925</v>
      </c>
      <c r="C194" s="459" t="s">
        <v>140</v>
      </c>
      <c r="D194" s="540">
        <v>0</v>
      </c>
      <c r="E194" s="355">
        <v>0</v>
      </c>
      <c r="F194" s="355">
        <v>0</v>
      </c>
      <c r="G194" s="355">
        <v>0</v>
      </c>
      <c r="H194" s="355">
        <v>0</v>
      </c>
      <c r="I194" s="355">
        <v>1.1431507093927085</v>
      </c>
      <c r="J194" s="355">
        <v>0.52369097436326539</v>
      </c>
      <c r="K194" s="355">
        <v>0.29482133798541166</v>
      </c>
      <c r="L194" s="355">
        <v>0.24096614714764694</v>
      </c>
      <c r="M194" s="355">
        <v>0.40536517627731455</v>
      </c>
      <c r="N194" s="355">
        <v>9.8410796731636302E-2</v>
      </c>
      <c r="O194" s="355">
        <v>0</v>
      </c>
      <c r="P194" s="355">
        <v>0</v>
      </c>
      <c r="Q194" s="355">
        <v>0</v>
      </c>
      <c r="R194" s="355">
        <v>0</v>
      </c>
      <c r="S194" s="355">
        <v>0</v>
      </c>
      <c r="T194" s="355">
        <v>0</v>
      </c>
      <c r="U194" s="355">
        <v>0</v>
      </c>
      <c r="V194" s="355">
        <v>0</v>
      </c>
      <c r="W194" s="355">
        <v>0</v>
      </c>
      <c r="X194" s="355">
        <v>0</v>
      </c>
      <c r="Y194" s="355">
        <v>0</v>
      </c>
      <c r="Z194" s="355">
        <v>6.8984256930200466E-2</v>
      </c>
      <c r="AA194" s="355">
        <v>4.7533946300177564E-2</v>
      </c>
      <c r="AB194" s="355">
        <v>2.0912454139409013E-2</v>
      </c>
      <c r="AC194" s="355">
        <v>0.51879394342308682</v>
      </c>
      <c r="AD194" s="355">
        <v>0</v>
      </c>
      <c r="AE194" s="355">
        <v>0</v>
      </c>
      <c r="AF194" s="355">
        <v>0</v>
      </c>
      <c r="AG194" s="355">
        <v>0</v>
      </c>
      <c r="AH194" s="355">
        <v>0</v>
      </c>
      <c r="AI194" s="355">
        <v>0</v>
      </c>
      <c r="AJ194" s="355">
        <v>0.38426449137101515</v>
      </c>
      <c r="AK194" s="355">
        <v>0.34286580798203331</v>
      </c>
      <c r="AL194" s="355">
        <v>0.7957688001258727</v>
      </c>
      <c r="AM194" s="355">
        <v>0.49492713552807649</v>
      </c>
      <c r="AN194" s="355">
        <v>0</v>
      </c>
      <c r="AO194" s="355">
        <v>0</v>
      </c>
      <c r="AP194" s="355">
        <v>0.24960362118272036</v>
      </c>
      <c r="AQ194" s="355">
        <v>0.49926355247918419</v>
      </c>
      <c r="AR194" s="355">
        <v>1.7069341945843355</v>
      </c>
      <c r="AS194" s="355">
        <v>0.28364067731775133</v>
      </c>
      <c r="AT194" s="355">
        <v>0</v>
      </c>
      <c r="AU194" s="355">
        <v>0</v>
      </c>
      <c r="AV194" s="355">
        <v>0</v>
      </c>
      <c r="AW194" s="355">
        <v>0</v>
      </c>
      <c r="AX194" s="355">
        <v>0</v>
      </c>
      <c r="AY194" s="355">
        <v>0</v>
      </c>
      <c r="AZ194" s="355">
        <v>0</v>
      </c>
      <c r="BA194" s="355">
        <v>0</v>
      </c>
      <c r="BB194" s="355">
        <v>0</v>
      </c>
      <c r="BC194" s="355">
        <v>0</v>
      </c>
      <c r="BD194" s="355">
        <v>0</v>
      </c>
      <c r="BE194" s="355">
        <v>0.69887357490941793</v>
      </c>
      <c r="BF194" s="355">
        <v>0.95829014840822879</v>
      </c>
      <c r="BG194" s="355">
        <v>0.62999050616460539</v>
      </c>
      <c r="BH194" s="355">
        <v>0.46079774924560107</v>
      </c>
      <c r="BI194" s="355">
        <v>0.35149349212873116</v>
      </c>
      <c r="BJ194" s="355">
        <v>0.17798339324402274</v>
      </c>
      <c r="BK194" s="355">
        <v>0.28728211595859138</v>
      </c>
      <c r="BL194" s="355">
        <v>0.32313422691611815</v>
      </c>
      <c r="BM194" s="355">
        <v>2.7434735274213691</v>
      </c>
      <c r="BN194" s="355">
        <v>0.25727956359121962</v>
      </c>
      <c r="BO194" s="355">
        <v>1.3954987034583068</v>
      </c>
      <c r="BP194" s="355">
        <v>1.1559550945836401</v>
      </c>
      <c r="BQ194" s="355">
        <v>2.5262230219965867</v>
      </c>
      <c r="BR194" s="355">
        <v>0.27316801613299002</v>
      </c>
      <c r="BS194" s="355">
        <v>0.30538597600376599</v>
      </c>
      <c r="BT194" s="355">
        <v>0.37514824431530208</v>
      </c>
      <c r="BU194" s="355">
        <v>0.47817163852763611</v>
      </c>
      <c r="BV194" s="355">
        <v>0.34661301790153543</v>
      </c>
      <c r="BW194" s="355">
        <v>8.4071832758952289E-2</v>
      </c>
      <c r="BX194" s="355">
        <v>0.72897061922264017</v>
      </c>
      <c r="BY194" s="355">
        <v>0.57615184112302376</v>
      </c>
      <c r="BZ194" s="355">
        <v>0.2876081411618418</v>
      </c>
      <c r="CA194" s="355">
        <v>0.11553112499186216</v>
      </c>
      <c r="CB194" s="355">
        <v>0.25538385975554229</v>
      </c>
      <c r="CC194" s="355">
        <v>0.64900115526184021</v>
      </c>
      <c r="CD194" s="355">
        <v>1.658938079949275</v>
      </c>
      <c r="CE194" s="355">
        <v>1.7765423038855084</v>
      </c>
      <c r="CF194" s="355">
        <v>0.23590636626706543</v>
      </c>
      <c r="CG194" s="355">
        <v>0.16372244406070086</v>
      </c>
      <c r="CH194" s="355">
        <v>0.35906198913803389</v>
      </c>
      <c r="CI194" s="355">
        <v>0.40183807557991663</v>
      </c>
      <c r="CJ194" s="355">
        <v>1.0104420621468664</v>
      </c>
      <c r="CK194" s="355">
        <v>0.72095374982202276</v>
      </c>
      <c r="CL194" s="355">
        <v>0.36573510436074469</v>
      </c>
      <c r="CM194" s="355">
        <v>0.61877096183538682</v>
      </c>
      <c r="CN194" s="355">
        <v>0.27498907178962045</v>
      </c>
      <c r="CO194" s="355">
        <v>1.0336130586336731</v>
      </c>
      <c r="CP194" s="355">
        <v>1.3736416564723746</v>
      </c>
      <c r="CQ194" s="355">
        <v>0.16366595881828716</v>
      </c>
      <c r="CR194" s="355">
        <v>0.23224069513420439</v>
      </c>
      <c r="CS194" s="355">
        <v>2.230258330396143</v>
      </c>
      <c r="CT194" s="355">
        <v>0.27382616733921084</v>
      </c>
      <c r="CU194" s="355">
        <v>0.47249895498509031</v>
      </c>
      <c r="CV194" s="355">
        <v>0.21718163882652763</v>
      </c>
      <c r="CW194" s="355">
        <v>0.48057893468832702</v>
      </c>
      <c r="CX194" s="355">
        <v>0.10064915171571204</v>
      </c>
      <c r="CY194" s="355">
        <v>3.4016589486626754</v>
      </c>
      <c r="CZ194" s="355">
        <v>0.39521833958930552</v>
      </c>
      <c r="DA194" s="355">
        <v>0.19781851719974192</v>
      </c>
      <c r="DB194" s="355">
        <v>0</v>
      </c>
      <c r="DC194" s="355">
        <v>0</v>
      </c>
      <c r="DD194" s="355">
        <v>0</v>
      </c>
      <c r="DE194" s="355">
        <v>0</v>
      </c>
      <c r="DF194" s="355">
        <v>0</v>
      </c>
      <c r="DG194" s="355">
        <v>0</v>
      </c>
      <c r="DH194" s="355">
        <v>0</v>
      </c>
      <c r="DI194" s="355">
        <v>0</v>
      </c>
      <c r="DJ194" s="355">
        <v>0</v>
      </c>
      <c r="DK194" s="355">
        <v>0</v>
      </c>
      <c r="DL194" s="355">
        <v>0</v>
      </c>
      <c r="DM194" s="355">
        <v>0</v>
      </c>
      <c r="DN194" s="355">
        <v>0</v>
      </c>
      <c r="DO194" s="355">
        <v>0</v>
      </c>
      <c r="DP194" s="355">
        <v>0</v>
      </c>
      <c r="DQ194" s="355">
        <v>0</v>
      </c>
      <c r="DR194" s="355">
        <v>0</v>
      </c>
      <c r="DS194" s="355">
        <v>0</v>
      </c>
      <c r="DT194" s="355">
        <v>0</v>
      </c>
      <c r="DU194" s="355">
        <v>0</v>
      </c>
      <c r="DV194" s="355">
        <v>0</v>
      </c>
      <c r="DW194" s="355">
        <v>0</v>
      </c>
      <c r="DX194" s="355">
        <v>0</v>
      </c>
      <c r="DY194" s="355">
        <v>0</v>
      </c>
      <c r="DZ194" s="355">
        <v>0</v>
      </c>
      <c r="EA194" s="355">
        <v>0</v>
      </c>
      <c r="EB194" s="355">
        <v>0</v>
      </c>
      <c r="EC194" s="355">
        <v>0</v>
      </c>
      <c r="ED194" s="355">
        <v>0</v>
      </c>
      <c r="EE194" s="355">
        <v>0</v>
      </c>
      <c r="EF194" s="355">
        <v>0</v>
      </c>
      <c r="EG194" s="355">
        <v>0</v>
      </c>
      <c r="EH194" s="355">
        <v>0</v>
      </c>
      <c r="EI194" s="355">
        <v>0</v>
      </c>
      <c r="EJ194" s="355">
        <v>0</v>
      </c>
      <c r="EK194" s="355">
        <v>0</v>
      </c>
      <c r="EL194" s="355">
        <v>0</v>
      </c>
      <c r="EM194" s="355">
        <v>0</v>
      </c>
      <c r="EN194" s="355">
        <v>0</v>
      </c>
      <c r="EO194" s="355">
        <v>0</v>
      </c>
      <c r="EP194" s="355">
        <v>0</v>
      </c>
      <c r="EQ194" s="355">
        <v>0</v>
      </c>
      <c r="ER194" s="355">
        <v>0</v>
      </c>
      <c r="ES194" s="355">
        <v>0</v>
      </c>
      <c r="ET194" s="355">
        <v>0</v>
      </c>
      <c r="EU194" s="355">
        <v>0</v>
      </c>
      <c r="EV194" s="355">
        <v>0</v>
      </c>
      <c r="EW194" s="355">
        <v>0</v>
      </c>
      <c r="EX194" s="355">
        <v>0</v>
      </c>
      <c r="EY194" s="355">
        <v>0</v>
      </c>
      <c r="EZ194" s="501">
        <v>0</v>
      </c>
      <c r="FB194" s="533">
        <v>0</v>
      </c>
      <c r="FC194" s="501">
        <v>0</v>
      </c>
    </row>
    <row r="195" spans="1:159">
      <c r="A195" s="810"/>
      <c r="B195" s="538" t="s">
        <v>926</v>
      </c>
      <c r="C195" s="459" t="s">
        <v>140</v>
      </c>
      <c r="D195" s="540">
        <v>0</v>
      </c>
      <c r="E195" s="355">
        <v>0</v>
      </c>
      <c r="F195" s="355">
        <v>0</v>
      </c>
      <c r="G195" s="355">
        <v>0</v>
      </c>
      <c r="H195" s="355">
        <v>0</v>
      </c>
      <c r="I195" s="355">
        <v>0.51002108572905458</v>
      </c>
      <c r="J195" s="355">
        <v>0.23364674240822608</v>
      </c>
      <c r="K195" s="355">
        <v>0.13153567387041443</v>
      </c>
      <c r="L195" s="355">
        <v>0.10750797334279631</v>
      </c>
      <c r="M195" s="355">
        <v>0.18085523249295574</v>
      </c>
      <c r="N195" s="355">
        <v>4.3906355464883896E-2</v>
      </c>
      <c r="O195" s="355">
        <v>0</v>
      </c>
      <c r="P195" s="355">
        <v>0</v>
      </c>
      <c r="Q195" s="355">
        <v>0</v>
      </c>
      <c r="R195" s="355">
        <v>0</v>
      </c>
      <c r="S195" s="355">
        <v>0</v>
      </c>
      <c r="T195" s="355">
        <v>0</v>
      </c>
      <c r="U195" s="355">
        <v>0</v>
      </c>
      <c r="V195" s="355">
        <v>0</v>
      </c>
      <c r="W195" s="355">
        <v>0</v>
      </c>
      <c r="X195" s="355">
        <v>0</v>
      </c>
      <c r="Y195" s="355">
        <v>0</v>
      </c>
      <c r="Z195" s="355">
        <v>3.0777591553474055E-2</v>
      </c>
      <c r="AA195" s="355">
        <v>2.1207452964694604E-2</v>
      </c>
      <c r="AB195" s="355">
        <v>9.3301718468132514E-3</v>
      </c>
      <c r="AC195" s="355">
        <v>0.231461913219531</v>
      </c>
      <c r="AD195" s="355">
        <v>0</v>
      </c>
      <c r="AE195" s="355">
        <v>0</v>
      </c>
      <c r="AF195" s="355">
        <v>0</v>
      </c>
      <c r="AG195" s="355">
        <v>0</v>
      </c>
      <c r="AH195" s="355">
        <v>0</v>
      </c>
      <c r="AI195" s="355">
        <v>0</v>
      </c>
      <c r="AJ195" s="355">
        <v>0.17144108076552989</v>
      </c>
      <c r="AK195" s="355">
        <v>0.15297089894583027</v>
      </c>
      <c r="AL195" s="355">
        <v>0.35503531082538942</v>
      </c>
      <c r="AM195" s="355">
        <v>0.22081364508175721</v>
      </c>
      <c r="AN195" s="355">
        <v>0</v>
      </c>
      <c r="AO195" s="355">
        <v>0</v>
      </c>
      <c r="AP195" s="355">
        <v>0.11136161560459833</v>
      </c>
      <c r="AQ195" s="355">
        <v>0.22274835418302064</v>
      </c>
      <c r="AR195" s="355">
        <v>0.76155525604531882</v>
      </c>
      <c r="AS195" s="355">
        <v>0.12654737911099673</v>
      </c>
      <c r="AT195" s="355">
        <v>0</v>
      </c>
      <c r="AU195" s="355">
        <v>0</v>
      </c>
      <c r="AV195" s="355">
        <v>0</v>
      </c>
      <c r="AW195" s="355">
        <v>0</v>
      </c>
      <c r="AX195" s="355">
        <v>0</v>
      </c>
      <c r="AY195" s="355">
        <v>0</v>
      </c>
      <c r="AZ195" s="355">
        <v>0</v>
      </c>
      <c r="BA195" s="355">
        <v>0</v>
      </c>
      <c r="BB195" s="355">
        <v>0</v>
      </c>
      <c r="BC195" s="355">
        <v>0</v>
      </c>
      <c r="BD195" s="355">
        <v>0</v>
      </c>
      <c r="BE195" s="355">
        <v>0.31180513342112481</v>
      </c>
      <c r="BF195" s="355">
        <v>0.42754483544367122</v>
      </c>
      <c r="BG195" s="355">
        <v>0.28107268736574692</v>
      </c>
      <c r="BH195" s="355">
        <v>0.20558668812496042</v>
      </c>
      <c r="BI195" s="355">
        <v>0.15682017341128002</v>
      </c>
      <c r="BJ195" s="355">
        <v>7.940797544733319E-2</v>
      </c>
      <c r="BK195" s="355">
        <v>0.12817202096614075</v>
      </c>
      <c r="BL195" s="355">
        <v>0.1441675781625758</v>
      </c>
      <c r="BM195" s="355">
        <v>1.2240112660803031</v>
      </c>
      <c r="BN195" s="355">
        <v>0.11478626683300569</v>
      </c>
      <c r="BO195" s="355">
        <v>0.62260711385062906</v>
      </c>
      <c r="BP195" s="355">
        <v>0.51573381142962382</v>
      </c>
      <c r="BQ195" s="355">
        <v>1.1270841175061694</v>
      </c>
      <c r="BR195" s="355">
        <v>0.12187496104394942</v>
      </c>
      <c r="BS195" s="355">
        <v>0.13624912775552639</v>
      </c>
      <c r="BT195" s="355">
        <v>0.16737383207913478</v>
      </c>
      <c r="BU195" s="355">
        <v>0.21333811565079153</v>
      </c>
      <c r="BV195" s="355">
        <v>0.15464273106376197</v>
      </c>
      <c r="BW195" s="355">
        <v>3.7508971538609485E-2</v>
      </c>
      <c r="BX195" s="355">
        <v>0.3252330454993318</v>
      </c>
      <c r="BY195" s="355">
        <v>0.25705235988565678</v>
      </c>
      <c r="BZ195" s="355">
        <v>0.12831747836451404</v>
      </c>
      <c r="CA195" s="355">
        <v>5.1544655765600043E-2</v>
      </c>
      <c r="CB195" s="355">
        <v>0.11394049127554963</v>
      </c>
      <c r="CC195" s="355">
        <v>0.28955436157835951</v>
      </c>
      <c r="CD195" s="355">
        <v>0.74014160490044578</v>
      </c>
      <c r="CE195" s="355">
        <v>0.79261118173353462</v>
      </c>
      <c r="CF195" s="355">
        <v>0.10525053264222921</v>
      </c>
      <c r="CG195" s="355">
        <v>7.3045398119389635E-2</v>
      </c>
      <c r="CH195" s="355">
        <v>0.16019688746158439</v>
      </c>
      <c r="CI195" s="355">
        <v>0.17928160295103973</v>
      </c>
      <c r="CJ195" s="355">
        <v>0.45081261234244807</v>
      </c>
      <c r="CK195" s="355">
        <v>0.32165628838213317</v>
      </c>
      <c r="CL195" s="355">
        <v>0.16317412348402455</v>
      </c>
      <c r="CM195" s="355">
        <v>0.27606704451117253</v>
      </c>
      <c r="CN195" s="355">
        <v>0.12268743202921527</v>
      </c>
      <c r="CO195" s="355">
        <v>0.46115044154425416</v>
      </c>
      <c r="CP195" s="355">
        <v>0.61285550827229018</v>
      </c>
      <c r="CQ195" s="355">
        <v>7.3020197011235813E-2</v>
      </c>
      <c r="CR195" s="355">
        <v>0.10361507936756813</v>
      </c>
      <c r="CS195" s="355">
        <v>0.9950383320228946</v>
      </c>
      <c r="CT195" s="355">
        <v>0.12216859773595562</v>
      </c>
      <c r="CU195" s="355">
        <v>0.21080722607027108</v>
      </c>
      <c r="CV195" s="355">
        <v>9.6896423476450805E-2</v>
      </c>
      <c r="CW195" s="355">
        <v>0.21441214009171516</v>
      </c>
      <c r="CX195" s="355">
        <v>4.4905006150086899E-2</v>
      </c>
      <c r="CY195" s="355">
        <v>1.5176632232495013</v>
      </c>
      <c r="CZ195" s="355">
        <v>0.17632818227830557</v>
      </c>
      <c r="DA195" s="355">
        <v>8.8257492289115627E-2</v>
      </c>
      <c r="DB195" s="355">
        <v>0</v>
      </c>
      <c r="DC195" s="355">
        <v>0</v>
      </c>
      <c r="DD195" s="355">
        <v>0</v>
      </c>
      <c r="DE195" s="355">
        <v>0</v>
      </c>
      <c r="DF195" s="355">
        <v>0</v>
      </c>
      <c r="DG195" s="355">
        <v>0</v>
      </c>
      <c r="DH195" s="355">
        <v>0</v>
      </c>
      <c r="DI195" s="355">
        <v>0</v>
      </c>
      <c r="DJ195" s="355">
        <v>0</v>
      </c>
      <c r="DK195" s="355">
        <v>0</v>
      </c>
      <c r="DL195" s="355">
        <v>0</v>
      </c>
      <c r="DM195" s="355">
        <v>0</v>
      </c>
      <c r="DN195" s="355">
        <v>0</v>
      </c>
      <c r="DO195" s="355">
        <v>0</v>
      </c>
      <c r="DP195" s="355">
        <v>0</v>
      </c>
      <c r="DQ195" s="355">
        <v>0</v>
      </c>
      <c r="DR195" s="355">
        <v>0</v>
      </c>
      <c r="DS195" s="355">
        <v>0</v>
      </c>
      <c r="DT195" s="355">
        <v>0</v>
      </c>
      <c r="DU195" s="355">
        <v>0</v>
      </c>
      <c r="DV195" s="355">
        <v>0</v>
      </c>
      <c r="DW195" s="355">
        <v>0</v>
      </c>
      <c r="DX195" s="355">
        <v>0</v>
      </c>
      <c r="DY195" s="355">
        <v>0</v>
      </c>
      <c r="DZ195" s="355">
        <v>0</v>
      </c>
      <c r="EA195" s="355">
        <v>0</v>
      </c>
      <c r="EB195" s="355">
        <v>0</v>
      </c>
      <c r="EC195" s="355">
        <v>0</v>
      </c>
      <c r="ED195" s="355">
        <v>0</v>
      </c>
      <c r="EE195" s="355">
        <v>0</v>
      </c>
      <c r="EF195" s="355">
        <v>0</v>
      </c>
      <c r="EG195" s="355">
        <v>0</v>
      </c>
      <c r="EH195" s="355">
        <v>0</v>
      </c>
      <c r="EI195" s="355">
        <v>0</v>
      </c>
      <c r="EJ195" s="355">
        <v>0</v>
      </c>
      <c r="EK195" s="355">
        <v>0</v>
      </c>
      <c r="EL195" s="355">
        <v>0</v>
      </c>
      <c r="EM195" s="355">
        <v>0</v>
      </c>
      <c r="EN195" s="355">
        <v>0</v>
      </c>
      <c r="EO195" s="355">
        <v>0</v>
      </c>
      <c r="EP195" s="355">
        <v>0</v>
      </c>
      <c r="EQ195" s="355">
        <v>0</v>
      </c>
      <c r="ER195" s="355">
        <v>0</v>
      </c>
      <c r="ES195" s="355">
        <v>0</v>
      </c>
      <c r="ET195" s="355">
        <v>0</v>
      </c>
      <c r="EU195" s="355">
        <v>0</v>
      </c>
      <c r="EV195" s="355">
        <v>0</v>
      </c>
      <c r="EW195" s="355">
        <v>0</v>
      </c>
      <c r="EX195" s="355">
        <v>0</v>
      </c>
      <c r="EY195" s="355">
        <v>0</v>
      </c>
      <c r="EZ195" s="501">
        <v>0</v>
      </c>
      <c r="FB195" s="540">
        <v>0</v>
      </c>
      <c r="FC195" s="501">
        <v>0</v>
      </c>
    </row>
    <row r="196" spans="1:159">
      <c r="A196" s="810"/>
      <c r="B196" s="538" t="s">
        <v>927</v>
      </c>
      <c r="C196" s="459" t="s">
        <v>140</v>
      </c>
      <c r="D196" s="540">
        <v>0</v>
      </c>
      <c r="E196" s="355">
        <v>0</v>
      </c>
      <c r="F196" s="355">
        <v>0</v>
      </c>
      <c r="G196" s="355">
        <v>0</v>
      </c>
      <c r="H196" s="355">
        <v>0</v>
      </c>
      <c r="I196" s="355">
        <v>2.1582226603751972E-2</v>
      </c>
      <c r="J196" s="355">
        <v>9.8870754189987753E-3</v>
      </c>
      <c r="K196" s="355">
        <v>5.5661085382195611E-3</v>
      </c>
      <c r="L196" s="355">
        <v>4.5493441493259764E-3</v>
      </c>
      <c r="M196" s="355">
        <v>7.6531318397506385E-3</v>
      </c>
      <c r="N196" s="355">
        <v>1.8579563463213614E-3</v>
      </c>
      <c r="O196" s="355">
        <v>0</v>
      </c>
      <c r="P196" s="355">
        <v>0</v>
      </c>
      <c r="Q196" s="355">
        <v>0</v>
      </c>
      <c r="R196" s="355">
        <v>0</v>
      </c>
      <c r="S196" s="355">
        <v>0</v>
      </c>
      <c r="T196" s="355">
        <v>0</v>
      </c>
      <c r="U196" s="355">
        <v>0</v>
      </c>
      <c r="V196" s="355">
        <v>0</v>
      </c>
      <c r="W196" s="355">
        <v>0</v>
      </c>
      <c r="X196" s="355">
        <v>0</v>
      </c>
      <c r="Y196" s="355">
        <v>0</v>
      </c>
      <c r="Z196" s="355">
        <v>1.3023950848527815E-3</v>
      </c>
      <c r="AA196" s="355">
        <v>8.9742182897826876E-4</v>
      </c>
      <c r="AB196" s="355">
        <v>3.9481874119385918E-4</v>
      </c>
      <c r="AC196" s="355">
        <v>9.7946214402117888E-3</v>
      </c>
      <c r="AD196" s="355">
        <v>0</v>
      </c>
      <c r="AE196" s="355">
        <v>0</v>
      </c>
      <c r="AF196" s="355">
        <v>0</v>
      </c>
      <c r="AG196" s="355">
        <v>0</v>
      </c>
      <c r="AH196" s="355">
        <v>0</v>
      </c>
      <c r="AI196" s="355">
        <v>0</v>
      </c>
      <c r="AJ196" s="355">
        <v>7.2547593772220092E-3</v>
      </c>
      <c r="AK196" s="355">
        <v>6.4731688496942408E-3</v>
      </c>
      <c r="AL196" s="355">
        <v>1.5023795574282784E-2</v>
      </c>
      <c r="AM196" s="355">
        <v>9.3440256858059925E-3</v>
      </c>
      <c r="AN196" s="355">
        <v>0</v>
      </c>
      <c r="AO196" s="355">
        <v>0</v>
      </c>
      <c r="AP196" s="355">
        <v>4.7124161925634006E-3</v>
      </c>
      <c r="AQ196" s="355">
        <v>9.4258954974748999E-3</v>
      </c>
      <c r="AR196" s="355">
        <v>3.2226232536550409E-2</v>
      </c>
      <c r="AS196" s="355">
        <v>5.3550221520358059E-3</v>
      </c>
      <c r="AT196" s="355">
        <v>0</v>
      </c>
      <c r="AU196" s="355">
        <v>0</v>
      </c>
      <c r="AV196" s="355">
        <v>0</v>
      </c>
      <c r="AW196" s="355">
        <v>0</v>
      </c>
      <c r="AX196" s="355">
        <v>0</v>
      </c>
      <c r="AY196" s="355">
        <v>0</v>
      </c>
      <c r="AZ196" s="355">
        <v>0</v>
      </c>
      <c r="BA196" s="355">
        <v>0</v>
      </c>
      <c r="BB196" s="355">
        <v>0</v>
      </c>
      <c r="BC196" s="355">
        <v>0</v>
      </c>
      <c r="BD196" s="355">
        <v>0</v>
      </c>
      <c r="BE196" s="355">
        <v>1.3194452609911918E-2</v>
      </c>
      <c r="BF196" s="355">
        <v>1.8092133403894484E-2</v>
      </c>
      <c r="BG196" s="355">
        <v>1.1893967917388618E-2</v>
      </c>
      <c r="BH196" s="355">
        <v>8.6996765702054106E-3</v>
      </c>
      <c r="BI196" s="355">
        <v>6.6360560637681847E-3</v>
      </c>
      <c r="BJ196" s="355">
        <v>3.3602550329849771E-3</v>
      </c>
      <c r="BK196" s="355">
        <v>5.4237710521279209E-3</v>
      </c>
      <c r="BL196" s="355">
        <v>6.1006445181989548E-3</v>
      </c>
      <c r="BM196" s="355">
        <v>5.1795679138105788E-2</v>
      </c>
      <c r="BN196" s="355">
        <v>4.8573349045900839E-3</v>
      </c>
      <c r="BO196" s="355">
        <v>2.6346455454923545E-2</v>
      </c>
      <c r="BP196" s="355">
        <v>2.1823968257273063E-2</v>
      </c>
      <c r="BQ196" s="355">
        <v>4.7694076786524195E-2</v>
      </c>
      <c r="BR196" s="355">
        <v>5.1573025119422376E-3</v>
      </c>
      <c r="BS196" s="355">
        <v>5.76556466401759E-3</v>
      </c>
      <c r="BT196" s="355">
        <v>7.0826482915046177E-3</v>
      </c>
      <c r="BU196" s="355">
        <v>9.0276886270518608E-3</v>
      </c>
      <c r="BV196" s="355">
        <v>6.5439146690774849E-3</v>
      </c>
      <c r="BW196" s="355">
        <v>1.5872424612852368E-3</v>
      </c>
      <c r="BX196" s="355">
        <v>1.376267272746423E-2</v>
      </c>
      <c r="BY196" s="355">
        <v>1.0877515528894545E-2</v>
      </c>
      <c r="BZ196" s="355">
        <v>5.4299262771190541E-3</v>
      </c>
      <c r="CA196" s="355">
        <v>2.1811812728396718E-3</v>
      </c>
      <c r="CB196" s="355">
        <v>4.8215447769900874E-3</v>
      </c>
      <c r="CC196" s="355">
        <v>1.2252881342652469E-2</v>
      </c>
      <c r="CD196" s="355">
        <v>3.1320085154895164E-2</v>
      </c>
      <c r="CE196" s="355">
        <v>3.3540405703791611E-2</v>
      </c>
      <c r="CF196" s="355">
        <v>4.4538175169818875E-3</v>
      </c>
      <c r="CG196" s="355">
        <v>3.0910140358617272E-3</v>
      </c>
      <c r="CH196" s="355">
        <v>6.7789462497799382E-3</v>
      </c>
      <c r="CI196" s="355">
        <v>7.5865415941425741E-3</v>
      </c>
      <c r="CJ196" s="355">
        <v>1.9076740604746026E-2</v>
      </c>
      <c r="CK196" s="355">
        <v>1.3611317450653238E-2</v>
      </c>
      <c r="CL196" s="355">
        <v>6.9049319870113845E-3</v>
      </c>
      <c r="CM196" s="355">
        <v>1.1682147423280128E-2</v>
      </c>
      <c r="CN196" s="355">
        <v>5.1916833118809619E-3</v>
      </c>
      <c r="CO196" s="355">
        <v>1.951419971902035E-2</v>
      </c>
      <c r="CP196" s="355">
        <v>2.5933803179888137E-2</v>
      </c>
      <c r="CQ196" s="355">
        <v>3.0899476171546186E-3</v>
      </c>
      <c r="CR196" s="355">
        <v>4.3846111171658318E-3</v>
      </c>
      <c r="CS196" s="355">
        <v>4.210638219092383E-2</v>
      </c>
      <c r="CT196" s="355">
        <v>5.1697281425747334E-3</v>
      </c>
      <c r="CU196" s="355">
        <v>8.9205906384308854E-3</v>
      </c>
      <c r="CV196" s="355">
        <v>4.1003021778453141E-3</v>
      </c>
      <c r="CW196" s="355">
        <v>9.073137412426777E-3</v>
      </c>
      <c r="CX196" s="355">
        <v>1.9002155900842621E-3</v>
      </c>
      <c r="CY196" s="355">
        <v>6.4221955736457531E-2</v>
      </c>
      <c r="CZ196" s="355">
        <v>7.4615636353900679E-3</v>
      </c>
      <c r="DA196" s="355">
        <v>3.7347342126840908E-3</v>
      </c>
      <c r="DB196" s="355">
        <v>0</v>
      </c>
      <c r="DC196" s="355">
        <v>0</v>
      </c>
      <c r="DD196" s="355">
        <v>0</v>
      </c>
      <c r="DE196" s="355">
        <v>0</v>
      </c>
      <c r="DF196" s="355">
        <v>0</v>
      </c>
      <c r="DG196" s="355">
        <v>0</v>
      </c>
      <c r="DH196" s="355">
        <v>0</v>
      </c>
      <c r="DI196" s="355">
        <v>0</v>
      </c>
      <c r="DJ196" s="355">
        <v>0</v>
      </c>
      <c r="DK196" s="355">
        <v>0</v>
      </c>
      <c r="DL196" s="355">
        <v>0</v>
      </c>
      <c r="DM196" s="355">
        <v>0</v>
      </c>
      <c r="DN196" s="355">
        <v>0</v>
      </c>
      <c r="DO196" s="355">
        <v>0</v>
      </c>
      <c r="DP196" s="355">
        <v>0</v>
      </c>
      <c r="DQ196" s="355">
        <v>0</v>
      </c>
      <c r="DR196" s="355">
        <v>0</v>
      </c>
      <c r="DS196" s="355">
        <v>0</v>
      </c>
      <c r="DT196" s="355">
        <v>0</v>
      </c>
      <c r="DU196" s="355">
        <v>0</v>
      </c>
      <c r="DV196" s="355">
        <v>0</v>
      </c>
      <c r="DW196" s="355">
        <v>0</v>
      </c>
      <c r="DX196" s="355">
        <v>0</v>
      </c>
      <c r="DY196" s="355">
        <v>0</v>
      </c>
      <c r="DZ196" s="355">
        <v>0</v>
      </c>
      <c r="EA196" s="355">
        <v>0</v>
      </c>
      <c r="EB196" s="355">
        <v>0</v>
      </c>
      <c r="EC196" s="355">
        <v>0</v>
      </c>
      <c r="ED196" s="355">
        <v>0</v>
      </c>
      <c r="EE196" s="355">
        <v>0</v>
      </c>
      <c r="EF196" s="355">
        <v>0</v>
      </c>
      <c r="EG196" s="355">
        <v>0</v>
      </c>
      <c r="EH196" s="355">
        <v>0</v>
      </c>
      <c r="EI196" s="355">
        <v>0</v>
      </c>
      <c r="EJ196" s="355">
        <v>0</v>
      </c>
      <c r="EK196" s="355">
        <v>0</v>
      </c>
      <c r="EL196" s="355">
        <v>0</v>
      </c>
      <c r="EM196" s="355">
        <v>0</v>
      </c>
      <c r="EN196" s="355">
        <v>0</v>
      </c>
      <c r="EO196" s="355">
        <v>0</v>
      </c>
      <c r="EP196" s="355">
        <v>0</v>
      </c>
      <c r="EQ196" s="355">
        <v>0</v>
      </c>
      <c r="ER196" s="355">
        <v>0</v>
      </c>
      <c r="ES196" s="355">
        <v>0</v>
      </c>
      <c r="ET196" s="355">
        <v>0</v>
      </c>
      <c r="EU196" s="355">
        <v>0</v>
      </c>
      <c r="EV196" s="355">
        <v>0</v>
      </c>
      <c r="EW196" s="355">
        <v>0</v>
      </c>
      <c r="EX196" s="355">
        <v>0</v>
      </c>
      <c r="EY196" s="355">
        <v>0</v>
      </c>
      <c r="EZ196" s="501">
        <v>0</v>
      </c>
      <c r="FB196" s="540">
        <v>0</v>
      </c>
      <c r="FC196" s="501">
        <v>0</v>
      </c>
    </row>
    <row r="197" spans="1:159">
      <c r="A197" s="810"/>
      <c r="B197" s="538" t="s">
        <v>928</v>
      </c>
      <c r="C197" s="459" t="s">
        <v>140</v>
      </c>
      <c r="D197" s="540">
        <v>0</v>
      </c>
      <c r="E197" s="355">
        <v>0</v>
      </c>
      <c r="F197" s="355">
        <v>0</v>
      </c>
      <c r="G197" s="355">
        <v>0</v>
      </c>
      <c r="H197" s="355">
        <v>0</v>
      </c>
      <c r="I197" s="355">
        <v>7.9638225005518787E-2</v>
      </c>
      <c r="J197" s="355">
        <v>3.6483220722363943E-2</v>
      </c>
      <c r="K197" s="355">
        <v>2.0538891204803095E-2</v>
      </c>
      <c r="L197" s="355">
        <v>1.6787039615670522E-2</v>
      </c>
      <c r="M197" s="355">
        <v>2.8239988701861077E-2</v>
      </c>
      <c r="N197" s="355">
        <v>6.8558424612708505E-3</v>
      </c>
      <c r="O197" s="355">
        <v>0</v>
      </c>
      <c r="P197" s="355">
        <v>0</v>
      </c>
      <c r="Q197" s="355">
        <v>0</v>
      </c>
      <c r="R197" s="355">
        <v>0</v>
      </c>
      <c r="S197" s="355">
        <v>0</v>
      </c>
      <c r="T197" s="355">
        <v>0</v>
      </c>
      <c r="U197" s="355">
        <v>0</v>
      </c>
      <c r="V197" s="355">
        <v>0</v>
      </c>
      <c r="W197" s="355">
        <v>0</v>
      </c>
      <c r="X197" s="355">
        <v>0</v>
      </c>
      <c r="Y197" s="355">
        <v>0</v>
      </c>
      <c r="Z197" s="355">
        <v>4.8058263272778446E-3</v>
      </c>
      <c r="AA197" s="355">
        <v>3.311478600109359E-3</v>
      </c>
      <c r="AB197" s="355">
        <v>1.4568776579394305E-3</v>
      </c>
      <c r="AC197" s="355">
        <v>3.6142066359541467E-2</v>
      </c>
      <c r="AD197" s="355">
        <v>0</v>
      </c>
      <c r="AE197" s="355">
        <v>0</v>
      </c>
      <c r="AF197" s="355">
        <v>0</v>
      </c>
      <c r="AG197" s="355">
        <v>0</v>
      </c>
      <c r="AH197" s="355">
        <v>0</v>
      </c>
      <c r="AI197" s="355">
        <v>0</v>
      </c>
      <c r="AJ197" s="355">
        <v>2.6769997843673066E-2</v>
      </c>
      <c r="AK197" s="355">
        <v>2.3885935719952355E-2</v>
      </c>
      <c r="AL197" s="355">
        <v>5.5437672597397757E-2</v>
      </c>
      <c r="AM197" s="355">
        <v>3.4479372016889075E-2</v>
      </c>
      <c r="AN197" s="355">
        <v>0</v>
      </c>
      <c r="AO197" s="355">
        <v>0</v>
      </c>
      <c r="AP197" s="355">
        <v>1.7388774010822963E-2</v>
      </c>
      <c r="AQ197" s="355">
        <v>3.4781470896794002E-2</v>
      </c>
      <c r="AR197" s="355">
        <v>0.11891451261937024</v>
      </c>
      <c r="AS197" s="355">
        <v>1.9759984309460729E-2</v>
      </c>
      <c r="AT197" s="355">
        <v>0</v>
      </c>
      <c r="AU197" s="355">
        <v>0</v>
      </c>
      <c r="AV197" s="355">
        <v>0</v>
      </c>
      <c r="AW197" s="355">
        <v>0</v>
      </c>
      <c r="AX197" s="355">
        <v>0</v>
      </c>
      <c r="AY197" s="355">
        <v>0</v>
      </c>
      <c r="AZ197" s="355">
        <v>0</v>
      </c>
      <c r="BA197" s="355">
        <v>0</v>
      </c>
      <c r="BB197" s="355">
        <v>0</v>
      </c>
      <c r="BC197" s="355">
        <v>0</v>
      </c>
      <c r="BD197" s="355">
        <v>0</v>
      </c>
      <c r="BE197" s="355">
        <v>4.8687413262084187E-2</v>
      </c>
      <c r="BF197" s="355">
        <v>6.6759812011181946E-2</v>
      </c>
      <c r="BG197" s="355">
        <v>4.3888636265581024E-2</v>
      </c>
      <c r="BH197" s="355">
        <v>3.2101729487578154E-2</v>
      </c>
      <c r="BI197" s="355">
        <v>2.4486988097128657E-2</v>
      </c>
      <c r="BJ197" s="355">
        <v>1.2399311308605327E-2</v>
      </c>
      <c r="BK197" s="355">
        <v>2.0013667141864408E-2</v>
      </c>
      <c r="BL197" s="355">
        <v>2.2511324236330243E-2</v>
      </c>
      <c r="BM197" s="355">
        <v>0.19112559724477299</v>
      </c>
      <c r="BN197" s="355">
        <v>1.7923522774599018E-2</v>
      </c>
      <c r="BO197" s="355">
        <v>9.7218187267680695E-2</v>
      </c>
      <c r="BP197" s="355">
        <v>8.0530249565810091E-2</v>
      </c>
      <c r="BQ197" s="355">
        <v>0.17599072089695283</v>
      </c>
      <c r="BR197" s="355">
        <v>1.9030400588796598E-2</v>
      </c>
      <c r="BS197" s="355">
        <v>2.1274882542335938E-2</v>
      </c>
      <c r="BT197" s="355">
        <v>2.6134909461831911E-2</v>
      </c>
      <c r="BU197" s="355">
        <v>3.3312091072008894E-2</v>
      </c>
      <c r="BV197" s="355">
        <v>2.4146987166852787E-2</v>
      </c>
      <c r="BW197" s="355">
        <v>5.8569106233076129E-3</v>
      </c>
      <c r="BX197" s="355">
        <v>5.0784140462901653E-2</v>
      </c>
      <c r="BY197" s="355">
        <v>4.0137935955159146E-2</v>
      </c>
      <c r="BZ197" s="355">
        <v>2.0036379867562428E-2</v>
      </c>
      <c r="CA197" s="355">
        <v>8.0485395771922718E-3</v>
      </c>
      <c r="CB197" s="355">
        <v>1.779145752076236E-2</v>
      </c>
      <c r="CC197" s="355">
        <v>4.5213023625766333E-2</v>
      </c>
      <c r="CD197" s="355">
        <v>0.11557083680716855</v>
      </c>
      <c r="CE197" s="355">
        <v>0.12376379996633825</v>
      </c>
      <c r="CF197" s="355">
        <v>1.643454718843804E-2</v>
      </c>
      <c r="CG197" s="355">
        <v>1.140581441399465E-2</v>
      </c>
      <c r="CH197" s="355">
        <v>2.5014251617877084E-2</v>
      </c>
      <c r="CI197" s="355">
        <v>2.7994271285383489E-2</v>
      </c>
      <c r="CJ197" s="355">
        <v>7.0393003861268316E-2</v>
      </c>
      <c r="CK197" s="355">
        <v>5.0225640832082717E-2</v>
      </c>
      <c r="CL197" s="355">
        <v>2.5479137872355558E-2</v>
      </c>
      <c r="CM197" s="355">
        <v>4.3107020518498684E-2</v>
      </c>
      <c r="CN197" s="355">
        <v>1.9157265436046133E-2</v>
      </c>
      <c r="CO197" s="355">
        <v>7.200722411819202E-2</v>
      </c>
      <c r="CP197" s="355">
        <v>9.5695504027824632E-2</v>
      </c>
      <c r="CQ197" s="355">
        <v>1.140187933841111E-2</v>
      </c>
      <c r="CR197" s="355">
        <v>1.6179176186105277E-2</v>
      </c>
      <c r="CS197" s="355">
        <v>0.15537217733161091</v>
      </c>
      <c r="CT197" s="355">
        <v>1.9076251055771782E-2</v>
      </c>
      <c r="CU197" s="355">
        <v>3.291690044260679E-2</v>
      </c>
      <c r="CV197" s="355">
        <v>1.5130078718249403E-2</v>
      </c>
      <c r="CW197" s="355">
        <v>3.347979668748445E-2</v>
      </c>
      <c r="CX197" s="355">
        <v>7.0117786964491021E-3</v>
      </c>
      <c r="CY197" s="355">
        <v>0.23697844782823918</v>
      </c>
      <c r="CZ197" s="355">
        <v>2.7533103724566011E-2</v>
      </c>
      <c r="DA197" s="355">
        <v>1.3781136164784696E-2</v>
      </c>
      <c r="DB197" s="355">
        <v>0</v>
      </c>
      <c r="DC197" s="355">
        <v>0</v>
      </c>
      <c r="DD197" s="355">
        <v>0</v>
      </c>
      <c r="DE197" s="355">
        <v>0</v>
      </c>
      <c r="DF197" s="355">
        <v>0</v>
      </c>
      <c r="DG197" s="355">
        <v>0</v>
      </c>
      <c r="DH197" s="355">
        <v>0</v>
      </c>
      <c r="DI197" s="355">
        <v>0</v>
      </c>
      <c r="DJ197" s="355">
        <v>0</v>
      </c>
      <c r="DK197" s="355">
        <v>0</v>
      </c>
      <c r="DL197" s="355">
        <v>0</v>
      </c>
      <c r="DM197" s="355">
        <v>0</v>
      </c>
      <c r="DN197" s="355">
        <v>0</v>
      </c>
      <c r="DO197" s="355">
        <v>0</v>
      </c>
      <c r="DP197" s="355">
        <v>0</v>
      </c>
      <c r="DQ197" s="355">
        <v>0</v>
      </c>
      <c r="DR197" s="355">
        <v>0</v>
      </c>
      <c r="DS197" s="355">
        <v>0</v>
      </c>
      <c r="DT197" s="355">
        <v>0</v>
      </c>
      <c r="DU197" s="355">
        <v>0</v>
      </c>
      <c r="DV197" s="355">
        <v>0</v>
      </c>
      <c r="DW197" s="355">
        <v>0</v>
      </c>
      <c r="DX197" s="355">
        <v>0</v>
      </c>
      <c r="DY197" s="355">
        <v>0</v>
      </c>
      <c r="DZ197" s="355">
        <v>0</v>
      </c>
      <c r="EA197" s="355">
        <v>0</v>
      </c>
      <c r="EB197" s="355">
        <v>0</v>
      </c>
      <c r="EC197" s="355">
        <v>0</v>
      </c>
      <c r="ED197" s="355">
        <v>0</v>
      </c>
      <c r="EE197" s="355">
        <v>0</v>
      </c>
      <c r="EF197" s="355">
        <v>0</v>
      </c>
      <c r="EG197" s="355">
        <v>0</v>
      </c>
      <c r="EH197" s="355">
        <v>0</v>
      </c>
      <c r="EI197" s="355">
        <v>0</v>
      </c>
      <c r="EJ197" s="355">
        <v>0</v>
      </c>
      <c r="EK197" s="355">
        <v>0</v>
      </c>
      <c r="EL197" s="355">
        <v>0</v>
      </c>
      <c r="EM197" s="355">
        <v>0</v>
      </c>
      <c r="EN197" s="355">
        <v>0</v>
      </c>
      <c r="EO197" s="355">
        <v>0</v>
      </c>
      <c r="EP197" s="355">
        <v>0</v>
      </c>
      <c r="EQ197" s="355">
        <v>0</v>
      </c>
      <c r="ER197" s="355">
        <v>0</v>
      </c>
      <c r="ES197" s="355">
        <v>0</v>
      </c>
      <c r="ET197" s="355">
        <v>0</v>
      </c>
      <c r="EU197" s="355">
        <v>0</v>
      </c>
      <c r="EV197" s="355">
        <v>0</v>
      </c>
      <c r="EW197" s="355">
        <v>0</v>
      </c>
      <c r="EX197" s="355">
        <v>0</v>
      </c>
      <c r="EY197" s="355">
        <v>0</v>
      </c>
      <c r="EZ197" s="501">
        <v>0</v>
      </c>
      <c r="FB197" s="540">
        <v>0</v>
      </c>
      <c r="FC197" s="501">
        <v>0</v>
      </c>
    </row>
    <row r="198" spans="1:159">
      <c r="A198" s="810"/>
      <c r="B198" s="538" t="s">
        <v>929</v>
      </c>
      <c r="C198" s="459" t="s">
        <v>140</v>
      </c>
      <c r="D198" s="540">
        <v>0</v>
      </c>
      <c r="E198" s="355">
        <v>0</v>
      </c>
      <c r="F198" s="355">
        <v>0</v>
      </c>
      <c r="G198" s="355">
        <v>0</v>
      </c>
      <c r="H198" s="355">
        <v>0</v>
      </c>
      <c r="I198" s="355">
        <v>0.16344378871751936</v>
      </c>
      <c r="J198" s="355">
        <v>7.4875549010132436E-2</v>
      </c>
      <c r="K198" s="355">
        <v>4.2152549160121566E-2</v>
      </c>
      <c r="L198" s="355">
        <v>3.4452517694186981E-2</v>
      </c>
      <c r="M198" s="355">
        <v>5.7957730053027429E-2</v>
      </c>
      <c r="N198" s="355">
        <v>1.4070440000927933E-2</v>
      </c>
      <c r="O198" s="355">
        <v>0</v>
      </c>
      <c r="P198" s="355">
        <v>0</v>
      </c>
      <c r="Q198" s="355">
        <v>0</v>
      </c>
      <c r="R198" s="355">
        <v>0</v>
      </c>
      <c r="S198" s="355">
        <v>0</v>
      </c>
      <c r="T198" s="355">
        <v>0</v>
      </c>
      <c r="U198" s="355">
        <v>0</v>
      </c>
      <c r="V198" s="355">
        <v>0</v>
      </c>
      <c r="W198" s="355">
        <v>0</v>
      </c>
      <c r="X198" s="355">
        <v>0</v>
      </c>
      <c r="Y198" s="355">
        <v>0</v>
      </c>
      <c r="Z198" s="355">
        <v>9.8631337249701356E-3</v>
      </c>
      <c r="AA198" s="355">
        <v>6.7962414860621772E-3</v>
      </c>
      <c r="AB198" s="355">
        <v>2.9899913527081452E-3</v>
      </c>
      <c r="AC198" s="355">
        <v>7.4175388231896192E-2</v>
      </c>
      <c r="AD198" s="355">
        <v>0</v>
      </c>
      <c r="AE198" s="355">
        <v>0</v>
      </c>
      <c r="AF198" s="355">
        <v>0</v>
      </c>
      <c r="AG198" s="355">
        <v>0</v>
      </c>
      <c r="AH198" s="355">
        <v>0</v>
      </c>
      <c r="AI198" s="355">
        <v>0</v>
      </c>
      <c r="AJ198" s="355">
        <v>5.4940826107394321E-2</v>
      </c>
      <c r="AK198" s="355">
        <v>4.9021783582715472E-2</v>
      </c>
      <c r="AL198" s="355">
        <v>0.11377630837920089</v>
      </c>
      <c r="AM198" s="355">
        <v>7.0762993457609599E-2</v>
      </c>
      <c r="AN198" s="355">
        <v>0</v>
      </c>
      <c r="AO198" s="355">
        <v>0</v>
      </c>
      <c r="AP198" s="355">
        <v>3.5687474266091292E-2</v>
      </c>
      <c r="AQ198" s="355">
        <v>7.1382999560150914E-2</v>
      </c>
      <c r="AR198" s="355">
        <v>0.24405162815545262</v>
      </c>
      <c r="AS198" s="355">
        <v>4.0553976439243702E-2</v>
      </c>
      <c r="AT198" s="355">
        <v>0</v>
      </c>
      <c r="AU198" s="355">
        <v>0</v>
      </c>
      <c r="AV198" s="355">
        <v>0</v>
      </c>
      <c r="AW198" s="355">
        <v>0</v>
      </c>
      <c r="AX198" s="355">
        <v>0</v>
      </c>
      <c r="AY198" s="355">
        <v>0</v>
      </c>
      <c r="AZ198" s="355">
        <v>0</v>
      </c>
      <c r="BA198" s="355">
        <v>0</v>
      </c>
      <c r="BB198" s="355">
        <v>0</v>
      </c>
      <c r="BC198" s="355">
        <v>0</v>
      </c>
      <c r="BD198" s="355">
        <v>0</v>
      </c>
      <c r="BE198" s="355">
        <v>9.9922559623336474E-2</v>
      </c>
      <c r="BF198" s="355">
        <v>0.13701305633595909</v>
      </c>
      <c r="BG198" s="355">
        <v>9.0073893439922642E-2</v>
      </c>
      <c r="BH198" s="355">
        <v>6.5883290234947961E-2</v>
      </c>
      <c r="BI198" s="355">
        <v>5.0255340429776765E-2</v>
      </c>
      <c r="BJ198" s="355">
        <v>2.5447458398601904E-2</v>
      </c>
      <c r="BK198" s="355">
        <v>4.1074616913811972E-2</v>
      </c>
      <c r="BL198" s="355">
        <v>4.6200629433659039E-2</v>
      </c>
      <c r="BM198" s="355">
        <v>0.39225248594402518</v>
      </c>
      <c r="BN198" s="355">
        <v>3.6784954326169364E-2</v>
      </c>
      <c r="BO198" s="355">
        <v>0.1995236440563298</v>
      </c>
      <c r="BP198" s="355">
        <v>0.16527451603160737</v>
      </c>
      <c r="BQ198" s="355">
        <v>0.36119074980051535</v>
      </c>
      <c r="BR198" s="355">
        <v>3.9056631069181696E-2</v>
      </c>
      <c r="BS198" s="355">
        <v>4.3663045064083604E-2</v>
      </c>
      <c r="BT198" s="355">
        <v>5.3637416202271457E-2</v>
      </c>
      <c r="BU198" s="355">
        <v>6.8367349655707177E-2</v>
      </c>
      <c r="BV198" s="355">
        <v>4.9557546873881746E-2</v>
      </c>
      <c r="BW198" s="355">
        <v>1.2020303847642848E-2</v>
      </c>
      <c r="BX198" s="355">
        <v>0.10422573234704975</v>
      </c>
      <c r="BY198" s="355">
        <v>8.2376224775950718E-2</v>
      </c>
      <c r="BZ198" s="355">
        <v>4.1121230885179723E-2</v>
      </c>
      <c r="CA198" s="355">
        <v>1.6518246131779622E-2</v>
      </c>
      <c r="CB198" s="355">
        <v>3.6513913058693753E-2</v>
      </c>
      <c r="CC198" s="355">
        <v>9.2791971195463785E-2</v>
      </c>
      <c r="CD198" s="355">
        <v>0.23718930741749666</v>
      </c>
      <c r="CE198" s="355">
        <v>0.25400395816423238</v>
      </c>
      <c r="CF198" s="355">
        <v>3.3729087484672404E-2</v>
      </c>
      <c r="CG198" s="355">
        <v>2.3408476533762421E-2</v>
      </c>
      <c r="CH198" s="355">
        <v>5.1337458313213888E-2</v>
      </c>
      <c r="CI198" s="355">
        <v>5.7453437227563325E-2</v>
      </c>
      <c r="CJ198" s="355">
        <v>0.14446955905277103</v>
      </c>
      <c r="CK198" s="355">
        <v>0.10307950770866711</v>
      </c>
      <c r="CL198" s="355">
        <v>5.2291557563283728E-2</v>
      </c>
      <c r="CM198" s="355">
        <v>8.8469761265761809E-2</v>
      </c>
      <c r="CN198" s="355">
        <v>3.9316999394669809E-2</v>
      </c>
      <c r="CO198" s="355">
        <v>0.14778246908558373</v>
      </c>
      <c r="CP198" s="355">
        <v>0.19639859804078269</v>
      </c>
      <c r="CQ198" s="355">
        <v>2.3400400466494237E-2</v>
      </c>
      <c r="CR198" s="355">
        <v>3.3204982331061006E-2</v>
      </c>
      <c r="CS198" s="355">
        <v>0.31887472784092014</v>
      </c>
      <c r="CT198" s="355">
        <v>3.915073128344905E-2</v>
      </c>
      <c r="CU198" s="355">
        <v>6.7556288714423443E-2</v>
      </c>
      <c r="CV198" s="355">
        <v>3.1051889832220934E-2</v>
      </c>
      <c r="CW198" s="355">
        <v>6.8711536648581872E-2</v>
      </c>
      <c r="CX198" s="355">
        <v>1.439047236069127E-2</v>
      </c>
      <c r="CY198" s="355">
        <v>0.48635759215829222</v>
      </c>
      <c r="CZ198" s="355">
        <v>5.650696995800273E-2</v>
      </c>
      <c r="DA198" s="355">
        <v>2.8283416756819293E-2</v>
      </c>
      <c r="DB198" s="355">
        <v>0</v>
      </c>
      <c r="DC198" s="355">
        <v>0</v>
      </c>
      <c r="DD198" s="355">
        <v>0</v>
      </c>
      <c r="DE198" s="355">
        <v>0</v>
      </c>
      <c r="DF198" s="355">
        <v>0</v>
      </c>
      <c r="DG198" s="355">
        <v>0</v>
      </c>
      <c r="DH198" s="355">
        <v>0</v>
      </c>
      <c r="DI198" s="355">
        <v>0</v>
      </c>
      <c r="DJ198" s="355">
        <v>0</v>
      </c>
      <c r="DK198" s="355">
        <v>0</v>
      </c>
      <c r="DL198" s="355">
        <v>0</v>
      </c>
      <c r="DM198" s="355">
        <v>0</v>
      </c>
      <c r="DN198" s="355">
        <v>0</v>
      </c>
      <c r="DO198" s="355">
        <v>0</v>
      </c>
      <c r="DP198" s="355">
        <v>0</v>
      </c>
      <c r="DQ198" s="355">
        <v>0</v>
      </c>
      <c r="DR198" s="355">
        <v>0</v>
      </c>
      <c r="DS198" s="355">
        <v>0</v>
      </c>
      <c r="DT198" s="355">
        <v>0</v>
      </c>
      <c r="DU198" s="355">
        <v>0</v>
      </c>
      <c r="DV198" s="355">
        <v>0</v>
      </c>
      <c r="DW198" s="355">
        <v>0</v>
      </c>
      <c r="DX198" s="355">
        <v>0</v>
      </c>
      <c r="DY198" s="355">
        <v>0</v>
      </c>
      <c r="DZ198" s="355">
        <v>0</v>
      </c>
      <c r="EA198" s="355">
        <v>0</v>
      </c>
      <c r="EB198" s="355">
        <v>0</v>
      </c>
      <c r="EC198" s="355">
        <v>0</v>
      </c>
      <c r="ED198" s="355">
        <v>0</v>
      </c>
      <c r="EE198" s="355">
        <v>0</v>
      </c>
      <c r="EF198" s="355">
        <v>0</v>
      </c>
      <c r="EG198" s="355">
        <v>0</v>
      </c>
      <c r="EH198" s="355">
        <v>0</v>
      </c>
      <c r="EI198" s="355">
        <v>0</v>
      </c>
      <c r="EJ198" s="355">
        <v>0</v>
      </c>
      <c r="EK198" s="355">
        <v>0</v>
      </c>
      <c r="EL198" s="355">
        <v>0</v>
      </c>
      <c r="EM198" s="355">
        <v>0</v>
      </c>
      <c r="EN198" s="355">
        <v>0</v>
      </c>
      <c r="EO198" s="355">
        <v>0</v>
      </c>
      <c r="EP198" s="355">
        <v>0</v>
      </c>
      <c r="EQ198" s="355">
        <v>0</v>
      </c>
      <c r="ER198" s="355">
        <v>0</v>
      </c>
      <c r="ES198" s="355">
        <v>0</v>
      </c>
      <c r="ET198" s="355">
        <v>0</v>
      </c>
      <c r="EU198" s="355">
        <v>0</v>
      </c>
      <c r="EV198" s="355">
        <v>0</v>
      </c>
      <c r="EW198" s="355">
        <v>0</v>
      </c>
      <c r="EX198" s="355">
        <v>0</v>
      </c>
      <c r="EY198" s="355">
        <v>0</v>
      </c>
      <c r="EZ198" s="501">
        <v>0</v>
      </c>
      <c r="FB198" s="540">
        <v>0</v>
      </c>
      <c r="FC198" s="501">
        <v>0</v>
      </c>
    </row>
    <row r="199" spans="1:159">
      <c r="A199" s="810"/>
      <c r="B199" s="538" t="s">
        <v>930</v>
      </c>
      <c r="C199" s="459" t="s">
        <v>140</v>
      </c>
      <c r="D199" s="540">
        <v>0</v>
      </c>
      <c r="E199" s="355">
        <v>0</v>
      </c>
      <c r="F199" s="355">
        <v>0</v>
      </c>
      <c r="G199" s="355">
        <v>0</v>
      </c>
      <c r="H199" s="355">
        <v>0</v>
      </c>
      <c r="I199" s="355">
        <v>0.59094009831867556</v>
      </c>
      <c r="J199" s="355">
        <v>0.27071670719885654</v>
      </c>
      <c r="K199" s="355">
        <v>0.15240488329670621</v>
      </c>
      <c r="L199" s="355">
        <v>0.12456499175209382</v>
      </c>
      <c r="M199" s="355">
        <v>0.2095493928806125</v>
      </c>
      <c r="N199" s="355">
        <v>5.0872457514466111E-2</v>
      </c>
      <c r="O199" s="355">
        <v>0</v>
      </c>
      <c r="P199" s="355">
        <v>0</v>
      </c>
      <c r="Q199" s="355">
        <v>0</v>
      </c>
      <c r="R199" s="355">
        <v>0</v>
      </c>
      <c r="S199" s="355">
        <v>0</v>
      </c>
      <c r="T199" s="355">
        <v>0</v>
      </c>
      <c r="U199" s="355">
        <v>0</v>
      </c>
      <c r="V199" s="355">
        <v>0</v>
      </c>
      <c r="W199" s="355">
        <v>0</v>
      </c>
      <c r="X199" s="355">
        <v>0</v>
      </c>
      <c r="Y199" s="355">
        <v>0</v>
      </c>
      <c r="Z199" s="355">
        <v>3.5660707934503121E-2</v>
      </c>
      <c r="AA199" s="355">
        <v>2.4572188661829242E-2</v>
      </c>
      <c r="AB199" s="355">
        <v>1.0810479846347002E-2</v>
      </c>
      <c r="AC199" s="355">
        <v>0.2681852370073225</v>
      </c>
      <c r="AD199" s="355">
        <v>0</v>
      </c>
      <c r="AE199" s="355">
        <v>0</v>
      </c>
      <c r="AF199" s="355">
        <v>0</v>
      </c>
      <c r="AG199" s="355">
        <v>0</v>
      </c>
      <c r="AH199" s="355">
        <v>0</v>
      </c>
      <c r="AI199" s="355">
        <v>0</v>
      </c>
      <c r="AJ199" s="355">
        <v>0.19864160905940126</v>
      </c>
      <c r="AK199" s="355">
        <v>0.17724098197572905</v>
      </c>
      <c r="AL199" s="355">
        <v>0.41136456385102177</v>
      </c>
      <c r="AM199" s="355">
        <v>0.25584753412340178</v>
      </c>
      <c r="AN199" s="355">
        <v>0</v>
      </c>
      <c r="AO199" s="355">
        <v>0</v>
      </c>
      <c r="AP199" s="355">
        <v>0.12903004584651231</v>
      </c>
      <c r="AQ199" s="355">
        <v>0.25808920063192348</v>
      </c>
      <c r="AR199" s="355">
        <v>0.88238222001982536</v>
      </c>
      <c r="AS199" s="355">
        <v>0.14662515481477667</v>
      </c>
      <c r="AT199" s="355">
        <v>0</v>
      </c>
      <c r="AU199" s="355">
        <v>0</v>
      </c>
      <c r="AV199" s="355">
        <v>0</v>
      </c>
      <c r="AW199" s="355">
        <v>0</v>
      </c>
      <c r="AX199" s="355">
        <v>0</v>
      </c>
      <c r="AY199" s="355">
        <v>0</v>
      </c>
      <c r="AZ199" s="355">
        <v>0</v>
      </c>
      <c r="BA199" s="355">
        <v>0</v>
      </c>
      <c r="BB199" s="355">
        <v>0</v>
      </c>
      <c r="BC199" s="355">
        <v>0</v>
      </c>
      <c r="BD199" s="355">
        <v>0</v>
      </c>
      <c r="BE199" s="355">
        <v>0.36127556557148549</v>
      </c>
      <c r="BF199" s="355">
        <v>0.49537831701912333</v>
      </c>
      <c r="BG199" s="355">
        <v>0.32566716583723149</v>
      </c>
      <c r="BH199" s="355">
        <v>0.23820469602724523</v>
      </c>
      <c r="BI199" s="355">
        <v>0.18170097528721516</v>
      </c>
      <c r="BJ199" s="355">
        <v>9.2006699587834015E-2</v>
      </c>
      <c r="BK199" s="355">
        <v>0.14850755937504909</v>
      </c>
      <c r="BL199" s="355">
        <v>0.16704094241902948</v>
      </c>
      <c r="BM199" s="355">
        <v>1.4182106547353979</v>
      </c>
      <c r="BN199" s="355">
        <v>0.13299804597483905</v>
      </c>
      <c r="BO199" s="355">
        <v>0.72138881973255242</v>
      </c>
      <c r="BP199" s="355">
        <v>0.59755919462983376</v>
      </c>
      <c r="BQ199" s="355">
        <v>1.3059052220565299</v>
      </c>
      <c r="BR199" s="355">
        <v>0.14121141944346358</v>
      </c>
      <c r="BS199" s="355">
        <v>0.15786616515392005</v>
      </c>
      <c r="BT199" s="355">
        <v>0.19392905813576811</v>
      </c>
      <c r="BU199" s="355">
        <v>0.24718595086630127</v>
      </c>
      <c r="BV199" s="355">
        <v>0.17917806391956798</v>
      </c>
      <c r="BW199" s="355">
        <v>4.3460076355810909E-2</v>
      </c>
      <c r="BX199" s="355">
        <v>0.37683392561922202</v>
      </c>
      <c r="BY199" s="355">
        <v>0.29783581713438184</v>
      </c>
      <c r="BZ199" s="355">
        <v>0.14867609477819427</v>
      </c>
      <c r="CA199" s="355">
        <v>5.9722636569789884E-2</v>
      </c>
      <c r="CB199" s="355">
        <v>0.13201808121443276</v>
      </c>
      <c r="CC199" s="355">
        <v>0.33549452696671017</v>
      </c>
      <c r="CD199" s="355">
        <v>0.8575711181517045</v>
      </c>
      <c r="CE199" s="355">
        <v>0.91836542207379124</v>
      </c>
      <c r="CF199" s="355">
        <v>0.12194938963902666</v>
      </c>
      <c r="CG199" s="355">
        <v>8.4634647378736563E-2</v>
      </c>
      <c r="CH199" s="355">
        <v>0.18561343261244218</v>
      </c>
      <c r="CI199" s="355">
        <v>0.20772609415387894</v>
      </c>
      <c r="CJ199" s="355">
        <v>0.52233771684190766</v>
      </c>
      <c r="CK199" s="355">
        <v>0.37268968676000302</v>
      </c>
      <c r="CL199" s="355">
        <v>0.18906303145658357</v>
      </c>
      <c r="CM199" s="355">
        <v>0.31986733684309876</v>
      </c>
      <c r="CN199" s="355">
        <v>0.14215279558917282</v>
      </c>
      <c r="CO199" s="355">
        <v>0.53431572711609931</v>
      </c>
      <c r="CP199" s="355">
        <v>0.7100900422496742</v>
      </c>
      <c r="CQ199" s="355">
        <v>8.4605447908858045E-2</v>
      </c>
      <c r="CR199" s="355">
        <v>0.12005445833919165</v>
      </c>
      <c r="CS199" s="355">
        <v>1.1529092937715044</v>
      </c>
      <c r="CT199" s="355">
        <v>0.14155164399593689</v>
      </c>
      <c r="CU199" s="355">
        <v>0.24425351497414874</v>
      </c>
      <c r="CV199" s="355">
        <v>0.11226983279338544</v>
      </c>
      <c r="CW199" s="355">
        <v>0.24843037806053933</v>
      </c>
      <c r="CX199" s="355">
        <v>5.2029552290765987E-2</v>
      </c>
      <c r="CY199" s="355">
        <v>1.7584528943145366</v>
      </c>
      <c r="CZ199" s="355">
        <v>0.20430408915926762</v>
      </c>
      <c r="DA199" s="355">
        <v>0.10226026458521106</v>
      </c>
      <c r="DB199" s="355">
        <v>0</v>
      </c>
      <c r="DC199" s="355">
        <v>0</v>
      </c>
      <c r="DD199" s="355">
        <v>0</v>
      </c>
      <c r="DE199" s="355">
        <v>0</v>
      </c>
      <c r="DF199" s="355">
        <v>0</v>
      </c>
      <c r="DG199" s="355">
        <v>0</v>
      </c>
      <c r="DH199" s="355">
        <v>0</v>
      </c>
      <c r="DI199" s="355">
        <v>0</v>
      </c>
      <c r="DJ199" s="355">
        <v>0</v>
      </c>
      <c r="DK199" s="355">
        <v>0</v>
      </c>
      <c r="DL199" s="355">
        <v>0</v>
      </c>
      <c r="DM199" s="355">
        <v>0</v>
      </c>
      <c r="DN199" s="355">
        <v>0</v>
      </c>
      <c r="DO199" s="355">
        <v>0</v>
      </c>
      <c r="DP199" s="355">
        <v>0</v>
      </c>
      <c r="DQ199" s="355">
        <v>0</v>
      </c>
      <c r="DR199" s="355">
        <v>0</v>
      </c>
      <c r="DS199" s="355">
        <v>0</v>
      </c>
      <c r="DT199" s="355">
        <v>0</v>
      </c>
      <c r="DU199" s="355">
        <v>0</v>
      </c>
      <c r="DV199" s="355">
        <v>0</v>
      </c>
      <c r="DW199" s="355">
        <v>0</v>
      </c>
      <c r="DX199" s="355">
        <v>0</v>
      </c>
      <c r="DY199" s="355">
        <v>0</v>
      </c>
      <c r="DZ199" s="355">
        <v>0</v>
      </c>
      <c r="EA199" s="355">
        <v>0</v>
      </c>
      <c r="EB199" s="355">
        <v>0</v>
      </c>
      <c r="EC199" s="355">
        <v>0</v>
      </c>
      <c r="ED199" s="355">
        <v>0</v>
      </c>
      <c r="EE199" s="355">
        <v>0</v>
      </c>
      <c r="EF199" s="355">
        <v>0</v>
      </c>
      <c r="EG199" s="355">
        <v>0</v>
      </c>
      <c r="EH199" s="355">
        <v>0</v>
      </c>
      <c r="EI199" s="355">
        <v>0</v>
      </c>
      <c r="EJ199" s="355">
        <v>0</v>
      </c>
      <c r="EK199" s="355">
        <v>0</v>
      </c>
      <c r="EL199" s="355">
        <v>0</v>
      </c>
      <c r="EM199" s="355">
        <v>0</v>
      </c>
      <c r="EN199" s="355">
        <v>0</v>
      </c>
      <c r="EO199" s="355">
        <v>0</v>
      </c>
      <c r="EP199" s="355">
        <v>0</v>
      </c>
      <c r="EQ199" s="355">
        <v>0</v>
      </c>
      <c r="ER199" s="355">
        <v>0</v>
      </c>
      <c r="ES199" s="355">
        <v>0</v>
      </c>
      <c r="ET199" s="355">
        <v>0</v>
      </c>
      <c r="EU199" s="355">
        <v>0</v>
      </c>
      <c r="EV199" s="355">
        <v>0</v>
      </c>
      <c r="EW199" s="355">
        <v>0</v>
      </c>
      <c r="EX199" s="355">
        <v>0</v>
      </c>
      <c r="EY199" s="355">
        <v>0</v>
      </c>
      <c r="EZ199" s="501">
        <v>0</v>
      </c>
      <c r="FB199" s="540">
        <v>0</v>
      </c>
      <c r="FC199" s="501">
        <v>0</v>
      </c>
    </row>
    <row r="200" spans="1:159">
      <c r="A200" s="810"/>
      <c r="B200" s="538" t="s">
        <v>931</v>
      </c>
      <c r="C200" s="459" t="s">
        <v>140</v>
      </c>
      <c r="D200" s="541">
        <v>0</v>
      </c>
      <c r="E200" s="542">
        <v>0</v>
      </c>
      <c r="F200" s="542">
        <v>0</v>
      </c>
      <c r="G200" s="542">
        <v>0</v>
      </c>
      <c r="H200" s="542">
        <v>0</v>
      </c>
      <c r="I200" s="542">
        <v>0.19576933804165098</v>
      </c>
      <c r="J200" s="542">
        <v>8.9684268703247527E-2</v>
      </c>
      <c r="K200" s="542">
        <v>5.0489386660678946E-2</v>
      </c>
      <c r="L200" s="542">
        <v>4.1266460082592847E-2</v>
      </c>
      <c r="M200" s="542">
        <v>6.9420481107959509E-2</v>
      </c>
      <c r="N200" s="542">
        <v>1.6853260356667014E-2</v>
      </c>
      <c r="O200" s="542">
        <v>0</v>
      </c>
      <c r="P200" s="542">
        <v>0</v>
      </c>
      <c r="Q200" s="542">
        <v>0</v>
      </c>
      <c r="R200" s="542">
        <v>0</v>
      </c>
      <c r="S200" s="542">
        <v>0</v>
      </c>
      <c r="T200" s="542">
        <v>0</v>
      </c>
      <c r="U200" s="542">
        <v>0</v>
      </c>
      <c r="V200" s="542">
        <v>0</v>
      </c>
      <c r="W200" s="542">
        <v>0</v>
      </c>
      <c r="X200" s="542">
        <v>0</v>
      </c>
      <c r="Y200" s="542">
        <v>0</v>
      </c>
      <c r="Z200" s="542">
        <v>1.1813842395019782E-2</v>
      </c>
      <c r="AA200" s="542">
        <v>8.140387024416695E-3</v>
      </c>
      <c r="AB200" s="542">
        <v>3.5813451980215333E-3</v>
      </c>
      <c r="AC200" s="542">
        <v>8.8845631682204551E-2</v>
      </c>
      <c r="AD200" s="542">
        <v>0</v>
      </c>
      <c r="AE200" s="542">
        <v>0</v>
      </c>
      <c r="AF200" s="542">
        <v>0</v>
      </c>
      <c r="AG200" s="542">
        <v>0</v>
      </c>
      <c r="AH200" s="542">
        <v>0</v>
      </c>
      <c r="AI200" s="542">
        <v>0</v>
      </c>
      <c r="AJ200" s="542">
        <v>6.5806900604190088E-2</v>
      </c>
      <c r="AK200" s="542">
        <v>5.8717203002408083E-2</v>
      </c>
      <c r="AL200" s="542">
        <v>0.13627873381419839</v>
      </c>
      <c r="AM200" s="542">
        <v>8.4758341052559041E-2</v>
      </c>
      <c r="AN200" s="542">
        <v>0</v>
      </c>
      <c r="AO200" s="542">
        <v>0</v>
      </c>
      <c r="AP200" s="542">
        <v>4.2745663620940462E-2</v>
      </c>
      <c r="AQ200" s="542">
        <v>8.5500970584269656E-2</v>
      </c>
      <c r="AR200" s="542">
        <v>0.29231961683508656</v>
      </c>
      <c r="AS200" s="542">
        <v>4.8574651779449682E-2</v>
      </c>
      <c r="AT200" s="542">
        <v>0</v>
      </c>
      <c r="AU200" s="542">
        <v>0</v>
      </c>
      <c r="AV200" s="542">
        <v>0</v>
      </c>
      <c r="AW200" s="542">
        <v>0</v>
      </c>
      <c r="AX200" s="542">
        <v>0</v>
      </c>
      <c r="AY200" s="542">
        <v>0</v>
      </c>
      <c r="AZ200" s="542">
        <v>0</v>
      </c>
      <c r="BA200" s="542">
        <v>0</v>
      </c>
      <c r="BB200" s="542">
        <v>0</v>
      </c>
      <c r="BC200" s="542">
        <v>0</v>
      </c>
      <c r="BD200" s="542">
        <v>0</v>
      </c>
      <c r="BE200" s="542">
        <v>0.11968502141550748</v>
      </c>
      <c r="BF200" s="542">
        <v>0.16411119414462658</v>
      </c>
      <c r="BG200" s="542">
        <v>0.1078885079202629</v>
      </c>
      <c r="BH200" s="542">
        <v>7.8913540970304341E-2</v>
      </c>
      <c r="BI200" s="542">
        <v>6.0194729981443734E-2</v>
      </c>
      <c r="BJ200" s="542">
        <v>3.048040017076984E-2</v>
      </c>
      <c r="BK200" s="542">
        <v>4.9198263370099228E-2</v>
      </c>
      <c r="BL200" s="542">
        <v>5.5338087254982717E-2</v>
      </c>
      <c r="BM200" s="542">
        <v>0.46983131094184355</v>
      </c>
      <c r="BN200" s="542">
        <v>4.4060200848456202E-2</v>
      </c>
      <c r="BO200" s="542">
        <v>0.238984986991915</v>
      </c>
      <c r="BP200" s="542">
        <v>0.19796214253563638</v>
      </c>
      <c r="BQ200" s="542">
        <v>0.43262625364995061</v>
      </c>
      <c r="BR200" s="542">
        <v>4.6781164769530953E-2</v>
      </c>
      <c r="BS200" s="542">
        <v>5.2298625087869019E-2</v>
      </c>
      <c r="BT200" s="542">
        <v>6.4245705184498472E-2</v>
      </c>
      <c r="BU200" s="542">
        <v>8.1888892143169259E-2</v>
      </c>
      <c r="BV200" s="542">
        <v>5.9358928366716121E-2</v>
      </c>
      <c r="BW200" s="542">
        <v>1.4397652830843318E-2</v>
      </c>
      <c r="BX200" s="542">
        <v>0.12483926607791067</v>
      </c>
      <c r="BY200" s="542">
        <v>9.8668411453860988E-2</v>
      </c>
      <c r="BZ200" s="542">
        <v>4.9254096549137504E-2</v>
      </c>
      <c r="CA200" s="542">
        <v>1.9785188144509375E-2</v>
      </c>
      <c r="CB200" s="542">
        <v>4.373555364141319E-2</v>
      </c>
      <c r="CC200" s="542">
        <v>0.1111441610541222</v>
      </c>
      <c r="CD200" s="542">
        <v>0.28410008155117938</v>
      </c>
      <c r="CE200" s="542">
        <v>0.30424029655671392</v>
      </c>
      <c r="CF200" s="542">
        <v>4.0399951453863173E-2</v>
      </c>
      <c r="CG200" s="542">
        <v>2.8038153003773211E-2</v>
      </c>
      <c r="CH200" s="542">
        <v>6.1490866735160639E-2</v>
      </c>
      <c r="CI200" s="542">
        <v>6.8816450368125864E-2</v>
      </c>
      <c r="CJ200" s="542">
        <v>0.17304242739876352</v>
      </c>
      <c r="CK200" s="542">
        <v>0.12346634367771463</v>
      </c>
      <c r="CL200" s="542">
        <v>6.2633665614688736E-2</v>
      </c>
      <c r="CM200" s="542">
        <v>0.10596711404943472</v>
      </c>
      <c r="CN200" s="542">
        <v>4.7093028163837841E-2</v>
      </c>
      <c r="CO200" s="542">
        <v>0.17701055741584362</v>
      </c>
      <c r="CP200" s="542">
        <v>0.23524187631995969</v>
      </c>
      <c r="CQ200" s="542">
        <v>2.8028479669867542E-2</v>
      </c>
      <c r="CR200" s="542">
        <v>3.9772189947648619E-2</v>
      </c>
      <c r="CS200" s="542">
        <v>0.38194106290279101</v>
      </c>
      <c r="CT200" s="542">
        <v>4.6893875915064526E-2</v>
      </c>
      <c r="CU200" s="542">
        <v>8.0917421371276083E-2</v>
      </c>
      <c r="CV200" s="542">
        <v>3.7193263599037955E-2</v>
      </c>
      <c r="CW200" s="542">
        <v>8.2301151674634726E-2</v>
      </c>
      <c r="CX200" s="542">
        <v>1.723658800536132E-2</v>
      </c>
      <c r="CY200" s="542">
        <v>0.58254831594070999</v>
      </c>
      <c r="CZ200" s="542">
        <v>6.7682792905252157E-2</v>
      </c>
      <c r="DA200" s="542">
        <v>3.3877248070945769E-2</v>
      </c>
      <c r="DB200" s="542">
        <v>0</v>
      </c>
      <c r="DC200" s="542">
        <v>0</v>
      </c>
      <c r="DD200" s="542">
        <v>0</v>
      </c>
      <c r="DE200" s="542">
        <v>0</v>
      </c>
      <c r="DF200" s="542">
        <v>0</v>
      </c>
      <c r="DG200" s="542">
        <v>0</v>
      </c>
      <c r="DH200" s="542">
        <v>0</v>
      </c>
      <c r="DI200" s="542">
        <v>0</v>
      </c>
      <c r="DJ200" s="542">
        <v>0</v>
      </c>
      <c r="DK200" s="542">
        <v>0</v>
      </c>
      <c r="DL200" s="542">
        <v>0</v>
      </c>
      <c r="DM200" s="542">
        <v>0</v>
      </c>
      <c r="DN200" s="542">
        <v>0</v>
      </c>
      <c r="DO200" s="542">
        <v>0</v>
      </c>
      <c r="DP200" s="542">
        <v>0</v>
      </c>
      <c r="DQ200" s="542">
        <v>0</v>
      </c>
      <c r="DR200" s="542">
        <v>0</v>
      </c>
      <c r="DS200" s="542">
        <v>0</v>
      </c>
      <c r="DT200" s="542">
        <v>0</v>
      </c>
      <c r="DU200" s="542">
        <v>0</v>
      </c>
      <c r="DV200" s="542">
        <v>0</v>
      </c>
      <c r="DW200" s="542">
        <v>0</v>
      </c>
      <c r="DX200" s="542">
        <v>0</v>
      </c>
      <c r="DY200" s="542">
        <v>0</v>
      </c>
      <c r="DZ200" s="542">
        <v>0</v>
      </c>
      <c r="EA200" s="542">
        <v>0</v>
      </c>
      <c r="EB200" s="542">
        <v>0</v>
      </c>
      <c r="EC200" s="542">
        <v>0</v>
      </c>
      <c r="ED200" s="542">
        <v>0</v>
      </c>
      <c r="EE200" s="542">
        <v>0</v>
      </c>
      <c r="EF200" s="542">
        <v>0</v>
      </c>
      <c r="EG200" s="542">
        <v>0</v>
      </c>
      <c r="EH200" s="542">
        <v>0</v>
      </c>
      <c r="EI200" s="542">
        <v>0</v>
      </c>
      <c r="EJ200" s="542">
        <v>0</v>
      </c>
      <c r="EK200" s="542">
        <v>0</v>
      </c>
      <c r="EL200" s="542">
        <v>0</v>
      </c>
      <c r="EM200" s="542">
        <v>0</v>
      </c>
      <c r="EN200" s="542">
        <v>0</v>
      </c>
      <c r="EO200" s="542">
        <v>0</v>
      </c>
      <c r="EP200" s="542">
        <v>0</v>
      </c>
      <c r="EQ200" s="542">
        <v>0</v>
      </c>
      <c r="ER200" s="542">
        <v>0</v>
      </c>
      <c r="ES200" s="542">
        <v>0</v>
      </c>
      <c r="ET200" s="542">
        <v>0</v>
      </c>
      <c r="EU200" s="542">
        <v>0</v>
      </c>
      <c r="EV200" s="542">
        <v>0</v>
      </c>
      <c r="EW200" s="542">
        <v>0</v>
      </c>
      <c r="EX200" s="542">
        <v>0</v>
      </c>
      <c r="EY200" s="542">
        <v>0</v>
      </c>
      <c r="EZ200" s="543">
        <v>0</v>
      </c>
      <c r="FB200" s="541">
        <v>0</v>
      </c>
      <c r="FC200" s="543">
        <v>0</v>
      </c>
    </row>
    <row r="201" spans="1:159">
      <c r="A201" s="810" t="s">
        <v>909</v>
      </c>
      <c r="B201" s="535" t="s">
        <v>919</v>
      </c>
      <c r="C201" s="459" t="s">
        <v>140</v>
      </c>
      <c r="D201" s="544">
        <v>147246.30619673521</v>
      </c>
      <c r="E201" s="545">
        <v>12581.341237019295</v>
      </c>
      <c r="F201" s="545">
        <v>75900.323952869629</v>
      </c>
      <c r="G201" s="545">
        <v>26649.453823831376</v>
      </c>
      <c r="H201" s="545">
        <v>14622.574789544504</v>
      </c>
      <c r="I201" s="545">
        <v>486770000.00000006</v>
      </c>
      <c r="J201" s="545">
        <v>2430000</v>
      </c>
      <c r="K201" s="545">
        <v>536080999.99999994</v>
      </c>
      <c r="L201" s="545">
        <v>464471000</v>
      </c>
      <c r="M201" s="545">
        <v>48829000</v>
      </c>
      <c r="N201" s="545">
        <v>5686999.9999999991</v>
      </c>
      <c r="O201" s="545">
        <v>3224959.1053565028</v>
      </c>
      <c r="P201" s="545">
        <v>2681337.8662948371</v>
      </c>
      <c r="Q201" s="545">
        <v>2212578.5505445898</v>
      </c>
      <c r="R201" s="545">
        <v>299689.37192642683</v>
      </c>
      <c r="S201" s="545">
        <v>4691640.0251095705</v>
      </c>
      <c r="T201" s="545">
        <v>1278640.1327056831</v>
      </c>
      <c r="U201" s="545">
        <v>2867154.9480623896</v>
      </c>
      <c r="V201" s="545">
        <v>1391830.3623575149</v>
      </c>
      <c r="W201" s="545">
        <v>1760948.1563654325</v>
      </c>
      <c r="X201" s="545">
        <v>1320694.552956183</v>
      </c>
      <c r="Y201" s="545">
        <v>5359526.9283208689</v>
      </c>
      <c r="Z201" s="545">
        <v>4819789.4685280388</v>
      </c>
      <c r="AA201" s="545">
        <v>3321099.9722296693</v>
      </c>
      <c r="AB201" s="545">
        <v>1461110.5592422918</v>
      </c>
      <c r="AC201" s="545">
        <v>332000</v>
      </c>
      <c r="AD201" s="545">
        <v>2995958.3015890731</v>
      </c>
      <c r="AE201" s="545">
        <v>314053.17340407654</v>
      </c>
      <c r="AF201" s="545">
        <v>283562.74297536653</v>
      </c>
      <c r="AG201" s="545">
        <v>451021.85470970854</v>
      </c>
      <c r="AH201" s="545">
        <v>988403.927321775</v>
      </c>
      <c r="AI201" s="545">
        <v>117000</v>
      </c>
      <c r="AJ201" s="545">
        <v>340861.32451752533</v>
      </c>
      <c r="AK201" s="545">
        <v>304138.67548247467</v>
      </c>
      <c r="AL201" s="545">
        <v>1662000.0000000002</v>
      </c>
      <c r="AM201" s="545">
        <v>542000</v>
      </c>
      <c r="AN201" s="545">
        <v>22752000</v>
      </c>
      <c r="AO201" s="545">
        <v>857000</v>
      </c>
      <c r="AP201" s="545">
        <v>28997.819381919795</v>
      </c>
      <c r="AQ201" s="545">
        <v>58002.180618080209</v>
      </c>
      <c r="AR201" s="545">
        <v>50733612.743683383</v>
      </c>
      <c r="AS201" s="545">
        <v>8430387.256316619</v>
      </c>
      <c r="AT201" s="545">
        <v>109827543.58724558</v>
      </c>
      <c r="AU201" s="545">
        <v>32185543.605123241</v>
      </c>
      <c r="AV201" s="545">
        <v>13498019.041863162</v>
      </c>
      <c r="AW201" s="545">
        <v>32023027.77645658</v>
      </c>
      <c r="AX201" s="545">
        <v>83930263.490080088</v>
      </c>
      <c r="AY201" s="545">
        <v>88015114.759399489</v>
      </c>
      <c r="AZ201" s="545">
        <v>18737487.739831802</v>
      </c>
      <c r="BA201" s="545">
        <v>3394000</v>
      </c>
      <c r="BB201" s="545">
        <v>3261000</v>
      </c>
      <c r="BC201" s="545">
        <v>393393.41971728025</v>
      </c>
      <c r="BD201" s="545">
        <v>1245606.5802827198</v>
      </c>
      <c r="BE201" s="545">
        <v>10806265.301988801</v>
      </c>
      <c r="BF201" s="545">
        <v>14817469.069886837</v>
      </c>
      <c r="BG201" s="545">
        <v>9741167.4897442088</v>
      </c>
      <c r="BH201" s="545">
        <v>7125040.7908936553</v>
      </c>
      <c r="BI201" s="545">
        <v>5434934.2488130117</v>
      </c>
      <c r="BJ201" s="545">
        <v>2752051.0658775405</v>
      </c>
      <c r="BK201" s="545">
        <v>4442072.032795948</v>
      </c>
      <c r="BL201" s="545">
        <v>54522583.235702127</v>
      </c>
      <c r="BM201" s="545">
        <v>462907520.44848055</v>
      </c>
      <c r="BN201" s="545">
        <v>43410896.315817319</v>
      </c>
      <c r="BO201" s="545">
        <v>100683923.42564341</v>
      </c>
      <c r="BP201" s="545">
        <v>83401076.574356601</v>
      </c>
      <c r="BQ201" s="545">
        <v>8301999.9999999991</v>
      </c>
      <c r="BR201" s="545">
        <v>347846.51581345842</v>
      </c>
      <c r="BS201" s="545">
        <v>388872.201200474</v>
      </c>
      <c r="BT201" s="545">
        <v>477706.03435170738</v>
      </c>
      <c r="BU201" s="545">
        <v>608893.89899026055</v>
      </c>
      <c r="BV201" s="545">
        <v>441369.86576766439</v>
      </c>
      <c r="BW201" s="545">
        <v>107055.33728742255</v>
      </c>
      <c r="BX201" s="545">
        <v>928256.14658901317</v>
      </c>
      <c r="BY201" s="545">
        <v>534653.17437718122</v>
      </c>
      <c r="BZ201" s="545">
        <v>266892.50068032858</v>
      </c>
      <c r="CA201" s="545">
        <v>107209.7289420562</v>
      </c>
      <c r="CB201" s="545">
        <v>236989.24755122364</v>
      </c>
      <c r="CC201" s="545">
        <v>602255.3484492104</v>
      </c>
      <c r="CD201" s="545">
        <v>3932123.3934533792</v>
      </c>
      <c r="CE201" s="545">
        <v>4210876.6065466208</v>
      </c>
      <c r="CF201" s="545">
        <v>561244.43767061585</v>
      </c>
      <c r="CG201" s="545">
        <v>389511.79022816953</v>
      </c>
      <c r="CH201" s="545">
        <v>854243.77210121427</v>
      </c>
      <c r="CI201" s="545">
        <v>613168.83889642614</v>
      </c>
      <c r="CJ201" s="545">
        <v>1541843.9009906258</v>
      </c>
      <c r="CK201" s="545">
        <v>1100110.7175780237</v>
      </c>
      <c r="CL201" s="545">
        <v>558078.94501013076</v>
      </c>
      <c r="CM201" s="545">
        <v>944188.95388118224</v>
      </c>
      <c r="CN201" s="545">
        <v>419608.64364361076</v>
      </c>
      <c r="CO201" s="545">
        <v>639770.41630121204</v>
      </c>
      <c r="CP201" s="545">
        <v>850236.25337291916</v>
      </c>
      <c r="CQ201" s="545">
        <v>101303.5175328825</v>
      </c>
      <c r="CR201" s="545">
        <v>143748.88645902055</v>
      </c>
      <c r="CS201" s="545">
        <v>1380452.0836674948</v>
      </c>
      <c r="CT201" s="545">
        <v>169488.84266647082</v>
      </c>
      <c r="CU201" s="545">
        <v>49000</v>
      </c>
      <c r="CV201" s="545">
        <v>224000</v>
      </c>
      <c r="CW201" s="545">
        <v>18605000</v>
      </c>
      <c r="CX201" s="545">
        <v>443000</v>
      </c>
      <c r="CY201" s="545">
        <v>762652000</v>
      </c>
      <c r="CZ201" s="545">
        <v>1110000</v>
      </c>
      <c r="DA201" s="545">
        <v>902000</v>
      </c>
      <c r="DB201" s="545">
        <v>0</v>
      </c>
      <c r="DC201" s="545">
        <v>0</v>
      </c>
      <c r="DD201" s="545">
        <v>0</v>
      </c>
      <c r="DE201" s="545">
        <v>0</v>
      </c>
      <c r="DF201" s="545">
        <v>0</v>
      </c>
      <c r="DG201" s="545">
        <v>0</v>
      </c>
      <c r="DH201" s="545">
        <v>0</v>
      </c>
      <c r="DI201" s="545">
        <v>0</v>
      </c>
      <c r="DJ201" s="545">
        <v>0</v>
      </c>
      <c r="DK201" s="545">
        <v>0</v>
      </c>
      <c r="DL201" s="545">
        <v>0</v>
      </c>
      <c r="DM201" s="545">
        <v>0</v>
      </c>
      <c r="DN201" s="545">
        <v>0</v>
      </c>
      <c r="DO201" s="545">
        <v>0</v>
      </c>
      <c r="DP201" s="545">
        <v>0</v>
      </c>
      <c r="DQ201" s="545">
        <v>0</v>
      </c>
      <c r="DR201" s="545">
        <v>0</v>
      </c>
      <c r="DS201" s="545">
        <v>0</v>
      </c>
      <c r="DT201" s="545">
        <v>0</v>
      </c>
      <c r="DU201" s="545">
        <v>0</v>
      </c>
      <c r="DV201" s="545">
        <v>0</v>
      </c>
      <c r="DW201" s="545">
        <v>0</v>
      </c>
      <c r="DX201" s="545">
        <v>0</v>
      </c>
      <c r="DY201" s="545">
        <v>0</v>
      </c>
      <c r="DZ201" s="545">
        <v>0</v>
      </c>
      <c r="EA201" s="545">
        <v>0</v>
      </c>
      <c r="EB201" s="545">
        <v>0</v>
      </c>
      <c r="EC201" s="545">
        <v>0</v>
      </c>
      <c r="ED201" s="545">
        <v>0</v>
      </c>
      <c r="EE201" s="545">
        <v>0</v>
      </c>
      <c r="EF201" s="545">
        <v>0</v>
      </c>
      <c r="EG201" s="545">
        <v>0</v>
      </c>
      <c r="EH201" s="545">
        <v>0</v>
      </c>
      <c r="EI201" s="545">
        <v>0</v>
      </c>
      <c r="EJ201" s="545">
        <v>0</v>
      </c>
      <c r="EK201" s="545">
        <v>0</v>
      </c>
      <c r="EL201" s="545">
        <v>0</v>
      </c>
      <c r="EM201" s="545">
        <v>0</v>
      </c>
      <c r="EN201" s="545">
        <v>0</v>
      </c>
      <c r="EO201" s="545">
        <v>0</v>
      </c>
      <c r="EP201" s="545">
        <v>0</v>
      </c>
      <c r="EQ201" s="545">
        <v>0</v>
      </c>
      <c r="ER201" s="545">
        <v>0</v>
      </c>
      <c r="ES201" s="545">
        <v>0</v>
      </c>
      <c r="ET201" s="545">
        <v>0</v>
      </c>
      <c r="EU201" s="545">
        <v>0</v>
      </c>
      <c r="EV201" s="545">
        <v>0</v>
      </c>
      <c r="EW201" s="545">
        <v>0</v>
      </c>
      <c r="EX201" s="545">
        <v>0</v>
      </c>
      <c r="EY201" s="545">
        <v>0</v>
      </c>
      <c r="EZ201" s="546">
        <v>0</v>
      </c>
      <c r="FB201" s="540" cm="1">
        <f t="array" ref="FB201:FB202">TRANSPOSE('2020 GW, WW&amp;SW'!G106:H106)</f>
        <v>0</v>
      </c>
      <c r="FC201" s="501" cm="1">
        <f t="array" ref="FC201:FC202">TRANSPOSE('2020 GW, WW&amp;SW'!G105:H105)</f>
        <v>0</v>
      </c>
    </row>
    <row r="202" spans="1:159">
      <c r="A202" s="810"/>
      <c r="B202" s="535" t="s">
        <v>920</v>
      </c>
      <c r="C202" s="459" t="s">
        <v>140</v>
      </c>
      <c r="D202" s="540">
        <v>1807.355382920216</v>
      </c>
      <c r="E202" s="355">
        <v>154.42801518363035</v>
      </c>
      <c r="F202" s="355">
        <v>931.62852505327339</v>
      </c>
      <c r="G202" s="355">
        <v>327.10520938998809</v>
      </c>
      <c r="H202" s="355">
        <v>179.48286745289286</v>
      </c>
      <c r="I202" s="355">
        <v>19900</v>
      </c>
      <c r="J202" s="355">
        <v>2090600</v>
      </c>
      <c r="K202" s="355">
        <v>6300</v>
      </c>
      <c r="L202" s="355">
        <v>4312600</v>
      </c>
      <c r="M202" s="355">
        <v>1886100.0000000002</v>
      </c>
      <c r="N202" s="355">
        <v>20099.999999999996</v>
      </c>
      <c r="O202" s="355">
        <v>1943.6471195936269</v>
      </c>
      <c r="P202" s="355">
        <v>1616.0126222453816</v>
      </c>
      <c r="Q202" s="355">
        <v>1333.496576591547</v>
      </c>
      <c r="R202" s="355">
        <v>180.61946384068378</v>
      </c>
      <c r="S202" s="355">
        <v>2827.5994588050262</v>
      </c>
      <c r="T202" s="355">
        <v>770.62224038821887</v>
      </c>
      <c r="U202" s="355">
        <v>1728.0025185355155</v>
      </c>
      <c r="V202" s="355">
        <v>5067.3779083086583</v>
      </c>
      <c r="W202" s="355">
        <v>6411.2624832586689</v>
      </c>
      <c r="X202" s="355">
        <v>4808.3865550525124</v>
      </c>
      <c r="Y202" s="355">
        <v>19512.973053380159</v>
      </c>
      <c r="Z202" s="355">
        <v>2208.6100459824379</v>
      </c>
      <c r="AA202" s="355">
        <v>1521.8537677369864</v>
      </c>
      <c r="AB202" s="355">
        <v>669.53618628057529</v>
      </c>
      <c r="AC202" s="355">
        <v>2800.0000000000005</v>
      </c>
      <c r="AD202" s="355">
        <v>44823.298253458619</v>
      </c>
      <c r="AE202" s="355">
        <v>4698.629834557315</v>
      </c>
      <c r="AF202" s="355">
        <v>4242.4547081353267</v>
      </c>
      <c r="AG202" s="355">
        <v>6747.8533001472388</v>
      </c>
      <c r="AH202" s="355">
        <v>14787.763903701503</v>
      </c>
      <c r="AI202" s="355">
        <v>4600</v>
      </c>
      <c r="AJ202" s="355">
        <v>50415.76799840606</v>
      </c>
      <c r="AK202" s="355">
        <v>44984.232001593919</v>
      </c>
      <c r="AL202" s="355">
        <v>8400</v>
      </c>
      <c r="AM202" s="355">
        <v>33800</v>
      </c>
      <c r="AN202" s="355">
        <v>76200</v>
      </c>
      <c r="AO202" s="355">
        <v>41200</v>
      </c>
      <c r="AP202" s="355">
        <v>4832.9698969866322</v>
      </c>
      <c r="AQ202" s="355">
        <v>9667.0301030133669</v>
      </c>
      <c r="AR202" s="355">
        <v>8019330.556041724</v>
      </c>
      <c r="AS202" s="355">
        <v>1332569.443958275</v>
      </c>
      <c r="AT202" s="355">
        <v>4641965.2303376943</v>
      </c>
      <c r="AU202" s="355">
        <v>1360352.5077096443</v>
      </c>
      <c r="AV202" s="355">
        <v>570506.56897366315</v>
      </c>
      <c r="AW202" s="355">
        <v>1353483.6221695533</v>
      </c>
      <c r="AX202" s="355">
        <v>3547392.1401559771</v>
      </c>
      <c r="AY202" s="355">
        <v>3720042.2509018164</v>
      </c>
      <c r="AZ202" s="355">
        <v>791957.67975164857</v>
      </c>
      <c r="BA202" s="355">
        <v>1695600</v>
      </c>
      <c r="BB202" s="355">
        <v>668700</v>
      </c>
      <c r="BC202" s="355">
        <v>53428.538882896028</v>
      </c>
      <c r="BD202" s="355">
        <v>169171.46111710399</v>
      </c>
      <c r="BE202" s="355">
        <v>161920.47230378905</v>
      </c>
      <c r="BF202" s="355">
        <v>222024.12425514864</v>
      </c>
      <c r="BG202" s="355">
        <v>145961.1065109988</v>
      </c>
      <c r="BH202" s="355">
        <v>106761.21100163409</v>
      </c>
      <c r="BI202" s="355">
        <v>81436.749507332614</v>
      </c>
      <c r="BJ202" s="355">
        <v>41236.578590109777</v>
      </c>
      <c r="BK202" s="355">
        <v>66559.757830987015</v>
      </c>
      <c r="BL202" s="355">
        <v>643646.09414599976</v>
      </c>
      <c r="BM202" s="355">
        <v>5464682.7022013366</v>
      </c>
      <c r="BN202" s="355">
        <v>512471.20365266321</v>
      </c>
      <c r="BO202" s="355">
        <v>6685607.2270184672</v>
      </c>
      <c r="BP202" s="355">
        <v>5537992.772981531</v>
      </c>
      <c r="BQ202" s="355">
        <v>3405899.9999999995</v>
      </c>
      <c r="BR202" s="355">
        <v>39032.595395673838</v>
      </c>
      <c r="BS202" s="355">
        <v>43636.174577131977</v>
      </c>
      <c r="BT202" s="355">
        <v>53604.407430435524</v>
      </c>
      <c r="BU202" s="355">
        <v>68325.275998816214</v>
      </c>
      <c r="BV202" s="355">
        <v>49527.048876898829</v>
      </c>
      <c r="BW202" s="355">
        <v>12012.906484100778</v>
      </c>
      <c r="BX202" s="355">
        <v>104161.5912369429</v>
      </c>
      <c r="BY202" s="355">
        <v>33553.462945753308</v>
      </c>
      <c r="BZ202" s="355">
        <v>16749.489316151055</v>
      </c>
      <c r="CA202" s="355">
        <v>6728.2078174734352</v>
      </c>
      <c r="CB202" s="355">
        <v>14872.837789684916</v>
      </c>
      <c r="CC202" s="355">
        <v>37796.00213093729</v>
      </c>
      <c r="CD202" s="355">
        <v>309383.6986596561</v>
      </c>
      <c r="CE202" s="355">
        <v>331316.30134034378</v>
      </c>
      <c r="CF202" s="355">
        <v>48319.881226600395</v>
      </c>
      <c r="CG202" s="355">
        <v>33534.699280585904</v>
      </c>
      <c r="CH202" s="355">
        <v>73545.419492813686</v>
      </c>
      <c r="CI202" s="355">
        <v>74286.168776480306</v>
      </c>
      <c r="CJ202" s="355">
        <v>186796.3095810934</v>
      </c>
      <c r="CK202" s="355">
        <v>133279.78405735685</v>
      </c>
      <c r="CL202" s="355">
        <v>67611.959495915406</v>
      </c>
      <c r="CM202" s="355">
        <v>114389.66812329101</v>
      </c>
      <c r="CN202" s="355">
        <v>50836.109965862983</v>
      </c>
      <c r="CO202" s="355">
        <v>719542.0943885718</v>
      </c>
      <c r="CP202" s="355">
        <v>956250.4906275759</v>
      </c>
      <c r="CQ202" s="355">
        <v>113934.84805996581</v>
      </c>
      <c r="CR202" s="355">
        <v>161672.64411308899</v>
      </c>
      <c r="CS202" s="355">
        <v>1552577.8594575119</v>
      </c>
      <c r="CT202" s="355">
        <v>190622.06335328557</v>
      </c>
      <c r="CU202" s="355">
        <v>7700</v>
      </c>
      <c r="CV202" s="355">
        <v>29400</v>
      </c>
      <c r="CW202" s="355">
        <v>751600</v>
      </c>
      <c r="CX202" s="355">
        <v>138800</v>
      </c>
      <c r="CY202" s="355">
        <v>6496700</v>
      </c>
      <c r="CZ202" s="355">
        <v>44699.999999999993</v>
      </c>
      <c r="DA202" s="355">
        <v>8600</v>
      </c>
      <c r="DB202" s="355">
        <v>0</v>
      </c>
      <c r="DC202" s="355">
        <v>0</v>
      </c>
      <c r="DD202" s="355">
        <v>0</v>
      </c>
      <c r="DE202" s="355">
        <v>0</v>
      </c>
      <c r="DF202" s="355">
        <v>0</v>
      </c>
      <c r="DG202" s="355">
        <v>0</v>
      </c>
      <c r="DH202" s="355">
        <v>0</v>
      </c>
      <c r="DI202" s="355">
        <v>0</v>
      </c>
      <c r="DJ202" s="355">
        <v>0</v>
      </c>
      <c r="DK202" s="355">
        <v>0</v>
      </c>
      <c r="DL202" s="355">
        <v>0</v>
      </c>
      <c r="DM202" s="355">
        <v>0</v>
      </c>
      <c r="DN202" s="355">
        <v>0</v>
      </c>
      <c r="DO202" s="355">
        <v>0</v>
      </c>
      <c r="DP202" s="355">
        <v>0</v>
      </c>
      <c r="DQ202" s="355">
        <v>0</v>
      </c>
      <c r="DR202" s="355">
        <v>0</v>
      </c>
      <c r="DS202" s="355">
        <v>0</v>
      </c>
      <c r="DT202" s="355">
        <v>0</v>
      </c>
      <c r="DU202" s="355">
        <v>0</v>
      </c>
      <c r="DV202" s="355">
        <v>0</v>
      </c>
      <c r="DW202" s="355">
        <v>0</v>
      </c>
      <c r="DX202" s="355">
        <v>0</v>
      </c>
      <c r="DY202" s="355">
        <v>0</v>
      </c>
      <c r="DZ202" s="355">
        <v>0</v>
      </c>
      <c r="EA202" s="355">
        <v>0</v>
      </c>
      <c r="EB202" s="355">
        <v>0</v>
      </c>
      <c r="EC202" s="355">
        <v>0</v>
      </c>
      <c r="ED202" s="355">
        <v>0</v>
      </c>
      <c r="EE202" s="355">
        <v>0</v>
      </c>
      <c r="EF202" s="355">
        <v>0</v>
      </c>
      <c r="EG202" s="355">
        <v>0</v>
      </c>
      <c r="EH202" s="355">
        <v>0</v>
      </c>
      <c r="EI202" s="355">
        <v>0</v>
      </c>
      <c r="EJ202" s="355">
        <v>0</v>
      </c>
      <c r="EK202" s="355">
        <v>0</v>
      </c>
      <c r="EL202" s="355">
        <v>0</v>
      </c>
      <c r="EM202" s="355">
        <v>0</v>
      </c>
      <c r="EN202" s="355">
        <v>0</v>
      </c>
      <c r="EO202" s="355">
        <v>0</v>
      </c>
      <c r="EP202" s="355">
        <v>0</v>
      </c>
      <c r="EQ202" s="355">
        <v>0</v>
      </c>
      <c r="ER202" s="355">
        <v>0</v>
      </c>
      <c r="ES202" s="355">
        <v>0</v>
      </c>
      <c r="ET202" s="355">
        <v>0</v>
      </c>
      <c r="EU202" s="355">
        <v>0</v>
      </c>
      <c r="EV202" s="355">
        <v>0</v>
      </c>
      <c r="EW202" s="355">
        <v>0</v>
      </c>
      <c r="EX202" s="355">
        <v>0</v>
      </c>
      <c r="EY202" s="355">
        <v>0</v>
      </c>
      <c r="EZ202" s="501">
        <v>0</v>
      </c>
      <c r="FB202" s="540">
        <v>0</v>
      </c>
      <c r="FC202" s="501">
        <v>0</v>
      </c>
    </row>
    <row r="203" spans="1:159">
      <c r="A203" s="810"/>
      <c r="B203" s="534" t="s">
        <v>910</v>
      </c>
      <c r="C203" s="459" t="s">
        <v>140</v>
      </c>
      <c r="D203" s="540">
        <v>273660.00410926086</v>
      </c>
      <c r="E203" s="355">
        <v>0</v>
      </c>
      <c r="F203" s="355">
        <v>0</v>
      </c>
      <c r="G203" s="355">
        <v>0</v>
      </c>
      <c r="H203" s="355">
        <v>0</v>
      </c>
      <c r="I203" s="355">
        <v>0</v>
      </c>
      <c r="J203" s="355">
        <v>0</v>
      </c>
      <c r="K203" s="355">
        <v>0</v>
      </c>
      <c r="L203" s="355">
        <v>0</v>
      </c>
      <c r="M203" s="355">
        <v>0</v>
      </c>
      <c r="N203" s="355">
        <v>0</v>
      </c>
      <c r="O203" s="355">
        <v>0</v>
      </c>
      <c r="P203" s="355">
        <v>0</v>
      </c>
      <c r="Q203" s="355">
        <v>0</v>
      </c>
      <c r="R203" s="355">
        <v>0</v>
      </c>
      <c r="S203" s="355">
        <v>0</v>
      </c>
      <c r="T203" s="355">
        <v>0</v>
      </c>
      <c r="U203" s="355">
        <v>0</v>
      </c>
      <c r="V203" s="355">
        <v>0</v>
      </c>
      <c r="W203" s="355">
        <v>0</v>
      </c>
      <c r="X203" s="355">
        <v>0</v>
      </c>
      <c r="Y203" s="355">
        <v>0</v>
      </c>
      <c r="Z203" s="355">
        <v>0</v>
      </c>
      <c r="AA203" s="355">
        <v>0</v>
      </c>
      <c r="AB203" s="355">
        <v>0</v>
      </c>
      <c r="AC203" s="355">
        <v>0</v>
      </c>
      <c r="AD203" s="355">
        <v>0</v>
      </c>
      <c r="AE203" s="355">
        <v>0</v>
      </c>
      <c r="AF203" s="355">
        <v>0</v>
      </c>
      <c r="AG203" s="355">
        <v>0</v>
      </c>
      <c r="AH203" s="355">
        <v>0</v>
      </c>
      <c r="AI203" s="355">
        <v>0</v>
      </c>
      <c r="AJ203" s="355">
        <v>0</v>
      </c>
      <c r="AK203" s="355">
        <v>0</v>
      </c>
      <c r="AL203" s="355">
        <v>0</v>
      </c>
      <c r="AM203" s="355">
        <v>0</v>
      </c>
      <c r="AN203" s="355">
        <v>0</v>
      </c>
      <c r="AO203" s="355">
        <v>0</v>
      </c>
      <c r="AP203" s="355">
        <v>0</v>
      </c>
      <c r="AQ203" s="355">
        <v>0</v>
      </c>
      <c r="AR203" s="355">
        <v>0</v>
      </c>
      <c r="AS203" s="355">
        <v>0</v>
      </c>
      <c r="AT203" s="355">
        <v>0</v>
      </c>
      <c r="AU203" s="355">
        <v>0</v>
      </c>
      <c r="AV203" s="355">
        <v>0</v>
      </c>
      <c r="AW203" s="355">
        <v>0</v>
      </c>
      <c r="AX203" s="355">
        <v>0</v>
      </c>
      <c r="AY203" s="355">
        <v>0</v>
      </c>
      <c r="AZ203" s="355">
        <v>0</v>
      </c>
      <c r="BA203" s="355">
        <v>0</v>
      </c>
      <c r="BB203" s="355">
        <v>0</v>
      </c>
      <c r="BC203" s="355">
        <v>0</v>
      </c>
      <c r="BD203" s="355">
        <v>0</v>
      </c>
      <c r="BE203" s="355">
        <v>0</v>
      </c>
      <c r="BF203" s="355">
        <v>0</v>
      </c>
      <c r="BG203" s="355">
        <v>0</v>
      </c>
      <c r="BH203" s="355">
        <v>0</v>
      </c>
      <c r="BI203" s="355">
        <v>0</v>
      </c>
      <c r="BJ203" s="355">
        <v>0</v>
      </c>
      <c r="BK203" s="355">
        <v>0</v>
      </c>
      <c r="BL203" s="355">
        <v>0</v>
      </c>
      <c r="BM203" s="355">
        <v>0</v>
      </c>
      <c r="BN203" s="355">
        <v>0</v>
      </c>
      <c r="BO203" s="355">
        <v>0</v>
      </c>
      <c r="BP203" s="355">
        <v>0</v>
      </c>
      <c r="BQ203" s="355">
        <v>0</v>
      </c>
      <c r="BR203" s="355">
        <v>0</v>
      </c>
      <c r="BS203" s="355">
        <v>0</v>
      </c>
      <c r="BT203" s="355">
        <v>0</v>
      </c>
      <c r="BU203" s="355">
        <v>0</v>
      </c>
      <c r="BV203" s="355">
        <v>0</v>
      </c>
      <c r="BW203" s="355">
        <v>0</v>
      </c>
      <c r="BX203" s="355">
        <v>0</v>
      </c>
      <c r="BY203" s="355">
        <v>0</v>
      </c>
      <c r="BZ203" s="355">
        <v>0</v>
      </c>
      <c r="CA203" s="355">
        <v>0</v>
      </c>
      <c r="CB203" s="355">
        <v>0</v>
      </c>
      <c r="CC203" s="355">
        <v>0</v>
      </c>
      <c r="CD203" s="355">
        <v>0</v>
      </c>
      <c r="CE203" s="355">
        <v>0</v>
      </c>
      <c r="CF203" s="355">
        <v>0</v>
      </c>
      <c r="CG203" s="355">
        <v>0</v>
      </c>
      <c r="CH203" s="355">
        <v>0</v>
      </c>
      <c r="CI203" s="355">
        <v>0</v>
      </c>
      <c r="CJ203" s="355">
        <v>0</v>
      </c>
      <c r="CK203" s="355">
        <v>0</v>
      </c>
      <c r="CL203" s="355">
        <v>0</v>
      </c>
      <c r="CM203" s="355">
        <v>0</v>
      </c>
      <c r="CN203" s="355">
        <v>0</v>
      </c>
      <c r="CO203" s="355">
        <v>0</v>
      </c>
      <c r="CP203" s="355">
        <v>0</v>
      </c>
      <c r="CQ203" s="355">
        <v>0</v>
      </c>
      <c r="CR203" s="355">
        <v>0</v>
      </c>
      <c r="CS203" s="355">
        <v>0</v>
      </c>
      <c r="CT203" s="355">
        <v>0</v>
      </c>
      <c r="CU203" s="355">
        <v>0</v>
      </c>
      <c r="CV203" s="355">
        <v>0</v>
      </c>
      <c r="CW203" s="355">
        <v>0</v>
      </c>
      <c r="CX203" s="355">
        <v>0</v>
      </c>
      <c r="CY203" s="355">
        <v>0</v>
      </c>
      <c r="CZ203" s="355">
        <v>0</v>
      </c>
      <c r="DA203" s="355">
        <v>0</v>
      </c>
      <c r="DB203" s="355">
        <v>0</v>
      </c>
      <c r="DC203" s="355">
        <v>0</v>
      </c>
      <c r="DD203" s="355">
        <v>0</v>
      </c>
      <c r="DE203" s="355">
        <v>0</v>
      </c>
      <c r="DF203" s="355">
        <v>0</v>
      </c>
      <c r="DG203" s="355">
        <v>0</v>
      </c>
      <c r="DH203" s="355">
        <v>0</v>
      </c>
      <c r="DI203" s="355">
        <v>0</v>
      </c>
      <c r="DJ203" s="355">
        <v>0</v>
      </c>
      <c r="DK203" s="355">
        <v>0</v>
      </c>
      <c r="DL203" s="355">
        <v>0</v>
      </c>
      <c r="DM203" s="355">
        <v>0</v>
      </c>
      <c r="DN203" s="355">
        <v>0</v>
      </c>
      <c r="DO203" s="355">
        <v>0</v>
      </c>
      <c r="DP203" s="355">
        <v>0</v>
      </c>
      <c r="DQ203" s="355">
        <v>0</v>
      </c>
      <c r="DR203" s="355">
        <v>0</v>
      </c>
      <c r="DS203" s="355">
        <v>0</v>
      </c>
      <c r="DT203" s="355">
        <v>0</v>
      </c>
      <c r="DU203" s="355">
        <v>0</v>
      </c>
      <c r="DV203" s="355">
        <v>0</v>
      </c>
      <c r="DW203" s="355">
        <v>0</v>
      </c>
      <c r="DX203" s="355">
        <v>0</v>
      </c>
      <c r="DY203" s="355">
        <v>0</v>
      </c>
      <c r="DZ203" s="355">
        <v>0</v>
      </c>
      <c r="EA203" s="355">
        <v>0</v>
      </c>
      <c r="EB203" s="355">
        <v>0</v>
      </c>
      <c r="EC203" s="355">
        <v>0</v>
      </c>
      <c r="ED203" s="355">
        <v>0</v>
      </c>
      <c r="EE203" s="355">
        <v>0</v>
      </c>
      <c r="EF203" s="355">
        <v>0</v>
      </c>
      <c r="EG203" s="355">
        <v>0</v>
      </c>
      <c r="EH203" s="355">
        <v>0</v>
      </c>
      <c r="EI203" s="355">
        <v>0</v>
      </c>
      <c r="EJ203" s="355">
        <v>0</v>
      </c>
      <c r="EK203" s="355">
        <v>0</v>
      </c>
      <c r="EL203" s="355">
        <v>0</v>
      </c>
      <c r="EM203" s="355">
        <v>0</v>
      </c>
      <c r="EN203" s="355">
        <v>0</v>
      </c>
      <c r="EO203" s="355">
        <v>0</v>
      </c>
      <c r="EP203" s="355">
        <v>0</v>
      </c>
      <c r="EQ203" s="355">
        <v>0</v>
      </c>
      <c r="ER203" s="355">
        <v>0</v>
      </c>
      <c r="ES203" s="355">
        <v>0</v>
      </c>
      <c r="ET203" s="355">
        <v>0</v>
      </c>
      <c r="EU203" s="355">
        <v>0</v>
      </c>
      <c r="EV203" s="355">
        <v>0</v>
      </c>
      <c r="EW203" s="355">
        <v>0</v>
      </c>
      <c r="EX203" s="355">
        <v>0</v>
      </c>
      <c r="EY203" s="355">
        <v>0</v>
      </c>
      <c r="EZ203" s="501">
        <v>0</v>
      </c>
      <c r="FB203" s="540">
        <v>0</v>
      </c>
      <c r="FC203" s="501">
        <v>0</v>
      </c>
    </row>
    <row r="204" spans="1:159">
      <c r="A204" s="810"/>
      <c r="B204" s="534" t="s">
        <v>911</v>
      </c>
      <c r="C204" s="459" t="s">
        <v>140</v>
      </c>
      <c r="D204" s="540">
        <v>27258.033217799999</v>
      </c>
      <c r="E204" s="355">
        <v>0</v>
      </c>
      <c r="F204" s="355">
        <v>0</v>
      </c>
      <c r="G204" s="355">
        <v>0</v>
      </c>
      <c r="H204" s="355">
        <v>0</v>
      </c>
      <c r="I204" s="355">
        <v>0</v>
      </c>
      <c r="J204" s="355">
        <v>0</v>
      </c>
      <c r="K204" s="355">
        <v>0</v>
      </c>
      <c r="L204" s="355">
        <v>0</v>
      </c>
      <c r="M204" s="355">
        <v>0</v>
      </c>
      <c r="N204" s="355">
        <v>0</v>
      </c>
      <c r="O204" s="355">
        <v>0</v>
      </c>
      <c r="P204" s="355">
        <v>0</v>
      </c>
      <c r="Q204" s="355">
        <v>0</v>
      </c>
      <c r="R204" s="355">
        <v>0</v>
      </c>
      <c r="S204" s="355">
        <v>0</v>
      </c>
      <c r="T204" s="355">
        <v>0</v>
      </c>
      <c r="U204" s="355">
        <v>0</v>
      </c>
      <c r="V204" s="355">
        <v>0</v>
      </c>
      <c r="W204" s="355">
        <v>0</v>
      </c>
      <c r="X204" s="355">
        <v>0</v>
      </c>
      <c r="Y204" s="355">
        <v>0</v>
      </c>
      <c r="Z204" s="355">
        <v>0</v>
      </c>
      <c r="AA204" s="355">
        <v>0</v>
      </c>
      <c r="AB204" s="355">
        <v>0</v>
      </c>
      <c r="AC204" s="355">
        <v>0</v>
      </c>
      <c r="AD204" s="355">
        <v>0</v>
      </c>
      <c r="AE204" s="355">
        <v>0</v>
      </c>
      <c r="AF204" s="355">
        <v>0</v>
      </c>
      <c r="AG204" s="355">
        <v>0</v>
      </c>
      <c r="AH204" s="355">
        <v>0</v>
      </c>
      <c r="AI204" s="355">
        <v>0</v>
      </c>
      <c r="AJ204" s="355">
        <v>0</v>
      </c>
      <c r="AK204" s="355">
        <v>0</v>
      </c>
      <c r="AL204" s="355">
        <v>0</v>
      </c>
      <c r="AM204" s="355">
        <v>0</v>
      </c>
      <c r="AN204" s="355">
        <v>0</v>
      </c>
      <c r="AO204" s="355">
        <v>0</v>
      </c>
      <c r="AP204" s="355">
        <v>0</v>
      </c>
      <c r="AQ204" s="355">
        <v>0</v>
      </c>
      <c r="AR204" s="355">
        <v>0</v>
      </c>
      <c r="AS204" s="355">
        <v>0</v>
      </c>
      <c r="AT204" s="355">
        <v>0</v>
      </c>
      <c r="AU204" s="355">
        <v>0</v>
      </c>
      <c r="AV204" s="355">
        <v>0</v>
      </c>
      <c r="AW204" s="355">
        <v>0</v>
      </c>
      <c r="AX204" s="355">
        <v>0</v>
      </c>
      <c r="AY204" s="355">
        <v>0</v>
      </c>
      <c r="AZ204" s="355">
        <v>0</v>
      </c>
      <c r="BA204" s="355">
        <v>0</v>
      </c>
      <c r="BB204" s="355">
        <v>0</v>
      </c>
      <c r="BC204" s="355">
        <v>0</v>
      </c>
      <c r="BD204" s="355">
        <v>0</v>
      </c>
      <c r="BE204" s="355">
        <v>0</v>
      </c>
      <c r="BF204" s="355">
        <v>0</v>
      </c>
      <c r="BG204" s="355">
        <v>0</v>
      </c>
      <c r="BH204" s="355">
        <v>0</v>
      </c>
      <c r="BI204" s="355">
        <v>0</v>
      </c>
      <c r="BJ204" s="355">
        <v>0</v>
      </c>
      <c r="BK204" s="355">
        <v>0</v>
      </c>
      <c r="BL204" s="355">
        <v>0</v>
      </c>
      <c r="BM204" s="355">
        <v>0</v>
      </c>
      <c r="BN204" s="355">
        <v>0</v>
      </c>
      <c r="BO204" s="355">
        <v>0</v>
      </c>
      <c r="BP204" s="355">
        <v>0</v>
      </c>
      <c r="BQ204" s="355">
        <v>0</v>
      </c>
      <c r="BR204" s="355">
        <v>0</v>
      </c>
      <c r="BS204" s="355">
        <v>0</v>
      </c>
      <c r="BT204" s="355">
        <v>0</v>
      </c>
      <c r="BU204" s="355">
        <v>0</v>
      </c>
      <c r="BV204" s="355">
        <v>0</v>
      </c>
      <c r="BW204" s="355">
        <v>0</v>
      </c>
      <c r="BX204" s="355">
        <v>0</v>
      </c>
      <c r="BY204" s="355">
        <v>0</v>
      </c>
      <c r="BZ204" s="355">
        <v>0</v>
      </c>
      <c r="CA204" s="355">
        <v>0</v>
      </c>
      <c r="CB204" s="355">
        <v>0</v>
      </c>
      <c r="CC204" s="355">
        <v>0</v>
      </c>
      <c r="CD204" s="355">
        <v>0</v>
      </c>
      <c r="CE204" s="355">
        <v>0</v>
      </c>
      <c r="CF204" s="355">
        <v>0</v>
      </c>
      <c r="CG204" s="355">
        <v>0</v>
      </c>
      <c r="CH204" s="355">
        <v>0</v>
      </c>
      <c r="CI204" s="355">
        <v>0</v>
      </c>
      <c r="CJ204" s="355">
        <v>0</v>
      </c>
      <c r="CK204" s="355">
        <v>0</v>
      </c>
      <c r="CL204" s="355">
        <v>0</v>
      </c>
      <c r="CM204" s="355">
        <v>0</v>
      </c>
      <c r="CN204" s="355">
        <v>0</v>
      </c>
      <c r="CO204" s="355">
        <v>0</v>
      </c>
      <c r="CP204" s="355">
        <v>0</v>
      </c>
      <c r="CQ204" s="355">
        <v>0</v>
      </c>
      <c r="CR204" s="355">
        <v>0</v>
      </c>
      <c r="CS204" s="355">
        <v>0</v>
      </c>
      <c r="CT204" s="355">
        <v>0</v>
      </c>
      <c r="CU204" s="355">
        <v>0</v>
      </c>
      <c r="CV204" s="355">
        <v>0</v>
      </c>
      <c r="CW204" s="355">
        <v>0</v>
      </c>
      <c r="CX204" s="355">
        <v>0</v>
      </c>
      <c r="CY204" s="355">
        <v>0</v>
      </c>
      <c r="CZ204" s="355">
        <v>0</v>
      </c>
      <c r="DA204" s="355">
        <v>0</v>
      </c>
      <c r="DB204" s="355">
        <v>0</v>
      </c>
      <c r="DC204" s="355">
        <v>0</v>
      </c>
      <c r="DD204" s="355">
        <v>0</v>
      </c>
      <c r="DE204" s="355">
        <v>0</v>
      </c>
      <c r="DF204" s="355">
        <v>0</v>
      </c>
      <c r="DG204" s="355">
        <v>0</v>
      </c>
      <c r="DH204" s="355">
        <v>0</v>
      </c>
      <c r="DI204" s="355">
        <v>0</v>
      </c>
      <c r="DJ204" s="355">
        <v>0</v>
      </c>
      <c r="DK204" s="355">
        <v>0</v>
      </c>
      <c r="DL204" s="355">
        <v>0</v>
      </c>
      <c r="DM204" s="355">
        <v>0</v>
      </c>
      <c r="DN204" s="355">
        <v>0</v>
      </c>
      <c r="DO204" s="355">
        <v>0</v>
      </c>
      <c r="DP204" s="355">
        <v>0</v>
      </c>
      <c r="DQ204" s="355">
        <v>0</v>
      </c>
      <c r="DR204" s="355">
        <v>0</v>
      </c>
      <c r="DS204" s="355">
        <v>0</v>
      </c>
      <c r="DT204" s="355">
        <v>0</v>
      </c>
      <c r="DU204" s="355">
        <v>0</v>
      </c>
      <c r="DV204" s="355">
        <v>0</v>
      </c>
      <c r="DW204" s="355">
        <v>0</v>
      </c>
      <c r="DX204" s="355">
        <v>0</v>
      </c>
      <c r="DY204" s="355">
        <v>0</v>
      </c>
      <c r="DZ204" s="355">
        <v>0</v>
      </c>
      <c r="EA204" s="355">
        <v>0</v>
      </c>
      <c r="EB204" s="355">
        <v>0</v>
      </c>
      <c r="EC204" s="355">
        <v>0</v>
      </c>
      <c r="ED204" s="355">
        <v>0</v>
      </c>
      <c r="EE204" s="355">
        <v>0</v>
      </c>
      <c r="EF204" s="355">
        <v>0</v>
      </c>
      <c r="EG204" s="355">
        <v>0</v>
      </c>
      <c r="EH204" s="355">
        <v>0</v>
      </c>
      <c r="EI204" s="355">
        <v>0</v>
      </c>
      <c r="EJ204" s="355">
        <v>0</v>
      </c>
      <c r="EK204" s="355">
        <v>0</v>
      </c>
      <c r="EL204" s="355">
        <v>0</v>
      </c>
      <c r="EM204" s="355">
        <v>0</v>
      </c>
      <c r="EN204" s="355">
        <v>0</v>
      </c>
      <c r="EO204" s="355">
        <v>0</v>
      </c>
      <c r="EP204" s="355">
        <v>0</v>
      </c>
      <c r="EQ204" s="355">
        <v>0</v>
      </c>
      <c r="ER204" s="355">
        <v>0</v>
      </c>
      <c r="ES204" s="355">
        <v>0</v>
      </c>
      <c r="ET204" s="355">
        <v>0</v>
      </c>
      <c r="EU204" s="355">
        <v>0</v>
      </c>
      <c r="EV204" s="355">
        <v>0</v>
      </c>
      <c r="EW204" s="355">
        <v>0</v>
      </c>
      <c r="EX204" s="355">
        <v>0</v>
      </c>
      <c r="EY204" s="355">
        <v>0</v>
      </c>
      <c r="EZ204" s="501">
        <v>0</v>
      </c>
      <c r="FB204" s="540">
        <v>0</v>
      </c>
      <c r="FC204" s="501">
        <v>0</v>
      </c>
    </row>
    <row r="205" spans="1:159">
      <c r="A205" s="810"/>
      <c r="B205" s="534" t="s">
        <v>395</v>
      </c>
      <c r="C205" s="459" t="s">
        <v>140</v>
      </c>
      <c r="D205" s="540">
        <v>0</v>
      </c>
      <c r="E205" s="355">
        <v>0</v>
      </c>
      <c r="F205" s="355">
        <v>980372846.96478009</v>
      </c>
      <c r="G205" s="355">
        <v>0</v>
      </c>
      <c r="H205" s="355">
        <v>0</v>
      </c>
      <c r="I205" s="355">
        <v>0</v>
      </c>
      <c r="J205" s="355">
        <v>0</v>
      </c>
      <c r="K205" s="355">
        <v>0</v>
      </c>
      <c r="L205" s="355">
        <v>0</v>
      </c>
      <c r="M205" s="355">
        <v>0</v>
      </c>
      <c r="N205" s="355">
        <v>0</v>
      </c>
      <c r="O205" s="355">
        <v>0</v>
      </c>
      <c r="P205" s="355">
        <v>0</v>
      </c>
      <c r="Q205" s="355">
        <v>0</v>
      </c>
      <c r="R205" s="355">
        <v>0</v>
      </c>
      <c r="S205" s="355">
        <v>0</v>
      </c>
      <c r="T205" s="355">
        <v>0</v>
      </c>
      <c r="U205" s="355">
        <v>0</v>
      </c>
      <c r="V205" s="355">
        <v>0</v>
      </c>
      <c r="W205" s="355">
        <v>0</v>
      </c>
      <c r="X205" s="355">
        <v>0</v>
      </c>
      <c r="Y205" s="355">
        <v>0</v>
      </c>
      <c r="Z205" s="355">
        <v>0</v>
      </c>
      <c r="AA205" s="355">
        <v>0</v>
      </c>
      <c r="AB205" s="355">
        <v>0</v>
      </c>
      <c r="AC205" s="355">
        <v>0</v>
      </c>
      <c r="AD205" s="355">
        <v>0</v>
      </c>
      <c r="AE205" s="355">
        <v>0</v>
      </c>
      <c r="AF205" s="355">
        <v>0</v>
      </c>
      <c r="AG205" s="355">
        <v>0</v>
      </c>
      <c r="AH205" s="355">
        <v>0</v>
      </c>
      <c r="AI205" s="355">
        <v>0</v>
      </c>
      <c r="AJ205" s="355">
        <v>0</v>
      </c>
      <c r="AK205" s="355">
        <v>0</v>
      </c>
      <c r="AL205" s="355">
        <v>0</v>
      </c>
      <c r="AM205" s="355">
        <v>0</v>
      </c>
      <c r="AN205" s="355">
        <v>0</v>
      </c>
      <c r="AO205" s="355">
        <v>0</v>
      </c>
      <c r="AP205" s="355">
        <v>0</v>
      </c>
      <c r="AQ205" s="355">
        <v>0</v>
      </c>
      <c r="AR205" s="355">
        <v>0</v>
      </c>
      <c r="AS205" s="355">
        <v>0</v>
      </c>
      <c r="AT205" s="355">
        <v>0</v>
      </c>
      <c r="AU205" s="355">
        <v>0</v>
      </c>
      <c r="AV205" s="355">
        <v>0</v>
      </c>
      <c r="AW205" s="355">
        <v>0</v>
      </c>
      <c r="AX205" s="355">
        <v>0</v>
      </c>
      <c r="AY205" s="355">
        <v>0</v>
      </c>
      <c r="AZ205" s="355">
        <v>0</v>
      </c>
      <c r="BA205" s="355">
        <v>0</v>
      </c>
      <c r="BB205" s="355">
        <v>0</v>
      </c>
      <c r="BC205" s="355">
        <v>0</v>
      </c>
      <c r="BD205" s="355">
        <v>0</v>
      </c>
      <c r="BE205" s="355">
        <v>0</v>
      </c>
      <c r="BF205" s="355">
        <v>0</v>
      </c>
      <c r="BG205" s="355">
        <v>0</v>
      </c>
      <c r="BH205" s="355">
        <v>0</v>
      </c>
      <c r="BI205" s="355">
        <v>0</v>
      </c>
      <c r="BJ205" s="355">
        <v>0</v>
      </c>
      <c r="BK205" s="355">
        <v>0</v>
      </c>
      <c r="BL205" s="355">
        <v>0</v>
      </c>
      <c r="BM205" s="355">
        <v>0</v>
      </c>
      <c r="BN205" s="355">
        <v>0</v>
      </c>
      <c r="BO205" s="355">
        <v>0</v>
      </c>
      <c r="BP205" s="355">
        <v>0</v>
      </c>
      <c r="BQ205" s="355">
        <v>0</v>
      </c>
      <c r="BR205" s="355">
        <v>0</v>
      </c>
      <c r="BS205" s="355">
        <v>0</v>
      </c>
      <c r="BT205" s="355">
        <v>0</v>
      </c>
      <c r="BU205" s="355">
        <v>0</v>
      </c>
      <c r="BV205" s="355">
        <v>0</v>
      </c>
      <c r="BW205" s="355">
        <v>0</v>
      </c>
      <c r="BX205" s="355">
        <v>0</v>
      </c>
      <c r="BY205" s="355">
        <v>0</v>
      </c>
      <c r="BZ205" s="355">
        <v>0</v>
      </c>
      <c r="CA205" s="355">
        <v>0</v>
      </c>
      <c r="CB205" s="355">
        <v>0</v>
      </c>
      <c r="CC205" s="355">
        <v>0</v>
      </c>
      <c r="CD205" s="355">
        <v>0</v>
      </c>
      <c r="CE205" s="355">
        <v>0</v>
      </c>
      <c r="CF205" s="355">
        <v>0</v>
      </c>
      <c r="CG205" s="355">
        <v>0</v>
      </c>
      <c r="CH205" s="355">
        <v>0</v>
      </c>
      <c r="CI205" s="355">
        <v>0</v>
      </c>
      <c r="CJ205" s="355">
        <v>0</v>
      </c>
      <c r="CK205" s="355">
        <v>0</v>
      </c>
      <c r="CL205" s="355">
        <v>0</v>
      </c>
      <c r="CM205" s="355">
        <v>0</v>
      </c>
      <c r="CN205" s="355">
        <v>0</v>
      </c>
      <c r="CO205" s="355">
        <v>0</v>
      </c>
      <c r="CP205" s="355">
        <v>0</v>
      </c>
      <c r="CQ205" s="355">
        <v>0</v>
      </c>
      <c r="CR205" s="355">
        <v>0</v>
      </c>
      <c r="CS205" s="355">
        <v>0</v>
      </c>
      <c r="CT205" s="355">
        <v>0</v>
      </c>
      <c r="CU205" s="355">
        <v>0</v>
      </c>
      <c r="CV205" s="355">
        <v>0</v>
      </c>
      <c r="CW205" s="355">
        <v>0</v>
      </c>
      <c r="CX205" s="355">
        <v>0</v>
      </c>
      <c r="CY205" s="355">
        <v>0</v>
      </c>
      <c r="CZ205" s="355">
        <v>0</v>
      </c>
      <c r="DA205" s="355">
        <v>0</v>
      </c>
      <c r="DB205" s="355">
        <v>0</v>
      </c>
      <c r="DC205" s="355">
        <v>0</v>
      </c>
      <c r="DD205" s="355">
        <v>0</v>
      </c>
      <c r="DE205" s="355">
        <v>0</v>
      </c>
      <c r="DF205" s="355">
        <v>0</v>
      </c>
      <c r="DG205" s="355">
        <v>0</v>
      </c>
      <c r="DH205" s="355">
        <v>0</v>
      </c>
      <c r="DI205" s="355">
        <v>0</v>
      </c>
      <c r="DJ205" s="355">
        <v>0</v>
      </c>
      <c r="DK205" s="355">
        <v>0</v>
      </c>
      <c r="DL205" s="355">
        <v>0</v>
      </c>
      <c r="DM205" s="355">
        <v>0</v>
      </c>
      <c r="DN205" s="355">
        <v>0</v>
      </c>
      <c r="DO205" s="355">
        <v>0</v>
      </c>
      <c r="DP205" s="355">
        <v>0</v>
      </c>
      <c r="DQ205" s="355">
        <v>0</v>
      </c>
      <c r="DR205" s="355">
        <v>0</v>
      </c>
      <c r="DS205" s="355">
        <v>0</v>
      </c>
      <c r="DT205" s="355">
        <v>0</v>
      </c>
      <c r="DU205" s="355">
        <v>0</v>
      </c>
      <c r="DV205" s="355">
        <v>0</v>
      </c>
      <c r="DW205" s="355">
        <v>0</v>
      </c>
      <c r="DX205" s="355">
        <v>0</v>
      </c>
      <c r="DY205" s="355">
        <v>0</v>
      </c>
      <c r="DZ205" s="355">
        <v>0</v>
      </c>
      <c r="EA205" s="355">
        <v>0</v>
      </c>
      <c r="EB205" s="355">
        <v>0</v>
      </c>
      <c r="EC205" s="355">
        <v>0</v>
      </c>
      <c r="ED205" s="355">
        <v>0</v>
      </c>
      <c r="EE205" s="355">
        <v>0</v>
      </c>
      <c r="EF205" s="355">
        <v>0</v>
      </c>
      <c r="EG205" s="355">
        <v>0</v>
      </c>
      <c r="EH205" s="355">
        <v>0</v>
      </c>
      <c r="EI205" s="355">
        <v>0</v>
      </c>
      <c r="EJ205" s="355">
        <v>0</v>
      </c>
      <c r="EK205" s="355">
        <v>0</v>
      </c>
      <c r="EL205" s="355">
        <v>0</v>
      </c>
      <c r="EM205" s="355">
        <v>0</v>
      </c>
      <c r="EN205" s="355">
        <v>0</v>
      </c>
      <c r="EO205" s="355">
        <v>0</v>
      </c>
      <c r="EP205" s="355">
        <v>0</v>
      </c>
      <c r="EQ205" s="355">
        <v>0</v>
      </c>
      <c r="ER205" s="355">
        <v>0</v>
      </c>
      <c r="ES205" s="355">
        <v>0</v>
      </c>
      <c r="ET205" s="355">
        <v>0</v>
      </c>
      <c r="EU205" s="355">
        <v>0</v>
      </c>
      <c r="EV205" s="355">
        <v>0</v>
      </c>
      <c r="EW205" s="355">
        <v>0</v>
      </c>
      <c r="EX205" s="355">
        <v>0</v>
      </c>
      <c r="EY205" s="355">
        <v>0</v>
      </c>
      <c r="EZ205" s="501">
        <v>0</v>
      </c>
      <c r="FB205" s="540">
        <v>0</v>
      </c>
      <c r="FC205" s="501">
        <v>0</v>
      </c>
    </row>
    <row r="206" spans="1:159">
      <c r="A206" s="810"/>
      <c r="B206" s="535" t="s">
        <v>912</v>
      </c>
      <c r="C206" s="459" t="s">
        <v>140</v>
      </c>
      <c r="D206" s="540">
        <v>0</v>
      </c>
      <c r="E206" s="355">
        <v>0</v>
      </c>
      <c r="F206" s="355">
        <v>0</v>
      </c>
      <c r="G206" s="355">
        <v>0</v>
      </c>
      <c r="H206" s="355">
        <v>0</v>
      </c>
      <c r="I206" s="355">
        <v>0</v>
      </c>
      <c r="J206" s="355">
        <v>0</v>
      </c>
      <c r="K206" s="355">
        <v>0</v>
      </c>
      <c r="L206" s="355">
        <v>0</v>
      </c>
      <c r="M206" s="355">
        <v>0</v>
      </c>
      <c r="N206" s="355">
        <v>0</v>
      </c>
      <c r="O206" s="355">
        <v>0</v>
      </c>
      <c r="P206" s="355">
        <v>0</v>
      </c>
      <c r="Q206" s="355">
        <v>0</v>
      </c>
      <c r="R206" s="355">
        <v>0</v>
      </c>
      <c r="S206" s="355">
        <v>0</v>
      </c>
      <c r="T206" s="355">
        <v>0</v>
      </c>
      <c r="U206" s="355">
        <v>0</v>
      </c>
      <c r="V206" s="355">
        <v>0</v>
      </c>
      <c r="W206" s="355">
        <v>0</v>
      </c>
      <c r="X206" s="355">
        <v>0</v>
      </c>
      <c r="Y206" s="355">
        <v>0</v>
      </c>
      <c r="Z206" s="355">
        <v>0</v>
      </c>
      <c r="AA206" s="355">
        <v>0</v>
      </c>
      <c r="AB206" s="355">
        <v>0</v>
      </c>
      <c r="AC206" s="355">
        <v>0</v>
      </c>
      <c r="AD206" s="355">
        <v>0</v>
      </c>
      <c r="AE206" s="355">
        <v>0</v>
      </c>
      <c r="AF206" s="355">
        <v>0</v>
      </c>
      <c r="AG206" s="355">
        <v>0</v>
      </c>
      <c r="AH206" s="355">
        <v>0</v>
      </c>
      <c r="AI206" s="355">
        <v>0</v>
      </c>
      <c r="AJ206" s="355">
        <v>0</v>
      </c>
      <c r="AK206" s="355">
        <v>0</v>
      </c>
      <c r="AL206" s="355">
        <v>0</v>
      </c>
      <c r="AM206" s="355">
        <v>0</v>
      </c>
      <c r="AN206" s="355">
        <v>0</v>
      </c>
      <c r="AO206" s="355">
        <v>0</v>
      </c>
      <c r="AP206" s="355">
        <v>0</v>
      </c>
      <c r="AQ206" s="355">
        <v>0</v>
      </c>
      <c r="AR206" s="355">
        <v>0</v>
      </c>
      <c r="AS206" s="355">
        <v>0</v>
      </c>
      <c r="AT206" s="355">
        <v>0</v>
      </c>
      <c r="AU206" s="355">
        <v>0</v>
      </c>
      <c r="AV206" s="355">
        <v>0</v>
      </c>
      <c r="AW206" s="355">
        <v>0</v>
      </c>
      <c r="AX206" s="355">
        <v>0</v>
      </c>
      <c r="AY206" s="355">
        <v>0</v>
      </c>
      <c r="AZ206" s="355">
        <v>0</v>
      </c>
      <c r="BA206" s="355">
        <v>0</v>
      </c>
      <c r="BB206" s="355">
        <v>0</v>
      </c>
      <c r="BC206" s="355">
        <v>0</v>
      </c>
      <c r="BD206" s="355">
        <v>0</v>
      </c>
      <c r="BE206" s="355">
        <v>0</v>
      </c>
      <c r="BF206" s="355">
        <v>0</v>
      </c>
      <c r="BG206" s="355">
        <v>0</v>
      </c>
      <c r="BH206" s="355">
        <v>0</v>
      </c>
      <c r="BI206" s="355">
        <v>0</v>
      </c>
      <c r="BJ206" s="355">
        <v>0</v>
      </c>
      <c r="BK206" s="355">
        <v>0</v>
      </c>
      <c r="BL206" s="355">
        <v>0</v>
      </c>
      <c r="BM206" s="355">
        <v>0</v>
      </c>
      <c r="BN206" s="355">
        <v>0</v>
      </c>
      <c r="BO206" s="355">
        <v>0</v>
      </c>
      <c r="BP206" s="355">
        <v>0</v>
      </c>
      <c r="BQ206" s="355">
        <v>0</v>
      </c>
      <c r="BR206" s="355">
        <v>0</v>
      </c>
      <c r="BS206" s="355">
        <v>0</v>
      </c>
      <c r="BT206" s="355">
        <v>0</v>
      </c>
      <c r="BU206" s="355">
        <v>0</v>
      </c>
      <c r="BV206" s="355">
        <v>0</v>
      </c>
      <c r="BW206" s="355">
        <v>0</v>
      </c>
      <c r="BX206" s="355">
        <v>0</v>
      </c>
      <c r="BY206" s="355">
        <v>0</v>
      </c>
      <c r="BZ206" s="355">
        <v>0</v>
      </c>
      <c r="CA206" s="355">
        <v>0</v>
      </c>
      <c r="CB206" s="355">
        <v>0</v>
      </c>
      <c r="CC206" s="355">
        <v>0</v>
      </c>
      <c r="CD206" s="355">
        <v>0</v>
      </c>
      <c r="CE206" s="355">
        <v>0</v>
      </c>
      <c r="CF206" s="355">
        <v>0</v>
      </c>
      <c r="CG206" s="355">
        <v>0</v>
      </c>
      <c r="CH206" s="355">
        <v>0</v>
      </c>
      <c r="CI206" s="355">
        <v>0</v>
      </c>
      <c r="CJ206" s="355">
        <v>0</v>
      </c>
      <c r="CK206" s="355">
        <v>0</v>
      </c>
      <c r="CL206" s="355">
        <v>0</v>
      </c>
      <c r="CM206" s="355">
        <v>0</v>
      </c>
      <c r="CN206" s="355">
        <v>0</v>
      </c>
      <c r="CO206" s="355">
        <v>0</v>
      </c>
      <c r="CP206" s="355">
        <v>0</v>
      </c>
      <c r="CQ206" s="355">
        <v>0</v>
      </c>
      <c r="CR206" s="355">
        <v>0</v>
      </c>
      <c r="CS206" s="355">
        <v>0</v>
      </c>
      <c r="CT206" s="355">
        <v>0</v>
      </c>
      <c r="CU206" s="355">
        <v>0</v>
      </c>
      <c r="CV206" s="355">
        <v>0</v>
      </c>
      <c r="CW206" s="355">
        <v>0</v>
      </c>
      <c r="CX206" s="355">
        <v>0</v>
      </c>
      <c r="CY206" s="355">
        <v>0</v>
      </c>
      <c r="CZ206" s="355">
        <v>0</v>
      </c>
      <c r="DA206" s="355">
        <v>36984000</v>
      </c>
      <c r="DB206" s="355">
        <v>0</v>
      </c>
      <c r="DC206" s="355">
        <v>0</v>
      </c>
      <c r="DD206" s="355">
        <v>0</v>
      </c>
      <c r="DE206" s="355">
        <v>0</v>
      </c>
      <c r="DF206" s="355">
        <v>0</v>
      </c>
      <c r="DG206" s="355">
        <v>0</v>
      </c>
      <c r="DH206" s="355">
        <v>0</v>
      </c>
      <c r="DI206" s="355">
        <v>0</v>
      </c>
      <c r="DJ206" s="355">
        <v>0</v>
      </c>
      <c r="DK206" s="355">
        <v>0</v>
      </c>
      <c r="DL206" s="355">
        <v>0</v>
      </c>
      <c r="DM206" s="355">
        <v>0</v>
      </c>
      <c r="DN206" s="355">
        <v>0</v>
      </c>
      <c r="DO206" s="355">
        <v>0</v>
      </c>
      <c r="DP206" s="355">
        <v>0</v>
      </c>
      <c r="DQ206" s="355">
        <v>0</v>
      </c>
      <c r="DR206" s="355">
        <v>0</v>
      </c>
      <c r="DS206" s="355">
        <v>0</v>
      </c>
      <c r="DT206" s="355">
        <v>0</v>
      </c>
      <c r="DU206" s="355">
        <v>0</v>
      </c>
      <c r="DV206" s="355">
        <v>0</v>
      </c>
      <c r="DW206" s="355">
        <v>0</v>
      </c>
      <c r="DX206" s="355">
        <v>0</v>
      </c>
      <c r="DY206" s="355">
        <v>0</v>
      </c>
      <c r="DZ206" s="355">
        <v>0</v>
      </c>
      <c r="EA206" s="355">
        <v>0</v>
      </c>
      <c r="EB206" s="355">
        <v>0</v>
      </c>
      <c r="EC206" s="355">
        <v>0</v>
      </c>
      <c r="ED206" s="355">
        <v>0</v>
      </c>
      <c r="EE206" s="355">
        <v>0</v>
      </c>
      <c r="EF206" s="355">
        <v>0</v>
      </c>
      <c r="EG206" s="355">
        <v>0</v>
      </c>
      <c r="EH206" s="355">
        <v>0</v>
      </c>
      <c r="EI206" s="355">
        <v>0</v>
      </c>
      <c r="EJ206" s="355">
        <v>0</v>
      </c>
      <c r="EK206" s="355">
        <v>0</v>
      </c>
      <c r="EL206" s="355">
        <v>0</v>
      </c>
      <c r="EM206" s="355">
        <v>0</v>
      </c>
      <c r="EN206" s="355">
        <v>0</v>
      </c>
      <c r="EO206" s="355">
        <v>0</v>
      </c>
      <c r="EP206" s="355">
        <v>0</v>
      </c>
      <c r="EQ206" s="355">
        <v>0</v>
      </c>
      <c r="ER206" s="355">
        <v>0</v>
      </c>
      <c r="ES206" s="355">
        <v>0</v>
      </c>
      <c r="ET206" s="355">
        <v>0</v>
      </c>
      <c r="EU206" s="355">
        <v>0</v>
      </c>
      <c r="EV206" s="355">
        <v>0</v>
      </c>
      <c r="EW206" s="355">
        <v>0</v>
      </c>
      <c r="EX206" s="355">
        <v>0</v>
      </c>
      <c r="EY206" s="355">
        <v>0</v>
      </c>
      <c r="EZ206" s="501">
        <v>0</v>
      </c>
      <c r="FB206" s="540">
        <v>0</v>
      </c>
      <c r="FC206" s="501">
        <v>0</v>
      </c>
    </row>
    <row r="207" spans="1:159">
      <c r="A207" s="810"/>
      <c r="B207" s="535" t="s">
        <v>913</v>
      </c>
      <c r="C207" s="459" t="s">
        <v>140</v>
      </c>
      <c r="D207" s="540">
        <v>0</v>
      </c>
      <c r="E207" s="355">
        <v>0</v>
      </c>
      <c r="F207" s="355">
        <v>0</v>
      </c>
      <c r="G207" s="355">
        <v>0</v>
      </c>
      <c r="H207" s="355">
        <v>0</v>
      </c>
      <c r="I207" s="355">
        <v>0</v>
      </c>
      <c r="J207" s="355">
        <v>0</v>
      </c>
      <c r="K207" s="355">
        <v>0</v>
      </c>
      <c r="L207" s="355">
        <v>0</v>
      </c>
      <c r="M207" s="355">
        <v>0</v>
      </c>
      <c r="N207" s="355">
        <v>0</v>
      </c>
      <c r="O207" s="355">
        <v>0</v>
      </c>
      <c r="P207" s="355">
        <v>0</v>
      </c>
      <c r="Q207" s="355">
        <v>0</v>
      </c>
      <c r="R207" s="355">
        <v>0</v>
      </c>
      <c r="S207" s="355">
        <v>0</v>
      </c>
      <c r="T207" s="355">
        <v>0</v>
      </c>
      <c r="U207" s="355">
        <v>0</v>
      </c>
      <c r="V207" s="355">
        <v>0</v>
      </c>
      <c r="W207" s="355">
        <v>0</v>
      </c>
      <c r="X207" s="355">
        <v>0</v>
      </c>
      <c r="Y207" s="355">
        <v>0</v>
      </c>
      <c r="Z207" s="355">
        <v>0</v>
      </c>
      <c r="AA207" s="355">
        <v>0</v>
      </c>
      <c r="AB207" s="355">
        <v>0</v>
      </c>
      <c r="AC207" s="355">
        <v>0</v>
      </c>
      <c r="AD207" s="355">
        <v>0</v>
      </c>
      <c r="AE207" s="355">
        <v>0</v>
      </c>
      <c r="AF207" s="355">
        <v>0</v>
      </c>
      <c r="AG207" s="355">
        <v>0</v>
      </c>
      <c r="AH207" s="355">
        <v>0</v>
      </c>
      <c r="AI207" s="355">
        <v>0</v>
      </c>
      <c r="AJ207" s="355">
        <v>0</v>
      </c>
      <c r="AK207" s="355">
        <v>0</v>
      </c>
      <c r="AL207" s="355">
        <v>0</v>
      </c>
      <c r="AM207" s="355">
        <v>0</v>
      </c>
      <c r="AN207" s="355">
        <v>0</v>
      </c>
      <c r="AO207" s="355">
        <v>0</v>
      </c>
      <c r="AP207" s="355">
        <v>0</v>
      </c>
      <c r="AQ207" s="355">
        <v>0</v>
      </c>
      <c r="AR207" s="355">
        <v>0</v>
      </c>
      <c r="AS207" s="355">
        <v>0</v>
      </c>
      <c r="AT207" s="355">
        <v>0</v>
      </c>
      <c r="AU207" s="355">
        <v>0</v>
      </c>
      <c r="AV207" s="355">
        <v>0</v>
      </c>
      <c r="AW207" s="355">
        <v>0</v>
      </c>
      <c r="AX207" s="355">
        <v>0</v>
      </c>
      <c r="AY207" s="355">
        <v>0</v>
      </c>
      <c r="AZ207" s="355">
        <v>0</v>
      </c>
      <c r="BA207" s="355">
        <v>0</v>
      </c>
      <c r="BB207" s="355">
        <v>0</v>
      </c>
      <c r="BC207" s="355">
        <v>0</v>
      </c>
      <c r="BD207" s="355">
        <v>0</v>
      </c>
      <c r="BE207" s="355">
        <v>0</v>
      </c>
      <c r="BF207" s="355">
        <v>0</v>
      </c>
      <c r="BG207" s="355">
        <v>0</v>
      </c>
      <c r="BH207" s="355">
        <v>0</v>
      </c>
      <c r="BI207" s="355">
        <v>0</v>
      </c>
      <c r="BJ207" s="355">
        <v>0</v>
      </c>
      <c r="BK207" s="355">
        <v>0</v>
      </c>
      <c r="BL207" s="355">
        <v>0</v>
      </c>
      <c r="BM207" s="355">
        <v>0</v>
      </c>
      <c r="BN207" s="355">
        <v>0</v>
      </c>
      <c r="BO207" s="355">
        <v>0</v>
      </c>
      <c r="BP207" s="355">
        <v>0</v>
      </c>
      <c r="BQ207" s="355">
        <v>0</v>
      </c>
      <c r="BR207" s="355">
        <v>0</v>
      </c>
      <c r="BS207" s="355">
        <v>0</v>
      </c>
      <c r="BT207" s="355">
        <v>0</v>
      </c>
      <c r="BU207" s="355">
        <v>0</v>
      </c>
      <c r="BV207" s="355">
        <v>0</v>
      </c>
      <c r="BW207" s="355">
        <v>0</v>
      </c>
      <c r="BX207" s="355">
        <v>0</v>
      </c>
      <c r="BY207" s="355">
        <v>0</v>
      </c>
      <c r="BZ207" s="355">
        <v>0</v>
      </c>
      <c r="CA207" s="355">
        <v>0</v>
      </c>
      <c r="CB207" s="355">
        <v>0</v>
      </c>
      <c r="CC207" s="355">
        <v>0</v>
      </c>
      <c r="CD207" s="355">
        <v>0</v>
      </c>
      <c r="CE207" s="355">
        <v>0</v>
      </c>
      <c r="CF207" s="355">
        <v>0</v>
      </c>
      <c r="CG207" s="355">
        <v>0</v>
      </c>
      <c r="CH207" s="355">
        <v>0</v>
      </c>
      <c r="CI207" s="355">
        <v>0</v>
      </c>
      <c r="CJ207" s="355">
        <v>0</v>
      </c>
      <c r="CK207" s="355">
        <v>0</v>
      </c>
      <c r="CL207" s="355">
        <v>0</v>
      </c>
      <c r="CM207" s="355">
        <v>0</v>
      </c>
      <c r="CN207" s="355">
        <v>0</v>
      </c>
      <c r="CO207" s="355">
        <v>0</v>
      </c>
      <c r="CP207" s="355">
        <v>0</v>
      </c>
      <c r="CQ207" s="355">
        <v>0</v>
      </c>
      <c r="CR207" s="355">
        <v>0</v>
      </c>
      <c r="CS207" s="355">
        <v>0</v>
      </c>
      <c r="CT207" s="355">
        <v>0</v>
      </c>
      <c r="CU207" s="355">
        <v>0</v>
      </c>
      <c r="CV207" s="355">
        <v>0</v>
      </c>
      <c r="CW207" s="355">
        <v>0</v>
      </c>
      <c r="CX207" s="355">
        <v>0</v>
      </c>
      <c r="CY207" s="355">
        <v>0</v>
      </c>
      <c r="CZ207" s="355">
        <v>0</v>
      </c>
      <c r="DA207" s="355">
        <v>0</v>
      </c>
      <c r="DB207" s="355">
        <v>0</v>
      </c>
      <c r="DC207" s="355">
        <v>0</v>
      </c>
      <c r="DD207" s="355">
        <v>0</v>
      </c>
      <c r="DE207" s="355">
        <v>0</v>
      </c>
      <c r="DF207" s="355">
        <v>0</v>
      </c>
      <c r="DG207" s="355">
        <v>0</v>
      </c>
      <c r="DH207" s="355">
        <v>0</v>
      </c>
      <c r="DI207" s="355">
        <v>0</v>
      </c>
      <c r="DJ207" s="355">
        <v>0</v>
      </c>
      <c r="DK207" s="355">
        <v>0</v>
      </c>
      <c r="DL207" s="355">
        <v>0</v>
      </c>
      <c r="DM207" s="355">
        <v>0</v>
      </c>
      <c r="DN207" s="355">
        <v>0</v>
      </c>
      <c r="DO207" s="355">
        <v>0</v>
      </c>
      <c r="DP207" s="355">
        <v>0</v>
      </c>
      <c r="DQ207" s="355">
        <v>0</v>
      </c>
      <c r="DR207" s="355">
        <v>0</v>
      </c>
      <c r="DS207" s="355">
        <v>0</v>
      </c>
      <c r="DT207" s="355">
        <v>0</v>
      </c>
      <c r="DU207" s="355">
        <v>0</v>
      </c>
      <c r="DV207" s="355">
        <v>0</v>
      </c>
      <c r="DW207" s="355">
        <v>0</v>
      </c>
      <c r="DX207" s="355">
        <v>0</v>
      </c>
      <c r="DY207" s="355">
        <v>0</v>
      </c>
      <c r="DZ207" s="355">
        <v>0</v>
      </c>
      <c r="EA207" s="355">
        <v>0</v>
      </c>
      <c r="EB207" s="355">
        <v>0</v>
      </c>
      <c r="EC207" s="355">
        <v>0</v>
      </c>
      <c r="ED207" s="355">
        <v>0</v>
      </c>
      <c r="EE207" s="355">
        <v>0</v>
      </c>
      <c r="EF207" s="355">
        <v>0</v>
      </c>
      <c r="EG207" s="355">
        <v>0</v>
      </c>
      <c r="EH207" s="355">
        <v>0</v>
      </c>
      <c r="EI207" s="355">
        <v>0</v>
      </c>
      <c r="EJ207" s="355">
        <v>0</v>
      </c>
      <c r="EK207" s="355">
        <v>0</v>
      </c>
      <c r="EL207" s="355">
        <v>0</v>
      </c>
      <c r="EM207" s="355">
        <v>0</v>
      </c>
      <c r="EN207" s="355">
        <v>0</v>
      </c>
      <c r="EO207" s="355">
        <v>0</v>
      </c>
      <c r="EP207" s="355">
        <v>0</v>
      </c>
      <c r="EQ207" s="355">
        <v>0</v>
      </c>
      <c r="ER207" s="355">
        <v>1061000</v>
      </c>
      <c r="ES207" s="355">
        <v>0</v>
      </c>
      <c r="ET207" s="355">
        <v>0</v>
      </c>
      <c r="EU207" s="355">
        <v>0</v>
      </c>
      <c r="EV207" s="355">
        <v>0</v>
      </c>
      <c r="EW207" s="355">
        <v>0</v>
      </c>
      <c r="EX207" s="355">
        <v>0</v>
      </c>
      <c r="EY207" s="355">
        <v>0</v>
      </c>
      <c r="EZ207" s="501">
        <v>0</v>
      </c>
      <c r="FB207" s="540">
        <v>0</v>
      </c>
      <c r="FC207" s="501">
        <v>0</v>
      </c>
    </row>
    <row r="208" spans="1:159">
      <c r="A208" s="810"/>
      <c r="B208" s="476" t="s">
        <v>914</v>
      </c>
      <c r="C208" s="477" t="s">
        <v>140</v>
      </c>
      <c r="D208" s="541">
        <v>0</v>
      </c>
      <c r="E208" s="542">
        <v>0</v>
      </c>
      <c r="F208" s="542">
        <v>0</v>
      </c>
      <c r="G208" s="542">
        <v>0</v>
      </c>
      <c r="H208" s="542">
        <v>0</v>
      </c>
      <c r="I208" s="542">
        <v>0</v>
      </c>
      <c r="J208" s="542">
        <v>0</v>
      </c>
      <c r="K208" s="542">
        <v>0</v>
      </c>
      <c r="L208" s="542">
        <v>0</v>
      </c>
      <c r="M208" s="542">
        <v>0</v>
      </c>
      <c r="N208" s="542">
        <v>0</v>
      </c>
      <c r="O208" s="542">
        <v>0</v>
      </c>
      <c r="P208" s="542">
        <v>0</v>
      </c>
      <c r="Q208" s="542">
        <v>0</v>
      </c>
      <c r="R208" s="542">
        <v>0</v>
      </c>
      <c r="S208" s="542">
        <v>0</v>
      </c>
      <c r="T208" s="542">
        <v>0</v>
      </c>
      <c r="U208" s="542">
        <v>0</v>
      </c>
      <c r="V208" s="542">
        <v>0</v>
      </c>
      <c r="W208" s="542">
        <v>0</v>
      </c>
      <c r="X208" s="542">
        <v>0</v>
      </c>
      <c r="Y208" s="542">
        <v>0</v>
      </c>
      <c r="Z208" s="542">
        <v>0</v>
      </c>
      <c r="AA208" s="542">
        <v>0</v>
      </c>
      <c r="AB208" s="542">
        <v>0</v>
      </c>
      <c r="AC208" s="542">
        <v>0</v>
      </c>
      <c r="AD208" s="542">
        <v>0</v>
      </c>
      <c r="AE208" s="542">
        <v>0</v>
      </c>
      <c r="AF208" s="542">
        <v>0</v>
      </c>
      <c r="AG208" s="542">
        <v>0</v>
      </c>
      <c r="AH208" s="542">
        <v>0</v>
      </c>
      <c r="AI208" s="542">
        <v>0</v>
      </c>
      <c r="AJ208" s="542">
        <v>0</v>
      </c>
      <c r="AK208" s="542">
        <v>0</v>
      </c>
      <c r="AL208" s="542">
        <v>0</v>
      </c>
      <c r="AM208" s="542">
        <v>0</v>
      </c>
      <c r="AN208" s="542">
        <v>0</v>
      </c>
      <c r="AO208" s="542">
        <v>0</v>
      </c>
      <c r="AP208" s="542">
        <v>0</v>
      </c>
      <c r="AQ208" s="542">
        <v>0</v>
      </c>
      <c r="AR208" s="542">
        <v>0</v>
      </c>
      <c r="AS208" s="542">
        <v>0</v>
      </c>
      <c r="AT208" s="542">
        <v>0</v>
      </c>
      <c r="AU208" s="542">
        <v>0</v>
      </c>
      <c r="AV208" s="542">
        <v>0</v>
      </c>
      <c r="AW208" s="542">
        <v>0</v>
      </c>
      <c r="AX208" s="542">
        <v>0</v>
      </c>
      <c r="AY208" s="542">
        <v>0</v>
      </c>
      <c r="AZ208" s="542">
        <v>0</v>
      </c>
      <c r="BA208" s="542">
        <v>0</v>
      </c>
      <c r="BB208" s="542">
        <v>0</v>
      </c>
      <c r="BC208" s="542">
        <v>0</v>
      </c>
      <c r="BD208" s="542">
        <v>0</v>
      </c>
      <c r="BE208" s="542">
        <v>0</v>
      </c>
      <c r="BF208" s="542">
        <v>0</v>
      </c>
      <c r="BG208" s="542">
        <v>0</v>
      </c>
      <c r="BH208" s="542">
        <v>0</v>
      </c>
      <c r="BI208" s="542">
        <v>0</v>
      </c>
      <c r="BJ208" s="542">
        <v>0</v>
      </c>
      <c r="BK208" s="542">
        <v>0</v>
      </c>
      <c r="BL208" s="542">
        <v>0</v>
      </c>
      <c r="BM208" s="542">
        <v>0</v>
      </c>
      <c r="BN208" s="542">
        <v>0</v>
      </c>
      <c r="BO208" s="542">
        <v>0</v>
      </c>
      <c r="BP208" s="542">
        <v>0</v>
      </c>
      <c r="BQ208" s="542">
        <v>0</v>
      </c>
      <c r="BR208" s="542">
        <v>0</v>
      </c>
      <c r="BS208" s="542">
        <v>0</v>
      </c>
      <c r="BT208" s="542">
        <v>0</v>
      </c>
      <c r="BU208" s="542">
        <v>0</v>
      </c>
      <c r="BV208" s="542">
        <v>0</v>
      </c>
      <c r="BW208" s="542">
        <v>0</v>
      </c>
      <c r="BX208" s="542">
        <v>0</v>
      </c>
      <c r="BY208" s="542">
        <v>0</v>
      </c>
      <c r="BZ208" s="542">
        <v>0</v>
      </c>
      <c r="CA208" s="542">
        <v>0</v>
      </c>
      <c r="CB208" s="542">
        <v>0</v>
      </c>
      <c r="CC208" s="542">
        <v>0</v>
      </c>
      <c r="CD208" s="542">
        <v>0</v>
      </c>
      <c r="CE208" s="542">
        <v>0</v>
      </c>
      <c r="CF208" s="542">
        <v>0</v>
      </c>
      <c r="CG208" s="542">
        <v>0</v>
      </c>
      <c r="CH208" s="542">
        <v>0</v>
      </c>
      <c r="CI208" s="542">
        <v>0</v>
      </c>
      <c r="CJ208" s="542">
        <v>0</v>
      </c>
      <c r="CK208" s="542">
        <v>0</v>
      </c>
      <c r="CL208" s="542">
        <v>0</v>
      </c>
      <c r="CM208" s="542">
        <v>0</v>
      </c>
      <c r="CN208" s="542">
        <v>0</v>
      </c>
      <c r="CO208" s="542">
        <v>0</v>
      </c>
      <c r="CP208" s="542">
        <v>0</v>
      </c>
      <c r="CQ208" s="542">
        <v>0</v>
      </c>
      <c r="CR208" s="542">
        <v>0</v>
      </c>
      <c r="CS208" s="542">
        <v>0</v>
      </c>
      <c r="CT208" s="542">
        <v>0</v>
      </c>
      <c r="CU208" s="542">
        <v>0</v>
      </c>
      <c r="CV208" s="542">
        <v>0</v>
      </c>
      <c r="CW208" s="542">
        <v>0</v>
      </c>
      <c r="CX208" s="542">
        <v>0</v>
      </c>
      <c r="CY208" s="542">
        <v>0</v>
      </c>
      <c r="CZ208" s="542">
        <v>0</v>
      </c>
      <c r="DA208" s="542">
        <v>0</v>
      </c>
      <c r="DB208" s="542">
        <v>0</v>
      </c>
      <c r="DC208" s="542">
        <v>0</v>
      </c>
      <c r="DD208" s="542">
        <v>0</v>
      </c>
      <c r="DE208" s="542">
        <v>0</v>
      </c>
      <c r="DF208" s="542">
        <v>0</v>
      </c>
      <c r="DG208" s="542">
        <v>0</v>
      </c>
      <c r="DH208" s="542">
        <v>0</v>
      </c>
      <c r="DI208" s="542">
        <v>0</v>
      </c>
      <c r="DJ208" s="542">
        <v>0</v>
      </c>
      <c r="DK208" s="542">
        <v>0</v>
      </c>
      <c r="DL208" s="542">
        <v>0</v>
      </c>
      <c r="DM208" s="542">
        <v>0</v>
      </c>
      <c r="DN208" s="542">
        <v>0</v>
      </c>
      <c r="DO208" s="542">
        <v>0</v>
      </c>
      <c r="DP208" s="542">
        <v>0</v>
      </c>
      <c r="DQ208" s="542">
        <v>0</v>
      </c>
      <c r="DR208" s="542">
        <v>0</v>
      </c>
      <c r="DS208" s="542">
        <v>0</v>
      </c>
      <c r="DT208" s="542">
        <v>0</v>
      </c>
      <c r="DU208" s="542">
        <v>0</v>
      </c>
      <c r="DV208" s="542">
        <v>0</v>
      </c>
      <c r="DW208" s="542">
        <v>0</v>
      </c>
      <c r="DX208" s="542">
        <v>0</v>
      </c>
      <c r="DY208" s="542">
        <v>0</v>
      </c>
      <c r="DZ208" s="542">
        <v>0</v>
      </c>
      <c r="EA208" s="542">
        <v>0</v>
      </c>
      <c r="EB208" s="542">
        <v>0</v>
      </c>
      <c r="EC208" s="542">
        <v>0</v>
      </c>
      <c r="ED208" s="542">
        <v>0</v>
      </c>
      <c r="EE208" s="542">
        <v>0</v>
      </c>
      <c r="EF208" s="542">
        <v>0</v>
      </c>
      <c r="EG208" s="542">
        <v>0</v>
      </c>
      <c r="EH208" s="542">
        <v>0</v>
      </c>
      <c r="EI208" s="542">
        <v>0</v>
      </c>
      <c r="EJ208" s="542">
        <v>0</v>
      </c>
      <c r="EK208" s="542">
        <v>0</v>
      </c>
      <c r="EL208" s="542">
        <v>0</v>
      </c>
      <c r="EM208" s="542">
        <v>0</v>
      </c>
      <c r="EN208" s="542">
        <v>0</v>
      </c>
      <c r="EO208" s="542">
        <v>0</v>
      </c>
      <c r="EP208" s="542">
        <v>0</v>
      </c>
      <c r="EQ208" s="542">
        <v>0</v>
      </c>
      <c r="ER208" s="542">
        <v>0</v>
      </c>
      <c r="ES208" s="542">
        <v>0</v>
      </c>
      <c r="ET208" s="542">
        <v>0</v>
      </c>
      <c r="EU208" s="542">
        <v>0</v>
      </c>
      <c r="EV208" s="542">
        <v>0</v>
      </c>
      <c r="EW208" s="542">
        <v>0</v>
      </c>
      <c r="EX208" s="542">
        <v>0</v>
      </c>
      <c r="EY208" s="542">
        <v>0</v>
      </c>
      <c r="EZ208" s="543">
        <v>0</v>
      </c>
      <c r="FB208" s="541">
        <f>'2020 APF, CS, AM, sludge, MW&amp;HW'!D54</f>
        <v>235117000</v>
      </c>
      <c r="FC208" s="543">
        <f>'2020 APF, CS, AM, sludge, MW&amp;HW'!C54</f>
        <v>160063888</v>
      </c>
    </row>
  </sheetData>
  <mergeCells count="14">
    <mergeCell ref="FB3:FJ3"/>
    <mergeCell ref="A4:B5"/>
    <mergeCell ref="C4:C5"/>
    <mergeCell ref="D4:FA4"/>
    <mergeCell ref="FB4:FK4"/>
    <mergeCell ref="A189:A200"/>
    <mergeCell ref="A201:A208"/>
    <mergeCell ref="FM4:FM5"/>
    <mergeCell ref="A6:B6"/>
    <mergeCell ref="A7:A160"/>
    <mergeCell ref="A161:A165"/>
    <mergeCell ref="A166:B166"/>
    <mergeCell ref="A168:A188"/>
    <mergeCell ref="FL4:FL5"/>
  </mergeCells>
  <phoneticPr fontId="7" type="noConversion"/>
  <conditionalFormatting sqref="BQ7:CI160">
    <cfRule type="cellIs" dxfId="0" priority="1" operator="lessThan">
      <formula>0</formula>
    </cfRule>
  </conditionalFormatting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EBBD2-7CB3-CE48-A8FA-EF3D6ABD78F4}">
  <dimension ref="A1:BO104"/>
  <sheetViews>
    <sheetView zoomScaleNormal="100" workbookViewId="0">
      <pane xSplit="3" ySplit="6" topLeftCell="D12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ColWidth="8.83203125" defaultRowHeight="14"/>
  <cols>
    <col min="1" max="1" width="8.83203125" style="400"/>
    <col min="2" max="2" width="30.1640625" style="400" customWidth="1"/>
    <col min="3" max="3" width="8.83203125" style="400" customWidth="1"/>
    <col min="4" max="4" width="13.5" style="400" bestFit="1" customWidth="1"/>
    <col min="5" max="5" width="14.6640625" style="400" bestFit="1" customWidth="1"/>
    <col min="6" max="6" width="12.83203125" style="400" bestFit="1" customWidth="1"/>
    <col min="7" max="7" width="13.5" style="400" bestFit="1" customWidth="1"/>
    <col min="8" max="8" width="14.6640625" style="400" bestFit="1" customWidth="1"/>
    <col min="9" max="10" width="12.83203125" style="400" bestFit="1" customWidth="1"/>
    <col min="11" max="12" width="12.5" style="400" bestFit="1" customWidth="1"/>
    <col min="13" max="13" width="12.83203125" style="400" bestFit="1" customWidth="1"/>
    <col min="14" max="14" width="11.6640625" style="400" bestFit="1" customWidth="1"/>
    <col min="15" max="23" width="12.83203125" style="400" bestFit="1" customWidth="1"/>
    <col min="24" max="24" width="13.5" style="400" bestFit="1" customWidth="1"/>
    <col min="25" max="27" width="12.83203125" style="400" bestFit="1" customWidth="1"/>
    <col min="28" max="28" width="13.5" style="400" bestFit="1" customWidth="1"/>
    <col min="29" max="32" width="12.83203125" style="400" bestFit="1" customWidth="1"/>
    <col min="33" max="33" width="12.5" style="400" bestFit="1" customWidth="1"/>
    <col min="34" max="37" width="12.83203125" style="400" bestFit="1" customWidth="1"/>
    <col min="38" max="38" width="11.6640625" style="400" bestFit="1" customWidth="1"/>
    <col min="39" max="42" width="12.83203125" style="400" bestFit="1" customWidth="1"/>
    <col min="43" max="43" width="11.6640625" style="400" bestFit="1" customWidth="1"/>
    <col min="44" max="44" width="12.83203125" style="400" bestFit="1" customWidth="1"/>
    <col min="45" max="45" width="11.6640625" style="400" bestFit="1" customWidth="1"/>
    <col min="46" max="46" width="13.5" style="400" bestFit="1" customWidth="1"/>
    <col min="47" max="47" width="11.6640625" style="400" bestFit="1" customWidth="1"/>
    <col min="48" max="48" width="12.83203125" style="400" bestFit="1" customWidth="1"/>
    <col min="49" max="49" width="13.5" style="400" bestFit="1" customWidth="1"/>
    <col min="50" max="50" width="13" style="400" bestFit="1" customWidth="1"/>
    <col min="51" max="51" width="12.83203125" style="400" bestFit="1" customWidth="1"/>
    <col min="52" max="52" width="13.5" style="400" bestFit="1" customWidth="1"/>
    <col min="53" max="53" width="12.83203125" style="403" bestFit="1" customWidth="1"/>
    <col min="54" max="54" width="15.5" style="400" bestFit="1" customWidth="1"/>
    <col min="55" max="55" width="13.5" style="400" bestFit="1" customWidth="1"/>
    <col min="56" max="56" width="11.6640625" style="403" bestFit="1" customWidth="1"/>
    <col min="57" max="57" width="11.6640625" style="400" bestFit="1" customWidth="1"/>
    <col min="58" max="58" width="11.6640625" style="403" bestFit="1" customWidth="1"/>
    <col min="59" max="59" width="11.6640625" style="400" bestFit="1" customWidth="1"/>
    <col min="60" max="60" width="12.83203125" style="400" bestFit="1" customWidth="1"/>
    <col min="61" max="61" width="11.6640625" style="403" bestFit="1" customWidth="1"/>
    <col min="62" max="62" width="12.83203125" style="400" bestFit="1" customWidth="1"/>
    <col min="63" max="63" width="12.83203125" style="403" bestFit="1" customWidth="1"/>
    <col min="64" max="64" width="12.83203125" style="400" bestFit="1" customWidth="1"/>
    <col min="65" max="65" width="12.83203125" style="403" bestFit="1" customWidth="1"/>
    <col min="66" max="16384" width="8.83203125" style="400"/>
  </cols>
  <sheetData>
    <row r="1" spans="1:67">
      <c r="A1" s="353" t="s">
        <v>956</v>
      </c>
      <c r="D1" s="836"/>
      <c r="E1" s="836"/>
      <c r="F1" s="836"/>
      <c r="G1" s="836"/>
      <c r="H1" s="836"/>
      <c r="I1" s="402"/>
      <c r="J1" s="402"/>
      <c r="K1" s="402"/>
      <c r="L1" s="402"/>
      <c r="M1" s="402"/>
      <c r="N1" s="402"/>
      <c r="O1" s="836"/>
      <c r="P1" s="836"/>
      <c r="Q1" s="836"/>
      <c r="R1" s="836"/>
      <c r="S1" s="836"/>
      <c r="T1" s="836"/>
      <c r="U1" s="836"/>
      <c r="V1" s="836"/>
      <c r="W1" s="836"/>
      <c r="X1" s="836"/>
      <c r="Y1" s="836"/>
      <c r="Z1" s="836"/>
      <c r="AA1" s="836"/>
      <c r="AB1" s="836"/>
      <c r="AC1" s="836"/>
      <c r="AD1" s="836"/>
      <c r="AE1" s="836"/>
      <c r="AF1" s="836"/>
      <c r="BD1" s="400"/>
      <c r="BF1" s="400"/>
      <c r="BI1" s="400"/>
      <c r="BK1" s="400"/>
      <c r="BM1" s="400"/>
    </row>
    <row r="2" spans="1:67" ht="14.5" customHeight="1">
      <c r="A2" s="175" t="s">
        <v>882</v>
      </c>
      <c r="D2" s="401"/>
      <c r="E2" s="401"/>
      <c r="F2" s="401"/>
      <c r="G2" s="401"/>
      <c r="H2" s="401"/>
      <c r="I2" s="402"/>
      <c r="J2" s="402"/>
      <c r="K2" s="402"/>
      <c r="L2" s="402"/>
      <c r="M2" s="402"/>
      <c r="N2" s="402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1"/>
      <c r="AC2" s="401"/>
      <c r="AD2" s="401"/>
      <c r="AE2" s="401"/>
      <c r="AF2" s="401"/>
      <c r="BD2" s="400"/>
      <c r="BF2" s="400"/>
      <c r="BI2" s="400"/>
      <c r="BK2" s="400"/>
      <c r="BM2" s="400"/>
    </row>
    <row r="3" spans="1:67" ht="14.5" customHeight="1">
      <c r="A3" s="404" t="s">
        <v>883</v>
      </c>
      <c r="D3" s="401"/>
      <c r="E3" s="401"/>
      <c r="F3" s="401"/>
      <c r="G3" s="401"/>
      <c r="H3" s="401"/>
      <c r="I3" s="402"/>
      <c r="J3" s="402"/>
      <c r="K3" s="402"/>
      <c r="L3" s="402"/>
      <c r="M3" s="402"/>
      <c r="N3" s="402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  <c r="Z3" s="401"/>
      <c r="AA3" s="401"/>
      <c r="AB3" s="401"/>
      <c r="AC3" s="401"/>
      <c r="AD3" s="401"/>
      <c r="AE3" s="401"/>
      <c r="AF3" s="401"/>
      <c r="BD3" s="400"/>
      <c r="BF3" s="400"/>
      <c r="BI3" s="400"/>
      <c r="BK3" s="400"/>
    </row>
    <row r="4" spans="1:67" ht="14.5" customHeight="1">
      <c r="A4" s="837" t="s">
        <v>884</v>
      </c>
      <c r="B4" s="837"/>
      <c r="C4" s="838" t="s">
        <v>63</v>
      </c>
      <c r="D4" s="834" t="s">
        <v>837</v>
      </c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831"/>
      <c r="V4" s="831"/>
      <c r="W4" s="831"/>
      <c r="X4" s="831"/>
      <c r="Y4" s="831"/>
      <c r="Z4" s="831"/>
      <c r="AA4" s="831"/>
      <c r="AB4" s="831"/>
      <c r="AC4" s="831"/>
      <c r="AD4" s="831"/>
      <c r="AE4" s="831"/>
      <c r="AF4" s="831"/>
      <c r="AG4" s="831"/>
      <c r="AH4" s="831"/>
      <c r="AI4" s="831"/>
      <c r="AJ4" s="831"/>
      <c r="AK4" s="831"/>
      <c r="AL4" s="831"/>
      <c r="AM4" s="831"/>
      <c r="AN4" s="831"/>
      <c r="AO4" s="831"/>
      <c r="AP4" s="831"/>
      <c r="AQ4" s="831"/>
      <c r="AR4" s="831"/>
      <c r="AS4" s="831"/>
      <c r="AT4" s="831"/>
      <c r="AU4" s="831"/>
      <c r="AV4" s="831"/>
      <c r="AW4" s="831"/>
      <c r="AX4" s="831"/>
      <c r="AY4" s="831"/>
      <c r="AZ4" s="831"/>
      <c r="BA4" s="406"/>
      <c r="BB4" s="829" t="s">
        <v>838</v>
      </c>
      <c r="BC4" s="829"/>
      <c r="BD4" s="830"/>
      <c r="BE4" s="829"/>
      <c r="BF4" s="830"/>
      <c r="BG4" s="829"/>
      <c r="BH4" s="829"/>
      <c r="BI4" s="830"/>
      <c r="BJ4" s="829"/>
      <c r="BK4" s="830"/>
      <c r="BL4" s="831" t="s">
        <v>839</v>
      </c>
      <c r="BM4" s="832" t="s">
        <v>840</v>
      </c>
    </row>
    <row r="5" spans="1:67" s="413" customFormat="1">
      <c r="A5" s="837"/>
      <c r="B5" s="837"/>
      <c r="C5" s="838"/>
      <c r="D5" s="408" t="s">
        <v>95</v>
      </c>
      <c r="E5" s="408" t="s">
        <v>96</v>
      </c>
      <c r="F5" s="408" t="s">
        <v>97</v>
      </c>
      <c r="G5" s="408" t="s">
        <v>98</v>
      </c>
      <c r="H5" s="408" t="s">
        <v>885</v>
      </c>
      <c r="I5" s="408" t="s">
        <v>101</v>
      </c>
      <c r="J5" s="408" t="s">
        <v>102</v>
      </c>
      <c r="K5" s="409" t="s">
        <v>181</v>
      </c>
      <c r="L5" s="409" t="s">
        <v>182</v>
      </c>
      <c r="M5" s="409" t="s">
        <v>408</v>
      </c>
      <c r="N5" s="408" t="s">
        <v>183</v>
      </c>
      <c r="O5" s="408" t="s">
        <v>409</v>
      </c>
      <c r="P5" s="408" t="s">
        <v>410</v>
      </c>
      <c r="Q5" s="408" t="s">
        <v>411</v>
      </c>
      <c r="R5" s="408" t="s">
        <v>184</v>
      </c>
      <c r="S5" s="408" t="s">
        <v>412</v>
      </c>
      <c r="T5" s="408" t="s">
        <v>185</v>
      </c>
      <c r="U5" s="408" t="s">
        <v>186</v>
      </c>
      <c r="V5" s="408" t="s">
        <v>187</v>
      </c>
      <c r="W5" s="408" t="s">
        <v>188</v>
      </c>
      <c r="X5" s="408" t="s">
        <v>189</v>
      </c>
      <c r="Y5" s="408" t="s">
        <v>190</v>
      </c>
      <c r="Z5" s="408" t="s">
        <v>492</v>
      </c>
      <c r="AA5" s="408" t="s">
        <v>72</v>
      </c>
      <c r="AB5" s="408" t="s">
        <v>74</v>
      </c>
      <c r="AC5" s="408" t="s">
        <v>191</v>
      </c>
      <c r="AD5" s="408" t="s">
        <v>192</v>
      </c>
      <c r="AE5" s="408" t="s">
        <v>424</v>
      </c>
      <c r="AF5" s="408" t="s">
        <v>114</v>
      </c>
      <c r="AG5" s="408" t="s">
        <v>88</v>
      </c>
      <c r="AH5" s="408" t="s">
        <v>92</v>
      </c>
      <c r="AI5" s="408" t="s">
        <v>193</v>
      </c>
      <c r="AJ5" s="408" t="s">
        <v>414</v>
      </c>
      <c r="AK5" s="408" t="s">
        <v>415</v>
      </c>
      <c r="AL5" s="408" t="s">
        <v>416</v>
      </c>
      <c r="AM5" s="408" t="s">
        <v>425</v>
      </c>
      <c r="AN5" s="408" t="s">
        <v>417</v>
      </c>
      <c r="AO5" s="408" t="s">
        <v>418</v>
      </c>
      <c r="AP5" s="408" t="s">
        <v>194</v>
      </c>
      <c r="AQ5" s="408" t="s">
        <v>886</v>
      </c>
      <c r="AR5" s="408" t="s">
        <v>420</v>
      </c>
      <c r="AS5" s="408" t="s">
        <v>195</v>
      </c>
      <c r="AT5" s="408" t="s">
        <v>103</v>
      </c>
      <c r="AU5" s="408" t="s">
        <v>104</v>
      </c>
      <c r="AV5" s="408" t="s">
        <v>196</v>
      </c>
      <c r="AW5" s="408" t="s">
        <v>421</v>
      </c>
      <c r="AX5" s="408" t="s">
        <v>422</v>
      </c>
      <c r="AY5" s="408" t="s">
        <v>427</v>
      </c>
      <c r="AZ5" s="408" t="s">
        <v>423</v>
      </c>
      <c r="BA5" s="410" t="s">
        <v>887</v>
      </c>
      <c r="BB5" s="411" t="s">
        <v>842</v>
      </c>
      <c r="BC5" s="411" t="s">
        <v>843</v>
      </c>
      <c r="BD5" s="410" t="s">
        <v>844</v>
      </c>
      <c r="BE5" s="411" t="s">
        <v>845</v>
      </c>
      <c r="BF5" s="410" t="s">
        <v>846</v>
      </c>
      <c r="BG5" s="411" t="s">
        <v>847</v>
      </c>
      <c r="BH5" s="411" t="s">
        <v>848</v>
      </c>
      <c r="BI5" s="410" t="s">
        <v>849</v>
      </c>
      <c r="BJ5" s="411" t="s">
        <v>850</v>
      </c>
      <c r="BK5" s="410" t="s">
        <v>851</v>
      </c>
      <c r="BL5" s="831"/>
      <c r="BM5" s="832"/>
      <c r="BN5" s="412"/>
      <c r="BO5" s="412"/>
    </row>
    <row r="6" spans="1:67" s="420" customFormat="1">
      <c r="A6" s="833" t="s">
        <v>63</v>
      </c>
      <c r="B6" s="834"/>
      <c r="C6" s="414" t="s">
        <v>852</v>
      </c>
      <c r="D6" s="415">
        <v>1</v>
      </c>
      <c r="E6" s="416">
        <v>2</v>
      </c>
      <c r="F6" s="416">
        <v>3</v>
      </c>
      <c r="G6" s="416">
        <v>4</v>
      </c>
      <c r="H6" s="416">
        <v>5</v>
      </c>
      <c r="I6" s="416">
        <v>6</v>
      </c>
      <c r="J6" s="416">
        <v>7</v>
      </c>
      <c r="K6" s="416">
        <v>8</v>
      </c>
      <c r="L6" s="416">
        <v>9</v>
      </c>
      <c r="M6" s="416">
        <v>10</v>
      </c>
      <c r="N6" s="416">
        <v>11</v>
      </c>
      <c r="O6" s="416">
        <v>12</v>
      </c>
      <c r="P6" s="416">
        <v>13</v>
      </c>
      <c r="Q6" s="416">
        <v>14</v>
      </c>
      <c r="R6" s="416">
        <v>15</v>
      </c>
      <c r="S6" s="416">
        <v>16</v>
      </c>
      <c r="T6" s="416">
        <v>17</v>
      </c>
      <c r="U6" s="416">
        <v>18</v>
      </c>
      <c r="V6" s="416">
        <v>19</v>
      </c>
      <c r="W6" s="416">
        <v>20</v>
      </c>
      <c r="X6" s="416">
        <v>21</v>
      </c>
      <c r="Y6" s="416">
        <v>22</v>
      </c>
      <c r="Z6" s="416">
        <v>23</v>
      </c>
      <c r="AA6" s="416">
        <v>24</v>
      </c>
      <c r="AB6" s="416">
        <v>25</v>
      </c>
      <c r="AC6" s="416">
        <v>26</v>
      </c>
      <c r="AD6" s="416">
        <v>27</v>
      </c>
      <c r="AE6" s="416">
        <v>28</v>
      </c>
      <c r="AF6" s="416">
        <v>29</v>
      </c>
      <c r="AG6" s="416">
        <v>30</v>
      </c>
      <c r="AH6" s="416">
        <v>31</v>
      </c>
      <c r="AI6" s="416">
        <v>32</v>
      </c>
      <c r="AJ6" s="416">
        <v>33</v>
      </c>
      <c r="AK6" s="416">
        <v>34</v>
      </c>
      <c r="AL6" s="416">
        <v>35</v>
      </c>
      <c r="AM6" s="416">
        <v>36</v>
      </c>
      <c r="AN6" s="416">
        <v>37</v>
      </c>
      <c r="AO6" s="416">
        <v>38</v>
      </c>
      <c r="AP6" s="416">
        <v>39</v>
      </c>
      <c r="AQ6" s="416">
        <v>40</v>
      </c>
      <c r="AR6" s="416">
        <v>41</v>
      </c>
      <c r="AS6" s="416">
        <v>42</v>
      </c>
      <c r="AT6" s="416">
        <v>43</v>
      </c>
      <c r="AU6" s="416">
        <v>44</v>
      </c>
      <c r="AV6" s="416">
        <v>45</v>
      </c>
      <c r="AW6" s="417">
        <v>46</v>
      </c>
      <c r="AX6" s="417">
        <v>47</v>
      </c>
      <c r="AY6" s="417">
        <v>48</v>
      </c>
      <c r="AZ6" s="417">
        <v>49</v>
      </c>
      <c r="BA6" s="418" t="s">
        <v>853</v>
      </c>
      <c r="BB6" s="419" t="s">
        <v>854</v>
      </c>
      <c r="BC6" s="419" t="s">
        <v>855</v>
      </c>
      <c r="BD6" s="418" t="s">
        <v>856</v>
      </c>
      <c r="BE6" s="419" t="s">
        <v>857</v>
      </c>
      <c r="BF6" s="418" t="s">
        <v>858</v>
      </c>
      <c r="BG6" s="419" t="s">
        <v>859</v>
      </c>
      <c r="BH6" s="419" t="s">
        <v>860</v>
      </c>
      <c r="BI6" s="418" t="s">
        <v>861</v>
      </c>
      <c r="BJ6" s="405" t="s">
        <v>862</v>
      </c>
      <c r="BK6" s="407" t="s">
        <v>863</v>
      </c>
      <c r="BL6" s="405" t="s">
        <v>864</v>
      </c>
      <c r="BM6" s="407" t="s">
        <v>865</v>
      </c>
    </row>
    <row r="7" spans="1:67">
      <c r="A7" s="835" t="s">
        <v>866</v>
      </c>
      <c r="B7" s="408" t="s">
        <v>95</v>
      </c>
      <c r="C7" s="421">
        <v>1</v>
      </c>
      <c r="D7" s="400" cm="1">
        <f t="array" ref="D7:AZ55">MMULT(MMULT('153S-49SMM'!B2:EX50,'153S-2020EIOT'!D7:EZ159),TRANSPOSE('153S-49SMM'!B2:EX50))</f>
        <v>81659022.417230621</v>
      </c>
      <c r="E7" s="400">
        <v>0</v>
      </c>
      <c r="F7" s="400">
        <v>28912191.672336742</v>
      </c>
      <c r="G7" s="400">
        <v>1003088.455423346</v>
      </c>
      <c r="H7" s="400">
        <v>6240357.6646247702</v>
      </c>
      <c r="I7" s="400">
        <v>0</v>
      </c>
      <c r="J7" s="400">
        <v>0</v>
      </c>
      <c r="K7" s="400">
        <v>0</v>
      </c>
      <c r="L7" s="400">
        <v>0</v>
      </c>
      <c r="M7" s="400">
        <v>0.42583635231105099</v>
      </c>
      <c r="N7" s="400">
        <v>0</v>
      </c>
      <c r="O7" s="400">
        <v>237748265.49184883</v>
      </c>
      <c r="P7" s="400">
        <v>29338114.914189138</v>
      </c>
      <c r="Q7" s="400">
        <v>35469684.800896376</v>
      </c>
      <c r="R7" s="400">
        <v>6587966.1449432466</v>
      </c>
      <c r="S7" s="400">
        <v>46825247.276115559</v>
      </c>
      <c r="T7" s="400">
        <v>0</v>
      </c>
      <c r="U7" s="400">
        <v>0</v>
      </c>
      <c r="V7" s="400">
        <v>3604995.0827521225</v>
      </c>
      <c r="W7" s="400">
        <v>300371.28583617462</v>
      </c>
      <c r="X7" s="400">
        <v>11483435.980494244</v>
      </c>
      <c r="Y7" s="400">
        <v>0</v>
      </c>
      <c r="Z7" s="400">
        <v>1871073.2142814663</v>
      </c>
      <c r="AA7" s="400">
        <v>0</v>
      </c>
      <c r="AB7" s="400">
        <v>5244963.4370682454</v>
      </c>
      <c r="AC7" s="400">
        <v>22773895.340392035</v>
      </c>
      <c r="AD7" s="400">
        <v>598289.20050383825</v>
      </c>
      <c r="AE7" s="400">
        <v>0</v>
      </c>
      <c r="AF7" s="400">
        <v>0</v>
      </c>
      <c r="AG7" s="400">
        <v>0</v>
      </c>
      <c r="AH7" s="400">
        <v>0</v>
      </c>
      <c r="AI7" s="400">
        <v>0</v>
      </c>
      <c r="AJ7" s="400">
        <v>0</v>
      </c>
      <c r="AK7" s="400">
        <v>0</v>
      </c>
      <c r="AL7" s="400">
        <v>0</v>
      </c>
      <c r="AM7" s="400">
        <v>0</v>
      </c>
      <c r="AN7" s="400">
        <v>0</v>
      </c>
      <c r="AO7" s="400">
        <v>0</v>
      </c>
      <c r="AP7" s="400">
        <v>0</v>
      </c>
      <c r="AQ7" s="400">
        <v>1002825.0249474581</v>
      </c>
      <c r="AR7" s="400">
        <v>0</v>
      </c>
      <c r="AS7" s="400">
        <v>0</v>
      </c>
      <c r="AT7" s="400">
        <v>93349.311860011236</v>
      </c>
      <c r="AU7" s="400">
        <v>274.87446123111783</v>
      </c>
      <c r="AV7" s="400">
        <v>0</v>
      </c>
      <c r="AW7" s="400">
        <v>6037127.8546901252</v>
      </c>
      <c r="AX7" s="400">
        <v>82315.418726448916</v>
      </c>
      <c r="AY7" s="400">
        <v>15853247.654340841</v>
      </c>
      <c r="AZ7" s="400">
        <v>23953009.91504088</v>
      </c>
      <c r="BA7" s="422" cm="1">
        <f t="array" ref="BA7:BM55">MMULT('153S-49SMM'!B2:EX50,'153S-2020EIOT'!FA7:FM159)</f>
        <v>566683112.85883999</v>
      </c>
      <c r="BB7" s="423">
        <v>58031835.618645318</v>
      </c>
      <c r="BC7" s="423">
        <v>100374794.13935024</v>
      </c>
      <c r="BD7" s="424">
        <v>158406629.75799555</v>
      </c>
      <c r="BE7" s="423">
        <v>0</v>
      </c>
      <c r="BF7" s="424">
        <v>158406629.75799555</v>
      </c>
      <c r="BG7" s="423">
        <v>0</v>
      </c>
      <c r="BH7" s="423">
        <v>17363872.46604073</v>
      </c>
      <c r="BI7" s="424">
        <v>17363872.46604073</v>
      </c>
      <c r="BJ7" s="423">
        <v>14971132.176170794</v>
      </c>
      <c r="BK7" s="425">
        <v>190741634.40020707</v>
      </c>
      <c r="BL7" s="426">
        <v>49535073.517303593</v>
      </c>
      <c r="BM7" s="425">
        <v>707889673.7417438</v>
      </c>
    </row>
    <row r="8" spans="1:67">
      <c r="A8" s="835"/>
      <c r="B8" s="408" t="s">
        <v>96</v>
      </c>
      <c r="C8" s="421">
        <v>2</v>
      </c>
      <c r="D8" s="400">
        <v>143.06821308427212</v>
      </c>
      <c r="E8" s="400">
        <v>3546732.2408924499</v>
      </c>
      <c r="F8" s="400">
        <v>0</v>
      </c>
      <c r="G8" s="400">
        <v>0</v>
      </c>
      <c r="H8" s="400">
        <v>285204.5759375912</v>
      </c>
      <c r="I8" s="400">
        <v>203490.68408443307</v>
      </c>
      <c r="J8" s="400">
        <v>2231.1266199761021</v>
      </c>
      <c r="K8" s="400">
        <v>4514.9771425245017</v>
      </c>
      <c r="L8" s="400">
        <v>11542.382060462291</v>
      </c>
      <c r="M8" s="400">
        <v>14308.332939689919</v>
      </c>
      <c r="N8" s="400">
        <v>118.54890296878776</v>
      </c>
      <c r="O8" s="400">
        <v>151006.96862605703</v>
      </c>
      <c r="P8" s="400">
        <v>55613.938669754949</v>
      </c>
      <c r="Q8" s="400">
        <v>44335.41253643723</v>
      </c>
      <c r="R8" s="400">
        <v>3598.2895675654358</v>
      </c>
      <c r="S8" s="400">
        <v>21778.719840114049</v>
      </c>
      <c r="T8" s="400">
        <v>0</v>
      </c>
      <c r="U8" s="400">
        <v>275819.43409767287</v>
      </c>
      <c r="V8" s="400">
        <v>25138026.134916432</v>
      </c>
      <c r="W8" s="400">
        <v>2712076.3213019702</v>
      </c>
      <c r="X8" s="400">
        <v>5592718.1068485454</v>
      </c>
      <c r="Y8" s="400">
        <v>0</v>
      </c>
      <c r="Z8" s="400">
        <v>1295664.8717331116</v>
      </c>
      <c r="AA8" s="400">
        <v>15804.3604181711</v>
      </c>
      <c r="AB8" s="400">
        <v>2809849.4289469644</v>
      </c>
      <c r="AC8" s="400">
        <v>163414.82173614716</v>
      </c>
      <c r="AD8" s="400">
        <v>29258.61377037963</v>
      </c>
      <c r="AE8" s="400">
        <v>7680873.6462266669</v>
      </c>
      <c r="AF8" s="400">
        <v>218881.18769850154</v>
      </c>
      <c r="AG8" s="400">
        <v>20627.161501968298</v>
      </c>
      <c r="AH8" s="400">
        <v>15998.126294932474</v>
      </c>
      <c r="AI8" s="400">
        <v>97311.762035803957</v>
      </c>
      <c r="AJ8" s="400">
        <v>27411.881051118231</v>
      </c>
      <c r="AK8" s="400">
        <v>79539.685076425056</v>
      </c>
      <c r="AL8" s="400">
        <v>26629.607943038856</v>
      </c>
      <c r="AM8" s="400">
        <v>12565.823957511975</v>
      </c>
      <c r="AN8" s="400">
        <v>68073.738695354812</v>
      </c>
      <c r="AO8" s="400">
        <v>2175.5735884985615</v>
      </c>
      <c r="AP8" s="400">
        <v>0</v>
      </c>
      <c r="AQ8" s="400">
        <v>211942.57978209434</v>
      </c>
      <c r="AR8" s="400">
        <v>0</v>
      </c>
      <c r="AS8" s="400">
        <v>0</v>
      </c>
      <c r="AT8" s="400">
        <v>8371.9200764311427</v>
      </c>
      <c r="AU8" s="400">
        <v>1035.912468346577</v>
      </c>
      <c r="AV8" s="400">
        <v>0</v>
      </c>
      <c r="AW8" s="400">
        <v>12797044.101855645</v>
      </c>
      <c r="AX8" s="400">
        <v>68752.8997544913</v>
      </c>
      <c r="AY8" s="400">
        <v>129099.55051056325</v>
      </c>
      <c r="AZ8" s="400">
        <v>415139.17291627423</v>
      </c>
      <c r="BA8" s="427">
        <v>64258725.691236161</v>
      </c>
      <c r="BB8" s="400">
        <v>941565.34472704539</v>
      </c>
      <c r="BC8" s="400">
        <v>1586887.771038733</v>
      </c>
      <c r="BD8" s="403">
        <v>2528453.1157657783</v>
      </c>
      <c r="BE8" s="400">
        <v>0</v>
      </c>
      <c r="BF8" s="403">
        <v>2528453.1157657783</v>
      </c>
      <c r="BG8" s="400">
        <v>0</v>
      </c>
      <c r="BH8" s="400">
        <v>1460569.1893536113</v>
      </c>
      <c r="BI8" s="403">
        <v>1460569.1893536113</v>
      </c>
      <c r="BJ8" s="400">
        <v>361491.53075358935</v>
      </c>
      <c r="BK8" s="428">
        <v>4350513.8358729789</v>
      </c>
      <c r="BL8" s="429">
        <v>8124180.3528058343</v>
      </c>
      <c r="BM8" s="428">
        <v>60485059.174303457</v>
      </c>
    </row>
    <row r="9" spans="1:67">
      <c r="A9" s="835"/>
      <c r="B9" s="408" t="s">
        <v>97</v>
      </c>
      <c r="C9" s="421">
        <v>3</v>
      </c>
      <c r="D9" s="400">
        <v>149.24309692371639</v>
      </c>
      <c r="E9" s="400">
        <v>0</v>
      </c>
      <c r="F9" s="400">
        <v>22735171.647221189</v>
      </c>
      <c r="G9" s="400">
        <v>0</v>
      </c>
      <c r="H9" s="400">
        <v>1888111.9627293255</v>
      </c>
      <c r="I9" s="400">
        <v>0</v>
      </c>
      <c r="J9" s="400">
        <v>0</v>
      </c>
      <c r="K9" s="400">
        <v>0</v>
      </c>
      <c r="L9" s="400">
        <v>0</v>
      </c>
      <c r="M9" s="400">
        <v>0</v>
      </c>
      <c r="N9" s="400">
        <v>0</v>
      </c>
      <c r="O9" s="400">
        <v>99676537.766481698</v>
      </c>
      <c r="P9" s="400">
        <v>21728519.193847004</v>
      </c>
      <c r="Q9" s="400">
        <v>475817.87666721508</v>
      </c>
      <c r="R9" s="400">
        <v>0</v>
      </c>
      <c r="S9" s="400">
        <v>11164868.7553281</v>
      </c>
      <c r="T9" s="400">
        <v>0</v>
      </c>
      <c r="U9" s="400">
        <v>6357106.600599559</v>
      </c>
      <c r="V9" s="400">
        <v>0</v>
      </c>
      <c r="W9" s="400">
        <v>0</v>
      </c>
      <c r="X9" s="400">
        <v>0</v>
      </c>
      <c r="Y9" s="400">
        <v>0</v>
      </c>
      <c r="Z9" s="400">
        <v>817011.07335446565</v>
      </c>
      <c r="AA9" s="400">
        <v>0</v>
      </c>
      <c r="AB9" s="400">
        <v>2828882.8634158489</v>
      </c>
      <c r="AC9" s="400">
        <v>21845668.342344314</v>
      </c>
      <c r="AD9" s="400">
        <v>0</v>
      </c>
      <c r="AE9" s="400">
        <v>0</v>
      </c>
      <c r="AF9" s="400">
        <v>0</v>
      </c>
      <c r="AG9" s="400">
        <v>0</v>
      </c>
      <c r="AH9" s="400">
        <v>0</v>
      </c>
      <c r="AI9" s="400">
        <v>0</v>
      </c>
      <c r="AJ9" s="400">
        <v>0</v>
      </c>
      <c r="AK9" s="400">
        <v>0</v>
      </c>
      <c r="AL9" s="400">
        <v>0</v>
      </c>
      <c r="AM9" s="400">
        <v>0</v>
      </c>
      <c r="AN9" s="400">
        <v>2.2132946656022955E-2</v>
      </c>
      <c r="AO9" s="400">
        <v>0</v>
      </c>
      <c r="AP9" s="400">
        <v>0</v>
      </c>
      <c r="AQ9" s="400">
        <v>2236267.5773967253</v>
      </c>
      <c r="AR9" s="400">
        <v>0</v>
      </c>
      <c r="AS9" s="400">
        <v>0</v>
      </c>
      <c r="AT9" s="400">
        <v>0</v>
      </c>
      <c r="AU9" s="400">
        <v>0</v>
      </c>
      <c r="AV9" s="400">
        <v>0</v>
      </c>
      <c r="AW9" s="400">
        <v>0</v>
      </c>
      <c r="AX9" s="400">
        <v>2151.2255976273304</v>
      </c>
      <c r="AY9" s="400">
        <v>9931344.6050955988</v>
      </c>
      <c r="AZ9" s="400">
        <v>1788974.1428223241</v>
      </c>
      <c r="BA9" s="427">
        <v>203476582.89813086</v>
      </c>
      <c r="BB9" s="400">
        <v>40914702.852201521</v>
      </c>
      <c r="BC9" s="400">
        <v>68221556.841681331</v>
      </c>
      <c r="BD9" s="403">
        <v>109136259.69388285</v>
      </c>
      <c r="BE9" s="400">
        <v>0</v>
      </c>
      <c r="BF9" s="403">
        <v>109136259.69388285</v>
      </c>
      <c r="BG9" s="400">
        <v>17563832.578317925</v>
      </c>
      <c r="BH9" s="400">
        <v>36216039.46350836</v>
      </c>
      <c r="BI9" s="403">
        <v>53779872.041826285</v>
      </c>
      <c r="BJ9" s="400">
        <v>817552.73406170448</v>
      </c>
      <c r="BK9" s="428">
        <v>163733684.46977085</v>
      </c>
      <c r="BL9" s="429">
        <v>2317884.3419916658</v>
      </c>
      <c r="BM9" s="428">
        <v>364892383.02591002</v>
      </c>
    </row>
    <row r="10" spans="1:67">
      <c r="A10" s="835"/>
      <c r="B10" s="408" t="s">
        <v>98</v>
      </c>
      <c r="C10" s="421">
        <v>4</v>
      </c>
      <c r="D10" s="400">
        <v>0</v>
      </c>
      <c r="E10" s="400">
        <v>0</v>
      </c>
      <c r="F10" s="400">
        <v>0</v>
      </c>
      <c r="G10" s="400">
        <v>3757309.0674009123</v>
      </c>
      <c r="H10" s="400">
        <v>700122.62225990149</v>
      </c>
      <c r="I10" s="400">
        <v>0</v>
      </c>
      <c r="J10" s="400">
        <v>0</v>
      </c>
      <c r="K10" s="400">
        <v>0</v>
      </c>
      <c r="L10" s="400">
        <v>0</v>
      </c>
      <c r="M10" s="400">
        <v>0</v>
      </c>
      <c r="N10" s="400">
        <v>0</v>
      </c>
      <c r="O10" s="400">
        <v>34474197.005908825</v>
      </c>
      <c r="P10" s="400">
        <v>1368929.5127584822</v>
      </c>
      <c r="Q10" s="400">
        <v>2408.6325553639558</v>
      </c>
      <c r="R10" s="400">
        <v>0</v>
      </c>
      <c r="S10" s="400">
        <v>0</v>
      </c>
      <c r="T10" s="400">
        <v>0</v>
      </c>
      <c r="U10" s="400">
        <v>0</v>
      </c>
      <c r="V10" s="400">
        <v>0</v>
      </c>
      <c r="W10" s="400">
        <v>0</v>
      </c>
      <c r="X10" s="400">
        <v>0</v>
      </c>
      <c r="Y10" s="400">
        <v>0</v>
      </c>
      <c r="Z10" s="400">
        <v>491227.74346712459</v>
      </c>
      <c r="AA10" s="400">
        <v>0</v>
      </c>
      <c r="AB10" s="400">
        <v>2489.8236151757715</v>
      </c>
      <c r="AC10" s="400">
        <v>38846.389091026685</v>
      </c>
      <c r="AD10" s="400">
        <v>0</v>
      </c>
      <c r="AE10" s="400">
        <v>0</v>
      </c>
      <c r="AF10" s="400">
        <v>0</v>
      </c>
      <c r="AG10" s="400">
        <v>0</v>
      </c>
      <c r="AH10" s="400">
        <v>0</v>
      </c>
      <c r="AI10" s="400">
        <v>0</v>
      </c>
      <c r="AJ10" s="400">
        <v>0</v>
      </c>
      <c r="AK10" s="400">
        <v>0</v>
      </c>
      <c r="AL10" s="400">
        <v>0</v>
      </c>
      <c r="AM10" s="400">
        <v>0</v>
      </c>
      <c r="AN10" s="400">
        <v>0</v>
      </c>
      <c r="AO10" s="400">
        <v>0</v>
      </c>
      <c r="AP10" s="400">
        <v>0</v>
      </c>
      <c r="AQ10" s="400">
        <v>0</v>
      </c>
      <c r="AR10" s="400">
        <v>0</v>
      </c>
      <c r="AS10" s="400">
        <v>0</v>
      </c>
      <c r="AT10" s="400">
        <v>0</v>
      </c>
      <c r="AU10" s="400">
        <v>0</v>
      </c>
      <c r="AV10" s="400">
        <v>0</v>
      </c>
      <c r="AW10" s="400">
        <v>0</v>
      </c>
      <c r="AX10" s="400">
        <v>1170.4215647989686</v>
      </c>
      <c r="AY10" s="400">
        <v>27957155.368926544</v>
      </c>
      <c r="AZ10" s="400">
        <v>983708.96834260435</v>
      </c>
      <c r="BA10" s="427">
        <v>69777565.555890754</v>
      </c>
      <c r="BB10" s="400">
        <v>9857347.5862814803</v>
      </c>
      <c r="BC10" s="400">
        <v>50871765.671811715</v>
      </c>
      <c r="BD10" s="403">
        <v>60729113.258093193</v>
      </c>
      <c r="BE10" s="400">
        <v>0</v>
      </c>
      <c r="BF10" s="403">
        <v>60729113.258093193</v>
      </c>
      <c r="BG10" s="400">
        <v>13506.988241121782</v>
      </c>
      <c r="BH10" s="400">
        <v>-138979.4971777421</v>
      </c>
      <c r="BI10" s="403">
        <v>-125472.50893662032</v>
      </c>
      <c r="BJ10" s="400">
        <v>2021495.5896089915</v>
      </c>
      <c r="BK10" s="428">
        <v>62625136.338765562</v>
      </c>
      <c r="BL10" s="429">
        <v>4284899.4178841272</v>
      </c>
      <c r="BM10" s="428">
        <v>128117802.47677232</v>
      </c>
    </row>
    <row r="11" spans="1:67">
      <c r="A11" s="835"/>
      <c r="B11" s="408" t="s">
        <v>885</v>
      </c>
      <c r="C11" s="421">
        <v>5</v>
      </c>
      <c r="D11" s="400">
        <v>14857170.698180921</v>
      </c>
      <c r="E11" s="400">
        <v>6999666.5328431362</v>
      </c>
      <c r="F11" s="400">
        <v>773802.15140904114</v>
      </c>
      <c r="G11" s="400">
        <v>4114587.6879669791</v>
      </c>
      <c r="H11" s="400">
        <v>5660937.3008157602</v>
      </c>
      <c r="I11" s="400">
        <v>0</v>
      </c>
      <c r="J11" s="400">
        <v>0</v>
      </c>
      <c r="K11" s="400">
        <v>0</v>
      </c>
      <c r="L11" s="400">
        <v>0</v>
      </c>
      <c r="M11" s="400">
        <v>0</v>
      </c>
      <c r="N11" s="400">
        <v>0</v>
      </c>
      <c r="O11" s="400">
        <v>461724.33696625172</v>
      </c>
      <c r="P11" s="400">
        <v>0</v>
      </c>
      <c r="Q11" s="400">
        <v>0</v>
      </c>
      <c r="R11" s="400">
        <v>0</v>
      </c>
      <c r="S11" s="400">
        <v>17361348.700386669</v>
      </c>
      <c r="T11" s="400">
        <v>0</v>
      </c>
      <c r="U11" s="400">
        <v>0</v>
      </c>
      <c r="V11" s="400">
        <v>217994.02319923823</v>
      </c>
      <c r="W11" s="400">
        <v>0</v>
      </c>
      <c r="X11" s="400">
        <v>211472.83963474163</v>
      </c>
      <c r="Y11" s="400">
        <v>0</v>
      </c>
      <c r="Z11" s="400">
        <v>0</v>
      </c>
      <c r="AA11" s="400">
        <v>0</v>
      </c>
      <c r="AB11" s="400">
        <v>0</v>
      </c>
      <c r="AC11" s="400">
        <v>0</v>
      </c>
      <c r="AD11" s="400">
        <v>0</v>
      </c>
      <c r="AE11" s="400">
        <v>0</v>
      </c>
      <c r="AF11" s="400">
        <v>0</v>
      </c>
      <c r="AG11" s="400">
        <v>0</v>
      </c>
      <c r="AH11" s="400">
        <v>0</v>
      </c>
      <c r="AI11" s="400">
        <v>0</v>
      </c>
      <c r="AJ11" s="400">
        <v>0</v>
      </c>
      <c r="AK11" s="400">
        <v>0</v>
      </c>
      <c r="AL11" s="400">
        <v>0</v>
      </c>
      <c r="AM11" s="400">
        <v>0</v>
      </c>
      <c r="AN11" s="400">
        <v>0</v>
      </c>
      <c r="AO11" s="400">
        <v>0</v>
      </c>
      <c r="AP11" s="400">
        <v>0</v>
      </c>
      <c r="AQ11" s="400">
        <v>0</v>
      </c>
      <c r="AR11" s="400">
        <v>0</v>
      </c>
      <c r="AS11" s="400">
        <v>0</v>
      </c>
      <c r="AT11" s="400">
        <v>0</v>
      </c>
      <c r="AU11" s="400">
        <v>0</v>
      </c>
      <c r="AV11" s="400">
        <v>0</v>
      </c>
      <c r="AW11" s="400">
        <v>0</v>
      </c>
      <c r="AX11" s="400">
        <v>0</v>
      </c>
      <c r="AY11" s="400">
        <v>0</v>
      </c>
      <c r="AZ11" s="400">
        <v>0</v>
      </c>
      <c r="BA11" s="427">
        <v>50658704.271402739</v>
      </c>
      <c r="BB11" s="400">
        <v>0</v>
      </c>
      <c r="BC11" s="400">
        <v>0</v>
      </c>
      <c r="BD11" s="403">
        <v>0</v>
      </c>
      <c r="BE11" s="400">
        <v>19639627.580839083</v>
      </c>
      <c r="BF11" s="403">
        <v>19639627.580839083</v>
      </c>
      <c r="BG11" s="400">
        <v>0</v>
      </c>
      <c r="BH11" s="400">
        <v>0</v>
      </c>
      <c r="BI11" s="403">
        <v>0</v>
      </c>
      <c r="BJ11" s="400">
        <v>0</v>
      </c>
      <c r="BK11" s="428">
        <v>19639627.580839083</v>
      </c>
      <c r="BL11" s="429">
        <v>0</v>
      </c>
      <c r="BM11" s="428">
        <v>70298331.852241844</v>
      </c>
    </row>
    <row r="12" spans="1:67">
      <c r="A12" s="835"/>
      <c r="B12" s="408" t="s">
        <v>101</v>
      </c>
      <c r="C12" s="421">
        <v>6</v>
      </c>
      <c r="D12" s="400">
        <v>346797.25941604981</v>
      </c>
      <c r="E12" s="400">
        <v>35737.38279025253</v>
      </c>
      <c r="F12" s="400">
        <v>71954.15411550428</v>
      </c>
      <c r="G12" s="400">
        <v>48684.6948034788</v>
      </c>
      <c r="H12" s="400">
        <v>98492.047275739111</v>
      </c>
      <c r="I12" s="400">
        <v>36204793.682439744</v>
      </c>
      <c r="J12" s="400">
        <v>63785.089784693031</v>
      </c>
      <c r="K12" s="400">
        <v>298795.91732310801</v>
      </c>
      <c r="L12" s="400">
        <v>265368.6651528803</v>
      </c>
      <c r="M12" s="400">
        <v>1161289.2881579003</v>
      </c>
      <c r="N12" s="400">
        <v>60512.778548081857</v>
      </c>
      <c r="O12" s="400">
        <v>1259535.6787111103</v>
      </c>
      <c r="P12" s="400">
        <v>397746.95594119024</v>
      </c>
      <c r="Q12" s="400">
        <v>497731.77730438497</v>
      </c>
      <c r="R12" s="400">
        <v>12435.740546237019</v>
      </c>
      <c r="S12" s="400">
        <v>1389016.335067882</v>
      </c>
      <c r="T12" s="400">
        <v>153914.53718602777</v>
      </c>
      <c r="U12" s="400">
        <v>266554.85852706665</v>
      </c>
      <c r="V12" s="400">
        <v>275930.38519670034</v>
      </c>
      <c r="W12" s="400">
        <v>4155.7494290410632</v>
      </c>
      <c r="X12" s="400">
        <v>3369834.4028415526</v>
      </c>
      <c r="Y12" s="400">
        <v>29870.63834019392</v>
      </c>
      <c r="Z12" s="400">
        <v>19054.716271376037</v>
      </c>
      <c r="AA12" s="400">
        <v>22001119.82874614</v>
      </c>
      <c r="AB12" s="400">
        <v>20465388.664021134</v>
      </c>
      <c r="AC12" s="400">
        <v>436019.61784148531</v>
      </c>
      <c r="AD12" s="400">
        <v>1329237.4001838751</v>
      </c>
      <c r="AE12" s="400">
        <v>562146.69443158875</v>
      </c>
      <c r="AF12" s="400">
        <v>34167884.257133707</v>
      </c>
      <c r="AG12" s="400">
        <v>21281682.925299589</v>
      </c>
      <c r="AH12" s="400">
        <v>3302161.3408502997</v>
      </c>
      <c r="AI12" s="400">
        <v>494727.50506545551</v>
      </c>
      <c r="AJ12" s="400">
        <v>360707.78418751288</v>
      </c>
      <c r="AK12" s="400">
        <v>252507.67466881202</v>
      </c>
      <c r="AL12" s="400">
        <v>48318.13493620669</v>
      </c>
      <c r="AM12" s="400">
        <v>49904.045640293618</v>
      </c>
      <c r="AN12" s="400">
        <v>214230.2099127649</v>
      </c>
      <c r="AO12" s="400">
        <v>567.35977659928722</v>
      </c>
      <c r="AP12" s="400">
        <v>19503.259471615107</v>
      </c>
      <c r="AQ12" s="400">
        <v>84506.641727129929</v>
      </c>
      <c r="AR12" s="400">
        <v>33621.36367238727</v>
      </c>
      <c r="AS12" s="400">
        <v>59957.129950039547</v>
      </c>
      <c r="AT12" s="400">
        <v>93800322.346398652</v>
      </c>
      <c r="AU12" s="400">
        <v>2360515.4870768222</v>
      </c>
      <c r="AV12" s="400">
        <v>0</v>
      </c>
      <c r="AW12" s="400">
        <v>843243.22422716231</v>
      </c>
      <c r="AX12" s="400">
        <v>128090.51883484371</v>
      </c>
      <c r="AY12" s="400">
        <v>95993.671610664926</v>
      </c>
      <c r="AZ12" s="400">
        <v>2425820.1940647755</v>
      </c>
      <c r="BA12" s="427">
        <v>251150170.01489964</v>
      </c>
      <c r="BB12" s="400">
        <v>753293.4832398782</v>
      </c>
      <c r="BC12" s="400">
        <v>468986.0963417007</v>
      </c>
      <c r="BD12" s="403">
        <v>1222279.579581579</v>
      </c>
      <c r="BE12" s="400">
        <v>0</v>
      </c>
      <c r="BF12" s="403">
        <v>1222279.579581579</v>
      </c>
      <c r="BG12" s="400">
        <v>0</v>
      </c>
      <c r="BH12" s="400">
        <v>-2627614.6415468864</v>
      </c>
      <c r="BI12" s="403">
        <v>-2627614.6415468864</v>
      </c>
      <c r="BJ12" s="400">
        <v>260795.53562456899</v>
      </c>
      <c r="BK12" s="428">
        <v>-1144539.5263407384</v>
      </c>
      <c r="BL12" s="429">
        <v>14933018.4856</v>
      </c>
      <c r="BM12" s="428">
        <v>235072612.0029591</v>
      </c>
    </row>
    <row r="13" spans="1:67">
      <c r="A13" s="835"/>
      <c r="B13" s="408" t="s">
        <v>102</v>
      </c>
      <c r="C13" s="421">
        <v>7</v>
      </c>
      <c r="D13" s="400">
        <v>0</v>
      </c>
      <c r="E13" s="400">
        <v>0</v>
      </c>
      <c r="F13" s="400">
        <v>0</v>
      </c>
      <c r="G13" s="400">
        <v>0</v>
      </c>
      <c r="H13" s="400">
        <v>0</v>
      </c>
      <c r="I13" s="400">
        <v>44377.409200752489</v>
      </c>
      <c r="J13" s="400">
        <v>535454.38845314668</v>
      </c>
      <c r="K13" s="400">
        <v>12747.779390076283</v>
      </c>
      <c r="L13" s="400">
        <v>8949.8769311621672</v>
      </c>
      <c r="M13" s="400">
        <v>9826.862902478706</v>
      </c>
      <c r="N13" s="400">
        <v>15664.728389906659</v>
      </c>
      <c r="O13" s="400">
        <v>0</v>
      </c>
      <c r="P13" s="400">
        <v>0</v>
      </c>
      <c r="Q13" s="400">
        <v>0</v>
      </c>
      <c r="R13" s="400">
        <v>0</v>
      </c>
      <c r="S13" s="400">
        <v>0</v>
      </c>
      <c r="T13" s="400">
        <v>0</v>
      </c>
      <c r="U13" s="400">
        <v>0</v>
      </c>
      <c r="V13" s="400">
        <v>0</v>
      </c>
      <c r="W13" s="400">
        <v>0</v>
      </c>
      <c r="X13" s="400">
        <v>59261.942827036153</v>
      </c>
      <c r="Y13" s="400">
        <v>0</v>
      </c>
      <c r="Z13" s="400">
        <v>0</v>
      </c>
      <c r="AA13" s="400">
        <v>187886293.75204402</v>
      </c>
      <c r="AB13" s="400">
        <v>16190509.946196834</v>
      </c>
      <c r="AC13" s="400">
        <v>26683.81135518233</v>
      </c>
      <c r="AD13" s="400">
        <v>698849.68883282575</v>
      </c>
      <c r="AE13" s="400">
        <v>822898.05516862369</v>
      </c>
      <c r="AF13" s="400">
        <v>1363725.1848709062</v>
      </c>
      <c r="AG13" s="400">
        <v>372310.77859397541</v>
      </c>
      <c r="AH13" s="400">
        <v>752409.2640497575</v>
      </c>
      <c r="AI13" s="400">
        <v>586961.70180362358</v>
      </c>
      <c r="AJ13" s="400">
        <v>564473.9947304026</v>
      </c>
      <c r="AK13" s="400">
        <v>372468.27386265359</v>
      </c>
      <c r="AL13" s="400">
        <v>425241.52690250857</v>
      </c>
      <c r="AM13" s="400">
        <v>143883.09627434288</v>
      </c>
      <c r="AN13" s="400">
        <v>68067.404685126719</v>
      </c>
      <c r="AO13" s="400">
        <v>0</v>
      </c>
      <c r="AP13" s="400">
        <v>0</v>
      </c>
      <c r="AQ13" s="400">
        <v>0</v>
      </c>
      <c r="AR13" s="400">
        <v>0</v>
      </c>
      <c r="AS13" s="400">
        <v>0</v>
      </c>
      <c r="AT13" s="400">
        <v>6735286.1471629106</v>
      </c>
      <c r="AU13" s="400">
        <v>33825563.811464399</v>
      </c>
      <c r="AV13" s="400">
        <v>0</v>
      </c>
      <c r="AW13" s="400">
        <v>0</v>
      </c>
      <c r="AX13" s="400">
        <v>487.91952830347213</v>
      </c>
      <c r="AY13" s="400">
        <v>0</v>
      </c>
      <c r="AZ13" s="400">
        <v>87150.965460039486</v>
      </c>
      <c r="BA13" s="427">
        <v>251609548.31108108</v>
      </c>
      <c r="BB13" s="400">
        <v>0</v>
      </c>
      <c r="BC13" s="400">
        <v>0</v>
      </c>
      <c r="BD13" s="403">
        <v>0</v>
      </c>
      <c r="BE13" s="400">
        <v>0</v>
      </c>
      <c r="BF13" s="403">
        <v>0</v>
      </c>
      <c r="BG13" s="400">
        <v>0</v>
      </c>
      <c r="BH13" s="400">
        <v>288640.90826580342</v>
      </c>
      <c r="BI13" s="403">
        <v>288640.90826580342</v>
      </c>
      <c r="BJ13" s="400">
        <v>1085317.4332996409</v>
      </c>
      <c r="BK13" s="428">
        <v>1373958.3415654444</v>
      </c>
      <c r="BL13" s="429">
        <v>145293939.37647587</v>
      </c>
      <c r="BM13" s="428">
        <v>107689567.27616996</v>
      </c>
    </row>
    <row r="14" spans="1:67">
      <c r="A14" s="835"/>
      <c r="B14" s="409" t="s">
        <v>181</v>
      </c>
      <c r="C14" s="421">
        <v>8</v>
      </c>
      <c r="D14" s="400">
        <v>0</v>
      </c>
      <c r="E14" s="400">
        <v>0</v>
      </c>
      <c r="F14" s="400">
        <v>0</v>
      </c>
      <c r="G14" s="400">
        <v>0</v>
      </c>
      <c r="H14" s="400">
        <v>0</v>
      </c>
      <c r="I14" s="400">
        <v>0</v>
      </c>
      <c r="J14" s="400">
        <v>0</v>
      </c>
      <c r="K14" s="400">
        <v>8867539.7678230647</v>
      </c>
      <c r="L14" s="400">
        <v>0</v>
      </c>
      <c r="M14" s="400">
        <v>0</v>
      </c>
      <c r="N14" s="400">
        <v>0</v>
      </c>
      <c r="O14" s="400">
        <v>0</v>
      </c>
      <c r="P14" s="400">
        <v>0</v>
      </c>
      <c r="Q14" s="400">
        <v>0</v>
      </c>
      <c r="R14" s="400">
        <v>0</v>
      </c>
      <c r="S14" s="400">
        <v>0</v>
      </c>
      <c r="T14" s="400">
        <v>0</v>
      </c>
      <c r="U14" s="400">
        <v>0</v>
      </c>
      <c r="V14" s="400">
        <v>0</v>
      </c>
      <c r="W14" s="400">
        <v>0</v>
      </c>
      <c r="X14" s="400">
        <v>0</v>
      </c>
      <c r="Y14" s="400">
        <v>0</v>
      </c>
      <c r="Z14" s="400">
        <v>0</v>
      </c>
      <c r="AA14" s="400">
        <v>0</v>
      </c>
      <c r="AB14" s="400">
        <v>505398.53520885168</v>
      </c>
      <c r="AC14" s="400">
        <v>59088.982066062774</v>
      </c>
      <c r="AD14" s="400">
        <v>0</v>
      </c>
      <c r="AE14" s="400">
        <v>0</v>
      </c>
      <c r="AF14" s="400">
        <v>0</v>
      </c>
      <c r="AG14" s="400">
        <v>130380633.7102282</v>
      </c>
      <c r="AH14" s="400">
        <v>2756561.1787181888</v>
      </c>
      <c r="AI14" s="400">
        <v>3475795.9705537236</v>
      </c>
      <c r="AJ14" s="400">
        <v>0</v>
      </c>
      <c r="AK14" s="400">
        <v>0</v>
      </c>
      <c r="AL14" s="400">
        <v>0</v>
      </c>
      <c r="AM14" s="400">
        <v>0</v>
      </c>
      <c r="AN14" s="400">
        <v>0</v>
      </c>
      <c r="AO14" s="400">
        <v>0</v>
      </c>
      <c r="AP14" s="400">
        <v>0</v>
      </c>
      <c r="AQ14" s="400">
        <v>0</v>
      </c>
      <c r="AR14" s="400">
        <v>0</v>
      </c>
      <c r="AS14" s="400">
        <v>0</v>
      </c>
      <c r="AT14" s="400">
        <v>0</v>
      </c>
      <c r="AU14" s="400">
        <v>0</v>
      </c>
      <c r="AV14" s="400">
        <v>0</v>
      </c>
      <c r="AW14" s="400">
        <v>0</v>
      </c>
      <c r="AX14" s="400">
        <v>0</v>
      </c>
      <c r="AY14" s="400">
        <v>0</v>
      </c>
      <c r="AZ14" s="400">
        <v>153647.56402035878</v>
      </c>
      <c r="BA14" s="427">
        <v>146198665.70861846</v>
      </c>
      <c r="BB14" s="400">
        <v>0</v>
      </c>
      <c r="BC14" s="400">
        <v>0</v>
      </c>
      <c r="BD14" s="403">
        <v>0</v>
      </c>
      <c r="BE14" s="400">
        <v>0</v>
      </c>
      <c r="BF14" s="403">
        <v>0</v>
      </c>
      <c r="BG14" s="400">
        <v>0</v>
      </c>
      <c r="BH14" s="400">
        <v>1190105.996385956</v>
      </c>
      <c r="BI14" s="403">
        <v>1190105.996385956</v>
      </c>
      <c r="BJ14" s="400">
        <v>1052122.727278383</v>
      </c>
      <c r="BK14" s="428">
        <v>2242228.7236643387</v>
      </c>
      <c r="BL14" s="429">
        <v>87815098.179000005</v>
      </c>
      <c r="BM14" s="428">
        <v>60625796.253282711</v>
      </c>
    </row>
    <row r="15" spans="1:67">
      <c r="A15" s="835"/>
      <c r="B15" s="409" t="s">
        <v>182</v>
      </c>
      <c r="C15" s="421">
        <v>9</v>
      </c>
      <c r="D15" s="400">
        <v>0</v>
      </c>
      <c r="E15" s="400">
        <v>0</v>
      </c>
      <c r="F15" s="400">
        <v>0</v>
      </c>
      <c r="G15" s="400">
        <v>0</v>
      </c>
      <c r="H15" s="400">
        <v>0</v>
      </c>
      <c r="I15" s="400">
        <v>0</v>
      </c>
      <c r="J15" s="400">
        <v>0</v>
      </c>
      <c r="K15" s="400">
        <v>0</v>
      </c>
      <c r="L15" s="400">
        <v>2104730.3432222977</v>
      </c>
      <c r="M15" s="400">
        <v>0</v>
      </c>
      <c r="N15" s="400">
        <v>0</v>
      </c>
      <c r="O15" s="400">
        <v>0</v>
      </c>
      <c r="P15" s="400">
        <v>0</v>
      </c>
      <c r="Q15" s="400">
        <v>0</v>
      </c>
      <c r="R15" s="400">
        <v>0</v>
      </c>
      <c r="S15" s="400">
        <v>0</v>
      </c>
      <c r="T15" s="400">
        <v>0</v>
      </c>
      <c r="U15" s="400">
        <v>0</v>
      </c>
      <c r="V15" s="400">
        <v>0</v>
      </c>
      <c r="W15" s="400">
        <v>0</v>
      </c>
      <c r="X15" s="400">
        <v>0</v>
      </c>
      <c r="Y15" s="400">
        <v>0</v>
      </c>
      <c r="Z15" s="400">
        <v>0</v>
      </c>
      <c r="AA15" s="400">
        <v>319756.7383267681</v>
      </c>
      <c r="AB15" s="400">
        <v>4303362.5335182697</v>
      </c>
      <c r="AC15" s="400">
        <v>24746.842122376194</v>
      </c>
      <c r="AD15" s="400">
        <v>0</v>
      </c>
      <c r="AE15" s="400">
        <v>0</v>
      </c>
      <c r="AF15" s="400">
        <v>1859564.9303021838</v>
      </c>
      <c r="AG15" s="400">
        <v>1770835.9004445635</v>
      </c>
      <c r="AH15" s="400">
        <v>75509211.010215566</v>
      </c>
      <c r="AI15" s="400">
        <v>2875209.7256580815</v>
      </c>
      <c r="AJ15" s="400">
        <v>0</v>
      </c>
      <c r="AK15" s="400">
        <v>0</v>
      </c>
      <c r="AL15" s="400">
        <v>0</v>
      </c>
      <c r="AM15" s="400">
        <v>0</v>
      </c>
      <c r="AN15" s="400">
        <v>0</v>
      </c>
      <c r="AO15" s="400">
        <v>0.446193408036961</v>
      </c>
      <c r="AP15" s="400">
        <v>0</v>
      </c>
      <c r="AQ15" s="400">
        <v>0</v>
      </c>
      <c r="AR15" s="400">
        <v>11946.03283458027</v>
      </c>
      <c r="AS15" s="400">
        <v>0</v>
      </c>
      <c r="AT15" s="400">
        <v>0</v>
      </c>
      <c r="AU15" s="400">
        <v>0</v>
      </c>
      <c r="AV15" s="400">
        <v>0</v>
      </c>
      <c r="AW15" s="400">
        <v>0</v>
      </c>
      <c r="AX15" s="400">
        <v>0</v>
      </c>
      <c r="AY15" s="400">
        <v>0</v>
      </c>
      <c r="AZ15" s="400">
        <v>159028.39253163192</v>
      </c>
      <c r="BA15" s="427">
        <v>88938392.895369738</v>
      </c>
      <c r="BB15" s="400">
        <v>0</v>
      </c>
      <c r="BC15" s="400">
        <v>0</v>
      </c>
      <c r="BD15" s="403">
        <v>0</v>
      </c>
      <c r="BE15" s="400">
        <v>0</v>
      </c>
      <c r="BF15" s="403">
        <v>0</v>
      </c>
      <c r="BG15" s="400">
        <v>0</v>
      </c>
      <c r="BH15" s="400">
        <v>54638.403300705999</v>
      </c>
      <c r="BI15" s="403">
        <v>54638.403300705999</v>
      </c>
      <c r="BJ15" s="400">
        <v>451052.8830701554</v>
      </c>
      <c r="BK15" s="428">
        <v>505691.2863708614</v>
      </c>
      <c r="BL15" s="429">
        <v>39892838.533317789</v>
      </c>
      <c r="BM15" s="428">
        <v>49551245.648422688</v>
      </c>
    </row>
    <row r="16" spans="1:67">
      <c r="A16" s="835"/>
      <c r="B16" s="409" t="s">
        <v>408</v>
      </c>
      <c r="C16" s="421">
        <v>10</v>
      </c>
      <c r="D16" s="400">
        <v>626.81780854674173</v>
      </c>
      <c r="E16" s="400">
        <v>726.97970672693486</v>
      </c>
      <c r="F16" s="400">
        <v>484.8657478722767</v>
      </c>
      <c r="G16" s="400">
        <v>190.06841713573863</v>
      </c>
      <c r="H16" s="400">
        <v>279.07983829305414</v>
      </c>
      <c r="I16" s="400">
        <v>45270.04579642076</v>
      </c>
      <c r="J16" s="400">
        <v>20550.067837663202</v>
      </c>
      <c r="K16" s="400">
        <v>17204.918235716264</v>
      </c>
      <c r="L16" s="400">
        <v>48503.945770579652</v>
      </c>
      <c r="M16" s="400">
        <v>1021585.9836241417</v>
      </c>
      <c r="N16" s="400">
        <v>74468.260627687851</v>
      </c>
      <c r="O16" s="400">
        <v>34901.941165794284</v>
      </c>
      <c r="P16" s="400">
        <v>16069.863357571539</v>
      </c>
      <c r="Q16" s="400">
        <v>11384.396209990511</v>
      </c>
      <c r="R16" s="400">
        <v>130.10323369978653</v>
      </c>
      <c r="S16" s="400">
        <v>14146.508262643543</v>
      </c>
      <c r="T16" s="400">
        <v>99.027516313585437</v>
      </c>
      <c r="U16" s="400">
        <v>6670.3866207626379</v>
      </c>
      <c r="V16" s="400">
        <v>6424.6170806174077</v>
      </c>
      <c r="W16" s="400">
        <v>7705.983858973651</v>
      </c>
      <c r="X16" s="400">
        <v>151938.58832493381</v>
      </c>
      <c r="Y16" s="400">
        <v>685.24642978484962</v>
      </c>
      <c r="Z16" s="400">
        <v>751062.45243834436</v>
      </c>
      <c r="AA16" s="400">
        <v>31909.333784965842</v>
      </c>
      <c r="AB16" s="400">
        <v>8850199.0003632195</v>
      </c>
      <c r="AC16" s="400">
        <v>134724.98856702234</v>
      </c>
      <c r="AD16" s="400">
        <v>4979.3363109293196</v>
      </c>
      <c r="AE16" s="400">
        <v>57763.34371470246</v>
      </c>
      <c r="AF16" s="400">
        <v>49231983.643524207</v>
      </c>
      <c r="AG16" s="400">
        <v>287369.32932648208</v>
      </c>
      <c r="AH16" s="400">
        <v>237170.66224000123</v>
      </c>
      <c r="AI16" s="400">
        <v>152766.8192917305</v>
      </c>
      <c r="AJ16" s="400">
        <v>64839.412482434484</v>
      </c>
      <c r="AK16" s="400">
        <v>122513.0004107242</v>
      </c>
      <c r="AL16" s="400">
        <v>165447.67931237273</v>
      </c>
      <c r="AM16" s="400">
        <v>51425.008783817619</v>
      </c>
      <c r="AN16" s="400">
        <v>614877.85152406886</v>
      </c>
      <c r="AO16" s="400">
        <v>84629.312148051467</v>
      </c>
      <c r="AP16" s="400">
        <v>5890.4910805912423</v>
      </c>
      <c r="AQ16" s="400">
        <v>18555.077537165784</v>
      </c>
      <c r="AR16" s="400">
        <v>3268.3334136193575</v>
      </c>
      <c r="AS16" s="400">
        <v>22978.535200074508</v>
      </c>
      <c r="AT16" s="400">
        <v>106588.81523387384</v>
      </c>
      <c r="AU16" s="400">
        <v>0</v>
      </c>
      <c r="AV16" s="400">
        <v>0</v>
      </c>
      <c r="AW16" s="400">
        <v>24113818.501206905</v>
      </c>
      <c r="AX16" s="400">
        <v>179268.14835334124</v>
      </c>
      <c r="AY16" s="400">
        <v>64572.310291788075</v>
      </c>
      <c r="AZ16" s="400">
        <v>72337.669552710882</v>
      </c>
      <c r="BA16" s="427">
        <v>86910986.751565039</v>
      </c>
      <c r="BB16" s="400">
        <v>0</v>
      </c>
      <c r="BC16" s="400">
        <v>0</v>
      </c>
      <c r="BD16" s="403">
        <v>0</v>
      </c>
      <c r="BE16" s="400">
        <v>0</v>
      </c>
      <c r="BF16" s="403">
        <v>0</v>
      </c>
      <c r="BG16" s="400">
        <v>0</v>
      </c>
      <c r="BH16" s="400">
        <v>1556447.9123493833</v>
      </c>
      <c r="BI16" s="403">
        <v>1556447.9123493833</v>
      </c>
      <c r="BJ16" s="400">
        <v>1829928.2881888868</v>
      </c>
      <c r="BK16" s="428">
        <v>3386376.2005382702</v>
      </c>
      <c r="BL16" s="429">
        <v>6939805.6155288778</v>
      </c>
      <c r="BM16" s="428">
        <v>83357557.336574301</v>
      </c>
    </row>
    <row r="17" spans="1:65">
      <c r="A17" s="835"/>
      <c r="B17" s="408" t="s">
        <v>183</v>
      </c>
      <c r="C17" s="421">
        <v>11</v>
      </c>
      <c r="D17" s="400">
        <v>0</v>
      </c>
      <c r="E17" s="400">
        <v>0</v>
      </c>
      <c r="F17" s="400">
        <v>0</v>
      </c>
      <c r="G17" s="400">
        <v>0</v>
      </c>
      <c r="H17" s="400">
        <v>0</v>
      </c>
      <c r="I17" s="400">
        <v>1372272.5958966599</v>
      </c>
      <c r="J17" s="400">
        <v>16942467.356343601</v>
      </c>
      <c r="K17" s="400">
        <v>191241.98415977301</v>
      </c>
      <c r="L17" s="400">
        <v>112956.03867553201</v>
      </c>
      <c r="M17" s="400">
        <v>743759.658905569</v>
      </c>
      <c r="N17" s="400">
        <v>177012.61799321501</v>
      </c>
      <c r="O17" s="400">
        <v>0</v>
      </c>
      <c r="P17" s="400">
        <v>0</v>
      </c>
      <c r="Q17" s="400">
        <v>466046.58840800601</v>
      </c>
      <c r="R17" s="400">
        <v>0</v>
      </c>
      <c r="S17" s="400">
        <v>0</v>
      </c>
      <c r="T17" s="400">
        <v>0</v>
      </c>
      <c r="U17" s="400">
        <v>0</v>
      </c>
      <c r="V17" s="400">
        <v>0</v>
      </c>
      <c r="W17" s="400">
        <v>0</v>
      </c>
      <c r="X17" s="400">
        <v>0</v>
      </c>
      <c r="Y17" s="400">
        <v>0</v>
      </c>
      <c r="Z17" s="400">
        <v>0</v>
      </c>
      <c r="AA17" s="400">
        <v>0</v>
      </c>
      <c r="AB17" s="400">
        <v>0</v>
      </c>
      <c r="AC17" s="400">
        <v>0</v>
      </c>
      <c r="AD17" s="400">
        <v>0</v>
      </c>
      <c r="AE17" s="400">
        <v>0</v>
      </c>
      <c r="AF17" s="400">
        <v>0</v>
      </c>
      <c r="AG17" s="400">
        <v>0</v>
      </c>
      <c r="AH17" s="400">
        <v>0</v>
      </c>
      <c r="AI17" s="400">
        <v>0</v>
      </c>
      <c r="AJ17" s="400">
        <v>0</v>
      </c>
      <c r="AK17" s="400">
        <v>0</v>
      </c>
      <c r="AL17" s="400">
        <v>0</v>
      </c>
      <c r="AM17" s="400">
        <v>0</v>
      </c>
      <c r="AN17" s="400">
        <v>0</v>
      </c>
      <c r="AO17" s="400">
        <v>0</v>
      </c>
      <c r="AP17" s="400">
        <v>12.6722374204862</v>
      </c>
      <c r="AQ17" s="400">
        <v>0</v>
      </c>
      <c r="AR17" s="400">
        <v>0</v>
      </c>
      <c r="AS17" s="400">
        <v>0</v>
      </c>
      <c r="AT17" s="400">
        <v>231004.90996498999</v>
      </c>
      <c r="AU17" s="400">
        <v>0</v>
      </c>
      <c r="AV17" s="400">
        <v>0</v>
      </c>
      <c r="AW17" s="400">
        <v>0</v>
      </c>
      <c r="AX17" s="400">
        <v>0</v>
      </c>
      <c r="AY17" s="400">
        <v>0</v>
      </c>
      <c r="AZ17" s="400">
        <v>0</v>
      </c>
      <c r="BA17" s="427">
        <v>20236774.422584765</v>
      </c>
      <c r="BB17" s="400">
        <v>0</v>
      </c>
      <c r="BC17" s="400">
        <v>0</v>
      </c>
      <c r="BD17" s="403">
        <v>0</v>
      </c>
      <c r="BE17" s="400">
        <v>0</v>
      </c>
      <c r="BF17" s="403">
        <v>0</v>
      </c>
      <c r="BG17" s="400">
        <v>0</v>
      </c>
      <c r="BH17" s="400">
        <v>0</v>
      </c>
      <c r="BI17" s="403">
        <v>0</v>
      </c>
      <c r="BJ17" s="400">
        <v>0</v>
      </c>
      <c r="BK17" s="428">
        <v>0</v>
      </c>
      <c r="BL17" s="429">
        <v>0</v>
      </c>
      <c r="BM17" s="428">
        <v>20236774.422584787</v>
      </c>
    </row>
    <row r="18" spans="1:65">
      <c r="A18" s="835"/>
      <c r="B18" s="408" t="s">
        <v>409</v>
      </c>
      <c r="C18" s="421">
        <v>12</v>
      </c>
      <c r="D18" s="400">
        <v>1831710.9263539924</v>
      </c>
      <c r="E18" s="400">
        <v>0</v>
      </c>
      <c r="F18" s="400">
        <v>76158871.306261763</v>
      </c>
      <c r="G18" s="400">
        <v>23551427.787225123</v>
      </c>
      <c r="H18" s="400">
        <v>5617319.639639684</v>
      </c>
      <c r="I18" s="400">
        <v>0</v>
      </c>
      <c r="J18" s="400">
        <v>0</v>
      </c>
      <c r="K18" s="400">
        <v>0</v>
      </c>
      <c r="L18" s="400">
        <v>0</v>
      </c>
      <c r="M18" s="400">
        <v>0</v>
      </c>
      <c r="N18" s="400">
        <v>0</v>
      </c>
      <c r="O18" s="400">
        <v>99573546.95556426</v>
      </c>
      <c r="P18" s="400">
        <v>58607463.976713344</v>
      </c>
      <c r="Q18" s="400">
        <v>14839806.502911974</v>
      </c>
      <c r="R18" s="400">
        <v>0.53050395693302588</v>
      </c>
      <c r="S18" s="400">
        <v>0</v>
      </c>
      <c r="T18" s="400">
        <v>0</v>
      </c>
      <c r="U18" s="400">
        <v>12593141.109603738</v>
      </c>
      <c r="V18" s="400">
        <v>145108.50648717131</v>
      </c>
      <c r="W18" s="400">
        <v>3146.95756584534</v>
      </c>
      <c r="X18" s="400">
        <v>12817.73589881997</v>
      </c>
      <c r="Y18" s="400">
        <v>0</v>
      </c>
      <c r="Z18" s="400">
        <v>218965.41497061413</v>
      </c>
      <c r="AA18" s="400">
        <v>0</v>
      </c>
      <c r="AB18" s="400">
        <v>16195518.07621411</v>
      </c>
      <c r="AC18" s="400">
        <v>2770981.0898407307</v>
      </c>
      <c r="AD18" s="400">
        <v>50930.575437702166</v>
      </c>
      <c r="AE18" s="400">
        <v>62335.102432523905</v>
      </c>
      <c r="AF18" s="400">
        <v>0</v>
      </c>
      <c r="AG18" s="400">
        <v>0</v>
      </c>
      <c r="AH18" s="400">
        <v>0</v>
      </c>
      <c r="AI18" s="400">
        <v>0</v>
      </c>
      <c r="AJ18" s="400">
        <v>0</v>
      </c>
      <c r="AK18" s="400">
        <v>0</v>
      </c>
      <c r="AL18" s="400">
        <v>0</v>
      </c>
      <c r="AM18" s="400">
        <v>0</v>
      </c>
      <c r="AN18" s="400">
        <v>8.8118174503616906E-2</v>
      </c>
      <c r="AO18" s="400">
        <v>0</v>
      </c>
      <c r="AP18" s="400">
        <v>0</v>
      </c>
      <c r="AQ18" s="400">
        <v>57318.073743077017</v>
      </c>
      <c r="AR18" s="400">
        <v>0</v>
      </c>
      <c r="AS18" s="400">
        <v>0</v>
      </c>
      <c r="AT18" s="400">
        <v>0</v>
      </c>
      <c r="AU18" s="400">
        <v>0</v>
      </c>
      <c r="AV18" s="400">
        <v>0</v>
      </c>
      <c r="AW18" s="400">
        <v>0</v>
      </c>
      <c r="AX18" s="400">
        <v>134557.38127522927</v>
      </c>
      <c r="AY18" s="400">
        <v>77886023.118245065</v>
      </c>
      <c r="AZ18" s="400">
        <v>21452112.672413863</v>
      </c>
      <c r="BA18" s="427">
        <v>411763103.5274207</v>
      </c>
      <c r="BB18" s="400">
        <v>86843475.250400156</v>
      </c>
      <c r="BC18" s="400">
        <v>240741205.65451115</v>
      </c>
      <c r="BD18" s="403">
        <v>327584680.90491134</v>
      </c>
      <c r="BE18" s="400">
        <v>0</v>
      </c>
      <c r="BF18" s="403">
        <v>327584680.90491134</v>
      </c>
      <c r="BG18" s="400">
        <v>0</v>
      </c>
      <c r="BH18" s="400">
        <v>6093423.2215397786</v>
      </c>
      <c r="BI18" s="403">
        <v>6093423.2215397786</v>
      </c>
      <c r="BJ18" s="400">
        <v>22754447.555504397</v>
      </c>
      <c r="BK18" s="428">
        <v>356432551.68195552</v>
      </c>
      <c r="BL18" s="429">
        <v>57354819.940435849</v>
      </c>
      <c r="BM18" s="428">
        <v>710840835.26894057</v>
      </c>
    </row>
    <row r="19" spans="1:65">
      <c r="A19" s="835"/>
      <c r="B19" s="408" t="s">
        <v>410</v>
      </c>
      <c r="C19" s="421">
        <v>13</v>
      </c>
      <c r="D19" s="400">
        <v>0</v>
      </c>
      <c r="E19" s="400">
        <v>0</v>
      </c>
      <c r="F19" s="400">
        <v>0</v>
      </c>
      <c r="G19" s="400">
        <v>0</v>
      </c>
      <c r="H19" s="400">
        <v>0</v>
      </c>
      <c r="I19" s="400">
        <v>0</v>
      </c>
      <c r="J19" s="400">
        <v>0</v>
      </c>
      <c r="K19" s="400">
        <v>0</v>
      </c>
      <c r="L19" s="400">
        <v>0</v>
      </c>
      <c r="M19" s="400">
        <v>0</v>
      </c>
      <c r="N19" s="400">
        <v>0</v>
      </c>
      <c r="O19" s="400">
        <v>12093353.65522668</v>
      </c>
      <c r="P19" s="400">
        <v>28294103.35120149</v>
      </c>
      <c r="Q19" s="400">
        <v>5558942.7197894324</v>
      </c>
      <c r="R19" s="400">
        <v>223809.86967358622</v>
      </c>
      <c r="S19" s="400">
        <v>0</v>
      </c>
      <c r="T19" s="400">
        <v>0</v>
      </c>
      <c r="U19" s="400">
        <v>0</v>
      </c>
      <c r="V19" s="400">
        <v>0</v>
      </c>
      <c r="W19" s="400">
        <v>0</v>
      </c>
      <c r="X19" s="400">
        <v>0</v>
      </c>
      <c r="Y19" s="400">
        <v>0</v>
      </c>
      <c r="Z19" s="400">
        <v>0</v>
      </c>
      <c r="AA19" s="400">
        <v>0</v>
      </c>
      <c r="AB19" s="400">
        <v>3437.1121751123669</v>
      </c>
      <c r="AC19" s="400">
        <v>5996.874916416411</v>
      </c>
      <c r="AD19" s="400">
        <v>0</v>
      </c>
      <c r="AE19" s="400">
        <v>0</v>
      </c>
      <c r="AF19" s="400">
        <v>0</v>
      </c>
      <c r="AG19" s="400">
        <v>0</v>
      </c>
      <c r="AH19" s="400">
        <v>0</v>
      </c>
      <c r="AI19" s="400">
        <v>0</v>
      </c>
      <c r="AJ19" s="400">
        <v>0.35102454999632932</v>
      </c>
      <c r="AK19" s="400">
        <v>5.1079035867359575E-2</v>
      </c>
      <c r="AL19" s="400">
        <v>0</v>
      </c>
      <c r="AM19" s="400">
        <v>0</v>
      </c>
      <c r="AN19" s="400">
        <v>0</v>
      </c>
      <c r="AO19" s="400">
        <v>2.4323246742824101E-2</v>
      </c>
      <c r="AP19" s="400">
        <v>0</v>
      </c>
      <c r="AQ19" s="400">
        <v>0</v>
      </c>
      <c r="AR19" s="400">
        <v>0</v>
      </c>
      <c r="AS19" s="400">
        <v>0.66987314002526033</v>
      </c>
      <c r="AT19" s="400">
        <v>0</v>
      </c>
      <c r="AU19" s="400">
        <v>0</v>
      </c>
      <c r="AV19" s="400">
        <v>0</v>
      </c>
      <c r="AW19" s="400">
        <v>0</v>
      </c>
      <c r="AX19" s="400">
        <v>369088.33512356656</v>
      </c>
      <c r="AY19" s="400">
        <v>21165343.647675727</v>
      </c>
      <c r="AZ19" s="400">
        <v>6339542.3841420365</v>
      </c>
      <c r="BA19" s="427">
        <v>74053619.046224028</v>
      </c>
      <c r="BB19" s="400">
        <v>42657925.811684534</v>
      </c>
      <c r="BC19" s="400">
        <v>138453014.66473112</v>
      </c>
      <c r="BD19" s="403">
        <v>181110940.47641563</v>
      </c>
      <c r="BE19" s="400">
        <v>0</v>
      </c>
      <c r="BF19" s="403">
        <v>181110940.47641563</v>
      </c>
      <c r="BG19" s="400">
        <v>0</v>
      </c>
      <c r="BH19" s="400">
        <v>196787.08582253288</v>
      </c>
      <c r="BI19" s="403">
        <v>196787.08582253288</v>
      </c>
      <c r="BJ19" s="400">
        <v>9438236.5095206723</v>
      </c>
      <c r="BK19" s="428">
        <v>190745964.07175884</v>
      </c>
      <c r="BL19" s="429">
        <v>16681087.045084247</v>
      </c>
      <c r="BM19" s="428">
        <v>248118496.07289863</v>
      </c>
    </row>
    <row r="20" spans="1:65">
      <c r="A20" s="835"/>
      <c r="B20" s="408" t="s">
        <v>411</v>
      </c>
      <c r="C20" s="421">
        <v>14</v>
      </c>
      <c r="D20" s="400">
        <v>40210.703279268542</v>
      </c>
      <c r="E20" s="400">
        <v>171915.21215744413</v>
      </c>
      <c r="F20" s="400">
        <v>16875.58359565763</v>
      </c>
      <c r="G20" s="400">
        <v>35118.933166927622</v>
      </c>
      <c r="H20" s="400">
        <v>518689.31158987182</v>
      </c>
      <c r="I20" s="400">
        <v>341487.57044203178</v>
      </c>
      <c r="J20" s="400">
        <v>71938.240333124922</v>
      </c>
      <c r="K20" s="400">
        <v>138427.96522675414</v>
      </c>
      <c r="L20" s="400">
        <v>115262.33917830879</v>
      </c>
      <c r="M20" s="400">
        <v>146185.94886833781</v>
      </c>
      <c r="N20" s="400">
        <v>15449.985387802795</v>
      </c>
      <c r="O20" s="400">
        <v>1078642.4622622018</v>
      </c>
      <c r="P20" s="400">
        <v>930954.83571230108</v>
      </c>
      <c r="Q20" s="400">
        <v>14344443.87383274</v>
      </c>
      <c r="R20" s="400">
        <v>248081.06805428053</v>
      </c>
      <c r="S20" s="400">
        <v>442157.87433224625</v>
      </c>
      <c r="T20" s="400">
        <v>301355.30600392789</v>
      </c>
      <c r="U20" s="400">
        <v>277839.36602537718</v>
      </c>
      <c r="V20" s="400">
        <v>293372.79843711981</v>
      </c>
      <c r="W20" s="400">
        <v>284387.74315375276</v>
      </c>
      <c r="X20" s="400">
        <v>244400.35699221521</v>
      </c>
      <c r="Y20" s="400">
        <v>251642.53539056602</v>
      </c>
      <c r="Z20" s="400">
        <v>348513.4897535675</v>
      </c>
      <c r="AA20" s="400">
        <v>603270.8814018548</v>
      </c>
      <c r="AB20" s="400">
        <v>8122209.9857445834</v>
      </c>
      <c r="AC20" s="400">
        <v>4767525.1772682555</v>
      </c>
      <c r="AD20" s="400">
        <v>196331.68512220363</v>
      </c>
      <c r="AE20" s="400">
        <v>678105.95259814849</v>
      </c>
      <c r="AF20" s="400">
        <v>1289885.359740278</v>
      </c>
      <c r="AG20" s="400">
        <v>300909.35832400963</v>
      </c>
      <c r="AH20" s="400">
        <v>411532.75931853324</v>
      </c>
      <c r="AI20" s="400">
        <v>1089444.0217730869</v>
      </c>
      <c r="AJ20" s="400">
        <v>619690.52625382994</v>
      </c>
      <c r="AK20" s="400">
        <v>683018.45006278809</v>
      </c>
      <c r="AL20" s="400">
        <v>821152.8660617955</v>
      </c>
      <c r="AM20" s="400">
        <v>141702.16469129676</v>
      </c>
      <c r="AN20" s="400">
        <v>1180052.0918159971</v>
      </c>
      <c r="AO20" s="400">
        <v>1222156.1940566076</v>
      </c>
      <c r="AP20" s="400">
        <v>116134.97436610615</v>
      </c>
      <c r="AQ20" s="400">
        <v>219514.8468685493</v>
      </c>
      <c r="AR20" s="400">
        <v>42270.520590628606</v>
      </c>
      <c r="AS20" s="400">
        <v>29891.39298698655</v>
      </c>
      <c r="AT20" s="400">
        <v>1656010.5875682458</v>
      </c>
      <c r="AU20" s="400">
        <v>58607.227744980686</v>
      </c>
      <c r="AV20" s="400">
        <v>160923.79630937605</v>
      </c>
      <c r="AW20" s="400">
        <v>3064409.7132654726</v>
      </c>
      <c r="AX20" s="400">
        <v>5023002.7319605807</v>
      </c>
      <c r="AY20" s="400">
        <v>26232738.19946932</v>
      </c>
      <c r="AZ20" s="400">
        <v>37894766.563385293</v>
      </c>
      <c r="BA20" s="427">
        <v>117282611.53192465</v>
      </c>
      <c r="BB20" s="400">
        <v>19327809.643567026</v>
      </c>
      <c r="BC20" s="400">
        <v>50443029.429347515</v>
      </c>
      <c r="BD20" s="403">
        <v>69770839.072914541</v>
      </c>
      <c r="BE20" s="400">
        <v>0</v>
      </c>
      <c r="BF20" s="403">
        <v>69770839.072914541</v>
      </c>
      <c r="BG20" s="400">
        <v>0</v>
      </c>
      <c r="BH20" s="400">
        <v>944818.34147532692</v>
      </c>
      <c r="BI20" s="403">
        <v>944818.34147532692</v>
      </c>
      <c r="BJ20" s="400">
        <v>3380968.1569311335</v>
      </c>
      <c r="BK20" s="428">
        <v>74096625.571321011</v>
      </c>
      <c r="BL20" s="429">
        <v>5658333.0977099705</v>
      </c>
      <c r="BM20" s="428">
        <v>185720904.00553563</v>
      </c>
    </row>
    <row r="21" spans="1:65">
      <c r="A21" s="835"/>
      <c r="B21" s="408" t="s">
        <v>184</v>
      </c>
      <c r="C21" s="421">
        <v>15</v>
      </c>
      <c r="D21" s="400">
        <v>861.04071974305714</v>
      </c>
      <c r="E21" s="400">
        <v>12467.465260350629</v>
      </c>
      <c r="F21" s="400">
        <v>220.30715303590171</v>
      </c>
      <c r="G21" s="400">
        <v>1261.8771517934292</v>
      </c>
      <c r="H21" s="400">
        <v>227917.42885836546</v>
      </c>
      <c r="I21" s="400">
        <v>71784.088001335505</v>
      </c>
      <c r="J21" s="400">
        <v>7389.8869557855123</v>
      </c>
      <c r="K21" s="400">
        <v>198111.67050878465</v>
      </c>
      <c r="L21" s="400">
        <v>85070.683745293893</v>
      </c>
      <c r="M21" s="400">
        <v>258952.03847729342</v>
      </c>
      <c r="N21" s="400">
        <v>21.057540744057725</v>
      </c>
      <c r="O21" s="400">
        <v>320379.7703387342</v>
      </c>
      <c r="P21" s="400">
        <v>158850.2240952678</v>
      </c>
      <c r="Q21" s="400">
        <v>2164.3836090514146</v>
      </c>
      <c r="R21" s="400">
        <v>13097949.517540988</v>
      </c>
      <c r="S21" s="400">
        <v>475404.02816429472</v>
      </c>
      <c r="T21" s="400">
        <v>32664.713999105814</v>
      </c>
      <c r="U21" s="400">
        <v>6129.1757037092993</v>
      </c>
      <c r="V21" s="400">
        <v>521124.08484898298</v>
      </c>
      <c r="W21" s="400">
        <v>297.54837099546694</v>
      </c>
      <c r="X21" s="400">
        <v>2487.9669606692137</v>
      </c>
      <c r="Y21" s="400">
        <v>545920.19872539002</v>
      </c>
      <c r="Z21" s="400">
        <v>143904.83330337785</v>
      </c>
      <c r="AA21" s="400">
        <v>2652731.6724322625</v>
      </c>
      <c r="AB21" s="400">
        <v>302690.71449770924</v>
      </c>
      <c r="AC21" s="400">
        <v>16172.954950182248</v>
      </c>
      <c r="AD21" s="400">
        <v>243217.04956170614</v>
      </c>
      <c r="AE21" s="400">
        <v>10323.067836562377</v>
      </c>
      <c r="AF21" s="400">
        <v>476147.72280362347</v>
      </c>
      <c r="AG21" s="400">
        <v>3521405.0723842639</v>
      </c>
      <c r="AH21" s="400">
        <v>3760397.6638210067</v>
      </c>
      <c r="AI21" s="400">
        <v>1757383.6703832189</v>
      </c>
      <c r="AJ21" s="400">
        <v>3783166.0067507755</v>
      </c>
      <c r="AK21" s="400">
        <v>1768123.0673774066</v>
      </c>
      <c r="AL21" s="400">
        <v>1336493.5124124116</v>
      </c>
      <c r="AM21" s="400">
        <v>1103263.0076699897</v>
      </c>
      <c r="AN21" s="400">
        <v>3344040.4593649004</v>
      </c>
      <c r="AO21" s="400">
        <v>5431180.6348909382</v>
      </c>
      <c r="AP21" s="400">
        <v>534212.46947426302</v>
      </c>
      <c r="AQ21" s="400">
        <v>128217.7533419432</v>
      </c>
      <c r="AR21" s="400">
        <v>141056.64466846635</v>
      </c>
      <c r="AS21" s="400">
        <v>0</v>
      </c>
      <c r="AT21" s="400">
        <v>3350448.5042984365</v>
      </c>
      <c r="AU21" s="400">
        <v>479662.28088108666</v>
      </c>
      <c r="AV21" s="400">
        <v>271530.75117788272</v>
      </c>
      <c r="AW21" s="400">
        <v>2678697.7132946332</v>
      </c>
      <c r="AX21" s="400">
        <v>2124464.3495676573</v>
      </c>
      <c r="AY21" s="400">
        <v>4761311.782719085</v>
      </c>
      <c r="AZ21" s="400">
        <v>16422131.017604915</v>
      </c>
      <c r="BA21" s="427">
        <v>76569803.534198418</v>
      </c>
      <c r="BB21" s="400">
        <v>7359224.0318390466</v>
      </c>
      <c r="BC21" s="400">
        <v>22689481.268867522</v>
      </c>
      <c r="BD21" s="403">
        <v>30048705.300706569</v>
      </c>
      <c r="BE21" s="400">
        <v>0</v>
      </c>
      <c r="BF21" s="403">
        <v>30048705.300706569</v>
      </c>
      <c r="BG21" s="400">
        <v>0</v>
      </c>
      <c r="BH21" s="400">
        <v>1290611.583908726</v>
      </c>
      <c r="BI21" s="403">
        <v>1290611.583908726</v>
      </c>
      <c r="BJ21" s="400">
        <v>259842.25176207989</v>
      </c>
      <c r="BK21" s="428">
        <v>31599159.136377376</v>
      </c>
      <c r="BL21" s="429">
        <v>1486399.8468446499</v>
      </c>
      <c r="BM21" s="428">
        <v>106682562.82373109</v>
      </c>
    </row>
    <row r="22" spans="1:65">
      <c r="A22" s="835"/>
      <c r="B22" s="408" t="s">
        <v>412</v>
      </c>
      <c r="C22" s="421">
        <v>16</v>
      </c>
      <c r="D22" s="400">
        <v>9346.2693409343974</v>
      </c>
      <c r="E22" s="400">
        <v>13167.122806671636</v>
      </c>
      <c r="F22" s="400">
        <v>920.89772346637506</v>
      </c>
      <c r="G22" s="400">
        <v>593.54234516990903</v>
      </c>
      <c r="H22" s="400">
        <v>19761.303241324662</v>
      </c>
      <c r="I22" s="400">
        <v>88264.892730661493</v>
      </c>
      <c r="J22" s="400">
        <v>14713.414550788786</v>
      </c>
      <c r="K22" s="400">
        <v>5143.7368276535526</v>
      </c>
      <c r="L22" s="400">
        <v>22605.294859138252</v>
      </c>
      <c r="M22" s="400">
        <v>119739.52936627297</v>
      </c>
      <c r="N22" s="400">
        <v>78950.311510811545</v>
      </c>
      <c r="O22" s="400">
        <v>151942.45191658929</v>
      </c>
      <c r="P22" s="400">
        <v>47786.402843557837</v>
      </c>
      <c r="Q22" s="400">
        <v>185823.47999118292</v>
      </c>
      <c r="R22" s="400">
        <v>177673.89337708245</v>
      </c>
      <c r="S22" s="400">
        <v>136815377.4814086</v>
      </c>
      <c r="T22" s="400">
        <v>112502666.21737309</v>
      </c>
      <c r="U22" s="400">
        <v>10124715.134863544</v>
      </c>
      <c r="V22" s="400">
        <v>207018.35649439096</v>
      </c>
      <c r="W22" s="400">
        <v>3242685.7623640867</v>
      </c>
      <c r="X22" s="400">
        <v>500970.58563920687</v>
      </c>
      <c r="Y22" s="400">
        <v>118430.36379768659</v>
      </c>
      <c r="Z22" s="400">
        <v>9532430.8385435101</v>
      </c>
      <c r="AA22" s="400">
        <v>78963.347815321991</v>
      </c>
      <c r="AB22" s="400">
        <v>614338.36247572105</v>
      </c>
      <c r="AC22" s="400">
        <v>3756523.5007291692</v>
      </c>
      <c r="AD22" s="400">
        <v>113614.12889674083</v>
      </c>
      <c r="AE22" s="400">
        <v>2057509.2641226542</v>
      </c>
      <c r="AF22" s="400">
        <v>208806.88418960036</v>
      </c>
      <c r="AG22" s="400">
        <v>25467.226668893614</v>
      </c>
      <c r="AH22" s="400">
        <v>145307.75724688859</v>
      </c>
      <c r="AI22" s="400">
        <v>980351.34470854967</v>
      </c>
      <c r="AJ22" s="400">
        <v>375557.71831818169</v>
      </c>
      <c r="AK22" s="400">
        <v>392768.14321524778</v>
      </c>
      <c r="AL22" s="400">
        <v>870667.69548808667</v>
      </c>
      <c r="AM22" s="400">
        <v>200914.70610044023</v>
      </c>
      <c r="AN22" s="400">
        <v>820176.439139236</v>
      </c>
      <c r="AO22" s="400">
        <v>483094.7886759598</v>
      </c>
      <c r="AP22" s="400">
        <v>193561.92049636506</v>
      </c>
      <c r="AQ22" s="400">
        <v>3171168.3926209793</v>
      </c>
      <c r="AR22" s="400">
        <v>123128.18572788392</v>
      </c>
      <c r="AS22" s="400">
        <v>55894.431939847062</v>
      </c>
      <c r="AT22" s="400">
        <v>7194.5586239486111</v>
      </c>
      <c r="AU22" s="400">
        <v>3082.4873469736704</v>
      </c>
      <c r="AV22" s="400">
        <v>10133.345627229342</v>
      </c>
      <c r="AW22" s="400">
        <v>100043.63201919943</v>
      </c>
      <c r="AX22" s="400">
        <v>1771482.4468565728</v>
      </c>
      <c r="AY22" s="400">
        <v>1828534.7112127915</v>
      </c>
      <c r="AZ22" s="400">
        <v>13906618.149538599</v>
      </c>
      <c r="BA22" s="427">
        <v>306275630.85371661</v>
      </c>
      <c r="BB22" s="400">
        <v>2822189.8983526137</v>
      </c>
      <c r="BC22" s="400">
        <v>7966603.0026267748</v>
      </c>
      <c r="BD22" s="403">
        <v>10788792.900979389</v>
      </c>
      <c r="BE22" s="400">
        <v>0</v>
      </c>
      <c r="BF22" s="403">
        <v>10788792.900979389</v>
      </c>
      <c r="BG22" s="400">
        <v>0</v>
      </c>
      <c r="BH22" s="400">
        <v>-3908915.4450346101</v>
      </c>
      <c r="BI22" s="403">
        <v>-3908915.4450346101</v>
      </c>
      <c r="BJ22" s="400">
        <v>84065465.377448022</v>
      </c>
      <c r="BK22" s="428">
        <v>90945342.833392814</v>
      </c>
      <c r="BL22" s="429">
        <v>10392639.211872155</v>
      </c>
      <c r="BM22" s="428">
        <v>386828334.47523713</v>
      </c>
    </row>
    <row r="23" spans="1:65">
      <c r="A23" s="835"/>
      <c r="B23" s="408" t="s">
        <v>185</v>
      </c>
      <c r="C23" s="421">
        <v>17</v>
      </c>
      <c r="D23" s="400">
        <v>436.14952050202453</v>
      </c>
      <c r="E23" s="400">
        <v>126029.40129191626</v>
      </c>
      <c r="F23" s="400">
        <v>563.89785089686109</v>
      </c>
      <c r="G23" s="400">
        <v>1670.516689512408</v>
      </c>
      <c r="H23" s="400">
        <v>8.9880027847346433</v>
      </c>
      <c r="I23" s="400">
        <v>1269589.5769459493</v>
      </c>
      <c r="J23" s="400">
        <v>143732.53144679096</v>
      </c>
      <c r="K23" s="400">
        <v>85901.603110834549</v>
      </c>
      <c r="L23" s="400">
        <v>95245.927006881437</v>
      </c>
      <c r="M23" s="400">
        <v>97711.480533820781</v>
      </c>
      <c r="N23" s="400">
        <v>214548.33179633369</v>
      </c>
      <c r="O23" s="400">
        <v>1550802.0755898212</v>
      </c>
      <c r="P23" s="400">
        <v>635756.9032515639</v>
      </c>
      <c r="Q23" s="400">
        <v>559408.65534054418</v>
      </c>
      <c r="R23" s="400">
        <v>349426.98281743901</v>
      </c>
      <c r="S23" s="400">
        <v>2079220.1590959288</v>
      </c>
      <c r="T23" s="400">
        <v>6771864.5342216929</v>
      </c>
      <c r="U23" s="400">
        <v>1563230.5851073484</v>
      </c>
      <c r="V23" s="400">
        <v>463492.86892808223</v>
      </c>
      <c r="W23" s="400">
        <v>767891.19191981922</v>
      </c>
      <c r="X23" s="400">
        <v>415986.05172146892</v>
      </c>
      <c r="Y23" s="400">
        <v>237368.9713882904</v>
      </c>
      <c r="Z23" s="400">
        <v>1106211.5662997039</v>
      </c>
      <c r="AA23" s="400">
        <v>747215.86712808267</v>
      </c>
      <c r="AB23" s="400">
        <v>2585570.4488162459</v>
      </c>
      <c r="AC23" s="400">
        <v>233527.3370216398</v>
      </c>
      <c r="AD23" s="400">
        <v>324786.88209781994</v>
      </c>
      <c r="AE23" s="400">
        <v>1235835.6013093684</v>
      </c>
      <c r="AF23" s="400">
        <v>3819459.7923394977</v>
      </c>
      <c r="AG23" s="400">
        <v>615330.03485319321</v>
      </c>
      <c r="AH23" s="400">
        <v>284964.6145677754</v>
      </c>
      <c r="AI23" s="400">
        <v>876117.65012285486</v>
      </c>
      <c r="AJ23" s="400">
        <v>1546295.7269117229</v>
      </c>
      <c r="AK23" s="400">
        <v>1484272.4918490502</v>
      </c>
      <c r="AL23" s="400">
        <v>1880901.9883831637</v>
      </c>
      <c r="AM23" s="400">
        <v>1012123.1264673162</v>
      </c>
      <c r="AN23" s="400">
        <v>2139993.7263622289</v>
      </c>
      <c r="AO23" s="400">
        <v>1860801.1809359631</v>
      </c>
      <c r="AP23" s="400">
        <v>389945.75566193333</v>
      </c>
      <c r="AQ23" s="400">
        <v>429975.36979255866</v>
      </c>
      <c r="AR23" s="400">
        <v>192073.94974189857</v>
      </c>
      <c r="AS23" s="400">
        <v>168258.7482677807</v>
      </c>
      <c r="AT23" s="400">
        <v>728831.11855012726</v>
      </c>
      <c r="AU23" s="400">
        <v>337164.4996365757</v>
      </c>
      <c r="AV23" s="400">
        <v>378279.77246871468</v>
      </c>
      <c r="AW23" s="400">
        <v>4394710.1156743513</v>
      </c>
      <c r="AX23" s="400">
        <v>3074226.6296823644</v>
      </c>
      <c r="AY23" s="400">
        <v>4598994.2502741963</v>
      </c>
      <c r="AZ23" s="400">
        <v>48086071.611230932</v>
      </c>
      <c r="BA23" s="427">
        <v>101961827.24002528</v>
      </c>
      <c r="BB23" s="400">
        <v>10736702.127197493</v>
      </c>
      <c r="BC23" s="400">
        <v>49394025.207852915</v>
      </c>
      <c r="BD23" s="403">
        <v>60130727.335050404</v>
      </c>
      <c r="BE23" s="400">
        <v>0</v>
      </c>
      <c r="BF23" s="403">
        <v>60130727.335050404</v>
      </c>
      <c r="BG23" s="400">
        <v>0</v>
      </c>
      <c r="BH23" s="400">
        <v>-2018780.4159679282</v>
      </c>
      <c r="BI23" s="403">
        <v>-2018780.4159679282</v>
      </c>
      <c r="BJ23" s="400">
        <v>68998181.726233348</v>
      </c>
      <c r="BK23" s="428">
        <v>127110128.64531583</v>
      </c>
      <c r="BL23" s="429">
        <v>8037321.6133971717</v>
      </c>
      <c r="BM23" s="428">
        <v>221034634.27194411</v>
      </c>
    </row>
    <row r="24" spans="1:65">
      <c r="A24" s="835"/>
      <c r="B24" s="408" t="s">
        <v>186</v>
      </c>
      <c r="C24" s="421">
        <v>18</v>
      </c>
      <c r="D24" s="400">
        <v>2406.4496905717147</v>
      </c>
      <c r="E24" s="400">
        <v>4982.7935839531056</v>
      </c>
      <c r="F24" s="400">
        <v>1245.5893107701813</v>
      </c>
      <c r="G24" s="400">
        <v>7017.8978758112207</v>
      </c>
      <c r="H24" s="400">
        <v>66871.724165003368</v>
      </c>
      <c r="I24" s="400">
        <v>178861.99189283527</v>
      </c>
      <c r="J24" s="400">
        <v>14445.201201961823</v>
      </c>
      <c r="K24" s="400">
        <v>1697.3769187033986</v>
      </c>
      <c r="L24" s="400">
        <v>1848.2328650129668</v>
      </c>
      <c r="M24" s="400">
        <v>1483.9691110388342</v>
      </c>
      <c r="N24" s="400">
        <v>5562.0850147847486</v>
      </c>
      <c r="O24" s="400">
        <v>5808.7055572907102</v>
      </c>
      <c r="P24" s="400">
        <v>28913.173685803362</v>
      </c>
      <c r="Q24" s="400">
        <v>3213.571663251977</v>
      </c>
      <c r="R24" s="400">
        <v>7.8792067856155779</v>
      </c>
      <c r="S24" s="400">
        <v>189656.48749365172</v>
      </c>
      <c r="T24" s="400">
        <v>6576332.5809433926</v>
      </c>
      <c r="U24" s="400">
        <v>38223109.137320474</v>
      </c>
      <c r="V24" s="400">
        <v>80081.626696461113</v>
      </c>
      <c r="W24" s="400">
        <v>3348406.1004378386</v>
      </c>
      <c r="X24" s="400">
        <v>83535.274134407227</v>
      </c>
      <c r="Y24" s="400">
        <v>7862.1042763531786</v>
      </c>
      <c r="Z24" s="400">
        <v>1029038.7024528433</v>
      </c>
      <c r="AA24" s="400">
        <v>66389.081755796957</v>
      </c>
      <c r="AB24" s="400">
        <v>42761.422034143965</v>
      </c>
      <c r="AC24" s="400">
        <v>76174.099251731532</v>
      </c>
      <c r="AD24" s="400">
        <v>11155.775444620886</v>
      </c>
      <c r="AE24" s="400">
        <v>73553.28130322686</v>
      </c>
      <c r="AF24" s="400">
        <v>22032.221495957281</v>
      </c>
      <c r="AG24" s="400">
        <v>8263.3990487987976</v>
      </c>
      <c r="AH24" s="400">
        <v>15586.17661223605</v>
      </c>
      <c r="AI24" s="400">
        <v>169063.95319176561</v>
      </c>
      <c r="AJ24" s="400">
        <v>30055.170668795698</v>
      </c>
      <c r="AK24" s="400">
        <v>83452.596911498258</v>
      </c>
      <c r="AL24" s="400">
        <v>2887710.7288600276</v>
      </c>
      <c r="AM24" s="400">
        <v>161921.68136861923</v>
      </c>
      <c r="AN24" s="400">
        <v>79482.874758086138</v>
      </c>
      <c r="AO24" s="400">
        <v>74034.115563811225</v>
      </c>
      <c r="AP24" s="400">
        <v>34527.769667053857</v>
      </c>
      <c r="AQ24" s="400">
        <v>40707.64116397241</v>
      </c>
      <c r="AR24" s="400">
        <v>1064.9959023547708</v>
      </c>
      <c r="AS24" s="400">
        <v>5110.0917784367957</v>
      </c>
      <c r="AT24" s="400">
        <v>128735.49190735616</v>
      </c>
      <c r="AU24" s="400">
        <v>3375.0990909131706</v>
      </c>
      <c r="AV24" s="400">
        <v>3458.1643238415713</v>
      </c>
      <c r="AW24" s="400">
        <v>46323.75247898652</v>
      </c>
      <c r="AX24" s="400">
        <v>269019.53725386295</v>
      </c>
      <c r="AY24" s="400">
        <v>301671.54525779025</v>
      </c>
      <c r="AZ24" s="400">
        <v>10269390.994902201</v>
      </c>
      <c r="BA24" s="427">
        <v>64767410.317494906</v>
      </c>
      <c r="BB24" s="400">
        <v>9454856.4123857953</v>
      </c>
      <c r="BC24" s="400">
        <v>50833150.147465765</v>
      </c>
      <c r="BD24" s="403">
        <v>60288006.559851564</v>
      </c>
      <c r="BE24" s="400">
        <v>0</v>
      </c>
      <c r="BF24" s="403">
        <v>60288006.559851564</v>
      </c>
      <c r="BG24" s="400">
        <v>0</v>
      </c>
      <c r="BH24" s="400">
        <v>2356584.6788665042</v>
      </c>
      <c r="BI24" s="403">
        <v>2356584.6788665042</v>
      </c>
      <c r="BJ24" s="400">
        <v>33737493.263373353</v>
      </c>
      <c r="BK24" s="428">
        <v>96382084.502091408</v>
      </c>
      <c r="BL24" s="429">
        <v>11625536.752658043</v>
      </c>
      <c r="BM24" s="428">
        <v>149523958.0669283</v>
      </c>
    </row>
    <row r="25" spans="1:65">
      <c r="A25" s="835"/>
      <c r="B25" s="408" t="s">
        <v>187</v>
      </c>
      <c r="C25" s="421">
        <v>19</v>
      </c>
      <c r="D25" s="400">
        <v>3978.637639224758</v>
      </c>
      <c r="E25" s="400">
        <v>12221.930464650826</v>
      </c>
      <c r="F25" s="400">
        <v>27.384338671031461</v>
      </c>
      <c r="G25" s="400">
        <v>213.85946176313456</v>
      </c>
      <c r="H25" s="400">
        <v>4171.9958070441935</v>
      </c>
      <c r="I25" s="400">
        <v>3549064.8681653892</v>
      </c>
      <c r="J25" s="400">
        <v>1192.367176925497</v>
      </c>
      <c r="K25" s="400">
        <v>9718.6255929080344</v>
      </c>
      <c r="L25" s="400">
        <v>180251.92798345309</v>
      </c>
      <c r="M25" s="400">
        <v>52697.60015578712</v>
      </c>
      <c r="N25" s="400">
        <v>4869.1419236694674</v>
      </c>
      <c r="O25" s="400">
        <v>98300.452089745537</v>
      </c>
      <c r="P25" s="400">
        <v>119722.38443772592</v>
      </c>
      <c r="Q25" s="400">
        <v>305054.83819213987</v>
      </c>
      <c r="R25" s="400">
        <v>163222.52324703377</v>
      </c>
      <c r="S25" s="400">
        <v>407787.80922471557</v>
      </c>
      <c r="T25" s="400">
        <v>158371.37318876773</v>
      </c>
      <c r="U25" s="400">
        <v>235704.60967000009</v>
      </c>
      <c r="V25" s="400">
        <v>48673778.052485809</v>
      </c>
      <c r="W25" s="400">
        <v>31779262.710819602</v>
      </c>
      <c r="X25" s="400">
        <v>2263634.3243235112</v>
      </c>
      <c r="Y25" s="400">
        <v>424670.55515069771</v>
      </c>
      <c r="Z25" s="400">
        <v>5507138.1990204696</v>
      </c>
      <c r="AA25" s="400">
        <v>100975.23715640615</v>
      </c>
      <c r="AB25" s="400">
        <v>1023206.1026380218</v>
      </c>
      <c r="AC25" s="400">
        <v>107442.26516949484</v>
      </c>
      <c r="AD25" s="400">
        <v>204121.66489854304</v>
      </c>
      <c r="AE25" s="400">
        <v>703910.72233894281</v>
      </c>
      <c r="AF25" s="400">
        <v>1908433.811233181</v>
      </c>
      <c r="AG25" s="400">
        <v>46765.621277013131</v>
      </c>
      <c r="AH25" s="400">
        <v>183742.90485337147</v>
      </c>
      <c r="AI25" s="400">
        <v>4402552.3361313231</v>
      </c>
      <c r="AJ25" s="400">
        <v>796001.07367313176</v>
      </c>
      <c r="AK25" s="400">
        <v>561962.33713685838</v>
      </c>
      <c r="AL25" s="400">
        <v>679453.51146783528</v>
      </c>
      <c r="AM25" s="400">
        <v>133722.04116099357</v>
      </c>
      <c r="AN25" s="400">
        <v>959711.8163799647</v>
      </c>
      <c r="AO25" s="400">
        <v>743752.45622649358</v>
      </c>
      <c r="AP25" s="400">
        <v>152244.86683018948</v>
      </c>
      <c r="AQ25" s="400">
        <v>1203185.5305219381</v>
      </c>
      <c r="AR25" s="400">
        <v>4771.8154215623854</v>
      </c>
      <c r="AS25" s="400">
        <v>43967.374033611428</v>
      </c>
      <c r="AT25" s="400">
        <v>132824.05221586404</v>
      </c>
      <c r="AU25" s="400">
        <v>1852.0476722110629</v>
      </c>
      <c r="AV25" s="400">
        <v>1715.1341003452851</v>
      </c>
      <c r="AW25" s="400">
        <v>51816847.629648179</v>
      </c>
      <c r="AX25" s="400">
        <v>254090.16090828384</v>
      </c>
      <c r="AY25" s="400">
        <v>167250.96889645711</v>
      </c>
      <c r="AZ25" s="400">
        <v>645563.50988637959</v>
      </c>
      <c r="BA25" s="427">
        <v>160935123.16243634</v>
      </c>
      <c r="BB25" s="400">
        <v>694890.06002860877</v>
      </c>
      <c r="BC25" s="400">
        <v>2205370.9278432014</v>
      </c>
      <c r="BD25" s="403">
        <v>2900260.9878718103</v>
      </c>
      <c r="BE25" s="400">
        <v>0</v>
      </c>
      <c r="BF25" s="403">
        <v>2900260.9878718103</v>
      </c>
      <c r="BG25" s="400">
        <v>0</v>
      </c>
      <c r="BH25" s="400">
        <v>437824.87735276413</v>
      </c>
      <c r="BI25" s="403">
        <v>437824.87735276413</v>
      </c>
      <c r="BJ25" s="400">
        <v>7611879.268561257</v>
      </c>
      <c r="BK25" s="428">
        <v>10949965.133785833</v>
      </c>
      <c r="BL25" s="429">
        <v>8246603.134955938</v>
      </c>
      <c r="BM25" s="428">
        <v>163638485.16126615</v>
      </c>
    </row>
    <row r="26" spans="1:65">
      <c r="A26" s="835"/>
      <c r="B26" s="408" t="s">
        <v>188</v>
      </c>
      <c r="C26" s="421">
        <v>20</v>
      </c>
      <c r="D26" s="400">
        <v>56316.907688218198</v>
      </c>
      <c r="E26" s="400">
        <v>13370.864769302618</v>
      </c>
      <c r="F26" s="400">
        <v>1182.8576356883061</v>
      </c>
      <c r="G26" s="400">
        <v>173504.5886969018</v>
      </c>
      <c r="H26" s="400">
        <v>71199.92201371507</v>
      </c>
      <c r="I26" s="400">
        <v>9972.5973445937252</v>
      </c>
      <c r="J26" s="400">
        <v>155698.92783235846</v>
      </c>
      <c r="K26" s="400">
        <v>4418.7751414375416</v>
      </c>
      <c r="L26" s="400">
        <v>4232.6400067809909</v>
      </c>
      <c r="M26" s="400">
        <v>3304.8020134054032</v>
      </c>
      <c r="N26" s="400">
        <v>1458.57314371794</v>
      </c>
      <c r="O26" s="400">
        <v>33590.684496471469</v>
      </c>
      <c r="P26" s="400">
        <v>75172.806523118808</v>
      </c>
      <c r="Q26" s="400">
        <v>39175.150731757334</v>
      </c>
      <c r="R26" s="400">
        <v>11001.198463573246</v>
      </c>
      <c r="S26" s="400">
        <v>60731.66970498806</v>
      </c>
      <c r="T26" s="400">
        <v>43385.001740360734</v>
      </c>
      <c r="U26" s="400">
        <v>12500.557547799623</v>
      </c>
      <c r="V26" s="400">
        <v>365970.29315106251</v>
      </c>
      <c r="W26" s="400">
        <v>961655.72995035839</v>
      </c>
      <c r="X26" s="400">
        <v>317.87751467847278</v>
      </c>
      <c r="Y26" s="400">
        <v>9733.3794292818056</v>
      </c>
      <c r="Z26" s="400">
        <v>98808.930785224016</v>
      </c>
      <c r="AA26" s="400">
        <v>85714.965605924212</v>
      </c>
      <c r="AB26" s="400">
        <v>73476.715120363486</v>
      </c>
      <c r="AC26" s="400">
        <v>7253.7979966876355</v>
      </c>
      <c r="AD26" s="400">
        <v>1482.8309236137875</v>
      </c>
      <c r="AE26" s="400">
        <v>4548.9209584982946</v>
      </c>
      <c r="AF26" s="400">
        <v>48793.40159998148</v>
      </c>
      <c r="AG26" s="400">
        <v>2302.6343922591495</v>
      </c>
      <c r="AH26" s="400">
        <v>1519.3590138361369</v>
      </c>
      <c r="AI26" s="400">
        <v>389925.49975185911</v>
      </c>
      <c r="AJ26" s="400">
        <v>135516.15673361925</v>
      </c>
      <c r="AK26" s="400">
        <v>75194.476737097561</v>
      </c>
      <c r="AL26" s="400">
        <v>5247229.6687624454</v>
      </c>
      <c r="AM26" s="400">
        <v>519010.68731139624</v>
      </c>
      <c r="AN26" s="400">
        <v>218037.02304343131</v>
      </c>
      <c r="AO26" s="400">
        <v>95654.285766352172</v>
      </c>
      <c r="AP26" s="400">
        <v>27998.398113230134</v>
      </c>
      <c r="AQ26" s="400">
        <v>24678.466534899489</v>
      </c>
      <c r="AR26" s="400">
        <v>1701.8447004961022</v>
      </c>
      <c r="AS26" s="400">
        <v>17219.217335041219</v>
      </c>
      <c r="AT26" s="400">
        <v>68893.748195672117</v>
      </c>
      <c r="AU26" s="400">
        <v>2159.8121630320857</v>
      </c>
      <c r="AV26" s="400">
        <v>1601.3743619319366</v>
      </c>
      <c r="AW26" s="400">
        <v>5429761.5565191964</v>
      </c>
      <c r="AX26" s="400">
        <v>680829.71101759723</v>
      </c>
      <c r="AY26" s="400">
        <v>452432.94106754567</v>
      </c>
      <c r="AZ26" s="400">
        <v>7706290.7671710718</v>
      </c>
      <c r="BA26" s="427">
        <v>23525932.997221868</v>
      </c>
      <c r="BB26" s="400">
        <v>4312617.956243624</v>
      </c>
      <c r="BC26" s="400">
        <v>15440966.169599019</v>
      </c>
      <c r="BD26" s="403">
        <v>19753584.125842642</v>
      </c>
      <c r="BE26" s="400">
        <v>0</v>
      </c>
      <c r="BF26" s="403">
        <v>19753584.125842642</v>
      </c>
      <c r="BG26" s="400">
        <v>21595789.265282363</v>
      </c>
      <c r="BH26" s="400">
        <v>1236238.2549542398</v>
      </c>
      <c r="BI26" s="403">
        <v>22832027.520236604</v>
      </c>
      <c r="BJ26" s="400">
        <v>37153417.630663164</v>
      </c>
      <c r="BK26" s="428">
        <v>79739029.276742399</v>
      </c>
      <c r="BL26" s="429">
        <v>1490267.5256800032</v>
      </c>
      <c r="BM26" s="428">
        <v>101774694.74828422</v>
      </c>
    </row>
    <row r="27" spans="1:65">
      <c r="A27" s="835"/>
      <c r="B27" s="408" t="s">
        <v>189</v>
      </c>
      <c r="C27" s="421">
        <v>21</v>
      </c>
      <c r="D27" s="400">
        <v>59768.010725174572</v>
      </c>
      <c r="E27" s="400">
        <v>9411.2457177471806</v>
      </c>
      <c r="F27" s="400">
        <v>81.339464567843038</v>
      </c>
      <c r="G27" s="400">
        <v>28128.813340364777</v>
      </c>
      <c r="H27" s="400">
        <v>8614.3368414402194</v>
      </c>
      <c r="I27" s="400">
        <v>5870.1650631949342</v>
      </c>
      <c r="J27" s="400">
        <v>3137.3615258862283</v>
      </c>
      <c r="K27" s="400">
        <v>7339.2823081114748</v>
      </c>
      <c r="L27" s="400">
        <v>13510.108586840746</v>
      </c>
      <c r="M27" s="400">
        <v>175002.52596336827</v>
      </c>
      <c r="N27" s="400">
        <v>9132.3336229785691</v>
      </c>
      <c r="O27" s="400">
        <v>2251860.2477342309</v>
      </c>
      <c r="P27" s="400">
        <v>2475531.900809898</v>
      </c>
      <c r="Q27" s="400">
        <v>3023744.4087819965</v>
      </c>
      <c r="R27" s="400">
        <v>2863921.9701981726</v>
      </c>
      <c r="S27" s="400">
        <v>1198230.8593224576</v>
      </c>
      <c r="T27" s="400">
        <v>604660.09255366249</v>
      </c>
      <c r="U27" s="400">
        <v>941714.25627539936</v>
      </c>
      <c r="V27" s="400">
        <v>1083778.8905855</v>
      </c>
      <c r="W27" s="400">
        <v>900417.21456860856</v>
      </c>
      <c r="X27" s="400">
        <v>46456589.997031584</v>
      </c>
      <c r="Y27" s="400">
        <v>32098098.433634304</v>
      </c>
      <c r="Z27" s="400">
        <v>8371589.517417958</v>
      </c>
      <c r="AA27" s="400">
        <v>120110.19563129435</v>
      </c>
      <c r="AB27" s="400">
        <v>2540616.5862758304</v>
      </c>
      <c r="AC27" s="400">
        <v>2240530.2431034036</v>
      </c>
      <c r="AD27" s="400">
        <v>509605.63593571249</v>
      </c>
      <c r="AE27" s="400">
        <v>1609606.3988519297</v>
      </c>
      <c r="AF27" s="400">
        <v>8504089.7798780855</v>
      </c>
      <c r="AG27" s="400">
        <v>66936.835614044714</v>
      </c>
      <c r="AH27" s="400">
        <v>314002.7146456734</v>
      </c>
      <c r="AI27" s="400">
        <v>1256025.4545353218</v>
      </c>
      <c r="AJ27" s="400">
        <v>1427786.6983292901</v>
      </c>
      <c r="AK27" s="400">
        <v>1043212.0741679645</v>
      </c>
      <c r="AL27" s="400">
        <v>832695.44119491021</v>
      </c>
      <c r="AM27" s="400">
        <v>209554.92171677732</v>
      </c>
      <c r="AN27" s="400">
        <v>4609789.062705134</v>
      </c>
      <c r="AO27" s="400">
        <v>3180745.3552223817</v>
      </c>
      <c r="AP27" s="400">
        <v>227102.07744901939</v>
      </c>
      <c r="AQ27" s="400">
        <v>581770.54141039774</v>
      </c>
      <c r="AR27" s="400">
        <v>8323.5137616523934</v>
      </c>
      <c r="AS27" s="400">
        <v>7707.9725343896071</v>
      </c>
      <c r="AT27" s="400">
        <v>4944.833689952794</v>
      </c>
      <c r="AU27" s="400">
        <v>2730.8560461792808</v>
      </c>
      <c r="AV27" s="400">
        <v>3086.4282597279475</v>
      </c>
      <c r="AW27" s="400">
        <v>1093142.9524462882</v>
      </c>
      <c r="AX27" s="400">
        <v>734807.73320462951</v>
      </c>
      <c r="AY27" s="400">
        <v>1647014.7963443813</v>
      </c>
      <c r="AZ27" s="400">
        <v>54978550.338708997</v>
      </c>
      <c r="BA27" s="427">
        <v>190344622.75373679</v>
      </c>
      <c r="BB27" s="400">
        <v>328882.727409304</v>
      </c>
      <c r="BC27" s="400">
        <v>1599329.7268615095</v>
      </c>
      <c r="BD27" s="403">
        <v>1928212.4542708136</v>
      </c>
      <c r="BE27" s="400">
        <v>0</v>
      </c>
      <c r="BF27" s="403">
        <v>1928212.4542708136</v>
      </c>
      <c r="BG27" s="400">
        <v>0</v>
      </c>
      <c r="BH27" s="400">
        <v>-4801834.3203648198</v>
      </c>
      <c r="BI27" s="403">
        <v>-4801834.3203648198</v>
      </c>
      <c r="BJ27" s="400">
        <v>7504764.1649959926</v>
      </c>
      <c r="BK27" s="428">
        <v>4631142.2989019863</v>
      </c>
      <c r="BL27" s="429">
        <v>16372050.086597413</v>
      </c>
      <c r="BM27" s="428">
        <v>178603714.96604145</v>
      </c>
    </row>
    <row r="28" spans="1:65">
      <c r="A28" s="835"/>
      <c r="B28" s="408" t="s">
        <v>190</v>
      </c>
      <c r="C28" s="421">
        <v>22</v>
      </c>
      <c r="D28" s="400">
        <v>2363.553921615593</v>
      </c>
      <c r="E28" s="400">
        <v>372.53086276404849</v>
      </c>
      <c r="F28" s="400">
        <v>153.14010360327393</v>
      </c>
      <c r="G28" s="400">
        <v>1595.4920084421371</v>
      </c>
      <c r="H28" s="400">
        <v>78904.034515819818</v>
      </c>
      <c r="I28" s="400">
        <v>4924.3333073108088</v>
      </c>
      <c r="J28" s="400">
        <v>1717.7435519995122</v>
      </c>
      <c r="K28" s="400">
        <v>1299.8490954304482</v>
      </c>
      <c r="L28" s="400">
        <v>741.0567337592779</v>
      </c>
      <c r="M28" s="400">
        <v>1217.1525207594964</v>
      </c>
      <c r="N28" s="400">
        <v>6842.3875637803267</v>
      </c>
      <c r="O28" s="400">
        <v>10953.560720658288</v>
      </c>
      <c r="P28" s="400">
        <v>104190.18398364155</v>
      </c>
      <c r="Q28" s="400">
        <v>1005817.3308272308</v>
      </c>
      <c r="R28" s="400">
        <v>766827.59101907793</v>
      </c>
      <c r="S28" s="400">
        <v>92864.203027562486</v>
      </c>
      <c r="T28" s="400">
        <v>193066.90882143442</v>
      </c>
      <c r="U28" s="400">
        <v>67110.457437460936</v>
      </c>
      <c r="V28" s="400">
        <v>3879.9294661548938</v>
      </c>
      <c r="W28" s="400">
        <v>94505.131538670874</v>
      </c>
      <c r="X28" s="400">
        <v>443493.14452033362</v>
      </c>
      <c r="Y28" s="400">
        <v>3168570.3932839977</v>
      </c>
      <c r="Z28" s="400">
        <v>173238.08006492455</v>
      </c>
      <c r="AA28" s="400">
        <v>16868.218810887276</v>
      </c>
      <c r="AB28" s="400">
        <v>373906.38561668637</v>
      </c>
      <c r="AC28" s="400">
        <v>1032651.4774595479</v>
      </c>
      <c r="AD28" s="400">
        <v>99648.145713300371</v>
      </c>
      <c r="AE28" s="400">
        <v>10285.596327252129</v>
      </c>
      <c r="AF28" s="400">
        <v>183022.1828488172</v>
      </c>
      <c r="AG28" s="400">
        <v>729.42206762958654</v>
      </c>
      <c r="AH28" s="400">
        <v>650.67513776065232</v>
      </c>
      <c r="AI28" s="400">
        <v>3920.9526399425058</v>
      </c>
      <c r="AJ28" s="400">
        <v>104373.03947443145</v>
      </c>
      <c r="AK28" s="400">
        <v>255601.5932322389</v>
      </c>
      <c r="AL28" s="400">
        <v>17156.593900457279</v>
      </c>
      <c r="AM28" s="400">
        <v>1291.0569953321062</v>
      </c>
      <c r="AN28" s="400">
        <v>576636.52371389011</v>
      </c>
      <c r="AO28" s="400">
        <v>738924.48371433618</v>
      </c>
      <c r="AP28" s="400">
        <v>130722.52289533519</v>
      </c>
      <c r="AQ28" s="400">
        <v>302.69419171041056</v>
      </c>
      <c r="AR28" s="400">
        <v>176.72199638576296</v>
      </c>
      <c r="AS28" s="400">
        <v>64.979955415073519</v>
      </c>
      <c r="AT28" s="400">
        <v>57984.538126590058</v>
      </c>
      <c r="AU28" s="400">
        <v>347.55790093277864</v>
      </c>
      <c r="AV28" s="400">
        <v>229.68233780570878</v>
      </c>
      <c r="AW28" s="400">
        <v>17410.87965842089</v>
      </c>
      <c r="AX28" s="400">
        <v>2937060.5227911151</v>
      </c>
      <c r="AY28" s="400">
        <v>7368165.3246809691</v>
      </c>
      <c r="AZ28" s="400">
        <v>74845117.395183444</v>
      </c>
      <c r="BA28" s="427">
        <v>94997897.35626711</v>
      </c>
      <c r="BB28" s="400">
        <v>269531.75320763001</v>
      </c>
      <c r="BC28" s="400">
        <v>1162590.1166421256</v>
      </c>
      <c r="BD28" s="403">
        <v>1432121.8698497557</v>
      </c>
      <c r="BE28" s="400">
        <v>0</v>
      </c>
      <c r="BF28" s="403">
        <v>1432121.8698497557</v>
      </c>
      <c r="BG28" s="400">
        <v>0</v>
      </c>
      <c r="BH28" s="400">
        <v>-1464091.4170144058</v>
      </c>
      <c r="BI28" s="403">
        <v>-1464091.4170144058</v>
      </c>
      <c r="BJ28" s="400">
        <v>1804320.7955088178</v>
      </c>
      <c r="BK28" s="428">
        <v>1772351.2483441676</v>
      </c>
      <c r="BL28" s="429">
        <v>975032.91655204725</v>
      </c>
      <c r="BM28" s="428">
        <v>95795215.688059226</v>
      </c>
    </row>
    <row r="29" spans="1:65">
      <c r="A29" s="835"/>
      <c r="B29" s="408" t="s">
        <v>492</v>
      </c>
      <c r="C29" s="421">
        <v>23</v>
      </c>
      <c r="D29" s="400">
        <v>464921.51141480182</v>
      </c>
      <c r="E29" s="400">
        <v>73451.74783216721</v>
      </c>
      <c r="F29" s="400">
        <v>1999.4998719132541</v>
      </c>
      <c r="G29" s="400">
        <v>227819.10913236605</v>
      </c>
      <c r="H29" s="400">
        <v>68097.943213004022</v>
      </c>
      <c r="I29" s="400">
        <v>20274.383425409138</v>
      </c>
      <c r="J29" s="400">
        <v>4833.5302914417289</v>
      </c>
      <c r="K29" s="400">
        <v>57627.094098502246</v>
      </c>
      <c r="L29" s="400">
        <v>45470.471119948903</v>
      </c>
      <c r="M29" s="400">
        <v>12926.491998630241</v>
      </c>
      <c r="N29" s="400">
        <v>2067.6872201743627</v>
      </c>
      <c r="O29" s="400">
        <v>165454.54203958702</v>
      </c>
      <c r="P29" s="400">
        <v>306617.17063424463</v>
      </c>
      <c r="Q29" s="400">
        <v>219939.68452055729</v>
      </c>
      <c r="R29" s="400">
        <v>19580.962747890731</v>
      </c>
      <c r="S29" s="400">
        <v>122197.22494567712</v>
      </c>
      <c r="T29" s="400">
        <v>179416.89461034635</v>
      </c>
      <c r="U29" s="400">
        <v>200044.51266371217</v>
      </c>
      <c r="V29" s="400">
        <v>326935.60023866425</v>
      </c>
      <c r="W29" s="400">
        <v>103998.93169538613</v>
      </c>
      <c r="X29" s="400">
        <v>259032.27933862116</v>
      </c>
      <c r="Y29" s="400">
        <v>253758.18607732037</v>
      </c>
      <c r="Z29" s="400">
        <v>11433986.508147145</v>
      </c>
      <c r="AA29" s="400">
        <v>220537.21289645668</v>
      </c>
      <c r="AB29" s="400">
        <v>434290.5744112829</v>
      </c>
      <c r="AC29" s="400">
        <v>1634785.6990454341</v>
      </c>
      <c r="AD29" s="400">
        <v>103337.28178490025</v>
      </c>
      <c r="AE29" s="400">
        <v>162345.44541425904</v>
      </c>
      <c r="AF29" s="400">
        <v>228617.55979248972</v>
      </c>
      <c r="AG29" s="400">
        <v>21760.992614142619</v>
      </c>
      <c r="AH29" s="400">
        <v>22006.975803131543</v>
      </c>
      <c r="AI29" s="400">
        <v>656864.42189244158</v>
      </c>
      <c r="AJ29" s="400">
        <v>394129.19807955518</v>
      </c>
      <c r="AK29" s="400">
        <v>543110.45692392148</v>
      </c>
      <c r="AL29" s="400">
        <v>747520.45728413644</v>
      </c>
      <c r="AM29" s="400">
        <v>133799.48377029406</v>
      </c>
      <c r="AN29" s="400">
        <v>326458.89097020176</v>
      </c>
      <c r="AO29" s="400">
        <v>998782.13701927639</v>
      </c>
      <c r="AP29" s="400">
        <v>73687.999107677097</v>
      </c>
      <c r="AQ29" s="400">
        <v>203881.5075579996</v>
      </c>
      <c r="AR29" s="400">
        <v>0</v>
      </c>
      <c r="AS29" s="400">
        <v>5699.3311980339722</v>
      </c>
      <c r="AT29" s="400">
        <v>395159.19381533435</v>
      </c>
      <c r="AU29" s="400">
        <v>10000.198983373815</v>
      </c>
      <c r="AV29" s="400">
        <v>17863.875597661208</v>
      </c>
      <c r="AW29" s="400">
        <v>4203293.1186992899</v>
      </c>
      <c r="AX29" s="400">
        <v>656055.59498454188</v>
      </c>
      <c r="AY29" s="400">
        <v>1506817.4699021135</v>
      </c>
      <c r="AZ29" s="400">
        <v>42905253.042852268</v>
      </c>
      <c r="BA29" s="427">
        <v>71176510.087677747</v>
      </c>
      <c r="BB29" s="400">
        <v>5522527.5329634584</v>
      </c>
      <c r="BC29" s="400">
        <v>26584862.040642336</v>
      </c>
      <c r="BD29" s="403">
        <v>32107389.573605794</v>
      </c>
      <c r="BE29" s="400">
        <v>0</v>
      </c>
      <c r="BF29" s="403">
        <v>32107389.573605794</v>
      </c>
      <c r="BG29" s="400">
        <v>4281134.5776765617</v>
      </c>
      <c r="BH29" s="400">
        <v>-1773060.8890312612</v>
      </c>
      <c r="BI29" s="403">
        <v>2508073.6886453005</v>
      </c>
      <c r="BJ29" s="400">
        <v>56765450.311064333</v>
      </c>
      <c r="BK29" s="428">
        <v>91380913.573315427</v>
      </c>
      <c r="BL29" s="429">
        <v>8563587.9317596145</v>
      </c>
      <c r="BM29" s="428">
        <v>153993835.7292335</v>
      </c>
    </row>
    <row r="30" spans="1:65">
      <c r="A30" s="835"/>
      <c r="B30" s="408" t="s">
        <v>72</v>
      </c>
      <c r="C30" s="421">
        <v>24</v>
      </c>
      <c r="D30" s="400">
        <v>2169570.1798771149</v>
      </c>
      <c r="E30" s="400">
        <v>230897.41947845483</v>
      </c>
      <c r="F30" s="400">
        <v>458933.39691484737</v>
      </c>
      <c r="G30" s="400">
        <v>766858.40481956536</v>
      </c>
      <c r="H30" s="400">
        <v>1365667.4159777137</v>
      </c>
      <c r="I30" s="400">
        <v>700362.54839890427</v>
      </c>
      <c r="J30" s="400">
        <v>395976.19321763475</v>
      </c>
      <c r="K30" s="400">
        <v>1810545.3863958265</v>
      </c>
      <c r="L30" s="400">
        <v>1836827.287542145</v>
      </c>
      <c r="M30" s="400">
        <v>4129319.5869404091</v>
      </c>
      <c r="N30" s="400">
        <v>799185.80404971365</v>
      </c>
      <c r="O30" s="400">
        <v>539667.31560852681</v>
      </c>
      <c r="P30" s="400">
        <v>253368.62811586779</v>
      </c>
      <c r="Q30" s="400">
        <v>201618.39448528743</v>
      </c>
      <c r="R30" s="400">
        <v>20396.310711676138</v>
      </c>
      <c r="S30" s="400">
        <v>527243.4266223188</v>
      </c>
      <c r="T30" s="400">
        <v>411923.4648622481</v>
      </c>
      <c r="U30" s="400">
        <v>181143.41806607792</v>
      </c>
      <c r="V30" s="400">
        <v>671230.46705953858</v>
      </c>
      <c r="W30" s="400">
        <v>333115.78936690843</v>
      </c>
      <c r="X30" s="400">
        <v>331447.95107713726</v>
      </c>
      <c r="Y30" s="400">
        <v>119080.48211068579</v>
      </c>
      <c r="Z30" s="400">
        <v>403298.13304093503</v>
      </c>
      <c r="AA30" s="400">
        <v>22688075.96209323</v>
      </c>
      <c r="AB30" s="400">
        <v>60382214.519743524</v>
      </c>
      <c r="AC30" s="400">
        <v>474305.05805845716</v>
      </c>
      <c r="AD30" s="400">
        <v>3464990.2950472981</v>
      </c>
      <c r="AE30" s="400">
        <v>2190479.2634456502</v>
      </c>
      <c r="AF30" s="400">
        <v>19987603.867374443</v>
      </c>
      <c r="AG30" s="400">
        <v>42144146.633987777</v>
      </c>
      <c r="AH30" s="400">
        <v>7221065.2469647871</v>
      </c>
      <c r="AI30" s="400">
        <v>3078282.7603366533</v>
      </c>
      <c r="AJ30" s="400">
        <v>2035296.8308451218</v>
      </c>
      <c r="AK30" s="400">
        <v>1035075.1932948185</v>
      </c>
      <c r="AL30" s="400">
        <v>1106854.0149806924</v>
      </c>
      <c r="AM30" s="400">
        <v>444478.81957636867</v>
      </c>
      <c r="AN30" s="400">
        <v>1121539.9099812391</v>
      </c>
      <c r="AO30" s="400">
        <v>775519.07915555069</v>
      </c>
      <c r="AP30" s="400">
        <v>283342.227885033</v>
      </c>
      <c r="AQ30" s="400">
        <v>339506.25235586637</v>
      </c>
      <c r="AR30" s="400">
        <v>212588.56788878012</v>
      </c>
      <c r="AS30" s="400">
        <v>284837.83400412439</v>
      </c>
      <c r="AT30" s="400">
        <v>10310485.488279579</v>
      </c>
      <c r="AU30" s="400">
        <v>1882494.5011673772</v>
      </c>
      <c r="AV30" s="400">
        <v>38463.431520377118</v>
      </c>
      <c r="AW30" s="400">
        <v>37120733.080253132</v>
      </c>
      <c r="AX30" s="400">
        <v>96331786.3585812</v>
      </c>
      <c r="AY30" s="400">
        <v>4325019.3569155633</v>
      </c>
      <c r="AZ30" s="400">
        <v>49961532.710618921</v>
      </c>
      <c r="BA30" s="427">
        <v>387898394.66909522</v>
      </c>
      <c r="BB30" s="400">
        <v>5745628.1930908654</v>
      </c>
      <c r="BC30" s="400">
        <v>28313584.640566871</v>
      </c>
      <c r="BD30" s="403">
        <v>34059212.833657734</v>
      </c>
      <c r="BE30" s="400">
        <v>0</v>
      </c>
      <c r="BF30" s="403">
        <v>34059212.833657734</v>
      </c>
      <c r="BG30" s="400">
        <v>0</v>
      </c>
      <c r="BH30" s="400">
        <v>-5955399.2489770819</v>
      </c>
      <c r="BI30" s="403">
        <v>-5955399.2489770819</v>
      </c>
      <c r="BJ30" s="400">
        <v>15981224.401176989</v>
      </c>
      <c r="BK30" s="428">
        <v>44085037.985857636</v>
      </c>
      <c r="BL30" s="429">
        <v>22650148.180097193</v>
      </c>
      <c r="BM30" s="428">
        <v>409333284.47485614</v>
      </c>
    </row>
    <row r="31" spans="1:65">
      <c r="A31" s="835"/>
      <c r="B31" s="408" t="s">
        <v>74</v>
      </c>
      <c r="C31" s="421">
        <v>25</v>
      </c>
      <c r="D31" s="400">
        <v>72821072.982480347</v>
      </c>
      <c r="E31" s="400">
        <v>2683129.8778373208</v>
      </c>
      <c r="F31" s="400">
        <v>13497.520405606818</v>
      </c>
      <c r="G31" s="400">
        <v>31189.890088615855</v>
      </c>
      <c r="H31" s="400">
        <v>383851.79880672751</v>
      </c>
      <c r="I31" s="400">
        <v>2724058.1526870653</v>
      </c>
      <c r="J31" s="400">
        <v>3946860.5140588377</v>
      </c>
      <c r="K31" s="400">
        <v>1120653.0587806411</v>
      </c>
      <c r="L31" s="400">
        <v>2697401.1432877658</v>
      </c>
      <c r="M31" s="400">
        <v>5914212.8894017087</v>
      </c>
      <c r="N31" s="400">
        <v>1246400.0556822764</v>
      </c>
      <c r="O31" s="400">
        <v>540974.7832099779</v>
      </c>
      <c r="P31" s="400">
        <v>803823.44662314898</v>
      </c>
      <c r="Q31" s="400">
        <v>2454053.0076348907</v>
      </c>
      <c r="R31" s="400">
        <v>575885.7581554635</v>
      </c>
      <c r="S31" s="400">
        <v>6225252.6737809498</v>
      </c>
      <c r="T31" s="400">
        <v>1194233.6705984715</v>
      </c>
      <c r="U31" s="400">
        <v>7571741.0508410307</v>
      </c>
      <c r="V31" s="400">
        <v>12894720.692564547</v>
      </c>
      <c r="W31" s="400">
        <v>3169152.636339887</v>
      </c>
      <c r="X31" s="400">
        <v>16330767.048193578</v>
      </c>
      <c r="Y31" s="400">
        <v>6245246.8416418871</v>
      </c>
      <c r="Z31" s="400">
        <v>10456642.589754339</v>
      </c>
      <c r="AA31" s="400">
        <v>14670765.357754989</v>
      </c>
      <c r="AB31" s="400">
        <v>254705059.89505279</v>
      </c>
      <c r="AC31" s="400">
        <v>11220890.732209932</v>
      </c>
      <c r="AD31" s="400">
        <v>18309980.756928064</v>
      </c>
      <c r="AE31" s="400">
        <v>106051384.63776538</v>
      </c>
      <c r="AF31" s="400">
        <v>31280002.305305563</v>
      </c>
      <c r="AG31" s="400">
        <v>3761258.9891611133</v>
      </c>
      <c r="AH31" s="400">
        <v>9331422.3549233712</v>
      </c>
      <c r="AI31" s="400">
        <v>10601922.994810324</v>
      </c>
      <c r="AJ31" s="400">
        <v>4653059.1683464814</v>
      </c>
      <c r="AK31" s="400">
        <v>2188654.0608959692</v>
      </c>
      <c r="AL31" s="400">
        <v>6908206.0818830207</v>
      </c>
      <c r="AM31" s="400">
        <v>2105685.1750468425</v>
      </c>
      <c r="AN31" s="400">
        <v>26160911.899311595</v>
      </c>
      <c r="AO31" s="400">
        <v>14426086.89780896</v>
      </c>
      <c r="AP31" s="400">
        <v>1022488.0910927748</v>
      </c>
      <c r="AQ31" s="400">
        <v>2567931.9644820895</v>
      </c>
      <c r="AR31" s="400">
        <v>246021.94941810457</v>
      </c>
      <c r="AS31" s="400">
        <v>125797.06112856287</v>
      </c>
      <c r="AT31" s="400">
        <v>215504.04829950453</v>
      </c>
      <c r="AU31" s="400">
        <v>31168.613126058037</v>
      </c>
      <c r="AV31" s="400">
        <v>2463317.5861958354</v>
      </c>
      <c r="AW31" s="400">
        <v>74685396.541990072</v>
      </c>
      <c r="AX31" s="400">
        <v>988410.01262835134</v>
      </c>
      <c r="AY31" s="400">
        <v>2603446.543609824</v>
      </c>
      <c r="AZ31" s="400">
        <v>72563253.3418556</v>
      </c>
      <c r="BA31" s="427">
        <v>835932849.14388621</v>
      </c>
      <c r="BB31" s="400">
        <v>2772520.0917486977</v>
      </c>
      <c r="BC31" s="400">
        <v>19770220.785509069</v>
      </c>
      <c r="BD31" s="403">
        <v>22542740.877257764</v>
      </c>
      <c r="BE31" s="400">
        <v>0</v>
      </c>
      <c r="BF31" s="403">
        <v>22542740.877257764</v>
      </c>
      <c r="BG31" s="400">
        <v>0</v>
      </c>
      <c r="BH31" s="400">
        <v>-17256555.870587356</v>
      </c>
      <c r="BI31" s="403">
        <v>-17256555.870587356</v>
      </c>
      <c r="BJ31" s="400">
        <v>62384398.45358108</v>
      </c>
      <c r="BK31" s="428">
        <v>67670583.46025148</v>
      </c>
      <c r="BL31" s="429">
        <v>121687910.64298552</v>
      </c>
      <c r="BM31" s="428">
        <v>781915521.96115243</v>
      </c>
    </row>
    <row r="32" spans="1:65">
      <c r="A32" s="835"/>
      <c r="B32" s="408" t="s">
        <v>191</v>
      </c>
      <c r="C32" s="421">
        <v>26</v>
      </c>
      <c r="D32" s="400">
        <v>3046.1966307044522</v>
      </c>
      <c r="E32" s="400">
        <v>38458.987810539184</v>
      </c>
      <c r="F32" s="400">
        <v>3938040.4864323922</v>
      </c>
      <c r="G32" s="400">
        <v>333458.27550547355</v>
      </c>
      <c r="H32" s="400">
        <v>1757957.4910577941</v>
      </c>
      <c r="I32" s="400">
        <v>41905.1238799485</v>
      </c>
      <c r="J32" s="400">
        <v>18810.368854661123</v>
      </c>
      <c r="K32" s="400">
        <v>4055.5861657080495</v>
      </c>
      <c r="L32" s="400">
        <v>1838.3888072404388</v>
      </c>
      <c r="M32" s="400">
        <v>218.30999131598301</v>
      </c>
      <c r="N32" s="400">
        <v>670.13327881885402</v>
      </c>
      <c r="O32" s="400">
        <v>322268.09346866823</v>
      </c>
      <c r="P32" s="400">
        <v>399137.7533746697</v>
      </c>
      <c r="Q32" s="400">
        <v>89511.765069507834</v>
      </c>
      <c r="R32" s="400">
        <v>1104.7303761642788</v>
      </c>
      <c r="S32" s="400">
        <v>9939.9173426980833</v>
      </c>
      <c r="T32" s="400">
        <v>4459.0563305756386</v>
      </c>
      <c r="U32" s="400">
        <v>73748.341244563038</v>
      </c>
      <c r="V32" s="400">
        <v>337.2963826911564</v>
      </c>
      <c r="W32" s="400">
        <v>2426.2298078567405</v>
      </c>
      <c r="X32" s="400">
        <v>641741.37732520932</v>
      </c>
      <c r="Y32" s="400">
        <v>10110.054334572787</v>
      </c>
      <c r="Z32" s="400">
        <v>2059.1102384780534</v>
      </c>
      <c r="AA32" s="400">
        <v>14976.675812205014</v>
      </c>
      <c r="AB32" s="400">
        <v>1177412.551491684</v>
      </c>
      <c r="AC32" s="400">
        <v>61912202.161174156</v>
      </c>
      <c r="AD32" s="400">
        <v>19458.403914614126</v>
      </c>
      <c r="AE32" s="400">
        <v>81220.678649797745</v>
      </c>
      <c r="AF32" s="400">
        <v>569294.79213128809</v>
      </c>
      <c r="AG32" s="400">
        <v>104789.23033620905</v>
      </c>
      <c r="AH32" s="400">
        <v>14108.632184688986</v>
      </c>
      <c r="AI32" s="400">
        <v>174018.26597316278</v>
      </c>
      <c r="AJ32" s="400">
        <v>7811.9409713792083</v>
      </c>
      <c r="AK32" s="400">
        <v>424487.47467669746</v>
      </c>
      <c r="AL32" s="400">
        <v>10204.663842700387</v>
      </c>
      <c r="AM32" s="400">
        <v>10869.322881184477</v>
      </c>
      <c r="AN32" s="400">
        <v>124300.8826510878</v>
      </c>
      <c r="AO32" s="400">
        <v>490212.8822160135</v>
      </c>
      <c r="AP32" s="400">
        <v>11029.03053391428</v>
      </c>
      <c r="AQ32" s="400">
        <v>124948.19816540276</v>
      </c>
      <c r="AR32" s="400">
        <v>4.8221611989221138</v>
      </c>
      <c r="AS32" s="400">
        <v>10.862827447704047</v>
      </c>
      <c r="AT32" s="400">
        <v>16580.568116655588</v>
      </c>
      <c r="AU32" s="400">
        <v>375.41192867780296</v>
      </c>
      <c r="AV32" s="400">
        <v>16573.363085330504</v>
      </c>
      <c r="AW32" s="400">
        <v>2238386.6597139123</v>
      </c>
      <c r="AX32" s="400">
        <v>152802.03973739082</v>
      </c>
      <c r="AY32" s="400">
        <v>11640.122060519932</v>
      </c>
      <c r="AZ32" s="400">
        <v>169234784.8428905</v>
      </c>
      <c r="BA32" s="427">
        <v>244637807.55383807</v>
      </c>
      <c r="BB32" s="400">
        <v>16266750.555721883</v>
      </c>
      <c r="BC32" s="400">
        <v>47595953.712028861</v>
      </c>
      <c r="BD32" s="403">
        <v>63862704.26775074</v>
      </c>
      <c r="BE32" s="400">
        <v>0</v>
      </c>
      <c r="BF32" s="403">
        <v>63862704.26775074</v>
      </c>
      <c r="BG32" s="400">
        <v>0</v>
      </c>
      <c r="BH32" s="400">
        <v>-336221.76102222974</v>
      </c>
      <c r="BI32" s="403">
        <v>-336221.76102222974</v>
      </c>
      <c r="BJ32" s="400">
        <v>22931108.434649378</v>
      </c>
      <c r="BK32" s="428">
        <v>86457590.941377878</v>
      </c>
      <c r="BL32" s="429">
        <v>31039261.691965211</v>
      </c>
      <c r="BM32" s="428">
        <v>300056136.80325037</v>
      </c>
    </row>
    <row r="33" spans="1:65">
      <c r="A33" s="835"/>
      <c r="B33" s="408" t="s">
        <v>192</v>
      </c>
      <c r="C33" s="421">
        <v>27</v>
      </c>
      <c r="D33" s="400">
        <v>0</v>
      </c>
      <c r="E33" s="400">
        <v>0</v>
      </c>
      <c r="F33" s="400">
        <v>0</v>
      </c>
      <c r="G33" s="400">
        <v>0</v>
      </c>
      <c r="H33" s="400">
        <v>0.14364186206373947</v>
      </c>
      <c r="I33" s="400">
        <v>0</v>
      </c>
      <c r="J33" s="400">
        <v>0</v>
      </c>
      <c r="K33" s="400">
        <v>0</v>
      </c>
      <c r="L33" s="400">
        <v>0</v>
      </c>
      <c r="M33" s="400">
        <v>0</v>
      </c>
      <c r="N33" s="400">
        <v>0</v>
      </c>
      <c r="O33" s="400">
        <v>0.57717883170514883</v>
      </c>
      <c r="P33" s="400">
        <v>0.48314206274555577</v>
      </c>
      <c r="Q33" s="400">
        <v>0.36313088107706859</v>
      </c>
      <c r="R33" s="400">
        <v>697989.28161809791</v>
      </c>
      <c r="S33" s="400">
        <v>33906397.313326001</v>
      </c>
      <c r="T33" s="400">
        <v>5584014.5635387022</v>
      </c>
      <c r="U33" s="400">
        <v>111944.04641555328</v>
      </c>
      <c r="V33" s="400">
        <v>23967.15134367772</v>
      </c>
      <c r="W33" s="400">
        <v>135259.04480064524</v>
      </c>
      <c r="X33" s="400">
        <v>89006.995803434475</v>
      </c>
      <c r="Y33" s="400">
        <v>77758.15698448263</v>
      </c>
      <c r="Z33" s="400">
        <v>1925991.4074947354</v>
      </c>
      <c r="AA33" s="400">
        <v>0</v>
      </c>
      <c r="AB33" s="400">
        <v>779359.12695360789</v>
      </c>
      <c r="AC33" s="400">
        <v>715528.3239366198</v>
      </c>
      <c r="AD33" s="400">
        <v>19170653.885673217</v>
      </c>
      <c r="AE33" s="400">
        <v>4220421.6557414345</v>
      </c>
      <c r="AF33" s="400">
        <v>0</v>
      </c>
      <c r="AG33" s="400">
        <v>0</v>
      </c>
      <c r="AH33" s="400">
        <v>9917.484019652873</v>
      </c>
      <c r="AI33" s="400">
        <v>39420.796318657121</v>
      </c>
      <c r="AJ33" s="400">
        <v>0</v>
      </c>
      <c r="AK33" s="400">
        <v>54677.498926579297</v>
      </c>
      <c r="AL33" s="400">
        <v>62134.086805007348</v>
      </c>
      <c r="AM33" s="400">
        <v>12525.633419578369</v>
      </c>
      <c r="AN33" s="400">
        <v>317833.48318492889</v>
      </c>
      <c r="AO33" s="400">
        <v>239.74663023556633</v>
      </c>
      <c r="AP33" s="400">
        <v>2953.6480518881381</v>
      </c>
      <c r="AQ33" s="400">
        <v>2147073.5206461465</v>
      </c>
      <c r="AR33" s="400">
        <v>63.095092773619683</v>
      </c>
      <c r="AS33" s="400">
        <v>0</v>
      </c>
      <c r="AT33" s="400">
        <v>5934.6182356295803</v>
      </c>
      <c r="AU33" s="400">
        <v>124.55266806710286</v>
      </c>
      <c r="AV33" s="400">
        <v>15.715484913020513</v>
      </c>
      <c r="AW33" s="400">
        <v>492773.51396968029</v>
      </c>
      <c r="AX33" s="400">
        <v>0</v>
      </c>
      <c r="AY33" s="400">
        <v>0</v>
      </c>
      <c r="AZ33" s="400">
        <v>305231.77323260857</v>
      </c>
      <c r="BA33" s="427">
        <v>70889211.687410206</v>
      </c>
      <c r="BB33" s="400">
        <v>494.11465641610818</v>
      </c>
      <c r="BC33" s="400">
        <v>1075.8874652344869</v>
      </c>
      <c r="BD33" s="403">
        <v>1570.002121650595</v>
      </c>
      <c r="BE33" s="400">
        <v>0</v>
      </c>
      <c r="BF33" s="403">
        <v>1570.002121650595</v>
      </c>
      <c r="BG33" s="400">
        <v>0</v>
      </c>
      <c r="BH33" s="400">
        <v>-151136.58744893491</v>
      </c>
      <c r="BI33" s="403">
        <v>-151136.58744893491</v>
      </c>
      <c r="BJ33" s="400">
        <v>3823479.1664437591</v>
      </c>
      <c r="BK33" s="428">
        <v>3673912.5811164747</v>
      </c>
      <c r="BL33" s="429">
        <v>1382053.3026512302</v>
      </c>
      <c r="BM33" s="428">
        <v>73181070.965875432</v>
      </c>
    </row>
    <row r="34" spans="1:65">
      <c r="A34" s="835"/>
      <c r="B34" s="408" t="s">
        <v>424</v>
      </c>
      <c r="C34" s="421">
        <v>28</v>
      </c>
      <c r="D34" s="400">
        <v>8503074.6691748761</v>
      </c>
      <c r="E34" s="400">
        <v>1738.9975644459068</v>
      </c>
      <c r="F34" s="400">
        <v>20064.695530283956</v>
      </c>
      <c r="G34" s="400">
        <v>6622.2083739221362</v>
      </c>
      <c r="H34" s="400">
        <v>143066.28538569226</v>
      </c>
      <c r="I34" s="400">
        <v>554790.31351451483</v>
      </c>
      <c r="J34" s="400">
        <v>68528.886452818144</v>
      </c>
      <c r="K34" s="400">
        <v>569370.84677245736</v>
      </c>
      <c r="L34" s="400">
        <v>106538.83342590689</v>
      </c>
      <c r="M34" s="400">
        <v>318843.7991504462</v>
      </c>
      <c r="N34" s="400">
        <v>744309.45223715156</v>
      </c>
      <c r="O34" s="400">
        <v>3694261.4285326754</v>
      </c>
      <c r="P34" s="400">
        <v>3607849.9245790062</v>
      </c>
      <c r="Q34" s="400">
        <v>4163992.5809909939</v>
      </c>
      <c r="R34" s="400">
        <v>375110.97573707387</v>
      </c>
      <c r="S34" s="400">
        <v>2448671.54071153</v>
      </c>
      <c r="T34" s="400">
        <v>1081452.9588962267</v>
      </c>
      <c r="U34" s="400">
        <v>7450090.5057857484</v>
      </c>
      <c r="V34" s="400">
        <v>1148243.4807561797</v>
      </c>
      <c r="W34" s="400">
        <v>2766098.9006592268</v>
      </c>
      <c r="X34" s="400">
        <v>1229049.8286745397</v>
      </c>
      <c r="Y34" s="400">
        <v>5027954.2972079646</v>
      </c>
      <c r="Z34" s="400">
        <v>8476632.32729798</v>
      </c>
      <c r="AA34" s="400">
        <v>1430383.3507345861</v>
      </c>
      <c r="AB34" s="400">
        <v>16025719.665318016</v>
      </c>
      <c r="AC34" s="400">
        <v>1643105.0813405635</v>
      </c>
      <c r="AD34" s="400">
        <v>1454056.3238922593</v>
      </c>
      <c r="AE34" s="400">
        <v>66951058.338152185</v>
      </c>
      <c r="AF34" s="400">
        <v>6557029.9445980331</v>
      </c>
      <c r="AG34" s="400">
        <v>203901.47386174649</v>
      </c>
      <c r="AH34" s="400">
        <v>669836.43049463117</v>
      </c>
      <c r="AI34" s="400">
        <v>5295045.1467806194</v>
      </c>
      <c r="AJ34" s="400">
        <v>7971170.3617942687</v>
      </c>
      <c r="AK34" s="400">
        <v>9663695.9011367783</v>
      </c>
      <c r="AL34" s="400">
        <v>23623523.38100031</v>
      </c>
      <c r="AM34" s="400">
        <v>5314520.9821037846</v>
      </c>
      <c r="AN34" s="400">
        <v>26318074.35458485</v>
      </c>
      <c r="AO34" s="400">
        <v>18466754.713930465</v>
      </c>
      <c r="AP34" s="400">
        <v>1920011.3926264823</v>
      </c>
      <c r="AQ34" s="400">
        <v>2499290.5437937556</v>
      </c>
      <c r="AR34" s="400">
        <v>481733.22693598724</v>
      </c>
      <c r="AS34" s="400">
        <v>250147.6886124411</v>
      </c>
      <c r="AT34" s="400">
        <v>33464.580271121427</v>
      </c>
      <c r="AU34" s="400">
        <v>49605.937168376578</v>
      </c>
      <c r="AV34" s="400">
        <v>698996.62604486966</v>
      </c>
      <c r="AW34" s="400">
        <v>34699536.488754988</v>
      </c>
      <c r="AX34" s="400">
        <v>11281845.091144584</v>
      </c>
      <c r="AY34" s="400">
        <v>3897197.5862219357</v>
      </c>
      <c r="AZ34" s="400">
        <v>13504861.965185983</v>
      </c>
      <c r="BA34" s="427">
        <v>313410924.31389529</v>
      </c>
      <c r="BB34" s="400">
        <v>1618615.7769835505</v>
      </c>
      <c r="BC34" s="400">
        <v>4802149.2593036834</v>
      </c>
      <c r="BD34" s="403">
        <v>6420765.0362872332</v>
      </c>
      <c r="BE34" s="400">
        <v>0</v>
      </c>
      <c r="BF34" s="403">
        <v>6420765.0362872332</v>
      </c>
      <c r="BG34" s="400">
        <v>0</v>
      </c>
      <c r="BH34" s="400">
        <v>-1905835.735461514</v>
      </c>
      <c r="BI34" s="403">
        <v>-1905835.735461514</v>
      </c>
      <c r="BJ34" s="400">
        <v>57120608.633020476</v>
      </c>
      <c r="BK34" s="428">
        <v>61635537.933846191</v>
      </c>
      <c r="BL34" s="429">
        <v>16854882.888343446</v>
      </c>
      <c r="BM34" s="428">
        <v>358191579.35939819</v>
      </c>
    </row>
    <row r="35" spans="1:65">
      <c r="A35" s="835"/>
      <c r="B35" s="408" t="s">
        <v>114</v>
      </c>
      <c r="C35" s="421">
        <v>29</v>
      </c>
      <c r="D35" s="400">
        <v>18142.712341580132</v>
      </c>
      <c r="E35" s="400">
        <v>14271.591414555331</v>
      </c>
      <c r="F35" s="400">
        <v>14845.866362662195</v>
      </c>
      <c r="G35" s="400">
        <v>348166.75783034862</v>
      </c>
      <c r="H35" s="400">
        <v>132245.24964268354</v>
      </c>
      <c r="I35" s="400">
        <v>651313.19079708506</v>
      </c>
      <c r="J35" s="400">
        <v>44591.483799541034</v>
      </c>
      <c r="K35" s="400">
        <v>73983.440588143421</v>
      </c>
      <c r="L35" s="400">
        <v>256661.36645666271</v>
      </c>
      <c r="M35" s="400">
        <v>1339253.6186570318</v>
      </c>
      <c r="N35" s="400">
        <v>621832.46480163618</v>
      </c>
      <c r="O35" s="400">
        <v>300610.310443155</v>
      </c>
      <c r="P35" s="400">
        <v>716269.0381604454</v>
      </c>
      <c r="Q35" s="400">
        <v>3782620.548761867</v>
      </c>
      <c r="R35" s="400">
        <v>88600.037778091923</v>
      </c>
      <c r="S35" s="400">
        <v>397003.7058918702</v>
      </c>
      <c r="T35" s="400">
        <v>78409.144609515672</v>
      </c>
      <c r="U35" s="400">
        <v>95812.115278626938</v>
      </c>
      <c r="V35" s="400">
        <v>556647.89344222611</v>
      </c>
      <c r="W35" s="400">
        <v>1364528.2411195158</v>
      </c>
      <c r="X35" s="400">
        <v>155516.69571686673</v>
      </c>
      <c r="Y35" s="400">
        <v>49774.729149253733</v>
      </c>
      <c r="Z35" s="400">
        <v>704557.26956569415</v>
      </c>
      <c r="AA35" s="400">
        <v>2724987.2257891945</v>
      </c>
      <c r="AB35" s="400">
        <v>4122392.8784787958</v>
      </c>
      <c r="AC35" s="400">
        <v>2706366.349193248</v>
      </c>
      <c r="AD35" s="400">
        <v>66824.178032681244</v>
      </c>
      <c r="AE35" s="400">
        <v>1610249.5580941394</v>
      </c>
      <c r="AF35" s="400">
        <v>139143632.92928717</v>
      </c>
      <c r="AG35" s="400">
        <v>9435905.6832035556</v>
      </c>
      <c r="AH35" s="400">
        <v>5914732.9799443996</v>
      </c>
      <c r="AI35" s="400">
        <v>6783958.8157480899</v>
      </c>
      <c r="AJ35" s="400">
        <v>2873744.3313156543</v>
      </c>
      <c r="AK35" s="400">
        <v>4066510.9793166569</v>
      </c>
      <c r="AL35" s="400">
        <v>9953436.8281746041</v>
      </c>
      <c r="AM35" s="400">
        <v>671083.25344635628</v>
      </c>
      <c r="AN35" s="400">
        <v>19235014.376492381</v>
      </c>
      <c r="AO35" s="400">
        <v>16024421.939734088</v>
      </c>
      <c r="AP35" s="400">
        <v>2687417.3747246661</v>
      </c>
      <c r="AQ35" s="400">
        <v>363353.53562298662</v>
      </c>
      <c r="AR35" s="400">
        <v>21835.416912298839</v>
      </c>
      <c r="AS35" s="400">
        <v>100583.86504587662</v>
      </c>
      <c r="AT35" s="400">
        <v>1991624.45078551</v>
      </c>
      <c r="AU35" s="400">
        <v>7340.5128802151457</v>
      </c>
      <c r="AV35" s="400">
        <v>22846.396904826586</v>
      </c>
      <c r="AW35" s="400">
        <v>454627661.3488822</v>
      </c>
      <c r="AX35" s="400">
        <v>461491.74080067378</v>
      </c>
      <c r="AY35" s="400">
        <v>599315.2636274281</v>
      </c>
      <c r="AZ35" s="400">
        <v>5264662.2978817625</v>
      </c>
      <c r="BA35" s="427">
        <v>703287051.9829284</v>
      </c>
      <c r="BB35" s="400">
        <v>1560823.7018344144</v>
      </c>
      <c r="BC35" s="400">
        <v>3925831.4653993505</v>
      </c>
      <c r="BD35" s="403">
        <v>5486655.1672337651</v>
      </c>
      <c r="BE35" s="400">
        <v>0</v>
      </c>
      <c r="BF35" s="403">
        <v>5486655.1672337651</v>
      </c>
      <c r="BG35" s="400">
        <v>0</v>
      </c>
      <c r="BH35" s="400">
        <v>2140696.2500745887</v>
      </c>
      <c r="BI35" s="403">
        <v>2140696.2500745887</v>
      </c>
      <c r="BJ35" s="400">
        <v>34554204.179467849</v>
      </c>
      <c r="BK35" s="428">
        <v>42181555.596776195</v>
      </c>
      <c r="BL35" s="429">
        <v>12436721.028797805</v>
      </c>
      <c r="BM35" s="428">
        <v>733031886.55090618</v>
      </c>
    </row>
    <row r="36" spans="1:65">
      <c r="A36" s="835"/>
      <c r="B36" s="408" t="s">
        <v>88</v>
      </c>
      <c r="C36" s="421">
        <v>30</v>
      </c>
      <c r="D36" s="400">
        <v>72287.673766618143</v>
      </c>
      <c r="E36" s="400">
        <v>20674.763293295651</v>
      </c>
      <c r="F36" s="400">
        <v>59507.400452729751</v>
      </c>
      <c r="G36" s="400">
        <v>22898.702908838593</v>
      </c>
      <c r="H36" s="400">
        <v>56143.027794109672</v>
      </c>
      <c r="I36" s="400">
        <v>5985486.085193648</v>
      </c>
      <c r="J36" s="400">
        <v>1118312.4937215452</v>
      </c>
      <c r="K36" s="400">
        <v>311572.11310010182</v>
      </c>
      <c r="L36" s="400">
        <v>182505.66468779449</v>
      </c>
      <c r="M36" s="400">
        <v>226778.41878549007</v>
      </c>
      <c r="N36" s="400">
        <v>1121508.8388335253</v>
      </c>
      <c r="O36" s="400">
        <v>148225.2281855818</v>
      </c>
      <c r="P36" s="400">
        <v>96923.526908607048</v>
      </c>
      <c r="Q36" s="400">
        <v>27074.441906015887</v>
      </c>
      <c r="R36" s="400">
        <v>114.6241380149184</v>
      </c>
      <c r="S36" s="400">
        <v>220525.69590004638</v>
      </c>
      <c r="T36" s="400">
        <v>20871.152668213075</v>
      </c>
      <c r="U36" s="400">
        <v>141345.36711047753</v>
      </c>
      <c r="V36" s="400">
        <v>135197.33151101728</v>
      </c>
      <c r="W36" s="400">
        <v>2232886.8728285301</v>
      </c>
      <c r="X36" s="400">
        <v>125049.54216421934</v>
      </c>
      <c r="Y36" s="400">
        <v>40837.060244040797</v>
      </c>
      <c r="Z36" s="400">
        <v>1951745.535756429</v>
      </c>
      <c r="AA36" s="400">
        <v>198223.33922962708</v>
      </c>
      <c r="AB36" s="400">
        <v>687639.45858611143</v>
      </c>
      <c r="AC36" s="400">
        <v>44680.393718688953</v>
      </c>
      <c r="AD36" s="400">
        <v>30567.074364661832</v>
      </c>
      <c r="AE36" s="400">
        <v>1465016.6010706157</v>
      </c>
      <c r="AF36" s="400">
        <v>13933004.787727037</v>
      </c>
      <c r="AG36" s="400">
        <v>128395223.97115979</v>
      </c>
      <c r="AH36" s="400">
        <v>2760821.3172430983</v>
      </c>
      <c r="AI36" s="400">
        <v>109844585.75668292</v>
      </c>
      <c r="AJ36" s="400">
        <v>45037806.531296775</v>
      </c>
      <c r="AK36" s="400">
        <v>24422112.73955404</v>
      </c>
      <c r="AL36" s="400">
        <v>24330508.557217382</v>
      </c>
      <c r="AM36" s="400">
        <v>7720732.117431622</v>
      </c>
      <c r="AN36" s="400">
        <v>18090718.143735144</v>
      </c>
      <c r="AO36" s="400">
        <v>2711445.765115554</v>
      </c>
      <c r="AP36" s="400">
        <v>2121940.8974339487</v>
      </c>
      <c r="AQ36" s="400">
        <v>484904.40089441906</v>
      </c>
      <c r="AR36" s="400">
        <v>66683.79307442611</v>
      </c>
      <c r="AS36" s="400">
        <v>756095.67233490723</v>
      </c>
      <c r="AT36" s="400">
        <v>256746.45636795124</v>
      </c>
      <c r="AU36" s="400">
        <v>114830.23578586132</v>
      </c>
      <c r="AV36" s="400">
        <v>71861.890675810166</v>
      </c>
      <c r="AW36" s="400">
        <v>278702659.94908088</v>
      </c>
      <c r="AX36" s="400">
        <v>604608.95717440709</v>
      </c>
      <c r="AY36" s="400">
        <v>10174.543409781047</v>
      </c>
      <c r="AZ36" s="400">
        <v>695708.58294055308</v>
      </c>
      <c r="BA36" s="427">
        <v>677877773.49516475</v>
      </c>
      <c r="BB36" s="400">
        <v>0</v>
      </c>
      <c r="BC36" s="400">
        <v>0</v>
      </c>
      <c r="BD36" s="403">
        <v>0</v>
      </c>
      <c r="BE36" s="400">
        <v>0</v>
      </c>
      <c r="BF36" s="403">
        <v>0</v>
      </c>
      <c r="BG36" s="400">
        <v>0</v>
      </c>
      <c r="BH36" s="400">
        <v>4405504.3332162518</v>
      </c>
      <c r="BI36" s="403">
        <v>4405504.3332162518</v>
      </c>
      <c r="BJ36" s="400">
        <v>27767871.756153114</v>
      </c>
      <c r="BK36" s="428">
        <v>32173376.089369364</v>
      </c>
      <c r="BL36" s="429">
        <v>26541208.673854858</v>
      </c>
      <c r="BM36" s="428">
        <v>683509940.91067934</v>
      </c>
    </row>
    <row r="37" spans="1:65">
      <c r="A37" s="835"/>
      <c r="B37" s="408" t="s">
        <v>92</v>
      </c>
      <c r="C37" s="421">
        <v>31</v>
      </c>
      <c r="D37" s="400">
        <v>743.87989608824626</v>
      </c>
      <c r="E37" s="400">
        <v>74.254936021211932</v>
      </c>
      <c r="F37" s="400">
        <v>7704.7999752575242</v>
      </c>
      <c r="G37" s="400">
        <v>38.878875543453262</v>
      </c>
      <c r="H37" s="400">
        <v>338.86186574459902</v>
      </c>
      <c r="I37" s="400">
        <v>15416.107396695032</v>
      </c>
      <c r="J37" s="400">
        <v>227.82763401391139</v>
      </c>
      <c r="K37" s="400">
        <v>1787.0019152152174</v>
      </c>
      <c r="L37" s="400">
        <v>425526.78370868164</v>
      </c>
      <c r="M37" s="400">
        <v>16491.117289793878</v>
      </c>
      <c r="N37" s="400">
        <v>166228.30901152836</v>
      </c>
      <c r="O37" s="400">
        <v>11451.910500640452</v>
      </c>
      <c r="P37" s="400">
        <v>14362.189272756577</v>
      </c>
      <c r="Q37" s="400">
        <v>83344.187385226032</v>
      </c>
      <c r="R37" s="400">
        <v>2.3398693520710525</v>
      </c>
      <c r="S37" s="400">
        <v>167789.28486023805</v>
      </c>
      <c r="T37" s="400">
        <v>149.98729870788736</v>
      </c>
      <c r="U37" s="400">
        <v>52523.111283537277</v>
      </c>
      <c r="V37" s="400">
        <v>174305.84682848078</v>
      </c>
      <c r="W37" s="400">
        <v>731981.3853483249</v>
      </c>
      <c r="X37" s="400">
        <v>170221.37475626977</v>
      </c>
      <c r="Y37" s="400">
        <v>865226.85112348339</v>
      </c>
      <c r="Z37" s="400">
        <v>18035723.557034448</v>
      </c>
      <c r="AA37" s="400">
        <v>15125.422401429336</v>
      </c>
      <c r="AB37" s="400">
        <v>8611826.8846070431</v>
      </c>
      <c r="AC37" s="400">
        <v>119933.47570344311</v>
      </c>
      <c r="AD37" s="400">
        <v>11622.882805883548</v>
      </c>
      <c r="AE37" s="400">
        <v>2202103.6067858594</v>
      </c>
      <c r="AF37" s="400">
        <v>7233885.0167974243</v>
      </c>
      <c r="AG37" s="400">
        <v>8479844.597018728</v>
      </c>
      <c r="AH37" s="400">
        <v>196601311.08714411</v>
      </c>
      <c r="AI37" s="400">
        <v>48942799.232145391</v>
      </c>
      <c r="AJ37" s="400">
        <v>37701392.028613672</v>
      </c>
      <c r="AK37" s="400">
        <v>12717404.924781132</v>
      </c>
      <c r="AL37" s="400">
        <v>34619046.993302003</v>
      </c>
      <c r="AM37" s="400">
        <v>7591588.5535006942</v>
      </c>
      <c r="AN37" s="400">
        <v>128393623.88650948</v>
      </c>
      <c r="AO37" s="400">
        <v>29163427.754928</v>
      </c>
      <c r="AP37" s="400">
        <v>2379086.5947264382</v>
      </c>
      <c r="AQ37" s="400">
        <v>3533792.2732376391</v>
      </c>
      <c r="AR37" s="400">
        <v>247456.76330623013</v>
      </c>
      <c r="AS37" s="400">
        <v>1466545.037190997</v>
      </c>
      <c r="AT37" s="400">
        <v>82372.637321982766</v>
      </c>
      <c r="AU37" s="400">
        <v>775.8056358854551</v>
      </c>
      <c r="AV37" s="400">
        <v>5801.6448365556344</v>
      </c>
      <c r="AW37" s="400">
        <v>10715656.088685643</v>
      </c>
      <c r="AX37" s="400">
        <v>69400.541344120458</v>
      </c>
      <c r="AY37" s="400">
        <v>27033.346485182112</v>
      </c>
      <c r="AZ37" s="400">
        <v>460288.41860042867</v>
      </c>
      <c r="BA37" s="427">
        <v>562334805.34648144</v>
      </c>
      <c r="BB37" s="400">
        <v>0</v>
      </c>
      <c r="BC37" s="400">
        <v>0</v>
      </c>
      <c r="BD37" s="403">
        <v>0</v>
      </c>
      <c r="BE37" s="400">
        <v>0</v>
      </c>
      <c r="BF37" s="403">
        <v>0</v>
      </c>
      <c r="BG37" s="400">
        <v>0</v>
      </c>
      <c r="BH37" s="400">
        <v>-957892.18613738031</v>
      </c>
      <c r="BI37" s="403">
        <v>-957892.18613738031</v>
      </c>
      <c r="BJ37" s="400">
        <v>17965733.808199733</v>
      </c>
      <c r="BK37" s="428">
        <v>17007841.622062355</v>
      </c>
      <c r="BL37" s="429">
        <v>54672624.212560713</v>
      </c>
      <c r="BM37" s="428">
        <v>524670022.75598329</v>
      </c>
    </row>
    <row r="38" spans="1:65">
      <c r="A38" s="835"/>
      <c r="B38" s="408" t="s">
        <v>193</v>
      </c>
      <c r="C38" s="421">
        <v>32</v>
      </c>
      <c r="D38" s="400">
        <v>241840.82153111411</v>
      </c>
      <c r="E38" s="400">
        <v>189620.63387665674</v>
      </c>
      <c r="F38" s="400">
        <v>36177.723501234104</v>
      </c>
      <c r="G38" s="400">
        <v>102436.11239681365</v>
      </c>
      <c r="H38" s="400">
        <v>253163.8277383963</v>
      </c>
      <c r="I38" s="400">
        <v>6843894.5905335946</v>
      </c>
      <c r="J38" s="400">
        <v>47481.494058685887</v>
      </c>
      <c r="K38" s="400">
        <v>988422.99634566356</v>
      </c>
      <c r="L38" s="400">
        <v>1199614.6379004666</v>
      </c>
      <c r="M38" s="400">
        <v>1987043.573006178</v>
      </c>
      <c r="N38" s="400">
        <v>587075.01477385801</v>
      </c>
      <c r="O38" s="400">
        <v>638055.14372898871</v>
      </c>
      <c r="P38" s="400">
        <v>1093284.3482925876</v>
      </c>
      <c r="Q38" s="400">
        <v>1575002.0025793547</v>
      </c>
      <c r="R38" s="400">
        <v>217565.61131161248</v>
      </c>
      <c r="S38" s="400">
        <v>989359.57549145771</v>
      </c>
      <c r="T38" s="400">
        <v>330258.83225369401</v>
      </c>
      <c r="U38" s="400">
        <v>844755.63132349052</v>
      </c>
      <c r="V38" s="400">
        <v>2184959.9779912308</v>
      </c>
      <c r="W38" s="400">
        <v>3975947.4324373463</v>
      </c>
      <c r="X38" s="400">
        <v>438782.73105488683</v>
      </c>
      <c r="Y38" s="400">
        <v>378635.26920507255</v>
      </c>
      <c r="Z38" s="400">
        <v>2784363.3722130097</v>
      </c>
      <c r="AA38" s="400">
        <v>367056.8410117465</v>
      </c>
      <c r="AB38" s="400">
        <v>3074021.6759896469</v>
      </c>
      <c r="AC38" s="400">
        <v>1210054.815495779</v>
      </c>
      <c r="AD38" s="400">
        <v>152304.34944051766</v>
      </c>
      <c r="AE38" s="400">
        <v>4964060.1108945413</v>
      </c>
      <c r="AF38" s="400">
        <v>16927420.325239208</v>
      </c>
      <c r="AG38" s="400">
        <v>1218101.9140089641</v>
      </c>
      <c r="AH38" s="400">
        <v>1056789.449905585</v>
      </c>
      <c r="AI38" s="400">
        <v>69726613.019667462</v>
      </c>
      <c r="AJ38" s="400">
        <v>27665192.226801485</v>
      </c>
      <c r="AK38" s="400">
        <v>16436651.429209245</v>
      </c>
      <c r="AL38" s="400">
        <v>14866905.531682804</v>
      </c>
      <c r="AM38" s="400">
        <v>5355333.5250885915</v>
      </c>
      <c r="AN38" s="400">
        <v>25722146.776101857</v>
      </c>
      <c r="AO38" s="400">
        <v>13914860.651065513</v>
      </c>
      <c r="AP38" s="400">
        <v>3079631.9309838754</v>
      </c>
      <c r="AQ38" s="400">
        <v>1290538.9597553657</v>
      </c>
      <c r="AR38" s="400">
        <v>34639.12099208837</v>
      </c>
      <c r="AS38" s="400">
        <v>1224520.9697835606</v>
      </c>
      <c r="AT38" s="400">
        <v>275728.82485354017</v>
      </c>
      <c r="AU38" s="400">
        <v>36839.209282554257</v>
      </c>
      <c r="AV38" s="400">
        <v>843476.84553949302</v>
      </c>
      <c r="AW38" s="400">
        <v>132161439.87616302</v>
      </c>
      <c r="AX38" s="400">
        <v>3135118.8234383864</v>
      </c>
      <c r="AY38" s="400">
        <v>675486.27398382383</v>
      </c>
      <c r="AZ38" s="400">
        <v>52425063.494898446</v>
      </c>
      <c r="BA38" s="427">
        <v>425767738.32482243</v>
      </c>
      <c r="BB38" s="400">
        <v>665462.94812565146</v>
      </c>
      <c r="BC38" s="400">
        <v>4215024.1264948631</v>
      </c>
      <c r="BD38" s="403">
        <v>4880487.0746205142</v>
      </c>
      <c r="BE38" s="400">
        <v>0</v>
      </c>
      <c r="BF38" s="403">
        <v>4880487.0746205142</v>
      </c>
      <c r="BG38" s="400">
        <v>25162931.898172207</v>
      </c>
      <c r="BH38" s="400">
        <v>9509406.9148277864</v>
      </c>
      <c r="BI38" s="403">
        <v>34672338.812999994</v>
      </c>
      <c r="BJ38" s="400">
        <v>62348551.23227644</v>
      </c>
      <c r="BK38" s="428">
        <v>101901377.11989695</v>
      </c>
      <c r="BL38" s="429">
        <v>8187441.3282561656</v>
      </c>
      <c r="BM38" s="428">
        <v>519481674.11646295</v>
      </c>
    </row>
    <row r="39" spans="1:65">
      <c r="A39" s="835"/>
      <c r="B39" s="408" t="s">
        <v>414</v>
      </c>
      <c r="C39" s="421">
        <v>33</v>
      </c>
      <c r="D39" s="400">
        <v>333665.35647294018</v>
      </c>
      <c r="E39" s="400">
        <v>35275.168677245121</v>
      </c>
      <c r="F39" s="400">
        <v>146340.78719679412</v>
      </c>
      <c r="G39" s="400">
        <v>248756.32901604392</v>
      </c>
      <c r="H39" s="400">
        <v>42188.54290709093</v>
      </c>
      <c r="I39" s="400">
        <v>2843363.00046338</v>
      </c>
      <c r="J39" s="400">
        <v>696909.9634031232</v>
      </c>
      <c r="K39" s="400">
        <v>607299.28804882558</v>
      </c>
      <c r="L39" s="400">
        <v>918735.63310659421</v>
      </c>
      <c r="M39" s="400">
        <v>1012500.3429378483</v>
      </c>
      <c r="N39" s="400">
        <v>114281.12768560337</v>
      </c>
      <c r="O39" s="400">
        <v>708991.50610703137</v>
      </c>
      <c r="P39" s="400">
        <v>419664.84138512111</v>
      </c>
      <c r="Q39" s="400">
        <v>246499.36037572409</v>
      </c>
      <c r="R39" s="400">
        <v>79465.645308058447</v>
      </c>
      <c r="S39" s="400">
        <v>1287582.2020385067</v>
      </c>
      <c r="T39" s="400">
        <v>151707.00841999165</v>
      </c>
      <c r="U39" s="400">
        <v>390142.41971118638</v>
      </c>
      <c r="V39" s="400">
        <v>711346.79290519585</v>
      </c>
      <c r="W39" s="400">
        <v>567174.18410409905</v>
      </c>
      <c r="X39" s="400">
        <v>395764.66606995114</v>
      </c>
      <c r="Y39" s="400">
        <v>159583.18603610777</v>
      </c>
      <c r="Z39" s="400">
        <v>594154.87567856908</v>
      </c>
      <c r="AA39" s="400">
        <v>2442105.7796665607</v>
      </c>
      <c r="AB39" s="400">
        <v>4426550.7625746112</v>
      </c>
      <c r="AC39" s="400">
        <v>549583.60939648212</v>
      </c>
      <c r="AD39" s="400">
        <v>94538.161506898876</v>
      </c>
      <c r="AE39" s="400">
        <v>1114986.922233203</v>
      </c>
      <c r="AF39" s="400">
        <v>11173708.114635611</v>
      </c>
      <c r="AG39" s="400">
        <v>7711312.9210711671</v>
      </c>
      <c r="AH39" s="400">
        <v>949139.5936522726</v>
      </c>
      <c r="AI39" s="400">
        <v>13379131.6650398</v>
      </c>
      <c r="AJ39" s="400">
        <v>113487863.80676664</v>
      </c>
      <c r="AK39" s="400">
        <v>35452640.134768344</v>
      </c>
      <c r="AL39" s="400">
        <v>25719680.581695162</v>
      </c>
      <c r="AM39" s="400">
        <v>11260438.380139122</v>
      </c>
      <c r="AN39" s="400">
        <v>24040251.91890832</v>
      </c>
      <c r="AO39" s="400">
        <v>6541544.8117308589</v>
      </c>
      <c r="AP39" s="400">
        <v>2497080.5735292854</v>
      </c>
      <c r="AQ39" s="400">
        <v>667578.23179250467</v>
      </c>
      <c r="AR39" s="400">
        <v>131583.60390245754</v>
      </c>
      <c r="AS39" s="400">
        <v>1360325.9906005785</v>
      </c>
      <c r="AT39" s="400">
        <v>2748010.6879523317</v>
      </c>
      <c r="AU39" s="400">
        <v>160562.27946636244</v>
      </c>
      <c r="AV39" s="400">
        <v>150061.20949677238</v>
      </c>
      <c r="AW39" s="400">
        <v>21074962.820468996</v>
      </c>
      <c r="AX39" s="400">
        <v>10091175.528189601</v>
      </c>
      <c r="AY39" s="400">
        <v>540662.78710464772</v>
      </c>
      <c r="AZ39" s="400">
        <v>3906766.7084160848</v>
      </c>
      <c r="BA39" s="427">
        <v>314383639.8127597</v>
      </c>
      <c r="BB39" s="400">
        <v>376403.35212190176</v>
      </c>
      <c r="BC39" s="400">
        <v>1228363.5907578338</v>
      </c>
      <c r="BD39" s="403">
        <v>1604766.9428797353</v>
      </c>
      <c r="BE39" s="400">
        <v>0</v>
      </c>
      <c r="BF39" s="403">
        <v>1604766.9428797353</v>
      </c>
      <c r="BG39" s="400">
        <v>170362145.94569969</v>
      </c>
      <c r="BH39" s="400">
        <v>9413554.550238736</v>
      </c>
      <c r="BI39" s="403">
        <v>179775700.49593845</v>
      </c>
      <c r="BJ39" s="400">
        <v>92569318.362554908</v>
      </c>
      <c r="BK39" s="428">
        <v>273949785.80137306</v>
      </c>
      <c r="BL39" s="429">
        <v>55422439.185358524</v>
      </c>
      <c r="BM39" s="428">
        <v>532910986.42877388</v>
      </c>
    </row>
    <row r="40" spans="1:65">
      <c r="A40" s="835"/>
      <c r="B40" s="408" t="s">
        <v>415</v>
      </c>
      <c r="C40" s="421">
        <v>34</v>
      </c>
      <c r="D40" s="400">
        <v>5899903.5783025064</v>
      </c>
      <c r="E40" s="400">
        <v>1169532.8350694038</v>
      </c>
      <c r="F40" s="400">
        <v>670803.84536797774</v>
      </c>
      <c r="G40" s="400">
        <v>1206173.4082324088</v>
      </c>
      <c r="H40" s="400">
        <v>495649.26104707224</v>
      </c>
      <c r="I40" s="400">
        <v>4363149.3368059974</v>
      </c>
      <c r="J40" s="400">
        <v>2865981.2518185521</v>
      </c>
      <c r="K40" s="400">
        <v>1006828.2034190466</v>
      </c>
      <c r="L40" s="400">
        <v>1506725.0713898046</v>
      </c>
      <c r="M40" s="400">
        <v>2940030.6360422494</v>
      </c>
      <c r="N40" s="400">
        <v>1809891.3024419562</v>
      </c>
      <c r="O40" s="400">
        <v>143740.91421555975</v>
      </c>
      <c r="P40" s="400">
        <v>180968.02386970029</v>
      </c>
      <c r="Q40" s="400">
        <v>158550.95046520187</v>
      </c>
      <c r="R40" s="400">
        <v>88200.258002378469</v>
      </c>
      <c r="S40" s="400">
        <v>666097.56367181393</v>
      </c>
      <c r="T40" s="400">
        <v>215082.45688629977</v>
      </c>
      <c r="U40" s="400">
        <v>340945.91543154058</v>
      </c>
      <c r="V40" s="400">
        <v>529343.85018099053</v>
      </c>
      <c r="W40" s="400">
        <v>277802.50233890529</v>
      </c>
      <c r="X40" s="400">
        <v>754343.26781940542</v>
      </c>
      <c r="Y40" s="400">
        <v>1013416.1465422376</v>
      </c>
      <c r="Z40" s="400">
        <v>237976.21145811444</v>
      </c>
      <c r="AA40" s="400">
        <v>833887.88345839863</v>
      </c>
      <c r="AB40" s="400">
        <v>3199636.3077789359</v>
      </c>
      <c r="AC40" s="400">
        <v>235061.27541503889</v>
      </c>
      <c r="AD40" s="400">
        <v>85695.397922696808</v>
      </c>
      <c r="AE40" s="400">
        <v>1275752.5484121293</v>
      </c>
      <c r="AF40" s="400">
        <v>3308438.8618798619</v>
      </c>
      <c r="AG40" s="400">
        <v>5251960.0150080612</v>
      </c>
      <c r="AH40" s="400">
        <v>3482298.1614076709</v>
      </c>
      <c r="AI40" s="400">
        <v>3764377.5885242335</v>
      </c>
      <c r="AJ40" s="400">
        <v>4434748.5168989636</v>
      </c>
      <c r="AK40" s="400">
        <v>48823626.045813985</v>
      </c>
      <c r="AL40" s="400">
        <v>4354380.2918230407</v>
      </c>
      <c r="AM40" s="400">
        <v>1023610.7636388064</v>
      </c>
      <c r="AN40" s="400">
        <v>4191944.0242040958</v>
      </c>
      <c r="AO40" s="400">
        <v>20039316.396309491</v>
      </c>
      <c r="AP40" s="400">
        <v>1163652.1890375665</v>
      </c>
      <c r="AQ40" s="400">
        <v>62323.708336713913</v>
      </c>
      <c r="AR40" s="400">
        <v>62445.420221927387</v>
      </c>
      <c r="AS40" s="400">
        <v>568901.32609994453</v>
      </c>
      <c r="AT40" s="400">
        <v>179779.53739239942</v>
      </c>
      <c r="AU40" s="400">
        <v>8470.1489079702405</v>
      </c>
      <c r="AV40" s="400">
        <v>108797.71737827895</v>
      </c>
      <c r="AW40" s="400">
        <v>17847619.67619678</v>
      </c>
      <c r="AX40" s="400">
        <v>1382805.2328975983</v>
      </c>
      <c r="AY40" s="400">
        <v>177608.16135057691</v>
      </c>
      <c r="AZ40" s="400">
        <v>19009145.507727731</v>
      </c>
      <c r="BA40" s="427">
        <v>173417419.49486199</v>
      </c>
      <c r="BB40" s="400">
        <v>595579.78670823306</v>
      </c>
      <c r="BC40" s="400">
        <v>3720729.2812877656</v>
      </c>
      <c r="BD40" s="403">
        <v>4316309.067995999</v>
      </c>
      <c r="BE40" s="400">
        <v>0</v>
      </c>
      <c r="BF40" s="403">
        <v>4316309.067995999</v>
      </c>
      <c r="BG40" s="400">
        <v>204929596.99676484</v>
      </c>
      <c r="BH40" s="400">
        <v>4556075.647976514</v>
      </c>
      <c r="BI40" s="403">
        <v>209485672.64474136</v>
      </c>
      <c r="BJ40" s="400">
        <v>59350299.402435616</v>
      </c>
      <c r="BK40" s="428">
        <v>273152281.11517298</v>
      </c>
      <c r="BL40" s="429">
        <v>59218616.805418633</v>
      </c>
      <c r="BM40" s="428">
        <v>387351083.80461651</v>
      </c>
    </row>
    <row r="41" spans="1:65">
      <c r="A41" s="835"/>
      <c r="B41" s="408" t="s">
        <v>416</v>
      </c>
      <c r="C41" s="421">
        <v>35</v>
      </c>
      <c r="D41" s="400">
        <v>480516.9408253117</v>
      </c>
      <c r="E41" s="400">
        <v>31494.208794577633</v>
      </c>
      <c r="F41" s="400">
        <v>92107.144436473638</v>
      </c>
      <c r="G41" s="400">
        <v>633418.80058227153</v>
      </c>
      <c r="H41" s="400">
        <v>171382.37710988778</v>
      </c>
      <c r="I41" s="400">
        <v>198746.70320897686</v>
      </c>
      <c r="J41" s="400">
        <v>17829.499566618058</v>
      </c>
      <c r="K41" s="400">
        <v>126708.60877728331</v>
      </c>
      <c r="L41" s="400">
        <v>350168.71967876417</v>
      </c>
      <c r="M41" s="400">
        <v>545748.89391062199</v>
      </c>
      <c r="N41" s="400">
        <v>150879.72892678354</v>
      </c>
      <c r="O41" s="400">
        <v>106396.77754894007</v>
      </c>
      <c r="P41" s="400">
        <v>44672.475670261207</v>
      </c>
      <c r="Q41" s="400">
        <v>21793.31239321443</v>
      </c>
      <c r="R41" s="400">
        <v>1759.4969913838061</v>
      </c>
      <c r="S41" s="400">
        <v>81503.660064198993</v>
      </c>
      <c r="T41" s="400">
        <v>149960.39912475692</v>
      </c>
      <c r="U41" s="400">
        <v>22175.768420659682</v>
      </c>
      <c r="V41" s="400">
        <v>27399.763268616745</v>
      </c>
      <c r="W41" s="400">
        <v>91589.67490601413</v>
      </c>
      <c r="X41" s="400">
        <v>13886.441570570003</v>
      </c>
      <c r="Y41" s="400">
        <v>8798.2887842360415</v>
      </c>
      <c r="Z41" s="400">
        <v>168300.84250463263</v>
      </c>
      <c r="AA41" s="400">
        <v>11160.715119847882</v>
      </c>
      <c r="AB41" s="400">
        <v>353487.15993197553</v>
      </c>
      <c r="AC41" s="400">
        <v>35280.411469775267</v>
      </c>
      <c r="AD41" s="400">
        <v>13043.682265921158</v>
      </c>
      <c r="AE41" s="400">
        <v>161696.96047242498</v>
      </c>
      <c r="AF41" s="400">
        <v>2370746.5846730988</v>
      </c>
      <c r="AG41" s="400">
        <v>187208.86335534987</v>
      </c>
      <c r="AH41" s="400">
        <v>60658.88504208831</v>
      </c>
      <c r="AI41" s="400">
        <v>593836.0868996745</v>
      </c>
      <c r="AJ41" s="400">
        <v>7563616.9372198107</v>
      </c>
      <c r="AK41" s="400">
        <v>8848095.282124659</v>
      </c>
      <c r="AL41" s="400">
        <v>237540166.84993631</v>
      </c>
      <c r="AM41" s="400">
        <v>988820.12635228271</v>
      </c>
      <c r="AN41" s="400">
        <v>1344462.3825576312</v>
      </c>
      <c r="AO41" s="400">
        <v>378118.16877152247</v>
      </c>
      <c r="AP41" s="400">
        <v>316800.70380918949</v>
      </c>
      <c r="AQ41" s="400">
        <v>5427.8280368027954</v>
      </c>
      <c r="AR41" s="400">
        <v>57023.422314328724</v>
      </c>
      <c r="AS41" s="400">
        <v>229344.37731463011</v>
      </c>
      <c r="AT41" s="400">
        <v>58968.43025299353</v>
      </c>
      <c r="AU41" s="400">
        <v>10597.370534223273</v>
      </c>
      <c r="AV41" s="400">
        <v>10282.349596240245</v>
      </c>
      <c r="AW41" s="400">
        <v>1111563.2263322792</v>
      </c>
      <c r="AX41" s="400">
        <v>70012316.491765171</v>
      </c>
      <c r="AY41" s="400">
        <v>590658.02453693701</v>
      </c>
      <c r="AZ41" s="400">
        <v>49088097.751463987</v>
      </c>
      <c r="BA41" s="427">
        <v>385478717.59921414</v>
      </c>
      <c r="BB41" s="400">
        <v>21454358.982399993</v>
      </c>
      <c r="BC41" s="400">
        <v>126837276.9714545</v>
      </c>
      <c r="BD41" s="403">
        <v>148291635.95385447</v>
      </c>
      <c r="BE41" s="400">
        <v>0</v>
      </c>
      <c r="BF41" s="403">
        <v>148291635.95385447</v>
      </c>
      <c r="BG41" s="400">
        <v>176416405.60986024</v>
      </c>
      <c r="BH41" s="400">
        <v>16277173.520149</v>
      </c>
      <c r="BI41" s="403">
        <v>192693579.13000923</v>
      </c>
      <c r="BJ41" s="400">
        <v>31524411.874006748</v>
      </c>
      <c r="BK41" s="428">
        <v>372509626.95787042</v>
      </c>
      <c r="BL41" s="429">
        <v>51530883.893830061</v>
      </c>
      <c r="BM41" s="428">
        <v>706457460.66325462</v>
      </c>
    </row>
    <row r="42" spans="1:65">
      <c r="A42" s="835"/>
      <c r="B42" s="408" t="s">
        <v>425</v>
      </c>
      <c r="C42" s="421">
        <v>36</v>
      </c>
      <c r="D42" s="400">
        <v>320053.31598861731</v>
      </c>
      <c r="E42" s="400">
        <v>123319.37206698665</v>
      </c>
      <c r="F42" s="400">
        <v>65412.843758440809</v>
      </c>
      <c r="G42" s="400">
        <v>767111.304955767</v>
      </c>
      <c r="H42" s="400">
        <v>357756.82129710098</v>
      </c>
      <c r="I42" s="400">
        <v>137377.205097078</v>
      </c>
      <c r="J42" s="400">
        <v>3299.5618929086613</v>
      </c>
      <c r="K42" s="400">
        <v>9172.248411281329</v>
      </c>
      <c r="L42" s="400">
        <v>8722.1964822017944</v>
      </c>
      <c r="M42" s="400">
        <v>49940.901104134078</v>
      </c>
      <c r="N42" s="400">
        <v>4779.0758828880325</v>
      </c>
      <c r="O42" s="400">
        <v>22763.174786243719</v>
      </c>
      <c r="P42" s="400">
        <v>24747.012199522818</v>
      </c>
      <c r="Q42" s="400">
        <v>15874.114588547092</v>
      </c>
      <c r="R42" s="400">
        <v>114.44878342064274</v>
      </c>
      <c r="S42" s="400">
        <v>46038.082731442119</v>
      </c>
      <c r="T42" s="400">
        <v>20725.119253665467</v>
      </c>
      <c r="U42" s="400">
        <v>2742.2833084817867</v>
      </c>
      <c r="V42" s="400">
        <v>66391.536029914118</v>
      </c>
      <c r="W42" s="400">
        <v>3387.4049807027368</v>
      </c>
      <c r="X42" s="400">
        <v>4409.0448918094098</v>
      </c>
      <c r="Y42" s="400">
        <v>823.61059486660633</v>
      </c>
      <c r="Z42" s="400">
        <v>33000.77626170135</v>
      </c>
      <c r="AA42" s="400">
        <v>42843.27287872594</v>
      </c>
      <c r="AB42" s="400">
        <v>152435.96012382652</v>
      </c>
      <c r="AC42" s="400">
        <v>41875.393603671662</v>
      </c>
      <c r="AD42" s="400">
        <v>207.92020794403018</v>
      </c>
      <c r="AE42" s="400">
        <v>24313.253380855982</v>
      </c>
      <c r="AF42" s="400">
        <v>62621.104246121708</v>
      </c>
      <c r="AG42" s="400">
        <v>37696.937032711976</v>
      </c>
      <c r="AH42" s="400">
        <v>1730.5480329097859</v>
      </c>
      <c r="AI42" s="400">
        <v>65866.299807706135</v>
      </c>
      <c r="AJ42" s="400">
        <v>2010934.9536918192</v>
      </c>
      <c r="AK42" s="400">
        <v>1579977.0574509569</v>
      </c>
      <c r="AL42" s="400">
        <v>566701.38138895971</v>
      </c>
      <c r="AM42" s="400">
        <v>26429459.433544517</v>
      </c>
      <c r="AN42" s="400">
        <v>415016.33223081764</v>
      </c>
      <c r="AO42" s="400">
        <v>197011.47152487576</v>
      </c>
      <c r="AP42" s="400">
        <v>96299.74084156625</v>
      </c>
      <c r="AQ42" s="400">
        <v>1409.011602201796</v>
      </c>
      <c r="AR42" s="400">
        <v>919.51743917886347</v>
      </c>
      <c r="AS42" s="400">
        <v>2268667.5712249116</v>
      </c>
      <c r="AT42" s="400">
        <v>2147.5666799442488</v>
      </c>
      <c r="AU42" s="400">
        <v>2909.1458383651898</v>
      </c>
      <c r="AV42" s="400">
        <v>3349.1709272210264</v>
      </c>
      <c r="AW42" s="400">
        <v>1342301.0627207134</v>
      </c>
      <c r="AX42" s="400">
        <v>17589480.278308839</v>
      </c>
      <c r="AY42" s="400">
        <v>39791.040244874945</v>
      </c>
      <c r="AZ42" s="400">
        <v>5759488.5489311544</v>
      </c>
      <c r="BA42" s="427">
        <v>60823415.429253124</v>
      </c>
      <c r="BB42" s="400">
        <v>5697629.1082278304</v>
      </c>
      <c r="BC42" s="400">
        <v>9025381.5833560452</v>
      </c>
      <c r="BD42" s="403">
        <v>14723010.691583876</v>
      </c>
      <c r="BE42" s="400">
        <v>0</v>
      </c>
      <c r="BF42" s="403">
        <v>14723010.691583876</v>
      </c>
      <c r="BG42" s="400">
        <v>60601018.913020499</v>
      </c>
      <c r="BH42" s="400">
        <v>109528.02640603133</v>
      </c>
      <c r="BI42" s="403">
        <v>60710546.939426526</v>
      </c>
      <c r="BJ42" s="400">
        <v>28964418.048188545</v>
      </c>
      <c r="BK42" s="428">
        <v>104397975.67919895</v>
      </c>
      <c r="BL42" s="429">
        <v>9207467.0758240428</v>
      </c>
      <c r="BM42" s="428">
        <v>156013924.03262812</v>
      </c>
    </row>
    <row r="43" spans="1:65">
      <c r="A43" s="835"/>
      <c r="B43" s="408" t="s">
        <v>417</v>
      </c>
      <c r="C43" s="421">
        <v>37</v>
      </c>
      <c r="D43" s="400">
        <v>75759.43978836108</v>
      </c>
      <c r="E43" s="400">
        <v>39765.077343651137</v>
      </c>
      <c r="F43" s="400">
        <v>40156.666515263649</v>
      </c>
      <c r="G43" s="400">
        <v>35776.813542560165</v>
      </c>
      <c r="H43" s="400">
        <v>6259.4179978522479</v>
      </c>
      <c r="I43" s="400">
        <v>881627.7780625067</v>
      </c>
      <c r="J43" s="400">
        <v>103121.47863657449</v>
      </c>
      <c r="K43" s="400">
        <v>60007.526836632875</v>
      </c>
      <c r="L43" s="400">
        <v>334206.40027498134</v>
      </c>
      <c r="M43" s="400">
        <v>587078.48393390782</v>
      </c>
      <c r="N43" s="400">
        <v>106644.45689102697</v>
      </c>
      <c r="O43" s="400">
        <v>231392.4334873216</v>
      </c>
      <c r="P43" s="400">
        <v>268468.02710318286</v>
      </c>
      <c r="Q43" s="400">
        <v>90824.614670270588</v>
      </c>
      <c r="R43" s="400">
        <v>62623.39407985047</v>
      </c>
      <c r="S43" s="400">
        <v>317316.21328124846</v>
      </c>
      <c r="T43" s="400">
        <v>112326.89213042211</v>
      </c>
      <c r="U43" s="400">
        <v>65529.394899827937</v>
      </c>
      <c r="V43" s="400">
        <v>113607.46585267177</v>
      </c>
      <c r="W43" s="400">
        <v>172946.74104054645</v>
      </c>
      <c r="X43" s="400">
        <v>125339.20589791244</v>
      </c>
      <c r="Y43" s="400">
        <v>17405.785714358542</v>
      </c>
      <c r="Z43" s="400">
        <v>1323573.0560619121</v>
      </c>
      <c r="AA43" s="400">
        <v>180840.08919509535</v>
      </c>
      <c r="AB43" s="400">
        <v>793163.61556862446</v>
      </c>
      <c r="AC43" s="400">
        <v>125439.83191343164</v>
      </c>
      <c r="AD43" s="400">
        <v>28925.55833865665</v>
      </c>
      <c r="AE43" s="400">
        <v>1149003.5975729814</v>
      </c>
      <c r="AF43" s="400">
        <v>1447646.244290343</v>
      </c>
      <c r="AG43" s="400">
        <v>565778.76574593643</v>
      </c>
      <c r="AH43" s="400">
        <v>269475.60754760221</v>
      </c>
      <c r="AI43" s="400">
        <v>1218352.28813117</v>
      </c>
      <c r="AJ43" s="400">
        <v>30663801.736531954</v>
      </c>
      <c r="AK43" s="400">
        <v>17420251.047840469</v>
      </c>
      <c r="AL43" s="400">
        <v>16970910.703471404</v>
      </c>
      <c r="AM43" s="400">
        <v>16325888.370876756</v>
      </c>
      <c r="AN43" s="400">
        <v>117461126.2318735</v>
      </c>
      <c r="AO43" s="400">
        <v>51160251.840769984</v>
      </c>
      <c r="AP43" s="400">
        <v>5591171.4107314199</v>
      </c>
      <c r="AQ43" s="400">
        <v>493237.98904266942</v>
      </c>
      <c r="AR43" s="400">
        <v>57298.73846119213</v>
      </c>
      <c r="AS43" s="400">
        <v>1509836.3881615386</v>
      </c>
      <c r="AT43" s="400">
        <v>42504095.54918389</v>
      </c>
      <c r="AU43" s="400">
        <v>79167.884545307432</v>
      </c>
      <c r="AV43" s="400">
        <v>81672.392538750559</v>
      </c>
      <c r="AW43" s="400">
        <v>93400845.831815422</v>
      </c>
      <c r="AX43" s="400">
        <v>5206775.2229577489</v>
      </c>
      <c r="AY43" s="400">
        <v>15065153.166129367</v>
      </c>
      <c r="AZ43" s="400">
        <v>47924033.182690606</v>
      </c>
      <c r="BA43" s="427">
        <v>472865900.0499686</v>
      </c>
      <c r="BB43" s="400">
        <v>10878967.93954985</v>
      </c>
      <c r="BC43" s="400">
        <v>29242602.743562721</v>
      </c>
      <c r="BD43" s="403">
        <v>40121570.683112569</v>
      </c>
      <c r="BE43" s="400">
        <v>0</v>
      </c>
      <c r="BF43" s="403">
        <v>40121570.683112569</v>
      </c>
      <c r="BG43" s="400">
        <v>63813745.932882018</v>
      </c>
      <c r="BH43" s="400">
        <v>752723.18437019782</v>
      </c>
      <c r="BI43" s="403">
        <v>64566469.117252238</v>
      </c>
      <c r="BJ43" s="400">
        <v>170548525.74938357</v>
      </c>
      <c r="BK43" s="428">
        <v>275236565.54974836</v>
      </c>
      <c r="BL43" s="429">
        <v>50436211.01255998</v>
      </c>
      <c r="BM43" s="428">
        <v>697666254.58715713</v>
      </c>
    </row>
    <row r="44" spans="1:65">
      <c r="A44" s="835"/>
      <c r="B44" s="408" t="s">
        <v>418</v>
      </c>
      <c r="C44" s="421">
        <v>38</v>
      </c>
      <c r="D44" s="400">
        <v>97088.081406352474</v>
      </c>
      <c r="E44" s="400">
        <v>15072.521046863472</v>
      </c>
      <c r="F44" s="400">
        <v>57611.172042000115</v>
      </c>
      <c r="G44" s="400">
        <v>45481.447915948273</v>
      </c>
      <c r="H44" s="400">
        <v>77824.150812416105</v>
      </c>
      <c r="I44" s="400">
        <v>299823.55393134704</v>
      </c>
      <c r="J44" s="400">
        <v>16206.859743636385</v>
      </c>
      <c r="K44" s="400">
        <v>9288.5437072484765</v>
      </c>
      <c r="L44" s="400">
        <v>5518.3887756668355</v>
      </c>
      <c r="M44" s="400">
        <v>34984.097764089936</v>
      </c>
      <c r="N44" s="400">
        <v>21461.196066978693</v>
      </c>
      <c r="O44" s="400">
        <v>226207.55979248421</v>
      </c>
      <c r="P44" s="400">
        <v>230725.96082949324</v>
      </c>
      <c r="Q44" s="400">
        <v>86467.94566923345</v>
      </c>
      <c r="R44" s="400">
        <v>23622.194554281043</v>
      </c>
      <c r="S44" s="400">
        <v>110827.66761725012</v>
      </c>
      <c r="T44" s="400">
        <v>49836.168036711992</v>
      </c>
      <c r="U44" s="400">
        <v>56702.274465614624</v>
      </c>
      <c r="V44" s="400">
        <v>42304.170324696417</v>
      </c>
      <c r="W44" s="400">
        <v>58914.837928275207</v>
      </c>
      <c r="X44" s="400">
        <v>277980.18098670407</v>
      </c>
      <c r="Y44" s="400">
        <v>157055.05870184329</v>
      </c>
      <c r="Z44" s="400">
        <v>2727970.4355893973</v>
      </c>
      <c r="AA44" s="400">
        <v>122490.05576750956</v>
      </c>
      <c r="AB44" s="400">
        <v>551095.13067059685</v>
      </c>
      <c r="AC44" s="400">
        <v>445014.36640435806</v>
      </c>
      <c r="AD44" s="400">
        <v>39279.998215583568</v>
      </c>
      <c r="AE44" s="400">
        <v>1037956.5633906786</v>
      </c>
      <c r="AF44" s="400">
        <v>582566.37991563743</v>
      </c>
      <c r="AG44" s="400">
        <v>633456.3959478786</v>
      </c>
      <c r="AH44" s="400">
        <v>96884.286087765606</v>
      </c>
      <c r="AI44" s="400">
        <v>798986.59492823295</v>
      </c>
      <c r="AJ44" s="400">
        <v>22345548.471386343</v>
      </c>
      <c r="AK44" s="400">
        <v>22423225.713938221</v>
      </c>
      <c r="AL44" s="400">
        <v>14274868.497398205</v>
      </c>
      <c r="AM44" s="400">
        <v>5279735.1907543931</v>
      </c>
      <c r="AN44" s="400">
        <v>48746014.579118431</v>
      </c>
      <c r="AO44" s="400">
        <v>565273639.84707367</v>
      </c>
      <c r="AP44" s="400">
        <v>18041251.559581548</v>
      </c>
      <c r="AQ44" s="400">
        <v>841154.09222394472</v>
      </c>
      <c r="AR44" s="400">
        <v>25655.537934580541</v>
      </c>
      <c r="AS44" s="400">
        <v>936609.20124464075</v>
      </c>
      <c r="AT44" s="400">
        <v>1540027.7938266834</v>
      </c>
      <c r="AU44" s="400">
        <v>50185.881711747366</v>
      </c>
      <c r="AV44" s="400">
        <v>45456.433606246632</v>
      </c>
      <c r="AW44" s="400">
        <v>10209085.05405244</v>
      </c>
      <c r="AX44" s="400">
        <v>6648865.6635293216</v>
      </c>
      <c r="AY44" s="400">
        <v>9493125.1099833082</v>
      </c>
      <c r="AZ44" s="400">
        <v>132302893.02661997</v>
      </c>
      <c r="BA44" s="427">
        <v>867514045.89302063</v>
      </c>
      <c r="BB44" s="400">
        <v>14317018.835945714</v>
      </c>
      <c r="BC44" s="400">
        <v>48783864.535313182</v>
      </c>
      <c r="BD44" s="403">
        <v>63100883.3712589</v>
      </c>
      <c r="BE44" s="400">
        <v>0</v>
      </c>
      <c r="BF44" s="403">
        <v>63100883.3712589</v>
      </c>
      <c r="BG44" s="400">
        <v>94192483.97782737</v>
      </c>
      <c r="BH44" s="400">
        <v>9505846.3740354273</v>
      </c>
      <c r="BI44" s="403">
        <v>103698330.35186279</v>
      </c>
      <c r="BJ44" s="400">
        <v>415360883.39117199</v>
      </c>
      <c r="BK44" s="428">
        <v>582160097.11429358</v>
      </c>
      <c r="BL44" s="429">
        <v>358314851.35982656</v>
      </c>
      <c r="BM44" s="428">
        <v>1091359291.6474876</v>
      </c>
    </row>
    <row r="45" spans="1:65">
      <c r="A45" s="835"/>
      <c r="B45" s="408" t="s">
        <v>194</v>
      </c>
      <c r="C45" s="421">
        <v>39</v>
      </c>
      <c r="D45" s="400">
        <v>6153.0886550391797</v>
      </c>
      <c r="E45" s="400">
        <v>73.967401253130404</v>
      </c>
      <c r="F45" s="400">
        <v>1966.3865316020606</v>
      </c>
      <c r="G45" s="400">
        <v>28579.82026170232</v>
      </c>
      <c r="H45" s="400">
        <v>1721.2871996898593</v>
      </c>
      <c r="I45" s="400">
        <v>60954.046117438098</v>
      </c>
      <c r="J45" s="400">
        <v>852917.90563904692</v>
      </c>
      <c r="K45" s="400">
        <v>75557.602787135009</v>
      </c>
      <c r="L45" s="400">
        <v>13542.497143251501</v>
      </c>
      <c r="M45" s="400">
        <v>6516.8719789004599</v>
      </c>
      <c r="N45" s="400">
        <v>354007.48310325132</v>
      </c>
      <c r="O45" s="400">
        <v>128123.16696942243</v>
      </c>
      <c r="P45" s="400">
        <v>23198.719121601607</v>
      </c>
      <c r="Q45" s="400">
        <v>23219.994783101814</v>
      </c>
      <c r="R45" s="400">
        <v>5471.7002327402133</v>
      </c>
      <c r="S45" s="400">
        <v>23376.308056608053</v>
      </c>
      <c r="T45" s="400">
        <v>166969.74712177442</v>
      </c>
      <c r="U45" s="400">
        <v>1297.0271420778804</v>
      </c>
      <c r="V45" s="400">
        <v>12340.519738451236</v>
      </c>
      <c r="W45" s="400">
        <v>1125.8917082107507</v>
      </c>
      <c r="X45" s="400">
        <v>45511.26389386857</v>
      </c>
      <c r="Y45" s="400">
        <v>1140.1403969324829</v>
      </c>
      <c r="Z45" s="400">
        <v>49670.886271984396</v>
      </c>
      <c r="AA45" s="400">
        <v>996813.56197350053</v>
      </c>
      <c r="AB45" s="400">
        <v>467661.28173493256</v>
      </c>
      <c r="AC45" s="400">
        <v>36057.074895410922</v>
      </c>
      <c r="AD45" s="400">
        <v>16023.275287721051</v>
      </c>
      <c r="AE45" s="400">
        <v>163999.13036042277</v>
      </c>
      <c r="AF45" s="400">
        <v>625546.7956571203</v>
      </c>
      <c r="AG45" s="400">
        <v>299052.95156567905</v>
      </c>
      <c r="AH45" s="400">
        <v>61062.089072547751</v>
      </c>
      <c r="AI45" s="400">
        <v>166091.13591516146</v>
      </c>
      <c r="AJ45" s="400">
        <v>3036038.8608185113</v>
      </c>
      <c r="AK45" s="400">
        <v>4599694.8416848881</v>
      </c>
      <c r="AL45" s="400">
        <v>2517538.7463855734</v>
      </c>
      <c r="AM45" s="400">
        <v>3094872.7592419265</v>
      </c>
      <c r="AN45" s="400">
        <v>5086814.0548503846</v>
      </c>
      <c r="AO45" s="400">
        <v>6138643.2032660013</v>
      </c>
      <c r="AP45" s="400">
        <v>14365988.390904576</v>
      </c>
      <c r="AQ45" s="400">
        <v>183653.21282071067</v>
      </c>
      <c r="AR45" s="400">
        <v>98596.864356209437</v>
      </c>
      <c r="AS45" s="400">
        <v>217082.221782929</v>
      </c>
      <c r="AT45" s="400">
        <v>15836218.590206284</v>
      </c>
      <c r="AU45" s="400">
        <v>130939.80706132579</v>
      </c>
      <c r="AV45" s="400">
        <v>86287.834899835245</v>
      </c>
      <c r="AW45" s="400">
        <v>3175143.2925259788</v>
      </c>
      <c r="AX45" s="400">
        <v>164636.93036188878</v>
      </c>
      <c r="AY45" s="400">
        <v>16816.627979320281</v>
      </c>
      <c r="AZ45" s="400">
        <v>40025207.510361314</v>
      </c>
      <c r="BA45" s="427">
        <v>103489917.36822522</v>
      </c>
      <c r="BB45" s="400">
        <v>923037.10446852958</v>
      </c>
      <c r="BC45" s="400">
        <v>3042622.3534157136</v>
      </c>
      <c r="BD45" s="403">
        <v>3965659.4578842432</v>
      </c>
      <c r="BE45" s="400">
        <v>0</v>
      </c>
      <c r="BF45" s="403">
        <v>3965659.4578842432</v>
      </c>
      <c r="BG45" s="400">
        <v>12907352.480296308</v>
      </c>
      <c r="BH45" s="400">
        <v>-3365691.4284561644</v>
      </c>
      <c r="BI45" s="403">
        <v>9541661.0518401433</v>
      </c>
      <c r="BJ45" s="400">
        <v>24006451.586422164</v>
      </c>
      <c r="BK45" s="428">
        <v>37513772.096146554</v>
      </c>
      <c r="BL45" s="429">
        <v>43841029.629239738</v>
      </c>
      <c r="BM45" s="428">
        <v>97162659.835132167</v>
      </c>
    </row>
    <row r="46" spans="1:65">
      <c r="A46" s="835"/>
      <c r="B46" s="408" t="s">
        <v>886</v>
      </c>
      <c r="C46" s="421">
        <v>40</v>
      </c>
      <c r="D46" s="400">
        <v>19005.986618592258</v>
      </c>
      <c r="E46" s="400">
        <v>5264.8305738079353</v>
      </c>
      <c r="F46" s="400">
        <v>9554.8960658734923</v>
      </c>
      <c r="G46" s="400">
        <v>9389.6925699697294</v>
      </c>
      <c r="H46" s="400">
        <v>14246.710562168098</v>
      </c>
      <c r="I46" s="400">
        <v>284417.50093446119</v>
      </c>
      <c r="J46" s="400">
        <v>72350.996965440194</v>
      </c>
      <c r="K46" s="400">
        <v>29380.800223370166</v>
      </c>
      <c r="L46" s="400">
        <v>32176.225921731875</v>
      </c>
      <c r="M46" s="400">
        <v>28165.938098525075</v>
      </c>
      <c r="N46" s="400">
        <v>90348.754562328308</v>
      </c>
      <c r="O46" s="400">
        <v>297253.45088736084</v>
      </c>
      <c r="P46" s="400">
        <v>83626.095912545774</v>
      </c>
      <c r="Q46" s="400">
        <v>24321.225871765528</v>
      </c>
      <c r="R46" s="400">
        <v>45878.412350145853</v>
      </c>
      <c r="S46" s="400">
        <v>154175.49625748675</v>
      </c>
      <c r="T46" s="400">
        <v>972481.96556248283</v>
      </c>
      <c r="U46" s="400">
        <v>47362.676608401787</v>
      </c>
      <c r="V46" s="400">
        <v>40413.195224214025</v>
      </c>
      <c r="W46" s="400">
        <v>49980.951656827354</v>
      </c>
      <c r="X46" s="400">
        <v>140779.89363546344</v>
      </c>
      <c r="Y46" s="400">
        <v>9041.5220218372524</v>
      </c>
      <c r="Z46" s="400">
        <v>75701.882239095372</v>
      </c>
      <c r="AA46" s="400">
        <v>260517.74068921446</v>
      </c>
      <c r="AB46" s="400">
        <v>253856.24163077961</v>
      </c>
      <c r="AC46" s="400">
        <v>19363.052478128888</v>
      </c>
      <c r="AD46" s="400">
        <v>11212.823365662463</v>
      </c>
      <c r="AE46" s="400">
        <v>135548.32996640189</v>
      </c>
      <c r="AF46" s="400">
        <v>281502.14641032589</v>
      </c>
      <c r="AG46" s="400">
        <v>546225.94417205686</v>
      </c>
      <c r="AH46" s="400">
        <v>91596.600292108618</v>
      </c>
      <c r="AI46" s="400">
        <v>628393.48618560133</v>
      </c>
      <c r="AJ46" s="400">
        <v>387429.05504778703</v>
      </c>
      <c r="AK46" s="400">
        <v>160868.31765008665</v>
      </c>
      <c r="AL46" s="400">
        <v>319287.56797043758</v>
      </c>
      <c r="AM46" s="400">
        <v>559538.88652409986</v>
      </c>
      <c r="AN46" s="400">
        <v>659742.78148100642</v>
      </c>
      <c r="AO46" s="400">
        <v>965185.9807876593</v>
      </c>
      <c r="AP46" s="400">
        <v>110926.74819175276</v>
      </c>
      <c r="AQ46" s="400">
        <v>1217028.6128649276</v>
      </c>
      <c r="AR46" s="400">
        <v>19287.53196595352</v>
      </c>
      <c r="AS46" s="400">
        <v>55778.271642844047</v>
      </c>
      <c r="AT46" s="400">
        <v>675646.05047769612</v>
      </c>
      <c r="AU46" s="400">
        <v>38942.154023421048</v>
      </c>
      <c r="AV46" s="400">
        <v>17254.135046114865</v>
      </c>
      <c r="AW46" s="400">
        <v>1592983.9661257081</v>
      </c>
      <c r="AX46" s="400">
        <v>340641.24705826608</v>
      </c>
      <c r="AY46" s="400">
        <v>258758.75176000947</v>
      </c>
      <c r="AZ46" s="400">
        <v>20206943.388110939</v>
      </c>
      <c r="BA46" s="427">
        <v>32349778.913242888</v>
      </c>
      <c r="BB46" s="400">
        <v>1188015.9589508185</v>
      </c>
      <c r="BC46" s="400">
        <v>3366560.1635568654</v>
      </c>
      <c r="BD46" s="403">
        <v>4554576.1225076839</v>
      </c>
      <c r="BE46" s="400">
        <v>0</v>
      </c>
      <c r="BF46" s="403">
        <v>4554576.1225076839</v>
      </c>
      <c r="BG46" s="400">
        <v>0</v>
      </c>
      <c r="BH46" s="400">
        <v>-926328.7593452906</v>
      </c>
      <c r="BI46" s="403">
        <v>-926328.7593452906</v>
      </c>
      <c r="BJ46" s="400">
        <v>9696389.7632113751</v>
      </c>
      <c r="BK46" s="428">
        <v>13324637.126373768</v>
      </c>
      <c r="BL46" s="429">
        <v>1014114.7350258222</v>
      </c>
      <c r="BM46" s="428">
        <v>44660301.304590851</v>
      </c>
    </row>
    <row r="47" spans="1:65">
      <c r="A47" s="835"/>
      <c r="B47" s="408" t="s">
        <v>420</v>
      </c>
      <c r="C47" s="421">
        <v>41</v>
      </c>
      <c r="D47" s="400">
        <v>0</v>
      </c>
      <c r="E47" s="400">
        <v>0</v>
      </c>
      <c r="F47" s="400">
        <v>0</v>
      </c>
      <c r="G47" s="400">
        <v>0</v>
      </c>
      <c r="H47" s="400">
        <v>0</v>
      </c>
      <c r="I47" s="400">
        <v>0</v>
      </c>
      <c r="J47" s="400">
        <v>0</v>
      </c>
      <c r="K47" s="400">
        <v>0</v>
      </c>
      <c r="L47" s="400">
        <v>0</v>
      </c>
      <c r="M47" s="400">
        <v>0</v>
      </c>
      <c r="N47" s="400">
        <v>0</v>
      </c>
      <c r="O47" s="400">
        <v>0</v>
      </c>
      <c r="P47" s="400">
        <v>0</v>
      </c>
      <c r="Q47" s="400">
        <v>0</v>
      </c>
      <c r="R47" s="400">
        <v>0</v>
      </c>
      <c r="S47" s="400">
        <v>21891.839877027713</v>
      </c>
      <c r="T47" s="400">
        <v>1340.4868735345533</v>
      </c>
      <c r="U47" s="400">
        <v>26028.219982082486</v>
      </c>
      <c r="V47" s="400">
        <v>65260.325901903561</v>
      </c>
      <c r="W47" s="400">
        <v>14330.82392251933</v>
      </c>
      <c r="X47" s="400">
        <v>12641196.654564386</v>
      </c>
      <c r="Y47" s="400">
        <v>3085.3396566325328</v>
      </c>
      <c r="Z47" s="400">
        <v>126832.75593111041</v>
      </c>
      <c r="AA47" s="400">
        <v>66382.588602464384</v>
      </c>
      <c r="AB47" s="400">
        <v>855183.22128073848</v>
      </c>
      <c r="AC47" s="400">
        <v>0</v>
      </c>
      <c r="AD47" s="400">
        <v>434842.49940473109</v>
      </c>
      <c r="AE47" s="400">
        <v>2687710.2075118073</v>
      </c>
      <c r="AF47" s="400">
        <v>1906251.2179817725</v>
      </c>
      <c r="AG47" s="400">
        <v>52218339.976193815</v>
      </c>
      <c r="AH47" s="400">
        <v>13554076.554182885</v>
      </c>
      <c r="AI47" s="400">
        <v>7833339.7280643554</v>
      </c>
      <c r="AJ47" s="400">
        <v>0</v>
      </c>
      <c r="AK47" s="400">
        <v>0.32717325893665949</v>
      </c>
      <c r="AL47" s="400">
        <v>0</v>
      </c>
      <c r="AM47" s="400">
        <v>0</v>
      </c>
      <c r="AN47" s="400">
        <v>0</v>
      </c>
      <c r="AO47" s="400">
        <v>0</v>
      </c>
      <c r="AP47" s="400">
        <v>0</v>
      </c>
      <c r="AQ47" s="400">
        <v>0</v>
      </c>
      <c r="AR47" s="400">
        <v>11836488.754030518</v>
      </c>
      <c r="AS47" s="400">
        <v>0</v>
      </c>
      <c r="AT47" s="400">
        <v>0</v>
      </c>
      <c r="AU47" s="400">
        <v>0</v>
      </c>
      <c r="AV47" s="400">
        <v>0</v>
      </c>
      <c r="AW47" s="400">
        <v>0</v>
      </c>
      <c r="AX47" s="400">
        <v>0</v>
      </c>
      <c r="AY47" s="400">
        <v>0</v>
      </c>
      <c r="AZ47" s="400">
        <v>0</v>
      </c>
      <c r="BA47" s="427">
        <v>104292581.52113554</v>
      </c>
      <c r="BB47" s="400">
        <v>0</v>
      </c>
      <c r="BC47" s="400">
        <v>0</v>
      </c>
      <c r="BD47" s="403">
        <v>0</v>
      </c>
      <c r="BE47" s="400">
        <v>0</v>
      </c>
      <c r="BF47" s="403">
        <v>0</v>
      </c>
      <c r="BG47" s="400">
        <v>0</v>
      </c>
      <c r="BH47" s="400">
        <v>-1177488.0104390923</v>
      </c>
      <c r="BI47" s="403">
        <v>-1177488.0104390923</v>
      </c>
      <c r="BJ47" s="400">
        <v>1651219.072412468</v>
      </c>
      <c r="BK47" s="428">
        <v>473731.06197337573</v>
      </c>
      <c r="BL47" s="429">
        <v>5942120.3549472215</v>
      </c>
      <c r="BM47" s="428">
        <v>98824192.228161767</v>
      </c>
    </row>
    <row r="48" spans="1:65">
      <c r="A48" s="835"/>
      <c r="B48" s="408" t="s">
        <v>195</v>
      </c>
      <c r="C48" s="421">
        <v>42</v>
      </c>
      <c r="D48" s="400">
        <v>55004.567688781652</v>
      </c>
      <c r="E48" s="400">
        <v>7775.6397596087218</v>
      </c>
      <c r="F48" s="400">
        <v>21646.438130748302</v>
      </c>
      <c r="G48" s="400">
        <v>17638.386945641691</v>
      </c>
      <c r="H48" s="400">
        <v>5220.3289592283818</v>
      </c>
      <c r="I48" s="400">
        <v>121096.52776241564</v>
      </c>
      <c r="J48" s="400">
        <v>74543.393643048141</v>
      </c>
      <c r="K48" s="400">
        <v>34449.280555079044</v>
      </c>
      <c r="L48" s="400">
        <v>56593.937105500416</v>
      </c>
      <c r="M48" s="400">
        <v>18352.136778620559</v>
      </c>
      <c r="N48" s="400">
        <v>43391.519570567529</v>
      </c>
      <c r="O48" s="400">
        <v>68738.365087802289</v>
      </c>
      <c r="P48" s="400">
        <v>66375.855731423508</v>
      </c>
      <c r="Q48" s="400">
        <v>47233.274748345037</v>
      </c>
      <c r="R48" s="400">
        <v>17737.981646216162</v>
      </c>
      <c r="S48" s="400">
        <v>59887.530165769662</v>
      </c>
      <c r="T48" s="400">
        <v>29266.636103525398</v>
      </c>
      <c r="U48" s="400">
        <v>53454.390501313675</v>
      </c>
      <c r="V48" s="400">
        <v>15450.863832156878</v>
      </c>
      <c r="W48" s="400">
        <v>56999.283664981522</v>
      </c>
      <c r="X48" s="400">
        <v>38382.850434606036</v>
      </c>
      <c r="Y48" s="400">
        <v>38137.087706099621</v>
      </c>
      <c r="Z48" s="400">
        <v>88259.36873302763</v>
      </c>
      <c r="AA48" s="400">
        <v>236722.24620213447</v>
      </c>
      <c r="AB48" s="400">
        <v>476733.42850202194</v>
      </c>
      <c r="AC48" s="400">
        <v>94524.677189395647</v>
      </c>
      <c r="AD48" s="400">
        <v>48816.586822904348</v>
      </c>
      <c r="AE48" s="400">
        <v>119981.01224577788</v>
      </c>
      <c r="AF48" s="400">
        <v>1442317.3147082059</v>
      </c>
      <c r="AG48" s="400">
        <v>328599.6656663951</v>
      </c>
      <c r="AH48" s="400">
        <v>245681.95903388533</v>
      </c>
      <c r="AI48" s="400">
        <v>172424.10211045807</v>
      </c>
      <c r="AJ48" s="400">
        <v>493073.90420605853</v>
      </c>
      <c r="AK48" s="400">
        <v>700424.01245811628</v>
      </c>
      <c r="AL48" s="400">
        <v>528530.6265068166</v>
      </c>
      <c r="AM48" s="400">
        <v>53060.479121973534</v>
      </c>
      <c r="AN48" s="400">
        <v>293915.79475458886</v>
      </c>
      <c r="AO48" s="400">
        <v>388055.95789524831</v>
      </c>
      <c r="AP48" s="400">
        <v>27854.846679403221</v>
      </c>
      <c r="AQ48" s="400">
        <v>34499.711684395581</v>
      </c>
      <c r="AR48" s="400">
        <v>4100.541597286403</v>
      </c>
      <c r="AS48" s="400">
        <v>17832.530055905703</v>
      </c>
      <c r="AT48" s="400">
        <v>2990168.9730637078</v>
      </c>
      <c r="AU48" s="400">
        <v>115915.04129426146</v>
      </c>
      <c r="AV48" s="400">
        <v>71848.218151618697</v>
      </c>
      <c r="AW48" s="400">
        <v>2289702.3701096959</v>
      </c>
      <c r="AX48" s="400">
        <v>1067269.0451408548</v>
      </c>
      <c r="AY48" s="400">
        <v>80169.117446950098</v>
      </c>
      <c r="AZ48" s="400">
        <v>2431216.9760248954</v>
      </c>
      <c r="BA48" s="427">
        <v>15789074.783927459</v>
      </c>
      <c r="BB48" s="400">
        <v>0</v>
      </c>
      <c r="BC48" s="400">
        <v>0</v>
      </c>
      <c r="BD48" s="403">
        <v>0</v>
      </c>
      <c r="BE48" s="400">
        <v>0</v>
      </c>
      <c r="BF48" s="403">
        <v>0</v>
      </c>
      <c r="BG48" s="400">
        <v>1945824.4473167399</v>
      </c>
      <c r="BH48" s="400">
        <v>0</v>
      </c>
      <c r="BI48" s="403">
        <v>1945824.4473167399</v>
      </c>
      <c r="BJ48" s="400">
        <v>5279719.0121863401</v>
      </c>
      <c r="BK48" s="428">
        <v>7225543.4595030798</v>
      </c>
      <c r="BL48" s="429">
        <v>2317558.0961611802</v>
      </c>
      <c r="BM48" s="428">
        <v>20697060.147269372</v>
      </c>
    </row>
    <row r="49" spans="1:65">
      <c r="A49" s="835"/>
      <c r="B49" s="408" t="s">
        <v>103</v>
      </c>
      <c r="C49" s="421">
        <v>43</v>
      </c>
      <c r="D49" s="400">
        <v>8752160.2944381479</v>
      </c>
      <c r="E49" s="400">
        <v>154176.82305981018</v>
      </c>
      <c r="F49" s="400">
        <v>356235.56056006608</v>
      </c>
      <c r="G49" s="400">
        <v>678543.33118228673</v>
      </c>
      <c r="H49" s="400">
        <v>691393.67675459676</v>
      </c>
      <c r="I49" s="400">
        <v>8492039.3265241347</v>
      </c>
      <c r="J49" s="400">
        <v>3827929.6782417982</v>
      </c>
      <c r="K49" s="400">
        <v>3774321.7322866777</v>
      </c>
      <c r="L49" s="400">
        <v>4293647.9055593563</v>
      </c>
      <c r="M49" s="400">
        <v>6525462.0206502946</v>
      </c>
      <c r="N49" s="400">
        <v>481039.2268255736</v>
      </c>
      <c r="O49" s="400">
        <v>4586277.716408886</v>
      </c>
      <c r="P49" s="400">
        <v>2075034.712541827</v>
      </c>
      <c r="Q49" s="400">
        <v>1355609.6017106506</v>
      </c>
      <c r="R49" s="400">
        <v>320288.04309934459</v>
      </c>
      <c r="S49" s="400">
        <v>6391995.7266215263</v>
      </c>
      <c r="T49" s="400">
        <v>2035763.9919979419</v>
      </c>
      <c r="U49" s="400">
        <v>843546.4473106073</v>
      </c>
      <c r="V49" s="400">
        <v>3929084.0557554751</v>
      </c>
      <c r="W49" s="400">
        <v>1269538.9258266522</v>
      </c>
      <c r="X49" s="400">
        <v>5337760.2227401976</v>
      </c>
      <c r="Y49" s="400">
        <v>585598.90487815649</v>
      </c>
      <c r="Z49" s="400">
        <v>1528218.8155378164</v>
      </c>
      <c r="AA49" s="400">
        <v>8918733.7900041565</v>
      </c>
      <c r="AB49" s="400">
        <v>38933978.735474296</v>
      </c>
      <c r="AC49" s="400">
        <v>4492909.9962751633</v>
      </c>
      <c r="AD49" s="400">
        <v>2551190.2993013584</v>
      </c>
      <c r="AE49" s="400">
        <v>6429846.7550207227</v>
      </c>
      <c r="AF49" s="400">
        <v>36511483.283643126</v>
      </c>
      <c r="AG49" s="400">
        <v>34770410.734096505</v>
      </c>
      <c r="AH49" s="400">
        <v>28693763.72357583</v>
      </c>
      <c r="AI49" s="400">
        <v>23642420.627104167</v>
      </c>
      <c r="AJ49" s="400">
        <v>9037398.2731788252</v>
      </c>
      <c r="AK49" s="400">
        <v>5826705.6488526911</v>
      </c>
      <c r="AL49" s="400">
        <v>5789468.1708769817</v>
      </c>
      <c r="AM49" s="400">
        <v>1608516.3967347187</v>
      </c>
      <c r="AN49" s="400">
        <v>8301003.1445472138</v>
      </c>
      <c r="AO49" s="400">
        <v>10268411.774077961</v>
      </c>
      <c r="AP49" s="400">
        <v>1234822.5349237809</v>
      </c>
      <c r="AQ49" s="400">
        <v>993272.94958528504</v>
      </c>
      <c r="AR49" s="400">
        <v>494301.11495691165</v>
      </c>
      <c r="AS49" s="400">
        <v>536766.37947230914</v>
      </c>
      <c r="AT49" s="400">
        <v>207763089.59081939</v>
      </c>
      <c r="AU49" s="400">
        <v>1989258.6932657997</v>
      </c>
      <c r="AV49" s="400">
        <v>5177395.504095925</v>
      </c>
      <c r="AW49" s="400">
        <v>41785891.453726649</v>
      </c>
      <c r="AX49" s="400">
        <v>16559627.487119654</v>
      </c>
      <c r="AY49" s="400">
        <v>16824333.814021915</v>
      </c>
      <c r="AZ49" s="400">
        <v>49634663.923655502</v>
      </c>
      <c r="BA49" s="427">
        <v>637055331.53891826</v>
      </c>
      <c r="BB49" s="400">
        <v>12007734.983119398</v>
      </c>
      <c r="BC49" s="400">
        <v>49517677.873736948</v>
      </c>
      <c r="BD49" s="403">
        <v>61525412.856856346</v>
      </c>
      <c r="BE49" s="400">
        <v>0</v>
      </c>
      <c r="BF49" s="403">
        <v>61525412.856856346</v>
      </c>
      <c r="BG49" s="400">
        <v>0</v>
      </c>
      <c r="BH49" s="400">
        <v>0</v>
      </c>
      <c r="BI49" s="403">
        <v>0</v>
      </c>
      <c r="BJ49" s="400">
        <v>1045039.7484</v>
      </c>
      <c r="BK49" s="428">
        <v>62570452.605256349</v>
      </c>
      <c r="BL49" s="429">
        <v>123218.4412</v>
      </c>
      <c r="BM49" s="428">
        <v>699502565.70297432</v>
      </c>
    </row>
    <row r="50" spans="1:65">
      <c r="A50" s="835"/>
      <c r="B50" s="408" t="s">
        <v>104</v>
      </c>
      <c r="C50" s="421">
        <v>44</v>
      </c>
      <c r="D50" s="400">
        <v>91492.122791496571</v>
      </c>
      <c r="E50" s="400">
        <v>9428.2435218724859</v>
      </c>
      <c r="F50" s="400">
        <v>18982.959423552304</v>
      </c>
      <c r="G50" s="400">
        <v>12844.005983572895</v>
      </c>
      <c r="H50" s="400">
        <v>25987.370915987034</v>
      </c>
      <c r="I50" s="400">
        <v>28901.454983234704</v>
      </c>
      <c r="J50" s="400">
        <v>21479.904192603612</v>
      </c>
      <c r="K50" s="400">
        <v>3278.294526035565</v>
      </c>
      <c r="L50" s="400">
        <v>665.9923689583793</v>
      </c>
      <c r="M50" s="400">
        <v>19266.155438929789</v>
      </c>
      <c r="N50" s="400">
        <v>66417.539930823696</v>
      </c>
      <c r="O50" s="400">
        <v>89425.116988035938</v>
      </c>
      <c r="P50" s="400">
        <v>268568.81563660072</v>
      </c>
      <c r="Q50" s="400">
        <v>65601.055676793592</v>
      </c>
      <c r="R50" s="400">
        <v>19758.006077633338</v>
      </c>
      <c r="S50" s="400">
        <v>87132.893125472314</v>
      </c>
      <c r="T50" s="400">
        <v>28252.032912218714</v>
      </c>
      <c r="U50" s="400">
        <v>72419.416653115622</v>
      </c>
      <c r="V50" s="400">
        <v>9604.3484954646574</v>
      </c>
      <c r="W50" s="400">
        <v>16600.882391364361</v>
      </c>
      <c r="X50" s="400">
        <v>366280.16611598013</v>
      </c>
      <c r="Y50" s="400">
        <v>15519.617553212205</v>
      </c>
      <c r="Z50" s="400">
        <v>47859.753074688473</v>
      </c>
      <c r="AA50" s="400">
        <v>817644.24839578872</v>
      </c>
      <c r="AB50" s="400">
        <v>2010632.1788910374</v>
      </c>
      <c r="AC50" s="400">
        <v>3228.662417898654</v>
      </c>
      <c r="AD50" s="400">
        <v>0</v>
      </c>
      <c r="AE50" s="400">
        <v>5038.3119184469606</v>
      </c>
      <c r="AF50" s="400">
        <v>240915.81884702898</v>
      </c>
      <c r="AG50" s="400">
        <v>233825.70539204427</v>
      </c>
      <c r="AH50" s="400">
        <v>69857.983572238911</v>
      </c>
      <c r="AI50" s="400">
        <v>440098.52054863202</v>
      </c>
      <c r="AJ50" s="400">
        <v>183042.9840517611</v>
      </c>
      <c r="AK50" s="400">
        <v>306402.2200745726</v>
      </c>
      <c r="AL50" s="400">
        <v>104306.6328546891</v>
      </c>
      <c r="AM50" s="400">
        <v>136222.61171656038</v>
      </c>
      <c r="AN50" s="400">
        <v>250330.61046927498</v>
      </c>
      <c r="AO50" s="400">
        <v>127836.96639890145</v>
      </c>
      <c r="AP50" s="400">
        <v>11832.23915567899</v>
      </c>
      <c r="AQ50" s="400">
        <v>166373.37041511407</v>
      </c>
      <c r="AR50" s="400">
        <v>101435.88807383069</v>
      </c>
      <c r="AS50" s="400">
        <v>153532.23956300659</v>
      </c>
      <c r="AT50" s="400">
        <v>1999455.2125125006</v>
      </c>
      <c r="AU50" s="400">
        <v>9988214.615251407</v>
      </c>
      <c r="AV50" s="400">
        <v>577.10973224771067</v>
      </c>
      <c r="AW50" s="400">
        <v>43646.716192036256</v>
      </c>
      <c r="AX50" s="400">
        <v>19661653.79841787</v>
      </c>
      <c r="AY50" s="400">
        <v>2671867.7193068173</v>
      </c>
      <c r="AZ50" s="400">
        <v>5491301.7216151915</v>
      </c>
      <c r="BA50" s="427">
        <v>46605040.234562218</v>
      </c>
      <c r="BB50" s="400">
        <v>1394219.1029458027</v>
      </c>
      <c r="BC50" s="400">
        <v>32378337.354393035</v>
      </c>
      <c r="BD50" s="403">
        <v>33772556.45733884</v>
      </c>
      <c r="BE50" s="400">
        <v>0</v>
      </c>
      <c r="BF50" s="403">
        <v>33772556.45733884</v>
      </c>
      <c r="BG50" s="400">
        <v>0</v>
      </c>
      <c r="BH50" s="400">
        <v>893408.6404454133</v>
      </c>
      <c r="BI50" s="403">
        <v>893408.6404454133</v>
      </c>
      <c r="BJ50" s="400">
        <v>0</v>
      </c>
      <c r="BK50" s="428">
        <v>34665965.097784251</v>
      </c>
      <c r="BL50" s="429">
        <v>0</v>
      </c>
      <c r="BM50" s="428">
        <v>81271005.332346559</v>
      </c>
    </row>
    <row r="51" spans="1:65">
      <c r="A51" s="835"/>
      <c r="B51" s="408" t="s">
        <v>196</v>
      </c>
      <c r="C51" s="421">
        <v>45</v>
      </c>
      <c r="D51" s="400">
        <v>1250.56078835164</v>
      </c>
      <c r="E51" s="400">
        <v>22459.1618617026</v>
      </c>
      <c r="F51" s="400">
        <v>241.45279298381701</v>
      </c>
      <c r="G51" s="400">
        <v>3797.0285353880899</v>
      </c>
      <c r="H51" s="400">
        <v>13568.3842741071</v>
      </c>
      <c r="I51" s="400">
        <v>56861.257707942998</v>
      </c>
      <c r="J51" s="400">
        <v>66724.691130288003</v>
      </c>
      <c r="K51" s="400">
        <v>16354.5543332711</v>
      </c>
      <c r="L51" s="400">
        <v>10967.831369436801</v>
      </c>
      <c r="M51" s="400">
        <v>48178.530529677097</v>
      </c>
      <c r="N51" s="400">
        <v>15289.876303716201</v>
      </c>
      <c r="O51" s="400">
        <v>481901.01981240697</v>
      </c>
      <c r="P51" s="400">
        <v>355156.81300636148</v>
      </c>
      <c r="Q51" s="400">
        <v>325558.46541198762</v>
      </c>
      <c r="R51" s="400">
        <v>14246.2596127907</v>
      </c>
      <c r="S51" s="400">
        <v>119225.33636118495</v>
      </c>
      <c r="T51" s="400">
        <v>64935.389238856398</v>
      </c>
      <c r="U51" s="400">
        <v>96421.940445604603</v>
      </c>
      <c r="V51" s="400">
        <v>65083.723110335399</v>
      </c>
      <c r="W51" s="400">
        <v>53283.850103887002</v>
      </c>
      <c r="X51" s="400">
        <v>145084.74247595499</v>
      </c>
      <c r="Y51" s="400">
        <v>86859.753845633997</v>
      </c>
      <c r="Z51" s="400">
        <v>91855.847960421801</v>
      </c>
      <c r="AA51" s="400">
        <v>149328.7550602312</v>
      </c>
      <c r="AB51" s="400">
        <v>422110.52644738555</v>
      </c>
      <c r="AC51" s="400">
        <v>235131.24611225101</v>
      </c>
      <c r="AD51" s="400">
        <v>58900.663648576403</v>
      </c>
      <c r="AE51" s="400">
        <v>150793.20284570171</v>
      </c>
      <c r="AF51" s="400">
        <v>532732.64514070202</v>
      </c>
      <c r="AG51" s="400">
        <v>313577.76355879282</v>
      </c>
      <c r="AH51" s="400">
        <v>110786.029679926</v>
      </c>
      <c r="AI51" s="400">
        <v>157179.32835927201</v>
      </c>
      <c r="AJ51" s="400">
        <v>340480.59486597328</v>
      </c>
      <c r="AK51" s="400">
        <v>185550.30952927872</v>
      </c>
      <c r="AL51" s="400">
        <v>167372.9424336447</v>
      </c>
      <c r="AM51" s="400">
        <v>121137.1049511358</v>
      </c>
      <c r="AN51" s="400">
        <v>405654.9385033506</v>
      </c>
      <c r="AO51" s="400">
        <v>465653.48851716664</v>
      </c>
      <c r="AP51" s="400">
        <v>66994.547314566895</v>
      </c>
      <c r="AQ51" s="400">
        <v>42912.645713204001</v>
      </c>
      <c r="AR51" s="400">
        <v>115658.87811120199</v>
      </c>
      <c r="AS51" s="400">
        <v>23583.168053814799</v>
      </c>
      <c r="AT51" s="400">
        <v>1234128.68752964</v>
      </c>
      <c r="AU51" s="400">
        <v>36613.344005373401</v>
      </c>
      <c r="AV51" s="400">
        <v>2092918.6371561601</v>
      </c>
      <c r="AW51" s="400">
        <v>2894162.0483027268</v>
      </c>
      <c r="AX51" s="400">
        <v>496240.20191985526</v>
      </c>
      <c r="AY51" s="400">
        <v>1713815.44487036</v>
      </c>
      <c r="AZ51" s="400">
        <v>4300791.4220803501</v>
      </c>
      <c r="BA51" s="427">
        <v>18989515.035722937</v>
      </c>
      <c r="BB51" s="400">
        <v>2708952.0732222698</v>
      </c>
      <c r="BC51" s="400">
        <v>18088343.402777299</v>
      </c>
      <c r="BD51" s="403">
        <v>20797295.475999568</v>
      </c>
      <c r="BE51" s="400">
        <v>0</v>
      </c>
      <c r="BF51" s="403">
        <v>20797295.475999568</v>
      </c>
      <c r="BG51" s="400">
        <v>0</v>
      </c>
      <c r="BH51" s="400">
        <v>891741.45750941802</v>
      </c>
      <c r="BI51" s="403">
        <v>891741.45750941802</v>
      </c>
      <c r="BJ51" s="400">
        <v>0</v>
      </c>
      <c r="BK51" s="428">
        <v>21689036.933508985</v>
      </c>
      <c r="BL51" s="429">
        <v>0</v>
      </c>
      <c r="BM51" s="428">
        <v>40678551.969231918</v>
      </c>
    </row>
    <row r="52" spans="1:65">
      <c r="A52" s="835"/>
      <c r="B52" s="408" t="s">
        <v>421</v>
      </c>
      <c r="C52" s="405">
        <v>46</v>
      </c>
      <c r="D52" s="400">
        <v>384032.39562080899</v>
      </c>
      <c r="E52" s="400">
        <v>17818.260214249</v>
      </c>
      <c r="F52" s="400">
        <v>243234.76505087601</v>
      </c>
      <c r="G52" s="400">
        <v>94462.045660665695</v>
      </c>
      <c r="H52" s="400">
        <v>28318.806365990298</v>
      </c>
      <c r="I52" s="400">
        <v>136712.76462960101</v>
      </c>
      <c r="J52" s="400">
        <v>28483.4786058051</v>
      </c>
      <c r="K52" s="400">
        <v>9693.5628510591905</v>
      </c>
      <c r="L52" s="400">
        <v>10324.6466908368</v>
      </c>
      <c r="M52" s="400">
        <v>19537.023217196602</v>
      </c>
      <c r="N52" s="400">
        <v>5924.7935314633096</v>
      </c>
      <c r="O52" s="400">
        <v>74001.876808454253</v>
      </c>
      <c r="P52" s="400">
        <v>60409.505114854452</v>
      </c>
      <c r="Q52" s="400">
        <v>51835.832229087275</v>
      </c>
      <c r="R52" s="400">
        <v>29006.439004504002</v>
      </c>
      <c r="S52" s="400">
        <v>123367.4344652883</v>
      </c>
      <c r="T52" s="400">
        <v>57222.440587163401</v>
      </c>
      <c r="U52" s="400">
        <v>46126.551024074797</v>
      </c>
      <c r="V52" s="400">
        <v>45962.313311861799</v>
      </c>
      <c r="W52" s="400">
        <v>86661.816144952507</v>
      </c>
      <c r="X52" s="400">
        <v>42381.525258345799</v>
      </c>
      <c r="Y52" s="400">
        <v>34105.552481045699</v>
      </c>
      <c r="Z52" s="400">
        <v>29377.608104299798</v>
      </c>
      <c r="AA52" s="400">
        <v>50165.433194638303</v>
      </c>
      <c r="AB52" s="400">
        <v>322833.68696066289</v>
      </c>
      <c r="AC52" s="400">
        <v>62322.093986348002</v>
      </c>
      <c r="AD52" s="400">
        <v>16624.006714559</v>
      </c>
      <c r="AE52" s="400">
        <v>93738.603114202997</v>
      </c>
      <c r="AF52" s="400">
        <v>162675.60730599079</v>
      </c>
      <c r="AG52" s="400">
        <v>95544.614739968252</v>
      </c>
      <c r="AH52" s="400">
        <v>78767.820339656595</v>
      </c>
      <c r="AI52" s="400">
        <v>112818.398974717</v>
      </c>
      <c r="AJ52" s="400">
        <v>310533.93412080361</v>
      </c>
      <c r="AK52" s="400">
        <v>124690.04087179528</v>
      </c>
      <c r="AL52" s="400">
        <v>139887.3153497852</v>
      </c>
      <c r="AM52" s="400">
        <v>47393.878590150103</v>
      </c>
      <c r="AN52" s="400">
        <v>180123.42064879552</v>
      </c>
      <c r="AO52" s="400">
        <v>638082.0504967029</v>
      </c>
      <c r="AP52" s="400">
        <v>29327.889492491999</v>
      </c>
      <c r="AQ52" s="400">
        <v>25671.1460287911</v>
      </c>
      <c r="AR52" s="400">
        <v>41228.1032879255</v>
      </c>
      <c r="AS52" s="400">
        <v>22738.055424916802</v>
      </c>
      <c r="AT52" s="400">
        <v>2679712.7946501598</v>
      </c>
      <c r="AU52" s="400">
        <v>28595.2440077961</v>
      </c>
      <c r="AV52" s="400">
        <v>75522.733505083699</v>
      </c>
      <c r="AW52" s="400">
        <v>102777626.86180851</v>
      </c>
      <c r="AX52" s="400">
        <v>2015285.3911783306</v>
      </c>
      <c r="AY52" s="400">
        <v>2388816.2276118342</v>
      </c>
      <c r="AZ52" s="400">
        <v>35812915.458552465</v>
      </c>
      <c r="BA52" s="427">
        <v>149992642.24792951</v>
      </c>
      <c r="BB52" s="400">
        <v>0</v>
      </c>
      <c r="BC52" s="400">
        <v>0</v>
      </c>
      <c r="BD52" s="403">
        <v>0</v>
      </c>
      <c r="BE52" s="400">
        <v>0</v>
      </c>
      <c r="BF52" s="403">
        <v>0</v>
      </c>
      <c r="BG52" s="400">
        <v>2707176325.749671</v>
      </c>
      <c r="BH52" s="400">
        <v>0</v>
      </c>
      <c r="BI52" s="403">
        <v>2707176325.749671</v>
      </c>
      <c r="BJ52" s="400">
        <v>8681061.2808516994</v>
      </c>
      <c r="BK52" s="428">
        <v>2715857387.0305219</v>
      </c>
      <c r="BL52" s="429">
        <v>5545047.8637640029</v>
      </c>
      <c r="BM52" s="428">
        <v>2860304981.4146867</v>
      </c>
    </row>
    <row r="53" spans="1:65">
      <c r="A53" s="835"/>
      <c r="B53" s="408" t="s">
        <v>422</v>
      </c>
      <c r="C53" s="405">
        <v>47</v>
      </c>
      <c r="D53" s="400">
        <v>12792275.759993583</v>
      </c>
      <c r="E53" s="400">
        <v>1574904.4026941787</v>
      </c>
      <c r="F53" s="400">
        <v>6375367.683004979</v>
      </c>
      <c r="G53" s="400">
        <v>2927313.6623020894</v>
      </c>
      <c r="H53" s="400">
        <v>1832955.3915299613</v>
      </c>
      <c r="I53" s="400">
        <v>5466615.4697256694</v>
      </c>
      <c r="J53" s="400">
        <v>662325.9317702133</v>
      </c>
      <c r="K53" s="400">
        <v>1011461.9587037072</v>
      </c>
      <c r="L53" s="400">
        <v>762877.54132532002</v>
      </c>
      <c r="M53" s="400">
        <v>1931048.1243389628</v>
      </c>
      <c r="N53" s="400">
        <v>459922.38917621365</v>
      </c>
      <c r="O53" s="400">
        <v>19551587.225830916</v>
      </c>
      <c r="P53" s="400">
        <v>7458093.5512401909</v>
      </c>
      <c r="Q53" s="400">
        <v>4803794.4657134917</v>
      </c>
      <c r="R53" s="400">
        <v>1754775.5336979462</v>
      </c>
      <c r="S53" s="400">
        <v>13562953.967208676</v>
      </c>
      <c r="T53" s="400">
        <v>10228721.112768508</v>
      </c>
      <c r="U53" s="400">
        <v>6862696.7558370484</v>
      </c>
      <c r="V53" s="400">
        <v>5277405.1372455079</v>
      </c>
      <c r="W53" s="400">
        <v>3704662.2157517299</v>
      </c>
      <c r="X53" s="400">
        <v>4632258.6075148806</v>
      </c>
      <c r="Y53" s="400">
        <v>2321186.1932318066</v>
      </c>
      <c r="Z53" s="400">
        <v>4908294.2477975637</v>
      </c>
      <c r="AA53" s="400">
        <v>11193285.574179169</v>
      </c>
      <c r="AB53" s="400">
        <v>28757592.522237878</v>
      </c>
      <c r="AC53" s="400">
        <v>11209228.578254547</v>
      </c>
      <c r="AD53" s="400">
        <v>2414587.3901424133</v>
      </c>
      <c r="AE53" s="400">
        <v>13733058.033603322</v>
      </c>
      <c r="AF53" s="400">
        <v>25345785.753468368</v>
      </c>
      <c r="AG53" s="400">
        <v>19869246.551746849</v>
      </c>
      <c r="AH53" s="400">
        <v>13197425.411509175</v>
      </c>
      <c r="AI53" s="400">
        <v>15073279.362557365</v>
      </c>
      <c r="AJ53" s="400">
        <v>16500075.924443575</v>
      </c>
      <c r="AK53" s="400">
        <v>14118443.387983464</v>
      </c>
      <c r="AL53" s="400">
        <v>24769356.247480407</v>
      </c>
      <c r="AM53" s="400">
        <v>4521511.0037380997</v>
      </c>
      <c r="AN53" s="400">
        <v>22153380.483358551</v>
      </c>
      <c r="AO53" s="400">
        <v>16037922.681643726</v>
      </c>
      <c r="AP53" s="400">
        <v>2490366.0284242444</v>
      </c>
      <c r="AQ53" s="400">
        <v>1318955.9195753546</v>
      </c>
      <c r="AR53" s="400">
        <v>566271.01833339024</v>
      </c>
      <c r="AS53" s="400">
        <v>558793.08963514701</v>
      </c>
      <c r="AT53" s="400">
        <v>12897844.057169255</v>
      </c>
      <c r="AU53" s="400">
        <v>1690453.8820617932</v>
      </c>
      <c r="AV53" s="400">
        <v>399060.12304012873</v>
      </c>
      <c r="AW53" s="400">
        <v>77457881.624707833</v>
      </c>
      <c r="AX53" s="400">
        <v>173252511.26195419</v>
      </c>
      <c r="AY53" s="400">
        <v>106256619.22020742</v>
      </c>
      <c r="AZ53" s="400">
        <v>188792712.9929029</v>
      </c>
      <c r="BA53" s="427">
        <v>925439145.45276165</v>
      </c>
      <c r="BB53" s="400">
        <v>30607379.101441894</v>
      </c>
      <c r="BC53" s="400">
        <v>107378578.75478335</v>
      </c>
      <c r="BD53" s="403">
        <v>137985957.85622525</v>
      </c>
      <c r="BE53" s="400">
        <v>42787710.951599598</v>
      </c>
      <c r="BF53" s="403">
        <v>180773668.80782488</v>
      </c>
      <c r="BG53" s="400">
        <v>34380961.708352007</v>
      </c>
      <c r="BH53" s="400">
        <v>2787948.9429764054</v>
      </c>
      <c r="BI53" s="403">
        <v>37168910.651328415</v>
      </c>
      <c r="BJ53" s="400">
        <v>95111712.935939208</v>
      </c>
      <c r="BK53" s="428">
        <v>313054292.39509243</v>
      </c>
      <c r="BL53" s="429">
        <v>39322169.213351309</v>
      </c>
      <c r="BM53" s="428">
        <v>1199171268.6345036</v>
      </c>
    </row>
    <row r="54" spans="1:65">
      <c r="A54" s="835"/>
      <c r="B54" s="408" t="s">
        <v>427</v>
      </c>
      <c r="C54" s="405">
        <v>48</v>
      </c>
      <c r="D54" s="400">
        <v>11919601.209499754</v>
      </c>
      <c r="E54" s="400">
        <v>944815.452495359</v>
      </c>
      <c r="F54" s="400">
        <v>14364351.964240935</v>
      </c>
      <c r="G54" s="400">
        <v>4199838.4367045732</v>
      </c>
      <c r="H54" s="400">
        <v>3382313.7462442894</v>
      </c>
      <c r="I54" s="400">
        <v>6799962.228746159</v>
      </c>
      <c r="J54" s="400">
        <v>974992.20092829526</v>
      </c>
      <c r="K54" s="400">
        <v>1289669.1005928665</v>
      </c>
      <c r="L54" s="400">
        <v>1265918.3089537821</v>
      </c>
      <c r="M54" s="400">
        <v>2423741.86477052</v>
      </c>
      <c r="N54" s="400">
        <v>920285.25534628611</v>
      </c>
      <c r="O54" s="400">
        <v>49338653.501136109</v>
      </c>
      <c r="P54" s="400">
        <v>19111674.638412569</v>
      </c>
      <c r="Q54" s="400">
        <v>12461062.551238766</v>
      </c>
      <c r="R54" s="400">
        <v>5858128.9588621762</v>
      </c>
      <c r="S54" s="400">
        <v>19858415.500583984</v>
      </c>
      <c r="T54" s="400">
        <v>15742058.774963276</v>
      </c>
      <c r="U54" s="400">
        <v>16207106.993427496</v>
      </c>
      <c r="V54" s="400">
        <v>14558608.938993104</v>
      </c>
      <c r="W54" s="400">
        <v>10527638.106199816</v>
      </c>
      <c r="X54" s="400">
        <v>11644812.504590649</v>
      </c>
      <c r="Y54" s="400">
        <v>8339684.0531091439</v>
      </c>
      <c r="Z54" s="400">
        <v>9744244.0898833349</v>
      </c>
      <c r="AA54" s="400">
        <v>11744397.712796796</v>
      </c>
      <c r="AB54" s="400">
        <v>36413475.947991557</v>
      </c>
      <c r="AC54" s="400">
        <v>23870257.943017676</v>
      </c>
      <c r="AD54" s="400">
        <v>3053300.2634891933</v>
      </c>
      <c r="AE54" s="400">
        <v>21111876.549015142</v>
      </c>
      <c r="AF54" s="400">
        <v>41157863.731308281</v>
      </c>
      <c r="AG54" s="400">
        <v>20502978.400692135</v>
      </c>
      <c r="AH54" s="400">
        <v>14515359.57878634</v>
      </c>
      <c r="AI54" s="400">
        <v>25070173.30943444</v>
      </c>
      <c r="AJ54" s="400">
        <v>30420205.746687364</v>
      </c>
      <c r="AK54" s="400">
        <v>23071349.110809624</v>
      </c>
      <c r="AL54" s="400">
        <v>56995156.727808818</v>
      </c>
      <c r="AM54" s="400">
        <v>11407356.466032358</v>
      </c>
      <c r="AN54" s="400">
        <v>46527721.974919766</v>
      </c>
      <c r="AO54" s="400">
        <v>58431687.728966728</v>
      </c>
      <c r="AP54" s="400">
        <v>5613394.7689238042</v>
      </c>
      <c r="AQ54" s="400">
        <v>2722866.8642093758</v>
      </c>
      <c r="AR54" s="400">
        <v>440612.64350083552</v>
      </c>
      <c r="AS54" s="400">
        <v>1395793.6637952386</v>
      </c>
      <c r="AT54" s="400">
        <v>17502871.243320003</v>
      </c>
      <c r="AU54" s="400">
        <v>2526640.3572583837</v>
      </c>
      <c r="AV54" s="400">
        <v>762297.87701026525</v>
      </c>
      <c r="AW54" s="400">
        <v>157964279.72937635</v>
      </c>
      <c r="AX54" s="400">
        <v>57281275.964219935</v>
      </c>
      <c r="AY54" s="400">
        <v>47391582.583922252</v>
      </c>
      <c r="AZ54" s="400">
        <v>323261793.99693638</v>
      </c>
      <c r="BA54" s="427">
        <v>1283034149.2641523</v>
      </c>
      <c r="BB54" s="400">
        <v>78089673.873774916</v>
      </c>
      <c r="BC54" s="400">
        <v>322583830.12206841</v>
      </c>
      <c r="BD54" s="403">
        <v>400673503.99584329</v>
      </c>
      <c r="BE54" s="400">
        <v>0</v>
      </c>
      <c r="BF54" s="403">
        <v>400673503.99584329</v>
      </c>
      <c r="BG54" s="400">
        <v>84921149.455762371</v>
      </c>
      <c r="BH54" s="400">
        <v>8345553.6658840571</v>
      </c>
      <c r="BI54" s="403">
        <v>93266703.121646434</v>
      </c>
      <c r="BJ54" s="400">
        <v>181297492.36846226</v>
      </c>
      <c r="BK54" s="428">
        <v>675237699.48595202</v>
      </c>
      <c r="BL54" s="429">
        <v>27767390.085102603</v>
      </c>
      <c r="BM54" s="428">
        <v>1930504458.6650002</v>
      </c>
    </row>
    <row r="55" spans="1:65">
      <c r="A55" s="835"/>
      <c r="B55" s="408" t="s">
        <v>423</v>
      </c>
      <c r="C55" s="430">
        <v>49</v>
      </c>
      <c r="D55" s="400">
        <v>17056012.544508096</v>
      </c>
      <c r="E55" s="400">
        <v>2570662.8941156846</v>
      </c>
      <c r="F55" s="400">
        <v>3861720.0069335336</v>
      </c>
      <c r="G55" s="400">
        <v>5896873.1127747204</v>
      </c>
      <c r="H55" s="400">
        <v>3850650.7115970948</v>
      </c>
      <c r="I55" s="400">
        <v>23974941.030588202</v>
      </c>
      <c r="J55" s="400">
        <v>6056604.1139398776</v>
      </c>
      <c r="K55" s="400">
        <v>2435565.9375947686</v>
      </c>
      <c r="L55" s="400">
        <v>4221209.7527865097</v>
      </c>
      <c r="M55" s="400">
        <v>6385936.5793311866</v>
      </c>
      <c r="N55" s="400">
        <v>1099398.7164866354</v>
      </c>
      <c r="O55" s="400">
        <v>12102552.194992373</v>
      </c>
      <c r="P55" s="400">
        <v>12884345.749911191</v>
      </c>
      <c r="Q55" s="400">
        <v>17438525.40164908</v>
      </c>
      <c r="R55" s="400">
        <v>2151564.4237392526</v>
      </c>
      <c r="S55" s="400">
        <v>10901483.559277659</v>
      </c>
      <c r="T55" s="400">
        <v>11114282.604330283</v>
      </c>
      <c r="U55" s="400">
        <v>5371386.4788974542</v>
      </c>
      <c r="V55" s="400">
        <v>5257214.0076051475</v>
      </c>
      <c r="W55" s="400">
        <v>3672220.2018370852</v>
      </c>
      <c r="X55" s="400">
        <v>9449465.0614612792</v>
      </c>
      <c r="Y55" s="400">
        <v>3526350.6388104768</v>
      </c>
      <c r="Z55" s="400">
        <v>9720400.692152366</v>
      </c>
      <c r="AA55" s="400">
        <v>13617945.694781609</v>
      </c>
      <c r="AB55" s="400">
        <v>37127984.458069444</v>
      </c>
      <c r="AC55" s="400">
        <v>30565108.487187039</v>
      </c>
      <c r="AD55" s="400">
        <v>2419256.957278281</v>
      </c>
      <c r="AE55" s="400">
        <v>16888986.684766237</v>
      </c>
      <c r="AF55" s="400">
        <v>36135881.849085689</v>
      </c>
      <c r="AG55" s="400">
        <v>31183907.951088246</v>
      </c>
      <c r="AH55" s="400">
        <v>18320784.335396029</v>
      </c>
      <c r="AI55" s="400">
        <v>25416073.608697288</v>
      </c>
      <c r="AJ55" s="400">
        <v>29432761.970703878</v>
      </c>
      <c r="AK55" s="400">
        <v>27030829.506818295</v>
      </c>
      <c r="AL55" s="400">
        <v>38755966.85959167</v>
      </c>
      <c r="AM55" s="400">
        <v>7812880.6750251437</v>
      </c>
      <c r="AN55" s="400">
        <v>35578121.749752469</v>
      </c>
      <c r="AO55" s="400">
        <v>77056030.573969394</v>
      </c>
      <c r="AP55" s="400">
        <v>5141100.0248621944</v>
      </c>
      <c r="AQ55" s="400">
        <v>2603511.4375057048</v>
      </c>
      <c r="AR55" s="400">
        <v>1136002.8376074578</v>
      </c>
      <c r="AS55" s="400">
        <v>1484435.6400637075</v>
      </c>
      <c r="AT55" s="400">
        <v>49847002.956834644</v>
      </c>
      <c r="AU55" s="400">
        <v>5631765.8943273565</v>
      </c>
      <c r="AV55" s="400">
        <v>6086528.8060843106</v>
      </c>
      <c r="AW55" s="400">
        <v>463164227.64221776</v>
      </c>
      <c r="AX55" s="400">
        <v>229109386.71264762</v>
      </c>
      <c r="AY55" s="400">
        <v>413773657.43875146</v>
      </c>
      <c r="AZ55" s="400">
        <v>1732628332.6701028</v>
      </c>
      <c r="BA55" s="431">
        <v>3518947839.8385372</v>
      </c>
      <c r="BB55" s="432">
        <v>306944227.94177908</v>
      </c>
      <c r="BC55" s="432">
        <v>1330584650.4844856</v>
      </c>
      <c r="BD55" s="433">
        <v>1637528878.4262648</v>
      </c>
      <c r="BE55" s="432">
        <v>1673826455.8871324</v>
      </c>
      <c r="BF55" s="433">
        <v>3311355334.3133974</v>
      </c>
      <c r="BG55" s="432">
        <v>563439796.84669113</v>
      </c>
      <c r="BH55" s="432">
        <v>0</v>
      </c>
      <c r="BI55" s="433">
        <v>563439796.84669113</v>
      </c>
      <c r="BJ55" s="432">
        <v>92971178.662916929</v>
      </c>
      <c r="BK55" s="434">
        <v>3967766309.8230062</v>
      </c>
      <c r="BL55" s="429">
        <v>115115743.01471758</v>
      </c>
      <c r="BM55" s="428">
        <v>7371598406.6468239</v>
      </c>
    </row>
    <row r="56" spans="1:65" s="443" customFormat="1">
      <c r="A56" s="835"/>
      <c r="B56" s="435" t="s">
        <v>888</v>
      </c>
      <c r="C56" s="436" t="s">
        <v>889</v>
      </c>
      <c r="D56" s="437" cm="1">
        <f t="array" ref="D56:AZ62">MMULT('153S-2020EIOT'!D160:EZ166,TRANSPOSE('153S-49SMM'!B2:EX50))</f>
        <v>241449984.02332532</v>
      </c>
      <c r="E56" s="438">
        <v>20920958.835887074</v>
      </c>
      <c r="F56" s="438">
        <v>159550252.75576746</v>
      </c>
      <c r="G56" s="438">
        <v>51369879.249070808</v>
      </c>
      <c r="H56" s="438">
        <v>36644932.968854666</v>
      </c>
      <c r="I56" s="438">
        <v>115074114.18242669</v>
      </c>
      <c r="J56" s="438">
        <v>39965777.405821696</v>
      </c>
      <c r="K56" s="438">
        <v>25281158.996621426</v>
      </c>
      <c r="L56" s="438">
        <v>23615205.088647686</v>
      </c>
      <c r="M56" s="438">
        <v>40328642.005422905</v>
      </c>
      <c r="N56" s="438">
        <v>11697851.344587261</v>
      </c>
      <c r="O56" s="438">
        <v>585494325.54496133</v>
      </c>
      <c r="P56" s="438">
        <v>195230807.82881072</v>
      </c>
      <c r="Q56" s="438">
        <v>126648933.54390892</v>
      </c>
      <c r="R56" s="438">
        <v>36975045.130878292</v>
      </c>
      <c r="S56" s="438">
        <v>317365488.2070533</v>
      </c>
      <c r="T56" s="438">
        <v>177364503.2455259</v>
      </c>
      <c r="U56" s="438">
        <v>118180578.7234793</v>
      </c>
      <c r="V56" s="438">
        <v>129964342.39661978</v>
      </c>
      <c r="W56" s="438">
        <v>79847219.190025941</v>
      </c>
      <c r="X56" s="438">
        <v>137119147.29973471</v>
      </c>
      <c r="Y56" s="438">
        <v>66279025.627989933</v>
      </c>
      <c r="Z56" s="438">
        <v>119445625.59994131</v>
      </c>
      <c r="AA56" s="438">
        <v>308742520.01074708</v>
      </c>
      <c r="AB56" s="438">
        <v>598597124.54046488</v>
      </c>
      <c r="AC56" s="438">
        <v>214220106.7431159</v>
      </c>
      <c r="AD56" s="438">
        <v>58485749.529431</v>
      </c>
      <c r="AE56" s="438">
        <v>271752322.20946497</v>
      </c>
      <c r="AF56" s="438">
        <v>502451885.34110838</v>
      </c>
      <c r="AG56" s="438">
        <v>527215627.05245054</v>
      </c>
      <c r="AH56" s="438">
        <v>405092577.33342433</v>
      </c>
      <c r="AI56" s="438">
        <v>392283911.70928431</v>
      </c>
      <c r="AJ56" s="438">
        <v>408823033.82927412</v>
      </c>
      <c r="AK56" s="438">
        <v>289399787.58034629</v>
      </c>
      <c r="AL56" s="438">
        <v>560981019.69476986</v>
      </c>
      <c r="AM56" s="438">
        <v>123772340.7613855</v>
      </c>
      <c r="AN56" s="438">
        <v>576339416.35805213</v>
      </c>
      <c r="AO56" s="438">
        <v>924996860.72088635</v>
      </c>
      <c r="AP56" s="438">
        <v>72212310.561312929</v>
      </c>
      <c r="AQ56" s="438">
        <v>34346034.099529989</v>
      </c>
      <c r="AR56" s="438">
        <v>17063341.094308991</v>
      </c>
      <c r="AS56" s="438">
        <v>15965308.980116773</v>
      </c>
      <c r="AT56" s="438">
        <v>481153559.47209132</v>
      </c>
      <c r="AU56" s="438">
        <v>61699158.676141061</v>
      </c>
      <c r="AV56" s="438">
        <v>20179486.077117722</v>
      </c>
      <c r="AW56" s="438">
        <v>2140212041.6698575</v>
      </c>
      <c r="AX56" s="438">
        <v>742396331.70950186</v>
      </c>
      <c r="AY56" s="438">
        <v>831380460.18806362</v>
      </c>
      <c r="AZ56" s="439">
        <v>3390481917.6460686</v>
      </c>
      <c r="BA56" s="440">
        <f>SUM(BA7:BA55)</f>
        <v>16826058032.783678</v>
      </c>
      <c r="BB56" s="441">
        <f t="shared" ref="BB56:BM56" si="0">SUM(BB7:BB55)</f>
        <v>816642871.61719227</v>
      </c>
      <c r="BC56" s="441">
        <f t="shared" si="0"/>
        <v>3023440277.9689322</v>
      </c>
      <c r="BD56" s="441">
        <f t="shared" si="0"/>
        <v>3840083149.5861244</v>
      </c>
      <c r="BE56" s="441">
        <f t="shared" si="0"/>
        <v>1736253794.4195712</v>
      </c>
      <c r="BF56" s="441">
        <f t="shared" si="0"/>
        <v>5576336944.0056953</v>
      </c>
      <c r="BG56" s="441">
        <f t="shared" si="0"/>
        <v>4243704003.3718343</v>
      </c>
      <c r="BH56" s="441">
        <f t="shared" si="0"/>
        <v>91509937.677221566</v>
      </c>
      <c r="BI56" s="441">
        <f t="shared" si="0"/>
        <v>4335213941.0490561</v>
      </c>
      <c r="BJ56" s="441">
        <f t="shared" si="0"/>
        <v>1879260657.2331362</v>
      </c>
      <c r="BK56" s="442">
        <f t="shared" si="0"/>
        <v>11790811542.287888</v>
      </c>
      <c r="BL56" s="442">
        <f t="shared" si="0"/>
        <v>1626591529.6392944</v>
      </c>
      <c r="BM56" s="442">
        <f t="shared" si="0"/>
        <v>26990278045.432266</v>
      </c>
    </row>
    <row r="57" spans="1:65">
      <c r="A57" s="835" t="s">
        <v>868</v>
      </c>
      <c r="B57" s="444" t="s">
        <v>869</v>
      </c>
      <c r="C57" s="445" t="s">
        <v>870</v>
      </c>
      <c r="D57" s="400">
        <v>500544186.01523501</v>
      </c>
      <c r="E57" s="400">
        <v>40241270.034951903</v>
      </c>
      <c r="F57" s="400">
        <v>194289569.390423</v>
      </c>
      <c r="G57" s="400">
        <v>73520010.415878594</v>
      </c>
      <c r="H57" s="400">
        <v>12514340.775562501</v>
      </c>
      <c r="I57" s="400">
        <v>49156975.956210703</v>
      </c>
      <c r="J57" s="400">
        <v>10684586.807827801</v>
      </c>
      <c r="K57" s="400">
        <v>9520791.9956489801</v>
      </c>
      <c r="L57" s="400">
        <v>7153280.2797487499</v>
      </c>
      <c r="M57" s="400">
        <v>17472659.985404</v>
      </c>
      <c r="N57" s="400">
        <v>9070894.7857753504</v>
      </c>
      <c r="O57" s="400">
        <v>46475851.401736856</v>
      </c>
      <c r="P57" s="400">
        <v>24055331.211185157</v>
      </c>
      <c r="Q57" s="400">
        <v>16547778.85594788</v>
      </c>
      <c r="R57" s="400">
        <v>5209098.4368059002</v>
      </c>
      <c r="S57" s="400">
        <v>35794474.399955928</v>
      </c>
      <c r="T57" s="400">
        <v>26000014.851020802</v>
      </c>
      <c r="U57" s="400">
        <v>16275689.35906795</v>
      </c>
      <c r="V57" s="400">
        <v>13093827.839560799</v>
      </c>
      <c r="W57" s="400">
        <v>12245872.8492161</v>
      </c>
      <c r="X57" s="400">
        <v>10010997.702527</v>
      </c>
      <c r="Y57" s="400">
        <v>16398557.6343461</v>
      </c>
      <c r="Z57" s="400">
        <v>18858488.937958099</v>
      </c>
      <c r="AA57" s="400">
        <v>12815275.32134109</v>
      </c>
      <c r="AB57" s="400">
        <v>42897459.376352385</v>
      </c>
      <c r="AC57" s="400">
        <v>30588660.7146926</v>
      </c>
      <c r="AD57" s="400">
        <v>4612130.8664179798</v>
      </c>
      <c r="AE57" s="400">
        <v>35944267.486501172</v>
      </c>
      <c r="AF57" s="400">
        <v>74959951.978375509</v>
      </c>
      <c r="AG57" s="400">
        <v>39116758.517672099</v>
      </c>
      <c r="AH57" s="400">
        <v>35418933.993041903</v>
      </c>
      <c r="AI57" s="400">
        <v>57488356.150157198</v>
      </c>
      <c r="AJ57" s="400">
        <v>46988959.725912586</v>
      </c>
      <c r="AK57" s="400">
        <v>51031136.414665826</v>
      </c>
      <c r="AL57" s="400">
        <v>36758514.018456601</v>
      </c>
      <c r="AM57" s="400">
        <v>17700419.37984864</v>
      </c>
      <c r="AN57" s="400">
        <v>47111753.584501386</v>
      </c>
      <c r="AO57" s="400">
        <v>90810155.93227087</v>
      </c>
      <c r="AP57" s="400">
        <v>9519973.1102561392</v>
      </c>
      <c r="AQ57" s="400">
        <v>3104373.1583210002</v>
      </c>
      <c r="AR57" s="400">
        <v>19426424.862433702</v>
      </c>
      <c r="AS57" s="400">
        <v>3011169.5049138502</v>
      </c>
      <c r="AT57" s="400">
        <v>61395231.162410103</v>
      </c>
      <c r="AU57" s="400">
        <v>7256304.22228311</v>
      </c>
      <c r="AV57" s="400">
        <v>8632889.7918775491</v>
      </c>
      <c r="AW57" s="400">
        <v>469645429.01066166</v>
      </c>
      <c r="AX57" s="400">
        <v>230523925.74021089</v>
      </c>
      <c r="AY57" s="400">
        <v>604859620.36469078</v>
      </c>
      <c r="AZ57" s="429">
        <v>2088902775.8339574</v>
      </c>
      <c r="BA57" s="428">
        <f>SUM(D57:AZ57)</f>
        <v>5295655400.1442194</v>
      </c>
      <c r="BB57" s="643"/>
    </row>
    <row r="58" spans="1:65">
      <c r="A58" s="835"/>
      <c r="B58" s="446" t="s">
        <v>871</v>
      </c>
      <c r="C58" s="447" t="s">
        <v>872</v>
      </c>
      <c r="D58" s="400">
        <v>-46667025.063352026</v>
      </c>
      <c r="E58" s="400">
        <v>-1631056.2203791165</v>
      </c>
      <c r="F58" s="400">
        <v>171010.042313735</v>
      </c>
      <c r="G58" s="400">
        <v>382351.29287775786</v>
      </c>
      <c r="H58" s="400">
        <v>2216479.2960568462</v>
      </c>
      <c r="I58" s="400">
        <v>23728883.970035024</v>
      </c>
      <c r="J58" s="400">
        <v>26393586.367126964</v>
      </c>
      <c r="K58" s="400">
        <v>16977077.125429463</v>
      </c>
      <c r="L58" s="400">
        <v>6561366.3636886422</v>
      </c>
      <c r="M58" s="400">
        <v>5665117.8248819197</v>
      </c>
      <c r="N58" s="400">
        <v>1127941.297728834</v>
      </c>
      <c r="O58" s="400">
        <v>13051105.77308221</v>
      </c>
      <c r="P58" s="400">
        <v>7528962.4749646299</v>
      </c>
      <c r="Q58" s="400">
        <v>9404496.9923925251</v>
      </c>
      <c r="R58" s="400">
        <v>52943364.326710865</v>
      </c>
      <c r="S58" s="400">
        <v>453147.45058887219</v>
      </c>
      <c r="T58" s="400">
        <v>-1599409.4356962843</v>
      </c>
      <c r="U58" s="400">
        <v>2201718.5112409112</v>
      </c>
      <c r="V58" s="400">
        <v>4474647.2895466862</v>
      </c>
      <c r="W58" s="400">
        <v>964847.31282934267</v>
      </c>
      <c r="X58" s="400">
        <v>5871319.4028504128</v>
      </c>
      <c r="Y58" s="400">
        <v>1986725.7014024719</v>
      </c>
      <c r="Z58" s="400">
        <v>-1561680.1499031554</v>
      </c>
      <c r="AA58" s="400">
        <v>49155195.521414138</v>
      </c>
      <c r="AB58" s="400">
        <v>36698826.330845557</v>
      </c>
      <c r="AC58" s="400">
        <v>11543781.674658615</v>
      </c>
      <c r="AD58" s="400">
        <v>1069798.7986416835</v>
      </c>
      <c r="AE58" s="400">
        <v>9432919.7268333063</v>
      </c>
      <c r="AF58" s="400">
        <v>23472866.777920574</v>
      </c>
      <c r="AG58" s="400">
        <v>16809803.985219467</v>
      </c>
      <c r="AH58" s="400">
        <v>20103752.854893781</v>
      </c>
      <c r="AI58" s="400">
        <v>11219546.986150675</v>
      </c>
      <c r="AJ58" s="400">
        <v>16723537.968313551</v>
      </c>
      <c r="AK58" s="400">
        <v>14548976.722463969</v>
      </c>
      <c r="AL58" s="400">
        <v>41488605.881302983</v>
      </c>
      <c r="AM58" s="400">
        <v>2028721.9790923051</v>
      </c>
      <c r="AN58" s="400">
        <v>4541468.4707145989</v>
      </c>
      <c r="AO58" s="400">
        <v>-9055139.1893685069</v>
      </c>
      <c r="AP58" s="400">
        <v>5376302.9164229929</v>
      </c>
      <c r="AQ58" s="400">
        <v>4648069.3932187678</v>
      </c>
      <c r="AR58" s="400">
        <v>7832885.1536377184</v>
      </c>
      <c r="AS58" s="400">
        <v>951413.92749108793</v>
      </c>
      <c r="AT58" s="400">
        <v>20698377.631525129</v>
      </c>
      <c r="AU58" s="400">
        <v>1010550.4523641327</v>
      </c>
      <c r="AV58" s="400">
        <v>1860447.1837464198</v>
      </c>
      <c r="AW58" s="400">
        <v>98116385.596828714</v>
      </c>
      <c r="AX58" s="400">
        <v>8513567.4421984591</v>
      </c>
      <c r="AY58" s="400">
        <v>96743228.943074599</v>
      </c>
      <c r="AZ58" s="429">
        <v>269623358.96184438</v>
      </c>
      <c r="BA58" s="428">
        <f t="shared" ref="BA58:BA62" si="1">SUM(D58:AZ58)</f>
        <v>895802230.03786659</v>
      </c>
    </row>
    <row r="59" spans="1:65">
      <c r="A59" s="835"/>
      <c r="B59" s="446" t="s">
        <v>873</v>
      </c>
      <c r="C59" s="447" t="s">
        <v>874</v>
      </c>
      <c r="D59" s="400">
        <v>10402318.115161</v>
      </c>
      <c r="E59" s="400">
        <v>874973.36081317696</v>
      </c>
      <c r="F59" s="400">
        <v>4638124.0130665004</v>
      </c>
      <c r="G59" s="400">
        <v>1727312.4598081401</v>
      </c>
      <c r="H59" s="400">
        <v>5405851.7526605297</v>
      </c>
      <c r="I59" s="400">
        <v>11857466.9359743</v>
      </c>
      <c r="J59" s="400">
        <v>23934531.664067499</v>
      </c>
      <c r="K59" s="400">
        <v>3498661.91283338</v>
      </c>
      <c r="L59" s="400">
        <v>3147472.9395210701</v>
      </c>
      <c r="M59" s="400">
        <v>7399399.9921177803</v>
      </c>
      <c r="N59" s="400">
        <v>881427.48909159401</v>
      </c>
      <c r="O59" s="400">
        <v>18429072.605197798</v>
      </c>
      <c r="P59" s="400">
        <v>5263420.2863712218</v>
      </c>
      <c r="Q59" s="400">
        <v>5284495.5936704502</v>
      </c>
      <c r="R59" s="400">
        <v>1639050.9944233999</v>
      </c>
      <c r="S59" s="400">
        <v>11467488.714850958</v>
      </c>
      <c r="T59" s="400">
        <v>3617300.73071629</v>
      </c>
      <c r="U59" s="400">
        <v>2075122.952842176</v>
      </c>
      <c r="V59" s="400">
        <v>5193153.5626699701</v>
      </c>
      <c r="W59" s="400">
        <v>1922387.6225637801</v>
      </c>
      <c r="X59" s="400">
        <v>8698739.5275506191</v>
      </c>
      <c r="Y59" s="400">
        <v>3705966.4250008399</v>
      </c>
      <c r="Z59" s="400">
        <v>3956437.9827495599</v>
      </c>
      <c r="AA59" s="400">
        <v>11540322.949779561</v>
      </c>
      <c r="AB59" s="400">
        <v>33442080.690748956</v>
      </c>
      <c r="AC59" s="400">
        <v>7442373.4576655598</v>
      </c>
      <c r="AD59" s="400">
        <v>3819672.0934585701</v>
      </c>
      <c r="AE59" s="400">
        <v>13681348.159869671</v>
      </c>
      <c r="AF59" s="400">
        <v>36252424.84248668</v>
      </c>
      <c r="AG59" s="400">
        <v>31732255.920472432</v>
      </c>
      <c r="AH59" s="400">
        <v>20256127.164829791</v>
      </c>
      <c r="AI59" s="400">
        <v>17451919.758611701</v>
      </c>
      <c r="AJ59" s="400">
        <v>16689439.146306951</v>
      </c>
      <c r="AK59" s="400">
        <v>12133972.583107645</v>
      </c>
      <c r="AL59" s="400">
        <v>15404029.90752287</v>
      </c>
      <c r="AM59" s="400">
        <v>3816835.028019865</v>
      </c>
      <c r="AN59" s="400">
        <v>15983410.4130126</v>
      </c>
      <c r="AO59" s="400">
        <v>33605121.117368616</v>
      </c>
      <c r="AP59" s="400">
        <v>1681838.8817294301</v>
      </c>
      <c r="AQ59" s="400">
        <v>848219.63941496098</v>
      </c>
      <c r="AR59" s="400">
        <v>5490677.6241459604</v>
      </c>
      <c r="AS59" s="400">
        <v>383234.16406425799</v>
      </c>
      <c r="AT59" s="400">
        <v>97784316.348265097</v>
      </c>
      <c r="AU59" s="400">
        <v>5463403.9663039697</v>
      </c>
      <c r="AV59" s="400">
        <v>6900167.0847543897</v>
      </c>
      <c r="AW59" s="400">
        <v>27714363.679958452</v>
      </c>
      <c r="AX59" s="400">
        <v>200221941.68550196</v>
      </c>
      <c r="AY59" s="400">
        <v>164650942.63911158</v>
      </c>
      <c r="AZ59" s="429">
        <v>576409142.69094253</v>
      </c>
      <c r="BA59" s="428">
        <f t="shared" si="1"/>
        <v>1505819759.2711761</v>
      </c>
    </row>
    <row r="60" spans="1:65">
      <c r="A60" s="835"/>
      <c r="B60" s="448" t="s">
        <v>875</v>
      </c>
      <c r="C60" s="447" t="s">
        <v>876</v>
      </c>
      <c r="D60" s="432">
        <v>2160210.6513745999</v>
      </c>
      <c r="E60" s="432">
        <v>78913.163030419499</v>
      </c>
      <c r="F60" s="432">
        <v>6243426.82433936</v>
      </c>
      <c r="G60" s="432">
        <v>1118249.05913701</v>
      </c>
      <c r="H60" s="432">
        <v>13516727.0591073</v>
      </c>
      <c r="I60" s="432">
        <v>35255170.9583124</v>
      </c>
      <c r="J60" s="432">
        <v>6711085.0313259903</v>
      </c>
      <c r="K60" s="432">
        <v>5348106.2227494596</v>
      </c>
      <c r="L60" s="432">
        <v>9073920.9768165406</v>
      </c>
      <c r="M60" s="432">
        <v>12491737.5287477</v>
      </c>
      <c r="N60" s="432">
        <v>-2541340.4945982499</v>
      </c>
      <c r="O60" s="432">
        <v>47390479.943962276</v>
      </c>
      <c r="P60" s="432">
        <v>16039974.27156689</v>
      </c>
      <c r="Q60" s="432">
        <v>27835199.019615851</v>
      </c>
      <c r="R60" s="432">
        <v>9916003.9349126499</v>
      </c>
      <c r="S60" s="432">
        <v>21747735.70278807</v>
      </c>
      <c r="T60" s="432">
        <v>15652224.880377401</v>
      </c>
      <c r="U60" s="432">
        <v>10790848.52029795</v>
      </c>
      <c r="V60" s="432">
        <v>10912514.0728689</v>
      </c>
      <c r="W60" s="432">
        <v>6794367.7736490499</v>
      </c>
      <c r="X60" s="432">
        <v>16903511.033378702</v>
      </c>
      <c r="Y60" s="432">
        <v>7424940.2993198801</v>
      </c>
      <c r="Z60" s="432">
        <v>13294963.35848769</v>
      </c>
      <c r="AA60" s="432">
        <v>27079970.671574291</v>
      </c>
      <c r="AB60" s="432">
        <v>70280031.022740498</v>
      </c>
      <c r="AC60" s="432">
        <v>36261214.213117696</v>
      </c>
      <c r="AD60" s="432">
        <v>5193719.6779262004</v>
      </c>
      <c r="AE60" s="432">
        <v>27380721.776729029</v>
      </c>
      <c r="AF60" s="432">
        <v>95894757.611015007</v>
      </c>
      <c r="AG60" s="432">
        <v>68635495.434864759</v>
      </c>
      <c r="AH60" s="432">
        <v>43798631.409793496</v>
      </c>
      <c r="AI60" s="432">
        <v>41037939.512259103</v>
      </c>
      <c r="AJ60" s="432">
        <v>43686015.758966699</v>
      </c>
      <c r="AK60" s="432">
        <v>20237210.504032809</v>
      </c>
      <c r="AL60" s="432">
        <v>51825291.161202297</v>
      </c>
      <c r="AM60" s="432">
        <v>8695606.8842817899</v>
      </c>
      <c r="AN60" s="432">
        <v>53690205.760876283</v>
      </c>
      <c r="AO60" s="432">
        <v>51002293.066330366</v>
      </c>
      <c r="AP60" s="432">
        <v>8372234.36541068</v>
      </c>
      <c r="AQ60" s="432">
        <v>1713605.01410613</v>
      </c>
      <c r="AR60" s="432">
        <v>49010863.493635401</v>
      </c>
      <c r="AS60" s="432">
        <v>385933.570683403</v>
      </c>
      <c r="AT60" s="432">
        <v>38471081.088682704</v>
      </c>
      <c r="AU60" s="432">
        <v>5841588.0152542796</v>
      </c>
      <c r="AV60" s="432">
        <v>3105561.8317358401</v>
      </c>
      <c r="AW60" s="432">
        <v>124616761.4573808</v>
      </c>
      <c r="AX60" s="432">
        <v>17515502.057090338</v>
      </c>
      <c r="AY60" s="432">
        <v>232870206.5300597</v>
      </c>
      <c r="AZ60" s="449">
        <v>1046181211.5140117</v>
      </c>
      <c r="BA60" s="434">
        <f t="shared" si="1"/>
        <v>2466942623.1953292</v>
      </c>
    </row>
    <row r="61" spans="1:65" s="403" customFormat="1">
      <c r="A61" s="835"/>
      <c r="B61" s="450" t="s">
        <v>877</v>
      </c>
      <c r="C61" s="451" t="s">
        <v>878</v>
      </c>
      <c r="D61" s="433">
        <v>466439689.71841854</v>
      </c>
      <c r="E61" s="433">
        <v>39564100.338416383</v>
      </c>
      <c r="F61" s="433">
        <v>205342130.27014259</v>
      </c>
      <c r="G61" s="433">
        <v>76747923.227701515</v>
      </c>
      <c r="H61" s="433">
        <v>33653398.883387178</v>
      </c>
      <c r="I61" s="433">
        <v>119998497.82053241</v>
      </c>
      <c r="J61" s="433">
        <v>67723789.87034826</v>
      </c>
      <c r="K61" s="433">
        <v>35344637.256661281</v>
      </c>
      <c r="L61" s="433">
        <v>25936040.559775002</v>
      </c>
      <c r="M61" s="433">
        <v>43028915.331151396</v>
      </c>
      <c r="N61" s="433">
        <v>8538923.077997528</v>
      </c>
      <c r="O61" s="433">
        <v>125346509.72397913</v>
      </c>
      <c r="P61" s="433">
        <v>52887688.244087897</v>
      </c>
      <c r="Q61" s="433">
        <v>59071970.461626701</v>
      </c>
      <c r="R61" s="433">
        <v>69707517.69285281</v>
      </c>
      <c r="S61" s="433">
        <v>69462846.268183827</v>
      </c>
      <c r="T61" s="433">
        <v>43670131.026418209</v>
      </c>
      <c r="U61" s="433">
        <v>31343379.343448985</v>
      </c>
      <c r="V61" s="433">
        <v>33674142.764646359</v>
      </c>
      <c r="W61" s="433">
        <v>21927475.558258273</v>
      </c>
      <c r="X61" s="433">
        <v>41484567.666306734</v>
      </c>
      <c r="Y61" s="433">
        <v>29516190.060069293</v>
      </c>
      <c r="Z61" s="433">
        <v>34548210.12929219</v>
      </c>
      <c r="AA61" s="433">
        <v>100590764.46410909</v>
      </c>
      <c r="AB61" s="433">
        <v>183318397.42068738</v>
      </c>
      <c r="AC61" s="433">
        <v>85836030.06013447</v>
      </c>
      <c r="AD61" s="433">
        <v>14695321.436444435</v>
      </c>
      <c r="AE61" s="433">
        <v>86439257.149933174</v>
      </c>
      <c r="AF61" s="433">
        <v>230580001.20979777</v>
      </c>
      <c r="AG61" s="433">
        <v>156294313.85822877</v>
      </c>
      <c r="AH61" s="433">
        <v>119577445.42255898</v>
      </c>
      <c r="AI61" s="433">
        <v>127197762.40717867</v>
      </c>
      <c r="AJ61" s="433">
        <v>124087952.59949979</v>
      </c>
      <c r="AK61" s="433">
        <v>97951296.224270239</v>
      </c>
      <c r="AL61" s="433">
        <v>145476440.96848476</v>
      </c>
      <c r="AM61" s="433">
        <v>32241583.271242596</v>
      </c>
      <c r="AN61" s="433">
        <v>121326838.22910486</v>
      </c>
      <c r="AO61" s="433">
        <v>166362430.92660135</v>
      </c>
      <c r="AP61" s="433">
        <v>24950349.273819242</v>
      </c>
      <c r="AQ61" s="433">
        <v>10314267.205060858</v>
      </c>
      <c r="AR61" s="433">
        <v>81760851.13385278</v>
      </c>
      <c r="AS61" s="433">
        <v>4731751.1671525994</v>
      </c>
      <c r="AT61" s="433">
        <v>218349006.23088306</v>
      </c>
      <c r="AU61" s="433">
        <v>19571846.65620549</v>
      </c>
      <c r="AV61" s="433">
        <v>20499065.8921142</v>
      </c>
      <c r="AW61" s="433">
        <v>720092939.74482954</v>
      </c>
      <c r="AX61" s="433">
        <v>456774936.92500168</v>
      </c>
      <c r="AY61" s="433">
        <v>1099123998.4769366</v>
      </c>
      <c r="AZ61" s="434">
        <v>3981116489.0007548</v>
      </c>
      <c r="BA61" s="434">
        <f t="shared" si="1"/>
        <v>10164220012.64859</v>
      </c>
    </row>
    <row r="62" spans="1:65" s="403" customFormat="1">
      <c r="A62" s="825" t="s">
        <v>890</v>
      </c>
      <c r="B62" s="826"/>
      <c r="C62" s="451" t="s">
        <v>880</v>
      </c>
      <c r="D62" s="433">
        <v>707889673.7417438</v>
      </c>
      <c r="E62" s="433">
        <v>60485059.174303457</v>
      </c>
      <c r="F62" s="433">
        <v>364892383.02591002</v>
      </c>
      <c r="G62" s="433">
        <v>128117802.47677232</v>
      </c>
      <c r="H62" s="433">
        <v>70298331.852241844</v>
      </c>
      <c r="I62" s="433">
        <v>235072612.0029591</v>
      </c>
      <c r="J62" s="433">
        <v>107689567.27616996</v>
      </c>
      <c r="K62" s="433">
        <v>60625796.253282711</v>
      </c>
      <c r="L62" s="433">
        <v>49551245.648422688</v>
      </c>
      <c r="M62" s="433">
        <v>83357557.336574301</v>
      </c>
      <c r="N62" s="433">
        <v>20236774.422584787</v>
      </c>
      <c r="O62" s="433">
        <v>710840835.26894057</v>
      </c>
      <c r="P62" s="433">
        <v>248118496.07289863</v>
      </c>
      <c r="Q62" s="433">
        <v>185720904.00553563</v>
      </c>
      <c r="R62" s="433">
        <v>106682562.82373109</v>
      </c>
      <c r="S62" s="433">
        <v>386828334.47523713</v>
      </c>
      <c r="T62" s="433">
        <v>221034634.27194411</v>
      </c>
      <c r="U62" s="433">
        <v>149523958.0669283</v>
      </c>
      <c r="V62" s="433">
        <v>163638485.16126615</v>
      </c>
      <c r="W62" s="433">
        <v>101774694.74828422</v>
      </c>
      <c r="X62" s="433">
        <v>178603714.96604145</v>
      </c>
      <c r="Y62" s="433">
        <v>95795215.688059226</v>
      </c>
      <c r="Z62" s="433">
        <v>153993835.7292335</v>
      </c>
      <c r="AA62" s="433">
        <v>409333284.47485614</v>
      </c>
      <c r="AB62" s="433">
        <v>781915521.96115243</v>
      </c>
      <c r="AC62" s="433">
        <v>300056136.80325037</v>
      </c>
      <c r="AD62" s="433">
        <v>73181070.965875432</v>
      </c>
      <c r="AE62" s="433">
        <v>358191579.35939819</v>
      </c>
      <c r="AF62" s="433">
        <v>733031886.55090618</v>
      </c>
      <c r="AG62" s="433">
        <v>683509940.91067934</v>
      </c>
      <c r="AH62" s="433">
        <v>524670022.75598329</v>
      </c>
      <c r="AI62" s="433">
        <v>519481674.11646295</v>
      </c>
      <c r="AJ62" s="433">
        <v>532910986.42877388</v>
      </c>
      <c r="AK62" s="433">
        <v>387351083.80461651</v>
      </c>
      <c r="AL62" s="433">
        <v>706457460.66325462</v>
      </c>
      <c r="AM62" s="433">
        <v>156013924.03262812</v>
      </c>
      <c r="AN62" s="433">
        <v>697666254.58715713</v>
      </c>
      <c r="AO62" s="433">
        <v>1091359291.6474876</v>
      </c>
      <c r="AP62" s="433">
        <v>97162659.835132167</v>
      </c>
      <c r="AQ62" s="433">
        <v>44660301.304590851</v>
      </c>
      <c r="AR62" s="433">
        <v>98824192.228161767</v>
      </c>
      <c r="AS62" s="433">
        <v>20697060.147269372</v>
      </c>
      <c r="AT62" s="433">
        <v>699502565.70297432</v>
      </c>
      <c r="AU62" s="433">
        <v>81271005.332346559</v>
      </c>
      <c r="AV62" s="433">
        <v>40678551.969231918</v>
      </c>
      <c r="AW62" s="433">
        <v>2860304981.4146867</v>
      </c>
      <c r="AX62" s="433">
        <v>1199171268.6345036</v>
      </c>
      <c r="AY62" s="433">
        <v>1930504458.6650002</v>
      </c>
      <c r="AZ62" s="433">
        <v>7371598406.6468239</v>
      </c>
      <c r="BA62" s="406">
        <f t="shared" si="1"/>
        <v>26990278045.432266</v>
      </c>
    </row>
    <row r="63" spans="1:65">
      <c r="A63" s="245"/>
      <c r="B63" s="452" t="s">
        <v>891</v>
      </c>
      <c r="C63" s="453" t="s">
        <v>140</v>
      </c>
      <c r="D63" s="454" cm="1">
        <f t="array" ref="D63:AZ104">MMULT(_xlfn.ANCHORARRAY('153-S 2020CEEIOT(RMB)'!D167),TRANSPOSE('153S-49SMM'!B2:EX50))</f>
        <v>192026193684.1467</v>
      </c>
      <c r="E63" s="455">
        <v>16407522413.216066</v>
      </c>
      <c r="F63" s="455">
        <v>98982790703.013077</v>
      </c>
      <c r="G63" s="455">
        <v>34753966423.540962</v>
      </c>
      <c r="H63" s="455">
        <v>19069526776.083241</v>
      </c>
      <c r="I63" s="455">
        <v>1969736606.9535906</v>
      </c>
      <c r="J63" s="455">
        <v>902359832.74901128</v>
      </c>
      <c r="K63" s="455">
        <v>507999843.91332471</v>
      </c>
      <c r="L63" s="455">
        <v>415203207.39286864</v>
      </c>
      <c r="M63" s="455">
        <v>698475380.66244984</v>
      </c>
      <c r="N63" s="455">
        <v>169569372.82989645</v>
      </c>
      <c r="O63" s="455">
        <v>5956326443.2058706</v>
      </c>
      <c r="P63" s="455">
        <v>2079051576.501421</v>
      </c>
      <c r="Q63" s="455">
        <v>1556205379.177104</v>
      </c>
      <c r="R63" s="455">
        <v>893921871.74439573</v>
      </c>
      <c r="S63" s="455">
        <v>3241338599.7224154</v>
      </c>
      <c r="T63" s="455">
        <v>1852108617.9302177</v>
      </c>
      <c r="U63" s="455">
        <v>1252901438.885253</v>
      </c>
      <c r="V63" s="455">
        <v>1371170855.6015043</v>
      </c>
      <c r="W63" s="455">
        <v>852797525.83299327</v>
      </c>
      <c r="X63" s="455">
        <v>1496568539.0099304</v>
      </c>
      <c r="Y63" s="455">
        <v>802693863.41531742</v>
      </c>
      <c r="Z63" s="455">
        <v>1290355745.3866665</v>
      </c>
      <c r="AA63" s="455">
        <v>3429913625.4312863</v>
      </c>
      <c r="AB63" s="455">
        <v>6551880348.9226446</v>
      </c>
      <c r="AC63" s="455">
        <v>2514251029.7839236</v>
      </c>
      <c r="AD63" s="455">
        <v>613203865.7729249</v>
      </c>
      <c r="AE63" s="455">
        <v>3001383530.6251974</v>
      </c>
      <c r="AF63" s="455">
        <v>6142271227.1789265</v>
      </c>
      <c r="AG63" s="455">
        <v>5727313532.4310036</v>
      </c>
      <c r="AH63" s="455">
        <v>4396351159.7030468</v>
      </c>
      <c r="AI63" s="455">
        <v>4352876591.7479649</v>
      </c>
      <c r="AJ63" s="455">
        <v>4465404409.6097851</v>
      </c>
      <c r="AK63" s="455">
        <v>3245718856.8760061</v>
      </c>
      <c r="AL63" s="455">
        <v>5919596969.0691662</v>
      </c>
      <c r="AM63" s="455">
        <v>1307282608.310302</v>
      </c>
      <c r="AN63" s="455">
        <v>5845933090.1518545</v>
      </c>
      <c r="AO63" s="455">
        <v>9144792878.1679401</v>
      </c>
      <c r="AP63" s="455">
        <v>814152045.51277101</v>
      </c>
      <c r="AQ63" s="455">
        <v>374220669.97801703</v>
      </c>
      <c r="AR63" s="455">
        <v>828074472.07834804</v>
      </c>
      <c r="AS63" s="456">
        <v>173426230.64861149</v>
      </c>
      <c r="AT63" s="455">
        <v>5861320034.6187649</v>
      </c>
      <c r="AU63" s="455">
        <v>680991600.52311122</v>
      </c>
      <c r="AV63" s="455">
        <v>340856521.94417083</v>
      </c>
      <c r="AW63" s="455">
        <v>10161980589.865129</v>
      </c>
      <c r="AX63" s="455">
        <v>4260369168.6614037</v>
      </c>
      <c r="AY63" s="455">
        <v>6858621358.5863895</v>
      </c>
      <c r="AZ63" s="457">
        <v>26189528882.887058</v>
      </c>
      <c r="BA63" s="420"/>
      <c r="BB63" s="529">
        <f>'153-S 2020CEEIOT(RMB)'!FB167</f>
        <v>30579782807.263058</v>
      </c>
      <c r="BC63" s="530">
        <f>'153-S 2020CEEIOT(RMB)'!FC167</f>
        <v>8259717192.7369461</v>
      </c>
    </row>
    <row r="64" spans="1:65" ht="14" customHeight="1">
      <c r="A64" s="811" t="s">
        <v>892</v>
      </c>
      <c r="B64" s="458" t="s">
        <v>893</v>
      </c>
      <c r="C64" s="459" t="s">
        <v>140</v>
      </c>
      <c r="D64" s="460">
        <v>43963534.939034067</v>
      </c>
      <c r="E64" s="461">
        <v>4610267.5008273032</v>
      </c>
      <c r="F64" s="461">
        <v>9270646.6729324069</v>
      </c>
      <c r="G64" s="461">
        <v>11397389.460133497</v>
      </c>
      <c r="H64" s="461">
        <v>20917581.667055961</v>
      </c>
      <c r="I64" s="461">
        <v>37597886.140716769</v>
      </c>
      <c r="J64" s="461">
        <v>40710519.125789441</v>
      </c>
      <c r="K64" s="461">
        <v>10875080.650880981</v>
      </c>
      <c r="L64" s="461">
        <v>2030672.5041185603</v>
      </c>
      <c r="M64" s="461">
        <v>7235503.6911195284</v>
      </c>
      <c r="N64" s="461">
        <v>4329160.2460461352</v>
      </c>
      <c r="O64" s="461">
        <v>18480250.315754712</v>
      </c>
      <c r="P64" s="461">
        <v>14458233.747924715</v>
      </c>
      <c r="Q64" s="461">
        <v>8616850.6190910693</v>
      </c>
      <c r="R64" s="461">
        <v>352534.54916715837</v>
      </c>
      <c r="S64" s="461">
        <v>16101649.54842381</v>
      </c>
      <c r="T64" s="461">
        <v>3379100.6082626097</v>
      </c>
      <c r="U64" s="461">
        <v>1035622.8429026506</v>
      </c>
      <c r="V64" s="461">
        <v>1465384.9453351165</v>
      </c>
      <c r="W64" s="461">
        <v>546111.90453662642</v>
      </c>
      <c r="X64" s="461">
        <v>12655985.169489453</v>
      </c>
      <c r="Y64" s="461">
        <v>1539253.3108131145</v>
      </c>
      <c r="Z64" s="461">
        <v>4613339.913398168</v>
      </c>
      <c r="AA64" s="461">
        <v>412010124.3916049</v>
      </c>
      <c r="AB64" s="461">
        <v>3943014953.4169674</v>
      </c>
      <c r="AC64" s="461">
        <v>159656727.64249411</v>
      </c>
      <c r="AD64" s="461">
        <v>9725833.3636767976</v>
      </c>
      <c r="AE64" s="461">
        <v>8321532.4967788933</v>
      </c>
      <c r="AF64" s="461">
        <v>519308384.62861466</v>
      </c>
      <c r="AG64" s="461">
        <v>3394533636.1001296</v>
      </c>
      <c r="AH64" s="461">
        <v>2407670458.5702076</v>
      </c>
      <c r="AI64" s="461">
        <v>109917459.30768749</v>
      </c>
      <c r="AJ64" s="461">
        <v>19317401.699233759</v>
      </c>
      <c r="AK64" s="461">
        <v>6036798.2728576316</v>
      </c>
      <c r="AL64" s="461">
        <v>8804188.7734567039</v>
      </c>
      <c r="AM64" s="461">
        <v>6257271.7517724782</v>
      </c>
      <c r="AN64" s="461">
        <v>4660102.0217144741</v>
      </c>
      <c r="AO64" s="461">
        <v>7337803.0460885875</v>
      </c>
      <c r="AP64" s="461">
        <v>360848.81655479164</v>
      </c>
      <c r="AQ64" s="461">
        <v>1258812.4383183888</v>
      </c>
      <c r="AR64" s="461">
        <v>11314715.210543379</v>
      </c>
      <c r="AS64" s="461">
        <v>364663.37806438684</v>
      </c>
      <c r="AT64" s="461">
        <v>10195938.341817228</v>
      </c>
      <c r="AU64" s="461">
        <v>3808846027.8558664</v>
      </c>
      <c r="AV64" s="461">
        <v>50964539.989403702</v>
      </c>
      <c r="AW64" s="461">
        <v>140176660.18422905</v>
      </c>
      <c r="AX64" s="461">
        <v>724115395.64957201</v>
      </c>
      <c r="AY64" s="461">
        <v>65500679.410751075</v>
      </c>
      <c r="AZ64" s="462">
        <v>158385754.99906674</v>
      </c>
      <c r="BB64" s="533">
        <f>'153-S 2020CEEIOT(RMB)'!FB168</f>
        <v>154506905.79768866</v>
      </c>
      <c r="BC64" s="508">
        <f>'153-S 2020CEEIOT(RMB)'!FC168</f>
        <v>296931724.5859797</v>
      </c>
      <c r="BD64" s="464"/>
    </row>
    <row r="65" spans="1:57">
      <c r="A65" s="827"/>
      <c r="B65" s="458" t="s">
        <v>894</v>
      </c>
      <c r="C65" s="459" t="s">
        <v>140</v>
      </c>
      <c r="D65" s="463">
        <v>5519310.716127499</v>
      </c>
      <c r="E65" s="400">
        <v>7143.864739179352</v>
      </c>
      <c r="F65" s="400">
        <v>7903091.1220671646</v>
      </c>
      <c r="G65" s="400">
        <v>10598.778697414245</v>
      </c>
      <c r="H65" s="400">
        <v>21082.983768357903</v>
      </c>
      <c r="I65" s="400">
        <v>21452068.509076834</v>
      </c>
      <c r="J65" s="400">
        <v>1158526.2075827171</v>
      </c>
      <c r="K65" s="400">
        <v>811.28135394431979</v>
      </c>
      <c r="L65" s="400">
        <v>156.32341491816001</v>
      </c>
      <c r="M65" s="400">
        <v>594.20515405104004</v>
      </c>
      <c r="N65" s="400">
        <v>170.24057132292006</v>
      </c>
      <c r="O65" s="400">
        <v>1514.9151164372406</v>
      </c>
      <c r="P65" s="400">
        <v>1084.40407751256</v>
      </c>
      <c r="Q65" s="400">
        <v>649.36177882883987</v>
      </c>
      <c r="R65" s="400">
        <v>11.836053036359999</v>
      </c>
      <c r="S65" s="400">
        <v>864.84785971500003</v>
      </c>
      <c r="T65" s="400">
        <v>177.49796248800001</v>
      </c>
      <c r="U65" s="400">
        <v>61.676399335320014</v>
      </c>
      <c r="V65" s="400">
        <v>78.907653286560006</v>
      </c>
      <c r="W65" s="400">
        <v>16.563574069560001</v>
      </c>
      <c r="X65" s="400">
        <v>1008.4002710569199</v>
      </c>
      <c r="Y65" s="400">
        <v>55.230907820760002</v>
      </c>
      <c r="Z65" s="400">
        <v>194.90985969336003</v>
      </c>
      <c r="AA65" s="400">
        <v>13010.088256221166</v>
      </c>
      <c r="AB65" s="400">
        <v>233355.00610907804</v>
      </c>
      <c r="AC65" s="400">
        <v>65618.571375873245</v>
      </c>
      <c r="AD65" s="400">
        <v>782.67223318283982</v>
      </c>
      <c r="AE65" s="400">
        <v>511.76696952276012</v>
      </c>
      <c r="AF65" s="400">
        <v>44693.380553857547</v>
      </c>
      <c r="AG65" s="400">
        <v>139687.34971626542</v>
      </c>
      <c r="AH65" s="400">
        <v>5669.5495050179989</v>
      </c>
      <c r="AI65" s="400">
        <v>17736.56378375812</v>
      </c>
      <c r="AJ65" s="400">
        <v>1410.5040072152397</v>
      </c>
      <c r="AK65" s="400">
        <v>224.55645777180001</v>
      </c>
      <c r="AL65" s="400">
        <v>382.52302379928</v>
      </c>
      <c r="AM65" s="400">
        <v>275.51845574567994</v>
      </c>
      <c r="AN65" s="400">
        <v>198.36077977043999</v>
      </c>
      <c r="AO65" s="400">
        <v>262.65366491867997</v>
      </c>
      <c r="AP65" s="400">
        <v>14.589950462639997</v>
      </c>
      <c r="AQ65" s="400">
        <v>55.889086178520003</v>
      </c>
      <c r="AR65" s="400">
        <v>776.45279411783997</v>
      </c>
      <c r="AS65" s="400">
        <v>15.266026971719997</v>
      </c>
      <c r="AT65" s="400">
        <v>143.27203285962</v>
      </c>
      <c r="AU65" s="400">
        <v>41561.268793416777</v>
      </c>
      <c r="AV65" s="400">
        <v>5376.4671130304396</v>
      </c>
      <c r="AW65" s="400">
        <v>6127.1566129620005</v>
      </c>
      <c r="AX65" s="400">
        <v>95721.575548173118</v>
      </c>
      <c r="AY65" s="400">
        <v>7069.1927399251172</v>
      </c>
      <c r="AZ65" s="429">
        <v>20245.001058324004</v>
      </c>
      <c r="BB65" s="533">
        <f>'153-S 2020CEEIOT(RMB)'!FB169</f>
        <v>286664.02242942248</v>
      </c>
      <c r="BC65" s="508">
        <f>'153-S 2020CEEIOT(RMB)'!FC169</f>
        <v>57851.204119909213</v>
      </c>
      <c r="BD65" s="464"/>
    </row>
    <row r="66" spans="1:57">
      <c r="A66" s="827"/>
      <c r="B66" s="458" t="s">
        <v>895</v>
      </c>
      <c r="C66" s="459" t="s">
        <v>140</v>
      </c>
      <c r="D66" s="463">
        <v>852884.95300421456</v>
      </c>
      <c r="E66" s="400">
        <v>54.967721609470367</v>
      </c>
      <c r="F66" s="400">
        <v>317211.70685634669</v>
      </c>
      <c r="G66" s="400">
        <v>116.90220520194265</v>
      </c>
      <c r="H66" s="400">
        <v>219.18409487244119</v>
      </c>
      <c r="I66" s="400">
        <v>493.60161392627401</v>
      </c>
      <c r="J66" s="400">
        <v>141.38325768545999</v>
      </c>
      <c r="K66" s="400">
        <v>123.36845127364801</v>
      </c>
      <c r="L66" s="400">
        <v>24.437057585723998</v>
      </c>
      <c r="M66" s="400">
        <v>93.324397591655995</v>
      </c>
      <c r="N66" s="400">
        <v>31.984050774438</v>
      </c>
      <c r="O66" s="400">
        <v>242.16963620358595</v>
      </c>
      <c r="P66" s="400">
        <v>167.593080706884</v>
      </c>
      <c r="Q66" s="400">
        <v>98.534954032325999</v>
      </c>
      <c r="R66" s="400">
        <v>1.6017604254539999</v>
      </c>
      <c r="S66" s="400">
        <v>146.93689475325002</v>
      </c>
      <c r="T66" s="400">
        <v>32.711296741200002</v>
      </c>
      <c r="U66" s="400">
        <v>10.992624416298</v>
      </c>
      <c r="V66" s="400">
        <v>11.924950020984001</v>
      </c>
      <c r="W66" s="400">
        <v>2.632392952434</v>
      </c>
      <c r="X66" s="400">
        <v>160.21102131253801</v>
      </c>
      <c r="Y66" s="400">
        <v>8.6199151171139992</v>
      </c>
      <c r="Z66" s="400">
        <v>36.873746438003991</v>
      </c>
      <c r="AA66" s="400">
        <v>2798.2174346597517</v>
      </c>
      <c r="AB66" s="400">
        <v>39761.131574519706</v>
      </c>
      <c r="AC66" s="400">
        <v>128.38380239298598</v>
      </c>
      <c r="AD66" s="400">
        <v>126.094787979426</v>
      </c>
      <c r="AE66" s="400">
        <v>82.543478382413994</v>
      </c>
      <c r="AF66" s="400">
        <v>6948.2151512246337</v>
      </c>
      <c r="AG66" s="400">
        <v>20789.500840029807</v>
      </c>
      <c r="AH66" s="400">
        <v>874.86822340470007</v>
      </c>
      <c r="AI66" s="400">
        <v>466.38650886571793</v>
      </c>
      <c r="AJ66" s="400">
        <v>218.09742131028594</v>
      </c>
      <c r="AK66" s="400">
        <v>41.727965251770001</v>
      </c>
      <c r="AL66" s="400">
        <v>70.944501995891997</v>
      </c>
      <c r="AM66" s="400">
        <v>51.070054215851982</v>
      </c>
      <c r="AN66" s="400">
        <v>37.215245773565997</v>
      </c>
      <c r="AO66" s="400">
        <v>46.50367735780199</v>
      </c>
      <c r="AP66" s="400">
        <v>2.5391580033960004</v>
      </c>
      <c r="AQ66" s="400">
        <v>10.691629502778</v>
      </c>
      <c r="AR66" s="400">
        <v>123.35696357367594</v>
      </c>
      <c r="AS66" s="400">
        <v>2.8561268777580002</v>
      </c>
      <c r="AT66" s="400">
        <v>143.89221757742999</v>
      </c>
      <c r="AU66" s="400">
        <v>54287.473086181184</v>
      </c>
      <c r="AV66" s="400">
        <v>810.93801057456608</v>
      </c>
      <c r="AW66" s="400">
        <v>1165.6138588982999</v>
      </c>
      <c r="AX66" s="400">
        <v>5564.0585185879672</v>
      </c>
      <c r="AY66" s="400">
        <v>685.12718481076809</v>
      </c>
      <c r="AZ66" s="429">
        <v>1562.6847049506</v>
      </c>
      <c r="BB66" s="533">
        <f>'153-S 2020CEEIOT(RMB)'!FB170</f>
        <v>1826.585681396112</v>
      </c>
      <c r="BC66" s="508">
        <f>'153-S 2020CEEIOT(RMB)'!FC170</f>
        <v>1184.2476261425459</v>
      </c>
      <c r="BD66" s="464"/>
    </row>
    <row r="67" spans="1:57">
      <c r="A67" s="827"/>
      <c r="B67" s="465" t="s">
        <v>916</v>
      </c>
      <c r="C67" s="459" t="s">
        <v>140</v>
      </c>
      <c r="D67" s="460">
        <v>1860.5128941825753</v>
      </c>
      <c r="E67" s="461">
        <v>158.97001563020771</v>
      </c>
      <c r="F67" s="461">
        <v>959.02936402542855</v>
      </c>
      <c r="G67" s="461">
        <v>336.72595084263475</v>
      </c>
      <c r="H67" s="461">
        <v>184.76177531915442</v>
      </c>
      <c r="I67" s="461">
        <v>19941</v>
      </c>
      <c r="J67" s="461">
        <v>11235</v>
      </c>
      <c r="K67" s="461">
        <v>1562</v>
      </c>
      <c r="L67" s="461">
        <v>2633</v>
      </c>
      <c r="M67" s="461">
        <v>5055</v>
      </c>
      <c r="N67" s="461">
        <v>502.99999999999994</v>
      </c>
      <c r="O67" s="461">
        <v>26251.999999999996</v>
      </c>
      <c r="P67" s="461">
        <v>20347</v>
      </c>
      <c r="Q67" s="461">
        <v>11764.999999999998</v>
      </c>
      <c r="R67" s="461">
        <v>358</v>
      </c>
      <c r="S67" s="461">
        <v>15577</v>
      </c>
      <c r="T67" s="461">
        <v>13627.999999999998</v>
      </c>
      <c r="U67" s="461">
        <v>810</v>
      </c>
      <c r="V67" s="461">
        <v>16163</v>
      </c>
      <c r="W67" s="461">
        <v>2565</v>
      </c>
      <c r="X67" s="461">
        <v>29006</v>
      </c>
      <c r="Y67" s="461">
        <v>976.99999999999989</v>
      </c>
      <c r="Z67" s="461">
        <v>195</v>
      </c>
      <c r="AA67" s="461">
        <v>71296</v>
      </c>
      <c r="AB67" s="461">
        <v>160177.99999999997</v>
      </c>
      <c r="AC67" s="461">
        <v>10548</v>
      </c>
      <c r="AD67" s="461">
        <v>6016</v>
      </c>
      <c r="AE67" s="461">
        <v>17159</v>
      </c>
      <c r="AF67" s="461">
        <v>509322</v>
      </c>
      <c r="AG67" s="461">
        <v>415058</v>
      </c>
      <c r="AH67" s="461">
        <v>334917</v>
      </c>
      <c r="AI67" s="461">
        <v>6597</v>
      </c>
      <c r="AJ67" s="461">
        <v>2839</v>
      </c>
      <c r="AK67" s="461">
        <v>392</v>
      </c>
      <c r="AL67" s="461">
        <v>881</v>
      </c>
      <c r="AM67" s="461">
        <v>798.99999999999989</v>
      </c>
      <c r="AN67" s="461">
        <v>659</v>
      </c>
      <c r="AO67" s="461">
        <v>636.99999999999989</v>
      </c>
      <c r="AP67" s="461">
        <v>9</v>
      </c>
      <c r="AQ67" s="461">
        <v>413</v>
      </c>
      <c r="AR67" s="461">
        <v>4272</v>
      </c>
      <c r="AS67" s="461">
        <v>133</v>
      </c>
      <c r="AT67" s="461">
        <v>805407</v>
      </c>
      <c r="AU67" s="461">
        <v>1885.9999999999998</v>
      </c>
      <c r="AV67" s="461">
        <v>3.0000000000000004</v>
      </c>
      <c r="AW67" s="461">
        <v>0</v>
      </c>
      <c r="AX67" s="461">
        <v>0</v>
      </c>
      <c r="AY67" s="461">
        <v>0</v>
      </c>
      <c r="AZ67" s="462">
        <v>0</v>
      </c>
      <c r="BA67" s="466"/>
      <c r="BB67" s="533">
        <f>'153-S 2020CEEIOT(RMB)'!FB171</f>
        <v>0</v>
      </c>
      <c r="BC67" s="508">
        <f>'153-S 2020CEEIOT(RMB)'!FC171</f>
        <v>0</v>
      </c>
      <c r="BE67" s="464"/>
    </row>
    <row r="68" spans="1:57">
      <c r="A68" s="827"/>
      <c r="B68" s="465" t="s">
        <v>896</v>
      </c>
      <c r="C68" s="459" t="s">
        <v>140</v>
      </c>
      <c r="D68" s="463">
        <v>1142.354917028101</v>
      </c>
      <c r="E68" s="400">
        <v>97.60758959694752</v>
      </c>
      <c r="F68" s="400">
        <v>588.84402951161314</v>
      </c>
      <c r="G68" s="400">
        <v>206.74973381737775</v>
      </c>
      <c r="H68" s="400">
        <v>113.44373004596079</v>
      </c>
      <c r="I68" s="400">
        <v>23574</v>
      </c>
      <c r="J68" s="400">
        <v>14601</v>
      </c>
      <c r="K68" s="400">
        <v>1437</v>
      </c>
      <c r="L68" s="400">
        <v>922</v>
      </c>
      <c r="M68" s="400">
        <v>3020.0000000000005</v>
      </c>
      <c r="N68" s="400">
        <v>377</v>
      </c>
      <c r="O68" s="400">
        <v>29490</v>
      </c>
      <c r="P68" s="400">
        <v>22203</v>
      </c>
      <c r="Q68" s="400">
        <v>14754.999999999998</v>
      </c>
      <c r="R68" s="400">
        <v>585</v>
      </c>
      <c r="S68" s="400">
        <v>15742</v>
      </c>
      <c r="T68" s="400">
        <v>561</v>
      </c>
      <c r="U68" s="400">
        <v>672.99999999999989</v>
      </c>
      <c r="V68" s="400">
        <v>7293</v>
      </c>
      <c r="W68" s="400">
        <v>312</v>
      </c>
      <c r="X68" s="400">
        <v>42567</v>
      </c>
      <c r="Y68" s="400">
        <v>550</v>
      </c>
      <c r="Z68" s="400">
        <v>220</v>
      </c>
      <c r="AA68" s="400">
        <v>207504</v>
      </c>
      <c r="AB68" s="400">
        <v>171698.99999999997</v>
      </c>
      <c r="AC68" s="400">
        <v>9165</v>
      </c>
      <c r="AD68" s="400">
        <v>8906</v>
      </c>
      <c r="AE68" s="400">
        <v>7737</v>
      </c>
      <c r="AF68" s="400">
        <v>1139943</v>
      </c>
      <c r="AG68" s="400">
        <v>929331</v>
      </c>
      <c r="AH68" s="400">
        <v>250269</v>
      </c>
      <c r="AI68" s="400">
        <v>10403</v>
      </c>
      <c r="AJ68" s="400">
        <v>4756</v>
      </c>
      <c r="AK68" s="400">
        <v>1695.0000000000002</v>
      </c>
      <c r="AL68" s="400">
        <v>9254</v>
      </c>
      <c r="AM68" s="400">
        <v>4600</v>
      </c>
      <c r="AN68" s="400">
        <v>11761.000000000002</v>
      </c>
      <c r="AO68" s="400">
        <v>1862</v>
      </c>
      <c r="AP68" s="400">
        <v>15</v>
      </c>
      <c r="AQ68" s="400">
        <v>917</v>
      </c>
      <c r="AR68" s="400">
        <v>2995</v>
      </c>
      <c r="AS68" s="400">
        <v>114</v>
      </c>
      <c r="AT68" s="400">
        <v>1218576</v>
      </c>
      <c r="AU68" s="400">
        <v>2364</v>
      </c>
      <c r="AV68" s="400">
        <v>5</v>
      </c>
      <c r="AW68" s="400">
        <v>0</v>
      </c>
      <c r="AX68" s="400">
        <v>0</v>
      </c>
      <c r="AY68" s="400">
        <v>0</v>
      </c>
      <c r="AZ68" s="429">
        <v>0</v>
      </c>
      <c r="BB68" s="533">
        <f>'153-S 2020CEEIOT(RMB)'!FB172</f>
        <v>0</v>
      </c>
      <c r="BC68" s="508">
        <f>'153-S 2020CEEIOT(RMB)'!FC172</f>
        <v>0</v>
      </c>
      <c r="BE68" s="467"/>
    </row>
    <row r="69" spans="1:57">
      <c r="A69" s="827"/>
      <c r="B69" s="465" t="s">
        <v>397</v>
      </c>
      <c r="C69" s="459" t="s">
        <v>140</v>
      </c>
      <c r="D69" s="463">
        <v>506.05950721766044</v>
      </c>
      <c r="E69" s="400">
        <v>43.239844251416493</v>
      </c>
      <c r="F69" s="400">
        <v>260.85598701491654</v>
      </c>
      <c r="G69" s="400">
        <v>91.589458629196642</v>
      </c>
      <c r="H69" s="400">
        <v>50.255202886809997</v>
      </c>
      <c r="I69" s="400">
        <v>718610</v>
      </c>
      <c r="J69" s="400">
        <v>3682</v>
      </c>
      <c r="K69" s="400">
        <v>96097</v>
      </c>
      <c r="L69" s="400">
        <v>322964</v>
      </c>
      <c r="M69" s="400">
        <v>56268</v>
      </c>
      <c r="N69" s="400">
        <v>1455</v>
      </c>
      <c r="O69" s="400">
        <v>24210</v>
      </c>
      <c r="P69" s="400">
        <v>5703</v>
      </c>
      <c r="Q69" s="400">
        <v>4804</v>
      </c>
      <c r="R69" s="400">
        <v>3966</v>
      </c>
      <c r="S69" s="400">
        <v>8471</v>
      </c>
      <c r="T69" s="400">
        <v>334</v>
      </c>
      <c r="U69" s="400">
        <v>3479</v>
      </c>
      <c r="V69" s="400">
        <v>29204</v>
      </c>
      <c r="W69" s="400">
        <v>5802</v>
      </c>
      <c r="X69" s="400">
        <v>11863</v>
      </c>
      <c r="Y69" s="400">
        <v>164</v>
      </c>
      <c r="Z69" s="400">
        <v>632.99999999999989</v>
      </c>
      <c r="AA69" s="400">
        <v>178691.00000000003</v>
      </c>
      <c r="AB69" s="400">
        <v>172932</v>
      </c>
      <c r="AC69" s="400">
        <v>3518.9999999999995</v>
      </c>
      <c r="AD69" s="400">
        <v>3195</v>
      </c>
      <c r="AE69" s="400">
        <v>9905</v>
      </c>
      <c r="AF69" s="400">
        <v>1099751</v>
      </c>
      <c r="AG69" s="400">
        <v>486283.99999999994</v>
      </c>
      <c r="AH69" s="400">
        <v>126099</v>
      </c>
      <c r="AI69" s="400">
        <v>38010</v>
      </c>
      <c r="AJ69" s="400">
        <v>7236.0000000000009</v>
      </c>
      <c r="AK69" s="400">
        <v>5342</v>
      </c>
      <c r="AL69" s="400">
        <v>14949.000000000002</v>
      </c>
      <c r="AM69" s="400">
        <v>5141</v>
      </c>
      <c r="AN69" s="400">
        <v>1020.9999999999998</v>
      </c>
      <c r="AO69" s="400">
        <v>1231</v>
      </c>
      <c r="AP69" s="400">
        <v>54.999999999999993</v>
      </c>
      <c r="AQ69" s="400">
        <v>6838.9999999999991</v>
      </c>
      <c r="AR69" s="400">
        <v>11652</v>
      </c>
      <c r="AS69" s="400">
        <v>508</v>
      </c>
      <c r="AT69" s="400">
        <v>534428</v>
      </c>
      <c r="AU69" s="400">
        <v>3716</v>
      </c>
      <c r="AV69" s="400">
        <v>6.0000000000000009</v>
      </c>
      <c r="AW69" s="400">
        <v>0</v>
      </c>
      <c r="AX69" s="400">
        <v>0</v>
      </c>
      <c r="AY69" s="400">
        <v>0</v>
      </c>
      <c r="AZ69" s="429">
        <v>0</v>
      </c>
      <c r="BB69" s="533">
        <f>'153-S 2020CEEIOT(RMB)'!FB173</f>
        <v>0</v>
      </c>
      <c r="BC69" s="508">
        <f>'153-S 2020CEEIOT(RMB)'!FC173</f>
        <v>0</v>
      </c>
      <c r="BE69" s="467"/>
    </row>
    <row r="70" spans="1:57">
      <c r="A70" s="827"/>
      <c r="B70" s="465" t="s">
        <v>897</v>
      </c>
      <c r="C70" s="459" t="s">
        <v>140</v>
      </c>
      <c r="D70" s="463">
        <v>2.3039039994408026</v>
      </c>
      <c r="E70" s="400">
        <v>0.23785776153180913</v>
      </c>
      <c r="F70" s="400">
        <v>0.47854742550977547</v>
      </c>
      <c r="G70" s="400">
        <v>0.35126441721047241</v>
      </c>
      <c r="H70" s="400">
        <v>0.69944611855685035</v>
      </c>
      <c r="I70" s="400">
        <v>4.0976747039676642</v>
      </c>
      <c r="J70" s="400">
        <v>0.13383336639678944</v>
      </c>
      <c r="K70" s="400">
        <v>0.27347080120712547</v>
      </c>
      <c r="L70" s="400">
        <v>0.11708962805274764</v>
      </c>
      <c r="M70" s="400">
        <v>0.50146062732285379</v>
      </c>
      <c r="N70" s="400">
        <v>3.0427910704358421E-2</v>
      </c>
      <c r="O70" s="400">
        <v>1.2237316350037268</v>
      </c>
      <c r="P70" s="400">
        <v>0.8531815418355031</v>
      </c>
      <c r="Q70" s="400">
        <v>0.54227216289753899</v>
      </c>
      <c r="R70" s="400">
        <v>6.6000874501609512E-3</v>
      </c>
      <c r="S70" s="400">
        <v>0.39063462098207657</v>
      </c>
      <c r="T70" s="400">
        <v>4.8681121457128655E-2</v>
      </c>
      <c r="U70" s="400">
        <v>2.5927512066505586E-2</v>
      </c>
      <c r="V70" s="400">
        <v>5.5929721020085317E-2</v>
      </c>
      <c r="W70" s="400">
        <v>4.3811700677697006E-3</v>
      </c>
      <c r="X70" s="400">
        <v>0.81655288535410198</v>
      </c>
      <c r="Y70" s="400">
        <v>2.1833716431283085E-2</v>
      </c>
      <c r="Z70" s="400">
        <v>1.6854244315751526E-2</v>
      </c>
      <c r="AA70" s="400">
        <v>3.7449540188212493</v>
      </c>
      <c r="AB70" s="400">
        <v>769.2036272247916</v>
      </c>
      <c r="AC70" s="400">
        <v>0.62675273131991316</v>
      </c>
      <c r="AD70" s="400">
        <v>0.57897921651577733</v>
      </c>
      <c r="AE70" s="400">
        <v>0.31188157551438878</v>
      </c>
      <c r="AF70" s="400">
        <v>100.87894373863764</v>
      </c>
      <c r="AG70" s="400">
        <v>73.736796584492424</v>
      </c>
      <c r="AH70" s="400">
        <v>89.258635428063002</v>
      </c>
      <c r="AI70" s="400">
        <v>0.48768121840128564</v>
      </c>
      <c r="AJ70" s="400">
        <v>2.9393377584347298E-2</v>
      </c>
      <c r="AK70" s="400">
        <v>1.2655331232776502E-2</v>
      </c>
      <c r="AL70" s="400">
        <v>3.4538017500022278E-2</v>
      </c>
      <c r="AM70" s="400">
        <v>7.5798802564498086E-2</v>
      </c>
      <c r="AN70" s="400">
        <v>2.4844415602386274E-2</v>
      </c>
      <c r="AO70" s="400">
        <v>3.0056367851413732E-2</v>
      </c>
      <c r="AP70" s="400">
        <v>5.1107244393057017E-3</v>
      </c>
      <c r="AQ70" s="400">
        <v>5.8823389849102766E-3</v>
      </c>
      <c r="AR70" s="400">
        <v>0.78942340524810817</v>
      </c>
      <c r="AS70" s="400">
        <v>2.7523245867593282E-3</v>
      </c>
      <c r="AT70" s="400">
        <v>0.2844582451536829</v>
      </c>
      <c r="AU70" s="400">
        <v>0.18428149572758157</v>
      </c>
      <c r="AV70" s="400">
        <v>7.5588413406498392E-3</v>
      </c>
      <c r="AW70" s="400">
        <v>1.5375334084031722</v>
      </c>
      <c r="AX70" s="400">
        <v>5.1165516786218408</v>
      </c>
      <c r="AY70" s="400">
        <v>3.644957106634422</v>
      </c>
      <c r="AZ70" s="429">
        <v>5.8213128005024952</v>
      </c>
      <c r="BB70" s="533">
        <f>'153-S 2020CEEIOT(RMB)'!FB174</f>
        <v>10.138701121173524</v>
      </c>
      <c r="BC70" s="508">
        <f>'153-S 2020CEEIOT(RMB)'!FC174</f>
        <v>2.5140794184260238</v>
      </c>
      <c r="BE70" s="467"/>
    </row>
    <row r="71" spans="1:57">
      <c r="A71" s="827"/>
      <c r="B71" s="465" t="s">
        <v>898</v>
      </c>
      <c r="C71" s="459" t="s">
        <v>140</v>
      </c>
      <c r="D71" s="463">
        <v>15.200142416908644</v>
      </c>
      <c r="E71" s="400">
        <v>1.5668172946588432</v>
      </c>
      <c r="F71" s="400">
        <v>3.1542894019551939</v>
      </c>
      <c r="G71" s="400">
        <v>2.161998712545782</v>
      </c>
      <c r="H71" s="400">
        <v>4.3625443975913116</v>
      </c>
      <c r="I71" s="400">
        <v>28.324736784592066</v>
      </c>
      <c r="J71" s="400">
        <v>1.1425991401966533</v>
      </c>
      <c r="K71" s="400">
        <v>1.8764258805290694</v>
      </c>
      <c r="L71" s="400">
        <v>0.79966288467269653</v>
      </c>
      <c r="M71" s="400">
        <v>3.4500856493005569</v>
      </c>
      <c r="N71" s="400">
        <v>0.14864551096103815</v>
      </c>
      <c r="O71" s="400">
        <v>8.4598316407449143</v>
      </c>
      <c r="P71" s="400">
        <v>5.8985170036942005</v>
      </c>
      <c r="Q71" s="400">
        <v>3.7513810994281815</v>
      </c>
      <c r="R71" s="400">
        <v>4.5157663061821229E-2</v>
      </c>
      <c r="S71" s="400">
        <v>2.6945316421031142</v>
      </c>
      <c r="T71" s="400">
        <v>0.3250790432019528</v>
      </c>
      <c r="U71" s="400">
        <v>0.17311661296708619</v>
      </c>
      <c r="V71" s="400">
        <v>0.38090852763638461</v>
      </c>
      <c r="W71" s="400">
        <v>2.2926333815181311E-2</v>
      </c>
      <c r="X71" s="400">
        <v>5.6530758020311129</v>
      </c>
      <c r="Y71" s="400">
        <v>0.13858967734755712</v>
      </c>
      <c r="Z71" s="400">
        <v>0.10786376373365783</v>
      </c>
      <c r="AA71" s="400">
        <v>26.124642723325277</v>
      </c>
      <c r="AB71" s="400">
        <v>136.92363921435665</v>
      </c>
      <c r="AC71" s="400">
        <v>4.3331595945074399</v>
      </c>
      <c r="AD71" s="400">
        <v>4.0128300134530424</v>
      </c>
      <c r="AE71" s="400">
        <v>2.1369968162029291</v>
      </c>
      <c r="AF71" s="400">
        <v>523.18567396709977</v>
      </c>
      <c r="AG71" s="400">
        <v>229.52698107774216</v>
      </c>
      <c r="AH71" s="400">
        <v>1030.5431607318408</v>
      </c>
      <c r="AI71" s="400">
        <v>3.3422241934136983</v>
      </c>
      <c r="AJ71" s="400">
        <v>0.15248076145786235</v>
      </c>
      <c r="AK71" s="400">
        <v>4.6843167376461076E-2</v>
      </c>
      <c r="AL71" s="400">
        <v>0.17659741106330507</v>
      </c>
      <c r="AM71" s="400">
        <v>0.51121427511415329</v>
      </c>
      <c r="AN71" s="400">
        <v>0.12886756074429492</v>
      </c>
      <c r="AO71" s="400">
        <v>0.1815676758295578</v>
      </c>
      <c r="AP71" s="400">
        <v>2.4467144641974897E-2</v>
      </c>
      <c r="AQ71" s="400">
        <v>3.8524397026806066E-2</v>
      </c>
      <c r="AR71" s="400">
        <v>5.4710032668898787</v>
      </c>
      <c r="AS71" s="400">
        <v>1.49327603116727E-2</v>
      </c>
      <c r="AT71" s="400">
        <v>0.71135456636030847</v>
      </c>
      <c r="AU71" s="400">
        <v>1.2681520795929189</v>
      </c>
      <c r="AV71" s="400">
        <v>4.4818304901206509E-2</v>
      </c>
      <c r="AW71" s="400">
        <v>8.4001121815138795</v>
      </c>
      <c r="AX71" s="400">
        <v>8.8474214086396206</v>
      </c>
      <c r="AY71" s="400">
        <v>24.0785603558055</v>
      </c>
      <c r="AZ71" s="429">
        <v>30.738405635591803</v>
      </c>
      <c r="BB71" s="533">
        <f>'153-S 2020CEEIOT(RMB)'!FB175</f>
        <v>65.275622721757813</v>
      </c>
      <c r="BC71" s="508">
        <f>'153-S 2020CEEIOT(RMB)'!FC175</f>
        <v>7.1897935598703917</v>
      </c>
      <c r="BE71" s="467"/>
    </row>
    <row r="72" spans="1:57">
      <c r="A72" s="827"/>
      <c r="B72" s="465" t="s">
        <v>899</v>
      </c>
      <c r="C72" s="459" t="s">
        <v>140</v>
      </c>
      <c r="D72" s="463">
        <v>14.989235673592916</v>
      </c>
      <c r="E72" s="400">
        <v>1.5448605351545761</v>
      </c>
      <c r="F72" s="400">
        <v>3.1102626796475494</v>
      </c>
      <c r="G72" s="400">
        <v>2.1183231248397254</v>
      </c>
      <c r="H72" s="400">
        <v>4.279838067032288</v>
      </c>
      <c r="I72" s="400">
        <v>28.037627332678397</v>
      </c>
      <c r="J72" s="400">
        <v>0.93471563236157507</v>
      </c>
      <c r="K72" s="400">
        <v>1.854950960117469</v>
      </c>
      <c r="L72" s="400">
        <v>0.78990049786018512</v>
      </c>
      <c r="M72" s="400">
        <v>3.4121877585479194</v>
      </c>
      <c r="N72" s="400">
        <v>0.13674052827083857</v>
      </c>
      <c r="O72" s="400">
        <v>8.3765422474421776</v>
      </c>
      <c r="P72" s="400">
        <v>5.8409666697259208</v>
      </c>
      <c r="Q72" s="400">
        <v>3.7147243255118791</v>
      </c>
      <c r="R72" s="400">
        <v>4.4668867325821648E-2</v>
      </c>
      <c r="S72" s="400">
        <v>2.6673307675891236</v>
      </c>
      <c r="T72" s="400">
        <v>0.32154327234757923</v>
      </c>
      <c r="U72" s="400">
        <v>0.17124379000961557</v>
      </c>
      <c r="V72" s="400">
        <v>0.37676082584552406</v>
      </c>
      <c r="W72" s="400">
        <v>2.2475286633591839E-2</v>
      </c>
      <c r="X72" s="400">
        <v>5.595660536624341</v>
      </c>
      <c r="Y72" s="400">
        <v>0.13682413253608464</v>
      </c>
      <c r="Z72" s="400">
        <v>0.10641831995272905</v>
      </c>
      <c r="AA72" s="400">
        <v>25.739758937277244</v>
      </c>
      <c r="AB72" s="400">
        <v>135.48823467527572</v>
      </c>
      <c r="AC72" s="400">
        <v>4.289944431674142</v>
      </c>
      <c r="AD72" s="400">
        <v>3.9736402839831446</v>
      </c>
      <c r="AE72" s="400">
        <v>2.1139207566780174</v>
      </c>
      <c r="AF72" s="400">
        <v>1337.8568332442355</v>
      </c>
      <c r="AG72" s="400">
        <v>149.57367150839795</v>
      </c>
      <c r="AH72" s="400">
        <v>178.13147123429445</v>
      </c>
      <c r="AI72" s="400">
        <v>3.3081831857814978</v>
      </c>
      <c r="AJ72" s="400">
        <v>0.14907459744875523</v>
      </c>
      <c r="AK72" s="400">
        <v>4.453005037562293E-2</v>
      </c>
      <c r="AL72" s="400">
        <v>0.17312927779534917</v>
      </c>
      <c r="AM72" s="400">
        <v>0.50465632638703983</v>
      </c>
      <c r="AN72" s="400">
        <v>0.12604520167499805</v>
      </c>
      <c r="AO72" s="400">
        <v>0.17926473170025783</v>
      </c>
      <c r="AP72" s="400">
        <v>2.4104215644117351E-2</v>
      </c>
      <c r="AQ72" s="400">
        <v>3.806375001522052E-2</v>
      </c>
      <c r="AR72" s="400">
        <v>5.4174898424968347</v>
      </c>
      <c r="AS72" s="400">
        <v>1.4123598412006236E-2</v>
      </c>
      <c r="AT72" s="400">
        <v>1.0225808519360617</v>
      </c>
      <c r="AU72" s="400">
        <v>1.2558855263470619</v>
      </c>
      <c r="AV72" s="400">
        <v>4.4218139182954502E-2</v>
      </c>
      <c r="AW72" s="400">
        <v>8.2368256463718001</v>
      </c>
      <c r="AX72" s="400">
        <v>5.9186173268058058</v>
      </c>
      <c r="AY72" s="400">
        <v>23.816926676360438</v>
      </c>
      <c r="AZ72" s="429">
        <v>30.326800700391221</v>
      </c>
      <c r="BB72" s="533">
        <f>'153-S 2020CEEIOT(RMB)'!FB176</f>
        <v>64.615906243118772</v>
      </c>
      <c r="BC72" s="508">
        <f>'153-S 2020CEEIOT(RMB)'!FC176</f>
        <v>7.0945752202789496</v>
      </c>
      <c r="BE72" s="467"/>
    </row>
    <row r="73" spans="1:57">
      <c r="A73" s="827"/>
      <c r="B73" s="536" t="s">
        <v>900</v>
      </c>
      <c r="C73" s="459" t="s">
        <v>140</v>
      </c>
      <c r="D73" s="463">
        <v>80.043136327226264</v>
      </c>
      <c r="E73" s="400">
        <v>8.2486526333264756</v>
      </c>
      <c r="F73" s="400">
        <v>16.607771553923492</v>
      </c>
      <c r="G73" s="400">
        <v>11.250937866355972</v>
      </c>
      <c r="H73" s="400">
        <v>22.755621263922443</v>
      </c>
      <c r="I73" s="400">
        <v>150.19447572821889</v>
      </c>
      <c r="J73" s="400">
        <v>4.2731019036452942</v>
      </c>
      <c r="K73" s="400">
        <v>9.9258445093819692</v>
      </c>
      <c r="L73" s="400">
        <v>4.224328208072694</v>
      </c>
      <c r="M73" s="400">
        <v>18.265699048992065</v>
      </c>
      <c r="N73" s="400">
        <v>0.68635194491518514</v>
      </c>
      <c r="O73" s="400">
        <v>44.883637911319497</v>
      </c>
      <c r="P73" s="400">
        <v>31.29958183611728</v>
      </c>
      <c r="Q73" s="400">
        <v>19.905649242216235</v>
      </c>
      <c r="R73" s="400">
        <v>0.23914780991239135</v>
      </c>
      <c r="S73" s="400">
        <v>14.289734246972611</v>
      </c>
      <c r="T73" s="400">
        <v>1.7215410690538571</v>
      </c>
      <c r="U73" s="400">
        <v>0.91688661498311497</v>
      </c>
      <c r="V73" s="400">
        <v>2.0170637321630092</v>
      </c>
      <c r="W73" s="400">
        <v>0.11945651300910767</v>
      </c>
      <c r="X73" s="400">
        <v>29.976337046604858</v>
      </c>
      <c r="Y73" s="400">
        <v>0.73143697979458777</v>
      </c>
      <c r="Z73" s="400">
        <v>0.56865782079451199</v>
      </c>
      <c r="AA73" s="400">
        <v>137.4455991096136</v>
      </c>
      <c r="AB73" s="400">
        <v>725.66649445423582</v>
      </c>
      <c r="AC73" s="400">
        <v>22.984723687301994</v>
      </c>
      <c r="AD73" s="400">
        <v>21.293290447810843</v>
      </c>
      <c r="AE73" s="400">
        <v>11.31900048677581</v>
      </c>
      <c r="AF73" s="400">
        <v>3250.9524227313354</v>
      </c>
      <c r="AG73" s="400">
        <v>4314.4860306135233</v>
      </c>
      <c r="AH73" s="400">
        <v>2153.7311322445985</v>
      </c>
      <c r="AI73" s="400">
        <v>17.721248470808582</v>
      </c>
      <c r="AJ73" s="400">
        <v>0.79055635649066314</v>
      </c>
      <c r="AK73" s="400">
        <v>0.23058312804924072</v>
      </c>
      <c r="AL73" s="400">
        <v>0.92007299363798278</v>
      </c>
      <c r="AM73" s="400">
        <v>2.6978151416369811</v>
      </c>
      <c r="AN73" s="400">
        <v>0.66913431763061304</v>
      </c>
      <c r="AO73" s="400">
        <v>0.95839267392613481</v>
      </c>
      <c r="AP73" s="400">
        <v>0.12865166343443685</v>
      </c>
      <c r="AQ73" s="400">
        <v>0.20359113480573129</v>
      </c>
      <c r="AR73" s="400">
        <v>29.029864645013177</v>
      </c>
      <c r="AS73" s="400">
        <v>7.2831313315392499E-2</v>
      </c>
      <c r="AT73" s="400">
        <v>1.5334152652648485</v>
      </c>
      <c r="AU73" s="400">
        <v>6.7302474765670732</v>
      </c>
      <c r="AV73" s="400">
        <v>0.2362776768718774</v>
      </c>
      <c r="AW73" s="400">
        <v>43.799066900650182</v>
      </c>
      <c r="AX73" s="400">
        <v>20.224229376988866</v>
      </c>
      <c r="AY73" s="400">
        <v>127.51301381003168</v>
      </c>
      <c r="AZ73" s="429">
        <v>162.01601132773624</v>
      </c>
      <c r="BB73" s="533">
        <f>'153-S 2020CEEIOT(RMB)'!FB177</f>
        <v>346.14854550048534</v>
      </c>
      <c r="BC73" s="508">
        <f>'153-S 2020CEEIOT(RMB)'!FC177</f>
        <v>37.905469724481797</v>
      </c>
      <c r="BE73" s="467"/>
    </row>
    <row r="74" spans="1:57">
      <c r="A74" s="827"/>
      <c r="B74" s="536" t="s">
        <v>901</v>
      </c>
      <c r="C74" s="459" t="s">
        <v>140</v>
      </c>
      <c r="D74" s="463">
        <v>1.5147245487689787</v>
      </c>
      <c r="E74" s="400">
        <v>0.15631440343657113</v>
      </c>
      <c r="F74" s="400">
        <v>0.31454471758001018</v>
      </c>
      <c r="G74" s="400">
        <v>0.22667885790476985</v>
      </c>
      <c r="H74" s="400">
        <v>0.45294555698929373</v>
      </c>
      <c r="I74" s="400">
        <v>2.7355979809218285</v>
      </c>
      <c r="J74" s="400">
        <v>0.19538979065505127</v>
      </c>
      <c r="K74" s="400">
        <v>0.18325005357975291</v>
      </c>
      <c r="L74" s="400">
        <v>7.8437932974625327E-2</v>
      </c>
      <c r="M74" s="400">
        <v>0.33561852741098286</v>
      </c>
      <c r="N74" s="400">
        <v>2.2870101352912398E-2</v>
      </c>
      <c r="O74" s="400">
        <v>0.81475912583692345</v>
      </c>
      <c r="P74" s="400">
        <v>0.56771757927554067</v>
      </c>
      <c r="Q74" s="400">
        <v>0.36107310120346636</v>
      </c>
      <c r="R74" s="400">
        <v>4.3870373468662283E-3</v>
      </c>
      <c r="S74" s="400">
        <v>0.25979204849502258</v>
      </c>
      <c r="T74" s="400">
        <v>3.1517335973916615E-2</v>
      </c>
      <c r="U74" s="400">
        <v>1.6774030991235808E-2</v>
      </c>
      <c r="V74" s="400">
        <v>3.6984205777801565E-2</v>
      </c>
      <c r="W74" s="400">
        <v>2.3770468037259372E-3</v>
      </c>
      <c r="X74" s="400">
        <v>0.54523550025052769</v>
      </c>
      <c r="Y74" s="400">
        <v>1.3632696604535879E-2</v>
      </c>
      <c r="Z74" s="400">
        <v>1.0623342719134257E-2</v>
      </c>
      <c r="AA74" s="400">
        <v>2.5698504025636617</v>
      </c>
      <c r="AB74" s="400">
        <v>13.217830240201048</v>
      </c>
      <c r="AC74" s="400">
        <v>0.41746121152247517</v>
      </c>
      <c r="AD74" s="400">
        <v>0.38615233057289405</v>
      </c>
      <c r="AE74" s="400">
        <v>0.20686540248149327</v>
      </c>
      <c r="AF74" s="400">
        <v>67.295760143598969</v>
      </c>
      <c r="AG74" s="400">
        <v>86.67258633240138</v>
      </c>
      <c r="AH74" s="400">
        <v>503.95515909029837</v>
      </c>
      <c r="AI74" s="400">
        <v>0.32270430923816701</v>
      </c>
      <c r="AJ74" s="400">
        <v>1.6118571635330207E-2</v>
      </c>
      <c r="AK74" s="400">
        <v>5.9190956214618326E-3</v>
      </c>
      <c r="AL74" s="400">
        <v>1.8381958478874576E-2</v>
      </c>
      <c r="AM74" s="400">
        <v>5.0204782165962199E-2</v>
      </c>
      <c r="AN74" s="400">
        <v>1.3327005826518992E-2</v>
      </c>
      <c r="AO74" s="400">
        <v>1.7834970290972856E-2</v>
      </c>
      <c r="AP74" s="400">
        <v>2.4361038782860925E-3</v>
      </c>
      <c r="AQ74" s="400">
        <v>3.7785678648474545E-3</v>
      </c>
      <c r="AR74" s="400">
        <v>0.52660633161282822</v>
      </c>
      <c r="AS74" s="400">
        <v>1.9298537975046106E-3</v>
      </c>
      <c r="AT74" s="400">
        <v>4.1552004514548935E-2</v>
      </c>
      <c r="AU74" s="400">
        <v>0.12199763910772779</v>
      </c>
      <c r="AV74" s="400">
        <v>4.4185080943759704E-3</v>
      </c>
      <c r="AW74" s="400">
        <v>0.86305835254911356</v>
      </c>
      <c r="AX74" s="400">
        <v>2.561192588343598</v>
      </c>
      <c r="AY74" s="400">
        <v>2.3363947818285031</v>
      </c>
      <c r="AZ74" s="429">
        <v>3.0491442818998693</v>
      </c>
      <c r="BB74" s="533">
        <f>'153-S 2020CEEIOT(RMB)'!FB178</f>
        <v>6.3029096931519675</v>
      </c>
      <c r="BC74" s="508">
        <f>'153-S 2020CEEIOT(RMB)'!FC178</f>
        <v>0.71280865259328041</v>
      </c>
      <c r="BE74" s="467"/>
    </row>
    <row r="75" spans="1:57">
      <c r="A75" s="827"/>
      <c r="B75" s="536" t="s">
        <v>902</v>
      </c>
      <c r="C75" s="459" t="s">
        <v>140</v>
      </c>
      <c r="D75" s="463">
        <v>68.741704224876031</v>
      </c>
      <c r="E75" s="400">
        <v>7.0840411599075752</v>
      </c>
      <c r="F75" s="400">
        <v>14.262927355717132</v>
      </c>
      <c r="G75" s="400">
        <v>9.6643164918916824</v>
      </c>
      <c r="H75" s="400">
        <v>19.545825193270769</v>
      </c>
      <c r="I75" s="400">
        <v>128.97328862629516</v>
      </c>
      <c r="J75" s="400">
        <v>3.5377654167120633</v>
      </c>
      <c r="K75" s="400">
        <v>8.5237695256616544</v>
      </c>
      <c r="L75" s="400">
        <v>3.6273767512061927</v>
      </c>
      <c r="M75" s="400">
        <v>15.68533438330477</v>
      </c>
      <c r="N75" s="400">
        <v>0.59077283578949169</v>
      </c>
      <c r="O75" s="400">
        <v>38.541064226378431</v>
      </c>
      <c r="P75" s="400">
        <v>26.876654941815445</v>
      </c>
      <c r="Q75" s="400">
        <v>17.092730444596175</v>
      </c>
      <c r="R75" s="400">
        <v>0.20536304928488042</v>
      </c>
      <c r="S75" s="400">
        <v>12.269964529883756</v>
      </c>
      <c r="T75" s="400">
        <v>1.478176305883387</v>
      </c>
      <c r="U75" s="400">
        <v>0.78726622009728142</v>
      </c>
      <c r="V75" s="400">
        <v>1.7320279352793131</v>
      </c>
      <c r="W75" s="400">
        <v>0.10257387951331082</v>
      </c>
      <c r="X75" s="400">
        <v>25.739220476198877</v>
      </c>
      <c r="Y75" s="400">
        <v>0.62804025020585597</v>
      </c>
      <c r="Z75" s="400">
        <v>0.48818667573998753</v>
      </c>
      <c r="AA75" s="400">
        <v>117.93421360711329</v>
      </c>
      <c r="AB75" s="400">
        <v>623.04828539312814</v>
      </c>
      <c r="AC75" s="400">
        <v>19.736134568785531</v>
      </c>
      <c r="AD75" s="400">
        <v>18.284136574582135</v>
      </c>
      <c r="AE75" s="400">
        <v>9.7184863844682141</v>
      </c>
      <c r="AF75" s="400">
        <v>1840.087271169011</v>
      </c>
      <c r="AG75" s="400">
        <v>967.18541320903421</v>
      </c>
      <c r="AH75" s="400">
        <v>137.71883017477623</v>
      </c>
      <c r="AI75" s="400">
        <v>15.216950090083245</v>
      </c>
      <c r="AJ75" s="400">
        <v>0.67883323330215639</v>
      </c>
      <c r="AK75" s="400">
        <v>0.19802068553919672</v>
      </c>
      <c r="AL75" s="400">
        <v>0.79020027230552459</v>
      </c>
      <c r="AM75" s="400">
        <v>2.3162064416812127</v>
      </c>
      <c r="AN75" s="400">
        <v>0.57404301435913807</v>
      </c>
      <c r="AO75" s="400">
        <v>0.82287625586455238</v>
      </c>
      <c r="AP75" s="400">
        <v>0.11044585184078848</v>
      </c>
      <c r="AQ75" s="400">
        <v>0.17483582074412812</v>
      </c>
      <c r="AR75" s="400">
        <v>24.927533792912993</v>
      </c>
      <c r="AS75" s="400">
        <v>6.2522910292626091E-2</v>
      </c>
      <c r="AT75" s="400">
        <v>1.1012115199930312</v>
      </c>
      <c r="AU75" s="400">
        <v>5.7792447324308585</v>
      </c>
      <c r="AV75" s="400">
        <v>0.20285176193022827</v>
      </c>
      <c r="AW75" s="400">
        <v>37.595665736237798</v>
      </c>
      <c r="AX75" s="400">
        <v>16.45857815426757</v>
      </c>
      <c r="AY75" s="400">
        <v>109.49159805289797</v>
      </c>
      <c r="AZ75" s="429">
        <v>139.13491333953218</v>
      </c>
      <c r="BB75" s="533">
        <f>'153-S 2020CEEIOT(RMB)'!FB179</f>
        <v>297.2408709747067</v>
      </c>
      <c r="BC75" s="508">
        <f>'153-S 2020CEEIOT(RMB)'!FC179</f>
        <v>32.553020345132524</v>
      </c>
      <c r="BE75" s="467"/>
    </row>
    <row r="76" spans="1:57">
      <c r="A76" s="827"/>
      <c r="B76" s="536" t="s">
        <v>903</v>
      </c>
      <c r="C76" s="459" t="s">
        <v>140</v>
      </c>
      <c r="D76" s="463">
        <v>14.210152700934602</v>
      </c>
      <c r="E76" s="400">
        <v>1.4658589372270139</v>
      </c>
      <c r="F76" s="400">
        <v>2.9501560724050249</v>
      </c>
      <c r="G76" s="400">
        <v>2.0899214268198212</v>
      </c>
      <c r="H76" s="400">
        <v>4.1898488136739376</v>
      </c>
      <c r="I76" s="400">
        <v>25.96469065723765</v>
      </c>
      <c r="J76" s="400">
        <v>26.969811170178637</v>
      </c>
      <c r="K76" s="400">
        <v>1.7293559127715401</v>
      </c>
      <c r="L76" s="400">
        <v>0.79172459910464321</v>
      </c>
      <c r="M76" s="400">
        <v>3.1751640074438314</v>
      </c>
      <c r="N76" s="400">
        <v>0.19665442483834675</v>
      </c>
      <c r="O76" s="400">
        <v>7.8302590348764971</v>
      </c>
      <c r="P76" s="400">
        <v>5.4355537592498777</v>
      </c>
      <c r="Q76" s="400">
        <v>3.4682116957100577</v>
      </c>
      <c r="R76" s="400">
        <v>4.1482052567901016E-2</v>
      </c>
      <c r="S76" s="400">
        <v>2.5851957837365416</v>
      </c>
      <c r="T76" s="400">
        <v>0.32420385653807299</v>
      </c>
      <c r="U76" s="400">
        <v>0.17319479663842463</v>
      </c>
      <c r="V76" s="400">
        <v>0.3634741450921844</v>
      </c>
      <c r="W76" s="400">
        <v>2.7592866687877735E-2</v>
      </c>
      <c r="X76" s="400">
        <v>5.4546804719767961</v>
      </c>
      <c r="Y76" s="400">
        <v>0.14473790296611769</v>
      </c>
      <c r="Z76" s="400">
        <v>0.1279047487770209</v>
      </c>
      <c r="AA76" s="400">
        <v>41.532866362110546</v>
      </c>
      <c r="AB76" s="400">
        <v>140.56419816083357</v>
      </c>
      <c r="AC76" s="400">
        <v>4.1171343542206573</v>
      </c>
      <c r="AD76" s="400">
        <v>3.7319195952454463</v>
      </c>
      <c r="AE76" s="400">
        <v>2.1910123888424051</v>
      </c>
      <c r="AF76" s="400">
        <v>520.75003449054975</v>
      </c>
      <c r="AG76" s="400">
        <v>303.88010107391636</v>
      </c>
      <c r="AH76" s="400">
        <v>527.70189836158784</v>
      </c>
      <c r="AI76" s="400">
        <v>3.1369232172799371</v>
      </c>
      <c r="AJ76" s="400">
        <v>0.19360334267743184</v>
      </c>
      <c r="AK76" s="400">
        <v>8.9691861848151144E-2</v>
      </c>
      <c r="AL76" s="400">
        <v>0.18727186886554228</v>
      </c>
      <c r="AM76" s="400">
        <v>0.57317665695364495</v>
      </c>
      <c r="AN76" s="400">
        <v>0.24492591988354476</v>
      </c>
      <c r="AO76" s="400">
        <v>0.19515493554910768</v>
      </c>
      <c r="AP76" s="400">
        <v>2.9979704195677907E-2</v>
      </c>
      <c r="AQ76" s="400">
        <v>3.5574432729547703E-2</v>
      </c>
      <c r="AR76" s="400">
        <v>5.0666104943285308</v>
      </c>
      <c r="AS76" s="400">
        <v>3.4189204476246335E-2</v>
      </c>
      <c r="AT76" s="400">
        <v>1.1248114849671096</v>
      </c>
      <c r="AU76" s="400">
        <v>1.1587178352203096</v>
      </c>
      <c r="AV76" s="400">
        <v>5.1581185642972864E-2</v>
      </c>
      <c r="AW76" s="400">
        <v>12.149442320389591</v>
      </c>
      <c r="AX76" s="400">
        <v>226.91603259489438</v>
      </c>
      <c r="AY76" s="400">
        <v>23.3170577965614</v>
      </c>
      <c r="AZ76" s="429">
        <v>29.238962236063713</v>
      </c>
      <c r="BB76" s="533">
        <f>'153-S 2020CEEIOT(RMB)'!FB180</f>
        <v>59.763209548684245</v>
      </c>
      <c r="BC76" s="508">
        <f>'153-S 2020CEEIOT(RMB)'!FC180</f>
        <v>6.6785920216779449</v>
      </c>
      <c r="BE76" s="467"/>
    </row>
    <row r="77" spans="1:57">
      <c r="A77" s="827"/>
      <c r="B77" s="536" t="s">
        <v>904</v>
      </c>
      <c r="C77" s="459" t="s">
        <v>140</v>
      </c>
      <c r="D77" s="463">
        <v>3.7670124428679528</v>
      </c>
      <c r="E77" s="400">
        <v>0.38818981981893352</v>
      </c>
      <c r="F77" s="400">
        <v>0.78158689698283856</v>
      </c>
      <c r="G77" s="400">
        <v>0.52882727911616767</v>
      </c>
      <c r="H77" s="400">
        <v>1.0698491915304824</v>
      </c>
      <c r="I77" s="400">
        <v>7.0736542744567004</v>
      </c>
      <c r="J77" s="400">
        <v>0.17894625100440023</v>
      </c>
      <c r="K77" s="400">
        <v>0.46735645891882455</v>
      </c>
      <c r="L77" s="400">
        <v>0.19884551384740806</v>
      </c>
      <c r="M77" s="400">
        <v>0.86011221028936191</v>
      </c>
      <c r="N77" s="400">
        <v>3.1816716319112308E-2</v>
      </c>
      <c r="O77" s="400">
        <v>2.1139426529167151</v>
      </c>
      <c r="P77" s="400">
        <v>1.4741930875145544</v>
      </c>
      <c r="Q77" s="400">
        <v>0.93753680486959134</v>
      </c>
      <c r="R77" s="400">
        <v>1.1261586875837001E-2</v>
      </c>
      <c r="S77" s="400">
        <v>0.6729444513757693</v>
      </c>
      <c r="T77" s="400">
        <v>8.1054304157391011E-2</v>
      </c>
      <c r="U77" s="400">
        <v>4.3169418536333985E-2</v>
      </c>
      <c r="V77" s="400">
        <v>9.4976421523568944E-2</v>
      </c>
      <c r="W77" s="400">
        <v>5.6125925950213764E-3</v>
      </c>
      <c r="X77" s="400">
        <v>1.411639546860026</v>
      </c>
      <c r="Y77" s="400">
        <v>3.4422589806791741E-2</v>
      </c>
      <c r="Z77" s="400">
        <v>2.6750824488234175E-2</v>
      </c>
      <c r="AA77" s="400">
        <v>6.4586964883342395</v>
      </c>
      <c r="AB77" s="400">
        <v>34.166551805880388</v>
      </c>
      <c r="AC77" s="400">
        <v>1.0824612070968398</v>
      </c>
      <c r="AD77" s="400">
        <v>1.0028830821609875</v>
      </c>
      <c r="AE77" s="400">
        <v>0.53290288665020147</v>
      </c>
      <c r="AF77" s="400">
        <v>87.650160005765386</v>
      </c>
      <c r="AG77" s="400">
        <v>46.143036646621233</v>
      </c>
      <c r="AH77" s="400">
        <v>108.25719312659655</v>
      </c>
      <c r="AI77" s="400">
        <v>0.83456614519809613</v>
      </c>
      <c r="AJ77" s="400">
        <v>3.7119556846267811E-2</v>
      </c>
      <c r="AK77" s="400">
        <v>1.0751353166252154E-2</v>
      </c>
      <c r="AL77" s="400">
        <v>4.3242313424192276E-2</v>
      </c>
      <c r="AM77" s="400">
        <v>0.12694124167264861</v>
      </c>
      <c r="AN77" s="400">
        <v>3.1379373139468147E-2</v>
      </c>
      <c r="AO77" s="400">
        <v>4.5101117811867347E-2</v>
      </c>
      <c r="AP77" s="400">
        <v>6.0499139850774828E-3</v>
      </c>
      <c r="AQ77" s="400">
        <v>9.5851046872010726E-3</v>
      </c>
      <c r="AR77" s="400">
        <v>1.3672716704755872</v>
      </c>
      <c r="AS77" s="400">
        <v>3.3894096422422042E-3</v>
      </c>
      <c r="AT77" s="400">
        <v>0.1569080973919188</v>
      </c>
      <c r="AU77" s="400">
        <v>0.31700091471207198</v>
      </c>
      <c r="AV77" s="400">
        <v>1.1115805815955615E-2</v>
      </c>
      <c r="AW77" s="400">
        <v>2.0569210092968286</v>
      </c>
      <c r="AX77" s="400">
        <v>0.70999217230815781</v>
      </c>
      <c r="AY77" s="400">
        <v>6.0039893410202181</v>
      </c>
      <c r="AZ77" s="429">
        <v>7.6252739450763567</v>
      </c>
      <c r="BB77" s="533">
        <f>'153-S 2020CEEIOT(RMB)'!FB181</f>
        <v>16.302558175259534</v>
      </c>
      <c r="BC77" s="508">
        <f>'153-S 2020CEEIOT(RMB)'!FC181</f>
        <v>1.7841497931164236</v>
      </c>
      <c r="BE77" s="467"/>
    </row>
    <row r="78" spans="1:57">
      <c r="A78" s="827"/>
      <c r="B78" s="536" t="s">
        <v>905</v>
      </c>
      <c r="C78" s="459" t="s">
        <v>140</v>
      </c>
      <c r="D78" s="463">
        <v>78.277400554442337</v>
      </c>
      <c r="E78" s="400">
        <v>8.0675805723947391</v>
      </c>
      <c r="F78" s="400">
        <v>16.242477108356248</v>
      </c>
      <c r="G78" s="400">
        <v>11.059023201901189</v>
      </c>
      <c r="H78" s="400">
        <v>22.34488096303447</v>
      </c>
      <c r="I78" s="400">
        <v>146.44495525918495</v>
      </c>
      <c r="J78" s="400">
        <v>4.2611957834455252</v>
      </c>
      <c r="K78" s="400">
        <v>9.6881693942252607</v>
      </c>
      <c r="L78" s="400">
        <v>4.1242114084547952</v>
      </c>
      <c r="M78" s="400">
        <v>17.821726686351887</v>
      </c>
      <c r="N78" s="400">
        <v>0.71147743761399751</v>
      </c>
      <c r="O78" s="400">
        <v>43.750593467376738</v>
      </c>
      <c r="P78" s="400">
        <v>30.507927792433858</v>
      </c>
      <c r="Q78" s="400">
        <v>19.402094507632732</v>
      </c>
      <c r="R78" s="400">
        <v>0.23330650963465629</v>
      </c>
      <c r="S78" s="400">
        <v>13.92925880910974</v>
      </c>
      <c r="T78" s="400">
        <v>1.6788379254272141</v>
      </c>
      <c r="U78" s="400">
        <v>0.89408488140932763</v>
      </c>
      <c r="V78" s="400">
        <v>1.9675154524832379</v>
      </c>
      <c r="W78" s="400">
        <v>0.11721245875673689</v>
      </c>
      <c r="X78" s="400">
        <v>29.220741695556093</v>
      </c>
      <c r="Y78" s="400">
        <v>0.71420065471779071</v>
      </c>
      <c r="Z78" s="400">
        <v>0.55512710983634461</v>
      </c>
      <c r="AA78" s="400">
        <v>134.02328085672241</v>
      </c>
      <c r="AB78" s="400">
        <v>707.32458901815255</v>
      </c>
      <c r="AC78" s="400">
        <v>22.403818190893322</v>
      </c>
      <c r="AD78" s="400">
        <v>20.753916421471814</v>
      </c>
      <c r="AE78" s="400">
        <v>11.035827228650447</v>
      </c>
      <c r="AF78" s="400">
        <v>2477.264014919946</v>
      </c>
      <c r="AG78" s="400">
        <v>5573.904714607047</v>
      </c>
      <c r="AH78" s="400">
        <v>190.06510803038725</v>
      </c>
      <c r="AI78" s="400">
        <v>17.277461138177113</v>
      </c>
      <c r="AJ78" s="400">
        <v>0.77716171693219249</v>
      </c>
      <c r="AK78" s="400">
        <v>0.2312744631369629</v>
      </c>
      <c r="AL78" s="400">
        <v>0.90348008415098757</v>
      </c>
      <c r="AM78" s="400">
        <v>2.633319004314763</v>
      </c>
      <c r="AN78" s="400">
        <v>0.65524428103617249</v>
      </c>
      <c r="AO78" s="400">
        <v>0.93560824038132395</v>
      </c>
      <c r="AP78" s="400">
        <v>0.1257117249969403</v>
      </c>
      <c r="AQ78" s="400">
        <v>0.19879788114554964</v>
      </c>
      <c r="AR78" s="400">
        <v>28.295475725199548</v>
      </c>
      <c r="AS78" s="400">
        <v>7.3213315448207944E-2</v>
      </c>
      <c r="AT78" s="400">
        <v>6.0130946970322245</v>
      </c>
      <c r="AU78" s="400">
        <v>6.5598515178267576</v>
      </c>
      <c r="AV78" s="400">
        <v>0.23069822845733992</v>
      </c>
      <c r="AW78" s="400">
        <v>42.909877559121092</v>
      </c>
      <c r="AX78" s="400">
        <v>25.518591853443446</v>
      </c>
      <c r="AY78" s="400">
        <v>124.3686924864753</v>
      </c>
      <c r="AZ78" s="429">
        <v>158.36426920587454</v>
      </c>
      <c r="BB78" s="533">
        <f>'153-S 2020CEEIOT(RMB)'!FB182</f>
        <v>337.50102498601564</v>
      </c>
      <c r="BC78" s="508">
        <f>'153-S 2020CEEIOT(RMB)'!FC182</f>
        <v>37.051162456843883</v>
      </c>
      <c r="BE78" s="467"/>
    </row>
    <row r="79" spans="1:57">
      <c r="A79" s="827"/>
      <c r="B79" s="536" t="s">
        <v>906</v>
      </c>
      <c r="C79" s="459" t="s">
        <v>140</v>
      </c>
      <c r="D79" s="463">
        <v>9.3501145942910444</v>
      </c>
      <c r="E79" s="400">
        <v>0.96574511586777378</v>
      </c>
      <c r="F79" s="400">
        <v>1.9426404515734148</v>
      </c>
      <c r="G79" s="400">
        <v>1.4525976747566309</v>
      </c>
      <c r="H79" s="400">
        <v>2.8824465665056045</v>
      </c>
      <c r="I79" s="400">
        <v>16.472453552920307</v>
      </c>
      <c r="J79" s="400">
        <v>0.81016839602822444</v>
      </c>
      <c r="K79" s="400">
        <v>1.1134660685325306</v>
      </c>
      <c r="L79" s="400">
        <v>0.47664790005267937</v>
      </c>
      <c r="M79" s="400">
        <v>2.0328130674844678</v>
      </c>
      <c r="N79" s="400">
        <v>0.17918801845546792</v>
      </c>
      <c r="O79" s="400">
        <v>4.8921092402581907</v>
      </c>
      <c r="P79" s="400">
        <v>3.4076655384063654</v>
      </c>
      <c r="Q79" s="400">
        <v>2.1670175211762941</v>
      </c>
      <c r="R79" s="400">
        <v>2.6544855198143816E-2</v>
      </c>
      <c r="S79" s="400">
        <v>1.5585247410307412</v>
      </c>
      <c r="T79" s="400">
        <v>0.18959133346120621</v>
      </c>
      <c r="U79" s="400">
        <v>0.10083521052032032</v>
      </c>
      <c r="V79" s="400">
        <v>0.22325840733396185</v>
      </c>
      <c r="W79" s="400">
        <v>1.493946646430923E-2</v>
      </c>
      <c r="X79" s="400">
        <v>3.2709859105015222</v>
      </c>
      <c r="Y79" s="400">
        <v>8.2804934836811311E-2</v>
      </c>
      <c r="Z79" s="400">
        <v>6.4121624388587622E-2</v>
      </c>
      <c r="AA79" s="400">
        <v>15.170127725685749</v>
      </c>
      <c r="AB79" s="400">
        <v>79.095704356643424</v>
      </c>
      <c r="AC79" s="400">
        <v>2.5040131308661158</v>
      </c>
      <c r="AD79" s="400">
        <v>2.3164185142378715</v>
      </c>
      <c r="AE79" s="400">
        <v>1.2409046196566269</v>
      </c>
      <c r="AF79" s="400">
        <v>202.59076619574432</v>
      </c>
      <c r="AG79" s="400">
        <v>76.261031556088568</v>
      </c>
      <c r="AH79" s="400">
        <v>16.198900766249867</v>
      </c>
      <c r="AI79" s="400">
        <v>1.9404704167439464</v>
      </c>
      <c r="AJ79" s="400">
        <v>0.10248422547812974</v>
      </c>
      <c r="AK79" s="400">
        <v>4.1301237207539698E-2</v>
      </c>
      <c r="AL79" s="400">
        <v>0.11665515661454583</v>
      </c>
      <c r="AM79" s="400">
        <v>0.30331933834872599</v>
      </c>
      <c r="AN79" s="400">
        <v>8.0823920231901214E-2</v>
      </c>
      <c r="AO79" s="400">
        <v>0.10803121007588343</v>
      </c>
      <c r="AP79" s="400">
        <v>1.4808174137749005E-2</v>
      </c>
      <c r="AQ79" s="400">
        <v>2.3039363745088283E-2</v>
      </c>
      <c r="AR79" s="400">
        <v>3.1603116355272931</v>
      </c>
      <c r="AS79" s="400">
        <v>1.3470799932191696E-2</v>
      </c>
      <c r="AT79" s="400">
        <v>0.33397515763185248</v>
      </c>
      <c r="AU79" s="400">
        <v>0.73228267613562859</v>
      </c>
      <c r="AV79" s="400">
        <v>2.6740414691607418E-2</v>
      </c>
      <c r="AW79" s="400">
        <v>5.3232978177511381</v>
      </c>
      <c r="AX79" s="400">
        <v>17.363553395870017</v>
      </c>
      <c r="AY79" s="400">
        <v>14.085707303222659</v>
      </c>
      <c r="AZ79" s="429">
        <v>18.737168965000478</v>
      </c>
      <c r="BB79" s="533">
        <f>'153-S 2020CEEIOT(RMB)'!FB183</f>
        <v>37.948238200351156</v>
      </c>
      <c r="BC79" s="508">
        <f>'153-S 2020CEEIOT(RMB)'!FC183</f>
        <v>4.3832406903690755</v>
      </c>
      <c r="BE79" s="467"/>
    </row>
    <row r="80" spans="1:57">
      <c r="A80" s="827"/>
      <c r="B80" s="536" t="s">
        <v>907</v>
      </c>
      <c r="C80" s="459" t="s">
        <v>140</v>
      </c>
      <c r="D80" s="463">
        <v>34.681802937517723</v>
      </c>
      <c r="E80" s="400">
        <v>3.5746245729643245</v>
      </c>
      <c r="F80" s="400">
        <v>7.1966529192269046</v>
      </c>
      <c r="G80" s="400">
        <v>4.9111955129673346</v>
      </c>
      <c r="H80" s="400">
        <v>9.9185931254451383</v>
      </c>
      <c r="I80" s="400">
        <v>64.796897217814546</v>
      </c>
      <c r="J80" s="400">
        <v>2.7869180989404745</v>
      </c>
      <c r="K80" s="400">
        <v>4.2886235590747415</v>
      </c>
      <c r="L80" s="400">
        <v>1.8276857065847167</v>
      </c>
      <c r="M80" s="400">
        <v>7.8878618994722745</v>
      </c>
      <c r="N80" s="400">
        <v>0.32364375526401745</v>
      </c>
      <c r="O80" s="400">
        <v>19.358708289834354</v>
      </c>
      <c r="P80" s="400">
        <v>13.498044511005997</v>
      </c>
      <c r="Q80" s="400">
        <v>8.5847087267358688</v>
      </c>
      <c r="R80" s="400">
        <v>0.10325380704729469</v>
      </c>
      <c r="S80" s="400">
        <v>6.1665601629672127</v>
      </c>
      <c r="T80" s="400">
        <v>0.74376861263677985</v>
      </c>
      <c r="U80" s="400">
        <v>0.39611198096210259</v>
      </c>
      <c r="V80" s="400">
        <v>0.87117680223479343</v>
      </c>
      <c r="W80" s="400">
        <v>5.2205697050438163E-2</v>
      </c>
      <c r="X80" s="400">
        <v>12.937339853707169</v>
      </c>
      <c r="Y80" s="400">
        <v>0.31677852892032343</v>
      </c>
      <c r="Z80" s="400">
        <v>0.24672397647383665</v>
      </c>
      <c r="AA80" s="400">
        <v>59.90339525966813</v>
      </c>
      <c r="AB80" s="400">
        <v>313.4453005360794</v>
      </c>
      <c r="AC80" s="400">
        <v>9.9167445930926696</v>
      </c>
      <c r="AD80" s="400">
        <v>9.183477077646339</v>
      </c>
      <c r="AE80" s="400">
        <v>4.8908153897794362</v>
      </c>
      <c r="AF80" s="400">
        <v>1116.4332499282814</v>
      </c>
      <c r="AG80" s="400">
        <v>935.14215719559957</v>
      </c>
      <c r="AH80" s="400">
        <v>2570.4295589575431</v>
      </c>
      <c r="AI80" s="400">
        <v>7.6469668766820904</v>
      </c>
      <c r="AJ80" s="400">
        <v>0.34672442369373396</v>
      </c>
      <c r="AK80" s="400">
        <v>0.10496309636314197</v>
      </c>
      <c r="AL80" s="400">
        <v>0.40164928443720221</v>
      </c>
      <c r="AM80" s="400">
        <v>1.1691860577631388</v>
      </c>
      <c r="AN80" s="400">
        <v>0.29470959002595065</v>
      </c>
      <c r="AO80" s="400">
        <v>0.41513947879353175</v>
      </c>
      <c r="AP80" s="400">
        <v>5.5924893364339812E-2</v>
      </c>
      <c r="AQ80" s="400">
        <v>8.8016541092150943E-2</v>
      </c>
      <c r="AR80" s="400">
        <v>12.519991241252709</v>
      </c>
      <c r="AS80" s="400">
        <v>3.3448013152605663E-2</v>
      </c>
      <c r="AT80" s="400">
        <v>3.0301934153898018</v>
      </c>
      <c r="AU80" s="400">
        <v>2.9020002350197593</v>
      </c>
      <c r="AV80" s="400">
        <v>0.10248614859917918</v>
      </c>
      <c r="AW80" s="400">
        <v>19.171015911044361</v>
      </c>
      <c r="AX80" s="400">
        <v>19.701754628458747</v>
      </c>
      <c r="AY80" s="400">
        <v>55.077709043180434</v>
      </c>
      <c r="AZ80" s="429">
        <v>70.170069499088342</v>
      </c>
      <c r="BA80" s="400"/>
      <c r="BB80" s="533">
        <f>'153-S 2020CEEIOT(RMB)'!FB184</f>
        <v>149.32919448153217</v>
      </c>
      <c r="BC80" s="508">
        <f>'153-S 2020CEEIOT(RMB)'!FC184</f>
        <v>16.411624302711228</v>
      </c>
      <c r="BE80" s="467"/>
    </row>
    <row r="81" spans="1:57">
      <c r="A81" s="827"/>
      <c r="B81" s="536" t="s">
        <v>908</v>
      </c>
      <c r="C81" s="459" t="s">
        <v>140</v>
      </c>
      <c r="D81" s="463">
        <v>71.606613311183949</v>
      </c>
      <c r="E81" s="400">
        <v>7.3899184739737596</v>
      </c>
      <c r="F81" s="400">
        <v>14.870120725012793</v>
      </c>
      <c r="G81" s="400">
        <v>10.738693502433662</v>
      </c>
      <c r="H81" s="400">
        <v>21.449287724508082</v>
      </c>
      <c r="I81" s="400">
        <v>129.14320288872969</v>
      </c>
      <c r="J81" s="400">
        <v>5.9516913156770022</v>
      </c>
      <c r="K81" s="400">
        <v>8.6555993311109951</v>
      </c>
      <c r="L81" s="400">
        <v>3.6984835543488068</v>
      </c>
      <c r="M81" s="400">
        <v>15.849351430018521</v>
      </c>
      <c r="N81" s="400">
        <v>1.0963350858737286</v>
      </c>
      <c r="O81" s="400">
        <v>38.446554982182505</v>
      </c>
      <c r="P81" s="400">
        <v>26.79143916033042</v>
      </c>
      <c r="Q81" s="400">
        <v>17.038082766563114</v>
      </c>
      <c r="R81" s="400">
        <v>0.20716834677471183</v>
      </c>
      <c r="S81" s="400">
        <v>12.247422358875635</v>
      </c>
      <c r="T81" s="400">
        <v>1.4846773259016148</v>
      </c>
      <c r="U81" s="400">
        <v>0.79006454329123887</v>
      </c>
      <c r="V81" s="400">
        <v>1.7445955438871983</v>
      </c>
      <c r="W81" s="400">
        <v>0.11179907045358395</v>
      </c>
      <c r="X81" s="400">
        <v>25.700512082037356</v>
      </c>
      <c r="Y81" s="400">
        <v>0.64189818694257839</v>
      </c>
      <c r="Z81" s="400">
        <v>0.4981699048981868</v>
      </c>
      <c r="AA81" s="400">
        <v>119.06667180356959</v>
      </c>
      <c r="AB81" s="400">
        <v>621.9304071689121</v>
      </c>
      <c r="AC81" s="400">
        <v>19.684956255696232</v>
      </c>
      <c r="AD81" s="400">
        <v>18.21826647941278</v>
      </c>
      <c r="AE81" s="400">
        <v>9.7356510323702672</v>
      </c>
      <c r="AF81" s="400">
        <v>2757.7749839081025</v>
      </c>
      <c r="AG81" s="400">
        <v>18613.136974499048</v>
      </c>
      <c r="AH81" s="400">
        <v>3134.8771255597653</v>
      </c>
      <c r="AI81" s="400">
        <v>15.2241605576752</v>
      </c>
      <c r="AJ81" s="400">
        <v>0.75768837744043283</v>
      </c>
      <c r="AK81" s="400">
        <v>0.27715719037797371</v>
      </c>
      <c r="AL81" s="400">
        <v>0.86820958806769633</v>
      </c>
      <c r="AM81" s="400">
        <v>2.3583167447719551</v>
      </c>
      <c r="AN81" s="400">
        <v>0.61449923868481415</v>
      </c>
      <c r="AO81" s="400">
        <v>0.83893442943193253</v>
      </c>
      <c r="AP81" s="400">
        <v>0.11419246066926896</v>
      </c>
      <c r="AQ81" s="400">
        <v>0.17851398367100141</v>
      </c>
      <c r="AR81" s="400">
        <v>24.848045862214807</v>
      </c>
      <c r="AS81" s="400">
        <v>8.9745753267318401E-2</v>
      </c>
      <c r="AT81" s="400">
        <v>4.7302612362722813</v>
      </c>
      <c r="AU81" s="400">
        <v>5.7584221445549177</v>
      </c>
      <c r="AV81" s="400">
        <v>0.20742782042392513</v>
      </c>
      <c r="AW81" s="400">
        <v>40.290589881502477</v>
      </c>
      <c r="AX81" s="400">
        <v>96.178137096800086</v>
      </c>
      <c r="AY81" s="400">
        <v>110.16021999123691</v>
      </c>
      <c r="AZ81" s="429">
        <v>144.03604180878054</v>
      </c>
      <c r="BB81" s="533">
        <f>'153-S 2020CEEIOT(RMB)'!FB185</f>
        <v>297.55618853542046</v>
      </c>
      <c r="BC81" s="508">
        <f>'153-S 2020CEEIOT(RMB)'!FC185</f>
        <v>33.692443351067055</v>
      </c>
      <c r="BE81" s="467"/>
    </row>
    <row r="82" spans="1:57">
      <c r="A82" s="827"/>
      <c r="B82" s="468" t="s">
        <v>151</v>
      </c>
      <c r="C82" s="459" t="s">
        <v>140</v>
      </c>
      <c r="D82" s="463">
        <v>1091167.0496148474</v>
      </c>
      <c r="E82" s="400">
        <v>112447.02196316782</v>
      </c>
      <c r="F82" s="400">
        <v>226601.10050088839</v>
      </c>
      <c r="G82" s="400">
        <v>154041.92044690304</v>
      </c>
      <c r="H82" s="400">
        <v>311137.78682349005</v>
      </c>
      <c r="I82" s="400">
        <v>417063.34595250175</v>
      </c>
      <c r="J82" s="400">
        <v>123807.67537212619</v>
      </c>
      <c r="K82" s="400">
        <v>38429.481156948372</v>
      </c>
      <c r="L82" s="400">
        <v>12561.618507857689</v>
      </c>
      <c r="M82" s="400">
        <v>124097526.02379361</v>
      </c>
      <c r="N82" s="400">
        <v>5129.336858487788</v>
      </c>
      <c r="O82" s="400">
        <v>126729.73839188604</v>
      </c>
      <c r="P82" s="400">
        <v>97628.860710747555</v>
      </c>
      <c r="Q82" s="400">
        <v>63045.144176437934</v>
      </c>
      <c r="R82" s="400">
        <v>1676.6856868822258</v>
      </c>
      <c r="S82" s="400">
        <v>53355.223566060129</v>
      </c>
      <c r="T82" s="400">
        <v>5597.0143913472366</v>
      </c>
      <c r="U82" s="400">
        <v>2597.8017991639808</v>
      </c>
      <c r="V82" s="400">
        <v>8023.963468714639</v>
      </c>
      <c r="W82" s="400">
        <v>1563.9945236327517</v>
      </c>
      <c r="X82" s="400">
        <v>86617.366906794137</v>
      </c>
      <c r="Y82" s="400">
        <v>5205.6611009573753</v>
      </c>
      <c r="Z82" s="400">
        <v>4486.3927135314498</v>
      </c>
      <c r="AA82" s="400">
        <v>1178277.9656071714</v>
      </c>
      <c r="AB82" s="400">
        <v>2408492.1088126055</v>
      </c>
      <c r="AC82" s="400">
        <v>69867.595293662118</v>
      </c>
      <c r="AD82" s="400">
        <v>59902.91096820074</v>
      </c>
      <c r="AE82" s="400">
        <v>38352.695313620774</v>
      </c>
      <c r="AF82" s="400">
        <v>5193192.0490351664</v>
      </c>
      <c r="AG82" s="400">
        <v>4614365.4428094514</v>
      </c>
      <c r="AH82" s="400">
        <v>450270.76081306819</v>
      </c>
      <c r="AI82" s="400">
        <v>99269.750754280205</v>
      </c>
      <c r="AJ82" s="400">
        <v>38809.843147864573</v>
      </c>
      <c r="AK82" s="400">
        <v>5440.5442085865125</v>
      </c>
      <c r="AL82" s="400">
        <v>9501.7449823766146</v>
      </c>
      <c r="AM82" s="400">
        <v>11871.018827237522</v>
      </c>
      <c r="AN82" s="400">
        <v>4982.0991288238811</v>
      </c>
      <c r="AO82" s="400">
        <v>13809.600932458399</v>
      </c>
      <c r="AP82" s="400">
        <v>817.73716843327873</v>
      </c>
      <c r="AQ82" s="400">
        <v>602.77782198744194</v>
      </c>
      <c r="AR82" s="400">
        <v>86070.08829119055</v>
      </c>
      <c r="AS82" s="400">
        <v>425.67395943814671</v>
      </c>
      <c r="AT82" s="400">
        <v>6416807.447735752</v>
      </c>
      <c r="AU82" s="400">
        <v>21681.929092195198</v>
      </c>
      <c r="AV82" s="400">
        <v>1069.9780970106133</v>
      </c>
      <c r="AW82" s="400">
        <v>598776.68369655206</v>
      </c>
      <c r="AX82" s="400">
        <v>506386.89220686903</v>
      </c>
      <c r="AY82" s="400">
        <v>1789088.4214392109</v>
      </c>
      <c r="AZ82" s="429">
        <v>2255345.9118656982</v>
      </c>
      <c r="BB82" s="533">
        <f>'153-S 2020CEEIOT(RMB)'!FB186</f>
        <v>4712904.2881885832</v>
      </c>
      <c r="BC82" s="508">
        <f>'153-S 2020CEEIOT(RMB)'!FC186</f>
        <v>1019908.2089573932</v>
      </c>
      <c r="BE82" s="467"/>
    </row>
    <row r="83" spans="1:57">
      <c r="A83" s="827"/>
      <c r="B83" s="468" t="s">
        <v>152</v>
      </c>
      <c r="C83" s="459" t="s">
        <v>140</v>
      </c>
      <c r="D83" s="463">
        <v>76008.36485622605</v>
      </c>
      <c r="E83" s="400">
        <v>7999.4163215991521</v>
      </c>
      <c r="F83" s="400">
        <v>15998.238108688171</v>
      </c>
      <c r="G83" s="400">
        <v>21294.518824177849</v>
      </c>
      <c r="H83" s="400">
        <v>38790.446449004834</v>
      </c>
      <c r="I83" s="400">
        <v>13476.112653747598</v>
      </c>
      <c r="J83" s="400">
        <v>74328481.009793416</v>
      </c>
      <c r="K83" s="400">
        <v>830.63311210873712</v>
      </c>
      <c r="L83" s="400">
        <v>580.23204593736205</v>
      </c>
      <c r="M83" s="400">
        <v>582646.66014313814</v>
      </c>
      <c r="N83" s="400">
        <v>1095.4363132367059</v>
      </c>
      <c r="O83" s="400">
        <v>397873.62793756084</v>
      </c>
      <c r="P83" s="400">
        <v>6520.4642641942701</v>
      </c>
      <c r="Q83" s="400">
        <v>4504.4212714234036</v>
      </c>
      <c r="R83" s="400">
        <v>371.89716650655112</v>
      </c>
      <c r="S83" s="400">
        <v>5949.5134305396477</v>
      </c>
      <c r="T83" s="400">
        <v>437.8583448968613</v>
      </c>
      <c r="U83" s="400">
        <v>101.20998608902377</v>
      </c>
      <c r="V83" s="400">
        <v>1019.8271306615759</v>
      </c>
      <c r="W83" s="400">
        <v>434.75157762105391</v>
      </c>
      <c r="X83" s="400">
        <v>333943.42090808577</v>
      </c>
      <c r="Y83" s="400">
        <v>1163.3695393500668</v>
      </c>
      <c r="Z83" s="400">
        <v>1047.5932308521892</v>
      </c>
      <c r="AA83" s="400">
        <v>558038.8567391017</v>
      </c>
      <c r="AB83" s="400">
        <v>344446.0984227318</v>
      </c>
      <c r="AC83" s="400">
        <v>4112.6167846943526</v>
      </c>
      <c r="AD83" s="400">
        <v>2210.4910510273698</v>
      </c>
      <c r="AE83" s="400">
        <v>5288272.7413958274</v>
      </c>
      <c r="AF83" s="400">
        <v>145731.80922595024</v>
      </c>
      <c r="AG83" s="400">
        <v>81856.163246069977</v>
      </c>
      <c r="AH83" s="400">
        <v>17530.845704290499</v>
      </c>
      <c r="AI83" s="400">
        <v>5709.8684844541858</v>
      </c>
      <c r="AJ83" s="400">
        <v>3476.0290292334967</v>
      </c>
      <c r="AK83" s="400">
        <v>1672.7992960582033</v>
      </c>
      <c r="AL83" s="400">
        <v>2223.9386009988611</v>
      </c>
      <c r="AM83" s="400">
        <v>1750.363107154586</v>
      </c>
      <c r="AN83" s="400">
        <v>1125.2658589848015</v>
      </c>
      <c r="AO83" s="400">
        <v>3944.0656883015254</v>
      </c>
      <c r="AP83" s="400">
        <v>170.80411713847545</v>
      </c>
      <c r="AQ83" s="400">
        <v>29.582712228626587</v>
      </c>
      <c r="AR83" s="400">
        <v>2991.4555495650925</v>
      </c>
      <c r="AS83" s="400">
        <v>80.990980930086792</v>
      </c>
      <c r="AT83" s="400">
        <v>105400.72279157621</v>
      </c>
      <c r="AU83" s="400">
        <v>1650.4303284131631</v>
      </c>
      <c r="AV83" s="400">
        <v>164.32894519605989</v>
      </c>
      <c r="AW83" s="400">
        <v>53267.859434701255</v>
      </c>
      <c r="AX83" s="400">
        <v>773075.47063392343</v>
      </c>
      <c r="AY83" s="400">
        <v>64598.826863236281</v>
      </c>
      <c r="AZ83" s="429">
        <v>132318.80488559842</v>
      </c>
      <c r="BB83" s="533">
        <f>'153-S 2020CEEIOT(RMB)'!FB187</f>
        <v>139164.75319948597</v>
      </c>
      <c r="BC83" s="508">
        <f>'153-S 2020CEEIOT(RMB)'!FC187</f>
        <v>105374.4814846745</v>
      </c>
      <c r="BE83" s="467"/>
    </row>
    <row r="84" spans="1:57">
      <c r="A84" s="828"/>
      <c r="B84" s="547" t="s">
        <v>153</v>
      </c>
      <c r="C84" s="548" t="s">
        <v>140</v>
      </c>
      <c r="D84" s="463">
        <v>14107.754265604204</v>
      </c>
      <c r="E84" s="400">
        <v>1454.2570224525607</v>
      </c>
      <c r="F84" s="400">
        <v>2977.0532125562931</v>
      </c>
      <c r="G84" s="400">
        <v>2182.1956866299038</v>
      </c>
      <c r="H84" s="400">
        <v>4296.0699950382905</v>
      </c>
      <c r="I84" s="400">
        <v>3801.0872856057345</v>
      </c>
      <c r="J84" s="400">
        <v>44769.699077875572</v>
      </c>
      <c r="K84" s="400">
        <v>134.87925173584668</v>
      </c>
      <c r="L84" s="400">
        <v>333.10286090225236</v>
      </c>
      <c r="M84" s="400">
        <v>49276.071806736094</v>
      </c>
      <c r="N84" s="400">
        <v>1191.5841583676106</v>
      </c>
      <c r="O84" s="400">
        <v>1669.3166377654559</v>
      </c>
      <c r="P84" s="400">
        <v>5023.968019072553</v>
      </c>
      <c r="Q84" s="400">
        <v>3602.7751999381662</v>
      </c>
      <c r="R84" s="400">
        <v>405.54476875066445</v>
      </c>
      <c r="S84" s="400">
        <v>5679.126424066515</v>
      </c>
      <c r="T84" s="400">
        <v>365.99598296207103</v>
      </c>
      <c r="U84" s="400">
        <v>44.445825279107673</v>
      </c>
      <c r="V84" s="400">
        <v>1006.950230235766</v>
      </c>
      <c r="W84" s="400">
        <v>486.19236306392054</v>
      </c>
      <c r="X84" s="400">
        <v>1933.673621888192</v>
      </c>
      <c r="Y84" s="400">
        <v>1269.2345690317427</v>
      </c>
      <c r="Z84" s="400">
        <v>1149.6214033917752</v>
      </c>
      <c r="AA84" s="400">
        <v>10378.720877935419</v>
      </c>
      <c r="AB84" s="400">
        <v>344805.56177704001</v>
      </c>
      <c r="AC84" s="400">
        <v>2915.438261396675</v>
      </c>
      <c r="AD84" s="400">
        <v>880.40789066716263</v>
      </c>
      <c r="AE84" s="400">
        <v>2981.7719485394609</v>
      </c>
      <c r="AF84" s="400">
        <v>22422.245732259235</v>
      </c>
      <c r="AG84" s="400">
        <v>27747.038258900164</v>
      </c>
      <c r="AH84" s="400">
        <v>8399.5138625126256</v>
      </c>
      <c r="AI84" s="400">
        <v>4979.3540952682279</v>
      </c>
      <c r="AJ84" s="400">
        <v>3793.7769795718023</v>
      </c>
      <c r="AK84" s="400">
        <v>1886.8328490615258</v>
      </c>
      <c r="AL84" s="400">
        <v>2460.4636529052627</v>
      </c>
      <c r="AM84" s="400">
        <v>1784.8740209900993</v>
      </c>
      <c r="AN84" s="400">
        <v>1227.8393342249963</v>
      </c>
      <c r="AO84" s="400">
        <v>4421.6557544470224</v>
      </c>
      <c r="AP84" s="400">
        <v>184.61392320607115</v>
      </c>
      <c r="AQ84" s="400">
        <v>17.916268274516526</v>
      </c>
      <c r="AR84" s="400">
        <v>1155.5667493515004</v>
      </c>
      <c r="AS84" s="400">
        <v>86.070758039710313</v>
      </c>
      <c r="AT84" s="400">
        <v>305739.87455778103</v>
      </c>
      <c r="AU84" s="400">
        <v>1362.7008686972545</v>
      </c>
      <c r="AV84" s="400">
        <v>168.96580266228554</v>
      </c>
      <c r="AW84" s="400">
        <v>8432.6968396591092</v>
      </c>
      <c r="AX84" s="400">
        <v>76093.416613584646</v>
      </c>
      <c r="AY84" s="400">
        <v>34944.405779692883</v>
      </c>
      <c r="AZ84" s="429">
        <v>40143.376401653339</v>
      </c>
      <c r="BB84" s="533">
        <f>'153-S 2020CEEIOT(RMB)'!FB188</f>
        <v>59843.358581433946</v>
      </c>
      <c r="BC84" s="508">
        <f>'153-S 2020CEEIOT(RMB)'!FC188</f>
        <v>133086.76859814979</v>
      </c>
      <c r="BE84" s="467"/>
    </row>
    <row r="85" spans="1:57" ht="14" customHeight="1">
      <c r="A85" s="811" t="s">
        <v>917</v>
      </c>
      <c r="B85" s="465" t="s">
        <v>918</v>
      </c>
      <c r="C85" s="459" t="s">
        <v>140</v>
      </c>
      <c r="D85" s="553">
        <v>569.84852073249158</v>
      </c>
      <c r="E85" s="554">
        <v>48.690244787309332</v>
      </c>
      <c r="F85" s="554">
        <v>293.73699378150263</v>
      </c>
      <c r="G85" s="554">
        <v>103.1343483723727</v>
      </c>
      <c r="H85" s="423">
        <v>56.589892326323863</v>
      </c>
      <c r="I85" s="555">
        <v>9939</v>
      </c>
      <c r="J85" s="555">
        <v>1152</v>
      </c>
      <c r="K85" s="423">
        <v>2544</v>
      </c>
      <c r="L85" s="555">
        <v>4916</v>
      </c>
      <c r="M85" s="555">
        <v>2418</v>
      </c>
      <c r="N85" s="423">
        <v>39</v>
      </c>
      <c r="O85" s="555">
        <v>55001</v>
      </c>
      <c r="P85" s="555">
        <v>25021.999999999996</v>
      </c>
      <c r="Q85" s="423">
        <v>28123</v>
      </c>
      <c r="R85" s="555">
        <v>521</v>
      </c>
      <c r="S85" s="555">
        <v>60563</v>
      </c>
      <c r="T85" s="423">
        <v>3111</v>
      </c>
      <c r="U85" s="555">
        <v>4543</v>
      </c>
      <c r="V85" s="555">
        <v>473</v>
      </c>
      <c r="W85" s="423">
        <v>268</v>
      </c>
      <c r="X85" s="555">
        <v>54294.000000000007</v>
      </c>
      <c r="Y85" s="555">
        <v>197</v>
      </c>
      <c r="Z85" s="423">
        <v>390</v>
      </c>
      <c r="AA85" s="555">
        <v>13690</v>
      </c>
      <c r="AB85" s="555">
        <v>56690.999999999993</v>
      </c>
      <c r="AC85" s="423">
        <v>13167</v>
      </c>
      <c r="AD85" s="555">
        <v>20645</v>
      </c>
      <c r="AE85" s="555">
        <v>2153</v>
      </c>
      <c r="AF85" s="423">
        <v>2806.0000000000005</v>
      </c>
      <c r="AG85" s="555">
        <v>6972.9999999999991</v>
      </c>
      <c r="AH85" s="555">
        <v>3822</v>
      </c>
      <c r="AI85" s="423">
        <v>5622</v>
      </c>
      <c r="AJ85" s="555">
        <v>2310</v>
      </c>
      <c r="AK85" s="555">
        <v>1325</v>
      </c>
      <c r="AL85" s="423">
        <v>6145</v>
      </c>
      <c r="AM85" s="555">
        <v>3743.9999999999991</v>
      </c>
      <c r="AN85" s="555">
        <v>4087.9999999999991</v>
      </c>
      <c r="AO85" s="423">
        <v>17524.999999999996</v>
      </c>
      <c r="AP85" s="555">
        <v>98</v>
      </c>
      <c r="AQ85" s="555">
        <v>756</v>
      </c>
      <c r="AR85" s="555">
        <v>471.99999999999994</v>
      </c>
      <c r="AS85" s="423">
        <v>728</v>
      </c>
      <c r="AT85" s="555">
        <v>9243</v>
      </c>
      <c r="AU85" s="555">
        <v>14</v>
      </c>
      <c r="AV85" s="423">
        <v>7004</v>
      </c>
      <c r="AW85" s="555">
        <v>0</v>
      </c>
      <c r="AX85" s="555">
        <v>0</v>
      </c>
      <c r="AY85" s="555">
        <v>0</v>
      </c>
      <c r="AZ85" s="556">
        <v>0</v>
      </c>
      <c r="BA85" s="471"/>
      <c r="BB85" s="544">
        <f>'153-S 2020CEEIOT(RMB)'!FB189</f>
        <v>0</v>
      </c>
      <c r="BC85" s="532">
        <f>'153-S 2020CEEIOT(RMB)'!FC189</f>
        <v>0</v>
      </c>
      <c r="BD85" s="474"/>
    </row>
    <row r="86" spans="1:57" ht="15">
      <c r="A86" s="827"/>
      <c r="B86" s="537" t="s">
        <v>921</v>
      </c>
      <c r="C86" s="459" t="s">
        <v>140</v>
      </c>
      <c r="D86" s="470">
        <v>23.920880068061681</v>
      </c>
      <c r="E86" s="466">
        <v>2.0439002009598135</v>
      </c>
      <c r="F86" s="466">
        <v>12.330377537469795</v>
      </c>
      <c r="G86" s="466">
        <v>4.3293336536910179</v>
      </c>
      <c r="H86" s="400">
        <v>2.3755085398176994</v>
      </c>
      <c r="I86" s="471">
        <v>185</v>
      </c>
      <c r="J86" s="471">
        <v>61.000000000000007</v>
      </c>
      <c r="K86" s="400">
        <v>21</v>
      </c>
      <c r="L86" s="471">
        <v>226</v>
      </c>
      <c r="M86" s="471">
        <v>403</v>
      </c>
      <c r="N86" s="400">
        <v>1</v>
      </c>
      <c r="O86" s="471">
        <v>2082</v>
      </c>
      <c r="P86" s="471">
        <v>1488</v>
      </c>
      <c r="Q86" s="400">
        <v>1032</v>
      </c>
      <c r="R86" s="471">
        <v>29</v>
      </c>
      <c r="S86" s="471">
        <v>1760.9999999999998</v>
      </c>
      <c r="T86" s="400">
        <v>125</v>
      </c>
      <c r="U86" s="471">
        <v>264</v>
      </c>
      <c r="V86" s="471">
        <v>9</v>
      </c>
      <c r="W86" s="400">
        <v>56</v>
      </c>
      <c r="X86" s="471">
        <v>1455</v>
      </c>
      <c r="Y86" s="471">
        <v>12.999999999999998</v>
      </c>
      <c r="Z86" s="400">
        <v>26</v>
      </c>
      <c r="AA86" s="471">
        <v>555</v>
      </c>
      <c r="AB86" s="471">
        <v>4241</v>
      </c>
      <c r="AC86" s="400">
        <v>604</v>
      </c>
      <c r="AD86" s="471">
        <v>480</v>
      </c>
      <c r="AE86" s="471">
        <v>119</v>
      </c>
      <c r="AF86" s="400">
        <v>121</v>
      </c>
      <c r="AG86" s="471">
        <v>407.99999999999994</v>
      </c>
      <c r="AH86" s="471">
        <v>506</v>
      </c>
      <c r="AI86" s="400">
        <v>221</v>
      </c>
      <c r="AJ86" s="471">
        <v>82</v>
      </c>
      <c r="AK86" s="471">
        <v>97</v>
      </c>
      <c r="AL86" s="400">
        <v>111</v>
      </c>
      <c r="AM86" s="471">
        <v>97.999999999999986</v>
      </c>
      <c r="AN86" s="471">
        <v>212.99999999999994</v>
      </c>
      <c r="AO86" s="400">
        <v>966.00000000000011</v>
      </c>
      <c r="AP86" s="471">
        <v>5</v>
      </c>
      <c r="AQ86" s="471">
        <v>42</v>
      </c>
      <c r="AR86" s="471">
        <v>19</v>
      </c>
      <c r="AS86" s="400">
        <v>23</v>
      </c>
      <c r="AT86" s="471">
        <v>433.99999999999994</v>
      </c>
      <c r="AU86" s="471">
        <v>1</v>
      </c>
      <c r="AV86" s="400">
        <v>231</v>
      </c>
      <c r="AW86" s="471">
        <v>0</v>
      </c>
      <c r="AX86" s="471">
        <v>0</v>
      </c>
      <c r="AY86" s="471">
        <v>0</v>
      </c>
      <c r="AZ86" s="472">
        <v>0</v>
      </c>
      <c r="BA86" s="471"/>
      <c r="BB86" s="540">
        <f>'153-S 2020CEEIOT(RMB)'!FB190</f>
        <v>0</v>
      </c>
      <c r="BC86" s="508">
        <f>'153-S 2020CEEIOT(RMB)'!FC190</f>
        <v>0</v>
      </c>
      <c r="BD86" s="474"/>
    </row>
    <row r="87" spans="1:57">
      <c r="A87" s="827"/>
      <c r="B87" s="538" t="s">
        <v>922</v>
      </c>
      <c r="C87" s="459" t="s">
        <v>140</v>
      </c>
      <c r="D87" s="470">
        <v>844672.85395888903</v>
      </c>
      <c r="E87" s="466">
        <v>72172.387096114297</v>
      </c>
      <c r="F87" s="550">
        <v>435399.33126754453</v>
      </c>
      <c r="G87" s="466">
        <v>152873.58168255619</v>
      </c>
      <c r="H87" s="400">
        <v>83881.84599489611</v>
      </c>
      <c r="I87" s="471">
        <v>2179.250516233592</v>
      </c>
      <c r="J87" s="471">
        <v>998.34065346843261</v>
      </c>
      <c r="K87" s="400">
        <v>562.03398880162092</v>
      </c>
      <c r="L87" s="471">
        <v>459.36690258915979</v>
      </c>
      <c r="M87" s="471">
        <v>772.76973404036551</v>
      </c>
      <c r="N87" s="400">
        <v>187.60586667903914</v>
      </c>
      <c r="O87" s="471">
        <v>11513.999999999998</v>
      </c>
      <c r="P87" s="471">
        <v>0</v>
      </c>
      <c r="Q87" s="400">
        <v>261.99155418320606</v>
      </c>
      <c r="R87" s="471">
        <v>989.00517642528268</v>
      </c>
      <c r="S87" s="471">
        <v>9285.9729032289979</v>
      </c>
      <c r="T87" s="400">
        <v>5306.0270967710021</v>
      </c>
      <c r="U87" s="471">
        <v>1386.1681292014641</v>
      </c>
      <c r="V87" s="471">
        <v>1517.0174450560116</v>
      </c>
      <c r="W87" s="400">
        <v>943.50657943479462</v>
      </c>
      <c r="X87" s="471">
        <v>5119.9063297147259</v>
      </c>
      <c r="Y87" s="471">
        <v>2746.093670285275</v>
      </c>
      <c r="Z87" s="400">
        <v>1427.6063176832297</v>
      </c>
      <c r="AA87" s="471">
        <v>3794.7413945959502</v>
      </c>
      <c r="AB87" s="471">
        <v>12310.430028611858</v>
      </c>
      <c r="AC87" s="400">
        <v>4724.0654175880645</v>
      </c>
      <c r="AD87" s="471">
        <v>1152.158293628358</v>
      </c>
      <c r="AE87" s="471">
        <v>5639.3462601717192</v>
      </c>
      <c r="AF87" s="400">
        <v>6795.6028716847595</v>
      </c>
      <c r="AG87" s="471">
        <v>6336.5075960513814</v>
      </c>
      <c r="AH87" s="471">
        <v>4863.9754678391619</v>
      </c>
      <c r="AI87" s="400">
        <v>4815.8766640068716</v>
      </c>
      <c r="AJ87" s="471">
        <v>4940.3736674642423</v>
      </c>
      <c r="AK87" s="471">
        <v>3590.954480627568</v>
      </c>
      <c r="AL87" s="400">
        <v>6549.2435410897215</v>
      </c>
      <c r="AM87" s="471">
        <v>1446.3336310886496</v>
      </c>
      <c r="AN87" s="471">
        <v>6467.7442961695579</v>
      </c>
      <c r="AO87" s="400">
        <v>10117.492120643878</v>
      </c>
      <c r="AP87" s="471">
        <v>900.75051619231272</v>
      </c>
      <c r="AQ87" s="471">
        <v>414.02519776294577</v>
      </c>
      <c r="AR87" s="471">
        <v>916.1538219810916</v>
      </c>
      <c r="AS87" s="400">
        <v>191.87296480921694</v>
      </c>
      <c r="AT87" s="471">
        <v>6484.767895443897</v>
      </c>
      <c r="AU87" s="471">
        <v>753.426266106703</v>
      </c>
      <c r="AV87" s="400">
        <v>377.11222342425719</v>
      </c>
      <c r="AW87" s="471">
        <v>252081.58868813774</v>
      </c>
      <c r="AX87" s="471">
        <v>105684.18419389849</v>
      </c>
      <c r="AY87" s="471">
        <v>170137.32244353736</v>
      </c>
      <c r="AZ87" s="472">
        <v>649666.46899289824</v>
      </c>
      <c r="BA87" s="471"/>
      <c r="BB87" s="533">
        <f>'153-S 2020CEEIOT(RMB)'!FB191</f>
        <v>266458.86838163575</v>
      </c>
      <c r="BC87" s="508">
        <f>'153-S 2020CEEIOT(RMB)'!FC191</f>
        <v>71971.567299892471</v>
      </c>
      <c r="BD87" s="474"/>
    </row>
    <row r="88" spans="1:57">
      <c r="A88" s="827"/>
      <c r="B88" s="538" t="s">
        <v>923</v>
      </c>
      <c r="C88" s="459" t="s">
        <v>140</v>
      </c>
      <c r="D88" s="475">
        <v>130767.47770540384</v>
      </c>
      <c r="E88" s="471">
        <v>11173.321098580313</v>
      </c>
      <c r="F88" s="471">
        <v>67406.063871501552</v>
      </c>
      <c r="G88" s="471">
        <v>23667.023973510899</v>
      </c>
      <c r="H88" s="400">
        <v>12986.113351003425</v>
      </c>
      <c r="I88" s="471">
        <v>76.464930394161115</v>
      </c>
      <c r="J88" s="471">
        <v>35.029496612927453</v>
      </c>
      <c r="K88" s="400">
        <v>19.720490835144592</v>
      </c>
      <c r="L88" s="471">
        <v>16.118136932952972</v>
      </c>
      <c r="M88" s="471">
        <v>27.114727510188271</v>
      </c>
      <c r="N88" s="400">
        <v>6.5826619887382138</v>
      </c>
      <c r="O88" s="471">
        <v>1048</v>
      </c>
      <c r="P88" s="471">
        <v>0</v>
      </c>
      <c r="Q88" s="400">
        <v>357.19268611169133</v>
      </c>
      <c r="R88" s="471">
        <v>34.701936014922197</v>
      </c>
      <c r="S88" s="471">
        <v>229.09472623097855</v>
      </c>
      <c r="T88" s="400">
        <v>130.90527376902145</v>
      </c>
      <c r="U88" s="471">
        <v>48.63747821759523</v>
      </c>
      <c r="V88" s="471">
        <v>53.22868228266708</v>
      </c>
      <c r="W88" s="400">
        <v>33.10549401525595</v>
      </c>
      <c r="X88" s="471">
        <v>0</v>
      </c>
      <c r="Y88" s="471">
        <v>0</v>
      </c>
      <c r="Z88" s="400">
        <v>50.091449743271227</v>
      </c>
      <c r="AA88" s="471">
        <v>133.14882086301583</v>
      </c>
      <c r="AB88" s="471">
        <v>233.53959426393686</v>
      </c>
      <c r="AC88" s="400">
        <v>89.61964109585351</v>
      </c>
      <c r="AD88" s="471">
        <v>21.857447692437585</v>
      </c>
      <c r="AE88" s="471">
        <v>106.98331694777208</v>
      </c>
      <c r="AF88" s="400">
        <v>238.44220602402655</v>
      </c>
      <c r="AG88" s="471">
        <v>222.333599861452</v>
      </c>
      <c r="AH88" s="471">
        <v>170.66580588909341</v>
      </c>
      <c r="AI88" s="400">
        <v>168.97812856164461</v>
      </c>
      <c r="AJ88" s="471">
        <v>173.34644447242962</v>
      </c>
      <c r="AK88" s="471">
        <v>125.99840282903753</v>
      </c>
      <c r="AL88" s="400">
        <v>229.79801898560424</v>
      </c>
      <c r="AM88" s="471">
        <v>50.74854845925087</v>
      </c>
      <c r="AN88" s="471">
        <v>226.93839635682662</v>
      </c>
      <c r="AO88" s="400">
        <v>354.99972353136422</v>
      </c>
      <c r="AP88" s="471">
        <v>31.605281269905706</v>
      </c>
      <c r="AQ88" s="471">
        <v>14.527199921506869</v>
      </c>
      <c r="AR88" s="471">
        <v>32.145748139687427</v>
      </c>
      <c r="AS88" s="400">
        <v>6.7323847301479622</v>
      </c>
      <c r="AT88" s="471">
        <v>227.53571562961039</v>
      </c>
      <c r="AU88" s="471">
        <v>26.436009337077298</v>
      </c>
      <c r="AV88" s="400">
        <v>13.232007839447622</v>
      </c>
      <c r="AW88" s="471">
        <v>14466.423625242736</v>
      </c>
      <c r="AX88" s="471">
        <v>6064.9894623147575</v>
      </c>
      <c r="AY88" s="471">
        <v>9763.8173170103873</v>
      </c>
      <c r="AZ88" s="472">
        <v>37282.970186267892</v>
      </c>
      <c r="BA88" s="471"/>
      <c r="BB88" s="533">
        <f>'153-S 2020CEEIOT(RMB)'!FB192</f>
        <v>15291.5049796849</v>
      </c>
      <c r="BC88" s="508">
        <f>'153-S 2020CEEIOT(RMB)'!FC192</f>
        <v>4130.2944294793169</v>
      </c>
      <c r="BD88" s="474"/>
    </row>
    <row r="89" spans="1:57">
      <c r="A89" s="827"/>
      <c r="B89" s="538" t="s">
        <v>924</v>
      </c>
      <c r="C89" s="459" t="s">
        <v>140</v>
      </c>
      <c r="D89" s="475">
        <v>0</v>
      </c>
      <c r="E89" s="471">
        <v>0</v>
      </c>
      <c r="F89" s="471">
        <v>0</v>
      </c>
      <c r="G89" s="471">
        <v>0</v>
      </c>
      <c r="H89" s="400">
        <v>0</v>
      </c>
      <c r="I89" s="471">
        <v>71.3800125229494</v>
      </c>
      <c r="J89" s="471">
        <v>32.70003508816778</v>
      </c>
      <c r="K89" s="400">
        <v>18.409078194607478</v>
      </c>
      <c r="L89" s="471">
        <v>15.0462808269116</v>
      </c>
      <c r="M89" s="471">
        <v>25.311598130760746</v>
      </c>
      <c r="N89" s="400">
        <v>6.144914966487125</v>
      </c>
      <c r="O89" s="471">
        <v>0</v>
      </c>
      <c r="P89" s="471">
        <v>0</v>
      </c>
      <c r="Q89" s="400">
        <v>8.5813724852639606</v>
      </c>
      <c r="R89" s="471">
        <v>32.394257269929867</v>
      </c>
      <c r="S89" s="471">
        <v>0</v>
      </c>
      <c r="T89" s="400">
        <v>0</v>
      </c>
      <c r="U89" s="471">
        <v>45.40308591612515</v>
      </c>
      <c r="V89" s="471">
        <v>49.688974910869717</v>
      </c>
      <c r="W89" s="400">
        <v>30.903978663241428</v>
      </c>
      <c r="X89" s="471">
        <v>0</v>
      </c>
      <c r="Y89" s="471">
        <v>0</v>
      </c>
      <c r="Z89" s="400">
        <v>46.760368335343678</v>
      </c>
      <c r="AA89" s="471">
        <v>124.29442427562526</v>
      </c>
      <c r="AB89" s="471">
        <v>0</v>
      </c>
      <c r="AC89" s="400">
        <v>0</v>
      </c>
      <c r="AD89" s="471">
        <v>0</v>
      </c>
      <c r="AE89" s="471">
        <v>0</v>
      </c>
      <c r="AF89" s="400">
        <v>222.58579932342874</v>
      </c>
      <c r="AG89" s="471">
        <v>207.54841547066547</v>
      </c>
      <c r="AH89" s="471">
        <v>159.31652979746869</v>
      </c>
      <c r="AI89" s="400">
        <v>157.74108301229523</v>
      </c>
      <c r="AJ89" s="471">
        <v>161.81890591501306</v>
      </c>
      <c r="AK89" s="471">
        <v>117.61950904090649</v>
      </c>
      <c r="AL89" s="400">
        <v>214.51645072306155</v>
      </c>
      <c r="AM89" s="471">
        <v>47.373769986710684</v>
      </c>
      <c r="AN89" s="471">
        <v>211.84699299909761</v>
      </c>
      <c r="AO89" s="400">
        <v>331.39224191652835</v>
      </c>
      <c r="AP89" s="471">
        <v>29.503530065456975</v>
      </c>
      <c r="AQ89" s="471">
        <v>13.56114112672666</v>
      </c>
      <c r="AR89" s="471">
        <v>30.008055888398214</v>
      </c>
      <c r="AS89" s="400">
        <v>6.2846811455931224</v>
      </c>
      <c r="AT89" s="471">
        <v>212.40459054024132</v>
      </c>
      <c r="AU89" s="471">
        <v>24.678014716161655</v>
      </c>
      <c r="AV89" s="400">
        <v>12.352079318124353</v>
      </c>
      <c r="AW89" s="471">
        <v>0</v>
      </c>
      <c r="AX89" s="471">
        <v>0</v>
      </c>
      <c r="AY89" s="471">
        <v>0</v>
      </c>
      <c r="AZ89" s="472">
        <v>0</v>
      </c>
      <c r="BA89" s="471"/>
      <c r="BB89" s="533">
        <f>'153-S 2020CEEIOT(RMB)'!FB193</f>
        <v>0</v>
      </c>
      <c r="BC89" s="501">
        <f>'153-S 2020CEEIOT(RMB)'!FC193</f>
        <v>0</v>
      </c>
      <c r="BD89" s="474"/>
    </row>
    <row r="90" spans="1:57">
      <c r="A90" s="827"/>
      <c r="B90" s="538" t="s">
        <v>925</v>
      </c>
      <c r="C90" s="459" t="s">
        <v>140</v>
      </c>
      <c r="D90" s="475">
        <v>0</v>
      </c>
      <c r="E90" s="471">
        <v>0</v>
      </c>
      <c r="F90" s="471">
        <v>0</v>
      </c>
      <c r="G90" s="471">
        <v>0</v>
      </c>
      <c r="H90" s="400">
        <v>0</v>
      </c>
      <c r="I90" s="471">
        <v>1.1431507093927085</v>
      </c>
      <c r="J90" s="471">
        <v>0.52369097436326539</v>
      </c>
      <c r="K90" s="400">
        <v>0.29482133798541166</v>
      </c>
      <c r="L90" s="471">
        <v>0.24096614714764694</v>
      </c>
      <c r="M90" s="471">
        <v>0.40536517627731455</v>
      </c>
      <c r="N90" s="400">
        <v>9.8410796731636302E-2</v>
      </c>
      <c r="O90" s="471">
        <v>0</v>
      </c>
      <c r="P90" s="471">
        <v>0</v>
      </c>
      <c r="Q90" s="400">
        <v>0.13743065736978705</v>
      </c>
      <c r="R90" s="471">
        <v>0.51879394342308682</v>
      </c>
      <c r="S90" s="471">
        <v>0</v>
      </c>
      <c r="T90" s="400">
        <v>0</v>
      </c>
      <c r="U90" s="471">
        <v>0.7271302993530484</v>
      </c>
      <c r="V90" s="471">
        <v>0.7957688001258727</v>
      </c>
      <c r="W90" s="400">
        <v>0.49492713552807649</v>
      </c>
      <c r="X90" s="471">
        <v>0</v>
      </c>
      <c r="Y90" s="471">
        <v>0</v>
      </c>
      <c r="Z90" s="400">
        <v>0.74886717366190458</v>
      </c>
      <c r="AA90" s="471">
        <v>1.9905748719020868</v>
      </c>
      <c r="AB90" s="471">
        <v>0</v>
      </c>
      <c r="AC90" s="400">
        <v>0</v>
      </c>
      <c r="AD90" s="471">
        <v>0</v>
      </c>
      <c r="AE90" s="471">
        <v>0</v>
      </c>
      <c r="AF90" s="400">
        <v>3.5647109800591985</v>
      </c>
      <c r="AG90" s="471">
        <v>3.3238873179287065</v>
      </c>
      <c r="AH90" s="471">
        <v>2.5514537980419467</v>
      </c>
      <c r="AI90" s="400">
        <v>2.5262230219965867</v>
      </c>
      <c r="AJ90" s="471">
        <v>2.5915293448628218</v>
      </c>
      <c r="AK90" s="471">
        <v>1.8836761222941103</v>
      </c>
      <c r="AL90" s="400">
        <v>3.4354803838347836</v>
      </c>
      <c r="AM90" s="471">
        <v>0.7586907994658002</v>
      </c>
      <c r="AN90" s="471">
        <v>3.3927290255345581</v>
      </c>
      <c r="AO90" s="400">
        <v>5.3072458667938935</v>
      </c>
      <c r="AP90" s="471">
        <v>0.47249895498509031</v>
      </c>
      <c r="AQ90" s="471">
        <v>0.21718163882652763</v>
      </c>
      <c r="AR90" s="471">
        <v>0.48057893468832702</v>
      </c>
      <c r="AS90" s="400">
        <v>0.10064915171571204</v>
      </c>
      <c r="AT90" s="471">
        <v>3.4016589486626754</v>
      </c>
      <c r="AU90" s="471">
        <v>0.39521833958930552</v>
      </c>
      <c r="AV90" s="400">
        <v>0.19781851719974192</v>
      </c>
      <c r="AW90" s="471">
        <v>0</v>
      </c>
      <c r="AX90" s="471">
        <v>0</v>
      </c>
      <c r="AY90" s="471">
        <v>0</v>
      </c>
      <c r="AZ90" s="472">
        <v>0</v>
      </c>
      <c r="BA90" s="471"/>
      <c r="BB90" s="533">
        <f>'153-S 2020CEEIOT(RMB)'!FB194</f>
        <v>0</v>
      </c>
      <c r="BC90" s="501">
        <f>'153-S 2020CEEIOT(RMB)'!FC194</f>
        <v>0</v>
      </c>
      <c r="BD90" s="474"/>
    </row>
    <row r="91" spans="1:57">
      <c r="A91" s="827"/>
      <c r="B91" s="538" t="s">
        <v>926</v>
      </c>
      <c r="C91" s="459" t="s">
        <v>140</v>
      </c>
      <c r="D91" s="475">
        <v>0</v>
      </c>
      <c r="E91" s="471">
        <v>0</v>
      </c>
      <c r="F91" s="471">
        <v>0</v>
      </c>
      <c r="G91" s="471">
        <v>0</v>
      </c>
      <c r="H91" s="471">
        <v>0</v>
      </c>
      <c r="I91" s="471">
        <v>0.51002108572905458</v>
      </c>
      <c r="J91" s="471">
        <v>0.23364674240822608</v>
      </c>
      <c r="K91" s="471">
        <v>0.13153567387041443</v>
      </c>
      <c r="L91" s="471">
        <v>0.10750797334279631</v>
      </c>
      <c r="M91" s="471">
        <v>0.18085523249295574</v>
      </c>
      <c r="N91" s="471">
        <v>4.3906355464883896E-2</v>
      </c>
      <c r="O91" s="471">
        <v>0</v>
      </c>
      <c r="P91" s="471">
        <v>0</v>
      </c>
      <c r="Q91" s="471">
        <v>6.1315216364981905E-2</v>
      </c>
      <c r="R91" s="471">
        <v>0.231461913219531</v>
      </c>
      <c r="S91" s="471">
        <v>0</v>
      </c>
      <c r="T91" s="471">
        <v>0</v>
      </c>
      <c r="U91" s="471">
        <v>0.32441197971136015</v>
      </c>
      <c r="V91" s="471">
        <v>0.35503531082538942</v>
      </c>
      <c r="W91" s="471">
        <v>0.22081364508175721</v>
      </c>
      <c r="X91" s="471">
        <v>0</v>
      </c>
      <c r="Y91" s="471">
        <v>0</v>
      </c>
      <c r="Z91" s="471">
        <v>0.33410996978761898</v>
      </c>
      <c r="AA91" s="471">
        <v>0.88810263515631549</v>
      </c>
      <c r="AB91" s="471">
        <v>0</v>
      </c>
      <c r="AC91" s="471">
        <v>0</v>
      </c>
      <c r="AD91" s="471">
        <v>0</v>
      </c>
      <c r="AE91" s="471">
        <v>0</v>
      </c>
      <c r="AF91" s="471">
        <v>1.5904095141802572</v>
      </c>
      <c r="AG91" s="471">
        <v>1.4829651110758846</v>
      </c>
      <c r="AH91" s="471">
        <v>1.1383409252802528</v>
      </c>
      <c r="AI91" s="471">
        <v>1.1270841175061694</v>
      </c>
      <c r="AJ91" s="471">
        <v>1.1562207846311052</v>
      </c>
      <c r="AK91" s="471">
        <v>0.84040934686968005</v>
      </c>
      <c r="AL91" s="471">
        <v>1.5327527866339805</v>
      </c>
      <c r="AM91" s="471">
        <v>0.33849281822320321</v>
      </c>
      <c r="AN91" s="471">
        <v>1.5136791037000334</v>
      </c>
      <c r="AO91" s="471">
        <v>2.3678481559541988</v>
      </c>
      <c r="AP91" s="471">
        <v>0.21080722607027108</v>
      </c>
      <c r="AQ91" s="471">
        <v>9.6896423476450805E-2</v>
      </c>
      <c r="AR91" s="471">
        <v>0.21441214009171516</v>
      </c>
      <c r="AS91" s="471">
        <v>4.4905006150086899E-2</v>
      </c>
      <c r="AT91" s="471">
        <v>1.5176632232495013</v>
      </c>
      <c r="AU91" s="471">
        <v>0.17632818227830557</v>
      </c>
      <c r="AV91" s="471">
        <v>8.8257492289115627E-2</v>
      </c>
      <c r="AW91" s="471">
        <v>0</v>
      </c>
      <c r="AX91" s="551">
        <v>0</v>
      </c>
      <c r="AY91" s="551">
        <v>0</v>
      </c>
      <c r="AZ91" s="557">
        <v>0</v>
      </c>
      <c r="BA91" s="474"/>
      <c r="BB91" s="540">
        <f>'153-S 2020CEEIOT(RMB)'!FB195</f>
        <v>0</v>
      </c>
      <c r="BC91" s="501">
        <f>'153-S 2020CEEIOT(RMB)'!FC195</f>
        <v>0</v>
      </c>
    </row>
    <row r="92" spans="1:57">
      <c r="A92" s="827"/>
      <c r="B92" s="538" t="s">
        <v>927</v>
      </c>
      <c r="C92" s="459" t="s">
        <v>140</v>
      </c>
      <c r="D92" s="475">
        <v>0</v>
      </c>
      <c r="E92" s="471">
        <v>0</v>
      </c>
      <c r="F92" s="471">
        <v>0</v>
      </c>
      <c r="G92" s="471">
        <v>0</v>
      </c>
      <c r="H92" s="471">
        <v>0</v>
      </c>
      <c r="I92" s="471">
        <v>2.1582226603751972E-2</v>
      </c>
      <c r="J92" s="471">
        <v>9.8870754189987753E-3</v>
      </c>
      <c r="K92" s="471">
        <v>5.5661085382195611E-3</v>
      </c>
      <c r="L92" s="471">
        <v>4.5493441493259764E-3</v>
      </c>
      <c r="M92" s="471">
        <v>7.6531318397506385E-3</v>
      </c>
      <c r="N92" s="471">
        <v>1.8579563463213614E-3</v>
      </c>
      <c r="O92" s="471">
        <v>0</v>
      </c>
      <c r="P92" s="471">
        <v>0</v>
      </c>
      <c r="Q92" s="471">
        <v>2.5946356550249094E-3</v>
      </c>
      <c r="R92" s="471">
        <v>9.7946214402117888E-3</v>
      </c>
      <c r="S92" s="471">
        <v>0</v>
      </c>
      <c r="T92" s="471">
        <v>0</v>
      </c>
      <c r="U92" s="471">
        <v>1.372792822691625E-2</v>
      </c>
      <c r="V92" s="471">
        <v>1.5023795574282784E-2</v>
      </c>
      <c r="W92" s="471">
        <v>9.3440256858059925E-3</v>
      </c>
      <c r="X92" s="471">
        <v>0</v>
      </c>
      <c r="Y92" s="471">
        <v>0</v>
      </c>
      <c r="Z92" s="471">
        <v>1.4138311690038301E-2</v>
      </c>
      <c r="AA92" s="471">
        <v>3.7581254688586217E-2</v>
      </c>
      <c r="AB92" s="471">
        <v>0</v>
      </c>
      <c r="AC92" s="471">
        <v>0</v>
      </c>
      <c r="AD92" s="471">
        <v>0</v>
      </c>
      <c r="AE92" s="471">
        <v>0</v>
      </c>
      <c r="AF92" s="471">
        <v>6.7300312650281524E-2</v>
      </c>
      <c r="AG92" s="471">
        <v>6.2753658560894834E-2</v>
      </c>
      <c r="AH92" s="471">
        <v>4.8170423712196611E-2</v>
      </c>
      <c r="AI92" s="471">
        <v>4.7694076786524195E-2</v>
      </c>
      <c r="AJ92" s="471">
        <v>4.8927033952343255E-2</v>
      </c>
      <c r="AK92" s="471">
        <v>3.556304919849583E-2</v>
      </c>
      <c r="AL92" s="471">
        <v>6.4860490858686781E-2</v>
      </c>
      <c r="AM92" s="471">
        <v>1.4323777802623554E-2</v>
      </c>
      <c r="AN92" s="471">
        <v>6.4053362371714315E-2</v>
      </c>
      <c r="AO92" s="471">
        <v>0.10019867196672751</v>
      </c>
      <c r="AP92" s="471">
        <v>8.9205906384308854E-3</v>
      </c>
      <c r="AQ92" s="471">
        <v>4.1003021778453141E-3</v>
      </c>
      <c r="AR92" s="471">
        <v>9.073137412426777E-3</v>
      </c>
      <c r="AS92" s="471">
        <v>1.9002155900842621E-3</v>
      </c>
      <c r="AT92" s="471">
        <v>6.4221955736457531E-2</v>
      </c>
      <c r="AU92" s="471">
        <v>7.4615636353900679E-3</v>
      </c>
      <c r="AV92" s="471">
        <v>3.7347342126840908E-3</v>
      </c>
      <c r="AW92" s="471">
        <v>0</v>
      </c>
      <c r="AX92" s="552">
        <v>0</v>
      </c>
      <c r="AY92" s="552">
        <v>0</v>
      </c>
      <c r="AZ92" s="549">
        <v>0</v>
      </c>
      <c r="BA92" s="474"/>
      <c r="BB92" s="540">
        <f>'153-S 2020CEEIOT(RMB)'!FB196</f>
        <v>0</v>
      </c>
      <c r="BC92" s="501">
        <f>'153-S 2020CEEIOT(RMB)'!FC196</f>
        <v>0</v>
      </c>
    </row>
    <row r="93" spans="1:57">
      <c r="A93" s="827"/>
      <c r="B93" s="538" t="s">
        <v>928</v>
      </c>
      <c r="C93" s="459" t="s">
        <v>140</v>
      </c>
      <c r="D93" s="470">
        <v>0</v>
      </c>
      <c r="E93" s="466">
        <v>0</v>
      </c>
      <c r="F93" s="466">
        <v>0</v>
      </c>
      <c r="G93" s="466">
        <v>0</v>
      </c>
      <c r="H93" s="466">
        <v>0</v>
      </c>
      <c r="I93" s="466">
        <v>7.9638225005518787E-2</v>
      </c>
      <c r="J93" s="466">
        <v>3.6483220722363943E-2</v>
      </c>
      <c r="K93" s="466">
        <v>2.0538891204803095E-2</v>
      </c>
      <c r="L93" s="466">
        <v>1.6787039615670522E-2</v>
      </c>
      <c r="M93" s="466">
        <v>2.8239988701861077E-2</v>
      </c>
      <c r="N93" s="466">
        <v>6.8558424612708505E-3</v>
      </c>
      <c r="O93" s="466">
        <v>0</v>
      </c>
      <c r="P93" s="466">
        <v>0</v>
      </c>
      <c r="Q93" s="466">
        <v>9.5741825853266349E-3</v>
      </c>
      <c r="R93" s="466">
        <v>3.6142066359541467E-2</v>
      </c>
      <c r="S93" s="466">
        <v>0</v>
      </c>
      <c r="T93" s="466">
        <v>0</v>
      </c>
      <c r="U93" s="466">
        <v>5.0655933563625424E-2</v>
      </c>
      <c r="V93" s="466">
        <v>5.5437672597397757E-2</v>
      </c>
      <c r="W93" s="466">
        <v>3.4479372016889075E-2</v>
      </c>
      <c r="X93" s="466">
        <v>0</v>
      </c>
      <c r="Y93" s="466">
        <v>0</v>
      </c>
      <c r="Z93" s="466">
        <v>5.2170244907616965E-2</v>
      </c>
      <c r="AA93" s="466">
        <v>0.13867449692883096</v>
      </c>
      <c r="AB93" s="466">
        <v>0</v>
      </c>
      <c r="AC93" s="466">
        <v>0</v>
      </c>
      <c r="AD93" s="466">
        <v>0</v>
      </c>
      <c r="AE93" s="466">
        <v>0</v>
      </c>
      <c r="AF93" s="466">
        <v>0.2483375575740237</v>
      </c>
      <c r="AG93" s="466">
        <v>0.23156044425570224</v>
      </c>
      <c r="AH93" s="466">
        <v>0.17774843683349079</v>
      </c>
      <c r="AI93" s="466">
        <v>0.17599072089695283</v>
      </c>
      <c r="AJ93" s="466">
        <v>0.18054032191803537</v>
      </c>
      <c r="AK93" s="466">
        <v>0.13122733654644253</v>
      </c>
      <c r="AL93" s="466">
        <v>0.2393346367735068</v>
      </c>
      <c r="AM93" s="466">
        <v>5.2854613220309772E-2</v>
      </c>
      <c r="AN93" s="466">
        <v>0.23635633980563489</v>
      </c>
      <c r="AO93" s="466">
        <v>0.36973221205791573</v>
      </c>
      <c r="AP93" s="466">
        <v>3.291690044260679E-2</v>
      </c>
      <c r="AQ93" s="466">
        <v>1.5130078718249403E-2</v>
      </c>
      <c r="AR93" s="466">
        <v>3.347979668748445E-2</v>
      </c>
      <c r="AS93" s="466">
        <v>7.0117786964491021E-3</v>
      </c>
      <c r="AT93" s="466">
        <v>0.23697844782823918</v>
      </c>
      <c r="AU93" s="466">
        <v>2.7533103724566011E-2</v>
      </c>
      <c r="AV93" s="466">
        <v>1.3781136164784696E-2</v>
      </c>
      <c r="AW93" s="466">
        <v>0</v>
      </c>
      <c r="AX93" s="466">
        <v>0</v>
      </c>
      <c r="AY93" s="466">
        <v>0</v>
      </c>
      <c r="AZ93" s="473">
        <v>0</v>
      </c>
      <c r="BA93" s="466"/>
      <c r="BB93" s="540">
        <f>'153-S 2020CEEIOT(RMB)'!FB197</f>
        <v>0</v>
      </c>
      <c r="BC93" s="501">
        <f>'153-S 2020CEEIOT(RMB)'!FC197</f>
        <v>0</v>
      </c>
    </row>
    <row r="94" spans="1:57">
      <c r="A94" s="827"/>
      <c r="B94" s="538" t="s">
        <v>929</v>
      </c>
      <c r="C94" s="459" t="s">
        <v>140</v>
      </c>
      <c r="D94" s="470">
        <v>0</v>
      </c>
      <c r="E94" s="466">
        <v>0</v>
      </c>
      <c r="F94" s="466">
        <v>0</v>
      </c>
      <c r="G94" s="466">
        <v>0</v>
      </c>
      <c r="H94" s="466">
        <v>0</v>
      </c>
      <c r="I94" s="466">
        <v>0.16344378871751936</v>
      </c>
      <c r="J94" s="466">
        <v>7.4875549010132436E-2</v>
      </c>
      <c r="K94" s="466">
        <v>4.2152549160121566E-2</v>
      </c>
      <c r="L94" s="466">
        <v>3.4452517694186981E-2</v>
      </c>
      <c r="M94" s="466">
        <v>5.7957730053027429E-2</v>
      </c>
      <c r="N94" s="466">
        <v>1.4070440000927933E-2</v>
      </c>
      <c r="O94" s="466">
        <v>0</v>
      </c>
      <c r="P94" s="466">
        <v>0</v>
      </c>
      <c r="Q94" s="466">
        <v>1.9649366563740459E-2</v>
      </c>
      <c r="R94" s="466">
        <v>7.4175388231896192E-2</v>
      </c>
      <c r="S94" s="466">
        <v>0</v>
      </c>
      <c r="T94" s="466">
        <v>0</v>
      </c>
      <c r="U94" s="466">
        <v>0.10396260969010979</v>
      </c>
      <c r="V94" s="466">
        <v>0.11377630837920089</v>
      </c>
      <c r="W94" s="466">
        <v>7.0762993457609599E-2</v>
      </c>
      <c r="X94" s="466">
        <v>0</v>
      </c>
      <c r="Y94" s="466">
        <v>0</v>
      </c>
      <c r="Z94" s="466">
        <v>0.10707047382624221</v>
      </c>
      <c r="AA94" s="466">
        <v>0.2846056045946963</v>
      </c>
      <c r="AB94" s="466">
        <v>0</v>
      </c>
      <c r="AC94" s="466">
        <v>0</v>
      </c>
      <c r="AD94" s="466">
        <v>0</v>
      </c>
      <c r="AE94" s="466">
        <v>0</v>
      </c>
      <c r="AF94" s="466">
        <v>0.50967021537635682</v>
      </c>
      <c r="AG94" s="466">
        <v>0.47523806970385357</v>
      </c>
      <c r="AH94" s="466">
        <v>0.3647981600879372</v>
      </c>
      <c r="AI94" s="466">
        <v>0.36119074980051535</v>
      </c>
      <c r="AJ94" s="466">
        <v>0.3705280250598183</v>
      </c>
      <c r="AK94" s="466">
        <v>0.26932158604706757</v>
      </c>
      <c r="AL94" s="466">
        <v>0.49119326558172904</v>
      </c>
      <c r="AM94" s="466">
        <v>0.10847502233164871</v>
      </c>
      <c r="AN94" s="466">
        <v>0.48508082221271687</v>
      </c>
      <c r="AO94" s="466">
        <v>0.75881190904829088</v>
      </c>
      <c r="AP94" s="466">
        <v>6.7556288714423443E-2</v>
      </c>
      <c r="AQ94" s="466">
        <v>3.1051889832220934E-2</v>
      </c>
      <c r="AR94" s="466">
        <v>6.8711536648581872E-2</v>
      </c>
      <c r="AS94" s="466">
        <v>1.439047236069127E-2</v>
      </c>
      <c r="AT94" s="466">
        <v>0.48635759215829222</v>
      </c>
      <c r="AU94" s="466">
        <v>5.650696995800273E-2</v>
      </c>
      <c r="AV94" s="466">
        <v>2.8283416756819293E-2</v>
      </c>
      <c r="AW94" s="466">
        <v>0</v>
      </c>
      <c r="AX94" s="466">
        <v>0</v>
      </c>
      <c r="AY94" s="466">
        <v>0</v>
      </c>
      <c r="AZ94" s="473">
        <v>0</v>
      </c>
      <c r="BA94" s="466"/>
      <c r="BB94" s="540">
        <f>'153-S 2020CEEIOT(RMB)'!FB198</f>
        <v>0</v>
      </c>
      <c r="BC94" s="501">
        <f>'153-S 2020CEEIOT(RMB)'!FC198</f>
        <v>0</v>
      </c>
    </row>
    <row r="95" spans="1:57">
      <c r="A95" s="827"/>
      <c r="B95" s="538" t="s">
        <v>930</v>
      </c>
      <c r="C95" s="459" t="s">
        <v>140</v>
      </c>
      <c r="D95" s="470">
        <v>0</v>
      </c>
      <c r="E95" s="466">
        <v>0</v>
      </c>
      <c r="F95" s="466">
        <v>0</v>
      </c>
      <c r="G95" s="466">
        <v>0</v>
      </c>
      <c r="H95" s="466">
        <v>0</v>
      </c>
      <c r="I95" s="466">
        <v>0.59094009831867556</v>
      </c>
      <c r="J95" s="466">
        <v>0.27071670719885654</v>
      </c>
      <c r="K95" s="466">
        <v>0.15240488329670621</v>
      </c>
      <c r="L95" s="466">
        <v>0.12456499175209382</v>
      </c>
      <c r="M95" s="466">
        <v>0.2095493928806125</v>
      </c>
      <c r="N95" s="466">
        <v>5.0872457514466111E-2</v>
      </c>
      <c r="O95" s="466">
        <v>0</v>
      </c>
      <c r="P95" s="466">
        <v>0</v>
      </c>
      <c r="Q95" s="466">
        <v>7.1043376442679371E-2</v>
      </c>
      <c r="R95" s="466">
        <v>0.2681852370073225</v>
      </c>
      <c r="S95" s="466">
        <v>0</v>
      </c>
      <c r="T95" s="466">
        <v>0</v>
      </c>
      <c r="U95" s="466">
        <v>0.37588259103513033</v>
      </c>
      <c r="V95" s="466">
        <v>0.41136456385102177</v>
      </c>
      <c r="W95" s="466">
        <v>0.25584753412340178</v>
      </c>
      <c r="X95" s="466">
        <v>0</v>
      </c>
      <c r="Y95" s="466">
        <v>0</v>
      </c>
      <c r="Z95" s="466">
        <v>0.38711924647843576</v>
      </c>
      <c r="AA95" s="466">
        <v>1.029007374834602</v>
      </c>
      <c r="AB95" s="466">
        <v>0</v>
      </c>
      <c r="AC95" s="466">
        <v>0</v>
      </c>
      <c r="AD95" s="466">
        <v>0</v>
      </c>
      <c r="AE95" s="466">
        <v>0</v>
      </c>
      <c r="AF95" s="466">
        <v>1.8427409787051838</v>
      </c>
      <c r="AG95" s="466">
        <v>1.7182496431292664</v>
      </c>
      <c r="AH95" s="466">
        <v>1.3189480143623862</v>
      </c>
      <c r="AI95" s="466">
        <v>1.3059052220565299</v>
      </c>
      <c r="AJ95" s="466">
        <v>1.339664659494054</v>
      </c>
      <c r="AK95" s="466">
        <v>0.97374715666350897</v>
      </c>
      <c r="AL95" s="466">
        <v>1.7759365402254956</v>
      </c>
      <c r="AM95" s="466">
        <v>0.39219746963020541</v>
      </c>
      <c r="AN95" s="466">
        <v>1.7538366616446448</v>
      </c>
      <c r="AO95" s="466">
        <v>2.7435266133812646</v>
      </c>
      <c r="AP95" s="466">
        <v>0.24425351497414874</v>
      </c>
      <c r="AQ95" s="466">
        <v>0.11226983279338544</v>
      </c>
      <c r="AR95" s="466">
        <v>0.24843037806053933</v>
      </c>
      <c r="AS95" s="466">
        <v>5.2029552290765987E-2</v>
      </c>
      <c r="AT95" s="466">
        <v>1.7584528943145366</v>
      </c>
      <c r="AU95" s="466">
        <v>0.20430408915926762</v>
      </c>
      <c r="AV95" s="466">
        <v>0.10226026458521106</v>
      </c>
      <c r="AW95" s="466">
        <v>0</v>
      </c>
      <c r="AX95" s="466">
        <v>0</v>
      </c>
      <c r="AY95" s="466">
        <v>0</v>
      </c>
      <c r="AZ95" s="473">
        <v>0</v>
      </c>
      <c r="BA95" s="466"/>
      <c r="BB95" s="540">
        <f>'153-S 2020CEEIOT(RMB)'!FB199</f>
        <v>0</v>
      </c>
      <c r="BC95" s="501">
        <f>'153-S 2020CEEIOT(RMB)'!FC199</f>
        <v>0</v>
      </c>
    </row>
    <row r="96" spans="1:57">
      <c r="A96" s="828"/>
      <c r="B96" s="538" t="s">
        <v>931</v>
      </c>
      <c r="C96" s="459" t="s">
        <v>140</v>
      </c>
      <c r="D96" s="469">
        <v>0</v>
      </c>
      <c r="E96" s="432">
        <v>0</v>
      </c>
      <c r="F96" s="432">
        <v>0</v>
      </c>
      <c r="G96" s="432">
        <v>0</v>
      </c>
      <c r="H96" s="432">
        <v>0</v>
      </c>
      <c r="I96" s="432">
        <v>0.19576933804165098</v>
      </c>
      <c r="J96" s="432">
        <v>8.9684268703247527E-2</v>
      </c>
      <c r="K96" s="432">
        <v>5.0489386660678946E-2</v>
      </c>
      <c r="L96" s="432">
        <v>4.1266460082592847E-2</v>
      </c>
      <c r="M96" s="432">
        <v>6.9420481107959509E-2</v>
      </c>
      <c r="N96" s="432">
        <v>1.6853260356667014E-2</v>
      </c>
      <c r="O96" s="432">
        <v>0</v>
      </c>
      <c r="P96" s="432">
        <v>0</v>
      </c>
      <c r="Q96" s="432">
        <v>2.3535574617458008E-2</v>
      </c>
      <c r="R96" s="432">
        <v>8.8845631682204551E-2</v>
      </c>
      <c r="S96" s="432">
        <v>0</v>
      </c>
      <c r="T96" s="432">
        <v>0</v>
      </c>
      <c r="U96" s="432">
        <v>0.12452410360659817</v>
      </c>
      <c r="V96" s="432">
        <v>0.13627873381419839</v>
      </c>
      <c r="W96" s="432">
        <v>8.4758341052559041E-2</v>
      </c>
      <c r="X96" s="432">
        <v>0</v>
      </c>
      <c r="Y96" s="432">
        <v>0</v>
      </c>
      <c r="Z96" s="432">
        <v>0.12824663420521012</v>
      </c>
      <c r="AA96" s="432">
        <v>0.34089426861453626</v>
      </c>
      <c r="AB96" s="432">
        <v>0</v>
      </c>
      <c r="AC96" s="432">
        <v>0</v>
      </c>
      <c r="AD96" s="432">
        <v>0</v>
      </c>
      <c r="AE96" s="432">
        <v>0</v>
      </c>
      <c r="AF96" s="432">
        <v>0.61047165797301406</v>
      </c>
      <c r="AG96" s="432">
        <v>0.56922959904528247</v>
      </c>
      <c r="AH96" s="432">
        <v>0.43694712952755138</v>
      </c>
      <c r="AI96" s="432">
        <v>0.43262625364995061</v>
      </c>
      <c r="AJ96" s="432">
        <v>0.44381023446053786</v>
      </c>
      <c r="AK96" s="432">
        <v>0.32258741084304327</v>
      </c>
      <c r="AL96" s="432">
        <v>0.5883403781078933</v>
      </c>
      <c r="AM96" s="432">
        <v>0.12992897119279703</v>
      </c>
      <c r="AN96" s="432">
        <v>0.58101902927256532</v>
      </c>
      <c r="AO96" s="432">
        <v>0.90888804217117514</v>
      </c>
      <c r="AP96" s="432">
        <v>8.0917421371276083E-2</v>
      </c>
      <c r="AQ96" s="432">
        <v>3.7193263599037955E-2</v>
      </c>
      <c r="AR96" s="432">
        <v>8.2301151674634726E-2</v>
      </c>
      <c r="AS96" s="432">
        <v>1.723658800536132E-2</v>
      </c>
      <c r="AT96" s="432">
        <v>0.58254831594070999</v>
      </c>
      <c r="AU96" s="432">
        <v>6.7682792905252157E-2</v>
      </c>
      <c r="AV96" s="432">
        <v>3.3877248070945769E-2</v>
      </c>
      <c r="AW96" s="432">
        <v>0</v>
      </c>
      <c r="AX96" s="432">
        <v>0</v>
      </c>
      <c r="AY96" s="432">
        <v>0</v>
      </c>
      <c r="AZ96" s="449">
        <v>0</v>
      </c>
      <c r="BB96" s="541">
        <f>'153-S 2020CEEIOT(RMB)'!FB200</f>
        <v>0</v>
      </c>
      <c r="BC96" s="543">
        <f>'153-S 2020CEEIOT(RMB)'!FC200</f>
        <v>0</v>
      </c>
    </row>
    <row r="97" spans="1:55" ht="14" customHeight="1">
      <c r="A97" s="811" t="s">
        <v>909</v>
      </c>
      <c r="B97" s="535" t="s">
        <v>919</v>
      </c>
      <c r="C97" s="459" t="s">
        <v>140</v>
      </c>
      <c r="D97" s="463">
        <v>147246.30619673521</v>
      </c>
      <c r="E97" s="400">
        <v>12581.341237019295</v>
      </c>
      <c r="F97" s="400">
        <v>75900.323952869629</v>
      </c>
      <c r="G97" s="400">
        <v>26649.453823831376</v>
      </c>
      <c r="H97" s="400">
        <v>14622.574789544504</v>
      </c>
      <c r="I97" s="400">
        <v>486770000.00000006</v>
      </c>
      <c r="J97" s="400">
        <v>2430000</v>
      </c>
      <c r="K97" s="400">
        <v>536080999.99999994</v>
      </c>
      <c r="L97" s="400">
        <v>464471000</v>
      </c>
      <c r="M97" s="400">
        <v>48829000</v>
      </c>
      <c r="N97" s="400">
        <v>5686999.9999999991</v>
      </c>
      <c r="O97" s="400">
        <v>17256000</v>
      </c>
      <c r="P97" s="400">
        <v>9833000</v>
      </c>
      <c r="Q97" s="400">
        <v>9602000</v>
      </c>
      <c r="R97" s="400">
        <v>332000</v>
      </c>
      <c r="S97" s="400">
        <v>5033000</v>
      </c>
      <c r="T97" s="400">
        <v>117000</v>
      </c>
      <c r="U97" s="400">
        <v>645000</v>
      </c>
      <c r="V97" s="400">
        <v>1662000.0000000002</v>
      </c>
      <c r="W97" s="400">
        <v>542000</v>
      </c>
      <c r="X97" s="400">
        <v>22752000</v>
      </c>
      <c r="Y97" s="400">
        <v>857000</v>
      </c>
      <c r="Z97" s="400">
        <v>87000</v>
      </c>
      <c r="AA97" s="400">
        <v>59164000</v>
      </c>
      <c r="AB97" s="400">
        <v>378216999.99999994</v>
      </c>
      <c r="AC97" s="400">
        <v>3394000</v>
      </c>
      <c r="AD97" s="400">
        <v>3261000</v>
      </c>
      <c r="AE97" s="400">
        <v>1639000</v>
      </c>
      <c r="AF97" s="400">
        <v>55119000.000000007</v>
      </c>
      <c r="AG97" s="400">
        <v>560841000</v>
      </c>
      <c r="AH97" s="400">
        <v>184085000</v>
      </c>
      <c r="AI97" s="400">
        <v>8301999.9999999991</v>
      </c>
      <c r="AJ97" s="400">
        <v>3300000.0000000005</v>
      </c>
      <c r="AK97" s="400">
        <v>1748000</v>
      </c>
      <c r="AL97" s="400">
        <v>8143000</v>
      </c>
      <c r="AM97" s="400">
        <v>1804999.9999999995</v>
      </c>
      <c r="AN97" s="400">
        <v>5177000</v>
      </c>
      <c r="AO97" s="400">
        <v>3285000</v>
      </c>
      <c r="AP97" s="400">
        <v>49000</v>
      </c>
      <c r="AQ97" s="400">
        <v>224000</v>
      </c>
      <c r="AR97" s="400">
        <v>18605000</v>
      </c>
      <c r="AS97" s="400">
        <v>443000</v>
      </c>
      <c r="AT97" s="400">
        <v>762652000</v>
      </c>
      <c r="AU97" s="400">
        <v>1110000</v>
      </c>
      <c r="AV97" s="400">
        <v>902000</v>
      </c>
      <c r="AW97" s="400">
        <v>0</v>
      </c>
      <c r="AX97" s="400">
        <v>0</v>
      </c>
      <c r="AY97" s="400">
        <v>0</v>
      </c>
      <c r="AZ97" s="429">
        <v>0</v>
      </c>
      <c r="BB97" s="540">
        <f>'153-S 2020CEEIOT(RMB)'!FB201</f>
        <v>0</v>
      </c>
      <c r="BC97" s="501">
        <f>'153-S 2020CEEIOT(RMB)'!FC201</f>
        <v>0</v>
      </c>
    </row>
    <row r="98" spans="1:55">
      <c r="A98" s="827"/>
      <c r="B98" s="535" t="s">
        <v>920</v>
      </c>
      <c r="C98" s="459" t="s">
        <v>140</v>
      </c>
      <c r="D98" s="463">
        <v>1807.355382920216</v>
      </c>
      <c r="E98" s="400">
        <v>154.42801518363035</v>
      </c>
      <c r="F98" s="400">
        <v>931.62852505327339</v>
      </c>
      <c r="G98" s="400">
        <v>327.10520938998809</v>
      </c>
      <c r="H98" s="400">
        <v>179.48286745289286</v>
      </c>
      <c r="I98" s="400">
        <v>19900</v>
      </c>
      <c r="J98" s="400">
        <v>2090600</v>
      </c>
      <c r="K98" s="400">
        <v>6300</v>
      </c>
      <c r="L98" s="400">
        <v>4312600</v>
      </c>
      <c r="M98" s="400">
        <v>1886100.0000000002</v>
      </c>
      <c r="N98" s="400">
        <v>20099.999999999996</v>
      </c>
      <c r="O98" s="400">
        <v>10400</v>
      </c>
      <c r="P98" s="400">
        <v>35800</v>
      </c>
      <c r="Q98" s="400">
        <v>4400</v>
      </c>
      <c r="R98" s="400">
        <v>2800.0000000000005</v>
      </c>
      <c r="S98" s="400">
        <v>75300</v>
      </c>
      <c r="T98" s="400">
        <v>4600</v>
      </c>
      <c r="U98" s="400">
        <v>95399.999999999971</v>
      </c>
      <c r="V98" s="400">
        <v>8400</v>
      </c>
      <c r="W98" s="400">
        <v>33800</v>
      </c>
      <c r="X98" s="400">
        <v>76200</v>
      </c>
      <c r="Y98" s="400">
        <v>41200</v>
      </c>
      <c r="Z98" s="400">
        <v>14500</v>
      </c>
      <c r="AA98" s="400">
        <v>9351900</v>
      </c>
      <c r="AB98" s="400">
        <v>15985699.999999996</v>
      </c>
      <c r="AC98" s="400">
        <v>1695600</v>
      </c>
      <c r="AD98" s="400">
        <v>668700</v>
      </c>
      <c r="AE98" s="400">
        <v>222600</v>
      </c>
      <c r="AF98" s="400">
        <v>825900</v>
      </c>
      <c r="AG98" s="400">
        <v>6620800</v>
      </c>
      <c r="AH98" s="400">
        <v>12223599.999999998</v>
      </c>
      <c r="AI98" s="400">
        <v>3405899.9999999995</v>
      </c>
      <c r="AJ98" s="400">
        <v>370300.00000000006</v>
      </c>
      <c r="AK98" s="400">
        <v>109700</v>
      </c>
      <c r="AL98" s="400">
        <v>640699.99999999988</v>
      </c>
      <c r="AM98" s="400">
        <v>155400</v>
      </c>
      <c r="AN98" s="400">
        <v>627199.99999999988</v>
      </c>
      <c r="AO98" s="400">
        <v>3694600</v>
      </c>
      <c r="AP98" s="400">
        <v>7700</v>
      </c>
      <c r="AQ98" s="400">
        <v>29400</v>
      </c>
      <c r="AR98" s="400">
        <v>751600</v>
      </c>
      <c r="AS98" s="400">
        <v>138800</v>
      </c>
      <c r="AT98" s="400">
        <v>6496700</v>
      </c>
      <c r="AU98" s="400">
        <v>44699.999999999993</v>
      </c>
      <c r="AV98" s="400">
        <v>8600</v>
      </c>
      <c r="AW98" s="400">
        <v>0</v>
      </c>
      <c r="AX98" s="400">
        <v>0</v>
      </c>
      <c r="AY98" s="400">
        <v>0</v>
      </c>
      <c r="AZ98" s="429">
        <v>0</v>
      </c>
      <c r="BB98" s="540">
        <f>'153-S 2020CEEIOT(RMB)'!FB202</f>
        <v>0</v>
      </c>
      <c r="BC98" s="501">
        <f>'153-S 2020CEEIOT(RMB)'!FC202</f>
        <v>0</v>
      </c>
    </row>
    <row r="99" spans="1:55">
      <c r="A99" s="827"/>
      <c r="B99" s="534" t="s">
        <v>910</v>
      </c>
      <c r="C99" s="459" t="s">
        <v>140</v>
      </c>
      <c r="D99" s="463">
        <v>273660.00410926086</v>
      </c>
      <c r="E99" s="400">
        <v>0</v>
      </c>
      <c r="F99" s="400">
        <v>0</v>
      </c>
      <c r="G99" s="400">
        <v>0</v>
      </c>
      <c r="H99" s="400">
        <v>0</v>
      </c>
      <c r="I99" s="400">
        <v>0</v>
      </c>
      <c r="J99" s="400">
        <v>0</v>
      </c>
      <c r="K99" s="400">
        <v>0</v>
      </c>
      <c r="L99" s="400">
        <v>0</v>
      </c>
      <c r="M99" s="400">
        <v>0</v>
      </c>
      <c r="N99" s="400">
        <v>0</v>
      </c>
      <c r="O99" s="400">
        <v>0</v>
      </c>
      <c r="P99" s="400">
        <v>0</v>
      </c>
      <c r="Q99" s="400">
        <v>0</v>
      </c>
      <c r="R99" s="400">
        <v>0</v>
      </c>
      <c r="S99" s="400">
        <v>0</v>
      </c>
      <c r="T99" s="400">
        <v>0</v>
      </c>
      <c r="U99" s="400">
        <v>0</v>
      </c>
      <c r="V99" s="400">
        <v>0</v>
      </c>
      <c r="W99" s="400">
        <v>0</v>
      </c>
      <c r="X99" s="400">
        <v>0</v>
      </c>
      <c r="Y99" s="400">
        <v>0</v>
      </c>
      <c r="Z99" s="400">
        <v>0</v>
      </c>
      <c r="AA99" s="400">
        <v>0</v>
      </c>
      <c r="AB99" s="400">
        <v>0</v>
      </c>
      <c r="AC99" s="400">
        <v>0</v>
      </c>
      <c r="AD99" s="400">
        <v>0</v>
      </c>
      <c r="AE99" s="400">
        <v>0</v>
      </c>
      <c r="AF99" s="400">
        <v>0</v>
      </c>
      <c r="AG99" s="400">
        <v>0</v>
      </c>
      <c r="AH99" s="400">
        <v>0</v>
      </c>
      <c r="AI99" s="400">
        <v>0</v>
      </c>
      <c r="AJ99" s="400">
        <v>0</v>
      </c>
      <c r="AK99" s="400">
        <v>0</v>
      </c>
      <c r="AL99" s="400">
        <v>0</v>
      </c>
      <c r="AM99" s="400">
        <v>0</v>
      </c>
      <c r="AN99" s="400">
        <v>0</v>
      </c>
      <c r="AO99" s="400">
        <v>0</v>
      </c>
      <c r="AP99" s="400">
        <v>0</v>
      </c>
      <c r="AQ99" s="400">
        <v>0</v>
      </c>
      <c r="AR99" s="400">
        <v>0</v>
      </c>
      <c r="AS99" s="400">
        <v>0</v>
      </c>
      <c r="AT99" s="400">
        <v>0</v>
      </c>
      <c r="AU99" s="400">
        <v>0</v>
      </c>
      <c r="AV99" s="400">
        <v>0</v>
      </c>
      <c r="AW99" s="400">
        <v>0</v>
      </c>
      <c r="AX99" s="400">
        <v>0</v>
      </c>
      <c r="AY99" s="400">
        <v>0</v>
      </c>
      <c r="AZ99" s="429">
        <v>0</v>
      </c>
      <c r="BB99" s="540">
        <f>'153-S 2020CEEIOT(RMB)'!FB203</f>
        <v>0</v>
      </c>
      <c r="BC99" s="501">
        <f>'153-S 2020CEEIOT(RMB)'!FC203</f>
        <v>0</v>
      </c>
    </row>
    <row r="100" spans="1:55">
      <c r="A100" s="827"/>
      <c r="B100" s="534" t="s">
        <v>911</v>
      </c>
      <c r="C100" s="459" t="s">
        <v>140</v>
      </c>
      <c r="D100" s="463">
        <v>27258.033217799999</v>
      </c>
      <c r="E100" s="400">
        <v>0</v>
      </c>
      <c r="F100" s="400">
        <v>0</v>
      </c>
      <c r="G100" s="400">
        <v>0</v>
      </c>
      <c r="H100" s="400">
        <v>0</v>
      </c>
      <c r="I100" s="400">
        <v>0</v>
      </c>
      <c r="J100" s="400">
        <v>0</v>
      </c>
      <c r="K100" s="400">
        <v>0</v>
      </c>
      <c r="L100" s="400">
        <v>0</v>
      </c>
      <c r="M100" s="400">
        <v>0</v>
      </c>
      <c r="N100" s="400">
        <v>0</v>
      </c>
      <c r="O100" s="400">
        <v>0</v>
      </c>
      <c r="P100" s="400">
        <v>0</v>
      </c>
      <c r="Q100" s="400">
        <v>0</v>
      </c>
      <c r="R100" s="400">
        <v>0</v>
      </c>
      <c r="S100" s="400">
        <v>0</v>
      </c>
      <c r="T100" s="400">
        <v>0</v>
      </c>
      <c r="U100" s="400">
        <v>0</v>
      </c>
      <c r="V100" s="400">
        <v>0</v>
      </c>
      <c r="W100" s="400">
        <v>0</v>
      </c>
      <c r="X100" s="400">
        <v>0</v>
      </c>
      <c r="Y100" s="400">
        <v>0</v>
      </c>
      <c r="Z100" s="400">
        <v>0</v>
      </c>
      <c r="AA100" s="400">
        <v>0</v>
      </c>
      <c r="AB100" s="400">
        <v>0</v>
      </c>
      <c r="AC100" s="400">
        <v>0</v>
      </c>
      <c r="AD100" s="400">
        <v>0</v>
      </c>
      <c r="AE100" s="400">
        <v>0</v>
      </c>
      <c r="AF100" s="400">
        <v>0</v>
      </c>
      <c r="AG100" s="400">
        <v>0</v>
      </c>
      <c r="AH100" s="400">
        <v>0</v>
      </c>
      <c r="AI100" s="400">
        <v>0</v>
      </c>
      <c r="AJ100" s="400">
        <v>0</v>
      </c>
      <c r="AK100" s="400">
        <v>0</v>
      </c>
      <c r="AL100" s="400">
        <v>0</v>
      </c>
      <c r="AM100" s="400">
        <v>0</v>
      </c>
      <c r="AN100" s="400">
        <v>0</v>
      </c>
      <c r="AO100" s="400">
        <v>0</v>
      </c>
      <c r="AP100" s="400">
        <v>0</v>
      </c>
      <c r="AQ100" s="400">
        <v>0</v>
      </c>
      <c r="AR100" s="400">
        <v>0</v>
      </c>
      <c r="AS100" s="400">
        <v>0</v>
      </c>
      <c r="AT100" s="400">
        <v>0</v>
      </c>
      <c r="AU100" s="400">
        <v>0</v>
      </c>
      <c r="AV100" s="400">
        <v>0</v>
      </c>
      <c r="AW100" s="400">
        <v>0</v>
      </c>
      <c r="AX100" s="400">
        <v>0</v>
      </c>
      <c r="AY100" s="400">
        <v>0</v>
      </c>
      <c r="AZ100" s="429">
        <v>0</v>
      </c>
      <c r="BB100" s="540">
        <f>'153-S 2020CEEIOT(RMB)'!FB204</f>
        <v>0</v>
      </c>
      <c r="BC100" s="501">
        <f>'153-S 2020CEEIOT(RMB)'!FC204</f>
        <v>0</v>
      </c>
    </row>
    <row r="101" spans="1:55">
      <c r="A101" s="827"/>
      <c r="B101" s="534" t="s">
        <v>395</v>
      </c>
      <c r="C101" s="459" t="s">
        <v>140</v>
      </c>
      <c r="D101" s="463">
        <v>0</v>
      </c>
      <c r="E101" s="400">
        <v>0</v>
      </c>
      <c r="F101" s="400">
        <v>980372846.96478009</v>
      </c>
      <c r="G101" s="400">
        <v>0</v>
      </c>
      <c r="H101" s="400">
        <v>0</v>
      </c>
      <c r="I101" s="400">
        <v>0</v>
      </c>
      <c r="J101" s="400">
        <v>0</v>
      </c>
      <c r="K101" s="400">
        <v>0</v>
      </c>
      <c r="L101" s="400">
        <v>0</v>
      </c>
      <c r="M101" s="400">
        <v>0</v>
      </c>
      <c r="N101" s="400">
        <v>0</v>
      </c>
      <c r="O101" s="400">
        <v>0</v>
      </c>
      <c r="P101" s="400">
        <v>0</v>
      </c>
      <c r="Q101" s="400">
        <v>0</v>
      </c>
      <c r="R101" s="400">
        <v>0</v>
      </c>
      <c r="S101" s="400">
        <v>0</v>
      </c>
      <c r="T101" s="400">
        <v>0</v>
      </c>
      <c r="U101" s="400">
        <v>0</v>
      </c>
      <c r="V101" s="400">
        <v>0</v>
      </c>
      <c r="W101" s="400">
        <v>0</v>
      </c>
      <c r="X101" s="400">
        <v>0</v>
      </c>
      <c r="Y101" s="400">
        <v>0</v>
      </c>
      <c r="Z101" s="400">
        <v>0</v>
      </c>
      <c r="AA101" s="400">
        <v>0</v>
      </c>
      <c r="AB101" s="400">
        <v>0</v>
      </c>
      <c r="AC101" s="400">
        <v>0</v>
      </c>
      <c r="AD101" s="400">
        <v>0</v>
      </c>
      <c r="AE101" s="400">
        <v>0</v>
      </c>
      <c r="AF101" s="400">
        <v>0</v>
      </c>
      <c r="AG101" s="400">
        <v>0</v>
      </c>
      <c r="AH101" s="400">
        <v>0</v>
      </c>
      <c r="AI101" s="400">
        <v>0</v>
      </c>
      <c r="AJ101" s="400">
        <v>0</v>
      </c>
      <c r="AK101" s="400">
        <v>0</v>
      </c>
      <c r="AL101" s="400">
        <v>0</v>
      </c>
      <c r="AM101" s="400">
        <v>0</v>
      </c>
      <c r="AN101" s="400">
        <v>0</v>
      </c>
      <c r="AO101" s="400">
        <v>0</v>
      </c>
      <c r="AP101" s="400">
        <v>0</v>
      </c>
      <c r="AQ101" s="400">
        <v>0</v>
      </c>
      <c r="AR101" s="400">
        <v>0</v>
      </c>
      <c r="AS101" s="400">
        <v>0</v>
      </c>
      <c r="AT101" s="400">
        <v>0</v>
      </c>
      <c r="AU101" s="400">
        <v>0</v>
      </c>
      <c r="AV101" s="400">
        <v>0</v>
      </c>
      <c r="AW101" s="400">
        <v>0</v>
      </c>
      <c r="AX101" s="400">
        <v>0</v>
      </c>
      <c r="AY101" s="400">
        <v>0</v>
      </c>
      <c r="AZ101" s="429">
        <v>0</v>
      </c>
      <c r="BB101" s="540">
        <f>'153-S 2020CEEIOT(RMB)'!FB205</f>
        <v>0</v>
      </c>
      <c r="BC101" s="501">
        <f>'153-S 2020CEEIOT(RMB)'!FC205</f>
        <v>0</v>
      </c>
    </row>
    <row r="102" spans="1:55">
      <c r="A102" s="827"/>
      <c r="B102" s="535" t="s">
        <v>912</v>
      </c>
      <c r="C102" s="459" t="s">
        <v>140</v>
      </c>
      <c r="D102" s="463">
        <v>0</v>
      </c>
      <c r="E102" s="400">
        <v>0</v>
      </c>
      <c r="F102" s="400">
        <v>0</v>
      </c>
      <c r="G102" s="400">
        <v>0</v>
      </c>
      <c r="H102" s="400">
        <v>0</v>
      </c>
      <c r="I102" s="400">
        <v>0</v>
      </c>
      <c r="J102" s="400">
        <v>0</v>
      </c>
      <c r="K102" s="400">
        <v>0</v>
      </c>
      <c r="L102" s="400">
        <v>0</v>
      </c>
      <c r="M102" s="400">
        <v>0</v>
      </c>
      <c r="N102" s="400">
        <v>0</v>
      </c>
      <c r="O102" s="400">
        <v>0</v>
      </c>
      <c r="P102" s="400">
        <v>0</v>
      </c>
      <c r="Q102" s="400">
        <v>0</v>
      </c>
      <c r="R102" s="400">
        <v>0</v>
      </c>
      <c r="S102" s="400">
        <v>0</v>
      </c>
      <c r="T102" s="400">
        <v>0</v>
      </c>
      <c r="U102" s="400">
        <v>0</v>
      </c>
      <c r="V102" s="400">
        <v>0</v>
      </c>
      <c r="W102" s="400">
        <v>0</v>
      </c>
      <c r="X102" s="400">
        <v>0</v>
      </c>
      <c r="Y102" s="400">
        <v>0</v>
      </c>
      <c r="Z102" s="400">
        <v>0</v>
      </c>
      <c r="AA102" s="400">
        <v>0</v>
      </c>
      <c r="AB102" s="400">
        <v>0</v>
      </c>
      <c r="AC102" s="400">
        <v>0</v>
      </c>
      <c r="AD102" s="400">
        <v>0</v>
      </c>
      <c r="AE102" s="400">
        <v>0</v>
      </c>
      <c r="AF102" s="400">
        <v>0</v>
      </c>
      <c r="AG102" s="400">
        <v>0</v>
      </c>
      <c r="AH102" s="400">
        <v>0</v>
      </c>
      <c r="AI102" s="400">
        <v>0</v>
      </c>
      <c r="AJ102" s="400">
        <v>0</v>
      </c>
      <c r="AK102" s="400">
        <v>0</v>
      </c>
      <c r="AL102" s="400">
        <v>0</v>
      </c>
      <c r="AM102" s="400">
        <v>0</v>
      </c>
      <c r="AN102" s="400">
        <v>0</v>
      </c>
      <c r="AO102" s="400">
        <v>0</v>
      </c>
      <c r="AP102" s="400">
        <v>0</v>
      </c>
      <c r="AQ102" s="400">
        <v>0</v>
      </c>
      <c r="AR102" s="400">
        <v>0</v>
      </c>
      <c r="AS102" s="400">
        <v>0</v>
      </c>
      <c r="AT102" s="400">
        <v>0</v>
      </c>
      <c r="AU102" s="400">
        <v>0</v>
      </c>
      <c r="AV102" s="400">
        <v>36984000</v>
      </c>
      <c r="AW102" s="400">
        <v>0</v>
      </c>
      <c r="AX102" s="400">
        <v>0</v>
      </c>
      <c r="AY102" s="400">
        <v>0</v>
      </c>
      <c r="AZ102" s="429">
        <v>0</v>
      </c>
      <c r="BB102" s="540">
        <f>'153-S 2020CEEIOT(RMB)'!FB206</f>
        <v>0</v>
      </c>
      <c r="BC102" s="501">
        <f>'153-S 2020CEEIOT(RMB)'!FC206</f>
        <v>0</v>
      </c>
    </row>
    <row r="103" spans="1:55">
      <c r="A103" s="827"/>
      <c r="B103" s="535" t="s">
        <v>913</v>
      </c>
      <c r="C103" s="459" t="s">
        <v>140</v>
      </c>
      <c r="D103" s="463">
        <v>0</v>
      </c>
      <c r="E103" s="400">
        <v>0</v>
      </c>
      <c r="F103" s="400">
        <v>0</v>
      </c>
      <c r="G103" s="400">
        <v>0</v>
      </c>
      <c r="H103" s="400">
        <v>0</v>
      </c>
      <c r="I103" s="400">
        <v>0</v>
      </c>
      <c r="J103" s="400">
        <v>0</v>
      </c>
      <c r="K103" s="400">
        <v>0</v>
      </c>
      <c r="L103" s="400">
        <v>0</v>
      </c>
      <c r="M103" s="400">
        <v>0</v>
      </c>
      <c r="N103" s="400">
        <v>0</v>
      </c>
      <c r="O103" s="400">
        <v>0</v>
      </c>
      <c r="P103" s="400">
        <v>0</v>
      </c>
      <c r="Q103" s="400">
        <v>0</v>
      </c>
      <c r="R103" s="400">
        <v>0</v>
      </c>
      <c r="S103" s="400">
        <v>0</v>
      </c>
      <c r="T103" s="400">
        <v>0</v>
      </c>
      <c r="U103" s="400">
        <v>0</v>
      </c>
      <c r="V103" s="400">
        <v>0</v>
      </c>
      <c r="W103" s="400">
        <v>0</v>
      </c>
      <c r="X103" s="400">
        <v>0</v>
      </c>
      <c r="Y103" s="400">
        <v>0</v>
      </c>
      <c r="Z103" s="400">
        <v>0</v>
      </c>
      <c r="AA103" s="400">
        <v>0</v>
      </c>
      <c r="AB103" s="400">
        <v>0</v>
      </c>
      <c r="AC103" s="400">
        <v>0</v>
      </c>
      <c r="AD103" s="400">
        <v>0</v>
      </c>
      <c r="AE103" s="400">
        <v>0</v>
      </c>
      <c r="AF103" s="400">
        <v>0</v>
      </c>
      <c r="AG103" s="400">
        <v>0</v>
      </c>
      <c r="AH103" s="400">
        <v>0</v>
      </c>
      <c r="AI103" s="400">
        <v>0</v>
      </c>
      <c r="AJ103" s="400">
        <v>0</v>
      </c>
      <c r="AK103" s="400">
        <v>0</v>
      </c>
      <c r="AL103" s="400">
        <v>0</v>
      </c>
      <c r="AM103" s="400">
        <v>0</v>
      </c>
      <c r="AN103" s="400">
        <v>0</v>
      </c>
      <c r="AO103" s="400">
        <v>0</v>
      </c>
      <c r="AP103" s="400">
        <v>0</v>
      </c>
      <c r="AQ103" s="400">
        <v>0</v>
      </c>
      <c r="AR103" s="400">
        <v>0</v>
      </c>
      <c r="AS103" s="400">
        <v>0</v>
      </c>
      <c r="AT103" s="400">
        <v>0</v>
      </c>
      <c r="AU103" s="400">
        <v>0</v>
      </c>
      <c r="AV103" s="400">
        <v>0</v>
      </c>
      <c r="AW103" s="400">
        <v>0</v>
      </c>
      <c r="AX103" s="400">
        <v>0</v>
      </c>
      <c r="AY103" s="400">
        <v>0</v>
      </c>
      <c r="AZ103" s="429">
        <v>1061000</v>
      </c>
      <c r="BB103" s="540">
        <f>'153-S 2020CEEIOT(RMB)'!FB207</f>
        <v>0</v>
      </c>
      <c r="BC103" s="501">
        <f>'153-S 2020CEEIOT(RMB)'!FC207</f>
        <v>0</v>
      </c>
    </row>
    <row r="104" spans="1:55">
      <c r="A104" s="828"/>
      <c r="B104" s="476" t="s">
        <v>914</v>
      </c>
      <c r="C104" s="477" t="s">
        <v>140</v>
      </c>
      <c r="D104" s="469">
        <v>0</v>
      </c>
      <c r="E104" s="432">
        <v>0</v>
      </c>
      <c r="F104" s="432">
        <v>0</v>
      </c>
      <c r="G104" s="432">
        <v>0</v>
      </c>
      <c r="H104" s="432">
        <v>0</v>
      </c>
      <c r="I104" s="432">
        <v>0</v>
      </c>
      <c r="J104" s="432">
        <v>0</v>
      </c>
      <c r="K104" s="432">
        <v>0</v>
      </c>
      <c r="L104" s="432">
        <v>0</v>
      </c>
      <c r="M104" s="432">
        <v>0</v>
      </c>
      <c r="N104" s="432">
        <v>0</v>
      </c>
      <c r="O104" s="432">
        <v>0</v>
      </c>
      <c r="P104" s="432">
        <v>0</v>
      </c>
      <c r="Q104" s="432">
        <v>0</v>
      </c>
      <c r="R104" s="432">
        <v>0</v>
      </c>
      <c r="S104" s="432">
        <v>0</v>
      </c>
      <c r="T104" s="432">
        <v>0</v>
      </c>
      <c r="U104" s="432">
        <v>0</v>
      </c>
      <c r="V104" s="432">
        <v>0</v>
      </c>
      <c r="W104" s="432">
        <v>0</v>
      </c>
      <c r="X104" s="432">
        <v>0</v>
      </c>
      <c r="Y104" s="432">
        <v>0</v>
      </c>
      <c r="Z104" s="432">
        <v>0</v>
      </c>
      <c r="AA104" s="432">
        <v>0</v>
      </c>
      <c r="AB104" s="432">
        <v>0</v>
      </c>
      <c r="AC104" s="432">
        <v>0</v>
      </c>
      <c r="AD104" s="432">
        <v>0</v>
      </c>
      <c r="AE104" s="432">
        <v>0</v>
      </c>
      <c r="AF104" s="432">
        <v>0</v>
      </c>
      <c r="AG104" s="432">
        <v>0</v>
      </c>
      <c r="AH104" s="432">
        <v>0</v>
      </c>
      <c r="AI104" s="432">
        <v>0</v>
      </c>
      <c r="AJ104" s="432">
        <v>0</v>
      </c>
      <c r="AK104" s="432">
        <v>0</v>
      </c>
      <c r="AL104" s="432">
        <v>0</v>
      </c>
      <c r="AM104" s="432">
        <v>0</v>
      </c>
      <c r="AN104" s="432">
        <v>0</v>
      </c>
      <c r="AO104" s="432">
        <v>0</v>
      </c>
      <c r="AP104" s="432">
        <v>0</v>
      </c>
      <c r="AQ104" s="432">
        <v>0</v>
      </c>
      <c r="AR104" s="432">
        <v>0</v>
      </c>
      <c r="AS104" s="432">
        <v>0</v>
      </c>
      <c r="AT104" s="432">
        <v>0</v>
      </c>
      <c r="AU104" s="432">
        <v>0</v>
      </c>
      <c r="AV104" s="432">
        <v>0</v>
      </c>
      <c r="AW104" s="432">
        <v>0</v>
      </c>
      <c r="AX104" s="432">
        <v>0</v>
      </c>
      <c r="AY104" s="432">
        <v>0</v>
      </c>
      <c r="AZ104" s="449">
        <v>0</v>
      </c>
      <c r="BB104" s="541">
        <f>'153-S 2020CEEIOT(RMB)'!FB208</f>
        <v>235117000</v>
      </c>
      <c r="BC104" s="543">
        <f>'153-S 2020CEEIOT(RMB)'!FC208</f>
        <v>160063888</v>
      </c>
    </row>
  </sheetData>
  <mergeCells count="16">
    <mergeCell ref="D1:H1"/>
    <mergeCell ref="O1:U1"/>
    <mergeCell ref="V1:AF1"/>
    <mergeCell ref="A4:B5"/>
    <mergeCell ref="C4:C5"/>
    <mergeCell ref="D4:AZ4"/>
    <mergeCell ref="BL4:BL5"/>
    <mergeCell ref="BM4:BM5"/>
    <mergeCell ref="A6:B6"/>
    <mergeCell ref="A7:A56"/>
    <mergeCell ref="A57:A61"/>
    <mergeCell ref="A62:B62"/>
    <mergeCell ref="A64:A84"/>
    <mergeCell ref="A85:A96"/>
    <mergeCell ref="A97:A104"/>
    <mergeCell ref="BB4:BK4"/>
  </mergeCells>
  <phoneticPr fontId="7" type="noConversion"/>
  <pageMargins left="0.75" right="0.75" top="1" bottom="1" header="0.5" footer="0.5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FDCF3-F95A-E148-A745-5DF5154CD9EF}">
  <dimension ref="A1:BO104"/>
  <sheetViews>
    <sheetView zoomScaleNormal="100" workbookViewId="0">
      <pane xSplit="3" ySplit="6" topLeftCell="D7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ColWidth="8.83203125" defaultRowHeight="14"/>
  <cols>
    <col min="1" max="1" width="8.83203125" style="400"/>
    <col min="2" max="2" width="30.1640625" style="400" customWidth="1"/>
    <col min="3" max="3" width="8.83203125" style="400" customWidth="1"/>
    <col min="4" max="4" width="13.5" style="400" bestFit="1" customWidth="1"/>
    <col min="5" max="5" width="14.6640625" style="400" bestFit="1" customWidth="1"/>
    <col min="6" max="6" width="12.83203125" style="400" bestFit="1" customWidth="1"/>
    <col min="7" max="7" width="13.5" style="400" bestFit="1" customWidth="1"/>
    <col min="8" max="8" width="14.6640625" style="400" bestFit="1" customWidth="1"/>
    <col min="9" max="10" width="12.83203125" style="400" bestFit="1" customWidth="1"/>
    <col min="11" max="12" width="12.5" style="400" bestFit="1" customWidth="1"/>
    <col min="13" max="13" width="12.83203125" style="400" bestFit="1" customWidth="1"/>
    <col min="14" max="14" width="11.6640625" style="400" bestFit="1" customWidth="1"/>
    <col min="15" max="23" width="12.83203125" style="400" bestFit="1" customWidth="1"/>
    <col min="24" max="24" width="13.5" style="400" bestFit="1" customWidth="1"/>
    <col min="25" max="27" width="12.83203125" style="400" bestFit="1" customWidth="1"/>
    <col min="28" max="28" width="13.5" style="400" bestFit="1" customWidth="1"/>
    <col min="29" max="32" width="12.83203125" style="400" bestFit="1" customWidth="1"/>
    <col min="33" max="33" width="12.5" style="400" bestFit="1" customWidth="1"/>
    <col min="34" max="37" width="12.83203125" style="400" bestFit="1" customWidth="1"/>
    <col min="38" max="38" width="11.6640625" style="400" bestFit="1" customWidth="1"/>
    <col min="39" max="42" width="12.83203125" style="400" bestFit="1" customWidth="1"/>
    <col min="43" max="43" width="11.6640625" style="400" bestFit="1" customWidth="1"/>
    <col min="44" max="44" width="12.83203125" style="400" bestFit="1" customWidth="1"/>
    <col min="45" max="45" width="11.6640625" style="400" bestFit="1" customWidth="1"/>
    <col min="46" max="46" width="13.5" style="400" bestFit="1" customWidth="1"/>
    <col min="47" max="47" width="11.6640625" style="400" bestFit="1" customWidth="1"/>
    <col min="48" max="48" width="12.83203125" style="400" bestFit="1" customWidth="1"/>
    <col min="49" max="49" width="13.5" style="400" bestFit="1" customWidth="1"/>
    <col min="50" max="50" width="13" style="400" bestFit="1" customWidth="1"/>
    <col min="51" max="51" width="12.83203125" style="400" bestFit="1" customWidth="1"/>
    <col min="52" max="52" width="13.5" style="400" bestFit="1" customWidth="1"/>
    <col min="53" max="53" width="12.83203125" style="403" bestFit="1" customWidth="1"/>
    <col min="54" max="54" width="15.5" style="400" bestFit="1" customWidth="1"/>
    <col min="55" max="55" width="13.5" style="400" bestFit="1" customWidth="1"/>
    <col min="56" max="56" width="11.6640625" style="403" bestFit="1" customWidth="1"/>
    <col min="57" max="57" width="11.6640625" style="400" bestFit="1" customWidth="1"/>
    <col min="58" max="58" width="11.6640625" style="403" bestFit="1" customWidth="1"/>
    <col min="59" max="59" width="11.6640625" style="400" bestFit="1" customWidth="1"/>
    <col min="60" max="60" width="12.83203125" style="400" bestFit="1" customWidth="1"/>
    <col min="61" max="61" width="11.6640625" style="403" bestFit="1" customWidth="1"/>
    <col min="62" max="62" width="12.83203125" style="400" bestFit="1" customWidth="1"/>
    <col min="63" max="63" width="12.83203125" style="403" bestFit="1" customWidth="1"/>
    <col min="64" max="64" width="12.83203125" style="400" bestFit="1" customWidth="1"/>
    <col min="65" max="65" width="12.83203125" style="403" bestFit="1" customWidth="1"/>
    <col min="66" max="16384" width="8.83203125" style="400"/>
  </cols>
  <sheetData>
    <row r="1" spans="1:67">
      <c r="A1" s="353" t="s">
        <v>956</v>
      </c>
      <c r="D1" s="836"/>
      <c r="E1" s="836"/>
      <c r="F1" s="836"/>
      <c r="G1" s="836"/>
      <c r="H1" s="836"/>
      <c r="I1" s="402"/>
      <c r="J1" s="402"/>
      <c r="K1" s="402"/>
      <c r="L1" s="402"/>
      <c r="M1" s="402"/>
      <c r="N1" s="402"/>
      <c r="O1" s="836"/>
      <c r="P1" s="836"/>
      <c r="Q1" s="836"/>
      <c r="R1" s="836"/>
      <c r="S1" s="836"/>
      <c r="T1" s="836"/>
      <c r="U1" s="836"/>
      <c r="V1" s="836"/>
      <c r="W1" s="836"/>
      <c r="X1" s="836"/>
      <c r="Y1" s="836"/>
      <c r="Z1" s="836"/>
      <c r="AA1" s="836"/>
      <c r="AB1" s="836"/>
      <c r="AC1" s="836"/>
      <c r="AD1" s="836"/>
      <c r="AE1" s="836"/>
      <c r="AF1" s="836"/>
      <c r="BD1" s="400"/>
      <c r="BF1" s="400"/>
      <c r="BI1" s="400"/>
      <c r="BK1" s="400"/>
      <c r="BM1" s="400"/>
    </row>
    <row r="2" spans="1:67" ht="14.5" customHeight="1">
      <c r="A2" s="175" t="s">
        <v>882</v>
      </c>
      <c r="D2" s="401"/>
      <c r="E2" s="401"/>
      <c r="F2" s="401"/>
      <c r="G2" s="401"/>
      <c r="H2" s="401"/>
      <c r="I2" s="402"/>
      <c r="J2" s="402"/>
      <c r="K2" s="402"/>
      <c r="L2" s="402"/>
      <c r="M2" s="402"/>
      <c r="N2" s="402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  <c r="Z2" s="401"/>
      <c r="AA2" s="401"/>
      <c r="AB2" s="401"/>
      <c r="AC2" s="401"/>
      <c r="AD2" s="401"/>
      <c r="AE2" s="401"/>
      <c r="AF2" s="401"/>
      <c r="BD2" s="400"/>
      <c r="BF2" s="400"/>
      <c r="BI2" s="400"/>
      <c r="BK2" s="400"/>
      <c r="BM2" s="400"/>
    </row>
    <row r="3" spans="1:67" ht="14.5" customHeight="1">
      <c r="A3" s="404" t="s">
        <v>963</v>
      </c>
      <c r="D3" s="401"/>
      <c r="E3" s="401"/>
      <c r="F3" s="401"/>
      <c r="G3" s="401"/>
      <c r="H3" s="401"/>
      <c r="I3" s="402"/>
      <c r="J3" s="402"/>
      <c r="K3" s="402"/>
      <c r="L3" s="402"/>
      <c r="M3" s="402"/>
      <c r="N3" s="402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  <c r="Z3" s="401"/>
      <c r="AA3" s="401"/>
      <c r="AB3" s="401"/>
      <c r="AC3" s="401"/>
      <c r="AD3" s="401"/>
      <c r="AE3" s="401"/>
      <c r="AF3" s="401"/>
      <c r="BD3" s="400"/>
      <c r="BF3" s="400"/>
      <c r="BI3" s="400"/>
      <c r="BK3" s="400"/>
    </row>
    <row r="4" spans="1:67" ht="14.5" customHeight="1">
      <c r="A4" s="837" t="s">
        <v>884</v>
      </c>
      <c r="B4" s="837"/>
      <c r="C4" s="838" t="s">
        <v>63</v>
      </c>
      <c r="D4" s="834" t="s">
        <v>837</v>
      </c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831"/>
      <c r="V4" s="831"/>
      <c r="W4" s="831"/>
      <c r="X4" s="831"/>
      <c r="Y4" s="831"/>
      <c r="Z4" s="831"/>
      <c r="AA4" s="831"/>
      <c r="AB4" s="831"/>
      <c r="AC4" s="831"/>
      <c r="AD4" s="831"/>
      <c r="AE4" s="831"/>
      <c r="AF4" s="831"/>
      <c r="AG4" s="831"/>
      <c r="AH4" s="831"/>
      <c r="AI4" s="831"/>
      <c r="AJ4" s="831"/>
      <c r="AK4" s="831"/>
      <c r="AL4" s="831"/>
      <c r="AM4" s="831"/>
      <c r="AN4" s="831"/>
      <c r="AO4" s="831"/>
      <c r="AP4" s="831"/>
      <c r="AQ4" s="831"/>
      <c r="AR4" s="831"/>
      <c r="AS4" s="831"/>
      <c r="AT4" s="831"/>
      <c r="AU4" s="831"/>
      <c r="AV4" s="831"/>
      <c r="AW4" s="831"/>
      <c r="AX4" s="831"/>
      <c r="AY4" s="831"/>
      <c r="AZ4" s="831"/>
      <c r="BA4" s="406"/>
      <c r="BB4" s="829" t="s">
        <v>838</v>
      </c>
      <c r="BC4" s="829"/>
      <c r="BD4" s="830"/>
      <c r="BE4" s="829"/>
      <c r="BF4" s="830"/>
      <c r="BG4" s="829"/>
      <c r="BH4" s="829"/>
      <c r="BI4" s="830"/>
      <c r="BJ4" s="829"/>
      <c r="BK4" s="830"/>
      <c r="BL4" s="831" t="s">
        <v>839</v>
      </c>
      <c r="BM4" s="832" t="s">
        <v>840</v>
      </c>
    </row>
    <row r="5" spans="1:67" s="413" customFormat="1">
      <c r="A5" s="837"/>
      <c r="B5" s="837"/>
      <c r="C5" s="838"/>
      <c r="D5" s="408" t="s">
        <v>95</v>
      </c>
      <c r="E5" s="408" t="s">
        <v>96</v>
      </c>
      <c r="F5" s="408" t="s">
        <v>97</v>
      </c>
      <c r="G5" s="408" t="s">
        <v>98</v>
      </c>
      <c r="H5" s="408" t="s">
        <v>885</v>
      </c>
      <c r="I5" s="408" t="s">
        <v>101</v>
      </c>
      <c r="J5" s="408" t="s">
        <v>102</v>
      </c>
      <c r="K5" s="409" t="s">
        <v>181</v>
      </c>
      <c r="L5" s="409" t="s">
        <v>182</v>
      </c>
      <c r="M5" s="409" t="s">
        <v>408</v>
      </c>
      <c r="N5" s="408" t="s">
        <v>183</v>
      </c>
      <c r="O5" s="408" t="s">
        <v>409</v>
      </c>
      <c r="P5" s="408" t="s">
        <v>410</v>
      </c>
      <c r="Q5" s="408" t="s">
        <v>411</v>
      </c>
      <c r="R5" s="408" t="s">
        <v>184</v>
      </c>
      <c r="S5" s="408" t="s">
        <v>412</v>
      </c>
      <c r="T5" s="408" t="s">
        <v>185</v>
      </c>
      <c r="U5" s="408" t="s">
        <v>186</v>
      </c>
      <c r="V5" s="408" t="s">
        <v>187</v>
      </c>
      <c r="W5" s="408" t="s">
        <v>188</v>
      </c>
      <c r="X5" s="408" t="s">
        <v>189</v>
      </c>
      <c r="Y5" s="408" t="s">
        <v>190</v>
      </c>
      <c r="Z5" s="408" t="s">
        <v>492</v>
      </c>
      <c r="AA5" s="408" t="s">
        <v>72</v>
      </c>
      <c r="AB5" s="408" t="s">
        <v>74</v>
      </c>
      <c r="AC5" s="408" t="s">
        <v>191</v>
      </c>
      <c r="AD5" s="408" t="s">
        <v>192</v>
      </c>
      <c r="AE5" s="408" t="s">
        <v>424</v>
      </c>
      <c r="AF5" s="408" t="s">
        <v>114</v>
      </c>
      <c r="AG5" s="408" t="s">
        <v>88</v>
      </c>
      <c r="AH5" s="408" t="s">
        <v>92</v>
      </c>
      <c r="AI5" s="408" t="s">
        <v>193</v>
      </c>
      <c r="AJ5" s="408" t="s">
        <v>414</v>
      </c>
      <c r="AK5" s="408" t="s">
        <v>415</v>
      </c>
      <c r="AL5" s="408" t="s">
        <v>416</v>
      </c>
      <c r="AM5" s="408" t="s">
        <v>425</v>
      </c>
      <c r="AN5" s="408" t="s">
        <v>417</v>
      </c>
      <c r="AO5" s="408" t="s">
        <v>418</v>
      </c>
      <c r="AP5" s="408" t="s">
        <v>194</v>
      </c>
      <c r="AQ5" s="408" t="s">
        <v>886</v>
      </c>
      <c r="AR5" s="408" t="s">
        <v>420</v>
      </c>
      <c r="AS5" s="408" t="s">
        <v>195</v>
      </c>
      <c r="AT5" s="408" t="s">
        <v>103</v>
      </c>
      <c r="AU5" s="408" t="s">
        <v>104</v>
      </c>
      <c r="AV5" s="408" t="s">
        <v>196</v>
      </c>
      <c r="AW5" s="408" t="s">
        <v>421</v>
      </c>
      <c r="AX5" s="408" t="s">
        <v>422</v>
      </c>
      <c r="AY5" s="408" t="s">
        <v>427</v>
      </c>
      <c r="AZ5" s="408" t="s">
        <v>423</v>
      </c>
      <c r="BA5" s="410" t="s">
        <v>887</v>
      </c>
      <c r="BB5" s="411" t="s">
        <v>842</v>
      </c>
      <c r="BC5" s="411" t="s">
        <v>843</v>
      </c>
      <c r="BD5" s="410" t="s">
        <v>844</v>
      </c>
      <c r="BE5" s="411" t="s">
        <v>845</v>
      </c>
      <c r="BF5" s="410" t="s">
        <v>846</v>
      </c>
      <c r="BG5" s="411" t="s">
        <v>847</v>
      </c>
      <c r="BH5" s="411" t="s">
        <v>848</v>
      </c>
      <c r="BI5" s="410" t="s">
        <v>849</v>
      </c>
      <c r="BJ5" s="411" t="s">
        <v>850</v>
      </c>
      <c r="BK5" s="410" t="s">
        <v>851</v>
      </c>
      <c r="BL5" s="831"/>
      <c r="BM5" s="832"/>
      <c r="BN5" s="412"/>
      <c r="BO5" s="412"/>
    </row>
    <row r="6" spans="1:67" s="420" customFormat="1">
      <c r="A6" s="833" t="s">
        <v>63</v>
      </c>
      <c r="B6" s="834"/>
      <c r="C6" s="414" t="s">
        <v>852</v>
      </c>
      <c r="D6" s="415">
        <v>1</v>
      </c>
      <c r="E6" s="416">
        <v>2</v>
      </c>
      <c r="F6" s="416">
        <v>3</v>
      </c>
      <c r="G6" s="416">
        <v>4</v>
      </c>
      <c r="H6" s="416">
        <v>5</v>
      </c>
      <c r="I6" s="416">
        <v>6</v>
      </c>
      <c r="J6" s="416">
        <v>7</v>
      </c>
      <c r="K6" s="416">
        <v>8</v>
      </c>
      <c r="L6" s="416">
        <v>9</v>
      </c>
      <c r="M6" s="416">
        <v>10</v>
      </c>
      <c r="N6" s="416">
        <v>11</v>
      </c>
      <c r="O6" s="416">
        <v>12</v>
      </c>
      <c r="P6" s="416">
        <v>13</v>
      </c>
      <c r="Q6" s="416">
        <v>14</v>
      </c>
      <c r="R6" s="416">
        <v>15</v>
      </c>
      <c r="S6" s="416">
        <v>16</v>
      </c>
      <c r="T6" s="416">
        <v>17</v>
      </c>
      <c r="U6" s="416">
        <v>18</v>
      </c>
      <c r="V6" s="416">
        <v>19</v>
      </c>
      <c r="W6" s="416">
        <v>20</v>
      </c>
      <c r="X6" s="416">
        <v>21</v>
      </c>
      <c r="Y6" s="416">
        <v>22</v>
      </c>
      <c r="Z6" s="416">
        <v>23</v>
      </c>
      <c r="AA6" s="416">
        <v>24</v>
      </c>
      <c r="AB6" s="416">
        <v>25</v>
      </c>
      <c r="AC6" s="416">
        <v>26</v>
      </c>
      <c r="AD6" s="416">
        <v>27</v>
      </c>
      <c r="AE6" s="416">
        <v>28</v>
      </c>
      <c r="AF6" s="416">
        <v>29</v>
      </c>
      <c r="AG6" s="416">
        <v>30</v>
      </c>
      <c r="AH6" s="416">
        <v>31</v>
      </c>
      <c r="AI6" s="416">
        <v>32</v>
      </c>
      <c r="AJ6" s="416">
        <v>33</v>
      </c>
      <c r="AK6" s="416">
        <v>34</v>
      </c>
      <c r="AL6" s="416">
        <v>35</v>
      </c>
      <c r="AM6" s="416">
        <v>36</v>
      </c>
      <c r="AN6" s="416">
        <v>37</v>
      </c>
      <c r="AO6" s="416">
        <v>38</v>
      </c>
      <c r="AP6" s="416">
        <v>39</v>
      </c>
      <c r="AQ6" s="416">
        <v>40</v>
      </c>
      <c r="AR6" s="416">
        <v>41</v>
      </c>
      <c r="AS6" s="416">
        <v>42</v>
      </c>
      <c r="AT6" s="416">
        <v>43</v>
      </c>
      <c r="AU6" s="416">
        <v>44</v>
      </c>
      <c r="AV6" s="416">
        <v>45</v>
      </c>
      <c r="AW6" s="417">
        <v>46</v>
      </c>
      <c r="AX6" s="417">
        <v>47</v>
      </c>
      <c r="AY6" s="417">
        <v>48</v>
      </c>
      <c r="AZ6" s="417">
        <v>49</v>
      </c>
      <c r="BA6" s="418" t="s">
        <v>853</v>
      </c>
      <c r="BB6" s="419" t="s">
        <v>854</v>
      </c>
      <c r="BC6" s="419" t="s">
        <v>855</v>
      </c>
      <c r="BD6" s="418" t="s">
        <v>856</v>
      </c>
      <c r="BE6" s="419" t="s">
        <v>857</v>
      </c>
      <c r="BF6" s="418" t="s">
        <v>858</v>
      </c>
      <c r="BG6" s="419" t="s">
        <v>859</v>
      </c>
      <c r="BH6" s="419" t="s">
        <v>860</v>
      </c>
      <c r="BI6" s="418" t="s">
        <v>861</v>
      </c>
      <c r="BJ6" s="405" t="s">
        <v>862</v>
      </c>
      <c r="BK6" s="407" t="s">
        <v>863</v>
      </c>
      <c r="BL6" s="405" t="s">
        <v>864</v>
      </c>
      <c r="BM6" s="407" t="s">
        <v>865</v>
      </c>
    </row>
    <row r="7" spans="1:67">
      <c r="A7" s="835" t="s">
        <v>866</v>
      </c>
      <c r="B7" s="408" t="s">
        <v>95</v>
      </c>
      <c r="C7" s="421">
        <v>1</v>
      </c>
      <c r="D7" s="400">
        <f>'49-S 2020CEEIOT(RMB)'!D7/6.8974</f>
        <v>11839102.040947404</v>
      </c>
      <c r="E7" s="400">
        <f>'49-S 2020CEEIOT(RMB)'!E7/6.8974</f>
        <v>0</v>
      </c>
      <c r="F7" s="400">
        <f>'49-S 2020CEEIOT(RMB)'!F7/6.8974</f>
        <v>4191752.2069673706</v>
      </c>
      <c r="G7" s="400">
        <f>'49-S 2020CEEIOT(RMB)'!G7/6.8974</f>
        <v>145429.93815399223</v>
      </c>
      <c r="H7" s="400">
        <f>'49-S 2020CEEIOT(RMB)'!H7/6.8974</f>
        <v>904740.57827946323</v>
      </c>
      <c r="I7" s="400">
        <f>'49-S 2020CEEIOT(RMB)'!I7/6.8974</f>
        <v>0</v>
      </c>
      <c r="J7" s="400">
        <f>'49-S 2020CEEIOT(RMB)'!J7/6.8974</f>
        <v>0</v>
      </c>
      <c r="K7" s="400">
        <f>'49-S 2020CEEIOT(RMB)'!K7/6.8974</f>
        <v>0</v>
      </c>
      <c r="L7" s="400">
        <f>'49-S 2020CEEIOT(RMB)'!L7/6.8974</f>
        <v>0</v>
      </c>
      <c r="M7" s="400">
        <f>'49-S 2020CEEIOT(RMB)'!M7/6.8974</f>
        <v>6.1738677227803372E-2</v>
      </c>
      <c r="N7" s="400">
        <f>'49-S 2020CEEIOT(RMB)'!N7/6.8974</f>
        <v>0</v>
      </c>
      <c r="O7" s="400">
        <f>'49-S 2020CEEIOT(RMB)'!O7/6.8974</f>
        <v>34469258.777488448</v>
      </c>
      <c r="P7" s="400">
        <f>'49-S 2020CEEIOT(RMB)'!P7/6.8974</f>
        <v>4253503.4816291844</v>
      </c>
      <c r="Q7" s="400">
        <f>'49-S 2020CEEIOT(RMB)'!Q7/6.8974</f>
        <v>5142471.7721020058</v>
      </c>
      <c r="R7" s="400">
        <f>'49-S 2020CEEIOT(RMB)'!R7/6.8974</f>
        <v>955137.60909085255</v>
      </c>
      <c r="S7" s="400">
        <f>'49-S 2020CEEIOT(RMB)'!S7/6.8974</f>
        <v>6788825.8294597324</v>
      </c>
      <c r="T7" s="400">
        <f>'49-S 2020CEEIOT(RMB)'!T7/6.8974</f>
        <v>0</v>
      </c>
      <c r="U7" s="400">
        <f>'49-S 2020CEEIOT(RMB)'!U7/6.8974</f>
        <v>0</v>
      </c>
      <c r="V7" s="400">
        <f>'49-S 2020CEEIOT(RMB)'!V7/6.8974</f>
        <v>522659.99981908</v>
      </c>
      <c r="W7" s="400">
        <f>'49-S 2020CEEIOT(RMB)'!W7/6.8974</f>
        <v>43548.479983207384</v>
      </c>
      <c r="X7" s="400">
        <f>'49-S 2020CEEIOT(RMB)'!X7/6.8974</f>
        <v>1664893.435279126</v>
      </c>
      <c r="Y7" s="400">
        <f>'49-S 2020CEEIOT(RMB)'!Y7/6.8974</f>
        <v>0</v>
      </c>
      <c r="Z7" s="400">
        <f>'49-S 2020CEEIOT(RMB)'!Z7/6.8974</f>
        <v>271272.24958411377</v>
      </c>
      <c r="AA7" s="400">
        <f>'49-S 2020CEEIOT(RMB)'!AA7/6.8974</f>
        <v>0</v>
      </c>
      <c r="AB7" s="400">
        <f>'49-S 2020CEEIOT(RMB)'!AB7/6.8974</f>
        <v>760426.16595648287</v>
      </c>
      <c r="AC7" s="400">
        <f>'49-S 2020CEEIOT(RMB)'!AC7/6.8974</f>
        <v>3301808.7018865128</v>
      </c>
      <c r="AD7" s="400">
        <f>'49-S 2020CEEIOT(RMB)'!AD7/6.8974</f>
        <v>86741.264897474161</v>
      </c>
      <c r="AE7" s="400">
        <f>'49-S 2020CEEIOT(RMB)'!AE7/6.8974</f>
        <v>0</v>
      </c>
      <c r="AF7" s="400">
        <f>'49-S 2020CEEIOT(RMB)'!AF7/6.8974</f>
        <v>0</v>
      </c>
      <c r="AG7" s="400">
        <f>'49-S 2020CEEIOT(RMB)'!AG7/6.8974</f>
        <v>0</v>
      </c>
      <c r="AH7" s="400">
        <f>'49-S 2020CEEIOT(RMB)'!AH7/6.8974</f>
        <v>0</v>
      </c>
      <c r="AI7" s="400">
        <f>'49-S 2020CEEIOT(RMB)'!AI7/6.8974</f>
        <v>0</v>
      </c>
      <c r="AJ7" s="400">
        <f>'49-S 2020CEEIOT(RMB)'!AJ7/6.8974</f>
        <v>0</v>
      </c>
      <c r="AK7" s="400">
        <f>'49-S 2020CEEIOT(RMB)'!AK7/6.8974</f>
        <v>0</v>
      </c>
      <c r="AL7" s="400">
        <f>'49-S 2020CEEIOT(RMB)'!AL7/6.8974</f>
        <v>0</v>
      </c>
      <c r="AM7" s="400">
        <f>'49-S 2020CEEIOT(RMB)'!AM7/6.8974</f>
        <v>0</v>
      </c>
      <c r="AN7" s="400">
        <f>'49-S 2020CEEIOT(RMB)'!AN7/6.8974</f>
        <v>0</v>
      </c>
      <c r="AO7" s="400">
        <f>'49-S 2020CEEIOT(RMB)'!AO7/6.8974</f>
        <v>0</v>
      </c>
      <c r="AP7" s="400">
        <f>'49-S 2020CEEIOT(RMB)'!AP7/6.8974</f>
        <v>0</v>
      </c>
      <c r="AQ7" s="400">
        <f>'49-S 2020CEEIOT(RMB)'!AQ7/6.8974</f>
        <v>145391.74543269319</v>
      </c>
      <c r="AR7" s="400">
        <f>'49-S 2020CEEIOT(RMB)'!AR7/6.8974</f>
        <v>0</v>
      </c>
      <c r="AS7" s="400">
        <f>'49-S 2020CEEIOT(RMB)'!AS7/6.8974</f>
        <v>0</v>
      </c>
      <c r="AT7" s="400">
        <f>'49-S 2020CEEIOT(RMB)'!AT7/6.8974</f>
        <v>13533.985539480273</v>
      </c>
      <c r="AU7" s="400">
        <f>'49-S 2020CEEIOT(RMB)'!AU7/6.8974</f>
        <v>39.851895095415351</v>
      </c>
      <c r="AV7" s="400">
        <f>'49-S 2020CEEIOT(RMB)'!AV7/6.8974</f>
        <v>0</v>
      </c>
      <c r="AW7" s="400">
        <f>'49-S 2020CEEIOT(RMB)'!AW7/6.8974</f>
        <v>875275.8799968285</v>
      </c>
      <c r="AX7" s="400">
        <f>'49-S 2020CEEIOT(RMB)'!AX7/6.8974</f>
        <v>11934.267800395644</v>
      </c>
      <c r="AY7" s="400">
        <f>'49-S 2020CEEIOT(RMB)'!AY7/6.8974</f>
        <v>2298438.2019805782</v>
      </c>
      <c r="AZ7" s="400">
        <f>'49-S 2020CEEIOT(RMB)'!AZ7/6.8974</f>
        <v>3472759.288288468</v>
      </c>
      <c r="BA7" s="422">
        <f>'49-S 2020CEEIOT(RMB)'!BA7/6.8974</f>
        <v>82158945.814196646</v>
      </c>
      <c r="BB7" s="423">
        <f>'49-S 2020CEEIOT(RMB)'!BB7/6.8974</f>
        <v>8413581.2942043841</v>
      </c>
      <c r="BC7" s="423">
        <f>'49-S 2020CEEIOT(RMB)'!BC7/6.8974</f>
        <v>14552555.185917916</v>
      </c>
      <c r="BD7" s="424">
        <f>'49-S 2020CEEIOT(RMB)'!BD7/6.8974</f>
        <v>22966136.480122298</v>
      </c>
      <c r="BE7" s="423">
        <f>'49-S 2020CEEIOT(RMB)'!BE7/6.8974</f>
        <v>0</v>
      </c>
      <c r="BF7" s="424">
        <f>'49-S 2020CEEIOT(RMB)'!BF7/6.8974</f>
        <v>22966136.480122298</v>
      </c>
      <c r="BG7" s="423">
        <f>'49-S 2020CEEIOT(RMB)'!BG7/6.8974</f>
        <v>0</v>
      </c>
      <c r="BH7" s="423">
        <f>'49-S 2020CEEIOT(RMB)'!BH7/6.8974</f>
        <v>2517451.860997003</v>
      </c>
      <c r="BI7" s="424">
        <f>'49-S 2020CEEIOT(RMB)'!BI7/6.8974</f>
        <v>2517451.860997003</v>
      </c>
      <c r="BJ7" s="423">
        <f>'49-S 2020CEEIOT(RMB)'!BJ7/6.8974</f>
        <v>2170547.1882406115</v>
      </c>
      <c r="BK7" s="425">
        <f>'49-S 2020CEEIOT(RMB)'!BK7/6.8974</f>
        <v>27654135.529359914</v>
      </c>
      <c r="BL7" s="426">
        <f>'49-S 2020CEEIOT(RMB)'!BL7/6.8974</f>
        <v>7181702.3106248137</v>
      </c>
      <c r="BM7" s="425">
        <f>'49-S 2020CEEIOT(RMB)'!BM7/6.8974</f>
        <v>102631379.0329318</v>
      </c>
    </row>
    <row r="8" spans="1:67">
      <c r="A8" s="835"/>
      <c r="B8" s="408" t="s">
        <v>96</v>
      </c>
      <c r="C8" s="421">
        <v>2</v>
      </c>
      <c r="D8" s="400">
        <f>'49-S 2020CEEIOT(RMB)'!D8/6.8974</f>
        <v>20.742339589449955</v>
      </c>
      <c r="E8" s="400">
        <f>'49-S 2020CEEIOT(RMB)'!E8/6.8974</f>
        <v>514212.92673941626</v>
      </c>
      <c r="F8" s="400">
        <f>'49-S 2020CEEIOT(RMB)'!F8/6.8974</f>
        <v>0</v>
      </c>
      <c r="G8" s="400">
        <f>'49-S 2020CEEIOT(RMB)'!G8/6.8974</f>
        <v>0</v>
      </c>
      <c r="H8" s="400">
        <f>'49-S 2020CEEIOT(RMB)'!H8/6.8974</f>
        <v>41349.577512916636</v>
      </c>
      <c r="I8" s="400">
        <f>'49-S 2020CEEIOT(RMB)'!I8/6.8974</f>
        <v>29502.52038223578</v>
      </c>
      <c r="J8" s="400">
        <f>'49-S 2020CEEIOT(RMB)'!J8/6.8974</f>
        <v>323.47357264709922</v>
      </c>
      <c r="K8" s="400">
        <f>'49-S 2020CEEIOT(RMB)'!K8/6.8974</f>
        <v>654.59117095202566</v>
      </c>
      <c r="L8" s="400">
        <f>'49-S 2020CEEIOT(RMB)'!L8/6.8974</f>
        <v>1673.4395657004509</v>
      </c>
      <c r="M8" s="400">
        <f>'49-S 2020CEEIOT(RMB)'!M8/6.8974</f>
        <v>2074.4531185214601</v>
      </c>
      <c r="N8" s="400">
        <f>'49-S 2020CEEIOT(RMB)'!N8/6.8974</f>
        <v>17.187476870819115</v>
      </c>
      <c r="O8" s="400">
        <f>'49-S 2020CEEIOT(RMB)'!O8/6.8974</f>
        <v>21893.317572716824</v>
      </c>
      <c r="P8" s="400">
        <f>'49-S 2020CEEIOT(RMB)'!P8/6.8974</f>
        <v>8063.029354503863</v>
      </c>
      <c r="Q8" s="400">
        <f>'49-S 2020CEEIOT(RMB)'!Q8/6.8974</f>
        <v>6427.8441929476658</v>
      </c>
      <c r="R8" s="400">
        <f>'49-S 2020CEEIOT(RMB)'!R8/6.8974</f>
        <v>521.68781969516567</v>
      </c>
      <c r="S8" s="400">
        <f>'49-S 2020CEEIOT(RMB)'!S8/6.8974</f>
        <v>3157.5260011183996</v>
      </c>
      <c r="T8" s="400">
        <f>'49-S 2020CEEIOT(RMB)'!T8/6.8974</f>
        <v>0</v>
      </c>
      <c r="U8" s="400">
        <f>'49-S 2020CEEIOT(RMB)'!U8/6.8974</f>
        <v>39988.899309547494</v>
      </c>
      <c r="V8" s="400">
        <f>'49-S 2020CEEIOT(RMB)'!V8/6.8974</f>
        <v>3644565.5080053979</v>
      </c>
      <c r="W8" s="400">
        <f>'49-S 2020CEEIOT(RMB)'!W8/6.8974</f>
        <v>393202.70265635895</v>
      </c>
      <c r="X8" s="400">
        <f>'49-S 2020CEEIOT(RMB)'!X8/6.8974</f>
        <v>810844.39163286821</v>
      </c>
      <c r="Y8" s="400">
        <f>'49-S 2020CEEIOT(RMB)'!Y8/6.8974</f>
        <v>0</v>
      </c>
      <c r="Z8" s="400">
        <f>'49-S 2020CEEIOT(RMB)'!Z8/6.8974</f>
        <v>187848.30106027075</v>
      </c>
      <c r="AA8" s="400">
        <f>'49-S 2020CEEIOT(RMB)'!AA8/6.8974</f>
        <v>2291.3504245325921</v>
      </c>
      <c r="AB8" s="400">
        <f>'49-S 2020CEEIOT(RMB)'!AB8/6.8974</f>
        <v>407378.05969596724</v>
      </c>
      <c r="AC8" s="400">
        <f>'49-S 2020CEEIOT(RMB)'!AC8/6.8974</f>
        <v>23692.235006835497</v>
      </c>
      <c r="AD8" s="400">
        <f>'49-S 2020CEEIOT(RMB)'!AD8/6.8974</f>
        <v>4241.9772335053249</v>
      </c>
      <c r="AE8" s="400">
        <f>'49-S 2020CEEIOT(RMB)'!AE8/6.8974</f>
        <v>1113589.7071688848</v>
      </c>
      <c r="AF8" s="400">
        <f>'49-S 2020CEEIOT(RMB)'!AF8/6.8974</f>
        <v>31733.868950401822</v>
      </c>
      <c r="AG8" s="400">
        <f>'49-S 2020CEEIOT(RMB)'!AG8/6.8974</f>
        <v>2990.5705776043578</v>
      </c>
      <c r="AH8" s="400">
        <f>'49-S 2020CEEIOT(RMB)'!AH8/6.8974</f>
        <v>2319.443021273592</v>
      </c>
      <c r="AI8" s="400">
        <f>'49-S 2020CEEIOT(RMB)'!AI8/6.8974</f>
        <v>14108.47015336271</v>
      </c>
      <c r="AJ8" s="400">
        <f>'49-S 2020CEEIOT(RMB)'!AJ8/6.8974</f>
        <v>3974.2339216397818</v>
      </c>
      <c r="AK8" s="400">
        <f>'49-S 2020CEEIOT(RMB)'!AK8/6.8974</f>
        <v>11531.83592026344</v>
      </c>
      <c r="AL8" s="400">
        <f>'49-S 2020CEEIOT(RMB)'!AL8/6.8974</f>
        <v>3860.8182710932897</v>
      </c>
      <c r="AM8" s="400">
        <f>'49-S 2020CEEIOT(RMB)'!AM8/6.8974</f>
        <v>1821.8203899312748</v>
      </c>
      <c r="AN8" s="400">
        <f>'49-S 2020CEEIOT(RMB)'!AN8/6.8974</f>
        <v>9869.4781650121513</v>
      </c>
      <c r="AO8" s="400">
        <f>'49-S 2020CEEIOT(RMB)'!AO8/6.8974</f>
        <v>315.41937374932024</v>
      </c>
      <c r="AP8" s="400">
        <f>'49-S 2020CEEIOT(RMB)'!AP8/6.8974</f>
        <v>0</v>
      </c>
      <c r="AQ8" s="400">
        <f>'49-S 2020CEEIOT(RMB)'!AQ8/6.8974</f>
        <v>30727.894537375581</v>
      </c>
      <c r="AR8" s="400">
        <f>'49-S 2020CEEIOT(RMB)'!AR8/6.8974</f>
        <v>0</v>
      </c>
      <c r="AS8" s="400">
        <f>'49-S 2020CEEIOT(RMB)'!AS8/6.8974</f>
        <v>0</v>
      </c>
      <c r="AT8" s="400">
        <f>'49-S 2020CEEIOT(RMB)'!AT8/6.8974</f>
        <v>1213.7791162512167</v>
      </c>
      <c r="AU8" s="400">
        <f>'49-S 2020CEEIOT(RMB)'!AU8/6.8974</f>
        <v>150.18883468358757</v>
      </c>
      <c r="AV8" s="400">
        <f>'49-S 2020CEEIOT(RMB)'!AV8/6.8974</f>
        <v>0</v>
      </c>
      <c r="AW8" s="400">
        <f>'49-S 2020CEEIOT(RMB)'!AW8/6.8974</f>
        <v>1855343.187556999</v>
      </c>
      <c r="AX8" s="400">
        <f>'49-S 2020CEEIOT(RMB)'!AX8/6.8974</f>
        <v>9967.944407239147</v>
      </c>
      <c r="AY8" s="400">
        <f>'49-S 2020CEEIOT(RMB)'!AY8/6.8974</f>
        <v>18717.132616719813</v>
      </c>
      <c r="AZ8" s="400">
        <f>'49-S 2020CEEIOT(RMB)'!AZ8/6.8974</f>
        <v>60187.77697629168</v>
      </c>
      <c r="BA8" s="427">
        <f>'49-S 2020CEEIOT(RMB)'!BA8/6.8974</f>
        <v>9316369.3118038904</v>
      </c>
      <c r="BB8" s="400">
        <f>'49-S 2020CEEIOT(RMB)'!BB8/6.8974</f>
        <v>136510.18423276095</v>
      </c>
      <c r="BC8" s="400">
        <f>'49-S 2020CEEIOT(RMB)'!BC8/6.8974</f>
        <v>230070.42813795531</v>
      </c>
      <c r="BD8" s="403">
        <f>'49-S 2020CEEIOT(RMB)'!BD8/6.8974</f>
        <v>366580.61237071623</v>
      </c>
      <c r="BE8" s="400">
        <f>'49-S 2020CEEIOT(RMB)'!BE8/6.8974</f>
        <v>0</v>
      </c>
      <c r="BF8" s="403">
        <f>'49-S 2020CEEIOT(RMB)'!BF8/6.8974</f>
        <v>366580.61237071623</v>
      </c>
      <c r="BG8" s="400">
        <f>'49-S 2020CEEIOT(RMB)'!BG8/6.8974</f>
        <v>0</v>
      </c>
      <c r="BH8" s="400">
        <f>'49-S 2020CEEIOT(RMB)'!BH8/6.8974</f>
        <v>211756.4864084454</v>
      </c>
      <c r="BI8" s="403">
        <f>'49-S 2020CEEIOT(RMB)'!BI8/6.8974</f>
        <v>211756.4864084454</v>
      </c>
      <c r="BJ8" s="400">
        <f>'49-S 2020CEEIOT(RMB)'!BJ8/6.8974</f>
        <v>52409.825550727714</v>
      </c>
      <c r="BK8" s="428">
        <f>'49-S 2020CEEIOT(RMB)'!BK8/6.8974</f>
        <v>630746.92432988936</v>
      </c>
      <c r="BL8" s="429">
        <f>'49-S 2020CEEIOT(RMB)'!BL8/6.8974</f>
        <v>1177861.2742201169</v>
      </c>
      <c r="BM8" s="428">
        <f>'49-S 2020CEEIOT(RMB)'!BM8/6.8974</f>
        <v>8769254.9619136862</v>
      </c>
    </row>
    <row r="9" spans="1:67">
      <c r="A9" s="835"/>
      <c r="B9" s="408" t="s">
        <v>97</v>
      </c>
      <c r="C9" s="421">
        <v>3</v>
      </c>
      <c r="D9" s="400">
        <f>'49-S 2020CEEIOT(RMB)'!D9/6.8974</f>
        <v>21.637587630660306</v>
      </c>
      <c r="E9" s="400">
        <f>'49-S 2020CEEIOT(RMB)'!E9/6.8974</f>
        <v>0</v>
      </c>
      <c r="F9" s="400">
        <f>'49-S 2020CEEIOT(RMB)'!F9/6.8974</f>
        <v>3296194.4569288702</v>
      </c>
      <c r="G9" s="400">
        <f>'49-S 2020CEEIOT(RMB)'!G9/6.8974</f>
        <v>0</v>
      </c>
      <c r="H9" s="400">
        <f>'49-S 2020CEEIOT(RMB)'!H9/6.8974</f>
        <v>273742.56426034815</v>
      </c>
      <c r="I9" s="400">
        <f>'49-S 2020CEEIOT(RMB)'!I9/6.8974</f>
        <v>0</v>
      </c>
      <c r="J9" s="400">
        <f>'49-S 2020CEEIOT(RMB)'!J9/6.8974</f>
        <v>0</v>
      </c>
      <c r="K9" s="400">
        <f>'49-S 2020CEEIOT(RMB)'!K9/6.8974</f>
        <v>0</v>
      </c>
      <c r="L9" s="400">
        <f>'49-S 2020CEEIOT(RMB)'!L9/6.8974</f>
        <v>0</v>
      </c>
      <c r="M9" s="400">
        <f>'49-S 2020CEEIOT(RMB)'!M9/6.8974</f>
        <v>0</v>
      </c>
      <c r="N9" s="400">
        <f>'49-S 2020CEEIOT(RMB)'!N9/6.8974</f>
        <v>0</v>
      </c>
      <c r="O9" s="400">
        <f>'49-S 2020CEEIOT(RMB)'!O9/6.8974</f>
        <v>14451320.463722808</v>
      </c>
      <c r="P9" s="400">
        <f>'49-S 2020CEEIOT(RMB)'!P9/6.8974</f>
        <v>3150247.8026280925</v>
      </c>
      <c r="Q9" s="400">
        <f>'49-S 2020CEEIOT(RMB)'!Q9/6.8974</f>
        <v>68985.106948591507</v>
      </c>
      <c r="R9" s="400">
        <f>'49-S 2020CEEIOT(RMB)'!R9/6.8974</f>
        <v>0</v>
      </c>
      <c r="S9" s="400">
        <f>'49-S 2020CEEIOT(RMB)'!S9/6.8974</f>
        <v>1618706.8685777395</v>
      </c>
      <c r="T9" s="400">
        <f>'49-S 2020CEEIOT(RMB)'!T9/6.8974</f>
        <v>0</v>
      </c>
      <c r="U9" s="400">
        <f>'49-S 2020CEEIOT(RMB)'!U9/6.8974</f>
        <v>921667.09203461581</v>
      </c>
      <c r="V9" s="400">
        <f>'49-S 2020CEEIOT(RMB)'!V9/6.8974</f>
        <v>0</v>
      </c>
      <c r="W9" s="400">
        <f>'49-S 2020CEEIOT(RMB)'!W9/6.8974</f>
        <v>0</v>
      </c>
      <c r="X9" s="400">
        <f>'49-S 2020CEEIOT(RMB)'!X9/6.8974</f>
        <v>0</v>
      </c>
      <c r="Y9" s="400">
        <f>'49-S 2020CEEIOT(RMB)'!Y9/6.8974</f>
        <v>0</v>
      </c>
      <c r="Z9" s="400">
        <f>'49-S 2020CEEIOT(RMB)'!Z9/6.8974</f>
        <v>118452.03603596509</v>
      </c>
      <c r="AA9" s="400">
        <f>'49-S 2020CEEIOT(RMB)'!AA9/6.8974</f>
        <v>0</v>
      </c>
      <c r="AB9" s="400">
        <f>'49-S 2020CEEIOT(RMB)'!AB9/6.8974</f>
        <v>410137.56827440031</v>
      </c>
      <c r="AC9" s="400">
        <f>'49-S 2020CEEIOT(RMB)'!AC9/6.8974</f>
        <v>3167232.3400620976</v>
      </c>
      <c r="AD9" s="400">
        <f>'49-S 2020CEEIOT(RMB)'!AD9/6.8974</f>
        <v>0</v>
      </c>
      <c r="AE9" s="400">
        <f>'49-S 2020CEEIOT(RMB)'!AE9/6.8974</f>
        <v>0</v>
      </c>
      <c r="AF9" s="400">
        <f>'49-S 2020CEEIOT(RMB)'!AF9/6.8974</f>
        <v>0</v>
      </c>
      <c r="AG9" s="400">
        <f>'49-S 2020CEEIOT(RMB)'!AG9/6.8974</f>
        <v>0</v>
      </c>
      <c r="AH9" s="400">
        <f>'49-S 2020CEEIOT(RMB)'!AH9/6.8974</f>
        <v>0</v>
      </c>
      <c r="AI9" s="400">
        <f>'49-S 2020CEEIOT(RMB)'!AI9/6.8974</f>
        <v>0</v>
      </c>
      <c r="AJ9" s="400">
        <f>'49-S 2020CEEIOT(RMB)'!AJ9/6.8974</f>
        <v>0</v>
      </c>
      <c r="AK9" s="400">
        <f>'49-S 2020CEEIOT(RMB)'!AK9/6.8974</f>
        <v>0</v>
      </c>
      <c r="AL9" s="400">
        <f>'49-S 2020CEEIOT(RMB)'!AL9/6.8974</f>
        <v>0</v>
      </c>
      <c r="AM9" s="400">
        <f>'49-S 2020CEEIOT(RMB)'!AM9/6.8974</f>
        <v>0</v>
      </c>
      <c r="AN9" s="400">
        <f>'49-S 2020CEEIOT(RMB)'!AN9/6.8974</f>
        <v>3.2088825725669029E-3</v>
      </c>
      <c r="AO9" s="400">
        <f>'49-S 2020CEEIOT(RMB)'!AO9/6.8974</f>
        <v>0</v>
      </c>
      <c r="AP9" s="400">
        <f>'49-S 2020CEEIOT(RMB)'!AP9/6.8974</f>
        <v>0</v>
      </c>
      <c r="AQ9" s="400">
        <f>'49-S 2020CEEIOT(RMB)'!AQ9/6.8974</f>
        <v>324218.91979539033</v>
      </c>
      <c r="AR9" s="400">
        <f>'49-S 2020CEEIOT(RMB)'!AR9/6.8974</f>
        <v>0</v>
      </c>
      <c r="AS9" s="400">
        <f>'49-S 2020CEEIOT(RMB)'!AS9/6.8974</f>
        <v>0</v>
      </c>
      <c r="AT9" s="400">
        <f>'49-S 2020CEEIOT(RMB)'!AT9/6.8974</f>
        <v>0</v>
      </c>
      <c r="AU9" s="400">
        <f>'49-S 2020CEEIOT(RMB)'!AU9/6.8974</f>
        <v>0</v>
      </c>
      <c r="AV9" s="400">
        <f>'49-S 2020CEEIOT(RMB)'!AV9/6.8974</f>
        <v>0</v>
      </c>
      <c r="AW9" s="400">
        <f>'49-S 2020CEEIOT(RMB)'!AW9/6.8974</f>
        <v>0</v>
      </c>
      <c r="AX9" s="400">
        <f>'49-S 2020CEEIOT(RMB)'!AX9/6.8974</f>
        <v>311.88934926600319</v>
      </c>
      <c r="AY9" s="400">
        <f>'49-S 2020CEEIOT(RMB)'!AY9/6.8974</f>
        <v>1439867.8639915909</v>
      </c>
      <c r="AZ9" s="400">
        <f>'49-S 2020CEEIOT(RMB)'!AZ9/6.8974</f>
        <v>259369.3482793986</v>
      </c>
      <c r="BA9" s="427">
        <f>'49-S 2020CEEIOT(RMB)'!BA9/6.8974</f>
        <v>29500475.961685687</v>
      </c>
      <c r="BB9" s="400">
        <f>'49-S 2020CEEIOT(RMB)'!BB9/6.8974</f>
        <v>5931902.2895876011</v>
      </c>
      <c r="BC9" s="400">
        <f>'49-S 2020CEEIOT(RMB)'!BC9/6.8974</f>
        <v>9890909.1602170859</v>
      </c>
      <c r="BD9" s="403">
        <f>'49-S 2020CEEIOT(RMB)'!BD9/6.8974</f>
        <v>15822811.449804688</v>
      </c>
      <c r="BE9" s="400">
        <f>'49-S 2020CEEIOT(RMB)'!BE9/6.8974</f>
        <v>0</v>
      </c>
      <c r="BF9" s="403">
        <f>'49-S 2020CEEIOT(RMB)'!BF9/6.8974</f>
        <v>15822811.449804688</v>
      </c>
      <c r="BG9" s="400">
        <f>'49-S 2020CEEIOT(RMB)'!BG9/6.8974</f>
        <v>2546442.5114271934</v>
      </c>
      <c r="BH9" s="400">
        <f>'49-S 2020CEEIOT(RMB)'!BH9/6.8974</f>
        <v>5250679.8885824168</v>
      </c>
      <c r="BI9" s="403">
        <f>'49-S 2020CEEIOT(RMB)'!BI9/6.8974</f>
        <v>7797122.4000096098</v>
      </c>
      <c r="BJ9" s="400">
        <f>'49-S 2020CEEIOT(RMB)'!BJ9/6.8974</f>
        <v>118530.5671791841</v>
      </c>
      <c r="BK9" s="428">
        <f>'49-S 2020CEEIOT(RMB)'!BK9/6.8974</f>
        <v>23738464.416993484</v>
      </c>
      <c r="BL9" s="429">
        <f>'49-S 2020CEEIOT(RMB)'!BL9/6.8974</f>
        <v>336051.89520568121</v>
      </c>
      <c r="BM9" s="428">
        <f>'49-S 2020CEEIOT(RMB)'!BM9/6.8974</f>
        <v>52902888.483473487</v>
      </c>
    </row>
    <row r="10" spans="1:67">
      <c r="A10" s="835"/>
      <c r="B10" s="408" t="s">
        <v>98</v>
      </c>
      <c r="C10" s="421">
        <v>4</v>
      </c>
      <c r="D10" s="400">
        <f>'49-S 2020CEEIOT(RMB)'!D10/6.8974</f>
        <v>0</v>
      </c>
      <c r="E10" s="400">
        <f>'49-S 2020CEEIOT(RMB)'!E10/6.8974</f>
        <v>0</v>
      </c>
      <c r="F10" s="400">
        <f>'49-S 2020CEEIOT(RMB)'!F10/6.8974</f>
        <v>0</v>
      </c>
      <c r="G10" s="400">
        <f>'49-S 2020CEEIOT(RMB)'!G10/6.8974</f>
        <v>544742.81140732917</v>
      </c>
      <c r="H10" s="400">
        <f>'49-S 2020CEEIOT(RMB)'!H10/6.8974</f>
        <v>101505.29507639131</v>
      </c>
      <c r="I10" s="400">
        <f>'49-S 2020CEEIOT(RMB)'!I10/6.8974</f>
        <v>0</v>
      </c>
      <c r="J10" s="400">
        <f>'49-S 2020CEEIOT(RMB)'!J10/6.8974</f>
        <v>0</v>
      </c>
      <c r="K10" s="400">
        <f>'49-S 2020CEEIOT(RMB)'!K10/6.8974</f>
        <v>0</v>
      </c>
      <c r="L10" s="400">
        <f>'49-S 2020CEEIOT(RMB)'!L10/6.8974</f>
        <v>0</v>
      </c>
      <c r="M10" s="400">
        <f>'49-S 2020CEEIOT(RMB)'!M10/6.8974</f>
        <v>0</v>
      </c>
      <c r="N10" s="400">
        <f>'49-S 2020CEEIOT(RMB)'!N10/6.8974</f>
        <v>0</v>
      </c>
      <c r="O10" s="400">
        <f>'49-S 2020CEEIOT(RMB)'!O10/6.8974</f>
        <v>4998143.7941700965</v>
      </c>
      <c r="P10" s="400">
        <f>'49-S 2020CEEIOT(RMB)'!P10/6.8974</f>
        <v>198470.36749477807</v>
      </c>
      <c r="Q10" s="400">
        <f>'49-S 2020CEEIOT(RMB)'!Q10/6.8974</f>
        <v>349.20876784932813</v>
      </c>
      <c r="R10" s="400">
        <f>'49-S 2020CEEIOT(RMB)'!R10/6.8974</f>
        <v>0</v>
      </c>
      <c r="S10" s="400">
        <f>'49-S 2020CEEIOT(RMB)'!S10/6.8974</f>
        <v>0</v>
      </c>
      <c r="T10" s="400">
        <f>'49-S 2020CEEIOT(RMB)'!T10/6.8974</f>
        <v>0</v>
      </c>
      <c r="U10" s="400">
        <f>'49-S 2020CEEIOT(RMB)'!U10/6.8974</f>
        <v>0</v>
      </c>
      <c r="V10" s="400">
        <f>'49-S 2020CEEIOT(RMB)'!V10/6.8974</f>
        <v>0</v>
      </c>
      <c r="W10" s="400">
        <f>'49-S 2020CEEIOT(RMB)'!W10/6.8974</f>
        <v>0</v>
      </c>
      <c r="X10" s="400">
        <f>'49-S 2020CEEIOT(RMB)'!X10/6.8974</f>
        <v>0</v>
      </c>
      <c r="Y10" s="400">
        <f>'49-S 2020CEEIOT(RMB)'!Y10/6.8974</f>
        <v>0</v>
      </c>
      <c r="Z10" s="400">
        <f>'49-S 2020CEEIOT(RMB)'!Z10/6.8974</f>
        <v>71219.262833404558</v>
      </c>
      <c r="AA10" s="400">
        <f>'49-S 2020CEEIOT(RMB)'!AA10/6.8974</f>
        <v>0</v>
      </c>
      <c r="AB10" s="400">
        <f>'49-S 2020CEEIOT(RMB)'!AB10/6.8974</f>
        <v>360.98002365757696</v>
      </c>
      <c r="AC10" s="400">
        <f>'49-S 2020CEEIOT(RMB)'!AC10/6.8974</f>
        <v>5632.0336780564685</v>
      </c>
      <c r="AD10" s="400">
        <f>'49-S 2020CEEIOT(RMB)'!AD10/6.8974</f>
        <v>0</v>
      </c>
      <c r="AE10" s="400">
        <f>'49-S 2020CEEIOT(RMB)'!AE10/6.8974</f>
        <v>0</v>
      </c>
      <c r="AF10" s="400">
        <f>'49-S 2020CEEIOT(RMB)'!AF10/6.8974</f>
        <v>0</v>
      </c>
      <c r="AG10" s="400">
        <f>'49-S 2020CEEIOT(RMB)'!AG10/6.8974</f>
        <v>0</v>
      </c>
      <c r="AH10" s="400">
        <f>'49-S 2020CEEIOT(RMB)'!AH10/6.8974</f>
        <v>0</v>
      </c>
      <c r="AI10" s="400">
        <f>'49-S 2020CEEIOT(RMB)'!AI10/6.8974</f>
        <v>0</v>
      </c>
      <c r="AJ10" s="400">
        <f>'49-S 2020CEEIOT(RMB)'!AJ10/6.8974</f>
        <v>0</v>
      </c>
      <c r="AK10" s="400">
        <f>'49-S 2020CEEIOT(RMB)'!AK10/6.8974</f>
        <v>0</v>
      </c>
      <c r="AL10" s="400">
        <f>'49-S 2020CEEIOT(RMB)'!AL10/6.8974</f>
        <v>0</v>
      </c>
      <c r="AM10" s="400">
        <f>'49-S 2020CEEIOT(RMB)'!AM10/6.8974</f>
        <v>0</v>
      </c>
      <c r="AN10" s="400">
        <f>'49-S 2020CEEIOT(RMB)'!AN10/6.8974</f>
        <v>0</v>
      </c>
      <c r="AO10" s="400">
        <f>'49-S 2020CEEIOT(RMB)'!AO10/6.8974</f>
        <v>0</v>
      </c>
      <c r="AP10" s="400">
        <f>'49-S 2020CEEIOT(RMB)'!AP10/6.8974</f>
        <v>0</v>
      </c>
      <c r="AQ10" s="400">
        <f>'49-S 2020CEEIOT(RMB)'!AQ10/6.8974</f>
        <v>0</v>
      </c>
      <c r="AR10" s="400">
        <f>'49-S 2020CEEIOT(RMB)'!AR10/6.8974</f>
        <v>0</v>
      </c>
      <c r="AS10" s="400">
        <f>'49-S 2020CEEIOT(RMB)'!AS10/6.8974</f>
        <v>0</v>
      </c>
      <c r="AT10" s="400">
        <f>'49-S 2020CEEIOT(RMB)'!AT10/6.8974</f>
        <v>0</v>
      </c>
      <c r="AU10" s="400">
        <f>'49-S 2020CEEIOT(RMB)'!AU10/6.8974</f>
        <v>0</v>
      </c>
      <c r="AV10" s="400">
        <f>'49-S 2020CEEIOT(RMB)'!AV10/6.8974</f>
        <v>0</v>
      </c>
      <c r="AW10" s="400">
        <f>'49-S 2020CEEIOT(RMB)'!AW10/6.8974</f>
        <v>0</v>
      </c>
      <c r="AX10" s="400">
        <f>'49-S 2020CEEIOT(RMB)'!AX10/6.8974</f>
        <v>169.69025499448611</v>
      </c>
      <c r="AY10" s="400">
        <f>'49-S 2020CEEIOT(RMB)'!AY10/6.8974</f>
        <v>4053288.9739505528</v>
      </c>
      <c r="AZ10" s="400">
        <f>'49-S 2020CEEIOT(RMB)'!AZ10/6.8974</f>
        <v>142620.25811792913</v>
      </c>
      <c r="BA10" s="427">
        <f>'49-S 2020CEEIOT(RMB)'!BA10/6.8974</f>
        <v>10116502.675775038</v>
      </c>
      <c r="BB10" s="400">
        <f>'49-S 2020CEEIOT(RMB)'!BB10/6.8974</f>
        <v>1429139.6158380664</v>
      </c>
      <c r="BC10" s="400">
        <f>'49-S 2020CEEIOT(RMB)'!BC10/6.8974</f>
        <v>7375498.8360558636</v>
      </c>
      <c r="BD10" s="403">
        <f>'49-S 2020CEEIOT(RMB)'!BD10/6.8974</f>
        <v>8804638.4518939294</v>
      </c>
      <c r="BE10" s="400">
        <f>'49-S 2020CEEIOT(RMB)'!BE10/6.8974</f>
        <v>0</v>
      </c>
      <c r="BF10" s="403">
        <f>'49-S 2020CEEIOT(RMB)'!BF10/6.8974</f>
        <v>8804638.4518939294</v>
      </c>
      <c r="BG10" s="400">
        <f>'49-S 2020CEEIOT(RMB)'!BG10/6.8974</f>
        <v>1958.2724274540815</v>
      </c>
      <c r="BH10" s="400">
        <f>'49-S 2020CEEIOT(RMB)'!BH10/6.8974</f>
        <v>-20149.54869628296</v>
      </c>
      <c r="BI10" s="403">
        <f>'49-S 2020CEEIOT(RMB)'!BI10/6.8974</f>
        <v>-18191.276268828879</v>
      </c>
      <c r="BJ10" s="400">
        <f>'49-S 2020CEEIOT(RMB)'!BJ10/6.8974</f>
        <v>293080.81155348266</v>
      </c>
      <c r="BK10" s="428">
        <f>'49-S 2020CEEIOT(RMB)'!BK10/6.8974</f>
        <v>9079527.9871785827</v>
      </c>
      <c r="BL10" s="429">
        <f>'49-S 2020CEEIOT(RMB)'!BL10/6.8974</f>
        <v>621234.00381072972</v>
      </c>
      <c r="BM10" s="428">
        <f>'49-S 2020CEEIOT(RMB)'!BM10/6.8974</f>
        <v>18574796.659142911</v>
      </c>
    </row>
    <row r="11" spans="1:67">
      <c r="A11" s="835"/>
      <c r="B11" s="408" t="s">
        <v>885</v>
      </c>
      <c r="C11" s="421">
        <v>5</v>
      </c>
      <c r="D11" s="400">
        <f>'49-S 2020CEEIOT(RMB)'!D11/6.8974</f>
        <v>2154024.8061850728</v>
      </c>
      <c r="E11" s="400">
        <f>'49-S 2020CEEIOT(RMB)'!E11/6.8974</f>
        <v>1014826.8235629565</v>
      </c>
      <c r="F11" s="400">
        <f>'49-S 2020CEEIOT(RMB)'!F11/6.8974</f>
        <v>112187.51289022547</v>
      </c>
      <c r="G11" s="400">
        <f>'49-S 2020CEEIOT(RMB)'!G11/6.8974</f>
        <v>596541.84010887856</v>
      </c>
      <c r="H11" s="400">
        <f>'49-S 2020CEEIOT(RMB)'!H11/6.8974</f>
        <v>820734.95821842435</v>
      </c>
      <c r="I11" s="400">
        <f>'49-S 2020CEEIOT(RMB)'!I11/6.8974</f>
        <v>0</v>
      </c>
      <c r="J11" s="400">
        <f>'49-S 2020CEEIOT(RMB)'!J11/6.8974</f>
        <v>0</v>
      </c>
      <c r="K11" s="400">
        <f>'49-S 2020CEEIOT(RMB)'!K11/6.8974</f>
        <v>0</v>
      </c>
      <c r="L11" s="400">
        <f>'49-S 2020CEEIOT(RMB)'!L11/6.8974</f>
        <v>0</v>
      </c>
      <c r="M11" s="400">
        <f>'49-S 2020CEEIOT(RMB)'!M11/6.8974</f>
        <v>0</v>
      </c>
      <c r="N11" s="400">
        <f>'49-S 2020CEEIOT(RMB)'!N11/6.8974</f>
        <v>0</v>
      </c>
      <c r="O11" s="400">
        <f>'49-S 2020CEEIOT(RMB)'!O11/6.8974</f>
        <v>66941.795019319121</v>
      </c>
      <c r="P11" s="400">
        <f>'49-S 2020CEEIOT(RMB)'!P11/6.8974</f>
        <v>0</v>
      </c>
      <c r="Q11" s="400">
        <f>'49-S 2020CEEIOT(RMB)'!Q11/6.8974</f>
        <v>0</v>
      </c>
      <c r="R11" s="400">
        <f>'49-S 2020CEEIOT(RMB)'!R11/6.8974</f>
        <v>0</v>
      </c>
      <c r="S11" s="400">
        <f>'49-S 2020CEEIOT(RMB)'!S11/6.8974</f>
        <v>2517085.9599829889</v>
      </c>
      <c r="T11" s="400">
        <f>'49-S 2020CEEIOT(RMB)'!T11/6.8974</f>
        <v>0</v>
      </c>
      <c r="U11" s="400">
        <f>'49-S 2020CEEIOT(RMB)'!U11/6.8974</f>
        <v>0</v>
      </c>
      <c r="V11" s="400">
        <f>'49-S 2020CEEIOT(RMB)'!V11/6.8974</f>
        <v>31605.245918641551</v>
      </c>
      <c r="W11" s="400">
        <f>'49-S 2020CEEIOT(RMB)'!W11/6.8974</f>
        <v>0</v>
      </c>
      <c r="X11" s="400">
        <f>'49-S 2020CEEIOT(RMB)'!X11/6.8974</f>
        <v>30659.790592794623</v>
      </c>
      <c r="Y11" s="400">
        <f>'49-S 2020CEEIOT(RMB)'!Y11/6.8974</f>
        <v>0</v>
      </c>
      <c r="Z11" s="400">
        <f>'49-S 2020CEEIOT(RMB)'!Z11/6.8974</f>
        <v>0</v>
      </c>
      <c r="AA11" s="400">
        <f>'49-S 2020CEEIOT(RMB)'!AA11/6.8974</f>
        <v>0</v>
      </c>
      <c r="AB11" s="400">
        <f>'49-S 2020CEEIOT(RMB)'!AB11/6.8974</f>
        <v>0</v>
      </c>
      <c r="AC11" s="400">
        <f>'49-S 2020CEEIOT(RMB)'!AC11/6.8974</f>
        <v>0</v>
      </c>
      <c r="AD11" s="400">
        <f>'49-S 2020CEEIOT(RMB)'!AD11/6.8974</f>
        <v>0</v>
      </c>
      <c r="AE11" s="400">
        <f>'49-S 2020CEEIOT(RMB)'!AE11/6.8974</f>
        <v>0</v>
      </c>
      <c r="AF11" s="400">
        <f>'49-S 2020CEEIOT(RMB)'!AF11/6.8974</f>
        <v>0</v>
      </c>
      <c r="AG11" s="400">
        <f>'49-S 2020CEEIOT(RMB)'!AG11/6.8974</f>
        <v>0</v>
      </c>
      <c r="AH11" s="400">
        <f>'49-S 2020CEEIOT(RMB)'!AH11/6.8974</f>
        <v>0</v>
      </c>
      <c r="AI11" s="400">
        <f>'49-S 2020CEEIOT(RMB)'!AI11/6.8974</f>
        <v>0</v>
      </c>
      <c r="AJ11" s="400">
        <f>'49-S 2020CEEIOT(RMB)'!AJ11/6.8974</f>
        <v>0</v>
      </c>
      <c r="AK11" s="400">
        <f>'49-S 2020CEEIOT(RMB)'!AK11/6.8974</f>
        <v>0</v>
      </c>
      <c r="AL11" s="400">
        <f>'49-S 2020CEEIOT(RMB)'!AL11/6.8974</f>
        <v>0</v>
      </c>
      <c r="AM11" s="400">
        <f>'49-S 2020CEEIOT(RMB)'!AM11/6.8974</f>
        <v>0</v>
      </c>
      <c r="AN11" s="400">
        <f>'49-S 2020CEEIOT(RMB)'!AN11/6.8974</f>
        <v>0</v>
      </c>
      <c r="AO11" s="400">
        <f>'49-S 2020CEEIOT(RMB)'!AO11/6.8974</f>
        <v>0</v>
      </c>
      <c r="AP11" s="400">
        <f>'49-S 2020CEEIOT(RMB)'!AP11/6.8974</f>
        <v>0</v>
      </c>
      <c r="AQ11" s="400">
        <f>'49-S 2020CEEIOT(RMB)'!AQ11/6.8974</f>
        <v>0</v>
      </c>
      <c r="AR11" s="400">
        <f>'49-S 2020CEEIOT(RMB)'!AR11/6.8974</f>
        <v>0</v>
      </c>
      <c r="AS11" s="400">
        <f>'49-S 2020CEEIOT(RMB)'!AS11/6.8974</f>
        <v>0</v>
      </c>
      <c r="AT11" s="400">
        <f>'49-S 2020CEEIOT(RMB)'!AT11/6.8974</f>
        <v>0</v>
      </c>
      <c r="AU11" s="400">
        <f>'49-S 2020CEEIOT(RMB)'!AU11/6.8974</f>
        <v>0</v>
      </c>
      <c r="AV11" s="400">
        <f>'49-S 2020CEEIOT(RMB)'!AV11/6.8974</f>
        <v>0</v>
      </c>
      <c r="AW11" s="400">
        <f>'49-S 2020CEEIOT(RMB)'!AW11/6.8974</f>
        <v>0</v>
      </c>
      <c r="AX11" s="400">
        <f>'49-S 2020CEEIOT(RMB)'!AX11/6.8974</f>
        <v>0</v>
      </c>
      <c r="AY11" s="400">
        <f>'49-S 2020CEEIOT(RMB)'!AY11/6.8974</f>
        <v>0</v>
      </c>
      <c r="AZ11" s="400">
        <f>'49-S 2020CEEIOT(RMB)'!AZ11/6.8974</f>
        <v>0</v>
      </c>
      <c r="BA11" s="427">
        <f>'49-S 2020CEEIOT(RMB)'!BA11/6.8974</f>
        <v>7344608.7324793022</v>
      </c>
      <c r="BB11" s="400">
        <f>'49-S 2020CEEIOT(RMB)'!BB11/6.8974</f>
        <v>0</v>
      </c>
      <c r="BC11" s="400">
        <f>'49-S 2020CEEIOT(RMB)'!BC11/6.8974</f>
        <v>0</v>
      </c>
      <c r="BD11" s="403">
        <f>'49-S 2020CEEIOT(RMB)'!BD11/6.8974</f>
        <v>0</v>
      </c>
      <c r="BE11" s="400">
        <f>'49-S 2020CEEIOT(RMB)'!BE11/6.8974</f>
        <v>2847395.7695420133</v>
      </c>
      <c r="BF11" s="403">
        <f>'49-S 2020CEEIOT(RMB)'!BF11/6.8974</f>
        <v>2847395.7695420133</v>
      </c>
      <c r="BG11" s="400">
        <f>'49-S 2020CEEIOT(RMB)'!BG11/6.8974</f>
        <v>0</v>
      </c>
      <c r="BH11" s="400">
        <f>'49-S 2020CEEIOT(RMB)'!BH11/6.8974</f>
        <v>0</v>
      </c>
      <c r="BI11" s="403">
        <f>'49-S 2020CEEIOT(RMB)'!BI11/6.8974</f>
        <v>0</v>
      </c>
      <c r="BJ11" s="400">
        <f>'49-S 2020CEEIOT(RMB)'!BJ11/6.8974</f>
        <v>0</v>
      </c>
      <c r="BK11" s="428">
        <f>'49-S 2020CEEIOT(RMB)'!BK11/6.8974</f>
        <v>2847395.7695420133</v>
      </c>
      <c r="BL11" s="429">
        <f>'49-S 2020CEEIOT(RMB)'!BL11/6.8974</f>
        <v>0</v>
      </c>
      <c r="BM11" s="428">
        <f>'49-S 2020CEEIOT(RMB)'!BM11/6.8974</f>
        <v>10192004.502021318</v>
      </c>
    </row>
    <row r="12" spans="1:67">
      <c r="A12" s="835"/>
      <c r="B12" s="408" t="s">
        <v>101</v>
      </c>
      <c r="C12" s="421">
        <v>6</v>
      </c>
      <c r="D12" s="400">
        <f>'49-S 2020CEEIOT(RMB)'!D12/6.8974</f>
        <v>50279.418246882851</v>
      </c>
      <c r="E12" s="400">
        <f>'49-S 2020CEEIOT(RMB)'!E12/6.8974</f>
        <v>5181.2832067521858</v>
      </c>
      <c r="F12" s="400">
        <f>'49-S 2020CEEIOT(RMB)'!F12/6.8974</f>
        <v>10432.069202236245</v>
      </c>
      <c r="G12" s="400">
        <f>'49-S 2020CEEIOT(RMB)'!G12/6.8974</f>
        <v>7058.412561759329</v>
      </c>
      <c r="H12" s="400">
        <f>'49-S 2020CEEIOT(RMB)'!H12/6.8974</f>
        <v>14279.590465354931</v>
      </c>
      <c r="I12" s="400">
        <f>'49-S 2020CEEIOT(RMB)'!I12/6.8974</f>
        <v>5249049.4508713055</v>
      </c>
      <c r="J12" s="400">
        <f>'49-S 2020CEEIOT(RMB)'!J12/6.8974</f>
        <v>9247.700551612641</v>
      </c>
      <c r="K12" s="400">
        <f>'49-S 2020CEEIOT(RMB)'!K12/6.8974</f>
        <v>43320.07964205469</v>
      </c>
      <c r="L12" s="400">
        <f>'49-S 2020CEEIOT(RMB)'!L12/6.8974</f>
        <v>38473.724179093617</v>
      </c>
      <c r="M12" s="400">
        <f>'49-S 2020CEEIOT(RMB)'!M12/6.8974</f>
        <v>168366.23773565405</v>
      </c>
      <c r="N12" s="400">
        <f>'49-S 2020CEEIOT(RMB)'!N12/6.8974</f>
        <v>8773.2737767973231</v>
      </c>
      <c r="O12" s="400">
        <f>'49-S 2020CEEIOT(RMB)'!O12/6.8974</f>
        <v>182610.21235699108</v>
      </c>
      <c r="P12" s="400">
        <f>'49-S 2020CEEIOT(RMB)'!P12/6.8974</f>
        <v>57666.215666945551</v>
      </c>
      <c r="Q12" s="400">
        <f>'49-S 2020CEEIOT(RMB)'!Q12/6.8974</f>
        <v>72162.231754630004</v>
      </c>
      <c r="R12" s="400">
        <f>'49-S 2020CEEIOT(RMB)'!R12/6.8974</f>
        <v>1802.9606150487166</v>
      </c>
      <c r="S12" s="400">
        <f>'49-S 2020CEEIOT(RMB)'!S12/6.8974</f>
        <v>201382.59852522428</v>
      </c>
      <c r="T12" s="400">
        <f>'49-S 2020CEEIOT(RMB)'!T12/6.8974</f>
        <v>22314.863163804879</v>
      </c>
      <c r="U12" s="400">
        <f>'49-S 2020CEEIOT(RMB)'!U12/6.8974</f>
        <v>38645.701065193643</v>
      </c>
      <c r="V12" s="400">
        <f>'49-S 2020CEEIOT(RMB)'!V12/6.8974</f>
        <v>40004.985240336988</v>
      </c>
      <c r="W12" s="400">
        <f>'49-S 2020CEEIOT(RMB)'!W12/6.8974</f>
        <v>602.50955853525431</v>
      </c>
      <c r="X12" s="400">
        <f>'49-S 2020CEEIOT(RMB)'!X12/6.8974</f>
        <v>488565.89480696386</v>
      </c>
      <c r="Y12" s="400">
        <f>'49-S 2020CEEIOT(RMB)'!Y12/6.8974</f>
        <v>4330.7098820126312</v>
      </c>
      <c r="Z12" s="400">
        <f>'49-S 2020CEEIOT(RMB)'!Z12/6.8974</f>
        <v>2762.5940602801111</v>
      </c>
      <c r="AA12" s="400">
        <f>'49-S 2020CEEIOT(RMB)'!AA12/6.8974</f>
        <v>3189770.0334540755</v>
      </c>
      <c r="AB12" s="400">
        <f>'49-S 2020CEEIOT(RMB)'!AB12/6.8974</f>
        <v>2967116.4009657456</v>
      </c>
      <c r="AC12" s="400">
        <f>'49-S 2020CEEIOT(RMB)'!AC12/6.8974</f>
        <v>63215.069133511948</v>
      </c>
      <c r="AD12" s="400">
        <f>'49-S 2020CEEIOT(RMB)'!AD12/6.8974</f>
        <v>192715.71899322572</v>
      </c>
      <c r="AE12" s="400">
        <f>'49-S 2020CEEIOT(RMB)'!AE12/6.8974</f>
        <v>81501.246039317528</v>
      </c>
      <c r="AF12" s="400">
        <f>'49-S 2020CEEIOT(RMB)'!AF12/6.8974</f>
        <v>4953733.9080137014</v>
      </c>
      <c r="AG12" s="400">
        <f>'49-S 2020CEEIOT(RMB)'!AG12/6.8974</f>
        <v>3085464.5120334602</v>
      </c>
      <c r="AH12" s="400">
        <f>'49-S 2020CEEIOT(RMB)'!AH12/6.8974</f>
        <v>478754.50761885633</v>
      </c>
      <c r="AI12" s="400">
        <f>'49-S 2020CEEIOT(RMB)'!AI12/6.8974</f>
        <v>71726.66585459093</v>
      </c>
      <c r="AJ12" s="400">
        <f>'49-S 2020CEEIOT(RMB)'!AJ12/6.8974</f>
        <v>52296.196275047536</v>
      </c>
      <c r="AK12" s="400">
        <f>'49-S 2020CEEIOT(RMB)'!AK12/6.8974</f>
        <v>36609.109906459249</v>
      </c>
      <c r="AL12" s="400">
        <f>'49-S 2020CEEIOT(RMB)'!AL12/6.8974</f>
        <v>7005.2679177960808</v>
      </c>
      <c r="AM12" s="400">
        <f>'49-S 2020CEEIOT(RMB)'!AM12/6.8974</f>
        <v>7235.1966886498703</v>
      </c>
      <c r="AN12" s="400">
        <f>'49-S 2020CEEIOT(RMB)'!AN12/6.8974</f>
        <v>31059.560111457202</v>
      </c>
      <c r="AO12" s="400">
        <f>'49-S 2020CEEIOT(RMB)'!AO12/6.8974</f>
        <v>82.257049989747898</v>
      </c>
      <c r="AP12" s="400">
        <f>'49-S 2020CEEIOT(RMB)'!AP12/6.8974</f>
        <v>2827.62482553065</v>
      </c>
      <c r="AQ12" s="400">
        <f>'49-S 2020CEEIOT(RMB)'!AQ12/6.8974</f>
        <v>12251.95605983848</v>
      </c>
      <c r="AR12" s="400">
        <f>'49-S 2020CEEIOT(RMB)'!AR12/6.8974</f>
        <v>4874.4981692213396</v>
      </c>
      <c r="AS12" s="400">
        <f>'49-S 2020CEEIOT(RMB)'!AS12/6.8974</f>
        <v>8692.7146388551555</v>
      </c>
      <c r="AT12" s="400">
        <f>'49-S 2020CEEIOT(RMB)'!AT12/6.8974</f>
        <v>13599374.017223686</v>
      </c>
      <c r="AU12" s="400">
        <f>'49-S 2020CEEIOT(RMB)'!AU12/6.8974</f>
        <v>342232.65101006499</v>
      </c>
      <c r="AV12" s="400">
        <f>'49-S 2020CEEIOT(RMB)'!AV12/6.8974</f>
        <v>0</v>
      </c>
      <c r="AW12" s="400">
        <f>'49-S 2020CEEIOT(RMB)'!AW12/6.8974</f>
        <v>122255.23011963382</v>
      </c>
      <c r="AX12" s="400">
        <f>'49-S 2020CEEIOT(RMB)'!AX12/6.8974</f>
        <v>18570.84101760717</v>
      </c>
      <c r="AY12" s="400">
        <f>'49-S 2020CEEIOT(RMB)'!AY12/6.8974</f>
        <v>13917.370546969136</v>
      </c>
      <c r="AZ12" s="400">
        <f>'49-S 2020CEEIOT(RMB)'!AZ12/6.8974</f>
        <v>351700.66895711073</v>
      </c>
      <c r="BA12" s="427">
        <f>'49-S 2020CEEIOT(RMB)'!BA12/6.8974</f>
        <v>36412295.939759858</v>
      </c>
      <c r="BB12" s="400">
        <f>'49-S 2020CEEIOT(RMB)'!BB12/6.8974</f>
        <v>109214.1217328092</v>
      </c>
      <c r="BC12" s="400">
        <f>'49-S 2020CEEIOT(RMB)'!BC12/6.8974</f>
        <v>67994.620631208963</v>
      </c>
      <c r="BD12" s="403">
        <f>'49-S 2020CEEIOT(RMB)'!BD12/6.8974</f>
        <v>177208.74236401817</v>
      </c>
      <c r="BE12" s="400">
        <f>'49-S 2020CEEIOT(RMB)'!BE12/6.8974</f>
        <v>0</v>
      </c>
      <c r="BF12" s="403">
        <f>'49-S 2020CEEIOT(RMB)'!BF12/6.8974</f>
        <v>177208.74236401817</v>
      </c>
      <c r="BG12" s="400">
        <f>'49-S 2020CEEIOT(RMB)'!BG12/6.8974</f>
        <v>0</v>
      </c>
      <c r="BH12" s="400">
        <f>'49-S 2020CEEIOT(RMB)'!BH12/6.8974</f>
        <v>-380957.26528066897</v>
      </c>
      <c r="BI12" s="403">
        <f>'49-S 2020CEEIOT(RMB)'!BI12/6.8974</f>
        <v>-380957.26528066897</v>
      </c>
      <c r="BJ12" s="400">
        <f>'49-S 2020CEEIOT(RMB)'!BJ12/6.8974</f>
        <v>37810.701949222748</v>
      </c>
      <c r="BK12" s="428">
        <f>'49-S 2020CEEIOT(RMB)'!BK12/6.8974</f>
        <v>-165937.82096742807</v>
      </c>
      <c r="BL12" s="429">
        <f>'49-S 2020CEEIOT(RMB)'!BL12/6.8974</f>
        <v>2165021.3827819177</v>
      </c>
      <c r="BM12" s="428">
        <f>'49-S 2020CEEIOT(RMB)'!BM12/6.8974</f>
        <v>34081336.736010537</v>
      </c>
    </row>
    <row r="13" spans="1:67">
      <c r="A13" s="835"/>
      <c r="B13" s="408" t="s">
        <v>102</v>
      </c>
      <c r="C13" s="421">
        <v>7</v>
      </c>
      <c r="D13" s="400">
        <f>'49-S 2020CEEIOT(RMB)'!D13/6.8974</f>
        <v>0</v>
      </c>
      <c r="E13" s="400">
        <f>'49-S 2020CEEIOT(RMB)'!E13/6.8974</f>
        <v>0</v>
      </c>
      <c r="F13" s="400">
        <f>'49-S 2020CEEIOT(RMB)'!F13/6.8974</f>
        <v>0</v>
      </c>
      <c r="G13" s="400">
        <f>'49-S 2020CEEIOT(RMB)'!G13/6.8974</f>
        <v>0</v>
      </c>
      <c r="H13" s="400">
        <f>'49-S 2020CEEIOT(RMB)'!H13/6.8974</f>
        <v>0</v>
      </c>
      <c r="I13" s="400">
        <f>'49-S 2020CEEIOT(RMB)'!I13/6.8974</f>
        <v>6433.9329603549868</v>
      </c>
      <c r="J13" s="400">
        <f>'49-S 2020CEEIOT(RMB)'!J13/6.8974</f>
        <v>77631.337671172718</v>
      </c>
      <c r="K13" s="400">
        <f>'49-S 2020CEEIOT(RMB)'!K13/6.8974</f>
        <v>1848.200682877067</v>
      </c>
      <c r="L13" s="400">
        <f>'49-S 2020CEEIOT(RMB)'!L13/6.8974</f>
        <v>1297.5725535944221</v>
      </c>
      <c r="M13" s="400">
        <f>'49-S 2020CEEIOT(RMB)'!M13/6.8974</f>
        <v>1424.7198803141337</v>
      </c>
      <c r="N13" s="400">
        <f>'49-S 2020CEEIOT(RMB)'!N13/6.8974</f>
        <v>2271.1062704651981</v>
      </c>
      <c r="O13" s="400">
        <f>'49-S 2020CEEIOT(RMB)'!O13/6.8974</f>
        <v>0</v>
      </c>
      <c r="P13" s="400">
        <f>'49-S 2020CEEIOT(RMB)'!P13/6.8974</f>
        <v>0</v>
      </c>
      <c r="Q13" s="400">
        <f>'49-S 2020CEEIOT(RMB)'!Q13/6.8974</f>
        <v>0</v>
      </c>
      <c r="R13" s="400">
        <f>'49-S 2020CEEIOT(RMB)'!R13/6.8974</f>
        <v>0</v>
      </c>
      <c r="S13" s="400">
        <f>'49-S 2020CEEIOT(RMB)'!S13/6.8974</f>
        <v>0</v>
      </c>
      <c r="T13" s="400">
        <f>'49-S 2020CEEIOT(RMB)'!T13/6.8974</f>
        <v>0</v>
      </c>
      <c r="U13" s="400">
        <f>'49-S 2020CEEIOT(RMB)'!U13/6.8974</f>
        <v>0</v>
      </c>
      <c r="V13" s="400">
        <f>'49-S 2020CEEIOT(RMB)'!V13/6.8974</f>
        <v>0</v>
      </c>
      <c r="W13" s="400">
        <f>'49-S 2020CEEIOT(RMB)'!W13/6.8974</f>
        <v>0</v>
      </c>
      <c r="X13" s="400">
        <f>'49-S 2020CEEIOT(RMB)'!X13/6.8974</f>
        <v>8591.9249031571544</v>
      </c>
      <c r="Y13" s="400">
        <f>'49-S 2020CEEIOT(RMB)'!Y13/6.8974</f>
        <v>0</v>
      </c>
      <c r="Z13" s="400">
        <f>'49-S 2020CEEIOT(RMB)'!Z13/6.8974</f>
        <v>0</v>
      </c>
      <c r="AA13" s="400">
        <f>'49-S 2020CEEIOT(RMB)'!AA13/6.8974</f>
        <v>27240162.054113727</v>
      </c>
      <c r="AB13" s="400">
        <f>'49-S 2020CEEIOT(RMB)'!AB13/6.8974</f>
        <v>2347335.2199664847</v>
      </c>
      <c r="AC13" s="400">
        <f>'49-S 2020CEEIOT(RMB)'!AC13/6.8974</f>
        <v>3868.6767992551295</v>
      </c>
      <c r="AD13" s="400">
        <f>'49-S 2020CEEIOT(RMB)'!AD13/6.8974</f>
        <v>101320.74242944091</v>
      </c>
      <c r="AE13" s="400">
        <f>'49-S 2020CEEIOT(RMB)'!AE13/6.8974</f>
        <v>119305.54341761007</v>
      </c>
      <c r="AF13" s="400">
        <f>'49-S 2020CEEIOT(RMB)'!AF13/6.8974</f>
        <v>197715.83275885205</v>
      </c>
      <c r="AG13" s="400">
        <f>'49-S 2020CEEIOT(RMB)'!AG13/6.8974</f>
        <v>53978.42355002978</v>
      </c>
      <c r="AH13" s="400">
        <f>'49-S 2020CEEIOT(RMB)'!AH13/6.8974</f>
        <v>109085.92571835147</v>
      </c>
      <c r="AI13" s="400">
        <f>'49-S 2020CEEIOT(RMB)'!AI13/6.8974</f>
        <v>85098.979587036214</v>
      </c>
      <c r="AJ13" s="400">
        <f>'49-S 2020CEEIOT(RMB)'!AJ13/6.8974</f>
        <v>81838.663080349492</v>
      </c>
      <c r="AK13" s="400">
        <f>'49-S 2020CEEIOT(RMB)'!AK13/6.8974</f>
        <v>54001.257555405457</v>
      </c>
      <c r="AL13" s="400">
        <f>'49-S 2020CEEIOT(RMB)'!AL13/6.8974</f>
        <v>61652.438150971175</v>
      </c>
      <c r="AM13" s="400">
        <f>'49-S 2020CEEIOT(RMB)'!AM13/6.8974</f>
        <v>20860.483120355915</v>
      </c>
      <c r="AN13" s="400">
        <f>'49-S 2020CEEIOT(RMB)'!AN13/6.8974</f>
        <v>9868.559846482256</v>
      </c>
      <c r="AO13" s="400">
        <f>'49-S 2020CEEIOT(RMB)'!AO13/6.8974</f>
        <v>0</v>
      </c>
      <c r="AP13" s="400">
        <f>'49-S 2020CEEIOT(RMB)'!AP13/6.8974</f>
        <v>0</v>
      </c>
      <c r="AQ13" s="400">
        <f>'49-S 2020CEEIOT(RMB)'!AQ13/6.8974</f>
        <v>0</v>
      </c>
      <c r="AR13" s="400">
        <f>'49-S 2020CEEIOT(RMB)'!AR13/6.8974</f>
        <v>0</v>
      </c>
      <c r="AS13" s="400">
        <f>'49-S 2020CEEIOT(RMB)'!AS13/6.8974</f>
        <v>0</v>
      </c>
      <c r="AT13" s="400">
        <f>'49-S 2020CEEIOT(RMB)'!AT13/6.8974</f>
        <v>976496.38228360109</v>
      </c>
      <c r="AU13" s="400">
        <f>'49-S 2020CEEIOT(RMB)'!AU13/6.8974</f>
        <v>4904103.5479259426</v>
      </c>
      <c r="AV13" s="400">
        <f>'49-S 2020CEEIOT(RMB)'!AV13/6.8974</f>
        <v>0</v>
      </c>
      <c r="AW13" s="400">
        <f>'49-S 2020CEEIOT(RMB)'!AW13/6.8974</f>
        <v>0</v>
      </c>
      <c r="AX13" s="400">
        <f>'49-S 2020CEEIOT(RMB)'!AX13/6.8974</f>
        <v>70.739630629436036</v>
      </c>
      <c r="AY13" s="400">
        <f>'49-S 2020CEEIOT(RMB)'!AY13/6.8974</f>
        <v>0</v>
      </c>
      <c r="AZ13" s="400">
        <f>'49-S 2020CEEIOT(RMB)'!AZ13/6.8974</f>
        <v>12635.335845396741</v>
      </c>
      <c r="BA13" s="427">
        <f>'49-S 2020CEEIOT(RMB)'!BA13/6.8974</f>
        <v>36478897.600701869</v>
      </c>
      <c r="BB13" s="400">
        <f>'49-S 2020CEEIOT(RMB)'!BB13/6.8974</f>
        <v>0</v>
      </c>
      <c r="BC13" s="400">
        <f>'49-S 2020CEEIOT(RMB)'!BC13/6.8974</f>
        <v>0</v>
      </c>
      <c r="BD13" s="403">
        <f>'49-S 2020CEEIOT(RMB)'!BD13/6.8974</f>
        <v>0</v>
      </c>
      <c r="BE13" s="400">
        <f>'49-S 2020CEEIOT(RMB)'!BE13/6.8974</f>
        <v>0</v>
      </c>
      <c r="BF13" s="403">
        <f>'49-S 2020CEEIOT(RMB)'!BF13/6.8974</f>
        <v>0</v>
      </c>
      <c r="BG13" s="400">
        <f>'49-S 2020CEEIOT(RMB)'!BG13/6.8974</f>
        <v>0</v>
      </c>
      <c r="BH13" s="400">
        <f>'49-S 2020CEEIOT(RMB)'!BH13/6.8974</f>
        <v>41847.784421057702</v>
      </c>
      <c r="BI13" s="403">
        <f>'49-S 2020CEEIOT(RMB)'!BI13/6.8974</f>
        <v>41847.784421057702</v>
      </c>
      <c r="BJ13" s="400">
        <f>'49-S 2020CEEIOT(RMB)'!BJ13/6.8974</f>
        <v>157351.67357259849</v>
      </c>
      <c r="BK13" s="428">
        <f>'49-S 2020CEEIOT(RMB)'!BK13/6.8974</f>
        <v>199199.45799365622</v>
      </c>
      <c r="BL13" s="429">
        <f>'49-S 2020CEEIOT(RMB)'!BL13/6.8974</f>
        <v>21065030.210873064</v>
      </c>
      <c r="BM13" s="428">
        <f>'49-S 2020CEEIOT(RMB)'!BM13/6.8974</f>
        <v>15613066.847822361</v>
      </c>
    </row>
    <row r="14" spans="1:67">
      <c r="A14" s="835"/>
      <c r="B14" s="409" t="s">
        <v>181</v>
      </c>
      <c r="C14" s="421">
        <v>8</v>
      </c>
      <c r="D14" s="400">
        <f>'49-S 2020CEEIOT(RMB)'!D14/6.8974</f>
        <v>0</v>
      </c>
      <c r="E14" s="400">
        <f>'49-S 2020CEEIOT(RMB)'!E14/6.8974</f>
        <v>0</v>
      </c>
      <c r="F14" s="400">
        <f>'49-S 2020CEEIOT(RMB)'!F14/6.8974</f>
        <v>0</v>
      </c>
      <c r="G14" s="400">
        <f>'49-S 2020CEEIOT(RMB)'!G14/6.8974</f>
        <v>0</v>
      </c>
      <c r="H14" s="400">
        <f>'49-S 2020CEEIOT(RMB)'!H14/6.8974</f>
        <v>0</v>
      </c>
      <c r="I14" s="400">
        <f>'49-S 2020CEEIOT(RMB)'!I14/6.8974</f>
        <v>0</v>
      </c>
      <c r="J14" s="400">
        <f>'49-S 2020CEEIOT(RMB)'!J14/6.8974</f>
        <v>0</v>
      </c>
      <c r="K14" s="400">
        <f>'49-S 2020CEEIOT(RMB)'!K14/6.8974</f>
        <v>1285635.1332129592</v>
      </c>
      <c r="L14" s="400">
        <f>'49-S 2020CEEIOT(RMB)'!L14/6.8974</f>
        <v>0</v>
      </c>
      <c r="M14" s="400">
        <f>'49-S 2020CEEIOT(RMB)'!M14/6.8974</f>
        <v>0</v>
      </c>
      <c r="N14" s="400">
        <f>'49-S 2020CEEIOT(RMB)'!N14/6.8974</f>
        <v>0</v>
      </c>
      <c r="O14" s="400">
        <f>'49-S 2020CEEIOT(RMB)'!O14/6.8974</f>
        <v>0</v>
      </c>
      <c r="P14" s="400">
        <f>'49-S 2020CEEIOT(RMB)'!P14/6.8974</f>
        <v>0</v>
      </c>
      <c r="Q14" s="400">
        <f>'49-S 2020CEEIOT(RMB)'!Q14/6.8974</f>
        <v>0</v>
      </c>
      <c r="R14" s="400">
        <f>'49-S 2020CEEIOT(RMB)'!R14/6.8974</f>
        <v>0</v>
      </c>
      <c r="S14" s="400">
        <f>'49-S 2020CEEIOT(RMB)'!S14/6.8974</f>
        <v>0</v>
      </c>
      <c r="T14" s="400">
        <f>'49-S 2020CEEIOT(RMB)'!T14/6.8974</f>
        <v>0</v>
      </c>
      <c r="U14" s="400">
        <f>'49-S 2020CEEIOT(RMB)'!U14/6.8974</f>
        <v>0</v>
      </c>
      <c r="V14" s="400">
        <f>'49-S 2020CEEIOT(RMB)'!V14/6.8974</f>
        <v>0</v>
      </c>
      <c r="W14" s="400">
        <f>'49-S 2020CEEIOT(RMB)'!W14/6.8974</f>
        <v>0</v>
      </c>
      <c r="X14" s="400">
        <f>'49-S 2020CEEIOT(RMB)'!X14/6.8974</f>
        <v>0</v>
      </c>
      <c r="Y14" s="400">
        <f>'49-S 2020CEEIOT(RMB)'!Y14/6.8974</f>
        <v>0</v>
      </c>
      <c r="Z14" s="400">
        <f>'49-S 2020CEEIOT(RMB)'!Z14/6.8974</f>
        <v>0</v>
      </c>
      <c r="AA14" s="400">
        <f>'49-S 2020CEEIOT(RMB)'!AA14/6.8974</f>
        <v>0</v>
      </c>
      <c r="AB14" s="400">
        <f>'49-S 2020CEEIOT(RMB)'!AB14/6.8974</f>
        <v>73273.774930966989</v>
      </c>
      <c r="AC14" s="400">
        <f>'49-S 2020CEEIOT(RMB)'!AC14/6.8974</f>
        <v>8566.8486771918069</v>
      </c>
      <c r="AD14" s="400">
        <f>'49-S 2020CEEIOT(RMB)'!AD14/6.8974</f>
        <v>0</v>
      </c>
      <c r="AE14" s="400">
        <f>'49-S 2020CEEIOT(RMB)'!AE14/6.8974</f>
        <v>0</v>
      </c>
      <c r="AF14" s="400">
        <f>'49-S 2020CEEIOT(RMB)'!AF14/6.8974</f>
        <v>0</v>
      </c>
      <c r="AG14" s="400">
        <f>'49-S 2020CEEIOT(RMB)'!AG14/6.8974</f>
        <v>18902866.835362341</v>
      </c>
      <c r="AH14" s="400">
        <f>'49-S 2020CEEIOT(RMB)'!AH14/6.8974</f>
        <v>399652.21369185328</v>
      </c>
      <c r="AI14" s="400">
        <f>'49-S 2020CEEIOT(RMB)'!AI14/6.8974</f>
        <v>503928.43253308831</v>
      </c>
      <c r="AJ14" s="400">
        <f>'49-S 2020CEEIOT(RMB)'!AJ14/6.8974</f>
        <v>0</v>
      </c>
      <c r="AK14" s="400">
        <f>'49-S 2020CEEIOT(RMB)'!AK14/6.8974</f>
        <v>0</v>
      </c>
      <c r="AL14" s="400">
        <f>'49-S 2020CEEIOT(RMB)'!AL14/6.8974</f>
        <v>0</v>
      </c>
      <c r="AM14" s="400">
        <f>'49-S 2020CEEIOT(RMB)'!AM14/6.8974</f>
        <v>0</v>
      </c>
      <c r="AN14" s="400">
        <f>'49-S 2020CEEIOT(RMB)'!AN14/6.8974</f>
        <v>0</v>
      </c>
      <c r="AO14" s="400">
        <f>'49-S 2020CEEIOT(RMB)'!AO14/6.8974</f>
        <v>0</v>
      </c>
      <c r="AP14" s="400">
        <f>'49-S 2020CEEIOT(RMB)'!AP14/6.8974</f>
        <v>0</v>
      </c>
      <c r="AQ14" s="400">
        <f>'49-S 2020CEEIOT(RMB)'!AQ14/6.8974</f>
        <v>0</v>
      </c>
      <c r="AR14" s="400">
        <f>'49-S 2020CEEIOT(RMB)'!AR14/6.8974</f>
        <v>0</v>
      </c>
      <c r="AS14" s="400">
        <f>'49-S 2020CEEIOT(RMB)'!AS14/6.8974</f>
        <v>0</v>
      </c>
      <c r="AT14" s="400">
        <f>'49-S 2020CEEIOT(RMB)'!AT14/6.8974</f>
        <v>0</v>
      </c>
      <c r="AU14" s="400">
        <f>'49-S 2020CEEIOT(RMB)'!AU14/6.8974</f>
        <v>0</v>
      </c>
      <c r="AV14" s="400">
        <f>'49-S 2020CEEIOT(RMB)'!AV14/6.8974</f>
        <v>0</v>
      </c>
      <c r="AW14" s="400">
        <f>'49-S 2020CEEIOT(RMB)'!AW14/6.8974</f>
        <v>0</v>
      </c>
      <c r="AX14" s="400">
        <f>'49-S 2020CEEIOT(RMB)'!AX14/6.8974</f>
        <v>0</v>
      </c>
      <c r="AY14" s="400">
        <f>'49-S 2020CEEIOT(RMB)'!AY14/6.8974</f>
        <v>0</v>
      </c>
      <c r="AZ14" s="400">
        <f>'49-S 2020CEEIOT(RMB)'!AZ14/6.8974</f>
        <v>22276.156815663697</v>
      </c>
      <c r="BA14" s="427">
        <f>'49-S 2020CEEIOT(RMB)'!BA14/6.8974</f>
        <v>21196199.395224065</v>
      </c>
      <c r="BB14" s="400">
        <f>'49-S 2020CEEIOT(RMB)'!BB14/6.8974</f>
        <v>0</v>
      </c>
      <c r="BC14" s="400">
        <f>'49-S 2020CEEIOT(RMB)'!BC14/6.8974</f>
        <v>0</v>
      </c>
      <c r="BD14" s="403">
        <f>'49-S 2020CEEIOT(RMB)'!BD14/6.8974</f>
        <v>0</v>
      </c>
      <c r="BE14" s="400">
        <f>'49-S 2020CEEIOT(RMB)'!BE14/6.8974</f>
        <v>0</v>
      </c>
      <c r="BF14" s="403">
        <f>'49-S 2020CEEIOT(RMB)'!BF14/6.8974</f>
        <v>0</v>
      </c>
      <c r="BG14" s="400">
        <f>'49-S 2020CEEIOT(RMB)'!BG14/6.8974</f>
        <v>0</v>
      </c>
      <c r="BH14" s="400">
        <f>'49-S 2020CEEIOT(RMB)'!BH14/6.8974</f>
        <v>172544.14654593845</v>
      </c>
      <c r="BI14" s="403">
        <f>'49-S 2020CEEIOT(RMB)'!BI14/6.8974</f>
        <v>172544.14654593845</v>
      </c>
      <c r="BJ14" s="400">
        <f>'49-S 2020CEEIOT(RMB)'!BJ14/6.8974</f>
        <v>152539.03315428755</v>
      </c>
      <c r="BK14" s="428">
        <f>'49-S 2020CEEIOT(RMB)'!BK14/6.8974</f>
        <v>325083.179700226</v>
      </c>
      <c r="BL14" s="429">
        <f>'49-S 2020CEEIOT(RMB)'!BL14/6.8974</f>
        <v>12731623.246295705</v>
      </c>
      <c r="BM14" s="428">
        <f>'49-S 2020CEEIOT(RMB)'!BM14/6.8974</f>
        <v>8789659.3286285717</v>
      </c>
    </row>
    <row r="15" spans="1:67">
      <c r="A15" s="835"/>
      <c r="B15" s="409" t="s">
        <v>182</v>
      </c>
      <c r="C15" s="421">
        <v>9</v>
      </c>
      <c r="D15" s="400">
        <f>'49-S 2020CEEIOT(RMB)'!D15/6.8974</f>
        <v>0</v>
      </c>
      <c r="E15" s="400">
        <f>'49-S 2020CEEIOT(RMB)'!E15/6.8974</f>
        <v>0</v>
      </c>
      <c r="F15" s="400">
        <f>'49-S 2020CEEIOT(RMB)'!F15/6.8974</f>
        <v>0</v>
      </c>
      <c r="G15" s="400">
        <f>'49-S 2020CEEIOT(RMB)'!G15/6.8974</f>
        <v>0</v>
      </c>
      <c r="H15" s="400">
        <f>'49-S 2020CEEIOT(RMB)'!H15/6.8974</f>
        <v>0</v>
      </c>
      <c r="I15" s="400">
        <f>'49-S 2020CEEIOT(RMB)'!I15/6.8974</f>
        <v>0</v>
      </c>
      <c r="J15" s="400">
        <f>'49-S 2020CEEIOT(RMB)'!J15/6.8974</f>
        <v>0</v>
      </c>
      <c r="K15" s="400">
        <f>'49-S 2020CEEIOT(RMB)'!K15/6.8974</f>
        <v>0</v>
      </c>
      <c r="L15" s="400">
        <f>'49-S 2020CEEIOT(RMB)'!L15/6.8974</f>
        <v>305148.36651815142</v>
      </c>
      <c r="M15" s="400">
        <f>'49-S 2020CEEIOT(RMB)'!M15/6.8974</f>
        <v>0</v>
      </c>
      <c r="N15" s="400">
        <f>'49-S 2020CEEIOT(RMB)'!N15/6.8974</f>
        <v>0</v>
      </c>
      <c r="O15" s="400">
        <f>'49-S 2020CEEIOT(RMB)'!O15/6.8974</f>
        <v>0</v>
      </c>
      <c r="P15" s="400">
        <f>'49-S 2020CEEIOT(RMB)'!P15/6.8974</f>
        <v>0</v>
      </c>
      <c r="Q15" s="400">
        <f>'49-S 2020CEEIOT(RMB)'!Q15/6.8974</f>
        <v>0</v>
      </c>
      <c r="R15" s="400">
        <f>'49-S 2020CEEIOT(RMB)'!R15/6.8974</f>
        <v>0</v>
      </c>
      <c r="S15" s="400">
        <f>'49-S 2020CEEIOT(RMB)'!S15/6.8974</f>
        <v>0</v>
      </c>
      <c r="T15" s="400">
        <f>'49-S 2020CEEIOT(RMB)'!T15/6.8974</f>
        <v>0</v>
      </c>
      <c r="U15" s="400">
        <f>'49-S 2020CEEIOT(RMB)'!U15/6.8974</f>
        <v>0</v>
      </c>
      <c r="V15" s="400">
        <f>'49-S 2020CEEIOT(RMB)'!V15/6.8974</f>
        <v>0</v>
      </c>
      <c r="W15" s="400">
        <f>'49-S 2020CEEIOT(RMB)'!W15/6.8974</f>
        <v>0</v>
      </c>
      <c r="X15" s="400">
        <f>'49-S 2020CEEIOT(RMB)'!X15/6.8974</f>
        <v>0</v>
      </c>
      <c r="Y15" s="400">
        <f>'49-S 2020CEEIOT(RMB)'!Y15/6.8974</f>
        <v>0</v>
      </c>
      <c r="Z15" s="400">
        <f>'49-S 2020CEEIOT(RMB)'!Z15/6.8974</f>
        <v>0</v>
      </c>
      <c r="AA15" s="400">
        <f>'49-S 2020CEEIOT(RMB)'!AA15/6.8974</f>
        <v>46359.024897319003</v>
      </c>
      <c r="AB15" s="400">
        <f>'49-S 2020CEEIOT(RMB)'!AB15/6.8974</f>
        <v>623910.82632851065</v>
      </c>
      <c r="AC15" s="400">
        <f>'49-S 2020CEEIOT(RMB)'!AC15/6.8974</f>
        <v>3587.8508020958902</v>
      </c>
      <c r="AD15" s="400">
        <f>'49-S 2020CEEIOT(RMB)'!AD15/6.8974</f>
        <v>0</v>
      </c>
      <c r="AE15" s="400">
        <f>'49-S 2020CEEIOT(RMB)'!AE15/6.8974</f>
        <v>0</v>
      </c>
      <c r="AF15" s="400">
        <f>'49-S 2020CEEIOT(RMB)'!AF15/6.8974</f>
        <v>269603.75363211991</v>
      </c>
      <c r="AG15" s="400">
        <f>'49-S 2020CEEIOT(RMB)'!AG15/6.8974</f>
        <v>256739.62659039107</v>
      </c>
      <c r="AH15" s="400">
        <f>'49-S 2020CEEIOT(RMB)'!AH15/6.8974</f>
        <v>10947489.055327451</v>
      </c>
      <c r="AI15" s="400">
        <f>'49-S 2020CEEIOT(RMB)'!AI15/6.8974</f>
        <v>416854.13716155093</v>
      </c>
      <c r="AJ15" s="400">
        <f>'49-S 2020CEEIOT(RMB)'!AJ15/6.8974</f>
        <v>0</v>
      </c>
      <c r="AK15" s="400">
        <f>'49-S 2020CEEIOT(RMB)'!AK15/6.8974</f>
        <v>0</v>
      </c>
      <c r="AL15" s="400">
        <f>'49-S 2020CEEIOT(RMB)'!AL15/6.8974</f>
        <v>0</v>
      </c>
      <c r="AM15" s="400">
        <f>'49-S 2020CEEIOT(RMB)'!AM15/6.8974</f>
        <v>0</v>
      </c>
      <c r="AN15" s="400">
        <f>'49-S 2020CEEIOT(RMB)'!AN15/6.8974</f>
        <v>0</v>
      </c>
      <c r="AO15" s="400">
        <f>'49-S 2020CEEIOT(RMB)'!AO15/6.8974</f>
        <v>6.4690087284623332E-2</v>
      </c>
      <c r="AP15" s="400">
        <f>'49-S 2020CEEIOT(RMB)'!AP15/6.8974</f>
        <v>0</v>
      </c>
      <c r="AQ15" s="400">
        <f>'49-S 2020CEEIOT(RMB)'!AQ15/6.8974</f>
        <v>0</v>
      </c>
      <c r="AR15" s="400">
        <f>'49-S 2020CEEIOT(RMB)'!AR15/6.8974</f>
        <v>1731.9617297213833</v>
      </c>
      <c r="AS15" s="400">
        <f>'49-S 2020CEEIOT(RMB)'!AS15/6.8974</f>
        <v>0</v>
      </c>
      <c r="AT15" s="400">
        <f>'49-S 2020CEEIOT(RMB)'!AT15/6.8974</f>
        <v>0</v>
      </c>
      <c r="AU15" s="400">
        <f>'49-S 2020CEEIOT(RMB)'!AU15/6.8974</f>
        <v>0</v>
      </c>
      <c r="AV15" s="400">
        <f>'49-S 2020CEEIOT(RMB)'!AV15/6.8974</f>
        <v>0</v>
      </c>
      <c r="AW15" s="400">
        <f>'49-S 2020CEEIOT(RMB)'!AW15/6.8974</f>
        <v>0</v>
      </c>
      <c r="AX15" s="400">
        <f>'49-S 2020CEEIOT(RMB)'!AX15/6.8974</f>
        <v>0</v>
      </c>
      <c r="AY15" s="400">
        <f>'49-S 2020CEEIOT(RMB)'!AY15/6.8974</f>
        <v>0</v>
      </c>
      <c r="AZ15" s="400">
        <f>'49-S 2020CEEIOT(RMB)'!AZ15/6.8974</f>
        <v>23056.280994524303</v>
      </c>
      <c r="BA15" s="427">
        <f>'49-S 2020CEEIOT(RMB)'!BA15/6.8974</f>
        <v>12894480.948671926</v>
      </c>
      <c r="BB15" s="400">
        <f>'49-S 2020CEEIOT(RMB)'!BB15/6.8974</f>
        <v>0</v>
      </c>
      <c r="BC15" s="400">
        <f>'49-S 2020CEEIOT(RMB)'!BC15/6.8974</f>
        <v>0</v>
      </c>
      <c r="BD15" s="403">
        <f>'49-S 2020CEEIOT(RMB)'!BD15/6.8974</f>
        <v>0</v>
      </c>
      <c r="BE15" s="400">
        <f>'49-S 2020CEEIOT(RMB)'!BE15/6.8974</f>
        <v>0</v>
      </c>
      <c r="BF15" s="403">
        <f>'49-S 2020CEEIOT(RMB)'!BF15/6.8974</f>
        <v>0</v>
      </c>
      <c r="BG15" s="400">
        <f>'49-S 2020CEEIOT(RMB)'!BG15/6.8974</f>
        <v>0</v>
      </c>
      <c r="BH15" s="400">
        <f>'49-S 2020CEEIOT(RMB)'!BH15/6.8974</f>
        <v>7921.5941225252991</v>
      </c>
      <c r="BI15" s="403">
        <f>'49-S 2020CEEIOT(RMB)'!BI15/6.8974</f>
        <v>7921.5941225252991</v>
      </c>
      <c r="BJ15" s="400">
        <f>'49-S 2020CEEIOT(RMB)'!BJ15/6.8974</f>
        <v>65394.624506358246</v>
      </c>
      <c r="BK15" s="428">
        <f>'49-S 2020CEEIOT(RMB)'!BK15/6.8974</f>
        <v>73316.218628883551</v>
      </c>
      <c r="BL15" s="429">
        <f>'49-S 2020CEEIOT(RMB)'!BL15/6.8974</f>
        <v>5783750.1860581944</v>
      </c>
      <c r="BM15" s="428">
        <f>'49-S 2020CEEIOT(RMB)'!BM15/6.8974</f>
        <v>7184046.9812425971</v>
      </c>
    </row>
    <row r="16" spans="1:67">
      <c r="A16" s="835"/>
      <c r="B16" s="409" t="s">
        <v>408</v>
      </c>
      <c r="C16" s="421">
        <v>10</v>
      </c>
      <c r="D16" s="400">
        <f>'49-S 2020CEEIOT(RMB)'!D16/6.8974</f>
        <v>90.877404318546368</v>
      </c>
      <c r="E16" s="400">
        <f>'49-S 2020CEEIOT(RMB)'!E16/6.8974</f>
        <v>105.39909338691896</v>
      </c>
      <c r="F16" s="400">
        <f>'49-S 2020CEEIOT(RMB)'!F16/6.8974</f>
        <v>70.296886924388417</v>
      </c>
      <c r="G16" s="400">
        <f>'49-S 2020CEEIOT(RMB)'!G16/6.8974</f>
        <v>27.556531031365243</v>
      </c>
      <c r="H16" s="400">
        <f>'49-S 2020CEEIOT(RMB)'!H16/6.8974</f>
        <v>40.461599775720437</v>
      </c>
      <c r="I16" s="400">
        <f>'49-S 2020CEEIOT(RMB)'!I16/6.8974</f>
        <v>6563.349348511143</v>
      </c>
      <c r="J16" s="400">
        <f>'49-S 2020CEEIOT(RMB)'!J16/6.8974</f>
        <v>2979.3933710765218</v>
      </c>
      <c r="K16" s="400">
        <f>'49-S 2020CEEIOT(RMB)'!K16/6.8974</f>
        <v>2494.4063321999975</v>
      </c>
      <c r="L16" s="400">
        <f>'49-S 2020CEEIOT(RMB)'!L16/6.8974</f>
        <v>7032.207175251493</v>
      </c>
      <c r="M16" s="400">
        <f>'49-S 2020CEEIOT(RMB)'!M16/6.8974</f>
        <v>148111.74988026527</v>
      </c>
      <c r="N16" s="400">
        <f>'49-S 2020CEEIOT(RMB)'!N16/6.8974</f>
        <v>10796.569812927748</v>
      </c>
      <c r="O16" s="400">
        <f>'49-S 2020CEEIOT(RMB)'!O16/6.8974</f>
        <v>5060.1590694746255</v>
      </c>
      <c r="P16" s="400">
        <f>'49-S 2020CEEIOT(RMB)'!P16/6.8974</f>
        <v>2329.8436160830947</v>
      </c>
      <c r="Q16" s="400">
        <f>'49-S 2020CEEIOT(RMB)'!Q16/6.8974</f>
        <v>1650.5344347131543</v>
      </c>
      <c r="R16" s="400">
        <f>'49-S 2020CEEIOT(RMB)'!R16/6.8974</f>
        <v>18.862648780669023</v>
      </c>
      <c r="S16" s="400">
        <f>'49-S 2020CEEIOT(RMB)'!S16/6.8974</f>
        <v>2050.9914261378985</v>
      </c>
      <c r="T16" s="400">
        <f>'49-S 2020CEEIOT(RMB)'!T16/6.8974</f>
        <v>14.357223926926876</v>
      </c>
      <c r="U16" s="400">
        <f>'49-S 2020CEEIOT(RMB)'!U16/6.8974</f>
        <v>967.08710829626204</v>
      </c>
      <c r="V16" s="400">
        <f>'49-S 2020CEEIOT(RMB)'!V16/6.8974</f>
        <v>931.45490773587255</v>
      </c>
      <c r="W16" s="400">
        <f>'49-S 2020CEEIOT(RMB)'!W16/6.8974</f>
        <v>1117.2302402316309</v>
      </c>
      <c r="X16" s="400">
        <f>'49-S 2020CEEIOT(RMB)'!X16/6.8974</f>
        <v>22028.385815660076</v>
      </c>
      <c r="Y16" s="400">
        <f>'49-S 2020CEEIOT(RMB)'!Y16/6.8974</f>
        <v>99.348512451771626</v>
      </c>
      <c r="Z16" s="400">
        <f>'49-S 2020CEEIOT(RMB)'!Z16/6.8974</f>
        <v>108890.66205212752</v>
      </c>
      <c r="AA16" s="400">
        <f>'49-S 2020CEEIOT(RMB)'!AA16/6.8974</f>
        <v>4626.2843658430484</v>
      </c>
      <c r="AB16" s="400">
        <f>'49-S 2020CEEIOT(RMB)'!AB16/6.8974</f>
        <v>1283121.0311658334</v>
      </c>
      <c r="AC16" s="400">
        <f>'49-S 2020CEEIOT(RMB)'!AC16/6.8974</f>
        <v>19532.720817557682</v>
      </c>
      <c r="AD16" s="400">
        <f>'49-S 2020CEEIOT(RMB)'!AD16/6.8974</f>
        <v>721.91496954349748</v>
      </c>
      <c r="AE16" s="400">
        <f>'49-S 2020CEEIOT(RMB)'!AE16/6.8974</f>
        <v>8374.6547560968556</v>
      </c>
      <c r="AF16" s="400">
        <f>'49-S 2020CEEIOT(RMB)'!AF16/6.8974</f>
        <v>7137759.6838698937</v>
      </c>
      <c r="AG16" s="400">
        <f>'49-S 2020CEEIOT(RMB)'!AG16/6.8974</f>
        <v>41663.42815067737</v>
      </c>
      <c r="AH16" s="400">
        <f>'49-S 2020CEEIOT(RMB)'!AH16/6.8974</f>
        <v>34385.51660625761</v>
      </c>
      <c r="AI16" s="400">
        <f>'49-S 2020CEEIOT(RMB)'!AI16/6.8974</f>
        <v>22148.464536162974</v>
      </c>
      <c r="AJ16" s="400">
        <f>'49-S 2020CEEIOT(RMB)'!AJ16/6.8974</f>
        <v>9400.5585412524251</v>
      </c>
      <c r="AK16" s="400">
        <f>'49-S 2020CEEIOT(RMB)'!AK16/6.8974</f>
        <v>17762.20030891701</v>
      </c>
      <c r="AL16" s="400">
        <f>'49-S 2020CEEIOT(RMB)'!AL16/6.8974</f>
        <v>23986.963103832273</v>
      </c>
      <c r="AM16" s="400">
        <f>'49-S 2020CEEIOT(RMB)'!AM16/6.8974</f>
        <v>7455.7092214193199</v>
      </c>
      <c r="AN16" s="400">
        <f>'49-S 2020CEEIOT(RMB)'!AN16/6.8974</f>
        <v>89146.323473202778</v>
      </c>
      <c r="AO16" s="400">
        <f>'49-S 2020CEEIOT(RMB)'!AO16/6.8974</f>
        <v>12269.741083314215</v>
      </c>
      <c r="AP16" s="400">
        <f>'49-S 2020CEEIOT(RMB)'!AP16/6.8974</f>
        <v>854.0161626977183</v>
      </c>
      <c r="AQ16" s="400">
        <f>'49-S 2020CEEIOT(RMB)'!AQ16/6.8974</f>
        <v>2690.1553537805235</v>
      </c>
      <c r="AR16" s="400">
        <f>'49-S 2020CEEIOT(RMB)'!AR16/6.8974</f>
        <v>473.8500614172525</v>
      </c>
      <c r="AS16" s="400">
        <f>'49-S 2020CEEIOT(RMB)'!AS16/6.8974</f>
        <v>3331.4778322374382</v>
      </c>
      <c r="AT16" s="400">
        <f>'49-S 2020CEEIOT(RMB)'!AT16/6.8974</f>
        <v>15453.47743118767</v>
      </c>
      <c r="AU16" s="400">
        <f>'49-S 2020CEEIOT(RMB)'!AU16/6.8974</f>
        <v>0</v>
      </c>
      <c r="AV16" s="400">
        <f>'49-S 2020CEEIOT(RMB)'!AV16/6.8974</f>
        <v>0</v>
      </c>
      <c r="AW16" s="400">
        <f>'49-S 2020CEEIOT(RMB)'!AW16/6.8974</f>
        <v>3496073.6656141304</v>
      </c>
      <c r="AX16" s="400">
        <f>'49-S 2020CEEIOT(RMB)'!AX16/6.8974</f>
        <v>25990.684657021666</v>
      </c>
      <c r="AY16" s="400">
        <f>'49-S 2020CEEIOT(RMB)'!AY16/6.8974</f>
        <v>9361.8334867903959</v>
      </c>
      <c r="AZ16" s="400">
        <f>'49-S 2020CEEIOT(RMB)'!AZ16/6.8974</f>
        <v>10487.672101474596</v>
      </c>
      <c r="BA16" s="427">
        <f>'49-S 2020CEEIOT(RMB)'!BA16/6.8974</f>
        <v>12600543.212161835</v>
      </c>
      <c r="BB16" s="400">
        <f>'49-S 2020CEEIOT(RMB)'!BB16/6.8974</f>
        <v>0</v>
      </c>
      <c r="BC16" s="400">
        <f>'49-S 2020CEEIOT(RMB)'!BC16/6.8974</f>
        <v>0</v>
      </c>
      <c r="BD16" s="403">
        <f>'49-S 2020CEEIOT(RMB)'!BD16/6.8974</f>
        <v>0</v>
      </c>
      <c r="BE16" s="400">
        <f>'49-S 2020CEEIOT(RMB)'!BE16/6.8974</f>
        <v>0</v>
      </c>
      <c r="BF16" s="403">
        <f>'49-S 2020CEEIOT(RMB)'!BF16/6.8974</f>
        <v>0</v>
      </c>
      <c r="BG16" s="400">
        <f>'49-S 2020CEEIOT(RMB)'!BG16/6.8974</f>
        <v>0</v>
      </c>
      <c r="BH16" s="400">
        <f>'49-S 2020CEEIOT(RMB)'!BH16/6.8974</f>
        <v>225657.19145611147</v>
      </c>
      <c r="BI16" s="403">
        <f>'49-S 2020CEEIOT(RMB)'!BI16/6.8974</f>
        <v>225657.19145611147</v>
      </c>
      <c r="BJ16" s="400">
        <f>'49-S 2020CEEIOT(RMB)'!BJ16/6.8974</f>
        <v>265306.96903019788</v>
      </c>
      <c r="BK16" s="428">
        <f>'49-S 2020CEEIOT(RMB)'!BK16/6.8974</f>
        <v>490964.16048630932</v>
      </c>
      <c r="BL16" s="429">
        <f>'49-S 2020CEEIOT(RMB)'!BL16/6.8974</f>
        <v>1006148.0580405482</v>
      </c>
      <c r="BM16" s="428">
        <f>'49-S 2020CEEIOT(RMB)'!BM16/6.8974</f>
        <v>12085359.314607577</v>
      </c>
    </row>
    <row r="17" spans="1:65">
      <c r="A17" s="835"/>
      <c r="B17" s="408" t="s">
        <v>183</v>
      </c>
      <c r="C17" s="421">
        <v>11</v>
      </c>
      <c r="D17" s="400">
        <f>'49-S 2020CEEIOT(RMB)'!D17/6.8974</f>
        <v>0</v>
      </c>
      <c r="E17" s="400">
        <f>'49-S 2020CEEIOT(RMB)'!E17/6.8974</f>
        <v>0</v>
      </c>
      <c r="F17" s="400">
        <f>'49-S 2020CEEIOT(RMB)'!F17/6.8974</f>
        <v>0</v>
      </c>
      <c r="G17" s="400">
        <f>'49-S 2020CEEIOT(RMB)'!G17/6.8974</f>
        <v>0</v>
      </c>
      <c r="H17" s="400">
        <f>'49-S 2020CEEIOT(RMB)'!H17/6.8974</f>
        <v>0</v>
      </c>
      <c r="I17" s="400">
        <f>'49-S 2020CEEIOT(RMB)'!I17/6.8974</f>
        <v>198955.05493325889</v>
      </c>
      <c r="J17" s="400">
        <f>'49-S 2020CEEIOT(RMB)'!J17/6.8974</f>
        <v>2456355.6349267261</v>
      </c>
      <c r="K17" s="400">
        <f>'49-S 2020CEEIOT(RMB)'!K17/6.8974</f>
        <v>27726.677321856496</v>
      </c>
      <c r="L17" s="400">
        <f>'49-S 2020CEEIOT(RMB)'!L17/6.8974</f>
        <v>16376.611284764114</v>
      </c>
      <c r="M17" s="400">
        <f>'49-S 2020CEEIOT(RMB)'!M17/6.8974</f>
        <v>107831.88721917954</v>
      </c>
      <c r="N17" s="400">
        <f>'49-S 2020CEEIOT(RMB)'!N17/6.8974</f>
        <v>25663.672977239974</v>
      </c>
      <c r="O17" s="400">
        <f>'49-S 2020CEEIOT(RMB)'!O17/6.8974</f>
        <v>0</v>
      </c>
      <c r="P17" s="400">
        <f>'49-S 2020CEEIOT(RMB)'!P17/6.8974</f>
        <v>0</v>
      </c>
      <c r="Q17" s="400">
        <f>'49-S 2020CEEIOT(RMB)'!Q17/6.8974</f>
        <v>67568.444400499604</v>
      </c>
      <c r="R17" s="400">
        <f>'49-S 2020CEEIOT(RMB)'!R17/6.8974</f>
        <v>0</v>
      </c>
      <c r="S17" s="400">
        <f>'49-S 2020CEEIOT(RMB)'!S17/6.8974</f>
        <v>0</v>
      </c>
      <c r="T17" s="400">
        <f>'49-S 2020CEEIOT(RMB)'!T17/6.8974</f>
        <v>0</v>
      </c>
      <c r="U17" s="400">
        <f>'49-S 2020CEEIOT(RMB)'!U17/6.8974</f>
        <v>0</v>
      </c>
      <c r="V17" s="400">
        <f>'49-S 2020CEEIOT(RMB)'!V17/6.8974</f>
        <v>0</v>
      </c>
      <c r="W17" s="400">
        <f>'49-S 2020CEEIOT(RMB)'!W17/6.8974</f>
        <v>0</v>
      </c>
      <c r="X17" s="400">
        <f>'49-S 2020CEEIOT(RMB)'!X17/6.8974</f>
        <v>0</v>
      </c>
      <c r="Y17" s="400">
        <f>'49-S 2020CEEIOT(RMB)'!Y17/6.8974</f>
        <v>0</v>
      </c>
      <c r="Z17" s="400">
        <f>'49-S 2020CEEIOT(RMB)'!Z17/6.8974</f>
        <v>0</v>
      </c>
      <c r="AA17" s="400">
        <f>'49-S 2020CEEIOT(RMB)'!AA17/6.8974</f>
        <v>0</v>
      </c>
      <c r="AB17" s="400">
        <f>'49-S 2020CEEIOT(RMB)'!AB17/6.8974</f>
        <v>0</v>
      </c>
      <c r="AC17" s="400">
        <f>'49-S 2020CEEIOT(RMB)'!AC17/6.8974</f>
        <v>0</v>
      </c>
      <c r="AD17" s="400">
        <f>'49-S 2020CEEIOT(RMB)'!AD17/6.8974</f>
        <v>0</v>
      </c>
      <c r="AE17" s="400">
        <f>'49-S 2020CEEIOT(RMB)'!AE17/6.8974</f>
        <v>0</v>
      </c>
      <c r="AF17" s="400">
        <f>'49-S 2020CEEIOT(RMB)'!AF17/6.8974</f>
        <v>0</v>
      </c>
      <c r="AG17" s="400">
        <f>'49-S 2020CEEIOT(RMB)'!AG17/6.8974</f>
        <v>0</v>
      </c>
      <c r="AH17" s="400">
        <f>'49-S 2020CEEIOT(RMB)'!AH17/6.8974</f>
        <v>0</v>
      </c>
      <c r="AI17" s="400">
        <f>'49-S 2020CEEIOT(RMB)'!AI17/6.8974</f>
        <v>0</v>
      </c>
      <c r="AJ17" s="400">
        <f>'49-S 2020CEEIOT(RMB)'!AJ17/6.8974</f>
        <v>0</v>
      </c>
      <c r="AK17" s="400">
        <f>'49-S 2020CEEIOT(RMB)'!AK17/6.8974</f>
        <v>0</v>
      </c>
      <c r="AL17" s="400">
        <f>'49-S 2020CEEIOT(RMB)'!AL17/6.8974</f>
        <v>0</v>
      </c>
      <c r="AM17" s="400">
        <f>'49-S 2020CEEIOT(RMB)'!AM17/6.8974</f>
        <v>0</v>
      </c>
      <c r="AN17" s="400">
        <f>'49-S 2020CEEIOT(RMB)'!AN17/6.8974</f>
        <v>0</v>
      </c>
      <c r="AO17" s="400">
        <f>'49-S 2020CEEIOT(RMB)'!AO17/6.8974</f>
        <v>0</v>
      </c>
      <c r="AP17" s="400">
        <f>'49-S 2020CEEIOT(RMB)'!AP17/6.8974</f>
        <v>1.8372484444118362</v>
      </c>
      <c r="AQ17" s="400">
        <f>'49-S 2020CEEIOT(RMB)'!AQ17/6.8974</f>
        <v>0</v>
      </c>
      <c r="AR17" s="400">
        <f>'49-S 2020CEEIOT(RMB)'!AR17/6.8974</f>
        <v>0</v>
      </c>
      <c r="AS17" s="400">
        <f>'49-S 2020CEEIOT(RMB)'!AS17/6.8974</f>
        <v>0</v>
      </c>
      <c r="AT17" s="400">
        <f>'49-S 2020CEEIOT(RMB)'!AT17/6.8974</f>
        <v>33491.592479048624</v>
      </c>
      <c r="AU17" s="400">
        <f>'49-S 2020CEEIOT(RMB)'!AU17/6.8974</f>
        <v>0</v>
      </c>
      <c r="AV17" s="400">
        <f>'49-S 2020CEEIOT(RMB)'!AV17/6.8974</f>
        <v>0</v>
      </c>
      <c r="AW17" s="400">
        <f>'49-S 2020CEEIOT(RMB)'!AW17/6.8974</f>
        <v>0</v>
      </c>
      <c r="AX17" s="400">
        <f>'49-S 2020CEEIOT(RMB)'!AX17/6.8974</f>
        <v>0</v>
      </c>
      <c r="AY17" s="400">
        <f>'49-S 2020CEEIOT(RMB)'!AY17/6.8974</f>
        <v>0</v>
      </c>
      <c r="AZ17" s="400">
        <f>'49-S 2020CEEIOT(RMB)'!AZ17/6.8974</f>
        <v>0</v>
      </c>
      <c r="BA17" s="427">
        <f>'49-S 2020CEEIOT(RMB)'!BA17/6.8974</f>
        <v>2933971.4127910174</v>
      </c>
      <c r="BB17" s="400">
        <f>'49-S 2020CEEIOT(RMB)'!BB17/6.8974</f>
        <v>0</v>
      </c>
      <c r="BC17" s="400">
        <f>'49-S 2020CEEIOT(RMB)'!BC17/6.8974</f>
        <v>0</v>
      </c>
      <c r="BD17" s="403">
        <f>'49-S 2020CEEIOT(RMB)'!BD17/6.8974</f>
        <v>0</v>
      </c>
      <c r="BE17" s="400">
        <f>'49-S 2020CEEIOT(RMB)'!BE17/6.8974</f>
        <v>0</v>
      </c>
      <c r="BF17" s="403">
        <f>'49-S 2020CEEIOT(RMB)'!BF17/6.8974</f>
        <v>0</v>
      </c>
      <c r="BG17" s="400">
        <f>'49-S 2020CEEIOT(RMB)'!BG17/6.8974</f>
        <v>0</v>
      </c>
      <c r="BH17" s="400">
        <f>'49-S 2020CEEIOT(RMB)'!BH17/6.8974</f>
        <v>0</v>
      </c>
      <c r="BI17" s="403">
        <f>'49-S 2020CEEIOT(RMB)'!BI17/6.8974</f>
        <v>0</v>
      </c>
      <c r="BJ17" s="400">
        <f>'49-S 2020CEEIOT(RMB)'!BJ17/6.8974</f>
        <v>0</v>
      </c>
      <c r="BK17" s="428">
        <f>'49-S 2020CEEIOT(RMB)'!BK17/6.8974</f>
        <v>0</v>
      </c>
      <c r="BL17" s="429">
        <f>'49-S 2020CEEIOT(RMB)'!BL17/6.8974</f>
        <v>0</v>
      </c>
      <c r="BM17" s="428">
        <f>'49-S 2020CEEIOT(RMB)'!BM17/6.8974</f>
        <v>2933971.4127910207</v>
      </c>
    </row>
    <row r="18" spans="1:65">
      <c r="A18" s="835"/>
      <c r="B18" s="408" t="s">
        <v>409</v>
      </c>
      <c r="C18" s="421">
        <v>12</v>
      </c>
      <c r="D18" s="400">
        <f>'49-S 2020CEEIOT(RMB)'!D18/6.8974</f>
        <v>265565.41977469658</v>
      </c>
      <c r="E18" s="400">
        <f>'49-S 2020CEEIOT(RMB)'!E18/6.8974</f>
        <v>0</v>
      </c>
      <c r="F18" s="400">
        <f>'49-S 2020CEEIOT(RMB)'!F18/6.8974</f>
        <v>11041678.212987758</v>
      </c>
      <c r="G18" s="400">
        <f>'49-S 2020CEEIOT(RMB)'!G18/6.8974</f>
        <v>3414537.0410915883</v>
      </c>
      <c r="H18" s="400">
        <f>'49-S 2020CEEIOT(RMB)'!H18/6.8974</f>
        <v>814411.17517320788</v>
      </c>
      <c r="I18" s="400">
        <f>'49-S 2020CEEIOT(RMB)'!I18/6.8974</f>
        <v>0</v>
      </c>
      <c r="J18" s="400">
        <f>'49-S 2020CEEIOT(RMB)'!J18/6.8974</f>
        <v>0</v>
      </c>
      <c r="K18" s="400">
        <f>'49-S 2020CEEIOT(RMB)'!K18/6.8974</f>
        <v>0</v>
      </c>
      <c r="L18" s="400">
        <f>'49-S 2020CEEIOT(RMB)'!L18/6.8974</f>
        <v>0</v>
      </c>
      <c r="M18" s="400">
        <f>'49-S 2020CEEIOT(RMB)'!M18/6.8974</f>
        <v>0</v>
      </c>
      <c r="N18" s="400">
        <f>'49-S 2020CEEIOT(RMB)'!N18/6.8974</f>
        <v>0</v>
      </c>
      <c r="O18" s="400">
        <f>'49-S 2020CEEIOT(RMB)'!O18/6.8974</f>
        <v>14436388.632754989</v>
      </c>
      <c r="P18" s="400">
        <f>'49-S 2020CEEIOT(RMB)'!P18/6.8974</f>
        <v>8497037.1410550848</v>
      </c>
      <c r="Q18" s="400">
        <f>'49-S 2020CEEIOT(RMB)'!Q18/6.8974</f>
        <v>2151507.3075234108</v>
      </c>
      <c r="R18" s="400">
        <f>'49-S 2020CEEIOT(RMB)'!R18/6.8974</f>
        <v>7.6913613380842905E-2</v>
      </c>
      <c r="S18" s="400">
        <f>'49-S 2020CEEIOT(RMB)'!S18/6.8974</f>
        <v>0</v>
      </c>
      <c r="T18" s="400">
        <f>'49-S 2020CEEIOT(RMB)'!T18/6.8974</f>
        <v>0</v>
      </c>
      <c r="U18" s="400">
        <f>'49-S 2020CEEIOT(RMB)'!U18/6.8974</f>
        <v>1825780.8898430914</v>
      </c>
      <c r="V18" s="400">
        <f>'49-S 2020CEEIOT(RMB)'!V18/6.8974</f>
        <v>21038.145748712748</v>
      </c>
      <c r="W18" s="400">
        <f>'49-S 2020CEEIOT(RMB)'!W18/6.8974</f>
        <v>456.25272796203495</v>
      </c>
      <c r="X18" s="400">
        <f>'49-S 2020CEEIOT(RMB)'!X18/6.8974</f>
        <v>1858.3431291240133</v>
      </c>
      <c r="Y18" s="400">
        <f>'49-S 2020CEEIOT(RMB)'!Y18/6.8974</f>
        <v>0</v>
      </c>
      <c r="Z18" s="400">
        <f>'49-S 2020CEEIOT(RMB)'!Z18/6.8974</f>
        <v>31746.080402849497</v>
      </c>
      <c r="AA18" s="400">
        <f>'49-S 2020CEEIOT(RMB)'!AA18/6.8974</f>
        <v>0</v>
      </c>
      <c r="AB18" s="400">
        <f>'49-S 2020CEEIOT(RMB)'!AB18/6.8974</f>
        <v>2348061.3095099763</v>
      </c>
      <c r="AC18" s="400">
        <f>'49-S 2020CEEIOT(RMB)'!AC18/6.8974</f>
        <v>401742.84365713608</v>
      </c>
      <c r="AD18" s="400">
        <f>'49-S 2020CEEIOT(RMB)'!AD18/6.8974</f>
        <v>7384.0252033667994</v>
      </c>
      <c r="AE18" s="400">
        <f>'49-S 2020CEEIOT(RMB)'!AE18/6.8974</f>
        <v>9037.4782428920898</v>
      </c>
      <c r="AF18" s="400">
        <f>'49-S 2020CEEIOT(RMB)'!AF18/6.8974</f>
        <v>0</v>
      </c>
      <c r="AG18" s="400">
        <f>'49-S 2020CEEIOT(RMB)'!AG18/6.8974</f>
        <v>0</v>
      </c>
      <c r="AH18" s="400">
        <f>'49-S 2020CEEIOT(RMB)'!AH18/6.8974</f>
        <v>0</v>
      </c>
      <c r="AI18" s="400">
        <f>'49-S 2020CEEIOT(RMB)'!AI18/6.8974</f>
        <v>0</v>
      </c>
      <c r="AJ18" s="400">
        <f>'49-S 2020CEEIOT(RMB)'!AJ18/6.8974</f>
        <v>0</v>
      </c>
      <c r="AK18" s="400">
        <f>'49-S 2020CEEIOT(RMB)'!AK18/6.8974</f>
        <v>0</v>
      </c>
      <c r="AL18" s="400">
        <f>'49-S 2020CEEIOT(RMB)'!AL18/6.8974</f>
        <v>0</v>
      </c>
      <c r="AM18" s="400">
        <f>'49-S 2020CEEIOT(RMB)'!AM18/6.8974</f>
        <v>0</v>
      </c>
      <c r="AN18" s="400">
        <f>'49-S 2020CEEIOT(RMB)'!AN18/6.8974</f>
        <v>1.2775563908663686E-2</v>
      </c>
      <c r="AO18" s="400">
        <f>'49-S 2020CEEIOT(RMB)'!AO18/6.8974</f>
        <v>0</v>
      </c>
      <c r="AP18" s="400">
        <f>'49-S 2020CEEIOT(RMB)'!AP18/6.8974</f>
        <v>0</v>
      </c>
      <c r="AQ18" s="400">
        <f>'49-S 2020CEEIOT(RMB)'!AQ18/6.8974</f>
        <v>8310.0985506244397</v>
      </c>
      <c r="AR18" s="400">
        <f>'49-S 2020CEEIOT(RMB)'!AR18/6.8974</f>
        <v>0</v>
      </c>
      <c r="AS18" s="400">
        <f>'49-S 2020CEEIOT(RMB)'!AS18/6.8974</f>
        <v>0</v>
      </c>
      <c r="AT18" s="400">
        <f>'49-S 2020CEEIOT(RMB)'!AT18/6.8974</f>
        <v>0</v>
      </c>
      <c r="AU18" s="400">
        <f>'49-S 2020CEEIOT(RMB)'!AU18/6.8974</f>
        <v>0</v>
      </c>
      <c r="AV18" s="400">
        <f>'49-S 2020CEEIOT(RMB)'!AV18/6.8974</f>
        <v>0</v>
      </c>
      <c r="AW18" s="400">
        <f>'49-S 2020CEEIOT(RMB)'!AW18/6.8974</f>
        <v>0</v>
      </c>
      <c r="AX18" s="400">
        <f>'49-S 2020CEEIOT(RMB)'!AX18/6.8974</f>
        <v>19508.420749156099</v>
      </c>
      <c r="AY18" s="400">
        <f>'49-S 2020CEEIOT(RMB)'!AY18/6.8974</f>
        <v>11292084.425761165</v>
      </c>
      <c r="AZ18" s="400">
        <f>'49-S 2020CEEIOT(RMB)'!AZ18/6.8974</f>
        <v>3110173.786124317</v>
      </c>
      <c r="BA18" s="427">
        <f>'49-S 2020CEEIOT(RMB)'!BA18/6.8974</f>
        <v>59698307.119700275</v>
      </c>
      <c r="BB18" s="400">
        <f>'49-S 2020CEEIOT(RMB)'!BB18/6.8974</f>
        <v>12590755.248412468</v>
      </c>
      <c r="BC18" s="400">
        <f>'49-S 2020CEEIOT(RMB)'!BC18/6.8974</f>
        <v>34903181.728551507</v>
      </c>
      <c r="BD18" s="403">
        <f>'49-S 2020CEEIOT(RMB)'!BD18/6.8974</f>
        <v>47493936.976963975</v>
      </c>
      <c r="BE18" s="400">
        <f>'49-S 2020CEEIOT(RMB)'!BE18/6.8974</f>
        <v>0</v>
      </c>
      <c r="BF18" s="403">
        <f>'49-S 2020CEEIOT(RMB)'!BF18/6.8974</f>
        <v>47493936.976963975</v>
      </c>
      <c r="BG18" s="400">
        <f>'49-S 2020CEEIOT(RMB)'!BG18/6.8974</f>
        <v>0</v>
      </c>
      <c r="BH18" s="400">
        <f>'49-S 2020CEEIOT(RMB)'!BH18/6.8974</f>
        <v>883437.70428564074</v>
      </c>
      <c r="BI18" s="403">
        <f>'49-S 2020CEEIOT(RMB)'!BI18/6.8974</f>
        <v>883437.70428564074</v>
      </c>
      <c r="BJ18" s="400">
        <f>'49-S 2020CEEIOT(RMB)'!BJ18/6.8974</f>
        <v>3298989.1198863913</v>
      </c>
      <c r="BK18" s="428">
        <f>'49-S 2020CEEIOT(RMB)'!BK18/6.8974</f>
        <v>51676363.801136009</v>
      </c>
      <c r="BL18" s="429">
        <f>'49-S 2020CEEIOT(RMB)'!BL18/6.8974</f>
        <v>8315426.0939536411</v>
      </c>
      <c r="BM18" s="428">
        <f>'49-S 2020CEEIOT(RMB)'!BM18/6.8974</f>
        <v>103059244.82688268</v>
      </c>
    </row>
    <row r="19" spans="1:65">
      <c r="A19" s="835"/>
      <c r="B19" s="408" t="s">
        <v>410</v>
      </c>
      <c r="C19" s="421">
        <v>13</v>
      </c>
      <c r="D19" s="400">
        <f>'49-S 2020CEEIOT(RMB)'!D19/6.8974</f>
        <v>0</v>
      </c>
      <c r="E19" s="400">
        <f>'49-S 2020CEEIOT(RMB)'!E19/6.8974</f>
        <v>0</v>
      </c>
      <c r="F19" s="400">
        <f>'49-S 2020CEEIOT(RMB)'!F19/6.8974</f>
        <v>0</v>
      </c>
      <c r="G19" s="400">
        <f>'49-S 2020CEEIOT(RMB)'!G19/6.8974</f>
        <v>0</v>
      </c>
      <c r="H19" s="400">
        <f>'49-S 2020CEEIOT(RMB)'!H19/6.8974</f>
        <v>0</v>
      </c>
      <c r="I19" s="400">
        <f>'49-S 2020CEEIOT(RMB)'!I19/6.8974</f>
        <v>0</v>
      </c>
      <c r="J19" s="400">
        <f>'49-S 2020CEEIOT(RMB)'!J19/6.8974</f>
        <v>0</v>
      </c>
      <c r="K19" s="400">
        <f>'49-S 2020CEEIOT(RMB)'!K19/6.8974</f>
        <v>0</v>
      </c>
      <c r="L19" s="400">
        <f>'49-S 2020CEEIOT(RMB)'!L19/6.8974</f>
        <v>0</v>
      </c>
      <c r="M19" s="400">
        <f>'49-S 2020CEEIOT(RMB)'!M19/6.8974</f>
        <v>0</v>
      </c>
      <c r="N19" s="400">
        <f>'49-S 2020CEEIOT(RMB)'!N19/6.8974</f>
        <v>0</v>
      </c>
      <c r="O19" s="400">
        <f>'49-S 2020CEEIOT(RMB)'!O19/6.8974</f>
        <v>1753320.6215714151</v>
      </c>
      <c r="P19" s="400">
        <f>'49-S 2020CEEIOT(RMB)'!P19/6.8974</f>
        <v>4102140.4226522297</v>
      </c>
      <c r="Q19" s="400">
        <f>'49-S 2020CEEIOT(RMB)'!Q19/6.8974</f>
        <v>805947.56281924085</v>
      </c>
      <c r="R19" s="400">
        <f>'49-S 2020CEEIOT(RMB)'!R19/6.8974</f>
        <v>32448.43994455682</v>
      </c>
      <c r="S19" s="400">
        <f>'49-S 2020CEEIOT(RMB)'!S19/6.8974</f>
        <v>0</v>
      </c>
      <c r="T19" s="400">
        <f>'49-S 2020CEEIOT(RMB)'!T19/6.8974</f>
        <v>0</v>
      </c>
      <c r="U19" s="400">
        <f>'49-S 2020CEEIOT(RMB)'!U19/6.8974</f>
        <v>0</v>
      </c>
      <c r="V19" s="400">
        <f>'49-S 2020CEEIOT(RMB)'!V19/6.8974</f>
        <v>0</v>
      </c>
      <c r="W19" s="400">
        <f>'49-S 2020CEEIOT(RMB)'!W19/6.8974</f>
        <v>0</v>
      </c>
      <c r="X19" s="400">
        <f>'49-S 2020CEEIOT(RMB)'!X19/6.8974</f>
        <v>0</v>
      </c>
      <c r="Y19" s="400">
        <f>'49-S 2020CEEIOT(RMB)'!Y19/6.8974</f>
        <v>0</v>
      </c>
      <c r="Z19" s="400">
        <f>'49-S 2020CEEIOT(RMB)'!Z19/6.8974</f>
        <v>0</v>
      </c>
      <c r="AA19" s="400">
        <f>'49-S 2020CEEIOT(RMB)'!AA19/6.8974</f>
        <v>0</v>
      </c>
      <c r="AB19" s="400">
        <f>'49-S 2020CEEIOT(RMB)'!AB19/6.8974</f>
        <v>498.31997203473293</v>
      </c>
      <c r="AC19" s="400">
        <f>'49-S 2020CEEIOT(RMB)'!AC19/6.8974</f>
        <v>869.43992177000189</v>
      </c>
      <c r="AD19" s="400">
        <f>'49-S 2020CEEIOT(RMB)'!AD19/6.8974</f>
        <v>0</v>
      </c>
      <c r="AE19" s="400">
        <f>'49-S 2020CEEIOT(RMB)'!AE19/6.8974</f>
        <v>0</v>
      </c>
      <c r="AF19" s="400">
        <f>'49-S 2020CEEIOT(RMB)'!AF19/6.8974</f>
        <v>0</v>
      </c>
      <c r="AG19" s="400">
        <f>'49-S 2020CEEIOT(RMB)'!AG19/6.8974</f>
        <v>0</v>
      </c>
      <c r="AH19" s="400">
        <f>'49-S 2020CEEIOT(RMB)'!AH19/6.8974</f>
        <v>0</v>
      </c>
      <c r="AI19" s="400">
        <f>'49-S 2020CEEIOT(RMB)'!AI19/6.8974</f>
        <v>0</v>
      </c>
      <c r="AJ19" s="400">
        <f>'49-S 2020CEEIOT(RMB)'!AJ19/6.8974</f>
        <v>5.089229999656817E-2</v>
      </c>
      <c r="AK19" s="400">
        <f>'49-S 2020CEEIOT(RMB)'!AK19/6.8974</f>
        <v>7.4055493182009994E-3</v>
      </c>
      <c r="AL19" s="400">
        <f>'49-S 2020CEEIOT(RMB)'!AL19/6.8974</f>
        <v>0</v>
      </c>
      <c r="AM19" s="400">
        <f>'49-S 2020CEEIOT(RMB)'!AM19/6.8974</f>
        <v>0</v>
      </c>
      <c r="AN19" s="400">
        <f>'49-S 2020CEEIOT(RMB)'!AN19/6.8974</f>
        <v>0</v>
      </c>
      <c r="AO19" s="400">
        <f>'49-S 2020CEEIOT(RMB)'!AO19/6.8974</f>
        <v>3.526437025955302E-3</v>
      </c>
      <c r="AP19" s="400">
        <f>'49-S 2020CEEIOT(RMB)'!AP19/6.8974</f>
        <v>0</v>
      </c>
      <c r="AQ19" s="400">
        <f>'49-S 2020CEEIOT(RMB)'!AQ19/6.8974</f>
        <v>0</v>
      </c>
      <c r="AR19" s="400">
        <f>'49-S 2020CEEIOT(RMB)'!AR19/6.8974</f>
        <v>0</v>
      </c>
      <c r="AS19" s="400">
        <f>'49-S 2020CEEIOT(RMB)'!AS19/6.8974</f>
        <v>9.711965958553373E-2</v>
      </c>
      <c r="AT19" s="400">
        <f>'49-S 2020CEEIOT(RMB)'!AT19/6.8974</f>
        <v>0</v>
      </c>
      <c r="AU19" s="400">
        <f>'49-S 2020CEEIOT(RMB)'!AU19/6.8974</f>
        <v>0</v>
      </c>
      <c r="AV19" s="400">
        <f>'49-S 2020CEEIOT(RMB)'!AV19/6.8974</f>
        <v>0</v>
      </c>
      <c r="AW19" s="400">
        <f>'49-S 2020CEEIOT(RMB)'!AW19/6.8974</f>
        <v>0</v>
      </c>
      <c r="AX19" s="400">
        <f>'49-S 2020CEEIOT(RMB)'!AX19/6.8974</f>
        <v>53511.226712031566</v>
      </c>
      <c r="AY19" s="400">
        <f>'49-S 2020CEEIOT(RMB)'!AY19/6.8974</f>
        <v>3068597.3914338341</v>
      </c>
      <c r="AZ19" s="400">
        <f>'49-S 2020CEEIOT(RMB)'!AZ19/6.8974</f>
        <v>919120.59386754956</v>
      </c>
      <c r="BA19" s="427">
        <f>'49-S 2020CEEIOT(RMB)'!BA19/6.8974</f>
        <v>10736454.17783861</v>
      </c>
      <c r="BB19" s="400">
        <f>'49-S 2020CEEIOT(RMB)'!BB19/6.8974</f>
        <v>6184638.5321548022</v>
      </c>
      <c r="BC19" s="400">
        <f>'49-S 2020CEEIOT(RMB)'!BC19/6.8974</f>
        <v>20073218.120557182</v>
      </c>
      <c r="BD19" s="403">
        <f>'49-S 2020CEEIOT(RMB)'!BD19/6.8974</f>
        <v>26257856.652711984</v>
      </c>
      <c r="BE19" s="400">
        <f>'49-S 2020CEEIOT(RMB)'!BE19/6.8974</f>
        <v>0</v>
      </c>
      <c r="BF19" s="403">
        <f>'49-S 2020CEEIOT(RMB)'!BF19/6.8974</f>
        <v>26257856.652711984</v>
      </c>
      <c r="BG19" s="400">
        <f>'49-S 2020CEEIOT(RMB)'!BG19/6.8974</f>
        <v>0</v>
      </c>
      <c r="BH19" s="400">
        <f>'49-S 2020CEEIOT(RMB)'!BH19/6.8974</f>
        <v>28530.618178231343</v>
      </c>
      <c r="BI19" s="403">
        <f>'49-S 2020CEEIOT(RMB)'!BI19/6.8974</f>
        <v>28530.618178231343</v>
      </c>
      <c r="BJ19" s="400">
        <f>'49-S 2020CEEIOT(RMB)'!BJ19/6.8974</f>
        <v>1368375.9836345103</v>
      </c>
      <c r="BK19" s="428">
        <f>'49-S 2020CEEIOT(RMB)'!BK19/6.8974</f>
        <v>27654763.254524723</v>
      </c>
      <c r="BL19" s="429">
        <f>'49-S 2020CEEIOT(RMB)'!BL19/6.8974</f>
        <v>2418460.1509386501</v>
      </c>
      <c r="BM19" s="428">
        <f>'49-S 2020CEEIOT(RMB)'!BM19/6.8974</f>
        <v>35972757.281424686</v>
      </c>
    </row>
    <row r="20" spans="1:65">
      <c r="A20" s="835"/>
      <c r="B20" s="408" t="s">
        <v>411</v>
      </c>
      <c r="C20" s="421">
        <v>14</v>
      </c>
      <c r="D20" s="400">
        <f>'49-S 2020CEEIOT(RMB)'!D20/6.8974</f>
        <v>5829.8349058005251</v>
      </c>
      <c r="E20" s="400">
        <f>'49-S 2020CEEIOT(RMB)'!E20/6.8974</f>
        <v>24924.64003210545</v>
      </c>
      <c r="F20" s="400">
        <f>'49-S 2020CEEIOT(RMB)'!F20/6.8974</f>
        <v>2446.6586823524271</v>
      </c>
      <c r="G20" s="400">
        <f>'49-S 2020CEEIOT(RMB)'!G20/6.8974</f>
        <v>5091.6190400625774</v>
      </c>
      <c r="H20" s="400">
        <f>'49-S 2020CEEIOT(RMB)'!H20/6.8974</f>
        <v>75200.700494370598</v>
      </c>
      <c r="I20" s="400">
        <f>'49-S 2020CEEIOT(RMB)'!I20/6.8974</f>
        <v>49509.608032306634</v>
      </c>
      <c r="J20" s="400">
        <f>'49-S 2020CEEIOT(RMB)'!J20/6.8974</f>
        <v>10429.76198757864</v>
      </c>
      <c r="K20" s="400">
        <f>'49-S 2020CEEIOT(RMB)'!K20/6.8974</f>
        <v>20069.586398752304</v>
      </c>
      <c r="L20" s="400">
        <f>'49-S 2020CEEIOT(RMB)'!L20/6.8974</f>
        <v>16710.983729856001</v>
      </c>
      <c r="M20" s="400">
        <f>'49-S 2020CEEIOT(RMB)'!M20/6.8974</f>
        <v>21194.355680160323</v>
      </c>
      <c r="N20" s="400">
        <f>'49-S 2020CEEIOT(RMB)'!N20/6.8974</f>
        <v>2239.9723646305556</v>
      </c>
      <c r="O20" s="400">
        <f>'49-S 2020CEEIOT(RMB)'!O20/6.8974</f>
        <v>156383.92180563716</v>
      </c>
      <c r="P20" s="400">
        <f>'49-S 2020CEEIOT(RMB)'!P20/6.8974</f>
        <v>134971.84964077783</v>
      </c>
      <c r="Q20" s="400">
        <f>'49-S 2020CEEIOT(RMB)'!Q20/6.8974</f>
        <v>2079688.5600128656</v>
      </c>
      <c r="R20" s="400">
        <f>'49-S 2020CEEIOT(RMB)'!R20/6.8974</f>
        <v>35967.33088617168</v>
      </c>
      <c r="S20" s="400">
        <f>'49-S 2020CEEIOT(RMB)'!S20/6.8974</f>
        <v>64105.00686233164</v>
      </c>
      <c r="T20" s="400">
        <f>'49-S 2020CEEIOT(RMB)'!T20/6.8974</f>
        <v>43691.145359690301</v>
      </c>
      <c r="U20" s="400">
        <f>'49-S 2020CEEIOT(RMB)'!U20/6.8974</f>
        <v>40281.753418009277</v>
      </c>
      <c r="V20" s="400">
        <f>'49-S 2020CEEIOT(RMB)'!V20/6.8974</f>
        <v>42533.824113016468</v>
      </c>
      <c r="W20" s="400">
        <f>'49-S 2020CEEIOT(RMB)'!W20/6.8974</f>
        <v>41231.151325681087</v>
      </c>
      <c r="X20" s="400">
        <f>'49-S 2020CEEIOT(RMB)'!X20/6.8974</f>
        <v>35433.693419580595</v>
      </c>
      <c r="Y20" s="400">
        <f>'49-S 2020CEEIOT(RMB)'!Y20/6.8974</f>
        <v>36483.680138974974</v>
      </c>
      <c r="Z20" s="400">
        <f>'49-S 2020CEEIOT(RMB)'!Z20/6.8974</f>
        <v>50528.241040619287</v>
      </c>
      <c r="AA20" s="400">
        <f>'49-S 2020CEEIOT(RMB)'!AA20/6.8974</f>
        <v>87463.519790334729</v>
      </c>
      <c r="AB20" s="400">
        <f>'49-S 2020CEEIOT(RMB)'!AB20/6.8974</f>
        <v>1177575.6061334102</v>
      </c>
      <c r="AC20" s="400">
        <f>'49-S 2020CEEIOT(RMB)'!AC20/6.8974</f>
        <v>691206.13234961801</v>
      </c>
      <c r="AD20" s="400">
        <f>'49-S 2020CEEIOT(RMB)'!AD20/6.8974</f>
        <v>28464.593197756203</v>
      </c>
      <c r="AE20" s="400">
        <f>'49-S 2020CEEIOT(RMB)'!AE20/6.8974</f>
        <v>98313.270594448404</v>
      </c>
      <c r="AF20" s="400">
        <f>'49-S 2020CEEIOT(RMB)'!AF20/6.8974</f>
        <v>187010.37488622929</v>
      </c>
      <c r="AG20" s="400">
        <f>'49-S 2020CEEIOT(RMB)'!AG20/6.8974</f>
        <v>43626.490898600867</v>
      </c>
      <c r="AH20" s="400">
        <f>'49-S 2020CEEIOT(RMB)'!AH20/6.8974</f>
        <v>59664.911317095313</v>
      </c>
      <c r="AI20" s="400">
        <f>'49-S 2020CEEIOT(RMB)'!AI20/6.8974</f>
        <v>157949.95531259413</v>
      </c>
      <c r="AJ20" s="400">
        <f>'49-S 2020CEEIOT(RMB)'!AJ20/6.8974</f>
        <v>89844.075485520618</v>
      </c>
      <c r="AK20" s="400">
        <f>'49-S 2020CEEIOT(RMB)'!AK20/6.8974</f>
        <v>99025.49512320412</v>
      </c>
      <c r="AL20" s="400">
        <f>'49-S 2020CEEIOT(RMB)'!AL20/6.8974</f>
        <v>119052.52211873974</v>
      </c>
      <c r="AM20" s="400">
        <f>'49-S 2020CEEIOT(RMB)'!AM20/6.8974</f>
        <v>20544.286932945277</v>
      </c>
      <c r="AN20" s="400">
        <f>'49-S 2020CEEIOT(RMB)'!AN20/6.8974</f>
        <v>171086.50967262985</v>
      </c>
      <c r="AO20" s="400">
        <f>'49-S 2020CEEIOT(RMB)'!AO20/6.8974</f>
        <v>177190.85366320753</v>
      </c>
      <c r="AP20" s="400">
        <f>'49-S 2020CEEIOT(RMB)'!AP20/6.8974</f>
        <v>16837.500270552115</v>
      </c>
      <c r="AQ20" s="400">
        <f>'49-S 2020CEEIOT(RMB)'!AQ20/6.8974</f>
        <v>31825.73823013734</v>
      </c>
      <c r="AR20" s="400">
        <f>'49-S 2020CEEIOT(RMB)'!AR20/6.8974</f>
        <v>6128.4716836240623</v>
      </c>
      <c r="AS20" s="400">
        <f>'49-S 2020CEEIOT(RMB)'!AS20/6.8974</f>
        <v>4333.7189356839608</v>
      </c>
      <c r="AT20" s="400">
        <f>'49-S 2020CEEIOT(RMB)'!AT20/6.8974</f>
        <v>240092.00388091829</v>
      </c>
      <c r="AU20" s="400">
        <f>'49-S 2020CEEIOT(RMB)'!AU20/6.8974</f>
        <v>8497.0028916665251</v>
      </c>
      <c r="AV20" s="400">
        <f>'49-S 2020CEEIOT(RMB)'!AV20/6.8974</f>
        <v>23331.080741928268</v>
      </c>
      <c r="AW20" s="400">
        <f>'49-S 2020CEEIOT(RMB)'!AW20/6.8974</f>
        <v>444284.76139784156</v>
      </c>
      <c r="AX20" s="400">
        <f>'49-S 2020CEEIOT(RMB)'!AX20/6.8974</f>
        <v>728245.82189819065</v>
      </c>
      <c r="AY20" s="400">
        <f>'49-S 2020CEEIOT(RMB)'!AY20/6.8974</f>
        <v>3803279.2355770753</v>
      </c>
      <c r="AZ20" s="400">
        <f>'49-S 2020CEEIOT(RMB)'!AZ20/6.8974</f>
        <v>5494065.3816489242</v>
      </c>
      <c r="BA20" s="427">
        <f>'49-S 2020CEEIOT(RMB)'!BA20/6.8974</f>
        <v>17003887.194004212</v>
      </c>
      <c r="BB20" s="400">
        <f>'49-S 2020CEEIOT(RMB)'!BB20/6.8974</f>
        <v>2802187.729226524</v>
      </c>
      <c r="BC20" s="400">
        <f>'49-S 2020CEEIOT(RMB)'!BC20/6.8974</f>
        <v>7313339.7264690334</v>
      </c>
      <c r="BD20" s="403">
        <f>'49-S 2020CEEIOT(RMB)'!BD20/6.8974</f>
        <v>10115527.455695558</v>
      </c>
      <c r="BE20" s="400">
        <f>'49-S 2020CEEIOT(RMB)'!BE20/6.8974</f>
        <v>0</v>
      </c>
      <c r="BF20" s="403">
        <f>'49-S 2020CEEIOT(RMB)'!BF20/6.8974</f>
        <v>10115527.455695558</v>
      </c>
      <c r="BG20" s="400">
        <f>'49-S 2020CEEIOT(RMB)'!BG20/6.8974</f>
        <v>0</v>
      </c>
      <c r="BH20" s="400">
        <f>'49-S 2020CEEIOT(RMB)'!BH20/6.8974</f>
        <v>136981.81075120001</v>
      </c>
      <c r="BI20" s="403">
        <f>'49-S 2020CEEIOT(RMB)'!BI20/6.8974</f>
        <v>136981.81075120001</v>
      </c>
      <c r="BJ20" s="400">
        <f>'49-S 2020CEEIOT(RMB)'!BJ20/6.8974</f>
        <v>490180.09060387005</v>
      </c>
      <c r="BK20" s="428">
        <f>'49-S 2020CEEIOT(RMB)'!BK20/6.8974</f>
        <v>10742689.357050629</v>
      </c>
      <c r="BL20" s="429">
        <f>'49-S 2020CEEIOT(RMB)'!BL20/6.8974</f>
        <v>820357.39520833513</v>
      </c>
      <c r="BM20" s="428">
        <f>'49-S 2020CEEIOT(RMB)'!BM20/6.8974</f>
        <v>26926219.155846495</v>
      </c>
    </row>
    <row r="21" spans="1:65">
      <c r="A21" s="835"/>
      <c r="B21" s="408" t="s">
        <v>184</v>
      </c>
      <c r="C21" s="421">
        <v>15</v>
      </c>
      <c r="D21" s="400">
        <f>'49-S 2020CEEIOT(RMB)'!D21/6.8974</f>
        <v>124.8355495901437</v>
      </c>
      <c r="E21" s="400">
        <f>'49-S 2020CEEIOT(RMB)'!E21/6.8974</f>
        <v>1807.5601328545001</v>
      </c>
      <c r="F21" s="400">
        <f>'49-S 2020CEEIOT(RMB)'!F21/6.8974</f>
        <v>31.940608495360816</v>
      </c>
      <c r="G21" s="400">
        <f>'49-S 2020CEEIOT(RMB)'!G21/6.8974</f>
        <v>182.94968419889076</v>
      </c>
      <c r="H21" s="400">
        <f>'49-S 2020CEEIOT(RMB)'!H21/6.8974</f>
        <v>33043.962777041415</v>
      </c>
      <c r="I21" s="400">
        <f>'49-S 2020CEEIOT(RMB)'!I21/6.8974</f>
        <v>10407.41264843789</v>
      </c>
      <c r="J21" s="400">
        <f>'49-S 2020CEEIOT(RMB)'!J21/6.8974</f>
        <v>1071.4018261642811</v>
      </c>
      <c r="K21" s="400">
        <f>'49-S 2020CEEIOT(RMB)'!K21/6.8974</f>
        <v>28722.659336675362</v>
      </c>
      <c r="L21" s="400">
        <f>'49-S 2020CEEIOT(RMB)'!L21/6.8974</f>
        <v>12333.73209402005</v>
      </c>
      <c r="M21" s="400">
        <f>'49-S 2020CEEIOT(RMB)'!M21/6.8974</f>
        <v>37543.427737595819</v>
      </c>
      <c r="N21" s="400">
        <f>'49-S 2020CEEIOT(RMB)'!N21/6.8974</f>
        <v>3.0529678928375512</v>
      </c>
      <c r="O21" s="400">
        <f>'49-S 2020CEEIOT(RMB)'!O21/6.8974</f>
        <v>46449.353428644732</v>
      </c>
      <c r="P21" s="400">
        <f>'49-S 2020CEEIOT(RMB)'!P21/6.8974</f>
        <v>23030.449748494764</v>
      </c>
      <c r="Q21" s="400">
        <f>'49-S 2020CEEIOT(RMB)'!Q21/6.8974</f>
        <v>313.79702627822292</v>
      </c>
      <c r="R21" s="400">
        <f>'49-S 2020CEEIOT(RMB)'!R21/6.8974</f>
        <v>1898969.1068433013</v>
      </c>
      <c r="S21" s="400">
        <f>'49-S 2020CEEIOT(RMB)'!S21/6.8974</f>
        <v>68925.106295748352</v>
      </c>
      <c r="T21" s="400">
        <f>'49-S 2020CEEIOT(RMB)'!T21/6.8974</f>
        <v>4735.8010263441029</v>
      </c>
      <c r="U21" s="400">
        <f>'49-S 2020CEEIOT(RMB)'!U21/6.8974</f>
        <v>888.62117663312256</v>
      </c>
      <c r="V21" s="400">
        <f>'49-S 2020CEEIOT(RMB)'!V21/6.8974</f>
        <v>75553.699198101167</v>
      </c>
      <c r="W21" s="400">
        <f>'49-S 2020CEEIOT(RMB)'!W21/6.8974</f>
        <v>43.13920767179907</v>
      </c>
      <c r="X21" s="400">
        <f>'49-S 2020CEEIOT(RMB)'!X21/6.8974</f>
        <v>360.71084186348679</v>
      </c>
      <c r="Y21" s="400">
        <f>'49-S 2020CEEIOT(RMB)'!Y21/6.8974</f>
        <v>79148.693525877869</v>
      </c>
      <c r="Z21" s="400">
        <f>'49-S 2020CEEIOT(RMB)'!Z21/6.8974</f>
        <v>20863.634601933751</v>
      </c>
      <c r="AA21" s="400">
        <f>'49-S 2020CEEIOT(RMB)'!AA21/6.8974</f>
        <v>384598.78685189527</v>
      </c>
      <c r="AB21" s="400">
        <f>'49-S 2020CEEIOT(RMB)'!AB21/6.8974</f>
        <v>43884.75577720724</v>
      </c>
      <c r="AC21" s="400">
        <f>'49-S 2020CEEIOT(RMB)'!AC21/6.8974</f>
        <v>2344.7900585992179</v>
      </c>
      <c r="AD21" s="400">
        <f>'49-S 2020CEEIOT(RMB)'!AD21/6.8974</f>
        <v>35262.134943849298</v>
      </c>
      <c r="AE21" s="400">
        <f>'49-S 2020CEEIOT(RMB)'!AE21/6.8974</f>
        <v>1496.6607470296599</v>
      </c>
      <c r="AF21" s="400">
        <f>'49-S 2020CEEIOT(RMB)'!AF21/6.8974</f>
        <v>69032.928756288384</v>
      </c>
      <c r="AG21" s="400">
        <f>'49-S 2020CEEIOT(RMB)'!AG21/6.8974</f>
        <v>510540.93896022614</v>
      </c>
      <c r="AH21" s="400">
        <f>'49-S 2020CEEIOT(RMB)'!AH21/6.8974</f>
        <v>545190.6028099003</v>
      </c>
      <c r="AI21" s="400">
        <f>'49-S 2020CEEIOT(RMB)'!AI21/6.8974</f>
        <v>254789.29312251267</v>
      </c>
      <c r="AJ21" s="400">
        <f>'49-S 2020CEEIOT(RMB)'!AJ21/6.8974</f>
        <v>548491.60651126155</v>
      </c>
      <c r="AK21" s="400">
        <f>'49-S 2020CEEIOT(RMB)'!AK21/6.8974</f>
        <v>256346.31417308067</v>
      </c>
      <c r="AL21" s="400">
        <f>'49-S 2020CEEIOT(RMB)'!AL21/6.8974</f>
        <v>193767.72586951772</v>
      </c>
      <c r="AM21" s="400">
        <f>'49-S 2020CEEIOT(RMB)'!AM21/6.8974</f>
        <v>159953.46183634264</v>
      </c>
      <c r="AN21" s="400">
        <f>'49-S 2020CEEIOT(RMB)'!AN21/6.8974</f>
        <v>484826.23298125382</v>
      </c>
      <c r="AO21" s="400">
        <f>'49-S 2020CEEIOT(RMB)'!AO21/6.8974</f>
        <v>787424.33886550553</v>
      </c>
      <c r="AP21" s="400">
        <f>'49-S 2020CEEIOT(RMB)'!AP21/6.8974</f>
        <v>77451.281566135498</v>
      </c>
      <c r="AQ21" s="400">
        <f>'49-S 2020CEEIOT(RMB)'!AQ21/6.8974</f>
        <v>18589.287752188244</v>
      </c>
      <c r="AR21" s="400">
        <f>'49-S 2020CEEIOT(RMB)'!AR21/6.8974</f>
        <v>20450.698041068568</v>
      </c>
      <c r="AS21" s="400">
        <f>'49-S 2020CEEIOT(RMB)'!AS21/6.8974</f>
        <v>0</v>
      </c>
      <c r="AT21" s="400">
        <f>'49-S 2020CEEIOT(RMB)'!AT21/6.8974</f>
        <v>485755.28522319085</v>
      </c>
      <c r="AU21" s="400">
        <f>'49-S 2020CEEIOT(RMB)'!AU21/6.8974</f>
        <v>69542.477003086184</v>
      </c>
      <c r="AV21" s="400">
        <f>'49-S 2020CEEIOT(RMB)'!AV21/6.8974</f>
        <v>39367.116765430845</v>
      </c>
      <c r="AW21" s="400">
        <f>'49-S 2020CEEIOT(RMB)'!AW21/6.8974</f>
        <v>388363.39972955507</v>
      </c>
      <c r="AX21" s="400">
        <f>'49-S 2020CEEIOT(RMB)'!AX21/6.8974</f>
        <v>308009.44552551064</v>
      </c>
      <c r="AY21" s="400">
        <f>'49-S 2020CEEIOT(RMB)'!AY21/6.8974</f>
        <v>690305.30094225146</v>
      </c>
      <c r="AZ21" s="400">
        <f>'49-S 2020CEEIOT(RMB)'!AZ21/6.8974</f>
        <v>2380916.144866894</v>
      </c>
      <c r="BA21" s="427">
        <f>'49-S 2020CEEIOT(RMB)'!BA21/6.8974</f>
        <v>11101256.057963641</v>
      </c>
      <c r="BB21" s="400">
        <f>'49-S 2020CEEIOT(RMB)'!BB21/6.8974</f>
        <v>1066956.248998035</v>
      </c>
      <c r="BC21" s="400">
        <f>'49-S 2020CEEIOT(RMB)'!BC21/6.8974</f>
        <v>3289570.1668552672</v>
      </c>
      <c r="BD21" s="403">
        <f>'49-S 2020CEEIOT(RMB)'!BD21/6.8974</f>
        <v>4356526.415853302</v>
      </c>
      <c r="BE21" s="400">
        <f>'49-S 2020CEEIOT(RMB)'!BE21/6.8974</f>
        <v>0</v>
      </c>
      <c r="BF21" s="403">
        <f>'49-S 2020CEEIOT(RMB)'!BF21/6.8974</f>
        <v>4356526.415853302</v>
      </c>
      <c r="BG21" s="400">
        <f>'49-S 2020CEEIOT(RMB)'!BG21/6.8974</f>
        <v>0</v>
      </c>
      <c r="BH21" s="400">
        <f>'49-S 2020CEEIOT(RMB)'!BH21/6.8974</f>
        <v>187115.66444003914</v>
      </c>
      <c r="BI21" s="403">
        <f>'49-S 2020CEEIOT(RMB)'!BI21/6.8974</f>
        <v>187115.66444003914</v>
      </c>
      <c r="BJ21" s="400">
        <f>'49-S 2020CEEIOT(RMB)'!BJ21/6.8974</f>
        <v>37672.49278888855</v>
      </c>
      <c r="BK21" s="428">
        <f>'49-S 2020CEEIOT(RMB)'!BK21/6.8974</f>
        <v>4581314.5730822301</v>
      </c>
      <c r="BL21" s="429">
        <f>'49-S 2020CEEIOT(RMB)'!BL21/6.8974</f>
        <v>215501.4711115275</v>
      </c>
      <c r="BM21" s="428">
        <f>'49-S 2020CEEIOT(RMB)'!BM21/6.8974</f>
        <v>15467069.159934336</v>
      </c>
    </row>
    <row r="22" spans="1:65">
      <c r="A22" s="835"/>
      <c r="B22" s="408" t="s">
        <v>412</v>
      </c>
      <c r="C22" s="421">
        <v>16</v>
      </c>
      <c r="D22" s="400">
        <f>'49-S 2020CEEIOT(RMB)'!D22/6.8974</f>
        <v>1355.0423842222283</v>
      </c>
      <c r="E22" s="400">
        <f>'49-S 2020CEEIOT(RMB)'!E22/6.8974</f>
        <v>1908.9980002133609</v>
      </c>
      <c r="F22" s="400">
        <f>'49-S 2020CEEIOT(RMB)'!F22/6.8974</f>
        <v>133.51374771165584</v>
      </c>
      <c r="G22" s="400">
        <f>'49-S 2020CEEIOT(RMB)'!G22/6.8974</f>
        <v>86.053055523807373</v>
      </c>
      <c r="H22" s="400">
        <f>'49-S 2020CEEIOT(RMB)'!H22/6.8974</f>
        <v>2865.0365704939049</v>
      </c>
      <c r="I22" s="400">
        <f>'49-S 2020CEEIOT(RMB)'!I22/6.8974</f>
        <v>12796.835435187388</v>
      </c>
      <c r="J22" s="400">
        <f>'49-S 2020CEEIOT(RMB)'!J22/6.8974</f>
        <v>2133.1827283887819</v>
      </c>
      <c r="K22" s="400">
        <f>'49-S 2020CEEIOT(RMB)'!K22/6.8974</f>
        <v>745.75011274589735</v>
      </c>
      <c r="L22" s="400">
        <f>'49-S 2020CEEIOT(RMB)'!L22/6.8974</f>
        <v>3277.3646387244835</v>
      </c>
      <c r="M22" s="400">
        <f>'49-S 2020CEEIOT(RMB)'!M22/6.8974</f>
        <v>17360.096466244231</v>
      </c>
      <c r="N22" s="400">
        <f>'49-S 2020CEEIOT(RMB)'!N22/6.8974</f>
        <v>11446.387263434272</v>
      </c>
      <c r="O22" s="400">
        <f>'49-S 2020CEEIOT(RMB)'!O22/6.8974</f>
        <v>22028.945967551437</v>
      </c>
      <c r="P22" s="400">
        <f>'49-S 2020CEEIOT(RMB)'!P22/6.8974</f>
        <v>6928.1762466375494</v>
      </c>
      <c r="Q22" s="400">
        <f>'49-S 2020CEEIOT(RMB)'!Q22/6.8974</f>
        <v>26941.090844547642</v>
      </c>
      <c r="R22" s="400">
        <f>'49-S 2020CEEIOT(RMB)'!R22/6.8974</f>
        <v>25759.546115504749</v>
      </c>
      <c r="S22" s="400">
        <f>'49-S 2020CEEIOT(RMB)'!S22/6.8974</f>
        <v>19835789.932642531</v>
      </c>
      <c r="T22" s="400">
        <f>'49-S 2020CEEIOT(RMB)'!T22/6.8974</f>
        <v>16310880.363234419</v>
      </c>
      <c r="U22" s="400">
        <f>'49-S 2020CEEIOT(RMB)'!U22/6.8974</f>
        <v>1467903.1424686902</v>
      </c>
      <c r="V22" s="400">
        <f>'49-S 2020CEEIOT(RMB)'!V22/6.8974</f>
        <v>30013.969973379961</v>
      </c>
      <c r="W22" s="400">
        <f>'49-S 2020CEEIOT(RMB)'!W22/6.8974</f>
        <v>470131.60935484193</v>
      </c>
      <c r="X22" s="400">
        <f>'49-S 2020CEEIOT(RMB)'!X22/6.8974</f>
        <v>72631.801206136632</v>
      </c>
      <c r="Y22" s="400">
        <f>'49-S 2020CEEIOT(RMB)'!Y22/6.8974</f>
        <v>17170.290804895554</v>
      </c>
      <c r="Z22" s="400">
        <f>'49-S 2020CEEIOT(RMB)'!Z22/6.8974</f>
        <v>1382032.481593573</v>
      </c>
      <c r="AA22" s="400">
        <f>'49-S 2020CEEIOT(RMB)'!AA22/6.8974</f>
        <v>11448.277295114389</v>
      </c>
      <c r="AB22" s="400">
        <f>'49-S 2020CEEIOT(RMB)'!AB22/6.8974</f>
        <v>89068.107181796193</v>
      </c>
      <c r="AC22" s="400">
        <f>'49-S 2020CEEIOT(RMB)'!AC22/6.8974</f>
        <v>544628.91824878496</v>
      </c>
      <c r="AD22" s="400">
        <f>'49-S 2020CEEIOT(RMB)'!AD22/6.8974</f>
        <v>16472.022631243777</v>
      </c>
      <c r="AE22" s="400">
        <f>'49-S 2020CEEIOT(RMB)'!AE22/6.8974</f>
        <v>298302.15213307249</v>
      </c>
      <c r="AF22" s="400">
        <f>'49-S 2020CEEIOT(RMB)'!AF22/6.8974</f>
        <v>30273.274594716902</v>
      </c>
      <c r="AG22" s="400">
        <f>'49-S 2020CEEIOT(RMB)'!AG22/6.8974</f>
        <v>3692.2937148626456</v>
      </c>
      <c r="AH22" s="400">
        <f>'49-S 2020CEEIOT(RMB)'!AH22/6.8974</f>
        <v>21067.033555671496</v>
      </c>
      <c r="AI22" s="400">
        <f>'49-S 2020CEEIOT(RMB)'!AI22/6.8974</f>
        <v>142133.46256684398</v>
      </c>
      <c r="AJ22" s="400">
        <f>'49-S 2020CEEIOT(RMB)'!AJ22/6.8974</f>
        <v>54449.171907991658</v>
      </c>
      <c r="AK22" s="400">
        <f>'49-S 2020CEEIOT(RMB)'!AK22/6.8974</f>
        <v>56944.376607888153</v>
      </c>
      <c r="AL22" s="400">
        <f>'49-S 2020CEEIOT(RMB)'!AL22/6.8974</f>
        <v>126231.2893971767</v>
      </c>
      <c r="AM22" s="400">
        <f>'49-S 2020CEEIOT(RMB)'!AM22/6.8974</f>
        <v>29129.049511473921</v>
      </c>
      <c r="AN22" s="400">
        <f>'49-S 2020CEEIOT(RMB)'!AN22/6.8974</f>
        <v>118910.95762740105</v>
      </c>
      <c r="AO22" s="400">
        <f>'49-S 2020CEEIOT(RMB)'!AO22/6.8974</f>
        <v>70040.129422095255</v>
      </c>
      <c r="AP22" s="400">
        <f>'49-S 2020CEEIOT(RMB)'!AP22/6.8974</f>
        <v>28063.026719686412</v>
      </c>
      <c r="AQ22" s="400">
        <f>'49-S 2020CEEIOT(RMB)'!AQ22/6.8974</f>
        <v>459762.86609751201</v>
      </c>
      <c r="AR22" s="400">
        <f>'49-S 2020CEEIOT(RMB)'!AR22/6.8974</f>
        <v>17851.391209424408</v>
      </c>
      <c r="AS22" s="400">
        <f>'49-S 2020CEEIOT(RMB)'!AS22/6.8974</f>
        <v>8103.6958766849912</v>
      </c>
      <c r="AT22" s="400">
        <f>'49-S 2020CEEIOT(RMB)'!AT22/6.8974</f>
        <v>1043.0827013002886</v>
      </c>
      <c r="AU22" s="400">
        <f>'49-S 2020CEEIOT(RMB)'!AU22/6.8974</f>
        <v>446.90569591058517</v>
      </c>
      <c r="AV22" s="400">
        <f>'49-S 2020CEEIOT(RMB)'!AV22/6.8974</f>
        <v>1469.15440995583</v>
      </c>
      <c r="AW22" s="400">
        <f>'49-S 2020CEEIOT(RMB)'!AW22/6.8974</f>
        <v>14504.542584046079</v>
      </c>
      <c r="AX22" s="400">
        <f>'49-S 2020CEEIOT(RMB)'!AX22/6.8974</f>
        <v>256833.36429039532</v>
      </c>
      <c r="AY22" s="400">
        <f>'49-S 2020CEEIOT(RMB)'!AY22/6.8974</f>
        <v>265104.92522005271</v>
      </c>
      <c r="AZ22" s="400">
        <f>'49-S 2020CEEIOT(RMB)'!AZ22/6.8974</f>
        <v>2016211.6376516656</v>
      </c>
      <c r="BA22" s="427">
        <f>'49-S 2020CEEIOT(RMB)'!BA22/6.8974</f>
        <v>44404504.719708383</v>
      </c>
      <c r="BB22" s="400">
        <f>'49-S 2020CEEIOT(RMB)'!BB22/6.8974</f>
        <v>409167.20769458252</v>
      </c>
      <c r="BC22" s="400">
        <f>'49-S 2020CEEIOT(RMB)'!BC22/6.8974</f>
        <v>1155015.3684905579</v>
      </c>
      <c r="BD22" s="403">
        <f>'49-S 2020CEEIOT(RMB)'!BD22/6.8974</f>
        <v>1564182.5761851405</v>
      </c>
      <c r="BE22" s="400">
        <f>'49-S 2020CEEIOT(RMB)'!BE22/6.8974</f>
        <v>0</v>
      </c>
      <c r="BF22" s="403">
        <f>'49-S 2020CEEIOT(RMB)'!BF22/6.8974</f>
        <v>1564182.5761851405</v>
      </c>
      <c r="BG22" s="400">
        <f>'49-S 2020CEEIOT(RMB)'!BG22/6.8974</f>
        <v>0</v>
      </c>
      <c r="BH22" s="400">
        <f>'49-S 2020CEEIOT(RMB)'!BH22/6.8974</f>
        <v>-566723.03259700898</v>
      </c>
      <c r="BI22" s="403">
        <f>'49-S 2020CEEIOT(RMB)'!BI22/6.8974</f>
        <v>-566723.03259700898</v>
      </c>
      <c r="BJ22" s="400">
        <f>'49-S 2020CEEIOT(RMB)'!BJ22/6.8974</f>
        <v>12187993.356547108</v>
      </c>
      <c r="BK22" s="428">
        <f>'49-S 2020CEEIOT(RMB)'!BK22/6.8974</f>
        <v>13185452.900135241</v>
      </c>
      <c r="BL22" s="429">
        <f>'49-S 2020CEEIOT(RMB)'!BL22/6.8974</f>
        <v>1506747.3557966994</v>
      </c>
      <c r="BM22" s="428">
        <f>'49-S 2020CEEIOT(RMB)'!BM22/6.8974</f>
        <v>56083210.264046907</v>
      </c>
    </row>
    <row r="23" spans="1:65">
      <c r="A23" s="835"/>
      <c r="B23" s="408" t="s">
        <v>185</v>
      </c>
      <c r="C23" s="421">
        <v>17</v>
      </c>
      <c r="D23" s="400">
        <f>'49-S 2020CEEIOT(RMB)'!D23/6.8974</f>
        <v>63.233902702761114</v>
      </c>
      <c r="E23" s="400">
        <f>'49-S 2020CEEIOT(RMB)'!E23/6.8974</f>
        <v>18272.015729393141</v>
      </c>
      <c r="F23" s="400">
        <f>'49-S 2020CEEIOT(RMB)'!F23/6.8974</f>
        <v>81.755132498747514</v>
      </c>
      <c r="G23" s="400">
        <f>'49-S 2020CEEIOT(RMB)'!G23/6.8974</f>
        <v>242.19512997831183</v>
      </c>
      <c r="H23" s="400">
        <f>'49-S 2020CEEIOT(RMB)'!H23/6.8974</f>
        <v>1.3031001224714593</v>
      </c>
      <c r="I23" s="400">
        <f>'49-S 2020CEEIOT(RMB)'!I23/6.8974</f>
        <v>184067.8483118203</v>
      </c>
      <c r="J23" s="400">
        <f>'49-S 2020CEEIOT(RMB)'!J23/6.8974</f>
        <v>20838.653905354331</v>
      </c>
      <c r="K23" s="400">
        <f>'49-S 2020CEEIOT(RMB)'!K23/6.8974</f>
        <v>12454.200584399128</v>
      </c>
      <c r="L23" s="400">
        <f>'49-S 2020CEEIOT(RMB)'!L23/6.8974</f>
        <v>13808.960913805409</v>
      </c>
      <c r="M23" s="400">
        <f>'49-S 2020CEEIOT(RMB)'!M23/6.8974</f>
        <v>14166.422207472493</v>
      </c>
      <c r="N23" s="400">
        <f>'49-S 2020CEEIOT(RMB)'!N23/6.8974</f>
        <v>31105.682111568662</v>
      </c>
      <c r="O23" s="400">
        <f>'49-S 2020CEEIOT(RMB)'!O23/6.8974</f>
        <v>224838.64580708981</v>
      </c>
      <c r="P23" s="400">
        <f>'49-S 2020CEEIOT(RMB)'!P23/6.8974</f>
        <v>92173.413641598847</v>
      </c>
      <c r="Q23" s="400">
        <f>'49-S 2020CEEIOT(RMB)'!Q23/6.8974</f>
        <v>81104.279198037548</v>
      </c>
      <c r="R23" s="400">
        <f>'49-S 2020CEEIOT(RMB)'!R23/6.8974</f>
        <v>50660.681244735555</v>
      </c>
      <c r="S23" s="400">
        <f>'49-S 2020CEEIOT(RMB)'!S23/6.8974</f>
        <v>301449.84473800688</v>
      </c>
      <c r="T23" s="400">
        <f>'49-S 2020CEEIOT(RMB)'!T23/6.8974</f>
        <v>981799.59611182369</v>
      </c>
      <c r="U23" s="400">
        <f>'49-S 2020CEEIOT(RMB)'!U23/6.8974</f>
        <v>226640.55805192512</v>
      </c>
      <c r="V23" s="400">
        <f>'49-S 2020CEEIOT(RMB)'!V23/6.8974</f>
        <v>67198.200615896159</v>
      </c>
      <c r="W23" s="400">
        <f>'49-S 2020CEEIOT(RMB)'!W23/6.8974</f>
        <v>111330.52917328547</v>
      </c>
      <c r="X23" s="400">
        <f>'49-S 2020CEEIOT(RMB)'!X23/6.8974</f>
        <v>60310.55930081899</v>
      </c>
      <c r="Y23" s="400">
        <f>'49-S 2020CEEIOT(RMB)'!Y23/6.8974</f>
        <v>34414.267896350859</v>
      </c>
      <c r="Z23" s="400">
        <f>'49-S 2020CEEIOT(RMB)'!Z23/6.8974</f>
        <v>160380.95025657551</v>
      </c>
      <c r="AA23" s="400">
        <f>'49-S 2020CEEIOT(RMB)'!AA23/6.8974</f>
        <v>108332.97577755134</v>
      </c>
      <c r="AB23" s="400">
        <f>'49-S 2020CEEIOT(RMB)'!AB23/6.8974</f>
        <v>374861.60710068227</v>
      </c>
      <c r="AC23" s="400">
        <f>'49-S 2020CEEIOT(RMB)'!AC23/6.8974</f>
        <v>33857.299420309071</v>
      </c>
      <c r="AD23" s="400">
        <f>'49-S 2020CEEIOT(RMB)'!AD23/6.8974</f>
        <v>47088.306042540658</v>
      </c>
      <c r="AE23" s="400">
        <f>'49-S 2020CEEIOT(RMB)'!AE23/6.8974</f>
        <v>179174.12377263437</v>
      </c>
      <c r="AF23" s="400">
        <f>'49-S 2020CEEIOT(RMB)'!AF23/6.8974</f>
        <v>553753.55820156832</v>
      </c>
      <c r="AG23" s="400">
        <f>'49-S 2020CEEIOT(RMB)'!AG23/6.8974</f>
        <v>89211.881992227965</v>
      </c>
      <c r="AH23" s="400">
        <f>'49-S 2020CEEIOT(RMB)'!AH23/6.8974</f>
        <v>41314.787393478036</v>
      </c>
      <c r="AI23" s="400">
        <f>'49-S 2020CEEIOT(RMB)'!AI23/6.8974</f>
        <v>127021.4356312313</v>
      </c>
      <c r="AJ23" s="400">
        <f>'49-S 2020CEEIOT(RMB)'!AJ23/6.8974</f>
        <v>224185.30560960984</v>
      </c>
      <c r="AK23" s="400">
        <f>'49-S 2020CEEIOT(RMB)'!AK23/6.8974</f>
        <v>215193.04257387569</v>
      </c>
      <c r="AL23" s="400">
        <f>'49-S 2020CEEIOT(RMB)'!AL23/6.8974</f>
        <v>272697.24655423255</v>
      </c>
      <c r="AM23" s="400">
        <f>'49-S 2020CEEIOT(RMB)'!AM23/6.8974</f>
        <v>146739.80434182679</v>
      </c>
      <c r="AN23" s="400">
        <f>'49-S 2020CEEIOT(RMB)'!AN23/6.8974</f>
        <v>310260.92822835111</v>
      </c>
      <c r="AO23" s="400">
        <f>'49-S 2020CEEIOT(RMB)'!AO23/6.8974</f>
        <v>269782.98792819947</v>
      </c>
      <c r="AP23" s="400">
        <f>'49-S 2020CEEIOT(RMB)'!AP23/6.8974</f>
        <v>56535.180743748853</v>
      </c>
      <c r="AQ23" s="400">
        <f>'49-S 2020CEEIOT(RMB)'!AQ23/6.8974</f>
        <v>62338.760952323872</v>
      </c>
      <c r="AR23" s="400">
        <f>'49-S 2020CEEIOT(RMB)'!AR23/6.8974</f>
        <v>27847.29749498341</v>
      </c>
      <c r="AS23" s="400">
        <f>'49-S 2020CEEIOT(RMB)'!AS23/6.8974</f>
        <v>24394.517973117509</v>
      </c>
      <c r="AT23" s="400">
        <f>'49-S 2020CEEIOT(RMB)'!AT23/6.8974</f>
        <v>105667.51508541295</v>
      </c>
      <c r="AU23" s="400">
        <f>'49-S 2020CEEIOT(RMB)'!AU23/6.8974</f>
        <v>48882.839858000938</v>
      </c>
      <c r="AV23" s="400">
        <f>'49-S 2020CEEIOT(RMB)'!AV23/6.8974</f>
        <v>54843.821217953817</v>
      </c>
      <c r="AW23" s="400">
        <f>'49-S 2020CEEIOT(RMB)'!AW23/6.8974</f>
        <v>637154.59675737983</v>
      </c>
      <c r="AX23" s="400">
        <f>'49-S 2020CEEIOT(RMB)'!AX23/6.8974</f>
        <v>445708.03921511938</v>
      </c>
      <c r="AY23" s="400">
        <f>'49-S 2020CEEIOT(RMB)'!AY23/6.8974</f>
        <v>666772.1533149007</v>
      </c>
      <c r="AZ23" s="400">
        <f>'49-S 2020CEEIOT(RMB)'!AZ23/6.8974</f>
        <v>6971622.8740149811</v>
      </c>
      <c r="BA23" s="427">
        <f>'49-S 2020CEEIOT(RMB)'!BA23/6.8974</f>
        <v>14782646.684261501</v>
      </c>
      <c r="BB23" s="400">
        <f>'49-S 2020CEEIOT(RMB)'!BB23/6.8974</f>
        <v>1556630.3429114583</v>
      </c>
      <c r="BC23" s="400">
        <f>'49-S 2020CEEIOT(RMB)'!BC23/6.8974</f>
        <v>7161252.8210416846</v>
      </c>
      <c r="BD23" s="403">
        <f>'49-S 2020CEEIOT(RMB)'!BD23/6.8974</f>
        <v>8717883.1639531422</v>
      </c>
      <c r="BE23" s="400">
        <f>'49-S 2020CEEIOT(RMB)'!BE23/6.8974</f>
        <v>0</v>
      </c>
      <c r="BF23" s="403">
        <f>'49-S 2020CEEIOT(RMB)'!BF23/6.8974</f>
        <v>8717883.1639531422</v>
      </c>
      <c r="BG23" s="400">
        <f>'49-S 2020CEEIOT(RMB)'!BG23/6.8974</f>
        <v>0</v>
      </c>
      <c r="BH23" s="400">
        <f>'49-S 2020CEEIOT(RMB)'!BH23/6.8974</f>
        <v>-292687.15979469486</v>
      </c>
      <c r="BI23" s="403">
        <f>'49-S 2020CEEIOT(RMB)'!BI23/6.8974</f>
        <v>-292687.15979469486</v>
      </c>
      <c r="BJ23" s="400">
        <f>'49-S 2020CEEIOT(RMB)'!BJ23/6.8974</f>
        <v>10003505.919075789</v>
      </c>
      <c r="BK23" s="428">
        <f>'49-S 2020CEEIOT(RMB)'!BK23/6.8974</f>
        <v>18428701.923234235</v>
      </c>
      <c r="BL23" s="429">
        <f>'49-S 2020CEEIOT(RMB)'!BL23/6.8974</f>
        <v>1165268.3059409591</v>
      </c>
      <c r="BM23" s="428">
        <f>'49-S 2020CEEIOT(RMB)'!BM23/6.8974</f>
        <v>32046080.301554803</v>
      </c>
    </row>
    <row r="24" spans="1:65">
      <c r="A24" s="835"/>
      <c r="B24" s="408" t="s">
        <v>186</v>
      </c>
      <c r="C24" s="421">
        <v>18</v>
      </c>
      <c r="D24" s="400">
        <f>'49-S 2020CEEIOT(RMB)'!D24/6.8974</f>
        <v>348.89229138105873</v>
      </c>
      <c r="E24" s="400">
        <f>'49-S 2020CEEIOT(RMB)'!E24/6.8974</f>
        <v>722.41621247906539</v>
      </c>
      <c r="F24" s="400">
        <f>'49-S 2020CEEIOT(RMB)'!F24/6.8974</f>
        <v>180.58823770843816</v>
      </c>
      <c r="G24" s="400">
        <f>'49-S 2020CEEIOT(RMB)'!G24/6.8974</f>
        <v>1017.4700431773161</v>
      </c>
      <c r="H24" s="400">
        <f>'49-S 2020CEEIOT(RMB)'!H24/6.8974</f>
        <v>9695.2074934037992</v>
      </c>
      <c r="I24" s="400">
        <f>'49-S 2020CEEIOT(RMB)'!I24/6.8974</f>
        <v>25931.799213157894</v>
      </c>
      <c r="J24" s="400">
        <f>'49-S 2020CEEIOT(RMB)'!J24/6.8974</f>
        <v>2094.2965758056403</v>
      </c>
      <c r="K24" s="400">
        <f>'49-S 2020CEEIOT(RMB)'!K24/6.8974</f>
        <v>246.08938421773399</v>
      </c>
      <c r="L24" s="400">
        <f>'49-S 2020CEEIOT(RMB)'!L24/6.8974</f>
        <v>267.96080624771173</v>
      </c>
      <c r="M24" s="400">
        <f>'49-S 2020CEEIOT(RMB)'!M24/6.8974</f>
        <v>215.14905776652566</v>
      </c>
      <c r="N24" s="400">
        <f>'49-S 2020CEEIOT(RMB)'!N24/6.8974</f>
        <v>806.40313955762292</v>
      </c>
      <c r="O24" s="400">
        <f>'49-S 2020CEEIOT(RMB)'!O24/6.8974</f>
        <v>842.15872028455794</v>
      </c>
      <c r="P24" s="400">
        <f>'49-S 2020CEEIOT(RMB)'!P24/6.8974</f>
        <v>4191.8945814079743</v>
      </c>
      <c r="Q24" s="400">
        <f>'49-S 2020CEEIOT(RMB)'!Q24/6.8974</f>
        <v>465.91058416968377</v>
      </c>
      <c r="R24" s="400">
        <f>'49-S 2020CEEIOT(RMB)'!R24/6.8974</f>
        <v>1.1423444755437668</v>
      </c>
      <c r="S24" s="400">
        <f>'49-S 2020CEEIOT(RMB)'!S24/6.8974</f>
        <v>27496.808579124267</v>
      </c>
      <c r="T24" s="400">
        <f>'49-S 2020CEEIOT(RMB)'!T24/6.8974</f>
        <v>953450.94976997015</v>
      </c>
      <c r="U24" s="400">
        <f>'49-S 2020CEEIOT(RMB)'!U24/6.8974</f>
        <v>5541669.199599918</v>
      </c>
      <c r="V24" s="400">
        <f>'49-S 2020CEEIOT(RMB)'!V24/6.8974</f>
        <v>11610.407790828589</v>
      </c>
      <c r="W24" s="400">
        <f>'49-S 2020CEEIOT(RMB)'!W24/6.8974</f>
        <v>485459.17308519711</v>
      </c>
      <c r="X24" s="400">
        <f>'49-S 2020CEEIOT(RMB)'!X24/6.8974</f>
        <v>12111.125081104072</v>
      </c>
      <c r="Y24" s="400">
        <f>'49-S 2020CEEIOT(RMB)'!Y24/6.8974</f>
        <v>1139.8649166864584</v>
      </c>
      <c r="Z24" s="400">
        <f>'49-S 2020CEEIOT(RMB)'!Z24/6.8974</f>
        <v>149192.26120753374</v>
      </c>
      <c r="AA24" s="400">
        <f>'49-S 2020CEEIOT(RMB)'!AA24/6.8974</f>
        <v>9625.2329509375922</v>
      </c>
      <c r="AB24" s="400">
        <f>'49-S 2020CEEIOT(RMB)'!AB24/6.8974</f>
        <v>6199.6436387833046</v>
      </c>
      <c r="AC24" s="400">
        <f>'49-S 2020CEEIOT(RMB)'!AC24/6.8974</f>
        <v>11043.885993523869</v>
      </c>
      <c r="AD24" s="400">
        <f>'49-S 2020CEEIOT(RMB)'!AD24/6.8974</f>
        <v>1617.3885006844441</v>
      </c>
      <c r="AE24" s="400">
        <f>'49-S 2020CEEIOT(RMB)'!AE24/6.8974</f>
        <v>10663.914127530208</v>
      </c>
      <c r="AF24" s="400">
        <f>'49-S 2020CEEIOT(RMB)'!AF24/6.8974</f>
        <v>3194.2792205696755</v>
      </c>
      <c r="AG24" s="400">
        <f>'49-S 2020CEEIOT(RMB)'!AG24/6.8974</f>
        <v>1198.0455024790208</v>
      </c>
      <c r="AH24" s="400">
        <f>'49-S 2020CEEIOT(RMB)'!AH24/6.8974</f>
        <v>2259.7176635016162</v>
      </c>
      <c r="AI24" s="400">
        <f>'49-S 2020CEEIOT(RMB)'!AI24/6.8974</f>
        <v>24511.258328031665</v>
      </c>
      <c r="AJ24" s="400">
        <f>'49-S 2020CEEIOT(RMB)'!AJ24/6.8974</f>
        <v>4357.463778930568</v>
      </c>
      <c r="AK24" s="400">
        <f>'49-S 2020CEEIOT(RMB)'!AK24/6.8974</f>
        <v>12099.138358149195</v>
      </c>
      <c r="AL24" s="400">
        <f>'49-S 2020CEEIOT(RMB)'!AL24/6.8974</f>
        <v>418666.55969786114</v>
      </c>
      <c r="AM24" s="400">
        <f>'49-S 2020CEEIOT(RMB)'!AM24/6.8974</f>
        <v>23475.756280427297</v>
      </c>
      <c r="AN24" s="400">
        <f>'49-S 2020CEEIOT(RMB)'!AN24/6.8974</f>
        <v>11523.599437191715</v>
      </c>
      <c r="AO24" s="400">
        <f>'49-S 2020CEEIOT(RMB)'!AO24/6.8974</f>
        <v>10733.626520690583</v>
      </c>
      <c r="AP24" s="400">
        <f>'49-S 2020CEEIOT(RMB)'!AP24/6.8974</f>
        <v>5005.9108746852226</v>
      </c>
      <c r="AQ24" s="400">
        <f>'49-S 2020CEEIOT(RMB)'!AQ24/6.8974</f>
        <v>5901.8820372854134</v>
      </c>
      <c r="AR24" s="400">
        <f>'49-S 2020CEEIOT(RMB)'!AR24/6.8974</f>
        <v>154.40541397552278</v>
      </c>
      <c r="AS24" s="400">
        <f>'49-S 2020CEEIOT(RMB)'!AS24/6.8974</f>
        <v>740.87218059512213</v>
      </c>
      <c r="AT24" s="400">
        <f>'49-S 2020CEEIOT(RMB)'!AT24/6.8974</f>
        <v>18664.350611441434</v>
      </c>
      <c r="AU24" s="400">
        <f>'49-S 2020CEEIOT(RMB)'!AU24/6.8974</f>
        <v>489.32918069318447</v>
      </c>
      <c r="AV24" s="400">
        <f>'49-S 2020CEEIOT(RMB)'!AV24/6.8974</f>
        <v>501.37215818157148</v>
      </c>
      <c r="AW24" s="400">
        <f>'49-S 2020CEEIOT(RMB)'!AW24/6.8974</f>
        <v>6716.1180269357319</v>
      </c>
      <c r="AX24" s="400">
        <f>'49-S 2020CEEIOT(RMB)'!AX24/6.8974</f>
        <v>39003.03552844013</v>
      </c>
      <c r="AY24" s="400">
        <f>'49-S 2020CEEIOT(RMB)'!AY24/6.8974</f>
        <v>43736.994412066902</v>
      </c>
      <c r="AZ24" s="400">
        <f>'49-S 2020CEEIOT(RMB)'!AZ24/6.8974</f>
        <v>1488878.5621976687</v>
      </c>
      <c r="BA24" s="427">
        <f>'49-S 2020CEEIOT(RMB)'!BA24/6.8974</f>
        <v>9390119.5113368668</v>
      </c>
      <c r="BB24" s="400">
        <f>'49-S 2020CEEIOT(RMB)'!BB24/6.8974</f>
        <v>1370785.5731704403</v>
      </c>
      <c r="BC24" s="400">
        <f>'49-S 2020CEEIOT(RMB)'!BC24/6.8974</f>
        <v>7369900.2736488767</v>
      </c>
      <c r="BD24" s="403">
        <f>'49-S 2020CEEIOT(RMB)'!BD24/6.8974</f>
        <v>8740685.846819317</v>
      </c>
      <c r="BE24" s="400">
        <f>'49-S 2020CEEIOT(RMB)'!BE24/6.8974</f>
        <v>0</v>
      </c>
      <c r="BF24" s="403">
        <f>'49-S 2020CEEIOT(RMB)'!BF24/6.8974</f>
        <v>8740685.846819317</v>
      </c>
      <c r="BG24" s="400">
        <f>'49-S 2020CEEIOT(RMB)'!BG24/6.8974</f>
        <v>0</v>
      </c>
      <c r="BH24" s="400">
        <f>'49-S 2020CEEIOT(RMB)'!BH24/6.8974</f>
        <v>341662.75391691132</v>
      </c>
      <c r="BI24" s="403">
        <f>'49-S 2020CEEIOT(RMB)'!BI24/6.8974</f>
        <v>341662.75391691132</v>
      </c>
      <c r="BJ24" s="400">
        <f>'49-S 2020CEEIOT(RMB)'!BJ24/6.8974</f>
        <v>4891334.8889977895</v>
      </c>
      <c r="BK24" s="428">
        <f>'49-S 2020CEEIOT(RMB)'!BK24/6.8974</f>
        <v>13973683.489734016</v>
      </c>
      <c r="BL24" s="429">
        <f>'49-S 2020CEEIOT(RMB)'!BL24/6.8974</f>
        <v>1685495.5131872941</v>
      </c>
      <c r="BM24" s="428">
        <f>'49-S 2020CEEIOT(RMB)'!BM24/6.8974</f>
        <v>21678307.487883594</v>
      </c>
    </row>
    <row r="25" spans="1:65">
      <c r="A25" s="835"/>
      <c r="B25" s="408" t="s">
        <v>187</v>
      </c>
      <c r="C25" s="421">
        <v>19</v>
      </c>
      <c r="D25" s="400">
        <f>'49-S 2020CEEIOT(RMB)'!D25/6.8974</f>
        <v>576.83150741217821</v>
      </c>
      <c r="E25" s="400">
        <f>'49-S 2020CEEIOT(RMB)'!E25/6.8974</f>
        <v>1771.9619660525452</v>
      </c>
      <c r="F25" s="400">
        <f>'49-S 2020CEEIOT(RMB)'!F25/6.8974</f>
        <v>3.9702407676851363</v>
      </c>
      <c r="G25" s="400">
        <f>'49-S 2020CEEIOT(RMB)'!G25/6.8974</f>
        <v>31.005808241240839</v>
      </c>
      <c r="H25" s="400">
        <f>'49-S 2020CEEIOT(RMB)'!H25/6.8974</f>
        <v>604.86499362719189</v>
      </c>
      <c r="I25" s="400">
        <f>'49-S 2020CEEIOT(RMB)'!I25/6.8974</f>
        <v>514551.11609670153</v>
      </c>
      <c r="J25" s="400">
        <f>'49-S 2020CEEIOT(RMB)'!J25/6.8974</f>
        <v>172.87197740097673</v>
      </c>
      <c r="K25" s="400">
        <f>'49-S 2020CEEIOT(RMB)'!K25/6.8974</f>
        <v>1409.027400601391</v>
      </c>
      <c r="L25" s="400">
        <f>'49-S 2020CEEIOT(RMB)'!L25/6.8974</f>
        <v>26133.315159836038</v>
      </c>
      <c r="M25" s="400">
        <f>'49-S 2020CEEIOT(RMB)'!M25/6.8974</f>
        <v>7640.2122764791256</v>
      </c>
      <c r="N25" s="400">
        <f>'49-S 2020CEEIOT(RMB)'!N25/6.8974</f>
        <v>705.93874846601148</v>
      </c>
      <c r="O25" s="400">
        <f>'49-S 2020CEEIOT(RMB)'!O25/6.8974</f>
        <v>14251.812580065754</v>
      </c>
      <c r="P25" s="400">
        <f>'49-S 2020CEEIOT(RMB)'!P25/6.8974</f>
        <v>17357.610757347105</v>
      </c>
      <c r="Q25" s="400">
        <f>'49-S 2020CEEIOT(RMB)'!Q25/6.8974</f>
        <v>44227.511553939148</v>
      </c>
      <c r="R25" s="400">
        <f>'49-S 2020CEEIOT(RMB)'!R25/6.8974</f>
        <v>23664.355155135814</v>
      </c>
      <c r="S25" s="400">
        <f>'49-S 2020CEEIOT(RMB)'!S25/6.8974</f>
        <v>59121.960336462369</v>
      </c>
      <c r="T25" s="400">
        <f>'49-S 2020CEEIOT(RMB)'!T25/6.8974</f>
        <v>22961.024906307845</v>
      </c>
      <c r="U25" s="400">
        <f>'49-S 2020CEEIOT(RMB)'!U25/6.8974</f>
        <v>34172.96512743934</v>
      </c>
      <c r="V25" s="400">
        <f>'49-S 2020CEEIOT(RMB)'!V25/6.8974</f>
        <v>7056829.827541654</v>
      </c>
      <c r="W25" s="400">
        <f>'49-S 2020CEEIOT(RMB)'!W25/6.8974</f>
        <v>4607426.3796241488</v>
      </c>
      <c r="X25" s="400">
        <f>'49-S 2020CEEIOT(RMB)'!X25/6.8974</f>
        <v>328186.61007387005</v>
      </c>
      <c r="Y25" s="400">
        <f>'49-S 2020CEEIOT(RMB)'!Y25/6.8974</f>
        <v>61569.657428987397</v>
      </c>
      <c r="Z25" s="400">
        <f>'49-S 2020CEEIOT(RMB)'!Z25/6.8974</f>
        <v>798436.8311277394</v>
      </c>
      <c r="AA25" s="400">
        <f>'49-S 2020CEEIOT(RMB)'!AA25/6.8974</f>
        <v>14639.608715806846</v>
      </c>
      <c r="AB25" s="400">
        <f>'49-S 2020CEEIOT(RMB)'!AB25/6.8974</f>
        <v>148346.63824600889</v>
      </c>
      <c r="AC25" s="400">
        <f>'49-S 2020CEEIOT(RMB)'!AC25/6.8974</f>
        <v>15577.212452445101</v>
      </c>
      <c r="AD25" s="400">
        <f>'49-S 2020CEEIOT(RMB)'!AD25/6.8974</f>
        <v>29594.001348122922</v>
      </c>
      <c r="AE25" s="400">
        <f>'49-S 2020CEEIOT(RMB)'!AE25/6.8974</f>
        <v>102054.50203539635</v>
      </c>
      <c r="AF25" s="400">
        <f>'49-S 2020CEEIOT(RMB)'!AF25/6.8974</f>
        <v>276688.86989781383</v>
      </c>
      <c r="AG25" s="400">
        <f>'49-S 2020CEEIOT(RMB)'!AG25/6.8974</f>
        <v>6780.1811228887882</v>
      </c>
      <c r="AH25" s="400">
        <f>'49-S 2020CEEIOT(RMB)'!AH25/6.8974</f>
        <v>26639.444552058958</v>
      </c>
      <c r="AI25" s="400">
        <f>'49-S 2020CEEIOT(RMB)'!AI25/6.8974</f>
        <v>638291.57887484028</v>
      </c>
      <c r="AJ25" s="400">
        <f>'49-S 2020CEEIOT(RMB)'!AJ25/6.8974</f>
        <v>115405.96074943192</v>
      </c>
      <c r="AK25" s="400">
        <f>'49-S 2020CEEIOT(RMB)'!AK25/6.8974</f>
        <v>81474.517519189598</v>
      </c>
      <c r="AL25" s="400">
        <f>'49-S 2020CEEIOT(RMB)'!AL25/6.8974</f>
        <v>98508.642599796338</v>
      </c>
      <c r="AM25" s="400">
        <f>'49-S 2020CEEIOT(RMB)'!AM25/6.8974</f>
        <v>19387.311329050593</v>
      </c>
      <c r="AN25" s="400">
        <f>'49-S 2020CEEIOT(RMB)'!AN25/6.8974</f>
        <v>139141.09901991542</v>
      </c>
      <c r="AO25" s="400">
        <f>'49-S 2020CEEIOT(RMB)'!AO25/6.8974</f>
        <v>107830.84295915758</v>
      </c>
      <c r="AP25" s="400">
        <f>'49-S 2020CEEIOT(RMB)'!AP25/6.8974</f>
        <v>22072.790737116808</v>
      </c>
      <c r="AQ25" s="400">
        <f>'49-S 2020CEEIOT(RMB)'!AQ25/6.8974</f>
        <v>174440.44575085366</v>
      </c>
      <c r="AR25" s="400">
        <f>'49-S 2020CEEIOT(RMB)'!AR25/6.8974</f>
        <v>691.82814126517019</v>
      </c>
      <c r="AS25" s="400">
        <f>'49-S 2020CEEIOT(RMB)'!AS25/6.8974</f>
        <v>6374.485173197354</v>
      </c>
      <c r="AT25" s="400">
        <f>'49-S 2020CEEIOT(RMB)'!AT25/6.8974</f>
        <v>19257.118945669969</v>
      </c>
      <c r="AU25" s="400">
        <f>'49-S 2020CEEIOT(RMB)'!AU25/6.8974</f>
        <v>268.51388526271683</v>
      </c>
      <c r="AV25" s="400">
        <f>'49-S 2020CEEIOT(RMB)'!AV25/6.8974</f>
        <v>248.66385889542221</v>
      </c>
      <c r="AW25" s="400">
        <f>'49-S 2020CEEIOT(RMB)'!AW25/6.8974</f>
        <v>7512518.8664784087</v>
      </c>
      <c r="AX25" s="400">
        <f>'49-S 2020CEEIOT(RMB)'!AX25/6.8974</f>
        <v>36838.542191011664</v>
      </c>
      <c r="AY25" s="400">
        <f>'49-S 2020CEEIOT(RMB)'!AY25/6.8974</f>
        <v>24248.407935810177</v>
      </c>
      <c r="AZ25" s="400">
        <f>'49-S 2020CEEIOT(RMB)'!AZ25/6.8974</f>
        <v>93595.196724327951</v>
      </c>
      <c r="BA25" s="427">
        <f>'49-S 2020CEEIOT(RMB)'!BA25/6.8974</f>
        <v>23332722.93363243</v>
      </c>
      <c r="BB25" s="400">
        <f>'49-S 2020CEEIOT(RMB)'!BB25/6.8974</f>
        <v>100746.66686412398</v>
      </c>
      <c r="BC25" s="400">
        <f>'49-S 2020CEEIOT(RMB)'!BC25/6.8974</f>
        <v>319739.45658410434</v>
      </c>
      <c r="BD25" s="403">
        <f>'49-S 2020CEEIOT(RMB)'!BD25/6.8974</f>
        <v>420486.12344822835</v>
      </c>
      <c r="BE25" s="400">
        <f>'49-S 2020CEEIOT(RMB)'!BE25/6.8974</f>
        <v>0</v>
      </c>
      <c r="BF25" s="403">
        <f>'49-S 2020CEEIOT(RMB)'!BF25/6.8974</f>
        <v>420486.12344822835</v>
      </c>
      <c r="BG25" s="400">
        <f>'49-S 2020CEEIOT(RMB)'!BG25/6.8974</f>
        <v>0</v>
      </c>
      <c r="BH25" s="400">
        <f>'49-S 2020CEEIOT(RMB)'!BH25/6.8974</f>
        <v>63476.799569803712</v>
      </c>
      <c r="BI25" s="403">
        <f>'49-S 2020CEEIOT(RMB)'!BI25/6.8974</f>
        <v>63476.799569803712</v>
      </c>
      <c r="BJ25" s="400">
        <f>'49-S 2020CEEIOT(RMB)'!BJ25/6.8974</f>
        <v>1103586.7527707915</v>
      </c>
      <c r="BK25" s="428">
        <f>'49-S 2020CEEIOT(RMB)'!BK25/6.8974</f>
        <v>1587549.6757888237</v>
      </c>
      <c r="BL25" s="429">
        <f>'49-S 2020CEEIOT(RMB)'!BL25/6.8974</f>
        <v>1195610.3944900888</v>
      </c>
      <c r="BM25" s="428">
        <f>'49-S 2020CEEIOT(RMB)'!BM25/6.8974</f>
        <v>23724662.214931153</v>
      </c>
    </row>
    <row r="26" spans="1:65">
      <c r="A26" s="835"/>
      <c r="B26" s="408" t="s">
        <v>188</v>
      </c>
      <c r="C26" s="421">
        <v>20</v>
      </c>
      <c r="D26" s="400">
        <f>'49-S 2020CEEIOT(RMB)'!D26/6.8974</f>
        <v>8164.9473262705069</v>
      </c>
      <c r="E26" s="400">
        <f>'49-S 2020CEEIOT(RMB)'!E26/6.8974</f>
        <v>1938.5369515038446</v>
      </c>
      <c r="F26" s="400">
        <f>'49-S 2020CEEIOT(RMB)'!F26/6.8974</f>
        <v>171.49326350339348</v>
      </c>
      <c r="G26" s="400">
        <f>'49-S 2020CEEIOT(RMB)'!G26/6.8974</f>
        <v>25155.071287282426</v>
      </c>
      <c r="H26" s="400">
        <f>'49-S 2020CEEIOT(RMB)'!H26/6.8974</f>
        <v>10322.718997551985</v>
      </c>
      <c r="I26" s="400">
        <f>'49-S 2020CEEIOT(RMB)'!I26/6.8974</f>
        <v>1445.8487755666954</v>
      </c>
      <c r="J26" s="400">
        <f>'49-S 2020CEEIOT(RMB)'!J26/6.8974</f>
        <v>22573.567986829596</v>
      </c>
      <c r="K26" s="400">
        <f>'49-S 2020CEEIOT(RMB)'!K26/6.8974</f>
        <v>640.64359634609298</v>
      </c>
      <c r="L26" s="400">
        <f>'49-S 2020CEEIOT(RMB)'!L26/6.8974</f>
        <v>613.6573211327443</v>
      </c>
      <c r="M26" s="400">
        <f>'49-S 2020CEEIOT(RMB)'!M26/6.8974</f>
        <v>479.13735804874347</v>
      </c>
      <c r="N26" s="400">
        <f>'49-S 2020CEEIOT(RMB)'!N26/6.8974</f>
        <v>211.46709538636875</v>
      </c>
      <c r="O26" s="400">
        <f>'49-S 2020CEEIOT(RMB)'!O26/6.8974</f>
        <v>4870.0502358093581</v>
      </c>
      <c r="P26" s="400">
        <f>'49-S 2020CEEIOT(RMB)'!P26/6.8974</f>
        <v>10898.716403734568</v>
      </c>
      <c r="Q26" s="400">
        <f>'49-S 2020CEEIOT(RMB)'!Q26/6.8974</f>
        <v>5679.6982532196671</v>
      </c>
      <c r="R26" s="400">
        <f>'49-S 2020CEEIOT(RMB)'!R26/6.8974</f>
        <v>1594.9775949739389</v>
      </c>
      <c r="S26" s="400">
        <f>'49-S 2020CEEIOT(RMB)'!S26/6.8974</f>
        <v>8805.0090911050629</v>
      </c>
      <c r="T26" s="400">
        <f>'49-S 2020CEEIOT(RMB)'!T26/6.8974</f>
        <v>6290.0515760084572</v>
      </c>
      <c r="U26" s="400">
        <f>'49-S 2020CEEIOT(RMB)'!U26/6.8974</f>
        <v>1812.3579244062432</v>
      </c>
      <c r="V26" s="400">
        <f>'49-S 2020CEEIOT(RMB)'!V26/6.8974</f>
        <v>53059.166229457842</v>
      </c>
      <c r="W26" s="400">
        <f>'49-S 2020CEEIOT(RMB)'!W26/6.8974</f>
        <v>139422.93182218782</v>
      </c>
      <c r="X26" s="400">
        <f>'49-S 2020CEEIOT(RMB)'!X26/6.8974</f>
        <v>46.086570980147997</v>
      </c>
      <c r="Y26" s="400">
        <f>'49-S 2020CEEIOT(RMB)'!Y26/6.8974</f>
        <v>1411.1664437732777</v>
      </c>
      <c r="Z26" s="400">
        <f>'49-S 2020CEEIOT(RMB)'!Z26/6.8974</f>
        <v>14325.532923307916</v>
      </c>
      <c r="AA26" s="400">
        <f>'49-S 2020CEEIOT(RMB)'!AA26/6.8974</f>
        <v>12427.141474457652</v>
      </c>
      <c r="AB26" s="400">
        <f>'49-S 2020CEEIOT(RMB)'!AB26/6.8974</f>
        <v>10652.813396404947</v>
      </c>
      <c r="AC26" s="400">
        <f>'49-S 2020CEEIOT(RMB)'!AC26/6.8974</f>
        <v>1051.6713539431721</v>
      </c>
      <c r="AD26" s="400">
        <f>'49-S 2020CEEIOT(RMB)'!AD26/6.8974</f>
        <v>214.98404088697009</v>
      </c>
      <c r="AE26" s="400">
        <f>'49-S 2020CEEIOT(RMB)'!AE26/6.8974</f>
        <v>659.51241895472128</v>
      </c>
      <c r="AF26" s="400">
        <f>'49-S 2020CEEIOT(RMB)'!AF26/6.8974</f>
        <v>7074.1731087049438</v>
      </c>
      <c r="AG26" s="400">
        <f>'49-S 2020CEEIOT(RMB)'!AG26/6.8974</f>
        <v>333.84092444387005</v>
      </c>
      <c r="AH26" s="400">
        <f>'49-S 2020CEEIOT(RMB)'!AH26/6.8974</f>
        <v>220.27996257084362</v>
      </c>
      <c r="AI26" s="400">
        <f>'49-S 2020CEEIOT(RMB)'!AI26/6.8974</f>
        <v>56532.243998007812</v>
      </c>
      <c r="AJ26" s="400">
        <f>'49-S 2020CEEIOT(RMB)'!AJ26/6.8974</f>
        <v>19647.426092965357</v>
      </c>
      <c r="AK26" s="400">
        <f>'49-S 2020CEEIOT(RMB)'!AK26/6.8974</f>
        <v>10901.858198320753</v>
      </c>
      <c r="AL26" s="400">
        <f>'49-S 2020CEEIOT(RMB)'!AL26/6.8974</f>
        <v>760754.72913887049</v>
      </c>
      <c r="AM26" s="400">
        <f>'49-S 2020CEEIOT(RMB)'!AM26/6.8974</f>
        <v>75247.294242960561</v>
      </c>
      <c r="AN26" s="400">
        <f>'49-S 2020CEEIOT(RMB)'!AN26/6.8974</f>
        <v>31611.480129241641</v>
      </c>
      <c r="AO26" s="400">
        <f>'49-S 2020CEEIOT(RMB)'!AO26/6.8974</f>
        <v>13868.1656517459</v>
      </c>
      <c r="AP26" s="400">
        <f>'49-S 2020CEEIOT(RMB)'!AP26/6.8974</f>
        <v>4059.2684364006923</v>
      </c>
      <c r="AQ26" s="400">
        <f>'49-S 2020CEEIOT(RMB)'!AQ26/6.8974</f>
        <v>3577.9375612403933</v>
      </c>
      <c r="AR26" s="400">
        <f>'49-S 2020CEEIOT(RMB)'!AR26/6.8974</f>
        <v>246.73713290458755</v>
      </c>
      <c r="AS26" s="400">
        <f>'49-S 2020CEEIOT(RMB)'!AS26/6.8974</f>
        <v>2496.4794466090439</v>
      </c>
      <c r="AT26" s="400">
        <f>'49-S 2020CEEIOT(RMB)'!AT26/6.8974</f>
        <v>9988.3649194873597</v>
      </c>
      <c r="AU26" s="400">
        <f>'49-S 2020CEEIOT(RMB)'!AU26/6.8974</f>
        <v>313.13424812713276</v>
      </c>
      <c r="AV26" s="400">
        <f>'49-S 2020CEEIOT(RMB)'!AV26/6.8974</f>
        <v>232.17072548089666</v>
      </c>
      <c r="AW26" s="400">
        <f>'49-S 2020CEEIOT(RMB)'!AW26/6.8974</f>
        <v>787218.59780775313</v>
      </c>
      <c r="AX26" s="400">
        <f>'49-S 2020CEEIOT(RMB)'!AX26/6.8974</f>
        <v>98708.166993011459</v>
      </c>
      <c r="AY26" s="400">
        <f>'49-S 2020CEEIOT(RMB)'!AY26/6.8974</f>
        <v>65594.708305672524</v>
      </c>
      <c r="AZ26" s="400">
        <f>'49-S 2020CEEIOT(RMB)'!AZ26/6.8974</f>
        <v>1117274.7364472223</v>
      </c>
      <c r="BA26" s="427">
        <f>'49-S 2020CEEIOT(RMB)'!BA26/6.8974</f>
        <v>3410840.751184775</v>
      </c>
      <c r="BB26" s="400">
        <f>'49-S 2020CEEIOT(RMB)'!BB26/6.8974</f>
        <v>625252.69757352397</v>
      </c>
      <c r="BC26" s="400">
        <f>'49-S 2020CEEIOT(RMB)'!BC26/6.8974</f>
        <v>2238664.7388289818</v>
      </c>
      <c r="BD26" s="403">
        <f>'49-S 2020CEEIOT(RMB)'!BD26/6.8974</f>
        <v>2863917.4364025057</v>
      </c>
      <c r="BE26" s="400">
        <f>'49-S 2020CEEIOT(RMB)'!BE26/6.8974</f>
        <v>0</v>
      </c>
      <c r="BF26" s="403">
        <f>'49-S 2020CEEIOT(RMB)'!BF26/6.8974</f>
        <v>2863917.4364025057</v>
      </c>
      <c r="BG26" s="400">
        <f>'49-S 2020CEEIOT(RMB)'!BG26/6.8974</f>
        <v>3131004.3299333607</v>
      </c>
      <c r="BH26" s="400">
        <f>'49-S 2020CEEIOT(RMB)'!BH26/6.8974</f>
        <v>179232.50137069618</v>
      </c>
      <c r="BI26" s="403">
        <f>'49-S 2020CEEIOT(RMB)'!BI26/6.8974</f>
        <v>3310236.831304057</v>
      </c>
      <c r="BJ26" s="400">
        <f>'49-S 2020CEEIOT(RMB)'!BJ26/6.8974</f>
        <v>5386583.0067363298</v>
      </c>
      <c r="BK26" s="428">
        <f>'49-S 2020CEEIOT(RMB)'!BK26/6.8974</f>
        <v>11560737.274442891</v>
      </c>
      <c r="BL26" s="429">
        <f>'49-S 2020CEEIOT(RMB)'!BL26/6.8974</f>
        <v>216062.21557108522</v>
      </c>
      <c r="BM26" s="428">
        <f>'49-S 2020CEEIOT(RMB)'!BM26/6.8974</f>
        <v>14755515.810056575</v>
      </c>
    </row>
    <row r="27" spans="1:65">
      <c r="A27" s="835"/>
      <c r="B27" s="408" t="s">
        <v>189</v>
      </c>
      <c r="C27" s="421">
        <v>21</v>
      </c>
      <c r="D27" s="400">
        <f>'49-S 2020CEEIOT(RMB)'!D27/6.8974</f>
        <v>8665.2957237762876</v>
      </c>
      <c r="E27" s="400">
        <f>'49-S 2020CEEIOT(RMB)'!E27/6.8974</f>
        <v>1364.4628001489227</v>
      </c>
      <c r="F27" s="400">
        <f>'49-S 2020CEEIOT(RMB)'!F27/6.8974</f>
        <v>11.792771851399518</v>
      </c>
      <c r="G27" s="400">
        <f>'49-S 2020CEEIOT(RMB)'!G27/6.8974</f>
        <v>4078.1763186656967</v>
      </c>
      <c r="H27" s="400">
        <f>'49-S 2020CEEIOT(RMB)'!H27/6.8974</f>
        <v>1248.9252242062544</v>
      </c>
      <c r="I27" s="400">
        <f>'49-S 2020CEEIOT(RMB)'!I27/6.8974</f>
        <v>851.06925264519009</v>
      </c>
      <c r="J27" s="400">
        <f>'49-S 2020CEEIOT(RMB)'!J27/6.8974</f>
        <v>454.86147329228811</v>
      </c>
      <c r="K27" s="400">
        <f>'49-S 2020CEEIOT(RMB)'!K27/6.8974</f>
        <v>1064.0650546744389</v>
      </c>
      <c r="L27" s="400">
        <f>'49-S 2020CEEIOT(RMB)'!L27/6.8974</f>
        <v>1958.7248219388098</v>
      </c>
      <c r="M27" s="400">
        <f>'49-S 2020CEEIOT(RMB)'!M27/6.8974</f>
        <v>25372.245478494544</v>
      </c>
      <c r="N27" s="400">
        <f>'49-S 2020CEEIOT(RMB)'!N27/6.8974</f>
        <v>1324.0255201929087</v>
      </c>
      <c r="O27" s="400">
        <f>'49-S 2020CEEIOT(RMB)'!O27/6.8974</f>
        <v>326479.5789332547</v>
      </c>
      <c r="P27" s="400">
        <f>'49-S 2020CEEIOT(RMB)'!P27/6.8974</f>
        <v>358907.9799359031</v>
      </c>
      <c r="Q27" s="400">
        <f>'49-S 2020CEEIOT(RMB)'!Q27/6.8974</f>
        <v>438389.0174242463</v>
      </c>
      <c r="R27" s="400">
        <f>'49-S 2020CEEIOT(RMB)'!R27/6.8974</f>
        <v>415217.61391222384</v>
      </c>
      <c r="S27" s="400">
        <f>'49-S 2020CEEIOT(RMB)'!S27/6.8974</f>
        <v>173722.10678262208</v>
      </c>
      <c r="T27" s="400">
        <f>'49-S 2020CEEIOT(RMB)'!T27/6.8974</f>
        <v>87664.930633813099</v>
      </c>
      <c r="U27" s="400">
        <f>'49-S 2020CEEIOT(RMB)'!U27/6.8974</f>
        <v>136531.77375176144</v>
      </c>
      <c r="V27" s="400">
        <f>'49-S 2020CEEIOT(RMB)'!V27/6.8974</f>
        <v>157128.61231558269</v>
      </c>
      <c r="W27" s="400">
        <f>'49-S 2020CEEIOT(RMB)'!W27/6.8974</f>
        <v>130544.43914643323</v>
      </c>
      <c r="X27" s="400">
        <f>'49-S 2020CEEIOT(RMB)'!X27/6.8974</f>
        <v>6735377.0981865022</v>
      </c>
      <c r="Y27" s="400">
        <f>'49-S 2020CEEIOT(RMB)'!Y27/6.8974</f>
        <v>4653651.8736965088</v>
      </c>
      <c r="Z27" s="400">
        <f>'49-S 2020CEEIOT(RMB)'!Z27/6.8974</f>
        <v>1213731.1910891</v>
      </c>
      <c r="AA27" s="400">
        <f>'49-S 2020CEEIOT(RMB)'!AA27/6.8974</f>
        <v>17413.83646465253</v>
      </c>
      <c r="AB27" s="400">
        <f>'49-S 2020CEEIOT(RMB)'!AB27/6.8974</f>
        <v>368344.09868585702</v>
      </c>
      <c r="AC27" s="400">
        <f>'49-S 2020CEEIOT(RMB)'!AC27/6.8974</f>
        <v>324836.93030756566</v>
      </c>
      <c r="AD27" s="400">
        <f>'49-S 2020CEEIOT(RMB)'!AD27/6.8974</f>
        <v>73883.729511948346</v>
      </c>
      <c r="AE27" s="400">
        <f>'49-S 2020CEEIOT(RMB)'!AE27/6.8974</f>
        <v>233364.22403397362</v>
      </c>
      <c r="AF27" s="400">
        <f>'49-S 2020CEEIOT(RMB)'!AF27/6.8974</f>
        <v>1232941.3662942681</v>
      </c>
      <c r="AG27" s="400">
        <f>'49-S 2020CEEIOT(RMB)'!AG27/6.8974</f>
        <v>9704.647492394919</v>
      </c>
      <c r="AH27" s="400">
        <f>'49-S 2020CEEIOT(RMB)'!AH27/6.8974</f>
        <v>45524.794073951547</v>
      </c>
      <c r="AI27" s="400">
        <f>'49-S 2020CEEIOT(RMB)'!AI27/6.8974</f>
        <v>182101.29244865046</v>
      </c>
      <c r="AJ27" s="400">
        <f>'49-S 2020CEEIOT(RMB)'!AJ27/6.8974</f>
        <v>207003.60981373998</v>
      </c>
      <c r="AK27" s="400">
        <f>'49-S 2020CEEIOT(RMB)'!AK27/6.8974</f>
        <v>151247.14735523015</v>
      </c>
      <c r="AL27" s="400">
        <f>'49-S 2020CEEIOT(RMB)'!AL27/6.8974</f>
        <v>120725.98967653177</v>
      </c>
      <c r="AM27" s="400">
        <f>'49-S 2020CEEIOT(RMB)'!AM27/6.8974</f>
        <v>30381.726696549034</v>
      </c>
      <c r="AN27" s="400">
        <f>'49-S 2020CEEIOT(RMB)'!AN27/6.8974</f>
        <v>668337.20861558465</v>
      </c>
      <c r="AO27" s="400">
        <f>'49-S 2020CEEIOT(RMB)'!AO27/6.8974</f>
        <v>461151.35489059379</v>
      </c>
      <c r="AP27" s="400">
        <f>'49-S 2020CEEIOT(RMB)'!AP27/6.8974</f>
        <v>32925.7513626902</v>
      </c>
      <c r="AQ27" s="400">
        <f>'49-S 2020CEEIOT(RMB)'!AQ27/6.8974</f>
        <v>84346.3539029776</v>
      </c>
      <c r="AR27" s="400">
        <f>'49-S 2020CEEIOT(RMB)'!AR27/6.8974</f>
        <v>1206.761063828746</v>
      </c>
      <c r="AS27" s="400">
        <f>'49-S 2020CEEIOT(RMB)'!AS27/6.8974</f>
        <v>1117.5185627032804</v>
      </c>
      <c r="AT27" s="400">
        <f>'49-S 2020CEEIOT(RMB)'!AT27/6.8974</f>
        <v>716.91270478046715</v>
      </c>
      <c r="AU27" s="400">
        <f>'49-S 2020CEEIOT(RMB)'!AU27/6.8974</f>
        <v>395.92542786836788</v>
      </c>
      <c r="AV27" s="400">
        <f>'49-S 2020CEEIOT(RMB)'!AV27/6.8974</f>
        <v>447.47705798242055</v>
      </c>
      <c r="AW27" s="400">
        <f>'49-S 2020CEEIOT(RMB)'!AW27/6.8974</f>
        <v>158486.23429789316</v>
      </c>
      <c r="AX27" s="400">
        <f>'49-S 2020CEEIOT(RMB)'!AX27/6.8974</f>
        <v>106534.01763050273</v>
      </c>
      <c r="AY27" s="400">
        <f>'49-S 2020CEEIOT(RMB)'!AY27/6.8974</f>
        <v>238787.77457366273</v>
      </c>
      <c r="AZ27" s="400">
        <f>'49-S 2020CEEIOT(RMB)'!AZ27/6.8974</f>
        <v>7970909.3772594016</v>
      </c>
      <c r="BA27" s="427">
        <f>'49-S 2020CEEIOT(RMB)'!BA27/6.8974</f>
        <v>27596575.920453619</v>
      </c>
      <c r="BB27" s="400">
        <f>'49-S 2020CEEIOT(RMB)'!BB27/6.8974</f>
        <v>47682.13057228869</v>
      </c>
      <c r="BC27" s="400">
        <f>'49-S 2020CEEIOT(RMB)'!BC27/6.8974</f>
        <v>231874.28985726641</v>
      </c>
      <c r="BD27" s="403">
        <f>'49-S 2020CEEIOT(RMB)'!BD27/6.8974</f>
        <v>279556.42042955512</v>
      </c>
      <c r="BE27" s="400">
        <f>'49-S 2020CEEIOT(RMB)'!BE27/6.8974</f>
        <v>0</v>
      </c>
      <c r="BF27" s="403">
        <f>'49-S 2020CEEIOT(RMB)'!BF27/6.8974</f>
        <v>279556.42042955512</v>
      </c>
      <c r="BG27" s="400">
        <f>'49-S 2020CEEIOT(RMB)'!BG27/6.8974</f>
        <v>0</v>
      </c>
      <c r="BH27" s="400">
        <f>'49-S 2020CEEIOT(RMB)'!BH27/6.8974</f>
        <v>-696180.34627030767</v>
      </c>
      <c r="BI27" s="403">
        <f>'49-S 2020CEEIOT(RMB)'!BI27/6.8974</f>
        <v>-696180.34627030767</v>
      </c>
      <c r="BJ27" s="400">
        <f>'49-S 2020CEEIOT(RMB)'!BJ27/6.8974</f>
        <v>1088056.9729167502</v>
      </c>
      <c r="BK27" s="428">
        <f>'49-S 2020CEEIOT(RMB)'!BK27/6.8974</f>
        <v>671433.04707599769</v>
      </c>
      <c r="BL27" s="429">
        <f>'49-S 2020CEEIOT(RMB)'!BL27/6.8974</f>
        <v>2373655.3029543613</v>
      </c>
      <c r="BM27" s="428">
        <f>'49-S 2020CEEIOT(RMB)'!BM27/6.8974</f>
        <v>25894353.664575268</v>
      </c>
    </row>
    <row r="28" spans="1:65">
      <c r="A28" s="835"/>
      <c r="B28" s="408" t="s">
        <v>190</v>
      </c>
      <c r="C28" s="421">
        <v>22</v>
      </c>
      <c r="D28" s="400">
        <f>'49-S 2020CEEIOT(RMB)'!D28/6.8974</f>
        <v>342.67316983437138</v>
      </c>
      <c r="E28" s="400">
        <f>'49-S 2020CEEIOT(RMB)'!E28/6.8974</f>
        <v>54.010331829971946</v>
      </c>
      <c r="F28" s="400">
        <f>'49-S 2020CEEIOT(RMB)'!F28/6.8974</f>
        <v>22.20258410462985</v>
      </c>
      <c r="G28" s="400">
        <f>'49-S 2020CEEIOT(RMB)'!G28/6.8974</f>
        <v>231.31788912374765</v>
      </c>
      <c r="H28" s="400">
        <f>'49-S 2020CEEIOT(RMB)'!H28/6.8974</f>
        <v>11439.67792440917</v>
      </c>
      <c r="I28" s="400">
        <f>'49-S 2020CEEIOT(RMB)'!I28/6.8974</f>
        <v>713.94051487673744</v>
      </c>
      <c r="J28" s="400">
        <f>'49-S 2020CEEIOT(RMB)'!J28/6.8974</f>
        <v>249.04218285143853</v>
      </c>
      <c r="K28" s="400">
        <f>'49-S 2020CEEIOT(RMB)'!K28/6.8974</f>
        <v>188.45493887993274</v>
      </c>
      <c r="L28" s="400">
        <f>'49-S 2020CEEIOT(RMB)'!L28/6.8974</f>
        <v>107.44001127370862</v>
      </c>
      <c r="M28" s="400">
        <f>'49-S 2020CEEIOT(RMB)'!M28/6.8974</f>
        <v>176.46541026466443</v>
      </c>
      <c r="N28" s="400">
        <f>'49-S 2020CEEIOT(RMB)'!N28/6.8974</f>
        <v>992.02417777428116</v>
      </c>
      <c r="O28" s="400">
        <f>'49-S 2020CEEIOT(RMB)'!O28/6.8974</f>
        <v>1588.0709717659245</v>
      </c>
      <c r="P28" s="400">
        <f>'49-S 2020CEEIOT(RMB)'!P28/6.8974</f>
        <v>15105.718674231093</v>
      </c>
      <c r="Q28" s="400">
        <f>'49-S 2020CEEIOT(RMB)'!Q28/6.8974</f>
        <v>145825.57642404831</v>
      </c>
      <c r="R28" s="400">
        <f>'49-S 2020CEEIOT(RMB)'!R28/6.8974</f>
        <v>111176.3260096671</v>
      </c>
      <c r="S28" s="400">
        <f>'49-S 2020CEEIOT(RMB)'!S28/6.8974</f>
        <v>13463.653409627175</v>
      </c>
      <c r="T28" s="400">
        <f>'49-S 2020CEEIOT(RMB)'!T28/6.8974</f>
        <v>27991.258854268915</v>
      </c>
      <c r="U28" s="400">
        <f>'49-S 2020CEEIOT(RMB)'!U28/6.8974</f>
        <v>9729.8195606258778</v>
      </c>
      <c r="V28" s="400">
        <f>'49-S 2020CEEIOT(RMB)'!V28/6.8974</f>
        <v>562.52058256080466</v>
      </c>
      <c r="W28" s="400">
        <f>'49-S 2020CEEIOT(RMB)'!W28/6.8974</f>
        <v>13701.558781377167</v>
      </c>
      <c r="X28" s="400">
        <f>'49-S 2020CEEIOT(RMB)'!X28/6.8974</f>
        <v>64298.597227989332</v>
      </c>
      <c r="Y28" s="400">
        <f>'49-S 2020CEEIOT(RMB)'!Y28/6.8974</f>
        <v>459386.20252326928</v>
      </c>
      <c r="Z28" s="400">
        <f>'49-S 2020CEEIOT(RMB)'!Z28/6.8974</f>
        <v>25116.432288242606</v>
      </c>
      <c r="AA28" s="400">
        <f>'49-S 2020CEEIOT(RMB)'!AA28/6.8974</f>
        <v>2445.5909198955078</v>
      </c>
      <c r="AB28" s="400">
        <f>'49-S 2020CEEIOT(RMB)'!AB28/6.8974</f>
        <v>54209.758114171476</v>
      </c>
      <c r="AC28" s="400">
        <f>'49-S 2020CEEIOT(RMB)'!AC28/6.8974</f>
        <v>149716.04915758807</v>
      </c>
      <c r="AD28" s="400">
        <f>'49-S 2020CEEIOT(RMB)'!AD28/6.8974</f>
        <v>14447.204122321507</v>
      </c>
      <c r="AE28" s="400">
        <f>'49-S 2020CEEIOT(RMB)'!AE28/6.8974</f>
        <v>1491.2280464018513</v>
      </c>
      <c r="AF28" s="400">
        <f>'49-S 2020CEEIOT(RMB)'!AF28/6.8974</f>
        <v>26534.952713894683</v>
      </c>
      <c r="AG28" s="400">
        <f>'49-S 2020CEEIOT(RMB)'!AG28/6.8974</f>
        <v>105.75319216365392</v>
      </c>
      <c r="AH28" s="400">
        <f>'49-S 2020CEEIOT(RMB)'!AH28/6.8974</f>
        <v>94.336291611426375</v>
      </c>
      <c r="AI28" s="400">
        <f>'49-S 2020CEEIOT(RMB)'!AI28/6.8974</f>
        <v>568.46821120168556</v>
      </c>
      <c r="AJ28" s="400">
        <f>'49-S 2020CEEIOT(RMB)'!AJ28/6.8974</f>
        <v>15132.229459569033</v>
      </c>
      <c r="AK28" s="400">
        <f>'49-S 2020CEEIOT(RMB)'!AK28/6.8974</f>
        <v>37057.672924904873</v>
      </c>
      <c r="AL28" s="400">
        <f>'49-S 2020CEEIOT(RMB)'!AL28/6.8974</f>
        <v>2487.4001653459677</v>
      </c>
      <c r="AM28" s="400">
        <f>'49-S 2020CEEIOT(RMB)'!AM28/6.8974</f>
        <v>187.18024115349351</v>
      </c>
      <c r="AN28" s="400">
        <f>'49-S 2020CEEIOT(RMB)'!AN28/6.8974</f>
        <v>83602.012890928483</v>
      </c>
      <c r="AO28" s="400">
        <f>'49-S 2020CEEIOT(RMB)'!AO28/6.8974</f>
        <v>107130.87304119467</v>
      </c>
      <c r="AP28" s="400">
        <f>'49-S 2020CEEIOT(RMB)'!AP28/6.8974</f>
        <v>18952.434670359147</v>
      </c>
      <c r="AQ28" s="400">
        <f>'49-S 2020CEEIOT(RMB)'!AQ28/6.8974</f>
        <v>43.885259911040471</v>
      </c>
      <c r="AR28" s="400">
        <f>'49-S 2020CEEIOT(RMB)'!AR28/6.8974</f>
        <v>25.621538026758337</v>
      </c>
      <c r="AS28" s="400">
        <f>'49-S 2020CEEIOT(RMB)'!AS28/6.8974</f>
        <v>9.4209347602101534</v>
      </c>
      <c r="AT28" s="400">
        <f>'49-S 2020CEEIOT(RMB)'!AT28/6.8974</f>
        <v>8406.724001303397</v>
      </c>
      <c r="AU28" s="400">
        <f>'49-S 2020CEEIOT(RMB)'!AU28/6.8974</f>
        <v>50.389697702435498</v>
      </c>
      <c r="AV28" s="400">
        <f>'49-S 2020CEEIOT(RMB)'!AV28/6.8974</f>
        <v>33.299843101126335</v>
      </c>
      <c r="AW28" s="400">
        <f>'49-S 2020CEEIOT(RMB)'!AW28/6.8974</f>
        <v>2524.2670656219575</v>
      </c>
      <c r="AX28" s="400">
        <f>'49-S 2020CEEIOT(RMB)'!AX28/6.8974</f>
        <v>425821.39977253968</v>
      </c>
      <c r="AY28" s="400">
        <f>'49-S 2020CEEIOT(RMB)'!AY28/6.8974</f>
        <v>1068252.577011768</v>
      </c>
      <c r="AZ28" s="400">
        <f>'49-S 2020CEEIOT(RMB)'!AZ28/6.8974</f>
        <v>10851207.323800772</v>
      </c>
      <c r="BA28" s="427">
        <f>'49-S 2020CEEIOT(RMB)'!BA28/6.8974</f>
        <v>13773001.037531113</v>
      </c>
      <c r="BB28" s="400">
        <f>'49-S 2020CEEIOT(RMB)'!BB28/6.8974</f>
        <v>39077.297707488331</v>
      </c>
      <c r="BC28" s="400">
        <f>'49-S 2020CEEIOT(RMB)'!BC28/6.8974</f>
        <v>168554.834668444</v>
      </c>
      <c r="BD28" s="403">
        <f>'49-S 2020CEEIOT(RMB)'!BD28/6.8974</f>
        <v>207632.13237593233</v>
      </c>
      <c r="BE28" s="400">
        <f>'49-S 2020CEEIOT(RMB)'!BE28/6.8974</f>
        <v>0</v>
      </c>
      <c r="BF28" s="403">
        <f>'49-S 2020CEEIOT(RMB)'!BF28/6.8974</f>
        <v>207632.13237593233</v>
      </c>
      <c r="BG28" s="400">
        <f>'49-S 2020CEEIOT(RMB)'!BG28/6.8974</f>
        <v>0</v>
      </c>
      <c r="BH28" s="400">
        <f>'49-S 2020CEEIOT(RMB)'!BH28/6.8974</f>
        <v>-212267.14660805603</v>
      </c>
      <c r="BI28" s="403">
        <f>'49-S 2020CEEIOT(RMB)'!BI28/6.8974</f>
        <v>-212267.14660805603</v>
      </c>
      <c r="BJ28" s="400">
        <f>'49-S 2020CEEIOT(RMB)'!BJ28/6.8974</f>
        <v>261594.33924505144</v>
      </c>
      <c r="BK28" s="428">
        <f>'49-S 2020CEEIOT(RMB)'!BK28/6.8974</f>
        <v>256959.3250129277</v>
      </c>
      <c r="BL28" s="429">
        <f>'49-S 2020CEEIOT(RMB)'!BL28/6.8974</f>
        <v>141362.38532665168</v>
      </c>
      <c r="BM28" s="428">
        <f>'49-S 2020CEEIOT(RMB)'!BM28/6.8974</f>
        <v>13888597.977217389</v>
      </c>
    </row>
    <row r="29" spans="1:65">
      <c r="A29" s="835"/>
      <c r="B29" s="408" t="s">
        <v>492</v>
      </c>
      <c r="C29" s="421">
        <v>23</v>
      </c>
      <c r="D29" s="400">
        <f>'49-S 2020CEEIOT(RMB)'!D29/6.8974</f>
        <v>67405.328299765388</v>
      </c>
      <c r="E29" s="400">
        <f>'49-S 2020CEEIOT(RMB)'!E29/6.8974</f>
        <v>10649.193584853308</v>
      </c>
      <c r="F29" s="400">
        <f>'49-S 2020CEEIOT(RMB)'!F29/6.8974</f>
        <v>289.89182473297967</v>
      </c>
      <c r="G29" s="400">
        <f>'49-S 2020CEEIOT(RMB)'!G29/6.8974</f>
        <v>33029.708170088154</v>
      </c>
      <c r="H29" s="400">
        <f>'49-S 2020CEEIOT(RMB)'!H29/6.8974</f>
        <v>9872.9873884368044</v>
      </c>
      <c r="I29" s="400">
        <f>'49-S 2020CEEIOT(RMB)'!I29/6.8974</f>
        <v>2939.4240475264792</v>
      </c>
      <c r="J29" s="400">
        <f>'49-S 2020CEEIOT(RMB)'!J29/6.8974</f>
        <v>700.77569684833827</v>
      </c>
      <c r="K29" s="400">
        <f>'49-S 2020CEEIOT(RMB)'!K29/6.8974</f>
        <v>8354.900991460876</v>
      </c>
      <c r="L29" s="400">
        <f>'49-S 2020CEEIOT(RMB)'!L29/6.8974</f>
        <v>6592.4074462766985</v>
      </c>
      <c r="M29" s="400">
        <f>'49-S 2020CEEIOT(RMB)'!M29/6.8974</f>
        <v>1874.1108241700119</v>
      </c>
      <c r="N29" s="400">
        <f>'49-S 2020CEEIOT(RMB)'!N29/6.8974</f>
        <v>299.77777425904873</v>
      </c>
      <c r="O29" s="400">
        <f>'49-S 2020CEEIOT(RMB)'!O29/6.8974</f>
        <v>23987.958076896659</v>
      </c>
      <c r="P29" s="400">
        <f>'49-S 2020CEEIOT(RMB)'!P29/6.8974</f>
        <v>44454.021897272105</v>
      </c>
      <c r="Q29" s="400">
        <f>'49-S 2020CEEIOT(RMB)'!Q29/6.8974</f>
        <v>31887.33211363083</v>
      </c>
      <c r="R29" s="400">
        <f>'49-S 2020CEEIOT(RMB)'!R29/6.8974</f>
        <v>2838.8904149231203</v>
      </c>
      <c r="S29" s="400">
        <f>'49-S 2020CEEIOT(RMB)'!S29/6.8974</f>
        <v>17716.41849764797</v>
      </c>
      <c r="T29" s="400">
        <f>'49-S 2020CEEIOT(RMB)'!T29/6.8974</f>
        <v>26012.250211724178</v>
      </c>
      <c r="U29" s="400">
        <f>'49-S 2020CEEIOT(RMB)'!U29/6.8974</f>
        <v>29002.886981139585</v>
      </c>
      <c r="V29" s="400">
        <f>'49-S 2020CEEIOT(RMB)'!V29/6.8974</f>
        <v>47399.831855288117</v>
      </c>
      <c r="W29" s="400">
        <f>'49-S 2020CEEIOT(RMB)'!W29/6.8974</f>
        <v>15077.990502999119</v>
      </c>
      <c r="X29" s="400">
        <f>'49-S 2020CEEIOT(RMB)'!X29/6.8974</f>
        <v>37555.061231568587</v>
      </c>
      <c r="Y29" s="400">
        <f>'49-S 2020CEEIOT(RMB)'!Y29/6.8974</f>
        <v>36790.411760564901</v>
      </c>
      <c r="Z29" s="400">
        <f>'49-S 2020CEEIOT(RMB)'!Z29/6.8974</f>
        <v>1657724.1436116716</v>
      </c>
      <c r="AA29" s="400">
        <f>'49-S 2020CEEIOT(RMB)'!AA29/6.8974</f>
        <v>31973.963072528295</v>
      </c>
      <c r="AB29" s="400">
        <f>'49-S 2020CEEIOT(RMB)'!AB29/6.8974</f>
        <v>62964.388669829626</v>
      </c>
      <c r="AC29" s="400">
        <f>'49-S 2020CEEIOT(RMB)'!AC29/6.8974</f>
        <v>237014.77354444197</v>
      </c>
      <c r="AD29" s="400">
        <f>'49-S 2020CEEIOT(RMB)'!AD29/6.8974</f>
        <v>14982.063065053533</v>
      </c>
      <c r="AE29" s="400">
        <f>'49-S 2020CEEIOT(RMB)'!AE29/6.8974</f>
        <v>23537.194510142814</v>
      </c>
      <c r="AF29" s="400">
        <f>'49-S 2020CEEIOT(RMB)'!AF29/6.8974</f>
        <v>33145.469277189914</v>
      </c>
      <c r="AG29" s="400">
        <f>'49-S 2020CEEIOT(RMB)'!AG29/6.8974</f>
        <v>3154.9558694787338</v>
      </c>
      <c r="AH29" s="400">
        <f>'49-S 2020CEEIOT(RMB)'!AH29/6.8974</f>
        <v>3190.6190453115005</v>
      </c>
      <c r="AI29" s="400">
        <f>'49-S 2020CEEIOT(RMB)'!AI29/6.8974</f>
        <v>95233.62743822913</v>
      </c>
      <c r="AJ29" s="400">
        <f>'49-S 2020CEEIOT(RMB)'!AJ29/6.8974</f>
        <v>57141.705291784609</v>
      </c>
      <c r="AK29" s="400">
        <f>'49-S 2020CEEIOT(RMB)'!AK29/6.8974</f>
        <v>78741.331070246975</v>
      </c>
      <c r="AL29" s="400">
        <f>'49-S 2020CEEIOT(RMB)'!AL29/6.8974</f>
        <v>108377.13591848181</v>
      </c>
      <c r="AM29" s="400">
        <f>'49-S 2020CEEIOT(RMB)'!AM29/6.8974</f>
        <v>19398.539126380092</v>
      </c>
      <c r="AN29" s="400">
        <f>'49-S 2020CEEIOT(RMB)'!AN29/6.8974</f>
        <v>47330.717512425224</v>
      </c>
      <c r="AO29" s="400">
        <f>'49-S 2020CEEIOT(RMB)'!AO29/6.8974</f>
        <v>144805.59877914525</v>
      </c>
      <c r="AP29" s="400">
        <f>'49-S 2020CEEIOT(RMB)'!AP29/6.8974</f>
        <v>10683.445806778946</v>
      </c>
      <c r="AQ29" s="400">
        <f>'49-S 2020CEEIOT(RMB)'!AQ29/6.8974</f>
        <v>29559.182816423523</v>
      </c>
      <c r="AR29" s="400">
        <f>'49-S 2020CEEIOT(RMB)'!AR29/6.8974</f>
        <v>0</v>
      </c>
      <c r="AS29" s="400">
        <f>'49-S 2020CEEIOT(RMB)'!AS29/6.8974</f>
        <v>826.30138864412277</v>
      </c>
      <c r="AT29" s="400">
        <f>'49-S 2020CEEIOT(RMB)'!AT29/6.8974</f>
        <v>57291.036305757872</v>
      </c>
      <c r="AU29" s="400">
        <f>'49-S 2020CEEIOT(RMB)'!AU29/6.8974</f>
        <v>1449.8505209751233</v>
      </c>
      <c r="AV29" s="400">
        <f>'49-S 2020CEEIOT(RMB)'!AV29/6.8974</f>
        <v>2589.9433986228446</v>
      </c>
      <c r="AW29" s="400">
        <f>'49-S 2020CEEIOT(RMB)'!AW29/6.8974</f>
        <v>609402.54569827614</v>
      </c>
      <c r="AX29" s="400">
        <f>'49-S 2020CEEIOT(RMB)'!AX29/6.8974</f>
        <v>95116.361960237467</v>
      </c>
      <c r="AY29" s="400">
        <f>'49-S 2020CEEIOT(RMB)'!AY29/6.8974</f>
        <v>218461.66235133723</v>
      </c>
      <c r="AZ29" s="400">
        <f>'49-S 2020CEEIOT(RMB)'!AZ29/6.8974</f>
        <v>6220496.5701354519</v>
      </c>
      <c r="BA29" s="427">
        <f>'49-S 2020CEEIOT(RMB)'!BA29/6.8974</f>
        <v>10319324.685776923</v>
      </c>
      <c r="BB29" s="400">
        <f>'49-S 2020CEEIOT(RMB)'!BB29/6.8974</f>
        <v>800668.01011445734</v>
      </c>
      <c r="BC29" s="400">
        <f>'49-S 2020CEEIOT(RMB)'!BC29/6.8974</f>
        <v>3854330.9131908161</v>
      </c>
      <c r="BD29" s="403">
        <f>'49-S 2020CEEIOT(RMB)'!BD29/6.8974</f>
        <v>4654998.9233052731</v>
      </c>
      <c r="BE29" s="400">
        <f>'49-S 2020CEEIOT(RMB)'!BE29/6.8974</f>
        <v>0</v>
      </c>
      <c r="BF29" s="403">
        <f>'49-S 2020CEEIOT(RMB)'!BF29/6.8974</f>
        <v>4654998.9233052731</v>
      </c>
      <c r="BG29" s="400">
        <f>'49-S 2020CEEIOT(RMB)'!BG29/6.8974</f>
        <v>620688.16911829985</v>
      </c>
      <c r="BH29" s="400">
        <f>'49-S 2020CEEIOT(RMB)'!BH29/6.8974</f>
        <v>-257062.21025767116</v>
      </c>
      <c r="BI29" s="403">
        <f>'49-S 2020CEEIOT(RMB)'!BI29/6.8974</f>
        <v>363625.95886062871</v>
      </c>
      <c r="BJ29" s="400">
        <f>'49-S 2020CEEIOT(RMB)'!BJ29/6.8974</f>
        <v>8229978.007809367</v>
      </c>
      <c r="BK29" s="428">
        <f>'49-S 2020CEEIOT(RMB)'!BK29/6.8974</f>
        <v>13248602.88997527</v>
      </c>
      <c r="BL29" s="429">
        <f>'49-S 2020CEEIOT(RMB)'!BL29/6.8974</f>
        <v>1241567.5372980563</v>
      </c>
      <c r="BM29" s="428">
        <f>'49-S 2020CEEIOT(RMB)'!BM29/6.8974</f>
        <v>22326360.038454127</v>
      </c>
    </row>
    <row r="30" spans="1:65">
      <c r="A30" s="835"/>
      <c r="B30" s="408" t="s">
        <v>72</v>
      </c>
      <c r="C30" s="421">
        <v>24</v>
      </c>
      <c r="D30" s="400">
        <f>'49-S 2020CEEIOT(RMB)'!D30/6.8974</f>
        <v>314548.98655683518</v>
      </c>
      <c r="E30" s="400">
        <f>'49-S 2020CEEIOT(RMB)'!E30/6.8974</f>
        <v>33476.008275358079</v>
      </c>
      <c r="F30" s="400">
        <f>'49-S 2020CEEIOT(RMB)'!F30/6.8974</f>
        <v>66537.158482159561</v>
      </c>
      <c r="G30" s="400">
        <f>'49-S 2020CEEIOT(RMB)'!G30/6.8974</f>
        <v>111180.79346124124</v>
      </c>
      <c r="H30" s="400">
        <f>'49-S 2020CEEIOT(RMB)'!H30/6.8974</f>
        <v>197997.42163390751</v>
      </c>
      <c r="I30" s="400">
        <f>'49-S 2020CEEIOT(RMB)'!I30/6.8974</f>
        <v>101540.0800879903</v>
      </c>
      <c r="J30" s="400">
        <f>'49-S 2020CEEIOT(RMB)'!J30/6.8974</f>
        <v>57409.486649699124</v>
      </c>
      <c r="K30" s="400">
        <f>'49-S 2020CEEIOT(RMB)'!K30/6.8974</f>
        <v>262496.79392174247</v>
      </c>
      <c r="L30" s="400">
        <f>'49-S 2020CEEIOT(RMB)'!L30/6.8974</f>
        <v>266307.20090789936</v>
      </c>
      <c r="M30" s="400">
        <f>'49-S 2020CEEIOT(RMB)'!M30/6.8974</f>
        <v>598677.70274892123</v>
      </c>
      <c r="N30" s="400">
        <f>'49-S 2020CEEIOT(RMB)'!N30/6.8974</f>
        <v>115867.68986135552</v>
      </c>
      <c r="O30" s="400">
        <f>'49-S 2020CEEIOT(RMB)'!O30/6.8974</f>
        <v>78242.136980387804</v>
      </c>
      <c r="P30" s="400">
        <f>'49-S 2020CEEIOT(RMB)'!P30/6.8974</f>
        <v>36733.932803066054</v>
      </c>
      <c r="Q30" s="400">
        <f>'49-S 2020CEEIOT(RMB)'!Q30/6.8974</f>
        <v>29231.071778537917</v>
      </c>
      <c r="R30" s="400">
        <f>'49-S 2020CEEIOT(RMB)'!R30/6.8974</f>
        <v>2957.101329729483</v>
      </c>
      <c r="S30" s="400">
        <f>'49-S 2020CEEIOT(RMB)'!S30/6.8974</f>
        <v>76440.894630196708</v>
      </c>
      <c r="T30" s="400">
        <f>'49-S 2020CEEIOT(RMB)'!T30/6.8974</f>
        <v>59721.556653557585</v>
      </c>
      <c r="U30" s="400">
        <f>'49-S 2020CEEIOT(RMB)'!U30/6.8974</f>
        <v>26262.565324046442</v>
      </c>
      <c r="V30" s="400">
        <f>'49-S 2020CEEIOT(RMB)'!V30/6.8974</f>
        <v>97316.447800553622</v>
      </c>
      <c r="W30" s="400">
        <f>'49-S 2020CEEIOT(RMB)'!W30/6.8974</f>
        <v>48295.849068766263</v>
      </c>
      <c r="X30" s="400">
        <f>'49-S 2020CEEIOT(RMB)'!X30/6.8974</f>
        <v>48054.042258987043</v>
      </c>
      <c r="Y30" s="400">
        <f>'49-S 2020CEEIOT(RMB)'!Y30/6.8974</f>
        <v>17264.546366846316</v>
      </c>
      <c r="Z30" s="400">
        <f>'49-S 2020CEEIOT(RMB)'!Z30/6.8974</f>
        <v>58471.037353341118</v>
      </c>
      <c r="AA30" s="400">
        <f>'49-S 2020CEEIOT(RMB)'!AA30/6.8974</f>
        <v>3289366.4224335589</v>
      </c>
      <c r="AB30" s="400">
        <f>'49-S 2020CEEIOT(RMB)'!AB30/6.8974</f>
        <v>8754344.3210113272</v>
      </c>
      <c r="AC30" s="400">
        <f>'49-S 2020CEEIOT(RMB)'!AC30/6.8974</f>
        <v>68765.775228123224</v>
      </c>
      <c r="AD30" s="400">
        <f>'49-S 2020CEEIOT(RMB)'!AD30/6.8974</f>
        <v>502361.80228017777</v>
      </c>
      <c r="AE30" s="400">
        <f>'49-S 2020CEEIOT(RMB)'!AE30/6.8974</f>
        <v>317580.43080663006</v>
      </c>
      <c r="AF30" s="400">
        <f>'49-S 2020CEEIOT(RMB)'!AF30/6.8974</f>
        <v>2897846.1256958335</v>
      </c>
      <c r="AG30" s="400">
        <f>'49-S 2020CEEIOT(RMB)'!AG30/6.8974</f>
        <v>6110149.7135134656</v>
      </c>
      <c r="AH30" s="400">
        <f>'49-S 2020CEEIOT(RMB)'!AH30/6.8974</f>
        <v>1046925.6889501532</v>
      </c>
      <c r="AI30" s="400">
        <f>'49-S 2020CEEIOT(RMB)'!AI30/6.8974</f>
        <v>446296.1058277979</v>
      </c>
      <c r="AJ30" s="400">
        <f>'49-S 2020CEEIOT(RMB)'!AJ30/6.8974</f>
        <v>295081.74541785626</v>
      </c>
      <c r="AK30" s="400">
        <f>'49-S 2020CEEIOT(RMB)'!AK30/6.8974</f>
        <v>150067.44473204663</v>
      </c>
      <c r="AL30" s="400">
        <f>'49-S 2020CEEIOT(RMB)'!AL30/6.8974</f>
        <v>160474.09385865577</v>
      </c>
      <c r="AM30" s="400">
        <f>'49-S 2020CEEIOT(RMB)'!AM30/6.8974</f>
        <v>64441.502533761799</v>
      </c>
      <c r="AN30" s="400">
        <f>'49-S 2020CEEIOT(RMB)'!AN30/6.8974</f>
        <v>162603.28674301028</v>
      </c>
      <c r="AO30" s="400">
        <f>'49-S 2020CEEIOT(RMB)'!AO30/6.8974</f>
        <v>112436.43679582897</v>
      </c>
      <c r="AP30" s="400">
        <f>'49-S 2020CEEIOT(RMB)'!AP30/6.8974</f>
        <v>41079.570256188272</v>
      </c>
      <c r="AQ30" s="400">
        <f>'49-S 2020CEEIOT(RMB)'!AQ30/6.8974</f>
        <v>49222.352242274821</v>
      </c>
      <c r="AR30" s="400">
        <f>'49-S 2020CEEIOT(RMB)'!AR30/6.8974</f>
        <v>30821.551293064069</v>
      </c>
      <c r="AS30" s="400">
        <f>'49-S 2020CEEIOT(RMB)'!AS30/6.8974</f>
        <v>41296.406472601906</v>
      </c>
      <c r="AT30" s="400">
        <f>'49-S 2020CEEIOT(RMB)'!AT30/6.8974</f>
        <v>1494836.5309072374</v>
      </c>
      <c r="AU30" s="400">
        <f>'49-S 2020CEEIOT(RMB)'!AU30/6.8974</f>
        <v>272928.13250897109</v>
      </c>
      <c r="AV30" s="400">
        <f>'49-S 2020CEEIOT(RMB)'!AV30/6.8974</f>
        <v>5576.5116595205609</v>
      </c>
      <c r="AW30" s="400">
        <f>'49-S 2020CEEIOT(RMB)'!AW30/6.8974</f>
        <v>5381844.3297841409</v>
      </c>
      <c r="AX30" s="400">
        <f>'49-S 2020CEEIOT(RMB)'!AX30/6.8974</f>
        <v>13966391.1558821</v>
      </c>
      <c r="AY30" s="400">
        <f>'49-S 2020CEEIOT(RMB)'!AY30/6.8974</f>
        <v>627050.67951917578</v>
      </c>
      <c r="AZ30" s="400">
        <f>'49-S 2020CEEIOT(RMB)'!AZ30/6.8974</f>
        <v>7243531.2886912338</v>
      </c>
      <c r="BA30" s="427">
        <f>'49-S 2020CEEIOT(RMB)'!BA30/6.8974</f>
        <v>56238349.90997988</v>
      </c>
      <c r="BB30" s="400">
        <f>'49-S 2020CEEIOT(RMB)'!BB30/6.8974</f>
        <v>833013.62732201489</v>
      </c>
      <c r="BC30" s="400">
        <f>'49-S 2020CEEIOT(RMB)'!BC30/6.8974</f>
        <v>4104964.8622041452</v>
      </c>
      <c r="BD30" s="403">
        <f>'49-S 2020CEEIOT(RMB)'!BD30/6.8974</f>
        <v>4937978.4895261591</v>
      </c>
      <c r="BE30" s="400">
        <f>'49-S 2020CEEIOT(RMB)'!BE30/6.8974</f>
        <v>0</v>
      </c>
      <c r="BF30" s="403">
        <f>'49-S 2020CEEIOT(RMB)'!BF30/6.8974</f>
        <v>4937978.4895261591</v>
      </c>
      <c r="BG30" s="400">
        <f>'49-S 2020CEEIOT(RMB)'!BG30/6.8974</f>
        <v>0</v>
      </c>
      <c r="BH30" s="400">
        <f>'49-S 2020CEEIOT(RMB)'!BH30/6.8974</f>
        <v>-863426.68961885374</v>
      </c>
      <c r="BI30" s="403">
        <f>'49-S 2020CEEIOT(RMB)'!BI30/6.8974</f>
        <v>-863426.68961885374</v>
      </c>
      <c r="BJ30" s="400">
        <f>'49-S 2020CEEIOT(RMB)'!BJ30/6.8974</f>
        <v>2316992.5480872486</v>
      </c>
      <c r="BK30" s="428">
        <f>'49-S 2020CEEIOT(RMB)'!BK30/6.8974</f>
        <v>6391544.3479945539</v>
      </c>
      <c r="BL30" s="429">
        <f>'49-S 2020CEEIOT(RMB)'!BL30/6.8974</f>
        <v>3283867.5704029333</v>
      </c>
      <c r="BM30" s="428">
        <f>'49-S 2020CEEIOT(RMB)'!BM30/6.8974</f>
        <v>59346026.68757157</v>
      </c>
    </row>
    <row r="31" spans="1:65">
      <c r="A31" s="835"/>
      <c r="B31" s="408" t="s">
        <v>74</v>
      </c>
      <c r="C31" s="421">
        <v>25</v>
      </c>
      <c r="D31" s="400">
        <f>'49-S 2020CEEIOT(RMB)'!D31/6.8974</f>
        <v>10557756.978351314</v>
      </c>
      <c r="E31" s="400">
        <f>'49-S 2020CEEIOT(RMB)'!E31/6.8974</f>
        <v>389005.98455031181</v>
      </c>
      <c r="F31" s="400">
        <f>'49-S 2020CEEIOT(RMB)'!F31/6.8974</f>
        <v>1956.899760142491</v>
      </c>
      <c r="G31" s="400">
        <f>'49-S 2020CEEIOT(RMB)'!G31/6.8974</f>
        <v>4521.9778595725711</v>
      </c>
      <c r="H31" s="400">
        <f>'49-S 2020CEEIOT(RMB)'!H31/6.8974</f>
        <v>55651.665672097821</v>
      </c>
      <c r="I31" s="400">
        <f>'49-S 2020CEEIOT(RMB)'!I31/6.8974</f>
        <v>394939.85453751637</v>
      </c>
      <c r="J31" s="400">
        <f>'49-S 2020CEEIOT(RMB)'!J31/6.8974</f>
        <v>572224.39093844604</v>
      </c>
      <c r="K31" s="400">
        <f>'49-S 2020CEEIOT(RMB)'!K31/6.8974</f>
        <v>162474.70913396947</v>
      </c>
      <c r="L31" s="400">
        <f>'49-S 2020CEEIOT(RMB)'!L31/6.8974</f>
        <v>391075.0635439101</v>
      </c>
      <c r="M31" s="400">
        <f>'49-S 2020CEEIOT(RMB)'!M31/6.8974</f>
        <v>857455.40194880799</v>
      </c>
      <c r="N31" s="400">
        <f>'49-S 2020CEEIOT(RMB)'!N31/6.8974</f>
        <v>180705.78126283473</v>
      </c>
      <c r="O31" s="400">
        <f>'49-S 2020CEEIOT(RMB)'!O31/6.8974</f>
        <v>78431.696466781374</v>
      </c>
      <c r="P31" s="400">
        <f>'49-S 2020CEEIOT(RMB)'!P31/6.8974</f>
        <v>116540.06533232072</v>
      </c>
      <c r="Q31" s="400">
        <f>'49-S 2020CEEIOT(RMB)'!Q31/6.8974</f>
        <v>355793.92345447425</v>
      </c>
      <c r="R31" s="400">
        <f>'49-S 2020CEEIOT(RMB)'!R31/6.8974</f>
        <v>83493.165273213599</v>
      </c>
      <c r="S31" s="400">
        <f>'49-S 2020CEEIOT(RMB)'!S31/6.8974</f>
        <v>902550.62397148926</v>
      </c>
      <c r="T31" s="400">
        <f>'49-S 2020CEEIOT(RMB)'!T31/6.8974</f>
        <v>173142.58569873741</v>
      </c>
      <c r="U31" s="400">
        <f>'49-S 2020CEEIOT(RMB)'!U31/6.8974</f>
        <v>1097767.4269784312</v>
      </c>
      <c r="V31" s="400">
        <f>'49-S 2020CEEIOT(RMB)'!V31/6.8974</f>
        <v>1869504.5513620418</v>
      </c>
      <c r="W31" s="400">
        <f>'49-S 2020CEEIOT(RMB)'!W31/6.8974</f>
        <v>459470.61738334544</v>
      </c>
      <c r="X31" s="400">
        <f>'49-S 2020CEEIOT(RMB)'!X31/6.8974</f>
        <v>2367669.9985782434</v>
      </c>
      <c r="Y31" s="400">
        <f>'49-S 2020CEEIOT(RMB)'!Y31/6.8974</f>
        <v>905449.42175919726</v>
      </c>
      <c r="Z31" s="400">
        <f>'49-S 2020CEEIOT(RMB)'!Z31/6.8974</f>
        <v>1516026.7042297588</v>
      </c>
      <c r="AA31" s="400">
        <f>'49-S 2020CEEIOT(RMB)'!AA31/6.8974</f>
        <v>2126999.3559536911</v>
      </c>
      <c r="AB31" s="400">
        <f>'49-S 2020CEEIOT(RMB)'!AB31/6.8974</f>
        <v>36927691.578718469</v>
      </c>
      <c r="AC31" s="400">
        <f>'49-S 2020CEEIOT(RMB)'!AC31/6.8974</f>
        <v>1626829.056196528</v>
      </c>
      <c r="AD31" s="400">
        <f>'49-S 2020CEEIOT(RMB)'!AD31/6.8974</f>
        <v>2654620.6914095259</v>
      </c>
      <c r="AE31" s="400">
        <f>'49-S 2020CEEIOT(RMB)'!AE31/6.8974</f>
        <v>15375559.578647805</v>
      </c>
      <c r="AF31" s="400">
        <f>'49-S 2020CEEIOT(RMB)'!AF31/6.8974</f>
        <v>4535042.5240388494</v>
      </c>
      <c r="AG31" s="400">
        <f>'49-S 2020CEEIOT(RMB)'!AG31/6.8974</f>
        <v>545315.47962436767</v>
      </c>
      <c r="AH31" s="400">
        <f>'49-S 2020CEEIOT(RMB)'!AH31/6.8974</f>
        <v>1352889.8360140591</v>
      </c>
      <c r="AI31" s="400">
        <f>'49-S 2020CEEIOT(RMB)'!AI31/6.8974</f>
        <v>1537089.7722055158</v>
      </c>
      <c r="AJ31" s="400">
        <f>'49-S 2020CEEIOT(RMB)'!AJ31/6.8974</f>
        <v>674610.60230615607</v>
      </c>
      <c r="AK31" s="400">
        <f>'49-S 2020CEEIOT(RMB)'!AK31/6.8974</f>
        <v>317315.80898541032</v>
      </c>
      <c r="AL31" s="400">
        <f>'49-S 2020CEEIOT(RMB)'!AL31/6.8974</f>
        <v>1001566.68917027</v>
      </c>
      <c r="AM31" s="400">
        <f>'49-S 2020CEEIOT(RMB)'!AM31/6.8974</f>
        <v>305286.8001053792</v>
      </c>
      <c r="AN31" s="400">
        <f>'49-S 2020CEEIOT(RMB)'!AN31/6.8974</f>
        <v>3792865.7029187223</v>
      </c>
      <c r="AO31" s="400">
        <f>'49-S 2020CEEIOT(RMB)'!AO31/6.8974</f>
        <v>2091525.3425651635</v>
      </c>
      <c r="AP31" s="400">
        <f>'49-S 2020CEEIOT(RMB)'!AP31/6.8974</f>
        <v>148242.53937610908</v>
      </c>
      <c r="AQ31" s="400">
        <f>'49-S 2020CEEIOT(RMB)'!AQ31/6.8974</f>
        <v>372304.34141590883</v>
      </c>
      <c r="AR31" s="400">
        <f>'49-S 2020CEEIOT(RMB)'!AR31/6.8974</f>
        <v>35668.795403790493</v>
      </c>
      <c r="AS31" s="400">
        <f>'49-S 2020CEEIOT(RMB)'!AS31/6.8974</f>
        <v>18238.33054898409</v>
      </c>
      <c r="AT31" s="400">
        <f>'49-S 2020CEEIOT(RMB)'!AT31/6.8974</f>
        <v>31244.2439614209</v>
      </c>
      <c r="AU31" s="400">
        <f>'49-S 2020CEEIOT(RMB)'!AU31/6.8974</f>
        <v>4518.8930794296457</v>
      </c>
      <c r="AV31" s="400">
        <f>'49-S 2020CEEIOT(RMB)'!AV31/6.8974</f>
        <v>357137.12213237386</v>
      </c>
      <c r="AW31" s="400">
        <f>'49-S 2020CEEIOT(RMB)'!AW31/6.8974</f>
        <v>10828050.648358813</v>
      </c>
      <c r="AX31" s="400">
        <f>'49-S 2020CEEIOT(RMB)'!AX31/6.8974</f>
        <v>143301.82570654905</v>
      </c>
      <c r="AY31" s="400">
        <f>'49-S 2020CEEIOT(RMB)'!AY31/6.8974</f>
        <v>377453.32206481049</v>
      </c>
      <c r="AZ31" s="400">
        <f>'49-S 2020CEEIOT(RMB)'!AZ31/6.8974</f>
        <v>10520377.728108505</v>
      </c>
      <c r="BA31" s="427">
        <f>'49-S 2020CEEIOT(RMB)'!BA31/6.8974</f>
        <v>121195356.09706356</v>
      </c>
      <c r="BB31" s="400">
        <f>'49-S 2020CEEIOT(RMB)'!BB31/6.8974</f>
        <v>401965.971489068</v>
      </c>
      <c r="BC31" s="400">
        <f>'49-S 2020CEEIOT(RMB)'!BC31/6.8974</f>
        <v>2866329.4553758036</v>
      </c>
      <c r="BD31" s="403">
        <f>'49-S 2020CEEIOT(RMB)'!BD31/6.8974</f>
        <v>3268295.4268648713</v>
      </c>
      <c r="BE31" s="400">
        <f>'49-S 2020CEEIOT(RMB)'!BE31/6.8974</f>
        <v>0</v>
      </c>
      <c r="BF31" s="403">
        <f>'49-S 2020CEEIOT(RMB)'!BF31/6.8974</f>
        <v>3268295.4268648713</v>
      </c>
      <c r="BG31" s="400">
        <f>'49-S 2020CEEIOT(RMB)'!BG31/6.8974</f>
        <v>0</v>
      </c>
      <c r="BH31" s="400">
        <f>'49-S 2020CEEIOT(RMB)'!BH31/6.8974</f>
        <v>-2501892.8684123517</v>
      </c>
      <c r="BI31" s="403">
        <f>'49-S 2020CEEIOT(RMB)'!BI31/6.8974</f>
        <v>-2501892.8684123517</v>
      </c>
      <c r="BJ31" s="400">
        <f>'49-S 2020CEEIOT(RMB)'!BJ31/6.8974</f>
        <v>9044625.2868589722</v>
      </c>
      <c r="BK31" s="428">
        <f>'49-S 2020CEEIOT(RMB)'!BK31/6.8974</f>
        <v>9811027.8453114908</v>
      </c>
      <c r="BL31" s="429">
        <f>'49-S 2020CEEIOT(RMB)'!BL31/6.8974</f>
        <v>17642577.006261129</v>
      </c>
      <c r="BM31" s="428">
        <f>'49-S 2020CEEIOT(RMB)'!BM31/6.8974</f>
        <v>113363806.93611395</v>
      </c>
    </row>
    <row r="32" spans="1:65">
      <c r="A32" s="835"/>
      <c r="B32" s="408" t="s">
        <v>191</v>
      </c>
      <c r="C32" s="421">
        <v>26</v>
      </c>
      <c r="D32" s="400">
        <f>'49-S 2020CEEIOT(RMB)'!D32/6.8974</f>
        <v>441.64418921687189</v>
      </c>
      <c r="E32" s="400">
        <f>'49-S 2020CEEIOT(RMB)'!E32/6.8974</f>
        <v>5575.8674008378784</v>
      </c>
      <c r="F32" s="400">
        <f>'49-S 2020CEEIOT(RMB)'!F32/6.8974</f>
        <v>570945.64421845798</v>
      </c>
      <c r="G32" s="400">
        <f>'49-S 2020CEEIOT(RMB)'!G32/6.8974</f>
        <v>48345.503451369143</v>
      </c>
      <c r="H32" s="400">
        <f>'49-S 2020CEEIOT(RMB)'!H32/6.8974</f>
        <v>254872.48688749297</v>
      </c>
      <c r="I32" s="400">
        <f>'49-S 2020CEEIOT(RMB)'!I32/6.8974</f>
        <v>6075.4956766243076</v>
      </c>
      <c r="J32" s="400">
        <f>'49-S 2020CEEIOT(RMB)'!J32/6.8974</f>
        <v>2727.1680422566651</v>
      </c>
      <c r="K32" s="400">
        <f>'49-S 2020CEEIOT(RMB)'!K32/6.8974</f>
        <v>587.98767154406721</v>
      </c>
      <c r="L32" s="400">
        <f>'49-S 2020CEEIOT(RMB)'!L32/6.8974</f>
        <v>266.53359341787325</v>
      </c>
      <c r="M32" s="400">
        <f>'49-S 2020CEEIOT(RMB)'!M32/6.8974</f>
        <v>31.651055660971238</v>
      </c>
      <c r="N32" s="400">
        <f>'49-S 2020CEEIOT(RMB)'!N32/6.8974</f>
        <v>97.157375071600029</v>
      </c>
      <c r="O32" s="400">
        <f>'49-S 2020CEEIOT(RMB)'!O32/6.8974</f>
        <v>46723.12660838406</v>
      </c>
      <c r="P32" s="400">
        <f>'49-S 2020CEEIOT(RMB)'!P32/6.8974</f>
        <v>57867.85649297847</v>
      </c>
      <c r="Q32" s="400">
        <f>'49-S 2020CEEIOT(RMB)'!Q32/6.8974</f>
        <v>12977.609689086878</v>
      </c>
      <c r="R32" s="400">
        <f>'49-S 2020CEEIOT(RMB)'!R32/6.8974</f>
        <v>160.16620410071604</v>
      </c>
      <c r="S32" s="400">
        <f>'49-S 2020CEEIOT(RMB)'!S32/6.8974</f>
        <v>1441.1107580679798</v>
      </c>
      <c r="T32" s="400">
        <f>'49-S 2020CEEIOT(RMB)'!T32/6.8974</f>
        <v>646.48365044446291</v>
      </c>
      <c r="U32" s="400">
        <f>'49-S 2020CEEIOT(RMB)'!U32/6.8974</f>
        <v>10692.194340557751</v>
      </c>
      <c r="V32" s="400">
        <f>'49-S 2020CEEIOT(RMB)'!V32/6.8974</f>
        <v>48.901960549070139</v>
      </c>
      <c r="W32" s="400">
        <f>'49-S 2020CEEIOT(RMB)'!W32/6.8974</f>
        <v>351.76005565238211</v>
      </c>
      <c r="X32" s="400">
        <f>'49-S 2020CEEIOT(RMB)'!X32/6.8974</f>
        <v>93041.055662308892</v>
      </c>
      <c r="Y32" s="400">
        <f>'49-S 2020CEEIOT(RMB)'!Y32/6.8974</f>
        <v>1465.7775878697462</v>
      </c>
      <c r="Z32" s="400">
        <f>'49-S 2020CEEIOT(RMB)'!Z32/6.8974</f>
        <v>298.53426486473938</v>
      </c>
      <c r="AA32" s="400">
        <f>'49-S 2020CEEIOT(RMB)'!AA32/6.8974</f>
        <v>2171.3509166069844</v>
      </c>
      <c r="AB32" s="400">
        <f>'49-S 2020CEEIOT(RMB)'!AB32/6.8974</f>
        <v>170703.82339601647</v>
      </c>
      <c r="AC32" s="400">
        <f>'49-S 2020CEEIOT(RMB)'!AC32/6.8974</f>
        <v>8976165.2450451124</v>
      </c>
      <c r="AD32" s="400">
        <f>'49-S 2020CEEIOT(RMB)'!AD32/6.8974</f>
        <v>2821.1215696659792</v>
      </c>
      <c r="AE32" s="400">
        <f>'49-S 2020CEEIOT(RMB)'!AE32/6.8974</f>
        <v>11775.55001156925</v>
      </c>
      <c r="AF32" s="400">
        <f>'49-S 2020CEEIOT(RMB)'!AF32/6.8974</f>
        <v>82537.592735130354</v>
      </c>
      <c r="AG32" s="400">
        <f>'49-S 2020CEEIOT(RMB)'!AG32/6.8974</f>
        <v>15192.569712675651</v>
      </c>
      <c r="AH32" s="400">
        <f>'49-S 2020CEEIOT(RMB)'!AH32/6.8974</f>
        <v>2045.5000702712596</v>
      </c>
      <c r="AI32" s="400">
        <f>'49-S 2020CEEIOT(RMB)'!AI32/6.8974</f>
        <v>25229.545332032762</v>
      </c>
      <c r="AJ32" s="400">
        <f>'49-S 2020CEEIOT(RMB)'!AJ32/6.8974</f>
        <v>1132.592132017747</v>
      </c>
      <c r="AK32" s="400">
        <f>'49-S 2020CEEIOT(RMB)'!AK32/6.8974</f>
        <v>61543.114025096045</v>
      </c>
      <c r="AL32" s="400">
        <f>'49-S 2020CEEIOT(RMB)'!AL32/6.8974</f>
        <v>1479.4942793951905</v>
      </c>
      <c r="AM32" s="400">
        <f>'49-S 2020CEEIOT(RMB)'!AM32/6.8974</f>
        <v>1575.8579872393186</v>
      </c>
      <c r="AN32" s="400">
        <f>'49-S 2020CEEIOT(RMB)'!AN32/6.8974</f>
        <v>18021.411350811581</v>
      </c>
      <c r="AO32" s="400">
        <f>'49-S 2020CEEIOT(RMB)'!AO32/6.8974</f>
        <v>71072.126049817831</v>
      </c>
      <c r="AP32" s="400">
        <f>'49-S 2020CEEIOT(RMB)'!AP32/6.8974</f>
        <v>1599.012748849462</v>
      </c>
      <c r="AQ32" s="400">
        <f>'49-S 2020CEEIOT(RMB)'!AQ32/6.8974</f>
        <v>18115.260556934896</v>
      </c>
      <c r="AR32" s="400">
        <f>'49-S 2020CEEIOT(RMB)'!AR32/6.8974</f>
        <v>0.69912738117582185</v>
      </c>
      <c r="AS32" s="400">
        <f>'49-S 2020CEEIOT(RMB)'!AS32/6.8974</f>
        <v>1.5749162652164652</v>
      </c>
      <c r="AT32" s="400">
        <f>'49-S 2020CEEIOT(RMB)'!AT32/6.8974</f>
        <v>2403.8866988511013</v>
      </c>
      <c r="AU32" s="400">
        <f>'49-S 2020CEEIOT(RMB)'!AU32/6.8974</f>
        <v>54.428035009975204</v>
      </c>
      <c r="AV32" s="400">
        <f>'49-S 2020CEEIOT(RMB)'!AV32/6.8974</f>
        <v>2402.842097794894</v>
      </c>
      <c r="AW32" s="400">
        <f>'49-S 2020CEEIOT(RMB)'!AW32/6.8974</f>
        <v>324526.14894219738</v>
      </c>
      <c r="AX32" s="400">
        <f>'49-S 2020CEEIOT(RMB)'!AX32/6.8974</f>
        <v>22153.570872704324</v>
      </c>
      <c r="AY32" s="400">
        <f>'49-S 2020CEEIOT(RMB)'!AY32/6.8974</f>
        <v>1687.6101227302943</v>
      </c>
      <c r="AZ32" s="400">
        <f>'49-S 2020CEEIOT(RMB)'!AZ32/6.8974</f>
        <v>24536025.871036984</v>
      </c>
      <c r="BA32" s="427">
        <f>'49-S 2020CEEIOT(RMB)'!BA32/6.8974</f>
        <v>35468119.516605981</v>
      </c>
      <c r="BB32" s="400">
        <f>'49-S 2020CEEIOT(RMB)'!BB32/6.8974</f>
        <v>2358388.7487635752</v>
      </c>
      <c r="BC32" s="400">
        <f>'49-S 2020CEEIOT(RMB)'!BC32/6.8974</f>
        <v>6900564.5188083714</v>
      </c>
      <c r="BD32" s="403">
        <f>'49-S 2020CEEIOT(RMB)'!BD32/6.8974</f>
        <v>9258953.2675719466</v>
      </c>
      <c r="BE32" s="400">
        <f>'49-S 2020CEEIOT(RMB)'!BE32/6.8974</f>
        <v>0</v>
      </c>
      <c r="BF32" s="403">
        <f>'49-S 2020CEEIOT(RMB)'!BF32/6.8974</f>
        <v>9258953.2675719466</v>
      </c>
      <c r="BG32" s="400">
        <f>'49-S 2020CEEIOT(RMB)'!BG32/6.8974</f>
        <v>0</v>
      </c>
      <c r="BH32" s="400">
        <f>'49-S 2020CEEIOT(RMB)'!BH32/6.8974</f>
        <v>-48746.15957059613</v>
      </c>
      <c r="BI32" s="403">
        <f>'49-S 2020CEEIOT(RMB)'!BI32/6.8974</f>
        <v>-48746.15957059613</v>
      </c>
      <c r="BJ32" s="400">
        <f>'49-S 2020CEEIOT(RMB)'!BJ32/6.8974</f>
        <v>3324601.7970031286</v>
      </c>
      <c r="BK32" s="428">
        <f>'49-S 2020CEEIOT(RMB)'!BK32/6.8974</f>
        <v>12534808.905004477</v>
      </c>
      <c r="BL32" s="429">
        <f>'49-S 2020CEEIOT(RMB)'!BL32/6.8974</f>
        <v>4500139.4281852888</v>
      </c>
      <c r="BM32" s="428">
        <f>'49-S 2020CEEIOT(RMB)'!BM32/6.8974</f>
        <v>43502788.993425108</v>
      </c>
    </row>
    <row r="33" spans="1:65">
      <c r="A33" s="835"/>
      <c r="B33" s="408" t="s">
        <v>192</v>
      </c>
      <c r="C33" s="421">
        <v>27</v>
      </c>
      <c r="D33" s="400">
        <f>'49-S 2020CEEIOT(RMB)'!D33/6.8974</f>
        <v>0</v>
      </c>
      <c r="E33" s="400">
        <f>'49-S 2020CEEIOT(RMB)'!E33/6.8974</f>
        <v>0</v>
      </c>
      <c r="F33" s="400">
        <f>'49-S 2020CEEIOT(RMB)'!F33/6.8974</f>
        <v>0</v>
      </c>
      <c r="G33" s="400">
        <f>'49-S 2020CEEIOT(RMB)'!G33/6.8974</f>
        <v>0</v>
      </c>
      <c r="H33" s="400">
        <f>'49-S 2020CEEIOT(RMB)'!H33/6.8974</f>
        <v>2.0825508461701434E-2</v>
      </c>
      <c r="I33" s="400">
        <f>'49-S 2020CEEIOT(RMB)'!I33/6.8974</f>
        <v>0</v>
      </c>
      <c r="J33" s="400">
        <f>'49-S 2020CEEIOT(RMB)'!J33/6.8974</f>
        <v>0</v>
      </c>
      <c r="K33" s="400">
        <f>'49-S 2020CEEIOT(RMB)'!K33/6.8974</f>
        <v>0</v>
      </c>
      <c r="L33" s="400">
        <f>'49-S 2020CEEIOT(RMB)'!L33/6.8974</f>
        <v>0</v>
      </c>
      <c r="M33" s="400">
        <f>'49-S 2020CEEIOT(RMB)'!M33/6.8974</f>
        <v>0</v>
      </c>
      <c r="N33" s="400">
        <f>'49-S 2020CEEIOT(RMB)'!N33/6.8974</f>
        <v>0</v>
      </c>
      <c r="O33" s="400">
        <f>'49-S 2020CEEIOT(RMB)'!O33/6.8974</f>
        <v>8.3680637878787489E-2</v>
      </c>
      <c r="P33" s="400">
        <f>'49-S 2020CEEIOT(RMB)'!P33/6.8974</f>
        <v>7.0046983319157333E-2</v>
      </c>
      <c r="Q33" s="400">
        <f>'49-S 2020CEEIOT(RMB)'!Q33/6.8974</f>
        <v>5.2647502113414991E-2</v>
      </c>
      <c r="R33" s="400">
        <f>'49-S 2020CEEIOT(RMB)'!R33/6.8974</f>
        <v>101195.9987267808</v>
      </c>
      <c r="S33" s="400">
        <f>'49-S 2020CEEIOT(RMB)'!S33/6.8974</f>
        <v>4915822.9642076725</v>
      </c>
      <c r="T33" s="400">
        <f>'49-S 2020CEEIOT(RMB)'!T33/6.8974</f>
        <v>809582.53306154523</v>
      </c>
      <c r="U33" s="400">
        <f>'49-S 2020CEEIOT(RMB)'!U33/6.8974</f>
        <v>16229.890453729417</v>
      </c>
      <c r="V33" s="400">
        <f>'49-S 2020CEEIOT(RMB)'!V33/6.8974</f>
        <v>3474.8095432594487</v>
      </c>
      <c r="W33" s="400">
        <f>'49-S 2020CEEIOT(RMB)'!W33/6.8974</f>
        <v>19610.14944771149</v>
      </c>
      <c r="X33" s="400">
        <f>'49-S 2020CEEIOT(RMB)'!X33/6.8974</f>
        <v>12904.427146958922</v>
      </c>
      <c r="Y33" s="400">
        <f>'49-S 2020CEEIOT(RMB)'!Y33/6.8974</f>
        <v>11273.546116577641</v>
      </c>
      <c r="Z33" s="400">
        <f>'49-S 2020CEEIOT(RMB)'!Z33/6.8974</f>
        <v>279234.40825452132</v>
      </c>
      <c r="AA33" s="400">
        <f>'49-S 2020CEEIOT(RMB)'!AA33/6.8974</f>
        <v>0</v>
      </c>
      <c r="AB33" s="400">
        <f>'49-S 2020CEEIOT(RMB)'!AB33/6.8974</f>
        <v>112993.17524771768</v>
      </c>
      <c r="AC33" s="400">
        <f>'49-S 2020CEEIOT(RMB)'!AC33/6.8974</f>
        <v>103738.84709261748</v>
      </c>
      <c r="AD33" s="400">
        <f>'49-S 2020CEEIOT(RMB)'!AD33/6.8974</f>
        <v>2779402.9468601528</v>
      </c>
      <c r="AE33" s="400">
        <f>'49-S 2020CEEIOT(RMB)'!AE33/6.8974</f>
        <v>611885.87811949931</v>
      </c>
      <c r="AF33" s="400">
        <f>'49-S 2020CEEIOT(RMB)'!AF33/6.8974</f>
        <v>0</v>
      </c>
      <c r="AG33" s="400">
        <f>'49-S 2020CEEIOT(RMB)'!AG33/6.8974</f>
        <v>0</v>
      </c>
      <c r="AH33" s="400">
        <f>'49-S 2020CEEIOT(RMB)'!AH33/6.8974</f>
        <v>1437.8583262755346</v>
      </c>
      <c r="AI33" s="400">
        <f>'49-S 2020CEEIOT(RMB)'!AI33/6.8974</f>
        <v>5715.3124827699021</v>
      </c>
      <c r="AJ33" s="400">
        <f>'49-S 2020CEEIOT(RMB)'!AJ33/6.8974</f>
        <v>0</v>
      </c>
      <c r="AK33" s="400">
        <f>'49-S 2020CEEIOT(RMB)'!AK33/6.8974</f>
        <v>7927.2622910921937</v>
      </c>
      <c r="AL33" s="400">
        <f>'49-S 2020CEEIOT(RMB)'!AL33/6.8974</f>
        <v>9008.3345615749913</v>
      </c>
      <c r="AM33" s="400">
        <f>'49-S 2020CEEIOT(RMB)'!AM33/6.8974</f>
        <v>1815.9934786409906</v>
      </c>
      <c r="AN33" s="400">
        <f>'49-S 2020CEEIOT(RMB)'!AN33/6.8974</f>
        <v>46080.187198789237</v>
      </c>
      <c r="AO33" s="400">
        <f>'49-S 2020CEEIOT(RMB)'!AO33/6.8974</f>
        <v>34.758986028875562</v>
      </c>
      <c r="AP33" s="400">
        <f>'49-S 2020CEEIOT(RMB)'!AP33/6.8974</f>
        <v>428.22629568941022</v>
      </c>
      <c r="AQ33" s="400">
        <f>'49-S 2020CEEIOT(RMB)'!AQ33/6.8974</f>
        <v>311287.37214691716</v>
      </c>
      <c r="AR33" s="400">
        <f>'49-S 2020CEEIOT(RMB)'!AR33/6.8974</f>
        <v>9.1476632895902341</v>
      </c>
      <c r="AS33" s="400">
        <f>'49-S 2020CEEIOT(RMB)'!AS33/6.8974</f>
        <v>0</v>
      </c>
      <c r="AT33" s="400">
        <f>'49-S 2020CEEIOT(RMB)'!AT33/6.8974</f>
        <v>860.4138132672573</v>
      </c>
      <c r="AU33" s="400">
        <f>'49-S 2020CEEIOT(RMB)'!AU33/6.8974</f>
        <v>18.057915746093144</v>
      </c>
      <c r="AV33" s="400">
        <f>'49-S 2020CEEIOT(RMB)'!AV33/6.8974</f>
        <v>2.2784650611854484</v>
      </c>
      <c r="AW33" s="400">
        <f>'49-S 2020CEEIOT(RMB)'!AW33/6.8974</f>
        <v>71443.371990848769</v>
      </c>
      <c r="AX33" s="400">
        <f>'49-S 2020CEEIOT(RMB)'!AX33/6.8974</f>
        <v>0</v>
      </c>
      <c r="AY33" s="400">
        <f>'49-S 2020CEEIOT(RMB)'!AY33/6.8974</f>
        <v>0</v>
      </c>
      <c r="AZ33" s="400">
        <f>'49-S 2020CEEIOT(RMB)'!AZ33/6.8974</f>
        <v>44253.163979558754</v>
      </c>
      <c r="BA33" s="427">
        <f>'49-S 2020CEEIOT(RMB)'!BA33/6.8974</f>
        <v>10277671.541074928</v>
      </c>
      <c r="BB33" s="400">
        <f>'49-S 2020CEEIOT(RMB)'!BB33/6.8974</f>
        <v>71.637813729246986</v>
      </c>
      <c r="BC33" s="400">
        <f>'49-S 2020CEEIOT(RMB)'!BC33/6.8974</f>
        <v>155.98449636594756</v>
      </c>
      <c r="BD33" s="403">
        <f>'49-S 2020CEEIOT(RMB)'!BD33/6.8974</f>
        <v>227.62231009519456</v>
      </c>
      <c r="BE33" s="400">
        <f>'49-S 2020CEEIOT(RMB)'!BE33/6.8974</f>
        <v>0</v>
      </c>
      <c r="BF33" s="403">
        <f>'49-S 2020CEEIOT(RMB)'!BF33/6.8974</f>
        <v>227.62231009519456</v>
      </c>
      <c r="BG33" s="400">
        <f>'49-S 2020CEEIOT(RMB)'!BG33/6.8974</f>
        <v>0</v>
      </c>
      <c r="BH33" s="400">
        <f>'49-S 2020CEEIOT(RMB)'!BH33/6.8974</f>
        <v>-21912.109990566722</v>
      </c>
      <c r="BI33" s="403">
        <f>'49-S 2020CEEIOT(RMB)'!BI33/6.8974</f>
        <v>-21912.109990566722</v>
      </c>
      <c r="BJ33" s="400">
        <f>'49-S 2020CEEIOT(RMB)'!BJ33/6.8974</f>
        <v>554336.29576996539</v>
      </c>
      <c r="BK33" s="428">
        <f>'49-S 2020CEEIOT(RMB)'!BK33/6.8974</f>
        <v>532651.80808949377</v>
      </c>
      <c r="BL33" s="429">
        <f>'49-S 2020CEEIOT(RMB)'!BL33/6.8974</f>
        <v>200373.08299521997</v>
      </c>
      <c r="BM33" s="428">
        <f>'49-S 2020CEEIOT(RMB)'!BM33/6.8974</f>
        <v>10609950.266169198</v>
      </c>
    </row>
    <row r="34" spans="1:65">
      <c r="A34" s="835"/>
      <c r="B34" s="408" t="s">
        <v>424</v>
      </c>
      <c r="C34" s="421">
        <v>28</v>
      </c>
      <c r="D34" s="400">
        <f>'49-S 2020CEEIOT(RMB)'!D34/6.8974</f>
        <v>1232794.1933445756</v>
      </c>
      <c r="E34" s="400">
        <f>'49-S 2020CEEIOT(RMB)'!E34/6.8974</f>
        <v>252.12363563747309</v>
      </c>
      <c r="F34" s="400">
        <f>'49-S 2020CEEIOT(RMB)'!F34/6.8974</f>
        <v>2909.0230420570006</v>
      </c>
      <c r="G34" s="400">
        <f>'49-S 2020CEEIOT(RMB)'!G34/6.8974</f>
        <v>960.10212165774578</v>
      </c>
      <c r="H34" s="400">
        <f>'49-S 2020CEEIOT(RMB)'!H34/6.8974</f>
        <v>20742.06010753215</v>
      </c>
      <c r="I34" s="400">
        <f>'49-S 2020CEEIOT(RMB)'!I34/6.8974</f>
        <v>80434.701991259717</v>
      </c>
      <c r="J34" s="400">
        <f>'49-S 2020CEEIOT(RMB)'!J34/6.8974</f>
        <v>9935.4664732824167</v>
      </c>
      <c r="K34" s="400">
        <f>'49-S 2020CEEIOT(RMB)'!K34/6.8974</f>
        <v>82548.619301832194</v>
      </c>
      <c r="L34" s="400">
        <f>'49-S 2020CEEIOT(RMB)'!L34/6.8974</f>
        <v>15446.230960348377</v>
      </c>
      <c r="M34" s="400">
        <f>'49-S 2020CEEIOT(RMB)'!M34/6.8974</f>
        <v>46226.664997020067</v>
      </c>
      <c r="N34" s="400">
        <f>'49-S 2020CEEIOT(RMB)'!N34/6.8974</f>
        <v>107911.59744790089</v>
      </c>
      <c r="O34" s="400">
        <f>'49-S 2020CEEIOT(RMB)'!O34/6.8974</f>
        <v>535602.02808778314</v>
      </c>
      <c r="P34" s="400">
        <f>'49-S 2020CEEIOT(RMB)'!P34/6.8974</f>
        <v>523073.90097413608</v>
      </c>
      <c r="Q34" s="400">
        <f>'49-S 2020CEEIOT(RMB)'!Q34/6.8974</f>
        <v>603704.66856946005</v>
      </c>
      <c r="R34" s="400">
        <f>'49-S 2020CEEIOT(RMB)'!R34/6.8974</f>
        <v>54384.402200405057</v>
      </c>
      <c r="S34" s="400">
        <f>'49-S 2020CEEIOT(RMB)'!S34/6.8974</f>
        <v>355013.70671724563</v>
      </c>
      <c r="T34" s="400">
        <f>'49-S 2020CEEIOT(RMB)'!T34/6.8974</f>
        <v>156791.39369852794</v>
      </c>
      <c r="U34" s="400">
        <f>'49-S 2020CEEIOT(RMB)'!U34/6.8974</f>
        <v>1080130.2673160536</v>
      </c>
      <c r="V34" s="400">
        <f>'49-S 2020CEEIOT(RMB)'!V34/6.8974</f>
        <v>166474.82830576444</v>
      </c>
      <c r="W34" s="400">
        <f>'49-S 2020CEEIOT(RMB)'!W34/6.8974</f>
        <v>401035.01328895334</v>
      </c>
      <c r="X34" s="400">
        <f>'49-S 2020CEEIOT(RMB)'!X34/6.8974</f>
        <v>178190.30774995501</v>
      </c>
      <c r="Y34" s="400">
        <f>'49-S 2020CEEIOT(RMB)'!Y34/6.8974</f>
        <v>728963.71055875614</v>
      </c>
      <c r="Z34" s="400">
        <f>'49-S 2020CEEIOT(RMB)'!Z34/6.8974</f>
        <v>1228960.5253135934</v>
      </c>
      <c r="AA34" s="400">
        <f>'49-S 2020CEEIOT(RMB)'!AA34/6.8974</f>
        <v>207380.07810690784</v>
      </c>
      <c r="AB34" s="400">
        <f>'49-S 2020CEEIOT(RMB)'!AB34/6.8974</f>
        <v>2323443.5679122591</v>
      </c>
      <c r="AC34" s="400">
        <f>'49-S 2020CEEIOT(RMB)'!AC34/6.8974</f>
        <v>238220.93561930052</v>
      </c>
      <c r="AD34" s="400">
        <f>'49-S 2020CEEIOT(RMB)'!AD34/6.8974</f>
        <v>210812.2370592193</v>
      </c>
      <c r="AE34" s="400">
        <f>'49-S 2020CEEIOT(RMB)'!AE34/6.8974</f>
        <v>9706709.5337594133</v>
      </c>
      <c r="AF34" s="400">
        <f>'49-S 2020CEEIOT(RMB)'!AF34/6.8974</f>
        <v>950652.4117200732</v>
      </c>
      <c r="AG34" s="400">
        <f>'49-S 2020CEEIOT(RMB)'!AG34/6.8974</f>
        <v>29562.077574411589</v>
      </c>
      <c r="AH34" s="400">
        <f>'49-S 2020CEEIOT(RMB)'!AH34/6.8974</f>
        <v>97114.337358226461</v>
      </c>
      <c r="AI34" s="400">
        <f>'49-S 2020CEEIOT(RMB)'!AI34/6.8974</f>
        <v>767687.12076733541</v>
      </c>
      <c r="AJ34" s="400">
        <f>'49-S 2020CEEIOT(RMB)'!AJ34/6.8974</f>
        <v>1155677.5541210121</v>
      </c>
      <c r="AK34" s="400">
        <f>'49-S 2020CEEIOT(RMB)'!AK34/6.8974</f>
        <v>1401063.5748451268</v>
      </c>
      <c r="AL34" s="400">
        <f>'49-S 2020CEEIOT(RMB)'!AL34/6.8974</f>
        <v>3424989.6165222125</v>
      </c>
      <c r="AM34" s="400">
        <f>'49-S 2020CEEIOT(RMB)'!AM34/6.8974</f>
        <v>770510.7695803903</v>
      </c>
      <c r="AN34" s="400">
        <f>'49-S 2020CEEIOT(RMB)'!AN34/6.8974</f>
        <v>3815651.4562856802</v>
      </c>
      <c r="AO34" s="400">
        <f>'49-S 2020CEEIOT(RMB)'!AO34/6.8974</f>
        <v>2677350.1194552244</v>
      </c>
      <c r="AP34" s="400">
        <f>'49-S 2020CEEIOT(RMB)'!AP34/6.8974</f>
        <v>278367.41273907304</v>
      </c>
      <c r="AQ34" s="400">
        <f>'49-S 2020CEEIOT(RMB)'!AQ34/6.8974</f>
        <v>362352.55948527786</v>
      </c>
      <c r="AR34" s="400">
        <f>'49-S 2020CEEIOT(RMB)'!AR34/6.8974</f>
        <v>69842.727250266369</v>
      </c>
      <c r="AS34" s="400">
        <f>'49-S 2020CEEIOT(RMB)'!AS34/6.8974</f>
        <v>36266.954013460301</v>
      </c>
      <c r="AT34" s="400">
        <f>'49-S 2020CEEIOT(RMB)'!AT34/6.8974</f>
        <v>4851.7673719258601</v>
      </c>
      <c r="AU34" s="400">
        <f>'49-S 2020CEEIOT(RMB)'!AU34/6.8974</f>
        <v>7191.9762763326144</v>
      </c>
      <c r="AV34" s="400">
        <f>'49-S 2020CEEIOT(RMB)'!AV34/6.8974</f>
        <v>101342.0457048844</v>
      </c>
      <c r="AW34" s="400">
        <f>'49-S 2020CEEIOT(RMB)'!AW34/6.8974</f>
        <v>5030814.0007473808</v>
      </c>
      <c r="AX34" s="400">
        <f>'49-S 2020CEEIOT(RMB)'!AX34/6.8974</f>
        <v>1635666.3512547603</v>
      </c>
      <c r="AY34" s="400">
        <f>'49-S 2020CEEIOT(RMB)'!AY34/6.8974</f>
        <v>565024.1520314808</v>
      </c>
      <c r="AZ34" s="400">
        <f>'49-S 2020CEEIOT(RMB)'!AZ34/6.8974</f>
        <v>1957964.1553608582</v>
      </c>
      <c r="BA34" s="427">
        <f>'49-S 2020CEEIOT(RMB)'!BA34/6.8974</f>
        <v>45438995.029126234</v>
      </c>
      <c r="BB34" s="400">
        <f>'49-S 2020CEEIOT(RMB)'!BB34/6.8974</f>
        <v>234670.42320056114</v>
      </c>
      <c r="BC34" s="400">
        <f>'49-S 2020CEEIOT(RMB)'!BC34/6.8974</f>
        <v>696226.00680019765</v>
      </c>
      <c r="BD34" s="403">
        <f>'49-S 2020CEEIOT(RMB)'!BD34/6.8974</f>
        <v>930896.43000075873</v>
      </c>
      <c r="BE34" s="400">
        <f>'49-S 2020CEEIOT(RMB)'!BE34/6.8974</f>
        <v>0</v>
      </c>
      <c r="BF34" s="403">
        <f>'49-S 2020CEEIOT(RMB)'!BF34/6.8974</f>
        <v>930896.43000075873</v>
      </c>
      <c r="BG34" s="400">
        <f>'49-S 2020CEEIOT(RMB)'!BG34/6.8974</f>
        <v>0</v>
      </c>
      <c r="BH34" s="400">
        <f>'49-S 2020CEEIOT(RMB)'!BH34/6.8974</f>
        <v>-276312.19524190476</v>
      </c>
      <c r="BI34" s="403">
        <f>'49-S 2020CEEIOT(RMB)'!BI34/6.8974</f>
        <v>-276312.19524190476</v>
      </c>
      <c r="BJ34" s="400">
        <f>'49-S 2020CEEIOT(RMB)'!BJ34/6.8974</f>
        <v>8281469.631023353</v>
      </c>
      <c r="BK34" s="428">
        <f>'49-S 2020CEEIOT(RMB)'!BK34/6.8974</f>
        <v>8936053.8657822069</v>
      </c>
      <c r="BL34" s="429">
        <f>'49-S 2020CEEIOT(RMB)'!BL34/6.8974</f>
        <v>2443657.4489435796</v>
      </c>
      <c r="BM34" s="428">
        <f>'49-S 2020CEEIOT(RMB)'!BM34/6.8974</f>
        <v>51931391.44596488</v>
      </c>
    </row>
    <row r="35" spans="1:65">
      <c r="A35" s="835"/>
      <c r="B35" s="408" t="s">
        <v>114</v>
      </c>
      <c r="C35" s="421">
        <v>29</v>
      </c>
      <c r="D35" s="400">
        <f>'49-S 2020CEEIOT(RMB)'!D35/6.8974</f>
        <v>2630.3697540493708</v>
      </c>
      <c r="E35" s="400">
        <f>'49-S 2020CEEIOT(RMB)'!E35/6.8974</f>
        <v>2069.1262525814554</v>
      </c>
      <c r="F35" s="400">
        <f>'49-S 2020CEEIOT(RMB)'!F35/6.8974</f>
        <v>2152.3858791228859</v>
      </c>
      <c r="G35" s="400">
        <f>'49-S 2020CEEIOT(RMB)'!G35/6.8974</f>
        <v>50477.971094955872</v>
      </c>
      <c r="H35" s="400">
        <f>'49-S 2020CEEIOT(RMB)'!H35/6.8974</f>
        <v>19173.202894233124</v>
      </c>
      <c r="I35" s="400">
        <f>'49-S 2020CEEIOT(RMB)'!I35/6.8974</f>
        <v>94428.79792343275</v>
      </c>
      <c r="J35" s="400">
        <f>'49-S 2020CEEIOT(RMB)'!J35/6.8974</f>
        <v>6464.9699596284154</v>
      </c>
      <c r="K35" s="400">
        <f>'49-S 2020CEEIOT(RMB)'!K35/6.8974</f>
        <v>10726.27955289579</v>
      </c>
      <c r="L35" s="400">
        <f>'49-S 2020CEEIOT(RMB)'!L35/6.8974</f>
        <v>37211.321143715417</v>
      </c>
      <c r="M35" s="400">
        <f>'49-S 2020CEEIOT(RMB)'!M35/6.8974</f>
        <v>194167.89205454689</v>
      </c>
      <c r="N35" s="400">
        <f>'49-S 2020CEEIOT(RMB)'!N35/6.8974</f>
        <v>90154.618378176732</v>
      </c>
      <c r="O35" s="400">
        <f>'49-S 2020CEEIOT(RMB)'!O35/6.8974</f>
        <v>43583.134288739959</v>
      </c>
      <c r="P35" s="400">
        <f>'49-S 2020CEEIOT(RMB)'!P35/6.8974</f>
        <v>103846.23744605872</v>
      </c>
      <c r="Q35" s="400">
        <f>'49-S 2020CEEIOT(RMB)'!Q35/6.8974</f>
        <v>548412.52482991666</v>
      </c>
      <c r="R35" s="400">
        <f>'49-S 2020CEEIOT(RMB)'!R35/6.8974</f>
        <v>12845.425490487998</v>
      </c>
      <c r="S35" s="400">
        <f>'49-S 2020CEEIOT(RMB)'!S35/6.8974</f>
        <v>57558.457664028501</v>
      </c>
      <c r="T35" s="400">
        <f>'49-S 2020CEEIOT(RMB)'!T35/6.8974</f>
        <v>11367.927713271039</v>
      </c>
      <c r="U35" s="400">
        <f>'49-S 2020CEEIOT(RMB)'!U35/6.8974</f>
        <v>13891.048116482578</v>
      </c>
      <c r="V35" s="400">
        <f>'49-S 2020CEEIOT(RMB)'!V35/6.8974</f>
        <v>80704.017954914336</v>
      </c>
      <c r="W35" s="400">
        <f>'49-S 2020CEEIOT(RMB)'!W35/6.8974</f>
        <v>197832.26159415371</v>
      </c>
      <c r="X35" s="400">
        <f>'49-S 2020CEEIOT(RMB)'!X35/6.8974</f>
        <v>22547.14757979336</v>
      </c>
      <c r="Y35" s="400">
        <f>'49-S 2020CEEIOT(RMB)'!Y35/6.8974</f>
        <v>7216.4481035250574</v>
      </c>
      <c r="Z35" s="400">
        <f>'49-S 2020CEEIOT(RMB)'!Z35/6.8974</f>
        <v>102148.23985352367</v>
      </c>
      <c r="AA35" s="400">
        <f>'49-S 2020CEEIOT(RMB)'!AA35/6.8974</f>
        <v>395074.55356934416</v>
      </c>
      <c r="AB35" s="400">
        <f>'49-S 2020CEEIOT(RMB)'!AB35/6.8974</f>
        <v>597673.4535446394</v>
      </c>
      <c r="AC35" s="400">
        <f>'49-S 2020CEEIOT(RMB)'!AC35/6.8974</f>
        <v>392374.85852542234</v>
      </c>
      <c r="AD35" s="400">
        <f>'49-S 2020CEEIOT(RMB)'!AD35/6.8974</f>
        <v>9688.3141520980716</v>
      </c>
      <c r="AE35" s="400">
        <f>'49-S 2020CEEIOT(RMB)'!AE35/6.8974</f>
        <v>233457.47065475967</v>
      </c>
      <c r="AF35" s="400">
        <f>'49-S 2020CEEIOT(RMB)'!AF35/6.8974</f>
        <v>20173345.453255888</v>
      </c>
      <c r="AG35" s="400">
        <f>'49-S 2020CEEIOT(RMB)'!AG35/6.8974</f>
        <v>1368038.0553837034</v>
      </c>
      <c r="AH35" s="400">
        <f>'49-S 2020CEEIOT(RMB)'!AH35/6.8974</f>
        <v>857530.80580282421</v>
      </c>
      <c r="AI35" s="400">
        <f>'49-S 2020CEEIOT(RMB)'!AI35/6.8974</f>
        <v>983553.0512581683</v>
      </c>
      <c r="AJ35" s="400">
        <f>'49-S 2020CEEIOT(RMB)'!AJ35/6.8974</f>
        <v>416641.68111399282</v>
      </c>
      <c r="AK35" s="400">
        <f>'49-S 2020CEEIOT(RMB)'!AK35/6.8974</f>
        <v>589571.57469722745</v>
      </c>
      <c r="AL35" s="400">
        <f>'49-S 2020CEEIOT(RMB)'!AL35/6.8974</f>
        <v>1443070.8423717059</v>
      </c>
      <c r="AM35" s="400">
        <f>'49-S 2020CEEIOT(RMB)'!AM35/6.8974</f>
        <v>97295.104451874082</v>
      </c>
      <c r="AN35" s="400">
        <f>'49-S 2020CEEIOT(RMB)'!AN35/6.8974</f>
        <v>2788734.0703007481</v>
      </c>
      <c r="AO35" s="400">
        <f>'49-S 2020CEEIOT(RMB)'!AO35/6.8974</f>
        <v>2323255.4208446788</v>
      </c>
      <c r="AP35" s="400">
        <f>'49-S 2020CEEIOT(RMB)'!AP35/6.8974</f>
        <v>389627.59514087427</v>
      </c>
      <c r="AQ35" s="400">
        <f>'49-S 2020CEEIOT(RMB)'!AQ35/6.8974</f>
        <v>52679.783052017658</v>
      </c>
      <c r="AR35" s="400">
        <f>'49-S 2020CEEIOT(RMB)'!AR35/6.8974</f>
        <v>3165.7460655172731</v>
      </c>
      <c r="AS35" s="400">
        <f>'49-S 2020CEEIOT(RMB)'!AS35/6.8974</f>
        <v>14582.866739043207</v>
      </c>
      <c r="AT35" s="400">
        <f>'49-S 2020CEEIOT(RMB)'!AT35/6.8974</f>
        <v>288750.0291103184</v>
      </c>
      <c r="AU35" s="400">
        <f>'49-S 2020CEEIOT(RMB)'!AU35/6.8974</f>
        <v>1064.2434656849168</v>
      </c>
      <c r="AV35" s="400">
        <f>'49-S 2020CEEIOT(RMB)'!AV35/6.8974</f>
        <v>3312.3201358231486</v>
      </c>
      <c r="AW35" s="400">
        <f>'49-S 2020CEEIOT(RMB)'!AW35/6.8974</f>
        <v>65912903.60844408</v>
      </c>
      <c r="AX35" s="400">
        <f>'49-S 2020CEEIOT(RMB)'!AX35/6.8974</f>
        <v>66908.072723152742</v>
      </c>
      <c r="AY35" s="400">
        <f>'49-S 2020CEEIOT(RMB)'!AY35/6.8974</f>
        <v>86890.025752809481</v>
      </c>
      <c r="AZ35" s="400">
        <f>'49-S 2020CEEIOT(RMB)'!AZ35/6.8974</f>
        <v>763282.14948846842</v>
      </c>
      <c r="BA35" s="427">
        <f>'49-S 2020CEEIOT(RMB)'!BA35/6.8974</f>
        <v>101964080.95556708</v>
      </c>
      <c r="BB35" s="400">
        <f>'49-S 2020CEEIOT(RMB)'!BB35/6.8974</f>
        <v>226291.60289883352</v>
      </c>
      <c r="BC35" s="400">
        <f>'49-S 2020CEEIOT(RMB)'!BC35/6.8974</f>
        <v>569175.55388977739</v>
      </c>
      <c r="BD35" s="403">
        <f>'49-S 2020CEEIOT(RMB)'!BD35/6.8974</f>
        <v>795467.15678861097</v>
      </c>
      <c r="BE35" s="400">
        <f>'49-S 2020CEEIOT(RMB)'!BE35/6.8974</f>
        <v>0</v>
      </c>
      <c r="BF35" s="403">
        <f>'49-S 2020CEEIOT(RMB)'!BF35/6.8974</f>
        <v>795467.15678861097</v>
      </c>
      <c r="BG35" s="400">
        <f>'49-S 2020CEEIOT(RMB)'!BG35/6.8974</f>
        <v>0</v>
      </c>
      <c r="BH35" s="400">
        <f>'49-S 2020CEEIOT(RMB)'!BH35/6.8974</f>
        <v>310362.7816386738</v>
      </c>
      <c r="BI35" s="403">
        <f>'49-S 2020CEEIOT(RMB)'!BI35/6.8974</f>
        <v>310362.7816386738</v>
      </c>
      <c r="BJ35" s="400">
        <f>'49-S 2020CEEIOT(RMB)'!BJ35/6.8974</f>
        <v>5009743.4075837051</v>
      </c>
      <c r="BK35" s="428">
        <f>'49-S 2020CEEIOT(RMB)'!BK35/6.8974</f>
        <v>6115573.3460109886</v>
      </c>
      <c r="BL35" s="429">
        <f>'49-S 2020CEEIOT(RMB)'!BL35/6.8974</f>
        <v>1803102.7675352748</v>
      </c>
      <c r="BM35" s="428">
        <f>'49-S 2020CEEIOT(RMB)'!BM35/6.8974</f>
        <v>106276551.5340427</v>
      </c>
    </row>
    <row r="36" spans="1:65">
      <c r="A36" s="835"/>
      <c r="B36" s="408" t="s">
        <v>88</v>
      </c>
      <c r="C36" s="421">
        <v>30</v>
      </c>
      <c r="D36" s="400">
        <f>'49-S 2020CEEIOT(RMB)'!D36/6.8974</f>
        <v>10480.423604056332</v>
      </c>
      <c r="E36" s="400">
        <f>'49-S 2020CEEIOT(RMB)'!E36/6.8974</f>
        <v>2997.4719884732872</v>
      </c>
      <c r="F36" s="400">
        <f>'49-S 2020CEEIOT(RMB)'!F36/6.8974</f>
        <v>8627.511881684366</v>
      </c>
      <c r="G36" s="400">
        <f>'49-S 2020CEEIOT(RMB)'!G36/6.8974</f>
        <v>3319.9035736420378</v>
      </c>
      <c r="H36" s="400">
        <f>'49-S 2020CEEIOT(RMB)'!H36/6.8974</f>
        <v>8139.7378423912878</v>
      </c>
      <c r="I36" s="400">
        <f>'49-S 2020CEEIOT(RMB)'!I36/6.8974</f>
        <v>867788.74433752545</v>
      </c>
      <c r="J36" s="400">
        <f>'49-S 2020CEEIOT(RMB)'!J36/6.8974</f>
        <v>162135.36893924454</v>
      </c>
      <c r="K36" s="400">
        <f>'49-S 2020CEEIOT(RMB)'!K36/6.8974</f>
        <v>45172.400194290865</v>
      </c>
      <c r="L36" s="400">
        <f>'49-S 2020CEEIOT(RMB)'!L36/6.8974</f>
        <v>26460.066791514844</v>
      </c>
      <c r="M36" s="400">
        <f>'49-S 2020CEEIOT(RMB)'!M36/6.8974</f>
        <v>32878.826628220784</v>
      </c>
      <c r="N36" s="400">
        <f>'49-S 2020CEEIOT(RMB)'!N36/6.8974</f>
        <v>162598.78198067754</v>
      </c>
      <c r="O36" s="400">
        <f>'49-S 2020CEEIOT(RMB)'!O36/6.8974</f>
        <v>21490.014815087106</v>
      </c>
      <c r="P36" s="400">
        <f>'49-S 2020CEEIOT(RMB)'!P36/6.8974</f>
        <v>14052.182983241082</v>
      </c>
      <c r="Q36" s="400">
        <f>'49-S 2020CEEIOT(RMB)'!Q36/6.8974</f>
        <v>3925.3112630869437</v>
      </c>
      <c r="R36" s="400">
        <f>'49-S 2020CEEIOT(RMB)'!R36/6.8974</f>
        <v>16.618455942082292</v>
      </c>
      <c r="S36" s="400">
        <f>'49-S 2020CEEIOT(RMB)'!S36/6.8974</f>
        <v>31972.293313429174</v>
      </c>
      <c r="T36" s="400">
        <f>'49-S 2020CEEIOT(RMB)'!T36/6.8974</f>
        <v>3025.9449456625794</v>
      </c>
      <c r="U36" s="400">
        <f>'49-S 2020CEEIOT(RMB)'!U36/6.8974</f>
        <v>20492.55764642873</v>
      </c>
      <c r="V36" s="400">
        <f>'49-S 2020CEEIOT(RMB)'!V36/6.8974</f>
        <v>19601.202121236594</v>
      </c>
      <c r="W36" s="400">
        <f>'49-S 2020CEEIOT(RMB)'!W36/6.8974</f>
        <v>323728.77792045265</v>
      </c>
      <c r="X36" s="400">
        <f>'49-S 2020CEEIOT(RMB)'!X36/6.8974</f>
        <v>18129.953629515374</v>
      </c>
      <c r="Y36" s="400">
        <f>'49-S 2020CEEIOT(RMB)'!Y36/6.8974</f>
        <v>5920.6454959899083</v>
      </c>
      <c r="Z36" s="400">
        <f>'49-S 2020CEEIOT(RMB)'!Z36/6.8974</f>
        <v>282968.29758407932</v>
      </c>
      <c r="AA36" s="400">
        <f>'49-S 2020CEEIOT(RMB)'!AA36/6.8974</f>
        <v>28738.849309830817</v>
      </c>
      <c r="AB36" s="400">
        <f>'49-S 2020CEEIOT(RMB)'!AB36/6.8974</f>
        <v>99695.458953534864</v>
      </c>
      <c r="AC36" s="400">
        <f>'49-S 2020CEEIOT(RMB)'!AC36/6.8974</f>
        <v>6477.8603123914736</v>
      </c>
      <c r="AD36" s="400">
        <f>'49-S 2020CEEIOT(RMB)'!AD36/6.8974</f>
        <v>4431.6806861515688</v>
      </c>
      <c r="AE36" s="400">
        <f>'49-S 2020CEEIOT(RMB)'!AE36/6.8974</f>
        <v>212401.28179757818</v>
      </c>
      <c r="AF36" s="400">
        <f>'49-S 2020CEEIOT(RMB)'!AF36/6.8974</f>
        <v>2020037.2296411744</v>
      </c>
      <c r="AG36" s="400">
        <f>'49-S 2020CEEIOT(RMB)'!AG36/6.8974</f>
        <v>18615017.828625247</v>
      </c>
      <c r="AH36" s="400">
        <f>'49-S 2020CEEIOT(RMB)'!AH36/6.8974</f>
        <v>400269.85780773888</v>
      </c>
      <c r="AI36" s="400">
        <f>'49-S 2020CEEIOT(RMB)'!AI36/6.8974</f>
        <v>15925506.097469034</v>
      </c>
      <c r="AJ36" s="400">
        <f>'49-S 2020CEEIOT(RMB)'!AJ36/6.8974</f>
        <v>6529678.7965460569</v>
      </c>
      <c r="AK36" s="400">
        <f>'49-S 2020CEEIOT(RMB)'!AK36/6.8974</f>
        <v>3540770.8324229475</v>
      </c>
      <c r="AL36" s="400">
        <f>'49-S 2020CEEIOT(RMB)'!AL36/6.8974</f>
        <v>3527489.8595437962</v>
      </c>
      <c r="AM36" s="400">
        <f>'49-S 2020CEEIOT(RMB)'!AM36/6.8974</f>
        <v>1119368.4747051965</v>
      </c>
      <c r="AN36" s="400">
        <f>'49-S 2020CEEIOT(RMB)'!AN36/6.8974</f>
        <v>2622831.5225643204</v>
      </c>
      <c r="AO36" s="400">
        <f>'49-S 2020CEEIOT(RMB)'!AO36/6.8974</f>
        <v>393111.28325391508</v>
      </c>
      <c r="AP36" s="400">
        <f>'49-S 2020CEEIOT(RMB)'!AP36/6.8974</f>
        <v>307643.5899663567</v>
      </c>
      <c r="AQ36" s="400">
        <f>'49-S 2020CEEIOT(RMB)'!AQ36/6.8974</f>
        <v>70302.490923307196</v>
      </c>
      <c r="AR36" s="400">
        <f>'49-S 2020CEEIOT(RMB)'!AR36/6.8974</f>
        <v>9667.9608366088833</v>
      </c>
      <c r="AS36" s="400">
        <f>'49-S 2020CEEIOT(RMB)'!AS36/6.8974</f>
        <v>109620.38918069232</v>
      </c>
      <c r="AT36" s="400">
        <f>'49-S 2020CEEIOT(RMB)'!AT36/6.8974</f>
        <v>37223.657663460319</v>
      </c>
      <c r="AU36" s="400">
        <f>'49-S 2020CEEIOT(RMB)'!AU36/6.8974</f>
        <v>16648.336443567332</v>
      </c>
      <c r="AV36" s="400">
        <f>'49-S 2020CEEIOT(RMB)'!AV36/6.8974</f>
        <v>10418.692648796672</v>
      </c>
      <c r="AW36" s="400">
        <f>'49-S 2020CEEIOT(RMB)'!AW36/6.8974</f>
        <v>40406915.641992763</v>
      </c>
      <c r="AX36" s="400">
        <f>'49-S 2020CEEIOT(RMB)'!AX36/6.8974</f>
        <v>87657.516915708387</v>
      </c>
      <c r="AY36" s="400">
        <f>'49-S 2020CEEIOT(RMB)'!AY36/6.8974</f>
        <v>1475.12735375374</v>
      </c>
      <c r="AZ36" s="400">
        <f>'49-S 2020CEEIOT(RMB)'!AZ36/6.8974</f>
        <v>100865.33808979514</v>
      </c>
      <c r="BA36" s="427">
        <f>'49-S 2020CEEIOT(RMB)'!BA36/6.8974</f>
        <v>98280188.693589568</v>
      </c>
      <c r="BB36" s="400">
        <f>'49-S 2020CEEIOT(RMB)'!BB36/6.8974</f>
        <v>0</v>
      </c>
      <c r="BC36" s="400">
        <f>'49-S 2020CEEIOT(RMB)'!BC36/6.8974</f>
        <v>0</v>
      </c>
      <c r="BD36" s="403">
        <f>'49-S 2020CEEIOT(RMB)'!BD36/6.8974</f>
        <v>0</v>
      </c>
      <c r="BE36" s="400">
        <f>'49-S 2020CEEIOT(RMB)'!BE36/6.8974</f>
        <v>0</v>
      </c>
      <c r="BF36" s="403">
        <f>'49-S 2020CEEIOT(RMB)'!BF36/6.8974</f>
        <v>0</v>
      </c>
      <c r="BG36" s="400">
        <f>'49-S 2020CEEIOT(RMB)'!BG36/6.8974</f>
        <v>0</v>
      </c>
      <c r="BH36" s="400">
        <f>'49-S 2020CEEIOT(RMB)'!BH36/6.8974</f>
        <v>638719.56580976187</v>
      </c>
      <c r="BI36" s="403">
        <f>'49-S 2020CEEIOT(RMB)'!BI36/6.8974</f>
        <v>638719.56580976187</v>
      </c>
      <c r="BJ36" s="400">
        <f>'49-S 2020CEEIOT(RMB)'!BJ36/6.8974</f>
        <v>4025846.2255564579</v>
      </c>
      <c r="BK36" s="428">
        <f>'49-S 2020CEEIOT(RMB)'!BK36/6.8974</f>
        <v>4664565.7913662195</v>
      </c>
      <c r="BL36" s="429">
        <f>'49-S 2020CEEIOT(RMB)'!BL36/6.8974</f>
        <v>3848001.9534686776</v>
      </c>
      <c r="BM36" s="428">
        <f>'49-S 2020CEEIOT(RMB)'!BM36/6.8974</f>
        <v>99096752.531487122</v>
      </c>
    </row>
    <row r="37" spans="1:65">
      <c r="A37" s="835"/>
      <c r="B37" s="408" t="s">
        <v>92</v>
      </c>
      <c r="C37" s="421">
        <v>31</v>
      </c>
      <c r="D37" s="400">
        <f>'49-S 2020CEEIOT(RMB)'!D37/6.8974</f>
        <v>107.84931946650133</v>
      </c>
      <c r="E37" s="400">
        <f>'49-S 2020CEEIOT(RMB)'!E37/6.8974</f>
        <v>10.765641549165183</v>
      </c>
      <c r="F37" s="400">
        <f>'49-S 2020CEEIOT(RMB)'!F37/6.8974</f>
        <v>1117.0585982047619</v>
      </c>
      <c r="G37" s="400">
        <f>'49-S 2020CEEIOT(RMB)'!G37/6.8974</f>
        <v>5.6367436343336994</v>
      </c>
      <c r="H37" s="400">
        <f>'49-S 2020CEEIOT(RMB)'!H37/6.8974</f>
        <v>49.128927674862851</v>
      </c>
      <c r="I37" s="400">
        <f>'49-S 2020CEEIOT(RMB)'!I37/6.8974</f>
        <v>2235.060660059592</v>
      </c>
      <c r="J37" s="400">
        <f>'49-S 2020CEEIOT(RMB)'!J37/6.8974</f>
        <v>33.030944125889668</v>
      </c>
      <c r="K37" s="400">
        <f>'49-S 2020CEEIOT(RMB)'!K37/6.8974</f>
        <v>259.08341044672159</v>
      </c>
      <c r="L37" s="400">
        <f>'49-S 2020CEEIOT(RMB)'!L37/6.8974</f>
        <v>61693.795300936821</v>
      </c>
      <c r="M37" s="400">
        <f>'49-S 2020CEEIOT(RMB)'!M37/6.8974</f>
        <v>2390.9179241154461</v>
      </c>
      <c r="N37" s="400">
        <f>'49-S 2020CEEIOT(RMB)'!N37/6.8974</f>
        <v>24100.140489391415</v>
      </c>
      <c r="O37" s="400">
        <f>'49-S 2020CEEIOT(RMB)'!O37/6.8974</f>
        <v>1660.3228028881101</v>
      </c>
      <c r="P37" s="400">
        <f>'49-S 2020CEEIOT(RMB)'!P37/6.8974</f>
        <v>2082.2613264065558</v>
      </c>
      <c r="Q37" s="400">
        <f>'49-S 2020CEEIOT(RMB)'!Q37/6.8974</f>
        <v>12083.420910085833</v>
      </c>
      <c r="R37" s="400">
        <f>'49-S 2020CEEIOT(RMB)'!R37/6.8974</f>
        <v>0.33923932961276021</v>
      </c>
      <c r="S37" s="400">
        <f>'49-S 2020CEEIOT(RMB)'!S37/6.8974</f>
        <v>24326.45415087396</v>
      </c>
      <c r="T37" s="400">
        <f>'49-S 2020CEEIOT(RMB)'!T37/6.8974</f>
        <v>21.745483618158634</v>
      </c>
      <c r="U37" s="400">
        <f>'49-S 2020CEEIOT(RMB)'!U37/6.8974</f>
        <v>7614.9145016292041</v>
      </c>
      <c r="V37" s="400">
        <f>'49-S 2020CEEIOT(RMB)'!V37/6.8974</f>
        <v>25271.239427680106</v>
      </c>
      <c r="W37" s="400">
        <f>'49-S 2020CEEIOT(RMB)'!W37/6.8974</f>
        <v>106124.24759305317</v>
      </c>
      <c r="X37" s="400">
        <f>'49-S 2020CEEIOT(RMB)'!X37/6.8974</f>
        <v>24679.063814809895</v>
      </c>
      <c r="Y37" s="400">
        <f>'49-S 2020CEEIOT(RMB)'!Y37/6.8974</f>
        <v>125442.46398983434</v>
      </c>
      <c r="Z37" s="400">
        <f>'49-S 2020CEEIOT(RMB)'!Z37/6.8974</f>
        <v>2614858.2882005461</v>
      </c>
      <c r="AA37" s="400">
        <f>'49-S 2020CEEIOT(RMB)'!AA37/6.8974</f>
        <v>2192.9165194753582</v>
      </c>
      <c r="AB37" s="400">
        <f>'49-S 2020CEEIOT(RMB)'!AB37/6.8974</f>
        <v>1248561.3252250184</v>
      </c>
      <c r="AC37" s="400">
        <f>'49-S 2020CEEIOT(RMB)'!AC37/6.8974</f>
        <v>17388.215226526387</v>
      </c>
      <c r="AD37" s="400">
        <f>'49-S 2020CEEIOT(RMB)'!AD37/6.8974</f>
        <v>1685.1107382323119</v>
      </c>
      <c r="AE37" s="400">
        <f>'49-S 2020CEEIOT(RMB)'!AE37/6.8974</f>
        <v>319265.75329629419</v>
      </c>
      <c r="AF37" s="400">
        <f>'49-S 2020CEEIOT(RMB)'!AF37/6.8974</f>
        <v>1048784.32696341</v>
      </c>
      <c r="AG37" s="400">
        <f>'49-S 2020CEEIOT(RMB)'!AG37/6.8974</f>
        <v>1229426.2471393174</v>
      </c>
      <c r="AH37" s="400">
        <f>'49-S 2020CEEIOT(RMB)'!AH37/6.8974</f>
        <v>28503684.154484894</v>
      </c>
      <c r="AI37" s="400">
        <f>'49-S 2020CEEIOT(RMB)'!AI37/6.8974</f>
        <v>7095833.1011896348</v>
      </c>
      <c r="AJ37" s="400">
        <f>'49-S 2020CEEIOT(RMB)'!AJ37/6.8974</f>
        <v>5466029.5225177128</v>
      </c>
      <c r="AK37" s="400">
        <f>'49-S 2020CEEIOT(RMB)'!AK37/6.8974</f>
        <v>1843796.9270712344</v>
      </c>
      <c r="AL37" s="400">
        <f>'49-S 2020CEEIOT(RMB)'!AL37/6.8974</f>
        <v>5019144.4592603017</v>
      </c>
      <c r="AM37" s="400">
        <f>'49-S 2020CEEIOT(RMB)'!AM37/6.8974</f>
        <v>1100644.9609274066</v>
      </c>
      <c r="AN37" s="400">
        <f>'49-S 2020CEEIOT(RMB)'!AN37/6.8974</f>
        <v>18614785.844884954</v>
      </c>
      <c r="AO37" s="400">
        <f>'49-S 2020CEEIOT(RMB)'!AO37/6.8974</f>
        <v>4228176.9586986396</v>
      </c>
      <c r="AP37" s="400">
        <f>'49-S 2020CEEIOT(RMB)'!AP37/6.8974</f>
        <v>344925.13044428889</v>
      </c>
      <c r="AQ37" s="400">
        <f>'49-S 2020CEEIOT(RMB)'!AQ37/6.8974</f>
        <v>512336.86218540883</v>
      </c>
      <c r="AR37" s="400">
        <f>'49-S 2020CEEIOT(RMB)'!AR37/6.8974</f>
        <v>35876.817830810178</v>
      </c>
      <c r="AS37" s="400">
        <f>'49-S 2020CEEIOT(RMB)'!AS37/6.8974</f>
        <v>212622.87777872779</v>
      </c>
      <c r="AT37" s="400">
        <f>'49-S 2020CEEIOT(RMB)'!AT37/6.8974</f>
        <v>11942.563476379906</v>
      </c>
      <c r="AU37" s="400">
        <f>'49-S 2020CEEIOT(RMB)'!AU37/6.8974</f>
        <v>112.47798241155436</v>
      </c>
      <c r="AV37" s="400">
        <f>'49-S 2020CEEIOT(RMB)'!AV37/6.8974</f>
        <v>841.13504169043904</v>
      </c>
      <c r="AW37" s="400">
        <f>'49-S 2020CEEIOT(RMB)'!AW37/6.8974</f>
        <v>1553579.0426371738</v>
      </c>
      <c r="AX37" s="400">
        <f>'49-S 2020CEEIOT(RMB)'!AX37/6.8974</f>
        <v>10061.840888468185</v>
      </c>
      <c r="AY37" s="400">
        <f>'49-S 2020CEEIOT(RMB)'!AY37/6.8974</f>
        <v>3919.3531599127368</v>
      </c>
      <c r="AZ37" s="400">
        <f>'49-S 2020CEEIOT(RMB)'!AZ37/6.8974</f>
        <v>66733.612462729245</v>
      </c>
      <c r="BA37" s="427">
        <f>'49-S 2020CEEIOT(RMB)'!BA37/6.8974</f>
        <v>81528518.767431408</v>
      </c>
      <c r="BB37" s="400">
        <f>'49-S 2020CEEIOT(RMB)'!BB37/6.8974</f>
        <v>0</v>
      </c>
      <c r="BC37" s="400">
        <f>'49-S 2020CEEIOT(RMB)'!BC37/6.8974</f>
        <v>0</v>
      </c>
      <c r="BD37" s="403">
        <f>'49-S 2020CEEIOT(RMB)'!BD37/6.8974</f>
        <v>0</v>
      </c>
      <c r="BE37" s="400">
        <f>'49-S 2020CEEIOT(RMB)'!BE37/6.8974</f>
        <v>0</v>
      </c>
      <c r="BF37" s="403">
        <f>'49-S 2020CEEIOT(RMB)'!BF37/6.8974</f>
        <v>0</v>
      </c>
      <c r="BG37" s="400">
        <f>'49-S 2020CEEIOT(RMB)'!BG37/6.8974</f>
        <v>0</v>
      </c>
      <c r="BH37" s="400">
        <f>'49-S 2020CEEIOT(RMB)'!BH37/6.8974</f>
        <v>-138877.28508385483</v>
      </c>
      <c r="BI37" s="403">
        <f>'49-S 2020CEEIOT(RMB)'!BI37/6.8974</f>
        <v>-138877.28508385483</v>
      </c>
      <c r="BJ37" s="400">
        <f>'49-S 2020CEEIOT(RMB)'!BJ37/6.8974</f>
        <v>2604711.022733165</v>
      </c>
      <c r="BK37" s="428">
        <f>'49-S 2020CEEIOT(RMB)'!BK37/6.8974</f>
        <v>2465833.7376493104</v>
      </c>
      <c r="BL37" s="429">
        <f>'49-S 2020CEEIOT(RMB)'!BL37/6.8974</f>
        <v>7926555.5444893306</v>
      </c>
      <c r="BM37" s="428">
        <f>'49-S 2020CEEIOT(RMB)'!BM37/6.8974</f>
        <v>76067796.960591421</v>
      </c>
    </row>
    <row r="38" spans="1:65">
      <c r="A38" s="835"/>
      <c r="B38" s="408" t="s">
        <v>193</v>
      </c>
      <c r="C38" s="421">
        <v>32</v>
      </c>
      <c r="D38" s="400">
        <f>'49-S 2020CEEIOT(RMB)'!D38/6.8974</f>
        <v>35062.606421421711</v>
      </c>
      <c r="E38" s="400">
        <f>'49-S 2020CEEIOT(RMB)'!E38/6.8974</f>
        <v>27491.610444030612</v>
      </c>
      <c r="F38" s="400">
        <f>'49-S 2020CEEIOT(RMB)'!F38/6.8974</f>
        <v>5245.1247573337932</v>
      </c>
      <c r="G38" s="400">
        <f>'49-S 2020CEEIOT(RMB)'!G38/6.8974</f>
        <v>14851.409574160358</v>
      </c>
      <c r="H38" s="400">
        <f>'49-S 2020CEEIOT(RMB)'!H38/6.8974</f>
        <v>36704.240400498202</v>
      </c>
      <c r="I38" s="400">
        <f>'49-S 2020CEEIOT(RMB)'!I38/6.8974</f>
        <v>992242.66977898835</v>
      </c>
      <c r="J38" s="400">
        <f>'49-S 2020CEEIOT(RMB)'!J38/6.8974</f>
        <v>6883.9699102104978</v>
      </c>
      <c r="K38" s="400">
        <f>'49-S 2020CEEIOT(RMB)'!K38/6.8974</f>
        <v>143303.70811402317</v>
      </c>
      <c r="L38" s="400">
        <f>'49-S 2020CEEIOT(RMB)'!L38/6.8974</f>
        <v>173922.72999977769</v>
      </c>
      <c r="M38" s="400">
        <f>'49-S 2020CEEIOT(RMB)'!M38/6.8974</f>
        <v>288085.88352222258</v>
      </c>
      <c r="N38" s="400">
        <f>'49-S 2020CEEIOT(RMB)'!N38/6.8974</f>
        <v>85115.407947031927</v>
      </c>
      <c r="O38" s="400">
        <f>'49-S 2020CEEIOT(RMB)'!O38/6.8974</f>
        <v>92506.617526747577</v>
      </c>
      <c r="P38" s="400">
        <f>'49-S 2020CEEIOT(RMB)'!P38/6.8974</f>
        <v>158506.73417412178</v>
      </c>
      <c r="Q38" s="400">
        <f>'49-S 2020CEEIOT(RMB)'!Q38/6.8974</f>
        <v>228347.20366795527</v>
      </c>
      <c r="R38" s="400">
        <f>'49-S 2020CEEIOT(RMB)'!R38/6.8974</f>
        <v>31543.133834722139</v>
      </c>
      <c r="S38" s="400">
        <f>'49-S 2020CEEIOT(RMB)'!S38/6.8974</f>
        <v>143439.49538832859</v>
      </c>
      <c r="T38" s="400">
        <f>'49-S 2020CEEIOT(RMB)'!T38/6.8974</f>
        <v>47881.641234913739</v>
      </c>
      <c r="U38" s="400">
        <f>'49-S 2020CEEIOT(RMB)'!U38/6.8974</f>
        <v>122474.50217813821</v>
      </c>
      <c r="V38" s="400">
        <f>'49-S 2020CEEIOT(RMB)'!V38/6.8974</f>
        <v>316780.23284008913</v>
      </c>
      <c r="W38" s="400">
        <f>'49-S 2020CEEIOT(RMB)'!W38/6.8974</f>
        <v>576441.47540194076</v>
      </c>
      <c r="X38" s="400">
        <f>'49-S 2020CEEIOT(RMB)'!X38/6.8974</f>
        <v>63615.671275391716</v>
      </c>
      <c r="Y38" s="400">
        <f>'49-S 2020CEEIOT(RMB)'!Y38/6.8974</f>
        <v>54895.361905221172</v>
      </c>
      <c r="Z38" s="400">
        <f>'49-S 2020CEEIOT(RMB)'!Z38/6.8974</f>
        <v>403683.03595746361</v>
      </c>
      <c r="AA38" s="400">
        <f>'49-S 2020CEEIOT(RMB)'!AA38/6.8974</f>
        <v>53216.696293059191</v>
      </c>
      <c r="AB38" s="400">
        <f>'49-S 2020CEEIOT(RMB)'!AB38/6.8974</f>
        <v>445678.3245845749</v>
      </c>
      <c r="AC38" s="400">
        <f>'49-S 2020CEEIOT(RMB)'!AC38/6.8974</f>
        <v>175436.36957343042</v>
      </c>
      <c r="AD38" s="400">
        <f>'49-S 2020CEEIOT(RMB)'!AD38/6.8974</f>
        <v>22081.414654872511</v>
      </c>
      <c r="AE38" s="400">
        <f>'49-S 2020CEEIOT(RMB)'!AE38/6.8974</f>
        <v>719700.19295597484</v>
      </c>
      <c r="AF38" s="400">
        <f>'49-S 2020CEEIOT(RMB)'!AF38/6.8974</f>
        <v>2454174.0837473841</v>
      </c>
      <c r="AG38" s="400">
        <f>'49-S 2020CEEIOT(RMB)'!AG38/6.8974</f>
        <v>176603.05535549106</v>
      </c>
      <c r="AH38" s="400">
        <f>'49-S 2020CEEIOT(RMB)'!AH38/6.8974</f>
        <v>153215.62471446994</v>
      </c>
      <c r="AI38" s="400">
        <f>'49-S 2020CEEIOT(RMB)'!AI38/6.8974</f>
        <v>10109115.466649383</v>
      </c>
      <c r="AJ38" s="400">
        <f>'49-S 2020CEEIOT(RMB)'!AJ38/6.8974</f>
        <v>4010959.5248646569</v>
      </c>
      <c r="AK38" s="400">
        <f>'49-S 2020CEEIOT(RMB)'!AK38/6.8974</f>
        <v>2383021.3456098307</v>
      </c>
      <c r="AL38" s="400">
        <f>'49-S 2020CEEIOT(RMB)'!AL38/6.8974</f>
        <v>2155436.1834434429</v>
      </c>
      <c r="AM38" s="400">
        <f>'49-S 2020CEEIOT(RMB)'!AM38/6.8974</f>
        <v>776427.86051100295</v>
      </c>
      <c r="AN38" s="400">
        <f>'49-S 2020CEEIOT(RMB)'!AN38/6.8974</f>
        <v>3729252.5844668797</v>
      </c>
      <c r="AO38" s="400">
        <f>'49-S 2020CEEIOT(RMB)'!AO38/6.8974</f>
        <v>2017406.6533861328</v>
      </c>
      <c r="AP38" s="400">
        <f>'49-S 2020CEEIOT(RMB)'!AP38/6.8974</f>
        <v>446491.71151214594</v>
      </c>
      <c r="AQ38" s="400">
        <f>'49-S 2020CEEIOT(RMB)'!AQ38/6.8974</f>
        <v>187105.13523289439</v>
      </c>
      <c r="AR38" s="400">
        <f>'49-S 2020CEEIOT(RMB)'!AR38/6.8974</f>
        <v>5022.0548311085868</v>
      </c>
      <c r="AS38" s="400">
        <f>'49-S 2020CEEIOT(RMB)'!AS38/6.8974</f>
        <v>177533.70397302759</v>
      </c>
      <c r="AT38" s="400">
        <f>'49-S 2020CEEIOT(RMB)'!AT38/6.8974</f>
        <v>39975.76258496537</v>
      </c>
      <c r="AU38" s="400">
        <f>'49-S 2020CEEIOT(RMB)'!AU38/6.8974</f>
        <v>5341.0283994772317</v>
      </c>
      <c r="AV38" s="400">
        <f>'49-S 2020CEEIOT(RMB)'!AV38/6.8974</f>
        <v>122289.1010437981</v>
      </c>
      <c r="AW38" s="400">
        <f>'49-S 2020CEEIOT(RMB)'!AW38/6.8974</f>
        <v>19161051.972651001</v>
      </c>
      <c r="AX38" s="400">
        <f>'49-S 2020CEEIOT(RMB)'!AX38/6.8974</f>
        <v>454536.32143103</v>
      </c>
      <c r="AY38" s="400">
        <f>'49-S 2020CEEIOT(RMB)'!AY38/6.8974</f>
        <v>97933.463911593324</v>
      </c>
      <c r="AZ38" s="400">
        <f>'49-S 2020CEEIOT(RMB)'!AZ38/6.8974</f>
        <v>7600699.3207438225</v>
      </c>
      <c r="BA38" s="427">
        <f>'49-S 2020CEEIOT(RMB)'!BA38/6.8974</f>
        <v>61728729.423380174</v>
      </c>
      <c r="BB38" s="400">
        <f>'49-S 2020CEEIOT(RMB)'!BB38/6.8974</f>
        <v>96480.260406189496</v>
      </c>
      <c r="BC38" s="400">
        <f>'49-S 2020CEEIOT(RMB)'!BC38/6.8974</f>
        <v>611103.33263184142</v>
      </c>
      <c r="BD38" s="403">
        <f>'49-S 2020CEEIOT(RMB)'!BD38/6.8974</f>
        <v>707583.5930380309</v>
      </c>
      <c r="BE38" s="400">
        <f>'49-S 2020CEEIOT(RMB)'!BE38/6.8974</f>
        <v>0</v>
      </c>
      <c r="BF38" s="403">
        <f>'49-S 2020CEEIOT(RMB)'!BF38/6.8974</f>
        <v>707583.5930380309</v>
      </c>
      <c r="BG38" s="400">
        <f>'49-S 2020CEEIOT(RMB)'!BG38/6.8974</f>
        <v>3648176.3995378269</v>
      </c>
      <c r="BH38" s="400">
        <f>'49-S 2020CEEIOT(RMB)'!BH38/6.8974</f>
        <v>1378694.423235971</v>
      </c>
      <c r="BI38" s="403">
        <f>'49-S 2020CEEIOT(RMB)'!BI38/6.8974</f>
        <v>5026870.8227737974</v>
      </c>
      <c r="BJ38" s="400">
        <f>'49-S 2020CEEIOT(RMB)'!BJ38/6.8974</f>
        <v>9039428.0790263638</v>
      </c>
      <c r="BK38" s="428">
        <f>'49-S 2020CEEIOT(RMB)'!BK38/6.8974</f>
        <v>14773882.494838191</v>
      </c>
      <c r="BL38" s="429">
        <f>'49-S 2020CEEIOT(RMB)'!BL38/6.8974</f>
        <v>1187032.9875396765</v>
      </c>
      <c r="BM38" s="428">
        <f>'49-S 2020CEEIOT(RMB)'!BM38/6.8974</f>
        <v>75315578.930678651</v>
      </c>
    </row>
    <row r="39" spans="1:65">
      <c r="A39" s="835"/>
      <c r="B39" s="408" t="s">
        <v>414</v>
      </c>
      <c r="C39" s="421">
        <v>33</v>
      </c>
      <c r="D39" s="400">
        <f>'49-S 2020CEEIOT(RMB)'!D39/6.8974</f>
        <v>48375.526498816973</v>
      </c>
      <c r="E39" s="400">
        <f>'49-S 2020CEEIOT(RMB)'!E39/6.8974</f>
        <v>5114.2704029409806</v>
      </c>
      <c r="F39" s="400">
        <f>'49-S 2020CEEIOT(RMB)'!F39/6.8974</f>
        <v>21216.804476584526</v>
      </c>
      <c r="G39" s="400">
        <f>'49-S 2020CEEIOT(RMB)'!G39/6.8974</f>
        <v>36065.231683829254</v>
      </c>
      <c r="H39" s="400">
        <f>'49-S 2020CEEIOT(RMB)'!H39/6.8974</f>
        <v>6116.5863814032718</v>
      </c>
      <c r="I39" s="400">
        <f>'49-S 2020CEEIOT(RMB)'!I39/6.8974</f>
        <v>412236.92992480932</v>
      </c>
      <c r="J39" s="400">
        <f>'49-S 2020CEEIOT(RMB)'!J39/6.8974</f>
        <v>101039.51683288242</v>
      </c>
      <c r="K39" s="400">
        <f>'49-S 2020CEEIOT(RMB)'!K39/6.8974</f>
        <v>88047.566916348995</v>
      </c>
      <c r="L39" s="400">
        <f>'49-S 2020CEEIOT(RMB)'!L39/6.8974</f>
        <v>133200.28316562678</v>
      </c>
      <c r="M39" s="400">
        <f>'49-S 2020CEEIOT(RMB)'!M39/6.8974</f>
        <v>146794.49400322561</v>
      </c>
      <c r="N39" s="400">
        <f>'49-S 2020CEEIOT(RMB)'!N39/6.8974</f>
        <v>16568.725561168463</v>
      </c>
      <c r="O39" s="400">
        <f>'49-S 2020CEEIOT(RMB)'!O39/6.8974</f>
        <v>102791.12507713506</v>
      </c>
      <c r="P39" s="400">
        <f>'49-S 2020CEEIOT(RMB)'!P39/6.8974</f>
        <v>60843.918198904095</v>
      </c>
      <c r="Q39" s="400">
        <f>'49-S 2020CEEIOT(RMB)'!Q39/6.8974</f>
        <v>35738.011479068067</v>
      </c>
      <c r="R39" s="400">
        <f>'49-S 2020CEEIOT(RMB)'!R39/6.8974</f>
        <v>11521.10147418715</v>
      </c>
      <c r="S39" s="400">
        <f>'49-S 2020CEEIOT(RMB)'!S39/6.8974</f>
        <v>186676.45809123825</v>
      </c>
      <c r="T39" s="400">
        <f>'49-S 2020CEEIOT(RMB)'!T39/6.8974</f>
        <v>21994.81085916311</v>
      </c>
      <c r="U39" s="400">
        <f>'49-S 2020CEEIOT(RMB)'!U39/6.8974</f>
        <v>56563.693523818591</v>
      </c>
      <c r="V39" s="400">
        <f>'49-S 2020CEEIOT(RMB)'!V39/6.8974</f>
        <v>103132.59966149503</v>
      </c>
      <c r="W39" s="400">
        <f>'49-S 2020CEEIOT(RMB)'!W39/6.8974</f>
        <v>82230.142387580694</v>
      </c>
      <c r="X39" s="400">
        <f>'49-S 2020CEEIOT(RMB)'!X39/6.8974</f>
        <v>57378.818985407706</v>
      </c>
      <c r="Y39" s="400">
        <f>'49-S 2020CEEIOT(RMB)'!Y39/6.8974</f>
        <v>23136.716159148051</v>
      </c>
      <c r="Z39" s="400">
        <f>'49-S 2020CEEIOT(RMB)'!Z39/6.8974</f>
        <v>86141.86152442501</v>
      </c>
      <c r="AA39" s="400">
        <f>'49-S 2020CEEIOT(RMB)'!AA39/6.8974</f>
        <v>354061.78845167172</v>
      </c>
      <c r="AB39" s="400">
        <f>'49-S 2020CEEIOT(RMB)'!AB39/6.8974</f>
        <v>641770.9227498204</v>
      </c>
      <c r="AC39" s="400">
        <f>'49-S 2020CEEIOT(RMB)'!AC39/6.8974</f>
        <v>79679.822744292353</v>
      </c>
      <c r="AD39" s="400">
        <f>'49-S 2020CEEIOT(RMB)'!AD39/6.8974</f>
        <v>13706.347537753192</v>
      </c>
      <c r="AE39" s="400">
        <f>'49-S 2020CEEIOT(RMB)'!AE39/6.8974</f>
        <v>161653.22037770797</v>
      </c>
      <c r="AF39" s="400">
        <f>'49-S 2020CEEIOT(RMB)'!AF39/6.8974</f>
        <v>1619988.4180467438</v>
      </c>
      <c r="AG39" s="400">
        <f>'49-S 2020CEEIOT(RMB)'!AG39/6.8974</f>
        <v>1118002.8592036371</v>
      </c>
      <c r="AH39" s="400">
        <f>'49-S 2020CEEIOT(RMB)'!AH39/6.8974</f>
        <v>137608.31525680295</v>
      </c>
      <c r="AI39" s="400">
        <f>'49-S 2020CEEIOT(RMB)'!AI39/6.8974</f>
        <v>1939735.5039637834</v>
      </c>
      <c r="AJ39" s="400">
        <f>'49-S 2020CEEIOT(RMB)'!AJ39/6.8974</f>
        <v>16453716.444858445</v>
      </c>
      <c r="AK39" s="400">
        <f>'49-S 2020CEEIOT(RMB)'!AK39/6.8974</f>
        <v>5140000.5994676752</v>
      </c>
      <c r="AL39" s="400">
        <f>'49-S 2020CEEIOT(RMB)'!AL39/6.8974</f>
        <v>3728895.030257077</v>
      </c>
      <c r="AM39" s="400">
        <f>'49-S 2020CEEIOT(RMB)'!AM39/6.8974</f>
        <v>1632562.7599007047</v>
      </c>
      <c r="AN39" s="400">
        <f>'49-S 2020CEEIOT(RMB)'!AN39/6.8974</f>
        <v>3485407.8230794678</v>
      </c>
      <c r="AO39" s="400">
        <f>'49-S 2020CEEIOT(RMB)'!AO39/6.8974</f>
        <v>948407.343597712</v>
      </c>
      <c r="AP39" s="400">
        <f>'49-S 2020CEEIOT(RMB)'!AP39/6.8974</f>
        <v>362032.15320690192</v>
      </c>
      <c r="AQ39" s="400">
        <f>'49-S 2020CEEIOT(RMB)'!AQ39/6.8974</f>
        <v>96786.938816438749</v>
      </c>
      <c r="AR39" s="400">
        <f>'49-S 2020CEEIOT(RMB)'!AR39/6.8974</f>
        <v>19077.276060900851</v>
      </c>
      <c r="AS39" s="400">
        <f>'49-S 2020CEEIOT(RMB)'!AS39/6.8974</f>
        <v>197223.01020682845</v>
      </c>
      <c r="AT39" s="400">
        <f>'49-S 2020CEEIOT(RMB)'!AT39/6.8974</f>
        <v>398412.54501005186</v>
      </c>
      <c r="AU39" s="400">
        <f>'49-S 2020CEEIOT(RMB)'!AU39/6.8974</f>
        <v>23278.667246551227</v>
      </c>
      <c r="AV39" s="400">
        <f>'49-S 2020CEEIOT(RMB)'!AV39/6.8974</f>
        <v>21756.199364510161</v>
      </c>
      <c r="AW39" s="400">
        <f>'49-S 2020CEEIOT(RMB)'!AW39/6.8974</f>
        <v>3055493.7832326666</v>
      </c>
      <c r="AX39" s="400">
        <f>'49-S 2020CEEIOT(RMB)'!AX39/6.8974</f>
        <v>1463040.4976062865</v>
      </c>
      <c r="AY39" s="400">
        <f>'49-S 2020CEEIOT(RMB)'!AY39/6.8974</f>
        <v>78386.462595274701</v>
      </c>
      <c r="AZ39" s="400">
        <f>'49-S 2020CEEIOT(RMB)'!AZ39/6.8974</f>
        <v>566411.5041053273</v>
      </c>
      <c r="BA39" s="427">
        <f>'49-S 2020CEEIOT(RMB)'!BA39/6.8974</f>
        <v>45580021.430214241</v>
      </c>
      <c r="BB39" s="400">
        <f>'49-S 2020CEEIOT(RMB)'!BB39/6.8974</f>
        <v>54571.773729507026</v>
      </c>
      <c r="BC39" s="400">
        <f>'49-S 2020CEEIOT(RMB)'!BC39/6.8974</f>
        <v>178090.81548958068</v>
      </c>
      <c r="BD39" s="403">
        <f>'49-S 2020CEEIOT(RMB)'!BD39/6.8974</f>
        <v>232662.58921908765</v>
      </c>
      <c r="BE39" s="400">
        <f>'49-S 2020CEEIOT(RMB)'!BE39/6.8974</f>
        <v>0</v>
      </c>
      <c r="BF39" s="403">
        <f>'49-S 2020CEEIOT(RMB)'!BF39/6.8974</f>
        <v>232662.58921908765</v>
      </c>
      <c r="BG39" s="400">
        <f>'49-S 2020CEEIOT(RMB)'!BG39/6.8974</f>
        <v>24699473.126931842</v>
      </c>
      <c r="BH39" s="400">
        <f>'49-S 2020CEEIOT(RMB)'!BH39/6.8974</f>
        <v>1364797.5396872351</v>
      </c>
      <c r="BI39" s="403">
        <f>'49-S 2020CEEIOT(RMB)'!BI39/6.8974</f>
        <v>26064270.666619081</v>
      </c>
      <c r="BJ39" s="400">
        <f>'49-S 2020CEEIOT(RMB)'!BJ39/6.8974</f>
        <v>13420900.391822267</v>
      </c>
      <c r="BK39" s="428">
        <f>'49-S 2020CEEIOT(RMB)'!BK39/6.8974</f>
        <v>39717833.647660434</v>
      </c>
      <c r="BL39" s="429">
        <f>'49-S 2020CEEIOT(RMB)'!BL39/6.8974</f>
        <v>8035265.3442396447</v>
      </c>
      <c r="BM39" s="428">
        <f>'49-S 2020CEEIOT(RMB)'!BM39/6.8974</f>
        <v>77262589.733634979</v>
      </c>
    </row>
    <row r="40" spans="1:65">
      <c r="A40" s="835"/>
      <c r="B40" s="408" t="s">
        <v>415</v>
      </c>
      <c r="C40" s="421">
        <v>34</v>
      </c>
      <c r="D40" s="400">
        <f>'49-S 2020CEEIOT(RMB)'!D40/6.8974</f>
        <v>855380.80701460061</v>
      </c>
      <c r="E40" s="400">
        <f>'49-S 2020CEEIOT(RMB)'!E40/6.8974</f>
        <v>169561.40503224457</v>
      </c>
      <c r="F40" s="400">
        <f>'49-S 2020CEEIOT(RMB)'!F40/6.8974</f>
        <v>97254.595263139403</v>
      </c>
      <c r="G40" s="400">
        <f>'49-S 2020CEEIOT(RMB)'!G40/6.8974</f>
        <v>174873.63473662667</v>
      </c>
      <c r="H40" s="400">
        <f>'49-S 2020CEEIOT(RMB)'!H40/6.8974</f>
        <v>71860.304034429239</v>
      </c>
      <c r="I40" s="400">
        <f>'49-S 2020CEEIOT(RMB)'!I40/6.8974</f>
        <v>632578.84663873306</v>
      </c>
      <c r="J40" s="400">
        <f>'49-S 2020CEEIOT(RMB)'!J40/6.8974</f>
        <v>415516.17302440805</v>
      </c>
      <c r="K40" s="400">
        <f>'49-S 2020CEEIOT(RMB)'!K40/6.8974</f>
        <v>145972.13492316619</v>
      </c>
      <c r="L40" s="400">
        <f>'49-S 2020CEEIOT(RMB)'!L40/6.8974</f>
        <v>218448.26621477725</v>
      </c>
      <c r="M40" s="400">
        <f>'49-S 2020CEEIOT(RMB)'!M40/6.8974</f>
        <v>426252.01322849904</v>
      </c>
      <c r="N40" s="400">
        <f>'49-S 2020CEEIOT(RMB)'!N40/6.8974</f>
        <v>262401.96341258392</v>
      </c>
      <c r="O40" s="400">
        <f>'49-S 2020CEEIOT(RMB)'!O40/6.8974</f>
        <v>20839.869257337512</v>
      </c>
      <c r="P40" s="400">
        <f>'49-S 2020CEEIOT(RMB)'!P40/6.8974</f>
        <v>26237.136293342461</v>
      </c>
      <c r="Q40" s="400">
        <f>'49-S 2020CEEIOT(RMB)'!Q40/6.8974</f>
        <v>22987.060409023961</v>
      </c>
      <c r="R40" s="400">
        <f>'49-S 2020CEEIOT(RMB)'!R40/6.8974</f>
        <v>12787.464552204956</v>
      </c>
      <c r="S40" s="400">
        <f>'49-S 2020CEEIOT(RMB)'!S40/6.8974</f>
        <v>96572.268343406773</v>
      </c>
      <c r="T40" s="400">
        <f>'49-S 2020CEEIOT(RMB)'!T40/6.8974</f>
        <v>31183.120724664332</v>
      </c>
      <c r="U40" s="400">
        <f>'49-S 2020CEEIOT(RMB)'!U40/6.8974</f>
        <v>49431.077715014435</v>
      </c>
      <c r="V40" s="400">
        <f>'49-S 2020CEEIOT(RMB)'!V40/6.8974</f>
        <v>76745.418589757086</v>
      </c>
      <c r="W40" s="400">
        <f>'49-S 2020CEEIOT(RMB)'!W40/6.8974</f>
        <v>40276.408840853845</v>
      </c>
      <c r="X40" s="400">
        <f>'49-S 2020CEEIOT(RMB)'!X40/6.8974</f>
        <v>109366.3217762353</v>
      </c>
      <c r="Y40" s="400">
        <f>'49-S 2020CEEIOT(RMB)'!Y40/6.8974</f>
        <v>146927.26919451353</v>
      </c>
      <c r="Z40" s="400">
        <f>'49-S 2020CEEIOT(RMB)'!Z40/6.8974</f>
        <v>34502.306877680639</v>
      </c>
      <c r="AA40" s="400">
        <f>'49-S 2020CEEIOT(RMB)'!AA40/6.8974</f>
        <v>120898.87254014536</v>
      </c>
      <c r="AB40" s="400">
        <f>'49-S 2020CEEIOT(RMB)'!AB40/6.8974</f>
        <v>463890.20613259135</v>
      </c>
      <c r="AC40" s="400">
        <f>'49-S 2020CEEIOT(RMB)'!AC40/6.8974</f>
        <v>34079.693132925291</v>
      </c>
      <c r="AD40" s="400">
        <f>'49-S 2020CEEIOT(RMB)'!AD40/6.8974</f>
        <v>12424.304509336389</v>
      </c>
      <c r="AE40" s="400">
        <f>'49-S 2020CEEIOT(RMB)'!AE40/6.8974</f>
        <v>184961.36927133836</v>
      </c>
      <c r="AF40" s="400">
        <f>'49-S 2020CEEIOT(RMB)'!AF40/6.8974</f>
        <v>479664.63622232463</v>
      </c>
      <c r="AG40" s="400">
        <f>'49-S 2020CEEIOT(RMB)'!AG40/6.8974</f>
        <v>761440.54498913523</v>
      </c>
      <c r="AH40" s="400">
        <f>'49-S 2020CEEIOT(RMB)'!AH40/6.8974</f>
        <v>504871.13425459893</v>
      </c>
      <c r="AI40" s="400">
        <f>'49-S 2020CEEIOT(RMB)'!AI40/6.8974</f>
        <v>545767.62091864087</v>
      </c>
      <c r="AJ40" s="400">
        <f>'49-S 2020CEEIOT(RMB)'!AJ40/6.8974</f>
        <v>642959.45093788439</v>
      </c>
      <c r="AK40" s="400">
        <f>'49-S 2020CEEIOT(RMB)'!AK40/6.8974</f>
        <v>7078555.1143639609</v>
      </c>
      <c r="AL40" s="400">
        <f>'49-S 2020CEEIOT(RMB)'!AL40/6.8974</f>
        <v>631307.49149288726</v>
      </c>
      <c r="AM40" s="400">
        <f>'49-S 2020CEEIOT(RMB)'!AM40/6.8974</f>
        <v>148405.30687488132</v>
      </c>
      <c r="AN40" s="400">
        <f>'49-S 2020CEEIOT(RMB)'!AN40/6.8974</f>
        <v>607757.12938267982</v>
      </c>
      <c r="AO40" s="400">
        <f>'49-S 2020CEEIOT(RMB)'!AO40/6.8974</f>
        <v>2905343.5202118899</v>
      </c>
      <c r="AP40" s="400">
        <f>'49-S 2020CEEIOT(RMB)'!AP40/6.8974</f>
        <v>168708.81622605133</v>
      </c>
      <c r="AQ40" s="400">
        <f>'49-S 2020CEEIOT(RMB)'!AQ40/6.8974</f>
        <v>9035.8263021883486</v>
      </c>
      <c r="AR40" s="400">
        <f>'49-S 2020CEEIOT(RMB)'!AR40/6.8974</f>
        <v>9053.4723550797953</v>
      </c>
      <c r="AS40" s="400">
        <f>'49-S 2020CEEIOT(RMB)'!AS40/6.8974</f>
        <v>82480.547177189161</v>
      </c>
      <c r="AT40" s="400">
        <f>'49-S 2020CEEIOT(RMB)'!AT40/6.8974</f>
        <v>26064.826948183287</v>
      </c>
      <c r="AU40" s="400">
        <f>'49-S 2020CEEIOT(RMB)'!AU40/6.8974</f>
        <v>1228.020545128634</v>
      </c>
      <c r="AV40" s="400">
        <f>'49-S 2020CEEIOT(RMB)'!AV40/6.8974</f>
        <v>15773.728851201749</v>
      </c>
      <c r="AW40" s="400">
        <f>'49-S 2020CEEIOT(RMB)'!AW40/6.8974</f>
        <v>2587586.5798992054</v>
      </c>
      <c r="AX40" s="400">
        <f>'49-S 2020CEEIOT(RMB)'!AX40/6.8974</f>
        <v>200482.09947191671</v>
      </c>
      <c r="AY40" s="400">
        <f>'49-S 2020CEEIOT(RMB)'!AY40/6.8974</f>
        <v>25750.016143847959</v>
      </c>
      <c r="AZ40" s="400">
        <f>'49-S 2020CEEIOT(RMB)'!AZ40/6.8974</f>
        <v>2755987.1122057196</v>
      </c>
      <c r="BA40" s="427">
        <f>'49-S 2020CEEIOT(RMB)'!BA40/6.8974</f>
        <v>25142433.30745817</v>
      </c>
      <c r="BB40" s="400">
        <f>'49-S 2020CEEIOT(RMB)'!BB40/6.8974</f>
        <v>86348.448213563519</v>
      </c>
      <c r="BC40" s="400">
        <f>'49-S 2020CEEIOT(RMB)'!BC40/6.8974</f>
        <v>539439.39474117279</v>
      </c>
      <c r="BD40" s="403">
        <f>'49-S 2020CEEIOT(RMB)'!BD40/6.8974</f>
        <v>625787.84295473644</v>
      </c>
      <c r="BE40" s="400">
        <f>'49-S 2020CEEIOT(RMB)'!BE40/6.8974</f>
        <v>0</v>
      </c>
      <c r="BF40" s="403">
        <f>'49-S 2020CEEIOT(RMB)'!BF40/6.8974</f>
        <v>625787.84295473644</v>
      </c>
      <c r="BG40" s="400">
        <f>'49-S 2020CEEIOT(RMB)'!BG40/6.8974</f>
        <v>29711137.094668258</v>
      </c>
      <c r="BH40" s="400">
        <f>'49-S 2020CEEIOT(RMB)'!BH40/6.8974</f>
        <v>660549.72134086955</v>
      </c>
      <c r="BI40" s="403">
        <f>'49-S 2020CEEIOT(RMB)'!BI40/6.8974</f>
        <v>30371686.816009127</v>
      </c>
      <c r="BJ40" s="400">
        <f>'49-S 2020CEEIOT(RMB)'!BJ40/6.8974</f>
        <v>8604735.0309443586</v>
      </c>
      <c r="BK40" s="428">
        <f>'49-S 2020CEEIOT(RMB)'!BK40/6.8974</f>
        <v>39602209.689908221</v>
      </c>
      <c r="BL40" s="429">
        <f>'49-S 2020CEEIOT(RMB)'!BL40/6.8974</f>
        <v>8585643.4026471768</v>
      </c>
      <c r="BM40" s="428">
        <f>'49-S 2020CEEIOT(RMB)'!BM40/6.8974</f>
        <v>56158999.594719239</v>
      </c>
    </row>
    <row r="41" spans="1:65">
      <c r="A41" s="835"/>
      <c r="B41" s="408" t="s">
        <v>416</v>
      </c>
      <c r="C41" s="421">
        <v>35</v>
      </c>
      <c r="D41" s="400">
        <f>'49-S 2020CEEIOT(RMB)'!D41/6.8974</f>
        <v>69666.387454013355</v>
      </c>
      <c r="E41" s="400">
        <f>'49-S 2020CEEIOT(RMB)'!E41/6.8974</f>
        <v>4566.0986450804121</v>
      </c>
      <c r="F41" s="400">
        <f>'49-S 2020CEEIOT(RMB)'!F41/6.8974</f>
        <v>13353.893414398706</v>
      </c>
      <c r="G41" s="400">
        <f>'49-S 2020CEEIOT(RMB)'!G41/6.8974</f>
        <v>91834.430449484076</v>
      </c>
      <c r="H41" s="400">
        <f>'49-S 2020CEEIOT(RMB)'!H41/6.8974</f>
        <v>24847.388452154111</v>
      </c>
      <c r="I41" s="400">
        <f>'49-S 2020CEEIOT(RMB)'!I41/6.8974</f>
        <v>28814.727753787927</v>
      </c>
      <c r="J41" s="400">
        <f>'49-S 2020CEEIOT(RMB)'!J41/6.8974</f>
        <v>2584.9594871426998</v>
      </c>
      <c r="K41" s="400">
        <f>'49-S 2020CEEIOT(RMB)'!K41/6.8974</f>
        <v>18370.48870259566</v>
      </c>
      <c r="L41" s="400">
        <f>'49-S 2020CEEIOT(RMB)'!L41/6.8974</f>
        <v>50768.219862377729</v>
      </c>
      <c r="M41" s="400">
        <f>'49-S 2020CEEIOT(RMB)'!M41/6.8974</f>
        <v>79123.857382582122</v>
      </c>
      <c r="N41" s="400">
        <f>'49-S 2020CEEIOT(RMB)'!N41/6.8974</f>
        <v>21874.870085363113</v>
      </c>
      <c r="O41" s="400">
        <f>'49-S 2020CEEIOT(RMB)'!O41/6.8974</f>
        <v>15425.635391443162</v>
      </c>
      <c r="P41" s="400">
        <f>'49-S 2020CEEIOT(RMB)'!P41/6.8974</f>
        <v>6476.7123365704765</v>
      </c>
      <c r="Q41" s="400">
        <f>'49-S 2020CEEIOT(RMB)'!Q41/6.8974</f>
        <v>3159.6416610917781</v>
      </c>
      <c r="R41" s="400">
        <f>'49-S 2020CEEIOT(RMB)'!R41/6.8974</f>
        <v>255.09568698115319</v>
      </c>
      <c r="S41" s="400">
        <f>'49-S 2020CEEIOT(RMB)'!S41/6.8974</f>
        <v>11816.577270304606</v>
      </c>
      <c r="T41" s="400">
        <f>'49-S 2020CEEIOT(RMB)'!T41/6.8974</f>
        <v>21741.583658299784</v>
      </c>
      <c r="U41" s="400">
        <f>'49-S 2020CEEIOT(RMB)'!U41/6.8974</f>
        <v>3215.0909648069824</v>
      </c>
      <c r="V41" s="400">
        <f>'49-S 2020CEEIOT(RMB)'!V41/6.8974</f>
        <v>3972.4770592711375</v>
      </c>
      <c r="W41" s="400">
        <f>'49-S 2020CEEIOT(RMB)'!W41/6.8974</f>
        <v>13278.869560416117</v>
      </c>
      <c r="X41" s="400">
        <f>'49-S 2020CEEIOT(RMB)'!X41/6.8974</f>
        <v>2013.2863935062492</v>
      </c>
      <c r="Y41" s="400">
        <f>'49-S 2020CEEIOT(RMB)'!Y41/6.8974</f>
        <v>1275.5949755322356</v>
      </c>
      <c r="Z41" s="400">
        <f>'49-S 2020CEEIOT(RMB)'!Z41/6.8974</f>
        <v>24400.620886802655</v>
      </c>
      <c r="AA41" s="400">
        <f>'49-S 2020CEEIOT(RMB)'!AA41/6.8974</f>
        <v>1618.1046655040859</v>
      </c>
      <c r="AB41" s="400">
        <f>'49-S 2020CEEIOT(RMB)'!AB41/6.8974</f>
        <v>51249.334521990248</v>
      </c>
      <c r="AC41" s="400">
        <f>'49-S 2020CEEIOT(RMB)'!AC41/6.8974</f>
        <v>5115.0305143641472</v>
      </c>
      <c r="AD41" s="400">
        <f>'49-S 2020CEEIOT(RMB)'!AD41/6.8974</f>
        <v>1891.101323095827</v>
      </c>
      <c r="AE41" s="400">
        <f>'49-S 2020CEEIOT(RMB)'!AE41/6.8974</f>
        <v>23443.1757578834</v>
      </c>
      <c r="AF41" s="400">
        <f>'49-S 2020CEEIOT(RMB)'!AF41/6.8974</f>
        <v>343715.97771234071</v>
      </c>
      <c r="AG41" s="400">
        <f>'49-S 2020CEEIOT(RMB)'!AG41/6.8974</f>
        <v>27141.946727078299</v>
      </c>
      <c r="AH41" s="400">
        <f>'49-S 2020CEEIOT(RMB)'!AH41/6.8974</f>
        <v>8794.4566129394134</v>
      </c>
      <c r="AI41" s="400">
        <f>'49-S 2020CEEIOT(RMB)'!AI41/6.8974</f>
        <v>86095.642836383922</v>
      </c>
      <c r="AJ41" s="400">
        <f>'49-S 2020CEEIOT(RMB)'!AJ41/6.8974</f>
        <v>1096589.5753791009</v>
      </c>
      <c r="AK41" s="400">
        <f>'49-S 2020CEEIOT(RMB)'!AK41/6.8974</f>
        <v>1282816.0295364426</v>
      </c>
      <c r="AL41" s="400">
        <f>'49-S 2020CEEIOT(RMB)'!AL41/6.8974</f>
        <v>34439088.185393959</v>
      </c>
      <c r="AM41" s="400">
        <f>'49-S 2020CEEIOT(RMB)'!AM41/6.8974</f>
        <v>143361.28488304038</v>
      </c>
      <c r="AN41" s="400">
        <f>'49-S 2020CEEIOT(RMB)'!AN41/6.8974</f>
        <v>194923.06993325474</v>
      </c>
      <c r="AO41" s="400">
        <f>'49-S 2020CEEIOT(RMB)'!AO41/6.8974</f>
        <v>54820.391563708421</v>
      </c>
      <c r="AP41" s="400">
        <f>'49-S 2020CEEIOT(RMB)'!AP41/6.8974</f>
        <v>45930.452606661856</v>
      </c>
      <c r="AQ41" s="400">
        <f>'49-S 2020CEEIOT(RMB)'!AQ41/6.8974</f>
        <v>786.9382719289581</v>
      </c>
      <c r="AR41" s="400">
        <f>'49-S 2020CEEIOT(RMB)'!AR41/6.8974</f>
        <v>8267.3793479178712</v>
      </c>
      <c r="AS41" s="400">
        <f>'49-S 2020CEEIOT(RMB)'!AS41/6.8974</f>
        <v>33250.844856703989</v>
      </c>
      <c r="AT41" s="400">
        <f>'49-S 2020CEEIOT(RMB)'!AT41/6.8974</f>
        <v>8549.3708140739309</v>
      </c>
      <c r="AU41" s="400">
        <f>'49-S 2020CEEIOT(RMB)'!AU41/6.8974</f>
        <v>1536.4297466035423</v>
      </c>
      <c r="AV41" s="400">
        <f>'49-S 2020CEEIOT(RMB)'!AV41/6.8974</f>
        <v>1490.7573283034542</v>
      </c>
      <c r="AW41" s="400">
        <f>'49-S 2020CEEIOT(RMB)'!AW41/6.8974</f>
        <v>161156.84552618075</v>
      </c>
      <c r="AX41" s="400">
        <f>'49-S 2020CEEIOT(RMB)'!AX41/6.8974</f>
        <v>10150537.375208799</v>
      </c>
      <c r="AY41" s="400">
        <f>'49-S 2020CEEIOT(RMB)'!AY41/6.8974</f>
        <v>85634.880467558352</v>
      </c>
      <c r="AZ41" s="400">
        <f>'49-S 2020CEEIOT(RMB)'!AZ41/6.8974</f>
        <v>7116898.7954104422</v>
      </c>
      <c r="BA41" s="427">
        <f>'49-S 2020CEEIOT(RMB)'!BA41/6.8974</f>
        <v>55887539.88448026</v>
      </c>
      <c r="BB41" s="400">
        <f>'49-S 2020CEEIOT(RMB)'!BB41/6.8974</f>
        <v>3110499.4610142941</v>
      </c>
      <c r="BC41" s="400">
        <f>'49-S 2020CEEIOT(RMB)'!BC41/6.8974</f>
        <v>18389143.296235465</v>
      </c>
      <c r="BD41" s="403">
        <f>'49-S 2020CEEIOT(RMB)'!BD41/6.8974</f>
        <v>21499642.757249758</v>
      </c>
      <c r="BE41" s="400">
        <f>'49-S 2020CEEIOT(RMB)'!BE41/6.8974</f>
        <v>0</v>
      </c>
      <c r="BF41" s="403">
        <f>'49-S 2020CEEIOT(RMB)'!BF41/6.8974</f>
        <v>21499642.757249758</v>
      </c>
      <c r="BG41" s="400">
        <f>'49-S 2020CEEIOT(RMB)'!BG41/6.8974</f>
        <v>25577232.813793637</v>
      </c>
      <c r="BH41" s="400">
        <f>'49-S 2020CEEIOT(RMB)'!BH41/6.8974</f>
        <v>2359899.8927347986</v>
      </c>
      <c r="BI41" s="403">
        <f>'49-S 2020CEEIOT(RMB)'!BI41/6.8974</f>
        <v>27937132.706528436</v>
      </c>
      <c r="BJ41" s="400">
        <f>'49-S 2020CEEIOT(RMB)'!BJ41/6.8974</f>
        <v>4570477.5529919602</v>
      </c>
      <c r="BK41" s="428">
        <f>'49-S 2020CEEIOT(RMB)'!BK41/6.8974</f>
        <v>54007253.016770147</v>
      </c>
      <c r="BL41" s="429">
        <f>'49-S 2020CEEIOT(RMB)'!BL41/6.8974</f>
        <v>7471059.2243207674</v>
      </c>
      <c r="BM41" s="428">
        <f>'49-S 2020CEEIOT(RMB)'!BM41/6.8974</f>
        <v>102423733.67692965</v>
      </c>
    </row>
    <row r="42" spans="1:65">
      <c r="A42" s="835"/>
      <c r="B42" s="408" t="s">
        <v>425</v>
      </c>
      <c r="C42" s="421">
        <v>36</v>
      </c>
      <c r="D42" s="400">
        <f>'49-S 2020CEEIOT(RMB)'!D42/6.8974</f>
        <v>46402.023369475064</v>
      </c>
      <c r="E42" s="400">
        <f>'49-S 2020CEEIOT(RMB)'!E42/6.8974</f>
        <v>17879.1098192053</v>
      </c>
      <c r="F42" s="400">
        <f>'49-S 2020CEEIOT(RMB)'!F42/6.8974</f>
        <v>9483.6958503843198</v>
      </c>
      <c r="G42" s="400">
        <f>'49-S 2020CEEIOT(RMB)'!G42/6.8974</f>
        <v>111217.45947107127</v>
      </c>
      <c r="H42" s="400">
        <f>'49-S 2020CEEIOT(RMB)'!H42/6.8974</f>
        <v>51868.359279888216</v>
      </c>
      <c r="I42" s="400">
        <f>'49-S 2020CEEIOT(RMB)'!I42/6.8974</f>
        <v>19917.244917951401</v>
      </c>
      <c r="J42" s="400">
        <f>'49-S 2020CEEIOT(RMB)'!J42/6.8974</f>
        <v>478.37763402277108</v>
      </c>
      <c r="K42" s="400">
        <f>'49-S 2020CEEIOT(RMB)'!K42/6.8974</f>
        <v>1329.81245270411</v>
      </c>
      <c r="L42" s="400">
        <f>'49-S 2020CEEIOT(RMB)'!L42/6.8974</f>
        <v>1264.5629486765729</v>
      </c>
      <c r="M42" s="400">
        <f>'49-S 2020CEEIOT(RMB)'!M42/6.8974</f>
        <v>7240.5400736703796</v>
      </c>
      <c r="N42" s="400">
        <f>'49-S 2020CEEIOT(RMB)'!N42/6.8974</f>
        <v>692.88077868298672</v>
      </c>
      <c r="O42" s="400">
        <f>'49-S 2020CEEIOT(RMB)'!O42/6.8974</f>
        <v>3300.2544127125757</v>
      </c>
      <c r="P42" s="400">
        <f>'49-S 2020CEEIOT(RMB)'!P42/6.8974</f>
        <v>3587.8754602491981</v>
      </c>
      <c r="Q42" s="400">
        <f>'49-S 2020CEEIOT(RMB)'!Q42/6.8974</f>
        <v>2301.4635353244835</v>
      </c>
      <c r="R42" s="400">
        <f>'49-S 2020CEEIOT(RMB)'!R42/6.8974</f>
        <v>16.593032652976881</v>
      </c>
      <c r="S42" s="400">
        <f>'49-S 2020CEEIOT(RMB)'!S42/6.8974</f>
        <v>6674.7010078351432</v>
      </c>
      <c r="T42" s="400">
        <f>'49-S 2020CEEIOT(RMB)'!T42/6.8974</f>
        <v>3004.7727047388098</v>
      </c>
      <c r="U42" s="400">
        <f>'49-S 2020CEEIOT(RMB)'!U42/6.8974</f>
        <v>397.58217712207306</v>
      </c>
      <c r="V42" s="400">
        <f>'49-S 2020CEEIOT(RMB)'!V42/6.8974</f>
        <v>9625.5887769179863</v>
      </c>
      <c r="W42" s="400">
        <f>'49-S 2020CEEIOT(RMB)'!W42/6.8974</f>
        <v>491.11331526411931</v>
      </c>
      <c r="X42" s="400">
        <f>'49-S 2020CEEIOT(RMB)'!X42/6.8974</f>
        <v>639.23288366767326</v>
      </c>
      <c r="Y42" s="400">
        <f>'49-S 2020CEEIOT(RMB)'!Y42/6.8974</f>
        <v>119.40884896723495</v>
      </c>
      <c r="Z42" s="400">
        <f>'49-S 2020CEEIOT(RMB)'!Z42/6.8974</f>
        <v>4784.5240614871327</v>
      </c>
      <c r="AA42" s="400">
        <f>'49-S 2020CEEIOT(RMB)'!AA42/6.8974</f>
        <v>6211.5105516174126</v>
      </c>
      <c r="AB42" s="400">
        <f>'49-S 2020CEEIOT(RMB)'!AB42/6.8974</f>
        <v>22100.495856964437</v>
      </c>
      <c r="AC42" s="400">
        <f>'49-S 2020CEEIOT(RMB)'!AC42/6.8974</f>
        <v>6071.1853167384324</v>
      </c>
      <c r="AD42" s="400">
        <f>'49-S 2020CEEIOT(RMB)'!AD42/6.8974</f>
        <v>30.144722351035199</v>
      </c>
      <c r="AE42" s="400">
        <f>'49-S 2020CEEIOT(RMB)'!AE42/6.8974</f>
        <v>3524.9881666796159</v>
      </c>
      <c r="AF42" s="400">
        <f>'49-S 2020CEEIOT(RMB)'!AF42/6.8974</f>
        <v>9078.9434056487517</v>
      </c>
      <c r="AG42" s="400">
        <f>'49-S 2020CEEIOT(RMB)'!AG42/6.8974</f>
        <v>5465.3836275570466</v>
      </c>
      <c r="AH42" s="400">
        <f>'49-S 2020CEEIOT(RMB)'!AH42/6.8974</f>
        <v>250.89860424359699</v>
      </c>
      <c r="AI42" s="400">
        <f>'49-S 2020CEEIOT(RMB)'!AI42/6.8974</f>
        <v>9549.4388911337792</v>
      </c>
      <c r="AJ42" s="400">
        <f>'49-S 2020CEEIOT(RMB)'!AJ42/6.8974</f>
        <v>291549.70767127024</v>
      </c>
      <c r="AK42" s="400">
        <f>'49-S 2020CEEIOT(RMB)'!AK42/6.8974</f>
        <v>229068.49790514642</v>
      </c>
      <c r="AL42" s="400">
        <f>'49-S 2020CEEIOT(RMB)'!AL42/6.8974</f>
        <v>82161.594425284842</v>
      </c>
      <c r="AM42" s="400">
        <f>'49-S 2020CEEIOT(RMB)'!AM42/6.8974</f>
        <v>3831800.3064262643</v>
      </c>
      <c r="AN42" s="400">
        <f>'49-S 2020CEEIOT(RMB)'!AN42/6.8974</f>
        <v>60169.967267494656</v>
      </c>
      <c r="AO42" s="400">
        <f>'49-S 2020CEEIOT(RMB)'!AO42/6.8974</f>
        <v>28563.150103644235</v>
      </c>
      <c r="AP42" s="400">
        <f>'49-S 2020CEEIOT(RMB)'!AP42/6.8974</f>
        <v>13961.745127376438</v>
      </c>
      <c r="AQ42" s="400">
        <f>'49-S 2020CEEIOT(RMB)'!AQ42/6.8974</f>
        <v>204.28155568791081</v>
      </c>
      <c r="AR42" s="400">
        <f>'49-S 2020CEEIOT(RMB)'!AR42/6.8974</f>
        <v>133.31363110430937</v>
      </c>
      <c r="AS42" s="400">
        <f>'49-S 2020CEEIOT(RMB)'!AS42/6.8974</f>
        <v>328916.34111765469</v>
      </c>
      <c r="AT42" s="400">
        <f>'49-S 2020CEEIOT(RMB)'!AT42/6.8974</f>
        <v>311.35887145072763</v>
      </c>
      <c r="AU42" s="400">
        <f>'49-S 2020CEEIOT(RMB)'!AU42/6.8974</f>
        <v>421.77426832794816</v>
      </c>
      <c r="AV42" s="400">
        <f>'49-S 2020CEEIOT(RMB)'!AV42/6.8974</f>
        <v>485.57005932975125</v>
      </c>
      <c r="AW42" s="400">
        <f>'49-S 2020CEEIOT(RMB)'!AW42/6.8974</f>
        <v>194609.71709930024</v>
      </c>
      <c r="AX42" s="400">
        <f>'49-S 2020CEEIOT(RMB)'!AX42/6.8974</f>
        <v>2550160.9705554033</v>
      </c>
      <c r="AY42" s="400">
        <f>'49-S 2020CEEIOT(RMB)'!AY42/6.8974</f>
        <v>5768.9912495831677</v>
      </c>
      <c r="AZ42" s="400">
        <f>'49-S 2020CEEIOT(RMB)'!AZ42/6.8974</f>
        <v>835023.13174981216</v>
      </c>
      <c r="BA42" s="427">
        <f>'49-S 2020CEEIOT(RMB)'!BA42/6.8974</f>
        <v>8818310.5850397423</v>
      </c>
      <c r="BB42" s="400">
        <f>'49-S 2020CEEIOT(RMB)'!BB42/6.8974</f>
        <v>826054.6159752704</v>
      </c>
      <c r="BC42" s="400">
        <f>'49-S 2020CEEIOT(RMB)'!BC42/6.8974</f>
        <v>1308519.3817026771</v>
      </c>
      <c r="BD42" s="403">
        <f>'49-S 2020CEEIOT(RMB)'!BD42/6.8974</f>
        <v>2134573.9976779474</v>
      </c>
      <c r="BE42" s="400">
        <f>'49-S 2020CEEIOT(RMB)'!BE42/6.8974</f>
        <v>0</v>
      </c>
      <c r="BF42" s="403">
        <f>'49-S 2020CEEIOT(RMB)'!BF42/6.8974</f>
        <v>2134573.9976779474</v>
      </c>
      <c r="BG42" s="400">
        <f>'49-S 2020CEEIOT(RMB)'!BG42/6.8974</f>
        <v>8786067.0561400671</v>
      </c>
      <c r="BH42" s="400">
        <f>'49-S 2020CEEIOT(RMB)'!BH42/6.8974</f>
        <v>15879.610636766221</v>
      </c>
      <c r="BI42" s="403">
        <f>'49-S 2020CEEIOT(RMB)'!BI42/6.8974</f>
        <v>8801946.6667768322</v>
      </c>
      <c r="BJ42" s="400">
        <f>'49-S 2020CEEIOT(RMB)'!BJ42/6.8974</f>
        <v>4199324.1001230236</v>
      </c>
      <c r="BK42" s="428">
        <f>'49-S 2020CEEIOT(RMB)'!BK42/6.8974</f>
        <v>15135844.764577804</v>
      </c>
      <c r="BL42" s="429">
        <f>'49-S 2020CEEIOT(RMB)'!BL42/6.8974</f>
        <v>1334918.5310151712</v>
      </c>
      <c r="BM42" s="428">
        <f>'49-S 2020CEEIOT(RMB)'!BM42/6.8974</f>
        <v>22619236.818602387</v>
      </c>
    </row>
    <row r="43" spans="1:65">
      <c r="A43" s="835"/>
      <c r="B43" s="408" t="s">
        <v>417</v>
      </c>
      <c r="C43" s="421">
        <v>37</v>
      </c>
      <c r="D43" s="400">
        <f>'49-S 2020CEEIOT(RMB)'!D43/6.8974</f>
        <v>10983.767765877154</v>
      </c>
      <c r="E43" s="400">
        <f>'49-S 2020CEEIOT(RMB)'!E43/6.8974</f>
        <v>5765.2270918971117</v>
      </c>
      <c r="F43" s="400">
        <f>'49-S 2020CEEIOT(RMB)'!F43/6.8974</f>
        <v>5822.0005386469757</v>
      </c>
      <c r="G43" s="400">
        <f>'49-S 2020CEEIOT(RMB)'!G43/6.8974</f>
        <v>5186.9999626758145</v>
      </c>
      <c r="H43" s="400">
        <f>'49-S 2020CEEIOT(RMB)'!H43/6.8974</f>
        <v>907.50398669821209</v>
      </c>
      <c r="I43" s="400">
        <f>'49-S 2020CEEIOT(RMB)'!I43/6.8974</f>
        <v>127820.30592143514</v>
      </c>
      <c r="J43" s="400">
        <f>'49-S 2020CEEIOT(RMB)'!J43/6.8974</f>
        <v>14950.7754569221</v>
      </c>
      <c r="K43" s="400">
        <f>'49-S 2020CEEIOT(RMB)'!K43/6.8974</f>
        <v>8700.0212886932568</v>
      </c>
      <c r="L43" s="400">
        <f>'49-S 2020CEEIOT(RMB)'!L43/6.8974</f>
        <v>48453.968201783471</v>
      </c>
      <c r="M43" s="400">
        <f>'49-S 2020CEEIOT(RMB)'!M43/6.8974</f>
        <v>85115.91091337429</v>
      </c>
      <c r="N43" s="400">
        <f>'49-S 2020CEEIOT(RMB)'!N43/6.8974</f>
        <v>15461.544479227965</v>
      </c>
      <c r="O43" s="400">
        <f>'49-S 2020CEEIOT(RMB)'!O43/6.8974</f>
        <v>33547.776479154694</v>
      </c>
      <c r="P43" s="400">
        <f>'49-S 2020CEEIOT(RMB)'!P43/6.8974</f>
        <v>38923.076391565352</v>
      </c>
      <c r="Q43" s="400">
        <f>'49-S 2020CEEIOT(RMB)'!Q43/6.8974</f>
        <v>13167.949469404499</v>
      </c>
      <c r="R43" s="400">
        <f>'49-S 2020CEEIOT(RMB)'!R43/6.8974</f>
        <v>9079.2753907052611</v>
      </c>
      <c r="S43" s="400">
        <f>'49-S 2020CEEIOT(RMB)'!S43/6.8974</f>
        <v>46005.192287129707</v>
      </c>
      <c r="T43" s="400">
        <f>'49-S 2020CEEIOT(RMB)'!T43/6.8974</f>
        <v>16285.39625517182</v>
      </c>
      <c r="U43" s="400">
        <f>'49-S 2020CEEIOT(RMB)'!U43/6.8974</f>
        <v>9500.5936874514937</v>
      </c>
      <c r="V43" s="400">
        <f>'49-S 2020CEEIOT(RMB)'!V43/6.8974</f>
        <v>16471.056608674538</v>
      </c>
      <c r="W43" s="400">
        <f>'49-S 2020CEEIOT(RMB)'!W43/6.8974</f>
        <v>25074.193325100248</v>
      </c>
      <c r="X43" s="400">
        <f>'49-S 2020CEEIOT(RMB)'!X43/6.8974</f>
        <v>18171.94970538354</v>
      </c>
      <c r="Y43" s="400">
        <f>'49-S 2020CEEIOT(RMB)'!Y43/6.8974</f>
        <v>2523.5285345722364</v>
      </c>
      <c r="Z43" s="400">
        <f>'49-S 2020CEEIOT(RMB)'!Z43/6.8974</f>
        <v>191894.49010669414</v>
      </c>
      <c r="AA43" s="400">
        <f>'49-S 2020CEEIOT(RMB)'!AA43/6.8974</f>
        <v>26218.588046959048</v>
      </c>
      <c r="AB43" s="400">
        <f>'49-S 2020CEEIOT(RMB)'!AB43/6.8974</f>
        <v>114994.57992411988</v>
      </c>
      <c r="AC43" s="400">
        <f>'49-S 2020CEEIOT(RMB)'!AC43/6.8974</f>
        <v>18186.538683189556</v>
      </c>
      <c r="AD43" s="400">
        <f>'49-S 2020CEEIOT(RMB)'!AD43/6.8974</f>
        <v>4193.6901352185823</v>
      </c>
      <c r="AE43" s="400">
        <f>'49-S 2020CEEIOT(RMB)'!AE43/6.8974</f>
        <v>166585.03168918451</v>
      </c>
      <c r="AF43" s="400">
        <f>'49-S 2020CEEIOT(RMB)'!AF43/6.8974</f>
        <v>209882.88982665105</v>
      </c>
      <c r="AG43" s="400">
        <f>'49-S 2020CEEIOT(RMB)'!AG43/6.8974</f>
        <v>82027.831609872766</v>
      </c>
      <c r="AH43" s="400">
        <f>'49-S 2020CEEIOT(RMB)'!AH43/6.8974</f>
        <v>39069.157588018992</v>
      </c>
      <c r="AI43" s="400">
        <f>'49-S 2020CEEIOT(RMB)'!AI43/6.8974</f>
        <v>176639.35513833762</v>
      </c>
      <c r="AJ43" s="400">
        <f>'49-S 2020CEEIOT(RMB)'!AJ43/6.8974</f>
        <v>4445704.4301522244</v>
      </c>
      <c r="AK43" s="400">
        <f>'49-S 2020CEEIOT(RMB)'!AK43/6.8974</f>
        <v>2525625.7499696217</v>
      </c>
      <c r="AL43" s="400">
        <f>'49-S 2020CEEIOT(RMB)'!AL43/6.8974</f>
        <v>2460479.4130355502</v>
      </c>
      <c r="AM43" s="400">
        <f>'49-S 2020CEEIOT(RMB)'!AM43/6.8974</f>
        <v>2366962.6773678134</v>
      </c>
      <c r="AN43" s="400">
        <f>'49-S 2020CEEIOT(RMB)'!AN43/6.8974</f>
        <v>17029768.642078683</v>
      </c>
      <c r="AO43" s="400">
        <f>'49-S 2020CEEIOT(RMB)'!AO43/6.8974</f>
        <v>7417324.1860367646</v>
      </c>
      <c r="AP43" s="400">
        <f>'49-S 2020CEEIOT(RMB)'!AP43/6.8974</f>
        <v>810620.14827781764</v>
      </c>
      <c r="AQ43" s="400">
        <f>'49-S 2020CEEIOT(RMB)'!AQ43/6.8974</f>
        <v>71510.712593538061</v>
      </c>
      <c r="AR43" s="400">
        <f>'49-S 2020CEEIOT(RMB)'!AR43/6.8974</f>
        <v>8307.2952795534729</v>
      </c>
      <c r="AS43" s="400">
        <f>'49-S 2020CEEIOT(RMB)'!AS43/6.8974</f>
        <v>218899.35166316852</v>
      </c>
      <c r="AT43" s="400">
        <f>'49-S 2020CEEIOT(RMB)'!AT43/6.8974</f>
        <v>6162335.8873175243</v>
      </c>
      <c r="AU43" s="400">
        <f>'49-S 2020CEEIOT(RMB)'!AU43/6.8974</f>
        <v>11477.931473498336</v>
      </c>
      <c r="AV43" s="400">
        <f>'49-S 2020CEEIOT(RMB)'!AV43/6.8974</f>
        <v>11841.040470141003</v>
      </c>
      <c r="AW43" s="400">
        <f>'49-S 2020CEEIOT(RMB)'!AW43/6.8974</f>
        <v>13541457.046396529</v>
      </c>
      <c r="AX43" s="400">
        <f>'49-S 2020CEEIOT(RMB)'!AX43/6.8974</f>
        <v>754889.55591349618</v>
      </c>
      <c r="AY43" s="400">
        <f>'49-S 2020CEEIOT(RMB)'!AY43/6.8974</f>
        <v>2184178.5551264775</v>
      </c>
      <c r="AZ43" s="400">
        <f>'49-S 2020CEEIOT(RMB)'!AZ43/6.8974</f>
        <v>6948130.1914765863</v>
      </c>
      <c r="BA43" s="427">
        <f>'49-S 2020CEEIOT(RMB)'!BA43/6.8974</f>
        <v>68557122.981118768</v>
      </c>
      <c r="BB43" s="400">
        <f>'49-S 2020CEEIOT(RMB)'!BB43/6.8974</f>
        <v>1577256.3487038377</v>
      </c>
      <c r="BC43" s="400">
        <f>'49-S 2020CEEIOT(RMB)'!BC43/6.8974</f>
        <v>4239655.9201384177</v>
      </c>
      <c r="BD43" s="403">
        <f>'49-S 2020CEEIOT(RMB)'!BD43/6.8974</f>
        <v>5816912.2688422548</v>
      </c>
      <c r="BE43" s="400">
        <f>'49-S 2020CEEIOT(RMB)'!BE43/6.8974</f>
        <v>0</v>
      </c>
      <c r="BF43" s="403">
        <f>'49-S 2020CEEIOT(RMB)'!BF43/6.8974</f>
        <v>5816912.2688422548</v>
      </c>
      <c r="BG43" s="400">
        <f>'49-S 2020CEEIOT(RMB)'!BG43/6.8974</f>
        <v>9251855.1820804961</v>
      </c>
      <c r="BH43" s="400">
        <f>'49-S 2020CEEIOT(RMB)'!BH43/6.8974</f>
        <v>109131.43856673497</v>
      </c>
      <c r="BI43" s="403">
        <f>'49-S 2020CEEIOT(RMB)'!BI43/6.8974</f>
        <v>9360986.6206472348</v>
      </c>
      <c r="BJ43" s="400">
        <f>'49-S 2020CEEIOT(RMB)'!BJ43/6.8974</f>
        <v>24726494.874791019</v>
      </c>
      <c r="BK43" s="428">
        <f>'49-S 2020CEEIOT(RMB)'!BK43/6.8974</f>
        <v>39904393.764280505</v>
      </c>
      <c r="BL43" s="429">
        <f>'49-S 2020CEEIOT(RMB)'!BL43/6.8974</f>
        <v>7312351.177626349</v>
      </c>
      <c r="BM43" s="428">
        <f>'49-S 2020CEEIOT(RMB)'!BM43/6.8974</f>
        <v>101149165.56777294</v>
      </c>
    </row>
    <row r="44" spans="1:65">
      <c r="A44" s="835"/>
      <c r="B44" s="408" t="s">
        <v>418</v>
      </c>
      <c r="C44" s="421">
        <v>38</v>
      </c>
      <c r="D44" s="400">
        <f>'49-S 2020CEEIOT(RMB)'!D44/6.8974</f>
        <v>14076.040450945642</v>
      </c>
      <c r="E44" s="400">
        <f>'49-S 2020CEEIOT(RMB)'!E44/6.8974</f>
        <v>2185.2467664429309</v>
      </c>
      <c r="F44" s="400">
        <f>'49-S 2020CEEIOT(RMB)'!F44/6.8974</f>
        <v>8352.5925772030205</v>
      </c>
      <c r="G44" s="400">
        <f>'49-S 2020CEEIOT(RMB)'!G44/6.8974</f>
        <v>6593.9988859495279</v>
      </c>
      <c r="H44" s="400">
        <f>'49-S 2020CEEIOT(RMB)'!H44/6.8974</f>
        <v>11283.114044772828</v>
      </c>
      <c r="I44" s="400">
        <f>'49-S 2020CEEIOT(RMB)'!I44/6.8974</f>
        <v>43469.068624604493</v>
      </c>
      <c r="J44" s="400">
        <f>'49-S 2020CEEIOT(RMB)'!J44/6.8974</f>
        <v>2349.7056490324449</v>
      </c>
      <c r="K44" s="400">
        <f>'49-S 2020CEEIOT(RMB)'!K44/6.8974</f>
        <v>1346.673196747829</v>
      </c>
      <c r="L44" s="400">
        <f>'49-S 2020CEEIOT(RMB)'!L44/6.8974</f>
        <v>800.0679641121053</v>
      </c>
      <c r="M44" s="400">
        <f>'49-S 2020CEEIOT(RMB)'!M44/6.8974</f>
        <v>5072.0703111447701</v>
      </c>
      <c r="N44" s="400">
        <f>'49-S 2020CEEIOT(RMB)'!N44/6.8974</f>
        <v>3111.4907163537987</v>
      </c>
      <c r="O44" s="400">
        <f>'49-S 2020CEEIOT(RMB)'!O44/6.8974</f>
        <v>32796.062254252938</v>
      </c>
      <c r="P44" s="400">
        <f>'49-S 2020CEEIOT(RMB)'!P44/6.8974</f>
        <v>33451.14982884757</v>
      </c>
      <c r="Q44" s="400">
        <f>'49-S 2020CEEIOT(RMB)'!Q44/6.8974</f>
        <v>12536.310155889676</v>
      </c>
      <c r="R44" s="400">
        <f>'49-S 2020CEEIOT(RMB)'!R44/6.8974</f>
        <v>3424.7969603446286</v>
      </c>
      <c r="S44" s="400">
        <f>'49-S 2020CEEIOT(RMB)'!S44/6.8974</f>
        <v>16068.035436142622</v>
      </c>
      <c r="T44" s="400">
        <f>'49-S 2020CEEIOT(RMB)'!T44/6.8974</f>
        <v>7225.3556465787096</v>
      </c>
      <c r="U44" s="400">
        <f>'49-S 2020CEEIOT(RMB)'!U44/6.8974</f>
        <v>8220.8186368217921</v>
      </c>
      <c r="V44" s="400">
        <f>'49-S 2020CEEIOT(RMB)'!V44/6.8974</f>
        <v>6133.350294994696</v>
      </c>
      <c r="W44" s="400">
        <f>'49-S 2020CEEIOT(RMB)'!W44/6.8974</f>
        <v>8541.600882691333</v>
      </c>
      <c r="X44" s="400">
        <f>'49-S 2020CEEIOT(RMB)'!X44/6.8974</f>
        <v>40302.169076275706</v>
      </c>
      <c r="Y44" s="400">
        <f>'49-S 2020CEEIOT(RMB)'!Y44/6.8974</f>
        <v>22770.182779285424</v>
      </c>
      <c r="Z44" s="400">
        <f>'49-S 2020CEEIOT(RMB)'!Z44/6.8974</f>
        <v>395507.06579137029</v>
      </c>
      <c r="AA44" s="400">
        <f>'49-S 2020CEEIOT(RMB)'!AA44/6.8974</f>
        <v>17758.873744818273</v>
      </c>
      <c r="AB44" s="400">
        <f>'49-S 2020CEEIOT(RMB)'!AB44/6.8974</f>
        <v>79898.966374372496</v>
      </c>
      <c r="AC44" s="400">
        <f>'49-S 2020CEEIOT(RMB)'!AC44/6.8974</f>
        <v>64519.147273517272</v>
      </c>
      <c r="AD44" s="400">
        <f>'49-S 2020CEEIOT(RMB)'!AD44/6.8974</f>
        <v>5694.8992686495731</v>
      </c>
      <c r="AE44" s="400">
        <f>'49-S 2020CEEIOT(RMB)'!AE44/6.8974</f>
        <v>150485.19201303078</v>
      </c>
      <c r="AF44" s="400">
        <f>'49-S 2020CEEIOT(RMB)'!AF44/6.8974</f>
        <v>84461.736294203234</v>
      </c>
      <c r="AG44" s="400">
        <f>'49-S 2020CEEIOT(RMB)'!AG44/6.8974</f>
        <v>91839.88110706622</v>
      </c>
      <c r="AH44" s="400">
        <f>'49-S 2020CEEIOT(RMB)'!AH44/6.8974</f>
        <v>14046.493763993041</v>
      </c>
      <c r="AI44" s="400">
        <f>'49-S 2020CEEIOT(RMB)'!AI44/6.8974</f>
        <v>115838.80809119856</v>
      </c>
      <c r="AJ44" s="400">
        <f>'49-S 2020CEEIOT(RMB)'!AJ44/6.8974</f>
        <v>3239706.0445075454</v>
      </c>
      <c r="AK44" s="400">
        <f>'49-S 2020CEEIOT(RMB)'!AK44/6.8974</f>
        <v>3250967.8594743265</v>
      </c>
      <c r="AL44" s="400">
        <f>'49-S 2020CEEIOT(RMB)'!AL44/6.8974</f>
        <v>2069601.3711540878</v>
      </c>
      <c r="AM44" s="400">
        <f>'49-S 2020CEEIOT(RMB)'!AM44/6.8974</f>
        <v>765467.45016301691</v>
      </c>
      <c r="AN44" s="400">
        <f>'49-S 2020CEEIOT(RMB)'!AN44/6.8974</f>
        <v>7067302.8357233787</v>
      </c>
      <c r="AO44" s="400">
        <f>'49-S 2020CEEIOT(RMB)'!AO44/6.8974</f>
        <v>81954597.362350106</v>
      </c>
      <c r="AP44" s="400">
        <f>'49-S 2020CEEIOT(RMB)'!AP44/6.8974</f>
        <v>2615659.7499900758</v>
      </c>
      <c r="AQ44" s="400">
        <f>'49-S 2020CEEIOT(RMB)'!AQ44/6.8974</f>
        <v>121952.34323425416</v>
      </c>
      <c r="AR44" s="400">
        <f>'49-S 2020CEEIOT(RMB)'!AR44/6.8974</f>
        <v>3719.5954902688754</v>
      </c>
      <c r="AS44" s="400">
        <f>'49-S 2020CEEIOT(RMB)'!AS44/6.8974</f>
        <v>135791.63180976029</v>
      </c>
      <c r="AT44" s="400">
        <f>'49-S 2020CEEIOT(RMB)'!AT44/6.8974</f>
        <v>223276.56708711738</v>
      </c>
      <c r="AU44" s="400">
        <f>'49-S 2020CEEIOT(RMB)'!AU44/6.8974</f>
        <v>7276.0578930825186</v>
      </c>
      <c r="AV44" s="400">
        <f>'49-S 2020CEEIOT(RMB)'!AV44/6.8974</f>
        <v>6590.3722571181361</v>
      </c>
      <c r="AW44" s="400">
        <f>'49-S 2020CEEIOT(RMB)'!AW44/6.8974</f>
        <v>1480135.2761986314</v>
      </c>
      <c r="AX44" s="400">
        <f>'49-S 2020CEEIOT(RMB)'!AX44/6.8974</f>
        <v>963966.95327649859</v>
      </c>
      <c r="AY44" s="400">
        <f>'49-S 2020CEEIOT(RMB)'!AY44/6.8974</f>
        <v>1376333.8518837979</v>
      </c>
      <c r="AZ44" s="400">
        <f>'49-S 2020CEEIOT(RMB)'!AZ44/6.8974</f>
        <v>19181560.156960588</v>
      </c>
      <c r="BA44" s="427">
        <f>'49-S 2020CEEIOT(RMB)'!BA44/6.8974</f>
        <v>125774066.44431534</v>
      </c>
      <c r="BB44" s="400">
        <f>'49-S 2020CEEIOT(RMB)'!BB44/6.8974</f>
        <v>2075712.4185846427</v>
      </c>
      <c r="BC44" s="400">
        <f>'49-S 2020CEEIOT(RMB)'!BC44/6.8974</f>
        <v>7072790.40440067</v>
      </c>
      <c r="BD44" s="403">
        <f>'49-S 2020CEEIOT(RMB)'!BD44/6.8974</f>
        <v>9148502.8229853138</v>
      </c>
      <c r="BE44" s="400">
        <f>'49-S 2020CEEIOT(RMB)'!BE44/6.8974</f>
        <v>0</v>
      </c>
      <c r="BF44" s="403">
        <f>'49-S 2020CEEIOT(RMB)'!BF44/6.8974</f>
        <v>9148502.8229853138</v>
      </c>
      <c r="BG44" s="400">
        <f>'49-S 2020CEEIOT(RMB)'!BG44/6.8974</f>
        <v>13656230.460438333</v>
      </c>
      <c r="BH44" s="400">
        <f>'49-S 2020CEEIOT(RMB)'!BH44/6.8974</f>
        <v>1378178.208315514</v>
      </c>
      <c r="BI44" s="403">
        <f>'49-S 2020CEEIOT(RMB)'!BI44/6.8974</f>
        <v>15034408.668753847</v>
      </c>
      <c r="BJ44" s="400">
        <f>'49-S 2020CEEIOT(RMB)'!BJ44/6.8974</f>
        <v>60219921.041431844</v>
      </c>
      <c r="BK44" s="428">
        <f>'49-S 2020CEEIOT(RMB)'!BK44/6.8974</f>
        <v>84402832.533170983</v>
      </c>
      <c r="BL44" s="429">
        <f>'49-S 2020CEEIOT(RMB)'!BL44/6.8974</f>
        <v>51949263.687741257</v>
      </c>
      <c r="BM44" s="428">
        <f>'49-S 2020CEEIOT(RMB)'!BM44/6.8974</f>
        <v>158227635.28974506</v>
      </c>
    </row>
    <row r="45" spans="1:65">
      <c r="A45" s="835"/>
      <c r="B45" s="408" t="s">
        <v>194</v>
      </c>
      <c r="C45" s="421">
        <v>39</v>
      </c>
      <c r="D45" s="400">
        <f>'49-S 2020CEEIOT(RMB)'!D45/6.8974</f>
        <v>892.08812814091971</v>
      </c>
      <c r="E45" s="400">
        <f>'49-S 2020CEEIOT(RMB)'!E45/6.8974</f>
        <v>10.723954135345261</v>
      </c>
      <c r="F45" s="400">
        <f>'49-S 2020CEEIOT(RMB)'!F45/6.8974</f>
        <v>285.09098089164911</v>
      </c>
      <c r="G45" s="400">
        <f>'49-S 2020CEEIOT(RMB)'!G45/6.8974</f>
        <v>4143.5642795404528</v>
      </c>
      <c r="H45" s="400">
        <f>'49-S 2020CEEIOT(RMB)'!H45/6.8974</f>
        <v>249.55594857335507</v>
      </c>
      <c r="I45" s="400">
        <f>'49-S 2020CEEIOT(RMB)'!I45/6.8974</f>
        <v>8837.2497053147708</v>
      </c>
      <c r="J45" s="400">
        <f>'49-S 2020CEEIOT(RMB)'!J45/6.8974</f>
        <v>123657.88639763489</v>
      </c>
      <c r="K45" s="400">
        <f>'49-S 2020CEEIOT(RMB)'!K45/6.8974</f>
        <v>10954.505000019573</v>
      </c>
      <c r="L45" s="400">
        <f>'49-S 2020CEEIOT(RMB)'!L45/6.8974</f>
        <v>1963.4205850395078</v>
      </c>
      <c r="M45" s="400">
        <f>'49-S 2020CEEIOT(RMB)'!M45/6.8974</f>
        <v>944.83022282315937</v>
      </c>
      <c r="N45" s="400">
        <f>'49-S 2020CEEIOT(RMB)'!N45/6.8974</f>
        <v>51324.772103002768</v>
      </c>
      <c r="O45" s="400">
        <f>'49-S 2020CEEIOT(RMB)'!O45/6.8974</f>
        <v>18575.574414913215</v>
      </c>
      <c r="P45" s="400">
        <f>'49-S 2020CEEIOT(RMB)'!P45/6.8974</f>
        <v>3363.4005743615867</v>
      </c>
      <c r="Q45" s="400">
        <f>'49-S 2020CEEIOT(RMB)'!Q45/6.8974</f>
        <v>3366.4851658743605</v>
      </c>
      <c r="R45" s="400">
        <f>'49-S 2020CEEIOT(RMB)'!R45/6.8974</f>
        <v>793.29895797549989</v>
      </c>
      <c r="S45" s="400">
        <f>'49-S 2020CEEIOT(RMB)'!S45/6.8974</f>
        <v>3389.1478030283952</v>
      </c>
      <c r="T45" s="400">
        <f>'49-S 2020CEEIOT(RMB)'!T45/6.8974</f>
        <v>24207.635793454694</v>
      </c>
      <c r="U45" s="400">
        <f>'49-S 2020CEEIOT(RMB)'!U45/6.8974</f>
        <v>188.04580596715869</v>
      </c>
      <c r="V45" s="400">
        <f>'49-S 2020CEEIOT(RMB)'!V45/6.8974</f>
        <v>1789.1552959740243</v>
      </c>
      <c r="W45" s="400">
        <f>'49-S 2020CEEIOT(RMB)'!W45/6.8974</f>
        <v>163.23421988151341</v>
      </c>
      <c r="X45" s="400">
        <f>'49-S 2020CEEIOT(RMB)'!X45/6.8974</f>
        <v>6598.3216710454035</v>
      </c>
      <c r="Y45" s="400">
        <f>'49-S 2020CEEIOT(RMB)'!Y45/6.8974</f>
        <v>165.30002565205481</v>
      </c>
      <c r="Z45" s="400">
        <f>'49-S 2020CEEIOT(RMB)'!Z45/6.8974</f>
        <v>7201.3927381309468</v>
      </c>
      <c r="AA45" s="400">
        <f>'49-S 2020CEEIOT(RMB)'!AA45/6.8974</f>
        <v>144520.19050272575</v>
      </c>
      <c r="AB45" s="400">
        <f>'49-S 2020CEEIOT(RMB)'!AB45/6.8974</f>
        <v>67802.5461383902</v>
      </c>
      <c r="AC45" s="400">
        <f>'49-S 2020CEEIOT(RMB)'!AC45/6.8974</f>
        <v>5227.6328609926813</v>
      </c>
      <c r="AD45" s="400">
        <f>'49-S 2020CEEIOT(RMB)'!AD45/6.8974</f>
        <v>2323.0891767508119</v>
      </c>
      <c r="AE45" s="400">
        <f>'49-S 2020CEEIOT(RMB)'!AE45/6.8974</f>
        <v>23776.949337492788</v>
      </c>
      <c r="AF45" s="400">
        <f>'49-S 2020CEEIOT(RMB)'!AF45/6.8974</f>
        <v>90693.130115278254</v>
      </c>
      <c r="AG45" s="400">
        <f>'49-S 2020CEEIOT(RMB)'!AG45/6.8974</f>
        <v>43357.345023585556</v>
      </c>
      <c r="AH45" s="400">
        <f>'49-S 2020CEEIOT(RMB)'!AH45/6.8974</f>
        <v>8852.9140070965514</v>
      </c>
      <c r="AI45" s="400">
        <f>'49-S 2020CEEIOT(RMB)'!AI45/6.8974</f>
        <v>24080.252836599509</v>
      </c>
      <c r="AJ45" s="400">
        <f>'49-S 2020CEEIOT(RMB)'!AJ45/6.8974</f>
        <v>440171.49372495594</v>
      </c>
      <c r="AK45" s="400">
        <f>'49-S 2020CEEIOT(RMB)'!AK45/6.8974</f>
        <v>666873.72657593992</v>
      </c>
      <c r="AL45" s="400">
        <f>'49-S 2020CEEIOT(RMB)'!AL45/6.8974</f>
        <v>364998.22344442445</v>
      </c>
      <c r="AM45" s="400">
        <f>'49-S 2020CEEIOT(RMB)'!AM45/6.8974</f>
        <v>448701.3598228211</v>
      </c>
      <c r="AN45" s="400">
        <f>'49-S 2020CEEIOT(RMB)'!AN45/6.8974</f>
        <v>737497.32578223455</v>
      </c>
      <c r="AO45" s="400">
        <f>'49-S 2020CEEIOT(RMB)'!AO45/6.8974</f>
        <v>889993.79523675609</v>
      </c>
      <c r="AP45" s="400">
        <f>'49-S 2020CEEIOT(RMB)'!AP45/6.8974</f>
        <v>2082812.1307890764</v>
      </c>
      <c r="AQ45" s="400">
        <f>'49-S 2020CEEIOT(RMB)'!AQ45/6.8974</f>
        <v>26626.440806783812</v>
      </c>
      <c r="AR45" s="400">
        <f>'49-S 2020CEEIOT(RMB)'!AR45/6.8974</f>
        <v>14294.787072840409</v>
      </c>
      <c r="AS45" s="400">
        <f>'49-S 2020CEEIOT(RMB)'!AS45/6.8974</f>
        <v>31473.050973254994</v>
      </c>
      <c r="AT45" s="400">
        <f>'49-S 2020CEEIOT(RMB)'!AT45/6.8974</f>
        <v>2295969.2913570744</v>
      </c>
      <c r="AU45" s="400">
        <f>'49-S 2020CEEIOT(RMB)'!AU45/6.8974</f>
        <v>18983.936999641282</v>
      </c>
      <c r="AV45" s="400">
        <f>'49-S 2020CEEIOT(RMB)'!AV45/6.8974</f>
        <v>12510.197306207447</v>
      </c>
      <c r="AW45" s="400">
        <f>'49-S 2020CEEIOT(RMB)'!AW45/6.8974</f>
        <v>460339.15570011578</v>
      </c>
      <c r="AX45" s="400">
        <f>'49-S 2020CEEIOT(RMB)'!AX45/6.8974</f>
        <v>23869.418963941309</v>
      </c>
      <c r="AY45" s="400">
        <f>'49-S 2020CEEIOT(RMB)'!AY45/6.8974</f>
        <v>2438.1111693276134</v>
      </c>
      <c r="AZ45" s="400">
        <f>'49-S 2020CEEIOT(RMB)'!AZ45/6.8974</f>
        <v>5802941.3272191426</v>
      </c>
      <c r="BA45" s="427">
        <f>'49-S 2020CEEIOT(RMB)'!BA45/6.8974</f>
        <v>15004192.502714822</v>
      </c>
      <c r="BB45" s="400">
        <f>'49-S 2020CEEIOT(RMB)'!BB45/6.8974</f>
        <v>133823.91980580066</v>
      </c>
      <c r="BC45" s="400">
        <f>'49-S 2020CEEIOT(RMB)'!BC45/6.8974</f>
        <v>441125.98274940031</v>
      </c>
      <c r="BD45" s="403">
        <f>'49-S 2020CEEIOT(RMB)'!BD45/6.8974</f>
        <v>574949.90255520097</v>
      </c>
      <c r="BE45" s="400">
        <f>'49-S 2020CEEIOT(RMB)'!BE45/6.8974</f>
        <v>0</v>
      </c>
      <c r="BF45" s="403">
        <f>'49-S 2020CEEIOT(RMB)'!BF45/6.8974</f>
        <v>574949.90255520097</v>
      </c>
      <c r="BG45" s="400">
        <f>'49-S 2020CEEIOT(RMB)'!BG45/6.8974</f>
        <v>1871335.9353229199</v>
      </c>
      <c r="BH45" s="400">
        <f>'49-S 2020CEEIOT(RMB)'!BH45/6.8974</f>
        <v>-487965.23740194336</v>
      </c>
      <c r="BI45" s="403">
        <f>'49-S 2020CEEIOT(RMB)'!BI45/6.8974</f>
        <v>1383370.6979209764</v>
      </c>
      <c r="BJ45" s="400">
        <f>'49-S 2020CEEIOT(RMB)'!BJ45/6.8974</f>
        <v>3480507.3776237657</v>
      </c>
      <c r="BK45" s="428">
        <f>'49-S 2020CEEIOT(RMB)'!BK45/6.8974</f>
        <v>5438827.9780999441</v>
      </c>
      <c r="BL45" s="429">
        <f>'49-S 2020CEEIOT(RMB)'!BL45/6.8974</f>
        <v>6356167.4876387827</v>
      </c>
      <c r="BM45" s="428">
        <f>'49-S 2020CEEIOT(RMB)'!BM45/6.8974</f>
        <v>14086852.993176004</v>
      </c>
    </row>
    <row r="46" spans="1:65">
      <c r="A46" s="835"/>
      <c r="B46" s="408" t="s">
        <v>886</v>
      </c>
      <c r="C46" s="421">
        <v>40</v>
      </c>
      <c r="D46" s="400">
        <f>'49-S 2020CEEIOT(RMB)'!D46/6.8974</f>
        <v>2755.5291296129349</v>
      </c>
      <c r="E46" s="400">
        <f>'49-S 2020CEEIOT(RMB)'!E46/6.8974</f>
        <v>763.30654649693145</v>
      </c>
      <c r="F46" s="400">
        <f>'49-S 2020CEEIOT(RMB)'!F46/6.8974</f>
        <v>1385.2895389383668</v>
      </c>
      <c r="G46" s="400">
        <f>'49-S 2020CEEIOT(RMB)'!G46/6.8974</f>
        <v>1361.3379780743076</v>
      </c>
      <c r="H46" s="400">
        <f>'49-S 2020CEEIOT(RMB)'!H46/6.8974</f>
        <v>2065.5189726807344</v>
      </c>
      <c r="I46" s="400">
        <f>'49-S 2020CEEIOT(RMB)'!I46/6.8974</f>
        <v>41235.465673219063</v>
      </c>
      <c r="J46" s="400">
        <f>'49-S 2020CEEIOT(RMB)'!J46/6.8974</f>
        <v>10489.604338655174</v>
      </c>
      <c r="K46" s="400">
        <f>'49-S 2020CEEIOT(RMB)'!K46/6.8974</f>
        <v>4259.692090261572</v>
      </c>
      <c r="L46" s="400">
        <f>'49-S 2020CEEIOT(RMB)'!L46/6.8974</f>
        <v>4664.9789662382746</v>
      </c>
      <c r="M46" s="400">
        <f>'49-S 2020CEEIOT(RMB)'!M46/6.8974</f>
        <v>4083.5587465603089</v>
      </c>
      <c r="N46" s="400">
        <f>'49-S 2020CEEIOT(RMB)'!N46/6.8974</f>
        <v>13098.958239674124</v>
      </c>
      <c r="O46" s="400">
        <f>'49-S 2020CEEIOT(RMB)'!O46/6.8974</f>
        <v>43096.449515376931</v>
      </c>
      <c r="P46" s="400">
        <f>'49-S 2020CEEIOT(RMB)'!P46/6.8974</f>
        <v>12124.29261932696</v>
      </c>
      <c r="Q46" s="400">
        <f>'49-S 2020CEEIOT(RMB)'!Q46/6.8974</f>
        <v>3526.1440356896114</v>
      </c>
      <c r="R46" s="400">
        <f>'49-S 2020CEEIOT(RMB)'!R46/6.8974</f>
        <v>6651.5516499182086</v>
      </c>
      <c r="S46" s="400">
        <f>'49-S 2020CEEIOT(RMB)'!S46/6.8974</f>
        <v>22352.697575533788</v>
      </c>
      <c r="T46" s="400">
        <f>'49-S 2020CEEIOT(RMB)'!T46/6.8974</f>
        <v>140992.54292378039</v>
      </c>
      <c r="U46" s="400">
        <f>'49-S 2020CEEIOT(RMB)'!U46/6.8974</f>
        <v>6866.7434987679108</v>
      </c>
      <c r="V46" s="400">
        <f>'49-S 2020CEEIOT(RMB)'!V46/6.8974</f>
        <v>5859.192626817935</v>
      </c>
      <c r="W46" s="400">
        <f>'49-S 2020CEEIOT(RMB)'!W46/6.8974</f>
        <v>7246.346689597146</v>
      </c>
      <c r="X46" s="400">
        <f>'49-S 2020CEEIOT(RMB)'!X46/6.8974</f>
        <v>20410.574076530786</v>
      </c>
      <c r="Y46" s="400">
        <f>'49-S 2020CEEIOT(RMB)'!Y46/6.8974</f>
        <v>1310.8594574531348</v>
      </c>
      <c r="Z46" s="400">
        <f>'49-S 2020CEEIOT(RMB)'!Z46/6.8974</f>
        <v>10975.422947646268</v>
      </c>
      <c r="AA46" s="400">
        <f>'49-S 2020CEEIOT(RMB)'!AA46/6.8974</f>
        <v>37770.426637459692</v>
      </c>
      <c r="AB46" s="400">
        <f>'49-S 2020CEEIOT(RMB)'!AB46/6.8974</f>
        <v>36804.628067210775</v>
      </c>
      <c r="AC46" s="400">
        <f>'49-S 2020CEEIOT(RMB)'!AC46/6.8974</f>
        <v>2807.2973117593424</v>
      </c>
      <c r="AD46" s="400">
        <f>'49-S 2020CEEIOT(RMB)'!AD46/6.8974</f>
        <v>1625.6594319109322</v>
      </c>
      <c r="AE46" s="400">
        <f>'49-S 2020CEEIOT(RMB)'!AE46/6.8974</f>
        <v>19652.0906379798</v>
      </c>
      <c r="AF46" s="400">
        <f>'49-S 2020CEEIOT(RMB)'!AF46/6.8974</f>
        <v>40812.791256172743</v>
      </c>
      <c r="AG46" s="400">
        <f>'49-S 2020CEEIOT(RMB)'!AG46/6.8974</f>
        <v>79193.021163345154</v>
      </c>
      <c r="AH46" s="400">
        <f>'49-S 2020CEEIOT(RMB)'!AH46/6.8974</f>
        <v>13279.873617900748</v>
      </c>
      <c r="AI46" s="400">
        <f>'49-S 2020CEEIOT(RMB)'!AI46/6.8974</f>
        <v>91105.849477426469</v>
      </c>
      <c r="AJ46" s="400">
        <f>'49-S 2020CEEIOT(RMB)'!AJ46/6.8974</f>
        <v>56170.30403453287</v>
      </c>
      <c r="AK46" s="400">
        <f>'49-S 2020CEEIOT(RMB)'!AK46/6.8974</f>
        <v>23323.037325671507</v>
      </c>
      <c r="AL46" s="400">
        <f>'49-S 2020CEEIOT(RMB)'!AL46/6.8974</f>
        <v>46291.003562275291</v>
      </c>
      <c r="AM46" s="400">
        <f>'49-S 2020CEEIOT(RMB)'!AM46/6.8974</f>
        <v>81123.160397265616</v>
      </c>
      <c r="AN46" s="400">
        <f>'49-S 2020CEEIOT(RMB)'!AN46/6.8974</f>
        <v>95650.938249341256</v>
      </c>
      <c r="AO46" s="400">
        <f>'49-S 2020CEEIOT(RMB)'!AO46/6.8974</f>
        <v>139934.75523931615</v>
      </c>
      <c r="AP46" s="400">
        <f>'49-S 2020CEEIOT(RMB)'!AP46/6.8974</f>
        <v>16082.400352560786</v>
      </c>
      <c r="AQ46" s="400">
        <f>'49-S 2020CEEIOT(RMB)'!AQ46/6.8974</f>
        <v>176447.44582957745</v>
      </c>
      <c r="AR46" s="400">
        <f>'49-S 2020CEEIOT(RMB)'!AR46/6.8974</f>
        <v>2796.3481842365991</v>
      </c>
      <c r="AS46" s="400">
        <f>'49-S 2020CEEIOT(RMB)'!AS46/6.8974</f>
        <v>8086.8547050836614</v>
      </c>
      <c r="AT46" s="400">
        <f>'49-S 2020CEEIOT(RMB)'!AT46/6.8974</f>
        <v>97956.628653941501</v>
      </c>
      <c r="AU46" s="400">
        <f>'49-S 2020CEEIOT(RMB)'!AU46/6.8974</f>
        <v>5645.9178854961356</v>
      </c>
      <c r="AV46" s="400">
        <f>'49-S 2020CEEIOT(RMB)'!AV46/6.8974</f>
        <v>2501.5418920339353</v>
      </c>
      <c r="AW46" s="400">
        <f>'49-S 2020CEEIOT(RMB)'!AW46/6.8974</f>
        <v>230954.26771329893</v>
      </c>
      <c r="AX46" s="400">
        <f>'49-S 2020CEEIOT(RMB)'!AX46/6.8974</f>
        <v>49386.906233981797</v>
      </c>
      <c r="AY46" s="400">
        <f>'49-S 2020CEEIOT(RMB)'!AY46/6.8974</f>
        <v>37515.404610434292</v>
      </c>
      <c r="AZ46" s="400">
        <f>'49-S 2020CEEIOT(RMB)'!AZ46/6.8974</f>
        <v>2929646.4447633801</v>
      </c>
      <c r="BA46" s="427">
        <f>'49-S 2020CEEIOT(RMB)'!BA46/6.8974</f>
        <v>4690141.0550704449</v>
      </c>
      <c r="BB46" s="400">
        <f>'49-S 2020CEEIOT(RMB)'!BB46/6.8974</f>
        <v>172241.12838907682</v>
      </c>
      <c r="BC46" s="400">
        <f>'49-S 2020CEEIOT(RMB)'!BC46/6.8974</f>
        <v>488091.18849956</v>
      </c>
      <c r="BD46" s="403">
        <f>'49-S 2020CEEIOT(RMB)'!BD46/6.8974</f>
        <v>660332.31688863679</v>
      </c>
      <c r="BE46" s="400">
        <f>'49-S 2020CEEIOT(RMB)'!BE46/6.8974</f>
        <v>0</v>
      </c>
      <c r="BF46" s="403">
        <f>'49-S 2020CEEIOT(RMB)'!BF46/6.8974</f>
        <v>660332.31688863679</v>
      </c>
      <c r="BG46" s="400">
        <f>'49-S 2020CEEIOT(RMB)'!BG46/6.8974</f>
        <v>0</v>
      </c>
      <c r="BH46" s="400">
        <f>'49-S 2020CEEIOT(RMB)'!BH46/6.8974</f>
        <v>-134301.15106348632</v>
      </c>
      <c r="BI46" s="403">
        <f>'49-S 2020CEEIOT(RMB)'!BI46/6.8974</f>
        <v>-134301.15106348632</v>
      </c>
      <c r="BJ46" s="400">
        <f>'49-S 2020CEEIOT(RMB)'!BJ46/6.8974</f>
        <v>1405803.6018226251</v>
      </c>
      <c r="BK46" s="428">
        <f>'49-S 2020CEEIOT(RMB)'!BK46/6.8974</f>
        <v>1931834.7676477756</v>
      </c>
      <c r="BL46" s="429">
        <f>'49-S 2020CEEIOT(RMB)'!BL46/6.8974</f>
        <v>147028.55206684</v>
      </c>
      <c r="BM46" s="428">
        <f>'49-S 2020CEEIOT(RMB)'!BM46/6.8974</f>
        <v>6474947.2706513833</v>
      </c>
    </row>
    <row r="47" spans="1:65">
      <c r="A47" s="835"/>
      <c r="B47" s="408" t="s">
        <v>420</v>
      </c>
      <c r="C47" s="421">
        <v>41</v>
      </c>
      <c r="D47" s="400">
        <f>'49-S 2020CEEIOT(RMB)'!D47/6.8974</f>
        <v>0</v>
      </c>
      <c r="E47" s="400">
        <f>'49-S 2020CEEIOT(RMB)'!E47/6.8974</f>
        <v>0</v>
      </c>
      <c r="F47" s="400">
        <f>'49-S 2020CEEIOT(RMB)'!F47/6.8974</f>
        <v>0</v>
      </c>
      <c r="G47" s="400">
        <f>'49-S 2020CEEIOT(RMB)'!G47/6.8974</f>
        <v>0</v>
      </c>
      <c r="H47" s="400">
        <f>'49-S 2020CEEIOT(RMB)'!H47/6.8974</f>
        <v>0</v>
      </c>
      <c r="I47" s="400">
        <f>'49-S 2020CEEIOT(RMB)'!I47/6.8974</f>
        <v>0</v>
      </c>
      <c r="J47" s="400">
        <f>'49-S 2020CEEIOT(RMB)'!J47/6.8974</f>
        <v>0</v>
      </c>
      <c r="K47" s="400">
        <f>'49-S 2020CEEIOT(RMB)'!K47/6.8974</f>
        <v>0</v>
      </c>
      <c r="L47" s="400">
        <f>'49-S 2020CEEIOT(RMB)'!L47/6.8974</f>
        <v>0</v>
      </c>
      <c r="M47" s="400">
        <f>'49-S 2020CEEIOT(RMB)'!M47/6.8974</f>
        <v>0</v>
      </c>
      <c r="N47" s="400">
        <f>'49-S 2020CEEIOT(RMB)'!N47/6.8974</f>
        <v>0</v>
      </c>
      <c r="O47" s="400">
        <f>'49-S 2020CEEIOT(RMB)'!O47/6.8974</f>
        <v>0</v>
      </c>
      <c r="P47" s="400">
        <f>'49-S 2020CEEIOT(RMB)'!P47/6.8974</f>
        <v>0</v>
      </c>
      <c r="Q47" s="400">
        <f>'49-S 2020CEEIOT(RMB)'!Q47/6.8974</f>
        <v>0</v>
      </c>
      <c r="R47" s="400">
        <f>'49-S 2020CEEIOT(RMB)'!R47/6.8974</f>
        <v>0</v>
      </c>
      <c r="S47" s="400">
        <f>'49-S 2020CEEIOT(RMB)'!S47/6.8974</f>
        <v>3173.9263892231438</v>
      </c>
      <c r="T47" s="400">
        <f>'49-S 2020CEEIOT(RMB)'!T47/6.8974</f>
        <v>194.34669201939184</v>
      </c>
      <c r="U47" s="400">
        <f>'49-S 2020CEEIOT(RMB)'!U47/6.8974</f>
        <v>3773.6277411897941</v>
      </c>
      <c r="V47" s="400">
        <f>'49-S 2020CEEIOT(RMB)'!V47/6.8974</f>
        <v>9461.5834810078522</v>
      </c>
      <c r="W47" s="400">
        <f>'49-S 2020CEEIOT(RMB)'!W47/6.8974</f>
        <v>2077.7139099543783</v>
      </c>
      <c r="X47" s="400">
        <f>'49-S 2020CEEIOT(RMB)'!X47/6.8974</f>
        <v>1832748.0868971476</v>
      </c>
      <c r="Y47" s="400">
        <f>'49-S 2020CEEIOT(RMB)'!Y47/6.8974</f>
        <v>447.31922994643384</v>
      </c>
      <c r="Z47" s="400">
        <f>'49-S 2020CEEIOT(RMB)'!Z47/6.8974</f>
        <v>18388.487826008412</v>
      </c>
      <c r="AA47" s="400">
        <f>'49-S 2020CEEIOT(RMB)'!AA47/6.8974</f>
        <v>9624.2915594955175</v>
      </c>
      <c r="AB47" s="400">
        <f>'49-S 2020CEEIOT(RMB)'!AB47/6.8974</f>
        <v>123986.31676874452</v>
      </c>
      <c r="AC47" s="400">
        <f>'49-S 2020CEEIOT(RMB)'!AC47/6.8974</f>
        <v>0</v>
      </c>
      <c r="AD47" s="400">
        <f>'49-S 2020CEEIOT(RMB)'!AD47/6.8974</f>
        <v>63044.407951507972</v>
      </c>
      <c r="AE47" s="400">
        <f>'49-S 2020CEEIOT(RMB)'!AE47/6.8974</f>
        <v>389670.05067297927</v>
      </c>
      <c r="AF47" s="400">
        <f>'49-S 2020CEEIOT(RMB)'!AF47/6.8974</f>
        <v>276372.43279812281</v>
      </c>
      <c r="AG47" s="400">
        <f>'49-S 2020CEEIOT(RMB)'!AG47/6.8974</f>
        <v>7570728.0969921732</v>
      </c>
      <c r="AH47" s="400">
        <f>'49-S 2020CEEIOT(RMB)'!AH47/6.8974</f>
        <v>1965099.3931311632</v>
      </c>
      <c r="AI47" s="400">
        <f>'49-S 2020CEEIOT(RMB)'!AI47/6.8974</f>
        <v>1135694.5701372046</v>
      </c>
      <c r="AJ47" s="400">
        <f>'49-S 2020CEEIOT(RMB)'!AJ47/6.8974</f>
        <v>0</v>
      </c>
      <c r="AK47" s="400">
        <f>'49-S 2020CEEIOT(RMB)'!AK47/6.8974</f>
        <v>4.7434288128375836E-2</v>
      </c>
      <c r="AL47" s="400">
        <f>'49-S 2020CEEIOT(RMB)'!AL47/6.8974</f>
        <v>0</v>
      </c>
      <c r="AM47" s="400">
        <f>'49-S 2020CEEIOT(RMB)'!AM47/6.8974</f>
        <v>0</v>
      </c>
      <c r="AN47" s="400">
        <f>'49-S 2020CEEIOT(RMB)'!AN47/6.8974</f>
        <v>0</v>
      </c>
      <c r="AO47" s="400">
        <f>'49-S 2020CEEIOT(RMB)'!AO47/6.8974</f>
        <v>0</v>
      </c>
      <c r="AP47" s="400">
        <f>'49-S 2020CEEIOT(RMB)'!AP47/6.8974</f>
        <v>0</v>
      </c>
      <c r="AQ47" s="400">
        <f>'49-S 2020CEEIOT(RMB)'!AQ47/6.8974</f>
        <v>0</v>
      </c>
      <c r="AR47" s="400">
        <f>'49-S 2020CEEIOT(RMB)'!AR47/6.8974</f>
        <v>1716079.7915200682</v>
      </c>
      <c r="AS47" s="400">
        <f>'49-S 2020CEEIOT(RMB)'!AS47/6.8974</f>
        <v>0</v>
      </c>
      <c r="AT47" s="400">
        <f>'49-S 2020CEEIOT(RMB)'!AT47/6.8974</f>
        <v>0</v>
      </c>
      <c r="AU47" s="400">
        <f>'49-S 2020CEEIOT(RMB)'!AU47/6.8974</f>
        <v>0</v>
      </c>
      <c r="AV47" s="400">
        <f>'49-S 2020CEEIOT(RMB)'!AV47/6.8974</f>
        <v>0</v>
      </c>
      <c r="AW47" s="400">
        <f>'49-S 2020CEEIOT(RMB)'!AW47/6.8974</f>
        <v>0</v>
      </c>
      <c r="AX47" s="400">
        <f>'49-S 2020CEEIOT(RMB)'!AX47/6.8974</f>
        <v>0</v>
      </c>
      <c r="AY47" s="400">
        <f>'49-S 2020CEEIOT(RMB)'!AY47/6.8974</f>
        <v>0</v>
      </c>
      <c r="AZ47" s="400">
        <f>'49-S 2020CEEIOT(RMB)'!AZ47/6.8974</f>
        <v>0</v>
      </c>
      <c r="BA47" s="427">
        <f>'49-S 2020CEEIOT(RMB)'!BA47/6.8974</f>
        <v>15120564.491132243</v>
      </c>
      <c r="BB47" s="400">
        <f>'49-S 2020CEEIOT(RMB)'!BB47/6.8974</f>
        <v>0</v>
      </c>
      <c r="BC47" s="400">
        <f>'49-S 2020CEEIOT(RMB)'!BC47/6.8974</f>
        <v>0</v>
      </c>
      <c r="BD47" s="403">
        <f>'49-S 2020CEEIOT(RMB)'!BD47/6.8974</f>
        <v>0</v>
      </c>
      <c r="BE47" s="400">
        <f>'49-S 2020CEEIOT(RMB)'!BE47/6.8974</f>
        <v>0</v>
      </c>
      <c r="BF47" s="403">
        <f>'49-S 2020CEEIOT(RMB)'!BF47/6.8974</f>
        <v>0</v>
      </c>
      <c r="BG47" s="400">
        <f>'49-S 2020CEEIOT(RMB)'!BG47/6.8974</f>
        <v>0</v>
      </c>
      <c r="BH47" s="400">
        <f>'49-S 2020CEEIOT(RMB)'!BH47/6.8974</f>
        <v>-170714.76359774586</v>
      </c>
      <c r="BI47" s="403">
        <f>'49-S 2020CEEIOT(RMB)'!BI47/6.8974</f>
        <v>-170714.76359774586</v>
      </c>
      <c r="BJ47" s="400">
        <f>'49-S 2020CEEIOT(RMB)'!BJ47/6.8974</f>
        <v>239397.31962949343</v>
      </c>
      <c r="BK47" s="428">
        <f>'49-S 2020CEEIOT(RMB)'!BK47/6.8974</f>
        <v>68682.556031747576</v>
      </c>
      <c r="BL47" s="429">
        <f>'49-S 2020CEEIOT(RMB)'!BL47/6.8974</f>
        <v>861501.4867844726</v>
      </c>
      <c r="BM47" s="428">
        <f>'49-S 2020CEEIOT(RMB)'!BM47/6.8974</f>
        <v>14327745.560379529</v>
      </c>
    </row>
    <row r="48" spans="1:65">
      <c r="A48" s="835"/>
      <c r="B48" s="408" t="s">
        <v>195</v>
      </c>
      <c r="C48" s="421">
        <v>42</v>
      </c>
      <c r="D48" s="400">
        <f>'49-S 2020CEEIOT(RMB)'!D48/6.8974</f>
        <v>7974.6814290575649</v>
      </c>
      <c r="E48" s="400">
        <f>'49-S 2020CEEIOT(RMB)'!E48/6.8974</f>
        <v>1127.3291036635139</v>
      </c>
      <c r="F48" s="400">
        <f>'49-S 2020CEEIOT(RMB)'!F48/6.8974</f>
        <v>3138.3475122145014</v>
      </c>
      <c r="G48" s="400">
        <f>'49-S 2020CEEIOT(RMB)'!G48/6.8974</f>
        <v>2557.2515651755284</v>
      </c>
      <c r="H48" s="400">
        <f>'49-S 2020CEEIOT(RMB)'!H48/6.8974</f>
        <v>756.85460597158078</v>
      </c>
      <c r="I48" s="400">
        <f>'49-S 2020CEEIOT(RMB)'!I48/6.8974</f>
        <v>17556.837034595013</v>
      </c>
      <c r="J48" s="400">
        <f>'49-S 2020CEEIOT(RMB)'!J48/6.8974</f>
        <v>10807.46276032246</v>
      </c>
      <c r="K48" s="400">
        <f>'49-S 2020CEEIOT(RMB)'!K48/6.8974</f>
        <v>4994.5313531300262</v>
      </c>
      <c r="L48" s="400">
        <f>'49-S 2020CEEIOT(RMB)'!L48/6.8974</f>
        <v>8205.1116515644171</v>
      </c>
      <c r="M48" s="400">
        <f>'49-S 2020CEEIOT(RMB)'!M48/6.8974</f>
        <v>2660.7325627947571</v>
      </c>
      <c r="N48" s="400">
        <f>'49-S 2020CEEIOT(RMB)'!N48/6.8974</f>
        <v>6290.9965451572371</v>
      </c>
      <c r="O48" s="400">
        <f>'49-S 2020CEEIOT(RMB)'!O48/6.8974</f>
        <v>9965.8371397631399</v>
      </c>
      <c r="P48" s="400">
        <f>'49-S 2020CEEIOT(RMB)'!P48/6.8974</f>
        <v>9623.3154132605778</v>
      </c>
      <c r="Q48" s="400">
        <f>'49-S 2020CEEIOT(RMB)'!Q48/6.8974</f>
        <v>6847.9825366580208</v>
      </c>
      <c r="R48" s="400">
        <f>'49-S 2020CEEIOT(RMB)'!R48/6.8974</f>
        <v>2571.6910207057967</v>
      </c>
      <c r="S48" s="400">
        <f>'49-S 2020CEEIOT(RMB)'!S48/6.8974</f>
        <v>8682.6239112955118</v>
      </c>
      <c r="T48" s="400">
        <f>'49-S 2020CEEIOT(RMB)'!T48/6.8974</f>
        <v>4243.1403287507464</v>
      </c>
      <c r="U48" s="400">
        <f>'49-S 2020CEEIOT(RMB)'!U48/6.8974</f>
        <v>7749.9333808846341</v>
      </c>
      <c r="V48" s="400">
        <f>'49-S 2020CEEIOT(RMB)'!V48/6.8974</f>
        <v>2240.0997233967696</v>
      </c>
      <c r="W48" s="400">
        <f>'49-S 2020CEEIOT(RMB)'!W48/6.8974</f>
        <v>8263.8796742223913</v>
      </c>
      <c r="X48" s="400">
        <f>'49-S 2020CEEIOT(RMB)'!X48/6.8974</f>
        <v>5564.8288390706693</v>
      </c>
      <c r="Y48" s="400">
        <f>'49-S 2020CEEIOT(RMB)'!Y48/6.8974</f>
        <v>5529.1976260764377</v>
      </c>
      <c r="Z48" s="400">
        <f>'49-S 2020CEEIOT(RMB)'!Z48/6.8974</f>
        <v>12796.034554038859</v>
      </c>
      <c r="AA48" s="400">
        <f>'49-S 2020CEEIOT(RMB)'!AA48/6.8974</f>
        <v>34320.504277283391</v>
      </c>
      <c r="AB48" s="400">
        <f>'49-S 2020CEEIOT(RMB)'!AB48/6.8974</f>
        <v>69117.845637779727</v>
      </c>
      <c r="AC48" s="400">
        <f>'49-S 2020CEEIOT(RMB)'!AC48/6.8974</f>
        <v>13704.392552178451</v>
      </c>
      <c r="AD48" s="400">
        <f>'49-S 2020CEEIOT(RMB)'!AD48/6.8974</f>
        <v>7077.5345525711637</v>
      </c>
      <c r="AE48" s="400">
        <f>'49-S 2020CEEIOT(RMB)'!AE48/6.8974</f>
        <v>17395.107177454964</v>
      </c>
      <c r="AF48" s="400">
        <f>'49-S 2020CEEIOT(RMB)'!AF48/6.8974</f>
        <v>209110.29006701161</v>
      </c>
      <c r="AG48" s="400">
        <f>'49-S 2020CEEIOT(RMB)'!AG48/6.8974</f>
        <v>47641.091667352201</v>
      </c>
      <c r="AH48" s="400">
        <f>'49-S 2020CEEIOT(RMB)'!AH48/6.8974</f>
        <v>35619.502861061461</v>
      </c>
      <c r="AI48" s="400">
        <f>'49-S 2020CEEIOT(RMB)'!AI48/6.8974</f>
        <v>24998.420000356375</v>
      </c>
      <c r="AJ48" s="400">
        <f>'49-S 2020CEEIOT(RMB)'!AJ48/6.8974</f>
        <v>71486.923218322627</v>
      </c>
      <c r="AK48" s="400">
        <f>'49-S 2020CEEIOT(RMB)'!AK48/6.8974</f>
        <v>101548.99128049935</v>
      </c>
      <c r="AL48" s="400">
        <f>'49-S 2020CEEIOT(RMB)'!AL48/6.8974</f>
        <v>76627.515659062337</v>
      </c>
      <c r="AM48" s="400">
        <f>'49-S 2020CEEIOT(RMB)'!AM48/6.8974</f>
        <v>7692.8232554257447</v>
      </c>
      <c r="AN48" s="400">
        <f>'49-S 2020CEEIOT(RMB)'!AN48/6.8974</f>
        <v>42612.548895901185</v>
      </c>
      <c r="AO48" s="400">
        <f>'49-S 2020CEEIOT(RMB)'!AO48/6.8974</f>
        <v>56261.193767977544</v>
      </c>
      <c r="AP48" s="400">
        <f>'49-S 2020CEEIOT(RMB)'!AP48/6.8974</f>
        <v>4038.4560384207412</v>
      </c>
      <c r="AQ48" s="400">
        <f>'49-S 2020CEEIOT(RMB)'!AQ48/6.8974</f>
        <v>5001.8429675523503</v>
      </c>
      <c r="AR48" s="400">
        <f>'49-S 2020CEEIOT(RMB)'!AR48/6.8974</f>
        <v>594.50540744141313</v>
      </c>
      <c r="AS48" s="400">
        <f>'49-S 2020CEEIOT(RMB)'!AS48/6.8974</f>
        <v>2585.3988540472792</v>
      </c>
      <c r="AT48" s="400">
        <f>'49-S 2020CEEIOT(RMB)'!AT48/6.8974</f>
        <v>433521.17798934493</v>
      </c>
      <c r="AU48" s="400">
        <f>'49-S 2020CEEIOT(RMB)'!AU48/6.8974</f>
        <v>16805.613897158561</v>
      </c>
      <c r="AV48" s="400">
        <f>'49-S 2020CEEIOT(RMB)'!AV48/6.8974</f>
        <v>10416.710376608387</v>
      </c>
      <c r="AW48" s="400">
        <f>'49-S 2020CEEIOT(RMB)'!AW48/6.8974</f>
        <v>331966.01184644876</v>
      </c>
      <c r="AX48" s="400">
        <f>'49-S 2020CEEIOT(RMB)'!AX48/6.8974</f>
        <v>154734.97914298935</v>
      </c>
      <c r="AY48" s="400">
        <f>'49-S 2020CEEIOT(RMB)'!AY48/6.8974</f>
        <v>11623.092389443862</v>
      </c>
      <c r="AZ48" s="400">
        <f>'49-S 2020CEEIOT(RMB)'!AZ48/6.8974</f>
        <v>352483.10610155936</v>
      </c>
      <c r="BA48" s="427">
        <f>'49-S 2020CEEIOT(RMB)'!BA48/6.8974</f>
        <v>2289134.2801530226</v>
      </c>
      <c r="BB48" s="400">
        <f>'49-S 2020CEEIOT(RMB)'!BB48/6.8974</f>
        <v>0</v>
      </c>
      <c r="BC48" s="400">
        <f>'49-S 2020CEEIOT(RMB)'!BC48/6.8974</f>
        <v>0</v>
      </c>
      <c r="BD48" s="403">
        <f>'49-S 2020CEEIOT(RMB)'!BD48/6.8974</f>
        <v>0</v>
      </c>
      <c r="BE48" s="400">
        <f>'49-S 2020CEEIOT(RMB)'!BE48/6.8974</f>
        <v>0</v>
      </c>
      <c r="BF48" s="403">
        <f>'49-S 2020CEEIOT(RMB)'!BF48/6.8974</f>
        <v>0</v>
      </c>
      <c r="BG48" s="400">
        <f>'49-S 2020CEEIOT(RMB)'!BG48/6.8974</f>
        <v>282109.84534994926</v>
      </c>
      <c r="BH48" s="400">
        <f>'49-S 2020CEEIOT(RMB)'!BH48/6.8974</f>
        <v>0</v>
      </c>
      <c r="BI48" s="403">
        <f>'49-S 2020CEEIOT(RMB)'!BI48/6.8974</f>
        <v>282109.84534994926</v>
      </c>
      <c r="BJ48" s="400">
        <f>'49-S 2020CEEIOT(RMB)'!BJ48/6.8974</f>
        <v>765465.10455915856</v>
      </c>
      <c r="BK48" s="428">
        <f>'49-S 2020CEEIOT(RMB)'!BK48/6.8974</f>
        <v>1047574.9499091078</v>
      </c>
      <c r="BL48" s="429">
        <f>'49-S 2020CEEIOT(RMB)'!BL48/6.8974</f>
        <v>336004.59537813958</v>
      </c>
      <c r="BM48" s="428">
        <f>'49-S 2020CEEIOT(RMB)'!BM48/6.8974</f>
        <v>3000704.6346839927</v>
      </c>
    </row>
    <row r="49" spans="1:65">
      <c r="A49" s="835"/>
      <c r="B49" s="408" t="s">
        <v>103</v>
      </c>
      <c r="C49" s="421">
        <v>43</v>
      </c>
      <c r="D49" s="400">
        <f>'49-S 2020CEEIOT(RMB)'!D49/6.8974</f>
        <v>1268907.1671119765</v>
      </c>
      <c r="E49" s="400">
        <f>'49-S 2020CEEIOT(RMB)'!E49/6.8974</f>
        <v>22352.889938210075</v>
      </c>
      <c r="F49" s="400">
        <f>'49-S 2020CEEIOT(RMB)'!F49/6.8974</f>
        <v>51647.803601366613</v>
      </c>
      <c r="G49" s="400">
        <f>'49-S 2020CEEIOT(RMB)'!G49/6.8974</f>
        <v>98376.682689460766</v>
      </c>
      <c r="H49" s="400">
        <f>'49-S 2020CEEIOT(RMB)'!H49/6.8974</f>
        <v>100239.75363971884</v>
      </c>
      <c r="I49" s="400">
        <f>'49-S 2020CEEIOT(RMB)'!I49/6.8974</f>
        <v>1231194.2654513491</v>
      </c>
      <c r="J49" s="400">
        <f>'49-S 2020CEEIOT(RMB)'!J49/6.8974</f>
        <v>554981.54061556503</v>
      </c>
      <c r="K49" s="400">
        <f>'49-S 2020CEEIOT(RMB)'!K49/6.8974</f>
        <v>547209.3444322031</v>
      </c>
      <c r="L49" s="400">
        <f>'49-S 2020CEEIOT(RMB)'!L49/6.8974</f>
        <v>622502.37851354945</v>
      </c>
      <c r="M49" s="400">
        <f>'49-S 2020CEEIOT(RMB)'!M49/6.8974</f>
        <v>946075.62569233251</v>
      </c>
      <c r="N49" s="400">
        <f>'49-S 2020CEEIOT(RMB)'!N49/6.8974</f>
        <v>69742.109610226107</v>
      </c>
      <c r="O49" s="400">
        <f>'49-S 2020CEEIOT(RMB)'!O49/6.8974</f>
        <v>664928.48267591931</v>
      </c>
      <c r="P49" s="400">
        <f>'49-S 2020CEEIOT(RMB)'!P49/6.8974</f>
        <v>300843.02962592093</v>
      </c>
      <c r="Q49" s="400">
        <f>'49-S 2020CEEIOT(RMB)'!Q49/6.8974</f>
        <v>196539.21792423964</v>
      </c>
      <c r="R49" s="400">
        <f>'49-S 2020CEEIOT(RMB)'!R49/6.8974</f>
        <v>46436.05461468736</v>
      </c>
      <c r="S49" s="400">
        <f>'49-S 2020CEEIOT(RMB)'!S49/6.8974</f>
        <v>926725.39313676546</v>
      </c>
      <c r="T49" s="400">
        <f>'49-S 2020CEEIOT(RMB)'!T49/6.8974</f>
        <v>295149.47545422066</v>
      </c>
      <c r="U49" s="400">
        <f>'49-S 2020CEEIOT(RMB)'!U49/6.8974</f>
        <v>122299.19205941475</v>
      </c>
      <c r="V49" s="400">
        <f>'49-S 2020CEEIOT(RMB)'!V49/6.8974</f>
        <v>569647.12148860074</v>
      </c>
      <c r="W49" s="400">
        <f>'49-S 2020CEEIOT(RMB)'!W49/6.8974</f>
        <v>184060.50480277382</v>
      </c>
      <c r="X49" s="400">
        <f>'49-S 2020CEEIOT(RMB)'!X49/6.8974</f>
        <v>773880.04505178728</v>
      </c>
      <c r="Y49" s="400">
        <f>'49-S 2020CEEIOT(RMB)'!Y49/6.8974</f>
        <v>84901.39833533745</v>
      </c>
      <c r="Z49" s="400">
        <f>'49-S 2020CEEIOT(RMB)'!Z49/6.8974</f>
        <v>221564.4758224572</v>
      </c>
      <c r="AA49" s="400">
        <f>'49-S 2020CEEIOT(RMB)'!AA49/6.8974</f>
        <v>1293057.3534961226</v>
      </c>
      <c r="AB49" s="400">
        <f>'49-S 2020CEEIOT(RMB)'!AB49/6.8974</f>
        <v>5644732.6145321857</v>
      </c>
      <c r="AC49" s="400">
        <f>'49-S 2020CEEIOT(RMB)'!AC49/6.8974</f>
        <v>651391.82826502202</v>
      </c>
      <c r="AD49" s="400">
        <f>'49-S 2020CEEIOT(RMB)'!AD49/6.8974</f>
        <v>369877.09851557954</v>
      </c>
      <c r="AE49" s="400">
        <f>'49-S 2020CEEIOT(RMB)'!AE49/6.8974</f>
        <v>932213.11726458126</v>
      </c>
      <c r="AF49" s="400">
        <f>'49-S 2020CEEIOT(RMB)'!AF49/6.8974</f>
        <v>5293513.9739094619</v>
      </c>
      <c r="AG49" s="400">
        <f>'49-S 2020CEEIOT(RMB)'!AG49/6.8974</f>
        <v>5041089.5024351934</v>
      </c>
      <c r="AH49" s="400">
        <f>'49-S 2020CEEIOT(RMB)'!AH49/6.8974</f>
        <v>4160084.0495803971</v>
      </c>
      <c r="AI49" s="400">
        <f>'49-S 2020CEEIOT(RMB)'!AI49/6.8974</f>
        <v>3427729.3802163373</v>
      </c>
      <c r="AJ49" s="400">
        <f>'49-S 2020CEEIOT(RMB)'!AJ49/6.8974</f>
        <v>1310261.5874356751</v>
      </c>
      <c r="AK49" s="400">
        <f>'49-S 2020CEEIOT(RMB)'!AK49/6.8974</f>
        <v>844768.41256889421</v>
      </c>
      <c r="AL49" s="400">
        <f>'49-S 2020CEEIOT(RMB)'!AL49/6.8974</f>
        <v>839369.64231115801</v>
      </c>
      <c r="AM49" s="400">
        <f>'49-S 2020CEEIOT(RMB)'!AM49/6.8974</f>
        <v>233206.19316477494</v>
      </c>
      <c r="AN49" s="400">
        <f>'49-S 2020CEEIOT(RMB)'!AN49/6.8974</f>
        <v>1203497.4257759755</v>
      </c>
      <c r="AO49" s="400">
        <f>'49-S 2020CEEIOT(RMB)'!AO49/6.8974</f>
        <v>1488736.5926404095</v>
      </c>
      <c r="AP49" s="400">
        <f>'49-S 2020CEEIOT(RMB)'!AP49/6.8974</f>
        <v>179027.24721254109</v>
      </c>
      <c r="AQ49" s="400">
        <f>'49-S 2020CEEIOT(RMB)'!AQ49/6.8974</f>
        <v>144006.86484549035</v>
      </c>
      <c r="AR49" s="400">
        <f>'49-S 2020CEEIOT(RMB)'!AR49/6.8974</f>
        <v>71664.846892584406</v>
      </c>
      <c r="AS49" s="400">
        <f>'49-S 2020CEEIOT(RMB)'!AS49/6.8974</f>
        <v>77821.552972469202</v>
      </c>
      <c r="AT49" s="400">
        <f>'49-S 2020CEEIOT(RMB)'!AT49/6.8974</f>
        <v>30121942.991680834</v>
      </c>
      <c r="AU49" s="400">
        <f>'49-S 2020CEEIOT(RMB)'!AU49/6.8974</f>
        <v>288407.03645805659</v>
      </c>
      <c r="AV49" s="400">
        <f>'49-S 2020CEEIOT(RMB)'!AV49/6.8974</f>
        <v>750630.02060137514</v>
      </c>
      <c r="AW49" s="400">
        <f>'49-S 2020CEEIOT(RMB)'!AW49/6.8974</f>
        <v>6058209.1010709321</v>
      </c>
      <c r="AX49" s="400">
        <f>'49-S 2020CEEIOT(RMB)'!AX49/6.8974</f>
        <v>2400850.680998587</v>
      </c>
      <c r="AY49" s="400">
        <f>'49-S 2020CEEIOT(RMB)'!AY49/6.8974</f>
        <v>2439228.3779426906</v>
      </c>
      <c r="AZ49" s="400">
        <f>'49-S 2020CEEIOT(RMB)'!AZ49/6.8974</f>
        <v>7196141.1435693884</v>
      </c>
      <c r="BA49" s="427">
        <f>'49-S 2020CEEIOT(RMB)'!BA49/6.8974</f>
        <v>92361662.588644743</v>
      </c>
      <c r="BB49" s="400">
        <f>'49-S 2020CEEIOT(RMB)'!BB49/6.8974</f>
        <v>1740907.4409370774</v>
      </c>
      <c r="BC49" s="400">
        <f>'49-S 2020CEEIOT(RMB)'!BC49/6.8974</f>
        <v>7179180.2525207968</v>
      </c>
      <c r="BD49" s="403">
        <f>'49-S 2020CEEIOT(RMB)'!BD49/6.8974</f>
        <v>8920087.6934578754</v>
      </c>
      <c r="BE49" s="400">
        <f>'49-S 2020CEEIOT(RMB)'!BE49/6.8974</f>
        <v>0</v>
      </c>
      <c r="BF49" s="403">
        <f>'49-S 2020CEEIOT(RMB)'!BF49/6.8974</f>
        <v>8920087.6934578754</v>
      </c>
      <c r="BG49" s="400">
        <f>'49-S 2020CEEIOT(RMB)'!BG49/6.8974</f>
        <v>0</v>
      </c>
      <c r="BH49" s="400">
        <f>'49-S 2020CEEIOT(RMB)'!BH49/6.8974</f>
        <v>0</v>
      </c>
      <c r="BI49" s="403">
        <f>'49-S 2020CEEIOT(RMB)'!BI49/6.8974</f>
        <v>0</v>
      </c>
      <c r="BJ49" s="400">
        <f>'49-S 2020CEEIOT(RMB)'!BJ49/6.8974</f>
        <v>151512.12752631426</v>
      </c>
      <c r="BK49" s="428">
        <f>'49-S 2020CEEIOT(RMB)'!BK49/6.8974</f>
        <v>9071599.8209841885</v>
      </c>
      <c r="BL49" s="429">
        <f>'49-S 2020CEEIOT(RMB)'!BL49/6.8974</f>
        <v>17864.476643372866</v>
      </c>
      <c r="BM49" s="428">
        <f>'49-S 2020CEEIOT(RMB)'!BM49/6.8974</f>
        <v>101415397.93298551</v>
      </c>
    </row>
    <row r="50" spans="1:65">
      <c r="A50" s="835"/>
      <c r="B50" s="408" t="s">
        <v>104</v>
      </c>
      <c r="C50" s="421">
        <v>44</v>
      </c>
      <c r="D50" s="400">
        <f>'49-S 2020CEEIOT(RMB)'!D50/6.8974</f>
        <v>13264.72624343906</v>
      </c>
      <c r="E50" s="400">
        <f>'49-S 2020CEEIOT(RMB)'!E50/6.8974</f>
        <v>1366.9271786285392</v>
      </c>
      <c r="F50" s="400">
        <f>'49-S 2020CEEIOT(RMB)'!F50/6.8974</f>
        <v>2752.1905969716563</v>
      </c>
      <c r="G50" s="400">
        <f>'49-S 2020CEEIOT(RMB)'!G50/6.8974</f>
        <v>1862.1518229438477</v>
      </c>
      <c r="H50" s="400">
        <f>'49-S 2020CEEIOT(RMB)'!H50/6.8974</f>
        <v>3767.7053550594474</v>
      </c>
      <c r="I50" s="400">
        <f>'49-S 2020CEEIOT(RMB)'!I50/6.8974</f>
        <v>4190.1955785128748</v>
      </c>
      <c r="J50" s="400">
        <f>'49-S 2020CEEIOT(RMB)'!J50/6.8974</f>
        <v>3114.2030609510266</v>
      </c>
      <c r="K50" s="400">
        <f>'49-S 2020CEEIOT(RMB)'!K50/6.8974</f>
        <v>475.29424508301173</v>
      </c>
      <c r="L50" s="400">
        <f>'49-S 2020CEEIOT(RMB)'!L50/6.8974</f>
        <v>96.557016985875734</v>
      </c>
      <c r="M50" s="400">
        <f>'49-S 2020CEEIOT(RMB)'!M50/6.8974</f>
        <v>2793.2489690216298</v>
      </c>
      <c r="N50" s="400">
        <f>'49-S 2020CEEIOT(RMB)'!N50/6.8974</f>
        <v>9629.3588788273391</v>
      </c>
      <c r="O50" s="400">
        <f>'49-S 2020CEEIOT(RMB)'!O50/6.8974</f>
        <v>12965.04726245193</v>
      </c>
      <c r="P50" s="400">
        <f>'49-S 2020CEEIOT(RMB)'!P50/6.8974</f>
        <v>38937.688931568518</v>
      </c>
      <c r="Q50" s="400">
        <f>'49-S 2020CEEIOT(RMB)'!Q50/6.8974</f>
        <v>9510.9832221987399</v>
      </c>
      <c r="R50" s="400">
        <f>'49-S 2020CEEIOT(RMB)'!R50/6.8974</f>
        <v>2864.5585405563456</v>
      </c>
      <c r="S50" s="400">
        <f>'49-S 2020CEEIOT(RMB)'!S50/6.8974</f>
        <v>12632.715679164949</v>
      </c>
      <c r="T50" s="400">
        <f>'49-S 2020CEEIOT(RMB)'!T50/6.8974</f>
        <v>4096.0409592337273</v>
      </c>
      <c r="U50" s="400">
        <f>'49-S 2020CEEIOT(RMB)'!U50/6.8974</f>
        <v>10499.523973253055</v>
      </c>
      <c r="V50" s="400">
        <f>'49-S 2020CEEIOT(RMB)'!V50/6.8974</f>
        <v>1392.4592593534749</v>
      </c>
      <c r="W50" s="400">
        <f>'49-S 2020CEEIOT(RMB)'!W50/6.8974</f>
        <v>2406.8319064233424</v>
      </c>
      <c r="X50" s="400">
        <f>'49-S 2020CEEIOT(RMB)'!X50/6.8974</f>
        <v>53104.092283466249</v>
      </c>
      <c r="Y50" s="400">
        <f>'49-S 2020CEEIOT(RMB)'!Y50/6.8974</f>
        <v>2250.0677868779835</v>
      </c>
      <c r="Z50" s="400">
        <f>'49-S 2020CEEIOT(RMB)'!Z50/6.8974</f>
        <v>6938.8107221110085</v>
      </c>
      <c r="AA50" s="400">
        <f>'49-S 2020CEEIOT(RMB)'!AA50/6.8974</f>
        <v>118543.83512566891</v>
      </c>
      <c r="AB50" s="400">
        <f>'49-S 2020CEEIOT(RMB)'!AB50/6.8974</f>
        <v>291505.8107244813</v>
      </c>
      <c r="AC50" s="400">
        <f>'49-S 2020CEEIOT(RMB)'!AC50/6.8974</f>
        <v>468.0984744829434</v>
      </c>
      <c r="AD50" s="400">
        <f>'49-S 2020CEEIOT(RMB)'!AD50/6.8974</f>
        <v>0</v>
      </c>
      <c r="AE50" s="400">
        <f>'49-S 2020CEEIOT(RMB)'!AE50/6.8974</f>
        <v>730.46538093295453</v>
      </c>
      <c r="AF50" s="400">
        <f>'49-S 2020CEEIOT(RMB)'!AF50/6.8974</f>
        <v>34928.497527623302</v>
      </c>
      <c r="AG50" s="400">
        <f>'49-S 2020CEEIOT(RMB)'!AG50/6.8974</f>
        <v>33900.557513272288</v>
      </c>
      <c r="AH50" s="400">
        <f>'49-S 2020CEEIOT(RMB)'!AH50/6.8974</f>
        <v>10128.161854066591</v>
      </c>
      <c r="AI50" s="400">
        <f>'49-S 2020CEEIOT(RMB)'!AI50/6.8974</f>
        <v>63806.437287765242</v>
      </c>
      <c r="AJ50" s="400">
        <f>'49-S 2020CEEIOT(RMB)'!AJ50/6.8974</f>
        <v>26537.968517377722</v>
      </c>
      <c r="AK50" s="400">
        <f>'49-S 2020CEEIOT(RMB)'!AK50/6.8974</f>
        <v>44422.857899291412</v>
      </c>
      <c r="AL50" s="400">
        <f>'49-S 2020CEEIOT(RMB)'!AL50/6.8974</f>
        <v>15122.601683922796</v>
      </c>
      <c r="AM50" s="400">
        <f>'49-S 2020CEEIOT(RMB)'!AM50/6.8974</f>
        <v>19749.849467416763</v>
      </c>
      <c r="AN50" s="400">
        <f>'49-S 2020CEEIOT(RMB)'!AN50/6.8974</f>
        <v>36293.474420691127</v>
      </c>
      <c r="AO50" s="400">
        <f>'49-S 2020CEEIOT(RMB)'!AO50/6.8974</f>
        <v>18534.080435947089</v>
      </c>
      <c r="AP50" s="400">
        <f>'49-S 2020CEEIOT(RMB)'!AP50/6.8974</f>
        <v>1715.4636755413619</v>
      </c>
      <c r="AQ50" s="400">
        <f>'49-S 2020CEEIOT(RMB)'!AQ50/6.8974</f>
        <v>24121.171806059396</v>
      </c>
      <c r="AR50" s="400">
        <f>'49-S 2020CEEIOT(RMB)'!AR50/6.8974</f>
        <v>14706.394884134701</v>
      </c>
      <c r="AS50" s="400">
        <f>'49-S 2020CEEIOT(RMB)'!AS50/6.8974</f>
        <v>22259.436825906367</v>
      </c>
      <c r="AT50" s="400">
        <f>'49-S 2020CEEIOT(RMB)'!AT50/6.8974</f>
        <v>289885.34991627285</v>
      </c>
      <c r="AU50" s="400">
        <f>'49-S 2020CEEIOT(RMB)'!AU50/6.8974</f>
        <v>1448113.0013122926</v>
      </c>
      <c r="AV50" s="400">
        <f>'49-S 2020CEEIOT(RMB)'!AV50/6.8974</f>
        <v>83.67061968969621</v>
      </c>
      <c r="AW50" s="400">
        <f>'49-S 2020CEEIOT(RMB)'!AW50/6.8974</f>
        <v>6327.9955043982163</v>
      </c>
      <c r="AX50" s="400">
        <f>'49-S 2020CEEIOT(RMB)'!AX50/6.8974</f>
        <v>2850589.1783016599</v>
      </c>
      <c r="AY50" s="400">
        <f>'49-S 2020CEEIOT(RMB)'!AY50/6.8974</f>
        <v>387373.17239928339</v>
      </c>
      <c r="AZ50" s="400">
        <f>'49-S 2020CEEIOT(RMB)'!AZ50/6.8974</f>
        <v>796140.8243128123</v>
      </c>
      <c r="BA50" s="427">
        <f>'49-S 2020CEEIOT(RMB)'!BA50/6.8974</f>
        <v>6756899.7353440737</v>
      </c>
      <c r="BB50" s="400">
        <f>'49-S 2020CEEIOT(RMB)'!BB50/6.8974</f>
        <v>202136.90708756962</v>
      </c>
      <c r="BC50" s="400">
        <f>'49-S 2020CEEIOT(RMB)'!BC50/6.8974</f>
        <v>4694281.5197600592</v>
      </c>
      <c r="BD50" s="403">
        <f>'49-S 2020CEEIOT(RMB)'!BD50/6.8974</f>
        <v>4896418.4268476292</v>
      </c>
      <c r="BE50" s="400">
        <f>'49-S 2020CEEIOT(RMB)'!BE50/6.8974</f>
        <v>0</v>
      </c>
      <c r="BF50" s="403">
        <f>'49-S 2020CEEIOT(RMB)'!BF50/6.8974</f>
        <v>4896418.4268476292</v>
      </c>
      <c r="BG50" s="400">
        <f>'49-S 2020CEEIOT(RMB)'!BG50/6.8974</f>
        <v>0</v>
      </c>
      <c r="BH50" s="400">
        <f>'49-S 2020CEEIOT(RMB)'!BH50/6.8974</f>
        <v>129528.32088111655</v>
      </c>
      <c r="BI50" s="403">
        <f>'49-S 2020CEEIOT(RMB)'!BI50/6.8974</f>
        <v>129528.32088111655</v>
      </c>
      <c r="BJ50" s="400">
        <f>'49-S 2020CEEIOT(RMB)'!BJ50/6.8974</f>
        <v>0</v>
      </c>
      <c r="BK50" s="428">
        <f>'49-S 2020CEEIOT(RMB)'!BK50/6.8974</f>
        <v>5025946.7477287455</v>
      </c>
      <c r="BL50" s="429">
        <f>'49-S 2020CEEIOT(RMB)'!BL50/6.8974</f>
        <v>0</v>
      </c>
      <c r="BM50" s="428">
        <f>'49-S 2020CEEIOT(RMB)'!BM50/6.8974</f>
        <v>11782846.483072832</v>
      </c>
    </row>
    <row r="51" spans="1:65">
      <c r="A51" s="835"/>
      <c r="B51" s="408" t="s">
        <v>196</v>
      </c>
      <c r="C51" s="421">
        <v>45</v>
      </c>
      <c r="D51" s="400">
        <f>'49-S 2020CEEIOT(RMB)'!D51/6.8974</f>
        <v>181.30901330235162</v>
      </c>
      <c r="E51" s="400">
        <f>'49-S 2020CEEIOT(RMB)'!E51/6.8974</f>
        <v>3256.1779600577897</v>
      </c>
      <c r="F51" s="400">
        <f>'49-S 2020CEEIOT(RMB)'!F51/6.8974</f>
        <v>35.006349201701653</v>
      </c>
      <c r="G51" s="400">
        <f>'49-S 2020CEEIOT(RMB)'!G51/6.8974</f>
        <v>550.50142595588045</v>
      </c>
      <c r="H51" s="400">
        <f>'49-S 2020CEEIOT(RMB)'!H51/6.8974</f>
        <v>1967.1737573733726</v>
      </c>
      <c r="I51" s="400">
        <f>'49-S 2020CEEIOT(RMB)'!I51/6.8974</f>
        <v>8243.8683718419979</v>
      </c>
      <c r="J51" s="400">
        <f>'49-S 2020CEEIOT(RMB)'!J51/6.8974</f>
        <v>9673.8903253817389</v>
      </c>
      <c r="K51" s="400">
        <f>'49-S 2020CEEIOT(RMB)'!K51/6.8974</f>
        <v>2371.1187307204309</v>
      </c>
      <c r="L51" s="400">
        <f>'49-S 2020CEEIOT(RMB)'!L51/6.8974</f>
        <v>1590.1399613530896</v>
      </c>
      <c r="M51" s="400">
        <f>'49-S 2020CEEIOT(RMB)'!M51/6.8974</f>
        <v>6985.0277683876675</v>
      </c>
      <c r="N51" s="400">
        <f>'49-S 2020CEEIOT(RMB)'!N51/6.8974</f>
        <v>2216.7594026323254</v>
      </c>
      <c r="O51" s="400">
        <f>'49-S 2020CEEIOT(RMB)'!O51/6.8974</f>
        <v>69867.054225129323</v>
      </c>
      <c r="P51" s="400">
        <f>'49-S 2020CEEIOT(RMB)'!P51/6.8974</f>
        <v>51491.404443175903</v>
      </c>
      <c r="Q51" s="400">
        <f>'49-S 2020CEEIOT(RMB)'!Q51/6.8974</f>
        <v>47200.171863598982</v>
      </c>
      <c r="R51" s="400">
        <f>'49-S 2020CEEIOT(RMB)'!R51/6.8974</f>
        <v>2065.4535930627048</v>
      </c>
      <c r="S51" s="400">
        <f>'49-S 2020CEEIOT(RMB)'!S51/6.8974</f>
        <v>17285.547650010867</v>
      </c>
      <c r="T51" s="400">
        <f>'49-S 2020CEEIOT(RMB)'!T51/6.8974</f>
        <v>9414.4734593986723</v>
      </c>
      <c r="U51" s="400">
        <f>'49-S 2020CEEIOT(RMB)'!U51/6.8974</f>
        <v>13979.461890800099</v>
      </c>
      <c r="V51" s="400">
        <f>'49-S 2020CEEIOT(RMB)'!V51/6.8974</f>
        <v>9435.9792255538887</v>
      </c>
      <c r="W51" s="400">
        <f>'49-S 2020CEEIOT(RMB)'!W51/6.8974</f>
        <v>7725.2080644716852</v>
      </c>
      <c r="X51" s="400">
        <f>'49-S 2020CEEIOT(RMB)'!X51/6.8974</f>
        <v>21034.700390865397</v>
      </c>
      <c r="Y51" s="400">
        <f>'49-S 2020CEEIOT(RMB)'!Y51/6.8974</f>
        <v>12593.115354428335</v>
      </c>
      <c r="Z51" s="400">
        <f>'49-S 2020CEEIOT(RMB)'!Z51/6.8974</f>
        <v>13317.459906692638</v>
      </c>
      <c r="AA51" s="400">
        <f>'49-S 2020CEEIOT(RMB)'!AA51/6.8974</f>
        <v>21650.006532929972</v>
      </c>
      <c r="AB51" s="400">
        <f>'49-S 2020CEEIOT(RMB)'!AB51/6.8974</f>
        <v>61198.498919503807</v>
      </c>
      <c r="AC51" s="400">
        <f>'49-S 2020CEEIOT(RMB)'!AC51/6.8974</f>
        <v>34089.837636247139</v>
      </c>
      <c r="AD51" s="400">
        <f>'49-S 2020CEEIOT(RMB)'!AD51/6.8974</f>
        <v>8539.5458649021948</v>
      </c>
      <c r="AE51" s="400">
        <f>'49-S 2020CEEIOT(RMB)'!AE51/6.8974</f>
        <v>21862.325346609116</v>
      </c>
      <c r="AF51" s="400">
        <f>'49-S 2020CEEIOT(RMB)'!AF51/6.8974</f>
        <v>77236.733427190251</v>
      </c>
      <c r="AG51" s="400">
        <f>'49-S 2020CEEIOT(RMB)'!AG51/6.8974</f>
        <v>45463.183744424394</v>
      </c>
      <c r="AH51" s="400">
        <f>'49-S 2020CEEIOT(RMB)'!AH51/6.8974</f>
        <v>16061.998677751906</v>
      </c>
      <c r="AI51" s="400">
        <f>'49-S 2020CEEIOT(RMB)'!AI51/6.8974</f>
        <v>22788.199663535826</v>
      </c>
      <c r="AJ51" s="400">
        <f>'49-S 2020CEEIOT(RMB)'!AJ51/6.8974</f>
        <v>49363.614530978812</v>
      </c>
      <c r="AK51" s="400">
        <f>'49-S 2020CEEIOT(RMB)'!AK51/6.8974</f>
        <v>26901.485998967539</v>
      </c>
      <c r="AL51" s="400">
        <f>'49-S 2020CEEIOT(RMB)'!AL51/6.8974</f>
        <v>24266.091923571879</v>
      </c>
      <c r="AM51" s="400">
        <f>'49-S 2020CEEIOT(RMB)'!AM51/6.8974</f>
        <v>17562.720003354279</v>
      </c>
      <c r="AN51" s="400">
        <f>'49-S 2020CEEIOT(RMB)'!AN51/6.8974</f>
        <v>58812.732116935455</v>
      </c>
      <c r="AO51" s="400">
        <f>'49-S 2020CEEIOT(RMB)'!AO51/6.8974</f>
        <v>67511.451926402209</v>
      </c>
      <c r="AP51" s="400">
        <f>'49-S 2020CEEIOT(RMB)'!AP51/6.8974</f>
        <v>9713.0146598090432</v>
      </c>
      <c r="AQ51" s="400">
        <f>'49-S 2020CEEIOT(RMB)'!AQ51/6.8974</f>
        <v>6221.5683755043929</v>
      </c>
      <c r="AR51" s="400">
        <f>'49-S 2020CEEIOT(RMB)'!AR51/6.8974</f>
        <v>16768.474803723431</v>
      </c>
      <c r="AS51" s="400">
        <f>'49-S 2020CEEIOT(RMB)'!AS51/6.8974</f>
        <v>3419.1388137290573</v>
      </c>
      <c r="AT51" s="400">
        <f>'49-S 2020CEEIOT(RMB)'!AT51/6.8974</f>
        <v>178926.65171363702</v>
      </c>
      <c r="AU51" s="400">
        <f>'49-S 2020CEEIOT(RMB)'!AU51/6.8974</f>
        <v>5308.2819620978053</v>
      </c>
      <c r="AV51" s="400">
        <f>'49-S 2020CEEIOT(RMB)'!AV51/6.8974</f>
        <v>303435.87977443094</v>
      </c>
      <c r="AW51" s="400">
        <f>'49-S 2020CEEIOT(RMB)'!AW51/6.8974</f>
        <v>419601.88597192086</v>
      </c>
      <c r="AX51" s="400">
        <f>'49-S 2020CEEIOT(RMB)'!AX51/6.8974</f>
        <v>71945.979922848506</v>
      </c>
      <c r="AY51" s="400">
        <f>'49-S 2020CEEIOT(RMB)'!AY51/6.8974</f>
        <v>248472.67736688606</v>
      </c>
      <c r="AZ51" s="400">
        <f>'49-S 2020CEEIOT(RMB)'!AZ51/6.8974</f>
        <v>623538.06102014531</v>
      </c>
      <c r="BA51" s="427">
        <f>'49-S 2020CEEIOT(RMB)'!BA51/6.8974</f>
        <v>2753141.0438314346</v>
      </c>
      <c r="BB51" s="400">
        <f>'49-S 2020CEEIOT(RMB)'!BB51/6.8974</f>
        <v>392749.74239891407</v>
      </c>
      <c r="BC51" s="400">
        <f>'49-S 2020CEEIOT(RMB)'!BC51/6.8974</f>
        <v>2622487.2274737288</v>
      </c>
      <c r="BD51" s="403">
        <f>'49-S 2020CEEIOT(RMB)'!BD51/6.8974</f>
        <v>3015236.9698726428</v>
      </c>
      <c r="BE51" s="400">
        <f>'49-S 2020CEEIOT(RMB)'!BE51/6.8974</f>
        <v>0</v>
      </c>
      <c r="BF51" s="403">
        <f>'49-S 2020CEEIOT(RMB)'!BF51/6.8974</f>
        <v>3015236.9698726428</v>
      </c>
      <c r="BG51" s="400">
        <f>'49-S 2020CEEIOT(RMB)'!BG51/6.8974</f>
        <v>0</v>
      </c>
      <c r="BH51" s="400">
        <f>'49-S 2020CEEIOT(RMB)'!BH51/6.8974</f>
        <v>129286.60908594803</v>
      </c>
      <c r="BI51" s="403">
        <f>'49-S 2020CEEIOT(RMB)'!BI51/6.8974</f>
        <v>129286.60908594803</v>
      </c>
      <c r="BJ51" s="400">
        <f>'49-S 2020CEEIOT(RMB)'!BJ51/6.8974</f>
        <v>0</v>
      </c>
      <c r="BK51" s="428">
        <f>'49-S 2020CEEIOT(RMB)'!BK51/6.8974</f>
        <v>3144523.578958591</v>
      </c>
      <c r="BL51" s="429">
        <f>'49-S 2020CEEIOT(RMB)'!BL51/6.8974</f>
        <v>0</v>
      </c>
      <c r="BM51" s="428">
        <f>'49-S 2020CEEIOT(RMB)'!BM51/6.8974</f>
        <v>5897664.6227900246</v>
      </c>
    </row>
    <row r="52" spans="1:65">
      <c r="A52" s="835"/>
      <c r="B52" s="408" t="s">
        <v>421</v>
      </c>
      <c r="C52" s="405">
        <v>46</v>
      </c>
      <c r="D52" s="400">
        <f>'49-S 2020CEEIOT(RMB)'!D52/6.8974</f>
        <v>55677.848989591585</v>
      </c>
      <c r="E52" s="400">
        <f>'49-S 2020CEEIOT(RMB)'!E52/6.8974</f>
        <v>2583.3299814783832</v>
      </c>
      <c r="F52" s="400">
        <f>'49-S 2020CEEIOT(RMB)'!F52/6.8974</f>
        <v>35264.703373862038</v>
      </c>
      <c r="G52" s="400">
        <f>'49-S 2020CEEIOT(RMB)'!G52/6.8974</f>
        <v>13695.312097408545</v>
      </c>
      <c r="H52" s="400">
        <f>'49-S 2020CEEIOT(RMB)'!H52/6.8974</f>
        <v>4105.7219192725224</v>
      </c>
      <c r="I52" s="400">
        <f>'49-S 2020CEEIOT(RMB)'!I52/6.8974</f>
        <v>19820.912899005569</v>
      </c>
      <c r="J52" s="400">
        <f>'49-S 2020CEEIOT(RMB)'!J52/6.8974</f>
        <v>4129.5964574774698</v>
      </c>
      <c r="K52" s="400">
        <f>'49-S 2020CEEIOT(RMB)'!K52/6.8974</f>
        <v>1405.3937499723361</v>
      </c>
      <c r="L52" s="400">
        <f>'49-S 2020CEEIOT(RMB)'!L52/6.8974</f>
        <v>1496.8896527440484</v>
      </c>
      <c r="M52" s="400">
        <f>'49-S 2020CEEIOT(RMB)'!M52/6.8974</f>
        <v>2832.5199665376231</v>
      </c>
      <c r="N52" s="400">
        <f>'49-S 2020CEEIOT(RMB)'!N52/6.8974</f>
        <v>858.98940636519694</v>
      </c>
      <c r="O52" s="400">
        <f>'49-S 2020CEEIOT(RMB)'!O52/6.8974</f>
        <v>10728.95247607131</v>
      </c>
      <c r="P52" s="400">
        <f>'49-S 2020CEEIOT(RMB)'!P52/6.8974</f>
        <v>8758.3009706345074</v>
      </c>
      <c r="Q52" s="400">
        <f>'49-S 2020CEEIOT(RMB)'!Q52/6.8974</f>
        <v>7515.2712948483886</v>
      </c>
      <c r="R52" s="400">
        <f>'49-S 2020CEEIOT(RMB)'!R52/6.8974</f>
        <v>4205.4163894371795</v>
      </c>
      <c r="S52" s="400">
        <f>'49-S 2020CEEIOT(RMB)'!S52/6.8974</f>
        <v>17886.078009871588</v>
      </c>
      <c r="T52" s="400">
        <f>'49-S 2020CEEIOT(RMB)'!T52/6.8974</f>
        <v>8296.2334484245366</v>
      </c>
      <c r="U52" s="400">
        <f>'49-S 2020CEEIOT(RMB)'!U52/6.8974</f>
        <v>6687.5273326289316</v>
      </c>
      <c r="V52" s="400">
        <f>'49-S 2020CEEIOT(RMB)'!V52/6.8974</f>
        <v>6663.7157931774</v>
      </c>
      <c r="W52" s="400">
        <f>'49-S 2020CEEIOT(RMB)'!W52/6.8974</f>
        <v>12564.417917614246</v>
      </c>
      <c r="X52" s="400">
        <f>'49-S 2020CEEIOT(RMB)'!X52/6.8974</f>
        <v>6144.5653809182877</v>
      </c>
      <c r="Y52" s="400">
        <f>'49-S 2020CEEIOT(RMB)'!Y52/6.8974</f>
        <v>4944.6969120314461</v>
      </c>
      <c r="Z52" s="400">
        <f>'49-S 2020CEEIOT(RMB)'!Z52/6.8974</f>
        <v>4259.2292899208105</v>
      </c>
      <c r="AA52" s="400">
        <f>'49-S 2020CEEIOT(RMB)'!AA52/6.8974</f>
        <v>7273.0932227561543</v>
      </c>
      <c r="AB52" s="400">
        <f>'49-S 2020CEEIOT(RMB)'!AB52/6.8974</f>
        <v>46805.127578603948</v>
      </c>
      <c r="AC52" s="400">
        <f>'49-S 2020CEEIOT(RMB)'!AC52/6.8974</f>
        <v>9035.5922501736877</v>
      </c>
      <c r="AD52" s="400">
        <f>'49-S 2020CEEIOT(RMB)'!AD52/6.8974</f>
        <v>2410.1845209149824</v>
      </c>
      <c r="AE52" s="400">
        <f>'49-S 2020CEEIOT(RMB)'!AE52/6.8974</f>
        <v>13590.425829182444</v>
      </c>
      <c r="AF52" s="400">
        <f>'49-S 2020CEEIOT(RMB)'!AF52/6.8974</f>
        <v>23585.062096730766</v>
      </c>
      <c r="AG52" s="400">
        <f>'49-S 2020CEEIOT(RMB)'!AG52/6.8974</f>
        <v>13852.26530866243</v>
      </c>
      <c r="AH52" s="400">
        <f>'49-S 2020CEEIOT(RMB)'!AH52/6.8974</f>
        <v>11419.929297946559</v>
      </c>
      <c r="AI52" s="400">
        <f>'49-S 2020CEEIOT(RMB)'!AI52/6.8974</f>
        <v>16356.655982648099</v>
      </c>
      <c r="AJ52" s="400">
        <f>'49-S 2020CEEIOT(RMB)'!AJ52/6.8974</f>
        <v>45021.882755937542</v>
      </c>
      <c r="AK52" s="400">
        <f>'49-S 2020CEEIOT(RMB)'!AK52/6.8974</f>
        <v>18077.832353030892</v>
      </c>
      <c r="AL52" s="400">
        <f>'49-S 2020CEEIOT(RMB)'!AL52/6.8974</f>
        <v>20281.166142283353</v>
      </c>
      <c r="AM52" s="400">
        <f>'49-S 2020CEEIOT(RMB)'!AM52/6.8974</f>
        <v>6871.267229702511</v>
      </c>
      <c r="AN52" s="400">
        <f>'49-S 2020CEEIOT(RMB)'!AN52/6.8974</f>
        <v>26114.68388795713</v>
      </c>
      <c r="AO52" s="400">
        <f>'49-S 2020CEEIOT(RMB)'!AO52/6.8974</f>
        <v>92510.518528242945</v>
      </c>
      <c r="AP52" s="400">
        <f>'49-S 2020CEEIOT(RMB)'!AP52/6.8974</f>
        <v>4252.0209778310664</v>
      </c>
      <c r="AQ52" s="400">
        <f>'49-S 2020CEEIOT(RMB)'!AQ52/6.8974</f>
        <v>3721.8583855932811</v>
      </c>
      <c r="AR52" s="400">
        <f>'49-S 2020CEEIOT(RMB)'!AR52/6.8974</f>
        <v>5977.3397639582308</v>
      </c>
      <c r="AS52" s="400">
        <f>'49-S 2020CEEIOT(RMB)'!AS52/6.8974</f>
        <v>3296.6125532688839</v>
      </c>
      <c r="AT52" s="400">
        <f>'49-S 2020CEEIOT(RMB)'!AT52/6.8974</f>
        <v>388510.56842435698</v>
      </c>
      <c r="AU52" s="400">
        <f>'49-S 2020CEEIOT(RMB)'!AU52/6.8974</f>
        <v>4145.8004476753704</v>
      </c>
      <c r="AV52" s="400">
        <f>'49-S 2020CEEIOT(RMB)'!AV52/6.8974</f>
        <v>10949.449575939296</v>
      </c>
      <c r="AW52" s="400">
        <f>'49-S 2020CEEIOT(RMB)'!AW52/6.8974</f>
        <v>14900923.081423217</v>
      </c>
      <c r="AX52" s="400">
        <f>'49-S 2020CEEIOT(RMB)'!AX52/6.8974</f>
        <v>292180.44352630421</v>
      </c>
      <c r="AY52" s="400">
        <f>'49-S 2020CEEIOT(RMB)'!AY52/6.8974</f>
        <v>346335.75370601012</v>
      </c>
      <c r="AZ52" s="400">
        <f>'49-S 2020CEEIOT(RMB)'!AZ52/6.8974</f>
        <v>5192234.0966962138</v>
      </c>
      <c r="BA52" s="427">
        <f>'49-S 2020CEEIOT(RMB)'!BA52/6.8974</f>
        <v>21746258.336174428</v>
      </c>
      <c r="BB52" s="400">
        <f>'49-S 2020CEEIOT(RMB)'!BB52/6.8974</f>
        <v>0</v>
      </c>
      <c r="BC52" s="400">
        <f>'49-S 2020CEEIOT(RMB)'!BC52/6.8974</f>
        <v>0</v>
      </c>
      <c r="BD52" s="403">
        <f>'49-S 2020CEEIOT(RMB)'!BD52/6.8974</f>
        <v>0</v>
      </c>
      <c r="BE52" s="400">
        <f>'49-S 2020CEEIOT(RMB)'!BE52/6.8974</f>
        <v>0</v>
      </c>
      <c r="BF52" s="403">
        <f>'49-S 2020CEEIOT(RMB)'!BF52/6.8974</f>
        <v>0</v>
      </c>
      <c r="BG52" s="400">
        <f>'49-S 2020CEEIOT(RMB)'!BG52/6.8974</f>
        <v>392492290.68194842</v>
      </c>
      <c r="BH52" s="400">
        <f>'49-S 2020CEEIOT(RMB)'!BH52/6.8974</f>
        <v>0</v>
      </c>
      <c r="BI52" s="403">
        <f>'49-S 2020CEEIOT(RMB)'!BI52/6.8974</f>
        <v>392492290.68194842</v>
      </c>
      <c r="BJ52" s="400">
        <f>'49-S 2020CEEIOT(RMB)'!BJ52/6.8974</f>
        <v>1258599.0780368978</v>
      </c>
      <c r="BK52" s="428">
        <f>'49-S 2020CEEIOT(RMB)'!BK52/6.8974</f>
        <v>393750889.75998521</v>
      </c>
      <c r="BL52" s="429">
        <f>'49-S 2020CEEIOT(RMB)'!BL52/6.8974</f>
        <v>803933.05647983344</v>
      </c>
      <c r="BM52" s="428">
        <f>'49-S 2020CEEIOT(RMB)'!BM52/6.8974</f>
        <v>414693215.03967965</v>
      </c>
    </row>
    <row r="53" spans="1:65">
      <c r="A53" s="835"/>
      <c r="B53" s="408" t="s">
        <v>422</v>
      </c>
      <c r="C53" s="405">
        <v>47</v>
      </c>
      <c r="D53" s="400">
        <f>'49-S 2020CEEIOT(RMB)'!D53/6.8974</f>
        <v>1854651.8630199181</v>
      </c>
      <c r="E53" s="400">
        <f>'49-S 2020CEEIOT(RMB)'!E53/6.8974</f>
        <v>228333.05342508462</v>
      </c>
      <c r="F53" s="400">
        <f>'49-S 2020CEEIOT(RMB)'!F53/6.8974</f>
        <v>924314.62333705148</v>
      </c>
      <c r="G53" s="400">
        <f>'49-S 2020CEEIOT(RMB)'!G53/6.8974</f>
        <v>424408.27881550865</v>
      </c>
      <c r="H53" s="400">
        <f>'49-S 2020CEEIOT(RMB)'!H53/6.8974</f>
        <v>265745.84503290534</v>
      </c>
      <c r="I53" s="400">
        <f>'49-S 2020CEEIOT(RMB)'!I53/6.8974</f>
        <v>792561.75801398628</v>
      </c>
      <c r="J53" s="400">
        <f>'49-S 2020CEEIOT(RMB)'!J53/6.8974</f>
        <v>96025.448976456828</v>
      </c>
      <c r="K53" s="400">
        <f>'49-S 2020CEEIOT(RMB)'!K53/6.8974</f>
        <v>146643.94680658032</v>
      </c>
      <c r="L53" s="400">
        <f>'49-S 2020CEEIOT(RMB)'!L53/6.8974</f>
        <v>110603.63924454432</v>
      </c>
      <c r="M53" s="400">
        <f>'49-S 2020CEEIOT(RMB)'!M53/6.8974</f>
        <v>279967.54202148097</v>
      </c>
      <c r="N53" s="400">
        <f>'49-S 2020CEEIOT(RMB)'!N53/6.8974</f>
        <v>66680.544723549974</v>
      </c>
      <c r="O53" s="400">
        <f>'49-S 2020CEEIOT(RMB)'!O53/6.8974</f>
        <v>2834631.4880724498</v>
      </c>
      <c r="P53" s="400">
        <f>'49-S 2020CEEIOT(RMB)'!P53/6.8974</f>
        <v>1081290.5661901862</v>
      </c>
      <c r="Q53" s="400">
        <f>'49-S 2020CEEIOT(RMB)'!Q53/6.8974</f>
        <v>696464.53239097213</v>
      </c>
      <c r="R53" s="400">
        <f>'49-S 2020CEEIOT(RMB)'!R53/6.8974</f>
        <v>254411.15981354512</v>
      </c>
      <c r="S53" s="400">
        <f>'49-S 2020CEEIOT(RMB)'!S53/6.8974</f>
        <v>1966386.4597107135</v>
      </c>
      <c r="T53" s="400">
        <f>'49-S 2020CEEIOT(RMB)'!T53/6.8974</f>
        <v>1482982.1545464245</v>
      </c>
      <c r="U53" s="400">
        <f>'49-S 2020CEEIOT(RMB)'!U53/6.8974</f>
        <v>994968.64845261234</v>
      </c>
      <c r="V53" s="400">
        <f>'49-S 2020CEEIOT(RMB)'!V53/6.8974</f>
        <v>765129.63395562209</v>
      </c>
      <c r="W53" s="400">
        <f>'49-S 2020CEEIOT(RMB)'!W53/6.8974</f>
        <v>537109.95675931941</v>
      </c>
      <c r="X53" s="400">
        <f>'49-S 2020CEEIOT(RMB)'!X53/6.8974</f>
        <v>671594.89191795175</v>
      </c>
      <c r="Y53" s="400">
        <f>'49-S 2020CEEIOT(RMB)'!Y53/6.8974</f>
        <v>336530.60475422716</v>
      </c>
      <c r="Z53" s="400">
        <f>'49-S 2020CEEIOT(RMB)'!Z53/6.8974</f>
        <v>711615.13726876269</v>
      </c>
      <c r="AA53" s="400">
        <f>'49-S 2020CEEIOT(RMB)'!AA53/6.8974</f>
        <v>1622826.8005595107</v>
      </c>
      <c r="AB53" s="400">
        <f>'49-S 2020CEEIOT(RMB)'!AB53/6.8974</f>
        <v>4169338.0871397741</v>
      </c>
      <c r="AC53" s="400">
        <f>'49-S 2020CEEIOT(RMB)'!AC53/6.8974</f>
        <v>1625138.2518419328</v>
      </c>
      <c r="AD53" s="400">
        <f>'49-S 2020CEEIOT(RMB)'!AD53/6.8974</f>
        <v>350072.11270078772</v>
      </c>
      <c r="AE53" s="400">
        <f>'49-S 2020CEEIOT(RMB)'!AE53/6.8974</f>
        <v>1991048.5159050252</v>
      </c>
      <c r="AF53" s="400">
        <f>'49-S 2020CEEIOT(RMB)'!AF53/6.8974</f>
        <v>3674686.9477583389</v>
      </c>
      <c r="AG53" s="400">
        <f>'49-S 2020CEEIOT(RMB)'!AG53/6.8974</f>
        <v>2880686.4255729476</v>
      </c>
      <c r="AH53" s="400">
        <f>'49-S 2020CEEIOT(RMB)'!AH53/6.8974</f>
        <v>1913391.3375343136</v>
      </c>
      <c r="AI53" s="400">
        <f>'49-S 2020CEEIOT(RMB)'!AI53/6.8974</f>
        <v>2185356.7086956482</v>
      </c>
      <c r="AJ53" s="400">
        <f>'49-S 2020CEEIOT(RMB)'!AJ53/6.8974</f>
        <v>2392216.766382053</v>
      </c>
      <c r="AK53" s="400">
        <f>'49-S 2020CEEIOT(RMB)'!AK53/6.8974</f>
        <v>2046922.5197876683</v>
      </c>
      <c r="AL53" s="400">
        <f>'49-S 2020CEEIOT(RMB)'!AL53/6.8974</f>
        <v>3591114.9487459632</v>
      </c>
      <c r="AM53" s="400">
        <f>'49-S 2020CEEIOT(RMB)'!AM53/6.8974</f>
        <v>655538.46431091416</v>
      </c>
      <c r="AN53" s="400">
        <f>'49-S 2020CEEIOT(RMB)'!AN53/6.8974</f>
        <v>3211845.1131380736</v>
      </c>
      <c r="AO53" s="400">
        <f>'49-S 2020CEEIOT(RMB)'!AO53/6.8974</f>
        <v>2325212.7876654575</v>
      </c>
      <c r="AP53" s="400">
        <f>'49-S 2020CEEIOT(RMB)'!AP53/6.8974</f>
        <v>361058.66390585498</v>
      </c>
      <c r="AQ53" s="400">
        <f>'49-S 2020CEEIOT(RMB)'!AQ53/6.8974</f>
        <v>191225.08765264513</v>
      </c>
      <c r="AR53" s="400">
        <f>'49-S 2020CEEIOT(RMB)'!AR53/6.8974</f>
        <v>82099.19945680839</v>
      </c>
      <c r="AS53" s="400">
        <f>'49-S 2020CEEIOT(RMB)'!AS53/6.8974</f>
        <v>81015.033148019109</v>
      </c>
      <c r="AT53" s="400">
        <f>'49-S 2020CEEIOT(RMB)'!AT53/6.8974</f>
        <v>1869957.3835313676</v>
      </c>
      <c r="AU53" s="400">
        <f>'49-S 2020CEEIOT(RMB)'!AU53/6.8974</f>
        <v>245085.66736187451</v>
      </c>
      <c r="AV53" s="400">
        <f>'49-S 2020CEEIOT(RMB)'!AV53/6.8974</f>
        <v>57856.601478836768</v>
      </c>
      <c r="AW53" s="400">
        <f>'49-S 2020CEEIOT(RMB)'!AW53/6.8974</f>
        <v>11230011.544162704</v>
      </c>
      <c r="AX53" s="400">
        <f>'49-S 2020CEEIOT(RMB)'!AX53/6.8974</f>
        <v>25118524.554463159</v>
      </c>
      <c r="AY53" s="400">
        <f>'49-S 2020CEEIOT(RMB)'!AY53/6.8974</f>
        <v>15405314.933193292</v>
      </c>
      <c r="AZ53" s="400">
        <f>'49-S 2020CEEIOT(RMB)'!AZ53/6.8974</f>
        <v>27371576.680039275</v>
      </c>
      <c r="BA53" s="427">
        <f>'49-S 2020CEEIOT(RMB)'!BA53/6.8974</f>
        <v>134172172.91338208</v>
      </c>
      <c r="BB53" s="400">
        <f>'49-S 2020CEEIOT(RMB)'!BB53/6.8974</f>
        <v>4437524.154238103</v>
      </c>
      <c r="BC53" s="400">
        <f>'49-S 2020CEEIOT(RMB)'!BC53/6.8974</f>
        <v>15567979.058019448</v>
      </c>
      <c r="BD53" s="403">
        <f>'49-S 2020CEEIOT(RMB)'!BD53/6.8974</f>
        <v>20005503.212257553</v>
      </c>
      <c r="BE53" s="400">
        <f>'49-S 2020CEEIOT(RMB)'!BE53/6.8974</f>
        <v>6203455.0630091913</v>
      </c>
      <c r="BF53" s="403">
        <f>'49-S 2020CEEIOT(RMB)'!BF53/6.8974</f>
        <v>26208958.275266748</v>
      </c>
      <c r="BG53" s="400">
        <f>'49-S 2020CEEIOT(RMB)'!BG53/6.8974</f>
        <v>4984626.3386713844</v>
      </c>
      <c r="BH53" s="400">
        <f>'49-S 2020CEEIOT(RMB)'!BH53/6.8974</f>
        <v>404202.87977736618</v>
      </c>
      <c r="BI53" s="403">
        <f>'49-S 2020CEEIOT(RMB)'!BI53/6.8974</f>
        <v>5388829.2184487507</v>
      </c>
      <c r="BJ53" s="400">
        <f>'49-S 2020CEEIOT(RMB)'!BJ53/6.8974</f>
        <v>13789502.266932352</v>
      </c>
      <c r="BK53" s="428">
        <f>'49-S 2020CEEIOT(RMB)'!BK53/6.8974</f>
        <v>45387289.760647841</v>
      </c>
      <c r="BL53" s="429">
        <f>'49-S 2020CEEIOT(RMB)'!BL53/6.8974</f>
        <v>5701013.3112986498</v>
      </c>
      <c r="BM53" s="428">
        <f>'49-S 2020CEEIOT(RMB)'!BM53/6.8974</f>
        <v>173858449.3627314</v>
      </c>
    </row>
    <row r="54" spans="1:65">
      <c r="A54" s="835"/>
      <c r="B54" s="408" t="s">
        <v>427</v>
      </c>
      <c r="C54" s="405">
        <v>48</v>
      </c>
      <c r="D54" s="400">
        <f>'49-S 2020CEEIOT(RMB)'!D54/6.8974</f>
        <v>1728129.6154347658</v>
      </c>
      <c r="E54" s="400">
        <f>'49-S 2020CEEIOT(RMB)'!E54/6.8974</f>
        <v>136981.39190062328</v>
      </c>
      <c r="F54" s="400">
        <f>'49-S 2020CEEIOT(RMB)'!F54/6.8974</f>
        <v>2082574.8781049286</v>
      </c>
      <c r="G54" s="400">
        <f>'49-S 2020CEEIOT(RMB)'!G54/6.8974</f>
        <v>608901.67841571802</v>
      </c>
      <c r="H54" s="400">
        <f>'49-S 2020CEEIOT(RMB)'!H54/6.8974</f>
        <v>490375.17705864372</v>
      </c>
      <c r="I54" s="400">
        <f>'49-S 2020CEEIOT(RMB)'!I54/6.8974</f>
        <v>985873.26075711986</v>
      </c>
      <c r="J54" s="400">
        <f>'49-S 2020CEEIOT(RMB)'!J54/6.8974</f>
        <v>141356.48228728148</v>
      </c>
      <c r="K54" s="400">
        <f>'49-S 2020CEEIOT(RMB)'!K54/6.8974</f>
        <v>186979.02116636219</v>
      </c>
      <c r="L54" s="400">
        <f>'49-S 2020CEEIOT(RMB)'!L54/6.8974</f>
        <v>183535.57992196799</v>
      </c>
      <c r="M54" s="400">
        <f>'49-S 2020CEEIOT(RMB)'!M54/6.8974</f>
        <v>351399.34827188792</v>
      </c>
      <c r="N54" s="400">
        <f>'49-S 2020CEEIOT(RMB)'!N54/6.8974</f>
        <v>133424.95075626846</v>
      </c>
      <c r="O54" s="400">
        <f>'49-S 2020CEEIOT(RMB)'!O54/6.8974</f>
        <v>7153224.911000683</v>
      </c>
      <c r="P54" s="400">
        <f>'49-S 2020CEEIOT(RMB)'!P54/6.8974</f>
        <v>2770852.0077728662</v>
      </c>
      <c r="Q54" s="400">
        <f>'49-S 2020CEEIOT(RMB)'!Q54/6.8974</f>
        <v>1806631.854211553</v>
      </c>
      <c r="R54" s="400">
        <f>'49-S 2020CEEIOT(RMB)'!R54/6.8974</f>
        <v>849324.23215446051</v>
      </c>
      <c r="S54" s="400">
        <f>'49-S 2020CEEIOT(RMB)'!S54/6.8974</f>
        <v>2879116.1163023724</v>
      </c>
      <c r="T54" s="400">
        <f>'49-S 2020CEEIOT(RMB)'!T54/6.8974</f>
        <v>2282317.7972806096</v>
      </c>
      <c r="U54" s="400">
        <f>'49-S 2020CEEIOT(RMB)'!U54/6.8974</f>
        <v>2349741.4958429984</v>
      </c>
      <c r="V54" s="400">
        <f>'49-S 2020CEEIOT(RMB)'!V54/6.8974</f>
        <v>2110738.6752969385</v>
      </c>
      <c r="W54" s="400">
        <f>'49-S 2020CEEIOT(RMB)'!W54/6.8974</f>
        <v>1526319.7880650412</v>
      </c>
      <c r="X54" s="400">
        <f>'49-S 2020CEEIOT(RMB)'!X54/6.8974</f>
        <v>1688290.1534767665</v>
      </c>
      <c r="Y54" s="400">
        <f>'49-S 2020CEEIOT(RMB)'!Y54/6.8974</f>
        <v>1209105.4677282951</v>
      </c>
      <c r="Z54" s="400">
        <f>'49-S 2020CEEIOT(RMB)'!Z54/6.8974</f>
        <v>1412741.6258131084</v>
      </c>
      <c r="AA54" s="400">
        <f>'49-S 2020CEEIOT(RMB)'!AA54/6.8974</f>
        <v>1702728.2327829031</v>
      </c>
      <c r="AB54" s="400">
        <f>'49-S 2020CEEIOT(RMB)'!AB54/6.8974</f>
        <v>5279304.6579858437</v>
      </c>
      <c r="AC54" s="400">
        <f>'49-S 2020CEEIOT(RMB)'!AC54/6.8974</f>
        <v>3460761.7280450133</v>
      </c>
      <c r="AD54" s="400">
        <f>'49-S 2020CEEIOT(RMB)'!AD54/6.8974</f>
        <v>442674.08929295</v>
      </c>
      <c r="AE54" s="400">
        <f>'49-S 2020CEEIOT(RMB)'!AE54/6.8974</f>
        <v>3060845.6155964769</v>
      </c>
      <c r="AF54" s="400">
        <f>'49-S 2020CEEIOT(RMB)'!AF54/6.8974</f>
        <v>5967156.2808171604</v>
      </c>
      <c r="AG54" s="400">
        <f>'49-S 2020CEEIOT(RMB)'!AG54/6.8974</f>
        <v>2972566.2424525376</v>
      </c>
      <c r="AH54" s="400">
        <f>'49-S 2020CEEIOT(RMB)'!AH54/6.8974</f>
        <v>2104468.2893244321</v>
      </c>
      <c r="AI54" s="400">
        <f>'49-S 2020CEEIOT(RMB)'!AI54/6.8974</f>
        <v>3634728.0583168208</v>
      </c>
      <c r="AJ54" s="400">
        <f>'49-S 2020CEEIOT(RMB)'!AJ54/6.8974</f>
        <v>4410387.3556249253</v>
      </c>
      <c r="AK54" s="400">
        <f>'49-S 2020CEEIOT(RMB)'!AK54/6.8974</f>
        <v>3344934.1941615134</v>
      </c>
      <c r="AL54" s="400">
        <f>'49-S 2020CEEIOT(RMB)'!AL54/6.8974</f>
        <v>8263281.341927221</v>
      </c>
      <c r="AM54" s="400">
        <f>'49-S 2020CEEIOT(RMB)'!AM54/6.8974</f>
        <v>1653863.2623934175</v>
      </c>
      <c r="AN54" s="400">
        <f>'49-S 2020CEEIOT(RMB)'!AN54/6.8974</f>
        <v>6745689.9664974865</v>
      </c>
      <c r="AO54" s="400">
        <f>'49-S 2020CEEIOT(RMB)'!AO54/6.8974</f>
        <v>8471552.7197156511</v>
      </c>
      <c r="AP54" s="400">
        <f>'49-S 2020CEEIOT(RMB)'!AP54/6.8974</f>
        <v>813842.13891086553</v>
      </c>
      <c r="AQ54" s="400">
        <f>'49-S 2020CEEIOT(RMB)'!AQ54/6.8974</f>
        <v>394767.13895226835</v>
      </c>
      <c r="AR54" s="400">
        <f>'49-S 2020CEEIOT(RMB)'!AR54/6.8974</f>
        <v>63880.975947579595</v>
      </c>
      <c r="AS54" s="400">
        <f>'49-S 2020CEEIOT(RMB)'!AS54/6.8974</f>
        <v>202365.19033189878</v>
      </c>
      <c r="AT54" s="400">
        <f>'49-S 2020CEEIOT(RMB)'!AT54/6.8974</f>
        <v>2537604.2049641898</v>
      </c>
      <c r="AU54" s="400">
        <f>'49-S 2020CEEIOT(RMB)'!AU54/6.8974</f>
        <v>366317.79471371585</v>
      </c>
      <c r="AV54" s="400">
        <f>'49-S 2020CEEIOT(RMB)'!AV54/6.8974</f>
        <v>110519.59825590298</v>
      </c>
      <c r="AW54" s="400">
        <f>'49-S 2020CEEIOT(RMB)'!AW54/6.8974</f>
        <v>22902003.614315011</v>
      </c>
      <c r="AX54" s="400">
        <f>'49-S 2020CEEIOT(RMB)'!AX54/6.8974</f>
        <v>8304763.5288978359</v>
      </c>
      <c r="AY54" s="400">
        <f>'49-S 2020CEEIOT(RMB)'!AY54/6.8974</f>
        <v>6870934.349743708</v>
      </c>
      <c r="AZ54" s="400">
        <f>'49-S 2020CEEIOT(RMB)'!AZ54/6.8974</f>
        <v>46867195.464513637</v>
      </c>
      <c r="BA54" s="427">
        <f>'49-S 2020CEEIOT(RMB)'!BA54/6.8974</f>
        <v>186017071.54350221</v>
      </c>
      <c r="BB54" s="400">
        <f>'49-S 2020CEEIOT(RMB)'!BB54/6.8974</f>
        <v>11321610.153648464</v>
      </c>
      <c r="BC54" s="400">
        <f>'49-S 2020CEEIOT(RMB)'!BC54/6.8974</f>
        <v>46768902.792656422</v>
      </c>
      <c r="BD54" s="403">
        <f>'49-S 2020CEEIOT(RMB)'!BD54/6.8974</f>
        <v>58090512.94630488</v>
      </c>
      <c r="BE54" s="400">
        <f>'49-S 2020CEEIOT(RMB)'!BE54/6.8974</f>
        <v>0</v>
      </c>
      <c r="BF54" s="403">
        <f>'49-S 2020CEEIOT(RMB)'!BF54/6.8974</f>
        <v>58090512.94630488</v>
      </c>
      <c r="BG54" s="400">
        <f>'49-S 2020CEEIOT(RMB)'!BG54/6.8974</f>
        <v>12312052.288654039</v>
      </c>
      <c r="BH54" s="400">
        <f>'49-S 2020CEEIOT(RMB)'!BH54/6.8974</f>
        <v>1209956.4569089885</v>
      </c>
      <c r="BI54" s="403">
        <f>'49-S 2020CEEIOT(RMB)'!BI54/6.8974</f>
        <v>13522008.745563028</v>
      </c>
      <c r="BJ54" s="400">
        <f>'49-S 2020CEEIOT(RMB)'!BJ54/6.8974</f>
        <v>26284903.350314938</v>
      </c>
      <c r="BK54" s="428">
        <f>'49-S 2020CEEIOT(RMB)'!BK54/6.8974</f>
        <v>97897425.042182848</v>
      </c>
      <c r="BL54" s="429">
        <f>'49-S 2020CEEIOT(RMB)'!BL54/6.8974</f>
        <v>4025776.3918436803</v>
      </c>
      <c r="BM54" s="428">
        <f>'49-S 2020CEEIOT(RMB)'!BM54/6.8974</f>
        <v>279888720.19384116</v>
      </c>
    </row>
    <row r="55" spans="1:65">
      <c r="A55" s="835"/>
      <c r="B55" s="408" t="s">
        <v>423</v>
      </c>
      <c r="C55" s="430">
        <v>49</v>
      </c>
      <c r="D55" s="400">
        <f>'49-S 2020CEEIOT(RMB)'!D55/6.8974</f>
        <v>2472817.6623812011</v>
      </c>
      <c r="E55" s="400">
        <f>'49-S 2020CEEIOT(RMB)'!E55/6.8974</f>
        <v>372700.27751264017</v>
      </c>
      <c r="F55" s="400">
        <f>'49-S 2020CEEIOT(RMB)'!F55/6.8974</f>
        <v>559880.53569947137</v>
      </c>
      <c r="G55" s="400">
        <f>'49-S 2020CEEIOT(RMB)'!G55/6.8974</f>
        <v>854941.44355477719</v>
      </c>
      <c r="H55" s="400">
        <f>'49-S 2020CEEIOT(RMB)'!H55/6.8974</f>
        <v>558275.68527229025</v>
      </c>
      <c r="I55" s="400">
        <f>'49-S 2020CEEIOT(RMB)'!I55/6.8974</f>
        <v>3475938.9089494883</v>
      </c>
      <c r="J55" s="400">
        <f>'49-S 2020CEEIOT(RMB)'!J55/6.8974</f>
        <v>878099.59027167875</v>
      </c>
      <c r="K55" s="400">
        <f>'49-S 2020CEEIOT(RMB)'!K55/6.8974</f>
        <v>353113.62797500053</v>
      </c>
      <c r="L55" s="400">
        <f>'49-S 2020CEEIOT(RMB)'!L55/6.8974</f>
        <v>612000.138137053</v>
      </c>
      <c r="M55" s="400">
        <f>'49-S 2020CEEIOT(RMB)'!M55/6.8974</f>
        <v>925846.9248312678</v>
      </c>
      <c r="N55" s="400">
        <f>'49-S 2020CEEIOT(RMB)'!N55/6.8974</f>
        <v>159393.20852591345</v>
      </c>
      <c r="O55" s="400">
        <f>'49-S 2020CEEIOT(RMB)'!O55/6.8974</f>
        <v>1754654.2458016605</v>
      </c>
      <c r="P55" s="400">
        <f>'49-S 2020CEEIOT(RMB)'!P55/6.8974</f>
        <v>1868000.3696916506</v>
      </c>
      <c r="Q55" s="400">
        <f>'49-S 2020CEEIOT(RMB)'!Q55/6.8974</f>
        <v>2528275.2053888538</v>
      </c>
      <c r="R55" s="400">
        <f>'49-S 2020CEEIOT(RMB)'!R55/6.8974</f>
        <v>311938.47301001137</v>
      </c>
      <c r="S55" s="400">
        <f>'49-S 2020CEEIOT(RMB)'!S55/6.8974</f>
        <v>1580520.7120476787</v>
      </c>
      <c r="T55" s="400">
        <f>'49-S 2020CEEIOT(RMB)'!T55/6.8974</f>
        <v>1611372.7787761015</v>
      </c>
      <c r="U55" s="400">
        <f>'49-S 2020CEEIOT(RMB)'!U55/6.8974</f>
        <v>778755.25254406792</v>
      </c>
      <c r="V55" s="400">
        <f>'49-S 2020CEEIOT(RMB)'!V55/6.8974</f>
        <v>762202.28022227902</v>
      </c>
      <c r="W55" s="400">
        <f>'49-S 2020CEEIOT(RMB)'!W55/6.8974</f>
        <v>532406.44327385467</v>
      </c>
      <c r="X55" s="400">
        <f>'49-S 2020CEEIOT(RMB)'!X55/6.8974</f>
        <v>1370003.9234293036</v>
      </c>
      <c r="Y55" s="400">
        <f>'49-S 2020CEEIOT(RMB)'!Y55/6.8974</f>
        <v>511257.95789869758</v>
      </c>
      <c r="Z55" s="400">
        <f>'49-S 2020CEEIOT(RMB)'!Z55/6.8974</f>
        <v>1409284.7583368176</v>
      </c>
      <c r="AA55" s="400">
        <f>'49-S 2020CEEIOT(RMB)'!AA55/6.8974</f>
        <v>1974359.2795519484</v>
      </c>
      <c r="AB55" s="400">
        <f>'49-S 2020CEEIOT(RMB)'!AB55/6.8974</f>
        <v>5382895.6502550878</v>
      </c>
      <c r="AC55" s="400">
        <f>'49-S 2020CEEIOT(RMB)'!AC55/6.8974</f>
        <v>4431395.6689748364</v>
      </c>
      <c r="AD55" s="400">
        <f>'49-S 2020CEEIOT(RMB)'!AD55/6.8974</f>
        <v>350749.11666400108</v>
      </c>
      <c r="AE55" s="400">
        <f>'49-S 2020CEEIOT(RMB)'!AE55/6.8974</f>
        <v>2448601.8912584796</v>
      </c>
      <c r="AF55" s="400">
        <f>'49-S 2020CEEIOT(RMB)'!AF55/6.8974</f>
        <v>5239058.4639263619</v>
      </c>
      <c r="AG55" s="400">
        <f>'49-S 2020CEEIOT(RMB)'!AG55/6.8974</f>
        <v>4521110.5563093694</v>
      </c>
      <c r="AH55" s="400">
        <f>'49-S 2020CEEIOT(RMB)'!AH55/6.8974</f>
        <v>2656187.0176292555</v>
      </c>
      <c r="AI55" s="400">
        <f>'49-S 2020CEEIOT(RMB)'!AI55/6.8974</f>
        <v>3684877.433336806</v>
      </c>
      <c r="AJ55" s="400">
        <f>'49-S 2020CEEIOT(RMB)'!AJ55/6.8974</f>
        <v>4267225.6170011712</v>
      </c>
      <c r="AK55" s="400">
        <f>'49-S 2020CEEIOT(RMB)'!AK55/6.8974</f>
        <v>3918988.2429347718</v>
      </c>
      <c r="AL55" s="400">
        <f>'49-S 2020CEEIOT(RMB)'!AL55/6.8974</f>
        <v>5618924.0669805538</v>
      </c>
      <c r="AM55" s="400">
        <f>'49-S 2020CEEIOT(RMB)'!AM55/6.8974</f>
        <v>1132728.3722888543</v>
      </c>
      <c r="AN55" s="400">
        <f>'49-S 2020CEEIOT(RMB)'!AN55/6.8974</f>
        <v>5158193.1959510064</v>
      </c>
      <c r="AO55" s="400">
        <f>'49-S 2020CEEIOT(RMB)'!AO55/6.8974</f>
        <v>11171750.307937685</v>
      </c>
      <c r="AP55" s="400">
        <f>'49-S 2020CEEIOT(RMB)'!AP55/6.8974</f>
        <v>745367.82336274453</v>
      </c>
      <c r="AQ55" s="400">
        <f>'49-S 2020CEEIOT(RMB)'!AQ55/6.8974</f>
        <v>377462.73052247294</v>
      </c>
      <c r="AR55" s="400">
        <f>'49-S 2020CEEIOT(RMB)'!AR55/6.8974</f>
        <v>164700.15333422125</v>
      </c>
      <c r="AS55" s="400">
        <f>'49-S 2020CEEIOT(RMB)'!AS55/6.8974</f>
        <v>215216.69615561044</v>
      </c>
      <c r="AT55" s="400">
        <f>'49-S 2020CEEIOT(RMB)'!AT55/6.8974</f>
        <v>7226926.5167794591</v>
      </c>
      <c r="AU55" s="400">
        <f>'49-S 2020CEEIOT(RMB)'!AU55/6.8974</f>
        <v>816505.62448565487</v>
      </c>
      <c r="AV55" s="400">
        <f>'49-S 2020CEEIOT(RMB)'!AV55/6.8974</f>
        <v>882438.13699137513</v>
      </c>
      <c r="AW55" s="400">
        <f>'49-S 2020CEEIOT(RMB)'!AW55/6.8974</f>
        <v>67150553.490042299</v>
      </c>
      <c r="AX55" s="400">
        <f>'49-S 2020CEEIOT(RMB)'!AX55/6.8974</f>
        <v>33216775.409958478</v>
      </c>
      <c r="AY55" s="400">
        <f>'49-S 2020CEEIOT(RMB)'!AY55/6.8974</f>
        <v>59989801.583024248</v>
      </c>
      <c r="AZ55" s="400">
        <f>'49-S 2020CEEIOT(RMB)'!AZ55/6.8974</f>
        <v>251200210.61125973</v>
      </c>
      <c r="BA55" s="431">
        <f>'49-S 2020CEEIOT(RMB)'!BA55/6.8974</f>
        <v>510184684.06044847</v>
      </c>
      <c r="BB55" s="432">
        <f>'49-S 2020CEEIOT(RMB)'!BB55/6.8974</f>
        <v>44501439.3745149</v>
      </c>
      <c r="BC55" s="432">
        <f>'49-S 2020CEEIOT(RMB)'!BC55/6.8974</f>
        <v>192911046.26156023</v>
      </c>
      <c r="BD55" s="433">
        <f>'49-S 2020CEEIOT(RMB)'!BD55/6.8974</f>
        <v>237412485.63607514</v>
      </c>
      <c r="BE55" s="432">
        <f>'49-S 2020CEEIOT(RMB)'!BE55/6.8974</f>
        <v>242674987.08022332</v>
      </c>
      <c r="BF55" s="433">
        <f>'49-S 2020CEEIOT(RMB)'!BF55/6.8974</f>
        <v>480087472.71629852</v>
      </c>
      <c r="BG55" s="432">
        <f>'49-S 2020CEEIOT(RMB)'!BG55/6.8974</f>
        <v>81688722.829862133</v>
      </c>
      <c r="BH55" s="432">
        <f>'49-S 2020CEEIOT(RMB)'!BH55/6.8974</f>
        <v>0</v>
      </c>
      <c r="BI55" s="433">
        <f>'49-S 2020CEEIOT(RMB)'!BI55/6.8974</f>
        <v>81688722.829862133</v>
      </c>
      <c r="BJ55" s="432">
        <f>'49-S 2020CEEIOT(RMB)'!BJ55/6.8974</f>
        <v>13479162.969077758</v>
      </c>
      <c r="BK55" s="434">
        <f>'49-S 2020CEEIOT(RMB)'!BK55/6.8974</f>
        <v>575255358.51523852</v>
      </c>
      <c r="BL55" s="429">
        <f>'49-S 2020CEEIOT(RMB)'!BL55/6.8974</f>
        <v>16689729.900356304</v>
      </c>
      <c r="BM55" s="428">
        <f>'49-S 2020CEEIOT(RMB)'!BM55/6.8974</f>
        <v>1068750312.6753304</v>
      </c>
    </row>
    <row r="56" spans="1:65" s="443" customFormat="1">
      <c r="A56" s="835"/>
      <c r="B56" s="435" t="s">
        <v>888</v>
      </c>
      <c r="C56" s="436" t="s">
        <v>889</v>
      </c>
      <c r="D56" s="437">
        <f>'49-S 2020CEEIOT(RMB)'!D56/6.8974</f>
        <v>35005941.95252201</v>
      </c>
      <c r="E56" s="438">
        <f>'49-S 2020CEEIOT(RMB)'!E56/6.8974</f>
        <v>3033165.9517915552</v>
      </c>
      <c r="F56" s="438">
        <f>'49-S 2020CEEIOT(RMB)'!F56/6.8974</f>
        <v>23131941.420791525</v>
      </c>
      <c r="G56" s="438">
        <f>'49-S 2020CEEIOT(RMB)'!G56/6.8974</f>
        <v>7447716.4219953613</v>
      </c>
      <c r="H56" s="438">
        <f>'49-S 2020CEEIOT(RMB)'!H56/6.8974</f>
        <v>5312861.7984827133</v>
      </c>
      <c r="I56" s="438">
        <f>'49-S 2020CEEIOT(RMB)'!I56/6.8974</f>
        <v>16683694.462033039</v>
      </c>
      <c r="J56" s="438">
        <f>'49-S 2020CEEIOT(RMB)'!J56/6.8974</f>
        <v>5794325.0218664566</v>
      </c>
      <c r="K56" s="438">
        <f>'49-S 2020CEEIOT(RMB)'!K56/6.8974</f>
        <v>3665317.2204919863</v>
      </c>
      <c r="L56" s="438">
        <f>'49-S 2020CEEIOT(RMB)'!L56/6.8974</f>
        <v>3423783.6124695805</v>
      </c>
      <c r="M56" s="438">
        <f>'49-S 2020CEEIOT(RMB)'!M56/6.8974</f>
        <v>5846933.9179144176</v>
      </c>
      <c r="N56" s="438">
        <f>'49-S 2020CEEIOT(RMB)'!N56/6.8974</f>
        <v>1695979.8394449011</v>
      </c>
      <c r="O56" s="438">
        <f>'49-S 2020CEEIOT(RMB)'!O56/6.8974</f>
        <v>84886236.19696717</v>
      </c>
      <c r="P56" s="438">
        <f>'49-S 2020CEEIOT(RMB)'!P56/6.8974</f>
        <v>28304985.621946055</v>
      </c>
      <c r="Q56" s="438">
        <f>'49-S 2020CEEIOT(RMB)'!Q56/6.8974</f>
        <v>18361836.857933268</v>
      </c>
      <c r="R56" s="438">
        <f>'49-S 2020CEEIOT(RMB)'!R56/6.8974</f>
        <v>5360722.1751498086</v>
      </c>
      <c r="S56" s="438">
        <f>'49-S 2020CEEIOT(RMB)'!S56/6.8974</f>
        <v>46012336.272661187</v>
      </c>
      <c r="T56" s="438">
        <f>'49-S 2020CEEIOT(RMB)'!T56/6.8974</f>
        <v>25714690.063723415</v>
      </c>
      <c r="U56" s="438">
        <f>'49-S 2020CEEIOT(RMB)'!U56/6.8974</f>
        <v>17134076.423504408</v>
      </c>
      <c r="V56" s="438">
        <f>'49-S 2020CEEIOT(RMB)'!V56/6.8974</f>
        <v>18842512.018531587</v>
      </c>
      <c r="W56" s="438">
        <f>'49-S 2020CEEIOT(RMB)'!W56/6.8974</f>
        <v>11576422.882539209</v>
      </c>
      <c r="X56" s="438">
        <f>'49-S 2020CEEIOT(RMB)'!X56/6.8974</f>
        <v>19879831.139231406</v>
      </c>
      <c r="Y56" s="438">
        <f>'49-S 2020CEEIOT(RMB)'!Y56/6.8974</f>
        <v>9609276.7750152126</v>
      </c>
      <c r="Z56" s="438">
        <f>'49-S 2020CEEIOT(RMB)'!Z56/6.8974</f>
        <v>17317485.661255155</v>
      </c>
      <c r="AA56" s="438">
        <f>'49-S 2020CEEIOT(RMB)'!AA56/6.8974</f>
        <v>44762159.655920647</v>
      </c>
      <c r="AB56" s="438">
        <f>'49-S 2020CEEIOT(RMB)'!AB56/6.8974</f>
        <v>86785908.391635239</v>
      </c>
      <c r="AC56" s="438">
        <f>'49-S 2020CEEIOT(RMB)'!AC56/6.8974</f>
        <v>31058095.332025968</v>
      </c>
      <c r="AD56" s="438">
        <f>'49-S 2020CEEIOT(RMB)'!AD56/6.8974</f>
        <v>8479390.71670934</v>
      </c>
      <c r="AE56" s="438">
        <f>'49-S 2020CEEIOT(RMB)'!AE56/6.8974</f>
        <v>39399240.613776922</v>
      </c>
      <c r="AF56" s="438">
        <f>'49-S 2020CEEIOT(RMB)'!AF56/6.8974</f>
        <v>72846563.247181311</v>
      </c>
      <c r="AG56" s="438">
        <f>'49-S 2020CEEIOT(RMB)'!AG56/6.8974</f>
        <v>76436864.188310161</v>
      </c>
      <c r="AH56" s="438">
        <f>'49-S 2020CEEIOT(RMB)'!AH56/6.8974</f>
        <v>58731199.775774106</v>
      </c>
      <c r="AI56" s="438">
        <f>'49-S 2020CEEIOT(RMB)'!AI56/6.8974</f>
        <v>56874171.674730234</v>
      </c>
      <c r="AJ56" s="438">
        <f>'49-S 2020CEEIOT(RMB)'!AJ56/6.8974</f>
        <v>59272049.443163238</v>
      </c>
      <c r="AK56" s="438">
        <f>'49-S 2020CEEIOT(RMB)'!AK56/6.8974</f>
        <v>41957808.388718396</v>
      </c>
      <c r="AL56" s="438">
        <f>'49-S 2020CEEIOT(RMB)'!AL56/6.8974</f>
        <v>81332243.989730895</v>
      </c>
      <c r="AM56" s="438">
        <f>'49-S 2020CEEIOT(RMB)'!AM56/6.8974</f>
        <v>17944782.202190027</v>
      </c>
      <c r="AN56" s="438">
        <f>'49-S 2020CEEIOT(RMB)'!AN56/6.8974</f>
        <v>83558937.622589976</v>
      </c>
      <c r="AO56" s="438">
        <f>'49-S 2020CEEIOT(RMB)'!AO56/6.8974</f>
        <v>134108049.51443824</v>
      </c>
      <c r="AP56" s="438">
        <f>'49-S 2020CEEIOT(RMB)'!AP56/6.8974</f>
        <v>10469497.283224538</v>
      </c>
      <c r="AQ56" s="438">
        <f>'49-S 2020CEEIOT(RMB)'!AQ56/6.8974</f>
        <v>4979562.4582494833</v>
      </c>
      <c r="AR56" s="438">
        <f>'49-S 2020CEEIOT(RMB)'!AR56/6.8974</f>
        <v>2473880.1714137197</v>
      </c>
      <c r="AS56" s="438">
        <f>'49-S 2020CEEIOT(RMB)'!AS56/6.8974</f>
        <v>2314685.0958501427</v>
      </c>
      <c r="AT56" s="438">
        <f>'49-S 2020CEEIOT(RMB)'!AT56/6.8974</f>
        <v>69758685.805099219</v>
      </c>
      <c r="AU56" s="438">
        <f>'49-S 2020CEEIOT(RMB)'!AU56/6.8974</f>
        <v>8945277.7388785724</v>
      </c>
      <c r="AV56" s="438">
        <f>'49-S 2020CEEIOT(RMB)'!AV56/6.8974</f>
        <v>2925665.6243102797</v>
      </c>
      <c r="AW56" s="438">
        <f>'49-S 2020CEEIOT(RMB)'!AW56/6.8974</f>
        <v>310292580.05478257</v>
      </c>
      <c r="AX56" s="438">
        <f>'49-S 2020CEEIOT(RMB)'!AX56/6.8974</f>
        <v>107634229.08769998</v>
      </c>
      <c r="AY56" s="438">
        <f>'49-S 2020CEEIOT(RMB)'!AY56/6.8974</f>
        <v>120535340.88034093</v>
      </c>
      <c r="AZ56" s="439">
        <f>'49-S 2020CEEIOT(RMB)'!AZ56/6.8974</f>
        <v>491559416.25048113</v>
      </c>
      <c r="BA56" s="440">
        <f>'49-S 2020CEEIOT(RMB)'!BA56/6.8974</f>
        <v>2439478358.9154868</v>
      </c>
      <c r="BB56" s="441">
        <f>'49-S 2020CEEIOT(RMB)'!BB56/6.8974</f>
        <v>118398653.35013081</v>
      </c>
      <c r="BC56" s="441">
        <f>'49-S 2020CEEIOT(RMB)'!BC56/6.8974</f>
        <v>438344923.8798579</v>
      </c>
      <c r="BD56" s="441">
        <f>'49-S 2020CEEIOT(RMB)'!BD56/6.8974</f>
        <v>556743577.22998869</v>
      </c>
      <c r="BE56" s="441">
        <f>'49-S 2020CEEIOT(RMB)'!BE56/6.8974</f>
        <v>251725837.91277453</v>
      </c>
      <c r="BF56" s="441">
        <f>'49-S 2020CEEIOT(RMB)'!BF56/6.8974</f>
        <v>808469415.14276326</v>
      </c>
      <c r="BG56" s="441">
        <f>'49-S 2020CEEIOT(RMB)'!BG56/6.8974</f>
        <v>615261403.33630562</v>
      </c>
      <c r="BH56" s="441">
        <f>'49-S 2020CEEIOT(RMB)'!BH56/6.8974</f>
        <v>13267309.084179772</v>
      </c>
      <c r="BI56" s="441">
        <f>'49-S 2020CEEIOT(RMB)'!BI56/6.8974</f>
        <v>628528712.42048538</v>
      </c>
      <c r="BJ56" s="441">
        <f>'49-S 2020CEEIOT(RMB)'!BJ56/6.8974</f>
        <v>272459282.80701947</v>
      </c>
      <c r="BK56" s="442">
        <f>'49-S 2020CEEIOT(RMB)'!BK56/6.8974</f>
        <v>1709457410.3702681</v>
      </c>
      <c r="BL56" s="442">
        <f>'49-S 2020CEEIOT(RMB)'!BL56/6.8974</f>
        <v>235826765.10558969</v>
      </c>
      <c r="BM56" s="442">
        <f>'49-S 2020CEEIOT(RMB)'!BM56/6.8974</f>
        <v>3913109004.1801643</v>
      </c>
    </row>
    <row r="57" spans="1:65">
      <c r="A57" s="835" t="s">
        <v>868</v>
      </c>
      <c r="B57" s="444" t="s">
        <v>869</v>
      </c>
      <c r="C57" s="445" t="s">
        <v>870</v>
      </c>
      <c r="D57" s="400">
        <f>'49-S 2020CEEIOT(RMB)'!D57/6.8974</f>
        <v>72569980.864562735</v>
      </c>
      <c r="E57" s="400">
        <f>'49-S 2020CEEIOT(RMB)'!E57/6.8974</f>
        <v>5834266.540283571</v>
      </c>
      <c r="F57" s="400">
        <f>'49-S 2020CEEIOT(RMB)'!F57/6.8974</f>
        <v>28168522.833302837</v>
      </c>
      <c r="G57" s="400">
        <f>'49-S 2020CEEIOT(RMB)'!G57/6.8974</f>
        <v>10659090.442178007</v>
      </c>
      <c r="H57" s="400">
        <f>'49-S 2020CEEIOT(RMB)'!H57/6.8974</f>
        <v>1814356.2466382261</v>
      </c>
      <c r="I57" s="400">
        <f>'49-S 2020CEEIOT(RMB)'!I57/6.8974</f>
        <v>7126884.9068070147</v>
      </c>
      <c r="J57" s="400">
        <f>'49-S 2020CEEIOT(RMB)'!J57/6.8974</f>
        <v>1549074.5509652623</v>
      </c>
      <c r="K57" s="400">
        <f>'49-S 2020CEEIOT(RMB)'!K57/6.8974</f>
        <v>1380345.0569271001</v>
      </c>
      <c r="L57" s="400">
        <f>'49-S 2020CEEIOT(RMB)'!L57/6.8974</f>
        <v>1037098.0775000362</v>
      </c>
      <c r="M57" s="400">
        <f>'49-S 2020CEEIOT(RMB)'!M57/6.8974</f>
        <v>2533224.1113178879</v>
      </c>
      <c r="N57" s="400">
        <f>'49-S 2020CEEIOT(RMB)'!N57/6.8974</f>
        <v>1315117.9844253415</v>
      </c>
      <c r="O57" s="400">
        <f>'49-S 2020CEEIOT(RMB)'!O57/6.8974</f>
        <v>6738169.658383863</v>
      </c>
      <c r="P57" s="400">
        <f>'49-S 2020CEEIOT(RMB)'!P57/6.8974</f>
        <v>3487594.0515535064</v>
      </c>
      <c r="Q57" s="400">
        <f>'49-S 2020CEEIOT(RMB)'!Q57/6.8974</f>
        <v>2399132.8407730274</v>
      </c>
      <c r="R57" s="400">
        <f>'49-S 2020CEEIOT(RMB)'!R57/6.8974</f>
        <v>755226.38049205497</v>
      </c>
      <c r="S57" s="400">
        <f>'49-S 2020CEEIOT(RMB)'!S57/6.8974</f>
        <v>5189560.4720555469</v>
      </c>
      <c r="T57" s="400">
        <f>'49-S 2020CEEIOT(RMB)'!T57/6.8974</f>
        <v>3769538.5001624962</v>
      </c>
      <c r="U57" s="400">
        <f>'49-S 2020CEEIOT(RMB)'!U57/6.8974</f>
        <v>2359684.715844804</v>
      </c>
      <c r="V57" s="400">
        <f>'49-S 2020CEEIOT(RMB)'!V57/6.8974</f>
        <v>1898371.5370372604</v>
      </c>
      <c r="W57" s="400">
        <f>'49-S 2020CEEIOT(RMB)'!W57/6.8974</f>
        <v>1775433.1848545973</v>
      </c>
      <c r="X57" s="400">
        <f>'49-S 2020CEEIOT(RMB)'!X57/6.8974</f>
        <v>1451416.1426808652</v>
      </c>
      <c r="Y57" s="400">
        <f>'49-S 2020CEEIOT(RMB)'!Y57/6.8974</f>
        <v>2377498.4246739494</v>
      </c>
      <c r="Z57" s="400">
        <f>'49-S 2020CEEIOT(RMB)'!Z57/6.8974</f>
        <v>2734144.5962185892</v>
      </c>
      <c r="AA57" s="400">
        <f>'49-S 2020CEEIOT(RMB)'!AA57/6.8974</f>
        <v>1857986.389268578</v>
      </c>
      <c r="AB57" s="400">
        <f>'49-S 2020CEEIOT(RMB)'!AB57/6.8974</f>
        <v>6219366.6274759164</v>
      </c>
      <c r="AC57" s="400">
        <f>'49-S 2020CEEIOT(RMB)'!AC57/6.8974</f>
        <v>4434810.3219608255</v>
      </c>
      <c r="AD57" s="400">
        <f>'49-S 2020CEEIOT(RMB)'!AD57/6.8974</f>
        <v>668676.72839301475</v>
      </c>
      <c r="AE57" s="400">
        <f>'49-S 2020CEEIOT(RMB)'!AE57/6.8974</f>
        <v>5211277.7983734701</v>
      </c>
      <c r="AF57" s="400">
        <f>'49-S 2020CEEIOT(RMB)'!AF57/6.8974</f>
        <v>10867856.290540712</v>
      </c>
      <c r="AG57" s="400">
        <f>'49-S 2020CEEIOT(RMB)'!AG57/6.8974</f>
        <v>5671232.4234743668</v>
      </c>
      <c r="AH57" s="400">
        <f>'49-S 2020CEEIOT(RMB)'!AH57/6.8974</f>
        <v>5135113.8099924466</v>
      </c>
      <c r="AI57" s="400">
        <f>'49-S 2020CEEIOT(RMB)'!AI57/6.8974</f>
        <v>8334786.4630378401</v>
      </c>
      <c r="AJ57" s="400">
        <f>'49-S 2020CEEIOT(RMB)'!AJ57/6.8974</f>
        <v>6812561.2152278516</v>
      </c>
      <c r="AK57" s="400">
        <f>'49-S 2020CEEIOT(RMB)'!AK57/6.8974</f>
        <v>7398604.7517420799</v>
      </c>
      <c r="AL57" s="400">
        <f>'49-S 2020CEEIOT(RMB)'!AL57/6.8974</f>
        <v>5329329.0252061067</v>
      </c>
      <c r="AM57" s="400">
        <f>'49-S 2020CEEIOT(RMB)'!AM57/6.8974</f>
        <v>2566245.1619231361</v>
      </c>
      <c r="AN57" s="400">
        <f>'49-S 2020CEEIOT(RMB)'!AN57/6.8974</f>
        <v>6830364.1349641001</v>
      </c>
      <c r="AO57" s="400">
        <f>'49-S 2020CEEIOT(RMB)'!AO57/6.8974</f>
        <v>13165853.210234417</v>
      </c>
      <c r="AP57" s="400">
        <f>'49-S 2020CEEIOT(RMB)'!AP57/6.8974</f>
        <v>1380226.3331481628</v>
      </c>
      <c r="AQ57" s="400">
        <f>'49-S 2020CEEIOT(RMB)'!AQ57/6.8974</f>
        <v>450078.74827050773</v>
      </c>
      <c r="AR57" s="400">
        <f>'49-S 2020CEEIOT(RMB)'!AR57/6.8974</f>
        <v>2816485.1773760696</v>
      </c>
      <c r="AS57" s="400">
        <f>'49-S 2020CEEIOT(RMB)'!AS57/6.8974</f>
        <v>436565.88060919335</v>
      </c>
      <c r="AT57" s="400">
        <f>'49-S 2020CEEIOT(RMB)'!AT57/6.8974</f>
        <v>8901213.6692681443</v>
      </c>
      <c r="AU57" s="400">
        <f>'49-S 2020CEEIOT(RMB)'!AU57/6.8974</f>
        <v>1052034.7119614796</v>
      </c>
      <c r="AV57" s="400">
        <f>'49-S 2020CEEIOT(RMB)'!AV57/6.8974</f>
        <v>1251615.0711684909</v>
      </c>
      <c r="AW57" s="400">
        <f>'49-S 2020CEEIOT(RMB)'!AW57/6.8974</f>
        <v>68090212.110456347</v>
      </c>
      <c r="AX57" s="400">
        <f>'49-S 2020CEEIOT(RMB)'!AX57/6.8974</f>
        <v>33421858.343754295</v>
      </c>
      <c r="AY57" s="400">
        <f>'49-S 2020CEEIOT(RMB)'!AY57/6.8974</f>
        <v>87693858.608271345</v>
      </c>
      <c r="AZ57" s="429">
        <f>'49-S 2020CEEIOT(RMB)'!AZ57/6.8974</f>
        <v>302853651.49678969</v>
      </c>
      <c r="BA57" s="428">
        <f>'49-S 2020CEEIOT(RMB)'!BA57/6.8974</f>
        <v>767775596.62252724</v>
      </c>
      <c r="BB57" s="643"/>
    </row>
    <row r="58" spans="1:65">
      <c r="A58" s="835"/>
      <c r="B58" s="446" t="s">
        <v>871</v>
      </c>
      <c r="C58" s="447" t="s">
        <v>872</v>
      </c>
      <c r="D58" s="400">
        <f>'49-S 2020CEEIOT(RMB)'!D58/6.8974</f>
        <v>-6765886.4301551348</v>
      </c>
      <c r="E58" s="400">
        <f>'49-S 2020CEEIOT(RMB)'!E58/6.8974</f>
        <v>-236474.06564489755</v>
      </c>
      <c r="F58" s="400">
        <f>'49-S 2020CEEIOT(RMB)'!F58/6.8974</f>
        <v>24793.406546486356</v>
      </c>
      <c r="G58" s="400">
        <f>'49-S 2020CEEIOT(RMB)'!G58/6.8974</f>
        <v>55434.119070629204</v>
      </c>
      <c r="H58" s="400">
        <f>'49-S 2020CEEIOT(RMB)'!H58/6.8974</f>
        <v>321349.97188170126</v>
      </c>
      <c r="I58" s="400">
        <f>'49-S 2020CEEIOT(RMB)'!I58/6.8974</f>
        <v>3440265.0230572424</v>
      </c>
      <c r="J58" s="400">
        <f>'49-S 2020CEEIOT(RMB)'!J58/6.8974</f>
        <v>3826599.3515131734</v>
      </c>
      <c r="K58" s="400">
        <f>'49-S 2020CEEIOT(RMB)'!K58/6.8974</f>
        <v>2461373.4342548586</v>
      </c>
      <c r="L58" s="400">
        <f>'49-S 2020CEEIOT(RMB)'!L58/6.8974</f>
        <v>951281.11515768874</v>
      </c>
      <c r="M58" s="400">
        <f>'49-S 2020CEEIOT(RMB)'!M58/6.8974</f>
        <v>821341.05965754041</v>
      </c>
      <c r="N58" s="400">
        <f>'49-S 2020CEEIOT(RMB)'!N58/6.8974</f>
        <v>163531.37381170207</v>
      </c>
      <c r="O58" s="400">
        <f>'49-S 2020CEEIOT(RMB)'!O58/6.8974</f>
        <v>1892177.5992522123</v>
      </c>
      <c r="P58" s="400">
        <f>'49-S 2020CEEIOT(RMB)'!P58/6.8974</f>
        <v>1091565.2963384218</v>
      </c>
      <c r="Q58" s="400">
        <f>'49-S 2020CEEIOT(RMB)'!Q58/6.8974</f>
        <v>1363484.3553212115</v>
      </c>
      <c r="R58" s="400">
        <f>'49-S 2020CEEIOT(RMB)'!R58/6.8974</f>
        <v>7675843.6985981474</v>
      </c>
      <c r="S58" s="400">
        <f>'49-S 2020CEEIOT(RMB)'!S58/6.8974</f>
        <v>65698.299444554781</v>
      </c>
      <c r="T58" s="400">
        <f>'49-S 2020CEEIOT(RMB)'!T58/6.8974</f>
        <v>-231885.84621687653</v>
      </c>
      <c r="U58" s="400">
        <f>'49-S 2020CEEIOT(RMB)'!U58/6.8974</f>
        <v>319209.92130961106</v>
      </c>
      <c r="V58" s="400">
        <f>'49-S 2020CEEIOT(RMB)'!V58/6.8974</f>
        <v>648744.06146470935</v>
      </c>
      <c r="W58" s="400">
        <f>'49-S 2020CEEIOT(RMB)'!W58/6.8974</f>
        <v>139885.65442476043</v>
      </c>
      <c r="X58" s="400">
        <f>'49-S 2020CEEIOT(RMB)'!X58/6.8974</f>
        <v>851236.61131011869</v>
      </c>
      <c r="Y58" s="400">
        <f>'49-S 2020CEEIOT(RMB)'!Y58/6.8974</f>
        <v>288039.797808228</v>
      </c>
      <c r="Z58" s="400">
        <f>'49-S 2020CEEIOT(RMB)'!Z58/6.8974</f>
        <v>-226415.77259592823</v>
      </c>
      <c r="AA58" s="400">
        <f>'49-S 2020CEEIOT(RMB)'!AA58/6.8974</f>
        <v>7126626.7755116615</v>
      </c>
      <c r="AB58" s="400">
        <f>'49-S 2020CEEIOT(RMB)'!AB58/6.8974</f>
        <v>5320675.3749014931</v>
      </c>
      <c r="AC58" s="400">
        <f>'49-S 2020CEEIOT(RMB)'!AC58/6.8974</f>
        <v>1673642.4847998687</v>
      </c>
      <c r="AD58" s="400">
        <f>'49-S 2020CEEIOT(RMB)'!AD58/6.8974</f>
        <v>155101.74828800469</v>
      </c>
      <c r="AE58" s="400">
        <f>'49-S 2020CEEIOT(RMB)'!AE58/6.8974</f>
        <v>1367605.1449579995</v>
      </c>
      <c r="AF58" s="400">
        <f>'49-S 2020CEEIOT(RMB)'!AF58/6.8974</f>
        <v>3403147.0957057113</v>
      </c>
      <c r="AG58" s="400">
        <f>'49-S 2020CEEIOT(RMB)'!AG58/6.8974</f>
        <v>2437121.8118739622</v>
      </c>
      <c r="AH58" s="400">
        <f>'49-S 2020CEEIOT(RMB)'!AH58/6.8974</f>
        <v>2914685.6576237106</v>
      </c>
      <c r="AI58" s="400">
        <f>'49-S 2020CEEIOT(RMB)'!AI58/6.8974</f>
        <v>1626634.2369806992</v>
      </c>
      <c r="AJ58" s="400">
        <f>'49-S 2020CEEIOT(RMB)'!AJ58/6.8974</f>
        <v>2424614.7777877967</v>
      </c>
      <c r="AK58" s="400">
        <f>'49-S 2020CEEIOT(RMB)'!AK58/6.8974</f>
        <v>2109342.1756696682</v>
      </c>
      <c r="AL58" s="400">
        <f>'49-S 2020CEEIOT(RMB)'!AL58/6.8974</f>
        <v>6015107.9945056085</v>
      </c>
      <c r="AM58" s="400">
        <f>'49-S 2020CEEIOT(RMB)'!AM58/6.8974</f>
        <v>294128.50916175731</v>
      </c>
      <c r="AN58" s="400">
        <f>'49-S 2020CEEIOT(RMB)'!AN58/6.8974</f>
        <v>658431.94112485845</v>
      </c>
      <c r="AO58" s="400">
        <f>'49-S 2020CEEIOT(RMB)'!AO58/6.8974</f>
        <v>-1312833.7039128521</v>
      </c>
      <c r="AP58" s="400">
        <f>'49-S 2020CEEIOT(RMB)'!AP58/6.8974</f>
        <v>779468.04831139161</v>
      </c>
      <c r="AQ58" s="400">
        <f>'49-S 2020CEEIOT(RMB)'!AQ58/6.8974</f>
        <v>673887.17389433226</v>
      </c>
      <c r="AR58" s="400">
        <f>'49-S 2020CEEIOT(RMB)'!AR58/6.8974</f>
        <v>1135628.66495168</v>
      </c>
      <c r="AS58" s="400">
        <f>'49-S 2020CEEIOT(RMB)'!AS58/6.8974</f>
        <v>137938.05310567576</v>
      </c>
      <c r="AT58" s="400">
        <f>'49-S 2020CEEIOT(RMB)'!AT58/6.8974</f>
        <v>3000895.6464066356</v>
      </c>
      <c r="AU58" s="400">
        <f>'49-S 2020CEEIOT(RMB)'!AU58/6.8974</f>
        <v>146511.79464205826</v>
      </c>
      <c r="AV58" s="400">
        <f>'49-S 2020CEEIOT(RMB)'!AV58/6.8974</f>
        <v>269731.66464847908</v>
      </c>
      <c r="AW58" s="400">
        <f>'49-S 2020CEEIOT(RMB)'!AW58/6.8974</f>
        <v>14225126.221014978</v>
      </c>
      <c r="AX58" s="400">
        <f>'49-S 2020CEEIOT(RMB)'!AX58/6.8974</f>
        <v>1234315.4583174034</v>
      </c>
      <c r="AY58" s="400">
        <f>'49-S 2020CEEIOT(RMB)'!AY58/6.8974</f>
        <v>14026042.993457621</v>
      </c>
      <c r="AZ58" s="429">
        <f>'49-S 2020CEEIOT(RMB)'!AZ58/6.8974</f>
        <v>39090578.908261716</v>
      </c>
      <c r="BA58" s="428">
        <f>'49-S 2020CEEIOT(RMB)'!BA58/6.8974</f>
        <v>129875348.68760207</v>
      </c>
    </row>
    <row r="59" spans="1:65">
      <c r="A59" s="835"/>
      <c r="B59" s="446" t="s">
        <v>873</v>
      </c>
      <c r="C59" s="447" t="s">
        <v>874</v>
      </c>
      <c r="D59" s="400">
        <f>'49-S 2020CEEIOT(RMB)'!D59/6.8974</f>
        <v>1508150.6241715718</v>
      </c>
      <c r="E59" s="400">
        <f>'49-S 2020CEEIOT(RMB)'!E59/6.8974</f>
        <v>126855.53408721792</v>
      </c>
      <c r="F59" s="400">
        <f>'49-S 2020CEEIOT(RMB)'!F59/6.8974</f>
        <v>672445.27112629404</v>
      </c>
      <c r="G59" s="400">
        <f>'49-S 2020CEEIOT(RMB)'!G59/6.8974</f>
        <v>250429.50384320758</v>
      </c>
      <c r="H59" s="400">
        <f>'49-S 2020CEEIOT(RMB)'!H59/6.8974</f>
        <v>783752.10262715362</v>
      </c>
      <c r="I59" s="400">
        <f>'49-S 2020CEEIOT(RMB)'!I59/6.8974</f>
        <v>1719121.2538020557</v>
      </c>
      <c r="J59" s="400">
        <f>'49-S 2020CEEIOT(RMB)'!J59/6.8974</f>
        <v>3470080.2714164029</v>
      </c>
      <c r="K59" s="400">
        <f>'49-S 2020CEEIOT(RMB)'!K59/6.8974</f>
        <v>507243.58639971295</v>
      </c>
      <c r="L59" s="400">
        <f>'49-S 2020CEEIOT(RMB)'!L59/6.8974</f>
        <v>456327.44795445673</v>
      </c>
      <c r="M59" s="400">
        <f>'49-S 2020CEEIOT(RMB)'!M59/6.8974</f>
        <v>1072781.0467883232</v>
      </c>
      <c r="N59" s="400">
        <f>'49-S 2020CEEIOT(RMB)'!N59/6.8974</f>
        <v>127791.26759236727</v>
      </c>
      <c r="O59" s="400">
        <f>'49-S 2020CEEIOT(RMB)'!O59/6.8974</f>
        <v>2671886.8856667439</v>
      </c>
      <c r="P59" s="400">
        <f>'49-S 2020CEEIOT(RMB)'!P59/6.8974</f>
        <v>763102.0799679911</v>
      </c>
      <c r="Q59" s="400">
        <f>'49-S 2020CEEIOT(RMB)'!Q59/6.8974</f>
        <v>766157.62369450077</v>
      </c>
      <c r="R59" s="400">
        <f>'49-S 2020CEEIOT(RMB)'!R59/6.8974</f>
        <v>237633.1653120596</v>
      </c>
      <c r="S59" s="400">
        <f>'49-S 2020CEEIOT(RMB)'!S59/6.8974</f>
        <v>1662581.3661453531</v>
      </c>
      <c r="T59" s="400">
        <f>'49-S 2020CEEIOT(RMB)'!T59/6.8974</f>
        <v>524444.09932964446</v>
      </c>
      <c r="U59" s="400">
        <f>'49-S 2020CEEIOT(RMB)'!U59/6.8974</f>
        <v>300855.8228958993</v>
      </c>
      <c r="V59" s="400">
        <f>'49-S 2020CEEIOT(RMB)'!V59/6.8974</f>
        <v>752914.65808420128</v>
      </c>
      <c r="W59" s="400">
        <f>'49-S 2020CEEIOT(RMB)'!W59/6.8974</f>
        <v>278711.92370513239</v>
      </c>
      <c r="X59" s="400">
        <f>'49-S 2020CEEIOT(RMB)'!X59/6.8974</f>
        <v>1261162.1085554874</v>
      </c>
      <c r="Y59" s="400">
        <f>'49-S 2020CEEIOT(RMB)'!Y59/6.8974</f>
        <v>537299.04384272906</v>
      </c>
      <c r="Z59" s="400">
        <f>'49-S 2020CEEIOT(RMB)'!Z59/6.8974</f>
        <v>573612.95310545422</v>
      </c>
      <c r="AA59" s="400">
        <f>'49-S 2020CEEIOT(RMB)'!AA59/6.8974</f>
        <v>1673141.0313711776</v>
      </c>
      <c r="AB59" s="400">
        <f>'49-S 2020CEEIOT(RMB)'!AB59/6.8974</f>
        <v>4848505.3340025162</v>
      </c>
      <c r="AC59" s="400">
        <f>'49-S 2020CEEIOT(RMB)'!AC59/6.8974</f>
        <v>1079011.4329552527</v>
      </c>
      <c r="AD59" s="400">
        <f>'49-S 2020CEEIOT(RMB)'!AD59/6.8974</f>
        <v>553784.33807790908</v>
      </c>
      <c r="AE59" s="400">
        <f>'49-S 2020CEEIOT(RMB)'!AE59/6.8974</f>
        <v>1983551.5063458218</v>
      </c>
      <c r="AF59" s="400">
        <f>'49-S 2020CEEIOT(RMB)'!AF59/6.8974</f>
        <v>5255955.119680848</v>
      </c>
      <c r="AG59" s="400">
        <f>'49-S 2020CEEIOT(RMB)'!AG59/6.8974</f>
        <v>4600611.2332868082</v>
      </c>
      <c r="AH59" s="400">
        <f>'49-S 2020CEEIOT(RMB)'!AH59/6.8974</f>
        <v>2936777.2153028371</v>
      </c>
      <c r="AI59" s="400">
        <f>'49-S 2020CEEIOT(RMB)'!AI59/6.8974</f>
        <v>2530217.148289457</v>
      </c>
      <c r="AJ59" s="400">
        <f>'49-S 2020CEEIOT(RMB)'!AJ59/6.8974</f>
        <v>2419671.0566745368</v>
      </c>
      <c r="AK59" s="400">
        <f>'49-S 2020CEEIOT(RMB)'!AK59/6.8974</f>
        <v>1759209.6417646713</v>
      </c>
      <c r="AL59" s="400">
        <f>'49-S 2020CEEIOT(RMB)'!AL59/6.8974</f>
        <v>2233309.6395051568</v>
      </c>
      <c r="AM59" s="400">
        <f>'49-S 2020CEEIOT(RMB)'!AM59/6.8974</f>
        <v>553373.01418213604</v>
      </c>
      <c r="AN59" s="400">
        <f>'49-S 2020CEEIOT(RMB)'!AN59/6.8974</f>
        <v>2317309.4808206861</v>
      </c>
      <c r="AO59" s="400">
        <f>'49-S 2020CEEIOT(RMB)'!AO59/6.8974</f>
        <v>4872143.2883939771</v>
      </c>
      <c r="AP59" s="400">
        <f>'49-S 2020CEEIOT(RMB)'!AP59/6.8974</f>
        <v>243836.64594331631</v>
      </c>
      <c r="AQ59" s="400">
        <f>'49-S 2020CEEIOT(RMB)'!AQ59/6.8974</f>
        <v>122976.72157841519</v>
      </c>
      <c r="AR59" s="400">
        <f>'49-S 2020CEEIOT(RMB)'!AR59/6.8974</f>
        <v>796050.34130918316</v>
      </c>
      <c r="AS59" s="400">
        <f>'49-S 2020CEEIOT(RMB)'!AS59/6.8974</f>
        <v>55562.11964860063</v>
      </c>
      <c r="AT59" s="400">
        <f>'49-S 2020CEEIOT(RMB)'!AT59/6.8974</f>
        <v>14176982.10169993</v>
      </c>
      <c r="AU59" s="400">
        <f>'49-S 2020CEEIOT(RMB)'!AU59/6.8974</f>
        <v>792096.14728795912</v>
      </c>
      <c r="AV59" s="400">
        <f>'49-S 2020CEEIOT(RMB)'!AV59/6.8974</f>
        <v>1000401.1779444993</v>
      </c>
      <c r="AW59" s="400">
        <f>'49-S 2020CEEIOT(RMB)'!AW59/6.8974</f>
        <v>4018088.5087074041</v>
      </c>
      <c r="AX59" s="400">
        <f>'49-S 2020CEEIOT(RMB)'!AX59/6.8974</f>
        <v>29028611.02524168</v>
      </c>
      <c r="AY59" s="400">
        <f>'49-S 2020CEEIOT(RMB)'!AY59/6.8974</f>
        <v>23871450.494260386</v>
      </c>
      <c r="AZ59" s="429">
        <f>'49-S 2020CEEIOT(RMB)'!AZ59/6.8974</f>
        <v>83569046.697442874</v>
      </c>
      <c r="BA59" s="428">
        <f>'49-S 2020CEEIOT(RMB)'!BA59/6.8974</f>
        <v>218317012.101832</v>
      </c>
    </row>
    <row r="60" spans="1:65">
      <c r="A60" s="835"/>
      <c r="B60" s="448" t="s">
        <v>875</v>
      </c>
      <c r="C60" s="447" t="s">
        <v>876</v>
      </c>
      <c r="D60" s="432">
        <f>'49-S 2020CEEIOT(RMB)'!D60/6.8974</f>
        <v>313192.02183063183</v>
      </c>
      <c r="E60" s="432">
        <f>'49-S 2020CEEIOT(RMB)'!E60/6.8974</f>
        <v>11441.001396239089</v>
      </c>
      <c r="F60" s="432">
        <f>'49-S 2020CEEIOT(RMB)'!F60/6.8974</f>
        <v>905185.55170634727</v>
      </c>
      <c r="G60" s="432">
        <f>'49-S 2020CEEIOT(RMB)'!G60/6.8974</f>
        <v>162126.17205570359</v>
      </c>
      <c r="H60" s="432">
        <f>'49-S 2020CEEIOT(RMB)'!H60/6.8974</f>
        <v>1959684.3823915243</v>
      </c>
      <c r="I60" s="432">
        <f>'49-S 2020CEEIOT(RMB)'!I60/6.8974</f>
        <v>5111371.0903111892</v>
      </c>
      <c r="J60" s="432">
        <f>'49-S 2020CEEIOT(RMB)'!J60/6.8974</f>
        <v>972987.65206106508</v>
      </c>
      <c r="K60" s="432">
        <f>'49-S 2020CEEIOT(RMB)'!K60/6.8974</f>
        <v>775380.03055491333</v>
      </c>
      <c r="L60" s="432">
        <f>'49-S 2020CEEIOT(RMB)'!L60/6.8974</f>
        <v>1315556.7281608346</v>
      </c>
      <c r="M60" s="432">
        <f>'49-S 2020CEEIOT(RMB)'!M60/6.8974</f>
        <v>1811079.1789294081</v>
      </c>
      <c r="N60" s="432">
        <f>'49-S 2020CEEIOT(RMB)'!N60/6.8974</f>
        <v>-368449.05248329078</v>
      </c>
      <c r="O60" s="432">
        <f>'49-S 2020CEEIOT(RMB)'!O60/6.8974</f>
        <v>6870774.4866126766</v>
      </c>
      <c r="P60" s="432">
        <f>'49-S 2020CEEIOT(RMB)'!P60/6.8974</f>
        <v>2325510.2316187099</v>
      </c>
      <c r="Q60" s="432">
        <f>'49-S 2020CEEIOT(RMB)'!Q60/6.8974</f>
        <v>4035607.4781244891</v>
      </c>
      <c r="R60" s="432">
        <f>'49-S 2020CEEIOT(RMB)'!R60/6.8974</f>
        <v>1437643.7403822672</v>
      </c>
      <c r="S60" s="432">
        <f>'49-S 2020CEEIOT(RMB)'!S60/6.8974</f>
        <v>3153033.85374026</v>
      </c>
      <c r="T60" s="432">
        <f>'49-S 2020CEEIOT(RMB)'!T60/6.8974</f>
        <v>2269293.4845561227</v>
      </c>
      <c r="U60" s="432">
        <f>'49-S 2020CEEIOT(RMB)'!U60/6.8974</f>
        <v>1564480.6043288703</v>
      </c>
      <c r="V60" s="432">
        <f>'49-S 2020CEEIOT(RMB)'!V60/6.8974</f>
        <v>1582119.9398133934</v>
      </c>
      <c r="W60" s="432">
        <f>'49-S 2020CEEIOT(RMB)'!W60/6.8974</f>
        <v>985062.16453287471</v>
      </c>
      <c r="X60" s="432">
        <f>'49-S 2020CEEIOT(RMB)'!X60/6.8974</f>
        <v>2450707.6627973877</v>
      </c>
      <c r="Y60" s="432">
        <f>'49-S 2020CEEIOT(RMB)'!Y60/6.8974</f>
        <v>1076483.9358772696</v>
      </c>
      <c r="Z60" s="432">
        <f>'49-S 2020CEEIOT(RMB)'!Z60/6.8974</f>
        <v>1927532.600470857</v>
      </c>
      <c r="AA60" s="432">
        <f>'49-S 2020CEEIOT(RMB)'!AA60/6.8974</f>
        <v>3926112.8354995055</v>
      </c>
      <c r="AB60" s="432">
        <f>'49-S 2020CEEIOT(RMB)'!AB60/6.8974</f>
        <v>10189351.208098777</v>
      </c>
      <c r="AC60" s="432">
        <f>'49-S 2020CEEIOT(RMB)'!AC60/6.8974</f>
        <v>5257229.4216831988</v>
      </c>
      <c r="AD60" s="432">
        <f>'49-S 2020CEEIOT(RMB)'!AD60/6.8974</f>
        <v>752996.73470093077</v>
      </c>
      <c r="AE60" s="432">
        <f>'49-S 2020CEEIOT(RMB)'!AE60/6.8974</f>
        <v>3969716.3825106602</v>
      </c>
      <c r="AF60" s="432">
        <f>'49-S 2020CEEIOT(RMB)'!AF60/6.8974</f>
        <v>13903029.780934121</v>
      </c>
      <c r="AG60" s="432">
        <f>'49-S 2020CEEIOT(RMB)'!AG60/6.8974</f>
        <v>9950922.874541821</v>
      </c>
      <c r="AH60" s="432">
        <f>'49-S 2020CEEIOT(RMB)'!AH60/6.8974</f>
        <v>6350020.5018983232</v>
      </c>
      <c r="AI60" s="432">
        <f>'49-S 2020CEEIOT(RMB)'!AI60/6.8974</f>
        <v>5949769.4076404301</v>
      </c>
      <c r="AJ60" s="432">
        <f>'49-S 2020CEEIOT(RMB)'!AJ60/6.8974</f>
        <v>6333693.240781555</v>
      </c>
      <c r="AK60" s="432">
        <f>'49-S 2020CEEIOT(RMB)'!AK60/6.8974</f>
        <v>2934034.6368244276</v>
      </c>
      <c r="AL60" s="432">
        <f>'49-S 2020CEEIOT(RMB)'!AL60/6.8974</f>
        <v>7513743.0279818913</v>
      </c>
      <c r="AM60" s="432">
        <f>'49-S 2020CEEIOT(RMB)'!AM60/6.8974</f>
        <v>1260707.9311453286</v>
      </c>
      <c r="AN60" s="432">
        <f>'49-S 2020CEEIOT(RMB)'!AN60/6.8974</f>
        <v>7784122.3882733034</v>
      </c>
      <c r="AO60" s="432">
        <f>'49-S 2020CEEIOT(RMB)'!AO60/6.8974</f>
        <v>7394422.9805912897</v>
      </c>
      <c r="AP60" s="432">
        <f>'49-S 2020CEEIOT(RMB)'!AP60/6.8974</f>
        <v>1213824.6825485951</v>
      </c>
      <c r="AQ60" s="432">
        <f>'49-S 2020CEEIOT(RMB)'!AQ60/6.8974</f>
        <v>248442.16865864382</v>
      </c>
      <c r="AR60" s="432">
        <f>'49-S 2020CEEIOT(RMB)'!AR60/6.8974</f>
        <v>7105701.2053288771</v>
      </c>
      <c r="AS60" s="432">
        <f>'49-S 2020CEEIOT(RMB)'!AS60/6.8974</f>
        <v>55953.485470380576</v>
      </c>
      <c r="AT60" s="432">
        <f>'49-S 2020CEEIOT(RMB)'!AT60/6.8974</f>
        <v>5577620.7105115987</v>
      </c>
      <c r="AU60" s="432">
        <f>'49-S 2020CEEIOT(RMB)'!AU60/6.8974</f>
        <v>846926.09030276327</v>
      </c>
      <c r="AV60" s="432">
        <f>'49-S 2020CEEIOT(RMB)'!AV60/6.8974</f>
        <v>450251.08471827646</v>
      </c>
      <c r="AW60" s="432">
        <f>'49-S 2020CEEIOT(RMB)'!AW60/6.8974</f>
        <v>18067208.144718416</v>
      </c>
      <c r="AX60" s="432">
        <f>'49-S 2020CEEIOT(RMB)'!AX60/6.8974</f>
        <v>2539435.4477180298</v>
      </c>
      <c r="AY60" s="432">
        <f>'49-S 2020CEEIOT(RMB)'!AY60/6.8974</f>
        <v>33762027.217510901</v>
      </c>
      <c r="AZ60" s="449">
        <f>'49-S 2020CEEIOT(RMB)'!AZ60/6.8974</f>
        <v>151677619.32235506</v>
      </c>
      <c r="BA60" s="434">
        <f>'49-S 2020CEEIOT(RMB)'!BA60/6.8974</f>
        <v>357662687.85271686</v>
      </c>
    </row>
    <row r="61" spans="1:65" s="403" customFormat="1">
      <c r="A61" s="835"/>
      <c r="B61" s="450" t="s">
        <v>877</v>
      </c>
      <c r="C61" s="451" t="s">
        <v>878</v>
      </c>
      <c r="D61" s="433">
        <f>'49-S 2020CEEIOT(RMB)'!D61/6.8974</f>
        <v>67625437.080409795</v>
      </c>
      <c r="E61" s="433">
        <f>'49-S 2020CEEIOT(RMB)'!E61/6.8974</f>
        <v>5736089.0101221306</v>
      </c>
      <c r="F61" s="433">
        <f>'49-S 2020CEEIOT(RMB)'!F61/6.8974</f>
        <v>29770947.062681966</v>
      </c>
      <c r="G61" s="433">
        <f>'49-S 2020CEEIOT(RMB)'!G61/6.8974</f>
        <v>11127080.237147551</v>
      </c>
      <c r="H61" s="433">
        <f>'49-S 2020CEEIOT(RMB)'!H61/6.8974</f>
        <v>4879142.703538605</v>
      </c>
      <c r="I61" s="433">
        <f>'49-S 2020CEEIOT(RMB)'!I61/6.8974</f>
        <v>17397642.273977499</v>
      </c>
      <c r="J61" s="433">
        <f>'49-S 2020CEEIOT(RMB)'!J61/6.8974</f>
        <v>9818741.825955905</v>
      </c>
      <c r="K61" s="433">
        <f>'49-S 2020CEEIOT(RMB)'!K61/6.8974</f>
        <v>5124342.108136585</v>
      </c>
      <c r="L61" s="433">
        <f>'49-S 2020CEEIOT(RMB)'!L61/6.8974</f>
        <v>3760263.3687730161</v>
      </c>
      <c r="M61" s="433">
        <f>'49-S 2020CEEIOT(RMB)'!M61/6.8974</f>
        <v>6238425.3966931589</v>
      </c>
      <c r="N61" s="433">
        <f>'49-S 2020CEEIOT(RMB)'!N61/6.8974</f>
        <v>1237991.5733461198</v>
      </c>
      <c r="O61" s="433">
        <f>'49-S 2020CEEIOT(RMB)'!O61/6.8974</f>
        <v>18173008.629915494</v>
      </c>
      <c r="P61" s="433">
        <f>'49-S 2020CEEIOT(RMB)'!P61/6.8974</f>
        <v>7667771.659478629</v>
      </c>
      <c r="Q61" s="433">
        <f>'49-S 2020CEEIOT(RMB)'!Q61/6.8974</f>
        <v>8564382.2979132272</v>
      </c>
      <c r="R61" s="433">
        <f>'49-S 2020CEEIOT(RMB)'!R61/6.8974</f>
        <v>10106346.984784529</v>
      </c>
      <c r="S61" s="433">
        <f>'49-S 2020CEEIOT(RMB)'!S61/6.8974</f>
        <v>10070873.991385715</v>
      </c>
      <c r="T61" s="433">
        <f>'49-S 2020CEEIOT(RMB)'!T61/6.8974</f>
        <v>6331390.2378313867</v>
      </c>
      <c r="U61" s="433">
        <f>'49-S 2020CEEIOT(RMB)'!U61/6.8974</f>
        <v>4544231.0643791845</v>
      </c>
      <c r="V61" s="433">
        <f>'49-S 2020CEEIOT(RMB)'!V61/6.8974</f>
        <v>4882150.1963995649</v>
      </c>
      <c r="W61" s="433">
        <f>'49-S 2020CEEIOT(RMB)'!W61/6.8974</f>
        <v>3179092.9275173647</v>
      </c>
      <c r="X61" s="433">
        <f>'49-S 2020CEEIOT(RMB)'!X61/6.8974</f>
        <v>6014522.5253438586</v>
      </c>
      <c r="Y61" s="433">
        <f>'49-S 2020CEEIOT(RMB)'!Y61/6.8974</f>
        <v>4279321.2022021767</v>
      </c>
      <c r="Z61" s="433">
        <f>'49-S 2020CEEIOT(RMB)'!Z61/6.8974</f>
        <v>5008874.3771989718</v>
      </c>
      <c r="AA61" s="433">
        <f>'49-S 2020CEEIOT(RMB)'!AA61/6.8974</f>
        <v>14583867.031650925</v>
      </c>
      <c r="AB61" s="433">
        <f>'49-S 2020CEEIOT(RMB)'!AB61/6.8974</f>
        <v>26577898.5444787</v>
      </c>
      <c r="AC61" s="433">
        <f>'49-S 2020CEEIOT(RMB)'!AC61/6.8974</f>
        <v>12444693.661399147</v>
      </c>
      <c r="AD61" s="433">
        <f>'49-S 2020CEEIOT(RMB)'!AD61/6.8974</f>
        <v>2130559.5494598593</v>
      </c>
      <c r="AE61" s="433">
        <f>'49-S 2020CEEIOT(RMB)'!AE61/6.8974</f>
        <v>12532150.832187951</v>
      </c>
      <c r="AF61" s="433">
        <f>'49-S 2020CEEIOT(RMB)'!AF61/6.8974</f>
        <v>33429988.28686139</v>
      </c>
      <c r="AG61" s="433">
        <f>'49-S 2020CEEIOT(RMB)'!AG61/6.8974</f>
        <v>22659888.343176961</v>
      </c>
      <c r="AH61" s="433">
        <f>'49-S 2020CEEIOT(RMB)'!AH61/6.8974</f>
        <v>17336597.184817318</v>
      </c>
      <c r="AI61" s="433">
        <f>'49-S 2020CEEIOT(RMB)'!AI61/6.8974</f>
        <v>18441407.255948424</v>
      </c>
      <c r="AJ61" s="433">
        <f>'49-S 2020CEEIOT(RMB)'!AJ61/6.8974</f>
        <v>17990540.29047174</v>
      </c>
      <c r="AK61" s="433">
        <f>'49-S 2020CEEIOT(RMB)'!AK61/6.8974</f>
        <v>14201191.206000846</v>
      </c>
      <c r="AL61" s="433">
        <f>'49-S 2020CEEIOT(RMB)'!AL61/6.8974</f>
        <v>21091489.687198766</v>
      </c>
      <c r="AM61" s="433">
        <f>'49-S 2020CEEIOT(RMB)'!AM61/6.8974</f>
        <v>4674454.6164123574</v>
      </c>
      <c r="AN61" s="433">
        <f>'49-S 2020CEEIOT(RMB)'!AN61/6.8974</f>
        <v>17590227.945182946</v>
      </c>
      <c r="AO61" s="433">
        <f>'49-S 2020CEEIOT(RMB)'!AO61/6.8974</f>
        <v>24119585.775306832</v>
      </c>
      <c r="AP61" s="433">
        <f>'49-S 2020CEEIOT(RMB)'!AP61/6.8974</f>
        <v>3617355.7099514659</v>
      </c>
      <c r="AQ61" s="433">
        <f>'49-S 2020CEEIOT(RMB)'!AQ61/6.8974</f>
        <v>1495384.8124018989</v>
      </c>
      <c r="AR61" s="433">
        <f>'49-S 2020CEEIOT(RMB)'!AR61/6.8974</f>
        <v>11853865.38896581</v>
      </c>
      <c r="AS61" s="433">
        <f>'49-S 2020CEEIOT(RMB)'!AS61/6.8974</f>
        <v>686019.5388338503</v>
      </c>
      <c r="AT61" s="433">
        <f>'49-S 2020CEEIOT(RMB)'!AT61/6.8974</f>
        <v>31656712.127886314</v>
      </c>
      <c r="AU61" s="433">
        <f>'49-S 2020CEEIOT(RMB)'!AU61/6.8974</f>
        <v>2837568.7441942603</v>
      </c>
      <c r="AV61" s="433">
        <f>'49-S 2020CEEIOT(RMB)'!AV61/6.8974</f>
        <v>2971998.9984797458</v>
      </c>
      <c r="AW61" s="433">
        <f>'49-S 2020CEEIOT(RMB)'!AW61/6.8974</f>
        <v>104400634.98489714</v>
      </c>
      <c r="AX61" s="433">
        <f>'49-S 2020CEEIOT(RMB)'!AX61/6.8974</f>
        <v>66224220.27503141</v>
      </c>
      <c r="AY61" s="433">
        <f>'49-S 2020CEEIOT(RMB)'!AY61/6.8974</f>
        <v>159353379.31350023</v>
      </c>
      <c r="AZ61" s="434">
        <f>'49-S 2020CEEIOT(RMB)'!AZ61/6.8974</f>
        <v>577190896.42484915</v>
      </c>
      <c r="BA61" s="434">
        <f>'49-S 2020CEEIOT(RMB)'!BA61/6.8974</f>
        <v>1473630645.264678</v>
      </c>
    </row>
    <row r="62" spans="1:65" s="403" customFormat="1">
      <c r="A62" s="825" t="s">
        <v>890</v>
      </c>
      <c r="B62" s="826"/>
      <c r="C62" s="451" t="s">
        <v>880</v>
      </c>
      <c r="D62" s="433">
        <f>'49-S 2020CEEIOT(RMB)'!D62/6.8974</f>
        <v>102631379.0329318</v>
      </c>
      <c r="E62" s="433">
        <f>'49-S 2020CEEIOT(RMB)'!E62/6.8974</f>
        <v>8769254.9619136862</v>
      </c>
      <c r="F62" s="433">
        <f>'49-S 2020CEEIOT(RMB)'!F62/6.8974</f>
        <v>52902888.483473487</v>
      </c>
      <c r="G62" s="433">
        <f>'49-S 2020CEEIOT(RMB)'!G62/6.8974</f>
        <v>18574796.659142911</v>
      </c>
      <c r="H62" s="433">
        <f>'49-S 2020CEEIOT(RMB)'!H62/6.8974</f>
        <v>10192004.502021318</v>
      </c>
      <c r="I62" s="433">
        <f>'49-S 2020CEEIOT(RMB)'!I62/6.8974</f>
        <v>34081336.736010537</v>
      </c>
      <c r="J62" s="433">
        <f>'49-S 2020CEEIOT(RMB)'!J62/6.8974</f>
        <v>15613066.847822361</v>
      </c>
      <c r="K62" s="433">
        <f>'49-S 2020CEEIOT(RMB)'!K62/6.8974</f>
        <v>8789659.3286285717</v>
      </c>
      <c r="L62" s="433">
        <f>'49-S 2020CEEIOT(RMB)'!L62/6.8974</f>
        <v>7184046.9812425971</v>
      </c>
      <c r="M62" s="433">
        <f>'49-S 2020CEEIOT(RMB)'!M62/6.8974</f>
        <v>12085359.314607577</v>
      </c>
      <c r="N62" s="433">
        <f>'49-S 2020CEEIOT(RMB)'!N62/6.8974</f>
        <v>2933971.4127910207</v>
      </c>
      <c r="O62" s="433">
        <f>'49-S 2020CEEIOT(RMB)'!O62/6.8974</f>
        <v>103059244.82688268</v>
      </c>
      <c r="P62" s="433">
        <f>'49-S 2020CEEIOT(RMB)'!P62/6.8974</f>
        <v>35972757.281424686</v>
      </c>
      <c r="Q62" s="433">
        <f>'49-S 2020CEEIOT(RMB)'!Q62/6.8974</f>
        <v>26926219.155846495</v>
      </c>
      <c r="R62" s="433">
        <f>'49-S 2020CEEIOT(RMB)'!R62/6.8974</f>
        <v>15467069.159934336</v>
      </c>
      <c r="S62" s="433">
        <f>'49-S 2020CEEIOT(RMB)'!S62/6.8974</f>
        <v>56083210.264046907</v>
      </c>
      <c r="T62" s="433">
        <f>'49-S 2020CEEIOT(RMB)'!T62/6.8974</f>
        <v>32046080.301554803</v>
      </c>
      <c r="U62" s="433">
        <f>'49-S 2020CEEIOT(RMB)'!U62/6.8974</f>
        <v>21678307.487883594</v>
      </c>
      <c r="V62" s="433">
        <f>'49-S 2020CEEIOT(RMB)'!V62/6.8974</f>
        <v>23724662.214931153</v>
      </c>
      <c r="W62" s="433">
        <f>'49-S 2020CEEIOT(RMB)'!W62/6.8974</f>
        <v>14755515.810056575</v>
      </c>
      <c r="X62" s="433">
        <f>'49-S 2020CEEIOT(RMB)'!X62/6.8974</f>
        <v>25894353.664575268</v>
      </c>
      <c r="Y62" s="433">
        <f>'49-S 2020CEEIOT(RMB)'!Y62/6.8974</f>
        <v>13888597.977217389</v>
      </c>
      <c r="Z62" s="433">
        <f>'49-S 2020CEEIOT(RMB)'!Z62/6.8974</f>
        <v>22326360.038454127</v>
      </c>
      <c r="AA62" s="433">
        <f>'49-S 2020CEEIOT(RMB)'!AA62/6.8974</f>
        <v>59346026.68757157</v>
      </c>
      <c r="AB62" s="433">
        <f>'49-S 2020CEEIOT(RMB)'!AB62/6.8974</f>
        <v>113363806.93611395</v>
      </c>
      <c r="AC62" s="433">
        <f>'49-S 2020CEEIOT(RMB)'!AC62/6.8974</f>
        <v>43502788.993425108</v>
      </c>
      <c r="AD62" s="433">
        <f>'49-S 2020CEEIOT(RMB)'!AD62/6.8974</f>
        <v>10609950.266169198</v>
      </c>
      <c r="AE62" s="433">
        <f>'49-S 2020CEEIOT(RMB)'!AE62/6.8974</f>
        <v>51931391.44596488</v>
      </c>
      <c r="AF62" s="433">
        <f>'49-S 2020CEEIOT(RMB)'!AF62/6.8974</f>
        <v>106276551.5340427</v>
      </c>
      <c r="AG62" s="433">
        <f>'49-S 2020CEEIOT(RMB)'!AG62/6.8974</f>
        <v>99096752.531487122</v>
      </c>
      <c r="AH62" s="433">
        <f>'49-S 2020CEEIOT(RMB)'!AH62/6.8974</f>
        <v>76067796.960591421</v>
      </c>
      <c r="AI62" s="433">
        <f>'49-S 2020CEEIOT(RMB)'!AI62/6.8974</f>
        <v>75315578.930678651</v>
      </c>
      <c r="AJ62" s="433">
        <f>'49-S 2020CEEIOT(RMB)'!AJ62/6.8974</f>
        <v>77262589.733634979</v>
      </c>
      <c r="AK62" s="433">
        <f>'49-S 2020CEEIOT(RMB)'!AK62/6.8974</f>
        <v>56158999.594719239</v>
      </c>
      <c r="AL62" s="433">
        <f>'49-S 2020CEEIOT(RMB)'!AL62/6.8974</f>
        <v>102423733.67692965</v>
      </c>
      <c r="AM62" s="433">
        <f>'49-S 2020CEEIOT(RMB)'!AM62/6.8974</f>
        <v>22619236.818602387</v>
      </c>
      <c r="AN62" s="433">
        <f>'49-S 2020CEEIOT(RMB)'!AN62/6.8974</f>
        <v>101149165.56777294</v>
      </c>
      <c r="AO62" s="433">
        <f>'49-S 2020CEEIOT(RMB)'!AO62/6.8974</f>
        <v>158227635.28974506</v>
      </c>
      <c r="AP62" s="433">
        <f>'49-S 2020CEEIOT(RMB)'!AP62/6.8974</f>
        <v>14086852.993176004</v>
      </c>
      <c r="AQ62" s="433">
        <f>'49-S 2020CEEIOT(RMB)'!AQ62/6.8974</f>
        <v>6474947.2706513833</v>
      </c>
      <c r="AR62" s="433">
        <f>'49-S 2020CEEIOT(RMB)'!AR62/6.8974</f>
        <v>14327745.560379529</v>
      </c>
      <c r="AS62" s="433">
        <f>'49-S 2020CEEIOT(RMB)'!AS62/6.8974</f>
        <v>3000704.6346839927</v>
      </c>
      <c r="AT62" s="433">
        <f>'49-S 2020CEEIOT(RMB)'!AT62/6.8974</f>
        <v>101415397.93298551</v>
      </c>
      <c r="AU62" s="433">
        <f>'49-S 2020CEEIOT(RMB)'!AU62/6.8974</f>
        <v>11782846.483072832</v>
      </c>
      <c r="AV62" s="433">
        <f>'49-S 2020CEEIOT(RMB)'!AV62/6.8974</f>
        <v>5897664.6227900246</v>
      </c>
      <c r="AW62" s="433">
        <f>'49-S 2020CEEIOT(RMB)'!AW62/6.8974</f>
        <v>414693215.03967965</v>
      </c>
      <c r="AX62" s="433">
        <f>'49-S 2020CEEIOT(RMB)'!AX62/6.8974</f>
        <v>173858449.3627314</v>
      </c>
      <c r="AY62" s="433">
        <f>'49-S 2020CEEIOT(RMB)'!AY62/6.8974</f>
        <v>279888720.19384116</v>
      </c>
      <c r="AZ62" s="433">
        <f>'49-S 2020CEEIOT(RMB)'!AZ62/6.8974</f>
        <v>1068750312.6753304</v>
      </c>
      <c r="BA62" s="406">
        <f>'49-S 2020CEEIOT(RMB)'!BA62/6.8974</f>
        <v>3913109004.1801643</v>
      </c>
    </row>
    <row r="63" spans="1:65">
      <c r="A63" s="245"/>
      <c r="B63" s="452" t="s">
        <v>891</v>
      </c>
      <c r="C63" s="453" t="s">
        <v>140</v>
      </c>
      <c r="D63" s="454" cm="1">
        <f t="array" ref="D63:AZ104">MMULT(_xlfn.ANCHORARRAY('153-S 2020CEEIOT(RMB)'!D167),TRANSPOSE('153S-49SMM'!B2:EX50))</f>
        <v>192026193684.1467</v>
      </c>
      <c r="E63" s="455">
        <v>16407522413.216066</v>
      </c>
      <c r="F63" s="455">
        <v>98982790703.013077</v>
      </c>
      <c r="G63" s="455">
        <v>34753966423.540962</v>
      </c>
      <c r="H63" s="455">
        <v>19069526776.083241</v>
      </c>
      <c r="I63" s="455">
        <v>1969736606.9535906</v>
      </c>
      <c r="J63" s="455">
        <v>902359832.74901128</v>
      </c>
      <c r="K63" s="455">
        <v>507999843.91332471</v>
      </c>
      <c r="L63" s="455">
        <v>415203207.39286864</v>
      </c>
      <c r="M63" s="455">
        <v>698475380.66244984</v>
      </c>
      <c r="N63" s="455">
        <v>169569372.82989645</v>
      </c>
      <c r="O63" s="455">
        <v>5956326443.2058706</v>
      </c>
      <c r="P63" s="455">
        <v>2079051576.501421</v>
      </c>
      <c r="Q63" s="455">
        <v>1556205379.177104</v>
      </c>
      <c r="R63" s="455">
        <v>893921871.74439573</v>
      </c>
      <c r="S63" s="455">
        <v>3241338599.7224154</v>
      </c>
      <c r="T63" s="455">
        <v>1852108617.9302177</v>
      </c>
      <c r="U63" s="455">
        <v>1252901438.885253</v>
      </c>
      <c r="V63" s="455">
        <v>1371170855.6015043</v>
      </c>
      <c r="W63" s="455">
        <v>852797525.83299327</v>
      </c>
      <c r="X63" s="455">
        <v>1496568539.0099304</v>
      </c>
      <c r="Y63" s="455">
        <v>802693863.41531742</v>
      </c>
      <c r="Z63" s="455">
        <v>1290355745.3866665</v>
      </c>
      <c r="AA63" s="455">
        <v>3429913625.4312863</v>
      </c>
      <c r="AB63" s="455">
        <v>6551880348.9226446</v>
      </c>
      <c r="AC63" s="455">
        <v>2514251029.7839236</v>
      </c>
      <c r="AD63" s="455">
        <v>613203865.7729249</v>
      </c>
      <c r="AE63" s="455">
        <v>3001383530.6251974</v>
      </c>
      <c r="AF63" s="455">
        <v>6142271227.1789265</v>
      </c>
      <c r="AG63" s="455">
        <v>5727313532.4310036</v>
      </c>
      <c r="AH63" s="455">
        <v>4396351159.7030468</v>
      </c>
      <c r="AI63" s="455">
        <v>4352876591.7479649</v>
      </c>
      <c r="AJ63" s="455">
        <v>4465404409.6097851</v>
      </c>
      <c r="AK63" s="455">
        <v>3245718856.8760061</v>
      </c>
      <c r="AL63" s="455">
        <v>5919596969.0691662</v>
      </c>
      <c r="AM63" s="455">
        <v>1307282608.310302</v>
      </c>
      <c r="AN63" s="455">
        <v>5845933090.1518545</v>
      </c>
      <c r="AO63" s="455">
        <v>9144792878.1679401</v>
      </c>
      <c r="AP63" s="455">
        <v>814152045.51277101</v>
      </c>
      <c r="AQ63" s="455">
        <v>374220669.97801703</v>
      </c>
      <c r="AR63" s="455">
        <v>828074472.07834804</v>
      </c>
      <c r="AS63" s="456">
        <v>173426230.64861149</v>
      </c>
      <c r="AT63" s="455">
        <v>5861320034.6187649</v>
      </c>
      <c r="AU63" s="455">
        <v>680991600.52311122</v>
      </c>
      <c r="AV63" s="455">
        <v>340856521.94417083</v>
      </c>
      <c r="AW63" s="455">
        <v>10161980589.865129</v>
      </c>
      <c r="AX63" s="455">
        <v>4260369168.6614037</v>
      </c>
      <c r="AY63" s="455">
        <v>6858621358.5863895</v>
      </c>
      <c r="AZ63" s="457">
        <v>26189528882.887058</v>
      </c>
      <c r="BA63" s="420"/>
      <c r="BB63" s="529">
        <f>'153-S 2020CEEIOT(RMB)'!FB167</f>
        <v>30579782807.263058</v>
      </c>
      <c r="BC63" s="530">
        <f>'153-S 2020CEEIOT(RMB)'!FC167</f>
        <v>8259717192.7369461</v>
      </c>
    </row>
    <row r="64" spans="1:65" ht="14" customHeight="1">
      <c r="A64" s="811" t="s">
        <v>892</v>
      </c>
      <c r="B64" s="458" t="s">
        <v>893</v>
      </c>
      <c r="C64" s="459" t="s">
        <v>140</v>
      </c>
      <c r="D64" s="460">
        <v>43963534.939034067</v>
      </c>
      <c r="E64" s="461">
        <v>4610267.5008273032</v>
      </c>
      <c r="F64" s="461">
        <v>9270646.6729324069</v>
      </c>
      <c r="G64" s="461">
        <v>11397389.460133497</v>
      </c>
      <c r="H64" s="461">
        <v>20917581.667055961</v>
      </c>
      <c r="I64" s="461">
        <v>37597886.140716769</v>
      </c>
      <c r="J64" s="461">
        <v>40710519.125789441</v>
      </c>
      <c r="K64" s="461">
        <v>10875080.650880981</v>
      </c>
      <c r="L64" s="461">
        <v>2030672.5041185603</v>
      </c>
      <c r="M64" s="461">
        <v>7235503.6911195284</v>
      </c>
      <c r="N64" s="461">
        <v>4329160.2460461352</v>
      </c>
      <c r="O64" s="461">
        <v>18480250.315754712</v>
      </c>
      <c r="P64" s="461">
        <v>14458233.747924715</v>
      </c>
      <c r="Q64" s="461">
        <v>8616850.6190910693</v>
      </c>
      <c r="R64" s="461">
        <v>352534.54916715837</v>
      </c>
      <c r="S64" s="461">
        <v>16101649.54842381</v>
      </c>
      <c r="T64" s="461">
        <v>3379100.6082626097</v>
      </c>
      <c r="U64" s="461">
        <v>1035622.8429026506</v>
      </c>
      <c r="V64" s="461">
        <v>1465384.9453351165</v>
      </c>
      <c r="W64" s="461">
        <v>546111.90453662642</v>
      </c>
      <c r="X64" s="461">
        <v>12655985.169489453</v>
      </c>
      <c r="Y64" s="461">
        <v>1539253.3108131145</v>
      </c>
      <c r="Z64" s="461">
        <v>4613339.913398168</v>
      </c>
      <c r="AA64" s="461">
        <v>412010124.3916049</v>
      </c>
      <c r="AB64" s="461">
        <v>3943014953.4169674</v>
      </c>
      <c r="AC64" s="461">
        <v>159656727.64249411</v>
      </c>
      <c r="AD64" s="461">
        <v>9725833.3636767976</v>
      </c>
      <c r="AE64" s="461">
        <v>8321532.4967788933</v>
      </c>
      <c r="AF64" s="461">
        <v>519308384.62861466</v>
      </c>
      <c r="AG64" s="461">
        <v>3394533636.1001296</v>
      </c>
      <c r="AH64" s="461">
        <v>2407670458.5702076</v>
      </c>
      <c r="AI64" s="461">
        <v>109917459.30768749</v>
      </c>
      <c r="AJ64" s="461">
        <v>19317401.699233759</v>
      </c>
      <c r="AK64" s="461">
        <v>6036798.2728576316</v>
      </c>
      <c r="AL64" s="461">
        <v>8804188.7734567039</v>
      </c>
      <c r="AM64" s="461">
        <v>6257271.7517724782</v>
      </c>
      <c r="AN64" s="461">
        <v>4660102.0217144741</v>
      </c>
      <c r="AO64" s="461">
        <v>7337803.0460885875</v>
      </c>
      <c r="AP64" s="461">
        <v>360848.81655479164</v>
      </c>
      <c r="AQ64" s="461">
        <v>1258812.4383183888</v>
      </c>
      <c r="AR64" s="461">
        <v>11314715.210543379</v>
      </c>
      <c r="AS64" s="461">
        <v>364663.37806438684</v>
      </c>
      <c r="AT64" s="461">
        <v>10195938.341817228</v>
      </c>
      <c r="AU64" s="461">
        <v>3808846027.8558664</v>
      </c>
      <c r="AV64" s="461">
        <v>50964539.989403702</v>
      </c>
      <c r="AW64" s="461">
        <v>140176660.18422905</v>
      </c>
      <c r="AX64" s="461">
        <v>724115395.64957201</v>
      </c>
      <c r="AY64" s="461">
        <v>65500679.410751075</v>
      </c>
      <c r="AZ64" s="462">
        <v>158385754.99906674</v>
      </c>
      <c r="BB64" s="533">
        <f>'153-S 2020CEEIOT(RMB)'!FB168</f>
        <v>154506905.79768866</v>
      </c>
      <c r="BC64" s="508">
        <f>'153-S 2020CEEIOT(RMB)'!FC168</f>
        <v>296931724.5859797</v>
      </c>
      <c r="BD64" s="464"/>
    </row>
    <row r="65" spans="1:57">
      <c r="A65" s="827"/>
      <c r="B65" s="458" t="s">
        <v>894</v>
      </c>
      <c r="C65" s="459" t="s">
        <v>140</v>
      </c>
      <c r="D65" s="463">
        <v>5519310.716127499</v>
      </c>
      <c r="E65" s="400">
        <v>7143.864739179352</v>
      </c>
      <c r="F65" s="400">
        <v>7903091.1220671646</v>
      </c>
      <c r="G65" s="400">
        <v>10598.778697414245</v>
      </c>
      <c r="H65" s="400">
        <v>21082.983768357903</v>
      </c>
      <c r="I65" s="400">
        <v>21452068.509076834</v>
      </c>
      <c r="J65" s="400">
        <v>1158526.2075827171</v>
      </c>
      <c r="K65" s="400">
        <v>811.28135394431979</v>
      </c>
      <c r="L65" s="400">
        <v>156.32341491816001</v>
      </c>
      <c r="M65" s="400">
        <v>594.20515405104004</v>
      </c>
      <c r="N65" s="400">
        <v>170.24057132292006</v>
      </c>
      <c r="O65" s="400">
        <v>1514.9151164372406</v>
      </c>
      <c r="P65" s="400">
        <v>1084.40407751256</v>
      </c>
      <c r="Q65" s="400">
        <v>649.36177882883987</v>
      </c>
      <c r="R65" s="400">
        <v>11.836053036359999</v>
      </c>
      <c r="S65" s="400">
        <v>864.84785971500003</v>
      </c>
      <c r="T65" s="400">
        <v>177.49796248800001</v>
      </c>
      <c r="U65" s="400">
        <v>61.676399335320014</v>
      </c>
      <c r="V65" s="400">
        <v>78.907653286560006</v>
      </c>
      <c r="W65" s="400">
        <v>16.563574069560001</v>
      </c>
      <c r="X65" s="400">
        <v>1008.4002710569199</v>
      </c>
      <c r="Y65" s="400">
        <v>55.230907820760002</v>
      </c>
      <c r="Z65" s="400">
        <v>194.90985969336003</v>
      </c>
      <c r="AA65" s="400">
        <v>13010.088256221166</v>
      </c>
      <c r="AB65" s="400">
        <v>233355.00610907804</v>
      </c>
      <c r="AC65" s="400">
        <v>65618.571375873245</v>
      </c>
      <c r="AD65" s="400">
        <v>782.67223318283982</v>
      </c>
      <c r="AE65" s="400">
        <v>511.76696952276012</v>
      </c>
      <c r="AF65" s="400">
        <v>44693.380553857547</v>
      </c>
      <c r="AG65" s="400">
        <v>139687.34971626542</v>
      </c>
      <c r="AH65" s="400">
        <v>5669.5495050179989</v>
      </c>
      <c r="AI65" s="400">
        <v>17736.56378375812</v>
      </c>
      <c r="AJ65" s="400">
        <v>1410.5040072152397</v>
      </c>
      <c r="AK65" s="400">
        <v>224.55645777180001</v>
      </c>
      <c r="AL65" s="400">
        <v>382.52302379928</v>
      </c>
      <c r="AM65" s="400">
        <v>275.51845574567994</v>
      </c>
      <c r="AN65" s="400">
        <v>198.36077977043999</v>
      </c>
      <c r="AO65" s="400">
        <v>262.65366491867997</v>
      </c>
      <c r="AP65" s="400">
        <v>14.589950462639997</v>
      </c>
      <c r="AQ65" s="400">
        <v>55.889086178520003</v>
      </c>
      <c r="AR65" s="400">
        <v>776.45279411783997</v>
      </c>
      <c r="AS65" s="400">
        <v>15.266026971719997</v>
      </c>
      <c r="AT65" s="400">
        <v>143.27203285962</v>
      </c>
      <c r="AU65" s="400">
        <v>41561.268793416777</v>
      </c>
      <c r="AV65" s="400">
        <v>5376.4671130304396</v>
      </c>
      <c r="AW65" s="400">
        <v>6127.1566129620005</v>
      </c>
      <c r="AX65" s="400">
        <v>95721.575548173118</v>
      </c>
      <c r="AY65" s="400">
        <v>7069.1927399251172</v>
      </c>
      <c r="AZ65" s="429">
        <v>20245.001058324004</v>
      </c>
      <c r="BB65" s="533">
        <f>'153-S 2020CEEIOT(RMB)'!FB169</f>
        <v>286664.02242942248</v>
      </c>
      <c r="BC65" s="508">
        <f>'153-S 2020CEEIOT(RMB)'!FC169</f>
        <v>57851.204119909213</v>
      </c>
      <c r="BD65" s="464"/>
    </row>
    <row r="66" spans="1:57">
      <c r="A66" s="827"/>
      <c r="B66" s="458" t="s">
        <v>895</v>
      </c>
      <c r="C66" s="459" t="s">
        <v>140</v>
      </c>
      <c r="D66" s="463">
        <v>852884.95300421456</v>
      </c>
      <c r="E66" s="400">
        <v>54.967721609470367</v>
      </c>
      <c r="F66" s="400">
        <v>317211.70685634669</v>
      </c>
      <c r="G66" s="400">
        <v>116.90220520194265</v>
      </c>
      <c r="H66" s="400">
        <v>219.18409487244119</v>
      </c>
      <c r="I66" s="400">
        <v>493.60161392627401</v>
      </c>
      <c r="J66" s="400">
        <v>141.38325768545999</v>
      </c>
      <c r="K66" s="400">
        <v>123.36845127364801</v>
      </c>
      <c r="L66" s="400">
        <v>24.437057585723998</v>
      </c>
      <c r="M66" s="400">
        <v>93.324397591655995</v>
      </c>
      <c r="N66" s="400">
        <v>31.984050774438</v>
      </c>
      <c r="O66" s="400">
        <v>242.16963620358595</v>
      </c>
      <c r="P66" s="400">
        <v>167.593080706884</v>
      </c>
      <c r="Q66" s="400">
        <v>98.534954032325999</v>
      </c>
      <c r="R66" s="400">
        <v>1.6017604254539999</v>
      </c>
      <c r="S66" s="400">
        <v>146.93689475325002</v>
      </c>
      <c r="T66" s="400">
        <v>32.711296741200002</v>
      </c>
      <c r="U66" s="400">
        <v>10.992624416298</v>
      </c>
      <c r="V66" s="400">
        <v>11.924950020984001</v>
      </c>
      <c r="W66" s="400">
        <v>2.632392952434</v>
      </c>
      <c r="X66" s="400">
        <v>160.21102131253801</v>
      </c>
      <c r="Y66" s="400">
        <v>8.6199151171139992</v>
      </c>
      <c r="Z66" s="400">
        <v>36.873746438003991</v>
      </c>
      <c r="AA66" s="400">
        <v>2798.2174346597517</v>
      </c>
      <c r="AB66" s="400">
        <v>39761.131574519706</v>
      </c>
      <c r="AC66" s="400">
        <v>128.38380239298598</v>
      </c>
      <c r="AD66" s="400">
        <v>126.094787979426</v>
      </c>
      <c r="AE66" s="400">
        <v>82.543478382413994</v>
      </c>
      <c r="AF66" s="400">
        <v>6948.2151512246337</v>
      </c>
      <c r="AG66" s="400">
        <v>20789.500840029807</v>
      </c>
      <c r="AH66" s="400">
        <v>874.86822340470007</v>
      </c>
      <c r="AI66" s="400">
        <v>466.38650886571793</v>
      </c>
      <c r="AJ66" s="400">
        <v>218.09742131028594</v>
      </c>
      <c r="AK66" s="400">
        <v>41.727965251770001</v>
      </c>
      <c r="AL66" s="400">
        <v>70.944501995891997</v>
      </c>
      <c r="AM66" s="400">
        <v>51.070054215851982</v>
      </c>
      <c r="AN66" s="400">
        <v>37.215245773565997</v>
      </c>
      <c r="AO66" s="400">
        <v>46.50367735780199</v>
      </c>
      <c r="AP66" s="400">
        <v>2.5391580033960004</v>
      </c>
      <c r="AQ66" s="400">
        <v>10.691629502778</v>
      </c>
      <c r="AR66" s="400">
        <v>123.35696357367594</v>
      </c>
      <c r="AS66" s="400">
        <v>2.8561268777580002</v>
      </c>
      <c r="AT66" s="400">
        <v>143.89221757742999</v>
      </c>
      <c r="AU66" s="400">
        <v>54287.473086181184</v>
      </c>
      <c r="AV66" s="400">
        <v>810.93801057456608</v>
      </c>
      <c r="AW66" s="400">
        <v>1165.6138588982999</v>
      </c>
      <c r="AX66" s="400">
        <v>5564.0585185879672</v>
      </c>
      <c r="AY66" s="400">
        <v>685.12718481076809</v>
      </c>
      <c r="AZ66" s="429">
        <v>1562.6847049506</v>
      </c>
      <c r="BB66" s="533">
        <f>'153-S 2020CEEIOT(RMB)'!FB170</f>
        <v>1826.585681396112</v>
      </c>
      <c r="BC66" s="508">
        <f>'153-S 2020CEEIOT(RMB)'!FC170</f>
        <v>1184.2476261425459</v>
      </c>
      <c r="BD66" s="464"/>
    </row>
    <row r="67" spans="1:57">
      <c r="A67" s="827"/>
      <c r="B67" s="465" t="s">
        <v>916</v>
      </c>
      <c r="C67" s="459" t="s">
        <v>140</v>
      </c>
      <c r="D67" s="460">
        <v>1860.5128941825753</v>
      </c>
      <c r="E67" s="461">
        <v>158.97001563020771</v>
      </c>
      <c r="F67" s="461">
        <v>959.02936402542855</v>
      </c>
      <c r="G67" s="461">
        <v>336.72595084263475</v>
      </c>
      <c r="H67" s="461">
        <v>184.76177531915442</v>
      </c>
      <c r="I67" s="461">
        <v>19941</v>
      </c>
      <c r="J67" s="461">
        <v>11235</v>
      </c>
      <c r="K67" s="461">
        <v>1562</v>
      </c>
      <c r="L67" s="461">
        <v>2633</v>
      </c>
      <c r="M67" s="461">
        <v>5055</v>
      </c>
      <c r="N67" s="461">
        <v>502.99999999999994</v>
      </c>
      <c r="O67" s="461">
        <v>26251.999999999996</v>
      </c>
      <c r="P67" s="461">
        <v>20347</v>
      </c>
      <c r="Q67" s="461">
        <v>11764.999999999998</v>
      </c>
      <c r="R67" s="461">
        <v>358</v>
      </c>
      <c r="S67" s="461">
        <v>15577</v>
      </c>
      <c r="T67" s="461">
        <v>13627.999999999998</v>
      </c>
      <c r="U67" s="461">
        <v>810</v>
      </c>
      <c r="V67" s="461">
        <v>16163</v>
      </c>
      <c r="W67" s="461">
        <v>2565</v>
      </c>
      <c r="X67" s="461">
        <v>29006</v>
      </c>
      <c r="Y67" s="461">
        <v>976.99999999999989</v>
      </c>
      <c r="Z67" s="461">
        <v>195</v>
      </c>
      <c r="AA67" s="461">
        <v>71296</v>
      </c>
      <c r="AB67" s="461">
        <v>160177.99999999997</v>
      </c>
      <c r="AC67" s="461">
        <v>10548</v>
      </c>
      <c r="AD67" s="461">
        <v>6016</v>
      </c>
      <c r="AE67" s="461">
        <v>17159</v>
      </c>
      <c r="AF67" s="461">
        <v>509322</v>
      </c>
      <c r="AG67" s="461">
        <v>415058</v>
      </c>
      <c r="AH67" s="461">
        <v>334917</v>
      </c>
      <c r="AI67" s="461">
        <v>6597</v>
      </c>
      <c r="AJ67" s="461">
        <v>2839</v>
      </c>
      <c r="AK67" s="461">
        <v>392</v>
      </c>
      <c r="AL67" s="461">
        <v>881</v>
      </c>
      <c r="AM67" s="461">
        <v>798.99999999999989</v>
      </c>
      <c r="AN67" s="461">
        <v>659</v>
      </c>
      <c r="AO67" s="461">
        <v>636.99999999999989</v>
      </c>
      <c r="AP67" s="461">
        <v>9</v>
      </c>
      <c r="AQ67" s="461">
        <v>413</v>
      </c>
      <c r="AR67" s="461">
        <v>4272</v>
      </c>
      <c r="AS67" s="461">
        <v>133</v>
      </c>
      <c r="AT67" s="461">
        <v>805407</v>
      </c>
      <c r="AU67" s="461">
        <v>1885.9999999999998</v>
      </c>
      <c r="AV67" s="461">
        <v>3.0000000000000004</v>
      </c>
      <c r="AW67" s="461">
        <v>0</v>
      </c>
      <c r="AX67" s="461">
        <v>0</v>
      </c>
      <c r="AY67" s="461">
        <v>0</v>
      </c>
      <c r="AZ67" s="462">
        <v>0</v>
      </c>
      <c r="BA67" s="466"/>
      <c r="BB67" s="533">
        <f>'153-S 2020CEEIOT(RMB)'!FB171</f>
        <v>0</v>
      </c>
      <c r="BC67" s="508">
        <f>'153-S 2020CEEIOT(RMB)'!FC171</f>
        <v>0</v>
      </c>
      <c r="BE67" s="464"/>
    </row>
    <row r="68" spans="1:57">
      <c r="A68" s="827"/>
      <c r="B68" s="465" t="s">
        <v>896</v>
      </c>
      <c r="C68" s="459" t="s">
        <v>140</v>
      </c>
      <c r="D68" s="463">
        <v>1142.354917028101</v>
      </c>
      <c r="E68" s="400">
        <v>97.60758959694752</v>
      </c>
      <c r="F68" s="400">
        <v>588.84402951161314</v>
      </c>
      <c r="G68" s="400">
        <v>206.74973381737775</v>
      </c>
      <c r="H68" s="400">
        <v>113.44373004596079</v>
      </c>
      <c r="I68" s="400">
        <v>23574</v>
      </c>
      <c r="J68" s="400">
        <v>14601</v>
      </c>
      <c r="K68" s="400">
        <v>1437</v>
      </c>
      <c r="L68" s="400">
        <v>922</v>
      </c>
      <c r="M68" s="400">
        <v>3020.0000000000005</v>
      </c>
      <c r="N68" s="400">
        <v>377</v>
      </c>
      <c r="O68" s="400">
        <v>29490</v>
      </c>
      <c r="P68" s="400">
        <v>22203</v>
      </c>
      <c r="Q68" s="400">
        <v>14754.999999999998</v>
      </c>
      <c r="R68" s="400">
        <v>585</v>
      </c>
      <c r="S68" s="400">
        <v>15742</v>
      </c>
      <c r="T68" s="400">
        <v>561</v>
      </c>
      <c r="U68" s="400">
        <v>672.99999999999989</v>
      </c>
      <c r="V68" s="400">
        <v>7293</v>
      </c>
      <c r="W68" s="400">
        <v>312</v>
      </c>
      <c r="X68" s="400">
        <v>42567</v>
      </c>
      <c r="Y68" s="400">
        <v>550</v>
      </c>
      <c r="Z68" s="400">
        <v>220</v>
      </c>
      <c r="AA68" s="400">
        <v>207504</v>
      </c>
      <c r="AB68" s="400">
        <v>171698.99999999997</v>
      </c>
      <c r="AC68" s="400">
        <v>9165</v>
      </c>
      <c r="AD68" s="400">
        <v>8906</v>
      </c>
      <c r="AE68" s="400">
        <v>7737</v>
      </c>
      <c r="AF68" s="400">
        <v>1139943</v>
      </c>
      <c r="AG68" s="400">
        <v>929331</v>
      </c>
      <c r="AH68" s="400">
        <v>250269</v>
      </c>
      <c r="AI68" s="400">
        <v>10403</v>
      </c>
      <c r="AJ68" s="400">
        <v>4756</v>
      </c>
      <c r="AK68" s="400">
        <v>1695.0000000000002</v>
      </c>
      <c r="AL68" s="400">
        <v>9254</v>
      </c>
      <c r="AM68" s="400">
        <v>4600</v>
      </c>
      <c r="AN68" s="400">
        <v>11761.000000000002</v>
      </c>
      <c r="AO68" s="400">
        <v>1862</v>
      </c>
      <c r="AP68" s="400">
        <v>15</v>
      </c>
      <c r="AQ68" s="400">
        <v>917</v>
      </c>
      <c r="AR68" s="400">
        <v>2995</v>
      </c>
      <c r="AS68" s="400">
        <v>114</v>
      </c>
      <c r="AT68" s="400">
        <v>1218576</v>
      </c>
      <c r="AU68" s="400">
        <v>2364</v>
      </c>
      <c r="AV68" s="400">
        <v>5</v>
      </c>
      <c r="AW68" s="400">
        <v>0</v>
      </c>
      <c r="AX68" s="400">
        <v>0</v>
      </c>
      <c r="AY68" s="400">
        <v>0</v>
      </c>
      <c r="AZ68" s="429">
        <v>0</v>
      </c>
      <c r="BB68" s="533">
        <f>'153-S 2020CEEIOT(RMB)'!FB172</f>
        <v>0</v>
      </c>
      <c r="BC68" s="508">
        <f>'153-S 2020CEEIOT(RMB)'!FC172</f>
        <v>0</v>
      </c>
      <c r="BE68" s="467"/>
    </row>
    <row r="69" spans="1:57">
      <c r="A69" s="827"/>
      <c r="B69" s="465" t="s">
        <v>397</v>
      </c>
      <c r="C69" s="459" t="s">
        <v>140</v>
      </c>
      <c r="D69" s="463">
        <v>506.05950721766044</v>
      </c>
      <c r="E69" s="400">
        <v>43.239844251416493</v>
      </c>
      <c r="F69" s="400">
        <v>260.85598701491654</v>
      </c>
      <c r="G69" s="400">
        <v>91.589458629196642</v>
      </c>
      <c r="H69" s="400">
        <v>50.255202886809997</v>
      </c>
      <c r="I69" s="400">
        <v>718610</v>
      </c>
      <c r="J69" s="400">
        <v>3682</v>
      </c>
      <c r="K69" s="400">
        <v>96097</v>
      </c>
      <c r="L69" s="400">
        <v>322964</v>
      </c>
      <c r="M69" s="400">
        <v>56268</v>
      </c>
      <c r="N69" s="400">
        <v>1455</v>
      </c>
      <c r="O69" s="400">
        <v>24210</v>
      </c>
      <c r="P69" s="400">
        <v>5703</v>
      </c>
      <c r="Q69" s="400">
        <v>4804</v>
      </c>
      <c r="R69" s="400">
        <v>3966</v>
      </c>
      <c r="S69" s="400">
        <v>8471</v>
      </c>
      <c r="T69" s="400">
        <v>334</v>
      </c>
      <c r="U69" s="400">
        <v>3479</v>
      </c>
      <c r="V69" s="400">
        <v>29204</v>
      </c>
      <c r="W69" s="400">
        <v>5802</v>
      </c>
      <c r="X69" s="400">
        <v>11863</v>
      </c>
      <c r="Y69" s="400">
        <v>164</v>
      </c>
      <c r="Z69" s="400">
        <v>632.99999999999989</v>
      </c>
      <c r="AA69" s="400">
        <v>178691.00000000003</v>
      </c>
      <c r="AB69" s="400">
        <v>172932</v>
      </c>
      <c r="AC69" s="400">
        <v>3518.9999999999995</v>
      </c>
      <c r="AD69" s="400">
        <v>3195</v>
      </c>
      <c r="AE69" s="400">
        <v>9905</v>
      </c>
      <c r="AF69" s="400">
        <v>1099751</v>
      </c>
      <c r="AG69" s="400">
        <v>486283.99999999994</v>
      </c>
      <c r="AH69" s="400">
        <v>126099</v>
      </c>
      <c r="AI69" s="400">
        <v>38010</v>
      </c>
      <c r="AJ69" s="400">
        <v>7236.0000000000009</v>
      </c>
      <c r="AK69" s="400">
        <v>5342</v>
      </c>
      <c r="AL69" s="400">
        <v>14949.000000000002</v>
      </c>
      <c r="AM69" s="400">
        <v>5141</v>
      </c>
      <c r="AN69" s="400">
        <v>1020.9999999999998</v>
      </c>
      <c r="AO69" s="400">
        <v>1231</v>
      </c>
      <c r="AP69" s="400">
        <v>54.999999999999993</v>
      </c>
      <c r="AQ69" s="400">
        <v>6838.9999999999991</v>
      </c>
      <c r="AR69" s="400">
        <v>11652</v>
      </c>
      <c r="AS69" s="400">
        <v>508</v>
      </c>
      <c r="AT69" s="400">
        <v>534428</v>
      </c>
      <c r="AU69" s="400">
        <v>3716</v>
      </c>
      <c r="AV69" s="400">
        <v>6.0000000000000009</v>
      </c>
      <c r="AW69" s="400">
        <v>0</v>
      </c>
      <c r="AX69" s="400">
        <v>0</v>
      </c>
      <c r="AY69" s="400">
        <v>0</v>
      </c>
      <c r="AZ69" s="429">
        <v>0</v>
      </c>
      <c r="BB69" s="533">
        <f>'153-S 2020CEEIOT(RMB)'!FB173</f>
        <v>0</v>
      </c>
      <c r="BC69" s="508">
        <f>'153-S 2020CEEIOT(RMB)'!FC173</f>
        <v>0</v>
      </c>
      <c r="BE69" s="467"/>
    </row>
    <row r="70" spans="1:57">
      <c r="A70" s="827"/>
      <c r="B70" s="465" t="s">
        <v>897</v>
      </c>
      <c r="C70" s="459" t="s">
        <v>140</v>
      </c>
      <c r="D70" s="463">
        <v>2.3039039994408026</v>
      </c>
      <c r="E70" s="400">
        <v>0.23785776153180913</v>
      </c>
      <c r="F70" s="400">
        <v>0.47854742550977547</v>
      </c>
      <c r="G70" s="400">
        <v>0.35126441721047241</v>
      </c>
      <c r="H70" s="400">
        <v>0.69944611855685035</v>
      </c>
      <c r="I70" s="400">
        <v>4.0976747039676642</v>
      </c>
      <c r="J70" s="400">
        <v>0.13383336639678944</v>
      </c>
      <c r="K70" s="400">
        <v>0.27347080120712547</v>
      </c>
      <c r="L70" s="400">
        <v>0.11708962805274764</v>
      </c>
      <c r="M70" s="400">
        <v>0.50146062732285379</v>
      </c>
      <c r="N70" s="400">
        <v>3.0427910704358421E-2</v>
      </c>
      <c r="O70" s="400">
        <v>1.2237316350037268</v>
      </c>
      <c r="P70" s="400">
        <v>0.8531815418355031</v>
      </c>
      <c r="Q70" s="400">
        <v>0.54227216289753899</v>
      </c>
      <c r="R70" s="400">
        <v>6.6000874501609512E-3</v>
      </c>
      <c r="S70" s="400">
        <v>0.39063462098207657</v>
      </c>
      <c r="T70" s="400">
        <v>4.8681121457128655E-2</v>
      </c>
      <c r="U70" s="400">
        <v>2.5927512066505586E-2</v>
      </c>
      <c r="V70" s="400">
        <v>5.5929721020085317E-2</v>
      </c>
      <c r="W70" s="400">
        <v>4.3811700677697006E-3</v>
      </c>
      <c r="X70" s="400">
        <v>0.81655288535410198</v>
      </c>
      <c r="Y70" s="400">
        <v>2.1833716431283085E-2</v>
      </c>
      <c r="Z70" s="400">
        <v>1.6854244315751526E-2</v>
      </c>
      <c r="AA70" s="400">
        <v>3.7449540188212493</v>
      </c>
      <c r="AB70" s="400">
        <v>769.2036272247916</v>
      </c>
      <c r="AC70" s="400">
        <v>0.62675273131991316</v>
      </c>
      <c r="AD70" s="400">
        <v>0.57897921651577733</v>
      </c>
      <c r="AE70" s="400">
        <v>0.31188157551438878</v>
      </c>
      <c r="AF70" s="400">
        <v>100.87894373863764</v>
      </c>
      <c r="AG70" s="400">
        <v>73.736796584492424</v>
      </c>
      <c r="AH70" s="400">
        <v>89.258635428063002</v>
      </c>
      <c r="AI70" s="400">
        <v>0.48768121840128564</v>
      </c>
      <c r="AJ70" s="400">
        <v>2.9393377584347298E-2</v>
      </c>
      <c r="AK70" s="400">
        <v>1.2655331232776502E-2</v>
      </c>
      <c r="AL70" s="400">
        <v>3.4538017500022278E-2</v>
      </c>
      <c r="AM70" s="400">
        <v>7.5798802564498086E-2</v>
      </c>
      <c r="AN70" s="400">
        <v>2.4844415602386274E-2</v>
      </c>
      <c r="AO70" s="400">
        <v>3.0056367851413732E-2</v>
      </c>
      <c r="AP70" s="400">
        <v>5.1107244393057017E-3</v>
      </c>
      <c r="AQ70" s="400">
        <v>5.8823389849102766E-3</v>
      </c>
      <c r="AR70" s="400">
        <v>0.78942340524810817</v>
      </c>
      <c r="AS70" s="400">
        <v>2.7523245867593282E-3</v>
      </c>
      <c r="AT70" s="400">
        <v>0.2844582451536829</v>
      </c>
      <c r="AU70" s="400">
        <v>0.18428149572758157</v>
      </c>
      <c r="AV70" s="400">
        <v>7.5588413406498392E-3</v>
      </c>
      <c r="AW70" s="400">
        <v>1.5375334084031722</v>
      </c>
      <c r="AX70" s="400">
        <v>5.1165516786218408</v>
      </c>
      <c r="AY70" s="400">
        <v>3.644957106634422</v>
      </c>
      <c r="AZ70" s="429">
        <v>5.8213128005024952</v>
      </c>
      <c r="BB70" s="533">
        <f>'153-S 2020CEEIOT(RMB)'!FB174</f>
        <v>10.138701121173524</v>
      </c>
      <c r="BC70" s="508">
        <f>'153-S 2020CEEIOT(RMB)'!FC174</f>
        <v>2.5140794184260238</v>
      </c>
      <c r="BE70" s="467"/>
    </row>
    <row r="71" spans="1:57">
      <c r="A71" s="827"/>
      <c r="B71" s="465" t="s">
        <v>898</v>
      </c>
      <c r="C71" s="459" t="s">
        <v>140</v>
      </c>
      <c r="D71" s="463">
        <v>15.200142416908644</v>
      </c>
      <c r="E71" s="400">
        <v>1.5668172946588432</v>
      </c>
      <c r="F71" s="400">
        <v>3.1542894019551939</v>
      </c>
      <c r="G71" s="400">
        <v>2.161998712545782</v>
      </c>
      <c r="H71" s="400">
        <v>4.3625443975913116</v>
      </c>
      <c r="I71" s="400">
        <v>28.324736784592066</v>
      </c>
      <c r="J71" s="400">
        <v>1.1425991401966533</v>
      </c>
      <c r="K71" s="400">
        <v>1.8764258805290694</v>
      </c>
      <c r="L71" s="400">
        <v>0.79966288467269653</v>
      </c>
      <c r="M71" s="400">
        <v>3.4500856493005569</v>
      </c>
      <c r="N71" s="400">
        <v>0.14864551096103815</v>
      </c>
      <c r="O71" s="400">
        <v>8.4598316407449143</v>
      </c>
      <c r="P71" s="400">
        <v>5.8985170036942005</v>
      </c>
      <c r="Q71" s="400">
        <v>3.7513810994281815</v>
      </c>
      <c r="R71" s="400">
        <v>4.5157663061821229E-2</v>
      </c>
      <c r="S71" s="400">
        <v>2.6945316421031142</v>
      </c>
      <c r="T71" s="400">
        <v>0.3250790432019528</v>
      </c>
      <c r="U71" s="400">
        <v>0.17311661296708619</v>
      </c>
      <c r="V71" s="400">
        <v>0.38090852763638461</v>
      </c>
      <c r="W71" s="400">
        <v>2.2926333815181311E-2</v>
      </c>
      <c r="X71" s="400">
        <v>5.6530758020311129</v>
      </c>
      <c r="Y71" s="400">
        <v>0.13858967734755712</v>
      </c>
      <c r="Z71" s="400">
        <v>0.10786376373365783</v>
      </c>
      <c r="AA71" s="400">
        <v>26.124642723325277</v>
      </c>
      <c r="AB71" s="400">
        <v>136.92363921435665</v>
      </c>
      <c r="AC71" s="400">
        <v>4.3331595945074399</v>
      </c>
      <c r="AD71" s="400">
        <v>4.0128300134530424</v>
      </c>
      <c r="AE71" s="400">
        <v>2.1369968162029291</v>
      </c>
      <c r="AF71" s="400">
        <v>523.18567396709977</v>
      </c>
      <c r="AG71" s="400">
        <v>229.52698107774216</v>
      </c>
      <c r="AH71" s="400">
        <v>1030.5431607318408</v>
      </c>
      <c r="AI71" s="400">
        <v>3.3422241934136983</v>
      </c>
      <c r="AJ71" s="400">
        <v>0.15248076145786235</v>
      </c>
      <c r="AK71" s="400">
        <v>4.6843167376461076E-2</v>
      </c>
      <c r="AL71" s="400">
        <v>0.17659741106330507</v>
      </c>
      <c r="AM71" s="400">
        <v>0.51121427511415329</v>
      </c>
      <c r="AN71" s="400">
        <v>0.12886756074429492</v>
      </c>
      <c r="AO71" s="400">
        <v>0.1815676758295578</v>
      </c>
      <c r="AP71" s="400">
        <v>2.4467144641974897E-2</v>
      </c>
      <c r="AQ71" s="400">
        <v>3.8524397026806066E-2</v>
      </c>
      <c r="AR71" s="400">
        <v>5.4710032668898787</v>
      </c>
      <c r="AS71" s="400">
        <v>1.49327603116727E-2</v>
      </c>
      <c r="AT71" s="400">
        <v>0.71135456636030847</v>
      </c>
      <c r="AU71" s="400">
        <v>1.2681520795929189</v>
      </c>
      <c r="AV71" s="400">
        <v>4.4818304901206509E-2</v>
      </c>
      <c r="AW71" s="400">
        <v>8.4001121815138795</v>
      </c>
      <c r="AX71" s="400">
        <v>8.8474214086396206</v>
      </c>
      <c r="AY71" s="400">
        <v>24.0785603558055</v>
      </c>
      <c r="AZ71" s="429">
        <v>30.738405635591803</v>
      </c>
      <c r="BB71" s="533">
        <f>'153-S 2020CEEIOT(RMB)'!FB175</f>
        <v>65.275622721757813</v>
      </c>
      <c r="BC71" s="508">
        <f>'153-S 2020CEEIOT(RMB)'!FC175</f>
        <v>7.1897935598703917</v>
      </c>
      <c r="BE71" s="467"/>
    </row>
    <row r="72" spans="1:57">
      <c r="A72" s="827"/>
      <c r="B72" s="465" t="s">
        <v>899</v>
      </c>
      <c r="C72" s="459" t="s">
        <v>140</v>
      </c>
      <c r="D72" s="463">
        <v>14.989235673592916</v>
      </c>
      <c r="E72" s="400">
        <v>1.5448605351545761</v>
      </c>
      <c r="F72" s="400">
        <v>3.1102626796475494</v>
      </c>
      <c r="G72" s="400">
        <v>2.1183231248397254</v>
      </c>
      <c r="H72" s="400">
        <v>4.279838067032288</v>
      </c>
      <c r="I72" s="400">
        <v>28.037627332678397</v>
      </c>
      <c r="J72" s="400">
        <v>0.93471563236157507</v>
      </c>
      <c r="K72" s="400">
        <v>1.854950960117469</v>
      </c>
      <c r="L72" s="400">
        <v>0.78990049786018512</v>
      </c>
      <c r="M72" s="400">
        <v>3.4121877585479194</v>
      </c>
      <c r="N72" s="400">
        <v>0.13674052827083857</v>
      </c>
      <c r="O72" s="400">
        <v>8.3765422474421776</v>
      </c>
      <c r="P72" s="400">
        <v>5.8409666697259208</v>
      </c>
      <c r="Q72" s="400">
        <v>3.7147243255118791</v>
      </c>
      <c r="R72" s="400">
        <v>4.4668867325821648E-2</v>
      </c>
      <c r="S72" s="400">
        <v>2.6673307675891236</v>
      </c>
      <c r="T72" s="400">
        <v>0.32154327234757923</v>
      </c>
      <c r="U72" s="400">
        <v>0.17124379000961557</v>
      </c>
      <c r="V72" s="400">
        <v>0.37676082584552406</v>
      </c>
      <c r="W72" s="400">
        <v>2.2475286633591839E-2</v>
      </c>
      <c r="X72" s="400">
        <v>5.595660536624341</v>
      </c>
      <c r="Y72" s="400">
        <v>0.13682413253608464</v>
      </c>
      <c r="Z72" s="400">
        <v>0.10641831995272905</v>
      </c>
      <c r="AA72" s="400">
        <v>25.739758937277244</v>
      </c>
      <c r="AB72" s="400">
        <v>135.48823467527572</v>
      </c>
      <c r="AC72" s="400">
        <v>4.289944431674142</v>
      </c>
      <c r="AD72" s="400">
        <v>3.9736402839831446</v>
      </c>
      <c r="AE72" s="400">
        <v>2.1139207566780174</v>
      </c>
      <c r="AF72" s="400">
        <v>1337.8568332442355</v>
      </c>
      <c r="AG72" s="400">
        <v>149.57367150839795</v>
      </c>
      <c r="AH72" s="400">
        <v>178.13147123429445</v>
      </c>
      <c r="AI72" s="400">
        <v>3.3081831857814978</v>
      </c>
      <c r="AJ72" s="400">
        <v>0.14907459744875523</v>
      </c>
      <c r="AK72" s="400">
        <v>4.453005037562293E-2</v>
      </c>
      <c r="AL72" s="400">
        <v>0.17312927779534917</v>
      </c>
      <c r="AM72" s="400">
        <v>0.50465632638703983</v>
      </c>
      <c r="AN72" s="400">
        <v>0.12604520167499805</v>
      </c>
      <c r="AO72" s="400">
        <v>0.17926473170025783</v>
      </c>
      <c r="AP72" s="400">
        <v>2.4104215644117351E-2</v>
      </c>
      <c r="AQ72" s="400">
        <v>3.806375001522052E-2</v>
      </c>
      <c r="AR72" s="400">
        <v>5.4174898424968347</v>
      </c>
      <c r="AS72" s="400">
        <v>1.4123598412006236E-2</v>
      </c>
      <c r="AT72" s="400">
        <v>1.0225808519360617</v>
      </c>
      <c r="AU72" s="400">
        <v>1.2558855263470619</v>
      </c>
      <c r="AV72" s="400">
        <v>4.4218139182954502E-2</v>
      </c>
      <c r="AW72" s="400">
        <v>8.2368256463718001</v>
      </c>
      <c r="AX72" s="400">
        <v>5.9186173268058058</v>
      </c>
      <c r="AY72" s="400">
        <v>23.816926676360438</v>
      </c>
      <c r="AZ72" s="429">
        <v>30.326800700391221</v>
      </c>
      <c r="BB72" s="533">
        <f>'153-S 2020CEEIOT(RMB)'!FB176</f>
        <v>64.615906243118772</v>
      </c>
      <c r="BC72" s="508">
        <f>'153-S 2020CEEIOT(RMB)'!FC176</f>
        <v>7.0945752202789496</v>
      </c>
      <c r="BE72" s="467"/>
    </row>
    <row r="73" spans="1:57">
      <c r="A73" s="827"/>
      <c r="B73" s="536" t="s">
        <v>900</v>
      </c>
      <c r="C73" s="459" t="s">
        <v>140</v>
      </c>
      <c r="D73" s="463">
        <v>80.043136327226264</v>
      </c>
      <c r="E73" s="400">
        <v>8.2486526333264756</v>
      </c>
      <c r="F73" s="400">
        <v>16.607771553923492</v>
      </c>
      <c r="G73" s="400">
        <v>11.250937866355972</v>
      </c>
      <c r="H73" s="400">
        <v>22.755621263922443</v>
      </c>
      <c r="I73" s="400">
        <v>150.19447572821889</v>
      </c>
      <c r="J73" s="400">
        <v>4.2731019036452942</v>
      </c>
      <c r="K73" s="400">
        <v>9.9258445093819692</v>
      </c>
      <c r="L73" s="400">
        <v>4.224328208072694</v>
      </c>
      <c r="M73" s="400">
        <v>18.265699048992065</v>
      </c>
      <c r="N73" s="400">
        <v>0.68635194491518514</v>
      </c>
      <c r="O73" s="400">
        <v>44.883637911319497</v>
      </c>
      <c r="P73" s="400">
        <v>31.29958183611728</v>
      </c>
      <c r="Q73" s="400">
        <v>19.905649242216235</v>
      </c>
      <c r="R73" s="400">
        <v>0.23914780991239135</v>
      </c>
      <c r="S73" s="400">
        <v>14.289734246972611</v>
      </c>
      <c r="T73" s="400">
        <v>1.7215410690538571</v>
      </c>
      <c r="U73" s="400">
        <v>0.91688661498311497</v>
      </c>
      <c r="V73" s="400">
        <v>2.0170637321630092</v>
      </c>
      <c r="W73" s="400">
        <v>0.11945651300910767</v>
      </c>
      <c r="X73" s="400">
        <v>29.976337046604858</v>
      </c>
      <c r="Y73" s="400">
        <v>0.73143697979458777</v>
      </c>
      <c r="Z73" s="400">
        <v>0.56865782079451199</v>
      </c>
      <c r="AA73" s="400">
        <v>137.4455991096136</v>
      </c>
      <c r="AB73" s="400">
        <v>725.66649445423582</v>
      </c>
      <c r="AC73" s="400">
        <v>22.984723687301994</v>
      </c>
      <c r="AD73" s="400">
        <v>21.293290447810843</v>
      </c>
      <c r="AE73" s="400">
        <v>11.31900048677581</v>
      </c>
      <c r="AF73" s="400">
        <v>3250.9524227313354</v>
      </c>
      <c r="AG73" s="400">
        <v>4314.4860306135233</v>
      </c>
      <c r="AH73" s="400">
        <v>2153.7311322445985</v>
      </c>
      <c r="AI73" s="400">
        <v>17.721248470808582</v>
      </c>
      <c r="AJ73" s="400">
        <v>0.79055635649066314</v>
      </c>
      <c r="AK73" s="400">
        <v>0.23058312804924072</v>
      </c>
      <c r="AL73" s="400">
        <v>0.92007299363798278</v>
      </c>
      <c r="AM73" s="400">
        <v>2.6978151416369811</v>
      </c>
      <c r="AN73" s="400">
        <v>0.66913431763061304</v>
      </c>
      <c r="AO73" s="400">
        <v>0.95839267392613481</v>
      </c>
      <c r="AP73" s="400">
        <v>0.12865166343443685</v>
      </c>
      <c r="AQ73" s="400">
        <v>0.20359113480573129</v>
      </c>
      <c r="AR73" s="400">
        <v>29.029864645013177</v>
      </c>
      <c r="AS73" s="400">
        <v>7.2831313315392499E-2</v>
      </c>
      <c r="AT73" s="400">
        <v>1.5334152652648485</v>
      </c>
      <c r="AU73" s="400">
        <v>6.7302474765670732</v>
      </c>
      <c r="AV73" s="400">
        <v>0.2362776768718774</v>
      </c>
      <c r="AW73" s="400">
        <v>43.799066900650182</v>
      </c>
      <c r="AX73" s="400">
        <v>20.224229376988866</v>
      </c>
      <c r="AY73" s="400">
        <v>127.51301381003168</v>
      </c>
      <c r="AZ73" s="429">
        <v>162.01601132773624</v>
      </c>
      <c r="BB73" s="533">
        <f>'153-S 2020CEEIOT(RMB)'!FB177</f>
        <v>346.14854550048534</v>
      </c>
      <c r="BC73" s="508">
        <f>'153-S 2020CEEIOT(RMB)'!FC177</f>
        <v>37.905469724481797</v>
      </c>
      <c r="BE73" s="467"/>
    </row>
    <row r="74" spans="1:57">
      <c r="A74" s="827"/>
      <c r="B74" s="536" t="s">
        <v>901</v>
      </c>
      <c r="C74" s="459" t="s">
        <v>140</v>
      </c>
      <c r="D74" s="463">
        <v>1.5147245487689787</v>
      </c>
      <c r="E74" s="400">
        <v>0.15631440343657113</v>
      </c>
      <c r="F74" s="400">
        <v>0.31454471758001018</v>
      </c>
      <c r="G74" s="400">
        <v>0.22667885790476985</v>
      </c>
      <c r="H74" s="400">
        <v>0.45294555698929373</v>
      </c>
      <c r="I74" s="400">
        <v>2.7355979809218285</v>
      </c>
      <c r="J74" s="400">
        <v>0.19538979065505127</v>
      </c>
      <c r="K74" s="400">
        <v>0.18325005357975291</v>
      </c>
      <c r="L74" s="400">
        <v>7.8437932974625327E-2</v>
      </c>
      <c r="M74" s="400">
        <v>0.33561852741098286</v>
      </c>
      <c r="N74" s="400">
        <v>2.2870101352912398E-2</v>
      </c>
      <c r="O74" s="400">
        <v>0.81475912583692345</v>
      </c>
      <c r="P74" s="400">
        <v>0.56771757927554067</v>
      </c>
      <c r="Q74" s="400">
        <v>0.36107310120346636</v>
      </c>
      <c r="R74" s="400">
        <v>4.3870373468662283E-3</v>
      </c>
      <c r="S74" s="400">
        <v>0.25979204849502258</v>
      </c>
      <c r="T74" s="400">
        <v>3.1517335973916615E-2</v>
      </c>
      <c r="U74" s="400">
        <v>1.6774030991235808E-2</v>
      </c>
      <c r="V74" s="400">
        <v>3.6984205777801565E-2</v>
      </c>
      <c r="W74" s="400">
        <v>2.3770468037259372E-3</v>
      </c>
      <c r="X74" s="400">
        <v>0.54523550025052769</v>
      </c>
      <c r="Y74" s="400">
        <v>1.3632696604535879E-2</v>
      </c>
      <c r="Z74" s="400">
        <v>1.0623342719134257E-2</v>
      </c>
      <c r="AA74" s="400">
        <v>2.5698504025636617</v>
      </c>
      <c r="AB74" s="400">
        <v>13.217830240201048</v>
      </c>
      <c r="AC74" s="400">
        <v>0.41746121152247517</v>
      </c>
      <c r="AD74" s="400">
        <v>0.38615233057289405</v>
      </c>
      <c r="AE74" s="400">
        <v>0.20686540248149327</v>
      </c>
      <c r="AF74" s="400">
        <v>67.295760143598969</v>
      </c>
      <c r="AG74" s="400">
        <v>86.67258633240138</v>
      </c>
      <c r="AH74" s="400">
        <v>503.95515909029837</v>
      </c>
      <c r="AI74" s="400">
        <v>0.32270430923816701</v>
      </c>
      <c r="AJ74" s="400">
        <v>1.6118571635330207E-2</v>
      </c>
      <c r="AK74" s="400">
        <v>5.9190956214618326E-3</v>
      </c>
      <c r="AL74" s="400">
        <v>1.8381958478874576E-2</v>
      </c>
      <c r="AM74" s="400">
        <v>5.0204782165962199E-2</v>
      </c>
      <c r="AN74" s="400">
        <v>1.3327005826518992E-2</v>
      </c>
      <c r="AO74" s="400">
        <v>1.7834970290972856E-2</v>
      </c>
      <c r="AP74" s="400">
        <v>2.4361038782860925E-3</v>
      </c>
      <c r="AQ74" s="400">
        <v>3.7785678648474545E-3</v>
      </c>
      <c r="AR74" s="400">
        <v>0.52660633161282822</v>
      </c>
      <c r="AS74" s="400">
        <v>1.9298537975046106E-3</v>
      </c>
      <c r="AT74" s="400">
        <v>4.1552004514548935E-2</v>
      </c>
      <c r="AU74" s="400">
        <v>0.12199763910772779</v>
      </c>
      <c r="AV74" s="400">
        <v>4.4185080943759704E-3</v>
      </c>
      <c r="AW74" s="400">
        <v>0.86305835254911356</v>
      </c>
      <c r="AX74" s="400">
        <v>2.561192588343598</v>
      </c>
      <c r="AY74" s="400">
        <v>2.3363947818285031</v>
      </c>
      <c r="AZ74" s="429">
        <v>3.0491442818998693</v>
      </c>
      <c r="BB74" s="533">
        <f>'153-S 2020CEEIOT(RMB)'!FB178</f>
        <v>6.3029096931519675</v>
      </c>
      <c r="BC74" s="508">
        <f>'153-S 2020CEEIOT(RMB)'!FC178</f>
        <v>0.71280865259328041</v>
      </c>
      <c r="BE74" s="467"/>
    </row>
    <row r="75" spans="1:57">
      <c r="A75" s="827"/>
      <c r="B75" s="536" t="s">
        <v>902</v>
      </c>
      <c r="C75" s="459" t="s">
        <v>140</v>
      </c>
      <c r="D75" s="463">
        <v>68.741704224876031</v>
      </c>
      <c r="E75" s="400">
        <v>7.0840411599075752</v>
      </c>
      <c r="F75" s="400">
        <v>14.262927355717132</v>
      </c>
      <c r="G75" s="400">
        <v>9.6643164918916824</v>
      </c>
      <c r="H75" s="400">
        <v>19.545825193270769</v>
      </c>
      <c r="I75" s="400">
        <v>128.97328862629516</v>
      </c>
      <c r="J75" s="400">
        <v>3.5377654167120633</v>
      </c>
      <c r="K75" s="400">
        <v>8.5237695256616544</v>
      </c>
      <c r="L75" s="400">
        <v>3.6273767512061927</v>
      </c>
      <c r="M75" s="400">
        <v>15.68533438330477</v>
      </c>
      <c r="N75" s="400">
        <v>0.59077283578949169</v>
      </c>
      <c r="O75" s="400">
        <v>38.541064226378431</v>
      </c>
      <c r="P75" s="400">
        <v>26.876654941815445</v>
      </c>
      <c r="Q75" s="400">
        <v>17.092730444596175</v>
      </c>
      <c r="R75" s="400">
        <v>0.20536304928488042</v>
      </c>
      <c r="S75" s="400">
        <v>12.269964529883756</v>
      </c>
      <c r="T75" s="400">
        <v>1.478176305883387</v>
      </c>
      <c r="U75" s="400">
        <v>0.78726622009728142</v>
      </c>
      <c r="V75" s="400">
        <v>1.7320279352793131</v>
      </c>
      <c r="W75" s="400">
        <v>0.10257387951331082</v>
      </c>
      <c r="X75" s="400">
        <v>25.739220476198877</v>
      </c>
      <c r="Y75" s="400">
        <v>0.62804025020585597</v>
      </c>
      <c r="Z75" s="400">
        <v>0.48818667573998753</v>
      </c>
      <c r="AA75" s="400">
        <v>117.93421360711329</v>
      </c>
      <c r="AB75" s="400">
        <v>623.04828539312814</v>
      </c>
      <c r="AC75" s="400">
        <v>19.736134568785531</v>
      </c>
      <c r="AD75" s="400">
        <v>18.284136574582135</v>
      </c>
      <c r="AE75" s="400">
        <v>9.7184863844682141</v>
      </c>
      <c r="AF75" s="400">
        <v>1840.087271169011</v>
      </c>
      <c r="AG75" s="400">
        <v>967.18541320903421</v>
      </c>
      <c r="AH75" s="400">
        <v>137.71883017477623</v>
      </c>
      <c r="AI75" s="400">
        <v>15.216950090083245</v>
      </c>
      <c r="AJ75" s="400">
        <v>0.67883323330215639</v>
      </c>
      <c r="AK75" s="400">
        <v>0.19802068553919672</v>
      </c>
      <c r="AL75" s="400">
        <v>0.79020027230552459</v>
      </c>
      <c r="AM75" s="400">
        <v>2.3162064416812127</v>
      </c>
      <c r="AN75" s="400">
        <v>0.57404301435913807</v>
      </c>
      <c r="AO75" s="400">
        <v>0.82287625586455238</v>
      </c>
      <c r="AP75" s="400">
        <v>0.11044585184078848</v>
      </c>
      <c r="AQ75" s="400">
        <v>0.17483582074412812</v>
      </c>
      <c r="AR75" s="400">
        <v>24.927533792912993</v>
      </c>
      <c r="AS75" s="400">
        <v>6.2522910292626091E-2</v>
      </c>
      <c r="AT75" s="400">
        <v>1.1012115199930312</v>
      </c>
      <c r="AU75" s="400">
        <v>5.7792447324308585</v>
      </c>
      <c r="AV75" s="400">
        <v>0.20285176193022827</v>
      </c>
      <c r="AW75" s="400">
        <v>37.595665736237798</v>
      </c>
      <c r="AX75" s="400">
        <v>16.45857815426757</v>
      </c>
      <c r="AY75" s="400">
        <v>109.49159805289797</v>
      </c>
      <c r="AZ75" s="429">
        <v>139.13491333953218</v>
      </c>
      <c r="BB75" s="533">
        <f>'153-S 2020CEEIOT(RMB)'!FB179</f>
        <v>297.2408709747067</v>
      </c>
      <c r="BC75" s="508">
        <f>'153-S 2020CEEIOT(RMB)'!FC179</f>
        <v>32.553020345132524</v>
      </c>
      <c r="BE75" s="467"/>
    </row>
    <row r="76" spans="1:57">
      <c r="A76" s="827"/>
      <c r="B76" s="536" t="s">
        <v>903</v>
      </c>
      <c r="C76" s="459" t="s">
        <v>140</v>
      </c>
      <c r="D76" s="463">
        <v>14.210152700934602</v>
      </c>
      <c r="E76" s="400">
        <v>1.4658589372270139</v>
      </c>
      <c r="F76" s="400">
        <v>2.9501560724050249</v>
      </c>
      <c r="G76" s="400">
        <v>2.0899214268198212</v>
      </c>
      <c r="H76" s="400">
        <v>4.1898488136739376</v>
      </c>
      <c r="I76" s="400">
        <v>25.96469065723765</v>
      </c>
      <c r="J76" s="400">
        <v>26.969811170178637</v>
      </c>
      <c r="K76" s="400">
        <v>1.7293559127715401</v>
      </c>
      <c r="L76" s="400">
        <v>0.79172459910464321</v>
      </c>
      <c r="M76" s="400">
        <v>3.1751640074438314</v>
      </c>
      <c r="N76" s="400">
        <v>0.19665442483834675</v>
      </c>
      <c r="O76" s="400">
        <v>7.8302590348764971</v>
      </c>
      <c r="P76" s="400">
        <v>5.4355537592498777</v>
      </c>
      <c r="Q76" s="400">
        <v>3.4682116957100577</v>
      </c>
      <c r="R76" s="400">
        <v>4.1482052567901016E-2</v>
      </c>
      <c r="S76" s="400">
        <v>2.5851957837365416</v>
      </c>
      <c r="T76" s="400">
        <v>0.32420385653807299</v>
      </c>
      <c r="U76" s="400">
        <v>0.17319479663842463</v>
      </c>
      <c r="V76" s="400">
        <v>0.3634741450921844</v>
      </c>
      <c r="W76" s="400">
        <v>2.7592866687877735E-2</v>
      </c>
      <c r="X76" s="400">
        <v>5.4546804719767961</v>
      </c>
      <c r="Y76" s="400">
        <v>0.14473790296611769</v>
      </c>
      <c r="Z76" s="400">
        <v>0.1279047487770209</v>
      </c>
      <c r="AA76" s="400">
        <v>41.532866362110546</v>
      </c>
      <c r="AB76" s="400">
        <v>140.56419816083357</v>
      </c>
      <c r="AC76" s="400">
        <v>4.1171343542206573</v>
      </c>
      <c r="AD76" s="400">
        <v>3.7319195952454463</v>
      </c>
      <c r="AE76" s="400">
        <v>2.1910123888424051</v>
      </c>
      <c r="AF76" s="400">
        <v>520.75003449054975</v>
      </c>
      <c r="AG76" s="400">
        <v>303.88010107391636</v>
      </c>
      <c r="AH76" s="400">
        <v>527.70189836158784</v>
      </c>
      <c r="AI76" s="400">
        <v>3.1369232172799371</v>
      </c>
      <c r="AJ76" s="400">
        <v>0.19360334267743184</v>
      </c>
      <c r="AK76" s="400">
        <v>8.9691861848151144E-2</v>
      </c>
      <c r="AL76" s="400">
        <v>0.18727186886554228</v>
      </c>
      <c r="AM76" s="400">
        <v>0.57317665695364495</v>
      </c>
      <c r="AN76" s="400">
        <v>0.24492591988354476</v>
      </c>
      <c r="AO76" s="400">
        <v>0.19515493554910768</v>
      </c>
      <c r="AP76" s="400">
        <v>2.9979704195677907E-2</v>
      </c>
      <c r="AQ76" s="400">
        <v>3.5574432729547703E-2</v>
      </c>
      <c r="AR76" s="400">
        <v>5.0666104943285308</v>
      </c>
      <c r="AS76" s="400">
        <v>3.4189204476246335E-2</v>
      </c>
      <c r="AT76" s="400">
        <v>1.1248114849671096</v>
      </c>
      <c r="AU76" s="400">
        <v>1.1587178352203096</v>
      </c>
      <c r="AV76" s="400">
        <v>5.1581185642972864E-2</v>
      </c>
      <c r="AW76" s="400">
        <v>12.149442320389591</v>
      </c>
      <c r="AX76" s="400">
        <v>226.91603259489438</v>
      </c>
      <c r="AY76" s="400">
        <v>23.3170577965614</v>
      </c>
      <c r="AZ76" s="429">
        <v>29.238962236063713</v>
      </c>
      <c r="BB76" s="533">
        <f>'153-S 2020CEEIOT(RMB)'!FB180</f>
        <v>59.763209548684245</v>
      </c>
      <c r="BC76" s="508">
        <f>'153-S 2020CEEIOT(RMB)'!FC180</f>
        <v>6.6785920216779449</v>
      </c>
      <c r="BE76" s="467"/>
    </row>
    <row r="77" spans="1:57">
      <c r="A77" s="827"/>
      <c r="B77" s="536" t="s">
        <v>904</v>
      </c>
      <c r="C77" s="459" t="s">
        <v>140</v>
      </c>
      <c r="D77" s="463">
        <v>3.7670124428679528</v>
      </c>
      <c r="E77" s="400">
        <v>0.38818981981893352</v>
      </c>
      <c r="F77" s="400">
        <v>0.78158689698283856</v>
      </c>
      <c r="G77" s="400">
        <v>0.52882727911616767</v>
      </c>
      <c r="H77" s="400">
        <v>1.0698491915304824</v>
      </c>
      <c r="I77" s="400">
        <v>7.0736542744567004</v>
      </c>
      <c r="J77" s="400">
        <v>0.17894625100440023</v>
      </c>
      <c r="K77" s="400">
        <v>0.46735645891882455</v>
      </c>
      <c r="L77" s="400">
        <v>0.19884551384740806</v>
      </c>
      <c r="M77" s="400">
        <v>0.86011221028936191</v>
      </c>
      <c r="N77" s="400">
        <v>3.1816716319112308E-2</v>
      </c>
      <c r="O77" s="400">
        <v>2.1139426529167151</v>
      </c>
      <c r="P77" s="400">
        <v>1.4741930875145544</v>
      </c>
      <c r="Q77" s="400">
        <v>0.93753680486959134</v>
      </c>
      <c r="R77" s="400">
        <v>1.1261586875837001E-2</v>
      </c>
      <c r="S77" s="400">
        <v>0.6729444513757693</v>
      </c>
      <c r="T77" s="400">
        <v>8.1054304157391011E-2</v>
      </c>
      <c r="U77" s="400">
        <v>4.3169418536333985E-2</v>
      </c>
      <c r="V77" s="400">
        <v>9.4976421523568944E-2</v>
      </c>
      <c r="W77" s="400">
        <v>5.6125925950213764E-3</v>
      </c>
      <c r="X77" s="400">
        <v>1.411639546860026</v>
      </c>
      <c r="Y77" s="400">
        <v>3.4422589806791741E-2</v>
      </c>
      <c r="Z77" s="400">
        <v>2.6750824488234175E-2</v>
      </c>
      <c r="AA77" s="400">
        <v>6.4586964883342395</v>
      </c>
      <c r="AB77" s="400">
        <v>34.166551805880388</v>
      </c>
      <c r="AC77" s="400">
        <v>1.0824612070968398</v>
      </c>
      <c r="AD77" s="400">
        <v>1.0028830821609875</v>
      </c>
      <c r="AE77" s="400">
        <v>0.53290288665020147</v>
      </c>
      <c r="AF77" s="400">
        <v>87.650160005765386</v>
      </c>
      <c r="AG77" s="400">
        <v>46.143036646621233</v>
      </c>
      <c r="AH77" s="400">
        <v>108.25719312659655</v>
      </c>
      <c r="AI77" s="400">
        <v>0.83456614519809613</v>
      </c>
      <c r="AJ77" s="400">
        <v>3.7119556846267811E-2</v>
      </c>
      <c r="AK77" s="400">
        <v>1.0751353166252154E-2</v>
      </c>
      <c r="AL77" s="400">
        <v>4.3242313424192276E-2</v>
      </c>
      <c r="AM77" s="400">
        <v>0.12694124167264861</v>
      </c>
      <c r="AN77" s="400">
        <v>3.1379373139468147E-2</v>
      </c>
      <c r="AO77" s="400">
        <v>4.5101117811867347E-2</v>
      </c>
      <c r="AP77" s="400">
        <v>6.0499139850774828E-3</v>
      </c>
      <c r="AQ77" s="400">
        <v>9.5851046872010726E-3</v>
      </c>
      <c r="AR77" s="400">
        <v>1.3672716704755872</v>
      </c>
      <c r="AS77" s="400">
        <v>3.3894096422422042E-3</v>
      </c>
      <c r="AT77" s="400">
        <v>0.1569080973919188</v>
      </c>
      <c r="AU77" s="400">
        <v>0.31700091471207198</v>
      </c>
      <c r="AV77" s="400">
        <v>1.1115805815955615E-2</v>
      </c>
      <c r="AW77" s="400">
        <v>2.0569210092968286</v>
      </c>
      <c r="AX77" s="400">
        <v>0.70999217230815781</v>
      </c>
      <c r="AY77" s="400">
        <v>6.0039893410202181</v>
      </c>
      <c r="AZ77" s="429">
        <v>7.6252739450763567</v>
      </c>
      <c r="BB77" s="533">
        <f>'153-S 2020CEEIOT(RMB)'!FB181</f>
        <v>16.302558175259534</v>
      </c>
      <c r="BC77" s="508">
        <f>'153-S 2020CEEIOT(RMB)'!FC181</f>
        <v>1.7841497931164236</v>
      </c>
      <c r="BE77" s="467"/>
    </row>
    <row r="78" spans="1:57">
      <c r="A78" s="827"/>
      <c r="B78" s="536" t="s">
        <v>905</v>
      </c>
      <c r="C78" s="459" t="s">
        <v>140</v>
      </c>
      <c r="D78" s="463">
        <v>78.277400554442337</v>
      </c>
      <c r="E78" s="400">
        <v>8.0675805723947391</v>
      </c>
      <c r="F78" s="400">
        <v>16.242477108356248</v>
      </c>
      <c r="G78" s="400">
        <v>11.059023201901189</v>
      </c>
      <c r="H78" s="400">
        <v>22.34488096303447</v>
      </c>
      <c r="I78" s="400">
        <v>146.44495525918495</v>
      </c>
      <c r="J78" s="400">
        <v>4.2611957834455252</v>
      </c>
      <c r="K78" s="400">
        <v>9.6881693942252607</v>
      </c>
      <c r="L78" s="400">
        <v>4.1242114084547952</v>
      </c>
      <c r="M78" s="400">
        <v>17.821726686351887</v>
      </c>
      <c r="N78" s="400">
        <v>0.71147743761399751</v>
      </c>
      <c r="O78" s="400">
        <v>43.750593467376738</v>
      </c>
      <c r="P78" s="400">
        <v>30.507927792433858</v>
      </c>
      <c r="Q78" s="400">
        <v>19.402094507632732</v>
      </c>
      <c r="R78" s="400">
        <v>0.23330650963465629</v>
      </c>
      <c r="S78" s="400">
        <v>13.92925880910974</v>
      </c>
      <c r="T78" s="400">
        <v>1.6788379254272141</v>
      </c>
      <c r="U78" s="400">
        <v>0.89408488140932763</v>
      </c>
      <c r="V78" s="400">
        <v>1.9675154524832379</v>
      </c>
      <c r="W78" s="400">
        <v>0.11721245875673689</v>
      </c>
      <c r="X78" s="400">
        <v>29.220741695556093</v>
      </c>
      <c r="Y78" s="400">
        <v>0.71420065471779071</v>
      </c>
      <c r="Z78" s="400">
        <v>0.55512710983634461</v>
      </c>
      <c r="AA78" s="400">
        <v>134.02328085672241</v>
      </c>
      <c r="AB78" s="400">
        <v>707.32458901815255</v>
      </c>
      <c r="AC78" s="400">
        <v>22.403818190893322</v>
      </c>
      <c r="AD78" s="400">
        <v>20.753916421471814</v>
      </c>
      <c r="AE78" s="400">
        <v>11.035827228650447</v>
      </c>
      <c r="AF78" s="400">
        <v>2477.264014919946</v>
      </c>
      <c r="AG78" s="400">
        <v>5573.904714607047</v>
      </c>
      <c r="AH78" s="400">
        <v>190.06510803038725</v>
      </c>
      <c r="AI78" s="400">
        <v>17.277461138177113</v>
      </c>
      <c r="AJ78" s="400">
        <v>0.77716171693219249</v>
      </c>
      <c r="AK78" s="400">
        <v>0.2312744631369629</v>
      </c>
      <c r="AL78" s="400">
        <v>0.90348008415098757</v>
      </c>
      <c r="AM78" s="400">
        <v>2.633319004314763</v>
      </c>
      <c r="AN78" s="400">
        <v>0.65524428103617249</v>
      </c>
      <c r="AO78" s="400">
        <v>0.93560824038132395</v>
      </c>
      <c r="AP78" s="400">
        <v>0.1257117249969403</v>
      </c>
      <c r="AQ78" s="400">
        <v>0.19879788114554964</v>
      </c>
      <c r="AR78" s="400">
        <v>28.295475725199548</v>
      </c>
      <c r="AS78" s="400">
        <v>7.3213315448207944E-2</v>
      </c>
      <c r="AT78" s="400">
        <v>6.0130946970322245</v>
      </c>
      <c r="AU78" s="400">
        <v>6.5598515178267576</v>
      </c>
      <c r="AV78" s="400">
        <v>0.23069822845733992</v>
      </c>
      <c r="AW78" s="400">
        <v>42.909877559121092</v>
      </c>
      <c r="AX78" s="400">
        <v>25.518591853443446</v>
      </c>
      <c r="AY78" s="400">
        <v>124.3686924864753</v>
      </c>
      <c r="AZ78" s="429">
        <v>158.36426920587454</v>
      </c>
      <c r="BB78" s="533">
        <f>'153-S 2020CEEIOT(RMB)'!FB182</f>
        <v>337.50102498601564</v>
      </c>
      <c r="BC78" s="508">
        <f>'153-S 2020CEEIOT(RMB)'!FC182</f>
        <v>37.051162456843883</v>
      </c>
      <c r="BE78" s="467"/>
    </row>
    <row r="79" spans="1:57">
      <c r="A79" s="827"/>
      <c r="B79" s="536" t="s">
        <v>906</v>
      </c>
      <c r="C79" s="459" t="s">
        <v>140</v>
      </c>
      <c r="D79" s="463">
        <v>9.3501145942910444</v>
      </c>
      <c r="E79" s="400">
        <v>0.96574511586777378</v>
      </c>
      <c r="F79" s="400">
        <v>1.9426404515734148</v>
      </c>
      <c r="G79" s="400">
        <v>1.4525976747566309</v>
      </c>
      <c r="H79" s="400">
        <v>2.8824465665056045</v>
      </c>
      <c r="I79" s="400">
        <v>16.472453552920307</v>
      </c>
      <c r="J79" s="400">
        <v>0.81016839602822444</v>
      </c>
      <c r="K79" s="400">
        <v>1.1134660685325306</v>
      </c>
      <c r="L79" s="400">
        <v>0.47664790005267937</v>
      </c>
      <c r="M79" s="400">
        <v>2.0328130674844678</v>
      </c>
      <c r="N79" s="400">
        <v>0.17918801845546792</v>
      </c>
      <c r="O79" s="400">
        <v>4.8921092402581907</v>
      </c>
      <c r="P79" s="400">
        <v>3.4076655384063654</v>
      </c>
      <c r="Q79" s="400">
        <v>2.1670175211762941</v>
      </c>
      <c r="R79" s="400">
        <v>2.6544855198143816E-2</v>
      </c>
      <c r="S79" s="400">
        <v>1.5585247410307412</v>
      </c>
      <c r="T79" s="400">
        <v>0.18959133346120621</v>
      </c>
      <c r="U79" s="400">
        <v>0.10083521052032032</v>
      </c>
      <c r="V79" s="400">
        <v>0.22325840733396185</v>
      </c>
      <c r="W79" s="400">
        <v>1.493946646430923E-2</v>
      </c>
      <c r="X79" s="400">
        <v>3.2709859105015222</v>
      </c>
      <c r="Y79" s="400">
        <v>8.2804934836811311E-2</v>
      </c>
      <c r="Z79" s="400">
        <v>6.4121624388587622E-2</v>
      </c>
      <c r="AA79" s="400">
        <v>15.170127725685749</v>
      </c>
      <c r="AB79" s="400">
        <v>79.095704356643424</v>
      </c>
      <c r="AC79" s="400">
        <v>2.5040131308661158</v>
      </c>
      <c r="AD79" s="400">
        <v>2.3164185142378715</v>
      </c>
      <c r="AE79" s="400">
        <v>1.2409046196566269</v>
      </c>
      <c r="AF79" s="400">
        <v>202.59076619574432</v>
      </c>
      <c r="AG79" s="400">
        <v>76.261031556088568</v>
      </c>
      <c r="AH79" s="400">
        <v>16.198900766249867</v>
      </c>
      <c r="AI79" s="400">
        <v>1.9404704167439464</v>
      </c>
      <c r="AJ79" s="400">
        <v>0.10248422547812974</v>
      </c>
      <c r="AK79" s="400">
        <v>4.1301237207539698E-2</v>
      </c>
      <c r="AL79" s="400">
        <v>0.11665515661454583</v>
      </c>
      <c r="AM79" s="400">
        <v>0.30331933834872599</v>
      </c>
      <c r="AN79" s="400">
        <v>8.0823920231901214E-2</v>
      </c>
      <c r="AO79" s="400">
        <v>0.10803121007588343</v>
      </c>
      <c r="AP79" s="400">
        <v>1.4808174137749005E-2</v>
      </c>
      <c r="AQ79" s="400">
        <v>2.3039363745088283E-2</v>
      </c>
      <c r="AR79" s="400">
        <v>3.1603116355272931</v>
      </c>
      <c r="AS79" s="400">
        <v>1.3470799932191696E-2</v>
      </c>
      <c r="AT79" s="400">
        <v>0.33397515763185248</v>
      </c>
      <c r="AU79" s="400">
        <v>0.73228267613562859</v>
      </c>
      <c r="AV79" s="400">
        <v>2.6740414691607418E-2</v>
      </c>
      <c r="AW79" s="400">
        <v>5.3232978177511381</v>
      </c>
      <c r="AX79" s="400">
        <v>17.363553395870017</v>
      </c>
      <c r="AY79" s="400">
        <v>14.085707303222659</v>
      </c>
      <c r="AZ79" s="429">
        <v>18.737168965000478</v>
      </c>
      <c r="BB79" s="533">
        <f>'153-S 2020CEEIOT(RMB)'!FB183</f>
        <v>37.948238200351156</v>
      </c>
      <c r="BC79" s="508">
        <f>'153-S 2020CEEIOT(RMB)'!FC183</f>
        <v>4.3832406903690755</v>
      </c>
      <c r="BE79" s="467"/>
    </row>
    <row r="80" spans="1:57">
      <c r="A80" s="827"/>
      <c r="B80" s="536" t="s">
        <v>907</v>
      </c>
      <c r="C80" s="459" t="s">
        <v>140</v>
      </c>
      <c r="D80" s="463">
        <v>34.681802937517723</v>
      </c>
      <c r="E80" s="400">
        <v>3.5746245729643245</v>
      </c>
      <c r="F80" s="400">
        <v>7.1966529192269046</v>
      </c>
      <c r="G80" s="400">
        <v>4.9111955129673346</v>
      </c>
      <c r="H80" s="400">
        <v>9.9185931254451383</v>
      </c>
      <c r="I80" s="400">
        <v>64.796897217814546</v>
      </c>
      <c r="J80" s="400">
        <v>2.7869180989404745</v>
      </c>
      <c r="K80" s="400">
        <v>4.2886235590747415</v>
      </c>
      <c r="L80" s="400">
        <v>1.8276857065847167</v>
      </c>
      <c r="M80" s="400">
        <v>7.8878618994722745</v>
      </c>
      <c r="N80" s="400">
        <v>0.32364375526401745</v>
      </c>
      <c r="O80" s="400">
        <v>19.358708289834354</v>
      </c>
      <c r="P80" s="400">
        <v>13.498044511005997</v>
      </c>
      <c r="Q80" s="400">
        <v>8.5847087267358688</v>
      </c>
      <c r="R80" s="400">
        <v>0.10325380704729469</v>
      </c>
      <c r="S80" s="400">
        <v>6.1665601629672127</v>
      </c>
      <c r="T80" s="400">
        <v>0.74376861263677985</v>
      </c>
      <c r="U80" s="400">
        <v>0.39611198096210259</v>
      </c>
      <c r="V80" s="400">
        <v>0.87117680223479343</v>
      </c>
      <c r="W80" s="400">
        <v>5.2205697050438163E-2</v>
      </c>
      <c r="X80" s="400">
        <v>12.937339853707169</v>
      </c>
      <c r="Y80" s="400">
        <v>0.31677852892032343</v>
      </c>
      <c r="Z80" s="400">
        <v>0.24672397647383665</v>
      </c>
      <c r="AA80" s="400">
        <v>59.90339525966813</v>
      </c>
      <c r="AB80" s="400">
        <v>313.4453005360794</v>
      </c>
      <c r="AC80" s="400">
        <v>9.9167445930926696</v>
      </c>
      <c r="AD80" s="400">
        <v>9.183477077646339</v>
      </c>
      <c r="AE80" s="400">
        <v>4.8908153897794362</v>
      </c>
      <c r="AF80" s="400">
        <v>1116.4332499282814</v>
      </c>
      <c r="AG80" s="400">
        <v>935.14215719559957</v>
      </c>
      <c r="AH80" s="400">
        <v>2570.4295589575431</v>
      </c>
      <c r="AI80" s="400">
        <v>7.6469668766820904</v>
      </c>
      <c r="AJ80" s="400">
        <v>0.34672442369373396</v>
      </c>
      <c r="AK80" s="400">
        <v>0.10496309636314197</v>
      </c>
      <c r="AL80" s="400">
        <v>0.40164928443720221</v>
      </c>
      <c r="AM80" s="400">
        <v>1.1691860577631388</v>
      </c>
      <c r="AN80" s="400">
        <v>0.29470959002595065</v>
      </c>
      <c r="AO80" s="400">
        <v>0.41513947879353175</v>
      </c>
      <c r="AP80" s="400">
        <v>5.5924893364339812E-2</v>
      </c>
      <c r="AQ80" s="400">
        <v>8.8016541092150943E-2</v>
      </c>
      <c r="AR80" s="400">
        <v>12.519991241252709</v>
      </c>
      <c r="AS80" s="400">
        <v>3.3448013152605663E-2</v>
      </c>
      <c r="AT80" s="400">
        <v>3.0301934153898018</v>
      </c>
      <c r="AU80" s="400">
        <v>2.9020002350197593</v>
      </c>
      <c r="AV80" s="400">
        <v>0.10248614859917918</v>
      </c>
      <c r="AW80" s="400">
        <v>19.171015911044361</v>
      </c>
      <c r="AX80" s="400">
        <v>19.701754628458747</v>
      </c>
      <c r="AY80" s="400">
        <v>55.077709043180434</v>
      </c>
      <c r="AZ80" s="429">
        <v>70.170069499088342</v>
      </c>
      <c r="BA80" s="400"/>
      <c r="BB80" s="533">
        <f>'153-S 2020CEEIOT(RMB)'!FB184</f>
        <v>149.32919448153217</v>
      </c>
      <c r="BC80" s="508">
        <f>'153-S 2020CEEIOT(RMB)'!FC184</f>
        <v>16.411624302711228</v>
      </c>
      <c r="BE80" s="467"/>
    </row>
    <row r="81" spans="1:57">
      <c r="A81" s="827"/>
      <c r="B81" s="536" t="s">
        <v>908</v>
      </c>
      <c r="C81" s="459" t="s">
        <v>140</v>
      </c>
      <c r="D81" s="463">
        <v>71.606613311183949</v>
      </c>
      <c r="E81" s="400">
        <v>7.3899184739737596</v>
      </c>
      <c r="F81" s="400">
        <v>14.870120725012793</v>
      </c>
      <c r="G81" s="400">
        <v>10.738693502433662</v>
      </c>
      <c r="H81" s="400">
        <v>21.449287724508082</v>
      </c>
      <c r="I81" s="400">
        <v>129.14320288872969</v>
      </c>
      <c r="J81" s="400">
        <v>5.9516913156770022</v>
      </c>
      <c r="K81" s="400">
        <v>8.6555993311109951</v>
      </c>
      <c r="L81" s="400">
        <v>3.6984835543488068</v>
      </c>
      <c r="M81" s="400">
        <v>15.849351430018521</v>
      </c>
      <c r="N81" s="400">
        <v>1.0963350858737286</v>
      </c>
      <c r="O81" s="400">
        <v>38.446554982182505</v>
      </c>
      <c r="P81" s="400">
        <v>26.79143916033042</v>
      </c>
      <c r="Q81" s="400">
        <v>17.038082766563114</v>
      </c>
      <c r="R81" s="400">
        <v>0.20716834677471183</v>
      </c>
      <c r="S81" s="400">
        <v>12.247422358875635</v>
      </c>
      <c r="T81" s="400">
        <v>1.4846773259016148</v>
      </c>
      <c r="U81" s="400">
        <v>0.79006454329123887</v>
      </c>
      <c r="V81" s="400">
        <v>1.7445955438871983</v>
      </c>
      <c r="W81" s="400">
        <v>0.11179907045358395</v>
      </c>
      <c r="X81" s="400">
        <v>25.700512082037356</v>
      </c>
      <c r="Y81" s="400">
        <v>0.64189818694257839</v>
      </c>
      <c r="Z81" s="400">
        <v>0.4981699048981868</v>
      </c>
      <c r="AA81" s="400">
        <v>119.06667180356959</v>
      </c>
      <c r="AB81" s="400">
        <v>621.9304071689121</v>
      </c>
      <c r="AC81" s="400">
        <v>19.684956255696232</v>
      </c>
      <c r="AD81" s="400">
        <v>18.21826647941278</v>
      </c>
      <c r="AE81" s="400">
        <v>9.7356510323702672</v>
      </c>
      <c r="AF81" s="400">
        <v>2757.7749839081025</v>
      </c>
      <c r="AG81" s="400">
        <v>18613.136974499048</v>
      </c>
      <c r="AH81" s="400">
        <v>3134.8771255597653</v>
      </c>
      <c r="AI81" s="400">
        <v>15.2241605576752</v>
      </c>
      <c r="AJ81" s="400">
        <v>0.75768837744043283</v>
      </c>
      <c r="AK81" s="400">
        <v>0.27715719037797371</v>
      </c>
      <c r="AL81" s="400">
        <v>0.86820958806769633</v>
      </c>
      <c r="AM81" s="400">
        <v>2.3583167447719551</v>
      </c>
      <c r="AN81" s="400">
        <v>0.61449923868481415</v>
      </c>
      <c r="AO81" s="400">
        <v>0.83893442943193253</v>
      </c>
      <c r="AP81" s="400">
        <v>0.11419246066926896</v>
      </c>
      <c r="AQ81" s="400">
        <v>0.17851398367100141</v>
      </c>
      <c r="AR81" s="400">
        <v>24.848045862214807</v>
      </c>
      <c r="AS81" s="400">
        <v>8.9745753267318401E-2</v>
      </c>
      <c r="AT81" s="400">
        <v>4.7302612362722813</v>
      </c>
      <c r="AU81" s="400">
        <v>5.7584221445549177</v>
      </c>
      <c r="AV81" s="400">
        <v>0.20742782042392513</v>
      </c>
      <c r="AW81" s="400">
        <v>40.290589881502477</v>
      </c>
      <c r="AX81" s="400">
        <v>96.178137096800086</v>
      </c>
      <c r="AY81" s="400">
        <v>110.16021999123691</v>
      </c>
      <c r="AZ81" s="429">
        <v>144.03604180878054</v>
      </c>
      <c r="BB81" s="533">
        <f>'153-S 2020CEEIOT(RMB)'!FB185</f>
        <v>297.55618853542046</v>
      </c>
      <c r="BC81" s="508">
        <f>'153-S 2020CEEIOT(RMB)'!FC185</f>
        <v>33.692443351067055</v>
      </c>
      <c r="BE81" s="467"/>
    </row>
    <row r="82" spans="1:57">
      <c r="A82" s="827"/>
      <c r="B82" s="468" t="s">
        <v>151</v>
      </c>
      <c r="C82" s="459" t="s">
        <v>140</v>
      </c>
      <c r="D82" s="463">
        <v>1091167.0496148474</v>
      </c>
      <c r="E82" s="400">
        <v>112447.02196316782</v>
      </c>
      <c r="F82" s="400">
        <v>226601.10050088839</v>
      </c>
      <c r="G82" s="400">
        <v>154041.92044690304</v>
      </c>
      <c r="H82" s="400">
        <v>311137.78682349005</v>
      </c>
      <c r="I82" s="400">
        <v>417063.34595250175</v>
      </c>
      <c r="J82" s="400">
        <v>123807.67537212619</v>
      </c>
      <c r="K82" s="400">
        <v>38429.481156948372</v>
      </c>
      <c r="L82" s="400">
        <v>12561.618507857689</v>
      </c>
      <c r="M82" s="400">
        <v>124097526.02379361</v>
      </c>
      <c r="N82" s="400">
        <v>5129.336858487788</v>
      </c>
      <c r="O82" s="400">
        <v>126729.73839188604</v>
      </c>
      <c r="P82" s="400">
        <v>97628.860710747555</v>
      </c>
      <c r="Q82" s="400">
        <v>63045.144176437934</v>
      </c>
      <c r="R82" s="400">
        <v>1676.6856868822258</v>
      </c>
      <c r="S82" s="400">
        <v>53355.223566060129</v>
      </c>
      <c r="T82" s="400">
        <v>5597.0143913472366</v>
      </c>
      <c r="U82" s="400">
        <v>2597.8017991639808</v>
      </c>
      <c r="V82" s="400">
        <v>8023.963468714639</v>
      </c>
      <c r="W82" s="400">
        <v>1563.9945236327517</v>
      </c>
      <c r="X82" s="400">
        <v>86617.366906794137</v>
      </c>
      <c r="Y82" s="400">
        <v>5205.6611009573753</v>
      </c>
      <c r="Z82" s="400">
        <v>4486.3927135314498</v>
      </c>
      <c r="AA82" s="400">
        <v>1178277.9656071714</v>
      </c>
      <c r="AB82" s="400">
        <v>2408492.1088126055</v>
      </c>
      <c r="AC82" s="400">
        <v>69867.595293662118</v>
      </c>
      <c r="AD82" s="400">
        <v>59902.91096820074</v>
      </c>
      <c r="AE82" s="400">
        <v>38352.695313620774</v>
      </c>
      <c r="AF82" s="400">
        <v>5193192.0490351664</v>
      </c>
      <c r="AG82" s="400">
        <v>4614365.4428094514</v>
      </c>
      <c r="AH82" s="400">
        <v>450270.76081306819</v>
      </c>
      <c r="AI82" s="400">
        <v>99269.750754280205</v>
      </c>
      <c r="AJ82" s="400">
        <v>38809.843147864573</v>
      </c>
      <c r="AK82" s="400">
        <v>5440.5442085865125</v>
      </c>
      <c r="AL82" s="400">
        <v>9501.7449823766146</v>
      </c>
      <c r="AM82" s="400">
        <v>11871.018827237522</v>
      </c>
      <c r="AN82" s="400">
        <v>4982.0991288238811</v>
      </c>
      <c r="AO82" s="400">
        <v>13809.600932458399</v>
      </c>
      <c r="AP82" s="400">
        <v>817.73716843327873</v>
      </c>
      <c r="AQ82" s="400">
        <v>602.77782198744194</v>
      </c>
      <c r="AR82" s="400">
        <v>86070.08829119055</v>
      </c>
      <c r="AS82" s="400">
        <v>425.67395943814671</v>
      </c>
      <c r="AT82" s="400">
        <v>6416807.447735752</v>
      </c>
      <c r="AU82" s="400">
        <v>21681.929092195198</v>
      </c>
      <c r="AV82" s="400">
        <v>1069.9780970106133</v>
      </c>
      <c r="AW82" s="400">
        <v>598776.68369655206</v>
      </c>
      <c r="AX82" s="400">
        <v>506386.89220686903</v>
      </c>
      <c r="AY82" s="400">
        <v>1789088.4214392109</v>
      </c>
      <c r="AZ82" s="429">
        <v>2255345.9118656982</v>
      </c>
      <c r="BB82" s="533">
        <f>'153-S 2020CEEIOT(RMB)'!FB186</f>
        <v>4712904.2881885832</v>
      </c>
      <c r="BC82" s="508">
        <f>'153-S 2020CEEIOT(RMB)'!FC186</f>
        <v>1019908.2089573932</v>
      </c>
      <c r="BE82" s="467"/>
    </row>
    <row r="83" spans="1:57">
      <c r="A83" s="827"/>
      <c r="B83" s="468" t="s">
        <v>152</v>
      </c>
      <c r="C83" s="459" t="s">
        <v>140</v>
      </c>
      <c r="D83" s="463">
        <v>76008.36485622605</v>
      </c>
      <c r="E83" s="400">
        <v>7999.4163215991521</v>
      </c>
      <c r="F83" s="400">
        <v>15998.238108688171</v>
      </c>
      <c r="G83" s="400">
        <v>21294.518824177849</v>
      </c>
      <c r="H83" s="400">
        <v>38790.446449004834</v>
      </c>
      <c r="I83" s="400">
        <v>13476.112653747598</v>
      </c>
      <c r="J83" s="400">
        <v>74328481.009793416</v>
      </c>
      <c r="K83" s="400">
        <v>830.63311210873712</v>
      </c>
      <c r="L83" s="400">
        <v>580.23204593736205</v>
      </c>
      <c r="M83" s="400">
        <v>582646.66014313814</v>
      </c>
      <c r="N83" s="400">
        <v>1095.4363132367059</v>
      </c>
      <c r="O83" s="400">
        <v>397873.62793756084</v>
      </c>
      <c r="P83" s="400">
        <v>6520.4642641942701</v>
      </c>
      <c r="Q83" s="400">
        <v>4504.4212714234036</v>
      </c>
      <c r="R83" s="400">
        <v>371.89716650655112</v>
      </c>
      <c r="S83" s="400">
        <v>5949.5134305396477</v>
      </c>
      <c r="T83" s="400">
        <v>437.8583448968613</v>
      </c>
      <c r="U83" s="400">
        <v>101.20998608902377</v>
      </c>
      <c r="V83" s="400">
        <v>1019.8271306615759</v>
      </c>
      <c r="W83" s="400">
        <v>434.75157762105391</v>
      </c>
      <c r="X83" s="400">
        <v>333943.42090808577</v>
      </c>
      <c r="Y83" s="400">
        <v>1163.3695393500668</v>
      </c>
      <c r="Z83" s="400">
        <v>1047.5932308521892</v>
      </c>
      <c r="AA83" s="400">
        <v>558038.8567391017</v>
      </c>
      <c r="AB83" s="400">
        <v>344446.0984227318</v>
      </c>
      <c r="AC83" s="400">
        <v>4112.6167846943526</v>
      </c>
      <c r="AD83" s="400">
        <v>2210.4910510273698</v>
      </c>
      <c r="AE83" s="400">
        <v>5288272.7413958274</v>
      </c>
      <c r="AF83" s="400">
        <v>145731.80922595024</v>
      </c>
      <c r="AG83" s="400">
        <v>81856.163246069977</v>
      </c>
      <c r="AH83" s="400">
        <v>17530.845704290499</v>
      </c>
      <c r="AI83" s="400">
        <v>5709.8684844541858</v>
      </c>
      <c r="AJ83" s="400">
        <v>3476.0290292334967</v>
      </c>
      <c r="AK83" s="400">
        <v>1672.7992960582033</v>
      </c>
      <c r="AL83" s="400">
        <v>2223.9386009988611</v>
      </c>
      <c r="AM83" s="400">
        <v>1750.363107154586</v>
      </c>
      <c r="AN83" s="400">
        <v>1125.2658589848015</v>
      </c>
      <c r="AO83" s="400">
        <v>3944.0656883015254</v>
      </c>
      <c r="AP83" s="400">
        <v>170.80411713847545</v>
      </c>
      <c r="AQ83" s="400">
        <v>29.582712228626587</v>
      </c>
      <c r="AR83" s="400">
        <v>2991.4555495650925</v>
      </c>
      <c r="AS83" s="400">
        <v>80.990980930086792</v>
      </c>
      <c r="AT83" s="400">
        <v>105400.72279157621</v>
      </c>
      <c r="AU83" s="400">
        <v>1650.4303284131631</v>
      </c>
      <c r="AV83" s="400">
        <v>164.32894519605989</v>
      </c>
      <c r="AW83" s="400">
        <v>53267.859434701255</v>
      </c>
      <c r="AX83" s="400">
        <v>773075.47063392343</v>
      </c>
      <c r="AY83" s="400">
        <v>64598.826863236281</v>
      </c>
      <c r="AZ83" s="429">
        <v>132318.80488559842</v>
      </c>
      <c r="BB83" s="533">
        <f>'153-S 2020CEEIOT(RMB)'!FB187</f>
        <v>139164.75319948597</v>
      </c>
      <c r="BC83" s="508">
        <f>'153-S 2020CEEIOT(RMB)'!FC187</f>
        <v>105374.4814846745</v>
      </c>
      <c r="BE83" s="467"/>
    </row>
    <row r="84" spans="1:57">
      <c r="A84" s="828"/>
      <c r="B84" s="547" t="s">
        <v>153</v>
      </c>
      <c r="C84" s="548" t="s">
        <v>140</v>
      </c>
      <c r="D84" s="463">
        <v>14107.754265604204</v>
      </c>
      <c r="E84" s="400">
        <v>1454.2570224525607</v>
      </c>
      <c r="F84" s="400">
        <v>2977.0532125562931</v>
      </c>
      <c r="G84" s="400">
        <v>2182.1956866299038</v>
      </c>
      <c r="H84" s="400">
        <v>4296.0699950382905</v>
      </c>
      <c r="I84" s="400">
        <v>3801.0872856057345</v>
      </c>
      <c r="J84" s="400">
        <v>44769.699077875572</v>
      </c>
      <c r="K84" s="400">
        <v>134.87925173584668</v>
      </c>
      <c r="L84" s="400">
        <v>333.10286090225236</v>
      </c>
      <c r="M84" s="400">
        <v>49276.071806736094</v>
      </c>
      <c r="N84" s="400">
        <v>1191.5841583676106</v>
      </c>
      <c r="O84" s="400">
        <v>1669.3166377654559</v>
      </c>
      <c r="P84" s="400">
        <v>5023.968019072553</v>
      </c>
      <c r="Q84" s="400">
        <v>3602.7751999381662</v>
      </c>
      <c r="R84" s="400">
        <v>405.54476875066445</v>
      </c>
      <c r="S84" s="400">
        <v>5679.126424066515</v>
      </c>
      <c r="T84" s="400">
        <v>365.99598296207103</v>
      </c>
      <c r="U84" s="400">
        <v>44.445825279107673</v>
      </c>
      <c r="V84" s="400">
        <v>1006.950230235766</v>
      </c>
      <c r="W84" s="400">
        <v>486.19236306392054</v>
      </c>
      <c r="X84" s="400">
        <v>1933.673621888192</v>
      </c>
      <c r="Y84" s="400">
        <v>1269.2345690317427</v>
      </c>
      <c r="Z84" s="400">
        <v>1149.6214033917752</v>
      </c>
      <c r="AA84" s="400">
        <v>10378.720877935419</v>
      </c>
      <c r="AB84" s="400">
        <v>344805.56177704001</v>
      </c>
      <c r="AC84" s="400">
        <v>2915.438261396675</v>
      </c>
      <c r="AD84" s="400">
        <v>880.40789066716263</v>
      </c>
      <c r="AE84" s="400">
        <v>2981.7719485394609</v>
      </c>
      <c r="AF84" s="400">
        <v>22422.245732259235</v>
      </c>
      <c r="AG84" s="400">
        <v>27747.038258900164</v>
      </c>
      <c r="AH84" s="400">
        <v>8399.5138625126256</v>
      </c>
      <c r="AI84" s="400">
        <v>4979.3540952682279</v>
      </c>
      <c r="AJ84" s="400">
        <v>3793.7769795718023</v>
      </c>
      <c r="AK84" s="400">
        <v>1886.8328490615258</v>
      </c>
      <c r="AL84" s="400">
        <v>2460.4636529052627</v>
      </c>
      <c r="AM84" s="400">
        <v>1784.8740209900993</v>
      </c>
      <c r="AN84" s="400">
        <v>1227.8393342249963</v>
      </c>
      <c r="AO84" s="400">
        <v>4421.6557544470224</v>
      </c>
      <c r="AP84" s="400">
        <v>184.61392320607115</v>
      </c>
      <c r="AQ84" s="400">
        <v>17.916268274516526</v>
      </c>
      <c r="AR84" s="400">
        <v>1155.5667493515004</v>
      </c>
      <c r="AS84" s="400">
        <v>86.070758039710313</v>
      </c>
      <c r="AT84" s="400">
        <v>305739.87455778103</v>
      </c>
      <c r="AU84" s="400">
        <v>1362.7008686972545</v>
      </c>
      <c r="AV84" s="400">
        <v>168.96580266228554</v>
      </c>
      <c r="AW84" s="400">
        <v>8432.6968396591092</v>
      </c>
      <c r="AX84" s="400">
        <v>76093.416613584646</v>
      </c>
      <c r="AY84" s="400">
        <v>34944.405779692883</v>
      </c>
      <c r="AZ84" s="429">
        <v>40143.376401653339</v>
      </c>
      <c r="BB84" s="533">
        <f>'153-S 2020CEEIOT(RMB)'!FB188</f>
        <v>59843.358581433946</v>
      </c>
      <c r="BC84" s="508">
        <f>'153-S 2020CEEIOT(RMB)'!FC188</f>
        <v>133086.76859814979</v>
      </c>
      <c r="BE84" s="467"/>
    </row>
    <row r="85" spans="1:57" ht="14" customHeight="1">
      <c r="A85" s="811" t="s">
        <v>917</v>
      </c>
      <c r="B85" s="465" t="s">
        <v>918</v>
      </c>
      <c r="C85" s="459" t="s">
        <v>140</v>
      </c>
      <c r="D85" s="553">
        <v>569.84852073249158</v>
      </c>
      <c r="E85" s="554">
        <v>48.690244787309332</v>
      </c>
      <c r="F85" s="554">
        <v>293.73699378150263</v>
      </c>
      <c r="G85" s="554">
        <v>103.1343483723727</v>
      </c>
      <c r="H85" s="423">
        <v>56.589892326323863</v>
      </c>
      <c r="I85" s="555">
        <v>9939</v>
      </c>
      <c r="J85" s="555">
        <v>1152</v>
      </c>
      <c r="K85" s="423">
        <v>2544</v>
      </c>
      <c r="L85" s="555">
        <v>4916</v>
      </c>
      <c r="M85" s="555">
        <v>2418</v>
      </c>
      <c r="N85" s="423">
        <v>39</v>
      </c>
      <c r="O85" s="555">
        <v>55001</v>
      </c>
      <c r="P85" s="555">
        <v>25021.999999999996</v>
      </c>
      <c r="Q85" s="423">
        <v>28123</v>
      </c>
      <c r="R85" s="555">
        <v>521</v>
      </c>
      <c r="S85" s="555">
        <v>60563</v>
      </c>
      <c r="T85" s="423">
        <v>3111</v>
      </c>
      <c r="U85" s="555">
        <v>4543</v>
      </c>
      <c r="V85" s="555">
        <v>473</v>
      </c>
      <c r="W85" s="423">
        <v>268</v>
      </c>
      <c r="X85" s="555">
        <v>54294.000000000007</v>
      </c>
      <c r="Y85" s="555">
        <v>197</v>
      </c>
      <c r="Z85" s="423">
        <v>390</v>
      </c>
      <c r="AA85" s="555">
        <v>13690</v>
      </c>
      <c r="AB85" s="555">
        <v>56690.999999999993</v>
      </c>
      <c r="AC85" s="423">
        <v>13167</v>
      </c>
      <c r="AD85" s="555">
        <v>20645</v>
      </c>
      <c r="AE85" s="555">
        <v>2153</v>
      </c>
      <c r="AF85" s="423">
        <v>2806.0000000000005</v>
      </c>
      <c r="AG85" s="555">
        <v>6972.9999999999991</v>
      </c>
      <c r="AH85" s="555">
        <v>3822</v>
      </c>
      <c r="AI85" s="423">
        <v>5622</v>
      </c>
      <c r="AJ85" s="555">
        <v>2310</v>
      </c>
      <c r="AK85" s="555">
        <v>1325</v>
      </c>
      <c r="AL85" s="423">
        <v>6145</v>
      </c>
      <c r="AM85" s="555">
        <v>3743.9999999999991</v>
      </c>
      <c r="AN85" s="555">
        <v>4087.9999999999991</v>
      </c>
      <c r="AO85" s="423">
        <v>17524.999999999996</v>
      </c>
      <c r="AP85" s="555">
        <v>98</v>
      </c>
      <c r="AQ85" s="555">
        <v>756</v>
      </c>
      <c r="AR85" s="555">
        <v>471.99999999999994</v>
      </c>
      <c r="AS85" s="423">
        <v>728</v>
      </c>
      <c r="AT85" s="555">
        <v>9243</v>
      </c>
      <c r="AU85" s="555">
        <v>14</v>
      </c>
      <c r="AV85" s="423">
        <v>7004</v>
      </c>
      <c r="AW85" s="555">
        <v>0</v>
      </c>
      <c r="AX85" s="555">
        <v>0</v>
      </c>
      <c r="AY85" s="555">
        <v>0</v>
      </c>
      <c r="AZ85" s="556">
        <v>0</v>
      </c>
      <c r="BA85" s="471"/>
      <c r="BB85" s="544">
        <f>'153-S 2020CEEIOT(RMB)'!FB189</f>
        <v>0</v>
      </c>
      <c r="BC85" s="532">
        <f>'153-S 2020CEEIOT(RMB)'!FC189</f>
        <v>0</v>
      </c>
      <c r="BD85" s="474"/>
    </row>
    <row r="86" spans="1:57" ht="15">
      <c r="A86" s="827"/>
      <c r="B86" s="537" t="s">
        <v>921</v>
      </c>
      <c r="C86" s="459" t="s">
        <v>140</v>
      </c>
      <c r="D86" s="470">
        <v>23.920880068061681</v>
      </c>
      <c r="E86" s="466">
        <v>2.0439002009598135</v>
      </c>
      <c r="F86" s="466">
        <v>12.330377537469795</v>
      </c>
      <c r="G86" s="466">
        <v>4.3293336536910179</v>
      </c>
      <c r="H86" s="400">
        <v>2.3755085398176994</v>
      </c>
      <c r="I86" s="471">
        <v>185</v>
      </c>
      <c r="J86" s="471">
        <v>61.000000000000007</v>
      </c>
      <c r="K86" s="400">
        <v>21</v>
      </c>
      <c r="L86" s="471">
        <v>226</v>
      </c>
      <c r="M86" s="471">
        <v>403</v>
      </c>
      <c r="N86" s="400">
        <v>1</v>
      </c>
      <c r="O86" s="471">
        <v>2082</v>
      </c>
      <c r="P86" s="471">
        <v>1488</v>
      </c>
      <c r="Q86" s="400">
        <v>1032</v>
      </c>
      <c r="R86" s="471">
        <v>29</v>
      </c>
      <c r="S86" s="471">
        <v>1760.9999999999998</v>
      </c>
      <c r="T86" s="400">
        <v>125</v>
      </c>
      <c r="U86" s="471">
        <v>264</v>
      </c>
      <c r="V86" s="471">
        <v>9</v>
      </c>
      <c r="W86" s="400">
        <v>56</v>
      </c>
      <c r="X86" s="471">
        <v>1455</v>
      </c>
      <c r="Y86" s="471">
        <v>12.999999999999998</v>
      </c>
      <c r="Z86" s="400">
        <v>26</v>
      </c>
      <c r="AA86" s="471">
        <v>555</v>
      </c>
      <c r="AB86" s="471">
        <v>4241</v>
      </c>
      <c r="AC86" s="400">
        <v>604</v>
      </c>
      <c r="AD86" s="471">
        <v>480</v>
      </c>
      <c r="AE86" s="471">
        <v>119</v>
      </c>
      <c r="AF86" s="400">
        <v>121</v>
      </c>
      <c r="AG86" s="471">
        <v>407.99999999999994</v>
      </c>
      <c r="AH86" s="471">
        <v>506</v>
      </c>
      <c r="AI86" s="400">
        <v>221</v>
      </c>
      <c r="AJ86" s="471">
        <v>82</v>
      </c>
      <c r="AK86" s="471">
        <v>97</v>
      </c>
      <c r="AL86" s="400">
        <v>111</v>
      </c>
      <c r="AM86" s="471">
        <v>97.999999999999986</v>
      </c>
      <c r="AN86" s="471">
        <v>212.99999999999994</v>
      </c>
      <c r="AO86" s="400">
        <v>966.00000000000011</v>
      </c>
      <c r="AP86" s="471">
        <v>5</v>
      </c>
      <c r="AQ86" s="471">
        <v>42</v>
      </c>
      <c r="AR86" s="471">
        <v>19</v>
      </c>
      <c r="AS86" s="400">
        <v>23</v>
      </c>
      <c r="AT86" s="471">
        <v>433.99999999999994</v>
      </c>
      <c r="AU86" s="471">
        <v>1</v>
      </c>
      <c r="AV86" s="400">
        <v>231</v>
      </c>
      <c r="AW86" s="471">
        <v>0</v>
      </c>
      <c r="AX86" s="471">
        <v>0</v>
      </c>
      <c r="AY86" s="471">
        <v>0</v>
      </c>
      <c r="AZ86" s="472">
        <v>0</v>
      </c>
      <c r="BA86" s="471"/>
      <c r="BB86" s="540">
        <f>'153-S 2020CEEIOT(RMB)'!FB190</f>
        <v>0</v>
      </c>
      <c r="BC86" s="508">
        <f>'153-S 2020CEEIOT(RMB)'!FC190</f>
        <v>0</v>
      </c>
      <c r="BD86" s="474"/>
    </row>
    <row r="87" spans="1:57">
      <c r="A87" s="827"/>
      <c r="B87" s="538" t="s">
        <v>922</v>
      </c>
      <c r="C87" s="459" t="s">
        <v>140</v>
      </c>
      <c r="D87" s="470">
        <v>844672.85395888903</v>
      </c>
      <c r="E87" s="466">
        <v>72172.387096114297</v>
      </c>
      <c r="F87" s="550">
        <v>435399.33126754453</v>
      </c>
      <c r="G87" s="466">
        <v>152873.58168255619</v>
      </c>
      <c r="H87" s="400">
        <v>83881.84599489611</v>
      </c>
      <c r="I87" s="471">
        <v>2179.250516233592</v>
      </c>
      <c r="J87" s="471">
        <v>998.34065346843261</v>
      </c>
      <c r="K87" s="400">
        <v>562.03398880162092</v>
      </c>
      <c r="L87" s="471">
        <v>459.36690258915979</v>
      </c>
      <c r="M87" s="471">
        <v>772.76973404036551</v>
      </c>
      <c r="N87" s="400">
        <v>187.60586667903914</v>
      </c>
      <c r="O87" s="471">
        <v>11513.999999999998</v>
      </c>
      <c r="P87" s="471">
        <v>0</v>
      </c>
      <c r="Q87" s="400">
        <v>261.99155418320606</v>
      </c>
      <c r="R87" s="471">
        <v>989.00517642528268</v>
      </c>
      <c r="S87" s="471">
        <v>9285.9729032289979</v>
      </c>
      <c r="T87" s="400">
        <v>5306.0270967710021</v>
      </c>
      <c r="U87" s="471">
        <v>1386.1681292014641</v>
      </c>
      <c r="V87" s="471">
        <v>1517.0174450560116</v>
      </c>
      <c r="W87" s="400">
        <v>943.50657943479462</v>
      </c>
      <c r="X87" s="471">
        <v>5119.9063297147259</v>
      </c>
      <c r="Y87" s="471">
        <v>2746.093670285275</v>
      </c>
      <c r="Z87" s="400">
        <v>1427.6063176832297</v>
      </c>
      <c r="AA87" s="471">
        <v>3794.7413945959502</v>
      </c>
      <c r="AB87" s="471">
        <v>12310.430028611858</v>
      </c>
      <c r="AC87" s="400">
        <v>4724.0654175880645</v>
      </c>
      <c r="AD87" s="471">
        <v>1152.158293628358</v>
      </c>
      <c r="AE87" s="471">
        <v>5639.3462601717192</v>
      </c>
      <c r="AF87" s="400">
        <v>6795.6028716847595</v>
      </c>
      <c r="AG87" s="471">
        <v>6336.5075960513814</v>
      </c>
      <c r="AH87" s="471">
        <v>4863.9754678391619</v>
      </c>
      <c r="AI87" s="400">
        <v>4815.8766640068716</v>
      </c>
      <c r="AJ87" s="471">
        <v>4940.3736674642423</v>
      </c>
      <c r="AK87" s="471">
        <v>3590.954480627568</v>
      </c>
      <c r="AL87" s="400">
        <v>6549.2435410897215</v>
      </c>
      <c r="AM87" s="471">
        <v>1446.3336310886496</v>
      </c>
      <c r="AN87" s="471">
        <v>6467.7442961695579</v>
      </c>
      <c r="AO87" s="400">
        <v>10117.492120643878</v>
      </c>
      <c r="AP87" s="471">
        <v>900.75051619231272</v>
      </c>
      <c r="AQ87" s="471">
        <v>414.02519776294577</v>
      </c>
      <c r="AR87" s="471">
        <v>916.1538219810916</v>
      </c>
      <c r="AS87" s="400">
        <v>191.87296480921694</v>
      </c>
      <c r="AT87" s="471">
        <v>6484.767895443897</v>
      </c>
      <c r="AU87" s="471">
        <v>753.426266106703</v>
      </c>
      <c r="AV87" s="400">
        <v>377.11222342425719</v>
      </c>
      <c r="AW87" s="471">
        <v>252081.58868813774</v>
      </c>
      <c r="AX87" s="471">
        <v>105684.18419389849</v>
      </c>
      <c r="AY87" s="471">
        <v>170137.32244353736</v>
      </c>
      <c r="AZ87" s="472">
        <v>649666.46899289824</v>
      </c>
      <c r="BA87" s="471"/>
      <c r="BB87" s="533">
        <f>'153-S 2020CEEIOT(RMB)'!FB191</f>
        <v>266458.86838163575</v>
      </c>
      <c r="BC87" s="508">
        <f>'153-S 2020CEEIOT(RMB)'!FC191</f>
        <v>71971.567299892471</v>
      </c>
      <c r="BD87" s="474"/>
    </row>
    <row r="88" spans="1:57">
      <c r="A88" s="827"/>
      <c r="B88" s="538" t="s">
        <v>923</v>
      </c>
      <c r="C88" s="459" t="s">
        <v>140</v>
      </c>
      <c r="D88" s="475">
        <v>130767.47770540384</v>
      </c>
      <c r="E88" s="471">
        <v>11173.321098580313</v>
      </c>
      <c r="F88" s="471">
        <v>67406.063871501552</v>
      </c>
      <c r="G88" s="471">
        <v>23667.023973510899</v>
      </c>
      <c r="H88" s="400">
        <v>12986.113351003425</v>
      </c>
      <c r="I88" s="471">
        <v>76.464930394161115</v>
      </c>
      <c r="J88" s="471">
        <v>35.029496612927453</v>
      </c>
      <c r="K88" s="400">
        <v>19.720490835144592</v>
      </c>
      <c r="L88" s="471">
        <v>16.118136932952972</v>
      </c>
      <c r="M88" s="471">
        <v>27.114727510188271</v>
      </c>
      <c r="N88" s="400">
        <v>6.5826619887382138</v>
      </c>
      <c r="O88" s="471">
        <v>1048</v>
      </c>
      <c r="P88" s="471">
        <v>0</v>
      </c>
      <c r="Q88" s="400">
        <v>357.19268611169133</v>
      </c>
      <c r="R88" s="471">
        <v>34.701936014922197</v>
      </c>
      <c r="S88" s="471">
        <v>229.09472623097855</v>
      </c>
      <c r="T88" s="400">
        <v>130.90527376902145</v>
      </c>
      <c r="U88" s="471">
        <v>48.63747821759523</v>
      </c>
      <c r="V88" s="471">
        <v>53.22868228266708</v>
      </c>
      <c r="W88" s="400">
        <v>33.10549401525595</v>
      </c>
      <c r="X88" s="471">
        <v>0</v>
      </c>
      <c r="Y88" s="471">
        <v>0</v>
      </c>
      <c r="Z88" s="400">
        <v>50.091449743271227</v>
      </c>
      <c r="AA88" s="471">
        <v>133.14882086301583</v>
      </c>
      <c r="AB88" s="471">
        <v>233.53959426393686</v>
      </c>
      <c r="AC88" s="400">
        <v>89.61964109585351</v>
      </c>
      <c r="AD88" s="471">
        <v>21.857447692437585</v>
      </c>
      <c r="AE88" s="471">
        <v>106.98331694777208</v>
      </c>
      <c r="AF88" s="400">
        <v>238.44220602402655</v>
      </c>
      <c r="AG88" s="471">
        <v>222.333599861452</v>
      </c>
      <c r="AH88" s="471">
        <v>170.66580588909341</v>
      </c>
      <c r="AI88" s="400">
        <v>168.97812856164461</v>
      </c>
      <c r="AJ88" s="471">
        <v>173.34644447242962</v>
      </c>
      <c r="AK88" s="471">
        <v>125.99840282903753</v>
      </c>
      <c r="AL88" s="400">
        <v>229.79801898560424</v>
      </c>
      <c r="AM88" s="471">
        <v>50.74854845925087</v>
      </c>
      <c r="AN88" s="471">
        <v>226.93839635682662</v>
      </c>
      <c r="AO88" s="400">
        <v>354.99972353136422</v>
      </c>
      <c r="AP88" s="471">
        <v>31.605281269905706</v>
      </c>
      <c r="AQ88" s="471">
        <v>14.527199921506869</v>
      </c>
      <c r="AR88" s="471">
        <v>32.145748139687427</v>
      </c>
      <c r="AS88" s="400">
        <v>6.7323847301479622</v>
      </c>
      <c r="AT88" s="471">
        <v>227.53571562961039</v>
      </c>
      <c r="AU88" s="471">
        <v>26.436009337077298</v>
      </c>
      <c r="AV88" s="400">
        <v>13.232007839447622</v>
      </c>
      <c r="AW88" s="471">
        <v>14466.423625242736</v>
      </c>
      <c r="AX88" s="471">
        <v>6064.9894623147575</v>
      </c>
      <c r="AY88" s="471">
        <v>9763.8173170103873</v>
      </c>
      <c r="AZ88" s="472">
        <v>37282.970186267892</v>
      </c>
      <c r="BA88" s="471"/>
      <c r="BB88" s="533">
        <f>'153-S 2020CEEIOT(RMB)'!FB192</f>
        <v>15291.5049796849</v>
      </c>
      <c r="BC88" s="508">
        <f>'153-S 2020CEEIOT(RMB)'!FC192</f>
        <v>4130.2944294793169</v>
      </c>
      <c r="BD88" s="474"/>
    </row>
    <row r="89" spans="1:57">
      <c r="A89" s="827"/>
      <c r="B89" s="538" t="s">
        <v>924</v>
      </c>
      <c r="C89" s="459" t="s">
        <v>140</v>
      </c>
      <c r="D89" s="475">
        <v>0</v>
      </c>
      <c r="E89" s="471">
        <v>0</v>
      </c>
      <c r="F89" s="471">
        <v>0</v>
      </c>
      <c r="G89" s="471">
        <v>0</v>
      </c>
      <c r="H89" s="400">
        <v>0</v>
      </c>
      <c r="I89" s="471">
        <v>71.3800125229494</v>
      </c>
      <c r="J89" s="471">
        <v>32.70003508816778</v>
      </c>
      <c r="K89" s="400">
        <v>18.409078194607478</v>
      </c>
      <c r="L89" s="471">
        <v>15.0462808269116</v>
      </c>
      <c r="M89" s="471">
        <v>25.311598130760746</v>
      </c>
      <c r="N89" s="400">
        <v>6.144914966487125</v>
      </c>
      <c r="O89" s="471">
        <v>0</v>
      </c>
      <c r="P89" s="471">
        <v>0</v>
      </c>
      <c r="Q89" s="400">
        <v>8.5813724852639606</v>
      </c>
      <c r="R89" s="471">
        <v>32.394257269929867</v>
      </c>
      <c r="S89" s="471">
        <v>0</v>
      </c>
      <c r="T89" s="400">
        <v>0</v>
      </c>
      <c r="U89" s="471">
        <v>45.40308591612515</v>
      </c>
      <c r="V89" s="471">
        <v>49.688974910869717</v>
      </c>
      <c r="W89" s="400">
        <v>30.903978663241428</v>
      </c>
      <c r="X89" s="471">
        <v>0</v>
      </c>
      <c r="Y89" s="471">
        <v>0</v>
      </c>
      <c r="Z89" s="400">
        <v>46.760368335343678</v>
      </c>
      <c r="AA89" s="471">
        <v>124.29442427562526</v>
      </c>
      <c r="AB89" s="471">
        <v>0</v>
      </c>
      <c r="AC89" s="400">
        <v>0</v>
      </c>
      <c r="AD89" s="471">
        <v>0</v>
      </c>
      <c r="AE89" s="471">
        <v>0</v>
      </c>
      <c r="AF89" s="400">
        <v>222.58579932342874</v>
      </c>
      <c r="AG89" s="471">
        <v>207.54841547066547</v>
      </c>
      <c r="AH89" s="471">
        <v>159.31652979746869</v>
      </c>
      <c r="AI89" s="400">
        <v>157.74108301229523</v>
      </c>
      <c r="AJ89" s="471">
        <v>161.81890591501306</v>
      </c>
      <c r="AK89" s="471">
        <v>117.61950904090649</v>
      </c>
      <c r="AL89" s="400">
        <v>214.51645072306155</v>
      </c>
      <c r="AM89" s="471">
        <v>47.373769986710684</v>
      </c>
      <c r="AN89" s="471">
        <v>211.84699299909761</v>
      </c>
      <c r="AO89" s="400">
        <v>331.39224191652835</v>
      </c>
      <c r="AP89" s="471">
        <v>29.503530065456975</v>
      </c>
      <c r="AQ89" s="471">
        <v>13.56114112672666</v>
      </c>
      <c r="AR89" s="471">
        <v>30.008055888398214</v>
      </c>
      <c r="AS89" s="400">
        <v>6.2846811455931224</v>
      </c>
      <c r="AT89" s="471">
        <v>212.40459054024132</v>
      </c>
      <c r="AU89" s="471">
        <v>24.678014716161655</v>
      </c>
      <c r="AV89" s="400">
        <v>12.352079318124353</v>
      </c>
      <c r="AW89" s="471">
        <v>0</v>
      </c>
      <c r="AX89" s="471">
        <v>0</v>
      </c>
      <c r="AY89" s="471">
        <v>0</v>
      </c>
      <c r="AZ89" s="472">
        <v>0</v>
      </c>
      <c r="BA89" s="471"/>
      <c r="BB89" s="533">
        <f>'153-S 2020CEEIOT(RMB)'!FB193</f>
        <v>0</v>
      </c>
      <c r="BC89" s="501">
        <f>'153-S 2020CEEIOT(RMB)'!FC193</f>
        <v>0</v>
      </c>
      <c r="BD89" s="474"/>
    </row>
    <row r="90" spans="1:57">
      <c r="A90" s="827"/>
      <c r="B90" s="538" t="s">
        <v>925</v>
      </c>
      <c r="C90" s="459" t="s">
        <v>140</v>
      </c>
      <c r="D90" s="475">
        <v>0</v>
      </c>
      <c r="E90" s="471">
        <v>0</v>
      </c>
      <c r="F90" s="471">
        <v>0</v>
      </c>
      <c r="G90" s="471">
        <v>0</v>
      </c>
      <c r="H90" s="400">
        <v>0</v>
      </c>
      <c r="I90" s="471">
        <v>1.1431507093927085</v>
      </c>
      <c r="J90" s="471">
        <v>0.52369097436326539</v>
      </c>
      <c r="K90" s="400">
        <v>0.29482133798541166</v>
      </c>
      <c r="L90" s="471">
        <v>0.24096614714764694</v>
      </c>
      <c r="M90" s="471">
        <v>0.40536517627731455</v>
      </c>
      <c r="N90" s="400">
        <v>9.8410796731636302E-2</v>
      </c>
      <c r="O90" s="471">
        <v>0</v>
      </c>
      <c r="P90" s="471">
        <v>0</v>
      </c>
      <c r="Q90" s="400">
        <v>0.13743065736978705</v>
      </c>
      <c r="R90" s="471">
        <v>0.51879394342308682</v>
      </c>
      <c r="S90" s="471">
        <v>0</v>
      </c>
      <c r="T90" s="400">
        <v>0</v>
      </c>
      <c r="U90" s="471">
        <v>0.7271302993530484</v>
      </c>
      <c r="V90" s="471">
        <v>0.7957688001258727</v>
      </c>
      <c r="W90" s="400">
        <v>0.49492713552807649</v>
      </c>
      <c r="X90" s="471">
        <v>0</v>
      </c>
      <c r="Y90" s="471">
        <v>0</v>
      </c>
      <c r="Z90" s="400">
        <v>0.74886717366190458</v>
      </c>
      <c r="AA90" s="471">
        <v>1.9905748719020868</v>
      </c>
      <c r="AB90" s="471">
        <v>0</v>
      </c>
      <c r="AC90" s="400">
        <v>0</v>
      </c>
      <c r="AD90" s="471">
        <v>0</v>
      </c>
      <c r="AE90" s="471">
        <v>0</v>
      </c>
      <c r="AF90" s="400">
        <v>3.5647109800591985</v>
      </c>
      <c r="AG90" s="471">
        <v>3.3238873179287065</v>
      </c>
      <c r="AH90" s="471">
        <v>2.5514537980419467</v>
      </c>
      <c r="AI90" s="400">
        <v>2.5262230219965867</v>
      </c>
      <c r="AJ90" s="471">
        <v>2.5915293448628218</v>
      </c>
      <c r="AK90" s="471">
        <v>1.8836761222941103</v>
      </c>
      <c r="AL90" s="400">
        <v>3.4354803838347836</v>
      </c>
      <c r="AM90" s="471">
        <v>0.7586907994658002</v>
      </c>
      <c r="AN90" s="471">
        <v>3.3927290255345581</v>
      </c>
      <c r="AO90" s="400">
        <v>5.3072458667938935</v>
      </c>
      <c r="AP90" s="471">
        <v>0.47249895498509031</v>
      </c>
      <c r="AQ90" s="471">
        <v>0.21718163882652763</v>
      </c>
      <c r="AR90" s="471">
        <v>0.48057893468832702</v>
      </c>
      <c r="AS90" s="400">
        <v>0.10064915171571204</v>
      </c>
      <c r="AT90" s="471">
        <v>3.4016589486626754</v>
      </c>
      <c r="AU90" s="471">
        <v>0.39521833958930552</v>
      </c>
      <c r="AV90" s="400">
        <v>0.19781851719974192</v>
      </c>
      <c r="AW90" s="471">
        <v>0</v>
      </c>
      <c r="AX90" s="471">
        <v>0</v>
      </c>
      <c r="AY90" s="471">
        <v>0</v>
      </c>
      <c r="AZ90" s="472">
        <v>0</v>
      </c>
      <c r="BA90" s="471"/>
      <c r="BB90" s="533">
        <f>'153-S 2020CEEIOT(RMB)'!FB194</f>
        <v>0</v>
      </c>
      <c r="BC90" s="501">
        <f>'153-S 2020CEEIOT(RMB)'!FC194</f>
        <v>0</v>
      </c>
      <c r="BD90" s="474"/>
    </row>
    <row r="91" spans="1:57">
      <c r="A91" s="827"/>
      <c r="B91" s="538" t="s">
        <v>926</v>
      </c>
      <c r="C91" s="459" t="s">
        <v>140</v>
      </c>
      <c r="D91" s="475">
        <v>0</v>
      </c>
      <c r="E91" s="471">
        <v>0</v>
      </c>
      <c r="F91" s="471">
        <v>0</v>
      </c>
      <c r="G91" s="471">
        <v>0</v>
      </c>
      <c r="H91" s="471">
        <v>0</v>
      </c>
      <c r="I91" s="471">
        <v>0.51002108572905458</v>
      </c>
      <c r="J91" s="471">
        <v>0.23364674240822608</v>
      </c>
      <c r="K91" s="471">
        <v>0.13153567387041443</v>
      </c>
      <c r="L91" s="471">
        <v>0.10750797334279631</v>
      </c>
      <c r="M91" s="471">
        <v>0.18085523249295574</v>
      </c>
      <c r="N91" s="471">
        <v>4.3906355464883896E-2</v>
      </c>
      <c r="O91" s="471">
        <v>0</v>
      </c>
      <c r="P91" s="471">
        <v>0</v>
      </c>
      <c r="Q91" s="471">
        <v>6.1315216364981905E-2</v>
      </c>
      <c r="R91" s="471">
        <v>0.231461913219531</v>
      </c>
      <c r="S91" s="471">
        <v>0</v>
      </c>
      <c r="T91" s="471">
        <v>0</v>
      </c>
      <c r="U91" s="471">
        <v>0.32441197971136015</v>
      </c>
      <c r="V91" s="471">
        <v>0.35503531082538942</v>
      </c>
      <c r="W91" s="471">
        <v>0.22081364508175721</v>
      </c>
      <c r="X91" s="471">
        <v>0</v>
      </c>
      <c r="Y91" s="471">
        <v>0</v>
      </c>
      <c r="Z91" s="471">
        <v>0.33410996978761898</v>
      </c>
      <c r="AA91" s="471">
        <v>0.88810263515631549</v>
      </c>
      <c r="AB91" s="471">
        <v>0</v>
      </c>
      <c r="AC91" s="471">
        <v>0</v>
      </c>
      <c r="AD91" s="471">
        <v>0</v>
      </c>
      <c r="AE91" s="471">
        <v>0</v>
      </c>
      <c r="AF91" s="471">
        <v>1.5904095141802572</v>
      </c>
      <c r="AG91" s="471">
        <v>1.4829651110758846</v>
      </c>
      <c r="AH91" s="471">
        <v>1.1383409252802528</v>
      </c>
      <c r="AI91" s="471">
        <v>1.1270841175061694</v>
      </c>
      <c r="AJ91" s="471">
        <v>1.1562207846311052</v>
      </c>
      <c r="AK91" s="471">
        <v>0.84040934686968005</v>
      </c>
      <c r="AL91" s="471">
        <v>1.5327527866339805</v>
      </c>
      <c r="AM91" s="471">
        <v>0.33849281822320321</v>
      </c>
      <c r="AN91" s="471">
        <v>1.5136791037000334</v>
      </c>
      <c r="AO91" s="471">
        <v>2.3678481559541988</v>
      </c>
      <c r="AP91" s="471">
        <v>0.21080722607027108</v>
      </c>
      <c r="AQ91" s="471">
        <v>9.6896423476450805E-2</v>
      </c>
      <c r="AR91" s="471">
        <v>0.21441214009171516</v>
      </c>
      <c r="AS91" s="471">
        <v>4.4905006150086899E-2</v>
      </c>
      <c r="AT91" s="471">
        <v>1.5176632232495013</v>
      </c>
      <c r="AU91" s="471">
        <v>0.17632818227830557</v>
      </c>
      <c r="AV91" s="471">
        <v>8.8257492289115627E-2</v>
      </c>
      <c r="AW91" s="471">
        <v>0</v>
      </c>
      <c r="AX91" s="551">
        <v>0</v>
      </c>
      <c r="AY91" s="551">
        <v>0</v>
      </c>
      <c r="AZ91" s="557">
        <v>0</v>
      </c>
      <c r="BA91" s="474"/>
      <c r="BB91" s="540">
        <f>'153-S 2020CEEIOT(RMB)'!FB195</f>
        <v>0</v>
      </c>
      <c r="BC91" s="501">
        <f>'153-S 2020CEEIOT(RMB)'!FC195</f>
        <v>0</v>
      </c>
    </row>
    <row r="92" spans="1:57">
      <c r="A92" s="827"/>
      <c r="B92" s="538" t="s">
        <v>927</v>
      </c>
      <c r="C92" s="459" t="s">
        <v>140</v>
      </c>
      <c r="D92" s="475">
        <v>0</v>
      </c>
      <c r="E92" s="471">
        <v>0</v>
      </c>
      <c r="F92" s="471">
        <v>0</v>
      </c>
      <c r="G92" s="471">
        <v>0</v>
      </c>
      <c r="H92" s="471">
        <v>0</v>
      </c>
      <c r="I92" s="471">
        <v>2.1582226603751972E-2</v>
      </c>
      <c r="J92" s="471">
        <v>9.8870754189987753E-3</v>
      </c>
      <c r="K92" s="471">
        <v>5.5661085382195611E-3</v>
      </c>
      <c r="L92" s="471">
        <v>4.5493441493259764E-3</v>
      </c>
      <c r="M92" s="471">
        <v>7.6531318397506385E-3</v>
      </c>
      <c r="N92" s="471">
        <v>1.8579563463213614E-3</v>
      </c>
      <c r="O92" s="471">
        <v>0</v>
      </c>
      <c r="P92" s="471">
        <v>0</v>
      </c>
      <c r="Q92" s="471">
        <v>2.5946356550249094E-3</v>
      </c>
      <c r="R92" s="471">
        <v>9.7946214402117888E-3</v>
      </c>
      <c r="S92" s="471">
        <v>0</v>
      </c>
      <c r="T92" s="471">
        <v>0</v>
      </c>
      <c r="U92" s="471">
        <v>1.372792822691625E-2</v>
      </c>
      <c r="V92" s="471">
        <v>1.5023795574282784E-2</v>
      </c>
      <c r="W92" s="471">
        <v>9.3440256858059925E-3</v>
      </c>
      <c r="X92" s="471">
        <v>0</v>
      </c>
      <c r="Y92" s="471">
        <v>0</v>
      </c>
      <c r="Z92" s="471">
        <v>1.4138311690038301E-2</v>
      </c>
      <c r="AA92" s="471">
        <v>3.7581254688586217E-2</v>
      </c>
      <c r="AB92" s="471">
        <v>0</v>
      </c>
      <c r="AC92" s="471">
        <v>0</v>
      </c>
      <c r="AD92" s="471">
        <v>0</v>
      </c>
      <c r="AE92" s="471">
        <v>0</v>
      </c>
      <c r="AF92" s="471">
        <v>6.7300312650281524E-2</v>
      </c>
      <c r="AG92" s="471">
        <v>6.2753658560894834E-2</v>
      </c>
      <c r="AH92" s="471">
        <v>4.8170423712196611E-2</v>
      </c>
      <c r="AI92" s="471">
        <v>4.7694076786524195E-2</v>
      </c>
      <c r="AJ92" s="471">
        <v>4.8927033952343255E-2</v>
      </c>
      <c r="AK92" s="471">
        <v>3.556304919849583E-2</v>
      </c>
      <c r="AL92" s="471">
        <v>6.4860490858686781E-2</v>
      </c>
      <c r="AM92" s="471">
        <v>1.4323777802623554E-2</v>
      </c>
      <c r="AN92" s="471">
        <v>6.4053362371714315E-2</v>
      </c>
      <c r="AO92" s="471">
        <v>0.10019867196672751</v>
      </c>
      <c r="AP92" s="471">
        <v>8.9205906384308854E-3</v>
      </c>
      <c r="AQ92" s="471">
        <v>4.1003021778453141E-3</v>
      </c>
      <c r="AR92" s="471">
        <v>9.073137412426777E-3</v>
      </c>
      <c r="AS92" s="471">
        <v>1.9002155900842621E-3</v>
      </c>
      <c r="AT92" s="471">
        <v>6.4221955736457531E-2</v>
      </c>
      <c r="AU92" s="471">
        <v>7.4615636353900679E-3</v>
      </c>
      <c r="AV92" s="471">
        <v>3.7347342126840908E-3</v>
      </c>
      <c r="AW92" s="471">
        <v>0</v>
      </c>
      <c r="AX92" s="552">
        <v>0</v>
      </c>
      <c r="AY92" s="552">
        <v>0</v>
      </c>
      <c r="AZ92" s="549">
        <v>0</v>
      </c>
      <c r="BA92" s="474"/>
      <c r="BB92" s="540">
        <f>'153-S 2020CEEIOT(RMB)'!FB196</f>
        <v>0</v>
      </c>
      <c r="BC92" s="501">
        <f>'153-S 2020CEEIOT(RMB)'!FC196</f>
        <v>0</v>
      </c>
    </row>
    <row r="93" spans="1:57">
      <c r="A93" s="827"/>
      <c r="B93" s="538" t="s">
        <v>928</v>
      </c>
      <c r="C93" s="459" t="s">
        <v>140</v>
      </c>
      <c r="D93" s="470">
        <v>0</v>
      </c>
      <c r="E93" s="466">
        <v>0</v>
      </c>
      <c r="F93" s="466">
        <v>0</v>
      </c>
      <c r="G93" s="466">
        <v>0</v>
      </c>
      <c r="H93" s="466">
        <v>0</v>
      </c>
      <c r="I93" s="466">
        <v>7.9638225005518787E-2</v>
      </c>
      <c r="J93" s="466">
        <v>3.6483220722363943E-2</v>
      </c>
      <c r="K93" s="466">
        <v>2.0538891204803095E-2</v>
      </c>
      <c r="L93" s="466">
        <v>1.6787039615670522E-2</v>
      </c>
      <c r="M93" s="466">
        <v>2.8239988701861077E-2</v>
      </c>
      <c r="N93" s="466">
        <v>6.8558424612708505E-3</v>
      </c>
      <c r="O93" s="466">
        <v>0</v>
      </c>
      <c r="P93" s="466">
        <v>0</v>
      </c>
      <c r="Q93" s="466">
        <v>9.5741825853266349E-3</v>
      </c>
      <c r="R93" s="466">
        <v>3.6142066359541467E-2</v>
      </c>
      <c r="S93" s="466">
        <v>0</v>
      </c>
      <c r="T93" s="466">
        <v>0</v>
      </c>
      <c r="U93" s="466">
        <v>5.0655933563625424E-2</v>
      </c>
      <c r="V93" s="466">
        <v>5.5437672597397757E-2</v>
      </c>
      <c r="W93" s="466">
        <v>3.4479372016889075E-2</v>
      </c>
      <c r="X93" s="466">
        <v>0</v>
      </c>
      <c r="Y93" s="466">
        <v>0</v>
      </c>
      <c r="Z93" s="466">
        <v>5.2170244907616965E-2</v>
      </c>
      <c r="AA93" s="466">
        <v>0.13867449692883096</v>
      </c>
      <c r="AB93" s="466">
        <v>0</v>
      </c>
      <c r="AC93" s="466">
        <v>0</v>
      </c>
      <c r="AD93" s="466">
        <v>0</v>
      </c>
      <c r="AE93" s="466">
        <v>0</v>
      </c>
      <c r="AF93" s="466">
        <v>0.2483375575740237</v>
      </c>
      <c r="AG93" s="466">
        <v>0.23156044425570224</v>
      </c>
      <c r="AH93" s="466">
        <v>0.17774843683349079</v>
      </c>
      <c r="AI93" s="466">
        <v>0.17599072089695283</v>
      </c>
      <c r="AJ93" s="466">
        <v>0.18054032191803537</v>
      </c>
      <c r="AK93" s="466">
        <v>0.13122733654644253</v>
      </c>
      <c r="AL93" s="466">
        <v>0.2393346367735068</v>
      </c>
      <c r="AM93" s="466">
        <v>5.2854613220309772E-2</v>
      </c>
      <c r="AN93" s="466">
        <v>0.23635633980563489</v>
      </c>
      <c r="AO93" s="466">
        <v>0.36973221205791573</v>
      </c>
      <c r="AP93" s="466">
        <v>3.291690044260679E-2</v>
      </c>
      <c r="AQ93" s="466">
        <v>1.5130078718249403E-2</v>
      </c>
      <c r="AR93" s="466">
        <v>3.347979668748445E-2</v>
      </c>
      <c r="AS93" s="466">
        <v>7.0117786964491021E-3</v>
      </c>
      <c r="AT93" s="466">
        <v>0.23697844782823918</v>
      </c>
      <c r="AU93" s="466">
        <v>2.7533103724566011E-2</v>
      </c>
      <c r="AV93" s="466">
        <v>1.3781136164784696E-2</v>
      </c>
      <c r="AW93" s="466">
        <v>0</v>
      </c>
      <c r="AX93" s="466">
        <v>0</v>
      </c>
      <c r="AY93" s="466">
        <v>0</v>
      </c>
      <c r="AZ93" s="473">
        <v>0</v>
      </c>
      <c r="BA93" s="466"/>
      <c r="BB93" s="540">
        <f>'153-S 2020CEEIOT(RMB)'!FB197</f>
        <v>0</v>
      </c>
      <c r="BC93" s="501">
        <f>'153-S 2020CEEIOT(RMB)'!FC197</f>
        <v>0</v>
      </c>
    </row>
    <row r="94" spans="1:57">
      <c r="A94" s="827"/>
      <c r="B94" s="538" t="s">
        <v>929</v>
      </c>
      <c r="C94" s="459" t="s">
        <v>140</v>
      </c>
      <c r="D94" s="470">
        <v>0</v>
      </c>
      <c r="E94" s="466">
        <v>0</v>
      </c>
      <c r="F94" s="466">
        <v>0</v>
      </c>
      <c r="G94" s="466">
        <v>0</v>
      </c>
      <c r="H94" s="466">
        <v>0</v>
      </c>
      <c r="I94" s="466">
        <v>0.16344378871751936</v>
      </c>
      <c r="J94" s="466">
        <v>7.4875549010132436E-2</v>
      </c>
      <c r="K94" s="466">
        <v>4.2152549160121566E-2</v>
      </c>
      <c r="L94" s="466">
        <v>3.4452517694186981E-2</v>
      </c>
      <c r="M94" s="466">
        <v>5.7957730053027429E-2</v>
      </c>
      <c r="N94" s="466">
        <v>1.4070440000927933E-2</v>
      </c>
      <c r="O94" s="466">
        <v>0</v>
      </c>
      <c r="P94" s="466">
        <v>0</v>
      </c>
      <c r="Q94" s="466">
        <v>1.9649366563740459E-2</v>
      </c>
      <c r="R94" s="466">
        <v>7.4175388231896192E-2</v>
      </c>
      <c r="S94" s="466">
        <v>0</v>
      </c>
      <c r="T94" s="466">
        <v>0</v>
      </c>
      <c r="U94" s="466">
        <v>0.10396260969010979</v>
      </c>
      <c r="V94" s="466">
        <v>0.11377630837920089</v>
      </c>
      <c r="W94" s="466">
        <v>7.0762993457609599E-2</v>
      </c>
      <c r="X94" s="466">
        <v>0</v>
      </c>
      <c r="Y94" s="466">
        <v>0</v>
      </c>
      <c r="Z94" s="466">
        <v>0.10707047382624221</v>
      </c>
      <c r="AA94" s="466">
        <v>0.2846056045946963</v>
      </c>
      <c r="AB94" s="466">
        <v>0</v>
      </c>
      <c r="AC94" s="466">
        <v>0</v>
      </c>
      <c r="AD94" s="466">
        <v>0</v>
      </c>
      <c r="AE94" s="466">
        <v>0</v>
      </c>
      <c r="AF94" s="466">
        <v>0.50967021537635682</v>
      </c>
      <c r="AG94" s="466">
        <v>0.47523806970385357</v>
      </c>
      <c r="AH94" s="466">
        <v>0.3647981600879372</v>
      </c>
      <c r="AI94" s="466">
        <v>0.36119074980051535</v>
      </c>
      <c r="AJ94" s="466">
        <v>0.3705280250598183</v>
      </c>
      <c r="AK94" s="466">
        <v>0.26932158604706757</v>
      </c>
      <c r="AL94" s="466">
        <v>0.49119326558172904</v>
      </c>
      <c r="AM94" s="466">
        <v>0.10847502233164871</v>
      </c>
      <c r="AN94" s="466">
        <v>0.48508082221271687</v>
      </c>
      <c r="AO94" s="466">
        <v>0.75881190904829088</v>
      </c>
      <c r="AP94" s="466">
        <v>6.7556288714423443E-2</v>
      </c>
      <c r="AQ94" s="466">
        <v>3.1051889832220934E-2</v>
      </c>
      <c r="AR94" s="466">
        <v>6.8711536648581872E-2</v>
      </c>
      <c r="AS94" s="466">
        <v>1.439047236069127E-2</v>
      </c>
      <c r="AT94" s="466">
        <v>0.48635759215829222</v>
      </c>
      <c r="AU94" s="466">
        <v>5.650696995800273E-2</v>
      </c>
      <c r="AV94" s="466">
        <v>2.8283416756819293E-2</v>
      </c>
      <c r="AW94" s="466">
        <v>0</v>
      </c>
      <c r="AX94" s="466">
        <v>0</v>
      </c>
      <c r="AY94" s="466">
        <v>0</v>
      </c>
      <c r="AZ94" s="473">
        <v>0</v>
      </c>
      <c r="BA94" s="466"/>
      <c r="BB94" s="540">
        <f>'153-S 2020CEEIOT(RMB)'!FB198</f>
        <v>0</v>
      </c>
      <c r="BC94" s="501">
        <f>'153-S 2020CEEIOT(RMB)'!FC198</f>
        <v>0</v>
      </c>
    </row>
    <row r="95" spans="1:57">
      <c r="A95" s="827"/>
      <c r="B95" s="538" t="s">
        <v>930</v>
      </c>
      <c r="C95" s="459" t="s">
        <v>140</v>
      </c>
      <c r="D95" s="470">
        <v>0</v>
      </c>
      <c r="E95" s="466">
        <v>0</v>
      </c>
      <c r="F95" s="466">
        <v>0</v>
      </c>
      <c r="G95" s="466">
        <v>0</v>
      </c>
      <c r="H95" s="466">
        <v>0</v>
      </c>
      <c r="I95" s="466">
        <v>0.59094009831867556</v>
      </c>
      <c r="J95" s="466">
        <v>0.27071670719885654</v>
      </c>
      <c r="K95" s="466">
        <v>0.15240488329670621</v>
      </c>
      <c r="L95" s="466">
        <v>0.12456499175209382</v>
      </c>
      <c r="M95" s="466">
        <v>0.2095493928806125</v>
      </c>
      <c r="N95" s="466">
        <v>5.0872457514466111E-2</v>
      </c>
      <c r="O95" s="466">
        <v>0</v>
      </c>
      <c r="P95" s="466">
        <v>0</v>
      </c>
      <c r="Q95" s="466">
        <v>7.1043376442679371E-2</v>
      </c>
      <c r="R95" s="466">
        <v>0.2681852370073225</v>
      </c>
      <c r="S95" s="466">
        <v>0</v>
      </c>
      <c r="T95" s="466">
        <v>0</v>
      </c>
      <c r="U95" s="466">
        <v>0.37588259103513033</v>
      </c>
      <c r="V95" s="466">
        <v>0.41136456385102177</v>
      </c>
      <c r="W95" s="466">
        <v>0.25584753412340178</v>
      </c>
      <c r="X95" s="466">
        <v>0</v>
      </c>
      <c r="Y95" s="466">
        <v>0</v>
      </c>
      <c r="Z95" s="466">
        <v>0.38711924647843576</v>
      </c>
      <c r="AA95" s="466">
        <v>1.029007374834602</v>
      </c>
      <c r="AB95" s="466">
        <v>0</v>
      </c>
      <c r="AC95" s="466">
        <v>0</v>
      </c>
      <c r="AD95" s="466">
        <v>0</v>
      </c>
      <c r="AE95" s="466">
        <v>0</v>
      </c>
      <c r="AF95" s="466">
        <v>1.8427409787051838</v>
      </c>
      <c r="AG95" s="466">
        <v>1.7182496431292664</v>
      </c>
      <c r="AH95" s="466">
        <v>1.3189480143623862</v>
      </c>
      <c r="AI95" s="466">
        <v>1.3059052220565299</v>
      </c>
      <c r="AJ95" s="466">
        <v>1.339664659494054</v>
      </c>
      <c r="AK95" s="466">
        <v>0.97374715666350897</v>
      </c>
      <c r="AL95" s="466">
        <v>1.7759365402254956</v>
      </c>
      <c r="AM95" s="466">
        <v>0.39219746963020541</v>
      </c>
      <c r="AN95" s="466">
        <v>1.7538366616446448</v>
      </c>
      <c r="AO95" s="466">
        <v>2.7435266133812646</v>
      </c>
      <c r="AP95" s="466">
        <v>0.24425351497414874</v>
      </c>
      <c r="AQ95" s="466">
        <v>0.11226983279338544</v>
      </c>
      <c r="AR95" s="466">
        <v>0.24843037806053933</v>
      </c>
      <c r="AS95" s="466">
        <v>5.2029552290765987E-2</v>
      </c>
      <c r="AT95" s="466">
        <v>1.7584528943145366</v>
      </c>
      <c r="AU95" s="466">
        <v>0.20430408915926762</v>
      </c>
      <c r="AV95" s="466">
        <v>0.10226026458521106</v>
      </c>
      <c r="AW95" s="466">
        <v>0</v>
      </c>
      <c r="AX95" s="466">
        <v>0</v>
      </c>
      <c r="AY95" s="466">
        <v>0</v>
      </c>
      <c r="AZ95" s="473">
        <v>0</v>
      </c>
      <c r="BA95" s="466"/>
      <c r="BB95" s="540">
        <f>'153-S 2020CEEIOT(RMB)'!FB199</f>
        <v>0</v>
      </c>
      <c r="BC95" s="501">
        <f>'153-S 2020CEEIOT(RMB)'!FC199</f>
        <v>0</v>
      </c>
    </row>
    <row r="96" spans="1:57">
      <c r="A96" s="828"/>
      <c r="B96" s="538" t="s">
        <v>931</v>
      </c>
      <c r="C96" s="459" t="s">
        <v>140</v>
      </c>
      <c r="D96" s="469">
        <v>0</v>
      </c>
      <c r="E96" s="432">
        <v>0</v>
      </c>
      <c r="F96" s="432">
        <v>0</v>
      </c>
      <c r="G96" s="432">
        <v>0</v>
      </c>
      <c r="H96" s="432">
        <v>0</v>
      </c>
      <c r="I96" s="432">
        <v>0.19576933804165098</v>
      </c>
      <c r="J96" s="432">
        <v>8.9684268703247527E-2</v>
      </c>
      <c r="K96" s="432">
        <v>5.0489386660678946E-2</v>
      </c>
      <c r="L96" s="432">
        <v>4.1266460082592847E-2</v>
      </c>
      <c r="M96" s="432">
        <v>6.9420481107959509E-2</v>
      </c>
      <c r="N96" s="432">
        <v>1.6853260356667014E-2</v>
      </c>
      <c r="O96" s="432">
        <v>0</v>
      </c>
      <c r="P96" s="432">
        <v>0</v>
      </c>
      <c r="Q96" s="432">
        <v>2.3535574617458008E-2</v>
      </c>
      <c r="R96" s="432">
        <v>8.8845631682204551E-2</v>
      </c>
      <c r="S96" s="432">
        <v>0</v>
      </c>
      <c r="T96" s="432">
        <v>0</v>
      </c>
      <c r="U96" s="432">
        <v>0.12452410360659817</v>
      </c>
      <c r="V96" s="432">
        <v>0.13627873381419839</v>
      </c>
      <c r="W96" s="432">
        <v>8.4758341052559041E-2</v>
      </c>
      <c r="X96" s="432">
        <v>0</v>
      </c>
      <c r="Y96" s="432">
        <v>0</v>
      </c>
      <c r="Z96" s="432">
        <v>0.12824663420521012</v>
      </c>
      <c r="AA96" s="432">
        <v>0.34089426861453626</v>
      </c>
      <c r="AB96" s="432">
        <v>0</v>
      </c>
      <c r="AC96" s="432">
        <v>0</v>
      </c>
      <c r="AD96" s="432">
        <v>0</v>
      </c>
      <c r="AE96" s="432">
        <v>0</v>
      </c>
      <c r="AF96" s="432">
        <v>0.61047165797301406</v>
      </c>
      <c r="AG96" s="432">
        <v>0.56922959904528247</v>
      </c>
      <c r="AH96" s="432">
        <v>0.43694712952755138</v>
      </c>
      <c r="AI96" s="432">
        <v>0.43262625364995061</v>
      </c>
      <c r="AJ96" s="432">
        <v>0.44381023446053786</v>
      </c>
      <c r="AK96" s="432">
        <v>0.32258741084304327</v>
      </c>
      <c r="AL96" s="432">
        <v>0.5883403781078933</v>
      </c>
      <c r="AM96" s="432">
        <v>0.12992897119279703</v>
      </c>
      <c r="AN96" s="432">
        <v>0.58101902927256532</v>
      </c>
      <c r="AO96" s="432">
        <v>0.90888804217117514</v>
      </c>
      <c r="AP96" s="432">
        <v>8.0917421371276083E-2</v>
      </c>
      <c r="AQ96" s="432">
        <v>3.7193263599037955E-2</v>
      </c>
      <c r="AR96" s="432">
        <v>8.2301151674634726E-2</v>
      </c>
      <c r="AS96" s="432">
        <v>1.723658800536132E-2</v>
      </c>
      <c r="AT96" s="432">
        <v>0.58254831594070999</v>
      </c>
      <c r="AU96" s="432">
        <v>6.7682792905252157E-2</v>
      </c>
      <c r="AV96" s="432">
        <v>3.3877248070945769E-2</v>
      </c>
      <c r="AW96" s="432">
        <v>0</v>
      </c>
      <c r="AX96" s="432">
        <v>0</v>
      </c>
      <c r="AY96" s="432">
        <v>0</v>
      </c>
      <c r="AZ96" s="449">
        <v>0</v>
      </c>
      <c r="BB96" s="541">
        <f>'153-S 2020CEEIOT(RMB)'!FB200</f>
        <v>0</v>
      </c>
      <c r="BC96" s="543">
        <f>'153-S 2020CEEIOT(RMB)'!FC200</f>
        <v>0</v>
      </c>
    </row>
    <row r="97" spans="1:55" ht="14" customHeight="1">
      <c r="A97" s="811" t="s">
        <v>909</v>
      </c>
      <c r="B97" s="535" t="s">
        <v>919</v>
      </c>
      <c r="C97" s="459" t="s">
        <v>140</v>
      </c>
      <c r="D97" s="463">
        <v>147246.30619673521</v>
      </c>
      <c r="E97" s="400">
        <v>12581.341237019295</v>
      </c>
      <c r="F97" s="400">
        <v>75900.323952869629</v>
      </c>
      <c r="G97" s="400">
        <v>26649.453823831376</v>
      </c>
      <c r="H97" s="400">
        <v>14622.574789544504</v>
      </c>
      <c r="I97" s="400">
        <v>486770000.00000006</v>
      </c>
      <c r="J97" s="400">
        <v>2430000</v>
      </c>
      <c r="K97" s="400">
        <v>536080999.99999994</v>
      </c>
      <c r="L97" s="400">
        <v>464471000</v>
      </c>
      <c r="M97" s="400">
        <v>48829000</v>
      </c>
      <c r="N97" s="400">
        <v>5686999.9999999991</v>
      </c>
      <c r="O97" s="400">
        <v>17256000</v>
      </c>
      <c r="P97" s="400">
        <v>9833000</v>
      </c>
      <c r="Q97" s="400">
        <v>9602000</v>
      </c>
      <c r="R97" s="400">
        <v>332000</v>
      </c>
      <c r="S97" s="400">
        <v>5033000</v>
      </c>
      <c r="T97" s="400">
        <v>117000</v>
      </c>
      <c r="U97" s="400">
        <v>645000</v>
      </c>
      <c r="V97" s="400">
        <v>1662000.0000000002</v>
      </c>
      <c r="W97" s="400">
        <v>542000</v>
      </c>
      <c r="X97" s="400">
        <v>22752000</v>
      </c>
      <c r="Y97" s="400">
        <v>857000</v>
      </c>
      <c r="Z97" s="400">
        <v>87000</v>
      </c>
      <c r="AA97" s="400">
        <v>59164000</v>
      </c>
      <c r="AB97" s="400">
        <v>378216999.99999994</v>
      </c>
      <c r="AC97" s="400">
        <v>3394000</v>
      </c>
      <c r="AD97" s="400">
        <v>3261000</v>
      </c>
      <c r="AE97" s="400">
        <v>1639000</v>
      </c>
      <c r="AF97" s="400">
        <v>55119000.000000007</v>
      </c>
      <c r="AG97" s="400">
        <v>560841000</v>
      </c>
      <c r="AH97" s="400">
        <v>184085000</v>
      </c>
      <c r="AI97" s="400">
        <v>8301999.9999999991</v>
      </c>
      <c r="AJ97" s="400">
        <v>3300000.0000000005</v>
      </c>
      <c r="AK97" s="400">
        <v>1748000</v>
      </c>
      <c r="AL97" s="400">
        <v>8143000</v>
      </c>
      <c r="AM97" s="400">
        <v>1804999.9999999995</v>
      </c>
      <c r="AN97" s="400">
        <v>5177000</v>
      </c>
      <c r="AO97" s="400">
        <v>3285000</v>
      </c>
      <c r="AP97" s="400">
        <v>49000</v>
      </c>
      <c r="AQ97" s="400">
        <v>224000</v>
      </c>
      <c r="AR97" s="400">
        <v>18605000</v>
      </c>
      <c r="AS97" s="400">
        <v>443000</v>
      </c>
      <c r="AT97" s="400">
        <v>762652000</v>
      </c>
      <c r="AU97" s="400">
        <v>1110000</v>
      </c>
      <c r="AV97" s="400">
        <v>902000</v>
      </c>
      <c r="AW97" s="400">
        <v>0</v>
      </c>
      <c r="AX97" s="400">
        <v>0</v>
      </c>
      <c r="AY97" s="400">
        <v>0</v>
      </c>
      <c r="AZ97" s="429">
        <v>0</v>
      </c>
      <c r="BB97" s="540">
        <f>'153-S 2020CEEIOT(RMB)'!FB201</f>
        <v>0</v>
      </c>
      <c r="BC97" s="501">
        <f>'153-S 2020CEEIOT(RMB)'!FC201</f>
        <v>0</v>
      </c>
    </row>
    <row r="98" spans="1:55">
      <c r="A98" s="827"/>
      <c r="B98" s="535" t="s">
        <v>920</v>
      </c>
      <c r="C98" s="459" t="s">
        <v>140</v>
      </c>
      <c r="D98" s="463">
        <v>1807.355382920216</v>
      </c>
      <c r="E98" s="400">
        <v>154.42801518363035</v>
      </c>
      <c r="F98" s="400">
        <v>931.62852505327339</v>
      </c>
      <c r="G98" s="400">
        <v>327.10520938998809</v>
      </c>
      <c r="H98" s="400">
        <v>179.48286745289286</v>
      </c>
      <c r="I98" s="400">
        <v>19900</v>
      </c>
      <c r="J98" s="400">
        <v>2090600</v>
      </c>
      <c r="K98" s="400">
        <v>6300</v>
      </c>
      <c r="L98" s="400">
        <v>4312600</v>
      </c>
      <c r="M98" s="400">
        <v>1886100.0000000002</v>
      </c>
      <c r="N98" s="400">
        <v>20099.999999999996</v>
      </c>
      <c r="O98" s="400">
        <v>10400</v>
      </c>
      <c r="P98" s="400">
        <v>35800</v>
      </c>
      <c r="Q98" s="400">
        <v>4400</v>
      </c>
      <c r="R98" s="400">
        <v>2800.0000000000005</v>
      </c>
      <c r="S98" s="400">
        <v>75300</v>
      </c>
      <c r="T98" s="400">
        <v>4600</v>
      </c>
      <c r="U98" s="400">
        <v>95399.999999999971</v>
      </c>
      <c r="V98" s="400">
        <v>8400</v>
      </c>
      <c r="W98" s="400">
        <v>33800</v>
      </c>
      <c r="X98" s="400">
        <v>76200</v>
      </c>
      <c r="Y98" s="400">
        <v>41200</v>
      </c>
      <c r="Z98" s="400">
        <v>14500</v>
      </c>
      <c r="AA98" s="400">
        <v>9351900</v>
      </c>
      <c r="AB98" s="400">
        <v>15985699.999999996</v>
      </c>
      <c r="AC98" s="400">
        <v>1695600</v>
      </c>
      <c r="AD98" s="400">
        <v>668700</v>
      </c>
      <c r="AE98" s="400">
        <v>222600</v>
      </c>
      <c r="AF98" s="400">
        <v>825900</v>
      </c>
      <c r="AG98" s="400">
        <v>6620800</v>
      </c>
      <c r="AH98" s="400">
        <v>12223599.999999998</v>
      </c>
      <c r="AI98" s="400">
        <v>3405899.9999999995</v>
      </c>
      <c r="AJ98" s="400">
        <v>370300.00000000006</v>
      </c>
      <c r="AK98" s="400">
        <v>109700</v>
      </c>
      <c r="AL98" s="400">
        <v>640699.99999999988</v>
      </c>
      <c r="AM98" s="400">
        <v>155400</v>
      </c>
      <c r="AN98" s="400">
        <v>627199.99999999988</v>
      </c>
      <c r="AO98" s="400">
        <v>3694600</v>
      </c>
      <c r="AP98" s="400">
        <v>7700</v>
      </c>
      <c r="AQ98" s="400">
        <v>29400</v>
      </c>
      <c r="AR98" s="400">
        <v>751600</v>
      </c>
      <c r="AS98" s="400">
        <v>138800</v>
      </c>
      <c r="AT98" s="400">
        <v>6496700</v>
      </c>
      <c r="AU98" s="400">
        <v>44699.999999999993</v>
      </c>
      <c r="AV98" s="400">
        <v>8600</v>
      </c>
      <c r="AW98" s="400">
        <v>0</v>
      </c>
      <c r="AX98" s="400">
        <v>0</v>
      </c>
      <c r="AY98" s="400">
        <v>0</v>
      </c>
      <c r="AZ98" s="429">
        <v>0</v>
      </c>
      <c r="BB98" s="540">
        <f>'153-S 2020CEEIOT(RMB)'!FB202</f>
        <v>0</v>
      </c>
      <c r="BC98" s="501">
        <f>'153-S 2020CEEIOT(RMB)'!FC202</f>
        <v>0</v>
      </c>
    </row>
    <row r="99" spans="1:55">
      <c r="A99" s="827"/>
      <c r="B99" s="534" t="s">
        <v>910</v>
      </c>
      <c r="C99" s="459" t="s">
        <v>140</v>
      </c>
      <c r="D99" s="463">
        <v>273660.00410926086</v>
      </c>
      <c r="E99" s="400">
        <v>0</v>
      </c>
      <c r="F99" s="400">
        <v>0</v>
      </c>
      <c r="G99" s="400">
        <v>0</v>
      </c>
      <c r="H99" s="400">
        <v>0</v>
      </c>
      <c r="I99" s="400">
        <v>0</v>
      </c>
      <c r="J99" s="400">
        <v>0</v>
      </c>
      <c r="K99" s="400">
        <v>0</v>
      </c>
      <c r="L99" s="400">
        <v>0</v>
      </c>
      <c r="M99" s="400">
        <v>0</v>
      </c>
      <c r="N99" s="400">
        <v>0</v>
      </c>
      <c r="O99" s="400">
        <v>0</v>
      </c>
      <c r="P99" s="400">
        <v>0</v>
      </c>
      <c r="Q99" s="400">
        <v>0</v>
      </c>
      <c r="R99" s="400">
        <v>0</v>
      </c>
      <c r="S99" s="400">
        <v>0</v>
      </c>
      <c r="T99" s="400">
        <v>0</v>
      </c>
      <c r="U99" s="400">
        <v>0</v>
      </c>
      <c r="V99" s="400">
        <v>0</v>
      </c>
      <c r="W99" s="400">
        <v>0</v>
      </c>
      <c r="X99" s="400">
        <v>0</v>
      </c>
      <c r="Y99" s="400">
        <v>0</v>
      </c>
      <c r="Z99" s="400">
        <v>0</v>
      </c>
      <c r="AA99" s="400">
        <v>0</v>
      </c>
      <c r="AB99" s="400">
        <v>0</v>
      </c>
      <c r="AC99" s="400">
        <v>0</v>
      </c>
      <c r="AD99" s="400">
        <v>0</v>
      </c>
      <c r="AE99" s="400">
        <v>0</v>
      </c>
      <c r="AF99" s="400">
        <v>0</v>
      </c>
      <c r="AG99" s="400">
        <v>0</v>
      </c>
      <c r="AH99" s="400">
        <v>0</v>
      </c>
      <c r="AI99" s="400">
        <v>0</v>
      </c>
      <c r="AJ99" s="400">
        <v>0</v>
      </c>
      <c r="AK99" s="400">
        <v>0</v>
      </c>
      <c r="AL99" s="400">
        <v>0</v>
      </c>
      <c r="AM99" s="400">
        <v>0</v>
      </c>
      <c r="AN99" s="400">
        <v>0</v>
      </c>
      <c r="AO99" s="400">
        <v>0</v>
      </c>
      <c r="AP99" s="400">
        <v>0</v>
      </c>
      <c r="AQ99" s="400">
        <v>0</v>
      </c>
      <c r="AR99" s="400">
        <v>0</v>
      </c>
      <c r="AS99" s="400">
        <v>0</v>
      </c>
      <c r="AT99" s="400">
        <v>0</v>
      </c>
      <c r="AU99" s="400">
        <v>0</v>
      </c>
      <c r="AV99" s="400">
        <v>0</v>
      </c>
      <c r="AW99" s="400">
        <v>0</v>
      </c>
      <c r="AX99" s="400">
        <v>0</v>
      </c>
      <c r="AY99" s="400">
        <v>0</v>
      </c>
      <c r="AZ99" s="429">
        <v>0</v>
      </c>
      <c r="BB99" s="540">
        <f>'153-S 2020CEEIOT(RMB)'!FB203</f>
        <v>0</v>
      </c>
      <c r="BC99" s="501">
        <f>'153-S 2020CEEIOT(RMB)'!FC203</f>
        <v>0</v>
      </c>
    </row>
    <row r="100" spans="1:55">
      <c r="A100" s="827"/>
      <c r="B100" s="534" t="s">
        <v>911</v>
      </c>
      <c r="C100" s="459" t="s">
        <v>140</v>
      </c>
      <c r="D100" s="463">
        <v>27258.033217799999</v>
      </c>
      <c r="E100" s="400">
        <v>0</v>
      </c>
      <c r="F100" s="400">
        <v>0</v>
      </c>
      <c r="G100" s="400">
        <v>0</v>
      </c>
      <c r="H100" s="400">
        <v>0</v>
      </c>
      <c r="I100" s="400">
        <v>0</v>
      </c>
      <c r="J100" s="400">
        <v>0</v>
      </c>
      <c r="K100" s="400">
        <v>0</v>
      </c>
      <c r="L100" s="400">
        <v>0</v>
      </c>
      <c r="M100" s="400">
        <v>0</v>
      </c>
      <c r="N100" s="400">
        <v>0</v>
      </c>
      <c r="O100" s="400">
        <v>0</v>
      </c>
      <c r="P100" s="400">
        <v>0</v>
      </c>
      <c r="Q100" s="400">
        <v>0</v>
      </c>
      <c r="R100" s="400">
        <v>0</v>
      </c>
      <c r="S100" s="400">
        <v>0</v>
      </c>
      <c r="T100" s="400">
        <v>0</v>
      </c>
      <c r="U100" s="400">
        <v>0</v>
      </c>
      <c r="V100" s="400">
        <v>0</v>
      </c>
      <c r="W100" s="400">
        <v>0</v>
      </c>
      <c r="X100" s="400">
        <v>0</v>
      </c>
      <c r="Y100" s="400">
        <v>0</v>
      </c>
      <c r="Z100" s="400">
        <v>0</v>
      </c>
      <c r="AA100" s="400">
        <v>0</v>
      </c>
      <c r="AB100" s="400">
        <v>0</v>
      </c>
      <c r="AC100" s="400">
        <v>0</v>
      </c>
      <c r="AD100" s="400">
        <v>0</v>
      </c>
      <c r="AE100" s="400">
        <v>0</v>
      </c>
      <c r="AF100" s="400">
        <v>0</v>
      </c>
      <c r="AG100" s="400">
        <v>0</v>
      </c>
      <c r="AH100" s="400">
        <v>0</v>
      </c>
      <c r="AI100" s="400">
        <v>0</v>
      </c>
      <c r="AJ100" s="400">
        <v>0</v>
      </c>
      <c r="AK100" s="400">
        <v>0</v>
      </c>
      <c r="AL100" s="400">
        <v>0</v>
      </c>
      <c r="AM100" s="400">
        <v>0</v>
      </c>
      <c r="AN100" s="400">
        <v>0</v>
      </c>
      <c r="AO100" s="400">
        <v>0</v>
      </c>
      <c r="AP100" s="400">
        <v>0</v>
      </c>
      <c r="AQ100" s="400">
        <v>0</v>
      </c>
      <c r="AR100" s="400">
        <v>0</v>
      </c>
      <c r="AS100" s="400">
        <v>0</v>
      </c>
      <c r="AT100" s="400">
        <v>0</v>
      </c>
      <c r="AU100" s="400">
        <v>0</v>
      </c>
      <c r="AV100" s="400">
        <v>0</v>
      </c>
      <c r="AW100" s="400">
        <v>0</v>
      </c>
      <c r="AX100" s="400">
        <v>0</v>
      </c>
      <c r="AY100" s="400">
        <v>0</v>
      </c>
      <c r="AZ100" s="429">
        <v>0</v>
      </c>
      <c r="BB100" s="540">
        <f>'153-S 2020CEEIOT(RMB)'!FB204</f>
        <v>0</v>
      </c>
      <c r="BC100" s="501">
        <f>'153-S 2020CEEIOT(RMB)'!FC204</f>
        <v>0</v>
      </c>
    </row>
    <row r="101" spans="1:55">
      <c r="A101" s="827"/>
      <c r="B101" s="534" t="s">
        <v>395</v>
      </c>
      <c r="C101" s="459" t="s">
        <v>140</v>
      </c>
      <c r="D101" s="463">
        <v>0</v>
      </c>
      <c r="E101" s="400">
        <v>0</v>
      </c>
      <c r="F101" s="400">
        <v>980372846.96478009</v>
      </c>
      <c r="G101" s="400">
        <v>0</v>
      </c>
      <c r="H101" s="400">
        <v>0</v>
      </c>
      <c r="I101" s="400">
        <v>0</v>
      </c>
      <c r="J101" s="400">
        <v>0</v>
      </c>
      <c r="K101" s="400">
        <v>0</v>
      </c>
      <c r="L101" s="400">
        <v>0</v>
      </c>
      <c r="M101" s="400">
        <v>0</v>
      </c>
      <c r="N101" s="400">
        <v>0</v>
      </c>
      <c r="O101" s="400">
        <v>0</v>
      </c>
      <c r="P101" s="400">
        <v>0</v>
      </c>
      <c r="Q101" s="400">
        <v>0</v>
      </c>
      <c r="R101" s="400">
        <v>0</v>
      </c>
      <c r="S101" s="400">
        <v>0</v>
      </c>
      <c r="T101" s="400">
        <v>0</v>
      </c>
      <c r="U101" s="400">
        <v>0</v>
      </c>
      <c r="V101" s="400">
        <v>0</v>
      </c>
      <c r="W101" s="400">
        <v>0</v>
      </c>
      <c r="X101" s="400">
        <v>0</v>
      </c>
      <c r="Y101" s="400">
        <v>0</v>
      </c>
      <c r="Z101" s="400">
        <v>0</v>
      </c>
      <c r="AA101" s="400">
        <v>0</v>
      </c>
      <c r="AB101" s="400">
        <v>0</v>
      </c>
      <c r="AC101" s="400">
        <v>0</v>
      </c>
      <c r="AD101" s="400">
        <v>0</v>
      </c>
      <c r="AE101" s="400">
        <v>0</v>
      </c>
      <c r="AF101" s="400">
        <v>0</v>
      </c>
      <c r="AG101" s="400">
        <v>0</v>
      </c>
      <c r="AH101" s="400">
        <v>0</v>
      </c>
      <c r="AI101" s="400">
        <v>0</v>
      </c>
      <c r="AJ101" s="400">
        <v>0</v>
      </c>
      <c r="AK101" s="400">
        <v>0</v>
      </c>
      <c r="AL101" s="400">
        <v>0</v>
      </c>
      <c r="AM101" s="400">
        <v>0</v>
      </c>
      <c r="AN101" s="400">
        <v>0</v>
      </c>
      <c r="AO101" s="400">
        <v>0</v>
      </c>
      <c r="AP101" s="400">
        <v>0</v>
      </c>
      <c r="AQ101" s="400">
        <v>0</v>
      </c>
      <c r="AR101" s="400">
        <v>0</v>
      </c>
      <c r="AS101" s="400">
        <v>0</v>
      </c>
      <c r="AT101" s="400">
        <v>0</v>
      </c>
      <c r="AU101" s="400">
        <v>0</v>
      </c>
      <c r="AV101" s="400">
        <v>0</v>
      </c>
      <c r="AW101" s="400">
        <v>0</v>
      </c>
      <c r="AX101" s="400">
        <v>0</v>
      </c>
      <c r="AY101" s="400">
        <v>0</v>
      </c>
      <c r="AZ101" s="429">
        <v>0</v>
      </c>
      <c r="BB101" s="540">
        <f>'153-S 2020CEEIOT(RMB)'!FB205</f>
        <v>0</v>
      </c>
      <c r="BC101" s="501">
        <f>'153-S 2020CEEIOT(RMB)'!FC205</f>
        <v>0</v>
      </c>
    </row>
    <row r="102" spans="1:55">
      <c r="A102" s="827"/>
      <c r="B102" s="535" t="s">
        <v>912</v>
      </c>
      <c r="C102" s="459" t="s">
        <v>140</v>
      </c>
      <c r="D102" s="463">
        <v>0</v>
      </c>
      <c r="E102" s="400">
        <v>0</v>
      </c>
      <c r="F102" s="400">
        <v>0</v>
      </c>
      <c r="G102" s="400">
        <v>0</v>
      </c>
      <c r="H102" s="400">
        <v>0</v>
      </c>
      <c r="I102" s="400">
        <v>0</v>
      </c>
      <c r="J102" s="400">
        <v>0</v>
      </c>
      <c r="K102" s="400">
        <v>0</v>
      </c>
      <c r="L102" s="400">
        <v>0</v>
      </c>
      <c r="M102" s="400">
        <v>0</v>
      </c>
      <c r="N102" s="400">
        <v>0</v>
      </c>
      <c r="O102" s="400">
        <v>0</v>
      </c>
      <c r="P102" s="400">
        <v>0</v>
      </c>
      <c r="Q102" s="400">
        <v>0</v>
      </c>
      <c r="R102" s="400">
        <v>0</v>
      </c>
      <c r="S102" s="400">
        <v>0</v>
      </c>
      <c r="T102" s="400">
        <v>0</v>
      </c>
      <c r="U102" s="400">
        <v>0</v>
      </c>
      <c r="V102" s="400">
        <v>0</v>
      </c>
      <c r="W102" s="400">
        <v>0</v>
      </c>
      <c r="X102" s="400">
        <v>0</v>
      </c>
      <c r="Y102" s="400">
        <v>0</v>
      </c>
      <c r="Z102" s="400">
        <v>0</v>
      </c>
      <c r="AA102" s="400">
        <v>0</v>
      </c>
      <c r="AB102" s="400">
        <v>0</v>
      </c>
      <c r="AC102" s="400">
        <v>0</v>
      </c>
      <c r="AD102" s="400">
        <v>0</v>
      </c>
      <c r="AE102" s="400">
        <v>0</v>
      </c>
      <c r="AF102" s="400">
        <v>0</v>
      </c>
      <c r="AG102" s="400">
        <v>0</v>
      </c>
      <c r="AH102" s="400">
        <v>0</v>
      </c>
      <c r="AI102" s="400">
        <v>0</v>
      </c>
      <c r="AJ102" s="400">
        <v>0</v>
      </c>
      <c r="AK102" s="400">
        <v>0</v>
      </c>
      <c r="AL102" s="400">
        <v>0</v>
      </c>
      <c r="AM102" s="400">
        <v>0</v>
      </c>
      <c r="AN102" s="400">
        <v>0</v>
      </c>
      <c r="AO102" s="400">
        <v>0</v>
      </c>
      <c r="AP102" s="400">
        <v>0</v>
      </c>
      <c r="AQ102" s="400">
        <v>0</v>
      </c>
      <c r="AR102" s="400">
        <v>0</v>
      </c>
      <c r="AS102" s="400">
        <v>0</v>
      </c>
      <c r="AT102" s="400">
        <v>0</v>
      </c>
      <c r="AU102" s="400">
        <v>0</v>
      </c>
      <c r="AV102" s="400">
        <v>36984000</v>
      </c>
      <c r="AW102" s="400">
        <v>0</v>
      </c>
      <c r="AX102" s="400">
        <v>0</v>
      </c>
      <c r="AY102" s="400">
        <v>0</v>
      </c>
      <c r="AZ102" s="429">
        <v>0</v>
      </c>
      <c r="BB102" s="540">
        <f>'153-S 2020CEEIOT(RMB)'!FB206</f>
        <v>0</v>
      </c>
      <c r="BC102" s="501">
        <f>'153-S 2020CEEIOT(RMB)'!FC206</f>
        <v>0</v>
      </c>
    </row>
    <row r="103" spans="1:55">
      <c r="A103" s="827"/>
      <c r="B103" s="535" t="s">
        <v>913</v>
      </c>
      <c r="C103" s="459" t="s">
        <v>140</v>
      </c>
      <c r="D103" s="463">
        <v>0</v>
      </c>
      <c r="E103" s="400">
        <v>0</v>
      </c>
      <c r="F103" s="400">
        <v>0</v>
      </c>
      <c r="G103" s="400">
        <v>0</v>
      </c>
      <c r="H103" s="400">
        <v>0</v>
      </c>
      <c r="I103" s="400">
        <v>0</v>
      </c>
      <c r="J103" s="400">
        <v>0</v>
      </c>
      <c r="K103" s="400">
        <v>0</v>
      </c>
      <c r="L103" s="400">
        <v>0</v>
      </c>
      <c r="M103" s="400">
        <v>0</v>
      </c>
      <c r="N103" s="400">
        <v>0</v>
      </c>
      <c r="O103" s="400">
        <v>0</v>
      </c>
      <c r="P103" s="400">
        <v>0</v>
      </c>
      <c r="Q103" s="400">
        <v>0</v>
      </c>
      <c r="R103" s="400">
        <v>0</v>
      </c>
      <c r="S103" s="400">
        <v>0</v>
      </c>
      <c r="T103" s="400">
        <v>0</v>
      </c>
      <c r="U103" s="400">
        <v>0</v>
      </c>
      <c r="V103" s="400">
        <v>0</v>
      </c>
      <c r="W103" s="400">
        <v>0</v>
      </c>
      <c r="X103" s="400">
        <v>0</v>
      </c>
      <c r="Y103" s="400">
        <v>0</v>
      </c>
      <c r="Z103" s="400">
        <v>0</v>
      </c>
      <c r="AA103" s="400">
        <v>0</v>
      </c>
      <c r="AB103" s="400">
        <v>0</v>
      </c>
      <c r="AC103" s="400">
        <v>0</v>
      </c>
      <c r="AD103" s="400">
        <v>0</v>
      </c>
      <c r="AE103" s="400">
        <v>0</v>
      </c>
      <c r="AF103" s="400">
        <v>0</v>
      </c>
      <c r="AG103" s="400">
        <v>0</v>
      </c>
      <c r="AH103" s="400">
        <v>0</v>
      </c>
      <c r="AI103" s="400">
        <v>0</v>
      </c>
      <c r="AJ103" s="400">
        <v>0</v>
      </c>
      <c r="AK103" s="400">
        <v>0</v>
      </c>
      <c r="AL103" s="400">
        <v>0</v>
      </c>
      <c r="AM103" s="400">
        <v>0</v>
      </c>
      <c r="AN103" s="400">
        <v>0</v>
      </c>
      <c r="AO103" s="400">
        <v>0</v>
      </c>
      <c r="AP103" s="400">
        <v>0</v>
      </c>
      <c r="AQ103" s="400">
        <v>0</v>
      </c>
      <c r="AR103" s="400">
        <v>0</v>
      </c>
      <c r="AS103" s="400">
        <v>0</v>
      </c>
      <c r="AT103" s="400">
        <v>0</v>
      </c>
      <c r="AU103" s="400">
        <v>0</v>
      </c>
      <c r="AV103" s="400">
        <v>0</v>
      </c>
      <c r="AW103" s="400">
        <v>0</v>
      </c>
      <c r="AX103" s="400">
        <v>0</v>
      </c>
      <c r="AY103" s="400">
        <v>0</v>
      </c>
      <c r="AZ103" s="429">
        <v>1061000</v>
      </c>
      <c r="BB103" s="540">
        <f>'153-S 2020CEEIOT(RMB)'!FB207</f>
        <v>0</v>
      </c>
      <c r="BC103" s="501">
        <f>'153-S 2020CEEIOT(RMB)'!FC207</f>
        <v>0</v>
      </c>
    </row>
    <row r="104" spans="1:55">
      <c r="A104" s="828"/>
      <c r="B104" s="476" t="s">
        <v>914</v>
      </c>
      <c r="C104" s="477" t="s">
        <v>140</v>
      </c>
      <c r="D104" s="469">
        <v>0</v>
      </c>
      <c r="E104" s="432">
        <v>0</v>
      </c>
      <c r="F104" s="432">
        <v>0</v>
      </c>
      <c r="G104" s="432">
        <v>0</v>
      </c>
      <c r="H104" s="432">
        <v>0</v>
      </c>
      <c r="I104" s="432">
        <v>0</v>
      </c>
      <c r="J104" s="432">
        <v>0</v>
      </c>
      <c r="K104" s="432">
        <v>0</v>
      </c>
      <c r="L104" s="432">
        <v>0</v>
      </c>
      <c r="M104" s="432">
        <v>0</v>
      </c>
      <c r="N104" s="432">
        <v>0</v>
      </c>
      <c r="O104" s="432">
        <v>0</v>
      </c>
      <c r="P104" s="432">
        <v>0</v>
      </c>
      <c r="Q104" s="432">
        <v>0</v>
      </c>
      <c r="R104" s="432">
        <v>0</v>
      </c>
      <c r="S104" s="432">
        <v>0</v>
      </c>
      <c r="T104" s="432">
        <v>0</v>
      </c>
      <c r="U104" s="432">
        <v>0</v>
      </c>
      <c r="V104" s="432">
        <v>0</v>
      </c>
      <c r="W104" s="432">
        <v>0</v>
      </c>
      <c r="X104" s="432">
        <v>0</v>
      </c>
      <c r="Y104" s="432">
        <v>0</v>
      </c>
      <c r="Z104" s="432">
        <v>0</v>
      </c>
      <c r="AA104" s="432">
        <v>0</v>
      </c>
      <c r="AB104" s="432">
        <v>0</v>
      </c>
      <c r="AC104" s="432">
        <v>0</v>
      </c>
      <c r="AD104" s="432">
        <v>0</v>
      </c>
      <c r="AE104" s="432">
        <v>0</v>
      </c>
      <c r="AF104" s="432">
        <v>0</v>
      </c>
      <c r="AG104" s="432">
        <v>0</v>
      </c>
      <c r="AH104" s="432">
        <v>0</v>
      </c>
      <c r="AI104" s="432">
        <v>0</v>
      </c>
      <c r="AJ104" s="432">
        <v>0</v>
      </c>
      <c r="AK104" s="432">
        <v>0</v>
      </c>
      <c r="AL104" s="432">
        <v>0</v>
      </c>
      <c r="AM104" s="432">
        <v>0</v>
      </c>
      <c r="AN104" s="432">
        <v>0</v>
      </c>
      <c r="AO104" s="432">
        <v>0</v>
      </c>
      <c r="AP104" s="432">
        <v>0</v>
      </c>
      <c r="AQ104" s="432">
        <v>0</v>
      </c>
      <c r="AR104" s="432">
        <v>0</v>
      </c>
      <c r="AS104" s="432">
        <v>0</v>
      </c>
      <c r="AT104" s="432">
        <v>0</v>
      </c>
      <c r="AU104" s="432">
        <v>0</v>
      </c>
      <c r="AV104" s="432">
        <v>0</v>
      </c>
      <c r="AW104" s="432">
        <v>0</v>
      </c>
      <c r="AX104" s="432">
        <v>0</v>
      </c>
      <c r="AY104" s="432">
        <v>0</v>
      </c>
      <c r="AZ104" s="449">
        <v>0</v>
      </c>
      <c r="BB104" s="541">
        <f>'153-S 2020CEEIOT(RMB)'!FB208</f>
        <v>235117000</v>
      </c>
      <c r="BC104" s="543">
        <f>'153-S 2020CEEIOT(RMB)'!FC208</f>
        <v>160063888</v>
      </c>
    </row>
  </sheetData>
  <mergeCells count="16">
    <mergeCell ref="D1:H1"/>
    <mergeCell ref="O1:U1"/>
    <mergeCell ref="V1:AF1"/>
    <mergeCell ref="A4:B5"/>
    <mergeCell ref="C4:C5"/>
    <mergeCell ref="D4:AZ4"/>
    <mergeCell ref="BL4:BL5"/>
    <mergeCell ref="BM4:BM5"/>
    <mergeCell ref="A6:B6"/>
    <mergeCell ref="A7:A56"/>
    <mergeCell ref="A57:A61"/>
    <mergeCell ref="A62:B62"/>
    <mergeCell ref="A64:A84"/>
    <mergeCell ref="A85:A96"/>
    <mergeCell ref="A97:A104"/>
    <mergeCell ref="BB4:BK4"/>
  </mergeCells>
  <phoneticPr fontId="7" type="noConversion"/>
  <pageMargins left="0.75" right="0.75" top="1" bottom="1" header="0.5" footer="0.5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4F9A25-8A31-8147-BB9E-0FD0981DB876}">
  <dimension ref="A1:DH151"/>
  <sheetViews>
    <sheetView zoomScaleNormal="100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ColWidth="8.83203125" defaultRowHeight="14.5" customHeight="1"/>
  <cols>
    <col min="1" max="3" width="8.83203125" style="708"/>
    <col min="4" max="5" width="15.1640625" style="708" bestFit="1" customWidth="1"/>
    <col min="6" max="6" width="13" style="708" bestFit="1" customWidth="1"/>
    <col min="7" max="7" width="13.33203125" style="708" bestFit="1" customWidth="1"/>
    <col min="8" max="8" width="13.5" style="708" bestFit="1" customWidth="1"/>
    <col min="9" max="9" width="13" style="708" bestFit="1" customWidth="1"/>
    <col min="10" max="10" width="13.33203125" style="708" bestFit="1" customWidth="1"/>
    <col min="11" max="30" width="13" style="708" bestFit="1" customWidth="1"/>
    <col min="31" max="31" width="13.33203125" style="708" bestFit="1" customWidth="1"/>
    <col min="32" max="69" width="13" style="708" bestFit="1" customWidth="1"/>
    <col min="70" max="70" width="14.6640625" style="708" bestFit="1" customWidth="1"/>
    <col min="71" max="71" width="13.33203125" style="708" bestFit="1" customWidth="1"/>
    <col min="72" max="73" width="13" style="708" bestFit="1" customWidth="1"/>
    <col min="74" max="74" width="13.33203125" style="708" bestFit="1" customWidth="1"/>
    <col min="75" max="99" width="13" style="708" bestFit="1" customWidth="1"/>
    <col min="100" max="100" width="11.83203125" style="708" customWidth="1"/>
    <col min="101" max="101" width="12.83203125" style="708" customWidth="1"/>
    <col min="102" max="102" width="15.5" style="708" customWidth="1"/>
    <col min="103" max="106" width="10.83203125" style="708" customWidth="1"/>
    <col min="107" max="107" width="9" style="708" customWidth="1"/>
    <col min="108" max="111" width="10.83203125" style="708" customWidth="1"/>
    <col min="112" max="112" width="11.83203125" style="708" customWidth="1"/>
    <col min="113" max="16384" width="8.83203125" style="708"/>
  </cols>
  <sheetData>
    <row r="1" spans="1:112" ht="14.5" customHeight="1">
      <c r="A1" s="665" t="s">
        <v>961</v>
      </c>
    </row>
    <row r="2" spans="1:112" ht="14.5" customHeight="1">
      <c r="A2" s="668" t="s">
        <v>882</v>
      </c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669"/>
      <c r="Q2" s="669"/>
      <c r="R2" s="669"/>
      <c r="S2" s="669"/>
      <c r="T2" s="669"/>
      <c r="U2" s="669"/>
      <c r="V2" s="669"/>
      <c r="W2" s="669"/>
      <c r="X2" s="669"/>
      <c r="Y2" s="669"/>
      <c r="Z2" s="669"/>
      <c r="AA2" s="669"/>
      <c r="AB2" s="669"/>
      <c r="AC2" s="669"/>
      <c r="AD2" s="669"/>
      <c r="AE2" s="669"/>
      <c r="AF2" s="669"/>
      <c r="AG2" s="669"/>
      <c r="AH2" s="669"/>
      <c r="AI2" s="669"/>
      <c r="AJ2" s="669"/>
      <c r="AK2" s="669"/>
      <c r="AL2" s="669"/>
      <c r="AM2" s="669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  <c r="BH2" s="669"/>
      <c r="BI2" s="669"/>
      <c r="BJ2" s="669"/>
      <c r="BK2" s="669"/>
      <c r="BL2" s="669"/>
      <c r="BM2" s="669"/>
      <c r="BN2" s="669"/>
      <c r="BO2" s="669"/>
      <c r="BP2" s="669"/>
      <c r="BQ2" s="669"/>
      <c r="BR2" s="669"/>
      <c r="BS2" s="669"/>
      <c r="BT2" s="669"/>
      <c r="BU2" s="669"/>
      <c r="BV2" s="669"/>
      <c r="BW2" s="669"/>
      <c r="BX2" s="669"/>
      <c r="BY2" s="669"/>
      <c r="BZ2" s="669"/>
      <c r="CA2" s="669"/>
      <c r="CB2" s="669"/>
      <c r="CC2" s="669"/>
      <c r="CD2" s="669"/>
      <c r="CE2" s="669"/>
      <c r="CF2" s="669"/>
      <c r="CG2" s="669"/>
      <c r="CH2" s="669"/>
      <c r="CI2" s="669"/>
      <c r="CJ2" s="669"/>
      <c r="CK2" s="669"/>
      <c r="CL2" s="669"/>
      <c r="CM2" s="669"/>
      <c r="CN2" s="669"/>
      <c r="CO2" s="669"/>
      <c r="CP2" s="669"/>
      <c r="CQ2" s="669"/>
      <c r="CR2" s="669"/>
      <c r="CS2" s="669"/>
      <c r="CT2" s="669"/>
      <c r="CU2" s="669"/>
      <c r="CV2" s="669"/>
    </row>
    <row r="3" spans="1:112" ht="14.5" customHeight="1">
      <c r="A3" s="709" t="s">
        <v>883</v>
      </c>
      <c r="D3" s="710"/>
      <c r="E3" s="710"/>
      <c r="F3" s="710"/>
      <c r="G3" s="710"/>
      <c r="H3" s="710"/>
      <c r="I3" s="710"/>
      <c r="J3" s="710"/>
      <c r="K3" s="710"/>
      <c r="L3" s="710"/>
      <c r="M3" s="710"/>
      <c r="N3" s="710"/>
      <c r="O3" s="710"/>
      <c r="P3" s="710"/>
      <c r="Q3" s="710"/>
      <c r="R3" s="710"/>
      <c r="S3" s="710"/>
      <c r="T3" s="710"/>
      <c r="U3" s="710"/>
      <c r="V3" s="710"/>
      <c r="W3" s="710"/>
      <c r="X3" s="710"/>
      <c r="Y3" s="710"/>
      <c r="Z3" s="710"/>
      <c r="AA3" s="710"/>
      <c r="AB3" s="710"/>
      <c r="AC3" s="710"/>
      <c r="AD3" s="710"/>
      <c r="AE3" s="710"/>
      <c r="AF3" s="710"/>
      <c r="AG3" s="710"/>
      <c r="AH3" s="710"/>
      <c r="AI3" s="710"/>
      <c r="AJ3" s="710"/>
      <c r="AK3" s="710"/>
      <c r="AL3" s="710"/>
      <c r="AM3" s="710"/>
      <c r="AN3" s="710"/>
      <c r="AO3" s="710"/>
      <c r="AP3" s="710"/>
      <c r="AQ3" s="710"/>
      <c r="AR3" s="710"/>
      <c r="AS3" s="710"/>
      <c r="AT3" s="710"/>
      <c r="AU3" s="710"/>
      <c r="AV3" s="710"/>
      <c r="AW3" s="710"/>
      <c r="AX3" s="710"/>
      <c r="AY3" s="710"/>
      <c r="AZ3" s="710"/>
      <c r="BA3" s="710"/>
      <c r="BB3" s="710"/>
      <c r="BC3" s="710"/>
      <c r="BD3" s="710"/>
      <c r="BE3" s="710"/>
      <c r="BF3" s="710"/>
      <c r="BG3" s="710"/>
      <c r="BH3" s="710"/>
      <c r="BI3" s="710"/>
      <c r="BJ3" s="710"/>
      <c r="BK3" s="710"/>
      <c r="BL3" s="710"/>
      <c r="BM3" s="710"/>
      <c r="BN3" s="710"/>
      <c r="BO3" s="710"/>
      <c r="BP3" s="710"/>
      <c r="BQ3" s="710"/>
      <c r="BR3" s="710"/>
      <c r="BS3" s="710"/>
      <c r="BT3" s="710"/>
      <c r="BU3" s="710"/>
      <c r="BV3" s="710"/>
      <c r="BW3" s="710"/>
      <c r="BX3" s="710"/>
      <c r="BY3" s="710"/>
      <c r="BZ3" s="710"/>
      <c r="CA3" s="710"/>
      <c r="CB3" s="710"/>
      <c r="CC3" s="710"/>
      <c r="CD3" s="710"/>
      <c r="CE3" s="710"/>
      <c r="CF3" s="710"/>
      <c r="CG3" s="710"/>
      <c r="CH3" s="710"/>
      <c r="CI3" s="710"/>
      <c r="CJ3" s="710"/>
      <c r="CK3" s="710"/>
      <c r="CL3" s="710"/>
      <c r="CM3" s="710"/>
      <c r="CN3" s="710"/>
      <c r="CO3" s="710"/>
      <c r="CP3" s="710"/>
      <c r="CQ3" s="710"/>
      <c r="CR3" s="710"/>
      <c r="CS3" s="710"/>
      <c r="CT3" s="710"/>
      <c r="CU3" s="710"/>
      <c r="CW3" s="710"/>
    </row>
    <row r="4" spans="1:112" ht="14.5" customHeight="1">
      <c r="A4" s="842" t="s">
        <v>957</v>
      </c>
      <c r="B4" s="842"/>
      <c r="C4" s="843" t="s">
        <v>63</v>
      </c>
      <c r="D4" s="839" t="s">
        <v>837</v>
      </c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839"/>
      <c r="AA4" s="839"/>
      <c r="AB4" s="839"/>
      <c r="AC4" s="839"/>
      <c r="AD4" s="839"/>
      <c r="AE4" s="839"/>
      <c r="AF4" s="839"/>
      <c r="AG4" s="839"/>
      <c r="AH4" s="839"/>
      <c r="AI4" s="839"/>
      <c r="AJ4" s="839"/>
      <c r="AK4" s="839"/>
      <c r="AL4" s="839"/>
      <c r="AM4" s="839"/>
      <c r="AN4" s="839"/>
      <c r="AO4" s="839"/>
      <c r="AP4" s="839"/>
      <c r="AQ4" s="839"/>
      <c r="AR4" s="839"/>
      <c r="AS4" s="839"/>
      <c r="AT4" s="839"/>
      <c r="AU4" s="839"/>
      <c r="AV4" s="839"/>
      <c r="AW4" s="839"/>
      <c r="AX4" s="839"/>
      <c r="AY4" s="839"/>
      <c r="AZ4" s="839"/>
      <c r="BA4" s="839"/>
      <c r="BB4" s="839"/>
      <c r="BC4" s="839"/>
      <c r="BD4" s="839"/>
      <c r="BE4" s="839"/>
      <c r="BF4" s="839"/>
      <c r="BG4" s="839"/>
      <c r="BH4" s="839"/>
      <c r="BI4" s="839"/>
      <c r="BJ4" s="839"/>
      <c r="BK4" s="839"/>
      <c r="BL4" s="839"/>
      <c r="BM4" s="839"/>
      <c r="BN4" s="839"/>
      <c r="BO4" s="839"/>
      <c r="BP4" s="839"/>
      <c r="BQ4" s="839"/>
      <c r="BR4" s="839"/>
      <c r="BS4" s="839"/>
      <c r="BT4" s="839"/>
      <c r="BU4" s="839"/>
      <c r="BV4" s="839"/>
      <c r="BW4" s="839"/>
      <c r="BX4" s="839"/>
      <c r="BY4" s="839"/>
      <c r="BZ4" s="839"/>
      <c r="CA4" s="839"/>
      <c r="CB4" s="839"/>
      <c r="CC4" s="839"/>
      <c r="CD4" s="839"/>
      <c r="CE4" s="839"/>
      <c r="CF4" s="839"/>
      <c r="CG4" s="839"/>
      <c r="CH4" s="839"/>
      <c r="CI4" s="839"/>
      <c r="CJ4" s="839"/>
      <c r="CK4" s="839"/>
      <c r="CL4" s="839"/>
      <c r="CM4" s="839"/>
      <c r="CN4" s="839"/>
      <c r="CO4" s="839"/>
      <c r="CP4" s="839"/>
      <c r="CQ4" s="839"/>
      <c r="CR4" s="839"/>
      <c r="CS4" s="839"/>
      <c r="CT4" s="839"/>
      <c r="CU4" s="839"/>
      <c r="CV4" s="839"/>
      <c r="CW4" s="844" t="s">
        <v>838</v>
      </c>
      <c r="CX4" s="844"/>
      <c r="CY4" s="841"/>
      <c r="CZ4" s="844"/>
      <c r="DA4" s="841"/>
      <c r="DB4" s="844"/>
      <c r="DC4" s="844"/>
      <c r="DD4" s="841"/>
      <c r="DE4" s="844"/>
      <c r="DF4" s="841"/>
      <c r="DG4" s="839" t="s">
        <v>839</v>
      </c>
      <c r="DH4" s="845" t="s">
        <v>840</v>
      </c>
    </row>
    <row r="5" spans="1:112" s="717" customFormat="1" ht="14.5" customHeight="1">
      <c r="A5" s="842"/>
      <c r="B5" s="842"/>
      <c r="C5" s="843"/>
      <c r="D5" s="714" t="s">
        <v>95</v>
      </c>
      <c r="E5" s="714" t="s">
        <v>96</v>
      </c>
      <c r="F5" s="714" t="s">
        <v>97</v>
      </c>
      <c r="G5" s="714" t="s">
        <v>98</v>
      </c>
      <c r="H5" s="714" t="s">
        <v>99</v>
      </c>
      <c r="I5" s="714" t="s">
        <v>101</v>
      </c>
      <c r="J5" s="714" t="s">
        <v>102</v>
      </c>
      <c r="K5" s="714" t="s">
        <v>181</v>
      </c>
      <c r="L5" s="714" t="s">
        <v>182</v>
      </c>
      <c r="M5" s="714" t="s">
        <v>488</v>
      </c>
      <c r="N5" s="715" t="s">
        <v>183</v>
      </c>
      <c r="O5" s="714" t="s">
        <v>489</v>
      </c>
      <c r="P5" s="714" t="s">
        <v>223</v>
      </c>
      <c r="Q5" s="714" t="s">
        <v>224</v>
      </c>
      <c r="R5" s="714" t="s">
        <v>225</v>
      </c>
      <c r="S5" s="714" t="s">
        <v>490</v>
      </c>
      <c r="T5" s="714" t="s">
        <v>231</v>
      </c>
      <c r="U5" s="714" t="s">
        <v>491</v>
      </c>
      <c r="V5" s="714" t="s">
        <v>184</v>
      </c>
      <c r="W5" s="714" t="s">
        <v>234</v>
      </c>
      <c r="X5" s="714" t="s">
        <v>235</v>
      </c>
      <c r="Y5" s="714" t="s">
        <v>236</v>
      </c>
      <c r="Z5" s="714" t="s">
        <v>237</v>
      </c>
      <c r="AA5" s="714" t="s">
        <v>185</v>
      </c>
      <c r="AB5" s="714" t="s">
        <v>186</v>
      </c>
      <c r="AC5" s="714" t="s">
        <v>187</v>
      </c>
      <c r="AD5" s="714" t="s">
        <v>188</v>
      </c>
      <c r="AE5" s="714" t="s">
        <v>189</v>
      </c>
      <c r="AF5" s="714" t="s">
        <v>190</v>
      </c>
      <c r="AG5" s="714" t="s">
        <v>413</v>
      </c>
      <c r="AH5" s="714" t="s">
        <v>242</v>
      </c>
      <c r="AI5" s="714" t="s">
        <v>243</v>
      </c>
      <c r="AJ5" s="714" t="s">
        <v>244</v>
      </c>
      <c r="AK5" s="714" t="s">
        <v>245</v>
      </c>
      <c r="AL5" s="714" t="s">
        <v>246</v>
      </c>
      <c r="AM5" s="714" t="s">
        <v>250</v>
      </c>
      <c r="AN5" s="714" t="s">
        <v>493</v>
      </c>
      <c r="AO5" s="714" t="s">
        <v>191</v>
      </c>
      <c r="AP5" s="714" t="s">
        <v>192</v>
      </c>
      <c r="AQ5" s="714" t="s">
        <v>251</v>
      </c>
      <c r="AR5" s="714" t="s">
        <v>252</v>
      </c>
      <c r="AS5" s="714" t="s">
        <v>494</v>
      </c>
      <c r="AT5" s="714" t="s">
        <v>256</v>
      </c>
      <c r="AU5" s="714" t="s">
        <v>257</v>
      </c>
      <c r="AV5" s="714" t="s">
        <v>258</v>
      </c>
      <c r="AW5" s="714" t="s">
        <v>259</v>
      </c>
      <c r="AX5" s="714" t="s">
        <v>88</v>
      </c>
      <c r="AY5" s="714" t="s">
        <v>495</v>
      </c>
      <c r="AZ5" s="714" t="s">
        <v>193</v>
      </c>
      <c r="BA5" s="714" t="s">
        <v>265</v>
      </c>
      <c r="BB5" s="714" t="s">
        <v>496</v>
      </c>
      <c r="BC5" s="714" t="s">
        <v>274</v>
      </c>
      <c r="BD5" s="714" t="s">
        <v>276</v>
      </c>
      <c r="BE5" s="714" t="s">
        <v>279</v>
      </c>
      <c r="BF5" s="714" t="s">
        <v>497</v>
      </c>
      <c r="BG5" s="714" t="s">
        <v>280</v>
      </c>
      <c r="BH5" s="714" t="s">
        <v>281</v>
      </c>
      <c r="BI5" s="714" t="s">
        <v>282</v>
      </c>
      <c r="BJ5" s="714" t="s">
        <v>286</v>
      </c>
      <c r="BK5" s="714" t="s">
        <v>287</v>
      </c>
      <c r="BL5" s="714" t="s">
        <v>498</v>
      </c>
      <c r="BM5" s="714" t="s">
        <v>499</v>
      </c>
      <c r="BN5" s="714" t="s">
        <v>500</v>
      </c>
      <c r="BO5" s="714" t="s">
        <v>194</v>
      </c>
      <c r="BP5" s="290" t="s">
        <v>294</v>
      </c>
      <c r="BQ5" s="714" t="s">
        <v>420</v>
      </c>
      <c r="BR5" s="714" t="s">
        <v>195</v>
      </c>
      <c r="BS5" s="714" t="s">
        <v>103</v>
      </c>
      <c r="BT5" s="714" t="s">
        <v>104</v>
      </c>
      <c r="BU5" s="714" t="s">
        <v>196</v>
      </c>
      <c r="BV5" s="714" t="s">
        <v>421</v>
      </c>
      <c r="BW5" s="714" t="s">
        <v>501</v>
      </c>
      <c r="BX5" s="714" t="s">
        <v>502</v>
      </c>
      <c r="BY5" s="714" t="s">
        <v>503</v>
      </c>
      <c r="BZ5" s="714" t="s">
        <v>504</v>
      </c>
      <c r="CA5" s="714" t="s">
        <v>312</v>
      </c>
      <c r="CB5" s="716" t="s">
        <v>505</v>
      </c>
      <c r="CC5" s="716" t="s">
        <v>314</v>
      </c>
      <c r="CD5" s="714" t="s">
        <v>506</v>
      </c>
      <c r="CE5" s="714" t="s">
        <v>507</v>
      </c>
      <c r="CF5" s="714" t="s">
        <v>508</v>
      </c>
      <c r="CG5" s="714" t="s">
        <v>323</v>
      </c>
      <c r="CH5" s="714" t="s">
        <v>325</v>
      </c>
      <c r="CI5" s="714" t="s">
        <v>326</v>
      </c>
      <c r="CJ5" s="714" t="s">
        <v>509</v>
      </c>
      <c r="CK5" s="714" t="s">
        <v>329</v>
      </c>
      <c r="CL5" s="714" t="s">
        <v>510</v>
      </c>
      <c r="CM5" s="714" t="s">
        <v>511</v>
      </c>
      <c r="CN5" s="714" t="s">
        <v>512</v>
      </c>
      <c r="CO5" s="714" t="s">
        <v>337</v>
      </c>
      <c r="CP5" s="714" t="s">
        <v>338</v>
      </c>
      <c r="CQ5" s="714" t="s">
        <v>513</v>
      </c>
      <c r="CR5" s="714" t="s">
        <v>514</v>
      </c>
      <c r="CS5" s="714" t="s">
        <v>343</v>
      </c>
      <c r="CT5" s="714" t="s">
        <v>346</v>
      </c>
      <c r="CU5" s="714" t="s">
        <v>423</v>
      </c>
      <c r="CV5" s="677" t="s">
        <v>841</v>
      </c>
      <c r="CW5" s="678" t="s">
        <v>842</v>
      </c>
      <c r="CX5" s="678" t="s">
        <v>843</v>
      </c>
      <c r="CY5" s="679" t="s">
        <v>844</v>
      </c>
      <c r="CZ5" s="678" t="s">
        <v>845</v>
      </c>
      <c r="DA5" s="679" t="s">
        <v>846</v>
      </c>
      <c r="DB5" s="678" t="s">
        <v>847</v>
      </c>
      <c r="DC5" s="678" t="s">
        <v>848</v>
      </c>
      <c r="DD5" s="679" t="s">
        <v>849</v>
      </c>
      <c r="DE5" s="678" t="s">
        <v>850</v>
      </c>
      <c r="DF5" s="679" t="s">
        <v>851</v>
      </c>
      <c r="DG5" s="839"/>
      <c r="DH5" s="845"/>
    </row>
    <row r="6" spans="1:112" ht="14.5" customHeight="1">
      <c r="A6" s="839" t="s">
        <v>63</v>
      </c>
      <c r="B6" s="839"/>
      <c r="C6" s="718" t="s">
        <v>852</v>
      </c>
      <c r="D6" s="711" t="s">
        <v>520</v>
      </c>
      <c r="E6" s="711" t="s">
        <v>521</v>
      </c>
      <c r="F6" s="711" t="s">
        <v>522</v>
      </c>
      <c r="G6" s="711" t="s">
        <v>523</v>
      </c>
      <c r="H6" s="711" t="s">
        <v>524</v>
      </c>
      <c r="I6" s="711" t="s">
        <v>525</v>
      </c>
      <c r="J6" s="711" t="s">
        <v>526</v>
      </c>
      <c r="K6" s="711" t="s">
        <v>527</v>
      </c>
      <c r="L6" s="711" t="s">
        <v>528</v>
      </c>
      <c r="M6" s="711" t="s">
        <v>529</v>
      </c>
      <c r="N6" s="711" t="s">
        <v>530</v>
      </c>
      <c r="O6" s="711" t="s">
        <v>531</v>
      </c>
      <c r="P6" s="711" t="s">
        <v>532</v>
      </c>
      <c r="Q6" s="711" t="s">
        <v>533</v>
      </c>
      <c r="R6" s="711" t="s">
        <v>534</v>
      </c>
      <c r="S6" s="711" t="s">
        <v>535</v>
      </c>
      <c r="T6" s="711" t="s">
        <v>536</v>
      </c>
      <c r="U6" s="711" t="s">
        <v>537</v>
      </c>
      <c r="V6" s="711" t="s">
        <v>538</v>
      </c>
      <c r="W6" s="711" t="s">
        <v>539</v>
      </c>
      <c r="X6" s="711" t="s">
        <v>540</v>
      </c>
      <c r="Y6" s="711" t="s">
        <v>541</v>
      </c>
      <c r="Z6" s="711" t="s">
        <v>542</v>
      </c>
      <c r="AA6" s="711" t="s">
        <v>543</v>
      </c>
      <c r="AB6" s="711" t="s">
        <v>544</v>
      </c>
      <c r="AC6" s="711" t="s">
        <v>545</v>
      </c>
      <c r="AD6" s="711" t="s">
        <v>546</v>
      </c>
      <c r="AE6" s="711" t="s">
        <v>547</v>
      </c>
      <c r="AF6" s="711" t="s">
        <v>548</v>
      </c>
      <c r="AG6" s="711" t="s">
        <v>549</v>
      </c>
      <c r="AH6" s="711" t="s">
        <v>550</v>
      </c>
      <c r="AI6" s="711" t="s">
        <v>551</v>
      </c>
      <c r="AJ6" s="711" t="s">
        <v>552</v>
      </c>
      <c r="AK6" s="711" t="s">
        <v>553</v>
      </c>
      <c r="AL6" s="711" t="s">
        <v>554</v>
      </c>
      <c r="AM6" s="711" t="s">
        <v>555</v>
      </c>
      <c r="AN6" s="711" t="s">
        <v>556</v>
      </c>
      <c r="AO6" s="711" t="s">
        <v>557</v>
      </c>
      <c r="AP6" s="711" t="s">
        <v>558</v>
      </c>
      <c r="AQ6" s="711" t="s">
        <v>559</v>
      </c>
      <c r="AR6" s="711" t="s">
        <v>560</v>
      </c>
      <c r="AS6" s="711" t="s">
        <v>561</v>
      </c>
      <c r="AT6" s="711" t="s">
        <v>562</v>
      </c>
      <c r="AU6" s="711" t="s">
        <v>563</v>
      </c>
      <c r="AV6" s="711" t="s">
        <v>564</v>
      </c>
      <c r="AW6" s="711" t="s">
        <v>565</v>
      </c>
      <c r="AX6" s="711" t="s">
        <v>566</v>
      </c>
      <c r="AY6" s="711" t="s">
        <v>567</v>
      </c>
      <c r="AZ6" s="711" t="s">
        <v>568</v>
      </c>
      <c r="BA6" s="711" t="s">
        <v>569</v>
      </c>
      <c r="BB6" s="711" t="s">
        <v>570</v>
      </c>
      <c r="BC6" s="711" t="s">
        <v>571</v>
      </c>
      <c r="BD6" s="711" t="s">
        <v>572</v>
      </c>
      <c r="BE6" s="711" t="s">
        <v>573</v>
      </c>
      <c r="BF6" s="711" t="s">
        <v>574</v>
      </c>
      <c r="BG6" s="711" t="s">
        <v>575</v>
      </c>
      <c r="BH6" s="711" t="s">
        <v>576</v>
      </c>
      <c r="BI6" s="711" t="s">
        <v>577</v>
      </c>
      <c r="BJ6" s="711" t="s">
        <v>578</v>
      </c>
      <c r="BK6" s="711" t="s">
        <v>579</v>
      </c>
      <c r="BL6" s="711" t="s">
        <v>580</v>
      </c>
      <c r="BM6" s="711" t="s">
        <v>581</v>
      </c>
      <c r="BN6" s="711" t="s">
        <v>582</v>
      </c>
      <c r="BO6" s="711" t="s">
        <v>583</v>
      </c>
      <c r="BP6" s="711" t="s">
        <v>584</v>
      </c>
      <c r="BQ6" s="711" t="s">
        <v>585</v>
      </c>
      <c r="BR6" s="711" t="s">
        <v>586</v>
      </c>
      <c r="BS6" s="711" t="s">
        <v>587</v>
      </c>
      <c r="BT6" s="711" t="s">
        <v>588</v>
      </c>
      <c r="BU6" s="711" t="s">
        <v>589</v>
      </c>
      <c r="BV6" s="711" t="s">
        <v>591</v>
      </c>
      <c r="BW6" s="711" t="s">
        <v>958</v>
      </c>
      <c r="BX6" s="711" t="s">
        <v>593</v>
      </c>
      <c r="BY6" s="711" t="s">
        <v>594</v>
      </c>
      <c r="BZ6" s="711" t="s">
        <v>595</v>
      </c>
      <c r="CA6" s="711" t="s">
        <v>959</v>
      </c>
      <c r="CB6" s="711" t="s">
        <v>598</v>
      </c>
      <c r="CC6" s="711" t="s">
        <v>599</v>
      </c>
      <c r="CD6" s="711" t="s">
        <v>600</v>
      </c>
      <c r="CE6" s="711" t="s">
        <v>601</v>
      </c>
      <c r="CF6" s="711" t="s">
        <v>602</v>
      </c>
      <c r="CG6" s="711" t="s">
        <v>603</v>
      </c>
      <c r="CH6" s="711" t="s">
        <v>604</v>
      </c>
      <c r="CI6" s="711" t="s">
        <v>605</v>
      </c>
      <c r="CJ6" s="711" t="s">
        <v>606</v>
      </c>
      <c r="CK6" s="711" t="s">
        <v>607</v>
      </c>
      <c r="CL6" s="711" t="s">
        <v>608</v>
      </c>
      <c r="CM6" s="711" t="s">
        <v>609</v>
      </c>
      <c r="CN6" s="711" t="s">
        <v>610</v>
      </c>
      <c r="CO6" s="711" t="s">
        <v>611</v>
      </c>
      <c r="CP6" s="711" t="s">
        <v>612</v>
      </c>
      <c r="CQ6" s="711" t="s">
        <v>613</v>
      </c>
      <c r="CR6" s="711" t="s">
        <v>614</v>
      </c>
      <c r="CS6" s="711" t="s">
        <v>615</v>
      </c>
      <c r="CT6" s="711" t="s">
        <v>616</v>
      </c>
      <c r="CU6" s="719" t="s">
        <v>617</v>
      </c>
      <c r="CV6" s="713" t="s">
        <v>853</v>
      </c>
      <c r="CW6" s="718" t="s">
        <v>854</v>
      </c>
      <c r="CX6" s="711" t="s">
        <v>855</v>
      </c>
      <c r="CY6" s="713" t="s">
        <v>856</v>
      </c>
      <c r="CZ6" s="711" t="s">
        <v>857</v>
      </c>
      <c r="DA6" s="713" t="s">
        <v>858</v>
      </c>
      <c r="DB6" s="711" t="s">
        <v>859</v>
      </c>
      <c r="DC6" s="711" t="s">
        <v>860</v>
      </c>
      <c r="DD6" s="713" t="s">
        <v>861</v>
      </c>
      <c r="DE6" s="711" t="s">
        <v>862</v>
      </c>
      <c r="DF6" s="713" t="s">
        <v>863</v>
      </c>
      <c r="DG6" s="718" t="s">
        <v>864</v>
      </c>
      <c r="DH6" s="720" t="s">
        <v>865</v>
      </c>
    </row>
    <row r="7" spans="1:112" ht="14.5" customHeight="1">
      <c r="A7" s="840" t="s">
        <v>866</v>
      </c>
      <c r="B7" s="721" t="s">
        <v>95</v>
      </c>
      <c r="C7" s="722" t="s">
        <v>520</v>
      </c>
      <c r="D7" s="723" cm="1">
        <f t="array" ref="D7:CU102">MMULT(MMULT('153S-96SMM'!B2:EX97,'153S-2020EIOT'!D7:EZ159),TRANSPOSE('153S-96SMM'!B2:EX97))</f>
        <v>81659022.417230621</v>
      </c>
      <c r="E7" s="723">
        <v>0</v>
      </c>
      <c r="F7" s="723">
        <v>28912191.672336742</v>
      </c>
      <c r="G7" s="723">
        <v>1003088.455423346</v>
      </c>
      <c r="H7" s="723">
        <v>6240357.6646247702</v>
      </c>
      <c r="I7" s="723">
        <v>0</v>
      </c>
      <c r="J7" s="723">
        <v>0</v>
      </c>
      <c r="K7" s="723">
        <v>0</v>
      </c>
      <c r="L7" s="723">
        <v>0</v>
      </c>
      <c r="M7" s="723">
        <v>0.42583635231105099</v>
      </c>
      <c r="N7" s="723">
        <v>0</v>
      </c>
      <c r="O7" s="723">
        <v>178282307.2855581</v>
      </c>
      <c r="P7" s="723">
        <v>6078784.1834367318</v>
      </c>
      <c r="Q7" s="723">
        <v>2924368.6066106693</v>
      </c>
      <c r="R7" s="723">
        <v>119185.92707503714</v>
      </c>
      <c r="S7" s="723">
        <v>79681734.403357446</v>
      </c>
      <c r="T7" s="723">
        <v>18582272.741244577</v>
      </c>
      <c r="U7" s="723">
        <v>16887412.059651803</v>
      </c>
      <c r="V7" s="723">
        <v>6587966.1449432466</v>
      </c>
      <c r="W7" s="723">
        <v>40972239.646780826</v>
      </c>
      <c r="X7" s="723">
        <v>207638.25531779448</v>
      </c>
      <c r="Y7" s="723">
        <v>4427229.0898247911</v>
      </c>
      <c r="Z7" s="723">
        <v>0</v>
      </c>
      <c r="AA7" s="723">
        <v>1218140.2841921558</v>
      </c>
      <c r="AB7" s="723">
        <v>0</v>
      </c>
      <c r="AC7" s="723">
        <v>3604995.0827521225</v>
      </c>
      <c r="AD7" s="723">
        <v>300371.28583617462</v>
      </c>
      <c r="AE7" s="723">
        <v>11483435.980494244</v>
      </c>
      <c r="AF7" s="723">
        <v>0</v>
      </c>
      <c r="AG7" s="723">
        <v>1871073.2142814663</v>
      </c>
      <c r="AH7" s="723">
        <v>0</v>
      </c>
      <c r="AI7" s="723">
        <v>0</v>
      </c>
      <c r="AJ7" s="723">
        <v>1029760.3817128206</v>
      </c>
      <c r="AK7" s="723">
        <v>695373.39934545278</v>
      </c>
      <c r="AL7" s="723">
        <v>313599.4638553579</v>
      </c>
      <c r="AM7" s="723">
        <v>488577.17037480173</v>
      </c>
      <c r="AN7" s="723">
        <v>2717653.0217798129</v>
      </c>
      <c r="AO7" s="723">
        <v>22773895.340392035</v>
      </c>
      <c r="AP7" s="723">
        <v>598289.20050383825</v>
      </c>
      <c r="AQ7" s="723">
        <v>0</v>
      </c>
      <c r="AR7" s="723">
        <v>0</v>
      </c>
      <c r="AS7" s="723">
        <v>0</v>
      </c>
      <c r="AT7" s="723">
        <v>0</v>
      </c>
      <c r="AU7" s="723">
        <v>0</v>
      </c>
      <c r="AV7" s="723">
        <v>0</v>
      </c>
      <c r="AW7" s="723">
        <v>0</v>
      </c>
      <c r="AX7" s="723">
        <v>0</v>
      </c>
      <c r="AY7" s="723">
        <v>0</v>
      </c>
      <c r="AZ7" s="723">
        <v>0</v>
      </c>
      <c r="BA7" s="723">
        <v>0</v>
      </c>
      <c r="BB7" s="723">
        <v>0</v>
      </c>
      <c r="BC7" s="723">
        <v>0</v>
      </c>
      <c r="BD7" s="723">
        <v>0</v>
      </c>
      <c r="BE7" s="723">
        <v>0</v>
      </c>
      <c r="BF7" s="723">
        <v>0</v>
      </c>
      <c r="BG7" s="723">
        <v>0</v>
      </c>
      <c r="BH7" s="723">
        <v>0</v>
      </c>
      <c r="BI7" s="723">
        <v>0</v>
      </c>
      <c r="BJ7" s="723">
        <v>0</v>
      </c>
      <c r="BK7" s="723">
        <v>0</v>
      </c>
      <c r="BL7" s="723">
        <v>0</v>
      </c>
      <c r="BM7" s="723">
        <v>0</v>
      </c>
      <c r="BN7" s="723">
        <v>0</v>
      </c>
      <c r="BO7" s="723">
        <v>0</v>
      </c>
      <c r="BP7" s="723">
        <v>1002825.0249474581</v>
      </c>
      <c r="BQ7" s="723">
        <v>0</v>
      </c>
      <c r="BR7" s="723">
        <v>0</v>
      </c>
      <c r="BS7" s="723">
        <v>93349.311860011236</v>
      </c>
      <c r="BT7" s="723">
        <v>274.87446123111783</v>
      </c>
      <c r="BU7" s="723">
        <v>0</v>
      </c>
      <c r="BV7" s="723">
        <v>6037127.8546901252</v>
      </c>
      <c r="BW7" s="723">
        <v>12773.967079881542</v>
      </c>
      <c r="BX7" s="723">
        <v>0</v>
      </c>
      <c r="BY7" s="723">
        <v>461.62440654496129</v>
      </c>
      <c r="BZ7" s="723">
        <v>0</v>
      </c>
      <c r="CA7" s="723">
        <v>0</v>
      </c>
      <c r="CB7" s="723">
        <v>0</v>
      </c>
      <c r="CC7" s="723">
        <v>69079.827240022409</v>
      </c>
      <c r="CD7" s="723">
        <v>486494.36173639965</v>
      </c>
      <c r="CE7" s="723">
        <v>0</v>
      </c>
      <c r="CF7" s="723">
        <v>15853247.654340841</v>
      </c>
      <c r="CG7" s="723">
        <v>0</v>
      </c>
      <c r="CH7" s="723">
        <v>0</v>
      </c>
      <c r="CI7" s="723">
        <v>336444.04635602626</v>
      </c>
      <c r="CJ7" s="723">
        <v>7323433.7463093707</v>
      </c>
      <c r="CK7" s="723">
        <v>1930943.8914797627</v>
      </c>
      <c r="CL7" s="723">
        <v>1139873.5136333553</v>
      </c>
      <c r="CM7" s="723">
        <v>9326061.0917681921</v>
      </c>
      <c r="CN7" s="723">
        <v>1993554.6447996728</v>
      </c>
      <c r="CO7" s="723">
        <v>599442.21445545007</v>
      </c>
      <c r="CP7" s="723">
        <v>208372.16578579808</v>
      </c>
      <c r="CQ7" s="723">
        <v>0</v>
      </c>
      <c r="CR7" s="723">
        <v>171835.33891156962</v>
      </c>
      <c r="CS7" s="723">
        <v>76735.002806918288</v>
      </c>
      <c r="CT7" s="723">
        <v>0</v>
      </c>
      <c r="CU7" s="723">
        <v>359819.8969983671</v>
      </c>
      <c r="CV7" s="724" cm="1">
        <f t="array" ref="CV7:DH102">MMULT('153S-96SMM'!B2:EX97,'153S-2020EIOT'!FA7:FM159)</f>
        <v>566683112.85883999</v>
      </c>
      <c r="CW7" s="708">
        <v>58031835.618645318</v>
      </c>
      <c r="CX7" s="708">
        <v>100374794.13935024</v>
      </c>
      <c r="CY7" s="725">
        <v>158406629.75799555</v>
      </c>
      <c r="CZ7" s="708">
        <v>0</v>
      </c>
      <c r="DA7" s="725">
        <v>158406629.75799555</v>
      </c>
      <c r="DB7" s="708">
        <v>0</v>
      </c>
      <c r="DC7" s="708">
        <v>17363872.46604073</v>
      </c>
      <c r="DD7" s="725">
        <v>17363872.46604073</v>
      </c>
      <c r="DE7" s="708">
        <v>14971132.176170794</v>
      </c>
      <c r="DF7" s="726">
        <v>190741634.40020707</v>
      </c>
      <c r="DG7" s="727">
        <v>49535073.517303593</v>
      </c>
      <c r="DH7" s="726">
        <v>707889673.7417438</v>
      </c>
    </row>
    <row r="8" spans="1:112" ht="14.5" customHeight="1">
      <c r="A8" s="840"/>
      <c r="B8" s="721" t="s">
        <v>96</v>
      </c>
      <c r="C8" s="722" t="s">
        <v>521</v>
      </c>
      <c r="D8" s="723">
        <v>143.06821308427212</v>
      </c>
      <c r="E8" s="723">
        <v>3546732.2408924499</v>
      </c>
      <c r="F8" s="723">
        <v>0</v>
      </c>
      <c r="G8" s="723">
        <v>0</v>
      </c>
      <c r="H8" s="723">
        <v>285204.5759375912</v>
      </c>
      <c r="I8" s="723">
        <v>203490.68408443307</v>
      </c>
      <c r="J8" s="723">
        <v>2231.1266199761021</v>
      </c>
      <c r="K8" s="723">
        <v>4514.9771425245017</v>
      </c>
      <c r="L8" s="723">
        <v>11542.382060462291</v>
      </c>
      <c r="M8" s="723">
        <v>14308.332939689919</v>
      </c>
      <c r="N8" s="723">
        <v>118.54890296878776</v>
      </c>
      <c r="O8" s="723">
        <v>23837.899703279174</v>
      </c>
      <c r="P8" s="723">
        <v>371.22682276140927</v>
      </c>
      <c r="Q8" s="723">
        <v>1521.4196890421374</v>
      </c>
      <c r="R8" s="723">
        <v>347.09759899111498</v>
      </c>
      <c r="S8" s="723">
        <v>180543.26348173816</v>
      </c>
      <c r="T8" s="723">
        <v>11597.554765786337</v>
      </c>
      <c r="U8" s="723">
        <v>32737.857770650895</v>
      </c>
      <c r="V8" s="723">
        <v>3598.2895675654358</v>
      </c>
      <c r="W8" s="723">
        <v>20854.494209426863</v>
      </c>
      <c r="X8" s="723">
        <v>140.16355256837934</v>
      </c>
      <c r="Y8" s="723">
        <v>784.06207811880756</v>
      </c>
      <c r="Z8" s="723">
        <v>0</v>
      </c>
      <c r="AA8" s="723">
        <v>0</v>
      </c>
      <c r="AB8" s="723">
        <v>275819.43409767287</v>
      </c>
      <c r="AC8" s="723">
        <v>25138026.134916432</v>
      </c>
      <c r="AD8" s="723">
        <v>2712076.3213019702</v>
      </c>
      <c r="AE8" s="723">
        <v>5592718.1068485454</v>
      </c>
      <c r="AF8" s="723">
        <v>0</v>
      </c>
      <c r="AG8" s="723">
        <v>1295664.8717331116</v>
      </c>
      <c r="AH8" s="723">
        <v>13752.835587886531</v>
      </c>
      <c r="AI8" s="723">
        <v>2051.5248302845685</v>
      </c>
      <c r="AJ8" s="723">
        <v>0</v>
      </c>
      <c r="AK8" s="723">
        <v>2324.8493248010768</v>
      </c>
      <c r="AL8" s="723">
        <v>815.28232290069627</v>
      </c>
      <c r="AM8" s="723">
        <v>109185.5153236473</v>
      </c>
      <c r="AN8" s="723">
        <v>2697523.7819756153</v>
      </c>
      <c r="AO8" s="723">
        <v>163414.82173614716</v>
      </c>
      <c r="AP8" s="723">
        <v>29258.61377037963</v>
      </c>
      <c r="AQ8" s="723">
        <v>7680873.6462266669</v>
      </c>
      <c r="AR8" s="723">
        <v>0</v>
      </c>
      <c r="AS8" s="723">
        <v>175259.32778352714</v>
      </c>
      <c r="AT8" s="723">
        <v>29758.866342776855</v>
      </c>
      <c r="AU8" s="723">
        <v>2475.4114859540609</v>
      </c>
      <c r="AV8" s="723">
        <v>6683.328351381102</v>
      </c>
      <c r="AW8" s="723">
        <v>4704.2537348623664</v>
      </c>
      <c r="AX8" s="723">
        <v>20627.161501968298</v>
      </c>
      <c r="AY8" s="723">
        <v>15998.126294932474</v>
      </c>
      <c r="AZ8" s="723">
        <v>97311.762035803957</v>
      </c>
      <c r="BA8" s="723">
        <v>1125.4651063733402</v>
      </c>
      <c r="BB8" s="723">
        <v>26286.415944744891</v>
      </c>
      <c r="BC8" s="723">
        <v>744.87042994265369</v>
      </c>
      <c r="BD8" s="723">
        <v>78794.814646482409</v>
      </c>
      <c r="BE8" s="723">
        <v>3286.1049673937391</v>
      </c>
      <c r="BF8" s="723">
        <v>26629.607943038856</v>
      </c>
      <c r="BG8" s="723">
        <v>6126.2784312945578</v>
      </c>
      <c r="BH8" s="723">
        <v>3153.4405588236787</v>
      </c>
      <c r="BI8" s="723">
        <v>9182.1323045808622</v>
      </c>
      <c r="BJ8" s="723">
        <v>42717.289499197657</v>
      </c>
      <c r="BK8" s="723">
        <v>16174.316891576293</v>
      </c>
      <c r="BL8" s="723">
        <v>0</v>
      </c>
      <c r="BM8" s="723">
        <v>697.41749241583113</v>
      </c>
      <c r="BN8" s="723">
        <v>1478.1560960827305</v>
      </c>
      <c r="BO8" s="723">
        <v>0</v>
      </c>
      <c r="BP8" s="723">
        <v>211942.57978209434</v>
      </c>
      <c r="BQ8" s="723">
        <v>0</v>
      </c>
      <c r="BR8" s="723">
        <v>0</v>
      </c>
      <c r="BS8" s="723">
        <v>8371.9200764311427</v>
      </c>
      <c r="BT8" s="723">
        <v>1035.912468346577</v>
      </c>
      <c r="BU8" s="723">
        <v>0</v>
      </c>
      <c r="BV8" s="723">
        <v>12797044.101855645</v>
      </c>
      <c r="BW8" s="723">
        <v>21928.305062480496</v>
      </c>
      <c r="BX8" s="723">
        <v>16806.74738074197</v>
      </c>
      <c r="BY8" s="723">
        <v>651.79445035434094</v>
      </c>
      <c r="BZ8" s="723">
        <v>14472.303386604806</v>
      </c>
      <c r="CA8" s="723">
        <v>3423.3463522189895</v>
      </c>
      <c r="CB8" s="723">
        <v>5675.4797790903667</v>
      </c>
      <c r="CC8" s="723">
        <v>4018.9145588856122</v>
      </c>
      <c r="CD8" s="723">
        <v>22565.11123514294</v>
      </c>
      <c r="CE8" s="723">
        <v>2251.4510136932008</v>
      </c>
      <c r="CF8" s="723">
        <v>115330.95726373093</v>
      </c>
      <c r="CG8" s="723">
        <v>63598.231519472989</v>
      </c>
      <c r="CH8" s="723">
        <v>3681.5076413471761</v>
      </c>
      <c r="CI8" s="723">
        <v>497.08246128382848</v>
      </c>
      <c r="CJ8" s="723">
        <v>53518.225992741201</v>
      </c>
      <c r="CK8" s="723">
        <v>7075.8055649266153</v>
      </c>
      <c r="CL8" s="723">
        <v>7624.7346209297548</v>
      </c>
      <c r="CM8" s="723">
        <v>190518.79262279061</v>
      </c>
      <c r="CN8" s="723">
        <v>53419.328564064919</v>
      </c>
      <c r="CO8" s="723">
        <v>12827.172992672195</v>
      </c>
      <c r="CP8" s="723">
        <v>0.12488085828900103</v>
      </c>
      <c r="CQ8" s="723">
        <v>0</v>
      </c>
      <c r="CR8" s="723">
        <v>850.90045636540003</v>
      </c>
      <c r="CS8" s="723">
        <v>2286.7374770869437</v>
      </c>
      <c r="CT8" s="723">
        <v>0</v>
      </c>
      <c r="CU8" s="723">
        <v>9968.5679038451253</v>
      </c>
      <c r="CV8" s="724">
        <v>64258725.691236161</v>
      </c>
      <c r="CW8" s="708">
        <v>941565.34472704539</v>
      </c>
      <c r="CX8" s="708">
        <v>1586887.771038733</v>
      </c>
      <c r="CY8" s="725">
        <v>2528453.1157657783</v>
      </c>
      <c r="CZ8" s="708">
        <v>0</v>
      </c>
      <c r="DA8" s="725">
        <v>2528453.1157657783</v>
      </c>
      <c r="DB8" s="708">
        <v>0</v>
      </c>
      <c r="DC8" s="708">
        <v>1460569.1893536113</v>
      </c>
      <c r="DD8" s="725">
        <v>1460569.1893536113</v>
      </c>
      <c r="DE8" s="708">
        <v>361491.53075358935</v>
      </c>
      <c r="DF8" s="726">
        <v>4350513.8358729789</v>
      </c>
      <c r="DG8" s="727">
        <v>8124180.3528058343</v>
      </c>
      <c r="DH8" s="726">
        <v>60485059.174303457</v>
      </c>
    </row>
    <row r="9" spans="1:112" ht="14.5" customHeight="1">
      <c r="A9" s="840"/>
      <c r="B9" s="721" t="s">
        <v>97</v>
      </c>
      <c r="C9" s="722" t="s">
        <v>522</v>
      </c>
      <c r="D9" s="723">
        <v>149.24309692371639</v>
      </c>
      <c r="E9" s="723">
        <v>0</v>
      </c>
      <c r="F9" s="723">
        <v>22735171.647221189</v>
      </c>
      <c r="G9" s="723">
        <v>0</v>
      </c>
      <c r="H9" s="723">
        <v>1888111.9627293255</v>
      </c>
      <c r="I9" s="723">
        <v>0</v>
      </c>
      <c r="J9" s="723">
        <v>0</v>
      </c>
      <c r="K9" s="723">
        <v>0</v>
      </c>
      <c r="L9" s="723">
        <v>0</v>
      </c>
      <c r="M9" s="723">
        <v>0</v>
      </c>
      <c r="N9" s="723">
        <v>0</v>
      </c>
      <c r="O9" s="723">
        <v>4140.9439647563995</v>
      </c>
      <c r="P9" s="723">
        <v>0</v>
      </c>
      <c r="Q9" s="723">
        <v>98188155.228356317</v>
      </c>
      <c r="R9" s="723">
        <v>0</v>
      </c>
      <c r="S9" s="723">
        <v>23212760.788007643</v>
      </c>
      <c r="T9" s="723">
        <v>22462.874737284499</v>
      </c>
      <c r="U9" s="723">
        <v>453355.00192993059</v>
      </c>
      <c r="V9" s="723">
        <v>0</v>
      </c>
      <c r="W9" s="723">
        <v>112708.72912773458</v>
      </c>
      <c r="X9" s="723">
        <v>8662643.5284975395</v>
      </c>
      <c r="Y9" s="723">
        <v>2389516.4977028267</v>
      </c>
      <c r="Z9" s="723">
        <v>0</v>
      </c>
      <c r="AA9" s="723">
        <v>0</v>
      </c>
      <c r="AB9" s="723">
        <v>6357106.600599559</v>
      </c>
      <c r="AC9" s="723">
        <v>0</v>
      </c>
      <c r="AD9" s="723">
        <v>0</v>
      </c>
      <c r="AE9" s="723">
        <v>0</v>
      </c>
      <c r="AF9" s="723">
        <v>0</v>
      </c>
      <c r="AG9" s="723">
        <v>817011.07335446565</v>
      </c>
      <c r="AH9" s="723">
        <v>0</v>
      </c>
      <c r="AI9" s="723">
        <v>0</v>
      </c>
      <c r="AJ9" s="723">
        <v>0</v>
      </c>
      <c r="AK9" s="723">
        <v>781.55739279205909</v>
      </c>
      <c r="AL9" s="723">
        <v>0</v>
      </c>
      <c r="AM9" s="723">
        <v>1149.6913420060587</v>
      </c>
      <c r="AN9" s="723">
        <v>2826951.6146810506</v>
      </c>
      <c r="AO9" s="723">
        <v>21845668.342344314</v>
      </c>
      <c r="AP9" s="723">
        <v>0</v>
      </c>
      <c r="AQ9" s="723">
        <v>0</v>
      </c>
      <c r="AR9" s="723">
        <v>0</v>
      </c>
      <c r="AS9" s="723">
        <v>0</v>
      </c>
      <c r="AT9" s="723">
        <v>0</v>
      </c>
      <c r="AU9" s="723">
        <v>0</v>
      </c>
      <c r="AV9" s="723">
        <v>0</v>
      </c>
      <c r="AW9" s="723">
        <v>0</v>
      </c>
      <c r="AX9" s="723">
        <v>0</v>
      </c>
      <c r="AY9" s="723">
        <v>0</v>
      </c>
      <c r="AZ9" s="723">
        <v>0</v>
      </c>
      <c r="BA9" s="723">
        <v>0</v>
      </c>
      <c r="BB9" s="723">
        <v>0</v>
      </c>
      <c r="BC9" s="723">
        <v>0</v>
      </c>
      <c r="BD9" s="723">
        <v>0</v>
      </c>
      <c r="BE9" s="723">
        <v>0</v>
      </c>
      <c r="BF9" s="723">
        <v>0</v>
      </c>
      <c r="BG9" s="723">
        <v>0</v>
      </c>
      <c r="BH9" s="723">
        <v>0</v>
      </c>
      <c r="BI9" s="723">
        <v>0</v>
      </c>
      <c r="BJ9" s="723">
        <v>0</v>
      </c>
      <c r="BK9" s="723">
        <v>2.2132946656022955E-2</v>
      </c>
      <c r="BL9" s="723">
        <v>0</v>
      </c>
      <c r="BM9" s="723">
        <v>0</v>
      </c>
      <c r="BN9" s="723">
        <v>0</v>
      </c>
      <c r="BO9" s="723">
        <v>0</v>
      </c>
      <c r="BP9" s="723">
        <v>2236267.5773967253</v>
      </c>
      <c r="BQ9" s="723">
        <v>0</v>
      </c>
      <c r="BR9" s="723">
        <v>0</v>
      </c>
      <c r="BS9" s="723">
        <v>0</v>
      </c>
      <c r="BT9" s="723">
        <v>0</v>
      </c>
      <c r="BU9" s="723">
        <v>0</v>
      </c>
      <c r="BV9" s="723">
        <v>0</v>
      </c>
      <c r="BW9" s="723">
        <v>1846.0719812588159</v>
      </c>
      <c r="BX9" s="723">
        <v>0</v>
      </c>
      <c r="BY9" s="723">
        <v>305.15361636851469</v>
      </c>
      <c r="BZ9" s="723">
        <v>0</v>
      </c>
      <c r="CA9" s="723">
        <v>0</v>
      </c>
      <c r="CB9" s="723">
        <v>0</v>
      </c>
      <c r="CC9" s="723">
        <v>0</v>
      </c>
      <c r="CD9" s="723">
        <v>0</v>
      </c>
      <c r="CE9" s="723">
        <v>0</v>
      </c>
      <c r="CF9" s="723">
        <v>9931344.6050955988</v>
      </c>
      <c r="CG9" s="723">
        <v>0</v>
      </c>
      <c r="CH9" s="723">
        <v>0</v>
      </c>
      <c r="CI9" s="723">
        <v>0</v>
      </c>
      <c r="CJ9" s="723">
        <v>0</v>
      </c>
      <c r="CK9" s="723">
        <v>1393026.1327689616</v>
      </c>
      <c r="CL9" s="723">
        <v>1409.2438543689443</v>
      </c>
      <c r="CM9" s="723">
        <v>1680.7775787160174</v>
      </c>
      <c r="CN9" s="723">
        <v>221517.13594347183</v>
      </c>
      <c r="CO9" s="723">
        <v>0</v>
      </c>
      <c r="CP9" s="723">
        <v>24971.551007256247</v>
      </c>
      <c r="CQ9" s="723">
        <v>0</v>
      </c>
      <c r="CR9" s="723">
        <v>0</v>
      </c>
      <c r="CS9" s="723">
        <v>0</v>
      </c>
      <c r="CT9" s="723">
        <v>0</v>
      </c>
      <c r="CU9" s="723">
        <v>146369.30166954934</v>
      </c>
      <c r="CV9" s="724">
        <v>203476582.89813086</v>
      </c>
      <c r="CW9" s="708">
        <v>40914702.852201521</v>
      </c>
      <c r="CX9" s="708">
        <v>68221556.841681331</v>
      </c>
      <c r="CY9" s="725">
        <v>109136259.69388285</v>
      </c>
      <c r="CZ9" s="708">
        <v>0</v>
      </c>
      <c r="DA9" s="725">
        <v>109136259.69388285</v>
      </c>
      <c r="DB9" s="708">
        <v>17563832.578317925</v>
      </c>
      <c r="DC9" s="708">
        <v>36216039.46350836</v>
      </c>
      <c r="DD9" s="725">
        <v>53779872.041826285</v>
      </c>
      <c r="DE9" s="708">
        <v>817552.73406170448</v>
      </c>
      <c r="DF9" s="726">
        <v>163733684.46977085</v>
      </c>
      <c r="DG9" s="727">
        <v>2317884.3419916658</v>
      </c>
      <c r="DH9" s="726">
        <v>364892383.02591002</v>
      </c>
    </row>
    <row r="10" spans="1:112" ht="14.5" customHeight="1">
      <c r="A10" s="840"/>
      <c r="B10" s="721" t="s">
        <v>98</v>
      </c>
      <c r="C10" s="722" t="s">
        <v>523</v>
      </c>
      <c r="D10" s="723">
        <v>0</v>
      </c>
      <c r="E10" s="723">
        <v>0</v>
      </c>
      <c r="F10" s="723">
        <v>0</v>
      </c>
      <c r="G10" s="723">
        <v>3757309.0674009123</v>
      </c>
      <c r="H10" s="723">
        <v>700122.62225990149</v>
      </c>
      <c r="I10" s="723">
        <v>0</v>
      </c>
      <c r="J10" s="723">
        <v>0</v>
      </c>
      <c r="K10" s="723">
        <v>0</v>
      </c>
      <c r="L10" s="723">
        <v>0</v>
      </c>
      <c r="M10" s="723">
        <v>0</v>
      </c>
      <c r="N10" s="723">
        <v>0</v>
      </c>
      <c r="O10" s="723">
        <v>5606714.6313335467</v>
      </c>
      <c r="P10" s="723">
        <v>0</v>
      </c>
      <c r="Q10" s="723">
        <v>173.21562708652726</v>
      </c>
      <c r="R10" s="723">
        <v>28086951.42097906</v>
      </c>
      <c r="S10" s="723">
        <v>2149287.2507276097</v>
      </c>
      <c r="T10" s="723">
        <v>2408.6325553639558</v>
      </c>
      <c r="U10" s="723">
        <v>0</v>
      </c>
      <c r="V10" s="723">
        <v>0</v>
      </c>
      <c r="W10" s="723">
        <v>0</v>
      </c>
      <c r="X10" s="723">
        <v>0</v>
      </c>
      <c r="Y10" s="723">
        <v>0</v>
      </c>
      <c r="Z10" s="723">
        <v>0</v>
      </c>
      <c r="AA10" s="723">
        <v>0</v>
      </c>
      <c r="AB10" s="723">
        <v>0</v>
      </c>
      <c r="AC10" s="723">
        <v>0</v>
      </c>
      <c r="AD10" s="723">
        <v>0</v>
      </c>
      <c r="AE10" s="723">
        <v>0</v>
      </c>
      <c r="AF10" s="723">
        <v>0</v>
      </c>
      <c r="AG10" s="723">
        <v>491227.74346712459</v>
      </c>
      <c r="AH10" s="723">
        <v>0</v>
      </c>
      <c r="AI10" s="723">
        <v>0</v>
      </c>
      <c r="AJ10" s="723">
        <v>0</v>
      </c>
      <c r="AK10" s="723">
        <v>0</v>
      </c>
      <c r="AL10" s="723">
        <v>0</v>
      </c>
      <c r="AM10" s="723">
        <v>2489.8236151757715</v>
      </c>
      <c r="AN10" s="723">
        <v>0</v>
      </c>
      <c r="AO10" s="723">
        <v>38846.389091026685</v>
      </c>
      <c r="AP10" s="723">
        <v>0</v>
      </c>
      <c r="AQ10" s="723">
        <v>0</v>
      </c>
      <c r="AR10" s="723">
        <v>0</v>
      </c>
      <c r="AS10" s="723">
        <v>0</v>
      </c>
      <c r="AT10" s="723">
        <v>0</v>
      </c>
      <c r="AU10" s="723">
        <v>0</v>
      </c>
      <c r="AV10" s="723">
        <v>0</v>
      </c>
      <c r="AW10" s="723">
        <v>0</v>
      </c>
      <c r="AX10" s="723">
        <v>0</v>
      </c>
      <c r="AY10" s="723">
        <v>0</v>
      </c>
      <c r="AZ10" s="723">
        <v>0</v>
      </c>
      <c r="BA10" s="723">
        <v>0</v>
      </c>
      <c r="BB10" s="723">
        <v>0</v>
      </c>
      <c r="BC10" s="723">
        <v>0</v>
      </c>
      <c r="BD10" s="723">
        <v>0</v>
      </c>
      <c r="BE10" s="723">
        <v>0</v>
      </c>
      <c r="BF10" s="723">
        <v>0</v>
      </c>
      <c r="BG10" s="723">
        <v>0</v>
      </c>
      <c r="BH10" s="723">
        <v>0</v>
      </c>
      <c r="BI10" s="723">
        <v>0</v>
      </c>
      <c r="BJ10" s="723">
        <v>0</v>
      </c>
      <c r="BK10" s="723">
        <v>0</v>
      </c>
      <c r="BL10" s="723">
        <v>0</v>
      </c>
      <c r="BM10" s="723">
        <v>0</v>
      </c>
      <c r="BN10" s="723">
        <v>0</v>
      </c>
      <c r="BO10" s="723">
        <v>0</v>
      </c>
      <c r="BP10" s="723">
        <v>0</v>
      </c>
      <c r="BQ10" s="723">
        <v>0</v>
      </c>
      <c r="BR10" s="723">
        <v>0</v>
      </c>
      <c r="BS10" s="723">
        <v>0</v>
      </c>
      <c r="BT10" s="723">
        <v>0</v>
      </c>
      <c r="BU10" s="723">
        <v>0</v>
      </c>
      <c r="BV10" s="723">
        <v>0</v>
      </c>
      <c r="BW10" s="723">
        <v>606.6523644495735</v>
      </c>
      <c r="BX10" s="723">
        <v>0</v>
      </c>
      <c r="BY10" s="723">
        <v>563.76920034939508</v>
      </c>
      <c r="BZ10" s="723">
        <v>0</v>
      </c>
      <c r="CA10" s="723">
        <v>0</v>
      </c>
      <c r="CB10" s="723">
        <v>0</v>
      </c>
      <c r="CC10" s="723">
        <v>0</v>
      </c>
      <c r="CD10" s="723">
        <v>0</v>
      </c>
      <c r="CE10" s="723">
        <v>0</v>
      </c>
      <c r="CF10" s="723">
        <v>27957155.368926544</v>
      </c>
      <c r="CG10" s="723">
        <v>0</v>
      </c>
      <c r="CH10" s="723">
        <v>0</v>
      </c>
      <c r="CI10" s="723">
        <v>0</v>
      </c>
      <c r="CJ10" s="723">
        <v>0</v>
      </c>
      <c r="CK10" s="723">
        <v>899345.99638608203</v>
      </c>
      <c r="CL10" s="723">
        <v>852.07693491386385</v>
      </c>
      <c r="CM10" s="723">
        <v>1355.0073235887753</v>
      </c>
      <c r="CN10" s="723">
        <v>0</v>
      </c>
      <c r="CO10" s="723">
        <v>0</v>
      </c>
      <c r="CP10" s="723">
        <v>42311.167699149664</v>
      </c>
      <c r="CQ10" s="723">
        <v>0</v>
      </c>
      <c r="CR10" s="723">
        <v>0</v>
      </c>
      <c r="CS10" s="723">
        <v>0</v>
      </c>
      <c r="CT10" s="723">
        <v>0</v>
      </c>
      <c r="CU10" s="723">
        <v>39844.71999886987</v>
      </c>
      <c r="CV10" s="724">
        <v>69777565.555890754</v>
      </c>
      <c r="CW10" s="708">
        <v>9857347.5862814803</v>
      </c>
      <c r="CX10" s="708">
        <v>50871765.671811715</v>
      </c>
      <c r="CY10" s="725">
        <v>60729113.258093193</v>
      </c>
      <c r="CZ10" s="708">
        <v>0</v>
      </c>
      <c r="DA10" s="725">
        <v>60729113.258093193</v>
      </c>
      <c r="DB10" s="708">
        <v>13506.988241121782</v>
      </c>
      <c r="DC10" s="708">
        <v>-138979.4971777421</v>
      </c>
      <c r="DD10" s="725">
        <v>-125472.50893662032</v>
      </c>
      <c r="DE10" s="708">
        <v>2021495.5896089915</v>
      </c>
      <c r="DF10" s="726">
        <v>62625136.338765562</v>
      </c>
      <c r="DG10" s="727">
        <v>4284899.4178841272</v>
      </c>
      <c r="DH10" s="726">
        <v>128117802.47677232</v>
      </c>
    </row>
    <row r="11" spans="1:112" ht="14.5" customHeight="1">
      <c r="A11" s="840"/>
      <c r="B11" s="721" t="s">
        <v>99</v>
      </c>
      <c r="C11" s="722" t="s">
        <v>524</v>
      </c>
      <c r="D11" s="723">
        <v>14857170.698180921</v>
      </c>
      <c r="E11" s="723">
        <v>6999666.5328431362</v>
      </c>
      <c r="F11" s="723">
        <v>773802.15140904114</v>
      </c>
      <c r="G11" s="723">
        <v>4114587.6879669791</v>
      </c>
      <c r="H11" s="723">
        <v>5660937.3008157602</v>
      </c>
      <c r="I11" s="723">
        <v>0</v>
      </c>
      <c r="J11" s="723">
        <v>0</v>
      </c>
      <c r="K11" s="723">
        <v>0</v>
      </c>
      <c r="L11" s="723">
        <v>0</v>
      </c>
      <c r="M11" s="723">
        <v>0</v>
      </c>
      <c r="N11" s="723">
        <v>0</v>
      </c>
      <c r="O11" s="723">
        <v>120211.41724688769</v>
      </c>
      <c r="P11" s="723">
        <v>0</v>
      </c>
      <c r="Q11" s="723">
        <v>0</v>
      </c>
      <c r="R11" s="723">
        <v>1.1226859476582699E-2</v>
      </c>
      <c r="S11" s="723">
        <v>341512.90849250456</v>
      </c>
      <c r="T11" s="723">
        <v>0</v>
      </c>
      <c r="U11" s="723">
        <v>0</v>
      </c>
      <c r="V11" s="723">
        <v>0</v>
      </c>
      <c r="W11" s="723">
        <v>16001045.238913812</v>
      </c>
      <c r="X11" s="723">
        <v>4470.0240076309174</v>
      </c>
      <c r="Y11" s="723">
        <v>1355833.4374652253</v>
      </c>
      <c r="Z11" s="723">
        <v>0</v>
      </c>
      <c r="AA11" s="723">
        <v>0</v>
      </c>
      <c r="AB11" s="723">
        <v>0</v>
      </c>
      <c r="AC11" s="723">
        <v>217994.02319923823</v>
      </c>
      <c r="AD11" s="723">
        <v>0</v>
      </c>
      <c r="AE11" s="723">
        <v>211472.83963474163</v>
      </c>
      <c r="AF11" s="723">
        <v>0</v>
      </c>
      <c r="AG11" s="723">
        <v>0</v>
      </c>
      <c r="AH11" s="723">
        <v>0</v>
      </c>
      <c r="AI11" s="723">
        <v>0</v>
      </c>
      <c r="AJ11" s="723">
        <v>0</v>
      </c>
      <c r="AK11" s="723">
        <v>0</v>
      </c>
      <c r="AL11" s="723">
        <v>0</v>
      </c>
      <c r="AM11" s="723">
        <v>0</v>
      </c>
      <c r="AN11" s="723">
        <v>0</v>
      </c>
      <c r="AO11" s="723">
        <v>0</v>
      </c>
      <c r="AP11" s="723">
        <v>0</v>
      </c>
      <c r="AQ11" s="723">
        <v>0</v>
      </c>
      <c r="AR11" s="723">
        <v>0</v>
      </c>
      <c r="AS11" s="723">
        <v>0</v>
      </c>
      <c r="AT11" s="723">
        <v>0</v>
      </c>
      <c r="AU11" s="723">
        <v>0</v>
      </c>
      <c r="AV11" s="723">
        <v>0</v>
      </c>
      <c r="AW11" s="723">
        <v>0</v>
      </c>
      <c r="AX11" s="723">
        <v>0</v>
      </c>
      <c r="AY11" s="723">
        <v>0</v>
      </c>
      <c r="AZ11" s="723">
        <v>0</v>
      </c>
      <c r="BA11" s="723">
        <v>0</v>
      </c>
      <c r="BB11" s="723">
        <v>0</v>
      </c>
      <c r="BC11" s="723">
        <v>0</v>
      </c>
      <c r="BD11" s="723">
        <v>0</v>
      </c>
      <c r="BE11" s="723">
        <v>0</v>
      </c>
      <c r="BF11" s="723">
        <v>0</v>
      </c>
      <c r="BG11" s="723">
        <v>0</v>
      </c>
      <c r="BH11" s="723">
        <v>0</v>
      </c>
      <c r="BI11" s="723">
        <v>0</v>
      </c>
      <c r="BJ11" s="723">
        <v>0</v>
      </c>
      <c r="BK11" s="723">
        <v>0</v>
      </c>
      <c r="BL11" s="723">
        <v>0</v>
      </c>
      <c r="BM11" s="723">
        <v>0</v>
      </c>
      <c r="BN11" s="723">
        <v>0</v>
      </c>
      <c r="BO11" s="723">
        <v>0</v>
      </c>
      <c r="BP11" s="723">
        <v>0</v>
      </c>
      <c r="BQ11" s="723">
        <v>0</v>
      </c>
      <c r="BR11" s="723">
        <v>0</v>
      </c>
      <c r="BS11" s="723">
        <v>0</v>
      </c>
      <c r="BT11" s="723">
        <v>0</v>
      </c>
      <c r="BU11" s="723">
        <v>0</v>
      </c>
      <c r="BV11" s="723">
        <v>0</v>
      </c>
      <c r="BW11" s="723">
        <v>0</v>
      </c>
      <c r="BX11" s="723">
        <v>0</v>
      </c>
      <c r="BY11" s="723">
        <v>0</v>
      </c>
      <c r="BZ11" s="723">
        <v>0</v>
      </c>
      <c r="CA11" s="723">
        <v>0</v>
      </c>
      <c r="CB11" s="723">
        <v>0</v>
      </c>
      <c r="CC11" s="723">
        <v>0</v>
      </c>
      <c r="CD11" s="723">
        <v>0</v>
      </c>
      <c r="CE11" s="723">
        <v>0</v>
      </c>
      <c r="CF11" s="723">
        <v>0</v>
      </c>
      <c r="CG11" s="723">
        <v>0</v>
      </c>
      <c r="CH11" s="723">
        <v>0</v>
      </c>
      <c r="CI11" s="723">
        <v>0</v>
      </c>
      <c r="CJ11" s="723">
        <v>0</v>
      </c>
      <c r="CK11" s="723">
        <v>0</v>
      </c>
      <c r="CL11" s="723">
        <v>0</v>
      </c>
      <c r="CM11" s="723">
        <v>0</v>
      </c>
      <c r="CN11" s="723">
        <v>0</v>
      </c>
      <c r="CO11" s="723">
        <v>0</v>
      </c>
      <c r="CP11" s="723">
        <v>0</v>
      </c>
      <c r="CQ11" s="723">
        <v>0</v>
      </c>
      <c r="CR11" s="723">
        <v>0</v>
      </c>
      <c r="CS11" s="723">
        <v>0</v>
      </c>
      <c r="CT11" s="723">
        <v>0</v>
      </c>
      <c r="CU11" s="723">
        <v>0</v>
      </c>
      <c r="CV11" s="724">
        <v>50658704.271402739</v>
      </c>
      <c r="CW11" s="708">
        <v>0</v>
      </c>
      <c r="CX11" s="708">
        <v>0</v>
      </c>
      <c r="CY11" s="725">
        <v>0</v>
      </c>
      <c r="CZ11" s="708">
        <v>19639627.580839083</v>
      </c>
      <c r="DA11" s="725">
        <v>19639627.580839083</v>
      </c>
      <c r="DB11" s="708">
        <v>0</v>
      </c>
      <c r="DC11" s="708">
        <v>0</v>
      </c>
      <c r="DD11" s="725">
        <v>0</v>
      </c>
      <c r="DE11" s="708">
        <v>0</v>
      </c>
      <c r="DF11" s="726">
        <v>19639627.580839083</v>
      </c>
      <c r="DG11" s="727">
        <v>0</v>
      </c>
      <c r="DH11" s="726">
        <v>70298331.852241844</v>
      </c>
    </row>
    <row r="12" spans="1:112" ht="14.5" customHeight="1">
      <c r="A12" s="840"/>
      <c r="B12" s="721" t="s">
        <v>101</v>
      </c>
      <c r="C12" s="722" t="s">
        <v>525</v>
      </c>
      <c r="D12" s="723">
        <v>346797.25941604981</v>
      </c>
      <c r="E12" s="723">
        <v>35737.38279025253</v>
      </c>
      <c r="F12" s="723">
        <v>71954.15411550428</v>
      </c>
      <c r="G12" s="723">
        <v>48684.6948034788</v>
      </c>
      <c r="H12" s="723">
        <v>98492.047275739111</v>
      </c>
      <c r="I12" s="723">
        <v>36204793.682439744</v>
      </c>
      <c r="J12" s="723">
        <v>63785.089784693031</v>
      </c>
      <c r="K12" s="723">
        <v>298795.91732310801</v>
      </c>
      <c r="L12" s="723">
        <v>265368.6651528803</v>
      </c>
      <c r="M12" s="723">
        <v>1161289.2881579003</v>
      </c>
      <c r="N12" s="723">
        <v>60512.778548081857</v>
      </c>
      <c r="O12" s="723">
        <v>569402.32817207032</v>
      </c>
      <c r="P12" s="723">
        <v>78989.45783010927</v>
      </c>
      <c r="Q12" s="723">
        <v>125215.00766005664</v>
      </c>
      <c r="R12" s="723">
        <v>43502.735574289691</v>
      </c>
      <c r="S12" s="723">
        <v>840173.10541577439</v>
      </c>
      <c r="T12" s="723">
        <v>303007.38514529722</v>
      </c>
      <c r="U12" s="723">
        <v>194724.39215908776</v>
      </c>
      <c r="V12" s="723">
        <v>12435.740546237019</v>
      </c>
      <c r="W12" s="723">
        <v>906401.62810024142</v>
      </c>
      <c r="X12" s="723">
        <v>60136.683544161438</v>
      </c>
      <c r="Y12" s="723">
        <v>75770.519358037564</v>
      </c>
      <c r="Z12" s="723">
        <v>148417.10264478729</v>
      </c>
      <c r="AA12" s="723">
        <v>352204.93860668218</v>
      </c>
      <c r="AB12" s="723">
        <v>266554.85852706665</v>
      </c>
      <c r="AC12" s="723">
        <v>275930.38519670034</v>
      </c>
      <c r="AD12" s="723">
        <v>4155.7494290410632</v>
      </c>
      <c r="AE12" s="723">
        <v>3369834.4028415526</v>
      </c>
      <c r="AF12" s="723">
        <v>29870.63834019392</v>
      </c>
      <c r="AG12" s="723">
        <v>19054.716271376037</v>
      </c>
      <c r="AH12" s="723">
        <v>201971.00716870185</v>
      </c>
      <c r="AI12" s="723">
        <v>21799148.821577437</v>
      </c>
      <c r="AJ12" s="723">
        <v>10126762.119383547</v>
      </c>
      <c r="AK12" s="723">
        <v>4591896.6955662835</v>
      </c>
      <c r="AL12" s="723">
        <v>359368.30068706087</v>
      </c>
      <c r="AM12" s="723">
        <v>34555.90260883345</v>
      </c>
      <c r="AN12" s="723">
        <v>5352805.6457754076</v>
      </c>
      <c r="AO12" s="723">
        <v>436019.61784148531</v>
      </c>
      <c r="AP12" s="723">
        <v>1329237.4001838751</v>
      </c>
      <c r="AQ12" s="723">
        <v>327726.13900031568</v>
      </c>
      <c r="AR12" s="723">
        <v>234420.55543127304</v>
      </c>
      <c r="AS12" s="723">
        <v>25733082.491050698</v>
      </c>
      <c r="AT12" s="723">
        <v>1709797.1260428643</v>
      </c>
      <c r="AU12" s="723">
        <v>2397445.6592961587</v>
      </c>
      <c r="AV12" s="723">
        <v>1398514.8113204662</v>
      </c>
      <c r="AW12" s="723">
        <v>2929044.1694235196</v>
      </c>
      <c r="AX12" s="723">
        <v>21281682.925299589</v>
      </c>
      <c r="AY12" s="723">
        <v>3302161.3408502997</v>
      </c>
      <c r="AZ12" s="723">
        <v>494727.50506545551</v>
      </c>
      <c r="BA12" s="723">
        <v>42558.71378736099</v>
      </c>
      <c r="BB12" s="723">
        <v>318149.07040015189</v>
      </c>
      <c r="BC12" s="723">
        <v>25702.977362058275</v>
      </c>
      <c r="BD12" s="723">
        <v>226804.69730675375</v>
      </c>
      <c r="BE12" s="723">
        <v>29442.223433617815</v>
      </c>
      <c r="BF12" s="723">
        <v>48318.13493620669</v>
      </c>
      <c r="BG12" s="723">
        <v>828.28832336306448</v>
      </c>
      <c r="BH12" s="723">
        <v>19633.533883312739</v>
      </c>
      <c r="BI12" s="723">
        <v>47545.485223989897</v>
      </c>
      <c r="BJ12" s="723">
        <v>1014.9207601622202</v>
      </c>
      <c r="BK12" s="723">
        <v>165669.80392861279</v>
      </c>
      <c r="BL12" s="723">
        <v>0</v>
      </c>
      <c r="BM12" s="723">
        <v>0</v>
      </c>
      <c r="BN12" s="723">
        <v>567.35977659928722</v>
      </c>
      <c r="BO12" s="723">
        <v>19503.259471615107</v>
      </c>
      <c r="BP12" s="723">
        <v>84506.641727129929</v>
      </c>
      <c r="BQ12" s="723">
        <v>33621.36367238727</v>
      </c>
      <c r="BR12" s="723">
        <v>59957.129950039547</v>
      </c>
      <c r="BS12" s="723">
        <v>93800322.346398652</v>
      </c>
      <c r="BT12" s="723">
        <v>2360515.4870768222</v>
      </c>
      <c r="BU12" s="723">
        <v>0</v>
      </c>
      <c r="BV12" s="723">
        <v>843243.22422716231</v>
      </c>
      <c r="BW12" s="723">
        <v>84294.788735253387</v>
      </c>
      <c r="BX12" s="723">
        <v>0</v>
      </c>
      <c r="BY12" s="723">
        <v>0</v>
      </c>
      <c r="BZ12" s="723">
        <v>13192.840830308543</v>
      </c>
      <c r="CA12" s="723">
        <v>0</v>
      </c>
      <c r="CB12" s="723">
        <v>0</v>
      </c>
      <c r="CC12" s="723">
        <v>0</v>
      </c>
      <c r="CD12" s="723">
        <v>30602.889269281779</v>
      </c>
      <c r="CE12" s="723">
        <v>0</v>
      </c>
      <c r="CF12" s="723">
        <v>50429.810445534829</v>
      </c>
      <c r="CG12" s="723">
        <v>17218.229644303108</v>
      </c>
      <c r="CH12" s="723">
        <v>0</v>
      </c>
      <c r="CI12" s="723">
        <v>63307.689676131566</v>
      </c>
      <c r="CJ12" s="723">
        <v>45628.163092568735</v>
      </c>
      <c r="CK12" s="723">
        <v>234549.26818833954</v>
      </c>
      <c r="CL12" s="723">
        <v>170081.93752087501</v>
      </c>
      <c r="CM12" s="723">
        <v>81796.15184823786</v>
      </c>
      <c r="CN12" s="723">
        <v>326757.72811334743</v>
      </c>
      <c r="CO12" s="723">
        <v>607785.81586245471</v>
      </c>
      <c r="CP12" s="723">
        <v>340904.26849416125</v>
      </c>
      <c r="CQ12" s="723">
        <v>2643.9131308077922</v>
      </c>
      <c r="CR12" s="723">
        <v>19350.566480465004</v>
      </c>
      <c r="CS12" s="723">
        <v>2893.3151254281906</v>
      </c>
      <c r="CT12" s="723">
        <v>519242.08034141082</v>
      </c>
      <c r="CU12" s="723">
        <v>39224.927711374388</v>
      </c>
      <c r="CV12" s="724">
        <v>251150170.01489964</v>
      </c>
      <c r="CW12" s="708">
        <v>753293.4832398782</v>
      </c>
      <c r="CX12" s="708">
        <v>468986.0963417007</v>
      </c>
      <c r="CY12" s="725">
        <v>1222279.579581579</v>
      </c>
      <c r="CZ12" s="708">
        <v>0</v>
      </c>
      <c r="DA12" s="725">
        <v>1222279.579581579</v>
      </c>
      <c r="DB12" s="708">
        <v>0</v>
      </c>
      <c r="DC12" s="708">
        <v>-2627614.6415468864</v>
      </c>
      <c r="DD12" s="725">
        <v>-2627614.6415468864</v>
      </c>
      <c r="DE12" s="708">
        <v>260795.53562456899</v>
      </c>
      <c r="DF12" s="726">
        <v>-1144539.5263407384</v>
      </c>
      <c r="DG12" s="727">
        <v>14933018.4856</v>
      </c>
      <c r="DH12" s="726">
        <v>235072612.0029591</v>
      </c>
    </row>
    <row r="13" spans="1:112" ht="14.5" customHeight="1">
      <c r="A13" s="840"/>
      <c r="B13" s="721" t="s">
        <v>102</v>
      </c>
      <c r="C13" s="722" t="s">
        <v>526</v>
      </c>
      <c r="D13" s="723">
        <v>0</v>
      </c>
      <c r="E13" s="723">
        <v>0</v>
      </c>
      <c r="F13" s="723">
        <v>0</v>
      </c>
      <c r="G13" s="723">
        <v>0</v>
      </c>
      <c r="H13" s="723">
        <v>0</v>
      </c>
      <c r="I13" s="723">
        <v>44377.409200752489</v>
      </c>
      <c r="J13" s="723">
        <v>535454.38845314668</v>
      </c>
      <c r="K13" s="723">
        <v>12747.779390076283</v>
      </c>
      <c r="L13" s="723">
        <v>8949.8769311621672</v>
      </c>
      <c r="M13" s="723">
        <v>9826.862902478706</v>
      </c>
      <c r="N13" s="723">
        <v>15664.728389906659</v>
      </c>
      <c r="O13" s="723">
        <v>0</v>
      </c>
      <c r="P13" s="723">
        <v>0</v>
      </c>
      <c r="Q13" s="723">
        <v>0</v>
      </c>
      <c r="R13" s="723">
        <v>0</v>
      </c>
      <c r="S13" s="723">
        <v>0</v>
      </c>
      <c r="T13" s="723">
        <v>0</v>
      </c>
      <c r="U13" s="723">
        <v>0</v>
      </c>
      <c r="V13" s="723">
        <v>0</v>
      </c>
      <c r="W13" s="723">
        <v>0</v>
      </c>
      <c r="X13" s="723">
        <v>0</v>
      </c>
      <c r="Y13" s="723">
        <v>0</v>
      </c>
      <c r="Z13" s="723">
        <v>0</v>
      </c>
      <c r="AA13" s="723">
        <v>0</v>
      </c>
      <c r="AB13" s="723">
        <v>0</v>
      </c>
      <c r="AC13" s="723">
        <v>0</v>
      </c>
      <c r="AD13" s="723">
        <v>0</v>
      </c>
      <c r="AE13" s="723">
        <v>59261.942827036153</v>
      </c>
      <c r="AF13" s="723">
        <v>0</v>
      </c>
      <c r="AG13" s="723">
        <v>0</v>
      </c>
      <c r="AH13" s="723">
        <v>187877767.47050363</v>
      </c>
      <c r="AI13" s="723">
        <v>8526.2815403837012</v>
      </c>
      <c r="AJ13" s="723">
        <v>9977990.173953319</v>
      </c>
      <c r="AK13" s="723">
        <v>1945618.9937134052</v>
      </c>
      <c r="AL13" s="723">
        <v>1130200.5962324338</v>
      </c>
      <c r="AM13" s="723">
        <v>17289.30643009183</v>
      </c>
      <c r="AN13" s="723">
        <v>3119410.8758675833</v>
      </c>
      <c r="AO13" s="723">
        <v>26683.81135518233</v>
      </c>
      <c r="AP13" s="723">
        <v>698849.68883282575</v>
      </c>
      <c r="AQ13" s="723">
        <v>160125.72528172962</v>
      </c>
      <c r="AR13" s="723">
        <v>662772.32988689409</v>
      </c>
      <c r="AS13" s="723">
        <v>0</v>
      </c>
      <c r="AT13" s="723">
        <v>625394.4620264835</v>
      </c>
      <c r="AU13" s="723">
        <v>310999.92812747107</v>
      </c>
      <c r="AV13" s="723">
        <v>196166.65084719425</v>
      </c>
      <c r="AW13" s="723">
        <v>231164.14386975736</v>
      </c>
      <c r="AX13" s="723">
        <v>372310.77859397541</v>
      </c>
      <c r="AY13" s="723">
        <v>752409.2640497575</v>
      </c>
      <c r="AZ13" s="723">
        <v>586961.70180362358</v>
      </c>
      <c r="BA13" s="723">
        <v>86855.213488271213</v>
      </c>
      <c r="BB13" s="723">
        <v>477618.78124213137</v>
      </c>
      <c r="BC13" s="723">
        <v>11281.884127876439</v>
      </c>
      <c r="BD13" s="723">
        <v>361186.38973477716</v>
      </c>
      <c r="BE13" s="723">
        <v>62338.677209196205</v>
      </c>
      <c r="BF13" s="723">
        <v>425241.52690250857</v>
      </c>
      <c r="BG13" s="723">
        <v>28939.701034734859</v>
      </c>
      <c r="BH13" s="723">
        <v>52604.71803041183</v>
      </c>
      <c r="BI13" s="723">
        <v>24259.95404570219</v>
      </c>
      <c r="BJ13" s="723">
        <v>0</v>
      </c>
      <c r="BK13" s="723">
        <v>43807.450639424533</v>
      </c>
      <c r="BL13" s="723">
        <v>0</v>
      </c>
      <c r="BM13" s="723">
        <v>0</v>
      </c>
      <c r="BN13" s="723">
        <v>0</v>
      </c>
      <c r="BO13" s="723">
        <v>0</v>
      </c>
      <c r="BP13" s="723">
        <v>0</v>
      </c>
      <c r="BQ13" s="723">
        <v>0</v>
      </c>
      <c r="BR13" s="723">
        <v>0</v>
      </c>
      <c r="BS13" s="723">
        <v>6735286.1471629106</v>
      </c>
      <c r="BT13" s="723">
        <v>33825563.811464399</v>
      </c>
      <c r="BU13" s="723">
        <v>0</v>
      </c>
      <c r="BV13" s="723">
        <v>0</v>
      </c>
      <c r="BW13" s="723">
        <v>0</v>
      </c>
      <c r="BX13" s="723">
        <v>129.90825833184383</v>
      </c>
      <c r="BY13" s="723">
        <v>358.01126997162828</v>
      </c>
      <c r="BZ13" s="723">
        <v>0</v>
      </c>
      <c r="CA13" s="723">
        <v>0</v>
      </c>
      <c r="CB13" s="723">
        <v>0</v>
      </c>
      <c r="CC13" s="723">
        <v>0</v>
      </c>
      <c r="CD13" s="723">
        <v>0</v>
      </c>
      <c r="CE13" s="723">
        <v>0</v>
      </c>
      <c r="CF13" s="723">
        <v>0</v>
      </c>
      <c r="CG13" s="723">
        <v>0</v>
      </c>
      <c r="CH13" s="723">
        <v>0</v>
      </c>
      <c r="CI13" s="723">
        <v>0</v>
      </c>
      <c r="CJ13" s="723">
        <v>0</v>
      </c>
      <c r="CK13" s="723">
        <v>2507.1571750275561</v>
      </c>
      <c r="CL13" s="723">
        <v>0</v>
      </c>
      <c r="CM13" s="723">
        <v>0</v>
      </c>
      <c r="CN13" s="723">
        <v>0</v>
      </c>
      <c r="CO13" s="723">
        <v>0</v>
      </c>
      <c r="CP13" s="723">
        <v>34579.890377714764</v>
      </c>
      <c r="CQ13" s="723">
        <v>270.99106021674356</v>
      </c>
      <c r="CR13" s="723">
        <v>0</v>
      </c>
      <c r="CS13" s="723">
        <v>296.55368882898989</v>
      </c>
      <c r="CT13" s="723">
        <v>48036.90111969896</v>
      </c>
      <c r="CU13" s="723">
        <v>1459.4720385524688</v>
      </c>
      <c r="CV13" s="724">
        <v>251609548.31108108</v>
      </c>
      <c r="CW13" s="708">
        <v>0</v>
      </c>
      <c r="CX13" s="708">
        <v>0</v>
      </c>
      <c r="CY13" s="725">
        <v>0</v>
      </c>
      <c r="CZ13" s="708">
        <v>0</v>
      </c>
      <c r="DA13" s="725">
        <v>0</v>
      </c>
      <c r="DB13" s="708">
        <v>0</v>
      </c>
      <c r="DC13" s="708">
        <v>288640.90826580342</v>
      </c>
      <c r="DD13" s="725">
        <v>288640.90826580342</v>
      </c>
      <c r="DE13" s="708">
        <v>1085317.4332996409</v>
      </c>
      <c r="DF13" s="726">
        <v>1373958.3415654444</v>
      </c>
      <c r="DG13" s="727">
        <v>145293939.37647587</v>
      </c>
      <c r="DH13" s="726">
        <v>107689567.27616996</v>
      </c>
    </row>
    <row r="14" spans="1:112" ht="14.5" customHeight="1">
      <c r="A14" s="840"/>
      <c r="B14" s="721" t="s">
        <v>181</v>
      </c>
      <c r="C14" s="722" t="s">
        <v>527</v>
      </c>
      <c r="D14" s="723">
        <v>0</v>
      </c>
      <c r="E14" s="723">
        <v>0</v>
      </c>
      <c r="F14" s="723">
        <v>0</v>
      </c>
      <c r="G14" s="723">
        <v>0</v>
      </c>
      <c r="H14" s="723">
        <v>0</v>
      </c>
      <c r="I14" s="723">
        <v>0</v>
      </c>
      <c r="J14" s="723">
        <v>0</v>
      </c>
      <c r="K14" s="723">
        <v>8867539.7678230647</v>
      </c>
      <c r="L14" s="723">
        <v>0</v>
      </c>
      <c r="M14" s="723">
        <v>0</v>
      </c>
      <c r="N14" s="723">
        <v>0</v>
      </c>
      <c r="O14" s="723">
        <v>0</v>
      </c>
      <c r="P14" s="723">
        <v>0</v>
      </c>
      <c r="Q14" s="723">
        <v>0</v>
      </c>
      <c r="R14" s="723">
        <v>0</v>
      </c>
      <c r="S14" s="723">
        <v>0</v>
      </c>
      <c r="T14" s="723">
        <v>0</v>
      </c>
      <c r="U14" s="723">
        <v>0</v>
      </c>
      <c r="V14" s="723">
        <v>0</v>
      </c>
      <c r="W14" s="723">
        <v>0</v>
      </c>
      <c r="X14" s="723">
        <v>0</v>
      </c>
      <c r="Y14" s="723">
        <v>0</v>
      </c>
      <c r="Z14" s="723">
        <v>0</v>
      </c>
      <c r="AA14" s="723">
        <v>0</v>
      </c>
      <c r="AB14" s="723">
        <v>0</v>
      </c>
      <c r="AC14" s="723">
        <v>0</v>
      </c>
      <c r="AD14" s="723">
        <v>0</v>
      </c>
      <c r="AE14" s="723">
        <v>0</v>
      </c>
      <c r="AF14" s="723">
        <v>0</v>
      </c>
      <c r="AG14" s="723">
        <v>0</v>
      </c>
      <c r="AH14" s="723">
        <v>0</v>
      </c>
      <c r="AI14" s="723">
        <v>0</v>
      </c>
      <c r="AJ14" s="723">
        <v>265608.16625995096</v>
      </c>
      <c r="AK14" s="723">
        <v>0</v>
      </c>
      <c r="AL14" s="723">
        <v>0</v>
      </c>
      <c r="AM14" s="723">
        <v>0</v>
      </c>
      <c r="AN14" s="723">
        <v>239790.36894890069</v>
      </c>
      <c r="AO14" s="723">
        <v>59088.982066062774</v>
      </c>
      <c r="AP14" s="723">
        <v>0</v>
      </c>
      <c r="AQ14" s="723">
        <v>0</v>
      </c>
      <c r="AR14" s="723">
        <v>0</v>
      </c>
      <c r="AS14" s="723">
        <v>0</v>
      </c>
      <c r="AT14" s="723">
        <v>0</v>
      </c>
      <c r="AU14" s="723">
        <v>0</v>
      </c>
      <c r="AV14" s="723">
        <v>0</v>
      </c>
      <c r="AW14" s="723">
        <v>0</v>
      </c>
      <c r="AX14" s="723">
        <v>130380633.7102282</v>
      </c>
      <c r="AY14" s="723">
        <v>2756561.1787181888</v>
      </c>
      <c r="AZ14" s="723">
        <v>3475795.9705537236</v>
      </c>
      <c r="BA14" s="723">
        <v>0</v>
      </c>
      <c r="BB14" s="723">
        <v>0</v>
      </c>
      <c r="BC14" s="723">
        <v>0</v>
      </c>
      <c r="BD14" s="723">
        <v>0</v>
      </c>
      <c r="BE14" s="723">
        <v>0</v>
      </c>
      <c r="BF14" s="723">
        <v>0</v>
      </c>
      <c r="BG14" s="723">
        <v>0</v>
      </c>
      <c r="BH14" s="723">
        <v>0</v>
      </c>
      <c r="BI14" s="723">
        <v>0</v>
      </c>
      <c r="BJ14" s="723">
        <v>0</v>
      </c>
      <c r="BK14" s="723">
        <v>0</v>
      </c>
      <c r="BL14" s="723">
        <v>0</v>
      </c>
      <c r="BM14" s="723">
        <v>0</v>
      </c>
      <c r="BN14" s="723">
        <v>0</v>
      </c>
      <c r="BO14" s="723">
        <v>0</v>
      </c>
      <c r="BP14" s="723">
        <v>0</v>
      </c>
      <c r="BQ14" s="723">
        <v>0</v>
      </c>
      <c r="BR14" s="723">
        <v>0</v>
      </c>
      <c r="BS14" s="723">
        <v>0</v>
      </c>
      <c r="BT14" s="723">
        <v>0</v>
      </c>
      <c r="BU14" s="723">
        <v>0</v>
      </c>
      <c r="BV14" s="723">
        <v>0</v>
      </c>
      <c r="BW14" s="723">
        <v>0</v>
      </c>
      <c r="BX14" s="723">
        <v>0</v>
      </c>
      <c r="BY14" s="723">
        <v>0</v>
      </c>
      <c r="BZ14" s="723">
        <v>0</v>
      </c>
      <c r="CA14" s="723">
        <v>0</v>
      </c>
      <c r="CB14" s="723">
        <v>0</v>
      </c>
      <c r="CC14" s="723">
        <v>0</v>
      </c>
      <c r="CD14" s="723">
        <v>0</v>
      </c>
      <c r="CE14" s="723">
        <v>0</v>
      </c>
      <c r="CF14" s="723">
        <v>0</v>
      </c>
      <c r="CG14" s="723">
        <v>0</v>
      </c>
      <c r="CH14" s="723">
        <v>0</v>
      </c>
      <c r="CI14" s="723">
        <v>0</v>
      </c>
      <c r="CJ14" s="723">
        <v>0</v>
      </c>
      <c r="CK14" s="723">
        <v>153647.56402035878</v>
      </c>
      <c r="CL14" s="723">
        <v>0</v>
      </c>
      <c r="CM14" s="723">
        <v>0</v>
      </c>
      <c r="CN14" s="723">
        <v>0</v>
      </c>
      <c r="CO14" s="723">
        <v>0</v>
      </c>
      <c r="CP14" s="723">
        <v>0</v>
      </c>
      <c r="CQ14" s="723">
        <v>0</v>
      </c>
      <c r="CR14" s="723">
        <v>0</v>
      </c>
      <c r="CS14" s="723">
        <v>0</v>
      </c>
      <c r="CT14" s="723">
        <v>0</v>
      </c>
      <c r="CU14" s="723">
        <v>0</v>
      </c>
      <c r="CV14" s="724">
        <v>146198665.70861846</v>
      </c>
      <c r="CW14" s="708">
        <v>0</v>
      </c>
      <c r="CX14" s="708">
        <v>0</v>
      </c>
      <c r="CY14" s="725">
        <v>0</v>
      </c>
      <c r="CZ14" s="708">
        <v>0</v>
      </c>
      <c r="DA14" s="725">
        <v>0</v>
      </c>
      <c r="DB14" s="708">
        <v>0</v>
      </c>
      <c r="DC14" s="708">
        <v>1190105.996385956</v>
      </c>
      <c r="DD14" s="725">
        <v>1190105.996385956</v>
      </c>
      <c r="DE14" s="708">
        <v>1052122.727278383</v>
      </c>
      <c r="DF14" s="726">
        <v>2242228.7236643387</v>
      </c>
      <c r="DG14" s="727">
        <v>87815098.179000005</v>
      </c>
      <c r="DH14" s="726">
        <v>60625796.253282711</v>
      </c>
    </row>
    <row r="15" spans="1:112" ht="14.5" customHeight="1">
      <c r="A15" s="840"/>
      <c r="B15" s="721" t="s">
        <v>182</v>
      </c>
      <c r="C15" s="722" t="s">
        <v>528</v>
      </c>
      <c r="D15" s="723">
        <v>0</v>
      </c>
      <c r="E15" s="723">
        <v>0</v>
      </c>
      <c r="F15" s="723">
        <v>0</v>
      </c>
      <c r="G15" s="723">
        <v>0</v>
      </c>
      <c r="H15" s="723">
        <v>0</v>
      </c>
      <c r="I15" s="723">
        <v>0</v>
      </c>
      <c r="J15" s="723">
        <v>0</v>
      </c>
      <c r="K15" s="723">
        <v>0</v>
      </c>
      <c r="L15" s="723">
        <v>2104730.3432222977</v>
      </c>
      <c r="M15" s="723">
        <v>0</v>
      </c>
      <c r="N15" s="723">
        <v>0</v>
      </c>
      <c r="O15" s="723">
        <v>0</v>
      </c>
      <c r="P15" s="723">
        <v>0</v>
      </c>
      <c r="Q15" s="723">
        <v>0</v>
      </c>
      <c r="R15" s="723">
        <v>0</v>
      </c>
      <c r="S15" s="723">
        <v>0</v>
      </c>
      <c r="T15" s="723">
        <v>0</v>
      </c>
      <c r="U15" s="723">
        <v>0</v>
      </c>
      <c r="V15" s="723">
        <v>0</v>
      </c>
      <c r="W15" s="723">
        <v>0</v>
      </c>
      <c r="X15" s="723">
        <v>0</v>
      </c>
      <c r="Y15" s="723">
        <v>0</v>
      </c>
      <c r="Z15" s="723">
        <v>0</v>
      </c>
      <c r="AA15" s="723">
        <v>0</v>
      </c>
      <c r="AB15" s="723">
        <v>0</v>
      </c>
      <c r="AC15" s="723">
        <v>0</v>
      </c>
      <c r="AD15" s="723">
        <v>0</v>
      </c>
      <c r="AE15" s="723">
        <v>0</v>
      </c>
      <c r="AF15" s="723">
        <v>0</v>
      </c>
      <c r="AG15" s="723">
        <v>0</v>
      </c>
      <c r="AH15" s="723">
        <v>319756.7383267681</v>
      </c>
      <c r="AI15" s="723">
        <v>0</v>
      </c>
      <c r="AJ15" s="723">
        <v>3227102.1103554461</v>
      </c>
      <c r="AK15" s="723">
        <v>36143.979624393614</v>
      </c>
      <c r="AL15" s="723">
        <v>0</v>
      </c>
      <c r="AM15" s="723">
        <v>24028.351554510667</v>
      </c>
      <c r="AN15" s="723">
        <v>1016088.0919839188</v>
      </c>
      <c r="AO15" s="723">
        <v>24746.842122376194</v>
      </c>
      <c r="AP15" s="723">
        <v>0</v>
      </c>
      <c r="AQ15" s="723">
        <v>0</v>
      </c>
      <c r="AR15" s="723">
        <v>0</v>
      </c>
      <c r="AS15" s="723">
        <v>0</v>
      </c>
      <c r="AT15" s="723">
        <v>0</v>
      </c>
      <c r="AU15" s="723">
        <v>521456.72065408877</v>
      </c>
      <c r="AV15" s="723">
        <v>1323130.5243548478</v>
      </c>
      <c r="AW15" s="723">
        <v>14977.685293247234</v>
      </c>
      <c r="AX15" s="723">
        <v>1770835.9004445635</v>
      </c>
      <c r="AY15" s="723">
        <v>75509211.010215566</v>
      </c>
      <c r="AZ15" s="723">
        <v>2875209.7256580815</v>
      </c>
      <c r="BA15" s="723">
        <v>0</v>
      </c>
      <c r="BB15" s="723">
        <v>0</v>
      </c>
      <c r="BC15" s="723">
        <v>0</v>
      </c>
      <c r="BD15" s="723">
        <v>0</v>
      </c>
      <c r="BE15" s="723">
        <v>0</v>
      </c>
      <c r="BF15" s="723">
        <v>0</v>
      </c>
      <c r="BG15" s="723">
        <v>0</v>
      </c>
      <c r="BH15" s="723">
        <v>0</v>
      </c>
      <c r="BI15" s="723">
        <v>0</v>
      </c>
      <c r="BJ15" s="723">
        <v>0</v>
      </c>
      <c r="BK15" s="723">
        <v>0</v>
      </c>
      <c r="BL15" s="723">
        <v>0.446193408036961</v>
      </c>
      <c r="BM15" s="723">
        <v>0</v>
      </c>
      <c r="BN15" s="723">
        <v>0</v>
      </c>
      <c r="BO15" s="723">
        <v>0</v>
      </c>
      <c r="BP15" s="723">
        <v>0</v>
      </c>
      <c r="BQ15" s="723">
        <v>11946.03283458027</v>
      </c>
      <c r="BR15" s="723">
        <v>0</v>
      </c>
      <c r="BS15" s="723">
        <v>0</v>
      </c>
      <c r="BT15" s="723">
        <v>0</v>
      </c>
      <c r="BU15" s="723">
        <v>0</v>
      </c>
      <c r="BV15" s="723">
        <v>0</v>
      </c>
      <c r="BW15" s="723">
        <v>0</v>
      </c>
      <c r="BX15" s="723">
        <v>0</v>
      </c>
      <c r="BY15" s="723">
        <v>0</v>
      </c>
      <c r="BZ15" s="723">
        <v>0</v>
      </c>
      <c r="CA15" s="723">
        <v>0</v>
      </c>
      <c r="CB15" s="723">
        <v>0</v>
      </c>
      <c r="CC15" s="723">
        <v>0</v>
      </c>
      <c r="CD15" s="723">
        <v>0</v>
      </c>
      <c r="CE15" s="723">
        <v>0</v>
      </c>
      <c r="CF15" s="723">
        <v>0</v>
      </c>
      <c r="CG15" s="723">
        <v>0</v>
      </c>
      <c r="CH15" s="723">
        <v>0</v>
      </c>
      <c r="CI15" s="723">
        <v>0</v>
      </c>
      <c r="CJ15" s="723">
        <v>0</v>
      </c>
      <c r="CK15" s="723">
        <v>159028.39253163192</v>
      </c>
      <c r="CL15" s="723">
        <v>0</v>
      </c>
      <c r="CM15" s="723">
        <v>0</v>
      </c>
      <c r="CN15" s="723">
        <v>0</v>
      </c>
      <c r="CO15" s="723">
        <v>0</v>
      </c>
      <c r="CP15" s="723">
        <v>0</v>
      </c>
      <c r="CQ15" s="723">
        <v>0</v>
      </c>
      <c r="CR15" s="723">
        <v>0</v>
      </c>
      <c r="CS15" s="723">
        <v>0</v>
      </c>
      <c r="CT15" s="723">
        <v>0</v>
      </c>
      <c r="CU15" s="723">
        <v>0</v>
      </c>
      <c r="CV15" s="724">
        <v>88938392.895369738</v>
      </c>
      <c r="CW15" s="708">
        <v>0</v>
      </c>
      <c r="CX15" s="708">
        <v>0</v>
      </c>
      <c r="CY15" s="725">
        <v>0</v>
      </c>
      <c r="CZ15" s="708">
        <v>0</v>
      </c>
      <c r="DA15" s="725">
        <v>0</v>
      </c>
      <c r="DB15" s="708">
        <v>0</v>
      </c>
      <c r="DC15" s="708">
        <v>54638.403300705999</v>
      </c>
      <c r="DD15" s="725">
        <v>54638.403300705999</v>
      </c>
      <c r="DE15" s="708">
        <v>451052.8830701554</v>
      </c>
      <c r="DF15" s="726">
        <v>505691.2863708614</v>
      </c>
      <c r="DG15" s="727">
        <v>39892838.533317789</v>
      </c>
      <c r="DH15" s="726">
        <v>49551245.648422688</v>
      </c>
    </row>
    <row r="16" spans="1:112" ht="14.5" customHeight="1">
      <c r="A16" s="840"/>
      <c r="B16" s="721" t="s">
        <v>488</v>
      </c>
      <c r="C16" s="722" t="s">
        <v>529</v>
      </c>
      <c r="D16" s="723">
        <v>626.81780854674173</v>
      </c>
      <c r="E16" s="723">
        <v>726.97970672693486</v>
      </c>
      <c r="F16" s="723">
        <v>484.8657478722767</v>
      </c>
      <c r="G16" s="723">
        <v>190.06841713573863</v>
      </c>
      <c r="H16" s="723">
        <v>279.07983829305414</v>
      </c>
      <c r="I16" s="723">
        <v>45270.04579642076</v>
      </c>
      <c r="J16" s="723">
        <v>20550.067837663202</v>
      </c>
      <c r="K16" s="723">
        <v>17204.918235716264</v>
      </c>
      <c r="L16" s="723">
        <v>48503.945770579652</v>
      </c>
      <c r="M16" s="723">
        <v>1021585.9836241417</v>
      </c>
      <c r="N16" s="723">
        <v>74468.260627687851</v>
      </c>
      <c r="O16" s="723">
        <v>17092.191194353938</v>
      </c>
      <c r="P16" s="723">
        <v>2131.8825786664584</v>
      </c>
      <c r="Q16" s="723">
        <v>1446.9910678079445</v>
      </c>
      <c r="R16" s="723">
        <v>5271.6463574189102</v>
      </c>
      <c r="S16" s="723">
        <v>25029.093325118574</v>
      </c>
      <c r="T16" s="723">
        <v>3568.9835793480811</v>
      </c>
      <c r="U16" s="723">
        <v>7815.4126306424296</v>
      </c>
      <c r="V16" s="723">
        <v>130.10323369978653</v>
      </c>
      <c r="W16" s="723">
        <v>6622.7445712306226</v>
      </c>
      <c r="X16" s="723">
        <v>563.96470252850986</v>
      </c>
      <c r="Y16" s="723">
        <v>99.00452658762616</v>
      </c>
      <c r="Z16" s="723">
        <v>3957.2886683591769</v>
      </c>
      <c r="AA16" s="723">
        <v>3002.5333102511945</v>
      </c>
      <c r="AB16" s="723">
        <v>6670.3866207626379</v>
      </c>
      <c r="AC16" s="723">
        <v>6424.6170806174077</v>
      </c>
      <c r="AD16" s="723">
        <v>7705.983858973651</v>
      </c>
      <c r="AE16" s="723">
        <v>151938.58832493381</v>
      </c>
      <c r="AF16" s="723">
        <v>685.24642978484962</v>
      </c>
      <c r="AG16" s="723">
        <v>751062.45243834436</v>
      </c>
      <c r="AH16" s="723">
        <v>1438.1060618063314</v>
      </c>
      <c r="AI16" s="723">
        <v>30471.227723159511</v>
      </c>
      <c r="AJ16" s="723">
        <v>5496840.3946668711</v>
      </c>
      <c r="AK16" s="723">
        <v>2032532.9727601637</v>
      </c>
      <c r="AL16" s="723">
        <v>51104.572149231433</v>
      </c>
      <c r="AM16" s="723">
        <v>11578.119357764372</v>
      </c>
      <c r="AN16" s="723">
        <v>1258142.9414291906</v>
      </c>
      <c r="AO16" s="723">
        <v>134724.98856702234</v>
      </c>
      <c r="AP16" s="723">
        <v>4979.3363109293196</v>
      </c>
      <c r="AQ16" s="723">
        <v>18937.036037812082</v>
      </c>
      <c r="AR16" s="723">
        <v>38826.307676890377</v>
      </c>
      <c r="AS16" s="723">
        <v>29189169.256797794</v>
      </c>
      <c r="AT16" s="723">
        <v>4841938.6884584073</v>
      </c>
      <c r="AU16" s="723">
        <v>8609029.6439084634</v>
      </c>
      <c r="AV16" s="723">
        <v>2884443.2917918907</v>
      </c>
      <c r="AW16" s="723">
        <v>3707402.762567644</v>
      </c>
      <c r="AX16" s="723">
        <v>287369.32932648208</v>
      </c>
      <c r="AY16" s="723">
        <v>237170.66224000123</v>
      </c>
      <c r="AZ16" s="723">
        <v>152766.8192917305</v>
      </c>
      <c r="BA16" s="723">
        <v>7407.8756546771674</v>
      </c>
      <c r="BB16" s="723">
        <v>57431.536827757314</v>
      </c>
      <c r="BC16" s="723">
        <v>14559.433602455025</v>
      </c>
      <c r="BD16" s="723">
        <v>107953.56680826917</v>
      </c>
      <c r="BE16" s="723">
        <v>40726.639929859419</v>
      </c>
      <c r="BF16" s="723">
        <v>165447.67931237273</v>
      </c>
      <c r="BG16" s="723">
        <v>10612.7985735977</v>
      </c>
      <c r="BH16" s="723">
        <v>85.570280360504</v>
      </c>
      <c r="BI16" s="723">
        <v>4236.6832981698944</v>
      </c>
      <c r="BJ16" s="723">
        <v>23525.329439622343</v>
      </c>
      <c r="BK16" s="723">
        <v>587115.83878627664</v>
      </c>
      <c r="BL16" s="723">
        <v>84101.742203722955</v>
      </c>
      <c r="BM16" s="723">
        <v>0</v>
      </c>
      <c r="BN16" s="723">
        <v>527.56994432850536</v>
      </c>
      <c r="BO16" s="723">
        <v>5890.4910805912423</v>
      </c>
      <c r="BP16" s="723">
        <v>18555.077537165784</v>
      </c>
      <c r="BQ16" s="723">
        <v>3268.3334136193575</v>
      </c>
      <c r="BR16" s="723">
        <v>22978.535200074508</v>
      </c>
      <c r="BS16" s="723">
        <v>106588.81523387384</v>
      </c>
      <c r="BT16" s="723">
        <v>0</v>
      </c>
      <c r="BU16" s="723">
        <v>0</v>
      </c>
      <c r="BV16" s="723">
        <v>24113818.501206905</v>
      </c>
      <c r="BW16" s="723">
        <v>61915.379466688413</v>
      </c>
      <c r="BX16" s="723">
        <v>305.01763217525428</v>
      </c>
      <c r="BY16" s="723">
        <v>0</v>
      </c>
      <c r="BZ16" s="723">
        <v>0</v>
      </c>
      <c r="CA16" s="723">
        <v>0</v>
      </c>
      <c r="CB16" s="723">
        <v>117047.75125447758</v>
      </c>
      <c r="CC16" s="723">
        <v>0</v>
      </c>
      <c r="CD16" s="723">
        <v>0</v>
      </c>
      <c r="CE16" s="723">
        <v>87.113671940353896</v>
      </c>
      <c r="CF16" s="723">
        <v>4016.8528267524407</v>
      </c>
      <c r="CG16" s="723">
        <v>747.23882856312105</v>
      </c>
      <c r="CH16" s="723">
        <v>0</v>
      </c>
      <c r="CI16" s="723">
        <v>376.87523853913342</v>
      </c>
      <c r="CJ16" s="723">
        <v>62234.308850995978</v>
      </c>
      <c r="CK16" s="723">
        <v>20874.598910030487</v>
      </c>
      <c r="CL16" s="723">
        <v>3880.592317381017</v>
      </c>
      <c r="CM16" s="723">
        <v>10054.408291344691</v>
      </c>
      <c r="CN16" s="723">
        <v>3727.643726915368</v>
      </c>
      <c r="CO16" s="723">
        <v>2965.1177327675741</v>
      </c>
      <c r="CP16" s="723">
        <v>24.232970978640786</v>
      </c>
      <c r="CQ16" s="723">
        <v>0</v>
      </c>
      <c r="CR16" s="723">
        <v>4033.906988223187</v>
      </c>
      <c r="CS16" s="723">
        <v>0</v>
      </c>
      <c r="CT16" s="723">
        <v>21487.145948860179</v>
      </c>
      <c r="CU16" s="723">
        <v>2399.9435412067833</v>
      </c>
      <c r="CV16" s="724">
        <v>86910986.751565039</v>
      </c>
      <c r="CW16" s="708">
        <v>0</v>
      </c>
      <c r="CX16" s="708">
        <v>0</v>
      </c>
      <c r="CY16" s="725">
        <v>0</v>
      </c>
      <c r="CZ16" s="708">
        <v>0</v>
      </c>
      <c r="DA16" s="725">
        <v>0</v>
      </c>
      <c r="DB16" s="708">
        <v>0</v>
      </c>
      <c r="DC16" s="708">
        <v>1556447.9123493833</v>
      </c>
      <c r="DD16" s="725">
        <v>1556447.9123493833</v>
      </c>
      <c r="DE16" s="708">
        <v>1829928.2881888868</v>
      </c>
      <c r="DF16" s="726">
        <v>3386376.2005382702</v>
      </c>
      <c r="DG16" s="727">
        <v>6939805.6155288778</v>
      </c>
      <c r="DH16" s="726">
        <v>83357557.336574301</v>
      </c>
    </row>
    <row r="17" spans="1:112" ht="14.5" customHeight="1">
      <c r="A17" s="840"/>
      <c r="B17" s="728" t="s">
        <v>183</v>
      </c>
      <c r="C17" s="722" t="s">
        <v>530</v>
      </c>
      <c r="D17" s="723">
        <v>0</v>
      </c>
      <c r="E17" s="723">
        <v>0</v>
      </c>
      <c r="F17" s="723">
        <v>0</v>
      </c>
      <c r="G17" s="723">
        <v>0</v>
      </c>
      <c r="H17" s="723">
        <v>0</v>
      </c>
      <c r="I17" s="723">
        <v>1372272.5958966599</v>
      </c>
      <c r="J17" s="723">
        <v>16942467.356343601</v>
      </c>
      <c r="K17" s="723">
        <v>191241.98415977301</v>
      </c>
      <c r="L17" s="723">
        <v>112956.03867553201</v>
      </c>
      <c r="M17" s="723">
        <v>743759.658905569</v>
      </c>
      <c r="N17" s="723">
        <v>177012.61799321501</v>
      </c>
      <c r="O17" s="723">
        <v>0</v>
      </c>
      <c r="P17" s="723">
        <v>0</v>
      </c>
      <c r="Q17" s="723">
        <v>0</v>
      </c>
      <c r="R17" s="723">
        <v>0</v>
      </c>
      <c r="S17" s="723">
        <v>0</v>
      </c>
      <c r="T17" s="723">
        <v>0</v>
      </c>
      <c r="U17" s="723">
        <v>466046.58840800601</v>
      </c>
      <c r="V17" s="723">
        <v>0</v>
      </c>
      <c r="W17" s="723">
        <v>0</v>
      </c>
      <c r="X17" s="723">
        <v>0</v>
      </c>
      <c r="Y17" s="723">
        <v>0</v>
      </c>
      <c r="Z17" s="723">
        <v>0</v>
      </c>
      <c r="AA17" s="723">
        <v>0</v>
      </c>
      <c r="AB17" s="723">
        <v>0</v>
      </c>
      <c r="AC17" s="723">
        <v>0</v>
      </c>
      <c r="AD17" s="723">
        <v>0</v>
      </c>
      <c r="AE17" s="723">
        <v>0</v>
      </c>
      <c r="AF17" s="723">
        <v>0</v>
      </c>
      <c r="AG17" s="723">
        <v>0</v>
      </c>
      <c r="AH17" s="723">
        <v>0</v>
      </c>
      <c r="AI17" s="723">
        <v>0</v>
      </c>
      <c r="AJ17" s="723">
        <v>0</v>
      </c>
      <c r="AK17" s="723">
        <v>0</v>
      </c>
      <c r="AL17" s="723">
        <v>0</v>
      </c>
      <c r="AM17" s="723">
        <v>0</v>
      </c>
      <c r="AN17" s="723">
        <v>0</v>
      </c>
      <c r="AO17" s="723">
        <v>0</v>
      </c>
      <c r="AP17" s="723">
        <v>0</v>
      </c>
      <c r="AQ17" s="723">
        <v>0</v>
      </c>
      <c r="AR17" s="723">
        <v>0</v>
      </c>
      <c r="AS17" s="723">
        <v>0</v>
      </c>
      <c r="AT17" s="723">
        <v>0</v>
      </c>
      <c r="AU17" s="723">
        <v>0</v>
      </c>
      <c r="AV17" s="723">
        <v>0</v>
      </c>
      <c r="AW17" s="723">
        <v>0</v>
      </c>
      <c r="AX17" s="723">
        <v>0</v>
      </c>
      <c r="AY17" s="723">
        <v>0</v>
      </c>
      <c r="AZ17" s="723">
        <v>0</v>
      </c>
      <c r="BA17" s="723">
        <v>0</v>
      </c>
      <c r="BB17" s="723">
        <v>0</v>
      </c>
      <c r="BC17" s="723">
        <v>0</v>
      </c>
      <c r="BD17" s="723">
        <v>0</v>
      </c>
      <c r="BE17" s="723">
        <v>0</v>
      </c>
      <c r="BF17" s="723">
        <v>0</v>
      </c>
      <c r="BG17" s="723">
        <v>0</v>
      </c>
      <c r="BH17" s="723">
        <v>0</v>
      </c>
      <c r="BI17" s="723">
        <v>0</v>
      </c>
      <c r="BJ17" s="723">
        <v>0</v>
      </c>
      <c r="BK17" s="723">
        <v>0</v>
      </c>
      <c r="BL17" s="723">
        <v>0</v>
      </c>
      <c r="BM17" s="723">
        <v>0</v>
      </c>
      <c r="BN17" s="723">
        <v>0</v>
      </c>
      <c r="BO17" s="723">
        <v>12.6722374204862</v>
      </c>
      <c r="BP17" s="723">
        <v>0</v>
      </c>
      <c r="BQ17" s="723">
        <v>0</v>
      </c>
      <c r="BR17" s="723">
        <v>0</v>
      </c>
      <c r="BS17" s="723">
        <v>231004.90996498999</v>
      </c>
      <c r="BT17" s="723">
        <v>0</v>
      </c>
      <c r="BU17" s="723">
        <v>0</v>
      </c>
      <c r="BV17" s="723">
        <v>0</v>
      </c>
      <c r="BW17" s="723">
        <v>0</v>
      </c>
      <c r="BX17" s="723">
        <v>0</v>
      </c>
      <c r="BY17" s="723">
        <v>0</v>
      </c>
      <c r="BZ17" s="723">
        <v>0</v>
      </c>
      <c r="CA17" s="723">
        <v>0</v>
      </c>
      <c r="CB17" s="723">
        <v>0</v>
      </c>
      <c r="CC17" s="723">
        <v>0</v>
      </c>
      <c r="CD17" s="723">
        <v>0</v>
      </c>
      <c r="CE17" s="723">
        <v>0</v>
      </c>
      <c r="CF17" s="723">
        <v>0</v>
      </c>
      <c r="CG17" s="723">
        <v>0</v>
      </c>
      <c r="CH17" s="723">
        <v>0</v>
      </c>
      <c r="CI17" s="723">
        <v>0</v>
      </c>
      <c r="CJ17" s="723">
        <v>0</v>
      </c>
      <c r="CK17" s="723">
        <v>0</v>
      </c>
      <c r="CL17" s="723">
        <v>0</v>
      </c>
      <c r="CM17" s="723">
        <v>0</v>
      </c>
      <c r="CN17" s="723">
        <v>0</v>
      </c>
      <c r="CO17" s="723">
        <v>0</v>
      </c>
      <c r="CP17" s="723">
        <v>0</v>
      </c>
      <c r="CQ17" s="723">
        <v>0</v>
      </c>
      <c r="CR17" s="723">
        <v>0</v>
      </c>
      <c r="CS17" s="723">
        <v>0</v>
      </c>
      <c r="CT17" s="723">
        <v>0</v>
      </c>
      <c r="CU17" s="723">
        <v>0</v>
      </c>
      <c r="CV17" s="724">
        <v>20236774.422584765</v>
      </c>
      <c r="CW17" s="708">
        <v>0</v>
      </c>
      <c r="CX17" s="708">
        <v>0</v>
      </c>
      <c r="CY17" s="725">
        <v>0</v>
      </c>
      <c r="CZ17" s="708">
        <v>0</v>
      </c>
      <c r="DA17" s="725">
        <v>0</v>
      </c>
      <c r="DB17" s="708">
        <v>0</v>
      </c>
      <c r="DC17" s="708">
        <v>0</v>
      </c>
      <c r="DD17" s="725">
        <v>0</v>
      </c>
      <c r="DE17" s="708">
        <v>0</v>
      </c>
      <c r="DF17" s="726">
        <v>0</v>
      </c>
      <c r="DG17" s="727">
        <v>0</v>
      </c>
      <c r="DH17" s="726">
        <v>20236774.422584787</v>
      </c>
    </row>
    <row r="18" spans="1:112" ht="14.5" customHeight="1">
      <c r="A18" s="840"/>
      <c r="B18" s="721" t="s">
        <v>489</v>
      </c>
      <c r="C18" s="722" t="s">
        <v>531</v>
      </c>
      <c r="D18" s="723">
        <v>1831710.9263539924</v>
      </c>
      <c r="E18" s="723">
        <v>0</v>
      </c>
      <c r="F18" s="723">
        <v>76144345.80433476</v>
      </c>
      <c r="G18" s="723">
        <v>23399258.884723127</v>
      </c>
      <c r="H18" s="723">
        <v>5617319.639639684</v>
      </c>
      <c r="I18" s="723">
        <v>0</v>
      </c>
      <c r="J18" s="723">
        <v>0</v>
      </c>
      <c r="K18" s="723">
        <v>0</v>
      </c>
      <c r="L18" s="723">
        <v>0</v>
      </c>
      <c r="M18" s="723">
        <v>0</v>
      </c>
      <c r="N18" s="723">
        <v>0</v>
      </c>
      <c r="O18" s="723">
        <v>47691565.036628008</v>
      </c>
      <c r="P18" s="723">
        <v>51753.529843433826</v>
      </c>
      <c r="Q18" s="723">
        <v>1088356.9507222967</v>
      </c>
      <c r="R18" s="723">
        <v>600595.16911545838</v>
      </c>
      <c r="S18" s="723">
        <v>46504993.496049054</v>
      </c>
      <c r="T18" s="723">
        <v>7837771.7488846285</v>
      </c>
      <c r="U18" s="723">
        <v>661228.57586236368</v>
      </c>
      <c r="V18" s="723">
        <v>0.53050395693302588</v>
      </c>
      <c r="W18" s="723">
        <v>0</v>
      </c>
      <c r="X18" s="723">
        <v>0</v>
      </c>
      <c r="Y18" s="723">
        <v>0</v>
      </c>
      <c r="Z18" s="723">
        <v>0</v>
      </c>
      <c r="AA18" s="723">
        <v>0</v>
      </c>
      <c r="AB18" s="723">
        <v>0</v>
      </c>
      <c r="AC18" s="723">
        <v>145108.50648717131</v>
      </c>
      <c r="AD18" s="723">
        <v>3146.95756584534</v>
      </c>
      <c r="AE18" s="723">
        <v>12817.73589881997</v>
      </c>
      <c r="AF18" s="723">
        <v>0</v>
      </c>
      <c r="AG18" s="723">
        <v>0</v>
      </c>
      <c r="AH18" s="723">
        <v>0</v>
      </c>
      <c r="AI18" s="723">
        <v>0</v>
      </c>
      <c r="AJ18" s="723">
        <v>1114620.4661617028</v>
      </c>
      <c r="AK18" s="723">
        <v>0</v>
      </c>
      <c r="AL18" s="723">
        <v>156111.87717341777</v>
      </c>
      <c r="AM18" s="723">
        <v>3912531.4136279551</v>
      </c>
      <c r="AN18" s="723">
        <v>8967013.1526850332</v>
      </c>
      <c r="AO18" s="723">
        <v>478843.64630340575</v>
      </c>
      <c r="AP18" s="723">
        <v>50930.497143639499</v>
      </c>
      <c r="AQ18" s="723">
        <v>337.40528761899469</v>
      </c>
      <c r="AR18" s="723">
        <v>61997.697144904909</v>
      </c>
      <c r="AS18" s="723">
        <v>0</v>
      </c>
      <c r="AT18" s="723">
        <v>0</v>
      </c>
      <c r="AU18" s="723">
        <v>0</v>
      </c>
      <c r="AV18" s="723">
        <v>0</v>
      </c>
      <c r="AW18" s="723">
        <v>0</v>
      </c>
      <c r="AX18" s="723">
        <v>0</v>
      </c>
      <c r="AY18" s="723">
        <v>0</v>
      </c>
      <c r="AZ18" s="723">
        <v>0</v>
      </c>
      <c r="BA18" s="723">
        <v>0</v>
      </c>
      <c r="BB18" s="723">
        <v>0</v>
      </c>
      <c r="BC18" s="723">
        <v>0</v>
      </c>
      <c r="BD18" s="723">
        <v>0</v>
      </c>
      <c r="BE18" s="723">
        <v>0</v>
      </c>
      <c r="BF18" s="723">
        <v>0</v>
      </c>
      <c r="BG18" s="723">
        <v>0</v>
      </c>
      <c r="BH18" s="723">
        <v>0</v>
      </c>
      <c r="BI18" s="723">
        <v>0</v>
      </c>
      <c r="BJ18" s="723">
        <v>0</v>
      </c>
      <c r="BK18" s="723">
        <v>0</v>
      </c>
      <c r="BL18" s="723">
        <v>0</v>
      </c>
      <c r="BM18" s="723">
        <v>0</v>
      </c>
      <c r="BN18" s="723">
        <v>0</v>
      </c>
      <c r="BO18" s="723">
        <v>0</v>
      </c>
      <c r="BP18" s="723">
        <v>0</v>
      </c>
      <c r="BQ18" s="723">
        <v>0</v>
      </c>
      <c r="BR18" s="723">
        <v>0</v>
      </c>
      <c r="BS18" s="723">
        <v>0</v>
      </c>
      <c r="BT18" s="723">
        <v>0</v>
      </c>
      <c r="BU18" s="723">
        <v>0</v>
      </c>
      <c r="BV18" s="723">
        <v>0</v>
      </c>
      <c r="BW18" s="723">
        <v>3884.9569384066458</v>
      </c>
      <c r="BX18" s="723">
        <v>0</v>
      </c>
      <c r="BY18" s="723">
        <v>1090.7703992754741</v>
      </c>
      <c r="BZ18" s="723">
        <v>0</v>
      </c>
      <c r="CA18" s="723">
        <v>0</v>
      </c>
      <c r="CB18" s="723">
        <v>0</v>
      </c>
      <c r="CC18" s="723">
        <v>0</v>
      </c>
      <c r="CD18" s="723">
        <v>761178.30691454466</v>
      </c>
      <c r="CE18" s="723">
        <v>0</v>
      </c>
      <c r="CF18" s="723">
        <v>21019296.678036053</v>
      </c>
      <c r="CG18" s="723">
        <v>0</v>
      </c>
      <c r="CH18" s="723">
        <v>0</v>
      </c>
      <c r="CI18" s="723">
        <v>0</v>
      </c>
      <c r="CJ18" s="723">
        <v>95374.91799066274</v>
      </c>
      <c r="CK18" s="723">
        <v>413455.7727793816</v>
      </c>
      <c r="CL18" s="723">
        <v>0</v>
      </c>
      <c r="CM18" s="723">
        <v>203842.78678914226</v>
      </c>
      <c r="CN18" s="723">
        <v>327833.14304190432</v>
      </c>
      <c r="CO18" s="723">
        <v>3641505.2659030054</v>
      </c>
      <c r="CP18" s="723">
        <v>765724.92395853926</v>
      </c>
      <c r="CQ18" s="723">
        <v>0</v>
      </c>
      <c r="CR18" s="723">
        <v>0.105218089653833</v>
      </c>
      <c r="CS18" s="723">
        <v>0</v>
      </c>
      <c r="CT18" s="723">
        <v>0</v>
      </c>
      <c r="CU18" s="723">
        <v>967730.74052403471</v>
      </c>
      <c r="CV18" s="724">
        <v>254533278.01663333</v>
      </c>
      <c r="CW18" s="708">
        <v>27715247.014734827</v>
      </c>
      <c r="CX18" s="708">
        <v>54249980.919879325</v>
      </c>
      <c r="CY18" s="725">
        <v>81965227.934614152</v>
      </c>
      <c r="CZ18" s="708">
        <v>0</v>
      </c>
      <c r="DA18" s="725">
        <v>81965227.934614152</v>
      </c>
      <c r="DB18" s="708">
        <v>0</v>
      </c>
      <c r="DC18" s="708">
        <v>8628462.2443597373</v>
      </c>
      <c r="DD18" s="725">
        <v>8628462.2443597373</v>
      </c>
      <c r="DE18" s="708">
        <v>2357590.6423335243</v>
      </c>
      <c r="DF18" s="726">
        <v>92951280.821307421</v>
      </c>
      <c r="DG18" s="727">
        <v>13036931.482684091</v>
      </c>
      <c r="DH18" s="726">
        <v>334447627.35525674</v>
      </c>
    </row>
    <row r="19" spans="1:112" ht="14.5" customHeight="1">
      <c r="A19" s="840"/>
      <c r="B19" s="721" t="s">
        <v>223</v>
      </c>
      <c r="C19" s="722" t="s">
        <v>532</v>
      </c>
      <c r="D19" s="723">
        <v>0</v>
      </c>
      <c r="E19" s="723">
        <v>0</v>
      </c>
      <c r="F19" s="723">
        <v>0</v>
      </c>
      <c r="G19" s="723">
        <v>0</v>
      </c>
      <c r="H19" s="723">
        <v>0</v>
      </c>
      <c r="I19" s="723">
        <v>0</v>
      </c>
      <c r="J19" s="723">
        <v>0</v>
      </c>
      <c r="K19" s="723">
        <v>0</v>
      </c>
      <c r="L19" s="723">
        <v>0</v>
      </c>
      <c r="M19" s="723">
        <v>0</v>
      </c>
      <c r="N19" s="723">
        <v>0</v>
      </c>
      <c r="O19" s="723">
        <v>68136.668078845512</v>
      </c>
      <c r="P19" s="723">
        <v>933226.36281899782</v>
      </c>
      <c r="Q19" s="723">
        <v>26368.865149091227</v>
      </c>
      <c r="R19" s="723">
        <v>21496.409553733451</v>
      </c>
      <c r="S19" s="723">
        <v>5684446.0601854725</v>
      </c>
      <c r="T19" s="723">
        <v>135572.52744566402</v>
      </c>
      <c r="U19" s="723">
        <v>2646620.7360959905</v>
      </c>
      <c r="V19" s="723">
        <v>0</v>
      </c>
      <c r="W19" s="723">
        <v>0</v>
      </c>
      <c r="X19" s="723">
        <v>0</v>
      </c>
      <c r="Y19" s="723">
        <v>0</v>
      </c>
      <c r="Z19" s="723">
        <v>0</v>
      </c>
      <c r="AA19" s="723">
        <v>0</v>
      </c>
      <c r="AB19" s="723">
        <v>0</v>
      </c>
      <c r="AC19" s="723">
        <v>0</v>
      </c>
      <c r="AD19" s="723">
        <v>0</v>
      </c>
      <c r="AE19" s="723">
        <v>0</v>
      </c>
      <c r="AF19" s="723">
        <v>0</v>
      </c>
      <c r="AG19" s="723">
        <v>0</v>
      </c>
      <c r="AH19" s="723">
        <v>0</v>
      </c>
      <c r="AI19" s="723">
        <v>0</v>
      </c>
      <c r="AJ19" s="723">
        <v>0</v>
      </c>
      <c r="AK19" s="723">
        <v>0</v>
      </c>
      <c r="AL19" s="723">
        <v>0</v>
      </c>
      <c r="AM19" s="723">
        <v>0</v>
      </c>
      <c r="AN19" s="723">
        <v>0</v>
      </c>
      <c r="AO19" s="723">
        <v>286673.09694182553</v>
      </c>
      <c r="AP19" s="723">
        <v>0</v>
      </c>
      <c r="AQ19" s="723">
        <v>0</v>
      </c>
      <c r="AR19" s="723">
        <v>0</v>
      </c>
      <c r="AS19" s="723">
        <v>0</v>
      </c>
      <c r="AT19" s="723">
        <v>0</v>
      </c>
      <c r="AU19" s="723">
        <v>0</v>
      </c>
      <c r="AV19" s="723">
        <v>0</v>
      </c>
      <c r="AW19" s="723">
        <v>0</v>
      </c>
      <c r="AX19" s="723">
        <v>0</v>
      </c>
      <c r="AY19" s="723">
        <v>0</v>
      </c>
      <c r="AZ19" s="723">
        <v>0</v>
      </c>
      <c r="BA19" s="723">
        <v>0</v>
      </c>
      <c r="BB19" s="723">
        <v>0</v>
      </c>
      <c r="BC19" s="723">
        <v>0</v>
      </c>
      <c r="BD19" s="723">
        <v>0</v>
      </c>
      <c r="BE19" s="723">
        <v>0</v>
      </c>
      <c r="BF19" s="723">
        <v>0</v>
      </c>
      <c r="BG19" s="723">
        <v>0</v>
      </c>
      <c r="BH19" s="723">
        <v>0</v>
      </c>
      <c r="BI19" s="723">
        <v>0</v>
      </c>
      <c r="BJ19" s="723">
        <v>0</v>
      </c>
      <c r="BK19" s="723">
        <v>8.8118174503616906E-2</v>
      </c>
      <c r="BL19" s="723">
        <v>0</v>
      </c>
      <c r="BM19" s="723">
        <v>0</v>
      </c>
      <c r="BN19" s="723">
        <v>0</v>
      </c>
      <c r="BO19" s="723">
        <v>0</v>
      </c>
      <c r="BP19" s="723">
        <v>0</v>
      </c>
      <c r="BQ19" s="723">
        <v>0</v>
      </c>
      <c r="BR19" s="723">
        <v>0</v>
      </c>
      <c r="BS19" s="723">
        <v>0</v>
      </c>
      <c r="BT19" s="723">
        <v>0</v>
      </c>
      <c r="BU19" s="723">
        <v>0</v>
      </c>
      <c r="BV19" s="723">
        <v>0</v>
      </c>
      <c r="BW19" s="723">
        <v>719.19502675523654</v>
      </c>
      <c r="BX19" s="723">
        <v>0</v>
      </c>
      <c r="BY19" s="723">
        <v>147.77514980418565</v>
      </c>
      <c r="BZ19" s="723">
        <v>0</v>
      </c>
      <c r="CA19" s="723">
        <v>0</v>
      </c>
      <c r="CB19" s="723">
        <v>0</v>
      </c>
      <c r="CC19" s="723">
        <v>0</v>
      </c>
      <c r="CD19" s="723">
        <v>0</v>
      </c>
      <c r="CE19" s="723">
        <v>0</v>
      </c>
      <c r="CF19" s="723">
        <v>646355.80270622601</v>
      </c>
      <c r="CG19" s="723">
        <v>0</v>
      </c>
      <c r="CH19" s="723">
        <v>0</v>
      </c>
      <c r="CI19" s="723">
        <v>0</v>
      </c>
      <c r="CJ19" s="723">
        <v>0</v>
      </c>
      <c r="CK19" s="723">
        <v>0</v>
      </c>
      <c r="CL19" s="723">
        <v>0</v>
      </c>
      <c r="CM19" s="723">
        <v>0</v>
      </c>
      <c r="CN19" s="723">
        <v>29179.830016590655</v>
      </c>
      <c r="CO19" s="723">
        <v>101858.9080231293</v>
      </c>
      <c r="CP19" s="723">
        <v>0</v>
      </c>
      <c r="CQ19" s="723">
        <v>0</v>
      </c>
      <c r="CR19" s="723">
        <v>0</v>
      </c>
      <c r="CS19" s="723">
        <v>0</v>
      </c>
      <c r="CT19" s="723">
        <v>0</v>
      </c>
      <c r="CU19" s="723">
        <v>37951.183875100382</v>
      </c>
      <c r="CV19" s="724">
        <v>10618753.509185402</v>
      </c>
      <c r="CW19" s="708">
        <v>1143155.134572159</v>
      </c>
      <c r="CX19" s="708">
        <v>1508592.6209555739</v>
      </c>
      <c r="CY19" s="725">
        <v>2651747.7555277329</v>
      </c>
      <c r="CZ19" s="708">
        <v>0</v>
      </c>
      <c r="DA19" s="725">
        <v>2651747.7555277329</v>
      </c>
      <c r="DB19" s="708">
        <v>0</v>
      </c>
      <c r="DC19" s="708">
        <v>405724.2954414165</v>
      </c>
      <c r="DD19" s="725">
        <v>405724.2954414165</v>
      </c>
      <c r="DE19" s="708">
        <v>249908.8212225099</v>
      </c>
      <c r="DF19" s="726">
        <v>3307380.8721916592</v>
      </c>
      <c r="DG19" s="727">
        <v>1580779.5215366818</v>
      </c>
      <c r="DH19" s="726">
        <v>12345354.859840371</v>
      </c>
    </row>
    <row r="20" spans="1:112" ht="14.5" customHeight="1">
      <c r="A20" s="840"/>
      <c r="B20" s="721" t="s">
        <v>224</v>
      </c>
      <c r="C20" s="722" t="s">
        <v>533</v>
      </c>
      <c r="D20" s="723">
        <v>0</v>
      </c>
      <c r="E20" s="723">
        <v>0</v>
      </c>
      <c r="F20" s="723">
        <v>14525.501926997509</v>
      </c>
      <c r="G20" s="723">
        <v>124.97973654066318</v>
      </c>
      <c r="H20" s="723">
        <v>0</v>
      </c>
      <c r="I20" s="723">
        <v>0</v>
      </c>
      <c r="J20" s="723">
        <v>0</v>
      </c>
      <c r="K20" s="723">
        <v>0</v>
      </c>
      <c r="L20" s="723">
        <v>0</v>
      </c>
      <c r="M20" s="723">
        <v>0</v>
      </c>
      <c r="N20" s="723">
        <v>0</v>
      </c>
      <c r="O20" s="723">
        <v>950267.99509324133</v>
      </c>
      <c r="P20" s="723">
        <v>0</v>
      </c>
      <c r="Q20" s="723">
        <v>22566673.544667698</v>
      </c>
      <c r="R20" s="723">
        <v>134708.77905459146</v>
      </c>
      <c r="S20" s="723">
        <v>4189749.1190195838</v>
      </c>
      <c r="T20" s="723">
        <v>0</v>
      </c>
      <c r="U20" s="723">
        <v>0</v>
      </c>
      <c r="V20" s="723">
        <v>0</v>
      </c>
      <c r="W20" s="723">
        <v>0</v>
      </c>
      <c r="X20" s="723">
        <v>0</v>
      </c>
      <c r="Y20" s="723">
        <v>0</v>
      </c>
      <c r="Z20" s="723">
        <v>0</v>
      </c>
      <c r="AA20" s="723">
        <v>0</v>
      </c>
      <c r="AB20" s="723">
        <v>12592142.113367807</v>
      </c>
      <c r="AC20" s="723">
        <v>0</v>
      </c>
      <c r="AD20" s="723">
        <v>0</v>
      </c>
      <c r="AE20" s="723">
        <v>0</v>
      </c>
      <c r="AF20" s="723">
        <v>0</v>
      </c>
      <c r="AG20" s="723">
        <v>218965.41497061413</v>
      </c>
      <c r="AH20" s="723">
        <v>0</v>
      </c>
      <c r="AI20" s="723">
        <v>0</v>
      </c>
      <c r="AJ20" s="723">
        <v>0</v>
      </c>
      <c r="AK20" s="723">
        <v>0</v>
      </c>
      <c r="AL20" s="723">
        <v>0</v>
      </c>
      <c r="AM20" s="723">
        <v>813734.52445417957</v>
      </c>
      <c r="AN20" s="723">
        <v>122206.25562866214</v>
      </c>
      <c r="AO20" s="723">
        <v>107736.54127597806</v>
      </c>
      <c r="AP20" s="723">
        <v>0</v>
      </c>
      <c r="AQ20" s="723">
        <v>0</v>
      </c>
      <c r="AR20" s="723">
        <v>0</v>
      </c>
      <c r="AS20" s="723">
        <v>0</v>
      </c>
      <c r="AT20" s="723">
        <v>0</v>
      </c>
      <c r="AU20" s="723">
        <v>0</v>
      </c>
      <c r="AV20" s="723">
        <v>0</v>
      </c>
      <c r="AW20" s="723">
        <v>0</v>
      </c>
      <c r="AX20" s="723">
        <v>0</v>
      </c>
      <c r="AY20" s="723">
        <v>0</v>
      </c>
      <c r="AZ20" s="723">
        <v>0</v>
      </c>
      <c r="BA20" s="723">
        <v>0</v>
      </c>
      <c r="BB20" s="723">
        <v>0</v>
      </c>
      <c r="BC20" s="723">
        <v>0</v>
      </c>
      <c r="BD20" s="723">
        <v>0</v>
      </c>
      <c r="BE20" s="723">
        <v>0</v>
      </c>
      <c r="BF20" s="723">
        <v>0</v>
      </c>
      <c r="BG20" s="723">
        <v>0</v>
      </c>
      <c r="BH20" s="723">
        <v>0</v>
      </c>
      <c r="BI20" s="723">
        <v>0</v>
      </c>
      <c r="BJ20" s="723">
        <v>0</v>
      </c>
      <c r="BK20" s="723">
        <v>0</v>
      </c>
      <c r="BL20" s="723">
        <v>0</v>
      </c>
      <c r="BM20" s="723">
        <v>0</v>
      </c>
      <c r="BN20" s="723">
        <v>0</v>
      </c>
      <c r="BO20" s="723">
        <v>0</v>
      </c>
      <c r="BP20" s="723">
        <v>0</v>
      </c>
      <c r="BQ20" s="723">
        <v>0</v>
      </c>
      <c r="BR20" s="723">
        <v>0</v>
      </c>
      <c r="BS20" s="723">
        <v>0</v>
      </c>
      <c r="BT20" s="723">
        <v>0</v>
      </c>
      <c r="BU20" s="723">
        <v>0</v>
      </c>
      <c r="BV20" s="723">
        <v>0</v>
      </c>
      <c r="BW20" s="723">
        <v>23359.147858413126</v>
      </c>
      <c r="BX20" s="723">
        <v>0</v>
      </c>
      <c r="BY20" s="723">
        <v>4927.8616084894757</v>
      </c>
      <c r="BZ20" s="723">
        <v>0</v>
      </c>
      <c r="CA20" s="723">
        <v>0</v>
      </c>
      <c r="CB20" s="723">
        <v>0</v>
      </c>
      <c r="CC20" s="723">
        <v>0</v>
      </c>
      <c r="CD20" s="723">
        <v>0</v>
      </c>
      <c r="CE20" s="723">
        <v>0</v>
      </c>
      <c r="CF20" s="723">
        <v>24220280.973078597</v>
      </c>
      <c r="CG20" s="723">
        <v>0</v>
      </c>
      <c r="CH20" s="723">
        <v>0</v>
      </c>
      <c r="CI20" s="723">
        <v>0</v>
      </c>
      <c r="CJ20" s="723">
        <v>0</v>
      </c>
      <c r="CK20" s="723">
        <v>84503.522968772115</v>
      </c>
      <c r="CL20" s="723">
        <v>0</v>
      </c>
      <c r="CM20" s="723">
        <v>331444.49787216762</v>
      </c>
      <c r="CN20" s="723">
        <v>193302.03850824921</v>
      </c>
      <c r="CO20" s="723">
        <v>0</v>
      </c>
      <c r="CP20" s="723">
        <v>0</v>
      </c>
      <c r="CQ20" s="723">
        <v>0</v>
      </c>
      <c r="CR20" s="723">
        <v>0</v>
      </c>
      <c r="CS20" s="723">
        <v>0</v>
      </c>
      <c r="CT20" s="723">
        <v>0</v>
      </c>
      <c r="CU20" s="723">
        <v>192837.03026629362</v>
      </c>
      <c r="CV20" s="724">
        <v>66761489.841356874</v>
      </c>
      <c r="CW20" s="708">
        <v>38182131.797805212</v>
      </c>
      <c r="CX20" s="708">
        <v>116187672.13189325</v>
      </c>
      <c r="CY20" s="725">
        <v>154369803.92969847</v>
      </c>
      <c r="CZ20" s="708">
        <v>0</v>
      </c>
      <c r="DA20" s="725">
        <v>154369803.92969847</v>
      </c>
      <c r="DB20" s="708">
        <v>0</v>
      </c>
      <c r="DC20" s="708">
        <v>-3213771.4981586691</v>
      </c>
      <c r="DD20" s="725">
        <v>-3213771.4981586691</v>
      </c>
      <c r="DE20" s="708">
        <v>2058566.5369648309</v>
      </c>
      <c r="DF20" s="726">
        <v>153214598.96850464</v>
      </c>
      <c r="DG20" s="727">
        <v>26709438.703806911</v>
      </c>
      <c r="DH20" s="726">
        <v>193266650.10605472</v>
      </c>
    </row>
    <row r="21" spans="1:112" ht="14.5" customHeight="1">
      <c r="A21" s="840"/>
      <c r="B21" s="721" t="s">
        <v>225</v>
      </c>
      <c r="C21" s="722" t="s">
        <v>534</v>
      </c>
      <c r="D21" s="723">
        <v>0</v>
      </c>
      <c r="E21" s="723">
        <v>0</v>
      </c>
      <c r="F21" s="723">
        <v>0</v>
      </c>
      <c r="G21" s="723">
        <v>152043.92276545608</v>
      </c>
      <c r="H21" s="723">
        <v>0</v>
      </c>
      <c r="I21" s="723">
        <v>0</v>
      </c>
      <c r="J21" s="723">
        <v>0</v>
      </c>
      <c r="K21" s="723">
        <v>0</v>
      </c>
      <c r="L21" s="723">
        <v>0</v>
      </c>
      <c r="M21" s="723">
        <v>0</v>
      </c>
      <c r="N21" s="723">
        <v>0</v>
      </c>
      <c r="O21" s="723">
        <v>1296152.6396640467</v>
      </c>
      <c r="P21" s="723">
        <v>0</v>
      </c>
      <c r="Q21" s="723">
        <v>9610.5871197670276</v>
      </c>
      <c r="R21" s="723">
        <v>4154129.1404041671</v>
      </c>
      <c r="S21" s="723">
        <v>1396750.312796053</v>
      </c>
      <c r="T21" s="723">
        <v>0</v>
      </c>
      <c r="U21" s="723">
        <v>0</v>
      </c>
      <c r="V21" s="723">
        <v>0</v>
      </c>
      <c r="W21" s="723">
        <v>0</v>
      </c>
      <c r="X21" s="723">
        <v>0</v>
      </c>
      <c r="Y21" s="723">
        <v>0</v>
      </c>
      <c r="Z21" s="723">
        <v>0</v>
      </c>
      <c r="AA21" s="723">
        <v>0</v>
      </c>
      <c r="AB21" s="723">
        <v>998.99623593178376</v>
      </c>
      <c r="AC21" s="723">
        <v>0</v>
      </c>
      <c r="AD21" s="723">
        <v>0</v>
      </c>
      <c r="AE21" s="723">
        <v>0</v>
      </c>
      <c r="AF21" s="723">
        <v>0</v>
      </c>
      <c r="AG21" s="723">
        <v>0</v>
      </c>
      <c r="AH21" s="723">
        <v>0</v>
      </c>
      <c r="AI21" s="723">
        <v>0</v>
      </c>
      <c r="AJ21" s="723">
        <v>0</v>
      </c>
      <c r="AK21" s="723">
        <v>0</v>
      </c>
      <c r="AL21" s="723">
        <v>0</v>
      </c>
      <c r="AM21" s="723">
        <v>27272.951299135177</v>
      </c>
      <c r="AN21" s="723">
        <v>0</v>
      </c>
      <c r="AO21" s="723">
        <v>225889.71164658209</v>
      </c>
      <c r="AP21" s="723">
        <v>0</v>
      </c>
      <c r="AQ21" s="723">
        <v>0</v>
      </c>
      <c r="AR21" s="723">
        <v>0</v>
      </c>
      <c r="AS21" s="723">
        <v>0</v>
      </c>
      <c r="AT21" s="723">
        <v>0</v>
      </c>
      <c r="AU21" s="723">
        <v>0</v>
      </c>
      <c r="AV21" s="723">
        <v>0</v>
      </c>
      <c r="AW21" s="723">
        <v>0</v>
      </c>
      <c r="AX21" s="723">
        <v>0</v>
      </c>
      <c r="AY21" s="723">
        <v>0</v>
      </c>
      <c r="AZ21" s="723">
        <v>0</v>
      </c>
      <c r="BA21" s="723">
        <v>0</v>
      </c>
      <c r="BB21" s="723">
        <v>0</v>
      </c>
      <c r="BC21" s="723">
        <v>0</v>
      </c>
      <c r="BD21" s="723">
        <v>0</v>
      </c>
      <c r="BE21" s="723">
        <v>0</v>
      </c>
      <c r="BF21" s="723">
        <v>0</v>
      </c>
      <c r="BG21" s="723">
        <v>0</v>
      </c>
      <c r="BH21" s="723">
        <v>0</v>
      </c>
      <c r="BI21" s="723">
        <v>0</v>
      </c>
      <c r="BJ21" s="723">
        <v>0</v>
      </c>
      <c r="BK21" s="723">
        <v>0</v>
      </c>
      <c r="BL21" s="723">
        <v>0</v>
      </c>
      <c r="BM21" s="723">
        <v>0</v>
      </c>
      <c r="BN21" s="723">
        <v>0</v>
      </c>
      <c r="BO21" s="723">
        <v>0</v>
      </c>
      <c r="BP21" s="723">
        <v>57318.073743077017</v>
      </c>
      <c r="BQ21" s="723">
        <v>0</v>
      </c>
      <c r="BR21" s="723">
        <v>0</v>
      </c>
      <c r="BS21" s="723">
        <v>0</v>
      </c>
      <c r="BT21" s="723">
        <v>0</v>
      </c>
      <c r="BU21" s="723">
        <v>0</v>
      </c>
      <c r="BV21" s="723">
        <v>0</v>
      </c>
      <c r="BW21" s="723">
        <v>3113.9870119247244</v>
      </c>
      <c r="BX21" s="723">
        <v>0</v>
      </c>
      <c r="BY21" s="723">
        <v>733.79962949137371</v>
      </c>
      <c r="BZ21" s="723">
        <v>0</v>
      </c>
      <c r="CA21" s="723">
        <v>0</v>
      </c>
      <c r="CB21" s="723">
        <v>0</v>
      </c>
      <c r="CC21" s="723">
        <v>0</v>
      </c>
      <c r="CD21" s="723">
        <v>0</v>
      </c>
      <c r="CE21" s="723">
        <v>0</v>
      </c>
      <c r="CF21" s="723">
        <v>22239582.614746202</v>
      </c>
      <c r="CG21" s="723">
        <v>0</v>
      </c>
      <c r="CH21" s="723">
        <v>0</v>
      </c>
      <c r="CI21" s="723">
        <v>0</v>
      </c>
      <c r="CJ21" s="723">
        <v>0</v>
      </c>
      <c r="CK21" s="723">
        <v>224711.84412893458</v>
      </c>
      <c r="CL21" s="723">
        <v>0</v>
      </c>
      <c r="CM21" s="723">
        <v>33681.271113118957</v>
      </c>
      <c r="CN21" s="723">
        <v>116961.20992675122</v>
      </c>
      <c r="CO21" s="723">
        <v>296647.03859719029</v>
      </c>
      <c r="CP21" s="723">
        <v>25190.414951092691</v>
      </c>
      <c r="CQ21" s="723">
        <v>0</v>
      </c>
      <c r="CR21" s="723">
        <v>0</v>
      </c>
      <c r="CS21" s="723">
        <v>2138.7429022514616</v>
      </c>
      <c r="CT21" s="723">
        <v>0</v>
      </c>
      <c r="CU21" s="723">
        <v>125393.51539739502</v>
      </c>
      <c r="CV21" s="724">
        <v>30388320.77407857</v>
      </c>
      <c r="CW21" s="708">
        <v>4496477.1534272842</v>
      </c>
      <c r="CX21" s="708">
        <v>19064836.847605966</v>
      </c>
      <c r="CY21" s="725">
        <v>23561314.00103325</v>
      </c>
      <c r="CZ21" s="708">
        <v>0</v>
      </c>
      <c r="DA21" s="725">
        <v>23561314.00103325</v>
      </c>
      <c r="DB21" s="708">
        <v>0</v>
      </c>
      <c r="DC21" s="708">
        <v>-1525244.0355637725</v>
      </c>
      <c r="DD21" s="725">
        <v>-1525244.0355637725</v>
      </c>
      <c r="DE21" s="708">
        <v>9347720.5247533247</v>
      </c>
      <c r="DF21" s="726">
        <v>31383790.490222804</v>
      </c>
      <c r="DG21" s="727">
        <v>9100019.2417644672</v>
      </c>
      <c r="DH21" s="726">
        <v>52672092.022536904</v>
      </c>
    </row>
    <row r="22" spans="1:112" ht="14.5" customHeight="1">
      <c r="A22" s="840"/>
      <c r="B22" s="721" t="s">
        <v>490</v>
      </c>
      <c r="C22" s="722" t="s">
        <v>535</v>
      </c>
      <c r="D22" s="723">
        <v>0</v>
      </c>
      <c r="E22" s="723">
        <v>0</v>
      </c>
      <c r="F22" s="723">
        <v>0</v>
      </c>
      <c r="G22" s="723">
        <v>0</v>
      </c>
      <c r="H22" s="723">
        <v>0</v>
      </c>
      <c r="I22" s="723">
        <v>0</v>
      </c>
      <c r="J22" s="723">
        <v>0</v>
      </c>
      <c r="K22" s="723">
        <v>0</v>
      </c>
      <c r="L22" s="723">
        <v>0</v>
      </c>
      <c r="M22" s="723">
        <v>0</v>
      </c>
      <c r="N22" s="723">
        <v>0</v>
      </c>
      <c r="O22" s="723">
        <v>2016132.1409870244</v>
      </c>
      <c r="P22" s="723">
        <v>0</v>
      </c>
      <c r="Q22" s="723">
        <v>7315173.5063201133</v>
      </c>
      <c r="R22" s="723">
        <v>933796.43829532852</v>
      </c>
      <c r="S22" s="723">
        <v>50934385.18713975</v>
      </c>
      <c r="T22" s="723">
        <v>2704005.4449888384</v>
      </c>
      <c r="U22" s="723">
        <v>6413550.1894239224</v>
      </c>
      <c r="V22" s="723">
        <v>223809.86967358622</v>
      </c>
      <c r="W22" s="723">
        <v>0</v>
      </c>
      <c r="X22" s="723">
        <v>0</v>
      </c>
      <c r="Y22" s="723">
        <v>0</v>
      </c>
      <c r="Z22" s="723">
        <v>0</v>
      </c>
      <c r="AA22" s="723">
        <v>0</v>
      </c>
      <c r="AB22" s="723">
        <v>0</v>
      </c>
      <c r="AC22" s="723">
        <v>0</v>
      </c>
      <c r="AD22" s="723">
        <v>0</v>
      </c>
      <c r="AE22" s="723">
        <v>0</v>
      </c>
      <c r="AF22" s="723">
        <v>0</v>
      </c>
      <c r="AG22" s="723">
        <v>0</v>
      </c>
      <c r="AH22" s="723">
        <v>0</v>
      </c>
      <c r="AI22" s="723">
        <v>0</v>
      </c>
      <c r="AJ22" s="723">
        <v>0</v>
      </c>
      <c r="AK22" s="723">
        <v>0</v>
      </c>
      <c r="AL22" s="723">
        <v>0</v>
      </c>
      <c r="AM22" s="723">
        <v>178971.20737144578</v>
      </c>
      <c r="AN22" s="723">
        <v>906493.33998769196</v>
      </c>
      <c r="AO22" s="723">
        <v>1677834.9685893559</v>
      </c>
      <c r="AP22" s="723">
        <v>7.8294062669840986E-2</v>
      </c>
      <c r="AQ22" s="723">
        <v>0</v>
      </c>
      <c r="AR22" s="723">
        <v>0</v>
      </c>
      <c r="AS22" s="723">
        <v>0</v>
      </c>
      <c r="AT22" s="723">
        <v>0</v>
      </c>
      <c r="AU22" s="723">
        <v>0</v>
      </c>
      <c r="AV22" s="723">
        <v>0</v>
      </c>
      <c r="AW22" s="723">
        <v>0</v>
      </c>
      <c r="AX22" s="723">
        <v>0</v>
      </c>
      <c r="AY22" s="723">
        <v>0</v>
      </c>
      <c r="AZ22" s="723">
        <v>0</v>
      </c>
      <c r="BA22" s="723">
        <v>0</v>
      </c>
      <c r="BB22" s="723">
        <v>0.35102454999632932</v>
      </c>
      <c r="BC22" s="723">
        <v>0</v>
      </c>
      <c r="BD22" s="723">
        <v>5.1079035867359575E-2</v>
      </c>
      <c r="BE22" s="723">
        <v>0</v>
      </c>
      <c r="BF22" s="723">
        <v>0</v>
      </c>
      <c r="BG22" s="723">
        <v>0</v>
      </c>
      <c r="BH22" s="723">
        <v>0</v>
      </c>
      <c r="BI22" s="723">
        <v>0</v>
      </c>
      <c r="BJ22" s="723">
        <v>0</v>
      </c>
      <c r="BK22" s="723">
        <v>0</v>
      </c>
      <c r="BL22" s="723">
        <v>0</v>
      </c>
      <c r="BM22" s="723">
        <v>2.4323246742824101E-2</v>
      </c>
      <c r="BN22" s="723">
        <v>0</v>
      </c>
      <c r="BO22" s="723">
        <v>0</v>
      </c>
      <c r="BP22" s="723">
        <v>0</v>
      </c>
      <c r="BQ22" s="723">
        <v>0</v>
      </c>
      <c r="BR22" s="723">
        <v>0.66987314002526033</v>
      </c>
      <c r="BS22" s="723">
        <v>0</v>
      </c>
      <c r="BT22" s="723">
        <v>0</v>
      </c>
      <c r="BU22" s="723">
        <v>0</v>
      </c>
      <c r="BV22" s="723">
        <v>0</v>
      </c>
      <c r="BW22" s="723">
        <v>63184.135480382225</v>
      </c>
      <c r="BX22" s="723">
        <v>542.9834897233784</v>
      </c>
      <c r="BY22" s="723">
        <v>3653.2703685044976</v>
      </c>
      <c r="BZ22" s="723">
        <v>390453.58897863439</v>
      </c>
      <c r="CA22" s="723">
        <v>0</v>
      </c>
      <c r="CB22" s="723">
        <v>0</v>
      </c>
      <c r="CC22" s="723">
        <v>0</v>
      </c>
      <c r="CD22" s="723">
        <v>108059.33831250938</v>
      </c>
      <c r="CE22" s="723">
        <v>0</v>
      </c>
      <c r="CF22" s="723">
        <v>30925850.697353713</v>
      </c>
      <c r="CG22" s="723">
        <v>0</v>
      </c>
      <c r="CH22" s="723">
        <v>0</v>
      </c>
      <c r="CI22" s="723">
        <v>0</v>
      </c>
      <c r="CJ22" s="723">
        <v>8482078.169923814</v>
      </c>
      <c r="CK22" s="723">
        <v>1043029.1632707777</v>
      </c>
      <c r="CL22" s="723">
        <v>0</v>
      </c>
      <c r="CM22" s="723">
        <v>281200.86994119827</v>
      </c>
      <c r="CN22" s="723">
        <v>2009246.6158637959</v>
      </c>
      <c r="CO22" s="723">
        <v>4138717.7853749674</v>
      </c>
      <c r="CP22" s="723">
        <v>1341535.1245593182</v>
      </c>
      <c r="CQ22" s="723">
        <v>0</v>
      </c>
      <c r="CR22" s="723">
        <v>0</v>
      </c>
      <c r="CS22" s="723">
        <v>86111.805735038099</v>
      </c>
      <c r="CT22" s="723">
        <v>0</v>
      </c>
      <c r="CU22" s="723">
        <v>1337063.4163671294</v>
      </c>
      <c r="CV22" s="724">
        <v>123514880.4323906</v>
      </c>
      <c r="CW22" s="708">
        <v>57964389.961545199</v>
      </c>
      <c r="CX22" s="708">
        <v>188183137.79890817</v>
      </c>
      <c r="CY22" s="725">
        <v>246147527.76045334</v>
      </c>
      <c r="CZ22" s="708">
        <v>0</v>
      </c>
      <c r="DA22" s="725">
        <v>246147527.76045334</v>
      </c>
      <c r="DB22" s="708">
        <v>0</v>
      </c>
      <c r="DC22" s="708">
        <v>1995039.3012835989</v>
      </c>
      <c r="DD22" s="725">
        <v>1995039.3012835989</v>
      </c>
      <c r="DE22" s="708">
        <v>18178897.539750881</v>
      </c>
      <c r="DF22" s="726">
        <v>266321464.60148782</v>
      </c>
      <c r="DG22" s="727">
        <v>23608738.035727952</v>
      </c>
      <c r="DH22" s="726">
        <v>366227606.99815047</v>
      </c>
    </row>
    <row r="23" spans="1:112" ht="14.5" customHeight="1">
      <c r="A23" s="840"/>
      <c r="B23" s="721" t="s">
        <v>231</v>
      </c>
      <c r="C23" s="722" t="s">
        <v>536</v>
      </c>
      <c r="D23" s="723">
        <v>13692.490371655649</v>
      </c>
      <c r="E23" s="723">
        <v>9034.0443046801774</v>
      </c>
      <c r="F23" s="723">
        <v>3446.9336368757749</v>
      </c>
      <c r="G23" s="723">
        <v>6624.6512649414153</v>
      </c>
      <c r="H23" s="723">
        <v>196739.51701279538</v>
      </c>
      <c r="I23" s="723">
        <v>79665.951477304043</v>
      </c>
      <c r="J23" s="723">
        <v>8016.1734062956111</v>
      </c>
      <c r="K23" s="723">
        <v>33560.392230737198</v>
      </c>
      <c r="L23" s="723">
        <v>53681.948004372243</v>
      </c>
      <c r="M23" s="723">
        <v>48879.457881841998</v>
      </c>
      <c r="N23" s="723">
        <v>9561.0933314775939</v>
      </c>
      <c r="O23" s="723">
        <v>326630.21771686489</v>
      </c>
      <c r="P23" s="723">
        <v>359.15252896092755</v>
      </c>
      <c r="Q23" s="723">
        <v>74680.458987417849</v>
      </c>
      <c r="R23" s="723">
        <v>43491.087118351476</v>
      </c>
      <c r="S23" s="723">
        <v>556132.43809553795</v>
      </c>
      <c r="T23" s="723">
        <v>9171417.5929616615</v>
      </c>
      <c r="U23" s="723">
        <v>1544206.4022636265</v>
      </c>
      <c r="V23" s="723">
        <v>104112.51079537219</v>
      </c>
      <c r="W23" s="723">
        <v>13057.719545690625</v>
      </c>
      <c r="X23" s="723">
        <v>847.83244012707064</v>
      </c>
      <c r="Y23" s="723">
        <v>928.98570234771114</v>
      </c>
      <c r="Z23" s="723">
        <v>1299.6313076011579</v>
      </c>
      <c r="AA23" s="723">
        <v>188270.71702739649</v>
      </c>
      <c r="AB23" s="723">
        <v>10236.075183504492</v>
      </c>
      <c r="AC23" s="723">
        <v>98175.258347645373</v>
      </c>
      <c r="AD23" s="723">
        <v>12059.438056592078</v>
      </c>
      <c r="AE23" s="723">
        <v>185174.12922767689</v>
      </c>
      <c r="AF23" s="723">
        <v>201646.62827333319</v>
      </c>
      <c r="AG23" s="723">
        <v>12006.603213788212</v>
      </c>
      <c r="AH23" s="723">
        <v>469559.32089807128</v>
      </c>
      <c r="AI23" s="723">
        <v>2348.1880487858002</v>
      </c>
      <c r="AJ23" s="723">
        <v>1292808.9051611028</v>
      </c>
      <c r="AK23" s="723">
        <v>2889.0164700392102</v>
      </c>
      <c r="AL23" s="723">
        <v>2231.9628009948087</v>
      </c>
      <c r="AM23" s="723">
        <v>527106.90618893306</v>
      </c>
      <c r="AN23" s="723">
        <v>4974333.7862536944</v>
      </c>
      <c r="AO23" s="723">
        <v>4454897.7519647507</v>
      </c>
      <c r="AP23" s="723">
        <v>158589.34722814037</v>
      </c>
      <c r="AQ23" s="723">
        <v>45624.416701831411</v>
      </c>
      <c r="AR23" s="723">
        <v>291929.82483372296</v>
      </c>
      <c r="AS23" s="723">
        <v>395619.71315201803</v>
      </c>
      <c r="AT23" s="723">
        <v>66202.991787810737</v>
      </c>
      <c r="AU23" s="723">
        <v>121721.67071098377</v>
      </c>
      <c r="AV23" s="723">
        <v>26041.102136505895</v>
      </c>
      <c r="AW23" s="723">
        <v>48602.881259139845</v>
      </c>
      <c r="AX23" s="723">
        <v>155451.84060331972</v>
      </c>
      <c r="AY23" s="723">
        <v>169866.66093698505</v>
      </c>
      <c r="AZ23" s="723">
        <v>553404.23371204117</v>
      </c>
      <c r="BA23" s="723">
        <v>48228.956644823767</v>
      </c>
      <c r="BB23" s="723">
        <v>175479.52305330662</v>
      </c>
      <c r="BC23" s="723">
        <v>2493.1808119711995</v>
      </c>
      <c r="BD23" s="723">
        <v>190554.7238830064</v>
      </c>
      <c r="BE23" s="723">
        <v>3438.6630466023862</v>
      </c>
      <c r="BF23" s="723">
        <v>233098.65137452763</v>
      </c>
      <c r="BG23" s="723">
        <v>1587.6670123067613</v>
      </c>
      <c r="BH23" s="723">
        <v>3671.8016023069295</v>
      </c>
      <c r="BI23" s="723">
        <v>61275.243277330417</v>
      </c>
      <c r="BJ23" s="723">
        <v>5579.0347080960355</v>
      </c>
      <c r="BK23" s="723">
        <v>567215.74137801107</v>
      </c>
      <c r="BL23" s="723">
        <v>58026.692991481534</v>
      </c>
      <c r="BM23" s="723">
        <v>248480.77198697525</v>
      </c>
      <c r="BN23" s="723">
        <v>334139.36927494413</v>
      </c>
      <c r="BO23" s="723">
        <v>23408.578719783738</v>
      </c>
      <c r="BP23" s="723">
        <v>100149.84302756719</v>
      </c>
      <c r="BQ23" s="723">
        <v>6407.0724416301473</v>
      </c>
      <c r="BR23" s="723">
        <v>1544.6249693348932</v>
      </c>
      <c r="BS23" s="723">
        <v>673134.94941424089</v>
      </c>
      <c r="BT23" s="723">
        <v>2476.3978520699802</v>
      </c>
      <c r="BU23" s="723">
        <v>1989.5939388520028</v>
      </c>
      <c r="BV23" s="723">
        <v>1315444.2765263575</v>
      </c>
      <c r="BW23" s="723">
        <v>3437.2927977428067</v>
      </c>
      <c r="BX23" s="723">
        <v>125170.65424832575</v>
      </c>
      <c r="BY23" s="723">
        <v>3247.0856732726761</v>
      </c>
      <c r="BZ23" s="723">
        <v>569017.47145531583</v>
      </c>
      <c r="CA23" s="723">
        <v>3788.6224796187021</v>
      </c>
      <c r="CB23" s="723">
        <v>138940.289392709</v>
      </c>
      <c r="CC23" s="723">
        <v>337210.60931128566</v>
      </c>
      <c r="CD23" s="723">
        <v>18646.755866440239</v>
      </c>
      <c r="CE23" s="723">
        <v>534378.70571492636</v>
      </c>
      <c r="CF23" s="723">
        <v>14427616.250411225</v>
      </c>
      <c r="CG23" s="723">
        <v>394488.62589647528</v>
      </c>
      <c r="CH23" s="723">
        <v>638090.19920101063</v>
      </c>
      <c r="CI23" s="723">
        <v>302777.41874494916</v>
      </c>
      <c r="CJ23" s="723">
        <v>2373878.1062446507</v>
      </c>
      <c r="CK23" s="723">
        <v>1116491.7668788219</v>
      </c>
      <c r="CL23" s="723">
        <v>962864.48543587909</v>
      </c>
      <c r="CM23" s="723">
        <v>62555.592214888202</v>
      </c>
      <c r="CN23" s="723">
        <v>2370755.7848053332</v>
      </c>
      <c r="CO23" s="723">
        <v>1080461.531010041</v>
      </c>
      <c r="CP23" s="723">
        <v>3119876.4434373723</v>
      </c>
      <c r="CQ23" s="723">
        <v>7053.6263254618661</v>
      </c>
      <c r="CR23" s="723">
        <v>22222.802437234597</v>
      </c>
      <c r="CS23" s="723">
        <v>3432.3792695459406</v>
      </c>
      <c r="CT23" s="723">
        <v>875511.6523813362</v>
      </c>
      <c r="CU23" s="723">
        <v>2166248.6350291306</v>
      </c>
      <c r="CV23" s="724">
        <v>62482854.197163872</v>
      </c>
      <c r="CW23" s="708">
        <v>10207076.285524905</v>
      </c>
      <c r="CX23" s="708">
        <v>21194007.712712377</v>
      </c>
      <c r="CY23" s="725">
        <v>31401083.998237282</v>
      </c>
      <c r="CZ23" s="708">
        <v>0</v>
      </c>
      <c r="DA23" s="725">
        <v>31401083.998237282</v>
      </c>
      <c r="DB23" s="708">
        <v>0</v>
      </c>
      <c r="DC23" s="708">
        <v>2147904.2007521614</v>
      </c>
      <c r="DD23" s="725">
        <v>2147904.2007521614</v>
      </c>
      <c r="DE23" s="708">
        <v>739158.3957217111</v>
      </c>
      <c r="DF23" s="726">
        <v>34288146.594711155</v>
      </c>
      <c r="DG23" s="727">
        <v>3547124.806519073</v>
      </c>
      <c r="DH23" s="726">
        <v>93223875.985355914</v>
      </c>
    </row>
    <row r="24" spans="1:112" ht="14.5" customHeight="1">
      <c r="A24" s="840"/>
      <c r="B24" s="721" t="s">
        <v>491</v>
      </c>
      <c r="C24" s="722" t="s">
        <v>537</v>
      </c>
      <c r="D24" s="723">
        <v>26518.212907612888</v>
      </c>
      <c r="E24" s="723">
        <v>162881.16785276396</v>
      </c>
      <c r="F24" s="723">
        <v>13428.649958781854</v>
      </c>
      <c r="G24" s="723">
        <v>28494.281901986207</v>
      </c>
      <c r="H24" s="723">
        <v>321949.79457707645</v>
      </c>
      <c r="I24" s="723">
        <v>261821.61896472774</v>
      </c>
      <c r="J24" s="723">
        <v>63922.06692682932</v>
      </c>
      <c r="K24" s="723">
        <v>104867.57299601694</v>
      </c>
      <c r="L24" s="723">
        <v>61580.391173936529</v>
      </c>
      <c r="M24" s="723">
        <v>97306.490986495832</v>
      </c>
      <c r="N24" s="723">
        <v>5888.8920563252013</v>
      </c>
      <c r="O24" s="723">
        <v>120928.18780283692</v>
      </c>
      <c r="P24" s="723">
        <v>5664.4292912596447</v>
      </c>
      <c r="Q24" s="723">
        <v>33529.722373776647</v>
      </c>
      <c r="R24" s="723">
        <v>31552.143295275666</v>
      </c>
      <c r="S24" s="723">
        <v>816629.46076422115</v>
      </c>
      <c r="T24" s="723">
        <v>228852.49754223213</v>
      </c>
      <c r="U24" s="723">
        <v>3399967.3810652196</v>
      </c>
      <c r="V24" s="723">
        <v>143968.55725890835</v>
      </c>
      <c r="W24" s="723">
        <v>97817.538974914729</v>
      </c>
      <c r="X24" s="723">
        <v>16139.154317629298</v>
      </c>
      <c r="Y24" s="723">
        <v>14466.331215707825</v>
      </c>
      <c r="Z24" s="723">
        <v>125254.89354515215</v>
      </c>
      <c r="AA24" s="723">
        <v>285430.37625960709</v>
      </c>
      <c r="AB24" s="723">
        <v>267603.29084187269</v>
      </c>
      <c r="AC24" s="723">
        <v>195197.54008947441</v>
      </c>
      <c r="AD24" s="723">
        <v>272328.30509716069</v>
      </c>
      <c r="AE24" s="723">
        <v>59226.227764538315</v>
      </c>
      <c r="AF24" s="723">
        <v>49995.907117232826</v>
      </c>
      <c r="AG24" s="723">
        <v>336506.88653977925</v>
      </c>
      <c r="AH24" s="723">
        <v>103386.24042663403</v>
      </c>
      <c r="AI24" s="723">
        <v>27977.132028363631</v>
      </c>
      <c r="AJ24" s="723">
        <v>810555.12032485334</v>
      </c>
      <c r="AK24" s="723">
        <v>158290.11539772869</v>
      </c>
      <c r="AL24" s="723">
        <v>25857.479390957156</v>
      </c>
      <c r="AM24" s="723">
        <v>53197.603555122165</v>
      </c>
      <c r="AN24" s="723">
        <v>274939.09020115784</v>
      </c>
      <c r="AO24" s="723">
        <v>312627.42530350416</v>
      </c>
      <c r="AP24" s="723">
        <v>37742.337894063276</v>
      </c>
      <c r="AQ24" s="723">
        <v>40089.996333544012</v>
      </c>
      <c r="AR24" s="723">
        <v>300461.71472905012</v>
      </c>
      <c r="AS24" s="723">
        <v>376279.21128794353</v>
      </c>
      <c r="AT24" s="723">
        <v>111325.77522581577</v>
      </c>
      <c r="AU24" s="723">
        <v>94396.393030259103</v>
      </c>
      <c r="AV24" s="723">
        <v>26142.360712362264</v>
      </c>
      <c r="AW24" s="723">
        <v>23553.260437438879</v>
      </c>
      <c r="AX24" s="723">
        <v>145457.51772068991</v>
      </c>
      <c r="AY24" s="723">
        <v>241666.09838154825</v>
      </c>
      <c r="AZ24" s="723">
        <v>536039.78806104581</v>
      </c>
      <c r="BA24" s="723">
        <v>43126.792735722396</v>
      </c>
      <c r="BB24" s="723">
        <v>352855.25381997722</v>
      </c>
      <c r="BC24" s="723">
        <v>35758.768838924268</v>
      </c>
      <c r="BD24" s="723">
        <v>454211.77652888617</v>
      </c>
      <c r="BE24" s="723">
        <v>38209.343202460208</v>
      </c>
      <c r="BF24" s="723">
        <v>588054.21468726778</v>
      </c>
      <c r="BG24" s="723">
        <v>24080.084013476015</v>
      </c>
      <c r="BH24" s="723">
        <v>70714.605814144437</v>
      </c>
      <c r="BI24" s="723">
        <v>123430.10982480264</v>
      </c>
      <c r="BJ24" s="723">
        <v>117308.37977192846</v>
      </c>
      <c r="BK24" s="723">
        <v>305243.58285582851</v>
      </c>
      <c r="BL24" s="723">
        <v>26855.491883257138</v>
      </c>
      <c r="BM24" s="723">
        <v>252605.28091274033</v>
      </c>
      <c r="BN24" s="723">
        <v>302048.58700720919</v>
      </c>
      <c r="BO24" s="723">
        <v>92726.395646322402</v>
      </c>
      <c r="BP24" s="723">
        <v>119365.00384098213</v>
      </c>
      <c r="BQ24" s="723">
        <v>35863.448148998461</v>
      </c>
      <c r="BR24" s="723">
        <v>28346.768017651659</v>
      </c>
      <c r="BS24" s="723">
        <v>982875.63815400505</v>
      </c>
      <c r="BT24" s="723">
        <v>56130.829892910704</v>
      </c>
      <c r="BU24" s="723">
        <v>158934.20237052406</v>
      </c>
      <c r="BV24" s="723">
        <v>1748965.436739115</v>
      </c>
      <c r="BW24" s="723">
        <v>253926.80919074724</v>
      </c>
      <c r="BX24" s="723">
        <v>632514.66599904175</v>
      </c>
      <c r="BY24" s="723">
        <v>18827.787675966629</v>
      </c>
      <c r="BZ24" s="723">
        <v>1116085.0532908428</v>
      </c>
      <c r="CA24" s="723">
        <v>57276.915573823368</v>
      </c>
      <c r="CB24" s="723">
        <v>748361.96679613402</v>
      </c>
      <c r="CC24" s="723">
        <v>240720.41860801517</v>
      </c>
      <c r="CD24" s="723">
        <v>1598463.5285284198</v>
      </c>
      <c r="CE24" s="723">
        <v>1522727.0347334603</v>
      </c>
      <c r="CF24" s="723">
        <v>9778036.7163177356</v>
      </c>
      <c r="CG24" s="723">
        <v>854819.92469847261</v>
      </c>
      <c r="CH24" s="723">
        <v>127690.29697080018</v>
      </c>
      <c r="CI24" s="723">
        <v>2523655.2405734267</v>
      </c>
      <c r="CJ24" s="723">
        <v>4237804.9164881716</v>
      </c>
      <c r="CK24" s="723">
        <v>1635345.5605412377</v>
      </c>
      <c r="CL24" s="723">
        <v>1608339.1063235044</v>
      </c>
      <c r="CM24" s="723">
        <v>873589.86536477564</v>
      </c>
      <c r="CN24" s="723">
        <v>1425274.3670802442</v>
      </c>
      <c r="CO24" s="723">
        <v>815148.39875339833</v>
      </c>
      <c r="CP24" s="723">
        <v>156461.55661592411</v>
      </c>
      <c r="CQ24" s="723">
        <v>73259.419531003397</v>
      </c>
      <c r="CR24" s="723">
        <v>724540.65665865527</v>
      </c>
      <c r="CS24" s="723">
        <v>42421.681566401894</v>
      </c>
      <c r="CT24" s="723">
        <v>3173900.4534163047</v>
      </c>
      <c r="CU24" s="723">
        <v>3253152.3668556917</v>
      </c>
      <c r="CV24" s="724">
        <v>54799757.33476077</v>
      </c>
      <c r="CW24" s="708">
        <v>9120733.3580421228</v>
      </c>
      <c r="CX24" s="708">
        <v>29249021.716635142</v>
      </c>
      <c r="CY24" s="725">
        <v>38369755.074677259</v>
      </c>
      <c r="CZ24" s="708">
        <v>0</v>
      </c>
      <c r="DA24" s="725">
        <v>38369755.074677259</v>
      </c>
      <c r="DB24" s="708">
        <v>0</v>
      </c>
      <c r="DC24" s="708">
        <v>-1203085.8592768344</v>
      </c>
      <c r="DD24" s="725">
        <v>-1203085.8592768344</v>
      </c>
      <c r="DE24" s="708">
        <v>2641809.7612094227</v>
      </c>
      <c r="DF24" s="726">
        <v>39808478.976609848</v>
      </c>
      <c r="DG24" s="727">
        <v>2111208.2911908976</v>
      </c>
      <c r="DH24" s="726">
        <v>92497028.020179719</v>
      </c>
    </row>
    <row r="25" spans="1:112" ht="14.5" customHeight="1">
      <c r="A25" s="840"/>
      <c r="B25" s="721" t="s">
        <v>184</v>
      </c>
      <c r="C25" s="722" t="s">
        <v>538</v>
      </c>
      <c r="D25" s="723">
        <v>861.04071974305714</v>
      </c>
      <c r="E25" s="723">
        <v>12467.465260350629</v>
      </c>
      <c r="F25" s="723">
        <v>220.30715303590171</v>
      </c>
      <c r="G25" s="723">
        <v>1261.8771517934292</v>
      </c>
      <c r="H25" s="723">
        <v>227917.42885836546</v>
      </c>
      <c r="I25" s="723">
        <v>71784.088001335505</v>
      </c>
      <c r="J25" s="723">
        <v>7389.8869557855123</v>
      </c>
      <c r="K25" s="723">
        <v>198111.67050878465</v>
      </c>
      <c r="L25" s="723">
        <v>85070.683745293893</v>
      </c>
      <c r="M25" s="723">
        <v>258952.03847729342</v>
      </c>
      <c r="N25" s="723">
        <v>21.057540744057725</v>
      </c>
      <c r="O25" s="723">
        <v>124616.65840857048</v>
      </c>
      <c r="P25" s="723">
        <v>26748.646667213055</v>
      </c>
      <c r="Q25" s="723">
        <v>112702.68969597144</v>
      </c>
      <c r="R25" s="723">
        <v>49919.202750851415</v>
      </c>
      <c r="S25" s="723">
        <v>165242.79691139565</v>
      </c>
      <c r="T25" s="723">
        <v>1338.4995507979536</v>
      </c>
      <c r="U25" s="723">
        <v>825.88405825346081</v>
      </c>
      <c r="V25" s="723">
        <v>13097949.517540988</v>
      </c>
      <c r="W25" s="723">
        <v>160038.8748528033</v>
      </c>
      <c r="X25" s="723">
        <v>283163.81580606318</v>
      </c>
      <c r="Y25" s="723">
        <v>197.40412039136575</v>
      </c>
      <c r="Z25" s="723">
        <v>17545.995426350411</v>
      </c>
      <c r="AA25" s="723">
        <v>47122.651957792295</v>
      </c>
      <c r="AB25" s="723">
        <v>6129.1757037092993</v>
      </c>
      <c r="AC25" s="723">
        <v>521124.08484898298</v>
      </c>
      <c r="AD25" s="723">
        <v>297.54837099546694</v>
      </c>
      <c r="AE25" s="723">
        <v>2487.9669606692137</v>
      </c>
      <c r="AF25" s="723">
        <v>545920.19872539002</v>
      </c>
      <c r="AG25" s="723">
        <v>143904.83330337785</v>
      </c>
      <c r="AH25" s="723">
        <v>2548399.1471806504</v>
      </c>
      <c r="AI25" s="723">
        <v>104332.52525161208</v>
      </c>
      <c r="AJ25" s="723">
        <v>493.29596847016012</v>
      </c>
      <c r="AK25" s="723">
        <v>1168.215121148826</v>
      </c>
      <c r="AL25" s="723">
        <v>45678.775206897684</v>
      </c>
      <c r="AM25" s="723">
        <v>93663.704002917293</v>
      </c>
      <c r="AN25" s="723">
        <v>161686.72419827527</v>
      </c>
      <c r="AO25" s="723">
        <v>16172.954950182248</v>
      </c>
      <c r="AP25" s="723">
        <v>243217.04956170614</v>
      </c>
      <c r="AQ25" s="723">
        <v>763.32097131781484</v>
      </c>
      <c r="AR25" s="723">
        <v>9559.7468652445623</v>
      </c>
      <c r="AS25" s="723">
        <v>368282.70157078054</v>
      </c>
      <c r="AT25" s="723">
        <v>711.41832951512799</v>
      </c>
      <c r="AU25" s="723">
        <v>2775.3402156193742</v>
      </c>
      <c r="AV25" s="723">
        <v>122.56399165909014</v>
      </c>
      <c r="AW25" s="723">
        <v>104255.69869604934</v>
      </c>
      <c r="AX25" s="723">
        <v>3521405.0723842639</v>
      </c>
      <c r="AY25" s="723">
        <v>3760397.6638210067</v>
      </c>
      <c r="AZ25" s="723">
        <v>1757383.6703832189</v>
      </c>
      <c r="BA25" s="723">
        <v>364867.69962572795</v>
      </c>
      <c r="BB25" s="723">
        <v>3418298.3071250478</v>
      </c>
      <c r="BC25" s="723">
        <v>158581.75920788743</v>
      </c>
      <c r="BD25" s="723">
        <v>1609541.3081695195</v>
      </c>
      <c r="BE25" s="723">
        <v>283500.77225242596</v>
      </c>
      <c r="BF25" s="723">
        <v>1336493.5124124116</v>
      </c>
      <c r="BG25" s="723">
        <v>189286.69521684357</v>
      </c>
      <c r="BH25" s="723">
        <v>630475.54020072019</v>
      </c>
      <c r="BI25" s="723">
        <v>454643.3315784203</v>
      </c>
      <c r="BJ25" s="723">
        <v>623501.1409282824</v>
      </c>
      <c r="BK25" s="723">
        <v>2265895.9868581975</v>
      </c>
      <c r="BL25" s="723">
        <v>1114235.2977681453</v>
      </c>
      <c r="BM25" s="723">
        <v>3219887.6107777678</v>
      </c>
      <c r="BN25" s="723">
        <v>1097057.726345025</v>
      </c>
      <c r="BO25" s="723">
        <v>534212.46947426302</v>
      </c>
      <c r="BP25" s="723">
        <v>128217.7533419432</v>
      </c>
      <c r="BQ25" s="723">
        <v>141056.64466846635</v>
      </c>
      <c r="BR25" s="723">
        <v>0</v>
      </c>
      <c r="BS25" s="723">
        <v>3350448.5042984365</v>
      </c>
      <c r="BT25" s="723">
        <v>479662.28088108666</v>
      </c>
      <c r="BU25" s="723">
        <v>271530.75117788272</v>
      </c>
      <c r="BV25" s="723">
        <v>2678697.7132946332</v>
      </c>
      <c r="BW25" s="723">
        <v>2151.7770072445928</v>
      </c>
      <c r="BX25" s="723">
        <v>1018118.9769480459</v>
      </c>
      <c r="BY25" s="723">
        <v>642.11675448621986</v>
      </c>
      <c r="BZ25" s="723">
        <v>161363.15801675283</v>
      </c>
      <c r="CA25" s="723">
        <v>25063.802093005288</v>
      </c>
      <c r="CB25" s="723">
        <v>656766.53514716821</v>
      </c>
      <c r="CC25" s="723">
        <v>101273.8267165688</v>
      </c>
      <c r="CD25" s="723">
        <v>616919.97360861639</v>
      </c>
      <c r="CE25" s="723">
        <v>1376434.5864336691</v>
      </c>
      <c r="CF25" s="723">
        <v>4486732.9714753414</v>
      </c>
      <c r="CG25" s="723">
        <v>473024.00053483574</v>
      </c>
      <c r="CH25" s="723">
        <v>368126.80304455105</v>
      </c>
      <c r="CI25" s="723">
        <v>1847156.069449204</v>
      </c>
      <c r="CJ25" s="723">
        <v>3681468.934158009</v>
      </c>
      <c r="CK25" s="723">
        <v>265333.97710412269</v>
      </c>
      <c r="CL25" s="723">
        <v>718647.77188266686</v>
      </c>
      <c r="CM25" s="723">
        <v>553182.84915330098</v>
      </c>
      <c r="CN25" s="723">
        <v>1040644.719596049</v>
      </c>
      <c r="CO25" s="723">
        <v>2428831.9276045687</v>
      </c>
      <c r="CP25" s="723">
        <v>490000.25684289407</v>
      </c>
      <c r="CQ25" s="723">
        <v>9810.1255579956323</v>
      </c>
      <c r="CR25" s="723">
        <v>423583.21234814113</v>
      </c>
      <c r="CS25" s="723">
        <v>69066.018596209135</v>
      </c>
      <c r="CT25" s="723">
        <v>1168520.5034236112</v>
      </c>
      <c r="CU25" s="723">
        <v>1325042.2563946012</v>
      </c>
      <c r="CV25" s="724">
        <v>76569803.534198418</v>
      </c>
      <c r="CW25" s="708">
        <v>7359224.0318390466</v>
      </c>
      <c r="CX25" s="708">
        <v>22689481.268867522</v>
      </c>
      <c r="CY25" s="725">
        <v>30048705.300706569</v>
      </c>
      <c r="CZ25" s="708">
        <v>0</v>
      </c>
      <c r="DA25" s="725">
        <v>30048705.300706569</v>
      </c>
      <c r="DB25" s="708">
        <v>0</v>
      </c>
      <c r="DC25" s="708">
        <v>1290611.583908726</v>
      </c>
      <c r="DD25" s="725">
        <v>1290611.583908726</v>
      </c>
      <c r="DE25" s="708">
        <v>259842.25176207989</v>
      </c>
      <c r="DF25" s="726">
        <v>31599159.136377376</v>
      </c>
      <c r="DG25" s="727">
        <v>1486399.8468446499</v>
      </c>
      <c r="DH25" s="726">
        <v>106682562.82373109</v>
      </c>
    </row>
    <row r="26" spans="1:112" ht="14.5" customHeight="1">
      <c r="A26" s="840"/>
      <c r="B26" s="721" t="s">
        <v>234</v>
      </c>
      <c r="C26" s="722" t="s">
        <v>539</v>
      </c>
      <c r="D26" s="723">
        <v>2223.8963888484018</v>
      </c>
      <c r="E26" s="723">
        <v>0</v>
      </c>
      <c r="F26" s="723">
        <v>0</v>
      </c>
      <c r="G26" s="723">
        <v>0</v>
      </c>
      <c r="H26" s="723">
        <v>45.83132759835123</v>
      </c>
      <c r="I26" s="723">
        <v>12235.117518760471</v>
      </c>
      <c r="J26" s="723">
        <v>1821.1237060932328</v>
      </c>
      <c r="K26" s="723">
        <v>1078.5589450352913</v>
      </c>
      <c r="L26" s="723">
        <v>2909.6353984974176</v>
      </c>
      <c r="M26" s="723">
        <v>27548.610195802125</v>
      </c>
      <c r="N26" s="723">
        <v>3784.709367096737</v>
      </c>
      <c r="O26" s="723">
        <v>0</v>
      </c>
      <c r="P26" s="723">
        <v>0</v>
      </c>
      <c r="Q26" s="723">
        <v>0</v>
      </c>
      <c r="R26" s="723">
        <v>0</v>
      </c>
      <c r="S26" s="723">
        <v>0</v>
      </c>
      <c r="T26" s="723">
        <v>26523.519340290666</v>
      </c>
      <c r="U26" s="723">
        <v>43926.443137198657</v>
      </c>
      <c r="V26" s="723">
        <v>116487.17218278183</v>
      </c>
      <c r="W26" s="723">
        <v>70667902.47637251</v>
      </c>
      <c r="X26" s="723">
        <v>1055708.8696487043</v>
      </c>
      <c r="Y26" s="723">
        <v>563600.53884202545</v>
      </c>
      <c r="Z26" s="723">
        <v>10861454.889954083</v>
      </c>
      <c r="AA26" s="723">
        <v>98769106.817827344</v>
      </c>
      <c r="AB26" s="723">
        <v>8685665.7249999754</v>
      </c>
      <c r="AC26" s="723">
        <v>77288.954245046174</v>
      </c>
      <c r="AD26" s="723">
        <v>2716125.8476651087</v>
      </c>
      <c r="AE26" s="723">
        <v>145113.7179380962</v>
      </c>
      <c r="AF26" s="723">
        <v>41478.180904152337</v>
      </c>
      <c r="AG26" s="723">
        <v>6770856.1293037599</v>
      </c>
      <c r="AH26" s="723">
        <v>18110.734641237854</v>
      </c>
      <c r="AI26" s="723">
        <v>1073.8895242414126</v>
      </c>
      <c r="AJ26" s="723">
        <v>42378.980990974567</v>
      </c>
      <c r="AK26" s="723">
        <v>28608.848201635174</v>
      </c>
      <c r="AL26" s="723">
        <v>19101.492944762696</v>
      </c>
      <c r="AM26" s="723">
        <v>0</v>
      </c>
      <c r="AN26" s="723">
        <v>246317.21530304872</v>
      </c>
      <c r="AO26" s="723">
        <v>3266872.5092873955</v>
      </c>
      <c r="AP26" s="723">
        <v>101953.66350395058</v>
      </c>
      <c r="AQ26" s="723">
        <v>1229817.8657431011</v>
      </c>
      <c r="AR26" s="723">
        <v>123315.65218368403</v>
      </c>
      <c r="AS26" s="723">
        <v>0</v>
      </c>
      <c r="AT26" s="723">
        <v>0</v>
      </c>
      <c r="AU26" s="723">
        <v>0</v>
      </c>
      <c r="AV26" s="723">
        <v>0</v>
      </c>
      <c r="AW26" s="723">
        <v>0</v>
      </c>
      <c r="AX26" s="723">
        <v>0</v>
      </c>
      <c r="AY26" s="723">
        <v>53880.196657062101</v>
      </c>
      <c r="AZ26" s="723">
        <v>423199.4039089728</v>
      </c>
      <c r="BA26" s="723">
        <v>35535.190543739664</v>
      </c>
      <c r="BB26" s="723">
        <v>150076.87890588315</v>
      </c>
      <c r="BC26" s="723">
        <v>12755.546875945467</v>
      </c>
      <c r="BD26" s="723">
        <v>90733.327675279332</v>
      </c>
      <c r="BE26" s="723">
        <v>10955.874071500208</v>
      </c>
      <c r="BF26" s="723">
        <v>0</v>
      </c>
      <c r="BG26" s="723">
        <v>10360.322309326415</v>
      </c>
      <c r="BH26" s="723">
        <v>35296.107044993521</v>
      </c>
      <c r="BI26" s="723">
        <v>49334.065475139127</v>
      </c>
      <c r="BJ26" s="723">
        <v>75421.945624394983</v>
      </c>
      <c r="BK26" s="723">
        <v>149141.7368222707</v>
      </c>
      <c r="BL26" s="723">
        <v>9625.741605205656</v>
      </c>
      <c r="BM26" s="723">
        <v>112409.54249346421</v>
      </c>
      <c r="BN26" s="723">
        <v>75319.346729258818</v>
      </c>
      <c r="BO26" s="723">
        <v>33485.199330646617</v>
      </c>
      <c r="BP26" s="723">
        <v>2895424.1133887935</v>
      </c>
      <c r="BQ26" s="723">
        <v>4254.8817159526288</v>
      </c>
      <c r="BR26" s="723">
        <v>0</v>
      </c>
      <c r="BS26" s="723">
        <v>0</v>
      </c>
      <c r="BT26" s="723">
        <v>0</v>
      </c>
      <c r="BU26" s="723">
        <v>0</v>
      </c>
      <c r="BV26" s="723">
        <v>13959.33154634866</v>
      </c>
      <c r="BW26" s="723">
        <v>15741.036962530769</v>
      </c>
      <c r="BX26" s="723">
        <v>1148.0657411307413</v>
      </c>
      <c r="BY26" s="723">
        <v>0</v>
      </c>
      <c r="BZ26" s="723">
        <v>2.3062558724677514E-3</v>
      </c>
      <c r="CA26" s="723">
        <v>0</v>
      </c>
      <c r="CB26" s="723">
        <v>0</v>
      </c>
      <c r="CC26" s="723">
        <v>23478.919010062302</v>
      </c>
      <c r="CD26" s="723">
        <v>0</v>
      </c>
      <c r="CE26" s="723">
        <v>0</v>
      </c>
      <c r="CF26" s="723">
        <v>0</v>
      </c>
      <c r="CG26" s="723">
        <v>0</v>
      </c>
      <c r="CH26" s="723">
        <v>0</v>
      </c>
      <c r="CI26" s="723">
        <v>114.35872554404381</v>
      </c>
      <c r="CJ26" s="723">
        <v>32695.336596685658</v>
      </c>
      <c r="CK26" s="723">
        <v>433549.1310221554</v>
      </c>
      <c r="CL26" s="723">
        <v>0</v>
      </c>
      <c r="CM26" s="723">
        <v>400482.33917198819</v>
      </c>
      <c r="CN26" s="723">
        <v>324405.56534234004</v>
      </c>
      <c r="CO26" s="723">
        <v>592725.69120887853</v>
      </c>
      <c r="CP26" s="723">
        <v>3980392.008052635</v>
      </c>
      <c r="CQ26" s="723">
        <v>0</v>
      </c>
      <c r="CR26" s="723">
        <v>2821.1898235049321</v>
      </c>
      <c r="CS26" s="723">
        <v>0</v>
      </c>
      <c r="CT26" s="723">
        <v>176043.11483652721</v>
      </c>
      <c r="CU26" s="723">
        <v>180.62780299020184</v>
      </c>
      <c r="CV26" s="724">
        <v>215895383.75686035</v>
      </c>
      <c r="CW26" s="708">
        <v>212177.08961956983</v>
      </c>
      <c r="CX26" s="708">
        <v>454743.77804563515</v>
      </c>
      <c r="CY26" s="725">
        <v>666920.86766520492</v>
      </c>
      <c r="CZ26" s="708">
        <v>0</v>
      </c>
      <c r="DA26" s="725">
        <v>666920.86766520492</v>
      </c>
      <c r="DB26" s="708">
        <v>0</v>
      </c>
      <c r="DC26" s="708">
        <v>-2582138.3024206674</v>
      </c>
      <c r="DD26" s="725">
        <v>-2582138.3024206674</v>
      </c>
      <c r="DE26" s="708">
        <v>21118184.002389804</v>
      </c>
      <c r="DF26" s="726">
        <v>19202966.56763434</v>
      </c>
      <c r="DG26" s="727">
        <v>4833784.4669620609</v>
      </c>
      <c r="DH26" s="726">
        <v>230264565.85753256</v>
      </c>
    </row>
    <row r="27" spans="1:112" ht="14.5" customHeight="1">
      <c r="A27" s="840"/>
      <c r="B27" s="721" t="s">
        <v>235</v>
      </c>
      <c r="C27" s="722" t="s">
        <v>540</v>
      </c>
      <c r="D27" s="723">
        <v>0</v>
      </c>
      <c r="E27" s="723">
        <v>0</v>
      </c>
      <c r="F27" s="723">
        <v>0</v>
      </c>
      <c r="G27" s="723">
        <v>0</v>
      </c>
      <c r="H27" s="723">
        <v>0</v>
      </c>
      <c r="I27" s="723">
        <v>0</v>
      </c>
      <c r="J27" s="723">
        <v>0</v>
      </c>
      <c r="K27" s="723">
        <v>0</v>
      </c>
      <c r="L27" s="723">
        <v>0</v>
      </c>
      <c r="M27" s="723">
        <v>0</v>
      </c>
      <c r="N27" s="723">
        <v>0</v>
      </c>
      <c r="O27" s="723">
        <v>0</v>
      </c>
      <c r="P27" s="723">
        <v>0</v>
      </c>
      <c r="Q27" s="723">
        <v>0</v>
      </c>
      <c r="R27" s="723">
        <v>0</v>
      </c>
      <c r="S27" s="723">
        <v>0</v>
      </c>
      <c r="T27" s="723">
        <v>0</v>
      </c>
      <c r="U27" s="723">
        <v>0</v>
      </c>
      <c r="V27" s="723">
        <v>0</v>
      </c>
      <c r="W27" s="723">
        <v>1174923.8597643224</v>
      </c>
      <c r="X27" s="723">
        <v>3683651.6437990698</v>
      </c>
      <c r="Y27" s="723">
        <v>14302.982193510796</v>
      </c>
      <c r="Z27" s="723">
        <v>1644272.1144333968</v>
      </c>
      <c r="AA27" s="723">
        <v>15823559.562099185</v>
      </c>
      <c r="AB27" s="723">
        <v>111808.63952551868</v>
      </c>
      <c r="AC27" s="723">
        <v>0</v>
      </c>
      <c r="AD27" s="723">
        <v>219.35983434571352</v>
      </c>
      <c r="AE27" s="723">
        <v>0</v>
      </c>
      <c r="AF27" s="723">
        <v>0</v>
      </c>
      <c r="AG27" s="723">
        <v>598401.21388922434</v>
      </c>
      <c r="AH27" s="723">
        <v>0</v>
      </c>
      <c r="AI27" s="723">
        <v>0</v>
      </c>
      <c r="AJ27" s="723">
        <v>0</v>
      </c>
      <c r="AK27" s="723">
        <v>0</v>
      </c>
      <c r="AL27" s="723">
        <v>0</v>
      </c>
      <c r="AM27" s="723">
        <v>0</v>
      </c>
      <c r="AN27" s="723">
        <v>0</v>
      </c>
      <c r="AO27" s="723">
        <v>0</v>
      </c>
      <c r="AP27" s="723">
        <v>0</v>
      </c>
      <c r="AQ27" s="723">
        <v>0</v>
      </c>
      <c r="AR27" s="723">
        <v>0</v>
      </c>
      <c r="AS27" s="723">
        <v>0</v>
      </c>
      <c r="AT27" s="723">
        <v>0</v>
      </c>
      <c r="AU27" s="723">
        <v>0</v>
      </c>
      <c r="AV27" s="723">
        <v>0</v>
      </c>
      <c r="AW27" s="723">
        <v>0</v>
      </c>
      <c r="AX27" s="723">
        <v>0</v>
      </c>
      <c r="AY27" s="723">
        <v>1256.4837866861099</v>
      </c>
      <c r="AZ27" s="723">
        <v>1337.7250546957439</v>
      </c>
      <c r="BA27" s="723">
        <v>286.09495741516321</v>
      </c>
      <c r="BB27" s="723">
        <v>765.61620749540998</v>
      </c>
      <c r="BC27" s="723">
        <v>0</v>
      </c>
      <c r="BD27" s="723">
        <v>73899.503455829967</v>
      </c>
      <c r="BE27" s="723">
        <v>391.61999602962248</v>
      </c>
      <c r="BF27" s="723">
        <v>0</v>
      </c>
      <c r="BG27" s="723">
        <v>508.57990868180684</v>
      </c>
      <c r="BH27" s="723">
        <v>6453.3768194471195</v>
      </c>
      <c r="BI27" s="723">
        <v>193.71460223149089</v>
      </c>
      <c r="BJ27" s="723">
        <v>618.72979554826043</v>
      </c>
      <c r="BK27" s="723">
        <v>501.8164116741184</v>
      </c>
      <c r="BL27" s="723">
        <v>0</v>
      </c>
      <c r="BM27" s="723">
        <v>0</v>
      </c>
      <c r="BN27" s="723">
        <v>1660.9437840924193</v>
      </c>
      <c r="BO27" s="723">
        <v>97.173338510033815</v>
      </c>
      <c r="BP27" s="723">
        <v>22461.53258304601</v>
      </c>
      <c r="BQ27" s="723">
        <v>0</v>
      </c>
      <c r="BR27" s="723">
        <v>0</v>
      </c>
      <c r="BS27" s="723">
        <v>0</v>
      </c>
      <c r="BT27" s="723">
        <v>0</v>
      </c>
      <c r="BU27" s="723">
        <v>0</v>
      </c>
      <c r="BV27" s="723">
        <v>21094.949573445643</v>
      </c>
      <c r="BW27" s="723">
        <v>5183.9497762175397</v>
      </c>
      <c r="BX27" s="723">
        <v>0</v>
      </c>
      <c r="BY27" s="723">
        <v>0</v>
      </c>
      <c r="BZ27" s="723">
        <v>0</v>
      </c>
      <c r="CA27" s="723">
        <v>0</v>
      </c>
      <c r="CB27" s="723">
        <v>0</v>
      </c>
      <c r="CC27" s="723">
        <v>0</v>
      </c>
      <c r="CD27" s="723">
        <v>0</v>
      </c>
      <c r="CE27" s="723">
        <v>0</v>
      </c>
      <c r="CF27" s="723">
        <v>0</v>
      </c>
      <c r="CG27" s="723">
        <v>0</v>
      </c>
      <c r="CH27" s="723">
        <v>0</v>
      </c>
      <c r="CI27" s="723">
        <v>871.60116780942451</v>
      </c>
      <c r="CJ27" s="723">
        <v>0</v>
      </c>
      <c r="CK27" s="723">
        <v>137097.33004410178</v>
      </c>
      <c r="CL27" s="723">
        <v>0</v>
      </c>
      <c r="CM27" s="723">
        <v>29906.862120198562</v>
      </c>
      <c r="CN27" s="723">
        <v>15332.879012663347</v>
      </c>
      <c r="CO27" s="723">
        <v>330691.96586488746</v>
      </c>
      <c r="CP27" s="723">
        <v>0</v>
      </c>
      <c r="CQ27" s="723">
        <v>0</v>
      </c>
      <c r="CR27" s="723">
        <v>2627.9433915848099</v>
      </c>
      <c r="CS27" s="723">
        <v>0</v>
      </c>
      <c r="CT27" s="723">
        <v>49771.704928742474</v>
      </c>
      <c r="CU27" s="723">
        <v>0</v>
      </c>
      <c r="CV27" s="724">
        <v>23754151.4721196</v>
      </c>
      <c r="CW27" s="708">
        <v>39611.118295292486</v>
      </c>
      <c r="CX27" s="708">
        <v>57344.939831615731</v>
      </c>
      <c r="CY27" s="725">
        <v>96956.058126908218</v>
      </c>
      <c r="CZ27" s="708">
        <v>0</v>
      </c>
      <c r="DA27" s="725">
        <v>96956.058126908218</v>
      </c>
      <c r="DB27" s="708">
        <v>0</v>
      </c>
      <c r="DC27" s="708">
        <v>-336009.19245489605</v>
      </c>
      <c r="DD27" s="725">
        <v>-336009.19245489605</v>
      </c>
      <c r="DE27" s="708">
        <v>871178.14971842396</v>
      </c>
      <c r="DF27" s="726">
        <v>632125.01539043617</v>
      </c>
      <c r="DG27" s="727">
        <v>248651.61078406242</v>
      </c>
      <c r="DH27" s="726">
        <v>24137624.876725964</v>
      </c>
    </row>
    <row r="28" spans="1:112" ht="14.5" customHeight="1">
      <c r="A28" s="840"/>
      <c r="B28" s="721" t="s">
        <v>236</v>
      </c>
      <c r="C28" s="722" t="s">
        <v>541</v>
      </c>
      <c r="D28" s="723">
        <v>0</v>
      </c>
      <c r="E28" s="723">
        <v>0</v>
      </c>
      <c r="F28" s="723">
        <v>0</v>
      </c>
      <c r="G28" s="723">
        <v>0</v>
      </c>
      <c r="H28" s="723">
        <v>0</v>
      </c>
      <c r="I28" s="723">
        <v>330.65111526989682</v>
      </c>
      <c r="J28" s="723">
        <v>100.26388489614425</v>
      </c>
      <c r="K28" s="723">
        <v>589.5114233430204</v>
      </c>
      <c r="L28" s="723">
        <v>1095.9271118927531</v>
      </c>
      <c r="M28" s="723">
        <v>16014.541077810885</v>
      </c>
      <c r="N28" s="723">
        <v>672.07608606906058</v>
      </c>
      <c r="O28" s="723">
        <v>0</v>
      </c>
      <c r="P28" s="723">
        <v>0</v>
      </c>
      <c r="Q28" s="723">
        <v>0</v>
      </c>
      <c r="R28" s="723">
        <v>0</v>
      </c>
      <c r="S28" s="723">
        <v>0</v>
      </c>
      <c r="T28" s="723">
        <v>9704.929942850029</v>
      </c>
      <c r="U28" s="723">
        <v>25366.103260351225</v>
      </c>
      <c r="V28" s="723">
        <v>0</v>
      </c>
      <c r="W28" s="723">
        <v>1593518.5583125756</v>
      </c>
      <c r="X28" s="723">
        <v>40633.593964659514</v>
      </c>
      <c r="Y28" s="723">
        <v>4268118.1035169149</v>
      </c>
      <c r="Z28" s="723">
        <v>333454.98836342781</v>
      </c>
      <c r="AA28" s="723">
        <v>12433170.024756756</v>
      </c>
      <c r="AB28" s="723">
        <v>373345.86463794438</v>
      </c>
      <c r="AC28" s="723">
        <v>38635.090285437713</v>
      </c>
      <c r="AD28" s="723">
        <v>120217.03442065818</v>
      </c>
      <c r="AE28" s="723">
        <v>34633.210545718197</v>
      </c>
      <c r="AF28" s="723">
        <v>19369.479059920075</v>
      </c>
      <c r="AG28" s="723">
        <v>1029193.3737027803</v>
      </c>
      <c r="AH28" s="723">
        <v>0</v>
      </c>
      <c r="AI28" s="723">
        <v>0</v>
      </c>
      <c r="AJ28" s="723">
        <v>0</v>
      </c>
      <c r="AK28" s="723">
        <v>0</v>
      </c>
      <c r="AL28" s="723">
        <v>0</v>
      </c>
      <c r="AM28" s="723">
        <v>0</v>
      </c>
      <c r="AN28" s="723">
        <v>0</v>
      </c>
      <c r="AO28" s="723">
        <v>67003.256592220438</v>
      </c>
      <c r="AP28" s="723">
        <v>0</v>
      </c>
      <c r="AQ28" s="723">
        <v>0</v>
      </c>
      <c r="AR28" s="723">
        <v>0</v>
      </c>
      <c r="AS28" s="723">
        <v>0</v>
      </c>
      <c r="AT28" s="723">
        <v>0</v>
      </c>
      <c r="AU28" s="723">
        <v>0</v>
      </c>
      <c r="AV28" s="723">
        <v>0</v>
      </c>
      <c r="AW28" s="723">
        <v>0</v>
      </c>
      <c r="AX28" s="723">
        <v>5108.171499926204</v>
      </c>
      <c r="AY28" s="723">
        <v>22683.096782421126</v>
      </c>
      <c r="AZ28" s="723">
        <v>435364.9690055761</v>
      </c>
      <c r="BA28" s="723">
        <v>5591.9262559212257</v>
      </c>
      <c r="BB28" s="723">
        <v>49148.770574912705</v>
      </c>
      <c r="BC28" s="723">
        <v>2181.0769441428874</v>
      </c>
      <c r="BD28" s="723">
        <v>73948.039593471549</v>
      </c>
      <c r="BE28" s="723">
        <v>3175.6780544211369</v>
      </c>
      <c r="BF28" s="723">
        <v>0</v>
      </c>
      <c r="BG28" s="723">
        <v>2792.3394341868097</v>
      </c>
      <c r="BH28" s="723">
        <v>5990.4164505468298</v>
      </c>
      <c r="BI28" s="723">
        <v>5389.6576707125168</v>
      </c>
      <c r="BJ28" s="723">
        <v>22559.915392704079</v>
      </c>
      <c r="BK28" s="723">
        <v>54077.836383541005</v>
      </c>
      <c r="BL28" s="723">
        <v>5082.7500381831214</v>
      </c>
      <c r="BM28" s="723">
        <v>62177.472832416788</v>
      </c>
      <c r="BN28" s="723">
        <v>3431.8336555844644</v>
      </c>
      <c r="BO28" s="723">
        <v>10702.586821991492</v>
      </c>
      <c r="BP28" s="723">
        <v>12017.903894251333</v>
      </c>
      <c r="BQ28" s="723">
        <v>1864.930604810741</v>
      </c>
      <c r="BR28" s="723">
        <v>0</v>
      </c>
      <c r="BS28" s="723">
        <v>0</v>
      </c>
      <c r="BT28" s="723">
        <v>0</v>
      </c>
      <c r="BU28" s="723">
        <v>0</v>
      </c>
      <c r="BV28" s="723">
        <v>54534.780448592202</v>
      </c>
      <c r="BW28" s="723">
        <v>2260.7672862573336</v>
      </c>
      <c r="BX28" s="723">
        <v>0</v>
      </c>
      <c r="BY28" s="723">
        <v>2.5498441953835146E-2</v>
      </c>
      <c r="BZ28" s="723">
        <v>0</v>
      </c>
      <c r="CA28" s="723">
        <v>0</v>
      </c>
      <c r="CB28" s="723">
        <v>0</v>
      </c>
      <c r="CC28" s="723">
        <v>0</v>
      </c>
      <c r="CD28" s="723">
        <v>5650.0398447172493</v>
      </c>
      <c r="CE28" s="723">
        <v>0</v>
      </c>
      <c r="CF28" s="723">
        <v>0</v>
      </c>
      <c r="CG28" s="723">
        <v>0</v>
      </c>
      <c r="CH28" s="723">
        <v>0</v>
      </c>
      <c r="CI28" s="723">
        <v>178.59975937824635</v>
      </c>
      <c r="CJ28" s="723">
        <v>204635.38953680196</v>
      </c>
      <c r="CK28" s="723">
        <v>163795.40497915205</v>
      </c>
      <c r="CL28" s="723">
        <v>0</v>
      </c>
      <c r="CM28" s="723">
        <v>0</v>
      </c>
      <c r="CN28" s="723">
        <v>94007.72776755222</v>
      </c>
      <c r="CO28" s="723">
        <v>32408.240267272806</v>
      </c>
      <c r="CP28" s="723">
        <v>0</v>
      </c>
      <c r="CQ28" s="723">
        <v>0</v>
      </c>
      <c r="CR28" s="723">
        <v>1264.1537134965561</v>
      </c>
      <c r="CS28" s="723">
        <v>0</v>
      </c>
      <c r="CT28" s="723">
        <v>94848.47647099373</v>
      </c>
      <c r="CU28" s="723">
        <v>54.100611560516128</v>
      </c>
      <c r="CV28" s="724">
        <v>21842093.660135444</v>
      </c>
      <c r="CW28" s="708">
        <v>38406.3366642162</v>
      </c>
      <c r="CX28" s="708">
        <v>55163.128845180087</v>
      </c>
      <c r="CY28" s="725">
        <v>93569.465509396279</v>
      </c>
      <c r="CZ28" s="708">
        <v>0</v>
      </c>
      <c r="DA28" s="725">
        <v>93569.465509396279</v>
      </c>
      <c r="DB28" s="708">
        <v>0</v>
      </c>
      <c r="DC28" s="708">
        <v>-435691.74624178879</v>
      </c>
      <c r="DD28" s="725">
        <v>-435691.74624178879</v>
      </c>
      <c r="DE28" s="708">
        <v>855596.98747864924</v>
      </c>
      <c r="DF28" s="726">
        <v>513474.70674625674</v>
      </c>
      <c r="DG28" s="727">
        <v>561389.23229183292</v>
      </c>
      <c r="DH28" s="726">
        <v>21794179.134589862</v>
      </c>
    </row>
    <row r="29" spans="1:112" ht="14.5" customHeight="1">
      <c r="A29" s="840"/>
      <c r="B29" s="721" t="s">
        <v>237</v>
      </c>
      <c r="C29" s="722" t="s">
        <v>542</v>
      </c>
      <c r="D29" s="723">
        <v>0</v>
      </c>
      <c r="E29" s="723">
        <v>7378.1856440687006</v>
      </c>
      <c r="F29" s="723">
        <v>561.98829742653106</v>
      </c>
      <c r="G29" s="723">
        <v>61.850339233608835</v>
      </c>
      <c r="H29" s="723">
        <v>19565.001894113379</v>
      </c>
      <c r="I29" s="723">
        <v>1037.5319653572196</v>
      </c>
      <c r="J29" s="723">
        <v>580.80099504759096</v>
      </c>
      <c r="K29" s="723">
        <v>121.59598979395946</v>
      </c>
      <c r="L29" s="723">
        <v>36.101473879458332</v>
      </c>
      <c r="M29" s="723">
        <v>53.444831263515525</v>
      </c>
      <c r="N29" s="723">
        <v>123.33219983073676</v>
      </c>
      <c r="O29" s="723">
        <v>174.36439093024507</v>
      </c>
      <c r="P29" s="723">
        <v>2.7850595632169171</v>
      </c>
      <c r="Q29" s="723">
        <v>297.06899350128151</v>
      </c>
      <c r="R29" s="723">
        <v>2.4833712678615538</v>
      </c>
      <c r="S29" s="723">
        <v>6608.9694716890408</v>
      </c>
      <c r="T29" s="723">
        <v>568.78057816027774</v>
      </c>
      <c r="U29" s="723">
        <v>849.85754036724961</v>
      </c>
      <c r="V29" s="723">
        <v>18.069886757112688</v>
      </c>
      <c r="W29" s="723">
        <v>65173.538500889394</v>
      </c>
      <c r="X29" s="723">
        <v>120.25773120426879</v>
      </c>
      <c r="Y29" s="723">
        <v>137.28862328309165</v>
      </c>
      <c r="Z29" s="723">
        <v>3491245.7218819866</v>
      </c>
      <c r="AA29" s="723">
        <v>17508155.055194393</v>
      </c>
      <c r="AB29" s="723">
        <v>660590.36822255061</v>
      </c>
      <c r="AC29" s="723">
        <v>1074.1678180779727</v>
      </c>
      <c r="AD29" s="723">
        <v>24623.144292109089</v>
      </c>
      <c r="AE29" s="723">
        <v>264.88708200673193</v>
      </c>
      <c r="AF29" s="723">
        <v>67.48675333338214</v>
      </c>
      <c r="AG29" s="723">
        <v>192517.48590627138</v>
      </c>
      <c r="AH29" s="723">
        <v>25389.498524371105</v>
      </c>
      <c r="AI29" s="723">
        <v>1870.7562286237351</v>
      </c>
      <c r="AJ29" s="723">
        <v>559.39246826444946</v>
      </c>
      <c r="AK29" s="723">
        <v>90.197236011229421</v>
      </c>
      <c r="AL29" s="723">
        <v>50.307910850130625</v>
      </c>
      <c r="AM29" s="723">
        <v>373.95757855185275</v>
      </c>
      <c r="AN29" s="723">
        <v>1143.7011278824348</v>
      </c>
      <c r="AO29" s="723">
        <v>2657.2260658733721</v>
      </c>
      <c r="AP29" s="723">
        <v>174.11358313224429</v>
      </c>
      <c r="AQ29" s="723">
        <v>144.15981216200899</v>
      </c>
      <c r="AR29" s="723">
        <v>134682.75050959998</v>
      </c>
      <c r="AS29" s="723">
        <v>1248.2836626478438</v>
      </c>
      <c r="AT29" s="723">
        <v>3715.2621503234773</v>
      </c>
      <c r="AU29" s="723">
        <v>216.07844801785399</v>
      </c>
      <c r="AV29" s="723">
        <v>1.9412324257342701</v>
      </c>
      <c r="AW29" s="723">
        <v>3087.7000695717102</v>
      </c>
      <c r="AX29" s="723">
        <v>25.482681248480461</v>
      </c>
      <c r="AY29" s="723">
        <v>302.86702438260562</v>
      </c>
      <c r="AZ29" s="723">
        <v>3197.8840678981583</v>
      </c>
      <c r="BA29" s="723">
        <v>56.515299561779472</v>
      </c>
      <c r="BB29" s="723">
        <v>3595.6663810387217</v>
      </c>
      <c r="BC29" s="723">
        <v>24.016343273163749</v>
      </c>
      <c r="BD29" s="723">
        <v>3309.35680990742</v>
      </c>
      <c r="BE29" s="723">
        <v>552.48006233335309</v>
      </c>
      <c r="BF29" s="723">
        <v>234.45173841000818</v>
      </c>
      <c r="BG29" s="723">
        <v>532.2554560930455</v>
      </c>
      <c r="BH29" s="723">
        <v>474.6908369713102</v>
      </c>
      <c r="BI29" s="723">
        <v>23.374755640971014</v>
      </c>
      <c r="BJ29" s="723">
        <v>106.53743349417989</v>
      </c>
      <c r="BK29" s="723">
        <v>2993.4968273769077</v>
      </c>
      <c r="BL29" s="723">
        <v>5185.6274927011482</v>
      </c>
      <c r="BM29" s="723">
        <v>285.49818555913464</v>
      </c>
      <c r="BN29" s="723">
        <v>7362.0011376376278</v>
      </c>
      <c r="BO29" s="723">
        <v>126.0349471574705</v>
      </c>
      <c r="BP29" s="723">
        <v>20358.334608323334</v>
      </c>
      <c r="BQ29" s="723">
        <v>84.241559910894395</v>
      </c>
      <c r="BR29" s="723">
        <v>44.940430048248125</v>
      </c>
      <c r="BS29" s="723">
        <v>161.2368306070897</v>
      </c>
      <c r="BT29" s="723">
        <v>295.66257114503128</v>
      </c>
      <c r="BU29" s="723">
        <v>659.67283153591075</v>
      </c>
      <c r="BV29" s="723">
        <v>5951.7939776318117</v>
      </c>
      <c r="BW29" s="723">
        <v>1071.5015064335992</v>
      </c>
      <c r="BX29" s="723">
        <v>637.26429806465649</v>
      </c>
      <c r="BY29" s="723">
        <v>9.4666049079619548</v>
      </c>
      <c r="BZ29" s="723">
        <v>517.38916836934106</v>
      </c>
      <c r="CA29" s="723">
        <v>61.073354857132131</v>
      </c>
      <c r="CB29" s="723">
        <v>5119.5676572461798</v>
      </c>
      <c r="CC29" s="723">
        <v>39030.271413003327</v>
      </c>
      <c r="CD29" s="723">
        <v>4726.6950986032771</v>
      </c>
      <c r="CE29" s="723">
        <v>158.57929850176114</v>
      </c>
      <c r="CF29" s="723">
        <v>19888.472339893691</v>
      </c>
      <c r="CG29" s="723">
        <v>1688.180498265343</v>
      </c>
      <c r="CH29" s="723">
        <v>10.481284777932565</v>
      </c>
      <c r="CI29" s="723">
        <v>118.12030521717358</v>
      </c>
      <c r="CJ29" s="723">
        <v>53966.84226883165</v>
      </c>
      <c r="CK29" s="723">
        <v>3214.0770127106707</v>
      </c>
      <c r="CL29" s="723">
        <v>2958.2451129942365</v>
      </c>
      <c r="CM29" s="723">
        <v>1045.7058718903475</v>
      </c>
      <c r="CN29" s="723">
        <v>8553.2348569371206</v>
      </c>
      <c r="CO29" s="723">
        <v>27875.870124839526</v>
      </c>
      <c r="CP29" s="723">
        <v>8.4998039114959248E-2</v>
      </c>
      <c r="CQ29" s="723">
        <v>0</v>
      </c>
      <c r="CR29" s="723">
        <v>2692.9669549092073</v>
      </c>
      <c r="CS29" s="723">
        <v>849.32248100778656</v>
      </c>
      <c r="CT29" s="723">
        <v>282868.86842150119</v>
      </c>
      <c r="CU29" s="723">
        <v>12767.765681500643</v>
      </c>
      <c r="CV29" s="724">
        <v>22683191.108439852</v>
      </c>
      <c r="CW29" s="708">
        <v>865081.91996292653</v>
      </c>
      <c r="CX29" s="708">
        <v>2241960.4378952459</v>
      </c>
      <c r="CY29" s="725">
        <v>3107042.3578581726</v>
      </c>
      <c r="CZ29" s="708">
        <v>0</v>
      </c>
      <c r="DA29" s="725">
        <v>3107042.3578581726</v>
      </c>
      <c r="DB29" s="708">
        <v>0</v>
      </c>
      <c r="DC29" s="708">
        <v>362249.38804787397</v>
      </c>
      <c r="DD29" s="725">
        <v>362249.38804787397</v>
      </c>
      <c r="DE29" s="708">
        <v>9307962.6278780866</v>
      </c>
      <c r="DF29" s="726">
        <v>12777254.373784132</v>
      </c>
      <c r="DG29" s="727">
        <v>795626.7122480619</v>
      </c>
      <c r="DH29" s="726">
        <v>34664818.769975945</v>
      </c>
    </row>
    <row r="30" spans="1:112" ht="14.5" customHeight="1">
      <c r="A30" s="840"/>
      <c r="B30" s="721" t="s">
        <v>185</v>
      </c>
      <c r="C30" s="722" t="s">
        <v>543</v>
      </c>
      <c r="D30" s="723">
        <v>7558.5224725880198</v>
      </c>
      <c r="E30" s="723">
        <v>131818.33845451919</v>
      </c>
      <c r="F30" s="723">
        <v>922.80727693670508</v>
      </c>
      <c r="G30" s="723">
        <v>2202.2086954487081</v>
      </c>
      <c r="H30" s="723">
        <v>159.45802239766587</v>
      </c>
      <c r="I30" s="723">
        <v>1344251.1690772232</v>
      </c>
      <c r="J30" s="723">
        <v>155943.75741154279</v>
      </c>
      <c r="K30" s="723">
        <v>89255.673580315837</v>
      </c>
      <c r="L30" s="723">
        <v>113809.55788175006</v>
      </c>
      <c r="M30" s="723">
        <v>173834.41379521723</v>
      </c>
      <c r="N30" s="723">
        <v>288918.52565414872</v>
      </c>
      <c r="O30" s="723">
        <v>1058329.7440683588</v>
      </c>
      <c r="P30" s="723">
        <v>29249.01045321918</v>
      </c>
      <c r="Q30" s="723">
        <v>255296.1295246032</v>
      </c>
      <c r="R30" s="723">
        <v>62728.781817928888</v>
      </c>
      <c r="S30" s="723">
        <v>973598.49645047053</v>
      </c>
      <c r="T30" s="723">
        <v>356823.69590142835</v>
      </c>
      <c r="U30" s="723">
        <v>281468.80563108064</v>
      </c>
      <c r="V30" s="723">
        <v>410595.63412498252</v>
      </c>
      <c r="W30" s="723">
        <v>634317.31596365885</v>
      </c>
      <c r="X30" s="723">
        <v>314383.22218188149</v>
      </c>
      <c r="Y30" s="723">
        <v>51266.757140707647</v>
      </c>
      <c r="Z30" s="723">
        <v>740331.27492962545</v>
      </c>
      <c r="AA30" s="723">
        <v>12436618.936103182</v>
      </c>
      <c r="AB30" s="723">
        <v>1856535.1225849031</v>
      </c>
      <c r="AC30" s="723">
        <v>553513.01307391131</v>
      </c>
      <c r="AD30" s="723">
        <v>1149391.5680716839</v>
      </c>
      <c r="AE30" s="723">
        <v>736944.82179485471</v>
      </c>
      <c r="AF30" s="723">
        <v>294884.18846857117</v>
      </c>
      <c r="AG30" s="723">
        <v>2047674.2020411775</v>
      </c>
      <c r="AH30" s="723">
        <v>628646.37007947639</v>
      </c>
      <c r="AI30" s="723">
        <v>151087.96594545414</v>
      </c>
      <c r="AJ30" s="723">
        <v>361086.77016356785</v>
      </c>
      <c r="AK30" s="723">
        <v>260947.99374731103</v>
      </c>
      <c r="AL30" s="723">
        <v>131682.57871332928</v>
      </c>
      <c r="AM30" s="723">
        <v>151319.34985648372</v>
      </c>
      <c r="AN30" s="723">
        <v>1956248.0250492936</v>
      </c>
      <c r="AO30" s="723">
        <v>653517.84580531972</v>
      </c>
      <c r="AP30" s="723">
        <v>336273.23390747793</v>
      </c>
      <c r="AQ30" s="723">
        <v>395877.12587774452</v>
      </c>
      <c r="AR30" s="723">
        <v>1409507.3113057311</v>
      </c>
      <c r="AS30" s="723">
        <v>2183578.7122405777</v>
      </c>
      <c r="AT30" s="723">
        <v>559195.24965689599</v>
      </c>
      <c r="AU30" s="723">
        <v>501805.47135103185</v>
      </c>
      <c r="AV30" s="723">
        <v>372642.7803660559</v>
      </c>
      <c r="AW30" s="723">
        <v>402775.19735155051</v>
      </c>
      <c r="AX30" s="723">
        <v>635663.60734091222</v>
      </c>
      <c r="AY30" s="723">
        <v>352149.72756411205</v>
      </c>
      <c r="AZ30" s="723">
        <v>993369.01279426168</v>
      </c>
      <c r="BA30" s="723">
        <v>190730.51878319713</v>
      </c>
      <c r="BB30" s="723">
        <v>1486066.2673207396</v>
      </c>
      <c r="BC30" s="723">
        <v>129453.0435690595</v>
      </c>
      <c r="BD30" s="723">
        <v>1490736.7237973886</v>
      </c>
      <c r="BE30" s="723">
        <v>558293.274491583</v>
      </c>
      <c r="BF30" s="723">
        <v>2751335.2321328409</v>
      </c>
      <c r="BG30" s="723">
        <v>211123.21492925999</v>
      </c>
      <c r="BH30" s="723">
        <v>366137.6027023822</v>
      </c>
      <c r="BI30" s="723">
        <v>303719.34196723526</v>
      </c>
      <c r="BJ30" s="723">
        <v>504210.41382080968</v>
      </c>
      <c r="BK30" s="723">
        <v>1791877.5825186919</v>
      </c>
      <c r="BL30" s="723">
        <v>124639.80167922874</v>
      </c>
      <c r="BM30" s="723">
        <v>1113896.7163483787</v>
      </c>
      <c r="BN30" s="723">
        <v>822818.69363021222</v>
      </c>
      <c r="BO30" s="723">
        <v>539096.68171999278</v>
      </c>
      <c r="BP30" s="723">
        <v>650881.87793912366</v>
      </c>
      <c r="BQ30" s="723">
        <v>308998.08158910822</v>
      </c>
      <c r="BR30" s="723">
        <v>224108.2397775795</v>
      </c>
      <c r="BS30" s="723">
        <v>735864.4403434688</v>
      </c>
      <c r="BT30" s="723">
        <v>339951.32441240433</v>
      </c>
      <c r="BU30" s="723">
        <v>387753.44526440813</v>
      </c>
      <c r="BV30" s="723">
        <v>4399212.8921475317</v>
      </c>
      <c r="BW30" s="723">
        <v>438879.29279441794</v>
      </c>
      <c r="BX30" s="723">
        <v>868504.94496528676</v>
      </c>
      <c r="BY30" s="723">
        <v>71381.657871040661</v>
      </c>
      <c r="BZ30" s="723">
        <v>325057.46107017115</v>
      </c>
      <c r="CA30" s="723">
        <v>240630.55771037776</v>
      </c>
      <c r="CB30" s="723">
        <v>1245894.4108695202</v>
      </c>
      <c r="CC30" s="723">
        <v>364083.80361933465</v>
      </c>
      <c r="CD30" s="723">
        <v>1854104.2117840527</v>
      </c>
      <c r="CE30" s="723">
        <v>288145.71435358503</v>
      </c>
      <c r="CF30" s="723">
        <v>3332750.7446608455</v>
      </c>
      <c r="CG30" s="723">
        <v>4477047.3900631834</v>
      </c>
      <c r="CH30" s="723">
        <v>122913.01465722609</v>
      </c>
      <c r="CI30" s="723">
        <v>1629556.4939685236</v>
      </c>
      <c r="CJ30" s="723">
        <v>19084264.056529097</v>
      </c>
      <c r="CK30" s="723">
        <v>1751146.9837956682</v>
      </c>
      <c r="CL30" s="723">
        <v>1400814.1076613984</v>
      </c>
      <c r="CM30" s="723">
        <v>928038.95097851474</v>
      </c>
      <c r="CN30" s="723">
        <v>1668769.079200435</v>
      </c>
      <c r="CO30" s="723">
        <v>507405.5309062532</v>
      </c>
      <c r="CP30" s="723">
        <v>5494010.4900903627</v>
      </c>
      <c r="CQ30" s="723">
        <v>17257.471613596877</v>
      </c>
      <c r="CR30" s="723">
        <v>3886716.8572409032</v>
      </c>
      <c r="CS30" s="723">
        <v>222828.16566698399</v>
      </c>
      <c r="CT30" s="723">
        <v>15109121.071622912</v>
      </c>
      <c r="CU30" s="723">
        <v>312410.73984340369</v>
      </c>
      <c r="CV30" s="724">
        <v>124062638.09618662</v>
      </c>
      <c r="CW30" s="708">
        <v>12403615.561008101</v>
      </c>
      <c r="CX30" s="708">
        <v>54551415.925862014</v>
      </c>
      <c r="CY30" s="725">
        <v>66955031.48687011</v>
      </c>
      <c r="CZ30" s="708">
        <v>0</v>
      </c>
      <c r="DA30" s="725">
        <v>66955031.48687011</v>
      </c>
      <c r="DB30" s="708">
        <v>0</v>
      </c>
      <c r="DC30" s="708">
        <v>-2936106.0079330606</v>
      </c>
      <c r="DD30" s="725">
        <v>-2936106.0079330606</v>
      </c>
      <c r="DE30" s="708">
        <v>120910725.33621642</v>
      </c>
      <c r="DF30" s="726">
        <v>184929650.81515348</v>
      </c>
      <c r="DG30" s="727">
        <v>11990508.80298331</v>
      </c>
      <c r="DH30" s="726">
        <v>297001780.10835689</v>
      </c>
    </row>
    <row r="31" spans="1:112" ht="14.5" customHeight="1">
      <c r="A31" s="840"/>
      <c r="B31" s="721" t="s">
        <v>186</v>
      </c>
      <c r="C31" s="722" t="s">
        <v>544</v>
      </c>
      <c r="D31" s="723">
        <v>2406.4496905717147</v>
      </c>
      <c r="E31" s="723">
        <v>4982.7935839531056</v>
      </c>
      <c r="F31" s="723">
        <v>1245.5893107701813</v>
      </c>
      <c r="G31" s="723">
        <v>7017.8978758112207</v>
      </c>
      <c r="H31" s="723">
        <v>66871.724165003368</v>
      </c>
      <c r="I31" s="723">
        <v>178861.99189283527</v>
      </c>
      <c r="J31" s="723">
        <v>14445.201201961823</v>
      </c>
      <c r="K31" s="723">
        <v>1697.3769187033986</v>
      </c>
      <c r="L31" s="723">
        <v>1848.2328650129668</v>
      </c>
      <c r="M31" s="723">
        <v>1483.9691110388342</v>
      </c>
      <c r="N31" s="723">
        <v>5562.0850147847486</v>
      </c>
      <c r="O31" s="723">
        <v>2136.3988312985794</v>
      </c>
      <c r="P31" s="723">
        <v>14.149351491558235</v>
      </c>
      <c r="Q31" s="723">
        <v>1659.0282995452721</v>
      </c>
      <c r="R31" s="723">
        <v>154.38457783533153</v>
      </c>
      <c r="S31" s="723">
        <v>30757.918182923331</v>
      </c>
      <c r="T31" s="723">
        <v>1947.3555261264896</v>
      </c>
      <c r="U31" s="723">
        <v>1266.2161371254879</v>
      </c>
      <c r="V31" s="723">
        <v>7.8792067856155779</v>
      </c>
      <c r="W31" s="723">
        <v>6536.4150831950574</v>
      </c>
      <c r="X31" s="723">
        <v>333.79620192049987</v>
      </c>
      <c r="Y31" s="723">
        <v>297.65575723066024</v>
      </c>
      <c r="Z31" s="723">
        <v>63905.002435480885</v>
      </c>
      <c r="AA31" s="723">
        <v>6694916.1989592174</v>
      </c>
      <c r="AB31" s="723">
        <v>38223109.137320474</v>
      </c>
      <c r="AC31" s="723">
        <v>80081.626696461113</v>
      </c>
      <c r="AD31" s="723">
        <v>3348406.1004378386</v>
      </c>
      <c r="AE31" s="723">
        <v>83535.274134407227</v>
      </c>
      <c r="AF31" s="723">
        <v>7862.1042763531786</v>
      </c>
      <c r="AG31" s="723">
        <v>1029038.7024528433</v>
      </c>
      <c r="AH31" s="723">
        <v>59801.879862518719</v>
      </c>
      <c r="AI31" s="723">
        <v>6587.2018932782357</v>
      </c>
      <c r="AJ31" s="723">
        <v>4800.8436568808993</v>
      </c>
      <c r="AK31" s="723">
        <v>1414.8685515379216</v>
      </c>
      <c r="AL31" s="723">
        <v>1133.6385684269696</v>
      </c>
      <c r="AM31" s="723">
        <v>11723.881981446104</v>
      </c>
      <c r="AN31" s="723">
        <v>23688.189275852073</v>
      </c>
      <c r="AO31" s="723">
        <v>76174.099251731532</v>
      </c>
      <c r="AP31" s="723">
        <v>11155.775444620886</v>
      </c>
      <c r="AQ31" s="723">
        <v>789.68854604738476</v>
      </c>
      <c r="AR31" s="723">
        <v>72763.592757179475</v>
      </c>
      <c r="AS31" s="723">
        <v>13369.198191751815</v>
      </c>
      <c r="AT31" s="723">
        <v>2330.0115970500747</v>
      </c>
      <c r="AU31" s="723">
        <v>2149.5983993163704</v>
      </c>
      <c r="AV31" s="723">
        <v>1752.7312895238956</v>
      </c>
      <c r="AW31" s="723">
        <v>2430.6820183151221</v>
      </c>
      <c r="AX31" s="723">
        <v>8263.3990487987976</v>
      </c>
      <c r="AY31" s="723">
        <v>15586.17661223605</v>
      </c>
      <c r="AZ31" s="723">
        <v>169063.95319176561</v>
      </c>
      <c r="BA31" s="723">
        <v>1285.9017537422203</v>
      </c>
      <c r="BB31" s="723">
        <v>28769.268915053479</v>
      </c>
      <c r="BC31" s="723">
        <v>628.14803170813013</v>
      </c>
      <c r="BD31" s="723">
        <v>82824.448879790143</v>
      </c>
      <c r="BE31" s="723">
        <v>99564.787511614471</v>
      </c>
      <c r="BF31" s="723">
        <v>2887710.7288600276</v>
      </c>
      <c r="BG31" s="723">
        <v>7831.143383054472</v>
      </c>
      <c r="BH31" s="723">
        <v>54525.750473950284</v>
      </c>
      <c r="BI31" s="723">
        <v>1173.790098848775</v>
      </c>
      <c r="BJ31" s="723">
        <v>37384.634158036803</v>
      </c>
      <c r="BK31" s="723">
        <v>40924.450501200561</v>
      </c>
      <c r="BL31" s="723">
        <v>1009.3932378634904</v>
      </c>
      <c r="BM31" s="723">
        <v>18917.627848373453</v>
      </c>
      <c r="BN31" s="723">
        <v>54107.094477574276</v>
      </c>
      <c r="BO31" s="723">
        <v>34527.769667053857</v>
      </c>
      <c r="BP31" s="723">
        <v>40707.64116397241</v>
      </c>
      <c r="BQ31" s="723">
        <v>1064.9959023547708</v>
      </c>
      <c r="BR31" s="723">
        <v>5110.0917784367957</v>
      </c>
      <c r="BS31" s="723">
        <v>128735.49190735616</v>
      </c>
      <c r="BT31" s="723">
        <v>3375.0990909131706</v>
      </c>
      <c r="BU31" s="723">
        <v>3458.1643238415713</v>
      </c>
      <c r="BV31" s="723">
        <v>46323.75247898652</v>
      </c>
      <c r="BW31" s="723">
        <v>35445.715287769359</v>
      </c>
      <c r="BX31" s="723">
        <v>104673.34802548926</v>
      </c>
      <c r="BY31" s="723">
        <v>2146.1711562170153</v>
      </c>
      <c r="BZ31" s="723">
        <v>4315.7151563048601</v>
      </c>
      <c r="CA31" s="723">
        <v>2726.5873400041623</v>
      </c>
      <c r="CB31" s="723">
        <v>53286.831724908785</v>
      </c>
      <c r="CC31" s="723">
        <v>44746.111418614324</v>
      </c>
      <c r="CD31" s="723">
        <v>59928.899974670021</v>
      </c>
      <c r="CE31" s="723">
        <v>5477.5518355046142</v>
      </c>
      <c r="CF31" s="723">
        <v>157066.01663635124</v>
      </c>
      <c r="CG31" s="723">
        <v>94391.298177740682</v>
      </c>
      <c r="CH31" s="723">
        <v>12160.006361887768</v>
      </c>
      <c r="CI31" s="723">
        <v>475226.66401877342</v>
      </c>
      <c r="CJ31" s="723">
        <v>524568.32589681214</v>
      </c>
      <c r="CK31" s="723">
        <v>117990.20290962531</v>
      </c>
      <c r="CL31" s="723">
        <v>120825.94886937313</v>
      </c>
      <c r="CM31" s="723">
        <v>85397.017314871991</v>
      </c>
      <c r="CN31" s="723">
        <v>392322.11720024096</v>
      </c>
      <c r="CO31" s="723">
        <v>58703.068855890073</v>
      </c>
      <c r="CP31" s="723">
        <v>24663.594033965965</v>
      </c>
      <c r="CQ31" s="723">
        <v>9659.1239122732804</v>
      </c>
      <c r="CR31" s="723">
        <v>133339.08361589749</v>
      </c>
      <c r="CS31" s="723">
        <v>55183.935330890745</v>
      </c>
      <c r="CT31" s="723">
        <v>8130643.6568139922</v>
      </c>
      <c r="CU31" s="723">
        <v>135195.08554578526</v>
      </c>
      <c r="CV31" s="724">
        <v>64767410.317494906</v>
      </c>
      <c r="CW31" s="708">
        <v>9454856.4123857953</v>
      </c>
      <c r="CX31" s="708">
        <v>50833150.147465765</v>
      </c>
      <c r="CY31" s="725">
        <v>60288006.559851564</v>
      </c>
      <c r="CZ31" s="708">
        <v>0</v>
      </c>
      <c r="DA31" s="725">
        <v>60288006.559851564</v>
      </c>
      <c r="DB31" s="708">
        <v>0</v>
      </c>
      <c r="DC31" s="708">
        <v>2356584.6788665042</v>
      </c>
      <c r="DD31" s="725">
        <v>2356584.6788665042</v>
      </c>
      <c r="DE31" s="708">
        <v>33737493.263373353</v>
      </c>
      <c r="DF31" s="726">
        <v>96382084.502091408</v>
      </c>
      <c r="DG31" s="727">
        <v>11625536.752658043</v>
      </c>
      <c r="DH31" s="726">
        <v>149523958.0669283</v>
      </c>
    </row>
    <row r="32" spans="1:112" ht="14.5" customHeight="1">
      <c r="A32" s="840"/>
      <c r="B32" s="721" t="s">
        <v>187</v>
      </c>
      <c r="C32" s="722" t="s">
        <v>545</v>
      </c>
      <c r="D32" s="723">
        <v>3978.637639224758</v>
      </c>
      <c r="E32" s="723">
        <v>12221.930464650826</v>
      </c>
      <c r="F32" s="723">
        <v>27.384338671031461</v>
      </c>
      <c r="G32" s="723">
        <v>213.85946176313456</v>
      </c>
      <c r="H32" s="723">
        <v>4171.9958070441935</v>
      </c>
      <c r="I32" s="723">
        <v>3549064.8681653892</v>
      </c>
      <c r="J32" s="723">
        <v>1192.367176925497</v>
      </c>
      <c r="K32" s="723">
        <v>9718.6255929080344</v>
      </c>
      <c r="L32" s="723">
        <v>180251.92798345309</v>
      </c>
      <c r="M32" s="723">
        <v>52697.60015578712</v>
      </c>
      <c r="N32" s="723">
        <v>4869.1419236694674</v>
      </c>
      <c r="O32" s="723">
        <v>43855.719830083792</v>
      </c>
      <c r="P32" s="723">
        <v>6026.9476219275612</v>
      </c>
      <c r="Q32" s="723">
        <v>21090.195287313829</v>
      </c>
      <c r="R32" s="723">
        <v>6585.0350790620469</v>
      </c>
      <c r="S32" s="723">
        <v>140464.93870908424</v>
      </c>
      <c r="T32" s="723">
        <v>151928.31507095491</v>
      </c>
      <c r="U32" s="723">
        <v>153126.52312118496</v>
      </c>
      <c r="V32" s="723">
        <v>163222.52324703377</v>
      </c>
      <c r="W32" s="723">
        <v>187796.89067445794</v>
      </c>
      <c r="X32" s="723">
        <v>3808.7876128913385</v>
      </c>
      <c r="Y32" s="723">
        <v>11037.374966236555</v>
      </c>
      <c r="Z32" s="723">
        <v>30080.194589044178</v>
      </c>
      <c r="AA32" s="723">
        <v>333435.93457085325</v>
      </c>
      <c r="AB32" s="723">
        <v>235704.60967000009</v>
      </c>
      <c r="AC32" s="723">
        <v>48673778.052485809</v>
      </c>
      <c r="AD32" s="723">
        <v>31779262.710819602</v>
      </c>
      <c r="AE32" s="723">
        <v>2263634.3243235112</v>
      </c>
      <c r="AF32" s="723">
        <v>424670.55515069771</v>
      </c>
      <c r="AG32" s="723">
        <v>5507138.1990204696</v>
      </c>
      <c r="AH32" s="723">
        <v>61276.721394585649</v>
      </c>
      <c r="AI32" s="723">
        <v>39698.515761820498</v>
      </c>
      <c r="AJ32" s="723">
        <v>161217.06849842487</v>
      </c>
      <c r="AK32" s="723">
        <v>85029.252995413233</v>
      </c>
      <c r="AL32" s="723">
        <v>60994.503323171928</v>
      </c>
      <c r="AM32" s="723">
        <v>168479.53511957644</v>
      </c>
      <c r="AN32" s="723">
        <v>547485.74270143535</v>
      </c>
      <c r="AO32" s="723">
        <v>107442.26516949484</v>
      </c>
      <c r="AP32" s="723">
        <v>204121.66489854304</v>
      </c>
      <c r="AQ32" s="723">
        <v>32162.51631188413</v>
      </c>
      <c r="AR32" s="723">
        <v>671748.20602705865</v>
      </c>
      <c r="AS32" s="723">
        <v>1198683.6970485891</v>
      </c>
      <c r="AT32" s="723">
        <v>311415.41091822449</v>
      </c>
      <c r="AU32" s="723">
        <v>279078.0133509697</v>
      </c>
      <c r="AV32" s="723">
        <v>81434.743415834339</v>
      </c>
      <c r="AW32" s="723">
        <v>37821.94649956339</v>
      </c>
      <c r="AX32" s="723">
        <v>46765.621277013131</v>
      </c>
      <c r="AY32" s="723">
        <v>183742.90485337147</v>
      </c>
      <c r="AZ32" s="723">
        <v>4402552.3361313231</v>
      </c>
      <c r="BA32" s="723">
        <v>35153.185699769427</v>
      </c>
      <c r="BB32" s="723">
        <v>760847.88797336235</v>
      </c>
      <c r="BC32" s="723">
        <v>22115.702370864899</v>
      </c>
      <c r="BD32" s="723">
        <v>539846.63476599345</v>
      </c>
      <c r="BE32" s="723">
        <v>59437.171664146823</v>
      </c>
      <c r="BF32" s="723">
        <v>679453.51146783528</v>
      </c>
      <c r="BG32" s="723">
        <v>32764.168034819726</v>
      </c>
      <c r="BH32" s="723">
        <v>41520.70146202702</v>
      </c>
      <c r="BI32" s="723">
        <v>195126.44049801334</v>
      </c>
      <c r="BJ32" s="723">
        <v>278869.03903366422</v>
      </c>
      <c r="BK32" s="723">
        <v>485716.33684828726</v>
      </c>
      <c r="BL32" s="723">
        <v>33965.401819600622</v>
      </c>
      <c r="BM32" s="723">
        <v>463550.46152343648</v>
      </c>
      <c r="BN32" s="723">
        <v>246236.59288345641</v>
      </c>
      <c r="BO32" s="723">
        <v>152244.86683018948</v>
      </c>
      <c r="BP32" s="723">
        <v>1203185.5305219381</v>
      </c>
      <c r="BQ32" s="723">
        <v>4771.8154215623854</v>
      </c>
      <c r="BR32" s="723">
        <v>43967.374033611428</v>
      </c>
      <c r="BS32" s="723">
        <v>132824.05221586404</v>
      </c>
      <c r="BT32" s="723">
        <v>1852.0476722110629</v>
      </c>
      <c r="BU32" s="723">
        <v>1715.1341003452851</v>
      </c>
      <c r="BV32" s="723">
        <v>51816847.629648179</v>
      </c>
      <c r="BW32" s="723">
        <v>24442.696139477106</v>
      </c>
      <c r="BX32" s="723">
        <v>81097.822121316145</v>
      </c>
      <c r="BY32" s="723">
        <v>1985.7849412184539</v>
      </c>
      <c r="BZ32" s="723">
        <v>4215.1483928534553</v>
      </c>
      <c r="CA32" s="723">
        <v>588.25597331004701</v>
      </c>
      <c r="CB32" s="723">
        <v>125717.47308143412</v>
      </c>
      <c r="CC32" s="723">
        <v>5983.2182746502694</v>
      </c>
      <c r="CD32" s="723">
        <v>10059.761984024219</v>
      </c>
      <c r="CE32" s="723">
        <v>760.17691651023358</v>
      </c>
      <c r="CF32" s="723">
        <v>35118.55476001581</v>
      </c>
      <c r="CG32" s="723">
        <v>5488.853512054684</v>
      </c>
      <c r="CH32" s="723">
        <v>0</v>
      </c>
      <c r="CI32" s="723">
        <v>202.87643825590484</v>
      </c>
      <c r="CJ32" s="723">
        <v>133030.64823576005</v>
      </c>
      <c r="CK32" s="723">
        <v>3823.8353319665162</v>
      </c>
      <c r="CL32" s="723">
        <v>11816.583601195705</v>
      </c>
      <c r="CM32" s="723">
        <v>162074.77804697354</v>
      </c>
      <c r="CN32" s="723">
        <v>28123.806902981727</v>
      </c>
      <c r="CO32" s="723">
        <v>112533.44717153064</v>
      </c>
      <c r="CP32" s="723">
        <v>27490.799955981271</v>
      </c>
      <c r="CQ32" s="723">
        <v>6374.5083168280144</v>
      </c>
      <c r="CR32" s="723">
        <v>237647.32337550493</v>
      </c>
      <c r="CS32" s="723">
        <v>1798.5848432932121</v>
      </c>
      <c r="CT32" s="723">
        <v>31956.080120621926</v>
      </c>
      <c r="CU32" s="723">
        <v>14573.621253362489</v>
      </c>
      <c r="CV32" s="724">
        <v>160935123.16243634</v>
      </c>
      <c r="CW32" s="708">
        <v>694890.06002860877</v>
      </c>
      <c r="CX32" s="708">
        <v>2205370.9278432014</v>
      </c>
      <c r="CY32" s="725">
        <v>2900260.9878718103</v>
      </c>
      <c r="CZ32" s="708">
        <v>0</v>
      </c>
      <c r="DA32" s="725">
        <v>2900260.9878718103</v>
      </c>
      <c r="DB32" s="708">
        <v>0</v>
      </c>
      <c r="DC32" s="708">
        <v>437824.87735276413</v>
      </c>
      <c r="DD32" s="725">
        <v>437824.87735276413</v>
      </c>
      <c r="DE32" s="708">
        <v>7611879.268561257</v>
      </c>
      <c r="DF32" s="726">
        <v>10949965.133785833</v>
      </c>
      <c r="DG32" s="727">
        <v>8246603.134955938</v>
      </c>
      <c r="DH32" s="726">
        <v>163638485.16126615</v>
      </c>
    </row>
    <row r="33" spans="1:112" ht="14.5" customHeight="1">
      <c r="A33" s="840"/>
      <c r="B33" s="721" t="s">
        <v>188</v>
      </c>
      <c r="C33" s="722" t="s">
        <v>546</v>
      </c>
      <c r="D33" s="723">
        <v>56316.907688218198</v>
      </c>
      <c r="E33" s="723">
        <v>13370.864769302618</v>
      </c>
      <c r="F33" s="723">
        <v>1182.8576356883061</v>
      </c>
      <c r="G33" s="723">
        <v>173504.5886969018</v>
      </c>
      <c r="H33" s="723">
        <v>71199.92201371507</v>
      </c>
      <c r="I33" s="723">
        <v>9972.5973445937252</v>
      </c>
      <c r="J33" s="723">
        <v>155698.92783235846</v>
      </c>
      <c r="K33" s="723">
        <v>4418.7751414375416</v>
      </c>
      <c r="L33" s="723">
        <v>4232.6400067809909</v>
      </c>
      <c r="M33" s="723">
        <v>3304.8020134054032</v>
      </c>
      <c r="N33" s="723">
        <v>1458.57314371794</v>
      </c>
      <c r="O33" s="723">
        <v>6406.4691725713601</v>
      </c>
      <c r="P33" s="723">
        <v>413.48631276689309</v>
      </c>
      <c r="Q33" s="723">
        <v>4174.7716374377887</v>
      </c>
      <c r="R33" s="723">
        <v>530.49280833835246</v>
      </c>
      <c r="S33" s="723">
        <v>97238.271088475885</v>
      </c>
      <c r="T33" s="723">
        <v>25495.983858257347</v>
      </c>
      <c r="U33" s="723">
        <v>13679.166873499989</v>
      </c>
      <c r="V33" s="723">
        <v>11001.198463573246</v>
      </c>
      <c r="W33" s="723">
        <v>12364.850105048687</v>
      </c>
      <c r="X33" s="723">
        <v>28.31873086068855</v>
      </c>
      <c r="Y33" s="723">
        <v>3229.0292823152449</v>
      </c>
      <c r="Z33" s="723">
        <v>813.41417864368179</v>
      </c>
      <c r="AA33" s="723">
        <v>87681.059148480505</v>
      </c>
      <c r="AB33" s="723">
        <v>12500.557547799623</v>
      </c>
      <c r="AC33" s="723">
        <v>365970.29315106251</v>
      </c>
      <c r="AD33" s="723">
        <v>961655.72995035839</v>
      </c>
      <c r="AE33" s="723">
        <v>317.87751467847278</v>
      </c>
      <c r="AF33" s="723">
        <v>9733.3794292818056</v>
      </c>
      <c r="AG33" s="723">
        <v>98808.930785224016</v>
      </c>
      <c r="AH33" s="723">
        <v>85419.178065986955</v>
      </c>
      <c r="AI33" s="723">
        <v>295.78753993725218</v>
      </c>
      <c r="AJ33" s="723">
        <v>810.86865940356006</v>
      </c>
      <c r="AK33" s="723">
        <v>1675.5888775067363</v>
      </c>
      <c r="AL33" s="723">
        <v>43.496709324631581</v>
      </c>
      <c r="AM33" s="723">
        <v>271.6709887535601</v>
      </c>
      <c r="AN33" s="723">
        <v>70675.089885374997</v>
      </c>
      <c r="AO33" s="723">
        <v>7253.7979966876355</v>
      </c>
      <c r="AP33" s="723">
        <v>1482.8309236137875</v>
      </c>
      <c r="AQ33" s="723">
        <v>103.69497101334179</v>
      </c>
      <c r="AR33" s="723">
        <v>4445.2259874849524</v>
      </c>
      <c r="AS33" s="723">
        <v>6490.9719791724983</v>
      </c>
      <c r="AT33" s="723">
        <v>7628.0901480005814</v>
      </c>
      <c r="AU33" s="723">
        <v>27045.150769334614</v>
      </c>
      <c r="AV33" s="723">
        <v>136.45403537075052</v>
      </c>
      <c r="AW33" s="723">
        <v>7492.7346681030413</v>
      </c>
      <c r="AX33" s="723">
        <v>2302.6343922591495</v>
      </c>
      <c r="AY33" s="723">
        <v>1519.3590138361369</v>
      </c>
      <c r="AZ33" s="723">
        <v>389925.49975185911</v>
      </c>
      <c r="BA33" s="723">
        <v>99.434189482174418</v>
      </c>
      <c r="BB33" s="723">
        <v>135416.72254413707</v>
      </c>
      <c r="BC33" s="723">
        <v>1946.7918732688752</v>
      </c>
      <c r="BD33" s="723">
        <v>73247.684863828676</v>
      </c>
      <c r="BE33" s="723">
        <v>312334.70945663512</v>
      </c>
      <c r="BF33" s="723">
        <v>5247229.6687624454</v>
      </c>
      <c r="BG33" s="723">
        <v>82623.459999620201</v>
      </c>
      <c r="BH33" s="723">
        <v>124052.51785514088</v>
      </c>
      <c r="BI33" s="723">
        <v>410.46751767788282</v>
      </c>
      <c r="BJ33" s="723">
        <v>139153.06938435408</v>
      </c>
      <c r="BK33" s="723">
        <v>78473.486141399335</v>
      </c>
      <c r="BL33" s="723">
        <v>3037.9505080909016</v>
      </c>
      <c r="BM33" s="723">
        <v>12797.92061035189</v>
      </c>
      <c r="BN33" s="723">
        <v>79818.414647909376</v>
      </c>
      <c r="BO33" s="723">
        <v>27998.398113230134</v>
      </c>
      <c r="BP33" s="723">
        <v>24678.466534899489</v>
      </c>
      <c r="BQ33" s="723">
        <v>1701.8447004961022</v>
      </c>
      <c r="BR33" s="723">
        <v>17219.217335041219</v>
      </c>
      <c r="BS33" s="723">
        <v>68893.748195672117</v>
      </c>
      <c r="BT33" s="723">
        <v>2159.8121630320857</v>
      </c>
      <c r="BU33" s="723">
        <v>1601.3743619319366</v>
      </c>
      <c r="BV33" s="723">
        <v>5429761.5565191964</v>
      </c>
      <c r="BW33" s="723">
        <v>13137.624563489535</v>
      </c>
      <c r="BX33" s="723">
        <v>93489.518049319886</v>
      </c>
      <c r="BY33" s="723">
        <v>10205.735675386064</v>
      </c>
      <c r="BZ33" s="723">
        <v>27881.900999144214</v>
      </c>
      <c r="CA33" s="723">
        <v>25958.110598184328</v>
      </c>
      <c r="CB33" s="723">
        <v>127610.47921439492</v>
      </c>
      <c r="CC33" s="723">
        <v>10448.396017090645</v>
      </c>
      <c r="CD33" s="723">
        <v>798310.01024312666</v>
      </c>
      <c r="CE33" s="723">
        <v>495483.50371664925</v>
      </c>
      <c r="CF33" s="723">
        <v>160913.87217393299</v>
      </c>
      <c r="CG33" s="723">
        <v>444691.49041517824</v>
      </c>
      <c r="CH33" s="723">
        <v>24563.694852058248</v>
      </c>
      <c r="CI33" s="723">
        <v>546283.48464408005</v>
      </c>
      <c r="CJ33" s="723">
        <v>890402.78547994979</v>
      </c>
      <c r="CK33" s="723">
        <v>46738.368239604883</v>
      </c>
      <c r="CL33" s="723">
        <v>389285.56172820315</v>
      </c>
      <c r="CM33" s="723">
        <v>116189.66889130828</v>
      </c>
      <c r="CN33" s="723">
        <v>607771.78738216951</v>
      </c>
      <c r="CO33" s="723">
        <v>230346.27248180835</v>
      </c>
      <c r="CP33" s="723">
        <v>22688.298565695739</v>
      </c>
      <c r="CQ33" s="723">
        <v>5348.1260384078569</v>
      </c>
      <c r="CR33" s="723">
        <v>40838.034533779173</v>
      </c>
      <c r="CS33" s="723">
        <v>6872.7665569982337</v>
      </c>
      <c r="CT33" s="723">
        <v>3661119.9467080845</v>
      </c>
      <c r="CU33" s="723">
        <v>42973.981488169171</v>
      </c>
      <c r="CV33" s="724">
        <v>23525932.997221868</v>
      </c>
      <c r="CW33" s="708">
        <v>4312617.956243624</v>
      </c>
      <c r="CX33" s="708">
        <v>15440966.169599019</v>
      </c>
      <c r="CY33" s="725">
        <v>19753584.125842642</v>
      </c>
      <c r="CZ33" s="708">
        <v>0</v>
      </c>
      <c r="DA33" s="725">
        <v>19753584.125842642</v>
      </c>
      <c r="DB33" s="708">
        <v>21595789.265282363</v>
      </c>
      <c r="DC33" s="708">
        <v>1236238.2549542398</v>
      </c>
      <c r="DD33" s="725">
        <v>22832027.520236604</v>
      </c>
      <c r="DE33" s="708">
        <v>37153417.630663164</v>
      </c>
      <c r="DF33" s="726">
        <v>79739029.276742399</v>
      </c>
      <c r="DG33" s="727">
        <v>1490267.5256800032</v>
      </c>
      <c r="DH33" s="726">
        <v>101774694.74828422</v>
      </c>
    </row>
    <row r="34" spans="1:112" ht="14.5" customHeight="1">
      <c r="A34" s="840"/>
      <c r="B34" s="721" t="s">
        <v>189</v>
      </c>
      <c r="C34" s="722" t="s">
        <v>547</v>
      </c>
      <c r="D34" s="723">
        <v>59768.010725174572</v>
      </c>
      <c r="E34" s="723">
        <v>9411.2457177471806</v>
      </c>
      <c r="F34" s="723">
        <v>81.339464567843038</v>
      </c>
      <c r="G34" s="723">
        <v>28128.813340364777</v>
      </c>
      <c r="H34" s="723">
        <v>8614.3368414402194</v>
      </c>
      <c r="I34" s="723">
        <v>5870.1650631949342</v>
      </c>
      <c r="J34" s="723">
        <v>3137.3615258862283</v>
      </c>
      <c r="K34" s="723">
        <v>7339.2823081114748</v>
      </c>
      <c r="L34" s="723">
        <v>13510.108586840746</v>
      </c>
      <c r="M34" s="723">
        <v>175002.52596336827</v>
      </c>
      <c r="N34" s="723">
        <v>9132.3336229785691</v>
      </c>
      <c r="O34" s="723">
        <v>891730.53213042812</v>
      </c>
      <c r="P34" s="723">
        <v>12695.129382503264</v>
      </c>
      <c r="Q34" s="723">
        <v>594580.28709714138</v>
      </c>
      <c r="R34" s="723">
        <v>194466.15120748917</v>
      </c>
      <c r="S34" s="723">
        <v>3033920.0487265671</v>
      </c>
      <c r="T34" s="723">
        <v>908837.90022156376</v>
      </c>
      <c r="U34" s="723">
        <v>2114906.5085604326</v>
      </c>
      <c r="V34" s="723">
        <v>2863921.9701981726</v>
      </c>
      <c r="W34" s="723">
        <v>436161.33439287537</v>
      </c>
      <c r="X34" s="723">
        <v>47086.274448683231</v>
      </c>
      <c r="Y34" s="723">
        <v>33700.44797552043</v>
      </c>
      <c r="Z34" s="723">
        <v>138224.8166165782</v>
      </c>
      <c r="AA34" s="723">
        <v>1147718.078442463</v>
      </c>
      <c r="AB34" s="723">
        <v>941714.25627539936</v>
      </c>
      <c r="AC34" s="723">
        <v>1083778.8905855</v>
      </c>
      <c r="AD34" s="723">
        <v>900417.21456860856</v>
      </c>
      <c r="AE34" s="723">
        <v>46456589.997031584</v>
      </c>
      <c r="AF34" s="723">
        <v>32098098.433634304</v>
      </c>
      <c r="AG34" s="723">
        <v>8371589.517417958</v>
      </c>
      <c r="AH34" s="723">
        <v>115295.72573268836</v>
      </c>
      <c r="AI34" s="723">
        <v>4814.4698986059957</v>
      </c>
      <c r="AJ34" s="723">
        <v>270124.72062142118</v>
      </c>
      <c r="AK34" s="723">
        <v>180820.36936545075</v>
      </c>
      <c r="AL34" s="723">
        <v>140738.51021857292</v>
      </c>
      <c r="AM34" s="723">
        <v>461115.77393039298</v>
      </c>
      <c r="AN34" s="723">
        <v>1487817.2121399925</v>
      </c>
      <c r="AO34" s="723">
        <v>2240530.2431034036</v>
      </c>
      <c r="AP34" s="723">
        <v>509605.63593571249</v>
      </c>
      <c r="AQ34" s="723">
        <v>383949.57375495217</v>
      </c>
      <c r="AR34" s="723">
        <v>1225656.8250969776</v>
      </c>
      <c r="AS34" s="723">
        <v>6467313.2940566819</v>
      </c>
      <c r="AT34" s="723">
        <v>588652.64078254381</v>
      </c>
      <c r="AU34" s="723">
        <v>1237148.5519315349</v>
      </c>
      <c r="AV34" s="723">
        <v>30691.925368745506</v>
      </c>
      <c r="AW34" s="723">
        <v>180283.36773857908</v>
      </c>
      <c r="AX34" s="723">
        <v>66936.835614044714</v>
      </c>
      <c r="AY34" s="723">
        <v>314002.7146456734</v>
      </c>
      <c r="AZ34" s="723">
        <v>1256025.4545353218</v>
      </c>
      <c r="BA34" s="723">
        <v>62684.802202982755</v>
      </c>
      <c r="BB34" s="723">
        <v>1365101.8961263075</v>
      </c>
      <c r="BC34" s="723">
        <v>34551.386704059187</v>
      </c>
      <c r="BD34" s="723">
        <v>1008660.6874639054</v>
      </c>
      <c r="BE34" s="723">
        <v>39284.726405868154</v>
      </c>
      <c r="BF34" s="723">
        <v>832695.44119491021</v>
      </c>
      <c r="BG34" s="723">
        <v>29880.148679147955</v>
      </c>
      <c r="BH34" s="723">
        <v>140390.04663176122</v>
      </c>
      <c r="BI34" s="723">
        <v>425251.82292207878</v>
      </c>
      <c r="BJ34" s="723">
        <v>1573652.4043061486</v>
      </c>
      <c r="BK34" s="723">
        <v>2610884.835476907</v>
      </c>
      <c r="BL34" s="723">
        <v>674320.45942897873</v>
      </c>
      <c r="BM34" s="723">
        <v>1139840.9938585781</v>
      </c>
      <c r="BN34" s="723">
        <v>1366583.9019348249</v>
      </c>
      <c r="BO34" s="723">
        <v>227102.07744901939</v>
      </c>
      <c r="BP34" s="723">
        <v>581770.54141039774</v>
      </c>
      <c r="BQ34" s="723">
        <v>8323.5137616523934</v>
      </c>
      <c r="BR34" s="723">
        <v>7707.9725343896071</v>
      </c>
      <c r="BS34" s="723">
        <v>4944.833689952794</v>
      </c>
      <c r="BT34" s="723">
        <v>2730.8560461792808</v>
      </c>
      <c r="BU34" s="723">
        <v>3086.4282597279475</v>
      </c>
      <c r="BV34" s="723">
        <v>1093142.9524462882</v>
      </c>
      <c r="BW34" s="723">
        <v>18237.825857229705</v>
      </c>
      <c r="BX34" s="723">
        <v>28175.28358157468</v>
      </c>
      <c r="BY34" s="723">
        <v>377.68609620905033</v>
      </c>
      <c r="BZ34" s="723">
        <v>50953.004888228374</v>
      </c>
      <c r="CA34" s="723">
        <v>26137.767966760162</v>
      </c>
      <c r="CB34" s="723">
        <v>17676.669808672541</v>
      </c>
      <c r="CC34" s="723">
        <v>277143.89247645857</v>
      </c>
      <c r="CD34" s="723">
        <v>320804.98288417957</v>
      </c>
      <c r="CE34" s="723">
        <v>2928546.3499520244</v>
      </c>
      <c r="CF34" s="723">
        <v>1145995.4944463496</v>
      </c>
      <c r="CG34" s="723">
        <v>2069988.6996409486</v>
      </c>
      <c r="CH34" s="723">
        <v>10625.289006461042</v>
      </c>
      <c r="CI34" s="723">
        <v>1111743.8419545523</v>
      </c>
      <c r="CJ34" s="723">
        <v>31407133.098992731</v>
      </c>
      <c r="CK34" s="723">
        <v>813138.04814297287</v>
      </c>
      <c r="CL34" s="723">
        <v>1614825.9571243548</v>
      </c>
      <c r="CM34" s="723">
        <v>31371.316230547185</v>
      </c>
      <c r="CN34" s="723">
        <v>343548.18502753566</v>
      </c>
      <c r="CO34" s="723">
        <v>5196244.9009072017</v>
      </c>
      <c r="CP34" s="723">
        <v>48215.675755054232</v>
      </c>
      <c r="CQ34" s="723">
        <v>16307.145765990743</v>
      </c>
      <c r="CR34" s="723">
        <v>30016.843192422832</v>
      </c>
      <c r="CS34" s="723">
        <v>2690.1033989783946</v>
      </c>
      <c r="CT34" s="723">
        <v>7066765.8913803929</v>
      </c>
      <c r="CU34" s="723">
        <v>2783708.9137801803</v>
      </c>
      <c r="CV34" s="724">
        <v>190344622.75373679</v>
      </c>
      <c r="CW34" s="708">
        <v>328882.727409304</v>
      </c>
      <c r="CX34" s="708">
        <v>1599329.7268615095</v>
      </c>
      <c r="CY34" s="725">
        <v>1928212.4542708136</v>
      </c>
      <c r="CZ34" s="708">
        <v>0</v>
      </c>
      <c r="DA34" s="725">
        <v>1928212.4542708136</v>
      </c>
      <c r="DB34" s="708">
        <v>0</v>
      </c>
      <c r="DC34" s="708">
        <v>-4801834.3203648198</v>
      </c>
      <c r="DD34" s="725">
        <v>-4801834.3203648198</v>
      </c>
      <c r="DE34" s="708">
        <v>7504764.1649959926</v>
      </c>
      <c r="DF34" s="726">
        <v>4631142.2989019863</v>
      </c>
      <c r="DG34" s="727">
        <v>16372050.086597413</v>
      </c>
      <c r="DH34" s="726">
        <v>178603714.96604145</v>
      </c>
    </row>
    <row r="35" spans="1:112" ht="14.5" customHeight="1">
      <c r="A35" s="840"/>
      <c r="B35" s="721" t="s">
        <v>190</v>
      </c>
      <c r="C35" s="722" t="s">
        <v>548</v>
      </c>
      <c r="D35" s="723">
        <v>2363.553921615593</v>
      </c>
      <c r="E35" s="723">
        <v>372.53086276404849</v>
      </c>
      <c r="F35" s="723">
        <v>153.14010360327393</v>
      </c>
      <c r="G35" s="723">
        <v>1595.4920084421371</v>
      </c>
      <c r="H35" s="723">
        <v>78904.034515819818</v>
      </c>
      <c r="I35" s="723">
        <v>4924.3333073108088</v>
      </c>
      <c r="J35" s="723">
        <v>1717.7435519995122</v>
      </c>
      <c r="K35" s="723">
        <v>1299.8490954304482</v>
      </c>
      <c r="L35" s="723">
        <v>741.0567337592779</v>
      </c>
      <c r="M35" s="723">
        <v>1217.1525207594964</v>
      </c>
      <c r="N35" s="723">
        <v>6842.3875637803267</v>
      </c>
      <c r="O35" s="723">
        <v>4680.4341053773178</v>
      </c>
      <c r="P35" s="723">
        <v>164.07963736817527</v>
      </c>
      <c r="Q35" s="723">
        <v>2013.1580518217656</v>
      </c>
      <c r="R35" s="723">
        <v>2688.9252261640677</v>
      </c>
      <c r="S35" s="723">
        <v>105597.1476835685</v>
      </c>
      <c r="T35" s="723">
        <v>501853.74202328979</v>
      </c>
      <c r="U35" s="723">
        <v>503963.58880394103</v>
      </c>
      <c r="V35" s="723">
        <v>766827.59101907793</v>
      </c>
      <c r="W35" s="723">
        <v>1098.5024725110482</v>
      </c>
      <c r="X35" s="723">
        <v>63.126412833224023</v>
      </c>
      <c r="Y35" s="723">
        <v>63.330001016644815</v>
      </c>
      <c r="Z35" s="723">
        <v>279.43251151862711</v>
      </c>
      <c r="AA35" s="723">
        <v>284426.72045111738</v>
      </c>
      <c r="AB35" s="723">
        <v>67110.457437460936</v>
      </c>
      <c r="AC35" s="723">
        <v>3879.9294661548938</v>
      </c>
      <c r="AD35" s="723">
        <v>94505.131538670874</v>
      </c>
      <c r="AE35" s="723">
        <v>443493.14452033362</v>
      </c>
      <c r="AF35" s="723">
        <v>3168570.3932839977</v>
      </c>
      <c r="AG35" s="723">
        <v>173238.08006492455</v>
      </c>
      <c r="AH35" s="723">
        <v>16752.913582495828</v>
      </c>
      <c r="AI35" s="723">
        <v>115.30522839144794</v>
      </c>
      <c r="AJ35" s="723">
        <v>373.03670549448873</v>
      </c>
      <c r="AK35" s="723">
        <v>878.9806121845719</v>
      </c>
      <c r="AL35" s="723">
        <v>231.32949149655823</v>
      </c>
      <c r="AM35" s="723">
        <v>300531.27284658572</v>
      </c>
      <c r="AN35" s="723">
        <v>71891.765960925026</v>
      </c>
      <c r="AO35" s="723">
        <v>1032651.4774595479</v>
      </c>
      <c r="AP35" s="723">
        <v>99648.145713300371</v>
      </c>
      <c r="AQ35" s="723">
        <v>1017.6658628581923</v>
      </c>
      <c r="AR35" s="723">
        <v>9267.9304643939377</v>
      </c>
      <c r="AS35" s="723">
        <v>2491.3161966062371</v>
      </c>
      <c r="AT35" s="723">
        <v>759.52602540526459</v>
      </c>
      <c r="AU35" s="723">
        <v>179384.44328722253</v>
      </c>
      <c r="AV35" s="723">
        <v>127.48426086674803</v>
      </c>
      <c r="AW35" s="723">
        <v>259.41307871643778</v>
      </c>
      <c r="AX35" s="723">
        <v>729.42206762958654</v>
      </c>
      <c r="AY35" s="723">
        <v>650.67513776065232</v>
      </c>
      <c r="AZ35" s="723">
        <v>3920.9526399425058</v>
      </c>
      <c r="BA35" s="723">
        <v>321.46968325286053</v>
      </c>
      <c r="BB35" s="723">
        <v>104051.5697911786</v>
      </c>
      <c r="BC35" s="723">
        <v>209.98641012637643</v>
      </c>
      <c r="BD35" s="723">
        <v>255391.60682211252</v>
      </c>
      <c r="BE35" s="723">
        <v>151.57506238000278</v>
      </c>
      <c r="BF35" s="723">
        <v>17156.593900457279</v>
      </c>
      <c r="BG35" s="723">
        <v>150.46789250982539</v>
      </c>
      <c r="BH35" s="723">
        <v>989.01404044227809</v>
      </c>
      <c r="BI35" s="723">
        <v>1859.1505394957778</v>
      </c>
      <c r="BJ35" s="723">
        <v>378419.41968415887</v>
      </c>
      <c r="BK35" s="723">
        <v>196357.95349023546</v>
      </c>
      <c r="BL35" s="723">
        <v>95611.13022719018</v>
      </c>
      <c r="BM35" s="723">
        <v>296400.96906582115</v>
      </c>
      <c r="BN35" s="723">
        <v>346912.38442132488</v>
      </c>
      <c r="BO35" s="723">
        <v>130722.52289533519</v>
      </c>
      <c r="BP35" s="723">
        <v>302.69419171041056</v>
      </c>
      <c r="BQ35" s="723">
        <v>176.72199638576296</v>
      </c>
      <c r="BR35" s="723">
        <v>64.979955415073519</v>
      </c>
      <c r="BS35" s="723">
        <v>57984.538126590058</v>
      </c>
      <c r="BT35" s="723">
        <v>347.55790093277864</v>
      </c>
      <c r="BU35" s="723">
        <v>229.68233780570878</v>
      </c>
      <c r="BV35" s="723">
        <v>17410.87965842089</v>
      </c>
      <c r="BW35" s="723">
        <v>295.8471217951826</v>
      </c>
      <c r="BX35" s="723">
        <v>2638.5434122174806</v>
      </c>
      <c r="BY35" s="723">
        <v>102.31755229471104</v>
      </c>
      <c r="BZ35" s="723">
        <v>1169.1308534777188</v>
      </c>
      <c r="CA35" s="723">
        <v>792.46588787376186</v>
      </c>
      <c r="CB35" s="723">
        <v>2219.9581763258875</v>
      </c>
      <c r="CC35" s="723">
        <v>852.60521342876393</v>
      </c>
      <c r="CD35" s="723">
        <v>3666983.0021542637</v>
      </c>
      <c r="CE35" s="723">
        <v>20061544.70221781</v>
      </c>
      <c r="CF35" s="723">
        <v>11805.010193213346</v>
      </c>
      <c r="CG35" s="723">
        <v>7348393.1310008224</v>
      </c>
      <c r="CH35" s="723">
        <v>1028468.0414270184</v>
      </c>
      <c r="CI35" s="723">
        <v>1740477.6932389182</v>
      </c>
      <c r="CJ35" s="723">
        <v>36743861.633093886</v>
      </c>
      <c r="CK35" s="723">
        <v>913598.43424999493</v>
      </c>
      <c r="CL35" s="723">
        <v>2577498.7576846378</v>
      </c>
      <c r="CM35" s="723">
        <v>87390.371534880207</v>
      </c>
      <c r="CN35" s="723">
        <v>102537.24551572338</v>
      </c>
      <c r="CO35" s="723">
        <v>2730599.8232139833</v>
      </c>
      <c r="CP35" s="723">
        <v>7069.261954992593</v>
      </c>
      <c r="CQ35" s="723">
        <v>105774.52674565213</v>
      </c>
      <c r="CR35" s="723">
        <v>535319.24837691686</v>
      </c>
      <c r="CS35" s="723">
        <v>1710.6080379554405</v>
      </c>
      <c r="CT35" s="723">
        <v>4936723.4452285273</v>
      </c>
      <c r="CU35" s="723">
        <v>2542517.4385689432</v>
      </c>
      <c r="CV35" s="724">
        <v>94997897.35626711</v>
      </c>
      <c r="CW35" s="708">
        <v>269531.75320763001</v>
      </c>
      <c r="CX35" s="708">
        <v>1162590.1166421256</v>
      </c>
      <c r="CY35" s="725">
        <v>1432121.8698497557</v>
      </c>
      <c r="CZ35" s="708">
        <v>0</v>
      </c>
      <c r="DA35" s="725">
        <v>1432121.8698497557</v>
      </c>
      <c r="DB35" s="708">
        <v>0</v>
      </c>
      <c r="DC35" s="708">
        <v>-1464091.4170144058</v>
      </c>
      <c r="DD35" s="725">
        <v>-1464091.4170144058</v>
      </c>
      <c r="DE35" s="708">
        <v>1804320.7955088178</v>
      </c>
      <c r="DF35" s="726">
        <v>1772351.2483441676</v>
      </c>
      <c r="DG35" s="727">
        <v>975032.91655204725</v>
      </c>
      <c r="DH35" s="726">
        <v>95795215.688059226</v>
      </c>
    </row>
    <row r="36" spans="1:112" ht="14.5" customHeight="1">
      <c r="A36" s="840"/>
      <c r="B36" s="721" t="s">
        <v>413</v>
      </c>
      <c r="C36" s="722" t="s">
        <v>549</v>
      </c>
      <c r="D36" s="723">
        <v>464921.51141480182</v>
      </c>
      <c r="E36" s="723">
        <v>73451.74783216721</v>
      </c>
      <c r="F36" s="723">
        <v>1999.4998719132541</v>
      </c>
      <c r="G36" s="723">
        <v>227819.10913236605</v>
      </c>
      <c r="H36" s="723">
        <v>68097.943213004022</v>
      </c>
      <c r="I36" s="723">
        <v>20274.383425409138</v>
      </c>
      <c r="J36" s="723">
        <v>4833.5302914417289</v>
      </c>
      <c r="K36" s="723">
        <v>57627.094098502246</v>
      </c>
      <c r="L36" s="723">
        <v>45470.471119948903</v>
      </c>
      <c r="M36" s="723">
        <v>12926.491998630241</v>
      </c>
      <c r="N36" s="723">
        <v>2067.6872201743627</v>
      </c>
      <c r="O36" s="723">
        <v>97671.483912343087</v>
      </c>
      <c r="P36" s="723">
        <v>832.41606807793301</v>
      </c>
      <c r="Q36" s="723">
        <v>23450.341258031738</v>
      </c>
      <c r="R36" s="723">
        <v>6834.0323634631868</v>
      </c>
      <c r="S36" s="723">
        <v>343283.43907191569</v>
      </c>
      <c r="T36" s="723">
        <v>136933.44810389099</v>
      </c>
      <c r="U36" s="723">
        <v>83006.236416666303</v>
      </c>
      <c r="V36" s="723">
        <v>19580.962747890731</v>
      </c>
      <c r="W36" s="723">
        <v>38160.924783020557</v>
      </c>
      <c r="X36" s="723">
        <v>2269.2397543689158</v>
      </c>
      <c r="Y36" s="723">
        <v>2683.094667323151</v>
      </c>
      <c r="Z36" s="723">
        <v>46899.92887291871</v>
      </c>
      <c r="AA36" s="723">
        <v>211600.93147839216</v>
      </c>
      <c r="AB36" s="723">
        <v>200044.51266371217</v>
      </c>
      <c r="AC36" s="723">
        <v>326935.60023866425</v>
      </c>
      <c r="AD36" s="723">
        <v>103998.93169538613</v>
      </c>
      <c r="AE36" s="723">
        <v>259032.27933862116</v>
      </c>
      <c r="AF36" s="723">
        <v>253758.18607732037</v>
      </c>
      <c r="AG36" s="723">
        <v>11433986.508147145</v>
      </c>
      <c r="AH36" s="723">
        <v>215469.1269652326</v>
      </c>
      <c r="AI36" s="723">
        <v>5068.08593122407</v>
      </c>
      <c r="AJ36" s="723">
        <v>13940.638070521778</v>
      </c>
      <c r="AK36" s="723">
        <v>19675.982315714453</v>
      </c>
      <c r="AL36" s="723">
        <v>4899.6443603892649</v>
      </c>
      <c r="AM36" s="723">
        <v>299786.15227784368</v>
      </c>
      <c r="AN36" s="723">
        <v>95988.15738681372</v>
      </c>
      <c r="AO36" s="723">
        <v>1634785.6990454341</v>
      </c>
      <c r="AP36" s="723">
        <v>103337.28178490025</v>
      </c>
      <c r="AQ36" s="723">
        <v>29124.524813408003</v>
      </c>
      <c r="AR36" s="723">
        <v>133220.92060085104</v>
      </c>
      <c r="AS36" s="723">
        <v>126464.11956058104</v>
      </c>
      <c r="AT36" s="723">
        <v>21813.784295684083</v>
      </c>
      <c r="AU36" s="723">
        <v>67334.646239345675</v>
      </c>
      <c r="AV36" s="723">
        <v>4110.95631928076</v>
      </c>
      <c r="AW36" s="723">
        <v>8894.0533775981639</v>
      </c>
      <c r="AX36" s="723">
        <v>21760.992614142619</v>
      </c>
      <c r="AY36" s="723">
        <v>22006.975803131543</v>
      </c>
      <c r="AZ36" s="723">
        <v>656864.42189244158</v>
      </c>
      <c r="BA36" s="723">
        <v>11191.752115389596</v>
      </c>
      <c r="BB36" s="723">
        <v>382937.44596416556</v>
      </c>
      <c r="BC36" s="723">
        <v>5858.4356340628019</v>
      </c>
      <c r="BD36" s="723">
        <v>537252.02128985862</v>
      </c>
      <c r="BE36" s="723">
        <v>67629.844078894181</v>
      </c>
      <c r="BF36" s="723">
        <v>747520.45728413644</v>
      </c>
      <c r="BG36" s="723">
        <v>5924.6589738320799</v>
      </c>
      <c r="BH36" s="723">
        <v>60244.980717567807</v>
      </c>
      <c r="BI36" s="723">
        <v>37263.496734227068</v>
      </c>
      <c r="BJ36" s="723">
        <v>136205.00247406296</v>
      </c>
      <c r="BK36" s="723">
        <v>152990.39176191165</v>
      </c>
      <c r="BL36" s="723">
        <v>214833.99613385051</v>
      </c>
      <c r="BM36" s="723">
        <v>182579.4176352949</v>
      </c>
      <c r="BN36" s="723">
        <v>601368.72325013089</v>
      </c>
      <c r="BO36" s="723">
        <v>73687.999107677097</v>
      </c>
      <c r="BP36" s="723">
        <v>203881.5075579996</v>
      </c>
      <c r="BQ36" s="723">
        <v>0</v>
      </c>
      <c r="BR36" s="723">
        <v>5699.3311980339722</v>
      </c>
      <c r="BS36" s="723">
        <v>395159.19381533435</v>
      </c>
      <c r="BT36" s="723">
        <v>10000.198983373815</v>
      </c>
      <c r="BU36" s="723">
        <v>17863.875597661208</v>
      </c>
      <c r="BV36" s="723">
        <v>4203293.1186992899</v>
      </c>
      <c r="BW36" s="723">
        <v>22785.794680054707</v>
      </c>
      <c r="BX36" s="723">
        <v>217270.93163701915</v>
      </c>
      <c r="BY36" s="723">
        <v>3772.9036152596591</v>
      </c>
      <c r="BZ36" s="723">
        <v>12943.397868794735</v>
      </c>
      <c r="CA36" s="723">
        <v>18658.526326728133</v>
      </c>
      <c r="CB36" s="723">
        <v>30970.608805724245</v>
      </c>
      <c r="CC36" s="723">
        <v>107123.21542370156</v>
      </c>
      <c r="CD36" s="723">
        <v>301005.35281943367</v>
      </c>
      <c r="CE36" s="723">
        <v>3729462.4578282405</v>
      </c>
      <c r="CF36" s="723">
        <v>574826.30923137988</v>
      </c>
      <c r="CG36" s="723">
        <v>7645492.7487065252</v>
      </c>
      <c r="CH36" s="723">
        <v>1935636.2871092842</v>
      </c>
      <c r="CI36" s="723">
        <v>2493317.2430893574</v>
      </c>
      <c r="CJ36" s="723">
        <v>10148751.801975064</v>
      </c>
      <c r="CK36" s="723">
        <v>878723.62231692532</v>
      </c>
      <c r="CL36" s="723">
        <v>1321097.4584378235</v>
      </c>
      <c r="CM36" s="723">
        <v>926048.48520923383</v>
      </c>
      <c r="CN36" s="723">
        <v>1313576.2334370073</v>
      </c>
      <c r="CO36" s="723">
        <v>4719356.2373852981</v>
      </c>
      <c r="CP36" s="723">
        <v>179351.77835990457</v>
      </c>
      <c r="CQ36" s="723">
        <v>22468.498277290237</v>
      </c>
      <c r="CR36" s="723">
        <v>364202.18696425238</v>
      </c>
      <c r="CS36" s="723">
        <v>563276.920850122</v>
      </c>
      <c r="CT36" s="723">
        <v>6853714.8634501575</v>
      </c>
      <c r="CU36" s="723">
        <v>684292.24393434776</v>
      </c>
      <c r="CV36" s="724">
        <v>71176510.087677747</v>
      </c>
      <c r="CW36" s="708">
        <v>5522527.5329634584</v>
      </c>
      <c r="CX36" s="708">
        <v>26584862.040642336</v>
      </c>
      <c r="CY36" s="725">
        <v>32107389.573605794</v>
      </c>
      <c r="CZ36" s="708">
        <v>0</v>
      </c>
      <c r="DA36" s="725">
        <v>32107389.573605794</v>
      </c>
      <c r="DB36" s="708">
        <v>4281134.5776765617</v>
      </c>
      <c r="DC36" s="708">
        <v>-1773060.8890312612</v>
      </c>
      <c r="DD36" s="725">
        <v>2508073.6886453005</v>
      </c>
      <c r="DE36" s="708">
        <v>56765450.311064333</v>
      </c>
      <c r="DF36" s="726">
        <v>91380913.573315427</v>
      </c>
      <c r="DG36" s="727">
        <v>8563587.9317596145</v>
      </c>
      <c r="DH36" s="726">
        <v>153993835.7292335</v>
      </c>
    </row>
    <row r="37" spans="1:112" ht="14.5" customHeight="1">
      <c r="A37" s="840"/>
      <c r="B37" s="721" t="s">
        <v>242</v>
      </c>
      <c r="C37" s="722" t="s">
        <v>550</v>
      </c>
      <c r="D37" s="723">
        <v>2169570.1798771149</v>
      </c>
      <c r="E37" s="723">
        <v>230897.41947845483</v>
      </c>
      <c r="F37" s="723">
        <v>458933.39691484737</v>
      </c>
      <c r="G37" s="723">
        <v>766858.40481956536</v>
      </c>
      <c r="H37" s="723">
        <v>1365667.4159777137</v>
      </c>
      <c r="I37" s="723">
        <v>657352.10240524833</v>
      </c>
      <c r="J37" s="723">
        <v>332954.71099045553</v>
      </c>
      <c r="K37" s="723">
        <v>1709440.4585800581</v>
      </c>
      <c r="L37" s="723">
        <v>1803978.9600906649</v>
      </c>
      <c r="M37" s="723">
        <v>4074274.5478336262</v>
      </c>
      <c r="N37" s="723">
        <v>799064.56712566968</v>
      </c>
      <c r="O37" s="723">
        <v>297746.89795072988</v>
      </c>
      <c r="P37" s="723">
        <v>10617.841201460462</v>
      </c>
      <c r="Q37" s="723">
        <v>53110.661782108233</v>
      </c>
      <c r="R37" s="723">
        <v>59127.193938784192</v>
      </c>
      <c r="S37" s="723">
        <v>372433.34885131184</v>
      </c>
      <c r="T37" s="723">
        <v>68647.590715107552</v>
      </c>
      <c r="U37" s="723">
        <v>132970.80377017986</v>
      </c>
      <c r="V37" s="723">
        <v>20396.310711676138</v>
      </c>
      <c r="W37" s="723">
        <v>204290.80062882078</v>
      </c>
      <c r="X37" s="723">
        <v>50849.060685192526</v>
      </c>
      <c r="Y37" s="723">
        <v>38816.745373979269</v>
      </c>
      <c r="Z37" s="723">
        <v>37177.0002955948</v>
      </c>
      <c r="AA37" s="723">
        <v>608033.28450097947</v>
      </c>
      <c r="AB37" s="723">
        <v>181143.41806607792</v>
      </c>
      <c r="AC37" s="723">
        <v>671230.46705953858</v>
      </c>
      <c r="AD37" s="723">
        <v>333115.78936690843</v>
      </c>
      <c r="AE37" s="723">
        <v>331447.95107713726</v>
      </c>
      <c r="AF37" s="723">
        <v>119080.48211068579</v>
      </c>
      <c r="AG37" s="723">
        <v>403298.13304093503</v>
      </c>
      <c r="AH37" s="723">
        <v>20731221.910473306</v>
      </c>
      <c r="AI37" s="723">
        <v>214160.69149667979</v>
      </c>
      <c r="AJ37" s="723">
        <v>19459705.13737496</v>
      </c>
      <c r="AK37" s="723">
        <v>1369857.9725415765</v>
      </c>
      <c r="AL37" s="723">
        <v>39012.098136768931</v>
      </c>
      <c r="AM37" s="723">
        <v>176054.70365836821</v>
      </c>
      <c r="AN37" s="723">
        <v>31057339.751713593</v>
      </c>
      <c r="AO37" s="723">
        <v>474305.05805845716</v>
      </c>
      <c r="AP37" s="723">
        <v>3464990.2950472981</v>
      </c>
      <c r="AQ37" s="723">
        <v>124437.82985791414</v>
      </c>
      <c r="AR37" s="723">
        <v>1677204.3417075512</v>
      </c>
      <c r="AS37" s="723">
        <v>7758916.6612337716</v>
      </c>
      <c r="AT37" s="723">
        <v>3873663.0759183317</v>
      </c>
      <c r="AU37" s="723">
        <v>2273272.0123170032</v>
      </c>
      <c r="AV37" s="723">
        <v>672681.93378928897</v>
      </c>
      <c r="AW37" s="723">
        <v>3180601.4090658347</v>
      </c>
      <c r="AX37" s="723">
        <v>873005.78181724297</v>
      </c>
      <c r="AY37" s="723">
        <v>6128142.71322319</v>
      </c>
      <c r="AZ37" s="723">
        <v>2565929.9231777396</v>
      </c>
      <c r="BA37" s="723">
        <v>149269.15935358359</v>
      </c>
      <c r="BB37" s="723">
        <v>1886027.6714915382</v>
      </c>
      <c r="BC37" s="723">
        <v>82116.595678815691</v>
      </c>
      <c r="BD37" s="723">
        <v>952958.59761600278</v>
      </c>
      <c r="BE37" s="723">
        <v>53786.281726199159</v>
      </c>
      <c r="BF37" s="723">
        <v>1106854.0149806924</v>
      </c>
      <c r="BG37" s="723">
        <v>160076.89076515887</v>
      </c>
      <c r="BH37" s="723">
        <v>230615.64708501066</v>
      </c>
      <c r="BI37" s="723">
        <v>144064.90719359499</v>
      </c>
      <c r="BJ37" s="723">
        <v>167880.25224063199</v>
      </c>
      <c r="BK37" s="723">
        <v>809594.75054701208</v>
      </c>
      <c r="BL37" s="723">
        <v>344088.03986569273</v>
      </c>
      <c r="BM37" s="723">
        <v>260048.79067656663</v>
      </c>
      <c r="BN37" s="723">
        <v>171382.24861329139</v>
      </c>
      <c r="BO37" s="723">
        <v>283342.227885033</v>
      </c>
      <c r="BP37" s="723">
        <v>195873.69357119635</v>
      </c>
      <c r="BQ37" s="723">
        <v>180735.6595681356</v>
      </c>
      <c r="BR37" s="723">
        <v>283482.39117052185</v>
      </c>
      <c r="BS37" s="723">
        <v>9925021.245932918</v>
      </c>
      <c r="BT37" s="723">
        <v>829141.74473595293</v>
      </c>
      <c r="BU37" s="723">
        <v>38463.431520377118</v>
      </c>
      <c r="BV37" s="723">
        <v>35471720.988183729</v>
      </c>
      <c r="BW37" s="723">
        <v>1559427.2446715953</v>
      </c>
      <c r="BX37" s="723">
        <v>37403364.551563852</v>
      </c>
      <c r="BY37" s="723">
        <v>10766167.476147307</v>
      </c>
      <c r="BZ37" s="723">
        <v>7277814.472975024</v>
      </c>
      <c r="CA37" s="723">
        <v>205311.92499343187</v>
      </c>
      <c r="CB37" s="723">
        <v>25819885.974272251</v>
      </c>
      <c r="CC37" s="723">
        <v>11083504.054712392</v>
      </c>
      <c r="CD37" s="723">
        <v>2748616.9657304939</v>
      </c>
      <c r="CE37" s="723">
        <v>583843.25741246855</v>
      </c>
      <c r="CF37" s="723">
        <v>869157.08233608236</v>
      </c>
      <c r="CG37" s="723">
        <v>3350410.396283953</v>
      </c>
      <c r="CH37" s="723">
        <v>379080.17463139672</v>
      </c>
      <c r="CI37" s="723">
        <v>1528256.1230027433</v>
      </c>
      <c r="CJ37" s="723">
        <v>22552852.904779166</v>
      </c>
      <c r="CK37" s="723">
        <v>1475382.5693941354</v>
      </c>
      <c r="CL37" s="723">
        <v>12374899.301728973</v>
      </c>
      <c r="CM37" s="723">
        <v>1244628.6001460874</v>
      </c>
      <c r="CN37" s="723">
        <v>1218116.7765680798</v>
      </c>
      <c r="CO37" s="723">
        <v>2786127.9066548171</v>
      </c>
      <c r="CP37" s="723">
        <v>158332.24505746216</v>
      </c>
      <c r="CQ37" s="723">
        <v>13378.203776365144</v>
      </c>
      <c r="CR37" s="723">
        <v>244725.7197368512</v>
      </c>
      <c r="CS37" s="723">
        <v>114914.25032388599</v>
      </c>
      <c r="CT37" s="723">
        <v>4509307.1865816396</v>
      </c>
      <c r="CU37" s="723">
        <v>190872.57295911567</v>
      </c>
      <c r="CV37" s="724">
        <v>328661952.41267085</v>
      </c>
      <c r="CW37" s="708">
        <v>4644151.418055553</v>
      </c>
      <c r="CX37" s="708">
        <v>27341421.009045206</v>
      </c>
      <c r="CY37" s="725">
        <v>31985572.427100759</v>
      </c>
      <c r="CZ37" s="708">
        <v>0</v>
      </c>
      <c r="DA37" s="725">
        <v>31985572.427100759</v>
      </c>
      <c r="DB37" s="708">
        <v>0</v>
      </c>
      <c r="DC37" s="708">
        <v>-7385862.3181193788</v>
      </c>
      <c r="DD37" s="725">
        <v>-7385862.3181193788</v>
      </c>
      <c r="DE37" s="708">
        <v>15344470.544708099</v>
      </c>
      <c r="DF37" s="726">
        <v>39944180.653689474</v>
      </c>
      <c r="DG37" s="727">
        <v>17599501.708654378</v>
      </c>
      <c r="DH37" s="726">
        <v>351006631.35770631</v>
      </c>
    </row>
    <row r="38" spans="1:112" ht="14.5" customHeight="1">
      <c r="A38" s="840"/>
      <c r="B38" s="721" t="s">
        <v>243</v>
      </c>
      <c r="C38" s="722" t="s">
        <v>551</v>
      </c>
      <c r="D38" s="723">
        <v>0</v>
      </c>
      <c r="E38" s="723">
        <v>0</v>
      </c>
      <c r="F38" s="723">
        <v>0</v>
      </c>
      <c r="G38" s="723">
        <v>0</v>
      </c>
      <c r="H38" s="723">
        <v>0</v>
      </c>
      <c r="I38" s="723">
        <v>43010.445993655921</v>
      </c>
      <c r="J38" s="723">
        <v>63021.482227179215</v>
      </c>
      <c r="K38" s="723">
        <v>101104.92781576831</v>
      </c>
      <c r="L38" s="723">
        <v>32848.327451480043</v>
      </c>
      <c r="M38" s="723">
        <v>55045.039106782824</v>
      </c>
      <c r="N38" s="723">
        <v>121.23692404393107</v>
      </c>
      <c r="O38" s="723">
        <v>0</v>
      </c>
      <c r="P38" s="723">
        <v>0</v>
      </c>
      <c r="Q38" s="723">
        <v>0</v>
      </c>
      <c r="R38" s="723">
        <v>0</v>
      </c>
      <c r="S38" s="723">
        <v>0</v>
      </c>
      <c r="T38" s="723">
        <v>0</v>
      </c>
      <c r="U38" s="723">
        <v>0</v>
      </c>
      <c r="V38" s="723">
        <v>0</v>
      </c>
      <c r="W38" s="723">
        <v>0</v>
      </c>
      <c r="X38" s="723">
        <v>0</v>
      </c>
      <c r="Y38" s="723">
        <v>0</v>
      </c>
      <c r="Z38" s="723">
        <v>0</v>
      </c>
      <c r="AA38" s="723">
        <v>0</v>
      </c>
      <c r="AB38" s="723">
        <v>0</v>
      </c>
      <c r="AC38" s="723">
        <v>0</v>
      </c>
      <c r="AD38" s="723">
        <v>0</v>
      </c>
      <c r="AE38" s="723">
        <v>0</v>
      </c>
      <c r="AF38" s="723">
        <v>0</v>
      </c>
      <c r="AG38" s="723">
        <v>0</v>
      </c>
      <c r="AH38" s="723">
        <v>0</v>
      </c>
      <c r="AI38" s="723">
        <v>1742693.3601232453</v>
      </c>
      <c r="AJ38" s="723">
        <v>3751999.6320163445</v>
      </c>
      <c r="AK38" s="723">
        <v>227047.43842383425</v>
      </c>
      <c r="AL38" s="723">
        <v>403171.94566656102</v>
      </c>
      <c r="AM38" s="723">
        <v>0</v>
      </c>
      <c r="AN38" s="723">
        <v>3898025.840211513</v>
      </c>
      <c r="AO38" s="723">
        <v>0</v>
      </c>
      <c r="AP38" s="723">
        <v>0</v>
      </c>
      <c r="AQ38" s="723">
        <v>65494.896697602118</v>
      </c>
      <c r="AR38" s="723">
        <v>323342.19518258271</v>
      </c>
      <c r="AS38" s="723">
        <v>422165.32969554304</v>
      </c>
      <c r="AT38" s="723">
        <v>356022.67442498083</v>
      </c>
      <c r="AU38" s="723">
        <v>130363.91619096574</v>
      </c>
      <c r="AV38" s="723">
        <v>106131.44762125204</v>
      </c>
      <c r="AW38" s="723">
        <v>1213785.4071174725</v>
      </c>
      <c r="AX38" s="723">
        <v>41271140.852170534</v>
      </c>
      <c r="AY38" s="723">
        <v>1092922.5337415966</v>
      </c>
      <c r="AZ38" s="723">
        <v>512352.83715891367</v>
      </c>
      <c r="BA38" s="723">
        <v>0</v>
      </c>
      <c r="BB38" s="723">
        <v>0</v>
      </c>
      <c r="BC38" s="723">
        <v>0</v>
      </c>
      <c r="BD38" s="723">
        <v>0</v>
      </c>
      <c r="BE38" s="723">
        <v>0</v>
      </c>
      <c r="BF38" s="723">
        <v>0</v>
      </c>
      <c r="BG38" s="723">
        <v>0</v>
      </c>
      <c r="BH38" s="723">
        <v>0</v>
      </c>
      <c r="BI38" s="723">
        <v>0</v>
      </c>
      <c r="BJ38" s="723">
        <v>0</v>
      </c>
      <c r="BK38" s="723">
        <v>0</v>
      </c>
      <c r="BL38" s="723">
        <v>0</v>
      </c>
      <c r="BM38" s="723">
        <v>0</v>
      </c>
      <c r="BN38" s="723">
        <v>0</v>
      </c>
      <c r="BO38" s="723">
        <v>0</v>
      </c>
      <c r="BP38" s="723">
        <v>143632.55878467002</v>
      </c>
      <c r="BQ38" s="723">
        <v>31852.908320644521</v>
      </c>
      <c r="BR38" s="723">
        <v>1355.442833602518</v>
      </c>
      <c r="BS38" s="723">
        <v>385464.24234666105</v>
      </c>
      <c r="BT38" s="723">
        <v>1053352.7564314243</v>
      </c>
      <c r="BU38" s="723">
        <v>0</v>
      </c>
      <c r="BV38" s="723">
        <v>1649012.0920693977</v>
      </c>
      <c r="BW38" s="723">
        <v>0</v>
      </c>
      <c r="BX38" s="723">
        <v>0</v>
      </c>
      <c r="BY38" s="723">
        <v>0</v>
      </c>
      <c r="BZ38" s="723">
        <v>0</v>
      </c>
      <c r="CA38" s="723">
        <v>0</v>
      </c>
      <c r="CB38" s="723">
        <v>0</v>
      </c>
      <c r="CC38" s="723">
        <v>0</v>
      </c>
      <c r="CD38" s="723">
        <v>0</v>
      </c>
      <c r="CE38" s="723">
        <v>0</v>
      </c>
      <c r="CF38" s="723">
        <v>159960.48967613524</v>
      </c>
      <c r="CG38" s="723">
        <v>0</v>
      </c>
      <c r="CH38" s="723">
        <v>0</v>
      </c>
      <c r="CI38" s="723">
        <v>0</v>
      </c>
      <c r="CJ38" s="723">
        <v>0</v>
      </c>
      <c r="CK38" s="723">
        <v>0</v>
      </c>
      <c r="CL38" s="723">
        <v>0</v>
      </c>
      <c r="CM38" s="723">
        <v>0</v>
      </c>
      <c r="CN38" s="723">
        <v>0</v>
      </c>
      <c r="CO38" s="723">
        <v>0</v>
      </c>
      <c r="CP38" s="723">
        <v>0</v>
      </c>
      <c r="CQ38" s="723">
        <v>0</v>
      </c>
      <c r="CR38" s="723">
        <v>0</v>
      </c>
      <c r="CS38" s="723">
        <v>0</v>
      </c>
      <c r="CT38" s="723">
        <v>0</v>
      </c>
      <c r="CU38" s="723">
        <v>0</v>
      </c>
      <c r="CV38" s="724">
        <v>59236442.256424382</v>
      </c>
      <c r="CW38" s="708">
        <v>1101476.7750353126</v>
      </c>
      <c r="CX38" s="708">
        <v>972163.63152166456</v>
      </c>
      <c r="CY38" s="725">
        <v>2073640.4065569772</v>
      </c>
      <c r="CZ38" s="708">
        <v>0</v>
      </c>
      <c r="DA38" s="725">
        <v>2073640.4065569772</v>
      </c>
      <c r="DB38" s="708">
        <v>0</v>
      </c>
      <c r="DC38" s="708">
        <v>1430463.0691422969</v>
      </c>
      <c r="DD38" s="725">
        <v>1430463.0691422969</v>
      </c>
      <c r="DE38" s="708">
        <v>636753.85646888951</v>
      </c>
      <c r="DF38" s="726">
        <v>4140857.3321681633</v>
      </c>
      <c r="DG38" s="727">
        <v>5050646.4714428149</v>
      </c>
      <c r="DH38" s="726">
        <v>58326653.11714983</v>
      </c>
    </row>
    <row r="39" spans="1:112" ht="14.5" customHeight="1">
      <c r="A39" s="840"/>
      <c r="B39" s="721" t="s">
        <v>244</v>
      </c>
      <c r="C39" s="722" t="s">
        <v>552</v>
      </c>
      <c r="D39" s="723">
        <v>2066.7999627473323</v>
      </c>
      <c r="E39" s="723">
        <v>23.289335518586245</v>
      </c>
      <c r="F39" s="723">
        <v>322.08089935601743</v>
      </c>
      <c r="G39" s="723">
        <v>9916.7871181255268</v>
      </c>
      <c r="H39" s="723">
        <v>580.9560921196188</v>
      </c>
      <c r="I39" s="723">
        <v>118895.00595571504</v>
      </c>
      <c r="J39" s="723">
        <v>1394664.3591001253</v>
      </c>
      <c r="K39" s="723">
        <v>414396.99782581569</v>
      </c>
      <c r="L39" s="723">
        <v>798222.76963125099</v>
      </c>
      <c r="M39" s="723">
        <v>1621496.5062180271</v>
      </c>
      <c r="N39" s="723">
        <v>230216.80685328785</v>
      </c>
      <c r="O39" s="723">
        <v>5568.9516095139006</v>
      </c>
      <c r="P39" s="723">
        <v>82632.857443400542</v>
      </c>
      <c r="Q39" s="723">
        <v>3728.2863848597058</v>
      </c>
      <c r="R39" s="723">
        <v>2523.8985764806616</v>
      </c>
      <c r="S39" s="723">
        <v>50962.221275852906</v>
      </c>
      <c r="T39" s="723">
        <v>91154.746562791595</v>
      </c>
      <c r="U39" s="723">
        <v>42947.615048831693</v>
      </c>
      <c r="V39" s="723">
        <v>3154.873555524629</v>
      </c>
      <c r="W39" s="723">
        <v>114333.03507189961</v>
      </c>
      <c r="X39" s="723">
        <v>18181.094709410114</v>
      </c>
      <c r="Y39" s="723">
        <v>8369.8740573737014</v>
      </c>
      <c r="Z39" s="723">
        <v>91451.325741740278</v>
      </c>
      <c r="AA39" s="723">
        <v>530020.29136642977</v>
      </c>
      <c r="AB39" s="723">
        <v>706665.22969517275</v>
      </c>
      <c r="AC39" s="723">
        <v>2931528.4146271367</v>
      </c>
      <c r="AD39" s="723">
        <v>663376.47987885366</v>
      </c>
      <c r="AE39" s="723">
        <v>7854305.3644500468</v>
      </c>
      <c r="AF39" s="723">
        <v>166720.297407559</v>
      </c>
      <c r="AG39" s="723">
        <v>263591.14861514955</v>
      </c>
      <c r="AH39" s="723">
        <v>6717658.1899551107</v>
      </c>
      <c r="AI39" s="723">
        <v>86496.75265456838</v>
      </c>
      <c r="AJ39" s="723">
        <v>43546272.533431977</v>
      </c>
      <c r="AK39" s="723">
        <v>12444061.972814104</v>
      </c>
      <c r="AL39" s="723">
        <v>7651893.7900093533</v>
      </c>
      <c r="AM39" s="723">
        <v>2851641.1330661532</v>
      </c>
      <c r="AN39" s="723">
        <v>76592744.098388016</v>
      </c>
      <c r="AO39" s="723">
        <v>8984984.2525540739</v>
      </c>
      <c r="AP39" s="723">
        <v>5948995.6908953814</v>
      </c>
      <c r="AQ39" s="723">
        <v>1058914.1192696986</v>
      </c>
      <c r="AR39" s="723">
        <v>8380709.1511690952</v>
      </c>
      <c r="AS39" s="723">
        <v>1816005.7652236014</v>
      </c>
      <c r="AT39" s="723">
        <v>7039715.2303228024</v>
      </c>
      <c r="AU39" s="723">
        <v>1058044.8857798958</v>
      </c>
      <c r="AV39" s="723">
        <v>428735.68546571146</v>
      </c>
      <c r="AW39" s="723">
        <v>1381743.8648400574</v>
      </c>
      <c r="AX39" s="723">
        <v>2754939.093846946</v>
      </c>
      <c r="AY39" s="723">
        <v>8394887.1403641943</v>
      </c>
      <c r="AZ39" s="723">
        <v>1208011.5330517862</v>
      </c>
      <c r="BA39" s="723">
        <v>18555.420700985826</v>
      </c>
      <c r="BB39" s="723">
        <v>1302145.411032676</v>
      </c>
      <c r="BC39" s="723">
        <v>20426.741065196729</v>
      </c>
      <c r="BD39" s="723">
        <v>312298.82219300908</v>
      </c>
      <c r="BE39" s="723">
        <v>35024.87001738869</v>
      </c>
      <c r="BF39" s="723">
        <v>541132.56754417147</v>
      </c>
      <c r="BG39" s="723">
        <v>18755.381332600064</v>
      </c>
      <c r="BH39" s="723">
        <v>110653.43735724257</v>
      </c>
      <c r="BI39" s="723">
        <v>85131.769112499242</v>
      </c>
      <c r="BJ39" s="723">
        <v>853812.32424037857</v>
      </c>
      <c r="BK39" s="723">
        <v>7317174.5590888634</v>
      </c>
      <c r="BL39" s="723">
        <v>26283.831032889684</v>
      </c>
      <c r="BM39" s="723">
        <v>2895691.843938374</v>
      </c>
      <c r="BN39" s="723">
        <v>144125.28432113776</v>
      </c>
      <c r="BO39" s="723">
        <v>152475.5278267125</v>
      </c>
      <c r="BP39" s="723">
        <v>844796.43770873244</v>
      </c>
      <c r="BQ39" s="723">
        <v>189402.24082240852</v>
      </c>
      <c r="BR39" s="723">
        <v>8322.7078480988857</v>
      </c>
      <c r="BS39" s="723">
        <v>49327.127880762448</v>
      </c>
      <c r="BT39" s="723">
        <v>20976.508989972535</v>
      </c>
      <c r="BU39" s="723">
        <v>800488.91326930979</v>
      </c>
      <c r="BV39" s="723">
        <v>3824945.703212298</v>
      </c>
      <c r="BW39" s="723">
        <v>97589.510059632899</v>
      </c>
      <c r="BX39" s="723">
        <v>2928.7204793968181</v>
      </c>
      <c r="BY39" s="723">
        <v>7150.6060673865313</v>
      </c>
      <c r="BZ39" s="723">
        <v>0.26081901389664292</v>
      </c>
      <c r="CA39" s="723">
        <v>8482.1507516317688</v>
      </c>
      <c r="CB39" s="723">
        <v>1757.7488121113847</v>
      </c>
      <c r="CC39" s="723">
        <v>2837.4582669404704</v>
      </c>
      <c r="CD39" s="723">
        <v>0</v>
      </c>
      <c r="CE39" s="723">
        <v>67184.702714692219</v>
      </c>
      <c r="CF39" s="723">
        <v>2000.6227608183474</v>
      </c>
      <c r="CG39" s="723">
        <v>0</v>
      </c>
      <c r="CH39" s="723">
        <v>0</v>
      </c>
      <c r="CI39" s="723">
        <v>19040.127433444795</v>
      </c>
      <c r="CJ39" s="723">
        <v>202965.96089815698</v>
      </c>
      <c r="CK39" s="723">
        <v>2289577.3474828368</v>
      </c>
      <c r="CL39" s="723">
        <v>2923213.7813240658</v>
      </c>
      <c r="CM39" s="723">
        <v>219324.13738615962</v>
      </c>
      <c r="CN39" s="723">
        <v>339161.5423851696</v>
      </c>
      <c r="CO39" s="723">
        <v>833576.38015134842</v>
      </c>
      <c r="CP39" s="723">
        <v>47381.853615870918</v>
      </c>
      <c r="CQ39" s="723">
        <v>0</v>
      </c>
      <c r="CR39" s="723">
        <v>4047.9400182191171</v>
      </c>
      <c r="CS39" s="723">
        <v>6214.4116873807316</v>
      </c>
      <c r="CT39" s="723">
        <v>9822.8941349151519</v>
      </c>
      <c r="CU39" s="723">
        <v>1656.3733613777213</v>
      </c>
      <c r="CV39" s="724">
        <v>243226335.20931903</v>
      </c>
      <c r="CW39" s="708">
        <v>0</v>
      </c>
      <c r="CX39" s="708">
        <v>0</v>
      </c>
      <c r="CY39" s="725">
        <v>0</v>
      </c>
      <c r="CZ39" s="708">
        <v>0</v>
      </c>
      <c r="DA39" s="725">
        <v>0</v>
      </c>
      <c r="DB39" s="708">
        <v>0</v>
      </c>
      <c r="DC39" s="708">
        <v>-5079926.1537434757</v>
      </c>
      <c r="DD39" s="725">
        <v>-5079926.1537434757</v>
      </c>
      <c r="DE39" s="708">
        <v>23636477.045077134</v>
      </c>
      <c r="DF39" s="726">
        <v>18556550.891333658</v>
      </c>
      <c r="DG39" s="727">
        <v>34728414.541382596</v>
      </c>
      <c r="DH39" s="726">
        <v>227054471.55926982</v>
      </c>
    </row>
    <row r="40" spans="1:112" ht="14.5" customHeight="1">
      <c r="A40" s="840"/>
      <c r="B40" s="721" t="s">
        <v>245</v>
      </c>
      <c r="C40" s="722" t="s">
        <v>553</v>
      </c>
      <c r="D40" s="723">
        <v>55606534.840266436</v>
      </c>
      <c r="E40" s="723">
        <v>1448125.3598660384</v>
      </c>
      <c r="F40" s="723">
        <v>0</v>
      </c>
      <c r="G40" s="723">
        <v>0</v>
      </c>
      <c r="H40" s="723">
        <v>19782.980541560519</v>
      </c>
      <c r="I40" s="723">
        <v>0</v>
      </c>
      <c r="J40" s="723">
        <v>0</v>
      </c>
      <c r="K40" s="723">
        <v>0</v>
      </c>
      <c r="L40" s="723">
        <v>0</v>
      </c>
      <c r="M40" s="723">
        <v>0</v>
      </c>
      <c r="N40" s="723">
        <v>0</v>
      </c>
      <c r="O40" s="723">
        <v>0</v>
      </c>
      <c r="P40" s="723">
        <v>0</v>
      </c>
      <c r="Q40" s="723">
        <v>0</v>
      </c>
      <c r="R40" s="723">
        <v>0</v>
      </c>
      <c r="S40" s="723">
        <v>0</v>
      </c>
      <c r="T40" s="723">
        <v>0</v>
      </c>
      <c r="U40" s="723">
        <v>0</v>
      </c>
      <c r="V40" s="723">
        <v>0</v>
      </c>
      <c r="W40" s="723">
        <v>0</v>
      </c>
      <c r="X40" s="723">
        <v>0</v>
      </c>
      <c r="Y40" s="723">
        <v>0</v>
      </c>
      <c r="Z40" s="723">
        <v>0</v>
      </c>
      <c r="AA40" s="723">
        <v>0</v>
      </c>
      <c r="AB40" s="723">
        <v>0</v>
      </c>
      <c r="AC40" s="723">
        <v>0</v>
      </c>
      <c r="AD40" s="723">
        <v>0</v>
      </c>
      <c r="AE40" s="723">
        <v>0</v>
      </c>
      <c r="AF40" s="723">
        <v>0</v>
      </c>
      <c r="AG40" s="723">
        <v>0</v>
      </c>
      <c r="AH40" s="723">
        <v>0</v>
      </c>
      <c r="AI40" s="723">
        <v>0</v>
      </c>
      <c r="AJ40" s="723">
        <v>131029.92591606115</v>
      </c>
      <c r="AK40" s="723">
        <v>7832430.2347217239</v>
      </c>
      <c r="AL40" s="723">
        <v>161658.31150544732</v>
      </c>
      <c r="AM40" s="723">
        <v>0</v>
      </c>
      <c r="AN40" s="723">
        <v>0</v>
      </c>
      <c r="AO40" s="723">
        <v>0</v>
      </c>
      <c r="AP40" s="723">
        <v>0</v>
      </c>
      <c r="AQ40" s="723">
        <v>0</v>
      </c>
      <c r="AR40" s="723">
        <v>0</v>
      </c>
      <c r="AS40" s="723">
        <v>0</v>
      </c>
      <c r="AT40" s="723">
        <v>0</v>
      </c>
      <c r="AU40" s="723">
        <v>0</v>
      </c>
      <c r="AV40" s="723">
        <v>0</v>
      </c>
      <c r="AW40" s="723">
        <v>0</v>
      </c>
      <c r="AX40" s="723">
        <v>0</v>
      </c>
      <c r="AY40" s="723">
        <v>0</v>
      </c>
      <c r="AZ40" s="723">
        <v>0</v>
      </c>
      <c r="BA40" s="723">
        <v>0</v>
      </c>
      <c r="BB40" s="723">
        <v>1.1240984810548992E-2</v>
      </c>
      <c r="BC40" s="723">
        <v>0</v>
      </c>
      <c r="BD40" s="723">
        <v>0</v>
      </c>
      <c r="BE40" s="723">
        <v>0</v>
      </c>
      <c r="BF40" s="723">
        <v>0</v>
      </c>
      <c r="BG40" s="723">
        <v>0</v>
      </c>
      <c r="BH40" s="723">
        <v>0</v>
      </c>
      <c r="BI40" s="723">
        <v>0</v>
      </c>
      <c r="BJ40" s="723">
        <v>0</v>
      </c>
      <c r="BK40" s="723">
        <v>0</v>
      </c>
      <c r="BL40" s="723">
        <v>0</v>
      </c>
      <c r="BM40" s="723">
        <v>0</v>
      </c>
      <c r="BN40" s="723">
        <v>0.48907915079280606</v>
      </c>
      <c r="BO40" s="723">
        <v>0</v>
      </c>
      <c r="BP40" s="723">
        <v>0</v>
      </c>
      <c r="BQ40" s="723">
        <v>0</v>
      </c>
      <c r="BR40" s="723">
        <v>0</v>
      </c>
      <c r="BS40" s="723">
        <v>0</v>
      </c>
      <c r="BT40" s="723">
        <v>0</v>
      </c>
      <c r="BU40" s="723">
        <v>0</v>
      </c>
      <c r="BV40" s="723">
        <v>0</v>
      </c>
      <c r="BW40" s="723">
        <v>0</v>
      </c>
      <c r="BX40" s="723">
        <v>0</v>
      </c>
      <c r="BY40" s="723">
        <v>0</v>
      </c>
      <c r="BZ40" s="723">
        <v>0</v>
      </c>
      <c r="CA40" s="723">
        <v>0</v>
      </c>
      <c r="CB40" s="723">
        <v>0</v>
      </c>
      <c r="CC40" s="723">
        <v>0</v>
      </c>
      <c r="CD40" s="723">
        <v>0</v>
      </c>
      <c r="CE40" s="723">
        <v>0</v>
      </c>
      <c r="CF40" s="723">
        <v>119215.33939295771</v>
      </c>
      <c r="CG40" s="723">
        <v>0</v>
      </c>
      <c r="CH40" s="723">
        <v>0</v>
      </c>
      <c r="CI40" s="723">
        <v>2033.4268293620203</v>
      </c>
      <c r="CJ40" s="723">
        <v>0</v>
      </c>
      <c r="CK40" s="723">
        <v>75074.906859795112</v>
      </c>
      <c r="CL40" s="723">
        <v>0</v>
      </c>
      <c r="CM40" s="723">
        <v>14760.888468512811</v>
      </c>
      <c r="CN40" s="723">
        <v>0</v>
      </c>
      <c r="CO40" s="723">
        <v>136496.2453954446</v>
      </c>
      <c r="CP40" s="723">
        <v>0</v>
      </c>
      <c r="CQ40" s="723">
        <v>0</v>
      </c>
      <c r="CR40" s="723">
        <v>0</v>
      </c>
      <c r="CS40" s="723">
        <v>23047.750178026428</v>
      </c>
      <c r="CT40" s="723">
        <v>0</v>
      </c>
      <c r="CU40" s="723">
        <v>0</v>
      </c>
      <c r="CV40" s="724">
        <v>65570190.710261479</v>
      </c>
      <c r="CW40" s="708">
        <v>0</v>
      </c>
      <c r="CX40" s="708">
        <v>0</v>
      </c>
      <c r="CY40" s="725">
        <v>0</v>
      </c>
      <c r="CZ40" s="708">
        <v>0</v>
      </c>
      <c r="DA40" s="725">
        <v>0</v>
      </c>
      <c r="DB40" s="708">
        <v>0</v>
      </c>
      <c r="DC40" s="708">
        <v>-817187.83431903133</v>
      </c>
      <c r="DD40" s="725">
        <v>-817187.83431903133</v>
      </c>
      <c r="DE40" s="708">
        <v>4031263.1736028376</v>
      </c>
      <c r="DF40" s="726">
        <v>3214075.3392838063</v>
      </c>
      <c r="DG40" s="727">
        <v>2244750.0373</v>
      </c>
      <c r="DH40" s="726">
        <v>66539516.012245275</v>
      </c>
    </row>
    <row r="41" spans="1:112" ht="14.5" customHeight="1">
      <c r="A41" s="840"/>
      <c r="B41" s="721" t="s">
        <v>246</v>
      </c>
      <c r="C41" s="722" t="s">
        <v>554</v>
      </c>
      <c r="D41" s="723">
        <v>17190352.923269045</v>
      </c>
      <c r="E41" s="723">
        <v>1206759.8091330116</v>
      </c>
      <c r="F41" s="723">
        <v>2216.4301231237009</v>
      </c>
      <c r="G41" s="723">
        <v>9752.4745080455377</v>
      </c>
      <c r="H41" s="723">
        <v>325574.9847150243</v>
      </c>
      <c r="I41" s="723">
        <v>0</v>
      </c>
      <c r="J41" s="723">
        <v>0</v>
      </c>
      <c r="K41" s="723">
        <v>0</v>
      </c>
      <c r="L41" s="723">
        <v>0</v>
      </c>
      <c r="M41" s="723">
        <v>0</v>
      </c>
      <c r="N41" s="723">
        <v>0</v>
      </c>
      <c r="O41" s="723">
        <v>0</v>
      </c>
      <c r="P41" s="723">
        <v>0</v>
      </c>
      <c r="Q41" s="723">
        <v>0</v>
      </c>
      <c r="R41" s="723">
        <v>0</v>
      </c>
      <c r="S41" s="723">
        <v>0</v>
      </c>
      <c r="T41" s="723">
        <v>0</v>
      </c>
      <c r="U41" s="723">
        <v>0</v>
      </c>
      <c r="V41" s="723">
        <v>0</v>
      </c>
      <c r="W41" s="723">
        <v>0</v>
      </c>
      <c r="X41" s="723">
        <v>0</v>
      </c>
      <c r="Y41" s="723">
        <v>0</v>
      </c>
      <c r="Z41" s="723">
        <v>0</v>
      </c>
      <c r="AA41" s="723">
        <v>0</v>
      </c>
      <c r="AB41" s="723">
        <v>0</v>
      </c>
      <c r="AC41" s="723">
        <v>0</v>
      </c>
      <c r="AD41" s="723">
        <v>0</v>
      </c>
      <c r="AE41" s="723">
        <v>0</v>
      </c>
      <c r="AF41" s="723">
        <v>0</v>
      </c>
      <c r="AG41" s="723">
        <v>0</v>
      </c>
      <c r="AH41" s="723">
        <v>0</v>
      </c>
      <c r="AI41" s="723">
        <v>0</v>
      </c>
      <c r="AJ41" s="723">
        <v>0</v>
      </c>
      <c r="AK41" s="723">
        <v>0</v>
      </c>
      <c r="AL41" s="723">
        <v>5327010.5127845835</v>
      </c>
      <c r="AM41" s="723">
        <v>0</v>
      </c>
      <c r="AN41" s="723">
        <v>0</v>
      </c>
      <c r="AO41" s="723">
        <v>0</v>
      </c>
      <c r="AP41" s="723">
        <v>0</v>
      </c>
      <c r="AQ41" s="723">
        <v>0</v>
      </c>
      <c r="AR41" s="723">
        <v>0</v>
      </c>
      <c r="AS41" s="723">
        <v>0</v>
      </c>
      <c r="AT41" s="723">
        <v>0</v>
      </c>
      <c r="AU41" s="723">
        <v>0</v>
      </c>
      <c r="AV41" s="723">
        <v>0</v>
      </c>
      <c r="AW41" s="723">
        <v>0</v>
      </c>
      <c r="AX41" s="723">
        <v>0</v>
      </c>
      <c r="AY41" s="723">
        <v>0</v>
      </c>
      <c r="AZ41" s="723">
        <v>0</v>
      </c>
      <c r="BA41" s="723">
        <v>0</v>
      </c>
      <c r="BB41" s="723">
        <v>0</v>
      </c>
      <c r="BC41" s="723">
        <v>0</v>
      </c>
      <c r="BD41" s="723">
        <v>0</v>
      </c>
      <c r="BE41" s="723">
        <v>0</v>
      </c>
      <c r="BF41" s="723">
        <v>0</v>
      </c>
      <c r="BG41" s="723">
        <v>0</v>
      </c>
      <c r="BH41" s="723">
        <v>0</v>
      </c>
      <c r="BI41" s="723">
        <v>0</v>
      </c>
      <c r="BJ41" s="723">
        <v>0</v>
      </c>
      <c r="BK41" s="723">
        <v>0</v>
      </c>
      <c r="BL41" s="723">
        <v>0</v>
      </c>
      <c r="BM41" s="723">
        <v>0</v>
      </c>
      <c r="BN41" s="723">
        <v>0</v>
      </c>
      <c r="BO41" s="723">
        <v>0</v>
      </c>
      <c r="BP41" s="723">
        <v>0</v>
      </c>
      <c r="BQ41" s="723">
        <v>0</v>
      </c>
      <c r="BR41" s="723">
        <v>0</v>
      </c>
      <c r="BS41" s="723">
        <v>0</v>
      </c>
      <c r="BT41" s="723">
        <v>0</v>
      </c>
      <c r="BU41" s="723">
        <v>0</v>
      </c>
      <c r="BV41" s="723">
        <v>0</v>
      </c>
      <c r="BW41" s="723">
        <v>0</v>
      </c>
      <c r="BX41" s="723">
        <v>0</v>
      </c>
      <c r="BY41" s="723">
        <v>0</v>
      </c>
      <c r="BZ41" s="723">
        <v>0</v>
      </c>
      <c r="CA41" s="723">
        <v>0</v>
      </c>
      <c r="CB41" s="723">
        <v>0</v>
      </c>
      <c r="CC41" s="723">
        <v>287.96648003733219</v>
      </c>
      <c r="CD41" s="723">
        <v>0</v>
      </c>
      <c r="CE41" s="723">
        <v>0.40751560935369646</v>
      </c>
      <c r="CF41" s="723">
        <v>62999.065623370545</v>
      </c>
      <c r="CG41" s="723">
        <v>0</v>
      </c>
      <c r="CH41" s="723">
        <v>0</v>
      </c>
      <c r="CI41" s="723">
        <v>2038.266998620034</v>
      </c>
      <c r="CJ41" s="723">
        <v>10210.246377372063</v>
      </c>
      <c r="CK41" s="723">
        <v>142819.68232598921</v>
      </c>
      <c r="CL41" s="723">
        <v>0</v>
      </c>
      <c r="CM41" s="723">
        <v>616947.78906863485</v>
      </c>
      <c r="CN41" s="723">
        <v>34420.669679506333</v>
      </c>
      <c r="CO41" s="723">
        <v>557.95196776469936</v>
      </c>
      <c r="CP41" s="723">
        <v>0</v>
      </c>
      <c r="CQ41" s="723">
        <v>0</v>
      </c>
      <c r="CR41" s="723">
        <v>0</v>
      </c>
      <c r="CS41" s="723">
        <v>6602.5786916337092</v>
      </c>
      <c r="CT41" s="723">
        <v>0</v>
      </c>
      <c r="CU41" s="723">
        <v>0</v>
      </c>
      <c r="CV41" s="724">
        <v>24938551.759261377</v>
      </c>
      <c r="CW41" s="708">
        <v>145141.15793245961</v>
      </c>
      <c r="CX41" s="708">
        <v>207162.29402653547</v>
      </c>
      <c r="CY41" s="725">
        <v>352303.45195899508</v>
      </c>
      <c r="CZ41" s="708">
        <v>0</v>
      </c>
      <c r="DA41" s="725">
        <v>352303.45195899508</v>
      </c>
      <c r="DB41" s="708">
        <v>0</v>
      </c>
      <c r="DC41" s="708">
        <v>-807175.60704508005</v>
      </c>
      <c r="DD41" s="725">
        <v>-807175.60704508005</v>
      </c>
      <c r="DE41" s="708">
        <v>4047799.4232303733</v>
      </c>
      <c r="DF41" s="726">
        <v>3592927.2681442881</v>
      </c>
      <c r="DG41" s="727">
        <v>626042.18940000003</v>
      </c>
      <c r="DH41" s="726">
        <v>27905436.838005722</v>
      </c>
    </row>
    <row r="42" spans="1:112" ht="14.5" customHeight="1">
      <c r="A42" s="840"/>
      <c r="B42" s="721" t="s">
        <v>250</v>
      </c>
      <c r="C42" s="722" t="s">
        <v>555</v>
      </c>
      <c r="D42" s="723">
        <v>9473.6529663146557</v>
      </c>
      <c r="E42" s="723">
        <v>28060.520329209969</v>
      </c>
      <c r="F42" s="723">
        <v>841.43223754734845</v>
      </c>
      <c r="G42" s="723">
        <v>8622.5604033395612</v>
      </c>
      <c r="H42" s="723">
        <v>37051.003696104453</v>
      </c>
      <c r="I42" s="723">
        <v>27567.521246545988</v>
      </c>
      <c r="J42" s="723">
        <v>14940.113577900987</v>
      </c>
      <c r="K42" s="723">
        <v>1008.5430511199493</v>
      </c>
      <c r="L42" s="723">
        <v>5474.2944693604186</v>
      </c>
      <c r="M42" s="723">
        <v>2720.549641040534</v>
      </c>
      <c r="N42" s="723">
        <v>14830.303760904171</v>
      </c>
      <c r="O42" s="723">
        <v>83451.966457404837</v>
      </c>
      <c r="P42" s="723">
        <v>16.949412352040348</v>
      </c>
      <c r="Q42" s="723">
        <v>76133.78250153402</v>
      </c>
      <c r="R42" s="723">
        <v>10983.683206470763</v>
      </c>
      <c r="S42" s="723">
        <v>502169.29625635967</v>
      </c>
      <c r="T42" s="723">
        <v>18530.239268454188</v>
      </c>
      <c r="U42" s="723">
        <v>436762.26413723466</v>
      </c>
      <c r="V42" s="723">
        <v>548338.53329246305</v>
      </c>
      <c r="W42" s="723">
        <v>1684.2325141353572</v>
      </c>
      <c r="X42" s="723">
        <v>13788.045260913936</v>
      </c>
      <c r="Y42" s="723">
        <v>775.55635137438185</v>
      </c>
      <c r="Z42" s="723">
        <v>11216.754871277466</v>
      </c>
      <c r="AA42" s="723">
        <v>96752.718901698623</v>
      </c>
      <c r="AB42" s="723">
        <v>78808.630681301598</v>
      </c>
      <c r="AC42" s="723">
        <v>21318.017843575057</v>
      </c>
      <c r="AD42" s="723">
        <v>40575.273340858366</v>
      </c>
      <c r="AE42" s="723">
        <v>49939.42020035856</v>
      </c>
      <c r="AF42" s="723">
        <v>47965.765527548196</v>
      </c>
      <c r="AG42" s="723">
        <v>203733.75961527179</v>
      </c>
      <c r="AH42" s="723">
        <v>40166.21801213437</v>
      </c>
      <c r="AI42" s="723">
        <v>2569.0619403842484</v>
      </c>
      <c r="AJ42" s="723">
        <v>7284.7794615653265</v>
      </c>
      <c r="AK42" s="723">
        <v>1968.0107905069121</v>
      </c>
      <c r="AL42" s="723">
        <v>4852.9493397086117</v>
      </c>
      <c r="AM42" s="723">
        <v>3900957.9566195421</v>
      </c>
      <c r="AN42" s="723">
        <v>171946.98362311089</v>
      </c>
      <c r="AO42" s="723">
        <v>171512.01093262617</v>
      </c>
      <c r="AP42" s="723">
        <v>32943.363301288118</v>
      </c>
      <c r="AQ42" s="723">
        <v>8862.8963692866564</v>
      </c>
      <c r="AR42" s="723">
        <v>59985.730333295585</v>
      </c>
      <c r="AS42" s="723">
        <v>16651.126903665707</v>
      </c>
      <c r="AT42" s="723">
        <v>35581.478506117193</v>
      </c>
      <c r="AU42" s="723">
        <v>3814.411186309133</v>
      </c>
      <c r="AV42" s="723">
        <v>585.050085923604</v>
      </c>
      <c r="AW42" s="723">
        <v>310.21587536707983</v>
      </c>
      <c r="AX42" s="723">
        <v>26124.455286722732</v>
      </c>
      <c r="AY42" s="723">
        <v>20334.858324356934</v>
      </c>
      <c r="AZ42" s="723">
        <v>58253.92438629298</v>
      </c>
      <c r="BA42" s="723">
        <v>1017.07981548416</v>
      </c>
      <c r="BB42" s="723">
        <v>73467.762775170297</v>
      </c>
      <c r="BC42" s="723">
        <v>9962.9236543659135</v>
      </c>
      <c r="BD42" s="723">
        <v>86333.24613172753</v>
      </c>
      <c r="BE42" s="723">
        <v>3682.4732852473103</v>
      </c>
      <c r="BF42" s="723">
        <v>458490.10446302715</v>
      </c>
      <c r="BG42" s="723">
        <v>913.78155853686758</v>
      </c>
      <c r="BH42" s="723">
        <v>830.40325836760007</v>
      </c>
      <c r="BI42" s="723">
        <v>78348.087593107703</v>
      </c>
      <c r="BJ42" s="723">
        <v>45004.175364749186</v>
      </c>
      <c r="BK42" s="723">
        <v>54253.168021883612</v>
      </c>
      <c r="BL42" s="723">
        <v>17810.298509087384</v>
      </c>
      <c r="BM42" s="723">
        <v>143693.6356019387</v>
      </c>
      <c r="BN42" s="723">
        <v>53201.101628689794</v>
      </c>
      <c r="BO42" s="723">
        <v>13683.007521451798</v>
      </c>
      <c r="BP42" s="723">
        <v>59556.08490413172</v>
      </c>
      <c r="BQ42" s="723">
        <v>998.24513598218186</v>
      </c>
      <c r="BR42" s="723">
        <v>1145.0348689619545</v>
      </c>
      <c r="BS42" s="723">
        <v>12513.124546247822</v>
      </c>
      <c r="BT42" s="723">
        <v>4159.517005204526</v>
      </c>
      <c r="BU42" s="723">
        <v>789.6932353222503</v>
      </c>
      <c r="BV42" s="723">
        <v>587287.47894725227</v>
      </c>
      <c r="BW42" s="723">
        <v>133875.21281224579</v>
      </c>
      <c r="BX42" s="723">
        <v>62133.836289157829</v>
      </c>
      <c r="BY42" s="723">
        <v>16.051635014540516</v>
      </c>
      <c r="BZ42" s="723">
        <v>205916.73401183353</v>
      </c>
      <c r="CA42" s="723">
        <v>6621.3660230014129</v>
      </c>
      <c r="CB42" s="723">
        <v>17275.26801717448</v>
      </c>
      <c r="CC42" s="723">
        <v>6803.9441116641883</v>
      </c>
      <c r="CD42" s="723">
        <v>137266.58901611151</v>
      </c>
      <c r="CE42" s="723">
        <v>174403.81611007435</v>
      </c>
      <c r="CF42" s="723">
        <v>2228156.2989498777</v>
      </c>
      <c r="CG42" s="723">
        <v>133123.25478099656</v>
      </c>
      <c r="CH42" s="723">
        <v>14473.688763634083</v>
      </c>
      <c r="CI42" s="723">
        <v>133886.30780856742</v>
      </c>
      <c r="CJ42" s="723">
        <v>426745.26691528899</v>
      </c>
      <c r="CK42" s="723">
        <v>2025866.899181142</v>
      </c>
      <c r="CL42" s="723">
        <v>435829.51442963642</v>
      </c>
      <c r="CM42" s="723">
        <v>847911.55320874811</v>
      </c>
      <c r="CN42" s="723">
        <v>7466452.060471748</v>
      </c>
      <c r="CO42" s="723">
        <v>3090621.0845545181</v>
      </c>
      <c r="CP42" s="723">
        <v>273711.49219291058</v>
      </c>
      <c r="CQ42" s="723">
        <v>49429.758105694164</v>
      </c>
      <c r="CR42" s="723">
        <v>41348.533990833319</v>
      </c>
      <c r="CS42" s="723">
        <v>12518.243823441324</v>
      </c>
      <c r="CT42" s="723">
        <v>1395347.3951152493</v>
      </c>
      <c r="CU42" s="723">
        <v>95071.025272749801</v>
      </c>
      <c r="CV42" s="724">
        <v>28080186.489715431</v>
      </c>
      <c r="CW42" s="708">
        <v>2401179.2595321103</v>
      </c>
      <c r="CX42" s="708">
        <v>19195756.861803509</v>
      </c>
      <c r="CY42" s="725">
        <v>21596936.121335618</v>
      </c>
      <c r="CZ42" s="708">
        <v>0</v>
      </c>
      <c r="DA42" s="725">
        <v>21596936.121335618</v>
      </c>
      <c r="DB42" s="708">
        <v>0</v>
      </c>
      <c r="DC42" s="708">
        <v>215750.06680870216</v>
      </c>
      <c r="DD42" s="725">
        <v>215750.06680870216</v>
      </c>
      <c r="DE42" s="708">
        <v>6027377.3459743392</v>
      </c>
      <c r="DF42" s="726">
        <v>27840063.53411866</v>
      </c>
      <c r="DG42" s="727">
        <v>17182878.339506652</v>
      </c>
      <c r="DH42" s="726">
        <v>38737371.684327461</v>
      </c>
    </row>
    <row r="43" spans="1:112" ht="14.5" customHeight="1">
      <c r="A43" s="840"/>
      <c r="B43" s="721" t="s">
        <v>493</v>
      </c>
      <c r="C43" s="722" t="s">
        <v>556</v>
      </c>
      <c r="D43" s="723">
        <v>12644.766015801288</v>
      </c>
      <c r="E43" s="723">
        <v>160.89917354176254</v>
      </c>
      <c r="F43" s="723">
        <v>10117.577145579748</v>
      </c>
      <c r="G43" s="723">
        <v>2898.0680591052301</v>
      </c>
      <c r="H43" s="723">
        <v>861.87376191863063</v>
      </c>
      <c r="I43" s="723">
        <v>2577595.6254848042</v>
      </c>
      <c r="J43" s="723">
        <v>2537256.0413808115</v>
      </c>
      <c r="K43" s="723">
        <v>705247.51790370548</v>
      </c>
      <c r="L43" s="723">
        <v>1893704.0791871543</v>
      </c>
      <c r="M43" s="723">
        <v>4289995.8335426413</v>
      </c>
      <c r="N43" s="723">
        <v>1001352.9450680844</v>
      </c>
      <c r="O43" s="723">
        <v>50951.854487840705</v>
      </c>
      <c r="P43" s="723">
        <v>63846.502787564037</v>
      </c>
      <c r="Q43" s="723">
        <v>20134.17530789084</v>
      </c>
      <c r="R43" s="723">
        <v>11205.1406964454</v>
      </c>
      <c r="S43" s="723">
        <v>380488.66342915694</v>
      </c>
      <c r="T43" s="723">
        <v>40329.182894868412</v>
      </c>
      <c r="U43" s="723">
        <v>1824328.9597227103</v>
      </c>
      <c r="V43" s="723">
        <v>24392.351307475878</v>
      </c>
      <c r="W43" s="723">
        <v>3490074.0375500014</v>
      </c>
      <c r="X43" s="723">
        <v>434837.39284149295</v>
      </c>
      <c r="Y43" s="723">
        <v>69566.596135244472</v>
      </c>
      <c r="Z43" s="723">
        <v>546299.5164186972</v>
      </c>
      <c r="AA43" s="723">
        <v>1992135.8725877313</v>
      </c>
      <c r="AB43" s="723">
        <v>6786267.1904645562</v>
      </c>
      <c r="AC43" s="723">
        <v>9941874.2600938361</v>
      </c>
      <c r="AD43" s="723">
        <v>2465200.883120175</v>
      </c>
      <c r="AE43" s="723">
        <v>8426522.2635431737</v>
      </c>
      <c r="AF43" s="723">
        <v>6030560.7787067797</v>
      </c>
      <c r="AG43" s="723">
        <v>9989317.6815239191</v>
      </c>
      <c r="AH43" s="723">
        <v>7749914.4390797513</v>
      </c>
      <c r="AI43" s="723">
        <v>73960.696113041355</v>
      </c>
      <c r="AJ43" s="723">
        <v>9558967.2797401026</v>
      </c>
      <c r="AK43" s="723">
        <v>1514333.3097165576</v>
      </c>
      <c r="AL43" s="723">
        <v>1001919.1104446014</v>
      </c>
      <c r="AM43" s="723">
        <v>1513772.1755208294</v>
      </c>
      <c r="AN43" s="723">
        <v>80490314.827158824</v>
      </c>
      <c r="AO43" s="723">
        <v>2064394.4687232315</v>
      </c>
      <c r="AP43" s="723">
        <v>12328041.702731397</v>
      </c>
      <c r="AQ43" s="723">
        <v>17122106.048511952</v>
      </c>
      <c r="AR43" s="723">
        <v>79420806.692112043</v>
      </c>
      <c r="AS43" s="723">
        <v>11777434.394784592</v>
      </c>
      <c r="AT43" s="723">
        <v>3439565.330497744</v>
      </c>
      <c r="AU43" s="723">
        <v>3303805.4979133541</v>
      </c>
      <c r="AV43" s="723">
        <v>641179.44266222697</v>
      </c>
      <c r="AW43" s="723">
        <v>336829.92525819445</v>
      </c>
      <c r="AX43" s="723">
        <v>980195.44002744416</v>
      </c>
      <c r="AY43" s="723">
        <v>916200.35623481893</v>
      </c>
      <c r="AZ43" s="723">
        <v>9335657.5373722464</v>
      </c>
      <c r="BA43" s="723">
        <v>334106.21093539207</v>
      </c>
      <c r="BB43" s="723">
        <v>2923767.2718457887</v>
      </c>
      <c r="BC43" s="723">
        <v>176175.91209647249</v>
      </c>
      <c r="BD43" s="723">
        <v>1583456.4157551976</v>
      </c>
      <c r="BE43" s="723">
        <v>172904.29421500096</v>
      </c>
      <c r="BF43" s="723">
        <v>5908583.4098758213</v>
      </c>
      <c r="BG43" s="723">
        <v>602555.03754928126</v>
      </c>
      <c r="BH43" s="723">
        <v>1160365.4964731771</v>
      </c>
      <c r="BI43" s="723">
        <v>799331.98947264242</v>
      </c>
      <c r="BJ43" s="723">
        <v>2220591.2553934483</v>
      </c>
      <c r="BK43" s="723">
        <v>14707264.571024021</v>
      </c>
      <c r="BL43" s="723">
        <v>2312270.3757884619</v>
      </c>
      <c r="BM43" s="723">
        <v>7486268.1916179238</v>
      </c>
      <c r="BN43" s="723">
        <v>1346741.8462913048</v>
      </c>
      <c r="BO43" s="723">
        <v>856329.55574461049</v>
      </c>
      <c r="BP43" s="723">
        <v>1663579.4418692254</v>
      </c>
      <c r="BQ43" s="723">
        <v>55621.463459713879</v>
      </c>
      <c r="BR43" s="723">
        <v>116329.31841150203</v>
      </c>
      <c r="BS43" s="723">
        <v>153663.79587249426</v>
      </c>
      <c r="BT43" s="723">
        <v>6032.5871308809783</v>
      </c>
      <c r="BU43" s="723">
        <v>1662038.9796912035</v>
      </c>
      <c r="BV43" s="723">
        <v>70273163.359830528</v>
      </c>
      <c r="BW43" s="723">
        <v>97965.141020909374</v>
      </c>
      <c r="BX43" s="723">
        <v>18623.452581765992</v>
      </c>
      <c r="BY43" s="723">
        <v>19386.788391663402</v>
      </c>
      <c r="BZ43" s="723">
        <v>2875.3692755543671</v>
      </c>
      <c r="CA43" s="723">
        <v>79627.990986165518</v>
      </c>
      <c r="CB43" s="723">
        <v>62135.249660562535</v>
      </c>
      <c r="CC43" s="723">
        <v>27248.485020310254</v>
      </c>
      <c r="CD43" s="723">
        <v>7329.9005313100406</v>
      </c>
      <c r="CE43" s="723">
        <v>958755.53734647064</v>
      </c>
      <c r="CF43" s="723">
        <v>90009.512790508612</v>
      </c>
      <c r="CG43" s="723">
        <v>153781.89417405304</v>
      </c>
      <c r="CH43" s="723">
        <v>0</v>
      </c>
      <c r="CI43" s="723">
        <v>182049.50616126152</v>
      </c>
      <c r="CJ43" s="723">
        <v>3763633.3376238812</v>
      </c>
      <c r="CK43" s="723">
        <v>9604318.3853240814</v>
      </c>
      <c r="CL43" s="723">
        <v>16989676.731679231</v>
      </c>
      <c r="CM43" s="723">
        <v>4634898.4731585635</v>
      </c>
      <c r="CN43" s="723">
        <v>5682901.3651646003</v>
      </c>
      <c r="CO43" s="723">
        <v>3456028.4156342475</v>
      </c>
      <c r="CP43" s="723">
        <v>132824.48487668525</v>
      </c>
      <c r="CQ43" s="723">
        <v>19281.697129255565</v>
      </c>
      <c r="CR43" s="723">
        <v>791152.24841599702</v>
      </c>
      <c r="CS43" s="723">
        <v>61475.959428917915</v>
      </c>
      <c r="CT43" s="723">
        <v>919341.24368188437</v>
      </c>
      <c r="CU43" s="723">
        <v>651555.81998137571</v>
      </c>
      <c r="CV43" s="724">
        <v>474117584.97532892</v>
      </c>
      <c r="CW43" s="708">
        <v>226199.67428412792</v>
      </c>
      <c r="CX43" s="708">
        <v>367301.62967902317</v>
      </c>
      <c r="CY43" s="725">
        <v>593501.30396315106</v>
      </c>
      <c r="CZ43" s="708">
        <v>0</v>
      </c>
      <c r="DA43" s="725">
        <v>593501.30396315106</v>
      </c>
      <c r="DB43" s="708">
        <v>0</v>
      </c>
      <c r="DC43" s="708">
        <v>-10768016.342288468</v>
      </c>
      <c r="DD43" s="725">
        <v>-10768016.342288468</v>
      </c>
      <c r="DE43" s="708">
        <v>24641481.465696394</v>
      </c>
      <c r="DF43" s="726">
        <v>14466966.427371077</v>
      </c>
      <c r="DG43" s="727">
        <v>66905825.535396278</v>
      </c>
      <c r="DH43" s="726">
        <v>421678725.86730409</v>
      </c>
    </row>
    <row r="44" spans="1:112" ht="14.5" customHeight="1">
      <c r="A44" s="840"/>
      <c r="B44" s="721" t="s">
        <v>191</v>
      </c>
      <c r="C44" s="722" t="s">
        <v>557</v>
      </c>
      <c r="D44" s="723">
        <v>3046.1966307044522</v>
      </c>
      <c r="E44" s="723">
        <v>38458.987810539184</v>
      </c>
      <c r="F44" s="723">
        <v>3938040.4864323922</v>
      </c>
      <c r="G44" s="723">
        <v>333458.27550547355</v>
      </c>
      <c r="H44" s="723">
        <v>1757957.4910577941</v>
      </c>
      <c r="I44" s="723">
        <v>41905.1238799485</v>
      </c>
      <c r="J44" s="723">
        <v>18810.368854661123</v>
      </c>
      <c r="K44" s="723">
        <v>4055.5861657080495</v>
      </c>
      <c r="L44" s="723">
        <v>1838.3888072404388</v>
      </c>
      <c r="M44" s="723">
        <v>218.30999131598301</v>
      </c>
      <c r="N44" s="723">
        <v>670.13327881885402</v>
      </c>
      <c r="O44" s="723">
        <v>77181.03540592124</v>
      </c>
      <c r="P44" s="723">
        <v>3862.5270050754689</v>
      </c>
      <c r="Q44" s="723">
        <v>181340.31135959743</v>
      </c>
      <c r="R44" s="723">
        <v>29392.229463252213</v>
      </c>
      <c r="S44" s="723">
        <v>429629.74360949156</v>
      </c>
      <c r="T44" s="723">
        <v>42731.258410253125</v>
      </c>
      <c r="U44" s="723">
        <v>46780.506659254701</v>
      </c>
      <c r="V44" s="723">
        <v>1104.7303761642788</v>
      </c>
      <c r="W44" s="723">
        <v>418.67815741764502</v>
      </c>
      <c r="X44" s="723">
        <v>10.176922304368659</v>
      </c>
      <c r="Y44" s="723">
        <v>264.95313326167013</v>
      </c>
      <c r="Z44" s="723">
        <v>484.70000319676961</v>
      </c>
      <c r="AA44" s="723">
        <v>13220.465457093269</v>
      </c>
      <c r="AB44" s="723">
        <v>73748.341244563038</v>
      </c>
      <c r="AC44" s="723">
        <v>337.2963826911564</v>
      </c>
      <c r="AD44" s="723">
        <v>2426.2298078567405</v>
      </c>
      <c r="AE44" s="723">
        <v>641741.37732520932</v>
      </c>
      <c r="AF44" s="723">
        <v>10110.054334572787</v>
      </c>
      <c r="AG44" s="723">
        <v>2059.1102384780534</v>
      </c>
      <c r="AH44" s="723">
        <v>14504.664456907545</v>
      </c>
      <c r="AI44" s="723">
        <v>472.0113552974683</v>
      </c>
      <c r="AJ44" s="723">
        <v>103586.43731997661</v>
      </c>
      <c r="AK44" s="723">
        <v>88886.791096891277</v>
      </c>
      <c r="AL44" s="723">
        <v>482531.93889363116</v>
      </c>
      <c r="AM44" s="723">
        <v>243172.4386331194</v>
      </c>
      <c r="AN44" s="723">
        <v>259234.94554806571</v>
      </c>
      <c r="AO44" s="723">
        <v>61912202.161174156</v>
      </c>
      <c r="AP44" s="723">
        <v>19458.403914614126</v>
      </c>
      <c r="AQ44" s="723">
        <v>68168.071584029007</v>
      </c>
      <c r="AR44" s="723">
        <v>13052.607065768745</v>
      </c>
      <c r="AS44" s="723">
        <v>430282.12535373919</v>
      </c>
      <c r="AT44" s="723">
        <v>31487.845079026305</v>
      </c>
      <c r="AU44" s="723">
        <v>101737.11044869834</v>
      </c>
      <c r="AV44" s="723">
        <v>5735.0517657174896</v>
      </c>
      <c r="AW44" s="723">
        <v>52.659484106861356</v>
      </c>
      <c r="AX44" s="723">
        <v>104789.23033620905</v>
      </c>
      <c r="AY44" s="723">
        <v>14108.632184688986</v>
      </c>
      <c r="AZ44" s="723">
        <v>174018.26597316278</v>
      </c>
      <c r="BA44" s="723">
        <v>38.431752492865968</v>
      </c>
      <c r="BB44" s="723">
        <v>7773.5092188863428</v>
      </c>
      <c r="BC44" s="723">
        <v>0</v>
      </c>
      <c r="BD44" s="723">
        <v>424487.47467669746</v>
      </c>
      <c r="BE44" s="723">
        <v>88.699194012102893</v>
      </c>
      <c r="BF44" s="723">
        <v>10204.663842700387</v>
      </c>
      <c r="BG44" s="723">
        <v>85.206483500749869</v>
      </c>
      <c r="BH44" s="723">
        <v>10695.417203671625</v>
      </c>
      <c r="BI44" s="723">
        <v>3384.0041566958316</v>
      </c>
      <c r="BJ44" s="723">
        <v>7461.9430206075058</v>
      </c>
      <c r="BK44" s="723">
        <v>113454.93547378446</v>
      </c>
      <c r="BL44" s="723">
        <v>5457.281297986051</v>
      </c>
      <c r="BM44" s="723">
        <v>470243.3742841538</v>
      </c>
      <c r="BN44" s="723">
        <v>14512.226633873632</v>
      </c>
      <c r="BO44" s="723">
        <v>11029.03053391428</v>
      </c>
      <c r="BP44" s="723">
        <v>124948.19816540276</v>
      </c>
      <c r="BQ44" s="723">
        <v>4.8221611989221138</v>
      </c>
      <c r="BR44" s="723">
        <v>10.862827447704047</v>
      </c>
      <c r="BS44" s="723">
        <v>16580.568116655588</v>
      </c>
      <c r="BT44" s="723">
        <v>375.41192867780296</v>
      </c>
      <c r="BU44" s="723">
        <v>16573.363085330504</v>
      </c>
      <c r="BV44" s="723">
        <v>2238386.6597139123</v>
      </c>
      <c r="BW44" s="723">
        <v>10710.061663068107</v>
      </c>
      <c r="BX44" s="723">
        <v>39.768885482644755</v>
      </c>
      <c r="BY44" s="723">
        <v>13412.13763660065</v>
      </c>
      <c r="BZ44" s="723">
        <v>15937.483094553681</v>
      </c>
      <c r="CA44" s="723">
        <v>6971.4018042114922</v>
      </c>
      <c r="CB44" s="723">
        <v>13086.6564677063</v>
      </c>
      <c r="CC44" s="723">
        <v>33361.449766733203</v>
      </c>
      <c r="CD44" s="723">
        <v>198015.40193316189</v>
      </c>
      <c r="CE44" s="723">
        <v>164126.94477589312</v>
      </c>
      <c r="CF44" s="723">
        <v>814.26545664271043</v>
      </c>
      <c r="CG44" s="723">
        <v>61844.356997951159</v>
      </c>
      <c r="CH44" s="723">
        <v>9719.1675896588677</v>
      </c>
      <c r="CI44" s="723">
        <v>15249.37860466151</v>
      </c>
      <c r="CJ44" s="723">
        <v>189344.13396251271</v>
      </c>
      <c r="CK44" s="723">
        <v>1060731.912963124</v>
      </c>
      <c r="CL44" s="723">
        <v>2592341.770515393</v>
      </c>
      <c r="CM44" s="723">
        <v>85675.781639197317</v>
      </c>
      <c r="CN44" s="723">
        <v>184325.82636609563</v>
      </c>
      <c r="CO44" s="723">
        <v>710406.2171060571</v>
      </c>
      <c r="CP44" s="723">
        <v>163690764.40455484</v>
      </c>
      <c r="CQ44" s="723">
        <v>16113.765499714951</v>
      </c>
      <c r="CR44" s="723">
        <v>10128.11499180192</v>
      </c>
      <c r="CS44" s="723">
        <v>4786.9803586402904</v>
      </c>
      <c r="CT44" s="723">
        <v>162525.52076026986</v>
      </c>
      <c r="CU44" s="723">
        <v>148794.10129443716</v>
      </c>
      <c r="CV44" s="724">
        <v>244637807.55383807</v>
      </c>
      <c r="CW44" s="708">
        <v>16266750.555721883</v>
      </c>
      <c r="CX44" s="708">
        <v>47595953.712028861</v>
      </c>
      <c r="CY44" s="725">
        <v>63862704.26775074</v>
      </c>
      <c r="CZ44" s="708">
        <v>0</v>
      </c>
      <c r="DA44" s="725">
        <v>63862704.26775074</v>
      </c>
      <c r="DB44" s="708">
        <v>0</v>
      </c>
      <c r="DC44" s="708">
        <v>-336221.76102222974</v>
      </c>
      <c r="DD44" s="725">
        <v>-336221.76102222974</v>
      </c>
      <c r="DE44" s="708">
        <v>22931108.434649378</v>
      </c>
      <c r="DF44" s="726">
        <v>86457590.941377878</v>
      </c>
      <c r="DG44" s="727">
        <v>31039261.691965211</v>
      </c>
      <c r="DH44" s="726">
        <v>300056136.80325037</v>
      </c>
    </row>
    <row r="45" spans="1:112" ht="14.5" customHeight="1">
      <c r="A45" s="840"/>
      <c r="B45" s="721" t="s">
        <v>192</v>
      </c>
      <c r="C45" s="722" t="s">
        <v>558</v>
      </c>
      <c r="D45" s="723">
        <v>0</v>
      </c>
      <c r="E45" s="723">
        <v>0</v>
      </c>
      <c r="F45" s="723">
        <v>0</v>
      </c>
      <c r="G45" s="723">
        <v>0</v>
      </c>
      <c r="H45" s="723">
        <v>0.14364186206373947</v>
      </c>
      <c r="I45" s="723">
        <v>0</v>
      </c>
      <c r="J45" s="723">
        <v>0</v>
      </c>
      <c r="K45" s="723">
        <v>0</v>
      </c>
      <c r="L45" s="723">
        <v>0</v>
      </c>
      <c r="M45" s="723">
        <v>0</v>
      </c>
      <c r="N45" s="723">
        <v>0</v>
      </c>
      <c r="O45" s="723">
        <v>0.14473893626773615</v>
      </c>
      <c r="P45" s="723">
        <v>0.15301217725941954</v>
      </c>
      <c r="Q45" s="723">
        <v>0.10232965236834987</v>
      </c>
      <c r="R45" s="723">
        <v>7.7742209474746374E-2</v>
      </c>
      <c r="S45" s="723">
        <v>0.58249791908045268</v>
      </c>
      <c r="T45" s="723">
        <v>0.11486354455912216</v>
      </c>
      <c r="U45" s="723">
        <v>0.24826733651794647</v>
      </c>
      <c r="V45" s="723">
        <v>697989.28161809791</v>
      </c>
      <c r="W45" s="723">
        <v>20585746.40124131</v>
      </c>
      <c r="X45" s="723">
        <v>1589977.6730363134</v>
      </c>
      <c r="Y45" s="723">
        <v>1305748.8105648733</v>
      </c>
      <c r="Z45" s="723">
        <v>4302598.0951527823</v>
      </c>
      <c r="AA45" s="723">
        <v>11706340.896869425</v>
      </c>
      <c r="AB45" s="723">
        <v>111944.04641555328</v>
      </c>
      <c r="AC45" s="723">
        <v>23967.15134367772</v>
      </c>
      <c r="AD45" s="723">
        <v>135259.04480064524</v>
      </c>
      <c r="AE45" s="723">
        <v>89006.995803434475</v>
      </c>
      <c r="AF45" s="723">
        <v>77758.15698448263</v>
      </c>
      <c r="AG45" s="723">
        <v>1925991.4074947354</v>
      </c>
      <c r="AH45" s="723">
        <v>0</v>
      </c>
      <c r="AI45" s="723">
        <v>0</v>
      </c>
      <c r="AJ45" s="723">
        <v>0</v>
      </c>
      <c r="AK45" s="723">
        <v>0</v>
      </c>
      <c r="AL45" s="723">
        <v>0</v>
      </c>
      <c r="AM45" s="723">
        <v>19312.079573326788</v>
      </c>
      <c r="AN45" s="723">
        <v>760047.04738028115</v>
      </c>
      <c r="AO45" s="723">
        <v>715528.3239366198</v>
      </c>
      <c r="AP45" s="723">
        <v>19170653.885673217</v>
      </c>
      <c r="AQ45" s="723">
        <v>3400845.8382589733</v>
      </c>
      <c r="AR45" s="723">
        <v>819575.81748246169</v>
      </c>
      <c r="AS45" s="723">
        <v>0</v>
      </c>
      <c r="AT45" s="723">
        <v>0</v>
      </c>
      <c r="AU45" s="723">
        <v>0</v>
      </c>
      <c r="AV45" s="723">
        <v>0</v>
      </c>
      <c r="AW45" s="723">
        <v>0</v>
      </c>
      <c r="AX45" s="723">
        <v>0</v>
      </c>
      <c r="AY45" s="723">
        <v>9917.484019652873</v>
      </c>
      <c r="AZ45" s="723">
        <v>39420.796318657121</v>
      </c>
      <c r="BA45" s="723">
        <v>0</v>
      </c>
      <c r="BB45" s="723">
        <v>0</v>
      </c>
      <c r="BC45" s="723">
        <v>0</v>
      </c>
      <c r="BD45" s="723">
        <v>54677.498926579297</v>
      </c>
      <c r="BE45" s="723">
        <v>7018.1955085680738</v>
      </c>
      <c r="BF45" s="723">
        <v>62134.086805007348</v>
      </c>
      <c r="BG45" s="723">
        <v>115.30248608802951</v>
      </c>
      <c r="BH45" s="723">
        <v>5392.1354249222659</v>
      </c>
      <c r="BI45" s="723">
        <v>5700.3928574182319</v>
      </c>
      <c r="BJ45" s="723">
        <v>1942.3279682576908</v>
      </c>
      <c r="BK45" s="723">
        <v>310190.76235925296</v>
      </c>
      <c r="BL45" s="723">
        <v>25.587695391456219</v>
      </c>
      <c r="BM45" s="723">
        <v>214.15893484411012</v>
      </c>
      <c r="BN45" s="723">
        <v>0</v>
      </c>
      <c r="BO45" s="723">
        <v>2953.6480518881381</v>
      </c>
      <c r="BP45" s="723">
        <v>2147073.5206461465</v>
      </c>
      <c r="BQ45" s="723">
        <v>63.095092773619683</v>
      </c>
      <c r="BR45" s="723">
        <v>0</v>
      </c>
      <c r="BS45" s="723">
        <v>5934.6182356295803</v>
      </c>
      <c r="BT45" s="723">
        <v>124.55266806710286</v>
      </c>
      <c r="BU45" s="723">
        <v>15.715484913020513</v>
      </c>
      <c r="BV45" s="723">
        <v>492773.51396968029</v>
      </c>
      <c r="BW45" s="723">
        <v>0</v>
      </c>
      <c r="BX45" s="723">
        <v>0</v>
      </c>
      <c r="BY45" s="723">
        <v>0</v>
      </c>
      <c r="BZ45" s="723">
        <v>0</v>
      </c>
      <c r="CA45" s="723">
        <v>0</v>
      </c>
      <c r="CB45" s="723">
        <v>0</v>
      </c>
      <c r="CC45" s="723">
        <v>0</v>
      </c>
      <c r="CD45" s="723">
        <v>0</v>
      </c>
      <c r="CE45" s="723">
        <v>0</v>
      </c>
      <c r="CF45" s="723">
        <v>0</v>
      </c>
      <c r="CG45" s="723">
        <v>0</v>
      </c>
      <c r="CH45" s="723">
        <v>0</v>
      </c>
      <c r="CI45" s="723">
        <v>0</v>
      </c>
      <c r="CJ45" s="723">
        <v>0</v>
      </c>
      <c r="CK45" s="723">
        <v>305231.77323260857</v>
      </c>
      <c r="CL45" s="723">
        <v>0</v>
      </c>
      <c r="CM45" s="723">
        <v>0</v>
      </c>
      <c r="CN45" s="723">
        <v>0</v>
      </c>
      <c r="CO45" s="723">
        <v>0</v>
      </c>
      <c r="CP45" s="723">
        <v>0</v>
      </c>
      <c r="CQ45" s="723">
        <v>0</v>
      </c>
      <c r="CR45" s="723">
        <v>0</v>
      </c>
      <c r="CS45" s="723">
        <v>0</v>
      </c>
      <c r="CT45" s="723">
        <v>0</v>
      </c>
      <c r="CU45" s="723">
        <v>0</v>
      </c>
      <c r="CV45" s="724">
        <v>70889211.687410206</v>
      </c>
      <c r="CW45" s="708">
        <v>494.11465641610818</v>
      </c>
      <c r="CX45" s="708">
        <v>1075.8874652344869</v>
      </c>
      <c r="CY45" s="725">
        <v>1570.002121650595</v>
      </c>
      <c r="CZ45" s="708">
        <v>0</v>
      </c>
      <c r="DA45" s="725">
        <v>1570.002121650595</v>
      </c>
      <c r="DB45" s="708">
        <v>0</v>
      </c>
      <c r="DC45" s="708">
        <v>-151136.58744893491</v>
      </c>
      <c r="DD45" s="725">
        <v>-151136.58744893491</v>
      </c>
      <c r="DE45" s="708">
        <v>3823479.1664437591</v>
      </c>
      <c r="DF45" s="726">
        <v>3673912.5811164747</v>
      </c>
      <c r="DG45" s="727">
        <v>1382053.3026512302</v>
      </c>
      <c r="DH45" s="726">
        <v>73181070.965875432</v>
      </c>
    </row>
    <row r="46" spans="1:112" ht="14.5" customHeight="1">
      <c r="A46" s="840"/>
      <c r="B46" s="721" t="s">
        <v>251</v>
      </c>
      <c r="C46" s="722" t="s">
        <v>559</v>
      </c>
      <c r="D46" s="723">
        <v>11382.838462484016</v>
      </c>
      <c r="E46" s="723">
        <v>1525.2272362405395</v>
      </c>
      <c r="F46" s="723">
        <v>14044.383369373314</v>
      </c>
      <c r="G46" s="723">
        <v>5961.6421077467621</v>
      </c>
      <c r="H46" s="723">
        <v>1604.8684288340646</v>
      </c>
      <c r="I46" s="723">
        <v>446767.99268086028</v>
      </c>
      <c r="J46" s="723">
        <v>34619.874799419864</v>
      </c>
      <c r="K46" s="723">
        <v>558393.25206723821</v>
      </c>
      <c r="L46" s="723">
        <v>68686.229465440498</v>
      </c>
      <c r="M46" s="723">
        <v>70347.469520110157</v>
      </c>
      <c r="N46" s="723">
        <v>342435.13797526807</v>
      </c>
      <c r="O46" s="723">
        <v>99949.7863862378</v>
      </c>
      <c r="P46" s="723">
        <v>1516.8551383652978</v>
      </c>
      <c r="Q46" s="723">
        <v>15046.89576297958</v>
      </c>
      <c r="R46" s="723">
        <v>434.48030659003194</v>
      </c>
      <c r="S46" s="723">
        <v>63014.438837887603</v>
      </c>
      <c r="T46" s="723">
        <v>12394.124902678297</v>
      </c>
      <c r="U46" s="723">
        <v>8614.908038537229</v>
      </c>
      <c r="V46" s="723">
        <v>4494.4479026699773</v>
      </c>
      <c r="W46" s="723">
        <v>247440.95408951916</v>
      </c>
      <c r="X46" s="723">
        <v>2207.0915017799798</v>
      </c>
      <c r="Y46" s="723">
        <v>352.94698312471047</v>
      </c>
      <c r="Z46" s="723">
        <v>104475.2211889946</v>
      </c>
      <c r="AA46" s="723">
        <v>581711.22728821822</v>
      </c>
      <c r="AB46" s="723">
        <v>3213360.3740864792</v>
      </c>
      <c r="AC46" s="723">
        <v>308650.15984078095</v>
      </c>
      <c r="AD46" s="723">
        <v>249234.41998694855</v>
      </c>
      <c r="AE46" s="723">
        <v>44508.800833221059</v>
      </c>
      <c r="AF46" s="723">
        <v>237580.31303907247</v>
      </c>
      <c r="AG46" s="723">
        <v>1484114.3550597401</v>
      </c>
      <c r="AH46" s="723">
        <v>112077.32195835216</v>
      </c>
      <c r="AI46" s="723">
        <v>17772.215435937753</v>
      </c>
      <c r="AJ46" s="723">
        <v>21369.556085686017</v>
      </c>
      <c r="AK46" s="723">
        <v>7805.8892608131819</v>
      </c>
      <c r="AL46" s="723">
        <v>998.4784638271002</v>
      </c>
      <c r="AM46" s="723">
        <v>17764.478844628888</v>
      </c>
      <c r="AN46" s="723">
        <v>1062312.1222481243</v>
      </c>
      <c r="AO46" s="723">
        <v>272774.98834934999</v>
      </c>
      <c r="AP46" s="723">
        <v>3632.0057829926991</v>
      </c>
      <c r="AQ46" s="723">
        <v>10360867.444243854</v>
      </c>
      <c r="AR46" s="723">
        <v>2750820.3661071118</v>
      </c>
      <c r="AS46" s="723">
        <v>381204.46453410224</v>
      </c>
      <c r="AT46" s="723">
        <v>221583.58439605284</v>
      </c>
      <c r="AU46" s="723">
        <v>180087.07381776103</v>
      </c>
      <c r="AV46" s="723">
        <v>43082.583850050665</v>
      </c>
      <c r="AW46" s="723">
        <v>243442.46708930281</v>
      </c>
      <c r="AX46" s="723">
        <v>137324.5794695646</v>
      </c>
      <c r="AY46" s="723">
        <v>103495.52170892122</v>
      </c>
      <c r="AZ46" s="723">
        <v>1329719.225475423</v>
      </c>
      <c r="BA46" s="723">
        <v>60809.694514388539</v>
      </c>
      <c r="BB46" s="723">
        <v>3228552.1461187303</v>
      </c>
      <c r="BC46" s="723">
        <v>1095474.7552317875</v>
      </c>
      <c r="BD46" s="723">
        <v>2321203.4936288982</v>
      </c>
      <c r="BE46" s="723">
        <v>583377.72312638676</v>
      </c>
      <c r="BF46" s="723">
        <v>11749682.968976738</v>
      </c>
      <c r="BG46" s="723">
        <v>160386.13216364247</v>
      </c>
      <c r="BH46" s="723">
        <v>2475316.6260603862</v>
      </c>
      <c r="BI46" s="723">
        <v>164852.49065546505</v>
      </c>
      <c r="BJ46" s="723">
        <v>743465.64218197856</v>
      </c>
      <c r="BK46" s="723">
        <v>2919097.4470067099</v>
      </c>
      <c r="BL46" s="723">
        <v>761937.94067593873</v>
      </c>
      <c r="BM46" s="723">
        <v>1212971.4370705779</v>
      </c>
      <c r="BN46" s="723">
        <v>1551138.5863230326</v>
      </c>
      <c r="BO46" s="723">
        <v>707670.23247311683</v>
      </c>
      <c r="BP46" s="723">
        <v>558738.20386361633</v>
      </c>
      <c r="BQ46" s="723">
        <v>200035.54329275465</v>
      </c>
      <c r="BR46" s="723">
        <v>205951.06009664029</v>
      </c>
      <c r="BS46" s="723">
        <v>18034.872667411208</v>
      </c>
      <c r="BT46" s="723">
        <v>7410.9670811551441</v>
      </c>
      <c r="BU46" s="723">
        <v>3477.7679135688049</v>
      </c>
      <c r="BV46" s="723">
        <v>5562999.5775628015</v>
      </c>
      <c r="BW46" s="723">
        <v>22029.105936227665</v>
      </c>
      <c r="BX46" s="723">
        <v>6023916.7292591501</v>
      </c>
      <c r="BY46" s="723">
        <v>6121.7408401575376</v>
      </c>
      <c r="BZ46" s="723">
        <v>42113.22539532902</v>
      </c>
      <c r="CA46" s="723">
        <v>27151.629971088467</v>
      </c>
      <c r="CB46" s="723">
        <v>2678765.2176481439</v>
      </c>
      <c r="CC46" s="723">
        <v>487698.23454401048</v>
      </c>
      <c r="CD46" s="723">
        <v>774849.01771678822</v>
      </c>
      <c r="CE46" s="723">
        <v>349980.56752479402</v>
      </c>
      <c r="CF46" s="723">
        <v>63763.044097430131</v>
      </c>
      <c r="CG46" s="723">
        <v>10227.534344125383</v>
      </c>
      <c r="CH46" s="723">
        <v>1602.3615184025866</v>
      </c>
      <c r="CI46" s="723">
        <v>112340.16170200535</v>
      </c>
      <c r="CJ46" s="723">
        <v>416422.74172501534</v>
      </c>
      <c r="CK46" s="723">
        <v>334689.71534752764</v>
      </c>
      <c r="CL46" s="723">
        <v>805262.80134752346</v>
      </c>
      <c r="CM46" s="723">
        <v>433754.18509671499</v>
      </c>
      <c r="CN46" s="723">
        <v>1154914.5962434099</v>
      </c>
      <c r="CO46" s="723">
        <v>10969.639264530093</v>
      </c>
      <c r="CP46" s="723">
        <v>405116.95043599029</v>
      </c>
      <c r="CQ46" s="723">
        <v>83.293899320410986</v>
      </c>
      <c r="CR46" s="723">
        <v>26717.808425842199</v>
      </c>
      <c r="CS46" s="723">
        <v>34095.849956601531</v>
      </c>
      <c r="CT46" s="723">
        <v>0</v>
      </c>
      <c r="CU46" s="723">
        <v>2217.8661768378142</v>
      </c>
      <c r="CV46" s="724">
        <v>76020394.411511406</v>
      </c>
      <c r="CW46" s="708">
        <v>462753.9329324516</v>
      </c>
      <c r="CX46" s="708">
        <v>1105930.9529407294</v>
      </c>
      <c r="CY46" s="725">
        <v>1568684.885873181</v>
      </c>
      <c r="CZ46" s="708">
        <v>0</v>
      </c>
      <c r="DA46" s="725">
        <v>1568684.885873181</v>
      </c>
      <c r="DB46" s="708">
        <v>0</v>
      </c>
      <c r="DC46" s="708">
        <v>276555.21851733827</v>
      </c>
      <c r="DD46" s="725">
        <v>276555.21851733827</v>
      </c>
      <c r="DE46" s="708">
        <v>11904432.898343684</v>
      </c>
      <c r="DF46" s="726">
        <v>13749673.002734203</v>
      </c>
      <c r="DG46" s="727">
        <v>3796784.7308244952</v>
      </c>
      <c r="DH46" s="726">
        <v>85973282.68342112</v>
      </c>
    </row>
    <row r="47" spans="1:112" ht="14.5" customHeight="1">
      <c r="A47" s="840"/>
      <c r="B47" s="721" t="s">
        <v>252</v>
      </c>
      <c r="C47" s="722" t="s">
        <v>560</v>
      </c>
      <c r="D47" s="723">
        <v>8491691.8307123929</v>
      </c>
      <c r="E47" s="723">
        <v>213.77032820536729</v>
      </c>
      <c r="F47" s="723">
        <v>6020.3121609106402</v>
      </c>
      <c r="G47" s="723">
        <v>660.56626617537427</v>
      </c>
      <c r="H47" s="723">
        <v>141461.41695685819</v>
      </c>
      <c r="I47" s="723">
        <v>108022.32083365458</v>
      </c>
      <c r="J47" s="723">
        <v>33909.011653398287</v>
      </c>
      <c r="K47" s="723">
        <v>10977.594705219126</v>
      </c>
      <c r="L47" s="723">
        <v>37852.603960466404</v>
      </c>
      <c r="M47" s="723">
        <v>248496.32963033605</v>
      </c>
      <c r="N47" s="723">
        <v>401874.31426188356</v>
      </c>
      <c r="O47" s="723">
        <v>1652489.4953148752</v>
      </c>
      <c r="P47" s="723">
        <v>15578.992070675984</v>
      </c>
      <c r="Q47" s="723">
        <v>585781.91777876974</v>
      </c>
      <c r="R47" s="723">
        <v>549169.49200343806</v>
      </c>
      <c r="S47" s="723">
        <v>4319128.9995118622</v>
      </c>
      <c r="T47" s="723">
        <v>536940.54605883232</v>
      </c>
      <c r="U47" s="723">
        <v>3606043.0019909465</v>
      </c>
      <c r="V47" s="723">
        <v>370616.52783440391</v>
      </c>
      <c r="W47" s="723">
        <v>576525.8602333602</v>
      </c>
      <c r="X47" s="723">
        <v>29070.932795891771</v>
      </c>
      <c r="Y47" s="723">
        <v>24450.047670180906</v>
      </c>
      <c r="Z47" s="723">
        <v>117434.56632675741</v>
      </c>
      <c r="AA47" s="723">
        <v>1846455.6515299296</v>
      </c>
      <c r="AB47" s="723">
        <v>4236730.1316992696</v>
      </c>
      <c r="AC47" s="723">
        <v>839593.32091539877</v>
      </c>
      <c r="AD47" s="723">
        <v>2516864.4806722784</v>
      </c>
      <c r="AE47" s="723">
        <v>1184541.0278413186</v>
      </c>
      <c r="AF47" s="723">
        <v>4790373.9841688918</v>
      </c>
      <c r="AG47" s="723">
        <v>6992517.9722382398</v>
      </c>
      <c r="AH47" s="723">
        <v>1293097.9391289379</v>
      </c>
      <c r="AI47" s="723">
        <v>7435.8742113584049</v>
      </c>
      <c r="AJ47" s="723">
        <v>4266500.09900737</v>
      </c>
      <c r="AK47" s="723">
        <v>2749753.713224614</v>
      </c>
      <c r="AL47" s="723">
        <v>420667.71094214311</v>
      </c>
      <c r="AM47" s="723">
        <v>2215482.1392512545</v>
      </c>
      <c r="AN47" s="723">
        <v>5263065.4779895563</v>
      </c>
      <c r="AO47" s="723">
        <v>1370330.0929912135</v>
      </c>
      <c r="AP47" s="723">
        <v>1450424.3181092665</v>
      </c>
      <c r="AQ47" s="723">
        <v>1458461.7367574899</v>
      </c>
      <c r="AR47" s="723">
        <v>52380908.791043729</v>
      </c>
      <c r="AS47" s="723">
        <v>2241901.2196855536</v>
      </c>
      <c r="AT47" s="723">
        <v>1877893.6389983715</v>
      </c>
      <c r="AU47" s="723">
        <v>1169232.8546581808</v>
      </c>
      <c r="AV47" s="723">
        <v>40211.76784761325</v>
      </c>
      <c r="AW47" s="723">
        <v>158390.28972104378</v>
      </c>
      <c r="AX47" s="723">
        <v>66576.894392181857</v>
      </c>
      <c r="AY47" s="723">
        <v>566340.90878570988</v>
      </c>
      <c r="AZ47" s="723">
        <v>3965325.9213051964</v>
      </c>
      <c r="BA47" s="723">
        <v>133664.16647942865</v>
      </c>
      <c r="BB47" s="723">
        <v>4548144.3546817228</v>
      </c>
      <c r="BC47" s="723">
        <v>253578.18609739203</v>
      </c>
      <c r="BD47" s="723">
        <v>5993439.4661787003</v>
      </c>
      <c r="BE47" s="723">
        <v>205788.73000730848</v>
      </c>
      <c r="BF47" s="723">
        <v>11873840.412023572</v>
      </c>
      <c r="BG47" s="723">
        <v>72262.266710590193</v>
      </c>
      <c r="BH47" s="723">
        <v>1817389.5040354696</v>
      </c>
      <c r="BI47" s="723">
        <v>815361.25558803172</v>
      </c>
      <c r="BJ47" s="723">
        <v>9249092.0138995163</v>
      </c>
      <c r="BK47" s="723">
        <v>12426205.505253151</v>
      </c>
      <c r="BL47" s="723">
        <v>2033985.6281767306</v>
      </c>
      <c r="BM47" s="723">
        <v>8005139.9148118924</v>
      </c>
      <c r="BN47" s="723">
        <v>4901581.2068722947</v>
      </c>
      <c r="BO47" s="723">
        <v>1212341.1601533655</v>
      </c>
      <c r="BP47" s="723">
        <v>1940552.339930139</v>
      </c>
      <c r="BQ47" s="723">
        <v>281697.68364323257</v>
      </c>
      <c r="BR47" s="723">
        <v>44196.628515800803</v>
      </c>
      <c r="BS47" s="723">
        <v>15429.707603710218</v>
      </c>
      <c r="BT47" s="723">
        <v>42194.970087221438</v>
      </c>
      <c r="BU47" s="723">
        <v>695518.85813130089</v>
      </c>
      <c r="BV47" s="723">
        <v>29136536.911192186</v>
      </c>
      <c r="BW47" s="723">
        <v>49860.946927933015</v>
      </c>
      <c r="BX47" s="723">
        <v>21817.793613056496</v>
      </c>
      <c r="BY47" s="723">
        <v>8970.9248605624452</v>
      </c>
      <c r="BZ47" s="723">
        <v>902.32008190908891</v>
      </c>
      <c r="CA47" s="723">
        <v>10187.830672769893</v>
      </c>
      <c r="CB47" s="723">
        <v>313269.46397003578</v>
      </c>
      <c r="CC47" s="723">
        <v>143835.93257134908</v>
      </c>
      <c r="CD47" s="723">
        <v>1140957.6521590645</v>
      </c>
      <c r="CE47" s="723">
        <v>614632.87611032021</v>
      </c>
      <c r="CF47" s="723">
        <v>1041370.6726968219</v>
      </c>
      <c r="CG47" s="723">
        <v>71342.700807857458</v>
      </c>
      <c r="CH47" s="723">
        <v>1239.544533733352</v>
      </c>
      <c r="CI47" s="723">
        <v>268787.71643853694</v>
      </c>
      <c r="CJ47" s="723">
        <v>5611168.6743614078</v>
      </c>
      <c r="CK47" s="723">
        <v>744662.38493405923</v>
      </c>
      <c r="CL47" s="723">
        <v>833122.46840309829</v>
      </c>
      <c r="CM47" s="723">
        <v>1407446.625609464</v>
      </c>
      <c r="CN47" s="723">
        <v>1566495.1507540741</v>
      </c>
      <c r="CO47" s="723">
        <v>45440.865337012314</v>
      </c>
      <c r="CP47" s="723">
        <v>135656.35233889191</v>
      </c>
      <c r="CQ47" s="723">
        <v>0</v>
      </c>
      <c r="CR47" s="723">
        <v>178109.13400539878</v>
      </c>
      <c r="CS47" s="723">
        <v>9847.665776103644</v>
      </c>
      <c r="CT47" s="723">
        <v>229845.94037421083</v>
      </c>
      <c r="CU47" s="723">
        <v>10128.986797868934</v>
      </c>
      <c r="CV47" s="724">
        <v>237390529.90238389</v>
      </c>
      <c r="CW47" s="708">
        <v>1155861.8440510989</v>
      </c>
      <c r="CX47" s="708">
        <v>3696218.3063629535</v>
      </c>
      <c r="CY47" s="725">
        <v>4852080.1504140524</v>
      </c>
      <c r="CZ47" s="708">
        <v>0</v>
      </c>
      <c r="DA47" s="725">
        <v>4852080.1504140524</v>
      </c>
      <c r="DB47" s="708">
        <v>0</v>
      </c>
      <c r="DC47" s="708">
        <v>-2182390.9539788524</v>
      </c>
      <c r="DD47" s="725">
        <v>-2182390.9539788524</v>
      </c>
      <c r="DE47" s="708">
        <v>45216175.734676793</v>
      </c>
      <c r="DF47" s="726">
        <v>47885864.931111991</v>
      </c>
      <c r="DG47" s="727">
        <v>13058098.157518951</v>
      </c>
      <c r="DH47" s="726">
        <v>272218296.67597705</v>
      </c>
    </row>
    <row r="48" spans="1:112" ht="14.5" customHeight="1">
      <c r="A48" s="840"/>
      <c r="B48" s="721" t="s">
        <v>494</v>
      </c>
      <c r="C48" s="722" t="s">
        <v>561</v>
      </c>
      <c r="D48" s="723">
        <v>15650.796260366427</v>
      </c>
      <c r="E48" s="723">
        <v>1193.7938152775803</v>
      </c>
      <c r="F48" s="723">
        <v>12917.513287121354</v>
      </c>
      <c r="G48" s="723">
        <v>147048.98007162698</v>
      </c>
      <c r="H48" s="723">
        <v>49457.355991000331</v>
      </c>
      <c r="I48" s="723">
        <v>554983.13158287096</v>
      </c>
      <c r="J48" s="723">
        <v>19518.659762941439</v>
      </c>
      <c r="K48" s="723">
        <v>28452.495567219274</v>
      </c>
      <c r="L48" s="723">
        <v>123652.91649855245</v>
      </c>
      <c r="M48" s="723">
        <v>1187276.5391443241</v>
      </c>
      <c r="N48" s="723">
        <v>574330.97707839147</v>
      </c>
      <c r="O48" s="723">
        <v>8212.6218176533748</v>
      </c>
      <c r="P48" s="723">
        <v>8100.2794434490534</v>
      </c>
      <c r="Q48" s="723">
        <v>6248.7731562526051</v>
      </c>
      <c r="R48" s="723">
        <v>1328.2470163847179</v>
      </c>
      <c r="S48" s="723">
        <v>42673.034122910532</v>
      </c>
      <c r="T48" s="723">
        <v>9918.0153192424514</v>
      </c>
      <c r="U48" s="723">
        <v>4307.912874280235</v>
      </c>
      <c r="V48" s="723">
        <v>28764.427929768433</v>
      </c>
      <c r="W48" s="723">
        <v>48297.013850440759</v>
      </c>
      <c r="X48" s="723">
        <v>0</v>
      </c>
      <c r="Y48" s="723">
        <v>17.341131587034781</v>
      </c>
      <c r="Z48" s="723">
        <v>3834.6816072981228</v>
      </c>
      <c r="AA48" s="723">
        <v>28697.77240990389</v>
      </c>
      <c r="AB48" s="723">
        <v>10293.660562673678</v>
      </c>
      <c r="AC48" s="723">
        <v>130824.03808778999</v>
      </c>
      <c r="AD48" s="723">
        <v>111773.10451657716</v>
      </c>
      <c r="AE48" s="723">
        <v>58631.996242129855</v>
      </c>
      <c r="AF48" s="723">
        <v>1462.9310101118297</v>
      </c>
      <c r="AG48" s="723">
        <v>191022.57071821392</v>
      </c>
      <c r="AH48" s="723">
        <v>35715.776679651863</v>
      </c>
      <c r="AI48" s="723">
        <v>2794.4792547774787</v>
      </c>
      <c r="AJ48" s="723">
        <v>268466.74860310787</v>
      </c>
      <c r="AK48" s="723">
        <v>2208.3033296370513</v>
      </c>
      <c r="AL48" s="723">
        <v>3586.7095138746454</v>
      </c>
      <c r="AM48" s="723">
        <v>12060.956716195289</v>
      </c>
      <c r="AN48" s="723">
        <v>167222.45986560587</v>
      </c>
      <c r="AO48" s="723">
        <v>18617.679920659513</v>
      </c>
      <c r="AP48" s="723">
        <v>21767.669757973621</v>
      </c>
      <c r="AQ48" s="723">
        <v>14887.883252914693</v>
      </c>
      <c r="AR48" s="723">
        <v>43674.097587133678</v>
      </c>
      <c r="AS48" s="723">
        <v>84017426.66031161</v>
      </c>
      <c r="AT48" s="723">
        <v>149320.54291430913</v>
      </c>
      <c r="AU48" s="723">
        <v>154470.35976471155</v>
      </c>
      <c r="AV48" s="723">
        <v>70057.553131681241</v>
      </c>
      <c r="AW48" s="723">
        <v>36571.681063021766</v>
      </c>
      <c r="AX48" s="723">
        <v>771161.07692720834</v>
      </c>
      <c r="AY48" s="723">
        <v>257577.70841910184</v>
      </c>
      <c r="AZ48" s="723">
        <v>746761.33951505006</v>
      </c>
      <c r="BA48" s="723">
        <v>7201.5195733780201</v>
      </c>
      <c r="BB48" s="723">
        <v>476876.92648421891</v>
      </c>
      <c r="BC48" s="723">
        <v>54204.107931681559</v>
      </c>
      <c r="BD48" s="723">
        <v>253644.16305852777</v>
      </c>
      <c r="BE48" s="723">
        <v>37907.361616281931</v>
      </c>
      <c r="BF48" s="723">
        <v>77312.70939942784</v>
      </c>
      <c r="BG48" s="723">
        <v>35808.065572451822</v>
      </c>
      <c r="BH48" s="723">
        <v>27172.923042594495</v>
      </c>
      <c r="BI48" s="723">
        <v>14956.598028650629</v>
      </c>
      <c r="BJ48" s="723">
        <v>44160.316860064762</v>
      </c>
      <c r="BK48" s="723">
        <v>235935.90905092901</v>
      </c>
      <c r="BL48" s="723">
        <v>42884.037834778312</v>
      </c>
      <c r="BM48" s="723">
        <v>95032.160677676511</v>
      </c>
      <c r="BN48" s="723">
        <v>69298.606572202145</v>
      </c>
      <c r="BO48" s="723">
        <v>43443.786711434739</v>
      </c>
      <c r="BP48" s="723">
        <v>10871.585171776076</v>
      </c>
      <c r="BQ48" s="723">
        <v>0</v>
      </c>
      <c r="BR48" s="723">
        <v>41754.843583635928</v>
      </c>
      <c r="BS48" s="723">
        <v>1320493.7222165375</v>
      </c>
      <c r="BT48" s="723">
        <v>2120.8431042506068</v>
      </c>
      <c r="BU48" s="723">
        <v>15945.595408863946</v>
      </c>
      <c r="BV48" s="723">
        <v>367457500.9489764</v>
      </c>
      <c r="BW48" s="723">
        <v>103983.82077940719</v>
      </c>
      <c r="BX48" s="723">
        <v>63440.271308805641</v>
      </c>
      <c r="BY48" s="723">
        <v>600.84044873081166</v>
      </c>
      <c r="BZ48" s="723">
        <v>10524.015234356899</v>
      </c>
      <c r="CA48" s="723">
        <v>2571.7924150690533</v>
      </c>
      <c r="CB48" s="723">
        <v>203944.74830624979</v>
      </c>
      <c r="CC48" s="723">
        <v>3732.8599192011511</v>
      </c>
      <c r="CD48" s="723">
        <v>16850.012978382856</v>
      </c>
      <c r="CE48" s="723">
        <v>1099.6800900359724</v>
      </c>
      <c r="CF48" s="723">
        <v>30681.041110024395</v>
      </c>
      <c r="CG48" s="723">
        <v>2668.0167571570091</v>
      </c>
      <c r="CH48" s="723">
        <v>0</v>
      </c>
      <c r="CI48" s="723">
        <v>10896.504953514581</v>
      </c>
      <c r="CJ48" s="723">
        <v>242648.87861398567</v>
      </c>
      <c r="CK48" s="723">
        <v>8034.0740356323349</v>
      </c>
      <c r="CL48" s="723">
        <v>29741.028216183153</v>
      </c>
      <c r="CM48" s="723">
        <v>198945.24424942344</v>
      </c>
      <c r="CN48" s="723">
        <v>1739.3935490775541</v>
      </c>
      <c r="CO48" s="723">
        <v>1333.0568093227948</v>
      </c>
      <c r="CP48" s="723">
        <v>140511.02098588133</v>
      </c>
      <c r="CQ48" s="723">
        <v>403.2912100586355</v>
      </c>
      <c r="CR48" s="723">
        <v>2064.4509526466436</v>
      </c>
      <c r="CS48" s="723">
        <v>25.881650241321132</v>
      </c>
      <c r="CT48" s="723">
        <v>0</v>
      </c>
      <c r="CU48" s="723">
        <v>3504.7742417883437</v>
      </c>
      <c r="CV48" s="724">
        <v>461647712.69709551</v>
      </c>
      <c r="CW48" s="708">
        <v>558857.44782703184</v>
      </c>
      <c r="CX48" s="708">
        <v>452777.23885101639</v>
      </c>
      <c r="CY48" s="725">
        <v>1011634.6866780482</v>
      </c>
      <c r="CZ48" s="708">
        <v>0</v>
      </c>
      <c r="DA48" s="725">
        <v>1011634.6866780482</v>
      </c>
      <c r="DB48" s="708">
        <v>0</v>
      </c>
      <c r="DC48" s="708">
        <v>2727119.2591701197</v>
      </c>
      <c r="DD48" s="725">
        <v>2727119.2591701197</v>
      </c>
      <c r="DE48" s="708">
        <v>6199412.8631212302</v>
      </c>
      <c r="DF48" s="726">
        <v>9938166.8089693971</v>
      </c>
      <c r="DG48" s="727">
        <v>1265287.1638438266</v>
      </c>
      <c r="DH48" s="726">
        <v>470320592.34222049</v>
      </c>
    </row>
    <row r="49" spans="1:112" ht="14.5" customHeight="1">
      <c r="A49" s="840"/>
      <c r="B49" s="721" t="s">
        <v>256</v>
      </c>
      <c r="C49" s="722" t="s">
        <v>562</v>
      </c>
      <c r="D49" s="723">
        <v>960.52107190342474</v>
      </c>
      <c r="E49" s="723">
        <v>12476.47363404415</v>
      </c>
      <c r="F49" s="723">
        <v>1692.4326918834404</v>
      </c>
      <c r="G49" s="723">
        <v>181.53813331192848</v>
      </c>
      <c r="H49" s="723">
        <v>95.559920576626013</v>
      </c>
      <c r="I49" s="723">
        <v>5413.5755903424551</v>
      </c>
      <c r="J49" s="723">
        <v>13471.762402990889</v>
      </c>
      <c r="K49" s="723">
        <v>1542.89952560552</v>
      </c>
      <c r="L49" s="723">
        <v>12000.399579385625</v>
      </c>
      <c r="M49" s="723">
        <v>36557.887458181096</v>
      </c>
      <c r="N49" s="723">
        <v>41294.087674451905</v>
      </c>
      <c r="O49" s="723">
        <v>106833.59973546631</v>
      </c>
      <c r="P49" s="723">
        <v>6065.1894759457655</v>
      </c>
      <c r="Q49" s="723">
        <v>8041.4806035988695</v>
      </c>
      <c r="R49" s="723">
        <v>35905.220168076608</v>
      </c>
      <c r="S49" s="723">
        <v>774444.01806645584</v>
      </c>
      <c r="T49" s="723">
        <v>2440672.8016793518</v>
      </c>
      <c r="U49" s="723">
        <v>1176430.3867945452</v>
      </c>
      <c r="V49" s="723">
        <v>58793.715779215439</v>
      </c>
      <c r="W49" s="723">
        <v>65411.03164126855</v>
      </c>
      <c r="X49" s="723">
        <v>1425.4455205631955</v>
      </c>
      <c r="Y49" s="723">
        <v>3697.2256409687775</v>
      </c>
      <c r="Z49" s="723">
        <v>9551.6929509840284</v>
      </c>
      <c r="AA49" s="723">
        <v>171752.64000868873</v>
      </c>
      <c r="AB49" s="723">
        <v>80844.013531984587</v>
      </c>
      <c r="AC49" s="723">
        <v>212626.11904685115</v>
      </c>
      <c r="AD49" s="723">
        <v>1236630.4033253798</v>
      </c>
      <c r="AE49" s="723">
        <v>66986.135276417379</v>
      </c>
      <c r="AF49" s="723">
        <v>38114.115498022511</v>
      </c>
      <c r="AG49" s="723">
        <v>180687.89984749552</v>
      </c>
      <c r="AH49" s="723">
        <v>24451.383971163054</v>
      </c>
      <c r="AI49" s="723">
        <v>4102.795316894154</v>
      </c>
      <c r="AJ49" s="723">
        <v>70465.292845380376</v>
      </c>
      <c r="AK49" s="723">
        <v>33520.872146244343</v>
      </c>
      <c r="AL49" s="723">
        <v>39641.103750716138</v>
      </c>
      <c r="AM49" s="723">
        <v>192948.57288816269</v>
      </c>
      <c r="AN49" s="723">
        <v>521698.01052621764</v>
      </c>
      <c r="AO49" s="723">
        <v>2674522.0941911093</v>
      </c>
      <c r="AP49" s="723">
        <v>33336.877893598372</v>
      </c>
      <c r="AQ49" s="723">
        <v>12866.180619448074</v>
      </c>
      <c r="AR49" s="723">
        <v>597435.43861131347</v>
      </c>
      <c r="AS49" s="723">
        <v>479816.19363006233</v>
      </c>
      <c r="AT49" s="723">
        <v>15369637.158517778</v>
      </c>
      <c r="AU49" s="723">
        <v>154130.92921856968</v>
      </c>
      <c r="AV49" s="723">
        <v>34045.482774566066</v>
      </c>
      <c r="AW49" s="723">
        <v>118152.16739472366</v>
      </c>
      <c r="AX49" s="723">
        <v>11796.016636172069</v>
      </c>
      <c r="AY49" s="723">
        <v>52348.791934505629</v>
      </c>
      <c r="AZ49" s="723">
        <v>2463694.2234680038</v>
      </c>
      <c r="BA49" s="723">
        <v>451058.18573035882</v>
      </c>
      <c r="BB49" s="723">
        <v>985032.48906899348</v>
      </c>
      <c r="BC49" s="723">
        <v>69876.395089200363</v>
      </c>
      <c r="BD49" s="723">
        <v>676747.18183199549</v>
      </c>
      <c r="BE49" s="723">
        <v>27492.135696824316</v>
      </c>
      <c r="BF49" s="723">
        <v>5599852.3820548225</v>
      </c>
      <c r="BG49" s="723">
        <v>32624.696434666585</v>
      </c>
      <c r="BH49" s="723">
        <v>295555.14589157893</v>
      </c>
      <c r="BI49" s="723">
        <v>326575.24746001256</v>
      </c>
      <c r="BJ49" s="723">
        <v>1305773.0582094032</v>
      </c>
      <c r="BK49" s="723">
        <v>9211746.7845292259</v>
      </c>
      <c r="BL49" s="723">
        <v>591531.22152894817</v>
      </c>
      <c r="BM49" s="723">
        <v>6876728.0276013687</v>
      </c>
      <c r="BN49" s="723">
        <v>5747173.0734103406</v>
      </c>
      <c r="BO49" s="723">
        <v>1999216.5755210542</v>
      </c>
      <c r="BP49" s="723">
        <v>274044.84188682324</v>
      </c>
      <c r="BQ49" s="723">
        <v>0</v>
      </c>
      <c r="BR49" s="723">
        <v>56858.0999070744</v>
      </c>
      <c r="BS49" s="723">
        <v>31792.366147475062</v>
      </c>
      <c r="BT49" s="723">
        <v>4946.3890025220508</v>
      </c>
      <c r="BU49" s="723">
        <v>5287.2231793001756</v>
      </c>
      <c r="BV49" s="723">
        <v>22426133.801512595</v>
      </c>
      <c r="BW49" s="723">
        <v>7521.0681563406988</v>
      </c>
      <c r="BX49" s="723">
        <v>11007.841534731317</v>
      </c>
      <c r="BY49" s="723">
        <v>6765.0199516501143</v>
      </c>
      <c r="BZ49" s="723">
        <v>2060.6094717877822</v>
      </c>
      <c r="CA49" s="723">
        <v>0</v>
      </c>
      <c r="CB49" s="723">
        <v>0</v>
      </c>
      <c r="CC49" s="723">
        <v>0</v>
      </c>
      <c r="CD49" s="723">
        <v>1703.7294794148029</v>
      </c>
      <c r="CE49" s="723">
        <v>61.686264110691759</v>
      </c>
      <c r="CF49" s="723">
        <v>33401.686586197058</v>
      </c>
      <c r="CG49" s="723">
        <v>8.2527706590016763</v>
      </c>
      <c r="CH49" s="723">
        <v>0</v>
      </c>
      <c r="CI49" s="723">
        <v>14765.217371802813</v>
      </c>
      <c r="CJ49" s="723">
        <v>6144.4782112297271</v>
      </c>
      <c r="CK49" s="723">
        <v>709826.256215706</v>
      </c>
      <c r="CL49" s="723">
        <v>154833.97331671789</v>
      </c>
      <c r="CM49" s="723">
        <v>2255.6696504037059</v>
      </c>
      <c r="CN49" s="723">
        <v>36351.627130229921</v>
      </c>
      <c r="CO49" s="723">
        <v>705833.51106593967</v>
      </c>
      <c r="CP49" s="723">
        <v>120784.8880916629</v>
      </c>
      <c r="CQ49" s="723">
        <v>0</v>
      </c>
      <c r="CR49" s="723">
        <v>166.72303244254462</v>
      </c>
      <c r="CS49" s="723">
        <v>0.29253026041420815</v>
      </c>
      <c r="CT49" s="723">
        <v>12470.753780683397</v>
      </c>
      <c r="CU49" s="723">
        <v>734.15610341898446</v>
      </c>
      <c r="CV49" s="724">
        <v>88511952.621018559</v>
      </c>
      <c r="CW49" s="708">
        <v>319903.23331748351</v>
      </c>
      <c r="CX49" s="708">
        <v>1375667.9568654629</v>
      </c>
      <c r="CY49" s="725">
        <v>1695571.1901829464</v>
      </c>
      <c r="CZ49" s="708">
        <v>0</v>
      </c>
      <c r="DA49" s="725">
        <v>1695571.1901829464</v>
      </c>
      <c r="DB49" s="708">
        <v>0</v>
      </c>
      <c r="DC49" s="708">
        <v>-407262.49555605859</v>
      </c>
      <c r="DD49" s="725">
        <v>-407262.49555605859</v>
      </c>
      <c r="DE49" s="708">
        <v>10264090.360410836</v>
      </c>
      <c r="DF49" s="726">
        <v>11552399.055037724</v>
      </c>
      <c r="DG49" s="727">
        <v>5307877.6344202245</v>
      </c>
      <c r="DH49" s="726">
        <v>94756474.041636035</v>
      </c>
    </row>
    <row r="50" spans="1:112" ht="14.5" customHeight="1">
      <c r="A50" s="840"/>
      <c r="B50" s="721" t="s">
        <v>257</v>
      </c>
      <c r="C50" s="722" t="s">
        <v>563</v>
      </c>
      <c r="D50" s="723">
        <v>1457.5120615166193</v>
      </c>
      <c r="E50" s="723">
        <v>9.0125723765459504</v>
      </c>
      <c r="F50" s="723">
        <v>0</v>
      </c>
      <c r="G50" s="723">
        <v>200905.17996850752</v>
      </c>
      <c r="H50" s="723">
        <v>82482.327451006553</v>
      </c>
      <c r="I50" s="723">
        <v>4342.6519157606381</v>
      </c>
      <c r="J50" s="723">
        <v>736.1836212818738</v>
      </c>
      <c r="K50" s="723">
        <v>13574.262976393047</v>
      </c>
      <c r="L50" s="723">
        <v>7151.8267571380547</v>
      </c>
      <c r="M50" s="723">
        <v>171.24882624168413</v>
      </c>
      <c r="N50" s="723">
        <v>144.82008160529026</v>
      </c>
      <c r="O50" s="723">
        <v>67.950201534517603</v>
      </c>
      <c r="P50" s="723">
        <v>13.156441270330493</v>
      </c>
      <c r="Q50" s="723">
        <v>2067.2383483923095</v>
      </c>
      <c r="R50" s="723">
        <v>226.15475967472202</v>
      </c>
      <c r="S50" s="723">
        <v>842.27619194029444</v>
      </c>
      <c r="T50" s="723">
        <v>108010.55795528072</v>
      </c>
      <c r="U50" s="723">
        <v>42255.21769841847</v>
      </c>
      <c r="V50" s="723">
        <v>1.478550188492453</v>
      </c>
      <c r="W50" s="723">
        <v>1288.4643686655695</v>
      </c>
      <c r="X50" s="723">
        <v>98.277615575428939</v>
      </c>
      <c r="Y50" s="723">
        <v>58.988929520955999</v>
      </c>
      <c r="Z50" s="723">
        <v>253.08191465619601</v>
      </c>
      <c r="AA50" s="723">
        <v>46.224531190635645</v>
      </c>
      <c r="AB50" s="723">
        <v>0</v>
      </c>
      <c r="AC50" s="723">
        <v>107.11600233209387</v>
      </c>
      <c r="AD50" s="723">
        <v>227.4041464040628</v>
      </c>
      <c r="AE50" s="723">
        <v>595.38081257699628</v>
      </c>
      <c r="AF50" s="723">
        <v>2754.9369137905737</v>
      </c>
      <c r="AG50" s="723">
        <v>102842.26987694185</v>
      </c>
      <c r="AH50" s="723">
        <v>19290.465478483566</v>
      </c>
      <c r="AI50" s="723">
        <v>3.9498015968426561</v>
      </c>
      <c r="AJ50" s="723">
        <v>663.22895905644407</v>
      </c>
      <c r="AK50" s="723">
        <v>189.34491501735351</v>
      </c>
      <c r="AL50" s="723">
        <v>13.773139090596226</v>
      </c>
      <c r="AM50" s="723">
        <v>0</v>
      </c>
      <c r="AN50" s="723">
        <v>528668.03320357646</v>
      </c>
      <c r="AO50" s="723">
        <v>522.12825521522859</v>
      </c>
      <c r="AP50" s="723">
        <v>77.447077425337</v>
      </c>
      <c r="AQ50" s="723">
        <v>85.337114473830752</v>
      </c>
      <c r="AR50" s="723">
        <v>30209.475331961352</v>
      </c>
      <c r="AS50" s="723">
        <v>0</v>
      </c>
      <c r="AT50" s="723">
        <v>11386.682332601842</v>
      </c>
      <c r="AU50" s="723">
        <v>2409316.3407522822</v>
      </c>
      <c r="AV50" s="723">
        <v>1199.9998393788828</v>
      </c>
      <c r="AW50" s="723">
        <v>2275.2553238146811</v>
      </c>
      <c r="AX50" s="723">
        <v>0</v>
      </c>
      <c r="AY50" s="723">
        <v>5351.2485344748338</v>
      </c>
      <c r="AZ50" s="723">
        <v>298691.23473866651</v>
      </c>
      <c r="BA50" s="723">
        <v>907.58947542427973</v>
      </c>
      <c r="BB50" s="723">
        <v>102557.58004917497</v>
      </c>
      <c r="BC50" s="723">
        <v>5148.7246929374278</v>
      </c>
      <c r="BD50" s="723">
        <v>365903.43334064493</v>
      </c>
      <c r="BE50" s="723">
        <v>77.113505473634319</v>
      </c>
      <c r="BF50" s="723">
        <v>3563732.5519574457</v>
      </c>
      <c r="BG50" s="723">
        <v>2411.0741055675271</v>
      </c>
      <c r="BH50" s="723">
        <v>46838.687531165735</v>
      </c>
      <c r="BI50" s="723">
        <v>10027.823768870354</v>
      </c>
      <c r="BJ50" s="723">
        <v>114384.33439734344</v>
      </c>
      <c r="BK50" s="723">
        <v>1290413.0657000893</v>
      </c>
      <c r="BL50" s="723">
        <v>13965.63381052524</v>
      </c>
      <c r="BM50" s="723">
        <v>1553154.7116132595</v>
      </c>
      <c r="BN50" s="723">
        <v>7965.5772701820115</v>
      </c>
      <c r="BO50" s="723">
        <v>109447.01802668176</v>
      </c>
      <c r="BP50" s="723">
        <v>502.97433294222765</v>
      </c>
      <c r="BQ50" s="723">
        <v>0</v>
      </c>
      <c r="BR50" s="723">
        <v>69.642395968686202</v>
      </c>
      <c r="BS50" s="723">
        <v>34141.253209819217</v>
      </c>
      <c r="BT50" s="723">
        <v>0</v>
      </c>
      <c r="BU50" s="723">
        <v>13.836915590615845</v>
      </c>
      <c r="BV50" s="723">
        <v>43394538.186466709</v>
      </c>
      <c r="BW50" s="723">
        <v>3871.7883788215777</v>
      </c>
      <c r="BX50" s="723">
        <v>385.514372021209</v>
      </c>
      <c r="BY50" s="723">
        <v>7973.9884391736541</v>
      </c>
      <c r="BZ50" s="723">
        <v>0</v>
      </c>
      <c r="CA50" s="723">
        <v>0</v>
      </c>
      <c r="CB50" s="723">
        <v>0</v>
      </c>
      <c r="CC50" s="723">
        <v>0</v>
      </c>
      <c r="CD50" s="723">
        <v>58842.745779510558</v>
      </c>
      <c r="CE50" s="723">
        <v>68.49407549198834</v>
      </c>
      <c r="CF50" s="723">
        <v>293967.0102296276</v>
      </c>
      <c r="CG50" s="723">
        <v>18237.541201476157</v>
      </c>
      <c r="CH50" s="723">
        <v>2784.0072285098422</v>
      </c>
      <c r="CI50" s="723">
        <v>2982.4338644531549</v>
      </c>
      <c r="CJ50" s="723">
        <v>141086.46144139409</v>
      </c>
      <c r="CK50" s="723">
        <v>180314.30553422211</v>
      </c>
      <c r="CL50" s="723">
        <v>13972.939008586831</v>
      </c>
      <c r="CM50" s="723">
        <v>213.61723979112239</v>
      </c>
      <c r="CN50" s="723">
        <v>30302.396460102867</v>
      </c>
      <c r="CO50" s="723">
        <v>1136.174550880545</v>
      </c>
      <c r="CP50" s="723">
        <v>62146.374065200143</v>
      </c>
      <c r="CQ50" s="723">
        <v>0</v>
      </c>
      <c r="CR50" s="723">
        <v>0</v>
      </c>
      <c r="CS50" s="723">
        <v>0</v>
      </c>
      <c r="CT50" s="723">
        <v>0</v>
      </c>
      <c r="CU50" s="723">
        <v>571.12880907436931</v>
      </c>
      <c r="CV50" s="724">
        <v>55315732.879531458</v>
      </c>
      <c r="CW50" s="708">
        <v>676142.96117404907</v>
      </c>
      <c r="CX50" s="708">
        <v>2087006.974244483</v>
      </c>
      <c r="CY50" s="725">
        <v>2763149.9354185322</v>
      </c>
      <c r="CZ50" s="708">
        <v>0</v>
      </c>
      <c r="DA50" s="725">
        <v>2763149.9354185322</v>
      </c>
      <c r="DB50" s="708">
        <v>0</v>
      </c>
      <c r="DC50" s="708">
        <v>1840032.5423178636</v>
      </c>
      <c r="DD50" s="725">
        <v>1840032.5423178636</v>
      </c>
      <c r="DE50" s="708">
        <v>13158736.853295041</v>
      </c>
      <c r="DF50" s="726">
        <v>17761919.331031438</v>
      </c>
      <c r="DG50" s="727">
        <v>798037.09259023599</v>
      </c>
      <c r="DH50" s="726">
        <v>72279615.117972642</v>
      </c>
    </row>
    <row r="51" spans="1:112" ht="14.5" customHeight="1">
      <c r="A51" s="840"/>
      <c r="B51" s="721" t="s">
        <v>258</v>
      </c>
      <c r="C51" s="722" t="s">
        <v>564</v>
      </c>
      <c r="D51" s="723">
        <v>0</v>
      </c>
      <c r="E51" s="723">
        <v>0</v>
      </c>
      <c r="F51" s="723">
        <v>0</v>
      </c>
      <c r="G51" s="723">
        <v>0</v>
      </c>
      <c r="H51" s="723">
        <v>0</v>
      </c>
      <c r="I51" s="723">
        <v>21866.737847490527</v>
      </c>
      <c r="J51" s="723">
        <v>1876.0427270132732</v>
      </c>
      <c r="K51" s="723">
        <v>5460.4853737915828</v>
      </c>
      <c r="L51" s="723">
        <v>5596.962491344987</v>
      </c>
      <c r="M51" s="723">
        <v>479.93020691255026</v>
      </c>
      <c r="N51" s="723">
        <v>684.18774729521795</v>
      </c>
      <c r="O51" s="723">
        <v>0</v>
      </c>
      <c r="P51" s="723">
        <v>0</v>
      </c>
      <c r="Q51" s="723">
        <v>0</v>
      </c>
      <c r="R51" s="723">
        <v>0</v>
      </c>
      <c r="S51" s="723">
        <v>0</v>
      </c>
      <c r="T51" s="723">
        <v>0</v>
      </c>
      <c r="U51" s="723">
        <v>0</v>
      </c>
      <c r="V51" s="723">
        <v>0</v>
      </c>
      <c r="W51" s="723">
        <v>0</v>
      </c>
      <c r="X51" s="723">
        <v>0</v>
      </c>
      <c r="Y51" s="723">
        <v>0</v>
      </c>
      <c r="Z51" s="723">
        <v>0</v>
      </c>
      <c r="AA51" s="723">
        <v>0</v>
      </c>
      <c r="AB51" s="723">
        <v>0</v>
      </c>
      <c r="AC51" s="723">
        <v>0</v>
      </c>
      <c r="AD51" s="723">
        <v>0</v>
      </c>
      <c r="AE51" s="723">
        <v>0</v>
      </c>
      <c r="AF51" s="723">
        <v>0</v>
      </c>
      <c r="AG51" s="723">
        <v>0</v>
      </c>
      <c r="AH51" s="723">
        <v>7328.5097126516594</v>
      </c>
      <c r="AI51" s="723">
        <v>2525661.1441318281</v>
      </c>
      <c r="AJ51" s="723">
        <v>62847.09029944762</v>
      </c>
      <c r="AK51" s="723">
        <v>4664.6833806484501</v>
      </c>
      <c r="AL51" s="723">
        <v>241.13864607955983</v>
      </c>
      <c r="AM51" s="723">
        <v>0</v>
      </c>
      <c r="AN51" s="723">
        <v>32213.850925617702</v>
      </c>
      <c r="AO51" s="723">
        <v>0</v>
      </c>
      <c r="AP51" s="723">
        <v>0</v>
      </c>
      <c r="AQ51" s="723">
        <v>0</v>
      </c>
      <c r="AR51" s="723">
        <v>0</v>
      </c>
      <c r="AS51" s="723">
        <v>3780126.2606235431</v>
      </c>
      <c r="AT51" s="723">
        <v>1533470.0902904302</v>
      </c>
      <c r="AU51" s="723">
        <v>906516.69350694306</v>
      </c>
      <c r="AV51" s="723">
        <v>1706754.6275279457</v>
      </c>
      <c r="AW51" s="723">
        <v>564298.64685506315</v>
      </c>
      <c r="AX51" s="723">
        <v>7632274.0162827419</v>
      </c>
      <c r="AY51" s="723">
        <v>1149248.5988483022</v>
      </c>
      <c r="AZ51" s="723">
        <v>746906.34139366751</v>
      </c>
      <c r="BA51" s="723">
        <v>52955.333664287653</v>
      </c>
      <c r="BB51" s="723">
        <v>310327.74972688261</v>
      </c>
      <c r="BC51" s="723">
        <v>2726.5006176153943</v>
      </c>
      <c r="BD51" s="723">
        <v>131162.26014281344</v>
      </c>
      <c r="BE51" s="723">
        <v>27503.29469593718</v>
      </c>
      <c r="BF51" s="723">
        <v>256585.5489881692</v>
      </c>
      <c r="BG51" s="723">
        <v>11189.066945028206</v>
      </c>
      <c r="BH51" s="723">
        <v>9919.6035761158964</v>
      </c>
      <c r="BI51" s="723">
        <v>66212.517920957282</v>
      </c>
      <c r="BJ51" s="723">
        <v>8075.8528450620288</v>
      </c>
      <c r="BK51" s="723">
        <v>196347.9514081135</v>
      </c>
      <c r="BL51" s="723">
        <v>22.793356140547203</v>
      </c>
      <c r="BM51" s="723">
        <v>53857.233998961186</v>
      </c>
      <c r="BN51" s="723">
        <v>22645.478602017803</v>
      </c>
      <c r="BO51" s="723">
        <v>31741.921926690942</v>
      </c>
      <c r="BP51" s="723">
        <v>2146.0049999862213</v>
      </c>
      <c r="BQ51" s="723">
        <v>0</v>
      </c>
      <c r="BR51" s="723">
        <v>749.29245550167502</v>
      </c>
      <c r="BS51" s="723">
        <v>209804.13654975948</v>
      </c>
      <c r="BT51" s="723">
        <v>77.23378103697587</v>
      </c>
      <c r="BU51" s="723">
        <v>1379.8963108775033</v>
      </c>
      <c r="BV51" s="723">
        <v>13596777.459815038</v>
      </c>
      <c r="BW51" s="723">
        <v>0</v>
      </c>
      <c r="BX51" s="723">
        <v>0</v>
      </c>
      <c r="BY51" s="723">
        <v>0</v>
      </c>
      <c r="BZ51" s="723">
        <v>0</v>
      </c>
      <c r="CA51" s="723">
        <v>0</v>
      </c>
      <c r="CB51" s="723">
        <v>0</v>
      </c>
      <c r="CC51" s="723">
        <v>0</v>
      </c>
      <c r="CD51" s="723">
        <v>0</v>
      </c>
      <c r="CE51" s="723">
        <v>0</v>
      </c>
      <c r="CF51" s="723">
        <v>0</v>
      </c>
      <c r="CG51" s="723">
        <v>0</v>
      </c>
      <c r="CH51" s="723">
        <v>0</v>
      </c>
      <c r="CI51" s="723">
        <v>0</v>
      </c>
      <c r="CJ51" s="723">
        <v>0</v>
      </c>
      <c r="CK51" s="723">
        <v>405029.82102414151</v>
      </c>
      <c r="CL51" s="723">
        <v>0</v>
      </c>
      <c r="CM51" s="723">
        <v>61287.073849193192</v>
      </c>
      <c r="CN51" s="723">
        <v>0</v>
      </c>
      <c r="CO51" s="723">
        <v>151007.40957640708</v>
      </c>
      <c r="CP51" s="723">
        <v>0</v>
      </c>
      <c r="CQ51" s="723">
        <v>0</v>
      </c>
      <c r="CR51" s="723">
        <v>0</v>
      </c>
      <c r="CS51" s="723">
        <v>0</v>
      </c>
      <c r="CT51" s="723">
        <v>0</v>
      </c>
      <c r="CU51" s="723">
        <v>0</v>
      </c>
      <c r="CV51" s="724">
        <v>36298047.475595504</v>
      </c>
      <c r="CW51" s="708">
        <v>0</v>
      </c>
      <c r="CX51" s="708">
        <v>0</v>
      </c>
      <c r="CY51" s="725">
        <v>0</v>
      </c>
      <c r="CZ51" s="708">
        <v>0</v>
      </c>
      <c r="DA51" s="725">
        <v>0</v>
      </c>
      <c r="DB51" s="708">
        <v>0</v>
      </c>
      <c r="DC51" s="708">
        <v>-883088.04933514411</v>
      </c>
      <c r="DD51" s="725">
        <v>-883088.04933514411</v>
      </c>
      <c r="DE51" s="708">
        <v>1495851.873251857</v>
      </c>
      <c r="DF51" s="726">
        <v>612763.82391671289</v>
      </c>
      <c r="DG51" s="727">
        <v>311069.20142177516</v>
      </c>
      <c r="DH51" s="726">
        <v>36599742.098090418</v>
      </c>
    </row>
    <row r="52" spans="1:112" ht="14.5" customHeight="1">
      <c r="A52" s="840"/>
      <c r="B52" s="721" t="s">
        <v>259</v>
      </c>
      <c r="C52" s="722" t="s">
        <v>565</v>
      </c>
      <c r="D52" s="723">
        <v>73.882947793659582</v>
      </c>
      <c r="E52" s="723">
        <v>592.3113928570524</v>
      </c>
      <c r="F52" s="723">
        <v>235.92038365739936</v>
      </c>
      <c r="G52" s="723">
        <v>31.0596569021295</v>
      </c>
      <c r="H52" s="723">
        <v>210.00628010004215</v>
      </c>
      <c r="I52" s="723">
        <v>64707.093860620545</v>
      </c>
      <c r="J52" s="723">
        <v>8988.8352853135621</v>
      </c>
      <c r="K52" s="723">
        <v>24953.297145133991</v>
      </c>
      <c r="L52" s="723">
        <v>108259.26113024162</v>
      </c>
      <c r="M52" s="723">
        <v>114768.01302137243</v>
      </c>
      <c r="N52" s="723">
        <v>5378.3922198922282</v>
      </c>
      <c r="O52" s="723">
        <v>3700.0800857401205</v>
      </c>
      <c r="P52" s="723">
        <v>259.6860146732339</v>
      </c>
      <c r="Q52" s="723">
        <v>563.79960105122291</v>
      </c>
      <c r="R52" s="723">
        <v>5.9816640030606525</v>
      </c>
      <c r="S52" s="723">
        <v>11280.56168912688</v>
      </c>
      <c r="T52" s="723">
        <v>874.53741774712091</v>
      </c>
      <c r="U52" s="723">
        <v>151.11902300074621</v>
      </c>
      <c r="V52" s="723">
        <v>1040.4155189195615</v>
      </c>
      <c r="W52" s="723">
        <v>135856.09977718114</v>
      </c>
      <c r="X52" s="723">
        <v>3.1213398322763181E-2</v>
      </c>
      <c r="Y52" s="723">
        <v>12.825032016661982</v>
      </c>
      <c r="Z52" s="723">
        <v>2302.5072669397064</v>
      </c>
      <c r="AA52" s="723">
        <v>2811.505090538149</v>
      </c>
      <c r="AB52" s="723">
        <v>4674.4411839686718</v>
      </c>
      <c r="AC52" s="723">
        <v>213090.62030525293</v>
      </c>
      <c r="AD52" s="723">
        <v>15897.329131154735</v>
      </c>
      <c r="AE52" s="723">
        <v>29303.183385742501</v>
      </c>
      <c r="AF52" s="723">
        <v>7442.7457273288164</v>
      </c>
      <c r="AG52" s="723">
        <v>230004.52912304291</v>
      </c>
      <c r="AH52" s="723">
        <v>12224.868546498086</v>
      </c>
      <c r="AI52" s="723">
        <v>93413.852895649456</v>
      </c>
      <c r="AJ52" s="723">
        <v>713144.99578748026</v>
      </c>
      <c r="AK52" s="723">
        <v>11000.243843069582</v>
      </c>
      <c r="AL52" s="723">
        <v>1366.8092027268622</v>
      </c>
      <c r="AM52" s="723">
        <v>1027.769297655836</v>
      </c>
      <c r="AN52" s="723">
        <v>1454532.8866941871</v>
      </c>
      <c r="AO52" s="723">
        <v>12704.446826264266</v>
      </c>
      <c r="AP52" s="723">
        <v>11642.183303683922</v>
      </c>
      <c r="AQ52" s="723">
        <v>75604.532257560757</v>
      </c>
      <c r="AR52" s="723">
        <v>835486.61331933364</v>
      </c>
      <c r="AS52" s="723">
        <v>9957046.8293591924</v>
      </c>
      <c r="AT52" s="723">
        <v>2000182.6787011982</v>
      </c>
      <c r="AU52" s="723">
        <v>3093180.3344186996</v>
      </c>
      <c r="AV52" s="723">
        <v>1710604.1262971922</v>
      </c>
      <c r="AW52" s="723">
        <v>10883645.634737857</v>
      </c>
      <c r="AX52" s="723">
        <v>1020674.5733574332</v>
      </c>
      <c r="AY52" s="723">
        <v>4450206.6322080148</v>
      </c>
      <c r="AZ52" s="723">
        <v>2527905.6766327024</v>
      </c>
      <c r="BA52" s="723">
        <v>68767.320616941797</v>
      </c>
      <c r="BB52" s="723">
        <v>418059.63692599331</v>
      </c>
      <c r="BC52" s="723">
        <v>46381.933628813422</v>
      </c>
      <c r="BD52" s="723">
        <v>2460716.2789824274</v>
      </c>
      <c r="BE52" s="723">
        <v>14769.854389061255</v>
      </c>
      <c r="BF52" s="723">
        <v>455953.63577473938</v>
      </c>
      <c r="BG52" s="723">
        <v>44597.183082127362</v>
      </c>
      <c r="BH52" s="723">
        <v>57217.047361481425</v>
      </c>
      <c r="BI52" s="723">
        <v>146444.04184779452</v>
      </c>
      <c r="BJ52" s="723">
        <v>19391.896759751788</v>
      </c>
      <c r="BK52" s="723">
        <v>6244568.977706112</v>
      </c>
      <c r="BL52" s="723">
        <v>34361.342710636789</v>
      </c>
      <c r="BM52" s="723">
        <v>580775.18183925026</v>
      </c>
      <c r="BN52" s="723">
        <v>335026.85890780145</v>
      </c>
      <c r="BO52" s="723">
        <v>503568.07253880461</v>
      </c>
      <c r="BP52" s="723">
        <v>75788.129231458894</v>
      </c>
      <c r="BQ52" s="723">
        <v>21835.416912298839</v>
      </c>
      <c r="BR52" s="723">
        <v>1151.9867036959386</v>
      </c>
      <c r="BS52" s="723">
        <v>395392.97266191867</v>
      </c>
      <c r="BT52" s="723">
        <v>196.04699240551361</v>
      </c>
      <c r="BU52" s="723">
        <v>219.84509019434739</v>
      </c>
      <c r="BV52" s="723">
        <v>7752710.9521113019</v>
      </c>
      <c r="BW52" s="723">
        <v>0</v>
      </c>
      <c r="BX52" s="723">
        <v>2465.8383358017568</v>
      </c>
      <c r="BY52" s="723">
        <v>0</v>
      </c>
      <c r="BZ52" s="723">
        <v>21653.362746291044</v>
      </c>
      <c r="CA52" s="723">
        <v>0</v>
      </c>
      <c r="CB52" s="723">
        <v>0</v>
      </c>
      <c r="CC52" s="723">
        <v>0</v>
      </c>
      <c r="CD52" s="723">
        <v>21658.406439838498</v>
      </c>
      <c r="CE52" s="723">
        <v>0</v>
      </c>
      <c r="CF52" s="723">
        <v>17.561648538221828</v>
      </c>
      <c r="CG52" s="723">
        <v>0</v>
      </c>
      <c r="CH52" s="723">
        <v>0</v>
      </c>
      <c r="CI52" s="723">
        <v>4049.8737084718236</v>
      </c>
      <c r="CJ52" s="723">
        <v>111887.6032567816</v>
      </c>
      <c r="CK52" s="723">
        <v>965405.34062755352</v>
      </c>
      <c r="CL52" s="723">
        <v>0</v>
      </c>
      <c r="CM52" s="723">
        <v>556791.13080771524</v>
      </c>
      <c r="CN52" s="723">
        <v>27406.33883319638</v>
      </c>
      <c r="CO52" s="723">
        <v>271310.17987474432</v>
      </c>
      <c r="CP52" s="723">
        <v>0</v>
      </c>
      <c r="CQ52" s="723">
        <v>0</v>
      </c>
      <c r="CR52" s="723">
        <v>0.30137228585014503</v>
      </c>
      <c r="CS52" s="723">
        <v>0</v>
      </c>
      <c r="CT52" s="723">
        <v>0</v>
      </c>
      <c r="CU52" s="723">
        <v>0</v>
      </c>
      <c r="CV52" s="724">
        <v>61513606.309687331</v>
      </c>
      <c r="CW52" s="708">
        <v>5920.05951584986</v>
      </c>
      <c r="CX52" s="708">
        <v>10379.295438388081</v>
      </c>
      <c r="CY52" s="725">
        <v>16299.354954237941</v>
      </c>
      <c r="CZ52" s="708">
        <v>0</v>
      </c>
      <c r="DA52" s="725">
        <v>16299.354954237941</v>
      </c>
      <c r="DB52" s="708">
        <v>0</v>
      </c>
      <c r="DC52" s="708">
        <v>-1136105.0065221922</v>
      </c>
      <c r="DD52" s="725">
        <v>-1136105.0065221922</v>
      </c>
      <c r="DE52" s="708">
        <v>3436112.2293888829</v>
      </c>
      <c r="DF52" s="726">
        <v>2316306.5778209288</v>
      </c>
      <c r="DG52" s="727">
        <v>4754449.9365217444</v>
      </c>
      <c r="DH52" s="726">
        <v>59075462.950986639</v>
      </c>
    </row>
    <row r="53" spans="1:112" ht="14.5" customHeight="1">
      <c r="A53" s="840"/>
      <c r="B53" s="721" t="s">
        <v>88</v>
      </c>
      <c r="C53" s="722" t="s">
        <v>566</v>
      </c>
      <c r="D53" s="723">
        <v>72287.673766618143</v>
      </c>
      <c r="E53" s="723">
        <v>20674.763293295651</v>
      </c>
      <c r="F53" s="723">
        <v>59507.400452729751</v>
      </c>
      <c r="G53" s="723">
        <v>22898.702908838593</v>
      </c>
      <c r="H53" s="723">
        <v>56143.027794109672</v>
      </c>
      <c r="I53" s="723">
        <v>5985486.085193648</v>
      </c>
      <c r="J53" s="723">
        <v>1118312.4937215452</v>
      </c>
      <c r="K53" s="723">
        <v>311572.11310010182</v>
      </c>
      <c r="L53" s="723">
        <v>182505.66468779449</v>
      </c>
      <c r="M53" s="723">
        <v>226778.41878549007</v>
      </c>
      <c r="N53" s="723">
        <v>1121508.8388335253</v>
      </c>
      <c r="O53" s="723">
        <v>35286.599184724328</v>
      </c>
      <c r="P53" s="723">
        <v>12484.744307568282</v>
      </c>
      <c r="Q53" s="723">
        <v>23634.493509930595</v>
      </c>
      <c r="R53" s="723">
        <v>8588.4232203745632</v>
      </c>
      <c r="S53" s="723">
        <v>165154.49487159104</v>
      </c>
      <c r="T53" s="723">
        <v>20823.847767066141</v>
      </c>
      <c r="U53" s="723">
        <v>6250.5941389497457</v>
      </c>
      <c r="V53" s="723">
        <v>114.6241380149184</v>
      </c>
      <c r="W53" s="723">
        <v>59456.569821073106</v>
      </c>
      <c r="X53" s="723">
        <v>169.85251590091829</v>
      </c>
      <c r="Y53" s="723">
        <v>3134.9615015380523</v>
      </c>
      <c r="Z53" s="723">
        <v>5321.0244125645204</v>
      </c>
      <c r="AA53" s="723">
        <v>173314.44031718286</v>
      </c>
      <c r="AB53" s="723">
        <v>141345.36711047753</v>
      </c>
      <c r="AC53" s="723">
        <v>135197.33151101728</v>
      </c>
      <c r="AD53" s="723">
        <v>2232886.8728285301</v>
      </c>
      <c r="AE53" s="723">
        <v>125049.54216421934</v>
      </c>
      <c r="AF53" s="723">
        <v>40837.060244040797</v>
      </c>
      <c r="AG53" s="723">
        <v>1951745.535756429</v>
      </c>
      <c r="AH53" s="723">
        <v>158854.46830004451</v>
      </c>
      <c r="AI53" s="723">
        <v>39368.870929582576</v>
      </c>
      <c r="AJ53" s="723">
        <v>176083.57885453867</v>
      </c>
      <c r="AK53" s="723">
        <v>177770.27084430805</v>
      </c>
      <c r="AL53" s="723">
        <v>37781.202633079687</v>
      </c>
      <c r="AM53" s="723">
        <v>7256.4942152347476</v>
      </c>
      <c r="AN53" s="723">
        <v>288747.91203895031</v>
      </c>
      <c r="AO53" s="723">
        <v>44680.393718688953</v>
      </c>
      <c r="AP53" s="723">
        <v>30567.074364661832</v>
      </c>
      <c r="AQ53" s="723">
        <v>1009402.114532178</v>
      </c>
      <c r="AR53" s="723">
        <v>455614.48653843766</v>
      </c>
      <c r="AS53" s="723">
        <v>12618800.062183784</v>
      </c>
      <c r="AT53" s="723">
        <v>207284.97439873262</v>
      </c>
      <c r="AU53" s="723">
        <v>195819.06280367167</v>
      </c>
      <c r="AV53" s="723">
        <v>418067.035765704</v>
      </c>
      <c r="AW53" s="723">
        <v>493033.65257514612</v>
      </c>
      <c r="AX53" s="723">
        <v>128395223.97115979</v>
      </c>
      <c r="AY53" s="723">
        <v>2760821.3172430983</v>
      </c>
      <c r="AZ53" s="723">
        <v>109844585.75668292</v>
      </c>
      <c r="BA53" s="723">
        <v>4555830.5806296095</v>
      </c>
      <c r="BB53" s="723">
        <v>40481975.950667165</v>
      </c>
      <c r="BC53" s="723">
        <v>1497889.082540934</v>
      </c>
      <c r="BD53" s="723">
        <v>22924223.657013107</v>
      </c>
      <c r="BE53" s="723">
        <v>2425137.2522272477</v>
      </c>
      <c r="BF53" s="723">
        <v>24330508.557217382</v>
      </c>
      <c r="BG53" s="723">
        <v>2664383.7757260147</v>
      </c>
      <c r="BH53" s="723">
        <v>2631211.08947836</v>
      </c>
      <c r="BI53" s="723">
        <v>5402178.9786026655</v>
      </c>
      <c r="BJ53" s="723">
        <v>2656928.582387194</v>
      </c>
      <c r="BK53" s="723">
        <v>10031610.582745286</v>
      </c>
      <c r="BL53" s="723">
        <v>92195.450000302881</v>
      </c>
      <c r="BM53" s="723">
        <v>1340381.8170121107</v>
      </c>
      <c r="BN53" s="723">
        <v>1278868.4981031406</v>
      </c>
      <c r="BO53" s="723">
        <v>2121940.8974339487</v>
      </c>
      <c r="BP53" s="723">
        <v>484904.40089441906</v>
      </c>
      <c r="BQ53" s="723">
        <v>66683.79307442611</v>
      </c>
      <c r="BR53" s="723">
        <v>756095.67233490723</v>
      </c>
      <c r="BS53" s="723">
        <v>256746.45636795124</v>
      </c>
      <c r="BT53" s="723">
        <v>114830.23578586132</v>
      </c>
      <c r="BU53" s="723">
        <v>71861.890675810166</v>
      </c>
      <c r="BV53" s="723">
        <v>278702659.94908088</v>
      </c>
      <c r="BW53" s="723">
        <v>373525.79017625109</v>
      </c>
      <c r="BX53" s="723">
        <v>1448.6642201088384</v>
      </c>
      <c r="BY53" s="723">
        <v>60509.361497789927</v>
      </c>
      <c r="BZ53" s="723">
        <v>14110.451620771746</v>
      </c>
      <c r="CA53" s="723">
        <v>47672.368774699651</v>
      </c>
      <c r="CB53" s="723">
        <v>103543.69117441557</v>
      </c>
      <c r="CC53" s="723">
        <v>124.93731902210141</v>
      </c>
      <c r="CD53" s="723">
        <v>9489.3073636475456</v>
      </c>
      <c r="CE53" s="723">
        <v>391.04681820243371</v>
      </c>
      <c r="CF53" s="723">
        <v>1823.5000182724975</v>
      </c>
      <c r="CG53" s="723">
        <v>11.358825536026089</v>
      </c>
      <c r="CH53" s="723">
        <v>0</v>
      </c>
      <c r="CI53" s="723">
        <v>1871.3278520020779</v>
      </c>
      <c r="CJ53" s="723">
        <v>9549.3298279563041</v>
      </c>
      <c r="CK53" s="723">
        <v>177423.31501094485</v>
      </c>
      <c r="CL53" s="723">
        <v>331864.86951991171</v>
      </c>
      <c r="CM53" s="723">
        <v>140478.061509691</v>
      </c>
      <c r="CN53" s="723">
        <v>8411.9484486656202</v>
      </c>
      <c r="CO53" s="723">
        <v>26880.872074540694</v>
      </c>
      <c r="CP53" s="723">
        <v>328.87953194336853</v>
      </c>
      <c r="CQ53" s="723">
        <v>203.70521915478639</v>
      </c>
      <c r="CR53" s="723">
        <v>556.83335267829398</v>
      </c>
      <c r="CS53" s="723">
        <v>120.12203793716718</v>
      </c>
      <c r="CT53" s="723">
        <v>0.18300322309295519</v>
      </c>
      <c r="CU53" s="723">
        <v>152.15832737475762</v>
      </c>
      <c r="CV53" s="724">
        <v>677877773.49516475</v>
      </c>
      <c r="CW53" s="708">
        <v>0</v>
      </c>
      <c r="CX53" s="708">
        <v>0</v>
      </c>
      <c r="CY53" s="725">
        <v>0</v>
      </c>
      <c r="CZ53" s="708">
        <v>0</v>
      </c>
      <c r="DA53" s="725">
        <v>0</v>
      </c>
      <c r="DB53" s="708">
        <v>0</v>
      </c>
      <c r="DC53" s="708">
        <v>4405504.3332162518</v>
      </c>
      <c r="DD53" s="725">
        <v>4405504.3332162518</v>
      </c>
      <c r="DE53" s="708">
        <v>27767871.756153114</v>
      </c>
      <c r="DF53" s="726">
        <v>32173376.089369364</v>
      </c>
      <c r="DG53" s="727">
        <v>26541208.673854858</v>
      </c>
      <c r="DH53" s="726">
        <v>683509940.91067934</v>
      </c>
    </row>
    <row r="54" spans="1:112" ht="14.5" customHeight="1">
      <c r="A54" s="840"/>
      <c r="B54" s="721" t="s">
        <v>495</v>
      </c>
      <c r="C54" s="722" t="s">
        <v>567</v>
      </c>
      <c r="D54" s="723">
        <v>743.87989608824626</v>
      </c>
      <c r="E54" s="723">
        <v>74.254936021211932</v>
      </c>
      <c r="F54" s="723">
        <v>7704.7999752575242</v>
      </c>
      <c r="G54" s="723">
        <v>38.878875543453262</v>
      </c>
      <c r="H54" s="723">
        <v>338.86186574459902</v>
      </c>
      <c r="I54" s="723">
        <v>15416.107396695032</v>
      </c>
      <c r="J54" s="723">
        <v>227.82763401391139</v>
      </c>
      <c r="K54" s="723">
        <v>1787.0019152152174</v>
      </c>
      <c r="L54" s="723">
        <v>425526.78370868164</v>
      </c>
      <c r="M54" s="723">
        <v>16491.117289793878</v>
      </c>
      <c r="N54" s="723">
        <v>166228.30901152836</v>
      </c>
      <c r="O54" s="723">
        <v>435.12901963044351</v>
      </c>
      <c r="P54" s="723">
        <v>1448.1241411919964</v>
      </c>
      <c r="Q54" s="723">
        <v>9548.6427627332287</v>
      </c>
      <c r="R54" s="723">
        <v>13.227962564220826</v>
      </c>
      <c r="S54" s="723">
        <v>14368.97588727714</v>
      </c>
      <c r="T54" s="723">
        <v>2390.1665331826966</v>
      </c>
      <c r="U54" s="723">
        <v>80954.020852043337</v>
      </c>
      <c r="V54" s="723">
        <v>2.3398693520710525</v>
      </c>
      <c r="W54" s="723">
        <v>17563.249294368485</v>
      </c>
      <c r="X54" s="723">
        <v>1196.8152042750407</v>
      </c>
      <c r="Y54" s="723">
        <v>4.9814648966269921</v>
      </c>
      <c r="Z54" s="723">
        <v>0</v>
      </c>
      <c r="AA54" s="723">
        <v>149174.22619540579</v>
      </c>
      <c r="AB54" s="723">
        <v>52523.111283537277</v>
      </c>
      <c r="AC54" s="723">
        <v>174305.84682848078</v>
      </c>
      <c r="AD54" s="723">
        <v>731981.3853483249</v>
      </c>
      <c r="AE54" s="723">
        <v>170221.37475626977</v>
      </c>
      <c r="AF54" s="723">
        <v>865226.85112348339</v>
      </c>
      <c r="AG54" s="723">
        <v>18035723.557034448</v>
      </c>
      <c r="AH54" s="723">
        <v>13904.312199951954</v>
      </c>
      <c r="AI54" s="723">
        <v>1221.1102014773821</v>
      </c>
      <c r="AJ54" s="723">
        <v>1634932.8289425406</v>
      </c>
      <c r="AK54" s="723">
        <v>8168.5295060733051</v>
      </c>
      <c r="AL54" s="723">
        <v>17903.109883496028</v>
      </c>
      <c r="AM54" s="723">
        <v>8734.2248565538448</v>
      </c>
      <c r="AN54" s="723">
        <v>6942088.1914183795</v>
      </c>
      <c r="AO54" s="723">
        <v>119933.47570344311</v>
      </c>
      <c r="AP54" s="723">
        <v>11622.882805883548</v>
      </c>
      <c r="AQ54" s="723">
        <v>249971.05222817717</v>
      </c>
      <c r="AR54" s="723">
        <v>1952132.5545576825</v>
      </c>
      <c r="AS54" s="723">
        <v>1168499.2256230609</v>
      </c>
      <c r="AT54" s="723">
        <v>1095065.2684562092</v>
      </c>
      <c r="AU54" s="723">
        <v>1826102.7687011836</v>
      </c>
      <c r="AV54" s="723">
        <v>1839955.3141519101</v>
      </c>
      <c r="AW54" s="723">
        <v>1304262.4398650604</v>
      </c>
      <c r="AX54" s="723">
        <v>8479844.597018728</v>
      </c>
      <c r="AY54" s="723">
        <v>196601311.08714411</v>
      </c>
      <c r="AZ54" s="723">
        <v>48942799.232145391</v>
      </c>
      <c r="BA54" s="723">
        <v>3634676.4514620048</v>
      </c>
      <c r="BB54" s="723">
        <v>34066715.577151656</v>
      </c>
      <c r="BC54" s="723">
        <v>549565.090591582</v>
      </c>
      <c r="BD54" s="723">
        <v>12167839.834189551</v>
      </c>
      <c r="BE54" s="723">
        <v>2409188.7251691259</v>
      </c>
      <c r="BF54" s="723">
        <v>34619046.993302003</v>
      </c>
      <c r="BG54" s="723">
        <v>455035.8994576307</v>
      </c>
      <c r="BH54" s="723">
        <v>4727363.9288739376</v>
      </c>
      <c r="BI54" s="723">
        <v>11132528.897646397</v>
      </c>
      <c r="BJ54" s="723">
        <v>7202401.1876241332</v>
      </c>
      <c r="BK54" s="723">
        <v>110058693.80123895</v>
      </c>
      <c r="BL54" s="723">
        <v>1209983.8553376235</v>
      </c>
      <c r="BM54" s="723">
        <v>25240086.167345446</v>
      </c>
      <c r="BN54" s="723">
        <v>2713357.732244933</v>
      </c>
      <c r="BO54" s="723">
        <v>2379086.5947264382</v>
      </c>
      <c r="BP54" s="723">
        <v>3533792.2732376391</v>
      </c>
      <c r="BQ54" s="723">
        <v>247456.76330623013</v>
      </c>
      <c r="BR54" s="723">
        <v>1466545.037190997</v>
      </c>
      <c r="BS54" s="723">
        <v>82372.637321982766</v>
      </c>
      <c r="BT54" s="723">
        <v>775.8056358854551</v>
      </c>
      <c r="BU54" s="723">
        <v>5801.6448365556344</v>
      </c>
      <c r="BV54" s="723">
        <v>10715656.088685643</v>
      </c>
      <c r="BW54" s="723">
        <v>4747.5617454524281</v>
      </c>
      <c r="BX54" s="723">
        <v>3490.4692020783509</v>
      </c>
      <c r="BY54" s="723">
        <v>92.356457853224555</v>
      </c>
      <c r="BZ54" s="723">
        <v>53818.123811421669</v>
      </c>
      <c r="CA54" s="723">
        <v>6234.7445161934156</v>
      </c>
      <c r="CB54" s="723">
        <v>424.99039714312227</v>
      </c>
      <c r="CC54" s="723">
        <v>0</v>
      </c>
      <c r="CD54" s="723">
        <v>592.29521397824692</v>
      </c>
      <c r="CE54" s="723">
        <v>0</v>
      </c>
      <c r="CF54" s="723">
        <v>3687.6737408350928</v>
      </c>
      <c r="CG54" s="723">
        <v>0</v>
      </c>
      <c r="CH54" s="723">
        <v>0</v>
      </c>
      <c r="CI54" s="723">
        <v>0</v>
      </c>
      <c r="CJ54" s="723">
        <v>25005.710553504312</v>
      </c>
      <c r="CK54" s="723">
        <v>173035.62437909757</v>
      </c>
      <c r="CL54" s="723">
        <v>92358.918739074885</v>
      </c>
      <c r="CM54" s="723">
        <v>5.3244188152449783E-3</v>
      </c>
      <c r="CN54" s="723">
        <v>146370.7405112269</v>
      </c>
      <c r="CO54" s="723">
        <v>45405.512128530318</v>
      </c>
      <c r="CP54" s="723">
        <v>1123.5706396457656</v>
      </c>
      <c r="CQ54" s="723">
        <v>0</v>
      </c>
      <c r="CR54" s="723">
        <v>333.57033000459688</v>
      </c>
      <c r="CS54" s="723">
        <v>0</v>
      </c>
      <c r="CT54" s="723">
        <v>0</v>
      </c>
      <c r="CU54" s="723">
        <v>0.43873927257662748</v>
      </c>
      <c r="CV54" s="724">
        <v>562334805.34648144</v>
      </c>
      <c r="CW54" s="708">
        <v>0</v>
      </c>
      <c r="CX54" s="708">
        <v>0</v>
      </c>
      <c r="CY54" s="725">
        <v>0</v>
      </c>
      <c r="CZ54" s="708">
        <v>0</v>
      </c>
      <c r="DA54" s="725">
        <v>0</v>
      </c>
      <c r="DB54" s="708">
        <v>0</v>
      </c>
      <c r="DC54" s="708">
        <v>-957892.18613738031</v>
      </c>
      <c r="DD54" s="725">
        <v>-957892.18613738031</v>
      </c>
      <c r="DE54" s="708">
        <v>17965733.808199733</v>
      </c>
      <c r="DF54" s="726">
        <v>17007841.622062355</v>
      </c>
      <c r="DG54" s="727">
        <v>54672624.212560713</v>
      </c>
      <c r="DH54" s="726">
        <v>524670022.75598329</v>
      </c>
    </row>
    <row r="55" spans="1:112" ht="14.5" customHeight="1">
      <c r="A55" s="840"/>
      <c r="B55" s="721" t="s">
        <v>193</v>
      </c>
      <c r="C55" s="722" t="s">
        <v>568</v>
      </c>
      <c r="D55" s="723">
        <v>241840.82153111411</v>
      </c>
      <c r="E55" s="723">
        <v>189620.63387665674</v>
      </c>
      <c r="F55" s="723">
        <v>36177.723501234104</v>
      </c>
      <c r="G55" s="723">
        <v>102436.11239681365</v>
      </c>
      <c r="H55" s="723">
        <v>253163.8277383963</v>
      </c>
      <c r="I55" s="723">
        <v>6843894.5905335946</v>
      </c>
      <c r="J55" s="723">
        <v>47481.494058685887</v>
      </c>
      <c r="K55" s="723">
        <v>988422.99634566356</v>
      </c>
      <c r="L55" s="723">
        <v>1199614.6379004666</v>
      </c>
      <c r="M55" s="723">
        <v>1987043.573006178</v>
      </c>
      <c r="N55" s="723">
        <v>587075.01477385801</v>
      </c>
      <c r="O55" s="723">
        <v>391446.85758434411</v>
      </c>
      <c r="P55" s="723">
        <v>7721.0202970466535</v>
      </c>
      <c r="Q55" s="723">
        <v>76521.115093772445</v>
      </c>
      <c r="R55" s="723">
        <v>68561.426024142085</v>
      </c>
      <c r="S55" s="723">
        <v>1187089.073022271</v>
      </c>
      <c r="T55" s="723">
        <v>196759.36527636484</v>
      </c>
      <c r="U55" s="723">
        <v>1378242.6373029898</v>
      </c>
      <c r="V55" s="723">
        <v>217565.61131161248</v>
      </c>
      <c r="W55" s="723">
        <v>438426.19664651668</v>
      </c>
      <c r="X55" s="723">
        <v>65239.343170740045</v>
      </c>
      <c r="Y55" s="723">
        <v>31125.360680566522</v>
      </c>
      <c r="Z55" s="723">
        <v>160121.3019373609</v>
      </c>
      <c r="AA55" s="723">
        <v>624706.20530996751</v>
      </c>
      <c r="AB55" s="723">
        <v>844755.63132349052</v>
      </c>
      <c r="AC55" s="723">
        <v>2184959.9779912308</v>
      </c>
      <c r="AD55" s="723">
        <v>3975947.4324373463</v>
      </c>
      <c r="AE55" s="723">
        <v>438782.73105488683</v>
      </c>
      <c r="AF55" s="723">
        <v>378635.26920507255</v>
      </c>
      <c r="AG55" s="723">
        <v>2784363.3722130097</v>
      </c>
      <c r="AH55" s="723">
        <v>313412.13471113821</v>
      </c>
      <c r="AI55" s="723">
        <v>53644.706300608268</v>
      </c>
      <c r="AJ55" s="723">
        <v>409634.48947557295</v>
      </c>
      <c r="AK55" s="723">
        <v>157132.73903303899</v>
      </c>
      <c r="AL55" s="723">
        <v>125639.95823848943</v>
      </c>
      <c r="AM55" s="723">
        <v>201883.97448458459</v>
      </c>
      <c r="AN55" s="723">
        <v>2179730.514757961</v>
      </c>
      <c r="AO55" s="723">
        <v>1210054.815495779</v>
      </c>
      <c r="AP55" s="723">
        <v>152304.34944051766</v>
      </c>
      <c r="AQ55" s="723">
        <v>3052671.6815458452</v>
      </c>
      <c r="AR55" s="723">
        <v>1911388.429348696</v>
      </c>
      <c r="AS55" s="723">
        <v>11284566.747828564</v>
      </c>
      <c r="AT55" s="723">
        <v>2152283.5536975581</v>
      </c>
      <c r="AU55" s="723">
        <v>1968038.6459017973</v>
      </c>
      <c r="AV55" s="723">
        <v>809630.20078928221</v>
      </c>
      <c r="AW55" s="723">
        <v>712901.17702200636</v>
      </c>
      <c r="AX55" s="723">
        <v>1218101.9140089641</v>
      </c>
      <c r="AY55" s="723">
        <v>1056789.449905585</v>
      </c>
      <c r="AZ55" s="723">
        <v>69726613.019667462</v>
      </c>
      <c r="BA55" s="723">
        <v>2457941.7523520752</v>
      </c>
      <c r="BB55" s="723">
        <v>25207250.474449407</v>
      </c>
      <c r="BC55" s="723">
        <v>667123.17979650246</v>
      </c>
      <c r="BD55" s="723">
        <v>15769528.249412743</v>
      </c>
      <c r="BE55" s="723">
        <v>1688911.5810857073</v>
      </c>
      <c r="BF55" s="723">
        <v>14866905.531682804</v>
      </c>
      <c r="BG55" s="723">
        <v>1045691.9066529942</v>
      </c>
      <c r="BH55" s="723">
        <v>2620730.03734989</v>
      </c>
      <c r="BI55" s="723">
        <v>2722491.7893445119</v>
      </c>
      <c r="BJ55" s="723">
        <v>5439781.631072999</v>
      </c>
      <c r="BK55" s="723">
        <v>17559873.355684347</v>
      </c>
      <c r="BL55" s="723">
        <v>2113262.250982652</v>
      </c>
      <c r="BM55" s="723">
        <v>9378659.1618847847</v>
      </c>
      <c r="BN55" s="723">
        <v>2422939.2381980778</v>
      </c>
      <c r="BO55" s="723">
        <v>3079631.9309838754</v>
      </c>
      <c r="BP55" s="723">
        <v>1290538.9597553657</v>
      </c>
      <c r="BQ55" s="723">
        <v>34639.12099208837</v>
      </c>
      <c r="BR55" s="723">
        <v>1224520.9697835606</v>
      </c>
      <c r="BS55" s="723">
        <v>275728.82485354017</v>
      </c>
      <c r="BT55" s="723">
        <v>36839.209282554257</v>
      </c>
      <c r="BU55" s="723">
        <v>843476.84553949302</v>
      </c>
      <c r="BV55" s="723">
        <v>132161439.87616302</v>
      </c>
      <c r="BW55" s="723">
        <v>157655.03794470296</v>
      </c>
      <c r="BX55" s="723">
        <v>84833.425056279331</v>
      </c>
      <c r="BY55" s="723">
        <v>161319.780653956</v>
      </c>
      <c r="BZ55" s="723">
        <v>19492.033428132519</v>
      </c>
      <c r="CA55" s="723">
        <v>124349.58653900921</v>
      </c>
      <c r="CB55" s="723">
        <v>352039.56611636397</v>
      </c>
      <c r="CC55" s="723">
        <v>2111681.6703830478</v>
      </c>
      <c r="CD55" s="723">
        <v>347694.52619548922</v>
      </c>
      <c r="CE55" s="723">
        <v>375354.24218051328</v>
      </c>
      <c r="CF55" s="723">
        <v>384818.74600209587</v>
      </c>
      <c r="CG55" s="723">
        <v>84040.351575405191</v>
      </c>
      <c r="CH55" s="723">
        <v>2768.4150695688759</v>
      </c>
      <c r="CI55" s="723">
        <v>1196639.3719067841</v>
      </c>
      <c r="CJ55" s="723">
        <v>25404551.095972411</v>
      </c>
      <c r="CK55" s="723">
        <v>5682565.0823589433</v>
      </c>
      <c r="CL55" s="723">
        <v>13354998.645677356</v>
      </c>
      <c r="CM55" s="723">
        <v>1111414.3212611959</v>
      </c>
      <c r="CN55" s="723">
        <v>3302520.2984277769</v>
      </c>
      <c r="CO55" s="723">
        <v>758921.69106769562</v>
      </c>
      <c r="CP55" s="723">
        <v>48827.153484610797</v>
      </c>
      <c r="CQ55" s="723">
        <v>524.85587652431218</v>
      </c>
      <c r="CR55" s="723">
        <v>47188.805380733764</v>
      </c>
      <c r="CS55" s="723">
        <v>74075.854052630471</v>
      </c>
      <c r="CT55" s="723">
        <v>1011056.6825383982</v>
      </c>
      <c r="CU55" s="723">
        <v>36337.353171012088</v>
      </c>
      <c r="CV55" s="724">
        <v>425767738.32482243</v>
      </c>
      <c r="CW55" s="708">
        <v>665462.94812565146</v>
      </c>
      <c r="CX55" s="708">
        <v>4215024.1264948631</v>
      </c>
      <c r="CY55" s="725">
        <v>4880487.0746205142</v>
      </c>
      <c r="CZ55" s="708">
        <v>0</v>
      </c>
      <c r="DA55" s="725">
        <v>4880487.0746205142</v>
      </c>
      <c r="DB55" s="708">
        <v>25162931.898172207</v>
      </c>
      <c r="DC55" s="708">
        <v>9509406.9148277864</v>
      </c>
      <c r="DD55" s="725">
        <v>34672338.812999994</v>
      </c>
      <c r="DE55" s="708">
        <v>62348551.23227644</v>
      </c>
      <c r="DF55" s="726">
        <v>101901377.11989695</v>
      </c>
      <c r="DG55" s="727">
        <v>8187441.3282561656</v>
      </c>
      <c r="DH55" s="726">
        <v>519481674.11646295</v>
      </c>
    </row>
    <row r="56" spans="1:112" ht="14.5" customHeight="1">
      <c r="A56" s="840"/>
      <c r="B56" s="721" t="s">
        <v>265</v>
      </c>
      <c r="C56" s="722" t="s">
        <v>569</v>
      </c>
      <c r="D56" s="723">
        <v>42556.648801466792</v>
      </c>
      <c r="E56" s="723">
        <v>583.48847461369564</v>
      </c>
      <c r="F56" s="723">
        <v>534.16967526179155</v>
      </c>
      <c r="G56" s="723">
        <v>16761.692096625076</v>
      </c>
      <c r="H56" s="723">
        <v>1968.0905742798172</v>
      </c>
      <c r="I56" s="723">
        <v>14938.36694094831</v>
      </c>
      <c r="J56" s="723">
        <v>6392.5980938498315</v>
      </c>
      <c r="K56" s="723">
        <v>26613.07067927374</v>
      </c>
      <c r="L56" s="723">
        <v>692.00513305429661</v>
      </c>
      <c r="M56" s="723">
        <v>22589.492817594288</v>
      </c>
      <c r="N56" s="723">
        <v>15737.10242275008</v>
      </c>
      <c r="O56" s="723">
        <v>93151.122760272716</v>
      </c>
      <c r="P56" s="723">
        <v>1523.8272114909992</v>
      </c>
      <c r="Q56" s="723">
        <v>1644.7160804552814</v>
      </c>
      <c r="R56" s="723">
        <v>692.01814911351767</v>
      </c>
      <c r="S56" s="723">
        <v>9817.7077980530103</v>
      </c>
      <c r="T56" s="723">
        <v>1521.5280906332532</v>
      </c>
      <c r="U56" s="723">
        <v>697.0281332455213</v>
      </c>
      <c r="V56" s="723">
        <v>0</v>
      </c>
      <c r="W56" s="723">
        <v>114057.29358972145</v>
      </c>
      <c r="X56" s="723">
        <v>71.946647576174911</v>
      </c>
      <c r="Y56" s="723">
        <v>1235.3128605611785</v>
      </c>
      <c r="Z56" s="723">
        <v>10808.837059605634</v>
      </c>
      <c r="AA56" s="723">
        <v>2097.7349266083415</v>
      </c>
      <c r="AB56" s="723">
        <v>4909.1739898921514</v>
      </c>
      <c r="AC56" s="723">
        <v>2607.8184620905517</v>
      </c>
      <c r="AD56" s="723">
        <v>7234.6459288330952</v>
      </c>
      <c r="AE56" s="723">
        <v>10926.501459310824</v>
      </c>
      <c r="AF56" s="723">
        <v>3150.7393610814606</v>
      </c>
      <c r="AG56" s="723">
        <v>2384.6212458031737</v>
      </c>
      <c r="AH56" s="723">
        <v>22619.688260572293</v>
      </c>
      <c r="AI56" s="723">
        <v>17887.011561599618</v>
      </c>
      <c r="AJ56" s="723">
        <v>17445.876357057554</v>
      </c>
      <c r="AK56" s="723">
        <v>16504.075686097603</v>
      </c>
      <c r="AL56" s="723">
        <v>5089.4610951599179</v>
      </c>
      <c r="AM56" s="723">
        <v>726.58748053525653</v>
      </c>
      <c r="AN56" s="723">
        <v>31447.950634662349</v>
      </c>
      <c r="AO56" s="723">
        <v>3643.1638110212084</v>
      </c>
      <c r="AP56" s="723">
        <v>2810.7942324916253</v>
      </c>
      <c r="AQ56" s="723">
        <v>575.20078615044724</v>
      </c>
      <c r="AR56" s="723">
        <v>6357.9605300393714</v>
      </c>
      <c r="AS56" s="723">
        <v>64284.295435076412</v>
      </c>
      <c r="AT56" s="723">
        <v>6504.0432887497855</v>
      </c>
      <c r="AU56" s="723">
        <v>1617.5723078821277</v>
      </c>
      <c r="AV56" s="723">
        <v>2617.9618930129564</v>
      </c>
      <c r="AW56" s="723">
        <v>1306.3938001509789</v>
      </c>
      <c r="AX56" s="723">
        <v>24233.832597569155</v>
      </c>
      <c r="AY56" s="723">
        <v>45011.297296400619</v>
      </c>
      <c r="AZ56" s="723">
        <v>151715.85961993699</v>
      </c>
      <c r="BA56" s="723">
        <v>11347724.813782651</v>
      </c>
      <c r="BB56" s="723">
        <v>2770047.8565171072</v>
      </c>
      <c r="BC56" s="723">
        <v>1354445.9077312239</v>
      </c>
      <c r="BD56" s="723">
        <v>4037809.2668936728</v>
      </c>
      <c r="BE56" s="723">
        <v>660739.37330191268</v>
      </c>
      <c r="BF56" s="723">
        <v>5059589.7380577233</v>
      </c>
      <c r="BG56" s="723">
        <v>2055675.6534468997</v>
      </c>
      <c r="BH56" s="723">
        <v>719297.50088565575</v>
      </c>
      <c r="BI56" s="723">
        <v>2082160.7466840167</v>
      </c>
      <c r="BJ56" s="723">
        <v>205890.89446605137</v>
      </c>
      <c r="BK56" s="723">
        <v>259.89923066256358</v>
      </c>
      <c r="BL56" s="723">
        <v>0</v>
      </c>
      <c r="BM56" s="723">
        <v>687.12660501292271</v>
      </c>
      <c r="BN56" s="723">
        <v>46.926973055417029</v>
      </c>
      <c r="BO56" s="723">
        <v>30840.348653650784</v>
      </c>
      <c r="BP56" s="723">
        <v>5339.8881828058538</v>
      </c>
      <c r="BQ56" s="723">
        <v>144.1405327381504</v>
      </c>
      <c r="BR56" s="723">
        <v>333502.93819251447</v>
      </c>
      <c r="BS56" s="723">
        <v>2034570.114297054</v>
      </c>
      <c r="BT56" s="723">
        <v>1914.5807197490606</v>
      </c>
      <c r="BU56" s="723">
        <v>47.800043456043255</v>
      </c>
      <c r="BV56" s="723">
        <v>834544.88875566435</v>
      </c>
      <c r="BW56" s="723">
        <v>9365.9286142637538</v>
      </c>
      <c r="BX56" s="723">
        <v>0</v>
      </c>
      <c r="BY56" s="723">
        <v>109.36428412669979</v>
      </c>
      <c r="BZ56" s="723">
        <v>11909.557922689693</v>
      </c>
      <c r="CA56" s="723">
        <v>0</v>
      </c>
      <c r="CB56" s="723">
        <v>49492.234371586761</v>
      </c>
      <c r="CC56" s="723">
        <v>0</v>
      </c>
      <c r="CD56" s="723">
        <v>0</v>
      </c>
      <c r="CE56" s="723">
        <v>37.23590554593784</v>
      </c>
      <c r="CF56" s="723">
        <v>5458.3904768871389</v>
      </c>
      <c r="CG56" s="723">
        <v>0</v>
      </c>
      <c r="CH56" s="723">
        <v>0</v>
      </c>
      <c r="CI56" s="723">
        <v>0</v>
      </c>
      <c r="CJ56" s="723">
        <v>2978.9779963328569</v>
      </c>
      <c r="CK56" s="723">
        <v>61218.960985560334</v>
      </c>
      <c r="CL56" s="723">
        <v>18942.831883299721</v>
      </c>
      <c r="CM56" s="723">
        <v>34500.946603463883</v>
      </c>
      <c r="CN56" s="723">
        <v>24682.97281243432</v>
      </c>
      <c r="CO56" s="723">
        <v>340317.44874493766</v>
      </c>
      <c r="CP56" s="723">
        <v>1227.1170848510171</v>
      </c>
      <c r="CQ56" s="723">
        <v>0</v>
      </c>
      <c r="CR56" s="723">
        <v>1260.0593436318334</v>
      </c>
      <c r="CS56" s="723">
        <v>13.588248922051591</v>
      </c>
      <c r="CT56" s="723">
        <v>0</v>
      </c>
      <c r="CU56" s="723">
        <v>12090.110900944055</v>
      </c>
      <c r="CV56" s="724">
        <v>34949184.456270985</v>
      </c>
      <c r="CW56" s="708">
        <v>0</v>
      </c>
      <c r="CX56" s="708">
        <v>0</v>
      </c>
      <c r="CY56" s="725">
        <v>0</v>
      </c>
      <c r="CZ56" s="708">
        <v>0</v>
      </c>
      <c r="DA56" s="725">
        <v>0</v>
      </c>
      <c r="DB56" s="708">
        <v>18944564.917034026</v>
      </c>
      <c r="DC56" s="708">
        <v>2444211.232893982</v>
      </c>
      <c r="DD56" s="725">
        <v>21388776.149928007</v>
      </c>
      <c r="DE56" s="708">
        <v>8471075.3653156534</v>
      </c>
      <c r="DF56" s="726">
        <v>29859851.515243661</v>
      </c>
      <c r="DG56" s="727">
        <v>8635936.0115260892</v>
      </c>
      <c r="DH56" s="726">
        <v>56173099.959988549</v>
      </c>
    </row>
    <row r="57" spans="1:112" ht="14.5" customHeight="1">
      <c r="A57" s="840"/>
      <c r="B57" s="721" t="s">
        <v>496</v>
      </c>
      <c r="C57" s="722" t="s">
        <v>570</v>
      </c>
      <c r="D57" s="723">
        <v>291108.70767147338</v>
      </c>
      <c r="E57" s="723">
        <v>34691.680202631425</v>
      </c>
      <c r="F57" s="723">
        <v>145806.61752153235</v>
      </c>
      <c r="G57" s="723">
        <v>231994.63691941884</v>
      </c>
      <c r="H57" s="723">
        <v>40220.45233281111</v>
      </c>
      <c r="I57" s="723">
        <v>2828424.6335224318</v>
      </c>
      <c r="J57" s="723">
        <v>690517.36530927336</v>
      </c>
      <c r="K57" s="723">
        <v>580686.21736955177</v>
      </c>
      <c r="L57" s="723">
        <v>918043.62797353999</v>
      </c>
      <c r="M57" s="723">
        <v>989910.85012025398</v>
      </c>
      <c r="N57" s="723">
        <v>98544.025262853276</v>
      </c>
      <c r="O57" s="723">
        <v>298459.01604095998</v>
      </c>
      <c r="P57" s="723">
        <v>45051.52717285874</v>
      </c>
      <c r="Q57" s="723">
        <v>86940.954223864159</v>
      </c>
      <c r="R57" s="723">
        <v>31918.531272283832</v>
      </c>
      <c r="S57" s="723">
        <v>559456.92678280035</v>
      </c>
      <c r="T57" s="723">
        <v>80814.669664652931</v>
      </c>
      <c r="U57" s="723">
        <v>163466.13448719238</v>
      </c>
      <c r="V57" s="723">
        <v>79465.645308058447</v>
      </c>
      <c r="W57" s="723">
        <v>766263.63282067131</v>
      </c>
      <c r="X57" s="723">
        <v>37439.068041347331</v>
      </c>
      <c r="Y57" s="723">
        <v>65935.111863245271</v>
      </c>
      <c r="Z57" s="723">
        <v>47512.666347642582</v>
      </c>
      <c r="AA57" s="723">
        <v>393867.60630151903</v>
      </c>
      <c r="AB57" s="723">
        <v>385233.24572129425</v>
      </c>
      <c r="AC57" s="723">
        <v>708738.97444310528</v>
      </c>
      <c r="AD57" s="723">
        <v>559939.538175266</v>
      </c>
      <c r="AE57" s="723">
        <v>384838.16461064038</v>
      </c>
      <c r="AF57" s="723">
        <v>156432.44667502629</v>
      </c>
      <c r="AG57" s="723">
        <v>591770.254432766</v>
      </c>
      <c r="AH57" s="723">
        <v>1493972.133133037</v>
      </c>
      <c r="AI57" s="723">
        <v>907626.9467113521</v>
      </c>
      <c r="AJ57" s="723">
        <v>1830320.2118414557</v>
      </c>
      <c r="AK57" s="723">
        <v>670969.98064169916</v>
      </c>
      <c r="AL57" s="723">
        <v>62397.934628721276</v>
      </c>
      <c r="AM57" s="723">
        <v>79064.080948157396</v>
      </c>
      <c r="AN57" s="723">
        <v>1712584.6032610643</v>
      </c>
      <c r="AO57" s="723">
        <v>545940.44558546087</v>
      </c>
      <c r="AP57" s="723">
        <v>91727.367274407239</v>
      </c>
      <c r="AQ57" s="723">
        <v>312893.83062044991</v>
      </c>
      <c r="AR57" s="723">
        <v>795159.93029656308</v>
      </c>
      <c r="AS57" s="723">
        <v>6478357.1984760668</v>
      </c>
      <c r="AT57" s="723">
        <v>404002.32698305149</v>
      </c>
      <c r="AU57" s="723">
        <v>2324215.2100401502</v>
      </c>
      <c r="AV57" s="723">
        <v>54686.265366842941</v>
      </c>
      <c r="AW57" s="723">
        <v>1836116.84704463</v>
      </c>
      <c r="AX57" s="723">
        <v>7687079.0884735985</v>
      </c>
      <c r="AY57" s="723">
        <v>904128.29635587195</v>
      </c>
      <c r="AZ57" s="723">
        <v>13227415.805419862</v>
      </c>
      <c r="BA57" s="723">
        <v>6675593.1705105528</v>
      </c>
      <c r="BB57" s="723">
        <v>92694497.965956345</v>
      </c>
      <c r="BC57" s="723">
        <v>2528401.0361276688</v>
      </c>
      <c r="BD57" s="723">
        <v>27531983.924015783</v>
      </c>
      <c r="BE57" s="723">
        <v>2756616.6367040519</v>
      </c>
      <c r="BF57" s="723">
        <v>20660090.843637444</v>
      </c>
      <c r="BG57" s="723">
        <v>1921146.9889037872</v>
      </c>
      <c r="BH57" s="723">
        <v>3146962.2268968141</v>
      </c>
      <c r="BI57" s="723">
        <v>4528247.4494962227</v>
      </c>
      <c r="BJ57" s="723">
        <v>9844509.6258256752</v>
      </c>
      <c r="BK57" s="723">
        <v>7379183.3032056903</v>
      </c>
      <c r="BL57" s="723">
        <v>690536.59774979274</v>
      </c>
      <c r="BM57" s="723">
        <v>3214247.0463985698</v>
      </c>
      <c r="BN57" s="723">
        <v>2636027.1140044276</v>
      </c>
      <c r="BO57" s="723">
        <v>2466240.2248756345</v>
      </c>
      <c r="BP57" s="723">
        <v>662238.34360969882</v>
      </c>
      <c r="BQ57" s="723">
        <v>131439.46336971939</v>
      </c>
      <c r="BR57" s="723">
        <v>1026823.052408064</v>
      </c>
      <c r="BS57" s="723">
        <v>713440.57365527749</v>
      </c>
      <c r="BT57" s="723">
        <v>158647.69874661337</v>
      </c>
      <c r="BU57" s="723">
        <v>150013.40945331633</v>
      </c>
      <c r="BV57" s="723">
        <v>20240417.931713328</v>
      </c>
      <c r="BW57" s="723">
        <v>423004.88442006492</v>
      </c>
      <c r="BX57" s="723">
        <v>740424.12941845739</v>
      </c>
      <c r="BY57" s="723">
        <v>1383575.7146030252</v>
      </c>
      <c r="BZ57" s="723">
        <v>680072.6753972664</v>
      </c>
      <c r="CA57" s="723">
        <v>214357.81053368564</v>
      </c>
      <c r="CB57" s="723">
        <v>532212.99873347196</v>
      </c>
      <c r="CC57" s="723">
        <v>6013538.9645367377</v>
      </c>
      <c r="CD57" s="723">
        <v>317072.82162610401</v>
      </c>
      <c r="CE57" s="723">
        <v>119329.57256259974</v>
      </c>
      <c r="CF57" s="723">
        <v>292169.60423040448</v>
      </c>
      <c r="CG57" s="723">
        <v>610699.31284057151</v>
      </c>
      <c r="CH57" s="723">
        <v>34048.361415656444</v>
      </c>
      <c r="CI57" s="723">
        <v>308267.21312674566</v>
      </c>
      <c r="CJ57" s="723">
        <v>536939.30227073072</v>
      </c>
      <c r="CK57" s="723">
        <v>155289.48232394014</v>
      </c>
      <c r="CL57" s="723">
        <v>702184.67261601496</v>
      </c>
      <c r="CM57" s="723">
        <v>218983.19898893507</v>
      </c>
      <c r="CN57" s="723">
        <v>106395.42310066358</v>
      </c>
      <c r="CO57" s="723">
        <v>309145.96232413122</v>
      </c>
      <c r="CP57" s="723">
        <v>85224.839577806822</v>
      </c>
      <c r="CQ57" s="723">
        <v>996.022388363647</v>
      </c>
      <c r="CR57" s="723">
        <v>28961.776843362659</v>
      </c>
      <c r="CS57" s="723">
        <v>4123.1968175298643</v>
      </c>
      <c r="CT57" s="723">
        <v>121377.38141136814</v>
      </c>
      <c r="CU57" s="723">
        <v>26603.97542321841</v>
      </c>
      <c r="CV57" s="724">
        <v>279434455.3564887</v>
      </c>
      <c r="CW57" s="708">
        <v>376403.35212190176</v>
      </c>
      <c r="CX57" s="708">
        <v>1228363.5907578338</v>
      </c>
      <c r="CY57" s="725">
        <v>1604766.9428797353</v>
      </c>
      <c r="CZ57" s="708">
        <v>0</v>
      </c>
      <c r="DA57" s="725">
        <v>1604766.9428797353</v>
      </c>
      <c r="DB57" s="708">
        <v>151417581.02866566</v>
      </c>
      <c r="DC57" s="708">
        <v>6969343.317344754</v>
      </c>
      <c r="DD57" s="725">
        <v>158386924.34601042</v>
      </c>
      <c r="DE57" s="708">
        <v>84098242.997239247</v>
      </c>
      <c r="DF57" s="726">
        <v>244089934.28612942</v>
      </c>
      <c r="DG57" s="727">
        <v>46786503.173832431</v>
      </c>
      <c r="DH57" s="726">
        <v>476737886.46878541</v>
      </c>
    </row>
    <row r="58" spans="1:112" ht="14.5" customHeight="1">
      <c r="A58" s="840"/>
      <c r="B58" s="721" t="s">
        <v>274</v>
      </c>
      <c r="C58" s="722" t="s">
        <v>571</v>
      </c>
      <c r="D58" s="723">
        <v>5785233.439375231</v>
      </c>
      <c r="E58" s="723">
        <v>1166982.9794384968</v>
      </c>
      <c r="F58" s="723">
        <v>570963.37264685729</v>
      </c>
      <c r="G58" s="723">
        <v>975888.89825866267</v>
      </c>
      <c r="H58" s="723">
        <v>476497.00582766254</v>
      </c>
      <c r="I58" s="723">
        <v>0</v>
      </c>
      <c r="J58" s="723">
        <v>0</v>
      </c>
      <c r="K58" s="723">
        <v>0</v>
      </c>
      <c r="L58" s="723">
        <v>0</v>
      </c>
      <c r="M58" s="723">
        <v>0</v>
      </c>
      <c r="N58" s="723">
        <v>0</v>
      </c>
      <c r="O58" s="723">
        <v>0</v>
      </c>
      <c r="P58" s="723">
        <v>0</v>
      </c>
      <c r="Q58" s="723">
        <v>0</v>
      </c>
      <c r="R58" s="723">
        <v>0</v>
      </c>
      <c r="S58" s="723">
        <v>0</v>
      </c>
      <c r="T58" s="723">
        <v>0</v>
      </c>
      <c r="U58" s="723">
        <v>0</v>
      </c>
      <c r="V58" s="723">
        <v>0</v>
      </c>
      <c r="W58" s="723">
        <v>0</v>
      </c>
      <c r="X58" s="723">
        <v>0</v>
      </c>
      <c r="Y58" s="723">
        <v>0</v>
      </c>
      <c r="Z58" s="723">
        <v>0</v>
      </c>
      <c r="AA58" s="723">
        <v>0</v>
      </c>
      <c r="AB58" s="723">
        <v>0</v>
      </c>
      <c r="AC58" s="723">
        <v>0</v>
      </c>
      <c r="AD58" s="723">
        <v>0</v>
      </c>
      <c r="AE58" s="723">
        <v>0</v>
      </c>
      <c r="AF58" s="723">
        <v>0</v>
      </c>
      <c r="AG58" s="723">
        <v>0</v>
      </c>
      <c r="AH58" s="723">
        <v>0</v>
      </c>
      <c r="AI58" s="723">
        <v>0</v>
      </c>
      <c r="AJ58" s="723">
        <v>0</v>
      </c>
      <c r="AK58" s="723">
        <v>0</v>
      </c>
      <c r="AL58" s="723">
        <v>0</v>
      </c>
      <c r="AM58" s="723">
        <v>0</v>
      </c>
      <c r="AN58" s="723">
        <v>0</v>
      </c>
      <c r="AO58" s="723">
        <v>0</v>
      </c>
      <c r="AP58" s="723">
        <v>0</v>
      </c>
      <c r="AQ58" s="723">
        <v>0</v>
      </c>
      <c r="AR58" s="723">
        <v>0</v>
      </c>
      <c r="AS58" s="723">
        <v>0</v>
      </c>
      <c r="AT58" s="723">
        <v>0</v>
      </c>
      <c r="AU58" s="723">
        <v>0</v>
      </c>
      <c r="AV58" s="723">
        <v>0</v>
      </c>
      <c r="AW58" s="723">
        <v>0</v>
      </c>
      <c r="AX58" s="723">
        <v>0</v>
      </c>
      <c r="AY58" s="723">
        <v>0</v>
      </c>
      <c r="AZ58" s="723">
        <v>0</v>
      </c>
      <c r="BA58" s="723">
        <v>0</v>
      </c>
      <c r="BB58" s="723">
        <v>0</v>
      </c>
      <c r="BC58" s="723">
        <v>2811516.6320190616</v>
      </c>
      <c r="BD58" s="723">
        <v>0</v>
      </c>
      <c r="BE58" s="723">
        <v>0</v>
      </c>
      <c r="BF58" s="723">
        <v>0</v>
      </c>
      <c r="BG58" s="723">
        <v>0</v>
      </c>
      <c r="BH58" s="723">
        <v>0</v>
      </c>
      <c r="BI58" s="723">
        <v>13341.618230433789</v>
      </c>
      <c r="BJ58" s="723">
        <v>0</v>
      </c>
      <c r="BK58" s="723">
        <v>9317.7659402902555</v>
      </c>
      <c r="BL58" s="723">
        <v>0</v>
      </c>
      <c r="BM58" s="723">
        <v>0</v>
      </c>
      <c r="BN58" s="723">
        <v>0</v>
      </c>
      <c r="BO58" s="723">
        <v>0</v>
      </c>
      <c r="BP58" s="723">
        <v>0</v>
      </c>
      <c r="BQ58" s="723">
        <v>0</v>
      </c>
      <c r="BR58" s="723">
        <v>25209.424973146051</v>
      </c>
      <c r="BS58" s="723">
        <v>0</v>
      </c>
      <c r="BT58" s="723">
        <v>0</v>
      </c>
      <c r="BU58" s="723">
        <v>0</v>
      </c>
      <c r="BV58" s="723">
        <v>0</v>
      </c>
      <c r="BW58" s="723">
        <v>0</v>
      </c>
      <c r="BX58" s="723">
        <v>0</v>
      </c>
      <c r="BY58" s="723">
        <v>0</v>
      </c>
      <c r="BZ58" s="723">
        <v>0</v>
      </c>
      <c r="CA58" s="723">
        <v>0</v>
      </c>
      <c r="CB58" s="723">
        <v>0</v>
      </c>
      <c r="CC58" s="723">
        <v>0</v>
      </c>
      <c r="CD58" s="723">
        <v>0</v>
      </c>
      <c r="CE58" s="723">
        <v>0</v>
      </c>
      <c r="CF58" s="723">
        <v>0</v>
      </c>
      <c r="CG58" s="723">
        <v>0</v>
      </c>
      <c r="CH58" s="723">
        <v>0</v>
      </c>
      <c r="CI58" s="723">
        <v>0</v>
      </c>
      <c r="CJ58" s="723">
        <v>0</v>
      </c>
      <c r="CK58" s="723">
        <v>3493.5593428549164</v>
      </c>
      <c r="CL58" s="723">
        <v>0</v>
      </c>
      <c r="CM58" s="723">
        <v>219621.57444175374</v>
      </c>
      <c r="CN58" s="723">
        <v>0</v>
      </c>
      <c r="CO58" s="723">
        <v>0</v>
      </c>
      <c r="CP58" s="723">
        <v>0</v>
      </c>
      <c r="CQ58" s="723">
        <v>0</v>
      </c>
      <c r="CR58" s="723">
        <v>0.20579349706583977</v>
      </c>
      <c r="CS58" s="723">
        <v>313.02835706093623</v>
      </c>
      <c r="CT58" s="723">
        <v>0</v>
      </c>
      <c r="CU58" s="723">
        <v>0</v>
      </c>
      <c r="CV58" s="724">
        <v>12058379.504645007</v>
      </c>
      <c r="CW58" s="708">
        <v>17989.664384654676</v>
      </c>
      <c r="CX58" s="708">
        <v>24395.385262025873</v>
      </c>
      <c r="CY58" s="725">
        <v>42385.049646680549</v>
      </c>
      <c r="CZ58" s="708">
        <v>0</v>
      </c>
      <c r="DA58" s="725">
        <v>42385.049646680549</v>
      </c>
      <c r="DB58" s="708">
        <v>7964779.6436753217</v>
      </c>
      <c r="DC58" s="708">
        <v>596433.10754817107</v>
      </c>
      <c r="DD58" s="725">
        <v>8561212.7512234934</v>
      </c>
      <c r="DE58" s="708">
        <v>3680033.4671052424</v>
      </c>
      <c r="DF58" s="726">
        <v>12283631.267975416</v>
      </c>
      <c r="DG58" s="727">
        <v>584685.42931110202</v>
      </c>
      <c r="DH58" s="726">
        <v>23757325.343309287</v>
      </c>
    </row>
    <row r="59" spans="1:112" ht="14.5" customHeight="1">
      <c r="A59" s="840"/>
      <c r="B59" s="721" t="s">
        <v>276</v>
      </c>
      <c r="C59" s="722" t="s">
        <v>572</v>
      </c>
      <c r="D59" s="723">
        <v>114670.13892727515</v>
      </c>
      <c r="E59" s="723">
        <v>2549.8556309070723</v>
      </c>
      <c r="F59" s="723">
        <v>99840.472721120459</v>
      </c>
      <c r="G59" s="723">
        <v>230284.5099737462</v>
      </c>
      <c r="H59" s="723">
        <v>19152.255219409701</v>
      </c>
      <c r="I59" s="723">
        <v>4363149.3368059974</v>
      </c>
      <c r="J59" s="723">
        <v>2865981.2518185521</v>
      </c>
      <c r="K59" s="723">
        <v>1006828.2034190466</v>
      </c>
      <c r="L59" s="723">
        <v>1506725.0713898046</v>
      </c>
      <c r="M59" s="723">
        <v>2940030.6360422494</v>
      </c>
      <c r="N59" s="723">
        <v>1809891.3024419562</v>
      </c>
      <c r="O59" s="723">
        <v>50795.744587771689</v>
      </c>
      <c r="P59" s="723">
        <v>2566.4251364431052</v>
      </c>
      <c r="Q59" s="723">
        <v>22918.929683020251</v>
      </c>
      <c r="R59" s="723">
        <v>2801.1622776690606</v>
      </c>
      <c r="S59" s="723">
        <v>245626.67640035594</v>
      </c>
      <c r="T59" s="723">
        <v>62219.625544799768</v>
      </c>
      <c r="U59" s="723">
        <v>96331.324920402098</v>
      </c>
      <c r="V59" s="723">
        <v>88200.258002378469</v>
      </c>
      <c r="W59" s="723">
        <v>391676.06970473693</v>
      </c>
      <c r="X59" s="723">
        <v>49088.194788829569</v>
      </c>
      <c r="Y59" s="723">
        <v>11603.818589347817</v>
      </c>
      <c r="Z59" s="723">
        <v>31950.358348676338</v>
      </c>
      <c r="AA59" s="723">
        <v>396861.57912652299</v>
      </c>
      <c r="AB59" s="723">
        <v>340945.91543154058</v>
      </c>
      <c r="AC59" s="723">
        <v>529343.85018099053</v>
      </c>
      <c r="AD59" s="723">
        <v>277802.50233890529</v>
      </c>
      <c r="AE59" s="723">
        <v>754343.26781940542</v>
      </c>
      <c r="AF59" s="723">
        <v>1013416.1465422376</v>
      </c>
      <c r="AG59" s="723">
        <v>237976.21145811444</v>
      </c>
      <c r="AH59" s="723">
        <v>751319.02100336284</v>
      </c>
      <c r="AI59" s="723">
        <v>82568.862455035764</v>
      </c>
      <c r="AJ59" s="723">
        <v>1231566.0552725273</v>
      </c>
      <c r="AK59" s="723">
        <v>442788.62331479468</v>
      </c>
      <c r="AL59" s="723">
        <v>13946.421953032539</v>
      </c>
      <c r="AM59" s="723">
        <v>20503.865807443919</v>
      </c>
      <c r="AN59" s="723">
        <v>1490831.3414311376</v>
      </c>
      <c r="AO59" s="723">
        <v>235061.27541503889</v>
      </c>
      <c r="AP59" s="723">
        <v>85695.397922696808</v>
      </c>
      <c r="AQ59" s="723">
        <v>395621.12452193559</v>
      </c>
      <c r="AR59" s="723">
        <v>880131.42389019369</v>
      </c>
      <c r="AS59" s="723">
        <v>2417409.2172336904</v>
      </c>
      <c r="AT59" s="723">
        <v>289739.54182889336</v>
      </c>
      <c r="AU59" s="723">
        <v>472428.95452238858</v>
      </c>
      <c r="AV59" s="723">
        <v>24078.047192461006</v>
      </c>
      <c r="AW59" s="723">
        <v>104783.1011024289</v>
      </c>
      <c r="AX59" s="723">
        <v>5251960.0150080612</v>
      </c>
      <c r="AY59" s="723">
        <v>3482298.1614076709</v>
      </c>
      <c r="AZ59" s="723">
        <v>3764377.5885242335</v>
      </c>
      <c r="BA59" s="723">
        <v>17454.772891196299</v>
      </c>
      <c r="BB59" s="723">
        <v>4417293.7440077662</v>
      </c>
      <c r="BC59" s="723">
        <v>131446.76590199556</v>
      </c>
      <c r="BD59" s="723">
        <v>45880662.64789293</v>
      </c>
      <c r="BE59" s="723">
        <v>383164.47691302455</v>
      </c>
      <c r="BF59" s="723">
        <v>4354380.2918230407</v>
      </c>
      <c r="BG59" s="723">
        <v>364117.14049323386</v>
      </c>
      <c r="BH59" s="723">
        <v>276329.14623254805</v>
      </c>
      <c r="BI59" s="723">
        <v>761366.16335413174</v>
      </c>
      <c r="BJ59" s="723">
        <v>881034.99543498247</v>
      </c>
      <c r="BK59" s="723">
        <v>2526883.4812442581</v>
      </c>
      <c r="BL59" s="723">
        <v>397576.64891161642</v>
      </c>
      <c r="BM59" s="723">
        <v>17683911.940457866</v>
      </c>
      <c r="BN59" s="723">
        <v>1957827.8069400068</v>
      </c>
      <c r="BO59" s="723">
        <v>1163652.1890375665</v>
      </c>
      <c r="BP59" s="723">
        <v>62323.708336713913</v>
      </c>
      <c r="BQ59" s="723">
        <v>62445.420221927387</v>
      </c>
      <c r="BR59" s="723">
        <v>543691.90112679848</v>
      </c>
      <c r="BS59" s="723">
        <v>179779.53739239942</v>
      </c>
      <c r="BT59" s="723">
        <v>8470.1489079702405</v>
      </c>
      <c r="BU59" s="723">
        <v>108797.71737827895</v>
      </c>
      <c r="BV59" s="723">
        <v>17847619.67619678</v>
      </c>
      <c r="BW59" s="723">
        <v>18855.284987629566</v>
      </c>
      <c r="BX59" s="723">
        <v>56970.650552614796</v>
      </c>
      <c r="BY59" s="723">
        <v>1796.3279701344434</v>
      </c>
      <c r="BZ59" s="723">
        <v>468623.64769253298</v>
      </c>
      <c r="CA59" s="723">
        <v>3851.5810413742311</v>
      </c>
      <c r="CB59" s="723">
        <v>66260.900347970324</v>
      </c>
      <c r="CC59" s="723">
        <v>470315.95988268463</v>
      </c>
      <c r="CD59" s="723">
        <v>395727.63372457726</v>
      </c>
      <c r="CE59" s="723">
        <v>2674.4706756093656</v>
      </c>
      <c r="CF59" s="723">
        <v>142728.16216783822</v>
      </c>
      <c r="CG59" s="723">
        <v>913772.17536274891</v>
      </c>
      <c r="CH59" s="723">
        <v>9830.1099903589293</v>
      </c>
      <c r="CI59" s="723">
        <v>8292.9333309210942</v>
      </c>
      <c r="CJ59" s="723">
        <v>558270.38992706139</v>
      </c>
      <c r="CK59" s="723">
        <v>36426.61896177235</v>
      </c>
      <c r="CL59" s="723">
        <v>160663.04557154418</v>
      </c>
      <c r="CM59" s="723">
        <v>16226.92363204313</v>
      </c>
      <c r="CN59" s="723">
        <v>160146.60995225617</v>
      </c>
      <c r="CO59" s="723">
        <v>133533.26709046087</v>
      </c>
      <c r="CP59" s="723">
        <v>16671663.156797763</v>
      </c>
      <c r="CQ59" s="723">
        <v>0</v>
      </c>
      <c r="CR59" s="723">
        <v>2994.929753083984</v>
      </c>
      <c r="CS59" s="723">
        <v>3205.1131084899071</v>
      </c>
      <c r="CT59" s="723">
        <v>28970.324919802886</v>
      </c>
      <c r="CU59" s="723">
        <v>14330.316599466907</v>
      </c>
      <c r="CV59" s="724">
        <v>161359039.990217</v>
      </c>
      <c r="CW59" s="708">
        <v>577590.12232357834</v>
      </c>
      <c r="CX59" s="708">
        <v>3696333.8960257396</v>
      </c>
      <c r="CY59" s="725">
        <v>4273924.0183493178</v>
      </c>
      <c r="CZ59" s="708">
        <v>0</v>
      </c>
      <c r="DA59" s="725">
        <v>4273924.0183493178</v>
      </c>
      <c r="DB59" s="708">
        <v>196964817.35308951</v>
      </c>
      <c r="DC59" s="708">
        <v>3959642.5404283437</v>
      </c>
      <c r="DD59" s="725">
        <v>200924459.89351785</v>
      </c>
      <c r="DE59" s="708">
        <v>55670265.935330369</v>
      </c>
      <c r="DF59" s="726">
        <v>260868649.84719756</v>
      </c>
      <c r="DG59" s="727">
        <v>58633931.376107529</v>
      </c>
      <c r="DH59" s="726">
        <v>363593758.46130723</v>
      </c>
    </row>
    <row r="60" spans="1:112" ht="14.5" customHeight="1">
      <c r="A60" s="840"/>
      <c r="B60" s="721" t="s">
        <v>279</v>
      </c>
      <c r="C60" s="722" t="s">
        <v>573</v>
      </c>
      <c r="D60" s="723">
        <v>0</v>
      </c>
      <c r="E60" s="723">
        <v>0</v>
      </c>
      <c r="F60" s="723">
        <v>0</v>
      </c>
      <c r="G60" s="723">
        <v>0</v>
      </c>
      <c r="H60" s="723">
        <v>0</v>
      </c>
      <c r="I60" s="723">
        <v>9217.6614734585455</v>
      </c>
      <c r="J60" s="723">
        <v>323.85610476665471</v>
      </c>
      <c r="K60" s="723">
        <v>9063.5157109923821</v>
      </c>
      <c r="L60" s="723">
        <v>6641.3175176845907</v>
      </c>
      <c r="M60" s="723">
        <v>668.75776131343002</v>
      </c>
      <c r="N60" s="723">
        <v>1.0467505390643845</v>
      </c>
      <c r="O60" s="723">
        <v>0</v>
      </c>
      <c r="P60" s="723">
        <v>0</v>
      </c>
      <c r="Q60" s="723">
        <v>0</v>
      </c>
      <c r="R60" s="723">
        <v>0</v>
      </c>
      <c r="S60" s="723">
        <v>0</v>
      </c>
      <c r="T60" s="723">
        <v>0</v>
      </c>
      <c r="U60" s="723">
        <v>0</v>
      </c>
      <c r="V60" s="723">
        <v>0</v>
      </c>
      <c r="W60" s="723">
        <v>0</v>
      </c>
      <c r="X60" s="723">
        <v>0</v>
      </c>
      <c r="Y60" s="723">
        <v>0</v>
      </c>
      <c r="Z60" s="723">
        <v>0</v>
      </c>
      <c r="AA60" s="723">
        <v>0</v>
      </c>
      <c r="AB60" s="723">
        <v>0</v>
      </c>
      <c r="AC60" s="723">
        <v>0</v>
      </c>
      <c r="AD60" s="723">
        <v>0</v>
      </c>
      <c r="AE60" s="723">
        <v>0</v>
      </c>
      <c r="AF60" s="723">
        <v>0</v>
      </c>
      <c r="AG60" s="723">
        <v>0</v>
      </c>
      <c r="AH60" s="723">
        <v>1051.4166182157001</v>
      </c>
      <c r="AI60" s="723">
        <v>0</v>
      </c>
      <c r="AJ60" s="723">
        <v>0</v>
      </c>
      <c r="AK60" s="723">
        <v>0</v>
      </c>
      <c r="AL60" s="723">
        <v>0</v>
      </c>
      <c r="AM60" s="723">
        <v>0</v>
      </c>
      <c r="AN60" s="723">
        <v>0</v>
      </c>
      <c r="AO60" s="723">
        <v>0</v>
      </c>
      <c r="AP60" s="723">
        <v>0</v>
      </c>
      <c r="AQ60" s="723">
        <v>0</v>
      </c>
      <c r="AR60" s="723">
        <v>0</v>
      </c>
      <c r="AS60" s="723">
        <v>0</v>
      </c>
      <c r="AT60" s="723">
        <v>0</v>
      </c>
      <c r="AU60" s="723">
        <v>0</v>
      </c>
      <c r="AV60" s="723">
        <v>0</v>
      </c>
      <c r="AW60" s="723">
        <v>0</v>
      </c>
      <c r="AX60" s="723">
        <v>37169.257307605279</v>
      </c>
      <c r="AY60" s="723">
        <v>1193.217278609286</v>
      </c>
      <c r="AZ60" s="723">
        <v>32201.60195035614</v>
      </c>
      <c r="BA60" s="723">
        <v>97.564128838244201</v>
      </c>
      <c r="BB60" s="723">
        <v>776768.27629864367</v>
      </c>
      <c r="BC60" s="723">
        <v>170.23862976898386</v>
      </c>
      <c r="BD60" s="723">
        <v>93818.758428696092</v>
      </c>
      <c r="BE60" s="723">
        <v>6703210.7129488448</v>
      </c>
      <c r="BF60" s="723">
        <v>192793.67365328537</v>
      </c>
      <c r="BG60" s="723">
        <v>34950.484868198044</v>
      </c>
      <c r="BH60" s="723">
        <v>0</v>
      </c>
      <c r="BI60" s="723">
        <v>0</v>
      </c>
      <c r="BJ60" s="723">
        <v>0</v>
      </c>
      <c r="BK60" s="723">
        <v>0</v>
      </c>
      <c r="BL60" s="723">
        <v>0</v>
      </c>
      <c r="BM60" s="723">
        <v>0</v>
      </c>
      <c r="BN60" s="723">
        <v>0</v>
      </c>
      <c r="BO60" s="723">
        <v>0</v>
      </c>
      <c r="BP60" s="723">
        <v>0</v>
      </c>
      <c r="BQ60" s="723">
        <v>0</v>
      </c>
      <c r="BR60" s="723">
        <v>688865.02227907907</v>
      </c>
      <c r="BS60" s="723">
        <v>222.87454557955058</v>
      </c>
      <c r="BT60" s="723">
        <v>0</v>
      </c>
      <c r="BU60" s="723">
        <v>0</v>
      </c>
      <c r="BV60" s="723">
        <v>167172.76472970046</v>
      </c>
      <c r="BW60" s="723">
        <v>4454175.8137076935</v>
      </c>
      <c r="BX60" s="723">
        <v>2139066.0250160974</v>
      </c>
      <c r="BY60" s="723">
        <v>966.69721355507465</v>
      </c>
      <c r="BZ60" s="723">
        <v>0</v>
      </c>
      <c r="CA60" s="723">
        <v>0</v>
      </c>
      <c r="CB60" s="723">
        <v>55272.843878856293</v>
      </c>
      <c r="CC60" s="723">
        <v>0</v>
      </c>
      <c r="CD60" s="723">
        <v>0</v>
      </c>
      <c r="CE60" s="723">
        <v>0</v>
      </c>
      <c r="CF60" s="723">
        <v>0</v>
      </c>
      <c r="CG60" s="723">
        <v>0</v>
      </c>
      <c r="CH60" s="723">
        <v>0</v>
      </c>
      <c r="CI60" s="723">
        <v>0</v>
      </c>
      <c r="CJ60" s="723">
        <v>0</v>
      </c>
      <c r="CK60" s="723">
        <v>30091.145624870016</v>
      </c>
      <c r="CL60" s="723">
        <v>0</v>
      </c>
      <c r="CM60" s="723">
        <v>0</v>
      </c>
      <c r="CN60" s="723">
        <v>0</v>
      </c>
      <c r="CO60" s="723">
        <v>0</v>
      </c>
      <c r="CP60" s="723">
        <v>0</v>
      </c>
      <c r="CQ60" s="723">
        <v>0</v>
      </c>
      <c r="CR60" s="723">
        <v>0</v>
      </c>
      <c r="CS60" s="723">
        <v>0</v>
      </c>
      <c r="CT60" s="723">
        <v>0</v>
      </c>
      <c r="CU60" s="723">
        <v>0</v>
      </c>
      <c r="CV60" s="724">
        <v>15435174.544425249</v>
      </c>
      <c r="CW60" s="708">
        <v>0</v>
      </c>
      <c r="CX60" s="708">
        <v>0</v>
      </c>
      <c r="CY60" s="725">
        <v>0</v>
      </c>
      <c r="CZ60" s="708">
        <v>0</v>
      </c>
      <c r="DA60" s="725">
        <v>0</v>
      </c>
      <c r="DB60" s="708">
        <v>30752305.074627407</v>
      </c>
      <c r="DC60" s="708">
        <v>1380067.8856124955</v>
      </c>
      <c r="DD60" s="725">
        <v>32132372.960239902</v>
      </c>
      <c r="DE60" s="708">
        <v>1422437.4903813326</v>
      </c>
      <c r="DF60" s="726">
        <v>33554810.450621232</v>
      </c>
      <c r="DG60" s="727">
        <v>479210.9992135372</v>
      </c>
      <c r="DH60" s="726">
        <v>48510773.995832995</v>
      </c>
    </row>
    <row r="61" spans="1:112" ht="14.5" customHeight="1">
      <c r="A61" s="840"/>
      <c r="B61" s="721" t="s">
        <v>497</v>
      </c>
      <c r="C61" s="722" t="s">
        <v>574</v>
      </c>
      <c r="D61" s="723">
        <v>480516.9408253117</v>
      </c>
      <c r="E61" s="723">
        <v>31494.208794577633</v>
      </c>
      <c r="F61" s="723">
        <v>92107.144436473638</v>
      </c>
      <c r="G61" s="723">
        <v>633418.80058227153</v>
      </c>
      <c r="H61" s="723">
        <v>171382.37710988778</v>
      </c>
      <c r="I61" s="723">
        <v>198746.70320897686</v>
      </c>
      <c r="J61" s="723">
        <v>17829.499566618058</v>
      </c>
      <c r="K61" s="723">
        <v>126708.60877728331</v>
      </c>
      <c r="L61" s="723">
        <v>350168.71967876417</v>
      </c>
      <c r="M61" s="723">
        <v>545748.89391062199</v>
      </c>
      <c r="N61" s="723">
        <v>150879.72892678354</v>
      </c>
      <c r="O61" s="723">
        <v>36982.867498625907</v>
      </c>
      <c r="P61" s="723">
        <v>578.04674787712588</v>
      </c>
      <c r="Q61" s="723">
        <v>40262.705289789665</v>
      </c>
      <c r="R61" s="723">
        <v>4445.3427610460521</v>
      </c>
      <c r="S61" s="723">
        <v>68800.290921862528</v>
      </c>
      <c r="T61" s="723">
        <v>9348.3821445679132</v>
      </c>
      <c r="U61" s="723">
        <v>12444.930248646517</v>
      </c>
      <c r="V61" s="723">
        <v>1759.4969913838061</v>
      </c>
      <c r="W61" s="723">
        <v>60923.833274246528</v>
      </c>
      <c r="X61" s="723">
        <v>784.16084055801423</v>
      </c>
      <c r="Y61" s="723">
        <v>1254.5620947187429</v>
      </c>
      <c r="Z61" s="723">
        <v>6691.2146474176825</v>
      </c>
      <c r="AA61" s="723">
        <v>161810.28833201496</v>
      </c>
      <c r="AB61" s="723">
        <v>22175.768420659682</v>
      </c>
      <c r="AC61" s="723">
        <v>27399.763268616745</v>
      </c>
      <c r="AD61" s="723">
        <v>91589.67490601413</v>
      </c>
      <c r="AE61" s="723">
        <v>13886.441570570003</v>
      </c>
      <c r="AF61" s="723">
        <v>8798.2887842360415</v>
      </c>
      <c r="AG61" s="723">
        <v>168300.84250463263</v>
      </c>
      <c r="AH61" s="723">
        <v>7208.0798068310833</v>
      </c>
      <c r="AI61" s="723">
        <v>3952.6353130167981</v>
      </c>
      <c r="AJ61" s="723">
        <v>13411.628545568834</v>
      </c>
      <c r="AK61" s="723">
        <v>5152.6766987867286</v>
      </c>
      <c r="AL61" s="723">
        <v>2531.989797476469</v>
      </c>
      <c r="AM61" s="723">
        <v>5127.98571251881</v>
      </c>
      <c r="AN61" s="723">
        <v>327262.87917762471</v>
      </c>
      <c r="AO61" s="723">
        <v>35280.411469775267</v>
      </c>
      <c r="AP61" s="723">
        <v>13043.682265921158</v>
      </c>
      <c r="AQ61" s="723">
        <v>31833.316032416038</v>
      </c>
      <c r="AR61" s="723">
        <v>129863.64444000895</v>
      </c>
      <c r="AS61" s="723">
        <v>2220436.1055168188</v>
      </c>
      <c r="AT61" s="723">
        <v>123123.58510401998</v>
      </c>
      <c r="AU61" s="723">
        <v>11254.422725833945</v>
      </c>
      <c r="AV61" s="723">
        <v>7355.0751429977136</v>
      </c>
      <c r="AW61" s="723">
        <v>8577.3961834281436</v>
      </c>
      <c r="AX61" s="723">
        <v>187208.86335534987</v>
      </c>
      <c r="AY61" s="723">
        <v>60658.88504208831</v>
      </c>
      <c r="AZ61" s="723">
        <v>593836.0868996745</v>
      </c>
      <c r="BA61" s="723">
        <v>293373.94487016194</v>
      </c>
      <c r="BB61" s="723">
        <v>7270242.9923496479</v>
      </c>
      <c r="BC61" s="723">
        <v>1819730.1546424655</v>
      </c>
      <c r="BD61" s="723">
        <v>7028365.1274821935</v>
      </c>
      <c r="BE61" s="723">
        <v>559177.36778839678</v>
      </c>
      <c r="BF61" s="723">
        <v>237540166.84993631</v>
      </c>
      <c r="BG61" s="723">
        <v>4189.641715978245</v>
      </c>
      <c r="BH61" s="723">
        <v>425453.11684790772</v>
      </c>
      <c r="BI61" s="723">
        <v>23054.887002132778</v>
      </c>
      <c r="BJ61" s="723">
        <v>11280.254069316894</v>
      </c>
      <c r="BK61" s="723">
        <v>1310127.2414861815</v>
      </c>
      <c r="BL61" s="723">
        <v>61513.740341858909</v>
      </c>
      <c r="BM61" s="723">
        <v>69833.795919341777</v>
      </c>
      <c r="BN61" s="723">
        <v>246770.63251032186</v>
      </c>
      <c r="BO61" s="723">
        <v>316800.70380918949</v>
      </c>
      <c r="BP61" s="723">
        <v>5427.8280368027954</v>
      </c>
      <c r="BQ61" s="723">
        <v>57023.422314328724</v>
      </c>
      <c r="BR61" s="723">
        <v>229344.37731463011</v>
      </c>
      <c r="BS61" s="723">
        <v>58968.43025299353</v>
      </c>
      <c r="BT61" s="723">
        <v>10597.370534223273</v>
      </c>
      <c r="BU61" s="723">
        <v>10282.349596240245</v>
      </c>
      <c r="BV61" s="723">
        <v>1111563.2263322792</v>
      </c>
      <c r="BW61" s="723">
        <v>0</v>
      </c>
      <c r="BX61" s="723">
        <v>57376756.240190029</v>
      </c>
      <c r="BY61" s="723">
        <v>64487.791260155209</v>
      </c>
      <c r="BZ61" s="723">
        <v>58543.802863496501</v>
      </c>
      <c r="CA61" s="723">
        <v>78375.368527679966</v>
      </c>
      <c r="CB61" s="723">
        <v>9561096.2032427527</v>
      </c>
      <c r="CC61" s="723">
        <v>196505.79550518209</v>
      </c>
      <c r="CD61" s="723">
        <v>2787916.4150856012</v>
      </c>
      <c r="CE61" s="723">
        <v>148622.62297387939</v>
      </c>
      <c r="CF61" s="723">
        <v>471817.6101192644</v>
      </c>
      <c r="CG61" s="723">
        <v>265016.18912987731</v>
      </c>
      <c r="CH61" s="723">
        <v>24055.281878353257</v>
      </c>
      <c r="CI61" s="723">
        <v>28341.215566361047</v>
      </c>
      <c r="CJ61" s="723">
        <v>32452992.727490216</v>
      </c>
      <c r="CK61" s="723">
        <v>356407.83469469432</v>
      </c>
      <c r="CL61" s="723">
        <v>3427487.6863864348</v>
      </c>
      <c r="CM61" s="723">
        <v>1757189.146847815</v>
      </c>
      <c r="CN61" s="723">
        <v>8061811.8950887257</v>
      </c>
      <c r="CO61" s="723">
        <v>115094.3024729622</v>
      </c>
      <c r="CP61" s="723">
        <v>42021.750971037109</v>
      </c>
      <c r="CQ61" s="723">
        <v>2849.1084171019875</v>
      </c>
      <c r="CR61" s="723">
        <v>72649.073859313139</v>
      </c>
      <c r="CS61" s="723">
        <v>10553.168878725461</v>
      </c>
      <c r="CT61" s="723">
        <v>2320058.4250909542</v>
      </c>
      <c r="CU61" s="723">
        <v>10422.61122547382</v>
      </c>
      <c r="CV61" s="724">
        <v>385478717.59921414</v>
      </c>
      <c r="CW61" s="708">
        <v>21454358.982399993</v>
      </c>
      <c r="CX61" s="708">
        <v>126837276.9714545</v>
      </c>
      <c r="CY61" s="725">
        <v>148291635.95385447</v>
      </c>
      <c r="CZ61" s="708">
        <v>0</v>
      </c>
      <c r="DA61" s="725">
        <v>148291635.95385447</v>
      </c>
      <c r="DB61" s="708">
        <v>176416405.60986024</v>
      </c>
      <c r="DC61" s="708">
        <v>16277173.520149</v>
      </c>
      <c r="DD61" s="725">
        <v>192693579.13000923</v>
      </c>
      <c r="DE61" s="708">
        <v>31524411.874006748</v>
      </c>
      <c r="DF61" s="726">
        <v>372509626.95787042</v>
      </c>
      <c r="DG61" s="727">
        <v>51530883.893830061</v>
      </c>
      <c r="DH61" s="726">
        <v>706457460.66325462</v>
      </c>
    </row>
    <row r="62" spans="1:112" ht="14.5" customHeight="1">
      <c r="A62" s="840"/>
      <c r="B62" s="721" t="s">
        <v>280</v>
      </c>
      <c r="C62" s="722" t="s">
        <v>575</v>
      </c>
      <c r="D62" s="723">
        <v>0</v>
      </c>
      <c r="E62" s="723">
        <v>0</v>
      </c>
      <c r="F62" s="723">
        <v>0</v>
      </c>
      <c r="G62" s="723">
        <v>653482.4280710083</v>
      </c>
      <c r="H62" s="723">
        <v>69966.04271054361</v>
      </c>
      <c r="I62" s="723">
        <v>0</v>
      </c>
      <c r="J62" s="723">
        <v>690.57163322042106</v>
      </c>
      <c r="K62" s="723">
        <v>0</v>
      </c>
      <c r="L62" s="723">
        <v>0</v>
      </c>
      <c r="M62" s="723">
        <v>893.11576388101537</v>
      </c>
      <c r="N62" s="723">
        <v>0.48319601414274621</v>
      </c>
      <c r="O62" s="723">
        <v>0</v>
      </c>
      <c r="P62" s="723">
        <v>0</v>
      </c>
      <c r="Q62" s="723">
        <v>0</v>
      </c>
      <c r="R62" s="723">
        <v>0</v>
      </c>
      <c r="S62" s="723">
        <v>0</v>
      </c>
      <c r="T62" s="723">
        <v>0</v>
      </c>
      <c r="U62" s="723">
        <v>0</v>
      </c>
      <c r="V62" s="723">
        <v>0</v>
      </c>
      <c r="W62" s="723">
        <v>0</v>
      </c>
      <c r="X62" s="723">
        <v>0</v>
      </c>
      <c r="Y62" s="723">
        <v>0</v>
      </c>
      <c r="Z62" s="723">
        <v>0</v>
      </c>
      <c r="AA62" s="723">
        <v>0</v>
      </c>
      <c r="AB62" s="723">
        <v>0</v>
      </c>
      <c r="AC62" s="723">
        <v>0</v>
      </c>
      <c r="AD62" s="723">
        <v>0</v>
      </c>
      <c r="AE62" s="723">
        <v>0</v>
      </c>
      <c r="AF62" s="723">
        <v>0</v>
      </c>
      <c r="AG62" s="723">
        <v>0</v>
      </c>
      <c r="AH62" s="723">
        <v>0</v>
      </c>
      <c r="AI62" s="723">
        <v>0</v>
      </c>
      <c r="AJ62" s="723">
        <v>0</v>
      </c>
      <c r="AK62" s="723">
        <v>0</v>
      </c>
      <c r="AL62" s="723">
        <v>0</v>
      </c>
      <c r="AM62" s="723">
        <v>0</v>
      </c>
      <c r="AN62" s="723">
        <v>0</v>
      </c>
      <c r="AO62" s="723">
        <v>0</v>
      </c>
      <c r="AP62" s="723">
        <v>0</v>
      </c>
      <c r="AQ62" s="723">
        <v>0</v>
      </c>
      <c r="AR62" s="723">
        <v>0</v>
      </c>
      <c r="AS62" s="723">
        <v>0</v>
      </c>
      <c r="AT62" s="723">
        <v>0</v>
      </c>
      <c r="AU62" s="723">
        <v>0</v>
      </c>
      <c r="AV62" s="723">
        <v>0</v>
      </c>
      <c r="AW62" s="723">
        <v>0</v>
      </c>
      <c r="AX62" s="723">
        <v>0</v>
      </c>
      <c r="AY62" s="723">
        <v>0</v>
      </c>
      <c r="AZ62" s="723">
        <v>0</v>
      </c>
      <c r="BA62" s="723">
        <v>0</v>
      </c>
      <c r="BB62" s="723">
        <v>12573.649657206171</v>
      </c>
      <c r="BC62" s="723">
        <v>29423.348348837892</v>
      </c>
      <c r="BD62" s="723">
        <v>1447426.7360245702</v>
      </c>
      <c r="BE62" s="723">
        <v>0</v>
      </c>
      <c r="BF62" s="723">
        <v>0</v>
      </c>
      <c r="BG62" s="723">
        <v>4222878.982199383</v>
      </c>
      <c r="BH62" s="723">
        <v>8756.1433179502601</v>
      </c>
      <c r="BI62" s="723">
        <v>0</v>
      </c>
      <c r="BJ62" s="723">
        <v>0</v>
      </c>
      <c r="BK62" s="723">
        <v>0</v>
      </c>
      <c r="BL62" s="723">
        <v>0</v>
      </c>
      <c r="BM62" s="723">
        <v>0</v>
      </c>
      <c r="BN62" s="723">
        <v>0</v>
      </c>
      <c r="BO62" s="723">
        <v>0</v>
      </c>
      <c r="BP62" s="723">
        <v>0</v>
      </c>
      <c r="BQ62" s="723">
        <v>0</v>
      </c>
      <c r="BR62" s="723">
        <v>536243.46953951311</v>
      </c>
      <c r="BS62" s="723">
        <v>0</v>
      </c>
      <c r="BT62" s="723">
        <v>0</v>
      </c>
      <c r="BU62" s="723">
        <v>0</v>
      </c>
      <c r="BV62" s="723">
        <v>398589.18584596808</v>
      </c>
      <c r="BW62" s="723">
        <v>0</v>
      </c>
      <c r="BX62" s="723">
        <v>0</v>
      </c>
      <c r="BY62" s="723">
        <v>4589259.5252156407</v>
      </c>
      <c r="BZ62" s="723">
        <v>0</v>
      </c>
      <c r="CA62" s="723">
        <v>0</v>
      </c>
      <c r="CB62" s="723">
        <v>6841.7872077138063</v>
      </c>
      <c r="CC62" s="723">
        <v>0</v>
      </c>
      <c r="CD62" s="723">
        <v>0</v>
      </c>
      <c r="CE62" s="723">
        <v>0</v>
      </c>
      <c r="CF62" s="723">
        <v>0</v>
      </c>
      <c r="CG62" s="723">
        <v>0</v>
      </c>
      <c r="CH62" s="723">
        <v>0</v>
      </c>
      <c r="CI62" s="723">
        <v>0</v>
      </c>
      <c r="CJ62" s="723">
        <v>0</v>
      </c>
      <c r="CK62" s="723">
        <v>62279.274728074088</v>
      </c>
      <c r="CL62" s="723">
        <v>0</v>
      </c>
      <c r="CM62" s="723">
        <v>107747.02077281852</v>
      </c>
      <c r="CN62" s="723">
        <v>0</v>
      </c>
      <c r="CO62" s="723">
        <v>5932.4042015059476</v>
      </c>
      <c r="CP62" s="723">
        <v>0</v>
      </c>
      <c r="CQ62" s="723">
        <v>0</v>
      </c>
      <c r="CR62" s="723">
        <v>0</v>
      </c>
      <c r="CS62" s="723">
        <v>0</v>
      </c>
      <c r="CT62" s="723">
        <v>0</v>
      </c>
      <c r="CU62" s="723">
        <v>0</v>
      </c>
      <c r="CV62" s="724">
        <v>12152984.168433849</v>
      </c>
      <c r="CW62" s="708">
        <v>0</v>
      </c>
      <c r="CX62" s="708">
        <v>135468.84902758061</v>
      </c>
      <c r="CY62" s="725">
        <v>135468.84902758061</v>
      </c>
      <c r="CZ62" s="708">
        <v>0</v>
      </c>
      <c r="DA62" s="725">
        <v>135468.84902758061</v>
      </c>
      <c r="DB62" s="708">
        <v>9165749.4215565827</v>
      </c>
      <c r="DC62" s="708">
        <v>677701.87165144505</v>
      </c>
      <c r="DD62" s="725">
        <v>9843451.2932080273</v>
      </c>
      <c r="DE62" s="708">
        <v>13194613.878354644</v>
      </c>
      <c r="DF62" s="726">
        <v>23173534.020590253</v>
      </c>
      <c r="DG62" s="727">
        <v>1659336.5544143408</v>
      </c>
      <c r="DH62" s="726">
        <v>33667181.634609766</v>
      </c>
    </row>
    <row r="63" spans="1:112" ht="14.5" customHeight="1">
      <c r="A63" s="840"/>
      <c r="B63" s="721" t="s">
        <v>281</v>
      </c>
      <c r="C63" s="722" t="s">
        <v>576</v>
      </c>
      <c r="D63" s="723">
        <v>320053.31598861731</v>
      </c>
      <c r="E63" s="723">
        <v>123319.37206698665</v>
      </c>
      <c r="F63" s="723">
        <v>65412.843758440809</v>
      </c>
      <c r="G63" s="723">
        <v>113628.87688475868</v>
      </c>
      <c r="H63" s="723">
        <v>287790.77858655737</v>
      </c>
      <c r="I63" s="723">
        <v>128159.54362361945</v>
      </c>
      <c r="J63" s="723">
        <v>2285.1341549215854</v>
      </c>
      <c r="K63" s="723">
        <v>108.73270028894696</v>
      </c>
      <c r="L63" s="723">
        <v>2080.8789645172028</v>
      </c>
      <c r="M63" s="723">
        <v>48379.027578939633</v>
      </c>
      <c r="N63" s="723">
        <v>4777.5459363348255</v>
      </c>
      <c r="O63" s="723">
        <v>4445.6189638661263</v>
      </c>
      <c r="P63" s="723">
        <v>1708.9010116050492</v>
      </c>
      <c r="Q63" s="723">
        <v>4776.2821698422076</v>
      </c>
      <c r="R63" s="723">
        <v>241.73773775348144</v>
      </c>
      <c r="S63" s="723">
        <v>36337.647102699673</v>
      </c>
      <c r="T63" s="723">
        <v>4136.4128593953201</v>
      </c>
      <c r="U63" s="723">
        <v>11737.701729151771</v>
      </c>
      <c r="V63" s="723">
        <v>114.44878342064274</v>
      </c>
      <c r="W63" s="723">
        <v>14258.905271683676</v>
      </c>
      <c r="X63" s="723">
        <v>466.56217379085422</v>
      </c>
      <c r="Y63" s="723">
        <v>8486.9649423574028</v>
      </c>
      <c r="Z63" s="723">
        <v>20084.790227886871</v>
      </c>
      <c r="AA63" s="723">
        <v>23465.97936938878</v>
      </c>
      <c r="AB63" s="723">
        <v>2742.2833084817867</v>
      </c>
      <c r="AC63" s="723">
        <v>66391.536029914118</v>
      </c>
      <c r="AD63" s="723">
        <v>3387.4049807027368</v>
      </c>
      <c r="AE63" s="723">
        <v>4409.0448918094098</v>
      </c>
      <c r="AF63" s="723">
        <v>823.61059486660633</v>
      </c>
      <c r="AG63" s="723">
        <v>33000.77626170135</v>
      </c>
      <c r="AH63" s="723">
        <v>41629.095214627006</v>
      </c>
      <c r="AI63" s="723">
        <v>162.76104588323147</v>
      </c>
      <c r="AJ63" s="723">
        <v>105423.8607660238</v>
      </c>
      <c r="AK63" s="723">
        <v>4183.1816699411893</v>
      </c>
      <c r="AL63" s="723">
        <v>557.77555889730104</v>
      </c>
      <c r="AM63" s="723">
        <v>1961.6062793402289</v>
      </c>
      <c r="AN63" s="723">
        <v>40309.535849623993</v>
      </c>
      <c r="AO63" s="723">
        <v>41875.393603671662</v>
      </c>
      <c r="AP63" s="723">
        <v>207.92020794403018</v>
      </c>
      <c r="AQ63" s="723">
        <v>11824.198519818861</v>
      </c>
      <c r="AR63" s="723">
        <v>12489.054861037122</v>
      </c>
      <c r="AS63" s="723">
        <v>35563.756820085116</v>
      </c>
      <c r="AT63" s="723">
        <v>2098.4773271076306</v>
      </c>
      <c r="AU63" s="723">
        <v>17831.04908837971</v>
      </c>
      <c r="AV63" s="723">
        <v>304.99618660099867</v>
      </c>
      <c r="AW63" s="723">
        <v>6822.8248239482473</v>
      </c>
      <c r="AX63" s="723">
        <v>527.67972510670995</v>
      </c>
      <c r="AY63" s="723">
        <v>537.33075430049985</v>
      </c>
      <c r="AZ63" s="723">
        <v>33664.697857349995</v>
      </c>
      <c r="BA63" s="723">
        <v>1371.5435441495101</v>
      </c>
      <c r="BB63" s="723">
        <v>1220123.9200629815</v>
      </c>
      <c r="BC63" s="723">
        <v>130.8205719613494</v>
      </c>
      <c r="BD63" s="723">
        <v>9007.1554471224772</v>
      </c>
      <c r="BE63" s="723">
        <v>252453.2304322272</v>
      </c>
      <c r="BF63" s="723">
        <v>373907.70773567428</v>
      </c>
      <c r="BG63" s="723">
        <v>60531.212744228353</v>
      </c>
      <c r="BH63" s="723">
        <v>15146678.667033687</v>
      </c>
      <c r="BI63" s="723">
        <v>166989.8339270709</v>
      </c>
      <c r="BJ63" s="723">
        <v>144976.91561459925</v>
      </c>
      <c r="BK63" s="723">
        <v>103049.58268914749</v>
      </c>
      <c r="BL63" s="723">
        <v>6549.0070541375053</v>
      </c>
      <c r="BM63" s="723">
        <v>8199.6474192266451</v>
      </c>
      <c r="BN63" s="723">
        <v>182262.81705151161</v>
      </c>
      <c r="BO63" s="723">
        <v>96299.74084156625</v>
      </c>
      <c r="BP63" s="723">
        <v>1409.011602201796</v>
      </c>
      <c r="BQ63" s="723">
        <v>919.51743917886347</v>
      </c>
      <c r="BR63" s="723">
        <v>1043559.0794063193</v>
      </c>
      <c r="BS63" s="723">
        <v>1924.6921343646984</v>
      </c>
      <c r="BT63" s="723">
        <v>2909.1458383651898</v>
      </c>
      <c r="BU63" s="723">
        <v>3349.1709272210264</v>
      </c>
      <c r="BV63" s="723">
        <v>776539.11214504496</v>
      </c>
      <c r="BW63" s="723">
        <v>13747.953155418512</v>
      </c>
      <c r="BX63" s="723">
        <v>544589.94599860907</v>
      </c>
      <c r="BY63" s="723">
        <v>6842.8569573834666</v>
      </c>
      <c r="BZ63" s="723">
        <v>1785764.956605406</v>
      </c>
      <c r="CA63" s="723">
        <v>15486.228833254294</v>
      </c>
      <c r="CB63" s="723">
        <v>419980.27634809853</v>
      </c>
      <c r="CC63" s="723">
        <v>527500.00856049242</v>
      </c>
      <c r="CD63" s="723">
        <v>3029985.3596106209</v>
      </c>
      <c r="CE63" s="723">
        <v>9733.5713622886942</v>
      </c>
      <c r="CF63" s="723">
        <v>5954.9325288046994</v>
      </c>
      <c r="CG63" s="723">
        <v>26686.760477243108</v>
      </c>
      <c r="CH63" s="723">
        <v>11231.99015663448</v>
      </c>
      <c r="CI63" s="723">
        <v>2136.2818403119113</v>
      </c>
      <c r="CJ63" s="723">
        <v>64637.810044862003</v>
      </c>
      <c r="CK63" s="723">
        <v>5244.9455088821242</v>
      </c>
      <c r="CL63" s="723">
        <v>159496.18997423752</v>
      </c>
      <c r="CM63" s="723">
        <v>38079.620776572083</v>
      </c>
      <c r="CN63" s="723">
        <v>4542218.6420078604</v>
      </c>
      <c r="CO63" s="723">
        <v>12230.261047835847</v>
      </c>
      <c r="CP63" s="723">
        <v>211712.6331901323</v>
      </c>
      <c r="CQ63" s="723">
        <v>0</v>
      </c>
      <c r="CR63" s="723">
        <v>925.60321966006279</v>
      </c>
      <c r="CS63" s="723">
        <v>12959.744909605171</v>
      </c>
      <c r="CT63" s="723">
        <v>485042.21477450203</v>
      </c>
      <c r="CU63" s="723">
        <v>4938.5420293275356</v>
      </c>
      <c r="CV63" s="724">
        <v>33235256.716394026</v>
      </c>
      <c r="CW63" s="708">
        <v>5697629.1082278304</v>
      </c>
      <c r="CX63" s="708">
        <v>8889912.7343284637</v>
      </c>
      <c r="CY63" s="725">
        <v>14587541.842556294</v>
      </c>
      <c r="CZ63" s="708">
        <v>0</v>
      </c>
      <c r="DA63" s="725">
        <v>14587541.842556294</v>
      </c>
      <c r="DB63" s="708">
        <v>20682964.416836508</v>
      </c>
      <c r="DC63" s="708">
        <v>-1948241.7308579092</v>
      </c>
      <c r="DD63" s="725">
        <v>18734722.685978599</v>
      </c>
      <c r="DE63" s="708">
        <v>14347366.679452568</v>
      </c>
      <c r="DF63" s="726">
        <v>47669631.207987458</v>
      </c>
      <c r="DG63" s="727">
        <v>7068919.5221961653</v>
      </c>
      <c r="DH63" s="726">
        <v>73835968.402185336</v>
      </c>
    </row>
    <row r="64" spans="1:112" ht="14.5" customHeight="1">
      <c r="A64" s="840"/>
      <c r="B64" s="721" t="s">
        <v>282</v>
      </c>
      <c r="C64" s="722" t="s">
        <v>577</v>
      </c>
      <c r="D64" s="723">
        <v>25135.502905859958</v>
      </c>
      <c r="E64" s="723">
        <v>1233.4588801059767</v>
      </c>
      <c r="F64" s="723">
        <v>1685.1921001594806</v>
      </c>
      <c r="G64" s="723">
        <v>4298.7422308549967</v>
      </c>
      <c r="H64" s="723">
        <v>1220.0489660249236</v>
      </c>
      <c r="I64" s="723">
        <v>19581.115135418131</v>
      </c>
      <c r="J64" s="723">
        <v>3039.4705283927724</v>
      </c>
      <c r="K64" s="723">
        <v>2635.7383072315938</v>
      </c>
      <c r="L64" s="723">
        <v>30582.842979895304</v>
      </c>
      <c r="M64" s="723">
        <v>233013.59217840133</v>
      </c>
      <c r="N64" s="723">
        <v>6105.798001684605</v>
      </c>
      <c r="O64" s="723">
        <v>12624.00645308029</v>
      </c>
      <c r="P64" s="723">
        <v>1148.9307833413643</v>
      </c>
      <c r="Q64" s="723">
        <v>1598.615215570851</v>
      </c>
      <c r="R64" s="723">
        <v>182.25878616595531</v>
      </c>
      <c r="S64" s="723">
        <v>23489.755686777982</v>
      </c>
      <c r="T64" s="723">
        <v>3725.4759910953921</v>
      </c>
      <c r="U64" s="723">
        <v>3598.2446510876293</v>
      </c>
      <c r="V64" s="723">
        <v>2168.9413512686369</v>
      </c>
      <c r="W64" s="723">
        <v>7499.4553919661685</v>
      </c>
      <c r="X64" s="723">
        <v>1710.4292472767065</v>
      </c>
      <c r="Y64" s="723">
        <v>2089.167613924913</v>
      </c>
      <c r="Z64" s="723">
        <v>4678.6061889216599</v>
      </c>
      <c r="AA64" s="723">
        <v>24747.800303890253</v>
      </c>
      <c r="AB64" s="723">
        <v>3322.0983048185917</v>
      </c>
      <c r="AC64" s="723">
        <v>17387.0621274074</v>
      </c>
      <c r="AD64" s="723">
        <v>39097.016547049585</v>
      </c>
      <c r="AE64" s="723">
        <v>25822.037463119108</v>
      </c>
      <c r="AF64" s="723">
        <v>4483.6614701192475</v>
      </c>
      <c r="AG64" s="723">
        <v>212047.00799303481</v>
      </c>
      <c r="AH64" s="723">
        <v>12837.872409564774</v>
      </c>
      <c r="AI64" s="723">
        <v>5719.751996581831</v>
      </c>
      <c r="AJ64" s="723">
        <v>29087.659377331351</v>
      </c>
      <c r="AK64" s="723">
        <v>10458.041388466467</v>
      </c>
      <c r="AL64" s="723">
        <v>278.41145351931902</v>
      </c>
      <c r="AM64" s="723">
        <v>1355.3095550615817</v>
      </c>
      <c r="AN64" s="723">
        <v>79357.677193120369</v>
      </c>
      <c r="AO64" s="723">
        <v>17135.045539525876</v>
      </c>
      <c r="AP64" s="723">
        <v>1246.2136751904225</v>
      </c>
      <c r="AQ64" s="723">
        <v>10234.871374437256</v>
      </c>
      <c r="AR64" s="723">
        <v>55209.777950642754</v>
      </c>
      <c r="AS64" s="723">
        <v>249392.3271346835</v>
      </c>
      <c r="AT64" s="723">
        <v>58472.844946994388</v>
      </c>
      <c r="AU64" s="723">
        <v>15803.85245953794</v>
      </c>
      <c r="AV64" s="723">
        <v>3747.9250388572591</v>
      </c>
      <c r="AW64" s="723">
        <v>34024.706875865748</v>
      </c>
      <c r="AX64" s="723">
        <v>97317.156415294739</v>
      </c>
      <c r="AY64" s="723">
        <v>22346.185637853003</v>
      </c>
      <c r="AZ64" s="723">
        <v>197382.35304167148</v>
      </c>
      <c r="BA64" s="723">
        <v>1120991.4728429732</v>
      </c>
      <c r="BB64" s="723">
        <v>12785295.918648586</v>
      </c>
      <c r="BC64" s="723">
        <v>134097.52059009048</v>
      </c>
      <c r="BD64" s="723">
        <v>6917384.2609438151</v>
      </c>
      <c r="BE64" s="723">
        <v>1141261.293985185</v>
      </c>
      <c r="BF64" s="723">
        <v>2908033.7042875444</v>
      </c>
      <c r="BG64" s="723">
        <v>1207844.2618424217</v>
      </c>
      <c r="BH64" s="723">
        <v>934462.17186135345</v>
      </c>
      <c r="BI64" s="723">
        <v>5052168.8517759759</v>
      </c>
      <c r="BJ64" s="723">
        <v>7128674.5800486617</v>
      </c>
      <c r="BK64" s="723">
        <v>1283289.0925792558</v>
      </c>
      <c r="BL64" s="723">
        <v>86732.417963616579</v>
      </c>
      <c r="BM64" s="723">
        <v>150898.99459020622</v>
      </c>
      <c r="BN64" s="723">
        <v>607545.113311433</v>
      </c>
      <c r="BO64" s="723">
        <v>541369.37514130981</v>
      </c>
      <c r="BP64" s="723">
        <v>59835.907023964479</v>
      </c>
      <c r="BQ64" s="723">
        <v>20290.648607591153</v>
      </c>
      <c r="BR64" s="723">
        <v>357447.8652797977</v>
      </c>
      <c r="BS64" s="723">
        <v>561231.15099218162</v>
      </c>
      <c r="BT64" s="723">
        <v>11170.146609702198</v>
      </c>
      <c r="BU64" s="723">
        <v>26482.162523303519</v>
      </c>
      <c r="BV64" s="723">
        <v>107845.34172326108</v>
      </c>
      <c r="BW64" s="723">
        <v>2920.7753590627603</v>
      </c>
      <c r="BX64" s="723">
        <v>19385.806315159734</v>
      </c>
      <c r="BY64" s="723">
        <v>1612.8103281331644</v>
      </c>
      <c r="BZ64" s="723">
        <v>467409.86184679234</v>
      </c>
      <c r="CA64" s="723">
        <v>0</v>
      </c>
      <c r="CB64" s="723">
        <v>48.385021304594616</v>
      </c>
      <c r="CC64" s="723">
        <v>174495.28896368601</v>
      </c>
      <c r="CD64" s="723">
        <v>4937.618948449549</v>
      </c>
      <c r="CE64" s="723">
        <v>22865.866351072007</v>
      </c>
      <c r="CF64" s="723">
        <v>10010.765273056113</v>
      </c>
      <c r="CG64" s="723">
        <v>529.71493034995797</v>
      </c>
      <c r="CH64" s="723">
        <v>465.88866987110947</v>
      </c>
      <c r="CI64" s="723">
        <v>2834.1147953361969</v>
      </c>
      <c r="CJ64" s="723">
        <v>6060.0421172123242</v>
      </c>
      <c r="CK64" s="723">
        <v>55537.643571981171</v>
      </c>
      <c r="CL64" s="723">
        <v>14436.22745382243</v>
      </c>
      <c r="CM64" s="723">
        <v>5608.8385275915862</v>
      </c>
      <c r="CN64" s="723">
        <v>2149.9700347422263</v>
      </c>
      <c r="CO64" s="723">
        <v>1139.2264440735753</v>
      </c>
      <c r="CP64" s="723">
        <v>405397.0246805186</v>
      </c>
      <c r="CQ64" s="723">
        <v>161.07235461378409</v>
      </c>
      <c r="CR64" s="723">
        <v>440.96396251084752</v>
      </c>
      <c r="CS64" s="723">
        <v>306.228233677285</v>
      </c>
      <c r="CT64" s="723">
        <v>385756.56026453932</v>
      </c>
      <c r="CU64" s="723">
        <v>4370.5697780805149</v>
      </c>
      <c r="CV64" s="724">
        <v>46354593.574646018</v>
      </c>
      <c r="CW64" s="708">
        <v>0</v>
      </c>
      <c r="CX64" s="708">
        <v>0</v>
      </c>
      <c r="CY64" s="725">
        <v>0</v>
      </c>
      <c r="CZ64" s="708">
        <v>0</v>
      </c>
      <c r="DA64" s="725">
        <v>0</v>
      </c>
      <c r="DB64" s="708">
        <v>24628482.316908568</v>
      </c>
      <c r="DC64" s="708">
        <v>3168022.7576797958</v>
      </c>
      <c r="DD64" s="725">
        <v>27796505.074588366</v>
      </c>
      <c r="DE64" s="708">
        <v>12167064.890492264</v>
      </c>
      <c r="DF64" s="726">
        <v>39963569.965080634</v>
      </c>
      <c r="DG64" s="727">
        <v>3685904.0723853689</v>
      </c>
      <c r="DH64" s="726">
        <v>82632259.467341244</v>
      </c>
    </row>
    <row r="65" spans="1:112" ht="14.5" customHeight="1">
      <c r="A65" s="840"/>
      <c r="B65" s="721" t="s">
        <v>286</v>
      </c>
      <c r="C65" s="722" t="s">
        <v>578</v>
      </c>
      <c r="D65" s="723">
        <v>143.6174035135929</v>
      </c>
      <c r="E65" s="723">
        <v>35978.535629037746</v>
      </c>
      <c r="F65" s="723">
        <v>166.27197104685476</v>
      </c>
      <c r="G65" s="723">
        <v>25.757347186423846</v>
      </c>
      <c r="H65" s="723">
        <v>4.3052339772690829</v>
      </c>
      <c r="I65" s="723">
        <v>31362.987914290428</v>
      </c>
      <c r="J65" s="723">
        <v>2006.9213417593978</v>
      </c>
      <c r="K65" s="723">
        <v>126.04958971292562</v>
      </c>
      <c r="L65" s="723">
        <v>203.44203578780682</v>
      </c>
      <c r="M65" s="723">
        <v>330.67023692380207</v>
      </c>
      <c r="N65" s="723">
        <v>28386.887146772722</v>
      </c>
      <c r="O65" s="723">
        <v>4707.985254724952</v>
      </c>
      <c r="P65" s="723">
        <v>90.826212346425137</v>
      </c>
      <c r="Q65" s="723">
        <v>1647.3351684047088</v>
      </c>
      <c r="R65" s="723">
        <v>110.2605105013279</v>
      </c>
      <c r="S65" s="723">
        <v>188538.95845076267</v>
      </c>
      <c r="T65" s="723">
        <v>10200.527560223134</v>
      </c>
      <c r="U65" s="723">
        <v>12190.667505953976</v>
      </c>
      <c r="V65" s="723">
        <v>394.2085381733566</v>
      </c>
      <c r="W65" s="723">
        <v>647.0548050806309</v>
      </c>
      <c r="X65" s="723">
        <v>3.154325619234486</v>
      </c>
      <c r="Y65" s="723">
        <v>273.39007271011428</v>
      </c>
      <c r="Z65" s="723">
        <v>118747.64987925329</v>
      </c>
      <c r="AA65" s="723">
        <v>21479.105809066168</v>
      </c>
      <c r="AB65" s="723">
        <v>13390.73624548366</v>
      </c>
      <c r="AC65" s="723">
        <v>2408.4872414078336</v>
      </c>
      <c r="AD65" s="723">
        <v>65777.292377819453</v>
      </c>
      <c r="AE65" s="723">
        <v>463.3377844234642</v>
      </c>
      <c r="AF65" s="723">
        <v>243.25487964456008</v>
      </c>
      <c r="AG65" s="723">
        <v>91972.6753594279</v>
      </c>
      <c r="AH65" s="723">
        <v>1642.4750648973859</v>
      </c>
      <c r="AI65" s="723">
        <v>221.20307262284052</v>
      </c>
      <c r="AJ65" s="723">
        <v>6586.8730411113584</v>
      </c>
      <c r="AK65" s="723">
        <v>377.4450995748814</v>
      </c>
      <c r="AL65" s="723">
        <v>7.513293868231262</v>
      </c>
      <c r="AM65" s="723">
        <v>4304.7364711357486</v>
      </c>
      <c r="AN65" s="723">
        <v>3811.9278324053271</v>
      </c>
      <c r="AO65" s="723">
        <v>5034.1589195409024</v>
      </c>
      <c r="AP65" s="723">
        <v>1038.9949387561537</v>
      </c>
      <c r="AQ65" s="723">
        <v>95.328781770360962</v>
      </c>
      <c r="AR65" s="723">
        <v>2404.0581634509631</v>
      </c>
      <c r="AS65" s="723">
        <v>19364.886086706028</v>
      </c>
      <c r="AT65" s="723">
        <v>2981.9822149174433</v>
      </c>
      <c r="AU65" s="723">
        <v>10481.899222047612</v>
      </c>
      <c r="AV65" s="723">
        <v>1477.4855724191075</v>
      </c>
      <c r="AW65" s="723">
        <v>493.45229447433252</v>
      </c>
      <c r="AX65" s="723">
        <v>28.638296581401114</v>
      </c>
      <c r="AY65" s="723">
        <v>2077.4155408591455</v>
      </c>
      <c r="AZ65" s="723">
        <v>10774.851600679427</v>
      </c>
      <c r="BA65" s="723">
        <v>333727.70989932917</v>
      </c>
      <c r="BB65" s="723">
        <v>168382.19219323774</v>
      </c>
      <c r="BC65" s="723">
        <v>74.772458152765523</v>
      </c>
      <c r="BD65" s="723">
        <v>61333.858355562988</v>
      </c>
      <c r="BE65" s="723">
        <v>319202.09805704677</v>
      </c>
      <c r="BF65" s="723">
        <v>28895.31617359789</v>
      </c>
      <c r="BG65" s="723">
        <v>236715.0202840454</v>
      </c>
      <c r="BH65" s="723">
        <v>126748.41555949816</v>
      </c>
      <c r="BI65" s="723">
        <v>45693.083808683783</v>
      </c>
      <c r="BJ65" s="723">
        <v>17140300.366984915</v>
      </c>
      <c r="BK65" s="723">
        <v>40378.800208052671</v>
      </c>
      <c r="BL65" s="723">
        <v>5751.1170942441086</v>
      </c>
      <c r="BM65" s="723">
        <v>152311.97038827999</v>
      </c>
      <c r="BN65" s="723">
        <v>43740.541992361832</v>
      </c>
      <c r="BO65" s="723">
        <v>247129.08408348059</v>
      </c>
      <c r="BP65" s="723">
        <v>2239.7619950572143</v>
      </c>
      <c r="BQ65" s="723">
        <v>276.78020292535865</v>
      </c>
      <c r="BR65" s="723">
        <v>93539.474999699087</v>
      </c>
      <c r="BS65" s="723">
        <v>3451.6701345560509</v>
      </c>
      <c r="BT65" s="723">
        <v>3375.7590434895615</v>
      </c>
      <c r="BU65" s="723">
        <v>2279.0431724158907</v>
      </c>
      <c r="BV65" s="723">
        <v>195786.08820862311</v>
      </c>
      <c r="BW65" s="723">
        <v>11299.028812296987</v>
      </c>
      <c r="BX65" s="723">
        <v>57538.489447503867</v>
      </c>
      <c r="BY65" s="723">
        <v>15153.539846566338</v>
      </c>
      <c r="BZ65" s="723">
        <v>6777.5087130273132</v>
      </c>
      <c r="CA65" s="723">
        <v>1070.2615198653748</v>
      </c>
      <c r="CB65" s="723">
        <v>116060.60558814427</v>
      </c>
      <c r="CC65" s="723">
        <v>89740.406270527063</v>
      </c>
      <c r="CD65" s="723">
        <v>31665.614546091711</v>
      </c>
      <c r="CE65" s="723">
        <v>5125.6639133080298</v>
      </c>
      <c r="CF65" s="723">
        <v>223727.62092488931</v>
      </c>
      <c r="CG65" s="723">
        <v>58731.35958704941</v>
      </c>
      <c r="CH65" s="723">
        <v>951.21688061412453</v>
      </c>
      <c r="CI65" s="723">
        <v>11242.738463433239</v>
      </c>
      <c r="CJ65" s="723">
        <v>13670239.457052488</v>
      </c>
      <c r="CK65" s="723">
        <v>2632082.3183150869</v>
      </c>
      <c r="CL65" s="723">
        <v>19059.913298847488</v>
      </c>
      <c r="CM65" s="723">
        <v>18559.35842923517</v>
      </c>
      <c r="CN65" s="723">
        <v>852537.73304105981</v>
      </c>
      <c r="CO65" s="723">
        <v>11096.867935881697</v>
      </c>
      <c r="CP65" s="723">
        <v>1325.6882557250663</v>
      </c>
      <c r="CQ65" s="723">
        <v>0</v>
      </c>
      <c r="CR65" s="723">
        <v>340.36010192915728</v>
      </c>
      <c r="CS65" s="723">
        <v>3138.1819770860702</v>
      </c>
      <c r="CT65" s="723">
        <v>921698.86188624462</v>
      </c>
      <c r="CU65" s="723">
        <v>37719.574344136206</v>
      </c>
      <c r="CV65" s="724">
        <v>38753442.973787144</v>
      </c>
      <c r="CW65" s="708">
        <v>10014287.505464947</v>
      </c>
      <c r="CX65" s="708">
        <v>27016984.314297937</v>
      </c>
      <c r="CY65" s="725">
        <v>37031271.819762886</v>
      </c>
      <c r="CZ65" s="708">
        <v>0</v>
      </c>
      <c r="DA65" s="725">
        <v>37031271.819762886</v>
      </c>
      <c r="DB65" s="708">
        <v>14614884.582037035</v>
      </c>
      <c r="DC65" s="708">
        <v>-1337904.7723080721</v>
      </c>
      <c r="DD65" s="725">
        <v>13276979.809728963</v>
      </c>
      <c r="DE65" s="708">
        <v>41832983.200133495</v>
      </c>
      <c r="DF65" s="726">
        <v>92141234.829625338</v>
      </c>
      <c r="DG65" s="727">
        <v>3653269.4439667757</v>
      </c>
      <c r="DH65" s="726">
        <v>127241408.35944572</v>
      </c>
    </row>
    <row r="66" spans="1:112" ht="14.5" customHeight="1">
      <c r="A66" s="840"/>
      <c r="B66" s="721" t="s">
        <v>287</v>
      </c>
      <c r="C66" s="722" t="s">
        <v>579</v>
      </c>
      <c r="D66" s="723">
        <v>50480.319478987542</v>
      </c>
      <c r="E66" s="723">
        <v>2553.0828345074142</v>
      </c>
      <c r="F66" s="723">
        <v>38305.202444057315</v>
      </c>
      <c r="G66" s="723">
        <v>31452.31396451874</v>
      </c>
      <c r="H66" s="723">
        <v>5035.0637978500554</v>
      </c>
      <c r="I66" s="723">
        <v>830683.67501279805</v>
      </c>
      <c r="J66" s="723">
        <v>98075.086766422319</v>
      </c>
      <c r="K66" s="723">
        <v>57245.738939688352</v>
      </c>
      <c r="L66" s="723">
        <v>303420.11525929824</v>
      </c>
      <c r="M66" s="723">
        <v>353734.22151858249</v>
      </c>
      <c r="N66" s="723">
        <v>72151.771742569661</v>
      </c>
      <c r="O66" s="723">
        <v>92947.254363637214</v>
      </c>
      <c r="P66" s="723">
        <v>4203.4028838363965</v>
      </c>
      <c r="Q66" s="723">
        <v>27592.741500016753</v>
      </c>
      <c r="R66" s="723">
        <v>3716.3317998278776</v>
      </c>
      <c r="S66" s="723">
        <v>137261.79752150964</v>
      </c>
      <c r="T66" s="723">
        <v>26507.603730243329</v>
      </c>
      <c r="U66" s="723">
        <v>34602.095231667125</v>
      </c>
      <c r="V66" s="723">
        <v>60060.244190408477</v>
      </c>
      <c r="W66" s="723">
        <v>102852.00905444965</v>
      </c>
      <c r="X66" s="723">
        <v>10848.326934301855</v>
      </c>
      <c r="Y66" s="723">
        <v>3411.5032630820751</v>
      </c>
      <c r="Z66" s="723">
        <v>9445.0510370747743</v>
      </c>
      <c r="AA66" s="723">
        <v>121210.40148505312</v>
      </c>
      <c r="AB66" s="723">
        <v>48816.56034952568</v>
      </c>
      <c r="AC66" s="723">
        <v>93811.916483856548</v>
      </c>
      <c r="AD66" s="723">
        <v>68072.432115677409</v>
      </c>
      <c r="AE66" s="723">
        <v>99053.83065036987</v>
      </c>
      <c r="AF66" s="723">
        <v>12678.869364594733</v>
      </c>
      <c r="AG66" s="723">
        <v>1019553.3727094495</v>
      </c>
      <c r="AH66" s="723">
        <v>120984.90244427994</v>
      </c>
      <c r="AI66" s="723">
        <v>39433.884207148578</v>
      </c>
      <c r="AJ66" s="723">
        <v>103770.68076315234</v>
      </c>
      <c r="AK66" s="723">
        <v>49130.683218135775</v>
      </c>
      <c r="AL66" s="723">
        <v>55125.224348492629</v>
      </c>
      <c r="AM66" s="723">
        <v>18786.126971033067</v>
      </c>
      <c r="AN66" s="723">
        <v>430725.30556221597</v>
      </c>
      <c r="AO66" s="723">
        <v>103270.62745436485</v>
      </c>
      <c r="AP66" s="723">
        <v>26640.349724710075</v>
      </c>
      <c r="AQ66" s="723">
        <v>48132.895120883819</v>
      </c>
      <c r="AR66" s="723">
        <v>1032926.6661817962</v>
      </c>
      <c r="AS66" s="723">
        <v>453557.17366766406</v>
      </c>
      <c r="AT66" s="723">
        <v>342524.22875728289</v>
      </c>
      <c r="AU66" s="723">
        <v>183804.62258507137</v>
      </c>
      <c r="AV66" s="723">
        <v>7888.2841656814471</v>
      </c>
      <c r="AW66" s="723">
        <v>63630.573268139837</v>
      </c>
      <c r="AX66" s="723">
        <v>468432.97103406041</v>
      </c>
      <c r="AY66" s="723">
        <v>245052.00636889006</v>
      </c>
      <c r="AZ66" s="723">
        <v>1010195.083488819</v>
      </c>
      <c r="BA66" s="723">
        <v>433687.769862035</v>
      </c>
      <c r="BB66" s="723">
        <v>15821716.673085792</v>
      </c>
      <c r="BC66" s="723">
        <v>734352.54534063512</v>
      </c>
      <c r="BD66" s="723">
        <v>9573008.0901522115</v>
      </c>
      <c r="BE66" s="723">
        <v>4821076.5796560608</v>
      </c>
      <c r="BF66" s="723">
        <v>14033981.683010262</v>
      </c>
      <c r="BG66" s="723">
        <v>1733274.2947025155</v>
      </c>
      <c r="BH66" s="723">
        <v>5805304.2349286284</v>
      </c>
      <c r="BI66" s="723">
        <v>9033235.0327246189</v>
      </c>
      <c r="BJ66" s="723">
        <v>5403290.6303216843</v>
      </c>
      <c r="BK66" s="723">
        <v>72334095.793421656</v>
      </c>
      <c r="BL66" s="723">
        <v>10889086.201572018</v>
      </c>
      <c r="BM66" s="723">
        <v>15166921.877038976</v>
      </c>
      <c r="BN66" s="723">
        <v>24057263.606818844</v>
      </c>
      <c r="BO66" s="723">
        <v>4802672.9515066287</v>
      </c>
      <c r="BP66" s="723">
        <v>431162.32002364768</v>
      </c>
      <c r="BQ66" s="723">
        <v>36731.309650675619</v>
      </c>
      <c r="BR66" s="723">
        <v>1058849.0478820419</v>
      </c>
      <c r="BS66" s="723">
        <v>41939412.728057146</v>
      </c>
      <c r="BT66" s="723">
        <v>64621.978892115665</v>
      </c>
      <c r="BU66" s="723">
        <v>52911.186843031152</v>
      </c>
      <c r="BV66" s="723">
        <v>93097214.401883543</v>
      </c>
      <c r="BW66" s="723">
        <v>504816.37065390975</v>
      </c>
      <c r="BX66" s="723">
        <v>936816.1127927748</v>
      </c>
      <c r="BY66" s="723">
        <v>12233.177286035292</v>
      </c>
      <c r="BZ66" s="723">
        <v>521343.34275862377</v>
      </c>
      <c r="CA66" s="723">
        <v>19674.1177729632</v>
      </c>
      <c r="CB66" s="723">
        <v>1126317.9066700789</v>
      </c>
      <c r="CC66" s="723">
        <v>817365.43884839793</v>
      </c>
      <c r="CD66" s="723">
        <v>5320008.7309340108</v>
      </c>
      <c r="CE66" s="723">
        <v>5536532.9863960557</v>
      </c>
      <c r="CF66" s="723">
        <v>288504.18615542731</v>
      </c>
      <c r="CG66" s="723">
        <v>47715.213734435885</v>
      </c>
      <c r="CH66" s="723">
        <v>2047.559206315492</v>
      </c>
      <c r="CI66" s="723">
        <v>44007.938236359776</v>
      </c>
      <c r="CJ66" s="723">
        <v>13613032.064859018</v>
      </c>
      <c r="CK66" s="723">
        <v>4632952.0850718999</v>
      </c>
      <c r="CL66" s="723">
        <v>9835476.8025381062</v>
      </c>
      <c r="CM66" s="723">
        <v>1429277.4845237511</v>
      </c>
      <c r="CN66" s="723">
        <v>2400085.1754145189</v>
      </c>
      <c r="CO66" s="723">
        <v>81865.930033034849</v>
      </c>
      <c r="CP66" s="723">
        <v>67549.037569619366</v>
      </c>
      <c r="CQ66" s="723">
        <v>319.25164758103239</v>
      </c>
      <c r="CR66" s="723">
        <v>51111.888992333486</v>
      </c>
      <c r="CS66" s="723">
        <v>3207.6884298414552</v>
      </c>
      <c r="CT66" s="723">
        <v>506941.4175853912</v>
      </c>
      <c r="CU66" s="723">
        <v>10996.030290570339</v>
      </c>
      <c r="CV66" s="724">
        <v>387757863.50153548</v>
      </c>
      <c r="CW66" s="708">
        <v>864680.43408490252</v>
      </c>
      <c r="CX66" s="708">
        <v>2225618.4292647825</v>
      </c>
      <c r="CY66" s="725">
        <v>3090298.863349685</v>
      </c>
      <c r="CZ66" s="708">
        <v>0</v>
      </c>
      <c r="DA66" s="725">
        <v>3090298.863349685</v>
      </c>
      <c r="DB66" s="708">
        <v>24570379.033936422</v>
      </c>
      <c r="DC66" s="708">
        <v>-1077394.8010015259</v>
      </c>
      <c r="DD66" s="725">
        <v>23492984.232934896</v>
      </c>
      <c r="DE66" s="708">
        <v>116548477.65875782</v>
      </c>
      <c r="DF66" s="726">
        <v>143131760.7550424</v>
      </c>
      <c r="DG66" s="727">
        <v>43097037.496207833</v>
      </c>
      <c r="DH66" s="726">
        <v>487792586.76037014</v>
      </c>
    </row>
    <row r="67" spans="1:112" ht="14.5" customHeight="1">
      <c r="A67" s="840"/>
      <c r="B67" s="721" t="s">
        <v>498</v>
      </c>
      <c r="C67" s="722" t="s">
        <v>580</v>
      </c>
      <c r="D67" s="723">
        <v>96727.880802059299</v>
      </c>
      <c r="E67" s="723">
        <v>15056.249847831663</v>
      </c>
      <c r="F67" s="723">
        <v>56.431987115417726</v>
      </c>
      <c r="G67" s="723">
        <v>45118.859880626274</v>
      </c>
      <c r="H67" s="723">
        <v>13809.46596793862</v>
      </c>
      <c r="I67" s="723">
        <v>11138.99301979665</v>
      </c>
      <c r="J67" s="723">
        <v>10613.823917330355</v>
      </c>
      <c r="K67" s="723">
        <v>3360.401578918777</v>
      </c>
      <c r="L67" s="723">
        <v>2016.1478117454769</v>
      </c>
      <c r="M67" s="723">
        <v>6131.0062914943401</v>
      </c>
      <c r="N67" s="723">
        <v>8859.4713917338067</v>
      </c>
      <c r="O67" s="723">
        <v>10788.533350650454</v>
      </c>
      <c r="P67" s="723">
        <v>735.81034672991245</v>
      </c>
      <c r="Q67" s="723">
        <v>2184.9488840675535</v>
      </c>
      <c r="R67" s="723">
        <v>1184.568087525384</v>
      </c>
      <c r="S67" s="723">
        <v>31867.103542173012</v>
      </c>
      <c r="T67" s="723">
        <v>7641.2235673431405</v>
      </c>
      <c r="U67" s="723">
        <v>10053.284231867174</v>
      </c>
      <c r="V67" s="723">
        <v>1781.6049324674718</v>
      </c>
      <c r="W67" s="723">
        <v>14019.881179102515</v>
      </c>
      <c r="X67" s="723">
        <v>744.97067639746751</v>
      </c>
      <c r="Y67" s="723">
        <v>1201.9716974427779</v>
      </c>
      <c r="Z67" s="723">
        <v>2544.4745622427972</v>
      </c>
      <c r="AA67" s="723">
        <v>36116.76473670546</v>
      </c>
      <c r="AB67" s="723">
        <v>18977.27861446677</v>
      </c>
      <c r="AC67" s="723">
        <v>29633.349757435117</v>
      </c>
      <c r="AD67" s="723">
        <v>22314.019538822831</v>
      </c>
      <c r="AE67" s="723">
        <v>18185.118663461588</v>
      </c>
      <c r="AF67" s="723">
        <v>46121.698776150683</v>
      </c>
      <c r="AG67" s="723">
        <v>26889.591960460111</v>
      </c>
      <c r="AH67" s="723">
        <v>8558.7635258856881</v>
      </c>
      <c r="AI67" s="723">
        <v>3064.231113840176</v>
      </c>
      <c r="AJ67" s="723">
        <v>7724.8110549492649</v>
      </c>
      <c r="AK67" s="723">
        <v>3508.7438582848131</v>
      </c>
      <c r="AL67" s="723">
        <v>1065.2698778243582</v>
      </c>
      <c r="AM67" s="723">
        <v>4649.8194805062758</v>
      </c>
      <c r="AN67" s="723">
        <v>25650.556638507496</v>
      </c>
      <c r="AO67" s="723">
        <v>100643.7102100335</v>
      </c>
      <c r="AP67" s="723">
        <v>35529.231620065148</v>
      </c>
      <c r="AQ67" s="723">
        <v>15019.030844619607</v>
      </c>
      <c r="AR67" s="723">
        <v>324713.38129012182</v>
      </c>
      <c r="AS67" s="723">
        <v>69174.341475700508</v>
      </c>
      <c r="AT67" s="723">
        <v>10606.165619756159</v>
      </c>
      <c r="AU67" s="723">
        <v>47494.257882261794</v>
      </c>
      <c r="AV67" s="723">
        <v>1587.0437459826223</v>
      </c>
      <c r="AW67" s="723">
        <v>6820.3669163828718</v>
      </c>
      <c r="AX67" s="723">
        <v>28878.820827310639</v>
      </c>
      <c r="AY67" s="723">
        <v>14227.716103238447</v>
      </c>
      <c r="AZ67" s="723">
        <v>49145.329227100883</v>
      </c>
      <c r="BA67" s="723">
        <v>4426.0389894861719</v>
      </c>
      <c r="BB67" s="723">
        <v>819101.34654249414</v>
      </c>
      <c r="BC67" s="723">
        <v>5840.4677661562509</v>
      </c>
      <c r="BD67" s="723">
        <v>2072952.5575146917</v>
      </c>
      <c r="BE67" s="723">
        <v>132659.28767157381</v>
      </c>
      <c r="BF67" s="723">
        <v>179012.49269815141</v>
      </c>
      <c r="BG67" s="723">
        <v>30217.626944821553</v>
      </c>
      <c r="BH67" s="723">
        <v>9199.7500925399763</v>
      </c>
      <c r="BI67" s="723">
        <v>15962.031227627209</v>
      </c>
      <c r="BJ67" s="723">
        <v>15034.949155972505</v>
      </c>
      <c r="BK67" s="723">
        <v>555466.94567483594</v>
      </c>
      <c r="BL67" s="723">
        <v>20443511.827776454</v>
      </c>
      <c r="BM67" s="723">
        <v>2439292.9283390865</v>
      </c>
      <c r="BN67" s="723">
        <v>3944373.3816498257</v>
      </c>
      <c r="BO67" s="723">
        <v>368138.04188703664</v>
      </c>
      <c r="BP67" s="723">
        <v>105340.31328517191</v>
      </c>
      <c r="BQ67" s="723">
        <v>7207.6667580232097</v>
      </c>
      <c r="BR67" s="723">
        <v>13096.306296836918</v>
      </c>
      <c r="BS67" s="723">
        <v>50731.87167020714</v>
      </c>
      <c r="BT67" s="723">
        <v>4155.8656635427697</v>
      </c>
      <c r="BU67" s="723">
        <v>7431.0084936914927</v>
      </c>
      <c r="BV67" s="723">
        <v>1464689.9426757907</v>
      </c>
      <c r="BW67" s="723">
        <v>34980.77428263404</v>
      </c>
      <c r="BX67" s="723">
        <v>146260.47877125838</v>
      </c>
      <c r="BY67" s="723">
        <v>1786.328305107153</v>
      </c>
      <c r="BZ67" s="723">
        <v>14761.400905788547</v>
      </c>
      <c r="CA67" s="723">
        <v>15831.048204131344</v>
      </c>
      <c r="CB67" s="723">
        <v>190661.23225819686</v>
      </c>
      <c r="CC67" s="723">
        <v>67126.467356191963</v>
      </c>
      <c r="CD67" s="723">
        <v>345279.80180734815</v>
      </c>
      <c r="CE67" s="723">
        <v>18592496.355365179</v>
      </c>
      <c r="CF67" s="723">
        <v>171692.30991613551</v>
      </c>
      <c r="CG67" s="723">
        <v>742598.83265324938</v>
      </c>
      <c r="CH67" s="723">
        <v>32550.003251063776</v>
      </c>
      <c r="CI67" s="723">
        <v>380131.72838258022</v>
      </c>
      <c r="CJ67" s="723">
        <v>21968436.124759782</v>
      </c>
      <c r="CK67" s="723">
        <v>5260255.4990203092</v>
      </c>
      <c r="CL67" s="723">
        <v>21786504.451740593</v>
      </c>
      <c r="CM67" s="723">
        <v>876312.47923630488</v>
      </c>
      <c r="CN67" s="723">
        <v>899771.89092470938</v>
      </c>
      <c r="CO67" s="723">
        <v>307086.37544667593</v>
      </c>
      <c r="CP67" s="723">
        <v>825749.88324191282</v>
      </c>
      <c r="CQ67" s="723">
        <v>9489.3908510338806</v>
      </c>
      <c r="CR67" s="723">
        <v>184031.70776456743</v>
      </c>
      <c r="CS67" s="723">
        <v>27467.226495870076</v>
      </c>
      <c r="CT67" s="723">
        <v>2028044.6439673938</v>
      </c>
      <c r="CU67" s="723">
        <v>93497.728890045779</v>
      </c>
      <c r="CV67" s="724">
        <v>108944583.33348653</v>
      </c>
      <c r="CW67" s="708">
        <v>2336516.7204345781</v>
      </c>
      <c r="CX67" s="708">
        <v>9133305.7103161849</v>
      </c>
      <c r="CY67" s="725">
        <v>11469822.430750763</v>
      </c>
      <c r="CZ67" s="708">
        <v>0</v>
      </c>
      <c r="DA67" s="725">
        <v>11469822.430750763</v>
      </c>
      <c r="DB67" s="708">
        <v>16439412.674675949</v>
      </c>
      <c r="DC67" s="708">
        <v>-5738332.9104566276</v>
      </c>
      <c r="DD67" s="725">
        <v>10701079.764219321</v>
      </c>
      <c r="DE67" s="708">
        <v>123126505.06955718</v>
      </c>
      <c r="DF67" s="726">
        <v>145297407.26452726</v>
      </c>
      <c r="DG67" s="727">
        <v>41694231.58689975</v>
      </c>
      <c r="DH67" s="726">
        <v>212547759.01111388</v>
      </c>
    </row>
    <row r="68" spans="1:112" ht="14.5" customHeight="1">
      <c r="A68" s="840"/>
      <c r="B68" s="721" t="s">
        <v>499</v>
      </c>
      <c r="C68" s="722" t="s">
        <v>581</v>
      </c>
      <c r="D68" s="723">
        <v>0</v>
      </c>
      <c r="E68" s="723">
        <v>16.27119903180968</v>
      </c>
      <c r="F68" s="723">
        <v>1809.3445810720527</v>
      </c>
      <c r="G68" s="723">
        <v>362.58803532199244</v>
      </c>
      <c r="H68" s="723">
        <v>99.224312102319288</v>
      </c>
      <c r="I68" s="723">
        <v>20001.514902030129</v>
      </c>
      <c r="J68" s="723">
        <v>651.28759655899557</v>
      </c>
      <c r="K68" s="723">
        <v>2956.5114195704173</v>
      </c>
      <c r="L68" s="723">
        <v>973.55684498206051</v>
      </c>
      <c r="M68" s="723">
        <v>8223.5001136272222</v>
      </c>
      <c r="N68" s="723">
        <v>6926.5491994545164</v>
      </c>
      <c r="O68" s="723">
        <v>3596.4949834653289</v>
      </c>
      <c r="P68" s="723">
        <v>241.01467800996227</v>
      </c>
      <c r="Q68" s="723">
        <v>2899.6643257332248</v>
      </c>
      <c r="R68" s="723">
        <v>339.11003770181082</v>
      </c>
      <c r="S68" s="723">
        <v>16701.8514882335</v>
      </c>
      <c r="T68" s="723">
        <v>2791.2156871812508</v>
      </c>
      <c r="U68" s="723">
        <v>9035.7793660314364</v>
      </c>
      <c r="V68" s="723">
        <v>1621.2398069643714</v>
      </c>
      <c r="W68" s="723">
        <v>3200.7550010115328</v>
      </c>
      <c r="X68" s="723">
        <v>1843.4886378646711</v>
      </c>
      <c r="Y68" s="723">
        <v>694.29722152752743</v>
      </c>
      <c r="Z68" s="723">
        <v>3653.1467664132915</v>
      </c>
      <c r="AA68" s="723">
        <v>21159.505162289584</v>
      </c>
      <c r="AB68" s="723">
        <v>19367.698684830782</v>
      </c>
      <c r="AC68" s="723">
        <v>11565.782056119078</v>
      </c>
      <c r="AD68" s="723">
        <v>14992.723444335994</v>
      </c>
      <c r="AE68" s="723">
        <v>255684.20214999389</v>
      </c>
      <c r="AF68" s="723">
        <v>31628.754688482564</v>
      </c>
      <c r="AG68" s="723">
        <v>2638936.7055804976</v>
      </c>
      <c r="AH68" s="723">
        <v>5049.0746705092233</v>
      </c>
      <c r="AI68" s="723">
        <v>815.27594933859336</v>
      </c>
      <c r="AJ68" s="723">
        <v>14495.912780196373</v>
      </c>
      <c r="AK68" s="723">
        <v>3196.5585440605983</v>
      </c>
      <c r="AL68" s="723">
        <v>1102.3746260023579</v>
      </c>
      <c r="AM68" s="723">
        <v>5223.654095375261</v>
      </c>
      <c r="AN68" s="723">
        <v>289913.59524808766</v>
      </c>
      <c r="AO68" s="723">
        <v>72879.835032695788</v>
      </c>
      <c r="AP68" s="723">
        <v>1096.7853739849493</v>
      </c>
      <c r="AQ68" s="723">
        <v>4545.710674809844</v>
      </c>
      <c r="AR68" s="723">
        <v>167907.0858931549</v>
      </c>
      <c r="AS68" s="723">
        <v>28172.202501098531</v>
      </c>
      <c r="AT68" s="723">
        <v>75975.206175206928</v>
      </c>
      <c r="AU68" s="723">
        <v>9427.4604090236353</v>
      </c>
      <c r="AV68" s="723">
        <v>4565.139002678101</v>
      </c>
      <c r="AW68" s="723">
        <v>3613.1064252230176</v>
      </c>
      <c r="AX68" s="723">
        <v>38219.22360145655</v>
      </c>
      <c r="AY68" s="723">
        <v>25816.225178360779</v>
      </c>
      <c r="AZ68" s="723">
        <v>189406.3411872022</v>
      </c>
      <c r="BA68" s="723">
        <v>587695.00539950165</v>
      </c>
      <c r="BB68" s="723">
        <v>19739671.231557772</v>
      </c>
      <c r="BC68" s="723">
        <v>55415.8947646585</v>
      </c>
      <c r="BD68" s="723">
        <v>18508561.587743498</v>
      </c>
      <c r="BE68" s="723">
        <v>1496785.692722471</v>
      </c>
      <c r="BF68" s="723">
        <v>10844579.220929109</v>
      </c>
      <c r="BG68" s="723">
        <v>473491.36807502946</v>
      </c>
      <c r="BH68" s="723">
        <v>935873.84366252937</v>
      </c>
      <c r="BI68" s="723">
        <v>5098318.1289207228</v>
      </c>
      <c r="BJ68" s="723">
        <v>8555981.8182432596</v>
      </c>
      <c r="BK68" s="723">
        <v>32477341.23596631</v>
      </c>
      <c r="BL68" s="723">
        <v>110989823.92433245</v>
      </c>
      <c r="BM68" s="723">
        <v>246939255.25654981</v>
      </c>
      <c r="BN68" s="723">
        <v>125288841.83200863</v>
      </c>
      <c r="BO68" s="723">
        <v>16831391.126816317</v>
      </c>
      <c r="BP68" s="723">
        <v>505711.03812293307</v>
      </c>
      <c r="BQ68" s="723">
        <v>14691.038115930513</v>
      </c>
      <c r="BR68" s="723">
        <v>328474.26255584985</v>
      </c>
      <c r="BS68" s="723">
        <v>93619.858256040621</v>
      </c>
      <c r="BT68" s="723">
        <v>19190.234178399132</v>
      </c>
      <c r="BU68" s="723">
        <v>4217.760757631967</v>
      </c>
      <c r="BV68" s="723">
        <v>629566.8102333328</v>
      </c>
      <c r="BW68" s="723">
        <v>7644.2186033281314</v>
      </c>
      <c r="BX68" s="723">
        <v>167507.52420907805</v>
      </c>
      <c r="BY68" s="723">
        <v>318.66673200449765</v>
      </c>
      <c r="BZ68" s="723">
        <v>38086.381585753872</v>
      </c>
      <c r="CA68" s="723">
        <v>535.49633104895213</v>
      </c>
      <c r="CB68" s="723">
        <v>63545.304348273814</v>
      </c>
      <c r="CC68" s="723">
        <v>456460.63131826877</v>
      </c>
      <c r="CD68" s="723">
        <v>306252.61045164673</v>
      </c>
      <c r="CE68" s="723">
        <v>3201394.603052021</v>
      </c>
      <c r="CF68" s="723">
        <v>63759.031761346807</v>
      </c>
      <c r="CG68" s="723">
        <v>27324.301961084944</v>
      </c>
      <c r="CH68" s="723">
        <v>434.02011642186585</v>
      </c>
      <c r="CI68" s="723">
        <v>18496.623538432807</v>
      </c>
      <c r="CJ68" s="723">
        <v>7197830.8824604517</v>
      </c>
      <c r="CK68" s="723">
        <v>2018572.7624306506</v>
      </c>
      <c r="CL68" s="723">
        <v>3037886.8563859072</v>
      </c>
      <c r="CM68" s="723">
        <v>471931.11803866649</v>
      </c>
      <c r="CN68" s="723">
        <v>9148987.0976670347</v>
      </c>
      <c r="CO68" s="723">
        <v>411479.07827594754</v>
      </c>
      <c r="CP68" s="723">
        <v>41666.784228824261</v>
      </c>
      <c r="CQ68" s="723">
        <v>1072.3546919069045</v>
      </c>
      <c r="CR68" s="723">
        <v>277620.43615520868</v>
      </c>
      <c r="CS68" s="723">
        <v>5835.176473353401</v>
      </c>
      <c r="CT68" s="723">
        <v>919663.60706410185</v>
      </c>
      <c r="CU68" s="723">
        <v>28007.0475071498</v>
      </c>
      <c r="CV68" s="724">
        <v>632354205.330639</v>
      </c>
      <c r="CW68" s="708">
        <v>2592202.774536334</v>
      </c>
      <c r="CX68" s="708">
        <v>8933276.3576384056</v>
      </c>
      <c r="CY68" s="725">
        <v>11525479.13217474</v>
      </c>
      <c r="CZ68" s="708">
        <v>0</v>
      </c>
      <c r="DA68" s="725">
        <v>11525479.13217474</v>
      </c>
      <c r="DB68" s="708">
        <v>8829685.4858525675</v>
      </c>
      <c r="DC68" s="708">
        <v>11487875.281280065</v>
      </c>
      <c r="DD68" s="725">
        <v>20317560.767132632</v>
      </c>
      <c r="DE68" s="708">
        <v>163374308.15276444</v>
      </c>
      <c r="DF68" s="726">
        <v>195217348.05207181</v>
      </c>
      <c r="DG68" s="727">
        <v>287538242.50850338</v>
      </c>
      <c r="DH68" s="726">
        <v>540033310.87420785</v>
      </c>
    </row>
    <row r="69" spans="1:112" ht="14.5" customHeight="1">
      <c r="A69" s="840"/>
      <c r="B69" s="721" t="s">
        <v>500</v>
      </c>
      <c r="C69" s="722" t="s">
        <v>582</v>
      </c>
      <c r="D69" s="723">
        <v>360.2006042931809</v>
      </c>
      <c r="E69" s="723">
        <v>0</v>
      </c>
      <c r="F69" s="723">
        <v>55745.395473812641</v>
      </c>
      <c r="G69" s="723">
        <v>0</v>
      </c>
      <c r="H69" s="723">
        <v>63915.460532375168</v>
      </c>
      <c r="I69" s="723">
        <v>268683.04600952024</v>
      </c>
      <c r="J69" s="723">
        <v>4941.7482297470342</v>
      </c>
      <c r="K69" s="723">
        <v>2971.6307087592813</v>
      </c>
      <c r="L69" s="723">
        <v>2528.6841189392976</v>
      </c>
      <c r="M69" s="723">
        <v>20629.591358968373</v>
      </c>
      <c r="N69" s="723">
        <v>5675.1754757903727</v>
      </c>
      <c r="O69" s="723">
        <v>31406.110639839473</v>
      </c>
      <c r="P69" s="723">
        <v>251.53569311553809</v>
      </c>
      <c r="Q69" s="723">
        <v>137570.57355094416</v>
      </c>
      <c r="R69" s="723">
        <v>8482.78985734241</v>
      </c>
      <c r="S69" s="723">
        <v>208683.41115644577</v>
      </c>
      <c r="T69" s="723">
        <v>16198.110584325741</v>
      </c>
      <c r="U69" s="723">
        <v>40748.33223248471</v>
      </c>
      <c r="V69" s="723">
        <v>20219.3498148492</v>
      </c>
      <c r="W69" s="723">
        <v>34788.049090158253</v>
      </c>
      <c r="X69" s="723">
        <v>412.55650843032129</v>
      </c>
      <c r="Y69" s="723">
        <v>2613.1836770550644</v>
      </c>
      <c r="Z69" s="723">
        <v>11025.958984679437</v>
      </c>
      <c r="AA69" s="723">
        <v>26644.831752641396</v>
      </c>
      <c r="AB69" s="723">
        <v>18357.297166317072</v>
      </c>
      <c r="AC69" s="723">
        <v>1105.0385111422179</v>
      </c>
      <c r="AD69" s="723">
        <v>21608.09494511638</v>
      </c>
      <c r="AE69" s="723">
        <v>4110.8601732486231</v>
      </c>
      <c r="AF69" s="723">
        <v>79304.605237210024</v>
      </c>
      <c r="AG69" s="723">
        <v>62144.138048439709</v>
      </c>
      <c r="AH69" s="723">
        <v>89011.884655392452</v>
      </c>
      <c r="AI69" s="723">
        <v>15990.82585254341</v>
      </c>
      <c r="AJ69" s="723">
        <v>11371.307639204813</v>
      </c>
      <c r="AK69" s="723">
        <v>33228.791746953488</v>
      </c>
      <c r="AL69" s="723">
        <v>624.4492420891595</v>
      </c>
      <c r="AM69" s="723">
        <v>54568.362886372968</v>
      </c>
      <c r="AN69" s="723">
        <v>94770.922952182067</v>
      </c>
      <c r="AO69" s="723">
        <v>271490.82116162882</v>
      </c>
      <c r="AP69" s="723">
        <v>2653.9812215334669</v>
      </c>
      <c r="AQ69" s="723">
        <v>15931.514143031993</v>
      </c>
      <c r="AR69" s="723">
        <v>509839.84054494055</v>
      </c>
      <c r="AS69" s="723">
        <v>129399.09372582426</v>
      </c>
      <c r="AT69" s="723">
        <v>57860.79682581807</v>
      </c>
      <c r="AU69" s="723">
        <v>125851.7522470515</v>
      </c>
      <c r="AV69" s="723">
        <v>1676.7606253151889</v>
      </c>
      <c r="AW69" s="723">
        <v>10342.686338314312</v>
      </c>
      <c r="AX69" s="723">
        <v>566358.35151911131</v>
      </c>
      <c r="AY69" s="723">
        <v>56840.344806166373</v>
      </c>
      <c r="AZ69" s="723">
        <v>560434.92451392987</v>
      </c>
      <c r="BA69" s="723">
        <v>12516.06092596248</v>
      </c>
      <c r="BB69" s="723">
        <v>1182138.7879711282</v>
      </c>
      <c r="BC69" s="723">
        <v>70993.129413118993</v>
      </c>
      <c r="BD69" s="723">
        <v>1709462.0767360949</v>
      </c>
      <c r="BE69" s="723">
        <v>376851.11135252903</v>
      </c>
      <c r="BF69" s="723">
        <v>3251276.7837709449</v>
      </c>
      <c r="BG69" s="723">
        <v>523610.89501877379</v>
      </c>
      <c r="BH69" s="723">
        <v>1301045.6152141248</v>
      </c>
      <c r="BI69" s="723">
        <v>337639.13698423182</v>
      </c>
      <c r="BJ69" s="723">
        <v>280526.28958478791</v>
      </c>
      <c r="BK69" s="723">
        <v>1409744.0433606831</v>
      </c>
      <c r="BL69" s="723">
        <v>2787297.6437023422</v>
      </c>
      <c r="BM69" s="723">
        <v>6231000.5663209045</v>
      </c>
      <c r="BN69" s="723">
        <v>46210242.486394256</v>
      </c>
      <c r="BO69" s="723">
        <v>841722.39087819168</v>
      </c>
      <c r="BP69" s="723">
        <v>230102.74081583982</v>
      </c>
      <c r="BQ69" s="723">
        <v>3756.8330606268178</v>
      </c>
      <c r="BR69" s="723">
        <v>595038.63239195396</v>
      </c>
      <c r="BS69" s="723">
        <v>1395676.0639004356</v>
      </c>
      <c r="BT69" s="723">
        <v>26839.781869805465</v>
      </c>
      <c r="BU69" s="723">
        <v>33807.664354923167</v>
      </c>
      <c r="BV69" s="723">
        <v>8114828.3011433184</v>
      </c>
      <c r="BW69" s="723">
        <v>372652.5624383078</v>
      </c>
      <c r="BX69" s="723">
        <v>1151419.9770886335</v>
      </c>
      <c r="BY69" s="723">
        <v>203392.15204180038</v>
      </c>
      <c r="BZ69" s="723">
        <v>701857.06988308416</v>
      </c>
      <c r="CA69" s="723">
        <v>17576.701551249229</v>
      </c>
      <c r="CB69" s="723">
        <v>758826.80773762043</v>
      </c>
      <c r="CC69" s="723">
        <v>2047391.3814861178</v>
      </c>
      <c r="CD69" s="723">
        <v>10487083.652789935</v>
      </c>
      <c r="CE69" s="723">
        <v>22787729.456243377</v>
      </c>
      <c r="CF69" s="723">
        <v>933505.13093892753</v>
      </c>
      <c r="CG69" s="723">
        <v>260446.17529049958</v>
      </c>
      <c r="CH69" s="723">
        <v>89574.725337110372</v>
      </c>
      <c r="CI69" s="723">
        <v>33865.125348582886</v>
      </c>
      <c r="CJ69" s="723">
        <v>1275777.3892638097</v>
      </c>
      <c r="CK69" s="723">
        <v>136874.2598929423</v>
      </c>
      <c r="CL69" s="723">
        <v>784812.35007011762</v>
      </c>
      <c r="CM69" s="723">
        <v>126989.76516193151</v>
      </c>
      <c r="CN69" s="723">
        <v>1689941.4631920343</v>
      </c>
      <c r="CO69" s="723">
        <v>144351.10882405279</v>
      </c>
      <c r="CP69" s="723">
        <v>22736.565692747292</v>
      </c>
      <c r="CQ69" s="723">
        <v>0</v>
      </c>
      <c r="CR69" s="723">
        <v>74069.372068132056</v>
      </c>
      <c r="CS69" s="723">
        <v>33440.55207598555</v>
      </c>
      <c r="CT69" s="723">
        <v>1312138.053316965</v>
      </c>
      <c r="CU69" s="723">
        <v>83315.223212678684</v>
      </c>
      <c r="CV69" s="724">
        <v>126215257.22889502</v>
      </c>
      <c r="CW69" s="708">
        <v>9388299.340974804</v>
      </c>
      <c r="CX69" s="708">
        <v>30717282.467358589</v>
      </c>
      <c r="CY69" s="725">
        <v>40105581.808333397</v>
      </c>
      <c r="CZ69" s="708">
        <v>0</v>
      </c>
      <c r="DA69" s="725">
        <v>40105581.808333397</v>
      </c>
      <c r="DB69" s="708">
        <v>68923385.817298844</v>
      </c>
      <c r="DC69" s="708">
        <v>3756304.00321199</v>
      </c>
      <c r="DD69" s="725">
        <v>72679689.820510834</v>
      </c>
      <c r="DE69" s="708">
        <v>128860070.16885035</v>
      </c>
      <c r="DF69" s="726">
        <v>241645341.79769459</v>
      </c>
      <c r="DG69" s="727">
        <v>29082377.264423419</v>
      </c>
      <c r="DH69" s="726">
        <v>338778221.7621659</v>
      </c>
    </row>
    <row r="70" spans="1:112" ht="14.5" customHeight="1">
      <c r="A70" s="840"/>
      <c r="B70" s="721" t="s">
        <v>194</v>
      </c>
      <c r="C70" s="722" t="s">
        <v>583</v>
      </c>
      <c r="D70" s="723">
        <v>6153.0886550391797</v>
      </c>
      <c r="E70" s="723">
        <v>73.967401253130404</v>
      </c>
      <c r="F70" s="723">
        <v>1966.3865316020606</v>
      </c>
      <c r="G70" s="723">
        <v>28579.82026170232</v>
      </c>
      <c r="H70" s="723">
        <v>1721.2871996898593</v>
      </c>
      <c r="I70" s="723">
        <v>60954.046117438098</v>
      </c>
      <c r="J70" s="723">
        <v>852917.90563904692</v>
      </c>
      <c r="K70" s="723">
        <v>75557.602787135009</v>
      </c>
      <c r="L70" s="723">
        <v>13542.497143251501</v>
      </c>
      <c r="M70" s="723">
        <v>6516.8719789004599</v>
      </c>
      <c r="N70" s="723">
        <v>354007.48310325132</v>
      </c>
      <c r="O70" s="723">
        <v>9178.8842222697258</v>
      </c>
      <c r="P70" s="723">
        <v>3873.3662997356605</v>
      </c>
      <c r="Q70" s="723">
        <v>13884.968288694976</v>
      </c>
      <c r="R70" s="723">
        <v>98517.528727117213</v>
      </c>
      <c r="S70" s="723">
        <v>25867.13855320646</v>
      </c>
      <c r="T70" s="723">
        <v>15587.119344100229</v>
      </c>
      <c r="U70" s="723">
        <v>7632.8754390015874</v>
      </c>
      <c r="V70" s="723">
        <v>5471.7002327402133</v>
      </c>
      <c r="W70" s="723">
        <v>11181.008352477116</v>
      </c>
      <c r="X70" s="723">
        <v>656.05851022390289</v>
      </c>
      <c r="Y70" s="723">
        <v>1031.7588168537893</v>
      </c>
      <c r="Z70" s="723">
        <v>5765.9487327514416</v>
      </c>
      <c r="AA70" s="723">
        <v>171711.28076607623</v>
      </c>
      <c r="AB70" s="723">
        <v>1297.0271420778804</v>
      </c>
      <c r="AC70" s="723">
        <v>12340.519738451236</v>
      </c>
      <c r="AD70" s="723">
        <v>1125.8917082107507</v>
      </c>
      <c r="AE70" s="723">
        <v>45511.26389386857</v>
      </c>
      <c r="AF70" s="723">
        <v>1140.1403969324829</v>
      </c>
      <c r="AG70" s="723">
        <v>49670.886271984396</v>
      </c>
      <c r="AH70" s="723">
        <v>982626.96727679414</v>
      </c>
      <c r="AI70" s="723">
        <v>14186.594696706437</v>
      </c>
      <c r="AJ70" s="723">
        <v>115819.76457847375</v>
      </c>
      <c r="AK70" s="723">
        <v>90180.183250641217</v>
      </c>
      <c r="AL70" s="723">
        <v>20966.598179169821</v>
      </c>
      <c r="AM70" s="723">
        <v>10854.953257188432</v>
      </c>
      <c r="AN70" s="723">
        <v>229839.78246945937</v>
      </c>
      <c r="AO70" s="723">
        <v>36057.074895410922</v>
      </c>
      <c r="AP70" s="723">
        <v>16023.275287721051</v>
      </c>
      <c r="AQ70" s="723">
        <v>25893.79306950578</v>
      </c>
      <c r="AR70" s="723">
        <v>138105.337290917</v>
      </c>
      <c r="AS70" s="723">
        <v>402314.99475761934</v>
      </c>
      <c r="AT70" s="723">
        <v>202479.28509766256</v>
      </c>
      <c r="AU70" s="723">
        <v>9097.1535200456965</v>
      </c>
      <c r="AV70" s="723">
        <v>943.06024597966109</v>
      </c>
      <c r="AW70" s="723">
        <v>10712.302035813011</v>
      </c>
      <c r="AX70" s="723">
        <v>299052.95156567905</v>
      </c>
      <c r="AY70" s="723">
        <v>61062.089072547751</v>
      </c>
      <c r="AZ70" s="723">
        <v>166091.13591516146</v>
      </c>
      <c r="BA70" s="723">
        <v>253613.69494013904</v>
      </c>
      <c r="BB70" s="723">
        <v>2782425.1658783723</v>
      </c>
      <c r="BC70" s="723">
        <v>32764.843971045677</v>
      </c>
      <c r="BD70" s="723">
        <v>4566929.9977138424</v>
      </c>
      <c r="BE70" s="723">
        <v>165071.81622748089</v>
      </c>
      <c r="BF70" s="723">
        <v>2517538.7463855734</v>
      </c>
      <c r="BG70" s="723">
        <v>1578783.7627469564</v>
      </c>
      <c r="BH70" s="723">
        <v>1351017.1802674888</v>
      </c>
      <c r="BI70" s="723">
        <v>859594.01636741031</v>
      </c>
      <c r="BJ70" s="723">
        <v>263839.09857330011</v>
      </c>
      <c r="BK70" s="723">
        <v>3963380.9399096742</v>
      </c>
      <c r="BL70" s="723">
        <v>391480.42912790412</v>
      </c>
      <c r="BM70" s="723">
        <v>4529747.6357497573</v>
      </c>
      <c r="BN70" s="723">
        <v>1217415.1383883397</v>
      </c>
      <c r="BO70" s="723">
        <v>14365988.390904576</v>
      </c>
      <c r="BP70" s="723">
        <v>183653.21282071067</v>
      </c>
      <c r="BQ70" s="723">
        <v>98596.864356209437</v>
      </c>
      <c r="BR70" s="723">
        <v>217082.221782929</v>
      </c>
      <c r="BS70" s="723">
        <v>15836218.590206284</v>
      </c>
      <c r="BT70" s="723">
        <v>130939.80706132579</v>
      </c>
      <c r="BU70" s="723">
        <v>86287.834899835245</v>
      </c>
      <c r="BV70" s="723">
        <v>3175143.2925259788</v>
      </c>
      <c r="BW70" s="723">
        <v>20922.125172841828</v>
      </c>
      <c r="BX70" s="723">
        <v>67198.661088003952</v>
      </c>
      <c r="BY70" s="723">
        <v>13271.197002818571</v>
      </c>
      <c r="BZ70" s="723">
        <v>6520.620590854217</v>
      </c>
      <c r="CA70" s="723">
        <v>1304.417963109968</v>
      </c>
      <c r="CB70" s="723">
        <v>26714.453244347369</v>
      </c>
      <c r="CC70" s="723">
        <v>9735.3179451234919</v>
      </c>
      <c r="CD70" s="723">
        <v>632722.55296833732</v>
      </c>
      <c r="CE70" s="723">
        <v>467423.75388572778</v>
      </c>
      <c r="CF70" s="723">
        <v>7107.4672435136063</v>
      </c>
      <c r="CG70" s="723">
        <v>12621.468732764393</v>
      </c>
      <c r="CH70" s="723">
        <v>0</v>
      </c>
      <c r="CI70" s="723">
        <v>14506.995420056814</v>
      </c>
      <c r="CJ70" s="723">
        <v>188782.0381154198</v>
      </c>
      <c r="CK70" s="723">
        <v>8862832.7355517391</v>
      </c>
      <c r="CL70" s="723">
        <v>22390970.394021004</v>
      </c>
      <c r="CM70" s="723">
        <v>576492.95300927397</v>
      </c>
      <c r="CN70" s="723">
        <v>1063902.5700765438</v>
      </c>
      <c r="CO70" s="723">
        <v>4986276.4249310764</v>
      </c>
      <c r="CP70" s="723">
        <v>308099.74460901512</v>
      </c>
      <c r="CQ70" s="723">
        <v>488.92056234252533</v>
      </c>
      <c r="CR70" s="723">
        <v>294054.31327347143</v>
      </c>
      <c r="CS70" s="723">
        <v>14075.226046567403</v>
      </c>
      <c r="CT70" s="723">
        <v>234471.60748635649</v>
      </c>
      <c r="CU70" s="723">
        <v>6165.109762203605</v>
      </c>
      <c r="CV70" s="724">
        <v>103489917.36822522</v>
      </c>
      <c r="CW70" s="708">
        <v>923037.10446852958</v>
      </c>
      <c r="CX70" s="708">
        <v>3042622.3534157136</v>
      </c>
      <c r="CY70" s="725">
        <v>3965659.4578842432</v>
      </c>
      <c r="CZ70" s="708">
        <v>0</v>
      </c>
      <c r="DA70" s="725">
        <v>3965659.4578842432</v>
      </c>
      <c r="DB70" s="708">
        <v>12907352.480296308</v>
      </c>
      <c r="DC70" s="708">
        <v>-3365691.4284561644</v>
      </c>
      <c r="DD70" s="725">
        <v>9541661.0518401433</v>
      </c>
      <c r="DE70" s="708">
        <v>24006451.586422164</v>
      </c>
      <c r="DF70" s="726">
        <v>37513772.096146554</v>
      </c>
      <c r="DG70" s="727">
        <v>43841029.629239738</v>
      </c>
      <c r="DH70" s="726">
        <v>97162659.835132167</v>
      </c>
    </row>
    <row r="71" spans="1:112" ht="14.5" customHeight="1">
      <c r="A71" s="840"/>
      <c r="B71" s="721" t="s">
        <v>294</v>
      </c>
      <c r="C71" s="722" t="s">
        <v>584</v>
      </c>
      <c r="D71" s="723">
        <v>19005.986618592258</v>
      </c>
      <c r="E71" s="723">
        <v>5264.8305738079353</v>
      </c>
      <c r="F71" s="723">
        <v>9554.8960658734923</v>
      </c>
      <c r="G71" s="723">
        <v>9389.6925699697294</v>
      </c>
      <c r="H71" s="723">
        <v>14246.710562168098</v>
      </c>
      <c r="I71" s="723">
        <v>284417.50093446119</v>
      </c>
      <c r="J71" s="723">
        <v>72350.996965440194</v>
      </c>
      <c r="K71" s="723">
        <v>29380.800223370166</v>
      </c>
      <c r="L71" s="723">
        <v>32176.225921731875</v>
      </c>
      <c r="M71" s="723">
        <v>28165.938098525075</v>
      </c>
      <c r="N71" s="723">
        <v>90348.754562328308</v>
      </c>
      <c r="O71" s="723">
        <v>178424.34050023588</v>
      </c>
      <c r="P71" s="723">
        <v>23556.402128769685</v>
      </c>
      <c r="Q71" s="723">
        <v>5236.8918915793929</v>
      </c>
      <c r="R71" s="723">
        <v>1916.3503365393497</v>
      </c>
      <c r="S71" s="723">
        <v>171745.56194278228</v>
      </c>
      <c r="T71" s="723">
        <v>10403.844615483396</v>
      </c>
      <c r="U71" s="723">
        <v>13917.381256282133</v>
      </c>
      <c r="V71" s="723">
        <v>45878.412350145853</v>
      </c>
      <c r="W71" s="723">
        <v>68736.352871043608</v>
      </c>
      <c r="X71" s="723">
        <v>23763.387607470457</v>
      </c>
      <c r="Y71" s="723">
        <v>16532.730189175665</v>
      </c>
      <c r="Z71" s="723">
        <v>17918.398919781124</v>
      </c>
      <c r="AA71" s="723">
        <v>999706.59223249869</v>
      </c>
      <c r="AB71" s="723">
        <v>47362.676608401787</v>
      </c>
      <c r="AC71" s="723">
        <v>40413.195224214025</v>
      </c>
      <c r="AD71" s="723">
        <v>49980.951656827354</v>
      </c>
      <c r="AE71" s="723">
        <v>140779.89363546344</v>
      </c>
      <c r="AF71" s="723">
        <v>9041.5220218372524</v>
      </c>
      <c r="AG71" s="723">
        <v>75701.882239095372</v>
      </c>
      <c r="AH71" s="723">
        <v>232755.38769841177</v>
      </c>
      <c r="AI71" s="723">
        <v>27762.35299080269</v>
      </c>
      <c r="AJ71" s="723">
        <v>27691.380853698749</v>
      </c>
      <c r="AK71" s="723">
        <v>4436.397921974718</v>
      </c>
      <c r="AL71" s="723">
        <v>5343.762699140485</v>
      </c>
      <c r="AM71" s="723">
        <v>37668.839916398843</v>
      </c>
      <c r="AN71" s="723">
        <v>178715.86023956683</v>
      </c>
      <c r="AO71" s="723">
        <v>19363.052478128888</v>
      </c>
      <c r="AP71" s="723">
        <v>11212.823365662463</v>
      </c>
      <c r="AQ71" s="723">
        <v>11450.630903133775</v>
      </c>
      <c r="AR71" s="723">
        <v>124097.6990632681</v>
      </c>
      <c r="AS71" s="723">
        <v>204532.54319261221</v>
      </c>
      <c r="AT71" s="723">
        <v>32838.875702074656</v>
      </c>
      <c r="AU71" s="723">
        <v>13754.862301943345</v>
      </c>
      <c r="AV71" s="723">
        <v>8085.1821870423773</v>
      </c>
      <c r="AW71" s="723">
        <v>22290.683026653329</v>
      </c>
      <c r="AX71" s="723">
        <v>546225.94417205686</v>
      </c>
      <c r="AY71" s="723">
        <v>91596.600292108618</v>
      </c>
      <c r="AZ71" s="723">
        <v>628393.48618560133</v>
      </c>
      <c r="BA71" s="723">
        <v>13115.538216176812</v>
      </c>
      <c r="BB71" s="723">
        <v>374313.51683161024</v>
      </c>
      <c r="BC71" s="723">
        <v>14019.527826669873</v>
      </c>
      <c r="BD71" s="723">
        <v>146848.7898234168</v>
      </c>
      <c r="BE71" s="723">
        <v>364093.19452503463</v>
      </c>
      <c r="BF71" s="723">
        <v>319287.56797043758</v>
      </c>
      <c r="BG71" s="723">
        <v>65679.124905281758</v>
      </c>
      <c r="BH71" s="723">
        <v>129766.56709378352</v>
      </c>
      <c r="BI71" s="723">
        <v>92456.579743845956</v>
      </c>
      <c r="BJ71" s="723">
        <v>83771.334023748655</v>
      </c>
      <c r="BK71" s="723">
        <v>483514.8677134118</v>
      </c>
      <c r="BL71" s="723">
        <v>251118.6897237107</v>
      </c>
      <c r="BM71" s="723">
        <v>207081.77172839787</v>
      </c>
      <c r="BN71" s="723">
        <v>506985.51933555078</v>
      </c>
      <c r="BO71" s="723">
        <v>110926.74819175276</v>
      </c>
      <c r="BP71" s="723">
        <v>1217028.6128649276</v>
      </c>
      <c r="BQ71" s="723">
        <v>19287.53196595352</v>
      </c>
      <c r="BR71" s="723">
        <v>55778.271642844047</v>
      </c>
      <c r="BS71" s="723">
        <v>675646.05047769612</v>
      </c>
      <c r="BT71" s="723">
        <v>38942.154023421048</v>
      </c>
      <c r="BU71" s="723">
        <v>17254.135046114865</v>
      </c>
      <c r="BV71" s="723">
        <v>1592983.9661257081</v>
      </c>
      <c r="BW71" s="723">
        <v>64768.093190813262</v>
      </c>
      <c r="BX71" s="723">
        <v>53749.601259477859</v>
      </c>
      <c r="BY71" s="723">
        <v>11611.515616307914</v>
      </c>
      <c r="BZ71" s="723">
        <v>15930.81801446484</v>
      </c>
      <c r="CA71" s="723">
        <v>12811.861417452345</v>
      </c>
      <c r="CB71" s="723">
        <v>102298.86183149199</v>
      </c>
      <c r="CC71" s="723">
        <v>79470.495728257898</v>
      </c>
      <c r="CD71" s="723">
        <v>94319.943743232943</v>
      </c>
      <c r="CE71" s="723">
        <v>99263.807191566259</v>
      </c>
      <c r="CF71" s="723">
        <v>186331.52264356293</v>
      </c>
      <c r="CG71" s="723">
        <v>46376.982412043122</v>
      </c>
      <c r="CH71" s="723">
        <v>1110.8716999290464</v>
      </c>
      <c r="CI71" s="723">
        <v>1190025.029290328</v>
      </c>
      <c r="CJ71" s="723">
        <v>8008764.3223730288</v>
      </c>
      <c r="CK71" s="723">
        <v>1607926.7220620406</v>
      </c>
      <c r="CL71" s="723">
        <v>5283666.9505063845</v>
      </c>
      <c r="CM71" s="723">
        <v>687997.46230391343</v>
      </c>
      <c r="CN71" s="723">
        <v>2122822.1482341248</v>
      </c>
      <c r="CO71" s="723">
        <v>209976.09314877843</v>
      </c>
      <c r="CP71" s="723">
        <v>98709.170844030421</v>
      </c>
      <c r="CQ71" s="723">
        <v>0</v>
      </c>
      <c r="CR71" s="723">
        <v>234984.36261422286</v>
      </c>
      <c r="CS71" s="723">
        <v>54988.71251858327</v>
      </c>
      <c r="CT71" s="723">
        <v>161082.03419130639</v>
      </c>
      <c r="CU71" s="723">
        <v>377356.00409387308</v>
      </c>
      <c r="CV71" s="724">
        <v>32349778.913242888</v>
      </c>
      <c r="CW71" s="708">
        <v>1188015.9589508185</v>
      </c>
      <c r="CX71" s="708">
        <v>3366560.1635568654</v>
      </c>
      <c r="CY71" s="725">
        <v>4554576.1225076839</v>
      </c>
      <c r="CZ71" s="708">
        <v>0</v>
      </c>
      <c r="DA71" s="725">
        <v>4554576.1225076839</v>
      </c>
      <c r="DB71" s="708">
        <v>0</v>
      </c>
      <c r="DC71" s="708">
        <v>-926328.7593452906</v>
      </c>
      <c r="DD71" s="725">
        <v>-926328.7593452906</v>
      </c>
      <c r="DE71" s="708">
        <v>9696389.7632113751</v>
      </c>
      <c r="DF71" s="726">
        <v>13324637.126373768</v>
      </c>
      <c r="DG71" s="727">
        <v>1014114.7350258222</v>
      </c>
      <c r="DH71" s="726">
        <v>44660301.304590851</v>
      </c>
    </row>
    <row r="72" spans="1:112" ht="14.5" customHeight="1">
      <c r="A72" s="840"/>
      <c r="B72" s="721" t="s">
        <v>420</v>
      </c>
      <c r="C72" s="722" t="s">
        <v>585</v>
      </c>
      <c r="D72" s="723">
        <v>0</v>
      </c>
      <c r="E72" s="723">
        <v>0</v>
      </c>
      <c r="F72" s="723">
        <v>0</v>
      </c>
      <c r="G72" s="723">
        <v>0</v>
      </c>
      <c r="H72" s="723">
        <v>0</v>
      </c>
      <c r="I72" s="723">
        <v>0</v>
      </c>
      <c r="J72" s="723">
        <v>0</v>
      </c>
      <c r="K72" s="723">
        <v>0</v>
      </c>
      <c r="L72" s="723">
        <v>0</v>
      </c>
      <c r="M72" s="723">
        <v>0</v>
      </c>
      <c r="N72" s="723">
        <v>0</v>
      </c>
      <c r="O72" s="723">
        <v>0</v>
      </c>
      <c r="P72" s="723">
        <v>0</v>
      </c>
      <c r="Q72" s="723">
        <v>0</v>
      </c>
      <c r="R72" s="723">
        <v>0</v>
      </c>
      <c r="S72" s="723">
        <v>0</v>
      </c>
      <c r="T72" s="723">
        <v>0</v>
      </c>
      <c r="U72" s="723">
        <v>0</v>
      </c>
      <c r="V72" s="723">
        <v>0</v>
      </c>
      <c r="W72" s="723">
        <v>11530.33518528077</v>
      </c>
      <c r="X72" s="723">
        <v>1220.7149290628149</v>
      </c>
      <c r="Y72" s="723">
        <v>1169.6140030724887</v>
      </c>
      <c r="Z72" s="723">
        <v>2714.2268666306709</v>
      </c>
      <c r="AA72" s="723">
        <v>6597.4357665155212</v>
      </c>
      <c r="AB72" s="723">
        <v>26028.219982082486</v>
      </c>
      <c r="AC72" s="723">
        <v>65260.325901903561</v>
      </c>
      <c r="AD72" s="723">
        <v>14330.82392251933</v>
      </c>
      <c r="AE72" s="723">
        <v>12641196.654564386</v>
      </c>
      <c r="AF72" s="723">
        <v>3085.3396566325328</v>
      </c>
      <c r="AG72" s="723">
        <v>126832.75593111041</v>
      </c>
      <c r="AH72" s="723">
        <v>50175.668836933997</v>
      </c>
      <c r="AI72" s="723">
        <v>16206.919765530389</v>
      </c>
      <c r="AJ72" s="723">
        <v>169079.11371350102</v>
      </c>
      <c r="AK72" s="723">
        <v>7863.0276592197115</v>
      </c>
      <c r="AL72" s="723">
        <v>0</v>
      </c>
      <c r="AM72" s="723">
        <v>0</v>
      </c>
      <c r="AN72" s="723">
        <v>678241.07990801777</v>
      </c>
      <c r="AO72" s="723">
        <v>0</v>
      </c>
      <c r="AP72" s="723">
        <v>434842.49940473109</v>
      </c>
      <c r="AQ72" s="723">
        <v>667629.64754465153</v>
      </c>
      <c r="AR72" s="723">
        <v>2020080.5599671558</v>
      </c>
      <c r="AS72" s="723">
        <v>879852.08424629725</v>
      </c>
      <c r="AT72" s="723">
        <v>1026399.1337354751</v>
      </c>
      <c r="AU72" s="723">
        <v>0</v>
      </c>
      <c r="AV72" s="723">
        <v>0</v>
      </c>
      <c r="AW72" s="723">
        <v>0</v>
      </c>
      <c r="AX72" s="723">
        <v>52218339.976193815</v>
      </c>
      <c r="AY72" s="723">
        <v>13554076.554182885</v>
      </c>
      <c r="AZ72" s="723">
        <v>7833339.7280643554</v>
      </c>
      <c r="BA72" s="723">
        <v>0</v>
      </c>
      <c r="BB72" s="723">
        <v>0</v>
      </c>
      <c r="BC72" s="723">
        <v>0</v>
      </c>
      <c r="BD72" s="723">
        <v>0.32717325893665949</v>
      </c>
      <c r="BE72" s="723">
        <v>0</v>
      </c>
      <c r="BF72" s="723">
        <v>0</v>
      </c>
      <c r="BG72" s="723">
        <v>0</v>
      </c>
      <c r="BH72" s="723">
        <v>0</v>
      </c>
      <c r="BI72" s="723">
        <v>0</v>
      </c>
      <c r="BJ72" s="723">
        <v>0</v>
      </c>
      <c r="BK72" s="723">
        <v>0</v>
      </c>
      <c r="BL72" s="723">
        <v>0</v>
      </c>
      <c r="BM72" s="723">
        <v>0</v>
      </c>
      <c r="BN72" s="723">
        <v>0</v>
      </c>
      <c r="BO72" s="723">
        <v>0</v>
      </c>
      <c r="BP72" s="723">
        <v>0</v>
      </c>
      <c r="BQ72" s="723">
        <v>11836488.754030518</v>
      </c>
      <c r="BR72" s="723">
        <v>0</v>
      </c>
      <c r="BS72" s="723">
        <v>0</v>
      </c>
      <c r="BT72" s="723">
        <v>0</v>
      </c>
      <c r="BU72" s="723">
        <v>0</v>
      </c>
      <c r="BV72" s="723">
        <v>0</v>
      </c>
      <c r="BW72" s="723">
        <v>0</v>
      </c>
      <c r="BX72" s="723">
        <v>0</v>
      </c>
      <c r="BY72" s="723">
        <v>0</v>
      </c>
      <c r="BZ72" s="723">
        <v>0</v>
      </c>
      <c r="CA72" s="723">
        <v>0</v>
      </c>
      <c r="CB72" s="723">
        <v>0</v>
      </c>
      <c r="CC72" s="723">
        <v>0</v>
      </c>
      <c r="CD72" s="723">
        <v>0</v>
      </c>
      <c r="CE72" s="723">
        <v>0</v>
      </c>
      <c r="CF72" s="723">
        <v>0</v>
      </c>
      <c r="CG72" s="723">
        <v>0</v>
      </c>
      <c r="CH72" s="723">
        <v>0</v>
      </c>
      <c r="CI72" s="723">
        <v>0</v>
      </c>
      <c r="CJ72" s="723">
        <v>0</v>
      </c>
      <c r="CK72" s="723">
        <v>0</v>
      </c>
      <c r="CL72" s="723">
        <v>0</v>
      </c>
      <c r="CM72" s="723">
        <v>0</v>
      </c>
      <c r="CN72" s="723">
        <v>0</v>
      </c>
      <c r="CO72" s="723">
        <v>0</v>
      </c>
      <c r="CP72" s="723">
        <v>0</v>
      </c>
      <c r="CQ72" s="723">
        <v>0</v>
      </c>
      <c r="CR72" s="723">
        <v>0</v>
      </c>
      <c r="CS72" s="723">
        <v>0</v>
      </c>
      <c r="CT72" s="723">
        <v>0</v>
      </c>
      <c r="CU72" s="723">
        <v>0</v>
      </c>
      <c r="CV72" s="724">
        <v>104292581.52113554</v>
      </c>
      <c r="CW72" s="708">
        <v>0</v>
      </c>
      <c r="CX72" s="708">
        <v>0</v>
      </c>
      <c r="CY72" s="725">
        <v>0</v>
      </c>
      <c r="CZ72" s="708">
        <v>0</v>
      </c>
      <c r="DA72" s="725">
        <v>0</v>
      </c>
      <c r="DB72" s="708">
        <v>0</v>
      </c>
      <c r="DC72" s="708">
        <v>-1177488.0104390923</v>
      </c>
      <c r="DD72" s="725">
        <v>-1177488.0104390923</v>
      </c>
      <c r="DE72" s="708">
        <v>1651219.072412468</v>
      </c>
      <c r="DF72" s="726">
        <v>473731.06197337573</v>
      </c>
      <c r="DG72" s="727">
        <v>5942120.3549472215</v>
      </c>
      <c r="DH72" s="726">
        <v>98824192.228161767</v>
      </c>
    </row>
    <row r="73" spans="1:112" ht="14.5" customHeight="1">
      <c r="A73" s="840"/>
      <c r="B73" s="721" t="s">
        <v>195</v>
      </c>
      <c r="C73" s="722" t="s">
        <v>586</v>
      </c>
      <c r="D73" s="723">
        <v>55004.567688781652</v>
      </c>
      <c r="E73" s="723">
        <v>7775.6397596087218</v>
      </c>
      <c r="F73" s="723">
        <v>21646.438130748302</v>
      </c>
      <c r="G73" s="723">
        <v>17638.386945641691</v>
      </c>
      <c r="H73" s="723">
        <v>5220.3289592283818</v>
      </c>
      <c r="I73" s="723">
        <v>121096.52776241564</v>
      </c>
      <c r="J73" s="723">
        <v>74543.393643048141</v>
      </c>
      <c r="K73" s="723">
        <v>34449.280555079044</v>
      </c>
      <c r="L73" s="723">
        <v>56593.937105500416</v>
      </c>
      <c r="M73" s="723">
        <v>18352.136778620559</v>
      </c>
      <c r="N73" s="723">
        <v>43391.519570567529</v>
      </c>
      <c r="O73" s="723">
        <v>39604.195207171564</v>
      </c>
      <c r="P73" s="723">
        <v>2982.3167111410717</v>
      </c>
      <c r="Q73" s="723">
        <v>10393.116638576534</v>
      </c>
      <c r="R73" s="723">
        <v>3869.9083648168066</v>
      </c>
      <c r="S73" s="723">
        <v>78264.683897519819</v>
      </c>
      <c r="T73" s="723">
        <v>15869.96186087553</v>
      </c>
      <c r="U73" s="723">
        <v>31363.312887469503</v>
      </c>
      <c r="V73" s="723">
        <v>17737.981646216162</v>
      </c>
      <c r="W73" s="723">
        <v>7052.277607513467</v>
      </c>
      <c r="X73" s="723">
        <v>7007.05553171463</v>
      </c>
      <c r="Y73" s="723">
        <v>2162.1279774781437</v>
      </c>
      <c r="Z73" s="723">
        <v>12813.867066116205</v>
      </c>
      <c r="AA73" s="723">
        <v>60118.83808647262</v>
      </c>
      <c r="AB73" s="723">
        <v>53454.390501313675</v>
      </c>
      <c r="AC73" s="723">
        <v>15450.863832156878</v>
      </c>
      <c r="AD73" s="723">
        <v>56999.283664981522</v>
      </c>
      <c r="AE73" s="723">
        <v>38382.850434606036</v>
      </c>
      <c r="AF73" s="723">
        <v>38137.087706099621</v>
      </c>
      <c r="AG73" s="723">
        <v>88259.36873302763</v>
      </c>
      <c r="AH73" s="723">
        <v>150796.68513754604</v>
      </c>
      <c r="AI73" s="723">
        <v>85925.56106458843</v>
      </c>
      <c r="AJ73" s="723">
        <v>109307.50691745993</v>
      </c>
      <c r="AK73" s="723">
        <v>52693.874039322887</v>
      </c>
      <c r="AL73" s="723">
        <v>85707.312422830801</v>
      </c>
      <c r="AM73" s="723">
        <v>56887.183666048928</v>
      </c>
      <c r="AN73" s="723">
        <v>172137.55145635942</v>
      </c>
      <c r="AO73" s="723">
        <v>94524.677189395647</v>
      </c>
      <c r="AP73" s="723">
        <v>48816.586822904348</v>
      </c>
      <c r="AQ73" s="723">
        <v>22680.115803184799</v>
      </c>
      <c r="AR73" s="723">
        <v>97300.896442593075</v>
      </c>
      <c r="AS73" s="723">
        <v>755653.26981363492</v>
      </c>
      <c r="AT73" s="723">
        <v>32874.676658605495</v>
      </c>
      <c r="AU73" s="723">
        <v>21521.510249980336</v>
      </c>
      <c r="AV73" s="723">
        <v>12884.018269730514</v>
      </c>
      <c r="AW73" s="723">
        <v>619383.83971625473</v>
      </c>
      <c r="AX73" s="723">
        <v>328599.6656663951</v>
      </c>
      <c r="AY73" s="723">
        <v>245681.95903388533</v>
      </c>
      <c r="AZ73" s="723">
        <v>172424.10211045807</v>
      </c>
      <c r="BA73" s="723">
        <v>95601.078243625889</v>
      </c>
      <c r="BB73" s="723">
        <v>397472.8259624326</v>
      </c>
      <c r="BC73" s="723">
        <v>34018.062494851452</v>
      </c>
      <c r="BD73" s="723">
        <v>666405.94996326487</v>
      </c>
      <c r="BE73" s="723">
        <v>26067.655878015743</v>
      </c>
      <c r="BF73" s="723">
        <v>528530.6265068166</v>
      </c>
      <c r="BG73" s="723">
        <v>1703.9774418434283</v>
      </c>
      <c r="BH73" s="723">
        <v>25288.845802114363</v>
      </c>
      <c r="BI73" s="723">
        <v>107013.85191407683</v>
      </c>
      <c r="BJ73" s="723">
        <v>68654.379948740054</v>
      </c>
      <c r="BK73" s="723">
        <v>118247.56289177197</v>
      </c>
      <c r="BL73" s="723">
        <v>106719.04456491521</v>
      </c>
      <c r="BM73" s="723">
        <v>102127.9792089471</v>
      </c>
      <c r="BN73" s="723">
        <v>179208.93412138594</v>
      </c>
      <c r="BO73" s="723">
        <v>27854.846679403221</v>
      </c>
      <c r="BP73" s="723">
        <v>34499.711684395581</v>
      </c>
      <c r="BQ73" s="723">
        <v>4100.541597286403</v>
      </c>
      <c r="BR73" s="723">
        <v>17832.530055905703</v>
      </c>
      <c r="BS73" s="723">
        <v>2990168.9730637078</v>
      </c>
      <c r="BT73" s="723">
        <v>115915.04129426146</v>
      </c>
      <c r="BU73" s="723">
        <v>71848.218151618697</v>
      </c>
      <c r="BV73" s="723">
        <v>2289702.3701096959</v>
      </c>
      <c r="BW73" s="723">
        <v>5710.7443709946765</v>
      </c>
      <c r="BX73" s="723">
        <v>63469.714730760403</v>
      </c>
      <c r="BY73" s="723">
        <v>53497.270762391025</v>
      </c>
      <c r="BZ73" s="723">
        <v>392997.20837458852</v>
      </c>
      <c r="CA73" s="723">
        <v>439582.21776101703</v>
      </c>
      <c r="CB73" s="723">
        <v>24317.911198662583</v>
      </c>
      <c r="CC73" s="723">
        <v>58561.790254933294</v>
      </c>
      <c r="CD73" s="723">
        <v>166354.21223920505</v>
      </c>
      <c r="CE73" s="723">
        <v>132181.59647100381</v>
      </c>
      <c r="CF73" s="723">
        <v>18857.363242880361</v>
      </c>
      <c r="CG73" s="723">
        <v>22797.424075833409</v>
      </c>
      <c r="CH73" s="723">
        <v>2061.8540835506847</v>
      </c>
      <c r="CI73" s="723">
        <v>96898.120692288532</v>
      </c>
      <c r="CJ73" s="723">
        <v>1079336.3982827866</v>
      </c>
      <c r="CK73" s="723">
        <v>175925.97322084854</v>
      </c>
      <c r="CL73" s="723">
        <v>157012.00405975649</v>
      </c>
      <c r="CM73" s="723">
        <v>98382.924064494553</v>
      </c>
      <c r="CN73" s="723">
        <v>20847.753058396553</v>
      </c>
      <c r="CO73" s="723">
        <v>55916.744604902</v>
      </c>
      <c r="CP73" s="723">
        <v>31241.489066201604</v>
      </c>
      <c r="CQ73" s="723">
        <v>5679.0966550901603</v>
      </c>
      <c r="CR73" s="723">
        <v>26535.144434551265</v>
      </c>
      <c r="CS73" s="723">
        <v>6594.4947633320162</v>
      </c>
      <c r="CT73" s="723">
        <v>431576.36938882672</v>
      </c>
      <c r="CU73" s="723">
        <v>12319.318755405013</v>
      </c>
      <c r="CV73" s="724">
        <v>15789074.783927459</v>
      </c>
      <c r="CW73" s="708">
        <v>0</v>
      </c>
      <c r="CX73" s="708">
        <v>0</v>
      </c>
      <c r="CY73" s="725">
        <v>0</v>
      </c>
      <c r="CZ73" s="708">
        <v>0</v>
      </c>
      <c r="DA73" s="725">
        <v>0</v>
      </c>
      <c r="DB73" s="708">
        <v>1945824.4473167399</v>
      </c>
      <c r="DC73" s="708">
        <v>0</v>
      </c>
      <c r="DD73" s="725">
        <v>1945824.4473167399</v>
      </c>
      <c r="DE73" s="708">
        <v>5279719.0121863401</v>
      </c>
      <c r="DF73" s="726">
        <v>7225543.4595030798</v>
      </c>
      <c r="DG73" s="727">
        <v>2317558.0961611802</v>
      </c>
      <c r="DH73" s="726">
        <v>20697060.147269372</v>
      </c>
    </row>
    <row r="74" spans="1:112" ht="14.5" customHeight="1">
      <c r="A74" s="840"/>
      <c r="B74" s="721" t="s">
        <v>103</v>
      </c>
      <c r="C74" s="722" t="s">
        <v>587</v>
      </c>
      <c r="D74" s="723">
        <v>8752160.2944381479</v>
      </c>
      <c r="E74" s="723">
        <v>154176.82305981018</v>
      </c>
      <c r="F74" s="723">
        <v>356235.56056006608</v>
      </c>
      <c r="G74" s="723">
        <v>678543.33118228673</v>
      </c>
      <c r="H74" s="723">
        <v>691393.67675459676</v>
      </c>
      <c r="I74" s="723">
        <v>8492039.3265241347</v>
      </c>
      <c r="J74" s="723">
        <v>3827929.6782417982</v>
      </c>
      <c r="K74" s="723">
        <v>3774321.7322866777</v>
      </c>
      <c r="L74" s="723">
        <v>4293647.9055593563</v>
      </c>
      <c r="M74" s="723">
        <v>6525462.0206502946</v>
      </c>
      <c r="N74" s="723">
        <v>481039.2268255736</v>
      </c>
      <c r="O74" s="723">
        <v>2466947.3158906065</v>
      </c>
      <c r="P74" s="723">
        <v>236004.69442238816</v>
      </c>
      <c r="Q74" s="723">
        <v>509790.91592478851</v>
      </c>
      <c r="R74" s="723">
        <v>137319.78903725083</v>
      </c>
      <c r="S74" s="723">
        <v>3311249.7136756796</v>
      </c>
      <c r="T74" s="723">
        <v>411602.67256707983</v>
      </c>
      <c r="U74" s="723">
        <v>944006.92914357083</v>
      </c>
      <c r="V74" s="723">
        <v>320288.04309934459</v>
      </c>
      <c r="W74" s="723">
        <v>4607724.5789076472</v>
      </c>
      <c r="X74" s="723">
        <v>152616.47905483001</v>
      </c>
      <c r="Y74" s="723">
        <v>371252.80109812389</v>
      </c>
      <c r="Z74" s="723">
        <v>643087.20228404494</v>
      </c>
      <c r="AA74" s="723">
        <v>2653078.6572748227</v>
      </c>
      <c r="AB74" s="723">
        <v>843546.4473106073</v>
      </c>
      <c r="AC74" s="723">
        <v>3929084.0557554751</v>
      </c>
      <c r="AD74" s="723">
        <v>1269538.9258266522</v>
      </c>
      <c r="AE74" s="723">
        <v>5337760.2227401976</v>
      </c>
      <c r="AF74" s="723">
        <v>585598.90487815649</v>
      </c>
      <c r="AG74" s="723">
        <v>1528218.8155378164</v>
      </c>
      <c r="AH74" s="723">
        <v>7305710.2339315889</v>
      </c>
      <c r="AI74" s="723">
        <v>1613023.5560725676</v>
      </c>
      <c r="AJ74" s="723">
        <v>25958176.386907108</v>
      </c>
      <c r="AK74" s="723">
        <v>3687163.8925446621</v>
      </c>
      <c r="AL74" s="723">
        <v>592140.04018754675</v>
      </c>
      <c r="AM74" s="723">
        <v>323147.43289638736</v>
      </c>
      <c r="AN74" s="723">
        <v>8373350.9829385951</v>
      </c>
      <c r="AO74" s="723">
        <v>4492909.9962751633</v>
      </c>
      <c r="AP74" s="723">
        <v>2551190.2993013584</v>
      </c>
      <c r="AQ74" s="723">
        <v>1251644.6944761756</v>
      </c>
      <c r="AR74" s="723">
        <v>5178202.0605445467</v>
      </c>
      <c r="AS74" s="723">
        <v>26067892.212450109</v>
      </c>
      <c r="AT74" s="723">
        <v>3329398.0509957196</v>
      </c>
      <c r="AU74" s="723">
        <v>2684809.0002221246</v>
      </c>
      <c r="AV74" s="723">
        <v>1501488.2103300369</v>
      </c>
      <c r="AW74" s="723">
        <v>2927895.8096451364</v>
      </c>
      <c r="AX74" s="723">
        <v>34770410.734096505</v>
      </c>
      <c r="AY74" s="723">
        <v>28693763.72357583</v>
      </c>
      <c r="AZ74" s="723">
        <v>23642420.627104167</v>
      </c>
      <c r="BA74" s="723">
        <v>578405.76367890183</v>
      </c>
      <c r="BB74" s="723">
        <v>8458992.5094999243</v>
      </c>
      <c r="BC74" s="723">
        <v>255124.44984281855</v>
      </c>
      <c r="BD74" s="723">
        <v>5571581.199009873</v>
      </c>
      <c r="BE74" s="723">
        <v>630336.97160158493</v>
      </c>
      <c r="BF74" s="723">
        <v>5789468.1708769817</v>
      </c>
      <c r="BG74" s="723">
        <v>496179.88421733968</v>
      </c>
      <c r="BH74" s="723">
        <v>481999.54091579432</v>
      </c>
      <c r="BI74" s="723">
        <v>749414.15586205921</v>
      </c>
      <c r="BJ74" s="723">
        <v>1104684.8214235757</v>
      </c>
      <c r="BK74" s="723">
        <v>6446904.1672615781</v>
      </c>
      <c r="BL74" s="723">
        <v>895874.19299851474</v>
      </c>
      <c r="BM74" s="723">
        <v>6821723.7800330706</v>
      </c>
      <c r="BN74" s="723">
        <v>2550813.8010463752</v>
      </c>
      <c r="BO74" s="723">
        <v>1234822.5349237809</v>
      </c>
      <c r="BP74" s="723">
        <v>993272.94958528504</v>
      </c>
      <c r="BQ74" s="723">
        <v>494301.11495691165</v>
      </c>
      <c r="BR74" s="723">
        <v>536766.37947230914</v>
      </c>
      <c r="BS74" s="723">
        <v>207763089.59081939</v>
      </c>
      <c r="BT74" s="723">
        <v>1989258.6932657997</v>
      </c>
      <c r="BU74" s="723">
        <v>5177395.504095925</v>
      </c>
      <c r="BV74" s="723">
        <v>41785891.453726649</v>
      </c>
      <c r="BW74" s="723">
        <v>7319111.019512251</v>
      </c>
      <c r="BX74" s="723">
        <v>4770940.0016724942</v>
      </c>
      <c r="BY74" s="723">
        <v>30571.370827422063</v>
      </c>
      <c r="BZ74" s="723">
        <v>114572.09802279968</v>
      </c>
      <c r="CA74" s="723">
        <v>1071081.965955165</v>
      </c>
      <c r="CB74" s="723">
        <v>585054.68508623715</v>
      </c>
      <c r="CC74" s="723">
        <v>1513809.7459755123</v>
      </c>
      <c r="CD74" s="723">
        <v>6637167.8027423499</v>
      </c>
      <c r="CE74" s="723">
        <v>4004525.0920641352</v>
      </c>
      <c r="CF74" s="723">
        <v>4171232.3615359934</v>
      </c>
      <c r="CG74" s="723">
        <v>4191961.8441400775</v>
      </c>
      <c r="CH74" s="723">
        <v>150144.28941267749</v>
      </c>
      <c r="CI74" s="723">
        <v>4550954.1046263054</v>
      </c>
      <c r="CJ74" s="723">
        <v>16438635.192188276</v>
      </c>
      <c r="CK74" s="723">
        <v>3096348.0609721495</v>
      </c>
      <c r="CL74" s="723">
        <v>2489328.2551162862</v>
      </c>
      <c r="CM74" s="723">
        <v>3039421.5974896331</v>
      </c>
      <c r="CN74" s="723">
        <v>3425610.4825173686</v>
      </c>
      <c r="CO74" s="723">
        <v>3442352.6814395362</v>
      </c>
      <c r="CP74" s="723">
        <v>2978323.4819809124</v>
      </c>
      <c r="CQ74" s="723">
        <v>67340.245457884695</v>
      </c>
      <c r="CR74" s="723">
        <v>379702.8819237228</v>
      </c>
      <c r="CS74" s="723">
        <v>232021.55475811526</v>
      </c>
      <c r="CT74" s="723">
        <v>7150977.8182614017</v>
      </c>
      <c r="CU74" s="723">
        <v>1167436.5911183772</v>
      </c>
      <c r="CV74" s="724">
        <v>637055331.53891826</v>
      </c>
      <c r="CW74" s="708">
        <v>12007734.983119398</v>
      </c>
      <c r="CX74" s="708">
        <v>49517677.873736948</v>
      </c>
      <c r="CY74" s="725">
        <v>61525412.856856346</v>
      </c>
      <c r="CZ74" s="708">
        <v>0</v>
      </c>
      <c r="DA74" s="725">
        <v>61525412.856856346</v>
      </c>
      <c r="DB74" s="708">
        <v>0</v>
      </c>
      <c r="DC74" s="708">
        <v>0</v>
      </c>
      <c r="DD74" s="725">
        <v>0</v>
      </c>
      <c r="DE74" s="708">
        <v>1045039.7484</v>
      </c>
      <c r="DF74" s="726">
        <v>62570452.605256349</v>
      </c>
      <c r="DG74" s="727">
        <v>123218.4412</v>
      </c>
      <c r="DH74" s="726">
        <v>699502565.70297432</v>
      </c>
    </row>
    <row r="75" spans="1:112" ht="14.5" customHeight="1">
      <c r="A75" s="840"/>
      <c r="B75" s="721" t="s">
        <v>104</v>
      </c>
      <c r="C75" s="722" t="s">
        <v>588</v>
      </c>
      <c r="D75" s="723">
        <v>91492.122791496571</v>
      </c>
      <c r="E75" s="723">
        <v>9428.2435218724859</v>
      </c>
      <c r="F75" s="723">
        <v>18982.959423552304</v>
      </c>
      <c r="G75" s="723">
        <v>12844.005983572895</v>
      </c>
      <c r="H75" s="723">
        <v>25987.370915987034</v>
      </c>
      <c r="I75" s="723">
        <v>28901.454983234704</v>
      </c>
      <c r="J75" s="723">
        <v>21479.904192603612</v>
      </c>
      <c r="K75" s="723">
        <v>3278.294526035565</v>
      </c>
      <c r="L75" s="723">
        <v>665.9923689583793</v>
      </c>
      <c r="M75" s="723">
        <v>19266.155438929789</v>
      </c>
      <c r="N75" s="723">
        <v>66417.539930823696</v>
      </c>
      <c r="O75" s="723">
        <v>40281.013500294706</v>
      </c>
      <c r="P75" s="723">
        <v>9378.1197401039462</v>
      </c>
      <c r="Q75" s="723">
        <v>3027.4414457748894</v>
      </c>
      <c r="R75" s="723">
        <v>1073.9965076593037</v>
      </c>
      <c r="S75" s="723">
        <v>304233.36143080378</v>
      </c>
      <c r="T75" s="723">
        <v>28208.547070003562</v>
      </c>
      <c r="U75" s="723">
        <v>37392.508606790034</v>
      </c>
      <c r="V75" s="723">
        <v>19758.006077633338</v>
      </c>
      <c r="W75" s="723">
        <v>34005.464753846572</v>
      </c>
      <c r="X75" s="723">
        <v>9809.0091558422992</v>
      </c>
      <c r="Y75" s="723">
        <v>9086.6770684165822</v>
      </c>
      <c r="Z75" s="723">
        <v>14459.36958425774</v>
      </c>
      <c r="AA75" s="723">
        <v>48024.405475327832</v>
      </c>
      <c r="AB75" s="723">
        <v>72419.416653115622</v>
      </c>
      <c r="AC75" s="723">
        <v>9604.3484954646574</v>
      </c>
      <c r="AD75" s="723">
        <v>16600.882391364361</v>
      </c>
      <c r="AE75" s="723">
        <v>366280.16611598013</v>
      </c>
      <c r="AF75" s="723">
        <v>15519.617553212205</v>
      </c>
      <c r="AG75" s="723">
        <v>47859.753074688473</v>
      </c>
      <c r="AH75" s="723">
        <v>702158.91865102365</v>
      </c>
      <c r="AI75" s="723">
        <v>115485.32974476507</v>
      </c>
      <c r="AJ75" s="723">
        <v>1103492.244716061</v>
      </c>
      <c r="AK75" s="723">
        <v>128255.05597468773</v>
      </c>
      <c r="AL75" s="723">
        <v>2333.8139418876722</v>
      </c>
      <c r="AM75" s="723">
        <v>8056.3946793523955</v>
      </c>
      <c r="AN75" s="723">
        <v>768494.66957904887</v>
      </c>
      <c r="AO75" s="723">
        <v>3228.662417898654</v>
      </c>
      <c r="AP75" s="723">
        <v>0</v>
      </c>
      <c r="AQ75" s="723">
        <v>1361.7359861986695</v>
      </c>
      <c r="AR75" s="723">
        <v>3676.5759322482909</v>
      </c>
      <c r="AS75" s="723">
        <v>0</v>
      </c>
      <c r="AT75" s="723">
        <v>1413.238264026671</v>
      </c>
      <c r="AU75" s="723">
        <v>225921.74413472315</v>
      </c>
      <c r="AV75" s="723">
        <v>13068.060920383345</v>
      </c>
      <c r="AW75" s="723">
        <v>512.77552789580159</v>
      </c>
      <c r="AX75" s="723">
        <v>233825.70539204427</v>
      </c>
      <c r="AY75" s="723">
        <v>69857.983572238911</v>
      </c>
      <c r="AZ75" s="723">
        <v>440098.52054863202</v>
      </c>
      <c r="BA75" s="723">
        <v>9916.0072362301635</v>
      </c>
      <c r="BB75" s="723">
        <v>173126.97681553094</v>
      </c>
      <c r="BC75" s="723">
        <v>32275.229098518586</v>
      </c>
      <c r="BD75" s="723">
        <v>274126.99097605399</v>
      </c>
      <c r="BE75" s="723">
        <v>45541.376122580892</v>
      </c>
      <c r="BF75" s="723">
        <v>104306.6328546891</v>
      </c>
      <c r="BG75" s="723">
        <v>28361.435059776974</v>
      </c>
      <c r="BH75" s="723">
        <v>62319.800534202514</v>
      </c>
      <c r="BI75" s="723">
        <v>17987.662690518802</v>
      </c>
      <c r="BJ75" s="723">
        <v>44618.710470166327</v>
      </c>
      <c r="BK75" s="723">
        <v>187724.23730858989</v>
      </c>
      <c r="BL75" s="723">
        <v>27412.739539326885</v>
      </c>
      <c r="BM75" s="723">
        <v>77078.852409161686</v>
      </c>
      <c r="BN75" s="723">
        <v>23345.374450412874</v>
      </c>
      <c r="BO75" s="723">
        <v>11832.23915567899</v>
      </c>
      <c r="BP75" s="723">
        <v>166373.37041511407</v>
      </c>
      <c r="BQ75" s="723">
        <v>101435.88807383069</v>
      </c>
      <c r="BR75" s="723">
        <v>153532.23956300659</v>
      </c>
      <c r="BS75" s="723">
        <v>1999455.2125125006</v>
      </c>
      <c r="BT75" s="723">
        <v>9988214.615251407</v>
      </c>
      <c r="BU75" s="723">
        <v>577.10973224771067</v>
      </c>
      <c r="BV75" s="723">
        <v>43646.716192036256</v>
      </c>
      <c r="BW75" s="723">
        <v>0</v>
      </c>
      <c r="BX75" s="723">
        <v>19377846.481590573</v>
      </c>
      <c r="BY75" s="723">
        <v>8031.6948346337103</v>
      </c>
      <c r="BZ75" s="723">
        <v>11538.396480830792</v>
      </c>
      <c r="CA75" s="723">
        <v>11519.899886101181</v>
      </c>
      <c r="CB75" s="723">
        <v>23775.368303529165</v>
      </c>
      <c r="CC75" s="723">
        <v>200023.72389798475</v>
      </c>
      <c r="CD75" s="723">
        <v>54811.351807691171</v>
      </c>
      <c r="CE75" s="723">
        <v>53992.087288883435</v>
      </c>
      <c r="CF75" s="723">
        <v>2563138.3129258514</v>
      </c>
      <c r="CG75" s="723">
        <v>20251.927729173411</v>
      </c>
      <c r="CH75" s="723">
        <v>9675.47966134526</v>
      </c>
      <c r="CI75" s="723">
        <v>2003956.3312724249</v>
      </c>
      <c r="CJ75" s="723">
        <v>570021.29103646113</v>
      </c>
      <c r="CK75" s="723">
        <v>181897.00048366384</v>
      </c>
      <c r="CL75" s="723">
        <v>211884.96923172468</v>
      </c>
      <c r="CM75" s="723">
        <v>132626.74819930299</v>
      </c>
      <c r="CN75" s="723">
        <v>1107430.7801409368</v>
      </c>
      <c r="CO75" s="723">
        <v>533949.62356846302</v>
      </c>
      <c r="CP75" s="723">
        <v>245107.59304244217</v>
      </c>
      <c r="CQ75" s="723">
        <v>0</v>
      </c>
      <c r="CR75" s="723">
        <v>91228.975262352134</v>
      </c>
      <c r="CS75" s="723">
        <v>41879.937746851559</v>
      </c>
      <c r="CT75" s="723">
        <v>214558.98801820326</v>
      </c>
      <c r="CU75" s="723">
        <v>155676.27693045454</v>
      </c>
      <c r="CV75" s="724">
        <v>46605040.234562218</v>
      </c>
      <c r="CW75" s="708">
        <v>1394219.1029458027</v>
      </c>
      <c r="CX75" s="708">
        <v>32378337.354393035</v>
      </c>
      <c r="CY75" s="725">
        <v>33772556.45733884</v>
      </c>
      <c r="CZ75" s="708">
        <v>0</v>
      </c>
      <c r="DA75" s="725">
        <v>33772556.45733884</v>
      </c>
      <c r="DB75" s="708">
        <v>0</v>
      </c>
      <c r="DC75" s="708">
        <v>893408.6404454133</v>
      </c>
      <c r="DD75" s="725">
        <v>893408.6404454133</v>
      </c>
      <c r="DE75" s="708">
        <v>0</v>
      </c>
      <c r="DF75" s="726">
        <v>34665965.097784251</v>
      </c>
      <c r="DG75" s="727">
        <v>0</v>
      </c>
      <c r="DH75" s="726">
        <v>81271005.332346559</v>
      </c>
    </row>
    <row r="76" spans="1:112" ht="14.5" customHeight="1">
      <c r="A76" s="840"/>
      <c r="B76" s="721" t="s">
        <v>196</v>
      </c>
      <c r="C76" s="722" t="s">
        <v>589</v>
      </c>
      <c r="D76" s="723">
        <v>1250.56078835164</v>
      </c>
      <c r="E76" s="723">
        <v>22459.1618617026</v>
      </c>
      <c r="F76" s="723">
        <v>241.45279298381701</v>
      </c>
      <c r="G76" s="723">
        <v>3797.0285353880899</v>
      </c>
      <c r="H76" s="723">
        <v>13568.3842741071</v>
      </c>
      <c r="I76" s="723">
        <v>56861.257707942998</v>
      </c>
      <c r="J76" s="723">
        <v>66724.691130288003</v>
      </c>
      <c r="K76" s="723">
        <v>16354.5543332711</v>
      </c>
      <c r="L76" s="723">
        <v>10967.831369436801</v>
      </c>
      <c r="M76" s="723">
        <v>48178.530529677097</v>
      </c>
      <c r="N76" s="723">
        <v>15289.876303716201</v>
      </c>
      <c r="O76" s="723">
        <v>115497.32487674229</v>
      </c>
      <c r="P76" s="723">
        <v>10250.456049026299</v>
      </c>
      <c r="Q76" s="723">
        <v>141415.94679784399</v>
      </c>
      <c r="R76" s="723">
        <v>79494.604131255401</v>
      </c>
      <c r="S76" s="723">
        <v>490399.50096390047</v>
      </c>
      <c r="T76" s="723">
        <v>93758.712989427193</v>
      </c>
      <c r="U76" s="723">
        <v>231799.75242256038</v>
      </c>
      <c r="V76" s="723">
        <v>14246.2596127907</v>
      </c>
      <c r="W76" s="723">
        <v>48627.378317459901</v>
      </c>
      <c r="X76" s="723">
        <v>13582.2408115414</v>
      </c>
      <c r="Y76" s="723">
        <v>6089.40983594925</v>
      </c>
      <c r="Z76" s="723">
        <v>19661.1022022455</v>
      </c>
      <c r="AA76" s="723">
        <v>96200.594432845304</v>
      </c>
      <c r="AB76" s="723">
        <v>96421.940445604603</v>
      </c>
      <c r="AC76" s="723">
        <v>65083.723110335399</v>
      </c>
      <c r="AD76" s="723">
        <v>53283.850103887002</v>
      </c>
      <c r="AE76" s="723">
        <v>145084.74247595499</v>
      </c>
      <c r="AF76" s="723">
        <v>86859.753845633997</v>
      </c>
      <c r="AG76" s="723">
        <v>91855.847960421801</v>
      </c>
      <c r="AH76" s="723">
        <v>84333.746702463002</v>
      </c>
      <c r="AI76" s="723">
        <v>64995.008357768202</v>
      </c>
      <c r="AJ76" s="723">
        <v>181937.98028072799</v>
      </c>
      <c r="AK76" s="723">
        <v>61973.136496990301</v>
      </c>
      <c r="AL76" s="723">
        <v>10683.352037824799</v>
      </c>
      <c r="AM76" s="723">
        <v>12806.2765088866</v>
      </c>
      <c r="AN76" s="723">
        <v>154709.78112295578</v>
      </c>
      <c r="AO76" s="723">
        <v>235131.24611225101</v>
      </c>
      <c r="AP76" s="723">
        <v>58900.663648576403</v>
      </c>
      <c r="AQ76" s="723">
        <v>43018.6273373367</v>
      </c>
      <c r="AR76" s="723">
        <v>107774.575508365</v>
      </c>
      <c r="AS76" s="723">
        <v>327157.37775391759</v>
      </c>
      <c r="AT76" s="723">
        <v>81250.723843753207</v>
      </c>
      <c r="AU76" s="723">
        <v>79207.666782283894</v>
      </c>
      <c r="AV76" s="723">
        <v>27956.696143383899</v>
      </c>
      <c r="AW76" s="723">
        <v>17160.1806173634</v>
      </c>
      <c r="AX76" s="723">
        <v>313577.76355879282</v>
      </c>
      <c r="AY76" s="723">
        <v>110786.029679926</v>
      </c>
      <c r="AZ76" s="723">
        <v>157179.32835927201</v>
      </c>
      <c r="BA76" s="723">
        <v>31917.978056887699</v>
      </c>
      <c r="BB76" s="723">
        <v>308562.61680908559</v>
      </c>
      <c r="BC76" s="723">
        <v>13588.909227444599</v>
      </c>
      <c r="BD76" s="723">
        <v>171961.4003018341</v>
      </c>
      <c r="BE76" s="723">
        <v>26664.889434364199</v>
      </c>
      <c r="BF76" s="723">
        <v>167372.9424336447</v>
      </c>
      <c r="BG76" s="723">
        <v>27671.8574521841</v>
      </c>
      <c r="BH76" s="723">
        <v>66800.358064587504</v>
      </c>
      <c r="BI76" s="723">
        <v>58692.686982545303</v>
      </c>
      <c r="BJ76" s="723">
        <v>65917.708129777093</v>
      </c>
      <c r="BK76" s="723">
        <v>281044.54339102819</v>
      </c>
      <c r="BL76" s="723">
        <v>55633.951858661203</v>
      </c>
      <c r="BM76" s="723">
        <v>232678.07046188784</v>
      </c>
      <c r="BN76" s="723">
        <v>177341.46619661761</v>
      </c>
      <c r="BO76" s="723">
        <v>66994.547314566895</v>
      </c>
      <c r="BP76" s="723">
        <v>42912.645713204001</v>
      </c>
      <c r="BQ76" s="723">
        <v>115658.87811120199</v>
      </c>
      <c r="BR76" s="723">
        <v>23583.168053814799</v>
      </c>
      <c r="BS76" s="723">
        <v>1234128.68752964</v>
      </c>
      <c r="BT76" s="723">
        <v>36613.344005373401</v>
      </c>
      <c r="BU76" s="723">
        <v>2092918.6371561601</v>
      </c>
      <c r="BV76" s="723">
        <v>2894162.0483027268</v>
      </c>
      <c r="BW76" s="723">
        <v>57899.560498774998</v>
      </c>
      <c r="BX76" s="723">
        <v>230137.49819055572</v>
      </c>
      <c r="BY76" s="723">
        <v>14060.496779939507</v>
      </c>
      <c r="BZ76" s="723">
        <v>40453.56087930072</v>
      </c>
      <c r="CA76" s="723">
        <v>22554.570218008899</v>
      </c>
      <c r="CB76" s="723">
        <v>21238.793028502299</v>
      </c>
      <c r="CC76" s="723">
        <v>72986.660866290506</v>
      </c>
      <c r="CD76" s="723">
        <v>179689.08203739961</v>
      </c>
      <c r="CE76" s="723">
        <v>126913.67112498388</v>
      </c>
      <c r="CF76" s="723">
        <v>1161758.0917028431</v>
      </c>
      <c r="CG76" s="723">
        <v>237045.05888783271</v>
      </c>
      <c r="CH76" s="723">
        <v>130590.499723489</v>
      </c>
      <c r="CI76" s="723">
        <v>556423.34696311899</v>
      </c>
      <c r="CJ76" s="723">
        <v>671280.63825139718</v>
      </c>
      <c r="CK76" s="723">
        <v>505701.343195469</v>
      </c>
      <c r="CL76" s="723">
        <v>125838.58310451909</v>
      </c>
      <c r="CM76" s="723">
        <v>309231.4356987428</v>
      </c>
      <c r="CN76" s="723">
        <v>426824.19165027101</v>
      </c>
      <c r="CO76" s="723">
        <v>435482.55695067899</v>
      </c>
      <c r="CP76" s="723">
        <v>288390.21282246901</v>
      </c>
      <c r="CQ76" s="723">
        <v>3523.40754582928</v>
      </c>
      <c r="CR76" s="723">
        <v>87189.423666219605</v>
      </c>
      <c r="CS76" s="723">
        <v>38049.9638341178</v>
      </c>
      <c r="CT76" s="723">
        <v>591066.30853291403</v>
      </c>
      <c r="CU76" s="723">
        <v>176518.11271689867</v>
      </c>
      <c r="CV76" s="724">
        <v>18989515.035722937</v>
      </c>
      <c r="CW76" s="708">
        <v>2708952.0732222698</v>
      </c>
      <c r="CX76" s="708">
        <v>18088343.402777299</v>
      </c>
      <c r="CY76" s="725">
        <v>20797295.475999568</v>
      </c>
      <c r="CZ76" s="708">
        <v>0</v>
      </c>
      <c r="DA76" s="725">
        <v>20797295.475999568</v>
      </c>
      <c r="DB76" s="708">
        <v>0</v>
      </c>
      <c r="DC76" s="708">
        <v>891741.45750941802</v>
      </c>
      <c r="DD76" s="725">
        <v>891741.45750941802</v>
      </c>
      <c r="DE76" s="708">
        <v>0</v>
      </c>
      <c r="DF76" s="726">
        <v>21689036.933508985</v>
      </c>
      <c r="DG76" s="727">
        <v>0</v>
      </c>
      <c r="DH76" s="726">
        <v>40678551.969231918</v>
      </c>
    </row>
    <row r="77" spans="1:112" ht="14.5" customHeight="1">
      <c r="A77" s="840"/>
      <c r="B77" s="721" t="s">
        <v>421</v>
      </c>
      <c r="C77" s="722" t="s">
        <v>591</v>
      </c>
      <c r="D77" s="723">
        <v>384032.39562080899</v>
      </c>
      <c r="E77" s="723">
        <v>17818.260214249</v>
      </c>
      <c r="F77" s="723">
        <v>243234.76505087601</v>
      </c>
      <c r="G77" s="723">
        <v>94462.045660665695</v>
      </c>
      <c r="H77" s="723">
        <v>28318.806365990298</v>
      </c>
      <c r="I77" s="723">
        <v>136712.76462960101</v>
      </c>
      <c r="J77" s="723">
        <v>28483.4786058051</v>
      </c>
      <c r="K77" s="723">
        <v>9693.5628510591905</v>
      </c>
      <c r="L77" s="723">
        <v>10324.6466908368</v>
      </c>
      <c r="M77" s="723">
        <v>19537.023217196602</v>
      </c>
      <c r="N77" s="723">
        <v>5924.7935314633096</v>
      </c>
      <c r="O77" s="723">
        <v>26313.084697938044</v>
      </c>
      <c r="P77" s="723">
        <v>3153.9285554581202</v>
      </c>
      <c r="Q77" s="723">
        <v>15360.773728955401</v>
      </c>
      <c r="R77" s="723">
        <v>4198.5381612803803</v>
      </c>
      <c r="S77" s="723">
        <v>85385.056779676743</v>
      </c>
      <c r="T77" s="723">
        <v>33671.647761408902</v>
      </c>
      <c r="U77" s="723">
        <v>18164.184467678369</v>
      </c>
      <c r="V77" s="723">
        <v>29006.439004504002</v>
      </c>
      <c r="W77" s="723">
        <v>55320.271250158199</v>
      </c>
      <c r="X77" s="723">
        <v>1611.4945097966299</v>
      </c>
      <c r="Y77" s="723">
        <v>4659.7501943441903</v>
      </c>
      <c r="Z77" s="723">
        <v>8474.1229131103792</v>
      </c>
      <c r="AA77" s="723">
        <v>110524.2361850423</v>
      </c>
      <c r="AB77" s="723">
        <v>46126.551024074797</v>
      </c>
      <c r="AC77" s="723">
        <v>45962.313311861799</v>
      </c>
      <c r="AD77" s="723">
        <v>86661.816144952507</v>
      </c>
      <c r="AE77" s="723">
        <v>42381.525258345799</v>
      </c>
      <c r="AF77" s="723">
        <v>34105.552481045699</v>
      </c>
      <c r="AG77" s="723">
        <v>29377.608104299798</v>
      </c>
      <c r="AH77" s="723">
        <v>35192.120732355601</v>
      </c>
      <c r="AI77" s="723">
        <v>14973.3124622827</v>
      </c>
      <c r="AJ77" s="723">
        <v>118979.802757262</v>
      </c>
      <c r="AK77" s="723">
        <v>14762.1541082679</v>
      </c>
      <c r="AL77" s="723">
        <v>10239.165464948701</v>
      </c>
      <c r="AM77" s="723">
        <v>8110.3953665351901</v>
      </c>
      <c r="AN77" s="723">
        <v>170742.16926364909</v>
      </c>
      <c r="AO77" s="723">
        <v>62322.093986348002</v>
      </c>
      <c r="AP77" s="723">
        <v>16624.006714559</v>
      </c>
      <c r="AQ77" s="723">
        <v>20819.193431065101</v>
      </c>
      <c r="AR77" s="723">
        <v>72919.409683137899</v>
      </c>
      <c r="AS77" s="723">
        <v>79494.673700673389</v>
      </c>
      <c r="AT77" s="723">
        <v>29420.5148598306</v>
      </c>
      <c r="AU77" s="723">
        <v>15584.3345012155</v>
      </c>
      <c r="AV77" s="723">
        <v>16189.5438655371</v>
      </c>
      <c r="AW77" s="723">
        <v>21986.5403787342</v>
      </c>
      <c r="AX77" s="723">
        <v>95544.614739968252</v>
      </c>
      <c r="AY77" s="723">
        <v>78767.820339656595</v>
      </c>
      <c r="AZ77" s="723">
        <v>112818.398974717</v>
      </c>
      <c r="BA77" s="723">
        <v>27413.539095589698</v>
      </c>
      <c r="BB77" s="723">
        <v>283120.39502521389</v>
      </c>
      <c r="BC77" s="723">
        <v>6110.72684541328</v>
      </c>
      <c r="BD77" s="723">
        <v>118579.314026382</v>
      </c>
      <c r="BE77" s="723">
        <v>16485.436089191</v>
      </c>
      <c r="BF77" s="723">
        <v>139887.3153497852</v>
      </c>
      <c r="BG77" s="723">
        <v>17500.558666368699</v>
      </c>
      <c r="BH77" s="723">
        <v>13407.883834590401</v>
      </c>
      <c r="BI77" s="723">
        <v>38025.476047079297</v>
      </c>
      <c r="BJ77" s="723">
        <v>37124.8661581052</v>
      </c>
      <c r="BK77" s="723">
        <v>104973.07844361103</v>
      </c>
      <c r="BL77" s="723">
        <v>52517.557946693698</v>
      </c>
      <c r="BM77" s="723">
        <v>369039.34758369537</v>
      </c>
      <c r="BN77" s="723">
        <v>216525.14496631382</v>
      </c>
      <c r="BO77" s="723">
        <v>29327.889492491999</v>
      </c>
      <c r="BP77" s="723">
        <v>25671.1460287911</v>
      </c>
      <c r="BQ77" s="723">
        <v>41228.1032879255</v>
      </c>
      <c r="BR77" s="723">
        <v>22738.055424916802</v>
      </c>
      <c r="BS77" s="723">
        <v>2679712.7946501598</v>
      </c>
      <c r="BT77" s="723">
        <v>28595.2440077961</v>
      </c>
      <c r="BU77" s="723">
        <v>75522.733505083699</v>
      </c>
      <c r="BV77" s="723">
        <v>102777626.86180851</v>
      </c>
      <c r="BW77" s="723">
        <v>462476.5556673783</v>
      </c>
      <c r="BX77" s="723">
        <v>768078.774404597</v>
      </c>
      <c r="BY77" s="723">
        <v>2704.9182668700792</v>
      </c>
      <c r="BZ77" s="723">
        <v>61441.90676304535</v>
      </c>
      <c r="CA77" s="723">
        <v>31587.978052759499</v>
      </c>
      <c r="CB77" s="723">
        <v>59097.567879423601</v>
      </c>
      <c r="CC77" s="723">
        <v>300779.65369818499</v>
      </c>
      <c r="CD77" s="723">
        <v>969822.880413634</v>
      </c>
      <c r="CE77" s="723">
        <v>313446.66064455867</v>
      </c>
      <c r="CF77" s="723">
        <v>901665.81305564707</v>
      </c>
      <c r="CG77" s="723">
        <v>2472404.315298155</v>
      </c>
      <c r="CH77" s="723">
        <v>17594.976648058</v>
      </c>
      <c r="CI77" s="723">
        <v>14193938.3943872</v>
      </c>
      <c r="CJ77" s="723">
        <v>1932943.6631579585</v>
      </c>
      <c r="CK77" s="723">
        <v>424334.51161238598</v>
      </c>
      <c r="CL77" s="723">
        <v>514616.38248372899</v>
      </c>
      <c r="CM77" s="723">
        <v>1053219.236669607</v>
      </c>
      <c r="CN77" s="723">
        <v>528902.69084494305</v>
      </c>
      <c r="CO77" s="723">
        <v>3319541.48031619</v>
      </c>
      <c r="CP77" s="723">
        <v>873660.11607804499</v>
      </c>
      <c r="CQ77" s="723">
        <v>58505.095939708299</v>
      </c>
      <c r="CR77" s="723">
        <v>618035.88362728409</v>
      </c>
      <c r="CS77" s="723">
        <v>96455.315761570193</v>
      </c>
      <c r="CT77" s="723">
        <v>9764740.3540451806</v>
      </c>
      <c r="CU77" s="723">
        <v>477021.95162650791</v>
      </c>
      <c r="CV77" s="724">
        <v>149992642.24792951</v>
      </c>
      <c r="CW77" s="708">
        <v>0</v>
      </c>
      <c r="CX77" s="708">
        <v>0</v>
      </c>
      <c r="CY77" s="725">
        <v>0</v>
      </c>
      <c r="CZ77" s="708">
        <v>0</v>
      </c>
      <c r="DA77" s="725">
        <v>0</v>
      </c>
      <c r="DB77" s="708">
        <v>2707176325.749671</v>
      </c>
      <c r="DC77" s="708">
        <v>0</v>
      </c>
      <c r="DD77" s="725">
        <v>2707176325.749671</v>
      </c>
      <c r="DE77" s="708">
        <v>8681061.2808516994</v>
      </c>
      <c r="DF77" s="726">
        <v>2715857387.0305219</v>
      </c>
      <c r="DG77" s="727">
        <v>5545047.8637640029</v>
      </c>
      <c r="DH77" s="726">
        <v>2860304981.4146867</v>
      </c>
    </row>
    <row r="78" spans="1:112" ht="14.5" customHeight="1">
      <c r="A78" s="840"/>
      <c r="B78" s="721" t="s">
        <v>501</v>
      </c>
      <c r="C78" s="722" t="s">
        <v>958</v>
      </c>
      <c r="D78" s="723">
        <v>3275968.8998187706</v>
      </c>
      <c r="E78" s="723">
        <v>208038.43280114391</v>
      </c>
      <c r="F78" s="723">
        <v>647238.64746487036</v>
      </c>
      <c r="G78" s="723">
        <v>381227.8026465592</v>
      </c>
      <c r="H78" s="723">
        <v>264314.59282076807</v>
      </c>
      <c r="I78" s="723">
        <v>1526413.0024514168</v>
      </c>
      <c r="J78" s="723">
        <v>74908.142414648872</v>
      </c>
      <c r="K78" s="723">
        <v>200411.36323576761</v>
      </c>
      <c r="L78" s="723">
        <v>108903.63650923962</v>
      </c>
      <c r="M78" s="723">
        <v>266302.67874223774</v>
      </c>
      <c r="N78" s="723">
        <v>59851.547125636251</v>
      </c>
      <c r="O78" s="723">
        <v>773598.069484476</v>
      </c>
      <c r="P78" s="723">
        <v>25728.422626578227</v>
      </c>
      <c r="Q78" s="723">
        <v>189305.35340610915</v>
      </c>
      <c r="R78" s="723">
        <v>48685.807617757971</v>
      </c>
      <c r="S78" s="723">
        <v>1017273.2825130064</v>
      </c>
      <c r="T78" s="723">
        <v>227063.26295347969</v>
      </c>
      <c r="U78" s="723">
        <v>180260.114379693</v>
      </c>
      <c r="V78" s="723">
        <v>84364.302726057897</v>
      </c>
      <c r="W78" s="723">
        <v>341587.81122944684</v>
      </c>
      <c r="X78" s="723">
        <v>24663.387487982094</v>
      </c>
      <c r="Y78" s="723">
        <v>32010.533631288796</v>
      </c>
      <c r="Z78" s="723">
        <v>64482.403196937725</v>
      </c>
      <c r="AA78" s="723">
        <v>516882.81973216037</v>
      </c>
      <c r="AB78" s="723">
        <v>262247.55116483918</v>
      </c>
      <c r="AC78" s="723">
        <v>356791.11729220359</v>
      </c>
      <c r="AD78" s="723">
        <v>232254.21938599867</v>
      </c>
      <c r="AE78" s="723">
        <v>395356.38162174512</v>
      </c>
      <c r="AF78" s="723">
        <v>227435.33223367503</v>
      </c>
      <c r="AG78" s="723">
        <v>387783.88112322806</v>
      </c>
      <c r="AH78" s="723">
        <v>528915.81907867815</v>
      </c>
      <c r="AI78" s="723">
        <v>933383.17225291114</v>
      </c>
      <c r="AJ78" s="723">
        <v>1138267.3096807632</v>
      </c>
      <c r="AK78" s="723">
        <v>677486.64753859094</v>
      </c>
      <c r="AL78" s="723">
        <v>140104.55418757495</v>
      </c>
      <c r="AM78" s="723">
        <v>105578.67144765992</v>
      </c>
      <c r="AN78" s="723">
        <v>1684331.3759102961</v>
      </c>
      <c r="AO78" s="723">
        <v>1455606.673633392</v>
      </c>
      <c r="AP78" s="723">
        <v>256773.94829159093</v>
      </c>
      <c r="AQ78" s="723">
        <v>248129.42814814489</v>
      </c>
      <c r="AR78" s="723">
        <v>835976.44544768729</v>
      </c>
      <c r="AS78" s="723">
        <v>2458105.4276921041</v>
      </c>
      <c r="AT78" s="723">
        <v>336936.81803456473</v>
      </c>
      <c r="AU78" s="723">
        <v>448024.53114561207</v>
      </c>
      <c r="AV78" s="723">
        <v>228510.13850510505</v>
      </c>
      <c r="AW78" s="723">
        <v>379750.19169438159</v>
      </c>
      <c r="AX78" s="723">
        <v>4418703.2990308981</v>
      </c>
      <c r="AY78" s="723">
        <v>3130554.6175390771</v>
      </c>
      <c r="AZ78" s="723">
        <v>1417257.2600919006</v>
      </c>
      <c r="BA78" s="723">
        <v>100107.3168789128</v>
      </c>
      <c r="BB78" s="723">
        <v>1433405.7404058452</v>
      </c>
      <c r="BC78" s="723">
        <v>66060.518279353681</v>
      </c>
      <c r="BD78" s="723">
        <v>1848099.3498974666</v>
      </c>
      <c r="BE78" s="723">
        <v>183361.82639721458</v>
      </c>
      <c r="BF78" s="723">
        <v>1174115.3570750877</v>
      </c>
      <c r="BG78" s="723">
        <v>41096.568899838894</v>
      </c>
      <c r="BH78" s="723">
        <v>142478.96713116558</v>
      </c>
      <c r="BI78" s="723">
        <v>250340.26782921894</v>
      </c>
      <c r="BJ78" s="723">
        <v>224481.05229217582</v>
      </c>
      <c r="BK78" s="723">
        <v>1428472.3992156391</v>
      </c>
      <c r="BL78" s="723">
        <v>144913.45622578266</v>
      </c>
      <c r="BM78" s="723">
        <v>529604.31980924041</v>
      </c>
      <c r="BN78" s="723">
        <v>386608.36605278309</v>
      </c>
      <c r="BO78" s="723">
        <v>272549.67048348486</v>
      </c>
      <c r="BP78" s="723">
        <v>106984.02799031224</v>
      </c>
      <c r="BQ78" s="723">
        <v>48232.173505578241</v>
      </c>
      <c r="BR78" s="723">
        <v>68489.90653898906</v>
      </c>
      <c r="BS78" s="723">
        <v>3893202.1776938178</v>
      </c>
      <c r="BT78" s="723">
        <v>179852.01463445052</v>
      </c>
      <c r="BU78" s="723">
        <v>29332.284749861657</v>
      </c>
      <c r="BV78" s="723">
        <v>5411890.32571318</v>
      </c>
      <c r="BW78" s="723">
        <v>6844721.5695240423</v>
      </c>
      <c r="BX78" s="723">
        <v>359309.90021642513</v>
      </c>
      <c r="BY78" s="723">
        <v>49297.391899362658</v>
      </c>
      <c r="BZ78" s="723">
        <v>83108.579177093779</v>
      </c>
      <c r="CA78" s="723">
        <v>46140.886917313714</v>
      </c>
      <c r="CB78" s="723">
        <v>1653850.9682245755</v>
      </c>
      <c r="CC78" s="723">
        <v>951286.76787559001</v>
      </c>
      <c r="CD78" s="723">
        <v>236015.96931625769</v>
      </c>
      <c r="CE78" s="723">
        <v>1573598.5056374709</v>
      </c>
      <c r="CF78" s="723">
        <v>599935.84532681946</v>
      </c>
      <c r="CG78" s="723">
        <v>366874.05387381959</v>
      </c>
      <c r="CH78" s="723">
        <v>52463.823697978703</v>
      </c>
      <c r="CI78" s="723">
        <v>415835.85574357654</v>
      </c>
      <c r="CJ78" s="723">
        <v>8069935.4250553632</v>
      </c>
      <c r="CK78" s="723">
        <v>606618.30312357179</v>
      </c>
      <c r="CL78" s="723">
        <v>3810089.9241707134</v>
      </c>
      <c r="CM78" s="723">
        <v>244661.2307481906</v>
      </c>
      <c r="CN78" s="723">
        <v>631620.03908952721</v>
      </c>
      <c r="CO78" s="723">
        <v>2530130.8078528643</v>
      </c>
      <c r="CP78" s="723">
        <v>915016.35542299959</v>
      </c>
      <c r="CQ78" s="723">
        <v>4786.8722127185556</v>
      </c>
      <c r="CR78" s="723">
        <v>137228.89568433294</v>
      </c>
      <c r="CS78" s="723">
        <v>83365.001000945951</v>
      </c>
      <c r="CT78" s="723">
        <v>1502331.3731727221</v>
      </c>
      <c r="CU78" s="723">
        <v>112890.01534830788</v>
      </c>
      <c r="CV78" s="724">
        <v>83068541.577200651</v>
      </c>
      <c r="CW78" s="708">
        <v>2386465.3136477531</v>
      </c>
      <c r="CX78" s="708">
        <v>7599240.1882182676</v>
      </c>
      <c r="CY78" s="725">
        <v>9985705.5018660203</v>
      </c>
      <c r="CZ78" s="708">
        <v>566641.29071986291</v>
      </c>
      <c r="DA78" s="725">
        <v>10552346.792585883</v>
      </c>
      <c r="DB78" s="708">
        <v>1646956.767497384</v>
      </c>
      <c r="DC78" s="708">
        <v>31412.702260117021</v>
      </c>
      <c r="DD78" s="725">
        <v>1678369.469757501</v>
      </c>
      <c r="DE78" s="708">
        <v>2744968.8113008928</v>
      </c>
      <c r="DF78" s="726">
        <v>14975685.073644277</v>
      </c>
      <c r="DG78" s="727">
        <v>1155244.3936640639</v>
      </c>
      <c r="DH78" s="726">
        <v>96888982.25718081</v>
      </c>
    </row>
    <row r="79" spans="1:112" ht="14.5" customHeight="1">
      <c r="A79" s="840"/>
      <c r="B79" s="721" t="s">
        <v>502</v>
      </c>
      <c r="C79" s="722" t="s">
        <v>593</v>
      </c>
      <c r="D79" s="723">
        <v>4957990.3821662078</v>
      </c>
      <c r="E79" s="723">
        <v>824576.21539135545</v>
      </c>
      <c r="F79" s="723">
        <v>2838591.8107514246</v>
      </c>
      <c r="G79" s="723">
        <v>1355389.6636154843</v>
      </c>
      <c r="H79" s="723">
        <v>839582.6530234844</v>
      </c>
      <c r="I79" s="723">
        <v>1769193.2310424156</v>
      </c>
      <c r="J79" s="723">
        <v>281191.93290836742</v>
      </c>
      <c r="K79" s="723">
        <v>348302.42436054623</v>
      </c>
      <c r="L79" s="723">
        <v>298020.79397315177</v>
      </c>
      <c r="M79" s="723">
        <v>870050.99962475779</v>
      </c>
      <c r="N79" s="723">
        <v>195559.04460477704</v>
      </c>
      <c r="O79" s="723">
        <v>5272696.0657264031</v>
      </c>
      <c r="P79" s="723">
        <v>193276.20267549742</v>
      </c>
      <c r="Q79" s="723">
        <v>2645022.057632653</v>
      </c>
      <c r="R79" s="723">
        <v>1035802.1188068058</v>
      </c>
      <c r="S79" s="723">
        <v>5336671.0304817948</v>
      </c>
      <c r="T79" s="723">
        <v>985877.41924352816</v>
      </c>
      <c r="U79" s="723">
        <v>1283836.2709552764</v>
      </c>
      <c r="V79" s="723">
        <v>811221.15618448379</v>
      </c>
      <c r="W79" s="723">
        <v>2863609.355288466</v>
      </c>
      <c r="X79" s="723">
        <v>311218.69296809076</v>
      </c>
      <c r="Y79" s="723">
        <v>271700.1816985872</v>
      </c>
      <c r="Z79" s="723">
        <v>403239.87118584773</v>
      </c>
      <c r="AA79" s="723">
        <v>4260055.3786518695</v>
      </c>
      <c r="AB79" s="723">
        <v>2410216.0770843299</v>
      </c>
      <c r="AC79" s="723">
        <v>2312508.9073805981</v>
      </c>
      <c r="AD79" s="723">
        <v>1461525.7878609232</v>
      </c>
      <c r="AE79" s="723">
        <v>2185328.5712102382</v>
      </c>
      <c r="AF79" s="723">
        <v>1053475.7166208196</v>
      </c>
      <c r="AG79" s="723">
        <v>1518254.0106500133</v>
      </c>
      <c r="AH79" s="723">
        <v>1004776.1306777697</v>
      </c>
      <c r="AI79" s="723">
        <v>658385.65503940196</v>
      </c>
      <c r="AJ79" s="723">
        <v>2506476.0858797356</v>
      </c>
      <c r="AK79" s="723">
        <v>906850.00013567926</v>
      </c>
      <c r="AL79" s="723">
        <v>435815.40326510847</v>
      </c>
      <c r="AM79" s="723">
        <v>524306.74988338212</v>
      </c>
      <c r="AN79" s="723">
        <v>5141931.0383909615</v>
      </c>
      <c r="AO79" s="723">
        <v>4321720.4094121549</v>
      </c>
      <c r="AP79" s="723">
        <v>684052.9694563502</v>
      </c>
      <c r="AQ79" s="723">
        <v>892498.39776225016</v>
      </c>
      <c r="AR79" s="723">
        <v>2506631.2225833591</v>
      </c>
      <c r="AS79" s="723">
        <v>7832741.5296582626</v>
      </c>
      <c r="AT79" s="723">
        <v>1139019.8091285019</v>
      </c>
      <c r="AU79" s="723">
        <v>1008782.1058091633</v>
      </c>
      <c r="AV79" s="723">
        <v>529399.36293132056</v>
      </c>
      <c r="AW79" s="723">
        <v>714421.11275795731</v>
      </c>
      <c r="AX79" s="723">
        <v>6930040.2525753863</v>
      </c>
      <c r="AY79" s="723">
        <v>3074146.2973598908</v>
      </c>
      <c r="AZ79" s="723">
        <v>5759783.7076906785</v>
      </c>
      <c r="BA79" s="723">
        <v>622242.7509451732</v>
      </c>
      <c r="BB79" s="723">
        <v>5772218.7975428151</v>
      </c>
      <c r="BC79" s="723">
        <v>319920.59145330038</v>
      </c>
      <c r="BD79" s="723">
        <v>5380571.0532180704</v>
      </c>
      <c r="BE79" s="723">
        <v>463635.57997088099</v>
      </c>
      <c r="BF79" s="723">
        <v>7559634.0407006042</v>
      </c>
      <c r="BG79" s="723">
        <v>262297.60730950005</v>
      </c>
      <c r="BH79" s="723">
        <v>825385.34318063408</v>
      </c>
      <c r="BI79" s="723">
        <v>989692.36175671231</v>
      </c>
      <c r="BJ79" s="723">
        <v>1836096.082322926</v>
      </c>
      <c r="BK79" s="723">
        <v>5084453.6315617524</v>
      </c>
      <c r="BL79" s="723">
        <v>788771.90693678462</v>
      </c>
      <c r="BM79" s="723">
        <v>2680118.0640426469</v>
      </c>
      <c r="BN79" s="723">
        <v>1856104.0706460581</v>
      </c>
      <c r="BO79" s="723">
        <v>908415.5180619962</v>
      </c>
      <c r="BP79" s="723">
        <v>443811.68702947313</v>
      </c>
      <c r="BQ79" s="723">
        <v>245190.97750287174</v>
      </c>
      <c r="BR79" s="723">
        <v>183404.35548808228</v>
      </c>
      <c r="BS79" s="723">
        <v>3816726.9763992503</v>
      </c>
      <c r="BT79" s="723">
        <v>171003.09309996356</v>
      </c>
      <c r="BU79" s="723">
        <v>147904.63344031631</v>
      </c>
      <c r="BV79" s="723">
        <v>39730337.024027646</v>
      </c>
      <c r="BW79" s="723">
        <v>442703.62587245402</v>
      </c>
      <c r="BX79" s="723">
        <v>28227370.188662294</v>
      </c>
      <c r="BY79" s="723">
        <v>98682.037213083255</v>
      </c>
      <c r="BZ79" s="723">
        <v>299118.25244000292</v>
      </c>
      <c r="CA79" s="723">
        <v>78845.681840708057</v>
      </c>
      <c r="CB79" s="723">
        <v>36666671.824476495</v>
      </c>
      <c r="CC79" s="723">
        <v>7084623.0515926629</v>
      </c>
      <c r="CD79" s="723">
        <v>9560584.2798010185</v>
      </c>
      <c r="CE79" s="723">
        <v>3035145.377276835</v>
      </c>
      <c r="CF79" s="723">
        <v>10164478.488261757</v>
      </c>
      <c r="CG79" s="723">
        <v>4525506.6949588805</v>
      </c>
      <c r="CH79" s="723">
        <v>750305.19663851603</v>
      </c>
      <c r="CI79" s="723">
        <v>2176333.4397391165</v>
      </c>
      <c r="CJ79" s="723">
        <v>66179501.855052143</v>
      </c>
      <c r="CK79" s="723">
        <v>4561279.2842180915</v>
      </c>
      <c r="CL79" s="723">
        <v>8333154.6750848666</v>
      </c>
      <c r="CM79" s="723">
        <v>2610660.1612462597</v>
      </c>
      <c r="CN79" s="723">
        <v>3599165.4793078699</v>
      </c>
      <c r="CO79" s="723">
        <v>3443927.1555914907</v>
      </c>
      <c r="CP79" s="723">
        <v>8056180.9265639195</v>
      </c>
      <c r="CQ79" s="723">
        <v>115138.70934184638</v>
      </c>
      <c r="CR79" s="723">
        <v>1074911.5652660723</v>
      </c>
      <c r="CS79" s="723">
        <v>175948.13642713314</v>
      </c>
      <c r="CT79" s="723">
        <v>12133150.953963522</v>
      </c>
      <c r="CU79" s="723">
        <v>1706111.7031213688</v>
      </c>
      <c r="CV79" s="724">
        <v>392953197.1547612</v>
      </c>
      <c r="CW79" s="708">
        <v>15622143.035389934</v>
      </c>
      <c r="CX79" s="708">
        <v>63325869.095852278</v>
      </c>
      <c r="CY79" s="725">
        <v>78948012.131242216</v>
      </c>
      <c r="CZ79" s="708">
        <v>36356404.086784229</v>
      </c>
      <c r="DA79" s="725">
        <v>115304416.21802644</v>
      </c>
      <c r="DB79" s="708">
        <v>13571375.737156611</v>
      </c>
      <c r="DC79" s="708">
        <v>1604494.7709538736</v>
      </c>
      <c r="DD79" s="725">
        <v>15175870.508110484</v>
      </c>
      <c r="DE79" s="708">
        <v>18634818.026576575</v>
      </c>
      <c r="DF79" s="726">
        <v>149115104.7527135</v>
      </c>
      <c r="DG79" s="727">
        <v>3650515.7465197262</v>
      </c>
      <c r="DH79" s="726">
        <v>538417786.16095543</v>
      </c>
    </row>
    <row r="80" spans="1:112" ht="14.5" customHeight="1">
      <c r="A80" s="840"/>
      <c r="B80" s="721" t="s">
        <v>503</v>
      </c>
      <c r="C80" s="722" t="s">
        <v>594</v>
      </c>
      <c r="D80" s="723">
        <v>885436.32598774135</v>
      </c>
      <c r="E80" s="723">
        <v>162151.36351185993</v>
      </c>
      <c r="F80" s="723">
        <v>150680.6945108104</v>
      </c>
      <c r="G80" s="723">
        <v>140220.30497139695</v>
      </c>
      <c r="H80" s="723">
        <v>100298.13891588827</v>
      </c>
      <c r="I80" s="723">
        <v>345762.4231102044</v>
      </c>
      <c r="J80" s="723">
        <v>39992.831370399086</v>
      </c>
      <c r="K80" s="723">
        <v>55617.844895142276</v>
      </c>
      <c r="L80" s="723">
        <v>40051.110805513403</v>
      </c>
      <c r="M80" s="723">
        <v>137377.9798073718</v>
      </c>
      <c r="N80" s="723">
        <v>16945.722461203131</v>
      </c>
      <c r="O80" s="723">
        <v>277011.96490344661</v>
      </c>
      <c r="P80" s="723">
        <v>13024.288072229525</v>
      </c>
      <c r="Q80" s="723">
        <v>60682.093378261452</v>
      </c>
      <c r="R80" s="723">
        <v>110440.21123481325</v>
      </c>
      <c r="S80" s="723">
        <v>432903.70549437078</v>
      </c>
      <c r="T80" s="723">
        <v>80064.686184421444</v>
      </c>
      <c r="U80" s="723">
        <v>129398.17479936748</v>
      </c>
      <c r="V80" s="723">
        <v>35282.409192804225</v>
      </c>
      <c r="W80" s="723">
        <v>236906.98786610214</v>
      </c>
      <c r="X80" s="723">
        <v>9145.6318951873418</v>
      </c>
      <c r="Y80" s="723">
        <v>14599.001478945876</v>
      </c>
      <c r="Z80" s="723">
        <v>38985.861606538943</v>
      </c>
      <c r="AA80" s="723">
        <v>374802.17211345682</v>
      </c>
      <c r="AB80" s="723">
        <v>177888.60768351253</v>
      </c>
      <c r="AC80" s="723">
        <v>197517.17208501685</v>
      </c>
      <c r="AD80" s="723">
        <v>121440.48824735919</v>
      </c>
      <c r="AE80" s="723">
        <v>279822.12195412442</v>
      </c>
      <c r="AF80" s="723">
        <v>132588.26848734266</v>
      </c>
      <c r="AG80" s="723">
        <v>167238.54392879334</v>
      </c>
      <c r="AH80" s="723">
        <v>224810.27221897669</v>
      </c>
      <c r="AI80" s="723">
        <v>168934.05719741192</v>
      </c>
      <c r="AJ80" s="723">
        <v>439028.00739516295</v>
      </c>
      <c r="AK80" s="723">
        <v>240147.68632880383</v>
      </c>
      <c r="AL80" s="723">
        <v>52744.965506532579</v>
      </c>
      <c r="AM80" s="723">
        <v>59840.986758785919</v>
      </c>
      <c r="AN80" s="723">
        <v>790323.95995084674</v>
      </c>
      <c r="AO80" s="723">
        <v>376318.63298075157</v>
      </c>
      <c r="AP80" s="723">
        <v>118842.30416390374</v>
      </c>
      <c r="AQ80" s="723">
        <v>142009.68926943795</v>
      </c>
      <c r="AR80" s="723">
        <v>443373.49094358424</v>
      </c>
      <c r="AS80" s="723">
        <v>1092972.9771321567</v>
      </c>
      <c r="AT80" s="723">
        <v>154225.6130224099</v>
      </c>
      <c r="AU80" s="723">
        <v>149312.71310273244</v>
      </c>
      <c r="AV80" s="723">
        <v>64637.835615525932</v>
      </c>
      <c r="AW80" s="723">
        <v>105704.6526398526</v>
      </c>
      <c r="AX80" s="723">
        <v>1071133.1606778505</v>
      </c>
      <c r="AY80" s="723">
        <v>307657.71660383325</v>
      </c>
      <c r="AZ80" s="723">
        <v>763696.02947093372</v>
      </c>
      <c r="BA80" s="723">
        <v>48115.615788001298</v>
      </c>
      <c r="BB80" s="723">
        <v>817988.94101607602</v>
      </c>
      <c r="BC80" s="723">
        <v>30272.96842715437</v>
      </c>
      <c r="BD80" s="723">
        <v>1082241.8711238937</v>
      </c>
      <c r="BE80" s="723">
        <v>41309.108860332904</v>
      </c>
      <c r="BF80" s="723">
        <v>844599.50928435999</v>
      </c>
      <c r="BG80" s="723">
        <v>51497.421677998915</v>
      </c>
      <c r="BH80" s="723">
        <v>63989.788493978755</v>
      </c>
      <c r="BI80" s="723">
        <v>105286.91835611881</v>
      </c>
      <c r="BJ80" s="723">
        <v>209669.3564875829</v>
      </c>
      <c r="BK80" s="723">
        <v>569710.18034751771</v>
      </c>
      <c r="BL80" s="723">
        <v>84931.502561451693</v>
      </c>
      <c r="BM80" s="723">
        <v>295633.56371435383</v>
      </c>
      <c r="BN80" s="723">
        <v>137802.45338255848</v>
      </c>
      <c r="BO80" s="723">
        <v>92648.860976992975</v>
      </c>
      <c r="BP80" s="723">
        <v>43436.657098875403</v>
      </c>
      <c r="BQ80" s="723">
        <v>29613.546626768999</v>
      </c>
      <c r="BR80" s="723">
        <v>20740.845121971277</v>
      </c>
      <c r="BS80" s="723">
        <v>505173.69717112841</v>
      </c>
      <c r="BT80" s="723">
        <v>131752.64072771376</v>
      </c>
      <c r="BU80" s="723">
        <v>14820.138875667511</v>
      </c>
      <c r="BV80" s="723">
        <v>2188297.2426339667</v>
      </c>
      <c r="BW80" s="723">
        <v>6313.2700459631251</v>
      </c>
      <c r="BX80" s="723">
        <v>270749.39129952935</v>
      </c>
      <c r="BY80" s="723">
        <v>4160358.6854155222</v>
      </c>
      <c r="BZ80" s="723">
        <v>11646.724884205225</v>
      </c>
      <c r="CA80" s="723">
        <v>7672.4167711258524</v>
      </c>
      <c r="CB80" s="723">
        <v>8979674.6692932788</v>
      </c>
      <c r="CC80" s="723">
        <v>2906407.5586954989</v>
      </c>
      <c r="CD80" s="723">
        <v>23545.575577667871</v>
      </c>
      <c r="CE80" s="723">
        <v>116665.49944350698</v>
      </c>
      <c r="CF80" s="723">
        <v>257320.33885884396</v>
      </c>
      <c r="CG80" s="723">
        <v>65976.428702146542</v>
      </c>
      <c r="CH80" s="723">
        <v>2459.7626978645021</v>
      </c>
      <c r="CI80" s="723">
        <v>35306.224070132979</v>
      </c>
      <c r="CJ80" s="723">
        <v>9261989.0579188205</v>
      </c>
      <c r="CK80" s="723">
        <v>598029.85272635496</v>
      </c>
      <c r="CL80" s="723">
        <v>566962.32244844269</v>
      </c>
      <c r="CM80" s="723">
        <v>95285.941269411327</v>
      </c>
      <c r="CN80" s="723">
        <v>187471.71222355921</v>
      </c>
      <c r="CO80" s="723">
        <v>202944.09447794111</v>
      </c>
      <c r="CP80" s="723">
        <v>83208.74674881676</v>
      </c>
      <c r="CQ80" s="723">
        <v>439.4259817402318</v>
      </c>
      <c r="CR80" s="723">
        <v>35067.413890719108</v>
      </c>
      <c r="CS80" s="723">
        <v>8774.9074504473956</v>
      </c>
      <c r="CT80" s="723">
        <v>164414.94954569038</v>
      </c>
      <c r="CU80" s="723">
        <v>26459.758600941357</v>
      </c>
      <c r="CV80" s="724">
        <v>47214669.439725772</v>
      </c>
      <c r="CW80" s="708">
        <v>472742.06317126506</v>
      </c>
      <c r="CX80" s="708">
        <v>1616907.5347087267</v>
      </c>
      <c r="CY80" s="725">
        <v>2089649.5978799919</v>
      </c>
      <c r="CZ80" s="708">
        <v>2835103.5341966902</v>
      </c>
      <c r="DA80" s="725">
        <v>4924753.1320766825</v>
      </c>
      <c r="DB80" s="708">
        <v>627375.72968485823</v>
      </c>
      <c r="DC80" s="708">
        <v>23389.07291662653</v>
      </c>
      <c r="DD80" s="725">
        <v>650764.80260148481</v>
      </c>
      <c r="DE80" s="708">
        <v>23490888.243725263</v>
      </c>
      <c r="DF80" s="726">
        <v>29066406.17840343</v>
      </c>
      <c r="DG80" s="727">
        <v>1490193.5986721308</v>
      </c>
      <c r="DH80" s="726">
        <v>74790882.019457012</v>
      </c>
    </row>
    <row r="81" spans="1:112" ht="14.5" customHeight="1">
      <c r="A81" s="840"/>
      <c r="B81" s="721" t="s">
        <v>504</v>
      </c>
      <c r="C81" s="722" t="s">
        <v>595</v>
      </c>
      <c r="D81" s="723">
        <v>365900.57858982845</v>
      </c>
      <c r="E81" s="723">
        <v>94139.135320518035</v>
      </c>
      <c r="F81" s="723">
        <v>106929.87133327872</v>
      </c>
      <c r="G81" s="723">
        <v>220406.87874728453</v>
      </c>
      <c r="H81" s="723">
        <v>93182.171138666978</v>
      </c>
      <c r="I81" s="723">
        <v>53513.620029103076</v>
      </c>
      <c r="J81" s="723">
        <v>25127.360000505971</v>
      </c>
      <c r="K81" s="723">
        <v>12374.051098958811</v>
      </c>
      <c r="L81" s="723">
        <v>15958.673900915986</v>
      </c>
      <c r="M81" s="723">
        <v>49696.396037544357</v>
      </c>
      <c r="N81" s="723">
        <v>17869.396756668531</v>
      </c>
      <c r="O81" s="723">
        <v>112901.84914874872</v>
      </c>
      <c r="P81" s="723">
        <v>3377.3304790211787</v>
      </c>
      <c r="Q81" s="723">
        <v>20715.986581132871</v>
      </c>
      <c r="R81" s="723">
        <v>17405.354616920409</v>
      </c>
      <c r="S81" s="723">
        <v>161846.88656463</v>
      </c>
      <c r="T81" s="723">
        <v>31532.254596644219</v>
      </c>
      <c r="U81" s="723">
        <v>53601.639247418185</v>
      </c>
      <c r="V81" s="723">
        <v>35244.42046721674</v>
      </c>
      <c r="W81" s="723">
        <v>184579.11283207164</v>
      </c>
      <c r="X81" s="723">
        <v>9741.0390516630905</v>
      </c>
      <c r="Y81" s="723">
        <v>6504.213369557121</v>
      </c>
      <c r="Z81" s="723">
        <v>35646.73373866031</v>
      </c>
      <c r="AA81" s="723">
        <v>478095.42990737979</v>
      </c>
      <c r="AB81" s="723">
        <v>161619.20387525141</v>
      </c>
      <c r="AC81" s="723">
        <v>95388.537697185413</v>
      </c>
      <c r="AD81" s="723">
        <v>87518.938029042634</v>
      </c>
      <c r="AE81" s="723">
        <v>77922.736209977389</v>
      </c>
      <c r="AF81" s="723">
        <v>59544.362131728289</v>
      </c>
      <c r="AG81" s="723">
        <v>96049.232207861249</v>
      </c>
      <c r="AH81" s="723">
        <v>39322.048232641842</v>
      </c>
      <c r="AI81" s="723">
        <v>21218.507915922008</v>
      </c>
      <c r="AJ81" s="723">
        <v>94907.397613057779</v>
      </c>
      <c r="AK81" s="723">
        <v>38050.019515338616</v>
      </c>
      <c r="AL81" s="723">
        <v>12707.855052317318</v>
      </c>
      <c r="AM81" s="723">
        <v>33615.451736904775</v>
      </c>
      <c r="AN81" s="723">
        <v>204142.29116891668</v>
      </c>
      <c r="AO81" s="723">
        <v>639543.66658325936</v>
      </c>
      <c r="AP81" s="723">
        <v>22380.683009095264</v>
      </c>
      <c r="AQ81" s="723">
        <v>51561.171268779945</v>
      </c>
      <c r="AR81" s="723">
        <v>159356.90238697903</v>
      </c>
      <c r="AS81" s="723">
        <v>251229.18190403844</v>
      </c>
      <c r="AT81" s="723">
        <v>61403.623692840549</v>
      </c>
      <c r="AU81" s="723">
        <v>73505.129862293892</v>
      </c>
      <c r="AV81" s="723">
        <v>16447.183595544033</v>
      </c>
      <c r="AW81" s="723">
        <v>45526.370288989128</v>
      </c>
      <c r="AX81" s="723">
        <v>142118.01383066643</v>
      </c>
      <c r="AY81" s="723">
        <v>105807.89009161963</v>
      </c>
      <c r="AZ81" s="723">
        <v>374808.74055939226</v>
      </c>
      <c r="BA81" s="723">
        <v>47672.37305707331</v>
      </c>
      <c r="BB81" s="723">
        <v>455304.38062122674</v>
      </c>
      <c r="BC81" s="723">
        <v>17439.020718310501</v>
      </c>
      <c r="BD81" s="723">
        <v>664560.57515021204</v>
      </c>
      <c r="BE81" s="723">
        <v>55841.220048309158</v>
      </c>
      <c r="BF81" s="723">
        <v>813763.13103189424</v>
      </c>
      <c r="BG81" s="723">
        <v>15762.772511776864</v>
      </c>
      <c r="BH81" s="723">
        <v>54311.782065798165</v>
      </c>
      <c r="BI81" s="723">
        <v>91370.790927145645</v>
      </c>
      <c r="BJ81" s="723">
        <v>114978.5040090515</v>
      </c>
      <c r="BK81" s="723">
        <v>436097.33226268919</v>
      </c>
      <c r="BL81" s="723">
        <v>164273.14492433553</v>
      </c>
      <c r="BM81" s="723">
        <v>371687.85453584441</v>
      </c>
      <c r="BN81" s="723">
        <v>439921.94791953021</v>
      </c>
      <c r="BO81" s="723">
        <v>130430.05493753382</v>
      </c>
      <c r="BP81" s="723">
        <v>34060.280527017596</v>
      </c>
      <c r="BQ81" s="723">
        <v>10505.215905325327</v>
      </c>
      <c r="BR81" s="723">
        <v>21717.338184116947</v>
      </c>
      <c r="BS81" s="723">
        <v>357292.58536108036</v>
      </c>
      <c r="BT81" s="723">
        <v>16048.575791349769</v>
      </c>
      <c r="BU81" s="723">
        <v>12459.637233005978</v>
      </c>
      <c r="BV81" s="723">
        <v>1870210.2331548326</v>
      </c>
      <c r="BW81" s="723">
        <v>11251.839921252162</v>
      </c>
      <c r="BX81" s="723">
        <v>142013.15078231876</v>
      </c>
      <c r="BY81" s="723">
        <v>12707.582810166232</v>
      </c>
      <c r="BZ81" s="723">
        <v>7132827.7847564556</v>
      </c>
      <c r="CA81" s="723">
        <v>16363.641785322292</v>
      </c>
      <c r="CB81" s="723">
        <v>1394057.5424834124</v>
      </c>
      <c r="CC81" s="723">
        <v>232777.04370224348</v>
      </c>
      <c r="CD81" s="723">
        <v>4013614.9625084172</v>
      </c>
      <c r="CE81" s="723">
        <v>1858827.1551130672</v>
      </c>
      <c r="CF81" s="723">
        <v>214759.92101983191</v>
      </c>
      <c r="CG81" s="723">
        <v>1092316.2984738578</v>
      </c>
      <c r="CH81" s="723">
        <v>176514.44778094656</v>
      </c>
      <c r="CI81" s="723">
        <v>704305.68858612096</v>
      </c>
      <c r="CJ81" s="723">
        <v>16902944.794867255</v>
      </c>
      <c r="CK81" s="723">
        <v>1669094.2354466987</v>
      </c>
      <c r="CL81" s="723">
        <v>2637668.6702478593</v>
      </c>
      <c r="CM81" s="723">
        <v>147895.22489393223</v>
      </c>
      <c r="CN81" s="723">
        <v>472296.58883225813</v>
      </c>
      <c r="CO81" s="723">
        <v>4035513.9947471758</v>
      </c>
      <c r="CP81" s="723">
        <v>306513.84411876556</v>
      </c>
      <c r="CQ81" s="723">
        <v>12106.74890268297</v>
      </c>
      <c r="CR81" s="723">
        <v>420041.74972271093</v>
      </c>
      <c r="CS81" s="723">
        <v>124216.97782054762</v>
      </c>
      <c r="CT81" s="723">
        <v>8319772.7927869605</v>
      </c>
      <c r="CU81" s="723">
        <v>99678.982429695228</v>
      </c>
      <c r="CV81" s="724">
        <v>63517775.93743138</v>
      </c>
      <c r="CW81" s="708">
        <v>3967070.5010126769</v>
      </c>
      <c r="CX81" s="708">
        <v>5938755.5349370968</v>
      </c>
      <c r="CY81" s="725">
        <v>9905826.0359497741</v>
      </c>
      <c r="CZ81" s="708">
        <v>1059830.6087851899</v>
      </c>
      <c r="DA81" s="725">
        <v>10965656.644734964</v>
      </c>
      <c r="DB81" s="708">
        <v>451379.26997322415</v>
      </c>
      <c r="DC81" s="708">
        <v>14498.277054070675</v>
      </c>
      <c r="DD81" s="725">
        <v>465877.54702729482</v>
      </c>
      <c r="DE81" s="708">
        <v>16205841.426035853</v>
      </c>
      <c r="DF81" s="726">
        <v>27637375.617798112</v>
      </c>
      <c r="DG81" s="727">
        <v>28728776.912542075</v>
      </c>
      <c r="DH81" s="726">
        <v>62426374.642687559</v>
      </c>
    </row>
    <row r="82" spans="1:112" ht="14.5" customHeight="1">
      <c r="A82" s="840"/>
      <c r="B82" s="721" t="s">
        <v>312</v>
      </c>
      <c r="C82" s="722" t="s">
        <v>959</v>
      </c>
      <c r="D82" s="723">
        <v>38607.367498327381</v>
      </c>
      <c r="E82" s="723">
        <v>4108.8053343013171</v>
      </c>
      <c r="F82" s="723">
        <v>8166.6914840020609</v>
      </c>
      <c r="G82" s="723">
        <v>13646.198002097804</v>
      </c>
      <c r="H82" s="723">
        <v>24301.967411871901</v>
      </c>
      <c r="I82" s="723">
        <v>12573.119547511109</v>
      </c>
      <c r="J82" s="723">
        <v>16489.582379502655</v>
      </c>
      <c r="K82" s="723">
        <v>30670.904962663219</v>
      </c>
      <c r="L82" s="723">
        <v>32278.27802290862</v>
      </c>
      <c r="M82" s="723">
        <v>72695.351133139076</v>
      </c>
      <c r="N82" s="723">
        <v>14528.374408876016</v>
      </c>
      <c r="O82" s="723">
        <v>5298.3876794074931</v>
      </c>
      <c r="P82" s="723">
        <v>188.94382910760891</v>
      </c>
      <c r="Q82" s="723">
        <v>945.10094972699244</v>
      </c>
      <c r="R82" s="723">
        <v>1052.164768262445</v>
      </c>
      <c r="S82" s="723">
        <v>6627.4284653699315</v>
      </c>
      <c r="T82" s="723">
        <v>1221.5796415320553</v>
      </c>
      <c r="U82" s="723">
        <v>2366.2072493981636</v>
      </c>
      <c r="V82" s="723">
        <v>362.95109075492223</v>
      </c>
      <c r="W82" s="723">
        <v>3635.3421933791246</v>
      </c>
      <c r="X82" s="723">
        <v>904.85589773785114</v>
      </c>
      <c r="Y82" s="723">
        <v>690.74158911379322</v>
      </c>
      <c r="Z82" s="723">
        <v>661.56242660873488</v>
      </c>
      <c r="AA82" s="723">
        <v>10819.91478481418</v>
      </c>
      <c r="AB82" s="723">
        <v>3223.4359487630563</v>
      </c>
      <c r="AC82" s="723">
        <v>11944.504749465781</v>
      </c>
      <c r="AD82" s="723">
        <v>5927.7749200590879</v>
      </c>
      <c r="AE82" s="723">
        <v>7067.351542938115</v>
      </c>
      <c r="AF82" s="723">
        <v>2119.0298324369678</v>
      </c>
      <c r="AG82" s="723">
        <v>7176.6653958078496</v>
      </c>
      <c r="AH82" s="723">
        <v>4075794.8703026143</v>
      </c>
      <c r="AI82" s="723">
        <v>3979.2023551651455</v>
      </c>
      <c r="AJ82" s="723">
        <v>543152.95681669039</v>
      </c>
      <c r="AK82" s="723">
        <v>62764.177703251924</v>
      </c>
      <c r="AL82" s="723">
        <v>22993.410732437547</v>
      </c>
      <c r="AM82" s="723">
        <v>3474.0057317411793</v>
      </c>
      <c r="AN82" s="723">
        <v>614210.34622980945</v>
      </c>
      <c r="AO82" s="723">
        <v>8966.7087551206132</v>
      </c>
      <c r="AP82" s="723">
        <v>75447.800086485076</v>
      </c>
      <c r="AQ82" s="723">
        <v>5373.6915400102962</v>
      </c>
      <c r="AR82" s="723">
        <v>42922.442356588923</v>
      </c>
      <c r="AS82" s="723">
        <v>138069.4432968811</v>
      </c>
      <c r="AT82" s="723">
        <v>81270.813605461022</v>
      </c>
      <c r="AU82" s="723">
        <v>46588.855997921513</v>
      </c>
      <c r="AV82" s="723">
        <v>15840.759692365096</v>
      </c>
      <c r="AW82" s="723">
        <v>61159.542941338623</v>
      </c>
      <c r="AX82" s="723">
        <v>22880.886073766651</v>
      </c>
      <c r="AY82" s="723">
        <v>123895.17936229077</v>
      </c>
      <c r="AZ82" s="723">
        <v>57241.493079619642</v>
      </c>
      <c r="BA82" s="723">
        <v>4369.9145949984068</v>
      </c>
      <c r="BB82" s="723">
        <v>42985.30621634642</v>
      </c>
      <c r="BC82" s="723">
        <v>1683.8546726551724</v>
      </c>
      <c r="BD82" s="723">
        <v>24084.154007757606</v>
      </c>
      <c r="BE82" s="723">
        <v>2187.0841488673454</v>
      </c>
      <c r="BF82" s="723">
        <v>28086.540312923986</v>
      </c>
      <c r="BG82" s="723">
        <v>3419.5472767998326</v>
      </c>
      <c r="BH82" s="723">
        <v>5141.6978952764048</v>
      </c>
      <c r="BI82" s="723">
        <v>3042.2822214344778</v>
      </c>
      <c r="BJ82" s="723">
        <v>2987.4187311760916</v>
      </c>
      <c r="BK82" s="723">
        <v>15271.022627116639</v>
      </c>
      <c r="BL82" s="723">
        <v>6123.0254407471375</v>
      </c>
      <c r="BM82" s="723">
        <v>4627.5521862650576</v>
      </c>
      <c r="BN82" s="723">
        <v>3049.7365405703599</v>
      </c>
      <c r="BO82" s="723">
        <v>5042.0574642908696</v>
      </c>
      <c r="BP82" s="723">
        <v>3485.5602925858166</v>
      </c>
      <c r="BQ82" s="723">
        <v>3216.1799114490132</v>
      </c>
      <c r="BR82" s="723">
        <v>5044.5516613087075</v>
      </c>
      <c r="BS82" s="723">
        <v>309504.33334822906</v>
      </c>
      <c r="BT82" s="723">
        <v>682142.92901884264</v>
      </c>
      <c r="BU82" s="723">
        <v>684.45439088679643</v>
      </c>
      <c r="BV82" s="723">
        <v>631217.08654131135</v>
      </c>
      <c r="BW82" s="723">
        <v>27749.911609381728</v>
      </c>
      <c r="BX82" s="723">
        <v>665593.1277065149</v>
      </c>
      <c r="BY82" s="723">
        <v>191590.34968310868</v>
      </c>
      <c r="BZ82" s="723">
        <v>129508.25953862764</v>
      </c>
      <c r="CA82" s="723">
        <v>3653.5130384486624</v>
      </c>
      <c r="CB82" s="723">
        <v>459463.27794296033</v>
      </c>
      <c r="CC82" s="723">
        <v>197230.27085195258</v>
      </c>
      <c r="CD82" s="723">
        <v>48911.469328042273</v>
      </c>
      <c r="CE82" s="723">
        <v>10389.454745188485</v>
      </c>
      <c r="CF82" s="723">
        <v>15466.596657142349</v>
      </c>
      <c r="CG82" s="723">
        <v>59620.34629683086</v>
      </c>
      <c r="CH82" s="723">
        <v>6745.7083200477055</v>
      </c>
      <c r="CI82" s="723">
        <v>27195.223422400562</v>
      </c>
      <c r="CJ82" s="723">
        <v>401326.62603237218</v>
      </c>
      <c r="CK82" s="723">
        <v>26303.808752394227</v>
      </c>
      <c r="CL82" s="723">
        <v>220210.5695994152</v>
      </c>
      <c r="CM82" s="723">
        <v>22148.089151691056</v>
      </c>
      <c r="CN82" s="723">
        <v>21676.312886779022</v>
      </c>
      <c r="CO82" s="723">
        <v>49578.974207536623</v>
      </c>
      <c r="CP82" s="723">
        <v>3499.7840220454309</v>
      </c>
      <c r="CQ82" s="723">
        <v>243.41104478954119</v>
      </c>
      <c r="CR82" s="723">
        <v>4354.8790842564185</v>
      </c>
      <c r="CS82" s="723">
        <v>2050.7430870331482</v>
      </c>
      <c r="CT82" s="723">
        <v>81190.625482918942</v>
      </c>
      <c r="CU82" s="723">
        <v>3425.3614758746735</v>
      </c>
      <c r="CV82" s="724">
        <v>10812850.153269039</v>
      </c>
      <c r="CW82" s="708">
        <v>82642.387961335466</v>
      </c>
      <c r="CX82" s="708">
        <v>486538.90001497237</v>
      </c>
      <c r="CY82" s="725">
        <v>569181.28797630779</v>
      </c>
      <c r="CZ82" s="708">
        <v>0</v>
      </c>
      <c r="DA82" s="725">
        <v>569181.28797630779</v>
      </c>
      <c r="DB82" s="708">
        <v>0</v>
      </c>
      <c r="DC82" s="708">
        <v>-125735.99357867546</v>
      </c>
      <c r="DD82" s="725">
        <v>-125735.99357867546</v>
      </c>
      <c r="DE82" s="708">
        <v>294467.54140026896</v>
      </c>
      <c r="DF82" s="726">
        <v>737912.83579790127</v>
      </c>
      <c r="DG82" s="727">
        <v>0</v>
      </c>
      <c r="DH82" s="726">
        <v>11550762.989066938</v>
      </c>
    </row>
    <row r="83" spans="1:112" ht="14.5" customHeight="1">
      <c r="A83" s="840"/>
      <c r="B83" s="729" t="s">
        <v>505</v>
      </c>
      <c r="C83" s="722" t="s">
        <v>598</v>
      </c>
      <c r="D83" s="723">
        <v>648184.90537420998</v>
      </c>
      <c r="E83" s="723">
        <v>102962.34144435008</v>
      </c>
      <c r="F83" s="723">
        <v>196204.07752902899</v>
      </c>
      <c r="G83" s="723">
        <v>102666.99793377171</v>
      </c>
      <c r="H83" s="723">
        <v>125081.29219700012</v>
      </c>
      <c r="I83" s="723">
        <v>820927.36416008871</v>
      </c>
      <c r="J83" s="723">
        <v>115127.38279042538</v>
      </c>
      <c r="K83" s="723">
        <v>220026.35585736216</v>
      </c>
      <c r="L83" s="723">
        <v>132975.46386829216</v>
      </c>
      <c r="M83" s="723">
        <v>243128.25516875324</v>
      </c>
      <c r="N83" s="723">
        <v>92962.998639275975</v>
      </c>
      <c r="O83" s="723">
        <v>758954.30710557499</v>
      </c>
      <c r="P83" s="723">
        <v>53223.650737950971</v>
      </c>
      <c r="Q83" s="723">
        <v>260057.9554431453</v>
      </c>
      <c r="R83" s="723">
        <v>163489.79218411003</v>
      </c>
      <c r="S83" s="723">
        <v>1486904.6646385961</v>
      </c>
      <c r="T83" s="723">
        <v>297258.30103525351</v>
      </c>
      <c r="U83" s="723">
        <v>588129.09536707995</v>
      </c>
      <c r="V83" s="723">
        <v>556188.65379311808</v>
      </c>
      <c r="W83" s="723">
        <v>3409252.9606012716</v>
      </c>
      <c r="X83" s="723">
        <v>210839.46434338833</v>
      </c>
      <c r="Y83" s="723">
        <v>160454.89358309199</v>
      </c>
      <c r="Z83" s="723">
        <v>702342.51693935518</v>
      </c>
      <c r="AA83" s="723">
        <v>6686777.3742050491</v>
      </c>
      <c r="AB83" s="723">
        <v>2649439.3582985187</v>
      </c>
      <c r="AC83" s="723">
        <v>1261637.7578259257</v>
      </c>
      <c r="AD83" s="723">
        <v>1181129.8796202668</v>
      </c>
      <c r="AE83" s="723">
        <v>936228.08894388331</v>
      </c>
      <c r="AF83" s="723">
        <v>567335.55010514148</v>
      </c>
      <c r="AG83" s="723">
        <v>1879256.9317593565</v>
      </c>
      <c r="AH83" s="723">
        <v>1185546.1042074959</v>
      </c>
      <c r="AI83" s="723">
        <v>219459.45894725746</v>
      </c>
      <c r="AJ83" s="723">
        <v>1515678.9111626365</v>
      </c>
      <c r="AK83" s="723">
        <v>452987.67922510253</v>
      </c>
      <c r="AL83" s="723">
        <v>216263.4840295992</v>
      </c>
      <c r="AM83" s="723">
        <v>198128.8780906451</v>
      </c>
      <c r="AN83" s="723">
        <v>4159239.0389573807</v>
      </c>
      <c r="AO83" s="723">
        <v>1615608.5259792292</v>
      </c>
      <c r="AP83" s="723">
        <v>872892.81418342947</v>
      </c>
      <c r="AQ83" s="723">
        <v>1112985.4776757408</v>
      </c>
      <c r="AR83" s="723">
        <v>5016403.1695355447</v>
      </c>
      <c r="AS83" s="723">
        <v>2110214.6861663614</v>
      </c>
      <c r="AT83" s="723">
        <v>705569.4526832049</v>
      </c>
      <c r="AU83" s="723">
        <v>491888.20854163356</v>
      </c>
      <c r="AV83" s="723">
        <v>191063.19918002441</v>
      </c>
      <c r="AW83" s="723">
        <v>274415.50280093402</v>
      </c>
      <c r="AX83" s="723">
        <v>4651619.0935781775</v>
      </c>
      <c r="AY83" s="723">
        <v>4064352.0882959734</v>
      </c>
      <c r="AZ83" s="723">
        <v>4478847.9451402267</v>
      </c>
      <c r="BA83" s="723">
        <v>664930.21564942144</v>
      </c>
      <c r="BB83" s="723">
        <v>3768975.5651843306</v>
      </c>
      <c r="BC83" s="723">
        <v>231956.31855190016</v>
      </c>
      <c r="BD83" s="723">
        <v>2779465.4707404487</v>
      </c>
      <c r="BE83" s="723">
        <v>559676.24361518247</v>
      </c>
      <c r="BF83" s="723">
        <v>6726141.143882826</v>
      </c>
      <c r="BG83" s="723">
        <v>322414.30868312146</v>
      </c>
      <c r="BH83" s="723">
        <v>744014.42717175698</v>
      </c>
      <c r="BI83" s="723">
        <v>748496.64171784639</v>
      </c>
      <c r="BJ83" s="723">
        <v>1026666.3473088896</v>
      </c>
      <c r="BK83" s="723">
        <v>4310043.7535949526</v>
      </c>
      <c r="BL83" s="723">
        <v>1043373.5061819649</v>
      </c>
      <c r="BM83" s="723">
        <v>3137954.3799161911</v>
      </c>
      <c r="BN83" s="723">
        <v>1575157.1580859439</v>
      </c>
      <c r="BO83" s="723">
        <v>591474.09916451131</v>
      </c>
      <c r="BP83" s="723">
        <v>438614.15186462813</v>
      </c>
      <c r="BQ83" s="723">
        <v>164469.29913461878</v>
      </c>
      <c r="BR83" s="723">
        <v>174588.4581061581</v>
      </c>
      <c r="BS83" s="723">
        <v>1844664.7608797415</v>
      </c>
      <c r="BT83" s="723">
        <v>203067.70029232418</v>
      </c>
      <c r="BU83" s="723">
        <v>108026.77886337078</v>
      </c>
      <c r="BV83" s="723">
        <v>17057821.856863756</v>
      </c>
      <c r="BW83" s="723">
        <v>795589.4264942673</v>
      </c>
      <c r="BX83" s="723">
        <v>1200643.2181762471</v>
      </c>
      <c r="BY83" s="723">
        <v>1730442.9504986596</v>
      </c>
      <c r="BZ83" s="723">
        <v>621184.46211407403</v>
      </c>
      <c r="CA83" s="723">
        <v>35305.724662358378</v>
      </c>
      <c r="CB83" s="723">
        <v>4746145.1628855616</v>
      </c>
      <c r="CC83" s="723">
        <v>1500934.8293016027</v>
      </c>
      <c r="CD83" s="723">
        <v>3641521.9236969468</v>
      </c>
      <c r="CE83" s="723">
        <v>963955.25723826571</v>
      </c>
      <c r="CF83" s="723">
        <v>1918519.93546632</v>
      </c>
      <c r="CG83" s="723">
        <v>799831.72577757633</v>
      </c>
      <c r="CH83" s="723">
        <v>101705.19973492951</v>
      </c>
      <c r="CI83" s="723">
        <v>442783.56086576422</v>
      </c>
      <c r="CJ83" s="723">
        <v>6078558.2685737144</v>
      </c>
      <c r="CK83" s="723">
        <v>1032897.7654423804</v>
      </c>
      <c r="CL83" s="723">
        <v>1664393.9648992857</v>
      </c>
      <c r="CM83" s="723">
        <v>903239.54674813035</v>
      </c>
      <c r="CN83" s="723">
        <v>1602522.7889854535</v>
      </c>
      <c r="CO83" s="723">
        <v>668030.40140378126</v>
      </c>
      <c r="CP83" s="723">
        <v>3175999.9151132596</v>
      </c>
      <c r="CQ83" s="723">
        <v>7900.2470325828772</v>
      </c>
      <c r="CR83" s="723">
        <v>441352.60456818773</v>
      </c>
      <c r="CS83" s="723">
        <v>46190.324197009679</v>
      </c>
      <c r="CT83" s="723">
        <v>1911897.6437047089</v>
      </c>
      <c r="CU83" s="723">
        <v>283494.53795473091</v>
      </c>
      <c r="CV83" s="724">
        <v>144679346.32086298</v>
      </c>
      <c r="CW83" s="708">
        <v>4481523.4020417659</v>
      </c>
      <c r="CX83" s="708">
        <v>18052578.902301062</v>
      </c>
      <c r="CY83" s="725">
        <v>22534102.304342829</v>
      </c>
      <c r="CZ83" s="708">
        <v>107391.34530225172</v>
      </c>
      <c r="DA83" s="725">
        <v>22641493.649645079</v>
      </c>
      <c r="DB83" s="708">
        <v>14301616.512418095</v>
      </c>
      <c r="DC83" s="708">
        <v>259225.29619567381</v>
      </c>
      <c r="DD83" s="725">
        <v>14560841.80861377</v>
      </c>
      <c r="DE83" s="708">
        <v>23525372.937513616</v>
      </c>
      <c r="DF83" s="726">
        <v>60727708.395772472</v>
      </c>
      <c r="DG83" s="727">
        <v>0</v>
      </c>
      <c r="DH83" s="726">
        <v>205407054.71663553</v>
      </c>
    </row>
    <row r="84" spans="1:112" ht="14.5" customHeight="1">
      <c r="A84" s="840"/>
      <c r="B84" s="729" t="s">
        <v>314</v>
      </c>
      <c r="C84" s="722" t="s">
        <v>599</v>
      </c>
      <c r="D84" s="723">
        <v>1429326.4007148673</v>
      </c>
      <c r="E84" s="723">
        <v>99202.488894170325</v>
      </c>
      <c r="F84" s="723">
        <v>785572.86903542432</v>
      </c>
      <c r="G84" s="723">
        <v>337275.77728968696</v>
      </c>
      <c r="H84" s="723">
        <v>119124.14548216535</v>
      </c>
      <c r="I84" s="723">
        <v>400838.8167865572</v>
      </c>
      <c r="J84" s="723">
        <v>61992.996682143588</v>
      </c>
      <c r="K84" s="723">
        <v>114082.75720715593</v>
      </c>
      <c r="L84" s="723">
        <v>96375.08220591335</v>
      </c>
      <c r="M84" s="723">
        <v>209640.13835416711</v>
      </c>
      <c r="N84" s="723">
        <v>37889.58950239986</v>
      </c>
      <c r="O84" s="723">
        <v>857857.06140925258</v>
      </c>
      <c r="P84" s="723">
        <v>22332.703454831986</v>
      </c>
      <c r="Q84" s="723">
        <v>167983.90866930594</v>
      </c>
      <c r="R84" s="723">
        <v>443428.34940502926</v>
      </c>
      <c r="S84" s="723">
        <v>785816.75031098421</v>
      </c>
      <c r="T84" s="723">
        <v>205114.01290622554</v>
      </c>
      <c r="U84" s="723">
        <v>230986.96160264939</v>
      </c>
      <c r="V84" s="723">
        <v>167281.31227206418</v>
      </c>
      <c r="W84" s="723">
        <v>334837.83439020452</v>
      </c>
      <c r="X84" s="723">
        <v>21254.023953197568</v>
      </c>
      <c r="Y84" s="723">
        <v>23784.663122499285</v>
      </c>
      <c r="Z84" s="723">
        <v>61123.44304564951</v>
      </c>
      <c r="AA84" s="723">
        <v>551019.54975638899</v>
      </c>
      <c r="AB84" s="723">
        <v>673215.84302154218</v>
      </c>
      <c r="AC84" s="723">
        <v>388725.7258514202</v>
      </c>
      <c r="AD84" s="723">
        <v>245468.40591442244</v>
      </c>
      <c r="AE84" s="723">
        <v>437078.22917636583</v>
      </c>
      <c r="AF84" s="723">
        <v>164893.75573490729</v>
      </c>
      <c r="AG84" s="723">
        <v>356926.42058598902</v>
      </c>
      <c r="AH84" s="723">
        <v>1519638.5427261395</v>
      </c>
      <c r="AI84" s="723">
        <v>152111.12350318726</v>
      </c>
      <c r="AJ84" s="723">
        <v>1049118.3870635522</v>
      </c>
      <c r="AK84" s="723">
        <v>475496.11394952424</v>
      </c>
      <c r="AL84" s="723">
        <v>150460.54082521066</v>
      </c>
      <c r="AM84" s="723">
        <v>163769.25816448167</v>
      </c>
      <c r="AN84" s="723">
        <v>2247602.2428948078</v>
      </c>
      <c r="AO84" s="723">
        <v>525468.18666606571</v>
      </c>
      <c r="AP84" s="723">
        <v>276439.9010678854</v>
      </c>
      <c r="AQ84" s="723">
        <v>338079.97563797486</v>
      </c>
      <c r="AR84" s="723">
        <v>1192726.3503412332</v>
      </c>
      <c r="AS84" s="723">
        <v>1412337.6230505768</v>
      </c>
      <c r="AT84" s="723">
        <v>310533.30306016339</v>
      </c>
      <c r="AU84" s="723">
        <v>208835.15646281617</v>
      </c>
      <c r="AV84" s="723">
        <v>60675.374143984503</v>
      </c>
      <c r="AW84" s="723">
        <v>151095.83355181187</v>
      </c>
      <c r="AX84" s="723">
        <v>1930044.9397550612</v>
      </c>
      <c r="AY84" s="723">
        <v>564421.22626589425</v>
      </c>
      <c r="AZ84" s="723">
        <v>828435.85040489933</v>
      </c>
      <c r="BA84" s="723">
        <v>97742.795945633756</v>
      </c>
      <c r="BB84" s="723">
        <v>1151152.312733348</v>
      </c>
      <c r="BC84" s="723">
        <v>79024.472419417623</v>
      </c>
      <c r="BD84" s="723">
        <v>646874.47332498617</v>
      </c>
      <c r="BE84" s="723">
        <v>113717.21535173547</v>
      </c>
      <c r="BF84" s="723">
        <v>5039756.1230365876</v>
      </c>
      <c r="BG84" s="723">
        <v>44441.011211841724</v>
      </c>
      <c r="BH84" s="723">
        <v>188590.46564754756</v>
      </c>
      <c r="BI84" s="723">
        <v>136739.70462732294</v>
      </c>
      <c r="BJ84" s="723">
        <v>312111.82299174112</v>
      </c>
      <c r="BK84" s="723">
        <v>849224.26701494784</v>
      </c>
      <c r="BL84" s="723">
        <v>131859.54904202477</v>
      </c>
      <c r="BM84" s="723">
        <v>534370.17887001275</v>
      </c>
      <c r="BN84" s="723">
        <v>270633.7067118634</v>
      </c>
      <c r="BO84" s="723">
        <v>163043.30827694223</v>
      </c>
      <c r="BP84" s="723">
        <v>83940.6172944024</v>
      </c>
      <c r="BQ84" s="723">
        <v>39712.92015806993</v>
      </c>
      <c r="BR84" s="723">
        <v>39353.155090829721</v>
      </c>
      <c r="BS84" s="723">
        <v>655804.58732732409</v>
      </c>
      <c r="BT84" s="723">
        <v>227396.51046387403</v>
      </c>
      <c r="BU84" s="723">
        <v>46222.176261415058</v>
      </c>
      <c r="BV84" s="723">
        <v>4533604.3896842645</v>
      </c>
      <c r="BW84" s="723">
        <v>480552.25642766623</v>
      </c>
      <c r="BX84" s="723">
        <v>11169401.180330653</v>
      </c>
      <c r="BY84" s="723">
        <v>7430029.7277791109</v>
      </c>
      <c r="BZ84" s="723">
        <v>108949.65288819475</v>
      </c>
      <c r="CA84" s="723">
        <v>8209.3294013271661</v>
      </c>
      <c r="CB84" s="723">
        <v>4796734.5731960544</v>
      </c>
      <c r="CC84" s="723">
        <v>2372428.0970163457</v>
      </c>
      <c r="CD84" s="723">
        <v>1482339.4534424464</v>
      </c>
      <c r="CE84" s="723">
        <v>259640.91474592668</v>
      </c>
      <c r="CF84" s="723">
        <v>1138899.8831271245</v>
      </c>
      <c r="CG84" s="723">
        <v>111331.9033090469</v>
      </c>
      <c r="CH84" s="723">
        <v>18180.35897755151</v>
      </c>
      <c r="CI84" s="723">
        <v>84672.709504396291</v>
      </c>
      <c r="CJ84" s="723">
        <v>13407134.184022445</v>
      </c>
      <c r="CK84" s="723">
        <v>257561.60690091457</v>
      </c>
      <c r="CL84" s="723">
        <v>471278.66775539127</v>
      </c>
      <c r="CM84" s="723">
        <v>216274.62944554299</v>
      </c>
      <c r="CN84" s="723">
        <v>517607.77625696972</v>
      </c>
      <c r="CO84" s="723">
        <v>202806.26574908671</v>
      </c>
      <c r="CP84" s="723">
        <v>585060.9392932062</v>
      </c>
      <c r="CQ84" s="723">
        <v>1462.7158844923567</v>
      </c>
      <c r="CR84" s="723">
        <v>93683.75041190839</v>
      </c>
      <c r="CS84" s="723">
        <v>11287.655292615253</v>
      </c>
      <c r="CT84" s="723">
        <v>374921.40695651167</v>
      </c>
      <c r="CU84" s="723">
        <v>106346.39954845569</v>
      </c>
      <c r="CV84" s="724">
        <v>84479851.747422367</v>
      </c>
      <c r="CW84" s="708">
        <v>1485900.0705809491</v>
      </c>
      <c r="CX84" s="708">
        <v>5308831.8312449334</v>
      </c>
      <c r="CY84" s="725">
        <v>6794731.9018258825</v>
      </c>
      <c r="CZ84" s="708">
        <v>1810129.3013146038</v>
      </c>
      <c r="DA84" s="725">
        <v>8604861.203140486</v>
      </c>
      <c r="DB84" s="708">
        <v>2313228.2017970737</v>
      </c>
      <c r="DC84" s="708">
        <v>121777.76892292329</v>
      </c>
      <c r="DD84" s="725">
        <v>2435005.9707199968</v>
      </c>
      <c r="DE84" s="708">
        <v>4589636.8838131558</v>
      </c>
      <c r="DF84" s="726">
        <v>15629504.057673639</v>
      </c>
      <c r="DG84" s="727">
        <v>0</v>
      </c>
      <c r="DH84" s="726">
        <v>100109355.80509606</v>
      </c>
    </row>
    <row r="85" spans="1:112" ht="14.5" customHeight="1">
      <c r="A85" s="840"/>
      <c r="B85" s="721" t="s">
        <v>506</v>
      </c>
      <c r="C85" s="722" t="s">
        <v>600</v>
      </c>
      <c r="D85" s="723">
        <v>1441442.5365651611</v>
      </c>
      <c r="E85" s="723">
        <v>151088.49607942195</v>
      </c>
      <c r="F85" s="723">
        <v>1664696.9319320251</v>
      </c>
      <c r="G85" s="723">
        <v>533132.30388723942</v>
      </c>
      <c r="H85" s="723">
        <v>782144.26666296727</v>
      </c>
      <c r="I85" s="723">
        <v>611763.90252601949</v>
      </c>
      <c r="J85" s="723">
        <v>82943.65612275069</v>
      </c>
      <c r="K85" s="723">
        <v>99576.975244408561</v>
      </c>
      <c r="L85" s="723">
        <v>62214.577326219485</v>
      </c>
      <c r="M85" s="723">
        <v>122176.15613168365</v>
      </c>
      <c r="N85" s="723">
        <v>34133.84304684776</v>
      </c>
      <c r="O85" s="723">
        <v>1009112.7394235104</v>
      </c>
      <c r="P85" s="723">
        <v>30655.414751876997</v>
      </c>
      <c r="Q85" s="723">
        <v>2082828.2644217573</v>
      </c>
      <c r="R85" s="723">
        <v>35510.19096314405</v>
      </c>
      <c r="S85" s="723">
        <v>1427050.7620835747</v>
      </c>
      <c r="T85" s="723">
        <v>261170.20889047941</v>
      </c>
      <c r="U85" s="723">
        <v>360061.20282399596</v>
      </c>
      <c r="V85" s="723">
        <v>111692.93074313851</v>
      </c>
      <c r="W85" s="723">
        <v>395244.68903267232</v>
      </c>
      <c r="X85" s="723">
        <v>193283.9259836399</v>
      </c>
      <c r="Y85" s="723">
        <v>79078.014115744911</v>
      </c>
      <c r="Z85" s="723">
        <v>46918.590504625943</v>
      </c>
      <c r="AA85" s="723">
        <v>758898.35886944772</v>
      </c>
      <c r="AB85" s="723">
        <v>610726.59223397076</v>
      </c>
      <c r="AC85" s="723">
        <v>755661.39033285994</v>
      </c>
      <c r="AD85" s="723">
        <v>441749.98305883963</v>
      </c>
      <c r="AE85" s="723">
        <v>416274.67373283661</v>
      </c>
      <c r="AF85" s="723">
        <v>207148.26635846053</v>
      </c>
      <c r="AG85" s="723">
        <v>581539.61024466949</v>
      </c>
      <c r="AH85" s="723">
        <v>217031.43568639754</v>
      </c>
      <c r="AI85" s="723">
        <v>303419.22597351432</v>
      </c>
      <c r="AJ85" s="723">
        <v>524088.36001029785</v>
      </c>
      <c r="AK85" s="723">
        <v>199400.04068905246</v>
      </c>
      <c r="AL85" s="723">
        <v>132376.97106038214</v>
      </c>
      <c r="AM85" s="723">
        <v>232239.05590174094</v>
      </c>
      <c r="AN85" s="723">
        <v>1009882.917116013</v>
      </c>
      <c r="AO85" s="723">
        <v>2601282.5860188706</v>
      </c>
      <c r="AP85" s="723">
        <v>136515.5688663316</v>
      </c>
      <c r="AQ85" s="723">
        <v>249401.97658466856</v>
      </c>
      <c r="AR85" s="723">
        <v>691867.94899128203</v>
      </c>
      <c r="AS85" s="723">
        <v>1618620.8821899802</v>
      </c>
      <c r="AT85" s="723">
        <v>282550.86072480778</v>
      </c>
      <c r="AU85" s="723">
        <v>447336.59116352594</v>
      </c>
      <c r="AV85" s="723">
        <v>101736.79688180002</v>
      </c>
      <c r="AW85" s="723">
        <v>141741.93666937895</v>
      </c>
      <c r="AX85" s="723">
        <v>825755.17162467865</v>
      </c>
      <c r="AY85" s="723">
        <v>1965148.5575557346</v>
      </c>
      <c r="AZ85" s="723">
        <v>1860478.6046736981</v>
      </c>
      <c r="BA85" s="723">
        <v>229801.72048828576</v>
      </c>
      <c r="BB85" s="723">
        <v>1679102.5621299085</v>
      </c>
      <c r="BC85" s="723">
        <v>104084.09418282905</v>
      </c>
      <c r="BD85" s="723">
        <v>1313979.7069474161</v>
      </c>
      <c r="BE85" s="723">
        <v>117751.68799538302</v>
      </c>
      <c r="BF85" s="723">
        <v>2916655.4162833896</v>
      </c>
      <c r="BG85" s="723">
        <v>79316.647251895731</v>
      </c>
      <c r="BH85" s="723">
        <v>210003.95643523778</v>
      </c>
      <c r="BI85" s="723">
        <v>484582.81705150713</v>
      </c>
      <c r="BJ85" s="723">
        <v>579474.34996657213</v>
      </c>
      <c r="BK85" s="723">
        <v>2968028.1153047895</v>
      </c>
      <c r="BL85" s="723">
        <v>420165.98035487067</v>
      </c>
      <c r="BM85" s="723">
        <v>1167954.394461805</v>
      </c>
      <c r="BN85" s="723">
        <v>1037987.0219346383</v>
      </c>
      <c r="BO85" s="723">
        <v>474560.5962206166</v>
      </c>
      <c r="BP85" s="723">
        <v>188309.30784827814</v>
      </c>
      <c r="BQ85" s="723">
        <v>50652.288025129121</v>
      </c>
      <c r="BR85" s="723">
        <v>86667.583113245128</v>
      </c>
      <c r="BS85" s="723">
        <v>2882220.1024720641</v>
      </c>
      <c r="BT85" s="723">
        <v>153966.65457837563</v>
      </c>
      <c r="BU85" s="723">
        <v>112614.69576950118</v>
      </c>
      <c r="BV85" s="723">
        <v>19484394.718098171</v>
      </c>
      <c r="BW85" s="723">
        <v>1235877.295147849</v>
      </c>
      <c r="BX85" s="723">
        <v>1242459.0062853792</v>
      </c>
      <c r="BY85" s="723">
        <v>1436148.1678961779</v>
      </c>
      <c r="BZ85" s="723">
        <v>257927.06604099809</v>
      </c>
      <c r="CA85" s="723">
        <v>7729.1955096156898</v>
      </c>
      <c r="CB85" s="723">
        <v>547313.89649138809</v>
      </c>
      <c r="CC85" s="723">
        <v>832372.8245132172</v>
      </c>
      <c r="CD85" s="723">
        <v>27439065.735287186</v>
      </c>
      <c r="CE85" s="723">
        <v>45376628.750119999</v>
      </c>
      <c r="CF85" s="723">
        <v>1979254.3942676741</v>
      </c>
      <c r="CG85" s="723">
        <v>10628943.128830468</v>
      </c>
      <c r="CH85" s="723">
        <v>4250707.5393708535</v>
      </c>
      <c r="CI85" s="723">
        <v>2964258.5881949253</v>
      </c>
      <c r="CJ85" s="723">
        <v>33053852.398120571</v>
      </c>
      <c r="CK85" s="723">
        <v>1040542.2196720841</v>
      </c>
      <c r="CL85" s="723">
        <v>3495434.0294225295</v>
      </c>
      <c r="CM85" s="723">
        <v>549657.29061659309</v>
      </c>
      <c r="CN85" s="723">
        <v>975804.66438155714</v>
      </c>
      <c r="CO85" s="723">
        <v>5985051.9774387358</v>
      </c>
      <c r="CP85" s="723">
        <v>7502937.8088521957</v>
      </c>
      <c r="CQ85" s="723">
        <v>177875.90212609232</v>
      </c>
      <c r="CR85" s="723">
        <v>995029.65292730019</v>
      </c>
      <c r="CS85" s="723">
        <v>111061.22472732895</v>
      </c>
      <c r="CT85" s="723">
        <v>24970655.004757416</v>
      </c>
      <c r="CU85" s="723">
        <v>394245.50904385449</v>
      </c>
      <c r="CV85" s="724">
        <v>243123902.62943202</v>
      </c>
      <c r="CW85" s="708">
        <v>17240811.171581317</v>
      </c>
      <c r="CX85" s="708">
        <v>59293663.146170139</v>
      </c>
      <c r="CY85" s="725">
        <v>76534474.317751452</v>
      </c>
      <c r="CZ85" s="708">
        <v>52210.784496762019</v>
      </c>
      <c r="DA85" s="725">
        <v>76586685.102248207</v>
      </c>
      <c r="DB85" s="708">
        <v>1469029.4898247651</v>
      </c>
      <c r="DC85" s="708">
        <v>858887.04825179582</v>
      </c>
      <c r="DD85" s="725">
        <v>2327916.5380765609</v>
      </c>
      <c r="DE85" s="708">
        <v>7040212.5463893414</v>
      </c>
      <c r="DF85" s="726">
        <v>85954814.186714113</v>
      </c>
      <c r="DG85" s="727">
        <v>5927474.3145510498</v>
      </c>
      <c r="DH85" s="726">
        <v>323151242.50159526</v>
      </c>
    </row>
    <row r="86" spans="1:112" ht="14.5" customHeight="1">
      <c r="A86" s="840"/>
      <c r="B86" s="721" t="s">
        <v>507</v>
      </c>
      <c r="C86" s="722" t="s">
        <v>601</v>
      </c>
      <c r="D86" s="723">
        <v>336605.19361615134</v>
      </c>
      <c r="E86" s="723">
        <v>95396.423206323074</v>
      </c>
      <c r="F86" s="723">
        <v>31935.000620447896</v>
      </c>
      <c r="G86" s="723">
        <v>217564.5729991956</v>
      </c>
      <c r="H86" s="723">
        <v>682487.07304399554</v>
      </c>
      <c r="I86" s="723">
        <v>246862.85142778902</v>
      </c>
      <c r="J86" s="723">
        <v>95382.988299831079</v>
      </c>
      <c r="K86" s="723">
        <v>227715.63790446907</v>
      </c>
      <c r="L86" s="723">
        <v>65894.108352654905</v>
      </c>
      <c r="M86" s="723">
        <v>233754.79385031265</v>
      </c>
      <c r="N86" s="723">
        <v>41496.715984855007</v>
      </c>
      <c r="O86" s="723">
        <v>400923.25847074797</v>
      </c>
      <c r="P86" s="723">
        <v>12282.88119784063</v>
      </c>
      <c r="Q86" s="723">
        <v>139980.35768647928</v>
      </c>
      <c r="R86" s="723">
        <v>74449.246632268143</v>
      </c>
      <c r="S86" s="723">
        <v>1039356.3901189915</v>
      </c>
      <c r="T86" s="723">
        <v>207231.89155950604</v>
      </c>
      <c r="U86" s="723">
        <v>499930.45602374058</v>
      </c>
      <c r="V86" s="723">
        <v>112287.35146348167</v>
      </c>
      <c r="W86" s="723">
        <v>340117.83606216556</v>
      </c>
      <c r="X86" s="723">
        <v>35355.842459481246</v>
      </c>
      <c r="Y86" s="723">
        <v>36385.500917377169</v>
      </c>
      <c r="Z86" s="723">
        <v>175735.42983808869</v>
      </c>
      <c r="AA86" s="723">
        <v>1109724.9831908096</v>
      </c>
      <c r="AB86" s="723">
        <v>673500.53909053374</v>
      </c>
      <c r="AC86" s="723">
        <v>265699.44060746086</v>
      </c>
      <c r="AD86" s="723">
        <v>261337.60307541507</v>
      </c>
      <c r="AE86" s="723">
        <v>246312.58720670937</v>
      </c>
      <c r="AF86" s="723">
        <v>331614.04174316069</v>
      </c>
      <c r="AG86" s="723">
        <v>1308440.4306346602</v>
      </c>
      <c r="AH86" s="723">
        <v>137706.39234161197</v>
      </c>
      <c r="AI86" s="723">
        <v>96178.262674200741</v>
      </c>
      <c r="AJ86" s="723">
        <v>444792.54152397701</v>
      </c>
      <c r="AK86" s="723">
        <v>82174.801834620332</v>
      </c>
      <c r="AL86" s="723">
        <v>137216.61447036717</v>
      </c>
      <c r="AM86" s="723">
        <v>382287.91512740933</v>
      </c>
      <c r="AN86" s="723">
        <v>1304231.7807160998</v>
      </c>
      <c r="AO86" s="723">
        <v>1467491.425152251</v>
      </c>
      <c r="AP86" s="723">
        <v>106584.65145116222</v>
      </c>
      <c r="AQ86" s="723">
        <v>155500.2608909496</v>
      </c>
      <c r="AR86" s="723">
        <v>721507.96001598751</v>
      </c>
      <c r="AS86" s="723">
        <v>645572.07920541917</v>
      </c>
      <c r="AT86" s="723">
        <v>147657.04412983754</v>
      </c>
      <c r="AU86" s="723">
        <v>359123.55651769502</v>
      </c>
      <c r="AV86" s="723">
        <v>47171.256643694491</v>
      </c>
      <c r="AW86" s="723">
        <v>83893.034050348069</v>
      </c>
      <c r="AX86" s="723">
        <v>635439.2548861152</v>
      </c>
      <c r="AY86" s="723">
        <v>621081.54336479725</v>
      </c>
      <c r="AZ86" s="723">
        <v>1199336.3384774474</v>
      </c>
      <c r="BA86" s="723">
        <v>145306.51292996082</v>
      </c>
      <c r="BB86" s="723">
        <v>2635593.2635738533</v>
      </c>
      <c r="BC86" s="723">
        <v>137687.96082676476</v>
      </c>
      <c r="BD86" s="723">
        <v>1487884.4004864867</v>
      </c>
      <c r="BE86" s="723">
        <v>297837.13891972404</v>
      </c>
      <c r="BF86" s="723">
        <v>1979389.1707752189</v>
      </c>
      <c r="BG86" s="723">
        <v>100964.5244498753</v>
      </c>
      <c r="BH86" s="723">
        <v>270501.77595594554</v>
      </c>
      <c r="BI86" s="723">
        <v>416373.10489846661</v>
      </c>
      <c r="BJ86" s="723">
        <v>528594.88769430504</v>
      </c>
      <c r="BK86" s="723">
        <v>2322276.9876060719</v>
      </c>
      <c r="BL86" s="723">
        <v>6605139.9896021346</v>
      </c>
      <c r="BM86" s="723">
        <v>15858876.685631037</v>
      </c>
      <c r="BN86" s="723">
        <v>2517519.8536667223</v>
      </c>
      <c r="BO86" s="723">
        <v>544215.34938671649</v>
      </c>
      <c r="BP86" s="723">
        <v>39065.134717686975</v>
      </c>
      <c r="BQ86" s="723">
        <v>71646.931101684488</v>
      </c>
      <c r="BR86" s="723">
        <v>89435.357512822695</v>
      </c>
      <c r="BS86" s="723">
        <v>3347930.9197234148</v>
      </c>
      <c r="BT86" s="723">
        <v>303821.58390730387</v>
      </c>
      <c r="BU86" s="723">
        <v>291018.58186695864</v>
      </c>
      <c r="BV86" s="723">
        <v>25981439.734075945</v>
      </c>
      <c r="BW86" s="723">
        <v>2440364.9696637243</v>
      </c>
      <c r="BX86" s="723">
        <v>4171000.2636690456</v>
      </c>
      <c r="BY86" s="723">
        <v>1819591.0060828605</v>
      </c>
      <c r="BZ86" s="723">
        <v>1888679.7501660711</v>
      </c>
      <c r="CA86" s="723">
        <v>412170.27550871507</v>
      </c>
      <c r="CB86" s="723">
        <v>8867289.0853901058</v>
      </c>
      <c r="CC86" s="723">
        <v>5817404.2633392671</v>
      </c>
      <c r="CD86" s="723">
        <v>22504029.033286706</v>
      </c>
      <c r="CE86" s="723">
        <v>117536955.30117697</v>
      </c>
      <c r="CF86" s="723">
        <v>2181488.8561679786</v>
      </c>
      <c r="CG86" s="723">
        <v>22531472.169634726</v>
      </c>
      <c r="CH86" s="723">
        <v>9503585.8764461204</v>
      </c>
      <c r="CI86" s="723">
        <v>6136065.6351523539</v>
      </c>
      <c r="CJ86" s="723">
        <v>20848160.100385159</v>
      </c>
      <c r="CK86" s="723">
        <v>2576383.708258885</v>
      </c>
      <c r="CL86" s="723">
        <v>9034381.2965691537</v>
      </c>
      <c r="CM86" s="723">
        <v>1492905.9184763946</v>
      </c>
      <c r="CN86" s="723">
        <v>1262791.2558395762</v>
      </c>
      <c r="CO86" s="723">
        <v>5813356.093706659</v>
      </c>
      <c r="CP86" s="723">
        <v>5241747.2146992842</v>
      </c>
      <c r="CQ86" s="723">
        <v>202563.28727608838</v>
      </c>
      <c r="CR86" s="723">
        <v>838061.47947361437</v>
      </c>
      <c r="CS86" s="723">
        <v>107860.72609719601</v>
      </c>
      <c r="CT86" s="723">
        <v>25869451.152496103</v>
      </c>
      <c r="CU86" s="723">
        <v>938786.39749847515</v>
      </c>
      <c r="CV86" s="724">
        <v>364329773.10652924</v>
      </c>
      <c r="CW86" s="708">
        <v>12597952.619968981</v>
      </c>
      <c r="CX86" s="708">
        <v>42748256.958204269</v>
      </c>
      <c r="CY86" s="725">
        <v>55346209.57817325</v>
      </c>
      <c r="CZ86" s="708">
        <v>0</v>
      </c>
      <c r="DA86" s="725">
        <v>55346209.57817325</v>
      </c>
      <c r="DB86" s="708">
        <v>328686630.65903503</v>
      </c>
      <c r="DC86" s="708">
        <v>0</v>
      </c>
      <c r="DD86" s="725">
        <v>328686630.65903503</v>
      </c>
      <c r="DE86" s="708">
        <v>29330515.852256611</v>
      </c>
      <c r="DF86" s="726">
        <v>413363356.0894649</v>
      </c>
      <c r="DG86" s="727">
        <v>26021511.828124512</v>
      </c>
      <c r="DH86" s="726">
        <v>751671617.36786997</v>
      </c>
    </row>
    <row r="87" spans="1:112" ht="14.5" customHeight="1">
      <c r="A87" s="840"/>
      <c r="B87" s="721" t="s">
        <v>508</v>
      </c>
      <c r="C87" s="722" t="s">
        <v>602</v>
      </c>
      <c r="D87" s="723">
        <v>486339.96359464503</v>
      </c>
      <c r="E87" s="723">
        <v>275811.66764828592</v>
      </c>
      <c r="F87" s="723">
        <v>201171.28541331808</v>
      </c>
      <c r="G87" s="723">
        <v>376871.09727642499</v>
      </c>
      <c r="H87" s="723">
        <v>1025384.9741554967</v>
      </c>
      <c r="I87" s="723">
        <v>762175.49667994701</v>
      </c>
      <c r="J87" s="723">
        <v>199599.92691240163</v>
      </c>
      <c r="K87" s="723">
        <v>255769.01190408861</v>
      </c>
      <c r="L87" s="723">
        <v>223554.48422326788</v>
      </c>
      <c r="M87" s="723">
        <v>362826.49000722321</v>
      </c>
      <c r="N87" s="723">
        <v>109283.5466702675</v>
      </c>
      <c r="O87" s="723">
        <v>790961.37820383068</v>
      </c>
      <c r="P87" s="723">
        <v>24242.148530962371</v>
      </c>
      <c r="Q87" s="723">
        <v>190395.39514152711</v>
      </c>
      <c r="R87" s="723">
        <v>200148.5048515418</v>
      </c>
      <c r="S87" s="723">
        <v>2081340.9649591257</v>
      </c>
      <c r="T87" s="723">
        <v>466533.9810647</v>
      </c>
      <c r="U87" s="723">
        <v>791871.48042484093</v>
      </c>
      <c r="V87" s="723">
        <v>536139.735829568</v>
      </c>
      <c r="W87" s="723">
        <v>556557.886330629</v>
      </c>
      <c r="X87" s="723">
        <v>55653.812968109094</v>
      </c>
      <c r="Y87" s="723">
        <v>48130.963864482095</v>
      </c>
      <c r="Z87" s="723">
        <v>113880.4618851968</v>
      </c>
      <c r="AA87" s="723">
        <v>1054118.5955095831</v>
      </c>
      <c r="AB87" s="723">
        <v>560920.02189102082</v>
      </c>
      <c r="AC87" s="723">
        <v>558043.28273465461</v>
      </c>
      <c r="AD87" s="723">
        <v>575633.35748960718</v>
      </c>
      <c r="AE87" s="723">
        <v>716043.66842079791</v>
      </c>
      <c r="AF87" s="723">
        <v>683548.83441765199</v>
      </c>
      <c r="AG87" s="723">
        <v>554655.82756076357</v>
      </c>
      <c r="AH87" s="723">
        <v>694943.47101745603</v>
      </c>
      <c r="AI87" s="723">
        <v>163554.70656906741</v>
      </c>
      <c r="AJ87" s="723">
        <v>682772.03201243491</v>
      </c>
      <c r="AK87" s="723">
        <v>236242.91197322181</v>
      </c>
      <c r="AL87" s="723">
        <v>116308.63070469961</v>
      </c>
      <c r="AM87" s="723">
        <v>449834.30153216701</v>
      </c>
      <c r="AN87" s="723">
        <v>1719818.2686554943</v>
      </c>
      <c r="AO87" s="723">
        <v>3967101.992174977</v>
      </c>
      <c r="AP87" s="723">
        <v>294600.80286326999</v>
      </c>
      <c r="AQ87" s="723">
        <v>280508.55275461101</v>
      </c>
      <c r="AR87" s="723">
        <v>1114254.624364455</v>
      </c>
      <c r="AS87" s="723">
        <v>2091716.4301983654</v>
      </c>
      <c r="AT87" s="723">
        <v>418337.28364475432</v>
      </c>
      <c r="AU87" s="723">
        <v>1073832.254887945</v>
      </c>
      <c r="AV87" s="723">
        <v>154499.90079216048</v>
      </c>
      <c r="AW87" s="723">
        <v>328845.733867492</v>
      </c>
      <c r="AX87" s="723">
        <v>2414344.9671693761</v>
      </c>
      <c r="AY87" s="723">
        <v>1033268.4701277924</v>
      </c>
      <c r="AZ87" s="723">
        <v>2894258.5718172169</v>
      </c>
      <c r="BA87" s="723">
        <v>392809.48069375404</v>
      </c>
      <c r="BB87" s="723">
        <v>2340227.258164552</v>
      </c>
      <c r="BC87" s="723">
        <v>183275.19429038517</v>
      </c>
      <c r="BD87" s="723">
        <v>3291856.1509014443</v>
      </c>
      <c r="BE87" s="723">
        <v>399599.43457194901</v>
      </c>
      <c r="BF87" s="723">
        <v>2884251.2143198382</v>
      </c>
      <c r="BG87" s="723">
        <v>116651.8294212024</v>
      </c>
      <c r="BH87" s="723">
        <v>321730.23122124199</v>
      </c>
      <c r="BI87" s="723">
        <v>634892.55961316498</v>
      </c>
      <c r="BJ87" s="723">
        <v>535566.74048816157</v>
      </c>
      <c r="BK87" s="723">
        <v>2633301.1040089666</v>
      </c>
      <c r="BL87" s="723">
        <v>319280.42520259257</v>
      </c>
      <c r="BM87" s="723">
        <v>1595674.9652914321</v>
      </c>
      <c r="BN87" s="723">
        <v>1812199.0155618628</v>
      </c>
      <c r="BO87" s="723">
        <v>844606.97570911003</v>
      </c>
      <c r="BP87" s="723">
        <v>194334.2544487725</v>
      </c>
      <c r="BQ87" s="723">
        <v>127608.62356884331</v>
      </c>
      <c r="BR87" s="723">
        <v>231160.6510674812</v>
      </c>
      <c r="BS87" s="723">
        <v>2051215.0863147869</v>
      </c>
      <c r="BT87" s="723">
        <v>224739.51470622508</v>
      </c>
      <c r="BU87" s="723">
        <v>196672.81047820312</v>
      </c>
      <c r="BV87" s="723">
        <v>14884407.391132735</v>
      </c>
      <c r="BW87" s="723">
        <v>241030.36425854452</v>
      </c>
      <c r="BX87" s="723">
        <v>10823815.243416475</v>
      </c>
      <c r="BY87" s="723">
        <v>153427.48705921875</v>
      </c>
      <c r="BZ87" s="723">
        <v>1632472.9708654527</v>
      </c>
      <c r="CA87" s="723">
        <v>56963.370170826704</v>
      </c>
      <c r="CB87" s="723">
        <v>6443429.1656603469</v>
      </c>
      <c r="CC87" s="723">
        <v>1052098.6299185751</v>
      </c>
      <c r="CD87" s="723">
        <v>2224203.5409386307</v>
      </c>
      <c r="CE87" s="723">
        <v>5087520.0434426116</v>
      </c>
      <c r="CF87" s="723">
        <v>939543.14637547254</v>
      </c>
      <c r="CG87" s="723">
        <v>14931470.131711742</v>
      </c>
      <c r="CH87" s="723">
        <v>13520331.748299278</v>
      </c>
      <c r="CI87" s="723">
        <v>4188796.8324656496</v>
      </c>
      <c r="CJ87" s="723">
        <v>53240851.050258666</v>
      </c>
      <c r="CK87" s="723">
        <v>9505464.4839702006</v>
      </c>
      <c r="CL87" s="723">
        <v>17842364.908427909</v>
      </c>
      <c r="CM87" s="723">
        <v>1371733.0997983688</v>
      </c>
      <c r="CN87" s="723">
        <v>3362199.605329629</v>
      </c>
      <c r="CO87" s="723">
        <v>12682565.316817559</v>
      </c>
      <c r="CP87" s="723">
        <v>1812625.904883435</v>
      </c>
      <c r="CQ87" s="723">
        <v>433474.42001360154</v>
      </c>
      <c r="CR87" s="723">
        <v>3412377.627397215</v>
      </c>
      <c r="CS87" s="723">
        <v>665657.43066568405</v>
      </c>
      <c r="CT87" s="723">
        <v>36349734.404033698</v>
      </c>
      <c r="CU87" s="723">
        <v>1201052.1131889767</v>
      </c>
      <c r="CV87" s="724">
        <v>274357916.10423541</v>
      </c>
      <c r="CW87" s="708">
        <v>26632162.781642407</v>
      </c>
      <c r="CX87" s="708">
        <v>156061116.80866632</v>
      </c>
      <c r="CY87" s="725">
        <v>182693279.59030873</v>
      </c>
      <c r="CZ87" s="708">
        <v>0</v>
      </c>
      <c r="DA87" s="725">
        <v>182693279.59030873</v>
      </c>
      <c r="DB87" s="708">
        <v>0</v>
      </c>
      <c r="DC87" s="708">
        <v>0</v>
      </c>
      <c r="DD87" s="725">
        <v>0</v>
      </c>
      <c r="DE87" s="708">
        <v>2705954.49598409</v>
      </c>
      <c r="DF87" s="726">
        <v>185399234.08629283</v>
      </c>
      <c r="DG87" s="727">
        <v>27767390.085102603</v>
      </c>
      <c r="DH87" s="726">
        <v>431989760.10542518</v>
      </c>
    </row>
    <row r="88" spans="1:112" ht="14.5" customHeight="1">
      <c r="A88" s="840"/>
      <c r="B88" s="721" t="s">
        <v>323</v>
      </c>
      <c r="C88" s="722" t="s">
        <v>603</v>
      </c>
      <c r="D88" s="723">
        <v>7689618.7643368933</v>
      </c>
      <c r="E88" s="723">
        <v>883893.90508872294</v>
      </c>
      <c r="F88" s="723">
        <v>1446514.4477774729</v>
      </c>
      <c r="G88" s="723">
        <v>1836455.9454804792</v>
      </c>
      <c r="H88" s="723">
        <v>398674.45290696784</v>
      </c>
      <c r="I88" s="723">
        <v>11299928.429352427</v>
      </c>
      <c r="J88" s="723">
        <v>3364510.1063260408</v>
      </c>
      <c r="K88" s="723">
        <v>807602.09767855413</v>
      </c>
      <c r="L88" s="723">
        <v>1767377.5650973949</v>
      </c>
      <c r="M88" s="723">
        <v>2379909.6665449939</v>
      </c>
      <c r="N88" s="723">
        <v>340597.71967275767</v>
      </c>
      <c r="O88" s="723">
        <v>1246565.4250109184</v>
      </c>
      <c r="P88" s="723">
        <v>250603.55719625228</v>
      </c>
      <c r="Q88" s="723">
        <v>275203.5264674066</v>
      </c>
      <c r="R88" s="723">
        <v>171235.70775665453</v>
      </c>
      <c r="S88" s="723">
        <v>1467380.1309338319</v>
      </c>
      <c r="T88" s="723">
        <v>1005606.701532862</v>
      </c>
      <c r="U88" s="723">
        <v>705492.1770555171</v>
      </c>
      <c r="V88" s="723">
        <v>278091.65408108418</v>
      </c>
      <c r="W88" s="723">
        <v>2304669.9420901239</v>
      </c>
      <c r="X88" s="723">
        <v>234813.88537271647</v>
      </c>
      <c r="Y88" s="723">
        <v>137973.8622703974</v>
      </c>
      <c r="Z88" s="723">
        <v>399439.61483555986</v>
      </c>
      <c r="AA88" s="723">
        <v>1698263.9805985116</v>
      </c>
      <c r="AB88" s="723">
        <v>769015.44263011299</v>
      </c>
      <c r="AC88" s="723">
        <v>1404518.1183245538</v>
      </c>
      <c r="AD88" s="723">
        <v>598295.42436320568</v>
      </c>
      <c r="AE88" s="723">
        <v>3667062.3998523694</v>
      </c>
      <c r="AF88" s="723">
        <v>1152304.4014885013</v>
      </c>
      <c r="AG88" s="723">
        <v>1174609.506955201</v>
      </c>
      <c r="AH88" s="723">
        <v>4210591.9479676401</v>
      </c>
      <c r="AI88" s="723">
        <v>936727.98213430739</v>
      </c>
      <c r="AJ88" s="723">
        <v>4173844.4147203858</v>
      </c>
      <c r="AK88" s="723">
        <v>1265620.6102290133</v>
      </c>
      <c r="AL88" s="723">
        <v>249248.01321690431</v>
      </c>
      <c r="AM88" s="723">
        <v>55734.355069539</v>
      </c>
      <c r="AN88" s="723">
        <v>5714270.8105167113</v>
      </c>
      <c r="AO88" s="723">
        <v>5845813.817516068</v>
      </c>
      <c r="AP88" s="723">
        <v>927671.92211776855</v>
      </c>
      <c r="AQ88" s="723">
        <v>1299296.7612039584</v>
      </c>
      <c r="AR88" s="723">
        <v>2615997.6615807181</v>
      </c>
      <c r="AS88" s="723">
        <v>8715450.097589111</v>
      </c>
      <c r="AT88" s="723">
        <v>2385085.2284338418</v>
      </c>
      <c r="AU88" s="723">
        <v>1290559.3704627815</v>
      </c>
      <c r="AV88" s="723">
        <v>390354.07841253513</v>
      </c>
      <c r="AW88" s="723">
        <v>607813.83559616329</v>
      </c>
      <c r="AX88" s="723">
        <v>20448223.719910905</v>
      </c>
      <c r="AY88" s="723">
        <v>12338893.76617451</v>
      </c>
      <c r="AZ88" s="723">
        <v>9187726.4179446157</v>
      </c>
      <c r="BA88" s="723">
        <v>765121.80799713905</v>
      </c>
      <c r="BB88" s="723">
        <v>6015490.5481124222</v>
      </c>
      <c r="BC88" s="723">
        <v>171167.9814765091</v>
      </c>
      <c r="BD88" s="723">
        <v>6994295.9725191919</v>
      </c>
      <c r="BE88" s="723">
        <v>184552.7325143677</v>
      </c>
      <c r="BF88" s="723">
        <v>5110264.8148620594</v>
      </c>
      <c r="BG88" s="723">
        <v>955753.99409652746</v>
      </c>
      <c r="BH88" s="723">
        <v>641873.95066465565</v>
      </c>
      <c r="BI88" s="723">
        <v>1851065.1398516532</v>
      </c>
      <c r="BJ88" s="723">
        <v>1227289.7785746537</v>
      </c>
      <c r="BK88" s="723">
        <v>6085163.8451120611</v>
      </c>
      <c r="BL88" s="723">
        <v>4078690.8250768073</v>
      </c>
      <c r="BM88" s="723">
        <v>8173627.5987678589</v>
      </c>
      <c r="BN88" s="723">
        <v>4564752.4600469405</v>
      </c>
      <c r="BO88" s="723">
        <v>1479808.5269822981</v>
      </c>
      <c r="BP88" s="723">
        <v>1110493.1045214669</v>
      </c>
      <c r="BQ88" s="723">
        <v>263493.59104386164</v>
      </c>
      <c r="BR88" s="723">
        <v>250184.83747345759</v>
      </c>
      <c r="BS88" s="723">
        <v>29695351.095367409</v>
      </c>
      <c r="BT88" s="723">
        <v>2900303.5475115259</v>
      </c>
      <c r="BU88" s="723">
        <v>2281571.0017860956</v>
      </c>
      <c r="BV88" s="723">
        <v>97325802.688518077</v>
      </c>
      <c r="BW88" s="723">
        <v>14345069.539440818</v>
      </c>
      <c r="BX88" s="723">
        <v>68535443.905160651</v>
      </c>
      <c r="BY88" s="723">
        <v>6369542.9947965052</v>
      </c>
      <c r="BZ88" s="723">
        <v>2298220.7358840955</v>
      </c>
      <c r="CA88" s="723">
        <v>583459.09233207884</v>
      </c>
      <c r="CB88" s="723">
        <v>4149974.8944565998</v>
      </c>
      <c r="CC88" s="723">
        <v>3831855.8381176242</v>
      </c>
      <c r="CD88" s="723">
        <v>5943209.6202508975</v>
      </c>
      <c r="CE88" s="723">
        <v>13232844.895751838</v>
      </c>
      <c r="CF88" s="723">
        <v>3595241.8290355764</v>
      </c>
      <c r="CG88" s="723">
        <v>27568978.878003575</v>
      </c>
      <c r="CH88" s="723">
        <v>40820756.349909604</v>
      </c>
      <c r="CI88" s="723">
        <v>118474157.95900603</v>
      </c>
      <c r="CJ88" s="723">
        <v>111314448.56597114</v>
      </c>
      <c r="CK88" s="723">
        <v>1620610.6118200049</v>
      </c>
      <c r="CL88" s="723">
        <v>16372255.973370623</v>
      </c>
      <c r="CM88" s="723">
        <v>4493339.2901080046</v>
      </c>
      <c r="CN88" s="723">
        <v>2629999.352096627</v>
      </c>
      <c r="CO88" s="723">
        <v>13662065.31435146</v>
      </c>
      <c r="CP88" s="723">
        <v>3252018.4314981983</v>
      </c>
      <c r="CQ88" s="723">
        <v>690059.12844627199</v>
      </c>
      <c r="CR88" s="723">
        <v>741755.23575653275</v>
      </c>
      <c r="CS88" s="723">
        <v>328705.69517770945</v>
      </c>
      <c r="CT88" s="723">
        <v>17055819.053387348</v>
      </c>
      <c r="CU88" s="723">
        <v>2359668.8990701572</v>
      </c>
      <c r="CV88" s="724">
        <v>800210775.29595315</v>
      </c>
      <c r="CW88" s="708">
        <v>31386972.032867581</v>
      </c>
      <c r="CX88" s="708">
        <v>147801559.46164107</v>
      </c>
      <c r="CY88" s="725">
        <v>179188531.49450862</v>
      </c>
      <c r="CZ88" s="708">
        <v>45102452.991895661</v>
      </c>
      <c r="DA88" s="725">
        <v>224290984.4864043</v>
      </c>
      <c r="DB88" s="708">
        <v>0</v>
      </c>
      <c r="DC88" s="708">
        <v>0</v>
      </c>
      <c r="DD88" s="725">
        <v>0</v>
      </c>
      <c r="DE88" s="708">
        <v>3068428.9876529099</v>
      </c>
      <c r="DF88" s="726">
        <v>227359413.4740572</v>
      </c>
      <c r="DG88" s="727">
        <v>5444825.89673365</v>
      </c>
      <c r="DH88" s="726">
        <v>1022125362.873278</v>
      </c>
    </row>
    <row r="89" spans="1:112" ht="14.5" customHeight="1">
      <c r="A89" s="840"/>
      <c r="B89" s="721" t="s">
        <v>325</v>
      </c>
      <c r="C89" s="722" t="s">
        <v>604</v>
      </c>
      <c r="D89" s="723">
        <v>872459.82616900594</v>
      </c>
      <c r="E89" s="723">
        <v>404315.80335052102</v>
      </c>
      <c r="F89" s="723">
        <v>593440.35746348195</v>
      </c>
      <c r="G89" s="723">
        <v>1085612.5144305599</v>
      </c>
      <c r="H89" s="723">
        <v>555832.163188937</v>
      </c>
      <c r="I89" s="723">
        <v>55369.565667790797</v>
      </c>
      <c r="J89" s="723">
        <v>159444.94828744899</v>
      </c>
      <c r="K89" s="723">
        <v>29608.303346215998</v>
      </c>
      <c r="L89" s="723">
        <v>24197.150030898902</v>
      </c>
      <c r="M89" s="723">
        <v>85124.001940825605</v>
      </c>
      <c r="N89" s="723">
        <v>24242.850001435301</v>
      </c>
      <c r="O89" s="723">
        <v>270230.99151063303</v>
      </c>
      <c r="P89" s="723">
        <v>6055.68684345359</v>
      </c>
      <c r="Q89" s="723">
        <v>58168.541711401202</v>
      </c>
      <c r="R89" s="723">
        <v>29211.116931451601</v>
      </c>
      <c r="S89" s="723">
        <v>478421.00210925296</v>
      </c>
      <c r="T89" s="723">
        <v>61974.956338712902</v>
      </c>
      <c r="U89" s="723">
        <v>115240.7697434216</v>
      </c>
      <c r="V89" s="723">
        <v>17505.462714534598</v>
      </c>
      <c r="W89" s="723">
        <v>163551.78539558701</v>
      </c>
      <c r="X89" s="723">
        <v>9289.7390547300893</v>
      </c>
      <c r="Y89" s="723">
        <v>22413.794824422399</v>
      </c>
      <c r="Z89" s="723">
        <v>28430.887706651702</v>
      </c>
      <c r="AA89" s="723">
        <v>296773.8987144971</v>
      </c>
      <c r="AB89" s="723">
        <v>185288.96786122629</v>
      </c>
      <c r="AC89" s="723">
        <v>284299.91988787201</v>
      </c>
      <c r="AD89" s="723">
        <v>201423.99581508001</v>
      </c>
      <c r="AE89" s="723">
        <v>152213.81408401701</v>
      </c>
      <c r="AF89" s="723">
        <v>63090.973723608797</v>
      </c>
      <c r="AG89" s="723">
        <v>113508.57216870721</v>
      </c>
      <c r="AH89" s="723">
        <v>242079.869078633</v>
      </c>
      <c r="AI89" s="723">
        <v>27178.636781660502</v>
      </c>
      <c r="AJ89" s="723">
        <v>200317.81096601399</v>
      </c>
      <c r="AK89" s="723">
        <v>42502.640307777197</v>
      </c>
      <c r="AL89" s="723">
        <v>18496.1298200571</v>
      </c>
      <c r="AM89" s="723">
        <v>24841.5210969457</v>
      </c>
      <c r="AN89" s="723">
        <v>382074.57785180392</v>
      </c>
      <c r="AO89" s="723">
        <v>756933.55815258401</v>
      </c>
      <c r="AP89" s="723">
        <v>37928.4269629384</v>
      </c>
      <c r="AQ89" s="723">
        <v>82050.727562933098</v>
      </c>
      <c r="AR89" s="723">
        <v>245278.89399946301</v>
      </c>
      <c r="AS89" s="723">
        <v>556436.24556550244</v>
      </c>
      <c r="AT89" s="723">
        <v>94088.833169181904</v>
      </c>
      <c r="AU89" s="723">
        <v>97255.742589486996</v>
      </c>
      <c r="AV89" s="723">
        <v>16807.718661189701</v>
      </c>
      <c r="AW89" s="723">
        <v>143302.80588961</v>
      </c>
      <c r="AX89" s="723">
        <v>121986.71538849149</v>
      </c>
      <c r="AY89" s="723">
        <v>258712.546546114</v>
      </c>
      <c r="AZ89" s="723">
        <v>402741.08771236602</v>
      </c>
      <c r="BA89" s="723">
        <v>43432.889281276301</v>
      </c>
      <c r="BB89" s="723">
        <v>470981.85467326303</v>
      </c>
      <c r="BC89" s="723">
        <v>25653.071500391001</v>
      </c>
      <c r="BD89" s="723">
        <v>472528.73897473875</v>
      </c>
      <c r="BE89" s="723">
        <v>23055.8681751804</v>
      </c>
      <c r="BF89" s="723">
        <v>270788.02670467802</v>
      </c>
      <c r="BG89" s="723">
        <v>96420.221469262397</v>
      </c>
      <c r="BH89" s="723">
        <v>58937.314005526103</v>
      </c>
      <c r="BI89" s="723">
        <v>156151.683078214</v>
      </c>
      <c r="BJ89" s="723">
        <v>114650.210441024</v>
      </c>
      <c r="BK89" s="723">
        <v>352850.80226561462</v>
      </c>
      <c r="BL89" s="723">
        <v>45373.512574656597</v>
      </c>
      <c r="BM89" s="723">
        <v>445812.22437948245</v>
      </c>
      <c r="BN89" s="723">
        <v>168184.72504894441</v>
      </c>
      <c r="BO89" s="723">
        <v>75810.914546961096</v>
      </c>
      <c r="BP89" s="723">
        <v>115794.02713538001</v>
      </c>
      <c r="BQ89" s="723">
        <v>98224.239679734499</v>
      </c>
      <c r="BR89" s="723">
        <v>33827.534799266003</v>
      </c>
      <c r="BS89" s="723">
        <v>1006364.7851522201</v>
      </c>
      <c r="BT89" s="723">
        <v>48795.065888944198</v>
      </c>
      <c r="BU89" s="723">
        <v>56327.071147416202</v>
      </c>
      <c r="BV89" s="723">
        <v>7362606.0024352921</v>
      </c>
      <c r="BW89" s="723">
        <v>209479.9375443059</v>
      </c>
      <c r="BX89" s="723">
        <v>4987586.3649237799</v>
      </c>
      <c r="BY89" s="723">
        <v>350795.81117185473</v>
      </c>
      <c r="BZ89" s="723">
        <v>829800.733076395</v>
      </c>
      <c r="CA89" s="723">
        <v>212602.38387769199</v>
      </c>
      <c r="CB89" s="723">
        <v>3820636.8282444598</v>
      </c>
      <c r="CC89" s="723">
        <v>355182.93425560597</v>
      </c>
      <c r="CD89" s="723">
        <v>427970.98491609201</v>
      </c>
      <c r="CE89" s="723">
        <v>1097725.4192883158</v>
      </c>
      <c r="CF89" s="723">
        <v>478981.58217910799</v>
      </c>
      <c r="CG89" s="723">
        <v>4599849.6622866234</v>
      </c>
      <c r="CH89" s="723">
        <v>15129912.429439083</v>
      </c>
      <c r="CI89" s="723">
        <v>2193482.2751769102</v>
      </c>
      <c r="CJ89" s="723">
        <v>21479725.168247528</v>
      </c>
      <c r="CK89" s="723">
        <v>595179.92105923605</v>
      </c>
      <c r="CL89" s="723">
        <v>4037028.7524146768</v>
      </c>
      <c r="CM89" s="723">
        <v>461603.66858451138</v>
      </c>
      <c r="CN89" s="723">
        <v>1190090.4373050989</v>
      </c>
      <c r="CO89" s="723">
        <v>539966.98297022504</v>
      </c>
      <c r="CP89" s="723">
        <v>37478.719874239498</v>
      </c>
      <c r="CQ89" s="723">
        <v>73800.676305447196</v>
      </c>
      <c r="CR89" s="723">
        <v>197188.3638503098</v>
      </c>
      <c r="CS89" s="723">
        <v>389460.48395420401</v>
      </c>
      <c r="CT89" s="723">
        <v>2148050.16277812</v>
      </c>
      <c r="CU89" s="723">
        <v>152059.84360196756</v>
      </c>
      <c r="CV89" s="724">
        <v>87735968.159802392</v>
      </c>
      <c r="CW89" s="708">
        <v>10935875.912653599</v>
      </c>
      <c r="CX89" s="708">
        <v>109864510.19899793</v>
      </c>
      <c r="CY89" s="725">
        <v>120800386.11165152</v>
      </c>
      <c r="CZ89" s="708">
        <v>0</v>
      </c>
      <c r="DA89" s="725">
        <v>120800386.11165152</v>
      </c>
      <c r="DB89" s="708">
        <v>0</v>
      </c>
      <c r="DC89" s="708">
        <v>0</v>
      </c>
      <c r="DD89" s="725">
        <v>0</v>
      </c>
      <c r="DE89" s="708">
        <v>3826732.3561170399</v>
      </c>
      <c r="DF89" s="726">
        <v>124627118.46776856</v>
      </c>
      <c r="DG89" s="727">
        <v>5118294.0286053503</v>
      </c>
      <c r="DH89" s="726">
        <v>207244792.59896559</v>
      </c>
    </row>
    <row r="90" spans="1:112" ht="14.5" customHeight="1">
      <c r="A90" s="840"/>
      <c r="B90" s="721" t="s">
        <v>326</v>
      </c>
      <c r="C90" s="722" t="s">
        <v>605</v>
      </c>
      <c r="D90" s="723">
        <v>11955.6509843678</v>
      </c>
      <c r="E90" s="723">
        <v>550.02328629741805</v>
      </c>
      <c r="F90" s="723">
        <v>11.0206087978439</v>
      </c>
      <c r="G90" s="723">
        <v>24.6155927450036</v>
      </c>
      <c r="H90" s="723">
        <v>7541.3492202889502</v>
      </c>
      <c r="I90" s="723">
        <v>154368.02123161001</v>
      </c>
      <c r="J90" s="723">
        <v>30567.8260411511</v>
      </c>
      <c r="K90" s="723">
        <v>163.00229634297699</v>
      </c>
      <c r="L90" s="723">
        <v>576.60175419050597</v>
      </c>
      <c r="M90" s="723">
        <v>19158.522550437399</v>
      </c>
      <c r="N90" s="723">
        <v>23226.7155544534</v>
      </c>
      <c r="O90" s="723">
        <v>29826.150553830597</v>
      </c>
      <c r="P90" s="723">
        <v>116.762199653523</v>
      </c>
      <c r="Q90" s="723">
        <v>19777.538672013201</v>
      </c>
      <c r="R90" s="723">
        <v>2775.33745286672</v>
      </c>
      <c r="S90" s="723">
        <v>264255.89597056172</v>
      </c>
      <c r="T90" s="723">
        <v>11239.8399942868</v>
      </c>
      <c r="U90" s="723">
        <v>36936.830922437774</v>
      </c>
      <c r="V90" s="723">
        <v>3933.3016378125799</v>
      </c>
      <c r="W90" s="723">
        <v>30695.353549433501</v>
      </c>
      <c r="X90" s="723">
        <v>3207.7203063287802</v>
      </c>
      <c r="Y90" s="723">
        <v>4104.7211407281402</v>
      </c>
      <c r="Z90" s="723">
        <v>8877.5425098718406</v>
      </c>
      <c r="AA90" s="723">
        <v>195517.60042836741</v>
      </c>
      <c r="AB90" s="723">
        <v>46482.4167462435</v>
      </c>
      <c r="AC90" s="723">
        <v>73528.969220926505</v>
      </c>
      <c r="AD90" s="723">
        <v>158001.14955818199</v>
      </c>
      <c r="AE90" s="723">
        <v>29497.631036012699</v>
      </c>
      <c r="AF90" s="723">
        <v>82073.801673523805</v>
      </c>
      <c r="AG90" s="723">
        <v>73130.239505310354</v>
      </c>
      <c r="AH90" s="723">
        <v>10914.0133710395</v>
      </c>
      <c r="AI90" s="723">
        <v>1084.49459080049</v>
      </c>
      <c r="AJ90" s="723">
        <v>25115.7730400152</v>
      </c>
      <c r="AK90" s="723">
        <v>6797.7810728374598</v>
      </c>
      <c r="AL90" s="723">
        <v>2757.9428587974799</v>
      </c>
      <c r="AM90" s="723">
        <v>9553.0127747619608</v>
      </c>
      <c r="AN90" s="723">
        <v>107429.1157574235</v>
      </c>
      <c r="AO90" s="723">
        <v>83152.339185095101</v>
      </c>
      <c r="AP90" s="723">
        <v>10577.6132699589</v>
      </c>
      <c r="AQ90" s="723">
        <v>39740.525209081199</v>
      </c>
      <c r="AR90" s="723">
        <v>342595.45672818401</v>
      </c>
      <c r="AS90" s="723">
        <v>233972.39958033172</v>
      </c>
      <c r="AT90" s="723">
        <v>51215.330780385397</v>
      </c>
      <c r="AU90" s="723">
        <v>5789.6773978245401</v>
      </c>
      <c r="AV90" s="723">
        <v>1572.06000502553</v>
      </c>
      <c r="AW90" s="723">
        <v>16199.563064932299</v>
      </c>
      <c r="AX90" s="723">
        <v>13759.60269131741</v>
      </c>
      <c r="AY90" s="723">
        <v>26366.781774939169</v>
      </c>
      <c r="AZ90" s="723">
        <v>274687.64752175601</v>
      </c>
      <c r="BA90" s="723">
        <v>38896.2577045629</v>
      </c>
      <c r="BB90" s="723">
        <v>324357.11258864816</v>
      </c>
      <c r="BC90" s="723">
        <v>7171.4032237701504</v>
      </c>
      <c r="BD90" s="723">
        <v>211959.56343290722</v>
      </c>
      <c r="BE90" s="723">
        <v>30742.221331969398</v>
      </c>
      <c r="BF90" s="723">
        <v>250810.52486964231</v>
      </c>
      <c r="BG90" s="723">
        <v>3538.7252655790599</v>
      </c>
      <c r="BH90" s="723">
        <v>112587.21816821001</v>
      </c>
      <c r="BI90" s="723">
        <v>67348.690139640094</v>
      </c>
      <c r="BJ90" s="723">
        <v>71771.432895359903</v>
      </c>
      <c r="BK90" s="723">
        <v>331787.83828208863</v>
      </c>
      <c r="BL90" s="723">
        <v>61342.439453425402</v>
      </c>
      <c r="BM90" s="723">
        <v>364690.5060018262</v>
      </c>
      <c r="BN90" s="723">
        <v>156014.00855919649</v>
      </c>
      <c r="BO90" s="723">
        <v>117477.41904534301</v>
      </c>
      <c r="BP90" s="723">
        <v>23678.633098743601</v>
      </c>
      <c r="BQ90" s="723">
        <v>13304.400140464701</v>
      </c>
      <c r="BR90" s="723">
        <v>270960.62029825599</v>
      </c>
      <c r="BS90" s="723">
        <v>142396.25576479899</v>
      </c>
      <c r="BT90" s="723">
        <v>67003.995144613596</v>
      </c>
      <c r="BU90" s="723">
        <v>57196.021567538002</v>
      </c>
      <c r="BV90" s="723">
        <v>529996.06552817416</v>
      </c>
      <c r="BW90" s="723">
        <v>123376.14506599089</v>
      </c>
      <c r="BX90" s="723">
        <v>1864162.7894049061</v>
      </c>
      <c r="BY90" s="723">
        <v>43915.413099470112</v>
      </c>
      <c r="BZ90" s="723">
        <v>607780.84817930101</v>
      </c>
      <c r="CA90" s="723">
        <v>193469.99206413</v>
      </c>
      <c r="CB90" s="723">
        <v>2715575.9294628901</v>
      </c>
      <c r="CC90" s="723">
        <v>3515731.74806567</v>
      </c>
      <c r="CD90" s="723">
        <v>13587855.027518291</v>
      </c>
      <c r="CE90" s="723">
        <v>56011860.06830433</v>
      </c>
      <c r="CF90" s="723">
        <v>18203225.337623011</v>
      </c>
      <c r="CG90" s="723">
        <v>68388423.954907209</v>
      </c>
      <c r="CH90" s="723">
        <v>6316425.58626814</v>
      </c>
      <c r="CI90" s="723">
        <v>44133548.918102302</v>
      </c>
      <c r="CJ90" s="723">
        <v>167576068.79601514</v>
      </c>
      <c r="CK90" s="723">
        <v>3738744.5800551898</v>
      </c>
      <c r="CL90" s="723">
        <v>8758746.6943565309</v>
      </c>
      <c r="CM90" s="723">
        <v>1332312.206530334</v>
      </c>
      <c r="CN90" s="723">
        <v>30523399.63369504</v>
      </c>
      <c r="CO90" s="723">
        <v>21605085.831631999</v>
      </c>
      <c r="CP90" s="723">
        <v>7149967.7910189098</v>
      </c>
      <c r="CQ90" s="723">
        <v>207109.060818111</v>
      </c>
      <c r="CR90" s="723">
        <v>1488617.497661215</v>
      </c>
      <c r="CS90" s="723">
        <v>537483.54873286595</v>
      </c>
      <c r="CT90" s="723">
        <v>15393707.419963598</v>
      </c>
      <c r="CU90" s="723">
        <v>4356174.0378196044</v>
      </c>
      <c r="CV90" s="724">
        <v>484213203.49174261</v>
      </c>
      <c r="CW90" s="708">
        <v>106799901.48438045</v>
      </c>
      <c r="CX90" s="708">
        <v>442660375.35766399</v>
      </c>
      <c r="CY90" s="725">
        <v>549460276.84204447</v>
      </c>
      <c r="CZ90" s="708">
        <v>0</v>
      </c>
      <c r="DA90" s="725">
        <v>549460276.84204447</v>
      </c>
      <c r="DB90" s="708">
        <v>32960000</v>
      </c>
      <c r="DC90" s="708">
        <v>0</v>
      </c>
      <c r="DD90" s="725">
        <v>32960000</v>
      </c>
      <c r="DE90" s="708">
        <v>0</v>
      </c>
      <c r="DF90" s="726">
        <v>582420276.84204447</v>
      </c>
      <c r="DG90" s="727">
        <v>0</v>
      </c>
      <c r="DH90" s="726">
        <v>1066633480.3337858</v>
      </c>
    </row>
    <row r="91" spans="1:112" ht="14.5" customHeight="1">
      <c r="A91" s="840"/>
      <c r="B91" s="721" t="s">
        <v>509</v>
      </c>
      <c r="C91" s="722" t="s">
        <v>606</v>
      </c>
      <c r="D91" s="723">
        <v>13088038.750236211</v>
      </c>
      <c r="E91" s="723">
        <v>716027.47450893209</v>
      </c>
      <c r="F91" s="723">
        <v>14395304.487150617</v>
      </c>
      <c r="G91" s="723">
        <v>4886330.610184608</v>
      </c>
      <c r="H91" s="723">
        <v>2489522.7478897669</v>
      </c>
      <c r="I91" s="723">
        <v>13887511.870440202</v>
      </c>
      <c r="J91" s="723">
        <v>2330420.4884666805</v>
      </c>
      <c r="K91" s="723">
        <v>2002422.5501970947</v>
      </c>
      <c r="L91" s="723">
        <v>2252271.0392563217</v>
      </c>
      <c r="M91" s="723">
        <v>4002031.272518198</v>
      </c>
      <c r="N91" s="723">
        <v>1183695.4372589488</v>
      </c>
      <c r="O91" s="723">
        <v>22077475.276713811</v>
      </c>
      <c r="P91" s="723">
        <v>648162.81532532501</v>
      </c>
      <c r="Q91" s="723">
        <v>16214807.626055673</v>
      </c>
      <c r="R91" s="723">
        <v>4593614.0684868693</v>
      </c>
      <c r="S91" s="723">
        <v>36553792.601510733</v>
      </c>
      <c r="T91" s="723">
        <v>9008967.2415740602</v>
      </c>
      <c r="U91" s="723">
        <v>15513282.068089925</v>
      </c>
      <c r="V91" s="723">
        <v>6531510.1950194258</v>
      </c>
      <c r="W91" s="723">
        <v>10744517.768585056</v>
      </c>
      <c r="X91" s="723">
        <v>1690116.0248232253</v>
      </c>
      <c r="Y91" s="723">
        <v>1204907.1337528583</v>
      </c>
      <c r="Z91" s="723">
        <v>2623850.9188812696</v>
      </c>
      <c r="AA91" s="723">
        <v>27924042.112638991</v>
      </c>
      <c r="AB91" s="723">
        <v>18367937.488345504</v>
      </c>
      <c r="AC91" s="723">
        <v>15857371.394450014</v>
      </c>
      <c r="AD91" s="723">
        <v>11287271.921901975</v>
      </c>
      <c r="AE91" s="723">
        <v>13481593.192122007</v>
      </c>
      <c r="AF91" s="723">
        <v>8850363.9526791107</v>
      </c>
      <c r="AG91" s="723">
        <v>15530614.947285339</v>
      </c>
      <c r="AH91" s="723">
        <v>14140584.596112503</v>
      </c>
      <c r="AI91" s="723">
        <v>2207716.3955230946</v>
      </c>
      <c r="AJ91" s="723">
        <v>10486835.604757017</v>
      </c>
      <c r="AK91" s="723">
        <v>3633032.8489843807</v>
      </c>
      <c r="AL91" s="723">
        <v>1495097.9379371728</v>
      </c>
      <c r="AM91" s="723">
        <v>4794060.444406556</v>
      </c>
      <c r="AN91" s="723">
        <v>24713360.887431785</v>
      </c>
      <c r="AO91" s="723">
        <v>37480510.887809068</v>
      </c>
      <c r="AP91" s="723">
        <v>3409784.1018209103</v>
      </c>
      <c r="AQ91" s="723">
        <v>6558796.511046771</v>
      </c>
      <c r="AR91" s="723">
        <v>21043313.871279135</v>
      </c>
      <c r="AS91" s="723">
        <v>30551562.878728263</v>
      </c>
      <c r="AT91" s="723">
        <v>8114741.8457627101</v>
      </c>
      <c r="AU91" s="723">
        <v>6082507.1702887136</v>
      </c>
      <c r="AV91" s="723">
        <v>1565230.9791567759</v>
      </c>
      <c r="AW91" s="723">
        <v>3337755.5757659669</v>
      </c>
      <c r="AX91" s="723">
        <v>22864781.032460563</v>
      </c>
      <c r="AY91" s="723">
        <v>16171581.608190412</v>
      </c>
      <c r="AZ91" s="723">
        <v>30532894.29132022</v>
      </c>
      <c r="BA91" s="723">
        <v>3830566.7915376173</v>
      </c>
      <c r="BB91" s="723">
        <v>35545547.337820239</v>
      </c>
      <c r="BC91" s="723">
        <v>1812100.9835561961</v>
      </c>
      <c r="BD91" s="723">
        <v>28026731.29789402</v>
      </c>
      <c r="BE91" s="723">
        <v>4005942.7331942674</v>
      </c>
      <c r="BF91" s="723">
        <v>71441530.424659297</v>
      </c>
      <c r="BG91" s="723">
        <v>2234875.0179900541</v>
      </c>
      <c r="BH91" s="723">
        <v>6492907.3016456291</v>
      </c>
      <c r="BI91" s="723">
        <v>5923378.3558108816</v>
      </c>
      <c r="BJ91" s="723">
        <v>14651334.519317465</v>
      </c>
      <c r="BK91" s="723">
        <v>35631167.8634893</v>
      </c>
      <c r="BL91" s="723">
        <v>12524588.940386135</v>
      </c>
      <c r="BM91" s="723">
        <v>32425841.886178516</v>
      </c>
      <c r="BN91" s="723">
        <v>28448072.531765696</v>
      </c>
      <c r="BO91" s="723">
        <v>6173097.0446616849</v>
      </c>
      <c r="BP91" s="723">
        <v>3382347.9700992317</v>
      </c>
      <c r="BQ91" s="723">
        <v>698140.98721922818</v>
      </c>
      <c r="BR91" s="723">
        <v>1652714.9909092158</v>
      </c>
      <c r="BS91" s="723">
        <v>20023861.564852659</v>
      </c>
      <c r="BT91" s="723">
        <v>4080132.8311149487</v>
      </c>
      <c r="BU91" s="723">
        <v>1061936.9005913851</v>
      </c>
      <c r="BV91" s="723">
        <v>195629838.68461481</v>
      </c>
      <c r="BW91" s="723">
        <v>2137086.7205577102</v>
      </c>
      <c r="BX91" s="723">
        <v>24651949.080625102</v>
      </c>
      <c r="BY91" s="723">
        <v>3696012.8632066217</v>
      </c>
      <c r="BZ91" s="723">
        <v>5622889.8263482358</v>
      </c>
      <c r="CA91" s="723">
        <v>665000.1178925758</v>
      </c>
      <c r="CB91" s="723">
        <v>18500149.89778227</v>
      </c>
      <c r="CC91" s="723">
        <v>6815960.4388409611</v>
      </c>
      <c r="CD91" s="723">
        <v>27581394.90482587</v>
      </c>
      <c r="CE91" s="723">
        <v>72061287.520314425</v>
      </c>
      <c r="CF91" s="723">
        <v>36723701.144181259</v>
      </c>
      <c r="CG91" s="723">
        <v>70752313.681306511</v>
      </c>
      <c r="CH91" s="723">
        <v>12025925.666911291</v>
      </c>
      <c r="CI91" s="723">
        <v>68939410.34509635</v>
      </c>
      <c r="CJ91" s="723">
        <v>310638380.86289716</v>
      </c>
      <c r="CK91" s="723">
        <v>16157643.64924513</v>
      </c>
      <c r="CL91" s="723">
        <v>41351031.452926002</v>
      </c>
      <c r="CM91" s="723">
        <v>7204736.6687240675</v>
      </c>
      <c r="CN91" s="723">
        <v>15698321.167056654</v>
      </c>
      <c r="CO91" s="723">
        <v>12079681.600770425</v>
      </c>
      <c r="CP91" s="723">
        <v>36650742.319593474</v>
      </c>
      <c r="CQ91" s="723">
        <v>205977.37344628244</v>
      </c>
      <c r="CR91" s="723">
        <v>5451656.7908436917</v>
      </c>
      <c r="CS91" s="723">
        <v>982548.42155004432</v>
      </c>
      <c r="CT91" s="723">
        <v>35819411.588682249</v>
      </c>
      <c r="CU91" s="723">
        <v>5942549.0584563315</v>
      </c>
      <c r="CV91" s="724">
        <v>1903174345.0665197</v>
      </c>
      <c r="CW91" s="708">
        <v>53215150.077518478</v>
      </c>
      <c r="CX91" s="708">
        <v>200585765.18853819</v>
      </c>
      <c r="CY91" s="725">
        <v>253800915.26605666</v>
      </c>
      <c r="CZ91" s="708">
        <v>22155634.737713002</v>
      </c>
      <c r="DA91" s="725">
        <v>275956550.00376964</v>
      </c>
      <c r="DB91" s="708">
        <v>84921149.455762371</v>
      </c>
      <c r="DC91" s="708">
        <v>8345553.6658840571</v>
      </c>
      <c r="DD91" s="725">
        <v>93266703.121646434</v>
      </c>
      <c r="DE91" s="708">
        <v>219116887.03709209</v>
      </c>
      <c r="DF91" s="726">
        <v>588340140.16250813</v>
      </c>
      <c r="DG91" s="727">
        <v>30437186.0607545</v>
      </c>
      <c r="DH91" s="726">
        <v>2461077299.168272</v>
      </c>
    </row>
    <row r="92" spans="1:112" ht="14.5" customHeight="1">
      <c r="A92" s="840"/>
      <c r="B92" s="721" t="s">
        <v>329</v>
      </c>
      <c r="C92" s="722" t="s">
        <v>607</v>
      </c>
      <c r="D92" s="723">
        <v>0</v>
      </c>
      <c r="E92" s="723">
        <v>0</v>
      </c>
      <c r="F92" s="723">
        <v>0</v>
      </c>
      <c r="G92" s="723">
        <v>0</v>
      </c>
      <c r="H92" s="723">
        <v>0</v>
      </c>
      <c r="I92" s="723">
        <v>0</v>
      </c>
      <c r="J92" s="723">
        <v>0</v>
      </c>
      <c r="K92" s="723">
        <v>0</v>
      </c>
      <c r="L92" s="723">
        <v>0</v>
      </c>
      <c r="M92" s="723">
        <v>0</v>
      </c>
      <c r="N92" s="723">
        <v>0</v>
      </c>
      <c r="O92" s="723">
        <v>0</v>
      </c>
      <c r="P92" s="723">
        <v>0</v>
      </c>
      <c r="Q92" s="723">
        <v>0</v>
      </c>
      <c r="R92" s="723">
        <v>0</v>
      </c>
      <c r="S92" s="723">
        <v>0</v>
      </c>
      <c r="T92" s="723">
        <v>0</v>
      </c>
      <c r="U92" s="723">
        <v>0</v>
      </c>
      <c r="V92" s="723">
        <v>0</v>
      </c>
      <c r="W92" s="723">
        <v>0</v>
      </c>
      <c r="X92" s="723">
        <v>0</v>
      </c>
      <c r="Y92" s="723">
        <v>0</v>
      </c>
      <c r="Z92" s="723">
        <v>0</v>
      </c>
      <c r="AA92" s="723">
        <v>0</v>
      </c>
      <c r="AB92" s="723">
        <v>0</v>
      </c>
      <c r="AC92" s="723">
        <v>0</v>
      </c>
      <c r="AD92" s="723">
        <v>0</v>
      </c>
      <c r="AE92" s="723">
        <v>0</v>
      </c>
      <c r="AF92" s="723">
        <v>0</v>
      </c>
      <c r="AG92" s="723">
        <v>0</v>
      </c>
      <c r="AH92" s="723">
        <v>0</v>
      </c>
      <c r="AI92" s="723">
        <v>0</v>
      </c>
      <c r="AJ92" s="723">
        <v>0</v>
      </c>
      <c r="AK92" s="723">
        <v>0</v>
      </c>
      <c r="AL92" s="723">
        <v>0</v>
      </c>
      <c r="AM92" s="723">
        <v>0</v>
      </c>
      <c r="AN92" s="723">
        <v>0</v>
      </c>
      <c r="AO92" s="723">
        <v>0</v>
      </c>
      <c r="AP92" s="723">
        <v>0</v>
      </c>
      <c r="AQ92" s="723">
        <v>0</v>
      </c>
      <c r="AR92" s="723">
        <v>0</v>
      </c>
      <c r="AS92" s="723">
        <v>0</v>
      </c>
      <c r="AT92" s="723">
        <v>0</v>
      </c>
      <c r="AU92" s="723">
        <v>0</v>
      </c>
      <c r="AV92" s="723">
        <v>0</v>
      </c>
      <c r="AW92" s="723">
        <v>0</v>
      </c>
      <c r="AX92" s="723">
        <v>0</v>
      </c>
      <c r="AY92" s="723">
        <v>0</v>
      </c>
      <c r="AZ92" s="723">
        <v>0</v>
      </c>
      <c r="BA92" s="723">
        <v>0</v>
      </c>
      <c r="BB92" s="723">
        <v>0</v>
      </c>
      <c r="BC92" s="723">
        <v>0</v>
      </c>
      <c r="BD92" s="723">
        <v>0</v>
      </c>
      <c r="BE92" s="723">
        <v>0</v>
      </c>
      <c r="BF92" s="723">
        <v>0</v>
      </c>
      <c r="BG92" s="723">
        <v>0</v>
      </c>
      <c r="BH92" s="723">
        <v>0</v>
      </c>
      <c r="BI92" s="723">
        <v>0</v>
      </c>
      <c r="BJ92" s="723">
        <v>0</v>
      </c>
      <c r="BK92" s="723">
        <v>0</v>
      </c>
      <c r="BL92" s="723">
        <v>0</v>
      </c>
      <c r="BM92" s="723">
        <v>0</v>
      </c>
      <c r="BN92" s="723">
        <v>0</v>
      </c>
      <c r="BO92" s="723">
        <v>0</v>
      </c>
      <c r="BP92" s="723">
        <v>0</v>
      </c>
      <c r="BQ92" s="723">
        <v>0</v>
      </c>
      <c r="BR92" s="723">
        <v>0</v>
      </c>
      <c r="BS92" s="723">
        <v>0</v>
      </c>
      <c r="BT92" s="723">
        <v>0</v>
      </c>
      <c r="BU92" s="723">
        <v>0</v>
      </c>
      <c r="BV92" s="723">
        <v>0</v>
      </c>
      <c r="BW92" s="723">
        <v>0</v>
      </c>
      <c r="BX92" s="723">
        <v>0</v>
      </c>
      <c r="BY92" s="723">
        <v>0</v>
      </c>
      <c r="BZ92" s="723">
        <v>0</v>
      </c>
      <c r="CA92" s="723">
        <v>0</v>
      </c>
      <c r="CB92" s="723">
        <v>0</v>
      </c>
      <c r="CC92" s="723">
        <v>0</v>
      </c>
      <c r="CD92" s="723">
        <v>0</v>
      </c>
      <c r="CE92" s="723">
        <v>0</v>
      </c>
      <c r="CF92" s="723">
        <v>0</v>
      </c>
      <c r="CG92" s="723">
        <v>0</v>
      </c>
      <c r="CH92" s="723">
        <v>0</v>
      </c>
      <c r="CI92" s="723">
        <v>0</v>
      </c>
      <c r="CJ92" s="723">
        <v>0</v>
      </c>
      <c r="CK92" s="723">
        <v>860250.38824139803</v>
      </c>
      <c r="CL92" s="723">
        <v>0</v>
      </c>
      <c r="CM92" s="723">
        <v>0</v>
      </c>
      <c r="CN92" s="723">
        <v>0</v>
      </c>
      <c r="CO92" s="723">
        <v>0</v>
      </c>
      <c r="CP92" s="723">
        <v>0</v>
      </c>
      <c r="CQ92" s="723">
        <v>0</v>
      </c>
      <c r="CR92" s="723">
        <v>0</v>
      </c>
      <c r="CS92" s="723">
        <v>0</v>
      </c>
      <c r="CT92" s="723">
        <v>0</v>
      </c>
      <c r="CU92" s="723">
        <v>0</v>
      </c>
      <c r="CV92" s="724">
        <v>860250.38824139803</v>
      </c>
      <c r="CW92" s="708">
        <v>0</v>
      </c>
      <c r="CX92" s="708">
        <v>0</v>
      </c>
      <c r="CY92" s="725">
        <v>0</v>
      </c>
      <c r="CZ92" s="708">
        <v>60926779.103685901</v>
      </c>
      <c r="DA92" s="725">
        <v>60926779.103685901</v>
      </c>
      <c r="DB92" s="708">
        <v>187839985.89905116</v>
      </c>
      <c r="DC92" s="708">
        <v>0</v>
      </c>
      <c r="DD92" s="725">
        <v>187839985.89905116</v>
      </c>
      <c r="DE92" s="708">
        <v>9676778.9460403305</v>
      </c>
      <c r="DF92" s="726">
        <v>258443543.94877738</v>
      </c>
      <c r="DG92" s="727">
        <v>27747226.1777905</v>
      </c>
      <c r="DH92" s="726">
        <v>231556568.15922827</v>
      </c>
    </row>
    <row r="93" spans="1:112" ht="14.5" customHeight="1">
      <c r="A93" s="840"/>
      <c r="B93" s="721" t="s">
        <v>510</v>
      </c>
      <c r="C93" s="722" t="s">
        <v>608</v>
      </c>
      <c r="D93" s="723">
        <v>4320193.9476971896</v>
      </c>
      <c r="E93" s="723">
        <v>803383.12768324092</v>
      </c>
      <c r="F93" s="723">
        <v>1244603.924763632</v>
      </c>
      <c r="G93" s="723">
        <v>1191944.5755670229</v>
      </c>
      <c r="H93" s="723">
        <v>623560.92277681502</v>
      </c>
      <c r="I93" s="723">
        <v>2051462.5413861759</v>
      </c>
      <c r="J93" s="723">
        <v>439977.22522319388</v>
      </c>
      <c r="K93" s="723">
        <v>93652.285596484027</v>
      </c>
      <c r="L93" s="723">
        <v>946380.73369926494</v>
      </c>
      <c r="M93" s="723">
        <v>1112934.380701615</v>
      </c>
      <c r="N93" s="723">
        <v>231921.0825261327</v>
      </c>
      <c r="O93" s="723">
        <v>242595.49207980407</v>
      </c>
      <c r="P93" s="723">
        <v>1162.320432331285</v>
      </c>
      <c r="Q93" s="723">
        <v>47335.821524217099</v>
      </c>
      <c r="R93" s="723">
        <v>17795.240084172001</v>
      </c>
      <c r="S93" s="723">
        <v>692018.91402219108</v>
      </c>
      <c r="T93" s="723">
        <v>98176.642322355387</v>
      </c>
      <c r="U93" s="723">
        <v>427685.49495934212</v>
      </c>
      <c r="V93" s="723">
        <v>149702.71225278033</v>
      </c>
      <c r="W93" s="723">
        <v>220988.84474838688</v>
      </c>
      <c r="X93" s="723">
        <v>10065.309942230449</v>
      </c>
      <c r="Y93" s="723">
        <v>7093.5385957485896</v>
      </c>
      <c r="Z93" s="723">
        <v>14220.97593288666</v>
      </c>
      <c r="AA93" s="723">
        <v>961996.0753018033</v>
      </c>
      <c r="AB93" s="723">
        <v>257316.62623722432</v>
      </c>
      <c r="AC93" s="723">
        <v>585796.37903580198</v>
      </c>
      <c r="AD93" s="723">
        <v>367672.96490062913</v>
      </c>
      <c r="AE93" s="723">
        <v>1091063.570905511</v>
      </c>
      <c r="AF93" s="723">
        <v>92878.715434233702</v>
      </c>
      <c r="AG93" s="723">
        <v>160079.11440571511</v>
      </c>
      <c r="AH93" s="723">
        <v>223255.6711084455</v>
      </c>
      <c r="AI93" s="723">
        <v>7908.959780990489</v>
      </c>
      <c r="AJ93" s="723">
        <v>742373.19440720964</v>
      </c>
      <c r="AK93" s="723">
        <v>106473.66602731042</v>
      </c>
      <c r="AL93" s="723">
        <v>162111.77206749999</v>
      </c>
      <c r="AM93" s="723">
        <v>635442.42624719092</v>
      </c>
      <c r="AN93" s="723">
        <v>5213754.6953975856</v>
      </c>
      <c r="AO93" s="723">
        <v>1930217.269397127</v>
      </c>
      <c r="AP93" s="723">
        <v>415511.53329092416</v>
      </c>
      <c r="AQ93" s="723">
        <v>721126.15780174593</v>
      </c>
      <c r="AR93" s="723">
        <v>553182.18263124104</v>
      </c>
      <c r="AS93" s="723">
        <v>609376.06730981579</v>
      </c>
      <c r="AT93" s="723">
        <v>178108.14843461529</v>
      </c>
      <c r="AU93" s="723">
        <v>1033961.145213147</v>
      </c>
      <c r="AV93" s="723">
        <v>735988.93843998073</v>
      </c>
      <c r="AW93" s="723">
        <v>248178.17745991913</v>
      </c>
      <c r="AX93" s="723">
        <v>2192418.9703958659</v>
      </c>
      <c r="AY93" s="723">
        <v>1092155.9393290079</v>
      </c>
      <c r="AZ93" s="723">
        <v>2353821.5669880169</v>
      </c>
      <c r="BA93" s="723">
        <v>526157.99546787934</v>
      </c>
      <c r="BB93" s="723">
        <v>1975102.7717061997</v>
      </c>
      <c r="BC93" s="723">
        <v>358790.13472186698</v>
      </c>
      <c r="BD93" s="723">
        <v>3582548.5788794351</v>
      </c>
      <c r="BE93" s="723">
        <v>705579.58686084696</v>
      </c>
      <c r="BF93" s="723">
        <v>7517546.7155534755</v>
      </c>
      <c r="BG93" s="723">
        <v>245697.24136999721</v>
      </c>
      <c r="BH93" s="723">
        <v>966600.05747962499</v>
      </c>
      <c r="BI93" s="723">
        <v>407498.63838275394</v>
      </c>
      <c r="BJ93" s="723">
        <v>1008854.1247722339</v>
      </c>
      <c r="BK93" s="723">
        <v>2149473.9318477954</v>
      </c>
      <c r="BL93" s="723">
        <v>683328.71990165301</v>
      </c>
      <c r="BM93" s="723">
        <v>6534862.865511816</v>
      </c>
      <c r="BN93" s="723">
        <v>2121504.838457277</v>
      </c>
      <c r="BO93" s="723">
        <v>815054.58122516004</v>
      </c>
      <c r="BP93" s="723">
        <v>93989.443465210701</v>
      </c>
      <c r="BQ93" s="723">
        <v>44287.941017001402</v>
      </c>
      <c r="BR93" s="723">
        <v>90245.769628182898</v>
      </c>
      <c r="BS93" s="723">
        <v>3652469.7056428902</v>
      </c>
      <c r="BT93" s="723">
        <v>10048.662790447601</v>
      </c>
      <c r="BU93" s="723">
        <v>43760.738152455699</v>
      </c>
      <c r="BV93" s="723">
        <v>240915312.738258</v>
      </c>
      <c r="BW93" s="723">
        <v>342232.17581722641</v>
      </c>
      <c r="BX93" s="723">
        <v>591286.09315930284</v>
      </c>
      <c r="BY93" s="723">
        <v>330728.90897306218</v>
      </c>
      <c r="BZ93" s="723">
        <v>965946.67754710431</v>
      </c>
      <c r="CA93" s="723">
        <v>4.5637680995717602</v>
      </c>
      <c r="CB93" s="723">
        <v>1028857.0483347106</v>
      </c>
      <c r="CC93" s="723">
        <v>184755.74833942248</v>
      </c>
      <c r="CD93" s="723">
        <v>618761.72249742388</v>
      </c>
      <c r="CE93" s="723">
        <v>3020748.5183671666</v>
      </c>
      <c r="CF93" s="723">
        <v>167826.70041025153</v>
      </c>
      <c r="CG93" s="723">
        <v>734765.33164558839</v>
      </c>
      <c r="CH93" s="723">
        <v>106380.08139843505</v>
      </c>
      <c r="CI93" s="723">
        <v>886848.71732186584</v>
      </c>
      <c r="CJ93" s="723">
        <v>11405406.959447324</v>
      </c>
      <c r="CK93" s="723">
        <v>13591265.840963949</v>
      </c>
      <c r="CL93" s="723">
        <v>72827591.49463281</v>
      </c>
      <c r="CM93" s="723">
        <v>330590.59485409892</v>
      </c>
      <c r="CN93" s="723">
        <v>14101.096831087674</v>
      </c>
      <c r="CO93" s="723">
        <v>1373597.4473747942</v>
      </c>
      <c r="CP93" s="723">
        <v>249567.31709789298</v>
      </c>
      <c r="CQ93" s="723">
        <v>135.700807279743</v>
      </c>
      <c r="CR93" s="723">
        <v>24699.378932186562</v>
      </c>
      <c r="CS93" s="723">
        <v>5503.2581743446099</v>
      </c>
      <c r="CT93" s="723">
        <v>359390.80801026698</v>
      </c>
      <c r="CU93" s="723">
        <v>2753.4113530260111</v>
      </c>
      <c r="CV93" s="724">
        <v>421273487.35961676</v>
      </c>
      <c r="CW93" s="708">
        <v>845712.72625391802</v>
      </c>
      <c r="CX93" s="708">
        <v>3554225.2271068501</v>
      </c>
      <c r="CY93" s="725">
        <v>4399937.953360768</v>
      </c>
      <c r="CZ93" s="708">
        <v>85393018.048174888</v>
      </c>
      <c r="DA93" s="725">
        <v>89792956.001535654</v>
      </c>
      <c r="DB93" s="708">
        <v>8718585.0500000007</v>
      </c>
      <c r="DC93" s="708">
        <v>0</v>
      </c>
      <c r="DD93" s="725">
        <v>8718585.0500000007</v>
      </c>
      <c r="DE93" s="708">
        <v>1387.7159266274909</v>
      </c>
      <c r="DF93" s="726">
        <v>98512928.767462283</v>
      </c>
      <c r="DG93" s="727">
        <v>546.59866212170243</v>
      </c>
      <c r="DH93" s="726">
        <v>519785869.52841693</v>
      </c>
    </row>
    <row r="94" spans="1:112" ht="14.5" customHeight="1">
      <c r="A94" s="840"/>
      <c r="B94" s="721" t="s">
        <v>511</v>
      </c>
      <c r="C94" s="722" t="s">
        <v>609</v>
      </c>
      <c r="D94" s="723">
        <v>1397407.9942069931</v>
      </c>
      <c r="E94" s="723">
        <v>19827.016975653889</v>
      </c>
      <c r="F94" s="723">
        <v>3462.4079117165902</v>
      </c>
      <c r="G94" s="723">
        <v>92441.715099791894</v>
      </c>
      <c r="H94" s="723">
        <v>291581.29311995051</v>
      </c>
      <c r="I94" s="723">
        <v>104835.09584147301</v>
      </c>
      <c r="J94" s="723">
        <v>46216.539473192934</v>
      </c>
      <c r="K94" s="723">
        <v>40625.158239385062</v>
      </c>
      <c r="L94" s="723">
        <v>79607.8922159801</v>
      </c>
      <c r="M94" s="723">
        <v>202351.44679856408</v>
      </c>
      <c r="N94" s="723">
        <v>648.08055060047298</v>
      </c>
      <c r="O94" s="723">
        <v>57068.314877049175</v>
      </c>
      <c r="P94" s="723">
        <v>12856.047771904165</v>
      </c>
      <c r="Q94" s="723">
        <v>15805.203538409371</v>
      </c>
      <c r="R94" s="723">
        <v>13676.067063732731</v>
      </c>
      <c r="S94" s="723">
        <v>109621.37409872093</v>
      </c>
      <c r="T94" s="723">
        <v>78543.809706027198</v>
      </c>
      <c r="U94" s="723">
        <v>119771.4129441024</v>
      </c>
      <c r="V94" s="723">
        <v>79249.282726709949</v>
      </c>
      <c r="W94" s="723">
        <v>526841.47926473315</v>
      </c>
      <c r="X94" s="723">
        <v>54926.20057504539</v>
      </c>
      <c r="Y94" s="723">
        <v>5063.62291786484</v>
      </c>
      <c r="Z94" s="723">
        <v>18338.93951587785</v>
      </c>
      <c r="AA94" s="723">
        <v>124584.11469906951</v>
      </c>
      <c r="AB94" s="723">
        <v>51811.121590250805</v>
      </c>
      <c r="AC94" s="723">
        <v>59873.593165894599</v>
      </c>
      <c r="AD94" s="723">
        <v>69355.427934797</v>
      </c>
      <c r="AE94" s="723">
        <v>725728.90576937993</v>
      </c>
      <c r="AF94" s="723">
        <v>54502.466776727597</v>
      </c>
      <c r="AG94" s="723">
        <v>30092.300370251058</v>
      </c>
      <c r="AH94" s="723">
        <v>170440.46182155277</v>
      </c>
      <c r="AI94" s="723">
        <v>78137.016017562637</v>
      </c>
      <c r="AJ94" s="723">
        <v>144554.3372365573</v>
      </c>
      <c r="AK94" s="723">
        <v>84598.163387816559</v>
      </c>
      <c r="AL94" s="723">
        <v>22116.181801897521</v>
      </c>
      <c r="AM94" s="723">
        <v>14601.91623489984</v>
      </c>
      <c r="AN94" s="723">
        <v>210670.13692626462</v>
      </c>
      <c r="AO94" s="723">
        <v>265238.17290444329</v>
      </c>
      <c r="AP94" s="723">
        <v>72045.893084878116</v>
      </c>
      <c r="AQ94" s="723">
        <v>31599.288154682101</v>
      </c>
      <c r="AR94" s="723">
        <v>99759.404194606206</v>
      </c>
      <c r="AS94" s="723">
        <v>268554.10564898944</v>
      </c>
      <c r="AT94" s="723">
        <v>81652.4039001403</v>
      </c>
      <c r="AU94" s="723">
        <v>38291.287835995397</v>
      </c>
      <c r="AV94" s="723">
        <v>16907.287126722509</v>
      </c>
      <c r="AW94" s="723">
        <v>26628.044235384801</v>
      </c>
      <c r="AX94" s="723">
        <v>679912.34521095036</v>
      </c>
      <c r="AY94" s="723">
        <v>200821.2654742774</v>
      </c>
      <c r="AZ94" s="723">
        <v>228949.64826210972</v>
      </c>
      <c r="BA94" s="723">
        <v>13368.310519566699</v>
      </c>
      <c r="BB94" s="723">
        <v>332986.22946523735</v>
      </c>
      <c r="BC94" s="723">
        <v>13401.193656210249</v>
      </c>
      <c r="BD94" s="723">
        <v>326235.98268923466</v>
      </c>
      <c r="BE94" s="723">
        <v>32871.194506025888</v>
      </c>
      <c r="BF94" s="723">
        <v>291825.54893675738</v>
      </c>
      <c r="BG94" s="723">
        <v>21715.759654207308</v>
      </c>
      <c r="BH94" s="723">
        <v>59248.206382414428</v>
      </c>
      <c r="BI94" s="723">
        <v>43334.940895850501</v>
      </c>
      <c r="BJ94" s="723">
        <v>102378.3841129925</v>
      </c>
      <c r="BK94" s="723">
        <v>194180.88599911629</v>
      </c>
      <c r="BL94" s="723">
        <v>32819.800628388199</v>
      </c>
      <c r="BM94" s="723">
        <v>216001.10935881693</v>
      </c>
      <c r="BN94" s="723">
        <v>113890.28401545418</v>
      </c>
      <c r="BO94" s="723">
        <v>59066.613571686998</v>
      </c>
      <c r="BP94" s="723">
        <v>55084.589357932455</v>
      </c>
      <c r="BQ94" s="723">
        <v>28001.831160200702</v>
      </c>
      <c r="BR94" s="723">
        <v>37890.690973860699</v>
      </c>
      <c r="BS94" s="723">
        <v>2064770.985372249</v>
      </c>
      <c r="BT94" s="723">
        <v>20418.755367972488</v>
      </c>
      <c r="BU94" s="723">
        <v>2213869.0697251721</v>
      </c>
      <c r="BV94" s="723">
        <v>1128697.8473312275</v>
      </c>
      <c r="BW94" s="723">
        <v>265166.20375496766</v>
      </c>
      <c r="BX94" s="723">
        <v>293443.815882981</v>
      </c>
      <c r="BY94" s="723">
        <v>138394.76234737324</v>
      </c>
      <c r="BZ94" s="723">
        <v>835221.61076580873</v>
      </c>
      <c r="CA94" s="723">
        <v>141131.3696140798</v>
      </c>
      <c r="CB94" s="723">
        <v>217842.11357002379</v>
      </c>
      <c r="CC94" s="723">
        <v>61360.345180062199</v>
      </c>
      <c r="CD94" s="723">
        <v>488208.9341612467</v>
      </c>
      <c r="CE94" s="723">
        <v>601579.64307251957</v>
      </c>
      <c r="CF94" s="723">
        <v>308947.22543373081</v>
      </c>
      <c r="CG94" s="723">
        <v>1821937.1699614495</v>
      </c>
      <c r="CH94" s="723">
        <v>80034.628243525978</v>
      </c>
      <c r="CI94" s="723">
        <v>429532.12060296896</v>
      </c>
      <c r="CJ94" s="723">
        <v>5833313.3192475652</v>
      </c>
      <c r="CK94" s="723">
        <v>697437.24051634723</v>
      </c>
      <c r="CL94" s="723">
        <v>644089.88392050401</v>
      </c>
      <c r="CM94" s="723">
        <v>3562655.5064207911</v>
      </c>
      <c r="CN94" s="723">
        <v>531212.88479377248</v>
      </c>
      <c r="CO94" s="723">
        <v>573175.86499862501</v>
      </c>
      <c r="CP94" s="723">
        <v>406330.70819272386</v>
      </c>
      <c r="CQ94" s="723">
        <v>2931.06728301576</v>
      </c>
      <c r="CR94" s="723">
        <v>149525.5284565443</v>
      </c>
      <c r="CS94" s="723">
        <v>133045.63077937899</v>
      </c>
      <c r="CT94" s="723">
        <v>1690943.1822169858</v>
      </c>
      <c r="CU94" s="723">
        <v>77755.995285850891</v>
      </c>
      <c r="CV94" s="724">
        <v>34609466.65358299</v>
      </c>
      <c r="CW94" s="708">
        <v>837559.76462976402</v>
      </c>
      <c r="CX94" s="708">
        <v>4401834.5445286697</v>
      </c>
      <c r="CY94" s="725">
        <v>5239394.3091584342</v>
      </c>
      <c r="CZ94" s="708">
        <v>75705670.449797899</v>
      </c>
      <c r="DA94" s="725">
        <v>80945064.758956313</v>
      </c>
      <c r="DB94" s="708">
        <v>0</v>
      </c>
      <c r="DC94" s="708">
        <v>0</v>
      </c>
      <c r="DD94" s="725">
        <v>0</v>
      </c>
      <c r="DE94" s="708">
        <v>293213.8001929</v>
      </c>
      <c r="DF94" s="726">
        <v>81238278.559149221</v>
      </c>
      <c r="DG94" s="727">
        <v>2683763.0043264399</v>
      </c>
      <c r="DH94" s="726">
        <v>113163982.20840579</v>
      </c>
    </row>
    <row r="95" spans="1:112" ht="14.5" customHeight="1">
      <c r="A95" s="840"/>
      <c r="B95" s="721" t="s">
        <v>512</v>
      </c>
      <c r="C95" s="722" t="s">
        <v>610</v>
      </c>
      <c r="D95" s="723">
        <v>321511.27014096302</v>
      </c>
      <c r="E95" s="723">
        <v>85845.378445525494</v>
      </c>
      <c r="F95" s="723">
        <v>123328.11975028799</v>
      </c>
      <c r="G95" s="723">
        <v>124141.213555055</v>
      </c>
      <c r="H95" s="723">
        <v>507571.41645244102</v>
      </c>
      <c r="I95" s="723">
        <v>1569830.5026620035</v>
      </c>
      <c r="J95" s="723">
        <v>159386.41042071482</v>
      </c>
      <c r="K95" s="723">
        <v>52298.95500478855</v>
      </c>
      <c r="L95" s="723">
        <v>41814.708379527488</v>
      </c>
      <c r="M95" s="723">
        <v>224832.63309487316</v>
      </c>
      <c r="N95" s="723">
        <v>31443.238967173464</v>
      </c>
      <c r="O95" s="723">
        <v>210916.48873721593</v>
      </c>
      <c r="P95" s="723">
        <v>12422.670514564383</v>
      </c>
      <c r="Q95" s="723">
        <v>45661.851688857794</v>
      </c>
      <c r="R95" s="723">
        <v>38041.223621970086</v>
      </c>
      <c r="S95" s="723">
        <v>1033578.1273933639</v>
      </c>
      <c r="T95" s="723">
        <v>214298.12267012341</v>
      </c>
      <c r="U95" s="723">
        <v>129741.43476985274</v>
      </c>
      <c r="V95" s="723">
        <v>117310.11378717374</v>
      </c>
      <c r="W95" s="723">
        <v>290952.82768561377</v>
      </c>
      <c r="X95" s="723">
        <v>16028.928998570236</v>
      </c>
      <c r="Y95" s="723">
        <v>9961.4809992185455</v>
      </c>
      <c r="Z95" s="723">
        <v>34313.868714497949</v>
      </c>
      <c r="AA95" s="723">
        <v>631577.97224603244</v>
      </c>
      <c r="AB95" s="723">
        <v>283430.74462017138</v>
      </c>
      <c r="AC95" s="723">
        <v>352101.30754932389</v>
      </c>
      <c r="AD95" s="723">
        <v>396802.73260874575</v>
      </c>
      <c r="AE95" s="723">
        <v>686321.96799814107</v>
      </c>
      <c r="AF95" s="723">
        <v>257732.74697877362</v>
      </c>
      <c r="AG95" s="723">
        <v>266937.7992352054</v>
      </c>
      <c r="AH95" s="723">
        <v>485095.9638905194</v>
      </c>
      <c r="AI95" s="723">
        <v>211203.807830665</v>
      </c>
      <c r="AJ95" s="723">
        <v>493390.24772188801</v>
      </c>
      <c r="AK95" s="723">
        <v>103897.87509055538</v>
      </c>
      <c r="AL95" s="723">
        <v>62934.226547691338</v>
      </c>
      <c r="AM95" s="723">
        <v>356328.53261505644</v>
      </c>
      <c r="AN95" s="723">
        <v>777084.19575770292</v>
      </c>
      <c r="AO95" s="723">
        <v>1374331.9906798196</v>
      </c>
      <c r="AP95" s="723">
        <v>89298.53362921669</v>
      </c>
      <c r="AQ95" s="723">
        <v>344436.60688288399</v>
      </c>
      <c r="AR95" s="723">
        <v>800083.94101803936</v>
      </c>
      <c r="AS95" s="723">
        <v>1267427.0474356308</v>
      </c>
      <c r="AT95" s="723">
        <v>193510.45363271615</v>
      </c>
      <c r="AU95" s="723">
        <v>453116.31819218508</v>
      </c>
      <c r="AV95" s="723">
        <v>71601.088411867386</v>
      </c>
      <c r="AW95" s="723">
        <v>166533.17607786192</v>
      </c>
      <c r="AX95" s="723">
        <v>1142727.1272880202</v>
      </c>
      <c r="AY95" s="723">
        <v>369600.17646541999</v>
      </c>
      <c r="AZ95" s="723">
        <v>1871053.2094211658</v>
      </c>
      <c r="BA95" s="723">
        <v>331721.76155630645</v>
      </c>
      <c r="BB95" s="723">
        <v>1845713.3332197941</v>
      </c>
      <c r="BC95" s="723">
        <v>58489.051203684008</v>
      </c>
      <c r="BD95" s="723">
        <v>1382107.5139680754</v>
      </c>
      <c r="BE95" s="723">
        <v>214652.8480934382</v>
      </c>
      <c r="BF95" s="723">
        <v>3661165.3887218498</v>
      </c>
      <c r="BG95" s="723">
        <v>123579.7250622455</v>
      </c>
      <c r="BH95" s="723">
        <v>137547.15002945502</v>
      </c>
      <c r="BI95" s="723">
        <v>540987.48099292582</v>
      </c>
      <c r="BJ95" s="723">
        <v>674363.53095192497</v>
      </c>
      <c r="BK95" s="723">
        <v>1435238.9411022186</v>
      </c>
      <c r="BL95" s="723">
        <v>398224.59189894644</v>
      </c>
      <c r="BM95" s="723">
        <v>1282113.937603306</v>
      </c>
      <c r="BN95" s="723">
        <v>1174294.7133006814</v>
      </c>
      <c r="BO95" s="723">
        <v>328422.9181895908</v>
      </c>
      <c r="BP95" s="723">
        <v>129346.08414883404</v>
      </c>
      <c r="BQ95" s="723">
        <v>124493.2058148846</v>
      </c>
      <c r="BR95" s="723">
        <v>99249.451118168901</v>
      </c>
      <c r="BS95" s="723">
        <v>2395782.9185620681</v>
      </c>
      <c r="BT95" s="723">
        <v>247361.96540363278</v>
      </c>
      <c r="BU95" s="723">
        <v>377392.45383433352</v>
      </c>
      <c r="BV95" s="723">
        <v>18589278.34851715</v>
      </c>
      <c r="BW95" s="723">
        <v>1531708.1939782947</v>
      </c>
      <c r="BX95" s="723">
        <v>9713319.3455646038</v>
      </c>
      <c r="BY95" s="723">
        <v>280502.2892583916</v>
      </c>
      <c r="BZ95" s="723">
        <v>198190.23260602372</v>
      </c>
      <c r="CA95" s="723">
        <v>127341.55232765502</v>
      </c>
      <c r="CB95" s="723">
        <v>4690772.9897463955</v>
      </c>
      <c r="CC95" s="723">
        <v>1200094.5702318763</v>
      </c>
      <c r="CD95" s="723">
        <v>1238023.8441177635</v>
      </c>
      <c r="CE95" s="723">
        <v>1141457.425457492</v>
      </c>
      <c r="CF95" s="723">
        <v>2370048.7500258829</v>
      </c>
      <c r="CG95" s="723">
        <v>3489303.4510749388</v>
      </c>
      <c r="CH95" s="723">
        <v>197267.25479316781</v>
      </c>
      <c r="CI95" s="723">
        <v>1817217.872571666</v>
      </c>
      <c r="CJ95" s="723">
        <v>18489957.870882478</v>
      </c>
      <c r="CK95" s="723">
        <v>3501305.2251438298</v>
      </c>
      <c r="CL95" s="723">
        <v>6088183.5300455634</v>
      </c>
      <c r="CM95" s="723">
        <v>4397041.847840826</v>
      </c>
      <c r="CN95" s="723">
        <v>5478387.8782970794</v>
      </c>
      <c r="CO95" s="723">
        <v>6387727.0345332203</v>
      </c>
      <c r="CP95" s="723">
        <v>3069160.4767999602</v>
      </c>
      <c r="CQ95" s="723">
        <v>198139.88165980109</v>
      </c>
      <c r="CR95" s="723">
        <v>1371838.6151633479</v>
      </c>
      <c r="CS95" s="723">
        <v>418039.92276913603</v>
      </c>
      <c r="CT95" s="723">
        <v>16739036.472863499</v>
      </c>
      <c r="CU95" s="723">
        <v>1029794.491258634</v>
      </c>
      <c r="CV95" s="724">
        <v>149619179.10858473</v>
      </c>
      <c r="CW95" s="708">
        <v>25532574.63623587</v>
      </c>
      <c r="CX95" s="708">
        <v>126223906.31416251</v>
      </c>
      <c r="CY95" s="725">
        <v>151756480.95039839</v>
      </c>
      <c r="CZ95" s="708">
        <v>0</v>
      </c>
      <c r="DA95" s="725">
        <v>151756480.95039839</v>
      </c>
      <c r="DB95" s="708">
        <v>0</v>
      </c>
      <c r="DC95" s="708">
        <v>0</v>
      </c>
      <c r="DD95" s="725">
        <v>0</v>
      </c>
      <c r="DE95" s="708">
        <v>97675.720235379995</v>
      </c>
      <c r="DF95" s="726">
        <v>151854156.67063376</v>
      </c>
      <c r="DG95" s="727">
        <v>1135747.056789957</v>
      </c>
      <c r="DH95" s="726">
        <v>300337588.72242844</v>
      </c>
    </row>
    <row r="96" spans="1:112" ht="14.5" customHeight="1">
      <c r="A96" s="840"/>
      <c r="B96" s="721" t="s">
        <v>337</v>
      </c>
      <c r="C96" s="722" t="s">
        <v>611</v>
      </c>
      <c r="D96" s="723">
        <v>45538.465827709697</v>
      </c>
      <c r="E96" s="723">
        <v>16846.940775919</v>
      </c>
      <c r="F96" s="723">
        <v>14006.638858578301</v>
      </c>
      <c r="G96" s="723">
        <v>48801.531573212997</v>
      </c>
      <c r="H96" s="723">
        <v>41887.486284560699</v>
      </c>
      <c r="I96" s="723">
        <v>84289.854237092994</v>
      </c>
      <c r="J96" s="723">
        <v>10224.641401065899</v>
      </c>
      <c r="K96" s="723">
        <v>8093.9394443127503</v>
      </c>
      <c r="L96" s="723">
        <v>4036.5944295759</v>
      </c>
      <c r="M96" s="723">
        <v>12748.8338678169</v>
      </c>
      <c r="N96" s="723">
        <v>2741.1637729004301</v>
      </c>
      <c r="O96" s="723">
        <v>35288.976286225574</v>
      </c>
      <c r="P96" s="723">
        <v>692.86320909102403</v>
      </c>
      <c r="Q96" s="723">
        <v>7027.7698307801502</v>
      </c>
      <c r="R96" s="723">
        <v>2640.6609264024501</v>
      </c>
      <c r="S96" s="723">
        <v>46331.103544259218</v>
      </c>
      <c r="T96" s="723">
        <v>13556.7899218615</v>
      </c>
      <c r="U96" s="723">
        <v>21113.53406363825</v>
      </c>
      <c r="V96" s="723">
        <v>15753.4440270251</v>
      </c>
      <c r="W96" s="723">
        <v>29658.082113893801</v>
      </c>
      <c r="X96" s="723">
        <v>957.55524855213002</v>
      </c>
      <c r="Y96" s="723">
        <v>1528.0101064440501</v>
      </c>
      <c r="Z96" s="723">
        <v>2488.5277641234202</v>
      </c>
      <c r="AA96" s="723">
        <v>51938.514233319598</v>
      </c>
      <c r="AB96" s="723">
        <v>20841.39244892048</v>
      </c>
      <c r="AC96" s="723">
        <v>23927.249960201101</v>
      </c>
      <c r="AD96" s="723">
        <v>40197.006396453697</v>
      </c>
      <c r="AE96" s="723">
        <v>10159.076034624301</v>
      </c>
      <c r="AF96" s="723">
        <v>17149.493104887501</v>
      </c>
      <c r="AG96" s="723">
        <v>16886.914349413451</v>
      </c>
      <c r="AH96" s="723">
        <v>29725.451641551601</v>
      </c>
      <c r="AI96" s="723">
        <v>8986.3914656929101</v>
      </c>
      <c r="AJ96" s="723">
        <v>23619.906428766099</v>
      </c>
      <c r="AK96" s="723">
        <v>5970.6104763714602</v>
      </c>
      <c r="AL96" s="723">
        <v>2814.7744703727299</v>
      </c>
      <c r="AM96" s="723">
        <v>8478.9138055153508</v>
      </c>
      <c r="AN96" s="723">
        <v>53401.164451670804</v>
      </c>
      <c r="AO96" s="723">
        <v>107005.794391859</v>
      </c>
      <c r="AP96" s="723">
        <v>7239.4945463369104</v>
      </c>
      <c r="AQ96" s="723">
        <v>7935.5327777655102</v>
      </c>
      <c r="AR96" s="723">
        <v>45412.662620558098</v>
      </c>
      <c r="AS96" s="723">
        <v>77961.5072318077</v>
      </c>
      <c r="AT96" s="723">
        <v>14433.5469895233</v>
      </c>
      <c r="AU96" s="723">
        <v>21579.929193062799</v>
      </c>
      <c r="AV96" s="723">
        <v>3950.8806631574298</v>
      </c>
      <c r="AW96" s="723">
        <v>8998.2054796001503</v>
      </c>
      <c r="AX96" s="723">
        <v>33654.308581612517</v>
      </c>
      <c r="AY96" s="723">
        <v>28190.028241189691</v>
      </c>
      <c r="AZ96" s="723">
        <v>113665.885247161</v>
      </c>
      <c r="BA96" s="723">
        <v>16530.611945696601</v>
      </c>
      <c r="BB96" s="723">
        <v>137458.94883766858</v>
      </c>
      <c r="BC96" s="723">
        <v>4053.5038176594699</v>
      </c>
      <c r="BD96" s="723">
        <v>95102.216929874005</v>
      </c>
      <c r="BE96" s="723">
        <v>11284.5121061971</v>
      </c>
      <c r="BF96" s="723">
        <v>104298.948935405</v>
      </c>
      <c r="BG96" s="723">
        <v>3530.6079419595799</v>
      </c>
      <c r="BH96" s="723">
        <v>13978.3103604806</v>
      </c>
      <c r="BI96" s="723">
        <v>18501.490052072</v>
      </c>
      <c r="BJ96" s="723">
        <v>14999.593010861399</v>
      </c>
      <c r="BK96" s="723">
        <v>57986.3168238047</v>
      </c>
      <c r="BL96" s="723">
        <v>12705.6479743614</v>
      </c>
      <c r="BM96" s="723">
        <v>39938.671633263919</v>
      </c>
      <c r="BN96" s="723">
        <v>58446.389230966684</v>
      </c>
      <c r="BO96" s="723">
        <v>25607.178963784001</v>
      </c>
      <c r="BP96" s="723">
        <v>6803.4146656326902</v>
      </c>
      <c r="BQ96" s="723">
        <v>9898.4038943210908</v>
      </c>
      <c r="BR96" s="723">
        <v>21287.6699437223</v>
      </c>
      <c r="BS96" s="723">
        <v>21622.444301002401</v>
      </c>
      <c r="BT96" s="723">
        <v>20627.188815816298</v>
      </c>
      <c r="BU96" s="723">
        <v>25220.108459746101</v>
      </c>
      <c r="BV96" s="723">
        <v>864553.12834388402</v>
      </c>
      <c r="BW96" s="723">
        <v>323158.16882623511</v>
      </c>
      <c r="BX96" s="723">
        <v>804079.4481472366</v>
      </c>
      <c r="BY96" s="723">
        <v>15206.429740479172</v>
      </c>
      <c r="BZ96" s="723">
        <v>53371.036307645103</v>
      </c>
      <c r="CA96" s="723">
        <v>4368.6193430854801</v>
      </c>
      <c r="CB96" s="723">
        <v>18606.020452671299</v>
      </c>
      <c r="CC96" s="723">
        <v>39773.870178492798</v>
      </c>
      <c r="CD96" s="723">
        <v>438215.7760045522</v>
      </c>
      <c r="CE96" s="723">
        <v>196373.4283788008</v>
      </c>
      <c r="CF96" s="723">
        <v>298521.32652886491</v>
      </c>
      <c r="CG96" s="723">
        <v>2696776.049362381</v>
      </c>
      <c r="CH96" s="723">
        <v>405344.89336256799</v>
      </c>
      <c r="CI96" s="723">
        <v>274596.44974074</v>
      </c>
      <c r="CJ96" s="723">
        <v>2132925.5890979161</v>
      </c>
      <c r="CK96" s="723">
        <v>142839.265608974</v>
      </c>
      <c r="CL96" s="723">
        <v>492632.15666866698</v>
      </c>
      <c r="CM96" s="723">
        <v>85348.553748797203</v>
      </c>
      <c r="CN96" s="723">
        <v>189130.32178045349</v>
      </c>
      <c r="CO96" s="723">
        <v>7696008.6095650997</v>
      </c>
      <c r="CP96" s="723">
        <v>777792.09520838503</v>
      </c>
      <c r="CQ96" s="723">
        <v>77373.842315346701</v>
      </c>
      <c r="CR96" s="723">
        <v>118929.28393497129</v>
      </c>
      <c r="CS96" s="723">
        <v>14179.824284610901</v>
      </c>
      <c r="CT96" s="723">
        <v>7414347.5891908901</v>
      </c>
      <c r="CU96" s="723">
        <v>127013.240220715</v>
      </c>
      <c r="CV96" s="724">
        <v>27671725.2377332</v>
      </c>
      <c r="CW96" s="708">
        <v>51147978.3054616</v>
      </c>
      <c r="CX96" s="708">
        <v>183950274.18251199</v>
      </c>
      <c r="CY96" s="725">
        <v>235098252.48797357</v>
      </c>
      <c r="CZ96" s="708">
        <v>269717581.40908897</v>
      </c>
      <c r="DA96" s="725">
        <v>504815833.89706254</v>
      </c>
      <c r="DB96" s="708">
        <v>0</v>
      </c>
      <c r="DC96" s="708">
        <v>0</v>
      </c>
      <c r="DD96" s="725">
        <v>0</v>
      </c>
      <c r="DE96" s="708">
        <v>0</v>
      </c>
      <c r="DF96" s="726">
        <v>504815833.89706254</v>
      </c>
      <c r="DG96" s="727">
        <v>0</v>
      </c>
      <c r="DH96" s="726">
        <v>532487559.13479561</v>
      </c>
    </row>
    <row r="97" spans="1:112" ht="14.5" customHeight="1">
      <c r="A97" s="840"/>
      <c r="B97" s="721" t="s">
        <v>338</v>
      </c>
      <c r="C97" s="722" t="s">
        <v>612</v>
      </c>
      <c r="D97" s="723">
        <v>4842.39157904495</v>
      </c>
      <c r="E97" s="723">
        <v>2765.1786727527601</v>
      </c>
      <c r="F97" s="723">
        <v>53914.491373254197</v>
      </c>
      <c r="G97" s="723">
        <v>2757.6332982700601</v>
      </c>
      <c r="H97" s="723">
        <v>41935.542756895396</v>
      </c>
      <c r="I97" s="723">
        <v>145358.06994113699</v>
      </c>
      <c r="J97" s="723">
        <v>13148.4182333425</v>
      </c>
      <c r="K97" s="723">
        <v>40190.964354331598</v>
      </c>
      <c r="L97" s="723">
        <v>9027.8322398745695</v>
      </c>
      <c r="M97" s="723">
        <v>47803.436200869401</v>
      </c>
      <c r="N97" s="723">
        <v>0</v>
      </c>
      <c r="O97" s="723">
        <v>8059.1737884006598</v>
      </c>
      <c r="P97" s="723">
        <v>14025.3421291468</v>
      </c>
      <c r="Q97" s="723">
        <v>20304.3464343128</v>
      </c>
      <c r="R97" s="723">
        <v>4453.7073257129896</v>
      </c>
      <c r="S97" s="723">
        <v>11061.94980572886</v>
      </c>
      <c r="T97" s="723">
        <v>1995.3979828292599</v>
      </c>
      <c r="U97" s="723">
        <v>7490.7626427618707</v>
      </c>
      <c r="V97" s="723">
        <v>6641.1207474637004</v>
      </c>
      <c r="W97" s="723">
        <v>19915.0954237925</v>
      </c>
      <c r="X97" s="723">
        <v>849.39556599316404</v>
      </c>
      <c r="Y97" s="723">
        <v>361.10577280768302</v>
      </c>
      <c r="Z97" s="723">
        <v>2278.2381662572802</v>
      </c>
      <c r="AA97" s="723">
        <v>28656.379384848202</v>
      </c>
      <c r="AB97" s="723">
        <v>72071.318446307007</v>
      </c>
      <c r="AC97" s="723">
        <v>40166.7956102225</v>
      </c>
      <c r="AD97" s="723">
        <v>8206.6458127727801</v>
      </c>
      <c r="AE97" s="723">
        <v>70797.228553480396</v>
      </c>
      <c r="AF97" s="723">
        <v>2770.0343864622801</v>
      </c>
      <c r="AG97" s="723">
        <v>14343.66990760925</v>
      </c>
      <c r="AH97" s="723">
        <v>798882.76172083395</v>
      </c>
      <c r="AI97" s="723">
        <v>39149.882740766603</v>
      </c>
      <c r="AJ97" s="723">
        <v>34453.777362052402</v>
      </c>
      <c r="AK97" s="723">
        <v>11782.3510712566</v>
      </c>
      <c r="AL97" s="723">
        <v>582.30185347439897</v>
      </c>
      <c r="AM97" s="723">
        <v>5526.6770011553499</v>
      </c>
      <c r="AN97" s="723">
        <v>35840.328854717511</v>
      </c>
      <c r="AO97" s="723">
        <v>62106.358939058096</v>
      </c>
      <c r="AP97" s="723">
        <v>7694.31839143054</v>
      </c>
      <c r="AQ97" s="723">
        <v>3881.39865478911</v>
      </c>
      <c r="AR97" s="723">
        <v>7714.8407095012699</v>
      </c>
      <c r="AS97" s="723">
        <v>180595.4859738205</v>
      </c>
      <c r="AT97" s="723">
        <v>46781.373769557198</v>
      </c>
      <c r="AU97" s="723">
        <v>1830.1319858939801</v>
      </c>
      <c r="AV97" s="723">
        <v>1856.79139297188</v>
      </c>
      <c r="AW97" s="723">
        <v>8673.7884603501298</v>
      </c>
      <c r="AX97" s="723">
        <v>295395.3816987382</v>
      </c>
      <c r="AY97" s="723">
        <v>97498.29976605039</v>
      </c>
      <c r="AZ97" s="723">
        <v>270233.491610175</v>
      </c>
      <c r="BA97" s="723">
        <v>226764.68349065501</v>
      </c>
      <c r="BB97" s="723">
        <v>185973.22972159841</v>
      </c>
      <c r="BC97" s="723">
        <v>4689.5619793242104</v>
      </c>
      <c r="BD97" s="723">
        <v>257013.58272073191</v>
      </c>
      <c r="BE97" s="723">
        <v>38616.089327292102</v>
      </c>
      <c r="BF97" s="723">
        <v>235573.381728295</v>
      </c>
      <c r="BG97" s="723">
        <v>2062.3007832583198</v>
      </c>
      <c r="BH97" s="723">
        <v>69133.034006790404</v>
      </c>
      <c r="BI97" s="723">
        <v>84245.1939560303</v>
      </c>
      <c r="BJ97" s="723">
        <v>22015.1867979161</v>
      </c>
      <c r="BK97" s="723">
        <v>201190.43887066463</v>
      </c>
      <c r="BL97" s="723">
        <v>26006.9318860936</v>
      </c>
      <c r="BM97" s="723">
        <v>67128.522807118308</v>
      </c>
      <c r="BN97" s="723">
        <v>48042.450775916768</v>
      </c>
      <c r="BO97" s="723">
        <v>38229.1798799143</v>
      </c>
      <c r="BP97" s="723">
        <v>5070.6831461950596</v>
      </c>
      <c r="BQ97" s="723">
        <v>6664.38301988904</v>
      </c>
      <c r="BR97" s="723">
        <v>6592.9806317767698</v>
      </c>
      <c r="BS97" s="723">
        <v>352667.83560781798</v>
      </c>
      <c r="BT97" s="723">
        <v>37394.683584889899</v>
      </c>
      <c r="BU97" s="723">
        <v>1848.0922850486199</v>
      </c>
      <c r="BV97" s="723">
        <v>1215493.8554378457</v>
      </c>
      <c r="BW97" s="723">
        <v>45353.4264260864</v>
      </c>
      <c r="BX97" s="723">
        <v>170800.7747666752</v>
      </c>
      <c r="BY97" s="723">
        <v>13166.689872345638</v>
      </c>
      <c r="BZ97" s="723">
        <v>2115.503861194697</v>
      </c>
      <c r="CA97" s="723">
        <v>12780.1518609786</v>
      </c>
      <c r="CB97" s="723">
        <v>192057.008431959</v>
      </c>
      <c r="CC97" s="723">
        <v>150764.666469399</v>
      </c>
      <c r="CD97" s="723">
        <v>7066.1880416727381</v>
      </c>
      <c r="CE97" s="723">
        <v>18262.89614489572</v>
      </c>
      <c r="CF97" s="723">
        <v>11028.552262869111</v>
      </c>
      <c r="CG97" s="723">
        <v>202584.57484586255</v>
      </c>
      <c r="CH97" s="723">
        <v>74312.473205310802</v>
      </c>
      <c r="CI97" s="723">
        <v>2491.9250806641799</v>
      </c>
      <c r="CJ97" s="723">
        <v>412600.03687827772</v>
      </c>
      <c r="CK97" s="723">
        <v>19498.6720649739</v>
      </c>
      <c r="CL97" s="723">
        <v>42542.071286025603</v>
      </c>
      <c r="CM97" s="723">
        <v>28093.512500719109</v>
      </c>
      <c r="CN97" s="723">
        <v>73930.962060457401</v>
      </c>
      <c r="CO97" s="723">
        <v>205486.83568988601</v>
      </c>
      <c r="CP97" s="723">
        <v>2776605.2817158001</v>
      </c>
      <c r="CQ97" s="723">
        <v>9110.3186161492704</v>
      </c>
      <c r="CR97" s="723">
        <v>27978.954974343898</v>
      </c>
      <c r="CS97" s="723">
        <v>17595.188416998699</v>
      </c>
      <c r="CT97" s="723">
        <v>2391565.4661043901</v>
      </c>
      <c r="CU97" s="723">
        <v>105306.38617101761</v>
      </c>
      <c r="CV97" s="724">
        <v>12752186.208687292</v>
      </c>
      <c r="CW97" s="708">
        <v>41955648.275316902</v>
      </c>
      <c r="CX97" s="708">
        <v>127818918.812767</v>
      </c>
      <c r="CY97" s="725">
        <v>169774567.08808389</v>
      </c>
      <c r="CZ97" s="708">
        <v>302989324.64876097</v>
      </c>
      <c r="DA97" s="725">
        <v>472763891.7368449</v>
      </c>
      <c r="DB97" s="708">
        <v>0</v>
      </c>
      <c r="DC97" s="708">
        <v>0</v>
      </c>
      <c r="DD97" s="725">
        <v>0</v>
      </c>
      <c r="DE97" s="708">
        <v>156974.417010226</v>
      </c>
      <c r="DF97" s="726">
        <v>472920866.15385514</v>
      </c>
      <c r="DG97" s="727">
        <v>1195045.7535648029</v>
      </c>
      <c r="DH97" s="726">
        <v>484478006.60897779</v>
      </c>
    </row>
    <row r="98" spans="1:112" ht="14.5" customHeight="1">
      <c r="A98" s="840"/>
      <c r="B98" s="721" t="s">
        <v>513</v>
      </c>
      <c r="C98" s="722" t="s">
        <v>613</v>
      </c>
      <c r="D98" s="723">
        <v>1271.68217091364</v>
      </c>
      <c r="E98" s="723">
        <v>9592.9485226855104</v>
      </c>
      <c r="F98" s="723">
        <v>3979.2075768632799</v>
      </c>
      <c r="G98" s="723">
        <v>1771.37702880762</v>
      </c>
      <c r="H98" s="723">
        <v>2191.9675627531001</v>
      </c>
      <c r="I98" s="723">
        <v>38639.218870298297</v>
      </c>
      <c r="J98" s="723">
        <v>20873.191886867698</v>
      </c>
      <c r="K98" s="723">
        <v>5345.3218006597899</v>
      </c>
      <c r="L98" s="723">
        <v>7317.5139826947898</v>
      </c>
      <c r="M98" s="723">
        <v>13768.738839728599</v>
      </c>
      <c r="N98" s="723">
        <v>4856.2893410181096</v>
      </c>
      <c r="O98" s="723">
        <v>16811.4240668807</v>
      </c>
      <c r="P98" s="723">
        <v>949.26678792153496</v>
      </c>
      <c r="Q98" s="723">
        <v>3434.1148893444101</v>
      </c>
      <c r="R98" s="723">
        <v>2582.8693462185602</v>
      </c>
      <c r="S98" s="723">
        <v>19094.447052140949</v>
      </c>
      <c r="T98" s="723">
        <v>11252.0387962242</v>
      </c>
      <c r="U98" s="723">
        <v>10339.31301643772</v>
      </c>
      <c r="V98" s="723">
        <v>5408.2319156875301</v>
      </c>
      <c r="W98" s="723">
        <v>22455.784476621</v>
      </c>
      <c r="X98" s="723">
        <v>2294.1562929735501</v>
      </c>
      <c r="Y98" s="723">
        <v>1739.57510217546</v>
      </c>
      <c r="Z98" s="723">
        <v>6137.6861912506702</v>
      </c>
      <c r="AA98" s="723">
        <v>37521.392004816676</v>
      </c>
      <c r="AB98" s="723">
        <v>18876.470976252138</v>
      </c>
      <c r="AC98" s="723">
        <v>20313.524855698201</v>
      </c>
      <c r="AD98" s="723">
        <v>14546.3077697355</v>
      </c>
      <c r="AE98" s="723">
        <v>24088.551026841102</v>
      </c>
      <c r="AF98" s="723">
        <v>13116.869972455201</v>
      </c>
      <c r="AG98" s="723">
        <v>5603.2204629491298</v>
      </c>
      <c r="AH98" s="723">
        <v>27722.3606977087</v>
      </c>
      <c r="AI98" s="723">
        <v>8550.4718559249704</v>
      </c>
      <c r="AJ98" s="723">
        <v>22920.854877846199</v>
      </c>
      <c r="AK98" s="723">
        <v>6037.16376324455</v>
      </c>
      <c r="AL98" s="723">
        <v>2089.2206727685998</v>
      </c>
      <c r="AM98" s="723">
        <v>5288.4042314727203</v>
      </c>
      <c r="AN98" s="723">
        <v>33381.476948648458</v>
      </c>
      <c r="AO98" s="723">
        <v>23511.033713049899</v>
      </c>
      <c r="AP98" s="723">
        <v>7937.2799142460499</v>
      </c>
      <c r="AQ98" s="723">
        <v>7906.2478334039897</v>
      </c>
      <c r="AR98" s="723">
        <v>27204.1852963854</v>
      </c>
      <c r="AS98" s="723">
        <v>47342.498123154204</v>
      </c>
      <c r="AT98" s="723">
        <v>11489.6990578679</v>
      </c>
      <c r="AU98" s="723">
        <v>13521.735145934501</v>
      </c>
      <c r="AV98" s="723">
        <v>3939.3141330496201</v>
      </c>
      <c r="AW98" s="723">
        <v>7673.2411194144297</v>
      </c>
      <c r="AX98" s="723">
        <v>69505.308062600103</v>
      </c>
      <c r="AY98" s="723">
        <v>37225.848323253398</v>
      </c>
      <c r="AZ98" s="723">
        <v>57189.935556720098</v>
      </c>
      <c r="BA98" s="723">
        <v>7992.1306912579903</v>
      </c>
      <c r="BB98" s="723">
        <v>70786.002053466989</v>
      </c>
      <c r="BC98" s="723">
        <v>2386.4353280455998</v>
      </c>
      <c r="BD98" s="723">
        <v>38195.862127079061</v>
      </c>
      <c r="BE98" s="723">
        <v>4419.0088406651803</v>
      </c>
      <c r="BF98" s="723">
        <v>85027.685687984602</v>
      </c>
      <c r="BG98" s="723">
        <v>4443.20903407681</v>
      </c>
      <c r="BH98" s="723">
        <v>9796.4992779411295</v>
      </c>
      <c r="BI98" s="723">
        <v>6789.5995587461102</v>
      </c>
      <c r="BJ98" s="723">
        <v>12141.151358159501</v>
      </c>
      <c r="BK98" s="723">
        <v>47709.785211419352</v>
      </c>
      <c r="BL98" s="723">
        <v>3975.7307882384598</v>
      </c>
      <c r="BM98" s="723">
        <v>92734.677136538579</v>
      </c>
      <c r="BN98" s="723">
        <v>36399.338879272102</v>
      </c>
      <c r="BO98" s="723">
        <v>9302.2799395745405</v>
      </c>
      <c r="BP98" s="723">
        <v>73323.268915497101</v>
      </c>
      <c r="BQ98" s="723">
        <v>22719.318367743701</v>
      </c>
      <c r="BR98" s="723">
        <v>6420.30705703085</v>
      </c>
      <c r="BS98" s="723">
        <v>90995.834561893702</v>
      </c>
      <c r="BT98" s="723">
        <v>17605.674187619399</v>
      </c>
      <c r="BU98" s="723">
        <v>27372.925446532001</v>
      </c>
      <c r="BV98" s="723">
        <v>51019.672381575998</v>
      </c>
      <c r="BW98" s="723">
        <v>47371.574639726416</v>
      </c>
      <c r="BX98" s="723">
        <v>43461.166542421284</v>
      </c>
      <c r="BY98" s="723">
        <v>2714.7831067380839</v>
      </c>
      <c r="BZ98" s="723">
        <v>10580.28929952862</v>
      </c>
      <c r="CA98" s="723">
        <v>897.23676578556899</v>
      </c>
      <c r="CB98" s="723">
        <v>49581.706848720998</v>
      </c>
      <c r="CC98" s="723">
        <v>53918.611743703303</v>
      </c>
      <c r="CD98" s="723">
        <v>20432.57512349078</v>
      </c>
      <c r="CE98" s="723">
        <v>93203.080260753195</v>
      </c>
      <c r="CF98" s="723">
        <v>8250.1423938712105</v>
      </c>
      <c r="CG98" s="723">
        <v>39707.385382324908</v>
      </c>
      <c r="CH98" s="723">
        <v>71839.818868754897</v>
      </c>
      <c r="CI98" s="723">
        <v>10002.0446667623</v>
      </c>
      <c r="CJ98" s="723">
        <v>76685.163445178274</v>
      </c>
      <c r="CK98" s="723">
        <v>13537.156785724201</v>
      </c>
      <c r="CL98" s="723">
        <v>74527.798986158203</v>
      </c>
      <c r="CM98" s="723">
        <v>42278.532400358861</v>
      </c>
      <c r="CN98" s="723">
        <v>6363.3851876082099</v>
      </c>
      <c r="CO98" s="723">
        <v>22808.8203537642</v>
      </c>
      <c r="CP98" s="723">
        <v>12380.0556780304</v>
      </c>
      <c r="CQ98" s="723">
        <v>119262.809153493</v>
      </c>
      <c r="CR98" s="723">
        <v>7907.7556966869197</v>
      </c>
      <c r="CS98" s="723">
        <v>2354.3566773328498</v>
      </c>
      <c r="CT98" s="723">
        <v>130978.78387882499</v>
      </c>
      <c r="CU98" s="723">
        <v>35864.277474158102</v>
      </c>
      <c r="CV98" s="724">
        <v>2485074.6901028682</v>
      </c>
      <c r="CW98" s="708">
        <v>0</v>
      </c>
      <c r="CX98" s="708">
        <v>0</v>
      </c>
      <c r="CY98" s="725">
        <v>0</v>
      </c>
      <c r="CZ98" s="708">
        <v>11192332.931202203</v>
      </c>
      <c r="DA98" s="725">
        <v>11192332.931202203</v>
      </c>
      <c r="DB98" s="708">
        <v>0</v>
      </c>
      <c r="DC98" s="708">
        <v>0</v>
      </c>
      <c r="DD98" s="725">
        <v>0</v>
      </c>
      <c r="DE98" s="708">
        <v>0</v>
      </c>
      <c r="DF98" s="726">
        <v>11192332.931202203</v>
      </c>
      <c r="DG98" s="727">
        <v>0</v>
      </c>
      <c r="DH98" s="726">
        <v>13677407.621305071</v>
      </c>
    </row>
    <row r="99" spans="1:112" ht="14.5" customHeight="1">
      <c r="A99" s="840"/>
      <c r="B99" s="721" t="s">
        <v>514</v>
      </c>
      <c r="C99" s="722" t="s">
        <v>614</v>
      </c>
      <c r="D99" s="723">
        <v>17868.807751982989</v>
      </c>
      <c r="E99" s="723">
        <v>12466.94405557587</v>
      </c>
      <c r="F99" s="723">
        <v>4140.8917876424821</v>
      </c>
      <c r="G99" s="723">
        <v>20172.838063308678</v>
      </c>
      <c r="H99" s="723">
        <v>24529.065697328202</v>
      </c>
      <c r="I99" s="723">
        <v>120428.1020162081</v>
      </c>
      <c r="J99" s="723">
        <v>82677.987581901805</v>
      </c>
      <c r="K99" s="723">
        <v>25253.564116002672</v>
      </c>
      <c r="L99" s="723">
        <v>14479.15847800112</v>
      </c>
      <c r="M99" s="723">
        <v>32965.370627273856</v>
      </c>
      <c r="N99" s="723">
        <v>0</v>
      </c>
      <c r="O99" s="723">
        <v>49253.931752524026</v>
      </c>
      <c r="P99" s="723">
        <v>8505.5808732068017</v>
      </c>
      <c r="Q99" s="723">
        <v>13614.55797655192</v>
      </c>
      <c r="R99" s="723">
        <v>11318.586696559869</v>
      </c>
      <c r="S99" s="723">
        <v>223330.86426656565</v>
      </c>
      <c r="T99" s="723">
        <v>15712.17676585508</v>
      </c>
      <c r="U99" s="723">
        <v>48836.764340124049</v>
      </c>
      <c r="V99" s="723">
        <v>20156.849997692228</v>
      </c>
      <c r="W99" s="723">
        <v>104914.66141551569</v>
      </c>
      <c r="X99" s="723">
        <v>21712.277082938719</v>
      </c>
      <c r="Y99" s="723">
        <v>12017.009463480768</v>
      </c>
      <c r="Z99" s="723">
        <v>39441.826595985141</v>
      </c>
      <c r="AA99" s="723">
        <v>353659.46063438797</v>
      </c>
      <c r="AB99" s="723">
        <v>77309.989373227116</v>
      </c>
      <c r="AC99" s="723">
        <v>98819.401673186876</v>
      </c>
      <c r="AD99" s="723">
        <v>70991.429949332276</v>
      </c>
      <c r="AE99" s="723">
        <v>44013.185001721606</v>
      </c>
      <c r="AF99" s="723">
        <v>112644.53231104679</v>
      </c>
      <c r="AG99" s="723">
        <v>58883.38797842645</v>
      </c>
      <c r="AH99" s="723">
        <v>176525.31907291751</v>
      </c>
      <c r="AI99" s="723">
        <v>32669.468356531041</v>
      </c>
      <c r="AJ99" s="723">
        <v>85295.043871869711</v>
      </c>
      <c r="AK99" s="723">
        <v>60892.757671124229</v>
      </c>
      <c r="AL99" s="723">
        <v>20599.269193671349</v>
      </c>
      <c r="AM99" s="723">
        <v>7208.9012882719298</v>
      </c>
      <c r="AN99" s="723">
        <v>227166.93472367508</v>
      </c>
      <c r="AO99" s="723">
        <v>227536.07920904172</v>
      </c>
      <c r="AP99" s="723">
        <v>17484.829930224001</v>
      </c>
      <c r="AQ99" s="723">
        <v>14449.084245640788</v>
      </c>
      <c r="AR99" s="723">
        <v>340714.3396970841</v>
      </c>
      <c r="AS99" s="723">
        <v>465459.64488792367</v>
      </c>
      <c r="AT99" s="723">
        <v>85205.372457854479</v>
      </c>
      <c r="AU99" s="723">
        <v>55244.583379678937</v>
      </c>
      <c r="AV99" s="723">
        <v>9747.8880891978806</v>
      </c>
      <c r="AW99" s="723">
        <v>14877.42056087074</v>
      </c>
      <c r="AX99" s="723">
        <v>534132.62069643964</v>
      </c>
      <c r="AY99" s="723">
        <v>315946.67683129862</v>
      </c>
      <c r="AZ99" s="723">
        <v>265713.70734494767</v>
      </c>
      <c r="BA99" s="723">
        <v>108835.83556982732</v>
      </c>
      <c r="BB99" s="723">
        <v>729194.55522818852</v>
      </c>
      <c r="BC99" s="723">
        <v>18254.032095887091</v>
      </c>
      <c r="BD99" s="723">
        <v>312057.35654995765</v>
      </c>
      <c r="BE99" s="723">
        <v>55731.0181337248</v>
      </c>
      <c r="BF99" s="723">
        <v>325007.8204846498</v>
      </c>
      <c r="BG99" s="723">
        <v>9066.1760902913993</v>
      </c>
      <c r="BH99" s="723">
        <v>21847.389524093811</v>
      </c>
      <c r="BI99" s="723">
        <v>60905.750197967864</v>
      </c>
      <c r="BJ99" s="723">
        <v>130193.19707833538</v>
      </c>
      <c r="BK99" s="723">
        <v>441654.992896148</v>
      </c>
      <c r="BL99" s="723">
        <v>209096.28481746928</v>
      </c>
      <c r="BM99" s="723">
        <v>329918.75783132267</v>
      </c>
      <c r="BN99" s="723">
        <v>333979.13919744198</v>
      </c>
      <c r="BO99" s="723">
        <v>22070.80409482112</v>
      </c>
      <c r="BP99" s="723">
        <v>46369.240060883458</v>
      </c>
      <c r="BQ99" s="723">
        <v>14072.979764472391</v>
      </c>
      <c r="BR99" s="723">
        <v>28737.376600386793</v>
      </c>
      <c r="BS99" s="723">
        <v>510063.19419360475</v>
      </c>
      <c r="BT99" s="723">
        <v>87733.0487237872</v>
      </c>
      <c r="BU99" s="723">
        <v>113399.25354204007</v>
      </c>
      <c r="BV99" s="723">
        <v>588841.81158018799</v>
      </c>
      <c r="BW99" s="723">
        <v>99683.364228477483</v>
      </c>
      <c r="BX99" s="723">
        <v>252912.5491438398</v>
      </c>
      <c r="BY99" s="723">
        <v>28412.117472920349</v>
      </c>
      <c r="BZ99" s="723">
        <v>88028.298187875407</v>
      </c>
      <c r="CA99" s="723">
        <v>3924.8708400619498</v>
      </c>
      <c r="CB99" s="723">
        <v>92578.548695623627</v>
      </c>
      <c r="CC99" s="723">
        <v>120593.96761479721</v>
      </c>
      <c r="CD99" s="723">
        <v>162039.95562783227</v>
      </c>
      <c r="CE99" s="723">
        <v>898779.52140259743</v>
      </c>
      <c r="CF99" s="723">
        <v>282559.44167609361</v>
      </c>
      <c r="CG99" s="723">
        <v>239641.34702460768</v>
      </c>
      <c r="CH99" s="723">
        <v>300021.44584003085</v>
      </c>
      <c r="CI99" s="723">
        <v>497331.24093747279</v>
      </c>
      <c r="CJ99" s="723">
        <v>777253.14742832654</v>
      </c>
      <c r="CK99" s="723">
        <v>160244.73030536098</v>
      </c>
      <c r="CL99" s="723">
        <v>69320.838917356974</v>
      </c>
      <c r="CM99" s="723">
        <v>93437.521165453058</v>
      </c>
      <c r="CN99" s="723">
        <v>34122.36415636442</v>
      </c>
      <c r="CO99" s="723">
        <v>439625.91460570198</v>
      </c>
      <c r="CP99" s="723">
        <v>79691.429493381802</v>
      </c>
      <c r="CQ99" s="723">
        <v>13686.391844799367</v>
      </c>
      <c r="CR99" s="723">
        <v>4753025.3120452333</v>
      </c>
      <c r="CS99" s="723">
        <v>40833.027449012123</v>
      </c>
      <c r="CT99" s="723">
        <v>1678378.650558148</v>
      </c>
      <c r="CU99" s="723">
        <v>299837.49409691553</v>
      </c>
      <c r="CV99" s="724">
        <v>20699982.650845602</v>
      </c>
      <c r="CW99" s="708">
        <v>2244620.2467149496</v>
      </c>
      <c r="CX99" s="708">
        <v>15369363.418042464</v>
      </c>
      <c r="CY99" s="725">
        <v>17613983.664757416</v>
      </c>
      <c r="CZ99" s="708">
        <v>27809153.069759239</v>
      </c>
      <c r="DA99" s="725">
        <v>45423136.73451665</v>
      </c>
      <c r="DB99" s="708">
        <v>4601540.6246290002</v>
      </c>
      <c r="DC99" s="708">
        <v>0</v>
      </c>
      <c r="DD99" s="725">
        <v>4601540.6246290002</v>
      </c>
      <c r="DE99" s="708">
        <v>848799.68191176001</v>
      </c>
      <c r="DF99" s="726">
        <v>50873477.041057408</v>
      </c>
      <c r="DG99" s="727">
        <v>3703775.2982599298</v>
      </c>
      <c r="DH99" s="726">
        <v>67869684.393643111</v>
      </c>
    </row>
    <row r="100" spans="1:112" ht="14.5" customHeight="1">
      <c r="A100" s="840"/>
      <c r="B100" s="721" t="s">
        <v>343</v>
      </c>
      <c r="C100" s="722" t="s">
        <v>615</v>
      </c>
      <c r="D100" s="723">
        <v>0</v>
      </c>
      <c r="E100" s="723">
        <v>0</v>
      </c>
      <c r="F100" s="723">
        <v>0</v>
      </c>
      <c r="G100" s="723">
        <v>0</v>
      </c>
      <c r="H100" s="723">
        <v>0</v>
      </c>
      <c r="I100" s="723">
        <v>0</v>
      </c>
      <c r="J100" s="723">
        <v>0</v>
      </c>
      <c r="K100" s="723">
        <v>0</v>
      </c>
      <c r="L100" s="723">
        <v>0</v>
      </c>
      <c r="M100" s="723">
        <v>0</v>
      </c>
      <c r="N100" s="723">
        <v>0</v>
      </c>
      <c r="O100" s="723">
        <v>0</v>
      </c>
      <c r="P100" s="723">
        <v>0</v>
      </c>
      <c r="Q100" s="723">
        <v>0</v>
      </c>
      <c r="R100" s="723">
        <v>0</v>
      </c>
      <c r="S100" s="723">
        <v>0</v>
      </c>
      <c r="T100" s="723">
        <v>0</v>
      </c>
      <c r="U100" s="723">
        <v>0</v>
      </c>
      <c r="V100" s="723">
        <v>0</v>
      </c>
      <c r="W100" s="723">
        <v>0</v>
      </c>
      <c r="X100" s="723">
        <v>0</v>
      </c>
      <c r="Y100" s="723">
        <v>0</v>
      </c>
      <c r="Z100" s="723">
        <v>0</v>
      </c>
      <c r="AA100" s="723">
        <v>0</v>
      </c>
      <c r="AB100" s="723">
        <v>0</v>
      </c>
      <c r="AC100" s="723">
        <v>0</v>
      </c>
      <c r="AD100" s="723">
        <v>0</v>
      </c>
      <c r="AE100" s="723">
        <v>0</v>
      </c>
      <c r="AF100" s="723">
        <v>0</v>
      </c>
      <c r="AG100" s="723">
        <v>0</v>
      </c>
      <c r="AH100" s="723">
        <v>0</v>
      </c>
      <c r="AI100" s="723">
        <v>0</v>
      </c>
      <c r="AJ100" s="723">
        <v>0</v>
      </c>
      <c r="AK100" s="723">
        <v>0</v>
      </c>
      <c r="AL100" s="723">
        <v>0</v>
      </c>
      <c r="AM100" s="723">
        <v>0</v>
      </c>
      <c r="AN100" s="723">
        <v>0</v>
      </c>
      <c r="AO100" s="723">
        <v>0</v>
      </c>
      <c r="AP100" s="723">
        <v>0</v>
      </c>
      <c r="AQ100" s="723">
        <v>0</v>
      </c>
      <c r="AR100" s="723">
        <v>0</v>
      </c>
      <c r="AS100" s="723">
        <v>0</v>
      </c>
      <c r="AT100" s="723">
        <v>0</v>
      </c>
      <c r="AU100" s="723">
        <v>0</v>
      </c>
      <c r="AV100" s="723">
        <v>0</v>
      </c>
      <c r="AW100" s="723">
        <v>0</v>
      </c>
      <c r="AX100" s="723">
        <v>0</v>
      </c>
      <c r="AY100" s="723">
        <v>0</v>
      </c>
      <c r="AZ100" s="723">
        <v>0</v>
      </c>
      <c r="BA100" s="723">
        <v>0</v>
      </c>
      <c r="BB100" s="723">
        <v>0</v>
      </c>
      <c r="BC100" s="723">
        <v>0</v>
      </c>
      <c r="BD100" s="723">
        <v>0</v>
      </c>
      <c r="BE100" s="723">
        <v>0</v>
      </c>
      <c r="BF100" s="723">
        <v>0</v>
      </c>
      <c r="BG100" s="723">
        <v>0</v>
      </c>
      <c r="BH100" s="723">
        <v>0</v>
      </c>
      <c r="BI100" s="723">
        <v>0</v>
      </c>
      <c r="BJ100" s="723">
        <v>0</v>
      </c>
      <c r="BK100" s="723">
        <v>0</v>
      </c>
      <c r="BL100" s="723">
        <v>0</v>
      </c>
      <c r="BM100" s="723">
        <v>0</v>
      </c>
      <c r="BN100" s="723">
        <v>0</v>
      </c>
      <c r="BO100" s="723">
        <v>0</v>
      </c>
      <c r="BP100" s="723">
        <v>0</v>
      </c>
      <c r="BQ100" s="723">
        <v>0</v>
      </c>
      <c r="BR100" s="723">
        <v>0</v>
      </c>
      <c r="BS100" s="723">
        <v>0</v>
      </c>
      <c r="BT100" s="723">
        <v>0</v>
      </c>
      <c r="BU100" s="723">
        <v>0</v>
      </c>
      <c r="BV100" s="723">
        <v>0</v>
      </c>
      <c r="BW100" s="723">
        <v>0</v>
      </c>
      <c r="BX100" s="723">
        <v>0</v>
      </c>
      <c r="BY100" s="723">
        <v>0</v>
      </c>
      <c r="BZ100" s="723">
        <v>0</v>
      </c>
      <c r="CA100" s="723">
        <v>0</v>
      </c>
      <c r="CB100" s="723">
        <v>0</v>
      </c>
      <c r="CC100" s="723">
        <v>0</v>
      </c>
      <c r="CD100" s="723">
        <v>0</v>
      </c>
      <c r="CE100" s="723">
        <v>0</v>
      </c>
      <c r="CF100" s="723">
        <v>0</v>
      </c>
      <c r="CG100" s="723">
        <v>0</v>
      </c>
      <c r="CH100" s="723">
        <v>0</v>
      </c>
      <c r="CI100" s="723">
        <v>0</v>
      </c>
      <c r="CJ100" s="723">
        <v>0</v>
      </c>
      <c r="CK100" s="723">
        <v>0</v>
      </c>
      <c r="CL100" s="723">
        <v>0</v>
      </c>
      <c r="CM100" s="723">
        <v>0</v>
      </c>
      <c r="CN100" s="723">
        <v>0</v>
      </c>
      <c r="CO100" s="723">
        <v>0</v>
      </c>
      <c r="CP100" s="723">
        <v>0</v>
      </c>
      <c r="CQ100" s="723">
        <v>0</v>
      </c>
      <c r="CR100" s="723">
        <v>0</v>
      </c>
      <c r="CS100" s="723">
        <v>1685918.632979</v>
      </c>
      <c r="CT100" s="723">
        <v>0</v>
      </c>
      <c r="CU100" s="723">
        <v>0</v>
      </c>
      <c r="CV100" s="724">
        <v>1685918.632979</v>
      </c>
      <c r="CW100" s="708">
        <v>186697.66139422701</v>
      </c>
      <c r="CX100" s="708">
        <v>3072977.8150353199</v>
      </c>
      <c r="CY100" s="725">
        <v>3259675.4764295467</v>
      </c>
      <c r="CZ100" s="708">
        <v>13505257.574116301</v>
      </c>
      <c r="DA100" s="725">
        <v>16764933.050545847</v>
      </c>
      <c r="DB100" s="708">
        <v>0</v>
      </c>
      <c r="DC100" s="708">
        <v>0</v>
      </c>
      <c r="DD100" s="725">
        <v>0</v>
      </c>
      <c r="DE100" s="708">
        <v>127325.068622803</v>
      </c>
      <c r="DF100" s="726">
        <v>16892258.11916865</v>
      </c>
      <c r="DG100" s="727">
        <v>1165396.40517738</v>
      </c>
      <c r="DH100" s="726">
        <v>17412780.346970268</v>
      </c>
    </row>
    <row r="101" spans="1:112" ht="14.5" customHeight="1">
      <c r="A101" s="840"/>
      <c r="B101" s="721" t="s">
        <v>346</v>
      </c>
      <c r="C101" s="722" t="s">
        <v>616</v>
      </c>
      <c r="D101" s="723">
        <v>127117.965197039</v>
      </c>
      <c r="E101" s="723">
        <v>109563.59038136499</v>
      </c>
      <c r="F101" s="723">
        <v>86651.3001393632</v>
      </c>
      <c r="G101" s="723">
        <v>52106.166185848597</v>
      </c>
      <c r="H101" s="723">
        <v>19371.5378692247</v>
      </c>
      <c r="I101" s="723">
        <v>27115.485922227399</v>
      </c>
      <c r="J101" s="723">
        <v>1474.6149345919</v>
      </c>
      <c r="K101" s="723">
        <v>8761.9707223795194</v>
      </c>
      <c r="L101" s="723">
        <v>6957.0108179785102</v>
      </c>
      <c r="M101" s="723">
        <v>16551.0395357501</v>
      </c>
      <c r="N101" s="723">
        <v>900.08793540359102</v>
      </c>
      <c r="O101" s="723">
        <v>55471.884943707017</v>
      </c>
      <c r="P101" s="723">
        <v>922.26978043651502</v>
      </c>
      <c r="Q101" s="723">
        <v>12373.540260543699</v>
      </c>
      <c r="R101" s="723">
        <v>8392.4139950292392</v>
      </c>
      <c r="S101" s="723">
        <v>60755.26977564767</v>
      </c>
      <c r="T101" s="723">
        <v>14436.564871721201</v>
      </c>
      <c r="U101" s="723">
        <v>24710.720666361798</v>
      </c>
      <c r="V101" s="723">
        <v>10859.403269575199</v>
      </c>
      <c r="W101" s="723">
        <v>89023.571128653304</v>
      </c>
      <c r="X101" s="723">
        <v>2136.52603164634</v>
      </c>
      <c r="Y101" s="723">
        <v>2660.0013834740798</v>
      </c>
      <c r="Z101" s="723">
        <v>6138.7715430368298</v>
      </c>
      <c r="AA101" s="723">
        <v>53298.485131379603</v>
      </c>
      <c r="AB101" s="723">
        <v>37788.522142205999</v>
      </c>
      <c r="AC101" s="723">
        <v>20984.944656333199</v>
      </c>
      <c r="AD101" s="723">
        <v>21365.973975540899</v>
      </c>
      <c r="AE101" s="723">
        <v>24110.203926354301</v>
      </c>
      <c r="AF101" s="723">
        <v>25984.048892857201</v>
      </c>
      <c r="AG101" s="723">
        <v>33312.269708537977</v>
      </c>
      <c r="AH101" s="723">
        <v>14662.5352704504</v>
      </c>
      <c r="AI101" s="723">
        <v>11843.2595762043</v>
      </c>
      <c r="AJ101" s="723">
        <v>29923.176773133098</v>
      </c>
      <c r="AK101" s="723">
        <v>14715.352798685701</v>
      </c>
      <c r="AL101" s="723">
        <v>6803.4404751423799</v>
      </c>
      <c r="AM101" s="723">
        <v>11151.949048710199</v>
      </c>
      <c r="AN101" s="723">
        <v>91286.555302165405</v>
      </c>
      <c r="AO101" s="723">
        <v>146971.56215145401</v>
      </c>
      <c r="AP101" s="723">
        <v>11827.688514637701</v>
      </c>
      <c r="AQ101" s="723">
        <v>15326.1752872056</v>
      </c>
      <c r="AR101" s="723">
        <v>128076.317520403</v>
      </c>
      <c r="AS101" s="723">
        <v>220634.38577253179</v>
      </c>
      <c r="AT101" s="723">
        <v>56931.572977160198</v>
      </c>
      <c r="AU101" s="723">
        <v>42232.154042156799</v>
      </c>
      <c r="AV101" s="723">
        <v>7492.9570414865402</v>
      </c>
      <c r="AW101" s="723">
        <v>13126.4994459233</v>
      </c>
      <c r="AX101" s="723">
        <v>35029.624921061739</v>
      </c>
      <c r="AY101" s="723">
        <v>68040.548678895691</v>
      </c>
      <c r="AZ101" s="723">
        <v>178768.10096690699</v>
      </c>
      <c r="BA101" s="723">
        <v>14093.955689357699</v>
      </c>
      <c r="BB101" s="723">
        <v>133693.35972740687</v>
      </c>
      <c r="BC101" s="723">
        <v>9775.0164506916899</v>
      </c>
      <c r="BD101" s="723">
        <v>137230.69027042028</v>
      </c>
      <c r="BE101" s="723">
        <v>5743.89700920007</v>
      </c>
      <c r="BF101" s="723">
        <v>99115.792574873398</v>
      </c>
      <c r="BG101" s="723">
        <v>7339.0953863176901</v>
      </c>
      <c r="BH101" s="723">
        <v>4832.8401255113704</v>
      </c>
      <c r="BI101" s="723">
        <v>19193.385204850299</v>
      </c>
      <c r="BJ101" s="723">
        <v>18272.658706330702</v>
      </c>
      <c r="BK101" s="723">
        <v>47131.398233477128</v>
      </c>
      <c r="BL101" s="723">
        <v>2799.7555737950602</v>
      </c>
      <c r="BM101" s="723">
        <v>18379.697625720371</v>
      </c>
      <c r="BN101" s="723">
        <v>96428.221656243972</v>
      </c>
      <c r="BO101" s="723">
        <v>11957.588588822</v>
      </c>
      <c r="BP101" s="723">
        <v>10545.729502697501</v>
      </c>
      <c r="BQ101" s="723">
        <v>7888.2921190872903</v>
      </c>
      <c r="BR101" s="723">
        <v>13513.045976970099</v>
      </c>
      <c r="BS101" s="723">
        <v>134619.41127663199</v>
      </c>
      <c r="BT101" s="723">
        <v>4874.2530153775297</v>
      </c>
      <c r="BU101" s="723">
        <v>7808.7200670705997</v>
      </c>
      <c r="BV101" s="723">
        <v>379414.80638174829</v>
      </c>
      <c r="BW101" s="723">
        <v>1966.3322493109581</v>
      </c>
      <c r="BX101" s="723">
        <v>71543.819595995505</v>
      </c>
      <c r="BY101" s="723">
        <v>181222.93320402241</v>
      </c>
      <c r="BZ101" s="723">
        <v>12571.33074939275</v>
      </c>
      <c r="CA101" s="723">
        <v>225.17520736613801</v>
      </c>
      <c r="CB101" s="723">
        <v>25181.557681852599</v>
      </c>
      <c r="CC101" s="723">
        <v>36091.964474602501</v>
      </c>
      <c r="CD101" s="723">
        <v>228006.42490249552</v>
      </c>
      <c r="CE101" s="723">
        <v>300031.21081262268</v>
      </c>
      <c r="CF101" s="723">
        <v>120977.1330925738</v>
      </c>
      <c r="CG101" s="723">
        <v>483389.42617261765</v>
      </c>
      <c r="CH101" s="723">
        <v>73252.6206407969</v>
      </c>
      <c r="CI101" s="723">
        <v>1299932.88045055</v>
      </c>
      <c r="CJ101" s="723">
        <v>1531549.6411550825</v>
      </c>
      <c r="CK101" s="723">
        <v>171564.89285780999</v>
      </c>
      <c r="CL101" s="723">
        <v>463311.72916176403</v>
      </c>
      <c r="CM101" s="723">
        <v>83595.352338445693</v>
      </c>
      <c r="CN101" s="723">
        <v>161147.15320593389</v>
      </c>
      <c r="CO101" s="723">
        <v>888609.31552186201</v>
      </c>
      <c r="CP101" s="723">
        <v>105708.676969059</v>
      </c>
      <c r="CQ101" s="723">
        <v>2375.01171702788</v>
      </c>
      <c r="CR101" s="723">
        <v>80961.0101997561</v>
      </c>
      <c r="CS101" s="723">
        <v>19122.997866392601</v>
      </c>
      <c r="CT101" s="723">
        <v>20708316.326983701</v>
      </c>
      <c r="CU101" s="723">
        <v>38718.879279248678</v>
      </c>
      <c r="CV101" s="724">
        <v>30340165.41994141</v>
      </c>
      <c r="CW101" s="708">
        <v>534555.17677044007</v>
      </c>
      <c r="CX101" s="708">
        <v>5826249.4982035896</v>
      </c>
      <c r="CY101" s="725">
        <v>6360804.6749740299</v>
      </c>
      <c r="CZ101" s="708">
        <v>744891106.31129038</v>
      </c>
      <c r="DA101" s="725">
        <v>751251910.98626447</v>
      </c>
      <c r="DB101" s="708">
        <v>0</v>
      </c>
      <c r="DC101" s="708">
        <v>0</v>
      </c>
      <c r="DD101" s="725">
        <v>0</v>
      </c>
      <c r="DE101" s="708">
        <v>1734244.17101661</v>
      </c>
      <c r="DF101" s="726">
        <v>752986155.15728104</v>
      </c>
      <c r="DG101" s="727">
        <v>2461523.0503450199</v>
      </c>
      <c r="DH101" s="726">
        <v>780864797.52687788</v>
      </c>
    </row>
    <row r="102" spans="1:112" ht="14.5" customHeight="1">
      <c r="A102" s="840"/>
      <c r="B102" s="721" t="s">
        <v>423</v>
      </c>
      <c r="C102" s="722" t="s">
        <v>617</v>
      </c>
      <c r="D102" s="723">
        <v>4261.44377721605</v>
      </c>
      <c r="E102" s="723">
        <v>7829.04792630054</v>
      </c>
      <c r="F102" s="723">
        <v>894.47894310769789</v>
      </c>
      <c r="G102" s="723">
        <v>3062.87835253085</v>
      </c>
      <c r="H102" s="723">
        <v>5818.6287931113802</v>
      </c>
      <c r="I102" s="723">
        <v>152358.14373032461</v>
      </c>
      <c r="J102" s="723">
        <v>42243.048481216203</v>
      </c>
      <c r="K102" s="723">
        <v>58131.557424228144</v>
      </c>
      <c r="L102" s="723">
        <v>19735.593495830839</v>
      </c>
      <c r="M102" s="723">
        <v>22897.986362532891</v>
      </c>
      <c r="N102" s="723">
        <v>14812.91622750392</v>
      </c>
      <c r="O102" s="723">
        <v>66322.754602056346</v>
      </c>
      <c r="P102" s="723">
        <v>7079.6292605958361</v>
      </c>
      <c r="Q102" s="723">
        <v>34188.223240199455</v>
      </c>
      <c r="R102" s="723">
        <v>13994.090675144111</v>
      </c>
      <c r="S102" s="723">
        <v>178623.18320842454</v>
      </c>
      <c r="T102" s="723">
        <v>59515.366656721832</v>
      </c>
      <c r="U102" s="723">
        <v>63956.285304537938</v>
      </c>
      <c r="V102" s="723">
        <v>78281.920359721902</v>
      </c>
      <c r="W102" s="723">
        <v>57088.436871953905</v>
      </c>
      <c r="X102" s="723">
        <v>13211.385315348249</v>
      </c>
      <c r="Y102" s="723">
        <v>13488.591861147939</v>
      </c>
      <c r="Z102" s="723">
        <v>36833.000496476059</v>
      </c>
      <c r="AA102" s="723">
        <v>85158.897418143111</v>
      </c>
      <c r="AB102" s="723">
        <v>70022.496452072301</v>
      </c>
      <c r="AC102" s="723">
        <v>67608.648896940198</v>
      </c>
      <c r="AD102" s="723">
        <v>56403.105200245402</v>
      </c>
      <c r="AE102" s="723">
        <v>22452.037236731259</v>
      </c>
      <c r="AF102" s="723">
        <v>32905.690063915303</v>
      </c>
      <c r="AG102" s="723">
        <v>37615.533409456635</v>
      </c>
      <c r="AH102" s="723">
        <v>80032.49566545304</v>
      </c>
      <c r="AI102" s="723">
        <v>24850.308766303759</v>
      </c>
      <c r="AJ102" s="723">
        <v>33441.71347744597</v>
      </c>
      <c r="AK102" s="723">
        <v>23497.379363245556</v>
      </c>
      <c r="AL102" s="723">
        <v>18789.57995067849</v>
      </c>
      <c r="AM102" s="723">
        <v>28004.983900863139</v>
      </c>
      <c r="AN102" s="723">
        <v>101101.13165657682</v>
      </c>
      <c r="AO102" s="723">
        <v>362157.33705451502</v>
      </c>
      <c r="AP102" s="723">
        <v>27611.531996913931</v>
      </c>
      <c r="AQ102" s="723">
        <v>18136.870844087629</v>
      </c>
      <c r="AR102" s="723">
        <v>138836.44410517238</v>
      </c>
      <c r="AS102" s="723">
        <v>176311.74125518254</v>
      </c>
      <c r="AT102" s="723">
        <v>31603.013129338498</v>
      </c>
      <c r="AU102" s="723">
        <v>32354.833191426198</v>
      </c>
      <c r="AV102" s="723">
        <v>15326.697157655839</v>
      </c>
      <c r="AW102" s="723">
        <v>21969.61054345479</v>
      </c>
      <c r="AX102" s="723">
        <v>82527.107018684095</v>
      </c>
      <c r="AY102" s="723">
        <v>38202.253329268817</v>
      </c>
      <c r="AZ102" s="723">
        <v>187936.7493869171</v>
      </c>
      <c r="BA102" s="723">
        <v>31067.936870371472</v>
      </c>
      <c r="BB102" s="723">
        <v>181154.5657996521</v>
      </c>
      <c r="BC102" s="723">
        <v>8497.5932444993305</v>
      </c>
      <c r="BD102" s="723">
        <v>199162.48678072984</v>
      </c>
      <c r="BE102" s="723">
        <v>12747.01438595957</v>
      </c>
      <c r="BF102" s="723">
        <v>1161133.1144592045</v>
      </c>
      <c r="BG102" s="723">
        <v>5746.6921311874867</v>
      </c>
      <c r="BH102" s="723">
        <v>13824.168599158731</v>
      </c>
      <c r="BI102" s="723">
        <v>23300.43053047813</v>
      </c>
      <c r="BJ102" s="723">
        <v>23936.130928921801</v>
      </c>
      <c r="BK102" s="723">
        <v>160463.68546287235</v>
      </c>
      <c r="BL102" s="723">
        <v>23486.839955183401</v>
      </c>
      <c r="BM102" s="723">
        <v>75482.095190350359</v>
      </c>
      <c r="BN102" s="723">
        <v>114341.53727068251</v>
      </c>
      <c r="BO102" s="723">
        <v>61969.281838408409</v>
      </c>
      <c r="BP102" s="723">
        <v>16446.354060697791</v>
      </c>
      <c r="BQ102" s="723">
        <v>20848.770760455511</v>
      </c>
      <c r="BR102" s="723">
        <v>6794.9161987930493</v>
      </c>
      <c r="BS102" s="723">
        <v>493016.9999778308</v>
      </c>
      <c r="BT102" s="723">
        <v>12769.24487753372</v>
      </c>
      <c r="BU102" s="723">
        <v>20428.257600682849</v>
      </c>
      <c r="BV102" s="723">
        <v>2231913.3450482124</v>
      </c>
      <c r="BW102" s="723">
        <v>56126.772469423828</v>
      </c>
      <c r="BX102" s="723">
        <v>240862.83105920997</v>
      </c>
      <c r="BY102" s="723">
        <v>98920.532674649075</v>
      </c>
      <c r="BZ102" s="723">
        <v>126026.5308860013</v>
      </c>
      <c r="CA102" s="723">
        <v>4882.375996089555</v>
      </c>
      <c r="CB102" s="723">
        <v>676116.1358687731</v>
      </c>
      <c r="CC102" s="723">
        <v>482879.72382671188</v>
      </c>
      <c r="CD102" s="723">
        <v>694933.75160598475</v>
      </c>
      <c r="CE102" s="723">
        <v>2047078.1362218626</v>
      </c>
      <c r="CF102" s="723">
        <v>391295.22969698749</v>
      </c>
      <c r="CG102" s="723">
        <v>7619477.8558998136</v>
      </c>
      <c r="CH102" s="723">
        <v>2530046.9149299571</v>
      </c>
      <c r="CI102" s="723">
        <v>820322.31170389801</v>
      </c>
      <c r="CJ102" s="723">
        <v>4904306.3912258409</v>
      </c>
      <c r="CK102" s="723">
        <v>976736.53683616209</v>
      </c>
      <c r="CL102" s="723">
        <v>1241030.704191919</v>
      </c>
      <c r="CM102" s="723">
        <v>323535.25559132919</v>
      </c>
      <c r="CN102" s="723">
        <v>1101469.0595009408</v>
      </c>
      <c r="CO102" s="723">
        <v>1953748.8802351379</v>
      </c>
      <c r="CP102" s="723">
        <v>181636.73879048642</v>
      </c>
      <c r="CQ102" s="723">
        <v>10666.341821704231</v>
      </c>
      <c r="CR102" s="723">
        <v>423188.07199990016</v>
      </c>
      <c r="CS102" s="723">
        <v>135315.67755346576</v>
      </c>
      <c r="CT102" s="723">
        <v>4889427.8585623112</v>
      </c>
      <c r="CU102" s="723">
        <v>1953533.1572895201</v>
      </c>
      <c r="CV102" s="730">
        <v>41551582.020246863</v>
      </c>
      <c r="CW102" s="731">
        <v>5048621.2697998285</v>
      </c>
      <c r="CX102" s="731">
        <v>28985340.441819772</v>
      </c>
      <c r="CY102" s="732">
        <v>34033961.711619601</v>
      </c>
      <c r="CZ102" s="731">
        <v>14438144.611647058</v>
      </c>
      <c r="DA102" s="732">
        <v>48472106.323266655</v>
      </c>
      <c r="DB102" s="731">
        <v>633054.61397599999</v>
      </c>
      <c r="DC102" s="731">
        <v>0</v>
      </c>
      <c r="DD102" s="732">
        <v>633054.61397599999</v>
      </c>
      <c r="DE102" s="731">
        <v>1869259.300504081</v>
      </c>
      <c r="DF102" s="733">
        <v>50974420.237746745</v>
      </c>
      <c r="DG102" s="734">
        <v>6370866.1029856931</v>
      </c>
      <c r="DH102" s="726">
        <v>86155136.155008048</v>
      </c>
    </row>
    <row r="103" spans="1:112" ht="14.5" customHeight="1">
      <c r="A103" s="840"/>
      <c r="B103" s="735" t="s">
        <v>867</v>
      </c>
      <c r="C103" s="712" t="s">
        <v>889</v>
      </c>
      <c r="D103" s="736" cm="1">
        <f t="array" ref="D103:CU109">MMULT('153S-2020EIOT'!D160:EZ166,TRANSPOSE('153S-96SMM'!B2:EX97))</f>
        <v>241449984.02332532</v>
      </c>
      <c r="E103" s="736">
        <v>20920958.835887074</v>
      </c>
      <c r="F103" s="736">
        <v>159550252.75576746</v>
      </c>
      <c r="G103" s="736">
        <v>51369879.249070808</v>
      </c>
      <c r="H103" s="736">
        <v>36644932.968854666</v>
      </c>
      <c r="I103" s="736">
        <v>115074114.18242669</v>
      </c>
      <c r="J103" s="736">
        <v>39965777.405821696</v>
      </c>
      <c r="K103" s="736">
        <v>25281158.996621426</v>
      </c>
      <c r="L103" s="736">
        <v>23615205.088647686</v>
      </c>
      <c r="M103" s="736">
        <v>40328642.005422905</v>
      </c>
      <c r="N103" s="736">
        <v>11697851.344587261</v>
      </c>
      <c r="O103" s="736">
        <v>280277796.63824505</v>
      </c>
      <c r="P103" s="736">
        <v>9130778.0843613278</v>
      </c>
      <c r="Q103" s="736">
        <v>157987206.10688746</v>
      </c>
      <c r="R103" s="736">
        <v>42697050.029586151</v>
      </c>
      <c r="S103" s="736">
        <v>290632302.51469213</v>
      </c>
      <c r="T103" s="736">
        <v>58907621.778435305</v>
      </c>
      <c r="U103" s="736">
        <v>67741311.765473619</v>
      </c>
      <c r="V103" s="736">
        <v>36975045.130878292</v>
      </c>
      <c r="W103" s="736">
        <v>188721521.96139172</v>
      </c>
      <c r="X103" s="736">
        <v>19836230.866218116</v>
      </c>
      <c r="Y103" s="736">
        <v>17307094.458251465</v>
      </c>
      <c r="Z103" s="736">
        <v>28895802.826287806</v>
      </c>
      <c r="AA103" s="736">
        <v>239969341.34043008</v>
      </c>
      <c r="AB103" s="736">
        <v>118180578.7234793</v>
      </c>
      <c r="AC103" s="736">
        <v>129964342.39661978</v>
      </c>
      <c r="AD103" s="736">
        <v>79847219.190025941</v>
      </c>
      <c r="AE103" s="736">
        <v>137119147.29973471</v>
      </c>
      <c r="AF103" s="736">
        <v>66279025.627989933</v>
      </c>
      <c r="AG103" s="736">
        <v>119445625.59994131</v>
      </c>
      <c r="AH103" s="736">
        <v>272344648.28735</v>
      </c>
      <c r="AI103" s="736">
        <v>36397871.723397054</v>
      </c>
      <c r="AJ103" s="736">
        <v>174970843.99086568</v>
      </c>
      <c r="AK103" s="736">
        <v>50701207.99920702</v>
      </c>
      <c r="AL103" s="736">
        <v>22515308.554762553</v>
      </c>
      <c r="AM103" s="736">
        <v>27814103.807385903</v>
      </c>
      <c r="AN103" s="736">
        <v>322595660.18824381</v>
      </c>
      <c r="AO103" s="736">
        <v>214220106.7431159</v>
      </c>
      <c r="AP103" s="736">
        <v>58485749.529431</v>
      </c>
      <c r="AQ103" s="736">
        <v>63943048.133644484</v>
      </c>
      <c r="AR103" s="736">
        <v>207809274.07582051</v>
      </c>
      <c r="AS103" s="736">
        <v>318292847.48113817</v>
      </c>
      <c r="AT103" s="736">
        <v>69367098.253690436</v>
      </c>
      <c r="AU103" s="736">
        <v>53027976.126197368</v>
      </c>
      <c r="AV103" s="736">
        <v>20822159.195727926</v>
      </c>
      <c r="AW103" s="736">
        <v>40941804.284354486</v>
      </c>
      <c r="AX103" s="736">
        <v>527215627.05245054</v>
      </c>
      <c r="AY103" s="736">
        <v>405092577.33342433</v>
      </c>
      <c r="AZ103" s="736">
        <v>392283911.70928431</v>
      </c>
      <c r="BA103" s="736">
        <v>43010199.537990361</v>
      </c>
      <c r="BB103" s="736">
        <v>365812834.29128379</v>
      </c>
      <c r="BC103" s="736">
        <v>18719273.077540282</v>
      </c>
      <c r="BD103" s="736">
        <v>270680514.50280601</v>
      </c>
      <c r="BE103" s="736">
        <v>37743687.216133036</v>
      </c>
      <c r="BF103" s="736">
        <v>560981019.69476986</v>
      </c>
      <c r="BG103" s="736">
        <v>25788999.11532991</v>
      </c>
      <c r="BH103" s="736">
        <v>60239654.429922551</v>
      </c>
      <c r="BI103" s="736">
        <v>65806788.674978018</v>
      </c>
      <c r="BJ103" s="736">
        <v>108763332.70039627</v>
      </c>
      <c r="BK103" s="736">
        <v>401769294.98267794</v>
      </c>
      <c r="BL103" s="736">
        <v>188001005.73146078</v>
      </c>
      <c r="BM103" s="736">
        <v>453356546.6304909</v>
      </c>
      <c r="BN103" s="736">
        <v>283639308.35893464</v>
      </c>
      <c r="BO103" s="736">
        <v>72212310.561312929</v>
      </c>
      <c r="BP103" s="736">
        <v>34346034.099529989</v>
      </c>
      <c r="BQ103" s="736">
        <v>17063341.094308991</v>
      </c>
      <c r="BR103" s="736">
        <v>15965308.980116773</v>
      </c>
      <c r="BS103" s="736">
        <v>481153559.47209132</v>
      </c>
      <c r="BT103" s="736">
        <v>61699158.676141061</v>
      </c>
      <c r="BU103" s="736">
        <v>20179486.077117722</v>
      </c>
      <c r="BV103" s="736">
        <v>2140212041.6698575</v>
      </c>
      <c r="BW103" s="736">
        <v>49575671.585661262</v>
      </c>
      <c r="BX103" s="736">
        <v>306052484.31974775</v>
      </c>
      <c r="BY103" s="736">
        <v>46231174.973637469</v>
      </c>
      <c r="BZ103" s="736">
        <v>39573628.000498168</v>
      </c>
      <c r="CA103" s="736">
        <v>5510631.8821683396</v>
      </c>
      <c r="CB103" s="736">
        <v>157363092.56849742</v>
      </c>
      <c r="CC103" s="736">
        <v>68418646.517636299</v>
      </c>
      <c r="CD103" s="736">
        <v>170499139.51104879</v>
      </c>
      <c r="CE103" s="736">
        <v>416400208.28281444</v>
      </c>
      <c r="CF103" s="736">
        <v>286469176.51749462</v>
      </c>
      <c r="CG103" s="736">
        <v>281484244.40834159</v>
      </c>
      <c r="CH103" s="736">
        <v>111714519.93479753</v>
      </c>
      <c r="CI103" s="736">
        <v>296965938.19792962</v>
      </c>
      <c r="CJ103" s="736">
        <v>1188946780.2160492</v>
      </c>
      <c r="CK103" s="736">
        <v>135629401.96656105</v>
      </c>
      <c r="CL103" s="736">
        <v>334643313.50259608</v>
      </c>
      <c r="CM103" s="736">
        <v>67607072.091543898</v>
      </c>
      <c r="CN103" s="736">
        <v>143060914.19148383</v>
      </c>
      <c r="CO103" s="736">
        <v>159195396.71030748</v>
      </c>
      <c r="CP103" s="736">
        <v>287183021.55460179</v>
      </c>
      <c r="CQ103" s="736">
        <v>3092689.3575544348</v>
      </c>
      <c r="CR103" s="736">
        <v>32665962.285287738</v>
      </c>
      <c r="CS103" s="736">
        <v>8123466.3773953635</v>
      </c>
      <c r="CT103" s="736">
        <v>326125052.29687011</v>
      </c>
      <c r="CU103" s="737">
        <v>41727082.293109737</v>
      </c>
      <c r="CV103" s="738">
        <f>SUM(CV7:CV102)</f>
        <v>16826058032.78368</v>
      </c>
      <c r="CW103" s="736">
        <f t="shared" ref="CW103:DH103" si="0">SUM(CW7:CW102)</f>
        <v>816642871.61719239</v>
      </c>
      <c r="CX103" s="736">
        <f t="shared" si="0"/>
        <v>3023440277.9689322</v>
      </c>
      <c r="CY103" s="736">
        <f t="shared" si="0"/>
        <v>3840083149.586122</v>
      </c>
      <c r="CZ103" s="736">
        <f t="shared" si="0"/>
        <v>1736253794.4195714</v>
      </c>
      <c r="DA103" s="736">
        <f t="shared" si="0"/>
        <v>5576336944.0056953</v>
      </c>
      <c r="DB103" s="736">
        <f t="shared" si="0"/>
        <v>4243704003.3718348</v>
      </c>
      <c r="DC103" s="736">
        <f t="shared" si="0"/>
        <v>91509937.677221581</v>
      </c>
      <c r="DD103" s="736">
        <f t="shared" si="0"/>
        <v>4335213941.0490551</v>
      </c>
      <c r="DE103" s="736">
        <f t="shared" si="0"/>
        <v>1879260657.2331357</v>
      </c>
      <c r="DF103" s="737">
        <f t="shared" si="0"/>
        <v>11790811542.287888</v>
      </c>
      <c r="DG103" s="737">
        <f t="shared" si="0"/>
        <v>1626591529.6392949</v>
      </c>
      <c r="DH103" s="737">
        <f t="shared" si="0"/>
        <v>26990278045.432266</v>
      </c>
    </row>
    <row r="104" spans="1:112" ht="14.5" customHeight="1">
      <c r="A104" s="840" t="s">
        <v>868</v>
      </c>
      <c r="B104" s="739" t="s">
        <v>869</v>
      </c>
      <c r="C104" s="740" t="s">
        <v>870</v>
      </c>
      <c r="D104" s="723">
        <v>500544186.01523501</v>
      </c>
      <c r="E104" s="723">
        <v>40241270.034951903</v>
      </c>
      <c r="F104" s="723">
        <v>194289569.390423</v>
      </c>
      <c r="G104" s="723">
        <v>73520010.415878594</v>
      </c>
      <c r="H104" s="723">
        <v>12514340.775562501</v>
      </c>
      <c r="I104" s="723">
        <v>49156975.956210703</v>
      </c>
      <c r="J104" s="723">
        <v>10684586.807827801</v>
      </c>
      <c r="K104" s="723">
        <v>9520791.9956489801</v>
      </c>
      <c r="L104" s="723">
        <v>7153280.2797487499</v>
      </c>
      <c r="M104" s="723">
        <v>17472659.985404</v>
      </c>
      <c r="N104" s="723">
        <v>9070894.7857753504</v>
      </c>
      <c r="O104" s="723">
        <v>18549218.037804611</v>
      </c>
      <c r="P104" s="723">
        <v>668183.35941337398</v>
      </c>
      <c r="Q104" s="723">
        <v>13840412.373287</v>
      </c>
      <c r="R104" s="723">
        <v>4102170.1963653802</v>
      </c>
      <c r="S104" s="723">
        <v>33371198.646051653</v>
      </c>
      <c r="T104" s="723">
        <v>6732477.1193668898</v>
      </c>
      <c r="U104" s="723">
        <v>9815301.7365809903</v>
      </c>
      <c r="V104" s="723">
        <v>5209098.4368059002</v>
      </c>
      <c r="W104" s="723">
        <v>21506392.374914099</v>
      </c>
      <c r="X104" s="723">
        <v>1856870.6086500599</v>
      </c>
      <c r="Y104" s="723">
        <v>1715298.1839091899</v>
      </c>
      <c r="Z104" s="723">
        <v>2827291.0824291999</v>
      </c>
      <c r="AA104" s="723">
        <v>33888637.00107418</v>
      </c>
      <c r="AB104" s="723">
        <v>16275689.35906795</v>
      </c>
      <c r="AC104" s="723">
        <v>13093827.839560799</v>
      </c>
      <c r="AD104" s="723">
        <v>12245872.8492161</v>
      </c>
      <c r="AE104" s="723">
        <v>10010997.702527</v>
      </c>
      <c r="AF104" s="723">
        <v>16398557.6343461</v>
      </c>
      <c r="AG104" s="723">
        <v>18858488.937958099</v>
      </c>
      <c r="AH104" s="723">
        <v>6676030.2409624401</v>
      </c>
      <c r="AI104" s="723">
        <v>6139245.0803786498</v>
      </c>
      <c r="AJ104" s="723">
        <v>9791396.5544102099</v>
      </c>
      <c r="AK104" s="723">
        <v>6638095.7594181998</v>
      </c>
      <c r="AL104" s="723">
        <v>2131713.8410829301</v>
      </c>
      <c r="AM104" s="723">
        <v>3191354.6371502699</v>
      </c>
      <c r="AN104" s="723">
        <v>21144898.584290769</v>
      </c>
      <c r="AO104" s="723">
        <v>30588660.7146926</v>
      </c>
      <c r="AP104" s="723">
        <v>4612130.8664179798</v>
      </c>
      <c r="AQ104" s="723">
        <v>9194284.80018677</v>
      </c>
      <c r="AR104" s="723">
        <v>26749982.6863144</v>
      </c>
      <c r="AS104" s="723">
        <v>46413839.802524202</v>
      </c>
      <c r="AT104" s="723">
        <v>9037797.8193693608</v>
      </c>
      <c r="AU104" s="723">
        <v>9172661.9531618599</v>
      </c>
      <c r="AV104" s="723">
        <v>5901017.20284189</v>
      </c>
      <c r="AW104" s="723">
        <v>4434635.2004781999</v>
      </c>
      <c r="AX104" s="723">
        <v>39116758.517672099</v>
      </c>
      <c r="AY104" s="723">
        <v>35418933.993041903</v>
      </c>
      <c r="AZ104" s="723">
        <v>57488356.150157198</v>
      </c>
      <c r="BA104" s="723">
        <v>5292882.2312567504</v>
      </c>
      <c r="BB104" s="723">
        <v>41696077.494655848</v>
      </c>
      <c r="BC104" s="723">
        <v>2176838.3856261801</v>
      </c>
      <c r="BD104" s="723">
        <v>48854298.029039644</v>
      </c>
      <c r="BE104" s="723">
        <v>4694416.73023846</v>
      </c>
      <c r="BF104" s="723">
        <v>36758514.018456601</v>
      </c>
      <c r="BG104" s="723">
        <v>5033246.8615985001</v>
      </c>
      <c r="BH104" s="723">
        <v>7972755.7880116804</v>
      </c>
      <c r="BI104" s="723">
        <v>6902846.4699056596</v>
      </c>
      <c r="BJ104" s="723">
        <v>7141078.1772725796</v>
      </c>
      <c r="BK104" s="723">
        <v>33067828.937323153</v>
      </c>
      <c r="BL104" s="723">
        <v>15402048.1615701</v>
      </c>
      <c r="BM104" s="723">
        <v>37758354.112519436</v>
      </c>
      <c r="BN104" s="723">
        <v>37649753.658181325</v>
      </c>
      <c r="BO104" s="723">
        <v>9519973.1102561392</v>
      </c>
      <c r="BP104" s="723">
        <v>3104373.1583210002</v>
      </c>
      <c r="BQ104" s="723">
        <v>19426424.862433702</v>
      </c>
      <c r="BR104" s="723">
        <v>3011169.5049138502</v>
      </c>
      <c r="BS104" s="723">
        <v>61395231.162410103</v>
      </c>
      <c r="BT104" s="723">
        <v>7256304.22228311</v>
      </c>
      <c r="BU104" s="723">
        <v>8632889.7918775491</v>
      </c>
      <c r="BV104" s="723">
        <v>469645429.01066166</v>
      </c>
      <c r="BW104" s="723">
        <v>24757550.479498487</v>
      </c>
      <c r="BX104" s="723">
        <v>94333647.448747694</v>
      </c>
      <c r="BY104" s="723">
        <v>11002086.975820119</v>
      </c>
      <c r="BZ104" s="723">
        <v>9391133.3424738608</v>
      </c>
      <c r="CA104" s="723">
        <v>710358.83482161001</v>
      </c>
      <c r="CB104" s="723">
        <v>32552714.685175698</v>
      </c>
      <c r="CC104" s="723">
        <v>21829292.363643199</v>
      </c>
      <c r="CD104" s="723">
        <v>63479261.834713101</v>
      </c>
      <c r="CE104" s="723">
        <v>179441616.45463431</v>
      </c>
      <c r="CF104" s="723">
        <v>85067117.100898802</v>
      </c>
      <c r="CG104" s="723">
        <v>188110479.11244673</v>
      </c>
      <c r="CH104" s="723">
        <v>27171497.408264399</v>
      </c>
      <c r="CI104" s="723">
        <v>192733122.55735001</v>
      </c>
      <c r="CJ104" s="723">
        <v>772549716.05771744</v>
      </c>
      <c r="CK104" s="723">
        <v>65841576.822612002</v>
      </c>
      <c r="CL104" s="723">
        <v>115418456.21231569</v>
      </c>
      <c r="CM104" s="723">
        <v>22822850.048320699</v>
      </c>
      <c r="CN104" s="723">
        <v>127689767.85801199</v>
      </c>
      <c r="CO104" s="723">
        <v>281650493.11452001</v>
      </c>
      <c r="CP104" s="723">
        <v>161457475.61212701</v>
      </c>
      <c r="CQ104" s="723">
        <v>9901675.8975311797</v>
      </c>
      <c r="CR104" s="723">
        <v>23293818.416865699</v>
      </c>
      <c r="CS104" s="723">
        <v>6582902.8307095403</v>
      </c>
      <c r="CT104" s="723">
        <v>374876179.06902403</v>
      </c>
      <c r="CU104" s="741">
        <v>31621531.400615461</v>
      </c>
      <c r="CV104" s="726">
        <f>SUM(D104:CU104)</f>
        <v>5295655400.1442184</v>
      </c>
    </row>
    <row r="105" spans="1:112" ht="14.5" customHeight="1">
      <c r="A105" s="840"/>
      <c r="B105" s="742" t="s">
        <v>871</v>
      </c>
      <c r="C105" s="740" t="s">
        <v>872</v>
      </c>
      <c r="D105" s="723">
        <v>-46667025.063352026</v>
      </c>
      <c r="E105" s="723">
        <v>-1631056.2203791165</v>
      </c>
      <c r="F105" s="723">
        <v>171010.042313735</v>
      </c>
      <c r="G105" s="723">
        <v>382351.29287775786</v>
      </c>
      <c r="H105" s="723">
        <v>2216479.2960568462</v>
      </c>
      <c r="I105" s="723">
        <v>23728883.970035024</v>
      </c>
      <c r="J105" s="723">
        <v>26393586.367126964</v>
      </c>
      <c r="K105" s="723">
        <v>16977077.125429463</v>
      </c>
      <c r="L105" s="723">
        <v>6561366.3636886422</v>
      </c>
      <c r="M105" s="723">
        <v>5665117.8248819197</v>
      </c>
      <c r="N105" s="723">
        <v>1127941.297728834</v>
      </c>
      <c r="O105" s="723">
        <v>4509553.9322484545</v>
      </c>
      <c r="P105" s="723">
        <v>520436.53167083161</v>
      </c>
      <c r="Q105" s="723">
        <v>6026677.7503251424</v>
      </c>
      <c r="R105" s="723">
        <v>436519.44353437563</v>
      </c>
      <c r="S105" s="723">
        <v>9086880.5902680345</v>
      </c>
      <c r="T105" s="723">
        <v>7037188.9287832705</v>
      </c>
      <c r="U105" s="723">
        <v>2367308.0636092545</v>
      </c>
      <c r="V105" s="723">
        <v>52943364.326710865</v>
      </c>
      <c r="W105" s="723">
        <v>3784058.3684027148</v>
      </c>
      <c r="X105" s="723">
        <v>296206.73355790309</v>
      </c>
      <c r="Y105" s="723">
        <v>322382.27682331478</v>
      </c>
      <c r="Z105" s="723">
        <v>-333213.41134798247</v>
      </c>
      <c r="AA105" s="723">
        <v>-5215695.952543363</v>
      </c>
      <c r="AB105" s="723">
        <v>2201718.5112409112</v>
      </c>
      <c r="AC105" s="723">
        <v>4474647.2895466862</v>
      </c>
      <c r="AD105" s="723">
        <v>964847.31282934267</v>
      </c>
      <c r="AE105" s="723">
        <v>5871319.4028504128</v>
      </c>
      <c r="AF105" s="723">
        <v>1986725.7014024719</v>
      </c>
      <c r="AG105" s="723">
        <v>-1561680.1499031554</v>
      </c>
      <c r="AH105" s="723">
        <v>45023038.5820667</v>
      </c>
      <c r="AI105" s="723">
        <v>4132156.9393474357</v>
      </c>
      <c r="AJ105" s="723">
        <v>12065157.756822024</v>
      </c>
      <c r="AK105" s="723">
        <v>1858990.1902796484</v>
      </c>
      <c r="AL105" s="723">
        <v>-1192658.0310715123</v>
      </c>
      <c r="AM105" s="723">
        <v>1570733.1244487227</v>
      </c>
      <c r="AN105" s="723">
        <v>22396603.290366668</v>
      </c>
      <c r="AO105" s="723">
        <v>11543781.674658615</v>
      </c>
      <c r="AP105" s="723">
        <v>1069798.7986416835</v>
      </c>
      <c r="AQ105" s="723">
        <v>2637749.4668643577</v>
      </c>
      <c r="AR105" s="723">
        <v>6795170.2599689476</v>
      </c>
      <c r="AS105" s="723">
        <v>16312521.408408176</v>
      </c>
      <c r="AT105" s="723">
        <v>2160715.7619496491</v>
      </c>
      <c r="AU105" s="723">
        <v>1286530.8864534884</v>
      </c>
      <c r="AV105" s="723">
        <v>1253562.0127867004</v>
      </c>
      <c r="AW105" s="723">
        <v>2459536.7083225623</v>
      </c>
      <c r="AX105" s="723">
        <v>16809803.985219467</v>
      </c>
      <c r="AY105" s="723">
        <v>20103752.854893781</v>
      </c>
      <c r="AZ105" s="723">
        <v>11219546.986150675</v>
      </c>
      <c r="BA105" s="723">
        <v>2044274.1017744816</v>
      </c>
      <c r="BB105" s="723">
        <v>14679263.866539069</v>
      </c>
      <c r="BC105" s="723">
        <v>619872.98478649906</v>
      </c>
      <c r="BD105" s="723">
        <v>13929103.73767747</v>
      </c>
      <c r="BE105" s="723">
        <v>1804520.3571981648</v>
      </c>
      <c r="BF105" s="723">
        <v>41488605.881302983</v>
      </c>
      <c r="BG105" s="723">
        <v>-214055.89035860635</v>
      </c>
      <c r="BH105" s="723">
        <v>438257.51225274662</v>
      </c>
      <c r="BI105" s="723">
        <v>1505704.9012132911</v>
      </c>
      <c r="BJ105" s="723">
        <v>-985278.63991506398</v>
      </c>
      <c r="BK105" s="723">
        <v>4021042.2094163718</v>
      </c>
      <c r="BL105" s="723">
        <v>-7835784.4137619883</v>
      </c>
      <c r="BM105" s="723">
        <v>4117635.0329831643</v>
      </c>
      <c r="BN105" s="723">
        <v>-5336989.8085896838</v>
      </c>
      <c r="BO105" s="723">
        <v>5376302.9164229929</v>
      </c>
      <c r="BP105" s="723">
        <v>4648069.3932187678</v>
      </c>
      <c r="BQ105" s="723">
        <v>7832885.1536377184</v>
      </c>
      <c r="BR105" s="723">
        <v>951413.92749108793</v>
      </c>
      <c r="BS105" s="723">
        <v>20698377.631525129</v>
      </c>
      <c r="BT105" s="723">
        <v>1010550.4523641327</v>
      </c>
      <c r="BU105" s="723">
        <v>1860447.1837464198</v>
      </c>
      <c r="BV105" s="723">
        <v>98116385.596828714</v>
      </c>
      <c r="BW105" s="723">
        <v>-447592.68586233759</v>
      </c>
      <c r="BX105" s="723">
        <v>3958603.9802367827</v>
      </c>
      <c r="BY105" s="723">
        <v>1238478.5834707855</v>
      </c>
      <c r="BZ105" s="723">
        <v>524077.61219919828</v>
      </c>
      <c r="CA105" s="723">
        <v>238686.89652110875</v>
      </c>
      <c r="CB105" s="723">
        <v>1302302.8567899615</v>
      </c>
      <c r="CC105" s="723">
        <v>1260703.2381662824</v>
      </c>
      <c r="CD105" s="723">
        <v>1019828.3699336441</v>
      </c>
      <c r="CE105" s="723">
        <v>12511373.069290765</v>
      </c>
      <c r="CF105" s="723">
        <v>1360038.6625977685</v>
      </c>
      <c r="CG105" s="723">
        <v>74121457.216336697</v>
      </c>
      <c r="CH105" s="723">
        <v>8596658.6710019596</v>
      </c>
      <c r="CI105" s="723">
        <v>123442718.31186491</v>
      </c>
      <c r="CJ105" s="723">
        <v>123073720.97219333</v>
      </c>
      <c r="CK105" s="723">
        <v>1588413.5683403376</v>
      </c>
      <c r="CL105" s="723">
        <v>11715874.608684922</v>
      </c>
      <c r="CM105" s="723">
        <v>166237.61903444078</v>
      </c>
      <c r="CN105" s="723">
        <v>5023484.2460762653</v>
      </c>
      <c r="CO105" s="723">
        <v>625840.58906758856</v>
      </c>
      <c r="CP105" s="723">
        <v>114797.2721757922</v>
      </c>
      <c r="CQ105" s="723">
        <v>38333.312577165067</v>
      </c>
      <c r="CR105" s="723">
        <v>932375.97682924895</v>
      </c>
      <c r="CS105" s="723">
        <v>110978.40912906834</v>
      </c>
      <c r="CT105" s="723">
        <v>1811792.5898969914</v>
      </c>
      <c r="CU105" s="741">
        <v>550971.40056486218</v>
      </c>
      <c r="CV105" s="726">
        <f t="shared" ref="CV105:CV109" si="1">SUM(D105:CU105)</f>
        <v>895802230.03786659</v>
      </c>
    </row>
    <row r="106" spans="1:112" ht="14.5" customHeight="1">
      <c r="A106" s="840"/>
      <c r="B106" s="742" t="s">
        <v>873</v>
      </c>
      <c r="C106" s="740" t="s">
        <v>874</v>
      </c>
      <c r="D106" s="723">
        <v>10402318.115161</v>
      </c>
      <c r="E106" s="723">
        <v>874973.36081317696</v>
      </c>
      <c r="F106" s="723">
        <v>4638124.0130665004</v>
      </c>
      <c r="G106" s="723">
        <v>1727312.4598081401</v>
      </c>
      <c r="H106" s="723">
        <v>5405851.7526605297</v>
      </c>
      <c r="I106" s="723">
        <v>11857466.9359743</v>
      </c>
      <c r="J106" s="723">
        <v>23934531.664067499</v>
      </c>
      <c r="K106" s="723">
        <v>3498661.91283338</v>
      </c>
      <c r="L106" s="723">
        <v>3147472.9395210701</v>
      </c>
      <c r="M106" s="723">
        <v>7399399.9921177803</v>
      </c>
      <c r="N106" s="723">
        <v>881427.48909159401</v>
      </c>
      <c r="O106" s="723">
        <v>8404506.5509564206</v>
      </c>
      <c r="P106" s="723">
        <v>319828.60847729602</v>
      </c>
      <c r="Q106" s="723">
        <v>4411153.2782604303</v>
      </c>
      <c r="R106" s="723">
        <v>1472013.1491443899</v>
      </c>
      <c r="S106" s="723">
        <v>9084991.3047304824</v>
      </c>
      <c r="T106" s="723">
        <v>2122300.58982545</v>
      </c>
      <c r="U106" s="723">
        <v>3162195.0038449997</v>
      </c>
      <c r="V106" s="723">
        <v>1639050.9944233999</v>
      </c>
      <c r="W106" s="723">
        <v>4660991.8264507297</v>
      </c>
      <c r="X106" s="723">
        <v>879975.12809598597</v>
      </c>
      <c r="Y106" s="723">
        <v>603728.04955293203</v>
      </c>
      <c r="Z106" s="723">
        <v>1601407.5825617199</v>
      </c>
      <c r="AA106" s="723">
        <v>7338686.8589058798</v>
      </c>
      <c r="AB106" s="723">
        <v>2075122.952842176</v>
      </c>
      <c r="AC106" s="723">
        <v>5193153.5626699701</v>
      </c>
      <c r="AD106" s="723">
        <v>1922387.6225637801</v>
      </c>
      <c r="AE106" s="723">
        <v>8698739.5275506191</v>
      </c>
      <c r="AF106" s="723">
        <v>3705966.4250008399</v>
      </c>
      <c r="AG106" s="723">
        <v>3956437.9827495599</v>
      </c>
      <c r="AH106" s="723">
        <v>7867225.2271326603</v>
      </c>
      <c r="AI106" s="723">
        <v>3673097.7226469</v>
      </c>
      <c r="AJ106" s="723">
        <v>10596649.082794501</v>
      </c>
      <c r="AK106" s="723">
        <v>5363305.9976021098</v>
      </c>
      <c r="AL106" s="723">
        <v>1233738.2936378</v>
      </c>
      <c r="AM106" s="723">
        <v>693032.58946276596</v>
      </c>
      <c r="AN106" s="723">
        <v>15555354.727251779</v>
      </c>
      <c r="AO106" s="723">
        <v>7442373.4576655598</v>
      </c>
      <c r="AP106" s="723">
        <v>3819672.0934585701</v>
      </c>
      <c r="AQ106" s="723">
        <v>5148851.7397130802</v>
      </c>
      <c r="AR106" s="723">
        <v>8532496.4201565906</v>
      </c>
      <c r="AS106" s="723">
        <v>25504202.081373192</v>
      </c>
      <c r="AT106" s="723">
        <v>4983900.9490989903</v>
      </c>
      <c r="AU106" s="723">
        <v>2493879.7716102102</v>
      </c>
      <c r="AV106" s="723">
        <v>1325149.8396955801</v>
      </c>
      <c r="AW106" s="723">
        <v>1945292.2007087099</v>
      </c>
      <c r="AX106" s="723">
        <v>31732255.920472432</v>
      </c>
      <c r="AY106" s="723">
        <v>20256127.164829791</v>
      </c>
      <c r="AZ106" s="723">
        <v>17451919.758611701</v>
      </c>
      <c r="BA106" s="723">
        <v>1651920.8033819399</v>
      </c>
      <c r="BB106" s="723">
        <v>15037518.342925012</v>
      </c>
      <c r="BC106" s="723">
        <v>895911.89152969397</v>
      </c>
      <c r="BD106" s="723">
        <v>11238060.69157795</v>
      </c>
      <c r="BE106" s="723">
        <v>983449.49662206497</v>
      </c>
      <c r="BF106" s="723">
        <v>15404029.90752287</v>
      </c>
      <c r="BG106" s="723">
        <v>1265423.7009058001</v>
      </c>
      <c r="BH106" s="723">
        <v>1567961.8304920001</v>
      </c>
      <c r="BI106" s="723">
        <v>2377438.8353849798</v>
      </c>
      <c r="BJ106" s="723">
        <v>2553824.21533569</v>
      </c>
      <c r="BK106" s="723">
        <v>11052147.36229193</v>
      </c>
      <c r="BL106" s="723">
        <v>6228546.8864991004</v>
      </c>
      <c r="BM106" s="723">
        <v>19942399.18806655</v>
      </c>
      <c r="BN106" s="723">
        <v>7434175.0428029597</v>
      </c>
      <c r="BO106" s="723">
        <v>1681838.8817294301</v>
      </c>
      <c r="BP106" s="723">
        <v>848219.63941496098</v>
      </c>
      <c r="BQ106" s="723">
        <v>5490677.6241459604</v>
      </c>
      <c r="BR106" s="723">
        <v>383234.16406425799</v>
      </c>
      <c r="BS106" s="723">
        <v>97784316.348265097</v>
      </c>
      <c r="BT106" s="723">
        <v>5463403.9663039697</v>
      </c>
      <c r="BU106" s="723">
        <v>6900167.0847543897</v>
      </c>
      <c r="BV106" s="723">
        <v>27714363.679958452</v>
      </c>
      <c r="BW106" s="723">
        <v>21807902.1517478</v>
      </c>
      <c r="BX106" s="723">
        <v>128139759.3521868</v>
      </c>
      <c r="BY106" s="723">
        <v>12566906.559487291</v>
      </c>
      <c r="BZ106" s="723">
        <v>11839078.684015092</v>
      </c>
      <c r="CA106" s="723">
        <v>3629560.73440358</v>
      </c>
      <c r="CB106" s="723">
        <v>11794671.197071601</v>
      </c>
      <c r="CC106" s="723">
        <v>7335258.5721530896</v>
      </c>
      <c r="CD106" s="723">
        <v>81471458.820198134</v>
      </c>
      <c r="CE106" s="723">
        <v>48331522.262012511</v>
      </c>
      <c r="CF106" s="723">
        <v>46183808.013787799</v>
      </c>
      <c r="CG106" s="723">
        <v>22312653.174179658</v>
      </c>
      <c r="CH106" s="723">
        <v>13884990.4490688</v>
      </c>
      <c r="CI106" s="723">
        <v>70284261.245119199</v>
      </c>
      <c r="CJ106" s="723">
        <v>153687488.94788811</v>
      </c>
      <c r="CK106" s="723">
        <v>20894697.107667901</v>
      </c>
      <c r="CL106" s="723">
        <v>47257245.82320939</v>
      </c>
      <c r="CM106" s="723">
        <v>16660369.01348424</v>
      </c>
      <c r="CN106" s="723">
        <v>18811000.58472994</v>
      </c>
      <c r="CO106" s="723">
        <v>77784703.209432706</v>
      </c>
      <c r="CP106" s="723">
        <v>31136467.765116502</v>
      </c>
      <c r="CQ106" s="723">
        <v>585647.82006748999</v>
      </c>
      <c r="CR106" s="723">
        <v>8971416.1692521311</v>
      </c>
      <c r="CS106" s="723">
        <v>2434393.2065862501</v>
      </c>
      <c r="CT106" s="723">
        <v>75099926.270169199</v>
      </c>
      <c r="CU106" s="741">
        <v>8376839.8825208796</v>
      </c>
      <c r="CV106" s="726">
        <f t="shared" si="1"/>
        <v>1505819759.2711759</v>
      </c>
    </row>
    <row r="107" spans="1:112" ht="14.5" customHeight="1">
      <c r="A107" s="840"/>
      <c r="B107" s="739" t="s">
        <v>875</v>
      </c>
      <c r="C107" s="740" t="s">
        <v>876</v>
      </c>
      <c r="D107" s="723">
        <v>2160210.6513745999</v>
      </c>
      <c r="E107" s="723">
        <v>78913.163030419499</v>
      </c>
      <c r="F107" s="723">
        <v>6243426.82433936</v>
      </c>
      <c r="G107" s="723">
        <v>1118249.05913701</v>
      </c>
      <c r="H107" s="723">
        <v>13516727.0591073</v>
      </c>
      <c r="I107" s="723">
        <v>35255170.9583124</v>
      </c>
      <c r="J107" s="723">
        <v>6711085.0313259903</v>
      </c>
      <c r="K107" s="723">
        <v>5348106.2227494596</v>
      </c>
      <c r="L107" s="723">
        <v>9073920.9768165406</v>
      </c>
      <c r="M107" s="723">
        <v>12491737.5287477</v>
      </c>
      <c r="N107" s="723">
        <v>-2541340.4945982499</v>
      </c>
      <c r="O107" s="723">
        <v>22706552.196002208</v>
      </c>
      <c r="P107" s="723">
        <v>1706128.2759175401</v>
      </c>
      <c r="Q107" s="723">
        <v>11001200.597294699</v>
      </c>
      <c r="R107" s="723">
        <v>3964339.2039066101</v>
      </c>
      <c r="S107" s="723">
        <v>24052233.942408111</v>
      </c>
      <c r="T107" s="723">
        <v>18424287.568945002</v>
      </c>
      <c r="U107" s="723">
        <v>9410911.4506708495</v>
      </c>
      <c r="V107" s="723">
        <v>9916003.9349126499</v>
      </c>
      <c r="W107" s="723">
        <v>11591601.3263733</v>
      </c>
      <c r="X107" s="723">
        <v>1268341.5402039001</v>
      </c>
      <c r="Y107" s="723">
        <v>1845676.1660529601</v>
      </c>
      <c r="Z107" s="723">
        <v>1673530.6900452001</v>
      </c>
      <c r="AA107" s="723">
        <v>21020810.86049011</v>
      </c>
      <c r="AB107" s="723">
        <v>10790848.52029795</v>
      </c>
      <c r="AC107" s="723">
        <v>10912514.0728689</v>
      </c>
      <c r="AD107" s="723">
        <v>6794367.7736490499</v>
      </c>
      <c r="AE107" s="723">
        <v>16903511.033378702</v>
      </c>
      <c r="AF107" s="723">
        <v>7424940.2993198801</v>
      </c>
      <c r="AG107" s="723">
        <v>13294963.35848769</v>
      </c>
      <c r="AH107" s="723">
        <v>19095689.020194501</v>
      </c>
      <c r="AI107" s="723">
        <v>7984281.6513797902</v>
      </c>
      <c r="AJ107" s="723">
        <v>19630424.1743774</v>
      </c>
      <c r="AK107" s="723">
        <v>1977916.0657383001</v>
      </c>
      <c r="AL107" s="723">
        <v>3217334.17959395</v>
      </c>
      <c r="AM107" s="723">
        <v>5468147.5258798003</v>
      </c>
      <c r="AN107" s="723">
        <v>39986209.077151045</v>
      </c>
      <c r="AO107" s="723">
        <v>36261214.213117696</v>
      </c>
      <c r="AP107" s="723">
        <v>5193719.6779262004</v>
      </c>
      <c r="AQ107" s="723">
        <v>5049348.54301243</v>
      </c>
      <c r="AR107" s="723">
        <v>22331373.2337166</v>
      </c>
      <c r="AS107" s="723">
        <v>63797181.568776697</v>
      </c>
      <c r="AT107" s="723">
        <v>9206961.2575275991</v>
      </c>
      <c r="AU107" s="723">
        <v>6298566.3805497102</v>
      </c>
      <c r="AV107" s="723">
        <v>7297853.8470383203</v>
      </c>
      <c r="AW107" s="723">
        <v>9294194.5571226794</v>
      </c>
      <c r="AX107" s="723">
        <v>68635495.434864759</v>
      </c>
      <c r="AY107" s="723">
        <v>43798631.409793496</v>
      </c>
      <c r="AZ107" s="723">
        <v>41037939.512259103</v>
      </c>
      <c r="BA107" s="723">
        <v>4173823.2855850202</v>
      </c>
      <c r="BB107" s="723">
        <v>39512192.473381676</v>
      </c>
      <c r="BC107" s="723">
        <v>1345429.0038266301</v>
      </c>
      <c r="BD107" s="723">
        <v>18891781.50020618</v>
      </c>
      <c r="BE107" s="723">
        <v>3284700.1956412699</v>
      </c>
      <c r="BF107" s="723">
        <v>51825291.161202297</v>
      </c>
      <c r="BG107" s="723">
        <v>1793567.8471341601</v>
      </c>
      <c r="BH107" s="723">
        <v>3617338.8415063601</v>
      </c>
      <c r="BI107" s="723">
        <v>6039480.5858592996</v>
      </c>
      <c r="BJ107" s="723">
        <v>9768451.9063562397</v>
      </c>
      <c r="BK107" s="723">
        <v>37882273.268660747</v>
      </c>
      <c r="BL107" s="723">
        <v>10751942.6453459</v>
      </c>
      <c r="BM107" s="723">
        <v>24858375.910147779</v>
      </c>
      <c r="BN107" s="723">
        <v>15391974.510836679</v>
      </c>
      <c r="BO107" s="723">
        <v>8372234.36541068</v>
      </c>
      <c r="BP107" s="723">
        <v>1713605.01410613</v>
      </c>
      <c r="BQ107" s="723">
        <v>49010863.493635401</v>
      </c>
      <c r="BR107" s="723">
        <v>385933.570683403</v>
      </c>
      <c r="BS107" s="723">
        <v>38471081.088682704</v>
      </c>
      <c r="BT107" s="723">
        <v>5841588.0152542796</v>
      </c>
      <c r="BU107" s="723">
        <v>3105561.8317358401</v>
      </c>
      <c r="BV107" s="723">
        <v>124616761.4573808</v>
      </c>
      <c r="BW107" s="723">
        <v>1195450.7261355859</v>
      </c>
      <c r="BX107" s="723">
        <v>5933291.060036391</v>
      </c>
      <c r="BY107" s="723">
        <v>3752234.9270413527</v>
      </c>
      <c r="BZ107" s="723">
        <v>1098457.003501243</v>
      </c>
      <c r="CA107" s="723">
        <v>1461524.6411522999</v>
      </c>
      <c r="CB107" s="723">
        <v>2394273.4091008301</v>
      </c>
      <c r="CC107" s="723">
        <v>1265455.1134971899</v>
      </c>
      <c r="CD107" s="723">
        <v>6681553.9657015661</v>
      </c>
      <c r="CE107" s="723">
        <v>94986897.299117923</v>
      </c>
      <c r="CF107" s="723">
        <v>12909619.810646219</v>
      </c>
      <c r="CG107" s="723">
        <v>456096528.96197337</v>
      </c>
      <c r="CH107" s="723">
        <v>45877126.135832898</v>
      </c>
      <c r="CI107" s="723">
        <v>383207440.02152199</v>
      </c>
      <c r="CJ107" s="723">
        <v>222819592.97442392</v>
      </c>
      <c r="CK107" s="723">
        <v>7602478.6940469798</v>
      </c>
      <c r="CL107" s="723">
        <v>10750979.381610829</v>
      </c>
      <c r="CM107" s="723">
        <v>5907453.4360225182</v>
      </c>
      <c r="CN107" s="723">
        <v>5752421.8421264105</v>
      </c>
      <c r="CO107" s="723">
        <v>13231125.5114678</v>
      </c>
      <c r="CP107" s="723">
        <v>4586244.4049567301</v>
      </c>
      <c r="CQ107" s="723">
        <v>59061.233574801998</v>
      </c>
      <c r="CR107" s="723">
        <v>2006111.5454083052</v>
      </c>
      <c r="CS107" s="723">
        <v>161039.52315004499</v>
      </c>
      <c r="CT107" s="723">
        <v>2951847.3009175002</v>
      </c>
      <c r="CU107" s="741">
        <v>3878711.1781971022</v>
      </c>
      <c r="CV107" s="726">
        <f t="shared" si="1"/>
        <v>2466942623.1953292</v>
      </c>
    </row>
    <row r="108" spans="1:112" ht="14.5" customHeight="1">
      <c r="A108" s="840"/>
      <c r="B108" s="743" t="s">
        <v>877</v>
      </c>
      <c r="C108" s="744" t="s">
        <v>878</v>
      </c>
      <c r="D108" s="745">
        <v>466439689.71841854</v>
      </c>
      <c r="E108" s="745">
        <v>39564100.338416383</v>
      </c>
      <c r="F108" s="745">
        <v>205342130.27014259</v>
      </c>
      <c r="G108" s="745">
        <v>76747923.227701515</v>
      </c>
      <c r="H108" s="745">
        <v>33653398.883387178</v>
      </c>
      <c r="I108" s="745">
        <v>119998497.82053241</v>
      </c>
      <c r="J108" s="745">
        <v>67723789.87034826</v>
      </c>
      <c r="K108" s="745">
        <v>35344637.256661281</v>
      </c>
      <c r="L108" s="745">
        <v>25936040.559775002</v>
      </c>
      <c r="M108" s="745">
        <v>43028915.331151396</v>
      </c>
      <c r="N108" s="745">
        <v>8538923.077997528</v>
      </c>
      <c r="O108" s="745">
        <v>54169830.71701169</v>
      </c>
      <c r="P108" s="745">
        <v>3214576.775479042</v>
      </c>
      <c r="Q108" s="745">
        <v>35279443.999167278</v>
      </c>
      <c r="R108" s="745">
        <v>9975041.9929507561</v>
      </c>
      <c r="S108" s="745">
        <v>75595304.483458281</v>
      </c>
      <c r="T108" s="745">
        <v>34316254.206920609</v>
      </c>
      <c r="U108" s="745">
        <v>24755716.254706092</v>
      </c>
      <c r="V108" s="745">
        <v>69707517.69285281</v>
      </c>
      <c r="W108" s="745">
        <v>41543043.896140844</v>
      </c>
      <c r="X108" s="745">
        <v>4301394.010507849</v>
      </c>
      <c r="Y108" s="745">
        <v>4487084.676338397</v>
      </c>
      <c r="Z108" s="745">
        <v>5769015.9436881375</v>
      </c>
      <c r="AA108" s="745">
        <v>57032438.767926812</v>
      </c>
      <c r="AB108" s="745">
        <v>31343379.343448985</v>
      </c>
      <c r="AC108" s="745">
        <v>33674142.764646359</v>
      </c>
      <c r="AD108" s="745">
        <v>21927475.558258273</v>
      </c>
      <c r="AE108" s="745">
        <v>41484567.666306734</v>
      </c>
      <c r="AF108" s="745">
        <v>29516190.060069293</v>
      </c>
      <c r="AG108" s="745">
        <v>34548210.12929219</v>
      </c>
      <c r="AH108" s="745">
        <v>78661983.070356309</v>
      </c>
      <c r="AI108" s="745">
        <v>21928781.393752776</v>
      </c>
      <c r="AJ108" s="745">
        <v>52083627.568404138</v>
      </c>
      <c r="AK108" s="745">
        <v>15838308.013038257</v>
      </c>
      <c r="AL108" s="745">
        <v>5390128.2832431681</v>
      </c>
      <c r="AM108" s="745">
        <v>10923267.87694156</v>
      </c>
      <c r="AN108" s="745">
        <v>99083065.679060265</v>
      </c>
      <c r="AO108" s="745">
        <v>85836030.06013447</v>
      </c>
      <c r="AP108" s="745">
        <v>14695321.436444435</v>
      </c>
      <c r="AQ108" s="745">
        <v>22030234.549776636</v>
      </c>
      <c r="AR108" s="745">
        <v>64409022.600156538</v>
      </c>
      <c r="AS108" s="745">
        <v>152027744.86108226</v>
      </c>
      <c r="AT108" s="745">
        <v>25389375.787945598</v>
      </c>
      <c r="AU108" s="745">
        <v>19251638.991775267</v>
      </c>
      <c r="AV108" s="745">
        <v>15777582.902362492</v>
      </c>
      <c r="AW108" s="745">
        <v>18133658.666632153</v>
      </c>
      <c r="AX108" s="745">
        <v>156294313.85822877</v>
      </c>
      <c r="AY108" s="745">
        <v>119577445.42255898</v>
      </c>
      <c r="AZ108" s="745">
        <v>127197762.40717867</v>
      </c>
      <c r="BA108" s="745">
        <v>13162900.421998192</v>
      </c>
      <c r="BB108" s="745">
        <v>110925052.17750159</v>
      </c>
      <c r="BC108" s="745">
        <v>5038052.2657690039</v>
      </c>
      <c r="BD108" s="745">
        <v>92913243.958501235</v>
      </c>
      <c r="BE108" s="745">
        <v>10767086.779699959</v>
      </c>
      <c r="BF108" s="745">
        <v>145476440.96848476</v>
      </c>
      <c r="BG108" s="745">
        <v>7878182.5192798534</v>
      </c>
      <c r="BH108" s="745">
        <v>13596313.972262787</v>
      </c>
      <c r="BI108" s="745">
        <v>16825470.79236323</v>
      </c>
      <c r="BJ108" s="745">
        <v>18478075.659049444</v>
      </c>
      <c r="BK108" s="745">
        <v>86023291.777692199</v>
      </c>
      <c r="BL108" s="745">
        <v>24546753.279653113</v>
      </c>
      <c r="BM108" s="745">
        <v>86676764.24371694</v>
      </c>
      <c r="BN108" s="745">
        <v>55138913.403231278</v>
      </c>
      <c r="BO108" s="745">
        <v>24950349.273819242</v>
      </c>
      <c r="BP108" s="745">
        <v>10314267.205060858</v>
      </c>
      <c r="BQ108" s="745">
        <v>81760851.13385278</v>
      </c>
      <c r="BR108" s="745">
        <v>4731751.1671525994</v>
      </c>
      <c r="BS108" s="745">
        <v>218349006.23088306</v>
      </c>
      <c r="BT108" s="745">
        <v>19571846.65620549</v>
      </c>
      <c r="BU108" s="745">
        <v>20499065.8921142</v>
      </c>
      <c r="BV108" s="745">
        <v>720092939.74482954</v>
      </c>
      <c r="BW108" s="745">
        <v>47313310.671519533</v>
      </c>
      <c r="BX108" s="745">
        <v>232365301.84120768</v>
      </c>
      <c r="BY108" s="745">
        <v>28559707.045819547</v>
      </c>
      <c r="BZ108" s="745">
        <v>22852746.642189395</v>
      </c>
      <c r="CA108" s="745">
        <v>6040131.1068985984</v>
      </c>
      <c r="CB108" s="745">
        <v>48043962.148138091</v>
      </c>
      <c r="CC108" s="745">
        <v>31690709.287459761</v>
      </c>
      <c r="CD108" s="745">
        <v>152652102.99054644</v>
      </c>
      <c r="CE108" s="745">
        <v>335271409.08505553</v>
      </c>
      <c r="CF108" s="745">
        <v>145520583.58793059</v>
      </c>
      <c r="CG108" s="745">
        <v>740641118.46493638</v>
      </c>
      <c r="CH108" s="745">
        <v>95530272.66416806</v>
      </c>
      <c r="CI108" s="745">
        <v>769667542.13585615</v>
      </c>
      <c r="CJ108" s="745">
        <v>1272130518.9522226</v>
      </c>
      <c r="CK108" s="745">
        <v>95927166.192667216</v>
      </c>
      <c r="CL108" s="745">
        <v>185142556.02582082</v>
      </c>
      <c r="CM108" s="745">
        <v>45556910.116861895</v>
      </c>
      <c r="CN108" s="745">
        <v>157276674.53094462</v>
      </c>
      <c r="CO108" s="745">
        <v>373292162.42448813</v>
      </c>
      <c r="CP108" s="745">
        <v>197294985.05437604</v>
      </c>
      <c r="CQ108" s="745">
        <v>10584718.263750637</v>
      </c>
      <c r="CR108" s="745">
        <v>35203722.108355388</v>
      </c>
      <c r="CS108" s="745">
        <v>9289313.9695749041</v>
      </c>
      <c r="CT108" s="745">
        <v>454739745.23000771</v>
      </c>
      <c r="CU108" s="746">
        <v>44428053.86189831</v>
      </c>
      <c r="CV108" s="726">
        <f t="shared" si="1"/>
        <v>10164220012.648586</v>
      </c>
    </row>
    <row r="109" spans="1:112" ht="14.5" customHeight="1">
      <c r="A109" s="841" t="s">
        <v>879</v>
      </c>
      <c r="B109" s="841"/>
      <c r="C109" s="744" t="s">
        <v>880</v>
      </c>
      <c r="D109" s="732">
        <v>707889673.7417438</v>
      </c>
      <c r="E109" s="732">
        <v>60485059.174303457</v>
      </c>
      <c r="F109" s="732">
        <v>364892383.02591002</v>
      </c>
      <c r="G109" s="732">
        <v>128117802.47677232</v>
      </c>
      <c r="H109" s="732">
        <v>70298331.852241844</v>
      </c>
      <c r="I109" s="732">
        <v>235072612.0029591</v>
      </c>
      <c r="J109" s="732">
        <v>107689567.27616996</v>
      </c>
      <c r="K109" s="732">
        <v>60625796.253282711</v>
      </c>
      <c r="L109" s="732">
        <v>49551245.648422688</v>
      </c>
      <c r="M109" s="732">
        <v>83357557.336574301</v>
      </c>
      <c r="N109" s="732">
        <v>20236774.422584787</v>
      </c>
      <c r="O109" s="732">
        <v>334447627.35525674</v>
      </c>
      <c r="P109" s="732">
        <v>12345354.859840371</v>
      </c>
      <c r="Q109" s="732">
        <v>193266650.10605472</v>
      </c>
      <c r="R109" s="732">
        <v>52672092.022536904</v>
      </c>
      <c r="S109" s="732">
        <v>366227606.99815047</v>
      </c>
      <c r="T109" s="732">
        <v>93223875.985355914</v>
      </c>
      <c r="U109" s="732">
        <v>92497028.020179719</v>
      </c>
      <c r="V109" s="732">
        <v>106682562.82373109</v>
      </c>
      <c r="W109" s="732">
        <v>230264565.85753256</v>
      </c>
      <c r="X109" s="732">
        <v>24137624.876725964</v>
      </c>
      <c r="Y109" s="732">
        <v>21794179.134589862</v>
      </c>
      <c r="Z109" s="732">
        <v>34664818.769975945</v>
      </c>
      <c r="AA109" s="732">
        <v>297001780.10835689</v>
      </c>
      <c r="AB109" s="732">
        <v>149523958.0669283</v>
      </c>
      <c r="AC109" s="732">
        <v>163638485.16126615</v>
      </c>
      <c r="AD109" s="732">
        <v>101774694.74828422</v>
      </c>
      <c r="AE109" s="732">
        <v>178603714.96604145</v>
      </c>
      <c r="AF109" s="732">
        <v>95795215.688059226</v>
      </c>
      <c r="AG109" s="732">
        <v>153993835.7292335</v>
      </c>
      <c r="AH109" s="732">
        <v>351006631.35770631</v>
      </c>
      <c r="AI109" s="732">
        <v>58326653.11714983</v>
      </c>
      <c r="AJ109" s="732">
        <v>227054471.55926982</v>
      </c>
      <c r="AK109" s="732">
        <v>66539516.012245275</v>
      </c>
      <c r="AL109" s="732">
        <v>27905436.838005722</v>
      </c>
      <c r="AM109" s="732">
        <v>38737371.684327461</v>
      </c>
      <c r="AN109" s="732">
        <v>421678725.86730409</v>
      </c>
      <c r="AO109" s="732">
        <v>300056136.80325037</v>
      </c>
      <c r="AP109" s="732">
        <v>73181070.965875432</v>
      </c>
      <c r="AQ109" s="732">
        <v>85973282.68342112</v>
      </c>
      <c r="AR109" s="732">
        <v>272218296.67597705</v>
      </c>
      <c r="AS109" s="732">
        <v>470320592.34222049</v>
      </c>
      <c r="AT109" s="732">
        <v>94756474.041636035</v>
      </c>
      <c r="AU109" s="732">
        <v>72279615.117972642</v>
      </c>
      <c r="AV109" s="732">
        <v>36599742.098090418</v>
      </c>
      <c r="AW109" s="732">
        <v>59075462.950986639</v>
      </c>
      <c r="AX109" s="732">
        <v>683509940.91067934</v>
      </c>
      <c r="AY109" s="732">
        <v>524670022.75598329</v>
      </c>
      <c r="AZ109" s="732">
        <v>519481674.11646295</v>
      </c>
      <c r="BA109" s="732">
        <v>56173099.959988549</v>
      </c>
      <c r="BB109" s="732">
        <v>476737886.46878541</v>
      </c>
      <c r="BC109" s="732">
        <v>23757325.343309287</v>
      </c>
      <c r="BD109" s="732">
        <v>363593758.46130723</v>
      </c>
      <c r="BE109" s="732">
        <v>48510773.995832995</v>
      </c>
      <c r="BF109" s="732">
        <v>706457460.66325462</v>
      </c>
      <c r="BG109" s="732">
        <v>33667181.634609766</v>
      </c>
      <c r="BH109" s="732">
        <v>73835968.402185336</v>
      </c>
      <c r="BI109" s="732">
        <v>82632259.467341244</v>
      </c>
      <c r="BJ109" s="732">
        <v>127241408.35944572</v>
      </c>
      <c r="BK109" s="732">
        <v>487792586.76037014</v>
      </c>
      <c r="BL109" s="732">
        <v>212547759.01111388</v>
      </c>
      <c r="BM109" s="732">
        <v>540033310.87420785</v>
      </c>
      <c r="BN109" s="732">
        <v>338778221.7621659</v>
      </c>
      <c r="BO109" s="732">
        <v>97162659.835132167</v>
      </c>
      <c r="BP109" s="732">
        <v>44660301.304590851</v>
      </c>
      <c r="BQ109" s="732">
        <v>98824192.228161767</v>
      </c>
      <c r="BR109" s="732">
        <v>20697060.147269372</v>
      </c>
      <c r="BS109" s="732">
        <v>699502565.70297432</v>
      </c>
      <c r="BT109" s="732">
        <v>81271005.332346559</v>
      </c>
      <c r="BU109" s="732">
        <v>40678551.969231918</v>
      </c>
      <c r="BV109" s="732">
        <v>2860304981.4146867</v>
      </c>
      <c r="BW109" s="732">
        <v>96888982.25718081</v>
      </c>
      <c r="BX109" s="732">
        <v>538417786.16095543</v>
      </c>
      <c r="BY109" s="732">
        <v>74790882.019457012</v>
      </c>
      <c r="BZ109" s="732">
        <v>62426374.642687559</v>
      </c>
      <c r="CA109" s="732">
        <v>11550762.989066938</v>
      </c>
      <c r="CB109" s="732">
        <v>205407054.71663553</v>
      </c>
      <c r="CC109" s="732">
        <v>100109355.80509606</v>
      </c>
      <c r="CD109" s="732">
        <v>323151242.50159526</v>
      </c>
      <c r="CE109" s="732">
        <v>751671617.36786997</v>
      </c>
      <c r="CF109" s="732">
        <v>431989760.10542518</v>
      </c>
      <c r="CG109" s="732">
        <v>1022125362.873278</v>
      </c>
      <c r="CH109" s="732">
        <v>207244792.59896559</v>
      </c>
      <c r="CI109" s="732">
        <v>1066633480.3337858</v>
      </c>
      <c r="CJ109" s="732">
        <v>2461077299.168272</v>
      </c>
      <c r="CK109" s="732">
        <v>231556568.15922827</v>
      </c>
      <c r="CL109" s="732">
        <v>519785869.52841693</v>
      </c>
      <c r="CM109" s="732">
        <v>113163982.20840579</v>
      </c>
      <c r="CN109" s="732">
        <v>300337588.72242844</v>
      </c>
      <c r="CO109" s="732">
        <v>532487559.13479561</v>
      </c>
      <c r="CP109" s="732">
        <v>484478006.60897779</v>
      </c>
      <c r="CQ109" s="732">
        <v>13677407.621305071</v>
      </c>
      <c r="CR109" s="732">
        <v>67869684.393643111</v>
      </c>
      <c r="CS109" s="732">
        <v>17412780.346970268</v>
      </c>
      <c r="CT109" s="732">
        <v>780864797.52687788</v>
      </c>
      <c r="CU109" s="732">
        <v>86155136.155008048</v>
      </c>
      <c r="CV109" s="747">
        <f t="shared" si="1"/>
        <v>26990278045.432266</v>
      </c>
    </row>
    <row r="110" spans="1:112" ht="14.5" customHeight="1">
      <c r="A110" s="704"/>
      <c r="B110" s="465" t="s">
        <v>891</v>
      </c>
      <c r="C110" s="459" t="s">
        <v>140</v>
      </c>
      <c r="D110" s="454" cm="1">
        <f t="array" ref="D110:CU151">MMULT(_xlfn.ANCHORARRAY('153-S 2020CEEIOT(RMB)'!D167),TRANSPOSE('153S-96SMM'!B2:EX97))</f>
        <v>192026193684.1467</v>
      </c>
      <c r="E110" s="748">
        <v>16407522413.216066</v>
      </c>
      <c r="F110" s="748">
        <v>98982790703.013077</v>
      </c>
      <c r="G110" s="748">
        <v>34753966423.540962</v>
      </c>
      <c r="H110" s="748">
        <v>19069526776.083241</v>
      </c>
      <c r="I110" s="748">
        <v>1969736606.9535906</v>
      </c>
      <c r="J110" s="748">
        <v>902359832.74901128</v>
      </c>
      <c r="K110" s="748">
        <v>507999843.91332471</v>
      </c>
      <c r="L110" s="748">
        <v>415203207.39286864</v>
      </c>
      <c r="M110" s="748">
        <v>698475380.66244984</v>
      </c>
      <c r="N110" s="748">
        <v>169569372.82989645</v>
      </c>
      <c r="O110" s="748">
        <v>2802426574.0584426</v>
      </c>
      <c r="P110" s="748">
        <v>103445046.98383954</v>
      </c>
      <c r="Q110" s="748">
        <v>1619433214.1610563</v>
      </c>
      <c r="R110" s="748">
        <v>441353618.09104794</v>
      </c>
      <c r="S110" s="748">
        <v>3068719566.4129047</v>
      </c>
      <c r="T110" s="748">
        <v>781147916.83237743</v>
      </c>
      <c r="U110" s="748">
        <v>775057462.34472632</v>
      </c>
      <c r="V110" s="748">
        <v>893921871.74439573</v>
      </c>
      <c r="W110" s="748">
        <v>1929448695.8274333</v>
      </c>
      <c r="X110" s="748">
        <v>202255647.39120811</v>
      </c>
      <c r="Y110" s="748">
        <v>182619285.56511456</v>
      </c>
      <c r="Z110" s="748">
        <v>290465834.88753688</v>
      </c>
      <c r="AA110" s="748">
        <v>2488657753.9813399</v>
      </c>
      <c r="AB110" s="748">
        <v>1252901438.885253</v>
      </c>
      <c r="AC110" s="748">
        <v>1371170855.6015043</v>
      </c>
      <c r="AD110" s="748">
        <v>852797525.83299327</v>
      </c>
      <c r="AE110" s="748">
        <v>1496568539.0099304</v>
      </c>
      <c r="AF110" s="748">
        <v>802693863.41531742</v>
      </c>
      <c r="AG110" s="748">
        <v>1290355745.3866665</v>
      </c>
      <c r="AH110" s="748">
        <v>2941178919.8991613</v>
      </c>
      <c r="AI110" s="748">
        <v>488734705.53212512</v>
      </c>
      <c r="AJ110" s="748">
        <v>1902550452.7816563</v>
      </c>
      <c r="AK110" s="748">
        <v>557552491.46865404</v>
      </c>
      <c r="AL110" s="748">
        <v>233827156.65812734</v>
      </c>
      <c r="AM110" s="748">
        <v>324590850.51910144</v>
      </c>
      <c r="AN110" s="748">
        <v>3533359397.4951062</v>
      </c>
      <c r="AO110" s="748">
        <v>2514251029.7839236</v>
      </c>
      <c r="AP110" s="748">
        <v>613203865.7729249</v>
      </c>
      <c r="AQ110" s="748">
        <v>720393246.48918283</v>
      </c>
      <c r="AR110" s="748">
        <v>2280990284.1360145</v>
      </c>
      <c r="AS110" s="748">
        <v>3940942672.3386497</v>
      </c>
      <c r="AT110" s="748">
        <v>793989967.93088186</v>
      </c>
      <c r="AU110" s="748">
        <v>605650324.89873683</v>
      </c>
      <c r="AV110" s="748">
        <v>306679077.5897007</v>
      </c>
      <c r="AW110" s="748">
        <v>495009184.42095751</v>
      </c>
      <c r="AX110" s="748">
        <v>5727313532.4310036</v>
      </c>
      <c r="AY110" s="748">
        <v>4396351159.7030468</v>
      </c>
      <c r="AZ110" s="748">
        <v>4352876591.7479649</v>
      </c>
      <c r="BA110" s="748">
        <v>470689504.72145975</v>
      </c>
      <c r="BB110" s="748">
        <v>3994714904.8883262</v>
      </c>
      <c r="BC110" s="748">
        <v>199069015.37059331</v>
      </c>
      <c r="BD110" s="748">
        <v>3046649841.5054126</v>
      </c>
      <c r="BE110" s="748">
        <v>406484815.72171277</v>
      </c>
      <c r="BF110" s="748">
        <v>5919596969.0691662</v>
      </c>
      <c r="BG110" s="748">
        <v>282106365.15074617</v>
      </c>
      <c r="BH110" s="748">
        <v>618691427.43784308</v>
      </c>
      <c r="BI110" s="748">
        <v>692397914.84539497</v>
      </c>
      <c r="BJ110" s="748">
        <v>1066189965.0086668</v>
      </c>
      <c r="BK110" s="748">
        <v>4087345210.2977934</v>
      </c>
      <c r="BL110" s="748">
        <v>1780994808.7226372</v>
      </c>
      <c r="BM110" s="748">
        <v>4525084280.7238016</v>
      </c>
      <c r="BN110" s="748">
        <v>2838713788.7215014</v>
      </c>
      <c r="BO110" s="748">
        <v>814152045.51277101</v>
      </c>
      <c r="BP110" s="748">
        <v>374220669.97801703</v>
      </c>
      <c r="BQ110" s="748">
        <v>828074472.07834804</v>
      </c>
      <c r="BR110" s="748">
        <v>173426230.64861149</v>
      </c>
      <c r="BS110" s="748">
        <v>5861320034.6187649</v>
      </c>
      <c r="BT110" s="748">
        <v>680991600.52311122</v>
      </c>
      <c r="BU110" s="748">
        <v>340856521.94417083</v>
      </c>
      <c r="BV110" s="748">
        <v>10161980589.865129</v>
      </c>
      <c r="BW110" s="748">
        <v>344223417.94555402</v>
      </c>
      <c r="BX110" s="748">
        <v>1912869826.0350087</v>
      </c>
      <c r="BY110" s="748">
        <v>265714144.5821321</v>
      </c>
      <c r="BZ110" s="748">
        <v>221786002.37967694</v>
      </c>
      <c r="CA110" s="748">
        <v>41037102.706081383</v>
      </c>
      <c r="CB110" s="748">
        <v>729762216.48204422</v>
      </c>
      <c r="CC110" s="748">
        <v>355664636.17181611</v>
      </c>
      <c r="CD110" s="748">
        <v>1148079199.6760554</v>
      </c>
      <c r="CE110" s="748">
        <v>2670509765.6638293</v>
      </c>
      <c r="CF110" s="748">
        <v>1534756463.2917652</v>
      </c>
      <c r="CG110" s="748">
        <v>3631367342.0901604</v>
      </c>
      <c r="CH110" s="748">
        <v>736291260.34654176</v>
      </c>
      <c r="CI110" s="748">
        <v>3789494055.382607</v>
      </c>
      <c r="CJ110" s="748">
        <v>8743619965.9856491</v>
      </c>
      <c r="CK110" s="748">
        <v>822665193.52983284</v>
      </c>
      <c r="CL110" s="748">
        <v>1846675075.334614</v>
      </c>
      <c r="CM110" s="748">
        <v>402044606.48280054</v>
      </c>
      <c r="CN110" s="748">
        <v>1067027735.4461348</v>
      </c>
      <c r="CO110" s="748">
        <v>1891801145.4834945</v>
      </c>
      <c r="CP110" s="748">
        <v>1721234669.5078549</v>
      </c>
      <c r="CQ110" s="748">
        <v>48592563.265275367</v>
      </c>
      <c r="CR110" s="748">
        <v>241124782.12283406</v>
      </c>
      <c r="CS110" s="748">
        <v>61863450.593992025</v>
      </c>
      <c r="CT110" s="748">
        <v>2774226163.7611914</v>
      </c>
      <c r="CU110" s="749">
        <v>306088625.86791682</v>
      </c>
      <c r="CW110" s="529">
        <f>'153-S 2020CEEIOT(RMB)'!FB167</f>
        <v>30579782807.263058</v>
      </c>
      <c r="CX110" s="530">
        <f>'153-S 2020CEEIOT(RMB)'!FC167</f>
        <v>8259717192.7369461</v>
      </c>
    </row>
    <row r="111" spans="1:112" ht="14.5" customHeight="1">
      <c r="A111" s="811" t="s">
        <v>892</v>
      </c>
      <c r="B111" s="458" t="s">
        <v>893</v>
      </c>
      <c r="C111" s="459" t="s">
        <v>140</v>
      </c>
      <c r="D111" s="707">
        <v>43963534.939034067</v>
      </c>
      <c r="E111" s="750">
        <v>4610267.5008273032</v>
      </c>
      <c r="F111" s="750">
        <v>9270646.6729324069</v>
      </c>
      <c r="G111" s="750">
        <v>11397389.460133497</v>
      </c>
      <c r="H111" s="750">
        <v>20917581.667055961</v>
      </c>
      <c r="I111" s="750">
        <v>37597886.140716769</v>
      </c>
      <c r="J111" s="750">
        <v>40710519.125789441</v>
      </c>
      <c r="K111" s="750">
        <v>10875080.650880981</v>
      </c>
      <c r="L111" s="750">
        <v>2030672.5041185603</v>
      </c>
      <c r="M111" s="750">
        <v>7235503.6911195284</v>
      </c>
      <c r="N111" s="750">
        <v>4329160.2460461352</v>
      </c>
      <c r="O111" s="750">
        <v>8694880.1537224464</v>
      </c>
      <c r="P111" s="750">
        <v>320951.24073781178</v>
      </c>
      <c r="Q111" s="750">
        <v>5024494.7876355229</v>
      </c>
      <c r="R111" s="750">
        <v>1369354.9905059601</v>
      </c>
      <c r="S111" s="750">
        <v>17528802.891077682</v>
      </c>
      <c r="T111" s="750">
        <v>4325287.0095578469</v>
      </c>
      <c r="U111" s="750">
        <v>4291563.6095332224</v>
      </c>
      <c r="V111" s="750">
        <v>352534.54916715837</v>
      </c>
      <c r="W111" s="750">
        <v>9584715.0077246707</v>
      </c>
      <c r="X111" s="750">
        <v>1004723.6514450257</v>
      </c>
      <c r="Y111" s="750">
        <v>907178.20631415211</v>
      </c>
      <c r="Z111" s="750">
        <v>1442915.9235477543</v>
      </c>
      <c r="AA111" s="750">
        <v>6541217.3676548172</v>
      </c>
      <c r="AB111" s="750">
        <v>1035622.8429026506</v>
      </c>
      <c r="AC111" s="750">
        <v>1465384.9453351165</v>
      </c>
      <c r="AD111" s="750">
        <v>546111.90453662642</v>
      </c>
      <c r="AE111" s="750">
        <v>12655985.169489453</v>
      </c>
      <c r="AF111" s="750">
        <v>1539253.3108131145</v>
      </c>
      <c r="AG111" s="750">
        <v>4613339.913398168</v>
      </c>
      <c r="AH111" s="750">
        <v>353302043.42776859</v>
      </c>
      <c r="AI111" s="750">
        <v>58708080.963836297</v>
      </c>
      <c r="AJ111" s="750">
        <v>1144981972.4167955</v>
      </c>
      <c r="AK111" s="750">
        <v>335543034.07529223</v>
      </c>
      <c r="AL111" s="750">
        <v>140720514.7404094</v>
      </c>
      <c r="AM111" s="750">
        <v>195343399.02126002</v>
      </c>
      <c r="AN111" s="750">
        <v>2126426033.1632099</v>
      </c>
      <c r="AO111" s="750">
        <v>159656727.64249411</v>
      </c>
      <c r="AP111" s="750">
        <v>9725833.3636767976</v>
      </c>
      <c r="AQ111" s="750">
        <v>1997337.4778501075</v>
      </c>
      <c r="AR111" s="750">
        <v>6324195.0189287858</v>
      </c>
      <c r="AS111" s="750">
        <v>333193455.22065508</v>
      </c>
      <c r="AT111" s="750">
        <v>67129182.741558641</v>
      </c>
      <c r="AU111" s="750">
        <v>51205699.038694784</v>
      </c>
      <c r="AV111" s="750">
        <v>25928685.089285411</v>
      </c>
      <c r="AW111" s="750">
        <v>41851362.538420692</v>
      </c>
      <c r="AX111" s="750">
        <v>3394533636.1001296</v>
      </c>
      <c r="AY111" s="750">
        <v>2407670458.5702076</v>
      </c>
      <c r="AZ111" s="750">
        <v>109917459.30768749</v>
      </c>
      <c r="BA111" s="750">
        <v>2036209.3562568012</v>
      </c>
      <c r="BB111" s="750">
        <v>17281192.342976958</v>
      </c>
      <c r="BC111" s="750">
        <v>370253.72226026299</v>
      </c>
      <c r="BD111" s="750">
        <v>5666544.5505973687</v>
      </c>
      <c r="BE111" s="750">
        <v>1945628.2358314539</v>
      </c>
      <c r="BF111" s="750">
        <v>8804188.7734567039</v>
      </c>
      <c r="BG111" s="750">
        <v>1350294.2504027993</v>
      </c>
      <c r="BH111" s="750">
        <v>2961349.2655382245</v>
      </c>
      <c r="BI111" s="750">
        <v>551946.94722687895</v>
      </c>
      <c r="BJ111" s="750">
        <v>849916.33240528719</v>
      </c>
      <c r="BK111" s="750">
        <v>3258238.7420823076</v>
      </c>
      <c r="BL111" s="750">
        <v>1429074.371242739</v>
      </c>
      <c r="BM111" s="750">
        <v>3630938.1372839571</v>
      </c>
      <c r="BN111" s="750">
        <v>2277790.5375618911</v>
      </c>
      <c r="BO111" s="750">
        <v>360848.81655479164</v>
      </c>
      <c r="BP111" s="750">
        <v>1258812.4383183888</v>
      </c>
      <c r="BQ111" s="750">
        <v>11314715.210543379</v>
      </c>
      <c r="BR111" s="750">
        <v>364663.37806438684</v>
      </c>
      <c r="BS111" s="750">
        <v>10195938.341817228</v>
      </c>
      <c r="BT111" s="750">
        <v>3808846027.8558664</v>
      </c>
      <c r="BU111" s="750">
        <v>50964539.989403702</v>
      </c>
      <c r="BV111" s="750">
        <v>140176660.18422905</v>
      </c>
      <c r="BW111" s="750">
        <v>58506074.616958335</v>
      </c>
      <c r="BX111" s="750">
        <v>325121705.67150056</v>
      </c>
      <c r="BY111" s="750">
        <v>45162213.722955883</v>
      </c>
      <c r="BZ111" s="750">
        <v>37695948.990532272</v>
      </c>
      <c r="CA111" s="750">
        <v>6974888.0169609347</v>
      </c>
      <c r="CB111" s="750">
        <v>124034334.86587641</v>
      </c>
      <c r="CC111" s="750">
        <v>60450685.972134843</v>
      </c>
      <c r="CD111" s="750">
        <v>70758322.172837377</v>
      </c>
      <c r="CE111" s="750">
        <v>16150374.730239101</v>
      </c>
      <c r="CF111" s="750">
        <v>14657113.4080467</v>
      </c>
      <c r="CG111" s="750">
        <v>21961328.923779421</v>
      </c>
      <c r="CH111" s="750">
        <v>4452850.132993524</v>
      </c>
      <c r="CI111" s="750">
        <v>22917627.869909383</v>
      </c>
      <c r="CJ111" s="750">
        <v>71525132.716079146</v>
      </c>
      <c r="CK111" s="750">
        <v>4975211.5958762579</v>
      </c>
      <c r="CL111" s="750">
        <v>11168090.397989176</v>
      </c>
      <c r="CM111" s="750">
        <v>2431435.0527584339</v>
      </c>
      <c r="CN111" s="750">
        <v>6453036.7934190258</v>
      </c>
      <c r="CO111" s="750">
        <v>11440998.197233384</v>
      </c>
      <c r="CP111" s="750">
        <v>10409467.61125998</v>
      </c>
      <c r="CQ111" s="750">
        <v>293872.02246083802</v>
      </c>
      <c r="CR111" s="750">
        <v>1458244.2790891659</v>
      </c>
      <c r="CS111" s="750">
        <v>374130.03391517105</v>
      </c>
      <c r="CT111" s="750">
        <v>16777617.781914171</v>
      </c>
      <c r="CU111" s="751">
        <v>1851124.4826704401</v>
      </c>
      <c r="CW111" s="533">
        <f>'153-S 2020CEEIOT(RMB)'!FB168</f>
        <v>154506905.79768866</v>
      </c>
      <c r="CX111" s="508">
        <f>'153-S 2020CEEIOT(RMB)'!FC168</f>
        <v>296931724.5859797</v>
      </c>
    </row>
    <row r="112" spans="1:112" ht="14.5" customHeight="1">
      <c r="A112" s="827"/>
      <c r="B112" s="458" t="s">
        <v>894</v>
      </c>
      <c r="C112" s="459" t="s">
        <v>140</v>
      </c>
      <c r="D112" s="463">
        <v>5519310.716127499</v>
      </c>
      <c r="E112" s="708">
        <v>7143.864739179352</v>
      </c>
      <c r="F112" s="708">
        <v>7903091.1220671646</v>
      </c>
      <c r="G112" s="708">
        <v>10598.778697414245</v>
      </c>
      <c r="H112" s="708">
        <v>21082.983768357903</v>
      </c>
      <c r="I112" s="708">
        <v>21452068.509076834</v>
      </c>
      <c r="J112" s="708">
        <v>1158526.2075827171</v>
      </c>
      <c r="K112" s="708">
        <v>811.28135394431979</v>
      </c>
      <c r="L112" s="708">
        <v>156.32341491816001</v>
      </c>
      <c r="M112" s="708">
        <v>594.20515405104004</v>
      </c>
      <c r="N112" s="708">
        <v>170.24057132292006</v>
      </c>
      <c r="O112" s="708">
        <v>712.7611994116196</v>
      </c>
      <c r="P112" s="708">
        <v>26.309918855292441</v>
      </c>
      <c r="Q112" s="708">
        <v>411.88203493975902</v>
      </c>
      <c r="R112" s="708">
        <v>112.25262317565823</v>
      </c>
      <c r="S112" s="708">
        <v>1336.1134175674711</v>
      </c>
      <c r="T112" s="708">
        <v>325.95157913600042</v>
      </c>
      <c r="U112" s="708">
        <v>323.41019969283946</v>
      </c>
      <c r="V112" s="708">
        <v>11.836053036359999</v>
      </c>
      <c r="W112" s="708">
        <v>514.81186666495068</v>
      </c>
      <c r="X112" s="708">
        <v>53.9654708633458</v>
      </c>
      <c r="Y112" s="708">
        <v>48.726133788428456</v>
      </c>
      <c r="Z112" s="708">
        <v>77.501546936296677</v>
      </c>
      <c r="AA112" s="708">
        <v>347.34080394997846</v>
      </c>
      <c r="AB112" s="708">
        <v>61.676399335320014</v>
      </c>
      <c r="AC112" s="708">
        <v>78.907653286560006</v>
      </c>
      <c r="AD112" s="708">
        <v>16.563574069560001</v>
      </c>
      <c r="AE112" s="708">
        <v>1008.4002710569199</v>
      </c>
      <c r="AF112" s="708">
        <v>55.230907820760002</v>
      </c>
      <c r="AG112" s="708">
        <v>194.90985969336003</v>
      </c>
      <c r="AH112" s="708">
        <v>11156.256834430864</v>
      </c>
      <c r="AI112" s="708">
        <v>1853.8314217903019</v>
      </c>
      <c r="AJ112" s="708">
        <v>67762.176487959907</v>
      </c>
      <c r="AK112" s="708">
        <v>19858.064879678946</v>
      </c>
      <c r="AL112" s="708">
        <v>8328.1034854975587</v>
      </c>
      <c r="AM112" s="708">
        <v>11560.788029087073</v>
      </c>
      <c r="AN112" s="708">
        <v>125845.87322685454</v>
      </c>
      <c r="AO112" s="708">
        <v>65618.571375873245</v>
      </c>
      <c r="AP112" s="708">
        <v>782.67223318283982</v>
      </c>
      <c r="AQ112" s="708">
        <v>122.83450777236591</v>
      </c>
      <c r="AR112" s="708">
        <v>388.93246175039422</v>
      </c>
      <c r="AS112" s="708">
        <v>28675.72011740418</v>
      </c>
      <c r="AT112" s="708">
        <v>5777.357345546332</v>
      </c>
      <c r="AU112" s="708">
        <v>4406.9301813783604</v>
      </c>
      <c r="AV112" s="708">
        <v>2231.5075670987176</v>
      </c>
      <c r="AW112" s="708">
        <v>3601.8653424299587</v>
      </c>
      <c r="AX112" s="708">
        <v>139687.34971626542</v>
      </c>
      <c r="AY112" s="708">
        <v>5669.5495050179989</v>
      </c>
      <c r="AZ112" s="708">
        <v>17736.56378375812</v>
      </c>
      <c r="BA112" s="708">
        <v>148.67845589416433</v>
      </c>
      <c r="BB112" s="708">
        <v>1261.8255513210754</v>
      </c>
      <c r="BC112" s="708">
        <v>13.772675612072636</v>
      </c>
      <c r="BD112" s="708">
        <v>210.78378215972737</v>
      </c>
      <c r="BE112" s="708">
        <v>85.669363303523909</v>
      </c>
      <c r="BF112" s="708">
        <v>382.52302379928</v>
      </c>
      <c r="BG112" s="708">
        <v>59.455782237341012</v>
      </c>
      <c r="BH112" s="708">
        <v>130.39331020481504</v>
      </c>
      <c r="BI112" s="708">
        <v>23.494040759982692</v>
      </c>
      <c r="BJ112" s="708">
        <v>36.17733381157182</v>
      </c>
      <c r="BK112" s="708">
        <v>138.68940519888545</v>
      </c>
      <c r="BL112" s="708">
        <v>51.153133804585373</v>
      </c>
      <c r="BM112" s="708">
        <v>129.96794856179667</v>
      </c>
      <c r="BN112" s="708">
        <v>81.53258255229791</v>
      </c>
      <c r="BO112" s="708">
        <v>14.589950462639997</v>
      </c>
      <c r="BP112" s="708">
        <v>55.889086178520003</v>
      </c>
      <c r="BQ112" s="708">
        <v>776.45279411783997</v>
      </c>
      <c r="BR112" s="708">
        <v>15.266026971719997</v>
      </c>
      <c r="BS112" s="708">
        <v>143.27203285962</v>
      </c>
      <c r="BT112" s="708">
        <v>41561.268793416777</v>
      </c>
      <c r="BU112" s="708">
        <v>5376.4671130304396</v>
      </c>
      <c r="BV112" s="708">
        <v>6127.1566129620005</v>
      </c>
      <c r="BW112" s="708">
        <v>7733.9795219385624</v>
      </c>
      <c r="BX112" s="708">
        <v>42978.180133662281</v>
      </c>
      <c r="BY112" s="708">
        <v>5970.0405194764426</v>
      </c>
      <c r="BZ112" s="708">
        <v>4983.067133823959</v>
      </c>
      <c r="CA112" s="708">
        <v>922.01778095969962</v>
      </c>
      <c r="CB112" s="708">
        <v>16396.2291462963</v>
      </c>
      <c r="CC112" s="708">
        <v>7991.0397417111089</v>
      </c>
      <c r="CD112" s="708">
        <v>9333.5631009101908</v>
      </c>
      <c r="CE112" s="708">
        <v>2064.3545469600244</v>
      </c>
      <c r="CF112" s="708">
        <v>1581.8761060883894</v>
      </c>
      <c r="CG112" s="708">
        <v>2807.1156229089893</v>
      </c>
      <c r="CH112" s="708">
        <v>569.16706717433806</v>
      </c>
      <c r="CI112" s="708">
        <v>2929.3505623869073</v>
      </c>
      <c r="CJ112" s="708">
        <v>8130.8519694642164</v>
      </c>
      <c r="CK112" s="708">
        <v>635.93575081606411</v>
      </c>
      <c r="CL112" s="708">
        <v>1427.5147530033951</v>
      </c>
      <c r="CM112" s="708">
        <v>310.78808328836521</v>
      </c>
      <c r="CN112" s="708">
        <v>824.83261649977089</v>
      </c>
      <c r="CO112" s="708">
        <v>1462.3980585415502</v>
      </c>
      <c r="CP112" s="708">
        <v>1330.5469472793779</v>
      </c>
      <c r="CQ112" s="708">
        <v>37.56297026690649</v>
      </c>
      <c r="CR112" s="708">
        <v>186.39401613881904</v>
      </c>
      <c r="CS112" s="708">
        <v>47.821617118332782</v>
      </c>
      <c r="CT112" s="708">
        <v>2144.5292839183007</v>
      </c>
      <c r="CU112" s="727">
        <v>236.61229578994238</v>
      </c>
      <c r="CW112" s="533">
        <f>'153-S 2020CEEIOT(RMB)'!FB169</f>
        <v>286664.02242942248</v>
      </c>
      <c r="CX112" s="508">
        <f>'153-S 2020CEEIOT(RMB)'!FC169</f>
        <v>57851.204119909213</v>
      </c>
    </row>
    <row r="113" spans="1:102" ht="14.5" customHeight="1">
      <c r="A113" s="827"/>
      <c r="B113" s="458" t="s">
        <v>895</v>
      </c>
      <c r="C113" s="459" t="s">
        <v>140</v>
      </c>
      <c r="D113" s="463">
        <v>852884.95300421456</v>
      </c>
      <c r="E113" s="708">
        <v>54.967721609470367</v>
      </c>
      <c r="F113" s="708">
        <v>317211.70685634669</v>
      </c>
      <c r="G113" s="708">
        <v>116.90220520194265</v>
      </c>
      <c r="H113" s="708">
        <v>219.18409487244119</v>
      </c>
      <c r="I113" s="708">
        <v>493.60161392627401</v>
      </c>
      <c r="J113" s="708">
        <v>141.38325768545999</v>
      </c>
      <c r="K113" s="708">
        <v>123.36845127364801</v>
      </c>
      <c r="L113" s="708">
        <v>24.437057585723998</v>
      </c>
      <c r="M113" s="708">
        <v>93.324397591655995</v>
      </c>
      <c r="N113" s="708">
        <v>31.984050774438</v>
      </c>
      <c r="O113" s="708">
        <v>113.93979668476977</v>
      </c>
      <c r="P113" s="708">
        <v>4.2058221009216474</v>
      </c>
      <c r="Q113" s="708">
        <v>65.842185795025941</v>
      </c>
      <c r="R113" s="708">
        <v>17.944356500500707</v>
      </c>
      <c r="S113" s="708">
        <v>207.83055582925186</v>
      </c>
      <c r="T113" s="708">
        <v>49.460293035502943</v>
      </c>
      <c r="U113" s="708">
        <v>49.074660996823056</v>
      </c>
      <c r="V113" s="708">
        <v>1.6017604254539999</v>
      </c>
      <c r="W113" s="708">
        <v>87.466085763107358</v>
      </c>
      <c r="X113" s="708">
        <v>9.1686862879791331</v>
      </c>
      <c r="Y113" s="708">
        <v>8.2785275025857974</v>
      </c>
      <c r="Z113" s="708">
        <v>13.167445022232478</v>
      </c>
      <c r="AA113" s="708">
        <v>61.567446918545251</v>
      </c>
      <c r="AB113" s="708">
        <v>10.992624416298</v>
      </c>
      <c r="AC113" s="708">
        <v>11.924950020984001</v>
      </c>
      <c r="AD113" s="708">
        <v>2.632392952434</v>
      </c>
      <c r="AE113" s="708">
        <v>160.21102131253801</v>
      </c>
      <c r="AF113" s="708">
        <v>8.6199151171139992</v>
      </c>
      <c r="AG113" s="708">
        <v>36.873746438003991</v>
      </c>
      <c r="AH113" s="708">
        <v>2399.4942820406159</v>
      </c>
      <c r="AI113" s="708">
        <v>398.72315261913582</v>
      </c>
      <c r="AJ113" s="708">
        <v>11545.931068880485</v>
      </c>
      <c r="AK113" s="708">
        <v>3383.5962795980795</v>
      </c>
      <c r="AL113" s="708">
        <v>1419.0174188862313</v>
      </c>
      <c r="AM113" s="708">
        <v>1969.8313809252425</v>
      </c>
      <c r="AN113" s="708">
        <v>21442.755426229673</v>
      </c>
      <c r="AO113" s="708">
        <v>128.38380239298598</v>
      </c>
      <c r="AP113" s="708">
        <v>126.094787979426</v>
      </c>
      <c r="AQ113" s="708">
        <v>19.812117898851273</v>
      </c>
      <c r="AR113" s="708">
        <v>62.731360483562717</v>
      </c>
      <c r="AS113" s="708">
        <v>4458.0443574172114</v>
      </c>
      <c r="AT113" s="708">
        <v>898.17152663112245</v>
      </c>
      <c r="AU113" s="708">
        <v>685.11933259878151</v>
      </c>
      <c r="AV113" s="708">
        <v>346.91926400831341</v>
      </c>
      <c r="AW113" s="708">
        <v>559.96067056920504</v>
      </c>
      <c r="AX113" s="708">
        <v>20789.500840029807</v>
      </c>
      <c r="AY113" s="708">
        <v>874.86822340470007</v>
      </c>
      <c r="AZ113" s="708">
        <v>466.38650886571793</v>
      </c>
      <c r="BA113" s="708">
        <v>22.98922063960087</v>
      </c>
      <c r="BB113" s="708">
        <v>195.10820067068508</v>
      </c>
      <c r="BC113" s="708">
        <v>2.5592928169026323</v>
      </c>
      <c r="BD113" s="708">
        <v>39.168672434867368</v>
      </c>
      <c r="BE113" s="708">
        <v>15.879658648301229</v>
      </c>
      <c r="BF113" s="708">
        <v>70.944501995891997</v>
      </c>
      <c r="BG113" s="708">
        <v>11.020713708956336</v>
      </c>
      <c r="BH113" s="708">
        <v>24.169681858594419</v>
      </c>
      <c r="BI113" s="708">
        <v>4.4078093568133276</v>
      </c>
      <c r="BJ113" s="708">
        <v>6.7873718322144825</v>
      </c>
      <c r="BK113" s="708">
        <v>26.02006458453819</v>
      </c>
      <c r="BL113" s="708">
        <v>9.0568270997681068</v>
      </c>
      <c r="BM113" s="708">
        <v>23.011243907997525</v>
      </c>
      <c r="BN113" s="708">
        <v>14.435606350036359</v>
      </c>
      <c r="BO113" s="708">
        <v>2.5391580033960004</v>
      </c>
      <c r="BP113" s="708">
        <v>10.691629502778</v>
      </c>
      <c r="BQ113" s="708">
        <v>123.35696357367594</v>
      </c>
      <c r="BR113" s="708">
        <v>2.8561268777580002</v>
      </c>
      <c r="BS113" s="708">
        <v>143.89221757742999</v>
      </c>
      <c r="BT113" s="708">
        <v>54287.473086181184</v>
      </c>
      <c r="BU113" s="708">
        <v>810.93801057456608</v>
      </c>
      <c r="BV113" s="708">
        <v>1165.6138588982999</v>
      </c>
      <c r="BW113" s="708">
        <v>449.55710763421973</v>
      </c>
      <c r="BX113" s="708">
        <v>2498.2153492215025</v>
      </c>
      <c r="BY113" s="708">
        <v>347.02369469452606</v>
      </c>
      <c r="BZ113" s="708">
        <v>289.6533720414518</v>
      </c>
      <c r="CA113" s="708">
        <v>53.594613952593917</v>
      </c>
      <c r="CB113" s="708">
        <v>953.07226120884093</v>
      </c>
      <c r="CC113" s="708">
        <v>464.49938263778682</v>
      </c>
      <c r="CD113" s="708">
        <v>553.71709781845686</v>
      </c>
      <c r="CE113" s="708">
        <v>159.34478179754251</v>
      </c>
      <c r="CF113" s="708">
        <v>153.31118603723885</v>
      </c>
      <c r="CG113" s="708">
        <v>216.67752134515848</v>
      </c>
      <c r="CH113" s="708">
        <v>43.933248897965775</v>
      </c>
      <c r="CI113" s="708">
        <v>226.11267374561569</v>
      </c>
      <c r="CJ113" s="708">
        <v>735.86697531240202</v>
      </c>
      <c r="CK113" s="708">
        <v>49.087034782986045</v>
      </c>
      <c r="CL113" s="708">
        <v>110.18796512695339</v>
      </c>
      <c r="CM113" s="708">
        <v>23.989318787215105</v>
      </c>
      <c r="CN113" s="708">
        <v>63.667732603975622</v>
      </c>
      <c r="CO113" s="708">
        <v>112.88056108511365</v>
      </c>
      <c r="CP113" s="708">
        <v>102.70314917456106</v>
      </c>
      <c r="CQ113" s="708">
        <v>2.8994357145006928</v>
      </c>
      <c r="CR113" s="708">
        <v>14.38750619351962</v>
      </c>
      <c r="CS113" s="708">
        <v>3.69128702051098</v>
      </c>
      <c r="CT113" s="708">
        <v>165.53336310742702</v>
      </c>
      <c r="CU113" s="727">
        <v>18.263788407270173</v>
      </c>
      <c r="CW113" s="533">
        <f>'153-S 2020CEEIOT(RMB)'!FB170</f>
        <v>1826.585681396112</v>
      </c>
      <c r="CX113" s="508">
        <f>'153-S 2020CEEIOT(RMB)'!FC170</f>
        <v>1184.2476261425459</v>
      </c>
    </row>
    <row r="114" spans="1:102" ht="14.5" customHeight="1">
      <c r="A114" s="827"/>
      <c r="B114" s="465" t="s">
        <v>916</v>
      </c>
      <c r="C114" s="459" t="s">
        <v>140</v>
      </c>
      <c r="D114" s="460">
        <v>1860.5128941825753</v>
      </c>
      <c r="E114" s="708">
        <v>158.97001563020771</v>
      </c>
      <c r="F114" s="708">
        <v>959.02936402542855</v>
      </c>
      <c r="G114" s="708">
        <v>336.72595084263475</v>
      </c>
      <c r="H114" s="708">
        <v>184.76177531915442</v>
      </c>
      <c r="I114" s="708">
        <v>19941</v>
      </c>
      <c r="J114" s="708">
        <v>11235</v>
      </c>
      <c r="K114" s="708">
        <v>1562</v>
      </c>
      <c r="L114" s="708">
        <v>2633</v>
      </c>
      <c r="M114" s="708">
        <v>5055</v>
      </c>
      <c r="N114" s="708">
        <v>502.99999999999994</v>
      </c>
      <c r="O114" s="708">
        <v>12351.45573763836</v>
      </c>
      <c r="P114" s="708">
        <v>455.92520814861825</v>
      </c>
      <c r="Q114" s="708">
        <v>7137.5135569759177</v>
      </c>
      <c r="R114" s="708">
        <v>1945.2283706414923</v>
      </c>
      <c r="S114" s="708">
        <v>24708.877126595609</v>
      </c>
      <c r="T114" s="708">
        <v>5905.5220888598597</v>
      </c>
      <c r="U114" s="708">
        <v>5859.4779111401394</v>
      </c>
      <c r="V114" s="708">
        <v>358</v>
      </c>
      <c r="W114" s="708">
        <v>9272.4105829233049</v>
      </c>
      <c r="X114" s="708">
        <v>971.98614784726828</v>
      </c>
      <c r="Y114" s="708">
        <v>877.6190835142628</v>
      </c>
      <c r="Z114" s="708">
        <v>1395.9005425815876</v>
      </c>
      <c r="AA114" s="708">
        <v>16687.083643133574</v>
      </c>
      <c r="AB114" s="708">
        <v>810</v>
      </c>
      <c r="AC114" s="708">
        <v>16163</v>
      </c>
      <c r="AD114" s="708">
        <v>2565</v>
      </c>
      <c r="AE114" s="708">
        <v>29006</v>
      </c>
      <c r="AF114" s="708">
        <v>976.99999999999989</v>
      </c>
      <c r="AG114" s="708">
        <v>195</v>
      </c>
      <c r="AH114" s="708">
        <v>61136.901733717306</v>
      </c>
      <c r="AI114" s="708">
        <v>10159.098266282701</v>
      </c>
      <c r="AJ114" s="708">
        <v>46512.865039693672</v>
      </c>
      <c r="AK114" s="708">
        <v>13630.841563391996</v>
      </c>
      <c r="AL114" s="708">
        <v>5716.521716600676</v>
      </c>
      <c r="AM114" s="708">
        <v>7935.4796616513231</v>
      </c>
      <c r="AN114" s="708">
        <v>86382.292018662309</v>
      </c>
      <c r="AO114" s="708">
        <v>10548</v>
      </c>
      <c r="AP114" s="708">
        <v>6016</v>
      </c>
      <c r="AQ114" s="708">
        <v>4118.5098773208119</v>
      </c>
      <c r="AR114" s="708">
        <v>13040.490122679188</v>
      </c>
      <c r="AS114" s="708">
        <v>326786.09092987794</v>
      </c>
      <c r="AT114" s="708">
        <v>65838.277648352436</v>
      </c>
      <c r="AU114" s="708">
        <v>50221.005124801624</v>
      </c>
      <c r="AV114" s="708">
        <v>25430.072261377758</v>
      </c>
      <c r="AW114" s="708">
        <v>41046.554035590227</v>
      </c>
      <c r="AX114" s="708">
        <v>415058</v>
      </c>
      <c r="AY114" s="708">
        <v>334917</v>
      </c>
      <c r="AZ114" s="708">
        <v>6597</v>
      </c>
      <c r="BA114" s="708">
        <v>299.25341163466925</v>
      </c>
      <c r="BB114" s="708">
        <v>2539.7465883653308</v>
      </c>
      <c r="BC114" s="708">
        <v>24.042456376021757</v>
      </c>
      <c r="BD114" s="708">
        <v>367.95754362397827</v>
      </c>
      <c r="BE114" s="708">
        <v>248.44005855890421</v>
      </c>
      <c r="BF114" s="708">
        <v>881</v>
      </c>
      <c r="BG114" s="708">
        <v>172.42100852759418</v>
      </c>
      <c r="BH114" s="708">
        <v>378.13893291350149</v>
      </c>
      <c r="BI114" s="708">
        <v>78.052591236767412</v>
      </c>
      <c r="BJ114" s="708">
        <v>120.18939938336858</v>
      </c>
      <c r="BK114" s="708">
        <v>460.75800937986401</v>
      </c>
      <c r="BL114" s="708">
        <v>124.05898179113305</v>
      </c>
      <c r="BM114" s="708">
        <v>315.20437097078729</v>
      </c>
      <c r="BN114" s="708">
        <v>197.73664723807957</v>
      </c>
      <c r="BO114" s="708">
        <v>9</v>
      </c>
      <c r="BP114" s="708">
        <v>413</v>
      </c>
      <c r="BQ114" s="708">
        <v>4272</v>
      </c>
      <c r="BR114" s="708">
        <v>133</v>
      </c>
      <c r="BS114" s="708">
        <v>805407</v>
      </c>
      <c r="BT114" s="708">
        <v>1885.9999999999998</v>
      </c>
      <c r="BU114" s="708">
        <v>3.0000000000000004</v>
      </c>
      <c r="BV114" s="708">
        <v>0</v>
      </c>
      <c r="BW114" s="708">
        <v>0</v>
      </c>
      <c r="BX114" s="708">
        <v>0</v>
      </c>
      <c r="BY114" s="708">
        <v>0</v>
      </c>
      <c r="BZ114" s="708">
        <v>0</v>
      </c>
      <c r="CA114" s="708">
        <v>0</v>
      </c>
      <c r="CB114" s="708">
        <v>0</v>
      </c>
      <c r="CC114" s="708">
        <v>0</v>
      </c>
      <c r="CD114" s="708">
        <v>0</v>
      </c>
      <c r="CE114" s="708">
        <v>0</v>
      </c>
      <c r="CF114" s="708">
        <v>0</v>
      </c>
      <c r="CG114" s="708">
        <v>0</v>
      </c>
      <c r="CH114" s="708">
        <v>0</v>
      </c>
      <c r="CI114" s="708">
        <v>0</v>
      </c>
      <c r="CJ114" s="708">
        <v>0</v>
      </c>
      <c r="CK114" s="708">
        <v>0</v>
      </c>
      <c r="CL114" s="708">
        <v>0</v>
      </c>
      <c r="CM114" s="708">
        <v>0</v>
      </c>
      <c r="CN114" s="708">
        <v>0</v>
      </c>
      <c r="CO114" s="708">
        <v>0</v>
      </c>
      <c r="CP114" s="708">
        <v>0</v>
      </c>
      <c r="CQ114" s="708">
        <v>0</v>
      </c>
      <c r="CR114" s="708">
        <v>0</v>
      </c>
      <c r="CS114" s="708">
        <v>0</v>
      </c>
      <c r="CT114" s="708">
        <v>0</v>
      </c>
      <c r="CU114" s="727">
        <v>0</v>
      </c>
      <c r="CW114" s="533">
        <f>'153-S 2020CEEIOT(RMB)'!FB171</f>
        <v>0</v>
      </c>
      <c r="CX114" s="508">
        <f>'153-S 2020CEEIOT(RMB)'!FC171</f>
        <v>0</v>
      </c>
    </row>
    <row r="115" spans="1:102" ht="14.5" customHeight="1">
      <c r="A115" s="827"/>
      <c r="B115" s="465" t="s">
        <v>896</v>
      </c>
      <c r="C115" s="459" t="s">
        <v>140</v>
      </c>
      <c r="D115" s="463">
        <v>1142.354917028101</v>
      </c>
      <c r="E115" s="708">
        <v>97.60758959694752</v>
      </c>
      <c r="F115" s="708">
        <v>588.84402951161314</v>
      </c>
      <c r="G115" s="708">
        <v>206.74973381737775</v>
      </c>
      <c r="H115" s="708">
        <v>113.44373004596079</v>
      </c>
      <c r="I115" s="708">
        <v>23574</v>
      </c>
      <c r="J115" s="708">
        <v>14601</v>
      </c>
      <c r="K115" s="708">
        <v>1437</v>
      </c>
      <c r="L115" s="708">
        <v>922</v>
      </c>
      <c r="M115" s="708">
        <v>3020.0000000000005</v>
      </c>
      <c r="N115" s="708">
        <v>377</v>
      </c>
      <c r="O115" s="708">
        <v>13874.92113754972</v>
      </c>
      <c r="P115" s="708">
        <v>512.16038352516966</v>
      </c>
      <c r="Q115" s="708">
        <v>8017.8757730923298</v>
      </c>
      <c r="R115" s="708">
        <v>2185.1586412546708</v>
      </c>
      <c r="S115" s="708">
        <v>27102.884064578109</v>
      </c>
      <c r="T115" s="708">
        <v>7406.3730064706524</v>
      </c>
      <c r="U115" s="708">
        <v>7348.6269935293458</v>
      </c>
      <c r="V115" s="708">
        <v>585</v>
      </c>
      <c r="W115" s="708">
        <v>9370.6289655504061</v>
      </c>
      <c r="X115" s="708">
        <v>982.28195027358902</v>
      </c>
      <c r="Y115" s="708">
        <v>886.9152990101768</v>
      </c>
      <c r="Z115" s="708">
        <v>1410.6866753109937</v>
      </c>
      <c r="AA115" s="708">
        <v>3652.4871098548347</v>
      </c>
      <c r="AB115" s="708">
        <v>672.99999999999989</v>
      </c>
      <c r="AC115" s="708">
        <v>7293</v>
      </c>
      <c r="AD115" s="708">
        <v>312</v>
      </c>
      <c r="AE115" s="708">
        <v>42567</v>
      </c>
      <c r="AF115" s="708">
        <v>550</v>
      </c>
      <c r="AG115" s="708">
        <v>220</v>
      </c>
      <c r="AH115" s="708">
        <v>177936.37311144068</v>
      </c>
      <c r="AI115" s="708">
        <v>29567.626888559324</v>
      </c>
      <c r="AJ115" s="708">
        <v>49858.360164631624</v>
      </c>
      <c r="AK115" s="708">
        <v>14611.25663694666</v>
      </c>
      <c r="AL115" s="708">
        <v>6127.6895842039439</v>
      </c>
      <c r="AM115" s="708">
        <v>8506.2488133568313</v>
      </c>
      <c r="AN115" s="708">
        <v>92595.444800860918</v>
      </c>
      <c r="AO115" s="708">
        <v>9165</v>
      </c>
      <c r="AP115" s="708">
        <v>8906</v>
      </c>
      <c r="AQ115" s="708">
        <v>1857.0377598246475</v>
      </c>
      <c r="AR115" s="708">
        <v>5879.9622401753522</v>
      </c>
      <c r="AS115" s="708">
        <v>731398.83384750294</v>
      </c>
      <c r="AT115" s="708">
        <v>147356.45375086062</v>
      </c>
      <c r="AU115" s="708">
        <v>112402.53365254542</v>
      </c>
      <c r="AV115" s="708">
        <v>56916.514236282244</v>
      </c>
      <c r="AW115" s="708">
        <v>91868.664512808857</v>
      </c>
      <c r="AX115" s="708">
        <v>929331</v>
      </c>
      <c r="AY115" s="708">
        <v>250269</v>
      </c>
      <c r="AZ115" s="708">
        <v>10403</v>
      </c>
      <c r="BA115" s="708">
        <v>501.32061491176</v>
      </c>
      <c r="BB115" s="708">
        <v>4254.6793850882405</v>
      </c>
      <c r="BC115" s="708">
        <v>103.95909070754306</v>
      </c>
      <c r="BD115" s="708">
        <v>1591.0409092924569</v>
      </c>
      <c r="BE115" s="708">
        <v>1430.3182345068328</v>
      </c>
      <c r="BF115" s="708">
        <v>9254</v>
      </c>
      <c r="BG115" s="708">
        <v>992.66162606624937</v>
      </c>
      <c r="BH115" s="708">
        <v>2177.0201394269175</v>
      </c>
      <c r="BI115" s="708">
        <v>1392.9841055168763</v>
      </c>
      <c r="BJ115" s="708">
        <v>2144.9886587978726</v>
      </c>
      <c r="BK115" s="708">
        <v>8223.0272356852511</v>
      </c>
      <c r="BL115" s="708">
        <v>362.63394677408127</v>
      </c>
      <c r="BM115" s="708">
        <v>921.36662283768612</v>
      </c>
      <c r="BN115" s="708">
        <v>577.99943038823267</v>
      </c>
      <c r="BO115" s="708">
        <v>15</v>
      </c>
      <c r="BP115" s="708">
        <v>917</v>
      </c>
      <c r="BQ115" s="708">
        <v>2995</v>
      </c>
      <c r="BR115" s="708">
        <v>114</v>
      </c>
      <c r="BS115" s="708">
        <v>1218576</v>
      </c>
      <c r="BT115" s="708">
        <v>2364</v>
      </c>
      <c r="BU115" s="708">
        <v>5</v>
      </c>
      <c r="BV115" s="708">
        <v>0</v>
      </c>
      <c r="BW115" s="708">
        <v>0</v>
      </c>
      <c r="BX115" s="708">
        <v>0</v>
      </c>
      <c r="BY115" s="708">
        <v>0</v>
      </c>
      <c r="BZ115" s="708">
        <v>0</v>
      </c>
      <c r="CA115" s="708">
        <v>0</v>
      </c>
      <c r="CB115" s="708">
        <v>0</v>
      </c>
      <c r="CC115" s="708">
        <v>0</v>
      </c>
      <c r="CD115" s="708">
        <v>0</v>
      </c>
      <c r="CE115" s="708">
        <v>0</v>
      </c>
      <c r="CF115" s="708">
        <v>0</v>
      </c>
      <c r="CG115" s="708">
        <v>0</v>
      </c>
      <c r="CH115" s="708">
        <v>0</v>
      </c>
      <c r="CI115" s="708">
        <v>0</v>
      </c>
      <c r="CJ115" s="708">
        <v>0</v>
      </c>
      <c r="CK115" s="708">
        <v>0</v>
      </c>
      <c r="CL115" s="708">
        <v>0</v>
      </c>
      <c r="CM115" s="708">
        <v>0</v>
      </c>
      <c r="CN115" s="708">
        <v>0</v>
      </c>
      <c r="CO115" s="708">
        <v>0</v>
      </c>
      <c r="CP115" s="708">
        <v>0</v>
      </c>
      <c r="CQ115" s="708">
        <v>0</v>
      </c>
      <c r="CR115" s="708">
        <v>0</v>
      </c>
      <c r="CS115" s="708">
        <v>0</v>
      </c>
      <c r="CT115" s="708">
        <v>0</v>
      </c>
      <c r="CU115" s="727">
        <v>0</v>
      </c>
      <c r="CW115" s="533">
        <f>'153-S 2020CEEIOT(RMB)'!FB172</f>
        <v>0</v>
      </c>
      <c r="CX115" s="508">
        <f>'153-S 2020CEEIOT(RMB)'!FC172</f>
        <v>0</v>
      </c>
    </row>
    <row r="116" spans="1:102" ht="14.5" customHeight="1">
      <c r="A116" s="827"/>
      <c r="B116" s="465" t="s">
        <v>397</v>
      </c>
      <c r="C116" s="459" t="s">
        <v>140</v>
      </c>
      <c r="D116" s="463">
        <v>506.05950721766044</v>
      </c>
      <c r="E116" s="708">
        <v>43.239844251416493</v>
      </c>
      <c r="F116" s="708">
        <v>260.85598701491654</v>
      </c>
      <c r="G116" s="708">
        <v>91.589458629196642</v>
      </c>
      <c r="H116" s="708">
        <v>50.255202886809997</v>
      </c>
      <c r="I116" s="708">
        <v>718610</v>
      </c>
      <c r="J116" s="708">
        <v>3682</v>
      </c>
      <c r="K116" s="708">
        <v>96097</v>
      </c>
      <c r="L116" s="708">
        <v>322964</v>
      </c>
      <c r="M116" s="708">
        <v>56268</v>
      </c>
      <c r="N116" s="708">
        <v>1455</v>
      </c>
      <c r="O116" s="708">
        <v>11390.703314346514</v>
      </c>
      <c r="P116" s="708">
        <v>420.46127111374557</v>
      </c>
      <c r="Q116" s="708">
        <v>6582.3252786220846</v>
      </c>
      <c r="R116" s="708">
        <v>1793.9196576729594</v>
      </c>
      <c r="S116" s="708">
        <v>9725.5904782446942</v>
      </c>
      <c r="T116" s="708">
        <v>2411.4006047499165</v>
      </c>
      <c r="U116" s="708">
        <v>2392.599395250083</v>
      </c>
      <c r="V116" s="708">
        <v>3966</v>
      </c>
      <c r="W116" s="708">
        <v>5042.4722377828411</v>
      </c>
      <c r="X116" s="708">
        <v>528.58025668705204</v>
      </c>
      <c r="Y116" s="708">
        <v>477.26206949023043</v>
      </c>
      <c r="Z116" s="708">
        <v>759.11109303515616</v>
      </c>
      <c r="AA116" s="708">
        <v>1997.57434300472</v>
      </c>
      <c r="AB116" s="708">
        <v>3479</v>
      </c>
      <c r="AC116" s="708">
        <v>29204</v>
      </c>
      <c r="AD116" s="708">
        <v>5802</v>
      </c>
      <c r="AE116" s="708">
        <v>11863</v>
      </c>
      <c r="AF116" s="708">
        <v>164</v>
      </c>
      <c r="AG116" s="708">
        <v>632.99999999999989</v>
      </c>
      <c r="AH116" s="708">
        <v>153228.99051418985</v>
      </c>
      <c r="AI116" s="708">
        <v>25462.009485810173</v>
      </c>
      <c r="AJ116" s="708">
        <v>50216.401609736087</v>
      </c>
      <c r="AK116" s="708">
        <v>14716.182579633312</v>
      </c>
      <c r="AL116" s="708">
        <v>6171.6935752424679</v>
      </c>
      <c r="AM116" s="708">
        <v>8567.3336466224246</v>
      </c>
      <c r="AN116" s="708">
        <v>93260.388588765694</v>
      </c>
      <c r="AO116" s="708">
        <v>3518.9999999999995</v>
      </c>
      <c r="AP116" s="708">
        <v>3195</v>
      </c>
      <c r="AQ116" s="708">
        <v>2377.4019660156564</v>
      </c>
      <c r="AR116" s="708">
        <v>7527.5980339843436</v>
      </c>
      <c r="AS116" s="708">
        <v>705611.24452944146</v>
      </c>
      <c r="AT116" s="708">
        <v>142160.97416183326</v>
      </c>
      <c r="AU116" s="708">
        <v>108439.45599641427</v>
      </c>
      <c r="AV116" s="708">
        <v>54909.757284237581</v>
      </c>
      <c r="AW116" s="708">
        <v>88629.56802807338</v>
      </c>
      <c r="AX116" s="708">
        <v>486283.99999999994</v>
      </c>
      <c r="AY116" s="708">
        <v>126099</v>
      </c>
      <c r="AZ116" s="708">
        <v>38010</v>
      </c>
      <c r="BA116" s="708">
        <v>762.73254194732874</v>
      </c>
      <c r="BB116" s="708">
        <v>6473.2674580526718</v>
      </c>
      <c r="BC116" s="708">
        <v>327.63980092017403</v>
      </c>
      <c r="BD116" s="708">
        <v>5014.3601990798261</v>
      </c>
      <c r="BE116" s="708">
        <v>1598.5360964347017</v>
      </c>
      <c r="BF116" s="708">
        <v>14949.000000000002</v>
      </c>
      <c r="BG116" s="708">
        <v>1109.407265131867</v>
      </c>
      <c r="BH116" s="708">
        <v>2433.0566384334311</v>
      </c>
      <c r="BI116" s="708">
        <v>120.92821798594768</v>
      </c>
      <c r="BJ116" s="708">
        <v>186.21149737544661</v>
      </c>
      <c r="BK116" s="708">
        <v>713.86028463860566</v>
      </c>
      <c r="BL116" s="708">
        <v>239.743495423681</v>
      </c>
      <c r="BM116" s="708">
        <v>609.1312098352264</v>
      </c>
      <c r="BN116" s="708">
        <v>382.12529474109255</v>
      </c>
      <c r="BO116" s="708">
        <v>54.999999999999993</v>
      </c>
      <c r="BP116" s="708">
        <v>6838.9999999999991</v>
      </c>
      <c r="BQ116" s="708">
        <v>11652</v>
      </c>
      <c r="BR116" s="708">
        <v>508</v>
      </c>
      <c r="BS116" s="708">
        <v>534428</v>
      </c>
      <c r="BT116" s="708">
        <v>3716</v>
      </c>
      <c r="BU116" s="708">
        <v>6.0000000000000009</v>
      </c>
      <c r="BV116" s="708">
        <v>0</v>
      </c>
      <c r="BW116" s="708">
        <v>0</v>
      </c>
      <c r="BX116" s="708">
        <v>0</v>
      </c>
      <c r="BY116" s="708">
        <v>0</v>
      </c>
      <c r="BZ116" s="708">
        <v>0</v>
      </c>
      <c r="CA116" s="708">
        <v>0</v>
      </c>
      <c r="CB116" s="708">
        <v>0</v>
      </c>
      <c r="CC116" s="708">
        <v>0</v>
      </c>
      <c r="CD116" s="708">
        <v>0</v>
      </c>
      <c r="CE116" s="708">
        <v>0</v>
      </c>
      <c r="CF116" s="708">
        <v>0</v>
      </c>
      <c r="CG116" s="708">
        <v>0</v>
      </c>
      <c r="CH116" s="708">
        <v>0</v>
      </c>
      <c r="CI116" s="708">
        <v>0</v>
      </c>
      <c r="CJ116" s="708">
        <v>0</v>
      </c>
      <c r="CK116" s="708">
        <v>0</v>
      </c>
      <c r="CL116" s="708">
        <v>0</v>
      </c>
      <c r="CM116" s="708">
        <v>0</v>
      </c>
      <c r="CN116" s="708">
        <v>0</v>
      </c>
      <c r="CO116" s="708">
        <v>0</v>
      </c>
      <c r="CP116" s="708">
        <v>0</v>
      </c>
      <c r="CQ116" s="708">
        <v>0</v>
      </c>
      <c r="CR116" s="708">
        <v>0</v>
      </c>
      <c r="CS116" s="708">
        <v>0</v>
      </c>
      <c r="CT116" s="708">
        <v>0</v>
      </c>
      <c r="CU116" s="727">
        <v>0</v>
      </c>
      <c r="CW116" s="533">
        <f>'153-S 2020CEEIOT(RMB)'!FB173</f>
        <v>0</v>
      </c>
      <c r="CX116" s="508">
        <f>'153-S 2020CEEIOT(RMB)'!FC173</f>
        <v>0</v>
      </c>
    </row>
    <row r="117" spans="1:102" ht="14.5" customHeight="1">
      <c r="A117" s="827"/>
      <c r="B117" s="465" t="s">
        <v>897</v>
      </c>
      <c r="C117" s="459" t="s">
        <v>140</v>
      </c>
      <c r="D117" s="463">
        <v>2.3039039994408026</v>
      </c>
      <c r="E117" s="708">
        <v>0.23785776153180913</v>
      </c>
      <c r="F117" s="708">
        <v>0.47854742550977547</v>
      </c>
      <c r="G117" s="708">
        <v>0.35126441721047241</v>
      </c>
      <c r="H117" s="708">
        <v>0.69944611855685035</v>
      </c>
      <c r="I117" s="708">
        <v>4.0976747039676642</v>
      </c>
      <c r="J117" s="708">
        <v>0.13383336639678944</v>
      </c>
      <c r="K117" s="708">
        <v>0.27347080120712547</v>
      </c>
      <c r="L117" s="708">
        <v>0.11708962805274764</v>
      </c>
      <c r="M117" s="708">
        <v>0.50146062732285379</v>
      </c>
      <c r="N117" s="708">
        <v>3.0427910704358421E-2</v>
      </c>
      <c r="O117" s="708">
        <v>0.57576059441171545</v>
      </c>
      <c r="P117" s="708">
        <v>2.1252860749928507E-2</v>
      </c>
      <c r="Q117" s="708">
        <v>0.33271374123645459</v>
      </c>
      <c r="R117" s="708">
        <v>9.067642444235674E-2</v>
      </c>
      <c r="S117" s="708">
        <v>1.0565095559987747</v>
      </c>
      <c r="T117" s="708">
        <v>0.27219721514366585</v>
      </c>
      <c r="U117" s="708">
        <v>0.27007494775387314</v>
      </c>
      <c r="V117" s="708">
        <v>6.6000874501609512E-3</v>
      </c>
      <c r="W117" s="708">
        <v>0.23253030709703032</v>
      </c>
      <c r="X117" s="708">
        <v>2.4375132597043478E-2</v>
      </c>
      <c r="Y117" s="708">
        <v>2.2008627980691496E-2</v>
      </c>
      <c r="Z117" s="708">
        <v>3.5005911239650349E-2</v>
      </c>
      <c r="AA117" s="708">
        <v>0.12539576352478959</v>
      </c>
      <c r="AB117" s="708">
        <v>2.5927512066505586E-2</v>
      </c>
      <c r="AC117" s="708">
        <v>5.5929721020085317E-2</v>
      </c>
      <c r="AD117" s="708">
        <v>4.3811700677697006E-3</v>
      </c>
      <c r="AE117" s="708">
        <v>0.81655288535410198</v>
      </c>
      <c r="AF117" s="708">
        <v>2.1833716431283085E-2</v>
      </c>
      <c r="AG117" s="708">
        <v>1.6854244315751526E-2</v>
      </c>
      <c r="AH117" s="708">
        <v>3.2113286277766551</v>
      </c>
      <c r="AI117" s="708">
        <v>0.53362539104459417</v>
      </c>
      <c r="AJ117" s="708">
        <v>223.36316161488833</v>
      </c>
      <c r="AK117" s="708">
        <v>65.45775807344063</v>
      </c>
      <c r="AL117" s="708">
        <v>27.451767655474114</v>
      </c>
      <c r="AM117" s="708">
        <v>38.107603662867319</v>
      </c>
      <c r="AN117" s="708">
        <v>414.82333621812126</v>
      </c>
      <c r="AO117" s="708">
        <v>0.62675273131991316</v>
      </c>
      <c r="AP117" s="708">
        <v>0.57897921651577733</v>
      </c>
      <c r="AQ117" s="708">
        <v>7.4857937485307252E-2</v>
      </c>
      <c r="AR117" s="708">
        <v>0.23702363802908155</v>
      </c>
      <c r="AS117" s="708">
        <v>64.724939589266683</v>
      </c>
      <c r="AT117" s="708">
        <v>13.040269037538041</v>
      </c>
      <c r="AU117" s="708">
        <v>9.9470314466736074</v>
      </c>
      <c r="AV117" s="708">
        <v>5.0368113470947975</v>
      </c>
      <c r="AW117" s="708">
        <v>8.1298923180645186</v>
      </c>
      <c r="AX117" s="708">
        <v>73.736796584492424</v>
      </c>
      <c r="AY117" s="708">
        <v>89.258635428063002</v>
      </c>
      <c r="AZ117" s="708">
        <v>0.48768121840128564</v>
      </c>
      <c r="BA117" s="708">
        <v>3.0982981759710955E-3</v>
      </c>
      <c r="BB117" s="708">
        <v>2.62950794083762E-2</v>
      </c>
      <c r="BC117" s="708">
        <v>7.76186859918711E-4</v>
      </c>
      <c r="BD117" s="708">
        <v>1.1879144372857791E-2</v>
      </c>
      <c r="BE117" s="708">
        <v>2.3568784665605417E-2</v>
      </c>
      <c r="BF117" s="708">
        <v>3.4538017500022278E-2</v>
      </c>
      <c r="BG117" s="708">
        <v>1.6357078827728105E-2</v>
      </c>
      <c r="BH117" s="708">
        <v>3.5872939071164574E-2</v>
      </c>
      <c r="BI117" s="708">
        <v>2.9425963816834939E-3</v>
      </c>
      <c r="BJ117" s="708">
        <v>4.5311614404880086E-3</v>
      </c>
      <c r="BK117" s="708">
        <v>1.7370657780214772E-2</v>
      </c>
      <c r="BL117" s="708">
        <v>5.8536301287066455E-3</v>
      </c>
      <c r="BM117" s="708">
        <v>1.487268213857372E-2</v>
      </c>
      <c r="BN117" s="708">
        <v>9.3300555841333635E-3</v>
      </c>
      <c r="BO117" s="708">
        <v>5.1107244393057017E-3</v>
      </c>
      <c r="BP117" s="708">
        <v>5.8823389849102766E-3</v>
      </c>
      <c r="BQ117" s="708">
        <v>0.78942340524810817</v>
      </c>
      <c r="BR117" s="708">
        <v>2.7523245867593282E-3</v>
      </c>
      <c r="BS117" s="708">
        <v>0.2844582451536829</v>
      </c>
      <c r="BT117" s="708">
        <v>0.18428149572758157</v>
      </c>
      <c r="BU117" s="708">
        <v>7.5588413406498392E-3</v>
      </c>
      <c r="BV117" s="708">
        <v>1.5375334084031722</v>
      </c>
      <c r="BW117" s="708">
        <v>0.41340006867612544</v>
      </c>
      <c r="BX117" s="708">
        <v>2.2972885522170916</v>
      </c>
      <c r="BY117" s="708">
        <v>0.31911322673533432</v>
      </c>
      <c r="BZ117" s="708">
        <v>0.26635709203742736</v>
      </c>
      <c r="CA117" s="708">
        <v>4.928409919991724E-2</v>
      </c>
      <c r="CB117" s="708">
        <v>0.87641843838363154</v>
      </c>
      <c r="CC117" s="708">
        <v>0.42714056439458753</v>
      </c>
      <c r="CD117" s="708">
        <v>0.63620567756290591</v>
      </c>
      <c r="CE117" s="708">
        <v>0.59359115439773547</v>
      </c>
      <c r="CF117" s="708">
        <v>0.81563351953014362</v>
      </c>
      <c r="CG117" s="708">
        <v>0.80716706613417444</v>
      </c>
      <c r="CH117" s="708">
        <v>0.16366013141817701</v>
      </c>
      <c r="CI117" s="708">
        <v>0.8423148942721671</v>
      </c>
      <c r="CJ117" s="708">
        <v>3.5894542506461127</v>
      </c>
      <c r="CK117" s="708">
        <v>0.18285901373171828</v>
      </c>
      <c r="CL117" s="708">
        <v>0.41047218919003475</v>
      </c>
      <c r="CM117" s="708">
        <v>8.9365006318254656E-2</v>
      </c>
      <c r="CN117" s="708">
        <v>0.23717502680632552</v>
      </c>
      <c r="CO117" s="708">
        <v>0.42050264720127845</v>
      </c>
      <c r="CP117" s="708">
        <v>0.38258975406090606</v>
      </c>
      <c r="CQ117" s="708">
        <v>1.0800977436833972E-2</v>
      </c>
      <c r="CR117" s="708">
        <v>5.3596335656393566E-2</v>
      </c>
      <c r="CS117" s="708">
        <v>1.3750781789029267E-2</v>
      </c>
      <c r="CT117" s="708">
        <v>0.61664485645423583</v>
      </c>
      <c r="CU117" s="727">
        <v>6.8036261508217635E-2</v>
      </c>
      <c r="CW117" s="533">
        <f>'153-S 2020CEEIOT(RMB)'!FB174</f>
        <v>10.138701121173524</v>
      </c>
      <c r="CX117" s="508">
        <f>'153-S 2020CEEIOT(RMB)'!FC174</f>
        <v>2.5140794184260238</v>
      </c>
    </row>
    <row r="118" spans="1:102" ht="14.5" customHeight="1">
      <c r="A118" s="827"/>
      <c r="B118" s="465" t="s">
        <v>898</v>
      </c>
      <c r="C118" s="459" t="s">
        <v>140</v>
      </c>
      <c r="D118" s="463">
        <v>15.200142416908644</v>
      </c>
      <c r="E118" s="708">
        <v>1.5668172946588432</v>
      </c>
      <c r="F118" s="708">
        <v>3.1542894019551939</v>
      </c>
      <c r="G118" s="708">
        <v>2.161998712545782</v>
      </c>
      <c r="H118" s="708">
        <v>4.3625443975913116</v>
      </c>
      <c r="I118" s="708">
        <v>28.324736784592066</v>
      </c>
      <c r="J118" s="708">
        <v>1.1425991401966533</v>
      </c>
      <c r="K118" s="708">
        <v>1.8764258805290694</v>
      </c>
      <c r="L118" s="708">
        <v>0.79966288467269653</v>
      </c>
      <c r="M118" s="708">
        <v>3.4500856493005569</v>
      </c>
      <c r="N118" s="708">
        <v>0.14864551096103815</v>
      </c>
      <c r="O118" s="708">
        <v>3.9803152544009337</v>
      </c>
      <c r="P118" s="708">
        <v>0.14692406299363447</v>
      </c>
      <c r="Q118" s="708">
        <v>2.3000976316299959</v>
      </c>
      <c r="R118" s="708">
        <v>0.62685907810557573</v>
      </c>
      <c r="S118" s="708">
        <v>7.3041526173089748</v>
      </c>
      <c r="T118" s="708">
        <v>1.8830313596603923</v>
      </c>
      <c r="U118" s="708">
        <v>1.8683497397677895</v>
      </c>
      <c r="V118" s="708">
        <v>4.5157663061821229E-2</v>
      </c>
      <c r="W118" s="708">
        <v>1.6039547868176558</v>
      </c>
      <c r="X118" s="708">
        <v>0.16813554799129354</v>
      </c>
      <c r="Y118" s="708">
        <v>0.15181179882151352</v>
      </c>
      <c r="Z118" s="708">
        <v>0.2414648636589197</v>
      </c>
      <c r="AA118" s="708">
        <v>0.85424368801568407</v>
      </c>
      <c r="AB118" s="708">
        <v>0.17311661296708619</v>
      </c>
      <c r="AC118" s="708">
        <v>0.38090852763638461</v>
      </c>
      <c r="AD118" s="708">
        <v>2.2926333815181311E-2</v>
      </c>
      <c r="AE118" s="708">
        <v>5.6530758020311129</v>
      </c>
      <c r="AF118" s="708">
        <v>0.13858967734755712</v>
      </c>
      <c r="AG118" s="708">
        <v>0.10786376373365783</v>
      </c>
      <c r="AH118" s="708">
        <v>22.402094297077117</v>
      </c>
      <c r="AI118" s="708">
        <v>3.7225484262481592</v>
      </c>
      <c r="AJ118" s="708">
        <v>39.76020896453371</v>
      </c>
      <c r="AK118" s="708">
        <v>11.651939919426782</v>
      </c>
      <c r="AL118" s="708">
        <v>4.8866071313467874</v>
      </c>
      <c r="AM118" s="708">
        <v>6.7834206581728509</v>
      </c>
      <c r="AN118" s="708">
        <v>73.84146254087652</v>
      </c>
      <c r="AO118" s="708">
        <v>4.3331595945074399</v>
      </c>
      <c r="AP118" s="708">
        <v>4.0128300134530424</v>
      </c>
      <c r="AQ118" s="708">
        <v>0.51292280991519856</v>
      </c>
      <c r="AR118" s="708">
        <v>1.6240740062877304</v>
      </c>
      <c r="AS118" s="708">
        <v>335.68116285222737</v>
      </c>
      <c r="AT118" s="708">
        <v>67.630386404448089</v>
      </c>
      <c r="AU118" s="708">
        <v>51.588013895972502</v>
      </c>
      <c r="AV118" s="708">
        <v>26.122275289700763</v>
      </c>
      <c r="AW118" s="708">
        <v>42.163835524751043</v>
      </c>
      <c r="AX118" s="708">
        <v>229.52698107774216</v>
      </c>
      <c r="AY118" s="708">
        <v>1030.5431607318408</v>
      </c>
      <c r="AZ118" s="708">
        <v>3.3422241934136983</v>
      </c>
      <c r="BA118" s="708">
        <v>1.6072697455060753E-2</v>
      </c>
      <c r="BB118" s="708">
        <v>0.13640806400280159</v>
      </c>
      <c r="BC118" s="708">
        <v>2.8730224698042118E-3</v>
      </c>
      <c r="BD118" s="708">
        <v>4.3970144906656863E-2</v>
      </c>
      <c r="BE118" s="708">
        <v>0.15895632596434045</v>
      </c>
      <c r="BF118" s="708">
        <v>0.17659741106330507</v>
      </c>
      <c r="BG118" s="708">
        <v>0.11031799860936833</v>
      </c>
      <c r="BH118" s="708">
        <v>0.24193995054044445</v>
      </c>
      <c r="BI118" s="708">
        <v>1.5263197333010237E-2</v>
      </c>
      <c r="BJ118" s="708">
        <v>2.350305724712682E-2</v>
      </c>
      <c r="BK118" s="708">
        <v>9.010130616415786E-2</v>
      </c>
      <c r="BL118" s="708">
        <v>3.5361226043324118E-2</v>
      </c>
      <c r="BM118" s="708">
        <v>8.984446632415008E-2</v>
      </c>
      <c r="BN118" s="708">
        <v>5.6361983462083612E-2</v>
      </c>
      <c r="BO118" s="708">
        <v>2.4467144641974897E-2</v>
      </c>
      <c r="BP118" s="708">
        <v>3.8524397026806066E-2</v>
      </c>
      <c r="BQ118" s="708">
        <v>5.4710032668898787</v>
      </c>
      <c r="BR118" s="708">
        <v>1.49327603116727E-2</v>
      </c>
      <c r="BS118" s="708">
        <v>0.71135456636030847</v>
      </c>
      <c r="BT118" s="708">
        <v>1.2681520795929189</v>
      </c>
      <c r="BU118" s="708">
        <v>4.4818304901206509E-2</v>
      </c>
      <c r="BV118" s="708">
        <v>8.4001121815138795</v>
      </c>
      <c r="BW118" s="708">
        <v>0.71484172303394145</v>
      </c>
      <c r="BX118" s="708">
        <v>3.9724175959428289</v>
      </c>
      <c r="BY118" s="708">
        <v>0.55180312275449139</v>
      </c>
      <c r="BZ118" s="708">
        <v>0.4605784494039703</v>
      </c>
      <c r="CA118" s="708">
        <v>8.5220910831162483E-2</v>
      </c>
      <c r="CB118" s="708">
        <v>1.5154822508839434</v>
      </c>
      <c r="CC118" s="708">
        <v>0.73860146663093906</v>
      </c>
      <c r="CD118" s="708">
        <v>1.6990340787049711</v>
      </c>
      <c r="CE118" s="708">
        <v>3.1343523893788694</v>
      </c>
      <c r="CF118" s="708">
        <v>5.3880691469531703</v>
      </c>
      <c r="CG118" s="708">
        <v>4.2621019596097156</v>
      </c>
      <c r="CH118" s="708">
        <v>0.86417818081721021</v>
      </c>
      <c r="CI118" s="708">
        <v>4.4476938072806433</v>
      </c>
      <c r="CJ118" s="708">
        <v>22.704225820396239</v>
      </c>
      <c r="CK118" s="708">
        <v>0.96555446010814272</v>
      </c>
      <c r="CL118" s="708">
        <v>2.1674253017916416</v>
      </c>
      <c r="CM118" s="708">
        <v>0.4718760025402895</v>
      </c>
      <c r="CN118" s="708">
        <v>1.2523604950374572</v>
      </c>
      <c r="CO118" s="708">
        <v>2.2203893491855156</v>
      </c>
      <c r="CP118" s="708">
        <v>2.0201970681476342</v>
      </c>
      <c r="CQ118" s="708">
        <v>5.7032638013476716E-2</v>
      </c>
      <c r="CR118" s="708">
        <v>0.28300590647617296</v>
      </c>
      <c r="CS118" s="708">
        <v>7.2608554620395047E-2</v>
      </c>
      <c r="CT118" s="708">
        <v>3.2560833578905792</v>
      </c>
      <c r="CU118" s="727">
        <v>0.35925336360352789</v>
      </c>
      <c r="CW118" s="533">
        <f>'153-S 2020CEEIOT(RMB)'!FB175</f>
        <v>65.275622721757813</v>
      </c>
      <c r="CX118" s="508">
        <f>'153-S 2020CEEIOT(RMB)'!FC175</f>
        <v>7.1897935598703917</v>
      </c>
    </row>
    <row r="119" spans="1:102" ht="14.5" customHeight="1">
      <c r="A119" s="827"/>
      <c r="B119" s="465" t="s">
        <v>899</v>
      </c>
      <c r="C119" s="459" t="s">
        <v>140</v>
      </c>
      <c r="D119" s="463">
        <v>14.989235673592916</v>
      </c>
      <c r="E119" s="708">
        <v>1.5448605351545761</v>
      </c>
      <c r="F119" s="708">
        <v>3.1102626796475494</v>
      </c>
      <c r="G119" s="708">
        <v>2.1183231248397254</v>
      </c>
      <c r="H119" s="708">
        <v>4.279838067032288</v>
      </c>
      <c r="I119" s="708">
        <v>28.037627332678397</v>
      </c>
      <c r="J119" s="708">
        <v>0.93471563236157507</v>
      </c>
      <c r="K119" s="708">
        <v>1.854950960117469</v>
      </c>
      <c r="L119" s="708">
        <v>0.78990049786018512</v>
      </c>
      <c r="M119" s="708">
        <v>3.4121877585479194</v>
      </c>
      <c r="N119" s="708">
        <v>0.13674052827083857</v>
      </c>
      <c r="O119" s="708">
        <v>3.9411279446800176</v>
      </c>
      <c r="P119" s="708">
        <v>0.14547755476652333</v>
      </c>
      <c r="Q119" s="708">
        <v>2.2774525313004754</v>
      </c>
      <c r="R119" s="708">
        <v>0.62068747629139021</v>
      </c>
      <c r="S119" s="708">
        <v>7.2327634101296923</v>
      </c>
      <c r="T119" s="708">
        <v>1.8646312416774711</v>
      </c>
      <c r="U119" s="708">
        <v>1.8500930838344078</v>
      </c>
      <c r="V119" s="708">
        <v>4.4668867325821648E-2</v>
      </c>
      <c r="W119" s="708">
        <v>1.5877631146915538</v>
      </c>
      <c r="X119" s="708">
        <v>0.16643824599238938</v>
      </c>
      <c r="Y119" s="708">
        <v>0.15027928251145672</v>
      </c>
      <c r="Z119" s="708">
        <v>0.23902731371395133</v>
      </c>
      <c r="AA119" s="708">
        <v>0.84536608302735172</v>
      </c>
      <c r="AB119" s="708">
        <v>0.17124379000961557</v>
      </c>
      <c r="AC119" s="708">
        <v>0.37676082584552406</v>
      </c>
      <c r="AD119" s="708">
        <v>2.2475286633591839E-2</v>
      </c>
      <c r="AE119" s="708">
        <v>5.595660536624341</v>
      </c>
      <c r="AF119" s="708">
        <v>0.13682413253608464</v>
      </c>
      <c r="AG119" s="708">
        <v>0.10641831995272905</v>
      </c>
      <c r="AH119" s="708">
        <v>22.07205331011404</v>
      </c>
      <c r="AI119" s="708">
        <v>3.6677056271632051</v>
      </c>
      <c r="AJ119" s="708">
        <v>39.343392812480154</v>
      </c>
      <c r="AK119" s="708">
        <v>11.529789737431841</v>
      </c>
      <c r="AL119" s="708">
        <v>4.8353796143359418</v>
      </c>
      <c r="AM119" s="708">
        <v>6.7123083735512514</v>
      </c>
      <c r="AN119" s="708">
        <v>73.067364137476545</v>
      </c>
      <c r="AO119" s="708">
        <v>4.289944431674142</v>
      </c>
      <c r="AP119" s="708">
        <v>3.9736402839831446</v>
      </c>
      <c r="AQ119" s="708">
        <v>0.50738408510122379</v>
      </c>
      <c r="AR119" s="708">
        <v>1.6065366715767935</v>
      </c>
      <c r="AS119" s="708">
        <v>858.38232937063265</v>
      </c>
      <c r="AT119" s="708">
        <v>172.94008434915344</v>
      </c>
      <c r="AU119" s="708">
        <v>131.91755879111764</v>
      </c>
      <c r="AV119" s="708">
        <v>66.798206134388309</v>
      </c>
      <c r="AW119" s="708">
        <v>107.81865459894358</v>
      </c>
      <c r="AX119" s="708">
        <v>149.57367150839795</v>
      </c>
      <c r="AY119" s="708">
        <v>178.13147123429445</v>
      </c>
      <c r="AZ119" s="708">
        <v>3.3081831857814978</v>
      </c>
      <c r="BA119" s="708">
        <v>1.5713660399649509E-2</v>
      </c>
      <c r="BB119" s="708">
        <v>0.13336093704910573</v>
      </c>
      <c r="BC119" s="708">
        <v>2.7311525346376667E-3</v>
      </c>
      <c r="BD119" s="708">
        <v>4.1798897840985262E-2</v>
      </c>
      <c r="BE119" s="708">
        <v>0.1569172056066554</v>
      </c>
      <c r="BF119" s="708">
        <v>0.17312927779534917</v>
      </c>
      <c r="BG119" s="708">
        <v>0.10890281946869106</v>
      </c>
      <c r="BH119" s="708">
        <v>0.23883630131169334</v>
      </c>
      <c r="BI119" s="708">
        <v>1.4928914421387759E-2</v>
      </c>
      <c r="BJ119" s="708">
        <v>2.2988311205574475E-2</v>
      </c>
      <c r="BK119" s="708">
        <v>8.8127976048035808E-2</v>
      </c>
      <c r="BL119" s="708">
        <v>3.4912715990258462E-2</v>
      </c>
      <c r="BM119" s="708">
        <v>8.8704908936933641E-2</v>
      </c>
      <c r="BN119" s="708">
        <v>5.5647106773065724E-2</v>
      </c>
      <c r="BO119" s="708">
        <v>2.4104215644117351E-2</v>
      </c>
      <c r="BP119" s="708">
        <v>3.806375001522052E-2</v>
      </c>
      <c r="BQ119" s="708">
        <v>5.4174898424968347</v>
      </c>
      <c r="BR119" s="708">
        <v>1.4123598412006236E-2</v>
      </c>
      <c r="BS119" s="708">
        <v>1.0225808519360617</v>
      </c>
      <c r="BT119" s="708">
        <v>1.2558855263470619</v>
      </c>
      <c r="BU119" s="708">
        <v>4.4218139182954502E-2</v>
      </c>
      <c r="BV119" s="708">
        <v>8.2368256463718001</v>
      </c>
      <c r="BW119" s="708">
        <v>0.47820426002777472</v>
      </c>
      <c r="BX119" s="708">
        <v>2.6574092638671516</v>
      </c>
      <c r="BY119" s="708">
        <v>0.36913710475360412</v>
      </c>
      <c r="BZ119" s="708">
        <v>0.30811096986221631</v>
      </c>
      <c r="CA119" s="708">
        <v>5.7009826496898577E-2</v>
      </c>
      <c r="CB119" s="708">
        <v>1.0138049375368827</v>
      </c>
      <c r="CC119" s="708">
        <v>0.49409870244648124</v>
      </c>
      <c r="CD119" s="708">
        <v>1.4194753648671439</v>
      </c>
      <c r="CE119" s="708">
        <v>3.0923816076987594</v>
      </c>
      <c r="CF119" s="708">
        <v>5.3295232731471431</v>
      </c>
      <c r="CG119" s="708">
        <v>4.2050299623922625</v>
      </c>
      <c r="CH119" s="708">
        <v>0.85260633781618089</v>
      </c>
      <c r="CI119" s="708">
        <v>4.388136628452278</v>
      </c>
      <c r="CJ119" s="708">
        <v>22.447391799215559</v>
      </c>
      <c r="CK119" s="708">
        <v>0.95262513040584784</v>
      </c>
      <c r="CL119" s="708">
        <v>2.1384022300854415</v>
      </c>
      <c r="CM119" s="708">
        <v>0.4655573113970049</v>
      </c>
      <c r="CN119" s="708">
        <v>1.2355906675285513</v>
      </c>
      <c r="CO119" s="708">
        <v>2.1906570584146063</v>
      </c>
      <c r="CP119" s="708">
        <v>1.9931454671900199</v>
      </c>
      <c r="CQ119" s="708">
        <v>5.6268938179719764E-2</v>
      </c>
      <c r="CR119" s="708">
        <v>0.2792162945757552</v>
      </c>
      <c r="CS119" s="708">
        <v>7.1636284302479453E-2</v>
      </c>
      <c r="CT119" s="708">
        <v>3.2124825285105278</v>
      </c>
      <c r="CU119" s="727">
        <v>0.35444275438717343</v>
      </c>
      <c r="CW119" s="533">
        <f>'153-S 2020CEEIOT(RMB)'!FB176</f>
        <v>64.615906243118772</v>
      </c>
      <c r="CX119" s="508">
        <f>'153-S 2020CEEIOT(RMB)'!FC176</f>
        <v>7.0945752202789496</v>
      </c>
    </row>
    <row r="120" spans="1:102" ht="14.5" customHeight="1">
      <c r="A120" s="827"/>
      <c r="B120" s="536" t="s">
        <v>900</v>
      </c>
      <c r="C120" s="459" t="s">
        <v>140</v>
      </c>
      <c r="D120" s="463">
        <v>80.043136327226264</v>
      </c>
      <c r="E120" s="708">
        <v>8.2486526333264756</v>
      </c>
      <c r="F120" s="708">
        <v>16.607771553923492</v>
      </c>
      <c r="G120" s="708">
        <v>11.250937866355972</v>
      </c>
      <c r="H120" s="708">
        <v>22.755621263922443</v>
      </c>
      <c r="I120" s="708">
        <v>150.19447572821889</v>
      </c>
      <c r="J120" s="708">
        <v>4.2731019036452942</v>
      </c>
      <c r="K120" s="708">
        <v>9.9258445093819692</v>
      </c>
      <c r="L120" s="708">
        <v>4.224328208072694</v>
      </c>
      <c r="M120" s="708">
        <v>18.265699048992065</v>
      </c>
      <c r="N120" s="708">
        <v>0.68635194491518514</v>
      </c>
      <c r="O120" s="708">
        <v>21.117563119223291</v>
      </c>
      <c r="P120" s="708">
        <v>0.7795056360347995</v>
      </c>
      <c r="Q120" s="708">
        <v>12.20316829492767</v>
      </c>
      <c r="R120" s="708">
        <v>3.325800923461022</v>
      </c>
      <c r="S120" s="708">
        <v>38.757181773789995</v>
      </c>
      <c r="T120" s="708">
        <v>9.9917765654912465</v>
      </c>
      <c r="U120" s="708">
        <v>9.9138726767249885</v>
      </c>
      <c r="V120" s="708">
        <v>0.23914780991239135</v>
      </c>
      <c r="W120" s="708">
        <v>8.5061490055075062</v>
      </c>
      <c r="X120" s="708">
        <v>0.89166230625127374</v>
      </c>
      <c r="Y120" s="708">
        <v>0.80509362993454936</v>
      </c>
      <c r="Z120" s="708">
        <v>1.2805448923859382</v>
      </c>
      <c r="AA120" s="708">
        <v>4.5278254819472004</v>
      </c>
      <c r="AB120" s="708">
        <v>0.91688661498311497</v>
      </c>
      <c r="AC120" s="708">
        <v>2.0170637321630092</v>
      </c>
      <c r="AD120" s="708">
        <v>0.11945651300910767</v>
      </c>
      <c r="AE120" s="708">
        <v>29.976337046604858</v>
      </c>
      <c r="AF120" s="708">
        <v>0.73143697979458777</v>
      </c>
      <c r="AG120" s="708">
        <v>0.56865782079451199</v>
      </c>
      <c r="AH120" s="708">
        <v>117.86072271230292</v>
      </c>
      <c r="AI120" s="708">
        <v>19.584876397310687</v>
      </c>
      <c r="AJ120" s="708">
        <v>210.72074642196492</v>
      </c>
      <c r="AK120" s="708">
        <v>61.752831311214813</v>
      </c>
      <c r="AL120" s="708">
        <v>25.897990201882429</v>
      </c>
      <c r="AM120" s="708">
        <v>35.95070301716467</v>
      </c>
      <c r="AN120" s="708">
        <v>391.34422350200902</v>
      </c>
      <c r="AO120" s="708">
        <v>22.984723687301994</v>
      </c>
      <c r="AP120" s="708">
        <v>21.293290447810843</v>
      </c>
      <c r="AQ120" s="708">
        <v>2.7167909147494176</v>
      </c>
      <c r="AR120" s="708">
        <v>8.6022095720263927</v>
      </c>
      <c r="AS120" s="708">
        <v>2085.8435999689573</v>
      </c>
      <c r="AT120" s="708">
        <v>420.23927540803209</v>
      </c>
      <c r="AU120" s="708">
        <v>320.55575506747533</v>
      </c>
      <c r="AV120" s="708">
        <v>162.31765961093171</v>
      </c>
      <c r="AW120" s="708">
        <v>261.99613267593924</v>
      </c>
      <c r="AX120" s="708">
        <v>4314.4860306135233</v>
      </c>
      <c r="AY120" s="708">
        <v>2153.7311322445985</v>
      </c>
      <c r="AZ120" s="708">
        <v>17.721248470808582</v>
      </c>
      <c r="BA120" s="708">
        <v>8.3330992169533186E-2</v>
      </c>
      <c r="BB120" s="708">
        <v>0.70722536432113003</v>
      </c>
      <c r="BC120" s="708">
        <v>1.4142308156047216E-2</v>
      </c>
      <c r="BD120" s="708">
        <v>0.2164408198931935</v>
      </c>
      <c r="BE120" s="708">
        <v>0.83885525878521927</v>
      </c>
      <c r="BF120" s="708">
        <v>0.92007299363798278</v>
      </c>
      <c r="BG120" s="708">
        <v>0.58217773159206843</v>
      </c>
      <c r="BH120" s="708">
        <v>1.2767821512596935</v>
      </c>
      <c r="BI120" s="708">
        <v>7.9252909524302778E-2</v>
      </c>
      <c r="BJ120" s="708">
        <v>0.1220377112941177</v>
      </c>
      <c r="BK120" s="708">
        <v>0.46784369681219251</v>
      </c>
      <c r="BL120" s="708">
        <v>0.18665183560966669</v>
      </c>
      <c r="BM120" s="708">
        <v>0.47423792767330963</v>
      </c>
      <c r="BN120" s="708">
        <v>0.29750291064315848</v>
      </c>
      <c r="BO120" s="708">
        <v>0.12865166343443685</v>
      </c>
      <c r="BP120" s="708">
        <v>0.20359113480573129</v>
      </c>
      <c r="BQ120" s="708">
        <v>29.029864645013177</v>
      </c>
      <c r="BR120" s="708">
        <v>7.2831313315392499E-2</v>
      </c>
      <c r="BS120" s="708">
        <v>1.5334152652648485</v>
      </c>
      <c r="BT120" s="708">
        <v>6.7302474765670732</v>
      </c>
      <c r="BU120" s="708">
        <v>0.2362776768718774</v>
      </c>
      <c r="BV120" s="708">
        <v>43.799066900650182</v>
      </c>
      <c r="BW120" s="708">
        <v>1.6340493243333938</v>
      </c>
      <c r="BX120" s="708">
        <v>9.0805084250968644</v>
      </c>
      <c r="BY120" s="708">
        <v>1.2613610689582273</v>
      </c>
      <c r="BZ120" s="708">
        <v>1.052831528714987</v>
      </c>
      <c r="CA120" s="708">
        <v>0.19480560140181616</v>
      </c>
      <c r="CB120" s="708">
        <v>3.4642252519703272</v>
      </c>
      <c r="CC120" s="708">
        <v>1.6883614772477882</v>
      </c>
      <c r="CD120" s="708">
        <v>6.5420414682964303</v>
      </c>
      <c r="CE120" s="708">
        <v>16.520546909392326</v>
      </c>
      <c r="CF120" s="708">
        <v>28.533638448163828</v>
      </c>
      <c r="CG120" s="708">
        <v>22.464690184468623</v>
      </c>
      <c r="CH120" s="708">
        <v>4.5549109993638082</v>
      </c>
      <c r="CI120" s="708">
        <v>23.442907833459895</v>
      </c>
      <c r="CJ120" s="708">
        <v>120.13497074308889</v>
      </c>
      <c r="CK120" s="708">
        <v>5.0892451677874808</v>
      </c>
      <c r="CL120" s="708">
        <v>11.42406689566532</v>
      </c>
      <c r="CM120" s="708">
        <v>2.4871643857914267</v>
      </c>
      <c r="CN120" s="708">
        <v>6.6009426303965002</v>
      </c>
      <c r="CO120" s="708">
        <v>11.703229836133277</v>
      </c>
      <c r="CP120" s="708">
        <v>10.648056212072463</v>
      </c>
      <c r="CQ120" s="708">
        <v>0.30060767093732904</v>
      </c>
      <c r="CR120" s="708">
        <v>1.4916677427266669</v>
      </c>
      <c r="CS120" s="708">
        <v>0.38270522379492927</v>
      </c>
      <c r="CT120" s="708">
        <v>17.162166588927466</v>
      </c>
      <c r="CU120" s="727">
        <v>1.8935528965666828</v>
      </c>
      <c r="CW120" s="533">
        <f>'153-S 2020CEEIOT(RMB)'!FB177</f>
        <v>346.14854550048534</v>
      </c>
      <c r="CX120" s="508">
        <f>'153-S 2020CEEIOT(RMB)'!FC177</f>
        <v>37.905469724481797</v>
      </c>
    </row>
    <row r="121" spans="1:102" ht="14.5" customHeight="1">
      <c r="A121" s="827"/>
      <c r="B121" s="536" t="s">
        <v>901</v>
      </c>
      <c r="C121" s="459" t="s">
        <v>140</v>
      </c>
      <c r="D121" s="463">
        <v>1.5147245487689787</v>
      </c>
      <c r="E121" s="708">
        <v>0.15631440343657113</v>
      </c>
      <c r="F121" s="708">
        <v>0.31454471758001018</v>
      </c>
      <c r="G121" s="708">
        <v>0.22667885790476985</v>
      </c>
      <c r="H121" s="708">
        <v>0.45294555698929373</v>
      </c>
      <c r="I121" s="708">
        <v>2.7355979809218285</v>
      </c>
      <c r="J121" s="708">
        <v>0.19538979065505127</v>
      </c>
      <c r="K121" s="708">
        <v>0.18325005357975291</v>
      </c>
      <c r="L121" s="708">
        <v>7.8437932974625327E-2</v>
      </c>
      <c r="M121" s="708">
        <v>0.33561852741098286</v>
      </c>
      <c r="N121" s="708">
        <v>2.2870101352912398E-2</v>
      </c>
      <c r="O121" s="708">
        <v>0.38334074659499023</v>
      </c>
      <c r="P121" s="708">
        <v>1.4150130429612435E-2</v>
      </c>
      <c r="Q121" s="708">
        <v>0.22152042916085973</v>
      </c>
      <c r="R121" s="708">
        <v>6.037225989703815E-2</v>
      </c>
      <c r="S121" s="708">
        <v>0.70309313902996362</v>
      </c>
      <c r="T121" s="708">
        <v>0.18124310878454761</v>
      </c>
      <c r="U121" s="708">
        <v>0.17982999241891878</v>
      </c>
      <c r="V121" s="708">
        <v>4.3870373468662283E-3</v>
      </c>
      <c r="W121" s="708">
        <v>0.15464457468219631</v>
      </c>
      <c r="X121" s="708">
        <v>1.6210712746872163E-2</v>
      </c>
      <c r="Y121" s="708">
        <v>1.463686586021022E-2</v>
      </c>
      <c r="Z121" s="708">
        <v>2.3280725521768252E-2</v>
      </c>
      <c r="AA121" s="708">
        <v>8.2536505657892251E-2</v>
      </c>
      <c r="AB121" s="708">
        <v>1.6774030991235808E-2</v>
      </c>
      <c r="AC121" s="708">
        <v>3.6984205777801565E-2</v>
      </c>
      <c r="AD121" s="708">
        <v>2.3770468037259372E-3</v>
      </c>
      <c r="AE121" s="708">
        <v>0.54523550025052769</v>
      </c>
      <c r="AF121" s="708">
        <v>1.3632696604535879E-2</v>
      </c>
      <c r="AG121" s="708">
        <v>1.0623342719134257E-2</v>
      </c>
      <c r="AH121" s="708">
        <v>2.2036676886766218</v>
      </c>
      <c r="AI121" s="708">
        <v>0.36618271388703982</v>
      </c>
      <c r="AJ121" s="708">
        <v>3.8382246880348938</v>
      </c>
      <c r="AK121" s="708">
        <v>1.1248120829077155</v>
      </c>
      <c r="AL121" s="708">
        <v>0.47172529070440644</v>
      </c>
      <c r="AM121" s="708">
        <v>0.65483289242140152</v>
      </c>
      <c r="AN121" s="708">
        <v>7.1282352861326288</v>
      </c>
      <c r="AO121" s="708">
        <v>0.41746121152247517</v>
      </c>
      <c r="AP121" s="708">
        <v>0.38615233057289405</v>
      </c>
      <c r="AQ121" s="708">
        <v>4.965191464514105E-2</v>
      </c>
      <c r="AR121" s="708">
        <v>0.15721348783635222</v>
      </c>
      <c r="AS121" s="708">
        <v>43.17763299736</v>
      </c>
      <c r="AT121" s="708">
        <v>8.6990880835526418</v>
      </c>
      <c r="AU121" s="708">
        <v>6.6356071700203501</v>
      </c>
      <c r="AV121" s="708">
        <v>3.3600277296799805</v>
      </c>
      <c r="AW121" s="708">
        <v>5.4234041629859977</v>
      </c>
      <c r="AX121" s="708">
        <v>86.67258633240138</v>
      </c>
      <c r="AY121" s="708">
        <v>503.95515909029837</v>
      </c>
      <c r="AZ121" s="708">
        <v>0.32270430923816701</v>
      </c>
      <c r="BA121" s="708">
        <v>1.6990269646179551E-3</v>
      </c>
      <c r="BB121" s="708">
        <v>1.4419544670712253E-2</v>
      </c>
      <c r="BC121" s="708">
        <v>3.6303468945024877E-4</v>
      </c>
      <c r="BD121" s="708">
        <v>5.556060932011584E-3</v>
      </c>
      <c r="BE121" s="708">
        <v>1.5610612041612865E-2</v>
      </c>
      <c r="BF121" s="708">
        <v>1.8381958478874576E-2</v>
      </c>
      <c r="BG121" s="708">
        <v>1.0833991456775192E-2</v>
      </c>
      <c r="BH121" s="708">
        <v>2.3760178667574142E-2</v>
      </c>
      <c r="BI121" s="708">
        <v>1.5784633356408263E-3</v>
      </c>
      <c r="BJ121" s="708">
        <v>2.4305991287829612E-3</v>
      </c>
      <c r="BK121" s="708">
        <v>9.3179433620952049E-3</v>
      </c>
      <c r="BL121" s="708">
        <v>3.4734509490945073E-3</v>
      </c>
      <c r="BM121" s="708">
        <v>8.8252128600451816E-3</v>
      </c>
      <c r="BN121" s="708">
        <v>5.536306481833171E-3</v>
      </c>
      <c r="BO121" s="708">
        <v>2.4361038782860925E-3</v>
      </c>
      <c r="BP121" s="708">
        <v>3.7785678648474545E-3</v>
      </c>
      <c r="BQ121" s="708">
        <v>0.52660633161282822</v>
      </c>
      <c r="BR121" s="708">
        <v>1.9298537975046106E-3</v>
      </c>
      <c r="BS121" s="708">
        <v>4.1552004514548935E-2</v>
      </c>
      <c r="BT121" s="708">
        <v>0.12199763910772779</v>
      </c>
      <c r="BU121" s="708">
        <v>4.4185080943759704E-3</v>
      </c>
      <c r="BV121" s="708">
        <v>0.86305835254911356</v>
      </c>
      <c r="BW121" s="708">
        <v>0.20693569779387383</v>
      </c>
      <c r="BX121" s="708">
        <v>1.1499538718252194</v>
      </c>
      <c r="BY121" s="708">
        <v>0.15973852752662779</v>
      </c>
      <c r="BZ121" s="708">
        <v>0.13333038593734348</v>
      </c>
      <c r="CA121" s="708">
        <v>2.4670144566587879E-2</v>
      </c>
      <c r="CB121" s="708">
        <v>0.43870883158565854</v>
      </c>
      <c r="CC121" s="708">
        <v>0.21381377858045764</v>
      </c>
      <c r="CD121" s="708">
        <v>0.32238166471156254</v>
      </c>
      <c r="CE121" s="708">
        <v>0.31091699351080443</v>
      </c>
      <c r="CF121" s="708">
        <v>0.52281600116666982</v>
      </c>
      <c r="CG121" s="708">
        <v>0.42278587813189894</v>
      </c>
      <c r="CH121" s="708">
        <v>8.5723507907982499E-2</v>
      </c>
      <c r="CI121" s="708">
        <v>0.44119595208959939</v>
      </c>
      <c r="CJ121" s="708">
        <v>2.2117274707709216</v>
      </c>
      <c r="CK121" s="708">
        <v>9.5779686682665385E-2</v>
      </c>
      <c r="CL121" s="708">
        <v>0.21500114689588204</v>
      </c>
      <c r="CM121" s="708">
        <v>4.6808479007300688E-2</v>
      </c>
      <c r="CN121" s="708">
        <v>0.12422986044205192</v>
      </c>
      <c r="CO121" s="708">
        <v>0.2202549985162898</v>
      </c>
      <c r="CP121" s="708">
        <v>0.20039661170717202</v>
      </c>
      <c r="CQ121" s="708">
        <v>5.6574418381381206E-3</v>
      </c>
      <c r="CR121" s="708">
        <v>2.8073214066657238E-2</v>
      </c>
      <c r="CS121" s="708">
        <v>7.20251927710399E-3</v>
      </c>
      <c r="CT121" s="708">
        <v>0.32299228755721499</v>
      </c>
      <c r="CU121" s="727">
        <v>3.5636699976286906E-2</v>
      </c>
      <c r="CW121" s="533">
        <f>'153-S 2020CEEIOT(RMB)'!FB178</f>
        <v>6.3029096931519675</v>
      </c>
      <c r="CX121" s="508">
        <f>'153-S 2020CEEIOT(RMB)'!FC178</f>
        <v>0.71280865259328041</v>
      </c>
    </row>
    <row r="122" spans="1:102" ht="14.5" customHeight="1">
      <c r="A122" s="827"/>
      <c r="B122" s="536" t="s">
        <v>902</v>
      </c>
      <c r="C122" s="459" t="s">
        <v>140</v>
      </c>
      <c r="D122" s="463">
        <v>68.741704224876031</v>
      </c>
      <c r="E122" s="708">
        <v>7.0840411599075752</v>
      </c>
      <c r="F122" s="708">
        <v>14.262927355717132</v>
      </c>
      <c r="G122" s="708">
        <v>9.6643164918916824</v>
      </c>
      <c r="H122" s="708">
        <v>19.545825193270769</v>
      </c>
      <c r="I122" s="708">
        <v>128.97328862629516</v>
      </c>
      <c r="J122" s="708">
        <v>3.5377654167120633</v>
      </c>
      <c r="K122" s="708">
        <v>8.5237695256616544</v>
      </c>
      <c r="L122" s="708">
        <v>3.6273767512061927</v>
      </c>
      <c r="M122" s="708">
        <v>15.68533438330477</v>
      </c>
      <c r="N122" s="708">
        <v>0.59077283578949169</v>
      </c>
      <c r="O122" s="708">
        <v>18.133408840225144</v>
      </c>
      <c r="P122" s="708">
        <v>0.66935253427094521</v>
      </c>
      <c r="Q122" s="708">
        <v>10.478720418103597</v>
      </c>
      <c r="R122" s="708">
        <v>2.8558270443344216</v>
      </c>
      <c r="S122" s="708">
        <v>33.280410331259766</v>
      </c>
      <c r="T122" s="708">
        <v>8.5798127666374953</v>
      </c>
      <c r="U122" s="708">
        <v>8.5129176779586793</v>
      </c>
      <c r="V122" s="708">
        <v>0.20536304928488042</v>
      </c>
      <c r="W122" s="708">
        <v>7.3038549758610598</v>
      </c>
      <c r="X122" s="708">
        <v>0.76563109440998456</v>
      </c>
      <c r="Y122" s="708">
        <v>0.69129839028497753</v>
      </c>
      <c r="Z122" s="708">
        <v>1.0995474189331431</v>
      </c>
      <c r="AA122" s="708">
        <v>3.8878089562779792</v>
      </c>
      <c r="AB122" s="708">
        <v>0.78726622009728142</v>
      </c>
      <c r="AC122" s="708">
        <v>1.7320279352793131</v>
      </c>
      <c r="AD122" s="708">
        <v>0.10257387951331082</v>
      </c>
      <c r="AE122" s="708">
        <v>25.739220476198877</v>
      </c>
      <c r="AF122" s="708">
        <v>0.62804025020585597</v>
      </c>
      <c r="AG122" s="708">
        <v>0.48818667573998753</v>
      </c>
      <c r="AH122" s="708">
        <v>101.12955044239945</v>
      </c>
      <c r="AI122" s="708">
        <v>16.804663164713844</v>
      </c>
      <c r="AJ122" s="708">
        <v>180.92222909327825</v>
      </c>
      <c r="AK122" s="708">
        <v>53.020217910928913</v>
      </c>
      <c r="AL122" s="708">
        <v>22.235694377134397</v>
      </c>
      <c r="AM122" s="708">
        <v>30.866829383335407</v>
      </c>
      <c r="AN122" s="708">
        <v>336.00331462845122</v>
      </c>
      <c r="AO122" s="708">
        <v>19.736134568785531</v>
      </c>
      <c r="AP122" s="708">
        <v>18.284136574582135</v>
      </c>
      <c r="AQ122" s="708">
        <v>2.3326348952176796</v>
      </c>
      <c r="AR122" s="708">
        <v>7.385851489250534</v>
      </c>
      <c r="AS122" s="708">
        <v>1180.6184031224793</v>
      </c>
      <c r="AT122" s="708">
        <v>237.86166051422188</v>
      </c>
      <c r="AU122" s="708">
        <v>181.43931005427044</v>
      </c>
      <c r="AV122" s="708">
        <v>91.874201925440786</v>
      </c>
      <c r="AW122" s="708">
        <v>148.29369555259851</v>
      </c>
      <c r="AX122" s="708">
        <v>967.18541320903421</v>
      </c>
      <c r="AY122" s="708">
        <v>137.71883017477623</v>
      </c>
      <c r="AZ122" s="708">
        <v>15.216950090083245</v>
      </c>
      <c r="BA122" s="708">
        <v>7.1554477279557466E-2</v>
      </c>
      <c r="BB122" s="708">
        <v>0.60727875602259895</v>
      </c>
      <c r="BC122" s="708">
        <v>1.2145162483739947E-2</v>
      </c>
      <c r="BD122" s="708">
        <v>0.18587552305545674</v>
      </c>
      <c r="BE122" s="708">
        <v>0.72019832791713601</v>
      </c>
      <c r="BF122" s="708">
        <v>0.79020027230552459</v>
      </c>
      <c r="BG122" s="708">
        <v>0.49982809841399872</v>
      </c>
      <c r="BH122" s="708">
        <v>1.0961800153500778</v>
      </c>
      <c r="BI122" s="708">
        <v>6.7990204479659505E-2</v>
      </c>
      <c r="BJ122" s="708">
        <v>0.10469481808200796</v>
      </c>
      <c r="BK122" s="708">
        <v>0.40135799179747067</v>
      </c>
      <c r="BL122" s="708">
        <v>0.16025932565566131</v>
      </c>
      <c r="BM122" s="708">
        <v>0.40718083613278322</v>
      </c>
      <c r="BN122" s="708">
        <v>0.25543609407610784</v>
      </c>
      <c r="BO122" s="708">
        <v>0.11044585184078848</v>
      </c>
      <c r="BP122" s="708">
        <v>0.17483582074412812</v>
      </c>
      <c r="BQ122" s="708">
        <v>24.927533792912993</v>
      </c>
      <c r="BR122" s="708">
        <v>6.2522910292626091E-2</v>
      </c>
      <c r="BS122" s="708">
        <v>1.1012115199930312</v>
      </c>
      <c r="BT122" s="708">
        <v>5.7792447324308585</v>
      </c>
      <c r="BU122" s="708">
        <v>0.20285176193022827</v>
      </c>
      <c r="BV122" s="708">
        <v>37.595665736237798</v>
      </c>
      <c r="BW122" s="708">
        <v>1.3297974430150317</v>
      </c>
      <c r="BX122" s="708">
        <v>7.3897627844840752</v>
      </c>
      <c r="BY122" s="708">
        <v>1.0265018927158949</v>
      </c>
      <c r="BZ122" s="708">
        <v>0.85679951881620497</v>
      </c>
      <c r="CA122" s="708">
        <v>0.15853376441670156</v>
      </c>
      <c r="CB122" s="708">
        <v>2.8192036883449303</v>
      </c>
      <c r="CC122" s="708">
        <v>1.3739969423781657</v>
      </c>
      <c r="CD122" s="708">
        <v>5.535021920772131</v>
      </c>
      <c r="CE122" s="708">
        <v>14.187393231834697</v>
      </c>
      <c r="CF122" s="708">
        <v>24.500978987191687</v>
      </c>
      <c r="CG122" s="708">
        <v>19.292060682155512</v>
      </c>
      <c r="CH122" s="708">
        <v>3.9116328193253804</v>
      </c>
      <c r="CI122" s="708">
        <v>20.132127208322984</v>
      </c>
      <c r="CJ122" s="708">
        <v>103.15846498346644</v>
      </c>
      <c r="CK122" s="708">
        <v>4.370504369172326</v>
      </c>
      <c r="CL122" s="708">
        <v>9.81067577511274</v>
      </c>
      <c r="CM122" s="708">
        <v>2.1359086576835074</v>
      </c>
      <c r="CN122" s="708">
        <v>5.66870874867793</v>
      </c>
      <c r="CO122" s="708">
        <v>10.050413262854292</v>
      </c>
      <c r="CP122" s="708">
        <v>9.1442590529170911</v>
      </c>
      <c r="CQ122" s="708">
        <v>0.25815363495437249</v>
      </c>
      <c r="CR122" s="708">
        <v>1.2810034046315288</v>
      </c>
      <c r="CS122" s="708">
        <v>0.32865676491430862</v>
      </c>
      <c r="CT122" s="708">
        <v>14.738398640358644</v>
      </c>
      <c r="CU122" s="727">
        <v>1.6261313681811576</v>
      </c>
      <c r="CW122" s="533">
        <f>'153-S 2020CEEIOT(RMB)'!FB179</f>
        <v>297.2408709747067</v>
      </c>
      <c r="CX122" s="508">
        <f>'153-S 2020CEEIOT(RMB)'!FC179</f>
        <v>32.553020345132524</v>
      </c>
    </row>
    <row r="123" spans="1:102" ht="14.5" customHeight="1">
      <c r="A123" s="827"/>
      <c r="B123" s="536" t="s">
        <v>903</v>
      </c>
      <c r="C123" s="459" t="s">
        <v>140</v>
      </c>
      <c r="D123" s="463">
        <v>14.210152700934602</v>
      </c>
      <c r="E123" s="708">
        <v>1.4658589372270139</v>
      </c>
      <c r="F123" s="708">
        <v>2.9501560724050249</v>
      </c>
      <c r="G123" s="708">
        <v>2.0899214268198212</v>
      </c>
      <c r="H123" s="708">
        <v>4.1898488136739376</v>
      </c>
      <c r="I123" s="708">
        <v>25.96469065723765</v>
      </c>
      <c r="J123" s="708">
        <v>26.969811170178637</v>
      </c>
      <c r="K123" s="708">
        <v>1.7293559127715401</v>
      </c>
      <c r="L123" s="708">
        <v>0.79172459910464321</v>
      </c>
      <c r="M123" s="708">
        <v>3.1751640074438314</v>
      </c>
      <c r="N123" s="708">
        <v>0.19665442483834675</v>
      </c>
      <c r="O123" s="708">
        <v>3.6841039876397961</v>
      </c>
      <c r="P123" s="708">
        <v>0.13599011428971758</v>
      </c>
      <c r="Q123" s="708">
        <v>2.1289265585884567</v>
      </c>
      <c r="R123" s="708">
        <v>0.58020882310352107</v>
      </c>
      <c r="S123" s="708">
        <v>6.7365833105048836</v>
      </c>
      <c r="T123" s="708">
        <v>1.7408925438043228</v>
      </c>
      <c r="U123" s="708">
        <v>1.7273191519057347</v>
      </c>
      <c r="V123" s="708">
        <v>4.1482052567901016E-2</v>
      </c>
      <c r="W123" s="708">
        <v>1.5388712039575922</v>
      </c>
      <c r="X123" s="708">
        <v>0.16131312134975156</v>
      </c>
      <c r="Y123" s="708">
        <v>0.14565174002874748</v>
      </c>
      <c r="Z123" s="708">
        <v>0.23166695751412147</v>
      </c>
      <c r="AA123" s="708">
        <v>0.83189661742440157</v>
      </c>
      <c r="AB123" s="708">
        <v>0.17319479663842463</v>
      </c>
      <c r="AC123" s="708">
        <v>0.3634741450921844</v>
      </c>
      <c r="AD123" s="708">
        <v>2.7592866687877735E-2</v>
      </c>
      <c r="AE123" s="708">
        <v>5.4546804719767961</v>
      </c>
      <c r="AF123" s="708">
        <v>0.14473790296611769</v>
      </c>
      <c r="AG123" s="708">
        <v>0.1279047487770209</v>
      </c>
      <c r="AH123" s="708">
        <v>35.614771789440717</v>
      </c>
      <c r="AI123" s="708">
        <v>5.9180945726698324</v>
      </c>
      <c r="AJ123" s="708">
        <v>40.817363049030526</v>
      </c>
      <c r="AK123" s="708">
        <v>11.961744525562558</v>
      </c>
      <c r="AL123" s="708">
        <v>5.016533427580355</v>
      </c>
      <c r="AM123" s="708">
        <v>6.9637798927544452</v>
      </c>
      <c r="AN123" s="708">
        <v>75.804777265905699</v>
      </c>
      <c r="AO123" s="708">
        <v>4.1171343542206573</v>
      </c>
      <c r="AP123" s="708">
        <v>3.7319195952454463</v>
      </c>
      <c r="AQ123" s="708">
        <v>0.52588764874291705</v>
      </c>
      <c r="AR123" s="708">
        <v>1.6651247400994882</v>
      </c>
      <c r="AS123" s="708">
        <v>334.11843219567561</v>
      </c>
      <c r="AT123" s="708">
        <v>67.315539788538345</v>
      </c>
      <c r="AU123" s="708">
        <v>51.347850968327549</v>
      </c>
      <c r="AV123" s="708">
        <v>26.000665604881867</v>
      </c>
      <c r="AW123" s="708">
        <v>41.967545933126445</v>
      </c>
      <c r="AX123" s="708">
        <v>303.88010107391636</v>
      </c>
      <c r="AY123" s="708">
        <v>527.70189836158784</v>
      </c>
      <c r="AZ123" s="708">
        <v>3.1369232172799371</v>
      </c>
      <c r="BA123" s="708">
        <v>2.0407347939449608E-2</v>
      </c>
      <c r="BB123" s="708">
        <v>0.17319599473798225</v>
      </c>
      <c r="BC123" s="708">
        <v>5.5010527443069999E-3</v>
      </c>
      <c r="BD123" s="708">
        <v>8.4190809103844147E-2</v>
      </c>
      <c r="BE123" s="708">
        <v>0.17822283131184047</v>
      </c>
      <c r="BF123" s="708">
        <v>0.18727186886554228</v>
      </c>
      <c r="BG123" s="708">
        <v>0.12368923311191785</v>
      </c>
      <c r="BH123" s="708">
        <v>0.27126459252988666</v>
      </c>
      <c r="BI123" s="708">
        <v>2.9009260558360492E-2</v>
      </c>
      <c r="BJ123" s="708">
        <v>4.4669953268926095E-2</v>
      </c>
      <c r="BK123" s="708">
        <v>0.17124670605625816</v>
      </c>
      <c r="BL123" s="708">
        <v>3.8007413808063571E-2</v>
      </c>
      <c r="BM123" s="708">
        <v>9.6567800159499256E-2</v>
      </c>
      <c r="BN123" s="708">
        <v>6.0579721581544829E-2</v>
      </c>
      <c r="BO123" s="708">
        <v>2.9979704195677907E-2</v>
      </c>
      <c r="BP123" s="708">
        <v>3.5574432729547703E-2</v>
      </c>
      <c r="BQ123" s="708">
        <v>5.0666104943285308</v>
      </c>
      <c r="BR123" s="708">
        <v>3.4189204476246335E-2</v>
      </c>
      <c r="BS123" s="708">
        <v>1.1248114849671096</v>
      </c>
      <c r="BT123" s="708">
        <v>1.1587178352203096</v>
      </c>
      <c r="BU123" s="708">
        <v>5.1581185642972864E-2</v>
      </c>
      <c r="BV123" s="708">
        <v>12.149442320389591</v>
      </c>
      <c r="BW123" s="708">
        <v>18.334047880409663</v>
      </c>
      <c r="BX123" s="708">
        <v>101.88338489237793</v>
      </c>
      <c r="BY123" s="708">
        <v>14.15248235679727</v>
      </c>
      <c r="BZ123" s="708">
        <v>11.812779069774987</v>
      </c>
      <c r="CA123" s="708">
        <v>2.1857205717642043</v>
      </c>
      <c r="CB123" s="708">
        <v>38.868637985611777</v>
      </c>
      <c r="CC123" s="708">
        <v>18.943430716773467</v>
      </c>
      <c r="CD123" s="708">
        <v>21.582665187906816</v>
      </c>
      <c r="CE123" s="708">
        <v>2.9814562353699112</v>
      </c>
      <c r="CF123" s="708">
        <v>5.2176674126235767</v>
      </c>
      <c r="CG123" s="708">
        <v>4.0541933020424956</v>
      </c>
      <c r="CH123" s="708">
        <v>0.8220228951916545</v>
      </c>
      <c r="CI123" s="708">
        <v>4.2307318346425156</v>
      </c>
      <c r="CJ123" s="708">
        <v>21.917331890852761</v>
      </c>
      <c r="CK123" s="708">
        <v>0.91845396051626804</v>
      </c>
      <c r="CL123" s="708">
        <v>2.0616966052134886</v>
      </c>
      <c r="CM123" s="708">
        <v>0.44885752312425009</v>
      </c>
      <c r="CN123" s="708">
        <v>1.1912693733841171</v>
      </c>
      <c r="CO123" s="708">
        <v>2.1120770250692744</v>
      </c>
      <c r="CP123" s="708">
        <v>1.9216502796286965</v>
      </c>
      <c r="CQ123" s="708">
        <v>5.4250541451904798E-2</v>
      </c>
      <c r="CR123" s="708">
        <v>0.26920065764433992</v>
      </c>
      <c r="CS123" s="708">
        <v>6.9066652699211348E-2</v>
      </c>
      <c r="CT123" s="708">
        <v>3.097249072300662</v>
      </c>
      <c r="CU123" s="727">
        <v>0.34172870434827218</v>
      </c>
      <c r="CW123" s="533">
        <f>'153-S 2020CEEIOT(RMB)'!FB180</f>
        <v>59.763209548684245</v>
      </c>
      <c r="CX123" s="508">
        <f>'153-S 2020CEEIOT(RMB)'!FC180</f>
        <v>6.6785920216779449</v>
      </c>
    </row>
    <row r="124" spans="1:102" ht="14.5" customHeight="1">
      <c r="A124" s="827"/>
      <c r="B124" s="536" t="s">
        <v>904</v>
      </c>
      <c r="C124" s="459" t="s">
        <v>140</v>
      </c>
      <c r="D124" s="463">
        <v>3.7670124428679528</v>
      </c>
      <c r="E124" s="708">
        <v>0.38818981981893352</v>
      </c>
      <c r="F124" s="708">
        <v>0.78158689698283856</v>
      </c>
      <c r="G124" s="708">
        <v>0.52882727911616767</v>
      </c>
      <c r="H124" s="708">
        <v>1.0698491915304824</v>
      </c>
      <c r="I124" s="708">
        <v>7.0736542744567004</v>
      </c>
      <c r="J124" s="708">
        <v>0.17894625100440023</v>
      </c>
      <c r="K124" s="708">
        <v>0.46735645891882455</v>
      </c>
      <c r="L124" s="708">
        <v>0.19884551384740806</v>
      </c>
      <c r="M124" s="708">
        <v>0.86011221028936191</v>
      </c>
      <c r="N124" s="708">
        <v>3.1816716319112308E-2</v>
      </c>
      <c r="O124" s="708">
        <v>0.99460113931916094</v>
      </c>
      <c r="P124" s="708">
        <v>3.6713383515362477E-2</v>
      </c>
      <c r="Q124" s="708">
        <v>0.57474837512809274</v>
      </c>
      <c r="R124" s="708">
        <v>0.1566395406964321</v>
      </c>
      <c r="S124" s="708">
        <v>1.8254333017722209</v>
      </c>
      <c r="T124" s="708">
        <v>0.47060300129846733</v>
      </c>
      <c r="U124" s="708">
        <v>0.46693380357112402</v>
      </c>
      <c r="V124" s="708">
        <v>1.1261586875837001E-2</v>
      </c>
      <c r="W124" s="708">
        <v>0.40057888249702772</v>
      </c>
      <c r="X124" s="708">
        <v>4.1990927971234979E-2</v>
      </c>
      <c r="Y124" s="708">
        <v>3.7914161434962505E-2</v>
      </c>
      <c r="Z124" s="708">
        <v>6.0304521076118965E-2</v>
      </c>
      <c r="AA124" s="708">
        <v>0.21321026255381614</v>
      </c>
      <c r="AB124" s="708">
        <v>4.3169418536333985E-2</v>
      </c>
      <c r="AC124" s="708">
        <v>9.4976421523568944E-2</v>
      </c>
      <c r="AD124" s="708">
        <v>5.6125925950213764E-3</v>
      </c>
      <c r="AE124" s="708">
        <v>1.411639546860026</v>
      </c>
      <c r="AF124" s="708">
        <v>3.4422589806791741E-2</v>
      </c>
      <c r="AG124" s="708">
        <v>2.6750824488234175E-2</v>
      </c>
      <c r="AH124" s="708">
        <v>5.5383849379375478</v>
      </c>
      <c r="AI124" s="708">
        <v>0.92031155039669177</v>
      </c>
      <c r="AJ124" s="708">
        <v>9.9213638141231453</v>
      </c>
      <c r="AK124" s="708">
        <v>2.9075082372946368</v>
      </c>
      <c r="AL124" s="708">
        <v>1.2193549387536198</v>
      </c>
      <c r="AM124" s="708">
        <v>1.692666764251771</v>
      </c>
      <c r="AN124" s="708">
        <v>18.425658051457219</v>
      </c>
      <c r="AO124" s="708">
        <v>1.0824612070968398</v>
      </c>
      <c r="AP124" s="708">
        <v>1.0028830821609875</v>
      </c>
      <c r="AQ124" s="708">
        <v>0.12790755885084376</v>
      </c>
      <c r="AR124" s="708">
        <v>0.40499532779935771</v>
      </c>
      <c r="AS124" s="708">
        <v>56.237219593228652</v>
      </c>
      <c r="AT124" s="708">
        <v>11.33023032655589</v>
      </c>
      <c r="AU124" s="708">
        <v>8.6426251660820199</v>
      </c>
      <c r="AV124" s="708">
        <v>4.3763079204666928</v>
      </c>
      <c r="AW124" s="708">
        <v>7.0637769994321458</v>
      </c>
      <c r="AX124" s="708">
        <v>46.143036646621233</v>
      </c>
      <c r="AY124" s="708">
        <v>108.25719312659655</v>
      </c>
      <c r="AZ124" s="708">
        <v>0.83456614519809613</v>
      </c>
      <c r="BA124" s="708">
        <v>3.9126995507617768E-3</v>
      </c>
      <c r="BB124" s="708">
        <v>3.3206857295506029E-2</v>
      </c>
      <c r="BC124" s="708">
        <v>6.5941055990515515E-4</v>
      </c>
      <c r="BD124" s="708">
        <v>1.0091942606347E-2</v>
      </c>
      <c r="BE124" s="708">
        <v>3.9470950581593035E-2</v>
      </c>
      <c r="BF124" s="708">
        <v>4.3242313424192276E-2</v>
      </c>
      <c r="BG124" s="708">
        <v>2.7393412907313067E-2</v>
      </c>
      <c r="BH124" s="708">
        <v>6.0076878183742501E-2</v>
      </c>
      <c r="BI124" s="708">
        <v>3.7166030120195847E-3</v>
      </c>
      <c r="BJ124" s="708">
        <v>5.723016708132452E-3</v>
      </c>
      <c r="BK124" s="708">
        <v>2.1939753419316109E-2</v>
      </c>
      <c r="BL124" s="708">
        <v>8.7836715123739383E-3</v>
      </c>
      <c r="BM124" s="708">
        <v>2.2317220518004742E-2</v>
      </c>
      <c r="BN124" s="708">
        <v>1.4000225781488667E-2</v>
      </c>
      <c r="BO124" s="708">
        <v>6.0499139850774828E-3</v>
      </c>
      <c r="BP124" s="708">
        <v>9.5851046872010726E-3</v>
      </c>
      <c r="BQ124" s="708">
        <v>1.3672716704755872</v>
      </c>
      <c r="BR124" s="708">
        <v>3.3894096422422042E-3</v>
      </c>
      <c r="BS124" s="708">
        <v>0.1569080973919188</v>
      </c>
      <c r="BT124" s="708">
        <v>0.31700091471207198</v>
      </c>
      <c r="BU124" s="708">
        <v>1.1115805815955615E-2</v>
      </c>
      <c r="BV124" s="708">
        <v>2.0569210092968286</v>
      </c>
      <c r="BW124" s="708">
        <v>5.736496594338357E-2</v>
      </c>
      <c r="BX124" s="708">
        <v>0.31878049750229553</v>
      </c>
      <c r="BY124" s="708">
        <v>4.4281365125019616E-2</v>
      </c>
      <c r="BZ124" s="708">
        <v>3.6960723210417122E-2</v>
      </c>
      <c r="CA124" s="708">
        <v>6.8388490626219971E-3</v>
      </c>
      <c r="CB124" s="708">
        <v>0.12161515606669743</v>
      </c>
      <c r="CC124" s="708">
        <v>5.9271649392805811E-2</v>
      </c>
      <c r="CD124" s="708">
        <v>0.28579966826350423</v>
      </c>
      <c r="CE124" s="708">
        <v>0.7775385585303265</v>
      </c>
      <c r="CF124" s="708">
        <v>1.3435151125713773</v>
      </c>
      <c r="CG124" s="708">
        <v>1.0572993085314633</v>
      </c>
      <c r="CH124" s="708">
        <v>0.21437661550210357</v>
      </c>
      <c r="CI124" s="708">
        <v>1.103339064049071</v>
      </c>
      <c r="CJ124" s="708">
        <v>5.6561610678605323</v>
      </c>
      <c r="CK124" s="708">
        <v>0.23952502138529141</v>
      </c>
      <c r="CL124" s="708">
        <v>0.53767302955083363</v>
      </c>
      <c r="CM124" s="708">
        <v>0.11705824401350667</v>
      </c>
      <c r="CN124" s="708">
        <v>0.31067297262791793</v>
      </c>
      <c r="CO124" s="708">
        <v>0.55081181675424873</v>
      </c>
      <c r="CP124" s="708">
        <v>0.50115013284322607</v>
      </c>
      <c r="CQ124" s="708">
        <v>1.4148082168568289E-2</v>
      </c>
      <c r="CR124" s="708">
        <v>7.0205253666662082E-2</v>
      </c>
      <c r="CS124" s="708">
        <v>1.8011998615031367E-2</v>
      </c>
      <c r="CT124" s="708">
        <v>0.80773635061836047</v>
      </c>
      <c r="CU124" s="727">
        <v>8.911995454946707E-2</v>
      </c>
      <c r="CW124" s="533">
        <f>'153-S 2020CEEIOT(RMB)'!FB181</f>
        <v>16.302558175259534</v>
      </c>
      <c r="CX124" s="508">
        <f>'153-S 2020CEEIOT(RMB)'!FC181</f>
        <v>1.7841497931164236</v>
      </c>
    </row>
    <row r="125" spans="1:102" ht="14.5" customHeight="1">
      <c r="A125" s="827"/>
      <c r="B125" s="536" t="s">
        <v>905</v>
      </c>
      <c r="C125" s="459" t="s">
        <v>140</v>
      </c>
      <c r="D125" s="463">
        <v>78.277400554442337</v>
      </c>
      <c r="E125" s="708">
        <v>8.0675805723947391</v>
      </c>
      <c r="F125" s="708">
        <v>16.242477108356248</v>
      </c>
      <c r="G125" s="708">
        <v>11.059023201901189</v>
      </c>
      <c r="H125" s="708">
        <v>22.34488096303447</v>
      </c>
      <c r="I125" s="708">
        <v>146.44495525918495</v>
      </c>
      <c r="J125" s="708">
        <v>4.2611957834455252</v>
      </c>
      <c r="K125" s="708">
        <v>9.6881693942252607</v>
      </c>
      <c r="L125" s="708">
        <v>4.1242114084547952</v>
      </c>
      <c r="M125" s="708">
        <v>17.821726686351887</v>
      </c>
      <c r="N125" s="708">
        <v>0.71147743761399751</v>
      </c>
      <c r="O125" s="708">
        <v>20.584470467305874</v>
      </c>
      <c r="P125" s="708">
        <v>0.75982776296051036</v>
      </c>
      <c r="Q125" s="708">
        <v>11.895111001033959</v>
      </c>
      <c r="R125" s="708">
        <v>3.2418442650138495</v>
      </c>
      <c r="S125" s="708">
        <v>37.777267763496397</v>
      </c>
      <c r="T125" s="708">
        <v>9.7390138278768958</v>
      </c>
      <c r="U125" s="708">
        <v>9.6630806797558364</v>
      </c>
      <c r="V125" s="708">
        <v>0.23330650963465629</v>
      </c>
      <c r="W125" s="708">
        <v>8.291571341970009</v>
      </c>
      <c r="X125" s="708">
        <v>0.86916907056777315</v>
      </c>
      <c r="Y125" s="708">
        <v>0.78478419144147527</v>
      </c>
      <c r="Z125" s="708">
        <v>1.2482416337802942</v>
      </c>
      <c r="AA125" s="708">
        <v>4.4143304967774029</v>
      </c>
      <c r="AB125" s="708">
        <v>0.89408488140932763</v>
      </c>
      <c r="AC125" s="708">
        <v>1.9675154524832379</v>
      </c>
      <c r="AD125" s="708">
        <v>0.11721245875673689</v>
      </c>
      <c r="AE125" s="708">
        <v>29.220741695556093</v>
      </c>
      <c r="AF125" s="708">
        <v>0.71420065471779071</v>
      </c>
      <c r="AG125" s="708">
        <v>0.55512710983634461</v>
      </c>
      <c r="AH125" s="708">
        <v>114.92605688633068</v>
      </c>
      <c r="AI125" s="708">
        <v>19.09722397039172</v>
      </c>
      <c r="AJ125" s="708">
        <v>205.39458070557833</v>
      </c>
      <c r="AK125" s="708">
        <v>60.191970225610234</v>
      </c>
      <c r="AL125" s="708">
        <v>25.24339406040728</v>
      </c>
      <c r="AM125" s="708">
        <v>35.042015072852898</v>
      </c>
      <c r="AN125" s="708">
        <v>381.45262895370377</v>
      </c>
      <c r="AO125" s="708">
        <v>22.403818190893322</v>
      </c>
      <c r="AP125" s="708">
        <v>20.753916421471814</v>
      </c>
      <c r="AQ125" s="708">
        <v>2.6488235588089535</v>
      </c>
      <c r="AR125" s="708">
        <v>8.3870036698414943</v>
      </c>
      <c r="AS125" s="708">
        <v>1589.4373768204478</v>
      </c>
      <c r="AT125" s="708">
        <v>320.22727473498441</v>
      </c>
      <c r="AU125" s="708">
        <v>244.26725880441305</v>
      </c>
      <c r="AV125" s="708">
        <v>123.68796735645627</v>
      </c>
      <c r="AW125" s="708">
        <v>199.64413720364479</v>
      </c>
      <c r="AX125" s="708">
        <v>5573.904714607047</v>
      </c>
      <c r="AY125" s="708">
        <v>190.06510803038725</v>
      </c>
      <c r="AZ125" s="708">
        <v>17.277461138177113</v>
      </c>
      <c r="BA125" s="708">
        <v>8.1919089532869208E-2</v>
      </c>
      <c r="BB125" s="708">
        <v>0.69524262739932319</v>
      </c>
      <c r="BC125" s="708">
        <v>1.4184709670556843E-2</v>
      </c>
      <c r="BD125" s="708">
        <v>0.21708975346640608</v>
      </c>
      <c r="BE125" s="708">
        <v>0.81880091068364846</v>
      </c>
      <c r="BF125" s="708">
        <v>0.90348008415098757</v>
      </c>
      <c r="BG125" s="708">
        <v>0.56825972277701076</v>
      </c>
      <c r="BH125" s="708">
        <v>1.2462583708541037</v>
      </c>
      <c r="BI125" s="708">
        <v>7.7607760285198668E-2</v>
      </c>
      <c r="BJ125" s="708">
        <v>0.11950442577712404</v>
      </c>
      <c r="BK125" s="708">
        <v>0.45813209497384977</v>
      </c>
      <c r="BL125" s="708">
        <v>0.18221445158100583</v>
      </c>
      <c r="BM125" s="708">
        <v>0.46296359008552657</v>
      </c>
      <c r="BN125" s="708">
        <v>0.29043019871479153</v>
      </c>
      <c r="BO125" s="708">
        <v>0.1257117249969403</v>
      </c>
      <c r="BP125" s="708">
        <v>0.19879788114554964</v>
      </c>
      <c r="BQ125" s="708">
        <v>28.295475725199548</v>
      </c>
      <c r="BR125" s="708">
        <v>7.3213315448207944E-2</v>
      </c>
      <c r="BS125" s="708">
        <v>6.0130946970322245</v>
      </c>
      <c r="BT125" s="708">
        <v>6.5598515178267576</v>
      </c>
      <c r="BU125" s="708">
        <v>0.23069822845733992</v>
      </c>
      <c r="BV125" s="708">
        <v>42.909877559121092</v>
      </c>
      <c r="BW125" s="708">
        <v>2.0618159040217194</v>
      </c>
      <c r="BX125" s="708">
        <v>11.457632525937159</v>
      </c>
      <c r="BY125" s="708">
        <v>1.5915641431159715</v>
      </c>
      <c r="BZ125" s="708">
        <v>1.328445082920376</v>
      </c>
      <c r="CA125" s="708">
        <v>0.24580242541126091</v>
      </c>
      <c r="CB125" s="708">
        <v>4.3711010513956623</v>
      </c>
      <c r="CC125" s="708">
        <v>2.1303460634195948</v>
      </c>
      <c r="CD125" s="708">
        <v>6.9200405474399513</v>
      </c>
      <c r="CE125" s="708">
        <v>16.148183853847264</v>
      </c>
      <c r="CF125" s="708">
        <v>27.830032399412818</v>
      </c>
      <c r="CG125" s="708">
        <v>21.958349763365124</v>
      </c>
      <c r="CH125" s="708">
        <v>4.4522460823510039</v>
      </c>
      <c r="CI125" s="708">
        <v>22.91451898292096</v>
      </c>
      <c r="CJ125" s="708">
        <v>117.21742124595229</v>
      </c>
      <c r="CK125" s="708">
        <v>4.9745366843765657</v>
      </c>
      <c r="CL125" s="708">
        <v>11.166575392547909</v>
      </c>
      <c r="CM125" s="708">
        <v>2.4311052168416616</v>
      </c>
      <c r="CN125" s="708">
        <v>6.4521614077885072</v>
      </c>
      <c r="CO125" s="708">
        <v>11.439446170530102</v>
      </c>
      <c r="CP125" s="708">
        <v>10.408055516666387</v>
      </c>
      <c r="CQ125" s="708">
        <v>0.29383215730061824</v>
      </c>
      <c r="CR125" s="708">
        <v>1.4580464612045692</v>
      </c>
      <c r="CS125" s="708">
        <v>0.37407928136778612</v>
      </c>
      <c r="CT125" s="708">
        <v>16.775341816970723</v>
      </c>
      <c r="CU125" s="727">
        <v>1.8508733686873178</v>
      </c>
      <c r="CW125" s="533">
        <f>'153-S 2020CEEIOT(RMB)'!FB182</f>
        <v>337.50102498601564</v>
      </c>
      <c r="CX125" s="508">
        <f>'153-S 2020CEEIOT(RMB)'!FC182</f>
        <v>37.051162456843883</v>
      </c>
    </row>
    <row r="126" spans="1:102" ht="14.5" customHeight="1">
      <c r="A126" s="827"/>
      <c r="B126" s="536" t="s">
        <v>906</v>
      </c>
      <c r="C126" s="459" t="s">
        <v>140</v>
      </c>
      <c r="D126" s="463">
        <v>9.3501145942910444</v>
      </c>
      <c r="E126" s="708">
        <v>0.96574511586777378</v>
      </c>
      <c r="F126" s="708">
        <v>1.9426404515734148</v>
      </c>
      <c r="G126" s="708">
        <v>1.4525976747566309</v>
      </c>
      <c r="H126" s="708">
        <v>2.8824465665056045</v>
      </c>
      <c r="I126" s="708">
        <v>16.472453552920307</v>
      </c>
      <c r="J126" s="708">
        <v>0.81016839602822444</v>
      </c>
      <c r="K126" s="708">
        <v>1.1134660685325306</v>
      </c>
      <c r="L126" s="708">
        <v>0.47664790005267937</v>
      </c>
      <c r="M126" s="708">
        <v>2.0328130674844678</v>
      </c>
      <c r="N126" s="708">
        <v>0.17918801845546792</v>
      </c>
      <c r="O126" s="708">
        <v>2.3017168499444107</v>
      </c>
      <c r="P126" s="708">
        <v>8.4962514233220127E-2</v>
      </c>
      <c r="Q126" s="708">
        <v>1.330088984631647</v>
      </c>
      <c r="R126" s="708">
        <v>0.36249694066843025</v>
      </c>
      <c r="S126" s="708">
        <v>4.2205094891868482</v>
      </c>
      <c r="T126" s="708">
        <v>1.0877492425204374</v>
      </c>
      <c r="U126" s="708">
        <v>1.0792682786558567</v>
      </c>
      <c r="V126" s="708">
        <v>2.6544855198143816E-2</v>
      </c>
      <c r="W126" s="708">
        <v>0.9277319960506677</v>
      </c>
      <c r="X126" s="708">
        <v>9.7250077637486776E-2</v>
      </c>
      <c r="Y126" s="708">
        <v>8.7808374838396541E-2</v>
      </c>
      <c r="Z126" s="708">
        <v>0.13966396171481288</v>
      </c>
      <c r="AA126" s="708">
        <v>0.49566166425058378</v>
      </c>
      <c r="AB126" s="708">
        <v>0.10083521052032032</v>
      </c>
      <c r="AC126" s="708">
        <v>0.22325840733396185</v>
      </c>
      <c r="AD126" s="708">
        <v>1.493946646430923E-2</v>
      </c>
      <c r="AE126" s="708">
        <v>3.2709859105015222</v>
      </c>
      <c r="AF126" s="708">
        <v>8.2804934836811311E-2</v>
      </c>
      <c r="AG126" s="708">
        <v>6.4121624388587622E-2</v>
      </c>
      <c r="AH126" s="708">
        <v>13.008508304157175</v>
      </c>
      <c r="AI126" s="708">
        <v>2.1616194215285742</v>
      </c>
      <c r="AJ126" s="708">
        <v>22.96799699059838</v>
      </c>
      <c r="AK126" s="708">
        <v>6.7308932214804829</v>
      </c>
      <c r="AL126" s="708">
        <v>2.8228115699070964</v>
      </c>
      <c r="AM126" s="708">
        <v>3.9185303427819673</v>
      </c>
      <c r="AN126" s="708">
        <v>42.6554722318755</v>
      </c>
      <c r="AO126" s="708">
        <v>2.5040131308661158</v>
      </c>
      <c r="AP126" s="708">
        <v>2.3164185142378715</v>
      </c>
      <c r="AQ126" s="708">
        <v>0.29784241114685261</v>
      </c>
      <c r="AR126" s="708">
        <v>0.94306220850977429</v>
      </c>
      <c r="AS126" s="708">
        <v>129.98426249719461</v>
      </c>
      <c r="AT126" s="708">
        <v>26.1882014006618</v>
      </c>
      <c r="AU126" s="708">
        <v>19.976187769925435</v>
      </c>
      <c r="AV126" s="708">
        <v>10.115207715051902</v>
      </c>
      <c r="AW126" s="708">
        <v>16.326906812910586</v>
      </c>
      <c r="AX126" s="708">
        <v>76.261031556088568</v>
      </c>
      <c r="AY126" s="708">
        <v>16.198900766249867</v>
      </c>
      <c r="AZ126" s="708">
        <v>1.9404704167439464</v>
      </c>
      <c r="BA126" s="708">
        <v>1.08026608358813E-2</v>
      </c>
      <c r="BB126" s="708">
        <v>9.1681564642248442E-2</v>
      </c>
      <c r="BC126" s="708">
        <v>2.5331203924438771E-3</v>
      </c>
      <c r="BD126" s="708">
        <v>3.8768116815095829E-2</v>
      </c>
      <c r="BE126" s="708">
        <v>9.43137348953762E-2</v>
      </c>
      <c r="BF126" s="708">
        <v>0.11665515661454583</v>
      </c>
      <c r="BG126" s="708">
        <v>6.545510165708375E-2</v>
      </c>
      <c r="BH126" s="708">
        <v>0.14355050179626605</v>
      </c>
      <c r="BI126" s="708">
        <v>9.5728625311284985E-3</v>
      </c>
      <c r="BJ126" s="708">
        <v>1.4740786689653262E-2</v>
      </c>
      <c r="BK126" s="708">
        <v>5.6510271011119446E-2</v>
      </c>
      <c r="BL126" s="708">
        <v>2.1039626253811762E-2</v>
      </c>
      <c r="BM126" s="708">
        <v>5.345668699714571E-2</v>
      </c>
      <c r="BN126" s="708">
        <v>3.3534896824925949E-2</v>
      </c>
      <c r="BO126" s="708">
        <v>1.4808174137749005E-2</v>
      </c>
      <c r="BP126" s="708">
        <v>2.3039363745088283E-2</v>
      </c>
      <c r="BQ126" s="708">
        <v>3.1603116355272931</v>
      </c>
      <c r="BR126" s="708">
        <v>1.3470799932191696E-2</v>
      </c>
      <c r="BS126" s="708">
        <v>0.33397515763185248</v>
      </c>
      <c r="BT126" s="708">
        <v>0.73228267613562859</v>
      </c>
      <c r="BU126" s="708">
        <v>2.6740414691607418E-2</v>
      </c>
      <c r="BV126" s="708">
        <v>5.3232978177511381</v>
      </c>
      <c r="BW126" s="708">
        <v>1.4029163814187602</v>
      </c>
      <c r="BX126" s="708">
        <v>7.7960890356699482</v>
      </c>
      <c r="BY126" s="708">
        <v>1.0829441193565394</v>
      </c>
      <c r="BZ126" s="708">
        <v>0.90391065711003771</v>
      </c>
      <c r="CA126" s="708">
        <v>0.16725074655272826</v>
      </c>
      <c r="CB126" s="708">
        <v>2.9742176582682633</v>
      </c>
      <c r="CC126" s="708">
        <v>1.449546191118543</v>
      </c>
      <c r="CD126" s="708">
        <v>2.1295349753268402</v>
      </c>
      <c r="CE126" s="708">
        <v>1.9106030095342041</v>
      </c>
      <c r="CF126" s="708">
        <v>3.1519643953799847</v>
      </c>
      <c r="CG126" s="708">
        <v>2.5980438123569365</v>
      </c>
      <c r="CH126" s="708">
        <v>0.52677594218126578</v>
      </c>
      <c r="CI126" s="708">
        <v>2.711174787644421</v>
      </c>
      <c r="CJ126" s="708">
        <v>13.38038976678347</v>
      </c>
      <c r="CK126" s="708">
        <v>0.58857174566685244</v>
      </c>
      <c r="CL126" s="708">
        <v>1.3211945531639233</v>
      </c>
      <c r="CM126" s="708">
        <v>0.28764082610350955</v>
      </c>
      <c r="CN126" s="708">
        <v>0.76339971821562869</v>
      </c>
      <c r="CO126" s="708">
        <v>1.3534797769603137</v>
      </c>
      <c r="CP126" s="708">
        <v>1.23144883496011</v>
      </c>
      <c r="CQ126" s="708">
        <v>3.4765309159069148E-2</v>
      </c>
      <c r="CR126" s="708">
        <v>0.17251153331118707</v>
      </c>
      <c r="CS126" s="708">
        <v>4.4259899890562913E-2</v>
      </c>
      <c r="CT126" s="708">
        <v>1.9848063938058995</v>
      </c>
      <c r="CU126" s="727">
        <v>0.2189895941541555</v>
      </c>
      <c r="CW126" s="533">
        <f>'153-S 2020CEEIOT(RMB)'!FB183</f>
        <v>37.948238200351156</v>
      </c>
      <c r="CX126" s="508">
        <f>'153-S 2020CEEIOT(RMB)'!FC183</f>
        <v>4.3832406903690755</v>
      </c>
    </row>
    <row r="127" spans="1:102" ht="14.5" customHeight="1">
      <c r="A127" s="827"/>
      <c r="B127" s="536" t="s">
        <v>907</v>
      </c>
      <c r="C127" s="459" t="s">
        <v>140</v>
      </c>
      <c r="D127" s="463">
        <v>34.681802937517723</v>
      </c>
      <c r="E127" s="708">
        <v>3.5746245729643245</v>
      </c>
      <c r="F127" s="708">
        <v>7.1966529192269046</v>
      </c>
      <c r="G127" s="708">
        <v>4.9111955129673346</v>
      </c>
      <c r="H127" s="708">
        <v>9.9185931254451383</v>
      </c>
      <c r="I127" s="708">
        <v>64.796897217814546</v>
      </c>
      <c r="J127" s="708">
        <v>2.7869180989404745</v>
      </c>
      <c r="K127" s="708">
        <v>4.2886235590747415</v>
      </c>
      <c r="L127" s="708">
        <v>1.8276857065847167</v>
      </c>
      <c r="M127" s="708">
        <v>7.8878618994722745</v>
      </c>
      <c r="N127" s="708">
        <v>0.32364375526401745</v>
      </c>
      <c r="O127" s="708">
        <v>9.108190940870859</v>
      </c>
      <c r="P127" s="708">
        <v>0.33620764538058473</v>
      </c>
      <c r="Q127" s="708">
        <v>5.2633339503365377</v>
      </c>
      <c r="R127" s="708">
        <v>1.4344472262821284</v>
      </c>
      <c r="S127" s="708">
        <v>16.714573037970236</v>
      </c>
      <c r="T127" s="708">
        <v>4.3091531672049879</v>
      </c>
      <c r="U127" s="708">
        <v>4.275555559530881</v>
      </c>
      <c r="V127" s="708">
        <v>0.10325380704729469</v>
      </c>
      <c r="W127" s="708">
        <v>3.6707246398748437</v>
      </c>
      <c r="X127" s="708">
        <v>0.38478597022988525</v>
      </c>
      <c r="Y127" s="708">
        <v>0.34742831602098267</v>
      </c>
      <c r="Z127" s="708">
        <v>0.55260349729395475</v>
      </c>
      <c r="AA127" s="708">
        <v>1.9547863521843256</v>
      </c>
      <c r="AB127" s="708">
        <v>0.39611198096210259</v>
      </c>
      <c r="AC127" s="708">
        <v>0.87117680223479343</v>
      </c>
      <c r="AD127" s="708">
        <v>5.2205697050438163E-2</v>
      </c>
      <c r="AE127" s="708">
        <v>12.937339853707169</v>
      </c>
      <c r="AF127" s="708">
        <v>0.31677852892032343</v>
      </c>
      <c r="AG127" s="708">
        <v>0.24672397647383665</v>
      </c>
      <c r="AH127" s="708">
        <v>51.367650211882257</v>
      </c>
      <c r="AI127" s="708">
        <v>8.5357450477858769</v>
      </c>
      <c r="AJ127" s="708">
        <v>91.018984886569243</v>
      </c>
      <c r="AK127" s="708">
        <v>26.673595814638013</v>
      </c>
      <c r="AL127" s="708">
        <v>11.186410540029989</v>
      </c>
      <c r="AM127" s="708">
        <v>15.528591987939951</v>
      </c>
      <c r="AN127" s="708">
        <v>169.03771730690224</v>
      </c>
      <c r="AO127" s="708">
        <v>9.9167445930926696</v>
      </c>
      <c r="AP127" s="708">
        <v>9.183477077646339</v>
      </c>
      <c r="AQ127" s="708">
        <v>1.1738954187865986</v>
      </c>
      <c r="AR127" s="708">
        <v>3.7169199709928376</v>
      </c>
      <c r="AS127" s="708">
        <v>716.3147429881343</v>
      </c>
      <c r="AT127" s="708">
        <v>144.31743039694072</v>
      </c>
      <c r="AU127" s="708">
        <v>110.08438662800184</v>
      </c>
      <c r="AV127" s="708">
        <v>55.742689733962031</v>
      </c>
      <c r="AW127" s="708">
        <v>89.974000181242531</v>
      </c>
      <c r="AX127" s="708">
        <v>935.14215719559957</v>
      </c>
      <c r="AY127" s="708">
        <v>2570.4295589575431</v>
      </c>
      <c r="AZ127" s="708">
        <v>7.6469668766820904</v>
      </c>
      <c r="BA127" s="708">
        <v>3.654754022099839E-2</v>
      </c>
      <c r="BB127" s="708">
        <v>0.31017688347273559</v>
      </c>
      <c r="BC127" s="708">
        <v>6.4376802688852269E-3</v>
      </c>
      <c r="BD127" s="708">
        <v>9.8525416094256746E-2</v>
      </c>
      <c r="BE127" s="708">
        <v>0.36354524738038624</v>
      </c>
      <c r="BF127" s="708">
        <v>0.40164928443720221</v>
      </c>
      <c r="BG127" s="708">
        <v>0.25230568114633589</v>
      </c>
      <c r="BH127" s="708">
        <v>0.55333512923641659</v>
      </c>
      <c r="BI127" s="708">
        <v>3.4905686136344205E-2</v>
      </c>
      <c r="BJ127" s="708">
        <v>5.3749573016294079E-2</v>
      </c>
      <c r="BK127" s="708">
        <v>0.20605433087331235</v>
      </c>
      <c r="BL127" s="708">
        <v>8.0850519686698943E-2</v>
      </c>
      <c r="BM127" s="708">
        <v>0.20542194392190846</v>
      </c>
      <c r="BN127" s="708">
        <v>0.12886701518492436</v>
      </c>
      <c r="BO127" s="708">
        <v>5.5924893364339812E-2</v>
      </c>
      <c r="BP127" s="708">
        <v>8.8016541092150943E-2</v>
      </c>
      <c r="BQ127" s="708">
        <v>12.519991241252709</v>
      </c>
      <c r="BR127" s="708">
        <v>3.3448013152605663E-2</v>
      </c>
      <c r="BS127" s="708">
        <v>3.0301934153898018</v>
      </c>
      <c r="BT127" s="708">
        <v>2.9020002350197593</v>
      </c>
      <c r="BU127" s="708">
        <v>0.10248614859917918</v>
      </c>
      <c r="BV127" s="708">
        <v>19.171015911044361</v>
      </c>
      <c r="BW127" s="708">
        <v>1.5918351319455102</v>
      </c>
      <c r="BX127" s="708">
        <v>8.8459216694043974</v>
      </c>
      <c r="BY127" s="708">
        <v>1.2287749419407266</v>
      </c>
      <c r="BZ127" s="708">
        <v>1.0256325745320494</v>
      </c>
      <c r="CA127" s="708">
        <v>0.1897729741650781</v>
      </c>
      <c r="CB127" s="708">
        <v>3.3747301130636123</v>
      </c>
      <c r="CC127" s="708">
        <v>1.6447441793122408</v>
      </c>
      <c r="CD127" s="708">
        <v>3.8333219433361441</v>
      </c>
      <c r="CE127" s="708">
        <v>7.1551442063958053</v>
      </c>
      <c r="CF127" s="708">
        <v>12.324761131695844</v>
      </c>
      <c r="CG127" s="708">
        <v>9.7295869624324549</v>
      </c>
      <c r="CH127" s="708">
        <v>1.9727582401777322</v>
      </c>
      <c r="CI127" s="708">
        <v>10.153258671496442</v>
      </c>
      <c r="CJ127" s="708">
        <v>51.915558359855353</v>
      </c>
      <c r="CK127" s="708">
        <v>2.2041814521600398</v>
      </c>
      <c r="CL127" s="708">
        <v>4.9478293007071201</v>
      </c>
      <c r="CM127" s="708">
        <v>1.0772052488911275</v>
      </c>
      <c r="CN127" s="708">
        <v>2.8589063472094143</v>
      </c>
      <c r="CO127" s="708">
        <v>5.068736381270786</v>
      </c>
      <c r="CP127" s="708">
        <v>4.6117345952918924</v>
      </c>
      <c r="CQ127" s="708">
        <v>0.13019491708731101</v>
      </c>
      <c r="CR127" s="708">
        <v>0.64604990777698212</v>
      </c>
      <c r="CS127" s="708">
        <v>0.16575184101422832</v>
      </c>
      <c r="CT127" s="708">
        <v>7.4330333923842753</v>
      </c>
      <c r="CU127" s="727">
        <v>0.82010868718095309</v>
      </c>
      <c r="CW127" s="533">
        <f>'153-S 2020CEEIOT(RMB)'!FB184</f>
        <v>149.32919448153217</v>
      </c>
      <c r="CX127" s="508">
        <f>'153-S 2020CEEIOT(RMB)'!FC184</f>
        <v>16.411624302711228</v>
      </c>
    </row>
    <row r="128" spans="1:102" ht="14.5" customHeight="1">
      <c r="A128" s="827"/>
      <c r="B128" s="536" t="s">
        <v>908</v>
      </c>
      <c r="C128" s="459" t="s">
        <v>140</v>
      </c>
      <c r="D128" s="463">
        <v>71.606613311183949</v>
      </c>
      <c r="E128" s="708">
        <v>7.3899184739737596</v>
      </c>
      <c r="F128" s="708">
        <v>14.870120725012793</v>
      </c>
      <c r="G128" s="708">
        <v>10.738693502433662</v>
      </c>
      <c r="H128" s="708">
        <v>21.449287724508082</v>
      </c>
      <c r="I128" s="708">
        <v>129.14320288872969</v>
      </c>
      <c r="J128" s="708">
        <v>5.9516913156770022</v>
      </c>
      <c r="K128" s="708">
        <v>8.6555993311109951</v>
      </c>
      <c r="L128" s="708">
        <v>3.6984835543488068</v>
      </c>
      <c r="M128" s="708">
        <v>15.849351430018521</v>
      </c>
      <c r="N128" s="708">
        <v>1.0963350858737286</v>
      </c>
      <c r="O128" s="708">
        <v>18.088942637784047</v>
      </c>
      <c r="P128" s="708">
        <v>0.66771116801953589</v>
      </c>
      <c r="Q128" s="708">
        <v>10.453024813513167</v>
      </c>
      <c r="R128" s="708">
        <v>2.8488240707286847</v>
      </c>
      <c r="S128" s="708">
        <v>33.179491452467488</v>
      </c>
      <c r="T128" s="708">
        <v>8.552381991479896</v>
      </c>
      <c r="U128" s="708">
        <v>8.4857007750832167</v>
      </c>
      <c r="V128" s="708">
        <v>0.20716834677471183</v>
      </c>
      <c r="W128" s="708">
        <v>7.2904364572106282</v>
      </c>
      <c r="X128" s="708">
        <v>0.76422448993143943</v>
      </c>
      <c r="Y128" s="708">
        <v>0.69002834859141848</v>
      </c>
      <c r="Z128" s="708">
        <v>1.0975273490389912</v>
      </c>
      <c r="AA128" s="708">
        <v>3.889883040004773</v>
      </c>
      <c r="AB128" s="708">
        <v>0.79006454329123887</v>
      </c>
      <c r="AC128" s="708">
        <v>1.7445955438871983</v>
      </c>
      <c r="AD128" s="708">
        <v>0.11179907045358395</v>
      </c>
      <c r="AE128" s="708">
        <v>25.700512082037356</v>
      </c>
      <c r="AF128" s="708">
        <v>0.64189818694257839</v>
      </c>
      <c r="AG128" s="708">
        <v>0.4981699048981868</v>
      </c>
      <c r="AH128" s="708">
        <v>102.10064258605816</v>
      </c>
      <c r="AI128" s="708">
        <v>16.966029217511434</v>
      </c>
      <c r="AJ128" s="708">
        <v>180.5976169806674</v>
      </c>
      <c r="AK128" s="708">
        <v>52.925088611265679</v>
      </c>
      <c r="AL128" s="708">
        <v>22.195798916176919</v>
      </c>
      <c r="AM128" s="708">
        <v>30.811447870815144</v>
      </c>
      <c r="AN128" s="708">
        <v>335.40045478998684</v>
      </c>
      <c r="AO128" s="708">
        <v>19.684956255696232</v>
      </c>
      <c r="AP128" s="708">
        <v>18.21826647941278</v>
      </c>
      <c r="AQ128" s="708">
        <v>2.3367547607066559</v>
      </c>
      <c r="AR128" s="708">
        <v>7.3988962716636113</v>
      </c>
      <c r="AS128" s="708">
        <v>1769.4160210152631</v>
      </c>
      <c r="AT128" s="708">
        <v>356.48794884615694</v>
      </c>
      <c r="AU128" s="708">
        <v>271.92666250407115</v>
      </c>
      <c r="AV128" s="708">
        <v>137.69367339601064</v>
      </c>
      <c r="AW128" s="708">
        <v>222.25067814660059</v>
      </c>
      <c r="AX128" s="708">
        <v>18613.136974499048</v>
      </c>
      <c r="AY128" s="708">
        <v>3134.8771255597653</v>
      </c>
      <c r="AZ128" s="708">
        <v>15.2241605576752</v>
      </c>
      <c r="BA128" s="708">
        <v>7.9866443080305188E-2</v>
      </c>
      <c r="BB128" s="708">
        <v>0.6778219343601275</v>
      </c>
      <c r="BC128" s="708">
        <v>1.6998825660620383E-2</v>
      </c>
      <c r="BD128" s="708">
        <v>0.26015836471735332</v>
      </c>
      <c r="BE128" s="708">
        <v>0.73329205278046172</v>
      </c>
      <c r="BF128" s="708">
        <v>0.86820958806769633</v>
      </c>
      <c r="BG128" s="708">
        <v>0.50891533361838981</v>
      </c>
      <c r="BH128" s="708">
        <v>1.1161093583731034</v>
      </c>
      <c r="BI128" s="708">
        <v>7.2781878440623018E-2</v>
      </c>
      <c r="BJ128" s="708">
        <v>0.11207328439918826</v>
      </c>
      <c r="BK128" s="708">
        <v>0.4296440758450028</v>
      </c>
      <c r="BL128" s="708">
        <v>0.16338673642833709</v>
      </c>
      <c r="BM128" s="708">
        <v>0.41512684319439358</v>
      </c>
      <c r="BN128" s="708">
        <v>0.26042084980920194</v>
      </c>
      <c r="BO128" s="708">
        <v>0.11419246066926896</v>
      </c>
      <c r="BP128" s="708">
        <v>0.17851398367100141</v>
      </c>
      <c r="BQ128" s="708">
        <v>24.848045862214807</v>
      </c>
      <c r="BR128" s="708">
        <v>8.9745753267318401E-2</v>
      </c>
      <c r="BS128" s="708">
        <v>4.7302612362722813</v>
      </c>
      <c r="BT128" s="708">
        <v>5.7584221445549177</v>
      </c>
      <c r="BU128" s="708">
        <v>0.20742782042392513</v>
      </c>
      <c r="BV128" s="708">
        <v>40.290589881502477</v>
      </c>
      <c r="BW128" s="708">
        <v>7.7708681507285116</v>
      </c>
      <c r="BX128" s="708">
        <v>43.183172418490678</v>
      </c>
      <c r="BY128" s="708">
        <v>5.9985157188171216</v>
      </c>
      <c r="BZ128" s="708">
        <v>5.0068347832227706</v>
      </c>
      <c r="CA128" s="708">
        <v>0.92641551327371419</v>
      </c>
      <c r="CB128" s="708">
        <v>16.474433957780086</v>
      </c>
      <c r="CC128" s="708">
        <v>8.0291544661995218</v>
      </c>
      <c r="CD128" s="708">
        <v>12.961778196385762</v>
      </c>
      <c r="CE128" s="708">
        <v>14.68715447223078</v>
      </c>
      <c r="CF128" s="708">
        <v>24.650596787579463</v>
      </c>
      <c r="CG128" s="708">
        <v>19.971637544427605</v>
      </c>
      <c r="CH128" s="708">
        <v>4.0494229290245727</v>
      </c>
      <c r="CI128" s="708">
        <v>20.841296024682219</v>
      </c>
      <c r="CJ128" s="708">
        <v>104.31744470134382</v>
      </c>
      <c r="CK128" s="708">
        <v>4.5244585628005805</v>
      </c>
      <c r="CL128" s="708">
        <v>10.156263961354908</v>
      </c>
      <c r="CM128" s="708">
        <v>2.211147592891241</v>
      </c>
      <c r="CN128" s="708">
        <v>5.86839313532949</v>
      </c>
      <c r="CO128" s="708">
        <v>10.404446376384039</v>
      </c>
      <c r="CP128" s="708">
        <v>9.4663722256551655</v>
      </c>
      <c r="CQ128" s="708">
        <v>0.26724728441550544</v>
      </c>
      <c r="CR128" s="708">
        <v>1.3261276808103086</v>
      </c>
      <c r="CS128" s="708">
        <v>0.34023393838191812</v>
      </c>
      <c r="CT128" s="708">
        <v>15.257569446834209</v>
      </c>
      <c r="CU128" s="727">
        <v>1.683413027773538</v>
      </c>
      <c r="CW128" s="533">
        <f>'153-S 2020CEEIOT(RMB)'!FB185</f>
        <v>297.55618853542046</v>
      </c>
      <c r="CX128" s="508">
        <f>'153-S 2020CEEIOT(RMB)'!FC185</f>
        <v>33.692443351067055</v>
      </c>
    </row>
    <row r="129" spans="1:102" ht="14.5" customHeight="1">
      <c r="A129" s="827"/>
      <c r="B129" s="468" t="s">
        <v>151</v>
      </c>
      <c r="C129" s="459" t="s">
        <v>140</v>
      </c>
      <c r="D129" s="463">
        <v>1091167.0496148474</v>
      </c>
      <c r="E129" s="708">
        <v>112447.02196316782</v>
      </c>
      <c r="F129" s="708">
        <v>226601.10050088839</v>
      </c>
      <c r="G129" s="708">
        <v>154041.92044690304</v>
      </c>
      <c r="H129" s="708">
        <v>311137.78682349005</v>
      </c>
      <c r="I129" s="708">
        <v>417063.34595250175</v>
      </c>
      <c r="J129" s="708">
        <v>123807.67537212619</v>
      </c>
      <c r="K129" s="708">
        <v>38429.481156948372</v>
      </c>
      <c r="L129" s="708">
        <v>12561.618507857689</v>
      </c>
      <c r="M129" s="708">
        <v>124097526.02379361</v>
      </c>
      <c r="N129" s="708">
        <v>5129.336858487788</v>
      </c>
      <c r="O129" s="708">
        <v>59625.80962935659</v>
      </c>
      <c r="P129" s="708">
        <v>2200.9478270204399</v>
      </c>
      <c r="Q129" s="708">
        <v>34455.859585711492</v>
      </c>
      <c r="R129" s="708">
        <v>9390.4572041700085</v>
      </c>
      <c r="S129" s="708">
        <v>118685.52485637506</v>
      </c>
      <c r="T129" s="708">
        <v>31645.94063147546</v>
      </c>
      <c r="U129" s="708">
        <v>31399.203544962475</v>
      </c>
      <c r="V129" s="708">
        <v>1676.6856868822258</v>
      </c>
      <c r="W129" s="708">
        <v>31760.386444641135</v>
      </c>
      <c r="X129" s="708">
        <v>3329.3020621110982</v>
      </c>
      <c r="Y129" s="708">
        <v>3006.070643047075</v>
      </c>
      <c r="Z129" s="708">
        <v>4781.3176815449215</v>
      </c>
      <c r="AA129" s="708">
        <v>16075.161126063143</v>
      </c>
      <c r="AB129" s="708">
        <v>2597.8017991639808</v>
      </c>
      <c r="AC129" s="708">
        <v>8023.963468714639</v>
      </c>
      <c r="AD129" s="708">
        <v>1563.9945236327517</v>
      </c>
      <c r="AE129" s="708">
        <v>86617.366906794137</v>
      </c>
      <c r="AF129" s="708">
        <v>5205.6611009573753</v>
      </c>
      <c r="AG129" s="708">
        <v>4486.3927135314498</v>
      </c>
      <c r="AH129" s="708">
        <v>1010382.969568138</v>
      </c>
      <c r="AI129" s="708">
        <v>167894.99603903334</v>
      </c>
      <c r="AJ129" s="708">
        <v>699383.61327003688</v>
      </c>
      <c r="AK129" s="708">
        <v>204958.07377982311</v>
      </c>
      <c r="AL129" s="708">
        <v>85955.608412445028</v>
      </c>
      <c r="AM129" s="708">
        <v>119320.63170179514</v>
      </c>
      <c r="AN129" s="708">
        <v>1298874.1816485054</v>
      </c>
      <c r="AO129" s="708">
        <v>69867.595293662118</v>
      </c>
      <c r="AP129" s="708">
        <v>59902.91096820074</v>
      </c>
      <c r="AQ129" s="708">
        <v>9205.4288985968178</v>
      </c>
      <c r="AR129" s="708">
        <v>29147.266415023954</v>
      </c>
      <c r="AS129" s="708">
        <v>3332003.9761728831</v>
      </c>
      <c r="AT129" s="708">
        <v>671305.81440737611</v>
      </c>
      <c r="AU129" s="708">
        <v>512067.65957228269</v>
      </c>
      <c r="AV129" s="708">
        <v>259292.25337640377</v>
      </c>
      <c r="AW129" s="708">
        <v>418522.34550622106</v>
      </c>
      <c r="AX129" s="708">
        <v>4614365.4428094514</v>
      </c>
      <c r="AY129" s="708">
        <v>450270.76081306819</v>
      </c>
      <c r="AZ129" s="708">
        <v>99269.750754280205</v>
      </c>
      <c r="BA129" s="708">
        <v>4090.8693085610644</v>
      </c>
      <c r="BB129" s="708">
        <v>34718.973839303508</v>
      </c>
      <c r="BC129" s="708">
        <v>333.6837928488751</v>
      </c>
      <c r="BD129" s="708">
        <v>5106.8604157376376</v>
      </c>
      <c r="BE129" s="708">
        <v>3691.1597153851621</v>
      </c>
      <c r="BF129" s="708">
        <v>9501.7449823766146</v>
      </c>
      <c r="BG129" s="708">
        <v>2561.718446110578</v>
      </c>
      <c r="BH129" s="708">
        <v>5618.140665741781</v>
      </c>
      <c r="BI129" s="708">
        <v>590.0845930244999</v>
      </c>
      <c r="BJ129" s="708">
        <v>908.64264334104132</v>
      </c>
      <c r="BK129" s="708">
        <v>3483.37189245834</v>
      </c>
      <c r="BL129" s="708">
        <v>2689.4898439916337</v>
      </c>
      <c r="BM129" s="708">
        <v>6833.3541213079243</v>
      </c>
      <c r="BN129" s="708">
        <v>4286.7569671588399</v>
      </c>
      <c r="BO129" s="708">
        <v>817.73716843327873</v>
      </c>
      <c r="BP129" s="708">
        <v>602.77782198744194</v>
      </c>
      <c r="BQ129" s="708">
        <v>86070.08829119055</v>
      </c>
      <c r="BR129" s="708">
        <v>425.67395943814671</v>
      </c>
      <c r="BS129" s="708">
        <v>6416807.447735752</v>
      </c>
      <c r="BT129" s="708">
        <v>21681.929092195198</v>
      </c>
      <c r="BU129" s="708">
        <v>1069.9780970106133</v>
      </c>
      <c r="BV129" s="708">
        <v>598776.68369655206</v>
      </c>
      <c r="BW129" s="708">
        <v>40914.348014832496</v>
      </c>
      <c r="BX129" s="708">
        <v>227363.44388355198</v>
      </c>
      <c r="BY129" s="708">
        <v>31582.74660330177</v>
      </c>
      <c r="BZ129" s="708">
        <v>26361.453675460987</v>
      </c>
      <c r="CA129" s="708">
        <v>4877.664371755809</v>
      </c>
      <c r="CB129" s="708">
        <v>86739.436472461326</v>
      </c>
      <c r="CC129" s="708">
        <v>42274.249636333945</v>
      </c>
      <c r="CD129" s="708">
        <v>111615.80561423005</v>
      </c>
      <c r="CE129" s="708">
        <v>229974.47985873773</v>
      </c>
      <c r="CF129" s="708">
        <v>400345.03650894389</v>
      </c>
      <c r="CG129" s="708">
        <v>312720.00065710256</v>
      </c>
      <c r="CH129" s="708">
        <v>63406.695530521371</v>
      </c>
      <c r="CI129" s="708">
        <v>326337.29167350993</v>
      </c>
      <c r="CJ129" s="708">
        <v>1683240.1150071756</v>
      </c>
      <c r="CK129" s="708">
        <v>70844.901004465035</v>
      </c>
      <c r="CL129" s="708">
        <v>159028.86609089226</v>
      </c>
      <c r="CM129" s="708">
        <v>34622.60293697501</v>
      </c>
      <c r="CN129" s="708">
        <v>91888.504438055636</v>
      </c>
      <c r="CO129" s="708">
        <v>162914.95729489802</v>
      </c>
      <c r="CP129" s="708">
        <v>148226.39966512096</v>
      </c>
      <c r="CQ129" s="708">
        <v>4184.6128426932146</v>
      </c>
      <c r="CR129" s="708">
        <v>20764.779467475928</v>
      </c>
      <c r="CS129" s="708">
        <v>5327.4528539623279</v>
      </c>
      <c r="CT129" s="708">
        <v>238906.15463182493</v>
      </c>
      <c r="CU129" s="727">
        <v>26359.226777495762</v>
      </c>
      <c r="CW129" s="533">
        <f>'153-S 2020CEEIOT(RMB)'!FB186</f>
        <v>4712904.2881885832</v>
      </c>
      <c r="CX129" s="508">
        <f>'153-S 2020CEEIOT(RMB)'!FC186</f>
        <v>1019908.2089573932</v>
      </c>
    </row>
    <row r="130" spans="1:102" ht="14.5" customHeight="1">
      <c r="A130" s="827"/>
      <c r="B130" s="468" t="s">
        <v>152</v>
      </c>
      <c r="C130" s="459" t="s">
        <v>140</v>
      </c>
      <c r="D130" s="463">
        <v>76008.36485622605</v>
      </c>
      <c r="E130" s="708">
        <v>7999.4163215991521</v>
      </c>
      <c r="F130" s="708">
        <v>15998.238108688171</v>
      </c>
      <c r="G130" s="708">
        <v>21294.518824177849</v>
      </c>
      <c r="H130" s="708">
        <v>38790.446449004834</v>
      </c>
      <c r="I130" s="708">
        <v>13476.112653747598</v>
      </c>
      <c r="J130" s="708">
        <v>74328481.009793416</v>
      </c>
      <c r="K130" s="708">
        <v>830.63311210873712</v>
      </c>
      <c r="L130" s="708">
        <v>580.23204593736205</v>
      </c>
      <c r="M130" s="708">
        <v>582646.66014313814</v>
      </c>
      <c r="N130" s="708">
        <v>1095.4363132367059</v>
      </c>
      <c r="O130" s="708">
        <v>187197.87081534267</v>
      </c>
      <c r="P130" s="708">
        <v>6909.9732071567241</v>
      </c>
      <c r="Q130" s="708">
        <v>108175.69759894609</v>
      </c>
      <c r="R130" s="708">
        <v>29481.756399291513</v>
      </c>
      <c r="S130" s="708">
        <v>72628.794181018064</v>
      </c>
      <c r="T130" s="708">
        <v>2261.0250162278899</v>
      </c>
      <c r="U130" s="708">
        <v>2243.3962551955137</v>
      </c>
      <c r="V130" s="708">
        <v>371.89716650655112</v>
      </c>
      <c r="W130" s="708">
        <v>3541.5247670655567</v>
      </c>
      <c r="X130" s="708">
        <v>371.24251402168699</v>
      </c>
      <c r="Y130" s="708">
        <v>335.1997511886758</v>
      </c>
      <c r="Z130" s="708">
        <v>533.15330460208884</v>
      </c>
      <c r="AA130" s="708">
        <v>1606.2514385585016</v>
      </c>
      <c r="AB130" s="708">
        <v>101.20998608902377</v>
      </c>
      <c r="AC130" s="708">
        <v>1019.8271306615759</v>
      </c>
      <c r="AD130" s="708">
        <v>434.75157762105391</v>
      </c>
      <c r="AE130" s="708">
        <v>333943.42090808577</v>
      </c>
      <c r="AF130" s="708">
        <v>1163.3695393500668</v>
      </c>
      <c r="AG130" s="708">
        <v>1047.5932308521892</v>
      </c>
      <c r="AH130" s="708">
        <v>478522.87292491033</v>
      </c>
      <c r="AI130" s="708">
        <v>79515.983814191379</v>
      </c>
      <c r="AJ130" s="708">
        <v>100021.06961870901</v>
      </c>
      <c r="AK130" s="708">
        <v>29311.704445858879</v>
      </c>
      <c r="AL130" s="708">
        <v>12292.784288928069</v>
      </c>
      <c r="AM130" s="708">
        <v>17064.422133930617</v>
      </c>
      <c r="AN130" s="708">
        <v>185756.11793530523</v>
      </c>
      <c r="AO130" s="708">
        <v>4112.6167846943526</v>
      </c>
      <c r="AP130" s="708">
        <v>2210.4910510273698</v>
      </c>
      <c r="AQ130" s="708">
        <v>1269293.2874529473</v>
      </c>
      <c r="AR130" s="708">
        <v>4018979.4539428796</v>
      </c>
      <c r="AS130" s="708">
        <v>93502.986835610878</v>
      </c>
      <c r="AT130" s="708">
        <v>18838.24244390551</v>
      </c>
      <c r="AU130" s="708">
        <v>14369.68742363978</v>
      </c>
      <c r="AV130" s="708">
        <v>7276.2818794342929</v>
      </c>
      <c r="AW130" s="708">
        <v>11744.610643359787</v>
      </c>
      <c r="AX130" s="708">
        <v>81856.163246069977</v>
      </c>
      <c r="AY130" s="708">
        <v>17530.845704290499</v>
      </c>
      <c r="AZ130" s="708">
        <v>5709.8684844541858</v>
      </c>
      <c r="BA130" s="708">
        <v>366.40138990463936</v>
      </c>
      <c r="BB130" s="708">
        <v>3109.6276393288572</v>
      </c>
      <c r="BC130" s="708">
        <v>102.59745944214096</v>
      </c>
      <c r="BD130" s="708">
        <v>1570.2018366160623</v>
      </c>
      <c r="BE130" s="708">
        <v>544.25571068940042</v>
      </c>
      <c r="BF130" s="708">
        <v>2223.9386009988611</v>
      </c>
      <c r="BG130" s="708">
        <v>377.72136699009661</v>
      </c>
      <c r="BH130" s="708">
        <v>828.38602947508912</v>
      </c>
      <c r="BI130" s="708">
        <v>133.27756619731514</v>
      </c>
      <c r="BJ130" s="708">
        <v>205.22765969346528</v>
      </c>
      <c r="BK130" s="708">
        <v>786.76063309402116</v>
      </c>
      <c r="BL130" s="708">
        <v>768.12680283835425</v>
      </c>
      <c r="BM130" s="708">
        <v>1951.6275421484268</v>
      </c>
      <c r="BN130" s="708">
        <v>1224.3113433147446</v>
      </c>
      <c r="BO130" s="708">
        <v>170.80411713847545</v>
      </c>
      <c r="BP130" s="708">
        <v>29.582712228626587</v>
      </c>
      <c r="BQ130" s="708">
        <v>2991.4555495650925</v>
      </c>
      <c r="BR130" s="708">
        <v>80.990980930086792</v>
      </c>
      <c r="BS130" s="708">
        <v>105400.72279157621</v>
      </c>
      <c r="BT130" s="708">
        <v>1650.4303284131631</v>
      </c>
      <c r="BU130" s="708">
        <v>164.32894519605989</v>
      </c>
      <c r="BV130" s="708">
        <v>53267.859434701255</v>
      </c>
      <c r="BW130" s="708">
        <v>62461.883066130657</v>
      </c>
      <c r="BX130" s="708">
        <v>347104.36642467731</v>
      </c>
      <c r="BY130" s="708">
        <v>48215.795215104241</v>
      </c>
      <c r="BZ130" s="708">
        <v>40244.709174711403</v>
      </c>
      <c r="CA130" s="708">
        <v>7446.4855584156703</v>
      </c>
      <c r="CB130" s="708">
        <v>132420.74726941311</v>
      </c>
      <c r="CC130" s="708">
        <v>64537.97666617707</v>
      </c>
      <c r="CD130" s="708">
        <v>74477.069634612883</v>
      </c>
      <c r="CE130" s="708">
        <v>13492.36415088212</v>
      </c>
      <c r="CF130" s="708">
        <v>14455.305500324597</v>
      </c>
      <c r="CG130" s="708">
        <v>18346.958013434607</v>
      </c>
      <c r="CH130" s="708">
        <v>3720.0050467660603</v>
      </c>
      <c r="CI130" s="708">
        <v>19145.87035038069</v>
      </c>
      <c r="CJ130" s="708">
        <v>67421.338996774342</v>
      </c>
      <c r="CK130" s="708">
        <v>4156.3968453046564</v>
      </c>
      <c r="CL130" s="708">
        <v>9330.0585922323789</v>
      </c>
      <c r="CM130" s="708">
        <v>2031.2721957845488</v>
      </c>
      <c r="CN130" s="708">
        <v>5391.0032274874138</v>
      </c>
      <c r="CO130" s="708">
        <v>9558.0515316237088</v>
      </c>
      <c r="CP130" s="708">
        <v>8696.2890938353721</v>
      </c>
      <c r="CQ130" s="708">
        <v>245.50689423781159</v>
      </c>
      <c r="CR130" s="708">
        <v>1218.2480693511636</v>
      </c>
      <c r="CS130" s="708">
        <v>312.55613208243085</v>
      </c>
      <c r="CT130" s="708">
        <v>14016.376243831579</v>
      </c>
      <c r="CU130" s="727">
        <v>1546.4684891824236</v>
      </c>
      <c r="CW130" s="533">
        <f>'153-S 2020CEEIOT(RMB)'!FB187</f>
        <v>139164.75319948597</v>
      </c>
      <c r="CX130" s="508">
        <f>'153-S 2020CEEIOT(RMB)'!FC187</f>
        <v>105374.4814846745</v>
      </c>
    </row>
    <row r="131" spans="1:102" ht="14.5" customHeight="1">
      <c r="A131" s="828"/>
      <c r="B131" s="468" t="s">
        <v>153</v>
      </c>
      <c r="C131" s="459" t="s">
        <v>140</v>
      </c>
      <c r="D131" s="469">
        <v>14107.754265604204</v>
      </c>
      <c r="E131" s="731">
        <v>1454.2570224525607</v>
      </c>
      <c r="F131" s="731">
        <v>2977.0532125562931</v>
      </c>
      <c r="G131" s="731">
        <v>2182.1956866299038</v>
      </c>
      <c r="H131" s="731">
        <v>4296.0699950382905</v>
      </c>
      <c r="I131" s="731">
        <v>3801.0872856057345</v>
      </c>
      <c r="J131" s="731">
        <v>44769.699077875572</v>
      </c>
      <c r="K131" s="731">
        <v>134.87925173584668</v>
      </c>
      <c r="L131" s="731">
        <v>333.10286090225236</v>
      </c>
      <c r="M131" s="731">
        <v>49276.071806736094</v>
      </c>
      <c r="N131" s="731">
        <v>1191.5841583676106</v>
      </c>
      <c r="O131" s="731">
        <v>785.40646668685508</v>
      </c>
      <c r="P131" s="731">
        <v>28.991449624377847</v>
      </c>
      <c r="Q131" s="731">
        <v>453.86142514613744</v>
      </c>
      <c r="R131" s="731">
        <v>123.69351224155237</v>
      </c>
      <c r="S131" s="731">
        <v>5301.3318031390863</v>
      </c>
      <c r="T131" s="731">
        <v>1808.4376136363228</v>
      </c>
      <c r="U131" s="731">
        <v>1794.3375863018432</v>
      </c>
      <c r="V131" s="731">
        <v>405.54476875066445</v>
      </c>
      <c r="W131" s="731">
        <v>3380.5734067069229</v>
      </c>
      <c r="X131" s="731">
        <v>354.37068858355542</v>
      </c>
      <c r="Y131" s="731">
        <v>319.96595797977062</v>
      </c>
      <c r="Z131" s="731">
        <v>508.92313389894582</v>
      </c>
      <c r="AA131" s="731">
        <v>1481.2892198593909</v>
      </c>
      <c r="AB131" s="731">
        <v>44.445825279107673</v>
      </c>
      <c r="AC131" s="731">
        <v>1006.950230235766</v>
      </c>
      <c r="AD131" s="731">
        <v>486.19236306392054</v>
      </c>
      <c r="AE131" s="731">
        <v>1933.673621888192</v>
      </c>
      <c r="AF131" s="731">
        <v>1269.2345690317427</v>
      </c>
      <c r="AG131" s="731">
        <v>1149.6214033917752</v>
      </c>
      <c r="AH131" s="731">
        <v>8899.8378371299623</v>
      </c>
      <c r="AI131" s="731">
        <v>1478.8830408054555</v>
      </c>
      <c r="AJ131" s="731">
        <v>100125.45143447429</v>
      </c>
      <c r="AK131" s="731">
        <v>29342.29409006982</v>
      </c>
      <c r="AL131" s="731">
        <v>12305.613017412787</v>
      </c>
      <c r="AM131" s="731">
        <v>17082.230535441573</v>
      </c>
      <c r="AN131" s="731">
        <v>185949.97269964148</v>
      </c>
      <c r="AO131" s="731">
        <v>2915.438261396675</v>
      </c>
      <c r="AP131" s="731">
        <v>880.40789066716263</v>
      </c>
      <c r="AQ131" s="731">
        <v>715.68606690237743</v>
      </c>
      <c r="AR131" s="731">
        <v>2266.0858816370833</v>
      </c>
      <c r="AS131" s="731">
        <v>14386.337194768996</v>
      </c>
      <c r="AT131" s="731">
        <v>2898.4454628311146</v>
      </c>
      <c r="AU131" s="731">
        <v>2210.9151339022314</v>
      </c>
      <c r="AV131" s="731">
        <v>1119.5262117751076</v>
      </c>
      <c r="AW131" s="731">
        <v>1807.0217289817856</v>
      </c>
      <c r="AX131" s="731">
        <v>27747.038258900164</v>
      </c>
      <c r="AY131" s="731">
        <v>8399.5138625126256</v>
      </c>
      <c r="AZ131" s="731">
        <v>4979.3540952682279</v>
      </c>
      <c r="BA131" s="731">
        <v>399.8945770052598</v>
      </c>
      <c r="BB131" s="731">
        <v>3393.8824025665426</v>
      </c>
      <c r="BC131" s="731">
        <v>115.72473587348617</v>
      </c>
      <c r="BD131" s="731">
        <v>1771.1081131880396</v>
      </c>
      <c r="BE131" s="731">
        <v>554.98649098253713</v>
      </c>
      <c r="BF131" s="731">
        <v>2460.4636529052627</v>
      </c>
      <c r="BG131" s="731">
        <v>385.16868434770373</v>
      </c>
      <c r="BH131" s="731">
        <v>844.71884565985852</v>
      </c>
      <c r="BI131" s="731">
        <v>145.42646685688663</v>
      </c>
      <c r="BJ131" s="731">
        <v>223.93516254897949</v>
      </c>
      <c r="BK131" s="731">
        <v>858.47770481913028</v>
      </c>
      <c r="BL131" s="731">
        <v>861.1398912521222</v>
      </c>
      <c r="BM131" s="731">
        <v>2187.9516808945614</v>
      </c>
      <c r="BN131" s="731">
        <v>1372.564182300338</v>
      </c>
      <c r="BO131" s="731">
        <v>184.61392320607115</v>
      </c>
      <c r="BP131" s="731">
        <v>17.916268274516526</v>
      </c>
      <c r="BQ131" s="731">
        <v>1155.5667493515004</v>
      </c>
      <c r="BR131" s="731">
        <v>86.070758039710313</v>
      </c>
      <c r="BS131" s="731">
        <v>305739.87455778103</v>
      </c>
      <c r="BT131" s="731">
        <v>1362.7008686972545</v>
      </c>
      <c r="BU131" s="731">
        <v>168.96580266228554</v>
      </c>
      <c r="BV131" s="731">
        <v>8432.6968396591092</v>
      </c>
      <c r="BW131" s="731">
        <v>6148.0906731171654</v>
      </c>
      <c r="BX131" s="731">
        <v>34165.302310121318</v>
      </c>
      <c r="BY131" s="731">
        <v>4745.8556531999384</v>
      </c>
      <c r="BZ131" s="731">
        <v>3961.265798813572</v>
      </c>
      <c r="CA131" s="731">
        <v>732.95370171159163</v>
      </c>
      <c r="CB131" s="731">
        <v>13034.105301505722</v>
      </c>
      <c r="CC131" s="731">
        <v>6352.4394867040028</v>
      </c>
      <c r="CD131" s="731">
        <v>8116.4442518799424</v>
      </c>
      <c r="CE131" s="731">
        <v>4093.364152777242</v>
      </c>
      <c r="CF131" s="731">
        <v>7819.5237529962633</v>
      </c>
      <c r="CG131" s="731">
        <v>5566.1690868158457</v>
      </c>
      <c r="CH131" s="731">
        <v>1128.589114279655</v>
      </c>
      <c r="CI131" s="731">
        <v>5808.5461146440475</v>
      </c>
      <c r="CJ131" s="731">
        <v>32366.691286347534</v>
      </c>
      <c r="CK131" s="731">
        <v>1260.9832984810271</v>
      </c>
      <c r="CL131" s="731">
        <v>2830.5882466312178</v>
      </c>
      <c r="CM131" s="731">
        <v>616.25499414155502</v>
      </c>
      <c r="CN131" s="731">
        <v>1635.5428234910673</v>
      </c>
      <c r="CO131" s="731">
        <v>2899.7576015903905</v>
      </c>
      <c r="CP131" s="731">
        <v>2638.3128739203271</v>
      </c>
      <c r="CQ131" s="731">
        <v>74.482804414008413</v>
      </c>
      <c r="CR131" s="731">
        <v>369.596678573644</v>
      </c>
      <c r="CS131" s="731">
        <v>94.824454223857032</v>
      </c>
      <c r="CT131" s="731">
        <v>4252.3409112544323</v>
      </c>
      <c r="CU131" s="734">
        <v>469.1734232955049</v>
      </c>
      <c r="CW131" s="533">
        <f>'153-S 2020CEEIOT(RMB)'!FB188</f>
        <v>59843.358581433946</v>
      </c>
      <c r="CX131" s="508">
        <f>'153-S 2020CEEIOT(RMB)'!FC188</f>
        <v>133086.76859814979</v>
      </c>
    </row>
    <row r="132" spans="1:102" ht="14.5" customHeight="1">
      <c r="A132" s="811" t="s">
        <v>917</v>
      </c>
      <c r="B132" s="465" t="s">
        <v>918</v>
      </c>
      <c r="C132" s="459" t="s">
        <v>140</v>
      </c>
      <c r="D132" s="553">
        <v>569.84852073249158</v>
      </c>
      <c r="E132" s="750">
        <v>48.690244787309332</v>
      </c>
      <c r="F132" s="750">
        <v>293.73699378150263</v>
      </c>
      <c r="G132" s="750">
        <v>103.1343483723727</v>
      </c>
      <c r="H132" s="750">
        <v>56.589892326323863</v>
      </c>
      <c r="I132" s="750">
        <v>9939</v>
      </c>
      <c r="J132" s="750">
        <v>1152</v>
      </c>
      <c r="K132" s="750">
        <v>2544</v>
      </c>
      <c r="L132" s="750">
        <v>4916</v>
      </c>
      <c r="M132" s="750">
        <v>2418</v>
      </c>
      <c r="N132" s="750">
        <v>39</v>
      </c>
      <c r="O132" s="750">
        <v>25877.739487499901</v>
      </c>
      <c r="P132" s="750">
        <v>955.21645487513911</v>
      </c>
      <c r="Q132" s="750">
        <v>14953.922868628388</v>
      </c>
      <c r="R132" s="750">
        <v>4075.4801772685023</v>
      </c>
      <c r="S132" s="750">
        <v>34160.641011728061</v>
      </c>
      <c r="T132" s="750">
        <v>14116.531891628207</v>
      </c>
      <c r="U132" s="750">
        <v>14006.468108371795</v>
      </c>
      <c r="V132" s="750">
        <v>521</v>
      </c>
      <c r="W132" s="750">
        <v>36050.908527546002</v>
      </c>
      <c r="X132" s="750">
        <v>3779.0586808804069</v>
      </c>
      <c r="Y132" s="750">
        <v>3412.1618126002627</v>
      </c>
      <c r="Z132" s="750">
        <v>5427.2276150971738</v>
      </c>
      <c r="AA132" s="750">
        <v>15004.64336387615</v>
      </c>
      <c r="AB132" s="750">
        <v>4543</v>
      </c>
      <c r="AC132" s="750">
        <v>473</v>
      </c>
      <c r="AD132" s="750">
        <v>268</v>
      </c>
      <c r="AE132" s="750">
        <v>54294.000000000007</v>
      </c>
      <c r="AF132" s="750">
        <v>197</v>
      </c>
      <c r="AG132" s="750">
        <v>390</v>
      </c>
      <c r="AH132" s="750">
        <v>11739.286702403919</v>
      </c>
      <c r="AI132" s="750">
        <v>1950.7132975960803</v>
      </c>
      <c r="AJ132" s="750">
        <v>16462.066151189767</v>
      </c>
      <c r="AK132" s="750">
        <v>4824.2957152059307</v>
      </c>
      <c r="AL132" s="750">
        <v>2023.2199967274464</v>
      </c>
      <c r="AM132" s="750">
        <v>2808.5647061311488</v>
      </c>
      <c r="AN132" s="750">
        <v>30572.853430745701</v>
      </c>
      <c r="AO132" s="750">
        <v>13167</v>
      </c>
      <c r="AP132" s="750">
        <v>20645</v>
      </c>
      <c r="AQ132" s="750">
        <v>516.76390033636631</v>
      </c>
      <c r="AR132" s="750">
        <v>1636.2360996636337</v>
      </c>
      <c r="AS132" s="750">
        <v>1800.3576738276327</v>
      </c>
      <c r="AT132" s="750">
        <v>362.72182839397664</v>
      </c>
      <c r="AU132" s="750">
        <v>276.68182481847117</v>
      </c>
      <c r="AV132" s="750">
        <v>140.10151292389881</v>
      </c>
      <c r="AW132" s="750">
        <v>226.13716003602079</v>
      </c>
      <c r="AX132" s="750">
        <v>6972.9999999999991</v>
      </c>
      <c r="AY132" s="750">
        <v>3822</v>
      </c>
      <c r="AZ132" s="750">
        <v>5622</v>
      </c>
      <c r="BA132" s="750">
        <v>243.4925610694209</v>
      </c>
      <c r="BB132" s="750">
        <v>2066.5074389305792</v>
      </c>
      <c r="BC132" s="750">
        <v>81.265955862828648</v>
      </c>
      <c r="BD132" s="750">
        <v>1243.7340441371712</v>
      </c>
      <c r="BE132" s="750">
        <v>1164.154667389909</v>
      </c>
      <c r="BF132" s="750">
        <v>6145</v>
      </c>
      <c r="BG132" s="750">
        <v>807.9402452156603</v>
      </c>
      <c r="BH132" s="750">
        <v>1771.90508739443</v>
      </c>
      <c r="BI132" s="750">
        <v>484.18663577527337</v>
      </c>
      <c r="BJ132" s="750">
        <v>745.57551544645025</v>
      </c>
      <c r="BK132" s="750">
        <v>2858.2378487782757</v>
      </c>
      <c r="BL132" s="750">
        <v>3413.0826623070748</v>
      </c>
      <c r="BM132" s="750">
        <v>8671.8313991570612</v>
      </c>
      <c r="BN132" s="750">
        <v>5440.0859385358626</v>
      </c>
      <c r="BO132" s="750">
        <v>98</v>
      </c>
      <c r="BP132" s="750">
        <v>756</v>
      </c>
      <c r="BQ132" s="750">
        <v>471.99999999999994</v>
      </c>
      <c r="BR132" s="750">
        <v>728</v>
      </c>
      <c r="BS132" s="750">
        <v>9243</v>
      </c>
      <c r="BT132" s="750">
        <v>14</v>
      </c>
      <c r="BU132" s="750">
        <v>7004</v>
      </c>
      <c r="BV132" s="750">
        <v>0</v>
      </c>
      <c r="BW132" s="750">
        <v>0</v>
      </c>
      <c r="BX132" s="750">
        <v>0</v>
      </c>
      <c r="BY132" s="750">
        <v>0</v>
      </c>
      <c r="BZ132" s="750">
        <v>0</v>
      </c>
      <c r="CA132" s="750">
        <v>0</v>
      </c>
      <c r="CB132" s="750">
        <v>0</v>
      </c>
      <c r="CC132" s="750">
        <v>0</v>
      </c>
      <c r="CD132" s="750">
        <v>0</v>
      </c>
      <c r="CE132" s="750">
        <v>0</v>
      </c>
      <c r="CF132" s="750">
        <v>0</v>
      </c>
      <c r="CG132" s="750">
        <v>0</v>
      </c>
      <c r="CH132" s="750">
        <v>0</v>
      </c>
      <c r="CI132" s="750">
        <v>0</v>
      </c>
      <c r="CJ132" s="750">
        <v>0</v>
      </c>
      <c r="CK132" s="750">
        <v>0</v>
      </c>
      <c r="CL132" s="750">
        <v>0</v>
      </c>
      <c r="CM132" s="750">
        <v>0</v>
      </c>
      <c r="CN132" s="750">
        <v>0</v>
      </c>
      <c r="CO132" s="750">
        <v>0</v>
      </c>
      <c r="CP132" s="750">
        <v>0</v>
      </c>
      <c r="CQ132" s="750">
        <v>0</v>
      </c>
      <c r="CR132" s="750">
        <v>0</v>
      </c>
      <c r="CS132" s="750">
        <v>0</v>
      </c>
      <c r="CT132" s="750">
        <v>0</v>
      </c>
      <c r="CU132" s="751">
        <v>0</v>
      </c>
      <c r="CW132" s="544">
        <f>'153-S 2020CEEIOT(RMB)'!FB189</f>
        <v>0</v>
      </c>
      <c r="CX132" s="532">
        <f>'153-S 2020CEEIOT(RMB)'!FC189</f>
        <v>0</v>
      </c>
    </row>
    <row r="133" spans="1:102" ht="14.5" customHeight="1">
      <c r="A133" s="827"/>
      <c r="B133" s="537" t="s">
        <v>921</v>
      </c>
      <c r="C133" s="459" t="s">
        <v>140</v>
      </c>
      <c r="D133" s="470">
        <v>23.920880068061681</v>
      </c>
      <c r="E133" s="708">
        <v>2.0439002009598135</v>
      </c>
      <c r="F133" s="708">
        <v>12.330377537469795</v>
      </c>
      <c r="G133" s="708">
        <v>4.3293336536910179</v>
      </c>
      <c r="H133" s="708">
        <v>2.3755085398176994</v>
      </c>
      <c r="I133" s="708">
        <v>185</v>
      </c>
      <c r="J133" s="708">
        <v>61.000000000000007</v>
      </c>
      <c r="K133" s="708">
        <v>21</v>
      </c>
      <c r="L133" s="708">
        <v>226</v>
      </c>
      <c r="M133" s="708">
        <v>403</v>
      </c>
      <c r="N133" s="708">
        <v>1</v>
      </c>
      <c r="O133" s="708">
        <v>979.57225528580943</v>
      </c>
      <c r="P133" s="708">
        <v>36.15862728041381</v>
      </c>
      <c r="Q133" s="708">
        <v>566.06366088769846</v>
      </c>
      <c r="R133" s="708">
        <v>154.27264466233382</v>
      </c>
      <c r="S133" s="708">
        <v>1833.9328118837443</v>
      </c>
      <c r="T133" s="708">
        <v>518.01944714860815</v>
      </c>
      <c r="U133" s="708">
        <v>513.98055285139174</v>
      </c>
      <c r="V133" s="708">
        <v>29</v>
      </c>
      <c r="W133" s="708">
        <v>1048.2580109474186</v>
      </c>
      <c r="X133" s="708">
        <v>109.88429135000573</v>
      </c>
      <c r="Y133" s="708">
        <v>99.215972656391884</v>
      </c>
      <c r="Z133" s="708">
        <v>157.80836203929994</v>
      </c>
      <c r="AA133" s="708">
        <v>470.8333630068837</v>
      </c>
      <c r="AB133" s="708">
        <v>264</v>
      </c>
      <c r="AC133" s="708">
        <v>9</v>
      </c>
      <c r="AD133" s="708">
        <v>56</v>
      </c>
      <c r="AE133" s="708">
        <v>1455</v>
      </c>
      <c r="AF133" s="708">
        <v>12.999999999999998</v>
      </c>
      <c r="AG133" s="708">
        <v>26</v>
      </c>
      <c r="AH133" s="708">
        <v>475.91702847583457</v>
      </c>
      <c r="AI133" s="708">
        <v>79.08297152416543</v>
      </c>
      <c r="AJ133" s="708">
        <v>1231.5115723341587</v>
      </c>
      <c r="AK133" s="708">
        <v>360.90099183624125</v>
      </c>
      <c r="AL133" s="708">
        <v>151.35517112277256</v>
      </c>
      <c r="AM133" s="708">
        <v>210.10606478457254</v>
      </c>
      <c r="AN133" s="708">
        <v>2287.1261999222543</v>
      </c>
      <c r="AO133" s="708">
        <v>604</v>
      </c>
      <c r="AP133" s="708">
        <v>480</v>
      </c>
      <c r="AQ133" s="708">
        <v>28.562426446831207</v>
      </c>
      <c r="AR133" s="708">
        <v>90.437573553168789</v>
      </c>
      <c r="AS133" s="708">
        <v>77.634810596273539</v>
      </c>
      <c r="AT133" s="708">
        <v>15.641247767523581</v>
      </c>
      <c r="AU133" s="708">
        <v>11.931040913412334</v>
      </c>
      <c r="AV133" s="708">
        <v>6.041440863788937</v>
      </c>
      <c r="AW133" s="708">
        <v>9.7514598590016082</v>
      </c>
      <c r="AX133" s="708">
        <v>407.99999999999994</v>
      </c>
      <c r="AY133" s="708">
        <v>506</v>
      </c>
      <c r="AZ133" s="708">
        <v>221</v>
      </c>
      <c r="BA133" s="708">
        <v>8.6434588777889658</v>
      </c>
      <c r="BB133" s="708">
        <v>73.356541122211041</v>
      </c>
      <c r="BC133" s="708">
        <v>5.9492812971278326</v>
      </c>
      <c r="BD133" s="708">
        <v>91.05071870287216</v>
      </c>
      <c r="BE133" s="708">
        <v>30.471997169928176</v>
      </c>
      <c r="BF133" s="708">
        <v>111</v>
      </c>
      <c r="BG133" s="708">
        <v>21.148008555324441</v>
      </c>
      <c r="BH133" s="708">
        <v>46.379994274747368</v>
      </c>
      <c r="BI133" s="708">
        <v>25.227924026451376</v>
      </c>
      <c r="BJ133" s="708">
        <v>38.84725655334978</v>
      </c>
      <c r="BK133" s="708">
        <v>148.92481942019879</v>
      </c>
      <c r="BL133" s="708">
        <v>188.13340095798202</v>
      </c>
      <c r="BM133" s="708">
        <v>478.00223290075445</v>
      </c>
      <c r="BN133" s="708">
        <v>299.86436614126353</v>
      </c>
      <c r="BO133" s="708">
        <v>5</v>
      </c>
      <c r="BP133" s="708">
        <v>42</v>
      </c>
      <c r="BQ133" s="708">
        <v>19</v>
      </c>
      <c r="BR133" s="708">
        <v>23</v>
      </c>
      <c r="BS133" s="708">
        <v>433.99999999999994</v>
      </c>
      <c r="BT133" s="708">
        <v>1</v>
      </c>
      <c r="BU133" s="708">
        <v>231</v>
      </c>
      <c r="BV133" s="708">
        <v>0</v>
      </c>
      <c r="BW133" s="708">
        <v>0</v>
      </c>
      <c r="BX133" s="708">
        <v>0</v>
      </c>
      <c r="BY133" s="708">
        <v>0</v>
      </c>
      <c r="BZ133" s="708">
        <v>0</v>
      </c>
      <c r="CA133" s="708">
        <v>0</v>
      </c>
      <c r="CB133" s="708">
        <v>0</v>
      </c>
      <c r="CC133" s="708">
        <v>0</v>
      </c>
      <c r="CD133" s="708">
        <v>0</v>
      </c>
      <c r="CE133" s="708">
        <v>0</v>
      </c>
      <c r="CF133" s="708">
        <v>0</v>
      </c>
      <c r="CG133" s="708">
        <v>0</v>
      </c>
      <c r="CH133" s="708">
        <v>0</v>
      </c>
      <c r="CI133" s="708">
        <v>0</v>
      </c>
      <c r="CJ133" s="708">
        <v>0</v>
      </c>
      <c r="CK133" s="708">
        <v>0</v>
      </c>
      <c r="CL133" s="708">
        <v>0</v>
      </c>
      <c r="CM133" s="708">
        <v>0</v>
      </c>
      <c r="CN133" s="708">
        <v>0</v>
      </c>
      <c r="CO133" s="708">
        <v>0</v>
      </c>
      <c r="CP133" s="708">
        <v>0</v>
      </c>
      <c r="CQ133" s="708">
        <v>0</v>
      </c>
      <c r="CR133" s="708">
        <v>0</v>
      </c>
      <c r="CS133" s="708">
        <v>0</v>
      </c>
      <c r="CT133" s="708">
        <v>0</v>
      </c>
      <c r="CU133" s="727">
        <v>0</v>
      </c>
      <c r="CW133" s="540">
        <f>'153-S 2020CEEIOT(RMB)'!FB190</f>
        <v>0</v>
      </c>
      <c r="CX133" s="508">
        <f>'153-S 2020CEEIOT(RMB)'!FC190</f>
        <v>0</v>
      </c>
    </row>
    <row r="134" spans="1:102" ht="14.5" customHeight="1">
      <c r="A134" s="827"/>
      <c r="B134" s="538" t="s">
        <v>922</v>
      </c>
      <c r="C134" s="459" t="s">
        <v>140</v>
      </c>
      <c r="D134" s="470">
        <v>844672.85395888903</v>
      </c>
      <c r="E134" s="708">
        <v>72172.387096114297</v>
      </c>
      <c r="F134" s="708">
        <v>435399.33126754453</v>
      </c>
      <c r="G134" s="708">
        <v>152873.58168255619</v>
      </c>
      <c r="H134" s="708">
        <v>83881.84599489611</v>
      </c>
      <c r="I134" s="708">
        <v>2179.250516233592</v>
      </c>
      <c r="J134" s="708">
        <v>998.34065346843261</v>
      </c>
      <c r="K134" s="708">
        <v>562.03398880162092</v>
      </c>
      <c r="L134" s="708">
        <v>459.36690258915979</v>
      </c>
      <c r="M134" s="708">
        <v>772.76973404036551</v>
      </c>
      <c r="N134" s="708">
        <v>187.60586667903914</v>
      </c>
      <c r="O134" s="708">
        <v>5417.2886394624429</v>
      </c>
      <c r="P134" s="708">
        <v>199.96658717900311</v>
      </c>
      <c r="Q134" s="708">
        <v>3130.4788623731793</v>
      </c>
      <c r="R134" s="708">
        <v>853.16773806057211</v>
      </c>
      <c r="S134" s="708">
        <v>1913.0981729247999</v>
      </c>
      <c r="T134" s="708">
        <v>131.50844966626846</v>
      </c>
      <c r="U134" s="708">
        <v>130.4831045169376</v>
      </c>
      <c r="V134" s="708">
        <v>989.00517642528268</v>
      </c>
      <c r="W134" s="708">
        <v>5527.595391965051</v>
      </c>
      <c r="X134" s="708">
        <v>579.43358998675399</v>
      </c>
      <c r="Y134" s="708">
        <v>523.17821331900302</v>
      </c>
      <c r="Z134" s="708">
        <v>832.14319920493529</v>
      </c>
      <c r="AA134" s="708">
        <v>7129.649605524256</v>
      </c>
      <c r="AB134" s="708">
        <v>1386.1681292014641</v>
      </c>
      <c r="AC134" s="708">
        <v>1517.0174450560116</v>
      </c>
      <c r="AD134" s="708">
        <v>943.50657943479462</v>
      </c>
      <c r="AE134" s="708">
        <v>5119.9063297147259</v>
      </c>
      <c r="AF134" s="708">
        <v>2746.093670285275</v>
      </c>
      <c r="AG134" s="708">
        <v>1427.6063176832297</v>
      </c>
      <c r="AH134" s="708">
        <v>3254.0217087393676</v>
      </c>
      <c r="AI134" s="708">
        <v>540.7196858565826</v>
      </c>
      <c r="AJ134" s="708">
        <v>3574.7316766435824</v>
      </c>
      <c r="AK134" s="708">
        <v>1047.5940597162621</v>
      </c>
      <c r="AL134" s="708">
        <v>439.34148634177456</v>
      </c>
      <c r="AM134" s="708">
        <v>609.87880431913948</v>
      </c>
      <c r="AN134" s="708">
        <v>6638.8840015910982</v>
      </c>
      <c r="AO134" s="708">
        <v>4724.0654175880645</v>
      </c>
      <c r="AP134" s="708">
        <v>1152.158293628358</v>
      </c>
      <c r="AQ134" s="708">
        <v>1353.5580904568687</v>
      </c>
      <c r="AR134" s="708">
        <v>4285.7881697148505</v>
      </c>
      <c r="AS134" s="708">
        <v>4360.1267919895772</v>
      </c>
      <c r="AT134" s="708">
        <v>878.44386979930641</v>
      </c>
      <c r="AU134" s="708">
        <v>670.07120573035706</v>
      </c>
      <c r="AV134" s="708">
        <v>339.29944531469215</v>
      </c>
      <c r="AW134" s="708">
        <v>547.6615588508264</v>
      </c>
      <c r="AX134" s="708">
        <v>6336.5075960513814</v>
      </c>
      <c r="AY134" s="708">
        <v>4863.9754678391619</v>
      </c>
      <c r="AZ134" s="708">
        <v>4815.8766640068716</v>
      </c>
      <c r="BA134" s="708">
        <v>520.75508092242239</v>
      </c>
      <c r="BB134" s="708">
        <v>4419.6185865418192</v>
      </c>
      <c r="BC134" s="708">
        <v>220.24328175706165</v>
      </c>
      <c r="BD134" s="708">
        <v>3370.7111988705065</v>
      </c>
      <c r="BE134" s="708">
        <v>449.72116646229875</v>
      </c>
      <c r="BF134" s="708">
        <v>6549.2435410897215</v>
      </c>
      <c r="BG134" s="708">
        <v>312.11302045016561</v>
      </c>
      <c r="BH134" s="708">
        <v>684.49944417618519</v>
      </c>
      <c r="BI134" s="708">
        <v>766.04582970084437</v>
      </c>
      <c r="BJ134" s="708">
        <v>1179.5968168768243</v>
      </c>
      <c r="BK134" s="708">
        <v>4522.1016495918893</v>
      </c>
      <c r="BL134" s="708">
        <v>1970.4329211411161</v>
      </c>
      <c r="BM134" s="708">
        <v>5006.4014751796713</v>
      </c>
      <c r="BN134" s="708">
        <v>3140.6577243230895</v>
      </c>
      <c r="BO134" s="708">
        <v>900.75051619231272</v>
      </c>
      <c r="BP134" s="708">
        <v>414.02519776294577</v>
      </c>
      <c r="BQ134" s="708">
        <v>916.1538219810916</v>
      </c>
      <c r="BR134" s="708">
        <v>191.87296480921694</v>
      </c>
      <c r="BS134" s="708">
        <v>6484.767895443897</v>
      </c>
      <c r="BT134" s="708">
        <v>753.426266106703</v>
      </c>
      <c r="BU134" s="708">
        <v>377.11222342425719</v>
      </c>
      <c r="BV134" s="708">
        <v>252081.58868813774</v>
      </c>
      <c r="BW134" s="708">
        <v>8538.924601560153</v>
      </c>
      <c r="BX134" s="708">
        <v>47451.307393897172</v>
      </c>
      <c r="BY134" s="708">
        <v>6591.396540353202</v>
      </c>
      <c r="BZ134" s="708">
        <v>5501.6999229873636</v>
      </c>
      <c r="CA134" s="708">
        <v>1017.9804964028739</v>
      </c>
      <c r="CB134" s="708">
        <v>18102.732756529695</v>
      </c>
      <c r="CC134" s="708">
        <v>8822.739399423499</v>
      </c>
      <c r="CD134" s="708">
        <v>28479.647843726794</v>
      </c>
      <c r="CE134" s="708">
        <v>66245.584547476465</v>
      </c>
      <c r="CF134" s="708">
        <v>38071.697155358437</v>
      </c>
      <c r="CG134" s="708">
        <v>90080.948355408924</v>
      </c>
      <c r="CH134" s="708">
        <v>18264.69446620061</v>
      </c>
      <c r="CI134" s="708">
        <v>94003.494039126148</v>
      </c>
      <c r="CJ134" s="708">
        <v>216897.24679352471</v>
      </c>
      <c r="CK134" s="708">
        <v>20407.31598624192</v>
      </c>
      <c r="CL134" s="708">
        <v>45809.257621039666</v>
      </c>
      <c r="CM134" s="708">
        <v>9973.2569088706259</v>
      </c>
      <c r="CN134" s="708">
        <v>26469.057320757762</v>
      </c>
      <c r="CO134" s="708">
        <v>46928.670451421109</v>
      </c>
      <c r="CP134" s="708">
        <v>42697.539732301419</v>
      </c>
      <c r="CQ134" s="708">
        <v>1205.40385193769</v>
      </c>
      <c r="CR134" s="708">
        <v>5981.4243505076265</v>
      </c>
      <c r="CS134" s="708">
        <v>1534.6060514046519</v>
      </c>
      <c r="CT134" s="708">
        <v>68818.409222173213</v>
      </c>
      <c r="CU134" s="727">
        <v>7592.9398217023763</v>
      </c>
      <c r="CW134" s="533">
        <f>'153-S 2020CEEIOT(RMB)'!FB191</f>
        <v>266458.86838163575</v>
      </c>
      <c r="CX134" s="508">
        <f>'153-S 2020CEEIOT(RMB)'!FC191</f>
        <v>71971.567299892471</v>
      </c>
    </row>
    <row r="135" spans="1:102" ht="14.5" customHeight="1">
      <c r="A135" s="827"/>
      <c r="B135" s="538" t="s">
        <v>923</v>
      </c>
      <c r="C135" s="459" t="s">
        <v>140</v>
      </c>
      <c r="D135" s="475">
        <v>130767.47770540384</v>
      </c>
      <c r="E135" s="708">
        <v>11173.321098580313</v>
      </c>
      <c r="F135" s="708">
        <v>67406.063871501552</v>
      </c>
      <c r="G135" s="708">
        <v>23667.023973510899</v>
      </c>
      <c r="H135" s="708">
        <v>12986.113351003425</v>
      </c>
      <c r="I135" s="708">
        <v>76.464930394161115</v>
      </c>
      <c r="J135" s="708">
        <v>35.029496612927453</v>
      </c>
      <c r="K135" s="708">
        <v>19.720490835144592</v>
      </c>
      <c r="L135" s="708">
        <v>16.118136932952972</v>
      </c>
      <c r="M135" s="708">
        <v>27.114727510188271</v>
      </c>
      <c r="N135" s="708">
        <v>6.5826619887382138</v>
      </c>
      <c r="O135" s="708">
        <v>493.07959824184832</v>
      </c>
      <c r="P135" s="708">
        <v>18.200884433176594</v>
      </c>
      <c r="Q135" s="708">
        <v>284.93502238727569</v>
      </c>
      <c r="R135" s="708">
        <v>77.655010377582059</v>
      </c>
      <c r="S135" s="708">
        <v>174.12948456011731</v>
      </c>
      <c r="T135" s="708">
        <v>179.295307931303</v>
      </c>
      <c r="U135" s="708">
        <v>177.89737818038833</v>
      </c>
      <c r="V135" s="708">
        <v>34.701936014922197</v>
      </c>
      <c r="W135" s="708">
        <v>136.37159684124305</v>
      </c>
      <c r="X135" s="708">
        <v>14.295236595067944</v>
      </c>
      <c r="Y135" s="708">
        <v>12.907357236488561</v>
      </c>
      <c r="Z135" s="708">
        <v>20.529848664595441</v>
      </c>
      <c r="AA135" s="708">
        <v>175.89596066260501</v>
      </c>
      <c r="AB135" s="708">
        <v>48.63747821759523</v>
      </c>
      <c r="AC135" s="708">
        <v>53.22868228266708</v>
      </c>
      <c r="AD135" s="708">
        <v>33.10549401525595</v>
      </c>
      <c r="AE135" s="708">
        <v>0</v>
      </c>
      <c r="AF135" s="708">
        <v>0</v>
      </c>
      <c r="AG135" s="708">
        <v>50.091449743271227</v>
      </c>
      <c r="AH135" s="708">
        <v>114.17620030664452</v>
      </c>
      <c r="AI135" s="708">
        <v>18.972620556371325</v>
      </c>
      <c r="AJ135" s="708">
        <v>67.815777631280923</v>
      </c>
      <c r="AK135" s="708">
        <v>19.873772978752225</v>
      </c>
      <c r="AL135" s="708">
        <v>8.3346911704223157</v>
      </c>
      <c r="AM135" s="708">
        <v>11.569932827677791</v>
      </c>
      <c r="AN135" s="708">
        <v>125.94541965580359</v>
      </c>
      <c r="AO135" s="708">
        <v>89.61964109585351</v>
      </c>
      <c r="AP135" s="708">
        <v>21.857447692437585</v>
      </c>
      <c r="AQ135" s="708">
        <v>25.678177490409833</v>
      </c>
      <c r="AR135" s="708">
        <v>81.305139457362245</v>
      </c>
      <c r="AS135" s="708">
        <v>152.98690498209038</v>
      </c>
      <c r="AT135" s="708">
        <v>30.822591922782671</v>
      </c>
      <c r="AU135" s="708">
        <v>23.511270376503749</v>
      </c>
      <c r="AV135" s="708">
        <v>11.905243695252352</v>
      </c>
      <c r="AW135" s="708">
        <v>19.216195047397413</v>
      </c>
      <c r="AX135" s="708">
        <v>222.333599861452</v>
      </c>
      <c r="AY135" s="708">
        <v>170.66580588909341</v>
      </c>
      <c r="AZ135" s="708">
        <v>168.97812856164461</v>
      </c>
      <c r="BA135" s="708">
        <v>18.272108102541143</v>
      </c>
      <c r="BB135" s="708">
        <v>155.07433636988847</v>
      </c>
      <c r="BC135" s="708">
        <v>7.7278344476162006</v>
      </c>
      <c r="BD135" s="708">
        <v>118.27056838142133</v>
      </c>
      <c r="BE135" s="708">
        <v>15.77969005130873</v>
      </c>
      <c r="BF135" s="708">
        <v>229.79801898560424</v>
      </c>
      <c r="BG135" s="708">
        <v>10.951334050883005</v>
      </c>
      <c r="BH135" s="708">
        <v>24.017524357059131</v>
      </c>
      <c r="BI135" s="708">
        <v>26.878801042134892</v>
      </c>
      <c r="BJ135" s="708">
        <v>41.389361995678044</v>
      </c>
      <c r="BK135" s="708">
        <v>158.67023331901365</v>
      </c>
      <c r="BL135" s="708">
        <v>69.137997233021636</v>
      </c>
      <c r="BM135" s="708">
        <v>175.6632096554271</v>
      </c>
      <c r="BN135" s="708">
        <v>110.19851664291545</v>
      </c>
      <c r="BO135" s="708">
        <v>31.605281269905706</v>
      </c>
      <c r="BP135" s="708">
        <v>14.527199921506869</v>
      </c>
      <c r="BQ135" s="708">
        <v>32.145748139687427</v>
      </c>
      <c r="BR135" s="708">
        <v>6.7323847301479622</v>
      </c>
      <c r="BS135" s="708">
        <v>227.53571562961039</v>
      </c>
      <c r="BT135" s="708">
        <v>26.436009337077298</v>
      </c>
      <c r="BU135" s="708">
        <v>13.232007839447622</v>
      </c>
      <c r="BV135" s="708">
        <v>14466.423625242736</v>
      </c>
      <c r="BW135" s="708">
        <v>490.03063346684263</v>
      </c>
      <c r="BX135" s="708">
        <v>2723.1291182513555</v>
      </c>
      <c r="BY135" s="708">
        <v>378.26616029731446</v>
      </c>
      <c r="BZ135" s="708">
        <v>315.7308003297498</v>
      </c>
      <c r="CA135" s="708">
        <v>58.419725057420877</v>
      </c>
      <c r="CB135" s="708">
        <v>1038.8771436794748</v>
      </c>
      <c r="CC135" s="708">
        <v>506.31815814633546</v>
      </c>
      <c r="CD135" s="708">
        <v>1634.3861229579361</v>
      </c>
      <c r="CE135" s="708">
        <v>3801.6925169066299</v>
      </c>
      <c r="CF135" s="708">
        <v>2184.8533327943164</v>
      </c>
      <c r="CG135" s="708">
        <v>5169.5531048288749</v>
      </c>
      <c r="CH135" s="708">
        <v>1048.1717800524095</v>
      </c>
      <c r="CI135" s="708">
        <v>5394.6596183403517</v>
      </c>
      <c r="CJ135" s="708">
        <v>12447.269439997788</v>
      </c>
      <c r="CK135" s="708">
        <v>1171.1322498700833</v>
      </c>
      <c r="CL135" s="708">
        <v>2628.8953911810358</v>
      </c>
      <c r="CM135" s="708">
        <v>572.34389912384199</v>
      </c>
      <c r="CN135" s="708">
        <v>1519.0026298851744</v>
      </c>
      <c r="CO135" s="708">
        <v>2693.1361011039812</v>
      </c>
      <c r="CP135" s="708">
        <v>2450.3205519196717</v>
      </c>
      <c r="CQ135" s="708">
        <v>69.175550869775066</v>
      </c>
      <c r="CR135" s="708">
        <v>343.2611599565721</v>
      </c>
      <c r="CS135" s="708">
        <v>88.067761525200979</v>
      </c>
      <c r="CT135" s="708">
        <v>3949.3414263384352</v>
      </c>
      <c r="CU135" s="727">
        <v>435.74258871247139</v>
      </c>
      <c r="CW135" s="533">
        <f>'153-S 2020CEEIOT(RMB)'!FB192</f>
        <v>15291.5049796849</v>
      </c>
      <c r="CX135" s="508">
        <f>'153-S 2020CEEIOT(RMB)'!FC192</f>
        <v>4130.2944294793169</v>
      </c>
    </row>
    <row r="136" spans="1:102" ht="14.5" customHeight="1">
      <c r="A136" s="827"/>
      <c r="B136" s="538" t="s">
        <v>924</v>
      </c>
      <c r="C136" s="459" t="s">
        <v>140</v>
      </c>
      <c r="D136" s="475">
        <v>0</v>
      </c>
      <c r="E136" s="708">
        <v>0</v>
      </c>
      <c r="F136" s="708">
        <v>0</v>
      </c>
      <c r="G136" s="708">
        <v>0</v>
      </c>
      <c r="H136" s="708">
        <v>0</v>
      </c>
      <c r="I136" s="708">
        <v>71.3800125229494</v>
      </c>
      <c r="J136" s="708">
        <v>32.70003508816778</v>
      </c>
      <c r="K136" s="708">
        <v>18.409078194607478</v>
      </c>
      <c r="L136" s="708">
        <v>15.0462808269116</v>
      </c>
      <c r="M136" s="708">
        <v>25.311598130760746</v>
      </c>
      <c r="N136" s="708">
        <v>6.144914966487125</v>
      </c>
      <c r="O136" s="708">
        <v>0</v>
      </c>
      <c r="P136" s="708">
        <v>0</v>
      </c>
      <c r="Q136" s="708">
        <v>0</v>
      </c>
      <c r="R136" s="708">
        <v>0</v>
      </c>
      <c r="S136" s="708">
        <v>0</v>
      </c>
      <c r="T136" s="708">
        <v>4.3074785180161967</v>
      </c>
      <c r="U136" s="708">
        <v>4.2738939672477638</v>
      </c>
      <c r="V136" s="708">
        <v>32.394257269929867</v>
      </c>
      <c r="W136" s="708">
        <v>0</v>
      </c>
      <c r="X136" s="708">
        <v>0</v>
      </c>
      <c r="Y136" s="708">
        <v>0</v>
      </c>
      <c r="Z136" s="708">
        <v>0</v>
      </c>
      <c r="AA136" s="708">
        <v>0</v>
      </c>
      <c r="AB136" s="708">
        <v>45.40308591612515</v>
      </c>
      <c r="AC136" s="708">
        <v>49.688974910869717</v>
      </c>
      <c r="AD136" s="708">
        <v>30.903978663241428</v>
      </c>
      <c r="AE136" s="708">
        <v>0</v>
      </c>
      <c r="AF136" s="708">
        <v>0</v>
      </c>
      <c r="AG136" s="708">
        <v>46.760368335343678</v>
      </c>
      <c r="AH136" s="708">
        <v>106.58348298625263</v>
      </c>
      <c r="AI136" s="708">
        <v>17.710941289372627</v>
      </c>
      <c r="AJ136" s="708">
        <v>0</v>
      </c>
      <c r="AK136" s="708">
        <v>0</v>
      </c>
      <c r="AL136" s="708">
        <v>0</v>
      </c>
      <c r="AM136" s="708">
        <v>0</v>
      </c>
      <c r="AN136" s="708">
        <v>0</v>
      </c>
      <c r="AO136" s="708">
        <v>0</v>
      </c>
      <c r="AP136" s="708">
        <v>0</v>
      </c>
      <c r="AQ136" s="708">
        <v>0</v>
      </c>
      <c r="AR136" s="708">
        <v>0</v>
      </c>
      <c r="AS136" s="708">
        <v>142.81327580078135</v>
      </c>
      <c r="AT136" s="708">
        <v>28.772889559917623</v>
      </c>
      <c r="AU136" s="708">
        <v>21.947770896466249</v>
      </c>
      <c r="AV136" s="708">
        <v>11.11354498951807</v>
      </c>
      <c r="AW136" s="708">
        <v>17.938318076745482</v>
      </c>
      <c r="AX136" s="708">
        <v>207.54841547066547</v>
      </c>
      <c r="AY136" s="708">
        <v>159.31652979746869</v>
      </c>
      <c r="AZ136" s="708">
        <v>157.74108301229523</v>
      </c>
      <c r="BA136" s="708">
        <v>17.057012913722158</v>
      </c>
      <c r="BB136" s="708">
        <v>144.7618930012909</v>
      </c>
      <c r="BC136" s="708">
        <v>7.2139334568497215</v>
      </c>
      <c r="BD136" s="708">
        <v>110.40557558405676</v>
      </c>
      <c r="BE136" s="708">
        <v>14.730340662896698</v>
      </c>
      <c r="BF136" s="708">
        <v>214.51645072306155</v>
      </c>
      <c r="BG136" s="708">
        <v>10.223070336499285</v>
      </c>
      <c r="BH136" s="708">
        <v>22.420358987314696</v>
      </c>
      <c r="BI136" s="708">
        <v>25.091360772832921</v>
      </c>
      <c r="BJ136" s="708">
        <v>38.636969422965457</v>
      </c>
      <c r="BK136" s="708">
        <v>148.11866280329923</v>
      </c>
      <c r="BL136" s="708">
        <v>64.540320417025683</v>
      </c>
      <c r="BM136" s="708">
        <v>163.98160621334117</v>
      </c>
      <c r="BN136" s="708">
        <v>102.87031528616154</v>
      </c>
      <c r="BO136" s="708">
        <v>29.503530065456975</v>
      </c>
      <c r="BP136" s="708">
        <v>13.56114112672666</v>
      </c>
      <c r="BQ136" s="708">
        <v>30.008055888398214</v>
      </c>
      <c r="BR136" s="708">
        <v>6.2846811455931224</v>
      </c>
      <c r="BS136" s="708">
        <v>212.40459054024132</v>
      </c>
      <c r="BT136" s="708">
        <v>24.678014716161655</v>
      </c>
      <c r="BU136" s="708">
        <v>12.352079318124353</v>
      </c>
      <c r="BV136" s="708">
        <v>0</v>
      </c>
      <c r="BW136" s="708">
        <v>0</v>
      </c>
      <c r="BX136" s="708">
        <v>0</v>
      </c>
      <c r="BY136" s="708">
        <v>0</v>
      </c>
      <c r="BZ136" s="708">
        <v>0</v>
      </c>
      <c r="CA136" s="708">
        <v>0</v>
      </c>
      <c r="CB136" s="708">
        <v>0</v>
      </c>
      <c r="CC136" s="708">
        <v>0</v>
      </c>
      <c r="CD136" s="708">
        <v>0</v>
      </c>
      <c r="CE136" s="708">
        <v>0</v>
      </c>
      <c r="CF136" s="708">
        <v>0</v>
      </c>
      <c r="CG136" s="708">
        <v>0</v>
      </c>
      <c r="CH136" s="708">
        <v>0</v>
      </c>
      <c r="CI136" s="708">
        <v>0</v>
      </c>
      <c r="CJ136" s="708">
        <v>0</v>
      </c>
      <c r="CK136" s="708">
        <v>0</v>
      </c>
      <c r="CL136" s="708">
        <v>0</v>
      </c>
      <c r="CM136" s="708">
        <v>0</v>
      </c>
      <c r="CN136" s="708">
        <v>0</v>
      </c>
      <c r="CO136" s="708">
        <v>0</v>
      </c>
      <c r="CP136" s="708">
        <v>0</v>
      </c>
      <c r="CQ136" s="708">
        <v>0</v>
      </c>
      <c r="CR136" s="708">
        <v>0</v>
      </c>
      <c r="CS136" s="708">
        <v>0</v>
      </c>
      <c r="CT136" s="708">
        <v>0</v>
      </c>
      <c r="CU136" s="727">
        <v>0</v>
      </c>
      <c r="CW136" s="533">
        <f>'153-S 2020CEEIOT(RMB)'!FB193</f>
        <v>0</v>
      </c>
      <c r="CX136" s="501">
        <f>'153-S 2020CEEIOT(RMB)'!FC193</f>
        <v>0</v>
      </c>
    </row>
    <row r="137" spans="1:102" ht="14.5" customHeight="1">
      <c r="A137" s="827"/>
      <c r="B137" s="538" t="s">
        <v>925</v>
      </c>
      <c r="C137" s="459" t="s">
        <v>140</v>
      </c>
      <c r="D137" s="475">
        <v>0</v>
      </c>
      <c r="E137" s="708">
        <v>0</v>
      </c>
      <c r="F137" s="708">
        <v>0</v>
      </c>
      <c r="G137" s="708">
        <v>0</v>
      </c>
      <c r="H137" s="708">
        <v>0</v>
      </c>
      <c r="I137" s="708">
        <v>1.1431507093927085</v>
      </c>
      <c r="J137" s="708">
        <v>0.52369097436326539</v>
      </c>
      <c r="K137" s="708">
        <v>0.29482133798541166</v>
      </c>
      <c r="L137" s="708">
        <v>0.24096614714764694</v>
      </c>
      <c r="M137" s="708">
        <v>0.40536517627731455</v>
      </c>
      <c r="N137" s="708">
        <v>9.8410796731636302E-2</v>
      </c>
      <c r="O137" s="708">
        <v>0</v>
      </c>
      <c r="P137" s="708">
        <v>0</v>
      </c>
      <c r="Q137" s="708">
        <v>0</v>
      </c>
      <c r="R137" s="708">
        <v>0</v>
      </c>
      <c r="S137" s="708">
        <v>0</v>
      </c>
      <c r="T137" s="708">
        <v>6.8984256930200466E-2</v>
      </c>
      <c r="U137" s="708">
        <v>6.844640043958658E-2</v>
      </c>
      <c r="V137" s="708">
        <v>0.51879394342308682</v>
      </c>
      <c r="W137" s="708">
        <v>0</v>
      </c>
      <c r="X137" s="708">
        <v>0</v>
      </c>
      <c r="Y137" s="708">
        <v>0</v>
      </c>
      <c r="Z137" s="708">
        <v>0</v>
      </c>
      <c r="AA137" s="708">
        <v>0</v>
      </c>
      <c r="AB137" s="708">
        <v>0.7271302993530484</v>
      </c>
      <c r="AC137" s="708">
        <v>0.7957688001258727</v>
      </c>
      <c r="AD137" s="708">
        <v>0.49492713552807649</v>
      </c>
      <c r="AE137" s="708">
        <v>0</v>
      </c>
      <c r="AF137" s="708">
        <v>0</v>
      </c>
      <c r="AG137" s="708">
        <v>0.74886717366190458</v>
      </c>
      <c r="AH137" s="708">
        <v>1.7069341945843355</v>
      </c>
      <c r="AI137" s="708">
        <v>0.28364067731775133</v>
      </c>
      <c r="AJ137" s="708">
        <v>0</v>
      </c>
      <c r="AK137" s="708">
        <v>0</v>
      </c>
      <c r="AL137" s="708">
        <v>0</v>
      </c>
      <c r="AM137" s="708">
        <v>0</v>
      </c>
      <c r="AN137" s="708">
        <v>0</v>
      </c>
      <c r="AO137" s="708">
        <v>0</v>
      </c>
      <c r="AP137" s="708">
        <v>0</v>
      </c>
      <c r="AQ137" s="708">
        <v>0</v>
      </c>
      <c r="AR137" s="708">
        <v>0</v>
      </c>
      <c r="AS137" s="708">
        <v>2.287154229482252</v>
      </c>
      <c r="AT137" s="708">
        <v>0.46079774924560107</v>
      </c>
      <c r="AU137" s="708">
        <v>0.35149349212873116</v>
      </c>
      <c r="AV137" s="708">
        <v>0.17798339324402274</v>
      </c>
      <c r="AW137" s="708">
        <v>0.28728211595859138</v>
      </c>
      <c r="AX137" s="708">
        <v>3.3238873179287065</v>
      </c>
      <c r="AY137" s="708">
        <v>2.5514537980419467</v>
      </c>
      <c r="AZ137" s="708">
        <v>2.5262230219965867</v>
      </c>
      <c r="BA137" s="708">
        <v>0.27316801613299002</v>
      </c>
      <c r="BB137" s="708">
        <v>2.3183613287298321</v>
      </c>
      <c r="BC137" s="708">
        <v>0.11553112499186216</v>
      </c>
      <c r="BD137" s="708">
        <v>1.7681449973022481</v>
      </c>
      <c r="BE137" s="708">
        <v>0.23590636626706543</v>
      </c>
      <c r="BF137" s="708">
        <v>3.4354803838347836</v>
      </c>
      <c r="BG137" s="708">
        <v>0.16372244406070086</v>
      </c>
      <c r="BH137" s="708">
        <v>0.35906198913803389</v>
      </c>
      <c r="BI137" s="708">
        <v>0.40183807557991663</v>
      </c>
      <c r="BJ137" s="708">
        <v>0.61877096183538682</v>
      </c>
      <c r="BK137" s="708">
        <v>2.3721199881192545</v>
      </c>
      <c r="BL137" s="708">
        <v>1.0336130586336731</v>
      </c>
      <c r="BM137" s="708">
        <v>2.6261649843486348</v>
      </c>
      <c r="BN137" s="708">
        <v>1.6474678238115854</v>
      </c>
      <c r="BO137" s="708">
        <v>0.47249895498509031</v>
      </c>
      <c r="BP137" s="708">
        <v>0.21718163882652763</v>
      </c>
      <c r="BQ137" s="708">
        <v>0.48057893468832702</v>
      </c>
      <c r="BR137" s="708">
        <v>0.10064915171571204</v>
      </c>
      <c r="BS137" s="708">
        <v>3.4016589486626754</v>
      </c>
      <c r="BT137" s="708">
        <v>0.39521833958930552</v>
      </c>
      <c r="BU137" s="708">
        <v>0.19781851719974192</v>
      </c>
      <c r="BV137" s="708">
        <v>0</v>
      </c>
      <c r="BW137" s="708">
        <v>0</v>
      </c>
      <c r="BX137" s="708">
        <v>0</v>
      </c>
      <c r="BY137" s="708">
        <v>0</v>
      </c>
      <c r="BZ137" s="708">
        <v>0</v>
      </c>
      <c r="CA137" s="708">
        <v>0</v>
      </c>
      <c r="CB137" s="708">
        <v>0</v>
      </c>
      <c r="CC137" s="708">
        <v>0</v>
      </c>
      <c r="CD137" s="708">
        <v>0</v>
      </c>
      <c r="CE137" s="708">
        <v>0</v>
      </c>
      <c r="CF137" s="708">
        <v>0</v>
      </c>
      <c r="CG137" s="708">
        <v>0</v>
      </c>
      <c r="CH137" s="708">
        <v>0</v>
      </c>
      <c r="CI137" s="708">
        <v>0</v>
      </c>
      <c r="CJ137" s="708">
        <v>0</v>
      </c>
      <c r="CK137" s="708">
        <v>0</v>
      </c>
      <c r="CL137" s="708">
        <v>0</v>
      </c>
      <c r="CM137" s="708">
        <v>0</v>
      </c>
      <c r="CN137" s="708">
        <v>0</v>
      </c>
      <c r="CO137" s="708">
        <v>0</v>
      </c>
      <c r="CP137" s="708">
        <v>0</v>
      </c>
      <c r="CQ137" s="708">
        <v>0</v>
      </c>
      <c r="CR137" s="708">
        <v>0</v>
      </c>
      <c r="CS137" s="708">
        <v>0</v>
      </c>
      <c r="CT137" s="708">
        <v>0</v>
      </c>
      <c r="CU137" s="727">
        <v>0</v>
      </c>
      <c r="CW137" s="533">
        <f>'153-S 2020CEEIOT(RMB)'!FB194</f>
        <v>0</v>
      </c>
      <c r="CX137" s="501">
        <f>'153-S 2020CEEIOT(RMB)'!FC194</f>
        <v>0</v>
      </c>
    </row>
    <row r="138" spans="1:102" ht="14.5" customHeight="1">
      <c r="A138" s="827"/>
      <c r="B138" s="538" t="s">
        <v>926</v>
      </c>
      <c r="C138" s="459" t="s">
        <v>140</v>
      </c>
      <c r="D138" s="475">
        <v>0</v>
      </c>
      <c r="E138" s="708">
        <v>0</v>
      </c>
      <c r="F138" s="708">
        <v>0</v>
      </c>
      <c r="G138" s="708">
        <v>0</v>
      </c>
      <c r="H138" s="708">
        <v>0</v>
      </c>
      <c r="I138" s="708">
        <v>0.51002108572905458</v>
      </c>
      <c r="J138" s="708">
        <v>0.23364674240822608</v>
      </c>
      <c r="K138" s="708">
        <v>0.13153567387041443</v>
      </c>
      <c r="L138" s="708">
        <v>0.10750797334279631</v>
      </c>
      <c r="M138" s="708">
        <v>0.18085523249295574</v>
      </c>
      <c r="N138" s="708">
        <v>4.3906355464883896E-2</v>
      </c>
      <c r="O138" s="708">
        <v>0</v>
      </c>
      <c r="P138" s="708">
        <v>0</v>
      </c>
      <c r="Q138" s="708">
        <v>0</v>
      </c>
      <c r="R138" s="708">
        <v>0</v>
      </c>
      <c r="S138" s="708">
        <v>0</v>
      </c>
      <c r="T138" s="708">
        <v>3.0777591553474055E-2</v>
      </c>
      <c r="U138" s="708">
        <v>3.0537624811507853E-2</v>
      </c>
      <c r="V138" s="708">
        <v>0.231461913219531</v>
      </c>
      <c r="W138" s="708">
        <v>0</v>
      </c>
      <c r="X138" s="708">
        <v>0</v>
      </c>
      <c r="Y138" s="708">
        <v>0</v>
      </c>
      <c r="Z138" s="708">
        <v>0</v>
      </c>
      <c r="AA138" s="708">
        <v>0</v>
      </c>
      <c r="AB138" s="708">
        <v>0.32441197971136015</v>
      </c>
      <c r="AC138" s="708">
        <v>0.35503531082538942</v>
      </c>
      <c r="AD138" s="708">
        <v>0.22081364508175721</v>
      </c>
      <c r="AE138" s="708">
        <v>0</v>
      </c>
      <c r="AF138" s="708">
        <v>0</v>
      </c>
      <c r="AG138" s="708">
        <v>0.33410996978761898</v>
      </c>
      <c r="AH138" s="708">
        <v>0.76155525604531882</v>
      </c>
      <c r="AI138" s="708">
        <v>0.12654737911099673</v>
      </c>
      <c r="AJ138" s="708">
        <v>0</v>
      </c>
      <c r="AK138" s="708">
        <v>0</v>
      </c>
      <c r="AL138" s="708">
        <v>0</v>
      </c>
      <c r="AM138" s="708">
        <v>0</v>
      </c>
      <c r="AN138" s="708">
        <v>0</v>
      </c>
      <c r="AO138" s="708">
        <v>0</v>
      </c>
      <c r="AP138" s="708">
        <v>0</v>
      </c>
      <c r="AQ138" s="708">
        <v>0</v>
      </c>
      <c r="AR138" s="708">
        <v>0</v>
      </c>
      <c r="AS138" s="708">
        <v>1.020422656230543</v>
      </c>
      <c r="AT138" s="708">
        <v>0.20558668812496042</v>
      </c>
      <c r="AU138" s="708">
        <v>0.15682017341128002</v>
      </c>
      <c r="AV138" s="708">
        <v>7.940797544733319E-2</v>
      </c>
      <c r="AW138" s="708">
        <v>0.12817202096614075</v>
      </c>
      <c r="AX138" s="708">
        <v>1.4829651110758846</v>
      </c>
      <c r="AY138" s="708">
        <v>1.1383409252802528</v>
      </c>
      <c r="AZ138" s="708">
        <v>1.1270841175061694</v>
      </c>
      <c r="BA138" s="708">
        <v>0.12187496104394942</v>
      </c>
      <c r="BB138" s="708">
        <v>1.0343458235871559</v>
      </c>
      <c r="BC138" s="708">
        <v>5.1544655765600043E-2</v>
      </c>
      <c r="BD138" s="708">
        <v>0.78886469110407997</v>
      </c>
      <c r="BE138" s="708">
        <v>0.10525053264222921</v>
      </c>
      <c r="BF138" s="708">
        <v>1.5327527866339805</v>
      </c>
      <c r="BG138" s="708">
        <v>7.3045398119389635E-2</v>
      </c>
      <c r="BH138" s="708">
        <v>0.16019688746158439</v>
      </c>
      <c r="BI138" s="708">
        <v>0.17928160295103973</v>
      </c>
      <c r="BJ138" s="708">
        <v>0.27606704451117253</v>
      </c>
      <c r="BK138" s="708">
        <v>1.0583304562378211</v>
      </c>
      <c r="BL138" s="708">
        <v>0.46115044154425416</v>
      </c>
      <c r="BM138" s="708">
        <v>1.1716736084016985</v>
      </c>
      <c r="BN138" s="708">
        <v>0.73502410600824586</v>
      </c>
      <c r="BO138" s="708">
        <v>0.21080722607027108</v>
      </c>
      <c r="BP138" s="708">
        <v>9.6896423476450805E-2</v>
      </c>
      <c r="BQ138" s="708">
        <v>0.21441214009171516</v>
      </c>
      <c r="BR138" s="708">
        <v>4.4905006150086899E-2</v>
      </c>
      <c r="BS138" s="708">
        <v>1.5176632232495013</v>
      </c>
      <c r="BT138" s="708">
        <v>0.17632818227830557</v>
      </c>
      <c r="BU138" s="708">
        <v>8.8257492289115627E-2</v>
      </c>
      <c r="BV138" s="708">
        <v>0</v>
      </c>
      <c r="BW138" s="708">
        <v>0</v>
      </c>
      <c r="BX138" s="708">
        <v>0</v>
      </c>
      <c r="BY138" s="708">
        <v>0</v>
      </c>
      <c r="BZ138" s="708">
        <v>0</v>
      </c>
      <c r="CA138" s="708">
        <v>0</v>
      </c>
      <c r="CB138" s="708">
        <v>0</v>
      </c>
      <c r="CC138" s="708">
        <v>0</v>
      </c>
      <c r="CD138" s="708">
        <v>0</v>
      </c>
      <c r="CE138" s="708">
        <v>0</v>
      </c>
      <c r="CF138" s="708">
        <v>0</v>
      </c>
      <c r="CG138" s="708">
        <v>0</v>
      </c>
      <c r="CH138" s="708">
        <v>0</v>
      </c>
      <c r="CI138" s="708">
        <v>0</v>
      </c>
      <c r="CJ138" s="708">
        <v>0</v>
      </c>
      <c r="CK138" s="708">
        <v>0</v>
      </c>
      <c r="CL138" s="708">
        <v>0</v>
      </c>
      <c r="CM138" s="708">
        <v>0</v>
      </c>
      <c r="CN138" s="708">
        <v>0</v>
      </c>
      <c r="CO138" s="708">
        <v>0</v>
      </c>
      <c r="CP138" s="708">
        <v>0</v>
      </c>
      <c r="CQ138" s="708">
        <v>0</v>
      </c>
      <c r="CR138" s="708">
        <v>0</v>
      </c>
      <c r="CS138" s="708">
        <v>0</v>
      </c>
      <c r="CT138" s="708">
        <v>0</v>
      </c>
      <c r="CU138" s="727">
        <v>0</v>
      </c>
      <c r="CW138" s="540">
        <f>'153-S 2020CEEIOT(RMB)'!FB195</f>
        <v>0</v>
      </c>
      <c r="CX138" s="501">
        <f>'153-S 2020CEEIOT(RMB)'!FC195</f>
        <v>0</v>
      </c>
    </row>
    <row r="139" spans="1:102" ht="14.5" customHeight="1">
      <c r="A139" s="827"/>
      <c r="B139" s="538" t="s">
        <v>927</v>
      </c>
      <c r="C139" s="459" t="s">
        <v>140</v>
      </c>
      <c r="D139" s="475">
        <v>0</v>
      </c>
      <c r="E139" s="708">
        <v>0</v>
      </c>
      <c r="F139" s="708">
        <v>0</v>
      </c>
      <c r="G139" s="708">
        <v>0</v>
      </c>
      <c r="H139" s="708">
        <v>0</v>
      </c>
      <c r="I139" s="708">
        <v>2.1582226603751972E-2</v>
      </c>
      <c r="J139" s="708">
        <v>9.8870754189987753E-3</v>
      </c>
      <c r="K139" s="708">
        <v>5.5661085382195611E-3</v>
      </c>
      <c r="L139" s="708">
        <v>4.5493441493259764E-3</v>
      </c>
      <c r="M139" s="708">
        <v>7.6531318397506385E-3</v>
      </c>
      <c r="N139" s="708">
        <v>1.8579563463213614E-3</v>
      </c>
      <c r="O139" s="708">
        <v>0</v>
      </c>
      <c r="P139" s="708">
        <v>0</v>
      </c>
      <c r="Q139" s="708">
        <v>0</v>
      </c>
      <c r="R139" s="708">
        <v>0</v>
      </c>
      <c r="S139" s="708">
        <v>0</v>
      </c>
      <c r="T139" s="708">
        <v>1.3023950848527815E-3</v>
      </c>
      <c r="U139" s="708">
        <v>1.2922405701721279E-3</v>
      </c>
      <c r="V139" s="708">
        <v>9.7946214402117888E-3</v>
      </c>
      <c r="W139" s="708">
        <v>0</v>
      </c>
      <c r="X139" s="708">
        <v>0</v>
      </c>
      <c r="Y139" s="708">
        <v>0</v>
      </c>
      <c r="Z139" s="708">
        <v>0</v>
      </c>
      <c r="AA139" s="708">
        <v>0</v>
      </c>
      <c r="AB139" s="708">
        <v>1.372792822691625E-2</v>
      </c>
      <c r="AC139" s="708">
        <v>1.5023795574282784E-2</v>
      </c>
      <c r="AD139" s="708">
        <v>9.3440256858059925E-3</v>
      </c>
      <c r="AE139" s="708">
        <v>0</v>
      </c>
      <c r="AF139" s="708">
        <v>0</v>
      </c>
      <c r="AG139" s="708">
        <v>1.4138311690038301E-2</v>
      </c>
      <c r="AH139" s="708">
        <v>3.2226232536550409E-2</v>
      </c>
      <c r="AI139" s="708">
        <v>5.3550221520358059E-3</v>
      </c>
      <c r="AJ139" s="708">
        <v>0</v>
      </c>
      <c r="AK139" s="708">
        <v>0</v>
      </c>
      <c r="AL139" s="708">
        <v>0</v>
      </c>
      <c r="AM139" s="708">
        <v>0</v>
      </c>
      <c r="AN139" s="708">
        <v>0</v>
      </c>
      <c r="AO139" s="708">
        <v>0</v>
      </c>
      <c r="AP139" s="708">
        <v>0</v>
      </c>
      <c r="AQ139" s="708">
        <v>0</v>
      </c>
      <c r="AR139" s="708">
        <v>0</v>
      </c>
      <c r="AS139" s="708">
        <v>4.318055393119502E-2</v>
      </c>
      <c r="AT139" s="708">
        <v>8.6996765702054106E-3</v>
      </c>
      <c r="AU139" s="708">
        <v>6.6360560637681847E-3</v>
      </c>
      <c r="AV139" s="708">
        <v>3.3602550329849771E-3</v>
      </c>
      <c r="AW139" s="708">
        <v>5.4237710521279209E-3</v>
      </c>
      <c r="AX139" s="708">
        <v>6.2753658560894834E-2</v>
      </c>
      <c r="AY139" s="708">
        <v>4.8170423712196611E-2</v>
      </c>
      <c r="AZ139" s="708">
        <v>4.7694076786524195E-2</v>
      </c>
      <c r="BA139" s="708">
        <v>5.1573025119422376E-3</v>
      </c>
      <c r="BB139" s="708">
        <v>4.376973144040102E-2</v>
      </c>
      <c r="BC139" s="708">
        <v>2.1811812728396718E-3</v>
      </c>
      <c r="BD139" s="708">
        <v>3.3381867925656158E-2</v>
      </c>
      <c r="BE139" s="708">
        <v>4.4538175169818875E-3</v>
      </c>
      <c r="BF139" s="708">
        <v>6.4860490858686781E-2</v>
      </c>
      <c r="BG139" s="708">
        <v>3.0910140358617272E-3</v>
      </c>
      <c r="BH139" s="708">
        <v>6.7789462497799382E-3</v>
      </c>
      <c r="BI139" s="708">
        <v>7.5865415941425741E-3</v>
      </c>
      <c r="BJ139" s="708">
        <v>1.1682147423280128E-2</v>
      </c>
      <c r="BK139" s="708">
        <v>4.4784673354291607E-2</v>
      </c>
      <c r="BL139" s="708">
        <v>1.951419971902035E-2</v>
      </c>
      <c r="BM139" s="708">
        <v>4.9580940925244281E-2</v>
      </c>
      <c r="BN139" s="708">
        <v>3.1103531322462873E-2</v>
      </c>
      <c r="BO139" s="708">
        <v>8.9205906384308854E-3</v>
      </c>
      <c r="BP139" s="708">
        <v>4.1003021778453141E-3</v>
      </c>
      <c r="BQ139" s="708">
        <v>9.073137412426777E-3</v>
      </c>
      <c r="BR139" s="708">
        <v>1.9002155900842621E-3</v>
      </c>
      <c r="BS139" s="708">
        <v>6.4221955736457531E-2</v>
      </c>
      <c r="BT139" s="708">
        <v>7.4615636353900679E-3</v>
      </c>
      <c r="BU139" s="708">
        <v>3.7347342126840908E-3</v>
      </c>
      <c r="BV139" s="708">
        <v>0</v>
      </c>
      <c r="BW139" s="708">
        <v>0</v>
      </c>
      <c r="BX139" s="708">
        <v>0</v>
      </c>
      <c r="BY139" s="708">
        <v>0</v>
      </c>
      <c r="BZ139" s="708">
        <v>0</v>
      </c>
      <c r="CA139" s="708">
        <v>0</v>
      </c>
      <c r="CB139" s="708">
        <v>0</v>
      </c>
      <c r="CC139" s="708">
        <v>0</v>
      </c>
      <c r="CD139" s="708">
        <v>0</v>
      </c>
      <c r="CE139" s="708">
        <v>0</v>
      </c>
      <c r="CF139" s="708">
        <v>0</v>
      </c>
      <c r="CG139" s="708">
        <v>0</v>
      </c>
      <c r="CH139" s="708">
        <v>0</v>
      </c>
      <c r="CI139" s="708">
        <v>0</v>
      </c>
      <c r="CJ139" s="708">
        <v>0</v>
      </c>
      <c r="CK139" s="708">
        <v>0</v>
      </c>
      <c r="CL139" s="708">
        <v>0</v>
      </c>
      <c r="CM139" s="708">
        <v>0</v>
      </c>
      <c r="CN139" s="708">
        <v>0</v>
      </c>
      <c r="CO139" s="708">
        <v>0</v>
      </c>
      <c r="CP139" s="708">
        <v>0</v>
      </c>
      <c r="CQ139" s="708">
        <v>0</v>
      </c>
      <c r="CR139" s="708">
        <v>0</v>
      </c>
      <c r="CS139" s="708">
        <v>0</v>
      </c>
      <c r="CT139" s="708">
        <v>0</v>
      </c>
      <c r="CU139" s="727">
        <v>0</v>
      </c>
      <c r="CW139" s="540">
        <f>'153-S 2020CEEIOT(RMB)'!FB196</f>
        <v>0</v>
      </c>
      <c r="CX139" s="501">
        <f>'153-S 2020CEEIOT(RMB)'!FC196</f>
        <v>0</v>
      </c>
    </row>
    <row r="140" spans="1:102" ht="14.5" customHeight="1">
      <c r="A140" s="827"/>
      <c r="B140" s="538" t="s">
        <v>928</v>
      </c>
      <c r="C140" s="459" t="s">
        <v>140</v>
      </c>
      <c r="D140" s="470">
        <v>0</v>
      </c>
      <c r="E140" s="708">
        <v>0</v>
      </c>
      <c r="F140" s="708">
        <v>0</v>
      </c>
      <c r="G140" s="708">
        <v>0</v>
      </c>
      <c r="H140" s="708">
        <v>0</v>
      </c>
      <c r="I140" s="708">
        <v>7.9638225005518787E-2</v>
      </c>
      <c r="J140" s="708">
        <v>3.6483220722363943E-2</v>
      </c>
      <c r="K140" s="708">
        <v>2.0538891204803095E-2</v>
      </c>
      <c r="L140" s="708">
        <v>1.6787039615670522E-2</v>
      </c>
      <c r="M140" s="708">
        <v>2.8239988701861077E-2</v>
      </c>
      <c r="N140" s="708">
        <v>6.8558424612708505E-3</v>
      </c>
      <c r="O140" s="708">
        <v>0</v>
      </c>
      <c r="P140" s="708">
        <v>0</v>
      </c>
      <c r="Q140" s="708">
        <v>0</v>
      </c>
      <c r="R140" s="708">
        <v>0</v>
      </c>
      <c r="S140" s="708">
        <v>0</v>
      </c>
      <c r="T140" s="708">
        <v>4.8058263272778446E-3</v>
      </c>
      <c r="U140" s="708">
        <v>4.7683562580487894E-3</v>
      </c>
      <c r="V140" s="708">
        <v>3.6142066359541467E-2</v>
      </c>
      <c r="W140" s="708">
        <v>0</v>
      </c>
      <c r="X140" s="708">
        <v>0</v>
      </c>
      <c r="Y140" s="708">
        <v>0</v>
      </c>
      <c r="Z140" s="708">
        <v>0</v>
      </c>
      <c r="AA140" s="708">
        <v>0</v>
      </c>
      <c r="AB140" s="708">
        <v>5.0655933563625424E-2</v>
      </c>
      <c r="AC140" s="708">
        <v>5.5437672597397757E-2</v>
      </c>
      <c r="AD140" s="708">
        <v>3.4479372016889075E-2</v>
      </c>
      <c r="AE140" s="708">
        <v>0</v>
      </c>
      <c r="AF140" s="708">
        <v>0</v>
      </c>
      <c r="AG140" s="708">
        <v>5.2170244907616965E-2</v>
      </c>
      <c r="AH140" s="708">
        <v>0.11891451261937024</v>
      </c>
      <c r="AI140" s="708">
        <v>1.9759984309460729E-2</v>
      </c>
      <c r="AJ140" s="708">
        <v>0</v>
      </c>
      <c r="AK140" s="708">
        <v>0</v>
      </c>
      <c r="AL140" s="708">
        <v>0</v>
      </c>
      <c r="AM140" s="708">
        <v>0</v>
      </c>
      <c r="AN140" s="708">
        <v>0</v>
      </c>
      <c r="AO140" s="708">
        <v>0</v>
      </c>
      <c r="AP140" s="708">
        <v>0</v>
      </c>
      <c r="AQ140" s="708">
        <v>0</v>
      </c>
      <c r="AR140" s="708">
        <v>0</v>
      </c>
      <c r="AS140" s="708">
        <v>0.15933586153884716</v>
      </c>
      <c r="AT140" s="708">
        <v>3.2101729487578154E-2</v>
      </c>
      <c r="AU140" s="708">
        <v>2.4486988097128657E-2</v>
      </c>
      <c r="AV140" s="708">
        <v>1.2399311308605327E-2</v>
      </c>
      <c r="AW140" s="708">
        <v>2.0013667141864408E-2</v>
      </c>
      <c r="AX140" s="708">
        <v>0.23156044425570224</v>
      </c>
      <c r="AY140" s="708">
        <v>0.17774843683349079</v>
      </c>
      <c r="AZ140" s="708">
        <v>0.17599072089695283</v>
      </c>
      <c r="BA140" s="708">
        <v>1.9030400588796598E-2</v>
      </c>
      <c r="BB140" s="708">
        <v>0.1615099213292388</v>
      </c>
      <c r="BC140" s="708">
        <v>8.0485395771922718E-3</v>
      </c>
      <c r="BD140" s="708">
        <v>0.12317879696925027</v>
      </c>
      <c r="BE140" s="708">
        <v>1.643454718843804E-2</v>
      </c>
      <c r="BF140" s="708">
        <v>0.2393346367735068</v>
      </c>
      <c r="BG140" s="708">
        <v>1.140581441399465E-2</v>
      </c>
      <c r="BH140" s="708">
        <v>2.5014251617877084E-2</v>
      </c>
      <c r="BI140" s="708">
        <v>2.7994271285383489E-2</v>
      </c>
      <c r="BJ140" s="708">
        <v>4.3107020518498684E-2</v>
      </c>
      <c r="BK140" s="708">
        <v>0.16525504800175272</v>
      </c>
      <c r="BL140" s="708">
        <v>7.200722411819202E-2</v>
      </c>
      <c r="BM140" s="708">
        <v>0.1829532328561273</v>
      </c>
      <c r="BN140" s="708">
        <v>0.11477175508359641</v>
      </c>
      <c r="BO140" s="708">
        <v>3.291690044260679E-2</v>
      </c>
      <c r="BP140" s="708">
        <v>1.5130078718249403E-2</v>
      </c>
      <c r="BQ140" s="708">
        <v>3.347979668748445E-2</v>
      </c>
      <c r="BR140" s="708">
        <v>7.0117786964491021E-3</v>
      </c>
      <c r="BS140" s="708">
        <v>0.23697844782823918</v>
      </c>
      <c r="BT140" s="708">
        <v>2.7533103724566011E-2</v>
      </c>
      <c r="BU140" s="708">
        <v>1.3781136164784696E-2</v>
      </c>
      <c r="BV140" s="708">
        <v>0</v>
      </c>
      <c r="BW140" s="708">
        <v>0</v>
      </c>
      <c r="BX140" s="708">
        <v>0</v>
      </c>
      <c r="BY140" s="708">
        <v>0</v>
      </c>
      <c r="BZ140" s="708">
        <v>0</v>
      </c>
      <c r="CA140" s="708">
        <v>0</v>
      </c>
      <c r="CB140" s="708">
        <v>0</v>
      </c>
      <c r="CC140" s="708">
        <v>0</v>
      </c>
      <c r="CD140" s="708">
        <v>0</v>
      </c>
      <c r="CE140" s="708">
        <v>0</v>
      </c>
      <c r="CF140" s="708">
        <v>0</v>
      </c>
      <c r="CG140" s="708">
        <v>0</v>
      </c>
      <c r="CH140" s="708">
        <v>0</v>
      </c>
      <c r="CI140" s="708">
        <v>0</v>
      </c>
      <c r="CJ140" s="708">
        <v>0</v>
      </c>
      <c r="CK140" s="708">
        <v>0</v>
      </c>
      <c r="CL140" s="708">
        <v>0</v>
      </c>
      <c r="CM140" s="708">
        <v>0</v>
      </c>
      <c r="CN140" s="708">
        <v>0</v>
      </c>
      <c r="CO140" s="708">
        <v>0</v>
      </c>
      <c r="CP140" s="708">
        <v>0</v>
      </c>
      <c r="CQ140" s="708">
        <v>0</v>
      </c>
      <c r="CR140" s="708">
        <v>0</v>
      </c>
      <c r="CS140" s="708">
        <v>0</v>
      </c>
      <c r="CT140" s="708">
        <v>0</v>
      </c>
      <c r="CU140" s="727">
        <v>0</v>
      </c>
      <c r="CW140" s="540">
        <f>'153-S 2020CEEIOT(RMB)'!FB197</f>
        <v>0</v>
      </c>
      <c r="CX140" s="501">
        <f>'153-S 2020CEEIOT(RMB)'!FC197</f>
        <v>0</v>
      </c>
    </row>
    <row r="141" spans="1:102" ht="14.5" customHeight="1">
      <c r="A141" s="827"/>
      <c r="B141" s="538" t="s">
        <v>929</v>
      </c>
      <c r="C141" s="459" t="s">
        <v>140</v>
      </c>
      <c r="D141" s="470">
        <v>0</v>
      </c>
      <c r="E141" s="708">
        <v>0</v>
      </c>
      <c r="F141" s="708">
        <v>0</v>
      </c>
      <c r="G141" s="708">
        <v>0</v>
      </c>
      <c r="H141" s="708">
        <v>0</v>
      </c>
      <c r="I141" s="708">
        <v>0.16344378871751936</v>
      </c>
      <c r="J141" s="708">
        <v>7.4875549010132436E-2</v>
      </c>
      <c r="K141" s="708">
        <v>4.2152549160121566E-2</v>
      </c>
      <c r="L141" s="708">
        <v>3.4452517694186981E-2</v>
      </c>
      <c r="M141" s="708">
        <v>5.7957730053027429E-2</v>
      </c>
      <c r="N141" s="708">
        <v>1.4070440000927933E-2</v>
      </c>
      <c r="O141" s="708">
        <v>0</v>
      </c>
      <c r="P141" s="708">
        <v>0</v>
      </c>
      <c r="Q141" s="708">
        <v>0</v>
      </c>
      <c r="R141" s="708">
        <v>0</v>
      </c>
      <c r="S141" s="708">
        <v>0</v>
      </c>
      <c r="T141" s="708">
        <v>9.8631337249701356E-3</v>
      </c>
      <c r="U141" s="708">
        <v>9.7862328387703229E-3</v>
      </c>
      <c r="V141" s="708">
        <v>7.4175388231896192E-2</v>
      </c>
      <c r="W141" s="708">
        <v>0</v>
      </c>
      <c r="X141" s="708">
        <v>0</v>
      </c>
      <c r="Y141" s="708">
        <v>0</v>
      </c>
      <c r="Z141" s="708">
        <v>0</v>
      </c>
      <c r="AA141" s="708">
        <v>0</v>
      </c>
      <c r="AB141" s="708">
        <v>0.10396260969010979</v>
      </c>
      <c r="AC141" s="708">
        <v>0.11377630837920089</v>
      </c>
      <c r="AD141" s="708">
        <v>7.0762993457609599E-2</v>
      </c>
      <c r="AE141" s="708">
        <v>0</v>
      </c>
      <c r="AF141" s="708">
        <v>0</v>
      </c>
      <c r="AG141" s="708">
        <v>0.10707047382624221</v>
      </c>
      <c r="AH141" s="708">
        <v>0.24405162815545262</v>
      </c>
      <c r="AI141" s="708">
        <v>4.0553976439243702E-2</v>
      </c>
      <c r="AJ141" s="708">
        <v>0</v>
      </c>
      <c r="AK141" s="708">
        <v>0</v>
      </c>
      <c r="AL141" s="708">
        <v>0</v>
      </c>
      <c r="AM141" s="708">
        <v>0</v>
      </c>
      <c r="AN141" s="708">
        <v>0</v>
      </c>
      <c r="AO141" s="708">
        <v>0</v>
      </c>
      <c r="AP141" s="708">
        <v>0</v>
      </c>
      <c r="AQ141" s="708">
        <v>0</v>
      </c>
      <c r="AR141" s="708">
        <v>0</v>
      </c>
      <c r="AS141" s="708">
        <v>0.32700950939921825</v>
      </c>
      <c r="AT141" s="708">
        <v>6.5883290234947961E-2</v>
      </c>
      <c r="AU141" s="708">
        <v>5.0255340429776765E-2</v>
      </c>
      <c r="AV141" s="708">
        <v>2.5447458398601904E-2</v>
      </c>
      <c r="AW141" s="708">
        <v>4.1074616913811972E-2</v>
      </c>
      <c r="AX141" s="708">
        <v>0.47523806970385357</v>
      </c>
      <c r="AY141" s="708">
        <v>0.3647981600879372</v>
      </c>
      <c r="AZ141" s="708">
        <v>0.36119074980051535</v>
      </c>
      <c r="BA141" s="708">
        <v>3.9056631069181696E-2</v>
      </c>
      <c r="BB141" s="708">
        <v>0.33147139399063658</v>
      </c>
      <c r="BC141" s="708">
        <v>1.6518246131779622E-2</v>
      </c>
      <c r="BD141" s="708">
        <v>0.25280333991528797</v>
      </c>
      <c r="BE141" s="708">
        <v>3.3729087484672404E-2</v>
      </c>
      <c r="BF141" s="708">
        <v>0.49119326558172904</v>
      </c>
      <c r="BG141" s="708">
        <v>2.3408476533762421E-2</v>
      </c>
      <c r="BH141" s="708">
        <v>5.1337458313213888E-2</v>
      </c>
      <c r="BI141" s="708">
        <v>5.7453437227563325E-2</v>
      </c>
      <c r="BJ141" s="708">
        <v>8.8469761265761809E-2</v>
      </c>
      <c r="BK141" s="708">
        <v>0.33915762371939168</v>
      </c>
      <c r="BL141" s="708">
        <v>0.14778246908558373</v>
      </c>
      <c r="BM141" s="708">
        <v>0.37548011063847536</v>
      </c>
      <c r="BN141" s="708">
        <v>0.23554932932423173</v>
      </c>
      <c r="BO141" s="708">
        <v>6.7556288714423443E-2</v>
      </c>
      <c r="BP141" s="708">
        <v>3.1051889832220934E-2</v>
      </c>
      <c r="BQ141" s="708">
        <v>6.8711536648581872E-2</v>
      </c>
      <c r="BR141" s="708">
        <v>1.439047236069127E-2</v>
      </c>
      <c r="BS141" s="708">
        <v>0.48635759215829222</v>
      </c>
      <c r="BT141" s="708">
        <v>5.650696995800273E-2</v>
      </c>
      <c r="BU141" s="708">
        <v>2.8283416756819293E-2</v>
      </c>
      <c r="BV141" s="708">
        <v>0</v>
      </c>
      <c r="BW141" s="708">
        <v>0</v>
      </c>
      <c r="BX141" s="708">
        <v>0</v>
      </c>
      <c r="BY141" s="708">
        <v>0</v>
      </c>
      <c r="BZ141" s="708">
        <v>0</v>
      </c>
      <c r="CA141" s="708">
        <v>0</v>
      </c>
      <c r="CB141" s="708">
        <v>0</v>
      </c>
      <c r="CC141" s="708">
        <v>0</v>
      </c>
      <c r="CD141" s="708">
        <v>0</v>
      </c>
      <c r="CE141" s="708">
        <v>0</v>
      </c>
      <c r="CF141" s="708">
        <v>0</v>
      </c>
      <c r="CG141" s="708">
        <v>0</v>
      </c>
      <c r="CH141" s="708">
        <v>0</v>
      </c>
      <c r="CI141" s="708">
        <v>0</v>
      </c>
      <c r="CJ141" s="708">
        <v>0</v>
      </c>
      <c r="CK141" s="708">
        <v>0</v>
      </c>
      <c r="CL141" s="708">
        <v>0</v>
      </c>
      <c r="CM141" s="708">
        <v>0</v>
      </c>
      <c r="CN141" s="708">
        <v>0</v>
      </c>
      <c r="CO141" s="708">
        <v>0</v>
      </c>
      <c r="CP141" s="708">
        <v>0</v>
      </c>
      <c r="CQ141" s="708">
        <v>0</v>
      </c>
      <c r="CR141" s="708">
        <v>0</v>
      </c>
      <c r="CS141" s="708">
        <v>0</v>
      </c>
      <c r="CT141" s="708">
        <v>0</v>
      </c>
      <c r="CU141" s="727">
        <v>0</v>
      </c>
      <c r="CW141" s="540">
        <f>'153-S 2020CEEIOT(RMB)'!FB198</f>
        <v>0</v>
      </c>
      <c r="CX141" s="501">
        <f>'153-S 2020CEEIOT(RMB)'!FC198</f>
        <v>0</v>
      </c>
    </row>
    <row r="142" spans="1:102" ht="14.5" customHeight="1">
      <c r="A142" s="827"/>
      <c r="B142" s="538" t="s">
        <v>930</v>
      </c>
      <c r="C142" s="459" t="s">
        <v>140</v>
      </c>
      <c r="D142" s="470">
        <v>0</v>
      </c>
      <c r="E142" s="708">
        <v>0</v>
      </c>
      <c r="F142" s="708">
        <v>0</v>
      </c>
      <c r="G142" s="708">
        <v>0</v>
      </c>
      <c r="H142" s="708">
        <v>0</v>
      </c>
      <c r="I142" s="708">
        <v>0.59094009831867556</v>
      </c>
      <c r="J142" s="708">
        <v>0.27071670719885654</v>
      </c>
      <c r="K142" s="708">
        <v>0.15240488329670621</v>
      </c>
      <c r="L142" s="708">
        <v>0.12456499175209382</v>
      </c>
      <c r="M142" s="708">
        <v>0.2095493928806125</v>
      </c>
      <c r="N142" s="708">
        <v>5.0872457514466111E-2</v>
      </c>
      <c r="O142" s="708">
        <v>0</v>
      </c>
      <c r="P142" s="708">
        <v>0</v>
      </c>
      <c r="Q142" s="708">
        <v>0</v>
      </c>
      <c r="R142" s="708">
        <v>0</v>
      </c>
      <c r="S142" s="708">
        <v>0</v>
      </c>
      <c r="T142" s="708">
        <v>3.5660707934503121E-2</v>
      </c>
      <c r="U142" s="708">
        <v>3.5382668508176243E-2</v>
      </c>
      <c r="V142" s="708">
        <v>0.2681852370073225</v>
      </c>
      <c r="W142" s="708">
        <v>0</v>
      </c>
      <c r="X142" s="708">
        <v>0</v>
      </c>
      <c r="Y142" s="708">
        <v>0</v>
      </c>
      <c r="Z142" s="708">
        <v>0</v>
      </c>
      <c r="AA142" s="708">
        <v>0</v>
      </c>
      <c r="AB142" s="708">
        <v>0.37588259103513033</v>
      </c>
      <c r="AC142" s="708">
        <v>0.41136456385102177</v>
      </c>
      <c r="AD142" s="708">
        <v>0.25584753412340178</v>
      </c>
      <c r="AE142" s="708">
        <v>0</v>
      </c>
      <c r="AF142" s="708">
        <v>0</v>
      </c>
      <c r="AG142" s="708">
        <v>0.38711924647843576</v>
      </c>
      <c r="AH142" s="708">
        <v>0.88238222001982536</v>
      </c>
      <c r="AI142" s="708">
        <v>0.14662515481477667</v>
      </c>
      <c r="AJ142" s="708">
        <v>0</v>
      </c>
      <c r="AK142" s="708">
        <v>0</v>
      </c>
      <c r="AL142" s="708">
        <v>0</v>
      </c>
      <c r="AM142" s="708">
        <v>0</v>
      </c>
      <c r="AN142" s="708">
        <v>0</v>
      </c>
      <c r="AO142" s="708">
        <v>0</v>
      </c>
      <c r="AP142" s="708">
        <v>0</v>
      </c>
      <c r="AQ142" s="708">
        <v>0</v>
      </c>
      <c r="AR142" s="708">
        <v>0</v>
      </c>
      <c r="AS142" s="708">
        <v>1.1823210484278404</v>
      </c>
      <c r="AT142" s="708">
        <v>0.23820469602724523</v>
      </c>
      <c r="AU142" s="708">
        <v>0.18170097528721516</v>
      </c>
      <c r="AV142" s="708">
        <v>9.2006699587834015E-2</v>
      </c>
      <c r="AW142" s="708">
        <v>0.14850755937504909</v>
      </c>
      <c r="AX142" s="708">
        <v>1.7182496431292664</v>
      </c>
      <c r="AY142" s="708">
        <v>1.3189480143623862</v>
      </c>
      <c r="AZ142" s="708">
        <v>1.3059052220565299</v>
      </c>
      <c r="BA142" s="708">
        <v>0.14121141944346358</v>
      </c>
      <c r="BB142" s="708">
        <v>1.1984532400505903</v>
      </c>
      <c r="BC142" s="708">
        <v>5.9722636569789884E-2</v>
      </c>
      <c r="BD142" s="708">
        <v>0.91402452009371915</v>
      </c>
      <c r="BE142" s="708">
        <v>0.12194938963902666</v>
      </c>
      <c r="BF142" s="708">
        <v>1.7759365402254956</v>
      </c>
      <c r="BG142" s="708">
        <v>8.4634647378736563E-2</v>
      </c>
      <c r="BH142" s="708">
        <v>0.18561343261244218</v>
      </c>
      <c r="BI142" s="708">
        <v>0.20772609415387894</v>
      </c>
      <c r="BJ142" s="708">
        <v>0.31986733684309876</v>
      </c>
      <c r="BK142" s="708">
        <v>1.2262432306476672</v>
      </c>
      <c r="BL142" s="708">
        <v>0.53431572711609931</v>
      </c>
      <c r="BM142" s="708">
        <v>1.3575692000195541</v>
      </c>
      <c r="BN142" s="708">
        <v>0.8516416862456111</v>
      </c>
      <c r="BO142" s="708">
        <v>0.24425351497414874</v>
      </c>
      <c r="BP142" s="708">
        <v>0.11226983279338544</v>
      </c>
      <c r="BQ142" s="708">
        <v>0.24843037806053933</v>
      </c>
      <c r="BR142" s="708">
        <v>5.2029552290765987E-2</v>
      </c>
      <c r="BS142" s="708">
        <v>1.7584528943145366</v>
      </c>
      <c r="BT142" s="708">
        <v>0.20430408915926762</v>
      </c>
      <c r="BU142" s="708">
        <v>0.10226026458521106</v>
      </c>
      <c r="BV142" s="708">
        <v>0</v>
      </c>
      <c r="BW142" s="708">
        <v>0</v>
      </c>
      <c r="BX142" s="708">
        <v>0</v>
      </c>
      <c r="BY142" s="708">
        <v>0</v>
      </c>
      <c r="BZ142" s="708">
        <v>0</v>
      </c>
      <c r="CA142" s="708">
        <v>0</v>
      </c>
      <c r="CB142" s="708">
        <v>0</v>
      </c>
      <c r="CC142" s="708">
        <v>0</v>
      </c>
      <c r="CD142" s="708">
        <v>0</v>
      </c>
      <c r="CE142" s="708">
        <v>0</v>
      </c>
      <c r="CF142" s="708">
        <v>0</v>
      </c>
      <c r="CG142" s="708">
        <v>0</v>
      </c>
      <c r="CH142" s="708">
        <v>0</v>
      </c>
      <c r="CI142" s="708">
        <v>0</v>
      </c>
      <c r="CJ142" s="708">
        <v>0</v>
      </c>
      <c r="CK142" s="708">
        <v>0</v>
      </c>
      <c r="CL142" s="708">
        <v>0</v>
      </c>
      <c r="CM142" s="708">
        <v>0</v>
      </c>
      <c r="CN142" s="708">
        <v>0</v>
      </c>
      <c r="CO142" s="708">
        <v>0</v>
      </c>
      <c r="CP142" s="708">
        <v>0</v>
      </c>
      <c r="CQ142" s="708">
        <v>0</v>
      </c>
      <c r="CR142" s="708">
        <v>0</v>
      </c>
      <c r="CS142" s="708">
        <v>0</v>
      </c>
      <c r="CT142" s="708">
        <v>0</v>
      </c>
      <c r="CU142" s="727">
        <v>0</v>
      </c>
      <c r="CW142" s="540">
        <f>'153-S 2020CEEIOT(RMB)'!FB199</f>
        <v>0</v>
      </c>
      <c r="CX142" s="501">
        <f>'153-S 2020CEEIOT(RMB)'!FC199</f>
        <v>0</v>
      </c>
    </row>
    <row r="143" spans="1:102" ht="14.5" customHeight="1">
      <c r="A143" s="827"/>
      <c r="B143" s="538" t="s">
        <v>931</v>
      </c>
      <c r="C143" s="459" t="s">
        <v>140</v>
      </c>
      <c r="D143" s="469">
        <v>0</v>
      </c>
      <c r="E143" s="731">
        <v>0</v>
      </c>
      <c r="F143" s="731">
        <v>0</v>
      </c>
      <c r="G143" s="731">
        <v>0</v>
      </c>
      <c r="H143" s="731">
        <v>0</v>
      </c>
      <c r="I143" s="731">
        <v>0.19576933804165098</v>
      </c>
      <c r="J143" s="731">
        <v>8.9684268703247527E-2</v>
      </c>
      <c r="K143" s="731">
        <v>5.0489386660678946E-2</v>
      </c>
      <c r="L143" s="731">
        <v>4.1266460082592847E-2</v>
      </c>
      <c r="M143" s="731">
        <v>6.9420481107959509E-2</v>
      </c>
      <c r="N143" s="731">
        <v>1.6853260356667014E-2</v>
      </c>
      <c r="O143" s="731">
        <v>0</v>
      </c>
      <c r="P143" s="731">
        <v>0</v>
      </c>
      <c r="Q143" s="731">
        <v>0</v>
      </c>
      <c r="R143" s="731">
        <v>0</v>
      </c>
      <c r="S143" s="731">
        <v>0</v>
      </c>
      <c r="T143" s="731">
        <v>1.1813842395019782E-2</v>
      </c>
      <c r="U143" s="731">
        <v>1.1721732222438228E-2</v>
      </c>
      <c r="V143" s="731">
        <v>8.8845631682204551E-2</v>
      </c>
      <c r="W143" s="731">
        <v>0</v>
      </c>
      <c r="X143" s="731">
        <v>0</v>
      </c>
      <c r="Y143" s="731">
        <v>0</v>
      </c>
      <c r="Z143" s="731">
        <v>0</v>
      </c>
      <c r="AA143" s="731">
        <v>0</v>
      </c>
      <c r="AB143" s="731">
        <v>0.12452410360659817</v>
      </c>
      <c r="AC143" s="731">
        <v>0.13627873381419839</v>
      </c>
      <c r="AD143" s="731">
        <v>8.4758341052559041E-2</v>
      </c>
      <c r="AE143" s="731">
        <v>0</v>
      </c>
      <c r="AF143" s="731">
        <v>0</v>
      </c>
      <c r="AG143" s="731">
        <v>0.12824663420521012</v>
      </c>
      <c r="AH143" s="731">
        <v>0.29231961683508656</v>
      </c>
      <c r="AI143" s="731">
        <v>4.8574651779449682E-2</v>
      </c>
      <c r="AJ143" s="731">
        <v>0</v>
      </c>
      <c r="AK143" s="731">
        <v>0</v>
      </c>
      <c r="AL143" s="731">
        <v>0</v>
      </c>
      <c r="AM143" s="731">
        <v>0</v>
      </c>
      <c r="AN143" s="731">
        <v>0</v>
      </c>
      <c r="AO143" s="731">
        <v>0</v>
      </c>
      <c r="AP143" s="731">
        <v>0</v>
      </c>
      <c r="AQ143" s="731">
        <v>0</v>
      </c>
      <c r="AR143" s="731">
        <v>0</v>
      </c>
      <c r="AS143" s="731">
        <v>0.39168472348039696</v>
      </c>
      <c r="AT143" s="731">
        <v>7.8913540970304341E-2</v>
      </c>
      <c r="AU143" s="731">
        <v>6.0194729981443734E-2</v>
      </c>
      <c r="AV143" s="731">
        <v>3.048040017076984E-2</v>
      </c>
      <c r="AW143" s="731">
        <v>4.9198263370099228E-2</v>
      </c>
      <c r="AX143" s="731">
        <v>0.56922959904528247</v>
      </c>
      <c r="AY143" s="731">
        <v>0.43694712952755138</v>
      </c>
      <c r="AZ143" s="731">
        <v>0.43262625364995061</v>
      </c>
      <c r="BA143" s="731">
        <v>4.6781164769530953E-2</v>
      </c>
      <c r="BB143" s="731">
        <v>0.39702906969100688</v>
      </c>
      <c r="BC143" s="731">
        <v>1.9785188144509375E-2</v>
      </c>
      <c r="BD143" s="731">
        <v>0.30280222269853385</v>
      </c>
      <c r="BE143" s="731">
        <v>4.0399951453863173E-2</v>
      </c>
      <c r="BF143" s="731">
        <v>0.5883403781078933</v>
      </c>
      <c r="BG143" s="731">
        <v>2.8038153003773211E-2</v>
      </c>
      <c r="BH143" s="731">
        <v>6.1490866735160639E-2</v>
      </c>
      <c r="BI143" s="731">
        <v>6.8816450368125864E-2</v>
      </c>
      <c r="BJ143" s="731">
        <v>0.10596711404943472</v>
      </c>
      <c r="BK143" s="731">
        <v>0.40623546485500472</v>
      </c>
      <c r="BL143" s="731">
        <v>0.17701055741584362</v>
      </c>
      <c r="BM143" s="731">
        <v>0.44974173252030714</v>
      </c>
      <c r="BN143" s="731">
        <v>0.28213575223502418</v>
      </c>
      <c r="BO143" s="731">
        <v>8.0917421371276083E-2</v>
      </c>
      <c r="BP143" s="731">
        <v>3.7193263599037955E-2</v>
      </c>
      <c r="BQ143" s="731">
        <v>8.2301151674634726E-2</v>
      </c>
      <c r="BR143" s="731">
        <v>1.723658800536132E-2</v>
      </c>
      <c r="BS143" s="731">
        <v>0.58254831594070999</v>
      </c>
      <c r="BT143" s="731">
        <v>6.7682792905252157E-2</v>
      </c>
      <c r="BU143" s="731">
        <v>3.3877248070945769E-2</v>
      </c>
      <c r="BV143" s="731">
        <v>0</v>
      </c>
      <c r="BW143" s="731">
        <v>0</v>
      </c>
      <c r="BX143" s="731">
        <v>0</v>
      </c>
      <c r="BY143" s="731">
        <v>0</v>
      </c>
      <c r="BZ143" s="731">
        <v>0</v>
      </c>
      <c r="CA143" s="731">
        <v>0</v>
      </c>
      <c r="CB143" s="731">
        <v>0</v>
      </c>
      <c r="CC143" s="731">
        <v>0</v>
      </c>
      <c r="CD143" s="731">
        <v>0</v>
      </c>
      <c r="CE143" s="731">
        <v>0</v>
      </c>
      <c r="CF143" s="731">
        <v>0</v>
      </c>
      <c r="CG143" s="731">
        <v>0</v>
      </c>
      <c r="CH143" s="731">
        <v>0</v>
      </c>
      <c r="CI143" s="731">
        <v>0</v>
      </c>
      <c r="CJ143" s="731">
        <v>0</v>
      </c>
      <c r="CK143" s="731">
        <v>0</v>
      </c>
      <c r="CL143" s="731">
        <v>0</v>
      </c>
      <c r="CM143" s="731">
        <v>0</v>
      </c>
      <c r="CN143" s="731">
        <v>0</v>
      </c>
      <c r="CO143" s="731">
        <v>0</v>
      </c>
      <c r="CP143" s="731">
        <v>0</v>
      </c>
      <c r="CQ143" s="731">
        <v>0</v>
      </c>
      <c r="CR143" s="731">
        <v>0</v>
      </c>
      <c r="CS143" s="731">
        <v>0</v>
      </c>
      <c r="CT143" s="731">
        <v>0</v>
      </c>
      <c r="CU143" s="734">
        <v>0</v>
      </c>
      <c r="CW143" s="541">
        <f>'153-S 2020CEEIOT(RMB)'!FB200</f>
        <v>0</v>
      </c>
      <c r="CX143" s="543">
        <f>'153-S 2020CEEIOT(RMB)'!FC200</f>
        <v>0</v>
      </c>
    </row>
    <row r="144" spans="1:102" ht="14.5" customHeight="1">
      <c r="A144" s="811" t="s">
        <v>909</v>
      </c>
      <c r="B144" s="535" t="s">
        <v>919</v>
      </c>
      <c r="C144" s="459" t="s">
        <v>140</v>
      </c>
      <c r="D144" s="702">
        <v>147246.30619673521</v>
      </c>
      <c r="E144" s="750">
        <v>12581.341237019295</v>
      </c>
      <c r="F144" s="750">
        <v>75900.323952869629</v>
      </c>
      <c r="G144" s="750">
        <v>26649.453823831376</v>
      </c>
      <c r="H144" s="750">
        <v>14622.574789544504</v>
      </c>
      <c r="I144" s="750">
        <v>486770000.00000006</v>
      </c>
      <c r="J144" s="750">
        <v>2430000</v>
      </c>
      <c r="K144" s="750">
        <v>536080999.99999994</v>
      </c>
      <c r="L144" s="750">
        <v>464471000</v>
      </c>
      <c r="M144" s="750">
        <v>48829000</v>
      </c>
      <c r="N144" s="750">
        <v>5686999.9999999991</v>
      </c>
      <c r="O144" s="750">
        <v>8118875.5221959297</v>
      </c>
      <c r="P144" s="750">
        <v>299689.37192642683</v>
      </c>
      <c r="Q144" s="750">
        <v>4691640.0251095705</v>
      </c>
      <c r="R144" s="750">
        <v>1278640.1327056831</v>
      </c>
      <c r="S144" s="750">
        <v>12700154.94806239</v>
      </c>
      <c r="T144" s="750">
        <v>4819789.4685280388</v>
      </c>
      <c r="U144" s="750">
        <v>4782210.5314719612</v>
      </c>
      <c r="V144" s="750">
        <v>332000</v>
      </c>
      <c r="W144" s="750">
        <v>2995958.3015890731</v>
      </c>
      <c r="X144" s="750">
        <v>314053.17340407654</v>
      </c>
      <c r="Y144" s="750">
        <v>283562.74297536653</v>
      </c>
      <c r="Z144" s="750">
        <v>451021.85470970854</v>
      </c>
      <c r="AA144" s="750">
        <v>1105403.9273217749</v>
      </c>
      <c r="AB144" s="750">
        <v>645000</v>
      </c>
      <c r="AC144" s="750">
        <v>1662000.0000000002</v>
      </c>
      <c r="AD144" s="750">
        <v>542000</v>
      </c>
      <c r="AE144" s="750">
        <v>22752000</v>
      </c>
      <c r="AF144" s="750">
        <v>857000</v>
      </c>
      <c r="AG144" s="750">
        <v>87000</v>
      </c>
      <c r="AH144" s="750">
        <v>50733612.743683383</v>
      </c>
      <c r="AI144" s="750">
        <v>8430387.256316619</v>
      </c>
      <c r="AJ144" s="750">
        <v>109827543.58724558</v>
      </c>
      <c r="AK144" s="750">
        <v>32185543.605123241</v>
      </c>
      <c r="AL144" s="750">
        <v>13498019.041863162</v>
      </c>
      <c r="AM144" s="750">
        <v>18737487.739831802</v>
      </c>
      <c r="AN144" s="750">
        <v>203968406.02593616</v>
      </c>
      <c r="AO144" s="750">
        <v>3394000</v>
      </c>
      <c r="AP144" s="750">
        <v>3261000</v>
      </c>
      <c r="AQ144" s="750">
        <v>393393.41971728025</v>
      </c>
      <c r="AR144" s="750">
        <v>1245606.5802827198</v>
      </c>
      <c r="AS144" s="750">
        <v>35364901.861619845</v>
      </c>
      <c r="AT144" s="750">
        <v>7125040.7908936553</v>
      </c>
      <c r="AU144" s="750">
        <v>5434934.2488130117</v>
      </c>
      <c r="AV144" s="750">
        <v>2752051.0658775405</v>
      </c>
      <c r="AW144" s="750">
        <v>4442072.032795948</v>
      </c>
      <c r="AX144" s="750">
        <v>560841000</v>
      </c>
      <c r="AY144" s="750">
        <v>184085000</v>
      </c>
      <c r="AZ144" s="750">
        <v>8301999.9999999991</v>
      </c>
      <c r="BA144" s="750">
        <v>347846.51581345842</v>
      </c>
      <c r="BB144" s="750">
        <v>2952153.4841865418</v>
      </c>
      <c r="BC144" s="750">
        <v>107209.7289420562</v>
      </c>
      <c r="BD144" s="750">
        <v>1640790.2710579438</v>
      </c>
      <c r="BE144" s="750">
        <v>561244.43767061585</v>
      </c>
      <c r="BF144" s="750">
        <v>8143000</v>
      </c>
      <c r="BG144" s="750">
        <v>389511.79022816953</v>
      </c>
      <c r="BH144" s="750">
        <v>854243.77210121427</v>
      </c>
      <c r="BI144" s="750">
        <v>613168.83889642614</v>
      </c>
      <c r="BJ144" s="750">
        <v>944188.95388118224</v>
      </c>
      <c r="BK144" s="750">
        <v>3619642.2072223909</v>
      </c>
      <c r="BL144" s="750">
        <v>639770.41630121204</v>
      </c>
      <c r="BM144" s="750">
        <v>1625504.487659398</v>
      </c>
      <c r="BN144" s="750">
        <v>1019725.09603939</v>
      </c>
      <c r="BO144" s="750">
        <v>49000</v>
      </c>
      <c r="BP144" s="750">
        <v>224000</v>
      </c>
      <c r="BQ144" s="750">
        <v>18605000</v>
      </c>
      <c r="BR144" s="750">
        <v>443000</v>
      </c>
      <c r="BS144" s="750">
        <v>762652000</v>
      </c>
      <c r="BT144" s="750">
        <v>1110000</v>
      </c>
      <c r="BU144" s="750">
        <v>902000</v>
      </c>
      <c r="BV144" s="750">
        <v>0</v>
      </c>
      <c r="BW144" s="750">
        <v>0</v>
      </c>
      <c r="BX144" s="750">
        <v>0</v>
      </c>
      <c r="BY144" s="750">
        <v>0</v>
      </c>
      <c r="BZ144" s="750">
        <v>0</v>
      </c>
      <c r="CA144" s="750">
        <v>0</v>
      </c>
      <c r="CB144" s="750">
        <v>0</v>
      </c>
      <c r="CC144" s="750">
        <v>0</v>
      </c>
      <c r="CD144" s="750">
        <v>0</v>
      </c>
      <c r="CE144" s="750">
        <v>0</v>
      </c>
      <c r="CF144" s="750">
        <v>0</v>
      </c>
      <c r="CG144" s="750">
        <v>0</v>
      </c>
      <c r="CH144" s="750">
        <v>0</v>
      </c>
      <c r="CI144" s="750">
        <v>0</v>
      </c>
      <c r="CJ144" s="750">
        <v>0</v>
      </c>
      <c r="CK144" s="750">
        <v>0</v>
      </c>
      <c r="CL144" s="750">
        <v>0</v>
      </c>
      <c r="CM144" s="750">
        <v>0</v>
      </c>
      <c r="CN144" s="750">
        <v>0</v>
      </c>
      <c r="CO144" s="750">
        <v>0</v>
      </c>
      <c r="CP144" s="750">
        <v>0</v>
      </c>
      <c r="CQ144" s="750">
        <v>0</v>
      </c>
      <c r="CR144" s="750">
        <v>0</v>
      </c>
      <c r="CS144" s="750">
        <v>0</v>
      </c>
      <c r="CT144" s="750">
        <v>0</v>
      </c>
      <c r="CU144" s="751">
        <v>0</v>
      </c>
      <c r="CW144" s="540">
        <f>'153-S 2020CEEIOT(RMB)'!FB201</f>
        <v>0</v>
      </c>
      <c r="CX144" s="501">
        <f>'153-S 2020CEEIOT(RMB)'!FC201</f>
        <v>0</v>
      </c>
    </row>
    <row r="145" spans="1:102" ht="14.5" customHeight="1">
      <c r="A145" s="827"/>
      <c r="B145" s="535" t="s">
        <v>920</v>
      </c>
      <c r="C145" s="459" t="s">
        <v>140</v>
      </c>
      <c r="D145" s="463">
        <v>1807.355382920216</v>
      </c>
      <c r="E145" s="708">
        <v>154.42801518363035</v>
      </c>
      <c r="F145" s="708">
        <v>931.62852505327339</v>
      </c>
      <c r="G145" s="708">
        <v>327.10520938998809</v>
      </c>
      <c r="H145" s="708">
        <v>179.48286745289286</v>
      </c>
      <c r="I145" s="708">
        <v>19900</v>
      </c>
      <c r="J145" s="708">
        <v>2090600</v>
      </c>
      <c r="K145" s="708">
        <v>6300</v>
      </c>
      <c r="L145" s="708">
        <v>4312600</v>
      </c>
      <c r="M145" s="708">
        <v>1886100.0000000002</v>
      </c>
      <c r="N145" s="708">
        <v>20099.999999999996</v>
      </c>
      <c r="O145" s="708">
        <v>4893.1563184305551</v>
      </c>
      <c r="P145" s="708">
        <v>180.61946384068378</v>
      </c>
      <c r="Q145" s="708">
        <v>2827.5994588050262</v>
      </c>
      <c r="R145" s="708">
        <v>770.62224038821887</v>
      </c>
      <c r="S145" s="708">
        <v>37528.002518535519</v>
      </c>
      <c r="T145" s="708">
        <v>2208.6100459824379</v>
      </c>
      <c r="U145" s="708">
        <v>2191.3899540175616</v>
      </c>
      <c r="V145" s="708">
        <v>2800.0000000000005</v>
      </c>
      <c r="W145" s="708">
        <v>44823.298253458619</v>
      </c>
      <c r="X145" s="708">
        <v>4698.629834557315</v>
      </c>
      <c r="Y145" s="708">
        <v>4242.4547081353267</v>
      </c>
      <c r="Z145" s="708">
        <v>6747.8533001472388</v>
      </c>
      <c r="AA145" s="708">
        <v>19387.763903701503</v>
      </c>
      <c r="AB145" s="708">
        <v>95399.999999999971</v>
      </c>
      <c r="AC145" s="708">
        <v>8400</v>
      </c>
      <c r="AD145" s="708">
        <v>33800</v>
      </c>
      <c r="AE145" s="708">
        <v>76200</v>
      </c>
      <c r="AF145" s="708">
        <v>41200</v>
      </c>
      <c r="AG145" s="708">
        <v>14500</v>
      </c>
      <c r="AH145" s="708">
        <v>8019330.556041724</v>
      </c>
      <c r="AI145" s="708">
        <v>1332569.443958275</v>
      </c>
      <c r="AJ145" s="708">
        <v>4641965.2303376943</v>
      </c>
      <c r="AK145" s="708">
        <v>1360352.5077096443</v>
      </c>
      <c r="AL145" s="708">
        <v>570506.56897366315</v>
      </c>
      <c r="AM145" s="708">
        <v>791957.67975164857</v>
      </c>
      <c r="AN145" s="708">
        <v>8620918.0132273473</v>
      </c>
      <c r="AO145" s="708">
        <v>1695600</v>
      </c>
      <c r="AP145" s="708">
        <v>668700</v>
      </c>
      <c r="AQ145" s="708">
        <v>53428.538882896028</v>
      </c>
      <c r="AR145" s="708">
        <v>169171.46111710399</v>
      </c>
      <c r="AS145" s="708">
        <v>529905.70306993648</v>
      </c>
      <c r="AT145" s="708">
        <v>106761.21100163409</v>
      </c>
      <c r="AU145" s="708">
        <v>81436.749507332614</v>
      </c>
      <c r="AV145" s="708">
        <v>41236.578590109777</v>
      </c>
      <c r="AW145" s="708">
        <v>66559.757830987015</v>
      </c>
      <c r="AX145" s="708">
        <v>6620800</v>
      </c>
      <c r="AY145" s="708">
        <v>12223599.999999998</v>
      </c>
      <c r="AZ145" s="708">
        <v>3405899.9999999995</v>
      </c>
      <c r="BA145" s="708">
        <v>39032.595395673838</v>
      </c>
      <c r="BB145" s="708">
        <v>331267.40460432624</v>
      </c>
      <c r="BC145" s="708">
        <v>6728.2078174734352</v>
      </c>
      <c r="BD145" s="708">
        <v>102971.79218252658</v>
      </c>
      <c r="BE145" s="708">
        <v>48319.881226600395</v>
      </c>
      <c r="BF145" s="708">
        <v>640699.99999999988</v>
      </c>
      <c r="BG145" s="708">
        <v>33534.699280585904</v>
      </c>
      <c r="BH145" s="708">
        <v>73545.419492813686</v>
      </c>
      <c r="BI145" s="708">
        <v>74286.168776480306</v>
      </c>
      <c r="BJ145" s="708">
        <v>114389.66812329101</v>
      </c>
      <c r="BK145" s="708">
        <v>438524.16310022864</v>
      </c>
      <c r="BL145" s="708">
        <v>719542.0943885718</v>
      </c>
      <c r="BM145" s="708">
        <v>1828185.3516305666</v>
      </c>
      <c r="BN145" s="708">
        <v>1146872.5539808616</v>
      </c>
      <c r="BO145" s="708">
        <v>7700</v>
      </c>
      <c r="BP145" s="708">
        <v>29400</v>
      </c>
      <c r="BQ145" s="708">
        <v>751600</v>
      </c>
      <c r="BR145" s="708">
        <v>138800</v>
      </c>
      <c r="BS145" s="708">
        <v>6496700</v>
      </c>
      <c r="BT145" s="708">
        <v>44699.999999999993</v>
      </c>
      <c r="BU145" s="708">
        <v>8600</v>
      </c>
      <c r="BV145" s="708">
        <v>0</v>
      </c>
      <c r="BW145" s="708">
        <v>0</v>
      </c>
      <c r="BX145" s="708">
        <v>0</v>
      </c>
      <c r="BY145" s="708">
        <v>0</v>
      </c>
      <c r="BZ145" s="708">
        <v>0</v>
      </c>
      <c r="CA145" s="708">
        <v>0</v>
      </c>
      <c r="CB145" s="708">
        <v>0</v>
      </c>
      <c r="CC145" s="708">
        <v>0</v>
      </c>
      <c r="CD145" s="708">
        <v>0</v>
      </c>
      <c r="CE145" s="708">
        <v>0</v>
      </c>
      <c r="CF145" s="708">
        <v>0</v>
      </c>
      <c r="CG145" s="708">
        <v>0</v>
      </c>
      <c r="CH145" s="708">
        <v>0</v>
      </c>
      <c r="CI145" s="708">
        <v>0</v>
      </c>
      <c r="CJ145" s="708">
        <v>0</v>
      </c>
      <c r="CK145" s="708">
        <v>0</v>
      </c>
      <c r="CL145" s="708">
        <v>0</v>
      </c>
      <c r="CM145" s="708">
        <v>0</v>
      </c>
      <c r="CN145" s="708">
        <v>0</v>
      </c>
      <c r="CO145" s="708">
        <v>0</v>
      </c>
      <c r="CP145" s="708">
        <v>0</v>
      </c>
      <c r="CQ145" s="708">
        <v>0</v>
      </c>
      <c r="CR145" s="708">
        <v>0</v>
      </c>
      <c r="CS145" s="708">
        <v>0</v>
      </c>
      <c r="CT145" s="708">
        <v>0</v>
      </c>
      <c r="CU145" s="727">
        <v>0</v>
      </c>
      <c r="CW145" s="540">
        <f>'153-S 2020CEEIOT(RMB)'!FB202</f>
        <v>0</v>
      </c>
      <c r="CX145" s="501">
        <f>'153-S 2020CEEIOT(RMB)'!FC202</f>
        <v>0</v>
      </c>
    </row>
    <row r="146" spans="1:102" ht="14.5" customHeight="1">
      <c r="A146" s="827"/>
      <c r="B146" s="534" t="s">
        <v>910</v>
      </c>
      <c r="C146" s="459" t="s">
        <v>140</v>
      </c>
      <c r="D146" s="463">
        <v>273660.00410926086</v>
      </c>
      <c r="E146" s="708">
        <v>0</v>
      </c>
      <c r="F146" s="708">
        <v>0</v>
      </c>
      <c r="G146" s="708">
        <v>0</v>
      </c>
      <c r="H146" s="708">
        <v>0</v>
      </c>
      <c r="I146" s="708">
        <v>0</v>
      </c>
      <c r="J146" s="708">
        <v>0</v>
      </c>
      <c r="K146" s="708">
        <v>0</v>
      </c>
      <c r="L146" s="708">
        <v>0</v>
      </c>
      <c r="M146" s="708">
        <v>0</v>
      </c>
      <c r="N146" s="708">
        <v>0</v>
      </c>
      <c r="O146" s="708">
        <v>0</v>
      </c>
      <c r="P146" s="708">
        <v>0</v>
      </c>
      <c r="Q146" s="708">
        <v>0</v>
      </c>
      <c r="R146" s="708">
        <v>0</v>
      </c>
      <c r="S146" s="708">
        <v>0</v>
      </c>
      <c r="T146" s="708">
        <v>0</v>
      </c>
      <c r="U146" s="708">
        <v>0</v>
      </c>
      <c r="V146" s="708">
        <v>0</v>
      </c>
      <c r="W146" s="708">
        <v>0</v>
      </c>
      <c r="X146" s="708">
        <v>0</v>
      </c>
      <c r="Y146" s="708">
        <v>0</v>
      </c>
      <c r="Z146" s="708">
        <v>0</v>
      </c>
      <c r="AA146" s="708">
        <v>0</v>
      </c>
      <c r="AB146" s="708">
        <v>0</v>
      </c>
      <c r="AC146" s="708">
        <v>0</v>
      </c>
      <c r="AD146" s="708">
        <v>0</v>
      </c>
      <c r="AE146" s="708">
        <v>0</v>
      </c>
      <c r="AF146" s="708">
        <v>0</v>
      </c>
      <c r="AG146" s="708">
        <v>0</v>
      </c>
      <c r="AH146" s="708">
        <v>0</v>
      </c>
      <c r="AI146" s="708">
        <v>0</v>
      </c>
      <c r="AJ146" s="708">
        <v>0</v>
      </c>
      <c r="AK146" s="708">
        <v>0</v>
      </c>
      <c r="AL146" s="708">
        <v>0</v>
      </c>
      <c r="AM146" s="708">
        <v>0</v>
      </c>
      <c r="AN146" s="708">
        <v>0</v>
      </c>
      <c r="AO146" s="708">
        <v>0</v>
      </c>
      <c r="AP146" s="708">
        <v>0</v>
      </c>
      <c r="AQ146" s="708">
        <v>0</v>
      </c>
      <c r="AR146" s="708">
        <v>0</v>
      </c>
      <c r="AS146" s="708">
        <v>0</v>
      </c>
      <c r="AT146" s="708">
        <v>0</v>
      </c>
      <c r="AU146" s="708">
        <v>0</v>
      </c>
      <c r="AV146" s="708">
        <v>0</v>
      </c>
      <c r="AW146" s="708">
        <v>0</v>
      </c>
      <c r="AX146" s="708">
        <v>0</v>
      </c>
      <c r="AY146" s="708">
        <v>0</v>
      </c>
      <c r="AZ146" s="708">
        <v>0</v>
      </c>
      <c r="BA146" s="708">
        <v>0</v>
      </c>
      <c r="BB146" s="708">
        <v>0</v>
      </c>
      <c r="BC146" s="708">
        <v>0</v>
      </c>
      <c r="BD146" s="708">
        <v>0</v>
      </c>
      <c r="BE146" s="708">
        <v>0</v>
      </c>
      <c r="BF146" s="708">
        <v>0</v>
      </c>
      <c r="BG146" s="708">
        <v>0</v>
      </c>
      <c r="BH146" s="708">
        <v>0</v>
      </c>
      <c r="BI146" s="708">
        <v>0</v>
      </c>
      <c r="BJ146" s="708">
        <v>0</v>
      </c>
      <c r="BK146" s="708">
        <v>0</v>
      </c>
      <c r="BL146" s="708">
        <v>0</v>
      </c>
      <c r="BM146" s="708">
        <v>0</v>
      </c>
      <c r="BN146" s="708">
        <v>0</v>
      </c>
      <c r="BO146" s="708">
        <v>0</v>
      </c>
      <c r="BP146" s="708">
        <v>0</v>
      </c>
      <c r="BQ146" s="708">
        <v>0</v>
      </c>
      <c r="BR146" s="708">
        <v>0</v>
      </c>
      <c r="BS146" s="708">
        <v>0</v>
      </c>
      <c r="BT146" s="708">
        <v>0</v>
      </c>
      <c r="BU146" s="708">
        <v>0</v>
      </c>
      <c r="BV146" s="708">
        <v>0</v>
      </c>
      <c r="BW146" s="708">
        <v>0</v>
      </c>
      <c r="BX146" s="708">
        <v>0</v>
      </c>
      <c r="BY146" s="708">
        <v>0</v>
      </c>
      <c r="BZ146" s="708">
        <v>0</v>
      </c>
      <c r="CA146" s="708">
        <v>0</v>
      </c>
      <c r="CB146" s="708">
        <v>0</v>
      </c>
      <c r="CC146" s="708">
        <v>0</v>
      </c>
      <c r="CD146" s="708">
        <v>0</v>
      </c>
      <c r="CE146" s="708">
        <v>0</v>
      </c>
      <c r="CF146" s="708">
        <v>0</v>
      </c>
      <c r="CG146" s="708">
        <v>0</v>
      </c>
      <c r="CH146" s="708">
        <v>0</v>
      </c>
      <c r="CI146" s="708">
        <v>0</v>
      </c>
      <c r="CJ146" s="708">
        <v>0</v>
      </c>
      <c r="CK146" s="708">
        <v>0</v>
      </c>
      <c r="CL146" s="708">
        <v>0</v>
      </c>
      <c r="CM146" s="708">
        <v>0</v>
      </c>
      <c r="CN146" s="708">
        <v>0</v>
      </c>
      <c r="CO146" s="708">
        <v>0</v>
      </c>
      <c r="CP146" s="708">
        <v>0</v>
      </c>
      <c r="CQ146" s="708">
        <v>0</v>
      </c>
      <c r="CR146" s="708">
        <v>0</v>
      </c>
      <c r="CS146" s="708">
        <v>0</v>
      </c>
      <c r="CT146" s="708">
        <v>0</v>
      </c>
      <c r="CU146" s="727">
        <v>0</v>
      </c>
      <c r="CW146" s="540">
        <f>'153-S 2020CEEIOT(RMB)'!FB203</f>
        <v>0</v>
      </c>
      <c r="CX146" s="501">
        <f>'153-S 2020CEEIOT(RMB)'!FC203</f>
        <v>0</v>
      </c>
    </row>
    <row r="147" spans="1:102" ht="14.5" customHeight="1">
      <c r="A147" s="827"/>
      <c r="B147" s="534" t="s">
        <v>911</v>
      </c>
      <c r="C147" s="459" t="s">
        <v>140</v>
      </c>
      <c r="D147" s="463">
        <v>27258.033217799999</v>
      </c>
      <c r="E147" s="708">
        <v>0</v>
      </c>
      <c r="F147" s="708">
        <v>0</v>
      </c>
      <c r="G147" s="708">
        <v>0</v>
      </c>
      <c r="H147" s="708">
        <v>0</v>
      </c>
      <c r="I147" s="708">
        <v>0</v>
      </c>
      <c r="J147" s="708">
        <v>0</v>
      </c>
      <c r="K147" s="708">
        <v>0</v>
      </c>
      <c r="L147" s="708">
        <v>0</v>
      </c>
      <c r="M147" s="708">
        <v>0</v>
      </c>
      <c r="N147" s="708">
        <v>0</v>
      </c>
      <c r="O147" s="708">
        <v>0</v>
      </c>
      <c r="P147" s="708">
        <v>0</v>
      </c>
      <c r="Q147" s="708">
        <v>0</v>
      </c>
      <c r="R147" s="708">
        <v>0</v>
      </c>
      <c r="S147" s="708">
        <v>0</v>
      </c>
      <c r="T147" s="708">
        <v>0</v>
      </c>
      <c r="U147" s="708">
        <v>0</v>
      </c>
      <c r="V147" s="708">
        <v>0</v>
      </c>
      <c r="W147" s="708">
        <v>0</v>
      </c>
      <c r="X147" s="708">
        <v>0</v>
      </c>
      <c r="Y147" s="708">
        <v>0</v>
      </c>
      <c r="Z147" s="708">
        <v>0</v>
      </c>
      <c r="AA147" s="708">
        <v>0</v>
      </c>
      <c r="AB147" s="708">
        <v>0</v>
      </c>
      <c r="AC147" s="708">
        <v>0</v>
      </c>
      <c r="AD147" s="708">
        <v>0</v>
      </c>
      <c r="AE147" s="708">
        <v>0</v>
      </c>
      <c r="AF147" s="708">
        <v>0</v>
      </c>
      <c r="AG147" s="708">
        <v>0</v>
      </c>
      <c r="AH147" s="708">
        <v>0</v>
      </c>
      <c r="AI147" s="708">
        <v>0</v>
      </c>
      <c r="AJ147" s="708">
        <v>0</v>
      </c>
      <c r="AK147" s="708">
        <v>0</v>
      </c>
      <c r="AL147" s="708">
        <v>0</v>
      </c>
      <c r="AM147" s="708">
        <v>0</v>
      </c>
      <c r="AN147" s="708">
        <v>0</v>
      </c>
      <c r="AO147" s="708">
        <v>0</v>
      </c>
      <c r="AP147" s="708">
        <v>0</v>
      </c>
      <c r="AQ147" s="708">
        <v>0</v>
      </c>
      <c r="AR147" s="708">
        <v>0</v>
      </c>
      <c r="AS147" s="708">
        <v>0</v>
      </c>
      <c r="AT147" s="708">
        <v>0</v>
      </c>
      <c r="AU147" s="708">
        <v>0</v>
      </c>
      <c r="AV147" s="708">
        <v>0</v>
      </c>
      <c r="AW147" s="708">
        <v>0</v>
      </c>
      <c r="AX147" s="708">
        <v>0</v>
      </c>
      <c r="AY147" s="708">
        <v>0</v>
      </c>
      <c r="AZ147" s="708">
        <v>0</v>
      </c>
      <c r="BA147" s="708">
        <v>0</v>
      </c>
      <c r="BB147" s="708">
        <v>0</v>
      </c>
      <c r="BC147" s="708">
        <v>0</v>
      </c>
      <c r="BD147" s="708">
        <v>0</v>
      </c>
      <c r="BE147" s="708">
        <v>0</v>
      </c>
      <c r="BF147" s="708">
        <v>0</v>
      </c>
      <c r="BG147" s="708">
        <v>0</v>
      </c>
      <c r="BH147" s="708">
        <v>0</v>
      </c>
      <c r="BI147" s="708">
        <v>0</v>
      </c>
      <c r="BJ147" s="708">
        <v>0</v>
      </c>
      <c r="BK147" s="708">
        <v>0</v>
      </c>
      <c r="BL147" s="708">
        <v>0</v>
      </c>
      <c r="BM147" s="708">
        <v>0</v>
      </c>
      <c r="BN147" s="708">
        <v>0</v>
      </c>
      <c r="BO147" s="708">
        <v>0</v>
      </c>
      <c r="BP147" s="708">
        <v>0</v>
      </c>
      <c r="BQ147" s="708">
        <v>0</v>
      </c>
      <c r="BR147" s="708">
        <v>0</v>
      </c>
      <c r="BS147" s="708">
        <v>0</v>
      </c>
      <c r="BT147" s="708">
        <v>0</v>
      </c>
      <c r="BU147" s="708">
        <v>0</v>
      </c>
      <c r="BV147" s="708">
        <v>0</v>
      </c>
      <c r="BW147" s="708">
        <v>0</v>
      </c>
      <c r="BX147" s="708">
        <v>0</v>
      </c>
      <c r="BY147" s="708">
        <v>0</v>
      </c>
      <c r="BZ147" s="708">
        <v>0</v>
      </c>
      <c r="CA147" s="708">
        <v>0</v>
      </c>
      <c r="CB147" s="708">
        <v>0</v>
      </c>
      <c r="CC147" s="708">
        <v>0</v>
      </c>
      <c r="CD147" s="708">
        <v>0</v>
      </c>
      <c r="CE147" s="708">
        <v>0</v>
      </c>
      <c r="CF147" s="708">
        <v>0</v>
      </c>
      <c r="CG147" s="708">
        <v>0</v>
      </c>
      <c r="CH147" s="708">
        <v>0</v>
      </c>
      <c r="CI147" s="708">
        <v>0</v>
      </c>
      <c r="CJ147" s="708">
        <v>0</v>
      </c>
      <c r="CK147" s="708">
        <v>0</v>
      </c>
      <c r="CL147" s="708">
        <v>0</v>
      </c>
      <c r="CM147" s="708">
        <v>0</v>
      </c>
      <c r="CN147" s="708">
        <v>0</v>
      </c>
      <c r="CO147" s="708">
        <v>0</v>
      </c>
      <c r="CP147" s="708">
        <v>0</v>
      </c>
      <c r="CQ147" s="708">
        <v>0</v>
      </c>
      <c r="CR147" s="708">
        <v>0</v>
      </c>
      <c r="CS147" s="708">
        <v>0</v>
      </c>
      <c r="CT147" s="708">
        <v>0</v>
      </c>
      <c r="CU147" s="727">
        <v>0</v>
      </c>
      <c r="CW147" s="540">
        <f>'153-S 2020CEEIOT(RMB)'!FB204</f>
        <v>0</v>
      </c>
      <c r="CX147" s="501">
        <f>'153-S 2020CEEIOT(RMB)'!FC204</f>
        <v>0</v>
      </c>
    </row>
    <row r="148" spans="1:102" ht="14.5" customHeight="1">
      <c r="A148" s="827"/>
      <c r="B148" s="534" t="s">
        <v>395</v>
      </c>
      <c r="C148" s="459" t="s">
        <v>140</v>
      </c>
      <c r="D148" s="463">
        <v>0</v>
      </c>
      <c r="E148" s="708">
        <v>0</v>
      </c>
      <c r="F148" s="708">
        <v>980372846.96478009</v>
      </c>
      <c r="G148" s="708">
        <v>0</v>
      </c>
      <c r="H148" s="708">
        <v>0</v>
      </c>
      <c r="I148" s="708">
        <v>0</v>
      </c>
      <c r="J148" s="708">
        <v>0</v>
      </c>
      <c r="K148" s="708">
        <v>0</v>
      </c>
      <c r="L148" s="708">
        <v>0</v>
      </c>
      <c r="M148" s="708">
        <v>0</v>
      </c>
      <c r="N148" s="708">
        <v>0</v>
      </c>
      <c r="O148" s="708">
        <v>0</v>
      </c>
      <c r="P148" s="708">
        <v>0</v>
      </c>
      <c r="Q148" s="708">
        <v>0</v>
      </c>
      <c r="R148" s="708">
        <v>0</v>
      </c>
      <c r="S148" s="708">
        <v>0</v>
      </c>
      <c r="T148" s="708">
        <v>0</v>
      </c>
      <c r="U148" s="708">
        <v>0</v>
      </c>
      <c r="V148" s="708">
        <v>0</v>
      </c>
      <c r="W148" s="708">
        <v>0</v>
      </c>
      <c r="X148" s="708">
        <v>0</v>
      </c>
      <c r="Y148" s="708">
        <v>0</v>
      </c>
      <c r="Z148" s="708">
        <v>0</v>
      </c>
      <c r="AA148" s="708">
        <v>0</v>
      </c>
      <c r="AB148" s="708">
        <v>0</v>
      </c>
      <c r="AC148" s="708">
        <v>0</v>
      </c>
      <c r="AD148" s="708">
        <v>0</v>
      </c>
      <c r="AE148" s="708">
        <v>0</v>
      </c>
      <c r="AF148" s="708">
        <v>0</v>
      </c>
      <c r="AG148" s="708">
        <v>0</v>
      </c>
      <c r="AH148" s="708">
        <v>0</v>
      </c>
      <c r="AI148" s="708">
        <v>0</v>
      </c>
      <c r="AJ148" s="708">
        <v>0</v>
      </c>
      <c r="AK148" s="708">
        <v>0</v>
      </c>
      <c r="AL148" s="708">
        <v>0</v>
      </c>
      <c r="AM148" s="708">
        <v>0</v>
      </c>
      <c r="AN148" s="708">
        <v>0</v>
      </c>
      <c r="AO148" s="708">
        <v>0</v>
      </c>
      <c r="AP148" s="708">
        <v>0</v>
      </c>
      <c r="AQ148" s="708">
        <v>0</v>
      </c>
      <c r="AR148" s="708">
        <v>0</v>
      </c>
      <c r="AS148" s="708">
        <v>0</v>
      </c>
      <c r="AT148" s="708">
        <v>0</v>
      </c>
      <c r="AU148" s="708">
        <v>0</v>
      </c>
      <c r="AV148" s="708">
        <v>0</v>
      </c>
      <c r="AW148" s="708">
        <v>0</v>
      </c>
      <c r="AX148" s="708">
        <v>0</v>
      </c>
      <c r="AY148" s="708">
        <v>0</v>
      </c>
      <c r="AZ148" s="708">
        <v>0</v>
      </c>
      <c r="BA148" s="708">
        <v>0</v>
      </c>
      <c r="BB148" s="708">
        <v>0</v>
      </c>
      <c r="BC148" s="708">
        <v>0</v>
      </c>
      <c r="BD148" s="708">
        <v>0</v>
      </c>
      <c r="BE148" s="708">
        <v>0</v>
      </c>
      <c r="BF148" s="708">
        <v>0</v>
      </c>
      <c r="BG148" s="708">
        <v>0</v>
      </c>
      <c r="BH148" s="708">
        <v>0</v>
      </c>
      <c r="BI148" s="708">
        <v>0</v>
      </c>
      <c r="BJ148" s="708">
        <v>0</v>
      </c>
      <c r="BK148" s="708">
        <v>0</v>
      </c>
      <c r="BL148" s="708">
        <v>0</v>
      </c>
      <c r="BM148" s="708">
        <v>0</v>
      </c>
      <c r="BN148" s="708">
        <v>0</v>
      </c>
      <c r="BO148" s="708">
        <v>0</v>
      </c>
      <c r="BP148" s="708">
        <v>0</v>
      </c>
      <c r="BQ148" s="708">
        <v>0</v>
      </c>
      <c r="BR148" s="708">
        <v>0</v>
      </c>
      <c r="BS148" s="708">
        <v>0</v>
      </c>
      <c r="BT148" s="708">
        <v>0</v>
      </c>
      <c r="BU148" s="708">
        <v>0</v>
      </c>
      <c r="BV148" s="708">
        <v>0</v>
      </c>
      <c r="BW148" s="708">
        <v>0</v>
      </c>
      <c r="BX148" s="708">
        <v>0</v>
      </c>
      <c r="BY148" s="708">
        <v>0</v>
      </c>
      <c r="BZ148" s="708">
        <v>0</v>
      </c>
      <c r="CA148" s="708">
        <v>0</v>
      </c>
      <c r="CB148" s="708">
        <v>0</v>
      </c>
      <c r="CC148" s="708">
        <v>0</v>
      </c>
      <c r="CD148" s="708">
        <v>0</v>
      </c>
      <c r="CE148" s="708">
        <v>0</v>
      </c>
      <c r="CF148" s="708">
        <v>0</v>
      </c>
      <c r="CG148" s="708">
        <v>0</v>
      </c>
      <c r="CH148" s="708">
        <v>0</v>
      </c>
      <c r="CI148" s="708">
        <v>0</v>
      </c>
      <c r="CJ148" s="708">
        <v>0</v>
      </c>
      <c r="CK148" s="708">
        <v>0</v>
      </c>
      <c r="CL148" s="708">
        <v>0</v>
      </c>
      <c r="CM148" s="708">
        <v>0</v>
      </c>
      <c r="CN148" s="708">
        <v>0</v>
      </c>
      <c r="CO148" s="708">
        <v>0</v>
      </c>
      <c r="CP148" s="708">
        <v>0</v>
      </c>
      <c r="CQ148" s="708">
        <v>0</v>
      </c>
      <c r="CR148" s="708">
        <v>0</v>
      </c>
      <c r="CS148" s="708">
        <v>0</v>
      </c>
      <c r="CT148" s="708">
        <v>0</v>
      </c>
      <c r="CU148" s="727">
        <v>0</v>
      </c>
      <c r="CW148" s="540">
        <f>'153-S 2020CEEIOT(RMB)'!FB205</f>
        <v>0</v>
      </c>
      <c r="CX148" s="501">
        <f>'153-S 2020CEEIOT(RMB)'!FC205</f>
        <v>0</v>
      </c>
    </row>
    <row r="149" spans="1:102" ht="14.5" customHeight="1">
      <c r="A149" s="827"/>
      <c r="B149" s="535" t="s">
        <v>912</v>
      </c>
      <c r="C149" s="459" t="s">
        <v>140</v>
      </c>
      <c r="D149" s="463">
        <v>0</v>
      </c>
      <c r="E149" s="708">
        <v>0</v>
      </c>
      <c r="F149" s="708">
        <v>0</v>
      </c>
      <c r="G149" s="708">
        <v>0</v>
      </c>
      <c r="H149" s="708">
        <v>0</v>
      </c>
      <c r="I149" s="708">
        <v>0</v>
      </c>
      <c r="J149" s="708">
        <v>0</v>
      </c>
      <c r="K149" s="708">
        <v>0</v>
      </c>
      <c r="L149" s="708">
        <v>0</v>
      </c>
      <c r="M149" s="708">
        <v>0</v>
      </c>
      <c r="N149" s="708">
        <v>0</v>
      </c>
      <c r="O149" s="708">
        <v>0</v>
      </c>
      <c r="P149" s="708">
        <v>0</v>
      </c>
      <c r="Q149" s="708">
        <v>0</v>
      </c>
      <c r="R149" s="708">
        <v>0</v>
      </c>
      <c r="S149" s="708">
        <v>0</v>
      </c>
      <c r="T149" s="708">
        <v>0</v>
      </c>
      <c r="U149" s="708">
        <v>0</v>
      </c>
      <c r="V149" s="708">
        <v>0</v>
      </c>
      <c r="W149" s="708">
        <v>0</v>
      </c>
      <c r="X149" s="708">
        <v>0</v>
      </c>
      <c r="Y149" s="708">
        <v>0</v>
      </c>
      <c r="Z149" s="708">
        <v>0</v>
      </c>
      <c r="AA149" s="708">
        <v>0</v>
      </c>
      <c r="AB149" s="708">
        <v>0</v>
      </c>
      <c r="AC149" s="708">
        <v>0</v>
      </c>
      <c r="AD149" s="708">
        <v>0</v>
      </c>
      <c r="AE149" s="708">
        <v>0</v>
      </c>
      <c r="AF149" s="708">
        <v>0</v>
      </c>
      <c r="AG149" s="708">
        <v>0</v>
      </c>
      <c r="AH149" s="708">
        <v>0</v>
      </c>
      <c r="AI149" s="708">
        <v>0</v>
      </c>
      <c r="AJ149" s="708">
        <v>0</v>
      </c>
      <c r="AK149" s="708">
        <v>0</v>
      </c>
      <c r="AL149" s="708">
        <v>0</v>
      </c>
      <c r="AM149" s="708">
        <v>0</v>
      </c>
      <c r="AN149" s="708">
        <v>0</v>
      </c>
      <c r="AO149" s="708">
        <v>0</v>
      </c>
      <c r="AP149" s="708">
        <v>0</v>
      </c>
      <c r="AQ149" s="708">
        <v>0</v>
      </c>
      <c r="AR149" s="708">
        <v>0</v>
      </c>
      <c r="AS149" s="708">
        <v>0</v>
      </c>
      <c r="AT149" s="708">
        <v>0</v>
      </c>
      <c r="AU149" s="708">
        <v>0</v>
      </c>
      <c r="AV149" s="708">
        <v>0</v>
      </c>
      <c r="AW149" s="708">
        <v>0</v>
      </c>
      <c r="AX149" s="708">
        <v>0</v>
      </c>
      <c r="AY149" s="708">
        <v>0</v>
      </c>
      <c r="AZ149" s="708">
        <v>0</v>
      </c>
      <c r="BA149" s="708">
        <v>0</v>
      </c>
      <c r="BB149" s="708">
        <v>0</v>
      </c>
      <c r="BC149" s="708">
        <v>0</v>
      </c>
      <c r="BD149" s="708">
        <v>0</v>
      </c>
      <c r="BE149" s="708">
        <v>0</v>
      </c>
      <c r="BF149" s="708">
        <v>0</v>
      </c>
      <c r="BG149" s="708">
        <v>0</v>
      </c>
      <c r="BH149" s="708">
        <v>0</v>
      </c>
      <c r="BI149" s="708">
        <v>0</v>
      </c>
      <c r="BJ149" s="708">
        <v>0</v>
      </c>
      <c r="BK149" s="708">
        <v>0</v>
      </c>
      <c r="BL149" s="708">
        <v>0</v>
      </c>
      <c r="BM149" s="708">
        <v>0</v>
      </c>
      <c r="BN149" s="708">
        <v>0</v>
      </c>
      <c r="BO149" s="708">
        <v>0</v>
      </c>
      <c r="BP149" s="708">
        <v>0</v>
      </c>
      <c r="BQ149" s="708">
        <v>0</v>
      </c>
      <c r="BR149" s="708">
        <v>0</v>
      </c>
      <c r="BS149" s="708">
        <v>0</v>
      </c>
      <c r="BT149" s="708">
        <v>0</v>
      </c>
      <c r="BU149" s="708">
        <v>36984000</v>
      </c>
      <c r="BV149" s="708">
        <v>0</v>
      </c>
      <c r="BW149" s="708">
        <v>0</v>
      </c>
      <c r="BX149" s="708">
        <v>0</v>
      </c>
      <c r="BY149" s="708">
        <v>0</v>
      </c>
      <c r="BZ149" s="708">
        <v>0</v>
      </c>
      <c r="CA149" s="708">
        <v>0</v>
      </c>
      <c r="CB149" s="708">
        <v>0</v>
      </c>
      <c r="CC149" s="708">
        <v>0</v>
      </c>
      <c r="CD149" s="708">
        <v>0</v>
      </c>
      <c r="CE149" s="708">
        <v>0</v>
      </c>
      <c r="CF149" s="708">
        <v>0</v>
      </c>
      <c r="CG149" s="708">
        <v>0</v>
      </c>
      <c r="CH149" s="708">
        <v>0</v>
      </c>
      <c r="CI149" s="708">
        <v>0</v>
      </c>
      <c r="CJ149" s="708">
        <v>0</v>
      </c>
      <c r="CK149" s="708">
        <v>0</v>
      </c>
      <c r="CL149" s="708">
        <v>0</v>
      </c>
      <c r="CM149" s="708">
        <v>0</v>
      </c>
      <c r="CN149" s="708">
        <v>0</v>
      </c>
      <c r="CO149" s="708">
        <v>0</v>
      </c>
      <c r="CP149" s="708">
        <v>0</v>
      </c>
      <c r="CQ149" s="708">
        <v>0</v>
      </c>
      <c r="CR149" s="708">
        <v>0</v>
      </c>
      <c r="CS149" s="708">
        <v>0</v>
      </c>
      <c r="CT149" s="708">
        <v>0</v>
      </c>
      <c r="CU149" s="727">
        <v>0</v>
      </c>
      <c r="CW149" s="540">
        <f>'153-S 2020CEEIOT(RMB)'!FB206</f>
        <v>0</v>
      </c>
      <c r="CX149" s="501">
        <f>'153-S 2020CEEIOT(RMB)'!FC206</f>
        <v>0</v>
      </c>
    </row>
    <row r="150" spans="1:102" ht="14.5" customHeight="1">
      <c r="A150" s="827"/>
      <c r="B150" s="535" t="s">
        <v>913</v>
      </c>
      <c r="C150" s="459" t="s">
        <v>140</v>
      </c>
      <c r="D150" s="463">
        <v>0</v>
      </c>
      <c r="E150" s="708">
        <v>0</v>
      </c>
      <c r="F150" s="708">
        <v>0</v>
      </c>
      <c r="G150" s="708">
        <v>0</v>
      </c>
      <c r="H150" s="708">
        <v>0</v>
      </c>
      <c r="I150" s="708">
        <v>0</v>
      </c>
      <c r="J150" s="708">
        <v>0</v>
      </c>
      <c r="K150" s="708">
        <v>0</v>
      </c>
      <c r="L150" s="708">
        <v>0</v>
      </c>
      <c r="M150" s="708">
        <v>0</v>
      </c>
      <c r="N150" s="708">
        <v>0</v>
      </c>
      <c r="O150" s="708">
        <v>0</v>
      </c>
      <c r="P150" s="708">
        <v>0</v>
      </c>
      <c r="Q150" s="708">
        <v>0</v>
      </c>
      <c r="R150" s="708">
        <v>0</v>
      </c>
      <c r="S150" s="708">
        <v>0</v>
      </c>
      <c r="T150" s="708">
        <v>0</v>
      </c>
      <c r="U150" s="708">
        <v>0</v>
      </c>
      <c r="V150" s="708">
        <v>0</v>
      </c>
      <c r="W150" s="708">
        <v>0</v>
      </c>
      <c r="X150" s="708">
        <v>0</v>
      </c>
      <c r="Y150" s="708">
        <v>0</v>
      </c>
      <c r="Z150" s="708">
        <v>0</v>
      </c>
      <c r="AA150" s="708">
        <v>0</v>
      </c>
      <c r="AB150" s="708">
        <v>0</v>
      </c>
      <c r="AC150" s="708">
        <v>0</v>
      </c>
      <c r="AD150" s="708">
        <v>0</v>
      </c>
      <c r="AE150" s="708">
        <v>0</v>
      </c>
      <c r="AF150" s="708">
        <v>0</v>
      </c>
      <c r="AG150" s="708">
        <v>0</v>
      </c>
      <c r="AH150" s="708">
        <v>0</v>
      </c>
      <c r="AI150" s="708">
        <v>0</v>
      </c>
      <c r="AJ150" s="708">
        <v>0</v>
      </c>
      <c r="AK150" s="708">
        <v>0</v>
      </c>
      <c r="AL150" s="708">
        <v>0</v>
      </c>
      <c r="AM150" s="708">
        <v>0</v>
      </c>
      <c r="AN150" s="708">
        <v>0</v>
      </c>
      <c r="AO150" s="708">
        <v>0</v>
      </c>
      <c r="AP150" s="708">
        <v>0</v>
      </c>
      <c r="AQ150" s="708">
        <v>0</v>
      </c>
      <c r="AR150" s="708">
        <v>0</v>
      </c>
      <c r="AS150" s="708">
        <v>0</v>
      </c>
      <c r="AT150" s="708">
        <v>0</v>
      </c>
      <c r="AU150" s="708">
        <v>0</v>
      </c>
      <c r="AV150" s="708">
        <v>0</v>
      </c>
      <c r="AW150" s="708">
        <v>0</v>
      </c>
      <c r="AX150" s="708">
        <v>0</v>
      </c>
      <c r="AY150" s="708">
        <v>0</v>
      </c>
      <c r="AZ150" s="708">
        <v>0</v>
      </c>
      <c r="BA150" s="708">
        <v>0</v>
      </c>
      <c r="BB150" s="708">
        <v>0</v>
      </c>
      <c r="BC150" s="708">
        <v>0</v>
      </c>
      <c r="BD150" s="708">
        <v>0</v>
      </c>
      <c r="BE150" s="708">
        <v>0</v>
      </c>
      <c r="BF150" s="708">
        <v>0</v>
      </c>
      <c r="BG150" s="708">
        <v>0</v>
      </c>
      <c r="BH150" s="708">
        <v>0</v>
      </c>
      <c r="BI150" s="708">
        <v>0</v>
      </c>
      <c r="BJ150" s="708">
        <v>0</v>
      </c>
      <c r="BK150" s="708">
        <v>0</v>
      </c>
      <c r="BL150" s="708">
        <v>0</v>
      </c>
      <c r="BM150" s="708">
        <v>0</v>
      </c>
      <c r="BN150" s="708">
        <v>0</v>
      </c>
      <c r="BO150" s="708">
        <v>0</v>
      </c>
      <c r="BP150" s="708">
        <v>0</v>
      </c>
      <c r="BQ150" s="708">
        <v>0</v>
      </c>
      <c r="BR150" s="708">
        <v>0</v>
      </c>
      <c r="BS150" s="708">
        <v>0</v>
      </c>
      <c r="BT150" s="708">
        <v>0</v>
      </c>
      <c r="BU150" s="708">
        <v>0</v>
      </c>
      <c r="BV150" s="708">
        <v>0</v>
      </c>
      <c r="BW150" s="708">
        <v>0</v>
      </c>
      <c r="BX150" s="708">
        <v>0</v>
      </c>
      <c r="BY150" s="708">
        <v>0</v>
      </c>
      <c r="BZ150" s="708">
        <v>0</v>
      </c>
      <c r="CA150" s="708">
        <v>0</v>
      </c>
      <c r="CB150" s="708">
        <v>0</v>
      </c>
      <c r="CC150" s="708">
        <v>0</v>
      </c>
      <c r="CD150" s="708">
        <v>0</v>
      </c>
      <c r="CE150" s="708">
        <v>0</v>
      </c>
      <c r="CF150" s="708">
        <v>0</v>
      </c>
      <c r="CG150" s="708">
        <v>0</v>
      </c>
      <c r="CH150" s="708">
        <v>0</v>
      </c>
      <c r="CI150" s="708">
        <v>0</v>
      </c>
      <c r="CJ150" s="708">
        <v>0</v>
      </c>
      <c r="CK150" s="708">
        <v>0</v>
      </c>
      <c r="CL150" s="708">
        <v>0</v>
      </c>
      <c r="CM150" s="708">
        <v>0</v>
      </c>
      <c r="CN150" s="708">
        <v>0</v>
      </c>
      <c r="CO150" s="708">
        <v>0</v>
      </c>
      <c r="CP150" s="708">
        <v>1061000</v>
      </c>
      <c r="CQ150" s="708">
        <v>0</v>
      </c>
      <c r="CR150" s="708">
        <v>0</v>
      </c>
      <c r="CS150" s="708">
        <v>0</v>
      </c>
      <c r="CT150" s="708">
        <v>0</v>
      </c>
      <c r="CU150" s="727">
        <v>0</v>
      </c>
      <c r="CW150" s="540">
        <f>'153-S 2020CEEIOT(RMB)'!FB207</f>
        <v>0</v>
      </c>
      <c r="CX150" s="501">
        <f>'153-S 2020CEEIOT(RMB)'!FC207</f>
        <v>0</v>
      </c>
    </row>
    <row r="151" spans="1:102" ht="14.5" customHeight="1">
      <c r="A151" s="828"/>
      <c r="B151" s="476" t="s">
        <v>914</v>
      </c>
      <c r="C151" s="477" t="s">
        <v>140</v>
      </c>
      <c r="D151" s="469">
        <v>0</v>
      </c>
      <c r="E151" s="731">
        <v>0</v>
      </c>
      <c r="F151" s="731">
        <v>0</v>
      </c>
      <c r="G151" s="731">
        <v>0</v>
      </c>
      <c r="H151" s="731">
        <v>0</v>
      </c>
      <c r="I151" s="731">
        <v>0</v>
      </c>
      <c r="J151" s="731">
        <v>0</v>
      </c>
      <c r="K151" s="731">
        <v>0</v>
      </c>
      <c r="L151" s="731">
        <v>0</v>
      </c>
      <c r="M151" s="731">
        <v>0</v>
      </c>
      <c r="N151" s="731">
        <v>0</v>
      </c>
      <c r="O151" s="731">
        <v>0</v>
      </c>
      <c r="P151" s="731">
        <v>0</v>
      </c>
      <c r="Q151" s="731">
        <v>0</v>
      </c>
      <c r="R151" s="731">
        <v>0</v>
      </c>
      <c r="S151" s="731">
        <v>0</v>
      </c>
      <c r="T151" s="731">
        <v>0</v>
      </c>
      <c r="U151" s="731">
        <v>0</v>
      </c>
      <c r="V151" s="731">
        <v>0</v>
      </c>
      <c r="W151" s="731">
        <v>0</v>
      </c>
      <c r="X151" s="731">
        <v>0</v>
      </c>
      <c r="Y151" s="731">
        <v>0</v>
      </c>
      <c r="Z151" s="731">
        <v>0</v>
      </c>
      <c r="AA151" s="731">
        <v>0</v>
      </c>
      <c r="AB151" s="731">
        <v>0</v>
      </c>
      <c r="AC151" s="731">
        <v>0</v>
      </c>
      <c r="AD151" s="731">
        <v>0</v>
      </c>
      <c r="AE151" s="731">
        <v>0</v>
      </c>
      <c r="AF151" s="731">
        <v>0</v>
      </c>
      <c r="AG151" s="731">
        <v>0</v>
      </c>
      <c r="AH151" s="731">
        <v>0</v>
      </c>
      <c r="AI151" s="731">
        <v>0</v>
      </c>
      <c r="AJ151" s="731">
        <v>0</v>
      </c>
      <c r="AK151" s="731">
        <v>0</v>
      </c>
      <c r="AL151" s="731">
        <v>0</v>
      </c>
      <c r="AM151" s="731">
        <v>0</v>
      </c>
      <c r="AN151" s="731">
        <v>0</v>
      </c>
      <c r="AO151" s="731">
        <v>0</v>
      </c>
      <c r="AP151" s="731">
        <v>0</v>
      </c>
      <c r="AQ151" s="731">
        <v>0</v>
      </c>
      <c r="AR151" s="731">
        <v>0</v>
      </c>
      <c r="AS151" s="731">
        <v>0</v>
      </c>
      <c r="AT151" s="731">
        <v>0</v>
      </c>
      <c r="AU151" s="731">
        <v>0</v>
      </c>
      <c r="AV151" s="731">
        <v>0</v>
      </c>
      <c r="AW151" s="731">
        <v>0</v>
      </c>
      <c r="AX151" s="731">
        <v>0</v>
      </c>
      <c r="AY151" s="731">
        <v>0</v>
      </c>
      <c r="AZ151" s="731">
        <v>0</v>
      </c>
      <c r="BA151" s="731">
        <v>0</v>
      </c>
      <c r="BB151" s="731">
        <v>0</v>
      </c>
      <c r="BC151" s="731">
        <v>0</v>
      </c>
      <c r="BD151" s="731">
        <v>0</v>
      </c>
      <c r="BE151" s="731">
        <v>0</v>
      </c>
      <c r="BF151" s="731">
        <v>0</v>
      </c>
      <c r="BG151" s="731">
        <v>0</v>
      </c>
      <c r="BH151" s="731">
        <v>0</v>
      </c>
      <c r="BI151" s="731">
        <v>0</v>
      </c>
      <c r="BJ151" s="731">
        <v>0</v>
      </c>
      <c r="BK151" s="731">
        <v>0</v>
      </c>
      <c r="BL151" s="731">
        <v>0</v>
      </c>
      <c r="BM151" s="731">
        <v>0</v>
      </c>
      <c r="BN151" s="731">
        <v>0</v>
      </c>
      <c r="BO151" s="731">
        <v>0</v>
      </c>
      <c r="BP151" s="731">
        <v>0</v>
      </c>
      <c r="BQ151" s="731">
        <v>0</v>
      </c>
      <c r="BR151" s="731">
        <v>0</v>
      </c>
      <c r="BS151" s="731">
        <v>0</v>
      </c>
      <c r="BT151" s="731">
        <v>0</v>
      </c>
      <c r="BU151" s="731">
        <v>0</v>
      </c>
      <c r="BV151" s="731">
        <v>0</v>
      </c>
      <c r="BW151" s="731">
        <v>0</v>
      </c>
      <c r="BX151" s="731">
        <v>0</v>
      </c>
      <c r="BY151" s="731">
        <v>0</v>
      </c>
      <c r="BZ151" s="731">
        <v>0</v>
      </c>
      <c r="CA151" s="731">
        <v>0</v>
      </c>
      <c r="CB151" s="731">
        <v>0</v>
      </c>
      <c r="CC151" s="731">
        <v>0</v>
      </c>
      <c r="CD151" s="731">
        <v>0</v>
      </c>
      <c r="CE151" s="731">
        <v>0</v>
      </c>
      <c r="CF151" s="731">
        <v>0</v>
      </c>
      <c r="CG151" s="731">
        <v>0</v>
      </c>
      <c r="CH151" s="731">
        <v>0</v>
      </c>
      <c r="CI151" s="731">
        <v>0</v>
      </c>
      <c r="CJ151" s="731">
        <v>0</v>
      </c>
      <c r="CK151" s="731">
        <v>0</v>
      </c>
      <c r="CL151" s="731">
        <v>0</v>
      </c>
      <c r="CM151" s="731">
        <v>0</v>
      </c>
      <c r="CN151" s="731">
        <v>0</v>
      </c>
      <c r="CO151" s="731">
        <v>0</v>
      </c>
      <c r="CP151" s="731">
        <v>0</v>
      </c>
      <c r="CQ151" s="731">
        <v>0</v>
      </c>
      <c r="CR151" s="731">
        <v>0</v>
      </c>
      <c r="CS151" s="731">
        <v>0</v>
      </c>
      <c r="CT151" s="731">
        <v>0</v>
      </c>
      <c r="CU151" s="734">
        <v>0</v>
      </c>
      <c r="CW151" s="541">
        <f>'153-S 2020CEEIOT(RMB)'!FB208</f>
        <v>235117000</v>
      </c>
      <c r="CX151" s="543">
        <f>'153-S 2020CEEIOT(RMB)'!FC208</f>
        <v>160063888</v>
      </c>
    </row>
  </sheetData>
  <mergeCells count="13">
    <mergeCell ref="DH4:DH5"/>
    <mergeCell ref="A4:B5"/>
    <mergeCell ref="C4:C5"/>
    <mergeCell ref="D4:CV4"/>
    <mergeCell ref="CW4:DF4"/>
    <mergeCell ref="DG4:DG5"/>
    <mergeCell ref="A111:A131"/>
    <mergeCell ref="A132:A143"/>
    <mergeCell ref="A144:A151"/>
    <mergeCell ref="A6:B6"/>
    <mergeCell ref="A7:A103"/>
    <mergeCell ref="A104:A108"/>
    <mergeCell ref="A109:B109"/>
  </mergeCells>
  <phoneticPr fontId="7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23938-254E-1040-944A-192B2126DA62}">
  <dimension ref="A1:DH151"/>
  <sheetViews>
    <sheetView zoomScaleNormal="100" workbookViewId="0">
      <pane xSplit="3" ySplit="6" topLeftCell="D7" activePane="bottomRight" state="frozen"/>
      <selection pane="topRight"/>
      <selection pane="bottomLeft"/>
      <selection pane="bottomRight"/>
    </sheetView>
  </sheetViews>
  <sheetFormatPr baseColWidth="10" defaultColWidth="8.83203125" defaultRowHeight="14.5" customHeight="1"/>
  <cols>
    <col min="1" max="3" width="8.83203125" style="708"/>
    <col min="4" max="5" width="15.1640625" style="708" bestFit="1" customWidth="1"/>
    <col min="6" max="6" width="13" style="708" bestFit="1" customWidth="1"/>
    <col min="7" max="7" width="13.33203125" style="708" bestFit="1" customWidth="1"/>
    <col min="8" max="8" width="13.5" style="708" bestFit="1" customWidth="1"/>
    <col min="9" max="9" width="13" style="708" bestFit="1" customWidth="1"/>
    <col min="10" max="10" width="13.33203125" style="708" bestFit="1" customWidth="1"/>
    <col min="11" max="30" width="13" style="708" bestFit="1" customWidth="1"/>
    <col min="31" max="31" width="13.33203125" style="708" bestFit="1" customWidth="1"/>
    <col min="32" max="69" width="13" style="708" bestFit="1" customWidth="1"/>
    <col min="70" max="70" width="14.6640625" style="708" bestFit="1" customWidth="1"/>
    <col min="71" max="71" width="13.33203125" style="708" bestFit="1" customWidth="1"/>
    <col min="72" max="73" width="13" style="708" bestFit="1" customWidth="1"/>
    <col min="74" max="74" width="13.33203125" style="708" bestFit="1" customWidth="1"/>
    <col min="75" max="99" width="13" style="708" bestFit="1" customWidth="1"/>
    <col min="100" max="100" width="11.83203125" style="708" customWidth="1"/>
    <col min="101" max="101" width="12.83203125" style="708" customWidth="1"/>
    <col min="102" max="102" width="15.5" style="708" customWidth="1"/>
    <col min="103" max="106" width="10.83203125" style="708" customWidth="1"/>
    <col min="107" max="107" width="9" style="708" customWidth="1"/>
    <col min="108" max="111" width="10.83203125" style="708" customWidth="1"/>
    <col min="112" max="112" width="11.83203125" style="708" customWidth="1"/>
    <col min="113" max="16384" width="8.83203125" style="708"/>
  </cols>
  <sheetData>
    <row r="1" spans="1:112" ht="14.5" customHeight="1">
      <c r="A1" s="665" t="s">
        <v>961</v>
      </c>
    </row>
    <row r="2" spans="1:112" ht="14.5" customHeight="1">
      <c r="A2" s="668" t="s">
        <v>882</v>
      </c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669"/>
      <c r="Q2" s="669"/>
      <c r="R2" s="669"/>
      <c r="S2" s="669"/>
      <c r="T2" s="669"/>
      <c r="U2" s="669"/>
      <c r="V2" s="669"/>
      <c r="W2" s="669"/>
      <c r="X2" s="669"/>
      <c r="Y2" s="669"/>
      <c r="Z2" s="669"/>
      <c r="AA2" s="669"/>
      <c r="AB2" s="669"/>
      <c r="AC2" s="669"/>
      <c r="AD2" s="669"/>
      <c r="AE2" s="669"/>
      <c r="AF2" s="669"/>
      <c r="AG2" s="669"/>
      <c r="AH2" s="669"/>
      <c r="AI2" s="669"/>
      <c r="AJ2" s="669"/>
      <c r="AK2" s="669"/>
      <c r="AL2" s="669"/>
      <c r="AM2" s="669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  <c r="BH2" s="669"/>
      <c r="BI2" s="669"/>
      <c r="BJ2" s="669"/>
      <c r="BK2" s="669"/>
      <c r="BL2" s="669"/>
      <c r="BM2" s="669"/>
      <c r="BN2" s="669"/>
      <c r="BO2" s="669"/>
      <c r="BP2" s="669"/>
      <c r="BQ2" s="669"/>
      <c r="BR2" s="669"/>
      <c r="BS2" s="669"/>
      <c r="BT2" s="669"/>
      <c r="BU2" s="669"/>
      <c r="BV2" s="669"/>
      <c r="BW2" s="669"/>
      <c r="BX2" s="669"/>
      <c r="BY2" s="669"/>
      <c r="BZ2" s="669"/>
      <c r="CA2" s="669"/>
      <c r="CB2" s="669"/>
      <c r="CC2" s="669"/>
      <c r="CD2" s="669"/>
      <c r="CE2" s="669"/>
      <c r="CF2" s="669"/>
      <c r="CG2" s="669"/>
      <c r="CH2" s="669"/>
      <c r="CI2" s="669"/>
      <c r="CJ2" s="669"/>
      <c r="CK2" s="669"/>
      <c r="CL2" s="669"/>
      <c r="CM2" s="669"/>
      <c r="CN2" s="669"/>
      <c r="CO2" s="669"/>
      <c r="CP2" s="669"/>
      <c r="CQ2" s="669"/>
      <c r="CR2" s="669"/>
      <c r="CS2" s="669"/>
      <c r="CT2" s="669"/>
      <c r="CU2" s="669"/>
      <c r="CV2" s="669"/>
    </row>
    <row r="3" spans="1:112" ht="14.5" customHeight="1">
      <c r="A3" s="709" t="s">
        <v>883</v>
      </c>
      <c r="D3" s="710"/>
      <c r="E3" s="710"/>
      <c r="F3" s="710"/>
      <c r="G3" s="710"/>
      <c r="H3" s="710"/>
      <c r="I3" s="710"/>
      <c r="J3" s="710"/>
      <c r="K3" s="710"/>
      <c r="L3" s="710"/>
      <c r="M3" s="710"/>
      <c r="N3" s="710"/>
      <c r="O3" s="710"/>
      <c r="P3" s="710"/>
      <c r="Q3" s="710"/>
      <c r="R3" s="710"/>
      <c r="S3" s="710"/>
      <c r="T3" s="710"/>
      <c r="U3" s="710"/>
      <c r="V3" s="710"/>
      <c r="W3" s="710"/>
      <c r="X3" s="710"/>
      <c r="Y3" s="710"/>
      <c r="Z3" s="710"/>
      <c r="AA3" s="710"/>
      <c r="AB3" s="710"/>
      <c r="AC3" s="710"/>
      <c r="AD3" s="710"/>
      <c r="AE3" s="710"/>
      <c r="AF3" s="710"/>
      <c r="AG3" s="710"/>
      <c r="AH3" s="710"/>
      <c r="AI3" s="710"/>
      <c r="AJ3" s="710"/>
      <c r="AK3" s="710"/>
      <c r="AL3" s="710"/>
      <c r="AM3" s="710"/>
      <c r="AN3" s="710"/>
      <c r="AO3" s="710"/>
      <c r="AP3" s="710"/>
      <c r="AQ3" s="710"/>
      <c r="AR3" s="710"/>
      <c r="AS3" s="710"/>
      <c r="AT3" s="710"/>
      <c r="AU3" s="710"/>
      <c r="AV3" s="710"/>
      <c r="AW3" s="710"/>
      <c r="AX3" s="710"/>
      <c r="AY3" s="710"/>
      <c r="AZ3" s="710"/>
      <c r="BA3" s="710"/>
      <c r="BB3" s="710"/>
      <c r="BC3" s="710"/>
      <c r="BD3" s="710"/>
      <c r="BE3" s="710"/>
      <c r="BF3" s="710"/>
      <c r="BG3" s="710"/>
      <c r="BH3" s="710"/>
      <c r="BI3" s="710"/>
      <c r="BJ3" s="710"/>
      <c r="BK3" s="710"/>
      <c r="BL3" s="710"/>
      <c r="BM3" s="710"/>
      <c r="BN3" s="710"/>
      <c r="BO3" s="710"/>
      <c r="BP3" s="710"/>
      <c r="BQ3" s="710"/>
      <c r="BR3" s="710"/>
      <c r="BS3" s="710"/>
      <c r="BT3" s="710"/>
      <c r="BU3" s="710"/>
      <c r="BV3" s="710"/>
      <c r="BW3" s="710"/>
      <c r="BX3" s="710"/>
      <c r="BY3" s="710"/>
      <c r="BZ3" s="710"/>
      <c r="CA3" s="710"/>
      <c r="CB3" s="710"/>
      <c r="CC3" s="710"/>
      <c r="CD3" s="710"/>
      <c r="CE3" s="710"/>
      <c r="CF3" s="710"/>
      <c r="CG3" s="710"/>
      <c r="CH3" s="710"/>
      <c r="CI3" s="710"/>
      <c r="CJ3" s="710"/>
      <c r="CK3" s="710"/>
      <c r="CL3" s="710"/>
      <c r="CM3" s="710"/>
      <c r="CN3" s="710"/>
      <c r="CO3" s="710"/>
      <c r="CP3" s="710"/>
      <c r="CQ3" s="710"/>
      <c r="CR3" s="710"/>
      <c r="CS3" s="710"/>
      <c r="CT3" s="710"/>
      <c r="CU3" s="710"/>
      <c r="CW3" s="710"/>
    </row>
    <row r="4" spans="1:112" ht="14.5" customHeight="1">
      <c r="A4" s="842" t="s">
        <v>957</v>
      </c>
      <c r="B4" s="842"/>
      <c r="C4" s="843" t="s">
        <v>63</v>
      </c>
      <c r="D4" s="839" t="s">
        <v>837</v>
      </c>
      <c r="E4" s="839"/>
      <c r="F4" s="839"/>
      <c r="G4" s="839"/>
      <c r="H4" s="839"/>
      <c r="I4" s="839"/>
      <c r="J4" s="839"/>
      <c r="K4" s="839"/>
      <c r="L4" s="839"/>
      <c r="M4" s="839"/>
      <c r="N4" s="839"/>
      <c r="O4" s="839"/>
      <c r="P4" s="839"/>
      <c r="Q4" s="839"/>
      <c r="R4" s="839"/>
      <c r="S4" s="839"/>
      <c r="T4" s="839"/>
      <c r="U4" s="839"/>
      <c r="V4" s="839"/>
      <c r="W4" s="839"/>
      <c r="X4" s="839"/>
      <c r="Y4" s="839"/>
      <c r="Z4" s="839"/>
      <c r="AA4" s="839"/>
      <c r="AB4" s="839"/>
      <c r="AC4" s="839"/>
      <c r="AD4" s="839"/>
      <c r="AE4" s="839"/>
      <c r="AF4" s="839"/>
      <c r="AG4" s="839"/>
      <c r="AH4" s="839"/>
      <c r="AI4" s="839"/>
      <c r="AJ4" s="839"/>
      <c r="AK4" s="839"/>
      <c r="AL4" s="839"/>
      <c r="AM4" s="839"/>
      <c r="AN4" s="839"/>
      <c r="AO4" s="839"/>
      <c r="AP4" s="839"/>
      <c r="AQ4" s="839"/>
      <c r="AR4" s="839"/>
      <c r="AS4" s="839"/>
      <c r="AT4" s="839"/>
      <c r="AU4" s="839"/>
      <c r="AV4" s="839"/>
      <c r="AW4" s="839"/>
      <c r="AX4" s="839"/>
      <c r="AY4" s="839"/>
      <c r="AZ4" s="839"/>
      <c r="BA4" s="839"/>
      <c r="BB4" s="839"/>
      <c r="BC4" s="839"/>
      <c r="BD4" s="839"/>
      <c r="BE4" s="839"/>
      <c r="BF4" s="839"/>
      <c r="BG4" s="839"/>
      <c r="BH4" s="839"/>
      <c r="BI4" s="839"/>
      <c r="BJ4" s="839"/>
      <c r="BK4" s="839"/>
      <c r="BL4" s="839"/>
      <c r="BM4" s="839"/>
      <c r="BN4" s="839"/>
      <c r="BO4" s="839"/>
      <c r="BP4" s="839"/>
      <c r="BQ4" s="839"/>
      <c r="BR4" s="839"/>
      <c r="BS4" s="839"/>
      <c r="BT4" s="839"/>
      <c r="BU4" s="839"/>
      <c r="BV4" s="839"/>
      <c r="BW4" s="839"/>
      <c r="BX4" s="839"/>
      <c r="BY4" s="839"/>
      <c r="BZ4" s="839"/>
      <c r="CA4" s="839"/>
      <c r="CB4" s="839"/>
      <c r="CC4" s="839"/>
      <c r="CD4" s="839"/>
      <c r="CE4" s="839"/>
      <c r="CF4" s="839"/>
      <c r="CG4" s="839"/>
      <c r="CH4" s="839"/>
      <c r="CI4" s="839"/>
      <c r="CJ4" s="839"/>
      <c r="CK4" s="839"/>
      <c r="CL4" s="839"/>
      <c r="CM4" s="839"/>
      <c r="CN4" s="839"/>
      <c r="CO4" s="839"/>
      <c r="CP4" s="839"/>
      <c r="CQ4" s="839"/>
      <c r="CR4" s="839"/>
      <c r="CS4" s="839"/>
      <c r="CT4" s="839"/>
      <c r="CU4" s="839"/>
      <c r="CV4" s="839"/>
      <c r="CW4" s="844" t="s">
        <v>838</v>
      </c>
      <c r="CX4" s="844"/>
      <c r="CY4" s="841"/>
      <c r="CZ4" s="844"/>
      <c r="DA4" s="841"/>
      <c r="DB4" s="844"/>
      <c r="DC4" s="844"/>
      <c r="DD4" s="841"/>
      <c r="DE4" s="844"/>
      <c r="DF4" s="841"/>
      <c r="DG4" s="839" t="s">
        <v>839</v>
      </c>
      <c r="DH4" s="845" t="s">
        <v>840</v>
      </c>
    </row>
    <row r="5" spans="1:112" s="717" customFormat="1" ht="14.5" customHeight="1">
      <c r="A5" s="842"/>
      <c r="B5" s="842"/>
      <c r="C5" s="843"/>
      <c r="D5" s="714" t="s">
        <v>95</v>
      </c>
      <c r="E5" s="714" t="s">
        <v>96</v>
      </c>
      <c r="F5" s="714" t="s">
        <v>97</v>
      </c>
      <c r="G5" s="714" t="s">
        <v>98</v>
      </c>
      <c r="H5" s="714" t="s">
        <v>99</v>
      </c>
      <c r="I5" s="714" t="s">
        <v>101</v>
      </c>
      <c r="J5" s="714" t="s">
        <v>102</v>
      </c>
      <c r="K5" s="714" t="s">
        <v>181</v>
      </c>
      <c r="L5" s="714" t="s">
        <v>182</v>
      </c>
      <c r="M5" s="714" t="s">
        <v>488</v>
      </c>
      <c r="N5" s="715" t="s">
        <v>183</v>
      </c>
      <c r="O5" s="714" t="s">
        <v>489</v>
      </c>
      <c r="P5" s="714" t="s">
        <v>223</v>
      </c>
      <c r="Q5" s="714" t="s">
        <v>224</v>
      </c>
      <c r="R5" s="714" t="s">
        <v>225</v>
      </c>
      <c r="S5" s="714" t="s">
        <v>490</v>
      </c>
      <c r="T5" s="714" t="s">
        <v>231</v>
      </c>
      <c r="U5" s="714" t="s">
        <v>491</v>
      </c>
      <c r="V5" s="714" t="s">
        <v>184</v>
      </c>
      <c r="W5" s="714" t="s">
        <v>234</v>
      </c>
      <c r="X5" s="714" t="s">
        <v>235</v>
      </c>
      <c r="Y5" s="714" t="s">
        <v>236</v>
      </c>
      <c r="Z5" s="714" t="s">
        <v>237</v>
      </c>
      <c r="AA5" s="714" t="s">
        <v>185</v>
      </c>
      <c r="AB5" s="714" t="s">
        <v>186</v>
      </c>
      <c r="AC5" s="714" t="s">
        <v>187</v>
      </c>
      <c r="AD5" s="714" t="s">
        <v>188</v>
      </c>
      <c r="AE5" s="714" t="s">
        <v>189</v>
      </c>
      <c r="AF5" s="714" t="s">
        <v>190</v>
      </c>
      <c r="AG5" s="714" t="s">
        <v>413</v>
      </c>
      <c r="AH5" s="714" t="s">
        <v>242</v>
      </c>
      <c r="AI5" s="714" t="s">
        <v>243</v>
      </c>
      <c r="AJ5" s="714" t="s">
        <v>244</v>
      </c>
      <c r="AK5" s="714" t="s">
        <v>245</v>
      </c>
      <c r="AL5" s="714" t="s">
        <v>246</v>
      </c>
      <c r="AM5" s="714" t="s">
        <v>250</v>
      </c>
      <c r="AN5" s="714" t="s">
        <v>493</v>
      </c>
      <c r="AO5" s="714" t="s">
        <v>191</v>
      </c>
      <c r="AP5" s="714" t="s">
        <v>192</v>
      </c>
      <c r="AQ5" s="714" t="s">
        <v>251</v>
      </c>
      <c r="AR5" s="714" t="s">
        <v>252</v>
      </c>
      <c r="AS5" s="714" t="s">
        <v>494</v>
      </c>
      <c r="AT5" s="714" t="s">
        <v>256</v>
      </c>
      <c r="AU5" s="714" t="s">
        <v>257</v>
      </c>
      <c r="AV5" s="714" t="s">
        <v>258</v>
      </c>
      <c r="AW5" s="714" t="s">
        <v>259</v>
      </c>
      <c r="AX5" s="714" t="s">
        <v>88</v>
      </c>
      <c r="AY5" s="714" t="s">
        <v>495</v>
      </c>
      <c r="AZ5" s="714" t="s">
        <v>193</v>
      </c>
      <c r="BA5" s="714" t="s">
        <v>265</v>
      </c>
      <c r="BB5" s="714" t="s">
        <v>496</v>
      </c>
      <c r="BC5" s="714" t="s">
        <v>274</v>
      </c>
      <c r="BD5" s="714" t="s">
        <v>276</v>
      </c>
      <c r="BE5" s="714" t="s">
        <v>279</v>
      </c>
      <c r="BF5" s="714" t="s">
        <v>497</v>
      </c>
      <c r="BG5" s="714" t="s">
        <v>280</v>
      </c>
      <c r="BH5" s="714" t="s">
        <v>281</v>
      </c>
      <c r="BI5" s="714" t="s">
        <v>282</v>
      </c>
      <c r="BJ5" s="714" t="s">
        <v>286</v>
      </c>
      <c r="BK5" s="714" t="s">
        <v>287</v>
      </c>
      <c r="BL5" s="714" t="s">
        <v>498</v>
      </c>
      <c r="BM5" s="714" t="s">
        <v>499</v>
      </c>
      <c r="BN5" s="714" t="s">
        <v>500</v>
      </c>
      <c r="BO5" s="714" t="s">
        <v>194</v>
      </c>
      <c r="BP5" s="290" t="s">
        <v>294</v>
      </c>
      <c r="BQ5" s="714" t="s">
        <v>420</v>
      </c>
      <c r="BR5" s="714" t="s">
        <v>195</v>
      </c>
      <c r="BS5" s="714" t="s">
        <v>103</v>
      </c>
      <c r="BT5" s="714" t="s">
        <v>104</v>
      </c>
      <c r="BU5" s="714" t="s">
        <v>196</v>
      </c>
      <c r="BV5" s="714" t="s">
        <v>421</v>
      </c>
      <c r="BW5" s="714" t="s">
        <v>501</v>
      </c>
      <c r="BX5" s="714" t="s">
        <v>502</v>
      </c>
      <c r="BY5" s="714" t="s">
        <v>503</v>
      </c>
      <c r="BZ5" s="714" t="s">
        <v>504</v>
      </c>
      <c r="CA5" s="714" t="s">
        <v>312</v>
      </c>
      <c r="CB5" s="716" t="s">
        <v>505</v>
      </c>
      <c r="CC5" s="716" t="s">
        <v>314</v>
      </c>
      <c r="CD5" s="714" t="s">
        <v>506</v>
      </c>
      <c r="CE5" s="714" t="s">
        <v>507</v>
      </c>
      <c r="CF5" s="714" t="s">
        <v>508</v>
      </c>
      <c r="CG5" s="714" t="s">
        <v>323</v>
      </c>
      <c r="CH5" s="714" t="s">
        <v>325</v>
      </c>
      <c r="CI5" s="714" t="s">
        <v>326</v>
      </c>
      <c r="CJ5" s="714" t="s">
        <v>509</v>
      </c>
      <c r="CK5" s="714" t="s">
        <v>329</v>
      </c>
      <c r="CL5" s="714" t="s">
        <v>510</v>
      </c>
      <c r="CM5" s="714" t="s">
        <v>511</v>
      </c>
      <c r="CN5" s="714" t="s">
        <v>512</v>
      </c>
      <c r="CO5" s="714" t="s">
        <v>337</v>
      </c>
      <c r="CP5" s="714" t="s">
        <v>338</v>
      </c>
      <c r="CQ5" s="714" t="s">
        <v>513</v>
      </c>
      <c r="CR5" s="714" t="s">
        <v>514</v>
      </c>
      <c r="CS5" s="714" t="s">
        <v>343</v>
      </c>
      <c r="CT5" s="714" t="s">
        <v>346</v>
      </c>
      <c r="CU5" s="714" t="s">
        <v>423</v>
      </c>
      <c r="CV5" s="677" t="s">
        <v>841</v>
      </c>
      <c r="CW5" s="678" t="s">
        <v>842</v>
      </c>
      <c r="CX5" s="678" t="s">
        <v>843</v>
      </c>
      <c r="CY5" s="679" t="s">
        <v>844</v>
      </c>
      <c r="CZ5" s="678" t="s">
        <v>845</v>
      </c>
      <c r="DA5" s="679" t="s">
        <v>846</v>
      </c>
      <c r="DB5" s="678" t="s">
        <v>847</v>
      </c>
      <c r="DC5" s="678" t="s">
        <v>848</v>
      </c>
      <c r="DD5" s="679" t="s">
        <v>849</v>
      </c>
      <c r="DE5" s="678" t="s">
        <v>850</v>
      </c>
      <c r="DF5" s="679" t="s">
        <v>851</v>
      </c>
      <c r="DG5" s="839"/>
      <c r="DH5" s="845"/>
    </row>
    <row r="6" spans="1:112" ht="14.5" customHeight="1">
      <c r="A6" s="839" t="s">
        <v>63</v>
      </c>
      <c r="B6" s="839"/>
      <c r="C6" s="718" t="s">
        <v>852</v>
      </c>
      <c r="D6" s="711" t="s">
        <v>520</v>
      </c>
      <c r="E6" s="711" t="s">
        <v>521</v>
      </c>
      <c r="F6" s="711" t="s">
        <v>522</v>
      </c>
      <c r="G6" s="711" t="s">
        <v>523</v>
      </c>
      <c r="H6" s="711" t="s">
        <v>524</v>
      </c>
      <c r="I6" s="711" t="s">
        <v>525</v>
      </c>
      <c r="J6" s="711" t="s">
        <v>526</v>
      </c>
      <c r="K6" s="711" t="s">
        <v>527</v>
      </c>
      <c r="L6" s="711" t="s">
        <v>528</v>
      </c>
      <c r="M6" s="711" t="s">
        <v>529</v>
      </c>
      <c r="N6" s="711" t="s">
        <v>530</v>
      </c>
      <c r="O6" s="711" t="s">
        <v>531</v>
      </c>
      <c r="P6" s="711" t="s">
        <v>532</v>
      </c>
      <c r="Q6" s="711" t="s">
        <v>533</v>
      </c>
      <c r="R6" s="711" t="s">
        <v>534</v>
      </c>
      <c r="S6" s="711" t="s">
        <v>535</v>
      </c>
      <c r="T6" s="711" t="s">
        <v>536</v>
      </c>
      <c r="U6" s="711" t="s">
        <v>537</v>
      </c>
      <c r="V6" s="711" t="s">
        <v>538</v>
      </c>
      <c r="W6" s="711" t="s">
        <v>539</v>
      </c>
      <c r="X6" s="711" t="s">
        <v>540</v>
      </c>
      <c r="Y6" s="711" t="s">
        <v>541</v>
      </c>
      <c r="Z6" s="711" t="s">
        <v>542</v>
      </c>
      <c r="AA6" s="711" t="s">
        <v>543</v>
      </c>
      <c r="AB6" s="711" t="s">
        <v>544</v>
      </c>
      <c r="AC6" s="711" t="s">
        <v>545</v>
      </c>
      <c r="AD6" s="711" t="s">
        <v>546</v>
      </c>
      <c r="AE6" s="711" t="s">
        <v>547</v>
      </c>
      <c r="AF6" s="711" t="s">
        <v>548</v>
      </c>
      <c r="AG6" s="711" t="s">
        <v>549</v>
      </c>
      <c r="AH6" s="711" t="s">
        <v>550</v>
      </c>
      <c r="AI6" s="711" t="s">
        <v>551</v>
      </c>
      <c r="AJ6" s="711" t="s">
        <v>552</v>
      </c>
      <c r="AK6" s="711" t="s">
        <v>553</v>
      </c>
      <c r="AL6" s="711" t="s">
        <v>554</v>
      </c>
      <c r="AM6" s="711" t="s">
        <v>555</v>
      </c>
      <c r="AN6" s="711" t="s">
        <v>556</v>
      </c>
      <c r="AO6" s="711" t="s">
        <v>557</v>
      </c>
      <c r="AP6" s="711" t="s">
        <v>558</v>
      </c>
      <c r="AQ6" s="711" t="s">
        <v>559</v>
      </c>
      <c r="AR6" s="711" t="s">
        <v>560</v>
      </c>
      <c r="AS6" s="711" t="s">
        <v>561</v>
      </c>
      <c r="AT6" s="711" t="s">
        <v>562</v>
      </c>
      <c r="AU6" s="711" t="s">
        <v>563</v>
      </c>
      <c r="AV6" s="711" t="s">
        <v>564</v>
      </c>
      <c r="AW6" s="711" t="s">
        <v>565</v>
      </c>
      <c r="AX6" s="711" t="s">
        <v>566</v>
      </c>
      <c r="AY6" s="711" t="s">
        <v>567</v>
      </c>
      <c r="AZ6" s="711" t="s">
        <v>568</v>
      </c>
      <c r="BA6" s="711" t="s">
        <v>569</v>
      </c>
      <c r="BB6" s="711" t="s">
        <v>570</v>
      </c>
      <c r="BC6" s="711" t="s">
        <v>571</v>
      </c>
      <c r="BD6" s="711" t="s">
        <v>572</v>
      </c>
      <c r="BE6" s="711" t="s">
        <v>573</v>
      </c>
      <c r="BF6" s="711" t="s">
        <v>574</v>
      </c>
      <c r="BG6" s="711" t="s">
        <v>575</v>
      </c>
      <c r="BH6" s="711" t="s">
        <v>576</v>
      </c>
      <c r="BI6" s="711" t="s">
        <v>577</v>
      </c>
      <c r="BJ6" s="711" t="s">
        <v>578</v>
      </c>
      <c r="BK6" s="711" t="s">
        <v>579</v>
      </c>
      <c r="BL6" s="711" t="s">
        <v>580</v>
      </c>
      <c r="BM6" s="711" t="s">
        <v>581</v>
      </c>
      <c r="BN6" s="711" t="s">
        <v>582</v>
      </c>
      <c r="BO6" s="711" t="s">
        <v>583</v>
      </c>
      <c r="BP6" s="711" t="s">
        <v>584</v>
      </c>
      <c r="BQ6" s="711" t="s">
        <v>585</v>
      </c>
      <c r="BR6" s="711" t="s">
        <v>586</v>
      </c>
      <c r="BS6" s="711" t="s">
        <v>587</v>
      </c>
      <c r="BT6" s="711" t="s">
        <v>588</v>
      </c>
      <c r="BU6" s="711" t="s">
        <v>589</v>
      </c>
      <c r="BV6" s="711" t="s">
        <v>591</v>
      </c>
      <c r="BW6" s="711" t="s">
        <v>958</v>
      </c>
      <c r="BX6" s="711" t="s">
        <v>593</v>
      </c>
      <c r="BY6" s="711" t="s">
        <v>594</v>
      </c>
      <c r="BZ6" s="711" t="s">
        <v>595</v>
      </c>
      <c r="CA6" s="711" t="s">
        <v>959</v>
      </c>
      <c r="CB6" s="711" t="s">
        <v>598</v>
      </c>
      <c r="CC6" s="711" t="s">
        <v>599</v>
      </c>
      <c r="CD6" s="711" t="s">
        <v>600</v>
      </c>
      <c r="CE6" s="711" t="s">
        <v>601</v>
      </c>
      <c r="CF6" s="711" t="s">
        <v>602</v>
      </c>
      <c r="CG6" s="711" t="s">
        <v>603</v>
      </c>
      <c r="CH6" s="711" t="s">
        <v>604</v>
      </c>
      <c r="CI6" s="711" t="s">
        <v>605</v>
      </c>
      <c r="CJ6" s="711" t="s">
        <v>606</v>
      </c>
      <c r="CK6" s="711" t="s">
        <v>607</v>
      </c>
      <c r="CL6" s="711" t="s">
        <v>608</v>
      </c>
      <c r="CM6" s="711" t="s">
        <v>609</v>
      </c>
      <c r="CN6" s="711" t="s">
        <v>610</v>
      </c>
      <c r="CO6" s="711" t="s">
        <v>611</v>
      </c>
      <c r="CP6" s="711" t="s">
        <v>612</v>
      </c>
      <c r="CQ6" s="711" t="s">
        <v>613</v>
      </c>
      <c r="CR6" s="711" t="s">
        <v>614</v>
      </c>
      <c r="CS6" s="711" t="s">
        <v>615</v>
      </c>
      <c r="CT6" s="711" t="s">
        <v>616</v>
      </c>
      <c r="CU6" s="719" t="s">
        <v>617</v>
      </c>
      <c r="CV6" s="713" t="s">
        <v>853</v>
      </c>
      <c r="CW6" s="718" t="s">
        <v>854</v>
      </c>
      <c r="CX6" s="711" t="s">
        <v>855</v>
      </c>
      <c r="CY6" s="713" t="s">
        <v>856</v>
      </c>
      <c r="CZ6" s="711" t="s">
        <v>857</v>
      </c>
      <c r="DA6" s="713" t="s">
        <v>858</v>
      </c>
      <c r="DB6" s="711" t="s">
        <v>859</v>
      </c>
      <c r="DC6" s="711" t="s">
        <v>860</v>
      </c>
      <c r="DD6" s="713" t="s">
        <v>861</v>
      </c>
      <c r="DE6" s="711" t="s">
        <v>862</v>
      </c>
      <c r="DF6" s="713" t="s">
        <v>863</v>
      </c>
      <c r="DG6" s="718" t="s">
        <v>864</v>
      </c>
      <c r="DH6" s="720" t="s">
        <v>865</v>
      </c>
    </row>
    <row r="7" spans="1:112" ht="14.5" customHeight="1">
      <c r="A7" s="840" t="s">
        <v>866</v>
      </c>
      <c r="B7" s="721" t="s">
        <v>95</v>
      </c>
      <c r="C7" s="722" t="s">
        <v>520</v>
      </c>
      <c r="D7" s="723">
        <f>'96-S 2020CEEIOT(RMB)'!D7/6.8974</f>
        <v>11839102.040947404</v>
      </c>
      <c r="E7" s="723">
        <f>'96-S 2020CEEIOT(RMB)'!E7/6.8974</f>
        <v>0</v>
      </c>
      <c r="F7" s="723">
        <f>'96-S 2020CEEIOT(RMB)'!F7/6.8974</f>
        <v>4191752.2069673706</v>
      </c>
      <c r="G7" s="723">
        <f>'96-S 2020CEEIOT(RMB)'!G7/6.8974</f>
        <v>145429.93815399223</v>
      </c>
      <c r="H7" s="723">
        <f>'96-S 2020CEEIOT(RMB)'!H7/6.8974</f>
        <v>904740.57827946323</v>
      </c>
      <c r="I7" s="723">
        <f>'96-S 2020CEEIOT(RMB)'!I7/6.8974</f>
        <v>0</v>
      </c>
      <c r="J7" s="723">
        <f>'96-S 2020CEEIOT(RMB)'!J7/6.8974</f>
        <v>0</v>
      </c>
      <c r="K7" s="723">
        <f>'96-S 2020CEEIOT(RMB)'!K7/6.8974</f>
        <v>0</v>
      </c>
      <c r="L7" s="723">
        <f>'96-S 2020CEEIOT(RMB)'!L7/6.8974</f>
        <v>0</v>
      </c>
      <c r="M7" s="723">
        <f>'96-S 2020CEEIOT(RMB)'!M7/6.8974</f>
        <v>6.1738677227803372E-2</v>
      </c>
      <c r="N7" s="723">
        <f>'96-S 2020CEEIOT(RMB)'!N7/6.8974</f>
        <v>0</v>
      </c>
      <c r="O7" s="723">
        <f>'96-S 2020CEEIOT(RMB)'!O7/6.8974</f>
        <v>25847755.282506175</v>
      </c>
      <c r="P7" s="723">
        <f>'96-S 2020CEEIOT(RMB)'!P7/6.8974</f>
        <v>881315.30481583369</v>
      </c>
      <c r="Q7" s="723">
        <f>'96-S 2020CEEIOT(RMB)'!Q7/6.8974</f>
        <v>423981.29825886118</v>
      </c>
      <c r="R7" s="723">
        <f>'96-S 2020CEEIOT(RMB)'!R7/6.8974</f>
        <v>17279.834006297609</v>
      </c>
      <c r="S7" s="723">
        <f>'96-S 2020CEEIOT(RMB)'!S7/6.8974</f>
        <v>11552430.539530467</v>
      </c>
      <c r="T7" s="723">
        <f>'96-S 2020CEEIOT(RMB)'!T7/6.8974</f>
        <v>2694098.1734051346</v>
      </c>
      <c r="U7" s="723">
        <f>'96-S 2020CEEIOT(RMB)'!U7/6.8974</f>
        <v>2448373.5986968717</v>
      </c>
      <c r="V7" s="723">
        <f>'96-S 2020CEEIOT(RMB)'!V7/6.8974</f>
        <v>955137.60909085255</v>
      </c>
      <c r="W7" s="723">
        <f>'96-S 2020CEEIOT(RMB)'!W7/6.8974</f>
        <v>5940244.0987590719</v>
      </c>
      <c r="X7" s="723">
        <f>'96-S 2020CEEIOT(RMB)'!X7/6.8974</f>
        <v>30103.844248237667</v>
      </c>
      <c r="Y7" s="723">
        <f>'96-S 2020CEEIOT(RMB)'!Y7/6.8974</f>
        <v>641869.26810461783</v>
      </c>
      <c r="Z7" s="723">
        <f>'96-S 2020CEEIOT(RMB)'!Z7/6.8974</f>
        <v>0</v>
      </c>
      <c r="AA7" s="723">
        <f>'96-S 2020CEEIOT(RMB)'!AA7/6.8974</f>
        <v>176608.61834780581</v>
      </c>
      <c r="AB7" s="723">
        <f>'96-S 2020CEEIOT(RMB)'!AB7/6.8974</f>
        <v>0</v>
      </c>
      <c r="AC7" s="723">
        <f>'96-S 2020CEEIOT(RMB)'!AC7/6.8974</f>
        <v>522659.99981908</v>
      </c>
      <c r="AD7" s="723">
        <f>'96-S 2020CEEIOT(RMB)'!AD7/6.8974</f>
        <v>43548.479983207384</v>
      </c>
      <c r="AE7" s="723">
        <f>'96-S 2020CEEIOT(RMB)'!AE7/6.8974</f>
        <v>1664893.435279126</v>
      </c>
      <c r="AF7" s="723">
        <f>'96-S 2020CEEIOT(RMB)'!AF7/6.8974</f>
        <v>0</v>
      </c>
      <c r="AG7" s="723">
        <f>'96-S 2020CEEIOT(RMB)'!AG7/6.8974</f>
        <v>271272.24958411377</v>
      </c>
      <c r="AH7" s="723">
        <f>'96-S 2020CEEIOT(RMB)'!AH7/6.8974</f>
        <v>0</v>
      </c>
      <c r="AI7" s="723">
        <f>'96-S 2020CEEIOT(RMB)'!AI7/6.8974</f>
        <v>0</v>
      </c>
      <c r="AJ7" s="723">
        <f>'96-S 2020CEEIOT(RMB)'!AJ7/6.8974</f>
        <v>149296.89183066381</v>
      </c>
      <c r="AK7" s="723">
        <f>'96-S 2020CEEIOT(RMB)'!AK7/6.8974</f>
        <v>100816.74244576982</v>
      </c>
      <c r="AL7" s="723">
        <f>'96-S 2020CEEIOT(RMB)'!AL7/6.8974</f>
        <v>45466.329900449142</v>
      </c>
      <c r="AM7" s="723">
        <f>'96-S 2020CEEIOT(RMB)'!AM7/6.8974</f>
        <v>70834.977002174986</v>
      </c>
      <c r="AN7" s="723">
        <f>'96-S 2020CEEIOT(RMB)'!AN7/6.8974</f>
        <v>394011.22477742523</v>
      </c>
      <c r="AO7" s="723">
        <f>'96-S 2020CEEIOT(RMB)'!AO7/6.8974</f>
        <v>3301808.7018865128</v>
      </c>
      <c r="AP7" s="723">
        <f>'96-S 2020CEEIOT(RMB)'!AP7/6.8974</f>
        <v>86741.264897474161</v>
      </c>
      <c r="AQ7" s="723">
        <f>'96-S 2020CEEIOT(RMB)'!AQ7/6.8974</f>
        <v>0</v>
      </c>
      <c r="AR7" s="723">
        <f>'96-S 2020CEEIOT(RMB)'!AR7/6.8974</f>
        <v>0</v>
      </c>
      <c r="AS7" s="723">
        <f>'96-S 2020CEEIOT(RMB)'!AS7/6.8974</f>
        <v>0</v>
      </c>
      <c r="AT7" s="723">
        <f>'96-S 2020CEEIOT(RMB)'!AT7/6.8974</f>
        <v>0</v>
      </c>
      <c r="AU7" s="723">
        <f>'96-S 2020CEEIOT(RMB)'!AU7/6.8974</f>
        <v>0</v>
      </c>
      <c r="AV7" s="723">
        <f>'96-S 2020CEEIOT(RMB)'!AV7/6.8974</f>
        <v>0</v>
      </c>
      <c r="AW7" s="723">
        <f>'96-S 2020CEEIOT(RMB)'!AW7/6.8974</f>
        <v>0</v>
      </c>
      <c r="AX7" s="723">
        <f>'96-S 2020CEEIOT(RMB)'!AX7/6.8974</f>
        <v>0</v>
      </c>
      <c r="AY7" s="723">
        <f>'96-S 2020CEEIOT(RMB)'!AY7/6.8974</f>
        <v>0</v>
      </c>
      <c r="AZ7" s="723">
        <f>'96-S 2020CEEIOT(RMB)'!AZ7/6.8974</f>
        <v>0</v>
      </c>
      <c r="BA7" s="723">
        <f>'96-S 2020CEEIOT(RMB)'!BA7/6.8974</f>
        <v>0</v>
      </c>
      <c r="BB7" s="723">
        <f>'96-S 2020CEEIOT(RMB)'!BB7/6.8974</f>
        <v>0</v>
      </c>
      <c r="BC7" s="723">
        <f>'96-S 2020CEEIOT(RMB)'!BC7/6.8974</f>
        <v>0</v>
      </c>
      <c r="BD7" s="723">
        <f>'96-S 2020CEEIOT(RMB)'!BD7/6.8974</f>
        <v>0</v>
      </c>
      <c r="BE7" s="723">
        <f>'96-S 2020CEEIOT(RMB)'!BE7/6.8974</f>
        <v>0</v>
      </c>
      <c r="BF7" s="723">
        <f>'96-S 2020CEEIOT(RMB)'!BF7/6.8974</f>
        <v>0</v>
      </c>
      <c r="BG7" s="723">
        <f>'96-S 2020CEEIOT(RMB)'!BG7/6.8974</f>
        <v>0</v>
      </c>
      <c r="BH7" s="723">
        <f>'96-S 2020CEEIOT(RMB)'!BH7/6.8974</f>
        <v>0</v>
      </c>
      <c r="BI7" s="723">
        <f>'96-S 2020CEEIOT(RMB)'!BI7/6.8974</f>
        <v>0</v>
      </c>
      <c r="BJ7" s="723">
        <f>'96-S 2020CEEIOT(RMB)'!BJ7/6.8974</f>
        <v>0</v>
      </c>
      <c r="BK7" s="723">
        <f>'96-S 2020CEEIOT(RMB)'!BK7/6.8974</f>
        <v>0</v>
      </c>
      <c r="BL7" s="723">
        <f>'96-S 2020CEEIOT(RMB)'!BL7/6.8974</f>
        <v>0</v>
      </c>
      <c r="BM7" s="723">
        <f>'96-S 2020CEEIOT(RMB)'!BM7/6.8974</f>
        <v>0</v>
      </c>
      <c r="BN7" s="723">
        <f>'96-S 2020CEEIOT(RMB)'!BN7/6.8974</f>
        <v>0</v>
      </c>
      <c r="BO7" s="723">
        <f>'96-S 2020CEEIOT(RMB)'!BO7/6.8974</f>
        <v>0</v>
      </c>
      <c r="BP7" s="723">
        <f>'96-S 2020CEEIOT(RMB)'!BP7/6.8974</f>
        <v>145391.74543269319</v>
      </c>
      <c r="BQ7" s="723">
        <f>'96-S 2020CEEIOT(RMB)'!BQ7/6.8974</f>
        <v>0</v>
      </c>
      <c r="BR7" s="723">
        <f>'96-S 2020CEEIOT(RMB)'!BR7/6.8974</f>
        <v>0</v>
      </c>
      <c r="BS7" s="723">
        <f>'96-S 2020CEEIOT(RMB)'!BS7/6.8974</f>
        <v>13533.985539480273</v>
      </c>
      <c r="BT7" s="723">
        <f>'96-S 2020CEEIOT(RMB)'!BT7/6.8974</f>
        <v>39.851895095415351</v>
      </c>
      <c r="BU7" s="723">
        <f>'96-S 2020CEEIOT(RMB)'!BU7/6.8974</f>
        <v>0</v>
      </c>
      <c r="BV7" s="723">
        <f>'96-S 2020CEEIOT(RMB)'!BV7/6.8974</f>
        <v>875275.8799968285</v>
      </c>
      <c r="BW7" s="723">
        <f>'96-S 2020CEEIOT(RMB)'!BW7/6.8974</f>
        <v>1851.997430898823</v>
      </c>
      <c r="BX7" s="723">
        <f>'96-S 2020CEEIOT(RMB)'!BX7/6.8974</f>
        <v>0</v>
      </c>
      <c r="BY7" s="723">
        <f>'96-S 2020CEEIOT(RMB)'!BY7/6.8974</f>
        <v>66.927306890271879</v>
      </c>
      <c r="BZ7" s="723">
        <f>'96-S 2020CEEIOT(RMB)'!BZ7/6.8974</f>
        <v>0</v>
      </c>
      <c r="CA7" s="723">
        <f>'96-S 2020CEEIOT(RMB)'!CA7/6.8974</f>
        <v>0</v>
      </c>
      <c r="CB7" s="723">
        <f>'96-S 2020CEEIOT(RMB)'!CB7/6.8974</f>
        <v>0</v>
      </c>
      <c r="CC7" s="723">
        <f>'96-S 2020CEEIOT(RMB)'!CC7/6.8974</f>
        <v>10015.343062606549</v>
      </c>
      <c r="CD7" s="723">
        <f>'96-S 2020CEEIOT(RMB)'!CD7/6.8974</f>
        <v>70533.006891930243</v>
      </c>
      <c r="CE7" s="723">
        <f>'96-S 2020CEEIOT(RMB)'!CE7/6.8974</f>
        <v>0</v>
      </c>
      <c r="CF7" s="723">
        <f>'96-S 2020CEEIOT(RMB)'!CF7/6.8974</f>
        <v>2298438.2019805782</v>
      </c>
      <c r="CG7" s="723">
        <f>'96-S 2020CEEIOT(RMB)'!CG7/6.8974</f>
        <v>0</v>
      </c>
      <c r="CH7" s="723">
        <f>'96-S 2020CEEIOT(RMB)'!CH7/6.8974</f>
        <v>0</v>
      </c>
      <c r="CI7" s="723">
        <f>'96-S 2020CEEIOT(RMB)'!CI7/6.8974</f>
        <v>48778.386980025265</v>
      </c>
      <c r="CJ7" s="723">
        <f>'96-S 2020CEEIOT(RMB)'!CJ7/6.8974</f>
        <v>1061767.2958374708</v>
      </c>
      <c r="CK7" s="723">
        <f>'96-S 2020CEEIOT(RMB)'!CK7/6.8974</f>
        <v>279952.43011566135</v>
      </c>
      <c r="CL7" s="723">
        <f>'96-S 2020CEEIOT(RMB)'!CL7/6.8974</f>
        <v>165261.33233295954</v>
      </c>
      <c r="CM7" s="723">
        <f>'96-S 2020CEEIOT(RMB)'!CM7/6.8974</f>
        <v>1352112.5484629269</v>
      </c>
      <c r="CN7" s="723">
        <f>'96-S 2020CEEIOT(RMB)'!CN7/6.8974</f>
        <v>289029.87282159546</v>
      </c>
      <c r="CO7" s="723">
        <f>'96-S 2020CEEIOT(RMB)'!CO7/6.8974</f>
        <v>86908.4313589831</v>
      </c>
      <c r="CP7" s="723">
        <f>'96-S 2020CEEIOT(RMB)'!CP7/6.8974</f>
        <v>30210.248178414775</v>
      </c>
      <c r="CQ7" s="723">
        <f>'96-S 2020CEEIOT(RMB)'!CQ7/6.8974</f>
        <v>0</v>
      </c>
      <c r="CR7" s="723">
        <f>'96-S 2020CEEIOT(RMB)'!CR7/6.8974</f>
        <v>24913.059835817789</v>
      </c>
      <c r="CS7" s="723">
        <f>'96-S 2020CEEIOT(RMB)'!CS7/6.8974</f>
        <v>11125.207006541346</v>
      </c>
      <c r="CT7" s="723">
        <f>'96-S 2020CEEIOT(RMB)'!CT7/6.8974</f>
        <v>0</v>
      </c>
      <c r="CU7" s="723">
        <f>'96-S 2020CEEIOT(RMB)'!CU7/6.8974</f>
        <v>52167.468466141894</v>
      </c>
      <c r="CV7" s="724">
        <f>'96-S 2020CEEIOT(RMB)'!CV7/6.8974</f>
        <v>82158945.814196646</v>
      </c>
      <c r="CW7" s="708">
        <f>'96-S 2020CEEIOT(RMB)'!CW7/6.8974</f>
        <v>8413581.2942043841</v>
      </c>
      <c r="CX7" s="708">
        <f>'96-S 2020CEEIOT(RMB)'!CX7/6.8974</f>
        <v>14552555.185917916</v>
      </c>
      <c r="CY7" s="725">
        <f>'96-S 2020CEEIOT(RMB)'!CY7/6.8974</f>
        <v>22966136.480122298</v>
      </c>
      <c r="CZ7" s="708">
        <f>'96-S 2020CEEIOT(RMB)'!CZ7/6.8974</f>
        <v>0</v>
      </c>
      <c r="DA7" s="725">
        <f>'96-S 2020CEEIOT(RMB)'!DA7/6.8974</f>
        <v>22966136.480122298</v>
      </c>
      <c r="DB7" s="708">
        <f>'96-S 2020CEEIOT(RMB)'!DB7/6.8974</f>
        <v>0</v>
      </c>
      <c r="DC7" s="708">
        <f>'96-S 2020CEEIOT(RMB)'!DC7/6.8974</f>
        <v>2517451.860997003</v>
      </c>
      <c r="DD7" s="725">
        <f>'96-S 2020CEEIOT(RMB)'!DD7/6.8974</f>
        <v>2517451.860997003</v>
      </c>
      <c r="DE7" s="708">
        <f>'96-S 2020CEEIOT(RMB)'!DE7/6.8974</f>
        <v>2170547.1882406115</v>
      </c>
      <c r="DF7" s="726">
        <f>'96-S 2020CEEIOT(RMB)'!DF7/6.8974</f>
        <v>27654135.529359914</v>
      </c>
      <c r="DG7" s="727">
        <f>'96-S 2020CEEIOT(RMB)'!DG7/6.8974</f>
        <v>7181702.3106248137</v>
      </c>
      <c r="DH7" s="726">
        <f>'96-S 2020CEEIOT(RMB)'!DH7/6.8974</f>
        <v>102631379.0329318</v>
      </c>
    </row>
    <row r="8" spans="1:112" ht="14.5" customHeight="1">
      <c r="A8" s="840"/>
      <c r="B8" s="721" t="s">
        <v>96</v>
      </c>
      <c r="C8" s="722" t="s">
        <v>521</v>
      </c>
      <c r="D8" s="723">
        <f>'96-S 2020CEEIOT(RMB)'!D8/6.8974</f>
        <v>20.742339589449955</v>
      </c>
      <c r="E8" s="723">
        <f>'96-S 2020CEEIOT(RMB)'!E8/6.8974</f>
        <v>514212.92673941626</v>
      </c>
      <c r="F8" s="723">
        <f>'96-S 2020CEEIOT(RMB)'!F8/6.8974</f>
        <v>0</v>
      </c>
      <c r="G8" s="723">
        <f>'96-S 2020CEEIOT(RMB)'!G8/6.8974</f>
        <v>0</v>
      </c>
      <c r="H8" s="723">
        <f>'96-S 2020CEEIOT(RMB)'!H8/6.8974</f>
        <v>41349.577512916636</v>
      </c>
      <c r="I8" s="723">
        <f>'96-S 2020CEEIOT(RMB)'!I8/6.8974</f>
        <v>29502.52038223578</v>
      </c>
      <c r="J8" s="723">
        <f>'96-S 2020CEEIOT(RMB)'!J8/6.8974</f>
        <v>323.47357264709922</v>
      </c>
      <c r="K8" s="723">
        <f>'96-S 2020CEEIOT(RMB)'!K8/6.8974</f>
        <v>654.59117095202566</v>
      </c>
      <c r="L8" s="723">
        <f>'96-S 2020CEEIOT(RMB)'!L8/6.8974</f>
        <v>1673.4395657004509</v>
      </c>
      <c r="M8" s="723">
        <f>'96-S 2020CEEIOT(RMB)'!M8/6.8974</f>
        <v>2074.4531185214601</v>
      </c>
      <c r="N8" s="723">
        <f>'96-S 2020CEEIOT(RMB)'!N8/6.8974</f>
        <v>17.187476870819115</v>
      </c>
      <c r="O8" s="723">
        <f>'96-S 2020CEEIOT(RMB)'!O8/6.8974</f>
        <v>3456.0703603211605</v>
      </c>
      <c r="P8" s="723">
        <f>'96-S 2020CEEIOT(RMB)'!P8/6.8974</f>
        <v>53.821269284282373</v>
      </c>
      <c r="Q8" s="723">
        <f>'96-S 2020CEEIOT(RMB)'!Q8/6.8974</f>
        <v>220.57872372809138</v>
      </c>
      <c r="R8" s="723">
        <f>'96-S 2020CEEIOT(RMB)'!R8/6.8974</f>
        <v>50.322962129369756</v>
      </c>
      <c r="S8" s="723">
        <f>'96-S 2020CEEIOT(RMB)'!S8/6.8974</f>
        <v>26175.553611757787</v>
      </c>
      <c r="T8" s="723">
        <f>'96-S 2020CEEIOT(RMB)'!T8/6.8974</f>
        <v>1681.4386240882559</v>
      </c>
      <c r="U8" s="723">
        <f>'96-S 2020CEEIOT(RMB)'!U8/6.8974</f>
        <v>4746.4055688594099</v>
      </c>
      <c r="V8" s="723">
        <f>'96-S 2020CEEIOT(RMB)'!V8/6.8974</f>
        <v>521.68781969516567</v>
      </c>
      <c r="W8" s="723">
        <f>'96-S 2020CEEIOT(RMB)'!W8/6.8974</f>
        <v>3023.5297662056519</v>
      </c>
      <c r="X8" s="723">
        <f>'96-S 2020CEEIOT(RMB)'!X8/6.8974</f>
        <v>20.321215612894619</v>
      </c>
      <c r="Y8" s="723">
        <f>'96-S 2020CEEIOT(RMB)'!Y8/6.8974</f>
        <v>113.6750192998532</v>
      </c>
      <c r="Z8" s="723">
        <f>'96-S 2020CEEIOT(RMB)'!Z8/6.8974</f>
        <v>0</v>
      </c>
      <c r="AA8" s="723">
        <f>'96-S 2020CEEIOT(RMB)'!AA8/6.8974</f>
        <v>0</v>
      </c>
      <c r="AB8" s="723">
        <f>'96-S 2020CEEIOT(RMB)'!AB8/6.8974</f>
        <v>39988.899309547494</v>
      </c>
      <c r="AC8" s="723">
        <f>'96-S 2020CEEIOT(RMB)'!AC8/6.8974</f>
        <v>3644565.5080053979</v>
      </c>
      <c r="AD8" s="723">
        <f>'96-S 2020CEEIOT(RMB)'!AD8/6.8974</f>
        <v>393202.70265635895</v>
      </c>
      <c r="AE8" s="723">
        <f>'96-S 2020CEEIOT(RMB)'!AE8/6.8974</f>
        <v>810844.39163286821</v>
      </c>
      <c r="AF8" s="723">
        <f>'96-S 2020CEEIOT(RMB)'!AF8/6.8974</f>
        <v>0</v>
      </c>
      <c r="AG8" s="723">
        <f>'96-S 2020CEEIOT(RMB)'!AG8/6.8974</f>
        <v>187848.30106027075</v>
      </c>
      <c r="AH8" s="723">
        <f>'96-S 2020CEEIOT(RMB)'!AH8/6.8974</f>
        <v>1993.9159085867909</v>
      </c>
      <c r="AI8" s="723">
        <f>'96-S 2020CEEIOT(RMB)'!AI8/6.8974</f>
        <v>297.43451594580108</v>
      </c>
      <c r="AJ8" s="723">
        <f>'96-S 2020CEEIOT(RMB)'!AJ8/6.8974</f>
        <v>0</v>
      </c>
      <c r="AK8" s="723">
        <f>'96-S 2020CEEIOT(RMB)'!AK8/6.8974</f>
        <v>337.06169350785467</v>
      </c>
      <c r="AL8" s="723">
        <f>'96-S 2020CEEIOT(RMB)'!AL8/6.8974</f>
        <v>118.20139804864097</v>
      </c>
      <c r="AM8" s="723">
        <f>'96-S 2020CEEIOT(RMB)'!AM8/6.8974</f>
        <v>15829.952637754413</v>
      </c>
      <c r="AN8" s="723">
        <f>'96-S 2020CEEIOT(RMB)'!AN8/6.8974</f>
        <v>391092.84396665631</v>
      </c>
      <c r="AO8" s="723">
        <f>'96-S 2020CEEIOT(RMB)'!AO8/6.8974</f>
        <v>23692.235006835497</v>
      </c>
      <c r="AP8" s="723">
        <f>'96-S 2020CEEIOT(RMB)'!AP8/6.8974</f>
        <v>4241.9772335053249</v>
      </c>
      <c r="AQ8" s="723">
        <f>'96-S 2020CEEIOT(RMB)'!AQ8/6.8974</f>
        <v>1113589.7071688848</v>
      </c>
      <c r="AR8" s="723">
        <f>'96-S 2020CEEIOT(RMB)'!AR8/6.8974</f>
        <v>0</v>
      </c>
      <c r="AS8" s="723">
        <f>'96-S 2020CEEIOT(RMB)'!AS8/6.8974</f>
        <v>25409.477162920397</v>
      </c>
      <c r="AT8" s="723">
        <f>'96-S 2020CEEIOT(RMB)'!AT8/6.8974</f>
        <v>4314.5049355955653</v>
      </c>
      <c r="AU8" s="723">
        <f>'96-S 2020CEEIOT(RMB)'!AU8/6.8974</f>
        <v>358.89052192914153</v>
      </c>
      <c r="AV8" s="723">
        <f>'96-S 2020CEEIOT(RMB)'!AV8/6.8974</f>
        <v>968.96342844856065</v>
      </c>
      <c r="AW8" s="723">
        <f>'96-S 2020CEEIOT(RMB)'!AW8/6.8974</f>
        <v>682.03290150815758</v>
      </c>
      <c r="AX8" s="723">
        <f>'96-S 2020CEEIOT(RMB)'!AX8/6.8974</f>
        <v>2990.5705776043578</v>
      </c>
      <c r="AY8" s="723">
        <f>'96-S 2020CEEIOT(RMB)'!AY8/6.8974</f>
        <v>2319.443021273592</v>
      </c>
      <c r="AZ8" s="723">
        <f>'96-S 2020CEEIOT(RMB)'!AZ8/6.8974</f>
        <v>14108.47015336271</v>
      </c>
      <c r="BA8" s="723">
        <f>'96-S 2020CEEIOT(RMB)'!BA8/6.8974</f>
        <v>163.17237022259695</v>
      </c>
      <c r="BB8" s="723">
        <f>'96-S 2020CEEIOT(RMB)'!BB8/6.8974</f>
        <v>3811.061551417185</v>
      </c>
      <c r="BC8" s="723">
        <f>'96-S 2020CEEIOT(RMB)'!BC8/6.8974</f>
        <v>107.99292921139178</v>
      </c>
      <c r="BD8" s="723">
        <f>'96-S 2020CEEIOT(RMB)'!BD8/6.8974</f>
        <v>11423.84299105205</v>
      </c>
      <c r="BE8" s="723">
        <f>'96-S 2020CEEIOT(RMB)'!BE8/6.8974</f>
        <v>476.42661979785703</v>
      </c>
      <c r="BF8" s="723">
        <f>'96-S 2020CEEIOT(RMB)'!BF8/6.8974</f>
        <v>3860.8182710932897</v>
      </c>
      <c r="BG8" s="723">
        <f>'96-S 2020CEEIOT(RMB)'!BG8/6.8974</f>
        <v>888.20112379948353</v>
      </c>
      <c r="BH8" s="723">
        <f>'96-S 2020CEEIOT(RMB)'!BH8/6.8974</f>
        <v>457.19264633393431</v>
      </c>
      <c r="BI8" s="723">
        <f>'96-S 2020CEEIOT(RMB)'!BI8/6.8974</f>
        <v>1331.2454409749851</v>
      </c>
      <c r="BJ8" s="723">
        <f>'96-S 2020CEEIOT(RMB)'!BJ8/6.8974</f>
        <v>6193.2452082230484</v>
      </c>
      <c r="BK8" s="723">
        <f>'96-S 2020CEEIOT(RMB)'!BK8/6.8974</f>
        <v>2344.9875158141172</v>
      </c>
      <c r="BL8" s="723">
        <f>'96-S 2020CEEIOT(RMB)'!BL8/6.8974</f>
        <v>0</v>
      </c>
      <c r="BM8" s="723">
        <f>'96-S 2020CEEIOT(RMB)'!BM8/6.8974</f>
        <v>101.11309948905836</v>
      </c>
      <c r="BN8" s="723">
        <f>'96-S 2020CEEIOT(RMB)'!BN8/6.8974</f>
        <v>214.30627426026192</v>
      </c>
      <c r="BO8" s="723">
        <f>'96-S 2020CEEIOT(RMB)'!BO8/6.8974</f>
        <v>0</v>
      </c>
      <c r="BP8" s="723">
        <f>'96-S 2020CEEIOT(RMB)'!BP8/6.8974</f>
        <v>30727.894537375581</v>
      </c>
      <c r="BQ8" s="723">
        <f>'96-S 2020CEEIOT(RMB)'!BQ8/6.8974</f>
        <v>0</v>
      </c>
      <c r="BR8" s="723">
        <f>'96-S 2020CEEIOT(RMB)'!BR8/6.8974</f>
        <v>0</v>
      </c>
      <c r="BS8" s="723">
        <f>'96-S 2020CEEIOT(RMB)'!BS8/6.8974</f>
        <v>1213.7791162512167</v>
      </c>
      <c r="BT8" s="723">
        <f>'96-S 2020CEEIOT(RMB)'!BT8/6.8974</f>
        <v>150.18883468358757</v>
      </c>
      <c r="BU8" s="723">
        <f>'96-S 2020CEEIOT(RMB)'!BU8/6.8974</f>
        <v>0</v>
      </c>
      <c r="BV8" s="723">
        <f>'96-S 2020CEEIOT(RMB)'!BV8/6.8974</f>
        <v>1855343.187556999</v>
      </c>
      <c r="BW8" s="723">
        <f>'96-S 2020CEEIOT(RMB)'!BW8/6.8974</f>
        <v>3179.2131908371989</v>
      </c>
      <c r="BX8" s="723">
        <f>'96-S 2020CEEIOT(RMB)'!BX8/6.8974</f>
        <v>2436.6786587325614</v>
      </c>
      <c r="BY8" s="723">
        <f>'96-S 2020CEEIOT(RMB)'!BY8/6.8974</f>
        <v>94.498571977026259</v>
      </c>
      <c r="BZ8" s="723">
        <f>'96-S 2020CEEIOT(RMB)'!BZ8/6.8974</f>
        <v>2098.2259092708564</v>
      </c>
      <c r="CA8" s="723">
        <f>'96-S 2020CEEIOT(RMB)'!CA8/6.8974</f>
        <v>496.32417319845007</v>
      </c>
      <c r="CB8" s="723">
        <f>'96-S 2020CEEIOT(RMB)'!CB8/6.8974</f>
        <v>822.84335823504023</v>
      </c>
      <c r="CC8" s="723">
        <f>'96-S 2020CEEIOT(RMB)'!CC8/6.8974</f>
        <v>582.67094251248477</v>
      </c>
      <c r="CD8" s="723">
        <f>'96-S 2020CEEIOT(RMB)'!CD8/6.8974</f>
        <v>3271.538729831957</v>
      </c>
      <c r="CE8" s="723">
        <f>'96-S 2020CEEIOT(RMB)'!CE8/6.8974</f>
        <v>326.42024729509683</v>
      </c>
      <c r="CF8" s="723">
        <f>'96-S 2020CEEIOT(RMB)'!CF8/6.8974</f>
        <v>16720.932128589167</v>
      </c>
      <c r="CG8" s="723">
        <f>'96-S 2020CEEIOT(RMB)'!CG8/6.8974</f>
        <v>9220.6094353630342</v>
      </c>
      <c r="CH8" s="723">
        <f>'96-S 2020CEEIOT(RMB)'!CH8/6.8974</f>
        <v>533.75295638170553</v>
      </c>
      <c r="CI8" s="723">
        <f>'96-S 2020CEEIOT(RMB)'!CI8/6.8974</f>
        <v>72.068092510776296</v>
      </c>
      <c r="CJ8" s="723">
        <f>'96-S 2020CEEIOT(RMB)'!CJ8/6.8974</f>
        <v>7759.1883887756549</v>
      </c>
      <c r="CK8" s="723">
        <f>'96-S 2020CEEIOT(RMB)'!CK8/6.8974</f>
        <v>1025.8656254424297</v>
      </c>
      <c r="CL8" s="723">
        <f>'96-S 2020CEEIOT(RMB)'!CL8/6.8974</f>
        <v>1105.4505496172114</v>
      </c>
      <c r="CM8" s="723">
        <f>'96-S 2020CEEIOT(RMB)'!CM8/6.8974</f>
        <v>27621.827445528837</v>
      </c>
      <c r="CN8" s="723">
        <f>'96-S 2020CEEIOT(RMB)'!CN8/6.8974</f>
        <v>7744.8500252363092</v>
      </c>
      <c r="CO8" s="723">
        <f>'96-S 2020CEEIOT(RMB)'!CO8/6.8974</f>
        <v>1859.7113394427167</v>
      </c>
      <c r="CP8" s="723">
        <f>'96-S 2020CEEIOT(RMB)'!CP8/6.8974</f>
        <v>1.8105497475715635E-2</v>
      </c>
      <c r="CQ8" s="723">
        <f>'96-S 2020CEEIOT(RMB)'!CQ8/6.8974</f>
        <v>0</v>
      </c>
      <c r="CR8" s="723">
        <f>'96-S 2020CEEIOT(RMB)'!CR8/6.8974</f>
        <v>123.36539222973875</v>
      </c>
      <c r="CS8" s="723">
        <f>'96-S 2020CEEIOT(RMB)'!CS8/6.8974</f>
        <v>331.53615523051349</v>
      </c>
      <c r="CT8" s="723">
        <f>'96-S 2020CEEIOT(RMB)'!CT8/6.8974</f>
        <v>0</v>
      </c>
      <c r="CU8" s="723">
        <f>'96-S 2020CEEIOT(RMB)'!CU8/6.8974</f>
        <v>1445.2645785143859</v>
      </c>
      <c r="CV8" s="724">
        <f>'96-S 2020CEEIOT(RMB)'!CV8/6.8974</f>
        <v>9316369.3118038904</v>
      </c>
      <c r="CW8" s="708">
        <f>'96-S 2020CEEIOT(RMB)'!CW8/6.8974</f>
        <v>136510.18423276095</v>
      </c>
      <c r="CX8" s="708">
        <f>'96-S 2020CEEIOT(RMB)'!CX8/6.8974</f>
        <v>230070.42813795531</v>
      </c>
      <c r="CY8" s="725">
        <f>'96-S 2020CEEIOT(RMB)'!CY8/6.8974</f>
        <v>366580.61237071623</v>
      </c>
      <c r="CZ8" s="708">
        <f>'96-S 2020CEEIOT(RMB)'!CZ8/6.8974</f>
        <v>0</v>
      </c>
      <c r="DA8" s="725">
        <f>'96-S 2020CEEIOT(RMB)'!DA8/6.8974</f>
        <v>366580.61237071623</v>
      </c>
      <c r="DB8" s="708">
        <f>'96-S 2020CEEIOT(RMB)'!DB8/6.8974</f>
        <v>0</v>
      </c>
      <c r="DC8" s="708">
        <f>'96-S 2020CEEIOT(RMB)'!DC8/6.8974</f>
        <v>211756.4864084454</v>
      </c>
      <c r="DD8" s="725">
        <f>'96-S 2020CEEIOT(RMB)'!DD8/6.8974</f>
        <v>211756.4864084454</v>
      </c>
      <c r="DE8" s="708">
        <f>'96-S 2020CEEIOT(RMB)'!DE8/6.8974</f>
        <v>52409.825550727714</v>
      </c>
      <c r="DF8" s="726">
        <f>'96-S 2020CEEIOT(RMB)'!DF8/6.8974</f>
        <v>630746.92432988936</v>
      </c>
      <c r="DG8" s="727">
        <f>'96-S 2020CEEIOT(RMB)'!DG8/6.8974</f>
        <v>1177861.2742201169</v>
      </c>
      <c r="DH8" s="726">
        <f>'96-S 2020CEEIOT(RMB)'!DH8/6.8974</f>
        <v>8769254.9619136862</v>
      </c>
    </row>
    <row r="9" spans="1:112" ht="14.5" customHeight="1">
      <c r="A9" s="840"/>
      <c r="B9" s="721" t="s">
        <v>97</v>
      </c>
      <c r="C9" s="722" t="s">
        <v>522</v>
      </c>
      <c r="D9" s="723">
        <f>'96-S 2020CEEIOT(RMB)'!D9/6.8974</f>
        <v>21.637587630660306</v>
      </c>
      <c r="E9" s="723">
        <f>'96-S 2020CEEIOT(RMB)'!E9/6.8974</f>
        <v>0</v>
      </c>
      <c r="F9" s="723">
        <f>'96-S 2020CEEIOT(RMB)'!F9/6.8974</f>
        <v>3296194.4569288702</v>
      </c>
      <c r="G9" s="723">
        <f>'96-S 2020CEEIOT(RMB)'!G9/6.8974</f>
        <v>0</v>
      </c>
      <c r="H9" s="723">
        <f>'96-S 2020CEEIOT(RMB)'!H9/6.8974</f>
        <v>273742.56426034815</v>
      </c>
      <c r="I9" s="723">
        <f>'96-S 2020CEEIOT(RMB)'!I9/6.8974</f>
        <v>0</v>
      </c>
      <c r="J9" s="723">
        <f>'96-S 2020CEEIOT(RMB)'!J9/6.8974</f>
        <v>0</v>
      </c>
      <c r="K9" s="723">
        <f>'96-S 2020CEEIOT(RMB)'!K9/6.8974</f>
        <v>0</v>
      </c>
      <c r="L9" s="723">
        <f>'96-S 2020CEEIOT(RMB)'!L9/6.8974</f>
        <v>0</v>
      </c>
      <c r="M9" s="723">
        <f>'96-S 2020CEEIOT(RMB)'!M9/6.8974</f>
        <v>0</v>
      </c>
      <c r="N9" s="723">
        <f>'96-S 2020CEEIOT(RMB)'!N9/6.8974</f>
        <v>0</v>
      </c>
      <c r="O9" s="723">
        <f>'96-S 2020CEEIOT(RMB)'!O9/6.8974</f>
        <v>600.36303023695882</v>
      </c>
      <c r="P9" s="723">
        <f>'96-S 2020CEEIOT(RMB)'!P9/6.8974</f>
        <v>0</v>
      </c>
      <c r="Q9" s="723">
        <f>'96-S 2020CEEIOT(RMB)'!Q9/6.8974</f>
        <v>14235531.537732525</v>
      </c>
      <c r="R9" s="723">
        <f>'96-S 2020CEEIOT(RMB)'!R9/6.8974</f>
        <v>0</v>
      </c>
      <c r="S9" s="723">
        <f>'96-S 2020CEEIOT(RMB)'!S9/6.8974</f>
        <v>3365436.3655881407</v>
      </c>
      <c r="T9" s="723">
        <f>'96-S 2020CEEIOT(RMB)'!T9/6.8974</f>
        <v>3256.7162608061731</v>
      </c>
      <c r="U9" s="723">
        <f>'96-S 2020CEEIOT(RMB)'!U9/6.8974</f>
        <v>65728.39068778533</v>
      </c>
      <c r="V9" s="723">
        <f>'96-S 2020CEEIOT(RMB)'!V9/6.8974</f>
        <v>0</v>
      </c>
      <c r="W9" s="723">
        <f>'96-S 2020CEEIOT(RMB)'!W9/6.8974</f>
        <v>16340.755810556815</v>
      </c>
      <c r="X9" s="723">
        <f>'96-S 2020CEEIOT(RMB)'!X9/6.8974</f>
        <v>1255928.8323857598</v>
      </c>
      <c r="Y9" s="723">
        <f>'96-S 2020CEEIOT(RMB)'!Y9/6.8974</f>
        <v>346437.28038142296</v>
      </c>
      <c r="Z9" s="723">
        <f>'96-S 2020CEEIOT(RMB)'!Z9/6.8974</f>
        <v>0</v>
      </c>
      <c r="AA9" s="723">
        <f>'96-S 2020CEEIOT(RMB)'!AA9/6.8974</f>
        <v>0</v>
      </c>
      <c r="AB9" s="723">
        <f>'96-S 2020CEEIOT(RMB)'!AB9/6.8974</f>
        <v>921667.09203461581</v>
      </c>
      <c r="AC9" s="723">
        <f>'96-S 2020CEEIOT(RMB)'!AC9/6.8974</f>
        <v>0</v>
      </c>
      <c r="AD9" s="723">
        <f>'96-S 2020CEEIOT(RMB)'!AD9/6.8974</f>
        <v>0</v>
      </c>
      <c r="AE9" s="723">
        <f>'96-S 2020CEEIOT(RMB)'!AE9/6.8974</f>
        <v>0</v>
      </c>
      <c r="AF9" s="723">
        <f>'96-S 2020CEEIOT(RMB)'!AF9/6.8974</f>
        <v>0</v>
      </c>
      <c r="AG9" s="723">
        <f>'96-S 2020CEEIOT(RMB)'!AG9/6.8974</f>
        <v>118452.03603596509</v>
      </c>
      <c r="AH9" s="723">
        <f>'96-S 2020CEEIOT(RMB)'!AH9/6.8974</f>
        <v>0</v>
      </c>
      <c r="AI9" s="723">
        <f>'96-S 2020CEEIOT(RMB)'!AI9/6.8974</f>
        <v>0</v>
      </c>
      <c r="AJ9" s="723">
        <f>'96-S 2020CEEIOT(RMB)'!AJ9/6.8974</f>
        <v>0</v>
      </c>
      <c r="AK9" s="723">
        <f>'96-S 2020CEEIOT(RMB)'!AK9/6.8974</f>
        <v>113.31188459304362</v>
      </c>
      <c r="AL9" s="723">
        <f>'96-S 2020CEEIOT(RMB)'!AL9/6.8974</f>
        <v>0</v>
      </c>
      <c r="AM9" s="723">
        <f>'96-S 2020CEEIOT(RMB)'!AM9/6.8974</f>
        <v>166.68474236756728</v>
      </c>
      <c r="AN9" s="723">
        <f>'96-S 2020CEEIOT(RMB)'!AN9/6.8974</f>
        <v>409857.57164743968</v>
      </c>
      <c r="AO9" s="723">
        <f>'96-S 2020CEEIOT(RMB)'!AO9/6.8974</f>
        <v>3167232.3400620976</v>
      </c>
      <c r="AP9" s="723">
        <f>'96-S 2020CEEIOT(RMB)'!AP9/6.8974</f>
        <v>0</v>
      </c>
      <c r="AQ9" s="723">
        <f>'96-S 2020CEEIOT(RMB)'!AQ9/6.8974</f>
        <v>0</v>
      </c>
      <c r="AR9" s="723">
        <f>'96-S 2020CEEIOT(RMB)'!AR9/6.8974</f>
        <v>0</v>
      </c>
      <c r="AS9" s="723">
        <f>'96-S 2020CEEIOT(RMB)'!AS9/6.8974</f>
        <v>0</v>
      </c>
      <c r="AT9" s="723">
        <f>'96-S 2020CEEIOT(RMB)'!AT9/6.8974</f>
        <v>0</v>
      </c>
      <c r="AU9" s="723">
        <f>'96-S 2020CEEIOT(RMB)'!AU9/6.8974</f>
        <v>0</v>
      </c>
      <c r="AV9" s="723">
        <f>'96-S 2020CEEIOT(RMB)'!AV9/6.8974</f>
        <v>0</v>
      </c>
      <c r="AW9" s="723">
        <f>'96-S 2020CEEIOT(RMB)'!AW9/6.8974</f>
        <v>0</v>
      </c>
      <c r="AX9" s="723">
        <f>'96-S 2020CEEIOT(RMB)'!AX9/6.8974</f>
        <v>0</v>
      </c>
      <c r="AY9" s="723">
        <f>'96-S 2020CEEIOT(RMB)'!AY9/6.8974</f>
        <v>0</v>
      </c>
      <c r="AZ9" s="723">
        <f>'96-S 2020CEEIOT(RMB)'!AZ9/6.8974</f>
        <v>0</v>
      </c>
      <c r="BA9" s="723">
        <f>'96-S 2020CEEIOT(RMB)'!BA9/6.8974</f>
        <v>0</v>
      </c>
      <c r="BB9" s="723">
        <f>'96-S 2020CEEIOT(RMB)'!BB9/6.8974</f>
        <v>0</v>
      </c>
      <c r="BC9" s="723">
        <f>'96-S 2020CEEIOT(RMB)'!BC9/6.8974</f>
        <v>0</v>
      </c>
      <c r="BD9" s="723">
        <f>'96-S 2020CEEIOT(RMB)'!BD9/6.8974</f>
        <v>0</v>
      </c>
      <c r="BE9" s="723">
        <f>'96-S 2020CEEIOT(RMB)'!BE9/6.8974</f>
        <v>0</v>
      </c>
      <c r="BF9" s="723">
        <f>'96-S 2020CEEIOT(RMB)'!BF9/6.8974</f>
        <v>0</v>
      </c>
      <c r="BG9" s="723">
        <f>'96-S 2020CEEIOT(RMB)'!BG9/6.8974</f>
        <v>0</v>
      </c>
      <c r="BH9" s="723">
        <f>'96-S 2020CEEIOT(RMB)'!BH9/6.8974</f>
        <v>0</v>
      </c>
      <c r="BI9" s="723">
        <f>'96-S 2020CEEIOT(RMB)'!BI9/6.8974</f>
        <v>0</v>
      </c>
      <c r="BJ9" s="723">
        <f>'96-S 2020CEEIOT(RMB)'!BJ9/6.8974</f>
        <v>0</v>
      </c>
      <c r="BK9" s="723">
        <f>'96-S 2020CEEIOT(RMB)'!BK9/6.8974</f>
        <v>3.2088825725669029E-3</v>
      </c>
      <c r="BL9" s="723">
        <f>'96-S 2020CEEIOT(RMB)'!BL9/6.8974</f>
        <v>0</v>
      </c>
      <c r="BM9" s="723">
        <f>'96-S 2020CEEIOT(RMB)'!BM9/6.8974</f>
        <v>0</v>
      </c>
      <c r="BN9" s="723">
        <f>'96-S 2020CEEIOT(RMB)'!BN9/6.8974</f>
        <v>0</v>
      </c>
      <c r="BO9" s="723">
        <f>'96-S 2020CEEIOT(RMB)'!BO9/6.8974</f>
        <v>0</v>
      </c>
      <c r="BP9" s="723">
        <f>'96-S 2020CEEIOT(RMB)'!BP9/6.8974</f>
        <v>324218.91979539033</v>
      </c>
      <c r="BQ9" s="723">
        <f>'96-S 2020CEEIOT(RMB)'!BQ9/6.8974</f>
        <v>0</v>
      </c>
      <c r="BR9" s="723">
        <f>'96-S 2020CEEIOT(RMB)'!BR9/6.8974</f>
        <v>0</v>
      </c>
      <c r="BS9" s="723">
        <f>'96-S 2020CEEIOT(RMB)'!BS9/6.8974</f>
        <v>0</v>
      </c>
      <c r="BT9" s="723">
        <f>'96-S 2020CEEIOT(RMB)'!BT9/6.8974</f>
        <v>0</v>
      </c>
      <c r="BU9" s="723">
        <f>'96-S 2020CEEIOT(RMB)'!BU9/6.8974</f>
        <v>0</v>
      </c>
      <c r="BV9" s="723">
        <f>'96-S 2020CEEIOT(RMB)'!BV9/6.8974</f>
        <v>0</v>
      </c>
      <c r="BW9" s="723">
        <f>'96-S 2020CEEIOT(RMB)'!BW9/6.8974</f>
        <v>267.64751663798182</v>
      </c>
      <c r="BX9" s="723">
        <f>'96-S 2020CEEIOT(RMB)'!BX9/6.8974</f>
        <v>0</v>
      </c>
      <c r="BY9" s="723">
        <f>'96-S 2020CEEIOT(RMB)'!BY9/6.8974</f>
        <v>44.241832628021385</v>
      </c>
      <c r="BZ9" s="723">
        <f>'96-S 2020CEEIOT(RMB)'!BZ9/6.8974</f>
        <v>0</v>
      </c>
      <c r="CA9" s="723">
        <f>'96-S 2020CEEIOT(RMB)'!CA9/6.8974</f>
        <v>0</v>
      </c>
      <c r="CB9" s="723">
        <f>'96-S 2020CEEIOT(RMB)'!CB9/6.8974</f>
        <v>0</v>
      </c>
      <c r="CC9" s="723">
        <f>'96-S 2020CEEIOT(RMB)'!CC9/6.8974</f>
        <v>0</v>
      </c>
      <c r="CD9" s="723">
        <f>'96-S 2020CEEIOT(RMB)'!CD9/6.8974</f>
        <v>0</v>
      </c>
      <c r="CE9" s="723">
        <f>'96-S 2020CEEIOT(RMB)'!CE9/6.8974</f>
        <v>0</v>
      </c>
      <c r="CF9" s="723">
        <f>'96-S 2020CEEIOT(RMB)'!CF9/6.8974</f>
        <v>1439867.8639915909</v>
      </c>
      <c r="CG9" s="723">
        <f>'96-S 2020CEEIOT(RMB)'!CG9/6.8974</f>
        <v>0</v>
      </c>
      <c r="CH9" s="723">
        <f>'96-S 2020CEEIOT(RMB)'!CH9/6.8974</f>
        <v>0</v>
      </c>
      <c r="CI9" s="723">
        <f>'96-S 2020CEEIOT(RMB)'!CI9/6.8974</f>
        <v>0</v>
      </c>
      <c r="CJ9" s="723">
        <f>'96-S 2020CEEIOT(RMB)'!CJ9/6.8974</f>
        <v>0</v>
      </c>
      <c r="CK9" s="723">
        <f>'96-S 2020CEEIOT(RMB)'!CK9/6.8974</f>
        <v>201963.94768593405</v>
      </c>
      <c r="CL9" s="723">
        <f>'96-S 2020CEEIOT(RMB)'!CL9/6.8974</f>
        <v>204.31522811043934</v>
      </c>
      <c r="CM9" s="723">
        <f>'96-S 2020CEEIOT(RMB)'!CM9/6.8974</f>
        <v>243.68277593238284</v>
      </c>
      <c r="CN9" s="723">
        <f>'96-S 2020CEEIOT(RMB)'!CN9/6.8974</f>
        <v>32116.034439567349</v>
      </c>
      <c r="CO9" s="723">
        <f>'96-S 2020CEEIOT(RMB)'!CO9/6.8974</f>
        <v>0</v>
      </c>
      <c r="CP9" s="723">
        <f>'96-S 2020CEEIOT(RMB)'!CP9/6.8974</f>
        <v>3620.4295832134203</v>
      </c>
      <c r="CQ9" s="723">
        <f>'96-S 2020CEEIOT(RMB)'!CQ9/6.8974</f>
        <v>0</v>
      </c>
      <c r="CR9" s="723">
        <f>'96-S 2020CEEIOT(RMB)'!CR9/6.8974</f>
        <v>0</v>
      </c>
      <c r="CS9" s="723">
        <f>'96-S 2020CEEIOT(RMB)'!CS9/6.8974</f>
        <v>0</v>
      </c>
      <c r="CT9" s="723">
        <f>'96-S 2020CEEIOT(RMB)'!CT9/6.8974</f>
        <v>0</v>
      </c>
      <c r="CU9" s="723">
        <f>'96-S 2020CEEIOT(RMB)'!CU9/6.8974</f>
        <v>21220.938566640958</v>
      </c>
      <c r="CV9" s="724">
        <f>'96-S 2020CEEIOT(RMB)'!CV9/6.8974</f>
        <v>29500475.961685687</v>
      </c>
      <c r="CW9" s="708">
        <f>'96-S 2020CEEIOT(RMB)'!CW9/6.8974</f>
        <v>5931902.2895876011</v>
      </c>
      <c r="CX9" s="708">
        <f>'96-S 2020CEEIOT(RMB)'!CX9/6.8974</f>
        <v>9890909.1602170859</v>
      </c>
      <c r="CY9" s="725">
        <f>'96-S 2020CEEIOT(RMB)'!CY9/6.8974</f>
        <v>15822811.449804688</v>
      </c>
      <c r="CZ9" s="708">
        <f>'96-S 2020CEEIOT(RMB)'!CZ9/6.8974</f>
        <v>0</v>
      </c>
      <c r="DA9" s="725">
        <f>'96-S 2020CEEIOT(RMB)'!DA9/6.8974</f>
        <v>15822811.449804688</v>
      </c>
      <c r="DB9" s="708">
        <f>'96-S 2020CEEIOT(RMB)'!DB9/6.8974</f>
        <v>2546442.5114271934</v>
      </c>
      <c r="DC9" s="708">
        <f>'96-S 2020CEEIOT(RMB)'!DC9/6.8974</f>
        <v>5250679.8885824168</v>
      </c>
      <c r="DD9" s="725">
        <f>'96-S 2020CEEIOT(RMB)'!DD9/6.8974</f>
        <v>7797122.4000096098</v>
      </c>
      <c r="DE9" s="708">
        <f>'96-S 2020CEEIOT(RMB)'!DE9/6.8974</f>
        <v>118530.5671791841</v>
      </c>
      <c r="DF9" s="726">
        <f>'96-S 2020CEEIOT(RMB)'!DF9/6.8974</f>
        <v>23738464.416993484</v>
      </c>
      <c r="DG9" s="727">
        <f>'96-S 2020CEEIOT(RMB)'!DG9/6.8974</f>
        <v>336051.89520568121</v>
      </c>
      <c r="DH9" s="726">
        <f>'96-S 2020CEEIOT(RMB)'!DH9/6.8974</f>
        <v>52902888.483473487</v>
      </c>
    </row>
    <row r="10" spans="1:112" ht="14.5" customHeight="1">
      <c r="A10" s="840"/>
      <c r="B10" s="721" t="s">
        <v>98</v>
      </c>
      <c r="C10" s="722" t="s">
        <v>523</v>
      </c>
      <c r="D10" s="723">
        <f>'96-S 2020CEEIOT(RMB)'!D10/6.8974</f>
        <v>0</v>
      </c>
      <c r="E10" s="723">
        <f>'96-S 2020CEEIOT(RMB)'!E10/6.8974</f>
        <v>0</v>
      </c>
      <c r="F10" s="723">
        <f>'96-S 2020CEEIOT(RMB)'!F10/6.8974</f>
        <v>0</v>
      </c>
      <c r="G10" s="723">
        <f>'96-S 2020CEEIOT(RMB)'!G10/6.8974</f>
        <v>544742.81140732917</v>
      </c>
      <c r="H10" s="723">
        <f>'96-S 2020CEEIOT(RMB)'!H10/6.8974</f>
        <v>101505.29507639131</v>
      </c>
      <c r="I10" s="723">
        <f>'96-S 2020CEEIOT(RMB)'!I10/6.8974</f>
        <v>0</v>
      </c>
      <c r="J10" s="723">
        <f>'96-S 2020CEEIOT(RMB)'!J10/6.8974</f>
        <v>0</v>
      </c>
      <c r="K10" s="723">
        <f>'96-S 2020CEEIOT(RMB)'!K10/6.8974</f>
        <v>0</v>
      </c>
      <c r="L10" s="723">
        <f>'96-S 2020CEEIOT(RMB)'!L10/6.8974</f>
        <v>0</v>
      </c>
      <c r="M10" s="723">
        <f>'96-S 2020CEEIOT(RMB)'!M10/6.8974</f>
        <v>0</v>
      </c>
      <c r="N10" s="723">
        <f>'96-S 2020CEEIOT(RMB)'!N10/6.8974</f>
        <v>0</v>
      </c>
      <c r="O10" s="723">
        <f>'96-S 2020CEEIOT(RMB)'!O10/6.8974</f>
        <v>812873.63808587973</v>
      </c>
      <c r="P10" s="723">
        <f>'96-S 2020CEEIOT(RMB)'!P10/6.8974</f>
        <v>0</v>
      </c>
      <c r="Q10" s="723">
        <f>'96-S 2020CEEIOT(RMB)'!Q10/6.8974</f>
        <v>25.11317700677462</v>
      </c>
      <c r="R10" s="723">
        <f>'96-S 2020CEEIOT(RMB)'!R10/6.8974</f>
        <v>4072107.0868702787</v>
      </c>
      <c r="S10" s="723">
        <f>'96-S 2020CEEIOT(RMB)'!S10/6.8974</f>
        <v>311608.32353170903</v>
      </c>
      <c r="T10" s="723">
        <f>'96-S 2020CEEIOT(RMB)'!T10/6.8974</f>
        <v>349.20876784932813</v>
      </c>
      <c r="U10" s="723">
        <f>'96-S 2020CEEIOT(RMB)'!U10/6.8974</f>
        <v>0</v>
      </c>
      <c r="V10" s="723">
        <f>'96-S 2020CEEIOT(RMB)'!V10/6.8974</f>
        <v>0</v>
      </c>
      <c r="W10" s="723">
        <f>'96-S 2020CEEIOT(RMB)'!W10/6.8974</f>
        <v>0</v>
      </c>
      <c r="X10" s="723">
        <f>'96-S 2020CEEIOT(RMB)'!X10/6.8974</f>
        <v>0</v>
      </c>
      <c r="Y10" s="723">
        <f>'96-S 2020CEEIOT(RMB)'!Y10/6.8974</f>
        <v>0</v>
      </c>
      <c r="Z10" s="723">
        <f>'96-S 2020CEEIOT(RMB)'!Z10/6.8974</f>
        <v>0</v>
      </c>
      <c r="AA10" s="723">
        <f>'96-S 2020CEEIOT(RMB)'!AA10/6.8974</f>
        <v>0</v>
      </c>
      <c r="AB10" s="723">
        <f>'96-S 2020CEEIOT(RMB)'!AB10/6.8974</f>
        <v>0</v>
      </c>
      <c r="AC10" s="723">
        <f>'96-S 2020CEEIOT(RMB)'!AC10/6.8974</f>
        <v>0</v>
      </c>
      <c r="AD10" s="723">
        <f>'96-S 2020CEEIOT(RMB)'!AD10/6.8974</f>
        <v>0</v>
      </c>
      <c r="AE10" s="723">
        <f>'96-S 2020CEEIOT(RMB)'!AE10/6.8974</f>
        <v>0</v>
      </c>
      <c r="AF10" s="723">
        <f>'96-S 2020CEEIOT(RMB)'!AF10/6.8974</f>
        <v>0</v>
      </c>
      <c r="AG10" s="723">
        <f>'96-S 2020CEEIOT(RMB)'!AG10/6.8974</f>
        <v>71219.262833404558</v>
      </c>
      <c r="AH10" s="723">
        <f>'96-S 2020CEEIOT(RMB)'!AH10/6.8974</f>
        <v>0</v>
      </c>
      <c r="AI10" s="723">
        <f>'96-S 2020CEEIOT(RMB)'!AI10/6.8974</f>
        <v>0</v>
      </c>
      <c r="AJ10" s="723">
        <f>'96-S 2020CEEIOT(RMB)'!AJ10/6.8974</f>
        <v>0</v>
      </c>
      <c r="AK10" s="723">
        <f>'96-S 2020CEEIOT(RMB)'!AK10/6.8974</f>
        <v>0</v>
      </c>
      <c r="AL10" s="723">
        <f>'96-S 2020CEEIOT(RMB)'!AL10/6.8974</f>
        <v>0</v>
      </c>
      <c r="AM10" s="723">
        <f>'96-S 2020CEEIOT(RMB)'!AM10/6.8974</f>
        <v>360.98002365757696</v>
      </c>
      <c r="AN10" s="723">
        <f>'96-S 2020CEEIOT(RMB)'!AN10/6.8974</f>
        <v>0</v>
      </c>
      <c r="AO10" s="723">
        <f>'96-S 2020CEEIOT(RMB)'!AO10/6.8974</f>
        <v>5632.0336780564685</v>
      </c>
      <c r="AP10" s="723">
        <f>'96-S 2020CEEIOT(RMB)'!AP10/6.8974</f>
        <v>0</v>
      </c>
      <c r="AQ10" s="723">
        <f>'96-S 2020CEEIOT(RMB)'!AQ10/6.8974</f>
        <v>0</v>
      </c>
      <c r="AR10" s="723">
        <f>'96-S 2020CEEIOT(RMB)'!AR10/6.8974</f>
        <v>0</v>
      </c>
      <c r="AS10" s="723">
        <f>'96-S 2020CEEIOT(RMB)'!AS10/6.8974</f>
        <v>0</v>
      </c>
      <c r="AT10" s="723">
        <f>'96-S 2020CEEIOT(RMB)'!AT10/6.8974</f>
        <v>0</v>
      </c>
      <c r="AU10" s="723">
        <f>'96-S 2020CEEIOT(RMB)'!AU10/6.8974</f>
        <v>0</v>
      </c>
      <c r="AV10" s="723">
        <f>'96-S 2020CEEIOT(RMB)'!AV10/6.8974</f>
        <v>0</v>
      </c>
      <c r="AW10" s="723">
        <f>'96-S 2020CEEIOT(RMB)'!AW10/6.8974</f>
        <v>0</v>
      </c>
      <c r="AX10" s="723">
        <f>'96-S 2020CEEIOT(RMB)'!AX10/6.8974</f>
        <v>0</v>
      </c>
      <c r="AY10" s="723">
        <f>'96-S 2020CEEIOT(RMB)'!AY10/6.8974</f>
        <v>0</v>
      </c>
      <c r="AZ10" s="723">
        <f>'96-S 2020CEEIOT(RMB)'!AZ10/6.8974</f>
        <v>0</v>
      </c>
      <c r="BA10" s="723">
        <f>'96-S 2020CEEIOT(RMB)'!BA10/6.8974</f>
        <v>0</v>
      </c>
      <c r="BB10" s="723">
        <f>'96-S 2020CEEIOT(RMB)'!BB10/6.8974</f>
        <v>0</v>
      </c>
      <c r="BC10" s="723">
        <f>'96-S 2020CEEIOT(RMB)'!BC10/6.8974</f>
        <v>0</v>
      </c>
      <c r="BD10" s="723">
        <f>'96-S 2020CEEIOT(RMB)'!BD10/6.8974</f>
        <v>0</v>
      </c>
      <c r="BE10" s="723">
        <f>'96-S 2020CEEIOT(RMB)'!BE10/6.8974</f>
        <v>0</v>
      </c>
      <c r="BF10" s="723">
        <f>'96-S 2020CEEIOT(RMB)'!BF10/6.8974</f>
        <v>0</v>
      </c>
      <c r="BG10" s="723">
        <f>'96-S 2020CEEIOT(RMB)'!BG10/6.8974</f>
        <v>0</v>
      </c>
      <c r="BH10" s="723">
        <f>'96-S 2020CEEIOT(RMB)'!BH10/6.8974</f>
        <v>0</v>
      </c>
      <c r="BI10" s="723">
        <f>'96-S 2020CEEIOT(RMB)'!BI10/6.8974</f>
        <v>0</v>
      </c>
      <c r="BJ10" s="723">
        <f>'96-S 2020CEEIOT(RMB)'!BJ10/6.8974</f>
        <v>0</v>
      </c>
      <c r="BK10" s="723">
        <f>'96-S 2020CEEIOT(RMB)'!BK10/6.8974</f>
        <v>0</v>
      </c>
      <c r="BL10" s="723">
        <f>'96-S 2020CEEIOT(RMB)'!BL10/6.8974</f>
        <v>0</v>
      </c>
      <c r="BM10" s="723">
        <f>'96-S 2020CEEIOT(RMB)'!BM10/6.8974</f>
        <v>0</v>
      </c>
      <c r="BN10" s="723">
        <f>'96-S 2020CEEIOT(RMB)'!BN10/6.8974</f>
        <v>0</v>
      </c>
      <c r="BO10" s="723">
        <f>'96-S 2020CEEIOT(RMB)'!BO10/6.8974</f>
        <v>0</v>
      </c>
      <c r="BP10" s="723">
        <f>'96-S 2020CEEIOT(RMB)'!BP10/6.8974</f>
        <v>0</v>
      </c>
      <c r="BQ10" s="723">
        <f>'96-S 2020CEEIOT(RMB)'!BQ10/6.8974</f>
        <v>0</v>
      </c>
      <c r="BR10" s="723">
        <f>'96-S 2020CEEIOT(RMB)'!BR10/6.8974</f>
        <v>0</v>
      </c>
      <c r="BS10" s="723">
        <f>'96-S 2020CEEIOT(RMB)'!BS10/6.8974</f>
        <v>0</v>
      </c>
      <c r="BT10" s="723">
        <f>'96-S 2020CEEIOT(RMB)'!BT10/6.8974</f>
        <v>0</v>
      </c>
      <c r="BU10" s="723">
        <f>'96-S 2020CEEIOT(RMB)'!BU10/6.8974</f>
        <v>0</v>
      </c>
      <c r="BV10" s="723">
        <f>'96-S 2020CEEIOT(RMB)'!BV10/6.8974</f>
        <v>0</v>
      </c>
      <c r="BW10" s="723">
        <f>'96-S 2020CEEIOT(RMB)'!BW10/6.8974</f>
        <v>87.953774530920853</v>
      </c>
      <c r="BX10" s="723">
        <f>'96-S 2020CEEIOT(RMB)'!BX10/6.8974</f>
        <v>0</v>
      </c>
      <c r="BY10" s="723">
        <f>'96-S 2020CEEIOT(RMB)'!BY10/6.8974</f>
        <v>81.736480463565272</v>
      </c>
      <c r="BZ10" s="723">
        <f>'96-S 2020CEEIOT(RMB)'!BZ10/6.8974</f>
        <v>0</v>
      </c>
      <c r="CA10" s="723">
        <f>'96-S 2020CEEIOT(RMB)'!CA10/6.8974</f>
        <v>0</v>
      </c>
      <c r="CB10" s="723">
        <f>'96-S 2020CEEIOT(RMB)'!CB10/6.8974</f>
        <v>0</v>
      </c>
      <c r="CC10" s="723">
        <f>'96-S 2020CEEIOT(RMB)'!CC10/6.8974</f>
        <v>0</v>
      </c>
      <c r="CD10" s="723">
        <f>'96-S 2020CEEIOT(RMB)'!CD10/6.8974</f>
        <v>0</v>
      </c>
      <c r="CE10" s="723">
        <f>'96-S 2020CEEIOT(RMB)'!CE10/6.8974</f>
        <v>0</v>
      </c>
      <c r="CF10" s="723">
        <f>'96-S 2020CEEIOT(RMB)'!CF10/6.8974</f>
        <v>4053288.9739505528</v>
      </c>
      <c r="CG10" s="723">
        <f>'96-S 2020CEEIOT(RMB)'!CG10/6.8974</f>
        <v>0</v>
      </c>
      <c r="CH10" s="723">
        <f>'96-S 2020CEEIOT(RMB)'!CH10/6.8974</f>
        <v>0</v>
      </c>
      <c r="CI10" s="723">
        <f>'96-S 2020CEEIOT(RMB)'!CI10/6.8974</f>
        <v>0</v>
      </c>
      <c r="CJ10" s="723">
        <f>'96-S 2020CEEIOT(RMB)'!CJ10/6.8974</f>
        <v>0</v>
      </c>
      <c r="CK10" s="723">
        <f>'96-S 2020CEEIOT(RMB)'!CK10/6.8974</f>
        <v>130389.13161279351</v>
      </c>
      <c r="CL10" s="723">
        <f>'96-S 2020CEEIOT(RMB)'!CL10/6.8974</f>
        <v>123.53596063935161</v>
      </c>
      <c r="CM10" s="723">
        <f>'96-S 2020CEEIOT(RMB)'!CM10/6.8974</f>
        <v>196.45189833687698</v>
      </c>
      <c r="CN10" s="723">
        <f>'96-S 2020CEEIOT(RMB)'!CN10/6.8974</f>
        <v>0</v>
      </c>
      <c r="CO10" s="723">
        <f>'96-S 2020CEEIOT(RMB)'!CO10/6.8974</f>
        <v>0</v>
      </c>
      <c r="CP10" s="723">
        <f>'96-S 2020CEEIOT(RMB)'!CP10/6.8974</f>
        <v>6134.3647895075919</v>
      </c>
      <c r="CQ10" s="723">
        <f>'96-S 2020CEEIOT(RMB)'!CQ10/6.8974</f>
        <v>0</v>
      </c>
      <c r="CR10" s="723">
        <f>'96-S 2020CEEIOT(RMB)'!CR10/6.8974</f>
        <v>0</v>
      </c>
      <c r="CS10" s="723">
        <f>'96-S 2020CEEIOT(RMB)'!CS10/6.8974</f>
        <v>0</v>
      </c>
      <c r="CT10" s="723">
        <f>'96-S 2020CEEIOT(RMB)'!CT10/6.8974</f>
        <v>0</v>
      </c>
      <c r="CU10" s="723">
        <f>'96-S 2020CEEIOT(RMB)'!CU10/6.8974</f>
        <v>5776.7738566517628</v>
      </c>
      <c r="CV10" s="724">
        <f>'96-S 2020CEEIOT(RMB)'!CV10/6.8974</f>
        <v>10116502.675775038</v>
      </c>
      <c r="CW10" s="708">
        <f>'96-S 2020CEEIOT(RMB)'!CW10/6.8974</f>
        <v>1429139.6158380664</v>
      </c>
      <c r="CX10" s="708">
        <f>'96-S 2020CEEIOT(RMB)'!CX10/6.8974</f>
        <v>7375498.8360558636</v>
      </c>
      <c r="CY10" s="725">
        <f>'96-S 2020CEEIOT(RMB)'!CY10/6.8974</f>
        <v>8804638.4518939294</v>
      </c>
      <c r="CZ10" s="708">
        <f>'96-S 2020CEEIOT(RMB)'!CZ10/6.8974</f>
        <v>0</v>
      </c>
      <c r="DA10" s="725">
        <f>'96-S 2020CEEIOT(RMB)'!DA10/6.8974</f>
        <v>8804638.4518939294</v>
      </c>
      <c r="DB10" s="708">
        <f>'96-S 2020CEEIOT(RMB)'!DB10/6.8974</f>
        <v>1958.2724274540815</v>
      </c>
      <c r="DC10" s="708">
        <f>'96-S 2020CEEIOT(RMB)'!DC10/6.8974</f>
        <v>-20149.54869628296</v>
      </c>
      <c r="DD10" s="725">
        <f>'96-S 2020CEEIOT(RMB)'!DD10/6.8974</f>
        <v>-18191.276268828879</v>
      </c>
      <c r="DE10" s="708">
        <f>'96-S 2020CEEIOT(RMB)'!DE10/6.8974</f>
        <v>293080.81155348266</v>
      </c>
      <c r="DF10" s="726">
        <f>'96-S 2020CEEIOT(RMB)'!DF10/6.8974</f>
        <v>9079527.9871785827</v>
      </c>
      <c r="DG10" s="727">
        <f>'96-S 2020CEEIOT(RMB)'!DG10/6.8974</f>
        <v>621234.00381072972</v>
      </c>
      <c r="DH10" s="726">
        <f>'96-S 2020CEEIOT(RMB)'!DH10/6.8974</f>
        <v>18574796.659142911</v>
      </c>
    </row>
    <row r="11" spans="1:112" ht="14.5" customHeight="1">
      <c r="A11" s="840"/>
      <c r="B11" s="721" t="s">
        <v>99</v>
      </c>
      <c r="C11" s="722" t="s">
        <v>524</v>
      </c>
      <c r="D11" s="723">
        <f>'96-S 2020CEEIOT(RMB)'!D11/6.8974</f>
        <v>2154024.8061850728</v>
      </c>
      <c r="E11" s="723">
        <f>'96-S 2020CEEIOT(RMB)'!E11/6.8974</f>
        <v>1014826.8235629565</v>
      </c>
      <c r="F11" s="723">
        <f>'96-S 2020CEEIOT(RMB)'!F11/6.8974</f>
        <v>112187.51289022547</v>
      </c>
      <c r="G11" s="723">
        <f>'96-S 2020CEEIOT(RMB)'!G11/6.8974</f>
        <v>596541.84010887856</v>
      </c>
      <c r="H11" s="723">
        <f>'96-S 2020CEEIOT(RMB)'!H11/6.8974</f>
        <v>820734.95821842435</v>
      </c>
      <c r="I11" s="723">
        <f>'96-S 2020CEEIOT(RMB)'!I11/6.8974</f>
        <v>0</v>
      </c>
      <c r="J11" s="723">
        <f>'96-S 2020CEEIOT(RMB)'!J11/6.8974</f>
        <v>0</v>
      </c>
      <c r="K11" s="723">
        <f>'96-S 2020CEEIOT(RMB)'!K11/6.8974</f>
        <v>0</v>
      </c>
      <c r="L11" s="723">
        <f>'96-S 2020CEEIOT(RMB)'!L11/6.8974</f>
        <v>0</v>
      </c>
      <c r="M11" s="723">
        <f>'96-S 2020CEEIOT(RMB)'!M11/6.8974</f>
        <v>0</v>
      </c>
      <c r="N11" s="723">
        <f>'96-S 2020CEEIOT(RMB)'!N11/6.8974</f>
        <v>0</v>
      </c>
      <c r="O11" s="723">
        <f>'96-S 2020CEEIOT(RMB)'!O11/6.8974</f>
        <v>17428.511793848073</v>
      </c>
      <c r="P11" s="723">
        <f>'96-S 2020CEEIOT(RMB)'!P11/6.8974</f>
        <v>0</v>
      </c>
      <c r="Q11" s="723">
        <f>'96-S 2020CEEIOT(RMB)'!Q11/6.8974</f>
        <v>0</v>
      </c>
      <c r="R11" s="723">
        <f>'96-S 2020CEEIOT(RMB)'!R11/6.8974</f>
        <v>1.6276944176911153E-3</v>
      </c>
      <c r="S11" s="723">
        <f>'96-S 2020CEEIOT(RMB)'!S11/6.8974</f>
        <v>49513.281597776637</v>
      </c>
      <c r="T11" s="723">
        <f>'96-S 2020CEEIOT(RMB)'!T11/6.8974</f>
        <v>0</v>
      </c>
      <c r="U11" s="723">
        <f>'96-S 2020CEEIOT(RMB)'!U11/6.8974</f>
        <v>0</v>
      </c>
      <c r="V11" s="723">
        <f>'96-S 2020CEEIOT(RMB)'!V11/6.8974</f>
        <v>0</v>
      </c>
      <c r="W11" s="723">
        <f>'96-S 2020CEEIOT(RMB)'!W11/6.8974</f>
        <v>2319866.2160979225</v>
      </c>
      <c r="X11" s="723">
        <f>'96-S 2020CEEIOT(RMB)'!X11/6.8974</f>
        <v>648.07376803301497</v>
      </c>
      <c r="Y11" s="723">
        <f>'96-S 2020CEEIOT(RMB)'!Y11/6.8974</f>
        <v>196571.67011703327</v>
      </c>
      <c r="Z11" s="723">
        <f>'96-S 2020CEEIOT(RMB)'!Z11/6.8974</f>
        <v>0</v>
      </c>
      <c r="AA11" s="723">
        <f>'96-S 2020CEEIOT(RMB)'!AA11/6.8974</f>
        <v>0</v>
      </c>
      <c r="AB11" s="723">
        <f>'96-S 2020CEEIOT(RMB)'!AB11/6.8974</f>
        <v>0</v>
      </c>
      <c r="AC11" s="723">
        <f>'96-S 2020CEEIOT(RMB)'!AC11/6.8974</f>
        <v>31605.245918641551</v>
      </c>
      <c r="AD11" s="723">
        <f>'96-S 2020CEEIOT(RMB)'!AD11/6.8974</f>
        <v>0</v>
      </c>
      <c r="AE11" s="723">
        <f>'96-S 2020CEEIOT(RMB)'!AE11/6.8974</f>
        <v>30659.790592794623</v>
      </c>
      <c r="AF11" s="723">
        <f>'96-S 2020CEEIOT(RMB)'!AF11/6.8974</f>
        <v>0</v>
      </c>
      <c r="AG11" s="723">
        <f>'96-S 2020CEEIOT(RMB)'!AG11/6.8974</f>
        <v>0</v>
      </c>
      <c r="AH11" s="723">
        <f>'96-S 2020CEEIOT(RMB)'!AH11/6.8974</f>
        <v>0</v>
      </c>
      <c r="AI11" s="723">
        <f>'96-S 2020CEEIOT(RMB)'!AI11/6.8974</f>
        <v>0</v>
      </c>
      <c r="AJ11" s="723">
        <f>'96-S 2020CEEIOT(RMB)'!AJ11/6.8974</f>
        <v>0</v>
      </c>
      <c r="AK11" s="723">
        <f>'96-S 2020CEEIOT(RMB)'!AK11/6.8974</f>
        <v>0</v>
      </c>
      <c r="AL11" s="723">
        <f>'96-S 2020CEEIOT(RMB)'!AL11/6.8974</f>
        <v>0</v>
      </c>
      <c r="AM11" s="723">
        <f>'96-S 2020CEEIOT(RMB)'!AM11/6.8974</f>
        <v>0</v>
      </c>
      <c r="AN11" s="723">
        <f>'96-S 2020CEEIOT(RMB)'!AN11/6.8974</f>
        <v>0</v>
      </c>
      <c r="AO11" s="723">
        <f>'96-S 2020CEEIOT(RMB)'!AO11/6.8974</f>
        <v>0</v>
      </c>
      <c r="AP11" s="723">
        <f>'96-S 2020CEEIOT(RMB)'!AP11/6.8974</f>
        <v>0</v>
      </c>
      <c r="AQ11" s="723">
        <f>'96-S 2020CEEIOT(RMB)'!AQ11/6.8974</f>
        <v>0</v>
      </c>
      <c r="AR11" s="723">
        <f>'96-S 2020CEEIOT(RMB)'!AR11/6.8974</f>
        <v>0</v>
      </c>
      <c r="AS11" s="723">
        <f>'96-S 2020CEEIOT(RMB)'!AS11/6.8974</f>
        <v>0</v>
      </c>
      <c r="AT11" s="723">
        <f>'96-S 2020CEEIOT(RMB)'!AT11/6.8974</f>
        <v>0</v>
      </c>
      <c r="AU11" s="723">
        <f>'96-S 2020CEEIOT(RMB)'!AU11/6.8974</f>
        <v>0</v>
      </c>
      <c r="AV11" s="723">
        <f>'96-S 2020CEEIOT(RMB)'!AV11/6.8974</f>
        <v>0</v>
      </c>
      <c r="AW11" s="723">
        <f>'96-S 2020CEEIOT(RMB)'!AW11/6.8974</f>
        <v>0</v>
      </c>
      <c r="AX11" s="723">
        <f>'96-S 2020CEEIOT(RMB)'!AX11/6.8974</f>
        <v>0</v>
      </c>
      <c r="AY11" s="723">
        <f>'96-S 2020CEEIOT(RMB)'!AY11/6.8974</f>
        <v>0</v>
      </c>
      <c r="AZ11" s="723">
        <f>'96-S 2020CEEIOT(RMB)'!AZ11/6.8974</f>
        <v>0</v>
      </c>
      <c r="BA11" s="723">
        <f>'96-S 2020CEEIOT(RMB)'!BA11/6.8974</f>
        <v>0</v>
      </c>
      <c r="BB11" s="723">
        <f>'96-S 2020CEEIOT(RMB)'!BB11/6.8974</f>
        <v>0</v>
      </c>
      <c r="BC11" s="723">
        <f>'96-S 2020CEEIOT(RMB)'!BC11/6.8974</f>
        <v>0</v>
      </c>
      <c r="BD11" s="723">
        <f>'96-S 2020CEEIOT(RMB)'!BD11/6.8974</f>
        <v>0</v>
      </c>
      <c r="BE11" s="723">
        <f>'96-S 2020CEEIOT(RMB)'!BE11/6.8974</f>
        <v>0</v>
      </c>
      <c r="BF11" s="723">
        <f>'96-S 2020CEEIOT(RMB)'!BF11/6.8974</f>
        <v>0</v>
      </c>
      <c r="BG11" s="723">
        <f>'96-S 2020CEEIOT(RMB)'!BG11/6.8974</f>
        <v>0</v>
      </c>
      <c r="BH11" s="723">
        <f>'96-S 2020CEEIOT(RMB)'!BH11/6.8974</f>
        <v>0</v>
      </c>
      <c r="BI11" s="723">
        <f>'96-S 2020CEEIOT(RMB)'!BI11/6.8974</f>
        <v>0</v>
      </c>
      <c r="BJ11" s="723">
        <f>'96-S 2020CEEIOT(RMB)'!BJ11/6.8974</f>
        <v>0</v>
      </c>
      <c r="BK11" s="723">
        <f>'96-S 2020CEEIOT(RMB)'!BK11/6.8974</f>
        <v>0</v>
      </c>
      <c r="BL11" s="723">
        <f>'96-S 2020CEEIOT(RMB)'!BL11/6.8974</f>
        <v>0</v>
      </c>
      <c r="BM11" s="723">
        <f>'96-S 2020CEEIOT(RMB)'!BM11/6.8974</f>
        <v>0</v>
      </c>
      <c r="BN11" s="723">
        <f>'96-S 2020CEEIOT(RMB)'!BN11/6.8974</f>
        <v>0</v>
      </c>
      <c r="BO11" s="723">
        <f>'96-S 2020CEEIOT(RMB)'!BO11/6.8974</f>
        <v>0</v>
      </c>
      <c r="BP11" s="723">
        <f>'96-S 2020CEEIOT(RMB)'!BP11/6.8974</f>
        <v>0</v>
      </c>
      <c r="BQ11" s="723">
        <f>'96-S 2020CEEIOT(RMB)'!BQ11/6.8974</f>
        <v>0</v>
      </c>
      <c r="BR11" s="723">
        <f>'96-S 2020CEEIOT(RMB)'!BR11/6.8974</f>
        <v>0</v>
      </c>
      <c r="BS11" s="723">
        <f>'96-S 2020CEEIOT(RMB)'!BS11/6.8974</f>
        <v>0</v>
      </c>
      <c r="BT11" s="723">
        <f>'96-S 2020CEEIOT(RMB)'!BT11/6.8974</f>
        <v>0</v>
      </c>
      <c r="BU11" s="723">
        <f>'96-S 2020CEEIOT(RMB)'!BU11/6.8974</f>
        <v>0</v>
      </c>
      <c r="BV11" s="723">
        <f>'96-S 2020CEEIOT(RMB)'!BV11/6.8974</f>
        <v>0</v>
      </c>
      <c r="BW11" s="723">
        <f>'96-S 2020CEEIOT(RMB)'!BW11/6.8974</f>
        <v>0</v>
      </c>
      <c r="BX11" s="723">
        <f>'96-S 2020CEEIOT(RMB)'!BX11/6.8974</f>
        <v>0</v>
      </c>
      <c r="BY11" s="723">
        <f>'96-S 2020CEEIOT(RMB)'!BY11/6.8974</f>
        <v>0</v>
      </c>
      <c r="BZ11" s="723">
        <f>'96-S 2020CEEIOT(RMB)'!BZ11/6.8974</f>
        <v>0</v>
      </c>
      <c r="CA11" s="723">
        <f>'96-S 2020CEEIOT(RMB)'!CA11/6.8974</f>
        <v>0</v>
      </c>
      <c r="CB11" s="723">
        <f>'96-S 2020CEEIOT(RMB)'!CB11/6.8974</f>
        <v>0</v>
      </c>
      <c r="CC11" s="723">
        <f>'96-S 2020CEEIOT(RMB)'!CC11/6.8974</f>
        <v>0</v>
      </c>
      <c r="CD11" s="723">
        <f>'96-S 2020CEEIOT(RMB)'!CD11/6.8974</f>
        <v>0</v>
      </c>
      <c r="CE11" s="723">
        <f>'96-S 2020CEEIOT(RMB)'!CE11/6.8974</f>
        <v>0</v>
      </c>
      <c r="CF11" s="723">
        <f>'96-S 2020CEEIOT(RMB)'!CF11/6.8974</f>
        <v>0</v>
      </c>
      <c r="CG11" s="723">
        <f>'96-S 2020CEEIOT(RMB)'!CG11/6.8974</f>
        <v>0</v>
      </c>
      <c r="CH11" s="723">
        <f>'96-S 2020CEEIOT(RMB)'!CH11/6.8974</f>
        <v>0</v>
      </c>
      <c r="CI11" s="723">
        <f>'96-S 2020CEEIOT(RMB)'!CI11/6.8974</f>
        <v>0</v>
      </c>
      <c r="CJ11" s="723">
        <f>'96-S 2020CEEIOT(RMB)'!CJ11/6.8974</f>
        <v>0</v>
      </c>
      <c r="CK11" s="723">
        <f>'96-S 2020CEEIOT(RMB)'!CK11/6.8974</f>
        <v>0</v>
      </c>
      <c r="CL11" s="723">
        <f>'96-S 2020CEEIOT(RMB)'!CL11/6.8974</f>
        <v>0</v>
      </c>
      <c r="CM11" s="723">
        <f>'96-S 2020CEEIOT(RMB)'!CM11/6.8974</f>
        <v>0</v>
      </c>
      <c r="CN11" s="723">
        <f>'96-S 2020CEEIOT(RMB)'!CN11/6.8974</f>
        <v>0</v>
      </c>
      <c r="CO11" s="723">
        <f>'96-S 2020CEEIOT(RMB)'!CO11/6.8974</f>
        <v>0</v>
      </c>
      <c r="CP11" s="723">
        <f>'96-S 2020CEEIOT(RMB)'!CP11/6.8974</f>
        <v>0</v>
      </c>
      <c r="CQ11" s="723">
        <f>'96-S 2020CEEIOT(RMB)'!CQ11/6.8974</f>
        <v>0</v>
      </c>
      <c r="CR11" s="723">
        <f>'96-S 2020CEEIOT(RMB)'!CR11/6.8974</f>
        <v>0</v>
      </c>
      <c r="CS11" s="723">
        <f>'96-S 2020CEEIOT(RMB)'!CS11/6.8974</f>
        <v>0</v>
      </c>
      <c r="CT11" s="723">
        <f>'96-S 2020CEEIOT(RMB)'!CT11/6.8974</f>
        <v>0</v>
      </c>
      <c r="CU11" s="723">
        <f>'96-S 2020CEEIOT(RMB)'!CU11/6.8974</f>
        <v>0</v>
      </c>
      <c r="CV11" s="724">
        <f>'96-S 2020CEEIOT(RMB)'!CV11/6.8974</f>
        <v>7344608.7324793022</v>
      </c>
      <c r="CW11" s="708">
        <f>'96-S 2020CEEIOT(RMB)'!CW11/6.8974</f>
        <v>0</v>
      </c>
      <c r="CX11" s="708">
        <f>'96-S 2020CEEIOT(RMB)'!CX11/6.8974</f>
        <v>0</v>
      </c>
      <c r="CY11" s="725">
        <f>'96-S 2020CEEIOT(RMB)'!CY11/6.8974</f>
        <v>0</v>
      </c>
      <c r="CZ11" s="708">
        <f>'96-S 2020CEEIOT(RMB)'!CZ11/6.8974</f>
        <v>2847395.7695420133</v>
      </c>
      <c r="DA11" s="725">
        <f>'96-S 2020CEEIOT(RMB)'!DA11/6.8974</f>
        <v>2847395.7695420133</v>
      </c>
      <c r="DB11" s="708">
        <f>'96-S 2020CEEIOT(RMB)'!DB11/6.8974</f>
        <v>0</v>
      </c>
      <c r="DC11" s="708">
        <f>'96-S 2020CEEIOT(RMB)'!DC11/6.8974</f>
        <v>0</v>
      </c>
      <c r="DD11" s="725">
        <f>'96-S 2020CEEIOT(RMB)'!DD11/6.8974</f>
        <v>0</v>
      </c>
      <c r="DE11" s="708">
        <f>'96-S 2020CEEIOT(RMB)'!DE11/6.8974</f>
        <v>0</v>
      </c>
      <c r="DF11" s="726">
        <f>'96-S 2020CEEIOT(RMB)'!DF11/6.8974</f>
        <v>2847395.7695420133</v>
      </c>
      <c r="DG11" s="727">
        <f>'96-S 2020CEEIOT(RMB)'!DG11/6.8974</f>
        <v>0</v>
      </c>
      <c r="DH11" s="726">
        <f>'96-S 2020CEEIOT(RMB)'!DH11/6.8974</f>
        <v>10192004.502021318</v>
      </c>
    </row>
    <row r="12" spans="1:112" ht="14.5" customHeight="1">
      <c r="A12" s="840"/>
      <c r="B12" s="721" t="s">
        <v>101</v>
      </c>
      <c r="C12" s="722" t="s">
        <v>525</v>
      </c>
      <c r="D12" s="723">
        <f>'96-S 2020CEEIOT(RMB)'!D12/6.8974</f>
        <v>50279.418246882851</v>
      </c>
      <c r="E12" s="723">
        <f>'96-S 2020CEEIOT(RMB)'!E12/6.8974</f>
        <v>5181.2832067521858</v>
      </c>
      <c r="F12" s="723">
        <f>'96-S 2020CEEIOT(RMB)'!F12/6.8974</f>
        <v>10432.069202236245</v>
      </c>
      <c r="G12" s="723">
        <f>'96-S 2020CEEIOT(RMB)'!G12/6.8974</f>
        <v>7058.412561759329</v>
      </c>
      <c r="H12" s="723">
        <f>'96-S 2020CEEIOT(RMB)'!H12/6.8974</f>
        <v>14279.590465354931</v>
      </c>
      <c r="I12" s="723">
        <f>'96-S 2020CEEIOT(RMB)'!I12/6.8974</f>
        <v>5249049.4508713055</v>
      </c>
      <c r="J12" s="723">
        <f>'96-S 2020CEEIOT(RMB)'!J12/6.8974</f>
        <v>9247.700551612641</v>
      </c>
      <c r="K12" s="723">
        <f>'96-S 2020CEEIOT(RMB)'!K12/6.8974</f>
        <v>43320.07964205469</v>
      </c>
      <c r="L12" s="723">
        <f>'96-S 2020CEEIOT(RMB)'!L12/6.8974</f>
        <v>38473.724179093617</v>
      </c>
      <c r="M12" s="723">
        <f>'96-S 2020CEEIOT(RMB)'!M12/6.8974</f>
        <v>168366.23773565405</v>
      </c>
      <c r="N12" s="723">
        <f>'96-S 2020CEEIOT(RMB)'!N12/6.8974</f>
        <v>8773.2737767973231</v>
      </c>
      <c r="O12" s="723">
        <f>'96-S 2020CEEIOT(RMB)'!O12/6.8974</f>
        <v>82553.183543374354</v>
      </c>
      <c r="P12" s="723">
        <f>'96-S 2020CEEIOT(RMB)'!P12/6.8974</f>
        <v>11452.062781643701</v>
      </c>
      <c r="Q12" s="723">
        <f>'96-S 2020CEEIOT(RMB)'!Q12/6.8974</f>
        <v>18153.943175697601</v>
      </c>
      <c r="R12" s="723">
        <f>'96-S 2020CEEIOT(RMB)'!R12/6.8974</f>
        <v>6307.1208824034693</v>
      </c>
      <c r="S12" s="723">
        <f>'96-S 2020CEEIOT(RMB)'!S12/6.8974</f>
        <v>121810.11764081747</v>
      </c>
      <c r="T12" s="723">
        <f>'96-S 2020CEEIOT(RMB)'!T12/6.8974</f>
        <v>43930.667373981094</v>
      </c>
      <c r="U12" s="723">
        <f>'96-S 2020CEEIOT(RMB)'!U12/6.8974</f>
        <v>28231.564380648906</v>
      </c>
      <c r="V12" s="723">
        <f>'96-S 2020CEEIOT(RMB)'!V12/6.8974</f>
        <v>1802.9606150487166</v>
      </c>
      <c r="W12" s="723">
        <f>'96-S 2020CEEIOT(RMB)'!W12/6.8974</f>
        <v>131412.07238963107</v>
      </c>
      <c r="X12" s="723">
        <f>'96-S 2020CEEIOT(RMB)'!X12/6.8974</f>
        <v>8718.7467080583174</v>
      </c>
      <c r="Y12" s="723">
        <f>'96-S 2020CEEIOT(RMB)'!Y12/6.8974</f>
        <v>10985.374105900421</v>
      </c>
      <c r="Z12" s="723">
        <f>'96-S 2020CEEIOT(RMB)'!Z12/6.8974</f>
        <v>21517.833190011785</v>
      </c>
      <c r="AA12" s="723">
        <f>'96-S 2020CEEIOT(RMB)'!AA12/6.8974</f>
        <v>51063.435295427575</v>
      </c>
      <c r="AB12" s="723">
        <f>'96-S 2020CEEIOT(RMB)'!AB12/6.8974</f>
        <v>38645.701065193643</v>
      </c>
      <c r="AC12" s="723">
        <f>'96-S 2020CEEIOT(RMB)'!AC12/6.8974</f>
        <v>40004.985240336988</v>
      </c>
      <c r="AD12" s="723">
        <f>'96-S 2020CEEIOT(RMB)'!AD12/6.8974</f>
        <v>602.50955853525431</v>
      </c>
      <c r="AE12" s="723">
        <f>'96-S 2020CEEIOT(RMB)'!AE12/6.8974</f>
        <v>488565.89480696386</v>
      </c>
      <c r="AF12" s="723">
        <f>'96-S 2020CEEIOT(RMB)'!AF12/6.8974</f>
        <v>4330.7098820126312</v>
      </c>
      <c r="AG12" s="723">
        <f>'96-S 2020CEEIOT(RMB)'!AG12/6.8974</f>
        <v>2762.5940602801111</v>
      </c>
      <c r="AH12" s="723">
        <f>'96-S 2020CEEIOT(RMB)'!AH12/6.8974</f>
        <v>29282.194329559232</v>
      </c>
      <c r="AI12" s="723">
        <f>'96-S 2020CEEIOT(RMB)'!AI12/6.8974</f>
        <v>3160487.8391245161</v>
      </c>
      <c r="AJ12" s="723">
        <f>'96-S 2020CEEIOT(RMB)'!AJ12/6.8974</f>
        <v>1468199.9187206116</v>
      </c>
      <c r="AK12" s="723">
        <f>'96-S 2020CEEIOT(RMB)'!AK12/6.8974</f>
        <v>665743.1344515736</v>
      </c>
      <c r="AL12" s="723">
        <f>'96-S 2020CEEIOT(RMB)'!AL12/6.8974</f>
        <v>52101.995054232153</v>
      </c>
      <c r="AM12" s="723">
        <f>'96-S 2020CEEIOT(RMB)'!AM12/6.8974</f>
        <v>5009.9896495539551</v>
      </c>
      <c r="AN12" s="723">
        <f>'96-S 2020CEEIOT(RMB)'!AN12/6.8974</f>
        <v>776061.36308977404</v>
      </c>
      <c r="AO12" s="723">
        <f>'96-S 2020CEEIOT(RMB)'!AO12/6.8974</f>
        <v>63215.069133511948</v>
      </c>
      <c r="AP12" s="723">
        <f>'96-S 2020CEEIOT(RMB)'!AP12/6.8974</f>
        <v>192715.71899322572</v>
      </c>
      <c r="AQ12" s="723">
        <f>'96-S 2020CEEIOT(RMB)'!AQ12/6.8974</f>
        <v>47514.44587820275</v>
      </c>
      <c r="AR12" s="723">
        <f>'96-S 2020CEEIOT(RMB)'!AR12/6.8974</f>
        <v>33986.80016111477</v>
      </c>
      <c r="AS12" s="723">
        <f>'96-S 2020CEEIOT(RMB)'!AS12/6.8974</f>
        <v>3730838.0681199725</v>
      </c>
      <c r="AT12" s="723">
        <f>'96-S 2020CEEIOT(RMB)'!AT12/6.8974</f>
        <v>247890.09279480155</v>
      </c>
      <c r="AU12" s="723">
        <f>'96-S 2020CEEIOT(RMB)'!AU12/6.8974</f>
        <v>347586.8674132512</v>
      </c>
      <c r="AV12" s="723">
        <f>'96-S 2020CEEIOT(RMB)'!AV12/6.8974</f>
        <v>202759.70819735932</v>
      </c>
      <c r="AW12" s="723">
        <f>'96-S 2020CEEIOT(RMB)'!AW12/6.8974</f>
        <v>424659.17148831725</v>
      </c>
      <c r="AX12" s="723">
        <f>'96-S 2020CEEIOT(RMB)'!AX12/6.8974</f>
        <v>3085464.5120334602</v>
      </c>
      <c r="AY12" s="723">
        <f>'96-S 2020CEEIOT(RMB)'!AY12/6.8974</f>
        <v>478754.50761885633</v>
      </c>
      <c r="AZ12" s="723">
        <f>'96-S 2020CEEIOT(RMB)'!AZ12/6.8974</f>
        <v>71726.66585459093</v>
      </c>
      <c r="BA12" s="723">
        <f>'96-S 2020CEEIOT(RMB)'!BA12/6.8974</f>
        <v>6170.2545578567269</v>
      </c>
      <c r="BB12" s="723">
        <f>'96-S 2020CEEIOT(RMB)'!BB12/6.8974</f>
        <v>46125.941717190806</v>
      </c>
      <c r="BC12" s="723">
        <f>'96-S 2020CEEIOT(RMB)'!BC12/6.8974</f>
        <v>3726.4733612750128</v>
      </c>
      <c r="BD12" s="723">
        <f>'96-S 2020CEEIOT(RMB)'!BD12/6.8974</f>
        <v>32882.636545184236</v>
      </c>
      <c r="BE12" s="723">
        <f>'96-S 2020CEEIOT(RMB)'!BE12/6.8974</f>
        <v>4268.5973603992543</v>
      </c>
      <c r="BF12" s="723">
        <f>'96-S 2020CEEIOT(RMB)'!BF12/6.8974</f>
        <v>7005.2679177960808</v>
      </c>
      <c r="BG12" s="723">
        <f>'96-S 2020CEEIOT(RMB)'!BG12/6.8974</f>
        <v>120.08703618219394</v>
      </c>
      <c r="BH12" s="723">
        <f>'96-S 2020CEEIOT(RMB)'!BH12/6.8974</f>
        <v>2846.5122920684225</v>
      </c>
      <c r="BI12" s="723">
        <f>'96-S 2020CEEIOT(RMB)'!BI12/6.8974</f>
        <v>6893.2474880375066</v>
      </c>
      <c r="BJ12" s="723">
        <f>'96-S 2020CEEIOT(RMB)'!BJ12/6.8974</f>
        <v>147.14541133792736</v>
      </c>
      <c r="BK12" s="723">
        <f>'96-S 2020CEEIOT(RMB)'!BK12/6.8974</f>
        <v>24019.167212081768</v>
      </c>
      <c r="BL12" s="723">
        <f>'96-S 2020CEEIOT(RMB)'!BL12/6.8974</f>
        <v>0</v>
      </c>
      <c r="BM12" s="723">
        <f>'96-S 2020CEEIOT(RMB)'!BM12/6.8974</f>
        <v>0</v>
      </c>
      <c r="BN12" s="723">
        <f>'96-S 2020CEEIOT(RMB)'!BN12/6.8974</f>
        <v>82.257049989747898</v>
      </c>
      <c r="BO12" s="723">
        <f>'96-S 2020CEEIOT(RMB)'!BO12/6.8974</f>
        <v>2827.62482553065</v>
      </c>
      <c r="BP12" s="723">
        <f>'96-S 2020CEEIOT(RMB)'!BP12/6.8974</f>
        <v>12251.95605983848</v>
      </c>
      <c r="BQ12" s="723">
        <f>'96-S 2020CEEIOT(RMB)'!BQ12/6.8974</f>
        <v>4874.4981692213396</v>
      </c>
      <c r="BR12" s="723">
        <f>'96-S 2020CEEIOT(RMB)'!BR12/6.8974</f>
        <v>8692.7146388551555</v>
      </c>
      <c r="BS12" s="723">
        <f>'96-S 2020CEEIOT(RMB)'!BS12/6.8974</f>
        <v>13599374.017223686</v>
      </c>
      <c r="BT12" s="723">
        <f>'96-S 2020CEEIOT(RMB)'!BT12/6.8974</f>
        <v>342232.65101006499</v>
      </c>
      <c r="BU12" s="723">
        <f>'96-S 2020CEEIOT(RMB)'!BU12/6.8974</f>
        <v>0</v>
      </c>
      <c r="BV12" s="723">
        <f>'96-S 2020CEEIOT(RMB)'!BV12/6.8974</f>
        <v>122255.23011963382</v>
      </c>
      <c r="BW12" s="723">
        <f>'96-S 2020CEEIOT(RMB)'!BW12/6.8974</f>
        <v>12221.241153949804</v>
      </c>
      <c r="BX12" s="723">
        <f>'96-S 2020CEEIOT(RMB)'!BX12/6.8974</f>
        <v>0</v>
      </c>
      <c r="BY12" s="723">
        <f>'96-S 2020CEEIOT(RMB)'!BY12/6.8974</f>
        <v>0</v>
      </c>
      <c r="BZ12" s="723">
        <f>'96-S 2020CEEIOT(RMB)'!BZ12/6.8974</f>
        <v>1912.7266550161717</v>
      </c>
      <c r="CA12" s="723">
        <f>'96-S 2020CEEIOT(RMB)'!CA12/6.8974</f>
        <v>0</v>
      </c>
      <c r="CB12" s="723">
        <f>'96-S 2020CEEIOT(RMB)'!CB12/6.8974</f>
        <v>0</v>
      </c>
      <c r="CC12" s="723">
        <f>'96-S 2020CEEIOT(RMB)'!CC12/6.8974</f>
        <v>0</v>
      </c>
      <c r="CD12" s="723">
        <f>'96-S 2020CEEIOT(RMB)'!CD12/6.8974</f>
        <v>4436.8732086411947</v>
      </c>
      <c r="CE12" s="723">
        <f>'96-S 2020CEEIOT(RMB)'!CE12/6.8974</f>
        <v>0</v>
      </c>
      <c r="CF12" s="723">
        <f>'96-S 2020CEEIOT(RMB)'!CF12/6.8974</f>
        <v>7311.4232095477755</v>
      </c>
      <c r="CG12" s="723">
        <f>'96-S 2020CEEIOT(RMB)'!CG12/6.8974</f>
        <v>2496.3362490653158</v>
      </c>
      <c r="CH12" s="723">
        <f>'96-S 2020CEEIOT(RMB)'!CH12/6.8974</f>
        <v>0</v>
      </c>
      <c r="CI12" s="723">
        <f>'96-S 2020CEEIOT(RMB)'!CI12/6.8974</f>
        <v>9178.4860492550179</v>
      </c>
      <c r="CJ12" s="723">
        <f>'96-S 2020CEEIOT(RMB)'!CJ12/6.8974</f>
        <v>6615.2699702161299</v>
      </c>
      <c r="CK12" s="723">
        <f>'96-S 2020CEEIOT(RMB)'!CK12/6.8974</f>
        <v>34005.461215579715</v>
      </c>
      <c r="CL12" s="723">
        <f>'96-S 2020CEEIOT(RMB)'!CL12/6.8974</f>
        <v>24658.847902234902</v>
      </c>
      <c r="CM12" s="723">
        <f>'96-S 2020CEEIOT(RMB)'!CM12/6.8974</f>
        <v>11858.983363040836</v>
      </c>
      <c r="CN12" s="723">
        <f>'96-S 2020CEEIOT(RMB)'!CN12/6.8974</f>
        <v>47374.043569076377</v>
      </c>
      <c r="CO12" s="723">
        <f>'96-S 2020CEEIOT(RMB)'!CO12/6.8974</f>
        <v>88118.10477316883</v>
      </c>
      <c r="CP12" s="723">
        <f>'96-S 2020CEEIOT(RMB)'!CP12/6.8974</f>
        <v>49425.039651776213</v>
      </c>
      <c r="CQ12" s="723">
        <f>'96-S 2020CEEIOT(RMB)'!CQ12/6.8974</f>
        <v>383.32025557569403</v>
      </c>
      <c r="CR12" s="723">
        <f>'96-S 2020CEEIOT(RMB)'!CR12/6.8974</f>
        <v>2805.4870647584603</v>
      </c>
      <c r="CS12" s="723">
        <f>'96-S 2020CEEIOT(RMB)'!CS12/6.8974</f>
        <v>419.47909725812491</v>
      </c>
      <c r="CT12" s="723">
        <f>'96-S 2020CEEIOT(RMB)'!CT12/6.8974</f>
        <v>75280.842105925534</v>
      </c>
      <c r="CU12" s="723">
        <f>'96-S 2020CEEIOT(RMB)'!CU12/6.8974</f>
        <v>5686.9150276008913</v>
      </c>
      <c r="CV12" s="724">
        <f>'96-S 2020CEEIOT(RMB)'!CV12/6.8974</f>
        <v>36412295.939759858</v>
      </c>
      <c r="CW12" s="708">
        <f>'96-S 2020CEEIOT(RMB)'!CW12/6.8974</f>
        <v>109214.1217328092</v>
      </c>
      <c r="CX12" s="708">
        <f>'96-S 2020CEEIOT(RMB)'!CX12/6.8974</f>
        <v>67994.620631208963</v>
      </c>
      <c r="CY12" s="725">
        <f>'96-S 2020CEEIOT(RMB)'!CY12/6.8974</f>
        <v>177208.74236401817</v>
      </c>
      <c r="CZ12" s="708">
        <f>'96-S 2020CEEIOT(RMB)'!CZ12/6.8974</f>
        <v>0</v>
      </c>
      <c r="DA12" s="725">
        <f>'96-S 2020CEEIOT(RMB)'!DA12/6.8974</f>
        <v>177208.74236401817</v>
      </c>
      <c r="DB12" s="708">
        <f>'96-S 2020CEEIOT(RMB)'!DB12/6.8974</f>
        <v>0</v>
      </c>
      <c r="DC12" s="708">
        <f>'96-S 2020CEEIOT(RMB)'!DC12/6.8974</f>
        <v>-380957.26528066897</v>
      </c>
      <c r="DD12" s="725">
        <f>'96-S 2020CEEIOT(RMB)'!DD12/6.8974</f>
        <v>-380957.26528066897</v>
      </c>
      <c r="DE12" s="708">
        <f>'96-S 2020CEEIOT(RMB)'!DE12/6.8974</f>
        <v>37810.701949222748</v>
      </c>
      <c r="DF12" s="726">
        <f>'96-S 2020CEEIOT(RMB)'!DF12/6.8974</f>
        <v>-165937.82096742807</v>
      </c>
      <c r="DG12" s="727">
        <f>'96-S 2020CEEIOT(RMB)'!DG12/6.8974</f>
        <v>2165021.3827819177</v>
      </c>
      <c r="DH12" s="726">
        <f>'96-S 2020CEEIOT(RMB)'!DH12/6.8974</f>
        <v>34081336.736010537</v>
      </c>
    </row>
    <row r="13" spans="1:112" ht="14.5" customHeight="1">
      <c r="A13" s="840"/>
      <c r="B13" s="721" t="s">
        <v>102</v>
      </c>
      <c r="C13" s="722" t="s">
        <v>526</v>
      </c>
      <c r="D13" s="723">
        <f>'96-S 2020CEEIOT(RMB)'!D13/6.8974</f>
        <v>0</v>
      </c>
      <c r="E13" s="723">
        <f>'96-S 2020CEEIOT(RMB)'!E13/6.8974</f>
        <v>0</v>
      </c>
      <c r="F13" s="723">
        <f>'96-S 2020CEEIOT(RMB)'!F13/6.8974</f>
        <v>0</v>
      </c>
      <c r="G13" s="723">
        <f>'96-S 2020CEEIOT(RMB)'!G13/6.8974</f>
        <v>0</v>
      </c>
      <c r="H13" s="723">
        <f>'96-S 2020CEEIOT(RMB)'!H13/6.8974</f>
        <v>0</v>
      </c>
      <c r="I13" s="723">
        <f>'96-S 2020CEEIOT(RMB)'!I13/6.8974</f>
        <v>6433.9329603549868</v>
      </c>
      <c r="J13" s="723">
        <f>'96-S 2020CEEIOT(RMB)'!J13/6.8974</f>
        <v>77631.337671172718</v>
      </c>
      <c r="K13" s="723">
        <f>'96-S 2020CEEIOT(RMB)'!K13/6.8974</f>
        <v>1848.200682877067</v>
      </c>
      <c r="L13" s="723">
        <f>'96-S 2020CEEIOT(RMB)'!L13/6.8974</f>
        <v>1297.5725535944221</v>
      </c>
      <c r="M13" s="723">
        <f>'96-S 2020CEEIOT(RMB)'!M13/6.8974</f>
        <v>1424.7198803141337</v>
      </c>
      <c r="N13" s="723">
        <f>'96-S 2020CEEIOT(RMB)'!N13/6.8974</f>
        <v>2271.1062704651981</v>
      </c>
      <c r="O13" s="723">
        <f>'96-S 2020CEEIOT(RMB)'!O13/6.8974</f>
        <v>0</v>
      </c>
      <c r="P13" s="723">
        <f>'96-S 2020CEEIOT(RMB)'!P13/6.8974</f>
        <v>0</v>
      </c>
      <c r="Q13" s="723">
        <f>'96-S 2020CEEIOT(RMB)'!Q13/6.8974</f>
        <v>0</v>
      </c>
      <c r="R13" s="723">
        <f>'96-S 2020CEEIOT(RMB)'!R13/6.8974</f>
        <v>0</v>
      </c>
      <c r="S13" s="723">
        <f>'96-S 2020CEEIOT(RMB)'!S13/6.8974</f>
        <v>0</v>
      </c>
      <c r="T13" s="723">
        <f>'96-S 2020CEEIOT(RMB)'!T13/6.8974</f>
        <v>0</v>
      </c>
      <c r="U13" s="723">
        <f>'96-S 2020CEEIOT(RMB)'!U13/6.8974</f>
        <v>0</v>
      </c>
      <c r="V13" s="723">
        <f>'96-S 2020CEEIOT(RMB)'!V13/6.8974</f>
        <v>0</v>
      </c>
      <c r="W13" s="723">
        <f>'96-S 2020CEEIOT(RMB)'!W13/6.8974</f>
        <v>0</v>
      </c>
      <c r="X13" s="723">
        <f>'96-S 2020CEEIOT(RMB)'!X13/6.8974</f>
        <v>0</v>
      </c>
      <c r="Y13" s="723">
        <f>'96-S 2020CEEIOT(RMB)'!Y13/6.8974</f>
        <v>0</v>
      </c>
      <c r="Z13" s="723">
        <f>'96-S 2020CEEIOT(RMB)'!Z13/6.8974</f>
        <v>0</v>
      </c>
      <c r="AA13" s="723">
        <f>'96-S 2020CEEIOT(RMB)'!AA13/6.8974</f>
        <v>0</v>
      </c>
      <c r="AB13" s="723">
        <f>'96-S 2020CEEIOT(RMB)'!AB13/6.8974</f>
        <v>0</v>
      </c>
      <c r="AC13" s="723">
        <f>'96-S 2020CEEIOT(RMB)'!AC13/6.8974</f>
        <v>0</v>
      </c>
      <c r="AD13" s="723">
        <f>'96-S 2020CEEIOT(RMB)'!AD13/6.8974</f>
        <v>0</v>
      </c>
      <c r="AE13" s="723">
        <f>'96-S 2020CEEIOT(RMB)'!AE13/6.8974</f>
        <v>8591.9249031571544</v>
      </c>
      <c r="AF13" s="723">
        <f>'96-S 2020CEEIOT(RMB)'!AF13/6.8974</f>
        <v>0</v>
      </c>
      <c r="AG13" s="723">
        <f>'96-S 2020CEEIOT(RMB)'!AG13/6.8974</f>
        <v>0</v>
      </c>
      <c r="AH13" s="723">
        <f>'96-S 2020CEEIOT(RMB)'!AH13/6.8974</f>
        <v>27238925.895337898</v>
      </c>
      <c r="AI13" s="723">
        <f>'96-S 2020CEEIOT(RMB)'!AI13/6.8974</f>
        <v>1236.1587758262101</v>
      </c>
      <c r="AJ13" s="723">
        <f>'96-S 2020CEEIOT(RMB)'!AJ13/6.8974</f>
        <v>1446630.6396545537</v>
      </c>
      <c r="AK13" s="723">
        <f>'96-S 2020CEEIOT(RMB)'!AK13/6.8974</f>
        <v>282080.05824128009</v>
      </c>
      <c r="AL13" s="723">
        <f>'96-S 2020CEEIOT(RMB)'!AL13/6.8974</f>
        <v>163858.93180509086</v>
      </c>
      <c r="AM13" s="723">
        <f>'96-S 2020CEEIOT(RMB)'!AM13/6.8974</f>
        <v>2506.6411155061082</v>
      </c>
      <c r="AN13" s="723">
        <f>'96-S 2020CEEIOT(RMB)'!AN13/6.8974</f>
        <v>452258.94915005413</v>
      </c>
      <c r="AO13" s="723">
        <f>'96-S 2020CEEIOT(RMB)'!AO13/6.8974</f>
        <v>3868.6767992551295</v>
      </c>
      <c r="AP13" s="723">
        <f>'96-S 2020CEEIOT(RMB)'!AP13/6.8974</f>
        <v>101320.74242944091</v>
      </c>
      <c r="AQ13" s="723">
        <f>'96-S 2020CEEIOT(RMB)'!AQ13/6.8974</f>
        <v>23215.374674765797</v>
      </c>
      <c r="AR13" s="723">
        <f>'96-S 2020CEEIOT(RMB)'!AR13/6.8974</f>
        <v>96090.168742844267</v>
      </c>
      <c r="AS13" s="723">
        <f>'96-S 2020CEEIOT(RMB)'!AS13/6.8974</f>
        <v>0</v>
      </c>
      <c r="AT13" s="723">
        <f>'96-S 2020CEEIOT(RMB)'!AT13/6.8974</f>
        <v>90671.044455372088</v>
      </c>
      <c r="AU13" s="723">
        <f>'96-S 2020CEEIOT(RMB)'!AU13/6.8974</f>
        <v>45089.443576923339</v>
      </c>
      <c r="AV13" s="723">
        <f>'96-S 2020CEEIOT(RMB)'!AV13/6.8974</f>
        <v>28440.666170904144</v>
      </c>
      <c r="AW13" s="723">
        <f>'96-S 2020CEEIOT(RMB)'!AW13/6.8974</f>
        <v>33514.67855565247</v>
      </c>
      <c r="AX13" s="723">
        <f>'96-S 2020CEEIOT(RMB)'!AX13/6.8974</f>
        <v>53978.42355002978</v>
      </c>
      <c r="AY13" s="723">
        <f>'96-S 2020CEEIOT(RMB)'!AY13/6.8974</f>
        <v>109085.92571835147</v>
      </c>
      <c r="AZ13" s="723">
        <f>'96-S 2020CEEIOT(RMB)'!AZ13/6.8974</f>
        <v>85098.979587036214</v>
      </c>
      <c r="BA13" s="723">
        <f>'96-S 2020CEEIOT(RMB)'!BA13/6.8974</f>
        <v>12592.457083578045</v>
      </c>
      <c r="BB13" s="723">
        <f>'96-S 2020CEEIOT(RMB)'!BB13/6.8974</f>
        <v>69246.205996771445</v>
      </c>
      <c r="BC13" s="723">
        <f>'96-S 2020CEEIOT(RMB)'!BC13/6.8974</f>
        <v>1635.6720108847449</v>
      </c>
      <c r="BD13" s="723">
        <f>'96-S 2020CEEIOT(RMB)'!BD13/6.8974</f>
        <v>52365.585544520713</v>
      </c>
      <c r="BE13" s="723">
        <f>'96-S 2020CEEIOT(RMB)'!BE13/6.8974</f>
        <v>9037.9965217612735</v>
      </c>
      <c r="BF13" s="723">
        <f>'96-S 2020CEEIOT(RMB)'!BF13/6.8974</f>
        <v>61652.438150971175</v>
      </c>
      <c r="BG13" s="723">
        <f>'96-S 2020CEEIOT(RMB)'!BG13/6.8974</f>
        <v>4195.7405739459591</v>
      </c>
      <c r="BH13" s="723">
        <f>'96-S 2020CEEIOT(RMB)'!BH13/6.8974</f>
        <v>7626.7460246486835</v>
      </c>
      <c r="BI13" s="723">
        <f>'96-S 2020CEEIOT(RMB)'!BI13/6.8974</f>
        <v>3517.2607135590497</v>
      </c>
      <c r="BJ13" s="723">
        <f>'96-S 2020CEEIOT(RMB)'!BJ13/6.8974</f>
        <v>0</v>
      </c>
      <c r="BK13" s="723">
        <f>'96-S 2020CEEIOT(RMB)'!BK13/6.8974</f>
        <v>6351.2991329232073</v>
      </c>
      <c r="BL13" s="723">
        <f>'96-S 2020CEEIOT(RMB)'!BL13/6.8974</f>
        <v>0</v>
      </c>
      <c r="BM13" s="723">
        <f>'96-S 2020CEEIOT(RMB)'!BM13/6.8974</f>
        <v>0</v>
      </c>
      <c r="BN13" s="723">
        <f>'96-S 2020CEEIOT(RMB)'!BN13/6.8974</f>
        <v>0</v>
      </c>
      <c r="BO13" s="723">
        <f>'96-S 2020CEEIOT(RMB)'!BO13/6.8974</f>
        <v>0</v>
      </c>
      <c r="BP13" s="723">
        <f>'96-S 2020CEEIOT(RMB)'!BP13/6.8974</f>
        <v>0</v>
      </c>
      <c r="BQ13" s="723">
        <f>'96-S 2020CEEIOT(RMB)'!BQ13/6.8974</f>
        <v>0</v>
      </c>
      <c r="BR13" s="723">
        <f>'96-S 2020CEEIOT(RMB)'!BR13/6.8974</f>
        <v>0</v>
      </c>
      <c r="BS13" s="723">
        <f>'96-S 2020CEEIOT(RMB)'!BS13/6.8974</f>
        <v>976496.38228360109</v>
      </c>
      <c r="BT13" s="723">
        <f>'96-S 2020CEEIOT(RMB)'!BT13/6.8974</f>
        <v>4904103.5479259426</v>
      </c>
      <c r="BU13" s="723">
        <f>'96-S 2020CEEIOT(RMB)'!BU13/6.8974</f>
        <v>0</v>
      </c>
      <c r="BV13" s="723">
        <f>'96-S 2020CEEIOT(RMB)'!BV13/6.8974</f>
        <v>0</v>
      </c>
      <c r="BW13" s="723">
        <f>'96-S 2020CEEIOT(RMB)'!BW13/6.8974</f>
        <v>0</v>
      </c>
      <c r="BX13" s="723">
        <f>'96-S 2020CEEIOT(RMB)'!BX13/6.8974</f>
        <v>18.834380829275354</v>
      </c>
      <c r="BY13" s="723">
        <f>'96-S 2020CEEIOT(RMB)'!BY13/6.8974</f>
        <v>51.905249800160682</v>
      </c>
      <c r="BZ13" s="723">
        <f>'96-S 2020CEEIOT(RMB)'!BZ13/6.8974</f>
        <v>0</v>
      </c>
      <c r="CA13" s="723">
        <f>'96-S 2020CEEIOT(RMB)'!CA13/6.8974</f>
        <v>0</v>
      </c>
      <c r="CB13" s="723">
        <f>'96-S 2020CEEIOT(RMB)'!CB13/6.8974</f>
        <v>0</v>
      </c>
      <c r="CC13" s="723">
        <f>'96-S 2020CEEIOT(RMB)'!CC13/6.8974</f>
        <v>0</v>
      </c>
      <c r="CD13" s="723">
        <f>'96-S 2020CEEIOT(RMB)'!CD13/6.8974</f>
        <v>0</v>
      </c>
      <c r="CE13" s="723">
        <f>'96-S 2020CEEIOT(RMB)'!CE13/6.8974</f>
        <v>0</v>
      </c>
      <c r="CF13" s="723">
        <f>'96-S 2020CEEIOT(RMB)'!CF13/6.8974</f>
        <v>0</v>
      </c>
      <c r="CG13" s="723">
        <f>'96-S 2020CEEIOT(RMB)'!CG13/6.8974</f>
        <v>0</v>
      </c>
      <c r="CH13" s="723">
        <f>'96-S 2020CEEIOT(RMB)'!CH13/6.8974</f>
        <v>0</v>
      </c>
      <c r="CI13" s="723">
        <f>'96-S 2020CEEIOT(RMB)'!CI13/6.8974</f>
        <v>0</v>
      </c>
      <c r="CJ13" s="723">
        <f>'96-S 2020CEEIOT(RMB)'!CJ13/6.8974</f>
        <v>0</v>
      </c>
      <c r="CK13" s="723">
        <f>'96-S 2020CEEIOT(RMB)'!CK13/6.8974</f>
        <v>363.49308073006586</v>
      </c>
      <c r="CL13" s="723">
        <f>'96-S 2020CEEIOT(RMB)'!CL13/6.8974</f>
        <v>0</v>
      </c>
      <c r="CM13" s="723">
        <f>'96-S 2020CEEIOT(RMB)'!CM13/6.8974</f>
        <v>0</v>
      </c>
      <c r="CN13" s="723">
        <f>'96-S 2020CEEIOT(RMB)'!CN13/6.8974</f>
        <v>0</v>
      </c>
      <c r="CO13" s="723">
        <f>'96-S 2020CEEIOT(RMB)'!CO13/6.8974</f>
        <v>0</v>
      </c>
      <c r="CP13" s="723">
        <f>'96-S 2020CEEIOT(RMB)'!CP13/6.8974</f>
        <v>5013.4674482725031</v>
      </c>
      <c r="CQ13" s="723">
        <f>'96-S 2020CEEIOT(RMB)'!CQ13/6.8974</f>
        <v>39.288871200270179</v>
      </c>
      <c r="CR13" s="723">
        <f>'96-S 2020CEEIOT(RMB)'!CR13/6.8974</f>
        <v>0</v>
      </c>
      <c r="CS13" s="723">
        <f>'96-S 2020CEEIOT(RMB)'!CS13/6.8974</f>
        <v>42.994996495634567</v>
      </c>
      <c r="CT13" s="723">
        <f>'96-S 2020CEEIOT(RMB)'!CT13/6.8974</f>
        <v>6964.494029590709</v>
      </c>
      <c r="CU13" s="723">
        <f>'96-S 2020CEEIOT(RMB)'!CU13/6.8974</f>
        <v>211.59741910755773</v>
      </c>
      <c r="CV13" s="724">
        <f>'96-S 2020CEEIOT(RMB)'!CV13/6.8974</f>
        <v>36478897.600701869</v>
      </c>
      <c r="CW13" s="708">
        <f>'96-S 2020CEEIOT(RMB)'!CW13/6.8974</f>
        <v>0</v>
      </c>
      <c r="CX13" s="708">
        <f>'96-S 2020CEEIOT(RMB)'!CX13/6.8974</f>
        <v>0</v>
      </c>
      <c r="CY13" s="725">
        <f>'96-S 2020CEEIOT(RMB)'!CY13/6.8974</f>
        <v>0</v>
      </c>
      <c r="CZ13" s="708">
        <f>'96-S 2020CEEIOT(RMB)'!CZ13/6.8974</f>
        <v>0</v>
      </c>
      <c r="DA13" s="725">
        <f>'96-S 2020CEEIOT(RMB)'!DA13/6.8974</f>
        <v>0</v>
      </c>
      <c r="DB13" s="708">
        <f>'96-S 2020CEEIOT(RMB)'!DB13/6.8974</f>
        <v>0</v>
      </c>
      <c r="DC13" s="708">
        <f>'96-S 2020CEEIOT(RMB)'!DC13/6.8974</f>
        <v>41847.784421057702</v>
      </c>
      <c r="DD13" s="725">
        <f>'96-S 2020CEEIOT(RMB)'!DD13/6.8974</f>
        <v>41847.784421057702</v>
      </c>
      <c r="DE13" s="708">
        <f>'96-S 2020CEEIOT(RMB)'!DE13/6.8974</f>
        <v>157351.67357259849</v>
      </c>
      <c r="DF13" s="726">
        <f>'96-S 2020CEEIOT(RMB)'!DF13/6.8974</f>
        <v>199199.45799365622</v>
      </c>
      <c r="DG13" s="727">
        <f>'96-S 2020CEEIOT(RMB)'!DG13/6.8974</f>
        <v>21065030.210873064</v>
      </c>
      <c r="DH13" s="726">
        <f>'96-S 2020CEEIOT(RMB)'!DH13/6.8974</f>
        <v>15613066.847822361</v>
      </c>
    </row>
    <row r="14" spans="1:112" ht="14.5" customHeight="1">
      <c r="A14" s="840"/>
      <c r="B14" s="721" t="s">
        <v>181</v>
      </c>
      <c r="C14" s="722" t="s">
        <v>527</v>
      </c>
      <c r="D14" s="723">
        <f>'96-S 2020CEEIOT(RMB)'!D14/6.8974</f>
        <v>0</v>
      </c>
      <c r="E14" s="723">
        <f>'96-S 2020CEEIOT(RMB)'!E14/6.8974</f>
        <v>0</v>
      </c>
      <c r="F14" s="723">
        <f>'96-S 2020CEEIOT(RMB)'!F14/6.8974</f>
        <v>0</v>
      </c>
      <c r="G14" s="723">
        <f>'96-S 2020CEEIOT(RMB)'!G14/6.8974</f>
        <v>0</v>
      </c>
      <c r="H14" s="723">
        <f>'96-S 2020CEEIOT(RMB)'!H14/6.8974</f>
        <v>0</v>
      </c>
      <c r="I14" s="723">
        <f>'96-S 2020CEEIOT(RMB)'!I14/6.8974</f>
        <v>0</v>
      </c>
      <c r="J14" s="723">
        <f>'96-S 2020CEEIOT(RMB)'!J14/6.8974</f>
        <v>0</v>
      </c>
      <c r="K14" s="723">
        <f>'96-S 2020CEEIOT(RMB)'!K14/6.8974</f>
        <v>1285635.1332129592</v>
      </c>
      <c r="L14" s="723">
        <f>'96-S 2020CEEIOT(RMB)'!L14/6.8974</f>
        <v>0</v>
      </c>
      <c r="M14" s="723">
        <f>'96-S 2020CEEIOT(RMB)'!M14/6.8974</f>
        <v>0</v>
      </c>
      <c r="N14" s="723">
        <f>'96-S 2020CEEIOT(RMB)'!N14/6.8974</f>
        <v>0</v>
      </c>
      <c r="O14" s="723">
        <f>'96-S 2020CEEIOT(RMB)'!O14/6.8974</f>
        <v>0</v>
      </c>
      <c r="P14" s="723">
        <f>'96-S 2020CEEIOT(RMB)'!P14/6.8974</f>
        <v>0</v>
      </c>
      <c r="Q14" s="723">
        <f>'96-S 2020CEEIOT(RMB)'!Q14/6.8974</f>
        <v>0</v>
      </c>
      <c r="R14" s="723">
        <f>'96-S 2020CEEIOT(RMB)'!R14/6.8974</f>
        <v>0</v>
      </c>
      <c r="S14" s="723">
        <f>'96-S 2020CEEIOT(RMB)'!S14/6.8974</f>
        <v>0</v>
      </c>
      <c r="T14" s="723">
        <f>'96-S 2020CEEIOT(RMB)'!T14/6.8974</f>
        <v>0</v>
      </c>
      <c r="U14" s="723">
        <f>'96-S 2020CEEIOT(RMB)'!U14/6.8974</f>
        <v>0</v>
      </c>
      <c r="V14" s="723">
        <f>'96-S 2020CEEIOT(RMB)'!V14/6.8974</f>
        <v>0</v>
      </c>
      <c r="W14" s="723">
        <f>'96-S 2020CEEIOT(RMB)'!W14/6.8974</f>
        <v>0</v>
      </c>
      <c r="X14" s="723">
        <f>'96-S 2020CEEIOT(RMB)'!X14/6.8974</f>
        <v>0</v>
      </c>
      <c r="Y14" s="723">
        <f>'96-S 2020CEEIOT(RMB)'!Y14/6.8974</f>
        <v>0</v>
      </c>
      <c r="Z14" s="723">
        <f>'96-S 2020CEEIOT(RMB)'!Z14/6.8974</f>
        <v>0</v>
      </c>
      <c r="AA14" s="723">
        <f>'96-S 2020CEEIOT(RMB)'!AA14/6.8974</f>
        <v>0</v>
      </c>
      <c r="AB14" s="723">
        <f>'96-S 2020CEEIOT(RMB)'!AB14/6.8974</f>
        <v>0</v>
      </c>
      <c r="AC14" s="723">
        <f>'96-S 2020CEEIOT(RMB)'!AC14/6.8974</f>
        <v>0</v>
      </c>
      <c r="AD14" s="723">
        <f>'96-S 2020CEEIOT(RMB)'!AD14/6.8974</f>
        <v>0</v>
      </c>
      <c r="AE14" s="723">
        <f>'96-S 2020CEEIOT(RMB)'!AE14/6.8974</f>
        <v>0</v>
      </c>
      <c r="AF14" s="723">
        <f>'96-S 2020CEEIOT(RMB)'!AF14/6.8974</f>
        <v>0</v>
      </c>
      <c r="AG14" s="723">
        <f>'96-S 2020CEEIOT(RMB)'!AG14/6.8974</f>
        <v>0</v>
      </c>
      <c r="AH14" s="723">
        <f>'96-S 2020CEEIOT(RMB)'!AH14/6.8974</f>
        <v>0</v>
      </c>
      <c r="AI14" s="723">
        <f>'96-S 2020CEEIOT(RMB)'!AI14/6.8974</f>
        <v>0</v>
      </c>
      <c r="AJ14" s="723">
        <f>'96-S 2020CEEIOT(RMB)'!AJ14/6.8974</f>
        <v>38508.447568641946</v>
      </c>
      <c r="AK14" s="723">
        <f>'96-S 2020CEEIOT(RMB)'!AK14/6.8974</f>
        <v>0</v>
      </c>
      <c r="AL14" s="723">
        <f>'96-S 2020CEEIOT(RMB)'!AL14/6.8974</f>
        <v>0</v>
      </c>
      <c r="AM14" s="723">
        <f>'96-S 2020CEEIOT(RMB)'!AM14/6.8974</f>
        <v>0</v>
      </c>
      <c r="AN14" s="723">
        <f>'96-S 2020CEEIOT(RMB)'!AN14/6.8974</f>
        <v>34765.327362325035</v>
      </c>
      <c r="AO14" s="723">
        <f>'96-S 2020CEEIOT(RMB)'!AO14/6.8974</f>
        <v>8566.8486771918069</v>
      </c>
      <c r="AP14" s="723">
        <f>'96-S 2020CEEIOT(RMB)'!AP14/6.8974</f>
        <v>0</v>
      </c>
      <c r="AQ14" s="723">
        <f>'96-S 2020CEEIOT(RMB)'!AQ14/6.8974</f>
        <v>0</v>
      </c>
      <c r="AR14" s="723">
        <f>'96-S 2020CEEIOT(RMB)'!AR14/6.8974</f>
        <v>0</v>
      </c>
      <c r="AS14" s="723">
        <f>'96-S 2020CEEIOT(RMB)'!AS14/6.8974</f>
        <v>0</v>
      </c>
      <c r="AT14" s="723">
        <f>'96-S 2020CEEIOT(RMB)'!AT14/6.8974</f>
        <v>0</v>
      </c>
      <c r="AU14" s="723">
        <f>'96-S 2020CEEIOT(RMB)'!AU14/6.8974</f>
        <v>0</v>
      </c>
      <c r="AV14" s="723">
        <f>'96-S 2020CEEIOT(RMB)'!AV14/6.8974</f>
        <v>0</v>
      </c>
      <c r="AW14" s="723">
        <f>'96-S 2020CEEIOT(RMB)'!AW14/6.8974</f>
        <v>0</v>
      </c>
      <c r="AX14" s="723">
        <f>'96-S 2020CEEIOT(RMB)'!AX14/6.8974</f>
        <v>18902866.835362341</v>
      </c>
      <c r="AY14" s="723">
        <f>'96-S 2020CEEIOT(RMB)'!AY14/6.8974</f>
        <v>399652.21369185328</v>
      </c>
      <c r="AZ14" s="723">
        <f>'96-S 2020CEEIOT(RMB)'!AZ14/6.8974</f>
        <v>503928.43253308831</v>
      </c>
      <c r="BA14" s="723">
        <f>'96-S 2020CEEIOT(RMB)'!BA14/6.8974</f>
        <v>0</v>
      </c>
      <c r="BB14" s="723">
        <f>'96-S 2020CEEIOT(RMB)'!BB14/6.8974</f>
        <v>0</v>
      </c>
      <c r="BC14" s="723">
        <f>'96-S 2020CEEIOT(RMB)'!BC14/6.8974</f>
        <v>0</v>
      </c>
      <c r="BD14" s="723">
        <f>'96-S 2020CEEIOT(RMB)'!BD14/6.8974</f>
        <v>0</v>
      </c>
      <c r="BE14" s="723">
        <f>'96-S 2020CEEIOT(RMB)'!BE14/6.8974</f>
        <v>0</v>
      </c>
      <c r="BF14" s="723">
        <f>'96-S 2020CEEIOT(RMB)'!BF14/6.8974</f>
        <v>0</v>
      </c>
      <c r="BG14" s="723">
        <f>'96-S 2020CEEIOT(RMB)'!BG14/6.8974</f>
        <v>0</v>
      </c>
      <c r="BH14" s="723">
        <f>'96-S 2020CEEIOT(RMB)'!BH14/6.8974</f>
        <v>0</v>
      </c>
      <c r="BI14" s="723">
        <f>'96-S 2020CEEIOT(RMB)'!BI14/6.8974</f>
        <v>0</v>
      </c>
      <c r="BJ14" s="723">
        <f>'96-S 2020CEEIOT(RMB)'!BJ14/6.8974</f>
        <v>0</v>
      </c>
      <c r="BK14" s="723">
        <f>'96-S 2020CEEIOT(RMB)'!BK14/6.8974</f>
        <v>0</v>
      </c>
      <c r="BL14" s="723">
        <f>'96-S 2020CEEIOT(RMB)'!BL14/6.8974</f>
        <v>0</v>
      </c>
      <c r="BM14" s="723">
        <f>'96-S 2020CEEIOT(RMB)'!BM14/6.8974</f>
        <v>0</v>
      </c>
      <c r="BN14" s="723">
        <f>'96-S 2020CEEIOT(RMB)'!BN14/6.8974</f>
        <v>0</v>
      </c>
      <c r="BO14" s="723">
        <f>'96-S 2020CEEIOT(RMB)'!BO14/6.8974</f>
        <v>0</v>
      </c>
      <c r="BP14" s="723">
        <f>'96-S 2020CEEIOT(RMB)'!BP14/6.8974</f>
        <v>0</v>
      </c>
      <c r="BQ14" s="723">
        <f>'96-S 2020CEEIOT(RMB)'!BQ14/6.8974</f>
        <v>0</v>
      </c>
      <c r="BR14" s="723">
        <f>'96-S 2020CEEIOT(RMB)'!BR14/6.8974</f>
        <v>0</v>
      </c>
      <c r="BS14" s="723">
        <f>'96-S 2020CEEIOT(RMB)'!BS14/6.8974</f>
        <v>0</v>
      </c>
      <c r="BT14" s="723">
        <f>'96-S 2020CEEIOT(RMB)'!BT14/6.8974</f>
        <v>0</v>
      </c>
      <c r="BU14" s="723">
        <f>'96-S 2020CEEIOT(RMB)'!BU14/6.8974</f>
        <v>0</v>
      </c>
      <c r="BV14" s="723">
        <f>'96-S 2020CEEIOT(RMB)'!BV14/6.8974</f>
        <v>0</v>
      </c>
      <c r="BW14" s="723">
        <f>'96-S 2020CEEIOT(RMB)'!BW14/6.8974</f>
        <v>0</v>
      </c>
      <c r="BX14" s="723">
        <f>'96-S 2020CEEIOT(RMB)'!BX14/6.8974</f>
        <v>0</v>
      </c>
      <c r="BY14" s="723">
        <f>'96-S 2020CEEIOT(RMB)'!BY14/6.8974</f>
        <v>0</v>
      </c>
      <c r="BZ14" s="723">
        <f>'96-S 2020CEEIOT(RMB)'!BZ14/6.8974</f>
        <v>0</v>
      </c>
      <c r="CA14" s="723">
        <f>'96-S 2020CEEIOT(RMB)'!CA14/6.8974</f>
        <v>0</v>
      </c>
      <c r="CB14" s="723">
        <f>'96-S 2020CEEIOT(RMB)'!CB14/6.8974</f>
        <v>0</v>
      </c>
      <c r="CC14" s="723">
        <f>'96-S 2020CEEIOT(RMB)'!CC14/6.8974</f>
        <v>0</v>
      </c>
      <c r="CD14" s="723">
        <f>'96-S 2020CEEIOT(RMB)'!CD14/6.8974</f>
        <v>0</v>
      </c>
      <c r="CE14" s="723">
        <f>'96-S 2020CEEIOT(RMB)'!CE14/6.8974</f>
        <v>0</v>
      </c>
      <c r="CF14" s="723">
        <f>'96-S 2020CEEIOT(RMB)'!CF14/6.8974</f>
        <v>0</v>
      </c>
      <c r="CG14" s="723">
        <f>'96-S 2020CEEIOT(RMB)'!CG14/6.8974</f>
        <v>0</v>
      </c>
      <c r="CH14" s="723">
        <f>'96-S 2020CEEIOT(RMB)'!CH14/6.8974</f>
        <v>0</v>
      </c>
      <c r="CI14" s="723">
        <f>'96-S 2020CEEIOT(RMB)'!CI14/6.8974</f>
        <v>0</v>
      </c>
      <c r="CJ14" s="723">
        <f>'96-S 2020CEEIOT(RMB)'!CJ14/6.8974</f>
        <v>0</v>
      </c>
      <c r="CK14" s="723">
        <f>'96-S 2020CEEIOT(RMB)'!CK14/6.8974</f>
        <v>22276.156815663697</v>
      </c>
      <c r="CL14" s="723">
        <f>'96-S 2020CEEIOT(RMB)'!CL14/6.8974</f>
        <v>0</v>
      </c>
      <c r="CM14" s="723">
        <f>'96-S 2020CEEIOT(RMB)'!CM14/6.8974</f>
        <v>0</v>
      </c>
      <c r="CN14" s="723">
        <f>'96-S 2020CEEIOT(RMB)'!CN14/6.8974</f>
        <v>0</v>
      </c>
      <c r="CO14" s="723">
        <f>'96-S 2020CEEIOT(RMB)'!CO14/6.8974</f>
        <v>0</v>
      </c>
      <c r="CP14" s="723">
        <f>'96-S 2020CEEIOT(RMB)'!CP14/6.8974</f>
        <v>0</v>
      </c>
      <c r="CQ14" s="723">
        <f>'96-S 2020CEEIOT(RMB)'!CQ14/6.8974</f>
        <v>0</v>
      </c>
      <c r="CR14" s="723">
        <f>'96-S 2020CEEIOT(RMB)'!CR14/6.8974</f>
        <v>0</v>
      </c>
      <c r="CS14" s="723">
        <f>'96-S 2020CEEIOT(RMB)'!CS14/6.8974</f>
        <v>0</v>
      </c>
      <c r="CT14" s="723">
        <f>'96-S 2020CEEIOT(RMB)'!CT14/6.8974</f>
        <v>0</v>
      </c>
      <c r="CU14" s="723">
        <f>'96-S 2020CEEIOT(RMB)'!CU14/6.8974</f>
        <v>0</v>
      </c>
      <c r="CV14" s="724">
        <f>'96-S 2020CEEIOT(RMB)'!CV14/6.8974</f>
        <v>21196199.395224065</v>
      </c>
      <c r="CW14" s="708">
        <f>'96-S 2020CEEIOT(RMB)'!CW14/6.8974</f>
        <v>0</v>
      </c>
      <c r="CX14" s="708">
        <f>'96-S 2020CEEIOT(RMB)'!CX14/6.8974</f>
        <v>0</v>
      </c>
      <c r="CY14" s="725">
        <f>'96-S 2020CEEIOT(RMB)'!CY14/6.8974</f>
        <v>0</v>
      </c>
      <c r="CZ14" s="708">
        <f>'96-S 2020CEEIOT(RMB)'!CZ14/6.8974</f>
        <v>0</v>
      </c>
      <c r="DA14" s="725">
        <f>'96-S 2020CEEIOT(RMB)'!DA14/6.8974</f>
        <v>0</v>
      </c>
      <c r="DB14" s="708">
        <f>'96-S 2020CEEIOT(RMB)'!DB14/6.8974</f>
        <v>0</v>
      </c>
      <c r="DC14" s="708">
        <f>'96-S 2020CEEIOT(RMB)'!DC14/6.8974</f>
        <v>172544.14654593845</v>
      </c>
      <c r="DD14" s="725">
        <f>'96-S 2020CEEIOT(RMB)'!DD14/6.8974</f>
        <v>172544.14654593845</v>
      </c>
      <c r="DE14" s="708">
        <f>'96-S 2020CEEIOT(RMB)'!DE14/6.8974</f>
        <v>152539.03315428755</v>
      </c>
      <c r="DF14" s="726">
        <f>'96-S 2020CEEIOT(RMB)'!DF14/6.8974</f>
        <v>325083.179700226</v>
      </c>
      <c r="DG14" s="727">
        <f>'96-S 2020CEEIOT(RMB)'!DG14/6.8974</f>
        <v>12731623.246295705</v>
      </c>
      <c r="DH14" s="726">
        <f>'96-S 2020CEEIOT(RMB)'!DH14/6.8974</f>
        <v>8789659.3286285717</v>
      </c>
    </row>
    <row r="15" spans="1:112" ht="14.5" customHeight="1">
      <c r="A15" s="840"/>
      <c r="B15" s="721" t="s">
        <v>182</v>
      </c>
      <c r="C15" s="722" t="s">
        <v>528</v>
      </c>
      <c r="D15" s="723">
        <f>'96-S 2020CEEIOT(RMB)'!D15/6.8974</f>
        <v>0</v>
      </c>
      <c r="E15" s="723">
        <f>'96-S 2020CEEIOT(RMB)'!E15/6.8974</f>
        <v>0</v>
      </c>
      <c r="F15" s="723">
        <f>'96-S 2020CEEIOT(RMB)'!F15/6.8974</f>
        <v>0</v>
      </c>
      <c r="G15" s="723">
        <f>'96-S 2020CEEIOT(RMB)'!G15/6.8974</f>
        <v>0</v>
      </c>
      <c r="H15" s="723">
        <f>'96-S 2020CEEIOT(RMB)'!H15/6.8974</f>
        <v>0</v>
      </c>
      <c r="I15" s="723">
        <f>'96-S 2020CEEIOT(RMB)'!I15/6.8974</f>
        <v>0</v>
      </c>
      <c r="J15" s="723">
        <f>'96-S 2020CEEIOT(RMB)'!J15/6.8974</f>
        <v>0</v>
      </c>
      <c r="K15" s="723">
        <f>'96-S 2020CEEIOT(RMB)'!K15/6.8974</f>
        <v>0</v>
      </c>
      <c r="L15" s="723">
        <f>'96-S 2020CEEIOT(RMB)'!L15/6.8974</f>
        <v>305148.36651815142</v>
      </c>
      <c r="M15" s="723">
        <f>'96-S 2020CEEIOT(RMB)'!M15/6.8974</f>
        <v>0</v>
      </c>
      <c r="N15" s="723">
        <f>'96-S 2020CEEIOT(RMB)'!N15/6.8974</f>
        <v>0</v>
      </c>
      <c r="O15" s="723">
        <f>'96-S 2020CEEIOT(RMB)'!O15/6.8974</f>
        <v>0</v>
      </c>
      <c r="P15" s="723">
        <f>'96-S 2020CEEIOT(RMB)'!P15/6.8974</f>
        <v>0</v>
      </c>
      <c r="Q15" s="723">
        <f>'96-S 2020CEEIOT(RMB)'!Q15/6.8974</f>
        <v>0</v>
      </c>
      <c r="R15" s="723">
        <f>'96-S 2020CEEIOT(RMB)'!R15/6.8974</f>
        <v>0</v>
      </c>
      <c r="S15" s="723">
        <f>'96-S 2020CEEIOT(RMB)'!S15/6.8974</f>
        <v>0</v>
      </c>
      <c r="T15" s="723">
        <f>'96-S 2020CEEIOT(RMB)'!T15/6.8974</f>
        <v>0</v>
      </c>
      <c r="U15" s="723">
        <f>'96-S 2020CEEIOT(RMB)'!U15/6.8974</f>
        <v>0</v>
      </c>
      <c r="V15" s="723">
        <f>'96-S 2020CEEIOT(RMB)'!V15/6.8974</f>
        <v>0</v>
      </c>
      <c r="W15" s="723">
        <f>'96-S 2020CEEIOT(RMB)'!W15/6.8974</f>
        <v>0</v>
      </c>
      <c r="X15" s="723">
        <f>'96-S 2020CEEIOT(RMB)'!X15/6.8974</f>
        <v>0</v>
      </c>
      <c r="Y15" s="723">
        <f>'96-S 2020CEEIOT(RMB)'!Y15/6.8974</f>
        <v>0</v>
      </c>
      <c r="Z15" s="723">
        <f>'96-S 2020CEEIOT(RMB)'!Z15/6.8974</f>
        <v>0</v>
      </c>
      <c r="AA15" s="723">
        <f>'96-S 2020CEEIOT(RMB)'!AA15/6.8974</f>
        <v>0</v>
      </c>
      <c r="AB15" s="723">
        <f>'96-S 2020CEEIOT(RMB)'!AB15/6.8974</f>
        <v>0</v>
      </c>
      <c r="AC15" s="723">
        <f>'96-S 2020CEEIOT(RMB)'!AC15/6.8974</f>
        <v>0</v>
      </c>
      <c r="AD15" s="723">
        <f>'96-S 2020CEEIOT(RMB)'!AD15/6.8974</f>
        <v>0</v>
      </c>
      <c r="AE15" s="723">
        <f>'96-S 2020CEEIOT(RMB)'!AE15/6.8974</f>
        <v>0</v>
      </c>
      <c r="AF15" s="723">
        <f>'96-S 2020CEEIOT(RMB)'!AF15/6.8974</f>
        <v>0</v>
      </c>
      <c r="AG15" s="723">
        <f>'96-S 2020CEEIOT(RMB)'!AG15/6.8974</f>
        <v>0</v>
      </c>
      <c r="AH15" s="723">
        <f>'96-S 2020CEEIOT(RMB)'!AH15/6.8974</f>
        <v>46359.024897319003</v>
      </c>
      <c r="AI15" s="723">
        <f>'96-S 2020CEEIOT(RMB)'!AI15/6.8974</f>
        <v>0</v>
      </c>
      <c r="AJ15" s="723">
        <f>'96-S 2020CEEIOT(RMB)'!AJ15/6.8974</f>
        <v>467872.25771384087</v>
      </c>
      <c r="AK15" s="723">
        <f>'96-S 2020CEEIOT(RMB)'!AK15/6.8974</f>
        <v>5240.2324969399506</v>
      </c>
      <c r="AL15" s="723">
        <f>'96-S 2020CEEIOT(RMB)'!AL15/6.8974</f>
        <v>0</v>
      </c>
      <c r="AM15" s="723">
        <f>'96-S 2020CEEIOT(RMB)'!AM15/6.8974</f>
        <v>3483.6824824587043</v>
      </c>
      <c r="AN15" s="723">
        <f>'96-S 2020CEEIOT(RMB)'!AN15/6.8974</f>
        <v>147314.6536352711</v>
      </c>
      <c r="AO15" s="723">
        <f>'96-S 2020CEEIOT(RMB)'!AO15/6.8974</f>
        <v>3587.8508020958902</v>
      </c>
      <c r="AP15" s="723">
        <f>'96-S 2020CEEIOT(RMB)'!AP15/6.8974</f>
        <v>0</v>
      </c>
      <c r="AQ15" s="723">
        <f>'96-S 2020CEEIOT(RMB)'!AQ15/6.8974</f>
        <v>0</v>
      </c>
      <c r="AR15" s="723">
        <f>'96-S 2020CEEIOT(RMB)'!AR15/6.8974</f>
        <v>0</v>
      </c>
      <c r="AS15" s="723">
        <f>'96-S 2020CEEIOT(RMB)'!AS15/6.8974</f>
        <v>0</v>
      </c>
      <c r="AT15" s="723">
        <f>'96-S 2020CEEIOT(RMB)'!AT15/6.8974</f>
        <v>0</v>
      </c>
      <c r="AU15" s="723">
        <f>'96-S 2020CEEIOT(RMB)'!AU15/6.8974</f>
        <v>75601.925458011538</v>
      </c>
      <c r="AV15" s="723">
        <f>'96-S 2020CEEIOT(RMB)'!AV15/6.8974</f>
        <v>191830.33090075213</v>
      </c>
      <c r="AW15" s="723">
        <f>'96-S 2020CEEIOT(RMB)'!AW15/6.8974</f>
        <v>2171.4972733562258</v>
      </c>
      <c r="AX15" s="723">
        <f>'96-S 2020CEEIOT(RMB)'!AX15/6.8974</f>
        <v>256739.62659039107</v>
      </c>
      <c r="AY15" s="723">
        <f>'96-S 2020CEEIOT(RMB)'!AY15/6.8974</f>
        <v>10947489.055327451</v>
      </c>
      <c r="AZ15" s="723">
        <f>'96-S 2020CEEIOT(RMB)'!AZ15/6.8974</f>
        <v>416854.13716155093</v>
      </c>
      <c r="BA15" s="723">
        <f>'96-S 2020CEEIOT(RMB)'!BA15/6.8974</f>
        <v>0</v>
      </c>
      <c r="BB15" s="723">
        <f>'96-S 2020CEEIOT(RMB)'!BB15/6.8974</f>
        <v>0</v>
      </c>
      <c r="BC15" s="723">
        <f>'96-S 2020CEEIOT(RMB)'!BC15/6.8974</f>
        <v>0</v>
      </c>
      <c r="BD15" s="723">
        <f>'96-S 2020CEEIOT(RMB)'!BD15/6.8974</f>
        <v>0</v>
      </c>
      <c r="BE15" s="723">
        <f>'96-S 2020CEEIOT(RMB)'!BE15/6.8974</f>
        <v>0</v>
      </c>
      <c r="BF15" s="723">
        <f>'96-S 2020CEEIOT(RMB)'!BF15/6.8974</f>
        <v>0</v>
      </c>
      <c r="BG15" s="723">
        <f>'96-S 2020CEEIOT(RMB)'!BG15/6.8974</f>
        <v>0</v>
      </c>
      <c r="BH15" s="723">
        <f>'96-S 2020CEEIOT(RMB)'!BH15/6.8974</f>
        <v>0</v>
      </c>
      <c r="BI15" s="723">
        <f>'96-S 2020CEEIOT(RMB)'!BI15/6.8974</f>
        <v>0</v>
      </c>
      <c r="BJ15" s="723">
        <f>'96-S 2020CEEIOT(RMB)'!BJ15/6.8974</f>
        <v>0</v>
      </c>
      <c r="BK15" s="723">
        <f>'96-S 2020CEEIOT(RMB)'!BK15/6.8974</f>
        <v>0</v>
      </c>
      <c r="BL15" s="723">
        <f>'96-S 2020CEEIOT(RMB)'!BL15/6.8974</f>
        <v>6.4690087284623332E-2</v>
      </c>
      <c r="BM15" s="723">
        <f>'96-S 2020CEEIOT(RMB)'!BM15/6.8974</f>
        <v>0</v>
      </c>
      <c r="BN15" s="723">
        <f>'96-S 2020CEEIOT(RMB)'!BN15/6.8974</f>
        <v>0</v>
      </c>
      <c r="BO15" s="723">
        <f>'96-S 2020CEEIOT(RMB)'!BO15/6.8974</f>
        <v>0</v>
      </c>
      <c r="BP15" s="723">
        <f>'96-S 2020CEEIOT(RMB)'!BP15/6.8974</f>
        <v>0</v>
      </c>
      <c r="BQ15" s="723">
        <f>'96-S 2020CEEIOT(RMB)'!BQ15/6.8974</f>
        <v>1731.9617297213833</v>
      </c>
      <c r="BR15" s="723">
        <f>'96-S 2020CEEIOT(RMB)'!BR15/6.8974</f>
        <v>0</v>
      </c>
      <c r="BS15" s="723">
        <f>'96-S 2020CEEIOT(RMB)'!BS15/6.8974</f>
        <v>0</v>
      </c>
      <c r="BT15" s="723">
        <f>'96-S 2020CEEIOT(RMB)'!BT15/6.8974</f>
        <v>0</v>
      </c>
      <c r="BU15" s="723">
        <f>'96-S 2020CEEIOT(RMB)'!BU15/6.8974</f>
        <v>0</v>
      </c>
      <c r="BV15" s="723">
        <f>'96-S 2020CEEIOT(RMB)'!BV15/6.8974</f>
        <v>0</v>
      </c>
      <c r="BW15" s="723">
        <f>'96-S 2020CEEIOT(RMB)'!BW15/6.8974</f>
        <v>0</v>
      </c>
      <c r="BX15" s="723">
        <f>'96-S 2020CEEIOT(RMB)'!BX15/6.8974</f>
        <v>0</v>
      </c>
      <c r="BY15" s="723">
        <f>'96-S 2020CEEIOT(RMB)'!BY15/6.8974</f>
        <v>0</v>
      </c>
      <c r="BZ15" s="723">
        <f>'96-S 2020CEEIOT(RMB)'!BZ15/6.8974</f>
        <v>0</v>
      </c>
      <c r="CA15" s="723">
        <f>'96-S 2020CEEIOT(RMB)'!CA15/6.8974</f>
        <v>0</v>
      </c>
      <c r="CB15" s="723">
        <f>'96-S 2020CEEIOT(RMB)'!CB15/6.8974</f>
        <v>0</v>
      </c>
      <c r="CC15" s="723">
        <f>'96-S 2020CEEIOT(RMB)'!CC15/6.8974</f>
        <v>0</v>
      </c>
      <c r="CD15" s="723">
        <f>'96-S 2020CEEIOT(RMB)'!CD15/6.8974</f>
        <v>0</v>
      </c>
      <c r="CE15" s="723">
        <f>'96-S 2020CEEIOT(RMB)'!CE15/6.8974</f>
        <v>0</v>
      </c>
      <c r="CF15" s="723">
        <f>'96-S 2020CEEIOT(RMB)'!CF15/6.8974</f>
        <v>0</v>
      </c>
      <c r="CG15" s="723">
        <f>'96-S 2020CEEIOT(RMB)'!CG15/6.8974</f>
        <v>0</v>
      </c>
      <c r="CH15" s="723">
        <f>'96-S 2020CEEIOT(RMB)'!CH15/6.8974</f>
        <v>0</v>
      </c>
      <c r="CI15" s="723">
        <f>'96-S 2020CEEIOT(RMB)'!CI15/6.8974</f>
        <v>0</v>
      </c>
      <c r="CJ15" s="723">
        <f>'96-S 2020CEEIOT(RMB)'!CJ15/6.8974</f>
        <v>0</v>
      </c>
      <c r="CK15" s="723">
        <f>'96-S 2020CEEIOT(RMB)'!CK15/6.8974</f>
        <v>23056.280994524303</v>
      </c>
      <c r="CL15" s="723">
        <f>'96-S 2020CEEIOT(RMB)'!CL15/6.8974</f>
        <v>0</v>
      </c>
      <c r="CM15" s="723">
        <f>'96-S 2020CEEIOT(RMB)'!CM15/6.8974</f>
        <v>0</v>
      </c>
      <c r="CN15" s="723">
        <f>'96-S 2020CEEIOT(RMB)'!CN15/6.8974</f>
        <v>0</v>
      </c>
      <c r="CO15" s="723">
        <f>'96-S 2020CEEIOT(RMB)'!CO15/6.8974</f>
        <v>0</v>
      </c>
      <c r="CP15" s="723">
        <f>'96-S 2020CEEIOT(RMB)'!CP15/6.8974</f>
        <v>0</v>
      </c>
      <c r="CQ15" s="723">
        <f>'96-S 2020CEEIOT(RMB)'!CQ15/6.8974</f>
        <v>0</v>
      </c>
      <c r="CR15" s="723">
        <f>'96-S 2020CEEIOT(RMB)'!CR15/6.8974</f>
        <v>0</v>
      </c>
      <c r="CS15" s="723">
        <f>'96-S 2020CEEIOT(RMB)'!CS15/6.8974</f>
        <v>0</v>
      </c>
      <c r="CT15" s="723">
        <f>'96-S 2020CEEIOT(RMB)'!CT15/6.8974</f>
        <v>0</v>
      </c>
      <c r="CU15" s="723">
        <f>'96-S 2020CEEIOT(RMB)'!CU15/6.8974</f>
        <v>0</v>
      </c>
      <c r="CV15" s="724">
        <f>'96-S 2020CEEIOT(RMB)'!CV15/6.8974</f>
        <v>12894480.948671926</v>
      </c>
      <c r="CW15" s="708">
        <f>'96-S 2020CEEIOT(RMB)'!CW15/6.8974</f>
        <v>0</v>
      </c>
      <c r="CX15" s="708">
        <f>'96-S 2020CEEIOT(RMB)'!CX15/6.8974</f>
        <v>0</v>
      </c>
      <c r="CY15" s="725">
        <f>'96-S 2020CEEIOT(RMB)'!CY15/6.8974</f>
        <v>0</v>
      </c>
      <c r="CZ15" s="708">
        <f>'96-S 2020CEEIOT(RMB)'!CZ15/6.8974</f>
        <v>0</v>
      </c>
      <c r="DA15" s="725">
        <f>'96-S 2020CEEIOT(RMB)'!DA15/6.8974</f>
        <v>0</v>
      </c>
      <c r="DB15" s="708">
        <f>'96-S 2020CEEIOT(RMB)'!DB15/6.8974</f>
        <v>0</v>
      </c>
      <c r="DC15" s="708">
        <f>'96-S 2020CEEIOT(RMB)'!DC15/6.8974</f>
        <v>7921.5941225252991</v>
      </c>
      <c r="DD15" s="725">
        <f>'96-S 2020CEEIOT(RMB)'!DD15/6.8974</f>
        <v>7921.5941225252991</v>
      </c>
      <c r="DE15" s="708">
        <f>'96-S 2020CEEIOT(RMB)'!DE15/6.8974</f>
        <v>65394.624506358246</v>
      </c>
      <c r="DF15" s="726">
        <f>'96-S 2020CEEIOT(RMB)'!DF15/6.8974</f>
        <v>73316.218628883551</v>
      </c>
      <c r="DG15" s="727">
        <f>'96-S 2020CEEIOT(RMB)'!DG15/6.8974</f>
        <v>5783750.1860581944</v>
      </c>
      <c r="DH15" s="726">
        <f>'96-S 2020CEEIOT(RMB)'!DH15/6.8974</f>
        <v>7184046.9812425971</v>
      </c>
    </row>
    <row r="16" spans="1:112" ht="14.5" customHeight="1">
      <c r="A16" s="840"/>
      <c r="B16" s="721" t="s">
        <v>488</v>
      </c>
      <c r="C16" s="722" t="s">
        <v>529</v>
      </c>
      <c r="D16" s="723">
        <f>'96-S 2020CEEIOT(RMB)'!D16/6.8974</f>
        <v>90.877404318546368</v>
      </c>
      <c r="E16" s="723">
        <f>'96-S 2020CEEIOT(RMB)'!E16/6.8974</f>
        <v>105.39909338691896</v>
      </c>
      <c r="F16" s="723">
        <f>'96-S 2020CEEIOT(RMB)'!F16/6.8974</f>
        <v>70.296886924388417</v>
      </c>
      <c r="G16" s="723">
        <f>'96-S 2020CEEIOT(RMB)'!G16/6.8974</f>
        <v>27.556531031365243</v>
      </c>
      <c r="H16" s="723">
        <f>'96-S 2020CEEIOT(RMB)'!H16/6.8974</f>
        <v>40.461599775720437</v>
      </c>
      <c r="I16" s="723">
        <f>'96-S 2020CEEIOT(RMB)'!I16/6.8974</f>
        <v>6563.349348511143</v>
      </c>
      <c r="J16" s="723">
        <f>'96-S 2020CEEIOT(RMB)'!J16/6.8974</f>
        <v>2979.3933710765218</v>
      </c>
      <c r="K16" s="723">
        <f>'96-S 2020CEEIOT(RMB)'!K16/6.8974</f>
        <v>2494.4063321999975</v>
      </c>
      <c r="L16" s="723">
        <f>'96-S 2020CEEIOT(RMB)'!L16/6.8974</f>
        <v>7032.207175251493</v>
      </c>
      <c r="M16" s="723">
        <f>'96-S 2020CEEIOT(RMB)'!M16/6.8974</f>
        <v>148111.74988026527</v>
      </c>
      <c r="N16" s="723">
        <f>'96-S 2020CEEIOT(RMB)'!N16/6.8974</f>
        <v>10796.569812927748</v>
      </c>
      <c r="O16" s="723">
        <f>'96-S 2020CEEIOT(RMB)'!O16/6.8974</f>
        <v>2478.0629214419837</v>
      </c>
      <c r="P16" s="723">
        <f>'96-S 2020CEEIOT(RMB)'!P16/6.8974</f>
        <v>309.08495645699224</v>
      </c>
      <c r="Q16" s="723">
        <f>'96-S 2020CEEIOT(RMB)'!Q16/6.8974</f>
        <v>209.78790092033876</v>
      </c>
      <c r="R16" s="723">
        <f>'96-S 2020CEEIOT(RMB)'!R16/6.8974</f>
        <v>764.29471357597208</v>
      </c>
      <c r="S16" s="723">
        <f>'96-S 2020CEEIOT(RMB)'!S16/6.8974</f>
        <v>3628.7721931624342</v>
      </c>
      <c r="T16" s="723">
        <f>'96-S 2020CEEIOT(RMB)'!T16/6.8974</f>
        <v>517.43897401166828</v>
      </c>
      <c r="U16" s="723">
        <f>'96-S 2020CEEIOT(RMB)'!U16/6.8974</f>
        <v>1133.095460701486</v>
      </c>
      <c r="V16" s="723">
        <f>'96-S 2020CEEIOT(RMB)'!V16/6.8974</f>
        <v>18.862648780669023</v>
      </c>
      <c r="W16" s="723">
        <f>'96-S 2020CEEIOT(RMB)'!W16/6.8974</f>
        <v>960.17986070557345</v>
      </c>
      <c r="X16" s="723">
        <f>'96-S 2020CEEIOT(RMB)'!X16/6.8974</f>
        <v>81.76482479318436</v>
      </c>
      <c r="Y16" s="723">
        <f>'96-S 2020CEEIOT(RMB)'!Y16/6.8974</f>
        <v>14.353890826634117</v>
      </c>
      <c r="Z16" s="723">
        <f>'96-S 2020CEEIOT(RMB)'!Z16/6.8974</f>
        <v>573.73628734873671</v>
      </c>
      <c r="AA16" s="723">
        <f>'96-S 2020CEEIOT(RMB)'!AA16/6.8974</f>
        <v>435.31378639069715</v>
      </c>
      <c r="AB16" s="723">
        <f>'96-S 2020CEEIOT(RMB)'!AB16/6.8974</f>
        <v>967.08710829626204</v>
      </c>
      <c r="AC16" s="723">
        <f>'96-S 2020CEEIOT(RMB)'!AC16/6.8974</f>
        <v>931.45490773587255</v>
      </c>
      <c r="AD16" s="723">
        <f>'96-S 2020CEEIOT(RMB)'!AD16/6.8974</f>
        <v>1117.2302402316309</v>
      </c>
      <c r="AE16" s="723">
        <f>'96-S 2020CEEIOT(RMB)'!AE16/6.8974</f>
        <v>22028.385815660076</v>
      </c>
      <c r="AF16" s="723">
        <f>'96-S 2020CEEIOT(RMB)'!AF16/6.8974</f>
        <v>99.348512451771626</v>
      </c>
      <c r="AG16" s="723">
        <f>'96-S 2020CEEIOT(RMB)'!AG16/6.8974</f>
        <v>108890.66205212752</v>
      </c>
      <c r="AH16" s="723">
        <f>'96-S 2020CEEIOT(RMB)'!AH16/6.8974</f>
        <v>208.49973349469821</v>
      </c>
      <c r="AI16" s="723">
        <f>'96-S 2020CEEIOT(RMB)'!AI16/6.8974</f>
        <v>4417.78463234835</v>
      </c>
      <c r="AJ16" s="723">
        <f>'96-S 2020CEEIOT(RMB)'!AJ16/6.8974</f>
        <v>796943.83313522069</v>
      </c>
      <c r="AK16" s="723">
        <f>'96-S 2020CEEIOT(RMB)'!AK16/6.8974</f>
        <v>294681.03528288391</v>
      </c>
      <c r="AL16" s="723">
        <f>'96-S 2020CEEIOT(RMB)'!AL16/6.8974</f>
        <v>7409.2516236888441</v>
      </c>
      <c r="AM16" s="723">
        <f>'96-S 2020CEEIOT(RMB)'!AM16/6.8974</f>
        <v>1678.6208365129428</v>
      </c>
      <c r="AN16" s="723">
        <f>'96-S 2020CEEIOT(RMB)'!AN16/6.8974</f>
        <v>182408.29028752726</v>
      </c>
      <c r="AO16" s="723">
        <f>'96-S 2020CEEIOT(RMB)'!AO16/6.8974</f>
        <v>19532.720817557682</v>
      </c>
      <c r="AP16" s="723">
        <f>'96-S 2020CEEIOT(RMB)'!AP16/6.8974</f>
        <v>721.91496954349748</v>
      </c>
      <c r="AQ16" s="723">
        <f>'96-S 2020CEEIOT(RMB)'!AQ16/6.8974</f>
        <v>2745.532524982179</v>
      </c>
      <c r="AR16" s="723">
        <f>'96-S 2020CEEIOT(RMB)'!AR16/6.8974</f>
        <v>5629.1222311146776</v>
      </c>
      <c r="AS16" s="723">
        <f>'96-S 2020CEEIOT(RMB)'!AS16/6.8974</f>
        <v>4231909.0174265364</v>
      </c>
      <c r="AT16" s="723">
        <f>'96-S 2020CEEIOT(RMB)'!AT16/6.8974</f>
        <v>701994.76447043917</v>
      </c>
      <c r="AU16" s="723">
        <f>'96-S 2020CEEIOT(RMB)'!AU16/6.8974</f>
        <v>1248155.7752063768</v>
      </c>
      <c r="AV16" s="723">
        <f>'96-S 2020CEEIOT(RMB)'!AV16/6.8974</f>
        <v>418192.83959055453</v>
      </c>
      <c r="AW16" s="723">
        <f>'96-S 2020CEEIOT(RMB)'!AW16/6.8974</f>
        <v>537507.28717598575</v>
      </c>
      <c r="AX16" s="723">
        <f>'96-S 2020CEEIOT(RMB)'!AX16/6.8974</f>
        <v>41663.42815067737</v>
      </c>
      <c r="AY16" s="723">
        <f>'96-S 2020CEEIOT(RMB)'!AY16/6.8974</f>
        <v>34385.51660625761</v>
      </c>
      <c r="AZ16" s="723">
        <f>'96-S 2020CEEIOT(RMB)'!AZ16/6.8974</f>
        <v>22148.464536162974</v>
      </c>
      <c r="BA16" s="723">
        <f>'96-S 2020CEEIOT(RMB)'!BA16/6.8974</f>
        <v>1074.0098667145833</v>
      </c>
      <c r="BB16" s="723">
        <f>'96-S 2020CEEIOT(RMB)'!BB16/6.8974</f>
        <v>8326.5486745378421</v>
      </c>
      <c r="BC16" s="723">
        <f>'96-S 2020CEEIOT(RMB)'!BC16/6.8974</f>
        <v>2110.8582367928529</v>
      </c>
      <c r="BD16" s="723">
        <f>'96-S 2020CEEIOT(RMB)'!BD16/6.8974</f>
        <v>15651.342072124158</v>
      </c>
      <c r="BE16" s="723">
        <f>'96-S 2020CEEIOT(RMB)'!BE16/6.8974</f>
        <v>5904.636519537712</v>
      </c>
      <c r="BF16" s="723">
        <f>'96-S 2020CEEIOT(RMB)'!BF16/6.8974</f>
        <v>23986.963103832273</v>
      </c>
      <c r="BG16" s="723">
        <f>'96-S 2020CEEIOT(RMB)'!BG16/6.8974</f>
        <v>1538.6665371875924</v>
      </c>
      <c r="BH16" s="723">
        <f>'96-S 2020CEEIOT(RMB)'!BH16/6.8974</f>
        <v>12.406164694015716</v>
      </c>
      <c r="BI16" s="723">
        <f>'96-S 2020CEEIOT(RMB)'!BI16/6.8974</f>
        <v>614.24352628090207</v>
      </c>
      <c r="BJ16" s="723">
        <f>'96-S 2020CEEIOT(RMB)'!BJ16/6.8974</f>
        <v>3410.7532460959696</v>
      </c>
      <c r="BK16" s="723">
        <f>'96-S 2020CEEIOT(RMB)'!BK16/6.8974</f>
        <v>85121.326700825914</v>
      </c>
      <c r="BL16" s="723">
        <f>'96-S 2020CEEIOT(RMB)'!BL16/6.8974</f>
        <v>12193.252849439346</v>
      </c>
      <c r="BM16" s="723">
        <f>'96-S 2020CEEIOT(RMB)'!BM16/6.8974</f>
        <v>0</v>
      </c>
      <c r="BN16" s="723">
        <f>'96-S 2020CEEIOT(RMB)'!BN16/6.8974</f>
        <v>76.488233874866665</v>
      </c>
      <c r="BO16" s="723">
        <f>'96-S 2020CEEIOT(RMB)'!BO16/6.8974</f>
        <v>854.0161626977183</v>
      </c>
      <c r="BP16" s="723">
        <f>'96-S 2020CEEIOT(RMB)'!BP16/6.8974</f>
        <v>2690.1553537805235</v>
      </c>
      <c r="BQ16" s="723">
        <f>'96-S 2020CEEIOT(RMB)'!BQ16/6.8974</f>
        <v>473.8500614172525</v>
      </c>
      <c r="BR16" s="723">
        <f>'96-S 2020CEEIOT(RMB)'!BR16/6.8974</f>
        <v>3331.4778322374382</v>
      </c>
      <c r="BS16" s="723">
        <f>'96-S 2020CEEIOT(RMB)'!BS16/6.8974</f>
        <v>15453.47743118767</v>
      </c>
      <c r="BT16" s="723">
        <f>'96-S 2020CEEIOT(RMB)'!BT16/6.8974</f>
        <v>0</v>
      </c>
      <c r="BU16" s="723">
        <f>'96-S 2020CEEIOT(RMB)'!BU16/6.8974</f>
        <v>0</v>
      </c>
      <c r="BV16" s="723">
        <f>'96-S 2020CEEIOT(RMB)'!BV16/6.8974</f>
        <v>3496073.6656141304</v>
      </c>
      <c r="BW16" s="723">
        <f>'96-S 2020CEEIOT(RMB)'!BW16/6.8974</f>
        <v>8976.6258976844038</v>
      </c>
      <c r="BX16" s="723">
        <f>'96-S 2020CEEIOT(RMB)'!BX16/6.8974</f>
        <v>44.222117344978436</v>
      </c>
      <c r="BY16" s="723">
        <f>'96-S 2020CEEIOT(RMB)'!BY16/6.8974</f>
        <v>0</v>
      </c>
      <c r="BZ16" s="723">
        <f>'96-S 2020CEEIOT(RMB)'!BZ16/6.8974</f>
        <v>0</v>
      </c>
      <c r="CA16" s="723">
        <f>'96-S 2020CEEIOT(RMB)'!CA16/6.8974</f>
        <v>0</v>
      </c>
      <c r="CB16" s="723">
        <f>'96-S 2020CEEIOT(RMB)'!CB16/6.8974</f>
        <v>16969.836641992282</v>
      </c>
      <c r="CC16" s="723">
        <f>'96-S 2020CEEIOT(RMB)'!CC16/6.8974</f>
        <v>0</v>
      </c>
      <c r="CD16" s="723">
        <f>'96-S 2020CEEIOT(RMB)'!CD16/6.8974</f>
        <v>0</v>
      </c>
      <c r="CE16" s="723">
        <f>'96-S 2020CEEIOT(RMB)'!CE16/6.8974</f>
        <v>12.629928950090454</v>
      </c>
      <c r="CF16" s="723">
        <f>'96-S 2020CEEIOT(RMB)'!CF16/6.8974</f>
        <v>582.37202811964517</v>
      </c>
      <c r="CG16" s="723">
        <f>'96-S 2020CEEIOT(RMB)'!CG16/6.8974</f>
        <v>108.33630477616508</v>
      </c>
      <c r="CH16" s="723">
        <f>'96-S 2020CEEIOT(RMB)'!CH16/6.8974</f>
        <v>0</v>
      </c>
      <c r="CI16" s="723">
        <f>'96-S 2020CEEIOT(RMB)'!CI16/6.8974</f>
        <v>54.640188844946415</v>
      </c>
      <c r="CJ16" s="723">
        <f>'96-S 2020CEEIOT(RMB)'!CJ16/6.8974</f>
        <v>9022.864971002984</v>
      </c>
      <c r="CK16" s="723">
        <f>'96-S 2020CEEIOT(RMB)'!CK16/6.8974</f>
        <v>3026.4445892699405</v>
      </c>
      <c r="CL16" s="723">
        <f>'96-S 2020CEEIOT(RMB)'!CL16/6.8974</f>
        <v>562.61668416809482</v>
      </c>
      <c r="CM16" s="723">
        <f>'96-S 2020CEEIOT(RMB)'!CM16/6.8974</f>
        <v>1457.7099039267971</v>
      </c>
      <c r="CN16" s="723">
        <f>'96-S 2020CEEIOT(RMB)'!CN16/6.8974</f>
        <v>540.44186605320385</v>
      </c>
      <c r="CO16" s="723">
        <f>'96-S 2020CEEIOT(RMB)'!CO16/6.8974</f>
        <v>429.88919488032798</v>
      </c>
      <c r="CP16" s="723">
        <f>'96-S 2020CEEIOT(RMB)'!CP16/6.8974</f>
        <v>3.5133486500189615</v>
      </c>
      <c r="CQ16" s="723">
        <f>'96-S 2020CEEIOT(RMB)'!CQ16/6.8974</f>
        <v>0</v>
      </c>
      <c r="CR16" s="723">
        <f>'96-S 2020CEEIOT(RMB)'!CR16/6.8974</f>
        <v>584.84457740934079</v>
      </c>
      <c r="CS16" s="723">
        <f>'96-S 2020CEEIOT(RMB)'!CS16/6.8974</f>
        <v>0</v>
      </c>
      <c r="CT16" s="723">
        <f>'96-S 2020CEEIOT(RMB)'!CT16/6.8974</f>
        <v>3115.2529864673907</v>
      </c>
      <c r="CU16" s="723">
        <f>'96-S 2020CEEIOT(RMB)'!CU16/6.8974</f>
        <v>347.94901574604683</v>
      </c>
      <c r="CV16" s="724">
        <f>'96-S 2020CEEIOT(RMB)'!CV16/6.8974</f>
        <v>12600543.212161835</v>
      </c>
      <c r="CW16" s="708">
        <f>'96-S 2020CEEIOT(RMB)'!CW16/6.8974</f>
        <v>0</v>
      </c>
      <c r="CX16" s="708">
        <f>'96-S 2020CEEIOT(RMB)'!CX16/6.8974</f>
        <v>0</v>
      </c>
      <c r="CY16" s="725">
        <f>'96-S 2020CEEIOT(RMB)'!CY16/6.8974</f>
        <v>0</v>
      </c>
      <c r="CZ16" s="708">
        <f>'96-S 2020CEEIOT(RMB)'!CZ16/6.8974</f>
        <v>0</v>
      </c>
      <c r="DA16" s="725">
        <f>'96-S 2020CEEIOT(RMB)'!DA16/6.8974</f>
        <v>0</v>
      </c>
      <c r="DB16" s="708">
        <f>'96-S 2020CEEIOT(RMB)'!DB16/6.8974</f>
        <v>0</v>
      </c>
      <c r="DC16" s="708">
        <f>'96-S 2020CEEIOT(RMB)'!DC16/6.8974</f>
        <v>225657.19145611147</v>
      </c>
      <c r="DD16" s="725">
        <f>'96-S 2020CEEIOT(RMB)'!DD16/6.8974</f>
        <v>225657.19145611147</v>
      </c>
      <c r="DE16" s="708">
        <f>'96-S 2020CEEIOT(RMB)'!DE16/6.8974</f>
        <v>265306.96903019788</v>
      </c>
      <c r="DF16" s="726">
        <f>'96-S 2020CEEIOT(RMB)'!DF16/6.8974</f>
        <v>490964.16048630932</v>
      </c>
      <c r="DG16" s="727">
        <f>'96-S 2020CEEIOT(RMB)'!DG16/6.8974</f>
        <v>1006148.0580405482</v>
      </c>
      <c r="DH16" s="726">
        <f>'96-S 2020CEEIOT(RMB)'!DH16/6.8974</f>
        <v>12085359.314607577</v>
      </c>
    </row>
    <row r="17" spans="1:112" ht="14.5" customHeight="1">
      <c r="A17" s="840"/>
      <c r="B17" s="728" t="s">
        <v>183</v>
      </c>
      <c r="C17" s="722" t="s">
        <v>530</v>
      </c>
      <c r="D17" s="723">
        <f>'96-S 2020CEEIOT(RMB)'!D17/6.8974</f>
        <v>0</v>
      </c>
      <c r="E17" s="723">
        <f>'96-S 2020CEEIOT(RMB)'!E17/6.8974</f>
        <v>0</v>
      </c>
      <c r="F17" s="723">
        <f>'96-S 2020CEEIOT(RMB)'!F17/6.8974</f>
        <v>0</v>
      </c>
      <c r="G17" s="723">
        <f>'96-S 2020CEEIOT(RMB)'!G17/6.8974</f>
        <v>0</v>
      </c>
      <c r="H17" s="723">
        <f>'96-S 2020CEEIOT(RMB)'!H17/6.8974</f>
        <v>0</v>
      </c>
      <c r="I17" s="723">
        <f>'96-S 2020CEEIOT(RMB)'!I17/6.8974</f>
        <v>198955.05493325889</v>
      </c>
      <c r="J17" s="723">
        <f>'96-S 2020CEEIOT(RMB)'!J17/6.8974</f>
        <v>2456355.6349267261</v>
      </c>
      <c r="K17" s="723">
        <f>'96-S 2020CEEIOT(RMB)'!K17/6.8974</f>
        <v>27726.677321856496</v>
      </c>
      <c r="L17" s="723">
        <f>'96-S 2020CEEIOT(RMB)'!L17/6.8974</f>
        <v>16376.611284764114</v>
      </c>
      <c r="M17" s="723">
        <f>'96-S 2020CEEIOT(RMB)'!M17/6.8974</f>
        <v>107831.88721917954</v>
      </c>
      <c r="N17" s="723">
        <f>'96-S 2020CEEIOT(RMB)'!N17/6.8974</f>
        <v>25663.672977239974</v>
      </c>
      <c r="O17" s="723">
        <f>'96-S 2020CEEIOT(RMB)'!O17/6.8974</f>
        <v>0</v>
      </c>
      <c r="P17" s="723">
        <f>'96-S 2020CEEIOT(RMB)'!P17/6.8974</f>
        <v>0</v>
      </c>
      <c r="Q17" s="723">
        <f>'96-S 2020CEEIOT(RMB)'!Q17/6.8974</f>
        <v>0</v>
      </c>
      <c r="R17" s="723">
        <f>'96-S 2020CEEIOT(RMB)'!R17/6.8974</f>
        <v>0</v>
      </c>
      <c r="S17" s="723">
        <f>'96-S 2020CEEIOT(RMB)'!S17/6.8974</f>
        <v>0</v>
      </c>
      <c r="T17" s="723">
        <f>'96-S 2020CEEIOT(RMB)'!T17/6.8974</f>
        <v>0</v>
      </c>
      <c r="U17" s="723">
        <f>'96-S 2020CEEIOT(RMB)'!U17/6.8974</f>
        <v>67568.444400499604</v>
      </c>
      <c r="V17" s="723">
        <f>'96-S 2020CEEIOT(RMB)'!V17/6.8974</f>
        <v>0</v>
      </c>
      <c r="W17" s="723">
        <f>'96-S 2020CEEIOT(RMB)'!W17/6.8974</f>
        <v>0</v>
      </c>
      <c r="X17" s="723">
        <f>'96-S 2020CEEIOT(RMB)'!X17/6.8974</f>
        <v>0</v>
      </c>
      <c r="Y17" s="723">
        <f>'96-S 2020CEEIOT(RMB)'!Y17/6.8974</f>
        <v>0</v>
      </c>
      <c r="Z17" s="723">
        <f>'96-S 2020CEEIOT(RMB)'!Z17/6.8974</f>
        <v>0</v>
      </c>
      <c r="AA17" s="723">
        <f>'96-S 2020CEEIOT(RMB)'!AA17/6.8974</f>
        <v>0</v>
      </c>
      <c r="AB17" s="723">
        <f>'96-S 2020CEEIOT(RMB)'!AB17/6.8974</f>
        <v>0</v>
      </c>
      <c r="AC17" s="723">
        <f>'96-S 2020CEEIOT(RMB)'!AC17/6.8974</f>
        <v>0</v>
      </c>
      <c r="AD17" s="723">
        <f>'96-S 2020CEEIOT(RMB)'!AD17/6.8974</f>
        <v>0</v>
      </c>
      <c r="AE17" s="723">
        <f>'96-S 2020CEEIOT(RMB)'!AE17/6.8974</f>
        <v>0</v>
      </c>
      <c r="AF17" s="723">
        <f>'96-S 2020CEEIOT(RMB)'!AF17/6.8974</f>
        <v>0</v>
      </c>
      <c r="AG17" s="723">
        <f>'96-S 2020CEEIOT(RMB)'!AG17/6.8974</f>
        <v>0</v>
      </c>
      <c r="AH17" s="723">
        <f>'96-S 2020CEEIOT(RMB)'!AH17/6.8974</f>
        <v>0</v>
      </c>
      <c r="AI17" s="723">
        <f>'96-S 2020CEEIOT(RMB)'!AI17/6.8974</f>
        <v>0</v>
      </c>
      <c r="AJ17" s="723">
        <f>'96-S 2020CEEIOT(RMB)'!AJ17/6.8974</f>
        <v>0</v>
      </c>
      <c r="AK17" s="723">
        <f>'96-S 2020CEEIOT(RMB)'!AK17/6.8974</f>
        <v>0</v>
      </c>
      <c r="AL17" s="723">
        <f>'96-S 2020CEEIOT(RMB)'!AL17/6.8974</f>
        <v>0</v>
      </c>
      <c r="AM17" s="723">
        <f>'96-S 2020CEEIOT(RMB)'!AM17/6.8974</f>
        <v>0</v>
      </c>
      <c r="AN17" s="723">
        <f>'96-S 2020CEEIOT(RMB)'!AN17/6.8974</f>
        <v>0</v>
      </c>
      <c r="AO17" s="723">
        <f>'96-S 2020CEEIOT(RMB)'!AO17/6.8974</f>
        <v>0</v>
      </c>
      <c r="AP17" s="723">
        <f>'96-S 2020CEEIOT(RMB)'!AP17/6.8974</f>
        <v>0</v>
      </c>
      <c r="AQ17" s="723">
        <f>'96-S 2020CEEIOT(RMB)'!AQ17/6.8974</f>
        <v>0</v>
      </c>
      <c r="AR17" s="723">
        <f>'96-S 2020CEEIOT(RMB)'!AR17/6.8974</f>
        <v>0</v>
      </c>
      <c r="AS17" s="723">
        <f>'96-S 2020CEEIOT(RMB)'!AS17/6.8974</f>
        <v>0</v>
      </c>
      <c r="AT17" s="723">
        <f>'96-S 2020CEEIOT(RMB)'!AT17/6.8974</f>
        <v>0</v>
      </c>
      <c r="AU17" s="723">
        <f>'96-S 2020CEEIOT(RMB)'!AU17/6.8974</f>
        <v>0</v>
      </c>
      <c r="AV17" s="723">
        <f>'96-S 2020CEEIOT(RMB)'!AV17/6.8974</f>
        <v>0</v>
      </c>
      <c r="AW17" s="723">
        <f>'96-S 2020CEEIOT(RMB)'!AW17/6.8974</f>
        <v>0</v>
      </c>
      <c r="AX17" s="723">
        <f>'96-S 2020CEEIOT(RMB)'!AX17/6.8974</f>
        <v>0</v>
      </c>
      <c r="AY17" s="723">
        <f>'96-S 2020CEEIOT(RMB)'!AY17/6.8974</f>
        <v>0</v>
      </c>
      <c r="AZ17" s="723">
        <f>'96-S 2020CEEIOT(RMB)'!AZ17/6.8974</f>
        <v>0</v>
      </c>
      <c r="BA17" s="723">
        <f>'96-S 2020CEEIOT(RMB)'!BA17/6.8974</f>
        <v>0</v>
      </c>
      <c r="BB17" s="723">
        <f>'96-S 2020CEEIOT(RMB)'!BB17/6.8974</f>
        <v>0</v>
      </c>
      <c r="BC17" s="723">
        <f>'96-S 2020CEEIOT(RMB)'!BC17/6.8974</f>
        <v>0</v>
      </c>
      <c r="BD17" s="723">
        <f>'96-S 2020CEEIOT(RMB)'!BD17/6.8974</f>
        <v>0</v>
      </c>
      <c r="BE17" s="723">
        <f>'96-S 2020CEEIOT(RMB)'!BE17/6.8974</f>
        <v>0</v>
      </c>
      <c r="BF17" s="723">
        <f>'96-S 2020CEEIOT(RMB)'!BF17/6.8974</f>
        <v>0</v>
      </c>
      <c r="BG17" s="723">
        <f>'96-S 2020CEEIOT(RMB)'!BG17/6.8974</f>
        <v>0</v>
      </c>
      <c r="BH17" s="723">
        <f>'96-S 2020CEEIOT(RMB)'!BH17/6.8974</f>
        <v>0</v>
      </c>
      <c r="BI17" s="723">
        <f>'96-S 2020CEEIOT(RMB)'!BI17/6.8974</f>
        <v>0</v>
      </c>
      <c r="BJ17" s="723">
        <f>'96-S 2020CEEIOT(RMB)'!BJ17/6.8974</f>
        <v>0</v>
      </c>
      <c r="BK17" s="723">
        <f>'96-S 2020CEEIOT(RMB)'!BK17/6.8974</f>
        <v>0</v>
      </c>
      <c r="BL17" s="723">
        <f>'96-S 2020CEEIOT(RMB)'!BL17/6.8974</f>
        <v>0</v>
      </c>
      <c r="BM17" s="723">
        <f>'96-S 2020CEEIOT(RMB)'!BM17/6.8974</f>
        <v>0</v>
      </c>
      <c r="BN17" s="723">
        <f>'96-S 2020CEEIOT(RMB)'!BN17/6.8974</f>
        <v>0</v>
      </c>
      <c r="BO17" s="723">
        <f>'96-S 2020CEEIOT(RMB)'!BO17/6.8974</f>
        <v>1.8372484444118362</v>
      </c>
      <c r="BP17" s="723">
        <f>'96-S 2020CEEIOT(RMB)'!BP17/6.8974</f>
        <v>0</v>
      </c>
      <c r="BQ17" s="723">
        <f>'96-S 2020CEEIOT(RMB)'!BQ17/6.8974</f>
        <v>0</v>
      </c>
      <c r="BR17" s="723">
        <f>'96-S 2020CEEIOT(RMB)'!BR17/6.8974</f>
        <v>0</v>
      </c>
      <c r="BS17" s="723">
        <f>'96-S 2020CEEIOT(RMB)'!BS17/6.8974</f>
        <v>33491.592479048624</v>
      </c>
      <c r="BT17" s="723">
        <f>'96-S 2020CEEIOT(RMB)'!BT17/6.8974</f>
        <v>0</v>
      </c>
      <c r="BU17" s="723">
        <f>'96-S 2020CEEIOT(RMB)'!BU17/6.8974</f>
        <v>0</v>
      </c>
      <c r="BV17" s="723">
        <f>'96-S 2020CEEIOT(RMB)'!BV17/6.8974</f>
        <v>0</v>
      </c>
      <c r="BW17" s="723">
        <f>'96-S 2020CEEIOT(RMB)'!BW17/6.8974</f>
        <v>0</v>
      </c>
      <c r="BX17" s="723">
        <f>'96-S 2020CEEIOT(RMB)'!BX17/6.8974</f>
        <v>0</v>
      </c>
      <c r="BY17" s="723">
        <f>'96-S 2020CEEIOT(RMB)'!BY17/6.8974</f>
        <v>0</v>
      </c>
      <c r="BZ17" s="723">
        <f>'96-S 2020CEEIOT(RMB)'!BZ17/6.8974</f>
        <v>0</v>
      </c>
      <c r="CA17" s="723">
        <f>'96-S 2020CEEIOT(RMB)'!CA17/6.8974</f>
        <v>0</v>
      </c>
      <c r="CB17" s="723">
        <f>'96-S 2020CEEIOT(RMB)'!CB17/6.8974</f>
        <v>0</v>
      </c>
      <c r="CC17" s="723">
        <f>'96-S 2020CEEIOT(RMB)'!CC17/6.8974</f>
        <v>0</v>
      </c>
      <c r="CD17" s="723">
        <f>'96-S 2020CEEIOT(RMB)'!CD17/6.8974</f>
        <v>0</v>
      </c>
      <c r="CE17" s="723">
        <f>'96-S 2020CEEIOT(RMB)'!CE17/6.8974</f>
        <v>0</v>
      </c>
      <c r="CF17" s="723">
        <f>'96-S 2020CEEIOT(RMB)'!CF17/6.8974</f>
        <v>0</v>
      </c>
      <c r="CG17" s="723">
        <f>'96-S 2020CEEIOT(RMB)'!CG17/6.8974</f>
        <v>0</v>
      </c>
      <c r="CH17" s="723">
        <f>'96-S 2020CEEIOT(RMB)'!CH17/6.8974</f>
        <v>0</v>
      </c>
      <c r="CI17" s="723">
        <f>'96-S 2020CEEIOT(RMB)'!CI17/6.8974</f>
        <v>0</v>
      </c>
      <c r="CJ17" s="723">
        <f>'96-S 2020CEEIOT(RMB)'!CJ17/6.8974</f>
        <v>0</v>
      </c>
      <c r="CK17" s="723">
        <f>'96-S 2020CEEIOT(RMB)'!CK17/6.8974</f>
        <v>0</v>
      </c>
      <c r="CL17" s="723">
        <f>'96-S 2020CEEIOT(RMB)'!CL17/6.8974</f>
        <v>0</v>
      </c>
      <c r="CM17" s="723">
        <f>'96-S 2020CEEIOT(RMB)'!CM17/6.8974</f>
        <v>0</v>
      </c>
      <c r="CN17" s="723">
        <f>'96-S 2020CEEIOT(RMB)'!CN17/6.8974</f>
        <v>0</v>
      </c>
      <c r="CO17" s="723">
        <f>'96-S 2020CEEIOT(RMB)'!CO17/6.8974</f>
        <v>0</v>
      </c>
      <c r="CP17" s="723">
        <f>'96-S 2020CEEIOT(RMB)'!CP17/6.8974</f>
        <v>0</v>
      </c>
      <c r="CQ17" s="723">
        <f>'96-S 2020CEEIOT(RMB)'!CQ17/6.8974</f>
        <v>0</v>
      </c>
      <c r="CR17" s="723">
        <f>'96-S 2020CEEIOT(RMB)'!CR17/6.8974</f>
        <v>0</v>
      </c>
      <c r="CS17" s="723">
        <f>'96-S 2020CEEIOT(RMB)'!CS17/6.8974</f>
        <v>0</v>
      </c>
      <c r="CT17" s="723">
        <f>'96-S 2020CEEIOT(RMB)'!CT17/6.8974</f>
        <v>0</v>
      </c>
      <c r="CU17" s="723">
        <f>'96-S 2020CEEIOT(RMB)'!CU17/6.8974</f>
        <v>0</v>
      </c>
      <c r="CV17" s="724">
        <f>'96-S 2020CEEIOT(RMB)'!CV17/6.8974</f>
        <v>2933971.4127910174</v>
      </c>
      <c r="CW17" s="708">
        <f>'96-S 2020CEEIOT(RMB)'!CW17/6.8974</f>
        <v>0</v>
      </c>
      <c r="CX17" s="708">
        <f>'96-S 2020CEEIOT(RMB)'!CX17/6.8974</f>
        <v>0</v>
      </c>
      <c r="CY17" s="725">
        <f>'96-S 2020CEEIOT(RMB)'!CY17/6.8974</f>
        <v>0</v>
      </c>
      <c r="CZ17" s="708">
        <f>'96-S 2020CEEIOT(RMB)'!CZ17/6.8974</f>
        <v>0</v>
      </c>
      <c r="DA17" s="725">
        <f>'96-S 2020CEEIOT(RMB)'!DA17/6.8974</f>
        <v>0</v>
      </c>
      <c r="DB17" s="708">
        <f>'96-S 2020CEEIOT(RMB)'!DB17/6.8974</f>
        <v>0</v>
      </c>
      <c r="DC17" s="708">
        <f>'96-S 2020CEEIOT(RMB)'!DC17/6.8974</f>
        <v>0</v>
      </c>
      <c r="DD17" s="725">
        <f>'96-S 2020CEEIOT(RMB)'!DD17/6.8974</f>
        <v>0</v>
      </c>
      <c r="DE17" s="708">
        <f>'96-S 2020CEEIOT(RMB)'!DE17/6.8974</f>
        <v>0</v>
      </c>
      <c r="DF17" s="726">
        <f>'96-S 2020CEEIOT(RMB)'!DF17/6.8974</f>
        <v>0</v>
      </c>
      <c r="DG17" s="727">
        <f>'96-S 2020CEEIOT(RMB)'!DG17/6.8974</f>
        <v>0</v>
      </c>
      <c r="DH17" s="726">
        <f>'96-S 2020CEEIOT(RMB)'!DH17/6.8974</f>
        <v>2933971.4127910207</v>
      </c>
    </row>
    <row r="18" spans="1:112" ht="14.5" customHeight="1">
      <c r="A18" s="840"/>
      <c r="B18" s="721" t="s">
        <v>489</v>
      </c>
      <c r="C18" s="722" t="s">
        <v>531</v>
      </c>
      <c r="D18" s="723">
        <f>'96-S 2020CEEIOT(RMB)'!D18/6.8974</f>
        <v>265565.41977469658</v>
      </c>
      <c r="E18" s="723">
        <f>'96-S 2020CEEIOT(RMB)'!E18/6.8974</f>
        <v>0</v>
      </c>
      <c r="F18" s="723">
        <f>'96-S 2020CEEIOT(RMB)'!F18/6.8974</f>
        <v>11039572.274238808</v>
      </c>
      <c r="G18" s="723">
        <f>'96-S 2020CEEIOT(RMB)'!G18/6.8974</f>
        <v>3392475.2638274026</v>
      </c>
      <c r="H18" s="723">
        <f>'96-S 2020CEEIOT(RMB)'!H18/6.8974</f>
        <v>814411.17517320788</v>
      </c>
      <c r="I18" s="723">
        <f>'96-S 2020CEEIOT(RMB)'!I18/6.8974</f>
        <v>0</v>
      </c>
      <c r="J18" s="723">
        <f>'96-S 2020CEEIOT(RMB)'!J18/6.8974</f>
        <v>0</v>
      </c>
      <c r="K18" s="723">
        <f>'96-S 2020CEEIOT(RMB)'!K18/6.8974</f>
        <v>0</v>
      </c>
      <c r="L18" s="723">
        <f>'96-S 2020CEEIOT(RMB)'!L18/6.8974</f>
        <v>0</v>
      </c>
      <c r="M18" s="723">
        <f>'96-S 2020CEEIOT(RMB)'!M18/6.8974</f>
        <v>0</v>
      </c>
      <c r="N18" s="723">
        <f>'96-S 2020CEEIOT(RMB)'!N18/6.8974</f>
        <v>0</v>
      </c>
      <c r="O18" s="723">
        <f>'96-S 2020CEEIOT(RMB)'!O18/6.8974</f>
        <v>6914426.455856991</v>
      </c>
      <c r="P18" s="723">
        <f>'96-S 2020CEEIOT(RMB)'!P18/6.8974</f>
        <v>7503.338916611161</v>
      </c>
      <c r="Q18" s="723">
        <f>'96-S 2020CEEIOT(RMB)'!Q18/6.8974</f>
        <v>157792.34939575734</v>
      </c>
      <c r="R18" s="723">
        <f>'96-S 2020CEEIOT(RMB)'!R18/6.8974</f>
        <v>87075.589224266878</v>
      </c>
      <c r="S18" s="723">
        <f>'96-S 2020CEEIOT(RMB)'!S18/6.8974</f>
        <v>6742394.7423738008</v>
      </c>
      <c r="T18" s="723">
        <f>'96-S 2020CEEIOT(RMB)'!T18/6.8974</f>
        <v>1136337.1341207742</v>
      </c>
      <c r="U18" s="723">
        <f>'96-S 2020CEEIOT(RMB)'!U18/6.8974</f>
        <v>95866.351938754262</v>
      </c>
      <c r="V18" s="723">
        <f>'96-S 2020CEEIOT(RMB)'!V18/6.8974</f>
        <v>7.6913613380842905E-2</v>
      </c>
      <c r="W18" s="723">
        <f>'96-S 2020CEEIOT(RMB)'!W18/6.8974</f>
        <v>0</v>
      </c>
      <c r="X18" s="723">
        <f>'96-S 2020CEEIOT(RMB)'!X18/6.8974</f>
        <v>0</v>
      </c>
      <c r="Y18" s="723">
        <f>'96-S 2020CEEIOT(RMB)'!Y18/6.8974</f>
        <v>0</v>
      </c>
      <c r="Z18" s="723">
        <f>'96-S 2020CEEIOT(RMB)'!Z18/6.8974</f>
        <v>0</v>
      </c>
      <c r="AA18" s="723">
        <f>'96-S 2020CEEIOT(RMB)'!AA18/6.8974</f>
        <v>0</v>
      </c>
      <c r="AB18" s="723">
        <f>'96-S 2020CEEIOT(RMB)'!AB18/6.8974</f>
        <v>0</v>
      </c>
      <c r="AC18" s="723">
        <f>'96-S 2020CEEIOT(RMB)'!AC18/6.8974</f>
        <v>21038.145748712748</v>
      </c>
      <c r="AD18" s="723">
        <f>'96-S 2020CEEIOT(RMB)'!AD18/6.8974</f>
        <v>456.25272796203495</v>
      </c>
      <c r="AE18" s="723">
        <f>'96-S 2020CEEIOT(RMB)'!AE18/6.8974</f>
        <v>1858.3431291240133</v>
      </c>
      <c r="AF18" s="723">
        <f>'96-S 2020CEEIOT(RMB)'!AF18/6.8974</f>
        <v>0</v>
      </c>
      <c r="AG18" s="723">
        <f>'96-S 2020CEEIOT(RMB)'!AG18/6.8974</f>
        <v>0</v>
      </c>
      <c r="AH18" s="723">
        <f>'96-S 2020CEEIOT(RMB)'!AH18/6.8974</f>
        <v>0</v>
      </c>
      <c r="AI18" s="723">
        <f>'96-S 2020CEEIOT(RMB)'!AI18/6.8974</f>
        <v>0</v>
      </c>
      <c r="AJ18" s="723">
        <f>'96-S 2020CEEIOT(RMB)'!AJ18/6.8974</f>
        <v>161600.09078228066</v>
      </c>
      <c r="AK18" s="723">
        <f>'96-S 2020CEEIOT(RMB)'!AK18/6.8974</f>
        <v>0</v>
      </c>
      <c r="AL18" s="723">
        <f>'96-S 2020CEEIOT(RMB)'!AL18/6.8974</f>
        <v>22633.438277237477</v>
      </c>
      <c r="AM18" s="723">
        <f>'96-S 2020CEEIOT(RMB)'!AM18/6.8974</f>
        <v>567247.28356017557</v>
      </c>
      <c r="AN18" s="723">
        <f>'96-S 2020CEEIOT(RMB)'!AN18/6.8974</f>
        <v>1300057.0001283139</v>
      </c>
      <c r="AO18" s="723">
        <f>'96-S 2020CEEIOT(RMB)'!AO18/6.8974</f>
        <v>69423.789587874518</v>
      </c>
      <c r="AP18" s="723">
        <f>'96-S 2020CEEIOT(RMB)'!AP18/6.8974</f>
        <v>7384.013852123916</v>
      </c>
      <c r="AQ18" s="723">
        <f>'96-S 2020CEEIOT(RMB)'!AQ18/6.8974</f>
        <v>48.917749821526179</v>
      </c>
      <c r="AR18" s="723">
        <f>'96-S 2020CEEIOT(RMB)'!AR18/6.8974</f>
        <v>8988.5604930705631</v>
      </c>
      <c r="AS18" s="723">
        <f>'96-S 2020CEEIOT(RMB)'!AS18/6.8974</f>
        <v>0</v>
      </c>
      <c r="AT18" s="723">
        <f>'96-S 2020CEEIOT(RMB)'!AT18/6.8974</f>
        <v>0</v>
      </c>
      <c r="AU18" s="723">
        <f>'96-S 2020CEEIOT(RMB)'!AU18/6.8974</f>
        <v>0</v>
      </c>
      <c r="AV18" s="723">
        <f>'96-S 2020CEEIOT(RMB)'!AV18/6.8974</f>
        <v>0</v>
      </c>
      <c r="AW18" s="723">
        <f>'96-S 2020CEEIOT(RMB)'!AW18/6.8974</f>
        <v>0</v>
      </c>
      <c r="AX18" s="723">
        <f>'96-S 2020CEEIOT(RMB)'!AX18/6.8974</f>
        <v>0</v>
      </c>
      <c r="AY18" s="723">
        <f>'96-S 2020CEEIOT(RMB)'!AY18/6.8974</f>
        <v>0</v>
      </c>
      <c r="AZ18" s="723">
        <f>'96-S 2020CEEIOT(RMB)'!AZ18/6.8974</f>
        <v>0</v>
      </c>
      <c r="BA18" s="723">
        <f>'96-S 2020CEEIOT(RMB)'!BA18/6.8974</f>
        <v>0</v>
      </c>
      <c r="BB18" s="723">
        <f>'96-S 2020CEEIOT(RMB)'!BB18/6.8974</f>
        <v>0</v>
      </c>
      <c r="BC18" s="723">
        <f>'96-S 2020CEEIOT(RMB)'!BC18/6.8974</f>
        <v>0</v>
      </c>
      <c r="BD18" s="723">
        <f>'96-S 2020CEEIOT(RMB)'!BD18/6.8974</f>
        <v>0</v>
      </c>
      <c r="BE18" s="723">
        <f>'96-S 2020CEEIOT(RMB)'!BE18/6.8974</f>
        <v>0</v>
      </c>
      <c r="BF18" s="723">
        <f>'96-S 2020CEEIOT(RMB)'!BF18/6.8974</f>
        <v>0</v>
      </c>
      <c r="BG18" s="723">
        <f>'96-S 2020CEEIOT(RMB)'!BG18/6.8974</f>
        <v>0</v>
      </c>
      <c r="BH18" s="723">
        <f>'96-S 2020CEEIOT(RMB)'!BH18/6.8974</f>
        <v>0</v>
      </c>
      <c r="BI18" s="723">
        <f>'96-S 2020CEEIOT(RMB)'!BI18/6.8974</f>
        <v>0</v>
      </c>
      <c r="BJ18" s="723">
        <f>'96-S 2020CEEIOT(RMB)'!BJ18/6.8974</f>
        <v>0</v>
      </c>
      <c r="BK18" s="723">
        <f>'96-S 2020CEEIOT(RMB)'!BK18/6.8974</f>
        <v>0</v>
      </c>
      <c r="BL18" s="723">
        <f>'96-S 2020CEEIOT(RMB)'!BL18/6.8974</f>
        <v>0</v>
      </c>
      <c r="BM18" s="723">
        <f>'96-S 2020CEEIOT(RMB)'!BM18/6.8974</f>
        <v>0</v>
      </c>
      <c r="BN18" s="723">
        <f>'96-S 2020CEEIOT(RMB)'!BN18/6.8974</f>
        <v>0</v>
      </c>
      <c r="BO18" s="723">
        <f>'96-S 2020CEEIOT(RMB)'!BO18/6.8974</f>
        <v>0</v>
      </c>
      <c r="BP18" s="723">
        <f>'96-S 2020CEEIOT(RMB)'!BP18/6.8974</f>
        <v>0</v>
      </c>
      <c r="BQ18" s="723">
        <f>'96-S 2020CEEIOT(RMB)'!BQ18/6.8974</f>
        <v>0</v>
      </c>
      <c r="BR18" s="723">
        <f>'96-S 2020CEEIOT(RMB)'!BR18/6.8974</f>
        <v>0</v>
      </c>
      <c r="BS18" s="723">
        <f>'96-S 2020CEEIOT(RMB)'!BS18/6.8974</f>
        <v>0</v>
      </c>
      <c r="BT18" s="723">
        <f>'96-S 2020CEEIOT(RMB)'!BT18/6.8974</f>
        <v>0</v>
      </c>
      <c r="BU18" s="723">
        <f>'96-S 2020CEEIOT(RMB)'!BU18/6.8974</f>
        <v>0</v>
      </c>
      <c r="BV18" s="723">
        <f>'96-S 2020CEEIOT(RMB)'!BV18/6.8974</f>
        <v>0</v>
      </c>
      <c r="BW18" s="723">
        <f>'96-S 2020CEEIOT(RMB)'!BW18/6.8974</f>
        <v>563.24947638336846</v>
      </c>
      <c r="BX18" s="723">
        <f>'96-S 2020CEEIOT(RMB)'!BX18/6.8974</f>
        <v>0</v>
      </c>
      <c r="BY18" s="723">
        <f>'96-S 2020CEEIOT(RMB)'!BY18/6.8974</f>
        <v>158.14225639740687</v>
      </c>
      <c r="BZ18" s="723">
        <f>'96-S 2020CEEIOT(RMB)'!BZ18/6.8974</f>
        <v>0</v>
      </c>
      <c r="CA18" s="723">
        <f>'96-S 2020CEEIOT(RMB)'!CA18/6.8974</f>
        <v>0</v>
      </c>
      <c r="CB18" s="723">
        <f>'96-S 2020CEEIOT(RMB)'!CB18/6.8974</f>
        <v>0</v>
      </c>
      <c r="CC18" s="723">
        <f>'96-S 2020CEEIOT(RMB)'!CC18/6.8974</f>
        <v>0</v>
      </c>
      <c r="CD18" s="723">
        <f>'96-S 2020CEEIOT(RMB)'!CD18/6.8974</f>
        <v>110357.28055710044</v>
      </c>
      <c r="CE18" s="723">
        <f>'96-S 2020CEEIOT(RMB)'!CE18/6.8974</f>
        <v>0</v>
      </c>
      <c r="CF18" s="723">
        <f>'96-S 2020CEEIOT(RMB)'!CF18/6.8974</f>
        <v>3047423.18526344</v>
      </c>
      <c r="CG18" s="723">
        <f>'96-S 2020CEEIOT(RMB)'!CG18/6.8974</f>
        <v>0</v>
      </c>
      <c r="CH18" s="723">
        <f>'96-S 2020CEEIOT(RMB)'!CH18/6.8974</f>
        <v>0</v>
      </c>
      <c r="CI18" s="723">
        <f>'96-S 2020CEEIOT(RMB)'!CI18/6.8974</f>
        <v>0</v>
      </c>
      <c r="CJ18" s="723">
        <f>'96-S 2020CEEIOT(RMB)'!CJ18/6.8974</f>
        <v>13827.662306182436</v>
      </c>
      <c r="CK18" s="723">
        <f>'96-S 2020CEEIOT(RMB)'!CK18/6.8974</f>
        <v>59943.713976191262</v>
      </c>
      <c r="CL18" s="723">
        <f>'96-S 2020CEEIOT(RMB)'!CL18/6.8974</f>
        <v>0</v>
      </c>
      <c r="CM18" s="723">
        <f>'96-S 2020CEEIOT(RMB)'!CM18/6.8974</f>
        <v>29553.568995439189</v>
      </c>
      <c r="CN18" s="723">
        <f>'96-S 2020CEEIOT(RMB)'!CN18/6.8974</f>
        <v>47529.95955605073</v>
      </c>
      <c r="CO18" s="723">
        <f>'96-S 2020CEEIOT(RMB)'!CO18/6.8974</f>
        <v>527953.32529692422</v>
      </c>
      <c r="CP18" s="723">
        <f>'96-S 2020CEEIOT(RMB)'!CP18/6.8974</f>
        <v>111016.45894953739</v>
      </c>
      <c r="CQ18" s="723">
        <f>'96-S 2020CEEIOT(RMB)'!CQ18/6.8974</f>
        <v>0</v>
      </c>
      <c r="CR18" s="723">
        <f>'96-S 2020CEEIOT(RMB)'!CR18/6.8974</f>
        <v>1.5254746665965871E-2</v>
      </c>
      <c r="CS18" s="723">
        <f>'96-S 2020CEEIOT(RMB)'!CS18/6.8974</f>
        <v>0</v>
      </c>
      <c r="CT18" s="723">
        <f>'96-S 2020CEEIOT(RMB)'!CT18/6.8974</f>
        <v>0</v>
      </c>
      <c r="CU18" s="723">
        <f>'96-S 2020CEEIOT(RMB)'!CU18/6.8974</f>
        <v>140303.70002088245</v>
      </c>
      <c r="CV18" s="724">
        <f>'96-S 2020CEEIOT(RMB)'!CV18/6.8974</f>
        <v>36902786.269700661</v>
      </c>
      <c r="CW18" s="708">
        <f>'96-S 2020CEEIOT(RMB)'!CW18/6.8974</f>
        <v>4018216.5764976405</v>
      </c>
      <c r="CX18" s="708">
        <f>'96-S 2020CEEIOT(RMB)'!CX18/6.8974</f>
        <v>7865279.8039666144</v>
      </c>
      <c r="CY18" s="725">
        <f>'96-S 2020CEEIOT(RMB)'!CY18/6.8974</f>
        <v>11883496.380464254</v>
      </c>
      <c r="CZ18" s="708">
        <f>'96-S 2020CEEIOT(RMB)'!CZ18/6.8974</f>
        <v>0</v>
      </c>
      <c r="DA18" s="725">
        <f>'96-S 2020CEEIOT(RMB)'!DA18/6.8974</f>
        <v>11883496.380464254</v>
      </c>
      <c r="DB18" s="708">
        <f>'96-S 2020CEEIOT(RMB)'!DB18/6.8974</f>
        <v>0</v>
      </c>
      <c r="DC18" s="708">
        <f>'96-S 2020CEEIOT(RMB)'!DC18/6.8974</f>
        <v>1250973.1557340065</v>
      </c>
      <c r="DD18" s="725">
        <f>'96-S 2020CEEIOT(RMB)'!DD18/6.8974</f>
        <v>1250973.1557340065</v>
      </c>
      <c r="DE18" s="708">
        <f>'96-S 2020CEEIOT(RMB)'!DE18/6.8974</f>
        <v>341808.60068047734</v>
      </c>
      <c r="DF18" s="726">
        <f>'96-S 2020CEEIOT(RMB)'!DF18/6.8974</f>
        <v>13476278.13687874</v>
      </c>
      <c r="DG18" s="727">
        <f>'96-S 2020CEEIOT(RMB)'!DG18/6.8974</f>
        <v>1890122.5799118639</v>
      </c>
      <c r="DH18" s="726">
        <f>'96-S 2020CEEIOT(RMB)'!DH18/6.8974</f>
        <v>48488941.826667547</v>
      </c>
    </row>
    <row r="19" spans="1:112" ht="14.5" customHeight="1">
      <c r="A19" s="840"/>
      <c r="B19" s="721" t="s">
        <v>223</v>
      </c>
      <c r="C19" s="722" t="s">
        <v>532</v>
      </c>
      <c r="D19" s="723">
        <f>'96-S 2020CEEIOT(RMB)'!D19/6.8974</f>
        <v>0</v>
      </c>
      <c r="E19" s="723">
        <f>'96-S 2020CEEIOT(RMB)'!E19/6.8974</f>
        <v>0</v>
      </c>
      <c r="F19" s="723">
        <f>'96-S 2020CEEIOT(RMB)'!F19/6.8974</f>
        <v>0</v>
      </c>
      <c r="G19" s="723">
        <f>'96-S 2020CEEIOT(RMB)'!G19/6.8974</f>
        <v>0</v>
      </c>
      <c r="H19" s="723">
        <f>'96-S 2020CEEIOT(RMB)'!H19/6.8974</f>
        <v>0</v>
      </c>
      <c r="I19" s="723">
        <f>'96-S 2020CEEIOT(RMB)'!I19/6.8974</f>
        <v>0</v>
      </c>
      <c r="J19" s="723">
        <f>'96-S 2020CEEIOT(RMB)'!J19/6.8974</f>
        <v>0</v>
      </c>
      <c r="K19" s="723">
        <f>'96-S 2020CEEIOT(RMB)'!K19/6.8974</f>
        <v>0</v>
      </c>
      <c r="L19" s="723">
        <f>'96-S 2020CEEIOT(RMB)'!L19/6.8974</f>
        <v>0</v>
      </c>
      <c r="M19" s="723">
        <f>'96-S 2020CEEIOT(RMB)'!M19/6.8974</f>
        <v>0</v>
      </c>
      <c r="N19" s="723">
        <f>'96-S 2020CEEIOT(RMB)'!N19/6.8974</f>
        <v>0</v>
      </c>
      <c r="O19" s="723">
        <f>'96-S 2020CEEIOT(RMB)'!O19/6.8974</f>
        <v>9878.6018034107801</v>
      </c>
      <c r="P19" s="723">
        <f>'96-S 2020CEEIOT(RMB)'!P19/6.8974</f>
        <v>135301.18056354535</v>
      </c>
      <c r="Q19" s="723">
        <f>'96-S 2020CEEIOT(RMB)'!Q19/6.8974</f>
        <v>3823.015215746691</v>
      </c>
      <c r="R19" s="723">
        <f>'96-S 2020CEEIOT(RMB)'!R19/6.8974</f>
        <v>3116.596043977941</v>
      </c>
      <c r="S19" s="723">
        <f>'96-S 2020CEEIOT(RMB)'!S19/6.8974</f>
        <v>824143.30909987423</v>
      </c>
      <c r="T19" s="723">
        <f>'96-S 2020CEEIOT(RMB)'!T19/6.8974</f>
        <v>19655.598840963845</v>
      </c>
      <c r="U19" s="723">
        <f>'96-S 2020CEEIOT(RMB)'!U19/6.8974</f>
        <v>383712.81005828147</v>
      </c>
      <c r="V19" s="723">
        <f>'96-S 2020CEEIOT(RMB)'!V19/6.8974</f>
        <v>0</v>
      </c>
      <c r="W19" s="723">
        <f>'96-S 2020CEEIOT(RMB)'!W19/6.8974</f>
        <v>0</v>
      </c>
      <c r="X19" s="723">
        <f>'96-S 2020CEEIOT(RMB)'!X19/6.8974</f>
        <v>0</v>
      </c>
      <c r="Y19" s="723">
        <f>'96-S 2020CEEIOT(RMB)'!Y19/6.8974</f>
        <v>0</v>
      </c>
      <c r="Z19" s="723">
        <f>'96-S 2020CEEIOT(RMB)'!Z19/6.8974</f>
        <v>0</v>
      </c>
      <c r="AA19" s="723">
        <f>'96-S 2020CEEIOT(RMB)'!AA19/6.8974</f>
        <v>0</v>
      </c>
      <c r="AB19" s="723">
        <f>'96-S 2020CEEIOT(RMB)'!AB19/6.8974</f>
        <v>0</v>
      </c>
      <c r="AC19" s="723">
        <f>'96-S 2020CEEIOT(RMB)'!AC19/6.8974</f>
        <v>0</v>
      </c>
      <c r="AD19" s="723">
        <f>'96-S 2020CEEIOT(RMB)'!AD19/6.8974</f>
        <v>0</v>
      </c>
      <c r="AE19" s="723">
        <f>'96-S 2020CEEIOT(RMB)'!AE19/6.8974</f>
        <v>0</v>
      </c>
      <c r="AF19" s="723">
        <f>'96-S 2020CEEIOT(RMB)'!AF19/6.8974</f>
        <v>0</v>
      </c>
      <c r="AG19" s="723">
        <f>'96-S 2020CEEIOT(RMB)'!AG19/6.8974</f>
        <v>0</v>
      </c>
      <c r="AH19" s="723">
        <f>'96-S 2020CEEIOT(RMB)'!AH19/6.8974</f>
        <v>0</v>
      </c>
      <c r="AI19" s="723">
        <f>'96-S 2020CEEIOT(RMB)'!AI19/6.8974</f>
        <v>0</v>
      </c>
      <c r="AJ19" s="723">
        <f>'96-S 2020CEEIOT(RMB)'!AJ19/6.8974</f>
        <v>0</v>
      </c>
      <c r="AK19" s="723">
        <f>'96-S 2020CEEIOT(RMB)'!AK19/6.8974</f>
        <v>0</v>
      </c>
      <c r="AL19" s="723">
        <f>'96-S 2020CEEIOT(RMB)'!AL19/6.8974</f>
        <v>0</v>
      </c>
      <c r="AM19" s="723">
        <f>'96-S 2020CEEIOT(RMB)'!AM19/6.8974</f>
        <v>0</v>
      </c>
      <c r="AN19" s="723">
        <f>'96-S 2020CEEIOT(RMB)'!AN19/6.8974</f>
        <v>0</v>
      </c>
      <c r="AO19" s="723">
        <f>'96-S 2020CEEIOT(RMB)'!AO19/6.8974</f>
        <v>41562.486870679604</v>
      </c>
      <c r="AP19" s="723">
        <f>'96-S 2020CEEIOT(RMB)'!AP19/6.8974</f>
        <v>0</v>
      </c>
      <c r="AQ19" s="723">
        <f>'96-S 2020CEEIOT(RMB)'!AQ19/6.8974</f>
        <v>0</v>
      </c>
      <c r="AR19" s="723">
        <f>'96-S 2020CEEIOT(RMB)'!AR19/6.8974</f>
        <v>0</v>
      </c>
      <c r="AS19" s="723">
        <f>'96-S 2020CEEIOT(RMB)'!AS19/6.8974</f>
        <v>0</v>
      </c>
      <c r="AT19" s="723">
        <f>'96-S 2020CEEIOT(RMB)'!AT19/6.8974</f>
        <v>0</v>
      </c>
      <c r="AU19" s="723">
        <f>'96-S 2020CEEIOT(RMB)'!AU19/6.8974</f>
        <v>0</v>
      </c>
      <c r="AV19" s="723">
        <f>'96-S 2020CEEIOT(RMB)'!AV19/6.8974</f>
        <v>0</v>
      </c>
      <c r="AW19" s="723">
        <f>'96-S 2020CEEIOT(RMB)'!AW19/6.8974</f>
        <v>0</v>
      </c>
      <c r="AX19" s="723">
        <f>'96-S 2020CEEIOT(RMB)'!AX19/6.8974</f>
        <v>0</v>
      </c>
      <c r="AY19" s="723">
        <f>'96-S 2020CEEIOT(RMB)'!AY19/6.8974</f>
        <v>0</v>
      </c>
      <c r="AZ19" s="723">
        <f>'96-S 2020CEEIOT(RMB)'!AZ19/6.8974</f>
        <v>0</v>
      </c>
      <c r="BA19" s="723">
        <f>'96-S 2020CEEIOT(RMB)'!BA19/6.8974</f>
        <v>0</v>
      </c>
      <c r="BB19" s="723">
        <f>'96-S 2020CEEIOT(RMB)'!BB19/6.8974</f>
        <v>0</v>
      </c>
      <c r="BC19" s="723">
        <f>'96-S 2020CEEIOT(RMB)'!BC19/6.8974</f>
        <v>0</v>
      </c>
      <c r="BD19" s="723">
        <f>'96-S 2020CEEIOT(RMB)'!BD19/6.8974</f>
        <v>0</v>
      </c>
      <c r="BE19" s="723">
        <f>'96-S 2020CEEIOT(RMB)'!BE19/6.8974</f>
        <v>0</v>
      </c>
      <c r="BF19" s="723">
        <f>'96-S 2020CEEIOT(RMB)'!BF19/6.8974</f>
        <v>0</v>
      </c>
      <c r="BG19" s="723">
        <f>'96-S 2020CEEIOT(RMB)'!BG19/6.8974</f>
        <v>0</v>
      </c>
      <c r="BH19" s="723">
        <f>'96-S 2020CEEIOT(RMB)'!BH19/6.8974</f>
        <v>0</v>
      </c>
      <c r="BI19" s="723">
        <f>'96-S 2020CEEIOT(RMB)'!BI19/6.8974</f>
        <v>0</v>
      </c>
      <c r="BJ19" s="723">
        <f>'96-S 2020CEEIOT(RMB)'!BJ19/6.8974</f>
        <v>0</v>
      </c>
      <c r="BK19" s="723">
        <f>'96-S 2020CEEIOT(RMB)'!BK19/6.8974</f>
        <v>1.2775563908663686E-2</v>
      </c>
      <c r="BL19" s="723">
        <f>'96-S 2020CEEIOT(RMB)'!BL19/6.8974</f>
        <v>0</v>
      </c>
      <c r="BM19" s="723">
        <f>'96-S 2020CEEIOT(RMB)'!BM19/6.8974</f>
        <v>0</v>
      </c>
      <c r="BN19" s="723">
        <f>'96-S 2020CEEIOT(RMB)'!BN19/6.8974</f>
        <v>0</v>
      </c>
      <c r="BO19" s="723">
        <f>'96-S 2020CEEIOT(RMB)'!BO19/6.8974</f>
        <v>0</v>
      </c>
      <c r="BP19" s="723">
        <f>'96-S 2020CEEIOT(RMB)'!BP19/6.8974</f>
        <v>0</v>
      </c>
      <c r="BQ19" s="723">
        <f>'96-S 2020CEEIOT(RMB)'!BQ19/6.8974</f>
        <v>0</v>
      </c>
      <c r="BR19" s="723">
        <f>'96-S 2020CEEIOT(RMB)'!BR19/6.8974</f>
        <v>0</v>
      </c>
      <c r="BS19" s="723">
        <f>'96-S 2020CEEIOT(RMB)'!BS19/6.8974</f>
        <v>0</v>
      </c>
      <c r="BT19" s="723">
        <f>'96-S 2020CEEIOT(RMB)'!BT19/6.8974</f>
        <v>0</v>
      </c>
      <c r="BU19" s="723">
        <f>'96-S 2020CEEIOT(RMB)'!BU19/6.8974</f>
        <v>0</v>
      </c>
      <c r="BV19" s="723">
        <f>'96-S 2020CEEIOT(RMB)'!BV19/6.8974</f>
        <v>0</v>
      </c>
      <c r="BW19" s="723">
        <f>'96-S 2020CEEIOT(RMB)'!BW19/6.8974</f>
        <v>104.27045361371481</v>
      </c>
      <c r="BX19" s="723">
        <f>'96-S 2020CEEIOT(RMB)'!BX19/6.8974</f>
        <v>0</v>
      </c>
      <c r="BY19" s="723">
        <f>'96-S 2020CEEIOT(RMB)'!BY19/6.8974</f>
        <v>21.424761475945377</v>
      </c>
      <c r="BZ19" s="723">
        <f>'96-S 2020CEEIOT(RMB)'!BZ19/6.8974</f>
        <v>0</v>
      </c>
      <c r="CA19" s="723">
        <f>'96-S 2020CEEIOT(RMB)'!CA19/6.8974</f>
        <v>0</v>
      </c>
      <c r="CB19" s="723">
        <f>'96-S 2020CEEIOT(RMB)'!CB19/6.8974</f>
        <v>0</v>
      </c>
      <c r="CC19" s="723">
        <f>'96-S 2020CEEIOT(RMB)'!CC19/6.8974</f>
        <v>0</v>
      </c>
      <c r="CD19" s="723">
        <f>'96-S 2020CEEIOT(RMB)'!CD19/6.8974</f>
        <v>0</v>
      </c>
      <c r="CE19" s="723">
        <f>'96-S 2020CEEIOT(RMB)'!CE19/6.8974</f>
        <v>0</v>
      </c>
      <c r="CF19" s="723">
        <f>'96-S 2020CEEIOT(RMB)'!CF19/6.8974</f>
        <v>93710.065054401071</v>
      </c>
      <c r="CG19" s="723">
        <f>'96-S 2020CEEIOT(RMB)'!CG19/6.8974</f>
        <v>0</v>
      </c>
      <c r="CH19" s="723">
        <f>'96-S 2020CEEIOT(RMB)'!CH19/6.8974</f>
        <v>0</v>
      </c>
      <c r="CI19" s="723">
        <f>'96-S 2020CEEIOT(RMB)'!CI19/6.8974</f>
        <v>0</v>
      </c>
      <c r="CJ19" s="723">
        <f>'96-S 2020CEEIOT(RMB)'!CJ19/6.8974</f>
        <v>0</v>
      </c>
      <c r="CK19" s="723">
        <f>'96-S 2020CEEIOT(RMB)'!CK19/6.8974</f>
        <v>0</v>
      </c>
      <c r="CL19" s="723">
        <f>'96-S 2020CEEIOT(RMB)'!CL19/6.8974</f>
        <v>0</v>
      </c>
      <c r="CM19" s="723">
        <f>'96-S 2020CEEIOT(RMB)'!CM19/6.8974</f>
        <v>0</v>
      </c>
      <c r="CN19" s="723">
        <f>'96-S 2020CEEIOT(RMB)'!CN19/6.8974</f>
        <v>4230.5549941413656</v>
      </c>
      <c r="CO19" s="723">
        <f>'96-S 2020CEEIOT(RMB)'!CO19/6.8974</f>
        <v>14767.725233150071</v>
      </c>
      <c r="CP19" s="723">
        <f>'96-S 2020CEEIOT(RMB)'!CP19/6.8974</f>
        <v>0</v>
      </c>
      <c r="CQ19" s="723">
        <f>'96-S 2020CEEIOT(RMB)'!CQ19/6.8974</f>
        <v>0</v>
      </c>
      <c r="CR19" s="723">
        <f>'96-S 2020CEEIOT(RMB)'!CR19/6.8974</f>
        <v>0</v>
      </c>
      <c r="CS19" s="723">
        <f>'96-S 2020CEEIOT(RMB)'!CS19/6.8974</f>
        <v>0</v>
      </c>
      <c r="CT19" s="723">
        <f>'96-S 2020CEEIOT(RMB)'!CT19/6.8974</f>
        <v>0</v>
      </c>
      <c r="CU19" s="723">
        <f>'96-S 2020CEEIOT(RMB)'!CU19/6.8974</f>
        <v>5502.2448857686059</v>
      </c>
      <c r="CV19" s="724">
        <f>'96-S 2020CEEIOT(RMB)'!CV19/6.8974</f>
        <v>1539529.8966545947</v>
      </c>
      <c r="CW19" s="708">
        <f>'96-S 2020CEEIOT(RMB)'!CW19/6.8974</f>
        <v>165737.10884857469</v>
      </c>
      <c r="CX19" s="708">
        <f>'96-S 2020CEEIOT(RMB)'!CX19/6.8974</f>
        <v>218719.02759816364</v>
      </c>
      <c r="CY19" s="725">
        <f>'96-S 2020CEEIOT(RMB)'!CY19/6.8974</f>
        <v>384456.13644673832</v>
      </c>
      <c r="CZ19" s="708">
        <f>'96-S 2020CEEIOT(RMB)'!CZ19/6.8974</f>
        <v>0</v>
      </c>
      <c r="DA19" s="725">
        <f>'96-S 2020CEEIOT(RMB)'!DA19/6.8974</f>
        <v>384456.13644673832</v>
      </c>
      <c r="DB19" s="708">
        <f>'96-S 2020CEEIOT(RMB)'!DB19/6.8974</f>
        <v>0</v>
      </c>
      <c r="DC19" s="708">
        <f>'96-S 2020CEEIOT(RMB)'!DC19/6.8974</f>
        <v>58822.787636126144</v>
      </c>
      <c r="DD19" s="725">
        <f>'96-S 2020CEEIOT(RMB)'!DD19/6.8974</f>
        <v>58822.787636126144</v>
      </c>
      <c r="DE19" s="708">
        <f>'96-S 2020CEEIOT(RMB)'!DE19/6.8974</f>
        <v>36232.322501596238</v>
      </c>
      <c r="DF19" s="726">
        <f>'96-S 2020CEEIOT(RMB)'!DF19/6.8974</f>
        <v>479511.24658446066</v>
      </c>
      <c r="DG19" s="727">
        <f>'96-S 2020CEEIOT(RMB)'!DG19/6.8974</f>
        <v>229184.8408873897</v>
      </c>
      <c r="DH19" s="726">
        <f>'96-S 2020CEEIOT(RMB)'!DH19/6.8974</f>
        <v>1789856.3023516645</v>
      </c>
    </row>
    <row r="20" spans="1:112" ht="14.5" customHeight="1">
      <c r="A20" s="840"/>
      <c r="B20" s="721" t="s">
        <v>224</v>
      </c>
      <c r="C20" s="722" t="s">
        <v>533</v>
      </c>
      <c r="D20" s="723">
        <f>'96-S 2020CEEIOT(RMB)'!D20/6.8974</f>
        <v>0</v>
      </c>
      <c r="E20" s="723">
        <f>'96-S 2020CEEIOT(RMB)'!E20/6.8974</f>
        <v>0</v>
      </c>
      <c r="F20" s="723">
        <f>'96-S 2020CEEIOT(RMB)'!F20/6.8974</f>
        <v>2105.938748948518</v>
      </c>
      <c r="G20" s="723">
        <f>'96-S 2020CEEIOT(RMB)'!G20/6.8974</f>
        <v>18.119833058929913</v>
      </c>
      <c r="H20" s="723">
        <f>'96-S 2020CEEIOT(RMB)'!H20/6.8974</f>
        <v>0</v>
      </c>
      <c r="I20" s="723">
        <f>'96-S 2020CEEIOT(RMB)'!I20/6.8974</f>
        <v>0</v>
      </c>
      <c r="J20" s="723">
        <f>'96-S 2020CEEIOT(RMB)'!J20/6.8974</f>
        <v>0</v>
      </c>
      <c r="K20" s="723">
        <f>'96-S 2020CEEIOT(RMB)'!K20/6.8974</f>
        <v>0</v>
      </c>
      <c r="L20" s="723">
        <f>'96-S 2020CEEIOT(RMB)'!L20/6.8974</f>
        <v>0</v>
      </c>
      <c r="M20" s="723">
        <f>'96-S 2020CEEIOT(RMB)'!M20/6.8974</f>
        <v>0</v>
      </c>
      <c r="N20" s="723">
        <f>'96-S 2020CEEIOT(RMB)'!N20/6.8974</f>
        <v>0</v>
      </c>
      <c r="O20" s="723">
        <f>'96-S 2020CEEIOT(RMB)'!O20/6.8974</f>
        <v>137771.91334317878</v>
      </c>
      <c r="P20" s="723">
        <f>'96-S 2020CEEIOT(RMB)'!P20/6.8974</f>
        <v>0</v>
      </c>
      <c r="Q20" s="723">
        <f>'96-S 2020CEEIOT(RMB)'!Q20/6.8974</f>
        <v>3271765.2368526831</v>
      </c>
      <c r="R20" s="723">
        <f>'96-S 2020CEEIOT(RMB)'!R20/6.8974</f>
        <v>19530.370727316302</v>
      </c>
      <c r="S20" s="723">
        <f>'96-S 2020CEEIOT(RMB)'!S20/6.8974</f>
        <v>607438.90727224515</v>
      </c>
      <c r="T20" s="723">
        <f>'96-S 2020CEEIOT(RMB)'!T20/6.8974</f>
        <v>0</v>
      </c>
      <c r="U20" s="723">
        <f>'96-S 2020CEEIOT(RMB)'!U20/6.8974</f>
        <v>0</v>
      </c>
      <c r="V20" s="723">
        <f>'96-S 2020CEEIOT(RMB)'!V20/6.8974</f>
        <v>0</v>
      </c>
      <c r="W20" s="723">
        <f>'96-S 2020CEEIOT(RMB)'!W20/6.8974</f>
        <v>0</v>
      </c>
      <c r="X20" s="723">
        <f>'96-S 2020CEEIOT(RMB)'!X20/6.8974</f>
        <v>0</v>
      </c>
      <c r="Y20" s="723">
        <f>'96-S 2020CEEIOT(RMB)'!Y20/6.8974</f>
        <v>0</v>
      </c>
      <c r="Z20" s="723">
        <f>'96-S 2020CEEIOT(RMB)'!Z20/6.8974</f>
        <v>0</v>
      </c>
      <c r="AA20" s="723">
        <f>'96-S 2020CEEIOT(RMB)'!AA20/6.8974</f>
        <v>0</v>
      </c>
      <c r="AB20" s="723">
        <f>'96-S 2020CEEIOT(RMB)'!AB20/6.8974</f>
        <v>1825636.0532037879</v>
      </c>
      <c r="AC20" s="723">
        <f>'96-S 2020CEEIOT(RMB)'!AC20/6.8974</f>
        <v>0</v>
      </c>
      <c r="AD20" s="723">
        <f>'96-S 2020CEEIOT(RMB)'!AD20/6.8974</f>
        <v>0</v>
      </c>
      <c r="AE20" s="723">
        <f>'96-S 2020CEEIOT(RMB)'!AE20/6.8974</f>
        <v>0</v>
      </c>
      <c r="AF20" s="723">
        <f>'96-S 2020CEEIOT(RMB)'!AF20/6.8974</f>
        <v>0</v>
      </c>
      <c r="AG20" s="723">
        <f>'96-S 2020CEEIOT(RMB)'!AG20/6.8974</f>
        <v>31746.080402849497</v>
      </c>
      <c r="AH20" s="723">
        <f>'96-S 2020CEEIOT(RMB)'!AH20/6.8974</f>
        <v>0</v>
      </c>
      <c r="AI20" s="723">
        <f>'96-S 2020CEEIOT(RMB)'!AI20/6.8974</f>
        <v>0</v>
      </c>
      <c r="AJ20" s="723">
        <f>'96-S 2020CEEIOT(RMB)'!AJ20/6.8974</f>
        <v>0</v>
      </c>
      <c r="AK20" s="723">
        <f>'96-S 2020CEEIOT(RMB)'!AK20/6.8974</f>
        <v>0</v>
      </c>
      <c r="AL20" s="723">
        <f>'96-S 2020CEEIOT(RMB)'!AL20/6.8974</f>
        <v>0</v>
      </c>
      <c r="AM20" s="723">
        <f>'96-S 2020CEEIOT(RMB)'!AM20/6.8974</f>
        <v>117976.99487548634</v>
      </c>
      <c r="AN20" s="723">
        <f>'96-S 2020CEEIOT(RMB)'!AN20/6.8974</f>
        <v>17717.727785638377</v>
      </c>
      <c r="AO20" s="723">
        <f>'96-S 2020CEEIOT(RMB)'!AO20/6.8974</f>
        <v>15619.877240116284</v>
      </c>
      <c r="AP20" s="723">
        <f>'96-S 2020CEEIOT(RMB)'!AP20/6.8974</f>
        <v>0</v>
      </c>
      <c r="AQ20" s="723">
        <f>'96-S 2020CEEIOT(RMB)'!AQ20/6.8974</f>
        <v>0</v>
      </c>
      <c r="AR20" s="723">
        <f>'96-S 2020CEEIOT(RMB)'!AR20/6.8974</f>
        <v>0</v>
      </c>
      <c r="AS20" s="723">
        <f>'96-S 2020CEEIOT(RMB)'!AS20/6.8974</f>
        <v>0</v>
      </c>
      <c r="AT20" s="723">
        <f>'96-S 2020CEEIOT(RMB)'!AT20/6.8974</f>
        <v>0</v>
      </c>
      <c r="AU20" s="723">
        <f>'96-S 2020CEEIOT(RMB)'!AU20/6.8974</f>
        <v>0</v>
      </c>
      <c r="AV20" s="723">
        <f>'96-S 2020CEEIOT(RMB)'!AV20/6.8974</f>
        <v>0</v>
      </c>
      <c r="AW20" s="723">
        <f>'96-S 2020CEEIOT(RMB)'!AW20/6.8974</f>
        <v>0</v>
      </c>
      <c r="AX20" s="723">
        <f>'96-S 2020CEEIOT(RMB)'!AX20/6.8974</f>
        <v>0</v>
      </c>
      <c r="AY20" s="723">
        <f>'96-S 2020CEEIOT(RMB)'!AY20/6.8974</f>
        <v>0</v>
      </c>
      <c r="AZ20" s="723">
        <f>'96-S 2020CEEIOT(RMB)'!AZ20/6.8974</f>
        <v>0</v>
      </c>
      <c r="BA20" s="723">
        <f>'96-S 2020CEEIOT(RMB)'!BA20/6.8974</f>
        <v>0</v>
      </c>
      <c r="BB20" s="723">
        <f>'96-S 2020CEEIOT(RMB)'!BB20/6.8974</f>
        <v>0</v>
      </c>
      <c r="BC20" s="723">
        <f>'96-S 2020CEEIOT(RMB)'!BC20/6.8974</f>
        <v>0</v>
      </c>
      <c r="BD20" s="723">
        <f>'96-S 2020CEEIOT(RMB)'!BD20/6.8974</f>
        <v>0</v>
      </c>
      <c r="BE20" s="723">
        <f>'96-S 2020CEEIOT(RMB)'!BE20/6.8974</f>
        <v>0</v>
      </c>
      <c r="BF20" s="723">
        <f>'96-S 2020CEEIOT(RMB)'!BF20/6.8974</f>
        <v>0</v>
      </c>
      <c r="BG20" s="723">
        <f>'96-S 2020CEEIOT(RMB)'!BG20/6.8974</f>
        <v>0</v>
      </c>
      <c r="BH20" s="723">
        <f>'96-S 2020CEEIOT(RMB)'!BH20/6.8974</f>
        <v>0</v>
      </c>
      <c r="BI20" s="723">
        <f>'96-S 2020CEEIOT(RMB)'!BI20/6.8974</f>
        <v>0</v>
      </c>
      <c r="BJ20" s="723">
        <f>'96-S 2020CEEIOT(RMB)'!BJ20/6.8974</f>
        <v>0</v>
      </c>
      <c r="BK20" s="723">
        <f>'96-S 2020CEEIOT(RMB)'!BK20/6.8974</f>
        <v>0</v>
      </c>
      <c r="BL20" s="723">
        <f>'96-S 2020CEEIOT(RMB)'!BL20/6.8974</f>
        <v>0</v>
      </c>
      <c r="BM20" s="723">
        <f>'96-S 2020CEEIOT(RMB)'!BM20/6.8974</f>
        <v>0</v>
      </c>
      <c r="BN20" s="723">
        <f>'96-S 2020CEEIOT(RMB)'!BN20/6.8974</f>
        <v>0</v>
      </c>
      <c r="BO20" s="723">
        <f>'96-S 2020CEEIOT(RMB)'!BO20/6.8974</f>
        <v>0</v>
      </c>
      <c r="BP20" s="723">
        <f>'96-S 2020CEEIOT(RMB)'!BP20/6.8974</f>
        <v>0</v>
      </c>
      <c r="BQ20" s="723">
        <f>'96-S 2020CEEIOT(RMB)'!BQ20/6.8974</f>
        <v>0</v>
      </c>
      <c r="BR20" s="723">
        <f>'96-S 2020CEEIOT(RMB)'!BR20/6.8974</f>
        <v>0</v>
      </c>
      <c r="BS20" s="723">
        <f>'96-S 2020CEEIOT(RMB)'!BS20/6.8974</f>
        <v>0</v>
      </c>
      <c r="BT20" s="723">
        <f>'96-S 2020CEEIOT(RMB)'!BT20/6.8974</f>
        <v>0</v>
      </c>
      <c r="BU20" s="723">
        <f>'96-S 2020CEEIOT(RMB)'!BU20/6.8974</f>
        <v>0</v>
      </c>
      <c r="BV20" s="723">
        <f>'96-S 2020CEEIOT(RMB)'!BV20/6.8974</f>
        <v>0</v>
      </c>
      <c r="BW20" s="723">
        <f>'96-S 2020CEEIOT(RMB)'!BW20/6.8974</f>
        <v>3386.6598803046259</v>
      </c>
      <c r="BX20" s="723">
        <f>'96-S 2020CEEIOT(RMB)'!BX20/6.8974</f>
        <v>0</v>
      </c>
      <c r="BY20" s="723">
        <f>'96-S 2020CEEIOT(RMB)'!BY20/6.8974</f>
        <v>714.45205562813169</v>
      </c>
      <c r="BZ20" s="723">
        <f>'96-S 2020CEEIOT(RMB)'!BZ20/6.8974</f>
        <v>0</v>
      </c>
      <c r="CA20" s="723">
        <f>'96-S 2020CEEIOT(RMB)'!CA20/6.8974</f>
        <v>0</v>
      </c>
      <c r="CB20" s="723">
        <f>'96-S 2020CEEIOT(RMB)'!CB20/6.8974</f>
        <v>0</v>
      </c>
      <c r="CC20" s="723">
        <f>'96-S 2020CEEIOT(RMB)'!CC20/6.8974</f>
        <v>0</v>
      </c>
      <c r="CD20" s="723">
        <f>'96-S 2020CEEIOT(RMB)'!CD20/6.8974</f>
        <v>0</v>
      </c>
      <c r="CE20" s="723">
        <f>'96-S 2020CEEIOT(RMB)'!CE20/6.8974</f>
        <v>0</v>
      </c>
      <c r="CF20" s="723">
        <f>'96-S 2020CEEIOT(RMB)'!CF20/6.8974</f>
        <v>3511508.8255108586</v>
      </c>
      <c r="CG20" s="723">
        <f>'96-S 2020CEEIOT(RMB)'!CG20/6.8974</f>
        <v>0</v>
      </c>
      <c r="CH20" s="723">
        <f>'96-S 2020CEEIOT(RMB)'!CH20/6.8974</f>
        <v>0</v>
      </c>
      <c r="CI20" s="723">
        <f>'96-S 2020CEEIOT(RMB)'!CI20/6.8974</f>
        <v>0</v>
      </c>
      <c r="CJ20" s="723">
        <f>'96-S 2020CEEIOT(RMB)'!CJ20/6.8974</f>
        <v>0</v>
      </c>
      <c r="CK20" s="723">
        <f>'96-S 2020CEEIOT(RMB)'!CK20/6.8974</f>
        <v>12251.503895492811</v>
      </c>
      <c r="CL20" s="723">
        <f>'96-S 2020CEEIOT(RMB)'!CL20/6.8974</f>
        <v>0</v>
      </c>
      <c r="CM20" s="723">
        <f>'96-S 2020CEEIOT(RMB)'!CM20/6.8974</f>
        <v>48053.541605846782</v>
      </c>
      <c r="CN20" s="723">
        <f>'96-S 2020CEEIOT(RMB)'!CN20/6.8974</f>
        <v>28025.348465834839</v>
      </c>
      <c r="CO20" s="723">
        <f>'96-S 2020CEEIOT(RMB)'!CO20/6.8974</f>
        <v>0</v>
      </c>
      <c r="CP20" s="723">
        <f>'96-S 2020CEEIOT(RMB)'!CP20/6.8974</f>
        <v>0</v>
      </c>
      <c r="CQ20" s="723">
        <f>'96-S 2020CEEIOT(RMB)'!CQ20/6.8974</f>
        <v>0</v>
      </c>
      <c r="CR20" s="723">
        <f>'96-S 2020CEEIOT(RMB)'!CR20/6.8974</f>
        <v>0</v>
      </c>
      <c r="CS20" s="723">
        <f>'96-S 2020CEEIOT(RMB)'!CS20/6.8974</f>
        <v>0</v>
      </c>
      <c r="CT20" s="723">
        <f>'96-S 2020CEEIOT(RMB)'!CT20/6.8974</f>
        <v>0</v>
      </c>
      <c r="CU20" s="723">
        <f>'96-S 2020CEEIOT(RMB)'!CU20/6.8974</f>
        <v>27957.930563153306</v>
      </c>
      <c r="CV20" s="724">
        <f>'96-S 2020CEEIOT(RMB)'!CV20/6.8974</f>
        <v>9679225.4822624288</v>
      </c>
      <c r="CW20" s="708">
        <f>'96-S 2020CEEIOT(RMB)'!CW20/6.8974</f>
        <v>5535728.2161111739</v>
      </c>
      <c r="CX20" s="708">
        <f>'96-S 2020CEEIOT(RMB)'!CX20/6.8974</f>
        <v>16845140.506842177</v>
      </c>
      <c r="CY20" s="725">
        <f>'96-S 2020CEEIOT(RMB)'!CY20/6.8974</f>
        <v>22380868.722953353</v>
      </c>
      <c r="CZ20" s="708">
        <f>'96-S 2020CEEIOT(RMB)'!CZ20/6.8974</f>
        <v>0</v>
      </c>
      <c r="DA20" s="725">
        <f>'96-S 2020CEEIOT(RMB)'!DA20/6.8974</f>
        <v>22380868.722953353</v>
      </c>
      <c r="DB20" s="708">
        <f>'96-S 2020CEEIOT(RMB)'!DB20/6.8974</f>
        <v>0</v>
      </c>
      <c r="DC20" s="708">
        <f>'96-S 2020CEEIOT(RMB)'!DC20/6.8974</f>
        <v>-465939.5566675369</v>
      </c>
      <c r="DD20" s="725">
        <f>'96-S 2020CEEIOT(RMB)'!DD20/6.8974</f>
        <v>-465939.5566675369</v>
      </c>
      <c r="DE20" s="708">
        <f>'96-S 2020CEEIOT(RMB)'!DE20/6.8974</f>
        <v>298455.43784104602</v>
      </c>
      <c r="DF20" s="726">
        <f>'96-S 2020CEEIOT(RMB)'!DF20/6.8974</f>
        <v>22213384.604126863</v>
      </c>
      <c r="DG20" s="727">
        <f>'96-S 2020CEEIOT(RMB)'!DG20/6.8974</f>
        <v>3872392.3077981425</v>
      </c>
      <c r="DH20" s="726">
        <f>'96-S 2020CEEIOT(RMB)'!DH20/6.8974</f>
        <v>28020217.778591167</v>
      </c>
    </row>
    <row r="21" spans="1:112" ht="14.5" customHeight="1">
      <c r="A21" s="840"/>
      <c r="B21" s="721" t="s">
        <v>225</v>
      </c>
      <c r="C21" s="722" t="s">
        <v>534</v>
      </c>
      <c r="D21" s="723">
        <f>'96-S 2020CEEIOT(RMB)'!D21/6.8974</f>
        <v>0</v>
      </c>
      <c r="E21" s="723">
        <f>'96-S 2020CEEIOT(RMB)'!E21/6.8974</f>
        <v>0</v>
      </c>
      <c r="F21" s="723">
        <f>'96-S 2020CEEIOT(RMB)'!F21/6.8974</f>
        <v>0</v>
      </c>
      <c r="G21" s="723">
        <f>'96-S 2020CEEIOT(RMB)'!G21/6.8974</f>
        <v>22043.657431127103</v>
      </c>
      <c r="H21" s="723">
        <f>'96-S 2020CEEIOT(RMB)'!H21/6.8974</f>
        <v>0</v>
      </c>
      <c r="I21" s="723">
        <f>'96-S 2020CEEIOT(RMB)'!I21/6.8974</f>
        <v>0</v>
      </c>
      <c r="J21" s="723">
        <f>'96-S 2020CEEIOT(RMB)'!J21/6.8974</f>
        <v>0</v>
      </c>
      <c r="K21" s="723">
        <f>'96-S 2020CEEIOT(RMB)'!K21/6.8974</f>
        <v>0</v>
      </c>
      <c r="L21" s="723">
        <f>'96-S 2020CEEIOT(RMB)'!L21/6.8974</f>
        <v>0</v>
      </c>
      <c r="M21" s="723">
        <f>'96-S 2020CEEIOT(RMB)'!M21/6.8974</f>
        <v>0</v>
      </c>
      <c r="N21" s="723">
        <f>'96-S 2020CEEIOT(RMB)'!N21/6.8974</f>
        <v>0</v>
      </c>
      <c r="O21" s="723">
        <f>'96-S 2020CEEIOT(RMB)'!O21/6.8974</f>
        <v>187919.01871198521</v>
      </c>
      <c r="P21" s="723">
        <f>'96-S 2020CEEIOT(RMB)'!P21/6.8974</f>
        <v>0</v>
      </c>
      <c r="Q21" s="723">
        <f>'96-S 2020CEEIOT(RMB)'!Q21/6.8974</f>
        <v>1393.363748625138</v>
      </c>
      <c r="R21" s="723">
        <f>'96-S 2020CEEIOT(RMB)'!R21/6.8974</f>
        <v>602274.64557719824</v>
      </c>
      <c r="S21" s="723">
        <f>'96-S 2020CEEIOT(RMB)'!S21/6.8974</f>
        <v>202503.88737728028</v>
      </c>
      <c r="T21" s="723">
        <f>'96-S 2020CEEIOT(RMB)'!T21/6.8974</f>
        <v>0</v>
      </c>
      <c r="U21" s="723">
        <f>'96-S 2020CEEIOT(RMB)'!U21/6.8974</f>
        <v>0</v>
      </c>
      <c r="V21" s="723">
        <f>'96-S 2020CEEIOT(RMB)'!V21/6.8974</f>
        <v>0</v>
      </c>
      <c r="W21" s="723">
        <f>'96-S 2020CEEIOT(RMB)'!W21/6.8974</f>
        <v>0</v>
      </c>
      <c r="X21" s="723">
        <f>'96-S 2020CEEIOT(RMB)'!X21/6.8974</f>
        <v>0</v>
      </c>
      <c r="Y21" s="723">
        <f>'96-S 2020CEEIOT(RMB)'!Y21/6.8974</f>
        <v>0</v>
      </c>
      <c r="Z21" s="723">
        <f>'96-S 2020CEEIOT(RMB)'!Z21/6.8974</f>
        <v>0</v>
      </c>
      <c r="AA21" s="723">
        <f>'96-S 2020CEEIOT(RMB)'!AA21/6.8974</f>
        <v>0</v>
      </c>
      <c r="AB21" s="723">
        <f>'96-S 2020CEEIOT(RMB)'!AB21/6.8974</f>
        <v>144.8366393034743</v>
      </c>
      <c r="AC21" s="723">
        <f>'96-S 2020CEEIOT(RMB)'!AC21/6.8974</f>
        <v>0</v>
      </c>
      <c r="AD21" s="723">
        <f>'96-S 2020CEEIOT(RMB)'!AD21/6.8974</f>
        <v>0</v>
      </c>
      <c r="AE21" s="723">
        <f>'96-S 2020CEEIOT(RMB)'!AE21/6.8974</f>
        <v>0</v>
      </c>
      <c r="AF21" s="723">
        <f>'96-S 2020CEEIOT(RMB)'!AF21/6.8974</f>
        <v>0</v>
      </c>
      <c r="AG21" s="723">
        <f>'96-S 2020CEEIOT(RMB)'!AG21/6.8974</f>
        <v>0</v>
      </c>
      <c r="AH21" s="723">
        <f>'96-S 2020CEEIOT(RMB)'!AH21/6.8974</f>
        <v>0</v>
      </c>
      <c r="AI21" s="723">
        <f>'96-S 2020CEEIOT(RMB)'!AI21/6.8974</f>
        <v>0</v>
      </c>
      <c r="AJ21" s="723">
        <f>'96-S 2020CEEIOT(RMB)'!AJ21/6.8974</f>
        <v>0</v>
      </c>
      <c r="AK21" s="723">
        <f>'96-S 2020CEEIOT(RMB)'!AK21/6.8974</f>
        <v>0</v>
      </c>
      <c r="AL21" s="723">
        <f>'96-S 2020CEEIOT(RMB)'!AL21/6.8974</f>
        <v>0</v>
      </c>
      <c r="AM21" s="723">
        <f>'96-S 2020CEEIOT(RMB)'!AM21/6.8974</f>
        <v>3954.091585109632</v>
      </c>
      <c r="AN21" s="723">
        <f>'96-S 2020CEEIOT(RMB)'!AN21/6.8974</f>
        <v>0</v>
      </c>
      <c r="AO21" s="723">
        <f>'96-S 2020CEEIOT(RMB)'!AO21/6.8974</f>
        <v>32749.979941221631</v>
      </c>
      <c r="AP21" s="723">
        <f>'96-S 2020CEEIOT(RMB)'!AP21/6.8974</f>
        <v>0</v>
      </c>
      <c r="AQ21" s="723">
        <f>'96-S 2020CEEIOT(RMB)'!AQ21/6.8974</f>
        <v>0</v>
      </c>
      <c r="AR21" s="723">
        <f>'96-S 2020CEEIOT(RMB)'!AR21/6.8974</f>
        <v>0</v>
      </c>
      <c r="AS21" s="723">
        <f>'96-S 2020CEEIOT(RMB)'!AS21/6.8974</f>
        <v>0</v>
      </c>
      <c r="AT21" s="723">
        <f>'96-S 2020CEEIOT(RMB)'!AT21/6.8974</f>
        <v>0</v>
      </c>
      <c r="AU21" s="723">
        <f>'96-S 2020CEEIOT(RMB)'!AU21/6.8974</f>
        <v>0</v>
      </c>
      <c r="AV21" s="723">
        <f>'96-S 2020CEEIOT(RMB)'!AV21/6.8974</f>
        <v>0</v>
      </c>
      <c r="AW21" s="723">
        <f>'96-S 2020CEEIOT(RMB)'!AW21/6.8974</f>
        <v>0</v>
      </c>
      <c r="AX21" s="723">
        <f>'96-S 2020CEEIOT(RMB)'!AX21/6.8974</f>
        <v>0</v>
      </c>
      <c r="AY21" s="723">
        <f>'96-S 2020CEEIOT(RMB)'!AY21/6.8974</f>
        <v>0</v>
      </c>
      <c r="AZ21" s="723">
        <f>'96-S 2020CEEIOT(RMB)'!AZ21/6.8974</f>
        <v>0</v>
      </c>
      <c r="BA21" s="723">
        <f>'96-S 2020CEEIOT(RMB)'!BA21/6.8974</f>
        <v>0</v>
      </c>
      <c r="BB21" s="723">
        <f>'96-S 2020CEEIOT(RMB)'!BB21/6.8974</f>
        <v>0</v>
      </c>
      <c r="BC21" s="723">
        <f>'96-S 2020CEEIOT(RMB)'!BC21/6.8974</f>
        <v>0</v>
      </c>
      <c r="BD21" s="723">
        <f>'96-S 2020CEEIOT(RMB)'!BD21/6.8974</f>
        <v>0</v>
      </c>
      <c r="BE21" s="723">
        <f>'96-S 2020CEEIOT(RMB)'!BE21/6.8974</f>
        <v>0</v>
      </c>
      <c r="BF21" s="723">
        <f>'96-S 2020CEEIOT(RMB)'!BF21/6.8974</f>
        <v>0</v>
      </c>
      <c r="BG21" s="723">
        <f>'96-S 2020CEEIOT(RMB)'!BG21/6.8974</f>
        <v>0</v>
      </c>
      <c r="BH21" s="723">
        <f>'96-S 2020CEEIOT(RMB)'!BH21/6.8974</f>
        <v>0</v>
      </c>
      <c r="BI21" s="723">
        <f>'96-S 2020CEEIOT(RMB)'!BI21/6.8974</f>
        <v>0</v>
      </c>
      <c r="BJ21" s="723">
        <f>'96-S 2020CEEIOT(RMB)'!BJ21/6.8974</f>
        <v>0</v>
      </c>
      <c r="BK21" s="723">
        <f>'96-S 2020CEEIOT(RMB)'!BK21/6.8974</f>
        <v>0</v>
      </c>
      <c r="BL21" s="723">
        <f>'96-S 2020CEEIOT(RMB)'!BL21/6.8974</f>
        <v>0</v>
      </c>
      <c r="BM21" s="723">
        <f>'96-S 2020CEEIOT(RMB)'!BM21/6.8974</f>
        <v>0</v>
      </c>
      <c r="BN21" s="723">
        <f>'96-S 2020CEEIOT(RMB)'!BN21/6.8974</f>
        <v>0</v>
      </c>
      <c r="BO21" s="723">
        <f>'96-S 2020CEEIOT(RMB)'!BO21/6.8974</f>
        <v>0</v>
      </c>
      <c r="BP21" s="723">
        <f>'96-S 2020CEEIOT(RMB)'!BP21/6.8974</f>
        <v>8310.0985506244397</v>
      </c>
      <c r="BQ21" s="723">
        <f>'96-S 2020CEEIOT(RMB)'!BQ21/6.8974</f>
        <v>0</v>
      </c>
      <c r="BR21" s="723">
        <f>'96-S 2020CEEIOT(RMB)'!BR21/6.8974</f>
        <v>0</v>
      </c>
      <c r="BS21" s="723">
        <f>'96-S 2020CEEIOT(RMB)'!BS21/6.8974</f>
        <v>0</v>
      </c>
      <c r="BT21" s="723">
        <f>'96-S 2020CEEIOT(RMB)'!BT21/6.8974</f>
        <v>0</v>
      </c>
      <c r="BU21" s="723">
        <f>'96-S 2020CEEIOT(RMB)'!BU21/6.8974</f>
        <v>0</v>
      </c>
      <c r="BV21" s="723">
        <f>'96-S 2020CEEIOT(RMB)'!BV21/6.8974</f>
        <v>0</v>
      </c>
      <c r="BW21" s="723">
        <f>'96-S 2020CEEIOT(RMB)'!BW21/6.8974</f>
        <v>451.4725856010561</v>
      </c>
      <c r="BX21" s="723">
        <f>'96-S 2020CEEIOT(RMB)'!BX21/6.8974</f>
        <v>0</v>
      </c>
      <c r="BY21" s="723">
        <f>'96-S 2020CEEIOT(RMB)'!BY21/6.8974</f>
        <v>106.38786056939915</v>
      </c>
      <c r="BZ21" s="723">
        <f>'96-S 2020CEEIOT(RMB)'!BZ21/6.8974</f>
        <v>0</v>
      </c>
      <c r="CA21" s="723">
        <f>'96-S 2020CEEIOT(RMB)'!CA21/6.8974</f>
        <v>0</v>
      </c>
      <c r="CB21" s="723">
        <f>'96-S 2020CEEIOT(RMB)'!CB21/6.8974</f>
        <v>0</v>
      </c>
      <c r="CC21" s="723">
        <f>'96-S 2020CEEIOT(RMB)'!CC21/6.8974</f>
        <v>0</v>
      </c>
      <c r="CD21" s="723">
        <f>'96-S 2020CEEIOT(RMB)'!CD21/6.8974</f>
        <v>0</v>
      </c>
      <c r="CE21" s="723">
        <f>'96-S 2020CEEIOT(RMB)'!CE21/6.8974</f>
        <v>0</v>
      </c>
      <c r="CF21" s="723">
        <f>'96-S 2020CEEIOT(RMB)'!CF21/6.8974</f>
        <v>3224342.8849633485</v>
      </c>
      <c r="CG21" s="723">
        <f>'96-S 2020CEEIOT(RMB)'!CG21/6.8974</f>
        <v>0</v>
      </c>
      <c r="CH21" s="723">
        <f>'96-S 2020CEEIOT(RMB)'!CH21/6.8974</f>
        <v>0</v>
      </c>
      <c r="CI21" s="723">
        <f>'96-S 2020CEEIOT(RMB)'!CI21/6.8974</f>
        <v>0</v>
      </c>
      <c r="CJ21" s="723">
        <f>'96-S 2020CEEIOT(RMB)'!CJ21/6.8974</f>
        <v>0</v>
      </c>
      <c r="CK21" s="723">
        <f>'96-S 2020CEEIOT(RMB)'!CK21/6.8974</f>
        <v>32579.210155846344</v>
      </c>
      <c r="CL21" s="723">
        <f>'96-S 2020CEEIOT(RMB)'!CL21/6.8974</f>
        <v>0</v>
      </c>
      <c r="CM21" s="723">
        <f>'96-S 2020CEEIOT(RMB)'!CM21/6.8974</f>
        <v>4883.1836798096319</v>
      </c>
      <c r="CN21" s="723">
        <f>'96-S 2020CEEIOT(RMB)'!CN21/6.8974</f>
        <v>16957.289692746719</v>
      </c>
      <c r="CO21" s="723">
        <f>'96-S 2020CEEIOT(RMB)'!CO21/6.8974</f>
        <v>43008.530547335271</v>
      </c>
      <c r="CP21" s="723">
        <f>'96-S 2020CEEIOT(RMB)'!CP21/6.8974</f>
        <v>3652.1609521113305</v>
      </c>
      <c r="CQ21" s="723">
        <f>'96-S 2020CEEIOT(RMB)'!CQ21/6.8974</f>
        <v>0</v>
      </c>
      <c r="CR21" s="723">
        <f>'96-S 2020CEEIOT(RMB)'!CR21/6.8974</f>
        <v>0</v>
      </c>
      <c r="CS21" s="723">
        <f>'96-S 2020CEEIOT(RMB)'!CS21/6.8974</f>
        <v>310.07958103799427</v>
      </c>
      <c r="CT21" s="723">
        <f>'96-S 2020CEEIOT(RMB)'!CT21/6.8974</f>
        <v>0</v>
      </c>
      <c r="CU21" s="723">
        <f>'96-S 2020CEEIOT(RMB)'!CU21/6.8974</f>
        <v>18179.823614317716</v>
      </c>
      <c r="CV21" s="724">
        <f>'96-S 2020CEEIOT(RMB)'!CV21/6.8974</f>
        <v>4405764.6031951997</v>
      </c>
      <c r="CW21" s="708">
        <f>'96-S 2020CEEIOT(RMB)'!CW21/6.8974</f>
        <v>651909.00243965606</v>
      </c>
      <c r="CX21" s="708">
        <f>'96-S 2020CEEIOT(RMB)'!CX21/6.8974</f>
        <v>2764061.3633551723</v>
      </c>
      <c r="CY21" s="725">
        <f>'96-S 2020CEEIOT(RMB)'!CY21/6.8974</f>
        <v>3415970.3657948286</v>
      </c>
      <c r="CZ21" s="708">
        <f>'96-S 2020CEEIOT(RMB)'!CZ21/6.8974</f>
        <v>0</v>
      </c>
      <c r="DA21" s="725">
        <f>'96-S 2020CEEIOT(RMB)'!DA21/6.8974</f>
        <v>3415970.3657948286</v>
      </c>
      <c r="DB21" s="708">
        <f>'96-S 2020CEEIOT(RMB)'!DB21/6.8974</f>
        <v>0</v>
      </c>
      <c r="DC21" s="708">
        <f>'96-S 2020CEEIOT(RMB)'!DC21/6.8974</f>
        <v>-221133.1857748967</v>
      </c>
      <c r="DD21" s="725">
        <f>'96-S 2020CEEIOT(RMB)'!DD21/6.8974</f>
        <v>-221133.1857748967</v>
      </c>
      <c r="DE21" s="708">
        <f>'96-S 2020CEEIOT(RMB)'!DE21/6.8974</f>
        <v>1355252.7799972924</v>
      </c>
      <c r="DF21" s="726">
        <f>'96-S 2020CEEIOT(RMB)'!DF21/6.8974</f>
        <v>4550089.9600172248</v>
      </c>
      <c r="DG21" s="727">
        <f>'96-S 2020CEEIOT(RMB)'!DG21/6.8974</f>
        <v>1319340.5111729733</v>
      </c>
      <c r="DH21" s="726">
        <f>'96-S 2020CEEIOT(RMB)'!DH21/6.8974</f>
        <v>7636514.05203945</v>
      </c>
    </row>
    <row r="22" spans="1:112" ht="14.5" customHeight="1">
      <c r="A22" s="840"/>
      <c r="B22" s="721" t="s">
        <v>490</v>
      </c>
      <c r="C22" s="722" t="s">
        <v>535</v>
      </c>
      <c r="D22" s="723">
        <f>'96-S 2020CEEIOT(RMB)'!D22/6.8974</f>
        <v>0</v>
      </c>
      <c r="E22" s="723">
        <f>'96-S 2020CEEIOT(RMB)'!E22/6.8974</f>
        <v>0</v>
      </c>
      <c r="F22" s="723">
        <f>'96-S 2020CEEIOT(RMB)'!F22/6.8974</f>
        <v>0</v>
      </c>
      <c r="G22" s="723">
        <f>'96-S 2020CEEIOT(RMB)'!G22/6.8974</f>
        <v>0</v>
      </c>
      <c r="H22" s="723">
        <f>'96-S 2020CEEIOT(RMB)'!H22/6.8974</f>
        <v>0</v>
      </c>
      <c r="I22" s="723">
        <f>'96-S 2020CEEIOT(RMB)'!I22/6.8974</f>
        <v>0</v>
      </c>
      <c r="J22" s="723">
        <f>'96-S 2020CEEIOT(RMB)'!J22/6.8974</f>
        <v>0</v>
      </c>
      <c r="K22" s="723">
        <f>'96-S 2020CEEIOT(RMB)'!K22/6.8974</f>
        <v>0</v>
      </c>
      <c r="L22" s="723">
        <f>'96-S 2020CEEIOT(RMB)'!L22/6.8974</f>
        <v>0</v>
      </c>
      <c r="M22" s="723">
        <f>'96-S 2020CEEIOT(RMB)'!M22/6.8974</f>
        <v>0</v>
      </c>
      <c r="N22" s="723">
        <f>'96-S 2020CEEIOT(RMB)'!N22/6.8974</f>
        <v>0</v>
      </c>
      <c r="O22" s="723">
        <f>'96-S 2020CEEIOT(RMB)'!O22/6.8974</f>
        <v>292303.20714863925</v>
      </c>
      <c r="P22" s="723">
        <f>'96-S 2020CEEIOT(RMB)'!P22/6.8974</f>
        <v>0</v>
      </c>
      <c r="Q22" s="723">
        <f>'96-S 2020CEEIOT(RMB)'!Q22/6.8974</f>
        <v>1060569.7083422903</v>
      </c>
      <c r="R22" s="723">
        <f>'96-S 2020CEEIOT(RMB)'!R22/6.8974</f>
        <v>135383.83134156762</v>
      </c>
      <c r="S22" s="723">
        <f>'96-S 2020CEEIOT(RMB)'!S22/6.8974</f>
        <v>7384577.5490967249</v>
      </c>
      <c r="T22" s="723">
        <f>'96-S 2020CEEIOT(RMB)'!T22/6.8974</f>
        <v>392032.56951733091</v>
      </c>
      <c r="U22" s="723">
        <f>'96-S 2020CEEIOT(RMB)'!U22/6.8974</f>
        <v>929850.40586654714</v>
      </c>
      <c r="V22" s="723">
        <f>'96-S 2020CEEIOT(RMB)'!V22/6.8974</f>
        <v>32448.43994455682</v>
      </c>
      <c r="W22" s="723">
        <f>'96-S 2020CEEIOT(RMB)'!W22/6.8974</f>
        <v>0</v>
      </c>
      <c r="X22" s="723">
        <f>'96-S 2020CEEIOT(RMB)'!X22/6.8974</f>
        <v>0</v>
      </c>
      <c r="Y22" s="723">
        <f>'96-S 2020CEEIOT(RMB)'!Y22/6.8974</f>
        <v>0</v>
      </c>
      <c r="Z22" s="723">
        <f>'96-S 2020CEEIOT(RMB)'!Z22/6.8974</f>
        <v>0</v>
      </c>
      <c r="AA22" s="723">
        <f>'96-S 2020CEEIOT(RMB)'!AA22/6.8974</f>
        <v>0</v>
      </c>
      <c r="AB22" s="723">
        <f>'96-S 2020CEEIOT(RMB)'!AB22/6.8974</f>
        <v>0</v>
      </c>
      <c r="AC22" s="723">
        <f>'96-S 2020CEEIOT(RMB)'!AC22/6.8974</f>
        <v>0</v>
      </c>
      <c r="AD22" s="723">
        <f>'96-S 2020CEEIOT(RMB)'!AD22/6.8974</f>
        <v>0</v>
      </c>
      <c r="AE22" s="723">
        <f>'96-S 2020CEEIOT(RMB)'!AE22/6.8974</f>
        <v>0</v>
      </c>
      <c r="AF22" s="723">
        <f>'96-S 2020CEEIOT(RMB)'!AF22/6.8974</f>
        <v>0</v>
      </c>
      <c r="AG22" s="723">
        <f>'96-S 2020CEEIOT(RMB)'!AG22/6.8974</f>
        <v>0</v>
      </c>
      <c r="AH22" s="723">
        <f>'96-S 2020CEEIOT(RMB)'!AH22/6.8974</f>
        <v>0</v>
      </c>
      <c r="AI22" s="723">
        <f>'96-S 2020CEEIOT(RMB)'!AI22/6.8974</f>
        <v>0</v>
      </c>
      <c r="AJ22" s="723">
        <f>'96-S 2020CEEIOT(RMB)'!AJ22/6.8974</f>
        <v>0</v>
      </c>
      <c r="AK22" s="723">
        <f>'96-S 2020CEEIOT(RMB)'!AK22/6.8974</f>
        <v>0</v>
      </c>
      <c r="AL22" s="723">
        <f>'96-S 2020CEEIOT(RMB)'!AL22/6.8974</f>
        <v>0</v>
      </c>
      <c r="AM22" s="723">
        <f>'96-S 2020CEEIOT(RMB)'!AM22/6.8974</f>
        <v>25947.633509937914</v>
      </c>
      <c r="AN22" s="723">
        <f>'96-S 2020CEEIOT(RMB)'!AN22/6.8974</f>
        <v>131425.36897783107</v>
      </c>
      <c r="AO22" s="723">
        <f>'96-S 2020CEEIOT(RMB)'!AO22/6.8974</f>
        <v>243256.14993901411</v>
      </c>
      <c r="AP22" s="723">
        <f>'96-S 2020CEEIOT(RMB)'!AP22/6.8974</f>
        <v>1.1351242884252179E-2</v>
      </c>
      <c r="AQ22" s="723">
        <f>'96-S 2020CEEIOT(RMB)'!AQ22/6.8974</f>
        <v>0</v>
      </c>
      <c r="AR22" s="723">
        <f>'96-S 2020CEEIOT(RMB)'!AR22/6.8974</f>
        <v>0</v>
      </c>
      <c r="AS22" s="723">
        <f>'96-S 2020CEEIOT(RMB)'!AS22/6.8974</f>
        <v>0</v>
      </c>
      <c r="AT22" s="723">
        <f>'96-S 2020CEEIOT(RMB)'!AT22/6.8974</f>
        <v>0</v>
      </c>
      <c r="AU22" s="723">
        <f>'96-S 2020CEEIOT(RMB)'!AU22/6.8974</f>
        <v>0</v>
      </c>
      <c r="AV22" s="723">
        <f>'96-S 2020CEEIOT(RMB)'!AV22/6.8974</f>
        <v>0</v>
      </c>
      <c r="AW22" s="723">
        <f>'96-S 2020CEEIOT(RMB)'!AW22/6.8974</f>
        <v>0</v>
      </c>
      <c r="AX22" s="723">
        <f>'96-S 2020CEEIOT(RMB)'!AX22/6.8974</f>
        <v>0</v>
      </c>
      <c r="AY22" s="723">
        <f>'96-S 2020CEEIOT(RMB)'!AY22/6.8974</f>
        <v>0</v>
      </c>
      <c r="AZ22" s="723">
        <f>'96-S 2020CEEIOT(RMB)'!AZ22/6.8974</f>
        <v>0</v>
      </c>
      <c r="BA22" s="723">
        <f>'96-S 2020CEEIOT(RMB)'!BA22/6.8974</f>
        <v>0</v>
      </c>
      <c r="BB22" s="723">
        <f>'96-S 2020CEEIOT(RMB)'!BB22/6.8974</f>
        <v>5.089229999656817E-2</v>
      </c>
      <c r="BC22" s="723">
        <f>'96-S 2020CEEIOT(RMB)'!BC22/6.8974</f>
        <v>0</v>
      </c>
      <c r="BD22" s="723">
        <f>'96-S 2020CEEIOT(RMB)'!BD22/6.8974</f>
        <v>7.4055493182009994E-3</v>
      </c>
      <c r="BE22" s="723">
        <f>'96-S 2020CEEIOT(RMB)'!BE22/6.8974</f>
        <v>0</v>
      </c>
      <c r="BF22" s="723">
        <f>'96-S 2020CEEIOT(RMB)'!BF22/6.8974</f>
        <v>0</v>
      </c>
      <c r="BG22" s="723">
        <f>'96-S 2020CEEIOT(RMB)'!BG22/6.8974</f>
        <v>0</v>
      </c>
      <c r="BH22" s="723">
        <f>'96-S 2020CEEIOT(RMB)'!BH22/6.8974</f>
        <v>0</v>
      </c>
      <c r="BI22" s="723">
        <f>'96-S 2020CEEIOT(RMB)'!BI22/6.8974</f>
        <v>0</v>
      </c>
      <c r="BJ22" s="723">
        <f>'96-S 2020CEEIOT(RMB)'!BJ22/6.8974</f>
        <v>0</v>
      </c>
      <c r="BK22" s="723">
        <f>'96-S 2020CEEIOT(RMB)'!BK22/6.8974</f>
        <v>0</v>
      </c>
      <c r="BL22" s="723">
        <f>'96-S 2020CEEIOT(RMB)'!BL22/6.8974</f>
        <v>0</v>
      </c>
      <c r="BM22" s="723">
        <f>'96-S 2020CEEIOT(RMB)'!BM22/6.8974</f>
        <v>3.526437025955302E-3</v>
      </c>
      <c r="BN22" s="723">
        <f>'96-S 2020CEEIOT(RMB)'!BN22/6.8974</f>
        <v>0</v>
      </c>
      <c r="BO22" s="723">
        <f>'96-S 2020CEEIOT(RMB)'!BO22/6.8974</f>
        <v>0</v>
      </c>
      <c r="BP22" s="723">
        <f>'96-S 2020CEEIOT(RMB)'!BP22/6.8974</f>
        <v>0</v>
      </c>
      <c r="BQ22" s="723">
        <f>'96-S 2020CEEIOT(RMB)'!BQ22/6.8974</f>
        <v>0</v>
      </c>
      <c r="BR22" s="723">
        <f>'96-S 2020CEEIOT(RMB)'!BR22/6.8974</f>
        <v>9.711965958553373E-2</v>
      </c>
      <c r="BS22" s="723">
        <f>'96-S 2020CEEIOT(RMB)'!BS22/6.8974</f>
        <v>0</v>
      </c>
      <c r="BT22" s="723">
        <f>'96-S 2020CEEIOT(RMB)'!BT22/6.8974</f>
        <v>0</v>
      </c>
      <c r="BU22" s="723">
        <f>'96-S 2020CEEIOT(RMB)'!BU22/6.8974</f>
        <v>0</v>
      </c>
      <c r="BV22" s="723">
        <f>'96-S 2020CEEIOT(RMB)'!BV22/6.8974</f>
        <v>0</v>
      </c>
      <c r="BW22" s="723">
        <f>'96-S 2020CEEIOT(RMB)'!BW22/6.8974</f>
        <v>9160.5728941894376</v>
      </c>
      <c r="BX22" s="723">
        <f>'96-S 2020CEEIOT(RMB)'!BX22/6.8974</f>
        <v>78.722923090349752</v>
      </c>
      <c r="BY22" s="723">
        <f>'96-S 2020CEEIOT(RMB)'!BY22/6.8974</f>
        <v>529.65905536934167</v>
      </c>
      <c r="BZ22" s="723">
        <f>'96-S 2020CEEIOT(RMB)'!BZ22/6.8974</f>
        <v>56608.807518577203</v>
      </c>
      <c r="CA22" s="723">
        <f>'96-S 2020CEEIOT(RMB)'!CA22/6.8974</f>
        <v>0</v>
      </c>
      <c r="CB22" s="723">
        <f>'96-S 2020CEEIOT(RMB)'!CB22/6.8974</f>
        <v>0</v>
      </c>
      <c r="CC22" s="723">
        <f>'96-S 2020CEEIOT(RMB)'!CC22/6.8974</f>
        <v>0</v>
      </c>
      <c r="CD22" s="723">
        <f>'96-S 2020CEEIOT(RMB)'!CD22/6.8974</f>
        <v>15666.677054036214</v>
      </c>
      <c r="CE22" s="723">
        <f>'96-S 2020CEEIOT(RMB)'!CE22/6.8974</f>
        <v>0</v>
      </c>
      <c r="CF22" s="723">
        <f>'96-S 2020CEEIOT(RMB)'!CF22/6.8974</f>
        <v>4483696.8564029504</v>
      </c>
      <c r="CG22" s="723">
        <f>'96-S 2020CEEIOT(RMB)'!CG22/6.8974</f>
        <v>0</v>
      </c>
      <c r="CH22" s="723">
        <f>'96-S 2020CEEIOT(RMB)'!CH22/6.8974</f>
        <v>0</v>
      </c>
      <c r="CI22" s="723">
        <f>'96-S 2020CEEIOT(RMB)'!CI22/6.8974</f>
        <v>0</v>
      </c>
      <c r="CJ22" s="723">
        <f>'96-S 2020CEEIOT(RMB)'!CJ22/6.8974</f>
        <v>1229750.0753796813</v>
      </c>
      <c r="CK22" s="723">
        <f>'96-S 2020CEEIOT(RMB)'!CK22/6.8974</f>
        <v>151220.62853695272</v>
      </c>
      <c r="CL22" s="723">
        <f>'96-S 2020CEEIOT(RMB)'!CL22/6.8974</f>
        <v>0</v>
      </c>
      <c r="CM22" s="723">
        <f>'96-S 2020CEEIOT(RMB)'!CM22/6.8974</f>
        <v>40769.111540754238</v>
      </c>
      <c r="CN22" s="723">
        <f>'96-S 2020CEEIOT(RMB)'!CN22/6.8974</f>
        <v>291304.92879400874</v>
      </c>
      <c r="CO22" s="723">
        <f>'96-S 2020CEEIOT(RMB)'!CO22/6.8974</f>
        <v>600040.27392567741</v>
      </c>
      <c r="CP22" s="723">
        <f>'96-S 2020CEEIOT(RMB)'!CP22/6.8974</f>
        <v>194498.66972472498</v>
      </c>
      <c r="CQ22" s="723">
        <f>'96-S 2020CEEIOT(RMB)'!CQ22/6.8974</f>
        <v>0</v>
      </c>
      <c r="CR22" s="723">
        <f>'96-S 2020CEEIOT(RMB)'!CR22/6.8974</f>
        <v>0</v>
      </c>
      <c r="CS22" s="723">
        <f>'96-S 2020CEEIOT(RMB)'!CS22/6.8974</f>
        <v>12484.676216405906</v>
      </c>
      <c r="CT22" s="723">
        <f>'96-S 2020CEEIOT(RMB)'!CT22/6.8974</f>
        <v>0</v>
      </c>
      <c r="CU22" s="723">
        <f>'96-S 2020CEEIOT(RMB)'!CU22/6.8974</f>
        <v>193850.35177996481</v>
      </c>
      <c r="CV22" s="724">
        <f>'96-S 2020CEEIOT(RMB)'!CV22/6.8974</f>
        <v>17907455.045726012</v>
      </c>
      <c r="CW22" s="708">
        <f>'96-S 2020CEEIOT(RMB)'!CW22/6.8974</f>
        <v>8403802.8766702227</v>
      </c>
      <c r="CX22" s="708">
        <f>'96-S 2020CEEIOT(RMB)'!CX22/6.8974</f>
        <v>27283199.14734656</v>
      </c>
      <c r="CY22" s="725">
        <f>'96-S 2020CEEIOT(RMB)'!CY22/6.8974</f>
        <v>35687002.024016783</v>
      </c>
      <c r="CZ22" s="708">
        <f>'96-S 2020CEEIOT(RMB)'!CZ22/6.8974</f>
        <v>0</v>
      </c>
      <c r="DA22" s="725">
        <f>'96-S 2020CEEIOT(RMB)'!DA22/6.8974</f>
        <v>35687002.024016783</v>
      </c>
      <c r="DB22" s="708">
        <f>'96-S 2020CEEIOT(RMB)'!DB22/6.8974</f>
        <v>0</v>
      </c>
      <c r="DC22" s="708">
        <f>'96-S 2020CEEIOT(RMB)'!DC22/6.8974</f>
        <v>289245.12153617287</v>
      </c>
      <c r="DD22" s="725">
        <f>'96-S 2020CEEIOT(RMB)'!DD22/6.8974</f>
        <v>289245.12153617287</v>
      </c>
      <c r="DE22" s="708">
        <f>'96-S 2020CEEIOT(RMB)'!DE22/6.8974</f>
        <v>2635615.9625004902</v>
      </c>
      <c r="DF22" s="726">
        <f>'96-S 2020CEEIOT(RMB)'!DF22/6.8974</f>
        <v>38611863.108053438</v>
      </c>
      <c r="DG22" s="727">
        <f>'96-S 2020CEEIOT(RMB)'!DG22/6.8974</f>
        <v>3422846.0051219231</v>
      </c>
      <c r="DH22" s="726">
        <f>'96-S 2020CEEIOT(RMB)'!DH22/6.8974</f>
        <v>53096472.148657531</v>
      </c>
    </row>
    <row r="23" spans="1:112" ht="14.5" customHeight="1">
      <c r="A23" s="840"/>
      <c r="B23" s="721" t="s">
        <v>231</v>
      </c>
      <c r="C23" s="722" t="s">
        <v>536</v>
      </c>
      <c r="D23" s="723">
        <f>'96-S 2020CEEIOT(RMB)'!D23/6.8974</f>
        <v>1985.166928357881</v>
      </c>
      <c r="E23" s="723">
        <f>'96-S 2020CEEIOT(RMB)'!E23/6.8974</f>
        <v>1309.7753218140426</v>
      </c>
      <c r="F23" s="723">
        <f>'96-S 2020CEEIOT(RMB)'!F23/6.8974</f>
        <v>499.74390884619925</v>
      </c>
      <c r="G23" s="723">
        <f>'96-S 2020CEEIOT(RMB)'!G23/6.8974</f>
        <v>960.45629729193831</v>
      </c>
      <c r="H23" s="723">
        <f>'96-S 2020CEEIOT(RMB)'!H23/6.8974</f>
        <v>28523.72154910479</v>
      </c>
      <c r="I23" s="723">
        <f>'96-S 2020CEEIOT(RMB)'!I23/6.8974</f>
        <v>11550.14229670659</v>
      </c>
      <c r="J23" s="723">
        <f>'96-S 2020CEEIOT(RMB)'!J23/6.8974</f>
        <v>1162.2021930431192</v>
      </c>
      <c r="K23" s="723">
        <f>'96-S 2020CEEIOT(RMB)'!K23/6.8974</f>
        <v>4865.6583974740042</v>
      </c>
      <c r="L23" s="723">
        <f>'96-S 2020CEEIOT(RMB)'!L23/6.8974</f>
        <v>7782.9251608391914</v>
      </c>
      <c r="M23" s="723">
        <f>'96-S 2020CEEIOT(RMB)'!M23/6.8974</f>
        <v>7086.6497349496904</v>
      </c>
      <c r="N23" s="723">
        <f>'96-S 2020CEEIOT(RMB)'!N23/6.8974</f>
        <v>1386.1880319363229</v>
      </c>
      <c r="O23" s="723">
        <f>'96-S 2020CEEIOT(RMB)'!O23/6.8974</f>
        <v>47355.556835454649</v>
      </c>
      <c r="P23" s="723">
        <f>'96-S 2020CEEIOT(RMB)'!P23/6.8974</f>
        <v>52.070712001758281</v>
      </c>
      <c r="Q23" s="723">
        <f>'96-S 2020CEEIOT(RMB)'!Q23/6.8974</f>
        <v>10827.334790996296</v>
      </c>
      <c r="R23" s="723">
        <f>'96-S 2020CEEIOT(RMB)'!R23/6.8974</f>
        <v>6305.4320640170899</v>
      </c>
      <c r="S23" s="723">
        <f>'96-S 2020CEEIOT(RMB)'!S23/6.8974</f>
        <v>80629.286121660029</v>
      </c>
      <c r="T23" s="723">
        <f>'96-S 2020CEEIOT(RMB)'!T23/6.8974</f>
        <v>1329691.9988635806</v>
      </c>
      <c r="U23" s="723">
        <f>'96-S 2020CEEIOT(RMB)'!U23/6.8974</f>
        <v>223882.39079415816</v>
      </c>
      <c r="V23" s="723">
        <f>'96-S 2020CEEIOT(RMB)'!V23/6.8974</f>
        <v>15094.457447062978</v>
      </c>
      <c r="W23" s="723">
        <f>'96-S 2020CEEIOT(RMB)'!W23/6.8974</f>
        <v>1893.1364783383049</v>
      </c>
      <c r="X23" s="723">
        <f>'96-S 2020CEEIOT(RMB)'!X23/6.8974</f>
        <v>122.9205845865211</v>
      </c>
      <c r="Y23" s="723">
        <f>'96-S 2020CEEIOT(RMB)'!Y23/6.8974</f>
        <v>134.68636041808668</v>
      </c>
      <c r="Z23" s="723">
        <f>'96-S 2020CEEIOT(RMB)'!Z23/6.8974</f>
        <v>188.4233635284539</v>
      </c>
      <c r="AA23" s="723">
        <f>'96-S 2020CEEIOT(RMB)'!AA23/6.8974</f>
        <v>27295.896573693924</v>
      </c>
      <c r="AB23" s="723">
        <f>'96-S 2020CEEIOT(RMB)'!AB23/6.8974</f>
        <v>1484.0483636594213</v>
      </c>
      <c r="AC23" s="723">
        <f>'96-S 2020CEEIOT(RMB)'!AC23/6.8974</f>
        <v>14233.661720017017</v>
      </c>
      <c r="AD23" s="723">
        <f>'96-S 2020CEEIOT(RMB)'!AD23/6.8974</f>
        <v>1748.403464579708</v>
      </c>
      <c r="AE23" s="723">
        <f>'96-S 2020CEEIOT(RMB)'!AE23/6.8974</f>
        <v>26846.946563585829</v>
      </c>
      <c r="AF23" s="723">
        <f>'96-S 2020CEEIOT(RMB)'!AF23/6.8974</f>
        <v>29235.16517431687</v>
      </c>
      <c r="AG23" s="723">
        <f>'96-S 2020CEEIOT(RMB)'!AG23/6.8974</f>
        <v>1740.743354566679</v>
      </c>
      <c r="AH23" s="723">
        <f>'96-S 2020CEEIOT(RMB)'!AH23/6.8974</f>
        <v>68077.727969680069</v>
      </c>
      <c r="AI23" s="723">
        <f>'96-S 2020CEEIOT(RMB)'!AI23/6.8974</f>
        <v>340.44539229068926</v>
      </c>
      <c r="AJ23" s="723">
        <f>'96-S 2020CEEIOT(RMB)'!AJ23/6.8974</f>
        <v>187434.23683722891</v>
      </c>
      <c r="AK23" s="723">
        <f>'96-S 2020CEEIOT(RMB)'!AK23/6.8974</f>
        <v>418.85586888381278</v>
      </c>
      <c r="AL23" s="723">
        <f>'96-S 2020CEEIOT(RMB)'!AL23/6.8974</f>
        <v>323.59480398335728</v>
      </c>
      <c r="AM23" s="723">
        <f>'96-S 2020CEEIOT(RMB)'!AM23/6.8974</f>
        <v>76421.101601898263</v>
      </c>
      <c r="AN23" s="723">
        <f>'96-S 2020CEEIOT(RMB)'!AN23/6.8974</f>
        <v>721189.69267458667</v>
      </c>
      <c r="AO23" s="723">
        <f>'96-S 2020CEEIOT(RMB)'!AO23/6.8974</f>
        <v>645880.7307050121</v>
      </c>
      <c r="AP23" s="723">
        <f>'96-S 2020CEEIOT(RMB)'!AP23/6.8974</f>
        <v>22992.627254927997</v>
      </c>
      <c r="AQ23" s="723">
        <f>'96-S 2020CEEIOT(RMB)'!AQ23/6.8974</f>
        <v>6614.7268103678789</v>
      </c>
      <c r="AR23" s="723">
        <f>'96-S 2020CEEIOT(RMB)'!AR23/6.8974</f>
        <v>42324.618672793076</v>
      </c>
      <c r="AS23" s="723">
        <f>'96-S 2020CEEIOT(RMB)'!AS23/6.8974</f>
        <v>57357.80339722475</v>
      </c>
      <c r="AT23" s="723">
        <f>'96-S 2020CEEIOT(RMB)'!AT23/6.8974</f>
        <v>9598.2532240859946</v>
      </c>
      <c r="AU23" s="723">
        <f>'96-S 2020CEEIOT(RMB)'!AU23/6.8974</f>
        <v>17647.471614084116</v>
      </c>
      <c r="AV23" s="723">
        <f>'96-S 2020CEEIOT(RMB)'!AV23/6.8974</f>
        <v>3775.4954238562204</v>
      </c>
      <c r="AW23" s="723">
        <f>'96-S 2020CEEIOT(RMB)'!AW23/6.8974</f>
        <v>7046.5510567952915</v>
      </c>
      <c r="AX23" s="723">
        <f>'96-S 2020CEEIOT(RMB)'!AX23/6.8974</f>
        <v>22537.744744877738</v>
      </c>
      <c r="AY23" s="723">
        <f>'96-S 2020CEEIOT(RMB)'!AY23/6.8974</f>
        <v>24627.636636556534</v>
      </c>
      <c r="AZ23" s="723">
        <f>'96-S 2020CEEIOT(RMB)'!AZ23/6.8974</f>
        <v>80233.745137594044</v>
      </c>
      <c r="BA23" s="723">
        <f>'96-S 2020CEEIOT(RMB)'!BA23/6.8974</f>
        <v>6992.3386558447773</v>
      </c>
      <c r="BB23" s="723">
        <f>'96-S 2020CEEIOT(RMB)'!BB23/6.8974</f>
        <v>25441.401550338767</v>
      </c>
      <c r="BC23" s="723">
        <f>'96-S 2020CEEIOT(RMB)'!BC23/6.8974</f>
        <v>361.46675732467298</v>
      </c>
      <c r="BD23" s="723">
        <f>'96-S 2020CEEIOT(RMB)'!BD23/6.8974</f>
        <v>27627.036837504915</v>
      </c>
      <c r="BE23" s="723">
        <f>'96-S 2020CEEIOT(RMB)'!BE23/6.8974</f>
        <v>498.54482074439443</v>
      </c>
      <c r="BF23" s="723">
        <f>'96-S 2020CEEIOT(RMB)'!BF23/6.8974</f>
        <v>33795.147646146026</v>
      </c>
      <c r="BG23" s="723">
        <f>'96-S 2020CEEIOT(RMB)'!BG23/6.8974</f>
        <v>230.18340422576063</v>
      </c>
      <c r="BH23" s="723">
        <f>'96-S 2020CEEIOT(RMB)'!BH23/6.8974</f>
        <v>532.34575380678655</v>
      </c>
      <c r="BI23" s="723">
        <f>'96-S 2020CEEIOT(RMB)'!BI23/6.8974</f>
        <v>8883.8175656523345</v>
      </c>
      <c r="BJ23" s="723">
        <f>'96-S 2020CEEIOT(RMB)'!BJ23/6.8974</f>
        <v>808.86054282715736</v>
      </c>
      <c r="BK23" s="723">
        <f>'96-S 2020CEEIOT(RMB)'!BK23/6.8974</f>
        <v>82236.167451215108</v>
      </c>
      <c r="BL23" s="723">
        <f>'96-S 2020CEEIOT(RMB)'!BL23/6.8974</f>
        <v>8412.8357049731112</v>
      </c>
      <c r="BM23" s="723">
        <f>'96-S 2020CEEIOT(RMB)'!BM23/6.8974</f>
        <v>36025.280828569499</v>
      </c>
      <c r="BN23" s="723">
        <f>'96-S 2020CEEIOT(RMB)'!BN23/6.8974</f>
        <v>48444.249902128933</v>
      </c>
      <c r="BO23" s="723">
        <f>'96-S 2020CEEIOT(RMB)'!BO23/6.8974</f>
        <v>3393.8264737123754</v>
      </c>
      <c r="BP23" s="723">
        <f>'96-S 2020CEEIOT(RMB)'!BP23/6.8974</f>
        <v>14519.941286219037</v>
      </c>
      <c r="BQ23" s="723">
        <f>'96-S 2020CEEIOT(RMB)'!BQ23/6.8974</f>
        <v>928.91124795287317</v>
      </c>
      <c r="BR23" s="723">
        <f>'96-S 2020CEEIOT(RMB)'!BR23/6.8974</f>
        <v>223.9430755552662</v>
      </c>
      <c r="BS23" s="723">
        <f>'96-S 2020CEEIOT(RMB)'!BS23/6.8974</f>
        <v>97592.563779720018</v>
      </c>
      <c r="BT23" s="723">
        <f>'96-S 2020CEEIOT(RMB)'!BT23/6.8974</f>
        <v>359.03352742627368</v>
      </c>
      <c r="BU23" s="723">
        <f>'96-S 2020CEEIOT(RMB)'!BU23/6.8974</f>
        <v>288.45564108968637</v>
      </c>
      <c r="BV23" s="723">
        <f>'96-S 2020CEEIOT(RMB)'!BV23/6.8974</f>
        <v>190715.96203299178</v>
      </c>
      <c r="BW23" s="723">
        <f>'96-S 2020CEEIOT(RMB)'!BW23/6.8974</f>
        <v>498.34615909513826</v>
      </c>
      <c r="BX23" s="723">
        <f>'96-S 2020CEEIOT(RMB)'!BX23/6.8974</f>
        <v>18147.512721942436</v>
      </c>
      <c r="BY23" s="723">
        <f>'96-S 2020CEEIOT(RMB)'!BY23/6.8974</f>
        <v>470.76951797382725</v>
      </c>
      <c r="BZ23" s="723">
        <f>'96-S 2020CEEIOT(RMB)'!BZ23/6.8974</f>
        <v>82497.386182520349</v>
      </c>
      <c r="CA23" s="723">
        <f>'96-S 2020CEEIOT(RMB)'!CA23/6.8974</f>
        <v>549.28269777288574</v>
      </c>
      <c r="CB23" s="723">
        <f>'96-S 2020CEEIOT(RMB)'!CB23/6.8974</f>
        <v>20143.864266638007</v>
      </c>
      <c r="CC23" s="723">
        <f>'96-S 2020CEEIOT(RMB)'!CC23/6.8974</f>
        <v>48889.524938568975</v>
      </c>
      <c r="CD23" s="723">
        <f>'96-S 2020CEEIOT(RMB)'!CD23/6.8974</f>
        <v>2703.4470766434074</v>
      </c>
      <c r="CE23" s="723">
        <f>'96-S 2020CEEIOT(RMB)'!CE23/6.8974</f>
        <v>77475.382856572964</v>
      </c>
      <c r="CF23" s="723">
        <f>'96-S 2020CEEIOT(RMB)'!CF23/6.8974</f>
        <v>2091747.071419843</v>
      </c>
      <c r="CG23" s="723">
        <f>'96-S 2020CEEIOT(RMB)'!CG23/6.8974</f>
        <v>57193.81591563129</v>
      </c>
      <c r="CH23" s="723">
        <f>'96-S 2020CEEIOT(RMB)'!CH23/6.8974</f>
        <v>92511.699945053304</v>
      </c>
      <c r="CI23" s="723">
        <f>'96-S 2020CEEIOT(RMB)'!CI23/6.8974</f>
        <v>43897.326346876958</v>
      </c>
      <c r="CJ23" s="723">
        <f>'96-S 2020CEEIOT(RMB)'!CJ23/6.8974</f>
        <v>344169.99249639729</v>
      </c>
      <c r="CK23" s="723">
        <f>'96-S 2020CEEIOT(RMB)'!CK23/6.8974</f>
        <v>161871.39601571925</v>
      </c>
      <c r="CL23" s="723">
        <f>'96-S 2020CEEIOT(RMB)'!CL23/6.8974</f>
        <v>139598.17981208558</v>
      </c>
      <c r="CM23" s="723">
        <f>'96-S 2020CEEIOT(RMB)'!CM23/6.8974</f>
        <v>9069.4453293832757</v>
      </c>
      <c r="CN23" s="723">
        <f>'96-S 2020CEEIOT(RMB)'!CN23/6.8974</f>
        <v>343717.31156745052</v>
      </c>
      <c r="CO23" s="723">
        <f>'96-S 2020CEEIOT(RMB)'!CO23/6.8974</f>
        <v>156647.65433497273</v>
      </c>
      <c r="CP23" s="723">
        <f>'96-S 2020CEEIOT(RMB)'!CP23/6.8974</f>
        <v>452326.44814529712</v>
      </c>
      <c r="CQ23" s="723">
        <f>'96-S 2020CEEIOT(RMB)'!CQ23/6.8974</f>
        <v>1022.6500312381282</v>
      </c>
      <c r="CR23" s="723">
        <f>'96-S 2020CEEIOT(RMB)'!CR23/6.8974</f>
        <v>3221.9100584618259</v>
      </c>
      <c r="CS23" s="723">
        <f>'96-S 2020CEEIOT(RMB)'!CS23/6.8974</f>
        <v>497.63378512859055</v>
      </c>
      <c r="CT23" s="723">
        <f>'96-S 2020CEEIOT(RMB)'!CT23/6.8974</f>
        <v>126933.57676535161</v>
      </c>
      <c r="CU23" s="723">
        <f>'96-S 2020CEEIOT(RMB)'!CU23/6.8974</f>
        <v>314067.4217863442</v>
      </c>
      <c r="CV23" s="724">
        <f>'96-S 2020CEEIOT(RMB)'!CV23/6.8974</f>
        <v>9058899.6139362473</v>
      </c>
      <c r="CW23" s="708">
        <f>'96-S 2020CEEIOT(RMB)'!CW23/6.8974</f>
        <v>1479844.0405841193</v>
      </c>
      <c r="CX23" s="708">
        <f>'96-S 2020CEEIOT(RMB)'!CX23/6.8974</f>
        <v>3072753.1697034212</v>
      </c>
      <c r="CY23" s="725">
        <f>'96-S 2020CEEIOT(RMB)'!CY23/6.8974</f>
        <v>4552597.2102875402</v>
      </c>
      <c r="CZ23" s="708">
        <f>'96-S 2020CEEIOT(RMB)'!CZ23/6.8974</f>
        <v>0</v>
      </c>
      <c r="DA23" s="725">
        <f>'96-S 2020CEEIOT(RMB)'!DA23/6.8974</f>
        <v>4552597.2102875402</v>
      </c>
      <c r="DB23" s="708">
        <f>'96-S 2020CEEIOT(RMB)'!DB23/6.8974</f>
        <v>0</v>
      </c>
      <c r="DC23" s="708">
        <f>'96-S 2020CEEIOT(RMB)'!DC23/6.8974</f>
        <v>311407.80594893167</v>
      </c>
      <c r="DD23" s="725">
        <f>'96-S 2020CEEIOT(RMB)'!DD23/6.8974</f>
        <v>311407.80594893167</v>
      </c>
      <c r="DE23" s="708">
        <f>'96-S 2020CEEIOT(RMB)'!DE23/6.8974</f>
        <v>107164.78611095645</v>
      </c>
      <c r="DF23" s="726">
        <f>'96-S 2020CEEIOT(RMB)'!DF23/6.8974</f>
        <v>4971169.8023474282</v>
      </c>
      <c r="DG23" s="727">
        <f>'96-S 2020CEEIOT(RMB)'!DG23/6.8974</f>
        <v>514269.84175472974</v>
      </c>
      <c r="DH23" s="726">
        <f>'96-S 2020CEEIOT(RMB)'!DH23/6.8974</f>
        <v>13515799.57452894</v>
      </c>
    </row>
    <row r="24" spans="1:112" ht="14.5" customHeight="1">
      <c r="A24" s="840"/>
      <c r="B24" s="721" t="s">
        <v>491</v>
      </c>
      <c r="C24" s="722" t="s">
        <v>537</v>
      </c>
      <c r="D24" s="723">
        <f>'96-S 2020CEEIOT(RMB)'!D24/6.8974</f>
        <v>3844.667977442643</v>
      </c>
      <c r="E24" s="723">
        <f>'96-S 2020CEEIOT(RMB)'!E24/6.8974</f>
        <v>23614.864710291407</v>
      </c>
      <c r="F24" s="723">
        <f>'96-S 2020CEEIOT(RMB)'!F24/6.8974</f>
        <v>1946.9147735062274</v>
      </c>
      <c r="G24" s="723">
        <f>'96-S 2020CEEIOT(RMB)'!G24/6.8974</f>
        <v>4131.1627427706389</v>
      </c>
      <c r="H24" s="723">
        <f>'96-S 2020CEEIOT(RMB)'!H24/6.8974</f>
        <v>46676.978945265815</v>
      </c>
      <c r="I24" s="723">
        <f>'96-S 2020CEEIOT(RMB)'!I24/6.8974</f>
        <v>37959.465735600039</v>
      </c>
      <c r="J24" s="723">
        <f>'96-S 2020CEEIOT(RMB)'!J24/6.8974</f>
        <v>9267.5597945355239</v>
      </c>
      <c r="K24" s="723">
        <f>'96-S 2020CEEIOT(RMB)'!K24/6.8974</f>
        <v>15203.928001278298</v>
      </c>
      <c r="L24" s="723">
        <f>'96-S 2020CEEIOT(RMB)'!L24/6.8974</f>
        <v>8928.0585690168082</v>
      </c>
      <c r="M24" s="723">
        <f>'96-S 2020CEEIOT(RMB)'!M24/6.8974</f>
        <v>14107.705945210635</v>
      </c>
      <c r="N24" s="723">
        <f>'96-S 2020CEEIOT(RMB)'!N24/6.8974</f>
        <v>853.78433269423283</v>
      </c>
      <c r="O24" s="723">
        <f>'96-S 2020CEEIOT(RMB)'!O24/6.8974</f>
        <v>17532.430742430035</v>
      </c>
      <c r="P24" s="723">
        <f>'96-S 2020CEEIOT(RMB)'!P24/6.8974</f>
        <v>821.24123456079747</v>
      </c>
      <c r="Q24" s="723">
        <f>'96-S 2020CEEIOT(RMB)'!Q24/6.8974</f>
        <v>4861.211815144351</v>
      </c>
      <c r="R24" s="723">
        <f>'96-S 2020CEEIOT(RMB)'!R24/6.8974</f>
        <v>4574.4981145468819</v>
      </c>
      <c r="S24" s="723">
        <f>'96-S 2020CEEIOT(RMB)'!S24/6.8974</f>
        <v>118396.70901560315</v>
      </c>
      <c r="T24" s="723">
        <f>'96-S 2020CEEIOT(RMB)'!T24/6.8974</f>
        <v>33179.531061303118</v>
      </c>
      <c r="U24" s="723">
        <f>'96-S 2020CEEIOT(RMB)'!U24/6.8974</f>
        <v>492934.63929382368</v>
      </c>
      <c r="V24" s="723">
        <f>'96-S 2020CEEIOT(RMB)'!V24/6.8974</f>
        <v>20872.873439108698</v>
      </c>
      <c r="W24" s="723">
        <f>'96-S 2020CEEIOT(RMB)'!W24/6.8974</f>
        <v>14181.798790111452</v>
      </c>
      <c r="X24" s="723">
        <f>'96-S 2020CEEIOT(RMB)'!X24/6.8974</f>
        <v>2339.8895696391824</v>
      </c>
      <c r="Y24" s="723">
        <f>'96-S 2020CEEIOT(RMB)'!Y24/6.8974</f>
        <v>2097.3600509913626</v>
      </c>
      <c r="Z24" s="723">
        <f>'96-S 2020CEEIOT(RMB)'!Z24/6.8974</f>
        <v>18159.725917759177</v>
      </c>
      <c r="AA24" s="723">
        <f>'96-S 2020CEEIOT(RMB)'!AA24/6.8974</f>
        <v>41382.314532955475</v>
      </c>
      <c r="AB24" s="723">
        <f>'96-S 2020CEEIOT(RMB)'!AB24/6.8974</f>
        <v>38797.705054349855</v>
      </c>
      <c r="AC24" s="723">
        <f>'96-S 2020CEEIOT(RMB)'!AC24/6.8974</f>
        <v>28300.162392999449</v>
      </c>
      <c r="AD24" s="723">
        <f>'96-S 2020CEEIOT(RMB)'!AD24/6.8974</f>
        <v>39482.747861101379</v>
      </c>
      <c r="AE24" s="723">
        <f>'96-S 2020CEEIOT(RMB)'!AE24/6.8974</f>
        <v>8586.7468559947683</v>
      </c>
      <c r="AF24" s="723">
        <f>'96-S 2020CEEIOT(RMB)'!AF24/6.8974</f>
        <v>7248.5149646581067</v>
      </c>
      <c r="AG24" s="723">
        <f>'96-S 2020CEEIOT(RMB)'!AG24/6.8974</f>
        <v>48787.497686052608</v>
      </c>
      <c r="AH24" s="723">
        <f>'96-S 2020CEEIOT(RMB)'!AH24/6.8974</f>
        <v>14989.161195034945</v>
      </c>
      <c r="AI24" s="723">
        <f>'96-S 2020CEEIOT(RMB)'!AI24/6.8974</f>
        <v>4056.1852333290267</v>
      </c>
      <c r="AJ24" s="723">
        <f>'96-S 2020CEEIOT(RMB)'!AJ24/6.8974</f>
        <v>117516.03797443288</v>
      </c>
      <c r="AK24" s="723">
        <f>'96-S 2020CEEIOT(RMB)'!AK24/6.8974</f>
        <v>22949.243975661651</v>
      </c>
      <c r="AL24" s="723">
        <f>'96-S 2020CEEIOT(RMB)'!AL24/6.8974</f>
        <v>3748.8734002605556</v>
      </c>
      <c r="AM24" s="723">
        <f>'96-S 2020CEEIOT(RMB)'!AM24/6.8974</f>
        <v>7712.7038529188048</v>
      </c>
      <c r="AN24" s="723">
        <f>'96-S 2020CEEIOT(RMB)'!AN24/6.8974</f>
        <v>39861.265143555232</v>
      </c>
      <c r="AO24" s="723">
        <f>'96-S 2020CEEIOT(RMB)'!AO24/6.8974</f>
        <v>45325.401644605816</v>
      </c>
      <c r="AP24" s="723">
        <f>'96-S 2020CEEIOT(RMB)'!AP24/6.8974</f>
        <v>5471.9659428282066</v>
      </c>
      <c r="AQ24" s="723">
        <f>'96-S 2020CEEIOT(RMB)'!AQ24/6.8974</f>
        <v>5812.3345512140822</v>
      </c>
      <c r="AR24" s="723">
        <f>'96-S 2020CEEIOT(RMB)'!AR24/6.8974</f>
        <v>43561.590560073375</v>
      </c>
      <c r="AS24" s="723">
        <f>'96-S 2020CEEIOT(RMB)'!AS24/6.8974</f>
        <v>54553.775522362557</v>
      </c>
      <c r="AT24" s="723">
        <f>'96-S 2020CEEIOT(RMB)'!AT24/6.8974</f>
        <v>16140.252156728009</v>
      </c>
      <c r="AU24" s="723">
        <f>'96-S 2020CEEIOT(RMB)'!AU24/6.8974</f>
        <v>13685.793636770248</v>
      </c>
      <c r="AV24" s="723">
        <f>'96-S 2020CEEIOT(RMB)'!AV24/6.8974</f>
        <v>3790.1761116307975</v>
      </c>
      <c r="AW24" s="723">
        <f>'96-S 2020CEEIOT(RMB)'!AW24/6.8974</f>
        <v>3414.8027426912863</v>
      </c>
      <c r="AX24" s="723">
        <f>'96-S 2020CEEIOT(RMB)'!AX24/6.8974</f>
        <v>21088.746153723128</v>
      </c>
      <c r="AY24" s="723">
        <f>'96-S 2020CEEIOT(RMB)'!AY24/6.8974</f>
        <v>35037.274680538787</v>
      </c>
      <c r="AZ24" s="723">
        <f>'96-S 2020CEEIOT(RMB)'!AZ24/6.8974</f>
        <v>77716.210175000117</v>
      </c>
      <c r="BA24" s="723">
        <f>'96-S 2020CEEIOT(RMB)'!BA24/6.8974</f>
        <v>6252.6158749271308</v>
      </c>
      <c r="BB24" s="723">
        <f>'96-S 2020CEEIOT(RMB)'!BB24/6.8974</f>
        <v>51157.719404409952</v>
      </c>
      <c r="BC24" s="723">
        <f>'96-S 2020CEEIOT(RMB)'!BC24/6.8974</f>
        <v>5184.3838024363195</v>
      </c>
      <c r="BD24" s="723">
        <f>'96-S 2020CEEIOT(RMB)'!BD24/6.8974</f>
        <v>65852.6077259382</v>
      </c>
      <c r="BE24" s="723">
        <f>'96-S 2020CEEIOT(RMB)'!BE24/6.8974</f>
        <v>5539.6733845304325</v>
      </c>
      <c r="BF24" s="723">
        <f>'96-S 2020CEEIOT(RMB)'!BF24/6.8974</f>
        <v>85257.374472593699</v>
      </c>
      <c r="BG24" s="723">
        <f>'96-S 2020CEEIOT(RMB)'!BG24/6.8974</f>
        <v>3491.1827664737457</v>
      </c>
      <c r="BH24" s="723">
        <f>'96-S 2020CEEIOT(RMB)'!BH24/6.8974</f>
        <v>10252.356803164153</v>
      </c>
      <c r="BI24" s="723">
        <f>'96-S 2020CEEIOT(RMB)'!BI24/6.8974</f>
        <v>17895.164819323607</v>
      </c>
      <c r="BJ24" s="723">
        <f>'96-S 2020CEEIOT(RMB)'!BJ24/6.8974</f>
        <v>17007.623129284726</v>
      </c>
      <c r="BK24" s="723">
        <f>'96-S 2020CEEIOT(RMB)'!BK24/6.8974</f>
        <v>44254.876164326924</v>
      </c>
      <c r="BL24" s="723">
        <f>'96-S 2020CEEIOT(RMB)'!BL24/6.8974</f>
        <v>3893.5674142803286</v>
      </c>
      <c r="BM24" s="723">
        <f>'96-S 2020CEEIOT(RMB)'!BM24/6.8974</f>
        <v>36623.261071235582</v>
      </c>
      <c r="BN24" s="723">
        <f>'96-S 2020CEEIOT(RMB)'!BN24/6.8974</f>
        <v>43791.658742020067</v>
      </c>
      <c r="BO24" s="723">
        <f>'96-S 2020CEEIOT(RMB)'!BO24/6.8974</f>
        <v>13443.673796839737</v>
      </c>
      <c r="BP24" s="723">
        <f>'96-S 2020CEEIOT(RMB)'!BP24/6.8974</f>
        <v>17305.796943918307</v>
      </c>
      <c r="BQ24" s="723">
        <f>'96-S 2020CEEIOT(RMB)'!BQ24/6.8974</f>
        <v>5199.5604356711892</v>
      </c>
      <c r="BR24" s="723">
        <f>'96-S 2020CEEIOT(RMB)'!BR24/6.8974</f>
        <v>4109.7758601286941</v>
      </c>
      <c r="BS24" s="723">
        <f>'96-S 2020CEEIOT(RMB)'!BS24/6.8974</f>
        <v>142499.44010119827</v>
      </c>
      <c r="BT24" s="723">
        <f>'96-S 2020CEEIOT(RMB)'!BT24/6.8974</f>
        <v>8137.9693642402499</v>
      </c>
      <c r="BU24" s="723">
        <f>'96-S 2020CEEIOT(RMB)'!BU24/6.8974</f>
        <v>23042.625100838584</v>
      </c>
      <c r="BV24" s="723">
        <f>'96-S 2020CEEIOT(RMB)'!BV24/6.8974</f>
        <v>253568.79936484981</v>
      </c>
      <c r="BW24" s="723">
        <f>'96-S 2020CEEIOT(RMB)'!BW24/6.8974</f>
        <v>36814.859104988434</v>
      </c>
      <c r="BX24" s="723">
        <f>'96-S 2020CEEIOT(RMB)'!BX24/6.8974</f>
        <v>91703.347058172891</v>
      </c>
      <c r="BY24" s="723">
        <f>'96-S 2020CEEIOT(RMB)'!BY24/6.8974</f>
        <v>2729.6934607194926</v>
      </c>
      <c r="BZ24" s="723">
        <f>'96-S 2020CEEIOT(RMB)'!BZ24/6.8974</f>
        <v>161812.42979830701</v>
      </c>
      <c r="CA24" s="723">
        <f>'96-S 2020CEEIOT(RMB)'!CA24/6.8974</f>
        <v>8304.131350048332</v>
      </c>
      <c r="CB24" s="723">
        <f>'96-S 2020CEEIOT(RMB)'!CB24/6.8974</f>
        <v>108499.13979124511</v>
      </c>
      <c r="CC24" s="723">
        <f>'96-S 2020CEEIOT(RMB)'!CC24/6.8974</f>
        <v>34900.167977500969</v>
      </c>
      <c r="CD24" s="723">
        <f>'96-S 2020CEEIOT(RMB)'!CD24/6.8974</f>
        <v>231748.70654571574</v>
      </c>
      <c r="CE24" s="723">
        <f>'96-S 2020CEEIOT(RMB)'!CE24/6.8974</f>
        <v>220768.26553969036</v>
      </c>
      <c r="CF24" s="723">
        <f>'96-S 2020CEEIOT(RMB)'!CF24/6.8974</f>
        <v>1417640.9540287261</v>
      </c>
      <c r="CG24" s="723">
        <f>'96-S 2020CEEIOT(RMB)'!CG24/6.8974</f>
        <v>123933.64524291364</v>
      </c>
      <c r="CH24" s="723">
        <f>'96-S 2020CEEIOT(RMB)'!CH24/6.8974</f>
        <v>18512.815984399946</v>
      </c>
      <c r="CI24" s="723">
        <f>'96-S 2020CEEIOT(RMB)'!CI24/6.8974</f>
        <v>365885.0060274055</v>
      </c>
      <c r="CJ24" s="723">
        <f>'96-S 2020CEEIOT(RMB)'!CJ24/6.8974</f>
        <v>614406.14093544974</v>
      </c>
      <c r="CK24" s="723">
        <f>'96-S 2020CEEIOT(RMB)'!CK24/6.8974</f>
        <v>237095.94347743175</v>
      </c>
      <c r="CL24" s="723">
        <f>'96-S 2020CEEIOT(RMB)'!CL24/6.8974</f>
        <v>233180.48921673448</v>
      </c>
      <c r="CM24" s="723">
        <f>'96-S 2020CEEIOT(RMB)'!CM24/6.8974</f>
        <v>126654.95191880646</v>
      </c>
      <c r="CN24" s="723">
        <f>'96-S 2020CEEIOT(RMB)'!CN24/6.8974</f>
        <v>206639.3665845455</v>
      </c>
      <c r="CO24" s="723">
        <f>'96-S 2020CEEIOT(RMB)'!CO24/6.8974</f>
        <v>118181.98143552619</v>
      </c>
      <c r="CP24" s="723">
        <f>'96-S 2020CEEIOT(RMB)'!CP24/6.8974</f>
        <v>22684.135560635037</v>
      </c>
      <c r="CQ24" s="723">
        <f>'96-S 2020CEEIOT(RMB)'!CQ24/6.8974</f>
        <v>10621.309410937947</v>
      </c>
      <c r="CR24" s="723">
        <f>'96-S 2020CEEIOT(RMB)'!CR24/6.8974</f>
        <v>105045.47462212649</v>
      </c>
      <c r="CS24" s="723">
        <f>'96-S 2020CEEIOT(RMB)'!CS24/6.8974</f>
        <v>6150.3873294867471</v>
      </c>
      <c r="CT24" s="723">
        <f>'96-S 2020CEEIOT(RMB)'!CT24/6.8974</f>
        <v>460158.96619252249</v>
      </c>
      <c r="CU24" s="723">
        <f>'96-S 2020CEEIOT(RMB)'!CU24/6.8974</f>
        <v>471649.08035719133</v>
      </c>
      <c r="CV24" s="724">
        <f>'96-S 2020CEEIOT(RMB)'!CV24/6.8974</f>
        <v>7944987.5800679633</v>
      </c>
      <c r="CW24" s="708">
        <f>'96-S 2020CEEIOT(RMB)'!CW24/6.8974</f>
        <v>1322343.6886424047</v>
      </c>
      <c r="CX24" s="708">
        <f>'96-S 2020CEEIOT(RMB)'!CX24/6.8974</f>
        <v>4240586.5567656131</v>
      </c>
      <c r="CY24" s="725">
        <f>'96-S 2020CEEIOT(RMB)'!CY24/6.8974</f>
        <v>5562930.2454080172</v>
      </c>
      <c r="CZ24" s="708">
        <f>'96-S 2020CEEIOT(RMB)'!CZ24/6.8974</f>
        <v>0</v>
      </c>
      <c r="DA24" s="725">
        <f>'96-S 2020CEEIOT(RMB)'!DA24/6.8974</f>
        <v>5562930.2454080172</v>
      </c>
      <c r="DB24" s="708">
        <f>'96-S 2020CEEIOT(RMB)'!DB24/6.8974</f>
        <v>0</v>
      </c>
      <c r="DC24" s="708">
        <f>'96-S 2020CEEIOT(RMB)'!DC24/6.8974</f>
        <v>-174425.99519773165</v>
      </c>
      <c r="DD24" s="725">
        <f>'96-S 2020CEEIOT(RMB)'!DD24/6.8974</f>
        <v>-174425.99519773165</v>
      </c>
      <c r="DE24" s="708">
        <f>'96-S 2020CEEIOT(RMB)'!DE24/6.8974</f>
        <v>383015.30449291365</v>
      </c>
      <c r="DF24" s="726">
        <f>'96-S 2020CEEIOT(RMB)'!DF24/6.8974</f>
        <v>5771519.5547031993</v>
      </c>
      <c r="DG24" s="727">
        <f>'96-S 2020CEEIOT(RMB)'!DG24/6.8974</f>
        <v>306087.55345360533</v>
      </c>
      <c r="DH24" s="726">
        <f>'96-S 2020CEEIOT(RMB)'!DH24/6.8974</f>
        <v>13410419.581317557</v>
      </c>
    </row>
    <row r="25" spans="1:112" ht="14.5" customHeight="1">
      <c r="A25" s="840"/>
      <c r="B25" s="721" t="s">
        <v>184</v>
      </c>
      <c r="C25" s="722" t="s">
        <v>538</v>
      </c>
      <c r="D25" s="723">
        <f>'96-S 2020CEEIOT(RMB)'!D25/6.8974</f>
        <v>124.8355495901437</v>
      </c>
      <c r="E25" s="723">
        <f>'96-S 2020CEEIOT(RMB)'!E25/6.8974</f>
        <v>1807.5601328545001</v>
      </c>
      <c r="F25" s="723">
        <f>'96-S 2020CEEIOT(RMB)'!F25/6.8974</f>
        <v>31.940608495360816</v>
      </c>
      <c r="G25" s="723">
        <f>'96-S 2020CEEIOT(RMB)'!G25/6.8974</f>
        <v>182.94968419889076</v>
      </c>
      <c r="H25" s="723">
        <f>'96-S 2020CEEIOT(RMB)'!H25/6.8974</f>
        <v>33043.962777041415</v>
      </c>
      <c r="I25" s="723">
        <f>'96-S 2020CEEIOT(RMB)'!I25/6.8974</f>
        <v>10407.41264843789</v>
      </c>
      <c r="J25" s="723">
        <f>'96-S 2020CEEIOT(RMB)'!J25/6.8974</f>
        <v>1071.4018261642811</v>
      </c>
      <c r="K25" s="723">
        <f>'96-S 2020CEEIOT(RMB)'!K25/6.8974</f>
        <v>28722.659336675362</v>
      </c>
      <c r="L25" s="723">
        <f>'96-S 2020CEEIOT(RMB)'!L25/6.8974</f>
        <v>12333.73209402005</v>
      </c>
      <c r="M25" s="723">
        <f>'96-S 2020CEEIOT(RMB)'!M25/6.8974</f>
        <v>37543.427737595819</v>
      </c>
      <c r="N25" s="723">
        <f>'96-S 2020CEEIOT(RMB)'!N25/6.8974</f>
        <v>3.0529678928375512</v>
      </c>
      <c r="O25" s="723">
        <f>'96-S 2020CEEIOT(RMB)'!O25/6.8974</f>
        <v>18067.193204478568</v>
      </c>
      <c r="P25" s="723">
        <f>'96-S 2020CEEIOT(RMB)'!P25/6.8974</f>
        <v>3878.0767633040064</v>
      </c>
      <c r="Q25" s="723">
        <f>'96-S 2020CEEIOT(RMB)'!Q25/6.8974</f>
        <v>16339.880200651178</v>
      </c>
      <c r="R25" s="723">
        <f>'96-S 2020CEEIOT(RMB)'!R25/6.8974</f>
        <v>7237.3941993869303</v>
      </c>
      <c r="S25" s="723">
        <f>'96-S 2020CEEIOT(RMB)'!S25/6.8974</f>
        <v>23957.258809318821</v>
      </c>
      <c r="T25" s="723">
        <f>'96-S 2020CEEIOT(RMB)'!T25/6.8974</f>
        <v>194.05856566212682</v>
      </c>
      <c r="U25" s="723">
        <f>'96-S 2020CEEIOT(RMB)'!U25/6.8974</f>
        <v>119.73846061609603</v>
      </c>
      <c r="V25" s="723">
        <f>'96-S 2020CEEIOT(RMB)'!V25/6.8974</f>
        <v>1898969.1068433013</v>
      </c>
      <c r="W25" s="723">
        <f>'96-S 2020CEEIOT(RMB)'!W25/6.8974</f>
        <v>23202.782911358383</v>
      </c>
      <c r="X25" s="723">
        <f>'96-S 2020CEEIOT(RMB)'!X25/6.8974</f>
        <v>41053.703686325745</v>
      </c>
      <c r="Y25" s="723">
        <f>'96-S 2020CEEIOT(RMB)'!Y25/6.8974</f>
        <v>28.620077187254001</v>
      </c>
      <c r="Z25" s="723">
        <f>'96-S 2020CEEIOT(RMB)'!Z25/6.8974</f>
        <v>2543.8564424783849</v>
      </c>
      <c r="AA25" s="723">
        <f>'96-S 2020CEEIOT(RMB)'!AA25/6.8974</f>
        <v>6831.9442047426992</v>
      </c>
      <c r="AB25" s="723">
        <f>'96-S 2020CEEIOT(RMB)'!AB25/6.8974</f>
        <v>888.62117663312256</v>
      </c>
      <c r="AC25" s="723">
        <f>'96-S 2020CEEIOT(RMB)'!AC25/6.8974</f>
        <v>75553.699198101167</v>
      </c>
      <c r="AD25" s="723">
        <f>'96-S 2020CEEIOT(RMB)'!AD25/6.8974</f>
        <v>43.13920767179907</v>
      </c>
      <c r="AE25" s="723">
        <f>'96-S 2020CEEIOT(RMB)'!AE25/6.8974</f>
        <v>360.71084186348679</v>
      </c>
      <c r="AF25" s="723">
        <f>'96-S 2020CEEIOT(RMB)'!AF25/6.8974</f>
        <v>79148.693525877869</v>
      </c>
      <c r="AG25" s="723">
        <f>'96-S 2020CEEIOT(RMB)'!AG25/6.8974</f>
        <v>20863.634601933751</v>
      </c>
      <c r="AH25" s="723">
        <f>'96-S 2020CEEIOT(RMB)'!AH25/6.8974</f>
        <v>369472.43123215274</v>
      </c>
      <c r="AI25" s="723">
        <f>'96-S 2020CEEIOT(RMB)'!AI25/6.8974</f>
        <v>15126.355619742522</v>
      </c>
      <c r="AJ25" s="723">
        <f>'96-S 2020CEEIOT(RMB)'!AJ25/6.8974</f>
        <v>71.519118576588298</v>
      </c>
      <c r="AK25" s="723">
        <f>'96-S 2020CEEIOT(RMB)'!AK25/6.8974</f>
        <v>169.37036001229825</v>
      </c>
      <c r="AL25" s="723">
        <f>'96-S 2020CEEIOT(RMB)'!AL25/6.8974</f>
        <v>6622.6078242377826</v>
      </c>
      <c r="AM25" s="723">
        <f>'96-S 2020CEEIOT(RMB)'!AM25/6.8974</f>
        <v>13579.566793707381</v>
      </c>
      <c r="AN25" s="723">
        <f>'96-S 2020CEEIOT(RMB)'!AN25/6.8974</f>
        <v>23441.69168067319</v>
      </c>
      <c r="AO25" s="723">
        <f>'96-S 2020CEEIOT(RMB)'!AO25/6.8974</f>
        <v>2344.7900585992179</v>
      </c>
      <c r="AP25" s="723">
        <f>'96-S 2020CEEIOT(RMB)'!AP25/6.8974</f>
        <v>35262.134943849298</v>
      </c>
      <c r="AQ25" s="723">
        <f>'96-S 2020CEEIOT(RMB)'!AQ25/6.8974</f>
        <v>110.66792868585479</v>
      </c>
      <c r="AR25" s="723">
        <f>'96-S 2020CEEIOT(RMB)'!AR25/6.8974</f>
        <v>1385.9928183438053</v>
      </c>
      <c r="AS25" s="723">
        <f>'96-S 2020CEEIOT(RMB)'!AS25/6.8974</f>
        <v>53394.424213584905</v>
      </c>
      <c r="AT25" s="723">
        <f>'96-S 2020CEEIOT(RMB)'!AT25/6.8974</f>
        <v>103.14297119423667</v>
      </c>
      <c r="AU25" s="723">
        <f>'96-S 2020CEEIOT(RMB)'!AU25/6.8974</f>
        <v>402.37483915959263</v>
      </c>
      <c r="AV25" s="723">
        <f>'96-S 2020CEEIOT(RMB)'!AV25/6.8974</f>
        <v>17.769593130613003</v>
      </c>
      <c r="AW25" s="723">
        <f>'96-S 2020CEEIOT(RMB)'!AW25/6.8974</f>
        <v>15115.21713921903</v>
      </c>
      <c r="AX25" s="723">
        <f>'96-S 2020CEEIOT(RMB)'!AX25/6.8974</f>
        <v>510540.93896022614</v>
      </c>
      <c r="AY25" s="723">
        <f>'96-S 2020CEEIOT(RMB)'!AY25/6.8974</f>
        <v>545190.6028099003</v>
      </c>
      <c r="AZ25" s="723">
        <f>'96-S 2020CEEIOT(RMB)'!AZ25/6.8974</f>
        <v>254789.29312251267</v>
      </c>
      <c r="BA25" s="723">
        <f>'96-S 2020CEEIOT(RMB)'!BA25/6.8974</f>
        <v>52899.309830621387</v>
      </c>
      <c r="BB25" s="723">
        <f>'96-S 2020CEEIOT(RMB)'!BB25/6.8974</f>
        <v>495592.2966806402</v>
      </c>
      <c r="BC25" s="723">
        <f>'96-S 2020CEEIOT(RMB)'!BC25/6.8974</f>
        <v>22991.527127307018</v>
      </c>
      <c r="BD25" s="723">
        <f>'96-S 2020CEEIOT(RMB)'!BD25/6.8974</f>
        <v>233354.7870457737</v>
      </c>
      <c r="BE25" s="723">
        <f>'96-S 2020CEEIOT(RMB)'!BE25/6.8974</f>
        <v>41102.556362169213</v>
      </c>
      <c r="BF25" s="723">
        <f>'96-S 2020CEEIOT(RMB)'!BF25/6.8974</f>
        <v>193767.72586951772</v>
      </c>
      <c r="BG25" s="723">
        <f>'96-S 2020CEEIOT(RMB)'!BG25/6.8974</f>
        <v>27443.195293421224</v>
      </c>
      <c r="BH25" s="723">
        <f>'96-S 2020CEEIOT(RMB)'!BH25/6.8974</f>
        <v>91407.710180752198</v>
      </c>
      <c r="BI25" s="723">
        <f>'96-S 2020CEEIOT(RMB)'!BI25/6.8974</f>
        <v>65915.175512282935</v>
      </c>
      <c r="BJ25" s="723">
        <f>'96-S 2020CEEIOT(RMB)'!BJ25/6.8974</f>
        <v>90396.546659361848</v>
      </c>
      <c r="BK25" s="723">
        <f>'96-S 2020CEEIOT(RMB)'!BK25/6.8974</f>
        <v>328514.51080960903</v>
      </c>
      <c r="BL25" s="723">
        <f>'96-S 2020CEEIOT(RMB)'!BL25/6.8974</f>
        <v>161544.24823384831</v>
      </c>
      <c r="BM25" s="723">
        <f>'96-S 2020CEEIOT(RMB)'!BM25/6.8974</f>
        <v>466826.28392985294</v>
      </c>
      <c r="BN25" s="723">
        <f>'96-S 2020CEEIOT(RMB)'!BN25/6.8974</f>
        <v>159053.80670180431</v>
      </c>
      <c r="BO25" s="723">
        <f>'96-S 2020CEEIOT(RMB)'!BO25/6.8974</f>
        <v>77451.281566135498</v>
      </c>
      <c r="BP25" s="723">
        <f>'96-S 2020CEEIOT(RMB)'!BP25/6.8974</f>
        <v>18589.287752188244</v>
      </c>
      <c r="BQ25" s="723">
        <f>'96-S 2020CEEIOT(RMB)'!BQ25/6.8974</f>
        <v>20450.698041068568</v>
      </c>
      <c r="BR25" s="723">
        <f>'96-S 2020CEEIOT(RMB)'!BR25/6.8974</f>
        <v>0</v>
      </c>
      <c r="BS25" s="723">
        <f>'96-S 2020CEEIOT(RMB)'!BS25/6.8974</f>
        <v>485755.28522319085</v>
      </c>
      <c r="BT25" s="723">
        <f>'96-S 2020CEEIOT(RMB)'!BT25/6.8974</f>
        <v>69542.477003086184</v>
      </c>
      <c r="BU25" s="723">
        <f>'96-S 2020CEEIOT(RMB)'!BU25/6.8974</f>
        <v>39367.116765430845</v>
      </c>
      <c r="BV25" s="723">
        <f>'96-S 2020CEEIOT(RMB)'!BV25/6.8974</f>
        <v>388363.39972955507</v>
      </c>
      <c r="BW25" s="723">
        <f>'96-S 2020CEEIOT(RMB)'!BW25/6.8974</f>
        <v>311.9692938273252</v>
      </c>
      <c r="BX25" s="723">
        <f>'96-S 2020CEEIOT(RMB)'!BX25/6.8974</f>
        <v>147609.09573869078</v>
      </c>
      <c r="BY25" s="723">
        <f>'96-S 2020CEEIOT(RMB)'!BY25/6.8974</f>
        <v>93.095478656627108</v>
      </c>
      <c r="BZ25" s="723">
        <f>'96-S 2020CEEIOT(RMB)'!BZ25/6.8974</f>
        <v>23394.780354445564</v>
      </c>
      <c r="CA25" s="723">
        <f>'96-S 2020CEEIOT(RMB)'!CA25/6.8974</f>
        <v>3633.8043455512639</v>
      </c>
      <c r="CB25" s="723">
        <f>'96-S 2020CEEIOT(RMB)'!CB25/6.8974</f>
        <v>95219.435605759878</v>
      </c>
      <c r="CC25" s="723">
        <f>'96-S 2020CEEIOT(RMB)'!CC25/6.8974</f>
        <v>14682.898877340564</v>
      </c>
      <c r="CD25" s="723">
        <f>'96-S 2020CEEIOT(RMB)'!CD25/6.8974</f>
        <v>89442.394758694049</v>
      </c>
      <c r="CE25" s="723">
        <f>'96-S 2020CEEIOT(RMB)'!CE25/6.8974</f>
        <v>199558.46934115305</v>
      </c>
      <c r="CF25" s="723">
        <f>'96-S 2020CEEIOT(RMB)'!CF25/6.8974</f>
        <v>650496.26982273627</v>
      </c>
      <c r="CG25" s="723">
        <f>'96-S 2020CEEIOT(RMB)'!CG25/6.8974</f>
        <v>68580.044732049137</v>
      </c>
      <c r="CH25" s="723">
        <f>'96-S 2020CEEIOT(RMB)'!CH25/6.8974</f>
        <v>53371.821707389892</v>
      </c>
      <c r="CI25" s="723">
        <f>'96-S 2020CEEIOT(RMB)'!CI25/6.8974</f>
        <v>267804.6900932531</v>
      </c>
      <c r="CJ25" s="723">
        <f>'96-S 2020CEEIOT(RMB)'!CJ25/6.8974</f>
        <v>533747.34452953411</v>
      </c>
      <c r="CK25" s="723">
        <f>'96-S 2020CEEIOT(RMB)'!CK25/6.8974</f>
        <v>38468.695030609022</v>
      </c>
      <c r="CL25" s="723">
        <f>'96-S 2020CEEIOT(RMB)'!CL25/6.8974</f>
        <v>104191.11141628248</v>
      </c>
      <c r="CM25" s="723">
        <f>'96-S 2020CEEIOT(RMB)'!CM25/6.8974</f>
        <v>80201.648324484733</v>
      </c>
      <c r="CN25" s="723">
        <f>'96-S 2020CEEIOT(RMB)'!CN25/6.8974</f>
        <v>150874.92672543987</v>
      </c>
      <c r="CO25" s="723">
        <f>'96-S 2020CEEIOT(RMB)'!CO25/6.8974</f>
        <v>352137.31661271909</v>
      </c>
      <c r="CP25" s="723">
        <f>'96-S 2020CEEIOT(RMB)'!CP25/6.8974</f>
        <v>71041.299162422656</v>
      </c>
      <c r="CQ25" s="723">
        <f>'96-S 2020CEEIOT(RMB)'!CQ25/6.8974</f>
        <v>1422.2932638379145</v>
      </c>
      <c r="CR25" s="723">
        <f>'96-S 2020CEEIOT(RMB)'!CR25/6.8974</f>
        <v>61412.01211299056</v>
      </c>
      <c r="CS25" s="723">
        <f>'96-S 2020CEEIOT(RMB)'!CS25/6.8974</f>
        <v>10013.341055500498</v>
      </c>
      <c r="CT25" s="723">
        <f>'96-S 2020CEEIOT(RMB)'!CT25/6.8974</f>
        <v>169414.63499631907</v>
      </c>
      <c r="CU25" s="723">
        <f>'96-S 2020CEEIOT(RMB)'!CU25/6.8974</f>
        <v>192107.49795496871</v>
      </c>
      <c r="CV25" s="724">
        <f>'96-S 2020CEEIOT(RMB)'!CV25/6.8974</f>
        <v>11101256.057963641</v>
      </c>
      <c r="CW25" s="708">
        <f>'96-S 2020CEEIOT(RMB)'!CW25/6.8974</f>
        <v>1066956.248998035</v>
      </c>
      <c r="CX25" s="708">
        <f>'96-S 2020CEEIOT(RMB)'!CX25/6.8974</f>
        <v>3289570.1668552672</v>
      </c>
      <c r="CY25" s="725">
        <f>'96-S 2020CEEIOT(RMB)'!CY25/6.8974</f>
        <v>4356526.415853302</v>
      </c>
      <c r="CZ25" s="708">
        <f>'96-S 2020CEEIOT(RMB)'!CZ25/6.8974</f>
        <v>0</v>
      </c>
      <c r="DA25" s="725">
        <f>'96-S 2020CEEIOT(RMB)'!DA25/6.8974</f>
        <v>4356526.415853302</v>
      </c>
      <c r="DB25" s="708">
        <f>'96-S 2020CEEIOT(RMB)'!DB25/6.8974</f>
        <v>0</v>
      </c>
      <c r="DC25" s="708">
        <f>'96-S 2020CEEIOT(RMB)'!DC25/6.8974</f>
        <v>187115.66444003914</v>
      </c>
      <c r="DD25" s="725">
        <f>'96-S 2020CEEIOT(RMB)'!DD25/6.8974</f>
        <v>187115.66444003914</v>
      </c>
      <c r="DE25" s="708">
        <f>'96-S 2020CEEIOT(RMB)'!DE25/6.8974</f>
        <v>37672.49278888855</v>
      </c>
      <c r="DF25" s="726">
        <f>'96-S 2020CEEIOT(RMB)'!DF25/6.8974</f>
        <v>4581314.5730822301</v>
      </c>
      <c r="DG25" s="727">
        <f>'96-S 2020CEEIOT(RMB)'!DG25/6.8974</f>
        <v>215501.4711115275</v>
      </c>
      <c r="DH25" s="726">
        <f>'96-S 2020CEEIOT(RMB)'!DH25/6.8974</f>
        <v>15467069.159934336</v>
      </c>
    </row>
    <row r="26" spans="1:112" ht="14.5" customHeight="1">
      <c r="A26" s="840"/>
      <c r="B26" s="721" t="s">
        <v>234</v>
      </c>
      <c r="C26" s="722" t="s">
        <v>539</v>
      </c>
      <c r="D26" s="723">
        <f>'96-S 2020CEEIOT(RMB)'!D26/6.8974</f>
        <v>322.42531806889576</v>
      </c>
      <c r="E26" s="723">
        <f>'96-S 2020CEEIOT(RMB)'!E26/6.8974</f>
        <v>0</v>
      </c>
      <c r="F26" s="723">
        <f>'96-S 2020CEEIOT(RMB)'!F26/6.8974</f>
        <v>0</v>
      </c>
      <c r="G26" s="723">
        <f>'96-S 2020CEEIOT(RMB)'!G26/6.8974</f>
        <v>0</v>
      </c>
      <c r="H26" s="723">
        <f>'96-S 2020CEEIOT(RMB)'!H26/6.8974</f>
        <v>6.6447252005612594</v>
      </c>
      <c r="I26" s="723">
        <f>'96-S 2020CEEIOT(RMB)'!I26/6.8974</f>
        <v>1773.8738537362588</v>
      </c>
      <c r="J26" s="723">
        <f>'96-S 2020CEEIOT(RMB)'!J26/6.8974</f>
        <v>264.03046163673741</v>
      </c>
      <c r="K26" s="723">
        <f>'96-S 2020CEEIOT(RMB)'!K26/6.8974</f>
        <v>156.3718132970817</v>
      </c>
      <c r="L26" s="723">
        <f>'96-S 2020CEEIOT(RMB)'!L26/6.8974</f>
        <v>421.84524581689004</v>
      </c>
      <c r="M26" s="723">
        <f>'96-S 2020CEEIOT(RMB)'!M26/6.8974</f>
        <v>3994.0572093545575</v>
      </c>
      <c r="N26" s="723">
        <f>'96-S 2020CEEIOT(RMB)'!N26/6.8974</f>
        <v>548.71536623897941</v>
      </c>
      <c r="O26" s="723">
        <f>'96-S 2020CEEIOT(RMB)'!O26/6.8974</f>
        <v>0</v>
      </c>
      <c r="P26" s="723">
        <f>'96-S 2020CEEIOT(RMB)'!P26/6.8974</f>
        <v>0</v>
      </c>
      <c r="Q26" s="723">
        <f>'96-S 2020CEEIOT(RMB)'!Q26/6.8974</f>
        <v>0</v>
      </c>
      <c r="R26" s="723">
        <f>'96-S 2020CEEIOT(RMB)'!R26/6.8974</f>
        <v>0</v>
      </c>
      <c r="S26" s="723">
        <f>'96-S 2020CEEIOT(RMB)'!S26/6.8974</f>
        <v>0</v>
      </c>
      <c r="T26" s="723">
        <f>'96-S 2020CEEIOT(RMB)'!T26/6.8974</f>
        <v>3845.4373155523335</v>
      </c>
      <c r="U26" s="723">
        <f>'96-S 2020CEEIOT(RMB)'!U26/6.8974</f>
        <v>6368.5509231302603</v>
      </c>
      <c r="V26" s="723">
        <f>'96-S 2020CEEIOT(RMB)'!V26/6.8974</f>
        <v>16888.562673294549</v>
      </c>
      <c r="W26" s="723">
        <f>'96-S 2020CEEIOT(RMB)'!W26/6.8974</f>
        <v>10245585.652038813</v>
      </c>
      <c r="X26" s="723">
        <f>'96-S 2020CEEIOT(RMB)'!X26/6.8974</f>
        <v>153058.95984700095</v>
      </c>
      <c r="Y26" s="723">
        <f>'96-S 2020CEEIOT(RMB)'!Y26/6.8974</f>
        <v>81712.027552704705</v>
      </c>
      <c r="Z26" s="723">
        <f>'96-S 2020CEEIOT(RMB)'!Z26/6.8974</f>
        <v>1574717.2688192772</v>
      </c>
      <c r="AA26" s="723">
        <f>'96-S 2020CEEIOT(RMB)'!AA26/6.8974</f>
        <v>14319759.158208504</v>
      </c>
      <c r="AB26" s="723">
        <f>'96-S 2020CEEIOT(RMB)'!AB26/6.8974</f>
        <v>1259266.6403282359</v>
      </c>
      <c r="AC26" s="723">
        <f>'96-S 2020CEEIOT(RMB)'!AC26/6.8974</f>
        <v>11205.520086561048</v>
      </c>
      <c r="AD26" s="723">
        <f>'96-S 2020CEEIOT(RMB)'!AD26/6.8974</f>
        <v>393789.8117645937</v>
      </c>
      <c r="AE26" s="723">
        <f>'96-S 2020CEEIOT(RMB)'!AE26/6.8974</f>
        <v>21038.901316162061</v>
      </c>
      <c r="AF26" s="723">
        <f>'96-S 2020CEEIOT(RMB)'!AF26/6.8974</f>
        <v>6013.5965587253659</v>
      </c>
      <c r="AG26" s="723">
        <f>'96-S 2020CEEIOT(RMB)'!AG26/6.8974</f>
        <v>981653.39538141328</v>
      </c>
      <c r="AH26" s="723">
        <f>'96-S 2020CEEIOT(RMB)'!AH26/6.8974</f>
        <v>2625.7335577518852</v>
      </c>
      <c r="AI26" s="723">
        <f>'96-S 2020CEEIOT(RMB)'!AI26/6.8974</f>
        <v>155.69483055084706</v>
      </c>
      <c r="AJ26" s="723">
        <f>'96-S 2020CEEIOT(RMB)'!AJ26/6.8974</f>
        <v>6144.1965075208873</v>
      </c>
      <c r="AK26" s="723">
        <f>'96-S 2020CEEIOT(RMB)'!AK26/6.8974</f>
        <v>4147.7728131810791</v>
      </c>
      <c r="AL26" s="723">
        <f>'96-S 2020CEEIOT(RMB)'!AL26/6.8974</f>
        <v>2769.375843761808</v>
      </c>
      <c r="AM26" s="723">
        <f>'96-S 2020CEEIOT(RMB)'!AM26/6.8974</f>
        <v>0</v>
      </c>
      <c r="AN26" s="723">
        <f>'96-S 2020CEEIOT(RMB)'!AN26/6.8974</f>
        <v>35711.603691687989</v>
      </c>
      <c r="AO26" s="723">
        <f>'96-S 2020CEEIOT(RMB)'!AO26/6.8974</f>
        <v>473638.25634114235</v>
      </c>
      <c r="AP26" s="723">
        <f>'96-S 2020CEEIOT(RMB)'!AP26/6.8974</f>
        <v>14781.463088112996</v>
      </c>
      <c r="AQ26" s="723">
        <f>'96-S 2020CEEIOT(RMB)'!AQ26/6.8974</f>
        <v>178301.65942863992</v>
      </c>
      <c r="AR26" s="723">
        <f>'96-S 2020CEEIOT(RMB)'!AR26/6.8974</f>
        <v>17878.570502462382</v>
      </c>
      <c r="AS26" s="723">
        <f>'96-S 2020CEEIOT(RMB)'!AS26/6.8974</f>
        <v>0</v>
      </c>
      <c r="AT26" s="723">
        <f>'96-S 2020CEEIOT(RMB)'!AT26/6.8974</f>
        <v>0</v>
      </c>
      <c r="AU26" s="723">
        <f>'96-S 2020CEEIOT(RMB)'!AU26/6.8974</f>
        <v>0</v>
      </c>
      <c r="AV26" s="723">
        <f>'96-S 2020CEEIOT(RMB)'!AV26/6.8974</f>
        <v>0</v>
      </c>
      <c r="AW26" s="723">
        <f>'96-S 2020CEEIOT(RMB)'!AW26/6.8974</f>
        <v>0</v>
      </c>
      <c r="AX26" s="723">
        <f>'96-S 2020CEEIOT(RMB)'!AX26/6.8974</f>
        <v>0</v>
      </c>
      <c r="AY26" s="723">
        <f>'96-S 2020CEEIOT(RMB)'!AY26/6.8974</f>
        <v>7811.6676801493459</v>
      </c>
      <c r="AZ26" s="723">
        <f>'96-S 2020CEEIOT(RMB)'!AZ26/6.8974</f>
        <v>61356.366733692812</v>
      </c>
      <c r="BA26" s="723">
        <f>'96-S 2020CEEIOT(RMB)'!BA26/6.8974</f>
        <v>5151.9689366630419</v>
      </c>
      <c r="BB26" s="723">
        <f>'96-S 2020CEEIOT(RMB)'!BB26/6.8974</f>
        <v>21758.471149401677</v>
      </c>
      <c r="BC26" s="723">
        <f>'96-S 2020CEEIOT(RMB)'!BC26/6.8974</f>
        <v>1849.3268298120258</v>
      </c>
      <c r="BD26" s="723">
        <f>'96-S 2020CEEIOT(RMB)'!BD26/6.8974</f>
        <v>13154.714483034089</v>
      </c>
      <c r="BE26" s="723">
        <f>'96-S 2020CEEIOT(RMB)'!BE26/6.8974</f>
        <v>1588.4063663844647</v>
      </c>
      <c r="BF26" s="723">
        <f>'96-S 2020CEEIOT(RMB)'!BF26/6.8974</f>
        <v>0</v>
      </c>
      <c r="BG26" s="723">
        <f>'96-S 2020CEEIOT(RMB)'!BG26/6.8974</f>
        <v>1502.0619812286391</v>
      </c>
      <c r="BH26" s="723">
        <f>'96-S 2020CEEIOT(RMB)'!BH26/6.8974</f>
        <v>5117.3060928746372</v>
      </c>
      <c r="BI26" s="723">
        <f>'96-S 2020CEEIOT(RMB)'!BI26/6.8974</f>
        <v>7152.5597290485002</v>
      </c>
      <c r="BJ26" s="723">
        <f>'96-S 2020CEEIOT(RMB)'!BJ26/6.8974</f>
        <v>10934.837130570211</v>
      </c>
      <c r="BK26" s="723">
        <f>'96-S 2020CEEIOT(RMB)'!BK26/6.8974</f>
        <v>21622.892223485764</v>
      </c>
      <c r="BL26" s="723">
        <f>'96-S 2020CEEIOT(RMB)'!BL26/6.8974</f>
        <v>1395.5608787667318</v>
      </c>
      <c r="BM26" s="723">
        <f>'96-S 2020CEEIOT(RMB)'!BM26/6.8974</f>
        <v>16297.379083924987</v>
      </c>
      <c r="BN26" s="723">
        <f>'96-S 2020CEEIOT(RMB)'!BN26/6.8974</f>
        <v>10919.962120401718</v>
      </c>
      <c r="BO26" s="723">
        <f>'96-S 2020CEEIOT(RMB)'!BO26/6.8974</f>
        <v>4854.7567678613123</v>
      </c>
      <c r="BP26" s="723">
        <f>'96-S 2020CEEIOT(RMB)'!BP26/6.8974</f>
        <v>419784.86290323792</v>
      </c>
      <c r="BQ26" s="723">
        <f>'96-S 2020CEEIOT(RMB)'!BQ26/6.8974</f>
        <v>616.8819723305345</v>
      </c>
      <c r="BR26" s="723">
        <f>'96-S 2020CEEIOT(RMB)'!BR26/6.8974</f>
        <v>0</v>
      </c>
      <c r="BS26" s="723">
        <f>'96-S 2020CEEIOT(RMB)'!BS26/6.8974</f>
        <v>0</v>
      </c>
      <c r="BT26" s="723">
        <f>'96-S 2020CEEIOT(RMB)'!BT26/6.8974</f>
        <v>0</v>
      </c>
      <c r="BU26" s="723">
        <f>'96-S 2020CEEIOT(RMB)'!BU26/6.8974</f>
        <v>0</v>
      </c>
      <c r="BV26" s="723">
        <f>'96-S 2020CEEIOT(RMB)'!BV26/6.8974</f>
        <v>2023.8541401613159</v>
      </c>
      <c r="BW26" s="723">
        <f>'96-S 2020CEEIOT(RMB)'!BW26/6.8974</f>
        <v>2282.1696526996793</v>
      </c>
      <c r="BX26" s="723">
        <f>'96-S 2020CEEIOT(RMB)'!BX26/6.8974</f>
        <v>166.44905922967223</v>
      </c>
      <c r="BY26" s="723">
        <f>'96-S 2020CEEIOT(RMB)'!BY26/6.8974</f>
        <v>0</v>
      </c>
      <c r="BZ26" s="723">
        <f>'96-S 2020CEEIOT(RMB)'!BZ26/6.8974</f>
        <v>3.343659744929613E-4</v>
      </c>
      <c r="CA26" s="723">
        <f>'96-S 2020CEEIOT(RMB)'!CA26/6.8974</f>
        <v>0</v>
      </c>
      <c r="CB26" s="723">
        <f>'96-S 2020CEEIOT(RMB)'!CB26/6.8974</f>
        <v>0</v>
      </c>
      <c r="CC26" s="723">
        <f>'96-S 2020CEEIOT(RMB)'!CC26/6.8974</f>
        <v>3404.0245614379769</v>
      </c>
      <c r="CD26" s="723">
        <f>'96-S 2020CEEIOT(RMB)'!CD26/6.8974</f>
        <v>0</v>
      </c>
      <c r="CE26" s="723">
        <f>'96-S 2020CEEIOT(RMB)'!CE26/6.8974</f>
        <v>0</v>
      </c>
      <c r="CF26" s="723">
        <f>'96-S 2020CEEIOT(RMB)'!CF26/6.8974</f>
        <v>0</v>
      </c>
      <c r="CG26" s="723">
        <f>'96-S 2020CEEIOT(RMB)'!CG26/6.8974</f>
        <v>0</v>
      </c>
      <c r="CH26" s="723">
        <f>'96-S 2020CEEIOT(RMB)'!CH26/6.8974</f>
        <v>0</v>
      </c>
      <c r="CI26" s="723">
        <f>'96-S 2020CEEIOT(RMB)'!CI26/6.8974</f>
        <v>16.579975866854728</v>
      </c>
      <c r="CJ26" s="723">
        <f>'96-S 2020CEEIOT(RMB)'!CJ26/6.8974</f>
        <v>4740.2407569063207</v>
      </c>
      <c r="CK26" s="723">
        <f>'96-S 2020CEEIOT(RMB)'!CK26/6.8974</f>
        <v>62856.892600422681</v>
      </c>
      <c r="CL26" s="723">
        <f>'96-S 2020CEEIOT(RMB)'!CL26/6.8974</f>
        <v>0</v>
      </c>
      <c r="CM26" s="723">
        <f>'96-S 2020CEEIOT(RMB)'!CM26/6.8974</f>
        <v>58062.797455851214</v>
      </c>
      <c r="CN26" s="723">
        <f>'96-S 2020CEEIOT(RMB)'!CN26/6.8974</f>
        <v>47033.021912944008</v>
      </c>
      <c r="CO26" s="723">
        <f>'96-S 2020CEEIOT(RMB)'!CO26/6.8974</f>
        <v>85934.655262690067</v>
      </c>
      <c r="CP26" s="723">
        <f>'96-S 2020CEEIOT(RMB)'!CP26/6.8974</f>
        <v>577085.85960690037</v>
      </c>
      <c r="CQ26" s="723">
        <f>'96-S 2020CEEIOT(RMB)'!CQ26/6.8974</f>
        <v>0</v>
      </c>
      <c r="CR26" s="723">
        <f>'96-S 2020CEEIOT(RMB)'!CR26/6.8974</f>
        <v>409.02221467581001</v>
      </c>
      <c r="CS26" s="723">
        <f>'96-S 2020CEEIOT(RMB)'!CS26/6.8974</f>
        <v>0</v>
      </c>
      <c r="CT26" s="723">
        <f>'96-S 2020CEEIOT(RMB)'!CT26/6.8974</f>
        <v>25523.112308482501</v>
      </c>
      <c r="CU26" s="723">
        <f>'96-S 2020CEEIOT(RMB)'!CU26/6.8974</f>
        <v>26.18781033290832</v>
      </c>
      <c r="CV26" s="724">
        <f>'96-S 2020CEEIOT(RMB)'!CV26/6.8974</f>
        <v>31300980.62412798</v>
      </c>
      <c r="CW26" s="708">
        <f>'96-S 2020CEEIOT(RMB)'!CW26/6.8974</f>
        <v>30761.89428184096</v>
      </c>
      <c r="CX26" s="708">
        <f>'96-S 2020CEEIOT(RMB)'!CX26/6.8974</f>
        <v>65929.738458786669</v>
      </c>
      <c r="CY26" s="725">
        <f>'96-S 2020CEEIOT(RMB)'!CY26/6.8974</f>
        <v>96691.63274062761</v>
      </c>
      <c r="CZ26" s="708">
        <f>'96-S 2020CEEIOT(RMB)'!CZ26/6.8974</f>
        <v>0</v>
      </c>
      <c r="DA26" s="725">
        <f>'96-S 2020CEEIOT(RMB)'!DA26/6.8974</f>
        <v>96691.63274062761</v>
      </c>
      <c r="DB26" s="708">
        <f>'96-S 2020CEEIOT(RMB)'!DB26/6.8974</f>
        <v>0</v>
      </c>
      <c r="DC26" s="708">
        <f>'96-S 2020CEEIOT(RMB)'!DC26/6.8974</f>
        <v>-374364.00707812613</v>
      </c>
      <c r="DD26" s="725">
        <f>'96-S 2020CEEIOT(RMB)'!DD26/6.8974</f>
        <v>-374364.00707812613</v>
      </c>
      <c r="DE26" s="708">
        <f>'96-S 2020CEEIOT(RMB)'!DE26/6.8974</f>
        <v>3061760.0838562073</v>
      </c>
      <c r="DF26" s="726">
        <f>'96-S 2020CEEIOT(RMB)'!DF26/6.8974</f>
        <v>2784087.7095187083</v>
      </c>
      <c r="DG26" s="727">
        <f>'96-S 2020CEEIOT(RMB)'!DG26/6.8974</f>
        <v>700812.54776612355</v>
      </c>
      <c r="DH26" s="726">
        <f>'96-S 2020CEEIOT(RMB)'!DH26/6.8974</f>
        <v>33384255.785880558</v>
      </c>
    </row>
    <row r="27" spans="1:112" ht="14.5" customHeight="1">
      <c r="A27" s="840"/>
      <c r="B27" s="721" t="s">
        <v>235</v>
      </c>
      <c r="C27" s="722" t="s">
        <v>540</v>
      </c>
      <c r="D27" s="723">
        <f>'96-S 2020CEEIOT(RMB)'!D27/6.8974</f>
        <v>0</v>
      </c>
      <c r="E27" s="723">
        <f>'96-S 2020CEEIOT(RMB)'!E27/6.8974</f>
        <v>0</v>
      </c>
      <c r="F27" s="723">
        <f>'96-S 2020CEEIOT(RMB)'!F27/6.8974</f>
        <v>0</v>
      </c>
      <c r="G27" s="723">
        <f>'96-S 2020CEEIOT(RMB)'!G27/6.8974</f>
        <v>0</v>
      </c>
      <c r="H27" s="723">
        <f>'96-S 2020CEEIOT(RMB)'!H27/6.8974</f>
        <v>0</v>
      </c>
      <c r="I27" s="723">
        <f>'96-S 2020CEEIOT(RMB)'!I27/6.8974</f>
        <v>0</v>
      </c>
      <c r="J27" s="723">
        <f>'96-S 2020CEEIOT(RMB)'!J27/6.8974</f>
        <v>0</v>
      </c>
      <c r="K27" s="723">
        <f>'96-S 2020CEEIOT(RMB)'!K27/6.8974</f>
        <v>0</v>
      </c>
      <c r="L27" s="723">
        <f>'96-S 2020CEEIOT(RMB)'!L27/6.8974</f>
        <v>0</v>
      </c>
      <c r="M27" s="723">
        <f>'96-S 2020CEEIOT(RMB)'!M27/6.8974</f>
        <v>0</v>
      </c>
      <c r="N27" s="723">
        <f>'96-S 2020CEEIOT(RMB)'!N27/6.8974</f>
        <v>0</v>
      </c>
      <c r="O27" s="723">
        <f>'96-S 2020CEEIOT(RMB)'!O27/6.8974</f>
        <v>0</v>
      </c>
      <c r="P27" s="723">
        <f>'96-S 2020CEEIOT(RMB)'!P27/6.8974</f>
        <v>0</v>
      </c>
      <c r="Q27" s="723">
        <f>'96-S 2020CEEIOT(RMB)'!Q27/6.8974</f>
        <v>0</v>
      </c>
      <c r="R27" s="723">
        <f>'96-S 2020CEEIOT(RMB)'!R27/6.8974</f>
        <v>0</v>
      </c>
      <c r="S27" s="723">
        <f>'96-S 2020CEEIOT(RMB)'!S27/6.8974</f>
        <v>0</v>
      </c>
      <c r="T27" s="723">
        <f>'96-S 2020CEEIOT(RMB)'!T27/6.8974</f>
        <v>0</v>
      </c>
      <c r="U27" s="723">
        <f>'96-S 2020CEEIOT(RMB)'!U27/6.8974</f>
        <v>0</v>
      </c>
      <c r="V27" s="723">
        <f>'96-S 2020CEEIOT(RMB)'!V27/6.8974</f>
        <v>0</v>
      </c>
      <c r="W27" s="723">
        <f>'96-S 2020CEEIOT(RMB)'!W27/6.8974</f>
        <v>170343.00747590722</v>
      </c>
      <c r="X27" s="723">
        <f>'96-S 2020CEEIOT(RMB)'!X27/6.8974</f>
        <v>534063.79850364919</v>
      </c>
      <c r="Y27" s="723">
        <f>'96-S 2020CEEIOT(RMB)'!Y27/6.8974</f>
        <v>2073.6773557443089</v>
      </c>
      <c r="Z27" s="723">
        <f>'96-S 2020CEEIOT(RMB)'!Z27/6.8974</f>
        <v>238390.13460628595</v>
      </c>
      <c r="AA27" s="723">
        <f>'96-S 2020CEEIOT(RMB)'!AA27/6.8974</f>
        <v>2294133.9580275444</v>
      </c>
      <c r="AB27" s="723">
        <f>'96-S 2020CEEIOT(RMB)'!AB27/6.8974</f>
        <v>16210.258869359277</v>
      </c>
      <c r="AC27" s="723">
        <f>'96-S 2020CEEIOT(RMB)'!AC27/6.8974</f>
        <v>0</v>
      </c>
      <c r="AD27" s="723">
        <f>'96-S 2020CEEIOT(RMB)'!AD27/6.8974</f>
        <v>31.803264178634489</v>
      </c>
      <c r="AE27" s="723">
        <f>'96-S 2020CEEIOT(RMB)'!AE27/6.8974</f>
        <v>0</v>
      </c>
      <c r="AF27" s="723">
        <f>'96-S 2020CEEIOT(RMB)'!AF27/6.8974</f>
        <v>0</v>
      </c>
      <c r="AG27" s="723">
        <f>'96-S 2020CEEIOT(RMB)'!AG27/6.8974</f>
        <v>86757.504840842099</v>
      </c>
      <c r="AH27" s="723">
        <f>'96-S 2020CEEIOT(RMB)'!AH27/6.8974</f>
        <v>0</v>
      </c>
      <c r="AI27" s="723">
        <f>'96-S 2020CEEIOT(RMB)'!AI27/6.8974</f>
        <v>0</v>
      </c>
      <c r="AJ27" s="723">
        <f>'96-S 2020CEEIOT(RMB)'!AJ27/6.8974</f>
        <v>0</v>
      </c>
      <c r="AK27" s="723">
        <f>'96-S 2020CEEIOT(RMB)'!AK27/6.8974</f>
        <v>0</v>
      </c>
      <c r="AL27" s="723">
        <f>'96-S 2020CEEIOT(RMB)'!AL27/6.8974</f>
        <v>0</v>
      </c>
      <c r="AM27" s="723">
        <f>'96-S 2020CEEIOT(RMB)'!AM27/6.8974</f>
        <v>0</v>
      </c>
      <c r="AN27" s="723">
        <f>'96-S 2020CEEIOT(RMB)'!AN27/6.8974</f>
        <v>0</v>
      </c>
      <c r="AO27" s="723">
        <f>'96-S 2020CEEIOT(RMB)'!AO27/6.8974</f>
        <v>0</v>
      </c>
      <c r="AP27" s="723">
        <f>'96-S 2020CEEIOT(RMB)'!AP27/6.8974</f>
        <v>0</v>
      </c>
      <c r="AQ27" s="723">
        <f>'96-S 2020CEEIOT(RMB)'!AQ27/6.8974</f>
        <v>0</v>
      </c>
      <c r="AR27" s="723">
        <f>'96-S 2020CEEIOT(RMB)'!AR27/6.8974</f>
        <v>0</v>
      </c>
      <c r="AS27" s="723">
        <f>'96-S 2020CEEIOT(RMB)'!AS27/6.8974</f>
        <v>0</v>
      </c>
      <c r="AT27" s="723">
        <f>'96-S 2020CEEIOT(RMB)'!AT27/6.8974</f>
        <v>0</v>
      </c>
      <c r="AU27" s="723">
        <f>'96-S 2020CEEIOT(RMB)'!AU27/6.8974</f>
        <v>0</v>
      </c>
      <c r="AV27" s="723">
        <f>'96-S 2020CEEIOT(RMB)'!AV27/6.8974</f>
        <v>0</v>
      </c>
      <c r="AW27" s="723">
        <f>'96-S 2020CEEIOT(RMB)'!AW27/6.8974</f>
        <v>0</v>
      </c>
      <c r="AX27" s="723">
        <f>'96-S 2020CEEIOT(RMB)'!AX27/6.8974</f>
        <v>0</v>
      </c>
      <c r="AY27" s="723">
        <f>'96-S 2020CEEIOT(RMB)'!AY27/6.8974</f>
        <v>182.16774243716614</v>
      </c>
      <c r="AZ27" s="723">
        <f>'96-S 2020CEEIOT(RMB)'!AZ27/6.8974</f>
        <v>193.94627753874559</v>
      </c>
      <c r="BA27" s="723">
        <f>'96-S 2020CEEIOT(RMB)'!BA27/6.8974</f>
        <v>41.478666949163916</v>
      </c>
      <c r="BB27" s="723">
        <f>'96-S 2020CEEIOT(RMB)'!BB27/6.8974</f>
        <v>111.0006970011033</v>
      </c>
      <c r="BC27" s="723">
        <f>'96-S 2020CEEIOT(RMB)'!BC27/6.8974</f>
        <v>0</v>
      </c>
      <c r="BD27" s="723">
        <f>'96-S 2020CEEIOT(RMB)'!BD27/6.8974</f>
        <v>10714.110165544982</v>
      </c>
      <c r="BE27" s="723">
        <f>'96-S 2020CEEIOT(RMB)'!BE27/6.8974</f>
        <v>56.777915740659161</v>
      </c>
      <c r="BF27" s="723">
        <f>'96-S 2020CEEIOT(RMB)'!BF27/6.8974</f>
        <v>0</v>
      </c>
      <c r="BG27" s="723">
        <f>'96-S 2020CEEIOT(RMB)'!BG27/6.8974</f>
        <v>73.735017351727734</v>
      </c>
      <c r="BH27" s="723">
        <f>'96-S 2020CEEIOT(RMB)'!BH27/6.8974</f>
        <v>935.62455699932138</v>
      </c>
      <c r="BI27" s="723">
        <f>'96-S 2020CEEIOT(RMB)'!BI27/6.8974</f>
        <v>28.085162848535809</v>
      </c>
      <c r="BJ27" s="723">
        <f>'96-S 2020CEEIOT(RMB)'!BJ27/6.8974</f>
        <v>89.704786665737871</v>
      </c>
      <c r="BK27" s="723">
        <f>'96-S 2020CEEIOT(RMB)'!BK27/6.8974</f>
        <v>72.754430897746744</v>
      </c>
      <c r="BL27" s="723">
        <f>'96-S 2020CEEIOT(RMB)'!BL27/6.8974</f>
        <v>0</v>
      </c>
      <c r="BM27" s="723">
        <f>'96-S 2020CEEIOT(RMB)'!BM27/6.8974</f>
        <v>0</v>
      </c>
      <c r="BN27" s="723">
        <f>'96-S 2020CEEIOT(RMB)'!BN27/6.8974</f>
        <v>240.80722940418408</v>
      </c>
      <c r="BO27" s="723">
        <f>'96-S 2020CEEIOT(RMB)'!BO27/6.8974</f>
        <v>14.088401210605998</v>
      </c>
      <c r="BP27" s="723">
        <f>'96-S 2020CEEIOT(RMB)'!BP27/6.8974</f>
        <v>3256.521672375969</v>
      </c>
      <c r="BQ27" s="723">
        <f>'96-S 2020CEEIOT(RMB)'!BQ27/6.8974</f>
        <v>0</v>
      </c>
      <c r="BR27" s="723">
        <f>'96-S 2020CEEIOT(RMB)'!BR27/6.8974</f>
        <v>0</v>
      </c>
      <c r="BS27" s="723">
        <f>'96-S 2020CEEIOT(RMB)'!BS27/6.8974</f>
        <v>0</v>
      </c>
      <c r="BT27" s="723">
        <f>'96-S 2020CEEIOT(RMB)'!BT27/6.8974</f>
        <v>0</v>
      </c>
      <c r="BU27" s="723">
        <f>'96-S 2020CEEIOT(RMB)'!BU27/6.8974</f>
        <v>0</v>
      </c>
      <c r="BV27" s="723">
        <f>'96-S 2020CEEIOT(RMB)'!BV27/6.8974</f>
        <v>3058.3915059943811</v>
      </c>
      <c r="BW27" s="723">
        <f>'96-S 2020CEEIOT(RMB)'!BW27/6.8974</f>
        <v>751.58027317794233</v>
      </c>
      <c r="BX27" s="723">
        <f>'96-S 2020CEEIOT(RMB)'!BX27/6.8974</f>
        <v>0</v>
      </c>
      <c r="BY27" s="723">
        <f>'96-S 2020CEEIOT(RMB)'!BY27/6.8974</f>
        <v>0</v>
      </c>
      <c r="BZ27" s="723">
        <f>'96-S 2020CEEIOT(RMB)'!BZ27/6.8974</f>
        <v>0</v>
      </c>
      <c r="CA27" s="723">
        <f>'96-S 2020CEEIOT(RMB)'!CA27/6.8974</f>
        <v>0</v>
      </c>
      <c r="CB27" s="723">
        <f>'96-S 2020CEEIOT(RMB)'!CB27/6.8974</f>
        <v>0</v>
      </c>
      <c r="CC27" s="723">
        <f>'96-S 2020CEEIOT(RMB)'!CC27/6.8974</f>
        <v>0</v>
      </c>
      <c r="CD27" s="723">
        <f>'96-S 2020CEEIOT(RMB)'!CD27/6.8974</f>
        <v>0</v>
      </c>
      <c r="CE27" s="723">
        <f>'96-S 2020CEEIOT(RMB)'!CE27/6.8974</f>
        <v>0</v>
      </c>
      <c r="CF27" s="723">
        <f>'96-S 2020CEEIOT(RMB)'!CF27/6.8974</f>
        <v>0</v>
      </c>
      <c r="CG27" s="723">
        <f>'96-S 2020CEEIOT(RMB)'!CG27/6.8974</f>
        <v>0</v>
      </c>
      <c r="CH27" s="723">
        <f>'96-S 2020CEEIOT(RMB)'!CH27/6.8974</f>
        <v>0</v>
      </c>
      <c r="CI27" s="723">
        <f>'96-S 2020CEEIOT(RMB)'!CI27/6.8974</f>
        <v>126.36662623733936</v>
      </c>
      <c r="CJ27" s="723">
        <f>'96-S 2020CEEIOT(RMB)'!CJ27/6.8974</f>
        <v>0</v>
      </c>
      <c r="CK27" s="723">
        <f>'96-S 2020CEEIOT(RMB)'!CK27/6.8974</f>
        <v>19876.668026227529</v>
      </c>
      <c r="CL27" s="723">
        <f>'96-S 2020CEEIOT(RMB)'!CL27/6.8974</f>
        <v>0</v>
      </c>
      <c r="CM27" s="723">
        <f>'96-S 2020CEEIOT(RMB)'!CM27/6.8974</f>
        <v>4335.9616841416419</v>
      </c>
      <c r="CN27" s="723">
        <f>'96-S 2020CEEIOT(RMB)'!CN27/6.8974</f>
        <v>2222.9940285706712</v>
      </c>
      <c r="CO27" s="723">
        <f>'96-S 2020CEEIOT(RMB)'!CO27/6.8974</f>
        <v>47944.437884548883</v>
      </c>
      <c r="CP27" s="723">
        <f>'96-S 2020CEEIOT(RMB)'!CP27/6.8974</f>
        <v>0</v>
      </c>
      <c r="CQ27" s="723">
        <f>'96-S 2020CEEIOT(RMB)'!CQ27/6.8974</f>
        <v>0</v>
      </c>
      <c r="CR27" s="723">
        <f>'96-S 2020CEEIOT(RMB)'!CR27/6.8974</f>
        <v>381.00492817363204</v>
      </c>
      <c r="CS27" s="723">
        <f>'96-S 2020CEEIOT(RMB)'!CS27/6.8974</f>
        <v>0</v>
      </c>
      <c r="CT27" s="723">
        <f>'96-S 2020CEEIOT(RMB)'!CT27/6.8974</f>
        <v>7216.0096454812647</v>
      </c>
      <c r="CU27" s="723">
        <f>'96-S 2020CEEIOT(RMB)'!CU27/6.8974</f>
        <v>0</v>
      </c>
      <c r="CV27" s="724">
        <f>'96-S 2020CEEIOT(RMB)'!CV27/6.8974</f>
        <v>3443928.3602690287</v>
      </c>
      <c r="CW27" s="708">
        <f>'96-S 2020CEEIOT(RMB)'!CW27/6.8974</f>
        <v>5742.9057754070354</v>
      </c>
      <c r="CX27" s="708">
        <f>'96-S 2020CEEIOT(RMB)'!CX27/6.8974</f>
        <v>8313.9936543647946</v>
      </c>
      <c r="CY27" s="725">
        <f>'96-S 2020CEEIOT(RMB)'!CY27/6.8974</f>
        <v>14056.899429771829</v>
      </c>
      <c r="CZ27" s="708">
        <f>'96-S 2020CEEIOT(RMB)'!CZ27/6.8974</f>
        <v>0</v>
      </c>
      <c r="DA27" s="725">
        <f>'96-S 2020CEEIOT(RMB)'!DA27/6.8974</f>
        <v>14056.899429771829</v>
      </c>
      <c r="DB27" s="708">
        <f>'96-S 2020CEEIOT(RMB)'!DB27/6.8974</f>
        <v>0</v>
      </c>
      <c r="DC27" s="708">
        <f>'96-S 2020CEEIOT(RMB)'!DC27/6.8974</f>
        <v>-48715.340919026887</v>
      </c>
      <c r="DD27" s="725">
        <f>'96-S 2020CEEIOT(RMB)'!DD27/6.8974</f>
        <v>-48715.340919026887</v>
      </c>
      <c r="DE27" s="708">
        <f>'96-S 2020CEEIOT(RMB)'!DE27/6.8974</f>
        <v>126305.29615774407</v>
      </c>
      <c r="DF27" s="726">
        <f>'96-S 2020CEEIOT(RMB)'!DF27/6.8974</f>
        <v>91646.854668489017</v>
      </c>
      <c r="DG27" s="727">
        <f>'96-S 2020CEEIOT(RMB)'!DG27/6.8974</f>
        <v>36050.049407611914</v>
      </c>
      <c r="DH27" s="726">
        <f>'96-S 2020CEEIOT(RMB)'!DH27/6.8974</f>
        <v>3499525.1655299044</v>
      </c>
    </row>
    <row r="28" spans="1:112" ht="14.5" customHeight="1">
      <c r="A28" s="840"/>
      <c r="B28" s="721" t="s">
        <v>236</v>
      </c>
      <c r="C28" s="722" t="s">
        <v>541</v>
      </c>
      <c r="D28" s="723">
        <f>'96-S 2020CEEIOT(RMB)'!D28/6.8974</f>
        <v>0</v>
      </c>
      <c r="E28" s="723">
        <f>'96-S 2020CEEIOT(RMB)'!E28/6.8974</f>
        <v>0</v>
      </c>
      <c r="F28" s="723">
        <f>'96-S 2020CEEIOT(RMB)'!F28/6.8974</f>
        <v>0</v>
      </c>
      <c r="G28" s="723">
        <f>'96-S 2020CEEIOT(RMB)'!G28/6.8974</f>
        <v>0</v>
      </c>
      <c r="H28" s="723">
        <f>'96-S 2020CEEIOT(RMB)'!H28/6.8974</f>
        <v>0</v>
      </c>
      <c r="I28" s="723">
        <f>'96-S 2020CEEIOT(RMB)'!I28/6.8974</f>
        <v>47.938515276756</v>
      </c>
      <c r="J28" s="723">
        <f>'96-S 2020CEEIOT(RMB)'!J28/6.8974</f>
        <v>14.536475323476129</v>
      </c>
      <c r="K28" s="723">
        <f>'96-S 2020CEEIOT(RMB)'!K28/6.8974</f>
        <v>85.468643741557742</v>
      </c>
      <c r="L28" s="723">
        <f>'96-S 2020CEEIOT(RMB)'!L28/6.8974</f>
        <v>158.88988776825371</v>
      </c>
      <c r="M28" s="723">
        <f>'96-S 2020CEEIOT(RMB)'!M28/6.8974</f>
        <v>2321.8228720693137</v>
      </c>
      <c r="N28" s="723">
        <f>'96-S 2020CEEIOT(RMB)'!N28/6.8974</f>
        <v>97.439047477174086</v>
      </c>
      <c r="O28" s="723">
        <f>'96-S 2020CEEIOT(RMB)'!O28/6.8974</f>
        <v>0</v>
      </c>
      <c r="P28" s="723">
        <f>'96-S 2020CEEIOT(RMB)'!P28/6.8974</f>
        <v>0</v>
      </c>
      <c r="Q28" s="723">
        <f>'96-S 2020CEEIOT(RMB)'!Q28/6.8974</f>
        <v>0</v>
      </c>
      <c r="R28" s="723">
        <f>'96-S 2020CEEIOT(RMB)'!R28/6.8974</f>
        <v>0</v>
      </c>
      <c r="S28" s="723">
        <f>'96-S 2020CEEIOT(RMB)'!S28/6.8974</f>
        <v>0</v>
      </c>
      <c r="T28" s="723">
        <f>'96-S 2020CEEIOT(RMB)'!T28/6.8974</f>
        <v>1407.0417755748585</v>
      </c>
      <c r="U28" s="723">
        <f>'96-S 2020CEEIOT(RMB)'!U28/6.8974</f>
        <v>3677.6326239381833</v>
      </c>
      <c r="V28" s="723">
        <f>'96-S 2020CEEIOT(RMB)'!V28/6.8974</f>
        <v>0</v>
      </c>
      <c r="W28" s="723">
        <f>'96-S 2020CEEIOT(RMB)'!W28/6.8974</f>
        <v>231031.77404711564</v>
      </c>
      <c r="X28" s="723">
        <f>'96-S 2020CEEIOT(RMB)'!X28/6.8974</f>
        <v>5891.1465138544254</v>
      </c>
      <c r="Y28" s="723">
        <f>'96-S 2020CEEIOT(RMB)'!Y28/6.8974</f>
        <v>618801.01248541696</v>
      </c>
      <c r="Z28" s="723">
        <f>'96-S 2020CEEIOT(RMB)'!Z28/6.8974</f>
        <v>48345.026874391478</v>
      </c>
      <c r="AA28" s="723">
        <f>'96-S 2020CEEIOT(RMB)'!AA28/6.8974</f>
        <v>1802587.9352736908</v>
      </c>
      <c r="AB28" s="723">
        <f>'96-S 2020CEEIOT(RMB)'!AB28/6.8974</f>
        <v>54128.492567916081</v>
      </c>
      <c r="AC28" s="723">
        <f>'96-S 2020CEEIOT(RMB)'!AC28/6.8974</f>
        <v>5601.3991192967951</v>
      </c>
      <c r="AD28" s="723">
        <f>'96-S 2020CEEIOT(RMB)'!AD28/6.8974</f>
        <v>17429.326183874819</v>
      </c>
      <c r="AE28" s="723">
        <f>'96-S 2020CEEIOT(RMB)'!AE28/6.8974</f>
        <v>5021.1979217847593</v>
      </c>
      <c r="AF28" s="723">
        <f>'96-S 2020CEEIOT(RMB)'!AF28/6.8974</f>
        <v>2808.2290515150744</v>
      </c>
      <c r="AG28" s="723">
        <f>'96-S 2020CEEIOT(RMB)'!AG28/6.8974</f>
        <v>149214.68578055213</v>
      </c>
      <c r="AH28" s="723">
        <f>'96-S 2020CEEIOT(RMB)'!AH28/6.8974</f>
        <v>0</v>
      </c>
      <c r="AI28" s="723">
        <f>'96-S 2020CEEIOT(RMB)'!AI28/6.8974</f>
        <v>0</v>
      </c>
      <c r="AJ28" s="723">
        <f>'96-S 2020CEEIOT(RMB)'!AJ28/6.8974</f>
        <v>0</v>
      </c>
      <c r="AK28" s="723">
        <f>'96-S 2020CEEIOT(RMB)'!AK28/6.8974</f>
        <v>0</v>
      </c>
      <c r="AL28" s="723">
        <f>'96-S 2020CEEIOT(RMB)'!AL28/6.8974</f>
        <v>0</v>
      </c>
      <c r="AM28" s="723">
        <f>'96-S 2020CEEIOT(RMB)'!AM28/6.8974</f>
        <v>0</v>
      </c>
      <c r="AN28" s="723">
        <f>'96-S 2020CEEIOT(RMB)'!AN28/6.8974</f>
        <v>0</v>
      </c>
      <c r="AO28" s="723">
        <f>'96-S 2020CEEIOT(RMB)'!AO28/6.8974</f>
        <v>9714.2773497579437</v>
      </c>
      <c r="AP28" s="723">
        <f>'96-S 2020CEEIOT(RMB)'!AP28/6.8974</f>
        <v>0</v>
      </c>
      <c r="AQ28" s="723">
        <f>'96-S 2020CEEIOT(RMB)'!AQ28/6.8974</f>
        <v>0</v>
      </c>
      <c r="AR28" s="723">
        <f>'96-S 2020CEEIOT(RMB)'!AR28/6.8974</f>
        <v>0</v>
      </c>
      <c r="AS28" s="723">
        <f>'96-S 2020CEEIOT(RMB)'!AS28/6.8974</f>
        <v>0</v>
      </c>
      <c r="AT28" s="723">
        <f>'96-S 2020CEEIOT(RMB)'!AT28/6.8974</f>
        <v>0</v>
      </c>
      <c r="AU28" s="723">
        <f>'96-S 2020CEEIOT(RMB)'!AU28/6.8974</f>
        <v>0</v>
      </c>
      <c r="AV28" s="723">
        <f>'96-S 2020CEEIOT(RMB)'!AV28/6.8974</f>
        <v>0</v>
      </c>
      <c r="AW28" s="723">
        <f>'96-S 2020CEEIOT(RMB)'!AW28/6.8974</f>
        <v>0</v>
      </c>
      <c r="AX28" s="723">
        <f>'96-S 2020CEEIOT(RMB)'!AX28/6.8974</f>
        <v>740.59377445504163</v>
      </c>
      <c r="AY28" s="723">
        <f>'96-S 2020CEEIOT(RMB)'!AY28/6.8974</f>
        <v>3288.6445301738518</v>
      </c>
      <c r="AZ28" s="723">
        <f>'96-S 2020CEEIOT(RMB)'!AZ28/6.8974</f>
        <v>63120.156726531168</v>
      </c>
      <c r="BA28" s="723">
        <f>'96-S 2020CEEIOT(RMB)'!BA28/6.8974</f>
        <v>810.72958736933128</v>
      </c>
      <c r="BB28" s="723">
        <f>'96-S 2020CEEIOT(RMB)'!BB28/6.8974</f>
        <v>7125.6952728437827</v>
      </c>
      <c r="BC28" s="723">
        <f>'96-S 2020CEEIOT(RMB)'!BC28/6.8974</f>
        <v>316.21726217747084</v>
      </c>
      <c r="BD28" s="723">
        <f>'96-S 2020CEEIOT(RMB)'!BD28/6.8974</f>
        <v>10721.147039967458</v>
      </c>
      <c r="BE28" s="723">
        <f>'96-S 2020CEEIOT(RMB)'!BE28/6.8974</f>
        <v>460.41668663860827</v>
      </c>
      <c r="BF28" s="723">
        <f>'96-S 2020CEEIOT(RMB)'!BF28/6.8974</f>
        <v>0</v>
      </c>
      <c r="BG28" s="723">
        <f>'96-S 2020CEEIOT(RMB)'!BG28/6.8974</f>
        <v>404.83942270809433</v>
      </c>
      <c r="BH28" s="723">
        <f>'96-S 2020CEEIOT(RMB)'!BH28/6.8974</f>
        <v>868.50355939148517</v>
      </c>
      <c r="BI28" s="723">
        <f>'96-S 2020CEEIOT(RMB)'!BI28/6.8974</f>
        <v>781.40424953062268</v>
      </c>
      <c r="BJ28" s="723">
        <f>'96-S 2020CEEIOT(RMB)'!BJ28/6.8974</f>
        <v>3270.785425334775</v>
      </c>
      <c r="BK28" s="723">
        <f>'96-S 2020CEEIOT(RMB)'!BK28/6.8974</f>
        <v>7840.321916017775</v>
      </c>
      <c r="BL28" s="723">
        <f>'96-S 2020CEEIOT(RMB)'!BL28/6.8974</f>
        <v>736.90811583830452</v>
      </c>
      <c r="BM28" s="723">
        <f>'96-S 2020CEEIOT(RMB)'!BM28/6.8974</f>
        <v>9014.6247618547259</v>
      </c>
      <c r="BN28" s="723">
        <f>'96-S 2020CEEIOT(RMB)'!BN28/6.8974</f>
        <v>497.55468083400473</v>
      </c>
      <c r="BO28" s="723">
        <f>'96-S 2020CEEIOT(RMB)'!BO28/6.8974</f>
        <v>1551.6842320282269</v>
      </c>
      <c r="BP28" s="723">
        <f>'96-S 2020CEEIOT(RMB)'!BP28/6.8974</f>
        <v>1742.3817517109828</v>
      </c>
      <c r="BQ28" s="723">
        <f>'96-S 2020CEEIOT(RMB)'!BQ28/6.8974</f>
        <v>270.38168075082507</v>
      </c>
      <c r="BR28" s="723">
        <f>'96-S 2020CEEIOT(RMB)'!BR28/6.8974</f>
        <v>0</v>
      </c>
      <c r="BS28" s="723">
        <f>'96-S 2020CEEIOT(RMB)'!BS28/6.8974</f>
        <v>0</v>
      </c>
      <c r="BT28" s="723">
        <f>'96-S 2020CEEIOT(RMB)'!BT28/6.8974</f>
        <v>0</v>
      </c>
      <c r="BU28" s="723">
        <f>'96-S 2020CEEIOT(RMB)'!BU28/6.8974</f>
        <v>0</v>
      </c>
      <c r="BV28" s="723">
        <f>'96-S 2020CEEIOT(RMB)'!BV28/6.8974</f>
        <v>7906.5706568550759</v>
      </c>
      <c r="BW28" s="723">
        <f>'96-S 2020CEEIOT(RMB)'!BW28/6.8974</f>
        <v>327.77094068160955</v>
      </c>
      <c r="BX28" s="723">
        <f>'96-S 2020CEEIOT(RMB)'!BX28/6.8974</f>
        <v>0</v>
      </c>
      <c r="BY28" s="723">
        <f>'96-S 2020CEEIOT(RMB)'!BY28/6.8974</f>
        <v>3.6968193745230298E-3</v>
      </c>
      <c r="BZ28" s="723">
        <f>'96-S 2020CEEIOT(RMB)'!BZ28/6.8974</f>
        <v>0</v>
      </c>
      <c r="CA28" s="723">
        <f>'96-S 2020CEEIOT(RMB)'!CA28/6.8974</f>
        <v>0</v>
      </c>
      <c r="CB28" s="723">
        <f>'96-S 2020CEEIOT(RMB)'!CB28/6.8974</f>
        <v>0</v>
      </c>
      <c r="CC28" s="723">
        <f>'96-S 2020CEEIOT(RMB)'!CC28/6.8974</f>
        <v>0</v>
      </c>
      <c r="CD28" s="723">
        <f>'96-S 2020CEEIOT(RMB)'!CD28/6.8974</f>
        <v>819.15502141636694</v>
      </c>
      <c r="CE28" s="723">
        <f>'96-S 2020CEEIOT(RMB)'!CE28/6.8974</f>
        <v>0</v>
      </c>
      <c r="CF28" s="723">
        <f>'96-S 2020CEEIOT(RMB)'!CF28/6.8974</f>
        <v>0</v>
      </c>
      <c r="CG28" s="723">
        <f>'96-S 2020CEEIOT(RMB)'!CG28/6.8974</f>
        <v>0</v>
      </c>
      <c r="CH28" s="723">
        <f>'96-S 2020CEEIOT(RMB)'!CH28/6.8974</f>
        <v>0</v>
      </c>
      <c r="CI28" s="723">
        <f>'96-S 2020CEEIOT(RMB)'!CI28/6.8974</f>
        <v>25.89378017488421</v>
      </c>
      <c r="CJ28" s="723">
        <f>'96-S 2020CEEIOT(RMB)'!CJ28/6.8974</f>
        <v>29668.482259518361</v>
      </c>
      <c r="CK28" s="723">
        <f>'96-S 2020CEEIOT(RMB)'!CK28/6.8974</f>
        <v>23747.412790203853</v>
      </c>
      <c r="CL28" s="723">
        <f>'96-S 2020CEEIOT(RMB)'!CL28/6.8974</f>
        <v>0</v>
      </c>
      <c r="CM28" s="723">
        <f>'96-S 2020CEEIOT(RMB)'!CM28/6.8974</f>
        <v>0</v>
      </c>
      <c r="CN28" s="723">
        <f>'96-S 2020CEEIOT(RMB)'!CN28/6.8974</f>
        <v>13629.444104670198</v>
      </c>
      <c r="CO28" s="723">
        <f>'96-S 2020CEEIOT(RMB)'!CO28/6.8974</f>
        <v>4698.6169088747647</v>
      </c>
      <c r="CP28" s="723">
        <f>'96-S 2020CEEIOT(RMB)'!CP28/6.8974</f>
        <v>0</v>
      </c>
      <c r="CQ28" s="723">
        <f>'96-S 2020CEEIOT(RMB)'!CQ28/6.8974</f>
        <v>0</v>
      </c>
      <c r="CR28" s="723">
        <f>'96-S 2020CEEIOT(RMB)'!CR28/6.8974</f>
        <v>183.27974504835967</v>
      </c>
      <c r="CS28" s="723">
        <f>'96-S 2020CEEIOT(RMB)'!CS28/6.8974</f>
        <v>0</v>
      </c>
      <c r="CT28" s="723">
        <f>'96-S 2020CEEIOT(RMB)'!CT28/6.8974</f>
        <v>13751.337673760218</v>
      </c>
      <c r="CU28" s="723">
        <f>'96-S 2020CEEIOT(RMB)'!CU28/6.8974</f>
        <v>7.843623910533843</v>
      </c>
      <c r="CV28" s="724">
        <f>'96-S 2020CEEIOT(RMB)'!CV28/6.8974</f>
        <v>3166714.0748884282</v>
      </c>
      <c r="CW28" s="708">
        <f>'96-S 2020CEEIOT(RMB)'!CW28/6.8974</f>
        <v>5568.2339235387535</v>
      </c>
      <c r="CX28" s="708">
        <f>'96-S 2020CEEIOT(RMB)'!CX28/6.8974</f>
        <v>7997.6699691449076</v>
      </c>
      <c r="CY28" s="725">
        <f>'96-S 2020CEEIOT(RMB)'!CY28/6.8974</f>
        <v>13565.90389268366</v>
      </c>
      <c r="CZ28" s="708">
        <f>'96-S 2020CEEIOT(RMB)'!CZ28/6.8974</f>
        <v>0</v>
      </c>
      <c r="DA28" s="725">
        <f>'96-S 2020CEEIOT(RMB)'!DA28/6.8974</f>
        <v>13565.90389268366</v>
      </c>
      <c r="DB28" s="708">
        <f>'96-S 2020CEEIOT(RMB)'!DB28/6.8974</f>
        <v>0</v>
      </c>
      <c r="DC28" s="708">
        <f>'96-S 2020CEEIOT(RMB)'!DC28/6.8974</f>
        <v>-63167.533598426766</v>
      </c>
      <c r="DD28" s="725">
        <f>'96-S 2020CEEIOT(RMB)'!DD28/6.8974</f>
        <v>-63167.533598426766</v>
      </c>
      <c r="DE28" s="708">
        <f>'96-S 2020CEEIOT(RMB)'!DE28/6.8974</f>
        <v>124046.30548882901</v>
      </c>
      <c r="DF28" s="726">
        <f>'96-S 2020CEEIOT(RMB)'!DF28/6.8974</f>
        <v>74444.675783085899</v>
      </c>
      <c r="DG28" s="727">
        <f>'96-S 2020CEEIOT(RMB)'!DG28/6.8974</f>
        <v>81391.427536728748</v>
      </c>
      <c r="DH28" s="726">
        <f>'96-S 2020CEEIOT(RMB)'!DH28/6.8974</f>
        <v>3159767.3231347841</v>
      </c>
    </row>
    <row r="29" spans="1:112" ht="14.5" customHeight="1">
      <c r="A29" s="840"/>
      <c r="B29" s="721" t="s">
        <v>237</v>
      </c>
      <c r="C29" s="722" t="s">
        <v>542</v>
      </c>
      <c r="D29" s="723">
        <f>'96-S 2020CEEIOT(RMB)'!D29/6.8974</f>
        <v>0</v>
      </c>
      <c r="E29" s="723">
        <f>'96-S 2020CEEIOT(RMB)'!E29/6.8974</f>
        <v>1069.7053446325717</v>
      </c>
      <c r="F29" s="723">
        <f>'96-S 2020CEEIOT(RMB)'!F29/6.8974</f>
        <v>81.47828129824731</v>
      </c>
      <c r="G29" s="723">
        <f>'96-S 2020CEEIOT(RMB)'!G29/6.8974</f>
        <v>8.9671962237377603</v>
      </c>
      <c r="H29" s="723">
        <f>'96-S 2020CEEIOT(RMB)'!H29/6.8974</f>
        <v>2836.5763757522222</v>
      </c>
      <c r="I29" s="723">
        <f>'96-S 2020CEEIOT(RMB)'!I29/6.8974</f>
        <v>150.42363286995385</v>
      </c>
      <c r="J29" s="723">
        <f>'96-S 2020CEEIOT(RMB)'!J29/6.8974</f>
        <v>84.205786970103361</v>
      </c>
      <c r="K29" s="723">
        <f>'96-S 2020CEEIOT(RMB)'!K29/6.8974</f>
        <v>17.629250122359071</v>
      </c>
      <c r="L29" s="723">
        <f>'96-S 2020CEEIOT(RMB)'!L29/6.8974</f>
        <v>5.234069921921062</v>
      </c>
      <c r="M29" s="723">
        <f>'96-S 2020CEEIOT(RMB)'!M29/6.8974</f>
        <v>7.748547461871941</v>
      </c>
      <c r="N29" s="723">
        <f>'96-S 2020CEEIOT(RMB)'!N29/6.8974</f>
        <v>17.880969616194037</v>
      </c>
      <c r="O29" s="723">
        <f>'96-S 2020CEEIOT(RMB)'!O29/6.8974</f>
        <v>25.279727278430286</v>
      </c>
      <c r="P29" s="723">
        <f>'96-S 2020CEEIOT(RMB)'!P29/6.8974</f>
        <v>0.4037839712379907</v>
      </c>
      <c r="Q29" s="723">
        <f>'96-S 2020CEEIOT(RMB)'!Q29/6.8974</f>
        <v>43.069706483788309</v>
      </c>
      <c r="R29" s="723">
        <f>'96-S 2020CEEIOT(RMB)'!R29/6.8974</f>
        <v>0.36004454836047695</v>
      </c>
      <c r="S29" s="723">
        <f>'96-S 2020CEEIOT(RMB)'!S29/6.8974</f>
        <v>958.1827169207296</v>
      </c>
      <c r="T29" s="723">
        <f>'96-S 2020CEEIOT(RMB)'!T29/6.8974</f>
        <v>82.46304087921213</v>
      </c>
      <c r="U29" s="723">
        <f>'96-S 2020CEEIOT(RMB)'!U29/6.8974</f>
        <v>123.21418800812619</v>
      </c>
      <c r="V29" s="723">
        <f>'96-S 2020CEEIOT(RMB)'!V29/6.8974</f>
        <v>2.6198113429861523</v>
      </c>
      <c r="W29" s="723">
        <f>'96-S 2020CEEIOT(RMB)'!W29/6.8974</f>
        <v>9449.0008555237328</v>
      </c>
      <c r="X29" s="723">
        <f>'96-S 2020CEEIOT(RMB)'!X29/6.8974</f>
        <v>17.435226491760488</v>
      </c>
      <c r="Y29" s="723">
        <f>'96-S 2020CEEIOT(RMB)'!Y29/6.8974</f>
        <v>19.904402134585734</v>
      </c>
      <c r="Z29" s="723">
        <f>'96-S 2020CEEIOT(RMB)'!Z29/6.8974</f>
        <v>506168.37096325954</v>
      </c>
      <c r="AA29" s="723">
        <f>'96-S 2020CEEIOT(RMB)'!AA29/6.8974</f>
        <v>2538370.2634607814</v>
      </c>
      <c r="AB29" s="723">
        <f>'96-S 2020CEEIOT(RMB)'!AB29/6.8974</f>
        <v>95773.823212014759</v>
      </c>
      <c r="AC29" s="723">
        <f>'96-S 2020CEEIOT(RMB)'!AC29/6.8974</f>
        <v>155.73517819438814</v>
      </c>
      <c r="AD29" s="723">
        <f>'96-S 2020CEEIOT(RMB)'!AD29/6.8974</f>
        <v>3569.9168225866397</v>
      </c>
      <c r="AE29" s="723">
        <f>'96-S 2020CEEIOT(RMB)'!AE29/6.8974</f>
        <v>38.40390321088119</v>
      </c>
      <c r="AF29" s="723">
        <f>'96-S 2020CEEIOT(RMB)'!AF29/6.8974</f>
        <v>9.7843757551225305</v>
      </c>
      <c r="AG29" s="723">
        <f>'96-S 2020CEEIOT(RMB)'!AG29/6.8974</f>
        <v>27911.602329322843</v>
      </c>
      <c r="AH29" s="723">
        <f>'96-S 2020CEEIOT(RMB)'!AH29/6.8974</f>
        <v>3681.0245200178479</v>
      </c>
      <c r="AI29" s="723">
        <f>'96-S 2020CEEIOT(RMB)'!AI29/6.8974</f>
        <v>271.22629231648665</v>
      </c>
      <c r="AJ29" s="723">
        <f>'96-S 2020CEEIOT(RMB)'!AJ29/6.8974</f>
        <v>81.101932360664804</v>
      </c>
      <c r="AK29" s="723">
        <f>'96-S 2020CEEIOT(RMB)'!AK29/6.8974</f>
        <v>13.076990751765798</v>
      </c>
      <c r="AL29" s="723">
        <f>'96-S 2020CEEIOT(RMB)'!AL29/6.8974</f>
        <v>7.2937499420260714</v>
      </c>
      <c r="AM29" s="723">
        <f>'96-S 2020CEEIOT(RMB)'!AM29/6.8974</f>
        <v>54.217180176856893</v>
      </c>
      <c r="AN29" s="723">
        <f>'96-S 2020CEEIOT(RMB)'!AN29/6.8974</f>
        <v>165.81626814197156</v>
      </c>
      <c r="AO29" s="723">
        <f>'96-S 2020CEEIOT(RMB)'!AO29/6.8974</f>
        <v>385.25039375320728</v>
      </c>
      <c r="AP29" s="723">
        <f>'96-S 2020CEEIOT(RMB)'!AP29/6.8974</f>
        <v>25.243364620327121</v>
      </c>
      <c r="AQ29" s="723">
        <f>'96-S 2020CEEIOT(RMB)'!AQ29/6.8974</f>
        <v>20.900601989446599</v>
      </c>
      <c r="AR29" s="723">
        <f>'96-S 2020CEEIOT(RMB)'!AR29/6.8974</f>
        <v>19526.597052454545</v>
      </c>
      <c r="AS29" s="723">
        <f>'96-S 2020CEEIOT(RMB)'!AS29/6.8974</f>
        <v>180.97887068284336</v>
      </c>
      <c r="AT29" s="723">
        <f>'96-S 2020CEEIOT(RMB)'!AT29/6.8974</f>
        <v>538.64675824563994</v>
      </c>
      <c r="AU29" s="723">
        <f>'96-S 2020CEEIOT(RMB)'!AU29/6.8974</f>
        <v>31.327521677422503</v>
      </c>
      <c r="AV29" s="723">
        <f>'96-S 2020CEEIOT(RMB)'!AV29/6.8974</f>
        <v>0.28144408410912375</v>
      </c>
      <c r="AW29" s="723">
        <f>'96-S 2020CEEIOT(RMB)'!AW29/6.8974</f>
        <v>447.66144772982722</v>
      </c>
      <c r="AX29" s="723">
        <f>'96-S 2020CEEIOT(RMB)'!AX29/6.8974</f>
        <v>3.6945343533042103</v>
      </c>
      <c r="AY29" s="723">
        <f>'96-S 2020CEEIOT(RMB)'!AY29/6.8974</f>
        <v>43.910317566417142</v>
      </c>
      <c r="AZ29" s="723">
        <f>'96-S 2020CEEIOT(RMB)'!AZ29/6.8974</f>
        <v>463.63616259723347</v>
      </c>
      <c r="BA29" s="723">
        <f>'96-S 2020CEEIOT(RMB)'!BA29/6.8974</f>
        <v>8.1937106100529871</v>
      </c>
      <c r="BB29" s="723">
        <f>'96-S 2020CEEIOT(RMB)'!BB29/6.8974</f>
        <v>521.30750442757005</v>
      </c>
      <c r="BC29" s="723">
        <f>'96-S 2020CEEIOT(RMB)'!BC29/6.8974</f>
        <v>3.4819414958047594</v>
      </c>
      <c r="BD29" s="723">
        <f>'96-S 2020CEEIOT(RMB)'!BD29/6.8974</f>
        <v>479.79772231673093</v>
      </c>
      <c r="BE29" s="723">
        <f>'96-S 2020CEEIOT(RMB)'!BE29/6.8974</f>
        <v>80.099756768253698</v>
      </c>
      <c r="BF29" s="723">
        <f>'96-S 2020CEEIOT(RMB)'!BF29/6.8974</f>
        <v>33.991321136951342</v>
      </c>
      <c r="BG29" s="723">
        <f>'96-S 2020CEEIOT(RMB)'!BG29/6.8974</f>
        <v>77.167549524900025</v>
      </c>
      <c r="BH29" s="723">
        <f>'96-S 2020CEEIOT(RMB)'!BH29/6.8974</f>
        <v>68.821706290966191</v>
      </c>
      <c r="BI29" s="723">
        <f>'96-S 2020CEEIOT(RMB)'!BI29/6.8974</f>
        <v>3.3889227304449521</v>
      </c>
      <c r="BJ29" s="723">
        <f>'96-S 2020CEEIOT(RMB)'!BJ29/6.8974</f>
        <v>15.446027995212672</v>
      </c>
      <c r="BK29" s="723">
        <f>'96-S 2020CEEIOT(RMB)'!BK29/6.8974</f>
        <v>434.00365751977665</v>
      </c>
      <c r="BL29" s="723">
        <f>'96-S 2020CEEIOT(RMB)'!BL29/6.8974</f>
        <v>751.82351214967207</v>
      </c>
      <c r="BM29" s="723">
        <f>'96-S 2020CEEIOT(RMB)'!BM29/6.8974</f>
        <v>41.392145672156843</v>
      </c>
      <c r="BN29" s="723">
        <f>'96-S 2020CEEIOT(RMB)'!BN29/6.8974</f>
        <v>1067.3588798152387</v>
      </c>
      <c r="BO29" s="723">
        <f>'96-S 2020CEEIOT(RMB)'!BO29/6.8974</f>
        <v>18.272819781000159</v>
      </c>
      <c r="BP29" s="723">
        <f>'96-S 2020CEEIOT(RMB)'!BP29/6.8974</f>
        <v>2951.5954719638316</v>
      </c>
      <c r="BQ29" s="723">
        <f>'96-S 2020CEEIOT(RMB)'!BQ29/6.8974</f>
        <v>12.21352392363708</v>
      </c>
      <c r="BR29" s="723">
        <f>'96-S 2020CEEIOT(RMB)'!BR29/6.8974</f>
        <v>6.515560942999989</v>
      </c>
      <c r="BS29" s="723">
        <f>'96-S 2020CEEIOT(RMB)'!BS29/6.8974</f>
        <v>23.376465132816669</v>
      </c>
      <c r="BT29" s="723">
        <f>'96-S 2020CEEIOT(RMB)'!BT29/6.8974</f>
        <v>42.865800322589855</v>
      </c>
      <c r="BU29" s="723">
        <f>'96-S 2020CEEIOT(RMB)'!BU29/6.8974</f>
        <v>95.64079675470623</v>
      </c>
      <c r="BV29" s="723">
        <f>'96-S 2020CEEIOT(RMB)'!BV29/6.8974</f>
        <v>862.90398956589604</v>
      </c>
      <c r="BW29" s="723">
        <f>'96-S 2020CEEIOT(RMB)'!BW29/6.8974</f>
        <v>155.34861055377377</v>
      </c>
      <c r="BX29" s="723">
        <f>'96-S 2020CEEIOT(RMB)'!BX29/6.8974</f>
        <v>92.391959008417146</v>
      </c>
      <c r="BY29" s="723">
        <f>'96-S 2020CEEIOT(RMB)'!BY29/6.8974</f>
        <v>1.3724888955203345</v>
      </c>
      <c r="BZ29" s="723">
        <f>'96-S 2020CEEIOT(RMB)'!BZ29/6.8974</f>
        <v>75.012202912596209</v>
      </c>
      <c r="CA29" s="723">
        <f>'96-S 2020CEEIOT(RMB)'!CA29/6.8974</f>
        <v>8.8545473449607286</v>
      </c>
      <c r="CB29" s="723">
        <f>'96-S 2020CEEIOT(RMB)'!CB29/6.8974</f>
        <v>742.24601404096904</v>
      </c>
      <c r="CC29" s="723">
        <f>'96-S 2020CEEIOT(RMB)'!CC29/6.8974</f>
        <v>5658.6933356052032</v>
      </c>
      <c r="CD29" s="723">
        <f>'96-S 2020CEEIOT(RMB)'!CD29/6.8974</f>
        <v>685.28649905809107</v>
      </c>
      <c r="CE29" s="723">
        <f>'96-S 2020CEEIOT(RMB)'!CE29/6.8974</f>
        <v>22.991170368800002</v>
      </c>
      <c r="CF29" s="723">
        <f>'96-S 2020CEEIOT(RMB)'!CF29/6.8974</f>
        <v>2883.4738220044787</v>
      </c>
      <c r="CG29" s="723">
        <f>'96-S 2020CEEIOT(RMB)'!CG29/6.8974</f>
        <v>244.75606725220271</v>
      </c>
      <c r="CH29" s="723">
        <f>'96-S 2020CEEIOT(RMB)'!CH29/6.8974</f>
        <v>1.5195993820762266</v>
      </c>
      <c r="CI29" s="723">
        <f>'96-S 2020CEEIOT(RMB)'!CI29/6.8974</f>
        <v>17.125337839935856</v>
      </c>
      <c r="CJ29" s="723">
        <f>'96-S 2020CEEIOT(RMB)'!CJ29/6.8974</f>
        <v>7824.2297487214964</v>
      </c>
      <c r="CK29" s="723">
        <f>'96-S 2020CEEIOT(RMB)'!CK29/6.8974</f>
        <v>465.98385082939524</v>
      </c>
      <c r="CL29" s="723">
        <f>'96-S 2020CEEIOT(RMB)'!CL29/6.8974</f>
        <v>428.89278757129301</v>
      </c>
      <c r="CM29" s="723">
        <f>'96-S 2020CEEIOT(RMB)'!CM29/6.8974</f>
        <v>151.60870355356329</v>
      </c>
      <c r="CN29" s="723">
        <f>'96-S 2020CEEIOT(RMB)'!CN29/6.8974</f>
        <v>1240.0665260731755</v>
      </c>
      <c r="CO29" s="723">
        <f>'96-S 2020CEEIOT(RMB)'!CO29/6.8974</f>
        <v>4041.5040631019697</v>
      </c>
      <c r="CP29" s="723">
        <f>'96-S 2020CEEIOT(RMB)'!CP29/6.8974</f>
        <v>1.2323199918079166E-2</v>
      </c>
      <c r="CQ29" s="723">
        <f>'96-S 2020CEEIOT(RMB)'!CQ29/6.8974</f>
        <v>0</v>
      </c>
      <c r="CR29" s="723">
        <f>'96-S 2020CEEIOT(RMB)'!CR29/6.8974</f>
        <v>390.43218530304279</v>
      </c>
      <c r="CS29" s="723">
        <f>'96-S 2020CEEIOT(RMB)'!CS29/6.8974</f>
        <v>123.1366139426141</v>
      </c>
      <c r="CT29" s="723">
        <f>'96-S 2020CEEIOT(RMB)'!CT29/6.8974</f>
        <v>41010.941575303907</v>
      </c>
      <c r="CU29" s="723">
        <f>'96-S 2020CEEIOT(RMB)'!CU29/6.8974</f>
        <v>1851.0983387219303</v>
      </c>
      <c r="CV29" s="724">
        <f>'96-S 2020CEEIOT(RMB)'!CV29/6.8974</f>
        <v>3288658.2057644692</v>
      </c>
      <c r="CW29" s="708">
        <f>'96-S 2020CEEIOT(RMB)'!CW29/6.8974</f>
        <v>125421.45155608295</v>
      </c>
      <c r="CX29" s="708">
        <f>'96-S 2020CEEIOT(RMB)'!CX29/6.8974</f>
        <v>325044.28304799576</v>
      </c>
      <c r="CY29" s="725">
        <f>'96-S 2020CEEIOT(RMB)'!CY29/6.8974</f>
        <v>450465.73460407869</v>
      </c>
      <c r="CZ29" s="708">
        <f>'96-S 2020CEEIOT(RMB)'!CZ29/6.8974</f>
        <v>0</v>
      </c>
      <c r="DA29" s="725">
        <f>'96-S 2020CEEIOT(RMB)'!DA29/6.8974</f>
        <v>450465.73460407869</v>
      </c>
      <c r="DB29" s="708">
        <f>'96-S 2020CEEIOT(RMB)'!DB29/6.8974</f>
        <v>0</v>
      </c>
      <c r="DC29" s="708">
        <f>'96-S 2020CEEIOT(RMB)'!DC29/6.8974</f>
        <v>52519.701343676454</v>
      </c>
      <c r="DD29" s="725">
        <f>'96-S 2020CEEIOT(RMB)'!DD29/6.8974</f>
        <v>52519.701343676454</v>
      </c>
      <c r="DE29" s="708">
        <f>'96-S 2020CEEIOT(RMB)'!DE29/6.8974</f>
        <v>1349488.5939452671</v>
      </c>
      <c r="DF29" s="726">
        <f>'96-S 2020CEEIOT(RMB)'!DF29/6.8974</f>
        <v>1852474.0298930223</v>
      </c>
      <c r="DG29" s="727">
        <f>'96-S 2020CEEIOT(RMB)'!DG29/6.8974</f>
        <v>115351.68501871167</v>
      </c>
      <c r="DH29" s="726">
        <f>'96-S 2020CEEIOT(RMB)'!DH29/6.8974</f>
        <v>5025780.5506387837</v>
      </c>
    </row>
    <row r="30" spans="1:112" ht="14.5" customHeight="1">
      <c r="A30" s="840"/>
      <c r="B30" s="721" t="s">
        <v>185</v>
      </c>
      <c r="C30" s="722" t="s">
        <v>543</v>
      </c>
      <c r="D30" s="723">
        <f>'96-S 2020CEEIOT(RMB)'!D30/6.8974</f>
        <v>1095.8509688560935</v>
      </c>
      <c r="E30" s="723">
        <f>'96-S 2020CEEIOT(RMB)'!E30/6.8974</f>
        <v>19111.308384973931</v>
      </c>
      <c r="F30" s="723">
        <f>'96-S 2020CEEIOT(RMB)'!F30/6.8974</f>
        <v>133.79059891215604</v>
      </c>
      <c r="G30" s="723">
        <f>'96-S 2020CEEIOT(RMB)'!G30/6.8974</f>
        <v>319.28098927838141</v>
      </c>
      <c r="H30" s="723">
        <f>'96-S 2020CEEIOT(RMB)'!H30/6.8974</f>
        <v>23.118569663592929</v>
      </c>
      <c r="I30" s="723">
        <f>'96-S 2020CEEIOT(RMB)'!I30/6.8974</f>
        <v>194892.44774512469</v>
      </c>
      <c r="J30" s="723">
        <f>'96-S 2020CEEIOT(RMB)'!J30/6.8974</f>
        <v>22609.063909812798</v>
      </c>
      <c r="K30" s="723">
        <f>'96-S 2020CEEIOT(RMB)'!K30/6.8974</f>
        <v>12940.480989984027</v>
      </c>
      <c r="L30" s="723">
        <f>'96-S 2020CEEIOT(RMB)'!L30/6.8974</f>
        <v>16500.35634902283</v>
      </c>
      <c r="M30" s="723">
        <f>'96-S 2020CEEIOT(RMB)'!M30/6.8974</f>
        <v>25202.890044830983</v>
      </c>
      <c r="N30" s="723">
        <f>'96-S 2020CEEIOT(RMB)'!N30/6.8974</f>
        <v>41888.033991670585</v>
      </c>
      <c r="O30" s="723">
        <f>'96-S 2020CEEIOT(RMB)'!O30/6.8974</f>
        <v>153438.93990030428</v>
      </c>
      <c r="P30" s="723">
        <f>'96-S 2020CEEIOT(RMB)'!P30/6.8974</f>
        <v>4240.5849237711573</v>
      </c>
      <c r="Q30" s="723">
        <f>'96-S 2020CEEIOT(RMB)'!Q30/6.8974</f>
        <v>37013.386134572909</v>
      </c>
      <c r="R30" s="723">
        <f>'96-S 2020CEEIOT(RMB)'!R30/6.8974</f>
        <v>9094.554733367484</v>
      </c>
      <c r="S30" s="723">
        <f>'96-S 2020CEEIOT(RMB)'!S30/6.8974</f>
        <v>141154.41999165926</v>
      </c>
      <c r="T30" s="723">
        <f>'96-S 2020CEEIOT(RMB)'!T30/6.8974</f>
        <v>51733.072737760362</v>
      </c>
      <c r="U30" s="723">
        <f>'96-S 2020CEEIOT(RMB)'!U30/6.8974</f>
        <v>40807.957437741847</v>
      </c>
      <c r="V30" s="723">
        <f>'96-S 2020CEEIOT(RMB)'!V30/6.8974</f>
        <v>59529.044875602762</v>
      </c>
      <c r="W30" s="723">
        <f>'96-S 2020CEEIOT(RMB)'!W30/6.8974</f>
        <v>91964.699156734248</v>
      </c>
      <c r="X30" s="723">
        <f>'96-S 2020CEEIOT(RMB)'!X30/6.8974</f>
        <v>45579.96088118443</v>
      </c>
      <c r="Y30" s="723">
        <f>'96-S 2020CEEIOT(RMB)'!Y30/6.8974</f>
        <v>7432.7655552393144</v>
      </c>
      <c r="Z30" s="723">
        <f>'96-S 2020CEEIOT(RMB)'!Z30/6.8974</f>
        <v>107334.832680376</v>
      </c>
      <c r="AA30" s="723">
        <f>'96-S 2020CEEIOT(RMB)'!AA30/6.8974</f>
        <v>1803087.9659151537</v>
      </c>
      <c r="AB30" s="723">
        <f>'96-S 2020CEEIOT(RMB)'!AB30/6.8974</f>
        <v>269164.48554308916</v>
      </c>
      <c r="AC30" s="723">
        <f>'96-S 2020CEEIOT(RMB)'!AC30/6.8974</f>
        <v>80249.516205223888</v>
      </c>
      <c r="AD30" s="723">
        <f>'96-S 2020CEEIOT(RMB)'!AD30/6.8974</f>
        <v>166641.28049289354</v>
      </c>
      <c r="AE30" s="723">
        <f>'96-S 2020CEEIOT(RMB)'!AE30/6.8974</f>
        <v>106843.85736579794</v>
      </c>
      <c r="AF30" s="723">
        <f>'96-S 2020CEEIOT(RMB)'!AF30/6.8974</f>
        <v>42752.948715250845</v>
      </c>
      <c r="AG30" s="723">
        <f>'96-S 2020CEEIOT(RMB)'!AG30/6.8974</f>
        <v>296876.24351801805</v>
      </c>
      <c r="AH30" s="723">
        <f>'96-S 2020CEEIOT(RMB)'!AH30/6.8974</f>
        <v>91142.513132408785</v>
      </c>
      <c r="AI30" s="723">
        <f>'96-S 2020CEEIOT(RMB)'!AI30/6.8974</f>
        <v>21905.060739619876</v>
      </c>
      <c r="AJ30" s="723">
        <f>'96-S 2020CEEIOT(RMB)'!AJ30/6.8974</f>
        <v>52351.142483191907</v>
      </c>
      <c r="AK30" s="723">
        <f>'96-S 2020CEEIOT(RMB)'!AK30/6.8974</f>
        <v>37832.805658264129</v>
      </c>
      <c r="AL30" s="723">
        <f>'96-S 2020CEEIOT(RMB)'!AL30/6.8974</f>
        <v>19091.625643478597</v>
      </c>
      <c r="AM30" s="723">
        <f>'96-S 2020CEEIOT(RMB)'!AM30/6.8974</f>
        <v>21938.607280494638</v>
      </c>
      <c r="AN30" s="723">
        <f>'96-S 2020CEEIOT(RMB)'!AN30/6.8974</f>
        <v>283621.0782395241</v>
      </c>
      <c r="AO30" s="723">
        <f>'96-S 2020CEEIOT(RMB)'!AO30/6.8974</f>
        <v>94748.43358444047</v>
      </c>
      <c r="AP30" s="723">
        <f>'96-S 2020CEEIOT(RMB)'!AP30/6.8974</f>
        <v>48753.622221051111</v>
      </c>
      <c r="AQ30" s="723">
        <f>'96-S 2020CEEIOT(RMB)'!AQ30/6.8974</f>
        <v>57395.123652063747</v>
      </c>
      <c r="AR30" s="723">
        <f>'96-S 2020CEEIOT(RMB)'!AR30/6.8974</f>
        <v>204353.42466809682</v>
      </c>
      <c r="AS30" s="723">
        <f>'96-S 2020CEEIOT(RMB)'!AS30/6.8974</f>
        <v>316579.97393808939</v>
      </c>
      <c r="AT30" s="723">
        <f>'96-S 2020CEEIOT(RMB)'!AT30/6.8974</f>
        <v>81073.339179530827</v>
      </c>
      <c r="AU30" s="723">
        <f>'96-S 2020CEEIOT(RMB)'!AU30/6.8974</f>
        <v>72752.844745995855</v>
      </c>
      <c r="AV30" s="723">
        <f>'96-S 2020CEEIOT(RMB)'!AV30/6.8974</f>
        <v>54026.557886458068</v>
      </c>
      <c r="AW30" s="723">
        <f>'96-S 2020CEEIOT(RMB)'!AW30/6.8974</f>
        <v>58395.221003791354</v>
      </c>
      <c r="AX30" s="723">
        <f>'96-S 2020CEEIOT(RMB)'!AX30/6.8974</f>
        <v>92159.887398282284</v>
      </c>
      <c r="AY30" s="723">
        <f>'96-S 2020CEEIOT(RMB)'!AY30/6.8974</f>
        <v>51055.430678822748</v>
      </c>
      <c r="AZ30" s="723">
        <f>'96-S 2020CEEIOT(RMB)'!AZ30/6.8974</f>
        <v>144020.79229771532</v>
      </c>
      <c r="BA30" s="723">
        <f>'96-S 2020CEEIOT(RMB)'!BA30/6.8974</f>
        <v>27652.52396311612</v>
      </c>
      <c r="BB30" s="723">
        <f>'96-S 2020CEEIOT(RMB)'!BB30/6.8974</f>
        <v>215453.10802921964</v>
      </c>
      <c r="BC30" s="723">
        <f>'96-S 2020CEEIOT(RMB)'!BC30/6.8974</f>
        <v>18768.382806428435</v>
      </c>
      <c r="BD30" s="723">
        <f>'96-S 2020CEEIOT(RMB)'!BD30/6.8974</f>
        <v>216130.24093098682</v>
      </c>
      <c r="BE30" s="723">
        <f>'96-S 2020CEEIOT(RMB)'!BE30/6.8974</f>
        <v>80942.568865309106</v>
      </c>
      <c r="BF30" s="723">
        <f>'96-S 2020CEEIOT(RMB)'!BF30/6.8974</f>
        <v>398894.54463027237</v>
      </c>
      <c r="BG30" s="723">
        <f>'96-S 2020CEEIOT(RMB)'!BG30/6.8974</f>
        <v>30609.101245289527</v>
      </c>
      <c r="BH30" s="723">
        <f>'96-S 2020CEEIOT(RMB)'!BH30/6.8974</f>
        <v>53083.423130800329</v>
      </c>
      <c r="BI30" s="723">
        <f>'96-S 2020CEEIOT(RMB)'!BI30/6.8974</f>
        <v>44033.888416973823</v>
      </c>
      <c r="BJ30" s="723">
        <f>'96-S 2020CEEIOT(RMB)'!BJ30/6.8974</f>
        <v>73101.518517239776</v>
      </c>
      <c r="BK30" s="723">
        <f>'96-S 2020CEEIOT(RMB)'!BK30/6.8974</f>
        <v>259790.29525889349</v>
      </c>
      <c r="BL30" s="723">
        <f>'96-S 2020CEEIOT(RMB)'!BL30/6.8974</f>
        <v>18070.548566014546</v>
      </c>
      <c r="BM30" s="723">
        <f>'96-S 2020CEEIOT(RMB)'!BM30/6.8974</f>
        <v>161495.15996583912</v>
      </c>
      <c r="BN30" s="723">
        <f>'96-S 2020CEEIOT(RMB)'!BN30/6.8974</f>
        <v>119294.03740977937</v>
      </c>
      <c r="BO30" s="723">
        <f>'96-S 2020CEEIOT(RMB)'!BO30/6.8974</f>
        <v>78159.405242554116</v>
      </c>
      <c r="BP30" s="723">
        <f>'96-S 2020CEEIOT(RMB)'!BP30/6.8974</f>
        <v>94366.265250547105</v>
      </c>
      <c r="BQ30" s="723">
        <f>'96-S 2020CEEIOT(RMB)'!BQ30/6.8974</f>
        <v>44799.211527402818</v>
      </c>
      <c r="BR30" s="723">
        <f>'96-S 2020CEEIOT(RMB)'!BR30/6.8974</f>
        <v>32491.698288859498</v>
      </c>
      <c r="BS30" s="723">
        <f>'96-S 2020CEEIOT(RMB)'!BS30/6.8974</f>
        <v>106687.22132158042</v>
      </c>
      <c r="BT30" s="723">
        <f>'96-S 2020CEEIOT(RMB)'!BT30/6.8974</f>
        <v>49286.879753588932</v>
      </c>
      <c r="BU30" s="723">
        <f>'96-S 2020CEEIOT(RMB)'!BU30/6.8974</f>
        <v>56217.334831154949</v>
      </c>
      <c r="BV30" s="723">
        <f>'96-S 2020CEEIOT(RMB)'!BV30/6.8974</f>
        <v>637807.41904884903</v>
      </c>
      <c r="BW30" s="723">
        <f>'96-S 2020CEEIOT(RMB)'!BW30/6.8974</f>
        <v>63629.671005656906</v>
      </c>
      <c r="BX30" s="723">
        <f>'96-S 2020CEEIOT(RMB)'!BX30/6.8974</f>
        <v>125917.72913928244</v>
      </c>
      <c r="BY30" s="723">
        <f>'96-S 2020CEEIOT(RMB)'!BY30/6.8974</f>
        <v>10349.067456003808</v>
      </c>
      <c r="BZ30" s="723">
        <f>'96-S 2020CEEIOT(RMB)'!BZ30/6.8974</f>
        <v>47127.53516834911</v>
      </c>
      <c r="CA30" s="723">
        <f>'96-S 2020CEEIOT(RMB)'!CA30/6.8974</f>
        <v>34887.139749815549</v>
      </c>
      <c r="CB30" s="723">
        <f>'96-S 2020CEEIOT(RMB)'!CB30/6.8974</f>
        <v>180632.47178205123</v>
      </c>
      <c r="CC30" s="723">
        <f>'96-S 2020CEEIOT(RMB)'!CC30/6.8974</f>
        <v>52785.658888760205</v>
      </c>
      <c r="CD30" s="723">
        <f>'96-S 2020CEEIOT(RMB)'!CD30/6.8974</f>
        <v>268812.04682692792</v>
      </c>
      <c r="CE30" s="723">
        <f>'96-S 2020CEEIOT(RMB)'!CE30/6.8974</f>
        <v>41775.990134483291</v>
      </c>
      <c r="CF30" s="723">
        <f>'96-S 2020CEEIOT(RMB)'!CF30/6.8974</f>
        <v>483189.42567646439</v>
      </c>
      <c r="CG30" s="723">
        <f>'96-S 2020CEEIOT(RMB)'!CG30/6.8974</f>
        <v>649092.03323907312</v>
      </c>
      <c r="CH30" s="723">
        <f>'96-S 2020CEEIOT(RMB)'!CH30/6.8974</f>
        <v>17820.195241283105</v>
      </c>
      <c r="CI30" s="723">
        <f>'96-S 2020CEEIOT(RMB)'!CI30/6.8974</f>
        <v>236256.63205969258</v>
      </c>
      <c r="CJ30" s="723">
        <f>'96-S 2020CEEIOT(RMB)'!CJ30/6.8974</f>
        <v>2766877.9622073676</v>
      </c>
      <c r="CK30" s="723">
        <f>'96-S 2020CEEIOT(RMB)'!CK30/6.8974</f>
        <v>253885.08478494335</v>
      </c>
      <c r="CL30" s="723">
        <f>'96-S 2020CEEIOT(RMB)'!CL30/6.8974</f>
        <v>203093.0651638876</v>
      </c>
      <c r="CM30" s="723">
        <f>'96-S 2020CEEIOT(RMB)'!CM30/6.8974</f>
        <v>134549.09835278723</v>
      </c>
      <c r="CN30" s="723">
        <f>'96-S 2020CEEIOT(RMB)'!CN30/6.8974</f>
        <v>241941.75764787238</v>
      </c>
      <c r="CO30" s="723">
        <f>'96-S 2020CEEIOT(RMB)'!CO30/6.8974</f>
        <v>73564.753516724159</v>
      </c>
      <c r="CP30" s="723">
        <f>'96-S 2020CEEIOT(RMB)'!CP30/6.8974</f>
        <v>796533.54743676784</v>
      </c>
      <c r="CQ30" s="723">
        <f>'96-S 2020CEEIOT(RMB)'!CQ30/6.8974</f>
        <v>2502.0256348184644</v>
      </c>
      <c r="CR30" s="723">
        <f>'96-S 2020CEEIOT(RMB)'!CR30/6.8974</f>
        <v>563504.63323004369</v>
      </c>
      <c r="CS30" s="723">
        <f>'96-S 2020CEEIOT(RMB)'!CS30/6.8974</f>
        <v>32306.11037013715</v>
      </c>
      <c r="CT30" s="723">
        <f>'96-S 2020CEEIOT(RMB)'!CT30/6.8974</f>
        <v>2190553.1173518877</v>
      </c>
      <c r="CU30" s="723">
        <f>'96-S 2020CEEIOT(RMB)'!CU30/6.8974</f>
        <v>45293.986117001143</v>
      </c>
      <c r="CV30" s="724">
        <f>'96-S 2020CEEIOT(RMB)'!CV30/6.8974</f>
        <v>17986870.138919972</v>
      </c>
      <c r="CW30" s="708">
        <f>'96-S 2020CEEIOT(RMB)'!CW30/6.8974</f>
        <v>1798303.0650691711</v>
      </c>
      <c r="CX30" s="708">
        <f>'96-S 2020CEEIOT(RMB)'!CX30/6.8974</f>
        <v>7908982.5044019502</v>
      </c>
      <c r="CY30" s="725">
        <f>'96-S 2020CEEIOT(RMB)'!CY30/6.8974</f>
        <v>9707285.5694711208</v>
      </c>
      <c r="CZ30" s="708">
        <f>'96-S 2020CEEIOT(RMB)'!CZ30/6.8974</f>
        <v>0</v>
      </c>
      <c r="DA30" s="725">
        <f>'96-S 2020CEEIOT(RMB)'!DA30/6.8974</f>
        <v>9707285.5694711208</v>
      </c>
      <c r="DB30" s="708">
        <f>'96-S 2020CEEIOT(RMB)'!DB30/6.8974</f>
        <v>0</v>
      </c>
      <c r="DC30" s="708">
        <f>'96-S 2020CEEIOT(RMB)'!DC30/6.8974</f>
        <v>-425683.01213980059</v>
      </c>
      <c r="DD30" s="725">
        <f>'96-S 2020CEEIOT(RMB)'!DD30/6.8974</f>
        <v>-425683.01213980059</v>
      </c>
      <c r="DE30" s="708">
        <f>'96-S 2020CEEIOT(RMB)'!DE30/6.8974</f>
        <v>17529898.99617485</v>
      </c>
      <c r="DF30" s="726">
        <f>'96-S 2020CEEIOT(RMB)'!DF30/6.8974</f>
        <v>26811501.553506173</v>
      </c>
      <c r="DG30" s="727">
        <f>'96-S 2020CEEIOT(RMB)'!DG30/6.8974</f>
        <v>1738409.9520084828</v>
      </c>
      <c r="DH30" s="726">
        <f>'96-S 2020CEEIOT(RMB)'!DH30/6.8974</f>
        <v>43059961.740417674</v>
      </c>
    </row>
    <row r="31" spans="1:112" ht="14.5" customHeight="1">
      <c r="A31" s="840"/>
      <c r="B31" s="721" t="s">
        <v>186</v>
      </c>
      <c r="C31" s="722" t="s">
        <v>544</v>
      </c>
      <c r="D31" s="723">
        <f>'96-S 2020CEEIOT(RMB)'!D31/6.8974</f>
        <v>348.89229138105873</v>
      </c>
      <c r="E31" s="723">
        <f>'96-S 2020CEEIOT(RMB)'!E31/6.8974</f>
        <v>722.41621247906539</v>
      </c>
      <c r="F31" s="723">
        <f>'96-S 2020CEEIOT(RMB)'!F31/6.8974</f>
        <v>180.58823770843816</v>
      </c>
      <c r="G31" s="723">
        <f>'96-S 2020CEEIOT(RMB)'!G31/6.8974</f>
        <v>1017.4700431773161</v>
      </c>
      <c r="H31" s="723">
        <f>'96-S 2020CEEIOT(RMB)'!H31/6.8974</f>
        <v>9695.2074934037992</v>
      </c>
      <c r="I31" s="723">
        <f>'96-S 2020CEEIOT(RMB)'!I31/6.8974</f>
        <v>25931.799213157894</v>
      </c>
      <c r="J31" s="723">
        <f>'96-S 2020CEEIOT(RMB)'!J31/6.8974</f>
        <v>2094.2965758056403</v>
      </c>
      <c r="K31" s="723">
        <f>'96-S 2020CEEIOT(RMB)'!K31/6.8974</f>
        <v>246.08938421773399</v>
      </c>
      <c r="L31" s="723">
        <f>'96-S 2020CEEIOT(RMB)'!L31/6.8974</f>
        <v>267.96080624771173</v>
      </c>
      <c r="M31" s="723">
        <f>'96-S 2020CEEIOT(RMB)'!M31/6.8974</f>
        <v>215.14905776652566</v>
      </c>
      <c r="N31" s="723">
        <f>'96-S 2020CEEIOT(RMB)'!N31/6.8974</f>
        <v>806.40313955762292</v>
      </c>
      <c r="O31" s="723">
        <f>'96-S 2020CEEIOT(RMB)'!O31/6.8974</f>
        <v>309.73973255119017</v>
      </c>
      <c r="P31" s="723">
        <f>'96-S 2020CEEIOT(RMB)'!P31/6.8974</f>
        <v>2.0514036436277778</v>
      </c>
      <c r="Q31" s="723">
        <f>'96-S 2020CEEIOT(RMB)'!Q31/6.8974</f>
        <v>240.52951830331315</v>
      </c>
      <c r="R31" s="723">
        <f>'96-S 2020CEEIOT(RMB)'!R31/6.8974</f>
        <v>22.383010675809945</v>
      </c>
      <c r="S31" s="723">
        <f>'96-S 2020CEEIOT(RMB)'!S31/6.8974</f>
        <v>4459.3496365185911</v>
      </c>
      <c r="T31" s="723">
        <f>'96-S 2020CEEIOT(RMB)'!T31/6.8974</f>
        <v>282.33182447393068</v>
      </c>
      <c r="U31" s="723">
        <f>'96-S 2020CEEIOT(RMB)'!U31/6.8974</f>
        <v>183.57875969575315</v>
      </c>
      <c r="V31" s="723">
        <f>'96-S 2020CEEIOT(RMB)'!V31/6.8974</f>
        <v>1.1423444755437668</v>
      </c>
      <c r="W31" s="723">
        <f>'96-S 2020CEEIOT(RMB)'!W31/6.8974</f>
        <v>947.66362443747744</v>
      </c>
      <c r="X31" s="723">
        <f>'96-S 2020CEEIOT(RMB)'!X31/6.8974</f>
        <v>48.39449675537157</v>
      </c>
      <c r="Y31" s="723">
        <f>'96-S 2020CEEIOT(RMB)'!Y31/6.8974</f>
        <v>43.154776760904141</v>
      </c>
      <c r="Z31" s="723">
        <f>'96-S 2020CEEIOT(RMB)'!Z31/6.8974</f>
        <v>9265.0857475977737</v>
      </c>
      <c r="AA31" s="723">
        <f>'96-S 2020CEEIOT(RMB)'!AA31/6.8974</f>
        <v>970643.45970354299</v>
      </c>
      <c r="AB31" s="723">
        <f>'96-S 2020CEEIOT(RMB)'!AB31/6.8974</f>
        <v>5541669.199599918</v>
      </c>
      <c r="AC31" s="723">
        <f>'96-S 2020CEEIOT(RMB)'!AC31/6.8974</f>
        <v>11610.407790828589</v>
      </c>
      <c r="AD31" s="723">
        <f>'96-S 2020CEEIOT(RMB)'!AD31/6.8974</f>
        <v>485459.17308519711</v>
      </c>
      <c r="AE31" s="723">
        <f>'96-S 2020CEEIOT(RMB)'!AE31/6.8974</f>
        <v>12111.125081104072</v>
      </c>
      <c r="AF31" s="723">
        <f>'96-S 2020CEEIOT(RMB)'!AF31/6.8974</f>
        <v>1139.8649166864584</v>
      </c>
      <c r="AG31" s="723">
        <f>'96-S 2020CEEIOT(RMB)'!AG31/6.8974</f>
        <v>149192.26120753374</v>
      </c>
      <c r="AH31" s="723">
        <f>'96-S 2020CEEIOT(RMB)'!AH31/6.8974</f>
        <v>8670.2061447094147</v>
      </c>
      <c r="AI31" s="723">
        <f>'96-S 2020CEEIOT(RMB)'!AI31/6.8974</f>
        <v>955.02680622817809</v>
      </c>
      <c r="AJ31" s="723">
        <f>'96-S 2020CEEIOT(RMB)'!AJ31/6.8974</f>
        <v>696.03671773144936</v>
      </c>
      <c r="AK31" s="723">
        <f>'96-S 2020CEEIOT(RMB)'!AK31/6.8974</f>
        <v>205.13070889580445</v>
      </c>
      <c r="AL31" s="723">
        <f>'96-S 2020CEEIOT(RMB)'!AL31/6.8974</f>
        <v>164.35737646460544</v>
      </c>
      <c r="AM31" s="723">
        <f>'96-S 2020CEEIOT(RMB)'!AM31/6.8974</f>
        <v>1699.7538175901213</v>
      </c>
      <c r="AN31" s="723">
        <f>'96-S 2020CEEIOT(RMB)'!AN31/6.8974</f>
        <v>3434.365018101324</v>
      </c>
      <c r="AO31" s="723">
        <f>'96-S 2020CEEIOT(RMB)'!AO31/6.8974</f>
        <v>11043.885993523869</v>
      </c>
      <c r="AP31" s="723">
        <f>'96-S 2020CEEIOT(RMB)'!AP31/6.8974</f>
        <v>1617.3885006844441</v>
      </c>
      <c r="AQ31" s="723">
        <f>'96-S 2020CEEIOT(RMB)'!AQ31/6.8974</f>
        <v>114.4907568137827</v>
      </c>
      <c r="AR31" s="723">
        <f>'96-S 2020CEEIOT(RMB)'!AR31/6.8974</f>
        <v>10549.423370716426</v>
      </c>
      <c r="AS31" s="723">
        <f>'96-S 2020CEEIOT(RMB)'!AS31/6.8974</f>
        <v>1938.2953274787333</v>
      </c>
      <c r="AT31" s="723">
        <f>'96-S 2020CEEIOT(RMB)'!AT31/6.8974</f>
        <v>337.81013092615689</v>
      </c>
      <c r="AU31" s="723">
        <f>'96-S 2020CEEIOT(RMB)'!AU31/6.8974</f>
        <v>311.65343452842671</v>
      </c>
      <c r="AV31" s="723">
        <f>'96-S 2020CEEIOT(RMB)'!AV31/6.8974</f>
        <v>254.11478086291871</v>
      </c>
      <c r="AW31" s="723">
        <f>'96-S 2020CEEIOT(RMB)'!AW31/6.8974</f>
        <v>352.4055467734396</v>
      </c>
      <c r="AX31" s="723">
        <f>'96-S 2020CEEIOT(RMB)'!AX31/6.8974</f>
        <v>1198.0455024790208</v>
      </c>
      <c r="AY31" s="723">
        <f>'96-S 2020CEEIOT(RMB)'!AY31/6.8974</f>
        <v>2259.7176635016162</v>
      </c>
      <c r="AZ31" s="723">
        <f>'96-S 2020CEEIOT(RMB)'!AZ31/6.8974</f>
        <v>24511.258328031665</v>
      </c>
      <c r="BA31" s="723">
        <f>'96-S 2020CEEIOT(RMB)'!BA31/6.8974</f>
        <v>186.43282305538614</v>
      </c>
      <c r="BB31" s="723">
        <f>'96-S 2020CEEIOT(RMB)'!BB31/6.8974</f>
        <v>4171.0309558751815</v>
      </c>
      <c r="BC31" s="723">
        <f>'96-S 2020CEEIOT(RMB)'!BC31/6.8974</f>
        <v>91.070262955335366</v>
      </c>
      <c r="BD31" s="723">
        <f>'96-S 2020CEEIOT(RMB)'!BD31/6.8974</f>
        <v>12008.068095193861</v>
      </c>
      <c r="BE31" s="723">
        <f>'96-S 2020CEEIOT(RMB)'!BE31/6.8974</f>
        <v>14435.118669587739</v>
      </c>
      <c r="BF31" s="723">
        <f>'96-S 2020CEEIOT(RMB)'!BF31/6.8974</f>
        <v>418666.55969786114</v>
      </c>
      <c r="BG31" s="723">
        <f>'96-S 2020CEEIOT(RMB)'!BG31/6.8974</f>
        <v>1135.3761392777672</v>
      </c>
      <c r="BH31" s="723">
        <f>'96-S 2020CEEIOT(RMB)'!BH31/6.8974</f>
        <v>7905.2614715617892</v>
      </c>
      <c r="BI31" s="723">
        <f>'96-S 2020CEEIOT(RMB)'!BI31/6.8974</f>
        <v>170.17863236129193</v>
      </c>
      <c r="BJ31" s="723">
        <f>'96-S 2020CEEIOT(RMB)'!BJ31/6.8974</f>
        <v>5420.1052799659001</v>
      </c>
      <c r="BK31" s="723">
        <f>'96-S 2020CEEIOT(RMB)'!BK31/6.8974</f>
        <v>5933.3155248645226</v>
      </c>
      <c r="BL31" s="723">
        <f>'96-S 2020CEEIOT(RMB)'!BL31/6.8974</f>
        <v>146.34401917584748</v>
      </c>
      <c r="BM31" s="723">
        <f>'96-S 2020CEEIOT(RMB)'!BM31/6.8974</f>
        <v>2742.7186836160658</v>
      </c>
      <c r="BN31" s="723">
        <f>'96-S 2020CEEIOT(RMB)'!BN31/6.8974</f>
        <v>7844.5638178986683</v>
      </c>
      <c r="BO31" s="723">
        <f>'96-S 2020CEEIOT(RMB)'!BO31/6.8974</f>
        <v>5005.9108746852226</v>
      </c>
      <c r="BP31" s="723">
        <f>'96-S 2020CEEIOT(RMB)'!BP31/6.8974</f>
        <v>5901.8820372854134</v>
      </c>
      <c r="BQ31" s="723">
        <f>'96-S 2020CEEIOT(RMB)'!BQ31/6.8974</f>
        <v>154.40541397552278</v>
      </c>
      <c r="BR31" s="723">
        <f>'96-S 2020CEEIOT(RMB)'!BR31/6.8974</f>
        <v>740.87218059512213</v>
      </c>
      <c r="BS31" s="723">
        <f>'96-S 2020CEEIOT(RMB)'!BS31/6.8974</f>
        <v>18664.350611441434</v>
      </c>
      <c r="BT31" s="723">
        <f>'96-S 2020CEEIOT(RMB)'!BT31/6.8974</f>
        <v>489.32918069318447</v>
      </c>
      <c r="BU31" s="723">
        <f>'96-S 2020CEEIOT(RMB)'!BU31/6.8974</f>
        <v>501.37215818157148</v>
      </c>
      <c r="BV31" s="723">
        <f>'96-S 2020CEEIOT(RMB)'!BV31/6.8974</f>
        <v>6716.1180269357319</v>
      </c>
      <c r="BW31" s="723">
        <f>'96-S 2020CEEIOT(RMB)'!BW31/6.8974</f>
        <v>5138.9966201422794</v>
      </c>
      <c r="BX31" s="723">
        <f>'96-S 2020CEEIOT(RMB)'!BX31/6.8974</f>
        <v>15175.768844128115</v>
      </c>
      <c r="BY31" s="723">
        <f>'96-S 2020CEEIOT(RMB)'!BY31/6.8974</f>
        <v>311.15654539638348</v>
      </c>
      <c r="BZ31" s="723">
        <f>'96-S 2020CEEIOT(RMB)'!BZ31/6.8974</f>
        <v>625.70173635063361</v>
      </c>
      <c r="CA31" s="723">
        <f>'96-S 2020CEEIOT(RMB)'!CA31/6.8974</f>
        <v>395.3065415959872</v>
      </c>
      <c r="CB31" s="723">
        <f>'96-S 2020CEEIOT(RMB)'!CB31/6.8974</f>
        <v>7725.6403463491724</v>
      </c>
      <c r="CC31" s="723">
        <f>'96-S 2020CEEIOT(RMB)'!CC31/6.8974</f>
        <v>6487.3882069496221</v>
      </c>
      <c r="CD31" s="723">
        <f>'96-S 2020CEEIOT(RMB)'!CD31/6.8974</f>
        <v>8688.6217958462639</v>
      </c>
      <c r="CE31" s="723">
        <f>'96-S 2020CEEIOT(RMB)'!CE31/6.8974</f>
        <v>794.14733602583783</v>
      </c>
      <c r="CF31" s="723">
        <f>'96-S 2020CEEIOT(RMB)'!CF31/6.8974</f>
        <v>22771.771484378351</v>
      </c>
      <c r="CG31" s="723">
        <f>'96-S 2020CEEIOT(RMB)'!CG31/6.8974</f>
        <v>13685.054974010594</v>
      </c>
      <c r="CH31" s="723">
        <f>'96-S 2020CEEIOT(RMB)'!CH31/6.8974</f>
        <v>1762.9840754324482</v>
      </c>
      <c r="CI31" s="723">
        <f>'96-S 2020CEEIOT(RMB)'!CI31/6.8974</f>
        <v>68899.391657548258</v>
      </c>
      <c r="CJ31" s="723">
        <f>'96-S 2020CEEIOT(RMB)'!CJ31/6.8974</f>
        <v>76053.05272955203</v>
      </c>
      <c r="CK31" s="723">
        <f>'96-S 2020CEEIOT(RMB)'!CK31/6.8974</f>
        <v>17106.475325430642</v>
      </c>
      <c r="CL31" s="723">
        <f>'96-S 2020CEEIOT(RMB)'!CL31/6.8974</f>
        <v>17517.607920284907</v>
      </c>
      <c r="CM31" s="723">
        <f>'96-S 2020CEEIOT(RMB)'!CM31/6.8974</f>
        <v>12381.044642165452</v>
      </c>
      <c r="CN31" s="723">
        <f>'96-S 2020CEEIOT(RMB)'!CN31/6.8974</f>
        <v>56879.710789607816</v>
      </c>
      <c r="CO31" s="723">
        <f>'96-S 2020CEEIOT(RMB)'!CO31/6.8974</f>
        <v>8510.8981436323938</v>
      </c>
      <c r="CP31" s="723">
        <f>'96-S 2020CEEIOT(RMB)'!CP31/6.8974</f>
        <v>3575.7813138234646</v>
      </c>
      <c r="CQ31" s="723">
        <f>'96-S 2020CEEIOT(RMB)'!CQ31/6.8974</f>
        <v>1400.4007179913126</v>
      </c>
      <c r="CR31" s="723">
        <f>'96-S 2020CEEIOT(RMB)'!CR31/6.8974</f>
        <v>19331.789314219484</v>
      </c>
      <c r="CS31" s="723">
        <f>'96-S 2020CEEIOT(RMB)'!CS31/6.8974</f>
        <v>8000.6865385349183</v>
      </c>
      <c r="CT31" s="723">
        <f>'96-S 2020CEEIOT(RMB)'!CT31/6.8974</f>
        <v>1178798.3380424497</v>
      </c>
      <c r="CU31" s="723">
        <f>'96-S 2020CEEIOT(RMB)'!CU31/6.8974</f>
        <v>19600.876496329813</v>
      </c>
      <c r="CV31" s="724">
        <f>'96-S 2020CEEIOT(RMB)'!CV31/6.8974</f>
        <v>9390119.5113368668</v>
      </c>
      <c r="CW31" s="708">
        <f>'96-S 2020CEEIOT(RMB)'!CW31/6.8974</f>
        <v>1370785.5731704403</v>
      </c>
      <c r="CX31" s="708">
        <f>'96-S 2020CEEIOT(RMB)'!CX31/6.8974</f>
        <v>7369900.2736488767</v>
      </c>
      <c r="CY31" s="725">
        <f>'96-S 2020CEEIOT(RMB)'!CY31/6.8974</f>
        <v>8740685.846819317</v>
      </c>
      <c r="CZ31" s="708">
        <f>'96-S 2020CEEIOT(RMB)'!CZ31/6.8974</f>
        <v>0</v>
      </c>
      <c r="DA31" s="725">
        <f>'96-S 2020CEEIOT(RMB)'!DA31/6.8974</f>
        <v>8740685.846819317</v>
      </c>
      <c r="DB31" s="708">
        <f>'96-S 2020CEEIOT(RMB)'!DB31/6.8974</f>
        <v>0</v>
      </c>
      <c r="DC31" s="708">
        <f>'96-S 2020CEEIOT(RMB)'!DC31/6.8974</f>
        <v>341662.75391691132</v>
      </c>
      <c r="DD31" s="725">
        <f>'96-S 2020CEEIOT(RMB)'!DD31/6.8974</f>
        <v>341662.75391691132</v>
      </c>
      <c r="DE31" s="708">
        <f>'96-S 2020CEEIOT(RMB)'!DE31/6.8974</f>
        <v>4891334.8889977895</v>
      </c>
      <c r="DF31" s="726">
        <f>'96-S 2020CEEIOT(RMB)'!DF31/6.8974</f>
        <v>13973683.489734016</v>
      </c>
      <c r="DG31" s="727">
        <f>'96-S 2020CEEIOT(RMB)'!DG31/6.8974</f>
        <v>1685495.5131872941</v>
      </c>
      <c r="DH31" s="726">
        <f>'96-S 2020CEEIOT(RMB)'!DH31/6.8974</f>
        <v>21678307.487883594</v>
      </c>
    </row>
    <row r="32" spans="1:112" ht="14.5" customHeight="1">
      <c r="A32" s="840"/>
      <c r="B32" s="721" t="s">
        <v>187</v>
      </c>
      <c r="C32" s="722" t="s">
        <v>545</v>
      </c>
      <c r="D32" s="723">
        <f>'96-S 2020CEEIOT(RMB)'!D32/6.8974</f>
        <v>576.83150741217821</v>
      </c>
      <c r="E32" s="723">
        <f>'96-S 2020CEEIOT(RMB)'!E32/6.8974</f>
        <v>1771.9619660525452</v>
      </c>
      <c r="F32" s="723">
        <f>'96-S 2020CEEIOT(RMB)'!F32/6.8974</f>
        <v>3.9702407676851363</v>
      </c>
      <c r="G32" s="723">
        <f>'96-S 2020CEEIOT(RMB)'!G32/6.8974</f>
        <v>31.005808241240839</v>
      </c>
      <c r="H32" s="723">
        <f>'96-S 2020CEEIOT(RMB)'!H32/6.8974</f>
        <v>604.86499362719189</v>
      </c>
      <c r="I32" s="723">
        <f>'96-S 2020CEEIOT(RMB)'!I32/6.8974</f>
        <v>514551.11609670153</v>
      </c>
      <c r="J32" s="723">
        <f>'96-S 2020CEEIOT(RMB)'!J32/6.8974</f>
        <v>172.87197740097673</v>
      </c>
      <c r="K32" s="723">
        <f>'96-S 2020CEEIOT(RMB)'!K32/6.8974</f>
        <v>1409.027400601391</v>
      </c>
      <c r="L32" s="723">
        <f>'96-S 2020CEEIOT(RMB)'!L32/6.8974</f>
        <v>26133.315159836038</v>
      </c>
      <c r="M32" s="723">
        <f>'96-S 2020CEEIOT(RMB)'!M32/6.8974</f>
        <v>7640.2122764791256</v>
      </c>
      <c r="N32" s="723">
        <f>'96-S 2020CEEIOT(RMB)'!N32/6.8974</f>
        <v>705.93874846601148</v>
      </c>
      <c r="O32" s="723">
        <f>'96-S 2020CEEIOT(RMB)'!O32/6.8974</f>
        <v>6358.2973047936603</v>
      </c>
      <c r="P32" s="723">
        <f>'96-S 2020CEEIOT(RMB)'!P32/6.8974</f>
        <v>873.79992778837834</v>
      </c>
      <c r="Q32" s="723">
        <f>'96-S 2020CEEIOT(RMB)'!Q32/6.8974</f>
        <v>3057.7022192875329</v>
      </c>
      <c r="R32" s="723">
        <f>'96-S 2020CEEIOT(RMB)'!R32/6.8974</f>
        <v>954.71265680720944</v>
      </c>
      <c r="S32" s="723">
        <f>'96-S 2020CEEIOT(RMB)'!S32/6.8974</f>
        <v>20364.91122873608</v>
      </c>
      <c r="T32" s="723">
        <f>'96-S 2020CEEIOT(RMB)'!T32/6.8974</f>
        <v>22026.896377034085</v>
      </c>
      <c r="U32" s="723">
        <f>'96-S 2020CEEIOT(RMB)'!U32/6.8974</f>
        <v>22200.615176905059</v>
      </c>
      <c r="V32" s="723">
        <f>'96-S 2020CEEIOT(RMB)'!V32/6.8974</f>
        <v>23664.355155135814</v>
      </c>
      <c r="W32" s="723">
        <f>'96-S 2020CEEIOT(RMB)'!W32/6.8974</f>
        <v>27227.200202171534</v>
      </c>
      <c r="X32" s="723">
        <f>'96-S 2020CEEIOT(RMB)'!X32/6.8974</f>
        <v>552.20628249649701</v>
      </c>
      <c r="Y32" s="723">
        <f>'96-S 2020CEEIOT(RMB)'!Y32/6.8974</f>
        <v>1600.2225427315445</v>
      </c>
      <c r="Z32" s="723">
        <f>'96-S 2020CEEIOT(RMB)'!Z32/6.8974</f>
        <v>4361.0918011198683</v>
      </c>
      <c r="AA32" s="723">
        <f>'96-S 2020CEEIOT(RMB)'!AA32/6.8974</f>
        <v>48342.264414250763</v>
      </c>
      <c r="AB32" s="723">
        <f>'96-S 2020CEEIOT(RMB)'!AB32/6.8974</f>
        <v>34172.96512743934</v>
      </c>
      <c r="AC32" s="723">
        <f>'96-S 2020CEEIOT(RMB)'!AC32/6.8974</f>
        <v>7056829.827541654</v>
      </c>
      <c r="AD32" s="723">
        <f>'96-S 2020CEEIOT(RMB)'!AD32/6.8974</f>
        <v>4607426.3796241488</v>
      </c>
      <c r="AE32" s="723">
        <f>'96-S 2020CEEIOT(RMB)'!AE32/6.8974</f>
        <v>328186.61007387005</v>
      </c>
      <c r="AF32" s="723">
        <f>'96-S 2020CEEIOT(RMB)'!AF32/6.8974</f>
        <v>61569.657428987397</v>
      </c>
      <c r="AG32" s="723">
        <f>'96-S 2020CEEIOT(RMB)'!AG32/6.8974</f>
        <v>798436.8311277394</v>
      </c>
      <c r="AH32" s="723">
        <f>'96-S 2020CEEIOT(RMB)'!AH32/6.8974</f>
        <v>8884.031866295365</v>
      </c>
      <c r="AI32" s="723">
        <f>'96-S 2020CEEIOT(RMB)'!AI32/6.8974</f>
        <v>5755.5768495114817</v>
      </c>
      <c r="AJ32" s="723">
        <f>'96-S 2020CEEIOT(RMB)'!AJ32/6.8974</f>
        <v>23373.599979474129</v>
      </c>
      <c r="AK32" s="723">
        <f>'96-S 2020CEEIOT(RMB)'!AK32/6.8974</f>
        <v>12327.725374113903</v>
      </c>
      <c r="AL32" s="723">
        <f>'96-S 2020CEEIOT(RMB)'!AL32/6.8974</f>
        <v>8843.1152786806524</v>
      </c>
      <c r="AM32" s="723">
        <f>'96-S 2020CEEIOT(RMB)'!AM32/6.8974</f>
        <v>24426.528129378668</v>
      </c>
      <c r="AN32" s="723">
        <f>'96-S 2020CEEIOT(RMB)'!AN32/6.8974</f>
        <v>79375.669484361541</v>
      </c>
      <c r="AO32" s="723">
        <f>'96-S 2020CEEIOT(RMB)'!AO32/6.8974</f>
        <v>15577.212452445101</v>
      </c>
      <c r="AP32" s="723">
        <f>'96-S 2020CEEIOT(RMB)'!AP32/6.8974</f>
        <v>29594.001348122922</v>
      </c>
      <c r="AQ32" s="723">
        <f>'96-S 2020CEEIOT(RMB)'!AQ32/6.8974</f>
        <v>4662.991317291172</v>
      </c>
      <c r="AR32" s="723">
        <f>'96-S 2020CEEIOT(RMB)'!AR32/6.8974</f>
        <v>97391.510718105172</v>
      </c>
      <c r="AS32" s="723">
        <f>'96-S 2020CEEIOT(RMB)'!AS32/6.8974</f>
        <v>173787.76017754359</v>
      </c>
      <c r="AT32" s="723">
        <f>'96-S 2020CEEIOT(RMB)'!AT32/6.8974</f>
        <v>45149.681172358352</v>
      </c>
      <c r="AU32" s="723">
        <f>'96-S 2020CEEIOT(RMB)'!AU32/6.8974</f>
        <v>40461.33519166203</v>
      </c>
      <c r="AV32" s="723">
        <f>'96-S 2020CEEIOT(RMB)'!AV32/6.8974</f>
        <v>11806.585585268991</v>
      </c>
      <c r="AW32" s="723">
        <f>'96-S 2020CEEIOT(RMB)'!AW32/6.8974</f>
        <v>5483.5077709808611</v>
      </c>
      <c r="AX32" s="723">
        <f>'96-S 2020CEEIOT(RMB)'!AX32/6.8974</f>
        <v>6780.1811228887882</v>
      </c>
      <c r="AY32" s="723">
        <f>'96-S 2020CEEIOT(RMB)'!AY32/6.8974</f>
        <v>26639.444552058958</v>
      </c>
      <c r="AZ32" s="723">
        <f>'96-S 2020CEEIOT(RMB)'!AZ32/6.8974</f>
        <v>638291.57887484028</v>
      </c>
      <c r="BA32" s="723">
        <f>'96-S 2020CEEIOT(RMB)'!BA32/6.8974</f>
        <v>5096.5850465058465</v>
      </c>
      <c r="BB32" s="723">
        <f>'96-S 2020CEEIOT(RMB)'!BB32/6.8974</f>
        <v>110309.37570292607</v>
      </c>
      <c r="BC32" s="723">
        <f>'96-S 2020CEEIOT(RMB)'!BC32/6.8974</f>
        <v>3206.3824587329864</v>
      </c>
      <c r="BD32" s="723">
        <f>'96-S 2020CEEIOT(RMB)'!BD32/6.8974</f>
        <v>78268.135060456611</v>
      </c>
      <c r="BE32" s="723">
        <f>'96-S 2020CEEIOT(RMB)'!BE32/6.8974</f>
        <v>8617.329959716244</v>
      </c>
      <c r="BF32" s="723">
        <f>'96-S 2020CEEIOT(RMB)'!BF32/6.8974</f>
        <v>98508.642599796338</v>
      </c>
      <c r="BG32" s="723">
        <f>'96-S 2020CEEIOT(RMB)'!BG32/6.8974</f>
        <v>4750.2200879780385</v>
      </c>
      <c r="BH32" s="723">
        <f>'96-S 2020CEEIOT(RMB)'!BH32/6.8974</f>
        <v>6019.761281356311</v>
      </c>
      <c r="BI32" s="723">
        <f>'96-S 2020CEEIOT(RMB)'!BI32/6.8974</f>
        <v>28289.854220142857</v>
      </c>
      <c r="BJ32" s="723">
        <f>'96-S 2020CEEIOT(RMB)'!BJ32/6.8974</f>
        <v>40431.037642251315</v>
      </c>
      <c r="BK32" s="723">
        <f>'96-S 2020CEEIOT(RMB)'!BK32/6.8974</f>
        <v>70420.207157521276</v>
      </c>
      <c r="BL32" s="723">
        <f>'96-S 2020CEEIOT(RMB)'!BL32/6.8974</f>
        <v>4924.3775654015453</v>
      </c>
      <c r="BM32" s="723">
        <f>'96-S 2020CEEIOT(RMB)'!BM32/6.8974</f>
        <v>67206.550515184921</v>
      </c>
      <c r="BN32" s="723">
        <f>'96-S 2020CEEIOT(RMB)'!BN32/6.8974</f>
        <v>35699.914878571115</v>
      </c>
      <c r="BO32" s="723">
        <f>'96-S 2020CEEIOT(RMB)'!BO32/6.8974</f>
        <v>22072.790737116808</v>
      </c>
      <c r="BP32" s="723">
        <f>'96-S 2020CEEIOT(RMB)'!BP32/6.8974</f>
        <v>174440.44575085366</v>
      </c>
      <c r="BQ32" s="723">
        <f>'96-S 2020CEEIOT(RMB)'!BQ32/6.8974</f>
        <v>691.82814126517019</v>
      </c>
      <c r="BR32" s="723">
        <f>'96-S 2020CEEIOT(RMB)'!BR32/6.8974</f>
        <v>6374.485173197354</v>
      </c>
      <c r="BS32" s="723">
        <f>'96-S 2020CEEIOT(RMB)'!BS32/6.8974</f>
        <v>19257.118945669969</v>
      </c>
      <c r="BT32" s="723">
        <f>'96-S 2020CEEIOT(RMB)'!BT32/6.8974</f>
        <v>268.51388526271683</v>
      </c>
      <c r="BU32" s="723">
        <f>'96-S 2020CEEIOT(RMB)'!BU32/6.8974</f>
        <v>248.66385889542221</v>
      </c>
      <c r="BV32" s="723">
        <f>'96-S 2020CEEIOT(RMB)'!BV32/6.8974</f>
        <v>7512518.8664784087</v>
      </c>
      <c r="BW32" s="723">
        <f>'96-S 2020CEEIOT(RMB)'!BW32/6.8974</f>
        <v>3543.7550583520028</v>
      </c>
      <c r="BX32" s="723">
        <f>'96-S 2020CEEIOT(RMB)'!BX32/6.8974</f>
        <v>11757.738005816125</v>
      </c>
      <c r="BY32" s="723">
        <f>'96-S 2020CEEIOT(RMB)'!BY32/6.8974</f>
        <v>287.90340435793979</v>
      </c>
      <c r="BZ32" s="723">
        <f>'96-S 2020CEEIOT(RMB)'!BZ32/6.8974</f>
        <v>611.1213490378193</v>
      </c>
      <c r="CA32" s="723">
        <f>'96-S 2020CEEIOT(RMB)'!CA32/6.8974</f>
        <v>85.286625874974192</v>
      </c>
      <c r="CB32" s="723">
        <f>'96-S 2020CEEIOT(RMB)'!CB32/6.8974</f>
        <v>18226.791701428672</v>
      </c>
      <c r="CC32" s="723">
        <f>'96-S 2020CEEIOT(RMB)'!CC32/6.8974</f>
        <v>867.45995225016225</v>
      </c>
      <c r="CD32" s="723">
        <f>'96-S 2020CEEIOT(RMB)'!CD32/6.8974</f>
        <v>1458.4860938939628</v>
      </c>
      <c r="CE32" s="723">
        <f>'96-S 2020CEEIOT(RMB)'!CE32/6.8974</f>
        <v>110.21209680607672</v>
      </c>
      <c r="CF32" s="723">
        <f>'96-S 2020CEEIOT(RMB)'!CF32/6.8974</f>
        <v>5091.5641778084218</v>
      </c>
      <c r="CG32" s="723">
        <f>'96-S 2020CEEIOT(RMB)'!CG32/6.8974</f>
        <v>795.78587758498622</v>
      </c>
      <c r="CH32" s="723">
        <f>'96-S 2020CEEIOT(RMB)'!CH32/6.8974</f>
        <v>0</v>
      </c>
      <c r="CI32" s="723">
        <f>'96-S 2020CEEIOT(RMB)'!CI32/6.8974</f>
        <v>29.413465690826229</v>
      </c>
      <c r="CJ32" s="723">
        <f>'96-S 2020CEEIOT(RMB)'!CJ32/6.8974</f>
        <v>19287.071684368027</v>
      </c>
      <c r="CK32" s="723">
        <f>'96-S 2020CEEIOT(RMB)'!CK32/6.8974</f>
        <v>554.38793341933422</v>
      </c>
      <c r="CL32" s="723">
        <f>'96-S 2020CEEIOT(RMB)'!CL32/6.8974</f>
        <v>1713.1938993237604</v>
      </c>
      <c r="CM32" s="723">
        <f>'96-S 2020CEEIOT(RMB)'!CM32/6.8974</f>
        <v>23497.952568645222</v>
      </c>
      <c r="CN32" s="723">
        <f>'96-S 2020CEEIOT(RMB)'!CN32/6.8974</f>
        <v>4077.4504745239838</v>
      </c>
      <c r="CO32" s="723">
        <f>'96-S 2020CEEIOT(RMB)'!CO32/6.8974</f>
        <v>16315.343052676464</v>
      </c>
      <c r="CP32" s="723">
        <f>'96-S 2020CEEIOT(RMB)'!CP32/6.8974</f>
        <v>3985.6757554993578</v>
      </c>
      <c r="CQ32" s="723">
        <f>'96-S 2020CEEIOT(RMB)'!CQ32/6.8974</f>
        <v>924.19003056630243</v>
      </c>
      <c r="CR32" s="723">
        <f>'96-S 2020CEEIOT(RMB)'!CR32/6.8974</f>
        <v>34454.623970699817</v>
      </c>
      <c r="CS32" s="723">
        <f>'96-S 2020CEEIOT(RMB)'!CS32/6.8974</f>
        <v>260.76272846191495</v>
      </c>
      <c r="CT32" s="723">
        <f>'96-S 2020CEEIOT(RMB)'!CT32/6.8974</f>
        <v>4633.0617508948189</v>
      </c>
      <c r="CU32" s="723">
        <f>'96-S 2020CEEIOT(RMB)'!CU32/6.8974</f>
        <v>2112.9151931688011</v>
      </c>
      <c r="CV32" s="724">
        <f>'96-S 2020CEEIOT(RMB)'!CV32/6.8974</f>
        <v>23332722.93363243</v>
      </c>
      <c r="CW32" s="708">
        <f>'96-S 2020CEEIOT(RMB)'!CW32/6.8974</f>
        <v>100746.66686412398</v>
      </c>
      <c r="CX32" s="708">
        <f>'96-S 2020CEEIOT(RMB)'!CX32/6.8974</f>
        <v>319739.45658410434</v>
      </c>
      <c r="CY32" s="725">
        <f>'96-S 2020CEEIOT(RMB)'!CY32/6.8974</f>
        <v>420486.12344822835</v>
      </c>
      <c r="CZ32" s="708">
        <f>'96-S 2020CEEIOT(RMB)'!CZ32/6.8974</f>
        <v>0</v>
      </c>
      <c r="DA32" s="725">
        <f>'96-S 2020CEEIOT(RMB)'!DA32/6.8974</f>
        <v>420486.12344822835</v>
      </c>
      <c r="DB32" s="708">
        <f>'96-S 2020CEEIOT(RMB)'!DB32/6.8974</f>
        <v>0</v>
      </c>
      <c r="DC32" s="708">
        <f>'96-S 2020CEEIOT(RMB)'!DC32/6.8974</f>
        <v>63476.799569803712</v>
      </c>
      <c r="DD32" s="725">
        <f>'96-S 2020CEEIOT(RMB)'!DD32/6.8974</f>
        <v>63476.799569803712</v>
      </c>
      <c r="DE32" s="708">
        <f>'96-S 2020CEEIOT(RMB)'!DE32/6.8974</f>
        <v>1103586.7527707915</v>
      </c>
      <c r="DF32" s="726">
        <f>'96-S 2020CEEIOT(RMB)'!DF32/6.8974</f>
        <v>1587549.6757888237</v>
      </c>
      <c r="DG32" s="727">
        <f>'96-S 2020CEEIOT(RMB)'!DG32/6.8974</f>
        <v>1195610.3944900888</v>
      </c>
      <c r="DH32" s="726">
        <f>'96-S 2020CEEIOT(RMB)'!DH32/6.8974</f>
        <v>23724662.214931153</v>
      </c>
    </row>
    <row r="33" spans="1:112" ht="14.5" customHeight="1">
      <c r="A33" s="840"/>
      <c r="B33" s="721" t="s">
        <v>188</v>
      </c>
      <c r="C33" s="722" t="s">
        <v>546</v>
      </c>
      <c r="D33" s="723">
        <f>'96-S 2020CEEIOT(RMB)'!D33/6.8974</f>
        <v>8164.9473262705069</v>
      </c>
      <c r="E33" s="723">
        <f>'96-S 2020CEEIOT(RMB)'!E33/6.8974</f>
        <v>1938.5369515038446</v>
      </c>
      <c r="F33" s="723">
        <f>'96-S 2020CEEIOT(RMB)'!F33/6.8974</f>
        <v>171.49326350339348</v>
      </c>
      <c r="G33" s="723">
        <f>'96-S 2020CEEIOT(RMB)'!G33/6.8974</f>
        <v>25155.071287282426</v>
      </c>
      <c r="H33" s="723">
        <f>'96-S 2020CEEIOT(RMB)'!H33/6.8974</f>
        <v>10322.718997551985</v>
      </c>
      <c r="I33" s="723">
        <f>'96-S 2020CEEIOT(RMB)'!I33/6.8974</f>
        <v>1445.8487755666954</v>
      </c>
      <c r="J33" s="723">
        <f>'96-S 2020CEEIOT(RMB)'!J33/6.8974</f>
        <v>22573.567986829596</v>
      </c>
      <c r="K33" s="723">
        <f>'96-S 2020CEEIOT(RMB)'!K33/6.8974</f>
        <v>640.64359634609298</v>
      </c>
      <c r="L33" s="723">
        <f>'96-S 2020CEEIOT(RMB)'!L33/6.8974</f>
        <v>613.6573211327443</v>
      </c>
      <c r="M33" s="723">
        <f>'96-S 2020CEEIOT(RMB)'!M33/6.8974</f>
        <v>479.13735804874347</v>
      </c>
      <c r="N33" s="723">
        <f>'96-S 2020CEEIOT(RMB)'!N33/6.8974</f>
        <v>211.46709538636875</v>
      </c>
      <c r="O33" s="723">
        <f>'96-S 2020CEEIOT(RMB)'!O33/6.8974</f>
        <v>928.82378469732942</v>
      </c>
      <c r="P33" s="723">
        <f>'96-S 2020CEEIOT(RMB)'!P33/6.8974</f>
        <v>59.948141729766732</v>
      </c>
      <c r="Q33" s="723">
        <f>'96-S 2020CEEIOT(RMB)'!Q33/6.8974</f>
        <v>605.26743953341679</v>
      </c>
      <c r="R33" s="723">
        <f>'96-S 2020CEEIOT(RMB)'!R33/6.8974</f>
        <v>76.91199703342599</v>
      </c>
      <c r="S33" s="723">
        <f>'96-S 2020CEEIOT(RMB)'!S33/6.8974</f>
        <v>14097.815276549987</v>
      </c>
      <c r="T33" s="723">
        <f>'96-S 2020CEEIOT(RMB)'!T33/6.8974</f>
        <v>3696.462994498992</v>
      </c>
      <c r="U33" s="723">
        <f>'96-S 2020CEEIOT(RMB)'!U33/6.8974</f>
        <v>1983.2352587206758</v>
      </c>
      <c r="V33" s="723">
        <f>'96-S 2020CEEIOT(RMB)'!V33/6.8974</f>
        <v>1594.9775949739389</v>
      </c>
      <c r="W33" s="723">
        <f>'96-S 2020CEEIOT(RMB)'!W33/6.8974</f>
        <v>1792.6827652519335</v>
      </c>
      <c r="X33" s="723">
        <f>'96-S 2020CEEIOT(RMB)'!X33/6.8974</f>
        <v>4.1057109723502405</v>
      </c>
      <c r="Y33" s="723">
        <f>'96-S 2020CEEIOT(RMB)'!Y33/6.8974</f>
        <v>468.1516632811269</v>
      </c>
      <c r="Z33" s="723">
        <f>'96-S 2020CEEIOT(RMB)'!Z33/6.8974</f>
        <v>117.93055044562904</v>
      </c>
      <c r="AA33" s="723">
        <f>'96-S 2020CEEIOT(RMB)'!AA33/6.8974</f>
        <v>12712.189977162481</v>
      </c>
      <c r="AB33" s="723">
        <f>'96-S 2020CEEIOT(RMB)'!AB33/6.8974</f>
        <v>1812.3579244062432</v>
      </c>
      <c r="AC33" s="723">
        <f>'96-S 2020CEEIOT(RMB)'!AC33/6.8974</f>
        <v>53059.166229457842</v>
      </c>
      <c r="AD33" s="723">
        <f>'96-S 2020CEEIOT(RMB)'!AD33/6.8974</f>
        <v>139422.93182218782</v>
      </c>
      <c r="AE33" s="723">
        <f>'96-S 2020CEEIOT(RMB)'!AE33/6.8974</f>
        <v>46.086570980147997</v>
      </c>
      <c r="AF33" s="723">
        <f>'96-S 2020CEEIOT(RMB)'!AF33/6.8974</f>
        <v>1411.1664437732777</v>
      </c>
      <c r="AG33" s="723">
        <f>'96-S 2020CEEIOT(RMB)'!AG33/6.8974</f>
        <v>14325.532923307916</v>
      </c>
      <c r="AH33" s="723">
        <f>'96-S 2020CEEIOT(RMB)'!AH33/6.8974</f>
        <v>12384.257555888733</v>
      </c>
      <c r="AI33" s="723">
        <f>'96-S 2020CEEIOT(RMB)'!AI33/6.8974</f>
        <v>42.883918568917586</v>
      </c>
      <c r="AJ33" s="723">
        <f>'96-S 2020CEEIOT(RMB)'!AJ33/6.8974</f>
        <v>117.5614955495636</v>
      </c>
      <c r="AK33" s="723">
        <f>'96-S 2020CEEIOT(RMB)'!AK33/6.8974</f>
        <v>242.93050678614205</v>
      </c>
      <c r="AL33" s="723">
        <f>'96-S 2020CEEIOT(RMB)'!AL33/6.8974</f>
        <v>6.3062471836679883</v>
      </c>
      <c r="AM33" s="723">
        <f>'96-S 2020CEEIOT(RMB)'!AM33/6.8974</f>
        <v>39.387448713074505</v>
      </c>
      <c r="AN33" s="723">
        <f>'96-S 2020CEEIOT(RMB)'!AN33/6.8974</f>
        <v>10246.627698172499</v>
      </c>
      <c r="AO33" s="723">
        <f>'96-S 2020CEEIOT(RMB)'!AO33/6.8974</f>
        <v>1051.6713539431721</v>
      </c>
      <c r="AP33" s="723">
        <f>'96-S 2020CEEIOT(RMB)'!AP33/6.8974</f>
        <v>214.98404088697009</v>
      </c>
      <c r="AQ33" s="723">
        <f>'96-S 2020CEEIOT(RMB)'!AQ33/6.8974</f>
        <v>15.033921624574736</v>
      </c>
      <c r="AR33" s="723">
        <f>'96-S 2020CEEIOT(RMB)'!AR33/6.8974</f>
        <v>644.47849733014652</v>
      </c>
      <c r="AS33" s="723">
        <f>'96-S 2020CEEIOT(RMB)'!AS33/6.8974</f>
        <v>941.07518473229015</v>
      </c>
      <c r="AT33" s="723">
        <f>'96-S 2020CEEIOT(RMB)'!AT33/6.8974</f>
        <v>1105.9370412040162</v>
      </c>
      <c r="AU33" s="723">
        <f>'96-S 2020CEEIOT(RMB)'!AU33/6.8974</f>
        <v>3921.0645706113337</v>
      </c>
      <c r="AV33" s="723">
        <f>'96-S 2020CEEIOT(RMB)'!AV33/6.8974</f>
        <v>19.783401770341072</v>
      </c>
      <c r="AW33" s="723">
        <f>'96-S 2020CEEIOT(RMB)'!AW33/6.8974</f>
        <v>1086.3129103869633</v>
      </c>
      <c r="AX33" s="723">
        <f>'96-S 2020CEEIOT(RMB)'!AX33/6.8974</f>
        <v>333.84092444387005</v>
      </c>
      <c r="AY33" s="723">
        <f>'96-S 2020CEEIOT(RMB)'!AY33/6.8974</f>
        <v>220.27996257084362</v>
      </c>
      <c r="AZ33" s="723">
        <f>'96-S 2020CEEIOT(RMB)'!AZ33/6.8974</f>
        <v>56532.243998007812</v>
      </c>
      <c r="BA33" s="723">
        <f>'96-S 2020CEEIOT(RMB)'!BA33/6.8974</f>
        <v>14.416184284248327</v>
      </c>
      <c r="BB33" s="723">
        <f>'96-S 2020CEEIOT(RMB)'!BB33/6.8974</f>
        <v>19633.009908681106</v>
      </c>
      <c r="BC33" s="723">
        <f>'96-S 2020CEEIOT(RMB)'!BC33/6.8974</f>
        <v>282.25010486108897</v>
      </c>
      <c r="BD33" s="723">
        <f>'96-S 2020CEEIOT(RMB)'!BD33/6.8974</f>
        <v>10619.608093459663</v>
      </c>
      <c r="BE33" s="723">
        <f>'96-S 2020CEEIOT(RMB)'!BE33/6.8974</f>
        <v>45282.963066754877</v>
      </c>
      <c r="BF33" s="723">
        <f>'96-S 2020CEEIOT(RMB)'!BF33/6.8974</f>
        <v>760754.72913887049</v>
      </c>
      <c r="BG33" s="723">
        <f>'96-S 2020CEEIOT(RMB)'!BG33/6.8974</f>
        <v>11978.928291765042</v>
      </c>
      <c r="BH33" s="723">
        <f>'96-S 2020CEEIOT(RMB)'!BH33/6.8974</f>
        <v>17985.402884440638</v>
      </c>
      <c r="BI33" s="723">
        <f>'96-S 2020CEEIOT(RMB)'!BI33/6.8974</f>
        <v>59.51047027544913</v>
      </c>
      <c r="BJ33" s="723">
        <f>'96-S 2020CEEIOT(RMB)'!BJ33/6.8974</f>
        <v>20174.713570962114</v>
      </c>
      <c r="BK33" s="723">
        <f>'96-S 2020CEEIOT(RMB)'!BK33/6.8974</f>
        <v>11377.256088004078</v>
      </c>
      <c r="BL33" s="723">
        <f>'96-S 2020CEEIOT(RMB)'!BL33/6.8974</f>
        <v>440.44864848941654</v>
      </c>
      <c r="BM33" s="723">
        <f>'96-S 2020CEEIOT(RMB)'!BM33/6.8974</f>
        <v>1855.4702656583481</v>
      </c>
      <c r="BN33" s="723">
        <f>'96-S 2020CEEIOT(RMB)'!BN33/6.8974</f>
        <v>11572.246737598134</v>
      </c>
      <c r="BO33" s="723">
        <f>'96-S 2020CEEIOT(RMB)'!BO33/6.8974</f>
        <v>4059.2684364006923</v>
      </c>
      <c r="BP33" s="723">
        <f>'96-S 2020CEEIOT(RMB)'!BP33/6.8974</f>
        <v>3577.9375612403933</v>
      </c>
      <c r="BQ33" s="723">
        <f>'96-S 2020CEEIOT(RMB)'!BQ33/6.8974</f>
        <v>246.73713290458755</v>
      </c>
      <c r="BR33" s="723">
        <f>'96-S 2020CEEIOT(RMB)'!BR33/6.8974</f>
        <v>2496.4794466090439</v>
      </c>
      <c r="BS33" s="723">
        <f>'96-S 2020CEEIOT(RMB)'!BS33/6.8974</f>
        <v>9988.3649194873597</v>
      </c>
      <c r="BT33" s="723">
        <f>'96-S 2020CEEIOT(RMB)'!BT33/6.8974</f>
        <v>313.13424812713276</v>
      </c>
      <c r="BU33" s="723">
        <f>'96-S 2020CEEIOT(RMB)'!BU33/6.8974</f>
        <v>232.17072548089666</v>
      </c>
      <c r="BV33" s="723">
        <f>'96-S 2020CEEIOT(RMB)'!BV33/6.8974</f>
        <v>787218.59780775313</v>
      </c>
      <c r="BW33" s="723">
        <f>'96-S 2020CEEIOT(RMB)'!BW33/6.8974</f>
        <v>1904.7212809884209</v>
      </c>
      <c r="BX33" s="723">
        <f>'96-S 2020CEEIOT(RMB)'!BX33/6.8974</f>
        <v>13554.312936660173</v>
      </c>
      <c r="BY33" s="723">
        <f>'96-S 2020CEEIOT(RMB)'!BY33/6.8974</f>
        <v>1479.6496760208288</v>
      </c>
      <c r="BZ33" s="723">
        <f>'96-S 2020CEEIOT(RMB)'!BZ33/6.8974</f>
        <v>4042.3784323287346</v>
      </c>
      <c r="CA33" s="723">
        <f>'96-S 2020CEEIOT(RMB)'!CA33/6.8974</f>
        <v>3763.4631307716427</v>
      </c>
      <c r="CB33" s="723">
        <f>'96-S 2020CEEIOT(RMB)'!CB33/6.8974</f>
        <v>18501.243833095792</v>
      </c>
      <c r="CC33" s="723">
        <f>'96-S 2020CEEIOT(RMB)'!CC33/6.8974</f>
        <v>1514.8310982530584</v>
      </c>
      <c r="CD33" s="723">
        <f>'96-S 2020CEEIOT(RMB)'!CD33/6.8974</f>
        <v>115740.71537726196</v>
      </c>
      <c r="CE33" s="723">
        <f>'96-S 2020CEEIOT(RMB)'!CE33/6.8974</f>
        <v>71836.272177436316</v>
      </c>
      <c r="CF33" s="723">
        <f>'96-S 2020CEEIOT(RMB)'!CF33/6.8974</f>
        <v>23329.641919264213</v>
      </c>
      <c r="CG33" s="723">
        <f>'96-S 2020CEEIOT(RMB)'!CG33/6.8974</f>
        <v>64472.336012871259</v>
      </c>
      <c r="CH33" s="723">
        <f>'96-S 2020CEEIOT(RMB)'!CH33/6.8974</f>
        <v>3561.2977139296327</v>
      </c>
      <c r="CI33" s="723">
        <f>'96-S 2020CEEIOT(RMB)'!CI33/6.8974</f>
        <v>79201.363505680405</v>
      </c>
      <c r="CJ33" s="723">
        <f>'96-S 2020CEEIOT(RMB)'!CJ33/6.8974</f>
        <v>129092.5255139545</v>
      </c>
      <c r="CK33" s="723">
        <f>'96-S 2020CEEIOT(RMB)'!CK33/6.8974</f>
        <v>6776.2299184627373</v>
      </c>
      <c r="CL33" s="723">
        <f>'96-S 2020CEEIOT(RMB)'!CL33/6.8974</f>
        <v>56439.464396468691</v>
      </c>
      <c r="CM33" s="723">
        <f>'96-S 2020CEEIOT(RMB)'!CM33/6.8974</f>
        <v>16845.430001349534</v>
      </c>
      <c r="CN33" s="723">
        <f>'96-S 2020CEEIOT(RMB)'!CN33/6.8974</f>
        <v>88116.070893694647</v>
      </c>
      <c r="CO33" s="723">
        <f>'96-S 2020CEEIOT(RMB)'!CO33/6.8974</f>
        <v>33396.101789342123</v>
      </c>
      <c r="CP33" s="723">
        <f>'96-S 2020CEEIOT(RMB)'!CP33/6.8974</f>
        <v>3289.3986959862759</v>
      </c>
      <c r="CQ33" s="723">
        <f>'96-S 2020CEEIOT(RMB)'!CQ33/6.8974</f>
        <v>775.38290347201212</v>
      </c>
      <c r="CR33" s="723">
        <f>'96-S 2020CEEIOT(RMB)'!CR33/6.8974</f>
        <v>5920.7867506276525</v>
      </c>
      <c r="CS33" s="723">
        <f>'96-S 2020CEEIOT(RMB)'!CS33/6.8974</f>
        <v>996.42859004816796</v>
      </c>
      <c r="CT33" s="723">
        <f>'96-S 2020CEEIOT(RMB)'!CT33/6.8974</f>
        <v>530797.10422885208</v>
      </c>
      <c r="CU33" s="723">
        <f>'96-S 2020CEEIOT(RMB)'!CU33/6.8974</f>
        <v>6230.4609690853322</v>
      </c>
      <c r="CV33" s="724">
        <f>'96-S 2020CEEIOT(RMB)'!CV33/6.8974</f>
        <v>3410840.751184775</v>
      </c>
      <c r="CW33" s="708">
        <f>'96-S 2020CEEIOT(RMB)'!CW33/6.8974</f>
        <v>625252.69757352397</v>
      </c>
      <c r="CX33" s="708">
        <f>'96-S 2020CEEIOT(RMB)'!CX33/6.8974</f>
        <v>2238664.7388289818</v>
      </c>
      <c r="CY33" s="725">
        <f>'96-S 2020CEEIOT(RMB)'!CY33/6.8974</f>
        <v>2863917.4364025057</v>
      </c>
      <c r="CZ33" s="708">
        <f>'96-S 2020CEEIOT(RMB)'!CZ33/6.8974</f>
        <v>0</v>
      </c>
      <c r="DA33" s="725">
        <f>'96-S 2020CEEIOT(RMB)'!DA33/6.8974</f>
        <v>2863917.4364025057</v>
      </c>
      <c r="DB33" s="708">
        <f>'96-S 2020CEEIOT(RMB)'!DB33/6.8974</f>
        <v>3131004.3299333607</v>
      </c>
      <c r="DC33" s="708">
        <f>'96-S 2020CEEIOT(RMB)'!DC33/6.8974</f>
        <v>179232.50137069618</v>
      </c>
      <c r="DD33" s="725">
        <f>'96-S 2020CEEIOT(RMB)'!DD33/6.8974</f>
        <v>3310236.831304057</v>
      </c>
      <c r="DE33" s="708">
        <f>'96-S 2020CEEIOT(RMB)'!DE33/6.8974</f>
        <v>5386583.0067363298</v>
      </c>
      <c r="DF33" s="726">
        <f>'96-S 2020CEEIOT(RMB)'!DF33/6.8974</f>
        <v>11560737.274442891</v>
      </c>
      <c r="DG33" s="727">
        <f>'96-S 2020CEEIOT(RMB)'!DG33/6.8974</f>
        <v>216062.21557108522</v>
      </c>
      <c r="DH33" s="726">
        <f>'96-S 2020CEEIOT(RMB)'!DH33/6.8974</f>
        <v>14755515.810056575</v>
      </c>
    </row>
    <row r="34" spans="1:112" ht="14.5" customHeight="1">
      <c r="A34" s="840"/>
      <c r="B34" s="721" t="s">
        <v>189</v>
      </c>
      <c r="C34" s="722" t="s">
        <v>547</v>
      </c>
      <c r="D34" s="723">
        <f>'96-S 2020CEEIOT(RMB)'!D34/6.8974</f>
        <v>8665.2957237762876</v>
      </c>
      <c r="E34" s="723">
        <f>'96-S 2020CEEIOT(RMB)'!E34/6.8974</f>
        <v>1364.4628001489227</v>
      </c>
      <c r="F34" s="723">
        <f>'96-S 2020CEEIOT(RMB)'!F34/6.8974</f>
        <v>11.792771851399518</v>
      </c>
      <c r="G34" s="723">
        <f>'96-S 2020CEEIOT(RMB)'!G34/6.8974</f>
        <v>4078.1763186656967</v>
      </c>
      <c r="H34" s="723">
        <f>'96-S 2020CEEIOT(RMB)'!H34/6.8974</f>
        <v>1248.9252242062544</v>
      </c>
      <c r="I34" s="723">
        <f>'96-S 2020CEEIOT(RMB)'!I34/6.8974</f>
        <v>851.06925264519009</v>
      </c>
      <c r="J34" s="723">
        <f>'96-S 2020CEEIOT(RMB)'!J34/6.8974</f>
        <v>454.86147329228811</v>
      </c>
      <c r="K34" s="723">
        <f>'96-S 2020CEEIOT(RMB)'!K34/6.8974</f>
        <v>1064.0650546744389</v>
      </c>
      <c r="L34" s="723">
        <f>'96-S 2020CEEIOT(RMB)'!L34/6.8974</f>
        <v>1958.7248219388098</v>
      </c>
      <c r="M34" s="723">
        <f>'96-S 2020CEEIOT(RMB)'!M34/6.8974</f>
        <v>25372.245478494544</v>
      </c>
      <c r="N34" s="723">
        <f>'96-S 2020CEEIOT(RMB)'!N34/6.8974</f>
        <v>1324.0255201929087</v>
      </c>
      <c r="O34" s="723">
        <f>'96-S 2020CEEIOT(RMB)'!O34/6.8974</f>
        <v>129285.02510082467</v>
      </c>
      <c r="P34" s="723">
        <f>'96-S 2020CEEIOT(RMB)'!P34/6.8974</f>
        <v>1840.5673706763801</v>
      </c>
      <c r="Q34" s="723">
        <f>'96-S 2020CEEIOT(RMB)'!Q34/6.8974</f>
        <v>86203.538593838457</v>
      </c>
      <c r="R34" s="723">
        <f>'96-S 2020CEEIOT(RMB)'!R34/6.8974</f>
        <v>28194.124047828045</v>
      </c>
      <c r="S34" s="723">
        <f>'96-S 2020CEEIOT(RMB)'!S34/6.8974</f>
        <v>439864.30375599023</v>
      </c>
      <c r="T34" s="723">
        <f>'96-S 2020CEEIOT(RMB)'!T34/6.8974</f>
        <v>131765.28840165335</v>
      </c>
      <c r="U34" s="723">
        <f>'96-S 2020CEEIOT(RMB)'!U34/6.8974</f>
        <v>306623.72902259295</v>
      </c>
      <c r="V34" s="723">
        <f>'96-S 2020CEEIOT(RMB)'!V34/6.8974</f>
        <v>415217.61391222384</v>
      </c>
      <c r="W34" s="723">
        <f>'96-S 2020CEEIOT(RMB)'!W34/6.8974</f>
        <v>63235.615506259659</v>
      </c>
      <c r="X34" s="723">
        <f>'96-S 2020CEEIOT(RMB)'!X34/6.8974</f>
        <v>6826.6701146349678</v>
      </c>
      <c r="Y34" s="723">
        <f>'96-S 2020CEEIOT(RMB)'!Y34/6.8974</f>
        <v>4885.9639828805675</v>
      </c>
      <c r="Z34" s="723">
        <f>'96-S 2020CEEIOT(RMB)'!Z34/6.8974</f>
        <v>20040.133472986661</v>
      </c>
      <c r="AA34" s="723">
        <f>'96-S 2020CEEIOT(RMB)'!AA34/6.8974</f>
        <v>166398.65433967335</v>
      </c>
      <c r="AB34" s="723">
        <f>'96-S 2020CEEIOT(RMB)'!AB34/6.8974</f>
        <v>136531.77375176144</v>
      </c>
      <c r="AC34" s="723">
        <f>'96-S 2020CEEIOT(RMB)'!AC34/6.8974</f>
        <v>157128.61231558269</v>
      </c>
      <c r="AD34" s="723">
        <f>'96-S 2020CEEIOT(RMB)'!AD34/6.8974</f>
        <v>130544.43914643323</v>
      </c>
      <c r="AE34" s="723">
        <f>'96-S 2020CEEIOT(RMB)'!AE34/6.8974</f>
        <v>6735377.0981865022</v>
      </c>
      <c r="AF34" s="723">
        <f>'96-S 2020CEEIOT(RMB)'!AF34/6.8974</f>
        <v>4653651.8736965088</v>
      </c>
      <c r="AG34" s="723">
        <f>'96-S 2020CEEIOT(RMB)'!AG34/6.8974</f>
        <v>1213731.1910891</v>
      </c>
      <c r="AH34" s="723">
        <f>'96-S 2020CEEIOT(RMB)'!AH34/6.8974</f>
        <v>16715.824184865072</v>
      </c>
      <c r="AI34" s="723">
        <f>'96-S 2020CEEIOT(RMB)'!AI34/6.8974</f>
        <v>698.01227978745555</v>
      </c>
      <c r="AJ34" s="723">
        <f>'96-S 2020CEEIOT(RMB)'!AJ34/6.8974</f>
        <v>39163.267408214859</v>
      </c>
      <c r="AK34" s="723">
        <f>'96-S 2020CEEIOT(RMB)'!AK34/6.8974</f>
        <v>26215.729023320491</v>
      </c>
      <c r="AL34" s="723">
        <f>'96-S 2020CEEIOT(RMB)'!AL34/6.8974</f>
        <v>20404.574219064129</v>
      </c>
      <c r="AM34" s="723">
        <f>'96-S 2020CEEIOT(RMB)'!AM34/6.8974</f>
        <v>66853.564231506505</v>
      </c>
      <c r="AN34" s="723">
        <f>'96-S 2020CEEIOT(RMB)'!AN34/6.8974</f>
        <v>215706.96380375104</v>
      </c>
      <c r="AO34" s="723">
        <f>'96-S 2020CEEIOT(RMB)'!AO34/6.8974</f>
        <v>324836.93030756566</v>
      </c>
      <c r="AP34" s="723">
        <f>'96-S 2020CEEIOT(RMB)'!AP34/6.8974</f>
        <v>73883.729511948346</v>
      </c>
      <c r="AQ34" s="723">
        <f>'96-S 2020CEEIOT(RMB)'!AQ34/6.8974</f>
        <v>55665.841295988655</v>
      </c>
      <c r="AR34" s="723">
        <f>'96-S 2020CEEIOT(RMB)'!AR34/6.8974</f>
        <v>177698.38273798497</v>
      </c>
      <c r="AS34" s="723">
        <f>'96-S 2020CEEIOT(RMB)'!AS34/6.8974</f>
        <v>937645.09729125199</v>
      </c>
      <c r="AT34" s="723">
        <f>'96-S 2020CEEIOT(RMB)'!AT34/6.8974</f>
        <v>85344.135584791919</v>
      </c>
      <c r="AU34" s="723">
        <f>'96-S 2020CEEIOT(RMB)'!AU34/6.8974</f>
        <v>179364.47819925405</v>
      </c>
      <c r="AV34" s="723">
        <f>'96-S 2020CEEIOT(RMB)'!AV34/6.8974</f>
        <v>4449.7818552998961</v>
      </c>
      <c r="AW34" s="723">
        <f>'96-S 2020CEEIOT(RMB)'!AW34/6.8974</f>
        <v>26137.873363670235</v>
      </c>
      <c r="AX34" s="723">
        <f>'96-S 2020CEEIOT(RMB)'!AX34/6.8974</f>
        <v>9704.647492394919</v>
      </c>
      <c r="AY34" s="723">
        <f>'96-S 2020CEEIOT(RMB)'!AY34/6.8974</f>
        <v>45524.794073951547</v>
      </c>
      <c r="AZ34" s="723">
        <f>'96-S 2020CEEIOT(RMB)'!AZ34/6.8974</f>
        <v>182101.29244865046</v>
      </c>
      <c r="BA34" s="723">
        <f>'96-S 2020CEEIOT(RMB)'!BA34/6.8974</f>
        <v>9088.1784734802604</v>
      </c>
      <c r="BB34" s="723">
        <f>'96-S 2020CEEIOT(RMB)'!BB34/6.8974</f>
        <v>197915.43134025973</v>
      </c>
      <c r="BC34" s="723">
        <f>'96-S 2020CEEIOT(RMB)'!BC34/6.8974</f>
        <v>5009.3349238929432</v>
      </c>
      <c r="BD34" s="723">
        <f>'96-S 2020CEEIOT(RMB)'!BD34/6.8974</f>
        <v>146237.81243133722</v>
      </c>
      <c r="BE34" s="723">
        <f>'96-S 2020CEEIOT(RMB)'!BE34/6.8974</f>
        <v>5695.5847719239355</v>
      </c>
      <c r="BF34" s="723">
        <f>'96-S 2020CEEIOT(RMB)'!BF34/6.8974</f>
        <v>120725.98967653177</v>
      </c>
      <c r="BG34" s="723">
        <f>'96-S 2020CEEIOT(RMB)'!BG34/6.8974</f>
        <v>4332.0887115649311</v>
      </c>
      <c r="BH34" s="723">
        <f>'96-S 2020CEEIOT(RMB)'!BH34/6.8974</f>
        <v>20354.053213060168</v>
      </c>
      <c r="BI34" s="723">
        <f>'96-S 2020CEEIOT(RMB)'!BI34/6.8974</f>
        <v>61653.930890201926</v>
      </c>
      <c r="BJ34" s="723">
        <f>'96-S 2020CEEIOT(RMB)'!BJ34/6.8974</f>
        <v>228151.53598546534</v>
      </c>
      <c r="BK34" s="723">
        <f>'96-S 2020CEEIOT(RMB)'!BK34/6.8974</f>
        <v>378531.74173991749</v>
      </c>
      <c r="BL34" s="723">
        <f>'96-S 2020CEEIOT(RMB)'!BL34/6.8974</f>
        <v>97764.441590886228</v>
      </c>
      <c r="BM34" s="723">
        <f>'96-S 2020CEEIOT(RMB)'!BM34/6.8974</f>
        <v>165256.61754553573</v>
      </c>
      <c r="BN34" s="723">
        <f>'96-S 2020CEEIOT(RMB)'!BN34/6.8974</f>
        <v>198130.29575417185</v>
      </c>
      <c r="BO34" s="723">
        <f>'96-S 2020CEEIOT(RMB)'!BO34/6.8974</f>
        <v>32925.7513626902</v>
      </c>
      <c r="BP34" s="723">
        <f>'96-S 2020CEEIOT(RMB)'!BP34/6.8974</f>
        <v>84346.3539029776</v>
      </c>
      <c r="BQ34" s="723">
        <f>'96-S 2020CEEIOT(RMB)'!BQ34/6.8974</f>
        <v>1206.761063828746</v>
      </c>
      <c r="BR34" s="723">
        <f>'96-S 2020CEEIOT(RMB)'!BR34/6.8974</f>
        <v>1117.5185627032804</v>
      </c>
      <c r="BS34" s="723">
        <f>'96-S 2020CEEIOT(RMB)'!BS34/6.8974</f>
        <v>716.91270478046715</v>
      </c>
      <c r="BT34" s="723">
        <f>'96-S 2020CEEIOT(RMB)'!BT34/6.8974</f>
        <v>395.92542786836788</v>
      </c>
      <c r="BU34" s="723">
        <f>'96-S 2020CEEIOT(RMB)'!BU34/6.8974</f>
        <v>447.47705798242055</v>
      </c>
      <c r="BV34" s="723">
        <f>'96-S 2020CEEIOT(RMB)'!BV34/6.8974</f>
        <v>158486.23429789316</v>
      </c>
      <c r="BW34" s="723">
        <f>'96-S 2020CEEIOT(RMB)'!BW34/6.8974</f>
        <v>2644.1595176776327</v>
      </c>
      <c r="BX34" s="723">
        <f>'96-S 2020CEEIOT(RMB)'!BX34/6.8974</f>
        <v>4084.91367494631</v>
      </c>
      <c r="BY34" s="723">
        <f>'96-S 2020CEEIOT(RMB)'!BY34/6.8974</f>
        <v>54.75774874721639</v>
      </c>
      <c r="BZ34" s="723">
        <f>'96-S 2020CEEIOT(RMB)'!BZ34/6.8974</f>
        <v>7387.2770737130477</v>
      </c>
      <c r="CA34" s="723">
        <f>'96-S 2020CEEIOT(RMB)'!CA34/6.8974</f>
        <v>3789.5102454200369</v>
      </c>
      <c r="CB34" s="723">
        <f>'96-S 2020CEEIOT(RMB)'!CB34/6.8974</f>
        <v>2562.8018976241106</v>
      </c>
      <c r="CC34" s="723">
        <f>'96-S 2020CEEIOT(RMB)'!CC34/6.8974</f>
        <v>40180.922155661348</v>
      </c>
      <c r="CD34" s="723">
        <f>'96-S 2020CEEIOT(RMB)'!CD34/6.8974</f>
        <v>46511.00166500124</v>
      </c>
      <c r="CE34" s="723">
        <f>'96-S 2020CEEIOT(RMB)'!CE34/6.8974</f>
        <v>424586.99654246878</v>
      </c>
      <c r="CF34" s="723">
        <f>'96-S 2020CEEIOT(RMB)'!CF34/6.8974</f>
        <v>166148.9103787441</v>
      </c>
      <c r="CG34" s="723">
        <f>'96-S 2020CEEIOT(RMB)'!CG34/6.8974</f>
        <v>300111.44773986551</v>
      </c>
      <c r="CH34" s="723">
        <f>'96-S 2020CEEIOT(RMB)'!CH34/6.8974</f>
        <v>1540.4774272133038</v>
      </c>
      <c r="CI34" s="723">
        <f>'96-S 2020CEEIOT(RMB)'!CI34/6.8974</f>
        <v>161183.03157052692</v>
      </c>
      <c r="CJ34" s="723">
        <f>'96-S 2020CEEIOT(RMB)'!CJ34/6.8974</f>
        <v>4553474.2220246373</v>
      </c>
      <c r="CK34" s="723">
        <f>'96-S 2020CEEIOT(RMB)'!CK34/6.8974</f>
        <v>117890.51644720805</v>
      </c>
      <c r="CL34" s="723">
        <f>'96-S 2020CEEIOT(RMB)'!CL34/6.8974</f>
        <v>234120.96690410224</v>
      </c>
      <c r="CM34" s="723">
        <f>'96-S 2020CEEIOT(RMB)'!CM34/6.8974</f>
        <v>4548.2814148153193</v>
      </c>
      <c r="CN34" s="723">
        <f>'96-S 2020CEEIOT(RMB)'!CN34/6.8974</f>
        <v>49808.36040066339</v>
      </c>
      <c r="CO34" s="723">
        <f>'96-S 2020CEEIOT(RMB)'!CO34/6.8974</f>
        <v>753362.84700136306</v>
      </c>
      <c r="CP34" s="723">
        <f>'96-S 2020CEEIOT(RMB)'!CP34/6.8974</f>
        <v>6990.413163663733</v>
      </c>
      <c r="CQ34" s="723">
        <f>'96-S 2020CEEIOT(RMB)'!CQ34/6.8974</f>
        <v>2364.2453338925889</v>
      </c>
      <c r="CR34" s="723">
        <f>'96-S 2020CEEIOT(RMB)'!CR34/6.8974</f>
        <v>4351.9069783429741</v>
      </c>
      <c r="CS34" s="723">
        <f>'96-S 2020CEEIOT(RMB)'!CS34/6.8974</f>
        <v>390.01702075831395</v>
      </c>
      <c r="CT34" s="723">
        <f>'96-S 2020CEEIOT(RMB)'!CT34/6.8974</f>
        <v>1024555.0339809773</v>
      </c>
      <c r="CU34" s="723">
        <f>'96-S 2020CEEIOT(RMB)'!CU34/6.8974</f>
        <v>403588.15115553403</v>
      </c>
      <c r="CV34" s="724">
        <f>'96-S 2020CEEIOT(RMB)'!CV34/6.8974</f>
        <v>27596575.920453619</v>
      </c>
      <c r="CW34" s="708">
        <f>'96-S 2020CEEIOT(RMB)'!CW34/6.8974</f>
        <v>47682.13057228869</v>
      </c>
      <c r="CX34" s="708">
        <f>'96-S 2020CEEIOT(RMB)'!CX34/6.8974</f>
        <v>231874.28985726641</v>
      </c>
      <c r="CY34" s="725">
        <f>'96-S 2020CEEIOT(RMB)'!CY34/6.8974</f>
        <v>279556.42042955512</v>
      </c>
      <c r="CZ34" s="708">
        <f>'96-S 2020CEEIOT(RMB)'!CZ34/6.8974</f>
        <v>0</v>
      </c>
      <c r="DA34" s="725">
        <f>'96-S 2020CEEIOT(RMB)'!DA34/6.8974</f>
        <v>279556.42042955512</v>
      </c>
      <c r="DB34" s="708">
        <f>'96-S 2020CEEIOT(RMB)'!DB34/6.8974</f>
        <v>0</v>
      </c>
      <c r="DC34" s="708">
        <f>'96-S 2020CEEIOT(RMB)'!DC34/6.8974</f>
        <v>-696180.34627030767</v>
      </c>
      <c r="DD34" s="725">
        <f>'96-S 2020CEEIOT(RMB)'!DD34/6.8974</f>
        <v>-696180.34627030767</v>
      </c>
      <c r="DE34" s="708">
        <f>'96-S 2020CEEIOT(RMB)'!DE34/6.8974</f>
        <v>1088056.9729167502</v>
      </c>
      <c r="DF34" s="726">
        <f>'96-S 2020CEEIOT(RMB)'!DF34/6.8974</f>
        <v>671433.04707599769</v>
      </c>
      <c r="DG34" s="727">
        <f>'96-S 2020CEEIOT(RMB)'!DG34/6.8974</f>
        <v>2373655.3029543613</v>
      </c>
      <c r="DH34" s="726">
        <f>'96-S 2020CEEIOT(RMB)'!DH34/6.8974</f>
        <v>25894353.664575268</v>
      </c>
    </row>
    <row r="35" spans="1:112" ht="14.5" customHeight="1">
      <c r="A35" s="840"/>
      <c r="B35" s="721" t="s">
        <v>190</v>
      </c>
      <c r="C35" s="722" t="s">
        <v>548</v>
      </c>
      <c r="D35" s="723">
        <f>'96-S 2020CEEIOT(RMB)'!D35/6.8974</f>
        <v>342.67316983437138</v>
      </c>
      <c r="E35" s="723">
        <f>'96-S 2020CEEIOT(RMB)'!E35/6.8974</f>
        <v>54.010331829971946</v>
      </c>
      <c r="F35" s="723">
        <f>'96-S 2020CEEIOT(RMB)'!F35/6.8974</f>
        <v>22.20258410462985</v>
      </c>
      <c r="G35" s="723">
        <f>'96-S 2020CEEIOT(RMB)'!G35/6.8974</f>
        <v>231.31788912374765</v>
      </c>
      <c r="H35" s="723">
        <f>'96-S 2020CEEIOT(RMB)'!H35/6.8974</f>
        <v>11439.67792440917</v>
      </c>
      <c r="I35" s="723">
        <f>'96-S 2020CEEIOT(RMB)'!I35/6.8974</f>
        <v>713.94051487673744</v>
      </c>
      <c r="J35" s="723">
        <f>'96-S 2020CEEIOT(RMB)'!J35/6.8974</f>
        <v>249.04218285143853</v>
      </c>
      <c r="K35" s="723">
        <f>'96-S 2020CEEIOT(RMB)'!K35/6.8974</f>
        <v>188.45493887993274</v>
      </c>
      <c r="L35" s="723">
        <f>'96-S 2020CEEIOT(RMB)'!L35/6.8974</f>
        <v>107.44001127370862</v>
      </c>
      <c r="M35" s="723">
        <f>'96-S 2020CEEIOT(RMB)'!M35/6.8974</f>
        <v>176.46541026466443</v>
      </c>
      <c r="N35" s="723">
        <f>'96-S 2020CEEIOT(RMB)'!N35/6.8974</f>
        <v>992.02417777428116</v>
      </c>
      <c r="O35" s="723">
        <f>'96-S 2020CEEIOT(RMB)'!O35/6.8974</f>
        <v>678.5794800036706</v>
      </c>
      <c r="P35" s="723">
        <f>'96-S 2020CEEIOT(RMB)'!P35/6.8974</f>
        <v>23.788621417951006</v>
      </c>
      <c r="Q35" s="723">
        <f>'96-S 2020CEEIOT(RMB)'!Q35/6.8974</f>
        <v>291.87201725603353</v>
      </c>
      <c r="R35" s="723">
        <f>'96-S 2020CEEIOT(RMB)'!R35/6.8974</f>
        <v>389.84620671036441</v>
      </c>
      <c r="S35" s="723">
        <f>'96-S 2020CEEIOT(RMB)'!S35/6.8974</f>
        <v>15309.703320608998</v>
      </c>
      <c r="T35" s="723">
        <f>'96-S 2020CEEIOT(RMB)'!T35/6.8974</f>
        <v>72759.843132671696</v>
      </c>
      <c r="U35" s="723">
        <f>'96-S 2020CEEIOT(RMB)'!U35/6.8974</f>
        <v>73065.733291376615</v>
      </c>
      <c r="V35" s="723">
        <f>'96-S 2020CEEIOT(RMB)'!V35/6.8974</f>
        <v>111176.3260096671</v>
      </c>
      <c r="W35" s="723">
        <f>'96-S 2020CEEIOT(RMB)'!W35/6.8974</f>
        <v>159.26326913199875</v>
      </c>
      <c r="X35" s="723">
        <f>'96-S 2020CEEIOT(RMB)'!X35/6.8974</f>
        <v>9.1522041397082994</v>
      </c>
      <c r="Y35" s="723">
        <f>'96-S 2020CEEIOT(RMB)'!Y35/6.8974</f>
        <v>9.1817207957556199</v>
      </c>
      <c r="Z35" s="723">
        <f>'96-S 2020CEEIOT(RMB)'!Z35/6.8974</f>
        <v>40.512731104275105</v>
      </c>
      <c r="AA35" s="723">
        <f>'96-S 2020CEEIOT(RMB)'!AA35/6.8974</f>
        <v>41236.802338724352</v>
      </c>
      <c r="AB35" s="723">
        <f>'96-S 2020CEEIOT(RMB)'!AB35/6.8974</f>
        <v>9729.8195606258778</v>
      </c>
      <c r="AC35" s="723">
        <f>'96-S 2020CEEIOT(RMB)'!AC35/6.8974</f>
        <v>562.52058256080466</v>
      </c>
      <c r="AD35" s="723">
        <f>'96-S 2020CEEIOT(RMB)'!AD35/6.8974</f>
        <v>13701.558781377167</v>
      </c>
      <c r="AE35" s="723">
        <f>'96-S 2020CEEIOT(RMB)'!AE35/6.8974</f>
        <v>64298.597227989332</v>
      </c>
      <c r="AF35" s="723">
        <f>'96-S 2020CEEIOT(RMB)'!AF35/6.8974</f>
        <v>459386.20252326928</v>
      </c>
      <c r="AG35" s="723">
        <f>'96-S 2020CEEIOT(RMB)'!AG35/6.8974</f>
        <v>25116.432288242606</v>
      </c>
      <c r="AH35" s="723">
        <f>'96-S 2020CEEIOT(RMB)'!AH35/6.8974</f>
        <v>2428.8737179945815</v>
      </c>
      <c r="AI35" s="723">
        <f>'96-S 2020CEEIOT(RMB)'!AI35/6.8974</f>
        <v>16.717201900926138</v>
      </c>
      <c r="AJ35" s="723">
        <f>'96-S 2020CEEIOT(RMB)'!AJ35/6.8974</f>
        <v>54.083670005290216</v>
      </c>
      <c r="AK35" s="723">
        <f>'96-S 2020CEEIOT(RMB)'!AK35/6.8974</f>
        <v>127.43651407553163</v>
      </c>
      <c r="AL35" s="723">
        <f>'96-S 2020CEEIOT(RMB)'!AL35/6.8974</f>
        <v>33.538651012926351</v>
      </c>
      <c r="AM35" s="723">
        <f>'96-S 2020CEEIOT(RMB)'!AM35/6.8974</f>
        <v>43571.675246699582</v>
      </c>
      <c r="AN35" s="723">
        <f>'96-S 2020CEEIOT(RMB)'!AN35/6.8974</f>
        <v>10423.024032378145</v>
      </c>
      <c r="AO35" s="723">
        <f>'96-S 2020CEEIOT(RMB)'!AO35/6.8974</f>
        <v>149716.04915758807</v>
      </c>
      <c r="AP35" s="723">
        <f>'96-S 2020CEEIOT(RMB)'!AP35/6.8974</f>
        <v>14447.204122321507</v>
      </c>
      <c r="AQ35" s="723">
        <f>'96-S 2020CEEIOT(RMB)'!AQ35/6.8974</f>
        <v>147.54340227595793</v>
      </c>
      <c r="AR35" s="723">
        <f>'96-S 2020CEEIOT(RMB)'!AR35/6.8974</f>
        <v>1343.6846441258933</v>
      </c>
      <c r="AS35" s="723">
        <f>'96-S 2020CEEIOT(RMB)'!AS35/6.8974</f>
        <v>361.19642134807856</v>
      </c>
      <c r="AT35" s="723">
        <f>'96-S 2020CEEIOT(RMB)'!AT35/6.8974</f>
        <v>110.11772920307139</v>
      </c>
      <c r="AU35" s="723">
        <f>'96-S 2020CEEIOT(RMB)'!AU35/6.8974</f>
        <v>26007.545348569391</v>
      </c>
      <c r="AV35" s="723">
        <f>'96-S 2020CEEIOT(RMB)'!AV35/6.8974</f>
        <v>18.482944423514372</v>
      </c>
      <c r="AW35" s="723">
        <f>'96-S 2020CEEIOT(RMB)'!AW35/6.8974</f>
        <v>37.610270350630351</v>
      </c>
      <c r="AX35" s="723">
        <f>'96-S 2020CEEIOT(RMB)'!AX35/6.8974</f>
        <v>105.75319216365392</v>
      </c>
      <c r="AY35" s="723">
        <f>'96-S 2020CEEIOT(RMB)'!AY35/6.8974</f>
        <v>94.336291611426375</v>
      </c>
      <c r="AZ35" s="723">
        <f>'96-S 2020CEEIOT(RMB)'!AZ35/6.8974</f>
        <v>568.46821120168556</v>
      </c>
      <c r="BA35" s="723">
        <f>'96-S 2020CEEIOT(RMB)'!BA35/6.8974</f>
        <v>46.607371364986882</v>
      </c>
      <c r="BB35" s="723">
        <f>'96-S 2020CEEIOT(RMB)'!BB35/6.8974</f>
        <v>15085.622088204047</v>
      </c>
      <c r="BC35" s="723">
        <f>'96-S 2020CEEIOT(RMB)'!BC35/6.8974</f>
        <v>30.444284821291561</v>
      </c>
      <c r="BD35" s="723">
        <f>'96-S 2020CEEIOT(RMB)'!BD35/6.8974</f>
        <v>37027.22864008358</v>
      </c>
      <c r="BE35" s="723">
        <f>'96-S 2020CEEIOT(RMB)'!BE35/6.8974</f>
        <v>21.975681036332933</v>
      </c>
      <c r="BF35" s="723">
        <f>'96-S 2020CEEIOT(RMB)'!BF35/6.8974</f>
        <v>2487.4001653459677</v>
      </c>
      <c r="BG35" s="723">
        <f>'96-S 2020CEEIOT(RMB)'!BG35/6.8974</f>
        <v>21.815161149103343</v>
      </c>
      <c r="BH35" s="723">
        <f>'96-S 2020CEEIOT(RMB)'!BH35/6.8974</f>
        <v>143.38939896805724</v>
      </c>
      <c r="BI35" s="723">
        <f>'96-S 2020CEEIOT(RMB)'!BI35/6.8974</f>
        <v>269.54367435494214</v>
      </c>
      <c r="BJ35" s="723">
        <f>'96-S 2020CEEIOT(RMB)'!BJ35/6.8974</f>
        <v>54864.067573891443</v>
      </c>
      <c r="BK35" s="723">
        <f>'96-S 2020CEEIOT(RMB)'!BK35/6.8974</f>
        <v>28468.401642682093</v>
      </c>
      <c r="BL35" s="723">
        <f>'96-S 2020CEEIOT(RMB)'!BL35/6.8974</f>
        <v>13861.908868151793</v>
      </c>
      <c r="BM35" s="723">
        <f>'96-S 2020CEEIOT(RMB)'!BM35/6.8974</f>
        <v>42972.854853397097</v>
      </c>
      <c r="BN35" s="723">
        <f>'96-S 2020CEEIOT(RMB)'!BN35/6.8974</f>
        <v>50296.109319645788</v>
      </c>
      <c r="BO35" s="723">
        <f>'96-S 2020CEEIOT(RMB)'!BO35/6.8974</f>
        <v>18952.434670359147</v>
      </c>
      <c r="BP35" s="723">
        <f>'96-S 2020CEEIOT(RMB)'!BP35/6.8974</f>
        <v>43.885259911040471</v>
      </c>
      <c r="BQ35" s="723">
        <f>'96-S 2020CEEIOT(RMB)'!BQ35/6.8974</f>
        <v>25.621538026758337</v>
      </c>
      <c r="BR35" s="723">
        <f>'96-S 2020CEEIOT(RMB)'!BR35/6.8974</f>
        <v>9.4209347602101534</v>
      </c>
      <c r="BS35" s="723">
        <f>'96-S 2020CEEIOT(RMB)'!BS35/6.8974</f>
        <v>8406.724001303397</v>
      </c>
      <c r="BT35" s="723">
        <f>'96-S 2020CEEIOT(RMB)'!BT35/6.8974</f>
        <v>50.389697702435498</v>
      </c>
      <c r="BU35" s="723">
        <f>'96-S 2020CEEIOT(RMB)'!BU35/6.8974</f>
        <v>33.299843101126335</v>
      </c>
      <c r="BV35" s="723">
        <f>'96-S 2020CEEIOT(RMB)'!BV35/6.8974</f>
        <v>2524.2670656219575</v>
      </c>
      <c r="BW35" s="723">
        <f>'96-S 2020CEEIOT(RMB)'!BW35/6.8974</f>
        <v>42.892556875805752</v>
      </c>
      <c r="BX35" s="723">
        <f>'96-S 2020CEEIOT(RMB)'!BX35/6.8974</f>
        <v>382.54174213725179</v>
      </c>
      <c r="BY35" s="723">
        <f>'96-S 2020CEEIOT(RMB)'!BY35/6.8974</f>
        <v>14.834220473614845</v>
      </c>
      <c r="BZ35" s="723">
        <f>'96-S 2020CEEIOT(RMB)'!BZ35/6.8974</f>
        <v>169.50312486991021</v>
      </c>
      <c r="CA35" s="723">
        <f>'96-S 2020CEEIOT(RMB)'!CA35/6.8974</f>
        <v>114.89342185080781</v>
      </c>
      <c r="CB35" s="723">
        <f>'96-S 2020CEEIOT(RMB)'!CB35/6.8974</f>
        <v>321.85434748251333</v>
      </c>
      <c r="CC35" s="723">
        <f>'96-S 2020CEEIOT(RMB)'!CC35/6.8974</f>
        <v>123.61255160332355</v>
      </c>
      <c r="CD35" s="723">
        <f>'96-S 2020CEEIOT(RMB)'!CD35/6.8974</f>
        <v>531647.14271381439</v>
      </c>
      <c r="CE35" s="723">
        <f>'96-S 2020CEEIOT(RMB)'!CE35/6.8974</f>
        <v>2908566.2281755167</v>
      </c>
      <c r="CF35" s="723">
        <f>'96-S 2020CEEIOT(RMB)'!CF35/6.8974</f>
        <v>1711.5159615526641</v>
      </c>
      <c r="CG35" s="723">
        <f>'96-S 2020CEEIOT(RMB)'!CG35/6.8974</f>
        <v>1065385.9615218521</v>
      </c>
      <c r="CH35" s="723">
        <f>'96-S 2020CEEIOT(RMB)'!CH35/6.8974</f>
        <v>149109.52553527683</v>
      </c>
      <c r="CI35" s="723">
        <f>'96-S 2020CEEIOT(RMB)'!CI35/6.8974</f>
        <v>252338.22791760927</v>
      </c>
      <c r="CJ35" s="723">
        <f>'96-S 2020CEEIOT(RMB)'!CJ35/6.8974</f>
        <v>5327204.6906216666</v>
      </c>
      <c r="CK35" s="723">
        <f>'96-S 2020CEEIOT(RMB)'!CK35/6.8974</f>
        <v>132455.48094209339</v>
      </c>
      <c r="CL35" s="723">
        <f>'96-S 2020CEEIOT(RMB)'!CL35/6.8974</f>
        <v>373691.3558275057</v>
      </c>
      <c r="CM35" s="723">
        <f>'96-S 2020CEEIOT(RMB)'!CM35/6.8974</f>
        <v>12670.045456966423</v>
      </c>
      <c r="CN35" s="723">
        <f>'96-S 2020CEEIOT(RMB)'!CN35/6.8974</f>
        <v>14866.072072914922</v>
      </c>
      <c r="CO35" s="723">
        <f>'96-S 2020CEEIOT(RMB)'!CO35/6.8974</f>
        <v>395888.28010757436</v>
      </c>
      <c r="CP35" s="723">
        <f>'96-S 2020CEEIOT(RMB)'!CP35/6.8974</f>
        <v>1024.9169186929266</v>
      </c>
      <c r="CQ35" s="723">
        <f>'96-S 2020CEEIOT(RMB)'!CQ35/6.8974</f>
        <v>15335.42012144462</v>
      </c>
      <c r="CR35" s="723">
        <f>'96-S 2020CEEIOT(RMB)'!CR35/6.8974</f>
        <v>77611.744770046222</v>
      </c>
      <c r="CS35" s="723">
        <f>'96-S 2020CEEIOT(RMB)'!CS35/6.8974</f>
        <v>248.00766056128984</v>
      </c>
      <c r="CT35" s="723">
        <f>'96-S 2020CEEIOT(RMB)'!CT35/6.8974</f>
        <v>715736.86392387375</v>
      </c>
      <c r="CU35" s="723">
        <f>'96-S 2020CEEIOT(RMB)'!CU35/6.8974</f>
        <v>368619.68837082712</v>
      </c>
      <c r="CV35" s="724">
        <f>'96-S 2020CEEIOT(RMB)'!CV35/6.8974</f>
        <v>13773001.037531113</v>
      </c>
      <c r="CW35" s="708">
        <f>'96-S 2020CEEIOT(RMB)'!CW35/6.8974</f>
        <v>39077.297707488331</v>
      </c>
      <c r="CX35" s="708">
        <f>'96-S 2020CEEIOT(RMB)'!CX35/6.8974</f>
        <v>168554.834668444</v>
      </c>
      <c r="CY35" s="725">
        <f>'96-S 2020CEEIOT(RMB)'!CY35/6.8974</f>
        <v>207632.13237593233</v>
      </c>
      <c r="CZ35" s="708">
        <f>'96-S 2020CEEIOT(RMB)'!CZ35/6.8974</f>
        <v>0</v>
      </c>
      <c r="DA35" s="725">
        <f>'96-S 2020CEEIOT(RMB)'!DA35/6.8974</f>
        <v>207632.13237593233</v>
      </c>
      <c r="DB35" s="708">
        <f>'96-S 2020CEEIOT(RMB)'!DB35/6.8974</f>
        <v>0</v>
      </c>
      <c r="DC35" s="708">
        <f>'96-S 2020CEEIOT(RMB)'!DC35/6.8974</f>
        <v>-212267.14660805603</v>
      </c>
      <c r="DD35" s="725">
        <f>'96-S 2020CEEIOT(RMB)'!DD35/6.8974</f>
        <v>-212267.14660805603</v>
      </c>
      <c r="DE35" s="708">
        <f>'96-S 2020CEEIOT(RMB)'!DE35/6.8974</f>
        <v>261594.33924505144</v>
      </c>
      <c r="DF35" s="726">
        <f>'96-S 2020CEEIOT(RMB)'!DF35/6.8974</f>
        <v>256959.3250129277</v>
      </c>
      <c r="DG35" s="727">
        <f>'96-S 2020CEEIOT(RMB)'!DG35/6.8974</f>
        <v>141362.38532665168</v>
      </c>
      <c r="DH35" s="726">
        <f>'96-S 2020CEEIOT(RMB)'!DH35/6.8974</f>
        <v>13888597.977217389</v>
      </c>
    </row>
    <row r="36" spans="1:112" ht="14.5" customHeight="1">
      <c r="A36" s="840"/>
      <c r="B36" s="721" t="s">
        <v>413</v>
      </c>
      <c r="C36" s="722" t="s">
        <v>549</v>
      </c>
      <c r="D36" s="723">
        <f>'96-S 2020CEEIOT(RMB)'!D36/6.8974</f>
        <v>67405.328299765388</v>
      </c>
      <c r="E36" s="723">
        <f>'96-S 2020CEEIOT(RMB)'!E36/6.8974</f>
        <v>10649.193584853308</v>
      </c>
      <c r="F36" s="723">
        <f>'96-S 2020CEEIOT(RMB)'!F36/6.8974</f>
        <v>289.89182473297967</v>
      </c>
      <c r="G36" s="723">
        <f>'96-S 2020CEEIOT(RMB)'!G36/6.8974</f>
        <v>33029.708170088154</v>
      </c>
      <c r="H36" s="723">
        <f>'96-S 2020CEEIOT(RMB)'!H36/6.8974</f>
        <v>9872.9873884368044</v>
      </c>
      <c r="I36" s="723">
        <f>'96-S 2020CEEIOT(RMB)'!I36/6.8974</f>
        <v>2939.4240475264792</v>
      </c>
      <c r="J36" s="723">
        <f>'96-S 2020CEEIOT(RMB)'!J36/6.8974</f>
        <v>700.77569684833827</v>
      </c>
      <c r="K36" s="723">
        <f>'96-S 2020CEEIOT(RMB)'!K36/6.8974</f>
        <v>8354.900991460876</v>
      </c>
      <c r="L36" s="723">
        <f>'96-S 2020CEEIOT(RMB)'!L36/6.8974</f>
        <v>6592.4074462766985</v>
      </c>
      <c r="M36" s="723">
        <f>'96-S 2020CEEIOT(RMB)'!M36/6.8974</f>
        <v>1874.1108241700119</v>
      </c>
      <c r="N36" s="723">
        <f>'96-S 2020CEEIOT(RMB)'!N36/6.8974</f>
        <v>299.77777425904873</v>
      </c>
      <c r="O36" s="723">
        <f>'96-S 2020CEEIOT(RMB)'!O36/6.8974</f>
        <v>14160.623410610242</v>
      </c>
      <c r="P36" s="723">
        <f>'96-S 2020CEEIOT(RMB)'!P36/6.8974</f>
        <v>120.68548555657682</v>
      </c>
      <c r="Q36" s="723">
        <f>'96-S 2020CEEIOT(RMB)'!Q36/6.8974</f>
        <v>3399.8812970150689</v>
      </c>
      <c r="R36" s="723">
        <f>'96-S 2020CEEIOT(RMB)'!R36/6.8974</f>
        <v>990.81282272496685</v>
      </c>
      <c r="S36" s="723">
        <f>'96-S 2020CEEIOT(RMB)'!S36/6.8974</f>
        <v>49769.976958261905</v>
      </c>
      <c r="T36" s="723">
        <f>'96-S 2020CEEIOT(RMB)'!T36/6.8974</f>
        <v>19852.908067371907</v>
      </c>
      <c r="U36" s="723">
        <f>'96-S 2020CEEIOT(RMB)'!U36/6.8974</f>
        <v>12034.424046258924</v>
      </c>
      <c r="V36" s="723">
        <f>'96-S 2020CEEIOT(RMB)'!V36/6.8974</f>
        <v>2838.8904149231203</v>
      </c>
      <c r="W36" s="723">
        <f>'96-S 2020CEEIOT(RMB)'!W36/6.8974</f>
        <v>5532.6535771479912</v>
      </c>
      <c r="X36" s="723">
        <f>'96-S 2020CEEIOT(RMB)'!X36/6.8974</f>
        <v>328.99929746990398</v>
      </c>
      <c r="Y36" s="723">
        <f>'96-S 2020CEEIOT(RMB)'!Y36/6.8974</f>
        <v>389.00087965365947</v>
      </c>
      <c r="Z36" s="723">
        <f>'96-S 2020CEEIOT(RMB)'!Z36/6.8974</f>
        <v>6799.6533292137192</v>
      </c>
      <c r="AA36" s="723">
        <f>'96-S 2020CEEIOT(RMB)'!AA36/6.8974</f>
        <v>30678.361625886879</v>
      </c>
      <c r="AB36" s="723">
        <f>'96-S 2020CEEIOT(RMB)'!AB36/6.8974</f>
        <v>29002.886981139585</v>
      </c>
      <c r="AC36" s="723">
        <f>'96-S 2020CEEIOT(RMB)'!AC36/6.8974</f>
        <v>47399.831855288117</v>
      </c>
      <c r="AD36" s="723">
        <f>'96-S 2020CEEIOT(RMB)'!AD36/6.8974</f>
        <v>15077.990502999119</v>
      </c>
      <c r="AE36" s="723">
        <f>'96-S 2020CEEIOT(RMB)'!AE36/6.8974</f>
        <v>37555.061231568587</v>
      </c>
      <c r="AF36" s="723">
        <f>'96-S 2020CEEIOT(RMB)'!AF36/6.8974</f>
        <v>36790.411760564901</v>
      </c>
      <c r="AG36" s="723">
        <f>'96-S 2020CEEIOT(RMB)'!AG36/6.8974</f>
        <v>1657724.1436116716</v>
      </c>
      <c r="AH36" s="723">
        <f>'96-S 2020CEEIOT(RMB)'!AH36/6.8974</f>
        <v>31239.18099069687</v>
      </c>
      <c r="AI36" s="723">
        <f>'96-S 2020CEEIOT(RMB)'!AI36/6.8974</f>
        <v>734.78208183142488</v>
      </c>
      <c r="AJ36" s="723">
        <f>'96-S 2020CEEIOT(RMB)'!AJ36/6.8974</f>
        <v>2021.1439195235564</v>
      </c>
      <c r="AK36" s="723">
        <f>'96-S 2020CEEIOT(RMB)'!AK36/6.8974</f>
        <v>2852.6665577919871</v>
      </c>
      <c r="AL36" s="723">
        <f>'96-S 2020CEEIOT(RMB)'!AL36/6.8974</f>
        <v>710.36105784632832</v>
      </c>
      <c r="AM36" s="723">
        <f>'96-S 2020CEEIOT(RMB)'!AM36/6.8974</f>
        <v>43463.646051822958</v>
      </c>
      <c r="AN36" s="723">
        <f>'96-S 2020CEEIOT(RMB)'!AN36/6.8974</f>
        <v>13916.571082844799</v>
      </c>
      <c r="AO36" s="723">
        <f>'96-S 2020CEEIOT(RMB)'!AO36/6.8974</f>
        <v>237014.77354444197</v>
      </c>
      <c r="AP36" s="723">
        <f>'96-S 2020CEEIOT(RMB)'!AP36/6.8974</f>
        <v>14982.063065053533</v>
      </c>
      <c r="AQ36" s="723">
        <f>'96-S 2020CEEIOT(RMB)'!AQ36/6.8974</f>
        <v>4222.5367259268714</v>
      </c>
      <c r="AR36" s="723">
        <f>'96-S 2020CEEIOT(RMB)'!AR36/6.8974</f>
        <v>19314.657784215942</v>
      </c>
      <c r="AS36" s="723">
        <f>'96-S 2020CEEIOT(RMB)'!AS36/6.8974</f>
        <v>18335.04212610274</v>
      </c>
      <c r="AT36" s="723">
        <f>'96-S 2020CEEIOT(RMB)'!AT36/6.8974</f>
        <v>3162.6097218784007</v>
      </c>
      <c r="AU36" s="723">
        <f>'96-S 2020CEEIOT(RMB)'!AU36/6.8974</f>
        <v>9762.322938983627</v>
      </c>
      <c r="AV36" s="723">
        <f>'96-S 2020CEEIOT(RMB)'!AV36/6.8974</f>
        <v>596.01535640687212</v>
      </c>
      <c r="AW36" s="723">
        <f>'96-S 2020CEEIOT(RMB)'!AW36/6.8974</f>
        <v>1289.479133818274</v>
      </c>
      <c r="AX36" s="723">
        <f>'96-S 2020CEEIOT(RMB)'!AX36/6.8974</f>
        <v>3154.9558694787338</v>
      </c>
      <c r="AY36" s="723">
        <f>'96-S 2020CEEIOT(RMB)'!AY36/6.8974</f>
        <v>3190.6190453115005</v>
      </c>
      <c r="AZ36" s="723">
        <f>'96-S 2020CEEIOT(RMB)'!AZ36/6.8974</f>
        <v>95233.62743822913</v>
      </c>
      <c r="BA36" s="723">
        <f>'96-S 2020CEEIOT(RMB)'!BA36/6.8974</f>
        <v>1622.6044763808966</v>
      </c>
      <c r="BB36" s="723">
        <f>'96-S 2020CEEIOT(RMB)'!BB36/6.8974</f>
        <v>55519.100815403712</v>
      </c>
      <c r="BC36" s="723">
        <f>'96-S 2020CEEIOT(RMB)'!BC36/6.8974</f>
        <v>849.36869458967169</v>
      </c>
      <c r="BD36" s="723">
        <f>'96-S 2020CEEIOT(RMB)'!BD36/6.8974</f>
        <v>77891.962375657298</v>
      </c>
      <c r="BE36" s="723">
        <f>'96-S 2020CEEIOT(RMB)'!BE36/6.8974</f>
        <v>9805.1213615121906</v>
      </c>
      <c r="BF36" s="723">
        <f>'96-S 2020CEEIOT(RMB)'!BF36/6.8974</f>
        <v>108377.13591848181</v>
      </c>
      <c r="BG36" s="723">
        <f>'96-S 2020CEEIOT(RMB)'!BG36/6.8974</f>
        <v>858.96989790820885</v>
      </c>
      <c r="BH36" s="723">
        <f>'96-S 2020CEEIOT(RMB)'!BH36/6.8974</f>
        <v>8734.4478669596956</v>
      </c>
      <c r="BI36" s="723">
        <f>'96-S 2020CEEIOT(RMB)'!BI36/6.8974</f>
        <v>5402.5425137337352</v>
      </c>
      <c r="BJ36" s="723">
        <f>'96-S 2020CEEIOT(RMB)'!BJ36/6.8974</f>
        <v>19747.296441276852</v>
      </c>
      <c r="BK36" s="723">
        <f>'96-S 2020CEEIOT(RMB)'!BK36/6.8974</f>
        <v>22180.878557414628</v>
      </c>
      <c r="BL36" s="723">
        <f>'96-S 2020CEEIOT(RMB)'!BL36/6.8974</f>
        <v>31147.098346311726</v>
      </c>
      <c r="BM36" s="723">
        <f>'96-S 2020CEEIOT(RMB)'!BM36/6.8974</f>
        <v>26470.759653680358</v>
      </c>
      <c r="BN36" s="723">
        <f>'96-S 2020CEEIOT(RMB)'!BN36/6.8974</f>
        <v>87187.740779153144</v>
      </c>
      <c r="BO36" s="723">
        <f>'96-S 2020CEEIOT(RMB)'!BO36/6.8974</f>
        <v>10683.445806778946</v>
      </c>
      <c r="BP36" s="723">
        <f>'96-S 2020CEEIOT(RMB)'!BP36/6.8974</f>
        <v>29559.182816423523</v>
      </c>
      <c r="BQ36" s="723">
        <f>'96-S 2020CEEIOT(RMB)'!BQ36/6.8974</f>
        <v>0</v>
      </c>
      <c r="BR36" s="723">
        <f>'96-S 2020CEEIOT(RMB)'!BR36/6.8974</f>
        <v>826.30138864412277</v>
      </c>
      <c r="BS36" s="723">
        <f>'96-S 2020CEEIOT(RMB)'!BS36/6.8974</f>
        <v>57291.036305757872</v>
      </c>
      <c r="BT36" s="723">
        <f>'96-S 2020CEEIOT(RMB)'!BT36/6.8974</f>
        <v>1449.8505209751233</v>
      </c>
      <c r="BU36" s="723">
        <f>'96-S 2020CEEIOT(RMB)'!BU36/6.8974</f>
        <v>2589.9433986228446</v>
      </c>
      <c r="BV36" s="723">
        <f>'96-S 2020CEEIOT(RMB)'!BV36/6.8974</f>
        <v>609402.54569827614</v>
      </c>
      <c r="BW36" s="723">
        <f>'96-S 2020CEEIOT(RMB)'!BW36/6.8974</f>
        <v>3303.5338939389781</v>
      </c>
      <c r="BX36" s="723">
        <f>'96-S 2020CEEIOT(RMB)'!BX36/6.8974</f>
        <v>31500.410536871739</v>
      </c>
      <c r="BY36" s="723">
        <f>'96-S 2020CEEIOT(RMB)'!BY36/6.8974</f>
        <v>547.00374275229206</v>
      </c>
      <c r="BZ36" s="723">
        <f>'96-S 2020CEEIOT(RMB)'!BZ36/6.8974</f>
        <v>1876.5618738647511</v>
      </c>
      <c r="CA36" s="723">
        <f>'96-S 2020CEEIOT(RMB)'!CA36/6.8974</f>
        <v>2705.1535834848105</v>
      </c>
      <c r="CB36" s="723">
        <f>'96-S 2020CEEIOT(RMB)'!CB36/6.8974</f>
        <v>4490.1859839539893</v>
      </c>
      <c r="CC36" s="723">
        <f>'96-S 2020CEEIOT(RMB)'!CC36/6.8974</f>
        <v>15530.955928857476</v>
      </c>
      <c r="CD36" s="723">
        <f>'96-S 2020CEEIOT(RMB)'!CD36/6.8974</f>
        <v>43640.408388586082</v>
      </c>
      <c r="CE36" s="723">
        <f>'96-S 2020CEEIOT(RMB)'!CE36/6.8974</f>
        <v>540705.54960249376</v>
      </c>
      <c r="CF36" s="723">
        <f>'96-S 2020CEEIOT(RMB)'!CF36/6.8974</f>
        <v>83339.564072169203</v>
      </c>
      <c r="CG36" s="723">
        <f>'96-S 2020CEEIOT(RMB)'!CG36/6.8974</f>
        <v>1108460.107969166</v>
      </c>
      <c r="CH36" s="723">
        <f>'96-S 2020CEEIOT(RMB)'!CH36/6.8974</f>
        <v>280632.7438033584</v>
      </c>
      <c r="CI36" s="723">
        <f>'96-S 2020CEEIOT(RMB)'!CI36/6.8974</f>
        <v>361486.53740385611</v>
      </c>
      <c r="CJ36" s="723">
        <f>'96-S 2020CEEIOT(RMB)'!CJ36/6.8974</f>
        <v>1471388.0305586255</v>
      </c>
      <c r="CK36" s="723">
        <f>'96-S 2020CEEIOT(RMB)'!CK36/6.8974</f>
        <v>127399.25512757347</v>
      </c>
      <c r="CL36" s="723">
        <f>'96-S 2020CEEIOT(RMB)'!CL36/6.8974</f>
        <v>191535.57259805483</v>
      </c>
      <c r="CM36" s="723">
        <f>'96-S 2020CEEIOT(RMB)'!CM36/6.8974</f>
        <v>134260.51631183256</v>
      </c>
      <c r="CN36" s="723">
        <f>'96-S 2020CEEIOT(RMB)'!CN36/6.8974</f>
        <v>190445.12909748705</v>
      </c>
      <c r="CO36" s="723">
        <f>'96-S 2020CEEIOT(RMB)'!CO36/6.8974</f>
        <v>684222.49505397654</v>
      </c>
      <c r="CP36" s="723">
        <f>'96-S 2020CEEIOT(RMB)'!CP36/6.8974</f>
        <v>26002.809516615616</v>
      </c>
      <c r="CQ36" s="723">
        <f>'96-S 2020CEEIOT(RMB)'!CQ36/6.8974</f>
        <v>3257.531573823504</v>
      </c>
      <c r="CR36" s="723">
        <f>'96-S 2020CEEIOT(RMB)'!CR36/6.8974</f>
        <v>52802.822362665989</v>
      </c>
      <c r="CS36" s="723">
        <f>'96-S 2020CEEIOT(RMB)'!CS36/6.8974</f>
        <v>81665.108714895759</v>
      </c>
      <c r="CT36" s="723">
        <f>'96-S 2020CEEIOT(RMB)'!CT36/6.8974</f>
        <v>993666.43422886264</v>
      </c>
      <c r="CU36" s="723">
        <f>'96-S 2020CEEIOT(RMB)'!CU36/6.8974</f>
        <v>99210.172519260552</v>
      </c>
      <c r="CV36" s="724">
        <f>'96-S 2020CEEIOT(RMB)'!CV36/6.8974</f>
        <v>10319324.685776923</v>
      </c>
      <c r="CW36" s="708">
        <f>'96-S 2020CEEIOT(RMB)'!CW36/6.8974</f>
        <v>800668.01011445734</v>
      </c>
      <c r="CX36" s="708">
        <f>'96-S 2020CEEIOT(RMB)'!CX36/6.8974</f>
        <v>3854330.9131908161</v>
      </c>
      <c r="CY36" s="725">
        <f>'96-S 2020CEEIOT(RMB)'!CY36/6.8974</f>
        <v>4654998.9233052731</v>
      </c>
      <c r="CZ36" s="708">
        <f>'96-S 2020CEEIOT(RMB)'!CZ36/6.8974</f>
        <v>0</v>
      </c>
      <c r="DA36" s="725">
        <f>'96-S 2020CEEIOT(RMB)'!DA36/6.8974</f>
        <v>4654998.9233052731</v>
      </c>
      <c r="DB36" s="708">
        <f>'96-S 2020CEEIOT(RMB)'!DB36/6.8974</f>
        <v>620688.16911829985</v>
      </c>
      <c r="DC36" s="708">
        <f>'96-S 2020CEEIOT(RMB)'!DC36/6.8974</f>
        <v>-257062.21025767116</v>
      </c>
      <c r="DD36" s="725">
        <f>'96-S 2020CEEIOT(RMB)'!DD36/6.8974</f>
        <v>363625.95886062871</v>
      </c>
      <c r="DE36" s="708">
        <f>'96-S 2020CEEIOT(RMB)'!DE36/6.8974</f>
        <v>8229978.007809367</v>
      </c>
      <c r="DF36" s="726">
        <f>'96-S 2020CEEIOT(RMB)'!DF36/6.8974</f>
        <v>13248602.88997527</v>
      </c>
      <c r="DG36" s="727">
        <f>'96-S 2020CEEIOT(RMB)'!DG36/6.8974</f>
        <v>1241567.5372980563</v>
      </c>
      <c r="DH36" s="726">
        <f>'96-S 2020CEEIOT(RMB)'!DH36/6.8974</f>
        <v>22326360.038454127</v>
      </c>
    </row>
    <row r="37" spans="1:112" ht="14.5" customHeight="1">
      <c r="A37" s="840"/>
      <c r="B37" s="721" t="s">
        <v>242</v>
      </c>
      <c r="C37" s="722" t="s">
        <v>550</v>
      </c>
      <c r="D37" s="723">
        <f>'96-S 2020CEEIOT(RMB)'!D37/6.8974</f>
        <v>314548.98655683518</v>
      </c>
      <c r="E37" s="723">
        <f>'96-S 2020CEEIOT(RMB)'!E37/6.8974</f>
        <v>33476.008275358079</v>
      </c>
      <c r="F37" s="723">
        <f>'96-S 2020CEEIOT(RMB)'!F37/6.8974</f>
        <v>66537.158482159561</v>
      </c>
      <c r="G37" s="723">
        <f>'96-S 2020CEEIOT(RMB)'!G37/6.8974</f>
        <v>111180.79346124124</v>
      </c>
      <c r="H37" s="723">
        <f>'96-S 2020CEEIOT(RMB)'!H37/6.8974</f>
        <v>197997.42163390751</v>
      </c>
      <c r="I37" s="723">
        <f>'96-S 2020CEEIOT(RMB)'!I37/6.8974</f>
        <v>95304.332415873854</v>
      </c>
      <c r="J37" s="723">
        <f>'96-S 2020CEEIOT(RMB)'!J37/6.8974</f>
        <v>48272.49557666012</v>
      </c>
      <c r="K37" s="723">
        <f>'96-S 2020CEEIOT(RMB)'!K37/6.8974</f>
        <v>247838.38237307651</v>
      </c>
      <c r="L37" s="723">
        <f>'96-S 2020CEEIOT(RMB)'!L37/6.8974</f>
        <v>261544.77920530416</v>
      </c>
      <c r="M37" s="723">
        <f>'96-S 2020CEEIOT(RMB)'!M37/6.8974</f>
        <v>590697.15368597244</v>
      </c>
      <c r="N37" s="723">
        <f>'96-S 2020CEEIOT(RMB)'!N37/6.8974</f>
        <v>115850.11266936376</v>
      </c>
      <c r="O37" s="723">
        <f>'96-S 2020CEEIOT(RMB)'!O37/6.8974</f>
        <v>43167.990540019411</v>
      </c>
      <c r="P37" s="723">
        <f>'96-S 2020CEEIOT(RMB)'!P37/6.8974</f>
        <v>1539.3976283034856</v>
      </c>
      <c r="Q37" s="723">
        <f>'96-S 2020CEEIOT(RMB)'!Q37/6.8974</f>
        <v>7700.0988462476053</v>
      </c>
      <c r="R37" s="723">
        <f>'96-S 2020CEEIOT(RMB)'!R37/6.8974</f>
        <v>8572.3887173114781</v>
      </c>
      <c r="S37" s="723">
        <f>'96-S 2020CEEIOT(RMB)'!S37/6.8974</f>
        <v>53996.194051571874</v>
      </c>
      <c r="T37" s="723">
        <f>'96-S 2020CEEIOT(RMB)'!T37/6.8974</f>
        <v>9952.676474484233</v>
      </c>
      <c r="U37" s="723">
        <f>'96-S 2020CEEIOT(RMB)'!U37/6.8974</f>
        <v>19278.39530405368</v>
      </c>
      <c r="V37" s="723">
        <f>'96-S 2020CEEIOT(RMB)'!V37/6.8974</f>
        <v>2957.101329729483</v>
      </c>
      <c r="W37" s="723">
        <f>'96-S 2020CEEIOT(RMB)'!W37/6.8974</f>
        <v>29618.523012848433</v>
      </c>
      <c r="X37" s="723">
        <f>'96-S 2020CEEIOT(RMB)'!X37/6.8974</f>
        <v>7372.2070178897156</v>
      </c>
      <c r="Y37" s="723">
        <f>'96-S 2020CEEIOT(RMB)'!Y37/6.8974</f>
        <v>5627.7358677152652</v>
      </c>
      <c r="Z37" s="723">
        <f>'96-S 2020CEEIOT(RMB)'!Z37/6.8974</f>
        <v>5390.0020726063149</v>
      </c>
      <c r="AA37" s="723">
        <f>'96-S 2020CEEIOT(RMB)'!AA37/6.8974</f>
        <v>88153.98331269456</v>
      </c>
      <c r="AB37" s="723">
        <f>'96-S 2020CEEIOT(RMB)'!AB37/6.8974</f>
        <v>26262.565324046442</v>
      </c>
      <c r="AC37" s="723">
        <f>'96-S 2020CEEIOT(RMB)'!AC37/6.8974</f>
        <v>97316.447800553622</v>
      </c>
      <c r="AD37" s="723">
        <f>'96-S 2020CEEIOT(RMB)'!AD37/6.8974</f>
        <v>48295.849068766263</v>
      </c>
      <c r="AE37" s="723">
        <f>'96-S 2020CEEIOT(RMB)'!AE37/6.8974</f>
        <v>48054.042258987043</v>
      </c>
      <c r="AF37" s="723">
        <f>'96-S 2020CEEIOT(RMB)'!AF37/6.8974</f>
        <v>17264.546366846316</v>
      </c>
      <c r="AG37" s="723">
        <f>'96-S 2020CEEIOT(RMB)'!AG37/6.8974</f>
        <v>58471.037353341118</v>
      </c>
      <c r="AH37" s="723">
        <f>'96-S 2020CEEIOT(RMB)'!AH37/6.8974</f>
        <v>3005657.4811484478</v>
      </c>
      <c r="AI37" s="723">
        <f>'96-S 2020CEEIOT(RMB)'!AI37/6.8974</f>
        <v>31049.481180833325</v>
      </c>
      <c r="AJ37" s="723">
        <f>'96-S 2020CEEIOT(RMB)'!AJ37/6.8974</f>
        <v>2821310.2237618463</v>
      </c>
      <c r="AK37" s="723">
        <f>'96-S 2020CEEIOT(RMB)'!AK37/6.8974</f>
        <v>198604.97760628301</v>
      </c>
      <c r="AL37" s="723">
        <f>'96-S 2020CEEIOT(RMB)'!AL37/6.8974</f>
        <v>5656.0585346317348</v>
      </c>
      <c r="AM37" s="723">
        <f>'96-S 2020CEEIOT(RMB)'!AM37/6.8974</f>
        <v>25524.792480988228</v>
      </c>
      <c r="AN37" s="723">
        <f>'96-S 2020CEEIOT(RMB)'!AN37/6.8974</f>
        <v>4502760.4244662616</v>
      </c>
      <c r="AO37" s="723">
        <f>'96-S 2020CEEIOT(RMB)'!AO37/6.8974</f>
        <v>68765.775228123224</v>
      </c>
      <c r="AP37" s="723">
        <f>'96-S 2020CEEIOT(RMB)'!AP37/6.8974</f>
        <v>502361.80228017777</v>
      </c>
      <c r="AQ37" s="723">
        <f>'96-S 2020CEEIOT(RMB)'!AQ37/6.8974</f>
        <v>18041.266253648351</v>
      </c>
      <c r="AR37" s="723">
        <f>'96-S 2020CEEIOT(RMB)'!AR37/6.8974</f>
        <v>243164.7202869996</v>
      </c>
      <c r="AS37" s="723">
        <f>'96-S 2020CEEIOT(RMB)'!AS37/6.8974</f>
        <v>1124904.5526189248</v>
      </c>
      <c r="AT37" s="723">
        <f>'96-S 2020CEEIOT(RMB)'!AT37/6.8974</f>
        <v>561612.06772382802</v>
      </c>
      <c r="AU37" s="723">
        <f>'96-S 2020CEEIOT(RMB)'!AU37/6.8974</f>
        <v>329583.90296590066</v>
      </c>
      <c r="AV37" s="723">
        <f>'96-S 2020CEEIOT(RMB)'!AV37/6.8974</f>
        <v>97526.884592642004</v>
      </c>
      <c r="AW37" s="723">
        <f>'96-S 2020CEEIOT(RMB)'!AW37/6.8974</f>
        <v>461130.48526485846</v>
      </c>
      <c r="AX37" s="723">
        <f>'96-S 2020CEEIOT(RMB)'!AX37/6.8974</f>
        <v>126570.27022026313</v>
      </c>
      <c r="AY37" s="723">
        <f>'96-S 2020CEEIOT(RMB)'!AY37/6.8974</f>
        <v>888471.41143375624</v>
      </c>
      <c r="AZ37" s="723">
        <f>'96-S 2020CEEIOT(RMB)'!AZ37/6.8974</f>
        <v>372014.08112879342</v>
      </c>
      <c r="BA37" s="723">
        <f>'96-S 2020CEEIOT(RMB)'!BA37/6.8974</f>
        <v>21641.366218224779</v>
      </c>
      <c r="BB37" s="723">
        <f>'96-S 2020CEEIOT(RMB)'!BB37/6.8974</f>
        <v>273440.37919963145</v>
      </c>
      <c r="BC37" s="723">
        <f>'96-S 2020CEEIOT(RMB)'!BC37/6.8974</f>
        <v>11905.442004061775</v>
      </c>
      <c r="BD37" s="723">
        <f>'96-S 2020CEEIOT(RMB)'!BD37/6.8974</f>
        <v>138162.00272798486</v>
      </c>
      <c r="BE37" s="723">
        <f>'96-S 2020CEEIOT(RMB)'!BE37/6.8974</f>
        <v>7798.051689941015</v>
      </c>
      <c r="BF37" s="723">
        <f>'96-S 2020CEEIOT(RMB)'!BF37/6.8974</f>
        <v>160474.09385865577</v>
      </c>
      <c r="BG37" s="723">
        <f>'96-S 2020CEEIOT(RMB)'!BG37/6.8974</f>
        <v>23208.294540719526</v>
      </c>
      <c r="BH37" s="723">
        <f>'96-S 2020CEEIOT(RMB)'!BH37/6.8974</f>
        <v>33435.156303101263</v>
      </c>
      <c r="BI37" s="723">
        <f>'96-S 2020CEEIOT(RMB)'!BI37/6.8974</f>
        <v>20886.842461448516</v>
      </c>
      <c r="BJ37" s="723">
        <f>'96-S 2020CEEIOT(RMB)'!BJ37/6.8974</f>
        <v>24339.642798827383</v>
      </c>
      <c r="BK37" s="723">
        <f>'96-S 2020CEEIOT(RMB)'!BK37/6.8974</f>
        <v>117376.80148273437</v>
      </c>
      <c r="BL37" s="723">
        <f>'96-S 2020CEEIOT(RMB)'!BL37/6.8974</f>
        <v>49886.629725069259</v>
      </c>
      <c r="BM37" s="723">
        <f>'96-S 2020CEEIOT(RMB)'!BM37/6.8974</f>
        <v>37702.437248320617</v>
      </c>
      <c r="BN37" s="723">
        <f>'96-S 2020CEEIOT(RMB)'!BN37/6.8974</f>
        <v>24847.36982243909</v>
      </c>
      <c r="BO37" s="723">
        <f>'96-S 2020CEEIOT(RMB)'!BO37/6.8974</f>
        <v>41079.570256188272</v>
      </c>
      <c r="BP37" s="723">
        <f>'96-S 2020CEEIOT(RMB)'!BP37/6.8974</f>
        <v>28398.192590134884</v>
      </c>
      <c r="BQ37" s="723">
        <f>'96-S 2020CEEIOT(RMB)'!BQ37/6.8974</f>
        <v>26203.447613323224</v>
      </c>
      <c r="BR37" s="723">
        <f>'96-S 2020CEEIOT(RMB)'!BR37/6.8974</f>
        <v>41099.8914330794</v>
      </c>
      <c r="BS37" s="723">
        <f>'96-S 2020CEEIOT(RMB)'!BS37/6.8974</f>
        <v>1438951.0896762428</v>
      </c>
      <c r="BT37" s="723">
        <f>'96-S 2020CEEIOT(RMB)'!BT37/6.8974</f>
        <v>120210.7670623645</v>
      </c>
      <c r="BU37" s="723">
        <f>'96-S 2020CEEIOT(RMB)'!BU37/6.8974</f>
        <v>5576.5116595205609</v>
      </c>
      <c r="BV37" s="723">
        <f>'96-S 2020CEEIOT(RMB)'!BV37/6.8974</f>
        <v>5142766.9829477379</v>
      </c>
      <c r="BW37" s="723">
        <f>'96-S 2020CEEIOT(RMB)'!BW37/6.8974</f>
        <v>226089.14151297521</v>
      </c>
      <c r="BX37" s="723">
        <f>'96-S 2020CEEIOT(RMB)'!BX37/6.8974</f>
        <v>5422820.8530118382</v>
      </c>
      <c r="BY37" s="723">
        <f>'96-S 2020CEEIOT(RMB)'!BY37/6.8974</f>
        <v>1560902.2930593132</v>
      </c>
      <c r="BZ37" s="723">
        <f>'96-S 2020CEEIOT(RMB)'!BZ37/6.8974</f>
        <v>1055153.3147236675</v>
      </c>
      <c r="CA37" s="723">
        <f>'96-S 2020CEEIOT(RMB)'!CA37/6.8974</f>
        <v>29766.567836203765</v>
      </c>
      <c r="CB37" s="723">
        <f>'96-S 2020CEEIOT(RMB)'!CB37/6.8974</f>
        <v>3743423.0252373721</v>
      </c>
      <c r="CC37" s="723">
        <f>'96-S 2020CEEIOT(RMB)'!CC37/6.8974</f>
        <v>1606910.437949429</v>
      </c>
      <c r="CD37" s="723">
        <f>'96-S 2020CEEIOT(RMB)'!CD37/6.8974</f>
        <v>398500.44447625102</v>
      </c>
      <c r="CE37" s="723">
        <f>'96-S 2020CEEIOT(RMB)'!CE37/6.8974</f>
        <v>84646.860760934345</v>
      </c>
      <c r="CF37" s="723">
        <f>'96-S 2020CEEIOT(RMB)'!CF37/6.8974</f>
        <v>126012.27742860821</v>
      </c>
      <c r="CG37" s="723">
        <f>'96-S 2020CEEIOT(RMB)'!CG37/6.8974</f>
        <v>485749.76024066354</v>
      </c>
      <c r="CH37" s="723">
        <f>'96-S 2020CEEIOT(RMB)'!CH37/6.8974</f>
        <v>54959.86525812577</v>
      </c>
      <c r="CI37" s="723">
        <f>'96-S 2020CEEIOT(RMB)'!CI37/6.8974</f>
        <v>221569.8847395748</v>
      </c>
      <c r="CJ37" s="723">
        <f>'96-S 2020CEEIOT(RMB)'!CJ37/6.8974</f>
        <v>3269761.4905296438</v>
      </c>
      <c r="CK37" s="723">
        <f>'96-S 2020CEEIOT(RMB)'!CK37/6.8974</f>
        <v>213904.16235018056</v>
      </c>
      <c r="CL37" s="723">
        <f>'96-S 2020CEEIOT(RMB)'!CL37/6.8974</f>
        <v>1794139.7195651946</v>
      </c>
      <c r="CM37" s="723">
        <f>'96-S 2020CEEIOT(RMB)'!CM37/6.8974</f>
        <v>180448.95180011124</v>
      </c>
      <c r="CN37" s="723">
        <f>'96-S 2020CEEIOT(RMB)'!CN37/6.8974</f>
        <v>176605.21016152171</v>
      </c>
      <c r="CO37" s="723">
        <f>'96-S 2020CEEIOT(RMB)'!CO37/6.8974</f>
        <v>403938.8619849243</v>
      </c>
      <c r="CP37" s="723">
        <f>'96-S 2020CEEIOT(RMB)'!CP37/6.8974</f>
        <v>22955.352025032935</v>
      </c>
      <c r="CQ37" s="723">
        <f>'96-S 2020CEEIOT(RMB)'!CQ37/6.8974</f>
        <v>1939.6009766528175</v>
      </c>
      <c r="CR37" s="723">
        <f>'96-S 2020CEEIOT(RMB)'!CR37/6.8974</f>
        <v>35480.865215421923</v>
      </c>
      <c r="CS37" s="723">
        <f>'96-S 2020CEEIOT(RMB)'!CS37/6.8974</f>
        <v>16660.517053365904</v>
      </c>
      <c r="CT37" s="723">
        <f>'96-S 2020CEEIOT(RMB)'!CT37/6.8974</f>
        <v>653769.12845153816</v>
      </c>
      <c r="CU37" s="723">
        <f>'96-S 2020CEEIOT(RMB)'!CU37/6.8974</f>
        <v>27673.119285399669</v>
      </c>
      <c r="CV37" s="724">
        <f>'96-S 2020CEEIOT(RMB)'!CV37/6.8974</f>
        <v>47650122.134814687</v>
      </c>
      <c r="CW37" s="708">
        <f>'96-S 2020CEEIOT(RMB)'!CW37/6.8974</f>
        <v>673319.13736415934</v>
      </c>
      <c r="CX37" s="708">
        <f>'96-S 2020CEEIOT(RMB)'!CX37/6.8974</f>
        <v>3964018.4720394937</v>
      </c>
      <c r="CY37" s="725">
        <f>'96-S 2020CEEIOT(RMB)'!CY37/6.8974</f>
        <v>4637337.6094036531</v>
      </c>
      <c r="CZ37" s="708">
        <f>'96-S 2020CEEIOT(RMB)'!CZ37/6.8974</f>
        <v>0</v>
      </c>
      <c r="DA37" s="725">
        <f>'96-S 2020CEEIOT(RMB)'!DA37/6.8974</f>
        <v>4637337.6094036531</v>
      </c>
      <c r="DB37" s="708">
        <f>'96-S 2020CEEIOT(RMB)'!DB37/6.8974</f>
        <v>0</v>
      </c>
      <c r="DC37" s="708">
        <f>'96-S 2020CEEIOT(RMB)'!DC37/6.8974</f>
        <v>-1070818.3254732767</v>
      </c>
      <c r="DD37" s="725">
        <f>'96-S 2020CEEIOT(RMB)'!DD37/6.8974</f>
        <v>-1070818.3254732767</v>
      </c>
      <c r="DE37" s="708">
        <f>'96-S 2020CEEIOT(RMB)'!DE37/6.8974</f>
        <v>2224674.5940076113</v>
      </c>
      <c r="DF37" s="726">
        <f>'96-S 2020CEEIOT(RMB)'!DF37/6.8974</f>
        <v>5791193.8779379874</v>
      </c>
      <c r="DG37" s="727">
        <f>'96-S 2020CEEIOT(RMB)'!DG37/6.8974</f>
        <v>2551613.8992452775</v>
      </c>
      <c r="DH37" s="726">
        <f>'96-S 2020CEEIOT(RMB)'!DH37/6.8974</f>
        <v>50889702.11350745</v>
      </c>
    </row>
    <row r="38" spans="1:112" ht="14.5" customHeight="1">
      <c r="A38" s="840"/>
      <c r="B38" s="721" t="s">
        <v>243</v>
      </c>
      <c r="C38" s="722" t="s">
        <v>551</v>
      </c>
      <c r="D38" s="723">
        <f>'96-S 2020CEEIOT(RMB)'!D38/6.8974</f>
        <v>0</v>
      </c>
      <c r="E38" s="723">
        <f>'96-S 2020CEEIOT(RMB)'!E38/6.8974</f>
        <v>0</v>
      </c>
      <c r="F38" s="723">
        <f>'96-S 2020CEEIOT(RMB)'!F38/6.8974</f>
        <v>0</v>
      </c>
      <c r="G38" s="723">
        <f>'96-S 2020CEEIOT(RMB)'!G38/6.8974</f>
        <v>0</v>
      </c>
      <c r="H38" s="723">
        <f>'96-S 2020CEEIOT(RMB)'!H38/6.8974</f>
        <v>0</v>
      </c>
      <c r="I38" s="723">
        <f>'96-S 2020CEEIOT(RMB)'!I38/6.8974</f>
        <v>6235.7476721164385</v>
      </c>
      <c r="J38" s="723">
        <f>'96-S 2020CEEIOT(RMB)'!J38/6.8974</f>
        <v>9136.991073039002</v>
      </c>
      <c r="K38" s="723">
        <f>'96-S 2020CEEIOT(RMB)'!K38/6.8974</f>
        <v>14658.411548665919</v>
      </c>
      <c r="L38" s="723">
        <f>'96-S 2020CEEIOT(RMB)'!L38/6.8974</f>
        <v>4762.4217025951866</v>
      </c>
      <c r="M38" s="723">
        <f>'96-S 2020CEEIOT(RMB)'!M38/6.8974</f>
        <v>7980.5490629487667</v>
      </c>
      <c r="N38" s="723">
        <f>'96-S 2020CEEIOT(RMB)'!N38/6.8974</f>
        <v>17.577191991755019</v>
      </c>
      <c r="O38" s="723">
        <f>'96-S 2020CEEIOT(RMB)'!O38/6.8974</f>
        <v>0</v>
      </c>
      <c r="P38" s="723">
        <f>'96-S 2020CEEIOT(RMB)'!P38/6.8974</f>
        <v>0</v>
      </c>
      <c r="Q38" s="723">
        <f>'96-S 2020CEEIOT(RMB)'!Q38/6.8974</f>
        <v>0</v>
      </c>
      <c r="R38" s="723">
        <f>'96-S 2020CEEIOT(RMB)'!R38/6.8974</f>
        <v>0</v>
      </c>
      <c r="S38" s="723">
        <f>'96-S 2020CEEIOT(RMB)'!S38/6.8974</f>
        <v>0</v>
      </c>
      <c r="T38" s="723">
        <f>'96-S 2020CEEIOT(RMB)'!T38/6.8974</f>
        <v>0</v>
      </c>
      <c r="U38" s="723">
        <f>'96-S 2020CEEIOT(RMB)'!U38/6.8974</f>
        <v>0</v>
      </c>
      <c r="V38" s="723">
        <f>'96-S 2020CEEIOT(RMB)'!V38/6.8974</f>
        <v>0</v>
      </c>
      <c r="W38" s="723">
        <f>'96-S 2020CEEIOT(RMB)'!W38/6.8974</f>
        <v>0</v>
      </c>
      <c r="X38" s="723">
        <f>'96-S 2020CEEIOT(RMB)'!X38/6.8974</f>
        <v>0</v>
      </c>
      <c r="Y38" s="723">
        <f>'96-S 2020CEEIOT(RMB)'!Y38/6.8974</f>
        <v>0</v>
      </c>
      <c r="Z38" s="723">
        <f>'96-S 2020CEEIOT(RMB)'!Z38/6.8974</f>
        <v>0</v>
      </c>
      <c r="AA38" s="723">
        <f>'96-S 2020CEEIOT(RMB)'!AA38/6.8974</f>
        <v>0</v>
      </c>
      <c r="AB38" s="723">
        <f>'96-S 2020CEEIOT(RMB)'!AB38/6.8974</f>
        <v>0</v>
      </c>
      <c r="AC38" s="723">
        <f>'96-S 2020CEEIOT(RMB)'!AC38/6.8974</f>
        <v>0</v>
      </c>
      <c r="AD38" s="723">
        <f>'96-S 2020CEEIOT(RMB)'!AD38/6.8974</f>
        <v>0</v>
      </c>
      <c r="AE38" s="723">
        <f>'96-S 2020CEEIOT(RMB)'!AE38/6.8974</f>
        <v>0</v>
      </c>
      <c r="AF38" s="723">
        <f>'96-S 2020CEEIOT(RMB)'!AF38/6.8974</f>
        <v>0</v>
      </c>
      <c r="AG38" s="723">
        <f>'96-S 2020CEEIOT(RMB)'!AG38/6.8974</f>
        <v>0</v>
      </c>
      <c r="AH38" s="723">
        <f>'96-S 2020CEEIOT(RMB)'!AH38/6.8974</f>
        <v>0</v>
      </c>
      <c r="AI38" s="723">
        <f>'96-S 2020CEEIOT(RMB)'!AI38/6.8974</f>
        <v>252659.46010427774</v>
      </c>
      <c r="AJ38" s="723">
        <f>'96-S 2020CEEIOT(RMB)'!AJ38/6.8974</f>
        <v>543973.03795870102</v>
      </c>
      <c r="AK38" s="723">
        <f>'96-S 2020CEEIOT(RMB)'!AK38/6.8974</f>
        <v>32917.82967840552</v>
      </c>
      <c r="AL38" s="723">
        <f>'96-S 2020CEEIOT(RMB)'!AL38/6.8974</f>
        <v>58452.742434331922</v>
      </c>
      <c r="AM38" s="723">
        <f>'96-S 2020CEEIOT(RMB)'!AM38/6.8974</f>
        <v>0</v>
      </c>
      <c r="AN38" s="723">
        <f>'96-S 2020CEEIOT(RMB)'!AN38/6.8974</f>
        <v>565144.23408987629</v>
      </c>
      <c r="AO38" s="723">
        <f>'96-S 2020CEEIOT(RMB)'!AO38/6.8974</f>
        <v>0</v>
      </c>
      <c r="AP38" s="723">
        <f>'96-S 2020CEEIOT(RMB)'!AP38/6.8974</f>
        <v>0</v>
      </c>
      <c r="AQ38" s="723">
        <f>'96-S 2020CEEIOT(RMB)'!AQ38/6.8974</f>
        <v>9495.5920633285168</v>
      </c>
      <c r="AR38" s="723">
        <f>'96-S 2020CEEIOT(RMB)'!AR38/6.8974</f>
        <v>46878.852202653565</v>
      </c>
      <c r="AS38" s="723">
        <f>'96-S 2020CEEIOT(RMB)'!AS38/6.8974</f>
        <v>61206.444413190919</v>
      </c>
      <c r="AT38" s="723">
        <f>'96-S 2020CEEIOT(RMB)'!AT38/6.8974</f>
        <v>51616.938908136515</v>
      </c>
      <c r="AU38" s="723">
        <f>'96-S 2020CEEIOT(RMB)'!AU38/6.8974</f>
        <v>18900.443093189569</v>
      </c>
      <c r="AV38" s="723">
        <f>'96-S 2020CEEIOT(RMB)'!AV38/6.8974</f>
        <v>15387.167283505674</v>
      </c>
      <c r="AW38" s="723">
        <f>'96-S 2020CEEIOT(RMB)'!AW38/6.8974</f>
        <v>175977.23883165722</v>
      </c>
      <c r="AX38" s="723">
        <f>'96-S 2020CEEIOT(RMB)'!AX38/6.8974</f>
        <v>5983579.4432932027</v>
      </c>
      <c r="AY38" s="723">
        <f>'96-S 2020CEEIOT(RMB)'!AY38/6.8974</f>
        <v>158454.27751639698</v>
      </c>
      <c r="AZ38" s="723">
        <f>'96-S 2020CEEIOT(RMB)'!AZ38/6.8974</f>
        <v>74282.024699004498</v>
      </c>
      <c r="BA38" s="723">
        <f>'96-S 2020CEEIOT(RMB)'!BA38/6.8974</f>
        <v>0</v>
      </c>
      <c r="BB38" s="723">
        <f>'96-S 2020CEEIOT(RMB)'!BB38/6.8974</f>
        <v>0</v>
      </c>
      <c r="BC38" s="723">
        <f>'96-S 2020CEEIOT(RMB)'!BC38/6.8974</f>
        <v>0</v>
      </c>
      <c r="BD38" s="723">
        <f>'96-S 2020CEEIOT(RMB)'!BD38/6.8974</f>
        <v>0</v>
      </c>
      <c r="BE38" s="723">
        <f>'96-S 2020CEEIOT(RMB)'!BE38/6.8974</f>
        <v>0</v>
      </c>
      <c r="BF38" s="723">
        <f>'96-S 2020CEEIOT(RMB)'!BF38/6.8974</f>
        <v>0</v>
      </c>
      <c r="BG38" s="723">
        <f>'96-S 2020CEEIOT(RMB)'!BG38/6.8974</f>
        <v>0</v>
      </c>
      <c r="BH38" s="723">
        <f>'96-S 2020CEEIOT(RMB)'!BH38/6.8974</f>
        <v>0</v>
      </c>
      <c r="BI38" s="723">
        <f>'96-S 2020CEEIOT(RMB)'!BI38/6.8974</f>
        <v>0</v>
      </c>
      <c r="BJ38" s="723">
        <f>'96-S 2020CEEIOT(RMB)'!BJ38/6.8974</f>
        <v>0</v>
      </c>
      <c r="BK38" s="723">
        <f>'96-S 2020CEEIOT(RMB)'!BK38/6.8974</f>
        <v>0</v>
      </c>
      <c r="BL38" s="723">
        <f>'96-S 2020CEEIOT(RMB)'!BL38/6.8974</f>
        <v>0</v>
      </c>
      <c r="BM38" s="723">
        <f>'96-S 2020CEEIOT(RMB)'!BM38/6.8974</f>
        <v>0</v>
      </c>
      <c r="BN38" s="723">
        <f>'96-S 2020CEEIOT(RMB)'!BN38/6.8974</f>
        <v>0</v>
      </c>
      <c r="BO38" s="723">
        <f>'96-S 2020CEEIOT(RMB)'!BO38/6.8974</f>
        <v>0</v>
      </c>
      <c r="BP38" s="723">
        <f>'96-S 2020CEEIOT(RMB)'!BP38/6.8974</f>
        <v>20824.159652139941</v>
      </c>
      <c r="BQ38" s="723">
        <f>'96-S 2020CEEIOT(RMB)'!BQ38/6.8974</f>
        <v>4618.1036797408469</v>
      </c>
      <c r="BR38" s="723">
        <f>'96-S 2020CEEIOT(RMB)'!BR38/6.8974</f>
        <v>196.51503952250383</v>
      </c>
      <c r="BS38" s="723">
        <f>'96-S 2020CEEIOT(RMB)'!BS38/6.8974</f>
        <v>55885.441230994438</v>
      </c>
      <c r="BT38" s="723">
        <f>'96-S 2020CEEIOT(RMB)'!BT38/6.8974</f>
        <v>152717.36544660659</v>
      </c>
      <c r="BU38" s="723">
        <f>'96-S 2020CEEIOT(RMB)'!BU38/6.8974</f>
        <v>0</v>
      </c>
      <c r="BV38" s="723">
        <f>'96-S 2020CEEIOT(RMB)'!BV38/6.8974</f>
        <v>239077.34683640179</v>
      </c>
      <c r="BW38" s="723">
        <f>'96-S 2020CEEIOT(RMB)'!BW38/6.8974</f>
        <v>0</v>
      </c>
      <c r="BX38" s="723">
        <f>'96-S 2020CEEIOT(RMB)'!BX38/6.8974</f>
        <v>0</v>
      </c>
      <c r="BY38" s="723">
        <f>'96-S 2020CEEIOT(RMB)'!BY38/6.8974</f>
        <v>0</v>
      </c>
      <c r="BZ38" s="723">
        <f>'96-S 2020CEEIOT(RMB)'!BZ38/6.8974</f>
        <v>0</v>
      </c>
      <c r="CA38" s="723">
        <f>'96-S 2020CEEIOT(RMB)'!CA38/6.8974</f>
        <v>0</v>
      </c>
      <c r="CB38" s="723">
        <f>'96-S 2020CEEIOT(RMB)'!CB38/6.8974</f>
        <v>0</v>
      </c>
      <c r="CC38" s="723">
        <f>'96-S 2020CEEIOT(RMB)'!CC38/6.8974</f>
        <v>0</v>
      </c>
      <c r="CD38" s="723">
        <f>'96-S 2020CEEIOT(RMB)'!CD38/6.8974</f>
        <v>0</v>
      </c>
      <c r="CE38" s="723">
        <f>'96-S 2020CEEIOT(RMB)'!CE38/6.8974</f>
        <v>0</v>
      </c>
      <c r="CF38" s="723">
        <f>'96-S 2020CEEIOT(RMB)'!CF38/6.8974</f>
        <v>23191.418458569206</v>
      </c>
      <c r="CG38" s="723">
        <f>'96-S 2020CEEIOT(RMB)'!CG38/6.8974</f>
        <v>0</v>
      </c>
      <c r="CH38" s="723">
        <f>'96-S 2020CEEIOT(RMB)'!CH38/6.8974</f>
        <v>0</v>
      </c>
      <c r="CI38" s="723">
        <f>'96-S 2020CEEIOT(RMB)'!CI38/6.8974</f>
        <v>0</v>
      </c>
      <c r="CJ38" s="723">
        <f>'96-S 2020CEEIOT(RMB)'!CJ38/6.8974</f>
        <v>0</v>
      </c>
      <c r="CK38" s="723">
        <f>'96-S 2020CEEIOT(RMB)'!CK38/6.8974</f>
        <v>0</v>
      </c>
      <c r="CL38" s="723">
        <f>'96-S 2020CEEIOT(RMB)'!CL38/6.8974</f>
        <v>0</v>
      </c>
      <c r="CM38" s="723">
        <f>'96-S 2020CEEIOT(RMB)'!CM38/6.8974</f>
        <v>0</v>
      </c>
      <c r="CN38" s="723">
        <f>'96-S 2020CEEIOT(RMB)'!CN38/6.8974</f>
        <v>0</v>
      </c>
      <c r="CO38" s="723">
        <f>'96-S 2020CEEIOT(RMB)'!CO38/6.8974</f>
        <v>0</v>
      </c>
      <c r="CP38" s="723">
        <f>'96-S 2020CEEIOT(RMB)'!CP38/6.8974</f>
        <v>0</v>
      </c>
      <c r="CQ38" s="723">
        <f>'96-S 2020CEEIOT(RMB)'!CQ38/6.8974</f>
        <v>0</v>
      </c>
      <c r="CR38" s="723">
        <f>'96-S 2020CEEIOT(RMB)'!CR38/6.8974</f>
        <v>0</v>
      </c>
      <c r="CS38" s="723">
        <f>'96-S 2020CEEIOT(RMB)'!CS38/6.8974</f>
        <v>0</v>
      </c>
      <c r="CT38" s="723">
        <f>'96-S 2020CEEIOT(RMB)'!CT38/6.8974</f>
        <v>0</v>
      </c>
      <c r="CU38" s="723">
        <f>'96-S 2020CEEIOT(RMB)'!CU38/6.8974</f>
        <v>0</v>
      </c>
      <c r="CV38" s="724">
        <f>'96-S 2020CEEIOT(RMB)'!CV38/6.8974</f>
        <v>8588227.7751651891</v>
      </c>
      <c r="CW38" s="708">
        <f>'96-S 2020CEEIOT(RMB)'!CW38/6.8974</f>
        <v>159694.48995785552</v>
      </c>
      <c r="CX38" s="708">
        <f>'96-S 2020CEEIOT(RMB)'!CX38/6.8974</f>
        <v>140946.39016465109</v>
      </c>
      <c r="CY38" s="725">
        <f>'96-S 2020CEEIOT(RMB)'!CY38/6.8974</f>
        <v>300640.88012250664</v>
      </c>
      <c r="CZ38" s="708">
        <f>'96-S 2020CEEIOT(RMB)'!CZ38/6.8974</f>
        <v>0</v>
      </c>
      <c r="DA38" s="725">
        <f>'96-S 2020CEEIOT(RMB)'!DA38/6.8974</f>
        <v>300640.88012250664</v>
      </c>
      <c r="DB38" s="708">
        <f>'96-S 2020CEEIOT(RMB)'!DB38/6.8974</f>
        <v>0</v>
      </c>
      <c r="DC38" s="708">
        <f>'96-S 2020CEEIOT(RMB)'!DC38/6.8974</f>
        <v>207391.63585442296</v>
      </c>
      <c r="DD38" s="725">
        <f>'96-S 2020CEEIOT(RMB)'!DD38/6.8974</f>
        <v>207391.63585442296</v>
      </c>
      <c r="DE38" s="708">
        <f>'96-S 2020CEEIOT(RMB)'!DE38/6.8974</f>
        <v>92317.954079637188</v>
      </c>
      <c r="DF38" s="726">
        <f>'96-S 2020CEEIOT(RMB)'!DF38/6.8974</f>
        <v>600350.47005656664</v>
      </c>
      <c r="DG38" s="727">
        <f>'96-S 2020CEEIOT(RMB)'!DG38/6.8974</f>
        <v>732253.67115765577</v>
      </c>
      <c r="DH38" s="726">
        <f>'96-S 2020CEEIOT(RMB)'!DH38/6.8974</f>
        <v>8456324.5740641151</v>
      </c>
    </row>
    <row r="39" spans="1:112" ht="14.5" customHeight="1">
      <c r="A39" s="840"/>
      <c r="B39" s="721" t="s">
        <v>244</v>
      </c>
      <c r="C39" s="722" t="s">
        <v>552</v>
      </c>
      <c r="D39" s="723">
        <f>'96-S 2020CEEIOT(RMB)'!D39/6.8974</f>
        <v>299.64913775441937</v>
      </c>
      <c r="E39" s="723">
        <f>'96-S 2020CEEIOT(RMB)'!E39/6.8974</f>
        <v>3.3765383359796801</v>
      </c>
      <c r="F39" s="723">
        <f>'96-S 2020CEEIOT(RMB)'!F39/6.8974</f>
        <v>46.695986800246096</v>
      </c>
      <c r="G39" s="723">
        <f>'96-S 2020CEEIOT(RMB)'!G39/6.8974</f>
        <v>1437.7572879817797</v>
      </c>
      <c r="H39" s="723">
        <f>'96-S 2020CEEIOT(RMB)'!H39/6.8974</f>
        <v>84.228273279731312</v>
      </c>
      <c r="I39" s="723">
        <f>'96-S 2020CEEIOT(RMB)'!I39/6.8974</f>
        <v>17237.655631935952</v>
      </c>
      <c r="J39" s="723">
        <f>'96-S 2020CEEIOT(RMB)'!J39/6.8974</f>
        <v>202201.46128977952</v>
      </c>
      <c r="K39" s="723">
        <f>'96-S 2020CEEIOT(RMB)'!K39/6.8974</f>
        <v>60080.174823240013</v>
      </c>
      <c r="L39" s="723">
        <f>'96-S 2020CEEIOT(RMB)'!L39/6.8974</f>
        <v>115728.06704428494</v>
      </c>
      <c r="M39" s="723">
        <f>'96-S 2020CEEIOT(RMB)'!M39/6.8974</f>
        <v>235088.07756807306</v>
      </c>
      <c r="N39" s="723">
        <f>'96-S 2020CEEIOT(RMB)'!N39/6.8974</f>
        <v>33377.331581942162</v>
      </c>
      <c r="O39" s="723">
        <f>'96-S 2020CEEIOT(RMB)'!O39/6.8974</f>
        <v>807.39867334269445</v>
      </c>
      <c r="P39" s="723">
        <f>'96-S 2020CEEIOT(RMB)'!P39/6.8974</f>
        <v>11980.290753530395</v>
      </c>
      <c r="Q39" s="723">
        <f>'96-S 2020CEEIOT(RMB)'!Q39/6.8974</f>
        <v>540.53503999473799</v>
      </c>
      <c r="R39" s="723">
        <f>'96-S 2020CEEIOT(RMB)'!R39/6.8974</f>
        <v>365.92028539459238</v>
      </c>
      <c r="S39" s="723">
        <f>'96-S 2020CEEIOT(RMB)'!S39/6.8974</f>
        <v>7388.6132855645465</v>
      </c>
      <c r="T39" s="723">
        <f>'96-S 2020CEEIOT(RMB)'!T39/6.8974</f>
        <v>13215.812706641864</v>
      </c>
      <c r="U39" s="723">
        <f>'96-S 2020CEEIOT(RMB)'!U39/6.8974</f>
        <v>6226.6383055690103</v>
      </c>
      <c r="V39" s="723">
        <f>'96-S 2020CEEIOT(RMB)'!V39/6.8974</f>
        <v>457.40040530121911</v>
      </c>
      <c r="W39" s="723">
        <f>'96-S 2020CEEIOT(RMB)'!W39/6.8974</f>
        <v>16576.251206527038</v>
      </c>
      <c r="X39" s="723">
        <f>'96-S 2020CEEIOT(RMB)'!X39/6.8974</f>
        <v>2635.9345129193775</v>
      </c>
      <c r="Y39" s="723">
        <f>'96-S 2020CEEIOT(RMB)'!Y39/6.8974</f>
        <v>1213.4824799741498</v>
      </c>
      <c r="Z39" s="723">
        <f>'96-S 2020CEEIOT(RMB)'!Z39/6.8974</f>
        <v>13258.811398750293</v>
      </c>
      <c r="AA39" s="723">
        <f>'96-S 2020CEEIOT(RMB)'!AA39/6.8974</f>
        <v>76843.490498800966</v>
      </c>
      <c r="AB39" s="723">
        <f>'96-S 2020CEEIOT(RMB)'!AB39/6.8974</f>
        <v>102453.85648145282</v>
      </c>
      <c r="AC39" s="723">
        <f>'96-S 2020CEEIOT(RMB)'!AC39/6.8974</f>
        <v>425019.34274177754</v>
      </c>
      <c r="AD39" s="723">
        <f>'96-S 2020CEEIOT(RMB)'!AD39/6.8974</f>
        <v>96177.759717988461</v>
      </c>
      <c r="AE39" s="723">
        <f>'96-S 2020CEEIOT(RMB)'!AE39/6.8974</f>
        <v>1138734.2135369917</v>
      </c>
      <c r="AF39" s="723">
        <f>'96-S 2020CEEIOT(RMB)'!AF39/6.8974</f>
        <v>24171.470033281959</v>
      </c>
      <c r="AG39" s="723">
        <f>'96-S 2020CEEIOT(RMB)'!AG39/6.8974</f>
        <v>38216.015979231241</v>
      </c>
      <c r="AH39" s="723">
        <f>'96-S 2020CEEIOT(RMB)'!AH39/6.8974</f>
        <v>973940.64284442121</v>
      </c>
      <c r="AI39" s="723">
        <f>'96-S 2020CEEIOT(RMB)'!AI39/6.8974</f>
        <v>12540.486655053843</v>
      </c>
      <c r="AJ39" s="723">
        <f>'96-S 2020CEEIOT(RMB)'!AJ39/6.8974</f>
        <v>6313432.96509293</v>
      </c>
      <c r="AK39" s="723">
        <f>'96-S 2020CEEIOT(RMB)'!AK39/6.8974</f>
        <v>1804167.0735080035</v>
      </c>
      <c r="AL39" s="723">
        <f>'96-S 2020CEEIOT(RMB)'!AL39/6.8974</f>
        <v>1109388.1448095446</v>
      </c>
      <c r="AM39" s="723">
        <f>'96-S 2020CEEIOT(RMB)'!AM39/6.8974</f>
        <v>413437.11152987403</v>
      </c>
      <c r="AN39" s="723">
        <f>'96-S 2020CEEIOT(RMB)'!AN39/6.8974</f>
        <v>11104582.03067649</v>
      </c>
      <c r="AO39" s="723">
        <f>'96-S 2020CEEIOT(RMB)'!AO39/6.8974</f>
        <v>1302662.4891341771</v>
      </c>
      <c r="AP39" s="723">
        <f>'96-S 2020CEEIOT(RMB)'!AP39/6.8974</f>
        <v>862498.28789041971</v>
      </c>
      <c r="AQ39" s="723">
        <f>'96-S 2020CEEIOT(RMB)'!AQ39/6.8974</f>
        <v>153523.66388344864</v>
      </c>
      <c r="AR39" s="723">
        <f>'96-S 2020CEEIOT(RMB)'!AR39/6.8974</f>
        <v>1215053.3753543501</v>
      </c>
      <c r="AS39" s="723">
        <f>'96-S 2020CEEIOT(RMB)'!AS39/6.8974</f>
        <v>263288.45147789043</v>
      </c>
      <c r="AT39" s="723">
        <f>'96-S 2020CEEIOT(RMB)'!AT39/6.8974</f>
        <v>1020633.1705168327</v>
      </c>
      <c r="AU39" s="723">
        <f>'96-S 2020CEEIOT(RMB)'!AU39/6.8974</f>
        <v>153397.6405282999</v>
      </c>
      <c r="AV39" s="723">
        <f>'96-S 2020CEEIOT(RMB)'!AV39/6.8974</f>
        <v>62159.028831981828</v>
      </c>
      <c r="AW39" s="723">
        <f>'96-S 2020CEEIOT(RMB)'!AW39/6.8974</f>
        <v>200328.22003074453</v>
      </c>
      <c r="AX39" s="723">
        <f>'96-S 2020CEEIOT(RMB)'!AX39/6.8974</f>
        <v>399417.0403118488</v>
      </c>
      <c r="AY39" s="723">
        <f>'96-S 2020CEEIOT(RMB)'!AY39/6.8974</f>
        <v>1217108.9309543008</v>
      </c>
      <c r="AZ39" s="723">
        <f>'96-S 2020CEEIOT(RMB)'!AZ39/6.8974</f>
        <v>175140.13005651205</v>
      </c>
      <c r="BA39" s="723">
        <f>'96-S 2020CEEIOT(RMB)'!BA39/6.8974</f>
        <v>2690.2051064148554</v>
      </c>
      <c r="BB39" s="723">
        <f>'96-S 2020CEEIOT(RMB)'!BB39/6.8974</f>
        <v>188787.86369250383</v>
      </c>
      <c r="BC39" s="723">
        <f>'96-S 2020CEEIOT(RMB)'!BC39/6.8974</f>
        <v>2961.5131883313611</v>
      </c>
      <c r="BD39" s="723">
        <f>'96-S 2020CEEIOT(RMB)'!BD39/6.8974</f>
        <v>45277.760053499733</v>
      </c>
      <c r="BE39" s="723">
        <f>'96-S 2020CEEIOT(RMB)'!BE39/6.8974</f>
        <v>5077.9815607893825</v>
      </c>
      <c r="BF39" s="723">
        <f>'96-S 2020CEEIOT(RMB)'!BF39/6.8974</f>
        <v>78454.57238150193</v>
      </c>
      <c r="BG39" s="723">
        <f>'96-S 2020CEEIOT(RMB)'!BG39/6.8974</f>
        <v>2719.195832139656</v>
      </c>
      <c r="BH39" s="723">
        <f>'96-S 2020CEEIOT(RMB)'!BH39/6.8974</f>
        <v>16042.775155456051</v>
      </c>
      <c r="BI39" s="723">
        <f>'96-S 2020CEEIOT(RMB)'!BI39/6.8974</f>
        <v>12342.588382941289</v>
      </c>
      <c r="BJ39" s="723">
        <f>'96-S 2020CEEIOT(RMB)'!BJ39/6.8974</f>
        <v>123787.56114483408</v>
      </c>
      <c r="BK39" s="723">
        <f>'96-S 2020CEEIOT(RMB)'!BK39/6.8974</f>
        <v>1060859.825309372</v>
      </c>
      <c r="BL39" s="723">
        <f>'96-S 2020CEEIOT(RMB)'!BL39/6.8974</f>
        <v>3810.6867852944129</v>
      </c>
      <c r="BM39" s="723">
        <f>'96-S 2020CEEIOT(RMB)'!BM39/6.8974</f>
        <v>419823.67905854003</v>
      </c>
      <c r="BN39" s="723">
        <f>'96-S 2020CEEIOT(RMB)'!BN39/6.8974</f>
        <v>20895.596068248582</v>
      </c>
      <c r="BO39" s="723">
        <f>'96-S 2020CEEIOT(RMB)'!BO39/6.8974</f>
        <v>22106.232468279712</v>
      </c>
      <c r="BP39" s="723">
        <f>'96-S 2020CEEIOT(RMB)'!BP39/6.8974</f>
        <v>122480.41837630591</v>
      </c>
      <c r="BQ39" s="723">
        <f>'96-S 2020CEEIOT(RMB)'!BQ39/6.8974</f>
        <v>27459.947345725712</v>
      </c>
      <c r="BR39" s="723">
        <f>'96-S 2020CEEIOT(RMB)'!BR39/6.8974</f>
        <v>1206.6442207351879</v>
      </c>
      <c r="BS39" s="723">
        <f>'96-S 2020CEEIOT(RMB)'!BS39/6.8974</f>
        <v>7151.5539015806598</v>
      </c>
      <c r="BT39" s="723">
        <f>'96-S 2020CEEIOT(RMB)'!BT39/6.8974</f>
        <v>3041.2197335187948</v>
      </c>
      <c r="BU39" s="723">
        <f>'96-S 2020CEEIOT(RMB)'!BU39/6.8974</f>
        <v>116056.61746010232</v>
      </c>
      <c r="BV39" s="723">
        <f>'96-S 2020CEEIOT(RMB)'!BV39/6.8974</f>
        <v>554548.91744893696</v>
      </c>
      <c r="BW39" s="723">
        <f>'96-S 2020CEEIOT(RMB)'!BW39/6.8974</f>
        <v>14148.738663791124</v>
      </c>
      <c r="BX39" s="723">
        <f>'96-S 2020CEEIOT(RMB)'!BX39/6.8974</f>
        <v>424.61224220674717</v>
      </c>
      <c r="BY39" s="723">
        <f>'96-S 2020CEEIOT(RMB)'!BY39/6.8974</f>
        <v>1036.7103643962262</v>
      </c>
      <c r="BZ39" s="723">
        <f>'96-S 2020CEEIOT(RMB)'!BZ39/6.8974</f>
        <v>3.7814105879989984E-2</v>
      </c>
      <c r="CA39" s="723">
        <f>'96-S 2020CEEIOT(RMB)'!CA39/6.8974</f>
        <v>1229.7605984329991</v>
      </c>
      <c r="CB39" s="723">
        <f>'96-S 2020CEEIOT(RMB)'!CB39/6.8974</f>
        <v>254.84223216159489</v>
      </c>
      <c r="CC39" s="723">
        <f>'96-S 2020CEEIOT(RMB)'!CC39/6.8974</f>
        <v>411.38084886195816</v>
      </c>
      <c r="CD39" s="723">
        <f>'96-S 2020CEEIOT(RMB)'!CD39/6.8974</f>
        <v>0</v>
      </c>
      <c r="CE39" s="723">
        <f>'96-S 2020CEEIOT(RMB)'!CE39/6.8974</f>
        <v>9740.5838018227478</v>
      </c>
      <c r="CF39" s="723">
        <f>'96-S 2020CEEIOT(RMB)'!CF39/6.8974</f>
        <v>290.05462359995755</v>
      </c>
      <c r="CG39" s="723">
        <f>'96-S 2020CEEIOT(RMB)'!CG39/6.8974</f>
        <v>0</v>
      </c>
      <c r="CH39" s="723">
        <f>'96-S 2020CEEIOT(RMB)'!CH39/6.8974</f>
        <v>0</v>
      </c>
      <c r="CI39" s="723">
        <f>'96-S 2020CEEIOT(RMB)'!CI39/6.8974</f>
        <v>2760.4789389400057</v>
      </c>
      <c r="CJ39" s="723">
        <f>'96-S 2020CEEIOT(RMB)'!CJ39/6.8974</f>
        <v>29426.444877512826</v>
      </c>
      <c r="CK39" s="723">
        <f>'96-S 2020CEEIOT(RMB)'!CK39/6.8974</f>
        <v>331947.88579505851</v>
      </c>
      <c r="CL39" s="723">
        <f>'96-S 2020CEEIOT(RMB)'!CL39/6.8974</f>
        <v>423813.86918607965</v>
      </c>
      <c r="CM39" s="723">
        <f>'96-S 2020CEEIOT(RMB)'!CM39/6.8974</f>
        <v>31798.088756076148</v>
      </c>
      <c r="CN39" s="723">
        <f>'96-S 2020CEEIOT(RMB)'!CN39/6.8974</f>
        <v>49172.375443670018</v>
      </c>
      <c r="CO39" s="723">
        <f>'96-S 2020CEEIOT(RMB)'!CO39/6.8974</f>
        <v>120853.71011560129</v>
      </c>
      <c r="CP39" s="723">
        <f>'96-S 2020CEEIOT(RMB)'!CP39/6.8974</f>
        <v>6869.5238228710696</v>
      </c>
      <c r="CQ39" s="723">
        <f>'96-S 2020CEEIOT(RMB)'!CQ39/6.8974</f>
        <v>0</v>
      </c>
      <c r="CR39" s="723">
        <f>'96-S 2020CEEIOT(RMB)'!CR39/6.8974</f>
        <v>586.87911651044112</v>
      </c>
      <c r="CS39" s="723">
        <f>'96-S 2020CEEIOT(RMB)'!CS39/6.8974</f>
        <v>900.97887426867101</v>
      </c>
      <c r="CT39" s="723">
        <f>'96-S 2020CEEIOT(RMB)'!CT39/6.8974</f>
        <v>1424.1444797916827</v>
      </c>
      <c r="CU39" s="723">
        <f>'96-S 2020CEEIOT(RMB)'!CU39/6.8974</f>
        <v>240.14459961401704</v>
      </c>
      <c r="CV39" s="724">
        <f>'96-S 2020CEEIOT(RMB)'!CV39/6.8974</f>
        <v>35263481.197164007</v>
      </c>
      <c r="CW39" s="708">
        <f>'96-S 2020CEEIOT(RMB)'!CW39/6.8974</f>
        <v>0</v>
      </c>
      <c r="CX39" s="708">
        <f>'96-S 2020CEEIOT(RMB)'!CX39/6.8974</f>
        <v>0</v>
      </c>
      <c r="CY39" s="725">
        <f>'96-S 2020CEEIOT(RMB)'!CY39/6.8974</f>
        <v>0</v>
      </c>
      <c r="CZ39" s="708">
        <f>'96-S 2020CEEIOT(RMB)'!CZ39/6.8974</f>
        <v>0</v>
      </c>
      <c r="DA39" s="725">
        <f>'96-S 2020CEEIOT(RMB)'!DA39/6.8974</f>
        <v>0</v>
      </c>
      <c r="DB39" s="708">
        <f>'96-S 2020CEEIOT(RMB)'!DB39/6.8974</f>
        <v>0</v>
      </c>
      <c r="DC39" s="708">
        <f>'96-S 2020CEEIOT(RMB)'!DC39/6.8974</f>
        <v>-736498.70295234083</v>
      </c>
      <c r="DD39" s="725">
        <f>'96-S 2020CEEIOT(RMB)'!DD39/6.8974</f>
        <v>-736498.70295234083</v>
      </c>
      <c r="DE39" s="708">
        <f>'96-S 2020CEEIOT(RMB)'!DE39/6.8974</f>
        <v>3426867.6668131663</v>
      </c>
      <c r="DF39" s="726">
        <f>'96-S 2020CEEIOT(RMB)'!DF39/6.8974</f>
        <v>2690368.9638608256</v>
      </c>
      <c r="DG39" s="727">
        <f>'96-S 2020CEEIOT(RMB)'!DG39/6.8974</f>
        <v>5035000.8034016583</v>
      </c>
      <c r="DH39" s="726">
        <f>'96-S 2020CEEIOT(RMB)'!DH39/6.8974</f>
        <v>32918849.357623134</v>
      </c>
    </row>
    <row r="40" spans="1:112" ht="14.5" customHeight="1">
      <c r="A40" s="840"/>
      <c r="B40" s="721" t="s">
        <v>245</v>
      </c>
      <c r="C40" s="722" t="s">
        <v>553</v>
      </c>
      <c r="D40" s="723">
        <f>'96-S 2020CEEIOT(RMB)'!D40/6.8974</f>
        <v>8061955.9312590882</v>
      </c>
      <c r="E40" s="723">
        <f>'96-S 2020CEEIOT(RMB)'!E40/6.8974</f>
        <v>209952.35304115151</v>
      </c>
      <c r="F40" s="723">
        <f>'96-S 2020CEEIOT(RMB)'!F40/6.8974</f>
        <v>0</v>
      </c>
      <c r="G40" s="723">
        <f>'96-S 2020CEEIOT(RMB)'!G40/6.8974</f>
        <v>0</v>
      </c>
      <c r="H40" s="723">
        <f>'96-S 2020CEEIOT(RMB)'!H40/6.8974</f>
        <v>2868.1793924610024</v>
      </c>
      <c r="I40" s="723">
        <f>'96-S 2020CEEIOT(RMB)'!I40/6.8974</f>
        <v>0</v>
      </c>
      <c r="J40" s="723">
        <f>'96-S 2020CEEIOT(RMB)'!J40/6.8974</f>
        <v>0</v>
      </c>
      <c r="K40" s="723">
        <f>'96-S 2020CEEIOT(RMB)'!K40/6.8974</f>
        <v>0</v>
      </c>
      <c r="L40" s="723">
        <f>'96-S 2020CEEIOT(RMB)'!L40/6.8974</f>
        <v>0</v>
      </c>
      <c r="M40" s="723">
        <f>'96-S 2020CEEIOT(RMB)'!M40/6.8974</f>
        <v>0</v>
      </c>
      <c r="N40" s="723">
        <f>'96-S 2020CEEIOT(RMB)'!N40/6.8974</f>
        <v>0</v>
      </c>
      <c r="O40" s="723">
        <f>'96-S 2020CEEIOT(RMB)'!O40/6.8974</f>
        <v>0</v>
      </c>
      <c r="P40" s="723">
        <f>'96-S 2020CEEIOT(RMB)'!P40/6.8974</f>
        <v>0</v>
      </c>
      <c r="Q40" s="723">
        <f>'96-S 2020CEEIOT(RMB)'!Q40/6.8974</f>
        <v>0</v>
      </c>
      <c r="R40" s="723">
        <f>'96-S 2020CEEIOT(RMB)'!R40/6.8974</f>
        <v>0</v>
      </c>
      <c r="S40" s="723">
        <f>'96-S 2020CEEIOT(RMB)'!S40/6.8974</f>
        <v>0</v>
      </c>
      <c r="T40" s="723">
        <f>'96-S 2020CEEIOT(RMB)'!T40/6.8974</f>
        <v>0</v>
      </c>
      <c r="U40" s="723">
        <f>'96-S 2020CEEIOT(RMB)'!U40/6.8974</f>
        <v>0</v>
      </c>
      <c r="V40" s="723">
        <f>'96-S 2020CEEIOT(RMB)'!V40/6.8974</f>
        <v>0</v>
      </c>
      <c r="W40" s="723">
        <f>'96-S 2020CEEIOT(RMB)'!W40/6.8974</f>
        <v>0</v>
      </c>
      <c r="X40" s="723">
        <f>'96-S 2020CEEIOT(RMB)'!X40/6.8974</f>
        <v>0</v>
      </c>
      <c r="Y40" s="723">
        <f>'96-S 2020CEEIOT(RMB)'!Y40/6.8974</f>
        <v>0</v>
      </c>
      <c r="Z40" s="723">
        <f>'96-S 2020CEEIOT(RMB)'!Z40/6.8974</f>
        <v>0</v>
      </c>
      <c r="AA40" s="723">
        <f>'96-S 2020CEEIOT(RMB)'!AA40/6.8974</f>
        <v>0</v>
      </c>
      <c r="AB40" s="723">
        <f>'96-S 2020CEEIOT(RMB)'!AB40/6.8974</f>
        <v>0</v>
      </c>
      <c r="AC40" s="723">
        <f>'96-S 2020CEEIOT(RMB)'!AC40/6.8974</f>
        <v>0</v>
      </c>
      <c r="AD40" s="723">
        <f>'96-S 2020CEEIOT(RMB)'!AD40/6.8974</f>
        <v>0</v>
      </c>
      <c r="AE40" s="723">
        <f>'96-S 2020CEEIOT(RMB)'!AE40/6.8974</f>
        <v>0</v>
      </c>
      <c r="AF40" s="723">
        <f>'96-S 2020CEEIOT(RMB)'!AF40/6.8974</f>
        <v>0</v>
      </c>
      <c r="AG40" s="723">
        <f>'96-S 2020CEEIOT(RMB)'!AG40/6.8974</f>
        <v>0</v>
      </c>
      <c r="AH40" s="723">
        <f>'96-S 2020CEEIOT(RMB)'!AH40/6.8974</f>
        <v>0</v>
      </c>
      <c r="AI40" s="723">
        <f>'96-S 2020CEEIOT(RMB)'!AI40/6.8974</f>
        <v>0</v>
      </c>
      <c r="AJ40" s="723">
        <f>'96-S 2020CEEIOT(RMB)'!AJ40/6.8974</f>
        <v>18997.002626505808</v>
      </c>
      <c r="AK40" s="723">
        <f>'96-S 2020CEEIOT(RMB)'!AK40/6.8974</f>
        <v>1135562.709821342</v>
      </c>
      <c r="AL40" s="723">
        <f>'96-S 2020CEEIOT(RMB)'!AL40/6.8974</f>
        <v>23437.572346891193</v>
      </c>
      <c r="AM40" s="723">
        <f>'96-S 2020CEEIOT(RMB)'!AM40/6.8974</f>
        <v>0</v>
      </c>
      <c r="AN40" s="723">
        <f>'96-S 2020CEEIOT(RMB)'!AN40/6.8974</f>
        <v>0</v>
      </c>
      <c r="AO40" s="723">
        <f>'96-S 2020CEEIOT(RMB)'!AO40/6.8974</f>
        <v>0</v>
      </c>
      <c r="AP40" s="723">
        <f>'96-S 2020CEEIOT(RMB)'!AP40/6.8974</f>
        <v>0</v>
      </c>
      <c r="AQ40" s="723">
        <f>'96-S 2020CEEIOT(RMB)'!AQ40/6.8974</f>
        <v>0</v>
      </c>
      <c r="AR40" s="723">
        <f>'96-S 2020CEEIOT(RMB)'!AR40/6.8974</f>
        <v>0</v>
      </c>
      <c r="AS40" s="723">
        <f>'96-S 2020CEEIOT(RMB)'!AS40/6.8974</f>
        <v>0</v>
      </c>
      <c r="AT40" s="723">
        <f>'96-S 2020CEEIOT(RMB)'!AT40/6.8974</f>
        <v>0</v>
      </c>
      <c r="AU40" s="723">
        <f>'96-S 2020CEEIOT(RMB)'!AU40/6.8974</f>
        <v>0</v>
      </c>
      <c r="AV40" s="723">
        <f>'96-S 2020CEEIOT(RMB)'!AV40/6.8974</f>
        <v>0</v>
      </c>
      <c r="AW40" s="723">
        <f>'96-S 2020CEEIOT(RMB)'!AW40/6.8974</f>
        <v>0</v>
      </c>
      <c r="AX40" s="723">
        <f>'96-S 2020CEEIOT(RMB)'!AX40/6.8974</f>
        <v>0</v>
      </c>
      <c r="AY40" s="723">
        <f>'96-S 2020CEEIOT(RMB)'!AY40/6.8974</f>
        <v>0</v>
      </c>
      <c r="AZ40" s="723">
        <f>'96-S 2020CEEIOT(RMB)'!AZ40/6.8974</f>
        <v>0</v>
      </c>
      <c r="BA40" s="723">
        <f>'96-S 2020CEEIOT(RMB)'!BA40/6.8974</f>
        <v>0</v>
      </c>
      <c r="BB40" s="723">
        <f>'96-S 2020CEEIOT(RMB)'!BB40/6.8974</f>
        <v>1.6297423392218795E-3</v>
      </c>
      <c r="BC40" s="723">
        <f>'96-S 2020CEEIOT(RMB)'!BC40/6.8974</f>
        <v>0</v>
      </c>
      <c r="BD40" s="723">
        <f>'96-S 2020CEEIOT(RMB)'!BD40/6.8974</f>
        <v>0</v>
      </c>
      <c r="BE40" s="723">
        <f>'96-S 2020CEEIOT(RMB)'!BE40/6.8974</f>
        <v>0</v>
      </c>
      <c r="BF40" s="723">
        <f>'96-S 2020CEEIOT(RMB)'!BF40/6.8974</f>
        <v>0</v>
      </c>
      <c r="BG40" s="723">
        <f>'96-S 2020CEEIOT(RMB)'!BG40/6.8974</f>
        <v>0</v>
      </c>
      <c r="BH40" s="723">
        <f>'96-S 2020CEEIOT(RMB)'!BH40/6.8974</f>
        <v>0</v>
      </c>
      <c r="BI40" s="723">
        <f>'96-S 2020CEEIOT(RMB)'!BI40/6.8974</f>
        <v>0</v>
      </c>
      <c r="BJ40" s="723">
        <f>'96-S 2020CEEIOT(RMB)'!BJ40/6.8974</f>
        <v>0</v>
      </c>
      <c r="BK40" s="723">
        <f>'96-S 2020CEEIOT(RMB)'!BK40/6.8974</f>
        <v>0</v>
      </c>
      <c r="BL40" s="723">
        <f>'96-S 2020CEEIOT(RMB)'!BL40/6.8974</f>
        <v>0</v>
      </c>
      <c r="BM40" s="723">
        <f>'96-S 2020CEEIOT(RMB)'!BM40/6.8974</f>
        <v>0</v>
      </c>
      <c r="BN40" s="723">
        <f>'96-S 2020CEEIOT(RMB)'!BN40/6.8974</f>
        <v>7.0907755211065918E-2</v>
      </c>
      <c r="BO40" s="723">
        <f>'96-S 2020CEEIOT(RMB)'!BO40/6.8974</f>
        <v>0</v>
      </c>
      <c r="BP40" s="723">
        <f>'96-S 2020CEEIOT(RMB)'!BP40/6.8974</f>
        <v>0</v>
      </c>
      <c r="BQ40" s="723">
        <f>'96-S 2020CEEIOT(RMB)'!BQ40/6.8974</f>
        <v>0</v>
      </c>
      <c r="BR40" s="723">
        <f>'96-S 2020CEEIOT(RMB)'!BR40/6.8974</f>
        <v>0</v>
      </c>
      <c r="BS40" s="723">
        <f>'96-S 2020CEEIOT(RMB)'!BS40/6.8974</f>
        <v>0</v>
      </c>
      <c r="BT40" s="723">
        <f>'96-S 2020CEEIOT(RMB)'!BT40/6.8974</f>
        <v>0</v>
      </c>
      <c r="BU40" s="723">
        <f>'96-S 2020CEEIOT(RMB)'!BU40/6.8974</f>
        <v>0</v>
      </c>
      <c r="BV40" s="723">
        <f>'96-S 2020CEEIOT(RMB)'!BV40/6.8974</f>
        <v>0</v>
      </c>
      <c r="BW40" s="723">
        <f>'96-S 2020CEEIOT(RMB)'!BW40/6.8974</f>
        <v>0</v>
      </c>
      <c r="BX40" s="723">
        <f>'96-S 2020CEEIOT(RMB)'!BX40/6.8974</f>
        <v>0</v>
      </c>
      <c r="BY40" s="723">
        <f>'96-S 2020CEEIOT(RMB)'!BY40/6.8974</f>
        <v>0</v>
      </c>
      <c r="BZ40" s="723">
        <f>'96-S 2020CEEIOT(RMB)'!BZ40/6.8974</f>
        <v>0</v>
      </c>
      <c r="CA40" s="723">
        <f>'96-S 2020CEEIOT(RMB)'!CA40/6.8974</f>
        <v>0</v>
      </c>
      <c r="CB40" s="723">
        <f>'96-S 2020CEEIOT(RMB)'!CB40/6.8974</f>
        <v>0</v>
      </c>
      <c r="CC40" s="723">
        <f>'96-S 2020CEEIOT(RMB)'!CC40/6.8974</f>
        <v>0</v>
      </c>
      <c r="CD40" s="723">
        <f>'96-S 2020CEEIOT(RMB)'!CD40/6.8974</f>
        <v>0</v>
      </c>
      <c r="CE40" s="723">
        <f>'96-S 2020CEEIOT(RMB)'!CE40/6.8974</f>
        <v>0</v>
      </c>
      <c r="CF40" s="723">
        <f>'96-S 2020CEEIOT(RMB)'!CF40/6.8974</f>
        <v>17284.098267891917</v>
      </c>
      <c r="CG40" s="723">
        <f>'96-S 2020CEEIOT(RMB)'!CG40/6.8974</f>
        <v>0</v>
      </c>
      <c r="CH40" s="723">
        <f>'96-S 2020CEEIOT(RMB)'!CH40/6.8974</f>
        <v>0</v>
      </c>
      <c r="CI40" s="723">
        <f>'96-S 2020CEEIOT(RMB)'!CI40/6.8974</f>
        <v>294.81062855018126</v>
      </c>
      <c r="CJ40" s="723">
        <f>'96-S 2020CEEIOT(RMB)'!CJ40/6.8974</f>
        <v>0</v>
      </c>
      <c r="CK40" s="723">
        <f>'96-S 2020CEEIOT(RMB)'!CK40/6.8974</f>
        <v>10884.52269837839</v>
      </c>
      <c r="CL40" s="723">
        <f>'96-S 2020CEEIOT(RMB)'!CL40/6.8974</f>
        <v>0</v>
      </c>
      <c r="CM40" s="723">
        <f>'96-S 2020CEEIOT(RMB)'!CM40/6.8974</f>
        <v>2140.0655998655739</v>
      </c>
      <c r="CN40" s="723">
        <f>'96-S 2020CEEIOT(RMB)'!CN40/6.8974</f>
        <v>0</v>
      </c>
      <c r="CO40" s="723">
        <f>'96-S 2020CEEIOT(RMB)'!CO40/6.8974</f>
        <v>19789.52147119851</v>
      </c>
      <c r="CP40" s="723">
        <f>'96-S 2020CEEIOT(RMB)'!CP40/6.8974</f>
        <v>0</v>
      </c>
      <c r="CQ40" s="723">
        <f>'96-S 2020CEEIOT(RMB)'!CQ40/6.8974</f>
        <v>0</v>
      </c>
      <c r="CR40" s="723">
        <f>'96-S 2020CEEIOT(RMB)'!CR40/6.8974</f>
        <v>0</v>
      </c>
      <c r="CS40" s="723">
        <f>'96-S 2020CEEIOT(RMB)'!CS40/6.8974</f>
        <v>3341.5127697431535</v>
      </c>
      <c r="CT40" s="723">
        <f>'96-S 2020CEEIOT(RMB)'!CT40/6.8974</f>
        <v>0</v>
      </c>
      <c r="CU40" s="723">
        <f>'96-S 2020CEEIOT(RMB)'!CU40/6.8974</f>
        <v>0</v>
      </c>
      <c r="CV40" s="724">
        <f>'96-S 2020CEEIOT(RMB)'!CV40/6.8974</f>
        <v>9506508.3524605613</v>
      </c>
      <c r="CW40" s="708">
        <f>'96-S 2020CEEIOT(RMB)'!CW40/6.8974</f>
        <v>0</v>
      </c>
      <c r="CX40" s="708">
        <f>'96-S 2020CEEIOT(RMB)'!CX40/6.8974</f>
        <v>0</v>
      </c>
      <c r="CY40" s="725">
        <f>'96-S 2020CEEIOT(RMB)'!CY40/6.8974</f>
        <v>0</v>
      </c>
      <c r="CZ40" s="708">
        <f>'96-S 2020CEEIOT(RMB)'!CZ40/6.8974</f>
        <v>0</v>
      </c>
      <c r="DA40" s="725">
        <f>'96-S 2020CEEIOT(RMB)'!DA40/6.8974</f>
        <v>0</v>
      </c>
      <c r="DB40" s="708">
        <f>'96-S 2020CEEIOT(RMB)'!DB40/6.8974</f>
        <v>0</v>
      </c>
      <c r="DC40" s="708">
        <f>'96-S 2020CEEIOT(RMB)'!DC40/6.8974</f>
        <v>-118477.66322368303</v>
      </c>
      <c r="DD40" s="725">
        <f>'96-S 2020CEEIOT(RMB)'!DD40/6.8974</f>
        <v>-118477.66322368303</v>
      </c>
      <c r="DE40" s="708">
        <f>'96-S 2020CEEIOT(RMB)'!DE40/6.8974</f>
        <v>584461.27143602481</v>
      </c>
      <c r="DF40" s="726">
        <f>'96-S 2020CEEIOT(RMB)'!DF40/6.8974</f>
        <v>465983.60821234179</v>
      </c>
      <c r="DG40" s="727">
        <f>'96-S 2020CEEIOT(RMB)'!DG40/6.8974</f>
        <v>325448.72521529853</v>
      </c>
      <c r="DH40" s="726">
        <f>'96-S 2020CEEIOT(RMB)'!DH40/6.8974</f>
        <v>9647043.2354576029</v>
      </c>
    </row>
    <row r="41" spans="1:112" ht="14.5" customHeight="1">
      <c r="A41" s="840"/>
      <c r="B41" s="721" t="s">
        <v>246</v>
      </c>
      <c r="C41" s="722" t="s">
        <v>554</v>
      </c>
      <c r="D41" s="723">
        <f>'96-S 2020CEEIOT(RMB)'!D41/6.8974</f>
        <v>2492294.6216355502</v>
      </c>
      <c r="E41" s="723">
        <f>'96-S 2020CEEIOT(RMB)'!E41/6.8974</f>
        <v>174958.65241004023</v>
      </c>
      <c r="F41" s="723">
        <f>'96-S 2020CEEIOT(RMB)'!F41/6.8974</f>
        <v>321.34284268328656</v>
      </c>
      <c r="G41" s="723">
        <f>'96-S 2020CEEIOT(RMB)'!G41/6.8974</f>
        <v>1413.9348896751728</v>
      </c>
      <c r="H41" s="723">
        <f>'96-S 2020CEEIOT(RMB)'!H41/6.8974</f>
        <v>47202.566867953763</v>
      </c>
      <c r="I41" s="723">
        <f>'96-S 2020CEEIOT(RMB)'!I41/6.8974</f>
        <v>0</v>
      </c>
      <c r="J41" s="723">
        <f>'96-S 2020CEEIOT(RMB)'!J41/6.8974</f>
        <v>0</v>
      </c>
      <c r="K41" s="723">
        <f>'96-S 2020CEEIOT(RMB)'!K41/6.8974</f>
        <v>0</v>
      </c>
      <c r="L41" s="723">
        <f>'96-S 2020CEEIOT(RMB)'!L41/6.8974</f>
        <v>0</v>
      </c>
      <c r="M41" s="723">
        <f>'96-S 2020CEEIOT(RMB)'!M41/6.8974</f>
        <v>0</v>
      </c>
      <c r="N41" s="723">
        <f>'96-S 2020CEEIOT(RMB)'!N41/6.8974</f>
        <v>0</v>
      </c>
      <c r="O41" s="723">
        <f>'96-S 2020CEEIOT(RMB)'!O41/6.8974</f>
        <v>0</v>
      </c>
      <c r="P41" s="723">
        <f>'96-S 2020CEEIOT(RMB)'!P41/6.8974</f>
        <v>0</v>
      </c>
      <c r="Q41" s="723">
        <f>'96-S 2020CEEIOT(RMB)'!Q41/6.8974</f>
        <v>0</v>
      </c>
      <c r="R41" s="723">
        <f>'96-S 2020CEEIOT(RMB)'!R41/6.8974</f>
        <v>0</v>
      </c>
      <c r="S41" s="723">
        <f>'96-S 2020CEEIOT(RMB)'!S41/6.8974</f>
        <v>0</v>
      </c>
      <c r="T41" s="723">
        <f>'96-S 2020CEEIOT(RMB)'!T41/6.8974</f>
        <v>0</v>
      </c>
      <c r="U41" s="723">
        <f>'96-S 2020CEEIOT(RMB)'!U41/6.8974</f>
        <v>0</v>
      </c>
      <c r="V41" s="723">
        <f>'96-S 2020CEEIOT(RMB)'!V41/6.8974</f>
        <v>0</v>
      </c>
      <c r="W41" s="723">
        <f>'96-S 2020CEEIOT(RMB)'!W41/6.8974</f>
        <v>0</v>
      </c>
      <c r="X41" s="723">
        <f>'96-S 2020CEEIOT(RMB)'!X41/6.8974</f>
        <v>0</v>
      </c>
      <c r="Y41" s="723">
        <f>'96-S 2020CEEIOT(RMB)'!Y41/6.8974</f>
        <v>0</v>
      </c>
      <c r="Z41" s="723">
        <f>'96-S 2020CEEIOT(RMB)'!Z41/6.8974</f>
        <v>0</v>
      </c>
      <c r="AA41" s="723">
        <f>'96-S 2020CEEIOT(RMB)'!AA41/6.8974</f>
        <v>0</v>
      </c>
      <c r="AB41" s="723">
        <f>'96-S 2020CEEIOT(RMB)'!AB41/6.8974</f>
        <v>0</v>
      </c>
      <c r="AC41" s="723">
        <f>'96-S 2020CEEIOT(RMB)'!AC41/6.8974</f>
        <v>0</v>
      </c>
      <c r="AD41" s="723">
        <f>'96-S 2020CEEIOT(RMB)'!AD41/6.8974</f>
        <v>0</v>
      </c>
      <c r="AE41" s="723">
        <f>'96-S 2020CEEIOT(RMB)'!AE41/6.8974</f>
        <v>0</v>
      </c>
      <c r="AF41" s="723">
        <f>'96-S 2020CEEIOT(RMB)'!AF41/6.8974</f>
        <v>0</v>
      </c>
      <c r="AG41" s="723">
        <f>'96-S 2020CEEIOT(RMB)'!AG41/6.8974</f>
        <v>0</v>
      </c>
      <c r="AH41" s="723">
        <f>'96-S 2020CEEIOT(RMB)'!AH41/6.8974</f>
        <v>0</v>
      </c>
      <c r="AI41" s="723">
        <f>'96-S 2020CEEIOT(RMB)'!AI41/6.8974</f>
        <v>0</v>
      </c>
      <c r="AJ41" s="723">
        <f>'96-S 2020CEEIOT(RMB)'!AJ41/6.8974</f>
        <v>0</v>
      </c>
      <c r="AK41" s="723">
        <f>'96-S 2020CEEIOT(RMB)'!AK41/6.8974</f>
        <v>0</v>
      </c>
      <c r="AL41" s="723">
        <f>'96-S 2020CEEIOT(RMB)'!AL41/6.8974</f>
        <v>772321.52880572143</v>
      </c>
      <c r="AM41" s="723">
        <f>'96-S 2020CEEIOT(RMB)'!AM41/6.8974</f>
        <v>0</v>
      </c>
      <c r="AN41" s="723">
        <f>'96-S 2020CEEIOT(RMB)'!AN41/6.8974</f>
        <v>0</v>
      </c>
      <c r="AO41" s="723">
        <f>'96-S 2020CEEIOT(RMB)'!AO41/6.8974</f>
        <v>0</v>
      </c>
      <c r="AP41" s="723">
        <f>'96-S 2020CEEIOT(RMB)'!AP41/6.8974</f>
        <v>0</v>
      </c>
      <c r="AQ41" s="723">
        <f>'96-S 2020CEEIOT(RMB)'!AQ41/6.8974</f>
        <v>0</v>
      </c>
      <c r="AR41" s="723">
        <f>'96-S 2020CEEIOT(RMB)'!AR41/6.8974</f>
        <v>0</v>
      </c>
      <c r="AS41" s="723">
        <f>'96-S 2020CEEIOT(RMB)'!AS41/6.8974</f>
        <v>0</v>
      </c>
      <c r="AT41" s="723">
        <f>'96-S 2020CEEIOT(RMB)'!AT41/6.8974</f>
        <v>0</v>
      </c>
      <c r="AU41" s="723">
        <f>'96-S 2020CEEIOT(RMB)'!AU41/6.8974</f>
        <v>0</v>
      </c>
      <c r="AV41" s="723">
        <f>'96-S 2020CEEIOT(RMB)'!AV41/6.8974</f>
        <v>0</v>
      </c>
      <c r="AW41" s="723">
        <f>'96-S 2020CEEIOT(RMB)'!AW41/6.8974</f>
        <v>0</v>
      </c>
      <c r="AX41" s="723">
        <f>'96-S 2020CEEIOT(RMB)'!AX41/6.8974</f>
        <v>0</v>
      </c>
      <c r="AY41" s="723">
        <f>'96-S 2020CEEIOT(RMB)'!AY41/6.8974</f>
        <v>0</v>
      </c>
      <c r="AZ41" s="723">
        <f>'96-S 2020CEEIOT(RMB)'!AZ41/6.8974</f>
        <v>0</v>
      </c>
      <c r="BA41" s="723">
        <f>'96-S 2020CEEIOT(RMB)'!BA41/6.8974</f>
        <v>0</v>
      </c>
      <c r="BB41" s="723">
        <f>'96-S 2020CEEIOT(RMB)'!BB41/6.8974</f>
        <v>0</v>
      </c>
      <c r="BC41" s="723">
        <f>'96-S 2020CEEIOT(RMB)'!BC41/6.8974</f>
        <v>0</v>
      </c>
      <c r="BD41" s="723">
        <f>'96-S 2020CEEIOT(RMB)'!BD41/6.8974</f>
        <v>0</v>
      </c>
      <c r="BE41" s="723">
        <f>'96-S 2020CEEIOT(RMB)'!BE41/6.8974</f>
        <v>0</v>
      </c>
      <c r="BF41" s="723">
        <f>'96-S 2020CEEIOT(RMB)'!BF41/6.8974</f>
        <v>0</v>
      </c>
      <c r="BG41" s="723">
        <f>'96-S 2020CEEIOT(RMB)'!BG41/6.8974</f>
        <v>0</v>
      </c>
      <c r="BH41" s="723">
        <f>'96-S 2020CEEIOT(RMB)'!BH41/6.8974</f>
        <v>0</v>
      </c>
      <c r="BI41" s="723">
        <f>'96-S 2020CEEIOT(RMB)'!BI41/6.8974</f>
        <v>0</v>
      </c>
      <c r="BJ41" s="723">
        <f>'96-S 2020CEEIOT(RMB)'!BJ41/6.8974</f>
        <v>0</v>
      </c>
      <c r="BK41" s="723">
        <f>'96-S 2020CEEIOT(RMB)'!BK41/6.8974</f>
        <v>0</v>
      </c>
      <c r="BL41" s="723">
        <f>'96-S 2020CEEIOT(RMB)'!BL41/6.8974</f>
        <v>0</v>
      </c>
      <c r="BM41" s="723">
        <f>'96-S 2020CEEIOT(RMB)'!BM41/6.8974</f>
        <v>0</v>
      </c>
      <c r="BN41" s="723">
        <f>'96-S 2020CEEIOT(RMB)'!BN41/6.8974</f>
        <v>0</v>
      </c>
      <c r="BO41" s="723">
        <f>'96-S 2020CEEIOT(RMB)'!BO41/6.8974</f>
        <v>0</v>
      </c>
      <c r="BP41" s="723">
        <f>'96-S 2020CEEIOT(RMB)'!BP41/6.8974</f>
        <v>0</v>
      </c>
      <c r="BQ41" s="723">
        <f>'96-S 2020CEEIOT(RMB)'!BQ41/6.8974</f>
        <v>0</v>
      </c>
      <c r="BR41" s="723">
        <f>'96-S 2020CEEIOT(RMB)'!BR41/6.8974</f>
        <v>0</v>
      </c>
      <c r="BS41" s="723">
        <f>'96-S 2020CEEIOT(RMB)'!BS41/6.8974</f>
        <v>0</v>
      </c>
      <c r="BT41" s="723">
        <f>'96-S 2020CEEIOT(RMB)'!BT41/6.8974</f>
        <v>0</v>
      </c>
      <c r="BU41" s="723">
        <f>'96-S 2020CEEIOT(RMB)'!BU41/6.8974</f>
        <v>0</v>
      </c>
      <c r="BV41" s="723">
        <f>'96-S 2020CEEIOT(RMB)'!BV41/6.8974</f>
        <v>0</v>
      </c>
      <c r="BW41" s="723">
        <f>'96-S 2020CEEIOT(RMB)'!BW41/6.8974</f>
        <v>0</v>
      </c>
      <c r="BX41" s="723">
        <f>'96-S 2020CEEIOT(RMB)'!BX41/6.8974</f>
        <v>0</v>
      </c>
      <c r="BY41" s="723">
        <f>'96-S 2020CEEIOT(RMB)'!BY41/6.8974</f>
        <v>0</v>
      </c>
      <c r="BZ41" s="723">
        <f>'96-S 2020CEEIOT(RMB)'!BZ41/6.8974</f>
        <v>0</v>
      </c>
      <c r="CA41" s="723">
        <f>'96-S 2020CEEIOT(RMB)'!CA41/6.8974</f>
        <v>0</v>
      </c>
      <c r="CB41" s="723">
        <f>'96-S 2020CEEIOT(RMB)'!CB41/6.8974</f>
        <v>0</v>
      </c>
      <c r="CC41" s="723">
        <f>'96-S 2020CEEIOT(RMB)'!CC41/6.8974</f>
        <v>41.750004354877518</v>
      </c>
      <c r="CD41" s="723">
        <f>'96-S 2020CEEIOT(RMB)'!CD41/6.8974</f>
        <v>0</v>
      </c>
      <c r="CE41" s="723">
        <f>'96-S 2020CEEIOT(RMB)'!CE41/6.8974</f>
        <v>5.9082496209252246E-2</v>
      </c>
      <c r="CF41" s="723">
        <f>'96-S 2020CEEIOT(RMB)'!CF41/6.8974</f>
        <v>9133.7410652377039</v>
      </c>
      <c r="CG41" s="723">
        <f>'96-S 2020CEEIOT(RMB)'!CG41/6.8974</f>
        <v>0</v>
      </c>
      <c r="CH41" s="723">
        <f>'96-S 2020CEEIOT(RMB)'!CH41/6.8974</f>
        <v>0</v>
      </c>
      <c r="CI41" s="723">
        <f>'96-S 2020CEEIOT(RMB)'!CI41/6.8974</f>
        <v>295.51236677879115</v>
      </c>
      <c r="CJ41" s="723">
        <f>'96-S 2020CEEIOT(RMB)'!CJ41/6.8974</f>
        <v>1480.3036473703226</v>
      </c>
      <c r="CK41" s="723">
        <f>'96-S 2020CEEIOT(RMB)'!CK41/6.8974</f>
        <v>20706.307061499872</v>
      </c>
      <c r="CL41" s="723">
        <f>'96-S 2020CEEIOT(RMB)'!CL41/6.8974</f>
        <v>0</v>
      </c>
      <c r="CM41" s="723">
        <f>'96-S 2020CEEIOT(RMB)'!CM41/6.8974</f>
        <v>89446.427504369014</v>
      </c>
      <c r="CN41" s="723">
        <f>'96-S 2020CEEIOT(RMB)'!CN41/6.8974</f>
        <v>4990.3832863841926</v>
      </c>
      <c r="CO41" s="723">
        <f>'96-S 2020CEEIOT(RMB)'!CO41/6.8974</f>
        <v>80.893085476367816</v>
      </c>
      <c r="CP41" s="723">
        <f>'96-S 2020CEEIOT(RMB)'!CP41/6.8974</f>
        <v>0</v>
      </c>
      <c r="CQ41" s="723">
        <f>'96-S 2020CEEIOT(RMB)'!CQ41/6.8974</f>
        <v>0</v>
      </c>
      <c r="CR41" s="723">
        <f>'96-S 2020CEEIOT(RMB)'!CR41/6.8974</f>
        <v>0</v>
      </c>
      <c r="CS41" s="723">
        <f>'96-S 2020CEEIOT(RMB)'!CS41/6.8974</f>
        <v>957.2561677782511</v>
      </c>
      <c r="CT41" s="723">
        <f>'96-S 2020CEEIOT(RMB)'!CT41/6.8974</f>
        <v>0</v>
      </c>
      <c r="CU41" s="723">
        <f>'96-S 2020CEEIOT(RMB)'!CU41/6.8974</f>
        <v>0</v>
      </c>
      <c r="CV41" s="724">
        <f>'96-S 2020CEEIOT(RMB)'!CV41/6.8974</f>
        <v>3615645.2807233706</v>
      </c>
      <c r="CW41" s="708">
        <f>'96-S 2020CEEIOT(RMB)'!CW41/6.8974</f>
        <v>21042.879626012644</v>
      </c>
      <c r="CX41" s="708">
        <f>'96-S 2020CEEIOT(RMB)'!CX41/6.8974</f>
        <v>30034.838348730747</v>
      </c>
      <c r="CY41" s="725">
        <f>'96-S 2020CEEIOT(RMB)'!CY41/6.8974</f>
        <v>51077.717974743391</v>
      </c>
      <c r="CZ41" s="708">
        <f>'96-S 2020CEEIOT(RMB)'!CZ41/6.8974</f>
        <v>0</v>
      </c>
      <c r="DA41" s="725">
        <f>'96-S 2020CEEIOT(RMB)'!DA41/6.8974</f>
        <v>51077.717974743391</v>
      </c>
      <c r="DB41" s="708">
        <f>'96-S 2020CEEIOT(RMB)'!DB41/6.8974</f>
        <v>0</v>
      </c>
      <c r="DC41" s="708">
        <f>'96-S 2020CEEIOT(RMB)'!DC41/6.8974</f>
        <v>-117026.06881507234</v>
      </c>
      <c r="DD41" s="725">
        <f>'96-S 2020CEEIOT(RMB)'!DD41/6.8974</f>
        <v>-117026.06881507234</v>
      </c>
      <c r="DE41" s="708">
        <f>'96-S 2020CEEIOT(RMB)'!DE41/6.8974</f>
        <v>586858.73274427652</v>
      </c>
      <c r="DF41" s="726">
        <f>'96-S 2020CEEIOT(RMB)'!DF41/6.8974</f>
        <v>520910.38190394756</v>
      </c>
      <c r="DG41" s="727">
        <f>'96-S 2020CEEIOT(RMB)'!DG41/6.8974</f>
        <v>90764.953373735028</v>
      </c>
      <c r="DH41" s="726">
        <f>'96-S 2020CEEIOT(RMB)'!DH41/6.8974</f>
        <v>4045790.7092535915</v>
      </c>
    </row>
    <row r="42" spans="1:112" ht="14.5" customHeight="1">
      <c r="A42" s="840"/>
      <c r="B42" s="721" t="s">
        <v>250</v>
      </c>
      <c r="C42" s="722" t="s">
        <v>555</v>
      </c>
      <c r="D42" s="723">
        <f>'96-S 2020CEEIOT(RMB)'!D42/6.8974</f>
        <v>1373.5107382948147</v>
      </c>
      <c r="E42" s="723">
        <f>'96-S 2020CEEIOT(RMB)'!E42/6.8974</f>
        <v>4068.2750499043073</v>
      </c>
      <c r="F42" s="723">
        <f>'96-S 2020CEEIOT(RMB)'!F42/6.8974</f>
        <v>121.99266934603595</v>
      </c>
      <c r="G42" s="723">
        <f>'96-S 2020CEEIOT(RMB)'!G42/6.8974</f>
        <v>1250.1174940324704</v>
      </c>
      <c r="H42" s="723">
        <f>'96-S 2020CEEIOT(RMB)'!H42/6.8974</f>
        <v>5371.7348125532017</v>
      </c>
      <c r="I42" s="723">
        <f>'96-S 2020CEEIOT(RMB)'!I42/6.8974</f>
        <v>3996.7989744753077</v>
      </c>
      <c r="J42" s="723">
        <f>'96-S 2020CEEIOT(RMB)'!J42/6.8974</f>
        <v>2166.0500446401525</v>
      </c>
      <c r="K42" s="723">
        <f>'96-S 2020CEEIOT(RMB)'!K42/6.8974</f>
        <v>146.22075725924975</v>
      </c>
      <c r="L42" s="723">
        <f>'96-S 2020CEEIOT(RMB)'!L42/6.8974</f>
        <v>793.67507602290982</v>
      </c>
      <c r="M42" s="723">
        <f>'96-S 2020CEEIOT(RMB)'!M42/6.8974</f>
        <v>394.43118291537883</v>
      </c>
      <c r="N42" s="723">
        <f>'96-S 2020CEEIOT(RMB)'!N42/6.8974</f>
        <v>2150.1295793928393</v>
      </c>
      <c r="O42" s="723">
        <f>'96-S 2020CEEIOT(RMB)'!O42/6.8974</f>
        <v>12099.046953548415</v>
      </c>
      <c r="P42" s="723">
        <f>'96-S 2020CEEIOT(RMB)'!P42/6.8974</f>
        <v>2.4573625354539894</v>
      </c>
      <c r="Q42" s="723">
        <f>'96-S 2020CEEIOT(RMB)'!Q42/6.8974</f>
        <v>11038.040783706037</v>
      </c>
      <c r="R42" s="723">
        <f>'96-S 2020CEEIOT(RMB)'!R42/6.8974</f>
        <v>1592.4381950402708</v>
      </c>
      <c r="S42" s="723">
        <f>'96-S 2020CEEIOT(RMB)'!S42/6.8974</f>
        <v>72805.592869249231</v>
      </c>
      <c r="T42" s="723">
        <f>'96-S 2020CEEIOT(RMB)'!T42/6.8974</f>
        <v>2686.5542477533836</v>
      </c>
      <c r="U42" s="723">
        <f>'96-S 2020CEEIOT(RMB)'!U42/6.8974</f>
        <v>63322.739602927861</v>
      </c>
      <c r="V42" s="723">
        <f>'96-S 2020CEEIOT(RMB)'!V42/6.8974</f>
        <v>79499.30891241091</v>
      </c>
      <c r="W42" s="723">
        <f>'96-S 2020CEEIOT(RMB)'!W42/6.8974</f>
        <v>244.18367995699208</v>
      </c>
      <c r="X42" s="723">
        <f>'96-S 2020CEEIOT(RMB)'!X42/6.8974</f>
        <v>1999.0206832884762</v>
      </c>
      <c r="Y42" s="723">
        <f>'96-S 2020CEEIOT(RMB)'!Y42/6.8974</f>
        <v>112.4418406028912</v>
      </c>
      <c r="Z42" s="723">
        <f>'96-S 2020CEEIOT(RMB)'!Z42/6.8974</f>
        <v>1626.2294301153283</v>
      </c>
      <c r="AA42" s="723">
        <f>'96-S 2020CEEIOT(RMB)'!AA42/6.8974</f>
        <v>14027.418868225508</v>
      </c>
      <c r="AB42" s="723">
        <f>'96-S 2020CEEIOT(RMB)'!AB42/6.8974</f>
        <v>11425.846069722156</v>
      </c>
      <c r="AC42" s="723">
        <f>'96-S 2020CEEIOT(RMB)'!AC42/6.8974</f>
        <v>3090.7324272298338</v>
      </c>
      <c r="AD42" s="723">
        <f>'96-S 2020CEEIOT(RMB)'!AD42/6.8974</f>
        <v>5882.6910634236619</v>
      </c>
      <c r="AE42" s="723">
        <f>'96-S 2020CEEIOT(RMB)'!AE42/6.8974</f>
        <v>7240.3253690315996</v>
      </c>
      <c r="AF42" s="723">
        <f>'96-S 2020CEEIOT(RMB)'!AF42/6.8974</f>
        <v>6954.180637276103</v>
      </c>
      <c r="AG42" s="723">
        <f>'96-S 2020CEEIOT(RMB)'!AG42/6.8974</f>
        <v>29537.76199948847</v>
      </c>
      <c r="AH42" s="723">
        <f>'96-S 2020CEEIOT(RMB)'!AH42/6.8974</f>
        <v>5823.3853353632339</v>
      </c>
      <c r="AI42" s="723">
        <f>'96-S 2020CEEIOT(RMB)'!AI42/6.8974</f>
        <v>372.46816777108018</v>
      </c>
      <c r="AJ42" s="723">
        <f>'96-S 2020CEEIOT(RMB)'!AJ42/6.8974</f>
        <v>1056.1631138639671</v>
      </c>
      <c r="AK42" s="723">
        <f>'96-S 2020CEEIOT(RMB)'!AK42/6.8974</f>
        <v>285.3264694677577</v>
      </c>
      <c r="AL42" s="723">
        <f>'96-S 2020CEEIOT(RMB)'!AL42/6.8974</f>
        <v>703.59111255090488</v>
      </c>
      <c r="AM42" s="723">
        <f>'96-S 2020CEEIOT(RMB)'!AM42/6.8974</f>
        <v>565569.33868117584</v>
      </c>
      <c r="AN42" s="723">
        <f>'96-S 2020CEEIOT(RMB)'!AN42/6.8974</f>
        <v>24929.24632805273</v>
      </c>
      <c r="AO42" s="723">
        <f>'96-S 2020CEEIOT(RMB)'!AO42/6.8974</f>
        <v>24866.183044716294</v>
      </c>
      <c r="AP42" s="723">
        <f>'96-S 2020CEEIOT(RMB)'!AP42/6.8974</f>
        <v>4776.2002060614313</v>
      </c>
      <c r="AQ42" s="723">
        <f>'96-S 2020CEEIOT(RMB)'!AQ42/6.8974</f>
        <v>1284.9619232300079</v>
      </c>
      <c r="AR42" s="723">
        <f>'96-S 2020CEEIOT(RMB)'!AR42/6.8974</f>
        <v>8696.861184402178</v>
      </c>
      <c r="AS42" s="723">
        <f>'96-S 2020CEEIOT(RMB)'!AS42/6.8974</f>
        <v>2414.1164647063683</v>
      </c>
      <c r="AT42" s="723">
        <f>'96-S 2020CEEIOT(RMB)'!AT42/6.8974</f>
        <v>5158.6798657635036</v>
      </c>
      <c r="AU42" s="723">
        <f>'96-S 2020CEEIOT(RMB)'!AU42/6.8974</f>
        <v>553.02160035798022</v>
      </c>
      <c r="AV42" s="723">
        <f>'96-S 2020CEEIOT(RMB)'!AV42/6.8974</f>
        <v>84.82182937390958</v>
      </c>
      <c r="AW42" s="723">
        <f>'96-S 2020CEEIOT(RMB)'!AW42/6.8974</f>
        <v>44.975769908527823</v>
      </c>
      <c r="AX42" s="723">
        <f>'96-S 2020CEEIOT(RMB)'!AX42/6.8974</f>
        <v>3787.5801442170573</v>
      </c>
      <c r="AY42" s="723">
        <f>'96-S 2020CEEIOT(RMB)'!AY42/6.8974</f>
        <v>2948.1918294367347</v>
      </c>
      <c r="AZ42" s="723">
        <f>'96-S 2020CEEIOT(RMB)'!AZ42/6.8974</f>
        <v>8445.7802050472619</v>
      </c>
      <c r="BA42" s="723">
        <f>'96-S 2020CEEIOT(RMB)'!BA42/6.8974</f>
        <v>147.45843585759272</v>
      </c>
      <c r="BB42" s="723">
        <f>'96-S 2020CEEIOT(RMB)'!BB42/6.8974</f>
        <v>10651.515465997376</v>
      </c>
      <c r="BC42" s="723">
        <f>'96-S 2020CEEIOT(RMB)'!BC42/6.8974</f>
        <v>1444.4462629927093</v>
      </c>
      <c r="BD42" s="723">
        <f>'96-S 2020CEEIOT(RMB)'!BD42/6.8974</f>
        <v>12516.781125022113</v>
      </c>
      <c r="BE42" s="723">
        <f>'96-S 2020CEEIOT(RMB)'!BE42/6.8974</f>
        <v>533.89295752708415</v>
      </c>
      <c r="BF42" s="723">
        <f>'96-S 2020CEEIOT(RMB)'!BF42/6.8974</f>
        <v>66472.888981794167</v>
      </c>
      <c r="BG42" s="723">
        <f>'96-S 2020CEEIOT(RMB)'!BG42/6.8974</f>
        <v>132.48203069806993</v>
      </c>
      <c r="BH42" s="723">
        <f>'96-S 2020CEEIOT(RMB)'!BH42/6.8974</f>
        <v>120.39366404262476</v>
      </c>
      <c r="BI42" s="723">
        <f>'96-S 2020CEEIOT(RMB)'!BI42/6.8974</f>
        <v>11359.075534709847</v>
      </c>
      <c r="BJ42" s="723">
        <f>'96-S 2020CEEIOT(RMB)'!BJ42/6.8974</f>
        <v>6524.8028771347444</v>
      </c>
      <c r="BK42" s="723">
        <f>'96-S 2020CEEIOT(RMB)'!BK42/6.8974</f>
        <v>7865.7418769222622</v>
      </c>
      <c r="BL42" s="723">
        <f>'96-S 2020CEEIOT(RMB)'!BL42/6.8974</f>
        <v>2582.1756762094969</v>
      </c>
      <c r="BM42" s="723">
        <f>'96-S 2020CEEIOT(RMB)'!BM42/6.8974</f>
        <v>20833.014701472832</v>
      </c>
      <c r="BN42" s="723">
        <f>'96-S 2020CEEIOT(RMB)'!BN42/6.8974</f>
        <v>7713.2110112056416</v>
      </c>
      <c r="BO42" s="723">
        <f>'96-S 2020CEEIOT(RMB)'!BO42/6.8974</f>
        <v>1983.792084184156</v>
      </c>
      <c r="BP42" s="723">
        <f>'96-S 2020CEEIOT(RMB)'!BP42/6.8974</f>
        <v>8634.5702589572466</v>
      </c>
      <c r="BQ42" s="723">
        <f>'96-S 2020CEEIOT(RMB)'!BQ42/6.8974</f>
        <v>144.72774320500216</v>
      </c>
      <c r="BR42" s="723">
        <f>'96-S 2020CEEIOT(RMB)'!BR42/6.8974</f>
        <v>166.00963681415527</v>
      </c>
      <c r="BS42" s="723">
        <f>'96-S 2020CEEIOT(RMB)'!BS42/6.8974</f>
        <v>1814.1799150763798</v>
      </c>
      <c r="BT42" s="723">
        <f>'96-S 2020CEEIOT(RMB)'!BT42/6.8974</f>
        <v>603.05578989249943</v>
      </c>
      <c r="BU42" s="723">
        <f>'96-S 2020CEEIOT(RMB)'!BU42/6.8974</f>
        <v>114.49143667501527</v>
      </c>
      <c r="BV42" s="723">
        <f>'96-S 2020CEEIOT(RMB)'!BV42/6.8974</f>
        <v>85146.211463341591</v>
      </c>
      <c r="BW42" s="723">
        <f>'96-S 2020CEEIOT(RMB)'!BW42/6.8974</f>
        <v>19409.51848700174</v>
      </c>
      <c r="BX42" s="723">
        <f>'96-S 2020CEEIOT(RMB)'!BX42/6.8974</f>
        <v>9008.2982412442125</v>
      </c>
      <c r="BY42" s="723">
        <f>'96-S 2020CEEIOT(RMB)'!BY42/6.8974</f>
        <v>2.3272008314061119</v>
      </c>
      <c r="BZ42" s="723">
        <f>'96-S 2020CEEIOT(RMB)'!BZ42/6.8974</f>
        <v>29854.254358429775</v>
      </c>
      <c r="CA42" s="723">
        <f>'96-S 2020CEEIOT(RMB)'!CA42/6.8974</f>
        <v>959.97999579572195</v>
      </c>
      <c r="CB42" s="723">
        <f>'96-S 2020CEEIOT(RMB)'!CB42/6.8974</f>
        <v>2504.6057959773943</v>
      </c>
      <c r="CC42" s="723">
        <f>'96-S 2020CEEIOT(RMB)'!CC42/6.8974</f>
        <v>986.4505627720863</v>
      </c>
      <c r="CD42" s="723">
        <f>'96-S 2020CEEIOT(RMB)'!CD42/6.8974</f>
        <v>19901.207558806436</v>
      </c>
      <c r="CE42" s="723">
        <f>'96-S 2020CEEIOT(RMB)'!CE42/6.8974</f>
        <v>25285.443226443927</v>
      </c>
      <c r="CF42" s="723">
        <f>'96-S 2020CEEIOT(RMB)'!CF42/6.8974</f>
        <v>323042.92906745698</v>
      </c>
      <c r="CG42" s="723">
        <f>'96-S 2020CEEIOT(RMB)'!CG42/6.8974</f>
        <v>19300.497981992718</v>
      </c>
      <c r="CH42" s="723">
        <f>'96-S 2020CEEIOT(RMB)'!CH42/6.8974</f>
        <v>2098.4267642349409</v>
      </c>
      <c r="CI42" s="723">
        <f>'96-S 2020CEEIOT(RMB)'!CI42/6.8974</f>
        <v>19411.12706361345</v>
      </c>
      <c r="CJ42" s="723">
        <f>'96-S 2020CEEIOT(RMB)'!CJ42/6.8974</f>
        <v>61870.453636919563</v>
      </c>
      <c r="CK42" s="723">
        <f>'96-S 2020CEEIOT(RMB)'!CK42/6.8974</f>
        <v>293714.57348872646</v>
      </c>
      <c r="CL42" s="723">
        <f>'96-S 2020CEEIOT(RMB)'!CL42/6.8974</f>
        <v>63187.507528871225</v>
      </c>
      <c r="CM42" s="723">
        <f>'96-S 2020CEEIOT(RMB)'!CM42/6.8974</f>
        <v>122932.05457255605</v>
      </c>
      <c r="CN42" s="723">
        <f>'96-S 2020CEEIOT(RMB)'!CN42/6.8974</f>
        <v>1082502.4009730837</v>
      </c>
      <c r="CO42" s="723">
        <f>'96-S 2020CEEIOT(RMB)'!CO42/6.8974</f>
        <v>448084.94281243917</v>
      </c>
      <c r="CP42" s="723">
        <f>'96-S 2020CEEIOT(RMB)'!CP42/6.8974</f>
        <v>39683.285323877193</v>
      </c>
      <c r="CQ42" s="723">
        <f>'96-S 2020CEEIOT(RMB)'!CQ42/6.8974</f>
        <v>7166.4334540108102</v>
      </c>
      <c r="CR42" s="723">
        <f>'96-S 2020CEEIOT(RMB)'!CR42/6.8974</f>
        <v>5994.8000682624352</v>
      </c>
      <c r="CS42" s="723">
        <f>'96-S 2020CEEIOT(RMB)'!CS42/6.8974</f>
        <v>1814.9221189783575</v>
      </c>
      <c r="CT42" s="723">
        <f>'96-S 2020CEEIOT(RMB)'!CT42/6.8974</f>
        <v>202300.48933152336</v>
      </c>
      <c r="CU42" s="723">
        <f>'96-S 2020CEEIOT(RMB)'!CU42/6.8974</f>
        <v>13783.603281345115</v>
      </c>
      <c r="CV42" s="724">
        <f>'96-S 2020CEEIOT(RMB)'!CV42/6.8974</f>
        <v>4071126.292474763</v>
      </c>
      <c r="CW42" s="708">
        <f>'96-S 2020CEEIOT(RMB)'!CW42/6.8974</f>
        <v>348128.17286689335</v>
      </c>
      <c r="CX42" s="708">
        <f>'96-S 2020CEEIOT(RMB)'!CX42/6.8974</f>
        <v>2783042.4307425274</v>
      </c>
      <c r="CY42" s="725">
        <f>'96-S 2020CEEIOT(RMB)'!CY42/6.8974</f>
        <v>3131170.6036094204</v>
      </c>
      <c r="CZ42" s="708">
        <f>'96-S 2020CEEIOT(RMB)'!CZ42/6.8974</f>
        <v>0</v>
      </c>
      <c r="DA42" s="725">
        <f>'96-S 2020CEEIOT(RMB)'!DA42/6.8974</f>
        <v>3131170.6036094204</v>
      </c>
      <c r="DB42" s="708">
        <f>'96-S 2020CEEIOT(RMB)'!DB42/6.8974</f>
        <v>0</v>
      </c>
      <c r="DC42" s="708">
        <f>'96-S 2020CEEIOT(RMB)'!DC42/6.8974</f>
        <v>31279.912258054072</v>
      </c>
      <c r="DD42" s="725">
        <f>'96-S 2020CEEIOT(RMB)'!DD42/6.8974</f>
        <v>31279.912258054072</v>
      </c>
      <c r="DE42" s="708">
        <f>'96-S 2020CEEIOT(RMB)'!DE42/6.8974</f>
        <v>873862.23011197534</v>
      </c>
      <c r="DF42" s="726">
        <f>'96-S 2020CEEIOT(RMB)'!DF42/6.8974</f>
        <v>4036312.7459794502</v>
      </c>
      <c r="DG42" s="727">
        <f>'96-S 2020CEEIOT(RMB)'!DG42/6.8974</f>
        <v>2491210.9402828095</v>
      </c>
      <c r="DH42" s="726">
        <f>'96-S 2020CEEIOT(RMB)'!DH42/6.8974</f>
        <v>5616228.0981714064</v>
      </c>
    </row>
    <row r="43" spans="1:112" ht="14.5" customHeight="1">
      <c r="A43" s="840"/>
      <c r="B43" s="721" t="s">
        <v>493</v>
      </c>
      <c r="C43" s="722" t="s">
        <v>556</v>
      </c>
      <c r="D43" s="723">
        <f>'96-S 2020CEEIOT(RMB)'!D43/6.8974</f>
        <v>1833.2655806247699</v>
      </c>
      <c r="E43" s="723">
        <f>'96-S 2020CEEIOT(RMB)'!E43/6.8974</f>
        <v>23.327510879717362</v>
      </c>
      <c r="F43" s="723">
        <f>'96-S 2020CEEIOT(RMB)'!F43/6.8974</f>
        <v>1466.868261312922</v>
      </c>
      <c r="G43" s="723">
        <f>'96-S 2020CEEIOT(RMB)'!G43/6.8974</f>
        <v>420.16818788314873</v>
      </c>
      <c r="H43" s="723">
        <f>'96-S 2020CEEIOT(RMB)'!H43/6.8974</f>
        <v>124.95632585012187</v>
      </c>
      <c r="I43" s="723">
        <f>'96-S 2020CEEIOT(RMB)'!I43/6.8974</f>
        <v>373705.39993110509</v>
      </c>
      <c r="J43" s="723">
        <f>'96-S 2020CEEIOT(RMB)'!J43/6.8974</f>
        <v>367856.87960402638</v>
      </c>
      <c r="K43" s="723">
        <f>'96-S 2020CEEIOT(RMB)'!K43/6.8974</f>
        <v>102248.31355347022</v>
      </c>
      <c r="L43" s="723">
        <f>'96-S 2020CEEIOT(RMB)'!L43/6.8974</f>
        <v>274553.32142360229</v>
      </c>
      <c r="M43" s="723">
        <f>'96-S 2020CEEIOT(RMB)'!M43/6.8974</f>
        <v>621972.89319781959</v>
      </c>
      <c r="N43" s="723">
        <f>'96-S 2020CEEIOT(RMB)'!N43/6.8974</f>
        <v>145178.32010149976</v>
      </c>
      <c r="O43" s="723">
        <f>'96-S 2020CEEIOT(RMB)'!O43/6.8974</f>
        <v>7387.1102861717027</v>
      </c>
      <c r="P43" s="723">
        <f>'96-S 2020CEEIOT(RMB)'!P43/6.8974</f>
        <v>9256.604341862736</v>
      </c>
      <c r="Q43" s="723">
        <f>'96-S 2020CEEIOT(RMB)'!Q43/6.8974</f>
        <v>2919.0963707905644</v>
      </c>
      <c r="R43" s="723">
        <f>'96-S 2020CEEIOT(RMB)'!R43/6.8974</f>
        <v>1624.5455818780119</v>
      </c>
      <c r="S43" s="723">
        <f>'96-S 2020CEEIOT(RMB)'!S43/6.8974</f>
        <v>55164.071016492722</v>
      </c>
      <c r="T43" s="723">
        <f>'96-S 2020CEEIOT(RMB)'!T43/6.8974</f>
        <v>5847.0123372384396</v>
      </c>
      <c r="U43" s="723">
        <f>'96-S 2020CEEIOT(RMB)'!U43/6.8974</f>
        <v>264495.1662543437</v>
      </c>
      <c r="V43" s="723">
        <f>'96-S 2020CEEIOT(RMB)'!V43/6.8974</f>
        <v>3536.4559555014753</v>
      </c>
      <c r="W43" s="723">
        <f>'96-S 2020CEEIOT(RMB)'!W43/6.8974</f>
        <v>505998.49762954173</v>
      </c>
      <c r="X43" s="723">
        <f>'96-S 2020CEEIOT(RMB)'!X43/6.8974</f>
        <v>63043.667590902798</v>
      </c>
      <c r="Y43" s="723">
        <f>'96-S 2020CEEIOT(RMB)'!Y43/6.8974</f>
        <v>10085.915871958197</v>
      </c>
      <c r="Z43" s="723">
        <f>'96-S 2020CEEIOT(RMB)'!Z43/6.8974</f>
        <v>79203.687827108355</v>
      </c>
      <c r="AA43" s="723">
        <f>'96-S 2020CEEIOT(RMB)'!AA43/6.8974</f>
        <v>288824.17615155439</v>
      </c>
      <c r="AB43" s="723">
        <f>'96-S 2020CEEIOT(RMB)'!AB43/6.8974</f>
        <v>983887.72442725603</v>
      </c>
      <c r="AC43" s="723">
        <f>'96-S 2020CEEIOT(RMB)'!AC43/6.8974</f>
        <v>1441394.4761930346</v>
      </c>
      <c r="AD43" s="723">
        <f>'96-S 2020CEEIOT(RMB)'!AD43/6.8974</f>
        <v>357410.16660193331</v>
      </c>
      <c r="AE43" s="723">
        <f>'96-S 2020CEEIOT(RMB)'!AE43/6.8974</f>
        <v>1221695.4596722205</v>
      </c>
      <c r="AF43" s="723">
        <f>'96-S 2020CEEIOT(RMB)'!AF43/6.8974</f>
        <v>874323.77108863916</v>
      </c>
      <c r="AG43" s="723">
        <f>'96-S 2020CEEIOT(RMB)'!AG43/6.8974</f>
        <v>1448272.9262510394</v>
      </c>
      <c r="AH43" s="723">
        <f>'96-S 2020CEEIOT(RMB)'!AH43/6.8974</f>
        <v>1123599.3909414781</v>
      </c>
      <c r="AI43" s="723">
        <f>'96-S 2020CEEIOT(RMB)'!AI43/6.8974</f>
        <v>10722.982009603815</v>
      </c>
      <c r="AJ43" s="723">
        <f>'96-S 2020CEEIOT(RMB)'!AJ43/6.8974</f>
        <v>1385879.7923478561</v>
      </c>
      <c r="AK43" s="723">
        <f>'96-S 2020CEEIOT(RMB)'!AK43/6.8974</f>
        <v>219551.32509591404</v>
      </c>
      <c r="AL43" s="723">
        <f>'96-S 2020CEEIOT(RMB)'!AL43/6.8974</f>
        <v>145260.40398477708</v>
      </c>
      <c r="AM43" s="723">
        <f>'96-S 2020CEEIOT(RMB)'!AM43/6.8974</f>
        <v>219469.97064413104</v>
      </c>
      <c r="AN43" s="723">
        <f>'96-S 2020CEEIOT(RMB)'!AN43/6.8974</f>
        <v>11669660.281723376</v>
      </c>
      <c r="AO43" s="723">
        <f>'96-S 2020CEEIOT(RMB)'!AO43/6.8974</f>
        <v>299300.38401763438</v>
      </c>
      <c r="AP43" s="723">
        <f>'96-S 2020CEEIOT(RMB)'!AP43/6.8974</f>
        <v>1787346.203313045</v>
      </c>
      <c r="AQ43" s="723">
        <f>'96-S 2020CEEIOT(RMB)'!AQ43/6.8974</f>
        <v>2482400.0418290882</v>
      </c>
      <c r="AR43" s="723">
        <f>'96-S 2020CEEIOT(RMB)'!AR43/6.8974</f>
        <v>11514600.674473286</v>
      </c>
      <c r="AS43" s="723">
        <f>'96-S 2020CEEIOT(RMB)'!AS43/6.8974</f>
        <v>1707517.9625343741</v>
      </c>
      <c r="AT43" s="723">
        <f>'96-S 2020CEEIOT(RMB)'!AT43/6.8974</f>
        <v>498675.63581896713</v>
      </c>
      <c r="AU43" s="723">
        <f>'96-S 2020CEEIOT(RMB)'!AU43/6.8974</f>
        <v>478992.88107306435</v>
      </c>
      <c r="AV43" s="723">
        <f>'96-S 2020CEEIOT(RMB)'!AV43/6.8974</f>
        <v>92959.585157048597</v>
      </c>
      <c r="AW43" s="723">
        <f>'96-S 2020CEEIOT(RMB)'!AW43/6.8974</f>
        <v>48834.332539535833</v>
      </c>
      <c r="AX43" s="723">
        <f>'96-S 2020CEEIOT(RMB)'!AX43/6.8974</f>
        <v>142110.85916830169</v>
      </c>
      <c r="AY43" s="723">
        <f>'96-S 2020CEEIOT(RMB)'!AY43/6.8974</f>
        <v>132832.71323032142</v>
      </c>
      <c r="AZ43" s="723">
        <f>'96-S 2020CEEIOT(RMB)'!AZ43/6.8974</f>
        <v>1353503.8619439565</v>
      </c>
      <c r="BA43" s="723">
        <f>'96-S 2020CEEIOT(RMB)'!BA43/6.8974</f>
        <v>48439.442534200141</v>
      </c>
      <c r="BB43" s="723">
        <f>'96-S 2020CEEIOT(RMB)'!BB43/6.8974</f>
        <v>423894.11544144002</v>
      </c>
      <c r="BC43" s="723">
        <f>'96-S 2020CEEIOT(RMB)'!BC43/6.8974</f>
        <v>25542.365543026717</v>
      </c>
      <c r="BD43" s="723">
        <f>'96-S 2020CEEIOT(RMB)'!BD43/6.8974</f>
        <v>229572.94281253772</v>
      </c>
      <c r="BE43" s="723">
        <f>'96-S 2020CEEIOT(RMB)'!BE43/6.8974</f>
        <v>25068.039292342182</v>
      </c>
      <c r="BF43" s="723">
        <f>'96-S 2020CEEIOT(RMB)'!BF43/6.8974</f>
        <v>856639.22780697385</v>
      </c>
      <c r="BG43" s="723">
        <f>'96-S 2020CEEIOT(RMB)'!BG43/6.8974</f>
        <v>87359.73519721652</v>
      </c>
      <c r="BH43" s="723">
        <f>'96-S 2020CEEIOT(RMB)'!BH43/6.8974</f>
        <v>168232.3044151676</v>
      </c>
      <c r="BI43" s="723">
        <f>'96-S 2020CEEIOT(RMB)'!BI43/6.8974</f>
        <v>115888.88414078383</v>
      </c>
      <c r="BJ43" s="723">
        <f>'96-S 2020CEEIOT(RMB)'!BJ43/6.8974</f>
        <v>321946.13265773311</v>
      </c>
      <c r="BK43" s="723">
        <f>'96-S 2020CEEIOT(RMB)'!BK43/6.8974</f>
        <v>2132291.0909942905</v>
      </c>
      <c r="BL43" s="723">
        <f>'96-S 2020CEEIOT(RMB)'!BL43/6.8974</f>
        <v>335237.97021899006</v>
      </c>
      <c r="BM43" s="723">
        <f>'96-S 2020CEEIOT(RMB)'!BM43/6.8974</f>
        <v>1085375.3866120456</v>
      </c>
      <c r="BN43" s="723">
        <f>'96-S 2020CEEIOT(RMB)'!BN43/6.8974</f>
        <v>195253.55152540156</v>
      </c>
      <c r="BO43" s="723">
        <f>'96-S 2020CEEIOT(RMB)'!BO43/6.8974</f>
        <v>124152.51482364521</v>
      </c>
      <c r="BP43" s="723">
        <f>'96-S 2020CEEIOT(RMB)'!BP43/6.8974</f>
        <v>241189.35278064566</v>
      </c>
      <c r="BQ43" s="723">
        <f>'96-S 2020CEEIOT(RMB)'!BQ43/6.8974</f>
        <v>8064.1203148597842</v>
      </c>
      <c r="BR43" s="723">
        <f>'96-S 2020CEEIOT(RMB)'!BR43/6.8974</f>
        <v>16865.676691434746</v>
      </c>
      <c r="BS43" s="723">
        <f>'96-S 2020CEEIOT(RMB)'!BS43/6.8974</f>
        <v>22278.510144763863</v>
      </c>
      <c r="BT43" s="723">
        <f>'96-S 2020CEEIOT(RMB)'!BT43/6.8974</f>
        <v>874.61755601835159</v>
      </c>
      <c r="BU43" s="723">
        <f>'96-S 2020CEEIOT(RMB)'!BU43/6.8974</f>
        <v>240966.0132355965</v>
      </c>
      <c r="BV43" s="723">
        <f>'96-S 2020CEEIOT(RMB)'!BV43/6.8974</f>
        <v>10188355.519446535</v>
      </c>
      <c r="BW43" s="723">
        <f>'96-S 2020CEEIOT(RMB)'!BW43/6.8974</f>
        <v>14203.198454621941</v>
      </c>
      <c r="BX43" s="723">
        <f>'96-S 2020CEEIOT(RMB)'!BX43/6.8974</f>
        <v>2700.0685159286095</v>
      </c>
      <c r="BY43" s="723">
        <f>'96-S 2020CEEIOT(RMB)'!BY43/6.8974</f>
        <v>2810.7385959438921</v>
      </c>
      <c r="BZ43" s="723">
        <f>'96-S 2020CEEIOT(RMB)'!BZ43/6.8974</f>
        <v>416.87726905128989</v>
      </c>
      <c r="CA43" s="723">
        <f>'96-S 2020CEEIOT(RMB)'!CA43/6.8974</f>
        <v>11544.6387024336</v>
      </c>
      <c r="CB43" s="723">
        <f>'96-S 2020CEEIOT(RMB)'!CB43/6.8974</f>
        <v>9008.5031548935149</v>
      </c>
      <c r="CC43" s="723">
        <f>'96-S 2020CEEIOT(RMB)'!CC43/6.8974</f>
        <v>3950.5444109824357</v>
      </c>
      <c r="CD43" s="723">
        <f>'96-S 2020CEEIOT(RMB)'!CD43/6.8974</f>
        <v>1062.7048643416417</v>
      </c>
      <c r="CE43" s="723">
        <f>'96-S 2020CEEIOT(RMB)'!CE43/6.8974</f>
        <v>139002.45561319782</v>
      </c>
      <c r="CF43" s="723">
        <f>'96-S 2020CEEIOT(RMB)'!CF43/6.8974</f>
        <v>13049.774232393163</v>
      </c>
      <c r="CG43" s="723">
        <f>'96-S 2020CEEIOT(RMB)'!CG43/6.8974</f>
        <v>22295.632292465718</v>
      </c>
      <c r="CH43" s="723">
        <f>'96-S 2020CEEIOT(RMB)'!CH43/6.8974</f>
        <v>0</v>
      </c>
      <c r="CI43" s="723">
        <f>'96-S 2020CEEIOT(RMB)'!CI43/6.8974</f>
        <v>26393.93193975433</v>
      </c>
      <c r="CJ43" s="723">
        <f>'96-S 2020CEEIOT(RMB)'!CJ43/6.8974</f>
        <v>545659.71781017212</v>
      </c>
      <c r="CK43" s="723">
        <f>'96-S 2020CEEIOT(RMB)'!CK43/6.8974</f>
        <v>1392454.8939200395</v>
      </c>
      <c r="CL43" s="723">
        <f>'96-S 2020CEEIOT(RMB)'!CL43/6.8974</f>
        <v>2463200.152474734</v>
      </c>
      <c r="CM43" s="723">
        <f>'96-S 2020CEEIOT(RMB)'!CM43/6.8974</f>
        <v>671977.62536007236</v>
      </c>
      <c r="CN43" s="723">
        <f>'96-S 2020CEEIOT(RMB)'!CN43/6.8974</f>
        <v>823919.3558680953</v>
      </c>
      <c r="CO43" s="723">
        <f>'96-S 2020CEEIOT(RMB)'!CO43/6.8974</f>
        <v>501062.48958074744</v>
      </c>
      <c r="CP43" s="723">
        <f>'96-S 2020CEEIOT(RMB)'!CP43/6.8974</f>
        <v>19257.181673773488</v>
      </c>
      <c r="CQ43" s="723">
        <f>'96-S 2020CEEIOT(RMB)'!CQ43/6.8974</f>
        <v>2795.50223696691</v>
      </c>
      <c r="CR43" s="723">
        <f>'96-S 2020CEEIOT(RMB)'!CR43/6.8974</f>
        <v>114702.96755531026</v>
      </c>
      <c r="CS43" s="723">
        <f>'96-S 2020CEEIOT(RMB)'!CS43/6.8974</f>
        <v>8912.9178283002166</v>
      </c>
      <c r="CT43" s="723">
        <f>'96-S 2020CEEIOT(RMB)'!CT43/6.8974</f>
        <v>133288.08589930763</v>
      </c>
      <c r="CU43" s="723">
        <f>'96-S 2020CEEIOT(RMB)'!CU43/6.8974</f>
        <v>94463.974828395585</v>
      </c>
      <c r="CV43" s="724">
        <f>'96-S 2020CEEIOT(RMB)'!CV43/6.8974</f>
        <v>68738594.974240854</v>
      </c>
      <c r="CW43" s="708">
        <f>'96-S 2020CEEIOT(RMB)'!CW43/6.8974</f>
        <v>32794.918996162021</v>
      </c>
      <c r="CX43" s="708">
        <f>'96-S 2020CEEIOT(RMB)'!CX43/6.8974</f>
        <v>53252.186284545358</v>
      </c>
      <c r="CY43" s="725">
        <f>'96-S 2020CEEIOT(RMB)'!CY43/6.8974</f>
        <v>86047.105280707372</v>
      </c>
      <c r="CZ43" s="708">
        <f>'96-S 2020CEEIOT(RMB)'!CZ43/6.8974</f>
        <v>0</v>
      </c>
      <c r="DA43" s="725">
        <f>'96-S 2020CEEIOT(RMB)'!DA43/6.8974</f>
        <v>86047.105280707372</v>
      </c>
      <c r="DB43" s="708">
        <f>'96-S 2020CEEIOT(RMB)'!DB43/6.8974</f>
        <v>0</v>
      </c>
      <c r="DC43" s="708">
        <f>'96-S 2020CEEIOT(RMB)'!DC43/6.8974</f>
        <v>-1561170.3456793092</v>
      </c>
      <c r="DD43" s="725">
        <f>'96-S 2020CEEIOT(RMB)'!DD43/6.8974</f>
        <v>-1561170.3456793092</v>
      </c>
      <c r="DE43" s="708">
        <f>'96-S 2020CEEIOT(RMB)'!DE43/6.8974</f>
        <v>3572575.3857535296</v>
      </c>
      <c r="DF43" s="726">
        <f>'96-S 2020CEEIOT(RMB)'!DF43/6.8974</f>
        <v>2097452.1453549275</v>
      </c>
      <c r="DG43" s="727">
        <f>'96-S 2020CEEIOT(RMB)'!DG43/6.8974</f>
        <v>9700151.583987629</v>
      </c>
      <c r="DH43" s="726">
        <f>'96-S 2020CEEIOT(RMB)'!DH43/6.8974</f>
        <v>61135895.53560821</v>
      </c>
    </row>
    <row r="44" spans="1:112" ht="14.5" customHeight="1">
      <c r="A44" s="840"/>
      <c r="B44" s="721" t="s">
        <v>191</v>
      </c>
      <c r="C44" s="722" t="s">
        <v>557</v>
      </c>
      <c r="D44" s="723">
        <f>'96-S 2020CEEIOT(RMB)'!D44/6.8974</f>
        <v>441.64418921687189</v>
      </c>
      <c r="E44" s="723">
        <f>'96-S 2020CEEIOT(RMB)'!E44/6.8974</f>
        <v>5575.8674008378784</v>
      </c>
      <c r="F44" s="723">
        <f>'96-S 2020CEEIOT(RMB)'!F44/6.8974</f>
        <v>570945.64421845798</v>
      </c>
      <c r="G44" s="723">
        <f>'96-S 2020CEEIOT(RMB)'!G44/6.8974</f>
        <v>48345.503451369143</v>
      </c>
      <c r="H44" s="723">
        <f>'96-S 2020CEEIOT(RMB)'!H44/6.8974</f>
        <v>254872.48688749297</v>
      </c>
      <c r="I44" s="723">
        <f>'96-S 2020CEEIOT(RMB)'!I44/6.8974</f>
        <v>6075.4956766243076</v>
      </c>
      <c r="J44" s="723">
        <f>'96-S 2020CEEIOT(RMB)'!J44/6.8974</f>
        <v>2727.1680422566651</v>
      </c>
      <c r="K44" s="723">
        <f>'96-S 2020CEEIOT(RMB)'!K44/6.8974</f>
        <v>587.98767154406721</v>
      </c>
      <c r="L44" s="723">
        <f>'96-S 2020CEEIOT(RMB)'!L44/6.8974</f>
        <v>266.53359341787325</v>
      </c>
      <c r="M44" s="723">
        <f>'96-S 2020CEEIOT(RMB)'!M44/6.8974</f>
        <v>31.651055660971238</v>
      </c>
      <c r="N44" s="723">
        <f>'96-S 2020CEEIOT(RMB)'!N44/6.8974</f>
        <v>97.157375071600029</v>
      </c>
      <c r="O44" s="723">
        <f>'96-S 2020CEEIOT(RMB)'!O44/6.8974</f>
        <v>11189.873779383715</v>
      </c>
      <c r="P44" s="723">
        <f>'96-S 2020CEEIOT(RMB)'!P44/6.8974</f>
        <v>559.99753603901013</v>
      </c>
      <c r="Q44" s="723">
        <f>'96-S 2020CEEIOT(RMB)'!Q44/6.8974</f>
        <v>26291.111340446751</v>
      </c>
      <c r="R44" s="723">
        <f>'96-S 2020CEEIOT(RMB)'!R44/6.8974</f>
        <v>4261.3491262290445</v>
      </c>
      <c r="S44" s="723">
        <f>'96-S 2020CEEIOT(RMB)'!S44/6.8974</f>
        <v>62288.651319264005</v>
      </c>
      <c r="T44" s="723">
        <f>'96-S 2020CEEIOT(RMB)'!T44/6.8974</f>
        <v>6195.2704512212031</v>
      </c>
      <c r="U44" s="723">
        <f>'96-S 2020CEEIOT(RMB)'!U44/6.8974</f>
        <v>6782.3392378656736</v>
      </c>
      <c r="V44" s="723">
        <f>'96-S 2020CEEIOT(RMB)'!V44/6.8974</f>
        <v>160.16620410071604</v>
      </c>
      <c r="W44" s="723">
        <f>'96-S 2020CEEIOT(RMB)'!W44/6.8974</f>
        <v>60.700866618964398</v>
      </c>
      <c r="X44" s="723">
        <f>'96-S 2020CEEIOT(RMB)'!X44/6.8974</f>
        <v>1.4754722510465768</v>
      </c>
      <c r="Y44" s="723">
        <f>'96-S 2020CEEIOT(RMB)'!Y44/6.8974</f>
        <v>38.413479464967978</v>
      </c>
      <c r="Z44" s="723">
        <f>'96-S 2020CEEIOT(RMB)'!Z44/6.8974</f>
        <v>70.272856902132631</v>
      </c>
      <c r="AA44" s="723">
        <f>'96-S 2020CEEIOT(RMB)'!AA44/6.8974</f>
        <v>1916.7317332753312</v>
      </c>
      <c r="AB44" s="723">
        <f>'96-S 2020CEEIOT(RMB)'!AB44/6.8974</f>
        <v>10692.194340557751</v>
      </c>
      <c r="AC44" s="723">
        <f>'96-S 2020CEEIOT(RMB)'!AC44/6.8974</f>
        <v>48.901960549070139</v>
      </c>
      <c r="AD44" s="723">
        <f>'96-S 2020CEEIOT(RMB)'!AD44/6.8974</f>
        <v>351.76005565238211</v>
      </c>
      <c r="AE44" s="723">
        <f>'96-S 2020CEEIOT(RMB)'!AE44/6.8974</f>
        <v>93041.055662308892</v>
      </c>
      <c r="AF44" s="723">
        <f>'96-S 2020CEEIOT(RMB)'!AF44/6.8974</f>
        <v>1465.7775878697462</v>
      </c>
      <c r="AG44" s="723">
        <f>'96-S 2020CEEIOT(RMB)'!AG44/6.8974</f>
        <v>298.53426486473938</v>
      </c>
      <c r="AH44" s="723">
        <f>'96-S 2020CEEIOT(RMB)'!AH44/6.8974</f>
        <v>2102.9176873760466</v>
      </c>
      <c r="AI44" s="723">
        <f>'96-S 2020CEEIOT(RMB)'!AI44/6.8974</f>
        <v>68.433229230937499</v>
      </c>
      <c r="AJ44" s="723">
        <f>'96-S 2020CEEIOT(RMB)'!AJ44/6.8974</f>
        <v>15018.186174497145</v>
      </c>
      <c r="AK44" s="723">
        <f>'96-S 2020CEEIOT(RMB)'!AK44/6.8974</f>
        <v>12886.999608097438</v>
      </c>
      <c r="AL44" s="723">
        <f>'96-S 2020CEEIOT(RMB)'!AL44/6.8974</f>
        <v>69958.526240848892</v>
      </c>
      <c r="AM44" s="723">
        <f>'96-S 2020CEEIOT(RMB)'!AM44/6.8974</f>
        <v>35255.667154742281</v>
      </c>
      <c r="AN44" s="723">
        <f>'96-S 2020CEEIOT(RMB)'!AN44/6.8974</f>
        <v>37584.444217830736</v>
      </c>
      <c r="AO44" s="723">
        <f>'96-S 2020CEEIOT(RMB)'!AO44/6.8974</f>
        <v>8976165.2450451124</v>
      </c>
      <c r="AP44" s="723">
        <f>'96-S 2020CEEIOT(RMB)'!AP44/6.8974</f>
        <v>2821.1215696659792</v>
      </c>
      <c r="AQ44" s="723">
        <f>'96-S 2020CEEIOT(RMB)'!AQ44/6.8974</f>
        <v>9883.1547516497521</v>
      </c>
      <c r="AR44" s="723">
        <f>'96-S 2020CEEIOT(RMB)'!AR44/6.8974</f>
        <v>1892.3952599194979</v>
      </c>
      <c r="AS44" s="723">
        <f>'96-S 2020CEEIOT(RMB)'!AS44/6.8974</f>
        <v>62383.23503838246</v>
      </c>
      <c r="AT44" s="723">
        <f>'96-S 2020CEEIOT(RMB)'!AT44/6.8974</f>
        <v>4565.1760198083775</v>
      </c>
      <c r="AU44" s="723">
        <f>'96-S 2020CEEIOT(RMB)'!AU44/6.8974</f>
        <v>14750.066756850167</v>
      </c>
      <c r="AV44" s="723">
        <f>'96-S 2020CEEIOT(RMB)'!AV44/6.8974</f>
        <v>831.48023396025883</v>
      </c>
      <c r="AW44" s="723">
        <f>'96-S 2020CEEIOT(RMB)'!AW44/6.8974</f>
        <v>7.6346861291010173</v>
      </c>
      <c r="AX44" s="723">
        <f>'96-S 2020CEEIOT(RMB)'!AX44/6.8974</f>
        <v>15192.569712675651</v>
      </c>
      <c r="AY44" s="723">
        <f>'96-S 2020CEEIOT(RMB)'!AY44/6.8974</f>
        <v>2045.5000702712596</v>
      </c>
      <c r="AZ44" s="723">
        <f>'96-S 2020CEEIOT(RMB)'!AZ44/6.8974</f>
        <v>25229.545332032762</v>
      </c>
      <c r="BA44" s="723">
        <f>'96-S 2020CEEIOT(RMB)'!BA44/6.8974</f>
        <v>5.571918765457414</v>
      </c>
      <c r="BB44" s="723">
        <f>'96-S 2020CEEIOT(RMB)'!BB44/6.8974</f>
        <v>1127.0202132522895</v>
      </c>
      <c r="BC44" s="723">
        <f>'96-S 2020CEEIOT(RMB)'!BC44/6.8974</f>
        <v>0</v>
      </c>
      <c r="BD44" s="723">
        <f>'96-S 2020CEEIOT(RMB)'!BD44/6.8974</f>
        <v>61543.114025096045</v>
      </c>
      <c r="BE44" s="723">
        <f>'96-S 2020CEEIOT(RMB)'!BE44/6.8974</f>
        <v>12.859801376185649</v>
      </c>
      <c r="BF44" s="723">
        <f>'96-S 2020CEEIOT(RMB)'!BF44/6.8974</f>
        <v>1479.4942793951905</v>
      </c>
      <c r="BG44" s="723">
        <f>'96-S 2020CEEIOT(RMB)'!BG44/6.8974</f>
        <v>12.353420636870396</v>
      </c>
      <c r="BH44" s="723">
        <f>'96-S 2020CEEIOT(RMB)'!BH44/6.8974</f>
        <v>1550.6447652262627</v>
      </c>
      <c r="BI44" s="723">
        <f>'96-S 2020CEEIOT(RMB)'!BI44/6.8974</f>
        <v>490.62025642935475</v>
      </c>
      <c r="BJ44" s="723">
        <f>'96-S 2020CEEIOT(RMB)'!BJ44/6.8974</f>
        <v>1081.8486706016042</v>
      </c>
      <c r="BK44" s="723">
        <f>'96-S 2020CEEIOT(RMB)'!BK44/6.8974</f>
        <v>16448.94242378062</v>
      </c>
      <c r="BL44" s="723">
        <f>'96-S 2020CEEIOT(RMB)'!BL44/6.8974</f>
        <v>791.20846956622074</v>
      </c>
      <c r="BM44" s="723">
        <f>'96-S 2020CEEIOT(RMB)'!BM44/6.8974</f>
        <v>68176.903512070319</v>
      </c>
      <c r="BN44" s="723">
        <f>'96-S 2020CEEIOT(RMB)'!BN44/6.8974</f>
        <v>2104.0140681812904</v>
      </c>
      <c r="BO44" s="723">
        <f>'96-S 2020CEEIOT(RMB)'!BO44/6.8974</f>
        <v>1599.012748849462</v>
      </c>
      <c r="BP44" s="723">
        <f>'96-S 2020CEEIOT(RMB)'!BP44/6.8974</f>
        <v>18115.260556934896</v>
      </c>
      <c r="BQ44" s="723">
        <f>'96-S 2020CEEIOT(RMB)'!BQ44/6.8974</f>
        <v>0.69912738117582185</v>
      </c>
      <c r="BR44" s="723">
        <f>'96-S 2020CEEIOT(RMB)'!BR44/6.8974</f>
        <v>1.5749162652164652</v>
      </c>
      <c r="BS44" s="723">
        <f>'96-S 2020CEEIOT(RMB)'!BS44/6.8974</f>
        <v>2403.8866988511013</v>
      </c>
      <c r="BT44" s="723">
        <f>'96-S 2020CEEIOT(RMB)'!BT44/6.8974</f>
        <v>54.428035009975204</v>
      </c>
      <c r="BU44" s="723">
        <f>'96-S 2020CEEIOT(RMB)'!BU44/6.8974</f>
        <v>2402.842097794894</v>
      </c>
      <c r="BV44" s="723">
        <f>'96-S 2020CEEIOT(RMB)'!BV44/6.8974</f>
        <v>324526.14894219738</v>
      </c>
      <c r="BW44" s="723">
        <f>'96-S 2020CEEIOT(RMB)'!BW44/6.8974</f>
        <v>1552.767950686941</v>
      </c>
      <c r="BX44" s="723">
        <f>'96-S 2020CEEIOT(RMB)'!BX44/6.8974</f>
        <v>5.7657792041413796</v>
      </c>
      <c r="BY44" s="723">
        <f>'96-S 2020CEEIOT(RMB)'!BY44/6.8974</f>
        <v>1944.5207812510002</v>
      </c>
      <c r="BZ44" s="723">
        <f>'96-S 2020CEEIOT(RMB)'!BZ44/6.8974</f>
        <v>2310.650838657129</v>
      </c>
      <c r="CA44" s="723">
        <f>'96-S 2020CEEIOT(RMB)'!CA44/6.8974</f>
        <v>1010.7289419508064</v>
      </c>
      <c r="CB44" s="723">
        <f>'96-S 2020CEEIOT(RMB)'!CB44/6.8974</f>
        <v>1897.3318160040449</v>
      </c>
      <c r="CC44" s="723">
        <f>'96-S 2020CEEIOT(RMB)'!CC44/6.8974</f>
        <v>4836.8152878959036</v>
      </c>
      <c r="CD44" s="723">
        <f>'96-S 2020CEEIOT(RMB)'!CD44/6.8974</f>
        <v>28708.70210994895</v>
      </c>
      <c r="CE44" s="723">
        <f>'96-S 2020CEEIOT(RMB)'!CE44/6.8974</f>
        <v>23795.480148446244</v>
      </c>
      <c r="CF44" s="723">
        <f>'96-S 2020CEEIOT(RMB)'!CF44/6.8974</f>
        <v>118.05397057481231</v>
      </c>
      <c r="CG44" s="723">
        <f>'96-S 2020CEEIOT(RMB)'!CG44/6.8974</f>
        <v>8966.3289062474487</v>
      </c>
      <c r="CH44" s="723">
        <f>'96-S 2020CEEIOT(RMB)'!CH44/6.8974</f>
        <v>1409.1059804649385</v>
      </c>
      <c r="CI44" s="723">
        <f>'96-S 2020CEEIOT(RMB)'!CI44/6.8974</f>
        <v>2210.8879584570286</v>
      </c>
      <c r="CJ44" s="723">
        <f>'96-S 2020CEEIOT(RMB)'!CJ44/6.8974</f>
        <v>27451.522887249212</v>
      </c>
      <c r="CK44" s="723">
        <f>'96-S 2020CEEIOT(RMB)'!CK44/6.8974</f>
        <v>153787.21155263201</v>
      </c>
      <c r="CL44" s="723">
        <f>'96-S 2020CEEIOT(RMB)'!CL44/6.8974</f>
        <v>375843.32799538854</v>
      </c>
      <c r="CM44" s="723">
        <f>'96-S 2020CEEIOT(RMB)'!CM44/6.8974</f>
        <v>12421.460498042352</v>
      </c>
      <c r="CN44" s="723">
        <f>'96-S 2020CEEIOT(RMB)'!CN44/6.8974</f>
        <v>26723.957776277384</v>
      </c>
      <c r="CO44" s="723">
        <f>'96-S 2020CEEIOT(RMB)'!CO44/6.8974</f>
        <v>102996.23294372619</v>
      </c>
      <c r="CP44" s="723">
        <f>'96-S 2020CEEIOT(RMB)'!CP44/6.8974</f>
        <v>23732241.772922382</v>
      </c>
      <c r="CQ44" s="723">
        <f>'96-S 2020CEEIOT(RMB)'!CQ44/6.8974</f>
        <v>2336.2086437954808</v>
      </c>
      <c r="CR44" s="723">
        <f>'96-S 2020CEEIOT(RMB)'!CR44/6.8974</f>
        <v>1468.3960610957636</v>
      </c>
      <c r="CS44" s="723">
        <f>'96-S 2020CEEIOT(RMB)'!CS44/6.8974</f>
        <v>694.026786708077</v>
      </c>
      <c r="CT44" s="723">
        <f>'96-S 2020CEEIOT(RMB)'!CT44/6.8974</f>
        <v>23563.30222406557</v>
      </c>
      <c r="CU44" s="723">
        <f>'96-S 2020CEEIOT(RMB)'!CU44/6.8974</f>
        <v>21572.491271267023</v>
      </c>
      <c r="CV44" s="724">
        <f>'96-S 2020CEEIOT(RMB)'!CV44/6.8974</f>
        <v>35468119.516605981</v>
      </c>
      <c r="CW44" s="708">
        <f>'96-S 2020CEEIOT(RMB)'!CW44/6.8974</f>
        <v>2358388.7487635752</v>
      </c>
      <c r="CX44" s="708">
        <f>'96-S 2020CEEIOT(RMB)'!CX44/6.8974</f>
        <v>6900564.5188083714</v>
      </c>
      <c r="CY44" s="725">
        <f>'96-S 2020CEEIOT(RMB)'!CY44/6.8974</f>
        <v>9258953.2675719466</v>
      </c>
      <c r="CZ44" s="708">
        <f>'96-S 2020CEEIOT(RMB)'!CZ44/6.8974</f>
        <v>0</v>
      </c>
      <c r="DA44" s="725">
        <f>'96-S 2020CEEIOT(RMB)'!DA44/6.8974</f>
        <v>9258953.2675719466</v>
      </c>
      <c r="DB44" s="708">
        <f>'96-S 2020CEEIOT(RMB)'!DB44/6.8974</f>
        <v>0</v>
      </c>
      <c r="DC44" s="708">
        <f>'96-S 2020CEEIOT(RMB)'!DC44/6.8974</f>
        <v>-48746.15957059613</v>
      </c>
      <c r="DD44" s="725">
        <f>'96-S 2020CEEIOT(RMB)'!DD44/6.8974</f>
        <v>-48746.15957059613</v>
      </c>
      <c r="DE44" s="708">
        <f>'96-S 2020CEEIOT(RMB)'!DE44/6.8974</f>
        <v>3324601.7970031286</v>
      </c>
      <c r="DF44" s="726">
        <f>'96-S 2020CEEIOT(RMB)'!DF44/6.8974</f>
        <v>12534808.905004477</v>
      </c>
      <c r="DG44" s="727">
        <f>'96-S 2020CEEIOT(RMB)'!DG44/6.8974</f>
        <v>4500139.4281852888</v>
      </c>
      <c r="DH44" s="726">
        <f>'96-S 2020CEEIOT(RMB)'!DH44/6.8974</f>
        <v>43502788.993425108</v>
      </c>
    </row>
    <row r="45" spans="1:112" ht="14.5" customHeight="1">
      <c r="A45" s="840"/>
      <c r="B45" s="721" t="s">
        <v>192</v>
      </c>
      <c r="C45" s="722" t="s">
        <v>558</v>
      </c>
      <c r="D45" s="723">
        <f>'96-S 2020CEEIOT(RMB)'!D45/6.8974</f>
        <v>0</v>
      </c>
      <c r="E45" s="723">
        <f>'96-S 2020CEEIOT(RMB)'!E45/6.8974</f>
        <v>0</v>
      </c>
      <c r="F45" s="723">
        <f>'96-S 2020CEEIOT(RMB)'!F45/6.8974</f>
        <v>0</v>
      </c>
      <c r="G45" s="723">
        <f>'96-S 2020CEEIOT(RMB)'!G45/6.8974</f>
        <v>0</v>
      </c>
      <c r="H45" s="723">
        <f>'96-S 2020CEEIOT(RMB)'!H45/6.8974</f>
        <v>2.0825508461701434E-2</v>
      </c>
      <c r="I45" s="723">
        <f>'96-S 2020CEEIOT(RMB)'!I45/6.8974</f>
        <v>0</v>
      </c>
      <c r="J45" s="723">
        <f>'96-S 2020CEEIOT(RMB)'!J45/6.8974</f>
        <v>0</v>
      </c>
      <c r="K45" s="723">
        <f>'96-S 2020CEEIOT(RMB)'!K45/6.8974</f>
        <v>0</v>
      </c>
      <c r="L45" s="723">
        <f>'96-S 2020CEEIOT(RMB)'!L45/6.8974</f>
        <v>0</v>
      </c>
      <c r="M45" s="723">
        <f>'96-S 2020CEEIOT(RMB)'!M45/6.8974</f>
        <v>0</v>
      </c>
      <c r="N45" s="723">
        <f>'96-S 2020CEEIOT(RMB)'!N45/6.8974</f>
        <v>0</v>
      </c>
      <c r="O45" s="723">
        <f>'96-S 2020CEEIOT(RMB)'!O45/6.8974</f>
        <v>2.0984564657368886E-2</v>
      </c>
      <c r="P45" s="723">
        <f>'96-S 2020CEEIOT(RMB)'!P45/6.8974</f>
        <v>2.2184037066056709E-2</v>
      </c>
      <c r="Q45" s="723">
        <f>'96-S 2020CEEIOT(RMB)'!Q45/6.8974</f>
        <v>1.4835974768514204E-2</v>
      </c>
      <c r="R45" s="723">
        <f>'96-S 2020CEEIOT(RMB)'!R45/6.8974</f>
        <v>1.1271234012054741E-2</v>
      </c>
      <c r="S45" s="723">
        <f>'96-S 2020CEEIOT(RMB)'!S45/6.8974</f>
        <v>8.4451810693950274E-2</v>
      </c>
      <c r="T45" s="723">
        <f>'96-S 2020CEEIOT(RMB)'!T45/6.8974</f>
        <v>1.6653165621701244E-2</v>
      </c>
      <c r="U45" s="723">
        <f>'96-S 2020CEEIOT(RMB)'!U45/6.8974</f>
        <v>3.5994336491713755E-2</v>
      </c>
      <c r="V45" s="723">
        <f>'96-S 2020CEEIOT(RMB)'!V45/6.8974</f>
        <v>101195.9987267808</v>
      </c>
      <c r="W45" s="723">
        <f>'96-S 2020CEEIOT(RMB)'!W45/6.8974</f>
        <v>2984566.1265464248</v>
      </c>
      <c r="X45" s="723">
        <f>'96-S 2020CEEIOT(RMB)'!X45/6.8974</f>
        <v>230518.40882597983</v>
      </c>
      <c r="Y45" s="723">
        <f>'96-S 2020CEEIOT(RMB)'!Y45/6.8974</f>
        <v>189310.29236594561</v>
      </c>
      <c r="Z45" s="723">
        <f>'96-S 2020CEEIOT(RMB)'!Z45/6.8974</f>
        <v>623799.99639759655</v>
      </c>
      <c r="AA45" s="723">
        <f>'96-S 2020CEEIOT(RMB)'!AA45/6.8974</f>
        <v>1697210.673133271</v>
      </c>
      <c r="AB45" s="723">
        <f>'96-S 2020CEEIOT(RMB)'!AB45/6.8974</f>
        <v>16229.890453729417</v>
      </c>
      <c r="AC45" s="723">
        <f>'96-S 2020CEEIOT(RMB)'!AC45/6.8974</f>
        <v>3474.8095432594487</v>
      </c>
      <c r="AD45" s="723">
        <f>'96-S 2020CEEIOT(RMB)'!AD45/6.8974</f>
        <v>19610.14944771149</v>
      </c>
      <c r="AE45" s="723">
        <f>'96-S 2020CEEIOT(RMB)'!AE45/6.8974</f>
        <v>12904.427146958922</v>
      </c>
      <c r="AF45" s="723">
        <f>'96-S 2020CEEIOT(RMB)'!AF45/6.8974</f>
        <v>11273.546116577641</v>
      </c>
      <c r="AG45" s="723">
        <f>'96-S 2020CEEIOT(RMB)'!AG45/6.8974</f>
        <v>279234.40825452132</v>
      </c>
      <c r="AH45" s="723">
        <f>'96-S 2020CEEIOT(RMB)'!AH45/6.8974</f>
        <v>0</v>
      </c>
      <c r="AI45" s="723">
        <f>'96-S 2020CEEIOT(RMB)'!AI45/6.8974</f>
        <v>0</v>
      </c>
      <c r="AJ45" s="723">
        <f>'96-S 2020CEEIOT(RMB)'!AJ45/6.8974</f>
        <v>0</v>
      </c>
      <c r="AK45" s="723">
        <f>'96-S 2020CEEIOT(RMB)'!AK45/6.8974</f>
        <v>0</v>
      </c>
      <c r="AL45" s="723">
        <f>'96-S 2020CEEIOT(RMB)'!AL45/6.8974</f>
        <v>0</v>
      </c>
      <c r="AM45" s="723">
        <f>'96-S 2020CEEIOT(RMB)'!AM45/6.8974</f>
        <v>2799.9071495529893</v>
      </c>
      <c r="AN45" s="723">
        <f>'96-S 2020CEEIOT(RMB)'!AN45/6.8974</f>
        <v>110193.26809816468</v>
      </c>
      <c r="AO45" s="723">
        <f>'96-S 2020CEEIOT(RMB)'!AO45/6.8974</f>
        <v>103738.84709261748</v>
      </c>
      <c r="AP45" s="723">
        <f>'96-S 2020CEEIOT(RMB)'!AP45/6.8974</f>
        <v>2779402.9468601528</v>
      </c>
      <c r="AQ45" s="723">
        <f>'96-S 2020CEEIOT(RMB)'!AQ45/6.8974</f>
        <v>493061.99992156075</v>
      </c>
      <c r="AR45" s="723">
        <f>'96-S 2020CEEIOT(RMB)'!AR45/6.8974</f>
        <v>118823.8781979386</v>
      </c>
      <c r="AS45" s="723">
        <f>'96-S 2020CEEIOT(RMB)'!AS45/6.8974</f>
        <v>0</v>
      </c>
      <c r="AT45" s="723">
        <f>'96-S 2020CEEIOT(RMB)'!AT45/6.8974</f>
        <v>0</v>
      </c>
      <c r="AU45" s="723">
        <f>'96-S 2020CEEIOT(RMB)'!AU45/6.8974</f>
        <v>0</v>
      </c>
      <c r="AV45" s="723">
        <f>'96-S 2020CEEIOT(RMB)'!AV45/6.8974</f>
        <v>0</v>
      </c>
      <c r="AW45" s="723">
        <f>'96-S 2020CEEIOT(RMB)'!AW45/6.8974</f>
        <v>0</v>
      </c>
      <c r="AX45" s="723">
        <f>'96-S 2020CEEIOT(RMB)'!AX45/6.8974</f>
        <v>0</v>
      </c>
      <c r="AY45" s="723">
        <f>'96-S 2020CEEIOT(RMB)'!AY45/6.8974</f>
        <v>1437.8583262755346</v>
      </c>
      <c r="AZ45" s="723">
        <f>'96-S 2020CEEIOT(RMB)'!AZ45/6.8974</f>
        <v>5715.3124827699021</v>
      </c>
      <c r="BA45" s="723">
        <f>'96-S 2020CEEIOT(RMB)'!BA45/6.8974</f>
        <v>0</v>
      </c>
      <c r="BB45" s="723">
        <f>'96-S 2020CEEIOT(RMB)'!BB45/6.8974</f>
        <v>0</v>
      </c>
      <c r="BC45" s="723">
        <f>'96-S 2020CEEIOT(RMB)'!BC45/6.8974</f>
        <v>0</v>
      </c>
      <c r="BD45" s="723">
        <f>'96-S 2020CEEIOT(RMB)'!BD45/6.8974</f>
        <v>7927.2622910921937</v>
      </c>
      <c r="BE45" s="723">
        <f>'96-S 2020CEEIOT(RMB)'!BE45/6.8974</f>
        <v>1017.5131946194325</v>
      </c>
      <c r="BF45" s="723">
        <f>'96-S 2020CEEIOT(RMB)'!BF45/6.8974</f>
        <v>9008.3345615749913</v>
      </c>
      <c r="BG45" s="723">
        <f>'96-S 2020CEEIOT(RMB)'!BG45/6.8974</f>
        <v>16.716804315833432</v>
      </c>
      <c r="BH45" s="723">
        <f>'96-S 2020CEEIOT(RMB)'!BH45/6.8974</f>
        <v>781.76347970572476</v>
      </c>
      <c r="BI45" s="723">
        <f>'96-S 2020CEEIOT(RMB)'!BI45/6.8974</f>
        <v>826.45531032247391</v>
      </c>
      <c r="BJ45" s="723">
        <f>'96-S 2020CEEIOT(RMB)'!BJ45/6.8974</f>
        <v>281.60291823842186</v>
      </c>
      <c r="BK45" s="723">
        <f>'96-S 2020CEEIOT(RMB)'!BK45/6.8974</f>
        <v>44972.128970228339</v>
      </c>
      <c r="BL45" s="723">
        <f>'96-S 2020CEEIOT(RMB)'!BL45/6.8974</f>
        <v>3.709759531338797</v>
      </c>
      <c r="BM45" s="723">
        <f>'96-S 2020CEEIOT(RMB)'!BM45/6.8974</f>
        <v>31.049226497536768</v>
      </c>
      <c r="BN45" s="723">
        <f>'96-S 2020CEEIOT(RMB)'!BN45/6.8974</f>
        <v>0</v>
      </c>
      <c r="BO45" s="723">
        <f>'96-S 2020CEEIOT(RMB)'!BO45/6.8974</f>
        <v>428.22629568941022</v>
      </c>
      <c r="BP45" s="723">
        <f>'96-S 2020CEEIOT(RMB)'!BP45/6.8974</f>
        <v>311287.37214691716</v>
      </c>
      <c r="BQ45" s="723">
        <f>'96-S 2020CEEIOT(RMB)'!BQ45/6.8974</f>
        <v>9.1476632895902341</v>
      </c>
      <c r="BR45" s="723">
        <f>'96-S 2020CEEIOT(RMB)'!BR45/6.8974</f>
        <v>0</v>
      </c>
      <c r="BS45" s="723">
        <f>'96-S 2020CEEIOT(RMB)'!BS45/6.8974</f>
        <v>860.4138132672573</v>
      </c>
      <c r="BT45" s="723">
        <f>'96-S 2020CEEIOT(RMB)'!BT45/6.8974</f>
        <v>18.057915746093144</v>
      </c>
      <c r="BU45" s="723">
        <f>'96-S 2020CEEIOT(RMB)'!BU45/6.8974</f>
        <v>2.2784650611854484</v>
      </c>
      <c r="BV45" s="723">
        <f>'96-S 2020CEEIOT(RMB)'!BV45/6.8974</f>
        <v>71443.371990848769</v>
      </c>
      <c r="BW45" s="723">
        <f>'96-S 2020CEEIOT(RMB)'!BW45/6.8974</f>
        <v>0</v>
      </c>
      <c r="BX45" s="723">
        <f>'96-S 2020CEEIOT(RMB)'!BX45/6.8974</f>
        <v>0</v>
      </c>
      <c r="BY45" s="723">
        <f>'96-S 2020CEEIOT(RMB)'!BY45/6.8974</f>
        <v>0</v>
      </c>
      <c r="BZ45" s="723">
        <f>'96-S 2020CEEIOT(RMB)'!BZ45/6.8974</f>
        <v>0</v>
      </c>
      <c r="CA45" s="723">
        <f>'96-S 2020CEEIOT(RMB)'!CA45/6.8974</f>
        <v>0</v>
      </c>
      <c r="CB45" s="723">
        <f>'96-S 2020CEEIOT(RMB)'!CB45/6.8974</f>
        <v>0</v>
      </c>
      <c r="CC45" s="723">
        <f>'96-S 2020CEEIOT(RMB)'!CC45/6.8974</f>
        <v>0</v>
      </c>
      <c r="CD45" s="723">
        <f>'96-S 2020CEEIOT(RMB)'!CD45/6.8974</f>
        <v>0</v>
      </c>
      <c r="CE45" s="723">
        <f>'96-S 2020CEEIOT(RMB)'!CE45/6.8974</f>
        <v>0</v>
      </c>
      <c r="CF45" s="723">
        <f>'96-S 2020CEEIOT(RMB)'!CF45/6.8974</f>
        <v>0</v>
      </c>
      <c r="CG45" s="723">
        <f>'96-S 2020CEEIOT(RMB)'!CG45/6.8974</f>
        <v>0</v>
      </c>
      <c r="CH45" s="723">
        <f>'96-S 2020CEEIOT(RMB)'!CH45/6.8974</f>
        <v>0</v>
      </c>
      <c r="CI45" s="723">
        <f>'96-S 2020CEEIOT(RMB)'!CI45/6.8974</f>
        <v>0</v>
      </c>
      <c r="CJ45" s="723">
        <f>'96-S 2020CEEIOT(RMB)'!CJ45/6.8974</f>
        <v>0</v>
      </c>
      <c r="CK45" s="723">
        <f>'96-S 2020CEEIOT(RMB)'!CK45/6.8974</f>
        <v>44253.163979558754</v>
      </c>
      <c r="CL45" s="723">
        <f>'96-S 2020CEEIOT(RMB)'!CL45/6.8974</f>
        <v>0</v>
      </c>
      <c r="CM45" s="723">
        <f>'96-S 2020CEEIOT(RMB)'!CM45/6.8974</f>
        <v>0</v>
      </c>
      <c r="CN45" s="723">
        <f>'96-S 2020CEEIOT(RMB)'!CN45/6.8974</f>
        <v>0</v>
      </c>
      <c r="CO45" s="723">
        <f>'96-S 2020CEEIOT(RMB)'!CO45/6.8974</f>
        <v>0</v>
      </c>
      <c r="CP45" s="723">
        <f>'96-S 2020CEEIOT(RMB)'!CP45/6.8974</f>
        <v>0</v>
      </c>
      <c r="CQ45" s="723">
        <f>'96-S 2020CEEIOT(RMB)'!CQ45/6.8974</f>
        <v>0</v>
      </c>
      <c r="CR45" s="723">
        <f>'96-S 2020CEEIOT(RMB)'!CR45/6.8974</f>
        <v>0</v>
      </c>
      <c r="CS45" s="723">
        <f>'96-S 2020CEEIOT(RMB)'!CS45/6.8974</f>
        <v>0</v>
      </c>
      <c r="CT45" s="723">
        <f>'96-S 2020CEEIOT(RMB)'!CT45/6.8974</f>
        <v>0</v>
      </c>
      <c r="CU45" s="723">
        <f>'96-S 2020CEEIOT(RMB)'!CU45/6.8974</f>
        <v>0</v>
      </c>
      <c r="CV45" s="724">
        <f>'96-S 2020CEEIOT(RMB)'!CV45/6.8974</f>
        <v>10277671.541074928</v>
      </c>
      <c r="CW45" s="708">
        <f>'96-S 2020CEEIOT(RMB)'!CW45/6.8974</f>
        <v>71.637813729246986</v>
      </c>
      <c r="CX45" s="708">
        <f>'96-S 2020CEEIOT(RMB)'!CX45/6.8974</f>
        <v>155.98449636594756</v>
      </c>
      <c r="CY45" s="725">
        <f>'96-S 2020CEEIOT(RMB)'!CY45/6.8974</f>
        <v>227.62231009519456</v>
      </c>
      <c r="CZ45" s="708">
        <f>'96-S 2020CEEIOT(RMB)'!CZ45/6.8974</f>
        <v>0</v>
      </c>
      <c r="DA45" s="725">
        <f>'96-S 2020CEEIOT(RMB)'!DA45/6.8974</f>
        <v>227.62231009519456</v>
      </c>
      <c r="DB45" s="708">
        <f>'96-S 2020CEEIOT(RMB)'!DB45/6.8974</f>
        <v>0</v>
      </c>
      <c r="DC45" s="708">
        <f>'96-S 2020CEEIOT(RMB)'!DC45/6.8974</f>
        <v>-21912.109990566722</v>
      </c>
      <c r="DD45" s="725">
        <f>'96-S 2020CEEIOT(RMB)'!DD45/6.8974</f>
        <v>-21912.109990566722</v>
      </c>
      <c r="DE45" s="708">
        <f>'96-S 2020CEEIOT(RMB)'!DE45/6.8974</f>
        <v>554336.29576996539</v>
      </c>
      <c r="DF45" s="726">
        <f>'96-S 2020CEEIOT(RMB)'!DF45/6.8974</f>
        <v>532651.80808949377</v>
      </c>
      <c r="DG45" s="727">
        <f>'96-S 2020CEEIOT(RMB)'!DG45/6.8974</f>
        <v>200373.08299521997</v>
      </c>
      <c r="DH45" s="726">
        <f>'96-S 2020CEEIOT(RMB)'!DH45/6.8974</f>
        <v>10609950.266169198</v>
      </c>
    </row>
    <row r="46" spans="1:112" ht="14.5" customHeight="1">
      <c r="A46" s="840"/>
      <c r="B46" s="721" t="s">
        <v>251</v>
      </c>
      <c r="C46" s="722" t="s">
        <v>559</v>
      </c>
      <c r="D46" s="723">
        <f>'96-S 2020CEEIOT(RMB)'!D46/6.8974</f>
        <v>1650.3085891037226</v>
      </c>
      <c r="E46" s="723">
        <f>'96-S 2020CEEIOT(RMB)'!E46/6.8974</f>
        <v>221.13075017260698</v>
      </c>
      <c r="F46" s="723">
        <f>'96-S 2020CEEIOT(RMB)'!F46/6.8974</f>
        <v>2036.1851377871826</v>
      </c>
      <c r="G46" s="723">
        <f>'96-S 2020CEEIOT(RMB)'!G46/6.8974</f>
        <v>864.33179281276455</v>
      </c>
      <c r="H46" s="723">
        <f>'96-S 2020CEEIOT(RMB)'!H46/6.8974</f>
        <v>232.67730287268603</v>
      </c>
      <c r="I46" s="723">
        <f>'96-S 2020CEEIOT(RMB)'!I46/6.8974</f>
        <v>64773.391811531917</v>
      </c>
      <c r="J46" s="723">
        <f>'96-S 2020CEEIOT(RMB)'!J46/6.8974</f>
        <v>5019.264476385285</v>
      </c>
      <c r="K46" s="723">
        <f>'96-S 2020CEEIOT(RMB)'!K46/6.8974</f>
        <v>80957.063830898333</v>
      </c>
      <c r="L46" s="723">
        <f>'96-S 2020CEEIOT(RMB)'!L46/6.8974</f>
        <v>9958.2784042451494</v>
      </c>
      <c r="M46" s="723">
        <f>'96-S 2020CEEIOT(RMB)'!M46/6.8974</f>
        <v>10199.128587599698</v>
      </c>
      <c r="N46" s="723">
        <f>'96-S 2020CEEIOT(RMB)'!N46/6.8974</f>
        <v>49646.988426837364</v>
      </c>
      <c r="O46" s="723">
        <f>'96-S 2020CEEIOT(RMB)'!O46/6.8974</f>
        <v>14490.936640797663</v>
      </c>
      <c r="P46" s="723">
        <f>'96-S 2020CEEIOT(RMB)'!P46/6.8974</f>
        <v>219.91694527869888</v>
      </c>
      <c r="Q46" s="723">
        <f>'96-S 2020CEEIOT(RMB)'!Q46/6.8974</f>
        <v>2181.5315572504974</v>
      </c>
      <c r="R46" s="723">
        <f>'96-S 2020CEEIOT(RMB)'!R46/6.8974</f>
        <v>62.991896452291002</v>
      </c>
      <c r="S46" s="723">
        <f>'96-S 2020CEEIOT(RMB)'!S46/6.8974</f>
        <v>9135.9699071951163</v>
      </c>
      <c r="T46" s="723">
        <f>'96-S 2020CEEIOT(RMB)'!T46/6.8974</f>
        <v>1796.9270888564238</v>
      </c>
      <c r="U46" s="723">
        <f>'96-S 2020CEEIOT(RMB)'!U46/6.8974</f>
        <v>1249.0080375992734</v>
      </c>
      <c r="V46" s="723">
        <f>'96-S 2020CEEIOT(RMB)'!V46/6.8974</f>
        <v>651.61479726708285</v>
      </c>
      <c r="W46" s="723">
        <f>'96-S 2020CEEIOT(RMB)'!W46/6.8974</f>
        <v>35874.525776309791</v>
      </c>
      <c r="X46" s="723">
        <f>'96-S 2020CEEIOT(RMB)'!X46/6.8974</f>
        <v>319.988909122275</v>
      </c>
      <c r="Y46" s="723">
        <f>'96-S 2020CEEIOT(RMB)'!Y46/6.8974</f>
        <v>51.171018517805329</v>
      </c>
      <c r="Z46" s="723">
        <f>'96-S 2020CEEIOT(RMB)'!Z46/6.8974</f>
        <v>15147.04398599394</v>
      </c>
      <c r="AA46" s="723">
        <f>'96-S 2020CEEIOT(RMB)'!AA46/6.8974</f>
        <v>84337.754412998838</v>
      </c>
      <c r="AB46" s="723">
        <f>'96-S 2020CEEIOT(RMB)'!AB46/6.8974</f>
        <v>465879.95100856543</v>
      </c>
      <c r="AC46" s="723">
        <f>'96-S 2020CEEIOT(RMB)'!AC46/6.8974</f>
        <v>44748.769078316604</v>
      </c>
      <c r="AD46" s="723">
        <f>'96-S 2020CEEIOT(RMB)'!AD46/6.8974</f>
        <v>36134.546348906624</v>
      </c>
      <c r="AE46" s="723">
        <f>'96-S 2020CEEIOT(RMB)'!AE46/6.8974</f>
        <v>6452.9824039813639</v>
      </c>
      <c r="AF46" s="723">
        <f>'96-S 2020CEEIOT(RMB)'!AF46/6.8974</f>
        <v>34444.908666899479</v>
      </c>
      <c r="AG46" s="723">
        <f>'96-S 2020CEEIOT(RMB)'!AG46/6.8974</f>
        <v>215170.11555944849</v>
      </c>
      <c r="AH46" s="723">
        <f>'96-S 2020CEEIOT(RMB)'!AH46/6.8974</f>
        <v>16249.213030758279</v>
      </c>
      <c r="AI46" s="723">
        <f>'96-S 2020CEEIOT(RMB)'!AI46/6.8974</f>
        <v>2576.6543097308772</v>
      </c>
      <c r="AJ46" s="723">
        <f>'96-S 2020CEEIOT(RMB)'!AJ46/6.8974</f>
        <v>3098.2045532644211</v>
      </c>
      <c r="AK46" s="723">
        <f>'96-S 2020CEEIOT(RMB)'!AK46/6.8974</f>
        <v>1131.7147419046571</v>
      </c>
      <c r="AL46" s="723">
        <f>'96-S 2020CEEIOT(RMB)'!AL46/6.8974</f>
        <v>144.76157158162499</v>
      </c>
      <c r="AM46" s="723">
        <f>'96-S 2020CEEIOT(RMB)'!AM46/6.8974</f>
        <v>2575.532641956228</v>
      </c>
      <c r="AN46" s="723">
        <f>'96-S 2020CEEIOT(RMB)'!AN46/6.8974</f>
        <v>154016.31371939054</v>
      </c>
      <c r="AO46" s="723">
        <f>'96-S 2020CEEIOT(RMB)'!AO46/6.8974</f>
        <v>39547.508967052803</v>
      </c>
      <c r="AP46" s="723">
        <f>'96-S 2020CEEIOT(RMB)'!AP46/6.8974</f>
        <v>526.57606967737104</v>
      </c>
      <c r="AQ46" s="723">
        <f>'96-S 2020CEEIOT(RMB)'!AQ46/6.8974</f>
        <v>1502141.0160703822</v>
      </c>
      <c r="AR46" s="723">
        <f>'96-S 2020CEEIOT(RMB)'!AR46/6.8974</f>
        <v>398819.8982380479</v>
      </c>
      <c r="AS46" s="723">
        <f>'96-S 2020CEEIOT(RMB)'!AS46/6.8974</f>
        <v>55267.849411967152</v>
      </c>
      <c r="AT46" s="723">
        <f>'96-S 2020CEEIOT(RMB)'!AT46/6.8974</f>
        <v>32125.668280229194</v>
      </c>
      <c r="AU46" s="723">
        <f>'96-S 2020CEEIOT(RMB)'!AU46/6.8974</f>
        <v>26109.414245623138</v>
      </c>
      <c r="AV46" s="723">
        <f>'96-S 2020CEEIOT(RMB)'!AV46/6.8974</f>
        <v>6246.2063748732371</v>
      </c>
      <c r="AW46" s="723">
        <f>'96-S 2020CEEIOT(RMB)'!AW46/6.8974</f>
        <v>35294.816465523647</v>
      </c>
      <c r="AX46" s="723">
        <f>'96-S 2020CEEIOT(RMB)'!AX46/6.8974</f>
        <v>19909.615140424594</v>
      </c>
      <c r="AY46" s="723">
        <f>'96-S 2020CEEIOT(RMB)'!AY46/6.8974</f>
        <v>15005.00503217462</v>
      </c>
      <c r="AZ46" s="723">
        <f>'96-S 2020CEEIOT(RMB)'!AZ46/6.8974</f>
        <v>192785.57506820295</v>
      </c>
      <c r="BA46" s="723">
        <f>'96-S 2020CEEIOT(RMB)'!BA46/6.8974</f>
        <v>8816.3212970667992</v>
      </c>
      <c r="BB46" s="723">
        <f>'96-S 2020CEEIOT(RMB)'!BB46/6.8974</f>
        <v>468082.48704130983</v>
      </c>
      <c r="BC46" s="723">
        <f>'96-S 2020CEEIOT(RMB)'!BC46/6.8974</f>
        <v>158824.30411920251</v>
      </c>
      <c r="BD46" s="723">
        <f>'96-S 2020CEEIOT(RMB)'!BD46/6.8974</f>
        <v>336533.11300329084</v>
      </c>
      <c r="BE46" s="723">
        <f>'96-S 2020CEEIOT(RMB)'!BE46/6.8974</f>
        <v>84579.366591235361</v>
      </c>
      <c r="BF46" s="723">
        <f>'96-S 2020CEEIOT(RMB)'!BF46/6.8974</f>
        <v>1703494.5006780436</v>
      </c>
      <c r="BG46" s="723">
        <f>'96-S 2020CEEIOT(RMB)'!BG46/6.8974</f>
        <v>23253.129028857609</v>
      </c>
      <c r="BH46" s="723">
        <f>'96-S 2020CEEIOT(RMB)'!BH46/6.8974</f>
        <v>358876.76893617684</v>
      </c>
      <c r="BI46" s="723">
        <f>'96-S 2020CEEIOT(RMB)'!BI46/6.8974</f>
        <v>23900.671362464847</v>
      </c>
      <c r="BJ46" s="723">
        <f>'96-S 2020CEEIOT(RMB)'!BJ46/6.8974</f>
        <v>107789.26003740229</v>
      </c>
      <c r="BK46" s="723">
        <f>'96-S 2020CEEIOT(RMB)'!BK46/6.8974</f>
        <v>423217.07411585667</v>
      </c>
      <c r="BL46" s="723">
        <f>'96-S 2020CEEIOT(RMB)'!BL46/6.8974</f>
        <v>110467.41390610066</v>
      </c>
      <c r="BM46" s="723">
        <f>'96-S 2020CEEIOT(RMB)'!BM46/6.8974</f>
        <v>175859.22769022788</v>
      </c>
      <c r="BN46" s="723">
        <f>'96-S 2020CEEIOT(RMB)'!BN46/6.8974</f>
        <v>224887.43386247463</v>
      </c>
      <c r="BO46" s="723">
        <f>'96-S 2020CEEIOT(RMB)'!BO46/6.8974</f>
        <v>102599.56396223458</v>
      </c>
      <c r="BP46" s="723">
        <f>'96-S 2020CEEIOT(RMB)'!BP46/6.8974</f>
        <v>81007.075689914505</v>
      </c>
      <c r="BQ46" s="723">
        <f>'96-S 2020CEEIOT(RMB)'!BQ46/6.8974</f>
        <v>29001.586582299802</v>
      </c>
      <c r="BR46" s="723">
        <f>'96-S 2020CEEIOT(RMB)'!BR46/6.8974</f>
        <v>29859.231028596325</v>
      </c>
      <c r="BS46" s="723">
        <f>'96-S 2020CEEIOT(RMB)'!BS46/6.8974</f>
        <v>2614.7349243789263</v>
      </c>
      <c r="BT46" s="723">
        <f>'96-S 2020CEEIOT(RMB)'!BT46/6.8974</f>
        <v>1074.4580684250795</v>
      </c>
      <c r="BU46" s="723">
        <f>'96-S 2020CEEIOT(RMB)'!BU46/6.8974</f>
        <v>504.21432910499681</v>
      </c>
      <c r="BV46" s="723">
        <f>'96-S 2020CEEIOT(RMB)'!BV46/6.8974</f>
        <v>806535.73485121946</v>
      </c>
      <c r="BW46" s="723">
        <f>'96-S 2020CEEIOT(RMB)'!BW46/6.8974</f>
        <v>3193.8275199680552</v>
      </c>
      <c r="BX46" s="723">
        <f>'96-S 2020CEEIOT(RMB)'!BX46/6.8974</f>
        <v>873360.50240078149</v>
      </c>
      <c r="BY46" s="723">
        <f>'96-S 2020CEEIOT(RMB)'!BY46/6.8974</f>
        <v>887.54325400260063</v>
      </c>
      <c r="BZ46" s="723">
        <f>'96-S 2020CEEIOT(RMB)'!BZ46/6.8974</f>
        <v>6105.6666853204133</v>
      </c>
      <c r="CA46" s="723">
        <f>'96-S 2020CEEIOT(RMB)'!CA46/6.8974</f>
        <v>3936.5021560426344</v>
      </c>
      <c r="CB46" s="723">
        <f>'96-S 2020CEEIOT(RMB)'!CB46/6.8974</f>
        <v>388373.18665702204</v>
      </c>
      <c r="CC46" s="723">
        <f>'96-S 2020CEEIOT(RMB)'!CC46/6.8974</f>
        <v>70707.5469806029</v>
      </c>
      <c r="CD46" s="723">
        <f>'96-S 2020CEEIOT(RMB)'!CD46/6.8974</f>
        <v>112339.28983628443</v>
      </c>
      <c r="CE46" s="723">
        <f>'96-S 2020CEEIOT(RMB)'!CE46/6.8974</f>
        <v>50740.941155333028</v>
      </c>
      <c r="CF46" s="723">
        <f>'96-S 2020CEEIOT(RMB)'!CF46/6.8974</f>
        <v>9244.5043200959972</v>
      </c>
      <c r="CG46" s="723">
        <f>'96-S 2020CEEIOT(RMB)'!CG46/6.8974</f>
        <v>1482.8100942565868</v>
      </c>
      <c r="CH46" s="723">
        <f>'96-S 2020CEEIOT(RMB)'!CH46/6.8974</f>
        <v>232.31384556537051</v>
      </c>
      <c r="CI46" s="723">
        <f>'96-S 2020CEEIOT(RMB)'!CI46/6.8974</f>
        <v>16287.320106417686</v>
      </c>
      <c r="CJ46" s="723">
        <f>'96-S 2020CEEIOT(RMB)'!CJ46/6.8974</f>
        <v>60373.871563924862</v>
      </c>
      <c r="CK46" s="723">
        <f>'96-S 2020CEEIOT(RMB)'!CK46/6.8974</f>
        <v>48524.04026843849</v>
      </c>
      <c r="CL46" s="723">
        <f>'96-S 2020CEEIOT(RMB)'!CL46/6.8974</f>
        <v>116748.74609962065</v>
      </c>
      <c r="CM46" s="723">
        <f>'96-S 2020CEEIOT(RMB)'!CM46/6.8974</f>
        <v>62886.621784544172</v>
      </c>
      <c r="CN46" s="723">
        <f>'96-S 2020CEEIOT(RMB)'!CN46/6.8974</f>
        <v>167442.02108670076</v>
      </c>
      <c r="CO46" s="723">
        <f>'96-S 2020CEEIOT(RMB)'!CO46/6.8974</f>
        <v>1590.4020739017735</v>
      </c>
      <c r="CP46" s="723">
        <f>'96-S 2020CEEIOT(RMB)'!CP46/6.8974</f>
        <v>58734.733441005345</v>
      </c>
      <c r="CQ46" s="723">
        <f>'96-S 2020CEEIOT(RMB)'!CQ46/6.8974</f>
        <v>12.076130037464985</v>
      </c>
      <c r="CR46" s="723">
        <f>'96-S 2020CEEIOT(RMB)'!CR46/6.8974</f>
        <v>3873.6057682376254</v>
      </c>
      <c r="CS46" s="723">
        <f>'96-S 2020CEEIOT(RMB)'!CS46/6.8974</f>
        <v>4943.2902190102832</v>
      </c>
      <c r="CT46" s="723">
        <f>'96-S 2020CEEIOT(RMB)'!CT46/6.8974</f>
        <v>0</v>
      </c>
      <c r="CU46" s="723">
        <f>'96-S 2020CEEIOT(RMB)'!CU46/6.8974</f>
        <v>321.55104486296489</v>
      </c>
      <c r="CV46" s="724">
        <f>'96-S 2020CEEIOT(RMB)'!CV46/6.8974</f>
        <v>11021601.532680634</v>
      </c>
      <c r="CW46" s="708">
        <f>'96-S 2020CEEIOT(RMB)'!CW46/6.8974</f>
        <v>67091.068073832401</v>
      </c>
      <c r="CX46" s="708">
        <f>'96-S 2020CEEIOT(RMB)'!CX46/6.8974</f>
        <v>160340.26632364796</v>
      </c>
      <c r="CY46" s="725">
        <f>'96-S 2020CEEIOT(RMB)'!CY46/6.8974</f>
        <v>227431.33439748036</v>
      </c>
      <c r="CZ46" s="708">
        <f>'96-S 2020CEEIOT(RMB)'!CZ46/6.8974</f>
        <v>0</v>
      </c>
      <c r="DA46" s="725">
        <f>'96-S 2020CEEIOT(RMB)'!DA46/6.8974</f>
        <v>227431.33439748036</v>
      </c>
      <c r="DB46" s="708">
        <f>'96-S 2020CEEIOT(RMB)'!DB46/6.8974</f>
        <v>0</v>
      </c>
      <c r="DC46" s="708">
        <f>'96-S 2020CEEIOT(RMB)'!DC46/6.8974</f>
        <v>40095.574929297742</v>
      </c>
      <c r="DD46" s="725">
        <f>'96-S 2020CEEIOT(RMB)'!DD46/6.8974</f>
        <v>40095.574929297742</v>
      </c>
      <c r="DE46" s="708">
        <f>'96-S 2020CEEIOT(RMB)'!DE46/6.8974</f>
        <v>1725930.4808106944</v>
      </c>
      <c r="DF46" s="726">
        <f>'96-S 2020CEEIOT(RMB)'!DF46/6.8974</f>
        <v>1993457.3901374724</v>
      </c>
      <c r="DG46" s="727">
        <f>'96-S 2020CEEIOT(RMB)'!DG46/6.8974</f>
        <v>550466.07864187879</v>
      </c>
      <c r="DH46" s="726">
        <f>'96-S 2020CEEIOT(RMB)'!DH46/6.8974</f>
        <v>12464592.844176229</v>
      </c>
    </row>
    <row r="47" spans="1:112" ht="14.5" customHeight="1">
      <c r="A47" s="840"/>
      <c r="B47" s="721" t="s">
        <v>252</v>
      </c>
      <c r="C47" s="722" t="s">
        <v>560</v>
      </c>
      <c r="D47" s="723">
        <f>'96-S 2020CEEIOT(RMB)'!D47/6.8974</f>
        <v>1231143.884755472</v>
      </c>
      <c r="E47" s="723">
        <f>'96-S 2020CEEIOT(RMB)'!E47/6.8974</f>
        <v>30.992885464866077</v>
      </c>
      <c r="F47" s="723">
        <f>'96-S 2020CEEIOT(RMB)'!F47/6.8974</f>
        <v>872.83790426981761</v>
      </c>
      <c r="G47" s="723">
        <f>'96-S 2020CEEIOT(RMB)'!G47/6.8974</f>
        <v>95.770328844981336</v>
      </c>
      <c r="H47" s="723">
        <f>'96-S 2020CEEIOT(RMB)'!H47/6.8974</f>
        <v>20509.382804659464</v>
      </c>
      <c r="I47" s="723">
        <f>'96-S 2020CEEIOT(RMB)'!I47/6.8974</f>
        <v>15661.310179727807</v>
      </c>
      <c r="J47" s="723">
        <f>'96-S 2020CEEIOT(RMB)'!J47/6.8974</f>
        <v>4916.2019968971335</v>
      </c>
      <c r="K47" s="723">
        <f>'96-S 2020CEEIOT(RMB)'!K47/6.8974</f>
        <v>1591.5554709338483</v>
      </c>
      <c r="L47" s="723">
        <f>'96-S 2020CEEIOT(RMB)'!L47/6.8974</f>
        <v>5487.9525561032278</v>
      </c>
      <c r="M47" s="723">
        <f>'96-S 2020CEEIOT(RMB)'!M47/6.8974</f>
        <v>36027.536409420369</v>
      </c>
      <c r="N47" s="723">
        <f>'96-S 2020CEEIOT(RMB)'!N47/6.8974</f>
        <v>58264.609021063523</v>
      </c>
      <c r="O47" s="723">
        <f>'96-S 2020CEEIOT(RMB)'!O47/6.8974</f>
        <v>239581.50829513659</v>
      </c>
      <c r="P47" s="723">
        <f>'96-S 2020CEEIOT(RMB)'!P47/6.8974</f>
        <v>2258.6760330959469</v>
      </c>
      <c r="Q47" s="723">
        <f>'96-S 2020CEEIOT(RMB)'!Q47/6.8974</f>
        <v>84927.931942292707</v>
      </c>
      <c r="R47" s="723">
        <f>'96-S 2020CEEIOT(RMB)'!R47/6.8974</f>
        <v>79619.783107176336</v>
      </c>
      <c r="S47" s="723">
        <f>'96-S 2020CEEIOT(RMB)'!S47/6.8974</f>
        <v>626196.68273724336</v>
      </c>
      <c r="T47" s="723">
        <f>'96-S 2020CEEIOT(RMB)'!T47/6.8974</f>
        <v>77846.804021636024</v>
      </c>
      <c r="U47" s="723">
        <f>'96-S 2020CEEIOT(RMB)'!U47/6.8974</f>
        <v>522811.9294213684</v>
      </c>
      <c r="V47" s="723">
        <f>'96-S 2020CEEIOT(RMB)'!V47/6.8974</f>
        <v>53732.787403137976</v>
      </c>
      <c r="W47" s="723">
        <f>'96-S 2020CEEIOT(RMB)'!W47/6.8974</f>
        <v>83585.96865969208</v>
      </c>
      <c r="X47" s="723">
        <f>'96-S 2020CEEIOT(RMB)'!X47/6.8974</f>
        <v>4214.7668390830995</v>
      </c>
      <c r="Y47" s="723">
        <f>'96-S 2020CEEIOT(RMB)'!Y47/6.8974</f>
        <v>3544.8208992056288</v>
      </c>
      <c r="Z47" s="723">
        <f>'96-S 2020CEEIOT(RMB)'!Z47/6.8974</f>
        <v>17025.917929474497</v>
      </c>
      <c r="AA47" s="723">
        <f>'96-S 2020CEEIOT(RMB)'!AA47/6.8974</f>
        <v>267703.14198537561</v>
      </c>
      <c r="AB47" s="723">
        <f>'96-S 2020CEEIOT(RMB)'!AB47/6.8974</f>
        <v>614250.31630748825</v>
      </c>
      <c r="AC47" s="723">
        <f>'96-S 2020CEEIOT(RMB)'!AC47/6.8974</f>
        <v>121726.05922744784</v>
      </c>
      <c r="AD47" s="723">
        <f>'96-S 2020CEEIOT(RMB)'!AD47/6.8974</f>
        <v>364900.46694004675</v>
      </c>
      <c r="AE47" s="723">
        <f>'96-S 2020CEEIOT(RMB)'!AE47/6.8974</f>
        <v>171737.32534597363</v>
      </c>
      <c r="AF47" s="723">
        <f>'96-S 2020CEEIOT(RMB)'!AF47/6.8974</f>
        <v>694518.80189185659</v>
      </c>
      <c r="AG47" s="723">
        <f>'96-S 2020CEEIOT(RMB)'!AG47/6.8974</f>
        <v>1013790.409754145</v>
      </c>
      <c r="AH47" s="723">
        <f>'96-S 2020CEEIOT(RMB)'!AH47/6.8974</f>
        <v>187476.14160827818</v>
      </c>
      <c r="AI47" s="723">
        <f>'96-S 2020CEEIOT(RMB)'!AI47/6.8974</f>
        <v>1078.0691581405174</v>
      </c>
      <c r="AJ47" s="723">
        <f>'96-S 2020CEEIOT(RMB)'!AJ47/6.8974</f>
        <v>618566.43068509432</v>
      </c>
      <c r="AK47" s="723">
        <f>'96-S 2020CEEIOT(RMB)'!AK47/6.8974</f>
        <v>398665.25259150029</v>
      </c>
      <c r="AL47" s="723">
        <f>'96-S 2020CEEIOT(RMB)'!AL47/6.8974</f>
        <v>60989.31640069346</v>
      </c>
      <c r="AM47" s="723">
        <f>'96-S 2020CEEIOT(RMB)'!AM47/6.8974</f>
        <v>321205.40192699485</v>
      </c>
      <c r="AN47" s="723">
        <f>'96-S 2020CEEIOT(RMB)'!AN47/6.8974</f>
        <v>763050.63907987881</v>
      </c>
      <c r="AO47" s="723">
        <f>'96-S 2020CEEIOT(RMB)'!AO47/6.8974</f>
        <v>198673.42665224773</v>
      </c>
      <c r="AP47" s="723">
        <f>'96-S 2020CEEIOT(RMB)'!AP47/6.8974</f>
        <v>210285.66098954191</v>
      </c>
      <c r="AQ47" s="723">
        <f>'96-S 2020CEEIOT(RMB)'!AQ47/6.8974</f>
        <v>211450.94336380227</v>
      </c>
      <c r="AR47" s="723">
        <f>'96-S 2020CEEIOT(RMB)'!AR47/6.8974</f>
        <v>7594297.676087182</v>
      </c>
      <c r="AS47" s="723">
        <f>'96-S 2020CEEIOT(RMB)'!AS47/6.8974</f>
        <v>325035.69746361725</v>
      </c>
      <c r="AT47" s="723">
        <f>'96-S 2020CEEIOT(RMB)'!AT47/6.8974</f>
        <v>272261.08954075037</v>
      </c>
      <c r="AU47" s="723">
        <f>'96-S 2020CEEIOT(RMB)'!AU47/6.8974</f>
        <v>169517.9132221099</v>
      </c>
      <c r="AV47" s="723">
        <f>'96-S 2020CEEIOT(RMB)'!AV47/6.8974</f>
        <v>5829.9892492262661</v>
      </c>
      <c r="AW47" s="723">
        <f>'96-S 2020CEEIOT(RMB)'!AW47/6.8974</f>
        <v>22963.767466153011</v>
      </c>
      <c r="AX47" s="723">
        <f>'96-S 2020CEEIOT(RMB)'!AX47/6.8974</f>
        <v>9652.4624339869879</v>
      </c>
      <c r="AY47" s="723">
        <f>'96-S 2020CEEIOT(RMB)'!AY47/6.8974</f>
        <v>82109.332326051823</v>
      </c>
      <c r="AZ47" s="723">
        <f>'96-S 2020CEEIOT(RMB)'!AZ47/6.8974</f>
        <v>574901.54569913249</v>
      </c>
      <c r="BA47" s="723">
        <f>'96-S 2020CEEIOT(RMB)'!BA47/6.8974</f>
        <v>19378.920532291682</v>
      </c>
      <c r="BB47" s="723">
        <f>'96-S 2020CEEIOT(RMB)'!BB47/6.8974</f>
        <v>659399.825250344</v>
      </c>
      <c r="BC47" s="723">
        <f>'96-S 2020CEEIOT(RMB)'!BC47/6.8974</f>
        <v>36764.314973380118</v>
      </c>
      <c r="BD47" s="723">
        <f>'96-S 2020CEEIOT(RMB)'!BD47/6.8974</f>
        <v>868941.84274925338</v>
      </c>
      <c r="BE47" s="723">
        <f>'96-S 2020CEEIOT(RMB)'!BE47/6.8974</f>
        <v>29835.696060444294</v>
      </c>
      <c r="BF47" s="723">
        <f>'96-S 2020CEEIOT(RMB)'!BF47/6.8974</f>
        <v>1721495.1158441692</v>
      </c>
      <c r="BG47" s="723">
        <f>'96-S 2020CEEIOT(RMB)'!BG47/6.8974</f>
        <v>10476.740034011395</v>
      </c>
      <c r="BH47" s="723">
        <f>'96-S 2020CEEIOT(RMB)'!BH47/6.8974</f>
        <v>263489.06892966473</v>
      </c>
      <c r="BI47" s="723">
        <f>'96-S 2020CEEIOT(RMB)'!BI47/6.8974</f>
        <v>118212.84188071327</v>
      </c>
      <c r="BJ47" s="723">
        <f>'96-S 2020CEEIOT(RMB)'!BJ47/6.8974</f>
        <v>1340953.4047466461</v>
      </c>
      <c r="BK47" s="723">
        <f>'96-S 2020CEEIOT(RMB)'!BK47/6.8974</f>
        <v>1801578.2041425973</v>
      </c>
      <c r="BL47" s="723">
        <f>'96-S 2020CEEIOT(RMB)'!BL47/6.8974</f>
        <v>294891.64441336307</v>
      </c>
      <c r="BM47" s="723">
        <f>'96-S 2020CEEIOT(RMB)'!BM47/6.8974</f>
        <v>1160602.5335360994</v>
      </c>
      <c r="BN47" s="723">
        <f>'96-S 2020CEEIOT(RMB)'!BN47/6.8974</f>
        <v>710641.86604695895</v>
      </c>
      <c r="BO47" s="723">
        <f>'96-S 2020CEEIOT(RMB)'!BO47/6.8974</f>
        <v>175767.84877683842</v>
      </c>
      <c r="BP47" s="723">
        <f>'96-S 2020CEEIOT(RMB)'!BP47/6.8974</f>
        <v>281345.48379536334</v>
      </c>
      <c r="BQ47" s="723">
        <f>'96-S 2020CEEIOT(RMB)'!BQ47/6.8974</f>
        <v>40841.14066796656</v>
      </c>
      <c r="BR47" s="723">
        <f>'96-S 2020CEEIOT(RMB)'!BR47/6.8974</f>
        <v>6407.7229848639781</v>
      </c>
      <c r="BS47" s="723">
        <f>'96-S 2020CEEIOT(RMB)'!BS47/6.8974</f>
        <v>2237.0324475469333</v>
      </c>
      <c r="BT47" s="723">
        <f>'96-S 2020CEEIOT(RMB)'!BT47/6.8974</f>
        <v>6117.5182079075357</v>
      </c>
      <c r="BU47" s="723">
        <f>'96-S 2020CEEIOT(RMB)'!BU47/6.8974</f>
        <v>100837.83137577941</v>
      </c>
      <c r="BV47" s="723">
        <f>'96-S 2020CEEIOT(RMB)'!BV47/6.8974</f>
        <v>4224278.265896162</v>
      </c>
      <c r="BW47" s="723">
        <f>'96-S 2020CEEIOT(RMB)'!BW47/6.8974</f>
        <v>7228.9481439285837</v>
      </c>
      <c r="BX47" s="723">
        <f>'96-S 2020CEEIOT(RMB)'!BX47/6.8974</f>
        <v>3163.1910014000196</v>
      </c>
      <c r="BY47" s="723">
        <f>'96-S 2020CEEIOT(RMB)'!BY47/6.8974</f>
        <v>1300.6241280138088</v>
      </c>
      <c r="BZ47" s="723">
        <f>'96-S 2020CEEIOT(RMB)'!BZ47/6.8974</f>
        <v>130.82032097733767</v>
      </c>
      <c r="CA47" s="723">
        <f>'96-S 2020CEEIOT(RMB)'!CA47/6.8974</f>
        <v>1477.053769937932</v>
      </c>
      <c r="CB47" s="723">
        <f>'96-S 2020CEEIOT(RMB)'!CB47/6.8974</f>
        <v>45418.485801901552</v>
      </c>
      <c r="CC47" s="723">
        <f>'96-S 2020CEEIOT(RMB)'!CC47/6.8974</f>
        <v>20853.645224483003</v>
      </c>
      <c r="CD47" s="723">
        <f>'96-S 2020CEEIOT(RMB)'!CD47/6.8974</f>
        <v>165418.51308595479</v>
      </c>
      <c r="CE47" s="723">
        <f>'96-S 2020CEEIOT(RMB)'!CE47/6.8974</f>
        <v>89110.806406808391</v>
      </c>
      <c r="CF47" s="723">
        <f>'96-S 2020CEEIOT(RMB)'!CF47/6.8974</f>
        <v>150980.17697927071</v>
      </c>
      <c r="CG47" s="723">
        <f>'96-S 2020CEEIOT(RMB)'!CG47/6.8974</f>
        <v>10343.419376556014</v>
      </c>
      <c r="CH47" s="723">
        <f>'96-S 2020CEEIOT(RMB)'!CH47/6.8974</f>
        <v>179.71185283343752</v>
      </c>
      <c r="CI47" s="723">
        <f>'96-S 2020CEEIOT(RMB)'!CI47/6.8974</f>
        <v>38969.425644233612</v>
      </c>
      <c r="CJ47" s="723">
        <f>'96-S 2020CEEIOT(RMB)'!CJ47/6.8974</f>
        <v>813519.39489683183</v>
      </c>
      <c r="CK47" s="723">
        <f>'96-S 2020CEEIOT(RMB)'!CK47/6.8974</f>
        <v>107962.76639517197</v>
      </c>
      <c r="CL47" s="723">
        <f>'96-S 2020CEEIOT(RMB)'!CL47/6.8974</f>
        <v>120787.90100662543</v>
      </c>
      <c r="CM47" s="723">
        <f>'96-S 2020CEEIOT(RMB)'!CM47/6.8974</f>
        <v>204054.66198994752</v>
      </c>
      <c r="CN47" s="723">
        <f>'96-S 2020CEEIOT(RMB)'!CN47/6.8974</f>
        <v>227113.86185433264</v>
      </c>
      <c r="CO47" s="723">
        <f>'96-S 2020CEEIOT(RMB)'!CO47/6.8974</f>
        <v>6588.115135705094</v>
      </c>
      <c r="CP47" s="723">
        <f>'96-S 2020CEEIOT(RMB)'!CP47/6.8974</f>
        <v>19667.751955648782</v>
      </c>
      <c r="CQ47" s="723">
        <f>'96-S 2020CEEIOT(RMB)'!CQ47/6.8974</f>
        <v>0</v>
      </c>
      <c r="CR47" s="723">
        <f>'96-S 2020CEEIOT(RMB)'!CR47/6.8974</f>
        <v>25822.64824504868</v>
      </c>
      <c r="CS47" s="723">
        <f>'96-S 2020CEEIOT(RMB)'!CS47/6.8974</f>
        <v>1427.7359260161284</v>
      </c>
      <c r="CT47" s="723">
        <f>'96-S 2020CEEIOT(RMB)'!CT47/6.8974</f>
        <v>33323.562556066172</v>
      </c>
      <c r="CU47" s="723">
        <f>'96-S 2020CEEIOT(RMB)'!CU47/6.8974</f>
        <v>1468.5224574287317</v>
      </c>
      <c r="CV47" s="724">
        <f>'96-S 2020CEEIOT(RMB)'!CV47/6.8974</f>
        <v>34417393.496445604</v>
      </c>
      <c r="CW47" s="708">
        <f>'96-S 2020CEEIOT(RMB)'!CW47/6.8974</f>
        <v>167579.35512672874</v>
      </c>
      <c r="CX47" s="708">
        <f>'96-S 2020CEEIOT(RMB)'!CX47/6.8974</f>
        <v>535885.7404765496</v>
      </c>
      <c r="CY47" s="725">
        <f>'96-S 2020CEEIOT(RMB)'!CY47/6.8974</f>
        <v>703465.09560327837</v>
      </c>
      <c r="CZ47" s="708">
        <f>'96-S 2020CEEIOT(RMB)'!CZ47/6.8974</f>
        <v>0</v>
      </c>
      <c r="DA47" s="725">
        <f>'96-S 2020CEEIOT(RMB)'!DA47/6.8974</f>
        <v>703465.09560327837</v>
      </c>
      <c r="DB47" s="708">
        <f>'96-S 2020CEEIOT(RMB)'!DB47/6.8974</f>
        <v>0</v>
      </c>
      <c r="DC47" s="708">
        <f>'96-S 2020CEEIOT(RMB)'!DC47/6.8974</f>
        <v>-316407.77017120254</v>
      </c>
      <c r="DD47" s="725">
        <f>'96-S 2020CEEIOT(RMB)'!DD47/6.8974</f>
        <v>-316407.77017120254</v>
      </c>
      <c r="DE47" s="708">
        <f>'96-S 2020CEEIOT(RMB)'!DE47/6.8974</f>
        <v>6555539.1502126586</v>
      </c>
      <c r="DF47" s="726">
        <f>'96-S 2020CEEIOT(RMB)'!DF47/6.8974</f>
        <v>6942596.4756447347</v>
      </c>
      <c r="DG47" s="727">
        <f>'96-S 2020CEEIOT(RMB)'!DG47/6.8974</f>
        <v>1893191.3703017007</v>
      </c>
      <c r="DH47" s="726">
        <f>'96-S 2020CEEIOT(RMB)'!DH47/6.8974</f>
        <v>39466798.601788655</v>
      </c>
    </row>
    <row r="48" spans="1:112" ht="14.5" customHeight="1">
      <c r="A48" s="840"/>
      <c r="B48" s="721" t="s">
        <v>494</v>
      </c>
      <c r="C48" s="722" t="s">
        <v>561</v>
      </c>
      <c r="D48" s="723">
        <f>'96-S 2020CEEIOT(RMB)'!D48/6.8974</f>
        <v>2269.0863601308356</v>
      </c>
      <c r="E48" s="723">
        <f>'96-S 2020CEEIOT(RMB)'!E48/6.8974</f>
        <v>173.07881452106304</v>
      </c>
      <c r="F48" s="723">
        <f>'96-S 2020CEEIOT(RMB)'!F48/6.8974</f>
        <v>1872.8090711168488</v>
      </c>
      <c r="G48" s="723">
        <f>'96-S 2020CEEIOT(RMB)'!G48/6.8974</f>
        <v>21319.479814368744</v>
      </c>
      <c r="H48" s="723">
        <f>'96-S 2020CEEIOT(RMB)'!H48/6.8974</f>
        <v>7170.4346552324541</v>
      </c>
      <c r="I48" s="723">
        <f>'96-S 2020CEEIOT(RMB)'!I48/6.8974</f>
        <v>80462.657172684048</v>
      </c>
      <c r="J48" s="723">
        <f>'96-S 2020CEEIOT(RMB)'!J48/6.8974</f>
        <v>2829.8575931425521</v>
      </c>
      <c r="K48" s="723">
        <f>'96-S 2020CEEIOT(RMB)'!K48/6.8974</f>
        <v>4125.1044693970589</v>
      </c>
      <c r="L48" s="723">
        <f>'96-S 2020CEEIOT(RMB)'!L48/6.8974</f>
        <v>17927.467813749015</v>
      </c>
      <c r="M48" s="723">
        <f>'96-S 2020CEEIOT(RMB)'!M48/6.8974</f>
        <v>172133.92570306553</v>
      </c>
      <c r="N48" s="723">
        <f>'96-S 2020CEEIOT(RMB)'!N48/6.8974</f>
        <v>83267.74974314835</v>
      </c>
      <c r="O48" s="723">
        <f>'96-S 2020CEEIOT(RMB)'!O48/6.8974</f>
        <v>1190.6837094634752</v>
      </c>
      <c r="P48" s="723">
        <f>'96-S 2020CEEIOT(RMB)'!P48/6.8974</f>
        <v>1174.3960685836769</v>
      </c>
      <c r="Q48" s="723">
        <f>'96-S 2020CEEIOT(RMB)'!Q48/6.8974</f>
        <v>905.96067449366501</v>
      </c>
      <c r="R48" s="723">
        <f>'96-S 2020CEEIOT(RMB)'!R48/6.8974</f>
        <v>192.57213100367065</v>
      </c>
      <c r="S48" s="723">
        <f>'96-S 2020CEEIOT(RMB)'!S48/6.8974</f>
        <v>6186.8289678589799</v>
      </c>
      <c r="T48" s="723">
        <f>'96-S 2020CEEIOT(RMB)'!T48/6.8974</f>
        <v>1437.9353552414607</v>
      </c>
      <c r="U48" s="723">
        <f>'96-S 2020CEEIOT(RMB)'!U48/6.8974</f>
        <v>624.57054459364906</v>
      </c>
      <c r="V48" s="723">
        <f>'96-S 2020CEEIOT(RMB)'!V48/6.8974</f>
        <v>4170.3290993372038</v>
      </c>
      <c r="W48" s="723">
        <f>'96-S 2020CEEIOT(RMB)'!W48/6.8974</f>
        <v>7002.2057370082575</v>
      </c>
      <c r="X48" s="723">
        <f>'96-S 2020CEEIOT(RMB)'!X48/6.8974</f>
        <v>0</v>
      </c>
      <c r="Y48" s="723">
        <f>'96-S 2020CEEIOT(RMB)'!Y48/6.8974</f>
        <v>2.5141548390748367</v>
      </c>
      <c r="Z48" s="723">
        <f>'96-S 2020CEEIOT(RMB)'!Z48/6.8974</f>
        <v>555.96044992288728</v>
      </c>
      <c r="AA48" s="723">
        <f>'96-S 2020CEEIOT(RMB)'!AA48/6.8974</f>
        <v>4160.6652376118373</v>
      </c>
      <c r="AB48" s="723">
        <f>'96-S 2020CEEIOT(RMB)'!AB48/6.8974</f>
        <v>1492.3972167300255</v>
      </c>
      <c r="AC48" s="723">
        <f>'96-S 2020CEEIOT(RMB)'!AC48/6.8974</f>
        <v>18967.152562964304</v>
      </c>
      <c r="AD48" s="723">
        <f>'96-S 2020CEEIOT(RMB)'!AD48/6.8974</f>
        <v>16205.106926751698</v>
      </c>
      <c r="AE48" s="723">
        <f>'96-S 2020CEEIOT(RMB)'!AE48/6.8974</f>
        <v>8500.5938820613355</v>
      </c>
      <c r="AF48" s="723">
        <f>'96-S 2020CEEIOT(RMB)'!AF48/6.8974</f>
        <v>212.09890830049434</v>
      </c>
      <c r="AG48" s="723">
        <f>'96-S 2020CEEIOT(RMB)'!AG48/6.8974</f>
        <v>27694.86628558789</v>
      </c>
      <c r="AH48" s="723">
        <f>'96-S 2020CEEIOT(RMB)'!AH48/6.8974</f>
        <v>5178.1507060126805</v>
      </c>
      <c r="AI48" s="723">
        <f>'96-S 2020CEEIOT(RMB)'!AI48/6.8974</f>
        <v>405.14965853473461</v>
      </c>
      <c r="AJ48" s="723">
        <f>'96-S 2020CEEIOT(RMB)'!AJ48/6.8974</f>
        <v>38922.891031853724</v>
      </c>
      <c r="AK48" s="723">
        <f>'96-S 2020CEEIOT(RMB)'!AK48/6.8974</f>
        <v>320.16460255125861</v>
      </c>
      <c r="AL48" s="723">
        <f>'96-S 2020CEEIOT(RMB)'!AL48/6.8974</f>
        <v>520.0089184148585</v>
      </c>
      <c r="AM48" s="723">
        <f>'96-S 2020CEEIOT(RMB)'!AM48/6.8974</f>
        <v>1748.6236431402106</v>
      </c>
      <c r="AN48" s="723">
        <f>'96-S 2020CEEIOT(RMB)'!AN48/6.8974</f>
        <v>24244.274634732777</v>
      </c>
      <c r="AO48" s="723">
        <f>'96-S 2020CEEIOT(RMB)'!AO48/6.8974</f>
        <v>2699.2315830109192</v>
      </c>
      <c r="AP48" s="723">
        <f>'96-S 2020CEEIOT(RMB)'!AP48/6.8974</f>
        <v>3155.9239362620146</v>
      </c>
      <c r="AQ48" s="723">
        <f>'96-S 2020CEEIOT(RMB)'!AQ48/6.8974</f>
        <v>2158.4775789304222</v>
      </c>
      <c r="AR48" s="723">
        <f>'96-S 2020CEEIOT(RMB)'!AR48/6.8974</f>
        <v>6331.96531840022</v>
      </c>
      <c r="AS48" s="723">
        <f>'96-S 2020CEEIOT(RMB)'!AS48/6.8974</f>
        <v>12181028.599227479</v>
      </c>
      <c r="AT48" s="723">
        <f>'96-S 2020CEEIOT(RMB)'!AT48/6.8974</f>
        <v>21648.815918216882</v>
      </c>
      <c r="AU48" s="723">
        <f>'96-S 2020CEEIOT(RMB)'!AU48/6.8974</f>
        <v>22395.447525837495</v>
      </c>
      <c r="AV48" s="723">
        <f>'96-S 2020CEEIOT(RMB)'!AV48/6.8974</f>
        <v>10157.09588130038</v>
      </c>
      <c r="AW48" s="723">
        <f>'96-S 2020CEEIOT(RMB)'!AW48/6.8974</f>
        <v>5302.2415784240102</v>
      </c>
      <c r="AX48" s="723">
        <f>'96-S 2020CEEIOT(RMB)'!AX48/6.8974</f>
        <v>111804.60418813006</v>
      </c>
      <c r="AY48" s="723">
        <f>'96-S 2020CEEIOT(RMB)'!AY48/6.8974</f>
        <v>37344.174387320127</v>
      </c>
      <c r="AZ48" s="723">
        <f>'96-S 2020CEEIOT(RMB)'!AZ48/6.8974</f>
        <v>108267.07737916462</v>
      </c>
      <c r="BA48" s="723">
        <f>'96-S 2020CEEIOT(RMB)'!BA48/6.8974</f>
        <v>1044.0919148342882</v>
      </c>
      <c r="BB48" s="723">
        <f>'96-S 2020CEEIOT(RMB)'!BB48/6.8974</f>
        <v>69138.650286226533</v>
      </c>
      <c r="BC48" s="723">
        <f>'96-S 2020CEEIOT(RMB)'!BC48/6.8974</f>
        <v>7858.6290387220633</v>
      </c>
      <c r="BD48" s="723">
        <f>'96-S 2020CEEIOT(RMB)'!BD48/6.8974</f>
        <v>36773.880456190418</v>
      </c>
      <c r="BE48" s="723">
        <f>'96-S 2020CEEIOT(RMB)'!BE48/6.8974</f>
        <v>5495.8914397137951</v>
      </c>
      <c r="BF48" s="723">
        <f>'96-S 2020CEEIOT(RMB)'!BF48/6.8974</f>
        <v>11208.964160325317</v>
      </c>
      <c r="BG48" s="723">
        <f>'96-S 2020CEEIOT(RMB)'!BG48/6.8974</f>
        <v>5191.5309496987011</v>
      </c>
      <c r="BH48" s="723">
        <f>'96-S 2020CEEIOT(RMB)'!BH48/6.8974</f>
        <v>3939.5892716957833</v>
      </c>
      <c r="BI48" s="723">
        <f>'96-S 2020CEEIOT(RMB)'!BI48/6.8974</f>
        <v>2168.4399960348287</v>
      </c>
      <c r="BJ48" s="723">
        <f>'96-S 2020CEEIOT(RMB)'!BJ48/6.8974</f>
        <v>6402.4584423209844</v>
      </c>
      <c r="BK48" s="723">
        <f>'96-S 2020CEEIOT(RMB)'!BK48/6.8974</f>
        <v>34206.49941295691</v>
      </c>
      <c r="BL48" s="723">
        <f>'96-S 2020CEEIOT(RMB)'!BL48/6.8974</f>
        <v>6217.42074329143</v>
      </c>
      <c r="BM48" s="723">
        <f>'96-S 2020CEEIOT(RMB)'!BM48/6.8974</f>
        <v>13777.968608124294</v>
      </c>
      <c r="BN48" s="723">
        <f>'96-S 2020CEEIOT(RMB)'!BN48/6.8974</f>
        <v>10047.062164323099</v>
      </c>
      <c r="BO48" s="723">
        <f>'96-S 2020CEEIOT(RMB)'!BO48/6.8974</f>
        <v>6298.5743485131698</v>
      </c>
      <c r="BP48" s="723">
        <f>'96-S 2020CEEIOT(RMB)'!BP48/6.8974</f>
        <v>1576.18597903211</v>
      </c>
      <c r="BQ48" s="723">
        <f>'96-S 2020CEEIOT(RMB)'!BQ48/6.8974</f>
        <v>0</v>
      </c>
      <c r="BR48" s="723">
        <f>'96-S 2020CEEIOT(RMB)'!BR48/6.8974</f>
        <v>6053.7077135784393</v>
      </c>
      <c r="BS48" s="723">
        <f>'96-S 2020CEEIOT(RMB)'!BS48/6.8974</f>
        <v>191448.0416122796</v>
      </c>
      <c r="BT48" s="723">
        <f>'96-S 2020CEEIOT(RMB)'!BT48/6.8974</f>
        <v>307.48442953150561</v>
      </c>
      <c r="BU48" s="723">
        <f>'96-S 2020CEEIOT(RMB)'!BU48/6.8974</f>
        <v>2311.8269795667857</v>
      </c>
      <c r="BV48" s="723">
        <f>'96-S 2020CEEIOT(RMB)'!BV48/6.8974</f>
        <v>53274784.839066371</v>
      </c>
      <c r="BW48" s="723">
        <f>'96-S 2020CEEIOT(RMB)'!BW48/6.8974</f>
        <v>15075.799689652215</v>
      </c>
      <c r="BX48" s="723">
        <f>'96-S 2020CEEIOT(RMB)'!BX48/6.8974</f>
        <v>9197.7080216901504</v>
      </c>
      <c r="BY48" s="723">
        <f>'96-S 2020CEEIOT(RMB)'!BY48/6.8974</f>
        <v>87.111150394469163</v>
      </c>
      <c r="BZ48" s="723">
        <f>'96-S 2020CEEIOT(RMB)'!BZ48/6.8974</f>
        <v>1525.794536253791</v>
      </c>
      <c r="CA48" s="723">
        <f>'96-S 2020CEEIOT(RMB)'!CA48/6.8974</f>
        <v>372.86403790834999</v>
      </c>
      <c r="CB48" s="723">
        <f>'96-S 2020CEEIOT(RMB)'!CB48/6.8974</f>
        <v>29568.35159715977</v>
      </c>
      <c r="CC48" s="723">
        <f>'96-S 2020CEEIOT(RMB)'!CC48/6.8974</f>
        <v>541.19812091529434</v>
      </c>
      <c r="CD48" s="723">
        <f>'96-S 2020CEEIOT(RMB)'!CD48/6.8974</f>
        <v>2442.9513988434564</v>
      </c>
      <c r="CE48" s="723">
        <f>'96-S 2020CEEIOT(RMB)'!CE48/6.8974</f>
        <v>159.43400267288723</v>
      </c>
      <c r="CF48" s="723">
        <f>'96-S 2020CEEIOT(RMB)'!CF48/6.8974</f>
        <v>4448.2038318822151</v>
      </c>
      <c r="CG48" s="723">
        <f>'96-S 2020CEEIOT(RMB)'!CG48/6.8974</f>
        <v>386.81485156102428</v>
      </c>
      <c r="CH48" s="723">
        <f>'96-S 2020CEEIOT(RMB)'!CH48/6.8974</f>
        <v>0</v>
      </c>
      <c r="CI48" s="723">
        <f>'96-S 2020CEEIOT(RMB)'!CI48/6.8974</f>
        <v>1579.7989029945459</v>
      </c>
      <c r="CJ48" s="723">
        <f>'96-S 2020CEEIOT(RMB)'!CJ48/6.8974</f>
        <v>35179.760288512436</v>
      </c>
      <c r="CK48" s="723">
        <f>'96-S 2020CEEIOT(RMB)'!CK48/6.8974</f>
        <v>1164.7974650784838</v>
      </c>
      <c r="CL48" s="723">
        <f>'96-S 2020CEEIOT(RMB)'!CL48/6.8974</f>
        <v>4311.9187253433402</v>
      </c>
      <c r="CM48" s="723">
        <f>'96-S 2020CEEIOT(RMB)'!CM48/6.8974</f>
        <v>28843.512664108712</v>
      </c>
      <c r="CN48" s="723">
        <f>'96-S 2020CEEIOT(RMB)'!CN48/6.8974</f>
        <v>252.18104634754459</v>
      </c>
      <c r="CO48" s="723">
        <f>'96-S 2020CEEIOT(RMB)'!CO48/6.8974</f>
        <v>193.26946520758472</v>
      </c>
      <c r="CP48" s="723">
        <f>'96-S 2020CEEIOT(RMB)'!CP48/6.8974</f>
        <v>20371.592337095331</v>
      </c>
      <c r="CQ48" s="723">
        <f>'96-S 2020CEEIOT(RMB)'!CQ48/6.8974</f>
        <v>58.470033644363888</v>
      </c>
      <c r="CR48" s="723">
        <f>'96-S 2020CEEIOT(RMB)'!CR48/6.8974</f>
        <v>299.30857317926228</v>
      </c>
      <c r="CS48" s="723">
        <f>'96-S 2020CEEIOT(RMB)'!CS48/6.8974</f>
        <v>3.7523777425292328</v>
      </c>
      <c r="CT48" s="723">
        <f>'96-S 2020CEEIOT(RMB)'!CT48/6.8974</f>
        <v>0</v>
      </c>
      <c r="CU48" s="723">
        <f>'96-S 2020CEEIOT(RMB)'!CU48/6.8974</f>
        <v>508.12976509820277</v>
      </c>
      <c r="CV48" s="724">
        <f>'96-S 2020CEEIOT(RMB)'!CV48/6.8974</f>
        <v>66930685.866717242</v>
      </c>
      <c r="CW48" s="708">
        <f>'96-S 2020CEEIOT(RMB)'!CW48/6.8974</f>
        <v>81024.36393815522</v>
      </c>
      <c r="CX48" s="708">
        <f>'96-S 2020CEEIOT(RMB)'!CX48/6.8974</f>
        <v>65644.62534448001</v>
      </c>
      <c r="CY48" s="725">
        <f>'96-S 2020CEEIOT(RMB)'!CY48/6.8974</f>
        <v>146668.98928263522</v>
      </c>
      <c r="CZ48" s="708">
        <f>'96-S 2020CEEIOT(RMB)'!CZ48/6.8974</f>
        <v>0</v>
      </c>
      <c r="DA48" s="725">
        <f>'96-S 2020CEEIOT(RMB)'!DA48/6.8974</f>
        <v>146668.98928263522</v>
      </c>
      <c r="DB48" s="708">
        <f>'96-S 2020CEEIOT(RMB)'!DB48/6.8974</f>
        <v>0</v>
      </c>
      <c r="DC48" s="708">
        <f>'96-S 2020CEEIOT(RMB)'!DC48/6.8974</f>
        <v>395383.66038943944</v>
      </c>
      <c r="DD48" s="725">
        <f>'96-S 2020CEEIOT(RMB)'!DD48/6.8974</f>
        <v>395383.66038943944</v>
      </c>
      <c r="DE48" s="708">
        <f>'96-S 2020CEEIOT(RMB)'!DE48/6.8974</f>
        <v>898804.31222217507</v>
      </c>
      <c r="DF48" s="726">
        <f>'96-S 2020CEEIOT(RMB)'!DF48/6.8974</f>
        <v>1440856.9618942495</v>
      </c>
      <c r="DG48" s="727">
        <f>'96-S 2020CEEIOT(RMB)'!DG48/6.8974</f>
        <v>183444.07513611313</v>
      </c>
      <c r="DH48" s="726">
        <f>'96-S 2020CEEIOT(RMB)'!DH48/6.8974</f>
        <v>68188098.753475294</v>
      </c>
    </row>
    <row r="49" spans="1:112" ht="14.5" customHeight="1">
      <c r="A49" s="840"/>
      <c r="B49" s="721" t="s">
        <v>256</v>
      </c>
      <c r="C49" s="722" t="s">
        <v>562</v>
      </c>
      <c r="D49" s="723">
        <f>'96-S 2020CEEIOT(RMB)'!D49/6.8974</f>
        <v>139.25842663951991</v>
      </c>
      <c r="E49" s="723">
        <f>'96-S 2020CEEIOT(RMB)'!E49/6.8974</f>
        <v>1808.8661863954751</v>
      </c>
      <c r="F49" s="723">
        <f>'96-S 2020CEEIOT(RMB)'!F49/6.8974</f>
        <v>245.37255949828057</v>
      </c>
      <c r="G49" s="723">
        <f>'96-S 2020CEEIOT(RMB)'!G49/6.8974</f>
        <v>26.319791995814143</v>
      </c>
      <c r="H49" s="723">
        <f>'96-S 2020CEEIOT(RMB)'!H49/6.8974</f>
        <v>13.854484382031782</v>
      </c>
      <c r="I49" s="723">
        <f>'96-S 2020CEEIOT(RMB)'!I49/6.8974</f>
        <v>784.87192135332953</v>
      </c>
      <c r="J49" s="723">
        <f>'96-S 2020CEEIOT(RMB)'!J49/6.8974</f>
        <v>1953.1653091006594</v>
      </c>
      <c r="K49" s="723">
        <f>'96-S 2020CEEIOT(RMB)'!K49/6.8974</f>
        <v>223.69291698401136</v>
      </c>
      <c r="L49" s="723">
        <f>'96-S 2020CEEIOT(RMB)'!L49/6.8974</f>
        <v>1739.8439382065162</v>
      </c>
      <c r="M49" s="723">
        <f>'96-S 2020CEEIOT(RMB)'!M49/6.8974</f>
        <v>5300.2417517007998</v>
      </c>
      <c r="N49" s="723">
        <f>'96-S 2020CEEIOT(RMB)'!N49/6.8974</f>
        <v>5986.9063233177576</v>
      </c>
      <c r="O49" s="723">
        <f>'96-S 2020CEEIOT(RMB)'!O49/6.8974</f>
        <v>15488.966818723911</v>
      </c>
      <c r="P49" s="723">
        <f>'96-S 2020CEEIOT(RMB)'!P49/6.8974</f>
        <v>879.34431466143258</v>
      </c>
      <c r="Q49" s="723">
        <f>'96-S 2020CEEIOT(RMB)'!Q49/6.8974</f>
        <v>1165.8712853537374</v>
      </c>
      <c r="R49" s="723">
        <f>'96-S 2020CEEIOT(RMB)'!R49/6.8974</f>
        <v>5205.6166335251846</v>
      </c>
      <c r="S49" s="723">
        <f>'96-S 2020CEEIOT(RMB)'!S49/6.8974</f>
        <v>112280.57210926665</v>
      </c>
      <c r="T49" s="723">
        <f>'96-S 2020CEEIOT(RMB)'!T49/6.8974</f>
        <v>353854.03219754569</v>
      </c>
      <c r="U49" s="723">
        <f>'96-S 2020CEEIOT(RMB)'!U49/6.8974</f>
        <v>170561.42702968439</v>
      </c>
      <c r="V49" s="723">
        <f>'96-S 2020CEEIOT(RMB)'!V49/6.8974</f>
        <v>8524.0403310255224</v>
      </c>
      <c r="W49" s="723">
        <f>'96-S 2020CEEIOT(RMB)'!W49/6.8974</f>
        <v>9483.4331257094764</v>
      </c>
      <c r="X49" s="723">
        <f>'96-S 2020CEEIOT(RMB)'!X49/6.8974</f>
        <v>206.66418078742649</v>
      </c>
      <c r="Y49" s="723">
        <f>'96-S 2020CEEIOT(RMB)'!Y49/6.8974</f>
        <v>536.03178603079095</v>
      </c>
      <c r="Z49" s="723">
        <f>'96-S 2020CEEIOT(RMB)'!Z49/6.8974</f>
        <v>1384.8251443999229</v>
      </c>
      <c r="AA49" s="723">
        <f>'96-S 2020CEEIOT(RMB)'!AA49/6.8974</f>
        <v>24901.069969653599</v>
      </c>
      <c r="AB49" s="723">
        <f>'96-S 2020CEEIOT(RMB)'!AB49/6.8974</f>
        <v>11720.940286482528</v>
      </c>
      <c r="AC49" s="723">
        <f>'96-S 2020CEEIOT(RMB)'!AC49/6.8974</f>
        <v>30826.995541341832</v>
      </c>
      <c r="AD49" s="723">
        <f>'96-S 2020CEEIOT(RMB)'!AD49/6.8974</f>
        <v>179289.35589140543</v>
      </c>
      <c r="AE49" s="723">
        <f>'96-S 2020CEEIOT(RMB)'!AE49/6.8974</f>
        <v>9711.7950642876131</v>
      </c>
      <c r="AF49" s="723">
        <f>'96-S 2020CEEIOT(RMB)'!AF49/6.8974</f>
        <v>5525.8670655641999</v>
      </c>
      <c r="AG49" s="723">
        <f>'96-S 2020CEEIOT(RMB)'!AG49/6.8974</f>
        <v>26196.52330552027</v>
      </c>
      <c r="AH49" s="723">
        <f>'96-S 2020CEEIOT(RMB)'!AH49/6.8974</f>
        <v>3545.0146390180435</v>
      </c>
      <c r="AI49" s="723">
        <f>'96-S 2020CEEIOT(RMB)'!AI49/6.8974</f>
        <v>594.83215659439122</v>
      </c>
      <c r="AJ49" s="723">
        <f>'96-S 2020CEEIOT(RMB)'!AJ49/6.8974</f>
        <v>10216.210868643311</v>
      </c>
      <c r="AK49" s="723">
        <f>'96-S 2020CEEIOT(RMB)'!AK49/6.8974</f>
        <v>4859.9286899765621</v>
      </c>
      <c r="AL49" s="723">
        <f>'96-S 2020CEEIOT(RMB)'!AL49/6.8974</f>
        <v>5747.2531317186385</v>
      </c>
      <c r="AM49" s="723">
        <f>'96-S 2020CEEIOT(RMB)'!AM49/6.8974</f>
        <v>27974.102254206322</v>
      </c>
      <c r="AN49" s="723">
        <f>'96-S 2020CEEIOT(RMB)'!AN49/6.8974</f>
        <v>75636.908186594606</v>
      </c>
      <c r="AO49" s="723">
        <f>'96-S 2020CEEIOT(RMB)'!AO49/6.8974</f>
        <v>387758.00942255184</v>
      </c>
      <c r="AP49" s="723">
        <f>'96-S 2020CEEIOT(RMB)'!AP49/6.8974</f>
        <v>4833.2528044768133</v>
      </c>
      <c r="AQ49" s="723">
        <f>'96-S 2020CEEIOT(RMB)'!AQ49/6.8974</f>
        <v>1865.3667497097565</v>
      </c>
      <c r="AR49" s="723">
        <f>'96-S 2020CEEIOT(RMB)'!AR49/6.8974</f>
        <v>86617.484648028738</v>
      </c>
      <c r="AS49" s="723">
        <f>'96-S 2020CEEIOT(RMB)'!AS49/6.8974</f>
        <v>69564.791606991377</v>
      </c>
      <c r="AT49" s="723">
        <f>'96-S 2020CEEIOT(RMB)'!AT49/6.8974</f>
        <v>2228323.3042186587</v>
      </c>
      <c r="AU49" s="723">
        <f>'96-S 2020CEEIOT(RMB)'!AU49/6.8974</f>
        <v>22346.236149646196</v>
      </c>
      <c r="AV49" s="723">
        <f>'96-S 2020CEEIOT(RMB)'!AV49/6.8974</f>
        <v>4935.9878758033556</v>
      </c>
      <c r="AW49" s="723">
        <f>'96-S 2020CEEIOT(RMB)'!AW49/6.8974</f>
        <v>17129.957287488567</v>
      </c>
      <c r="AX49" s="723">
        <f>'96-S 2020CEEIOT(RMB)'!AX49/6.8974</f>
        <v>1710.212056162042</v>
      </c>
      <c r="AY49" s="723">
        <f>'96-S 2020CEEIOT(RMB)'!AY49/6.8974</f>
        <v>7589.6413046228472</v>
      </c>
      <c r="AZ49" s="723">
        <f>'96-S 2020CEEIOT(RMB)'!AZ49/6.8974</f>
        <v>357191.72782033862</v>
      </c>
      <c r="BA49" s="723">
        <f>'96-S 2020CEEIOT(RMB)'!BA49/6.8974</f>
        <v>65395.393297526432</v>
      </c>
      <c r="BB49" s="723">
        <f>'96-S 2020CEEIOT(RMB)'!BB49/6.8974</f>
        <v>142812.14502116645</v>
      </c>
      <c r="BC49" s="723">
        <f>'96-S 2020CEEIOT(RMB)'!BC49/6.8974</f>
        <v>10130.831195696981</v>
      </c>
      <c r="BD49" s="723">
        <f>'96-S 2020CEEIOT(RMB)'!BD49/6.8974</f>
        <v>98116.273064052468</v>
      </c>
      <c r="BE49" s="723">
        <f>'96-S 2020CEEIOT(RMB)'!BE49/6.8974</f>
        <v>3985.8694141015912</v>
      </c>
      <c r="BF49" s="723">
        <f>'96-S 2020CEEIOT(RMB)'!BF49/6.8974</f>
        <v>811878.73431362864</v>
      </c>
      <c r="BG49" s="723">
        <f>'96-S 2020CEEIOT(RMB)'!BG49/6.8974</f>
        <v>4729.9991931259001</v>
      </c>
      <c r="BH49" s="723">
        <f>'96-S 2020CEEIOT(RMB)'!BH49/6.8974</f>
        <v>42850.225576533026</v>
      </c>
      <c r="BI49" s="723">
        <f>'96-S 2020CEEIOT(RMB)'!BI49/6.8974</f>
        <v>47347.587128485015</v>
      </c>
      <c r="BJ49" s="723">
        <f>'96-S 2020CEEIOT(RMB)'!BJ49/6.8974</f>
        <v>189313.8078419989</v>
      </c>
      <c r="BK49" s="723">
        <f>'96-S 2020CEEIOT(RMB)'!BK49/6.8974</f>
        <v>1335539.0124582055</v>
      </c>
      <c r="BL49" s="723">
        <f>'96-S 2020CEEIOT(RMB)'!BL49/6.8974</f>
        <v>85761.478459846927</v>
      </c>
      <c r="BM49" s="723">
        <f>'96-S 2020CEEIOT(RMB)'!BM49/6.8974</f>
        <v>997002.93264148349</v>
      </c>
      <c r="BN49" s="723">
        <f>'96-S 2020CEEIOT(RMB)'!BN49/6.8974</f>
        <v>833237.60741878685</v>
      </c>
      <c r="BO49" s="723">
        <f>'96-S 2020CEEIOT(RMB)'!BO49/6.8974</f>
        <v>289850.75180808047</v>
      </c>
      <c r="BP49" s="723">
        <f>'96-S 2020CEEIOT(RMB)'!BP49/6.8974</f>
        <v>39731.615084933925</v>
      </c>
      <c r="BQ49" s="723">
        <f>'96-S 2020CEEIOT(RMB)'!BQ49/6.8974</f>
        <v>0</v>
      </c>
      <c r="BR49" s="723">
        <f>'96-S 2020CEEIOT(RMB)'!BR49/6.8974</f>
        <v>8243.4105470285031</v>
      </c>
      <c r="BS49" s="723">
        <f>'96-S 2020CEEIOT(RMB)'!BS49/6.8974</f>
        <v>4609.3261442681387</v>
      </c>
      <c r="BT49" s="723">
        <f>'96-S 2020CEEIOT(RMB)'!BT49/6.8974</f>
        <v>717.13819736742118</v>
      </c>
      <c r="BU49" s="723">
        <f>'96-S 2020CEEIOT(RMB)'!BU49/6.8974</f>
        <v>766.55307497030412</v>
      </c>
      <c r="BV49" s="723">
        <f>'96-S 2020CEEIOT(RMB)'!BV49/6.8974</f>
        <v>3251389.4803132475</v>
      </c>
      <c r="BW49" s="723">
        <f>'96-S 2020CEEIOT(RMB)'!BW49/6.8974</f>
        <v>1090.4207609158086</v>
      </c>
      <c r="BX49" s="723">
        <f>'96-S 2020CEEIOT(RMB)'!BX49/6.8974</f>
        <v>1595.9407218272561</v>
      </c>
      <c r="BY49" s="723">
        <f>'96-S 2020CEEIOT(RMB)'!BY49/6.8974</f>
        <v>980.80725369706181</v>
      </c>
      <c r="BZ49" s="723">
        <f>'96-S 2020CEEIOT(RMB)'!BZ49/6.8974</f>
        <v>298.75162695911246</v>
      </c>
      <c r="CA49" s="723">
        <f>'96-S 2020CEEIOT(RMB)'!CA49/6.8974</f>
        <v>0</v>
      </c>
      <c r="CB49" s="723">
        <f>'96-S 2020CEEIOT(RMB)'!CB49/6.8974</f>
        <v>0</v>
      </c>
      <c r="CC49" s="723">
        <f>'96-S 2020CEEIOT(RMB)'!CC49/6.8974</f>
        <v>0</v>
      </c>
      <c r="CD49" s="723">
        <f>'96-S 2020CEEIOT(RMB)'!CD49/6.8974</f>
        <v>247.01039223690128</v>
      </c>
      <c r="CE49" s="723">
        <f>'96-S 2020CEEIOT(RMB)'!CE49/6.8974</f>
        <v>8.9434082568347133</v>
      </c>
      <c r="CF49" s="723">
        <f>'96-S 2020CEEIOT(RMB)'!CF49/6.8974</f>
        <v>4842.6489091827434</v>
      </c>
      <c r="CG49" s="723">
        <f>'96-S 2020CEEIOT(RMB)'!CG49/6.8974</f>
        <v>1.1965045754924575</v>
      </c>
      <c r="CH49" s="723">
        <f>'96-S 2020CEEIOT(RMB)'!CH49/6.8974</f>
        <v>0</v>
      </c>
      <c r="CI49" s="723">
        <f>'96-S 2020CEEIOT(RMB)'!CI49/6.8974</f>
        <v>2140.6932136461296</v>
      </c>
      <c r="CJ49" s="723">
        <f>'96-S 2020CEEIOT(RMB)'!CJ49/6.8974</f>
        <v>890.83976733692793</v>
      </c>
      <c r="CK49" s="723">
        <f>'96-S 2020CEEIOT(RMB)'!CK49/6.8974</f>
        <v>102912.14895695566</v>
      </c>
      <c r="CL49" s="723">
        <f>'96-S 2020CEEIOT(RMB)'!CL49/6.8974</f>
        <v>22448.165006628278</v>
      </c>
      <c r="CM49" s="723">
        <f>'96-S 2020CEEIOT(RMB)'!CM49/6.8974</f>
        <v>327.03187438798761</v>
      </c>
      <c r="CN49" s="723">
        <f>'96-S 2020CEEIOT(RMB)'!CN49/6.8974</f>
        <v>5270.3376823484095</v>
      </c>
      <c r="CO49" s="723">
        <f>'96-S 2020CEEIOT(RMB)'!CO49/6.8974</f>
        <v>102333.27211209146</v>
      </c>
      <c r="CP49" s="723">
        <f>'96-S 2020CEEIOT(RMB)'!CP49/6.8974</f>
        <v>17511.654839745832</v>
      </c>
      <c r="CQ49" s="723">
        <f>'96-S 2020CEEIOT(RMB)'!CQ49/6.8974</f>
        <v>0</v>
      </c>
      <c r="CR49" s="723">
        <f>'96-S 2020CEEIOT(RMB)'!CR49/6.8974</f>
        <v>24.171866564581524</v>
      </c>
      <c r="CS49" s="723">
        <f>'96-S 2020CEEIOT(RMB)'!CS49/6.8974</f>
        <v>4.2411671124511864E-2</v>
      </c>
      <c r="CT49" s="723">
        <f>'96-S 2020CEEIOT(RMB)'!CT49/6.8974</f>
        <v>1808.0369096592044</v>
      </c>
      <c r="CU49" s="723">
        <f>'96-S 2020CEEIOT(RMB)'!CU49/6.8974</f>
        <v>106.43954293197211</v>
      </c>
      <c r="CV49" s="724">
        <f>'96-S 2020CEEIOT(RMB)'!CV49/6.8974</f>
        <v>12832654.713517928</v>
      </c>
      <c r="CW49" s="708">
        <f>'96-S 2020CEEIOT(RMB)'!CW49/6.8974</f>
        <v>46380.264058555906</v>
      </c>
      <c r="CX49" s="708">
        <f>'96-S 2020CEEIOT(RMB)'!CX49/6.8974</f>
        <v>199447.32172491995</v>
      </c>
      <c r="CY49" s="725">
        <f>'96-S 2020CEEIOT(RMB)'!CY49/6.8974</f>
        <v>245827.58578347586</v>
      </c>
      <c r="CZ49" s="708">
        <f>'96-S 2020CEEIOT(RMB)'!CZ49/6.8974</f>
        <v>0</v>
      </c>
      <c r="DA49" s="725">
        <f>'96-S 2020CEEIOT(RMB)'!DA49/6.8974</f>
        <v>245827.58578347586</v>
      </c>
      <c r="DB49" s="708">
        <f>'96-S 2020CEEIOT(RMB)'!DB49/6.8974</f>
        <v>0</v>
      </c>
      <c r="DC49" s="708">
        <f>'96-S 2020CEEIOT(RMB)'!DC49/6.8974</f>
        <v>-59045.799222324145</v>
      </c>
      <c r="DD49" s="725">
        <f>'96-S 2020CEEIOT(RMB)'!DD49/6.8974</f>
        <v>-59045.799222324145</v>
      </c>
      <c r="DE49" s="708">
        <f>'96-S 2020CEEIOT(RMB)'!DE49/6.8974</f>
        <v>1488110.0647216104</v>
      </c>
      <c r="DF49" s="726">
        <f>'96-S 2020CEEIOT(RMB)'!DF49/6.8974</f>
        <v>1674891.8512827621</v>
      </c>
      <c r="DG49" s="727">
        <f>'96-S 2020CEEIOT(RMB)'!DG49/6.8974</f>
        <v>769547.60263580829</v>
      </c>
      <c r="DH49" s="726">
        <f>'96-S 2020CEEIOT(RMB)'!DH49/6.8974</f>
        <v>13737998.962164879</v>
      </c>
    </row>
    <row r="50" spans="1:112" ht="14.5" customHeight="1">
      <c r="A50" s="840"/>
      <c r="B50" s="721" t="s">
        <v>257</v>
      </c>
      <c r="C50" s="722" t="s">
        <v>563</v>
      </c>
      <c r="D50" s="723">
        <f>'96-S 2020CEEIOT(RMB)'!D50/6.8974</f>
        <v>211.31325738925091</v>
      </c>
      <c r="E50" s="723">
        <f>'96-S 2020CEEIOT(RMB)'!E50/6.8974</f>
        <v>1.3066622751393207</v>
      </c>
      <c r="F50" s="723">
        <f>'96-S 2020CEEIOT(RMB)'!F50/6.8974</f>
        <v>0</v>
      </c>
      <c r="G50" s="723">
        <f>'96-S 2020CEEIOT(RMB)'!G50/6.8974</f>
        <v>29127.668392221345</v>
      </c>
      <c r="H50" s="723">
        <f>'96-S 2020CEEIOT(RMB)'!H50/6.8974</f>
        <v>11958.466589005502</v>
      </c>
      <c r="I50" s="723">
        <f>'96-S 2020CEEIOT(RMB)'!I50/6.8974</f>
        <v>629.60708611370046</v>
      </c>
      <c r="J50" s="723">
        <f>'96-S 2020CEEIOT(RMB)'!J50/6.8974</f>
        <v>106.7334968657572</v>
      </c>
      <c r="K50" s="723">
        <f>'96-S 2020CEEIOT(RMB)'!K50/6.8974</f>
        <v>1968.0260643710742</v>
      </c>
      <c r="L50" s="723">
        <f>'96-S 2020CEEIOT(RMB)'!L50/6.8974</f>
        <v>1036.8873426418729</v>
      </c>
      <c r="M50" s="723">
        <f>'96-S 2020CEEIOT(RMB)'!M50/6.8974</f>
        <v>24.828025957851381</v>
      </c>
      <c r="N50" s="723">
        <f>'96-S 2020CEEIOT(RMB)'!N50/6.8974</f>
        <v>20.996329284265123</v>
      </c>
      <c r="O50" s="723">
        <f>'96-S 2020CEEIOT(RMB)'!O50/6.8974</f>
        <v>9.8515674797050483</v>
      </c>
      <c r="P50" s="723">
        <f>'96-S 2020CEEIOT(RMB)'!P50/6.8974</f>
        <v>1.9074493679256666</v>
      </c>
      <c r="Q50" s="723">
        <f>'96-S 2020CEEIOT(RMB)'!Q50/6.8974</f>
        <v>299.71269585529467</v>
      </c>
      <c r="R50" s="723">
        <f>'96-S 2020CEEIOT(RMB)'!R50/6.8974</f>
        <v>32.788407178751704</v>
      </c>
      <c r="S50" s="723">
        <f>'96-S 2020CEEIOT(RMB)'!S50/6.8974</f>
        <v>122.11502768293769</v>
      </c>
      <c r="T50" s="723">
        <f>'96-S 2020CEEIOT(RMB)'!T50/6.8974</f>
        <v>15659.604772128732</v>
      </c>
      <c r="U50" s="723">
        <f>'96-S 2020CEEIOT(RMB)'!U50/6.8974</f>
        <v>6126.2530371471084</v>
      </c>
      <c r="V50" s="723">
        <f>'96-S 2020CEEIOT(RMB)'!V50/6.8974</f>
        <v>0.21436341063189795</v>
      </c>
      <c r="W50" s="723">
        <f>'96-S 2020CEEIOT(RMB)'!W50/6.8974</f>
        <v>186.80435652065555</v>
      </c>
      <c r="X50" s="723">
        <f>'96-S 2020CEEIOT(RMB)'!X50/6.8974</f>
        <v>14.24850169272899</v>
      </c>
      <c r="Y50" s="723">
        <f>'96-S 2020CEEIOT(RMB)'!Y50/6.8974</f>
        <v>8.5523428423690078</v>
      </c>
      <c r="Z50" s="723">
        <f>'96-S 2020CEEIOT(RMB)'!Z50/6.8974</f>
        <v>36.692364464319311</v>
      </c>
      <c r="AA50" s="723">
        <f>'96-S 2020CEEIOT(RMB)'!AA50/6.8974</f>
        <v>6.7017327095188977</v>
      </c>
      <c r="AB50" s="723">
        <f>'96-S 2020CEEIOT(RMB)'!AB50/6.8974</f>
        <v>0</v>
      </c>
      <c r="AC50" s="723">
        <f>'96-S 2020CEEIOT(RMB)'!AC50/6.8974</f>
        <v>15.529910159204029</v>
      </c>
      <c r="AD50" s="723">
        <f>'96-S 2020CEEIOT(RMB)'!AD50/6.8974</f>
        <v>32.969545974434247</v>
      </c>
      <c r="AE50" s="723">
        <f>'96-S 2020CEEIOT(RMB)'!AE50/6.8974</f>
        <v>86.319600512801387</v>
      </c>
      <c r="AF50" s="723">
        <f>'96-S 2020CEEIOT(RMB)'!AF50/6.8974</f>
        <v>399.41672424255137</v>
      </c>
      <c r="AG50" s="723">
        <f>'96-S 2020CEEIOT(RMB)'!AG50/6.8974</f>
        <v>14910.295165851168</v>
      </c>
      <c r="AH50" s="723">
        <f>'96-S 2020CEEIOT(RMB)'!AH50/6.8974</f>
        <v>2796.7734912406945</v>
      </c>
      <c r="AI50" s="723">
        <f>'96-S 2020CEEIOT(RMB)'!AI50/6.8974</f>
        <v>0.57265079549433928</v>
      </c>
      <c r="AJ50" s="723">
        <f>'96-S 2020CEEIOT(RMB)'!AJ50/6.8974</f>
        <v>96.15637182944937</v>
      </c>
      <c r="AK50" s="723">
        <f>'96-S 2020CEEIOT(RMB)'!AK50/6.8974</f>
        <v>27.451636126272728</v>
      </c>
      <c r="AL50" s="723">
        <f>'96-S 2020CEEIOT(RMB)'!AL50/6.8974</f>
        <v>1.9968595544112602</v>
      </c>
      <c r="AM50" s="723">
        <f>'96-S 2020CEEIOT(RMB)'!AM50/6.8974</f>
        <v>0</v>
      </c>
      <c r="AN50" s="723">
        <f>'96-S 2020CEEIOT(RMB)'!AN50/6.8974</f>
        <v>76647.437179745481</v>
      </c>
      <c r="AO50" s="723">
        <f>'96-S 2020CEEIOT(RMB)'!AO50/6.8974</f>
        <v>75.699285994030873</v>
      </c>
      <c r="AP50" s="723">
        <f>'96-S 2020CEEIOT(RMB)'!AP50/6.8974</f>
        <v>11.228445127923131</v>
      </c>
      <c r="AQ50" s="723">
        <f>'96-S 2020CEEIOT(RMB)'!AQ50/6.8974</f>
        <v>12.372359798450249</v>
      </c>
      <c r="AR50" s="723">
        <f>'96-S 2020CEEIOT(RMB)'!AR50/6.8974</f>
        <v>4379.8352034043774</v>
      </c>
      <c r="AS50" s="723">
        <f>'96-S 2020CEEIOT(RMB)'!AS50/6.8974</f>
        <v>0</v>
      </c>
      <c r="AT50" s="723">
        <f>'96-S 2020CEEIOT(RMB)'!AT50/6.8974</f>
        <v>1650.8658817238149</v>
      </c>
      <c r="AU50" s="723">
        <f>'96-S 2020CEEIOT(RMB)'!AU50/6.8974</f>
        <v>349307.90453682287</v>
      </c>
      <c r="AV50" s="723">
        <f>'96-S 2020CEEIOT(RMB)'!AV50/6.8974</f>
        <v>173.97857734492459</v>
      </c>
      <c r="AW50" s="723">
        <f>'96-S 2020CEEIOT(RMB)'!AW50/6.8974</f>
        <v>329.87144776505363</v>
      </c>
      <c r="AX50" s="723">
        <f>'96-S 2020CEEIOT(RMB)'!AX50/6.8974</f>
        <v>0</v>
      </c>
      <c r="AY50" s="723">
        <f>'96-S 2020CEEIOT(RMB)'!AY50/6.8974</f>
        <v>775.83560971885549</v>
      </c>
      <c r="AZ50" s="723">
        <f>'96-S 2020CEEIOT(RMB)'!AZ50/6.8974</f>
        <v>43304.902534094952</v>
      </c>
      <c r="BA50" s="723">
        <f>'96-S 2020CEEIOT(RMB)'!BA50/6.8974</f>
        <v>131.58428906896506</v>
      </c>
      <c r="BB50" s="723">
        <f>'96-S 2020CEEIOT(RMB)'!BB50/6.8974</f>
        <v>14869.0202176436</v>
      </c>
      <c r="BC50" s="723">
        <f>'96-S 2020CEEIOT(RMB)'!BC50/6.8974</f>
        <v>746.47326426442248</v>
      </c>
      <c r="BD50" s="723">
        <f>'96-S 2020CEEIOT(RMB)'!BD50/6.8974</f>
        <v>53049.472749245353</v>
      </c>
      <c r="BE50" s="723">
        <f>'96-S 2020CEEIOT(RMB)'!BE50/6.8974</f>
        <v>11.180083143450332</v>
      </c>
      <c r="BF50" s="723">
        <f>'96-S 2020CEEIOT(RMB)'!BF50/6.8974</f>
        <v>516677.6686805819</v>
      </c>
      <c r="BG50" s="723">
        <f>'96-S 2020CEEIOT(RMB)'!BG50/6.8974</f>
        <v>349.56274908915344</v>
      </c>
      <c r="BH50" s="723">
        <f>'96-S 2020CEEIOT(RMB)'!BH50/6.8974</f>
        <v>6790.7744267645394</v>
      </c>
      <c r="BI50" s="723">
        <f>'96-S 2020CEEIOT(RMB)'!BI50/6.8974</f>
        <v>1453.8556222446653</v>
      </c>
      <c r="BJ50" s="723">
        <f>'96-S 2020CEEIOT(RMB)'!BJ50/6.8974</f>
        <v>16583.688693905449</v>
      </c>
      <c r="BK50" s="723">
        <f>'96-S 2020CEEIOT(RMB)'!BK50/6.8974</f>
        <v>187086.88283992364</v>
      </c>
      <c r="BL50" s="723">
        <f>'96-S 2020CEEIOT(RMB)'!BL50/6.8974</f>
        <v>2024.767856079862</v>
      </c>
      <c r="BM50" s="723">
        <f>'96-S 2020CEEIOT(RMB)'!BM50/6.8974</f>
        <v>225179.73607638522</v>
      </c>
      <c r="BN50" s="723">
        <f>'96-S 2020CEEIOT(RMB)'!BN50/6.8974</f>
        <v>1154.8666555777556</v>
      </c>
      <c r="BO50" s="723">
        <f>'96-S 2020CEEIOT(RMB)'!BO50/6.8974</f>
        <v>15867.865866367292</v>
      </c>
      <c r="BP50" s="723">
        <f>'96-S 2020CEEIOT(RMB)'!BP50/6.8974</f>
        <v>72.922308832636588</v>
      </c>
      <c r="BQ50" s="723">
        <f>'96-S 2020CEEIOT(RMB)'!BQ50/6.8974</f>
        <v>0</v>
      </c>
      <c r="BR50" s="723">
        <f>'96-S 2020CEEIOT(RMB)'!BR50/6.8974</f>
        <v>10.096905496083481</v>
      </c>
      <c r="BS50" s="723">
        <f>'96-S 2020CEEIOT(RMB)'!BS50/6.8974</f>
        <v>4949.8728810594157</v>
      </c>
      <c r="BT50" s="723">
        <f>'96-S 2020CEEIOT(RMB)'!BT50/6.8974</f>
        <v>0</v>
      </c>
      <c r="BU50" s="723">
        <f>'96-S 2020CEEIOT(RMB)'!BU50/6.8974</f>
        <v>2.0061060096001166</v>
      </c>
      <c r="BV50" s="723">
        <f>'96-S 2020CEEIOT(RMB)'!BV50/6.8974</f>
        <v>6291434.190632225</v>
      </c>
      <c r="BW50" s="723">
        <f>'96-S 2020CEEIOT(RMB)'!BW50/6.8974</f>
        <v>561.34027007590942</v>
      </c>
      <c r="BX50" s="723">
        <f>'96-S 2020CEEIOT(RMB)'!BX50/6.8974</f>
        <v>55.8927091398511</v>
      </c>
      <c r="BY50" s="723">
        <f>'96-S 2020CEEIOT(RMB)'!BY50/6.8974</f>
        <v>1156.086125086794</v>
      </c>
      <c r="BZ50" s="723">
        <f>'96-S 2020CEEIOT(RMB)'!BZ50/6.8974</f>
        <v>0</v>
      </c>
      <c r="CA50" s="723">
        <f>'96-S 2020CEEIOT(RMB)'!CA50/6.8974</f>
        <v>0</v>
      </c>
      <c r="CB50" s="723">
        <f>'96-S 2020CEEIOT(RMB)'!CB50/6.8974</f>
        <v>0</v>
      </c>
      <c r="CC50" s="723">
        <f>'96-S 2020CEEIOT(RMB)'!CC50/6.8974</f>
        <v>0</v>
      </c>
      <c r="CD50" s="723">
        <f>'96-S 2020CEEIOT(RMB)'!CD50/6.8974</f>
        <v>8531.1488067258033</v>
      </c>
      <c r="CE50" s="723">
        <f>'96-S 2020CEEIOT(RMB)'!CE50/6.8974</f>
        <v>9.930419504739227</v>
      </c>
      <c r="CF50" s="723">
        <f>'96-S 2020CEEIOT(RMB)'!CF50/6.8974</f>
        <v>42619.974226466147</v>
      </c>
      <c r="CG50" s="723">
        <f>'96-S 2020CEEIOT(RMB)'!CG50/6.8974</f>
        <v>2644.1182476695794</v>
      </c>
      <c r="CH50" s="723">
        <f>'96-S 2020CEEIOT(RMB)'!CH50/6.8974</f>
        <v>403.6314014715461</v>
      </c>
      <c r="CI50" s="723">
        <f>'96-S 2020CEEIOT(RMB)'!CI50/6.8974</f>
        <v>432.39972517951037</v>
      </c>
      <c r="CJ50" s="723">
        <f>'96-S 2020CEEIOT(RMB)'!CJ50/6.8974</f>
        <v>20455.020941426348</v>
      </c>
      <c r="CK50" s="723">
        <f>'96-S 2020CEEIOT(RMB)'!CK50/6.8974</f>
        <v>26142.35879233075</v>
      </c>
      <c r="CL50" s="723">
        <f>'96-S 2020CEEIOT(RMB)'!CL50/6.8974</f>
        <v>2025.8269795266087</v>
      </c>
      <c r="CM50" s="723">
        <f>'96-S 2020CEEIOT(RMB)'!CM50/6.8974</f>
        <v>30.970690374796646</v>
      </c>
      <c r="CN50" s="723">
        <f>'96-S 2020CEEIOT(RMB)'!CN50/6.8974</f>
        <v>4393.3071099403933</v>
      </c>
      <c r="CO50" s="723">
        <f>'96-S 2020CEEIOT(RMB)'!CO50/6.8974</f>
        <v>164.72504869668933</v>
      </c>
      <c r="CP50" s="723">
        <f>'96-S 2020CEEIOT(RMB)'!CP50/6.8974</f>
        <v>9010.1159951866121</v>
      </c>
      <c r="CQ50" s="723">
        <f>'96-S 2020CEEIOT(RMB)'!CQ50/6.8974</f>
        <v>0</v>
      </c>
      <c r="CR50" s="723">
        <f>'96-S 2020CEEIOT(RMB)'!CR50/6.8974</f>
        <v>0</v>
      </c>
      <c r="CS50" s="723">
        <f>'96-S 2020CEEIOT(RMB)'!CS50/6.8974</f>
        <v>0</v>
      </c>
      <c r="CT50" s="723">
        <f>'96-S 2020CEEIOT(RMB)'!CT50/6.8974</f>
        <v>0</v>
      </c>
      <c r="CU50" s="723">
        <f>'96-S 2020CEEIOT(RMB)'!CU50/6.8974</f>
        <v>82.803492486207745</v>
      </c>
      <c r="CV50" s="724">
        <f>'96-S 2020CEEIOT(RMB)'!CV50/6.8974</f>
        <v>8019794.8327676309</v>
      </c>
      <c r="CW50" s="708">
        <f>'96-S 2020CEEIOT(RMB)'!CW50/6.8974</f>
        <v>98028.671843600343</v>
      </c>
      <c r="CX50" s="708">
        <f>'96-S 2020CEEIOT(RMB)'!CX50/6.8974</f>
        <v>302578.79407377896</v>
      </c>
      <c r="CY50" s="725">
        <f>'96-S 2020CEEIOT(RMB)'!CY50/6.8974</f>
        <v>400607.4659173793</v>
      </c>
      <c r="CZ50" s="708">
        <f>'96-S 2020CEEIOT(RMB)'!CZ50/6.8974</f>
        <v>0</v>
      </c>
      <c r="DA50" s="725">
        <f>'96-S 2020CEEIOT(RMB)'!DA50/6.8974</f>
        <v>400607.4659173793</v>
      </c>
      <c r="DB50" s="708">
        <f>'96-S 2020CEEIOT(RMB)'!DB50/6.8974</f>
        <v>0</v>
      </c>
      <c r="DC50" s="708">
        <f>'96-S 2020CEEIOT(RMB)'!DC50/6.8974</f>
        <v>266771.9056916901</v>
      </c>
      <c r="DD50" s="725">
        <f>'96-S 2020CEEIOT(RMB)'!DD50/6.8974</f>
        <v>266771.9056916901</v>
      </c>
      <c r="DE50" s="708">
        <f>'96-S 2020CEEIOT(RMB)'!DE50/6.8974</f>
        <v>1907782.1865188391</v>
      </c>
      <c r="DF50" s="726">
        <f>'96-S 2020CEEIOT(RMB)'!DF50/6.8974</f>
        <v>2575161.5581279085</v>
      </c>
      <c r="DG50" s="727">
        <f>'96-S 2020CEEIOT(RMB)'!DG50/6.8974</f>
        <v>115701.14718448052</v>
      </c>
      <c r="DH50" s="726">
        <f>'96-S 2020CEEIOT(RMB)'!DH50/6.8974</f>
        <v>10479255.243711056</v>
      </c>
    </row>
    <row r="51" spans="1:112" ht="14.5" customHeight="1">
      <c r="A51" s="840"/>
      <c r="B51" s="721" t="s">
        <v>258</v>
      </c>
      <c r="C51" s="722" t="s">
        <v>564</v>
      </c>
      <c r="D51" s="723">
        <f>'96-S 2020CEEIOT(RMB)'!D51/6.8974</f>
        <v>0</v>
      </c>
      <c r="E51" s="723">
        <f>'96-S 2020CEEIOT(RMB)'!E51/6.8974</f>
        <v>0</v>
      </c>
      <c r="F51" s="723">
        <f>'96-S 2020CEEIOT(RMB)'!F51/6.8974</f>
        <v>0</v>
      </c>
      <c r="G51" s="723">
        <f>'96-S 2020CEEIOT(RMB)'!G51/6.8974</f>
        <v>0</v>
      </c>
      <c r="H51" s="723">
        <f>'96-S 2020CEEIOT(RMB)'!H51/6.8974</f>
        <v>0</v>
      </c>
      <c r="I51" s="723">
        <f>'96-S 2020CEEIOT(RMB)'!I51/6.8974</f>
        <v>3170.2870425798892</v>
      </c>
      <c r="J51" s="723">
        <f>'96-S 2020CEEIOT(RMB)'!J51/6.8974</f>
        <v>271.99274030986646</v>
      </c>
      <c r="K51" s="723">
        <f>'96-S 2020CEEIOT(RMB)'!K51/6.8974</f>
        <v>791.67300342035878</v>
      </c>
      <c r="L51" s="723">
        <f>'96-S 2020CEEIOT(RMB)'!L51/6.8974</f>
        <v>811.45975169556459</v>
      </c>
      <c r="M51" s="723">
        <f>'96-S 2020CEEIOT(RMB)'!M51/6.8974</f>
        <v>69.581321499775314</v>
      </c>
      <c r="N51" s="723">
        <f>'96-S 2020CEEIOT(RMB)'!N51/6.8974</f>
        <v>99.195022370055085</v>
      </c>
      <c r="O51" s="723">
        <f>'96-S 2020CEEIOT(RMB)'!O51/6.8974</f>
        <v>0</v>
      </c>
      <c r="P51" s="723">
        <f>'96-S 2020CEEIOT(RMB)'!P51/6.8974</f>
        <v>0</v>
      </c>
      <c r="Q51" s="723">
        <f>'96-S 2020CEEIOT(RMB)'!Q51/6.8974</f>
        <v>0</v>
      </c>
      <c r="R51" s="723">
        <f>'96-S 2020CEEIOT(RMB)'!R51/6.8974</f>
        <v>0</v>
      </c>
      <c r="S51" s="723">
        <f>'96-S 2020CEEIOT(RMB)'!S51/6.8974</f>
        <v>0</v>
      </c>
      <c r="T51" s="723">
        <f>'96-S 2020CEEIOT(RMB)'!T51/6.8974</f>
        <v>0</v>
      </c>
      <c r="U51" s="723">
        <f>'96-S 2020CEEIOT(RMB)'!U51/6.8974</f>
        <v>0</v>
      </c>
      <c r="V51" s="723">
        <f>'96-S 2020CEEIOT(RMB)'!V51/6.8974</f>
        <v>0</v>
      </c>
      <c r="W51" s="723">
        <f>'96-S 2020CEEIOT(RMB)'!W51/6.8974</f>
        <v>0</v>
      </c>
      <c r="X51" s="723">
        <f>'96-S 2020CEEIOT(RMB)'!X51/6.8974</f>
        <v>0</v>
      </c>
      <c r="Y51" s="723">
        <f>'96-S 2020CEEIOT(RMB)'!Y51/6.8974</f>
        <v>0</v>
      </c>
      <c r="Z51" s="723">
        <f>'96-S 2020CEEIOT(RMB)'!Z51/6.8974</f>
        <v>0</v>
      </c>
      <c r="AA51" s="723">
        <f>'96-S 2020CEEIOT(RMB)'!AA51/6.8974</f>
        <v>0</v>
      </c>
      <c r="AB51" s="723">
        <f>'96-S 2020CEEIOT(RMB)'!AB51/6.8974</f>
        <v>0</v>
      </c>
      <c r="AC51" s="723">
        <f>'96-S 2020CEEIOT(RMB)'!AC51/6.8974</f>
        <v>0</v>
      </c>
      <c r="AD51" s="723">
        <f>'96-S 2020CEEIOT(RMB)'!AD51/6.8974</f>
        <v>0</v>
      </c>
      <c r="AE51" s="723">
        <f>'96-S 2020CEEIOT(RMB)'!AE51/6.8974</f>
        <v>0</v>
      </c>
      <c r="AF51" s="723">
        <f>'96-S 2020CEEIOT(RMB)'!AF51/6.8974</f>
        <v>0</v>
      </c>
      <c r="AG51" s="723">
        <f>'96-S 2020CEEIOT(RMB)'!AG51/6.8974</f>
        <v>0</v>
      </c>
      <c r="AH51" s="723">
        <f>'96-S 2020CEEIOT(RMB)'!AH51/6.8974</f>
        <v>1062.5032204383767</v>
      </c>
      <c r="AI51" s="723">
        <f>'96-S 2020CEEIOT(RMB)'!AI51/6.8974</f>
        <v>366175.82627248357</v>
      </c>
      <c r="AJ51" s="723">
        <f>'96-S 2020CEEIOT(RMB)'!AJ51/6.8974</f>
        <v>9111.7073534154351</v>
      </c>
      <c r="AK51" s="723">
        <f>'96-S 2020CEEIOT(RMB)'!AK51/6.8974</f>
        <v>676.29590579761214</v>
      </c>
      <c r="AL51" s="723">
        <f>'96-S 2020CEEIOT(RMB)'!AL51/6.8974</f>
        <v>34.960803502705339</v>
      </c>
      <c r="AM51" s="723">
        <f>'96-S 2020CEEIOT(RMB)'!AM51/6.8974</f>
        <v>0</v>
      </c>
      <c r="AN51" s="723">
        <f>'96-S 2020CEEIOT(RMB)'!AN51/6.8974</f>
        <v>4670.4339208423035</v>
      </c>
      <c r="AO51" s="723">
        <f>'96-S 2020CEEIOT(RMB)'!AO51/6.8974</f>
        <v>0</v>
      </c>
      <c r="AP51" s="723">
        <f>'96-S 2020CEEIOT(RMB)'!AP51/6.8974</f>
        <v>0</v>
      </c>
      <c r="AQ51" s="723">
        <f>'96-S 2020CEEIOT(RMB)'!AQ51/6.8974</f>
        <v>0</v>
      </c>
      <c r="AR51" s="723">
        <f>'96-S 2020CEEIOT(RMB)'!AR51/6.8974</f>
        <v>0</v>
      </c>
      <c r="AS51" s="723">
        <f>'96-S 2020CEEIOT(RMB)'!AS51/6.8974</f>
        <v>548050.89753001754</v>
      </c>
      <c r="AT51" s="723">
        <f>'96-S 2020CEEIOT(RMB)'!AT51/6.8974</f>
        <v>222325.81701661934</v>
      </c>
      <c r="AU51" s="723">
        <f>'96-S 2020CEEIOT(RMB)'!AU51/6.8974</f>
        <v>131428.75482166366</v>
      </c>
      <c r="AV51" s="723">
        <f>'96-S 2020CEEIOT(RMB)'!AV51/6.8974</f>
        <v>247448.98476642586</v>
      </c>
      <c r="AW51" s="723">
        <f>'96-S 2020CEEIOT(RMB)'!AW51/6.8974</f>
        <v>81813.240765370021</v>
      </c>
      <c r="AX51" s="723">
        <f>'96-S 2020CEEIOT(RMB)'!AX51/6.8974</f>
        <v>1106543.6274948157</v>
      </c>
      <c r="AY51" s="723">
        <f>'96-S 2020CEEIOT(RMB)'!AY51/6.8974</f>
        <v>166620.55250504569</v>
      </c>
      <c r="AZ51" s="723">
        <f>'96-S 2020CEEIOT(RMB)'!AZ51/6.8974</f>
        <v>108288.1000657737</v>
      </c>
      <c r="BA51" s="723">
        <f>'96-S 2020CEEIOT(RMB)'!BA51/6.8974</f>
        <v>7677.5790390999</v>
      </c>
      <c r="BB51" s="723">
        <f>'96-S 2020CEEIOT(RMB)'!BB51/6.8974</f>
        <v>44991.989695665412</v>
      </c>
      <c r="BC51" s="723">
        <f>'96-S 2020CEEIOT(RMB)'!BC51/6.8974</f>
        <v>395.29396839611945</v>
      </c>
      <c r="BD51" s="723">
        <f>'96-S 2020CEEIOT(RMB)'!BD51/6.8974</f>
        <v>19016.188729494221</v>
      </c>
      <c r="BE51" s="723">
        <f>'96-S 2020CEEIOT(RMB)'!BE51/6.8974</f>
        <v>3987.4872699766838</v>
      </c>
      <c r="BF51" s="723">
        <f>'96-S 2020CEEIOT(RMB)'!BF51/6.8974</f>
        <v>37200.32896282211</v>
      </c>
      <c r="BG51" s="723">
        <f>'96-S 2020CEEIOT(RMB)'!BG51/6.8974</f>
        <v>1622.2151745626186</v>
      </c>
      <c r="BH51" s="723">
        <f>'96-S 2020CEEIOT(RMB)'!BH51/6.8974</f>
        <v>1438.1656241650326</v>
      </c>
      <c r="BI51" s="723">
        <f>'96-S 2020CEEIOT(RMB)'!BI51/6.8974</f>
        <v>9599.6343435145536</v>
      </c>
      <c r="BJ51" s="723">
        <f>'96-S 2020CEEIOT(RMB)'!BJ51/6.8974</f>
        <v>1170.8546474123625</v>
      </c>
      <c r="BK51" s="723">
        <f>'96-S 2020CEEIOT(RMB)'!BK51/6.8974</f>
        <v>28466.951519139602</v>
      </c>
      <c r="BL51" s="723">
        <f>'96-S 2020CEEIOT(RMB)'!BL51/6.8974</f>
        <v>3.3046301708683274</v>
      </c>
      <c r="BM51" s="723">
        <f>'96-S 2020CEEIOT(RMB)'!BM51/6.8974</f>
        <v>7808.3385042133532</v>
      </c>
      <c r="BN51" s="723">
        <f>'96-S 2020CEEIOT(RMB)'!BN51/6.8974</f>
        <v>3283.1905648531047</v>
      </c>
      <c r="BO51" s="723">
        <f>'96-S 2020CEEIOT(RMB)'!BO51/6.8974</f>
        <v>4602.012631816473</v>
      </c>
      <c r="BP51" s="723">
        <f>'96-S 2020CEEIOT(RMB)'!BP51/6.8974</f>
        <v>311.13245570595024</v>
      </c>
      <c r="BQ51" s="723">
        <f>'96-S 2020CEEIOT(RMB)'!BQ51/6.8974</f>
        <v>0</v>
      </c>
      <c r="BR51" s="723">
        <f>'96-S 2020CEEIOT(RMB)'!BR51/6.8974</f>
        <v>108.63404406032346</v>
      </c>
      <c r="BS51" s="723">
        <f>'96-S 2020CEEIOT(RMB)'!BS51/6.8974</f>
        <v>30417.85840313154</v>
      </c>
      <c r="BT51" s="723">
        <f>'96-S 2020CEEIOT(RMB)'!BT51/6.8974</f>
        <v>11.197520955284</v>
      </c>
      <c r="BU51" s="723">
        <f>'96-S 2020CEEIOT(RMB)'!BU51/6.8974</f>
        <v>200.06035765324663</v>
      </c>
      <c r="BV51" s="723">
        <f>'96-S 2020CEEIOT(RMB)'!BV51/6.8974</f>
        <v>1971290.2629708352</v>
      </c>
      <c r="BW51" s="723">
        <f>'96-S 2020CEEIOT(RMB)'!BW51/6.8974</f>
        <v>0</v>
      </c>
      <c r="BX51" s="723">
        <f>'96-S 2020CEEIOT(RMB)'!BX51/6.8974</f>
        <v>0</v>
      </c>
      <c r="BY51" s="723">
        <f>'96-S 2020CEEIOT(RMB)'!BY51/6.8974</f>
        <v>0</v>
      </c>
      <c r="BZ51" s="723">
        <f>'96-S 2020CEEIOT(RMB)'!BZ51/6.8974</f>
        <v>0</v>
      </c>
      <c r="CA51" s="723">
        <f>'96-S 2020CEEIOT(RMB)'!CA51/6.8974</f>
        <v>0</v>
      </c>
      <c r="CB51" s="723">
        <f>'96-S 2020CEEIOT(RMB)'!CB51/6.8974</f>
        <v>0</v>
      </c>
      <c r="CC51" s="723">
        <f>'96-S 2020CEEIOT(RMB)'!CC51/6.8974</f>
        <v>0</v>
      </c>
      <c r="CD51" s="723">
        <f>'96-S 2020CEEIOT(RMB)'!CD51/6.8974</f>
        <v>0</v>
      </c>
      <c r="CE51" s="723">
        <f>'96-S 2020CEEIOT(RMB)'!CE51/6.8974</f>
        <v>0</v>
      </c>
      <c r="CF51" s="723">
        <f>'96-S 2020CEEIOT(RMB)'!CF51/6.8974</f>
        <v>0</v>
      </c>
      <c r="CG51" s="723">
        <f>'96-S 2020CEEIOT(RMB)'!CG51/6.8974</f>
        <v>0</v>
      </c>
      <c r="CH51" s="723">
        <f>'96-S 2020CEEIOT(RMB)'!CH51/6.8974</f>
        <v>0</v>
      </c>
      <c r="CI51" s="723">
        <f>'96-S 2020CEEIOT(RMB)'!CI51/6.8974</f>
        <v>0</v>
      </c>
      <c r="CJ51" s="723">
        <f>'96-S 2020CEEIOT(RMB)'!CJ51/6.8974</f>
        <v>0</v>
      </c>
      <c r="CK51" s="723">
        <f>'96-S 2020CEEIOT(RMB)'!CK51/6.8974</f>
        <v>58722.101230049222</v>
      </c>
      <c r="CL51" s="723">
        <f>'96-S 2020CEEIOT(RMB)'!CL51/6.8974</f>
        <v>0</v>
      </c>
      <c r="CM51" s="723">
        <f>'96-S 2020CEEIOT(RMB)'!CM51/6.8974</f>
        <v>8885.5327876001375</v>
      </c>
      <c r="CN51" s="723">
        <f>'96-S 2020CEEIOT(RMB)'!CN51/6.8974</f>
        <v>0</v>
      </c>
      <c r="CO51" s="723">
        <f>'96-S 2020CEEIOT(RMB)'!CO51/6.8974</f>
        <v>21893.3815026542</v>
      </c>
      <c r="CP51" s="723">
        <f>'96-S 2020CEEIOT(RMB)'!CP51/6.8974</f>
        <v>0</v>
      </c>
      <c r="CQ51" s="723">
        <f>'96-S 2020CEEIOT(RMB)'!CQ51/6.8974</f>
        <v>0</v>
      </c>
      <c r="CR51" s="723">
        <f>'96-S 2020CEEIOT(RMB)'!CR51/6.8974</f>
        <v>0</v>
      </c>
      <c r="CS51" s="723">
        <f>'96-S 2020CEEIOT(RMB)'!CS51/6.8974</f>
        <v>0</v>
      </c>
      <c r="CT51" s="723">
        <f>'96-S 2020CEEIOT(RMB)'!CT51/6.8974</f>
        <v>0</v>
      </c>
      <c r="CU51" s="723">
        <f>'96-S 2020CEEIOT(RMB)'!CU51/6.8974</f>
        <v>0</v>
      </c>
      <c r="CV51" s="724">
        <f>'96-S 2020CEEIOT(RMB)'!CV51/6.8974</f>
        <v>5262569.5879020356</v>
      </c>
      <c r="CW51" s="708">
        <f>'96-S 2020CEEIOT(RMB)'!CW51/6.8974</f>
        <v>0</v>
      </c>
      <c r="CX51" s="708">
        <f>'96-S 2020CEEIOT(RMB)'!CX51/6.8974</f>
        <v>0</v>
      </c>
      <c r="CY51" s="725">
        <f>'96-S 2020CEEIOT(RMB)'!CY51/6.8974</f>
        <v>0</v>
      </c>
      <c r="CZ51" s="708">
        <f>'96-S 2020CEEIOT(RMB)'!CZ51/6.8974</f>
        <v>0</v>
      </c>
      <c r="DA51" s="725">
        <f>'96-S 2020CEEIOT(RMB)'!DA51/6.8974</f>
        <v>0</v>
      </c>
      <c r="DB51" s="708">
        <f>'96-S 2020CEEIOT(RMB)'!DB51/6.8974</f>
        <v>0</v>
      </c>
      <c r="DC51" s="708">
        <f>'96-S 2020CEEIOT(RMB)'!DC51/6.8974</f>
        <v>-128032.01921523242</v>
      </c>
      <c r="DD51" s="725">
        <f>'96-S 2020CEEIOT(RMB)'!DD51/6.8974</f>
        <v>-128032.01921523242</v>
      </c>
      <c r="DE51" s="708">
        <f>'96-S 2020CEEIOT(RMB)'!DE51/6.8974</f>
        <v>216871.84638441398</v>
      </c>
      <c r="DF51" s="726">
        <f>'96-S 2020CEEIOT(RMB)'!DF51/6.8974</f>
        <v>88839.827169181561</v>
      </c>
      <c r="DG51" s="727">
        <f>'96-S 2020CEEIOT(RMB)'!DG51/6.8974</f>
        <v>45099.486969260179</v>
      </c>
      <c r="DH51" s="726">
        <f>'96-S 2020CEEIOT(RMB)'!DH51/6.8974</f>
        <v>5306309.9281019541</v>
      </c>
    </row>
    <row r="52" spans="1:112" ht="14.5" customHeight="1">
      <c r="A52" s="840"/>
      <c r="B52" s="721" t="s">
        <v>259</v>
      </c>
      <c r="C52" s="722" t="s">
        <v>565</v>
      </c>
      <c r="D52" s="723">
        <f>'96-S 2020CEEIOT(RMB)'!D52/6.8974</f>
        <v>10.711709889764197</v>
      </c>
      <c r="E52" s="723">
        <f>'96-S 2020CEEIOT(RMB)'!E52/6.8974</f>
        <v>85.874589389777654</v>
      </c>
      <c r="F52" s="723">
        <f>'96-S 2020CEEIOT(RMB)'!F52/6.8974</f>
        <v>34.204248507756454</v>
      </c>
      <c r="G52" s="723">
        <f>'96-S 2020CEEIOT(RMB)'!G52/6.8974</f>
        <v>4.5030963699552728</v>
      </c>
      <c r="H52" s="723">
        <f>'96-S 2020CEEIOT(RMB)'!H52/6.8974</f>
        <v>30.447165613135695</v>
      </c>
      <c r="I52" s="723">
        <f>'96-S 2020CEEIOT(RMB)'!I52/6.8974</f>
        <v>9381.3747007017919</v>
      </c>
      <c r="J52" s="723">
        <f>'96-S 2020CEEIOT(RMB)'!J52/6.8974</f>
        <v>1303.2208202095808</v>
      </c>
      <c r="K52" s="723">
        <f>'96-S 2020CEEIOT(RMB)'!K52/6.8974</f>
        <v>3617.7830987232855</v>
      </c>
      <c r="L52" s="723">
        <f>'96-S 2020CEEIOT(RMB)'!L52/6.8974</f>
        <v>15695.662297422452</v>
      </c>
      <c r="M52" s="723">
        <f>'96-S 2020CEEIOT(RMB)'!M52/6.8974</f>
        <v>16639.315252322966</v>
      </c>
      <c r="N52" s="723">
        <f>'96-S 2020CEEIOT(RMB)'!N52/6.8974</f>
        <v>779.77096005628619</v>
      </c>
      <c r="O52" s="723">
        <f>'96-S 2020CEEIOT(RMB)'!O52/6.8974</f>
        <v>536.44562961987424</v>
      </c>
      <c r="P52" s="723">
        <f>'96-S 2020CEEIOT(RMB)'!P52/6.8974</f>
        <v>37.649841197151666</v>
      </c>
      <c r="Q52" s="723">
        <f>'96-S 2020CEEIOT(RMB)'!Q52/6.8974</f>
        <v>81.740888023200469</v>
      </c>
      <c r="R52" s="723">
        <f>'96-S 2020CEEIOT(RMB)'!R52/6.8974</f>
        <v>0.86723461058669238</v>
      </c>
      <c r="S52" s="723">
        <f>'96-S 2020CEEIOT(RMB)'!S52/6.8974</f>
        <v>1635.4802808488532</v>
      </c>
      <c r="T52" s="723">
        <f>'96-S 2020CEEIOT(RMB)'!T52/6.8974</f>
        <v>126.79233011672817</v>
      </c>
      <c r="U52" s="723">
        <f>'96-S 2020CEEIOT(RMB)'!U52/6.8974</f>
        <v>21.909563458802769</v>
      </c>
      <c r="V52" s="723">
        <f>'96-S 2020CEEIOT(RMB)'!V52/6.8974</f>
        <v>150.84169671464051</v>
      </c>
      <c r="W52" s="723">
        <f>'96-S 2020CEEIOT(RMB)'!W52/6.8974</f>
        <v>19696.711772143291</v>
      </c>
      <c r="X52" s="723">
        <f>'96-S 2020CEEIOT(RMB)'!X52/6.8974</f>
        <v>4.525386134306141E-3</v>
      </c>
      <c r="Y52" s="723">
        <f>'96-S 2020CEEIOT(RMB)'!Y52/6.8974</f>
        <v>1.859400936100847</v>
      </c>
      <c r="Z52" s="723">
        <f>'96-S 2020CEEIOT(RMB)'!Z52/6.8974</f>
        <v>333.82249353955206</v>
      </c>
      <c r="AA52" s="723">
        <f>'96-S 2020CEEIOT(RMB)'!AA52/6.8974</f>
        <v>407.6181011015961</v>
      </c>
      <c r="AB52" s="723">
        <f>'96-S 2020CEEIOT(RMB)'!AB52/6.8974</f>
        <v>677.71061327002519</v>
      </c>
      <c r="AC52" s="723">
        <f>'96-S 2020CEEIOT(RMB)'!AC52/6.8974</f>
        <v>30894.339940448997</v>
      </c>
      <c r="AD52" s="723">
        <f>'96-S 2020CEEIOT(RMB)'!AD52/6.8974</f>
        <v>2304.8292300221437</v>
      </c>
      <c r="AE52" s="723">
        <f>'96-S 2020CEEIOT(RMB)'!AE52/6.8974</f>
        <v>4248.439032931612</v>
      </c>
      <c r="AF52" s="723">
        <f>'96-S 2020CEEIOT(RMB)'!AF52/6.8974</f>
        <v>1079.0654054178119</v>
      </c>
      <c r="AG52" s="723">
        <f>'96-S 2020CEEIOT(RMB)'!AG52/6.8974</f>
        <v>33346.555096564342</v>
      </c>
      <c r="AH52" s="723">
        <f>'96-S 2020CEEIOT(RMB)'!AH52/6.8974</f>
        <v>1772.3879355261527</v>
      </c>
      <c r="AI52" s="723">
        <f>'96-S 2020CEEIOT(RMB)'!AI52/6.8974</f>
        <v>13543.342838700011</v>
      </c>
      <c r="AJ52" s="723">
        <f>'96-S 2020CEEIOT(RMB)'!AJ52/6.8974</f>
        <v>103393.30701242211</v>
      </c>
      <c r="AK52" s="723">
        <f>'96-S 2020CEEIOT(RMB)'!AK52/6.8974</f>
        <v>1594.8391920244703</v>
      </c>
      <c r="AL52" s="723">
        <f>'96-S 2020CEEIOT(RMB)'!AL52/6.8974</f>
        <v>198.16296035127181</v>
      </c>
      <c r="AM52" s="723">
        <f>'96-S 2020CEEIOT(RMB)'!AM52/6.8974</f>
        <v>149.00822014901789</v>
      </c>
      <c r="AN52" s="723">
        <f>'96-S 2020CEEIOT(RMB)'!AN52/6.8974</f>
        <v>210881.33016704657</v>
      </c>
      <c r="AO52" s="723">
        <f>'96-S 2020CEEIOT(RMB)'!AO52/6.8974</f>
        <v>1841.918233865553</v>
      </c>
      <c r="AP52" s="723">
        <f>'96-S 2020CEEIOT(RMB)'!AP52/6.8974</f>
        <v>1687.9089662313222</v>
      </c>
      <c r="AQ52" s="723">
        <f>'96-S 2020CEEIOT(RMB)'!AQ52/6.8974</f>
        <v>10961.308936347139</v>
      </c>
      <c r="AR52" s="723">
        <f>'96-S 2020CEEIOT(RMB)'!AR52/6.8974</f>
        <v>121130.65986014057</v>
      </c>
      <c r="AS52" s="723">
        <f>'96-S 2020CEEIOT(RMB)'!AS52/6.8974</f>
        <v>1443594.2281670184</v>
      </c>
      <c r="AT52" s="723">
        <f>'96-S 2020CEEIOT(RMB)'!AT52/6.8974</f>
        <v>289990.8195408702</v>
      </c>
      <c r="AU52" s="723">
        <f>'96-S 2020CEEIOT(RMB)'!AU52/6.8974</f>
        <v>448455.98840413772</v>
      </c>
      <c r="AV52" s="723">
        <f>'96-S 2020CEEIOT(RMB)'!AV52/6.8974</f>
        <v>248007.09344059965</v>
      </c>
      <c r="AW52" s="723">
        <f>'96-S 2020CEEIOT(RMB)'!AW52/6.8974</f>
        <v>1577934.5310896651</v>
      </c>
      <c r="AX52" s="723">
        <f>'96-S 2020CEEIOT(RMB)'!AX52/6.8974</f>
        <v>147979.61164459551</v>
      </c>
      <c r="AY52" s="723">
        <f>'96-S 2020CEEIOT(RMB)'!AY52/6.8974</f>
        <v>645200.60199611657</v>
      </c>
      <c r="AZ52" s="723">
        <f>'96-S 2020CEEIOT(RMB)'!AZ52/6.8974</f>
        <v>366501.24345879641</v>
      </c>
      <c r="BA52" s="723">
        <f>'96-S 2020CEEIOT(RMB)'!BA52/6.8974</f>
        <v>9970.0351751300186</v>
      </c>
      <c r="BB52" s="723">
        <f>'96-S 2020CEEIOT(RMB)'!BB52/6.8974</f>
        <v>60611.192177631179</v>
      </c>
      <c r="BC52" s="723">
        <f>'96-S 2020CEEIOT(RMB)'!BC52/6.8974</f>
        <v>6724.5532561274422</v>
      </c>
      <c r="BD52" s="723">
        <f>'96-S 2020CEEIOT(RMB)'!BD52/6.8974</f>
        <v>356759.97897503804</v>
      </c>
      <c r="BE52" s="723">
        <f>'96-S 2020CEEIOT(RMB)'!BE52/6.8974</f>
        <v>2141.3654984575714</v>
      </c>
      <c r="BF52" s="723">
        <f>'96-S 2020CEEIOT(RMB)'!BF52/6.8974</f>
        <v>66105.146254347928</v>
      </c>
      <c r="BG52" s="723">
        <f>'96-S 2020CEEIOT(RMB)'!BG52/6.8974</f>
        <v>6465.7962539692289</v>
      </c>
      <c r="BH52" s="723">
        <f>'96-S 2020CEEIOT(RMB)'!BH52/6.8974</f>
        <v>8295.451526877001</v>
      </c>
      <c r="BI52" s="723">
        <f>'96-S 2020CEEIOT(RMB)'!BI52/6.8974</f>
        <v>21231.774559659367</v>
      </c>
      <c r="BJ52" s="723">
        <f>'96-S 2020CEEIOT(RMB)'!BJ52/6.8974</f>
        <v>2811.4792182201681</v>
      </c>
      <c r="BK52" s="723">
        <f>'96-S 2020CEEIOT(RMB)'!BK52/6.8974</f>
        <v>905351.14357672632</v>
      </c>
      <c r="BL52" s="723">
        <f>'96-S 2020CEEIOT(RMB)'!BL52/6.8974</f>
        <v>4981.7819338644686</v>
      </c>
      <c r="BM52" s="723">
        <f>'96-S 2020CEEIOT(RMB)'!BM52/6.8974</f>
        <v>84202.044515215908</v>
      </c>
      <c r="BN52" s="723">
        <f>'96-S 2020CEEIOT(RMB)'!BN52/6.8974</f>
        <v>48572.920072462293</v>
      </c>
      <c r="BO52" s="723">
        <f>'96-S 2020CEEIOT(RMB)'!BO52/6.8974</f>
        <v>73008.390486096876</v>
      </c>
      <c r="BP52" s="723">
        <f>'96-S 2020CEEIOT(RMB)'!BP52/6.8974</f>
        <v>10987.927223513047</v>
      </c>
      <c r="BQ52" s="723">
        <f>'96-S 2020CEEIOT(RMB)'!BQ52/6.8974</f>
        <v>3165.7460655172731</v>
      </c>
      <c r="BR52" s="723">
        <f>'96-S 2020CEEIOT(RMB)'!BR52/6.8974</f>
        <v>167.01752887985887</v>
      </c>
      <c r="BS52" s="723">
        <f>'96-S 2020CEEIOT(RMB)'!BS52/6.8974</f>
        <v>57324.930069579648</v>
      </c>
      <c r="BT52" s="723">
        <f>'96-S 2020CEEIOT(RMB)'!BT52/6.8974</f>
        <v>28.423317830706296</v>
      </c>
      <c r="BU52" s="723">
        <f>'96-S 2020CEEIOT(RMB)'!BU52/6.8974</f>
        <v>31.873617623212716</v>
      </c>
      <c r="BV52" s="723">
        <f>'96-S 2020CEEIOT(RMB)'!BV52/6.8974</f>
        <v>1124004.8354613769</v>
      </c>
      <c r="BW52" s="723">
        <f>'96-S 2020CEEIOT(RMB)'!BW52/6.8974</f>
        <v>0</v>
      </c>
      <c r="BX52" s="723">
        <f>'96-S 2020CEEIOT(RMB)'!BX52/6.8974</f>
        <v>357.50258587319234</v>
      </c>
      <c r="BY52" s="723">
        <f>'96-S 2020CEEIOT(RMB)'!BY52/6.8974</f>
        <v>0</v>
      </c>
      <c r="BZ52" s="723">
        <f>'96-S 2020CEEIOT(RMB)'!BZ52/6.8974</f>
        <v>3139.3514579828693</v>
      </c>
      <c r="CA52" s="723">
        <f>'96-S 2020CEEIOT(RMB)'!CA52/6.8974</f>
        <v>0</v>
      </c>
      <c r="CB52" s="723">
        <f>'96-S 2020CEEIOT(RMB)'!CB52/6.8974</f>
        <v>0</v>
      </c>
      <c r="CC52" s="723">
        <f>'96-S 2020CEEIOT(RMB)'!CC52/6.8974</f>
        <v>0</v>
      </c>
      <c r="CD52" s="723">
        <f>'96-S 2020CEEIOT(RMB)'!CD52/6.8974</f>
        <v>3140.0827036040387</v>
      </c>
      <c r="CE52" s="723">
        <f>'96-S 2020CEEIOT(RMB)'!CE52/6.8974</f>
        <v>0</v>
      </c>
      <c r="CF52" s="723">
        <f>'96-S 2020CEEIOT(RMB)'!CF52/6.8974</f>
        <v>2.5461258645608238</v>
      </c>
      <c r="CG52" s="723">
        <f>'96-S 2020CEEIOT(RMB)'!CG52/6.8974</f>
        <v>0</v>
      </c>
      <c r="CH52" s="723">
        <f>'96-S 2020CEEIOT(RMB)'!CH52/6.8974</f>
        <v>0</v>
      </c>
      <c r="CI52" s="723">
        <f>'96-S 2020CEEIOT(RMB)'!CI52/6.8974</f>
        <v>587.15946711395941</v>
      </c>
      <c r="CJ52" s="723">
        <f>'96-S 2020CEEIOT(RMB)'!CJ52/6.8974</f>
        <v>16221.707202247455</v>
      </c>
      <c r="CK52" s="723">
        <f>'96-S 2020CEEIOT(RMB)'!CK52/6.8974</f>
        <v>139966.55850429923</v>
      </c>
      <c r="CL52" s="723">
        <f>'96-S 2020CEEIOT(RMB)'!CL52/6.8974</f>
        <v>0</v>
      </c>
      <c r="CM52" s="723">
        <f>'96-S 2020CEEIOT(RMB)'!CM52/6.8974</f>
        <v>80724.78481858602</v>
      </c>
      <c r="CN52" s="723">
        <f>'96-S 2020CEEIOT(RMB)'!CN52/6.8974</f>
        <v>3973.4303988744132</v>
      </c>
      <c r="CO52" s="723">
        <f>'96-S 2020CEEIOT(RMB)'!CO52/6.8974</f>
        <v>39335.137859881157</v>
      </c>
      <c r="CP52" s="723">
        <f>'96-S 2020CEEIOT(RMB)'!CP52/6.8974</f>
        <v>0</v>
      </c>
      <c r="CQ52" s="723">
        <f>'96-S 2020CEEIOT(RMB)'!CQ52/6.8974</f>
        <v>0</v>
      </c>
      <c r="CR52" s="723">
        <f>'96-S 2020CEEIOT(RMB)'!CR52/6.8974</f>
        <v>4.3693607134593471E-2</v>
      </c>
      <c r="CS52" s="723">
        <f>'96-S 2020CEEIOT(RMB)'!CS52/6.8974</f>
        <v>0</v>
      </c>
      <c r="CT52" s="723">
        <f>'96-S 2020CEEIOT(RMB)'!CT52/6.8974</f>
        <v>0</v>
      </c>
      <c r="CU52" s="723">
        <f>'96-S 2020CEEIOT(RMB)'!CU52/6.8974</f>
        <v>0</v>
      </c>
      <c r="CV52" s="724">
        <f>'96-S 2020CEEIOT(RMB)'!CV52/6.8974</f>
        <v>8918375.9546622392</v>
      </c>
      <c r="CW52" s="708">
        <f>'96-S 2020CEEIOT(RMB)'!CW52/6.8974</f>
        <v>858.30305852203151</v>
      </c>
      <c r="CX52" s="708">
        <f>'96-S 2020CEEIOT(RMB)'!CX52/6.8974</f>
        <v>1504.8127465984401</v>
      </c>
      <c r="CY52" s="725">
        <f>'96-S 2020CEEIOT(RMB)'!CY52/6.8974</f>
        <v>2363.1158051204716</v>
      </c>
      <c r="CZ52" s="708">
        <f>'96-S 2020CEEIOT(RMB)'!CZ52/6.8974</f>
        <v>0</v>
      </c>
      <c r="DA52" s="725">
        <f>'96-S 2020CEEIOT(RMB)'!DA52/6.8974</f>
        <v>2363.1158051204716</v>
      </c>
      <c r="DB52" s="708">
        <f>'96-S 2020CEEIOT(RMB)'!DB52/6.8974</f>
        <v>0</v>
      </c>
      <c r="DC52" s="708">
        <f>'96-S 2020CEEIOT(RMB)'!DC52/6.8974</f>
        <v>-164714.96600489927</v>
      </c>
      <c r="DD52" s="725">
        <f>'96-S 2020CEEIOT(RMB)'!DD52/6.8974</f>
        <v>-164714.96600489927</v>
      </c>
      <c r="DE52" s="708">
        <f>'96-S 2020CEEIOT(RMB)'!DE52/6.8974</f>
        <v>498174.99773666641</v>
      </c>
      <c r="DF52" s="726">
        <f>'96-S 2020CEEIOT(RMB)'!DF52/6.8974</f>
        <v>335823.14753688761</v>
      </c>
      <c r="DG52" s="727">
        <f>'96-S 2020CEEIOT(RMB)'!DG52/6.8974</f>
        <v>689310.45560961298</v>
      </c>
      <c r="DH52" s="726">
        <f>'96-S 2020CEEIOT(RMB)'!DH52/6.8974</f>
        <v>8564888.6465895325</v>
      </c>
    </row>
    <row r="53" spans="1:112" ht="14.5" customHeight="1">
      <c r="A53" s="840"/>
      <c r="B53" s="721" t="s">
        <v>88</v>
      </c>
      <c r="C53" s="722" t="s">
        <v>566</v>
      </c>
      <c r="D53" s="723">
        <f>'96-S 2020CEEIOT(RMB)'!D53/6.8974</f>
        <v>10480.423604056332</v>
      </c>
      <c r="E53" s="723">
        <f>'96-S 2020CEEIOT(RMB)'!E53/6.8974</f>
        <v>2997.4719884732872</v>
      </c>
      <c r="F53" s="723">
        <f>'96-S 2020CEEIOT(RMB)'!F53/6.8974</f>
        <v>8627.511881684366</v>
      </c>
      <c r="G53" s="723">
        <f>'96-S 2020CEEIOT(RMB)'!G53/6.8974</f>
        <v>3319.9035736420378</v>
      </c>
      <c r="H53" s="723">
        <f>'96-S 2020CEEIOT(RMB)'!H53/6.8974</f>
        <v>8139.7378423912878</v>
      </c>
      <c r="I53" s="723">
        <f>'96-S 2020CEEIOT(RMB)'!I53/6.8974</f>
        <v>867788.74433752545</v>
      </c>
      <c r="J53" s="723">
        <f>'96-S 2020CEEIOT(RMB)'!J53/6.8974</f>
        <v>162135.36893924454</v>
      </c>
      <c r="K53" s="723">
        <f>'96-S 2020CEEIOT(RMB)'!K53/6.8974</f>
        <v>45172.400194290865</v>
      </c>
      <c r="L53" s="723">
        <f>'96-S 2020CEEIOT(RMB)'!L53/6.8974</f>
        <v>26460.066791514844</v>
      </c>
      <c r="M53" s="723">
        <f>'96-S 2020CEEIOT(RMB)'!M53/6.8974</f>
        <v>32878.826628220784</v>
      </c>
      <c r="N53" s="723">
        <f>'96-S 2020CEEIOT(RMB)'!N53/6.8974</f>
        <v>162598.78198067754</v>
      </c>
      <c r="O53" s="723">
        <f>'96-S 2020CEEIOT(RMB)'!O53/6.8974</f>
        <v>5115.9276226874372</v>
      </c>
      <c r="P53" s="723">
        <f>'96-S 2020CEEIOT(RMB)'!P53/6.8974</f>
        <v>1810.0652865671532</v>
      </c>
      <c r="Q53" s="723">
        <f>'96-S 2020CEEIOT(RMB)'!Q53/6.8974</f>
        <v>3426.5800895889165</v>
      </c>
      <c r="R53" s="723">
        <f>'96-S 2020CEEIOT(RMB)'!R53/6.8974</f>
        <v>1245.1682112643261</v>
      </c>
      <c r="S53" s="723">
        <f>'96-S 2020CEEIOT(RMB)'!S53/6.8974</f>
        <v>23944.45658822035</v>
      </c>
      <c r="T53" s="723">
        <f>'96-S 2020CEEIOT(RMB)'!T53/6.8974</f>
        <v>3019.0865785754258</v>
      </c>
      <c r="U53" s="723">
        <f>'96-S 2020CEEIOT(RMB)'!U53/6.8974</f>
        <v>906.22468451151815</v>
      </c>
      <c r="V53" s="723">
        <f>'96-S 2020CEEIOT(RMB)'!V53/6.8974</f>
        <v>16.618455942082292</v>
      </c>
      <c r="W53" s="723">
        <f>'96-S 2020CEEIOT(RMB)'!W53/6.8974</f>
        <v>8620.1423465469743</v>
      </c>
      <c r="X53" s="723">
        <f>'96-S 2020CEEIOT(RMB)'!X53/6.8974</f>
        <v>24.625585858572546</v>
      </c>
      <c r="Y53" s="723">
        <f>'96-S 2020CEEIOT(RMB)'!Y53/6.8974</f>
        <v>454.51351256097257</v>
      </c>
      <c r="Z53" s="723">
        <f>'96-S 2020CEEIOT(RMB)'!Z53/6.8974</f>
        <v>771.45365102277958</v>
      </c>
      <c r="AA53" s="723">
        <f>'96-S 2020CEEIOT(RMB)'!AA53/6.8974</f>
        <v>25127.503163102454</v>
      </c>
      <c r="AB53" s="723">
        <f>'96-S 2020CEEIOT(RMB)'!AB53/6.8974</f>
        <v>20492.55764642873</v>
      </c>
      <c r="AC53" s="723">
        <f>'96-S 2020CEEIOT(RMB)'!AC53/6.8974</f>
        <v>19601.202121236594</v>
      </c>
      <c r="AD53" s="723">
        <f>'96-S 2020CEEIOT(RMB)'!AD53/6.8974</f>
        <v>323728.77792045265</v>
      </c>
      <c r="AE53" s="723">
        <f>'96-S 2020CEEIOT(RMB)'!AE53/6.8974</f>
        <v>18129.953629515374</v>
      </c>
      <c r="AF53" s="723">
        <f>'96-S 2020CEEIOT(RMB)'!AF53/6.8974</f>
        <v>5920.6454959899083</v>
      </c>
      <c r="AG53" s="723">
        <f>'96-S 2020CEEIOT(RMB)'!AG53/6.8974</f>
        <v>282968.29758407932</v>
      </c>
      <c r="AH53" s="723">
        <f>'96-S 2020CEEIOT(RMB)'!AH53/6.8974</f>
        <v>23031.065082501304</v>
      </c>
      <c r="AI53" s="723">
        <f>'96-S 2020CEEIOT(RMB)'!AI53/6.8974</f>
        <v>5707.7842273295119</v>
      </c>
      <c r="AJ53" s="723">
        <f>'96-S 2020CEEIOT(RMB)'!AJ53/6.8974</f>
        <v>25528.978869507158</v>
      </c>
      <c r="AK53" s="723">
        <f>'96-S 2020CEEIOT(RMB)'!AK53/6.8974</f>
        <v>25773.51912957173</v>
      </c>
      <c r="AL53" s="723">
        <f>'96-S 2020CEEIOT(RMB)'!AL53/6.8974</f>
        <v>5477.6006369182132</v>
      </c>
      <c r="AM53" s="723">
        <f>'96-S 2020CEEIOT(RMB)'!AM53/6.8974</f>
        <v>1052.0622575513596</v>
      </c>
      <c r="AN53" s="723">
        <f>'96-S 2020CEEIOT(RMB)'!AN53/6.8974</f>
        <v>41863.298059986417</v>
      </c>
      <c r="AO53" s="723">
        <f>'96-S 2020CEEIOT(RMB)'!AO53/6.8974</f>
        <v>6477.8603123914736</v>
      </c>
      <c r="AP53" s="723">
        <f>'96-S 2020CEEIOT(RMB)'!AP53/6.8974</f>
        <v>4431.6806861515688</v>
      </c>
      <c r="AQ53" s="723">
        <f>'96-S 2020CEEIOT(RMB)'!AQ53/6.8974</f>
        <v>146345.30613451128</v>
      </c>
      <c r="AR53" s="723">
        <f>'96-S 2020CEEIOT(RMB)'!AR53/6.8974</f>
        <v>66055.9756630669</v>
      </c>
      <c r="AS53" s="723">
        <f>'96-S 2020CEEIOT(RMB)'!AS53/6.8974</f>
        <v>1829500.98039606</v>
      </c>
      <c r="AT53" s="723">
        <f>'96-S 2020CEEIOT(RMB)'!AT53/6.8974</f>
        <v>30052.624814963991</v>
      </c>
      <c r="AU53" s="723">
        <f>'96-S 2020CEEIOT(RMB)'!AU53/6.8974</f>
        <v>28390.272103063715</v>
      </c>
      <c r="AV53" s="723">
        <f>'96-S 2020CEEIOT(RMB)'!AV53/6.8974</f>
        <v>60612.264877447153</v>
      </c>
      <c r="AW53" s="723">
        <f>'96-S 2020CEEIOT(RMB)'!AW53/6.8974</f>
        <v>71481.087449639876</v>
      </c>
      <c r="AX53" s="723">
        <f>'96-S 2020CEEIOT(RMB)'!AX53/6.8974</f>
        <v>18615017.828625247</v>
      </c>
      <c r="AY53" s="723">
        <f>'96-S 2020CEEIOT(RMB)'!AY53/6.8974</f>
        <v>400269.85780773888</v>
      </c>
      <c r="AZ53" s="723">
        <f>'96-S 2020CEEIOT(RMB)'!AZ53/6.8974</f>
        <v>15925506.097469034</v>
      </c>
      <c r="BA53" s="723">
        <f>'96-S 2020CEEIOT(RMB)'!BA53/6.8974</f>
        <v>660514.19094580703</v>
      </c>
      <c r="BB53" s="723">
        <f>'96-S 2020CEEIOT(RMB)'!BB53/6.8974</f>
        <v>5869164.60560025</v>
      </c>
      <c r="BC53" s="723">
        <f>'96-S 2020CEEIOT(RMB)'!BC53/6.8974</f>
        <v>217167.20540217095</v>
      </c>
      <c r="BD53" s="723">
        <f>'96-S 2020CEEIOT(RMB)'!BD53/6.8974</f>
        <v>3323603.6270207767</v>
      </c>
      <c r="BE53" s="723">
        <f>'96-S 2020CEEIOT(RMB)'!BE53/6.8974</f>
        <v>351601.65456943889</v>
      </c>
      <c r="BF53" s="723">
        <f>'96-S 2020CEEIOT(RMB)'!BF53/6.8974</f>
        <v>3527489.8595437962</v>
      </c>
      <c r="BG53" s="723">
        <f>'96-S 2020CEEIOT(RMB)'!BG53/6.8974</f>
        <v>386288.13403978525</v>
      </c>
      <c r="BH53" s="723">
        <f>'96-S 2020CEEIOT(RMB)'!BH53/6.8974</f>
        <v>381478.68609597237</v>
      </c>
      <c r="BI53" s="723">
        <f>'96-S 2020CEEIOT(RMB)'!BI53/6.8974</f>
        <v>783219.61588463269</v>
      </c>
      <c r="BJ53" s="723">
        <f>'96-S 2020CEEIOT(RMB)'!BJ53/6.8974</f>
        <v>385207.26395267696</v>
      </c>
      <c r="BK53" s="723">
        <f>'96-S 2020CEEIOT(RMB)'!BK53/6.8974</f>
        <v>1454404.6427270109</v>
      </c>
      <c r="BL53" s="723">
        <f>'96-S 2020CEEIOT(RMB)'!BL53/6.8974</f>
        <v>13366.696146417908</v>
      </c>
      <c r="BM53" s="723">
        <f>'96-S 2020CEEIOT(RMB)'!BM53/6.8974</f>
        <v>194331.46069709031</v>
      </c>
      <c r="BN53" s="723">
        <f>'96-S 2020CEEIOT(RMB)'!BN53/6.8974</f>
        <v>185413.1264104069</v>
      </c>
      <c r="BO53" s="723">
        <f>'96-S 2020CEEIOT(RMB)'!BO53/6.8974</f>
        <v>307643.5899663567</v>
      </c>
      <c r="BP53" s="723">
        <f>'96-S 2020CEEIOT(RMB)'!BP53/6.8974</f>
        <v>70302.490923307196</v>
      </c>
      <c r="BQ53" s="723">
        <f>'96-S 2020CEEIOT(RMB)'!BQ53/6.8974</f>
        <v>9667.9608366088833</v>
      </c>
      <c r="BR53" s="723">
        <f>'96-S 2020CEEIOT(RMB)'!BR53/6.8974</f>
        <v>109620.38918069232</v>
      </c>
      <c r="BS53" s="723">
        <f>'96-S 2020CEEIOT(RMB)'!BS53/6.8974</f>
        <v>37223.657663460319</v>
      </c>
      <c r="BT53" s="723">
        <f>'96-S 2020CEEIOT(RMB)'!BT53/6.8974</f>
        <v>16648.336443567332</v>
      </c>
      <c r="BU53" s="723">
        <f>'96-S 2020CEEIOT(RMB)'!BU53/6.8974</f>
        <v>10418.692648796672</v>
      </c>
      <c r="BV53" s="723">
        <f>'96-S 2020CEEIOT(RMB)'!BV53/6.8974</f>
        <v>40406915.641992763</v>
      </c>
      <c r="BW53" s="723">
        <f>'96-S 2020CEEIOT(RMB)'!BW53/6.8974</f>
        <v>54154.578562393232</v>
      </c>
      <c r="BX53" s="723">
        <f>'96-S 2020CEEIOT(RMB)'!BX53/6.8974</f>
        <v>210.03047816696704</v>
      </c>
      <c r="BY53" s="723">
        <f>'96-S 2020CEEIOT(RMB)'!BY53/6.8974</f>
        <v>8772.7783654405903</v>
      </c>
      <c r="BZ53" s="723">
        <f>'96-S 2020CEEIOT(RMB)'!BZ53/6.8974</f>
        <v>2045.7638560576081</v>
      </c>
      <c r="CA53" s="723">
        <f>'96-S 2020CEEIOT(RMB)'!CA53/6.8974</f>
        <v>6911.6433402006041</v>
      </c>
      <c r="CB53" s="723">
        <f>'96-S 2020CEEIOT(RMB)'!CB53/6.8974</f>
        <v>15011.988745674538</v>
      </c>
      <c r="CC53" s="723">
        <f>'96-S 2020CEEIOT(RMB)'!CC53/6.8974</f>
        <v>18.113683275161858</v>
      </c>
      <c r="CD53" s="723">
        <f>'96-S 2020CEEIOT(RMB)'!CD53/6.8974</f>
        <v>1375.7803467462443</v>
      </c>
      <c r="CE53" s="723">
        <f>'96-S 2020CEEIOT(RMB)'!CE53/6.8974</f>
        <v>56.694815177086106</v>
      </c>
      <c r="CF53" s="723">
        <f>'96-S 2020CEEIOT(RMB)'!CF53/6.8974</f>
        <v>264.3749845264154</v>
      </c>
      <c r="CG53" s="723">
        <f>'96-S 2020CEEIOT(RMB)'!CG53/6.8974</f>
        <v>1.6468271429851957</v>
      </c>
      <c r="CH53" s="723">
        <f>'96-S 2020CEEIOT(RMB)'!CH53/6.8974</f>
        <v>0</v>
      </c>
      <c r="CI53" s="723">
        <f>'96-S 2020CEEIOT(RMB)'!CI53/6.8974</f>
        <v>271.30916751269723</v>
      </c>
      <c r="CJ53" s="723">
        <f>'96-S 2020CEEIOT(RMB)'!CJ53/6.8974</f>
        <v>1384.4825337020186</v>
      </c>
      <c r="CK53" s="723">
        <f>'96-S 2020CEEIOT(RMB)'!CK53/6.8974</f>
        <v>25723.216720930326</v>
      </c>
      <c r="CL53" s="723">
        <f>'96-S 2020CEEIOT(RMB)'!CL53/6.8974</f>
        <v>48114.487998363395</v>
      </c>
      <c r="CM53" s="723">
        <f>'96-S 2020CEEIOT(RMB)'!CM53/6.8974</f>
        <v>20366.813800807697</v>
      </c>
      <c r="CN53" s="723">
        <f>'96-S 2020CEEIOT(RMB)'!CN53/6.8974</f>
        <v>1219.5825164069968</v>
      </c>
      <c r="CO53" s="723">
        <f>'96-S 2020CEEIOT(RMB)'!CO53/6.8974</f>
        <v>3897.2470894164021</v>
      </c>
      <c r="CP53" s="723">
        <f>'96-S 2020CEEIOT(RMB)'!CP53/6.8974</f>
        <v>47.68166728671217</v>
      </c>
      <c r="CQ53" s="723">
        <f>'96-S 2020CEEIOT(RMB)'!CQ53/6.8974</f>
        <v>29.533624141674601</v>
      </c>
      <c r="CR53" s="723">
        <f>'96-S 2020CEEIOT(RMB)'!CR53/6.8974</f>
        <v>80.730906236885488</v>
      </c>
      <c r="CS53" s="723">
        <f>'96-S 2020CEEIOT(RMB)'!CS53/6.8974</f>
        <v>17.415553387822538</v>
      </c>
      <c r="CT53" s="723">
        <f>'96-S 2020CEEIOT(RMB)'!CT53/6.8974</f>
        <v>2.6532203887400352E-2</v>
      </c>
      <c r="CU53" s="723">
        <f>'96-S 2020CEEIOT(RMB)'!CU53/6.8974</f>
        <v>22.060244059320556</v>
      </c>
      <c r="CV53" s="724">
        <f>'96-S 2020CEEIOT(RMB)'!CV53/6.8974</f>
        <v>98280188.693589568</v>
      </c>
      <c r="CW53" s="708">
        <f>'96-S 2020CEEIOT(RMB)'!CW53/6.8974</f>
        <v>0</v>
      </c>
      <c r="CX53" s="708">
        <f>'96-S 2020CEEIOT(RMB)'!CX53/6.8974</f>
        <v>0</v>
      </c>
      <c r="CY53" s="725">
        <f>'96-S 2020CEEIOT(RMB)'!CY53/6.8974</f>
        <v>0</v>
      </c>
      <c r="CZ53" s="708">
        <f>'96-S 2020CEEIOT(RMB)'!CZ53/6.8974</f>
        <v>0</v>
      </c>
      <c r="DA53" s="725">
        <f>'96-S 2020CEEIOT(RMB)'!DA53/6.8974</f>
        <v>0</v>
      </c>
      <c r="DB53" s="708">
        <f>'96-S 2020CEEIOT(RMB)'!DB53/6.8974</f>
        <v>0</v>
      </c>
      <c r="DC53" s="708">
        <f>'96-S 2020CEEIOT(RMB)'!DC53/6.8974</f>
        <v>638719.56580976187</v>
      </c>
      <c r="DD53" s="725">
        <f>'96-S 2020CEEIOT(RMB)'!DD53/6.8974</f>
        <v>638719.56580976187</v>
      </c>
      <c r="DE53" s="708">
        <f>'96-S 2020CEEIOT(RMB)'!DE53/6.8974</f>
        <v>4025846.2255564579</v>
      </c>
      <c r="DF53" s="726">
        <f>'96-S 2020CEEIOT(RMB)'!DF53/6.8974</f>
        <v>4664565.7913662195</v>
      </c>
      <c r="DG53" s="727">
        <f>'96-S 2020CEEIOT(RMB)'!DG53/6.8974</f>
        <v>3848001.9534686776</v>
      </c>
      <c r="DH53" s="726">
        <f>'96-S 2020CEEIOT(RMB)'!DH53/6.8974</f>
        <v>99096752.531487122</v>
      </c>
    </row>
    <row r="54" spans="1:112" ht="14.5" customHeight="1">
      <c r="A54" s="840"/>
      <c r="B54" s="721" t="s">
        <v>495</v>
      </c>
      <c r="C54" s="722" t="s">
        <v>567</v>
      </c>
      <c r="D54" s="723">
        <f>'96-S 2020CEEIOT(RMB)'!D54/6.8974</f>
        <v>107.84931946650133</v>
      </c>
      <c r="E54" s="723">
        <f>'96-S 2020CEEIOT(RMB)'!E54/6.8974</f>
        <v>10.765641549165183</v>
      </c>
      <c r="F54" s="723">
        <f>'96-S 2020CEEIOT(RMB)'!F54/6.8974</f>
        <v>1117.0585982047619</v>
      </c>
      <c r="G54" s="723">
        <f>'96-S 2020CEEIOT(RMB)'!G54/6.8974</f>
        <v>5.6367436343336994</v>
      </c>
      <c r="H54" s="723">
        <f>'96-S 2020CEEIOT(RMB)'!H54/6.8974</f>
        <v>49.128927674862851</v>
      </c>
      <c r="I54" s="723">
        <f>'96-S 2020CEEIOT(RMB)'!I54/6.8974</f>
        <v>2235.060660059592</v>
      </c>
      <c r="J54" s="723">
        <f>'96-S 2020CEEIOT(RMB)'!J54/6.8974</f>
        <v>33.030944125889668</v>
      </c>
      <c r="K54" s="723">
        <f>'96-S 2020CEEIOT(RMB)'!K54/6.8974</f>
        <v>259.08341044672159</v>
      </c>
      <c r="L54" s="723">
        <f>'96-S 2020CEEIOT(RMB)'!L54/6.8974</f>
        <v>61693.795300936821</v>
      </c>
      <c r="M54" s="723">
        <f>'96-S 2020CEEIOT(RMB)'!M54/6.8974</f>
        <v>2390.9179241154461</v>
      </c>
      <c r="N54" s="723">
        <f>'96-S 2020CEEIOT(RMB)'!N54/6.8974</f>
        <v>24100.140489391415</v>
      </c>
      <c r="O54" s="723">
        <f>'96-S 2020CEEIOT(RMB)'!O54/6.8974</f>
        <v>63.085948274776513</v>
      </c>
      <c r="P54" s="723">
        <f>'96-S 2020CEEIOT(RMB)'!P54/6.8974</f>
        <v>209.9521763551478</v>
      </c>
      <c r="Q54" s="723">
        <f>'96-S 2020CEEIOT(RMB)'!Q54/6.8974</f>
        <v>1384.3829214969739</v>
      </c>
      <c r="R54" s="723">
        <f>'96-S 2020CEEIOT(RMB)'!R54/6.8974</f>
        <v>1.9178186801143657</v>
      </c>
      <c r="S54" s="723">
        <f>'96-S 2020CEEIOT(RMB)'!S54/6.8974</f>
        <v>2083.2452644876535</v>
      </c>
      <c r="T54" s="723">
        <f>'96-S 2020CEEIOT(RMB)'!T54/6.8974</f>
        <v>346.53152393404713</v>
      </c>
      <c r="U54" s="723">
        <f>'96-S 2020CEEIOT(RMB)'!U54/6.8974</f>
        <v>11736.889386151786</v>
      </c>
      <c r="V54" s="723">
        <f>'96-S 2020CEEIOT(RMB)'!V54/6.8974</f>
        <v>0.33923932961276021</v>
      </c>
      <c r="W54" s="723">
        <f>'96-S 2020CEEIOT(RMB)'!W54/6.8974</f>
        <v>2546.3579456561147</v>
      </c>
      <c r="X54" s="723">
        <f>'96-S 2020CEEIOT(RMB)'!X54/6.8974</f>
        <v>173.51686204584925</v>
      </c>
      <c r="Y54" s="723">
        <f>'96-S 2020CEEIOT(RMB)'!Y54/6.8974</f>
        <v>0.722223576511003</v>
      </c>
      <c r="Z54" s="723">
        <f>'96-S 2020CEEIOT(RMB)'!Z54/6.8974</f>
        <v>0</v>
      </c>
      <c r="AA54" s="723">
        <f>'96-S 2020CEEIOT(RMB)'!AA54/6.8974</f>
        <v>21627.602603213643</v>
      </c>
      <c r="AB54" s="723">
        <f>'96-S 2020CEEIOT(RMB)'!AB54/6.8974</f>
        <v>7614.9145016292041</v>
      </c>
      <c r="AC54" s="723">
        <f>'96-S 2020CEEIOT(RMB)'!AC54/6.8974</f>
        <v>25271.239427680106</v>
      </c>
      <c r="AD54" s="723">
        <f>'96-S 2020CEEIOT(RMB)'!AD54/6.8974</f>
        <v>106124.24759305317</v>
      </c>
      <c r="AE54" s="723">
        <f>'96-S 2020CEEIOT(RMB)'!AE54/6.8974</f>
        <v>24679.063814809895</v>
      </c>
      <c r="AF54" s="723">
        <f>'96-S 2020CEEIOT(RMB)'!AF54/6.8974</f>
        <v>125442.46398983434</v>
      </c>
      <c r="AG54" s="723">
        <f>'96-S 2020CEEIOT(RMB)'!AG54/6.8974</f>
        <v>2614858.2882005461</v>
      </c>
      <c r="AH54" s="723">
        <f>'96-S 2020CEEIOT(RMB)'!AH54/6.8974</f>
        <v>2015.8773160831549</v>
      </c>
      <c r="AI54" s="723">
        <f>'96-S 2020CEEIOT(RMB)'!AI54/6.8974</f>
        <v>177.03920339220318</v>
      </c>
      <c r="AJ54" s="723">
        <f>'96-S 2020CEEIOT(RMB)'!AJ54/6.8974</f>
        <v>237036.10475578342</v>
      </c>
      <c r="AK54" s="723">
        <f>'96-S 2020CEEIOT(RMB)'!AK54/6.8974</f>
        <v>1184.2911105740286</v>
      </c>
      <c r="AL54" s="723">
        <f>'96-S 2020CEEIOT(RMB)'!AL54/6.8974</f>
        <v>2595.6316704114633</v>
      </c>
      <c r="AM54" s="723">
        <f>'96-S 2020CEEIOT(RMB)'!AM54/6.8974</f>
        <v>1266.3068484579471</v>
      </c>
      <c r="AN54" s="723">
        <f>'96-S 2020CEEIOT(RMB)'!AN54/6.8974</f>
        <v>1006478.9908397917</v>
      </c>
      <c r="AO54" s="723">
        <f>'96-S 2020CEEIOT(RMB)'!AO54/6.8974</f>
        <v>17388.215226526387</v>
      </c>
      <c r="AP54" s="723">
        <f>'96-S 2020CEEIOT(RMB)'!AP54/6.8974</f>
        <v>1685.1107382323119</v>
      </c>
      <c r="AQ54" s="723">
        <f>'96-S 2020CEEIOT(RMB)'!AQ54/6.8974</f>
        <v>36241.344887664505</v>
      </c>
      <c r="AR54" s="723">
        <f>'96-S 2020CEEIOT(RMB)'!AR54/6.8974</f>
        <v>283024.40840862971</v>
      </c>
      <c r="AS54" s="723">
        <f>'96-S 2020CEEIOT(RMB)'!AS54/6.8974</f>
        <v>169411.5500946822</v>
      </c>
      <c r="AT54" s="723">
        <f>'96-S 2020CEEIOT(RMB)'!AT54/6.8974</f>
        <v>158764.93583904213</v>
      </c>
      <c r="AU54" s="723">
        <f>'96-S 2020CEEIOT(RMB)'!AU54/6.8974</f>
        <v>264752.33692422992</v>
      </c>
      <c r="AV54" s="723">
        <f>'96-S 2020CEEIOT(RMB)'!AV54/6.8974</f>
        <v>266760.7089848218</v>
      </c>
      <c r="AW54" s="723">
        <f>'96-S 2020CEEIOT(RMB)'!AW54/6.8974</f>
        <v>189094.79512063391</v>
      </c>
      <c r="AX54" s="723">
        <f>'96-S 2020CEEIOT(RMB)'!AX54/6.8974</f>
        <v>1229426.2471393174</v>
      </c>
      <c r="AY54" s="723">
        <f>'96-S 2020CEEIOT(RMB)'!AY54/6.8974</f>
        <v>28503684.154484894</v>
      </c>
      <c r="AZ54" s="723">
        <f>'96-S 2020CEEIOT(RMB)'!AZ54/6.8974</f>
        <v>7095833.1011896348</v>
      </c>
      <c r="BA54" s="723">
        <f>'96-S 2020CEEIOT(RMB)'!BA54/6.8974</f>
        <v>526963.2689799061</v>
      </c>
      <c r="BB54" s="723">
        <f>'96-S 2020CEEIOT(RMB)'!BB54/6.8974</f>
        <v>4939066.2535378048</v>
      </c>
      <c r="BC54" s="723">
        <f>'96-S 2020CEEIOT(RMB)'!BC54/6.8974</f>
        <v>79677.137847824109</v>
      </c>
      <c r="BD54" s="723">
        <f>'96-S 2020CEEIOT(RMB)'!BD54/6.8974</f>
        <v>1764119.7892234104</v>
      </c>
      <c r="BE54" s="723">
        <f>'96-S 2020CEEIOT(RMB)'!BE54/6.8974</f>
        <v>349289.40255300922</v>
      </c>
      <c r="BF54" s="723">
        <f>'96-S 2020CEEIOT(RMB)'!BF54/6.8974</f>
        <v>5019144.4592603017</v>
      </c>
      <c r="BG54" s="723">
        <f>'96-S 2020CEEIOT(RMB)'!BG54/6.8974</f>
        <v>65972.090854181384</v>
      </c>
      <c r="BH54" s="723">
        <f>'96-S 2020CEEIOT(RMB)'!BH54/6.8974</f>
        <v>685383.4675202159</v>
      </c>
      <c r="BI54" s="723">
        <f>'96-S 2020CEEIOT(RMB)'!BI54/6.8974</f>
        <v>1614018.1659243188</v>
      </c>
      <c r="BJ54" s="723">
        <f>'96-S 2020CEEIOT(RMB)'!BJ54/6.8974</f>
        <v>1044219.7331783184</v>
      </c>
      <c r="BK54" s="723">
        <f>'96-S 2020CEEIOT(RMB)'!BK54/6.8974</f>
        <v>15956547.945782317</v>
      </c>
      <c r="BL54" s="723">
        <f>'96-S 2020CEEIOT(RMB)'!BL54/6.8974</f>
        <v>175426.08161591666</v>
      </c>
      <c r="BM54" s="723">
        <f>'96-S 2020CEEIOT(RMB)'!BM54/6.8974</f>
        <v>3659362.3926907885</v>
      </c>
      <c r="BN54" s="723">
        <f>'96-S 2020CEEIOT(RMB)'!BN54/6.8974</f>
        <v>393388.48439193505</v>
      </c>
      <c r="BO54" s="723">
        <f>'96-S 2020CEEIOT(RMB)'!BO54/6.8974</f>
        <v>344925.13044428889</v>
      </c>
      <c r="BP54" s="723">
        <f>'96-S 2020CEEIOT(RMB)'!BP54/6.8974</f>
        <v>512336.86218540883</v>
      </c>
      <c r="BQ54" s="723">
        <f>'96-S 2020CEEIOT(RMB)'!BQ54/6.8974</f>
        <v>35876.817830810178</v>
      </c>
      <c r="BR54" s="723">
        <f>'96-S 2020CEEIOT(RMB)'!BR54/6.8974</f>
        <v>212622.87777872779</v>
      </c>
      <c r="BS54" s="723">
        <f>'96-S 2020CEEIOT(RMB)'!BS54/6.8974</f>
        <v>11942.563476379906</v>
      </c>
      <c r="BT54" s="723">
        <f>'96-S 2020CEEIOT(RMB)'!BT54/6.8974</f>
        <v>112.47798241155436</v>
      </c>
      <c r="BU54" s="723">
        <f>'96-S 2020CEEIOT(RMB)'!BU54/6.8974</f>
        <v>841.13504169043904</v>
      </c>
      <c r="BV54" s="723">
        <f>'96-S 2020CEEIOT(RMB)'!BV54/6.8974</f>
        <v>1553579.0426371738</v>
      </c>
      <c r="BW54" s="723">
        <f>'96-S 2020CEEIOT(RMB)'!BW54/6.8974</f>
        <v>688.31179074034094</v>
      </c>
      <c r="BX54" s="723">
        <f>'96-S 2020CEEIOT(RMB)'!BX54/6.8974</f>
        <v>506.05578943925985</v>
      </c>
      <c r="BY54" s="723">
        <f>'96-S 2020CEEIOT(RMB)'!BY54/6.8974</f>
        <v>13.390039413869655</v>
      </c>
      <c r="BZ54" s="723">
        <f>'96-S 2020CEEIOT(RMB)'!BZ54/6.8974</f>
        <v>7802.6682244645326</v>
      </c>
      <c r="CA54" s="723">
        <f>'96-S 2020CEEIOT(RMB)'!CA54/6.8974</f>
        <v>903.92677185510706</v>
      </c>
      <c r="CB54" s="723">
        <f>'96-S 2020CEEIOT(RMB)'!CB54/6.8974</f>
        <v>61.616028814208576</v>
      </c>
      <c r="CC54" s="723">
        <f>'96-S 2020CEEIOT(RMB)'!CC54/6.8974</f>
        <v>0</v>
      </c>
      <c r="CD54" s="723">
        <f>'96-S 2020CEEIOT(RMB)'!CD54/6.8974</f>
        <v>85.87224374086567</v>
      </c>
      <c r="CE54" s="723">
        <f>'96-S 2020CEEIOT(RMB)'!CE54/6.8974</f>
        <v>0</v>
      </c>
      <c r="CF54" s="723">
        <f>'96-S 2020CEEIOT(RMB)'!CF54/6.8974</f>
        <v>534.64693084859402</v>
      </c>
      <c r="CG54" s="723">
        <f>'96-S 2020CEEIOT(RMB)'!CG54/6.8974</f>
        <v>0</v>
      </c>
      <c r="CH54" s="723">
        <f>'96-S 2020CEEIOT(RMB)'!CH54/6.8974</f>
        <v>0</v>
      </c>
      <c r="CI54" s="723">
        <f>'96-S 2020CEEIOT(RMB)'!CI54/6.8974</f>
        <v>0</v>
      </c>
      <c r="CJ54" s="723">
        <f>'96-S 2020CEEIOT(RMB)'!CJ54/6.8974</f>
        <v>3625.3821082588092</v>
      </c>
      <c r="CK54" s="723">
        <f>'96-S 2020CEEIOT(RMB)'!CK54/6.8974</f>
        <v>25087.079824150776</v>
      </c>
      <c r="CL54" s="723">
        <f>'96-S 2020CEEIOT(RMB)'!CL54/6.8974</f>
        <v>13390.396198433451</v>
      </c>
      <c r="CM54" s="723">
        <f>'96-S 2020CEEIOT(RMB)'!CM54/6.8974</f>
        <v>7.7194577887971963E-4</v>
      </c>
      <c r="CN54" s="723">
        <f>'96-S 2020CEEIOT(RMB)'!CN54/6.8974</f>
        <v>21221.14717302562</v>
      </c>
      <c r="CO54" s="723">
        <f>'96-S 2020CEEIOT(RMB)'!CO54/6.8974</f>
        <v>6582.9895509221324</v>
      </c>
      <c r="CP54" s="723">
        <f>'96-S 2020CEEIOT(RMB)'!CP54/6.8974</f>
        <v>162.89770633075733</v>
      </c>
      <c r="CQ54" s="723">
        <f>'96-S 2020CEEIOT(RMB)'!CQ54/6.8974</f>
        <v>0</v>
      </c>
      <c r="CR54" s="723">
        <f>'96-S 2020CEEIOT(RMB)'!CR54/6.8974</f>
        <v>48.361749355495817</v>
      </c>
      <c r="CS54" s="723">
        <f>'96-S 2020CEEIOT(RMB)'!CS54/6.8974</f>
        <v>0</v>
      </c>
      <c r="CT54" s="723">
        <f>'96-S 2020CEEIOT(RMB)'!CT54/6.8974</f>
        <v>0</v>
      </c>
      <c r="CU54" s="723">
        <f>'96-S 2020CEEIOT(RMB)'!CU54/6.8974</f>
        <v>6.3609370571030749E-2</v>
      </c>
      <c r="CV54" s="724">
        <f>'96-S 2020CEEIOT(RMB)'!CV54/6.8974</f>
        <v>81528518.767431408</v>
      </c>
      <c r="CW54" s="708">
        <f>'96-S 2020CEEIOT(RMB)'!CW54/6.8974</f>
        <v>0</v>
      </c>
      <c r="CX54" s="708">
        <f>'96-S 2020CEEIOT(RMB)'!CX54/6.8974</f>
        <v>0</v>
      </c>
      <c r="CY54" s="725">
        <f>'96-S 2020CEEIOT(RMB)'!CY54/6.8974</f>
        <v>0</v>
      </c>
      <c r="CZ54" s="708">
        <f>'96-S 2020CEEIOT(RMB)'!CZ54/6.8974</f>
        <v>0</v>
      </c>
      <c r="DA54" s="725">
        <f>'96-S 2020CEEIOT(RMB)'!DA54/6.8974</f>
        <v>0</v>
      </c>
      <c r="DB54" s="708">
        <f>'96-S 2020CEEIOT(RMB)'!DB54/6.8974</f>
        <v>0</v>
      </c>
      <c r="DC54" s="708">
        <f>'96-S 2020CEEIOT(RMB)'!DC54/6.8974</f>
        <v>-138877.28508385483</v>
      </c>
      <c r="DD54" s="725">
        <f>'96-S 2020CEEIOT(RMB)'!DD54/6.8974</f>
        <v>-138877.28508385483</v>
      </c>
      <c r="DE54" s="708">
        <f>'96-S 2020CEEIOT(RMB)'!DE54/6.8974</f>
        <v>2604711.022733165</v>
      </c>
      <c r="DF54" s="726">
        <f>'96-S 2020CEEIOT(RMB)'!DF54/6.8974</f>
        <v>2465833.7376493104</v>
      </c>
      <c r="DG54" s="727">
        <f>'96-S 2020CEEIOT(RMB)'!DG54/6.8974</f>
        <v>7926555.5444893306</v>
      </c>
      <c r="DH54" s="726">
        <f>'96-S 2020CEEIOT(RMB)'!DH54/6.8974</f>
        <v>76067796.960591421</v>
      </c>
    </row>
    <row r="55" spans="1:112" ht="14.5" customHeight="1">
      <c r="A55" s="840"/>
      <c r="B55" s="721" t="s">
        <v>193</v>
      </c>
      <c r="C55" s="722" t="s">
        <v>568</v>
      </c>
      <c r="D55" s="723">
        <f>'96-S 2020CEEIOT(RMB)'!D55/6.8974</f>
        <v>35062.606421421711</v>
      </c>
      <c r="E55" s="723">
        <f>'96-S 2020CEEIOT(RMB)'!E55/6.8974</f>
        <v>27491.610444030612</v>
      </c>
      <c r="F55" s="723">
        <f>'96-S 2020CEEIOT(RMB)'!F55/6.8974</f>
        <v>5245.1247573337932</v>
      </c>
      <c r="G55" s="723">
        <f>'96-S 2020CEEIOT(RMB)'!G55/6.8974</f>
        <v>14851.409574160358</v>
      </c>
      <c r="H55" s="723">
        <f>'96-S 2020CEEIOT(RMB)'!H55/6.8974</f>
        <v>36704.240400498202</v>
      </c>
      <c r="I55" s="723">
        <f>'96-S 2020CEEIOT(RMB)'!I55/6.8974</f>
        <v>992242.66977898835</v>
      </c>
      <c r="J55" s="723">
        <f>'96-S 2020CEEIOT(RMB)'!J55/6.8974</f>
        <v>6883.9699102104978</v>
      </c>
      <c r="K55" s="723">
        <f>'96-S 2020CEEIOT(RMB)'!K55/6.8974</f>
        <v>143303.70811402317</v>
      </c>
      <c r="L55" s="723">
        <f>'96-S 2020CEEIOT(RMB)'!L55/6.8974</f>
        <v>173922.72999977769</v>
      </c>
      <c r="M55" s="723">
        <f>'96-S 2020CEEIOT(RMB)'!M55/6.8974</f>
        <v>288085.88352222258</v>
      </c>
      <c r="N55" s="723">
        <f>'96-S 2020CEEIOT(RMB)'!N55/6.8974</f>
        <v>85115.407947031927</v>
      </c>
      <c r="O55" s="723">
        <f>'96-S 2020CEEIOT(RMB)'!O55/6.8974</f>
        <v>56752.813753638198</v>
      </c>
      <c r="P55" s="723">
        <f>'96-S 2020CEEIOT(RMB)'!P55/6.8974</f>
        <v>1119.4102556103246</v>
      </c>
      <c r="Q55" s="723">
        <f>'96-S 2020CEEIOT(RMB)'!Q55/6.8974</f>
        <v>11094.197102353415</v>
      </c>
      <c r="R55" s="723">
        <f>'96-S 2020CEEIOT(RMB)'!R55/6.8974</f>
        <v>9940.1841308525072</v>
      </c>
      <c r="S55" s="723">
        <f>'96-S 2020CEEIOT(RMB)'!S55/6.8974</f>
        <v>172106.74645841491</v>
      </c>
      <c r="T55" s="723">
        <f>'96-S 2020CEEIOT(RMB)'!T55/6.8974</f>
        <v>28526.599193372116</v>
      </c>
      <c r="U55" s="723">
        <f>'96-S 2020CEEIOT(RMB)'!U55/6.8974</f>
        <v>199820.60447458315</v>
      </c>
      <c r="V55" s="723">
        <f>'96-S 2020CEEIOT(RMB)'!V55/6.8974</f>
        <v>31543.133834722139</v>
      </c>
      <c r="W55" s="723">
        <f>'96-S 2020CEEIOT(RMB)'!W55/6.8974</f>
        <v>63563.980144187182</v>
      </c>
      <c r="X55" s="723">
        <f>'96-S 2020CEEIOT(RMB)'!X55/6.8974</f>
        <v>9458.541359170129</v>
      </c>
      <c r="Y55" s="723">
        <f>'96-S 2020CEEIOT(RMB)'!Y55/6.8974</f>
        <v>4512.6222461458692</v>
      </c>
      <c r="Z55" s="723">
        <f>'96-S 2020CEEIOT(RMB)'!Z55/6.8974</f>
        <v>23214.733368712979</v>
      </c>
      <c r="AA55" s="723">
        <f>'96-S 2020CEEIOT(RMB)'!AA55/6.8974</f>
        <v>90571.259505026173</v>
      </c>
      <c r="AB55" s="723">
        <f>'96-S 2020CEEIOT(RMB)'!AB55/6.8974</f>
        <v>122474.50217813821</v>
      </c>
      <c r="AC55" s="723">
        <f>'96-S 2020CEEIOT(RMB)'!AC55/6.8974</f>
        <v>316780.23284008913</v>
      </c>
      <c r="AD55" s="723">
        <f>'96-S 2020CEEIOT(RMB)'!AD55/6.8974</f>
        <v>576441.47540194076</v>
      </c>
      <c r="AE55" s="723">
        <f>'96-S 2020CEEIOT(RMB)'!AE55/6.8974</f>
        <v>63615.671275391716</v>
      </c>
      <c r="AF55" s="723">
        <f>'96-S 2020CEEIOT(RMB)'!AF55/6.8974</f>
        <v>54895.361905221172</v>
      </c>
      <c r="AG55" s="723">
        <f>'96-S 2020CEEIOT(RMB)'!AG55/6.8974</f>
        <v>403683.03595746361</v>
      </c>
      <c r="AH55" s="723">
        <f>'96-S 2020CEEIOT(RMB)'!AH55/6.8974</f>
        <v>45439.170515141675</v>
      </c>
      <c r="AI55" s="723">
        <f>'96-S 2020CEEIOT(RMB)'!AI55/6.8974</f>
        <v>7777.5257779175145</v>
      </c>
      <c r="AJ55" s="723">
        <f>'96-S 2020CEEIOT(RMB)'!AJ55/6.8974</f>
        <v>59389.696041344992</v>
      </c>
      <c r="AK55" s="723">
        <f>'96-S 2020CEEIOT(RMB)'!AK55/6.8974</f>
        <v>22781.44504205048</v>
      </c>
      <c r="AL55" s="723">
        <f>'96-S 2020CEEIOT(RMB)'!AL55/6.8974</f>
        <v>18215.553431508892</v>
      </c>
      <c r="AM55" s="723">
        <f>'96-S 2020CEEIOT(RMB)'!AM55/6.8974</f>
        <v>29269.576142399248</v>
      </c>
      <c r="AN55" s="723">
        <f>'96-S 2020CEEIOT(RMB)'!AN55/6.8974</f>
        <v>316022.05392727128</v>
      </c>
      <c r="AO55" s="723">
        <f>'96-S 2020CEEIOT(RMB)'!AO55/6.8974</f>
        <v>175436.36957343042</v>
      </c>
      <c r="AP55" s="723">
        <f>'96-S 2020CEEIOT(RMB)'!AP55/6.8974</f>
        <v>22081.414654872511</v>
      </c>
      <c r="AQ55" s="723">
        <f>'96-S 2020CEEIOT(RMB)'!AQ55/6.8974</f>
        <v>442582.9561205447</v>
      </c>
      <c r="AR55" s="723">
        <f>'96-S 2020CEEIOT(RMB)'!AR55/6.8974</f>
        <v>277117.23683543014</v>
      </c>
      <c r="AS55" s="723">
        <f>'96-S 2020CEEIOT(RMB)'!AS55/6.8974</f>
        <v>1636060.9429391602</v>
      </c>
      <c r="AT55" s="723">
        <f>'96-S 2020CEEIOT(RMB)'!AT55/6.8974</f>
        <v>312042.73402986024</v>
      </c>
      <c r="AU55" s="723">
        <f>'96-S 2020CEEIOT(RMB)'!AU55/6.8974</f>
        <v>285330.50800327619</v>
      </c>
      <c r="AV55" s="723">
        <f>'96-S 2020CEEIOT(RMB)'!AV55/6.8974</f>
        <v>117381.94113568623</v>
      </c>
      <c r="AW55" s="723">
        <f>'96-S 2020CEEIOT(RMB)'!AW55/6.8974</f>
        <v>103357.95763940127</v>
      </c>
      <c r="AX55" s="723">
        <f>'96-S 2020CEEIOT(RMB)'!AX55/6.8974</f>
        <v>176603.05535549106</v>
      </c>
      <c r="AY55" s="723">
        <f>'96-S 2020CEEIOT(RMB)'!AY55/6.8974</f>
        <v>153215.62471446994</v>
      </c>
      <c r="AZ55" s="723">
        <f>'96-S 2020CEEIOT(RMB)'!AZ55/6.8974</f>
        <v>10109115.466649383</v>
      </c>
      <c r="BA55" s="723">
        <f>'96-S 2020CEEIOT(RMB)'!BA55/6.8974</f>
        <v>356357.72209123365</v>
      </c>
      <c r="BB55" s="723">
        <f>'96-S 2020CEEIOT(RMB)'!BB55/6.8974</f>
        <v>3654601.802773423</v>
      </c>
      <c r="BC55" s="723">
        <f>'96-S 2020CEEIOT(RMB)'!BC55/6.8974</f>
        <v>96720.964391872651</v>
      </c>
      <c r="BD55" s="723">
        <f>'96-S 2020CEEIOT(RMB)'!BD55/6.8974</f>
        <v>2286300.3812179579</v>
      </c>
      <c r="BE55" s="723">
        <f>'96-S 2020CEEIOT(RMB)'!BE55/6.8974</f>
        <v>244862.06122389701</v>
      </c>
      <c r="BF55" s="723">
        <f>'96-S 2020CEEIOT(RMB)'!BF55/6.8974</f>
        <v>2155436.1834434429</v>
      </c>
      <c r="BG55" s="723">
        <f>'96-S 2020CEEIOT(RMB)'!BG55/6.8974</f>
        <v>151606.67884318644</v>
      </c>
      <c r="BH55" s="723">
        <f>'96-S 2020CEEIOT(RMB)'!BH55/6.8974</f>
        <v>379959.12044391944</v>
      </c>
      <c r="BI55" s="723">
        <f>'96-S 2020CEEIOT(RMB)'!BI55/6.8974</f>
        <v>394712.75978550059</v>
      </c>
      <c r="BJ55" s="723">
        <f>'96-S 2020CEEIOT(RMB)'!BJ55/6.8974</f>
        <v>788671.32993200317</v>
      </c>
      <c r="BK55" s="723">
        <f>'96-S 2020CEEIOT(RMB)'!BK55/6.8974</f>
        <v>2545868.4947493761</v>
      </c>
      <c r="BL55" s="723">
        <f>'96-S 2020CEEIOT(RMB)'!BL55/6.8974</f>
        <v>306385.34099554206</v>
      </c>
      <c r="BM55" s="723">
        <f>'96-S 2020CEEIOT(RMB)'!BM55/6.8974</f>
        <v>1359738.3306586228</v>
      </c>
      <c r="BN55" s="723">
        <f>'96-S 2020CEEIOT(RMB)'!BN55/6.8974</f>
        <v>351282.98173196823</v>
      </c>
      <c r="BO55" s="723">
        <f>'96-S 2020CEEIOT(RMB)'!BO55/6.8974</f>
        <v>446491.71151214594</v>
      </c>
      <c r="BP55" s="723">
        <f>'96-S 2020CEEIOT(RMB)'!BP55/6.8974</f>
        <v>187105.13523289439</v>
      </c>
      <c r="BQ55" s="723">
        <f>'96-S 2020CEEIOT(RMB)'!BQ55/6.8974</f>
        <v>5022.0548311085868</v>
      </c>
      <c r="BR55" s="723">
        <f>'96-S 2020CEEIOT(RMB)'!BR55/6.8974</f>
        <v>177533.70397302759</v>
      </c>
      <c r="BS55" s="723">
        <f>'96-S 2020CEEIOT(RMB)'!BS55/6.8974</f>
        <v>39975.76258496537</v>
      </c>
      <c r="BT55" s="723">
        <f>'96-S 2020CEEIOT(RMB)'!BT55/6.8974</f>
        <v>5341.0283994772317</v>
      </c>
      <c r="BU55" s="723">
        <f>'96-S 2020CEEIOT(RMB)'!BU55/6.8974</f>
        <v>122289.1010437981</v>
      </c>
      <c r="BV55" s="723">
        <f>'96-S 2020CEEIOT(RMB)'!BV55/6.8974</f>
        <v>19161051.972651001</v>
      </c>
      <c r="BW55" s="723">
        <f>'96-S 2020CEEIOT(RMB)'!BW55/6.8974</f>
        <v>22857.169070186294</v>
      </c>
      <c r="BX55" s="723">
        <f>'96-S 2020CEEIOT(RMB)'!BX55/6.8974</f>
        <v>12299.333815101245</v>
      </c>
      <c r="BY55" s="723">
        <f>'96-S 2020CEEIOT(RMB)'!BY55/6.8974</f>
        <v>23388.491410380142</v>
      </c>
      <c r="BZ55" s="723">
        <f>'96-S 2020CEEIOT(RMB)'!BZ55/6.8974</f>
        <v>2825.9972494175368</v>
      </c>
      <c r="CA55" s="723">
        <f>'96-S 2020CEEIOT(RMB)'!CA55/6.8974</f>
        <v>18028.472546033172</v>
      </c>
      <c r="CB55" s="723">
        <f>'96-S 2020CEEIOT(RMB)'!CB55/6.8974</f>
        <v>51039.459233387068</v>
      </c>
      <c r="CC55" s="723">
        <f>'96-S 2020CEEIOT(RMB)'!CC55/6.8974</f>
        <v>306156.18499478756</v>
      </c>
      <c r="CD55" s="723">
        <f>'96-S 2020CEEIOT(RMB)'!CD55/6.8974</f>
        <v>50409.505929116654</v>
      </c>
      <c r="CE55" s="723">
        <f>'96-S 2020CEEIOT(RMB)'!CE55/6.8974</f>
        <v>54419.671496580348</v>
      </c>
      <c r="CF55" s="723">
        <f>'96-S 2020CEEIOT(RMB)'!CF55/6.8974</f>
        <v>55791.855772043935</v>
      </c>
      <c r="CG55" s="723">
        <f>'96-S 2020CEEIOT(RMB)'!CG55/6.8974</f>
        <v>12184.352303100472</v>
      </c>
      <c r="CH55" s="723">
        <f>'96-S 2020CEEIOT(RMB)'!CH55/6.8974</f>
        <v>401.37081647706032</v>
      </c>
      <c r="CI55" s="723">
        <f>'96-S 2020CEEIOT(RMB)'!CI55/6.8974</f>
        <v>173491.36948803667</v>
      </c>
      <c r="CJ55" s="723">
        <f>'96-S 2020CEEIOT(RMB)'!CJ55/6.8974</f>
        <v>3683206.8744704397</v>
      </c>
      <c r="CK55" s="723">
        <f>'96-S 2020CEEIOT(RMB)'!CK55/6.8974</f>
        <v>823870.6008581412</v>
      </c>
      <c r="CL55" s="723">
        <f>'96-S 2020CEEIOT(RMB)'!CL55/6.8974</f>
        <v>1936236.6465156951</v>
      </c>
      <c r="CM55" s="723">
        <f>'96-S 2020CEEIOT(RMB)'!CM55/6.8974</f>
        <v>161135.25694626902</v>
      </c>
      <c r="CN55" s="723">
        <f>'96-S 2020CEEIOT(RMB)'!CN55/6.8974</f>
        <v>478806.55006636947</v>
      </c>
      <c r="CO55" s="723">
        <f>'96-S 2020CEEIOT(RMB)'!CO55/6.8974</f>
        <v>110030.11150110123</v>
      </c>
      <c r="CP55" s="723">
        <f>'96-S 2020CEEIOT(RMB)'!CP55/6.8974</f>
        <v>7079.0665300853652</v>
      </c>
      <c r="CQ55" s="723">
        <f>'96-S 2020CEEIOT(RMB)'!CQ55/6.8974</f>
        <v>76.094742442704813</v>
      </c>
      <c r="CR55" s="723">
        <f>'96-S 2020CEEIOT(RMB)'!CR55/6.8974</f>
        <v>6841.5352713680177</v>
      </c>
      <c r="CS55" s="723">
        <f>'96-S 2020CEEIOT(RMB)'!CS55/6.8974</f>
        <v>10739.677857254976</v>
      </c>
      <c r="CT55" s="723">
        <f>'96-S 2020CEEIOT(RMB)'!CT55/6.8974</f>
        <v>146585.188989822</v>
      </c>
      <c r="CU55" s="723">
        <f>'96-S 2020CEEIOT(RMB)'!CU55/6.8974</f>
        <v>5268.2682128065771</v>
      </c>
      <c r="CV55" s="724">
        <f>'96-S 2020CEEIOT(RMB)'!CV55/6.8974</f>
        <v>61728729.423380174</v>
      </c>
      <c r="CW55" s="708">
        <f>'96-S 2020CEEIOT(RMB)'!CW55/6.8974</f>
        <v>96480.260406189496</v>
      </c>
      <c r="CX55" s="708">
        <f>'96-S 2020CEEIOT(RMB)'!CX55/6.8974</f>
        <v>611103.33263184142</v>
      </c>
      <c r="CY55" s="725">
        <f>'96-S 2020CEEIOT(RMB)'!CY55/6.8974</f>
        <v>707583.5930380309</v>
      </c>
      <c r="CZ55" s="708">
        <f>'96-S 2020CEEIOT(RMB)'!CZ55/6.8974</f>
        <v>0</v>
      </c>
      <c r="DA55" s="725">
        <f>'96-S 2020CEEIOT(RMB)'!DA55/6.8974</f>
        <v>707583.5930380309</v>
      </c>
      <c r="DB55" s="708">
        <f>'96-S 2020CEEIOT(RMB)'!DB55/6.8974</f>
        <v>3648176.3995378269</v>
      </c>
      <c r="DC55" s="708">
        <f>'96-S 2020CEEIOT(RMB)'!DC55/6.8974</f>
        <v>1378694.423235971</v>
      </c>
      <c r="DD55" s="725">
        <f>'96-S 2020CEEIOT(RMB)'!DD55/6.8974</f>
        <v>5026870.8227737974</v>
      </c>
      <c r="DE55" s="708">
        <f>'96-S 2020CEEIOT(RMB)'!DE55/6.8974</f>
        <v>9039428.0790263638</v>
      </c>
      <c r="DF55" s="726">
        <f>'96-S 2020CEEIOT(RMB)'!DF55/6.8974</f>
        <v>14773882.494838191</v>
      </c>
      <c r="DG55" s="727">
        <f>'96-S 2020CEEIOT(RMB)'!DG55/6.8974</f>
        <v>1187032.9875396765</v>
      </c>
      <c r="DH55" s="726">
        <f>'96-S 2020CEEIOT(RMB)'!DH55/6.8974</f>
        <v>75315578.930678651</v>
      </c>
    </row>
    <row r="56" spans="1:112" ht="14.5" customHeight="1">
      <c r="A56" s="840"/>
      <c r="B56" s="721" t="s">
        <v>265</v>
      </c>
      <c r="C56" s="722" t="s">
        <v>569</v>
      </c>
      <c r="D56" s="723">
        <f>'96-S 2020CEEIOT(RMB)'!D56/6.8974</f>
        <v>6169.9551717265622</v>
      </c>
      <c r="E56" s="723">
        <f>'96-S 2020CEEIOT(RMB)'!E56/6.8974</f>
        <v>84.595423581885299</v>
      </c>
      <c r="F56" s="723">
        <f>'96-S 2020CEEIOT(RMB)'!F56/6.8974</f>
        <v>77.445077168468046</v>
      </c>
      <c r="G56" s="723">
        <f>'96-S 2020CEEIOT(RMB)'!G56/6.8974</f>
        <v>2430.1464459977783</v>
      </c>
      <c r="H56" s="723">
        <f>'96-S 2020CEEIOT(RMB)'!H56/6.8974</f>
        <v>285.33803669206037</v>
      </c>
      <c r="I56" s="723">
        <f>'96-S 2020CEEIOT(RMB)'!I56/6.8974</f>
        <v>2165.7968134294529</v>
      </c>
      <c r="J56" s="723">
        <f>'96-S 2020CEEIOT(RMB)'!J56/6.8974</f>
        <v>926.81272564297149</v>
      </c>
      <c r="K56" s="723">
        <f>'96-S 2020CEEIOT(RMB)'!K56/6.8974</f>
        <v>3858.4206627531735</v>
      </c>
      <c r="L56" s="723">
        <f>'96-S 2020CEEIOT(RMB)'!L56/6.8974</f>
        <v>100.3284038991934</v>
      </c>
      <c r="M56" s="723">
        <f>'96-S 2020CEEIOT(RMB)'!M56/6.8974</f>
        <v>3275.0736244953587</v>
      </c>
      <c r="N56" s="723">
        <f>'96-S 2020CEEIOT(RMB)'!N56/6.8974</f>
        <v>2281.5992145953664</v>
      </c>
      <c r="O56" s="723">
        <f>'96-S 2020CEEIOT(RMB)'!O56/6.8974</f>
        <v>13505.251654286067</v>
      </c>
      <c r="P56" s="723">
        <f>'96-S 2020CEEIOT(RMB)'!P56/6.8974</f>
        <v>220.92777155029418</v>
      </c>
      <c r="Q56" s="723">
        <f>'96-S 2020CEEIOT(RMB)'!Q56/6.8974</f>
        <v>238.45450176229903</v>
      </c>
      <c r="R56" s="723">
        <f>'96-S 2020CEEIOT(RMB)'!R56/6.8974</f>
        <v>100.3302909956676</v>
      </c>
      <c r="S56" s="723">
        <f>'96-S 2020CEEIOT(RMB)'!S56/6.8974</f>
        <v>1423.392553433614</v>
      </c>
      <c r="T56" s="723">
        <f>'96-S 2020CEEIOT(RMB)'!T56/6.8974</f>
        <v>220.59444002569856</v>
      </c>
      <c r="U56" s="723">
        <f>'96-S 2020CEEIOT(RMB)'!U56/6.8974</f>
        <v>101.0566493527302</v>
      </c>
      <c r="V56" s="723">
        <f>'96-S 2020CEEIOT(RMB)'!V56/6.8974</f>
        <v>0</v>
      </c>
      <c r="W56" s="723">
        <f>'96-S 2020CEEIOT(RMB)'!W56/6.8974</f>
        <v>16536.273608855721</v>
      </c>
      <c r="X56" s="723">
        <f>'96-S 2020CEEIOT(RMB)'!X56/6.8974</f>
        <v>10.430980887896151</v>
      </c>
      <c r="Y56" s="723">
        <f>'96-S 2020CEEIOT(RMB)'!Y56/6.8974</f>
        <v>179.0983356860815</v>
      </c>
      <c r="Z56" s="723">
        <f>'96-S 2020CEEIOT(RMB)'!Z56/6.8974</f>
        <v>1567.0886217423426</v>
      </c>
      <c r="AA56" s="723">
        <f>'96-S 2020CEEIOT(RMB)'!AA56/6.8974</f>
        <v>304.1341558570391</v>
      </c>
      <c r="AB56" s="723">
        <f>'96-S 2020CEEIOT(RMB)'!AB56/6.8974</f>
        <v>711.74268418420729</v>
      </c>
      <c r="AC56" s="723">
        <f>'96-S 2020CEEIOT(RMB)'!AC56/6.8974</f>
        <v>378.08717228093946</v>
      </c>
      <c r="AD56" s="723">
        <f>'96-S 2020CEEIOT(RMB)'!AD56/6.8974</f>
        <v>1048.8946456393851</v>
      </c>
      <c r="AE56" s="723">
        <f>'96-S 2020CEEIOT(RMB)'!AE56/6.8974</f>
        <v>1584.1478614131156</v>
      </c>
      <c r="AF56" s="723">
        <f>'96-S 2020CEEIOT(RMB)'!AF56/6.8974</f>
        <v>456.80102083124956</v>
      </c>
      <c r="AG56" s="723">
        <f>'96-S 2020CEEIOT(RMB)'!AG56/6.8974</f>
        <v>345.72755615205347</v>
      </c>
      <c r="AH56" s="723">
        <f>'96-S 2020CEEIOT(RMB)'!AH56/6.8974</f>
        <v>3279.4514252576755</v>
      </c>
      <c r="AI56" s="723">
        <f>'96-S 2020CEEIOT(RMB)'!AI56/6.8974</f>
        <v>2593.2977008147445</v>
      </c>
      <c r="AJ56" s="723">
        <f>'96-S 2020CEEIOT(RMB)'!AJ56/6.8974</f>
        <v>2529.3409628349164</v>
      </c>
      <c r="AK56" s="723">
        <f>'96-S 2020CEEIOT(RMB)'!AK56/6.8974</f>
        <v>2392.7966604949115</v>
      </c>
      <c r="AL56" s="723">
        <f>'96-S 2020CEEIOT(RMB)'!AL56/6.8974</f>
        <v>737.8810994229591</v>
      </c>
      <c r="AM56" s="723">
        <f>'96-S 2020CEEIOT(RMB)'!AM56/6.8974</f>
        <v>105.3422275836194</v>
      </c>
      <c r="AN56" s="723">
        <f>'96-S 2020CEEIOT(RMB)'!AN56/6.8974</f>
        <v>4559.3920368055133</v>
      </c>
      <c r="AO56" s="723">
        <f>'96-S 2020CEEIOT(RMB)'!AO56/6.8974</f>
        <v>528.1937847625494</v>
      </c>
      <c r="AP56" s="723">
        <f>'96-S 2020CEEIOT(RMB)'!AP56/6.8974</f>
        <v>407.51503936144422</v>
      </c>
      <c r="AQ56" s="723">
        <f>'96-S 2020CEEIOT(RMB)'!AQ56/6.8974</f>
        <v>83.393856547459507</v>
      </c>
      <c r="AR56" s="723">
        <f>'96-S 2020CEEIOT(RMB)'!AR56/6.8974</f>
        <v>921.79089657543</v>
      </c>
      <c r="AS56" s="723">
        <f>'96-S 2020CEEIOT(RMB)'!AS56/6.8974</f>
        <v>9320.0764686804323</v>
      </c>
      <c r="AT56" s="723">
        <f>'96-S 2020CEEIOT(RMB)'!AT56/6.8974</f>
        <v>942.97029152286154</v>
      </c>
      <c r="AU56" s="723">
        <f>'96-S 2020CEEIOT(RMB)'!AU56/6.8974</f>
        <v>234.51913878883749</v>
      </c>
      <c r="AV56" s="723">
        <f>'96-S 2020CEEIOT(RMB)'!AV56/6.8974</f>
        <v>379.55778887884657</v>
      </c>
      <c r="AW56" s="723">
        <f>'96-S 2020CEEIOT(RMB)'!AW56/6.8974</f>
        <v>189.40380435395639</v>
      </c>
      <c r="AX56" s="723">
        <f>'96-S 2020CEEIOT(RMB)'!AX56/6.8974</f>
        <v>3513.4735693984912</v>
      </c>
      <c r="AY56" s="723">
        <f>'96-S 2020CEEIOT(RMB)'!AY56/6.8974</f>
        <v>6525.8354302201724</v>
      </c>
      <c r="AZ56" s="723">
        <f>'96-S 2020CEEIOT(RMB)'!AZ56/6.8974</f>
        <v>21996.094125313452</v>
      </c>
      <c r="BA56" s="723">
        <f>'96-S 2020CEEIOT(RMB)'!BA56/6.8974</f>
        <v>1645217.7362169297</v>
      </c>
      <c r="BB56" s="723">
        <f>'96-S 2020CEEIOT(RMB)'!BB56/6.8974</f>
        <v>401607.54146738007</v>
      </c>
      <c r="BC56" s="723">
        <f>'96-S 2020CEEIOT(RMB)'!BC56/6.8974</f>
        <v>196370.50304915241</v>
      </c>
      <c r="BD56" s="723">
        <f>'96-S 2020CEEIOT(RMB)'!BD56/6.8974</f>
        <v>585410.33822798054</v>
      </c>
      <c r="BE56" s="723">
        <f>'96-S 2020CEEIOT(RMB)'!BE56/6.8974</f>
        <v>95795.426291343494</v>
      </c>
      <c r="BF56" s="723">
        <f>'96-S 2020CEEIOT(RMB)'!BF56/6.8974</f>
        <v>733550.28533327382</v>
      </c>
      <c r="BG56" s="723">
        <f>'96-S 2020CEEIOT(RMB)'!BG56/6.8974</f>
        <v>298036.31128351256</v>
      </c>
      <c r="BH56" s="723">
        <f>'96-S 2020CEEIOT(RMB)'!BH56/6.8974</f>
        <v>104285.31053522424</v>
      </c>
      <c r="BI56" s="723">
        <f>'96-S 2020CEEIOT(RMB)'!BI56/6.8974</f>
        <v>301876.17749934999</v>
      </c>
      <c r="BJ56" s="723">
        <f>'96-S 2020CEEIOT(RMB)'!BJ56/6.8974</f>
        <v>29850.508085082984</v>
      </c>
      <c r="BK56" s="723">
        <f>'96-S 2020CEEIOT(RMB)'!BK56/6.8974</f>
        <v>37.680753713364972</v>
      </c>
      <c r="BL56" s="723">
        <f>'96-S 2020CEEIOT(RMB)'!BL56/6.8974</f>
        <v>0</v>
      </c>
      <c r="BM56" s="723">
        <f>'96-S 2020CEEIOT(RMB)'!BM56/6.8974</f>
        <v>99.621104331041067</v>
      </c>
      <c r="BN56" s="723">
        <f>'96-S 2020CEEIOT(RMB)'!BN56/6.8974</f>
        <v>6.8035742534023003</v>
      </c>
      <c r="BO56" s="723">
        <f>'96-S 2020CEEIOT(RMB)'!BO56/6.8974</f>
        <v>4471.3005848074326</v>
      </c>
      <c r="BP56" s="723">
        <f>'96-S 2020CEEIOT(RMB)'!BP56/6.8974</f>
        <v>774.18856131380721</v>
      </c>
      <c r="BQ56" s="723">
        <f>'96-S 2020CEEIOT(RMB)'!BQ56/6.8974</f>
        <v>20.897806816793342</v>
      </c>
      <c r="BR56" s="723">
        <f>'96-S 2020CEEIOT(RMB)'!BR56/6.8974</f>
        <v>48351.97874452902</v>
      </c>
      <c r="BS56" s="723">
        <f>'96-S 2020CEEIOT(RMB)'!BS56/6.8974</f>
        <v>294976.38447778206</v>
      </c>
      <c r="BT56" s="723">
        <f>'96-S 2020CEEIOT(RMB)'!BT56/6.8974</f>
        <v>277.58006201598579</v>
      </c>
      <c r="BU56" s="723">
        <f>'96-S 2020CEEIOT(RMB)'!BU56/6.8974</f>
        <v>6.9301538921975316</v>
      </c>
      <c r="BV56" s="723">
        <f>'96-S 2020CEEIOT(RMB)'!BV56/6.8974</f>
        <v>120994.12659200051</v>
      </c>
      <c r="BW56" s="723">
        <f>'96-S 2020CEEIOT(RMB)'!BW56/6.8974</f>
        <v>1357.8926282749665</v>
      </c>
      <c r="BX56" s="723">
        <f>'96-S 2020CEEIOT(RMB)'!BX56/6.8974</f>
        <v>0</v>
      </c>
      <c r="BY56" s="723">
        <f>'96-S 2020CEEIOT(RMB)'!BY56/6.8974</f>
        <v>15.85587092624754</v>
      </c>
      <c r="BZ56" s="723">
        <f>'96-S 2020CEEIOT(RMB)'!BZ56/6.8974</f>
        <v>1726.673517947298</v>
      </c>
      <c r="CA56" s="723">
        <f>'96-S 2020CEEIOT(RMB)'!CA56/6.8974</f>
        <v>0</v>
      </c>
      <c r="CB56" s="723">
        <f>'96-S 2020CEEIOT(RMB)'!CB56/6.8974</f>
        <v>7175.4913984380719</v>
      </c>
      <c r="CC56" s="723">
        <f>'96-S 2020CEEIOT(RMB)'!CC56/6.8974</f>
        <v>0</v>
      </c>
      <c r="CD56" s="723">
        <f>'96-S 2020CEEIOT(RMB)'!CD56/6.8974</f>
        <v>0</v>
      </c>
      <c r="CE56" s="723">
        <f>'96-S 2020CEEIOT(RMB)'!CE56/6.8974</f>
        <v>5.3985422834601211</v>
      </c>
      <c r="CF56" s="723">
        <f>'96-S 2020CEEIOT(RMB)'!CF56/6.8974</f>
        <v>791.36928072710566</v>
      </c>
      <c r="CG56" s="723">
        <f>'96-S 2020CEEIOT(RMB)'!CG56/6.8974</f>
        <v>0</v>
      </c>
      <c r="CH56" s="723">
        <f>'96-S 2020CEEIOT(RMB)'!CH56/6.8974</f>
        <v>0</v>
      </c>
      <c r="CI56" s="723">
        <f>'96-S 2020CEEIOT(RMB)'!CI56/6.8974</f>
        <v>0</v>
      </c>
      <c r="CJ56" s="723">
        <f>'96-S 2020CEEIOT(RMB)'!CJ56/6.8974</f>
        <v>431.8986859298949</v>
      </c>
      <c r="CK56" s="723">
        <f>'96-S 2020CEEIOT(RMB)'!CK56/6.8974</f>
        <v>8875.657637016895</v>
      </c>
      <c r="CL56" s="723">
        <f>'96-S 2020CEEIOT(RMB)'!CL56/6.8974</f>
        <v>2746.3728192216954</v>
      </c>
      <c r="CM56" s="723">
        <f>'96-S 2020CEEIOT(RMB)'!CM56/6.8974</f>
        <v>5002.0220087951811</v>
      </c>
      <c r="CN56" s="723">
        <f>'96-S 2020CEEIOT(RMB)'!CN56/6.8974</f>
        <v>3578.5908911233682</v>
      </c>
      <c r="CO56" s="723">
        <f>'96-S 2020CEEIOT(RMB)'!CO56/6.8974</f>
        <v>49339.961252781868</v>
      </c>
      <c r="CP56" s="723">
        <f>'96-S 2020CEEIOT(RMB)'!CP56/6.8974</f>
        <v>177.91009436179098</v>
      </c>
      <c r="CQ56" s="723">
        <f>'96-S 2020CEEIOT(RMB)'!CQ56/6.8974</f>
        <v>0</v>
      </c>
      <c r="CR56" s="723">
        <f>'96-S 2020CEEIOT(RMB)'!CR56/6.8974</f>
        <v>182.68613443208068</v>
      </c>
      <c r="CS56" s="723">
        <f>'96-S 2020CEEIOT(RMB)'!CS56/6.8974</f>
        <v>1.9700537770828994</v>
      </c>
      <c r="CT56" s="723">
        <f>'96-S 2020CEEIOT(RMB)'!CT56/6.8974</f>
        <v>0</v>
      </c>
      <c r="CU56" s="723">
        <f>'96-S 2020CEEIOT(RMB)'!CU56/6.8974</f>
        <v>1752.8504800278445</v>
      </c>
      <c r="CV56" s="724">
        <f>'96-S 2020CEEIOT(RMB)'!CV56/6.8974</f>
        <v>5067008.5041132867</v>
      </c>
      <c r="CW56" s="708">
        <f>'96-S 2020CEEIOT(RMB)'!CW56/6.8974</f>
        <v>0</v>
      </c>
      <c r="CX56" s="708">
        <f>'96-S 2020CEEIOT(RMB)'!CX56/6.8974</f>
        <v>0</v>
      </c>
      <c r="CY56" s="725">
        <f>'96-S 2020CEEIOT(RMB)'!CY56/6.8974</f>
        <v>0</v>
      </c>
      <c r="CZ56" s="708">
        <f>'96-S 2020CEEIOT(RMB)'!CZ56/6.8974</f>
        <v>0</v>
      </c>
      <c r="DA56" s="725">
        <f>'96-S 2020CEEIOT(RMB)'!DA56/6.8974</f>
        <v>0</v>
      </c>
      <c r="DB56" s="708">
        <f>'96-S 2020CEEIOT(RMB)'!DB56/6.8974</f>
        <v>2746624.0782083143</v>
      </c>
      <c r="DC56" s="708">
        <f>'96-S 2020CEEIOT(RMB)'!DC56/6.8974</f>
        <v>354367.04162350768</v>
      </c>
      <c r="DD56" s="725">
        <f>'96-S 2020CEEIOT(RMB)'!DD56/6.8974</f>
        <v>3100991.1198318219</v>
      </c>
      <c r="DE56" s="708">
        <f>'96-S 2020CEEIOT(RMB)'!DE56/6.8974</f>
        <v>1228154.8649223843</v>
      </c>
      <c r="DF56" s="726">
        <f>'96-S 2020CEEIOT(RMB)'!DF56/6.8974</f>
        <v>4329145.9847542057</v>
      </c>
      <c r="DG56" s="727">
        <f>'96-S 2020CEEIOT(RMB)'!DG56/6.8974</f>
        <v>1252056.7186948834</v>
      </c>
      <c r="DH56" s="726">
        <f>'96-S 2020CEEIOT(RMB)'!DH56/6.8974</f>
        <v>8144097.7701726081</v>
      </c>
    </row>
    <row r="57" spans="1:112" ht="14.5" customHeight="1">
      <c r="A57" s="840"/>
      <c r="B57" s="721" t="s">
        <v>496</v>
      </c>
      <c r="C57" s="722" t="s">
        <v>570</v>
      </c>
      <c r="D57" s="723">
        <f>'96-S 2020CEEIOT(RMB)'!D57/6.8974</f>
        <v>42205.571327090409</v>
      </c>
      <c r="E57" s="723">
        <f>'96-S 2020CEEIOT(RMB)'!E57/6.8974</f>
        <v>5029.6749793590952</v>
      </c>
      <c r="F57" s="723">
        <f>'96-S 2020CEEIOT(RMB)'!F57/6.8974</f>
        <v>21139.359399416062</v>
      </c>
      <c r="G57" s="723">
        <f>'96-S 2020CEEIOT(RMB)'!G57/6.8974</f>
        <v>33635.085237831481</v>
      </c>
      <c r="H57" s="723">
        <f>'96-S 2020CEEIOT(RMB)'!H57/6.8974</f>
        <v>5831.2483447112108</v>
      </c>
      <c r="I57" s="723">
        <f>'96-S 2020CEEIOT(RMB)'!I57/6.8974</f>
        <v>410071.13311137992</v>
      </c>
      <c r="J57" s="723">
        <f>'96-S 2020CEEIOT(RMB)'!J57/6.8974</f>
        <v>100112.70410723945</v>
      </c>
      <c r="K57" s="723">
        <f>'96-S 2020CEEIOT(RMB)'!K57/6.8974</f>
        <v>84189.146253595813</v>
      </c>
      <c r="L57" s="723">
        <f>'96-S 2020CEEIOT(RMB)'!L57/6.8974</f>
        <v>133099.9547617276</v>
      </c>
      <c r="M57" s="723">
        <f>'96-S 2020CEEIOT(RMB)'!M57/6.8974</f>
        <v>143519.42037873022</v>
      </c>
      <c r="N57" s="723">
        <f>'96-S 2020CEEIOT(RMB)'!N57/6.8974</f>
        <v>14287.126346573095</v>
      </c>
      <c r="O57" s="723">
        <f>'96-S 2020CEEIOT(RMB)'!O57/6.8974</f>
        <v>43271.234964038616</v>
      </c>
      <c r="P57" s="723">
        <f>'96-S 2020CEEIOT(RMB)'!P57/6.8974</f>
        <v>6531.6680448949946</v>
      </c>
      <c r="Q57" s="723">
        <f>'96-S 2020CEEIOT(RMB)'!Q57/6.8974</f>
        <v>12604.887961241069</v>
      </c>
      <c r="R57" s="723">
        <f>'96-S 2020CEEIOT(RMB)'!R57/6.8974</f>
        <v>4627.6178374871442</v>
      </c>
      <c r="S57" s="723">
        <f>'96-S 2020CEEIOT(RMB)'!S57/6.8974</f>
        <v>81111.277696349396</v>
      </c>
      <c r="T57" s="723">
        <f>'96-S 2020CEEIOT(RMB)'!T57/6.8974</f>
        <v>11716.685949002947</v>
      </c>
      <c r="U57" s="723">
        <f>'96-S 2020CEEIOT(RMB)'!U57/6.8974</f>
        <v>23699.674440686689</v>
      </c>
      <c r="V57" s="723">
        <f>'96-S 2020CEEIOT(RMB)'!V57/6.8974</f>
        <v>11521.10147418715</v>
      </c>
      <c r="W57" s="723">
        <f>'96-S 2020CEEIOT(RMB)'!W57/6.8974</f>
        <v>111094.56212785561</v>
      </c>
      <c r="X57" s="723">
        <f>'96-S 2020CEEIOT(RMB)'!X57/6.8974</f>
        <v>5427.997222337015</v>
      </c>
      <c r="Y57" s="723">
        <f>'96-S 2020CEEIOT(RMB)'!Y57/6.8974</f>
        <v>9559.415412074879</v>
      </c>
      <c r="Z57" s="723">
        <f>'96-S 2020CEEIOT(RMB)'!Z57/6.8974</f>
        <v>6888.4893362198191</v>
      </c>
      <c r="AA57" s="723">
        <f>'96-S 2020CEEIOT(RMB)'!AA57/6.8974</f>
        <v>57103.779148884947</v>
      </c>
      <c r="AB57" s="723">
        <f>'96-S 2020CEEIOT(RMB)'!AB57/6.8974</f>
        <v>55851.950839634388</v>
      </c>
      <c r="AC57" s="723">
        <f>'96-S 2020CEEIOT(RMB)'!AC57/6.8974</f>
        <v>102754.51248921409</v>
      </c>
      <c r="AD57" s="723">
        <f>'96-S 2020CEEIOT(RMB)'!AD57/6.8974</f>
        <v>81181.247741941304</v>
      </c>
      <c r="AE57" s="723">
        <f>'96-S 2020CEEIOT(RMB)'!AE57/6.8974</f>
        <v>55794.671123994602</v>
      </c>
      <c r="AF57" s="723">
        <f>'96-S 2020CEEIOT(RMB)'!AF57/6.8974</f>
        <v>22679.915138316799</v>
      </c>
      <c r="AG57" s="723">
        <f>'96-S 2020CEEIOT(RMB)'!AG57/6.8974</f>
        <v>85796.133968272974</v>
      </c>
      <c r="AH57" s="723">
        <f>'96-S 2020CEEIOT(RMB)'!AH57/6.8974</f>
        <v>216599.31758822702</v>
      </c>
      <c r="AI57" s="723">
        <f>'96-S 2020CEEIOT(RMB)'!AI57/6.8974</f>
        <v>131589.72173737234</v>
      </c>
      <c r="AJ57" s="723">
        <f>'96-S 2020CEEIOT(RMB)'!AJ57/6.8974</f>
        <v>265363.79097072169</v>
      </c>
      <c r="AK57" s="723">
        <f>'96-S 2020CEEIOT(RMB)'!AK57/6.8974</f>
        <v>97278.681915170804</v>
      </c>
      <c r="AL57" s="723">
        <f>'96-S 2020CEEIOT(RMB)'!AL57/6.8974</f>
        <v>9046.5877908663078</v>
      </c>
      <c r="AM57" s="723">
        <f>'96-S 2020CEEIOT(RMB)'!AM57/6.8974</f>
        <v>11462.881803021051</v>
      </c>
      <c r="AN57" s="723">
        <f>'96-S 2020CEEIOT(RMB)'!AN57/6.8974</f>
        <v>248294.22728289853</v>
      </c>
      <c r="AO57" s="723">
        <f>'96-S 2020CEEIOT(RMB)'!AO57/6.8974</f>
        <v>79151.6289595298</v>
      </c>
      <c r="AP57" s="723">
        <f>'96-S 2020CEEIOT(RMB)'!AP57/6.8974</f>
        <v>13298.832498391746</v>
      </c>
      <c r="AQ57" s="723">
        <f>'96-S 2020CEEIOT(RMB)'!AQ57/6.8974</f>
        <v>45364.025664808461</v>
      </c>
      <c r="AR57" s="723">
        <f>'96-S 2020CEEIOT(RMB)'!AR57/6.8974</f>
        <v>115284.00995977659</v>
      </c>
      <c r="AS57" s="723">
        <f>'96-S 2020CEEIOT(RMB)'!AS57/6.8974</f>
        <v>939246.26648825163</v>
      </c>
      <c r="AT57" s="723">
        <f>'96-S 2020CEEIOT(RMB)'!AT57/6.8974</f>
        <v>58573.132917193652</v>
      </c>
      <c r="AU57" s="723">
        <f>'96-S 2020CEEIOT(RMB)'!AU57/6.8974</f>
        <v>336969.75817556615</v>
      </c>
      <c r="AV57" s="723">
        <f>'96-S 2020CEEIOT(RMB)'!AV57/6.8974</f>
        <v>7928.5332686001884</v>
      </c>
      <c r="AW57" s="723">
        <f>'96-S 2020CEEIOT(RMB)'!AW57/6.8974</f>
        <v>266204.19970490766</v>
      </c>
      <c r="AX57" s="723">
        <f>'96-S 2020CEEIOT(RMB)'!AX57/6.8974</f>
        <v>1114489.3856342388</v>
      </c>
      <c r="AY57" s="723">
        <f>'96-S 2020CEEIOT(RMB)'!AY57/6.8974</f>
        <v>131082.47982658277</v>
      </c>
      <c r="AZ57" s="723">
        <f>'96-S 2020CEEIOT(RMB)'!AZ57/6.8974</f>
        <v>1917739.4098384699</v>
      </c>
      <c r="BA57" s="723">
        <f>'96-S 2020CEEIOT(RMB)'!BA57/6.8974</f>
        <v>967841.96516231517</v>
      </c>
      <c r="BB57" s="723">
        <f>'96-S 2020CEEIOT(RMB)'!BB57/6.8974</f>
        <v>13439049.202011822</v>
      </c>
      <c r="BC57" s="723">
        <f>'96-S 2020CEEIOT(RMB)'!BC57/6.8974</f>
        <v>366573.06175191648</v>
      </c>
      <c r="BD57" s="723">
        <f>'96-S 2020CEEIOT(RMB)'!BD57/6.8974</f>
        <v>3991646.6964386264</v>
      </c>
      <c r="BE57" s="723">
        <f>'96-S 2020CEEIOT(RMB)'!BE57/6.8974</f>
        <v>399660.25411083188</v>
      </c>
      <c r="BF57" s="723">
        <f>'96-S 2020CEEIOT(RMB)'!BF57/6.8974</f>
        <v>2995344.7449238035</v>
      </c>
      <c r="BG57" s="723">
        <f>'96-S 2020CEEIOT(RMB)'!BG57/6.8974</f>
        <v>278532.05394841346</v>
      </c>
      <c r="BH57" s="723">
        <f>'96-S 2020CEEIOT(RMB)'!BH57/6.8974</f>
        <v>456253.40373137908</v>
      </c>
      <c r="BI57" s="723">
        <f>'96-S 2020CEEIOT(RMB)'!BI57/6.8974</f>
        <v>656515.12881610787</v>
      </c>
      <c r="BJ57" s="723">
        <f>'96-S 2020CEEIOT(RMB)'!BJ57/6.8974</f>
        <v>1427278.3405088403</v>
      </c>
      <c r="BK57" s="723">
        <f>'96-S 2020CEEIOT(RMB)'!BK57/6.8974</f>
        <v>1069849.9874163729</v>
      </c>
      <c r="BL57" s="723">
        <f>'96-S 2020CEEIOT(RMB)'!BL57/6.8974</f>
        <v>100115.49246814636</v>
      </c>
      <c r="BM57" s="723">
        <f>'96-S 2020CEEIOT(RMB)'!BM57/6.8974</f>
        <v>466008.50268196274</v>
      </c>
      <c r="BN57" s="723">
        <f>'96-S 2020CEEIOT(RMB)'!BN57/6.8974</f>
        <v>382176.92376901838</v>
      </c>
      <c r="BO57" s="723">
        <f>'96-S 2020CEEIOT(RMB)'!BO57/6.8974</f>
        <v>357560.85262209451</v>
      </c>
      <c r="BP57" s="723">
        <f>'96-S 2020CEEIOT(RMB)'!BP57/6.8974</f>
        <v>96012.750255124949</v>
      </c>
      <c r="BQ57" s="723">
        <f>'96-S 2020CEEIOT(RMB)'!BQ57/6.8974</f>
        <v>19056.378254084058</v>
      </c>
      <c r="BR57" s="723">
        <f>'96-S 2020CEEIOT(RMB)'!BR57/6.8974</f>
        <v>148871.0314622994</v>
      </c>
      <c r="BS57" s="723">
        <f>'96-S 2020CEEIOT(RMB)'!BS57/6.8974</f>
        <v>103436.16053226976</v>
      </c>
      <c r="BT57" s="723">
        <f>'96-S 2020CEEIOT(RMB)'!BT57/6.8974</f>
        <v>23001.087184535241</v>
      </c>
      <c r="BU57" s="723">
        <f>'96-S 2020CEEIOT(RMB)'!BU57/6.8974</f>
        <v>21749.26921061796</v>
      </c>
      <c r="BV57" s="723">
        <f>'96-S 2020CEEIOT(RMB)'!BV57/6.8974</f>
        <v>2934499.6566406656</v>
      </c>
      <c r="BW57" s="723">
        <f>'96-S 2020CEEIOT(RMB)'!BW57/6.8974</f>
        <v>61328.164876629584</v>
      </c>
      <c r="BX57" s="723">
        <f>'96-S 2020CEEIOT(RMB)'!BX57/6.8974</f>
        <v>107348.29492540049</v>
      </c>
      <c r="BY57" s="723">
        <f>'96-S 2020CEEIOT(RMB)'!BY57/6.8974</f>
        <v>200593.8055793524</v>
      </c>
      <c r="BZ57" s="723">
        <f>'96-S 2020CEEIOT(RMB)'!BZ57/6.8974</f>
        <v>98598.410328133265</v>
      </c>
      <c r="CA57" s="723">
        <f>'96-S 2020CEEIOT(RMB)'!CA57/6.8974</f>
        <v>31078.059926013517</v>
      </c>
      <c r="CB57" s="723">
        <f>'96-S 2020CEEIOT(RMB)'!CB57/6.8974</f>
        <v>77161.393964895746</v>
      </c>
      <c r="CC57" s="723">
        <f>'96-S 2020CEEIOT(RMB)'!CC57/6.8974</f>
        <v>871855.91158070252</v>
      </c>
      <c r="CD57" s="723">
        <f>'96-S 2020CEEIOT(RMB)'!CD57/6.8974</f>
        <v>45969.904837490067</v>
      </c>
      <c r="CE57" s="723">
        <f>'96-S 2020CEEIOT(RMB)'!CE57/6.8974</f>
        <v>17300.660040391995</v>
      </c>
      <c r="CF57" s="723">
        <f>'96-S 2020CEEIOT(RMB)'!CF57/6.8974</f>
        <v>42359.382409372294</v>
      </c>
      <c r="CG57" s="723">
        <f>'96-S 2020CEEIOT(RMB)'!CG57/6.8974</f>
        <v>88540.50987916773</v>
      </c>
      <c r="CH57" s="723">
        <f>'96-S 2020CEEIOT(RMB)'!CH57/6.8974</f>
        <v>4936.4052274272108</v>
      </c>
      <c r="CI57" s="723">
        <f>'96-S 2020CEEIOT(RMB)'!CI57/6.8974</f>
        <v>44693.24863379616</v>
      </c>
      <c r="CJ57" s="723">
        <f>'96-S 2020CEEIOT(RMB)'!CJ57/6.8974</f>
        <v>77846.623694541529</v>
      </c>
      <c r="CK57" s="723">
        <f>'96-S 2020CEEIOT(RMB)'!CK57/6.8974</f>
        <v>22514.205689671489</v>
      </c>
      <c r="CL57" s="723">
        <f>'96-S 2020CEEIOT(RMB)'!CL57/6.8974</f>
        <v>101804.25560588264</v>
      </c>
      <c r="CM57" s="723">
        <f>'96-S 2020CEEIOT(RMB)'!CM57/6.8974</f>
        <v>31748.658768367073</v>
      </c>
      <c r="CN57" s="723">
        <f>'96-S 2020CEEIOT(RMB)'!CN57/6.8974</f>
        <v>15425.439020596685</v>
      </c>
      <c r="CO57" s="723">
        <f>'96-S 2020CEEIOT(RMB)'!CO57/6.8974</f>
        <v>44820.651596852615</v>
      </c>
      <c r="CP57" s="723">
        <f>'96-S 2020CEEIOT(RMB)'!CP57/6.8974</f>
        <v>12356.081940703283</v>
      </c>
      <c r="CQ57" s="723">
        <f>'96-S 2020CEEIOT(RMB)'!CQ57/6.8974</f>
        <v>144.40548443814291</v>
      </c>
      <c r="CR57" s="723">
        <f>'96-S 2020CEEIOT(RMB)'!CR57/6.8974</f>
        <v>4198.9411725233649</v>
      </c>
      <c r="CS57" s="723">
        <f>'96-S 2020CEEIOT(RMB)'!CS57/6.8974</f>
        <v>597.79001037055468</v>
      </c>
      <c r="CT57" s="723">
        <f>'96-S 2020CEEIOT(RMB)'!CT57/6.8974</f>
        <v>17597.55580528433</v>
      </c>
      <c r="CU57" s="723">
        <f>'96-S 2020CEEIOT(RMB)'!CU57/6.8974</f>
        <v>3857.1020128190926</v>
      </c>
      <c r="CV57" s="724">
        <f>'96-S 2020CEEIOT(RMB)'!CV57/6.8974</f>
        <v>40513012.926100947</v>
      </c>
      <c r="CW57" s="708">
        <f>'96-S 2020CEEIOT(RMB)'!CW57/6.8974</f>
        <v>54571.773729507026</v>
      </c>
      <c r="CX57" s="708">
        <f>'96-S 2020CEEIOT(RMB)'!CX57/6.8974</f>
        <v>178090.81548958068</v>
      </c>
      <c r="CY57" s="725">
        <f>'96-S 2020CEEIOT(RMB)'!CY57/6.8974</f>
        <v>232662.58921908765</v>
      </c>
      <c r="CZ57" s="708">
        <f>'96-S 2020CEEIOT(RMB)'!CZ57/6.8974</f>
        <v>0</v>
      </c>
      <c r="DA57" s="725">
        <f>'96-S 2020CEEIOT(RMB)'!DA57/6.8974</f>
        <v>232662.58921908765</v>
      </c>
      <c r="DB57" s="708">
        <f>'96-S 2020CEEIOT(RMB)'!DB57/6.8974</f>
        <v>21952849.048723526</v>
      </c>
      <c r="DC57" s="708">
        <f>'96-S 2020CEEIOT(RMB)'!DC57/6.8974</f>
        <v>1010430.4980637275</v>
      </c>
      <c r="DD57" s="725">
        <f>'96-S 2020CEEIOT(RMB)'!DD57/6.8974</f>
        <v>22963279.546787255</v>
      </c>
      <c r="DE57" s="708">
        <f>'96-S 2020CEEIOT(RMB)'!DE57/6.8974</f>
        <v>12192745.526899882</v>
      </c>
      <c r="DF57" s="726">
        <f>'96-S 2020CEEIOT(RMB)'!DF57/6.8974</f>
        <v>35388687.662906229</v>
      </c>
      <c r="DG57" s="727">
        <f>'96-S 2020CEEIOT(RMB)'!DG57/6.8974</f>
        <v>6783208.6255447604</v>
      </c>
      <c r="DH57" s="726">
        <f>'96-S 2020CEEIOT(RMB)'!DH57/6.8974</f>
        <v>69118491.963462383</v>
      </c>
    </row>
    <row r="58" spans="1:112" ht="14.5" customHeight="1">
      <c r="A58" s="840"/>
      <c r="B58" s="721" t="s">
        <v>274</v>
      </c>
      <c r="C58" s="722" t="s">
        <v>571</v>
      </c>
      <c r="D58" s="723">
        <f>'96-S 2020CEEIOT(RMB)'!D58/6.8974</f>
        <v>838755.68176055187</v>
      </c>
      <c r="E58" s="723">
        <f>'96-S 2020CEEIOT(RMB)'!E58/6.8974</f>
        <v>169191.72143684528</v>
      </c>
      <c r="F58" s="723">
        <f>'96-S 2020CEEIOT(RMB)'!F58/6.8974</f>
        <v>82779.507154414314</v>
      </c>
      <c r="G58" s="723">
        <f>'96-S 2020CEEIOT(RMB)'!G58/6.8974</f>
        <v>141486.48740955471</v>
      </c>
      <c r="H58" s="723">
        <f>'96-S 2020CEEIOT(RMB)'!H58/6.8974</f>
        <v>69083.568566077432</v>
      </c>
      <c r="I58" s="723">
        <f>'96-S 2020CEEIOT(RMB)'!I58/6.8974</f>
        <v>0</v>
      </c>
      <c r="J58" s="723">
        <f>'96-S 2020CEEIOT(RMB)'!J58/6.8974</f>
        <v>0</v>
      </c>
      <c r="K58" s="723">
        <f>'96-S 2020CEEIOT(RMB)'!K58/6.8974</f>
        <v>0</v>
      </c>
      <c r="L58" s="723">
        <f>'96-S 2020CEEIOT(RMB)'!L58/6.8974</f>
        <v>0</v>
      </c>
      <c r="M58" s="723">
        <f>'96-S 2020CEEIOT(RMB)'!M58/6.8974</f>
        <v>0</v>
      </c>
      <c r="N58" s="723">
        <f>'96-S 2020CEEIOT(RMB)'!N58/6.8974</f>
        <v>0</v>
      </c>
      <c r="O58" s="723">
        <f>'96-S 2020CEEIOT(RMB)'!O58/6.8974</f>
        <v>0</v>
      </c>
      <c r="P58" s="723">
        <f>'96-S 2020CEEIOT(RMB)'!P58/6.8974</f>
        <v>0</v>
      </c>
      <c r="Q58" s="723">
        <f>'96-S 2020CEEIOT(RMB)'!Q58/6.8974</f>
        <v>0</v>
      </c>
      <c r="R58" s="723">
        <f>'96-S 2020CEEIOT(RMB)'!R58/6.8974</f>
        <v>0</v>
      </c>
      <c r="S58" s="723">
        <f>'96-S 2020CEEIOT(RMB)'!S58/6.8974</f>
        <v>0</v>
      </c>
      <c r="T58" s="723">
        <f>'96-S 2020CEEIOT(RMB)'!T58/6.8974</f>
        <v>0</v>
      </c>
      <c r="U58" s="723">
        <f>'96-S 2020CEEIOT(RMB)'!U58/6.8974</f>
        <v>0</v>
      </c>
      <c r="V58" s="723">
        <f>'96-S 2020CEEIOT(RMB)'!V58/6.8974</f>
        <v>0</v>
      </c>
      <c r="W58" s="723">
        <f>'96-S 2020CEEIOT(RMB)'!W58/6.8974</f>
        <v>0</v>
      </c>
      <c r="X58" s="723">
        <f>'96-S 2020CEEIOT(RMB)'!X58/6.8974</f>
        <v>0</v>
      </c>
      <c r="Y58" s="723">
        <f>'96-S 2020CEEIOT(RMB)'!Y58/6.8974</f>
        <v>0</v>
      </c>
      <c r="Z58" s="723">
        <f>'96-S 2020CEEIOT(RMB)'!Z58/6.8974</f>
        <v>0</v>
      </c>
      <c r="AA58" s="723">
        <f>'96-S 2020CEEIOT(RMB)'!AA58/6.8974</f>
        <v>0</v>
      </c>
      <c r="AB58" s="723">
        <f>'96-S 2020CEEIOT(RMB)'!AB58/6.8974</f>
        <v>0</v>
      </c>
      <c r="AC58" s="723">
        <f>'96-S 2020CEEIOT(RMB)'!AC58/6.8974</f>
        <v>0</v>
      </c>
      <c r="AD58" s="723">
        <f>'96-S 2020CEEIOT(RMB)'!AD58/6.8974</f>
        <v>0</v>
      </c>
      <c r="AE58" s="723">
        <f>'96-S 2020CEEIOT(RMB)'!AE58/6.8974</f>
        <v>0</v>
      </c>
      <c r="AF58" s="723">
        <f>'96-S 2020CEEIOT(RMB)'!AF58/6.8974</f>
        <v>0</v>
      </c>
      <c r="AG58" s="723">
        <f>'96-S 2020CEEIOT(RMB)'!AG58/6.8974</f>
        <v>0</v>
      </c>
      <c r="AH58" s="723">
        <f>'96-S 2020CEEIOT(RMB)'!AH58/6.8974</f>
        <v>0</v>
      </c>
      <c r="AI58" s="723">
        <f>'96-S 2020CEEIOT(RMB)'!AI58/6.8974</f>
        <v>0</v>
      </c>
      <c r="AJ58" s="723">
        <f>'96-S 2020CEEIOT(RMB)'!AJ58/6.8974</f>
        <v>0</v>
      </c>
      <c r="AK58" s="723">
        <f>'96-S 2020CEEIOT(RMB)'!AK58/6.8974</f>
        <v>0</v>
      </c>
      <c r="AL58" s="723">
        <f>'96-S 2020CEEIOT(RMB)'!AL58/6.8974</f>
        <v>0</v>
      </c>
      <c r="AM58" s="723">
        <f>'96-S 2020CEEIOT(RMB)'!AM58/6.8974</f>
        <v>0</v>
      </c>
      <c r="AN58" s="723">
        <f>'96-S 2020CEEIOT(RMB)'!AN58/6.8974</f>
        <v>0</v>
      </c>
      <c r="AO58" s="723">
        <f>'96-S 2020CEEIOT(RMB)'!AO58/6.8974</f>
        <v>0</v>
      </c>
      <c r="AP58" s="723">
        <f>'96-S 2020CEEIOT(RMB)'!AP58/6.8974</f>
        <v>0</v>
      </c>
      <c r="AQ58" s="723">
        <f>'96-S 2020CEEIOT(RMB)'!AQ58/6.8974</f>
        <v>0</v>
      </c>
      <c r="AR58" s="723">
        <f>'96-S 2020CEEIOT(RMB)'!AR58/6.8974</f>
        <v>0</v>
      </c>
      <c r="AS58" s="723">
        <f>'96-S 2020CEEIOT(RMB)'!AS58/6.8974</f>
        <v>0</v>
      </c>
      <c r="AT58" s="723">
        <f>'96-S 2020CEEIOT(RMB)'!AT58/6.8974</f>
        <v>0</v>
      </c>
      <c r="AU58" s="723">
        <f>'96-S 2020CEEIOT(RMB)'!AU58/6.8974</f>
        <v>0</v>
      </c>
      <c r="AV58" s="723">
        <f>'96-S 2020CEEIOT(RMB)'!AV58/6.8974</f>
        <v>0</v>
      </c>
      <c r="AW58" s="723">
        <f>'96-S 2020CEEIOT(RMB)'!AW58/6.8974</f>
        <v>0</v>
      </c>
      <c r="AX58" s="723">
        <f>'96-S 2020CEEIOT(RMB)'!AX58/6.8974</f>
        <v>0</v>
      </c>
      <c r="AY58" s="723">
        <f>'96-S 2020CEEIOT(RMB)'!AY58/6.8974</f>
        <v>0</v>
      </c>
      <c r="AZ58" s="723">
        <f>'96-S 2020CEEIOT(RMB)'!AZ58/6.8974</f>
        <v>0</v>
      </c>
      <c r="BA58" s="723">
        <f>'96-S 2020CEEIOT(RMB)'!BA58/6.8974</f>
        <v>0</v>
      </c>
      <c r="BB58" s="723">
        <f>'96-S 2020CEEIOT(RMB)'!BB58/6.8974</f>
        <v>0</v>
      </c>
      <c r="BC58" s="723">
        <f>'96-S 2020CEEIOT(RMB)'!BC58/6.8974</f>
        <v>407619.77441051143</v>
      </c>
      <c r="BD58" s="723">
        <f>'96-S 2020CEEIOT(RMB)'!BD58/6.8974</f>
        <v>0</v>
      </c>
      <c r="BE58" s="723">
        <f>'96-S 2020CEEIOT(RMB)'!BE58/6.8974</f>
        <v>0</v>
      </c>
      <c r="BF58" s="723">
        <f>'96-S 2020CEEIOT(RMB)'!BF58/6.8974</f>
        <v>0</v>
      </c>
      <c r="BG58" s="723">
        <f>'96-S 2020CEEIOT(RMB)'!BG58/6.8974</f>
        <v>0</v>
      </c>
      <c r="BH58" s="723">
        <f>'96-S 2020CEEIOT(RMB)'!BH58/6.8974</f>
        <v>0</v>
      </c>
      <c r="BI58" s="723">
        <f>'96-S 2020CEEIOT(RMB)'!BI58/6.8974</f>
        <v>1934.2967249157348</v>
      </c>
      <c r="BJ58" s="723">
        <f>'96-S 2020CEEIOT(RMB)'!BJ58/6.8974</f>
        <v>0</v>
      </c>
      <c r="BK58" s="723">
        <f>'96-S 2020CEEIOT(RMB)'!BK58/6.8974</f>
        <v>1350.9098994244578</v>
      </c>
      <c r="BL58" s="723">
        <f>'96-S 2020CEEIOT(RMB)'!BL58/6.8974</f>
        <v>0</v>
      </c>
      <c r="BM58" s="723">
        <f>'96-S 2020CEEIOT(RMB)'!BM58/6.8974</f>
        <v>0</v>
      </c>
      <c r="BN58" s="723">
        <f>'96-S 2020CEEIOT(RMB)'!BN58/6.8974</f>
        <v>0</v>
      </c>
      <c r="BO58" s="723">
        <f>'96-S 2020CEEIOT(RMB)'!BO58/6.8974</f>
        <v>0</v>
      </c>
      <c r="BP58" s="723">
        <f>'96-S 2020CEEIOT(RMB)'!BP58/6.8974</f>
        <v>0</v>
      </c>
      <c r="BQ58" s="723">
        <f>'96-S 2020CEEIOT(RMB)'!BQ58/6.8974</f>
        <v>0</v>
      </c>
      <c r="BR58" s="723">
        <f>'96-S 2020CEEIOT(RMB)'!BR58/6.8974</f>
        <v>3654.9170663070217</v>
      </c>
      <c r="BS58" s="723">
        <f>'96-S 2020CEEIOT(RMB)'!BS58/6.8974</f>
        <v>0</v>
      </c>
      <c r="BT58" s="723">
        <f>'96-S 2020CEEIOT(RMB)'!BT58/6.8974</f>
        <v>0</v>
      </c>
      <c r="BU58" s="723">
        <f>'96-S 2020CEEIOT(RMB)'!BU58/6.8974</f>
        <v>0</v>
      </c>
      <c r="BV58" s="723">
        <f>'96-S 2020CEEIOT(RMB)'!BV58/6.8974</f>
        <v>0</v>
      </c>
      <c r="BW58" s="723">
        <f>'96-S 2020CEEIOT(RMB)'!BW58/6.8974</f>
        <v>0</v>
      </c>
      <c r="BX58" s="723">
        <f>'96-S 2020CEEIOT(RMB)'!BX58/6.8974</f>
        <v>0</v>
      </c>
      <c r="BY58" s="723">
        <f>'96-S 2020CEEIOT(RMB)'!BY58/6.8974</f>
        <v>0</v>
      </c>
      <c r="BZ58" s="723">
        <f>'96-S 2020CEEIOT(RMB)'!BZ58/6.8974</f>
        <v>0</v>
      </c>
      <c r="CA58" s="723">
        <f>'96-S 2020CEEIOT(RMB)'!CA58/6.8974</f>
        <v>0</v>
      </c>
      <c r="CB58" s="723">
        <f>'96-S 2020CEEIOT(RMB)'!CB58/6.8974</f>
        <v>0</v>
      </c>
      <c r="CC58" s="723">
        <f>'96-S 2020CEEIOT(RMB)'!CC58/6.8974</f>
        <v>0</v>
      </c>
      <c r="CD58" s="723">
        <f>'96-S 2020CEEIOT(RMB)'!CD58/6.8974</f>
        <v>0</v>
      </c>
      <c r="CE58" s="723">
        <f>'96-S 2020CEEIOT(RMB)'!CE58/6.8974</f>
        <v>0</v>
      </c>
      <c r="CF58" s="723">
        <f>'96-S 2020CEEIOT(RMB)'!CF58/6.8974</f>
        <v>0</v>
      </c>
      <c r="CG58" s="723">
        <f>'96-S 2020CEEIOT(RMB)'!CG58/6.8974</f>
        <v>0</v>
      </c>
      <c r="CH58" s="723">
        <f>'96-S 2020CEEIOT(RMB)'!CH58/6.8974</f>
        <v>0</v>
      </c>
      <c r="CI58" s="723">
        <f>'96-S 2020CEEIOT(RMB)'!CI58/6.8974</f>
        <v>0</v>
      </c>
      <c r="CJ58" s="723">
        <f>'96-S 2020CEEIOT(RMB)'!CJ58/6.8974</f>
        <v>0</v>
      </c>
      <c r="CK58" s="723">
        <f>'96-S 2020CEEIOT(RMB)'!CK58/6.8974</f>
        <v>506.5038047459791</v>
      </c>
      <c r="CL58" s="723">
        <f>'96-S 2020CEEIOT(RMB)'!CL58/6.8974</f>
        <v>0</v>
      </c>
      <c r="CM58" s="723">
        <f>'96-S 2020CEEIOT(RMB)'!CM58/6.8974</f>
        <v>31841.211824999817</v>
      </c>
      <c r="CN58" s="723">
        <f>'96-S 2020CEEIOT(RMB)'!CN58/6.8974</f>
        <v>0</v>
      </c>
      <c r="CO58" s="723">
        <f>'96-S 2020CEEIOT(RMB)'!CO58/6.8974</f>
        <v>0</v>
      </c>
      <c r="CP58" s="723">
        <f>'96-S 2020CEEIOT(RMB)'!CP58/6.8974</f>
        <v>0</v>
      </c>
      <c r="CQ58" s="723">
        <f>'96-S 2020CEEIOT(RMB)'!CQ58/6.8974</f>
        <v>0</v>
      </c>
      <c r="CR58" s="723">
        <f>'96-S 2020CEEIOT(RMB)'!CR58/6.8974</f>
        <v>2.9836387198921299E-2</v>
      </c>
      <c r="CS58" s="723">
        <f>'96-S 2020CEEIOT(RMB)'!CS58/6.8974</f>
        <v>45.383529599694988</v>
      </c>
      <c r="CT58" s="723">
        <f>'96-S 2020CEEIOT(RMB)'!CT58/6.8974</f>
        <v>0</v>
      </c>
      <c r="CU58" s="723">
        <f>'96-S 2020CEEIOT(RMB)'!CU58/6.8974</f>
        <v>0</v>
      </c>
      <c r="CV58" s="724">
        <f>'96-S 2020CEEIOT(RMB)'!CV58/6.8974</f>
        <v>1748249.9934243348</v>
      </c>
      <c r="CW58" s="708">
        <f>'96-S 2020CEEIOT(RMB)'!CW58/6.8974</f>
        <v>2608.1805295697909</v>
      </c>
      <c r="CX58" s="708">
        <f>'96-S 2020CEEIOT(RMB)'!CX58/6.8974</f>
        <v>3536.8958248073004</v>
      </c>
      <c r="CY58" s="725">
        <f>'96-S 2020CEEIOT(RMB)'!CY58/6.8974</f>
        <v>6145.0763543770909</v>
      </c>
      <c r="CZ58" s="708">
        <f>'96-S 2020CEEIOT(RMB)'!CZ58/6.8974</f>
        <v>0</v>
      </c>
      <c r="DA58" s="725">
        <f>'96-S 2020CEEIOT(RMB)'!DA58/6.8974</f>
        <v>6145.0763543770909</v>
      </c>
      <c r="DB58" s="708">
        <f>'96-S 2020CEEIOT(RMB)'!DB58/6.8974</f>
        <v>1154751.0139582048</v>
      </c>
      <c r="DC58" s="708">
        <f>'96-S 2020CEEIOT(RMB)'!DC58/6.8974</f>
        <v>86472.164518249061</v>
      </c>
      <c r="DD58" s="725">
        <f>'96-S 2020CEEIOT(RMB)'!DD58/6.8974</f>
        <v>1241223.178476454</v>
      </c>
      <c r="DE58" s="708">
        <f>'96-S 2020CEEIOT(RMB)'!DE58/6.8974</f>
        <v>533539.2274052893</v>
      </c>
      <c r="DF58" s="726">
        <f>'96-S 2020CEEIOT(RMB)'!DF58/6.8974</f>
        <v>1780907.4822361202</v>
      </c>
      <c r="DG58" s="727">
        <f>'96-S 2020CEEIOT(RMB)'!DG58/6.8974</f>
        <v>84768.960667947627</v>
      </c>
      <c r="DH58" s="726">
        <f>'96-S 2020CEEIOT(RMB)'!DH58/6.8974</f>
        <v>3444388.5149925025</v>
      </c>
    </row>
    <row r="59" spans="1:112" ht="14.5" customHeight="1">
      <c r="A59" s="840"/>
      <c r="B59" s="721" t="s">
        <v>276</v>
      </c>
      <c r="C59" s="722" t="s">
        <v>572</v>
      </c>
      <c r="D59" s="723">
        <f>'96-S 2020CEEIOT(RMB)'!D59/6.8974</f>
        <v>16625.125254048649</v>
      </c>
      <c r="E59" s="723">
        <f>'96-S 2020CEEIOT(RMB)'!E59/6.8974</f>
        <v>369.68359539929133</v>
      </c>
      <c r="F59" s="723">
        <f>'96-S 2020CEEIOT(RMB)'!F59/6.8974</f>
        <v>14475.088108725093</v>
      </c>
      <c r="G59" s="723">
        <f>'96-S 2020CEEIOT(RMB)'!G59/6.8974</f>
        <v>33387.147327071965</v>
      </c>
      <c r="H59" s="723">
        <f>'96-S 2020CEEIOT(RMB)'!H59/6.8974</f>
        <v>2776.7354683517992</v>
      </c>
      <c r="I59" s="723">
        <f>'96-S 2020CEEIOT(RMB)'!I59/6.8974</f>
        <v>632578.84663873306</v>
      </c>
      <c r="J59" s="723">
        <f>'96-S 2020CEEIOT(RMB)'!J59/6.8974</f>
        <v>415516.17302440805</v>
      </c>
      <c r="K59" s="723">
        <f>'96-S 2020CEEIOT(RMB)'!K59/6.8974</f>
        <v>145972.13492316619</v>
      </c>
      <c r="L59" s="723">
        <f>'96-S 2020CEEIOT(RMB)'!L59/6.8974</f>
        <v>218448.26621477725</v>
      </c>
      <c r="M59" s="723">
        <f>'96-S 2020CEEIOT(RMB)'!M59/6.8974</f>
        <v>426252.01322849904</v>
      </c>
      <c r="N59" s="723">
        <f>'96-S 2020CEEIOT(RMB)'!N59/6.8974</f>
        <v>262401.96341258392</v>
      </c>
      <c r="O59" s="723">
        <f>'96-S 2020CEEIOT(RMB)'!O59/6.8974</f>
        <v>7364.4771345393465</v>
      </c>
      <c r="P59" s="723">
        <f>'96-S 2020CEEIOT(RMB)'!P59/6.8974</f>
        <v>372.08587822122905</v>
      </c>
      <c r="Q59" s="723">
        <f>'96-S 2020CEEIOT(RMB)'!Q59/6.8974</f>
        <v>3322.8360951982268</v>
      </c>
      <c r="R59" s="723">
        <f>'96-S 2020CEEIOT(RMB)'!R59/6.8974</f>
        <v>406.11857767695949</v>
      </c>
      <c r="S59" s="723">
        <f>'96-S 2020CEEIOT(RMB)'!S59/6.8974</f>
        <v>35611.487865044212</v>
      </c>
      <c r="T59" s="723">
        <f>'96-S 2020CEEIOT(RMB)'!T59/6.8974</f>
        <v>9020.7361534490919</v>
      </c>
      <c r="U59" s="723">
        <f>'96-S 2020CEEIOT(RMB)'!U59/6.8974</f>
        <v>13966.324255574867</v>
      </c>
      <c r="V59" s="723">
        <f>'96-S 2020CEEIOT(RMB)'!V59/6.8974</f>
        <v>12787.464552204956</v>
      </c>
      <c r="W59" s="723">
        <f>'96-S 2020CEEIOT(RMB)'!W59/6.8974</f>
        <v>56786.045423599753</v>
      </c>
      <c r="X59" s="723">
        <f>'96-S 2020CEEIOT(RMB)'!X59/6.8974</f>
        <v>7116.9128640980034</v>
      </c>
      <c r="Y59" s="723">
        <f>'96-S 2020CEEIOT(RMB)'!Y59/6.8974</f>
        <v>1682.3467668031167</v>
      </c>
      <c r="Z59" s="723">
        <f>'96-S 2020CEEIOT(RMB)'!Z59/6.8974</f>
        <v>4632.2321959979608</v>
      </c>
      <c r="AA59" s="723">
        <f>'96-S 2020CEEIOT(RMB)'!AA59/6.8974</f>
        <v>57537.851817572271</v>
      </c>
      <c r="AB59" s="723">
        <f>'96-S 2020CEEIOT(RMB)'!AB59/6.8974</f>
        <v>49431.077715014435</v>
      </c>
      <c r="AC59" s="723">
        <f>'96-S 2020CEEIOT(RMB)'!AC59/6.8974</f>
        <v>76745.418589757086</v>
      </c>
      <c r="AD59" s="723">
        <f>'96-S 2020CEEIOT(RMB)'!AD59/6.8974</f>
        <v>40276.408840853845</v>
      </c>
      <c r="AE59" s="723">
        <f>'96-S 2020CEEIOT(RMB)'!AE59/6.8974</f>
        <v>109366.3217762353</v>
      </c>
      <c r="AF59" s="723">
        <f>'96-S 2020CEEIOT(RMB)'!AF59/6.8974</f>
        <v>146927.26919451353</v>
      </c>
      <c r="AG59" s="723">
        <f>'96-S 2020CEEIOT(RMB)'!AG59/6.8974</f>
        <v>34502.306877680639</v>
      </c>
      <c r="AH59" s="723">
        <f>'96-S 2020CEEIOT(RMB)'!AH59/6.8974</f>
        <v>108927.8599187176</v>
      </c>
      <c r="AI59" s="723">
        <f>'96-S 2020CEEIOT(RMB)'!AI59/6.8974</f>
        <v>11971.01262142775</v>
      </c>
      <c r="AJ59" s="723">
        <f>'96-S 2020CEEIOT(RMB)'!AJ59/6.8974</f>
        <v>178555.115735281</v>
      </c>
      <c r="AK59" s="723">
        <f>'96-S 2020CEEIOT(RMB)'!AK59/6.8974</f>
        <v>64196.454216776561</v>
      </c>
      <c r="AL59" s="723">
        <f>'96-S 2020CEEIOT(RMB)'!AL59/6.8974</f>
        <v>2021.9824793447588</v>
      </c>
      <c r="AM59" s="723">
        <f>'96-S 2020CEEIOT(RMB)'!AM59/6.8974</f>
        <v>2972.6949006065934</v>
      </c>
      <c r="AN59" s="723">
        <f>'96-S 2020CEEIOT(RMB)'!AN59/6.8974</f>
        <v>216143.95880058248</v>
      </c>
      <c r="AO59" s="723">
        <f>'96-S 2020CEEIOT(RMB)'!AO59/6.8974</f>
        <v>34079.693132925291</v>
      </c>
      <c r="AP59" s="723">
        <f>'96-S 2020CEEIOT(RMB)'!AP59/6.8974</f>
        <v>12424.304509336389</v>
      </c>
      <c r="AQ59" s="723">
        <f>'96-S 2020CEEIOT(RMB)'!AQ59/6.8974</f>
        <v>57358.008020694113</v>
      </c>
      <c r="AR59" s="723">
        <f>'96-S 2020CEEIOT(RMB)'!AR59/6.8974</f>
        <v>127603.36125064426</v>
      </c>
      <c r="AS59" s="723">
        <f>'96-S 2020CEEIOT(RMB)'!AS59/6.8974</f>
        <v>350481.22730792622</v>
      </c>
      <c r="AT59" s="723">
        <f>'96-S 2020CEEIOT(RMB)'!AT59/6.8974</f>
        <v>42007.06669598593</v>
      </c>
      <c r="AU59" s="723">
        <f>'96-S 2020CEEIOT(RMB)'!AU59/6.8974</f>
        <v>68493.773671584742</v>
      </c>
      <c r="AV59" s="723">
        <f>'96-S 2020CEEIOT(RMB)'!AV59/6.8974</f>
        <v>3490.8874637488047</v>
      </c>
      <c r="AW59" s="723">
        <f>'96-S 2020CEEIOT(RMB)'!AW59/6.8974</f>
        <v>15191.681083078973</v>
      </c>
      <c r="AX59" s="723">
        <f>'96-S 2020CEEIOT(RMB)'!AX59/6.8974</f>
        <v>761440.54498913523</v>
      </c>
      <c r="AY59" s="723">
        <f>'96-S 2020CEEIOT(RMB)'!AY59/6.8974</f>
        <v>504871.13425459893</v>
      </c>
      <c r="AZ59" s="723">
        <f>'96-S 2020CEEIOT(RMB)'!AZ59/6.8974</f>
        <v>545767.62091864087</v>
      </c>
      <c r="BA59" s="723">
        <f>'96-S 2020CEEIOT(RMB)'!BA59/6.8974</f>
        <v>2530.6308016348621</v>
      </c>
      <c r="BB59" s="723">
        <f>'96-S 2020CEEIOT(RMB)'!BB59/6.8974</f>
        <v>640428.8201362493</v>
      </c>
      <c r="BC59" s="723">
        <f>'96-S 2020CEEIOT(RMB)'!BC59/6.8974</f>
        <v>19057.436991039456</v>
      </c>
      <c r="BD59" s="723">
        <f>'96-S 2020CEEIOT(RMB)'!BD59/6.8974</f>
        <v>6651877.9029624099</v>
      </c>
      <c r="BE59" s="723">
        <f>'96-S 2020CEEIOT(RMB)'!BE59/6.8974</f>
        <v>55552.016254389266</v>
      </c>
      <c r="BF59" s="723">
        <f>'96-S 2020CEEIOT(RMB)'!BF59/6.8974</f>
        <v>631307.49149288726</v>
      </c>
      <c r="BG59" s="723">
        <f>'96-S 2020CEEIOT(RMB)'!BG59/6.8974</f>
        <v>52790.492140985567</v>
      </c>
      <c r="BH59" s="723">
        <f>'96-S 2020CEEIOT(RMB)'!BH59/6.8974</f>
        <v>40062.798479506484</v>
      </c>
      <c r="BI59" s="723">
        <f>'96-S 2020CEEIOT(RMB)'!BI59/6.8974</f>
        <v>110384.51639083303</v>
      </c>
      <c r="BJ59" s="723">
        <f>'96-S 2020CEEIOT(RMB)'!BJ59/6.8974</f>
        <v>127734.36301142204</v>
      </c>
      <c r="BK59" s="723">
        <f>'96-S 2020CEEIOT(RMB)'!BK59/6.8974</f>
        <v>366353.04335608461</v>
      </c>
      <c r="BL59" s="723">
        <f>'96-S 2020CEEIOT(RMB)'!BL59/6.8974</f>
        <v>57641.524184709662</v>
      </c>
      <c r="BM59" s="723">
        <f>'96-S 2020CEEIOT(RMB)'!BM59/6.8974</f>
        <v>2563851.8775854474</v>
      </c>
      <c r="BN59" s="723">
        <f>'96-S 2020CEEIOT(RMB)'!BN59/6.8974</f>
        <v>283850.11844173266</v>
      </c>
      <c r="BO59" s="723">
        <f>'96-S 2020CEEIOT(RMB)'!BO59/6.8974</f>
        <v>168708.81622605133</v>
      </c>
      <c r="BP59" s="723">
        <f>'96-S 2020CEEIOT(RMB)'!BP59/6.8974</f>
        <v>9035.8263021883486</v>
      </c>
      <c r="BQ59" s="723">
        <f>'96-S 2020CEEIOT(RMB)'!BQ59/6.8974</f>
        <v>9053.4723550797953</v>
      </c>
      <c r="BR59" s="723">
        <f>'96-S 2020CEEIOT(RMB)'!BR59/6.8974</f>
        <v>78825.630110882135</v>
      </c>
      <c r="BS59" s="723">
        <f>'96-S 2020CEEIOT(RMB)'!BS59/6.8974</f>
        <v>26064.826948183287</v>
      </c>
      <c r="BT59" s="723">
        <f>'96-S 2020CEEIOT(RMB)'!BT59/6.8974</f>
        <v>1228.020545128634</v>
      </c>
      <c r="BU59" s="723">
        <f>'96-S 2020CEEIOT(RMB)'!BU59/6.8974</f>
        <v>15773.728851201749</v>
      </c>
      <c r="BV59" s="723">
        <f>'96-S 2020CEEIOT(RMB)'!BV59/6.8974</f>
        <v>2587586.5798992054</v>
      </c>
      <c r="BW59" s="723">
        <f>'96-S 2020CEEIOT(RMB)'!BW59/6.8974</f>
        <v>2733.6800805563785</v>
      </c>
      <c r="BX59" s="723">
        <f>'96-S 2020CEEIOT(RMB)'!BX59/6.8974</f>
        <v>8259.7283835379694</v>
      </c>
      <c r="BY59" s="723">
        <f>'96-S 2020CEEIOT(RMB)'!BY59/6.8974</f>
        <v>260.43552210027593</v>
      </c>
      <c r="BZ59" s="723">
        <f>'96-S 2020CEEIOT(RMB)'!BZ59/6.8974</f>
        <v>67942.07204055629</v>
      </c>
      <c r="CA59" s="723">
        <f>'96-S 2020CEEIOT(RMB)'!CA59/6.8974</f>
        <v>558.41056649958409</v>
      </c>
      <c r="CB59" s="723">
        <f>'96-S 2020CEEIOT(RMB)'!CB59/6.8974</f>
        <v>9606.6489326369829</v>
      </c>
      <c r="CC59" s="723">
        <f>'96-S 2020CEEIOT(RMB)'!CC59/6.8974</f>
        <v>68187.42712945235</v>
      </c>
      <c r="CD59" s="723">
        <f>'96-S 2020CEEIOT(RMB)'!CD59/6.8974</f>
        <v>57373.449955719145</v>
      </c>
      <c r="CE59" s="723">
        <f>'96-S 2020CEEIOT(RMB)'!CE59/6.8974</f>
        <v>387.75055464513662</v>
      </c>
      <c r="CF59" s="723">
        <f>'96-S 2020CEEIOT(RMB)'!CF59/6.8974</f>
        <v>20693.038270629255</v>
      </c>
      <c r="CG59" s="723">
        <f>'96-S 2020CEEIOT(RMB)'!CG59/6.8974</f>
        <v>132480.67030515106</v>
      </c>
      <c r="CH59" s="723">
        <f>'96-S 2020CEEIOT(RMB)'!CH59/6.8974</f>
        <v>1425.1906501520759</v>
      </c>
      <c r="CI59" s="723">
        <f>'96-S 2020CEEIOT(RMB)'!CI59/6.8974</f>
        <v>1202.3274467076135</v>
      </c>
      <c r="CJ59" s="723">
        <f>'96-S 2020CEEIOT(RMB)'!CJ59/6.8974</f>
        <v>80939.251011549481</v>
      </c>
      <c r="CK59" s="723">
        <f>'96-S 2020CEEIOT(RMB)'!CK59/6.8974</f>
        <v>5281.2101606072356</v>
      </c>
      <c r="CL59" s="723">
        <f>'96-S 2020CEEIOT(RMB)'!CL59/6.8974</f>
        <v>23293.276534860117</v>
      </c>
      <c r="CM59" s="723">
        <f>'96-S 2020CEEIOT(RMB)'!CM59/6.8974</f>
        <v>2352.6145550559818</v>
      </c>
      <c r="CN59" s="723">
        <f>'96-S 2020CEEIOT(RMB)'!CN59/6.8974</f>
        <v>23218.402579559857</v>
      </c>
      <c r="CO59" s="723">
        <f>'96-S 2020CEEIOT(RMB)'!CO59/6.8974</f>
        <v>19359.942455194836</v>
      </c>
      <c r="CP59" s="723">
        <f>'96-S 2020CEEIOT(RMB)'!CP59/6.8974</f>
        <v>2417093.8551914869</v>
      </c>
      <c r="CQ59" s="723">
        <f>'96-S 2020CEEIOT(RMB)'!CQ59/6.8974</f>
        <v>0</v>
      </c>
      <c r="CR59" s="723">
        <f>'96-S 2020CEEIOT(RMB)'!CR59/6.8974</f>
        <v>434.21140619421578</v>
      </c>
      <c r="CS59" s="723">
        <f>'96-S 2020CEEIOT(RMB)'!CS59/6.8974</f>
        <v>464.68424456895451</v>
      </c>
      <c r="CT59" s="723">
        <f>'96-S 2020CEEIOT(RMB)'!CT59/6.8974</f>
        <v>4200.1804911710042</v>
      </c>
      <c r="CU59" s="723">
        <f>'96-S 2020CEEIOT(RMB)'!CU59/6.8974</f>
        <v>2077.6403571587707</v>
      </c>
      <c r="CV59" s="724">
        <f>'96-S 2020CEEIOT(RMB)'!CV59/6.8974</f>
        <v>23394183.31403384</v>
      </c>
      <c r="CW59" s="708">
        <f>'96-S 2020CEEIOT(RMB)'!CW59/6.8974</f>
        <v>83740.267683993719</v>
      </c>
      <c r="CX59" s="708">
        <f>'96-S 2020CEEIOT(RMB)'!CX59/6.8974</f>
        <v>535902.49891636556</v>
      </c>
      <c r="CY59" s="725">
        <f>'96-S 2020CEEIOT(RMB)'!CY59/6.8974</f>
        <v>619642.76660035923</v>
      </c>
      <c r="CZ59" s="708">
        <f>'96-S 2020CEEIOT(RMB)'!CZ59/6.8974</f>
        <v>0</v>
      </c>
      <c r="DA59" s="725">
        <f>'96-S 2020CEEIOT(RMB)'!DA59/6.8974</f>
        <v>619642.76660035923</v>
      </c>
      <c r="DB59" s="708">
        <f>'96-S 2020CEEIOT(RMB)'!DB59/6.8974</f>
        <v>28556386.08071005</v>
      </c>
      <c r="DC59" s="708">
        <f>'96-S 2020CEEIOT(RMB)'!DC59/6.8974</f>
        <v>574077.55682262068</v>
      </c>
      <c r="DD59" s="725">
        <f>'96-S 2020CEEIOT(RMB)'!DD59/6.8974</f>
        <v>29130463.63753267</v>
      </c>
      <c r="DE59" s="708">
        <f>'96-S 2020CEEIOT(RMB)'!DE59/6.8974</f>
        <v>8071195.8035390675</v>
      </c>
      <c r="DF59" s="726">
        <f>'96-S 2020CEEIOT(RMB)'!DF59/6.8974</f>
        <v>37821302.207672104</v>
      </c>
      <c r="DG59" s="727">
        <f>'96-S 2020CEEIOT(RMB)'!DG59/6.8974</f>
        <v>8500874.4419792276</v>
      </c>
      <c r="DH59" s="726">
        <f>'96-S 2020CEEIOT(RMB)'!DH59/6.8974</f>
        <v>52714611.079726741</v>
      </c>
    </row>
    <row r="60" spans="1:112" ht="14.5" customHeight="1">
      <c r="A60" s="840"/>
      <c r="B60" s="721" t="s">
        <v>279</v>
      </c>
      <c r="C60" s="722" t="s">
        <v>573</v>
      </c>
      <c r="D60" s="723">
        <f>'96-S 2020CEEIOT(RMB)'!D60/6.8974</f>
        <v>0</v>
      </c>
      <c r="E60" s="723">
        <f>'96-S 2020CEEIOT(RMB)'!E60/6.8974</f>
        <v>0</v>
      </c>
      <c r="F60" s="723">
        <f>'96-S 2020CEEIOT(RMB)'!F60/6.8974</f>
        <v>0</v>
      </c>
      <c r="G60" s="723">
        <f>'96-S 2020CEEIOT(RMB)'!G60/6.8974</f>
        <v>0</v>
      </c>
      <c r="H60" s="723">
        <f>'96-S 2020CEEIOT(RMB)'!H60/6.8974</f>
        <v>0</v>
      </c>
      <c r="I60" s="723">
        <f>'96-S 2020CEEIOT(RMB)'!I60/6.8974</f>
        <v>1336.3965368774532</v>
      </c>
      <c r="J60" s="723">
        <f>'96-S 2020CEEIOT(RMB)'!J60/6.8974</f>
        <v>46.9533599278938</v>
      </c>
      <c r="K60" s="723">
        <f>'96-S 2020CEEIOT(RMB)'!K60/6.8974</f>
        <v>1314.0481501714244</v>
      </c>
      <c r="L60" s="723">
        <f>'96-S 2020CEEIOT(RMB)'!L60/6.8974</f>
        <v>962.87260673363744</v>
      </c>
      <c r="M60" s="723">
        <f>'96-S 2020CEEIOT(RMB)'!M60/6.8974</f>
        <v>96.957949562651152</v>
      </c>
      <c r="N60" s="723">
        <f>'96-S 2020CEEIOT(RMB)'!N60/6.8974</f>
        <v>0.15176016166445103</v>
      </c>
      <c r="O60" s="723">
        <f>'96-S 2020CEEIOT(RMB)'!O60/6.8974</f>
        <v>0</v>
      </c>
      <c r="P60" s="723">
        <f>'96-S 2020CEEIOT(RMB)'!P60/6.8974</f>
        <v>0</v>
      </c>
      <c r="Q60" s="723">
        <f>'96-S 2020CEEIOT(RMB)'!Q60/6.8974</f>
        <v>0</v>
      </c>
      <c r="R60" s="723">
        <f>'96-S 2020CEEIOT(RMB)'!R60/6.8974</f>
        <v>0</v>
      </c>
      <c r="S60" s="723">
        <f>'96-S 2020CEEIOT(RMB)'!S60/6.8974</f>
        <v>0</v>
      </c>
      <c r="T60" s="723">
        <f>'96-S 2020CEEIOT(RMB)'!T60/6.8974</f>
        <v>0</v>
      </c>
      <c r="U60" s="723">
        <f>'96-S 2020CEEIOT(RMB)'!U60/6.8974</f>
        <v>0</v>
      </c>
      <c r="V60" s="723">
        <f>'96-S 2020CEEIOT(RMB)'!V60/6.8974</f>
        <v>0</v>
      </c>
      <c r="W60" s="723">
        <f>'96-S 2020CEEIOT(RMB)'!W60/6.8974</f>
        <v>0</v>
      </c>
      <c r="X60" s="723">
        <f>'96-S 2020CEEIOT(RMB)'!X60/6.8974</f>
        <v>0</v>
      </c>
      <c r="Y60" s="723">
        <f>'96-S 2020CEEIOT(RMB)'!Y60/6.8974</f>
        <v>0</v>
      </c>
      <c r="Z60" s="723">
        <f>'96-S 2020CEEIOT(RMB)'!Z60/6.8974</f>
        <v>0</v>
      </c>
      <c r="AA60" s="723">
        <f>'96-S 2020CEEIOT(RMB)'!AA60/6.8974</f>
        <v>0</v>
      </c>
      <c r="AB60" s="723">
        <f>'96-S 2020CEEIOT(RMB)'!AB60/6.8974</f>
        <v>0</v>
      </c>
      <c r="AC60" s="723">
        <f>'96-S 2020CEEIOT(RMB)'!AC60/6.8974</f>
        <v>0</v>
      </c>
      <c r="AD60" s="723">
        <f>'96-S 2020CEEIOT(RMB)'!AD60/6.8974</f>
        <v>0</v>
      </c>
      <c r="AE60" s="723">
        <f>'96-S 2020CEEIOT(RMB)'!AE60/6.8974</f>
        <v>0</v>
      </c>
      <c r="AF60" s="723">
        <f>'96-S 2020CEEIOT(RMB)'!AF60/6.8974</f>
        <v>0</v>
      </c>
      <c r="AG60" s="723">
        <f>'96-S 2020CEEIOT(RMB)'!AG60/6.8974</f>
        <v>0</v>
      </c>
      <c r="AH60" s="723">
        <f>'96-S 2020CEEIOT(RMB)'!AH60/6.8974</f>
        <v>152.43665993210485</v>
      </c>
      <c r="AI60" s="723">
        <f>'96-S 2020CEEIOT(RMB)'!AI60/6.8974</f>
        <v>0</v>
      </c>
      <c r="AJ60" s="723">
        <f>'96-S 2020CEEIOT(RMB)'!AJ60/6.8974</f>
        <v>0</v>
      </c>
      <c r="AK60" s="723">
        <f>'96-S 2020CEEIOT(RMB)'!AK60/6.8974</f>
        <v>0</v>
      </c>
      <c r="AL60" s="723">
        <f>'96-S 2020CEEIOT(RMB)'!AL60/6.8974</f>
        <v>0</v>
      </c>
      <c r="AM60" s="723">
        <f>'96-S 2020CEEIOT(RMB)'!AM60/6.8974</f>
        <v>0</v>
      </c>
      <c r="AN60" s="723">
        <f>'96-S 2020CEEIOT(RMB)'!AN60/6.8974</f>
        <v>0</v>
      </c>
      <c r="AO60" s="723">
        <f>'96-S 2020CEEIOT(RMB)'!AO60/6.8974</f>
        <v>0</v>
      </c>
      <c r="AP60" s="723">
        <f>'96-S 2020CEEIOT(RMB)'!AP60/6.8974</f>
        <v>0</v>
      </c>
      <c r="AQ60" s="723">
        <f>'96-S 2020CEEIOT(RMB)'!AQ60/6.8974</f>
        <v>0</v>
      </c>
      <c r="AR60" s="723">
        <f>'96-S 2020CEEIOT(RMB)'!AR60/6.8974</f>
        <v>0</v>
      </c>
      <c r="AS60" s="723">
        <f>'96-S 2020CEEIOT(RMB)'!AS60/6.8974</f>
        <v>0</v>
      </c>
      <c r="AT60" s="723">
        <f>'96-S 2020CEEIOT(RMB)'!AT60/6.8974</f>
        <v>0</v>
      </c>
      <c r="AU60" s="723">
        <f>'96-S 2020CEEIOT(RMB)'!AU60/6.8974</f>
        <v>0</v>
      </c>
      <c r="AV60" s="723">
        <f>'96-S 2020CEEIOT(RMB)'!AV60/6.8974</f>
        <v>0</v>
      </c>
      <c r="AW60" s="723">
        <f>'96-S 2020CEEIOT(RMB)'!AW60/6.8974</f>
        <v>0</v>
      </c>
      <c r="AX60" s="723">
        <f>'96-S 2020CEEIOT(RMB)'!AX60/6.8974</f>
        <v>5388.8794774270418</v>
      </c>
      <c r="AY60" s="723">
        <f>'96-S 2020CEEIOT(RMB)'!AY60/6.8974</f>
        <v>172.99522698542725</v>
      </c>
      <c r="AZ60" s="723">
        <f>'96-S 2020CEEIOT(RMB)'!AZ60/6.8974</f>
        <v>4668.6580378629833</v>
      </c>
      <c r="BA60" s="723">
        <f>'96-S 2020CEEIOT(RMB)'!BA60/6.8974</f>
        <v>14.145058839308174</v>
      </c>
      <c r="BB60" s="723">
        <f>'96-S 2020CEEIOT(RMB)'!BB60/6.8974</f>
        <v>112617.54810488643</v>
      </c>
      <c r="BC60" s="723">
        <f>'96-S 2020CEEIOT(RMB)'!BC60/6.8974</f>
        <v>24.681565483948134</v>
      </c>
      <c r="BD60" s="723">
        <f>'96-S 2020CEEIOT(RMB)'!BD60/6.8974</f>
        <v>13602.046920389725</v>
      </c>
      <c r="BE60" s="723">
        <f>'96-S 2020CEEIOT(RMB)'!BE60/6.8974</f>
        <v>971846.01631757536</v>
      </c>
      <c r="BF60" s="723">
        <f>'96-S 2020CEEIOT(RMB)'!BF60/6.8974</f>
        <v>27951.644627437203</v>
      </c>
      <c r="BG60" s="723">
        <f>'96-S 2020CEEIOT(RMB)'!BG60/6.8974</f>
        <v>5067.1970406527162</v>
      </c>
      <c r="BH60" s="723">
        <f>'96-S 2020CEEIOT(RMB)'!BH60/6.8974</f>
        <v>0</v>
      </c>
      <c r="BI60" s="723">
        <f>'96-S 2020CEEIOT(RMB)'!BI60/6.8974</f>
        <v>0</v>
      </c>
      <c r="BJ60" s="723">
        <f>'96-S 2020CEEIOT(RMB)'!BJ60/6.8974</f>
        <v>0</v>
      </c>
      <c r="BK60" s="723">
        <f>'96-S 2020CEEIOT(RMB)'!BK60/6.8974</f>
        <v>0</v>
      </c>
      <c r="BL60" s="723">
        <f>'96-S 2020CEEIOT(RMB)'!BL60/6.8974</f>
        <v>0</v>
      </c>
      <c r="BM60" s="723">
        <f>'96-S 2020CEEIOT(RMB)'!BM60/6.8974</f>
        <v>0</v>
      </c>
      <c r="BN60" s="723">
        <f>'96-S 2020CEEIOT(RMB)'!BN60/6.8974</f>
        <v>0</v>
      </c>
      <c r="BO60" s="723">
        <f>'96-S 2020CEEIOT(RMB)'!BO60/6.8974</f>
        <v>0</v>
      </c>
      <c r="BP60" s="723">
        <f>'96-S 2020CEEIOT(RMB)'!BP60/6.8974</f>
        <v>0</v>
      </c>
      <c r="BQ60" s="723">
        <f>'96-S 2020CEEIOT(RMB)'!BQ60/6.8974</f>
        <v>0</v>
      </c>
      <c r="BR60" s="723">
        <f>'96-S 2020CEEIOT(RMB)'!BR60/6.8974</f>
        <v>99873.143833774913</v>
      </c>
      <c r="BS60" s="723">
        <f>'96-S 2020CEEIOT(RMB)'!BS60/6.8974</f>
        <v>32.312834630375299</v>
      </c>
      <c r="BT60" s="723">
        <f>'96-S 2020CEEIOT(RMB)'!BT60/6.8974</f>
        <v>0</v>
      </c>
      <c r="BU60" s="723">
        <f>'96-S 2020CEEIOT(RMB)'!BU60/6.8974</f>
        <v>0</v>
      </c>
      <c r="BV60" s="723">
        <f>'96-S 2020CEEIOT(RMB)'!BV60/6.8974</f>
        <v>24237.069726230238</v>
      </c>
      <c r="BW60" s="723">
        <f>'96-S 2020CEEIOT(RMB)'!BW60/6.8974</f>
        <v>645776.06253192411</v>
      </c>
      <c r="BX60" s="723">
        <f>'96-S 2020CEEIOT(RMB)'!BX60/6.8974</f>
        <v>310126.42807668069</v>
      </c>
      <c r="BY60" s="723">
        <f>'96-S 2020CEEIOT(RMB)'!BY60/6.8974</f>
        <v>140.15385704106976</v>
      </c>
      <c r="BZ60" s="723">
        <f>'96-S 2020CEEIOT(RMB)'!BZ60/6.8974</f>
        <v>0</v>
      </c>
      <c r="CA60" s="723">
        <f>'96-S 2020CEEIOT(RMB)'!CA60/6.8974</f>
        <v>0</v>
      </c>
      <c r="CB60" s="723">
        <f>'96-S 2020CEEIOT(RMB)'!CB60/6.8974</f>
        <v>8013.5766925009848</v>
      </c>
      <c r="CC60" s="723">
        <f>'96-S 2020CEEIOT(RMB)'!CC60/6.8974</f>
        <v>0</v>
      </c>
      <c r="CD60" s="723">
        <f>'96-S 2020CEEIOT(RMB)'!CD60/6.8974</f>
        <v>0</v>
      </c>
      <c r="CE60" s="723">
        <f>'96-S 2020CEEIOT(RMB)'!CE60/6.8974</f>
        <v>0</v>
      </c>
      <c r="CF60" s="723">
        <f>'96-S 2020CEEIOT(RMB)'!CF60/6.8974</f>
        <v>0</v>
      </c>
      <c r="CG60" s="723">
        <f>'96-S 2020CEEIOT(RMB)'!CG60/6.8974</f>
        <v>0</v>
      </c>
      <c r="CH60" s="723">
        <f>'96-S 2020CEEIOT(RMB)'!CH60/6.8974</f>
        <v>0</v>
      </c>
      <c r="CI60" s="723">
        <f>'96-S 2020CEEIOT(RMB)'!CI60/6.8974</f>
        <v>0</v>
      </c>
      <c r="CJ60" s="723">
        <f>'96-S 2020CEEIOT(RMB)'!CJ60/6.8974</f>
        <v>0</v>
      </c>
      <c r="CK60" s="723">
        <f>'96-S 2020CEEIOT(RMB)'!CK60/6.8974</f>
        <v>4362.6795060269105</v>
      </c>
      <c r="CL60" s="723">
        <f>'96-S 2020CEEIOT(RMB)'!CL60/6.8974</f>
        <v>0</v>
      </c>
      <c r="CM60" s="723">
        <f>'96-S 2020CEEIOT(RMB)'!CM60/6.8974</f>
        <v>0</v>
      </c>
      <c r="CN60" s="723">
        <f>'96-S 2020CEEIOT(RMB)'!CN60/6.8974</f>
        <v>0</v>
      </c>
      <c r="CO60" s="723">
        <f>'96-S 2020CEEIOT(RMB)'!CO60/6.8974</f>
        <v>0</v>
      </c>
      <c r="CP60" s="723">
        <f>'96-S 2020CEEIOT(RMB)'!CP60/6.8974</f>
        <v>0</v>
      </c>
      <c r="CQ60" s="723">
        <f>'96-S 2020CEEIOT(RMB)'!CQ60/6.8974</f>
        <v>0</v>
      </c>
      <c r="CR60" s="723">
        <f>'96-S 2020CEEIOT(RMB)'!CR60/6.8974</f>
        <v>0</v>
      </c>
      <c r="CS60" s="723">
        <f>'96-S 2020CEEIOT(RMB)'!CS60/6.8974</f>
        <v>0</v>
      </c>
      <c r="CT60" s="723">
        <f>'96-S 2020CEEIOT(RMB)'!CT60/6.8974</f>
        <v>0</v>
      </c>
      <c r="CU60" s="723">
        <f>'96-S 2020CEEIOT(RMB)'!CU60/6.8974</f>
        <v>0</v>
      </c>
      <c r="CV60" s="724">
        <f>'96-S 2020CEEIOT(RMB)'!CV60/6.8974</f>
        <v>2237825.0564597165</v>
      </c>
      <c r="CW60" s="708">
        <f>'96-S 2020CEEIOT(RMB)'!CW60/6.8974</f>
        <v>0</v>
      </c>
      <c r="CX60" s="708">
        <f>'96-S 2020CEEIOT(RMB)'!CX60/6.8974</f>
        <v>0</v>
      </c>
      <c r="CY60" s="725">
        <f>'96-S 2020CEEIOT(RMB)'!CY60/6.8974</f>
        <v>0</v>
      </c>
      <c r="CZ60" s="708">
        <f>'96-S 2020CEEIOT(RMB)'!CZ60/6.8974</f>
        <v>0</v>
      </c>
      <c r="DA60" s="725">
        <f>'96-S 2020CEEIOT(RMB)'!DA60/6.8974</f>
        <v>0</v>
      </c>
      <c r="DB60" s="708">
        <f>'96-S 2020CEEIOT(RMB)'!DB60/6.8974</f>
        <v>4458535.8359131562</v>
      </c>
      <c r="DC60" s="708">
        <f>'96-S 2020CEEIOT(RMB)'!DC60/6.8974</f>
        <v>200085.23293016144</v>
      </c>
      <c r="DD60" s="725">
        <f>'96-S 2020CEEIOT(RMB)'!DD60/6.8974</f>
        <v>4658621.0688433181</v>
      </c>
      <c r="DE60" s="708">
        <f>'96-S 2020CEEIOT(RMB)'!DE60/6.8974</f>
        <v>206228.07005267675</v>
      </c>
      <c r="DF60" s="726">
        <f>'96-S 2020CEEIOT(RMB)'!DF60/6.8974</f>
        <v>4864849.1388959941</v>
      </c>
      <c r="DG60" s="727">
        <f>'96-S 2020CEEIOT(RMB)'!DG60/6.8974</f>
        <v>69477.04920891019</v>
      </c>
      <c r="DH60" s="726">
        <f>'96-S 2020CEEIOT(RMB)'!DH60/6.8974</f>
        <v>7033197.1461468078</v>
      </c>
    </row>
    <row r="61" spans="1:112" ht="14.5" customHeight="1">
      <c r="A61" s="840"/>
      <c r="B61" s="721" t="s">
        <v>497</v>
      </c>
      <c r="C61" s="722" t="s">
        <v>574</v>
      </c>
      <c r="D61" s="723">
        <f>'96-S 2020CEEIOT(RMB)'!D61/6.8974</f>
        <v>69666.387454013355</v>
      </c>
      <c r="E61" s="723">
        <f>'96-S 2020CEEIOT(RMB)'!E61/6.8974</f>
        <v>4566.0986450804121</v>
      </c>
      <c r="F61" s="723">
        <f>'96-S 2020CEEIOT(RMB)'!F61/6.8974</f>
        <v>13353.893414398706</v>
      </c>
      <c r="G61" s="723">
        <f>'96-S 2020CEEIOT(RMB)'!G61/6.8974</f>
        <v>91834.430449484076</v>
      </c>
      <c r="H61" s="723">
        <f>'96-S 2020CEEIOT(RMB)'!H61/6.8974</f>
        <v>24847.388452154111</v>
      </c>
      <c r="I61" s="723">
        <f>'96-S 2020CEEIOT(RMB)'!I61/6.8974</f>
        <v>28814.727753787927</v>
      </c>
      <c r="J61" s="723">
        <f>'96-S 2020CEEIOT(RMB)'!J61/6.8974</f>
        <v>2584.9594871426998</v>
      </c>
      <c r="K61" s="723">
        <f>'96-S 2020CEEIOT(RMB)'!K61/6.8974</f>
        <v>18370.48870259566</v>
      </c>
      <c r="L61" s="723">
        <f>'96-S 2020CEEIOT(RMB)'!L61/6.8974</f>
        <v>50768.219862377729</v>
      </c>
      <c r="M61" s="723">
        <f>'96-S 2020CEEIOT(RMB)'!M61/6.8974</f>
        <v>79123.857382582122</v>
      </c>
      <c r="N61" s="723">
        <f>'96-S 2020CEEIOT(RMB)'!N61/6.8974</f>
        <v>21874.870085363113</v>
      </c>
      <c r="O61" s="723">
        <f>'96-S 2020CEEIOT(RMB)'!O61/6.8974</f>
        <v>5361.8562789784419</v>
      </c>
      <c r="P61" s="723">
        <f>'96-S 2020CEEIOT(RMB)'!P61/6.8974</f>
        <v>83.806470246342954</v>
      </c>
      <c r="Q61" s="723">
        <f>'96-S 2020CEEIOT(RMB)'!Q61/6.8974</f>
        <v>5837.3742699842933</v>
      </c>
      <c r="R61" s="723">
        <f>'96-S 2020CEEIOT(RMB)'!R61/6.8974</f>
        <v>644.49542741410562</v>
      </c>
      <c r="S61" s="723">
        <f>'96-S 2020CEEIOT(RMB)'!S61/6.8974</f>
        <v>9974.8152813904544</v>
      </c>
      <c r="T61" s="723">
        <f>'96-S 2020CEEIOT(RMB)'!T61/6.8974</f>
        <v>1355.3487030718695</v>
      </c>
      <c r="U61" s="723">
        <f>'96-S 2020CEEIOT(RMB)'!U61/6.8974</f>
        <v>1804.2929580199084</v>
      </c>
      <c r="V61" s="723">
        <f>'96-S 2020CEEIOT(RMB)'!V61/6.8974</f>
        <v>255.09568698115319</v>
      </c>
      <c r="W61" s="723">
        <f>'96-S 2020CEEIOT(RMB)'!W61/6.8974</f>
        <v>8832.8693818317806</v>
      </c>
      <c r="X61" s="723">
        <f>'96-S 2020CEEIOT(RMB)'!X61/6.8974</f>
        <v>113.68933809232671</v>
      </c>
      <c r="Y61" s="723">
        <f>'96-S 2020CEEIOT(RMB)'!Y61/6.8974</f>
        <v>181.88913137105908</v>
      </c>
      <c r="Z61" s="723">
        <f>'96-S 2020CEEIOT(RMB)'!Z61/6.8974</f>
        <v>970.10680073907304</v>
      </c>
      <c r="AA61" s="723">
        <f>'96-S 2020CEEIOT(RMB)'!AA61/6.8974</f>
        <v>23459.60627657015</v>
      </c>
      <c r="AB61" s="723">
        <f>'96-S 2020CEEIOT(RMB)'!AB61/6.8974</f>
        <v>3215.0909648069824</v>
      </c>
      <c r="AC61" s="723">
        <f>'96-S 2020CEEIOT(RMB)'!AC61/6.8974</f>
        <v>3972.4770592711375</v>
      </c>
      <c r="AD61" s="723">
        <f>'96-S 2020CEEIOT(RMB)'!AD61/6.8974</f>
        <v>13278.869560416117</v>
      </c>
      <c r="AE61" s="723">
        <f>'96-S 2020CEEIOT(RMB)'!AE61/6.8974</f>
        <v>2013.2863935062492</v>
      </c>
      <c r="AF61" s="723">
        <f>'96-S 2020CEEIOT(RMB)'!AF61/6.8974</f>
        <v>1275.5949755322356</v>
      </c>
      <c r="AG61" s="723">
        <f>'96-S 2020CEEIOT(RMB)'!AG61/6.8974</f>
        <v>24400.620886802655</v>
      </c>
      <c r="AH61" s="723">
        <f>'96-S 2020CEEIOT(RMB)'!AH61/6.8974</f>
        <v>1045.0430316976083</v>
      </c>
      <c r="AI61" s="723">
        <f>'96-S 2020CEEIOT(RMB)'!AI61/6.8974</f>
        <v>573.06163380647752</v>
      </c>
      <c r="AJ61" s="723">
        <f>'96-S 2020CEEIOT(RMB)'!AJ61/6.8974</f>
        <v>1944.446972129909</v>
      </c>
      <c r="AK61" s="723">
        <f>'96-S 2020CEEIOT(RMB)'!AK61/6.8974</f>
        <v>747.04623463721521</v>
      </c>
      <c r="AL61" s="723">
        <f>'96-S 2020CEEIOT(RMB)'!AL61/6.8974</f>
        <v>367.09336814980554</v>
      </c>
      <c r="AM61" s="723">
        <f>'96-S 2020CEEIOT(RMB)'!AM61/6.8974</f>
        <v>743.46648193794908</v>
      </c>
      <c r="AN61" s="723">
        <f>'96-S 2020CEEIOT(RMB)'!AN61/6.8974</f>
        <v>47447.281465135369</v>
      </c>
      <c r="AO61" s="723">
        <f>'96-S 2020CEEIOT(RMB)'!AO61/6.8974</f>
        <v>5115.0305143641472</v>
      </c>
      <c r="AP61" s="723">
        <f>'96-S 2020CEEIOT(RMB)'!AP61/6.8974</f>
        <v>1891.101323095827</v>
      </c>
      <c r="AQ61" s="723">
        <f>'96-S 2020CEEIOT(RMB)'!AQ61/6.8974</f>
        <v>4615.2631473332031</v>
      </c>
      <c r="AR61" s="723">
        <f>'96-S 2020CEEIOT(RMB)'!AR61/6.8974</f>
        <v>18827.9126105502</v>
      </c>
      <c r="AS61" s="723">
        <f>'96-S 2020CEEIOT(RMB)'!AS61/6.8974</f>
        <v>321923.63869237958</v>
      </c>
      <c r="AT61" s="723">
        <f>'96-S 2020CEEIOT(RMB)'!AT61/6.8974</f>
        <v>17850.724201006171</v>
      </c>
      <c r="AU61" s="723">
        <f>'96-S 2020CEEIOT(RMB)'!AU61/6.8974</f>
        <v>1631.6905973024539</v>
      </c>
      <c r="AV61" s="723">
        <f>'96-S 2020CEEIOT(RMB)'!AV61/6.8974</f>
        <v>1066.3547341023739</v>
      </c>
      <c r="AW61" s="723">
        <f>'96-S 2020CEEIOT(RMB)'!AW61/6.8974</f>
        <v>1243.5694875501122</v>
      </c>
      <c r="AX61" s="723">
        <f>'96-S 2020CEEIOT(RMB)'!AX61/6.8974</f>
        <v>27141.946727078299</v>
      </c>
      <c r="AY61" s="723">
        <f>'96-S 2020CEEIOT(RMB)'!AY61/6.8974</f>
        <v>8794.4566129394134</v>
      </c>
      <c r="AZ61" s="723">
        <f>'96-S 2020CEEIOT(RMB)'!AZ61/6.8974</f>
        <v>86095.642836383922</v>
      </c>
      <c r="BA61" s="723">
        <f>'96-S 2020CEEIOT(RMB)'!BA61/6.8974</f>
        <v>42533.990325363462</v>
      </c>
      <c r="BB61" s="723">
        <f>'96-S 2020CEEIOT(RMB)'!BB61/6.8974</f>
        <v>1054055.5850537373</v>
      </c>
      <c r="BC61" s="723">
        <f>'96-S 2020CEEIOT(RMB)'!BC61/6.8974</f>
        <v>263828.42152730963</v>
      </c>
      <c r="BD61" s="723">
        <f>'96-S 2020CEEIOT(RMB)'!BD61/6.8974</f>
        <v>1018987.6080091329</v>
      </c>
      <c r="BE61" s="723">
        <f>'96-S 2020CEEIOT(RMB)'!BE61/6.8974</f>
        <v>81070.746627482353</v>
      </c>
      <c r="BF61" s="723">
        <f>'96-S 2020CEEIOT(RMB)'!BF61/6.8974</f>
        <v>34439088.185393959</v>
      </c>
      <c r="BG61" s="723">
        <f>'96-S 2020CEEIOT(RMB)'!BG61/6.8974</f>
        <v>607.42333574654867</v>
      </c>
      <c r="BH61" s="723">
        <f>'96-S 2020CEEIOT(RMB)'!BH61/6.8974</f>
        <v>61683.11491981148</v>
      </c>
      <c r="BI61" s="723">
        <f>'96-S 2020CEEIOT(RMB)'!BI61/6.8974</f>
        <v>3342.5474819689707</v>
      </c>
      <c r="BJ61" s="723">
        <f>'96-S 2020CEEIOT(RMB)'!BJ61/6.8974</f>
        <v>1635.4356814621297</v>
      </c>
      <c r="BK61" s="723">
        <f>'96-S 2020CEEIOT(RMB)'!BK61/6.8974</f>
        <v>189945.08676982363</v>
      </c>
      <c r="BL61" s="723">
        <f>'96-S 2020CEEIOT(RMB)'!BL61/6.8974</f>
        <v>8918.3953869369489</v>
      </c>
      <c r="BM61" s="723">
        <f>'96-S 2020CEEIOT(RMB)'!BM61/6.8974</f>
        <v>10124.655075730243</v>
      </c>
      <c r="BN61" s="723">
        <f>'96-S 2020CEEIOT(RMB)'!BN61/6.8974</f>
        <v>35777.341101041238</v>
      </c>
      <c r="BO61" s="723">
        <f>'96-S 2020CEEIOT(RMB)'!BO61/6.8974</f>
        <v>45930.452606661856</v>
      </c>
      <c r="BP61" s="723">
        <f>'96-S 2020CEEIOT(RMB)'!BP61/6.8974</f>
        <v>786.9382719289581</v>
      </c>
      <c r="BQ61" s="723">
        <f>'96-S 2020CEEIOT(RMB)'!BQ61/6.8974</f>
        <v>8267.3793479178712</v>
      </c>
      <c r="BR61" s="723">
        <f>'96-S 2020CEEIOT(RMB)'!BR61/6.8974</f>
        <v>33250.844856703989</v>
      </c>
      <c r="BS61" s="723">
        <f>'96-S 2020CEEIOT(RMB)'!BS61/6.8974</f>
        <v>8549.3708140739309</v>
      </c>
      <c r="BT61" s="723">
        <f>'96-S 2020CEEIOT(RMB)'!BT61/6.8974</f>
        <v>1536.4297466035423</v>
      </c>
      <c r="BU61" s="723">
        <f>'96-S 2020CEEIOT(RMB)'!BU61/6.8974</f>
        <v>1490.7573283034542</v>
      </c>
      <c r="BV61" s="723">
        <f>'96-S 2020CEEIOT(RMB)'!BV61/6.8974</f>
        <v>161156.84552618075</v>
      </c>
      <c r="BW61" s="723">
        <f>'96-S 2020CEEIOT(RMB)'!BW61/6.8974</f>
        <v>0</v>
      </c>
      <c r="BX61" s="723">
        <f>'96-S 2020CEEIOT(RMB)'!BX61/6.8974</f>
        <v>8318606.4662322076</v>
      </c>
      <c r="BY61" s="723">
        <f>'96-S 2020CEEIOT(RMB)'!BY61/6.8974</f>
        <v>9349.5797344151724</v>
      </c>
      <c r="BZ61" s="723">
        <f>'96-S 2020CEEIOT(RMB)'!BZ61/6.8974</f>
        <v>8487.8074148949599</v>
      </c>
      <c r="CA61" s="723">
        <f>'96-S 2020CEEIOT(RMB)'!CA61/6.8974</f>
        <v>11363.030783727196</v>
      </c>
      <c r="CB61" s="723">
        <f>'96-S 2020CEEIOT(RMB)'!CB61/6.8974</f>
        <v>1386188.4482910594</v>
      </c>
      <c r="CC61" s="723">
        <f>'96-S 2020CEEIOT(RMB)'!CC61/6.8974</f>
        <v>28489.836098411299</v>
      </c>
      <c r="CD61" s="723">
        <f>'96-S 2020CEEIOT(RMB)'!CD61/6.8974</f>
        <v>404198.16381326312</v>
      </c>
      <c r="CE61" s="723">
        <f>'96-S 2020CEEIOT(RMB)'!CE61/6.8974</f>
        <v>21547.629972725867</v>
      </c>
      <c r="CF61" s="723">
        <f>'96-S 2020CEEIOT(RMB)'!CF61/6.8974</f>
        <v>68405.139635118219</v>
      </c>
      <c r="CG61" s="723">
        <f>'96-S 2020CEEIOT(RMB)'!CG61/6.8974</f>
        <v>38422.62144139492</v>
      </c>
      <c r="CH61" s="723">
        <f>'96-S 2020CEEIOT(RMB)'!CH61/6.8974</f>
        <v>3487.5868991726238</v>
      </c>
      <c r="CI61" s="723">
        <f>'96-S 2020CEEIOT(RMB)'!CI61/6.8974</f>
        <v>4108.9708537073457</v>
      </c>
      <c r="CJ61" s="723">
        <f>'96-S 2020CEEIOT(RMB)'!CJ61/6.8974</f>
        <v>4705105.2175443238</v>
      </c>
      <c r="CK61" s="723">
        <f>'96-S 2020CEEIOT(RMB)'!CK61/6.8974</f>
        <v>51672.780278756385</v>
      </c>
      <c r="CL61" s="723">
        <f>'96-S 2020CEEIOT(RMB)'!CL61/6.8974</f>
        <v>496924.5928011185</v>
      </c>
      <c r="CM61" s="723">
        <f>'96-S 2020CEEIOT(RMB)'!CM61/6.8974</f>
        <v>254761.09067877967</v>
      </c>
      <c r="CN61" s="723">
        <f>'96-S 2020CEEIOT(RMB)'!CN61/6.8974</f>
        <v>1168818.9600557783</v>
      </c>
      <c r="CO61" s="723">
        <f>'96-S 2020CEEIOT(RMB)'!CO61/6.8974</f>
        <v>16686.621404146808</v>
      </c>
      <c r="CP61" s="723">
        <f>'96-S 2020CEEIOT(RMB)'!CP61/6.8974</f>
        <v>6092.4045250438003</v>
      </c>
      <c r="CQ61" s="723">
        <f>'96-S 2020CEEIOT(RMB)'!CQ61/6.8974</f>
        <v>413.06991288050386</v>
      </c>
      <c r="CR61" s="723">
        <f>'96-S 2020CEEIOT(RMB)'!CR61/6.8974</f>
        <v>10532.820172719161</v>
      </c>
      <c r="CS61" s="723">
        <f>'96-S 2020CEEIOT(RMB)'!CS61/6.8974</f>
        <v>1530.0212947959319</v>
      </c>
      <c r="CT61" s="723">
        <f>'96-S 2020CEEIOT(RMB)'!CT61/6.8974</f>
        <v>336367.0984850747</v>
      </c>
      <c r="CU61" s="723">
        <f>'96-S 2020CEEIOT(RMB)'!CU61/6.8974</f>
        <v>1511.09276328382</v>
      </c>
      <c r="CV61" s="724">
        <f>'96-S 2020CEEIOT(RMB)'!CV61/6.8974</f>
        <v>55887539.88448026</v>
      </c>
      <c r="CW61" s="708">
        <f>'96-S 2020CEEIOT(RMB)'!CW61/6.8974</f>
        <v>3110499.4610142941</v>
      </c>
      <c r="CX61" s="708">
        <f>'96-S 2020CEEIOT(RMB)'!CX61/6.8974</f>
        <v>18389143.296235465</v>
      </c>
      <c r="CY61" s="725">
        <f>'96-S 2020CEEIOT(RMB)'!CY61/6.8974</f>
        <v>21499642.757249758</v>
      </c>
      <c r="CZ61" s="708">
        <f>'96-S 2020CEEIOT(RMB)'!CZ61/6.8974</f>
        <v>0</v>
      </c>
      <c r="DA61" s="725">
        <f>'96-S 2020CEEIOT(RMB)'!DA61/6.8974</f>
        <v>21499642.757249758</v>
      </c>
      <c r="DB61" s="708">
        <f>'96-S 2020CEEIOT(RMB)'!DB61/6.8974</f>
        <v>25577232.813793637</v>
      </c>
      <c r="DC61" s="708">
        <f>'96-S 2020CEEIOT(RMB)'!DC61/6.8974</f>
        <v>2359899.8927347986</v>
      </c>
      <c r="DD61" s="725">
        <f>'96-S 2020CEEIOT(RMB)'!DD61/6.8974</f>
        <v>27937132.706528436</v>
      </c>
      <c r="DE61" s="708">
        <f>'96-S 2020CEEIOT(RMB)'!DE61/6.8974</f>
        <v>4570477.5529919602</v>
      </c>
      <c r="DF61" s="726">
        <f>'96-S 2020CEEIOT(RMB)'!DF61/6.8974</f>
        <v>54007253.016770147</v>
      </c>
      <c r="DG61" s="727">
        <f>'96-S 2020CEEIOT(RMB)'!DG61/6.8974</f>
        <v>7471059.2243207674</v>
      </c>
      <c r="DH61" s="726">
        <f>'96-S 2020CEEIOT(RMB)'!DH61/6.8974</f>
        <v>102423733.67692965</v>
      </c>
    </row>
    <row r="62" spans="1:112" ht="14.5" customHeight="1">
      <c r="A62" s="840"/>
      <c r="B62" s="721" t="s">
        <v>280</v>
      </c>
      <c r="C62" s="722" t="s">
        <v>575</v>
      </c>
      <c r="D62" s="723">
        <f>'96-S 2020CEEIOT(RMB)'!D62/6.8974</f>
        <v>0</v>
      </c>
      <c r="E62" s="723">
        <f>'96-S 2020CEEIOT(RMB)'!E62/6.8974</f>
        <v>0</v>
      </c>
      <c r="F62" s="723">
        <f>'96-S 2020CEEIOT(RMB)'!F62/6.8974</f>
        <v>0</v>
      </c>
      <c r="G62" s="723">
        <f>'96-S 2020CEEIOT(RMB)'!G62/6.8974</f>
        <v>94743.298644562921</v>
      </c>
      <c r="H62" s="723">
        <f>'96-S 2020CEEIOT(RMB)'!H62/6.8974</f>
        <v>10143.828502123062</v>
      </c>
      <c r="I62" s="723">
        <f>'96-S 2020CEEIOT(RMB)'!I62/6.8974</f>
        <v>0</v>
      </c>
      <c r="J62" s="723">
        <f>'96-S 2020CEEIOT(RMB)'!J62/6.8974</f>
        <v>100.12057198660671</v>
      </c>
      <c r="K62" s="723">
        <f>'96-S 2020CEEIOT(RMB)'!K62/6.8974</f>
        <v>0</v>
      </c>
      <c r="L62" s="723">
        <f>'96-S 2020CEEIOT(RMB)'!L62/6.8974</f>
        <v>0</v>
      </c>
      <c r="M62" s="723">
        <f>'96-S 2020CEEIOT(RMB)'!M62/6.8974</f>
        <v>129.48585900208997</v>
      </c>
      <c r="N62" s="723">
        <f>'96-S 2020CEEIOT(RMB)'!N62/6.8974</f>
        <v>7.0054805309645113E-2</v>
      </c>
      <c r="O62" s="723">
        <f>'96-S 2020CEEIOT(RMB)'!O62/6.8974</f>
        <v>0</v>
      </c>
      <c r="P62" s="723">
        <f>'96-S 2020CEEIOT(RMB)'!P62/6.8974</f>
        <v>0</v>
      </c>
      <c r="Q62" s="723">
        <f>'96-S 2020CEEIOT(RMB)'!Q62/6.8974</f>
        <v>0</v>
      </c>
      <c r="R62" s="723">
        <f>'96-S 2020CEEIOT(RMB)'!R62/6.8974</f>
        <v>0</v>
      </c>
      <c r="S62" s="723">
        <f>'96-S 2020CEEIOT(RMB)'!S62/6.8974</f>
        <v>0</v>
      </c>
      <c r="T62" s="723">
        <f>'96-S 2020CEEIOT(RMB)'!T62/6.8974</f>
        <v>0</v>
      </c>
      <c r="U62" s="723">
        <f>'96-S 2020CEEIOT(RMB)'!U62/6.8974</f>
        <v>0</v>
      </c>
      <c r="V62" s="723">
        <f>'96-S 2020CEEIOT(RMB)'!V62/6.8974</f>
        <v>0</v>
      </c>
      <c r="W62" s="723">
        <f>'96-S 2020CEEIOT(RMB)'!W62/6.8974</f>
        <v>0</v>
      </c>
      <c r="X62" s="723">
        <f>'96-S 2020CEEIOT(RMB)'!X62/6.8974</f>
        <v>0</v>
      </c>
      <c r="Y62" s="723">
        <f>'96-S 2020CEEIOT(RMB)'!Y62/6.8974</f>
        <v>0</v>
      </c>
      <c r="Z62" s="723">
        <f>'96-S 2020CEEIOT(RMB)'!Z62/6.8974</f>
        <v>0</v>
      </c>
      <c r="AA62" s="723">
        <f>'96-S 2020CEEIOT(RMB)'!AA62/6.8974</f>
        <v>0</v>
      </c>
      <c r="AB62" s="723">
        <f>'96-S 2020CEEIOT(RMB)'!AB62/6.8974</f>
        <v>0</v>
      </c>
      <c r="AC62" s="723">
        <f>'96-S 2020CEEIOT(RMB)'!AC62/6.8974</f>
        <v>0</v>
      </c>
      <c r="AD62" s="723">
        <f>'96-S 2020CEEIOT(RMB)'!AD62/6.8974</f>
        <v>0</v>
      </c>
      <c r="AE62" s="723">
        <f>'96-S 2020CEEIOT(RMB)'!AE62/6.8974</f>
        <v>0</v>
      </c>
      <c r="AF62" s="723">
        <f>'96-S 2020CEEIOT(RMB)'!AF62/6.8974</f>
        <v>0</v>
      </c>
      <c r="AG62" s="723">
        <f>'96-S 2020CEEIOT(RMB)'!AG62/6.8974</f>
        <v>0</v>
      </c>
      <c r="AH62" s="723">
        <f>'96-S 2020CEEIOT(RMB)'!AH62/6.8974</f>
        <v>0</v>
      </c>
      <c r="AI62" s="723">
        <f>'96-S 2020CEEIOT(RMB)'!AI62/6.8974</f>
        <v>0</v>
      </c>
      <c r="AJ62" s="723">
        <f>'96-S 2020CEEIOT(RMB)'!AJ62/6.8974</f>
        <v>0</v>
      </c>
      <c r="AK62" s="723">
        <f>'96-S 2020CEEIOT(RMB)'!AK62/6.8974</f>
        <v>0</v>
      </c>
      <c r="AL62" s="723">
        <f>'96-S 2020CEEIOT(RMB)'!AL62/6.8974</f>
        <v>0</v>
      </c>
      <c r="AM62" s="723">
        <f>'96-S 2020CEEIOT(RMB)'!AM62/6.8974</f>
        <v>0</v>
      </c>
      <c r="AN62" s="723">
        <f>'96-S 2020CEEIOT(RMB)'!AN62/6.8974</f>
        <v>0</v>
      </c>
      <c r="AO62" s="723">
        <f>'96-S 2020CEEIOT(RMB)'!AO62/6.8974</f>
        <v>0</v>
      </c>
      <c r="AP62" s="723">
        <f>'96-S 2020CEEIOT(RMB)'!AP62/6.8974</f>
        <v>0</v>
      </c>
      <c r="AQ62" s="723">
        <f>'96-S 2020CEEIOT(RMB)'!AQ62/6.8974</f>
        <v>0</v>
      </c>
      <c r="AR62" s="723">
        <f>'96-S 2020CEEIOT(RMB)'!AR62/6.8974</f>
        <v>0</v>
      </c>
      <c r="AS62" s="723">
        <f>'96-S 2020CEEIOT(RMB)'!AS62/6.8974</f>
        <v>0</v>
      </c>
      <c r="AT62" s="723">
        <f>'96-S 2020CEEIOT(RMB)'!AT62/6.8974</f>
        <v>0</v>
      </c>
      <c r="AU62" s="723">
        <f>'96-S 2020CEEIOT(RMB)'!AU62/6.8974</f>
        <v>0</v>
      </c>
      <c r="AV62" s="723">
        <f>'96-S 2020CEEIOT(RMB)'!AV62/6.8974</f>
        <v>0</v>
      </c>
      <c r="AW62" s="723">
        <f>'96-S 2020CEEIOT(RMB)'!AW62/6.8974</f>
        <v>0</v>
      </c>
      <c r="AX62" s="723">
        <f>'96-S 2020CEEIOT(RMB)'!AX62/6.8974</f>
        <v>0</v>
      </c>
      <c r="AY62" s="723">
        <f>'96-S 2020CEEIOT(RMB)'!AY62/6.8974</f>
        <v>0</v>
      </c>
      <c r="AZ62" s="723">
        <f>'96-S 2020CEEIOT(RMB)'!AZ62/6.8974</f>
        <v>0</v>
      </c>
      <c r="BA62" s="723">
        <f>'96-S 2020CEEIOT(RMB)'!BA62/6.8974</f>
        <v>0</v>
      </c>
      <c r="BB62" s="723">
        <f>'96-S 2020CEEIOT(RMB)'!BB62/6.8974</f>
        <v>1822.9549768327445</v>
      </c>
      <c r="BC62" s="723">
        <f>'96-S 2020CEEIOT(RMB)'!BC62/6.8974</f>
        <v>4265.8608097019005</v>
      </c>
      <c r="BD62" s="723">
        <f>'96-S 2020CEEIOT(RMB)'!BD62/6.8974</f>
        <v>209851.06504256243</v>
      </c>
      <c r="BE62" s="723">
        <f>'96-S 2020CEEIOT(RMB)'!BE62/6.8974</f>
        <v>0</v>
      </c>
      <c r="BF62" s="723">
        <f>'96-S 2020CEEIOT(RMB)'!BF62/6.8974</f>
        <v>0</v>
      </c>
      <c r="BG62" s="723">
        <f>'96-S 2020CEEIOT(RMB)'!BG62/6.8974</f>
        <v>612242.1466348744</v>
      </c>
      <c r="BH62" s="723">
        <f>'96-S 2020CEEIOT(RMB)'!BH62/6.8974</f>
        <v>1269.484634492745</v>
      </c>
      <c r="BI62" s="723">
        <f>'96-S 2020CEEIOT(RMB)'!BI62/6.8974</f>
        <v>0</v>
      </c>
      <c r="BJ62" s="723">
        <f>'96-S 2020CEEIOT(RMB)'!BJ62/6.8974</f>
        <v>0</v>
      </c>
      <c r="BK62" s="723">
        <f>'96-S 2020CEEIOT(RMB)'!BK62/6.8974</f>
        <v>0</v>
      </c>
      <c r="BL62" s="723">
        <f>'96-S 2020CEEIOT(RMB)'!BL62/6.8974</f>
        <v>0</v>
      </c>
      <c r="BM62" s="723">
        <f>'96-S 2020CEEIOT(RMB)'!BM62/6.8974</f>
        <v>0</v>
      </c>
      <c r="BN62" s="723">
        <f>'96-S 2020CEEIOT(RMB)'!BN62/6.8974</f>
        <v>0</v>
      </c>
      <c r="BO62" s="723">
        <f>'96-S 2020CEEIOT(RMB)'!BO62/6.8974</f>
        <v>0</v>
      </c>
      <c r="BP62" s="723">
        <f>'96-S 2020CEEIOT(RMB)'!BP62/6.8974</f>
        <v>0</v>
      </c>
      <c r="BQ62" s="723">
        <f>'96-S 2020CEEIOT(RMB)'!BQ62/6.8974</f>
        <v>0</v>
      </c>
      <c r="BR62" s="723">
        <f>'96-S 2020CEEIOT(RMB)'!BR62/6.8974</f>
        <v>77745.740357165472</v>
      </c>
      <c r="BS62" s="723">
        <f>'96-S 2020CEEIOT(RMB)'!BS62/6.8974</f>
        <v>0</v>
      </c>
      <c r="BT62" s="723">
        <f>'96-S 2020CEEIOT(RMB)'!BT62/6.8974</f>
        <v>0</v>
      </c>
      <c r="BU62" s="723">
        <f>'96-S 2020CEEIOT(RMB)'!BU62/6.8974</f>
        <v>0</v>
      </c>
      <c r="BV62" s="723">
        <f>'96-S 2020CEEIOT(RMB)'!BV62/6.8974</f>
        <v>57788.32398381536</v>
      </c>
      <c r="BW62" s="723">
        <f>'96-S 2020CEEIOT(RMB)'!BW62/6.8974</f>
        <v>0</v>
      </c>
      <c r="BX62" s="723">
        <f>'96-S 2020CEEIOT(RMB)'!BX62/6.8974</f>
        <v>0</v>
      </c>
      <c r="BY62" s="723">
        <f>'96-S 2020CEEIOT(RMB)'!BY62/6.8974</f>
        <v>665360.79177887912</v>
      </c>
      <c r="BZ62" s="723">
        <f>'96-S 2020CEEIOT(RMB)'!BZ62/6.8974</f>
        <v>0</v>
      </c>
      <c r="CA62" s="723">
        <f>'96-S 2020CEEIOT(RMB)'!CA62/6.8974</f>
        <v>0</v>
      </c>
      <c r="CB62" s="723">
        <f>'96-S 2020CEEIOT(RMB)'!CB62/6.8974</f>
        <v>991.93713685066928</v>
      </c>
      <c r="CC62" s="723">
        <f>'96-S 2020CEEIOT(RMB)'!CC62/6.8974</f>
        <v>0</v>
      </c>
      <c r="CD62" s="723">
        <f>'96-S 2020CEEIOT(RMB)'!CD62/6.8974</f>
        <v>0</v>
      </c>
      <c r="CE62" s="723">
        <f>'96-S 2020CEEIOT(RMB)'!CE62/6.8974</f>
        <v>0</v>
      </c>
      <c r="CF62" s="723">
        <f>'96-S 2020CEEIOT(RMB)'!CF62/6.8974</f>
        <v>0</v>
      </c>
      <c r="CG62" s="723">
        <f>'96-S 2020CEEIOT(RMB)'!CG62/6.8974</f>
        <v>0</v>
      </c>
      <c r="CH62" s="723">
        <f>'96-S 2020CEEIOT(RMB)'!CH62/6.8974</f>
        <v>0</v>
      </c>
      <c r="CI62" s="723">
        <f>'96-S 2020CEEIOT(RMB)'!CI62/6.8974</f>
        <v>0</v>
      </c>
      <c r="CJ62" s="723">
        <f>'96-S 2020CEEIOT(RMB)'!CJ62/6.8974</f>
        <v>0</v>
      </c>
      <c r="CK62" s="723">
        <f>'96-S 2020CEEIOT(RMB)'!CK62/6.8974</f>
        <v>9029.3842213115204</v>
      </c>
      <c r="CL62" s="723">
        <f>'96-S 2020CEEIOT(RMB)'!CL62/6.8974</f>
        <v>0</v>
      </c>
      <c r="CM62" s="723">
        <f>'96-S 2020CEEIOT(RMB)'!CM62/6.8974</f>
        <v>15621.39658027931</v>
      </c>
      <c r="CN62" s="723">
        <f>'96-S 2020CEEIOT(RMB)'!CN62/6.8974</f>
        <v>0</v>
      </c>
      <c r="CO62" s="723">
        <f>'96-S 2020CEEIOT(RMB)'!CO62/6.8974</f>
        <v>860.09281780177275</v>
      </c>
      <c r="CP62" s="723">
        <f>'96-S 2020CEEIOT(RMB)'!CP62/6.8974</f>
        <v>0</v>
      </c>
      <c r="CQ62" s="723">
        <f>'96-S 2020CEEIOT(RMB)'!CQ62/6.8974</f>
        <v>0</v>
      </c>
      <c r="CR62" s="723">
        <f>'96-S 2020CEEIOT(RMB)'!CR62/6.8974</f>
        <v>0</v>
      </c>
      <c r="CS62" s="723">
        <f>'96-S 2020CEEIOT(RMB)'!CS62/6.8974</f>
        <v>0</v>
      </c>
      <c r="CT62" s="723">
        <f>'96-S 2020CEEIOT(RMB)'!CT62/6.8974</f>
        <v>0</v>
      </c>
      <c r="CU62" s="723">
        <f>'96-S 2020CEEIOT(RMB)'!CU62/6.8974</f>
        <v>0</v>
      </c>
      <c r="CV62" s="724">
        <f>'96-S 2020CEEIOT(RMB)'!CV62/6.8974</f>
        <v>1761965.9826070473</v>
      </c>
      <c r="CW62" s="708">
        <f>'96-S 2020CEEIOT(RMB)'!CW62/6.8974</f>
        <v>0</v>
      </c>
      <c r="CX62" s="708">
        <f>'96-S 2020CEEIOT(RMB)'!CX62/6.8974</f>
        <v>19640.567319218924</v>
      </c>
      <c r="CY62" s="725">
        <f>'96-S 2020CEEIOT(RMB)'!CY62/6.8974</f>
        <v>19640.567319218924</v>
      </c>
      <c r="CZ62" s="708">
        <f>'96-S 2020CEEIOT(RMB)'!CZ62/6.8974</f>
        <v>0</v>
      </c>
      <c r="DA62" s="725">
        <f>'96-S 2020CEEIOT(RMB)'!DA62/6.8974</f>
        <v>19640.567319218924</v>
      </c>
      <c r="DB62" s="708">
        <f>'96-S 2020CEEIOT(RMB)'!DB62/6.8974</f>
        <v>1328870.2150892485</v>
      </c>
      <c r="DC62" s="708">
        <f>'96-S 2020CEEIOT(RMB)'!DC62/6.8974</f>
        <v>98254.686063073765</v>
      </c>
      <c r="DD62" s="725">
        <f>'96-S 2020CEEIOT(RMB)'!DD62/6.8974</f>
        <v>1427124.9011523221</v>
      </c>
      <c r="DE62" s="708">
        <f>'96-S 2020CEEIOT(RMB)'!DE62/6.8974</f>
        <v>1912983.7153644336</v>
      </c>
      <c r="DF62" s="726">
        <f>'96-S 2020CEEIOT(RMB)'!DF62/6.8974</f>
        <v>3359749.1838359749</v>
      </c>
      <c r="DG62" s="727">
        <f>'96-S 2020CEEIOT(RMB)'!DG62/6.8974</f>
        <v>240574.20976227865</v>
      </c>
      <c r="DH62" s="726">
        <f>'96-S 2020CEEIOT(RMB)'!DH62/6.8974</f>
        <v>4881140.956680744</v>
      </c>
    </row>
    <row r="63" spans="1:112" ht="14.5" customHeight="1">
      <c r="A63" s="840"/>
      <c r="B63" s="721" t="s">
        <v>281</v>
      </c>
      <c r="C63" s="722" t="s">
        <v>576</v>
      </c>
      <c r="D63" s="723">
        <f>'96-S 2020CEEIOT(RMB)'!D63/6.8974</f>
        <v>46402.023369475064</v>
      </c>
      <c r="E63" s="723">
        <f>'96-S 2020CEEIOT(RMB)'!E63/6.8974</f>
        <v>17879.1098192053</v>
      </c>
      <c r="F63" s="723">
        <f>'96-S 2020CEEIOT(RMB)'!F63/6.8974</f>
        <v>9483.6958503843198</v>
      </c>
      <c r="G63" s="723">
        <f>'96-S 2020CEEIOT(RMB)'!G63/6.8974</f>
        <v>16474.160826508349</v>
      </c>
      <c r="H63" s="723">
        <f>'96-S 2020CEEIOT(RMB)'!H63/6.8974</f>
        <v>41724.530777765154</v>
      </c>
      <c r="I63" s="723">
        <f>'96-S 2020CEEIOT(RMB)'!I63/6.8974</f>
        <v>18580.848381073949</v>
      </c>
      <c r="J63" s="723">
        <f>'96-S 2020CEEIOT(RMB)'!J63/6.8974</f>
        <v>331.30370210827056</v>
      </c>
      <c r="K63" s="723">
        <f>'96-S 2020CEEIOT(RMB)'!K63/6.8974</f>
        <v>15.764302532685788</v>
      </c>
      <c r="L63" s="723">
        <f>'96-S 2020CEEIOT(RMB)'!L63/6.8974</f>
        <v>301.69034194293539</v>
      </c>
      <c r="M63" s="723">
        <f>'96-S 2020CEEIOT(RMB)'!M63/6.8974</f>
        <v>7014.0962651056388</v>
      </c>
      <c r="N63" s="723">
        <f>'96-S 2020CEEIOT(RMB)'!N63/6.8974</f>
        <v>692.65896371601264</v>
      </c>
      <c r="O63" s="723">
        <f>'96-S 2020CEEIOT(RMB)'!O63/6.8974</f>
        <v>644.53547189754488</v>
      </c>
      <c r="P63" s="723">
        <f>'96-S 2020CEEIOT(RMB)'!P63/6.8974</f>
        <v>247.7601721815538</v>
      </c>
      <c r="Q63" s="723">
        <f>'96-S 2020CEEIOT(RMB)'!Q63/6.8974</f>
        <v>692.47574011108645</v>
      </c>
      <c r="R63" s="723">
        <f>'96-S 2020CEEIOT(RMB)'!R63/6.8974</f>
        <v>35.047661111938041</v>
      </c>
      <c r="S63" s="723">
        <f>'96-S 2020CEEIOT(RMB)'!S63/6.8974</f>
        <v>5268.3108276596504</v>
      </c>
      <c r="T63" s="723">
        <f>'96-S 2020CEEIOT(RMB)'!T63/6.8974</f>
        <v>599.7061007619277</v>
      </c>
      <c r="U63" s="723">
        <f>'96-S 2020CEEIOT(RMB)'!U63/6.8974</f>
        <v>1701.7574345625555</v>
      </c>
      <c r="V63" s="723">
        <f>'96-S 2020CEEIOT(RMB)'!V63/6.8974</f>
        <v>16.593032652976881</v>
      </c>
      <c r="W63" s="723">
        <f>'96-S 2020CEEIOT(RMB)'!W63/6.8974</f>
        <v>2067.2869880945973</v>
      </c>
      <c r="X63" s="723">
        <f>'96-S 2020CEEIOT(RMB)'!X63/6.8974</f>
        <v>67.643195086678205</v>
      </c>
      <c r="Y63" s="723">
        <f>'96-S 2020CEEIOT(RMB)'!Y63/6.8974</f>
        <v>1230.4585702376842</v>
      </c>
      <c r="Z63" s="723">
        <f>'96-S 2020CEEIOT(RMB)'!Z63/6.8974</f>
        <v>2911.9364148645677</v>
      </c>
      <c r="AA63" s="723">
        <f>'96-S 2020CEEIOT(RMB)'!AA63/6.8974</f>
        <v>3402.1485442904254</v>
      </c>
      <c r="AB63" s="723">
        <f>'96-S 2020CEEIOT(RMB)'!AB63/6.8974</f>
        <v>397.58217712207306</v>
      </c>
      <c r="AC63" s="723">
        <f>'96-S 2020CEEIOT(RMB)'!AC63/6.8974</f>
        <v>9625.5887769179863</v>
      </c>
      <c r="AD63" s="723">
        <f>'96-S 2020CEEIOT(RMB)'!AD63/6.8974</f>
        <v>491.11331526411931</v>
      </c>
      <c r="AE63" s="723">
        <f>'96-S 2020CEEIOT(RMB)'!AE63/6.8974</f>
        <v>639.23288366767326</v>
      </c>
      <c r="AF63" s="723">
        <f>'96-S 2020CEEIOT(RMB)'!AF63/6.8974</f>
        <v>119.40884896723495</v>
      </c>
      <c r="AG63" s="723">
        <f>'96-S 2020CEEIOT(RMB)'!AG63/6.8974</f>
        <v>4784.5240614871327</v>
      </c>
      <c r="AH63" s="723">
        <f>'96-S 2020CEEIOT(RMB)'!AH63/6.8974</f>
        <v>6035.4764425184858</v>
      </c>
      <c r="AI63" s="723">
        <f>'96-S 2020CEEIOT(RMB)'!AI63/6.8974</f>
        <v>23.597449166821043</v>
      </c>
      <c r="AJ63" s="723">
        <f>'96-S 2020CEEIOT(RMB)'!AJ63/6.8974</f>
        <v>15284.579807757098</v>
      </c>
      <c r="AK63" s="723">
        <f>'96-S 2020CEEIOT(RMB)'!AK63/6.8974</f>
        <v>606.48674427192702</v>
      </c>
      <c r="AL63" s="723">
        <f>'96-S 2020CEEIOT(RMB)'!AL63/6.8974</f>
        <v>80.867509336460259</v>
      </c>
      <c r="AM63" s="723">
        <f>'96-S 2020CEEIOT(RMB)'!AM63/6.8974</f>
        <v>284.39792955899742</v>
      </c>
      <c r="AN63" s="723">
        <f>'96-S 2020CEEIOT(RMB)'!AN63/6.8974</f>
        <v>5844.1638660399558</v>
      </c>
      <c r="AO63" s="723">
        <f>'96-S 2020CEEIOT(RMB)'!AO63/6.8974</f>
        <v>6071.1853167384324</v>
      </c>
      <c r="AP63" s="723">
        <f>'96-S 2020CEEIOT(RMB)'!AP63/6.8974</f>
        <v>30.144722351035199</v>
      </c>
      <c r="AQ63" s="723">
        <f>'96-S 2020CEEIOT(RMB)'!AQ63/6.8974</f>
        <v>1714.2979267287471</v>
      </c>
      <c r="AR63" s="723">
        <f>'96-S 2020CEEIOT(RMB)'!AR63/6.8974</f>
        <v>1810.6902399508688</v>
      </c>
      <c r="AS63" s="723">
        <f>'96-S 2020CEEIOT(RMB)'!AS63/6.8974</f>
        <v>5156.1105373162518</v>
      </c>
      <c r="AT63" s="723">
        <f>'96-S 2020CEEIOT(RMB)'!AT63/6.8974</f>
        <v>304.24179069035154</v>
      </c>
      <c r="AU63" s="723">
        <f>'96-S 2020CEEIOT(RMB)'!AU63/6.8974</f>
        <v>2585.1841401658176</v>
      </c>
      <c r="AV63" s="723">
        <f>'96-S 2020CEEIOT(RMB)'!AV63/6.8974</f>
        <v>44.219008119146153</v>
      </c>
      <c r="AW63" s="723">
        <f>'96-S 2020CEEIOT(RMB)'!AW63/6.8974</f>
        <v>989.18792935718488</v>
      </c>
      <c r="AX63" s="723">
        <f>'96-S 2020CEEIOT(RMB)'!AX63/6.8974</f>
        <v>76.504150130006948</v>
      </c>
      <c r="AY63" s="723">
        <f>'96-S 2020CEEIOT(RMB)'!AY63/6.8974</f>
        <v>77.903377258169726</v>
      </c>
      <c r="AZ63" s="723">
        <f>'96-S 2020CEEIOT(RMB)'!AZ63/6.8974</f>
        <v>4880.7808532707968</v>
      </c>
      <c r="BA63" s="723">
        <f>'96-S 2020CEEIOT(RMB)'!BA63/6.8974</f>
        <v>198.84935543096094</v>
      </c>
      <c r="BB63" s="723">
        <f>'96-S 2020CEEIOT(RMB)'!BB63/6.8974</f>
        <v>176896.21017528075</v>
      </c>
      <c r="BC63" s="723">
        <f>'96-S 2020CEEIOT(RMB)'!BC63/6.8974</f>
        <v>18.96665003644118</v>
      </c>
      <c r="BD63" s="723">
        <f>'96-S 2020CEEIOT(RMB)'!BD63/6.8974</f>
        <v>1305.8769169719717</v>
      </c>
      <c r="BE63" s="723">
        <f>'96-S 2020CEEIOT(RMB)'!BE63/6.8974</f>
        <v>36601.216463047989</v>
      </c>
      <c r="BF63" s="723">
        <f>'96-S 2020CEEIOT(RMB)'!BF63/6.8974</f>
        <v>54209.949797847636</v>
      </c>
      <c r="BG63" s="723">
        <f>'96-S 2020CEEIOT(RMB)'!BG63/6.8974</f>
        <v>8775.9464065051106</v>
      </c>
      <c r="BH63" s="723">
        <f>'96-S 2020CEEIOT(RMB)'!BH63/6.8974</f>
        <v>2195998.2989291162</v>
      </c>
      <c r="BI63" s="723">
        <f>'96-S 2020CEEIOT(RMB)'!BI63/6.8974</f>
        <v>24210.548022018571</v>
      </c>
      <c r="BJ63" s="723">
        <f>'96-S 2020CEEIOT(RMB)'!BJ63/6.8974</f>
        <v>21019.067418824376</v>
      </c>
      <c r="BK63" s="723">
        <f>'96-S 2020CEEIOT(RMB)'!BK63/6.8974</f>
        <v>14940.351826651708</v>
      </c>
      <c r="BL63" s="723">
        <f>'96-S 2020CEEIOT(RMB)'!BL63/6.8974</f>
        <v>949.48923567395036</v>
      </c>
      <c r="BM63" s="723">
        <f>'96-S 2020CEEIOT(RMB)'!BM63/6.8974</f>
        <v>1188.8026530615368</v>
      </c>
      <c r="BN63" s="723">
        <f>'96-S 2020CEEIOT(RMB)'!BN63/6.8974</f>
        <v>26424.858214908749</v>
      </c>
      <c r="BO63" s="723">
        <f>'96-S 2020CEEIOT(RMB)'!BO63/6.8974</f>
        <v>13961.745127376438</v>
      </c>
      <c r="BP63" s="723">
        <f>'96-S 2020CEEIOT(RMB)'!BP63/6.8974</f>
        <v>204.28155568791081</v>
      </c>
      <c r="BQ63" s="723">
        <f>'96-S 2020CEEIOT(RMB)'!BQ63/6.8974</f>
        <v>133.31363110430937</v>
      </c>
      <c r="BR63" s="723">
        <f>'96-S 2020CEEIOT(RMB)'!BR63/6.8974</f>
        <v>151297.45692671431</v>
      </c>
      <c r="BS63" s="723">
        <f>'96-S 2020CEEIOT(RMB)'!BS63/6.8974</f>
        <v>279.04603682035236</v>
      </c>
      <c r="BT63" s="723">
        <f>'96-S 2020CEEIOT(RMB)'!BT63/6.8974</f>
        <v>421.77426832794816</v>
      </c>
      <c r="BU63" s="723">
        <f>'96-S 2020CEEIOT(RMB)'!BU63/6.8974</f>
        <v>485.57005932975125</v>
      </c>
      <c r="BV63" s="723">
        <f>'96-S 2020CEEIOT(RMB)'!BV63/6.8974</f>
        <v>112584.32338925464</v>
      </c>
      <c r="BW63" s="723">
        <f>'96-S 2020CEEIOT(RMB)'!BW63/6.8974</f>
        <v>1993.2080429464017</v>
      </c>
      <c r="BX63" s="723">
        <f>'96-S 2020CEEIOT(RMB)'!BX63/6.8974</f>
        <v>78955.830602634189</v>
      </c>
      <c r="BY63" s="723">
        <f>'96-S 2020CEEIOT(RMB)'!BY63/6.8974</f>
        <v>992.09223147613102</v>
      </c>
      <c r="BZ63" s="723">
        <f>'96-S 2020CEEIOT(RMB)'!BZ63/6.8974</f>
        <v>258904.07350674254</v>
      </c>
      <c r="CA63" s="723">
        <f>'96-S 2020CEEIOT(RMB)'!CA63/6.8974</f>
        <v>2245.227017898671</v>
      </c>
      <c r="CB63" s="723">
        <f>'96-S 2020CEEIOT(RMB)'!CB63/6.8974</f>
        <v>60889.650643445144</v>
      </c>
      <c r="CC63" s="723">
        <f>'96-S 2020CEEIOT(RMB)'!CC63/6.8974</f>
        <v>76478.094435655818</v>
      </c>
      <c r="CD63" s="723">
        <f>'96-S 2020CEEIOT(RMB)'!CD63/6.8974</f>
        <v>439293.84400072793</v>
      </c>
      <c r="CE63" s="723">
        <f>'96-S 2020CEEIOT(RMB)'!CE63/6.8974</f>
        <v>1411.1942706365724</v>
      </c>
      <c r="CF63" s="723">
        <f>'96-S 2020CEEIOT(RMB)'!CF63/6.8974</f>
        <v>863.35902351678885</v>
      </c>
      <c r="CG63" s="723">
        <f>'96-S 2020CEEIOT(RMB)'!CG63/6.8974</f>
        <v>3869.1043693628189</v>
      </c>
      <c r="CH63" s="723">
        <f>'96-S 2020CEEIOT(RMB)'!CH63/6.8974</f>
        <v>1628.4382748041985</v>
      </c>
      <c r="CI63" s="723">
        <f>'96-S 2020CEEIOT(RMB)'!CI63/6.8974</f>
        <v>309.72277094440096</v>
      </c>
      <c r="CJ63" s="723">
        <f>'96-S 2020CEEIOT(RMB)'!CJ63/6.8974</f>
        <v>9371.3297829416879</v>
      </c>
      <c r="CK63" s="723">
        <f>'96-S 2020CEEIOT(RMB)'!CK63/6.8974</f>
        <v>760.42356668920524</v>
      </c>
      <c r="CL63" s="723">
        <f>'96-S 2020CEEIOT(RMB)'!CL63/6.8974</f>
        <v>23124.103281560809</v>
      </c>
      <c r="CM63" s="723">
        <f>'96-S 2020CEEIOT(RMB)'!CM63/6.8974</f>
        <v>5520.8659460915824</v>
      </c>
      <c r="CN63" s="723">
        <f>'96-S 2020CEEIOT(RMB)'!CN63/6.8974</f>
        <v>658540.70258472185</v>
      </c>
      <c r="CO63" s="723">
        <f>'96-S 2020CEEIOT(RMB)'!CO63/6.8974</f>
        <v>1773.169752056695</v>
      </c>
      <c r="CP63" s="723">
        <f>'96-S 2020CEEIOT(RMB)'!CP63/6.8974</f>
        <v>30694.556382134178</v>
      </c>
      <c r="CQ63" s="723">
        <f>'96-S 2020CEEIOT(RMB)'!CQ63/6.8974</f>
        <v>0</v>
      </c>
      <c r="CR63" s="723">
        <f>'96-S 2020CEEIOT(RMB)'!CR63/6.8974</f>
        <v>134.19596074753716</v>
      </c>
      <c r="CS63" s="723">
        <f>'96-S 2020CEEIOT(RMB)'!CS63/6.8974</f>
        <v>1878.9319032686478</v>
      </c>
      <c r="CT63" s="723">
        <f>'96-S 2020CEEIOT(RMB)'!CT63/6.8974</f>
        <v>70322.471478310967</v>
      </c>
      <c r="CU63" s="723">
        <f>'96-S 2020CEEIOT(RMB)'!CU63/6.8974</f>
        <v>716.00052618777158</v>
      </c>
      <c r="CV63" s="724">
        <f>'96-S 2020CEEIOT(RMB)'!CV63/6.8974</f>
        <v>4818519.5459729787</v>
      </c>
      <c r="CW63" s="708">
        <f>'96-S 2020CEEIOT(RMB)'!CW63/6.8974</f>
        <v>826054.6159752704</v>
      </c>
      <c r="CX63" s="708">
        <f>'96-S 2020CEEIOT(RMB)'!CX63/6.8974</f>
        <v>1288878.8143834581</v>
      </c>
      <c r="CY63" s="725">
        <f>'96-S 2020CEEIOT(RMB)'!CY63/6.8974</f>
        <v>2114933.4303587284</v>
      </c>
      <c r="CZ63" s="708">
        <f>'96-S 2020CEEIOT(RMB)'!CZ63/6.8974</f>
        <v>0</v>
      </c>
      <c r="DA63" s="725">
        <f>'96-S 2020CEEIOT(RMB)'!DA63/6.8974</f>
        <v>2114933.4303587284</v>
      </c>
      <c r="DB63" s="708">
        <f>'96-S 2020CEEIOT(RMB)'!DB63/6.8974</f>
        <v>2998661.0051376615</v>
      </c>
      <c r="DC63" s="708">
        <f>'96-S 2020CEEIOT(RMB)'!DC63/6.8974</f>
        <v>-282460.30835646897</v>
      </c>
      <c r="DD63" s="725">
        <f>'96-S 2020CEEIOT(RMB)'!DD63/6.8974</f>
        <v>2716200.6967811929</v>
      </c>
      <c r="DE63" s="708">
        <f>'96-S 2020CEEIOT(RMB)'!DE63/6.8974</f>
        <v>2080112.3147059134</v>
      </c>
      <c r="DF63" s="726">
        <f>'96-S 2020CEEIOT(RMB)'!DF63/6.8974</f>
        <v>6911246.4418458343</v>
      </c>
      <c r="DG63" s="727">
        <f>'96-S 2020CEEIOT(RMB)'!DG63/6.8974</f>
        <v>1024867.2720439825</v>
      </c>
      <c r="DH63" s="726">
        <f>'96-S 2020CEEIOT(RMB)'!DH63/6.8974</f>
        <v>10704898.715774832</v>
      </c>
    </row>
    <row r="64" spans="1:112" ht="14.5" customHeight="1">
      <c r="A64" s="840"/>
      <c r="B64" s="721" t="s">
        <v>282</v>
      </c>
      <c r="C64" s="722" t="s">
        <v>577</v>
      </c>
      <c r="D64" s="723">
        <f>'96-S 2020CEEIOT(RMB)'!D64/6.8974</f>
        <v>3644.1996847884648</v>
      </c>
      <c r="E64" s="723">
        <f>'96-S 2020CEEIOT(RMB)'!E64/6.8974</f>
        <v>178.82954158175207</v>
      </c>
      <c r="F64" s="723">
        <f>'96-S 2020CEEIOT(RMB)'!F64/6.8974</f>
        <v>244.32280281837802</v>
      </c>
      <c r="G64" s="723">
        <f>'96-S 2020CEEIOT(RMB)'!G64/6.8974</f>
        <v>623.24096483529979</v>
      </c>
      <c r="H64" s="723">
        <f>'96-S 2020CEEIOT(RMB)'!H64/6.8974</f>
        <v>176.88534317640321</v>
      </c>
      <c r="I64" s="723">
        <f>'96-S 2020CEEIOT(RMB)'!I64/6.8974</f>
        <v>2838.9125083970962</v>
      </c>
      <c r="J64" s="723">
        <f>'96-S 2020CEEIOT(RMB)'!J64/6.8974</f>
        <v>440.66902432695974</v>
      </c>
      <c r="K64" s="723">
        <f>'96-S 2020CEEIOT(RMB)'!K64/6.8974</f>
        <v>382.13505193719283</v>
      </c>
      <c r="L64" s="723">
        <f>'96-S 2020CEEIOT(RMB)'!L64/6.8974</f>
        <v>4433.9668541617566</v>
      </c>
      <c r="M64" s="723">
        <f>'96-S 2020CEEIOT(RMB)'!M64/6.8974</f>
        <v>33782.815579551905</v>
      </c>
      <c r="N64" s="723">
        <f>'96-S 2020CEEIOT(RMB)'!N64/6.8974</f>
        <v>885.23182672958001</v>
      </c>
      <c r="O64" s="723">
        <f>'96-S 2020CEEIOT(RMB)'!O64/6.8974</f>
        <v>1830.2558142314915</v>
      </c>
      <c r="P64" s="723">
        <f>'96-S 2020CEEIOT(RMB)'!P64/6.8974</f>
        <v>166.57447492408215</v>
      </c>
      <c r="Q64" s="723">
        <f>'96-S 2020CEEIOT(RMB)'!Q64/6.8974</f>
        <v>231.77069846186257</v>
      </c>
      <c r="R64" s="723">
        <f>'96-S 2020CEEIOT(RMB)'!R64/6.8974</f>
        <v>26.424273808385088</v>
      </c>
      <c r="S64" s="723">
        <f>'96-S 2020CEEIOT(RMB)'!S64/6.8974</f>
        <v>3405.5956863133906</v>
      </c>
      <c r="T64" s="723">
        <f>'96-S 2020CEEIOT(RMB)'!T64/6.8974</f>
        <v>540.12758301612087</v>
      </c>
      <c r="U64" s="723">
        <f>'96-S 2020CEEIOT(RMB)'!U64/6.8974</f>
        <v>521.68130760687063</v>
      </c>
      <c r="V64" s="723">
        <f>'96-S 2020CEEIOT(RMB)'!V64/6.8974</f>
        <v>314.45781762238477</v>
      </c>
      <c r="W64" s="723">
        <f>'96-S 2020CEEIOT(RMB)'!W64/6.8974</f>
        <v>1087.2872954977481</v>
      </c>
      <c r="X64" s="723">
        <f>'96-S 2020CEEIOT(RMB)'!X64/6.8974</f>
        <v>247.98173910121298</v>
      </c>
      <c r="Y64" s="723">
        <f>'96-S 2020CEEIOT(RMB)'!Y64/6.8974</f>
        <v>302.89204829717181</v>
      </c>
      <c r="Z64" s="723">
        <f>'96-S 2020CEEIOT(RMB)'!Z64/6.8974</f>
        <v>678.31446471448078</v>
      </c>
      <c r="AA64" s="723">
        <f>'96-S 2020CEEIOT(RMB)'!AA64/6.8974</f>
        <v>3587.9897213283634</v>
      </c>
      <c r="AB64" s="723">
        <f>'96-S 2020CEEIOT(RMB)'!AB64/6.8974</f>
        <v>481.64501186223674</v>
      </c>
      <c r="AC64" s="723">
        <f>'96-S 2020CEEIOT(RMB)'!AC64/6.8974</f>
        <v>2520.813948358425</v>
      </c>
      <c r="AD64" s="723">
        <f>'96-S 2020CEEIOT(RMB)'!AD64/6.8974</f>
        <v>5668.3701897888459</v>
      </c>
      <c r="AE64" s="723">
        <f>'96-S 2020CEEIOT(RMB)'!AE64/6.8974</f>
        <v>3743.7349527530819</v>
      </c>
      <c r="AF64" s="723">
        <f>'96-S 2020CEEIOT(RMB)'!AF64/6.8974</f>
        <v>650.05095689959217</v>
      </c>
      <c r="AG64" s="723">
        <f>'96-S 2020CEEIOT(RMB)'!AG64/6.8974</f>
        <v>30743.034765713863</v>
      </c>
      <c r="AH64" s="723">
        <f>'96-S 2020CEEIOT(RMB)'!AH64/6.8974</f>
        <v>1861.2625640915089</v>
      </c>
      <c r="AI64" s="723">
        <f>'96-S 2020CEEIOT(RMB)'!AI64/6.8974</f>
        <v>829.2620402734118</v>
      </c>
      <c r="AJ64" s="723">
        <f>'96-S 2020CEEIOT(RMB)'!AJ64/6.8974</f>
        <v>4217.1918951099469</v>
      </c>
      <c r="AK64" s="723">
        <f>'96-S 2020CEEIOT(RMB)'!AK64/6.8974</f>
        <v>1516.2295050985106</v>
      </c>
      <c r="AL64" s="723">
        <f>'96-S 2020CEEIOT(RMB)'!AL64/6.8974</f>
        <v>40.364695902705222</v>
      </c>
      <c r="AM64" s="723">
        <f>'96-S 2020CEEIOT(RMB)'!AM64/6.8974</f>
        <v>196.4957165107985</v>
      </c>
      <c r="AN64" s="723">
        <f>'96-S 2020CEEIOT(RMB)'!AN64/6.8974</f>
        <v>11505.448022895636</v>
      </c>
      <c r="AO64" s="723">
        <f>'96-S 2020CEEIOT(RMB)'!AO64/6.8974</f>
        <v>2484.2760372786665</v>
      </c>
      <c r="AP64" s="723">
        <f>'96-S 2020CEEIOT(RMB)'!AP64/6.8974</f>
        <v>180.67875941520319</v>
      </c>
      <c r="AQ64" s="723">
        <f>'96-S 2020CEEIOT(RMB)'!AQ64/6.8974</f>
        <v>1483.8738328119662</v>
      </c>
      <c r="AR64" s="723">
        <f>'96-S 2020CEEIOT(RMB)'!AR64/6.8974</f>
        <v>8004.4332575525204</v>
      </c>
      <c r="AS64" s="723">
        <f>'96-S 2020CEEIOT(RMB)'!AS64/6.8974</f>
        <v>36157.440069400567</v>
      </c>
      <c r="AT64" s="723">
        <f>'96-S 2020CEEIOT(RMB)'!AT64/6.8974</f>
        <v>8477.519782380954</v>
      </c>
      <c r="AU64" s="723">
        <f>'96-S 2020CEEIOT(RMB)'!AU64/6.8974</f>
        <v>2291.2767795891118</v>
      </c>
      <c r="AV64" s="723">
        <f>'96-S 2020CEEIOT(RMB)'!AV64/6.8974</f>
        <v>543.38229461206527</v>
      </c>
      <c r="AW64" s="723">
        <f>'96-S 2020CEEIOT(RMB)'!AW64/6.8974</f>
        <v>4932.9757409843924</v>
      </c>
      <c r="AX64" s="723">
        <f>'96-S 2020CEEIOT(RMB)'!AX64/6.8974</f>
        <v>14109.252242191948</v>
      </c>
      <c r="AY64" s="723">
        <f>'96-S 2020CEEIOT(RMB)'!AY64/6.8974</f>
        <v>3239.7984222827445</v>
      </c>
      <c r="AZ64" s="723">
        <f>'96-S 2020CEEIOT(RMB)'!AZ64/6.8974</f>
        <v>28616.921309721267</v>
      </c>
      <c r="BA64" s="723">
        <f>'96-S 2020CEEIOT(RMB)'!BA64/6.8974</f>
        <v>162523.77313813512</v>
      </c>
      <c r="BB64" s="723">
        <f>'96-S 2020CEEIOT(RMB)'!BB64/6.8974</f>
        <v>1853639.910495054</v>
      </c>
      <c r="BC64" s="723">
        <f>'96-S 2020CEEIOT(RMB)'!BC64/6.8974</f>
        <v>19441.749150417618</v>
      </c>
      <c r="BD64" s="723">
        <f>'96-S 2020CEEIOT(RMB)'!BD64/6.8974</f>
        <v>1002897.3614613934</v>
      </c>
      <c r="BE64" s="723">
        <f>'96-S 2020CEEIOT(RMB)'!BE64/6.8974</f>
        <v>165462.53573595631</v>
      </c>
      <c r="BF64" s="723">
        <f>'96-S 2020CEEIOT(RMB)'!BF64/6.8974</f>
        <v>421613.02871916146</v>
      </c>
      <c r="BG64" s="723">
        <f>'96-S 2020CEEIOT(RMB)'!BG64/6.8974</f>
        <v>175115.87871406932</v>
      </c>
      <c r="BH64" s="723">
        <f>'96-S 2020CEEIOT(RMB)'!BH64/6.8974</f>
        <v>135480.35083674334</v>
      </c>
      <c r="BI64" s="723">
        <f>'96-S 2020CEEIOT(RMB)'!BI64/6.8974</f>
        <v>732474.38915765006</v>
      </c>
      <c r="BJ64" s="723">
        <f>'96-S 2020CEEIOT(RMB)'!BJ64/6.8974</f>
        <v>1033530.6898322066</v>
      </c>
      <c r="BK64" s="723">
        <f>'96-S 2020CEEIOT(RMB)'!BK64/6.8974</f>
        <v>186054.03377783741</v>
      </c>
      <c r="BL64" s="723">
        <f>'96-S 2020CEEIOT(RMB)'!BL64/6.8974</f>
        <v>12574.653922291962</v>
      </c>
      <c r="BM64" s="723">
        <f>'96-S 2020CEEIOT(RMB)'!BM64/6.8974</f>
        <v>21877.663262998551</v>
      </c>
      <c r="BN64" s="723">
        <f>'96-S 2020CEEIOT(RMB)'!BN64/6.8974</f>
        <v>88083.207195672716</v>
      </c>
      <c r="BO64" s="723">
        <f>'96-S 2020CEEIOT(RMB)'!BO64/6.8974</f>
        <v>78488.905260142928</v>
      </c>
      <c r="BP64" s="723">
        <f>'96-S 2020CEEIOT(RMB)'!BP64/6.8974</f>
        <v>8675.139476319262</v>
      </c>
      <c r="BQ64" s="723">
        <f>'96-S 2020CEEIOT(RMB)'!BQ64/6.8974</f>
        <v>2941.7822088890239</v>
      </c>
      <c r="BR64" s="723">
        <f>'96-S 2020CEEIOT(RMB)'!BR64/6.8974</f>
        <v>51823.566166932134</v>
      </c>
      <c r="BS64" s="723">
        <f>'96-S 2020CEEIOT(RMB)'!BS64/6.8974</f>
        <v>81368.508567312558</v>
      </c>
      <c r="BT64" s="723">
        <f>'96-S 2020CEEIOT(RMB)'!BT64/6.8974</f>
        <v>1619.4720633430275</v>
      </c>
      <c r="BU64" s="723">
        <f>'96-S 2020CEEIOT(RMB)'!BU64/6.8974</f>
        <v>3839.4413145973149</v>
      </c>
      <c r="BV64" s="723">
        <f>'96-S 2020CEEIOT(RMB)'!BV64/6.8974</f>
        <v>15635.651364754991</v>
      </c>
      <c r="BW64" s="723">
        <f>'96-S 2020CEEIOT(RMB)'!BW64/6.8974</f>
        <v>423.46034144210284</v>
      </c>
      <c r="BX64" s="723">
        <f>'96-S 2020CEEIOT(RMB)'!BX64/6.8974</f>
        <v>2810.5962123640406</v>
      </c>
      <c r="BY64" s="723">
        <f>'96-S 2020CEEIOT(RMB)'!BY64/6.8974</f>
        <v>233.82873664470154</v>
      </c>
      <c r="BZ64" s="723">
        <f>'96-S 2020CEEIOT(RMB)'!BZ64/6.8974</f>
        <v>67766.094738132102</v>
      </c>
      <c r="CA64" s="723">
        <f>'96-S 2020CEEIOT(RMB)'!CA64/6.8974</f>
        <v>0</v>
      </c>
      <c r="CB64" s="723">
        <f>'96-S 2020CEEIOT(RMB)'!CB64/6.8974</f>
        <v>7.014965248440661</v>
      </c>
      <c r="CC64" s="723">
        <f>'96-S 2020CEEIOT(RMB)'!CC64/6.8974</f>
        <v>25298.705158999914</v>
      </c>
      <c r="CD64" s="723">
        <f>'96-S 2020CEEIOT(RMB)'!CD64/6.8974</f>
        <v>715.86669592158626</v>
      </c>
      <c r="CE64" s="723">
        <f>'96-S 2020CEEIOT(RMB)'!CE64/6.8974</f>
        <v>3315.1428583338657</v>
      </c>
      <c r="CF64" s="723">
        <f>'96-S 2020CEEIOT(RMB)'!CF64/6.8974</f>
        <v>1451.3824445524565</v>
      </c>
      <c r="CG64" s="723">
        <f>'96-S 2020CEEIOT(RMB)'!CG64/6.8974</f>
        <v>76.799218596856491</v>
      </c>
      <c r="CH64" s="723">
        <f>'96-S 2020CEEIOT(RMB)'!CH64/6.8974</f>
        <v>67.545549028780329</v>
      </c>
      <c r="CI64" s="723">
        <f>'96-S 2020CEEIOT(RMB)'!CI64/6.8974</f>
        <v>410.89610510282091</v>
      </c>
      <c r="CJ64" s="723">
        <f>'96-S 2020CEEIOT(RMB)'!CJ64/6.8974</f>
        <v>878.59803943693623</v>
      </c>
      <c r="CK64" s="723">
        <f>'96-S 2020CEEIOT(RMB)'!CK64/6.8974</f>
        <v>8051.9679258823862</v>
      </c>
      <c r="CL64" s="723">
        <f>'96-S 2020CEEIOT(RMB)'!CL64/6.8974</f>
        <v>2092.995542352543</v>
      </c>
      <c r="CM64" s="723">
        <f>'96-S 2020CEEIOT(RMB)'!CM64/6.8974</f>
        <v>813.18156516826423</v>
      </c>
      <c r="CN64" s="723">
        <f>'96-S 2020CEEIOT(RMB)'!CN64/6.8974</f>
        <v>311.70731503787317</v>
      </c>
      <c r="CO64" s="723">
        <f>'96-S 2020CEEIOT(RMB)'!CO64/6.8974</f>
        <v>165.16751878585777</v>
      </c>
      <c r="CP64" s="723">
        <f>'96-S 2020CEEIOT(RMB)'!CP64/6.8974</f>
        <v>58775.339211952123</v>
      </c>
      <c r="CQ64" s="723">
        <f>'96-S 2020CEEIOT(RMB)'!CQ64/6.8974</f>
        <v>23.352619046855928</v>
      </c>
      <c r="CR64" s="723">
        <f>'96-S 2020CEEIOT(RMB)'!CR64/6.8974</f>
        <v>63.931910939027389</v>
      </c>
      <c r="CS64" s="723">
        <f>'96-S 2020CEEIOT(RMB)'!CS64/6.8974</f>
        <v>44.397632974350479</v>
      </c>
      <c r="CT64" s="723">
        <f>'96-S 2020CEEIOT(RMB)'!CT64/6.8974</f>
        <v>55927.822116237905</v>
      </c>
      <c r="CU64" s="723">
        <f>'96-S 2020CEEIOT(RMB)'!CU64/6.8974</f>
        <v>633.65467829624424</v>
      </c>
      <c r="CV64" s="724">
        <f>'96-S 2020CEEIOT(RMB)'!CV64/6.8974</f>
        <v>6720589.4358230662</v>
      </c>
      <c r="CW64" s="708">
        <f>'96-S 2020CEEIOT(RMB)'!CW64/6.8974</f>
        <v>0</v>
      </c>
      <c r="CX64" s="708">
        <f>'96-S 2020CEEIOT(RMB)'!CX64/6.8974</f>
        <v>0</v>
      </c>
      <c r="CY64" s="725">
        <f>'96-S 2020CEEIOT(RMB)'!CY64/6.8974</f>
        <v>0</v>
      </c>
      <c r="CZ64" s="708">
        <f>'96-S 2020CEEIOT(RMB)'!CZ64/6.8974</f>
        <v>0</v>
      </c>
      <c r="DA64" s="725">
        <f>'96-S 2020CEEIOT(RMB)'!DA64/6.8974</f>
        <v>0</v>
      </c>
      <c r="DB64" s="708">
        <f>'96-S 2020CEEIOT(RMB)'!DB64/6.8974</f>
        <v>3570690.7409906005</v>
      </c>
      <c r="DC64" s="708">
        <f>'96-S 2020CEEIOT(RMB)'!DC64/6.8974</f>
        <v>459306.80512653984</v>
      </c>
      <c r="DD64" s="725">
        <f>'96-S 2020CEEIOT(RMB)'!DD64/6.8974</f>
        <v>4029997.5461171404</v>
      </c>
      <c r="DE64" s="708">
        <f>'96-S 2020CEEIOT(RMB)'!DE64/6.8974</f>
        <v>1764007.4362067247</v>
      </c>
      <c r="DF64" s="726">
        <f>'96-S 2020CEEIOT(RMB)'!DF64/6.8974</f>
        <v>5794004.9823238663</v>
      </c>
      <c r="DG64" s="727">
        <f>'96-S 2020CEEIOT(RMB)'!DG64/6.8974</f>
        <v>534390.36048153928</v>
      </c>
      <c r="DH64" s="726">
        <f>'96-S 2020CEEIOT(RMB)'!DH64/6.8974</f>
        <v>11980204.057665387</v>
      </c>
    </row>
    <row r="65" spans="1:112" ht="14.5" customHeight="1">
      <c r="A65" s="840"/>
      <c r="B65" s="721" t="s">
        <v>286</v>
      </c>
      <c r="C65" s="722" t="s">
        <v>578</v>
      </c>
      <c r="D65" s="723">
        <f>'96-S 2020CEEIOT(RMB)'!D65/6.8974</f>
        <v>20.821962408094773</v>
      </c>
      <c r="E65" s="723">
        <f>'96-S 2020CEEIOT(RMB)'!E65/6.8974</f>
        <v>5216.2460679441156</v>
      </c>
      <c r="F65" s="723">
        <f>'96-S 2020CEEIOT(RMB)'!F65/6.8974</f>
        <v>24.106470705897113</v>
      </c>
      <c r="G65" s="723">
        <f>'96-S 2020CEEIOT(RMB)'!G65/6.8974</f>
        <v>3.7343560162414597</v>
      </c>
      <c r="H65" s="723">
        <f>'96-S 2020CEEIOT(RMB)'!H65/6.8974</f>
        <v>0.6241821522992842</v>
      </c>
      <c r="I65" s="723">
        <f>'96-S 2020CEEIOT(RMB)'!I65/6.8974</f>
        <v>4547.0739574753425</v>
      </c>
      <c r="J65" s="723">
        <f>'96-S 2020CEEIOT(RMB)'!J65/6.8974</f>
        <v>290.96780551503434</v>
      </c>
      <c r="K65" s="723">
        <f>'96-S 2020CEEIOT(RMB)'!K65/6.8974</f>
        <v>18.274942690423291</v>
      </c>
      <c r="L65" s="723">
        <f>'96-S 2020CEEIOT(RMB)'!L65/6.8974</f>
        <v>29.495467246760636</v>
      </c>
      <c r="M65" s="723">
        <f>'96-S 2020CEEIOT(RMB)'!M65/6.8974</f>
        <v>47.941287575579501</v>
      </c>
      <c r="N65" s="723">
        <f>'96-S 2020CEEIOT(RMB)'!N65/6.8974</f>
        <v>4115.5924184145797</v>
      </c>
      <c r="O65" s="723">
        <f>'96-S 2020CEEIOT(RMB)'!O65/6.8974</f>
        <v>682.57390534476065</v>
      </c>
      <c r="P65" s="723">
        <f>'96-S 2020CEEIOT(RMB)'!P65/6.8974</f>
        <v>13.168181103955858</v>
      </c>
      <c r="Q65" s="723">
        <f>'96-S 2020CEEIOT(RMB)'!Q65/6.8974</f>
        <v>238.83422280927724</v>
      </c>
      <c r="R65" s="723">
        <f>'96-S 2020CEEIOT(RMB)'!R65/6.8974</f>
        <v>15.98580776833704</v>
      </c>
      <c r="S65" s="723">
        <f>'96-S 2020CEEIOT(RMB)'!S65/6.8974</f>
        <v>27334.786796584605</v>
      </c>
      <c r="T65" s="723">
        <f>'96-S 2020CEEIOT(RMB)'!T65/6.8974</f>
        <v>1478.8945921975142</v>
      </c>
      <c r="U65" s="723">
        <f>'96-S 2020CEEIOT(RMB)'!U65/6.8974</f>
        <v>1767.4293945477971</v>
      </c>
      <c r="V65" s="723">
        <f>'96-S 2020CEEIOT(RMB)'!V65/6.8974</f>
        <v>57.15320819052927</v>
      </c>
      <c r="W65" s="723">
        <f>'96-S 2020CEEIOT(RMB)'!W65/6.8974</f>
        <v>93.811407933515653</v>
      </c>
      <c r="X65" s="723">
        <f>'96-S 2020CEEIOT(RMB)'!X65/6.8974</f>
        <v>0.45732096431039027</v>
      </c>
      <c r="Y65" s="723">
        <f>'96-S 2020CEEIOT(RMB)'!Y65/6.8974</f>
        <v>39.636685230683199</v>
      </c>
      <c r="Z65" s="723">
        <f>'96-S 2020CEEIOT(RMB)'!Z65/6.8974</f>
        <v>17216.291628621406</v>
      </c>
      <c r="AA65" s="723">
        <f>'96-S 2020CEEIOT(RMB)'!AA65/6.8974</f>
        <v>3114.0873095755164</v>
      </c>
      <c r="AB65" s="723">
        <f>'96-S 2020CEEIOT(RMB)'!AB65/6.8974</f>
        <v>1941.4179611859049</v>
      </c>
      <c r="AC65" s="723">
        <f>'96-S 2020CEEIOT(RMB)'!AC65/6.8974</f>
        <v>349.18769991704607</v>
      </c>
      <c r="AD65" s="723">
        <f>'96-S 2020CEEIOT(RMB)'!AD65/6.8974</f>
        <v>9536.5344010524914</v>
      </c>
      <c r="AE65" s="723">
        <f>'96-S 2020CEEIOT(RMB)'!AE65/6.8974</f>
        <v>67.175716128318527</v>
      </c>
      <c r="AF65" s="723">
        <f>'96-S 2020CEEIOT(RMB)'!AF65/6.8974</f>
        <v>35.267619631246568</v>
      </c>
      <c r="AG65" s="723">
        <f>'96-S 2020CEEIOT(RMB)'!AG65/6.8974</f>
        <v>13334.397796188114</v>
      </c>
      <c r="AH65" s="723">
        <f>'96-S 2020CEEIOT(RMB)'!AH65/6.8974</f>
        <v>238.12959447000114</v>
      </c>
      <c r="AI65" s="723">
        <f>'96-S 2020CEEIOT(RMB)'!AI65/6.8974</f>
        <v>32.070500858706254</v>
      </c>
      <c r="AJ65" s="723">
        <f>'96-S 2020CEEIOT(RMB)'!AJ65/6.8974</f>
        <v>954.97912852833792</v>
      </c>
      <c r="AK65" s="723">
        <f>'96-S 2020CEEIOT(RMB)'!AK65/6.8974</f>
        <v>54.722808532908253</v>
      </c>
      <c r="AL65" s="723">
        <f>'96-S 2020CEEIOT(RMB)'!AL65/6.8974</f>
        <v>1.0892936277773164</v>
      </c>
      <c r="AM65" s="723">
        <f>'96-S 2020CEEIOT(RMB)'!AM65/6.8974</f>
        <v>624.11002278188141</v>
      </c>
      <c r="AN65" s="723">
        <f>'96-S 2020CEEIOT(RMB)'!AN65/6.8974</f>
        <v>552.66155832709819</v>
      </c>
      <c r="AO65" s="723">
        <f>'96-S 2020CEEIOT(RMB)'!AO65/6.8974</f>
        <v>729.86327015120219</v>
      </c>
      <c r="AP65" s="723">
        <f>'96-S 2020CEEIOT(RMB)'!AP65/6.8974</f>
        <v>150.63573792387766</v>
      </c>
      <c r="AQ65" s="723">
        <f>'96-S 2020CEEIOT(RMB)'!AQ65/6.8974</f>
        <v>13.820973376976971</v>
      </c>
      <c r="AR65" s="723">
        <f>'96-S 2020CEEIOT(RMB)'!AR65/6.8974</f>
        <v>348.54556259619028</v>
      </c>
      <c r="AS65" s="723">
        <f>'96-S 2020CEEIOT(RMB)'!AS65/6.8974</f>
        <v>2807.5631523046404</v>
      </c>
      <c r="AT65" s="723">
        <f>'96-S 2020CEEIOT(RMB)'!AT65/6.8974</f>
        <v>432.33424405101101</v>
      </c>
      <c r="AU65" s="723">
        <f>'96-S 2020CEEIOT(RMB)'!AU65/6.8974</f>
        <v>1519.6884655156452</v>
      </c>
      <c r="AV65" s="723">
        <f>'96-S 2020CEEIOT(RMB)'!AV65/6.8974</f>
        <v>214.20906028635537</v>
      </c>
      <c r="AW65" s="723">
        <f>'96-S 2020CEEIOT(RMB)'!AW65/6.8974</f>
        <v>71.541783059461906</v>
      </c>
      <c r="AX65" s="723">
        <f>'96-S 2020CEEIOT(RMB)'!AX65/6.8974</f>
        <v>4.1520423030998801</v>
      </c>
      <c r="AY65" s="723">
        <f>'96-S 2020CEEIOT(RMB)'!AY65/6.8974</f>
        <v>301.18820727508125</v>
      </c>
      <c r="AZ65" s="723">
        <f>'96-S 2020CEEIOT(RMB)'!AZ65/6.8974</f>
        <v>1562.1613362541577</v>
      </c>
      <c r="BA65" s="723">
        <f>'96-S 2020CEEIOT(RMB)'!BA65/6.8974</f>
        <v>48384.566633706781</v>
      </c>
      <c r="BB65" s="723">
        <f>'96-S 2020CEEIOT(RMB)'!BB65/6.8974</f>
        <v>24412.415140957135</v>
      </c>
      <c r="BC65" s="723">
        <f>'96-S 2020CEEIOT(RMB)'!BC65/6.8974</f>
        <v>10.840673029368388</v>
      </c>
      <c r="BD65" s="723">
        <f>'96-S 2020CEEIOT(RMB)'!BD65/6.8974</f>
        <v>8892.3157067247066</v>
      </c>
      <c r="BE65" s="723">
        <f>'96-S 2020CEEIOT(RMB)'!BE65/6.8974</f>
        <v>46278.61194900205</v>
      </c>
      <c r="BF65" s="723">
        <f>'96-S 2020CEEIOT(RMB)'!BF65/6.8974</f>
        <v>4189.3055605877416</v>
      </c>
      <c r="BG65" s="723">
        <f>'96-S 2020CEEIOT(RMB)'!BG65/6.8974</f>
        <v>34319.456648018873</v>
      </c>
      <c r="BH65" s="723">
        <f>'96-S 2020CEEIOT(RMB)'!BH65/6.8974</f>
        <v>18376.259976150166</v>
      </c>
      <c r="BI65" s="723">
        <f>'96-S 2020CEEIOT(RMB)'!BI65/6.8974</f>
        <v>6624.6823163342397</v>
      </c>
      <c r="BJ65" s="723">
        <f>'96-S 2020CEEIOT(RMB)'!BJ65/6.8974</f>
        <v>2485037.8935519056</v>
      </c>
      <c r="BK65" s="723">
        <f>'96-S 2020CEEIOT(RMB)'!BK65/6.8974</f>
        <v>5854.2059628342085</v>
      </c>
      <c r="BL65" s="723">
        <f>'96-S 2020CEEIOT(RMB)'!BL65/6.8974</f>
        <v>833.80942010672254</v>
      </c>
      <c r="BM65" s="723">
        <f>'96-S 2020CEEIOT(RMB)'!BM65/6.8974</f>
        <v>22082.519556395164</v>
      </c>
      <c r="BN65" s="723">
        <f>'96-S 2020CEEIOT(RMB)'!BN65/6.8974</f>
        <v>6341.5985722680762</v>
      </c>
      <c r="BO65" s="723">
        <f>'96-S 2020CEEIOT(RMB)'!BO65/6.8974</f>
        <v>35829.31018695169</v>
      </c>
      <c r="BP65" s="723">
        <f>'96-S 2020CEEIOT(RMB)'!BP65/6.8974</f>
        <v>324.72554804088702</v>
      </c>
      <c r="BQ65" s="723">
        <f>'96-S 2020CEEIOT(RMB)'!BQ65/6.8974</f>
        <v>40.128193656357269</v>
      </c>
      <c r="BR65" s="723">
        <f>'96-S 2020CEEIOT(RMB)'!BR65/6.8974</f>
        <v>13561.555803592526</v>
      </c>
      <c r="BS65" s="723">
        <f>'96-S 2020CEEIOT(RMB)'!BS65/6.8974</f>
        <v>500.43061654479237</v>
      </c>
      <c r="BT65" s="723">
        <f>'96-S 2020CEEIOT(RMB)'!BT65/6.8974</f>
        <v>489.42486204795449</v>
      </c>
      <c r="BU65" s="723">
        <f>'96-S 2020CEEIOT(RMB)'!BU65/6.8974</f>
        <v>330.42061826425766</v>
      </c>
      <c r="BV65" s="723">
        <f>'96-S 2020CEEIOT(RMB)'!BV65/6.8974</f>
        <v>28385.491374811249</v>
      </c>
      <c r="BW65" s="723">
        <f>'96-S 2020CEEIOT(RMB)'!BW65/6.8974</f>
        <v>1638.1576843878834</v>
      </c>
      <c r="BX65" s="723">
        <f>'96-S 2020CEEIOT(RMB)'!BX65/6.8974</f>
        <v>8342.054897135713</v>
      </c>
      <c r="BY65" s="723">
        <f>'96-S 2020CEEIOT(RMB)'!BY65/6.8974</f>
        <v>2196.9930476072632</v>
      </c>
      <c r="BZ65" s="723">
        <f>'96-S 2020CEEIOT(RMB)'!BZ65/6.8974</f>
        <v>982.61790138708977</v>
      </c>
      <c r="CA65" s="723">
        <f>'96-S 2020CEEIOT(RMB)'!CA65/6.8974</f>
        <v>155.16883461382184</v>
      </c>
      <c r="CB65" s="723">
        <f>'96-S 2020CEEIOT(RMB)'!CB65/6.8974</f>
        <v>16826.718123951672</v>
      </c>
      <c r="CC65" s="723">
        <f>'96-S 2020CEEIOT(RMB)'!CC65/6.8974</f>
        <v>13010.758585920355</v>
      </c>
      <c r="CD65" s="723">
        <f>'96-S 2020CEEIOT(RMB)'!CD65/6.8974</f>
        <v>4590.9494224043419</v>
      </c>
      <c r="CE65" s="723">
        <f>'96-S 2020CEEIOT(RMB)'!CE65/6.8974</f>
        <v>743.12986245658215</v>
      </c>
      <c r="CF65" s="723">
        <f>'96-S 2020CEEIOT(RMB)'!CF65/6.8974</f>
        <v>32436.515342721796</v>
      </c>
      <c r="CG65" s="723">
        <f>'96-S 2020CEEIOT(RMB)'!CG65/6.8974</f>
        <v>8514.9997951473615</v>
      </c>
      <c r="CH65" s="723">
        <f>'96-S 2020CEEIOT(RMB)'!CH65/6.8974</f>
        <v>137.9094848224149</v>
      </c>
      <c r="CI65" s="723">
        <f>'96-S 2020CEEIOT(RMB)'!CI65/6.8974</f>
        <v>1629.9965876175427</v>
      </c>
      <c r="CJ65" s="723">
        <f>'96-S 2020CEEIOT(RMB)'!CJ65/6.8974</f>
        <v>1981940.9425366786</v>
      </c>
      <c r="CK65" s="723">
        <f>'96-S 2020CEEIOT(RMB)'!CK65/6.8974</f>
        <v>381604.99874084245</v>
      </c>
      <c r="CL65" s="723">
        <f>'96-S 2020CEEIOT(RMB)'!CL65/6.8974</f>
        <v>2763.3475365858858</v>
      </c>
      <c r="CM65" s="723">
        <f>'96-S 2020CEEIOT(RMB)'!CM65/6.8974</f>
        <v>2690.7760067902645</v>
      </c>
      <c r="CN65" s="723">
        <f>'96-S 2020CEEIOT(RMB)'!CN65/6.8974</f>
        <v>123602.76815047117</v>
      </c>
      <c r="CO65" s="723">
        <f>'96-S 2020CEEIOT(RMB)'!CO65/6.8974</f>
        <v>1608.8479624034703</v>
      </c>
      <c r="CP65" s="723">
        <f>'96-S 2020CEEIOT(RMB)'!CP65/6.8974</f>
        <v>192.20115633790505</v>
      </c>
      <c r="CQ65" s="723">
        <f>'96-S 2020CEEIOT(RMB)'!CQ65/6.8974</f>
        <v>0</v>
      </c>
      <c r="CR65" s="723">
        <f>'96-S 2020CEEIOT(RMB)'!CR65/6.8974</f>
        <v>49.346145203867728</v>
      </c>
      <c r="CS65" s="723">
        <f>'96-S 2020CEEIOT(RMB)'!CS65/6.8974</f>
        <v>454.98042408531768</v>
      </c>
      <c r="CT65" s="723">
        <f>'96-S 2020CEEIOT(RMB)'!CT65/6.8974</f>
        <v>133629.89849599046</v>
      </c>
      <c r="CU65" s="723">
        <f>'96-S 2020CEEIOT(RMB)'!CU65/6.8974</f>
        <v>5468.6656340267646</v>
      </c>
      <c r="CV65" s="724">
        <f>'96-S 2020CEEIOT(RMB)'!CV65/6.8974</f>
        <v>5618558.1485468643</v>
      </c>
      <c r="CW65" s="708">
        <f>'96-S 2020CEEIOT(RMB)'!CW65/6.8974</f>
        <v>1451893.105440448</v>
      </c>
      <c r="CX65" s="708">
        <f>'96-S 2020CEEIOT(RMB)'!CX65/6.8974</f>
        <v>3916980.9369179597</v>
      </c>
      <c r="CY65" s="725">
        <f>'96-S 2020CEEIOT(RMB)'!CY65/6.8974</f>
        <v>5368874.0423584078</v>
      </c>
      <c r="CZ65" s="708">
        <f>'96-S 2020CEEIOT(RMB)'!CZ65/6.8974</f>
        <v>0</v>
      </c>
      <c r="DA65" s="725">
        <f>'96-S 2020CEEIOT(RMB)'!DA65/6.8974</f>
        <v>5368874.0423584078</v>
      </c>
      <c r="DB65" s="708">
        <f>'96-S 2020CEEIOT(RMB)'!DB65/6.8974</f>
        <v>2118897.6399856517</v>
      </c>
      <c r="DC65" s="708">
        <f>'96-S 2020CEEIOT(RMB)'!DC65/6.8974</f>
        <v>-193972.33338766376</v>
      </c>
      <c r="DD65" s="725">
        <f>'96-S 2020CEEIOT(RMB)'!DD65/6.8974</f>
        <v>1924925.3065979881</v>
      </c>
      <c r="DE65" s="708">
        <f>'96-S 2020CEEIOT(RMB)'!DE65/6.8974</f>
        <v>6065036.5645219209</v>
      </c>
      <c r="DF65" s="726">
        <f>'96-S 2020CEEIOT(RMB)'!DF65/6.8974</f>
        <v>13358835.913478317</v>
      </c>
      <c r="DG65" s="727">
        <f>'96-S 2020CEEIOT(RMB)'!DG65/6.8974</f>
        <v>529658.92132785916</v>
      </c>
      <c r="DH65" s="726">
        <f>'96-S 2020CEEIOT(RMB)'!DH65/6.8974</f>
        <v>18447735.140697323</v>
      </c>
    </row>
    <row r="66" spans="1:112" ht="14.5" customHeight="1">
      <c r="A66" s="840"/>
      <c r="B66" s="721" t="s">
        <v>287</v>
      </c>
      <c r="C66" s="722" t="s">
        <v>579</v>
      </c>
      <c r="D66" s="723">
        <f>'96-S 2020CEEIOT(RMB)'!D66/6.8974</f>
        <v>7318.7461186805958</v>
      </c>
      <c r="E66" s="723">
        <f>'96-S 2020CEEIOT(RMB)'!E66/6.8974</f>
        <v>370.15148237124339</v>
      </c>
      <c r="F66" s="723">
        <f>'96-S 2020CEEIOT(RMB)'!F66/6.8974</f>
        <v>5553.5712651227004</v>
      </c>
      <c r="G66" s="723">
        <f>'96-S 2020CEEIOT(RMB)'!G66/6.8974</f>
        <v>4560.0246418242732</v>
      </c>
      <c r="H66" s="723">
        <f>'96-S 2020CEEIOT(RMB)'!H66/6.8974</f>
        <v>729.99446136950951</v>
      </c>
      <c r="I66" s="723">
        <f>'96-S 2020CEEIOT(RMB)'!I66/6.8974</f>
        <v>120434.31945556268</v>
      </c>
      <c r="J66" s="723">
        <f>'96-S 2020CEEIOT(RMB)'!J66/6.8974</f>
        <v>14219.138627080105</v>
      </c>
      <c r="K66" s="723">
        <f>'96-S 2020CEEIOT(RMB)'!K66/6.8974</f>
        <v>8299.6112940656403</v>
      </c>
      <c r="L66" s="723">
        <f>'96-S 2020CEEIOT(RMB)'!L66/6.8974</f>
        <v>43990.505880374956</v>
      </c>
      <c r="M66" s="723">
        <f>'96-S 2020CEEIOT(RMB)'!M66/6.8974</f>
        <v>51285.154046246775</v>
      </c>
      <c r="N66" s="723">
        <f>'96-S 2020CEEIOT(RMB)'!N66/6.8974</f>
        <v>10460.720234083808</v>
      </c>
      <c r="O66" s="723">
        <f>'96-S 2020CEEIOT(RMB)'!O66/6.8974</f>
        <v>13475.6943723196</v>
      </c>
      <c r="P66" s="723">
        <f>'96-S 2020CEEIOT(RMB)'!P66/6.8974</f>
        <v>609.41845968573614</v>
      </c>
      <c r="Q66" s="723">
        <f>'96-S 2020CEEIOT(RMB)'!Q66/6.8974</f>
        <v>4000.4554614806671</v>
      </c>
      <c r="R66" s="723">
        <f>'96-S 2020CEEIOT(RMB)'!R66/6.8974</f>
        <v>538.80183834892534</v>
      </c>
      <c r="S66" s="723">
        <f>'96-S 2020CEEIOT(RMB)'!S66/6.8974</f>
        <v>19900.512877534959</v>
      </c>
      <c r="T66" s="723">
        <f>'96-S 2020CEEIOT(RMB)'!T66/6.8974</f>
        <v>3843.1298359154648</v>
      </c>
      <c r="U66" s="723">
        <f>'96-S 2020CEEIOT(RMB)'!U66/6.8974</f>
        <v>5016.68675612073</v>
      </c>
      <c r="V66" s="723">
        <f>'96-S 2020CEEIOT(RMB)'!V66/6.8974</f>
        <v>8707.6643648923473</v>
      </c>
      <c r="W66" s="723">
        <f>'96-S 2020CEEIOT(RMB)'!W66/6.8974</f>
        <v>14911.707172912931</v>
      </c>
      <c r="X66" s="723">
        <f>'96-S 2020CEEIOT(RMB)'!X66/6.8974</f>
        <v>1572.8139493579979</v>
      </c>
      <c r="Y66" s="723">
        <f>'96-S 2020CEEIOT(RMB)'!Y66/6.8974</f>
        <v>494.60713646911518</v>
      </c>
      <c r="Z66" s="723">
        <f>'96-S 2020CEEIOT(RMB)'!Z66/6.8974</f>
        <v>1369.3639686077036</v>
      </c>
      <c r="AA66" s="723">
        <f>'96-S 2020CEEIOT(RMB)'!AA66/6.8974</f>
        <v>17573.346693689378</v>
      </c>
      <c r="AB66" s="723">
        <f>'96-S 2020CEEIOT(RMB)'!AB66/6.8974</f>
        <v>7077.5307144033522</v>
      </c>
      <c r="AC66" s="723">
        <f>'96-S 2020CEEIOT(RMB)'!AC66/6.8974</f>
        <v>13601.054960399069</v>
      </c>
      <c r="AD66" s="723">
        <f>'96-S 2020CEEIOT(RMB)'!AD66/6.8974</f>
        <v>9869.2887342589111</v>
      </c>
      <c r="AE66" s="723">
        <f>'96-S 2020CEEIOT(RMB)'!AE66/6.8974</f>
        <v>14361.039036502141</v>
      </c>
      <c r="AF66" s="723">
        <f>'96-S 2020CEEIOT(RMB)'!AF66/6.8974</f>
        <v>1838.2099580413972</v>
      </c>
      <c r="AG66" s="723">
        <f>'96-S 2020CEEIOT(RMB)'!AG66/6.8974</f>
        <v>147817.05754479216</v>
      </c>
      <c r="AH66" s="723">
        <f>'96-S 2020CEEIOT(RMB)'!AH66/6.8974</f>
        <v>17540.653354058042</v>
      </c>
      <c r="AI66" s="723">
        <f>'96-S 2020CEEIOT(RMB)'!AI66/6.8974</f>
        <v>5717.2099932073788</v>
      </c>
      <c r="AJ66" s="723">
        <f>'96-S 2020CEEIOT(RMB)'!AJ66/6.8974</f>
        <v>15044.898188179943</v>
      </c>
      <c r="AK66" s="723">
        <f>'96-S 2020CEEIOT(RMB)'!AK66/6.8974</f>
        <v>7123.0729286594624</v>
      </c>
      <c r="AL66" s="723">
        <f>'96-S 2020CEEIOT(RMB)'!AL66/6.8974</f>
        <v>7992.1744930687837</v>
      </c>
      <c r="AM66" s="723">
        <f>'96-S 2020CEEIOT(RMB)'!AM66/6.8974</f>
        <v>2723.6534014314184</v>
      </c>
      <c r="AN66" s="723">
        <f>'96-S 2020CEEIOT(RMB)'!AN66/6.8974</f>
        <v>62447.488265464664</v>
      </c>
      <c r="AO66" s="723">
        <f>'96-S 2020CEEIOT(RMB)'!AO66/6.8974</f>
        <v>14972.399375759684</v>
      </c>
      <c r="AP66" s="723">
        <f>'96-S 2020CEEIOT(RMB)'!AP66/6.8974</f>
        <v>3862.3756378795015</v>
      </c>
      <c r="AQ66" s="723">
        <f>'96-S 2020CEEIOT(RMB)'!AQ66/6.8974</f>
        <v>6978.4114479200598</v>
      </c>
      <c r="AR66" s="723">
        <f>'96-S 2020CEEIOT(RMB)'!AR66/6.8974</f>
        <v>149755.94661492683</v>
      </c>
      <c r="AS66" s="723">
        <f>'96-S 2020CEEIOT(RMB)'!AS66/6.8974</f>
        <v>65757.701984467203</v>
      </c>
      <c r="AT66" s="723">
        <f>'96-S 2020CEEIOT(RMB)'!AT66/6.8974</f>
        <v>49659.905001490835</v>
      </c>
      <c r="AU66" s="723">
        <f>'96-S 2020CEEIOT(RMB)'!AU66/6.8974</f>
        <v>26648.392522555074</v>
      </c>
      <c r="AV66" s="723">
        <f>'96-S 2020CEEIOT(RMB)'!AV66/6.8974</f>
        <v>1143.660533778155</v>
      </c>
      <c r="AW66" s="723">
        <f>'96-S 2020CEEIOT(RMB)'!AW66/6.8974</f>
        <v>9225.2984121755781</v>
      </c>
      <c r="AX66" s="723">
        <f>'96-S 2020CEEIOT(RMB)'!AX66/6.8974</f>
        <v>67914.427325377736</v>
      </c>
      <c r="AY66" s="723">
        <f>'96-S 2020CEEIOT(RMB)'!AY66/6.8974</f>
        <v>35528.170958461167</v>
      </c>
      <c r="AZ66" s="723">
        <f>'96-S 2020CEEIOT(RMB)'!AZ66/6.8974</f>
        <v>146460.27249236219</v>
      </c>
      <c r="BA66" s="723">
        <f>'96-S 2020CEEIOT(RMB)'!BA66/6.8974</f>
        <v>62876.992759885608</v>
      </c>
      <c r="BB66" s="723">
        <f>'96-S 2020CEEIOT(RMB)'!BB66/6.8974</f>
        <v>2293866.7719844859</v>
      </c>
      <c r="BC66" s="723">
        <f>'96-S 2020CEEIOT(RMB)'!BC66/6.8974</f>
        <v>106468.02350750066</v>
      </c>
      <c r="BD66" s="723">
        <f>'96-S 2020CEEIOT(RMB)'!BD66/6.8974</f>
        <v>1387915.4594705557</v>
      </c>
      <c r="BE66" s="723">
        <f>'96-S 2020CEEIOT(RMB)'!BE66/6.8974</f>
        <v>698970.13072404976</v>
      </c>
      <c r="BF66" s="723">
        <f>'96-S 2020CEEIOT(RMB)'!BF66/6.8974</f>
        <v>2034677.0787558008</v>
      </c>
      <c r="BG66" s="723">
        <f>'96-S 2020CEEIOT(RMB)'!BG66/6.8974</f>
        <v>251293.86358664357</v>
      </c>
      <c r="BH66" s="723">
        <f>'96-S 2020CEEIOT(RMB)'!BH66/6.8974</f>
        <v>841665.58919717988</v>
      </c>
      <c r="BI66" s="723">
        <f>'96-S 2020CEEIOT(RMB)'!BI66/6.8974</f>
        <v>1309657.9918120769</v>
      </c>
      <c r="BJ66" s="723">
        <f>'96-S 2020CEEIOT(RMB)'!BJ66/6.8974</f>
        <v>783380.78556002036</v>
      </c>
      <c r="BK66" s="723">
        <f>'96-S 2020CEEIOT(RMB)'!BK66/6.8974</f>
        <v>10487153.970107816</v>
      </c>
      <c r="BL66" s="723">
        <f>'96-S 2020CEEIOT(RMB)'!BL66/6.8974</f>
        <v>1578723.3162600426</v>
      </c>
      <c r="BM66" s="723">
        <f>'96-S 2020CEEIOT(RMB)'!BM66/6.8974</f>
        <v>2198933.2033866351</v>
      </c>
      <c r="BN66" s="723">
        <f>'96-S 2020CEEIOT(RMB)'!BN66/6.8974</f>
        <v>3487874.2144603538</v>
      </c>
      <c r="BO66" s="723">
        <f>'96-S 2020CEEIOT(RMB)'!BO66/6.8974</f>
        <v>696301.932830723</v>
      </c>
      <c r="BP66" s="723">
        <f>'96-S 2020CEEIOT(RMB)'!BP66/6.8974</f>
        <v>62510.847569177902</v>
      </c>
      <c r="BQ66" s="723">
        <f>'96-S 2020CEEIOT(RMB)'!BQ66/6.8974</f>
        <v>5325.3848770080922</v>
      </c>
      <c r="BR66" s="723">
        <f>'96-S 2020CEEIOT(RMB)'!BR66/6.8974</f>
        <v>153514.22969264389</v>
      </c>
      <c r="BS66" s="723">
        <f>'96-S 2020CEEIOT(RMB)'!BS66/6.8974</f>
        <v>6080466.9481336651</v>
      </c>
      <c r="BT66" s="723">
        <f>'96-S 2020CEEIOT(RMB)'!BT66/6.8974</f>
        <v>9369.0345481073546</v>
      </c>
      <c r="BU66" s="723">
        <f>'96-S 2020CEEIOT(RMB)'!BU66/6.8974</f>
        <v>7671.1785372794311</v>
      </c>
      <c r="BV66" s="723">
        <f>'96-S 2020CEEIOT(RMB)'!BV66/6.8974</f>
        <v>13497435.903656963</v>
      </c>
      <c r="BW66" s="723">
        <f>'96-S 2020CEEIOT(RMB)'!BW66/6.8974</f>
        <v>73189.371452128296</v>
      </c>
      <c r="BX66" s="723">
        <f>'96-S 2020CEEIOT(RMB)'!BX66/6.8974</f>
        <v>135821.63029442614</v>
      </c>
      <c r="BY66" s="723">
        <f>'96-S 2020CEEIOT(RMB)'!BY66/6.8974</f>
        <v>1773.5925545909026</v>
      </c>
      <c r="BZ66" s="723">
        <f>'96-S 2020CEEIOT(RMB)'!BZ66/6.8974</f>
        <v>75585.487685015192</v>
      </c>
      <c r="CA66" s="723">
        <f>'96-S 2020CEEIOT(RMB)'!CA66/6.8974</f>
        <v>2852.3962323430856</v>
      </c>
      <c r="CB66" s="723">
        <f>'96-S 2020CEEIOT(RMB)'!CB66/6.8974</f>
        <v>163296.01105780131</v>
      </c>
      <c r="CC66" s="723">
        <f>'96-S 2020CEEIOT(RMB)'!CC66/6.8974</f>
        <v>118503.41271325397</v>
      </c>
      <c r="CD66" s="723">
        <f>'96-S 2020CEEIOT(RMB)'!CD66/6.8974</f>
        <v>771306.39529880974</v>
      </c>
      <c r="CE66" s="723">
        <f>'96-S 2020CEEIOT(RMB)'!CE66/6.8974</f>
        <v>802698.55110564211</v>
      </c>
      <c r="CF66" s="723">
        <f>'96-S 2020CEEIOT(RMB)'!CF66/6.8974</f>
        <v>41827.962153192115</v>
      </c>
      <c r="CG66" s="723">
        <f>'96-S 2020CEEIOT(RMB)'!CG66/6.8974</f>
        <v>6917.8550953164795</v>
      </c>
      <c r="CH66" s="723">
        <f>'96-S 2020CEEIOT(RMB)'!CH66/6.8974</f>
        <v>296.85957118849012</v>
      </c>
      <c r="CI66" s="723">
        <f>'96-S 2020CEEIOT(RMB)'!CI66/6.8974</f>
        <v>6380.3662592222827</v>
      </c>
      <c r="CJ66" s="723">
        <f>'96-S 2020CEEIOT(RMB)'!CJ66/6.8974</f>
        <v>1973646.8908369846</v>
      </c>
      <c r="CK66" s="723">
        <f>'96-S 2020CEEIOT(RMB)'!CK66/6.8974</f>
        <v>671695.43379706843</v>
      </c>
      <c r="CL66" s="723">
        <f>'96-S 2020CEEIOT(RMB)'!CL66/6.8974</f>
        <v>1425968.7422127333</v>
      </c>
      <c r="CM66" s="723">
        <f>'96-S 2020CEEIOT(RMB)'!CM66/6.8974</f>
        <v>207219.74722703497</v>
      </c>
      <c r="CN66" s="723">
        <f>'96-S 2020CEEIOT(RMB)'!CN66/6.8974</f>
        <v>347969.55018043303</v>
      </c>
      <c r="CO66" s="723">
        <f>'96-S 2020CEEIOT(RMB)'!CO66/6.8974</f>
        <v>11869.099955495527</v>
      </c>
      <c r="CP66" s="723">
        <f>'96-S 2020CEEIOT(RMB)'!CP66/6.8974</f>
        <v>9793.4058586741903</v>
      </c>
      <c r="CQ66" s="723">
        <f>'96-S 2020CEEIOT(RMB)'!CQ66/6.8974</f>
        <v>46.285795746372891</v>
      </c>
      <c r="CR66" s="723">
        <f>'96-S 2020CEEIOT(RMB)'!CR66/6.8974</f>
        <v>7410.3124354587935</v>
      </c>
      <c r="CS66" s="723">
        <f>'96-S 2020CEEIOT(RMB)'!CS66/6.8974</f>
        <v>465.05762023972153</v>
      </c>
      <c r="CT66" s="723">
        <f>'96-S 2020CEEIOT(RMB)'!CT66/6.8974</f>
        <v>73497.465361642244</v>
      </c>
      <c r="CU66" s="723">
        <f>'96-S 2020CEEIOT(RMB)'!CU66/6.8974</f>
        <v>1594.2283020515467</v>
      </c>
      <c r="CV66" s="724">
        <f>'96-S 2020CEEIOT(RMB)'!CV66/6.8974</f>
        <v>56217975.396748841</v>
      </c>
      <c r="CW66" s="708">
        <f>'96-S 2020CEEIOT(RMB)'!CW66/6.8974</f>
        <v>125363.24326338946</v>
      </c>
      <c r="CX66" s="708">
        <f>'96-S 2020CEEIOT(RMB)'!CX66/6.8974</f>
        <v>322674.98322045733</v>
      </c>
      <c r="CY66" s="725">
        <f>'96-S 2020CEEIOT(RMB)'!CY66/6.8974</f>
        <v>448038.22648384678</v>
      </c>
      <c r="CZ66" s="708">
        <f>'96-S 2020CEEIOT(RMB)'!CZ66/6.8974</f>
        <v>0</v>
      </c>
      <c r="DA66" s="725">
        <f>'96-S 2020CEEIOT(RMB)'!DA66/6.8974</f>
        <v>448038.22648384678</v>
      </c>
      <c r="DB66" s="708">
        <f>'96-S 2020CEEIOT(RMB)'!DB66/6.8974</f>
        <v>3562266.8011042452</v>
      </c>
      <c r="DC66" s="708">
        <f>'96-S 2020CEEIOT(RMB)'!DC66/6.8974</f>
        <v>-156203.03317214109</v>
      </c>
      <c r="DD66" s="725">
        <f>'96-S 2020CEEIOT(RMB)'!DD66/6.8974</f>
        <v>3406063.7679321039</v>
      </c>
      <c r="DE66" s="708">
        <f>'96-S 2020CEEIOT(RMB)'!DE66/6.8974</f>
        <v>16897450.874062374</v>
      </c>
      <c r="DF66" s="726">
        <f>'96-S 2020CEEIOT(RMB)'!DF66/6.8974</f>
        <v>20751552.868478324</v>
      </c>
      <c r="DG66" s="727">
        <f>'96-S 2020CEEIOT(RMB)'!DG66/6.8974</f>
        <v>6248301.8958169501</v>
      </c>
      <c r="DH66" s="726">
        <f>'96-S 2020CEEIOT(RMB)'!DH66/6.8974</f>
        <v>70721226.369410232</v>
      </c>
    </row>
    <row r="67" spans="1:112" ht="14.5" customHeight="1">
      <c r="A67" s="840"/>
      <c r="B67" s="721" t="s">
        <v>498</v>
      </c>
      <c r="C67" s="722" t="s">
        <v>580</v>
      </c>
      <c r="D67" s="723">
        <f>'96-S 2020CEEIOT(RMB)'!D67/6.8974</f>
        <v>14023.817786710833</v>
      </c>
      <c r="E67" s="723">
        <f>'96-S 2020CEEIOT(RMB)'!E67/6.8974</f>
        <v>2182.8877327444634</v>
      </c>
      <c r="F67" s="723">
        <f>'96-S 2020CEEIOT(RMB)'!F67/6.8974</f>
        <v>8.1816317910252732</v>
      </c>
      <c r="G67" s="723">
        <f>'96-S 2020CEEIOT(RMB)'!G67/6.8974</f>
        <v>6541.4300867901347</v>
      </c>
      <c r="H67" s="723">
        <f>'96-S 2020CEEIOT(RMB)'!H67/6.8974</f>
        <v>2002.1263038157306</v>
      </c>
      <c r="I67" s="723">
        <f>'96-S 2020CEEIOT(RMB)'!I67/6.8974</f>
        <v>1614.9553483626655</v>
      </c>
      <c r="J67" s="723">
        <f>'96-S 2020CEEIOT(RMB)'!J67/6.8974</f>
        <v>1538.8151937440709</v>
      </c>
      <c r="K67" s="723">
        <f>'96-S 2020CEEIOT(RMB)'!K67/6.8974</f>
        <v>487.19830355188577</v>
      </c>
      <c r="L67" s="723">
        <f>'96-S 2020CEEIOT(RMB)'!L67/6.8974</f>
        <v>292.30547912916126</v>
      </c>
      <c r="M67" s="723">
        <f>'96-S 2020CEEIOT(RMB)'!M67/6.8974</f>
        <v>888.8865792174355</v>
      </c>
      <c r="N67" s="723">
        <f>'96-S 2020CEEIOT(RMB)'!N67/6.8974</f>
        <v>1284.4653625618068</v>
      </c>
      <c r="O67" s="723">
        <f>'96-S 2020CEEIOT(RMB)'!O67/6.8974</f>
        <v>1564.1449460159558</v>
      </c>
      <c r="P67" s="723">
        <f>'96-S 2020CEEIOT(RMB)'!P67/6.8974</f>
        <v>106.6793787122557</v>
      </c>
      <c r="Q67" s="723">
        <f>'96-S 2020CEEIOT(RMB)'!Q67/6.8974</f>
        <v>316.77862441899174</v>
      </c>
      <c r="R67" s="723">
        <f>'96-S 2020CEEIOT(RMB)'!R67/6.8974</f>
        <v>171.741248517613</v>
      </c>
      <c r="S67" s="723">
        <f>'96-S 2020CEEIOT(RMB)'!S67/6.8974</f>
        <v>4620.1617337218386</v>
      </c>
      <c r="T67" s="723">
        <f>'96-S 2020CEEIOT(RMB)'!T67/6.8974</f>
        <v>1107.8411528029606</v>
      </c>
      <c r="U67" s="723">
        <f>'96-S 2020CEEIOT(RMB)'!U67/6.8974</f>
        <v>1457.5469353476924</v>
      </c>
      <c r="V67" s="723">
        <f>'96-S 2020CEEIOT(RMB)'!V67/6.8974</f>
        <v>258.30094419164783</v>
      </c>
      <c r="W67" s="723">
        <f>'96-S 2020CEEIOT(RMB)'!W67/6.8974</f>
        <v>2032.6327571407362</v>
      </c>
      <c r="X67" s="723">
        <f>'96-S 2020CEEIOT(RMB)'!X67/6.8974</f>
        <v>108.00746315966414</v>
      </c>
      <c r="Y67" s="723">
        <f>'96-S 2020CEEIOT(RMB)'!Y67/6.8974</f>
        <v>174.26446160042593</v>
      </c>
      <c r="Z67" s="723">
        <f>'96-S 2020CEEIOT(RMB)'!Z67/6.8974</f>
        <v>368.90343640252809</v>
      </c>
      <c r="AA67" s="723">
        <f>'96-S 2020CEEIOT(RMB)'!AA67/6.8974</f>
        <v>5236.286823542996</v>
      </c>
      <c r="AB67" s="723">
        <f>'96-S 2020CEEIOT(RMB)'!AB67/6.8974</f>
        <v>2751.3669809590237</v>
      </c>
      <c r="AC67" s="723">
        <f>'96-S 2020CEEIOT(RMB)'!AC67/6.8974</f>
        <v>4296.3072690340005</v>
      </c>
      <c r="AD67" s="723">
        <f>'96-S 2020CEEIOT(RMB)'!AD67/6.8974</f>
        <v>3235.1349115351918</v>
      </c>
      <c r="AE67" s="723">
        <f>'96-S 2020CEEIOT(RMB)'!AE67/6.8974</f>
        <v>2636.5179144984468</v>
      </c>
      <c r="AF67" s="723">
        <f>'96-S 2020CEEIOT(RMB)'!AF67/6.8974</f>
        <v>6686.8238432091339</v>
      </c>
      <c r="AG67" s="723">
        <f>'96-S 2020CEEIOT(RMB)'!AG67/6.8974</f>
        <v>3898.511317374679</v>
      </c>
      <c r="AH67" s="723">
        <f>'96-S 2020CEEIOT(RMB)'!AH67/6.8974</f>
        <v>1240.8680844790338</v>
      </c>
      <c r="AI67" s="723">
        <f>'96-S 2020CEEIOT(RMB)'!AI67/6.8974</f>
        <v>444.25886766610256</v>
      </c>
      <c r="AJ67" s="723">
        <f>'96-S 2020CEEIOT(RMB)'!AJ67/6.8974</f>
        <v>1119.9598479063509</v>
      </c>
      <c r="AK67" s="723">
        <f>'96-S 2020CEEIOT(RMB)'!AK67/6.8974</f>
        <v>508.70528870078766</v>
      </c>
      <c r="AL67" s="723">
        <f>'96-S 2020CEEIOT(RMB)'!AL67/6.8974</f>
        <v>154.4451355328614</v>
      </c>
      <c r="AM67" s="723">
        <f>'96-S 2020CEEIOT(RMB)'!AM67/6.8974</f>
        <v>674.14090534205286</v>
      </c>
      <c r="AN67" s="723">
        <f>'96-S 2020CEEIOT(RMB)'!AN67/6.8974</f>
        <v>3718.873291168773</v>
      </c>
      <c r="AO67" s="723">
        <f>'96-S 2020CEEIOT(RMB)'!AO67/6.8974</f>
        <v>14591.54322063872</v>
      </c>
      <c r="AP67" s="723">
        <f>'96-S 2020CEEIOT(RMB)'!AP67/6.8974</f>
        <v>5151.1049989945695</v>
      </c>
      <c r="AQ67" s="723">
        <f>'96-S 2020CEEIOT(RMB)'!AQ67/6.8974</f>
        <v>2177.4916409980001</v>
      </c>
      <c r="AR67" s="723">
        <f>'96-S 2020CEEIOT(RMB)'!AR67/6.8974</f>
        <v>47077.649736150117</v>
      </c>
      <c r="AS67" s="723">
        <f>'96-S 2020CEEIOT(RMB)'!AS67/6.8974</f>
        <v>10029.04594132579</v>
      </c>
      <c r="AT67" s="723">
        <f>'96-S 2020CEEIOT(RMB)'!AT67/6.8974</f>
        <v>1537.7048771647517</v>
      </c>
      <c r="AU67" s="723">
        <f>'96-S 2020CEEIOT(RMB)'!AU67/6.8974</f>
        <v>6885.8204370142075</v>
      </c>
      <c r="AV67" s="723">
        <f>'96-S 2020CEEIOT(RMB)'!AV67/6.8974</f>
        <v>230.09304172334825</v>
      </c>
      <c r="AW67" s="723">
        <f>'96-S 2020CEEIOT(RMB)'!AW67/6.8974</f>
        <v>988.83157659159565</v>
      </c>
      <c r="AX67" s="723">
        <f>'96-S 2020CEEIOT(RMB)'!AX67/6.8974</f>
        <v>4186.9140295344096</v>
      </c>
      <c r="AY67" s="723">
        <f>'96-S 2020CEEIOT(RMB)'!AY67/6.8974</f>
        <v>2062.7651148604468</v>
      </c>
      <c r="AZ67" s="723">
        <f>'96-S 2020CEEIOT(RMB)'!AZ67/6.8974</f>
        <v>7125.1963387799578</v>
      </c>
      <c r="BA67" s="723">
        <f>'96-S 2020CEEIOT(RMB)'!BA67/6.8974</f>
        <v>641.69672477834717</v>
      </c>
      <c r="BB67" s="723">
        <f>'96-S 2020CEEIOT(RMB)'!BB67/6.8974</f>
        <v>118755.0883727918</v>
      </c>
      <c r="BC67" s="723">
        <f>'96-S 2020CEEIOT(RMB)'!BC67/6.8974</f>
        <v>846.76367416073458</v>
      </c>
      <c r="BD67" s="723">
        <f>'96-S 2020CEEIOT(RMB)'!BD67/6.8974</f>
        <v>300541.15427765413</v>
      </c>
      <c r="BE67" s="723">
        <f>'96-S 2020CEEIOT(RMB)'!BE67/6.8974</f>
        <v>19233.231024962133</v>
      </c>
      <c r="BF67" s="723">
        <f>'96-S 2020CEEIOT(RMB)'!BF67/6.8974</f>
        <v>25953.619146076988</v>
      </c>
      <c r="BG67" s="723">
        <f>'96-S 2020CEEIOT(RMB)'!BG67/6.8974</f>
        <v>4381.017041902971</v>
      </c>
      <c r="BH67" s="723">
        <f>'96-S 2020CEEIOT(RMB)'!BH67/6.8974</f>
        <v>1333.7997060544519</v>
      </c>
      <c r="BI67" s="723">
        <f>'96-S 2020CEEIOT(RMB)'!BI67/6.8974</f>
        <v>2314.2098801906818</v>
      </c>
      <c r="BJ67" s="723">
        <f>'96-S 2020CEEIOT(RMB)'!BJ67/6.8974</f>
        <v>2179.799512276003</v>
      </c>
      <c r="BK67" s="723">
        <f>'96-S 2020CEEIOT(RMB)'!BK67/6.8974</f>
        <v>80532.801588255854</v>
      </c>
      <c r="BL67" s="723">
        <f>'96-S 2020CEEIOT(RMB)'!BL67/6.8974</f>
        <v>2963944.6498356559</v>
      </c>
      <c r="BM67" s="723">
        <f>'96-S 2020CEEIOT(RMB)'!BM67/6.8974</f>
        <v>353653.97517022159</v>
      </c>
      <c r="BN67" s="723">
        <f>'96-S 2020CEEIOT(RMB)'!BN67/6.8974</f>
        <v>571863.80109169043</v>
      </c>
      <c r="BO67" s="723">
        <f>'96-S 2020CEEIOT(RMB)'!BO67/6.8974</f>
        <v>53373.4511391302</v>
      </c>
      <c r="BP67" s="723">
        <f>'96-S 2020CEEIOT(RMB)'!BP67/6.8974</f>
        <v>15272.466912919637</v>
      </c>
      <c r="BQ67" s="723">
        <f>'96-S 2020CEEIOT(RMB)'!BQ67/6.8974</f>
        <v>1044.9831469862861</v>
      </c>
      <c r="BR67" s="723">
        <f>'96-S 2020CEEIOT(RMB)'!BR67/6.8974</f>
        <v>1898.7308691444482</v>
      </c>
      <c r="BS67" s="723">
        <f>'96-S 2020CEEIOT(RMB)'!BS67/6.8974</f>
        <v>7355.2167005258707</v>
      </c>
      <c r="BT67" s="723">
        <f>'96-S 2020CEEIOT(RMB)'!BT67/6.8974</f>
        <v>602.52641046521433</v>
      </c>
      <c r="BU67" s="723">
        <f>'96-S 2020CEEIOT(RMB)'!BU67/6.8974</f>
        <v>1077.363715848217</v>
      </c>
      <c r="BV67" s="723">
        <f>'96-S 2020CEEIOT(RMB)'!BV67/6.8974</f>
        <v>212353.92215556451</v>
      </c>
      <c r="BW67" s="723">
        <f>'96-S 2020CEEIOT(RMB)'!BW67/6.8974</f>
        <v>5071.5884656006665</v>
      </c>
      <c r="BX67" s="723">
        <f>'96-S 2020CEEIOT(RMB)'!BX67/6.8974</f>
        <v>21205.161187006463</v>
      </c>
      <c r="BY67" s="723">
        <f>'96-S 2020CEEIOT(RMB)'!BY67/6.8974</f>
        <v>258.98574899341099</v>
      </c>
      <c r="BZ67" s="723">
        <f>'96-S 2020CEEIOT(RMB)'!BZ67/6.8974</f>
        <v>2140.139894132361</v>
      </c>
      <c r="CA67" s="723">
        <f>'96-S 2020CEEIOT(RMB)'!CA67/6.8974</f>
        <v>2295.2196775787029</v>
      </c>
      <c r="CB67" s="723">
        <f>'96-S 2020CEEIOT(RMB)'!CB67/6.8974</f>
        <v>27642.478652564278</v>
      </c>
      <c r="CC67" s="723">
        <f>'96-S 2020CEEIOT(RMB)'!CC67/6.8974</f>
        <v>9732.1407133400935</v>
      </c>
      <c r="CD67" s="723">
        <f>'96-S 2020CEEIOT(RMB)'!CD67/6.8974</f>
        <v>50059.413954149117</v>
      </c>
      <c r="CE67" s="723">
        <f>'96-S 2020CEEIOT(RMB)'!CE67/6.8974</f>
        <v>2695580.4151368891</v>
      </c>
      <c r="CF67" s="723">
        <f>'96-S 2020CEEIOT(RMB)'!CF67/6.8974</f>
        <v>24892.32318208825</v>
      </c>
      <c r="CG67" s="723">
        <f>'96-S 2020CEEIOT(RMB)'!CG67/6.8974</f>
        <v>107663.58811338322</v>
      </c>
      <c r="CH67" s="723">
        <f>'96-S 2020CEEIOT(RMB)'!CH67/6.8974</f>
        <v>4719.1700134925877</v>
      </c>
      <c r="CI67" s="723">
        <f>'96-S 2020CEEIOT(RMB)'!CI67/6.8974</f>
        <v>55112.321799892743</v>
      </c>
      <c r="CJ67" s="723">
        <f>'96-S 2020CEEIOT(RMB)'!CJ67/6.8974</f>
        <v>3185031.4792182245</v>
      </c>
      <c r="CK67" s="723">
        <f>'96-S 2020CEEIOT(RMB)'!CK67/6.8974</f>
        <v>762643.2422391494</v>
      </c>
      <c r="CL67" s="723">
        <f>'96-S 2020CEEIOT(RMB)'!CL67/6.8974</f>
        <v>3158654.6309827748</v>
      </c>
      <c r="CM67" s="723">
        <f>'96-S 2020CEEIOT(RMB)'!CM67/6.8974</f>
        <v>127049.68237833166</v>
      </c>
      <c r="CN67" s="723">
        <f>'96-S 2020CEEIOT(RMB)'!CN67/6.8974</f>
        <v>130450.87872599956</v>
      </c>
      <c r="CO67" s="723">
        <f>'96-S 2020CEEIOT(RMB)'!CO67/6.8974</f>
        <v>44522.048227835985</v>
      </c>
      <c r="CP67" s="723">
        <f>'96-S 2020CEEIOT(RMB)'!CP67/6.8974</f>
        <v>119719.0076321386</v>
      </c>
      <c r="CQ67" s="723">
        <f>'96-S 2020CEEIOT(RMB)'!CQ67/6.8974</f>
        <v>1375.7924509284485</v>
      </c>
      <c r="CR67" s="723">
        <f>'96-S 2020CEEIOT(RMB)'!CR67/6.8974</f>
        <v>26681.315824015921</v>
      </c>
      <c r="CS67" s="723">
        <f>'96-S 2020CEEIOT(RMB)'!CS67/6.8974</f>
        <v>3982.2580241641886</v>
      </c>
      <c r="CT67" s="723">
        <f>'96-S 2020CEEIOT(RMB)'!CT67/6.8974</f>
        <v>294030.30764743144</v>
      </c>
      <c r="CU67" s="723">
        <f>'96-S 2020CEEIOT(RMB)'!CU67/6.8974</f>
        <v>13555.503362143094</v>
      </c>
      <c r="CV67" s="724">
        <f>'96-S 2020CEEIOT(RMB)'!CV67/6.8974</f>
        <v>15795021.795674678</v>
      </c>
      <c r="CW67" s="708">
        <f>'96-S 2020CEEIOT(RMB)'!CW67/6.8974</f>
        <v>338753.25781230291</v>
      </c>
      <c r="CX67" s="708">
        <f>'96-S 2020CEEIOT(RMB)'!CX67/6.8974</f>
        <v>1324166.4555218176</v>
      </c>
      <c r="CY67" s="725">
        <f>'96-S 2020CEEIOT(RMB)'!CY67/6.8974</f>
        <v>1662919.7133341206</v>
      </c>
      <c r="CZ67" s="708">
        <f>'96-S 2020CEEIOT(RMB)'!CZ67/6.8974</f>
        <v>0</v>
      </c>
      <c r="DA67" s="725">
        <f>'96-S 2020CEEIOT(RMB)'!DA67/6.8974</f>
        <v>1662919.7133341206</v>
      </c>
      <c r="DB67" s="708">
        <f>'96-S 2020CEEIOT(RMB)'!DB67/6.8974</f>
        <v>2383421.6769617461</v>
      </c>
      <c r="DC67" s="708">
        <f>'96-S 2020CEEIOT(RMB)'!DC67/6.8974</f>
        <v>-831955.94143541437</v>
      </c>
      <c r="DD67" s="725">
        <f>'96-S 2020CEEIOT(RMB)'!DD67/6.8974</f>
        <v>1551465.7355263317</v>
      </c>
      <c r="DE67" s="708">
        <f>'96-S 2020CEEIOT(RMB)'!DE67/6.8974</f>
        <v>17851147.543937884</v>
      </c>
      <c r="DF67" s="726">
        <f>'96-S 2020CEEIOT(RMB)'!DF67/6.8974</f>
        <v>21065532.99279834</v>
      </c>
      <c r="DG67" s="727">
        <f>'96-S 2020CEEIOT(RMB)'!DG67/6.8974</f>
        <v>6044920.0549337063</v>
      </c>
      <c r="DH67" s="726">
        <f>'96-S 2020CEEIOT(RMB)'!DH67/6.8974</f>
        <v>30815634.733539287</v>
      </c>
    </row>
    <row r="68" spans="1:112" ht="14.5" customHeight="1">
      <c r="A68" s="840"/>
      <c r="B68" s="721" t="s">
        <v>499</v>
      </c>
      <c r="C68" s="722" t="s">
        <v>581</v>
      </c>
      <c r="D68" s="723">
        <f>'96-S 2020CEEIOT(RMB)'!D68/6.8974</f>
        <v>0</v>
      </c>
      <c r="E68" s="723">
        <f>'96-S 2020CEEIOT(RMB)'!E68/6.8974</f>
        <v>2.359033698467492</v>
      </c>
      <c r="F68" s="723">
        <f>'96-S 2020CEEIOT(RMB)'!F68/6.8974</f>
        <v>262.32269856352434</v>
      </c>
      <c r="G68" s="723">
        <f>'96-S 2020CEEIOT(RMB)'!G68/6.8974</f>
        <v>52.568799159392299</v>
      </c>
      <c r="H68" s="723">
        <f>'96-S 2020CEEIOT(RMB)'!H68/6.8974</f>
        <v>14.385755806872051</v>
      </c>
      <c r="I68" s="723">
        <f>'96-S 2020CEEIOT(RMB)'!I68/6.8974</f>
        <v>2899.862977648118</v>
      </c>
      <c r="J68" s="723">
        <f>'96-S 2020CEEIOT(RMB)'!J68/6.8974</f>
        <v>94.425087215326869</v>
      </c>
      <c r="K68" s="723">
        <f>'96-S 2020CEEIOT(RMB)'!K68/6.8974</f>
        <v>428.64143294145867</v>
      </c>
      <c r="L68" s="723">
        <f>'96-S 2020CEEIOT(RMB)'!L68/6.8974</f>
        <v>141.14838127150239</v>
      </c>
      <c r="M68" s="723">
        <f>'96-S 2020CEEIOT(RMB)'!M68/6.8974</f>
        <v>1192.2608683891353</v>
      </c>
      <c r="N68" s="723">
        <f>'96-S 2020CEEIOT(RMB)'!N68/6.8974</f>
        <v>1004.2261141088694</v>
      </c>
      <c r="O68" s="723">
        <f>'96-S 2020CEEIOT(RMB)'!O68/6.8974</f>
        <v>521.42763700312128</v>
      </c>
      <c r="P68" s="723">
        <f>'96-S 2020CEEIOT(RMB)'!P68/6.8974</f>
        <v>34.942830343312302</v>
      </c>
      <c r="Q68" s="723">
        <f>'96-S 2020CEEIOT(RMB)'!Q68/6.8974</f>
        <v>420.39961807829394</v>
      </c>
      <c r="R68" s="723">
        <f>'96-S 2020CEEIOT(RMB)'!R68/6.8974</f>
        <v>49.164908183056049</v>
      </c>
      <c r="S68" s="723">
        <f>'96-S 2020CEEIOT(RMB)'!S68/6.8974</f>
        <v>2421.4706249069941</v>
      </c>
      <c r="T68" s="723">
        <f>'96-S 2020CEEIOT(RMB)'!T68/6.8974</f>
        <v>404.67649943185125</v>
      </c>
      <c r="U68" s="723">
        <f>'96-S 2020CEEIOT(RMB)'!U68/6.8974</f>
        <v>1310.0268747689618</v>
      </c>
      <c r="V68" s="723">
        <f>'96-S 2020CEEIOT(RMB)'!V68/6.8974</f>
        <v>235.0508607539611</v>
      </c>
      <c r="W68" s="723">
        <f>'96-S 2020CEEIOT(RMB)'!W68/6.8974</f>
        <v>464.05239670187791</v>
      </c>
      <c r="X68" s="723">
        <f>'96-S 2020CEEIOT(RMB)'!X68/6.8974</f>
        <v>267.27297791409387</v>
      </c>
      <c r="Y68" s="723">
        <f>'96-S 2020CEEIOT(RMB)'!Y68/6.8974</f>
        <v>100.6607158534415</v>
      </c>
      <c r="Z68" s="723">
        <f>'96-S 2020CEEIOT(RMB)'!Z68/6.8974</f>
        <v>529.64113527028906</v>
      </c>
      <c r="AA68" s="723">
        <f>'96-S 2020CEEIOT(RMB)'!AA68/6.8974</f>
        <v>3067.7509151694239</v>
      </c>
      <c r="AB68" s="723">
        <f>'96-S 2020CEEIOT(RMB)'!AB68/6.8974</f>
        <v>2807.9709288762115</v>
      </c>
      <c r="AC68" s="723">
        <f>'96-S 2020CEEIOT(RMB)'!AC68/6.8974</f>
        <v>1676.8321477830889</v>
      </c>
      <c r="AD68" s="723">
        <f>'96-S 2020CEEIOT(RMB)'!AD68/6.8974</f>
        <v>2173.6775370916566</v>
      </c>
      <c r="AE68" s="723">
        <f>'96-S 2020CEEIOT(RMB)'!AE68/6.8974</f>
        <v>37069.649744830502</v>
      </c>
      <c r="AF68" s="723">
        <f>'96-S 2020CEEIOT(RMB)'!AF68/6.8974</f>
        <v>4585.6054003657264</v>
      </c>
      <c r="AG68" s="723">
        <f>'96-S 2020CEEIOT(RMB)'!AG68/6.8974</f>
        <v>382598.7626613648</v>
      </c>
      <c r="AH68" s="723">
        <f>'96-S 2020CEEIOT(RMB)'!AH68/6.8974</f>
        <v>732.02578805190694</v>
      </c>
      <c r="AI68" s="723">
        <f>'96-S 2020CEEIOT(RMB)'!AI68/6.8974</f>
        <v>118.20047399579455</v>
      </c>
      <c r="AJ68" s="723">
        <f>'96-S 2020CEEIOT(RMB)'!AJ68/6.8974</f>
        <v>2101.6488503198848</v>
      </c>
      <c r="AK68" s="723">
        <f>'96-S 2020CEEIOT(RMB)'!AK68/6.8974</f>
        <v>463.44398527859744</v>
      </c>
      <c r="AL68" s="723">
        <f>'96-S 2020CEEIOT(RMB)'!AL68/6.8974</f>
        <v>159.82466233687447</v>
      </c>
      <c r="AM68" s="723">
        <f>'96-S 2020CEEIOT(RMB)'!AM68/6.8974</f>
        <v>757.33669141636858</v>
      </c>
      <c r="AN68" s="723">
        <f>'96-S 2020CEEIOT(RMB)'!AN68/6.8974</f>
        <v>42032.301337908146</v>
      </c>
      <c r="AO68" s="723">
        <f>'96-S 2020CEEIOT(RMB)'!AO68/6.8974</f>
        <v>10566.276427740277</v>
      </c>
      <c r="AP68" s="723">
        <f>'96-S 2020CEEIOT(RMB)'!AP68/6.8974</f>
        <v>159.01432046640028</v>
      </c>
      <c r="AQ68" s="723">
        <f>'96-S 2020CEEIOT(RMB)'!AQ68/6.8974</f>
        <v>659.04698506826401</v>
      </c>
      <c r="AR68" s="723">
        <f>'96-S 2020CEEIOT(RMB)'!AR68/6.8974</f>
        <v>24343.53319992387</v>
      </c>
      <c r="AS68" s="723">
        <f>'96-S 2020CEEIOT(RMB)'!AS68/6.8974</f>
        <v>4084.4669732215807</v>
      </c>
      <c r="AT68" s="723">
        <f>'96-S 2020CEEIOT(RMB)'!AT68/6.8974</f>
        <v>11015.050044249561</v>
      </c>
      <c r="AU68" s="723">
        <f>'96-S 2020CEEIOT(RMB)'!AU68/6.8974</f>
        <v>1366.8136412305557</v>
      </c>
      <c r="AV68" s="723">
        <f>'96-S 2020CEEIOT(RMB)'!AV68/6.8974</f>
        <v>661.86374614754845</v>
      </c>
      <c r="AW68" s="723">
        <f>'96-S 2020CEEIOT(RMB)'!AW68/6.8974</f>
        <v>523.83599982935857</v>
      </c>
      <c r="AX68" s="723">
        <f>'96-S 2020CEEIOT(RMB)'!AX68/6.8974</f>
        <v>5541.1058661896586</v>
      </c>
      <c r="AY68" s="723">
        <f>'96-S 2020CEEIOT(RMB)'!AY68/6.8974</f>
        <v>3742.8922751124742</v>
      </c>
      <c r="AZ68" s="723">
        <f>'96-S 2020CEEIOT(RMB)'!AZ68/6.8974</f>
        <v>27460.541825499782</v>
      </c>
      <c r="BA68" s="723">
        <f>'96-S 2020CEEIOT(RMB)'!BA68/6.8974</f>
        <v>85205.295531577358</v>
      </c>
      <c r="BB68" s="723">
        <f>'96-S 2020CEEIOT(RMB)'!BB68/6.8974</f>
        <v>2861900.3148371517</v>
      </c>
      <c r="BC68" s="723">
        <f>'96-S 2020CEEIOT(RMB)'!BC68/6.8974</f>
        <v>8034.3165199435289</v>
      </c>
      <c r="BD68" s="723">
        <f>'96-S 2020CEEIOT(RMB)'!BD68/6.8974</f>
        <v>2683411.3706242205</v>
      </c>
      <c r="BE68" s="723">
        <f>'96-S 2020CEEIOT(RMB)'!BE68/6.8974</f>
        <v>217007.23355503101</v>
      </c>
      <c r="BF68" s="723">
        <f>'96-S 2020CEEIOT(RMB)'!BF68/6.8974</f>
        <v>1572270.5977511974</v>
      </c>
      <c r="BG68" s="723">
        <f>'96-S 2020CEEIOT(RMB)'!BG68/6.8974</f>
        <v>68647.804690902281</v>
      </c>
      <c r="BH68" s="723">
        <f>'96-S 2020CEEIOT(RMB)'!BH68/6.8974</f>
        <v>135685.01807384368</v>
      </c>
      <c r="BI68" s="723">
        <f>'96-S 2020CEEIOT(RMB)'!BI68/6.8974</f>
        <v>739165.21137250599</v>
      </c>
      <c r="BJ68" s="723">
        <f>'96-S 2020CEEIOT(RMB)'!BJ68/6.8974</f>
        <v>1240464.786476536</v>
      </c>
      <c r="BK68" s="723">
        <f>'96-S 2020CEEIOT(RMB)'!BK68/6.8974</f>
        <v>4708635.3170711147</v>
      </c>
      <c r="BL68" s="723">
        <f>'96-S 2020CEEIOT(RMB)'!BL68/6.8974</f>
        <v>16091545.208967503</v>
      </c>
      <c r="BM68" s="723">
        <f>'96-S 2020CEEIOT(RMB)'!BM68/6.8974</f>
        <v>35801788.392227478</v>
      </c>
      <c r="BN68" s="723">
        <f>'96-S 2020CEEIOT(RMB)'!BN68/6.8974</f>
        <v>18164647.813960135</v>
      </c>
      <c r="BO68" s="723">
        <f>'96-S 2020CEEIOT(RMB)'!BO68/6.8974</f>
        <v>2440251.5624461849</v>
      </c>
      <c r="BP68" s="723">
        <f>'96-S 2020CEEIOT(RMB)'!BP68/6.8974</f>
        <v>73319.082280704766</v>
      </c>
      <c r="BQ68" s="723">
        <f>'96-S 2020CEEIOT(RMB)'!BQ68/6.8974</f>
        <v>2129.9385443689671</v>
      </c>
      <c r="BR68" s="723">
        <f>'96-S 2020CEEIOT(RMB)'!BR68/6.8974</f>
        <v>47622.910452612559</v>
      </c>
      <c r="BS68" s="723">
        <f>'96-S 2020CEEIOT(RMB)'!BS68/6.8974</f>
        <v>13573.209942302987</v>
      </c>
      <c r="BT68" s="723">
        <f>'96-S 2020CEEIOT(RMB)'!BT68/6.8974</f>
        <v>2782.2417401338375</v>
      </c>
      <c r="BU68" s="723">
        <f>'96-S 2020CEEIOT(RMB)'!BU68/6.8974</f>
        <v>611.50009534490778</v>
      </c>
      <c r="BV68" s="723">
        <f>'96-S 2020CEEIOT(RMB)'!BV68/6.8974</f>
        <v>91275.960540686749</v>
      </c>
      <c r="BW68" s="723">
        <f>'96-S 2020CEEIOT(RMB)'!BW68/6.8974</f>
        <v>1108.2753796108868</v>
      </c>
      <c r="BX68" s="723">
        <f>'96-S 2020CEEIOT(RMB)'!BX68/6.8974</f>
        <v>24285.603881038947</v>
      </c>
      <c r="BY68" s="723">
        <f>'96-S 2020CEEIOT(RMB)'!BY68/6.8974</f>
        <v>46.200993418461685</v>
      </c>
      <c r="BZ68" s="723">
        <f>'96-S 2020CEEIOT(RMB)'!BZ68/6.8974</f>
        <v>5521.8461428587398</v>
      </c>
      <c r="CA68" s="723">
        <f>'96-S 2020CEEIOT(RMB)'!CA68/6.8974</f>
        <v>77.637418599610299</v>
      </c>
      <c r="CB68" s="723">
        <f>'96-S 2020CEEIOT(RMB)'!CB68/6.8974</f>
        <v>9212.9359393791583</v>
      </c>
      <c r="CC68" s="723">
        <f>'96-S 2020CEEIOT(RMB)'!CC68/6.8974</f>
        <v>66178.651567006222</v>
      </c>
      <c r="CD68" s="723">
        <f>'96-S 2020CEEIOT(RMB)'!CD68/6.8974</f>
        <v>44401.167171926631</v>
      </c>
      <c r="CE68" s="723">
        <f>'96-S 2020CEEIOT(RMB)'!CE68/6.8974</f>
        <v>464145.12759184925</v>
      </c>
      <c r="CF68" s="723">
        <f>'96-S 2020CEEIOT(RMB)'!CF68/6.8974</f>
        <v>9243.9226029151287</v>
      </c>
      <c r="CG68" s="723">
        <f>'96-S 2020CEEIOT(RMB)'!CG68/6.8974</f>
        <v>3961.5365153659268</v>
      </c>
      <c r="CH68" s="723">
        <f>'96-S 2020CEEIOT(RMB)'!CH68/6.8974</f>
        <v>62.925177084389169</v>
      </c>
      <c r="CI68" s="723">
        <f>'96-S 2020CEEIOT(RMB)'!CI68/6.8974</f>
        <v>2681.6805663630944</v>
      </c>
      <c r="CJ68" s="723">
        <f>'96-S 2020CEEIOT(RMB)'!CJ68/6.8974</f>
        <v>1043557.1204309524</v>
      </c>
      <c r="CK68" s="723">
        <f>'96-S 2020CEEIOT(RMB)'!CK68/6.8974</f>
        <v>292657.05373483495</v>
      </c>
      <c r="CL68" s="723">
        <f>'96-S 2020CEEIOT(RMB)'!CL68/6.8974</f>
        <v>440439.42012728087</v>
      </c>
      <c r="CM68" s="723">
        <f>'96-S 2020CEEIOT(RMB)'!CM68/6.8974</f>
        <v>68421.596259266749</v>
      </c>
      <c r="CN68" s="723">
        <f>'96-S 2020CEEIOT(RMB)'!CN68/6.8974</f>
        <v>1326439.9770445435</v>
      </c>
      <c r="CO68" s="723">
        <f>'96-S 2020CEEIOT(RMB)'!CO68/6.8974</f>
        <v>59657.128523204039</v>
      </c>
      <c r="CP68" s="723">
        <f>'96-S 2020CEEIOT(RMB)'!CP68/6.8974</f>
        <v>6040.9406774761883</v>
      </c>
      <c r="CQ68" s="723">
        <f>'96-S 2020CEEIOT(RMB)'!CQ68/6.8974</f>
        <v>155.47230723271153</v>
      </c>
      <c r="CR68" s="723">
        <f>'96-S 2020CEEIOT(RMB)'!CR68/6.8974</f>
        <v>40250.012490968867</v>
      </c>
      <c r="CS68" s="723">
        <f>'96-S 2020CEEIOT(RMB)'!CS68/6.8974</f>
        <v>845.99653106292237</v>
      </c>
      <c r="CT68" s="723">
        <f>'96-S 2020CEEIOT(RMB)'!CT68/6.8974</f>
        <v>133334.82284108532</v>
      </c>
      <c r="CU68" s="723">
        <f>'96-S 2020CEEIOT(RMB)'!CU68/6.8974</f>
        <v>4060.522444276075</v>
      </c>
      <c r="CV68" s="724">
        <f>'96-S 2020CEEIOT(RMB)'!CV68/6.8974</f>
        <v>91680083.122718558</v>
      </c>
      <c r="CW68" s="708">
        <f>'96-S 2020CEEIOT(RMB)'!CW68/6.8974</f>
        <v>375823.17605711339</v>
      </c>
      <c r="CX68" s="708">
        <f>'96-S 2020CEEIOT(RMB)'!CX68/6.8974</f>
        <v>1295165.7664682933</v>
      </c>
      <c r="CY68" s="725">
        <f>'96-S 2020CEEIOT(RMB)'!CY68/6.8974</f>
        <v>1670988.9425254066</v>
      </c>
      <c r="CZ68" s="708">
        <f>'96-S 2020CEEIOT(RMB)'!CZ68/6.8974</f>
        <v>0</v>
      </c>
      <c r="DA68" s="725">
        <f>'96-S 2020CEEIOT(RMB)'!DA68/6.8974</f>
        <v>1670988.9425254066</v>
      </c>
      <c r="DB68" s="708">
        <f>'96-S 2020CEEIOT(RMB)'!DB68/6.8974</f>
        <v>1280146.937375325</v>
      </c>
      <c r="DC68" s="708">
        <f>'96-S 2020CEEIOT(RMB)'!DC68/6.8974</f>
        <v>1665537.054727878</v>
      </c>
      <c r="DD68" s="725">
        <f>'96-S 2020CEEIOT(RMB)'!DD68/6.8974</f>
        <v>2945683.9921032027</v>
      </c>
      <c r="DE68" s="708">
        <f>'96-S 2020CEEIOT(RMB)'!DE68/6.8974</f>
        <v>23686361.2597159</v>
      </c>
      <c r="DF68" s="726">
        <f>'96-S 2020CEEIOT(RMB)'!DF68/6.8974</f>
        <v>28303034.194344506</v>
      </c>
      <c r="DG68" s="727">
        <f>'96-S 2020CEEIOT(RMB)'!DG68/6.8974</f>
        <v>41687917.54987435</v>
      </c>
      <c r="DH68" s="726">
        <f>'96-S 2020CEEIOT(RMB)'!DH68/6.8974</f>
        <v>78295199.767188773</v>
      </c>
    </row>
    <row r="69" spans="1:112" ht="14.5" customHeight="1">
      <c r="A69" s="840"/>
      <c r="B69" s="721" t="s">
        <v>500</v>
      </c>
      <c r="C69" s="722" t="s">
        <v>582</v>
      </c>
      <c r="D69" s="723">
        <f>'96-S 2020CEEIOT(RMB)'!D69/6.8974</f>
        <v>52.222664234810345</v>
      </c>
      <c r="E69" s="723">
        <f>'96-S 2020CEEIOT(RMB)'!E69/6.8974</f>
        <v>0</v>
      </c>
      <c r="F69" s="723">
        <f>'96-S 2020CEEIOT(RMB)'!F69/6.8974</f>
        <v>8082.0882468484706</v>
      </c>
      <c r="G69" s="723">
        <f>'96-S 2020CEEIOT(RMB)'!G69/6.8974</f>
        <v>0</v>
      </c>
      <c r="H69" s="723">
        <f>'96-S 2020CEEIOT(RMB)'!H69/6.8974</f>
        <v>9266.601985150226</v>
      </c>
      <c r="I69" s="723">
        <f>'96-S 2020CEEIOT(RMB)'!I69/6.8974</f>
        <v>38954.25029859371</v>
      </c>
      <c r="J69" s="723">
        <f>'96-S 2020CEEIOT(RMB)'!J69/6.8974</f>
        <v>716.46536807304699</v>
      </c>
      <c r="K69" s="723">
        <f>'96-S 2020CEEIOT(RMB)'!K69/6.8974</f>
        <v>430.83346025448446</v>
      </c>
      <c r="L69" s="723">
        <f>'96-S 2020CEEIOT(RMB)'!L69/6.8974</f>
        <v>366.61410371144166</v>
      </c>
      <c r="M69" s="723">
        <f>'96-S 2020CEEIOT(RMB)'!M69/6.8974</f>
        <v>2990.9228635381987</v>
      </c>
      <c r="N69" s="723">
        <f>'96-S 2020CEEIOT(RMB)'!N69/6.8974</f>
        <v>822.79923968312301</v>
      </c>
      <c r="O69" s="723">
        <f>'96-S 2020CEEIOT(RMB)'!O69/6.8974</f>
        <v>4553.325983680731</v>
      </c>
      <c r="P69" s="723">
        <f>'96-S 2020CEEIOT(RMB)'!P69/6.8974</f>
        <v>36.468189914393555</v>
      </c>
      <c r="Q69" s="723">
        <f>'96-S 2020CEEIOT(RMB)'!Q69/6.8974</f>
        <v>19945.27989545976</v>
      </c>
      <c r="R69" s="723">
        <f>'96-S 2020CEEIOT(RMB)'!R69/6.8974</f>
        <v>1229.8532573639936</v>
      </c>
      <c r="S69" s="723">
        <f>'96-S 2020CEEIOT(RMB)'!S69/6.8974</f>
        <v>30255.373206780201</v>
      </c>
      <c r="T69" s="723">
        <f>'96-S 2020CEEIOT(RMB)'!T69/6.8974</f>
        <v>2348.4371769544668</v>
      </c>
      <c r="U69" s="723">
        <f>'96-S 2020CEEIOT(RMB)'!U69/6.8974</f>
        <v>5907.7815165837428</v>
      </c>
      <c r="V69" s="723">
        <f>'96-S 2020CEEIOT(RMB)'!V69/6.8974</f>
        <v>2931.4451553990198</v>
      </c>
      <c r="W69" s="723">
        <f>'96-S 2020CEEIOT(RMB)'!W69/6.8974</f>
        <v>5043.6467495227553</v>
      </c>
      <c r="X69" s="723">
        <f>'96-S 2020CEEIOT(RMB)'!X69/6.8974</f>
        <v>59.813336681984701</v>
      </c>
      <c r="Y69" s="723">
        <f>'96-S 2020CEEIOT(RMB)'!Y69/6.8974</f>
        <v>378.86503277395315</v>
      </c>
      <c r="Z69" s="723">
        <f>'96-S 2020CEEIOT(RMB)'!Z69/6.8974</f>
        <v>1598.5674289847532</v>
      </c>
      <c r="AA69" s="723">
        <f>'96-S 2020CEEIOT(RMB)'!AA69/6.8974</f>
        <v>3863.0254520024059</v>
      </c>
      <c r="AB69" s="723">
        <f>'96-S 2020CEEIOT(RMB)'!AB69/6.8974</f>
        <v>2661.480726986556</v>
      </c>
      <c r="AC69" s="723">
        <f>'96-S 2020CEEIOT(RMB)'!AC69/6.8974</f>
        <v>160.21087817760574</v>
      </c>
      <c r="AD69" s="723">
        <f>'96-S 2020CEEIOT(RMB)'!AD69/6.8974</f>
        <v>3132.788434064485</v>
      </c>
      <c r="AE69" s="723">
        <f>'96-S 2020CEEIOT(RMB)'!AE69/6.8974</f>
        <v>596.00141694676586</v>
      </c>
      <c r="AF69" s="723">
        <f>'96-S 2020CEEIOT(RMB)'!AF69/6.8974</f>
        <v>11497.753535710561</v>
      </c>
      <c r="AG69" s="723">
        <f>'96-S 2020CEEIOT(RMB)'!AG69/6.8974</f>
        <v>9009.7918126308032</v>
      </c>
      <c r="AH69" s="723">
        <f>'96-S 2020CEEIOT(RMB)'!AH69/6.8974</f>
        <v>12905.135943310877</v>
      </c>
      <c r="AI69" s="723">
        <f>'96-S 2020CEEIOT(RMB)'!AI69/6.8974</f>
        <v>2318.3845873145547</v>
      </c>
      <c r="AJ69" s="723">
        <f>'96-S 2020CEEIOT(RMB)'!AJ69/6.8974</f>
        <v>1648.6368253551791</v>
      </c>
      <c r="AK69" s="723">
        <f>'96-S 2020CEEIOT(RMB)'!AK69/6.8974</f>
        <v>4817.58224069265</v>
      </c>
      <c r="AL69" s="723">
        <f>'96-S 2020CEEIOT(RMB)'!AL69/6.8974</f>
        <v>90.53400442038442</v>
      </c>
      <c r="AM69" s="723">
        <f>'96-S 2020CEEIOT(RMB)'!AM69/6.8974</f>
        <v>7911.4395114641702</v>
      </c>
      <c r="AN69" s="723">
        <f>'96-S 2020CEEIOT(RMB)'!AN69/6.8974</f>
        <v>13740.093796529427</v>
      </c>
      <c r="AO69" s="723">
        <f>'96-S 2020CEEIOT(RMB)'!AO69/6.8974</f>
        <v>39361.327625138285</v>
      </c>
      <c r="AP69" s="723">
        <f>'96-S 2020CEEIOT(RMB)'!AP69/6.8974</f>
        <v>384.77994918860247</v>
      </c>
      <c r="AQ69" s="723">
        <f>'96-S 2020CEEIOT(RMB)'!AQ69/6.8974</f>
        <v>2309.7854471296419</v>
      </c>
      <c r="AR69" s="723">
        <f>'96-S 2020CEEIOT(RMB)'!AR69/6.8974</f>
        <v>73917.685003760911</v>
      </c>
      <c r="AS69" s="723">
        <f>'96-S 2020CEEIOT(RMB)'!AS69/6.8974</f>
        <v>18760.561041236444</v>
      </c>
      <c r="AT69" s="723">
        <f>'96-S 2020CEEIOT(RMB)'!AT69/6.8974</f>
        <v>8388.7837193461401</v>
      </c>
      <c r="AU69" s="723">
        <f>'96-S 2020CEEIOT(RMB)'!AU69/6.8974</f>
        <v>18246.259785868806</v>
      </c>
      <c r="AV69" s="723">
        <f>'96-S 2020CEEIOT(RMB)'!AV69/6.8974</f>
        <v>243.10038932281569</v>
      </c>
      <c r="AW69" s="723">
        <f>'96-S 2020CEEIOT(RMB)'!AW69/6.8974</f>
        <v>1499.5050799307437</v>
      </c>
      <c r="AX69" s="723">
        <f>'96-S 2020CEEIOT(RMB)'!AX69/6.8974</f>
        <v>82111.86121134214</v>
      </c>
      <c r="AY69" s="723">
        <f>'96-S 2020CEEIOT(RMB)'!AY69/6.8974</f>
        <v>8240.8363740201203</v>
      </c>
      <c r="AZ69" s="723">
        <f>'96-S 2020CEEIOT(RMB)'!AZ69/6.8974</f>
        <v>81253.069926918819</v>
      </c>
      <c r="BA69" s="723">
        <f>'96-S 2020CEEIOT(RMB)'!BA69/6.8974</f>
        <v>1814.6056377711136</v>
      </c>
      <c r="BB69" s="723">
        <f>'96-S 2020CEEIOT(RMB)'!BB69/6.8974</f>
        <v>171389.04340347496</v>
      </c>
      <c r="BC69" s="723">
        <f>'96-S 2020CEEIOT(RMB)'!BC69/6.8974</f>
        <v>10292.737758158</v>
      </c>
      <c r="BD69" s="723">
        <f>'96-S 2020CEEIOT(RMB)'!BD69/6.8974</f>
        <v>247841.51662018948</v>
      </c>
      <c r="BE69" s="723">
        <f>'96-S 2020CEEIOT(RMB)'!BE69/6.8974</f>
        <v>54636.690833144232</v>
      </c>
      <c r="BF69" s="723">
        <f>'96-S 2020CEEIOT(RMB)'!BF69/6.8974</f>
        <v>471377.1542568134</v>
      </c>
      <c r="BG69" s="723">
        <f>'96-S 2020CEEIOT(RMB)'!BG69/6.8974</f>
        <v>75914.242325916115</v>
      </c>
      <c r="BH69" s="723">
        <f>'96-S 2020CEEIOT(RMB)'!BH69/6.8974</f>
        <v>188628.41291126001</v>
      </c>
      <c r="BI69" s="723">
        <f>'96-S 2020CEEIOT(RMB)'!BI69/6.8974</f>
        <v>48951.653809295072</v>
      </c>
      <c r="BJ69" s="723">
        <f>'96-S 2020CEEIOT(RMB)'!BJ69/6.8974</f>
        <v>40671.309418735742</v>
      </c>
      <c r="BK69" s="723">
        <f>'96-S 2020CEEIOT(RMB)'!BK69/6.8974</f>
        <v>204387.74659446793</v>
      </c>
      <c r="BL69" s="723">
        <f>'96-S 2020CEEIOT(RMB)'!BL69/6.8974</f>
        <v>404108.45299712097</v>
      </c>
      <c r="BM69" s="723">
        <f>'96-S 2020CEEIOT(RMB)'!BM69/6.8974</f>
        <v>903383.96588872687</v>
      </c>
      <c r="BN69" s="723">
        <f>'96-S 2020CEEIOT(RMB)'!BN69/6.8974</f>
        <v>6699661.1022115946</v>
      </c>
      <c r="BO69" s="723">
        <f>'96-S 2020CEEIOT(RMB)'!BO69/6.8974</f>
        <v>122034.73640476</v>
      </c>
      <c r="BP69" s="723">
        <f>'96-S 2020CEEIOT(RMB)'!BP69/6.8974</f>
        <v>33360.794040629778</v>
      </c>
      <c r="BQ69" s="723">
        <f>'96-S 2020CEEIOT(RMB)'!BQ69/6.8974</f>
        <v>544.67379891362214</v>
      </c>
      <c r="BR69" s="723">
        <f>'96-S 2020CEEIOT(RMB)'!BR69/6.8974</f>
        <v>86269.990488003299</v>
      </c>
      <c r="BS69" s="723">
        <f>'96-S 2020CEEIOT(RMB)'!BS69/6.8974</f>
        <v>202348.1404442885</v>
      </c>
      <c r="BT69" s="723">
        <f>'96-S 2020CEEIOT(RMB)'!BT69/6.8974</f>
        <v>3891.2897424834669</v>
      </c>
      <c r="BU69" s="723">
        <f>'96-S 2020CEEIOT(RMB)'!BU69/6.8974</f>
        <v>4901.5084459250102</v>
      </c>
      <c r="BV69" s="723">
        <f>'96-S 2020CEEIOT(RMB)'!BV69/6.8974</f>
        <v>1176505.3935023802</v>
      </c>
      <c r="BW69" s="723">
        <f>'96-S 2020CEEIOT(RMB)'!BW69/6.8974</f>
        <v>54027.97611249279</v>
      </c>
      <c r="BX69" s="723">
        <f>'96-S 2020CEEIOT(RMB)'!BX69/6.8974</f>
        <v>166935.36362812557</v>
      </c>
      <c r="BY69" s="723">
        <f>'96-S 2020CEEIOT(RMB)'!BY69/6.8974</f>
        <v>29488.234993156897</v>
      </c>
      <c r="BZ69" s="723">
        <f>'96-S 2020CEEIOT(RMB)'!BZ69/6.8974</f>
        <v>101756.75905168384</v>
      </c>
      <c r="CA69" s="723">
        <f>'96-S 2020CEEIOT(RMB)'!CA69/6.8974</f>
        <v>2548.3082830123276</v>
      </c>
      <c r="CB69" s="723">
        <f>'96-S 2020CEEIOT(RMB)'!CB69/6.8974</f>
        <v>110016.35511027639</v>
      </c>
      <c r="CC69" s="723">
        <f>'96-S 2020CEEIOT(RMB)'!CC69/6.8974</f>
        <v>296835.23958101863</v>
      </c>
      <c r="CD69" s="723">
        <f>'96-S 2020CEEIOT(RMB)'!CD69/6.8974</f>
        <v>1520440.1155203315</v>
      </c>
      <c r="CE69" s="723">
        <f>'96-S 2020CEEIOT(RMB)'!CE69/6.8974</f>
        <v>3303814.4019838455</v>
      </c>
      <c r="CF69" s="723">
        <f>'96-S 2020CEEIOT(RMB)'!CF69/6.8974</f>
        <v>135341.59696971721</v>
      </c>
      <c r="CG69" s="723">
        <f>'96-S 2020CEEIOT(RMB)'!CG69/6.8974</f>
        <v>37760.050930857942</v>
      </c>
      <c r="CH69" s="723">
        <f>'96-S 2020CEEIOT(RMB)'!CH69/6.8974</f>
        <v>12986.737805130973</v>
      </c>
      <c r="CI69" s="723">
        <f>'96-S 2020CEEIOT(RMB)'!CI69/6.8974</f>
        <v>4909.8392653148849</v>
      </c>
      <c r="CJ69" s="723">
        <f>'96-S 2020CEEIOT(RMB)'!CJ69/6.8974</f>
        <v>184964.97075184991</v>
      </c>
      <c r="CK69" s="723">
        <f>'96-S 2020CEEIOT(RMB)'!CK69/6.8974</f>
        <v>19844.326832276263</v>
      </c>
      <c r="CL69" s="723">
        <f>'96-S 2020CEEIOT(RMB)'!CL69/6.8974</f>
        <v>113783.79535333859</v>
      </c>
      <c r="CM69" s="723">
        <f>'96-S 2020CEEIOT(RMB)'!CM69/6.8974</f>
        <v>18411.251364562228</v>
      </c>
      <c r="CN69" s="723">
        <f>'96-S 2020CEEIOT(RMB)'!CN69/6.8974</f>
        <v>245011.37576362604</v>
      </c>
      <c r="CO69" s="723">
        <f>'96-S 2020CEEIOT(RMB)'!CO69/6.8974</f>
        <v>20928.336594086581</v>
      </c>
      <c r="CP69" s="723">
        <f>'96-S 2020CEEIOT(RMB)'!CP69/6.8974</f>
        <v>3296.3965686704109</v>
      </c>
      <c r="CQ69" s="723">
        <f>'96-S 2020CEEIOT(RMB)'!CQ69/6.8974</f>
        <v>0</v>
      </c>
      <c r="CR69" s="723">
        <f>'96-S 2020CEEIOT(RMB)'!CR69/6.8974</f>
        <v>10738.738085094681</v>
      </c>
      <c r="CS69" s="723">
        <f>'96-S 2020CEEIOT(RMB)'!CS69/6.8974</f>
        <v>4848.2837121213133</v>
      </c>
      <c r="CT69" s="723">
        <f>'96-S 2020CEEIOT(RMB)'!CT69/6.8974</f>
        <v>190236.61862686882</v>
      </c>
      <c r="CU69" s="723">
        <f>'96-S 2020CEEIOT(RMB)'!CU69/6.8974</f>
        <v>12079.221621578954</v>
      </c>
      <c r="CV69" s="724">
        <f>'96-S 2020CEEIOT(RMB)'!CV69/6.8974</f>
        <v>18298961.52592209</v>
      </c>
      <c r="CW69" s="708">
        <f>'96-S 2020CEEIOT(RMB)'!CW69/6.8974</f>
        <v>1361135.9847152266</v>
      </c>
      <c r="CX69" s="708">
        <f>'96-S 2020CEEIOT(RMB)'!CX69/6.8974</f>
        <v>4453458.1824105587</v>
      </c>
      <c r="CY69" s="725">
        <f>'96-S 2020CEEIOT(RMB)'!CY69/6.8974</f>
        <v>5814594.1671257857</v>
      </c>
      <c r="CZ69" s="708">
        <f>'96-S 2020CEEIOT(RMB)'!CZ69/6.8974</f>
        <v>0</v>
      </c>
      <c r="DA69" s="725">
        <f>'96-S 2020CEEIOT(RMB)'!DA69/6.8974</f>
        <v>5814594.1671257857</v>
      </c>
      <c r="DB69" s="708">
        <f>'96-S 2020CEEIOT(RMB)'!DB69/6.8974</f>
        <v>9992661.8461012617</v>
      </c>
      <c r="DC69" s="708">
        <f>'96-S 2020CEEIOT(RMB)'!DC69/6.8974</f>
        <v>544597.09502305067</v>
      </c>
      <c r="DD69" s="725">
        <f>'96-S 2020CEEIOT(RMB)'!DD69/6.8974</f>
        <v>10537258.941124313</v>
      </c>
      <c r="DE69" s="708">
        <f>'96-S 2020CEEIOT(RMB)'!DE69/6.8974</f>
        <v>18682412.237778053</v>
      </c>
      <c r="DF69" s="726">
        <f>'96-S 2020CEEIOT(RMB)'!DF69/6.8974</f>
        <v>35034265.346028157</v>
      </c>
      <c r="DG69" s="727">
        <f>'96-S 2020CEEIOT(RMB)'!DG69/6.8974</f>
        <v>4216426.0829331949</v>
      </c>
      <c r="DH69" s="726">
        <f>'96-S 2020CEEIOT(RMB)'!DH69/6.8974</f>
        <v>49116800.789017007</v>
      </c>
    </row>
    <row r="70" spans="1:112" ht="14.5" customHeight="1">
      <c r="A70" s="840"/>
      <c r="B70" s="721" t="s">
        <v>194</v>
      </c>
      <c r="C70" s="722" t="s">
        <v>583</v>
      </c>
      <c r="D70" s="723">
        <f>'96-S 2020CEEIOT(RMB)'!D70/6.8974</f>
        <v>892.08812814091971</v>
      </c>
      <c r="E70" s="723">
        <f>'96-S 2020CEEIOT(RMB)'!E70/6.8974</f>
        <v>10.723954135345261</v>
      </c>
      <c r="F70" s="723">
        <f>'96-S 2020CEEIOT(RMB)'!F70/6.8974</f>
        <v>285.09098089164911</v>
      </c>
      <c r="G70" s="723">
        <f>'96-S 2020CEEIOT(RMB)'!G70/6.8974</f>
        <v>4143.5642795404528</v>
      </c>
      <c r="H70" s="723">
        <f>'96-S 2020CEEIOT(RMB)'!H70/6.8974</f>
        <v>249.55594857335507</v>
      </c>
      <c r="I70" s="723">
        <f>'96-S 2020CEEIOT(RMB)'!I70/6.8974</f>
        <v>8837.2497053147708</v>
      </c>
      <c r="J70" s="723">
        <f>'96-S 2020CEEIOT(RMB)'!J70/6.8974</f>
        <v>123657.88639763489</v>
      </c>
      <c r="K70" s="723">
        <f>'96-S 2020CEEIOT(RMB)'!K70/6.8974</f>
        <v>10954.505000019573</v>
      </c>
      <c r="L70" s="723">
        <f>'96-S 2020CEEIOT(RMB)'!L70/6.8974</f>
        <v>1963.4205850395078</v>
      </c>
      <c r="M70" s="723">
        <f>'96-S 2020CEEIOT(RMB)'!M70/6.8974</f>
        <v>944.83022282315937</v>
      </c>
      <c r="N70" s="723">
        <f>'96-S 2020CEEIOT(RMB)'!N70/6.8974</f>
        <v>51324.772103002768</v>
      </c>
      <c r="O70" s="723">
        <f>'96-S 2020CEEIOT(RMB)'!O70/6.8974</f>
        <v>1330.7745269622937</v>
      </c>
      <c r="P70" s="723">
        <f>'96-S 2020CEEIOT(RMB)'!P70/6.8974</f>
        <v>561.56904046969294</v>
      </c>
      <c r="Q70" s="723">
        <f>'96-S 2020CEEIOT(RMB)'!Q70/6.8974</f>
        <v>2013.072793907121</v>
      </c>
      <c r="R70" s="723">
        <f>'96-S 2020CEEIOT(RMB)'!R70/6.8974</f>
        <v>14283.284821398964</v>
      </c>
      <c r="S70" s="723">
        <f>'96-S 2020CEEIOT(RMB)'!S70/6.8974</f>
        <v>3750.2738065367325</v>
      </c>
      <c r="T70" s="723">
        <f>'96-S 2020CEEIOT(RMB)'!T70/6.8974</f>
        <v>2259.8543428103676</v>
      </c>
      <c r="U70" s="723">
        <f>'96-S 2020CEEIOT(RMB)'!U70/6.8974</f>
        <v>1106.6308230639934</v>
      </c>
      <c r="V70" s="723">
        <f>'96-S 2020CEEIOT(RMB)'!V70/6.8974</f>
        <v>793.29895797549989</v>
      </c>
      <c r="W70" s="723">
        <f>'96-S 2020CEEIOT(RMB)'!W70/6.8974</f>
        <v>1621.0468223500327</v>
      </c>
      <c r="X70" s="723">
        <f>'96-S 2020CEEIOT(RMB)'!X70/6.8974</f>
        <v>95.116784617957904</v>
      </c>
      <c r="Y70" s="723">
        <f>'96-S 2020CEEIOT(RMB)'!Y70/6.8974</f>
        <v>149.58662928839698</v>
      </c>
      <c r="Z70" s="723">
        <f>'96-S 2020CEEIOT(RMB)'!Z70/6.8974</f>
        <v>835.95974320054529</v>
      </c>
      <c r="AA70" s="723">
        <f>'96-S 2020CEEIOT(RMB)'!AA70/6.8974</f>
        <v>24895.073617026159</v>
      </c>
      <c r="AB70" s="723">
        <f>'96-S 2020CEEIOT(RMB)'!AB70/6.8974</f>
        <v>188.04580596715869</v>
      </c>
      <c r="AC70" s="723">
        <f>'96-S 2020CEEIOT(RMB)'!AC70/6.8974</f>
        <v>1789.1552959740243</v>
      </c>
      <c r="AD70" s="723">
        <f>'96-S 2020CEEIOT(RMB)'!AD70/6.8974</f>
        <v>163.23421988151341</v>
      </c>
      <c r="AE70" s="723">
        <f>'96-S 2020CEEIOT(RMB)'!AE70/6.8974</f>
        <v>6598.3216710454035</v>
      </c>
      <c r="AF70" s="723">
        <f>'96-S 2020CEEIOT(RMB)'!AF70/6.8974</f>
        <v>165.30002565205481</v>
      </c>
      <c r="AG70" s="723">
        <f>'96-S 2020CEEIOT(RMB)'!AG70/6.8974</f>
        <v>7201.3927381309468</v>
      </c>
      <c r="AH70" s="723">
        <f>'96-S 2020CEEIOT(RMB)'!AH70/6.8974</f>
        <v>142463.38725850236</v>
      </c>
      <c r="AI70" s="723">
        <f>'96-S 2020CEEIOT(RMB)'!AI70/6.8974</f>
        <v>2056.8032442233939</v>
      </c>
      <c r="AJ70" s="723">
        <f>'96-S 2020CEEIOT(RMB)'!AJ70/6.8974</f>
        <v>16791.800472420586</v>
      </c>
      <c r="AK70" s="723">
        <f>'96-S 2020CEEIOT(RMB)'!AK70/6.8974</f>
        <v>13074.518405579091</v>
      </c>
      <c r="AL70" s="723">
        <f>'96-S 2020CEEIOT(RMB)'!AL70/6.8974</f>
        <v>3039.7828426899732</v>
      </c>
      <c r="AM70" s="723">
        <f>'96-S 2020CEEIOT(RMB)'!AM70/6.8974</f>
        <v>1573.7746480106173</v>
      </c>
      <c r="AN70" s="723">
        <f>'96-S 2020CEEIOT(RMB)'!AN70/6.8974</f>
        <v>33322.669769689935</v>
      </c>
      <c r="AO70" s="723">
        <f>'96-S 2020CEEIOT(RMB)'!AO70/6.8974</f>
        <v>5227.6328609926813</v>
      </c>
      <c r="AP70" s="723">
        <f>'96-S 2020CEEIOT(RMB)'!AP70/6.8974</f>
        <v>2323.0891767508119</v>
      </c>
      <c r="AQ70" s="723">
        <f>'96-S 2020CEEIOT(RMB)'!AQ70/6.8974</f>
        <v>3754.1382360753009</v>
      </c>
      <c r="AR70" s="723">
        <f>'96-S 2020CEEIOT(RMB)'!AR70/6.8974</f>
        <v>20022.81110141749</v>
      </c>
      <c r="AS70" s="723">
        <f>'96-S 2020CEEIOT(RMB)'!AS70/6.8974</f>
        <v>58328.499834375172</v>
      </c>
      <c r="AT70" s="723">
        <f>'96-S 2020CEEIOT(RMB)'!AT70/6.8974</f>
        <v>29355.885565236546</v>
      </c>
      <c r="AU70" s="723">
        <f>'96-S 2020CEEIOT(RMB)'!AU70/6.8974</f>
        <v>1318.9250326276128</v>
      </c>
      <c r="AV70" s="723">
        <f>'96-S 2020CEEIOT(RMB)'!AV70/6.8974</f>
        <v>136.72691825610536</v>
      </c>
      <c r="AW70" s="723">
        <f>'96-S 2020CEEIOT(RMB)'!AW70/6.8974</f>
        <v>1553.0927647828182</v>
      </c>
      <c r="AX70" s="723">
        <f>'96-S 2020CEEIOT(RMB)'!AX70/6.8974</f>
        <v>43357.345023585556</v>
      </c>
      <c r="AY70" s="723">
        <f>'96-S 2020CEEIOT(RMB)'!AY70/6.8974</f>
        <v>8852.9140070965514</v>
      </c>
      <c r="AZ70" s="723">
        <f>'96-S 2020CEEIOT(RMB)'!AZ70/6.8974</f>
        <v>24080.252836599509</v>
      </c>
      <c r="BA70" s="723">
        <f>'96-S 2020CEEIOT(RMB)'!BA70/6.8974</f>
        <v>36769.463122356108</v>
      </c>
      <c r="BB70" s="723">
        <f>'96-S 2020CEEIOT(RMB)'!BB70/6.8974</f>
        <v>403402.03060259984</v>
      </c>
      <c r="BC70" s="723">
        <f>'96-S 2020CEEIOT(RMB)'!BC70/6.8974</f>
        <v>4750.3180866769617</v>
      </c>
      <c r="BD70" s="723">
        <f>'96-S 2020CEEIOT(RMB)'!BD70/6.8974</f>
        <v>662123.40848926292</v>
      </c>
      <c r="BE70" s="723">
        <f>'96-S 2020CEEIOT(RMB)'!BE70/6.8974</f>
        <v>23932.469659216644</v>
      </c>
      <c r="BF70" s="723">
        <f>'96-S 2020CEEIOT(RMB)'!BF70/6.8974</f>
        <v>364998.22344442445</v>
      </c>
      <c r="BG70" s="723">
        <f>'96-S 2020CEEIOT(RMB)'!BG70/6.8974</f>
        <v>228895.49145285998</v>
      </c>
      <c r="BH70" s="723">
        <f>'96-S 2020CEEIOT(RMB)'!BH70/6.8974</f>
        <v>195873.39871074446</v>
      </c>
      <c r="BI70" s="723">
        <f>'96-S 2020CEEIOT(RMB)'!BI70/6.8974</f>
        <v>124625.80339945636</v>
      </c>
      <c r="BJ70" s="723">
        <f>'96-S 2020CEEIOT(RMB)'!BJ70/6.8974</f>
        <v>38251.964301519431</v>
      </c>
      <c r="BK70" s="723">
        <f>'96-S 2020CEEIOT(RMB)'!BK70/6.8974</f>
        <v>574619.55808125879</v>
      </c>
      <c r="BL70" s="723">
        <f>'96-S 2020CEEIOT(RMB)'!BL70/6.8974</f>
        <v>56757.681028779552</v>
      </c>
      <c r="BM70" s="723">
        <f>'96-S 2020CEEIOT(RMB)'!BM70/6.8974</f>
        <v>656732.62907033914</v>
      </c>
      <c r="BN70" s="723">
        <f>'96-S 2020CEEIOT(RMB)'!BN70/6.8974</f>
        <v>176503.48513763733</v>
      </c>
      <c r="BO70" s="723">
        <f>'96-S 2020CEEIOT(RMB)'!BO70/6.8974</f>
        <v>2082812.1307890764</v>
      </c>
      <c r="BP70" s="723">
        <f>'96-S 2020CEEIOT(RMB)'!BP70/6.8974</f>
        <v>26626.440806783812</v>
      </c>
      <c r="BQ70" s="723">
        <f>'96-S 2020CEEIOT(RMB)'!BQ70/6.8974</f>
        <v>14294.787072840409</v>
      </c>
      <c r="BR70" s="723">
        <f>'96-S 2020CEEIOT(RMB)'!BR70/6.8974</f>
        <v>31473.050973254994</v>
      </c>
      <c r="BS70" s="723">
        <f>'96-S 2020CEEIOT(RMB)'!BS70/6.8974</f>
        <v>2295969.2913570744</v>
      </c>
      <c r="BT70" s="723">
        <f>'96-S 2020CEEIOT(RMB)'!BT70/6.8974</f>
        <v>18983.936999641282</v>
      </c>
      <c r="BU70" s="723">
        <f>'96-S 2020CEEIOT(RMB)'!BU70/6.8974</f>
        <v>12510.197306207447</v>
      </c>
      <c r="BV70" s="723">
        <f>'96-S 2020CEEIOT(RMB)'!BV70/6.8974</f>
        <v>460339.15570011578</v>
      </c>
      <c r="BW70" s="723">
        <f>'96-S 2020CEEIOT(RMB)'!BW70/6.8974</f>
        <v>3033.3350498509335</v>
      </c>
      <c r="BX70" s="723">
        <f>'96-S 2020CEEIOT(RMB)'!BX70/6.8974</f>
        <v>9742.6075170359782</v>
      </c>
      <c r="BY70" s="723">
        <f>'96-S 2020CEEIOT(RMB)'!BY70/6.8974</f>
        <v>1924.0869027196584</v>
      </c>
      <c r="BZ70" s="723">
        <f>'96-S 2020CEEIOT(RMB)'!BZ70/6.8974</f>
        <v>945.37370470818234</v>
      </c>
      <c r="CA70" s="723">
        <f>'96-S 2020CEEIOT(RMB)'!CA70/6.8974</f>
        <v>189.11734321772957</v>
      </c>
      <c r="CB70" s="723">
        <f>'96-S 2020CEEIOT(RMB)'!CB70/6.8974</f>
        <v>3873.1193267531776</v>
      </c>
      <c r="CC70" s="723">
        <f>'96-S 2020CEEIOT(RMB)'!CC70/6.8974</f>
        <v>1411.4474940011442</v>
      </c>
      <c r="CD70" s="723">
        <f>'96-S 2020CEEIOT(RMB)'!CD70/6.8974</f>
        <v>91733.486961512637</v>
      </c>
      <c r="CE70" s="723">
        <f>'96-S 2020CEEIOT(RMB)'!CE70/6.8974</f>
        <v>67768.108836043699</v>
      </c>
      <c r="CF70" s="723">
        <f>'96-S 2020CEEIOT(RMB)'!CF70/6.8974</f>
        <v>1030.4560042209537</v>
      </c>
      <c r="CG70" s="723">
        <f>'96-S 2020CEEIOT(RMB)'!CG70/6.8974</f>
        <v>1829.887890040362</v>
      </c>
      <c r="CH70" s="723">
        <f>'96-S 2020CEEIOT(RMB)'!CH70/6.8974</f>
        <v>0</v>
      </c>
      <c r="CI70" s="723">
        <f>'96-S 2020CEEIOT(RMB)'!CI70/6.8974</f>
        <v>2103.2556354650756</v>
      </c>
      <c r="CJ70" s="723">
        <f>'96-S 2020CEEIOT(RMB)'!CJ70/6.8974</f>
        <v>27370.029013167252</v>
      </c>
      <c r="CK70" s="723">
        <f>'96-S 2020CEEIOT(RMB)'!CK70/6.8974</f>
        <v>1284952.6974732128</v>
      </c>
      <c r="CL70" s="723">
        <f>'96-S 2020CEEIOT(RMB)'!CL70/6.8974</f>
        <v>3246291.4132892108</v>
      </c>
      <c r="CM70" s="723">
        <f>'96-S 2020CEEIOT(RMB)'!CM70/6.8974</f>
        <v>83581.197699027747</v>
      </c>
      <c r="CN70" s="723">
        <f>'96-S 2020CEEIOT(RMB)'!CN70/6.8974</f>
        <v>154246.9002923629</v>
      </c>
      <c r="CO70" s="723">
        <f>'96-S 2020CEEIOT(RMB)'!CO70/6.8974</f>
        <v>722921.16231204162</v>
      </c>
      <c r="CP70" s="723">
        <f>'96-S 2020CEEIOT(RMB)'!CP70/6.8974</f>
        <v>44668.968685158914</v>
      </c>
      <c r="CQ70" s="723">
        <f>'96-S 2020CEEIOT(RMB)'!CQ70/6.8974</f>
        <v>70.884762713852368</v>
      </c>
      <c r="CR70" s="723">
        <f>'96-S 2020CEEIOT(RMB)'!CR70/6.8974</f>
        <v>42632.631610965211</v>
      </c>
      <c r="CS70" s="723">
        <f>'96-S 2020CEEIOT(RMB)'!CS70/6.8974</f>
        <v>2040.6567759688292</v>
      </c>
      <c r="CT70" s="723">
        <f>'96-S 2020CEEIOT(RMB)'!CT70/6.8974</f>
        <v>33994.201798700451</v>
      </c>
      <c r="CU70" s="723">
        <f>'96-S 2020CEEIOT(RMB)'!CU70/6.8974</f>
        <v>893.83097430968257</v>
      </c>
      <c r="CV70" s="724">
        <f>'96-S 2020CEEIOT(RMB)'!CV70/6.8974</f>
        <v>15004192.502714822</v>
      </c>
      <c r="CW70" s="708">
        <f>'96-S 2020CEEIOT(RMB)'!CW70/6.8974</f>
        <v>133823.91980580066</v>
      </c>
      <c r="CX70" s="708">
        <f>'96-S 2020CEEIOT(RMB)'!CX70/6.8974</f>
        <v>441125.98274940031</v>
      </c>
      <c r="CY70" s="725">
        <f>'96-S 2020CEEIOT(RMB)'!CY70/6.8974</f>
        <v>574949.90255520097</v>
      </c>
      <c r="CZ70" s="708">
        <f>'96-S 2020CEEIOT(RMB)'!CZ70/6.8974</f>
        <v>0</v>
      </c>
      <c r="DA70" s="725">
        <f>'96-S 2020CEEIOT(RMB)'!DA70/6.8974</f>
        <v>574949.90255520097</v>
      </c>
      <c r="DB70" s="708">
        <f>'96-S 2020CEEIOT(RMB)'!DB70/6.8974</f>
        <v>1871335.9353229199</v>
      </c>
      <c r="DC70" s="708">
        <f>'96-S 2020CEEIOT(RMB)'!DC70/6.8974</f>
        <v>-487965.23740194336</v>
      </c>
      <c r="DD70" s="725">
        <f>'96-S 2020CEEIOT(RMB)'!DD70/6.8974</f>
        <v>1383370.6979209764</v>
      </c>
      <c r="DE70" s="708">
        <f>'96-S 2020CEEIOT(RMB)'!DE70/6.8974</f>
        <v>3480507.3776237657</v>
      </c>
      <c r="DF70" s="726">
        <f>'96-S 2020CEEIOT(RMB)'!DF70/6.8974</f>
        <v>5438827.9780999441</v>
      </c>
      <c r="DG70" s="727">
        <f>'96-S 2020CEEIOT(RMB)'!DG70/6.8974</f>
        <v>6356167.4876387827</v>
      </c>
      <c r="DH70" s="726">
        <f>'96-S 2020CEEIOT(RMB)'!DH70/6.8974</f>
        <v>14086852.993176004</v>
      </c>
    </row>
    <row r="71" spans="1:112" ht="14.5" customHeight="1">
      <c r="A71" s="840"/>
      <c r="B71" s="721" t="s">
        <v>294</v>
      </c>
      <c r="C71" s="722" t="s">
        <v>584</v>
      </c>
      <c r="D71" s="723">
        <f>'96-S 2020CEEIOT(RMB)'!D71/6.8974</f>
        <v>2755.5291296129349</v>
      </c>
      <c r="E71" s="723">
        <f>'96-S 2020CEEIOT(RMB)'!E71/6.8974</f>
        <v>763.30654649693145</v>
      </c>
      <c r="F71" s="723">
        <f>'96-S 2020CEEIOT(RMB)'!F71/6.8974</f>
        <v>1385.2895389383668</v>
      </c>
      <c r="G71" s="723">
        <f>'96-S 2020CEEIOT(RMB)'!G71/6.8974</f>
        <v>1361.3379780743076</v>
      </c>
      <c r="H71" s="723">
        <f>'96-S 2020CEEIOT(RMB)'!H71/6.8974</f>
        <v>2065.5189726807344</v>
      </c>
      <c r="I71" s="723">
        <f>'96-S 2020CEEIOT(RMB)'!I71/6.8974</f>
        <v>41235.465673219063</v>
      </c>
      <c r="J71" s="723">
        <f>'96-S 2020CEEIOT(RMB)'!J71/6.8974</f>
        <v>10489.604338655174</v>
      </c>
      <c r="K71" s="723">
        <f>'96-S 2020CEEIOT(RMB)'!K71/6.8974</f>
        <v>4259.692090261572</v>
      </c>
      <c r="L71" s="723">
        <f>'96-S 2020CEEIOT(RMB)'!L71/6.8974</f>
        <v>4664.9789662382746</v>
      </c>
      <c r="M71" s="723">
        <f>'96-S 2020CEEIOT(RMB)'!M71/6.8974</f>
        <v>4083.5587465603089</v>
      </c>
      <c r="N71" s="723">
        <f>'96-S 2020CEEIOT(RMB)'!N71/6.8974</f>
        <v>13098.958239674124</v>
      </c>
      <c r="O71" s="723">
        <f>'96-S 2020CEEIOT(RMB)'!O71/6.8974</f>
        <v>25868.34756578361</v>
      </c>
      <c r="P71" s="723">
        <f>'96-S 2020CEEIOT(RMB)'!P71/6.8974</f>
        <v>3415.2582319090793</v>
      </c>
      <c r="Q71" s="723">
        <f>'96-S 2020CEEIOT(RMB)'!Q71/6.8974</f>
        <v>759.25593579890869</v>
      </c>
      <c r="R71" s="723">
        <f>'96-S 2020CEEIOT(RMB)'!R71/6.8974</f>
        <v>277.83662489334381</v>
      </c>
      <c r="S71" s="723">
        <f>'96-S 2020CEEIOT(RMB)'!S71/6.8974</f>
        <v>24900.043776318944</v>
      </c>
      <c r="T71" s="723">
        <f>'96-S 2020CEEIOT(RMB)'!T71/6.8974</f>
        <v>1508.3719394965344</v>
      </c>
      <c r="U71" s="723">
        <f>'96-S 2020CEEIOT(RMB)'!U71/6.8974</f>
        <v>2017.7720961930775</v>
      </c>
      <c r="V71" s="723">
        <f>'96-S 2020CEEIOT(RMB)'!V71/6.8974</f>
        <v>6651.5516499182086</v>
      </c>
      <c r="W71" s="723">
        <f>'96-S 2020CEEIOT(RMB)'!W71/6.8974</f>
        <v>9965.5454042166039</v>
      </c>
      <c r="X71" s="723">
        <f>'96-S 2020CEEIOT(RMB)'!X71/6.8974</f>
        <v>3445.2674351886881</v>
      </c>
      <c r="Y71" s="723">
        <f>'96-S 2020CEEIOT(RMB)'!Y71/6.8974</f>
        <v>2396.9510524510197</v>
      </c>
      <c r="Z71" s="723">
        <f>'96-S 2020CEEIOT(RMB)'!Z71/6.8974</f>
        <v>2597.8483080263759</v>
      </c>
      <c r="AA71" s="723">
        <f>'96-S 2020CEEIOT(RMB)'!AA71/6.8974</f>
        <v>144939.62829943147</v>
      </c>
      <c r="AB71" s="723">
        <f>'96-S 2020CEEIOT(RMB)'!AB71/6.8974</f>
        <v>6866.7434987679108</v>
      </c>
      <c r="AC71" s="723">
        <f>'96-S 2020CEEIOT(RMB)'!AC71/6.8974</f>
        <v>5859.192626817935</v>
      </c>
      <c r="AD71" s="723">
        <f>'96-S 2020CEEIOT(RMB)'!AD71/6.8974</f>
        <v>7246.346689597146</v>
      </c>
      <c r="AE71" s="723">
        <f>'96-S 2020CEEIOT(RMB)'!AE71/6.8974</f>
        <v>20410.574076530786</v>
      </c>
      <c r="AF71" s="723">
        <f>'96-S 2020CEEIOT(RMB)'!AF71/6.8974</f>
        <v>1310.8594574531348</v>
      </c>
      <c r="AG71" s="723">
        <f>'96-S 2020CEEIOT(RMB)'!AG71/6.8974</f>
        <v>10975.422947646268</v>
      </c>
      <c r="AH71" s="723">
        <f>'96-S 2020CEEIOT(RMB)'!AH71/6.8974</f>
        <v>33745.38053446397</v>
      </c>
      <c r="AI71" s="723">
        <f>'96-S 2020CEEIOT(RMB)'!AI71/6.8974</f>
        <v>4025.0461029957214</v>
      </c>
      <c r="AJ71" s="723">
        <f>'96-S 2020CEEIOT(RMB)'!AJ71/6.8974</f>
        <v>4014.7564087480423</v>
      </c>
      <c r="AK71" s="723">
        <f>'96-S 2020CEEIOT(RMB)'!AK71/6.8974</f>
        <v>643.19858526034704</v>
      </c>
      <c r="AL71" s="723">
        <f>'96-S 2020CEEIOT(RMB)'!AL71/6.8974</f>
        <v>774.75029708882835</v>
      </c>
      <c r="AM71" s="723">
        <f>'96-S 2020CEEIOT(RMB)'!AM71/6.8974</f>
        <v>5461.3100467420827</v>
      </c>
      <c r="AN71" s="723">
        <f>'96-S 2020CEEIOT(RMB)'!AN71/6.8974</f>
        <v>25910.612729371478</v>
      </c>
      <c r="AO71" s="723">
        <f>'96-S 2020CEEIOT(RMB)'!AO71/6.8974</f>
        <v>2807.2973117593424</v>
      </c>
      <c r="AP71" s="723">
        <f>'96-S 2020CEEIOT(RMB)'!AP71/6.8974</f>
        <v>1625.6594319109322</v>
      </c>
      <c r="AQ71" s="723">
        <f>'96-S 2020CEEIOT(RMB)'!AQ71/6.8974</f>
        <v>1660.1372840684569</v>
      </c>
      <c r="AR71" s="723">
        <f>'96-S 2020CEEIOT(RMB)'!AR71/6.8974</f>
        <v>17991.953353911344</v>
      </c>
      <c r="AS71" s="723">
        <f>'96-S 2020CEEIOT(RMB)'!AS71/6.8974</f>
        <v>29653.571373649811</v>
      </c>
      <c r="AT71" s="723">
        <f>'96-S 2020CEEIOT(RMB)'!AT71/6.8974</f>
        <v>4761.0513674826243</v>
      </c>
      <c r="AU71" s="723">
        <f>'96-S 2020CEEIOT(RMB)'!AU71/6.8974</f>
        <v>1994.2097459830291</v>
      </c>
      <c r="AV71" s="723">
        <f>'96-S 2020CEEIOT(RMB)'!AV71/6.8974</f>
        <v>1172.2072356311621</v>
      </c>
      <c r="AW71" s="723">
        <f>'96-S 2020CEEIOT(RMB)'!AW71/6.8974</f>
        <v>3231.7515334261211</v>
      </c>
      <c r="AX71" s="723">
        <f>'96-S 2020CEEIOT(RMB)'!AX71/6.8974</f>
        <v>79193.021163345154</v>
      </c>
      <c r="AY71" s="723">
        <f>'96-S 2020CEEIOT(RMB)'!AY71/6.8974</f>
        <v>13279.873617900748</v>
      </c>
      <c r="AZ71" s="723">
        <f>'96-S 2020CEEIOT(RMB)'!AZ71/6.8974</f>
        <v>91105.849477426469</v>
      </c>
      <c r="BA71" s="723">
        <f>'96-S 2020CEEIOT(RMB)'!BA71/6.8974</f>
        <v>1901.5191544896354</v>
      </c>
      <c r="BB71" s="723">
        <f>'96-S 2020CEEIOT(RMB)'!BB71/6.8974</f>
        <v>54268.78488004324</v>
      </c>
      <c r="BC71" s="723">
        <f>'96-S 2020CEEIOT(RMB)'!BC71/6.8974</f>
        <v>2032.5815273392689</v>
      </c>
      <c r="BD71" s="723">
        <f>'96-S 2020CEEIOT(RMB)'!BD71/6.8974</f>
        <v>21290.455798332241</v>
      </c>
      <c r="BE71" s="723">
        <f>'96-S 2020CEEIOT(RMB)'!BE71/6.8974</f>
        <v>52787.020402620496</v>
      </c>
      <c r="BF71" s="723">
        <f>'96-S 2020CEEIOT(RMB)'!BF71/6.8974</f>
        <v>46291.003562275291</v>
      </c>
      <c r="BG71" s="723">
        <f>'96-S 2020CEEIOT(RMB)'!BG71/6.8974</f>
        <v>9522.3018681360736</v>
      </c>
      <c r="BH71" s="723">
        <f>'96-S 2020CEEIOT(RMB)'!BH71/6.8974</f>
        <v>18813.83812650905</v>
      </c>
      <c r="BI71" s="723">
        <f>'96-S 2020CEEIOT(RMB)'!BI71/6.8974</f>
        <v>13404.555302555449</v>
      </c>
      <c r="BJ71" s="723">
        <f>'96-S 2020CEEIOT(RMB)'!BJ71/6.8974</f>
        <v>12145.349555448234</v>
      </c>
      <c r="BK71" s="723">
        <f>'96-S 2020CEEIOT(RMB)'!BK71/6.8974</f>
        <v>70101.03339133758</v>
      </c>
      <c r="BL71" s="723">
        <f>'96-S 2020CEEIOT(RMB)'!BL71/6.8974</f>
        <v>36407.731858919404</v>
      </c>
      <c r="BM71" s="723">
        <f>'96-S 2020CEEIOT(RMB)'!BM71/6.8974</f>
        <v>30023.164051439362</v>
      </c>
      <c r="BN71" s="723">
        <f>'96-S 2020CEEIOT(RMB)'!BN71/6.8974</f>
        <v>73503.859328957406</v>
      </c>
      <c r="BO71" s="723">
        <f>'96-S 2020CEEIOT(RMB)'!BO71/6.8974</f>
        <v>16082.400352560786</v>
      </c>
      <c r="BP71" s="723">
        <f>'96-S 2020CEEIOT(RMB)'!BP71/6.8974</f>
        <v>176447.44582957745</v>
      </c>
      <c r="BQ71" s="723">
        <f>'96-S 2020CEEIOT(RMB)'!BQ71/6.8974</f>
        <v>2796.3481842365991</v>
      </c>
      <c r="BR71" s="723">
        <f>'96-S 2020CEEIOT(RMB)'!BR71/6.8974</f>
        <v>8086.8547050836614</v>
      </c>
      <c r="BS71" s="723">
        <f>'96-S 2020CEEIOT(RMB)'!BS71/6.8974</f>
        <v>97956.628653941501</v>
      </c>
      <c r="BT71" s="723">
        <f>'96-S 2020CEEIOT(RMB)'!BT71/6.8974</f>
        <v>5645.9178854961356</v>
      </c>
      <c r="BU71" s="723">
        <f>'96-S 2020CEEIOT(RMB)'!BU71/6.8974</f>
        <v>2501.5418920339353</v>
      </c>
      <c r="BV71" s="723">
        <f>'96-S 2020CEEIOT(RMB)'!BV71/6.8974</f>
        <v>230954.26771329893</v>
      </c>
      <c r="BW71" s="723">
        <f>'96-S 2020CEEIOT(RMB)'!BW71/6.8974</f>
        <v>9390.2185157904805</v>
      </c>
      <c r="BX71" s="723">
        <f>'96-S 2020CEEIOT(RMB)'!BX71/6.8974</f>
        <v>7792.733676382094</v>
      </c>
      <c r="BY71" s="723">
        <f>'96-S 2020CEEIOT(RMB)'!BY71/6.8974</f>
        <v>1683.4626984527376</v>
      </c>
      <c r="BZ71" s="723">
        <f>'96-S 2020CEEIOT(RMB)'!BZ71/6.8974</f>
        <v>2309.6845209013309</v>
      </c>
      <c r="CA71" s="723">
        <f>'96-S 2020CEEIOT(RMB)'!CA71/6.8974</f>
        <v>1857.4914340841976</v>
      </c>
      <c r="CB71" s="723">
        <f>'96-S 2020CEEIOT(RMB)'!CB71/6.8974</f>
        <v>14831.510689751498</v>
      </c>
      <c r="CC71" s="723">
        <f>'96-S 2020CEEIOT(RMB)'!CC71/6.8974</f>
        <v>11521.804698619464</v>
      </c>
      <c r="CD71" s="723">
        <f>'96-S 2020CEEIOT(RMB)'!CD71/6.8974</f>
        <v>13674.709853456801</v>
      </c>
      <c r="CE71" s="723">
        <f>'96-S 2020CEEIOT(RMB)'!CE71/6.8974</f>
        <v>14391.481890504576</v>
      </c>
      <c r="CF71" s="723">
        <f>'96-S 2020CEEIOT(RMB)'!CF71/6.8974</f>
        <v>27014.747969316399</v>
      </c>
      <c r="CG71" s="723">
        <f>'96-S 2020CEEIOT(RMB)'!CG71/6.8974</f>
        <v>6723.8354179898397</v>
      </c>
      <c r="CH71" s="723">
        <f>'96-S 2020CEEIOT(RMB)'!CH71/6.8974</f>
        <v>161.05658652956859</v>
      </c>
      <c r="CI71" s="723">
        <f>'96-S 2020CEEIOT(RMB)'!CI71/6.8974</f>
        <v>172532.40776094297</v>
      </c>
      <c r="CJ71" s="723">
        <f>'96-S 2020CEEIOT(RMB)'!CJ71/6.8974</f>
        <v>1161128.0079991051</v>
      </c>
      <c r="CK71" s="723">
        <f>'96-S 2020CEEIOT(RMB)'!CK71/6.8974</f>
        <v>233120.70085279099</v>
      </c>
      <c r="CL71" s="723">
        <f>'96-S 2020CEEIOT(RMB)'!CL71/6.8974</f>
        <v>766037.48521274456</v>
      </c>
      <c r="CM71" s="723">
        <f>'96-S 2020CEEIOT(RMB)'!CM71/6.8974</f>
        <v>99747.363108405116</v>
      </c>
      <c r="CN71" s="723">
        <f>'96-S 2020CEEIOT(RMB)'!CN71/6.8974</f>
        <v>307771.35561720718</v>
      </c>
      <c r="CO71" s="723">
        <f>'96-S 2020CEEIOT(RMB)'!CO71/6.8974</f>
        <v>30442.789043520519</v>
      </c>
      <c r="CP71" s="723">
        <f>'96-S 2020CEEIOT(RMB)'!CP71/6.8974</f>
        <v>14311.069510834577</v>
      </c>
      <c r="CQ71" s="723">
        <f>'96-S 2020CEEIOT(RMB)'!CQ71/6.8974</f>
        <v>0</v>
      </c>
      <c r="CR71" s="723">
        <f>'96-S 2020CEEIOT(RMB)'!CR71/6.8974</f>
        <v>34068.542148378066</v>
      </c>
      <c r="CS71" s="723">
        <f>'96-S 2020CEEIOT(RMB)'!CS71/6.8974</f>
        <v>7972.3827121209833</v>
      </c>
      <c r="CT71" s="723">
        <f>'96-S 2020CEEIOT(RMB)'!CT71/6.8974</f>
        <v>23354.022412982627</v>
      </c>
      <c r="CU71" s="723">
        <f>'96-S 2020CEEIOT(RMB)'!CU71/6.8974</f>
        <v>54709.891276984526</v>
      </c>
      <c r="CV71" s="724">
        <f>'96-S 2020CEEIOT(RMB)'!CV71/6.8974</f>
        <v>4690141.0550704449</v>
      </c>
      <c r="CW71" s="708">
        <f>'96-S 2020CEEIOT(RMB)'!CW71/6.8974</f>
        <v>172241.12838907682</v>
      </c>
      <c r="CX71" s="708">
        <f>'96-S 2020CEEIOT(RMB)'!CX71/6.8974</f>
        <v>488091.18849956</v>
      </c>
      <c r="CY71" s="725">
        <f>'96-S 2020CEEIOT(RMB)'!CY71/6.8974</f>
        <v>660332.31688863679</v>
      </c>
      <c r="CZ71" s="708">
        <f>'96-S 2020CEEIOT(RMB)'!CZ71/6.8974</f>
        <v>0</v>
      </c>
      <c r="DA71" s="725">
        <f>'96-S 2020CEEIOT(RMB)'!DA71/6.8974</f>
        <v>660332.31688863679</v>
      </c>
      <c r="DB71" s="708">
        <f>'96-S 2020CEEIOT(RMB)'!DB71/6.8974</f>
        <v>0</v>
      </c>
      <c r="DC71" s="708">
        <f>'96-S 2020CEEIOT(RMB)'!DC71/6.8974</f>
        <v>-134301.15106348632</v>
      </c>
      <c r="DD71" s="725">
        <f>'96-S 2020CEEIOT(RMB)'!DD71/6.8974</f>
        <v>-134301.15106348632</v>
      </c>
      <c r="DE71" s="708">
        <f>'96-S 2020CEEIOT(RMB)'!DE71/6.8974</f>
        <v>1405803.6018226251</v>
      </c>
      <c r="DF71" s="726">
        <f>'96-S 2020CEEIOT(RMB)'!DF71/6.8974</f>
        <v>1931834.7676477756</v>
      </c>
      <c r="DG71" s="727">
        <f>'96-S 2020CEEIOT(RMB)'!DG71/6.8974</f>
        <v>147028.55206684</v>
      </c>
      <c r="DH71" s="726">
        <f>'96-S 2020CEEIOT(RMB)'!DH71/6.8974</f>
        <v>6474947.2706513833</v>
      </c>
    </row>
    <row r="72" spans="1:112" ht="14.5" customHeight="1">
      <c r="A72" s="840"/>
      <c r="B72" s="721" t="s">
        <v>420</v>
      </c>
      <c r="C72" s="722" t="s">
        <v>585</v>
      </c>
      <c r="D72" s="723">
        <f>'96-S 2020CEEIOT(RMB)'!D72/6.8974</f>
        <v>0</v>
      </c>
      <c r="E72" s="723">
        <f>'96-S 2020CEEIOT(RMB)'!E72/6.8974</f>
        <v>0</v>
      </c>
      <c r="F72" s="723">
        <f>'96-S 2020CEEIOT(RMB)'!F72/6.8974</f>
        <v>0</v>
      </c>
      <c r="G72" s="723">
        <f>'96-S 2020CEEIOT(RMB)'!G72/6.8974</f>
        <v>0</v>
      </c>
      <c r="H72" s="723">
        <f>'96-S 2020CEEIOT(RMB)'!H72/6.8974</f>
        <v>0</v>
      </c>
      <c r="I72" s="723">
        <f>'96-S 2020CEEIOT(RMB)'!I72/6.8974</f>
        <v>0</v>
      </c>
      <c r="J72" s="723">
        <f>'96-S 2020CEEIOT(RMB)'!J72/6.8974</f>
        <v>0</v>
      </c>
      <c r="K72" s="723">
        <f>'96-S 2020CEEIOT(RMB)'!K72/6.8974</f>
        <v>0</v>
      </c>
      <c r="L72" s="723">
        <f>'96-S 2020CEEIOT(RMB)'!L72/6.8974</f>
        <v>0</v>
      </c>
      <c r="M72" s="723">
        <f>'96-S 2020CEEIOT(RMB)'!M72/6.8974</f>
        <v>0</v>
      </c>
      <c r="N72" s="723">
        <f>'96-S 2020CEEIOT(RMB)'!N72/6.8974</f>
        <v>0</v>
      </c>
      <c r="O72" s="723">
        <f>'96-S 2020CEEIOT(RMB)'!O72/6.8974</f>
        <v>0</v>
      </c>
      <c r="P72" s="723">
        <f>'96-S 2020CEEIOT(RMB)'!P72/6.8974</f>
        <v>0</v>
      </c>
      <c r="Q72" s="723">
        <f>'96-S 2020CEEIOT(RMB)'!Q72/6.8974</f>
        <v>0</v>
      </c>
      <c r="R72" s="723">
        <f>'96-S 2020CEEIOT(RMB)'!R72/6.8974</f>
        <v>0</v>
      </c>
      <c r="S72" s="723">
        <f>'96-S 2020CEEIOT(RMB)'!S72/6.8974</f>
        <v>0</v>
      </c>
      <c r="T72" s="723">
        <f>'96-S 2020CEEIOT(RMB)'!T72/6.8974</f>
        <v>0</v>
      </c>
      <c r="U72" s="723">
        <f>'96-S 2020CEEIOT(RMB)'!U72/6.8974</f>
        <v>0</v>
      </c>
      <c r="V72" s="723">
        <f>'96-S 2020CEEIOT(RMB)'!V72/6.8974</f>
        <v>0</v>
      </c>
      <c r="W72" s="723">
        <f>'96-S 2020CEEIOT(RMB)'!W72/6.8974</f>
        <v>1671.6929836287252</v>
      </c>
      <c r="X72" s="723">
        <f>'96-S 2020CEEIOT(RMB)'!X72/6.8974</f>
        <v>176.98189594090744</v>
      </c>
      <c r="Y72" s="723">
        <f>'96-S 2020CEEIOT(RMB)'!Y72/6.8974</f>
        <v>169.57317294523858</v>
      </c>
      <c r="Z72" s="723">
        <f>'96-S 2020CEEIOT(RMB)'!Z72/6.8974</f>
        <v>393.5144933787617</v>
      </c>
      <c r="AA72" s="723">
        <f>'96-S 2020CEEIOT(RMB)'!AA72/6.8974</f>
        <v>956.51053534890264</v>
      </c>
      <c r="AB72" s="723">
        <f>'96-S 2020CEEIOT(RMB)'!AB72/6.8974</f>
        <v>3773.6277411897941</v>
      </c>
      <c r="AC72" s="723">
        <f>'96-S 2020CEEIOT(RMB)'!AC72/6.8974</f>
        <v>9461.5834810078522</v>
      </c>
      <c r="AD72" s="723">
        <f>'96-S 2020CEEIOT(RMB)'!AD72/6.8974</f>
        <v>2077.7139099543783</v>
      </c>
      <c r="AE72" s="723">
        <f>'96-S 2020CEEIOT(RMB)'!AE72/6.8974</f>
        <v>1832748.0868971476</v>
      </c>
      <c r="AF72" s="723">
        <f>'96-S 2020CEEIOT(RMB)'!AF72/6.8974</f>
        <v>447.31922994643384</v>
      </c>
      <c r="AG72" s="723">
        <f>'96-S 2020CEEIOT(RMB)'!AG72/6.8974</f>
        <v>18388.487826008412</v>
      </c>
      <c r="AH72" s="723">
        <f>'96-S 2020CEEIOT(RMB)'!AH72/6.8974</f>
        <v>7274.5772083588008</v>
      </c>
      <c r="AI72" s="723">
        <f>'96-S 2020CEEIOT(RMB)'!AI72/6.8974</f>
        <v>2349.7143511367167</v>
      </c>
      <c r="AJ72" s="723">
        <f>'96-S 2020CEEIOT(RMB)'!AJ72/6.8974</f>
        <v>24513.45633332865</v>
      </c>
      <c r="AK72" s="723">
        <f>'96-S 2020CEEIOT(RMB)'!AK72/6.8974</f>
        <v>1139.9987907355976</v>
      </c>
      <c r="AL72" s="723">
        <f>'96-S 2020CEEIOT(RMB)'!AL72/6.8974</f>
        <v>0</v>
      </c>
      <c r="AM72" s="723">
        <f>'96-S 2020CEEIOT(RMB)'!AM72/6.8974</f>
        <v>0</v>
      </c>
      <c r="AN72" s="723">
        <f>'96-S 2020CEEIOT(RMB)'!AN72/6.8974</f>
        <v>98332.861644680277</v>
      </c>
      <c r="AO72" s="723">
        <f>'96-S 2020CEEIOT(RMB)'!AO72/6.8974</f>
        <v>0</v>
      </c>
      <c r="AP72" s="723">
        <f>'96-S 2020CEEIOT(RMB)'!AP72/6.8974</f>
        <v>63044.407951507972</v>
      </c>
      <c r="AQ72" s="723">
        <f>'96-S 2020CEEIOT(RMB)'!AQ72/6.8974</f>
        <v>96794.39318361289</v>
      </c>
      <c r="AR72" s="723">
        <f>'96-S 2020CEEIOT(RMB)'!AR72/6.8974</f>
        <v>292875.65748936636</v>
      </c>
      <c r="AS72" s="723">
        <f>'96-S 2020CEEIOT(RMB)'!AS72/6.8974</f>
        <v>127562.8619836891</v>
      </c>
      <c r="AT72" s="723">
        <f>'96-S 2020CEEIOT(RMB)'!AT72/6.8974</f>
        <v>148809.57081443371</v>
      </c>
      <c r="AU72" s="723">
        <f>'96-S 2020CEEIOT(RMB)'!AU72/6.8974</f>
        <v>0</v>
      </c>
      <c r="AV72" s="723">
        <f>'96-S 2020CEEIOT(RMB)'!AV72/6.8974</f>
        <v>0</v>
      </c>
      <c r="AW72" s="723">
        <f>'96-S 2020CEEIOT(RMB)'!AW72/6.8974</f>
        <v>0</v>
      </c>
      <c r="AX72" s="723">
        <f>'96-S 2020CEEIOT(RMB)'!AX72/6.8974</f>
        <v>7570728.0969921732</v>
      </c>
      <c r="AY72" s="723">
        <f>'96-S 2020CEEIOT(RMB)'!AY72/6.8974</f>
        <v>1965099.3931311632</v>
      </c>
      <c r="AZ72" s="723">
        <f>'96-S 2020CEEIOT(RMB)'!AZ72/6.8974</f>
        <v>1135694.5701372046</v>
      </c>
      <c r="BA72" s="723">
        <f>'96-S 2020CEEIOT(RMB)'!BA72/6.8974</f>
        <v>0</v>
      </c>
      <c r="BB72" s="723">
        <f>'96-S 2020CEEIOT(RMB)'!BB72/6.8974</f>
        <v>0</v>
      </c>
      <c r="BC72" s="723">
        <f>'96-S 2020CEEIOT(RMB)'!BC72/6.8974</f>
        <v>0</v>
      </c>
      <c r="BD72" s="723">
        <f>'96-S 2020CEEIOT(RMB)'!BD72/6.8974</f>
        <v>4.7434288128375836E-2</v>
      </c>
      <c r="BE72" s="723">
        <f>'96-S 2020CEEIOT(RMB)'!BE72/6.8974</f>
        <v>0</v>
      </c>
      <c r="BF72" s="723">
        <f>'96-S 2020CEEIOT(RMB)'!BF72/6.8974</f>
        <v>0</v>
      </c>
      <c r="BG72" s="723">
        <f>'96-S 2020CEEIOT(RMB)'!BG72/6.8974</f>
        <v>0</v>
      </c>
      <c r="BH72" s="723">
        <f>'96-S 2020CEEIOT(RMB)'!BH72/6.8974</f>
        <v>0</v>
      </c>
      <c r="BI72" s="723">
        <f>'96-S 2020CEEIOT(RMB)'!BI72/6.8974</f>
        <v>0</v>
      </c>
      <c r="BJ72" s="723">
        <f>'96-S 2020CEEIOT(RMB)'!BJ72/6.8974</f>
        <v>0</v>
      </c>
      <c r="BK72" s="723">
        <f>'96-S 2020CEEIOT(RMB)'!BK72/6.8974</f>
        <v>0</v>
      </c>
      <c r="BL72" s="723">
        <f>'96-S 2020CEEIOT(RMB)'!BL72/6.8974</f>
        <v>0</v>
      </c>
      <c r="BM72" s="723">
        <f>'96-S 2020CEEIOT(RMB)'!BM72/6.8974</f>
        <v>0</v>
      </c>
      <c r="BN72" s="723">
        <f>'96-S 2020CEEIOT(RMB)'!BN72/6.8974</f>
        <v>0</v>
      </c>
      <c r="BO72" s="723">
        <f>'96-S 2020CEEIOT(RMB)'!BO72/6.8974</f>
        <v>0</v>
      </c>
      <c r="BP72" s="723">
        <f>'96-S 2020CEEIOT(RMB)'!BP72/6.8974</f>
        <v>0</v>
      </c>
      <c r="BQ72" s="723">
        <f>'96-S 2020CEEIOT(RMB)'!BQ72/6.8974</f>
        <v>1716079.7915200682</v>
      </c>
      <c r="BR72" s="723">
        <f>'96-S 2020CEEIOT(RMB)'!BR72/6.8974</f>
        <v>0</v>
      </c>
      <c r="BS72" s="723">
        <f>'96-S 2020CEEIOT(RMB)'!BS72/6.8974</f>
        <v>0</v>
      </c>
      <c r="BT72" s="723">
        <f>'96-S 2020CEEIOT(RMB)'!BT72/6.8974</f>
        <v>0</v>
      </c>
      <c r="BU72" s="723">
        <f>'96-S 2020CEEIOT(RMB)'!BU72/6.8974</f>
        <v>0</v>
      </c>
      <c r="BV72" s="723">
        <f>'96-S 2020CEEIOT(RMB)'!BV72/6.8974</f>
        <v>0</v>
      </c>
      <c r="BW72" s="723">
        <f>'96-S 2020CEEIOT(RMB)'!BW72/6.8974</f>
        <v>0</v>
      </c>
      <c r="BX72" s="723">
        <f>'96-S 2020CEEIOT(RMB)'!BX72/6.8974</f>
        <v>0</v>
      </c>
      <c r="BY72" s="723">
        <f>'96-S 2020CEEIOT(RMB)'!BY72/6.8974</f>
        <v>0</v>
      </c>
      <c r="BZ72" s="723">
        <f>'96-S 2020CEEIOT(RMB)'!BZ72/6.8974</f>
        <v>0</v>
      </c>
      <c r="CA72" s="723">
        <f>'96-S 2020CEEIOT(RMB)'!CA72/6.8974</f>
        <v>0</v>
      </c>
      <c r="CB72" s="723">
        <f>'96-S 2020CEEIOT(RMB)'!CB72/6.8974</f>
        <v>0</v>
      </c>
      <c r="CC72" s="723">
        <f>'96-S 2020CEEIOT(RMB)'!CC72/6.8974</f>
        <v>0</v>
      </c>
      <c r="CD72" s="723">
        <f>'96-S 2020CEEIOT(RMB)'!CD72/6.8974</f>
        <v>0</v>
      </c>
      <c r="CE72" s="723">
        <f>'96-S 2020CEEIOT(RMB)'!CE72/6.8974</f>
        <v>0</v>
      </c>
      <c r="CF72" s="723">
        <f>'96-S 2020CEEIOT(RMB)'!CF72/6.8974</f>
        <v>0</v>
      </c>
      <c r="CG72" s="723">
        <f>'96-S 2020CEEIOT(RMB)'!CG72/6.8974</f>
        <v>0</v>
      </c>
      <c r="CH72" s="723">
        <f>'96-S 2020CEEIOT(RMB)'!CH72/6.8974</f>
        <v>0</v>
      </c>
      <c r="CI72" s="723">
        <f>'96-S 2020CEEIOT(RMB)'!CI72/6.8974</f>
        <v>0</v>
      </c>
      <c r="CJ72" s="723">
        <f>'96-S 2020CEEIOT(RMB)'!CJ72/6.8974</f>
        <v>0</v>
      </c>
      <c r="CK72" s="723">
        <f>'96-S 2020CEEIOT(RMB)'!CK72/6.8974</f>
        <v>0</v>
      </c>
      <c r="CL72" s="723">
        <f>'96-S 2020CEEIOT(RMB)'!CL72/6.8974</f>
        <v>0</v>
      </c>
      <c r="CM72" s="723">
        <f>'96-S 2020CEEIOT(RMB)'!CM72/6.8974</f>
        <v>0</v>
      </c>
      <c r="CN72" s="723">
        <f>'96-S 2020CEEIOT(RMB)'!CN72/6.8974</f>
        <v>0</v>
      </c>
      <c r="CO72" s="723">
        <f>'96-S 2020CEEIOT(RMB)'!CO72/6.8974</f>
        <v>0</v>
      </c>
      <c r="CP72" s="723">
        <f>'96-S 2020CEEIOT(RMB)'!CP72/6.8974</f>
        <v>0</v>
      </c>
      <c r="CQ72" s="723">
        <f>'96-S 2020CEEIOT(RMB)'!CQ72/6.8974</f>
        <v>0</v>
      </c>
      <c r="CR72" s="723">
        <f>'96-S 2020CEEIOT(RMB)'!CR72/6.8974</f>
        <v>0</v>
      </c>
      <c r="CS72" s="723">
        <f>'96-S 2020CEEIOT(RMB)'!CS72/6.8974</f>
        <v>0</v>
      </c>
      <c r="CT72" s="723">
        <f>'96-S 2020CEEIOT(RMB)'!CT72/6.8974</f>
        <v>0</v>
      </c>
      <c r="CU72" s="723">
        <f>'96-S 2020CEEIOT(RMB)'!CU72/6.8974</f>
        <v>0</v>
      </c>
      <c r="CV72" s="724">
        <f>'96-S 2020CEEIOT(RMB)'!CV72/6.8974</f>
        <v>15120564.491132243</v>
      </c>
      <c r="CW72" s="708">
        <f>'96-S 2020CEEIOT(RMB)'!CW72/6.8974</f>
        <v>0</v>
      </c>
      <c r="CX72" s="708">
        <f>'96-S 2020CEEIOT(RMB)'!CX72/6.8974</f>
        <v>0</v>
      </c>
      <c r="CY72" s="725">
        <f>'96-S 2020CEEIOT(RMB)'!CY72/6.8974</f>
        <v>0</v>
      </c>
      <c r="CZ72" s="708">
        <f>'96-S 2020CEEIOT(RMB)'!CZ72/6.8974</f>
        <v>0</v>
      </c>
      <c r="DA72" s="725">
        <f>'96-S 2020CEEIOT(RMB)'!DA72/6.8974</f>
        <v>0</v>
      </c>
      <c r="DB72" s="708">
        <f>'96-S 2020CEEIOT(RMB)'!DB72/6.8974</f>
        <v>0</v>
      </c>
      <c r="DC72" s="708">
        <f>'96-S 2020CEEIOT(RMB)'!DC72/6.8974</f>
        <v>-170714.76359774586</v>
      </c>
      <c r="DD72" s="725">
        <f>'96-S 2020CEEIOT(RMB)'!DD72/6.8974</f>
        <v>-170714.76359774586</v>
      </c>
      <c r="DE72" s="708">
        <f>'96-S 2020CEEIOT(RMB)'!DE72/6.8974</f>
        <v>239397.31962949343</v>
      </c>
      <c r="DF72" s="726">
        <f>'96-S 2020CEEIOT(RMB)'!DF72/6.8974</f>
        <v>68682.556031747576</v>
      </c>
      <c r="DG72" s="727">
        <f>'96-S 2020CEEIOT(RMB)'!DG72/6.8974</f>
        <v>861501.4867844726</v>
      </c>
      <c r="DH72" s="726">
        <f>'96-S 2020CEEIOT(RMB)'!DH72/6.8974</f>
        <v>14327745.560379529</v>
      </c>
    </row>
    <row r="73" spans="1:112" ht="14.5" customHeight="1">
      <c r="A73" s="840"/>
      <c r="B73" s="721" t="s">
        <v>195</v>
      </c>
      <c r="C73" s="722" t="s">
        <v>586</v>
      </c>
      <c r="D73" s="723">
        <f>'96-S 2020CEEIOT(RMB)'!D73/6.8974</f>
        <v>7974.6814290575649</v>
      </c>
      <c r="E73" s="723">
        <f>'96-S 2020CEEIOT(RMB)'!E73/6.8974</f>
        <v>1127.3291036635139</v>
      </c>
      <c r="F73" s="723">
        <f>'96-S 2020CEEIOT(RMB)'!F73/6.8974</f>
        <v>3138.3475122145014</v>
      </c>
      <c r="G73" s="723">
        <f>'96-S 2020CEEIOT(RMB)'!G73/6.8974</f>
        <v>2557.2515651755284</v>
      </c>
      <c r="H73" s="723">
        <f>'96-S 2020CEEIOT(RMB)'!H73/6.8974</f>
        <v>756.85460597158078</v>
      </c>
      <c r="I73" s="723">
        <f>'96-S 2020CEEIOT(RMB)'!I73/6.8974</f>
        <v>17556.837034595013</v>
      </c>
      <c r="J73" s="723">
        <f>'96-S 2020CEEIOT(RMB)'!J73/6.8974</f>
        <v>10807.46276032246</v>
      </c>
      <c r="K73" s="723">
        <f>'96-S 2020CEEIOT(RMB)'!K73/6.8974</f>
        <v>4994.5313531300262</v>
      </c>
      <c r="L73" s="723">
        <f>'96-S 2020CEEIOT(RMB)'!L73/6.8974</f>
        <v>8205.1116515644171</v>
      </c>
      <c r="M73" s="723">
        <f>'96-S 2020CEEIOT(RMB)'!M73/6.8974</f>
        <v>2660.7325627947571</v>
      </c>
      <c r="N73" s="723">
        <f>'96-S 2020CEEIOT(RMB)'!N73/6.8974</f>
        <v>6290.9965451572371</v>
      </c>
      <c r="O73" s="723">
        <f>'96-S 2020CEEIOT(RMB)'!O73/6.8974</f>
        <v>5741.9020510875926</v>
      </c>
      <c r="P73" s="723">
        <f>'96-S 2020CEEIOT(RMB)'!P73/6.8974</f>
        <v>432.38274003843065</v>
      </c>
      <c r="Q73" s="723">
        <f>'96-S 2020CEEIOT(RMB)'!Q73/6.8974</f>
        <v>1506.8165741549763</v>
      </c>
      <c r="R73" s="723">
        <f>'96-S 2020CEEIOT(RMB)'!R73/6.8974</f>
        <v>561.06770157114374</v>
      </c>
      <c r="S73" s="723">
        <f>'96-S 2020CEEIOT(RMB)'!S73/6.8974</f>
        <v>11346.983486171574</v>
      </c>
      <c r="T73" s="723">
        <f>'96-S 2020CEEIOT(RMB)'!T73/6.8974</f>
        <v>2300.861463866896</v>
      </c>
      <c r="U73" s="723">
        <f>'96-S 2020CEEIOT(RMB)'!U73/6.8974</f>
        <v>4547.1210727911248</v>
      </c>
      <c r="V73" s="723">
        <f>'96-S 2020CEEIOT(RMB)'!V73/6.8974</f>
        <v>2571.6910207057967</v>
      </c>
      <c r="W73" s="723">
        <f>'96-S 2020CEEIOT(RMB)'!W73/6.8974</f>
        <v>1022.4544911870366</v>
      </c>
      <c r="X73" s="723">
        <f>'96-S 2020CEEIOT(RMB)'!X73/6.8974</f>
        <v>1015.8980966327355</v>
      </c>
      <c r="Y73" s="723">
        <f>'96-S 2020CEEIOT(RMB)'!Y73/6.8974</f>
        <v>313.46999992434013</v>
      </c>
      <c r="Z73" s="723">
        <f>'96-S 2020CEEIOT(RMB)'!Z73/6.8974</f>
        <v>1857.7822173741126</v>
      </c>
      <c r="AA73" s="723">
        <f>'96-S 2020CEEIOT(RMB)'!AA73/6.8974</f>
        <v>8716.1594349280331</v>
      </c>
      <c r="AB73" s="723">
        <f>'96-S 2020CEEIOT(RMB)'!AB73/6.8974</f>
        <v>7749.9333808846341</v>
      </c>
      <c r="AC73" s="723">
        <f>'96-S 2020CEEIOT(RMB)'!AC73/6.8974</f>
        <v>2240.0997233967696</v>
      </c>
      <c r="AD73" s="723">
        <f>'96-S 2020CEEIOT(RMB)'!AD73/6.8974</f>
        <v>8263.8796742223913</v>
      </c>
      <c r="AE73" s="723">
        <f>'96-S 2020CEEIOT(RMB)'!AE73/6.8974</f>
        <v>5564.8288390706693</v>
      </c>
      <c r="AF73" s="723">
        <f>'96-S 2020CEEIOT(RMB)'!AF73/6.8974</f>
        <v>5529.1976260764377</v>
      </c>
      <c r="AG73" s="723">
        <f>'96-S 2020CEEIOT(RMB)'!AG73/6.8974</f>
        <v>12796.034554038859</v>
      </c>
      <c r="AH73" s="723">
        <f>'96-S 2020CEEIOT(RMB)'!AH73/6.8974</f>
        <v>21862.830216827504</v>
      </c>
      <c r="AI73" s="723">
        <f>'96-S 2020CEEIOT(RMB)'!AI73/6.8974</f>
        <v>12457.674060455885</v>
      </c>
      <c r="AJ73" s="723">
        <f>'96-S 2020CEEIOT(RMB)'!AJ73/6.8974</f>
        <v>15847.639243404752</v>
      </c>
      <c r="AK73" s="723">
        <f>'96-S 2020CEEIOT(RMB)'!AK73/6.8974</f>
        <v>7639.6720560389258</v>
      </c>
      <c r="AL73" s="723">
        <f>'96-S 2020CEEIOT(RMB)'!AL73/6.8974</f>
        <v>12426.03189938684</v>
      </c>
      <c r="AM73" s="723">
        <f>'96-S 2020CEEIOT(RMB)'!AM73/6.8974</f>
        <v>8247.6271734347611</v>
      </c>
      <c r="AN73" s="723">
        <f>'96-S 2020CEEIOT(RMB)'!AN73/6.8974</f>
        <v>24956.875265514456</v>
      </c>
      <c r="AO73" s="723">
        <f>'96-S 2020CEEIOT(RMB)'!AO73/6.8974</f>
        <v>13704.392552178451</v>
      </c>
      <c r="AP73" s="723">
        <f>'96-S 2020CEEIOT(RMB)'!AP73/6.8974</f>
        <v>7077.5345525711637</v>
      </c>
      <c r="AQ73" s="723">
        <f>'96-S 2020CEEIOT(RMB)'!AQ73/6.8974</f>
        <v>3288.2123413438103</v>
      </c>
      <c r="AR73" s="723">
        <f>'96-S 2020CEEIOT(RMB)'!AR73/6.8974</f>
        <v>14106.894836111154</v>
      </c>
      <c r="AS73" s="723">
        <f>'96-S 2020CEEIOT(RMB)'!AS73/6.8974</f>
        <v>109556.24870438642</v>
      </c>
      <c r="AT73" s="723">
        <f>'96-S 2020CEEIOT(RMB)'!AT73/6.8974</f>
        <v>4766.2418677480637</v>
      </c>
      <c r="AU73" s="723">
        <f>'96-S 2020CEEIOT(RMB)'!AU73/6.8974</f>
        <v>3120.2351973178784</v>
      </c>
      <c r="AV73" s="723">
        <f>'96-S 2020CEEIOT(RMB)'!AV73/6.8974</f>
        <v>1867.9528909053431</v>
      </c>
      <c r="AW73" s="723">
        <f>'96-S 2020CEEIOT(RMB)'!AW73/6.8974</f>
        <v>89799.611406653916</v>
      </c>
      <c r="AX73" s="723">
        <f>'96-S 2020CEEIOT(RMB)'!AX73/6.8974</f>
        <v>47641.091667352201</v>
      </c>
      <c r="AY73" s="723">
        <f>'96-S 2020CEEIOT(RMB)'!AY73/6.8974</f>
        <v>35619.502861061461</v>
      </c>
      <c r="AZ73" s="723">
        <f>'96-S 2020CEEIOT(RMB)'!AZ73/6.8974</f>
        <v>24998.420000356375</v>
      </c>
      <c r="BA73" s="723">
        <f>'96-S 2020CEEIOT(RMB)'!BA73/6.8974</f>
        <v>13860.451509790049</v>
      </c>
      <c r="BB73" s="723">
        <f>'96-S 2020CEEIOT(RMB)'!BB73/6.8974</f>
        <v>57626.471708532576</v>
      </c>
      <c r="BC73" s="723">
        <f>'96-S 2020CEEIOT(RMB)'!BC73/6.8974</f>
        <v>4932.0124242252805</v>
      </c>
      <c r="BD73" s="723">
        <f>'96-S 2020CEEIOT(RMB)'!BD73/6.8974</f>
        <v>96616.978856274087</v>
      </c>
      <c r="BE73" s="723">
        <f>'96-S 2020CEEIOT(RMB)'!BE73/6.8974</f>
        <v>3779.3452428474125</v>
      </c>
      <c r="BF73" s="723">
        <f>'96-S 2020CEEIOT(RMB)'!BF73/6.8974</f>
        <v>76627.515659062337</v>
      </c>
      <c r="BG73" s="723">
        <f>'96-S 2020CEEIOT(RMB)'!BG73/6.8974</f>
        <v>247.04634236718593</v>
      </c>
      <c r="BH73" s="723">
        <f>'96-S 2020CEEIOT(RMB)'!BH73/6.8974</f>
        <v>3666.4316702111464</v>
      </c>
      <c r="BI73" s="723">
        <f>'96-S 2020CEEIOT(RMB)'!BI73/6.8974</f>
        <v>15515.100170220203</v>
      </c>
      <c r="BJ73" s="723">
        <f>'96-S 2020CEEIOT(RMB)'!BJ73/6.8974</f>
        <v>9953.6607922898565</v>
      </c>
      <c r="BK73" s="723">
        <f>'96-S 2020CEEIOT(RMB)'!BK73/6.8974</f>
        <v>17143.78793339113</v>
      </c>
      <c r="BL73" s="723">
        <f>'96-S 2020CEEIOT(RMB)'!BL73/6.8974</f>
        <v>15472.3583618342</v>
      </c>
      <c r="BM73" s="723">
        <f>'96-S 2020CEEIOT(RMB)'!BM73/6.8974</f>
        <v>14806.735756799242</v>
      </c>
      <c r="BN73" s="723">
        <f>'96-S 2020CEEIOT(RMB)'!BN73/6.8974</f>
        <v>25982.099649344091</v>
      </c>
      <c r="BO73" s="723">
        <f>'96-S 2020CEEIOT(RMB)'!BO73/6.8974</f>
        <v>4038.4560384207412</v>
      </c>
      <c r="BP73" s="723">
        <f>'96-S 2020CEEIOT(RMB)'!BP73/6.8974</f>
        <v>5001.8429675523503</v>
      </c>
      <c r="BQ73" s="723">
        <f>'96-S 2020CEEIOT(RMB)'!BQ73/6.8974</f>
        <v>594.50540744141313</v>
      </c>
      <c r="BR73" s="723">
        <f>'96-S 2020CEEIOT(RMB)'!BR73/6.8974</f>
        <v>2585.3988540472792</v>
      </c>
      <c r="BS73" s="723">
        <f>'96-S 2020CEEIOT(RMB)'!BS73/6.8974</f>
        <v>433521.17798934493</v>
      </c>
      <c r="BT73" s="723">
        <f>'96-S 2020CEEIOT(RMB)'!BT73/6.8974</f>
        <v>16805.613897158561</v>
      </c>
      <c r="BU73" s="723">
        <f>'96-S 2020CEEIOT(RMB)'!BU73/6.8974</f>
        <v>10416.710376608387</v>
      </c>
      <c r="BV73" s="723">
        <f>'96-S 2020CEEIOT(RMB)'!BV73/6.8974</f>
        <v>331966.01184644876</v>
      </c>
      <c r="BW73" s="723">
        <f>'96-S 2020CEEIOT(RMB)'!BW73/6.8974</f>
        <v>827.95609519451909</v>
      </c>
      <c r="BX73" s="723">
        <f>'96-S 2020CEEIOT(RMB)'!BX73/6.8974</f>
        <v>9201.9767928147412</v>
      </c>
      <c r="BY73" s="723">
        <f>'96-S 2020CEEIOT(RMB)'!BY73/6.8974</f>
        <v>7756.1502540654483</v>
      </c>
      <c r="BZ73" s="723">
        <f>'96-S 2020CEEIOT(RMB)'!BZ73/6.8974</f>
        <v>56977.586971117889</v>
      </c>
      <c r="CA73" s="723">
        <f>'96-S 2020CEEIOT(RMB)'!CA73/6.8974</f>
        <v>63731.582590688813</v>
      </c>
      <c r="CB73" s="723">
        <f>'96-S 2020CEEIOT(RMB)'!CB73/6.8974</f>
        <v>3525.6634671996089</v>
      </c>
      <c r="CC73" s="723">
        <f>'96-S 2020CEEIOT(RMB)'!CC73/6.8974</f>
        <v>8490.4152658876228</v>
      </c>
      <c r="CD73" s="723">
        <f>'96-S 2020CEEIOT(RMB)'!CD73/6.8974</f>
        <v>24118.394212196632</v>
      </c>
      <c r="CE73" s="723">
        <f>'96-S 2020CEEIOT(RMB)'!CE73/6.8974</f>
        <v>19163.974319454261</v>
      </c>
      <c r="CF73" s="723">
        <f>'96-S 2020CEEIOT(RMB)'!CF73/6.8974</f>
        <v>2733.9813905066198</v>
      </c>
      <c r="CG73" s="723">
        <f>'96-S 2020CEEIOT(RMB)'!CG73/6.8974</f>
        <v>3305.2199489421241</v>
      </c>
      <c r="CH73" s="723">
        <f>'96-S 2020CEEIOT(RMB)'!CH73/6.8974</f>
        <v>298.93207346981251</v>
      </c>
      <c r="CI73" s="723">
        <f>'96-S 2020CEEIOT(RMB)'!CI73/6.8974</f>
        <v>14048.499534939039</v>
      </c>
      <c r="CJ73" s="723">
        <f>'96-S 2020CEEIOT(RMB)'!CJ73/6.8974</f>
        <v>156484.53015379515</v>
      </c>
      <c r="CK73" s="723">
        <f>'96-S 2020CEEIOT(RMB)'!CK73/6.8974</f>
        <v>25506.128863172868</v>
      </c>
      <c r="CL73" s="723">
        <f>'96-S 2020CEEIOT(RMB)'!CL73/6.8974</f>
        <v>22763.940623967945</v>
      </c>
      <c r="CM73" s="723">
        <f>'96-S 2020CEEIOT(RMB)'!CM73/6.8974</f>
        <v>14263.769545697589</v>
      </c>
      <c r="CN73" s="723">
        <f>'96-S 2020CEEIOT(RMB)'!CN73/6.8974</f>
        <v>3022.5524195198991</v>
      </c>
      <c r="CO73" s="723">
        <f>'96-S 2020CEEIOT(RMB)'!CO73/6.8974</f>
        <v>8106.9308152205176</v>
      </c>
      <c r="CP73" s="723">
        <f>'96-S 2020CEEIOT(RMB)'!CP73/6.8974</f>
        <v>4529.4587911679191</v>
      </c>
      <c r="CQ73" s="723">
        <f>'96-S 2020CEEIOT(RMB)'!CQ73/6.8974</f>
        <v>823.3677407559602</v>
      </c>
      <c r="CR73" s="723">
        <f>'96-S 2020CEEIOT(RMB)'!CR73/6.8974</f>
        <v>3847.1227469120631</v>
      </c>
      <c r="CS73" s="723">
        <f>'96-S 2020CEEIOT(RMB)'!CS73/6.8974</f>
        <v>956.08414233363533</v>
      </c>
      <c r="CT73" s="723">
        <f>'96-S 2020CEEIOT(RMB)'!CT73/6.8974</f>
        <v>62570.877343466629</v>
      </c>
      <c r="CU73" s="723">
        <f>'96-S 2020CEEIOT(RMB)'!CU73/6.8974</f>
        <v>1786.0815315053517</v>
      </c>
      <c r="CV73" s="724">
        <f>'96-S 2020CEEIOT(RMB)'!CV73/6.8974</f>
        <v>2289134.2801530226</v>
      </c>
      <c r="CW73" s="708">
        <f>'96-S 2020CEEIOT(RMB)'!CW73/6.8974</f>
        <v>0</v>
      </c>
      <c r="CX73" s="708">
        <f>'96-S 2020CEEIOT(RMB)'!CX73/6.8974</f>
        <v>0</v>
      </c>
      <c r="CY73" s="725">
        <f>'96-S 2020CEEIOT(RMB)'!CY73/6.8974</f>
        <v>0</v>
      </c>
      <c r="CZ73" s="708">
        <f>'96-S 2020CEEIOT(RMB)'!CZ73/6.8974</f>
        <v>0</v>
      </c>
      <c r="DA73" s="725">
        <f>'96-S 2020CEEIOT(RMB)'!DA73/6.8974</f>
        <v>0</v>
      </c>
      <c r="DB73" s="708">
        <f>'96-S 2020CEEIOT(RMB)'!DB73/6.8974</f>
        <v>282109.84534994926</v>
      </c>
      <c r="DC73" s="708">
        <f>'96-S 2020CEEIOT(RMB)'!DC73/6.8974</f>
        <v>0</v>
      </c>
      <c r="DD73" s="725">
        <f>'96-S 2020CEEIOT(RMB)'!DD73/6.8974</f>
        <v>282109.84534994926</v>
      </c>
      <c r="DE73" s="708">
        <f>'96-S 2020CEEIOT(RMB)'!DE73/6.8974</f>
        <v>765465.10455915856</v>
      </c>
      <c r="DF73" s="726">
        <f>'96-S 2020CEEIOT(RMB)'!DF73/6.8974</f>
        <v>1047574.9499091078</v>
      </c>
      <c r="DG73" s="727">
        <f>'96-S 2020CEEIOT(RMB)'!DG73/6.8974</f>
        <v>336004.59537813958</v>
      </c>
      <c r="DH73" s="726">
        <f>'96-S 2020CEEIOT(RMB)'!DH73/6.8974</f>
        <v>3000704.6346839927</v>
      </c>
    </row>
    <row r="74" spans="1:112" ht="14.5" customHeight="1">
      <c r="A74" s="840"/>
      <c r="B74" s="721" t="s">
        <v>103</v>
      </c>
      <c r="C74" s="722" t="s">
        <v>587</v>
      </c>
      <c r="D74" s="723">
        <f>'96-S 2020CEEIOT(RMB)'!D74/6.8974</f>
        <v>1268907.1671119765</v>
      </c>
      <c r="E74" s="723">
        <f>'96-S 2020CEEIOT(RMB)'!E74/6.8974</f>
        <v>22352.889938210075</v>
      </c>
      <c r="F74" s="723">
        <f>'96-S 2020CEEIOT(RMB)'!F74/6.8974</f>
        <v>51647.803601366613</v>
      </c>
      <c r="G74" s="723">
        <f>'96-S 2020CEEIOT(RMB)'!G74/6.8974</f>
        <v>98376.682689460766</v>
      </c>
      <c r="H74" s="723">
        <f>'96-S 2020CEEIOT(RMB)'!H74/6.8974</f>
        <v>100239.75363971884</v>
      </c>
      <c r="I74" s="723">
        <f>'96-S 2020CEEIOT(RMB)'!I74/6.8974</f>
        <v>1231194.2654513491</v>
      </c>
      <c r="J74" s="723">
        <f>'96-S 2020CEEIOT(RMB)'!J74/6.8974</f>
        <v>554981.54061556503</v>
      </c>
      <c r="K74" s="723">
        <f>'96-S 2020CEEIOT(RMB)'!K74/6.8974</f>
        <v>547209.3444322031</v>
      </c>
      <c r="L74" s="723">
        <f>'96-S 2020CEEIOT(RMB)'!L74/6.8974</f>
        <v>622502.37851354945</v>
      </c>
      <c r="M74" s="723">
        <f>'96-S 2020CEEIOT(RMB)'!M74/6.8974</f>
        <v>946075.62569233251</v>
      </c>
      <c r="N74" s="723">
        <f>'96-S 2020CEEIOT(RMB)'!N74/6.8974</f>
        <v>69742.109610226107</v>
      </c>
      <c r="O74" s="723">
        <f>'96-S 2020CEEIOT(RMB)'!O74/6.8974</f>
        <v>357663.36820984812</v>
      </c>
      <c r="P74" s="723">
        <f>'96-S 2020CEEIOT(RMB)'!P74/6.8974</f>
        <v>34216.472065182264</v>
      </c>
      <c r="Q74" s="723">
        <f>'96-S 2020CEEIOT(RMB)'!Q74/6.8974</f>
        <v>73910.591806302153</v>
      </c>
      <c r="R74" s="723">
        <f>'96-S 2020CEEIOT(RMB)'!R74/6.8974</f>
        <v>19908.920613165948</v>
      </c>
      <c r="S74" s="723">
        <f>'96-S 2020CEEIOT(RMB)'!S74/6.8974</f>
        <v>480072.1596073418</v>
      </c>
      <c r="T74" s="723">
        <f>'96-S 2020CEEIOT(RMB)'!T74/6.8974</f>
        <v>59675.047491385136</v>
      </c>
      <c r="U74" s="723">
        <f>'96-S 2020CEEIOT(RMB)'!U74/6.8974</f>
        <v>136864.17043285453</v>
      </c>
      <c r="V74" s="723">
        <f>'96-S 2020CEEIOT(RMB)'!V74/6.8974</f>
        <v>46436.05461468736</v>
      </c>
      <c r="W74" s="723">
        <f>'96-S 2020CEEIOT(RMB)'!W74/6.8974</f>
        <v>668037.89528048935</v>
      </c>
      <c r="X74" s="723">
        <f>'96-S 2020CEEIOT(RMB)'!X74/6.8974</f>
        <v>22126.667882800764</v>
      </c>
      <c r="Y74" s="723">
        <f>'96-S 2020CEEIOT(RMB)'!Y74/6.8974</f>
        <v>53825.03567983934</v>
      </c>
      <c r="Z74" s="723">
        <f>'96-S 2020CEEIOT(RMB)'!Z74/6.8974</f>
        <v>93236.176281503882</v>
      </c>
      <c r="AA74" s="723">
        <f>'96-S 2020CEEIOT(RMB)'!AA74/6.8974</f>
        <v>384649.0934663529</v>
      </c>
      <c r="AB74" s="723">
        <f>'96-S 2020CEEIOT(RMB)'!AB74/6.8974</f>
        <v>122299.19205941475</v>
      </c>
      <c r="AC74" s="723">
        <f>'96-S 2020CEEIOT(RMB)'!AC74/6.8974</f>
        <v>569647.12148860074</v>
      </c>
      <c r="AD74" s="723">
        <f>'96-S 2020CEEIOT(RMB)'!AD74/6.8974</f>
        <v>184060.50480277382</v>
      </c>
      <c r="AE74" s="723">
        <f>'96-S 2020CEEIOT(RMB)'!AE74/6.8974</f>
        <v>773880.04505178728</v>
      </c>
      <c r="AF74" s="723">
        <f>'96-S 2020CEEIOT(RMB)'!AF74/6.8974</f>
        <v>84901.39833533745</v>
      </c>
      <c r="AG74" s="723">
        <f>'96-S 2020CEEIOT(RMB)'!AG74/6.8974</f>
        <v>221564.4758224572</v>
      </c>
      <c r="AH74" s="723">
        <f>'96-S 2020CEEIOT(RMB)'!AH74/6.8974</f>
        <v>1059197.7026026603</v>
      </c>
      <c r="AI74" s="723">
        <f>'96-S 2020CEEIOT(RMB)'!AI74/6.8974</f>
        <v>233859.65089346239</v>
      </c>
      <c r="AJ74" s="723">
        <f>'96-S 2020CEEIOT(RMB)'!AJ74/6.8974</f>
        <v>3763472.6689632479</v>
      </c>
      <c r="AK74" s="723">
        <f>'96-S 2020CEEIOT(RMB)'!AK74/6.8974</f>
        <v>534573.01193850755</v>
      </c>
      <c r="AL74" s="723">
        <f>'96-S 2020CEEIOT(RMB)'!AL74/6.8974</f>
        <v>85849.746308398346</v>
      </c>
      <c r="AM74" s="723">
        <f>'96-S 2020CEEIOT(RMB)'!AM74/6.8974</f>
        <v>46850.615144313415</v>
      </c>
      <c r="AN74" s="723">
        <f>'96-S 2020CEEIOT(RMB)'!AN74/6.8974</f>
        <v>1213986.5721777184</v>
      </c>
      <c r="AO74" s="723">
        <f>'96-S 2020CEEIOT(RMB)'!AO74/6.8974</f>
        <v>651391.82826502202</v>
      </c>
      <c r="AP74" s="723">
        <f>'96-S 2020CEEIOT(RMB)'!AP74/6.8974</f>
        <v>369877.09851557954</v>
      </c>
      <c r="AQ74" s="723">
        <f>'96-S 2020CEEIOT(RMB)'!AQ74/6.8974</f>
        <v>181466.160361321</v>
      </c>
      <c r="AR74" s="723">
        <f>'96-S 2020CEEIOT(RMB)'!AR74/6.8974</f>
        <v>750746.9569032602</v>
      </c>
      <c r="AS74" s="723">
        <f>'96-S 2020CEEIOT(RMB)'!AS74/6.8974</f>
        <v>3779379.5071258894</v>
      </c>
      <c r="AT74" s="723">
        <f>'96-S 2020CEEIOT(RMB)'!AT74/6.8974</f>
        <v>482703.34488295874</v>
      </c>
      <c r="AU74" s="723">
        <f>'96-S 2020CEEIOT(RMB)'!AU74/6.8974</f>
        <v>389249.42735264369</v>
      </c>
      <c r="AV74" s="723">
        <f>'96-S 2020CEEIOT(RMB)'!AV74/6.8974</f>
        <v>217689.01474904121</v>
      </c>
      <c r="AW74" s="723">
        <f>'96-S 2020CEEIOT(RMB)'!AW74/6.8974</f>
        <v>424492.67979892949</v>
      </c>
      <c r="AX74" s="723">
        <f>'96-S 2020CEEIOT(RMB)'!AX74/6.8974</f>
        <v>5041089.5024351934</v>
      </c>
      <c r="AY74" s="723">
        <f>'96-S 2020CEEIOT(RMB)'!AY74/6.8974</f>
        <v>4160084.0495803971</v>
      </c>
      <c r="AZ74" s="723">
        <f>'96-S 2020CEEIOT(RMB)'!AZ74/6.8974</f>
        <v>3427729.3802163373</v>
      </c>
      <c r="BA74" s="723">
        <f>'96-S 2020CEEIOT(RMB)'!BA74/6.8974</f>
        <v>83858.521135341114</v>
      </c>
      <c r="BB74" s="723">
        <f>'96-S 2020CEEIOT(RMB)'!BB74/6.8974</f>
        <v>1226403.0663003339</v>
      </c>
      <c r="BC74" s="723">
        <f>'96-S 2020CEEIOT(RMB)'!BC74/6.8974</f>
        <v>36988.495642244692</v>
      </c>
      <c r="BD74" s="723">
        <f>'96-S 2020CEEIOT(RMB)'!BD74/6.8974</f>
        <v>807779.91692664963</v>
      </c>
      <c r="BE74" s="723">
        <f>'96-S 2020CEEIOT(RMB)'!BE74/6.8974</f>
        <v>91387.6202049446</v>
      </c>
      <c r="BF74" s="723">
        <f>'96-S 2020CEEIOT(RMB)'!BF74/6.8974</f>
        <v>839369.64231115801</v>
      </c>
      <c r="BG74" s="723">
        <f>'96-S 2020CEEIOT(RMB)'!BG74/6.8974</f>
        <v>71937.23493161767</v>
      </c>
      <c r="BH74" s="723">
        <f>'96-S 2020CEEIOT(RMB)'!BH74/6.8974</f>
        <v>69881.338028212704</v>
      </c>
      <c r="BI74" s="723">
        <f>'96-S 2020CEEIOT(RMB)'!BI74/6.8974</f>
        <v>108651.68844232017</v>
      </c>
      <c r="BJ74" s="723">
        <f>'96-S 2020CEEIOT(RMB)'!BJ74/6.8974</f>
        <v>160159.59947568298</v>
      </c>
      <c r="BK74" s="723">
        <f>'96-S 2020CEEIOT(RMB)'!BK74/6.8974</f>
        <v>934686.1378579723</v>
      </c>
      <c r="BL74" s="723">
        <f>'96-S 2020CEEIOT(RMB)'!BL74/6.8974</f>
        <v>129885.7820335945</v>
      </c>
      <c r="BM74" s="723">
        <f>'96-S 2020CEEIOT(RMB)'!BM74/6.8974</f>
        <v>989028.29762418743</v>
      </c>
      <c r="BN74" s="723">
        <f>'96-S 2020CEEIOT(RMB)'!BN74/6.8974</f>
        <v>369822.51298262755</v>
      </c>
      <c r="BO74" s="723">
        <f>'96-S 2020CEEIOT(RMB)'!BO74/6.8974</f>
        <v>179027.24721254109</v>
      </c>
      <c r="BP74" s="723">
        <f>'96-S 2020CEEIOT(RMB)'!BP74/6.8974</f>
        <v>144006.86484549035</v>
      </c>
      <c r="BQ74" s="723">
        <f>'96-S 2020CEEIOT(RMB)'!BQ74/6.8974</f>
        <v>71664.846892584406</v>
      </c>
      <c r="BR74" s="723">
        <f>'96-S 2020CEEIOT(RMB)'!BR74/6.8974</f>
        <v>77821.552972469202</v>
      </c>
      <c r="BS74" s="723">
        <f>'96-S 2020CEEIOT(RMB)'!BS74/6.8974</f>
        <v>30121942.991680834</v>
      </c>
      <c r="BT74" s="723">
        <f>'96-S 2020CEEIOT(RMB)'!BT74/6.8974</f>
        <v>288407.03645805659</v>
      </c>
      <c r="BU74" s="723">
        <f>'96-S 2020CEEIOT(RMB)'!BU74/6.8974</f>
        <v>750630.02060137514</v>
      </c>
      <c r="BV74" s="723">
        <f>'96-S 2020CEEIOT(RMB)'!BV74/6.8974</f>
        <v>6058209.1010709321</v>
      </c>
      <c r="BW74" s="723">
        <f>'96-S 2020CEEIOT(RMB)'!BW74/6.8974</f>
        <v>1061140.5775382391</v>
      </c>
      <c r="BX74" s="723">
        <f>'96-S 2020CEEIOT(RMB)'!BX74/6.8974</f>
        <v>691701.22099232953</v>
      </c>
      <c r="BY74" s="723">
        <f>'96-S 2020CEEIOT(RMB)'!BY74/6.8974</f>
        <v>4432.303596633813</v>
      </c>
      <c r="BZ74" s="723">
        <f>'96-S 2020CEEIOT(RMB)'!BZ74/6.8974</f>
        <v>16610.911071244191</v>
      </c>
      <c r="CA74" s="723">
        <f>'96-S 2020CEEIOT(RMB)'!CA74/6.8974</f>
        <v>155287.784665985</v>
      </c>
      <c r="CB74" s="723">
        <f>'96-S 2020CEEIOT(RMB)'!CB74/6.8974</f>
        <v>84822.49617047541</v>
      </c>
      <c r="CC74" s="723">
        <f>'96-S 2020CEEIOT(RMB)'!CC74/6.8974</f>
        <v>219475.4176900734</v>
      </c>
      <c r="CD74" s="723">
        <f>'96-S 2020CEEIOT(RMB)'!CD74/6.8974</f>
        <v>962270.97206807637</v>
      </c>
      <c r="CE74" s="723">
        <f>'96-S 2020CEEIOT(RMB)'!CE74/6.8974</f>
        <v>580584.72642794892</v>
      </c>
      <c r="CF74" s="723">
        <f>'96-S 2020CEEIOT(RMB)'!CF74/6.8974</f>
        <v>604754.30764287896</v>
      </c>
      <c r="CG74" s="723">
        <f>'96-S 2020CEEIOT(RMB)'!CG74/6.8974</f>
        <v>607759.7129556177</v>
      </c>
      <c r="CH74" s="723">
        <f>'96-S 2020CEEIOT(RMB)'!CH74/6.8974</f>
        <v>21768.244470768332</v>
      </c>
      <c r="CI74" s="723">
        <f>'96-S 2020CEEIOT(RMB)'!CI74/6.8974</f>
        <v>659807.18888658122</v>
      </c>
      <c r="CJ74" s="723">
        <f>'96-S 2020CEEIOT(RMB)'!CJ74/6.8974</f>
        <v>2383308.9558657287</v>
      </c>
      <c r="CK74" s="723">
        <f>'96-S 2020CEEIOT(RMB)'!CK74/6.8974</f>
        <v>448915.25226493308</v>
      </c>
      <c r="CL74" s="723">
        <f>'96-S 2020CEEIOT(RMB)'!CL74/6.8974</f>
        <v>360908.20528261171</v>
      </c>
      <c r="CM74" s="723">
        <f>'96-S 2020CEEIOT(RMB)'!CM74/6.8974</f>
        <v>440661.93021857989</v>
      </c>
      <c r="CN74" s="723">
        <f>'96-S 2020CEEIOT(RMB)'!CN74/6.8974</f>
        <v>496652.43171591737</v>
      </c>
      <c r="CO74" s="723">
        <f>'96-S 2020CEEIOT(RMB)'!CO74/6.8974</f>
        <v>499079.75199923682</v>
      </c>
      <c r="CP74" s="723">
        <f>'96-S 2020CEEIOT(RMB)'!CP74/6.8974</f>
        <v>431803.79302069073</v>
      </c>
      <c r="CQ74" s="723">
        <f>'96-S 2020CEEIOT(RMB)'!CQ74/6.8974</f>
        <v>9763.1347258220048</v>
      </c>
      <c r="CR74" s="723">
        <f>'96-S 2020CEEIOT(RMB)'!CR74/6.8974</f>
        <v>55050.146710894362</v>
      </c>
      <c r="CS74" s="723">
        <f>'96-S 2020CEEIOT(RMB)'!CS74/6.8974</f>
        <v>33638.987844421848</v>
      </c>
      <c r="CT74" s="723">
        <f>'96-S 2020CEEIOT(RMB)'!CT74/6.8974</f>
        <v>1036764.261643721</v>
      </c>
      <c r="CU74" s="723">
        <f>'96-S 2020CEEIOT(RMB)'!CU74/6.8974</f>
        <v>169257.4870412586</v>
      </c>
      <c r="CV74" s="724">
        <f>'96-S 2020CEEIOT(RMB)'!CV74/6.8974</f>
        <v>92361662.588644743</v>
      </c>
      <c r="CW74" s="708">
        <f>'96-S 2020CEEIOT(RMB)'!CW74/6.8974</f>
        <v>1740907.4409370774</v>
      </c>
      <c r="CX74" s="708">
        <f>'96-S 2020CEEIOT(RMB)'!CX74/6.8974</f>
        <v>7179180.2525207968</v>
      </c>
      <c r="CY74" s="725">
        <f>'96-S 2020CEEIOT(RMB)'!CY74/6.8974</f>
        <v>8920087.6934578754</v>
      </c>
      <c r="CZ74" s="708">
        <f>'96-S 2020CEEIOT(RMB)'!CZ74/6.8974</f>
        <v>0</v>
      </c>
      <c r="DA74" s="725">
        <f>'96-S 2020CEEIOT(RMB)'!DA74/6.8974</f>
        <v>8920087.6934578754</v>
      </c>
      <c r="DB74" s="708">
        <f>'96-S 2020CEEIOT(RMB)'!DB74/6.8974</f>
        <v>0</v>
      </c>
      <c r="DC74" s="708">
        <f>'96-S 2020CEEIOT(RMB)'!DC74/6.8974</f>
        <v>0</v>
      </c>
      <c r="DD74" s="725">
        <f>'96-S 2020CEEIOT(RMB)'!DD74/6.8974</f>
        <v>0</v>
      </c>
      <c r="DE74" s="708">
        <f>'96-S 2020CEEIOT(RMB)'!DE74/6.8974</f>
        <v>151512.12752631426</v>
      </c>
      <c r="DF74" s="726">
        <f>'96-S 2020CEEIOT(RMB)'!DF74/6.8974</f>
        <v>9071599.8209841885</v>
      </c>
      <c r="DG74" s="727">
        <f>'96-S 2020CEEIOT(RMB)'!DG74/6.8974</f>
        <v>17864.476643372866</v>
      </c>
      <c r="DH74" s="726">
        <f>'96-S 2020CEEIOT(RMB)'!DH74/6.8974</f>
        <v>101415397.93298551</v>
      </c>
    </row>
    <row r="75" spans="1:112" ht="14.5" customHeight="1">
      <c r="A75" s="840"/>
      <c r="B75" s="721" t="s">
        <v>104</v>
      </c>
      <c r="C75" s="722" t="s">
        <v>588</v>
      </c>
      <c r="D75" s="723">
        <f>'96-S 2020CEEIOT(RMB)'!D75/6.8974</f>
        <v>13264.72624343906</v>
      </c>
      <c r="E75" s="723">
        <f>'96-S 2020CEEIOT(RMB)'!E75/6.8974</f>
        <v>1366.9271786285392</v>
      </c>
      <c r="F75" s="723">
        <f>'96-S 2020CEEIOT(RMB)'!F75/6.8974</f>
        <v>2752.1905969716563</v>
      </c>
      <c r="G75" s="723">
        <f>'96-S 2020CEEIOT(RMB)'!G75/6.8974</f>
        <v>1862.1518229438477</v>
      </c>
      <c r="H75" s="723">
        <f>'96-S 2020CEEIOT(RMB)'!H75/6.8974</f>
        <v>3767.7053550594474</v>
      </c>
      <c r="I75" s="723">
        <f>'96-S 2020CEEIOT(RMB)'!I75/6.8974</f>
        <v>4190.1955785128748</v>
      </c>
      <c r="J75" s="723">
        <f>'96-S 2020CEEIOT(RMB)'!J75/6.8974</f>
        <v>3114.2030609510266</v>
      </c>
      <c r="K75" s="723">
        <f>'96-S 2020CEEIOT(RMB)'!K75/6.8974</f>
        <v>475.29424508301173</v>
      </c>
      <c r="L75" s="723">
        <f>'96-S 2020CEEIOT(RMB)'!L75/6.8974</f>
        <v>96.557016985875734</v>
      </c>
      <c r="M75" s="723">
        <f>'96-S 2020CEEIOT(RMB)'!M75/6.8974</f>
        <v>2793.2489690216298</v>
      </c>
      <c r="N75" s="723">
        <f>'96-S 2020CEEIOT(RMB)'!N75/6.8974</f>
        <v>9629.3588788273391</v>
      </c>
      <c r="O75" s="723">
        <f>'96-S 2020CEEIOT(RMB)'!O75/6.8974</f>
        <v>5840.0286340207476</v>
      </c>
      <c r="P75" s="723">
        <f>'96-S 2020CEEIOT(RMB)'!P75/6.8974</f>
        <v>1359.6601241198055</v>
      </c>
      <c r="Q75" s="723">
        <f>'96-S 2020CEEIOT(RMB)'!Q75/6.8974</f>
        <v>438.92502185967021</v>
      </c>
      <c r="R75" s="723">
        <f>'96-S 2020CEEIOT(RMB)'!R75/6.8974</f>
        <v>155.71034123862668</v>
      </c>
      <c r="S75" s="723">
        <f>'96-S 2020CEEIOT(RMB)'!S75/6.8974</f>
        <v>44108.412072781597</v>
      </c>
      <c r="T75" s="723">
        <f>'96-S 2020CEEIOT(RMB)'!T75/6.8974</f>
        <v>4089.7362875871431</v>
      </c>
      <c r="U75" s="723">
        <f>'96-S 2020CEEIOT(RMB)'!U75/6.8974</f>
        <v>5421.2469346115977</v>
      </c>
      <c r="V75" s="723">
        <f>'96-S 2020CEEIOT(RMB)'!V75/6.8974</f>
        <v>2864.5585405563456</v>
      </c>
      <c r="W75" s="723">
        <f>'96-S 2020CEEIOT(RMB)'!W75/6.8974</f>
        <v>4930.1859764326518</v>
      </c>
      <c r="X75" s="723">
        <f>'96-S 2020CEEIOT(RMB)'!X75/6.8974</f>
        <v>1422.1314054342649</v>
      </c>
      <c r="Y75" s="723">
        <f>'96-S 2020CEEIOT(RMB)'!Y75/6.8974</f>
        <v>1317.4061339659265</v>
      </c>
      <c r="Z75" s="723">
        <f>'96-S 2020CEEIOT(RMB)'!Z75/6.8974</f>
        <v>2096.3507385765274</v>
      </c>
      <c r="AA75" s="723">
        <f>'96-S 2020CEEIOT(RMB)'!AA75/6.8974</f>
        <v>6962.682383989305</v>
      </c>
      <c r="AB75" s="723">
        <f>'96-S 2020CEEIOT(RMB)'!AB75/6.8974</f>
        <v>10499.523973253055</v>
      </c>
      <c r="AC75" s="723">
        <f>'96-S 2020CEEIOT(RMB)'!AC75/6.8974</f>
        <v>1392.4592593534749</v>
      </c>
      <c r="AD75" s="723">
        <f>'96-S 2020CEEIOT(RMB)'!AD75/6.8974</f>
        <v>2406.8319064233424</v>
      </c>
      <c r="AE75" s="723">
        <f>'96-S 2020CEEIOT(RMB)'!AE75/6.8974</f>
        <v>53104.092283466249</v>
      </c>
      <c r="AF75" s="723">
        <f>'96-S 2020CEEIOT(RMB)'!AF75/6.8974</f>
        <v>2250.0677868779835</v>
      </c>
      <c r="AG75" s="723">
        <f>'96-S 2020CEEIOT(RMB)'!AG75/6.8974</f>
        <v>6938.8107221110085</v>
      </c>
      <c r="AH75" s="723">
        <f>'96-S 2020CEEIOT(RMB)'!AH75/6.8974</f>
        <v>101800.52174022437</v>
      </c>
      <c r="AI75" s="723">
        <f>'96-S 2020CEEIOT(RMB)'!AI75/6.8974</f>
        <v>16743.313385444526</v>
      </c>
      <c r="AJ75" s="723">
        <f>'96-S 2020CEEIOT(RMB)'!AJ75/6.8974</f>
        <v>159986.69712008309</v>
      </c>
      <c r="AK75" s="723">
        <f>'96-S 2020CEEIOT(RMB)'!AK75/6.8974</f>
        <v>18594.695968725566</v>
      </c>
      <c r="AL75" s="723">
        <f>'96-S 2020CEEIOT(RMB)'!AL75/6.8974</f>
        <v>338.36140312112855</v>
      </c>
      <c r="AM75" s="723">
        <f>'96-S 2020CEEIOT(RMB)'!AM75/6.8974</f>
        <v>1168.0335603781707</v>
      </c>
      <c r="AN75" s="723">
        <f>'96-S 2020CEEIOT(RMB)'!AN75/6.8974</f>
        <v>111418.02267217341</v>
      </c>
      <c r="AO75" s="723">
        <f>'96-S 2020CEEIOT(RMB)'!AO75/6.8974</f>
        <v>468.0984744829434</v>
      </c>
      <c r="AP75" s="723">
        <f>'96-S 2020CEEIOT(RMB)'!AP75/6.8974</f>
        <v>0</v>
      </c>
      <c r="AQ75" s="723">
        <f>'96-S 2020CEEIOT(RMB)'!AQ75/6.8974</f>
        <v>197.42743442437288</v>
      </c>
      <c r="AR75" s="723">
        <f>'96-S 2020CEEIOT(RMB)'!AR75/6.8974</f>
        <v>533.03794650858163</v>
      </c>
      <c r="AS75" s="723">
        <f>'96-S 2020CEEIOT(RMB)'!AS75/6.8974</f>
        <v>0</v>
      </c>
      <c r="AT75" s="723">
        <f>'96-S 2020CEEIOT(RMB)'!AT75/6.8974</f>
        <v>204.89434627927494</v>
      </c>
      <c r="AU75" s="723">
        <f>'96-S 2020CEEIOT(RMB)'!AU75/6.8974</f>
        <v>32754.624080772919</v>
      </c>
      <c r="AV75" s="723">
        <f>'96-S 2020CEEIOT(RMB)'!AV75/6.8974</f>
        <v>1894.6357932530148</v>
      </c>
      <c r="AW75" s="723">
        <f>'96-S 2020CEEIOT(RMB)'!AW75/6.8974</f>
        <v>74.343307318091107</v>
      </c>
      <c r="AX75" s="723">
        <f>'96-S 2020CEEIOT(RMB)'!AX75/6.8974</f>
        <v>33900.557513272288</v>
      </c>
      <c r="AY75" s="723">
        <f>'96-S 2020CEEIOT(RMB)'!AY75/6.8974</f>
        <v>10128.161854066591</v>
      </c>
      <c r="AZ75" s="723">
        <f>'96-S 2020CEEIOT(RMB)'!AZ75/6.8974</f>
        <v>63806.437287765242</v>
      </c>
      <c r="BA75" s="723">
        <f>'96-S 2020CEEIOT(RMB)'!BA75/6.8974</f>
        <v>1437.6442190144348</v>
      </c>
      <c r="BB75" s="723">
        <f>'96-S 2020CEEIOT(RMB)'!BB75/6.8974</f>
        <v>25100.324298363288</v>
      </c>
      <c r="BC75" s="723">
        <f>'96-S 2020CEEIOT(RMB)'!BC75/6.8974</f>
        <v>4679.3326613678464</v>
      </c>
      <c r="BD75" s="723">
        <f>'96-S 2020CEEIOT(RMB)'!BD75/6.8974</f>
        <v>39743.525237923561</v>
      </c>
      <c r="BE75" s="723">
        <f>'96-S 2020CEEIOT(RMB)'!BE75/6.8974</f>
        <v>6602.6874072231403</v>
      </c>
      <c r="BF75" s="723">
        <f>'96-S 2020CEEIOT(RMB)'!BF75/6.8974</f>
        <v>15122.601683922796</v>
      </c>
      <c r="BG75" s="723">
        <f>'96-S 2020CEEIOT(RMB)'!BG75/6.8974</f>
        <v>4111.90231968234</v>
      </c>
      <c r="BH75" s="723">
        <f>'96-S 2020CEEIOT(RMB)'!BH75/6.8974</f>
        <v>9035.2597405112811</v>
      </c>
      <c r="BI75" s="723">
        <f>'96-S 2020CEEIOT(RMB)'!BI75/6.8974</f>
        <v>2607.8903196159135</v>
      </c>
      <c r="BJ75" s="723">
        <f>'96-S 2020CEEIOT(RMB)'!BJ75/6.8974</f>
        <v>6468.9173413411318</v>
      </c>
      <c r="BK75" s="723">
        <f>'96-S 2020CEEIOT(RMB)'!BK75/6.8974</f>
        <v>27216.666759734086</v>
      </c>
      <c r="BL75" s="723">
        <f>'96-S 2020CEEIOT(RMB)'!BL75/6.8974</f>
        <v>3974.3583871207825</v>
      </c>
      <c r="BM75" s="723">
        <f>'96-S 2020CEEIOT(RMB)'!BM75/6.8974</f>
        <v>11175.059067063195</v>
      </c>
      <c r="BN75" s="723">
        <f>'96-S 2020CEEIOT(RMB)'!BN75/6.8974</f>
        <v>3384.6629817631097</v>
      </c>
      <c r="BO75" s="723">
        <f>'96-S 2020CEEIOT(RMB)'!BO75/6.8974</f>
        <v>1715.4636755413619</v>
      </c>
      <c r="BP75" s="723">
        <f>'96-S 2020CEEIOT(RMB)'!BP75/6.8974</f>
        <v>24121.171806059396</v>
      </c>
      <c r="BQ75" s="723">
        <f>'96-S 2020CEEIOT(RMB)'!BQ75/6.8974</f>
        <v>14706.394884134701</v>
      </c>
      <c r="BR75" s="723">
        <f>'96-S 2020CEEIOT(RMB)'!BR75/6.8974</f>
        <v>22259.436825906367</v>
      </c>
      <c r="BS75" s="723">
        <f>'96-S 2020CEEIOT(RMB)'!BS75/6.8974</f>
        <v>289885.34991627285</v>
      </c>
      <c r="BT75" s="723">
        <f>'96-S 2020CEEIOT(RMB)'!BT75/6.8974</f>
        <v>1448113.0013122926</v>
      </c>
      <c r="BU75" s="723">
        <f>'96-S 2020CEEIOT(RMB)'!BU75/6.8974</f>
        <v>83.67061968969621</v>
      </c>
      <c r="BV75" s="723">
        <f>'96-S 2020CEEIOT(RMB)'!BV75/6.8974</f>
        <v>6327.9955043982163</v>
      </c>
      <c r="BW75" s="723">
        <f>'96-S 2020CEEIOT(RMB)'!BW75/6.8974</f>
        <v>0</v>
      </c>
      <c r="BX75" s="723">
        <f>'96-S 2020CEEIOT(RMB)'!BX75/6.8974</f>
        <v>2809442.1784426845</v>
      </c>
      <c r="BY75" s="723">
        <f>'96-S 2020CEEIOT(RMB)'!BY75/6.8974</f>
        <v>1164.4525233615145</v>
      </c>
      <c r="BZ75" s="723">
        <f>'96-S 2020CEEIOT(RMB)'!BZ75/6.8974</f>
        <v>1672.8617277279543</v>
      </c>
      <c r="CA75" s="723">
        <f>'96-S 2020CEEIOT(RMB)'!CA75/6.8974</f>
        <v>1670.1800513383564</v>
      </c>
      <c r="CB75" s="723">
        <f>'96-S 2020CEEIOT(RMB)'!CB75/6.8974</f>
        <v>3447.0044224677654</v>
      </c>
      <c r="CC75" s="723">
        <f>'96-S 2020CEEIOT(RMB)'!CC75/6.8974</f>
        <v>28999.872980831144</v>
      </c>
      <c r="CD75" s="723">
        <f>'96-S 2020CEEIOT(RMB)'!CD75/6.8974</f>
        <v>7946.6685718808785</v>
      </c>
      <c r="CE75" s="723">
        <f>'96-S 2020CEEIOT(RMB)'!CE75/6.8974</f>
        <v>7827.8898264394456</v>
      </c>
      <c r="CF75" s="723">
        <f>'96-S 2020CEEIOT(RMB)'!CF75/6.8974</f>
        <v>371609.34742451523</v>
      </c>
      <c r="CG75" s="723">
        <f>'96-S 2020CEEIOT(RMB)'!CG75/6.8974</f>
        <v>2936.168372020386</v>
      </c>
      <c r="CH75" s="723">
        <f>'96-S 2020CEEIOT(RMB)'!CH75/6.8974</f>
        <v>1402.7720099378403</v>
      </c>
      <c r="CI75" s="723">
        <f>'96-S 2020CEEIOT(RMB)'!CI75/6.8974</f>
        <v>290537.93186888174</v>
      </c>
      <c r="CJ75" s="723">
        <f>'96-S 2020CEEIOT(RMB)'!CJ75/6.8974</f>
        <v>82642.922120866002</v>
      </c>
      <c r="CK75" s="723">
        <f>'96-S 2020CEEIOT(RMB)'!CK75/6.8974</f>
        <v>26371.821336106914</v>
      </c>
      <c r="CL75" s="723">
        <f>'96-S 2020CEEIOT(RMB)'!CL75/6.8974</f>
        <v>30719.542034929782</v>
      </c>
      <c r="CM75" s="723">
        <f>'96-S 2020CEEIOT(RMB)'!CM75/6.8974</f>
        <v>19228.513381752979</v>
      </c>
      <c r="CN75" s="723">
        <f>'96-S 2020CEEIOT(RMB)'!CN75/6.8974</f>
        <v>160557.7145215497</v>
      </c>
      <c r="CO75" s="723">
        <f>'96-S 2020CEEIOT(RMB)'!CO75/6.8974</f>
        <v>77413.173597074696</v>
      </c>
      <c r="CP75" s="723">
        <f>'96-S 2020CEEIOT(RMB)'!CP75/6.8974</f>
        <v>35536.230034859822</v>
      </c>
      <c r="CQ75" s="723">
        <f>'96-S 2020CEEIOT(RMB)'!CQ75/6.8974</f>
        <v>0</v>
      </c>
      <c r="CR75" s="723">
        <f>'96-S 2020CEEIOT(RMB)'!CR75/6.8974</f>
        <v>13226.574544372101</v>
      </c>
      <c r="CS75" s="723">
        <f>'96-S 2020CEEIOT(RMB)'!CS75/6.8974</f>
        <v>6071.8441364646906</v>
      </c>
      <c r="CT75" s="723">
        <f>'96-S 2020CEEIOT(RMB)'!CT75/6.8974</f>
        <v>31107.227073709408</v>
      </c>
      <c r="CU75" s="723">
        <f>'96-S 2020CEEIOT(RMB)'!CU75/6.8974</f>
        <v>22570.284009982679</v>
      </c>
      <c r="CV75" s="724">
        <f>'96-S 2020CEEIOT(RMB)'!CV75/6.8974</f>
        <v>6756899.7353440737</v>
      </c>
      <c r="CW75" s="708">
        <f>'96-S 2020CEEIOT(RMB)'!CW75/6.8974</f>
        <v>202136.90708756962</v>
      </c>
      <c r="CX75" s="708">
        <f>'96-S 2020CEEIOT(RMB)'!CX75/6.8974</f>
        <v>4694281.5197600592</v>
      </c>
      <c r="CY75" s="725">
        <f>'96-S 2020CEEIOT(RMB)'!CY75/6.8974</f>
        <v>4896418.4268476292</v>
      </c>
      <c r="CZ75" s="708">
        <f>'96-S 2020CEEIOT(RMB)'!CZ75/6.8974</f>
        <v>0</v>
      </c>
      <c r="DA75" s="725">
        <f>'96-S 2020CEEIOT(RMB)'!DA75/6.8974</f>
        <v>4896418.4268476292</v>
      </c>
      <c r="DB75" s="708">
        <f>'96-S 2020CEEIOT(RMB)'!DB75/6.8974</f>
        <v>0</v>
      </c>
      <c r="DC75" s="708">
        <f>'96-S 2020CEEIOT(RMB)'!DC75/6.8974</f>
        <v>129528.32088111655</v>
      </c>
      <c r="DD75" s="725">
        <f>'96-S 2020CEEIOT(RMB)'!DD75/6.8974</f>
        <v>129528.32088111655</v>
      </c>
      <c r="DE75" s="708">
        <f>'96-S 2020CEEIOT(RMB)'!DE75/6.8974</f>
        <v>0</v>
      </c>
      <c r="DF75" s="726">
        <f>'96-S 2020CEEIOT(RMB)'!DF75/6.8974</f>
        <v>5025946.7477287455</v>
      </c>
      <c r="DG75" s="727">
        <f>'96-S 2020CEEIOT(RMB)'!DG75/6.8974</f>
        <v>0</v>
      </c>
      <c r="DH75" s="726">
        <f>'96-S 2020CEEIOT(RMB)'!DH75/6.8974</f>
        <v>11782846.483072832</v>
      </c>
    </row>
    <row r="76" spans="1:112" ht="14.5" customHeight="1">
      <c r="A76" s="840"/>
      <c r="B76" s="721" t="s">
        <v>196</v>
      </c>
      <c r="C76" s="722" t="s">
        <v>589</v>
      </c>
      <c r="D76" s="723">
        <f>'96-S 2020CEEIOT(RMB)'!D76/6.8974</f>
        <v>181.30901330235162</v>
      </c>
      <c r="E76" s="723">
        <f>'96-S 2020CEEIOT(RMB)'!E76/6.8974</f>
        <v>3256.1779600577897</v>
      </c>
      <c r="F76" s="723">
        <f>'96-S 2020CEEIOT(RMB)'!F76/6.8974</f>
        <v>35.006349201701653</v>
      </c>
      <c r="G76" s="723">
        <f>'96-S 2020CEEIOT(RMB)'!G76/6.8974</f>
        <v>550.50142595588045</v>
      </c>
      <c r="H76" s="723">
        <f>'96-S 2020CEEIOT(RMB)'!H76/6.8974</f>
        <v>1967.1737573733726</v>
      </c>
      <c r="I76" s="723">
        <f>'96-S 2020CEEIOT(RMB)'!I76/6.8974</f>
        <v>8243.8683718419979</v>
      </c>
      <c r="J76" s="723">
        <f>'96-S 2020CEEIOT(RMB)'!J76/6.8974</f>
        <v>9673.8903253817389</v>
      </c>
      <c r="K76" s="723">
        <f>'96-S 2020CEEIOT(RMB)'!K76/6.8974</f>
        <v>2371.1187307204309</v>
      </c>
      <c r="L76" s="723">
        <f>'96-S 2020CEEIOT(RMB)'!L76/6.8974</f>
        <v>1590.1399613530896</v>
      </c>
      <c r="M76" s="723">
        <f>'96-S 2020CEEIOT(RMB)'!M76/6.8974</f>
        <v>6985.0277683876675</v>
      </c>
      <c r="N76" s="723">
        <f>'96-S 2020CEEIOT(RMB)'!N76/6.8974</f>
        <v>2216.7594026323254</v>
      </c>
      <c r="O76" s="723">
        <f>'96-S 2020CEEIOT(RMB)'!O76/6.8974</f>
        <v>16745.052465674355</v>
      </c>
      <c r="P76" s="723">
        <f>'96-S 2020CEEIOT(RMB)'!P76/6.8974</f>
        <v>1486.1333327088901</v>
      </c>
      <c r="Q76" s="723">
        <f>'96-S 2020CEEIOT(RMB)'!Q76/6.8974</f>
        <v>20502.790442462956</v>
      </c>
      <c r="R76" s="723">
        <f>'96-S 2020CEEIOT(RMB)'!R76/6.8974</f>
        <v>11525.299987133616</v>
      </c>
      <c r="S76" s="723">
        <f>'96-S 2020CEEIOT(RMB)'!S76/6.8974</f>
        <v>71099.1824403254</v>
      </c>
      <c r="T76" s="723">
        <f>'96-S 2020CEEIOT(RMB)'!T76/6.8974</f>
        <v>13593.341402474438</v>
      </c>
      <c r="U76" s="723">
        <f>'96-S 2020CEEIOT(RMB)'!U76/6.8974</f>
        <v>33606.830461124533</v>
      </c>
      <c r="V76" s="723">
        <f>'96-S 2020CEEIOT(RMB)'!V76/6.8974</f>
        <v>2065.4535930627048</v>
      </c>
      <c r="W76" s="723">
        <f>'96-S 2020CEEIOT(RMB)'!W76/6.8974</f>
        <v>7050.1026934003976</v>
      </c>
      <c r="X76" s="723">
        <f>'96-S 2020CEEIOT(RMB)'!X76/6.8974</f>
        <v>1969.1827082003942</v>
      </c>
      <c r="Y76" s="723">
        <f>'96-S 2020CEEIOT(RMB)'!Y76/6.8974</f>
        <v>882.85583494494301</v>
      </c>
      <c r="Z76" s="723">
        <f>'96-S 2020CEEIOT(RMB)'!Z76/6.8974</f>
        <v>2850.5092066931743</v>
      </c>
      <c r="AA76" s="723">
        <f>'96-S 2020CEEIOT(RMB)'!AA76/6.8974</f>
        <v>13947.370666170629</v>
      </c>
      <c r="AB76" s="723">
        <f>'96-S 2020CEEIOT(RMB)'!AB76/6.8974</f>
        <v>13979.461890800099</v>
      </c>
      <c r="AC76" s="723">
        <f>'96-S 2020CEEIOT(RMB)'!AC76/6.8974</f>
        <v>9435.9792255538887</v>
      </c>
      <c r="AD76" s="723">
        <f>'96-S 2020CEEIOT(RMB)'!AD76/6.8974</f>
        <v>7725.2080644716852</v>
      </c>
      <c r="AE76" s="723">
        <f>'96-S 2020CEEIOT(RMB)'!AE76/6.8974</f>
        <v>21034.700390865397</v>
      </c>
      <c r="AF76" s="723">
        <f>'96-S 2020CEEIOT(RMB)'!AF76/6.8974</f>
        <v>12593.115354428335</v>
      </c>
      <c r="AG76" s="723">
        <f>'96-S 2020CEEIOT(RMB)'!AG76/6.8974</f>
        <v>13317.459906692638</v>
      </c>
      <c r="AH76" s="723">
        <f>'96-S 2020CEEIOT(RMB)'!AH76/6.8974</f>
        <v>12226.889364465305</v>
      </c>
      <c r="AI76" s="723">
        <f>'96-S 2020CEEIOT(RMB)'!AI76/6.8974</f>
        <v>9423.117168464667</v>
      </c>
      <c r="AJ76" s="723">
        <f>'96-S 2020CEEIOT(RMB)'!AJ76/6.8974</f>
        <v>26377.762675896422</v>
      </c>
      <c r="AK76" s="723">
        <f>'96-S 2020CEEIOT(RMB)'!AK76/6.8974</f>
        <v>8984.9996371082289</v>
      </c>
      <c r="AL76" s="723">
        <f>'96-S 2020CEEIOT(RMB)'!AL76/6.8974</f>
        <v>1548.8955313342417</v>
      </c>
      <c r="AM76" s="723">
        <f>'96-S 2020CEEIOT(RMB)'!AM76/6.8974</f>
        <v>1856.6817219367588</v>
      </c>
      <c r="AN76" s="723">
        <f>'96-S 2020CEEIOT(RMB)'!AN76/6.8974</f>
        <v>22430.15935322814</v>
      </c>
      <c r="AO76" s="723">
        <f>'96-S 2020CEEIOT(RMB)'!AO76/6.8974</f>
        <v>34089.837636247139</v>
      </c>
      <c r="AP76" s="723">
        <f>'96-S 2020CEEIOT(RMB)'!AP76/6.8974</f>
        <v>8539.5458649021948</v>
      </c>
      <c r="AQ76" s="723">
        <f>'96-S 2020CEEIOT(RMB)'!AQ76/6.8974</f>
        <v>6236.9338210538317</v>
      </c>
      <c r="AR76" s="723">
        <f>'96-S 2020CEEIOT(RMB)'!AR76/6.8974</f>
        <v>15625.391525555282</v>
      </c>
      <c r="AS76" s="723">
        <f>'96-S 2020CEEIOT(RMB)'!AS76/6.8974</f>
        <v>47431.98564008432</v>
      </c>
      <c r="AT76" s="723">
        <f>'96-S 2020CEEIOT(RMB)'!AT76/6.8974</f>
        <v>11779.90602890266</v>
      </c>
      <c r="AU76" s="723">
        <f>'96-S 2020CEEIOT(RMB)'!AU76/6.8974</f>
        <v>11483.699188430986</v>
      </c>
      <c r="AV76" s="723">
        <f>'96-S 2020CEEIOT(RMB)'!AV76/6.8974</f>
        <v>4053.2223944361494</v>
      </c>
      <c r="AW76" s="723">
        <f>'96-S 2020CEEIOT(RMB)'!AW76/6.8974</f>
        <v>2487.9201753361267</v>
      </c>
      <c r="AX76" s="723">
        <f>'96-S 2020CEEIOT(RMB)'!AX76/6.8974</f>
        <v>45463.183744424394</v>
      </c>
      <c r="AY76" s="723">
        <f>'96-S 2020CEEIOT(RMB)'!AY76/6.8974</f>
        <v>16061.998677751906</v>
      </c>
      <c r="AZ76" s="723">
        <f>'96-S 2020CEEIOT(RMB)'!AZ76/6.8974</f>
        <v>22788.199663535826</v>
      </c>
      <c r="BA76" s="723">
        <f>'96-S 2020CEEIOT(RMB)'!BA76/6.8974</f>
        <v>4627.5376311200889</v>
      </c>
      <c r="BB76" s="723">
        <f>'96-S 2020CEEIOT(RMB)'!BB76/6.8974</f>
        <v>44736.07689985873</v>
      </c>
      <c r="BC76" s="723">
        <f>'96-S 2020CEEIOT(RMB)'!BC76/6.8974</f>
        <v>1970.1495095897874</v>
      </c>
      <c r="BD76" s="723">
        <f>'96-S 2020CEEIOT(RMB)'!BD76/6.8974</f>
        <v>24931.336489377751</v>
      </c>
      <c r="BE76" s="723">
        <f>'96-S 2020CEEIOT(RMB)'!BE76/6.8974</f>
        <v>3865.9334581674543</v>
      </c>
      <c r="BF76" s="723">
        <f>'96-S 2020CEEIOT(RMB)'!BF76/6.8974</f>
        <v>24266.091923571879</v>
      </c>
      <c r="BG76" s="723">
        <f>'96-S 2020CEEIOT(RMB)'!BG76/6.8974</f>
        <v>4011.9258636854611</v>
      </c>
      <c r="BH76" s="723">
        <f>'96-S 2020CEEIOT(RMB)'!BH76/6.8974</f>
        <v>9684.8606815013627</v>
      </c>
      <c r="BI76" s="723">
        <f>'96-S 2020CEEIOT(RMB)'!BI76/6.8974</f>
        <v>8509.3929571353419</v>
      </c>
      <c r="BJ76" s="723">
        <f>'96-S 2020CEEIOT(RMB)'!BJ76/6.8974</f>
        <v>9556.8921810794054</v>
      </c>
      <c r="BK76" s="723">
        <f>'96-S 2020CEEIOT(RMB)'!BK76/6.8974</f>
        <v>40746.446978720705</v>
      </c>
      <c r="BL76" s="723">
        <f>'96-S 2020CEEIOT(RMB)'!BL76/6.8974</f>
        <v>8065.9309100039436</v>
      </c>
      <c r="BM76" s="723">
        <f>'96-S 2020CEEIOT(RMB)'!BM76/6.8974</f>
        <v>33734.170913951319</v>
      </c>
      <c r="BN76" s="723">
        <f>'96-S 2020CEEIOT(RMB)'!BN76/6.8974</f>
        <v>25711.350102446951</v>
      </c>
      <c r="BO76" s="723">
        <f>'96-S 2020CEEIOT(RMB)'!BO76/6.8974</f>
        <v>9713.0146598090432</v>
      </c>
      <c r="BP76" s="723">
        <f>'96-S 2020CEEIOT(RMB)'!BP76/6.8974</f>
        <v>6221.5683755043929</v>
      </c>
      <c r="BQ76" s="723">
        <f>'96-S 2020CEEIOT(RMB)'!BQ76/6.8974</f>
        <v>16768.474803723431</v>
      </c>
      <c r="BR76" s="723">
        <f>'96-S 2020CEEIOT(RMB)'!BR76/6.8974</f>
        <v>3419.1388137290573</v>
      </c>
      <c r="BS76" s="723">
        <f>'96-S 2020CEEIOT(RMB)'!BS76/6.8974</f>
        <v>178926.65171363702</v>
      </c>
      <c r="BT76" s="723">
        <f>'96-S 2020CEEIOT(RMB)'!BT76/6.8974</f>
        <v>5308.2819620978053</v>
      </c>
      <c r="BU76" s="723">
        <f>'96-S 2020CEEIOT(RMB)'!BU76/6.8974</f>
        <v>303435.87977443094</v>
      </c>
      <c r="BV76" s="723">
        <f>'96-S 2020CEEIOT(RMB)'!BV76/6.8974</f>
        <v>419601.88597192086</v>
      </c>
      <c r="BW76" s="723">
        <f>'96-S 2020CEEIOT(RMB)'!BW76/6.8974</f>
        <v>8394.403760659814</v>
      </c>
      <c r="BX76" s="723">
        <f>'96-S 2020CEEIOT(RMB)'!BX76/6.8974</f>
        <v>33365.833240142041</v>
      </c>
      <c r="BY76" s="723">
        <f>'96-S 2020CEEIOT(RMB)'!BY76/6.8974</f>
        <v>2038.5212949719469</v>
      </c>
      <c r="BZ76" s="723">
        <f>'96-S 2020CEEIOT(RMB)'!BZ76/6.8974</f>
        <v>5865.0449269725868</v>
      </c>
      <c r="CA76" s="723">
        <f>'96-S 2020CEEIOT(RMB)'!CA76/6.8974</f>
        <v>3270.0104703234406</v>
      </c>
      <c r="CB76" s="723">
        <f>'96-S 2020CEEIOT(RMB)'!CB76/6.8974</f>
        <v>3079.2462418450864</v>
      </c>
      <c r="CC76" s="723">
        <f>'96-S 2020CEEIOT(RMB)'!CC76/6.8974</f>
        <v>10581.764268607085</v>
      </c>
      <c r="CD76" s="723">
        <f>'96-S 2020CEEIOT(RMB)'!CD76/6.8974</f>
        <v>26051.712534781163</v>
      </c>
      <c r="CE76" s="723">
        <f>'96-S 2020CEEIOT(RMB)'!CE76/6.8974</f>
        <v>18400.219086175064</v>
      </c>
      <c r="CF76" s="723">
        <f>'96-S 2020CEEIOT(RMB)'!CF76/6.8974</f>
        <v>168434.20588958781</v>
      </c>
      <c r="CG76" s="723">
        <f>'96-S 2020CEEIOT(RMB)'!CG76/6.8974</f>
        <v>34367.306360053459</v>
      </c>
      <c r="CH76" s="723">
        <f>'96-S 2020CEEIOT(RMB)'!CH76/6.8974</f>
        <v>18933.293664785135</v>
      </c>
      <c r="CI76" s="723">
        <f>'96-S 2020CEEIOT(RMB)'!CI76/6.8974</f>
        <v>80671.462719737727</v>
      </c>
      <c r="CJ76" s="723">
        <f>'96-S 2020CEEIOT(RMB)'!CJ76/6.8974</f>
        <v>97323.721728679957</v>
      </c>
      <c r="CK76" s="723">
        <f>'96-S 2020CEEIOT(RMB)'!CK76/6.8974</f>
        <v>73317.676689110245</v>
      </c>
      <c r="CL76" s="723">
        <f>'96-S 2020CEEIOT(RMB)'!CL76/6.8974</f>
        <v>18244.350495044375</v>
      </c>
      <c r="CM76" s="723">
        <f>'96-S 2020CEEIOT(RMB)'!CM76/6.8974</f>
        <v>44833.043711941136</v>
      </c>
      <c r="CN76" s="723">
        <f>'96-S 2020CEEIOT(RMB)'!CN76/6.8974</f>
        <v>61881.896316042425</v>
      </c>
      <c r="CO76" s="723">
        <f>'96-S 2020CEEIOT(RMB)'!CO76/6.8974</f>
        <v>63137.204881648009</v>
      </c>
      <c r="CP76" s="723">
        <f>'96-S 2020CEEIOT(RMB)'!CP76/6.8974</f>
        <v>41811.438052377562</v>
      </c>
      <c r="CQ76" s="723">
        <f>'96-S 2020CEEIOT(RMB)'!CQ76/6.8974</f>
        <v>510.8312619000319</v>
      </c>
      <c r="CR76" s="723">
        <f>'96-S 2020CEEIOT(RMB)'!CR76/6.8974</f>
        <v>12640.911599475106</v>
      </c>
      <c r="CS76" s="723">
        <f>'96-S 2020CEEIOT(RMB)'!CS76/6.8974</f>
        <v>5516.5662183022296</v>
      </c>
      <c r="CT76" s="723">
        <f>'96-S 2020CEEIOT(RMB)'!CT76/6.8974</f>
        <v>85694.074366125496</v>
      </c>
      <c r="CU76" s="723">
        <f>'96-S 2020CEEIOT(RMB)'!CU76/6.8974</f>
        <v>25591.978530591045</v>
      </c>
      <c r="CV76" s="724">
        <f>'96-S 2020CEEIOT(RMB)'!CV76/6.8974</f>
        <v>2753141.0438314346</v>
      </c>
      <c r="CW76" s="708">
        <f>'96-S 2020CEEIOT(RMB)'!CW76/6.8974</f>
        <v>392749.74239891407</v>
      </c>
      <c r="CX76" s="708">
        <f>'96-S 2020CEEIOT(RMB)'!CX76/6.8974</f>
        <v>2622487.2274737288</v>
      </c>
      <c r="CY76" s="725">
        <f>'96-S 2020CEEIOT(RMB)'!CY76/6.8974</f>
        <v>3015236.9698726428</v>
      </c>
      <c r="CZ76" s="708">
        <f>'96-S 2020CEEIOT(RMB)'!CZ76/6.8974</f>
        <v>0</v>
      </c>
      <c r="DA76" s="725">
        <f>'96-S 2020CEEIOT(RMB)'!DA76/6.8974</f>
        <v>3015236.9698726428</v>
      </c>
      <c r="DB76" s="708">
        <f>'96-S 2020CEEIOT(RMB)'!DB76/6.8974</f>
        <v>0</v>
      </c>
      <c r="DC76" s="708">
        <f>'96-S 2020CEEIOT(RMB)'!DC76/6.8974</f>
        <v>129286.60908594803</v>
      </c>
      <c r="DD76" s="725">
        <f>'96-S 2020CEEIOT(RMB)'!DD76/6.8974</f>
        <v>129286.60908594803</v>
      </c>
      <c r="DE76" s="708">
        <f>'96-S 2020CEEIOT(RMB)'!DE76/6.8974</f>
        <v>0</v>
      </c>
      <c r="DF76" s="726">
        <f>'96-S 2020CEEIOT(RMB)'!DF76/6.8974</f>
        <v>3144523.578958591</v>
      </c>
      <c r="DG76" s="727">
        <f>'96-S 2020CEEIOT(RMB)'!DG76/6.8974</f>
        <v>0</v>
      </c>
      <c r="DH76" s="726">
        <f>'96-S 2020CEEIOT(RMB)'!DH76/6.8974</f>
        <v>5897664.6227900246</v>
      </c>
    </row>
    <row r="77" spans="1:112" ht="14.5" customHeight="1">
      <c r="A77" s="840"/>
      <c r="B77" s="721" t="s">
        <v>421</v>
      </c>
      <c r="C77" s="722" t="s">
        <v>591</v>
      </c>
      <c r="D77" s="723">
        <f>'96-S 2020CEEIOT(RMB)'!D77/6.8974</f>
        <v>55677.848989591585</v>
      </c>
      <c r="E77" s="723">
        <f>'96-S 2020CEEIOT(RMB)'!E77/6.8974</f>
        <v>2583.3299814783832</v>
      </c>
      <c r="F77" s="723">
        <f>'96-S 2020CEEIOT(RMB)'!F77/6.8974</f>
        <v>35264.703373862038</v>
      </c>
      <c r="G77" s="723">
        <f>'96-S 2020CEEIOT(RMB)'!G77/6.8974</f>
        <v>13695.312097408545</v>
      </c>
      <c r="H77" s="723">
        <f>'96-S 2020CEEIOT(RMB)'!H77/6.8974</f>
        <v>4105.7219192725224</v>
      </c>
      <c r="I77" s="723">
        <f>'96-S 2020CEEIOT(RMB)'!I77/6.8974</f>
        <v>19820.912899005569</v>
      </c>
      <c r="J77" s="723">
        <f>'96-S 2020CEEIOT(RMB)'!J77/6.8974</f>
        <v>4129.5964574774698</v>
      </c>
      <c r="K77" s="723">
        <f>'96-S 2020CEEIOT(RMB)'!K77/6.8974</f>
        <v>1405.3937499723361</v>
      </c>
      <c r="L77" s="723">
        <f>'96-S 2020CEEIOT(RMB)'!L77/6.8974</f>
        <v>1496.8896527440484</v>
      </c>
      <c r="M77" s="723">
        <f>'96-S 2020CEEIOT(RMB)'!M77/6.8974</f>
        <v>2832.5199665376231</v>
      </c>
      <c r="N77" s="723">
        <f>'96-S 2020CEEIOT(RMB)'!N77/6.8974</f>
        <v>858.98940636519694</v>
      </c>
      <c r="O77" s="723">
        <f>'96-S 2020CEEIOT(RMB)'!O77/6.8974</f>
        <v>3814.9280450514748</v>
      </c>
      <c r="P77" s="723">
        <f>'96-S 2020CEEIOT(RMB)'!P77/6.8974</f>
        <v>457.26339714357874</v>
      </c>
      <c r="Q77" s="723">
        <f>'96-S 2020CEEIOT(RMB)'!Q77/6.8974</f>
        <v>2227.0382649919388</v>
      </c>
      <c r="R77" s="723">
        <f>'96-S 2020CEEIOT(RMB)'!R77/6.8974</f>
        <v>608.71316166677013</v>
      </c>
      <c r="S77" s="723">
        <f>'96-S 2020CEEIOT(RMB)'!S77/6.8974</f>
        <v>12379.310577852051</v>
      </c>
      <c r="T77" s="723">
        <f>'96-S 2020CEEIOT(RMB)'!T77/6.8974</f>
        <v>4881.7884654230438</v>
      </c>
      <c r="U77" s="723">
        <f>'96-S 2020CEEIOT(RMB)'!U77/6.8974</f>
        <v>2633.4828294253443</v>
      </c>
      <c r="V77" s="723">
        <f>'96-S 2020CEEIOT(RMB)'!V77/6.8974</f>
        <v>4205.4163894371795</v>
      </c>
      <c r="W77" s="723">
        <f>'96-S 2020CEEIOT(RMB)'!W77/6.8974</f>
        <v>8020.4528155766229</v>
      </c>
      <c r="X77" s="723">
        <f>'96-S 2020CEEIOT(RMB)'!X77/6.8974</f>
        <v>233.63796645063789</v>
      </c>
      <c r="Y77" s="723">
        <f>'96-S 2020CEEIOT(RMB)'!Y77/6.8974</f>
        <v>675.5806817560516</v>
      </c>
      <c r="Z77" s="723">
        <f>'96-S 2020CEEIOT(RMB)'!Z77/6.8974</f>
        <v>1228.5967050062891</v>
      </c>
      <c r="AA77" s="723">
        <f>'96-S 2020CEEIOT(RMB)'!AA77/6.8974</f>
        <v>16024.043289506524</v>
      </c>
      <c r="AB77" s="723">
        <f>'96-S 2020CEEIOT(RMB)'!AB77/6.8974</f>
        <v>6687.5273326289316</v>
      </c>
      <c r="AC77" s="723">
        <f>'96-S 2020CEEIOT(RMB)'!AC77/6.8974</f>
        <v>6663.7157931774</v>
      </c>
      <c r="AD77" s="723">
        <f>'96-S 2020CEEIOT(RMB)'!AD77/6.8974</f>
        <v>12564.417917614246</v>
      </c>
      <c r="AE77" s="723">
        <f>'96-S 2020CEEIOT(RMB)'!AE77/6.8974</f>
        <v>6144.5653809182877</v>
      </c>
      <c r="AF77" s="723">
        <f>'96-S 2020CEEIOT(RMB)'!AF77/6.8974</f>
        <v>4944.6969120314461</v>
      </c>
      <c r="AG77" s="723">
        <f>'96-S 2020CEEIOT(RMB)'!AG77/6.8974</f>
        <v>4259.2292899208105</v>
      </c>
      <c r="AH77" s="723">
        <f>'96-S 2020CEEIOT(RMB)'!AH77/6.8974</f>
        <v>5102.2299319099375</v>
      </c>
      <c r="AI77" s="723">
        <f>'96-S 2020CEEIOT(RMB)'!AI77/6.8974</f>
        <v>2170.8632908462173</v>
      </c>
      <c r="AJ77" s="723">
        <f>'96-S 2020CEEIOT(RMB)'!AJ77/6.8974</f>
        <v>17249.949655995304</v>
      </c>
      <c r="AK77" s="723">
        <f>'96-S 2020CEEIOT(RMB)'!AK77/6.8974</f>
        <v>2140.2490950601532</v>
      </c>
      <c r="AL77" s="723">
        <f>'96-S 2020CEEIOT(RMB)'!AL77/6.8974</f>
        <v>1484.4963993604404</v>
      </c>
      <c r="AM77" s="723">
        <f>'96-S 2020CEEIOT(RMB)'!AM77/6.8974</f>
        <v>1175.8626970358671</v>
      </c>
      <c r="AN77" s="723">
        <f>'96-S 2020CEEIOT(RMB)'!AN77/6.8974</f>
        <v>24754.569731152187</v>
      </c>
      <c r="AO77" s="723">
        <f>'96-S 2020CEEIOT(RMB)'!AO77/6.8974</f>
        <v>9035.5922501736877</v>
      </c>
      <c r="AP77" s="723">
        <f>'96-S 2020CEEIOT(RMB)'!AP77/6.8974</f>
        <v>2410.1845209149824</v>
      </c>
      <c r="AQ77" s="723">
        <f>'96-S 2020CEEIOT(RMB)'!AQ77/6.8974</f>
        <v>3018.4117828551484</v>
      </c>
      <c r="AR77" s="723">
        <f>'96-S 2020CEEIOT(RMB)'!AR77/6.8974</f>
        <v>10572.014046327296</v>
      </c>
      <c r="AS77" s="723">
        <f>'96-S 2020CEEIOT(RMB)'!AS77/6.8974</f>
        <v>11525.310073458606</v>
      </c>
      <c r="AT77" s="723">
        <f>'96-S 2020CEEIOT(RMB)'!AT77/6.8974</f>
        <v>4265.4500043249054</v>
      </c>
      <c r="AU77" s="723">
        <f>'96-S 2020CEEIOT(RMB)'!AU77/6.8974</f>
        <v>2259.4505902536462</v>
      </c>
      <c r="AV77" s="723">
        <f>'96-S 2020CEEIOT(RMB)'!AV77/6.8974</f>
        <v>2347.1951554987531</v>
      </c>
      <c r="AW77" s="723">
        <f>'96-S 2020CEEIOT(RMB)'!AW77/6.8974</f>
        <v>3187.6562731948561</v>
      </c>
      <c r="AX77" s="723">
        <f>'96-S 2020CEEIOT(RMB)'!AX77/6.8974</f>
        <v>13852.26530866243</v>
      </c>
      <c r="AY77" s="723">
        <f>'96-S 2020CEEIOT(RMB)'!AY77/6.8974</f>
        <v>11419.929297946559</v>
      </c>
      <c r="AZ77" s="723">
        <f>'96-S 2020CEEIOT(RMB)'!AZ77/6.8974</f>
        <v>16356.655982648099</v>
      </c>
      <c r="BA77" s="723">
        <f>'96-S 2020CEEIOT(RMB)'!BA77/6.8974</f>
        <v>3974.4743085205582</v>
      </c>
      <c r="BB77" s="723">
        <f>'96-S 2020CEEIOT(RMB)'!BB77/6.8974</f>
        <v>41047.408447416979</v>
      </c>
      <c r="BC77" s="723">
        <f>'96-S 2020CEEIOT(RMB)'!BC77/6.8974</f>
        <v>885.94642117512103</v>
      </c>
      <c r="BD77" s="723">
        <f>'96-S 2020CEEIOT(RMB)'!BD77/6.8974</f>
        <v>17191.88593185577</v>
      </c>
      <c r="BE77" s="723">
        <f>'96-S 2020CEEIOT(RMB)'!BE77/6.8974</f>
        <v>2390.0942513397799</v>
      </c>
      <c r="BF77" s="723">
        <f>'96-S 2020CEEIOT(RMB)'!BF77/6.8974</f>
        <v>20281.166142283353</v>
      </c>
      <c r="BG77" s="723">
        <f>'96-S 2020CEEIOT(RMB)'!BG77/6.8974</f>
        <v>2537.2689225459881</v>
      </c>
      <c r="BH77" s="723">
        <f>'96-S 2020CEEIOT(RMB)'!BH77/6.8974</f>
        <v>1943.9040558167426</v>
      </c>
      <c r="BI77" s="723">
        <f>'96-S 2020CEEIOT(RMB)'!BI77/6.8974</f>
        <v>5513.0159258676158</v>
      </c>
      <c r="BJ77" s="723">
        <f>'96-S 2020CEEIOT(RMB)'!BJ77/6.8974</f>
        <v>5382.4435523683123</v>
      </c>
      <c r="BK77" s="723">
        <f>'96-S 2020CEEIOT(RMB)'!BK77/6.8974</f>
        <v>15219.224409721202</v>
      </c>
      <c r="BL77" s="723">
        <f>'96-S 2020CEEIOT(RMB)'!BL77/6.8974</f>
        <v>7614.1093668184676</v>
      </c>
      <c r="BM77" s="723">
        <f>'96-S 2020CEEIOT(RMB)'!BM77/6.8974</f>
        <v>53504.124392335572</v>
      </c>
      <c r="BN77" s="723">
        <f>'96-S 2020CEEIOT(RMB)'!BN77/6.8974</f>
        <v>31392.284769088907</v>
      </c>
      <c r="BO77" s="723">
        <f>'96-S 2020CEEIOT(RMB)'!BO77/6.8974</f>
        <v>4252.0209778310664</v>
      </c>
      <c r="BP77" s="723">
        <f>'96-S 2020CEEIOT(RMB)'!BP77/6.8974</f>
        <v>3721.8583855932811</v>
      </c>
      <c r="BQ77" s="723">
        <f>'96-S 2020CEEIOT(RMB)'!BQ77/6.8974</f>
        <v>5977.3397639582308</v>
      </c>
      <c r="BR77" s="723">
        <f>'96-S 2020CEEIOT(RMB)'!BR77/6.8974</f>
        <v>3296.6125532688839</v>
      </c>
      <c r="BS77" s="723">
        <f>'96-S 2020CEEIOT(RMB)'!BS77/6.8974</f>
        <v>388510.56842435698</v>
      </c>
      <c r="BT77" s="723">
        <f>'96-S 2020CEEIOT(RMB)'!BT77/6.8974</f>
        <v>4145.8004476753704</v>
      </c>
      <c r="BU77" s="723">
        <f>'96-S 2020CEEIOT(RMB)'!BU77/6.8974</f>
        <v>10949.449575939296</v>
      </c>
      <c r="BV77" s="723">
        <f>'96-S 2020CEEIOT(RMB)'!BV77/6.8974</f>
        <v>14900923.081423217</v>
      </c>
      <c r="BW77" s="723">
        <f>'96-S 2020CEEIOT(RMB)'!BW77/6.8974</f>
        <v>67050.853316811888</v>
      </c>
      <c r="BX77" s="723">
        <f>'96-S 2020CEEIOT(RMB)'!BX77/6.8974</f>
        <v>111357.72528845609</v>
      </c>
      <c r="BY77" s="723">
        <f>'96-S 2020CEEIOT(RMB)'!BY77/6.8974</f>
        <v>392.16491241193478</v>
      </c>
      <c r="BZ77" s="723">
        <f>'96-S 2020CEEIOT(RMB)'!BZ77/6.8974</f>
        <v>8907.9807990032987</v>
      </c>
      <c r="CA77" s="723">
        <f>'96-S 2020CEEIOT(RMB)'!CA77/6.8974</f>
        <v>4579.6935153477398</v>
      </c>
      <c r="CB77" s="723">
        <f>'96-S 2020CEEIOT(RMB)'!CB77/6.8974</f>
        <v>8568.0934670199786</v>
      </c>
      <c r="CC77" s="723">
        <f>'96-S 2020CEEIOT(RMB)'!CC77/6.8974</f>
        <v>43607.686040853798</v>
      </c>
      <c r="CD77" s="723">
        <f>'96-S 2020CEEIOT(RMB)'!CD77/6.8974</f>
        <v>140607.02299614841</v>
      </c>
      <c r="CE77" s="723">
        <f>'96-S 2020CEEIOT(RMB)'!CE77/6.8974</f>
        <v>45444.176159793351</v>
      </c>
      <c r="CF77" s="723">
        <f>'96-S 2020CEEIOT(RMB)'!CF77/6.8974</f>
        <v>130725.46366103852</v>
      </c>
      <c r="CG77" s="723">
        <f>'96-S 2020CEEIOT(RMB)'!CG77/6.8974</f>
        <v>358454.5358103278</v>
      </c>
      <c r="CH77" s="723">
        <f>'96-S 2020CEEIOT(RMB)'!CH77/6.8974</f>
        <v>2550.9578461533329</v>
      </c>
      <c r="CI77" s="723">
        <f>'96-S 2020CEEIOT(RMB)'!CI77/6.8974</f>
        <v>2057867.9494283644</v>
      </c>
      <c r="CJ77" s="723">
        <f>'96-S 2020CEEIOT(RMB)'!CJ77/6.8974</f>
        <v>280242.36134745827</v>
      </c>
      <c r="CK77" s="723">
        <f>'96-S 2020CEEIOT(RMB)'!CK77/6.8974</f>
        <v>61520.937108531616</v>
      </c>
      <c r="CL77" s="723">
        <f>'96-S 2020CEEIOT(RMB)'!CL77/6.8974</f>
        <v>74610.198405736795</v>
      </c>
      <c r="CM77" s="723">
        <f>'96-S 2020CEEIOT(RMB)'!CM77/6.8974</f>
        <v>152698.00746217516</v>
      </c>
      <c r="CN77" s="723">
        <f>'96-S 2020CEEIOT(RMB)'!CN77/6.8974</f>
        <v>76681.4583531393</v>
      </c>
      <c r="CO77" s="723">
        <f>'96-S 2020CEEIOT(RMB)'!CO77/6.8974</f>
        <v>481274.31790474529</v>
      </c>
      <c r="CP77" s="723">
        <f>'96-S 2020CEEIOT(RMB)'!CP77/6.8974</f>
        <v>126665.13701946313</v>
      </c>
      <c r="CQ77" s="723">
        <f>'96-S 2020CEEIOT(RMB)'!CQ77/6.8974</f>
        <v>8482.195601198755</v>
      </c>
      <c r="CR77" s="723">
        <f>'96-S 2020CEEIOT(RMB)'!CR77/6.8974</f>
        <v>89604.181811593371</v>
      </c>
      <c r="CS77" s="723">
        <f>'96-S 2020CEEIOT(RMB)'!CS77/6.8974</f>
        <v>13984.300716439555</v>
      </c>
      <c r="CT77" s="723">
        <f>'96-S 2020CEEIOT(RMB)'!CT77/6.8974</f>
        <v>1415713.218610662</v>
      </c>
      <c r="CU77" s="723">
        <f>'96-S 2020CEEIOT(RMB)'!CU77/6.8974</f>
        <v>69159.676345653133</v>
      </c>
      <c r="CV77" s="724">
        <f>'96-S 2020CEEIOT(RMB)'!CV77/6.8974</f>
        <v>21746258.336174428</v>
      </c>
      <c r="CW77" s="708">
        <f>'96-S 2020CEEIOT(RMB)'!CW77/6.8974</f>
        <v>0</v>
      </c>
      <c r="CX77" s="708">
        <f>'96-S 2020CEEIOT(RMB)'!CX77/6.8974</f>
        <v>0</v>
      </c>
      <c r="CY77" s="725">
        <f>'96-S 2020CEEIOT(RMB)'!CY77/6.8974</f>
        <v>0</v>
      </c>
      <c r="CZ77" s="708">
        <f>'96-S 2020CEEIOT(RMB)'!CZ77/6.8974</f>
        <v>0</v>
      </c>
      <c r="DA77" s="725">
        <f>'96-S 2020CEEIOT(RMB)'!DA77/6.8974</f>
        <v>0</v>
      </c>
      <c r="DB77" s="708">
        <f>'96-S 2020CEEIOT(RMB)'!DB77/6.8974</f>
        <v>392492290.68194842</v>
      </c>
      <c r="DC77" s="708">
        <f>'96-S 2020CEEIOT(RMB)'!DC77/6.8974</f>
        <v>0</v>
      </c>
      <c r="DD77" s="725">
        <f>'96-S 2020CEEIOT(RMB)'!DD77/6.8974</f>
        <v>392492290.68194842</v>
      </c>
      <c r="DE77" s="708">
        <f>'96-S 2020CEEIOT(RMB)'!DE77/6.8974</f>
        <v>1258599.0780368978</v>
      </c>
      <c r="DF77" s="726">
        <f>'96-S 2020CEEIOT(RMB)'!DF77/6.8974</f>
        <v>393750889.75998521</v>
      </c>
      <c r="DG77" s="727">
        <f>'96-S 2020CEEIOT(RMB)'!DG77/6.8974</f>
        <v>803933.05647983344</v>
      </c>
      <c r="DH77" s="726">
        <f>'96-S 2020CEEIOT(RMB)'!DH77/6.8974</f>
        <v>414693215.03967965</v>
      </c>
    </row>
    <row r="78" spans="1:112" ht="14.5" customHeight="1">
      <c r="A78" s="840"/>
      <c r="B78" s="721" t="s">
        <v>501</v>
      </c>
      <c r="C78" s="722" t="s">
        <v>958</v>
      </c>
      <c r="D78" s="723">
        <f>'96-S 2020CEEIOT(RMB)'!D78/6.8974</f>
        <v>474957.07075401896</v>
      </c>
      <c r="E78" s="723">
        <f>'96-S 2020CEEIOT(RMB)'!E78/6.8974</f>
        <v>30161.862847035682</v>
      </c>
      <c r="F78" s="723">
        <f>'96-S 2020CEEIOT(RMB)'!F78/6.8974</f>
        <v>93838.061800804702</v>
      </c>
      <c r="G78" s="723">
        <f>'96-S 2020CEEIOT(RMB)'!G78/6.8974</f>
        <v>55271.233022089364</v>
      </c>
      <c r="H78" s="723">
        <f>'96-S 2020CEEIOT(RMB)'!H78/6.8974</f>
        <v>38320.902488005348</v>
      </c>
      <c r="I78" s="723">
        <f>'96-S 2020CEEIOT(RMB)'!I78/6.8974</f>
        <v>221302.66512764472</v>
      </c>
      <c r="J78" s="723">
        <f>'96-S 2020CEEIOT(RMB)'!J78/6.8974</f>
        <v>10860.344827710278</v>
      </c>
      <c r="K78" s="723">
        <f>'96-S 2020CEEIOT(RMB)'!K78/6.8974</f>
        <v>29056.073772112333</v>
      </c>
      <c r="L78" s="723">
        <f>'96-S 2020CEEIOT(RMB)'!L78/6.8974</f>
        <v>15789.085236355671</v>
      </c>
      <c r="M78" s="723">
        <f>'96-S 2020CEEIOT(RMB)'!M78/6.8974</f>
        <v>38609.139493466777</v>
      </c>
      <c r="N78" s="723">
        <f>'96-S 2020CEEIOT(RMB)'!N78/6.8974</f>
        <v>8677.4070121547611</v>
      </c>
      <c r="O78" s="723">
        <f>'96-S 2020CEEIOT(RMB)'!O78/6.8974</f>
        <v>112157.924650517</v>
      </c>
      <c r="P78" s="723">
        <f>'96-S 2020CEEIOT(RMB)'!P78/6.8974</f>
        <v>3730.162470869926</v>
      </c>
      <c r="Q78" s="723">
        <f>'96-S 2020CEEIOT(RMB)'!Q78/6.8974</f>
        <v>27445.900398136855</v>
      </c>
      <c r="R78" s="723">
        <f>'96-S 2020CEEIOT(RMB)'!R78/6.8974</f>
        <v>7058.5738999852074</v>
      </c>
      <c r="S78" s="723">
        <f>'96-S 2020CEEIOT(RMB)'!S78/6.8974</f>
        <v>147486.48512671533</v>
      </c>
      <c r="T78" s="723">
        <f>'96-S 2020CEEIOT(RMB)'!T78/6.8974</f>
        <v>32920.123953008333</v>
      </c>
      <c r="U78" s="723">
        <f>'96-S 2020CEEIOT(RMB)'!U78/6.8974</f>
        <v>26134.502041304404</v>
      </c>
      <c r="V78" s="723">
        <f>'96-S 2020CEEIOT(RMB)'!V78/6.8974</f>
        <v>12231.319442986907</v>
      </c>
      <c r="W78" s="723">
        <f>'96-S 2020CEEIOT(RMB)'!W78/6.8974</f>
        <v>49524.141158907245</v>
      </c>
      <c r="X78" s="723">
        <f>'96-S 2020CEEIOT(RMB)'!X78/6.8974</f>
        <v>3575.751368339098</v>
      </c>
      <c r="Y78" s="723">
        <f>'96-S 2020CEEIOT(RMB)'!Y78/6.8974</f>
        <v>4640.9565388825931</v>
      </c>
      <c r="Z78" s="723">
        <f>'96-S 2020CEEIOT(RMB)'!Z78/6.8974</f>
        <v>9348.7985613329256</v>
      </c>
      <c r="AA78" s="723">
        <f>'96-S 2020CEEIOT(RMB)'!AA78/6.8974</f>
        <v>74938.791389822305</v>
      </c>
      <c r="AB78" s="723">
        <f>'96-S 2020CEEIOT(RMB)'!AB78/6.8974</f>
        <v>38021.218309049669</v>
      </c>
      <c r="AC78" s="723">
        <f>'96-S 2020CEEIOT(RMB)'!AC78/6.8974</f>
        <v>51728.349420390812</v>
      </c>
      <c r="AD78" s="723">
        <f>'96-S 2020CEEIOT(RMB)'!AD78/6.8974</f>
        <v>33672.720066401642</v>
      </c>
      <c r="AE78" s="723">
        <f>'96-S 2020CEEIOT(RMB)'!AE78/6.8974</f>
        <v>57319.625021275424</v>
      </c>
      <c r="AF78" s="723">
        <f>'96-S 2020CEEIOT(RMB)'!AF78/6.8974</f>
        <v>32974.067363597154</v>
      </c>
      <c r="AG78" s="723">
        <f>'96-S 2020CEEIOT(RMB)'!AG78/6.8974</f>
        <v>56221.747487927052</v>
      </c>
      <c r="AH78" s="723">
        <f>'96-S 2020CEEIOT(RMB)'!AH78/6.8974</f>
        <v>76683.361712917642</v>
      </c>
      <c r="AI78" s="723">
        <f>'96-S 2020CEEIOT(RMB)'!AI78/6.8974</f>
        <v>135323.9151351105</v>
      </c>
      <c r="AJ78" s="723">
        <f>'96-S 2020CEEIOT(RMB)'!AJ78/6.8974</f>
        <v>165028.46140295808</v>
      </c>
      <c r="AK78" s="723">
        <f>'96-S 2020CEEIOT(RMB)'!AK78/6.8974</f>
        <v>98223.482404759896</v>
      </c>
      <c r="AL78" s="723">
        <f>'96-S 2020CEEIOT(RMB)'!AL78/6.8974</f>
        <v>20312.661899784693</v>
      </c>
      <c r="AM78" s="723">
        <f>'96-S 2020CEEIOT(RMB)'!AM78/6.8974</f>
        <v>15307.024595885394</v>
      </c>
      <c r="AN78" s="723">
        <f>'96-S 2020CEEIOT(RMB)'!AN78/6.8974</f>
        <v>244198.01315137531</v>
      </c>
      <c r="AO78" s="723">
        <f>'96-S 2020CEEIOT(RMB)'!AO78/6.8974</f>
        <v>211037.01012459651</v>
      </c>
      <c r="AP78" s="723">
        <f>'96-S 2020CEEIOT(RMB)'!AP78/6.8974</f>
        <v>37227.643502129918</v>
      </c>
      <c r="AQ78" s="723">
        <f>'96-S 2020CEEIOT(RMB)'!AQ78/6.8974</f>
        <v>35974.342237385812</v>
      </c>
      <c r="AR78" s="723">
        <f>'96-S 2020CEEIOT(RMB)'!AR78/6.8974</f>
        <v>121201.67678367026</v>
      </c>
      <c r="AS78" s="723">
        <f>'96-S 2020CEEIOT(RMB)'!AS78/6.8974</f>
        <v>356381.45209674718</v>
      </c>
      <c r="AT78" s="723">
        <f>'96-S 2020CEEIOT(RMB)'!AT78/6.8974</f>
        <v>48849.830085911315</v>
      </c>
      <c r="AU78" s="723">
        <f>'96-S 2020CEEIOT(RMB)'!AU78/6.8974</f>
        <v>64955.567481313548</v>
      </c>
      <c r="AV78" s="723">
        <f>'96-S 2020CEEIOT(RMB)'!AV78/6.8974</f>
        <v>33129.895106142176</v>
      </c>
      <c r="AW78" s="723">
        <f>'96-S 2020CEEIOT(RMB)'!AW78/6.8974</f>
        <v>55057.005783973902</v>
      </c>
      <c r="AX78" s="723">
        <f>'96-S 2020CEEIOT(RMB)'!AX78/6.8974</f>
        <v>640633.18047828134</v>
      </c>
      <c r="AY78" s="723">
        <f>'96-S 2020CEEIOT(RMB)'!AY78/6.8974</f>
        <v>453874.59296823107</v>
      </c>
      <c r="AZ78" s="723">
        <f>'96-S 2020CEEIOT(RMB)'!AZ78/6.8974</f>
        <v>205477.02903875383</v>
      </c>
      <c r="BA78" s="723">
        <f>'96-S 2020CEEIOT(RMB)'!BA78/6.8974</f>
        <v>14513.775753024733</v>
      </c>
      <c r="BB78" s="723">
        <f>'96-S 2020CEEIOT(RMB)'!BB78/6.8974</f>
        <v>207818.27071155002</v>
      </c>
      <c r="BC78" s="723">
        <f>'96-S 2020CEEIOT(RMB)'!BC78/6.8974</f>
        <v>9577.5971060622378</v>
      </c>
      <c r="BD78" s="723">
        <f>'96-S 2020CEEIOT(RMB)'!BD78/6.8974</f>
        <v>267941.4489369134</v>
      </c>
      <c r="BE78" s="723">
        <f>'96-S 2020CEEIOT(RMB)'!BE78/6.8974</f>
        <v>26584.194971614605</v>
      </c>
      <c r="BF78" s="723">
        <f>'96-S 2020CEEIOT(RMB)'!BF78/6.8974</f>
        <v>170225.78900384024</v>
      </c>
      <c r="BG78" s="723">
        <f>'96-S 2020CEEIOT(RMB)'!BG78/6.8974</f>
        <v>5958.2696233129718</v>
      </c>
      <c r="BH78" s="723">
        <f>'96-S 2020CEEIOT(RMB)'!BH78/6.8974</f>
        <v>20656.909434158606</v>
      </c>
      <c r="BI78" s="723">
        <f>'96-S 2020CEEIOT(RMB)'!BI78/6.8974</f>
        <v>36294.874565665166</v>
      </c>
      <c r="BJ78" s="723">
        <f>'96-S 2020CEEIOT(RMB)'!BJ78/6.8974</f>
        <v>32545.749455182508</v>
      </c>
      <c r="BK78" s="723">
        <f>'96-S 2020CEEIOT(RMB)'!BK78/6.8974</f>
        <v>207103.0242142893</v>
      </c>
      <c r="BL78" s="723">
        <f>'96-S 2020CEEIOT(RMB)'!BL78/6.8974</f>
        <v>21009.866939104977</v>
      </c>
      <c r="BM78" s="723">
        <f>'96-S 2020CEEIOT(RMB)'!BM78/6.8974</f>
        <v>76783.182040948814</v>
      </c>
      <c r="BN78" s="723">
        <f>'96-S 2020CEEIOT(RMB)'!BN78/6.8974</f>
        <v>56051.318765445394</v>
      </c>
      <c r="BO78" s="723">
        <f>'96-S 2020CEEIOT(RMB)'!BO78/6.8974</f>
        <v>39514.841894552272</v>
      </c>
      <c r="BP78" s="723">
        <f>'96-S 2020CEEIOT(RMB)'!BP78/6.8974</f>
        <v>15510.7762331186</v>
      </c>
      <c r="BQ78" s="723">
        <f>'96-S 2020CEEIOT(RMB)'!BQ78/6.8974</f>
        <v>6992.8050432885202</v>
      </c>
      <c r="BR78" s="723">
        <f>'96-S 2020CEEIOT(RMB)'!BR78/6.8974</f>
        <v>9929.8150808984628</v>
      </c>
      <c r="BS78" s="723">
        <f>'96-S 2020CEEIOT(RMB)'!BS78/6.8974</f>
        <v>564444.88904425106</v>
      </c>
      <c r="BT78" s="723">
        <f>'96-S 2020CEEIOT(RMB)'!BT78/6.8974</f>
        <v>26075.334855808062</v>
      </c>
      <c r="BU78" s="723">
        <f>'96-S 2020CEEIOT(RMB)'!BU78/6.8974</f>
        <v>4252.6582117698927</v>
      </c>
      <c r="BV78" s="723">
        <f>'96-S 2020CEEIOT(RMB)'!BV78/6.8974</f>
        <v>784627.58803508279</v>
      </c>
      <c r="BW78" s="723">
        <f>'96-S 2020CEEIOT(RMB)'!BW78/6.8974</f>
        <v>992362.56698524696</v>
      </c>
      <c r="BX78" s="723">
        <f>'96-S 2020CEEIOT(RMB)'!BX78/6.8974</f>
        <v>52093.528027434266</v>
      </c>
      <c r="BY78" s="723">
        <f>'96-S 2020CEEIOT(RMB)'!BY78/6.8974</f>
        <v>7147.2427145536949</v>
      </c>
      <c r="BZ78" s="723">
        <f>'96-S 2020CEEIOT(RMB)'!BZ78/6.8974</f>
        <v>12049.261921462257</v>
      </c>
      <c r="CA78" s="723">
        <f>'96-S 2020CEEIOT(RMB)'!CA78/6.8974</f>
        <v>6689.6057814993637</v>
      </c>
      <c r="CB78" s="723">
        <f>'96-S 2020CEEIOT(RMB)'!CB78/6.8974</f>
        <v>239778.89758816009</v>
      </c>
      <c r="CC78" s="723">
        <f>'96-S 2020CEEIOT(RMB)'!CC78/6.8974</f>
        <v>137919.61722904138</v>
      </c>
      <c r="CD78" s="723">
        <f>'96-S 2020CEEIOT(RMB)'!CD78/6.8974</f>
        <v>34218.106723730343</v>
      </c>
      <c r="CE78" s="723">
        <f>'96-S 2020CEEIOT(RMB)'!CE78/6.8974</f>
        <v>228143.7216396716</v>
      </c>
      <c r="CF78" s="723">
        <f>'96-S 2020CEEIOT(RMB)'!CF78/6.8974</f>
        <v>86979.999032507825</v>
      </c>
      <c r="CG78" s="723">
        <f>'96-S 2020CEEIOT(RMB)'!CG78/6.8974</f>
        <v>53190.195417667463</v>
      </c>
      <c r="CH78" s="723">
        <f>'96-S 2020CEEIOT(RMB)'!CH78/6.8974</f>
        <v>7606.3188589872561</v>
      </c>
      <c r="CI78" s="723">
        <f>'96-S 2020CEEIOT(RMB)'!CI78/6.8974</f>
        <v>60288.783562440418</v>
      </c>
      <c r="CJ78" s="723">
        <f>'96-S 2020CEEIOT(RMB)'!CJ78/6.8974</f>
        <v>1169996.7270356023</v>
      </c>
      <c r="CK78" s="723">
        <f>'96-S 2020CEEIOT(RMB)'!CK78/6.8974</f>
        <v>87948.83624605964</v>
      </c>
      <c r="CL78" s="723">
        <f>'96-S 2020CEEIOT(RMB)'!CL78/6.8974</f>
        <v>552395.09440814122</v>
      </c>
      <c r="CM78" s="723">
        <f>'96-S 2020CEEIOT(RMB)'!CM78/6.8974</f>
        <v>35471.515462085801</v>
      </c>
      <c r="CN78" s="723">
        <f>'96-S 2020CEEIOT(RMB)'!CN78/6.8974</f>
        <v>91573.642110001907</v>
      </c>
      <c r="CO78" s="723">
        <f>'96-S 2020CEEIOT(RMB)'!CO78/6.8974</f>
        <v>366823.84780538525</v>
      </c>
      <c r="CP78" s="723">
        <f>'96-S 2020CEEIOT(RMB)'!CP78/6.8974</f>
        <v>132661.05422666506</v>
      </c>
      <c r="CQ78" s="723">
        <f>'96-S 2020CEEIOT(RMB)'!CQ78/6.8974</f>
        <v>694.01110747797077</v>
      </c>
      <c r="CR78" s="723">
        <f>'96-S 2020CEEIOT(RMB)'!CR78/6.8974</f>
        <v>19895.742697876438</v>
      </c>
      <c r="CS78" s="723">
        <f>'96-S 2020CEEIOT(RMB)'!CS78/6.8974</f>
        <v>12086.438513200039</v>
      </c>
      <c r="CT78" s="723">
        <f>'96-S 2020CEEIOT(RMB)'!CT78/6.8974</f>
        <v>217811.2583252707</v>
      </c>
      <c r="CU78" s="723">
        <f>'96-S 2020CEEIOT(RMB)'!CU78/6.8974</f>
        <v>16367.039079697839</v>
      </c>
      <c r="CV78" s="724">
        <f>'96-S 2020CEEIOT(RMB)'!CV78/6.8974</f>
        <v>12043457.183460528</v>
      </c>
      <c r="CW78" s="708">
        <f>'96-S 2020CEEIOT(RMB)'!CW78/6.8974</f>
        <v>345994.91310461232</v>
      </c>
      <c r="CX78" s="708">
        <f>'96-S 2020CEEIOT(RMB)'!CX78/6.8974</f>
        <v>1101754.3115113329</v>
      </c>
      <c r="CY78" s="725">
        <f>'96-S 2020CEEIOT(RMB)'!CY78/6.8974</f>
        <v>1447749.2246159452</v>
      </c>
      <c r="CZ78" s="708">
        <f>'96-S 2020CEEIOT(RMB)'!CZ78/6.8974</f>
        <v>82152.88234985109</v>
      </c>
      <c r="DA78" s="725">
        <f>'96-S 2020CEEIOT(RMB)'!DA78/6.8974</f>
        <v>1529902.1069657963</v>
      </c>
      <c r="DB78" s="708">
        <f>'96-S 2020CEEIOT(RMB)'!DB78/6.8974</f>
        <v>238779.36142566532</v>
      </c>
      <c r="DC78" s="708">
        <f>'96-S 2020CEEIOT(RMB)'!DC78/6.8974</f>
        <v>4554.2816510738858</v>
      </c>
      <c r="DD78" s="725">
        <f>'96-S 2020CEEIOT(RMB)'!DD78/6.8974</f>
        <v>243333.64307673922</v>
      </c>
      <c r="DE78" s="708">
        <f>'96-S 2020CEEIOT(RMB)'!DE78/6.8974</f>
        <v>397971.52714079112</v>
      </c>
      <c r="DF78" s="726">
        <f>'96-S 2020CEEIOT(RMB)'!DF78/6.8974</f>
        <v>2171207.2771833264</v>
      </c>
      <c r="DG78" s="727">
        <f>'96-S 2020CEEIOT(RMB)'!DG78/6.8974</f>
        <v>167489.83583148199</v>
      </c>
      <c r="DH78" s="726">
        <f>'96-S 2020CEEIOT(RMB)'!DH78/6.8974</f>
        <v>14047174.624812365</v>
      </c>
    </row>
    <row r="79" spans="1:112" ht="14.5" customHeight="1">
      <c r="A79" s="840"/>
      <c r="B79" s="721" t="s">
        <v>502</v>
      </c>
      <c r="C79" s="722" t="s">
        <v>593</v>
      </c>
      <c r="D79" s="723">
        <f>'96-S 2020CEEIOT(RMB)'!D79/6.8974</f>
        <v>718820.19053066487</v>
      </c>
      <c r="E79" s="723">
        <f>'96-S 2020CEEIOT(RMB)'!E79/6.8974</f>
        <v>119548.84672359953</v>
      </c>
      <c r="F79" s="723">
        <f>'96-S 2020CEEIOT(RMB)'!F79/6.8974</f>
        <v>411545.19250027905</v>
      </c>
      <c r="G79" s="723">
        <f>'96-S 2020CEEIOT(RMB)'!G79/6.8974</f>
        <v>196507.33082255404</v>
      </c>
      <c r="H79" s="723">
        <f>'96-S 2020CEEIOT(RMB)'!H79/6.8974</f>
        <v>121724.5125733587</v>
      </c>
      <c r="I79" s="723">
        <f>'96-S 2020CEEIOT(RMB)'!I79/6.8974</f>
        <v>256501.46882048534</v>
      </c>
      <c r="J79" s="723">
        <f>'96-S 2020CEEIOT(RMB)'!J79/6.8974</f>
        <v>40767.81583036614</v>
      </c>
      <c r="K79" s="723">
        <f>'96-S 2020CEEIOT(RMB)'!K79/6.8974</f>
        <v>50497.640322519532</v>
      </c>
      <c r="L79" s="723">
        <f>'96-S 2020CEEIOT(RMB)'!L79/6.8974</f>
        <v>43207.700578935794</v>
      </c>
      <c r="M79" s="723">
        <f>'96-S 2020CEEIOT(RMB)'!M79/6.8974</f>
        <v>126141.87949441206</v>
      </c>
      <c r="N79" s="723">
        <f>'96-S 2020CEEIOT(RMB)'!N79/6.8974</f>
        <v>28352.574101078237</v>
      </c>
      <c r="O79" s="723">
        <f>'96-S 2020CEEIOT(RMB)'!O79/6.8974</f>
        <v>764446.90256131336</v>
      </c>
      <c r="P79" s="723">
        <f>'96-S 2020CEEIOT(RMB)'!P79/6.8974</f>
        <v>28021.602730811235</v>
      </c>
      <c r="Q79" s="723">
        <f>'96-S 2020CEEIOT(RMB)'!Q79/6.8974</f>
        <v>383481.03019002132</v>
      </c>
      <c r="R79" s="723">
        <f>'96-S 2020CEEIOT(RMB)'!R79/6.8974</f>
        <v>150172.83596816275</v>
      </c>
      <c r="S79" s="723">
        <f>'96-S 2020CEEIOT(RMB)'!S79/6.8974</f>
        <v>773722.13159767375</v>
      </c>
      <c r="T79" s="723">
        <f>'96-S 2020CEEIOT(RMB)'!T79/6.8974</f>
        <v>142934.64482899761</v>
      </c>
      <c r="U79" s="723">
        <f>'96-S 2020CEEIOT(RMB)'!U79/6.8974</f>
        <v>186133.36488463427</v>
      </c>
      <c r="V79" s="723">
        <f>'96-S 2020CEEIOT(RMB)'!V79/6.8974</f>
        <v>117612.60129679064</v>
      </c>
      <c r="W79" s="723">
        <f>'96-S 2020CEEIOT(RMB)'!W79/6.8974</f>
        <v>415172.29032511759</v>
      </c>
      <c r="X79" s="723">
        <f>'96-S 2020CEEIOT(RMB)'!X79/6.8974</f>
        <v>45121.160577622111</v>
      </c>
      <c r="Y79" s="723">
        <f>'96-S 2020CEEIOT(RMB)'!Y79/6.8974</f>
        <v>39391.681169511292</v>
      </c>
      <c r="Z79" s="723">
        <f>'96-S 2020CEEIOT(RMB)'!Z79/6.8974</f>
        <v>58462.590423325848</v>
      </c>
      <c r="AA79" s="723">
        <f>'96-S 2020CEEIOT(RMB)'!AA79/6.8974</f>
        <v>617632.0611609983</v>
      </c>
      <c r="AB79" s="723">
        <f>'96-S 2020CEEIOT(RMB)'!AB79/6.8974</f>
        <v>349438.35026014585</v>
      </c>
      <c r="AC79" s="723">
        <f>'96-S 2020CEEIOT(RMB)'!AC79/6.8974</f>
        <v>335272.55304616207</v>
      </c>
      <c r="AD79" s="723">
        <f>'96-S 2020CEEIOT(RMB)'!AD79/6.8974</f>
        <v>211895.17613316947</v>
      </c>
      <c r="AE79" s="723">
        <f>'96-S 2020CEEIOT(RMB)'!AE79/6.8974</f>
        <v>316833.67228379362</v>
      </c>
      <c r="AF79" s="723">
        <f>'96-S 2020CEEIOT(RMB)'!AF79/6.8974</f>
        <v>152735.19248134363</v>
      </c>
      <c r="AG79" s="723">
        <f>'96-S 2020CEEIOT(RMB)'!AG79/6.8974</f>
        <v>220119.75681416379</v>
      </c>
      <c r="AH79" s="723">
        <f>'96-S 2020CEEIOT(RMB)'!AH79/6.8974</f>
        <v>145674.62096989731</v>
      </c>
      <c r="AI79" s="723">
        <f>'96-S 2020CEEIOT(RMB)'!AI79/6.8974</f>
        <v>95454.179116681931</v>
      </c>
      <c r="AJ79" s="723">
        <f>'96-S 2020CEEIOT(RMB)'!AJ79/6.8974</f>
        <v>363394.33494936291</v>
      </c>
      <c r="AK79" s="723">
        <f>'96-S 2020CEEIOT(RMB)'!AK79/6.8974</f>
        <v>131477.07833903778</v>
      </c>
      <c r="AL79" s="723">
        <f>'96-S 2020CEEIOT(RMB)'!AL79/6.8974</f>
        <v>63185.461661656343</v>
      </c>
      <c r="AM79" s="723">
        <f>'96-S 2020CEEIOT(RMB)'!AM79/6.8974</f>
        <v>76015.128872239118</v>
      </c>
      <c r="AN79" s="723">
        <f>'96-S 2020CEEIOT(RMB)'!AN79/6.8974</f>
        <v>745488.30550511228</v>
      </c>
      <c r="AO79" s="723">
        <f>'96-S 2020CEEIOT(RMB)'!AO79/6.8974</f>
        <v>626572.39096067427</v>
      </c>
      <c r="AP79" s="723">
        <f>'96-S 2020CEEIOT(RMB)'!AP79/6.8974</f>
        <v>99175.481986886385</v>
      </c>
      <c r="AQ79" s="723">
        <f>'96-S 2020CEEIOT(RMB)'!AQ79/6.8974</f>
        <v>129396.35192423959</v>
      </c>
      <c r="AR79" s="723">
        <f>'96-S 2020CEEIOT(RMB)'!AR79/6.8974</f>
        <v>363416.82700486545</v>
      </c>
      <c r="AS79" s="723">
        <f>'96-S 2020CEEIOT(RMB)'!AS79/6.8974</f>
        <v>1135607.8420358775</v>
      </c>
      <c r="AT79" s="723">
        <f>'96-S 2020CEEIOT(RMB)'!AT79/6.8974</f>
        <v>165137.56040370313</v>
      </c>
      <c r="AU79" s="723">
        <f>'96-S 2020CEEIOT(RMB)'!AU79/6.8974</f>
        <v>146255.41592616975</v>
      </c>
      <c r="AV79" s="723">
        <f>'96-S 2020CEEIOT(RMB)'!AV79/6.8974</f>
        <v>76753.466948606801</v>
      </c>
      <c r="AW79" s="723">
        <f>'96-S 2020CEEIOT(RMB)'!AW79/6.8974</f>
        <v>103578.32121639419</v>
      </c>
      <c r="AX79" s="723">
        <f>'96-S 2020CEEIOT(RMB)'!AX79/6.8974</f>
        <v>1004732.2545561206</v>
      </c>
      <c r="AY79" s="723">
        <f>'96-S 2020CEEIOT(RMB)'!AY79/6.8974</f>
        <v>445696.39246091148</v>
      </c>
      <c r="AZ79" s="723">
        <f>'96-S 2020CEEIOT(RMB)'!AZ79/6.8974</f>
        <v>835065.92450643412</v>
      </c>
      <c r="BA79" s="723">
        <f>'96-S 2020CEEIOT(RMB)'!BA79/6.8974</f>
        <v>90214.102552436161</v>
      </c>
      <c r="BB79" s="723">
        <f>'96-S 2020CEEIOT(RMB)'!BB79/6.8974</f>
        <v>836868.79078244197</v>
      </c>
      <c r="BC79" s="723">
        <f>'96-S 2020CEEIOT(RMB)'!BC79/6.8974</f>
        <v>46382.780678705072</v>
      </c>
      <c r="BD79" s="723">
        <f>'96-S 2020CEEIOT(RMB)'!BD79/6.8974</f>
        <v>780086.85203382</v>
      </c>
      <c r="BE79" s="723">
        <f>'96-S 2020CEEIOT(RMB)'!BE79/6.8974</f>
        <v>67218.891172163567</v>
      </c>
      <c r="BF79" s="723">
        <f>'96-S 2020CEEIOT(RMB)'!BF79/6.8974</f>
        <v>1096012.1264100391</v>
      </c>
      <c r="BG79" s="723">
        <f>'96-S 2020CEEIOT(RMB)'!BG79/6.8974</f>
        <v>38028.47555738395</v>
      </c>
      <c r="BH79" s="723">
        <f>'96-S 2020CEEIOT(RMB)'!BH79/6.8974</f>
        <v>119666.15582402558</v>
      </c>
      <c r="BI79" s="723">
        <f>'96-S 2020CEEIOT(RMB)'!BI79/6.8974</f>
        <v>143487.74346227743</v>
      </c>
      <c r="BJ79" s="723">
        <f>'96-S 2020CEEIOT(RMB)'!BJ79/6.8974</f>
        <v>266201.18919055385</v>
      </c>
      <c r="BK79" s="723">
        <f>'96-S 2020CEEIOT(RMB)'!BK79/6.8974</f>
        <v>737155.10649835481</v>
      </c>
      <c r="BL79" s="723">
        <f>'96-S 2020CEEIOT(RMB)'!BL79/6.8974</f>
        <v>114357.86048899363</v>
      </c>
      <c r="BM79" s="723">
        <f>'96-S 2020CEEIOT(RMB)'!BM79/6.8974</f>
        <v>388569.3252591769</v>
      </c>
      <c r="BN79" s="723">
        <f>'96-S 2020CEEIOT(RMB)'!BN79/6.8974</f>
        <v>269101.99069882248</v>
      </c>
      <c r="BO79" s="723">
        <f>'96-S 2020CEEIOT(RMB)'!BO79/6.8974</f>
        <v>131704.0505207754</v>
      </c>
      <c r="BP79" s="723">
        <f>'96-S 2020CEEIOT(RMB)'!BP79/6.8974</f>
        <v>64344.78021130761</v>
      </c>
      <c r="BQ79" s="723">
        <f>'96-S 2020CEEIOT(RMB)'!BQ79/6.8974</f>
        <v>35548.319294643159</v>
      </c>
      <c r="BR79" s="723">
        <f>'96-S 2020CEEIOT(RMB)'!BR79/6.8974</f>
        <v>26590.36093137737</v>
      </c>
      <c r="BS79" s="723">
        <f>'96-S 2020CEEIOT(RMB)'!BS79/6.8974</f>
        <v>553357.34862401057</v>
      </c>
      <c r="BT79" s="723">
        <f>'96-S 2020CEEIOT(RMB)'!BT79/6.8974</f>
        <v>24792.399034413484</v>
      </c>
      <c r="BU79" s="723">
        <f>'96-S 2020CEEIOT(RMB)'!BU79/6.8974</f>
        <v>21443.534294127687</v>
      </c>
      <c r="BV79" s="723">
        <f>'96-S 2020CEEIOT(RMB)'!BV79/6.8974</f>
        <v>5760190.3650691053</v>
      </c>
      <c r="BW79" s="723">
        <f>'96-S 2020CEEIOT(RMB)'!BW79/6.8974</f>
        <v>64184.131103380118</v>
      </c>
      <c r="BX79" s="723">
        <f>'96-S 2020CEEIOT(RMB)'!BX79/6.8974</f>
        <v>4092465.3041236252</v>
      </c>
      <c r="BY79" s="723">
        <f>'96-S 2020CEEIOT(RMB)'!BY79/6.8974</f>
        <v>14307.135618216031</v>
      </c>
      <c r="BZ79" s="723">
        <f>'96-S 2020CEEIOT(RMB)'!BZ79/6.8974</f>
        <v>43366.812485864662</v>
      </c>
      <c r="CA79" s="723">
        <f>'96-S 2020CEEIOT(RMB)'!CA79/6.8974</f>
        <v>11431.217827109933</v>
      </c>
      <c r="CB79" s="723">
        <f>'96-S 2020CEEIOT(RMB)'!CB79/6.8974</f>
        <v>5316013.5448830714</v>
      </c>
      <c r="CC79" s="723">
        <f>'96-S 2020CEEIOT(RMB)'!CC79/6.8974</f>
        <v>1027144.0037684726</v>
      </c>
      <c r="CD79" s="723">
        <f>'96-S 2020CEEIOT(RMB)'!CD79/6.8974</f>
        <v>1386114.2285210395</v>
      </c>
      <c r="CE79" s="723">
        <f>'96-S 2020CEEIOT(RMB)'!CE79/6.8974</f>
        <v>440041.95454473206</v>
      </c>
      <c r="CF79" s="723">
        <f>'96-S 2020CEEIOT(RMB)'!CF79/6.8974</f>
        <v>1473668.1196192417</v>
      </c>
      <c r="CG79" s="723">
        <f>'96-S 2020CEEIOT(RMB)'!CG79/6.8974</f>
        <v>656117.76828353875</v>
      </c>
      <c r="CH79" s="723">
        <f>'96-S 2020CEEIOT(RMB)'!CH79/6.8974</f>
        <v>108780.87346514862</v>
      </c>
      <c r="CI79" s="723">
        <f>'96-S 2020CEEIOT(RMB)'!CI79/6.8974</f>
        <v>315529.53862892051</v>
      </c>
      <c r="CJ79" s="723">
        <f>'96-S 2020CEEIOT(RMB)'!CJ79/6.8974</f>
        <v>9594847.6027274244</v>
      </c>
      <c r="CK79" s="723">
        <f>'96-S 2020CEEIOT(RMB)'!CK79/6.8974</f>
        <v>661304.15580045979</v>
      </c>
      <c r="CL79" s="723">
        <f>'96-S 2020CEEIOT(RMB)'!CL79/6.8974</f>
        <v>1208158.8243519103</v>
      </c>
      <c r="CM79" s="723">
        <f>'96-S 2020CEEIOT(RMB)'!CM79/6.8974</f>
        <v>378499.16798304574</v>
      </c>
      <c r="CN79" s="723">
        <f>'96-S 2020CEEIOT(RMB)'!CN79/6.8974</f>
        <v>521814.81127785397</v>
      </c>
      <c r="CO79" s="723">
        <f>'96-S 2020CEEIOT(RMB)'!CO79/6.8974</f>
        <v>499308.02267397725</v>
      </c>
      <c r="CP79" s="723">
        <f>'96-S 2020CEEIOT(RMB)'!CP79/6.8974</f>
        <v>1168002.5700356539</v>
      </c>
      <c r="CQ79" s="723">
        <f>'96-S 2020CEEIOT(RMB)'!CQ79/6.8974</f>
        <v>16693.059608235912</v>
      </c>
      <c r="CR79" s="723">
        <f>'96-S 2020CEEIOT(RMB)'!CR79/6.8974</f>
        <v>155843.00827356282</v>
      </c>
      <c r="CS79" s="723">
        <f>'96-S 2020CEEIOT(RMB)'!CS79/6.8974</f>
        <v>25509.342132851965</v>
      </c>
      <c r="CT79" s="723">
        <f>'96-S 2020CEEIOT(RMB)'!CT79/6.8974</f>
        <v>1759090.5201907272</v>
      </c>
      <c r="CU79" s="723">
        <f>'96-S 2020CEEIOT(RMB)'!CU79/6.8974</f>
        <v>247355.77219261878</v>
      </c>
      <c r="CV79" s="724">
        <f>'96-S 2020CEEIOT(RMB)'!CV79/6.8974</f>
        <v>56971206.129086494</v>
      </c>
      <c r="CW79" s="708">
        <f>'96-S 2020CEEIOT(RMB)'!CW79/6.8974</f>
        <v>2264932.1534766625</v>
      </c>
      <c r="CX79" s="708">
        <f>'96-S 2020CEEIOT(RMB)'!CX79/6.8974</f>
        <v>9181121.7409244459</v>
      </c>
      <c r="CY79" s="725">
        <f>'96-S 2020CEEIOT(RMB)'!CY79/6.8974</f>
        <v>11446053.894401109</v>
      </c>
      <c r="CZ79" s="708">
        <f>'96-S 2020CEEIOT(RMB)'!CZ79/6.8974</f>
        <v>5271030.2558622416</v>
      </c>
      <c r="DA79" s="725">
        <f>'96-S 2020CEEIOT(RMB)'!DA79/6.8974</f>
        <v>16717084.150263352</v>
      </c>
      <c r="DB79" s="708">
        <f>'96-S 2020CEEIOT(RMB)'!DB79/6.8974</f>
        <v>1967607.4661693696</v>
      </c>
      <c r="DC79" s="708">
        <f>'96-S 2020CEEIOT(RMB)'!DC79/6.8974</f>
        <v>232623.12914342704</v>
      </c>
      <c r="DD79" s="725">
        <f>'96-S 2020CEEIOT(RMB)'!DD79/6.8974</f>
        <v>2200230.5953127965</v>
      </c>
      <c r="DE79" s="708">
        <f>'96-S 2020CEEIOT(RMB)'!DE79/6.8974</f>
        <v>2701716.3027483653</v>
      </c>
      <c r="DF79" s="726">
        <f>'96-S 2020CEEIOT(RMB)'!DF79/6.8974</f>
        <v>21619031.048324514</v>
      </c>
      <c r="DG79" s="727">
        <f>'96-S 2020CEEIOT(RMB)'!DG79/6.8974</f>
        <v>529259.68430419092</v>
      </c>
      <c r="DH79" s="726">
        <f>'96-S 2020CEEIOT(RMB)'!DH79/6.8974</f>
        <v>78060977.493106887</v>
      </c>
    </row>
    <row r="80" spans="1:112" ht="14.5" customHeight="1">
      <c r="A80" s="840"/>
      <c r="B80" s="721" t="s">
        <v>503</v>
      </c>
      <c r="C80" s="722" t="s">
        <v>594</v>
      </c>
      <c r="D80" s="723">
        <f>'96-S 2020CEEIOT(RMB)'!D80/6.8974</f>
        <v>128372.47745349571</v>
      </c>
      <c r="E80" s="723">
        <f>'96-S 2020CEEIOT(RMB)'!E80/6.8974</f>
        <v>23509.056095319964</v>
      </c>
      <c r="F80" s="723">
        <f>'96-S 2020CEEIOT(RMB)'!F80/6.8974</f>
        <v>21846.013644389248</v>
      </c>
      <c r="G80" s="723">
        <f>'96-S 2020CEEIOT(RMB)'!G80/6.8974</f>
        <v>20329.443699277548</v>
      </c>
      <c r="H80" s="723">
        <f>'96-S 2020CEEIOT(RMB)'!H80/6.8974</f>
        <v>14541.441545493703</v>
      </c>
      <c r="I80" s="723">
        <f>'96-S 2020CEEIOT(RMB)'!I80/6.8974</f>
        <v>50129.385436570941</v>
      </c>
      <c r="J80" s="723">
        <f>'96-S 2020CEEIOT(RMB)'!J80/6.8974</f>
        <v>5798.2473642820605</v>
      </c>
      <c r="K80" s="723">
        <f>'96-S 2020CEEIOT(RMB)'!K80/6.8974</f>
        <v>8063.5956875260645</v>
      </c>
      <c r="L80" s="723">
        <f>'96-S 2020CEEIOT(RMB)'!L80/6.8974</f>
        <v>5806.6968430877432</v>
      </c>
      <c r="M80" s="723">
        <f>'96-S 2020CEEIOT(RMB)'!M80/6.8974</f>
        <v>19917.357237128745</v>
      </c>
      <c r="N80" s="723">
        <f>'96-S 2020CEEIOT(RMB)'!N80/6.8974</f>
        <v>2456.8275670837029</v>
      </c>
      <c r="O80" s="723">
        <f>'96-S 2020CEEIOT(RMB)'!O80/6.8974</f>
        <v>40161.7950102135</v>
      </c>
      <c r="P80" s="723">
        <f>'96-S 2020CEEIOT(RMB)'!P80/6.8974</f>
        <v>1888.2895108634448</v>
      </c>
      <c r="Q80" s="723">
        <f>'96-S 2020CEEIOT(RMB)'!Q80/6.8974</f>
        <v>8797.8214078147485</v>
      </c>
      <c r="R80" s="723">
        <f>'96-S 2020CEEIOT(RMB)'!R80/6.8974</f>
        <v>16011.861170123995</v>
      </c>
      <c r="S80" s="723">
        <f>'96-S 2020CEEIOT(RMB)'!S80/6.8974</f>
        <v>62763.317408642499</v>
      </c>
      <c r="T80" s="723">
        <f>'96-S 2020CEEIOT(RMB)'!T80/6.8974</f>
        <v>11607.951718679711</v>
      </c>
      <c r="U80" s="723">
        <f>'96-S 2020CEEIOT(RMB)'!U80/6.8974</f>
        <v>18760.42781328725</v>
      </c>
      <c r="V80" s="723">
        <f>'96-S 2020CEEIOT(RMB)'!V80/6.8974</f>
        <v>5115.3201485783375</v>
      </c>
      <c r="W80" s="723">
        <f>'96-S 2020CEEIOT(RMB)'!W80/6.8974</f>
        <v>34347.288524096344</v>
      </c>
      <c r="X80" s="723">
        <f>'96-S 2020CEEIOT(RMB)'!X80/6.8974</f>
        <v>1325.9535325176648</v>
      </c>
      <c r="Y80" s="723">
        <f>'96-S 2020CEEIOT(RMB)'!Y80/6.8974</f>
        <v>2116.5948732777388</v>
      </c>
      <c r="Z80" s="723">
        <f>'96-S 2020CEEIOT(RMB)'!Z80/6.8974</f>
        <v>5652.2547056193553</v>
      </c>
      <c r="AA80" s="723">
        <f>'96-S 2020CEEIOT(RMB)'!AA80/6.8974</f>
        <v>54339.631181815872</v>
      </c>
      <c r="AB80" s="723">
        <f>'96-S 2020CEEIOT(RMB)'!AB80/6.8974</f>
        <v>25790.675860978416</v>
      </c>
      <c r="AC80" s="723">
        <f>'96-S 2020CEEIOT(RMB)'!AC80/6.8974</f>
        <v>28636.467666804427</v>
      </c>
      <c r="AD80" s="723">
        <f>'96-S 2020CEEIOT(RMB)'!AD80/6.8974</f>
        <v>17606.705171131034</v>
      </c>
      <c r="AE80" s="723">
        <f>'96-S 2020CEEIOT(RMB)'!AE80/6.8974</f>
        <v>40569.217669574682</v>
      </c>
      <c r="AF80" s="723">
        <f>'96-S 2020CEEIOT(RMB)'!AF80/6.8974</f>
        <v>19222.934509719991</v>
      </c>
      <c r="AG80" s="723">
        <f>'96-S 2020CEEIOT(RMB)'!AG80/6.8974</f>
        <v>24246.606537070973</v>
      </c>
      <c r="AH80" s="723">
        <f>'96-S 2020CEEIOT(RMB)'!AH80/6.8974</f>
        <v>32593.480473653359</v>
      </c>
      <c r="AI80" s="723">
        <f>'96-S 2020CEEIOT(RMB)'!AI80/6.8974</f>
        <v>24492.42572526052</v>
      </c>
      <c r="AJ80" s="723">
        <f>'96-S 2020CEEIOT(RMB)'!AJ80/6.8974</f>
        <v>63651.231970766225</v>
      </c>
      <c r="AK80" s="723">
        <f>'96-S 2020CEEIOT(RMB)'!AK80/6.8974</f>
        <v>34817.132010439273</v>
      </c>
      <c r="AL80" s="723">
        <f>'96-S 2020CEEIOT(RMB)'!AL80/6.8974</f>
        <v>7647.0794076800794</v>
      </c>
      <c r="AM80" s="723">
        <f>'96-S 2020CEEIOT(RMB)'!AM80/6.8974</f>
        <v>8675.8759472824422</v>
      </c>
      <c r="AN80" s="723">
        <f>'96-S 2020CEEIOT(RMB)'!AN80/6.8974</f>
        <v>114582.88049857145</v>
      </c>
      <c r="AO80" s="723">
        <f>'96-S 2020CEEIOT(RMB)'!AO80/6.8974</f>
        <v>54559.490964820303</v>
      </c>
      <c r="AP80" s="723">
        <f>'96-S 2020CEEIOT(RMB)'!AP80/6.8974</f>
        <v>17230.014811944173</v>
      </c>
      <c r="AQ80" s="723">
        <f>'96-S 2020CEEIOT(RMB)'!AQ80/6.8974</f>
        <v>20588.872512749433</v>
      </c>
      <c r="AR80" s="723">
        <f>'96-S 2020CEEIOT(RMB)'!AR80/6.8974</f>
        <v>64281.249593119763</v>
      </c>
      <c r="AS80" s="723">
        <f>'96-S 2020CEEIOT(RMB)'!AS80/6.8974</f>
        <v>158461.59090848098</v>
      </c>
      <c r="AT80" s="723">
        <f>'96-S 2020CEEIOT(RMB)'!AT80/6.8974</f>
        <v>22359.963612725071</v>
      </c>
      <c r="AU80" s="723">
        <f>'96-S 2020CEEIOT(RMB)'!AU80/6.8974</f>
        <v>21647.680735165777</v>
      </c>
      <c r="AV80" s="723">
        <f>'96-S 2020CEEIOT(RMB)'!AV80/6.8974</f>
        <v>9371.3334902319621</v>
      </c>
      <c r="AW80" s="723">
        <f>'96-S 2020CEEIOT(RMB)'!AW80/6.8974</f>
        <v>15325.289622155102</v>
      </c>
      <c r="AX80" s="723">
        <f>'96-S 2020CEEIOT(RMB)'!AX80/6.8974</f>
        <v>155295.2069878288</v>
      </c>
      <c r="AY80" s="723">
        <f>'96-S 2020CEEIOT(RMB)'!AY80/6.8974</f>
        <v>44604.88250700746</v>
      </c>
      <c r="AZ80" s="723">
        <f>'96-S 2020CEEIOT(RMB)'!AZ80/6.8974</f>
        <v>110722.30542971753</v>
      </c>
      <c r="BA80" s="723">
        <f>'96-S 2020CEEIOT(RMB)'!BA80/6.8974</f>
        <v>6975.9062527910946</v>
      </c>
      <c r="BB80" s="723">
        <f>'96-S 2020CEEIOT(RMB)'!BB80/6.8974</f>
        <v>118593.80940877374</v>
      </c>
      <c r="BC80" s="723">
        <f>'96-S 2020CEEIOT(RMB)'!BC80/6.8974</f>
        <v>4389.0405699472803</v>
      </c>
      <c r="BD80" s="723">
        <f>'96-S 2020CEEIOT(RMB)'!BD80/6.8974</f>
        <v>156905.7719030205</v>
      </c>
      <c r="BE80" s="723">
        <f>'96-S 2020CEEIOT(RMB)'!BE80/6.8974</f>
        <v>5989.0841274006007</v>
      </c>
      <c r="BF80" s="723">
        <f>'96-S 2020CEEIOT(RMB)'!BF80/6.8974</f>
        <v>122451.8672665584</v>
      </c>
      <c r="BG80" s="723">
        <f>'96-S 2020CEEIOT(RMB)'!BG80/6.8974</f>
        <v>7466.207799750473</v>
      </c>
      <c r="BH80" s="723">
        <f>'96-S 2020CEEIOT(RMB)'!BH80/6.8974</f>
        <v>9277.378214106584</v>
      </c>
      <c r="BI80" s="723">
        <f>'96-S 2020CEEIOT(RMB)'!BI80/6.8974</f>
        <v>15264.725600388379</v>
      </c>
      <c r="BJ80" s="723">
        <f>'96-S 2020CEEIOT(RMB)'!BJ80/6.8974</f>
        <v>30398.317697622711</v>
      </c>
      <c r="BK80" s="723">
        <f>'96-S 2020CEEIOT(RMB)'!BK80/6.8974</f>
        <v>82597.81661894593</v>
      </c>
      <c r="BL80" s="723">
        <f>'96-S 2020CEEIOT(RMB)'!BL80/6.8974</f>
        <v>12313.55330435406</v>
      </c>
      <c r="BM80" s="723">
        <f>'96-S 2020CEEIOT(RMB)'!BM80/6.8974</f>
        <v>42861.594762425528</v>
      </c>
      <c r="BN80" s="723">
        <f>'96-S 2020CEEIOT(RMB)'!BN80/6.8974</f>
        <v>19978.898335975653</v>
      </c>
      <c r="BO80" s="723">
        <f>'96-S 2020CEEIOT(RMB)'!BO80/6.8974</f>
        <v>13432.432652447729</v>
      </c>
      <c r="BP80" s="723">
        <f>'96-S 2020CEEIOT(RMB)'!BP80/6.8974</f>
        <v>6297.5406818330675</v>
      </c>
      <c r="BQ80" s="723">
        <f>'96-S 2020CEEIOT(RMB)'!BQ80/6.8974</f>
        <v>4293.4361682328117</v>
      </c>
      <c r="BR80" s="723">
        <f>'96-S 2020CEEIOT(RMB)'!BR80/6.8974</f>
        <v>3007.0526752067844</v>
      </c>
      <c r="BS80" s="723">
        <f>'96-S 2020CEEIOT(RMB)'!BS80/6.8974</f>
        <v>73241.177424990339</v>
      </c>
      <c r="BT80" s="723">
        <f>'96-S 2020CEEIOT(RMB)'!BT80/6.8974</f>
        <v>19101.783386161998</v>
      </c>
      <c r="BU80" s="723">
        <f>'96-S 2020CEEIOT(RMB)'!BU80/6.8974</f>
        <v>2148.6558523019557</v>
      </c>
      <c r="BV80" s="723">
        <f>'96-S 2020CEEIOT(RMB)'!BV80/6.8974</f>
        <v>317264.07670049102</v>
      </c>
      <c r="BW80" s="723">
        <f>'96-S 2020CEEIOT(RMB)'!BW80/6.8974</f>
        <v>915.3115733411322</v>
      </c>
      <c r="BX80" s="723">
        <f>'96-S 2020CEEIOT(RMB)'!BX80/6.8974</f>
        <v>39253.833516909173</v>
      </c>
      <c r="BY80" s="723">
        <f>'96-S 2020CEEIOT(RMB)'!BY80/6.8974</f>
        <v>603177.8185135735</v>
      </c>
      <c r="BZ80" s="723">
        <f>'96-S 2020CEEIOT(RMB)'!BZ80/6.8974</f>
        <v>1688.5674144177842</v>
      </c>
      <c r="CA80" s="723">
        <f>'96-S 2020CEEIOT(RMB)'!CA80/6.8974</f>
        <v>1112.3636110890845</v>
      </c>
      <c r="CB80" s="723">
        <f>'96-S 2020CEEIOT(RMB)'!CB80/6.8974</f>
        <v>1301892.6942461331</v>
      </c>
      <c r="CC80" s="723">
        <f>'96-S 2020CEEIOT(RMB)'!CC80/6.8974</f>
        <v>421377.26660705463</v>
      </c>
      <c r="CD80" s="723">
        <f>'96-S 2020CEEIOT(RMB)'!CD80/6.8974</f>
        <v>3413.6885750671081</v>
      </c>
      <c r="CE80" s="723">
        <f>'96-S 2020CEEIOT(RMB)'!CE80/6.8974</f>
        <v>16914.41694602415</v>
      </c>
      <c r="CF80" s="723">
        <f>'96-S 2020CEEIOT(RMB)'!CF80/6.8974</f>
        <v>37306.860390704314</v>
      </c>
      <c r="CG80" s="723">
        <f>'96-S 2020CEEIOT(RMB)'!CG80/6.8974</f>
        <v>9565.4056169203668</v>
      </c>
      <c r="CH80" s="723">
        <f>'96-S 2020CEEIOT(RMB)'!CH80/6.8974</f>
        <v>356.62172671796651</v>
      </c>
      <c r="CI80" s="723">
        <f>'96-S 2020CEEIOT(RMB)'!CI80/6.8974</f>
        <v>5118.7728811049055</v>
      </c>
      <c r="CJ80" s="723">
        <f>'96-S 2020CEEIOT(RMB)'!CJ80/6.8974</f>
        <v>1342823.2461389538</v>
      </c>
      <c r="CK80" s="723">
        <f>'96-S 2020CEEIOT(RMB)'!CK80/6.8974</f>
        <v>86703.664094637832</v>
      </c>
      <c r="CL80" s="723">
        <f>'96-S 2020CEEIOT(RMB)'!CL80/6.8974</f>
        <v>82199.426225598436</v>
      </c>
      <c r="CM80" s="723">
        <f>'96-S 2020CEEIOT(RMB)'!CM80/6.8974</f>
        <v>13814.76226830564</v>
      </c>
      <c r="CN80" s="723">
        <f>'96-S 2020CEEIOT(RMB)'!CN80/6.8974</f>
        <v>27180.05512563563</v>
      </c>
      <c r="CO80" s="723">
        <f>'96-S 2020CEEIOT(RMB)'!CO80/6.8974</f>
        <v>29423.274636521168</v>
      </c>
      <c r="CP80" s="723">
        <f>'96-S 2020CEEIOT(RMB)'!CP80/6.8974</f>
        <v>12063.78443309316</v>
      </c>
      <c r="CQ80" s="723">
        <f>'96-S 2020CEEIOT(RMB)'!CQ80/6.8974</f>
        <v>63.708931153801693</v>
      </c>
      <c r="CR80" s="723">
        <f>'96-S 2020CEEIOT(RMB)'!CR80/6.8974</f>
        <v>5084.1496637456303</v>
      </c>
      <c r="CS80" s="723">
        <f>'96-S 2020CEEIOT(RMB)'!CS80/6.8974</f>
        <v>1272.2050990876846</v>
      </c>
      <c r="CT80" s="723">
        <f>'96-S 2020CEEIOT(RMB)'!CT80/6.8974</f>
        <v>23837.235704133498</v>
      </c>
      <c r="CU80" s="723">
        <f>'96-S 2020CEEIOT(RMB)'!CU80/6.8974</f>
        <v>3836.1931453796151</v>
      </c>
      <c r="CV80" s="724">
        <f>'96-S 2020CEEIOT(RMB)'!CV80/6.8974</f>
        <v>6845285.098693097</v>
      </c>
      <c r="CW80" s="708">
        <f>'96-S 2020CEEIOT(RMB)'!CW80/6.8974</f>
        <v>68539.168842065861</v>
      </c>
      <c r="CX80" s="708">
        <f>'96-S 2020CEEIOT(RMB)'!CX80/6.8974</f>
        <v>234422.75853346573</v>
      </c>
      <c r="CY80" s="725">
        <f>'96-S 2020CEEIOT(RMB)'!CY80/6.8974</f>
        <v>302961.92737553164</v>
      </c>
      <c r="CZ80" s="708">
        <f>'96-S 2020CEEIOT(RMB)'!CZ80/6.8974</f>
        <v>411039.45460560359</v>
      </c>
      <c r="DA80" s="725">
        <f>'96-S 2020CEEIOT(RMB)'!DA80/6.8974</f>
        <v>714001.38198113523</v>
      </c>
      <c r="DB80" s="708">
        <f>'96-S 2020CEEIOT(RMB)'!DB80/6.8974</f>
        <v>90958.29293427353</v>
      </c>
      <c r="DC80" s="708">
        <f>'96-S 2020CEEIOT(RMB)'!DC80/6.8974</f>
        <v>3390.9984800977945</v>
      </c>
      <c r="DD80" s="725">
        <f>'96-S 2020CEEIOT(RMB)'!DD80/6.8974</f>
        <v>94349.291414371328</v>
      </c>
      <c r="DE80" s="708">
        <f>'96-S 2020CEEIOT(RMB)'!DE80/6.8974</f>
        <v>3405759.8868740774</v>
      </c>
      <c r="DF80" s="726">
        <f>'96-S 2020CEEIOT(RMB)'!DF80/6.8974</f>
        <v>4214110.5602695839</v>
      </c>
      <c r="DG80" s="727">
        <f>'96-S 2020CEEIOT(RMB)'!DG80/6.8974</f>
        <v>216051.49747326976</v>
      </c>
      <c r="DH80" s="726">
        <f>'96-S 2020CEEIOT(RMB)'!DH80/6.8974</f>
        <v>10843344.161489403</v>
      </c>
    </row>
    <row r="81" spans="1:112" ht="14.5" customHeight="1">
      <c r="A81" s="840"/>
      <c r="B81" s="721" t="s">
        <v>504</v>
      </c>
      <c r="C81" s="722" t="s">
        <v>595</v>
      </c>
      <c r="D81" s="723">
        <f>'96-S 2020CEEIOT(RMB)'!D81/6.8974</f>
        <v>53049.058861285186</v>
      </c>
      <c r="E81" s="723">
        <f>'96-S 2020CEEIOT(RMB)'!E81/6.8974</f>
        <v>13648.495856484768</v>
      </c>
      <c r="F81" s="723">
        <f>'96-S 2020CEEIOT(RMB)'!F81/6.8974</f>
        <v>15502.92448361393</v>
      </c>
      <c r="G81" s="723">
        <f>'96-S 2020CEEIOT(RMB)'!G81/6.8974</f>
        <v>31955.066945122006</v>
      </c>
      <c r="H81" s="723">
        <f>'96-S 2020CEEIOT(RMB)'!H81/6.8974</f>
        <v>13509.753115473508</v>
      </c>
      <c r="I81" s="723">
        <f>'96-S 2020CEEIOT(RMB)'!I81/6.8974</f>
        <v>7758.5206061853851</v>
      </c>
      <c r="J81" s="723">
        <f>'96-S 2020CEEIOT(RMB)'!J81/6.8974</f>
        <v>3643.0191087229928</v>
      </c>
      <c r="K81" s="723">
        <f>'96-S 2020CEEIOT(RMB)'!K81/6.8974</f>
        <v>1794.016745289357</v>
      </c>
      <c r="L81" s="723">
        <f>'96-S 2020CEEIOT(RMB)'!L81/6.8974</f>
        <v>2313.7231276881125</v>
      </c>
      <c r="M81" s="723">
        <f>'96-S 2020CEEIOT(RMB)'!M81/6.8974</f>
        <v>7205.0911992264264</v>
      </c>
      <c r="N81" s="723">
        <f>'96-S 2020CEEIOT(RMB)'!N81/6.8974</f>
        <v>2590.7438682211459</v>
      </c>
      <c r="O81" s="723">
        <f>'96-S 2020CEEIOT(RMB)'!O81/6.8974</f>
        <v>16368.754769731886</v>
      </c>
      <c r="P81" s="723">
        <f>'96-S 2020CEEIOT(RMB)'!P81/6.8974</f>
        <v>489.65269217693316</v>
      </c>
      <c r="Q81" s="723">
        <f>'96-S 2020CEEIOT(RMB)'!Q81/6.8974</f>
        <v>3003.4486300827662</v>
      </c>
      <c r="R81" s="723">
        <f>'96-S 2020CEEIOT(RMB)'!R81/6.8974</f>
        <v>2523.4660331313839</v>
      </c>
      <c r="S81" s="723">
        <f>'96-S 2020CEEIOT(RMB)'!S81/6.8974</f>
        <v>23464.912367650129</v>
      </c>
      <c r="T81" s="723">
        <f>'96-S 2020CEEIOT(RMB)'!T81/6.8974</f>
        <v>4571.6146079166383</v>
      </c>
      <c r="U81" s="723">
        <f>'96-S 2020CEEIOT(RMB)'!U81/6.8974</f>
        <v>7771.2818232113814</v>
      </c>
      <c r="V81" s="723">
        <f>'96-S 2020CEEIOT(RMB)'!V81/6.8974</f>
        <v>5109.8124608137468</v>
      </c>
      <c r="W81" s="723">
        <f>'96-S 2020CEEIOT(RMB)'!W81/6.8974</f>
        <v>26760.679797035351</v>
      </c>
      <c r="X81" s="723">
        <f>'96-S 2020CEEIOT(RMB)'!X81/6.8974</f>
        <v>1412.2769524259998</v>
      </c>
      <c r="Y81" s="723">
        <f>'96-S 2020CEEIOT(RMB)'!Y81/6.8974</f>
        <v>942.99495020690711</v>
      </c>
      <c r="Z81" s="723">
        <f>'96-S 2020CEEIOT(RMB)'!Z81/6.8974</f>
        <v>5168.1407107983168</v>
      </c>
      <c r="AA81" s="723">
        <f>'96-S 2020CEEIOT(RMB)'!AA81/6.8974</f>
        <v>69315.311553249019</v>
      </c>
      <c r="AB81" s="723">
        <f>'96-S 2020CEEIOT(RMB)'!AB81/6.8974</f>
        <v>23431.902437911591</v>
      </c>
      <c r="AC81" s="723">
        <f>'96-S 2020CEEIOT(RMB)'!AC81/6.8974</f>
        <v>13829.636920750632</v>
      </c>
      <c r="AD81" s="723">
        <f>'96-S 2020CEEIOT(RMB)'!AD81/6.8974</f>
        <v>12688.685305918554</v>
      </c>
      <c r="AE81" s="723">
        <f>'96-S 2020CEEIOT(RMB)'!AE81/6.8974</f>
        <v>11297.407169364889</v>
      </c>
      <c r="AF81" s="723">
        <f>'96-S 2020CEEIOT(RMB)'!AF81/6.8974</f>
        <v>8632.8706660086827</v>
      </c>
      <c r="AG81" s="723">
        <f>'96-S 2020CEEIOT(RMB)'!AG81/6.8974</f>
        <v>13925.42584276122</v>
      </c>
      <c r="AH81" s="723">
        <f>'96-S 2020CEEIOT(RMB)'!AH81/6.8974</f>
        <v>5700.9957712532032</v>
      </c>
      <c r="AI81" s="723">
        <f>'96-S 2020CEEIOT(RMB)'!AI81/6.8974</f>
        <v>3076.3052622614327</v>
      </c>
      <c r="AJ81" s="723">
        <f>'96-S 2020CEEIOT(RMB)'!AJ81/6.8974</f>
        <v>13759.880188630175</v>
      </c>
      <c r="AK81" s="723">
        <f>'96-S 2020CEEIOT(RMB)'!AK81/6.8974</f>
        <v>5516.5742910862955</v>
      </c>
      <c r="AL81" s="723">
        <f>'96-S 2020CEEIOT(RMB)'!AL81/6.8974</f>
        <v>1842.4123658650096</v>
      </c>
      <c r="AM81" s="723">
        <f>'96-S 2020CEEIOT(RMB)'!AM81/6.8974</f>
        <v>4873.6410440027803</v>
      </c>
      <c r="AN81" s="723">
        <f>'96-S 2020CEEIOT(RMB)'!AN81/6.8974</f>
        <v>29596.991789502808</v>
      </c>
      <c r="AO81" s="723">
        <f>'96-S 2020CEEIOT(RMB)'!AO81/6.8974</f>
        <v>92722.426796076688</v>
      </c>
      <c r="AP81" s="723">
        <f>'96-S 2020CEEIOT(RMB)'!AP81/6.8974</f>
        <v>3244.7999259279241</v>
      </c>
      <c r="AQ81" s="723">
        <f>'96-S 2020CEEIOT(RMB)'!AQ81/6.8974</f>
        <v>7475.4503535796011</v>
      </c>
      <c r="AR81" s="723">
        <f>'96-S 2020CEEIOT(RMB)'!AR81/6.8974</f>
        <v>23103.909065296928</v>
      </c>
      <c r="AS81" s="723">
        <f>'96-S 2020CEEIOT(RMB)'!AS81/6.8974</f>
        <v>36423.75125468125</v>
      </c>
      <c r="AT81" s="723">
        <f>'96-S 2020CEEIOT(RMB)'!AT81/6.8974</f>
        <v>8902.430436518187</v>
      </c>
      <c r="AU81" s="723">
        <f>'96-S 2020CEEIOT(RMB)'!AU81/6.8974</f>
        <v>10656.933027270259</v>
      </c>
      <c r="AV81" s="723">
        <f>'96-S 2020CEEIOT(RMB)'!AV81/6.8974</f>
        <v>2384.5483219102898</v>
      </c>
      <c r="AW81" s="723">
        <f>'96-S 2020CEEIOT(RMB)'!AW81/6.8974</f>
        <v>6600.5118289484626</v>
      </c>
      <c r="AX81" s="723">
        <f>'96-S 2020CEEIOT(RMB)'!AX81/6.8974</f>
        <v>20604.577642396616</v>
      </c>
      <c r="AY81" s="723">
        <f>'96-S 2020CEEIOT(RMB)'!AY81/6.8974</f>
        <v>15340.257211647813</v>
      </c>
      <c r="AZ81" s="723">
        <f>'96-S 2020CEEIOT(RMB)'!AZ81/6.8974</f>
        <v>54340.583489342687</v>
      </c>
      <c r="BA81" s="723">
        <f>'96-S 2020CEEIOT(RMB)'!BA81/6.8974</f>
        <v>6911.6439610684183</v>
      </c>
      <c r="BB81" s="723">
        <f>'96-S 2020CEEIOT(RMB)'!BB81/6.8974</f>
        <v>66011.015835130151</v>
      </c>
      <c r="BC81" s="723">
        <f>'96-S 2020CEEIOT(RMB)'!BC81/6.8974</f>
        <v>2528.3470174718736</v>
      </c>
      <c r="BD81" s="723">
        <f>'96-S 2020CEEIOT(RMB)'!BD81/6.8974</f>
        <v>96349.432416593496</v>
      </c>
      <c r="BE81" s="723">
        <f>'96-S 2020CEEIOT(RMB)'!BE81/6.8974</f>
        <v>8095.9811013293638</v>
      </c>
      <c r="BF81" s="723">
        <f>'96-S 2020CEEIOT(RMB)'!BF81/6.8974</f>
        <v>117981.1423191194</v>
      </c>
      <c r="BG81" s="723">
        <f>'96-S 2020CEEIOT(RMB)'!BG81/6.8974</f>
        <v>2285.3209197345177</v>
      </c>
      <c r="BH81" s="723">
        <f>'96-S 2020CEEIOT(RMB)'!BH81/6.8974</f>
        <v>7874.2398680369652</v>
      </c>
      <c r="BI81" s="723">
        <f>'96-S 2020CEEIOT(RMB)'!BI81/6.8974</f>
        <v>13247.135286795843</v>
      </c>
      <c r="BJ81" s="723">
        <f>'96-S 2020CEEIOT(RMB)'!BJ81/6.8974</f>
        <v>16669.832691891363</v>
      </c>
      <c r="BK81" s="723">
        <f>'96-S 2020CEEIOT(RMB)'!BK81/6.8974</f>
        <v>63226.33633872027</v>
      </c>
      <c r="BL81" s="723">
        <f>'96-S 2020CEEIOT(RMB)'!BL81/6.8974</f>
        <v>23816.676562811426</v>
      </c>
      <c r="BM81" s="723">
        <f>'96-S 2020CEEIOT(RMB)'!BM81/6.8974</f>
        <v>53888.110670085014</v>
      </c>
      <c r="BN81" s="723">
        <f>'96-S 2020CEEIOT(RMB)'!BN81/6.8974</f>
        <v>63780.837405331025</v>
      </c>
      <c r="BO81" s="723">
        <f>'96-S 2020CEEIOT(RMB)'!BO81/6.8974</f>
        <v>18910.032032002466</v>
      </c>
      <c r="BP81" s="723">
        <f>'96-S 2020CEEIOT(RMB)'!BP81/6.8974</f>
        <v>4938.1332860233706</v>
      </c>
      <c r="BQ81" s="723">
        <f>'96-S 2020CEEIOT(RMB)'!BQ81/6.8974</f>
        <v>1523.0689687890113</v>
      </c>
      <c r="BR81" s="723">
        <f>'96-S 2020CEEIOT(RMB)'!BR81/6.8974</f>
        <v>3148.6267556060175</v>
      </c>
      <c r="BS81" s="723">
        <f>'96-S 2020CEEIOT(RMB)'!BS81/6.8974</f>
        <v>51801.05334779487</v>
      </c>
      <c r="BT81" s="723">
        <f>'96-S 2020CEEIOT(RMB)'!BT81/6.8974</f>
        <v>2326.7572985979891</v>
      </c>
      <c r="BU81" s="723">
        <f>'96-S 2020CEEIOT(RMB)'!BU81/6.8974</f>
        <v>1806.425208485223</v>
      </c>
      <c r="BV81" s="723">
        <f>'96-S 2020CEEIOT(RMB)'!BV81/6.8974</f>
        <v>271147.13271012739</v>
      </c>
      <c r="BW81" s="723">
        <f>'96-S 2020CEEIOT(RMB)'!BW81/6.8974</f>
        <v>1631.3161366967497</v>
      </c>
      <c r="BX81" s="723">
        <f>'96-S 2020CEEIOT(RMB)'!BX81/6.8974</f>
        <v>20589.374370388661</v>
      </c>
      <c r="BY81" s="723">
        <f>'96-S 2020CEEIOT(RMB)'!BY81/6.8974</f>
        <v>1842.3728956079437</v>
      </c>
      <c r="BZ81" s="723">
        <f>'96-S 2020CEEIOT(RMB)'!BZ81/6.8974</f>
        <v>1034132.8304515405</v>
      </c>
      <c r="CA81" s="723">
        <f>'96-S 2020CEEIOT(RMB)'!CA81/6.8974</f>
        <v>2372.436249213079</v>
      </c>
      <c r="CB81" s="723">
        <f>'96-S 2020CEEIOT(RMB)'!CB81/6.8974</f>
        <v>202113.4837015995</v>
      </c>
      <c r="CC81" s="723">
        <f>'96-S 2020CEEIOT(RMB)'!CC81/6.8974</f>
        <v>33748.520268832239</v>
      </c>
      <c r="CD81" s="723">
        <f>'96-S 2020CEEIOT(RMB)'!CD81/6.8974</f>
        <v>581902.5955444685</v>
      </c>
      <c r="CE81" s="723">
        <f>'96-S 2020CEEIOT(RMB)'!CE81/6.8974</f>
        <v>269496.78938630025</v>
      </c>
      <c r="CF81" s="723">
        <f>'96-S 2020CEEIOT(RMB)'!CF81/6.8974</f>
        <v>31136.358775746208</v>
      </c>
      <c r="CG81" s="723">
        <f>'96-S 2020CEEIOT(RMB)'!CG81/6.8974</f>
        <v>158366.38421345112</v>
      </c>
      <c r="CH81" s="723">
        <f>'96-S 2020CEEIOT(RMB)'!CH81/6.8974</f>
        <v>25591.447180234081</v>
      </c>
      <c r="CI81" s="723">
        <f>'96-S 2020CEEIOT(RMB)'!CI81/6.8974</f>
        <v>102111.7650978805</v>
      </c>
      <c r="CJ81" s="723">
        <f>'96-S 2020CEEIOT(RMB)'!CJ81/6.8974</f>
        <v>2450625.5683108498</v>
      </c>
      <c r="CK81" s="723">
        <f>'96-S 2020CEEIOT(RMB)'!CK81/6.8974</f>
        <v>241988.89950513217</v>
      </c>
      <c r="CL81" s="723">
        <f>'96-S 2020CEEIOT(RMB)'!CL81/6.8974</f>
        <v>382414.92015076103</v>
      </c>
      <c r="CM81" s="723">
        <f>'96-S 2020CEEIOT(RMB)'!CM81/6.8974</f>
        <v>21442.170222682784</v>
      </c>
      <c r="CN81" s="723">
        <f>'96-S 2020CEEIOT(RMB)'!CN81/6.8974</f>
        <v>68474.583006967572</v>
      </c>
      <c r="CO81" s="723">
        <f>'96-S 2020CEEIOT(RMB)'!CO81/6.8974</f>
        <v>585077.56469788263</v>
      </c>
      <c r="CP81" s="723">
        <f>'96-S 2020CEEIOT(RMB)'!CP81/6.8974</f>
        <v>44439.041395129403</v>
      </c>
      <c r="CQ81" s="723">
        <f>'96-S 2020CEEIOT(RMB)'!CQ81/6.8974</f>
        <v>1755.2626935777205</v>
      </c>
      <c r="CR81" s="723">
        <f>'96-S 2020CEEIOT(RMB)'!CR81/6.8974</f>
        <v>60898.56318652114</v>
      </c>
      <c r="CS81" s="723">
        <f>'96-S 2020CEEIOT(RMB)'!CS81/6.8974</f>
        <v>18009.246646641866</v>
      </c>
      <c r="CT81" s="723">
        <f>'96-S 2020CEEIOT(RMB)'!CT81/6.8974</f>
        <v>1206218.6900552325</v>
      </c>
      <c r="CU81" s="723">
        <f>'96-S 2020CEEIOT(RMB)'!CU81/6.8974</f>
        <v>14451.674896293564</v>
      </c>
      <c r="CV81" s="724">
        <f>'96-S 2020CEEIOT(RMB)'!CV81/6.8974</f>
        <v>9208944.8107158318</v>
      </c>
      <c r="CW81" s="708">
        <f>'96-S 2020CEEIOT(RMB)'!CW81/6.8974</f>
        <v>575154.47864596464</v>
      </c>
      <c r="CX81" s="708">
        <f>'96-S 2020CEEIOT(RMB)'!CX81/6.8974</f>
        <v>861013.64788718882</v>
      </c>
      <c r="CY81" s="725">
        <f>'96-S 2020CEEIOT(RMB)'!CY81/6.8974</f>
        <v>1436168.1265331537</v>
      </c>
      <c r="CZ81" s="708">
        <f>'96-S 2020CEEIOT(RMB)'!CZ81/6.8974</f>
        <v>153656.53851961461</v>
      </c>
      <c r="DA81" s="725">
        <f>'96-S 2020CEEIOT(RMB)'!DA81/6.8974</f>
        <v>1589824.6650527683</v>
      </c>
      <c r="DB81" s="708">
        <f>'96-S 2020CEEIOT(RMB)'!DB81/6.8974</f>
        <v>65441.944786908709</v>
      </c>
      <c r="DC81" s="708">
        <f>'96-S 2020CEEIOT(RMB)'!DC81/6.8974</f>
        <v>2101.9916278700198</v>
      </c>
      <c r="DD81" s="725">
        <f>'96-S 2020CEEIOT(RMB)'!DD81/6.8974</f>
        <v>67543.936414778727</v>
      </c>
      <c r="DE81" s="708">
        <f>'96-S 2020CEEIOT(RMB)'!DE81/6.8974</f>
        <v>2349558.0111398282</v>
      </c>
      <c r="DF81" s="726">
        <f>'96-S 2020CEEIOT(RMB)'!DF81/6.8974</f>
        <v>4006926.6126073753</v>
      </c>
      <c r="DG81" s="727">
        <f>'96-S 2020CEEIOT(RMB)'!DG81/6.8974</f>
        <v>4165160.3375970763</v>
      </c>
      <c r="DH81" s="726">
        <f>'96-S 2020CEEIOT(RMB)'!DH81/6.8974</f>
        <v>9050711.0857261512</v>
      </c>
    </row>
    <row r="82" spans="1:112" ht="14.5" customHeight="1">
      <c r="A82" s="840"/>
      <c r="B82" s="721" t="s">
        <v>312</v>
      </c>
      <c r="C82" s="722" t="s">
        <v>959</v>
      </c>
      <c r="D82" s="723">
        <f>'96-S 2020CEEIOT(RMB)'!D82/6.8974</f>
        <v>5597.3798095408965</v>
      </c>
      <c r="E82" s="723">
        <f>'96-S 2020CEEIOT(RMB)'!E82/6.8974</f>
        <v>595.70350194295202</v>
      </c>
      <c r="F82" s="723">
        <f>'96-S 2020CEEIOT(RMB)'!F82/6.8974</f>
        <v>1184.0246301507902</v>
      </c>
      <c r="G82" s="723">
        <f>'96-S 2020CEEIOT(RMB)'!G82/6.8974</f>
        <v>1978.4553602948654</v>
      </c>
      <c r="H82" s="723">
        <f>'96-S 2020CEEIOT(RMB)'!H82/6.8974</f>
        <v>3523.3519024374259</v>
      </c>
      <c r="I82" s="723">
        <f>'96-S 2020CEEIOT(RMB)'!I82/6.8974</f>
        <v>1822.8781203803039</v>
      </c>
      <c r="J82" s="723">
        <f>'96-S 2020CEEIOT(RMB)'!J82/6.8974</f>
        <v>2390.695389494977</v>
      </c>
      <c r="K82" s="723">
        <f>'96-S 2020CEEIOT(RMB)'!K82/6.8974</f>
        <v>4446.7342712708005</v>
      </c>
      <c r="L82" s="723">
        <f>'96-S 2020CEEIOT(RMB)'!L82/6.8974</f>
        <v>4679.7747010335224</v>
      </c>
      <c r="M82" s="723">
        <f>'96-S 2020CEEIOT(RMB)'!M82/6.8974</f>
        <v>10539.529552170248</v>
      </c>
      <c r="N82" s="723">
        <f>'96-S 2020CEEIOT(RMB)'!N82/6.8974</f>
        <v>2106.3552075964881</v>
      </c>
      <c r="O82" s="723">
        <f>'96-S 2020CEEIOT(RMB)'!O82/6.8974</f>
        <v>768.1717283914943</v>
      </c>
      <c r="P82" s="723">
        <f>'96-S 2020CEEIOT(RMB)'!P82/6.8974</f>
        <v>27.393485821847204</v>
      </c>
      <c r="Q82" s="723">
        <f>'96-S 2020CEEIOT(RMB)'!Q82/6.8974</f>
        <v>137.02278390799322</v>
      </c>
      <c r="R82" s="723">
        <f>'96-S 2020CEEIOT(RMB)'!R82/6.8974</f>
        <v>152.54512834726782</v>
      </c>
      <c r="S82" s="723">
        <f>'96-S 2020CEEIOT(RMB)'!S82/6.8974</f>
        <v>960.85894182879508</v>
      </c>
      <c r="T82" s="723">
        <f>'96-S 2020CEEIOT(RMB)'!T82/6.8974</f>
        <v>177.10726382869709</v>
      </c>
      <c r="U82" s="723">
        <f>'96-S 2020CEEIOT(RMB)'!U82/6.8974</f>
        <v>343.05785504656296</v>
      </c>
      <c r="V82" s="723">
        <f>'96-S 2020CEEIOT(RMB)'!V82/6.8974</f>
        <v>52.621435722869812</v>
      </c>
      <c r="W82" s="723">
        <f>'96-S 2020CEEIOT(RMB)'!W82/6.8974</f>
        <v>527.05978968584168</v>
      </c>
      <c r="X82" s="723">
        <f>'96-S 2020CEEIOT(RMB)'!X82/6.8974</f>
        <v>131.18796905179505</v>
      </c>
      <c r="Y82" s="723">
        <f>'96-S 2020CEEIOT(RMB)'!Y82/6.8974</f>
        <v>100.14521256035509</v>
      </c>
      <c r="Z82" s="723">
        <f>'96-S 2020CEEIOT(RMB)'!Z82/6.8974</f>
        <v>95.914754343482301</v>
      </c>
      <c r="AA82" s="723">
        <f>'96-S 2020CEEIOT(RMB)'!AA82/6.8974</f>
        <v>1568.6946943506509</v>
      </c>
      <c r="AB82" s="723">
        <f>'96-S 2020CEEIOT(RMB)'!AB82/6.8974</f>
        <v>467.34072966089485</v>
      </c>
      <c r="AC82" s="723">
        <f>'96-S 2020CEEIOT(RMB)'!AC82/6.8974</f>
        <v>1731.7401846298287</v>
      </c>
      <c r="AD82" s="723">
        <f>'96-S 2020CEEIOT(RMB)'!AD82/6.8974</f>
        <v>859.42165454505869</v>
      </c>
      <c r="AE82" s="723">
        <f>'96-S 2020CEEIOT(RMB)'!AE82/6.8974</f>
        <v>1024.6399430130361</v>
      </c>
      <c r="AF82" s="723">
        <f>'96-S 2020CEEIOT(RMB)'!AF82/6.8974</f>
        <v>307.22153745425345</v>
      </c>
      <c r="AG82" s="723">
        <f>'96-S 2020CEEIOT(RMB)'!AG82/6.8974</f>
        <v>1040.4885023063546</v>
      </c>
      <c r="AH82" s="723">
        <f>'96-S 2020CEEIOT(RMB)'!AH82/6.8974</f>
        <v>590917.5733323592</v>
      </c>
      <c r="AI82" s="723">
        <f>'96-S 2020CEEIOT(RMB)'!AI82/6.8974</f>
        <v>576.91338115306428</v>
      </c>
      <c r="AJ82" s="723">
        <f>'96-S 2020CEEIOT(RMB)'!AJ82/6.8974</f>
        <v>78747.492796806095</v>
      </c>
      <c r="AK82" s="723">
        <f>'96-S 2020CEEIOT(RMB)'!AK82/6.8974</f>
        <v>9099.6865055313483</v>
      </c>
      <c r="AL82" s="723">
        <f>'96-S 2020CEEIOT(RMB)'!AL82/6.8974</f>
        <v>3333.6345191575879</v>
      </c>
      <c r="AM82" s="723">
        <f>'96-S 2020CEEIOT(RMB)'!AM82/6.8974</f>
        <v>503.66887983025185</v>
      </c>
      <c r="AN82" s="723">
        <f>'96-S 2020CEEIOT(RMB)'!AN82/6.8974</f>
        <v>89049.547109027961</v>
      </c>
      <c r="AO82" s="723">
        <f>'96-S 2020CEEIOT(RMB)'!AO82/6.8974</f>
        <v>1300.0128679097361</v>
      </c>
      <c r="AP82" s="723">
        <f>'96-S 2020CEEIOT(RMB)'!AP82/6.8974</f>
        <v>10938.585566515654</v>
      </c>
      <c r="AQ82" s="723">
        <f>'96-S 2020CEEIOT(RMB)'!AQ82/6.8974</f>
        <v>779.08944529972109</v>
      </c>
      <c r="AR82" s="723">
        <f>'96-S 2020CEEIOT(RMB)'!AR82/6.8974</f>
        <v>6222.9887140935598</v>
      </c>
      <c r="AS82" s="723">
        <f>'96-S 2020CEEIOT(RMB)'!AS82/6.8974</f>
        <v>20017.607112372938</v>
      </c>
      <c r="AT82" s="723">
        <f>'96-S 2020CEEIOT(RMB)'!AT82/6.8974</f>
        <v>11782.818686093458</v>
      </c>
      <c r="AU82" s="723">
        <f>'96-S 2020CEEIOT(RMB)'!AU82/6.8974</f>
        <v>6754.5533096415329</v>
      </c>
      <c r="AV82" s="723">
        <f>'96-S 2020CEEIOT(RMB)'!AV82/6.8974</f>
        <v>2296.6276701895058</v>
      </c>
      <c r="AW82" s="723">
        <f>'96-S 2020CEEIOT(RMB)'!AW82/6.8974</f>
        <v>8867.0430801952352</v>
      </c>
      <c r="AX82" s="723">
        <f>'96-S 2020CEEIOT(RMB)'!AX82/6.8974</f>
        <v>3317.3204502807798</v>
      </c>
      <c r="AY82" s="723">
        <f>'96-S 2020CEEIOT(RMB)'!AY82/6.8974</f>
        <v>17962.591608764284</v>
      </c>
      <c r="AZ82" s="723">
        <f>'96-S 2020CEEIOT(RMB)'!AZ82/6.8974</f>
        <v>8298.9957200712797</v>
      </c>
      <c r="BA82" s="723">
        <f>'96-S 2020CEEIOT(RMB)'!BA82/6.8974</f>
        <v>633.55968843309165</v>
      </c>
      <c r="BB82" s="723">
        <f>'96-S 2020CEEIOT(RMB)'!BB82/6.8974</f>
        <v>6232.1028527193466</v>
      </c>
      <c r="BC82" s="723">
        <f>'96-S 2020CEEIOT(RMB)'!BC82/6.8974</f>
        <v>244.12889968033932</v>
      </c>
      <c r="BD82" s="723">
        <f>'96-S 2020CEEIOT(RMB)'!BD82/6.8974</f>
        <v>3491.7728430651559</v>
      </c>
      <c r="BE82" s="723">
        <f>'96-S 2020CEEIOT(RMB)'!BE82/6.8974</f>
        <v>317.08819973719739</v>
      </c>
      <c r="BF82" s="723">
        <f>'96-S 2020CEEIOT(RMB)'!BF82/6.8974</f>
        <v>4072.0474835335031</v>
      </c>
      <c r="BG82" s="723">
        <f>'96-S 2020CEEIOT(RMB)'!BG82/6.8974</f>
        <v>495.77337501084941</v>
      </c>
      <c r="BH82" s="723">
        <f>'96-S 2020CEEIOT(RMB)'!BH82/6.8974</f>
        <v>745.45450391109762</v>
      </c>
      <c r="BI82" s="723">
        <f>'96-S 2020CEEIOT(RMB)'!BI82/6.8974</f>
        <v>441.0766696776289</v>
      </c>
      <c r="BJ82" s="723">
        <f>'96-S 2020CEEIOT(RMB)'!BJ82/6.8974</f>
        <v>433.12244196017218</v>
      </c>
      <c r="BK82" s="723">
        <f>'96-S 2020CEEIOT(RMB)'!BK82/6.8974</f>
        <v>2214.0259557393565</v>
      </c>
      <c r="BL82" s="723">
        <f>'96-S 2020CEEIOT(RMB)'!BL82/6.8974</f>
        <v>887.72949818005873</v>
      </c>
      <c r="BM82" s="723">
        <f>'96-S 2020CEEIOT(RMB)'!BM82/6.8974</f>
        <v>670.91254476542713</v>
      </c>
      <c r="BN82" s="723">
        <f>'96-S 2020CEEIOT(RMB)'!BN82/6.8974</f>
        <v>442.15741302090061</v>
      </c>
      <c r="BO82" s="723">
        <f>'96-S 2020CEEIOT(RMB)'!BO82/6.8974</f>
        <v>731.00841828672685</v>
      </c>
      <c r="BP82" s="723">
        <f>'96-S 2020CEEIOT(RMB)'!BP82/6.8974</f>
        <v>505.34408510247579</v>
      </c>
      <c r="BQ82" s="723">
        <f>'96-S 2020CEEIOT(RMB)'!BQ82/6.8974</f>
        <v>466.28873364586843</v>
      </c>
      <c r="BR82" s="723">
        <f>'96-S 2020CEEIOT(RMB)'!BR82/6.8974</f>
        <v>731.3700323757804</v>
      </c>
      <c r="BS82" s="723">
        <f>'96-S 2020CEEIOT(RMB)'!BS82/6.8974</f>
        <v>44872.609004585647</v>
      </c>
      <c r="BT82" s="723">
        <f>'96-S 2020CEEIOT(RMB)'!BT82/6.8974</f>
        <v>98898.560184829446</v>
      </c>
      <c r="BU82" s="723">
        <f>'96-S 2020CEEIOT(RMB)'!BU82/6.8974</f>
        <v>99.233680935830378</v>
      </c>
      <c r="BV82" s="723">
        <f>'96-S 2020CEEIOT(RMB)'!BV82/6.8974</f>
        <v>91515.221176285457</v>
      </c>
      <c r="BW82" s="723">
        <f>'96-S 2020CEEIOT(RMB)'!BW82/6.8974</f>
        <v>4023.2423245544305</v>
      </c>
      <c r="BX82" s="723">
        <f>'96-S 2020CEEIOT(RMB)'!BX82/6.8974</f>
        <v>96499.134123947413</v>
      </c>
      <c r="BY82" s="723">
        <f>'96-S 2020CEEIOT(RMB)'!BY82/6.8974</f>
        <v>27777.184110405178</v>
      </c>
      <c r="BZ82" s="723">
        <f>'96-S 2020CEEIOT(RMB)'!BZ82/6.8974</f>
        <v>18776.388137360111</v>
      </c>
      <c r="CA82" s="723">
        <f>'96-S 2020CEEIOT(RMB)'!CA82/6.8974</f>
        <v>529.69423818375947</v>
      </c>
      <c r="CB82" s="723">
        <f>'96-S 2020CEEIOT(RMB)'!CB82/6.8974</f>
        <v>66613.981781970069</v>
      </c>
      <c r="CC82" s="723">
        <f>'96-S 2020CEEIOT(RMB)'!CC82/6.8974</f>
        <v>28594.872104264297</v>
      </c>
      <c r="CD82" s="723">
        <f>'96-S 2020CEEIOT(RMB)'!CD82/6.8974</f>
        <v>7091.2908237948022</v>
      </c>
      <c r="CE82" s="723">
        <f>'96-S 2020CEEIOT(RMB)'!CE82/6.8974</f>
        <v>1506.2856649155456</v>
      </c>
      <c r="CF82" s="723">
        <f>'96-S 2020CEEIOT(RMB)'!CF82/6.8974</f>
        <v>2242.3807024592379</v>
      </c>
      <c r="CG82" s="723">
        <f>'96-S 2020CEEIOT(RMB)'!CG82/6.8974</f>
        <v>8643.8870149376362</v>
      </c>
      <c r="CH82" s="723">
        <f>'96-S 2020CEEIOT(RMB)'!CH82/6.8974</f>
        <v>978.00741149530336</v>
      </c>
      <c r="CI82" s="723">
        <f>'96-S 2020CEEIOT(RMB)'!CI82/6.8974</f>
        <v>3942.8224290893036</v>
      </c>
      <c r="CJ82" s="723">
        <f>'96-S 2020CEEIOT(RMB)'!CJ82/6.8974</f>
        <v>58185.203994602627</v>
      </c>
      <c r="CK82" s="723">
        <f>'96-S 2020CEEIOT(RMB)'!CK82/6.8974</f>
        <v>3813.583198363764</v>
      </c>
      <c r="CL82" s="723">
        <f>'96-S 2020CEEIOT(RMB)'!CL82/6.8974</f>
        <v>31926.605619424015</v>
      </c>
      <c r="CM82" s="723">
        <f>'96-S 2020CEEIOT(RMB)'!CM82/6.8974</f>
        <v>3211.077964405581</v>
      </c>
      <c r="CN82" s="723">
        <f>'96-S 2020CEEIOT(RMB)'!CN82/6.8974</f>
        <v>3142.6788190882103</v>
      </c>
      <c r="CO82" s="723">
        <f>'96-S 2020CEEIOT(RMB)'!CO82/6.8974</f>
        <v>7188.067127836086</v>
      </c>
      <c r="CP82" s="723">
        <f>'96-S 2020CEEIOT(RMB)'!CP82/6.8974</f>
        <v>507.40627222510381</v>
      </c>
      <c r="CQ82" s="723">
        <f>'96-S 2020CEEIOT(RMB)'!CQ82/6.8974</f>
        <v>35.290260792406009</v>
      </c>
      <c r="CR82" s="723">
        <f>'96-S 2020CEEIOT(RMB)'!CR82/6.8974</f>
        <v>631.37980750085808</v>
      </c>
      <c r="CS82" s="723">
        <f>'96-S 2020CEEIOT(RMB)'!CS82/6.8974</f>
        <v>297.32117711502133</v>
      </c>
      <c r="CT82" s="723">
        <f>'96-S 2020CEEIOT(RMB)'!CT82/6.8974</f>
        <v>11771.192838304134</v>
      </c>
      <c r="CU82" s="723">
        <f>'96-S 2020CEEIOT(RMB)'!CU82/6.8974</f>
        <v>496.61633019321386</v>
      </c>
      <c r="CV82" s="724">
        <f>'96-S 2020CEEIOT(RMB)'!CV82/6.8974</f>
        <v>1567670.4487588133</v>
      </c>
      <c r="CW82" s="708">
        <f>'96-S 2020CEEIOT(RMB)'!CW82/6.8974</f>
        <v>11981.672508675076</v>
      </c>
      <c r="CX82" s="708">
        <f>'96-S 2020CEEIOT(RMB)'!CX82/6.8974</f>
        <v>70539.464148080777</v>
      </c>
      <c r="CY82" s="725">
        <f>'96-S 2020CEEIOT(RMB)'!CY82/6.8974</f>
        <v>82521.136656755843</v>
      </c>
      <c r="CZ82" s="708">
        <f>'96-S 2020CEEIOT(RMB)'!CZ82/6.8974</f>
        <v>0</v>
      </c>
      <c r="DA82" s="725">
        <f>'96-S 2020CEEIOT(RMB)'!DA82/6.8974</f>
        <v>82521.136656755843</v>
      </c>
      <c r="DB82" s="708">
        <f>'96-S 2020CEEIOT(RMB)'!DB82/6.8974</f>
        <v>0</v>
      </c>
      <c r="DC82" s="708">
        <f>'96-S 2020CEEIOT(RMB)'!DC82/6.8974</f>
        <v>-18229.47684325622</v>
      </c>
      <c r="DD82" s="725">
        <f>'96-S 2020CEEIOT(RMB)'!DD82/6.8974</f>
        <v>-18229.47684325622</v>
      </c>
      <c r="DE82" s="708">
        <f>'96-S 2020CEEIOT(RMB)'!DE82/6.8974</f>
        <v>42692.542320333596</v>
      </c>
      <c r="DF82" s="726">
        <f>'96-S 2020CEEIOT(RMB)'!DF82/6.8974</f>
        <v>106984.20213383321</v>
      </c>
      <c r="DG82" s="727">
        <f>'96-S 2020CEEIOT(RMB)'!DG82/6.8974</f>
        <v>0</v>
      </c>
      <c r="DH82" s="726">
        <f>'96-S 2020CEEIOT(RMB)'!DH82/6.8974</f>
        <v>1674654.6508926461</v>
      </c>
    </row>
    <row r="83" spans="1:112" ht="14.5" customHeight="1">
      <c r="A83" s="840"/>
      <c r="B83" s="729" t="s">
        <v>505</v>
      </c>
      <c r="C83" s="722" t="s">
        <v>598</v>
      </c>
      <c r="D83" s="723">
        <f>'96-S 2020CEEIOT(RMB)'!D83/6.8974</f>
        <v>93975.252323224689</v>
      </c>
      <c r="E83" s="723">
        <f>'96-S 2020CEEIOT(RMB)'!E83/6.8974</f>
        <v>14927.703401912326</v>
      </c>
      <c r="F83" s="723">
        <f>'96-S 2020CEEIOT(RMB)'!F83/6.8974</f>
        <v>28446.092372347404</v>
      </c>
      <c r="G83" s="723">
        <f>'96-S 2020CEEIOT(RMB)'!G83/6.8974</f>
        <v>14884.883859682157</v>
      </c>
      <c r="H83" s="723">
        <f>'96-S 2020CEEIOT(RMB)'!H83/6.8974</f>
        <v>18134.556818076395</v>
      </c>
      <c r="I83" s="723">
        <f>'96-S 2020CEEIOT(RMB)'!I83/6.8974</f>
        <v>119019.82836432404</v>
      </c>
      <c r="J83" s="723">
        <f>'96-S 2020CEEIOT(RMB)'!J83/6.8974</f>
        <v>16691.417460264067</v>
      </c>
      <c r="K83" s="723">
        <f>'96-S 2020CEEIOT(RMB)'!K83/6.8974</f>
        <v>31899.897911874352</v>
      </c>
      <c r="L83" s="723">
        <f>'96-S 2020CEEIOT(RMB)'!L83/6.8974</f>
        <v>19279.070935177337</v>
      </c>
      <c r="M83" s="723">
        <f>'96-S 2020CEEIOT(RMB)'!M83/6.8974</f>
        <v>35249.261340324359</v>
      </c>
      <c r="N83" s="723">
        <f>'96-S 2020CEEIOT(RMB)'!N83/6.8974</f>
        <v>13477.977011522598</v>
      </c>
      <c r="O83" s="723">
        <f>'96-S 2020CEEIOT(RMB)'!O83/6.8974</f>
        <v>110034.84024495824</v>
      </c>
      <c r="P83" s="723">
        <f>'96-S 2020CEEIOT(RMB)'!P83/6.8974</f>
        <v>7716.4802299346084</v>
      </c>
      <c r="Q83" s="723">
        <f>'96-S 2020CEEIOT(RMB)'!Q83/6.8974</f>
        <v>37703.765976041017</v>
      </c>
      <c r="R83" s="723">
        <f>'96-S 2020CEEIOT(RMB)'!R83/6.8974</f>
        <v>23703.104384856615</v>
      </c>
      <c r="S83" s="723">
        <f>'96-S 2020CEEIOT(RMB)'!S83/6.8974</f>
        <v>215574.66068933165</v>
      </c>
      <c r="T83" s="723">
        <f>'96-S 2020CEEIOT(RMB)'!T83/6.8974</f>
        <v>43097.152700329614</v>
      </c>
      <c r="U83" s="723">
        <f>'96-S 2020CEEIOT(RMB)'!U83/6.8974</f>
        <v>85268.230835833776</v>
      </c>
      <c r="V83" s="723">
        <f>'96-S 2020CEEIOT(RMB)'!V83/6.8974</f>
        <v>80637.436395325494</v>
      </c>
      <c r="W83" s="723">
        <f>'96-S 2020CEEIOT(RMB)'!W83/6.8974</f>
        <v>494280.88273860753</v>
      </c>
      <c r="X83" s="723">
        <f>'96-S 2020CEEIOT(RMB)'!X83/6.8974</f>
        <v>30567.962470407449</v>
      </c>
      <c r="Y83" s="723">
        <f>'96-S 2020CEEIOT(RMB)'!Y83/6.8974</f>
        <v>23263.098208468698</v>
      </c>
      <c r="Z83" s="723">
        <f>'96-S 2020CEEIOT(RMB)'!Z83/6.8974</f>
        <v>101827.14021795969</v>
      </c>
      <c r="AA83" s="723">
        <f>'96-S 2020CEEIOT(RMB)'!AA83/6.8974</f>
        <v>969463.47525227605</v>
      </c>
      <c r="AB83" s="723">
        <f>'96-S 2020CEEIOT(RMB)'!AB83/6.8974</f>
        <v>384121.4600137035</v>
      </c>
      <c r="AC83" s="723">
        <f>'96-S 2020CEEIOT(RMB)'!AC83/6.8974</f>
        <v>182914.97634266908</v>
      </c>
      <c r="AD83" s="723">
        <f>'96-S 2020CEEIOT(RMB)'!AD83/6.8974</f>
        <v>171242.76968426752</v>
      </c>
      <c r="AE83" s="723">
        <f>'96-S 2020CEEIOT(RMB)'!AE83/6.8974</f>
        <v>135736.3773224524</v>
      </c>
      <c r="AF83" s="723">
        <f>'96-S 2020CEEIOT(RMB)'!AF83/6.8974</f>
        <v>82253.537580123157</v>
      </c>
      <c r="AG83" s="723">
        <f>'96-S 2020CEEIOT(RMB)'!AG83/6.8974</f>
        <v>272458.74267975707</v>
      </c>
      <c r="AH83" s="723">
        <f>'96-S 2020CEEIOT(RMB)'!AH83/6.8974</f>
        <v>171883.04349573693</v>
      </c>
      <c r="AI83" s="723">
        <f>'96-S 2020CEEIOT(RMB)'!AI83/6.8974</f>
        <v>31817.707969272109</v>
      </c>
      <c r="AJ83" s="723">
        <f>'96-S 2020CEEIOT(RMB)'!AJ83/6.8974</f>
        <v>219746.41330974517</v>
      </c>
      <c r="AK83" s="723">
        <f>'96-S 2020CEEIOT(RMB)'!AK83/6.8974</f>
        <v>65675.135445980006</v>
      </c>
      <c r="AL83" s="723">
        <f>'96-S 2020CEEIOT(RMB)'!AL83/6.8974</f>
        <v>31354.348599414156</v>
      </c>
      <c r="AM83" s="723">
        <f>'96-S 2020CEEIOT(RMB)'!AM83/6.8974</f>
        <v>28725.154129185648</v>
      </c>
      <c r="AN83" s="723">
        <f>'96-S 2020CEEIOT(RMB)'!AN83/6.8974</f>
        <v>603015.48974358174</v>
      </c>
      <c r="AO83" s="723">
        <f>'96-S 2020CEEIOT(RMB)'!AO83/6.8974</f>
        <v>234234.42543266001</v>
      </c>
      <c r="AP83" s="723">
        <f>'96-S 2020CEEIOT(RMB)'!AP83/6.8974</f>
        <v>126553.89192789014</v>
      </c>
      <c r="AQ83" s="723">
        <f>'96-S 2020CEEIOT(RMB)'!AQ83/6.8974</f>
        <v>161363.0466082496</v>
      </c>
      <c r="AR83" s="723">
        <f>'96-S 2020CEEIOT(RMB)'!AR83/6.8974</f>
        <v>727289.00303528062</v>
      </c>
      <c r="AS83" s="723">
        <f>'96-S 2020CEEIOT(RMB)'!AS83/6.8974</f>
        <v>305943.49844381382</v>
      </c>
      <c r="AT83" s="723">
        <f>'96-S 2020CEEIOT(RMB)'!AT83/6.8974</f>
        <v>102294.98835549699</v>
      </c>
      <c r="AU83" s="723">
        <f>'96-S 2020CEEIOT(RMB)'!AU83/6.8974</f>
        <v>71315.018491262439</v>
      </c>
      <c r="AV83" s="723">
        <f>'96-S 2020CEEIOT(RMB)'!AV83/6.8974</f>
        <v>27700.756688030913</v>
      </c>
      <c r="AW83" s="723">
        <f>'96-S 2020CEEIOT(RMB)'!AW83/6.8974</f>
        <v>39785.354307555601</v>
      </c>
      <c r="AX83" s="723">
        <f>'96-S 2020CEEIOT(RMB)'!AX83/6.8974</f>
        <v>674401.81714532687</v>
      </c>
      <c r="AY83" s="723">
        <f>'96-S 2020CEEIOT(RMB)'!AY83/6.8974</f>
        <v>589258.57399831433</v>
      </c>
      <c r="AZ83" s="723">
        <f>'96-S 2020CEEIOT(RMB)'!AZ83/6.8974</f>
        <v>649353.0816162941</v>
      </c>
      <c r="BA83" s="723">
        <f>'96-S 2020CEEIOT(RMB)'!BA83/6.8974</f>
        <v>96403.023697251338</v>
      </c>
      <c r="BB83" s="723">
        <f>'96-S 2020CEEIOT(RMB)'!BB83/6.8974</f>
        <v>546434.24553952657</v>
      </c>
      <c r="BC83" s="723">
        <f>'96-S 2020CEEIOT(RMB)'!BC83/6.8974</f>
        <v>33629.529757865304</v>
      </c>
      <c r="BD83" s="723">
        <f>'96-S 2020CEEIOT(RMB)'!BD83/6.8974</f>
        <v>402972.92758727178</v>
      </c>
      <c r="BE83" s="723">
        <f>'96-S 2020CEEIOT(RMB)'!BE83/6.8974</f>
        <v>81143.074726010149</v>
      </c>
      <c r="BF83" s="723">
        <f>'96-S 2020CEEIOT(RMB)'!BF83/6.8974</f>
        <v>975170.51988906343</v>
      </c>
      <c r="BG83" s="723">
        <f>'96-S 2020CEEIOT(RMB)'!BG83/6.8974</f>
        <v>46744.325207052141</v>
      </c>
      <c r="BH83" s="723">
        <f>'96-S 2020CEEIOT(RMB)'!BH83/6.8974</f>
        <v>107868.82407454359</v>
      </c>
      <c r="BI83" s="723">
        <f>'96-S 2020CEEIOT(RMB)'!BI83/6.8974</f>
        <v>108518.66525326157</v>
      </c>
      <c r="BJ83" s="723">
        <f>'96-S 2020CEEIOT(RMB)'!BJ83/6.8974</f>
        <v>148848.31201741085</v>
      </c>
      <c r="BK83" s="723">
        <f>'96-S 2020CEEIOT(RMB)'!BK83/6.8974</f>
        <v>624879.48409472441</v>
      </c>
      <c r="BL83" s="723">
        <f>'96-S 2020CEEIOT(RMB)'!BL83/6.8974</f>
        <v>151270.55211847433</v>
      </c>
      <c r="BM83" s="723">
        <f>'96-S 2020CEEIOT(RMB)'!BM83/6.8974</f>
        <v>454947.4265543815</v>
      </c>
      <c r="BN83" s="723">
        <f>'96-S 2020CEEIOT(RMB)'!BN83/6.8974</f>
        <v>228369.69844955255</v>
      </c>
      <c r="BO83" s="723">
        <f>'96-S 2020CEEIOT(RMB)'!BO83/6.8974</f>
        <v>85753.196735655656</v>
      </c>
      <c r="BP83" s="723">
        <f>'96-S 2020CEEIOT(RMB)'!BP83/6.8974</f>
        <v>63591.230299044299</v>
      </c>
      <c r="BQ83" s="723">
        <f>'96-S 2020CEEIOT(RMB)'!BQ83/6.8974</f>
        <v>23845.115425322409</v>
      </c>
      <c r="BR83" s="723">
        <f>'96-S 2020CEEIOT(RMB)'!BR83/6.8974</f>
        <v>25312.213023191071</v>
      </c>
      <c r="BS83" s="723">
        <f>'96-S 2020CEEIOT(RMB)'!BS83/6.8974</f>
        <v>267443.49477770488</v>
      </c>
      <c r="BT83" s="723">
        <f>'96-S 2020CEEIOT(RMB)'!BT83/6.8974</f>
        <v>29441.195275368136</v>
      </c>
      <c r="BU83" s="723">
        <f>'96-S 2020CEEIOT(RMB)'!BU83/6.8974</f>
        <v>15661.956514537475</v>
      </c>
      <c r="BV83" s="723">
        <f>'96-S 2020CEEIOT(RMB)'!BV83/6.8974</f>
        <v>2473079.9804076543</v>
      </c>
      <c r="BW83" s="723">
        <f>'96-S 2020CEEIOT(RMB)'!BW83/6.8974</f>
        <v>115346.27924932109</v>
      </c>
      <c r="BX83" s="723">
        <f>'96-S 2020CEEIOT(RMB)'!BX83/6.8974</f>
        <v>174071.85579729275</v>
      </c>
      <c r="BY83" s="723">
        <f>'96-S 2020CEEIOT(RMB)'!BY83/6.8974</f>
        <v>250883.369167898</v>
      </c>
      <c r="BZ83" s="723">
        <f>'96-S 2020CEEIOT(RMB)'!BZ83/6.8974</f>
        <v>90060.669544186792</v>
      </c>
      <c r="CA83" s="723">
        <f>'96-S 2020CEEIOT(RMB)'!CA83/6.8974</f>
        <v>5118.700475883431</v>
      </c>
      <c r="CB83" s="723">
        <f>'96-S 2020CEEIOT(RMB)'!CB83/6.8974</f>
        <v>688106.41152978828</v>
      </c>
      <c r="CC83" s="723">
        <f>'96-S 2020CEEIOT(RMB)'!CC83/6.8974</f>
        <v>217608.78436825509</v>
      </c>
      <c r="CD83" s="723">
        <f>'96-S 2020CEEIOT(RMB)'!CD83/6.8974</f>
        <v>527955.74037999054</v>
      </c>
      <c r="CE83" s="723">
        <f>'96-S 2020CEEIOT(RMB)'!CE83/6.8974</f>
        <v>139756.32227190907</v>
      </c>
      <c r="CF83" s="723">
        <f>'96-S 2020CEEIOT(RMB)'!CF83/6.8974</f>
        <v>278151.1780477165</v>
      </c>
      <c r="CG83" s="723">
        <f>'96-S 2020CEEIOT(RMB)'!CG83/6.8974</f>
        <v>115961.33699329839</v>
      </c>
      <c r="CH83" s="723">
        <f>'96-S 2020CEEIOT(RMB)'!CH83/6.8974</f>
        <v>14745.440272411272</v>
      </c>
      <c r="CI83" s="723">
        <f>'96-S 2020CEEIOT(RMB)'!CI83/6.8974</f>
        <v>64195.720251944818</v>
      </c>
      <c r="CJ83" s="723">
        <f>'96-S 2020CEEIOT(RMB)'!CJ83/6.8974</f>
        <v>881282.55118939222</v>
      </c>
      <c r="CK83" s="723">
        <f>'96-S 2020CEEIOT(RMB)'!CK83/6.8974</f>
        <v>149751.75652309283</v>
      </c>
      <c r="CL83" s="723">
        <f>'96-S 2020CEEIOT(RMB)'!CL83/6.8974</f>
        <v>241307.44409477277</v>
      </c>
      <c r="CM83" s="723">
        <f>'96-S 2020CEEIOT(RMB)'!CM83/6.8974</f>
        <v>130953.62698236006</v>
      </c>
      <c r="CN83" s="723">
        <f>'96-S 2020CEEIOT(RMB)'!CN83/6.8974</f>
        <v>232337.22692397912</v>
      </c>
      <c r="CO83" s="723">
        <f>'96-S 2020CEEIOT(RMB)'!CO83/6.8974</f>
        <v>96852.49534662065</v>
      </c>
      <c r="CP83" s="723">
        <f>'96-S 2020CEEIOT(RMB)'!CP83/6.8974</f>
        <v>460463.35069928662</v>
      </c>
      <c r="CQ83" s="723">
        <f>'96-S 2020CEEIOT(RMB)'!CQ83/6.8974</f>
        <v>1145.394936147371</v>
      </c>
      <c r="CR83" s="723">
        <f>'96-S 2020CEEIOT(RMB)'!CR83/6.8974</f>
        <v>63988.257106763085</v>
      </c>
      <c r="CS83" s="723">
        <f>'96-S 2020CEEIOT(RMB)'!CS83/6.8974</f>
        <v>6696.7733054498331</v>
      </c>
      <c r="CT83" s="723">
        <f>'96-S 2020CEEIOT(RMB)'!CT83/6.8974</f>
        <v>277191.0638363309</v>
      </c>
      <c r="CU83" s="723">
        <f>'96-S 2020CEEIOT(RMB)'!CU83/6.8974</f>
        <v>41101.652500178461</v>
      </c>
      <c r="CV83" s="724">
        <f>'96-S 2020CEEIOT(RMB)'!CV83/6.8974</f>
        <v>20975925.177728269</v>
      </c>
      <c r="CW83" s="708">
        <f>'96-S 2020CEEIOT(RMB)'!CW83/6.8974</f>
        <v>649740.97515611188</v>
      </c>
      <c r="CX83" s="708">
        <f>'96-S 2020CEEIOT(RMB)'!CX83/6.8974</f>
        <v>2617302.0126860933</v>
      </c>
      <c r="CY83" s="725">
        <f>'96-S 2020CEEIOT(RMB)'!CY83/6.8974</f>
        <v>3267042.9878422054</v>
      </c>
      <c r="CZ83" s="708">
        <f>'96-S 2020CEEIOT(RMB)'!CZ83/6.8974</f>
        <v>15569.829979738992</v>
      </c>
      <c r="DA83" s="725">
        <f>'96-S 2020CEEIOT(RMB)'!DA83/6.8974</f>
        <v>3282612.8178219441</v>
      </c>
      <c r="DB83" s="708">
        <f>'96-S 2020CEEIOT(RMB)'!DB83/6.8974</f>
        <v>2073479.3563397939</v>
      </c>
      <c r="DC83" s="708">
        <f>'96-S 2020CEEIOT(RMB)'!DC83/6.8974</f>
        <v>37583.045233808945</v>
      </c>
      <c r="DD83" s="725">
        <f>'96-S 2020CEEIOT(RMB)'!DD83/6.8974</f>
        <v>2111062.401573603</v>
      </c>
      <c r="DE83" s="708">
        <f>'96-S 2020CEEIOT(RMB)'!DE83/6.8974</f>
        <v>3410759.5525145149</v>
      </c>
      <c r="DF83" s="726">
        <f>'96-S 2020CEEIOT(RMB)'!DF83/6.8974</f>
        <v>8804434.7719100639</v>
      </c>
      <c r="DG83" s="727">
        <f>'96-S 2020CEEIOT(RMB)'!DG83/6.8974</f>
        <v>0</v>
      </c>
      <c r="DH83" s="726">
        <f>'96-S 2020CEEIOT(RMB)'!DH83/6.8974</f>
        <v>29780359.949638344</v>
      </c>
    </row>
    <row r="84" spans="1:112" ht="14.5" customHeight="1">
      <c r="A84" s="840"/>
      <c r="B84" s="729" t="s">
        <v>314</v>
      </c>
      <c r="C84" s="722" t="s">
        <v>599</v>
      </c>
      <c r="D84" s="723">
        <f>'96-S 2020CEEIOT(RMB)'!D84/6.8974</f>
        <v>207226.83920243385</v>
      </c>
      <c r="E84" s="723">
        <f>'96-S 2020CEEIOT(RMB)'!E84/6.8974</f>
        <v>14382.591830859501</v>
      </c>
      <c r="F84" s="723">
        <f>'96-S 2020CEEIOT(RMB)'!F84/6.8974</f>
        <v>113894.05704112047</v>
      </c>
      <c r="G84" s="723">
        <f>'96-S 2020CEEIOT(RMB)'!G84/6.8974</f>
        <v>48898.973133309213</v>
      </c>
      <c r="H84" s="723">
        <f>'96-S 2020CEEIOT(RMB)'!H84/6.8974</f>
        <v>17270.876777070396</v>
      </c>
      <c r="I84" s="723">
        <f>'96-S 2020CEEIOT(RMB)'!I84/6.8974</f>
        <v>58114.480352967381</v>
      </c>
      <c r="J84" s="723">
        <f>'96-S 2020CEEIOT(RMB)'!J84/6.8974</f>
        <v>8987.8790097926158</v>
      </c>
      <c r="K84" s="723">
        <f>'96-S 2020CEEIOT(RMB)'!K84/6.8974</f>
        <v>16539.965379295954</v>
      </c>
      <c r="L84" s="723">
        <f>'96-S 2020CEEIOT(RMB)'!L84/6.8974</f>
        <v>13972.668281658791</v>
      </c>
      <c r="M84" s="723">
        <f>'96-S 2020CEEIOT(RMB)'!M84/6.8974</f>
        <v>30394.081589318743</v>
      </c>
      <c r="N84" s="723">
        <f>'96-S 2020CEEIOT(RMB)'!N84/6.8974</f>
        <v>5493.314800127564</v>
      </c>
      <c r="O84" s="723">
        <f>'96-S 2020CEEIOT(RMB)'!O84/6.8974</f>
        <v>124373.97590530527</v>
      </c>
      <c r="P84" s="723">
        <f>'96-S 2020CEEIOT(RMB)'!P84/6.8974</f>
        <v>3237.8437461698591</v>
      </c>
      <c r="Q84" s="723">
        <f>'96-S 2020CEEIOT(RMB)'!Q84/6.8974</f>
        <v>24354.671132500062</v>
      </c>
      <c r="R84" s="723">
        <f>'96-S 2020CEEIOT(RMB)'!R84/6.8974</f>
        <v>64289.203091748954</v>
      </c>
      <c r="S84" s="723">
        <f>'96-S 2020CEEIOT(RMB)'!S84/6.8974</f>
        <v>113929.41547698903</v>
      </c>
      <c r="T84" s="723">
        <f>'96-S 2020CEEIOT(RMB)'!T84/6.8974</f>
        <v>29737.874112886817</v>
      </c>
      <c r="U84" s="723">
        <f>'96-S 2020CEEIOT(RMB)'!U84/6.8974</f>
        <v>33488.990286578912</v>
      </c>
      <c r="V84" s="723">
        <f>'96-S 2020CEEIOT(RMB)'!V84/6.8974</f>
        <v>24252.807184165653</v>
      </c>
      <c r="W84" s="723">
        <f>'96-S 2020CEEIOT(RMB)'!W84/6.8974</f>
        <v>48545.514888248399</v>
      </c>
      <c r="X84" s="723">
        <f>'96-S 2020CEEIOT(RMB)'!X84/6.8974</f>
        <v>3081.4544543157663</v>
      </c>
      <c r="Y84" s="723">
        <f>'96-S 2020CEEIOT(RMB)'!Y84/6.8974</f>
        <v>3448.3520054657238</v>
      </c>
      <c r="Z84" s="723">
        <f>'96-S 2020CEEIOT(RMB)'!Z84/6.8974</f>
        <v>8861.8092390827715</v>
      </c>
      <c r="AA84" s="723">
        <f>'96-S 2020CEEIOT(RMB)'!AA84/6.8974</f>
        <v>79888.008489632179</v>
      </c>
      <c r="AB84" s="723">
        <f>'96-S 2020CEEIOT(RMB)'!AB84/6.8974</f>
        <v>97604.291910218657</v>
      </c>
      <c r="AC84" s="723">
        <f>'96-S 2020CEEIOT(RMB)'!AC84/6.8974</f>
        <v>56358.29817778006</v>
      </c>
      <c r="AD84" s="723">
        <f>'96-S 2020CEEIOT(RMB)'!AD84/6.8974</f>
        <v>35588.541466990813</v>
      </c>
      <c r="AE84" s="723">
        <f>'96-S 2020CEEIOT(RMB)'!AE84/6.8974</f>
        <v>63368.548899058456</v>
      </c>
      <c r="AF84" s="723">
        <f>'96-S 2020CEEIOT(RMB)'!AF84/6.8974</f>
        <v>23906.654063111793</v>
      </c>
      <c r="AG84" s="723">
        <f>'96-S 2020CEEIOT(RMB)'!AG84/6.8974</f>
        <v>51747.96598515223</v>
      </c>
      <c r="AH84" s="723">
        <f>'96-S 2020CEEIOT(RMB)'!AH84/6.8974</f>
        <v>220320.4892751094</v>
      </c>
      <c r="AI84" s="723">
        <f>'96-S 2020CEEIOT(RMB)'!AI84/6.8974</f>
        <v>22053.400339720367</v>
      </c>
      <c r="AJ84" s="723">
        <f>'96-S 2020CEEIOT(RMB)'!AJ84/6.8974</f>
        <v>152103.45739895498</v>
      </c>
      <c r="AK84" s="723">
        <f>'96-S 2020CEEIOT(RMB)'!AK84/6.8974</f>
        <v>68938.457092458644</v>
      </c>
      <c r="AL84" s="723">
        <f>'96-S 2020CEEIOT(RMB)'!AL84/6.8974</f>
        <v>21814.095285935375</v>
      </c>
      <c r="AM84" s="723">
        <f>'96-S 2020CEEIOT(RMB)'!AM84/6.8974</f>
        <v>23743.621968347736</v>
      </c>
      <c r="AN84" s="723">
        <f>'96-S 2020CEEIOT(RMB)'!AN84/6.8974</f>
        <v>325862.24416371499</v>
      </c>
      <c r="AO84" s="723">
        <f>'96-S 2020CEEIOT(RMB)'!AO84/6.8974</f>
        <v>76183.516494050753</v>
      </c>
      <c r="AP84" s="723">
        <f>'96-S 2020CEEIOT(RMB)'!AP84/6.8974</f>
        <v>40078.855955560844</v>
      </c>
      <c r="AQ84" s="723">
        <f>'96-S 2020CEEIOT(RMB)'!AQ84/6.8974</f>
        <v>49015.567552697372</v>
      </c>
      <c r="AR84" s="723">
        <f>'96-S 2020CEEIOT(RMB)'!AR84/6.8974</f>
        <v>172924.05114118845</v>
      </c>
      <c r="AS84" s="723">
        <f>'96-S 2020CEEIOT(RMB)'!AS84/6.8974</f>
        <v>204763.76939869759</v>
      </c>
      <c r="AT84" s="723">
        <f>'96-S 2020CEEIOT(RMB)'!AT84/6.8974</f>
        <v>45021.791263398292</v>
      </c>
      <c r="AU84" s="723">
        <f>'96-S 2020CEEIOT(RMB)'!AU84/6.8974</f>
        <v>30277.373570159216</v>
      </c>
      <c r="AV84" s="723">
        <f>'96-S 2020CEEIOT(RMB)'!AV84/6.8974</f>
        <v>8796.8472386673966</v>
      </c>
      <c r="AW84" s="723">
        <f>'96-S 2020CEEIOT(RMB)'!AW84/6.8974</f>
        <v>21906.201402240244</v>
      </c>
      <c r="AX84" s="723">
        <f>'96-S 2020CEEIOT(RMB)'!AX84/6.8974</f>
        <v>279822.09814641188</v>
      </c>
      <c r="AY84" s="723">
        <f>'96-S 2020CEEIOT(RMB)'!AY84/6.8974</f>
        <v>81831.012594005602</v>
      </c>
      <c r="AZ84" s="723">
        <f>'96-S 2020CEEIOT(RMB)'!AZ84/6.8974</f>
        <v>120108.42497243879</v>
      </c>
      <c r="BA84" s="723">
        <f>'96-S 2020CEEIOT(RMB)'!BA84/6.8974</f>
        <v>14170.962383743694</v>
      </c>
      <c r="BB84" s="723">
        <f>'96-S 2020CEEIOT(RMB)'!BB84/6.8974</f>
        <v>166896.55706981587</v>
      </c>
      <c r="BC84" s="723">
        <f>'96-S 2020CEEIOT(RMB)'!BC84/6.8974</f>
        <v>11457.139272685015</v>
      </c>
      <c r="BD84" s="723">
        <f>'96-S 2020CEEIOT(RMB)'!BD84/6.8974</f>
        <v>93785.263044768493</v>
      </c>
      <c r="BE84" s="723">
        <f>'96-S 2020CEEIOT(RMB)'!BE84/6.8974</f>
        <v>16486.96832889719</v>
      </c>
      <c r="BF84" s="723">
        <f>'96-S 2020CEEIOT(RMB)'!BF84/6.8974</f>
        <v>730674.76484422933</v>
      </c>
      <c r="BG84" s="723">
        <f>'96-S 2020CEEIOT(RMB)'!BG84/6.8974</f>
        <v>6443.154117760565</v>
      </c>
      <c r="BH84" s="723">
        <f>'96-S 2020CEEIOT(RMB)'!BH84/6.8974</f>
        <v>27342.254421600541</v>
      </c>
      <c r="BI84" s="723">
        <f>'96-S 2020CEEIOT(RMB)'!BI84/6.8974</f>
        <v>19824.818718259477</v>
      </c>
      <c r="BJ84" s="723">
        <f>'96-S 2020CEEIOT(RMB)'!BJ84/6.8974</f>
        <v>45250.648504036464</v>
      </c>
      <c r="BK84" s="723">
        <f>'96-S 2020CEEIOT(RMB)'!BK84/6.8974</f>
        <v>123122.37466508363</v>
      </c>
      <c r="BL84" s="723">
        <f>'96-S 2020CEEIOT(RMB)'!BL84/6.8974</f>
        <v>19117.283185261804</v>
      </c>
      <c r="BM84" s="723">
        <f>'96-S 2020CEEIOT(RMB)'!BM84/6.8974</f>
        <v>77474.146616118058</v>
      </c>
      <c r="BN84" s="723">
        <f>'96-S 2020CEEIOT(RMB)'!BN84/6.8974</f>
        <v>39237.061314678489</v>
      </c>
      <c r="BO84" s="723">
        <f>'96-S 2020CEEIOT(RMB)'!BO84/6.8974</f>
        <v>23638.372180378436</v>
      </c>
      <c r="BP84" s="723">
        <f>'96-S 2020CEEIOT(RMB)'!BP84/6.8974</f>
        <v>12169.892610897208</v>
      </c>
      <c r="BQ84" s="723">
        <f>'96-S 2020CEEIOT(RMB)'!BQ84/6.8974</f>
        <v>5757.6652300968381</v>
      </c>
      <c r="BR84" s="723">
        <f>'96-S 2020CEEIOT(RMB)'!BR84/6.8974</f>
        <v>5705.5057109678601</v>
      </c>
      <c r="BS84" s="723">
        <f>'96-S 2020CEEIOT(RMB)'!BS84/6.8974</f>
        <v>95079.970326111885</v>
      </c>
      <c r="BT84" s="723">
        <f>'96-S 2020CEEIOT(RMB)'!BT84/6.8974</f>
        <v>32968.43889927712</v>
      </c>
      <c r="BU84" s="723">
        <f>'96-S 2020CEEIOT(RMB)'!BU84/6.8974</f>
        <v>6701.3912867769095</v>
      </c>
      <c r="BV84" s="723">
        <f>'96-S 2020CEEIOT(RMB)'!BV84/6.8974</f>
        <v>657291.78961409582</v>
      </c>
      <c r="BW84" s="723">
        <f>'96-S 2020CEEIOT(RMB)'!BW84/6.8974</f>
        <v>69671.507586578446</v>
      </c>
      <c r="BX84" s="723">
        <f>'96-S 2020CEEIOT(RMB)'!BX84/6.8974</f>
        <v>1619363.9893772511</v>
      </c>
      <c r="BY84" s="723">
        <f>'96-S 2020CEEIOT(RMB)'!BY84/6.8974</f>
        <v>1077221.8122450649</v>
      </c>
      <c r="BZ84" s="723">
        <f>'96-S 2020CEEIOT(RMB)'!BZ84/6.8974</f>
        <v>15795.756790702981</v>
      </c>
      <c r="CA84" s="723">
        <f>'96-S 2020CEEIOT(RMB)'!CA84/6.8974</f>
        <v>1190.2063678091986</v>
      </c>
      <c r="CB84" s="723">
        <f>'96-S 2020CEEIOT(RMB)'!CB84/6.8974</f>
        <v>695440.97387364146</v>
      </c>
      <c r="CC84" s="723">
        <f>'96-S 2020CEEIOT(RMB)'!CC84/6.8974</f>
        <v>343959.76701602712</v>
      </c>
      <c r="CD84" s="723">
        <f>'96-S 2020CEEIOT(RMB)'!CD84/6.8974</f>
        <v>214912.78647641811</v>
      </c>
      <c r="CE84" s="723">
        <f>'96-S 2020CEEIOT(RMB)'!CE84/6.8974</f>
        <v>37643.302511950395</v>
      </c>
      <c r="CF84" s="723">
        <f>'96-S 2020CEEIOT(RMB)'!CF84/6.8974</f>
        <v>165120.17327212059</v>
      </c>
      <c r="CG84" s="723">
        <f>'96-S 2020CEEIOT(RMB)'!CG84/6.8974</f>
        <v>16141.1406195156</v>
      </c>
      <c r="CH84" s="723">
        <f>'96-S 2020CEEIOT(RMB)'!CH84/6.8974</f>
        <v>2635.8278449200438</v>
      </c>
      <c r="CI84" s="723">
        <f>'96-S 2020CEEIOT(RMB)'!CI84/6.8974</f>
        <v>12276.032926087553</v>
      </c>
      <c r="CJ84" s="723">
        <f>'96-S 2020CEEIOT(RMB)'!CJ84/6.8974</f>
        <v>1943795.3698527627</v>
      </c>
      <c r="CK84" s="723">
        <f>'96-S 2020CEEIOT(RMB)'!CK84/6.8974</f>
        <v>37341.839954318231</v>
      </c>
      <c r="CL84" s="723">
        <f>'96-S 2020CEEIOT(RMB)'!CL84/6.8974</f>
        <v>68327.002603211542</v>
      </c>
      <c r="CM84" s="723">
        <f>'96-S 2020CEEIOT(RMB)'!CM84/6.8974</f>
        <v>31355.964485971959</v>
      </c>
      <c r="CN84" s="723">
        <f>'96-S 2020CEEIOT(RMB)'!CN84/6.8974</f>
        <v>75043.897157910178</v>
      </c>
      <c r="CO84" s="723">
        <f>'96-S 2020CEEIOT(RMB)'!CO84/6.8974</f>
        <v>29403.29192871034</v>
      </c>
      <c r="CP84" s="723">
        <f>'96-S 2020CEEIOT(RMB)'!CP84/6.8974</f>
        <v>84823.402918955864</v>
      </c>
      <c r="CQ84" s="723">
        <f>'96-S 2020CEEIOT(RMB)'!CQ84/6.8974</f>
        <v>212.06771892196431</v>
      </c>
      <c r="CR84" s="723">
        <f>'96-S 2020CEEIOT(RMB)'!CR84/6.8974</f>
        <v>13582.473165527355</v>
      </c>
      <c r="CS84" s="723">
        <f>'96-S 2020CEEIOT(RMB)'!CS84/6.8974</f>
        <v>1636.5087268558084</v>
      </c>
      <c r="CT84" s="723">
        <f>'96-S 2020CEEIOT(RMB)'!CT84/6.8974</f>
        <v>54356.918107766935</v>
      </c>
      <c r="CU84" s="723">
        <f>'96-S 2020CEEIOT(RMB)'!CU84/6.8974</f>
        <v>15418.331479754066</v>
      </c>
      <c r="CV84" s="724">
        <f>'96-S 2020CEEIOT(RMB)'!CV84/6.8974</f>
        <v>12248071.990521409</v>
      </c>
      <c r="CW84" s="708">
        <f>'96-S 2020CEEIOT(RMB)'!CW84/6.8974</f>
        <v>215429.01246570432</v>
      </c>
      <c r="CX84" s="708">
        <f>'96-S 2020CEEIOT(RMB)'!CX84/6.8974</f>
        <v>769685.94415938377</v>
      </c>
      <c r="CY84" s="725">
        <f>'96-S 2020CEEIOT(RMB)'!CY84/6.8974</f>
        <v>985114.956625088</v>
      </c>
      <c r="CZ84" s="708">
        <f>'96-S 2020CEEIOT(RMB)'!CZ84/6.8974</f>
        <v>262436.46900492994</v>
      </c>
      <c r="DA84" s="725">
        <f>'96-S 2020CEEIOT(RMB)'!DA84/6.8974</f>
        <v>1247551.4256300179</v>
      </c>
      <c r="DB84" s="708">
        <f>'96-S 2020CEEIOT(RMB)'!DB84/6.8974</f>
        <v>335376.8379095128</v>
      </c>
      <c r="DC84" s="708">
        <f>'96-S 2020CEEIOT(RMB)'!DC84/6.8974</f>
        <v>17655.604854426783</v>
      </c>
      <c r="DD84" s="725">
        <f>'96-S 2020CEEIOT(RMB)'!DD84/6.8974</f>
        <v>353032.44276393956</v>
      </c>
      <c r="DE84" s="708">
        <f>'96-S 2020CEEIOT(RMB)'!DE84/6.8974</f>
        <v>665415.50204615586</v>
      </c>
      <c r="DF84" s="726">
        <f>'96-S 2020CEEIOT(RMB)'!DF84/6.8974</f>
        <v>2265999.3704401134</v>
      </c>
      <c r="DG84" s="727">
        <f>'96-S 2020CEEIOT(RMB)'!DG84/6.8974</f>
        <v>0</v>
      </c>
      <c r="DH84" s="726">
        <f>'96-S 2020CEEIOT(RMB)'!DH84/6.8974</f>
        <v>14514071.36096153</v>
      </c>
    </row>
    <row r="85" spans="1:112" ht="14.5" customHeight="1">
      <c r="A85" s="840"/>
      <c r="B85" s="721" t="s">
        <v>506</v>
      </c>
      <c r="C85" s="722" t="s">
        <v>600</v>
      </c>
      <c r="D85" s="723">
        <f>'96-S 2020CEEIOT(RMB)'!D85/6.8974</f>
        <v>208983.46283601952</v>
      </c>
      <c r="E85" s="723">
        <f>'96-S 2020CEEIOT(RMB)'!E85/6.8974</f>
        <v>21905.137599591431</v>
      </c>
      <c r="F85" s="723">
        <f>'96-S 2020CEEIOT(RMB)'!F85/6.8974</f>
        <v>241351.36891176749</v>
      </c>
      <c r="G85" s="723">
        <f>'96-S 2020CEEIOT(RMB)'!G85/6.8974</f>
        <v>77294.676818401058</v>
      </c>
      <c r="H85" s="723">
        <f>'96-S 2020CEEIOT(RMB)'!H85/6.8974</f>
        <v>113396.97083871708</v>
      </c>
      <c r="I85" s="723">
        <f>'96-S 2020CEEIOT(RMB)'!I85/6.8974</f>
        <v>88694.85639893575</v>
      </c>
      <c r="J85" s="723">
        <f>'96-S 2020CEEIOT(RMB)'!J85/6.8974</f>
        <v>12025.351019623437</v>
      </c>
      <c r="K85" s="723">
        <f>'96-S 2020CEEIOT(RMB)'!K85/6.8974</f>
        <v>14436.8856735014</v>
      </c>
      <c r="L85" s="723">
        <f>'96-S 2020CEEIOT(RMB)'!L85/6.8974</f>
        <v>9020.004251778857</v>
      </c>
      <c r="M85" s="723">
        <f>'96-S 2020CEEIOT(RMB)'!M85/6.8974</f>
        <v>17713.363895335002</v>
      </c>
      <c r="N85" s="723">
        <f>'96-S 2020CEEIOT(RMB)'!N85/6.8974</f>
        <v>4948.7985395725573</v>
      </c>
      <c r="O85" s="723">
        <f>'96-S 2020CEEIOT(RMB)'!O85/6.8974</f>
        <v>146303.35190412481</v>
      </c>
      <c r="P85" s="723">
        <f>'96-S 2020CEEIOT(RMB)'!P85/6.8974</f>
        <v>4444.4884669407311</v>
      </c>
      <c r="Q85" s="723">
        <f>'96-S 2020CEEIOT(RMB)'!Q85/6.8974</f>
        <v>301972.95566760766</v>
      </c>
      <c r="R85" s="723">
        <f>'96-S 2020CEEIOT(RMB)'!R85/6.8974</f>
        <v>5148.344443289363</v>
      </c>
      <c r="S85" s="723">
        <f>'96-S 2020CEEIOT(RMB)'!S85/6.8974</f>
        <v>206896.91218191994</v>
      </c>
      <c r="T85" s="723">
        <f>'96-S 2020CEEIOT(RMB)'!T85/6.8974</f>
        <v>37865.022891303881</v>
      </c>
      <c r="U85" s="723">
        <f>'96-S 2020CEEIOT(RMB)'!U85/6.8974</f>
        <v>52202.453507697966</v>
      </c>
      <c r="V85" s="723">
        <f>'96-S 2020CEEIOT(RMB)'!V85/6.8974</f>
        <v>16193.483159326486</v>
      </c>
      <c r="W85" s="723">
        <f>'96-S 2020CEEIOT(RMB)'!W85/6.8974</f>
        <v>57303.431587652201</v>
      </c>
      <c r="X85" s="723">
        <f>'96-S 2020CEEIOT(RMB)'!X85/6.8974</f>
        <v>28022.722472763635</v>
      </c>
      <c r="Y85" s="723">
        <f>'96-S 2020CEEIOT(RMB)'!Y85/6.8974</f>
        <v>11464.901863853758</v>
      </c>
      <c r="Z85" s="723">
        <f>'96-S 2020CEEIOT(RMB)'!Z85/6.8974</f>
        <v>6802.3589330220002</v>
      </c>
      <c r="AA85" s="723">
        <f>'96-S 2020CEEIOT(RMB)'!AA85/6.8974</f>
        <v>110026.72874843386</v>
      </c>
      <c r="AB85" s="723">
        <f>'96-S 2020CEEIOT(RMB)'!AB85/6.8974</f>
        <v>88544.464904742475</v>
      </c>
      <c r="AC85" s="723">
        <f>'96-S 2020CEEIOT(RMB)'!AC85/6.8974</f>
        <v>109557.42603486239</v>
      </c>
      <c r="AD85" s="723">
        <f>'96-S 2020CEEIOT(RMB)'!AD85/6.8974</f>
        <v>64045.869901533857</v>
      </c>
      <c r="AE85" s="723">
        <f>'96-S 2020CEEIOT(RMB)'!AE85/6.8974</f>
        <v>60352.404345526811</v>
      </c>
      <c r="AF85" s="723">
        <f>'96-S 2020CEEIOT(RMB)'!AF85/6.8974</f>
        <v>30032.804587012575</v>
      </c>
      <c r="AG85" s="723">
        <f>'96-S 2020CEEIOT(RMB)'!AG85/6.8974</f>
        <v>84312.873002097811</v>
      </c>
      <c r="AH85" s="723">
        <f>'96-S 2020CEEIOT(RMB)'!AH85/6.8974</f>
        <v>31465.687894916569</v>
      </c>
      <c r="AI85" s="723">
        <f>'96-S 2020CEEIOT(RMB)'!AI85/6.8974</f>
        <v>43990.376949794751</v>
      </c>
      <c r="AJ85" s="723">
        <f>'96-S 2020CEEIOT(RMB)'!AJ85/6.8974</f>
        <v>75983.466235146261</v>
      </c>
      <c r="AK85" s="723">
        <f>'96-S 2020CEEIOT(RMB)'!AK85/6.8974</f>
        <v>28909.450037557985</v>
      </c>
      <c r="AL85" s="723">
        <f>'96-S 2020CEEIOT(RMB)'!AL85/6.8974</f>
        <v>19192.300150836858</v>
      </c>
      <c r="AM85" s="723">
        <f>'96-S 2020CEEIOT(RMB)'!AM85/6.8974</f>
        <v>33670.52163159175</v>
      </c>
      <c r="AN85" s="723">
        <f>'96-S 2020CEEIOT(RMB)'!AN85/6.8974</f>
        <v>146415.01393510785</v>
      </c>
      <c r="AO85" s="723">
        <f>'96-S 2020CEEIOT(RMB)'!AO85/6.8974</f>
        <v>377139.58680355939</v>
      </c>
      <c r="AP85" s="723">
        <f>'96-S 2020CEEIOT(RMB)'!AP85/6.8974</f>
        <v>19792.323029885403</v>
      </c>
      <c r="AQ85" s="723">
        <f>'96-S 2020CEEIOT(RMB)'!AQ85/6.8974</f>
        <v>36158.839067571629</v>
      </c>
      <c r="AR85" s="723">
        <f>'96-S 2020CEEIOT(RMB)'!AR85/6.8974</f>
        <v>100308.51465643315</v>
      </c>
      <c r="AS85" s="723">
        <f>'96-S 2020CEEIOT(RMB)'!AS85/6.8974</f>
        <v>234671.1633644533</v>
      </c>
      <c r="AT85" s="723">
        <f>'96-S 2020CEEIOT(RMB)'!AT85/6.8974</f>
        <v>40964.836130253105</v>
      </c>
      <c r="AU85" s="723">
        <f>'96-S 2020CEEIOT(RMB)'!AU85/6.8974</f>
        <v>64855.828451811685</v>
      </c>
      <c r="AV85" s="723">
        <f>'96-S 2020CEEIOT(RMB)'!AV85/6.8974</f>
        <v>14750.021295241688</v>
      </c>
      <c r="AW85" s="723">
        <f>'96-S 2020CEEIOT(RMB)'!AW85/6.8974</f>
        <v>20550.053160521202</v>
      </c>
      <c r="AX85" s="723">
        <f>'96-S 2020CEEIOT(RMB)'!AX85/6.8974</f>
        <v>119719.77435333295</v>
      </c>
      <c r="AY85" s="723">
        <f>'96-S 2020CEEIOT(RMB)'!AY85/6.8974</f>
        <v>284911.49673148355</v>
      </c>
      <c r="AZ85" s="723">
        <f>'96-S 2020CEEIOT(RMB)'!AZ85/6.8974</f>
        <v>269736.22012261115</v>
      </c>
      <c r="BA85" s="723">
        <f>'96-S 2020CEEIOT(RMB)'!BA85/6.8974</f>
        <v>33317.151461171714</v>
      </c>
      <c r="BB85" s="723">
        <f>'96-S 2020CEEIOT(RMB)'!BB85/6.8974</f>
        <v>243439.92839764382</v>
      </c>
      <c r="BC85" s="723">
        <f>'96-S 2020CEEIOT(RMB)'!BC85/6.8974</f>
        <v>15090.337544992179</v>
      </c>
      <c r="BD85" s="723">
        <f>'96-S 2020CEEIOT(RMB)'!BD85/6.8974</f>
        <v>190503.62556143125</v>
      </c>
      <c r="BE85" s="723">
        <f>'96-S 2020CEEIOT(RMB)'!BE85/6.8974</f>
        <v>17071.894916255838</v>
      </c>
      <c r="BF85" s="723">
        <f>'96-S 2020CEEIOT(RMB)'!BF85/6.8974</f>
        <v>422863.02320923674</v>
      </c>
      <c r="BG85" s="723">
        <f>'96-S 2020CEEIOT(RMB)'!BG85/6.8974</f>
        <v>11499.49941309707</v>
      </c>
      <c r="BH85" s="723">
        <f>'96-S 2020CEEIOT(RMB)'!BH85/6.8974</f>
        <v>30446.828723176528</v>
      </c>
      <c r="BI85" s="723">
        <f>'96-S 2020CEEIOT(RMB)'!BI85/6.8974</f>
        <v>70255.867000827435</v>
      </c>
      <c r="BJ85" s="723">
        <f>'96-S 2020CEEIOT(RMB)'!BJ85/6.8974</f>
        <v>84013.44709116075</v>
      </c>
      <c r="BK85" s="723">
        <f>'96-S 2020CEEIOT(RMB)'!BK85/6.8974</f>
        <v>430311.14844793535</v>
      </c>
      <c r="BL85" s="723">
        <f>'96-S 2020CEEIOT(RMB)'!BL85/6.8974</f>
        <v>60916.574412803471</v>
      </c>
      <c r="BM85" s="723">
        <f>'96-S 2020CEEIOT(RMB)'!BM85/6.8974</f>
        <v>169332.55929216879</v>
      </c>
      <c r="BN85" s="723">
        <f>'96-S 2020CEEIOT(RMB)'!BN85/6.8974</f>
        <v>150489.60795874361</v>
      </c>
      <c r="BO85" s="723">
        <f>'96-S 2020CEEIOT(RMB)'!BO85/6.8974</f>
        <v>68802.823704673734</v>
      </c>
      <c r="BP85" s="723">
        <f>'96-S 2020CEEIOT(RMB)'!BP85/6.8974</f>
        <v>27301.491554539123</v>
      </c>
      <c r="BQ85" s="723">
        <f>'96-S 2020CEEIOT(RMB)'!BQ85/6.8974</f>
        <v>7343.6784911893064</v>
      </c>
      <c r="BR85" s="723">
        <f>'96-S 2020CEEIOT(RMB)'!BR85/6.8974</f>
        <v>12565.254025175447</v>
      </c>
      <c r="BS85" s="723">
        <f>'96-S 2020CEEIOT(RMB)'!BS85/6.8974</f>
        <v>417870.51678488473</v>
      </c>
      <c r="BT85" s="723">
        <f>'96-S 2020CEEIOT(RMB)'!BT85/6.8974</f>
        <v>22322.41925629594</v>
      </c>
      <c r="BU85" s="723">
        <f>'96-S 2020CEEIOT(RMB)'!BU85/6.8974</f>
        <v>16327.122650491659</v>
      </c>
      <c r="BV85" s="723">
        <f>'96-S 2020CEEIOT(RMB)'!BV85/6.8974</f>
        <v>2824889.7726821946</v>
      </c>
      <c r="BW85" s="723">
        <f>'96-S 2020CEEIOT(RMB)'!BW85/6.8974</f>
        <v>179180.16863569591</v>
      </c>
      <c r="BX85" s="723">
        <f>'96-S 2020CEEIOT(RMB)'!BX85/6.8974</f>
        <v>180134.39938025622</v>
      </c>
      <c r="BY85" s="723">
        <f>'96-S 2020CEEIOT(RMB)'!BY85/6.8974</f>
        <v>208215.8737924693</v>
      </c>
      <c r="BZ85" s="723">
        <f>'96-S 2020CEEIOT(RMB)'!BZ85/6.8974</f>
        <v>37394.825012468187</v>
      </c>
      <c r="CA85" s="723">
        <f>'96-S 2020CEEIOT(RMB)'!CA85/6.8974</f>
        <v>1120.5955156458506</v>
      </c>
      <c r="CB85" s="723">
        <f>'96-S 2020CEEIOT(RMB)'!CB85/6.8974</f>
        <v>79350.754848404918</v>
      </c>
      <c r="CC85" s="723">
        <f>'96-S 2020CEEIOT(RMB)'!CC85/6.8974</f>
        <v>120679.21601084716</v>
      </c>
      <c r="CD85" s="723">
        <f>'96-S 2020CEEIOT(RMB)'!CD85/6.8974</f>
        <v>3978175.2160650659</v>
      </c>
      <c r="CE85" s="723">
        <f>'96-S 2020CEEIOT(RMB)'!CE85/6.8974</f>
        <v>6578801.976124336</v>
      </c>
      <c r="CF85" s="723">
        <f>'96-S 2020CEEIOT(RMB)'!CF85/6.8974</f>
        <v>286956.59150805726</v>
      </c>
      <c r="CG85" s="723">
        <f>'96-S 2020CEEIOT(RMB)'!CG85/6.8974</f>
        <v>1541007.2097936133</v>
      </c>
      <c r="CH85" s="723">
        <f>'96-S 2020CEEIOT(RMB)'!CH85/6.8974</f>
        <v>616276.79116346058</v>
      </c>
      <c r="CI85" s="723">
        <f>'96-S 2020CEEIOT(RMB)'!CI85/6.8974</f>
        <v>429764.63423825288</v>
      </c>
      <c r="CJ85" s="723">
        <f>'96-S 2020CEEIOT(RMB)'!CJ85/6.8974</f>
        <v>4792219.1547714453</v>
      </c>
      <c r="CK85" s="723">
        <f>'96-S 2020CEEIOT(RMB)'!CK85/6.8974</f>
        <v>150860.06606432627</v>
      </c>
      <c r="CL85" s="723">
        <f>'96-S 2020CEEIOT(RMB)'!CL85/6.8974</f>
        <v>506775.60086736007</v>
      </c>
      <c r="CM85" s="723">
        <f>'96-S 2020CEEIOT(RMB)'!CM85/6.8974</f>
        <v>79690.505207265509</v>
      </c>
      <c r="CN85" s="723">
        <f>'96-S 2020CEEIOT(RMB)'!CN85/6.8974</f>
        <v>141474.27499950083</v>
      </c>
      <c r="CO85" s="723">
        <f>'96-S 2020CEEIOT(RMB)'!CO85/6.8974</f>
        <v>867725.80645442277</v>
      </c>
      <c r="CP85" s="723">
        <f>'96-S 2020CEEIOT(RMB)'!CP85/6.8974</f>
        <v>1087792.1838449554</v>
      </c>
      <c r="CQ85" s="723">
        <f>'96-S 2020CEEIOT(RMB)'!CQ85/6.8974</f>
        <v>25788.833781728234</v>
      </c>
      <c r="CR85" s="723">
        <f>'96-S 2020CEEIOT(RMB)'!CR85/6.8974</f>
        <v>144261.55550313165</v>
      </c>
      <c r="CS85" s="723">
        <f>'96-S 2020CEEIOT(RMB)'!CS85/6.8974</f>
        <v>16101.897052125287</v>
      </c>
      <c r="CT85" s="723">
        <f>'96-S 2020CEEIOT(RMB)'!CT85/6.8974</f>
        <v>3620299.6788293291</v>
      </c>
      <c r="CU85" s="723">
        <f>'96-S 2020CEEIOT(RMB)'!CU85/6.8974</f>
        <v>57158.568307457084</v>
      </c>
      <c r="CV85" s="724">
        <f>'96-S 2020CEEIOT(RMB)'!CV85/6.8974</f>
        <v>35248630.299740776</v>
      </c>
      <c r="CW85" s="708">
        <f>'96-S 2020CEEIOT(RMB)'!CW85/6.8974</f>
        <v>2499610.1678286479</v>
      </c>
      <c r="CX85" s="708">
        <f>'96-S 2020CEEIOT(RMB)'!CX85/6.8974</f>
        <v>8596523.7837692667</v>
      </c>
      <c r="CY85" s="725">
        <f>'96-S 2020CEEIOT(RMB)'!CY85/6.8974</f>
        <v>11096133.951597914</v>
      </c>
      <c r="CZ85" s="708">
        <f>'96-S 2020CEEIOT(RMB)'!CZ85/6.8974</f>
        <v>7569.6326872099653</v>
      </c>
      <c r="DA85" s="725">
        <f>'96-S 2020CEEIOT(RMB)'!DA85/6.8974</f>
        <v>11103703.584285123</v>
      </c>
      <c r="DB85" s="708">
        <f>'96-S 2020CEEIOT(RMB)'!DB85/6.8974</f>
        <v>212983.0791058609</v>
      </c>
      <c r="DC85" s="708">
        <f>'96-S 2020CEEIOT(RMB)'!DC85/6.8974</f>
        <v>124523.30562991792</v>
      </c>
      <c r="DD85" s="725">
        <f>'96-S 2020CEEIOT(RMB)'!DD85/6.8974</f>
        <v>337506.38473577885</v>
      </c>
      <c r="DE85" s="708">
        <f>'96-S 2020CEEIOT(RMB)'!DE85/6.8974</f>
        <v>1020705.2724779397</v>
      </c>
      <c r="DF85" s="726">
        <f>'96-S 2020CEEIOT(RMB)'!DF85/6.8974</f>
        <v>12461915.241498841</v>
      </c>
      <c r="DG85" s="727">
        <f>'96-S 2020CEEIOT(RMB)'!DG85/6.8974</f>
        <v>859378.07210703299</v>
      </c>
      <c r="DH85" s="726">
        <f>'96-S 2020CEEIOT(RMB)'!DH85/6.8974</f>
        <v>46851167.46913261</v>
      </c>
    </row>
    <row r="86" spans="1:112" ht="14.5" customHeight="1">
      <c r="A86" s="840"/>
      <c r="B86" s="721" t="s">
        <v>507</v>
      </c>
      <c r="C86" s="722" t="s">
        <v>601</v>
      </c>
      <c r="D86" s="723">
        <f>'96-S 2020CEEIOT(RMB)'!D86/6.8974</f>
        <v>48801.75045903548</v>
      </c>
      <c r="E86" s="723">
        <f>'96-S 2020CEEIOT(RMB)'!E86/6.8974</f>
        <v>13830.780178954834</v>
      </c>
      <c r="F86" s="723">
        <f>'96-S 2020CEEIOT(RMB)'!F86/6.8974</f>
        <v>4630.0055992762336</v>
      </c>
      <c r="G86" s="723">
        <f>'96-S 2020CEEIOT(RMB)'!G86/6.8974</f>
        <v>31542.983297937717</v>
      </c>
      <c r="H86" s="723">
        <f>'96-S 2020CEEIOT(RMB)'!H86/6.8974</f>
        <v>98948.454931422792</v>
      </c>
      <c r="I86" s="723">
        <f>'96-S 2020CEEIOT(RMB)'!I86/6.8974</f>
        <v>35790.711199551864</v>
      </c>
      <c r="J86" s="723">
        <f>'96-S 2020CEEIOT(RMB)'!J86/6.8974</f>
        <v>13828.832357095584</v>
      </c>
      <c r="K86" s="723">
        <f>'96-S 2020CEEIOT(RMB)'!K86/6.8974</f>
        <v>33014.706687225487</v>
      </c>
      <c r="L86" s="723">
        <f>'96-S 2020CEEIOT(RMB)'!L86/6.8974</f>
        <v>9553.470634246949</v>
      </c>
      <c r="M86" s="723">
        <f>'96-S 2020CEEIOT(RMB)'!M86/6.8974</f>
        <v>33890.276604273007</v>
      </c>
      <c r="N86" s="723">
        <f>'96-S 2020CEEIOT(RMB)'!N86/6.8974</f>
        <v>6016.283814894744</v>
      </c>
      <c r="O86" s="723">
        <f>'96-S 2020CEEIOT(RMB)'!O86/6.8974</f>
        <v>58126.722891342819</v>
      </c>
      <c r="P86" s="723">
        <f>'96-S 2020CEEIOT(RMB)'!P86/6.8974</f>
        <v>1780.798735442432</v>
      </c>
      <c r="Q86" s="723">
        <f>'96-S 2020CEEIOT(RMB)'!Q86/6.8974</f>
        <v>20294.655621898004</v>
      </c>
      <c r="R86" s="723">
        <f>'96-S 2020CEEIOT(RMB)'!R86/6.8974</f>
        <v>10793.813122664793</v>
      </c>
      <c r="S86" s="723">
        <f>'96-S 2020CEEIOT(RMB)'!S86/6.8974</f>
        <v>150688.1419257969</v>
      </c>
      <c r="T86" s="723">
        <f>'96-S 2020CEEIOT(RMB)'!T86/6.8974</f>
        <v>30044.928749892137</v>
      </c>
      <c r="U86" s="723">
        <f>'96-S 2020CEEIOT(RMB)'!U86/6.8974</f>
        <v>72481.000960324265</v>
      </c>
      <c r="V86" s="723">
        <f>'96-S 2020CEEIOT(RMB)'!V86/6.8974</f>
        <v>16279.66356358652</v>
      </c>
      <c r="W86" s="723">
        <f>'96-S 2020CEEIOT(RMB)'!W86/6.8974</f>
        <v>49311.020973434272</v>
      </c>
      <c r="X86" s="723">
        <f>'96-S 2020CEEIOT(RMB)'!X86/6.8974</f>
        <v>5125.9666627252655</v>
      </c>
      <c r="Y86" s="723">
        <f>'96-S 2020CEEIOT(RMB)'!Y86/6.8974</f>
        <v>5275.2487774200663</v>
      </c>
      <c r="Z86" s="723">
        <f>'96-S 2020CEEIOT(RMB)'!Z86/6.8974</f>
        <v>25478.503470595977</v>
      </c>
      <c r="AA86" s="723">
        <f>'96-S 2020CEEIOT(RMB)'!AA86/6.8974</f>
        <v>160890.33305170204</v>
      </c>
      <c r="AB86" s="723">
        <f>'96-S 2020CEEIOT(RMB)'!AB86/6.8974</f>
        <v>97645.567763292507</v>
      </c>
      <c r="AC86" s="723">
        <f>'96-S 2020CEEIOT(RMB)'!AC86/6.8974</f>
        <v>38521.680721353099</v>
      </c>
      <c r="AD86" s="723">
        <f>'96-S 2020CEEIOT(RMB)'!AD86/6.8974</f>
        <v>37889.292063011431</v>
      </c>
      <c r="AE86" s="723">
        <f>'96-S 2020CEEIOT(RMB)'!AE86/6.8974</f>
        <v>35710.932700250727</v>
      </c>
      <c r="AF86" s="723">
        <f>'96-S 2020CEEIOT(RMB)'!AF86/6.8974</f>
        <v>48078.122443697721</v>
      </c>
      <c r="AG86" s="723">
        <f>'96-S 2020CEEIOT(RMB)'!AG86/6.8974</f>
        <v>189700.52927692467</v>
      </c>
      <c r="AH86" s="723">
        <f>'96-S 2020CEEIOT(RMB)'!AH86/6.8974</f>
        <v>19964.971198076371</v>
      </c>
      <c r="AI86" s="723">
        <f>'96-S 2020CEEIOT(RMB)'!AI86/6.8974</f>
        <v>13944.1329594051</v>
      </c>
      <c r="AJ86" s="723">
        <f>'96-S 2020CEEIOT(RMB)'!AJ86/6.8974</f>
        <v>64486.986621622207</v>
      </c>
      <c r="AK86" s="723">
        <f>'96-S 2020CEEIOT(RMB)'!AK86/6.8974</f>
        <v>11913.880858674331</v>
      </c>
      <c r="AL86" s="723">
        <f>'96-S 2020CEEIOT(RMB)'!AL86/6.8974</f>
        <v>19893.962140859912</v>
      </c>
      <c r="AM86" s="723">
        <f>'96-S 2020CEEIOT(RMB)'!AM86/6.8974</f>
        <v>55424.930427031824</v>
      </c>
      <c r="AN86" s="723">
        <f>'96-S 2020CEEIOT(RMB)'!AN86/6.8974</f>
        <v>189090.35009077331</v>
      </c>
      <c r="AO86" s="723">
        <f>'96-S 2020CEEIOT(RMB)'!AO86/6.8974</f>
        <v>212760.08715635617</v>
      </c>
      <c r="AP86" s="723">
        <f>'96-S 2020CEEIOT(RMB)'!AP86/6.8974</f>
        <v>15452.873756946417</v>
      </c>
      <c r="AQ86" s="723">
        <f>'96-S 2020CEEIOT(RMB)'!AQ86/6.8974</f>
        <v>22544.764823114449</v>
      </c>
      <c r="AR86" s="723">
        <f>'96-S 2020CEEIOT(RMB)'!AR86/6.8974</f>
        <v>104605.78769043226</v>
      </c>
      <c r="AS86" s="723">
        <f>'96-S 2020CEEIOT(RMB)'!AS86/6.8974</f>
        <v>93596.439122773678</v>
      </c>
      <c r="AT86" s="723">
        <f>'96-S 2020CEEIOT(RMB)'!AT86/6.8974</f>
        <v>21407.638259320545</v>
      </c>
      <c r="AU86" s="723">
        <f>'96-S 2020CEEIOT(RMB)'!AU86/6.8974</f>
        <v>52066.511514149533</v>
      </c>
      <c r="AV86" s="723">
        <f>'96-S 2020CEEIOT(RMB)'!AV86/6.8974</f>
        <v>6838.9910174405559</v>
      </c>
      <c r="AW86" s="723">
        <f>'96-S 2020CEEIOT(RMB)'!AW86/6.8974</f>
        <v>12162.993889052117</v>
      </c>
      <c r="AX86" s="723">
        <f>'96-S 2020CEEIOT(RMB)'!AX86/6.8974</f>
        <v>92127.360293170641</v>
      </c>
      <c r="AY86" s="723">
        <f>'96-S 2020CEEIOT(RMB)'!AY86/6.8974</f>
        <v>90045.748160871808</v>
      </c>
      <c r="AZ86" s="723">
        <f>'96-S 2020CEEIOT(RMB)'!AZ86/6.8974</f>
        <v>173882.38154629967</v>
      </c>
      <c r="BA86" s="723">
        <f>'96-S 2020CEEIOT(RMB)'!BA86/6.8974</f>
        <v>21066.853151906635</v>
      </c>
      <c r="BB86" s="723">
        <f>'96-S 2020CEEIOT(RMB)'!BB86/6.8974</f>
        <v>382114.02319335594</v>
      </c>
      <c r="BC86" s="723">
        <f>'96-S 2020CEEIOT(RMB)'!BC86/6.8974</f>
        <v>19962.298957109164</v>
      </c>
      <c r="BD86" s="723">
        <f>'96-S 2020CEEIOT(RMB)'!BD86/6.8974</f>
        <v>215716.70491583593</v>
      </c>
      <c r="BE86" s="723">
        <f>'96-S 2020CEEIOT(RMB)'!BE86/6.8974</f>
        <v>43181.073871273817</v>
      </c>
      <c r="BF86" s="723">
        <f>'96-S 2020CEEIOT(RMB)'!BF86/6.8974</f>
        <v>286976.13169820787</v>
      </c>
      <c r="BG86" s="723">
        <f>'96-S 2020CEEIOT(RMB)'!BG86/6.8974</f>
        <v>14638.055564397497</v>
      </c>
      <c r="BH86" s="723">
        <f>'96-S 2020CEEIOT(RMB)'!BH86/6.8974</f>
        <v>39217.933707766046</v>
      </c>
      <c r="BI86" s="723">
        <f>'96-S 2020CEEIOT(RMB)'!BI86/6.8974</f>
        <v>60366.675109239222</v>
      </c>
      <c r="BJ86" s="723">
        <f>'96-S 2020CEEIOT(RMB)'!BJ86/6.8974</f>
        <v>76636.832385290836</v>
      </c>
      <c r="BK86" s="723">
        <f>'96-S 2020CEEIOT(RMB)'!BK86/6.8974</f>
        <v>336688.75048657059</v>
      </c>
      <c r="BL86" s="723">
        <f>'96-S 2020CEEIOT(RMB)'!BL86/6.8974</f>
        <v>957627.51030854159</v>
      </c>
      <c r="BM86" s="723">
        <f>'96-S 2020CEEIOT(RMB)'!BM86/6.8974</f>
        <v>2299254.3111362304</v>
      </c>
      <c r="BN86" s="723">
        <f>'96-S 2020CEEIOT(RMB)'!BN86/6.8974</f>
        <v>364995.48433710128</v>
      </c>
      <c r="BO86" s="723">
        <f>'96-S 2020CEEIOT(RMB)'!BO86/6.8974</f>
        <v>78901.520774018689</v>
      </c>
      <c r="BP86" s="723">
        <f>'96-S 2020CEEIOT(RMB)'!BP86/6.8974</f>
        <v>5663.7478930737634</v>
      </c>
      <c r="BQ86" s="723">
        <f>'96-S 2020CEEIOT(RMB)'!BQ86/6.8974</f>
        <v>10387.527343880953</v>
      </c>
      <c r="BR86" s="723">
        <f>'96-S 2020CEEIOT(RMB)'!BR86/6.8974</f>
        <v>12966.531955928711</v>
      </c>
      <c r="BS86" s="723">
        <f>'96-S 2020CEEIOT(RMB)'!BS86/6.8974</f>
        <v>485390.28035541141</v>
      </c>
      <c r="BT86" s="723">
        <f>'96-S 2020CEEIOT(RMB)'!BT86/6.8974</f>
        <v>44048.711675023034</v>
      </c>
      <c r="BU86" s="723">
        <f>'96-S 2020CEEIOT(RMB)'!BU86/6.8974</f>
        <v>42192.50469263181</v>
      </c>
      <c r="BV86" s="723">
        <f>'96-S 2020CEEIOT(RMB)'!BV86/6.8974</f>
        <v>3766845.4394519594</v>
      </c>
      <c r="BW86" s="723">
        <f>'96-S 2020CEEIOT(RMB)'!BW86/6.8974</f>
        <v>353809.40204478853</v>
      </c>
      <c r="BX86" s="723">
        <f>'96-S 2020CEEIOT(RMB)'!BX86/6.8974</f>
        <v>604720.65759112791</v>
      </c>
      <c r="BY86" s="723">
        <f>'96-S 2020CEEIOT(RMB)'!BY86/6.8974</f>
        <v>263808.24746757624</v>
      </c>
      <c r="BZ86" s="723">
        <f>'96-S 2020CEEIOT(RMB)'!BZ86/6.8974</f>
        <v>273824.88331343274</v>
      </c>
      <c r="CA86" s="723">
        <f>'96-S 2020CEEIOT(RMB)'!CA86/6.8974</f>
        <v>59757.339795968779</v>
      </c>
      <c r="CB86" s="723">
        <f>'96-S 2020CEEIOT(RMB)'!CB86/6.8974</f>
        <v>1285598.7887305515</v>
      </c>
      <c r="CC86" s="723">
        <f>'96-S 2020CEEIOT(RMB)'!CC86/6.8974</f>
        <v>843419.87753925635</v>
      </c>
      <c r="CD86" s="723">
        <f>'96-S 2020CEEIOT(RMB)'!CD86/6.8974</f>
        <v>3262682.8998298934</v>
      </c>
      <c r="CE86" s="723">
        <f>'96-S 2020CEEIOT(RMB)'!CE86/6.8974</f>
        <v>17040762.504882559</v>
      </c>
      <c r="CF86" s="723">
        <f>'96-S 2020CEEIOT(RMB)'!CF86/6.8974</f>
        <v>316276.98207556159</v>
      </c>
      <c r="CG86" s="723">
        <f>'96-S 2020CEEIOT(RMB)'!CG86/6.8974</f>
        <v>3266661.665212214</v>
      </c>
      <c r="CH86" s="723">
        <f>'96-S 2020CEEIOT(RMB)'!CH86/6.8974</f>
        <v>1377850.4764760809</v>
      </c>
      <c r="CI86" s="723">
        <f>'96-S 2020CEEIOT(RMB)'!CI86/6.8974</f>
        <v>889620.09382555075</v>
      </c>
      <c r="CJ86" s="723">
        <f>'96-S 2020CEEIOT(RMB)'!CJ86/6.8974</f>
        <v>3022611.433349546</v>
      </c>
      <c r="CK86" s="723">
        <f>'96-S 2020CEEIOT(RMB)'!CK86/6.8974</f>
        <v>373529.69354523224</v>
      </c>
      <c r="CL86" s="723">
        <f>'96-S 2020CEEIOT(RMB)'!CL86/6.8974</f>
        <v>1309824.179628433</v>
      </c>
      <c r="CM86" s="723">
        <f>'96-S 2020CEEIOT(RMB)'!CM86/6.8974</f>
        <v>216444.7354766136</v>
      </c>
      <c r="CN86" s="723">
        <f>'96-S 2020CEEIOT(RMB)'!CN86/6.8974</f>
        <v>183082.21298454146</v>
      </c>
      <c r="CO86" s="723">
        <f>'96-S 2020CEEIOT(RMB)'!CO86/6.8974</f>
        <v>842832.96513275418</v>
      </c>
      <c r="CP86" s="723">
        <f>'96-S 2020CEEIOT(RMB)'!CP86/6.8974</f>
        <v>759959.87106725492</v>
      </c>
      <c r="CQ86" s="723">
        <f>'96-S 2020CEEIOT(RMB)'!CQ86/6.8974</f>
        <v>29368.064383113691</v>
      </c>
      <c r="CR86" s="723">
        <f>'96-S 2020CEEIOT(RMB)'!CR86/6.8974</f>
        <v>121503.96953542122</v>
      </c>
      <c r="CS86" s="723">
        <f>'96-S 2020CEEIOT(RMB)'!CS86/6.8974</f>
        <v>15637.88182462899</v>
      </c>
      <c r="CT86" s="723">
        <f>'96-S 2020CEEIOT(RMB)'!CT86/6.8974</f>
        <v>3750609.0921935951</v>
      </c>
      <c r="CU86" s="723">
        <f>'96-S 2020CEEIOT(RMB)'!CU86/6.8974</f>
        <v>136107.28644104666</v>
      </c>
      <c r="CV86" s="724">
        <f>'96-S 2020CEEIOT(RMB)'!CV86/6.8974</f>
        <v>52821320.078077137</v>
      </c>
      <c r="CW86" s="708">
        <f>'96-S 2020CEEIOT(RMB)'!CW86/6.8974</f>
        <v>1826478.4730433179</v>
      </c>
      <c r="CX86" s="708">
        <f>'96-S 2020CEEIOT(RMB)'!CX86/6.8974</f>
        <v>6197734.9375423016</v>
      </c>
      <c r="CY86" s="725">
        <f>'96-S 2020CEEIOT(RMB)'!CY86/6.8974</f>
        <v>8024213.4105856186</v>
      </c>
      <c r="CZ86" s="708">
        <f>'96-S 2020CEEIOT(RMB)'!CZ86/6.8974</f>
        <v>0</v>
      </c>
      <c r="DA86" s="725">
        <f>'96-S 2020CEEIOT(RMB)'!DA86/6.8974</f>
        <v>8024213.4105856186</v>
      </c>
      <c r="DB86" s="708">
        <f>'96-S 2020CEEIOT(RMB)'!DB86/6.8974</f>
        <v>47653700.040455103</v>
      </c>
      <c r="DC86" s="708">
        <f>'96-S 2020CEEIOT(RMB)'!DC86/6.8974</f>
        <v>0</v>
      </c>
      <c r="DD86" s="725">
        <f>'96-S 2020CEEIOT(RMB)'!DD86/6.8974</f>
        <v>47653700.040455103</v>
      </c>
      <c r="DE86" s="708">
        <f>'96-S 2020CEEIOT(RMB)'!DE86/6.8974</f>
        <v>4252401.7531615701</v>
      </c>
      <c r="DF86" s="726">
        <f>'96-S 2020CEEIOT(RMB)'!DF86/6.8974</f>
        <v>59930315.204202294</v>
      </c>
      <c r="DG86" s="727">
        <f>'96-S 2020CEEIOT(RMB)'!DG86/6.8974</f>
        <v>3772655.1784910997</v>
      </c>
      <c r="DH86" s="726">
        <f>'96-S 2020CEEIOT(RMB)'!DH86/6.8974</f>
        <v>108978980.10378838</v>
      </c>
    </row>
    <row r="87" spans="1:112" ht="14.5" customHeight="1">
      <c r="A87" s="840"/>
      <c r="B87" s="721" t="s">
        <v>508</v>
      </c>
      <c r="C87" s="722" t="s">
        <v>602</v>
      </c>
      <c r="D87" s="723">
        <f>'96-S 2020CEEIOT(RMB)'!D87/6.8974</f>
        <v>70510.621914728021</v>
      </c>
      <c r="E87" s="723">
        <f>'96-S 2020CEEIOT(RMB)'!E87/6.8974</f>
        <v>39987.773312883975</v>
      </c>
      <c r="F87" s="723">
        <f>'96-S 2020CEEIOT(RMB)'!F87/6.8974</f>
        <v>29166.248936311953</v>
      </c>
      <c r="G87" s="723">
        <f>'96-S 2020CEEIOT(RMB)'!G87/6.8974</f>
        <v>54639.588435704027</v>
      </c>
      <c r="H87" s="723">
        <f>'96-S 2020CEEIOT(RMB)'!H87/6.8974</f>
        <v>148662.53576064846</v>
      </c>
      <c r="I87" s="723">
        <f>'96-S 2020CEEIOT(RMB)'!I87/6.8974</f>
        <v>110501.8552903916</v>
      </c>
      <c r="J87" s="723">
        <f>'96-S 2020CEEIOT(RMB)'!J87/6.8974</f>
        <v>28938.429975411258</v>
      </c>
      <c r="K87" s="723">
        <f>'96-S 2020CEEIOT(RMB)'!K87/6.8974</f>
        <v>37081.945646778295</v>
      </c>
      <c r="L87" s="723">
        <f>'96-S 2020CEEIOT(RMB)'!L87/6.8974</f>
        <v>32411.413608499995</v>
      </c>
      <c r="M87" s="723">
        <f>'96-S 2020CEEIOT(RMB)'!M87/6.8974</f>
        <v>52603.370836434486</v>
      </c>
      <c r="N87" s="723">
        <f>'96-S 2020CEEIOT(RMB)'!N87/6.8974</f>
        <v>15844.165434840303</v>
      </c>
      <c r="O87" s="723">
        <f>'96-S 2020CEEIOT(RMB)'!O87/6.8974</f>
        <v>114675.29477829771</v>
      </c>
      <c r="P87" s="723">
        <f>'96-S 2020CEEIOT(RMB)'!P87/6.8974</f>
        <v>3514.6792314440763</v>
      </c>
      <c r="Q87" s="723">
        <f>'96-S 2020CEEIOT(RMB)'!Q87/6.8974</f>
        <v>27603.937011269045</v>
      </c>
      <c r="R87" s="723">
        <f>'96-S 2020CEEIOT(RMB)'!R87/6.8974</f>
        <v>29017.963993902311</v>
      </c>
      <c r="S87" s="723">
        <f>'96-S 2020CEEIOT(RMB)'!S87/6.8974</f>
        <v>301757.32376824971</v>
      </c>
      <c r="T87" s="723">
        <f>'96-S 2020CEEIOT(RMB)'!T87/6.8974</f>
        <v>67639.107644141273</v>
      </c>
      <c r="U87" s="723">
        <f>'96-S 2020CEEIOT(RMB)'!U87/6.8974</f>
        <v>114807.24337066735</v>
      </c>
      <c r="V87" s="723">
        <f>'96-S 2020CEEIOT(RMB)'!V87/6.8974</f>
        <v>77730.700819086604</v>
      </c>
      <c r="W87" s="723">
        <f>'96-S 2020CEEIOT(RMB)'!W87/6.8974</f>
        <v>80690.968528812155</v>
      </c>
      <c r="X87" s="723">
        <f>'96-S 2020CEEIOT(RMB)'!X87/6.8974</f>
        <v>8068.810416694565</v>
      </c>
      <c r="Y87" s="723">
        <f>'96-S 2020CEEIOT(RMB)'!Y87/6.8974</f>
        <v>6978.1314501815314</v>
      </c>
      <c r="Z87" s="723">
        <f>'96-S 2020CEEIOT(RMB)'!Z87/6.8974</f>
        <v>16510.636165105228</v>
      </c>
      <c r="AA87" s="723">
        <f>'96-S 2020CEEIOT(RMB)'!AA87/6.8974</f>
        <v>152828.39845587948</v>
      </c>
      <c r="AB87" s="723">
        <f>'96-S 2020CEEIOT(RMB)'!AB87/6.8974</f>
        <v>81323.400395949313</v>
      </c>
      <c r="AC87" s="723">
        <f>'96-S 2020CEEIOT(RMB)'!AC87/6.8974</f>
        <v>80906.324518609123</v>
      </c>
      <c r="AD87" s="723">
        <f>'96-S 2020CEEIOT(RMB)'!AD87/6.8974</f>
        <v>83456.571677676679</v>
      </c>
      <c r="AE87" s="723">
        <f>'96-S 2020CEEIOT(RMB)'!AE87/6.8974</f>
        <v>103813.5628527848</v>
      </c>
      <c r="AF87" s="723">
        <f>'96-S 2020CEEIOT(RMB)'!AF87/6.8974</f>
        <v>99102.391396417777</v>
      </c>
      <c r="AG87" s="723">
        <f>'96-S 2020CEEIOT(RMB)'!AG87/6.8974</f>
        <v>80415.203926227783</v>
      </c>
      <c r="AH87" s="723">
        <f>'96-S 2020CEEIOT(RMB)'!AH87/6.8974</f>
        <v>100754.41050503901</v>
      </c>
      <c r="AI87" s="723">
        <f>'96-S 2020CEEIOT(RMB)'!AI87/6.8974</f>
        <v>23712.515813069767</v>
      </c>
      <c r="AJ87" s="723">
        <f>'96-S 2020CEEIOT(RMB)'!AJ87/6.8974</f>
        <v>98989.76890022833</v>
      </c>
      <c r="AK87" s="723">
        <f>'96-S 2020CEEIOT(RMB)'!AK87/6.8974</f>
        <v>34251.00936196564</v>
      </c>
      <c r="AL87" s="723">
        <f>'96-S 2020CEEIOT(RMB)'!AL87/6.8974</f>
        <v>16862.677342868268</v>
      </c>
      <c r="AM87" s="723">
        <f>'96-S 2020CEEIOT(RMB)'!AM87/6.8974</f>
        <v>65217.951914078782</v>
      </c>
      <c r="AN87" s="723">
        <f>'96-S 2020CEEIOT(RMB)'!AN87/6.8974</f>
        <v>249342.97976853515</v>
      </c>
      <c r="AO87" s="723">
        <f>'96-S 2020CEEIOT(RMB)'!AO87/6.8974</f>
        <v>575159.04430292244</v>
      </c>
      <c r="AP87" s="723">
        <f>'96-S 2020CEEIOT(RMB)'!AP87/6.8974</f>
        <v>42711.862856042855</v>
      </c>
      <c r="AQ87" s="723">
        <f>'96-S 2020CEEIOT(RMB)'!AQ87/6.8974</f>
        <v>40668.737894657555</v>
      </c>
      <c r="AR87" s="723">
        <f>'96-S 2020CEEIOT(RMB)'!AR87/6.8974</f>
        <v>161547.05024566574</v>
      </c>
      <c r="AS87" s="723">
        <f>'96-S 2020CEEIOT(RMB)'!AS87/6.8974</f>
        <v>303261.58120427484</v>
      </c>
      <c r="AT87" s="723">
        <f>'96-S 2020CEEIOT(RMB)'!AT87/6.8974</f>
        <v>60651.446000631295</v>
      </c>
      <c r="AU87" s="723">
        <f>'96-S 2020CEEIOT(RMB)'!AU87/6.8974</f>
        <v>155686.52751586758</v>
      </c>
      <c r="AV87" s="723">
        <f>'96-S 2020CEEIOT(RMB)'!AV87/6.8974</f>
        <v>22399.730448018163</v>
      </c>
      <c r="AW87" s="723">
        <f>'96-S 2020CEEIOT(RMB)'!AW87/6.8974</f>
        <v>47676.767168424623</v>
      </c>
      <c r="AX87" s="723">
        <f>'96-S 2020CEEIOT(RMB)'!AX87/6.8974</f>
        <v>350036.96569277928</v>
      </c>
      <c r="AY87" s="723">
        <f>'96-S 2020CEEIOT(RMB)'!AY87/6.8974</f>
        <v>149805.50209177262</v>
      </c>
      <c r="AZ87" s="723">
        <f>'96-S 2020CEEIOT(RMB)'!AZ87/6.8974</f>
        <v>419615.88016023673</v>
      </c>
      <c r="BA87" s="723">
        <f>'96-S 2020CEEIOT(RMB)'!BA87/6.8974</f>
        <v>56950.369805108305</v>
      </c>
      <c r="BB87" s="723">
        <f>'96-S 2020CEEIOT(RMB)'!BB87/6.8974</f>
        <v>339291.21961384756</v>
      </c>
      <c r="BC87" s="723">
        <f>'96-S 2020CEEIOT(RMB)'!BC87/6.8974</f>
        <v>26571.634861017945</v>
      </c>
      <c r="BD87" s="723">
        <f>'96-S 2020CEEIOT(RMB)'!BD87/6.8974</f>
        <v>477260.43884673127</v>
      </c>
      <c r="BE87" s="723">
        <f>'96-S 2020CEEIOT(RMB)'!BE87/6.8974</f>
        <v>57934.79203351248</v>
      </c>
      <c r="BF87" s="723">
        <f>'96-S 2020CEEIOT(RMB)'!BF87/6.8974</f>
        <v>418164.99178238731</v>
      </c>
      <c r="BG87" s="723">
        <f>'96-S 2020CEEIOT(RMB)'!BG87/6.8974</f>
        <v>16912.43503656485</v>
      </c>
      <c r="BH87" s="723">
        <f>'96-S 2020CEEIOT(RMB)'!BH87/6.8974</f>
        <v>46645.146174100671</v>
      </c>
      <c r="BI87" s="723">
        <f>'96-S 2020CEEIOT(RMB)'!BI87/6.8974</f>
        <v>92048.099227703919</v>
      </c>
      <c r="BJ87" s="723">
        <f>'96-S 2020CEEIOT(RMB)'!BJ87/6.8974</f>
        <v>77647.626712697762</v>
      </c>
      <c r="BK87" s="723">
        <f>'96-S 2020CEEIOT(RMB)'!BK87/6.8974</f>
        <v>381781.70093208551</v>
      </c>
      <c r="BL87" s="723">
        <f>'96-S 2020CEEIOT(RMB)'!BL87/6.8974</f>
        <v>46289.967988313358</v>
      </c>
      <c r="BM87" s="723">
        <f>'96-S 2020CEEIOT(RMB)'!BM87/6.8974</f>
        <v>231344.41460426131</v>
      </c>
      <c r="BN87" s="723">
        <f>'96-S 2020CEEIOT(RMB)'!BN87/6.8974</f>
        <v>262736.5406619687</v>
      </c>
      <c r="BO87" s="723">
        <f>'96-S 2020CEEIOT(RMB)'!BO87/6.8974</f>
        <v>122452.94976499985</v>
      </c>
      <c r="BP87" s="723">
        <f>'96-S 2020CEEIOT(RMB)'!BP87/6.8974</f>
        <v>28175.001369903512</v>
      </c>
      <c r="BQ87" s="723">
        <f>'96-S 2020CEEIOT(RMB)'!BQ87/6.8974</f>
        <v>18500.974797582177</v>
      </c>
      <c r="BR87" s="723">
        <f>'96-S 2020CEEIOT(RMB)'!BR87/6.8974</f>
        <v>33514.172161608898</v>
      </c>
      <c r="BS87" s="723">
        <f>'96-S 2020CEEIOT(RMB)'!BS87/6.8974</f>
        <v>297389.60859378707</v>
      </c>
      <c r="BT87" s="723">
        <f>'96-S 2020CEEIOT(RMB)'!BT87/6.8974</f>
        <v>32583.221896109415</v>
      </c>
      <c r="BU87" s="723">
        <f>'96-S 2020CEEIOT(RMB)'!BU87/6.8974</f>
        <v>28514.050291153639</v>
      </c>
      <c r="BV87" s="723">
        <f>'96-S 2020CEEIOT(RMB)'!BV87/6.8974</f>
        <v>2157973.6409564088</v>
      </c>
      <c r="BW87" s="723">
        <f>'96-S 2020CEEIOT(RMB)'!BW87/6.8974</f>
        <v>34945.104569626892</v>
      </c>
      <c r="BX87" s="723">
        <f>'96-S 2020CEEIOT(RMB)'!BX87/6.8974</f>
        <v>1569260.1912918598</v>
      </c>
      <c r="BY87" s="723">
        <f>'96-S 2020CEEIOT(RMB)'!BY87/6.8974</f>
        <v>22244.24958088827</v>
      </c>
      <c r="BZ87" s="723">
        <f>'96-S 2020CEEIOT(RMB)'!BZ87/6.8974</f>
        <v>236679.46920077893</v>
      </c>
      <c r="CA87" s="723">
        <f>'96-S 2020CEEIOT(RMB)'!CA87/6.8974</f>
        <v>8258.6728580083363</v>
      </c>
      <c r="CB87" s="723">
        <f>'96-S 2020CEEIOT(RMB)'!CB87/6.8974</f>
        <v>934182.32459482516</v>
      </c>
      <c r="CC87" s="723">
        <f>'96-S 2020CEEIOT(RMB)'!CC87/6.8974</f>
        <v>152535.53946683896</v>
      </c>
      <c r="CD87" s="723">
        <f>'96-S 2020CEEIOT(RMB)'!CD87/6.8974</f>
        <v>322469.84964459518</v>
      </c>
      <c r="CE87" s="723">
        <f>'96-S 2020CEEIOT(RMB)'!CE87/6.8974</f>
        <v>737599.68153834948</v>
      </c>
      <c r="CF87" s="723">
        <f>'96-S 2020CEEIOT(RMB)'!CF87/6.8974</f>
        <v>136217.00153325492</v>
      </c>
      <c r="CG87" s="723">
        <f>'96-S 2020CEEIOT(RMB)'!CG87/6.8974</f>
        <v>2164796.8990796157</v>
      </c>
      <c r="CH87" s="723">
        <f>'96-S 2020CEEIOT(RMB)'!CH87/6.8974</f>
        <v>1960206.9980426361</v>
      </c>
      <c r="CI87" s="723">
        <f>'96-S 2020CEEIOT(RMB)'!CI87/6.8974</f>
        <v>607300.84270386654</v>
      </c>
      <c r="CJ87" s="723">
        <f>'96-S 2020CEEIOT(RMB)'!CJ87/6.8974</f>
        <v>7718973.9684893824</v>
      </c>
      <c r="CK87" s="723">
        <f>'96-S 2020CEEIOT(RMB)'!CK87/6.8974</f>
        <v>1378122.841066228</v>
      </c>
      <c r="CL87" s="723">
        <f>'96-S 2020CEEIOT(RMB)'!CL87/6.8974</f>
        <v>2586824.7322799764</v>
      </c>
      <c r="CM87" s="723">
        <f>'96-S 2020CEEIOT(RMB)'!CM87/6.8974</f>
        <v>198876.83761973624</v>
      </c>
      <c r="CN87" s="723">
        <f>'96-S 2020CEEIOT(RMB)'!CN87/6.8974</f>
        <v>487458.98531760211</v>
      </c>
      <c r="CO87" s="723">
        <f>'96-S 2020CEEIOT(RMB)'!CO87/6.8974</f>
        <v>1838745.8052045058</v>
      </c>
      <c r="CP87" s="723">
        <f>'96-S 2020CEEIOT(RMB)'!CP87/6.8974</f>
        <v>262798.43200096197</v>
      </c>
      <c r="CQ87" s="723">
        <f>'96-S 2020CEEIOT(RMB)'!CQ87/6.8974</f>
        <v>62846.060836489334</v>
      </c>
      <c r="CR87" s="723">
        <f>'96-S 2020CEEIOT(RMB)'!CR87/6.8974</f>
        <v>494733.90370244079</v>
      </c>
      <c r="CS87" s="723">
        <f>'96-S 2020CEEIOT(RMB)'!CS87/6.8974</f>
        <v>96508.456906324704</v>
      </c>
      <c r="CT87" s="723">
        <f>'96-S 2020CEEIOT(RMB)'!CT87/6.8974</f>
        <v>5270063.270802577</v>
      </c>
      <c r="CU87" s="723">
        <f>'96-S 2020CEEIOT(RMB)'!CU87/6.8974</f>
        <v>174131.13828239287</v>
      </c>
      <c r="CV87" s="724">
        <f>'96-S 2020CEEIOT(RMB)'!CV87/6.8974</f>
        <v>39777005.263466731</v>
      </c>
      <c r="CW87" s="708">
        <f>'96-S 2020CEEIOT(RMB)'!CW87/6.8974</f>
        <v>3861188.6771308617</v>
      </c>
      <c r="CX87" s="708">
        <f>'96-S 2020CEEIOT(RMB)'!CX87/6.8974</f>
        <v>22626078.929548282</v>
      </c>
      <c r="CY87" s="725">
        <f>'96-S 2020CEEIOT(RMB)'!CY87/6.8974</f>
        <v>26487267.606679142</v>
      </c>
      <c r="CZ87" s="708">
        <f>'96-S 2020CEEIOT(RMB)'!CZ87/6.8974</f>
        <v>0</v>
      </c>
      <c r="DA87" s="725">
        <f>'96-S 2020CEEIOT(RMB)'!DA87/6.8974</f>
        <v>26487267.606679142</v>
      </c>
      <c r="DB87" s="708">
        <f>'96-S 2020CEEIOT(RMB)'!DB87/6.8974</f>
        <v>0</v>
      </c>
      <c r="DC87" s="708">
        <f>'96-S 2020CEEIOT(RMB)'!DC87/6.8974</f>
        <v>0</v>
      </c>
      <c r="DD87" s="725">
        <f>'96-S 2020CEEIOT(RMB)'!DD87/6.8974</f>
        <v>0</v>
      </c>
      <c r="DE87" s="708">
        <f>'96-S 2020CEEIOT(RMB)'!DE87/6.8974</f>
        <v>392315.14715459303</v>
      </c>
      <c r="DF87" s="726">
        <f>'96-S 2020CEEIOT(RMB)'!DF87/6.8974</f>
        <v>26879582.753833737</v>
      </c>
      <c r="DG87" s="727">
        <f>'96-S 2020CEEIOT(RMB)'!DG87/6.8974</f>
        <v>4025776.3918436803</v>
      </c>
      <c r="DH87" s="726">
        <f>'96-S 2020CEEIOT(RMB)'!DH87/6.8974</f>
        <v>62630811.625456721</v>
      </c>
    </row>
    <row r="88" spans="1:112" ht="14.5" customHeight="1">
      <c r="A88" s="840"/>
      <c r="B88" s="721" t="s">
        <v>323</v>
      </c>
      <c r="C88" s="722" t="s">
        <v>603</v>
      </c>
      <c r="D88" s="723">
        <f>'96-S 2020CEEIOT(RMB)'!D88/6.8974</f>
        <v>1114857.5933448682</v>
      </c>
      <c r="E88" s="723">
        <f>'96-S 2020CEEIOT(RMB)'!E88/6.8974</f>
        <v>128148.85392883158</v>
      </c>
      <c r="F88" s="723">
        <f>'96-S 2020CEEIOT(RMB)'!F88/6.8974</f>
        <v>209718.79951539318</v>
      </c>
      <c r="G88" s="723">
        <f>'96-S 2020CEEIOT(RMB)'!G88/6.8974</f>
        <v>266253.36293102894</v>
      </c>
      <c r="H88" s="723">
        <f>'96-S 2020CEEIOT(RMB)'!H88/6.8974</f>
        <v>57800.686187109321</v>
      </c>
      <c r="I88" s="723">
        <f>'96-S 2020CEEIOT(RMB)'!I88/6.8974</f>
        <v>1638288.1128182253</v>
      </c>
      <c r="J88" s="723">
        <f>'96-S 2020CEEIOT(RMB)'!J88/6.8974</f>
        <v>487793.96675936453</v>
      </c>
      <c r="K88" s="723">
        <f>'96-S 2020CEEIOT(RMB)'!K88/6.8974</f>
        <v>117087.90235140112</v>
      </c>
      <c r="L88" s="723">
        <f>'96-S 2020CEEIOT(RMB)'!L88/6.8974</f>
        <v>256238.2296368769</v>
      </c>
      <c r="M88" s="723">
        <f>'96-S 2020CEEIOT(RMB)'!M88/6.8974</f>
        <v>345044.46118029894</v>
      </c>
      <c r="N88" s="723">
        <f>'96-S 2020CEEIOT(RMB)'!N88/6.8974</f>
        <v>49380.595539298527</v>
      </c>
      <c r="O88" s="723">
        <f>'96-S 2020CEEIOT(RMB)'!O88/6.8974</f>
        <v>180729.75686648858</v>
      </c>
      <c r="P88" s="723">
        <f>'96-S 2020CEEIOT(RMB)'!P88/6.8974</f>
        <v>36333.04682869665</v>
      </c>
      <c r="Q88" s="723">
        <f>'96-S 2020CEEIOT(RMB)'!Q88/6.8974</f>
        <v>39899.603686520517</v>
      </c>
      <c r="R88" s="723">
        <f>'96-S 2020CEEIOT(RMB)'!R88/6.8974</f>
        <v>24826.124011461496</v>
      </c>
      <c r="S88" s="723">
        <f>'96-S 2020CEEIOT(RMB)'!S88/6.8974</f>
        <v>212743.95147937365</v>
      </c>
      <c r="T88" s="723">
        <f>'96-S 2020CEEIOT(RMB)'!T88/6.8974</f>
        <v>145795.03893247631</v>
      </c>
      <c r="U88" s="723">
        <f>'96-S 2020CEEIOT(RMB)'!U88/6.8974</f>
        <v>102283.78476752357</v>
      </c>
      <c r="V88" s="723">
        <f>'96-S 2020CEEIOT(RMB)'!V88/6.8974</f>
        <v>40318.330687082693</v>
      </c>
      <c r="W88" s="723">
        <f>'96-S 2020CEEIOT(RMB)'!W88/6.8974</f>
        <v>334136.042869795</v>
      </c>
      <c r="X88" s="723">
        <f>'96-S 2020CEEIOT(RMB)'!X88/6.8974</f>
        <v>34043.825988447308</v>
      </c>
      <c r="Y88" s="723">
        <f>'96-S 2020CEEIOT(RMB)'!Y88/6.8974</f>
        <v>20003.749568010757</v>
      </c>
      <c r="Z88" s="723">
        <f>'96-S 2020CEEIOT(RMB)'!Z88/6.8974</f>
        <v>57911.621021770501</v>
      </c>
      <c r="AA88" s="723">
        <f>'96-S 2020CEEIOT(RMB)'!AA88/6.8974</f>
        <v>246217.99237372223</v>
      </c>
      <c r="AB88" s="723">
        <f>'96-S 2020CEEIOT(RMB)'!AB88/6.8974</f>
        <v>111493.52547773262</v>
      </c>
      <c r="AC88" s="723">
        <f>'96-S 2020CEEIOT(RMB)'!AC88/6.8974</f>
        <v>203630.08065713948</v>
      </c>
      <c r="AD88" s="723">
        <f>'96-S 2020CEEIOT(RMB)'!AD88/6.8974</f>
        <v>86742.167246093552</v>
      </c>
      <c r="AE88" s="723">
        <f>'96-S 2020CEEIOT(RMB)'!AE88/6.8974</f>
        <v>531658.65396415594</v>
      </c>
      <c r="AF88" s="723">
        <f>'96-S 2020CEEIOT(RMB)'!AF88/6.8974</f>
        <v>167063.58939433718</v>
      </c>
      <c r="AG88" s="723">
        <f>'96-S 2020CEEIOT(RMB)'!AG88/6.8974</f>
        <v>170297.43192437745</v>
      </c>
      <c r="AH88" s="723">
        <f>'96-S 2020CEEIOT(RMB)'!AH88/6.8974</f>
        <v>610460.74578357639</v>
      </c>
      <c r="AI88" s="723">
        <f>'96-S 2020CEEIOT(RMB)'!AI88/6.8974</f>
        <v>135808.85292056535</v>
      </c>
      <c r="AJ88" s="723">
        <f>'96-S 2020CEEIOT(RMB)'!AJ88/6.8974</f>
        <v>605133.00877437671</v>
      </c>
      <c r="AK88" s="723">
        <f>'96-S 2020CEEIOT(RMB)'!AK88/6.8974</f>
        <v>183492.41891568029</v>
      </c>
      <c r="AL88" s="723">
        <f>'96-S 2020CEEIOT(RMB)'!AL88/6.8974</f>
        <v>36136.517124844766</v>
      </c>
      <c r="AM88" s="723">
        <f>'96-S 2020CEEIOT(RMB)'!AM88/6.8974</f>
        <v>8080.487585110186</v>
      </c>
      <c r="AN88" s="723">
        <f>'96-S 2020CEEIOT(RMB)'!AN88/6.8974</f>
        <v>828467.36603890033</v>
      </c>
      <c r="AO88" s="723">
        <f>'96-S 2020CEEIOT(RMB)'!AO88/6.8974</f>
        <v>847538.7562728083</v>
      </c>
      <c r="AP88" s="723">
        <f>'96-S 2020CEEIOT(RMB)'!AP88/6.8974</f>
        <v>134495.88571313373</v>
      </c>
      <c r="AQ88" s="723">
        <f>'96-S 2020CEEIOT(RMB)'!AQ88/6.8974</f>
        <v>188374.86026676116</v>
      </c>
      <c r="AR88" s="723">
        <f>'96-S 2020CEEIOT(RMB)'!AR88/6.8974</f>
        <v>379273.01034893119</v>
      </c>
      <c r="AS88" s="723">
        <f>'96-S 2020CEEIOT(RMB)'!AS88/6.8974</f>
        <v>1263584.8432147056</v>
      </c>
      <c r="AT88" s="723">
        <f>'96-S 2020CEEIOT(RMB)'!AT88/6.8974</f>
        <v>345794.82535938785</v>
      </c>
      <c r="AU88" s="723">
        <f>'96-S 2020CEEIOT(RMB)'!AU88/6.8974</f>
        <v>187108.09442148948</v>
      </c>
      <c r="AV88" s="723">
        <f>'96-S 2020CEEIOT(RMB)'!AV88/6.8974</f>
        <v>56594.380261045488</v>
      </c>
      <c r="AW88" s="723">
        <f>'96-S 2020CEEIOT(RMB)'!AW88/6.8974</f>
        <v>88122.167134886084</v>
      </c>
      <c r="AX88" s="723">
        <f>'96-S 2020CEEIOT(RMB)'!AX88/6.8974</f>
        <v>2964627.7901688903</v>
      </c>
      <c r="AY88" s="723">
        <f>'96-S 2020CEEIOT(RMB)'!AY88/6.8974</f>
        <v>1788919.5589895481</v>
      </c>
      <c r="AZ88" s="723">
        <f>'96-S 2020CEEIOT(RMB)'!AZ88/6.8974</f>
        <v>1332056.4876539877</v>
      </c>
      <c r="BA88" s="723">
        <f>'96-S 2020CEEIOT(RMB)'!BA88/6.8974</f>
        <v>110929.01789038464</v>
      </c>
      <c r="BB88" s="723">
        <f>'96-S 2020CEEIOT(RMB)'!BB88/6.8974</f>
        <v>872138.8563969644</v>
      </c>
      <c r="BC88" s="723">
        <f>'96-S 2020CEEIOT(RMB)'!BC88/6.8974</f>
        <v>24816.304908590064</v>
      </c>
      <c r="BD88" s="723">
        <f>'96-S 2020CEEIOT(RMB)'!BD88/6.8974</f>
        <v>1014048.1880881479</v>
      </c>
      <c r="BE88" s="723">
        <f>'96-S 2020CEEIOT(RMB)'!BE88/6.8974</f>
        <v>26756.855121403383</v>
      </c>
      <c r="BF88" s="723">
        <f>'96-S 2020CEEIOT(RMB)'!BF88/6.8974</f>
        <v>740897.26779106027</v>
      </c>
      <c r="BG88" s="723">
        <f>'96-S 2020CEEIOT(RMB)'!BG88/6.8974</f>
        <v>138567.28536789623</v>
      </c>
      <c r="BH88" s="723">
        <f>'96-S 2020CEEIOT(RMB)'!BH88/6.8974</f>
        <v>93060.276432373881</v>
      </c>
      <c r="BI88" s="723">
        <f>'96-S 2020CEEIOT(RMB)'!BI88/6.8974</f>
        <v>268371.4355919119</v>
      </c>
      <c r="BJ88" s="723">
        <f>'96-S 2020CEEIOT(RMB)'!BJ88/6.8974</f>
        <v>177935.13187210451</v>
      </c>
      <c r="BK88" s="723">
        <f>'96-S 2020CEEIOT(RMB)'!BK88/6.8974</f>
        <v>882240.24199148384</v>
      </c>
      <c r="BL88" s="723">
        <f>'96-S 2020CEEIOT(RMB)'!BL88/6.8974</f>
        <v>591337.43513161584</v>
      </c>
      <c r="BM88" s="723">
        <f>'96-S 2020CEEIOT(RMB)'!BM88/6.8974</f>
        <v>1185030.243101438</v>
      </c>
      <c r="BN88" s="723">
        <f>'96-S 2020CEEIOT(RMB)'!BN88/6.8974</f>
        <v>661807.70435917017</v>
      </c>
      <c r="BO88" s="723">
        <f>'96-S 2020CEEIOT(RMB)'!BO88/6.8974</f>
        <v>214545.84727321862</v>
      </c>
      <c r="BP88" s="723">
        <f>'96-S 2020CEEIOT(RMB)'!BP88/6.8974</f>
        <v>161001.69694688823</v>
      </c>
      <c r="BQ88" s="723">
        <f>'96-S 2020CEEIOT(RMB)'!BQ88/6.8974</f>
        <v>38201.871871119787</v>
      </c>
      <c r="BR88" s="723">
        <f>'96-S 2020CEEIOT(RMB)'!BR88/6.8974</f>
        <v>36272.339935839242</v>
      </c>
      <c r="BS88" s="723">
        <f>'96-S 2020CEEIOT(RMB)'!BS88/6.8974</f>
        <v>4305296.3573763166</v>
      </c>
      <c r="BT88" s="723">
        <f>'96-S 2020CEEIOT(RMB)'!BT88/6.8974</f>
        <v>420492.29383702931</v>
      </c>
      <c r="BU88" s="723">
        <f>'96-S 2020CEEIOT(RMB)'!BU88/6.8974</f>
        <v>330787.10844464513</v>
      </c>
      <c r="BV88" s="723">
        <f>'96-S 2020CEEIOT(RMB)'!BV88/6.8974</f>
        <v>14110505.797622014</v>
      </c>
      <c r="BW88" s="723">
        <f>'96-S 2020CEEIOT(RMB)'!BW88/6.8974</f>
        <v>2079779.2703686631</v>
      </c>
      <c r="BX88" s="723">
        <f>'96-S 2020CEEIOT(RMB)'!BX88/6.8974</f>
        <v>9936417.1869343016</v>
      </c>
      <c r="BY88" s="723">
        <f>'96-S 2020CEEIOT(RMB)'!BY88/6.8974</f>
        <v>923470.14741736092</v>
      </c>
      <c r="BZ88" s="723">
        <f>'96-S 2020CEEIOT(RMB)'!BZ88/6.8974</f>
        <v>333201.02297736763</v>
      </c>
      <c r="CA88" s="723">
        <f>'96-S 2020CEEIOT(RMB)'!CA88/6.8974</f>
        <v>84591.163675019401</v>
      </c>
      <c r="CB88" s="723">
        <f>'96-S 2020CEEIOT(RMB)'!CB88/6.8974</f>
        <v>601672.35399666533</v>
      </c>
      <c r="CC88" s="723">
        <f>'96-S 2020CEEIOT(RMB)'!CC88/6.8974</f>
        <v>555550.76378311019</v>
      </c>
      <c r="CD88" s="723">
        <f>'96-S 2020CEEIOT(RMB)'!CD88/6.8974</f>
        <v>861659.41082884814</v>
      </c>
      <c r="CE88" s="723">
        <f>'96-S 2020CEEIOT(RMB)'!CE88/6.8974</f>
        <v>1918526.5311206887</v>
      </c>
      <c r="CF88" s="723">
        <f>'96-S 2020CEEIOT(RMB)'!CF88/6.8974</f>
        <v>521245.95195806772</v>
      </c>
      <c r="CG88" s="723">
        <f>'96-S 2020CEEIOT(RMB)'!CG88/6.8974</f>
        <v>3997010.3050429979</v>
      </c>
      <c r="CH88" s="723">
        <f>'96-S 2020CEEIOT(RMB)'!CH88/6.8974</f>
        <v>5918281.7220850755</v>
      </c>
      <c r="CI88" s="723">
        <f>'96-S 2020CEEIOT(RMB)'!CI88/6.8974</f>
        <v>17176640.177314065</v>
      </c>
      <c r="CJ88" s="723">
        <f>'96-S 2020CEEIOT(RMB)'!CJ88/6.8974</f>
        <v>16138609.993036671</v>
      </c>
      <c r="CK88" s="723">
        <f>'96-S 2020CEEIOT(RMB)'!CK88/6.8974</f>
        <v>234959.63867834327</v>
      </c>
      <c r="CL88" s="723">
        <f>'96-S 2020CEEIOT(RMB)'!CL88/6.8974</f>
        <v>2373685.1528649377</v>
      </c>
      <c r="CM88" s="723">
        <f>'96-S 2020CEEIOT(RMB)'!CM88/6.8974</f>
        <v>651454.06821527018</v>
      </c>
      <c r="CN88" s="723">
        <f>'96-S 2020CEEIOT(RMB)'!CN88/6.8974</f>
        <v>381303.00578429946</v>
      </c>
      <c r="CO88" s="723">
        <f>'96-S 2020CEEIOT(RMB)'!CO88/6.8974</f>
        <v>1980755.8376129353</v>
      </c>
      <c r="CP88" s="723">
        <f>'96-S 2020CEEIOT(RMB)'!CP88/6.8974</f>
        <v>471484.67995160469</v>
      </c>
      <c r="CQ88" s="723">
        <f>'96-S 2020CEEIOT(RMB)'!CQ88/6.8974</f>
        <v>100046.26793375358</v>
      </c>
      <c r="CR88" s="723">
        <f>'96-S 2020CEEIOT(RMB)'!CR88/6.8974</f>
        <v>107541.28160705957</v>
      </c>
      <c r="CS88" s="723">
        <f>'96-S 2020CEEIOT(RMB)'!CS88/6.8974</f>
        <v>47656.464055689023</v>
      </c>
      <c r="CT88" s="723">
        <f>'96-S 2020CEEIOT(RMB)'!CT88/6.8974</f>
        <v>2472789.6096191821</v>
      </c>
      <c r="CU88" s="723">
        <f>'96-S 2020CEEIOT(RMB)'!CU88/6.8974</f>
        <v>342109.91084613872</v>
      </c>
      <c r="CV88" s="724">
        <f>'96-S 2020CEEIOT(RMB)'!CV88/6.8974</f>
        <v>116016292.41394629</v>
      </c>
      <c r="CW88" s="708">
        <f>'96-S 2020CEEIOT(RMB)'!CW88/6.8974</f>
        <v>4550551.2269648826</v>
      </c>
      <c r="CX88" s="708">
        <f>'96-S 2020CEEIOT(RMB)'!CX88/6.8974</f>
        <v>21428590.4053181</v>
      </c>
      <c r="CY88" s="725">
        <f>'96-S 2020CEEIOT(RMB)'!CY88/6.8974</f>
        <v>25979141.63228298</v>
      </c>
      <c r="CZ88" s="708">
        <f>'96-S 2020CEEIOT(RMB)'!CZ88/6.8974</f>
        <v>6539051.3805050682</v>
      </c>
      <c r="DA88" s="725">
        <f>'96-S 2020CEEIOT(RMB)'!DA88/6.8974</f>
        <v>32518193.01278805</v>
      </c>
      <c r="DB88" s="708">
        <f>'96-S 2020CEEIOT(RMB)'!DB88/6.8974</f>
        <v>0</v>
      </c>
      <c r="DC88" s="708">
        <f>'96-S 2020CEEIOT(RMB)'!DC88/6.8974</f>
        <v>0</v>
      </c>
      <c r="DD88" s="725">
        <f>'96-S 2020CEEIOT(RMB)'!DD88/6.8974</f>
        <v>0</v>
      </c>
      <c r="DE88" s="708">
        <f>'96-S 2020CEEIOT(RMB)'!DE88/6.8974</f>
        <v>444867.48450907733</v>
      </c>
      <c r="DF88" s="726">
        <f>'96-S 2020CEEIOT(RMB)'!DF88/6.8974</f>
        <v>32963060.497297127</v>
      </c>
      <c r="DG88" s="727">
        <f>'96-S 2020CEEIOT(RMB)'!DG88/6.8974</f>
        <v>789402.65849938383</v>
      </c>
      <c r="DH88" s="726">
        <f>'96-S 2020CEEIOT(RMB)'!DH88/6.8974</f>
        <v>148189950.25274423</v>
      </c>
    </row>
    <row r="89" spans="1:112" ht="14.5" customHeight="1">
      <c r="A89" s="840"/>
      <c r="B89" s="721" t="s">
        <v>325</v>
      </c>
      <c r="C89" s="722" t="s">
        <v>604</v>
      </c>
      <c r="D89" s="723">
        <f>'96-S 2020CEEIOT(RMB)'!D89/6.8974</f>
        <v>126491.11638719024</v>
      </c>
      <c r="E89" s="723">
        <f>'96-S 2020CEEIOT(RMB)'!E89/6.8974</f>
        <v>58618.581400313305</v>
      </c>
      <c r="F89" s="723">
        <f>'96-S 2020CEEIOT(RMB)'!F89/6.8974</f>
        <v>86038.269125102495</v>
      </c>
      <c r="G89" s="723">
        <f>'96-S 2020CEEIOT(RMB)'!G89/6.8974</f>
        <v>157394.45507445702</v>
      </c>
      <c r="H89" s="723">
        <f>'96-S 2020CEEIOT(RMB)'!H89/6.8974</f>
        <v>80585.751614947221</v>
      </c>
      <c r="I89" s="723">
        <f>'96-S 2020CEEIOT(RMB)'!I89/6.8974</f>
        <v>8027.599627075535</v>
      </c>
      <c r="J89" s="723">
        <f>'96-S 2020CEEIOT(RMB)'!J89/6.8974</f>
        <v>23116.674150759558</v>
      </c>
      <c r="K89" s="723">
        <f>'96-S 2020CEEIOT(RMB)'!K89/6.8974</f>
        <v>4292.6759860550346</v>
      </c>
      <c r="L89" s="723">
        <f>'96-S 2020CEEIOT(RMB)'!L89/6.8974</f>
        <v>3508.1552513844204</v>
      </c>
      <c r="M89" s="723">
        <f>'96-S 2020CEEIOT(RMB)'!M89/6.8974</f>
        <v>12341.462281559081</v>
      </c>
      <c r="N89" s="723">
        <f>'96-S 2020CEEIOT(RMB)'!N89/6.8974</f>
        <v>3514.7809321534637</v>
      </c>
      <c r="O89" s="723">
        <f>'96-S 2020CEEIOT(RMB)'!O89/6.8974</f>
        <v>39178.674792042366</v>
      </c>
      <c r="P89" s="723">
        <f>'96-S 2020CEEIOT(RMB)'!P89/6.8974</f>
        <v>877.96660240867425</v>
      </c>
      <c r="Q89" s="723">
        <f>'96-S 2020CEEIOT(RMB)'!Q89/6.8974</f>
        <v>8433.401239800678</v>
      </c>
      <c r="R89" s="723">
        <f>'96-S 2020CEEIOT(RMB)'!R89/6.8974</f>
        <v>4235.0910388627017</v>
      </c>
      <c r="S89" s="723">
        <f>'96-S 2020CEEIOT(RMB)'!S89/6.8974</f>
        <v>69362.513716654532</v>
      </c>
      <c r="T89" s="723">
        <f>'96-S 2020CEEIOT(RMB)'!T89/6.8974</f>
        <v>8985.2634817051203</v>
      </c>
      <c r="U89" s="723">
        <f>'96-S 2020CEEIOT(RMB)'!U89/6.8974</f>
        <v>16707.856546440918</v>
      </c>
      <c r="V89" s="723">
        <f>'96-S 2020CEEIOT(RMB)'!V89/6.8974</f>
        <v>2537.979922077101</v>
      </c>
      <c r="W89" s="723">
        <f>'96-S 2020CEEIOT(RMB)'!W89/6.8974</f>
        <v>23712.092295007831</v>
      </c>
      <c r="X89" s="723">
        <f>'96-S 2020CEEIOT(RMB)'!X89/6.8974</f>
        <v>1346.8465008162625</v>
      </c>
      <c r="Y89" s="723">
        <f>'96-S 2020CEEIOT(RMB)'!Y89/6.8974</f>
        <v>3249.6005486737608</v>
      </c>
      <c r="Z89" s="723">
        <f>'96-S 2020CEEIOT(RMB)'!Z89/6.8974</f>
        <v>4121.9717149435583</v>
      </c>
      <c r="AA89" s="723">
        <f>'96-S 2020CEEIOT(RMB)'!AA89/6.8974</f>
        <v>43026.923002072821</v>
      </c>
      <c r="AB89" s="723">
        <f>'96-S 2020CEEIOT(RMB)'!AB89/6.8974</f>
        <v>26863.596117555353</v>
      </c>
      <c r="AC89" s="723">
        <f>'96-S 2020CEEIOT(RMB)'!AC89/6.8974</f>
        <v>41218.418518263694</v>
      </c>
      <c r="AD89" s="723">
        <f>'96-S 2020CEEIOT(RMB)'!AD89/6.8974</f>
        <v>29202.887438031721</v>
      </c>
      <c r="AE89" s="723">
        <f>'96-S 2020CEEIOT(RMB)'!AE89/6.8974</f>
        <v>22068.288642679418</v>
      </c>
      <c r="AF89" s="723">
        <f>'96-S 2020CEEIOT(RMB)'!AF89/6.8974</f>
        <v>9147.0661007928775</v>
      </c>
      <c r="AG89" s="723">
        <f>'96-S 2020CEEIOT(RMB)'!AG89/6.8974</f>
        <v>16456.718788051614</v>
      </c>
      <c r="AH89" s="723">
        <f>'96-S 2020CEEIOT(RMB)'!AH89/6.8974</f>
        <v>35097.264052923274</v>
      </c>
      <c r="AI89" s="723">
        <f>'96-S 2020CEEIOT(RMB)'!AI89/6.8974</f>
        <v>3940.4176619683503</v>
      </c>
      <c r="AJ89" s="723">
        <f>'96-S 2020CEEIOT(RMB)'!AJ89/6.8974</f>
        <v>29042.510361297587</v>
      </c>
      <c r="AK89" s="723">
        <f>'96-S 2020CEEIOT(RMB)'!AK89/6.8974</f>
        <v>6162.1249032645919</v>
      </c>
      <c r="AL89" s="723">
        <f>'96-S 2020CEEIOT(RMB)'!AL89/6.8974</f>
        <v>2681.6089860030011</v>
      </c>
      <c r="AM89" s="723">
        <f>'96-S 2020CEEIOT(RMB)'!AM89/6.8974</f>
        <v>3601.5775650166293</v>
      </c>
      <c r="AN89" s="723">
        <f>'96-S 2020CEEIOT(RMB)'!AN89/6.8974</f>
        <v>55394.000326471411</v>
      </c>
      <c r="AO89" s="723">
        <f>'96-S 2020CEEIOT(RMB)'!AO89/6.8974</f>
        <v>109741.86768239974</v>
      </c>
      <c r="AP89" s="723">
        <f>'96-S 2020CEEIOT(RMB)'!AP89/6.8974</f>
        <v>5498.9455393247308</v>
      </c>
      <c r="AQ89" s="723">
        <f>'96-S 2020CEEIOT(RMB)'!AQ89/6.8974</f>
        <v>11895.892301872169</v>
      </c>
      <c r="AR89" s="723">
        <f>'96-S 2020CEEIOT(RMB)'!AR89/6.8974</f>
        <v>35561.065618851018</v>
      </c>
      <c r="AS89" s="723">
        <f>'96-S 2020CEEIOT(RMB)'!AS89/6.8974</f>
        <v>80673.332787065039</v>
      </c>
      <c r="AT89" s="723">
        <f>'96-S 2020CEEIOT(RMB)'!AT89/6.8974</f>
        <v>13641.202941569563</v>
      </c>
      <c r="AU89" s="723">
        <f>'96-S 2020CEEIOT(RMB)'!AU89/6.8974</f>
        <v>14100.3483326307</v>
      </c>
      <c r="AV89" s="723">
        <f>'96-S 2020CEEIOT(RMB)'!AV89/6.8974</f>
        <v>2436.8194770768264</v>
      </c>
      <c r="AW89" s="723">
        <f>'96-S 2020CEEIOT(RMB)'!AW89/6.8974</f>
        <v>20776.351362775829</v>
      </c>
      <c r="AX89" s="723">
        <f>'96-S 2020CEEIOT(RMB)'!AX89/6.8974</f>
        <v>17685.898365832269</v>
      </c>
      <c r="AY89" s="723">
        <f>'96-S 2020CEEIOT(RMB)'!AY89/6.8974</f>
        <v>37508.705678388083</v>
      </c>
      <c r="AZ89" s="723">
        <f>'96-S 2020CEEIOT(RMB)'!AZ89/6.8974</f>
        <v>58390.275714380201</v>
      </c>
      <c r="BA89" s="723">
        <f>'96-S 2020CEEIOT(RMB)'!BA89/6.8974</f>
        <v>6296.9944154719606</v>
      </c>
      <c r="BB89" s="723">
        <f>'96-S 2020CEEIOT(RMB)'!BB89/6.8974</f>
        <v>68283.969999313224</v>
      </c>
      <c r="BC89" s="723">
        <f>'96-S 2020CEEIOT(RMB)'!BC89/6.8974</f>
        <v>3719.2379012948359</v>
      </c>
      <c r="BD89" s="723">
        <f>'96-S 2020CEEIOT(RMB)'!BD89/6.8974</f>
        <v>68508.24063773868</v>
      </c>
      <c r="BE89" s="723">
        <f>'96-S 2020CEEIOT(RMB)'!BE89/6.8974</f>
        <v>3342.6897345638067</v>
      </c>
      <c r="BF89" s="723">
        <f>'96-S 2020CEEIOT(RMB)'!BF89/6.8974</f>
        <v>39259.434961678024</v>
      </c>
      <c r="BG89" s="723">
        <f>'96-S 2020CEEIOT(RMB)'!BG89/6.8974</f>
        <v>13979.212669884651</v>
      </c>
      <c r="BH89" s="723">
        <f>'96-S 2020CEEIOT(RMB)'!BH89/6.8974</f>
        <v>8544.8595130811755</v>
      </c>
      <c r="BI89" s="723">
        <f>'96-S 2020CEEIOT(RMB)'!BI89/6.8974</f>
        <v>22639.209423581928</v>
      </c>
      <c r="BJ89" s="723">
        <f>'96-S 2020CEEIOT(RMB)'!BJ89/6.8974</f>
        <v>16622.235978923072</v>
      </c>
      <c r="BK89" s="723">
        <f>'96-S 2020CEEIOT(RMB)'!BK89/6.8974</f>
        <v>51157.074008411088</v>
      </c>
      <c r="BL89" s="723">
        <f>'96-S 2020CEEIOT(RMB)'!BL89/6.8974</f>
        <v>6578.3501862522971</v>
      </c>
      <c r="BM89" s="723">
        <f>'96-S 2020CEEIOT(RMB)'!BM89/6.8974</f>
        <v>64634.822451863372</v>
      </c>
      <c r="BN89" s="723">
        <f>'96-S 2020CEEIOT(RMB)'!BN89/6.8974</f>
        <v>24383.785926427987</v>
      </c>
      <c r="BO89" s="723">
        <f>'96-S 2020CEEIOT(RMB)'!BO89/6.8974</f>
        <v>10991.230687934743</v>
      </c>
      <c r="BP89" s="723">
        <f>'96-S 2020CEEIOT(RMB)'!BP89/6.8974</f>
        <v>16788.069002142838</v>
      </c>
      <c r="BQ89" s="723">
        <f>'96-S 2020CEEIOT(RMB)'!BQ89/6.8974</f>
        <v>14240.76313969532</v>
      </c>
      <c r="BR89" s="723">
        <f>'96-S 2020CEEIOT(RMB)'!BR89/6.8974</f>
        <v>4904.3893060089313</v>
      </c>
      <c r="BS89" s="723">
        <f>'96-S 2020CEEIOT(RMB)'!BS89/6.8974</f>
        <v>145904.94753852466</v>
      </c>
      <c r="BT89" s="723">
        <f>'96-S 2020CEEIOT(RMB)'!BT89/6.8974</f>
        <v>7074.4144009255951</v>
      </c>
      <c r="BU89" s="723">
        <f>'96-S 2020CEEIOT(RMB)'!BU89/6.8974</f>
        <v>8166.4208466112159</v>
      </c>
      <c r="BV89" s="723">
        <f>'96-S 2020CEEIOT(RMB)'!BV89/6.8974</f>
        <v>1067446.5744244631</v>
      </c>
      <c r="BW89" s="723">
        <f>'96-S 2020CEEIOT(RMB)'!BW89/6.8974</f>
        <v>30370.855328718921</v>
      </c>
      <c r="BX89" s="723">
        <f>'96-S 2020CEEIOT(RMB)'!BX89/6.8974</f>
        <v>723111.08025107719</v>
      </c>
      <c r="BY89" s="723">
        <f>'96-S 2020CEEIOT(RMB)'!BY89/6.8974</f>
        <v>50859.13694607457</v>
      </c>
      <c r="BZ89" s="723">
        <f>'96-S 2020CEEIOT(RMB)'!BZ89/6.8974</f>
        <v>120306.30862011699</v>
      </c>
      <c r="CA89" s="723">
        <f>'96-S 2020CEEIOT(RMB)'!CA89/6.8974</f>
        <v>30823.554365078431</v>
      </c>
      <c r="CB89" s="723">
        <f>'96-S 2020CEEIOT(RMB)'!CB89/6.8974</f>
        <v>553924.2074179342</v>
      </c>
      <c r="CC89" s="723">
        <f>'96-S 2020CEEIOT(RMB)'!CC89/6.8974</f>
        <v>51495.191558501167</v>
      </c>
      <c r="CD89" s="723">
        <f>'96-S 2020CEEIOT(RMB)'!CD89/6.8974</f>
        <v>62048.160889043989</v>
      </c>
      <c r="CE89" s="723">
        <f>'96-S 2020CEEIOT(RMB)'!CE89/6.8974</f>
        <v>159150.61027174236</v>
      </c>
      <c r="CF89" s="723">
        <f>'96-S 2020CEEIOT(RMB)'!CF89/6.8974</f>
        <v>69443.787830067566</v>
      </c>
      <c r="CG89" s="723">
        <f>'96-S 2020CEEIOT(RMB)'!CG89/6.8974</f>
        <v>666896.17280230566</v>
      </c>
      <c r="CH89" s="723">
        <f>'96-S 2020CEEIOT(RMB)'!CH89/6.8974</f>
        <v>2193567.4934669705</v>
      </c>
      <c r="CI89" s="723">
        <f>'96-S 2020CEEIOT(RMB)'!CI89/6.8974</f>
        <v>318015.81395553541</v>
      </c>
      <c r="CJ89" s="723">
        <f>'96-S 2020CEEIOT(RMB)'!CJ89/6.8974</f>
        <v>3114177.1056119013</v>
      </c>
      <c r="CK89" s="723">
        <f>'96-S 2020CEEIOT(RMB)'!CK89/6.8974</f>
        <v>86290.474825185724</v>
      </c>
      <c r="CL89" s="723">
        <f>'96-S 2020CEEIOT(RMB)'!CL89/6.8974</f>
        <v>585297.17754728976</v>
      </c>
      <c r="CM89" s="723">
        <f>'96-S 2020CEEIOT(RMB)'!CM89/6.8974</f>
        <v>66924.300255822687</v>
      </c>
      <c r="CN89" s="723">
        <f>'96-S 2020CEEIOT(RMB)'!CN89/6.8974</f>
        <v>172541.89075667626</v>
      </c>
      <c r="CO89" s="723">
        <f>'96-S 2020CEEIOT(RMB)'!CO89/6.8974</f>
        <v>78285.583403923942</v>
      </c>
      <c r="CP89" s="723">
        <f>'96-S 2020CEEIOT(RMB)'!CP89/6.8974</f>
        <v>5433.7460310029137</v>
      </c>
      <c r="CQ89" s="723">
        <f>'96-S 2020CEEIOT(RMB)'!CQ89/6.8974</f>
        <v>10699.781991104937</v>
      </c>
      <c r="CR89" s="723">
        <f>'96-S 2020CEEIOT(RMB)'!CR89/6.8974</f>
        <v>28588.796336345549</v>
      </c>
      <c r="CS89" s="723">
        <f>'96-S 2020CEEIOT(RMB)'!CS89/6.8974</f>
        <v>56464.824999884593</v>
      </c>
      <c r="CT89" s="723">
        <f>'96-S 2020CEEIOT(RMB)'!CT89/6.8974</f>
        <v>311428.96783978312</v>
      </c>
      <c r="CU89" s="723">
        <f>'96-S 2020CEEIOT(RMB)'!CU89/6.8974</f>
        <v>22045.96566850807</v>
      </c>
      <c r="CV89" s="724">
        <f>'96-S 2020CEEIOT(RMB)'!CV89/6.8974</f>
        <v>12720150.804622378</v>
      </c>
      <c r="CW89" s="708">
        <f>'96-S 2020CEEIOT(RMB)'!CW89/6.8974</f>
        <v>1585506.9899750049</v>
      </c>
      <c r="CX89" s="708">
        <f>'96-S 2020CEEIOT(RMB)'!CX89/6.8974</f>
        <v>15928394.786295986</v>
      </c>
      <c r="CY89" s="725">
        <f>'96-S 2020CEEIOT(RMB)'!CY89/6.8974</f>
        <v>17513901.776270989</v>
      </c>
      <c r="CZ89" s="708">
        <f>'96-S 2020CEEIOT(RMB)'!CZ89/6.8974</f>
        <v>0</v>
      </c>
      <c r="DA89" s="725">
        <f>'96-S 2020CEEIOT(RMB)'!DA89/6.8974</f>
        <v>17513901.776270989</v>
      </c>
      <c r="DB89" s="708">
        <f>'96-S 2020CEEIOT(RMB)'!DB89/6.8974</f>
        <v>0</v>
      </c>
      <c r="DC89" s="708">
        <f>'96-S 2020CEEIOT(RMB)'!DC89/6.8974</f>
        <v>0</v>
      </c>
      <c r="DD89" s="725">
        <f>'96-S 2020CEEIOT(RMB)'!DD89/6.8974</f>
        <v>0</v>
      </c>
      <c r="DE89" s="708">
        <f>'96-S 2020CEEIOT(RMB)'!DE89/6.8974</f>
        <v>554807.95025908889</v>
      </c>
      <c r="DF89" s="726">
        <f>'96-S 2020CEEIOT(RMB)'!DF89/6.8974</f>
        <v>18068709.726530079</v>
      </c>
      <c r="DG89" s="727">
        <f>'96-S 2020CEEIOT(RMB)'!DG89/6.8974</f>
        <v>742061.3606004219</v>
      </c>
      <c r="DH89" s="726">
        <f>'96-S 2020CEEIOT(RMB)'!DH89/6.8974</f>
        <v>30046799.17055203</v>
      </c>
    </row>
    <row r="90" spans="1:112" ht="14.5" customHeight="1">
      <c r="A90" s="840"/>
      <c r="B90" s="721" t="s">
        <v>326</v>
      </c>
      <c r="C90" s="722" t="s">
        <v>605</v>
      </c>
      <c r="D90" s="723">
        <f>'96-S 2020CEEIOT(RMB)'!D90/6.8974</f>
        <v>1733.3561899219706</v>
      </c>
      <c r="E90" s="723">
        <f>'96-S 2020CEEIOT(RMB)'!E90/6.8974</f>
        <v>79.743568054254936</v>
      </c>
      <c r="F90" s="723">
        <f>'96-S 2020CEEIOT(RMB)'!F90/6.8974</f>
        <v>1.5977917473024472</v>
      </c>
      <c r="G90" s="723">
        <f>'96-S 2020CEEIOT(RMB)'!G90/6.8974</f>
        <v>3.5688219829216226</v>
      </c>
      <c r="H90" s="723">
        <f>'96-S 2020CEEIOT(RMB)'!H90/6.8974</f>
        <v>1093.3611535200148</v>
      </c>
      <c r="I90" s="723">
        <f>'96-S 2020CEEIOT(RMB)'!I90/6.8974</f>
        <v>22380.610263521037</v>
      </c>
      <c r="J90" s="723">
        <f>'96-S 2020CEEIOT(RMB)'!J90/6.8974</f>
        <v>4431.7896658380114</v>
      </c>
      <c r="K90" s="723">
        <f>'96-S 2020CEEIOT(RMB)'!K90/6.8974</f>
        <v>23.632426181311363</v>
      </c>
      <c r="L90" s="723">
        <f>'96-S 2020CEEIOT(RMB)'!L90/6.8974</f>
        <v>83.596971930075966</v>
      </c>
      <c r="M90" s="723">
        <f>'96-S 2020CEEIOT(RMB)'!M90/6.8974</f>
        <v>2777.6441195867137</v>
      </c>
      <c r="N90" s="723">
        <f>'96-S 2020CEEIOT(RMB)'!N90/6.8974</f>
        <v>3367.4595578701246</v>
      </c>
      <c r="O90" s="723">
        <f>'96-S 2020CEEIOT(RMB)'!O90/6.8974</f>
        <v>4324.2599463320375</v>
      </c>
      <c r="P90" s="723">
        <f>'96-S 2020CEEIOT(RMB)'!P90/6.8974</f>
        <v>16.928436752040334</v>
      </c>
      <c r="Q90" s="723">
        <f>'96-S 2020CEEIOT(RMB)'!Q90/6.8974</f>
        <v>2867.3904184204484</v>
      </c>
      <c r="R90" s="723">
        <f>'96-S 2020CEEIOT(RMB)'!R90/6.8974</f>
        <v>402.37443860972542</v>
      </c>
      <c r="S90" s="723">
        <f>'96-S 2020CEEIOT(RMB)'!S90/6.8974</f>
        <v>38312.392491455001</v>
      </c>
      <c r="T90" s="723">
        <f>'96-S 2020CEEIOT(RMB)'!T90/6.8974</f>
        <v>1629.5763612791486</v>
      </c>
      <c r="U90" s="723">
        <f>'96-S 2020CEEIOT(RMB)'!U90/6.8974</f>
        <v>5355.1817963925205</v>
      </c>
      <c r="V90" s="723">
        <f>'96-S 2020CEEIOT(RMB)'!V90/6.8974</f>
        <v>570.25859567555597</v>
      </c>
      <c r="W90" s="723">
        <f>'96-S 2020CEEIOT(RMB)'!W90/6.8974</f>
        <v>4450.2788803655721</v>
      </c>
      <c r="X90" s="723">
        <f>'96-S 2020CEEIOT(RMB)'!X90/6.8974</f>
        <v>465.06224176193638</v>
      </c>
      <c r="Y90" s="723">
        <f>'96-S 2020CEEIOT(RMB)'!Y90/6.8974</f>
        <v>595.11136670747533</v>
      </c>
      <c r="Z90" s="723">
        <f>'96-S 2020CEEIOT(RMB)'!Z90/6.8974</f>
        <v>1287.0853524330676</v>
      </c>
      <c r="AA90" s="723">
        <f>'96-S 2020CEEIOT(RMB)'!AA90/6.8974</f>
        <v>28346.565434564822</v>
      </c>
      <c r="AB90" s="723">
        <f>'96-S 2020CEEIOT(RMB)'!AB90/6.8974</f>
        <v>6739.1215162588078</v>
      </c>
      <c r="AC90" s="723">
        <f>'96-S 2020CEEIOT(RMB)'!AC90/6.8974</f>
        <v>10660.389309149317</v>
      </c>
      <c r="AD90" s="723">
        <f>'96-S 2020CEEIOT(RMB)'!AD90/6.8974</f>
        <v>22907.349081999302</v>
      </c>
      <c r="AE90" s="723">
        <f>'96-S 2020CEEIOT(RMB)'!AE90/6.8974</f>
        <v>4276.6304746734568</v>
      </c>
      <c r="AF90" s="723">
        <f>'96-S 2020CEEIOT(RMB)'!AF90/6.8974</f>
        <v>11899.23763643167</v>
      </c>
      <c r="AG90" s="723">
        <f>'96-S 2020CEEIOT(RMB)'!AG90/6.8974</f>
        <v>10602.580610854866</v>
      </c>
      <c r="AH90" s="723">
        <f>'96-S 2020CEEIOT(RMB)'!AH90/6.8974</f>
        <v>1582.3373113114362</v>
      </c>
      <c r="AI90" s="723">
        <f>'96-S 2020CEEIOT(RMB)'!AI90/6.8974</f>
        <v>157.23237608381274</v>
      </c>
      <c r="AJ90" s="723">
        <f>'96-S 2020CEEIOT(RMB)'!AJ90/6.8974</f>
        <v>3641.339206079856</v>
      </c>
      <c r="AK90" s="723">
        <f>'96-S 2020CEEIOT(RMB)'!AK90/6.8974</f>
        <v>985.55703204648989</v>
      </c>
      <c r="AL90" s="723">
        <f>'96-S 2020CEEIOT(RMB)'!AL90/6.8974</f>
        <v>399.85253266411689</v>
      </c>
      <c r="AM90" s="723">
        <f>'96-S 2020CEEIOT(RMB)'!AM90/6.8974</f>
        <v>1385.0164953115609</v>
      </c>
      <c r="AN90" s="723">
        <f>'96-S 2020CEEIOT(RMB)'!AN90/6.8974</f>
        <v>15575.306022185678</v>
      </c>
      <c r="AO90" s="723">
        <f>'96-S 2020CEEIOT(RMB)'!AO90/6.8974</f>
        <v>12055.606342258692</v>
      </c>
      <c r="AP90" s="723">
        <f>'96-S 2020CEEIOT(RMB)'!AP90/6.8974</f>
        <v>1533.5652956126801</v>
      </c>
      <c r="AQ90" s="723">
        <f>'96-S 2020CEEIOT(RMB)'!AQ90/6.8974</f>
        <v>5761.6674702179371</v>
      </c>
      <c r="AR90" s="723">
        <f>'96-S 2020CEEIOT(RMB)'!AR90/6.8974</f>
        <v>49670.231787076867</v>
      </c>
      <c r="AS90" s="723">
        <f>'96-S 2020CEEIOT(RMB)'!AS90/6.8974</f>
        <v>33921.825554604882</v>
      </c>
      <c r="AT90" s="723">
        <f>'96-S 2020CEEIOT(RMB)'!AT90/6.8974</f>
        <v>7425.3096500689235</v>
      </c>
      <c r="AU90" s="723">
        <f>'96-S 2020CEEIOT(RMB)'!AU90/6.8974</f>
        <v>839.39997648745032</v>
      </c>
      <c r="AV90" s="723">
        <f>'96-S 2020CEEIOT(RMB)'!AV90/6.8974</f>
        <v>227.92066648672397</v>
      </c>
      <c r="AW90" s="723">
        <f>'96-S 2020CEEIOT(RMB)'!AW90/6.8974</f>
        <v>2348.6477607406123</v>
      </c>
      <c r="AX90" s="723">
        <f>'96-S 2020CEEIOT(RMB)'!AX90/6.8974</f>
        <v>1994.8970179078217</v>
      </c>
      <c r="AY90" s="723">
        <f>'96-S 2020CEEIOT(RMB)'!AY90/6.8974</f>
        <v>3822.7131636470508</v>
      </c>
      <c r="AZ90" s="723">
        <f>'96-S 2020CEEIOT(RMB)'!AZ90/6.8974</f>
        <v>39824.810438970628</v>
      </c>
      <c r="BA90" s="723">
        <f>'96-S 2020CEEIOT(RMB)'!BA90/6.8974</f>
        <v>5639.2637377218807</v>
      </c>
      <c r="BB90" s="723">
        <f>'96-S 2020CEEIOT(RMB)'!BB90/6.8974</f>
        <v>47025.997127707276</v>
      </c>
      <c r="BC90" s="723">
        <f>'96-S 2020CEEIOT(RMB)'!BC90/6.8974</f>
        <v>1039.7255812001843</v>
      </c>
      <c r="BD90" s="723">
        <f>'96-S 2020CEEIOT(RMB)'!BD90/6.8974</f>
        <v>30730.356863877289</v>
      </c>
      <c r="BE90" s="723">
        <f>'96-S 2020CEEIOT(RMB)'!BE90/6.8974</f>
        <v>4457.0738730491776</v>
      </c>
      <c r="BF90" s="723">
        <f>'96-S 2020CEEIOT(RMB)'!BF90/6.8974</f>
        <v>36363.053450523716</v>
      </c>
      <c r="BG90" s="723">
        <f>'96-S 2020CEEIOT(RMB)'!BG90/6.8974</f>
        <v>513.05205810581663</v>
      </c>
      <c r="BH90" s="723">
        <f>'96-S 2020CEEIOT(RMB)'!BH90/6.8974</f>
        <v>16323.138888307189</v>
      </c>
      <c r="BI90" s="723">
        <f>'96-S 2020CEEIOT(RMB)'!BI90/6.8974</f>
        <v>9764.3590540841615</v>
      </c>
      <c r="BJ90" s="723">
        <f>'96-S 2020CEEIOT(RMB)'!BJ90/6.8974</f>
        <v>10405.577883747485</v>
      </c>
      <c r="BK90" s="723">
        <f>'96-S 2020CEEIOT(RMB)'!BK90/6.8974</f>
        <v>48103.319842562218</v>
      </c>
      <c r="BL90" s="723">
        <f>'96-S 2020CEEIOT(RMB)'!BL90/6.8974</f>
        <v>8893.5598128896982</v>
      </c>
      <c r="BM90" s="723">
        <f>'96-S 2020CEEIOT(RMB)'!BM90/6.8974</f>
        <v>52873.619915015253</v>
      </c>
      <c r="BN90" s="723">
        <f>'96-S 2020CEEIOT(RMB)'!BN90/6.8974</f>
        <v>22619.249073447456</v>
      </c>
      <c r="BO90" s="723">
        <f>'96-S 2020CEEIOT(RMB)'!BO90/6.8974</f>
        <v>17032.13080948517</v>
      </c>
      <c r="BP90" s="723">
        <f>'96-S 2020CEEIOT(RMB)'!BP90/6.8974</f>
        <v>3432.9795428340535</v>
      </c>
      <c r="BQ90" s="723">
        <f>'96-S 2020CEEIOT(RMB)'!BQ90/6.8974</f>
        <v>1928.9007655732159</v>
      </c>
      <c r="BR90" s="723">
        <f>'96-S 2020CEEIOT(RMB)'!BR90/6.8974</f>
        <v>39284.45795491866</v>
      </c>
      <c r="BS90" s="723">
        <f>'96-S 2020CEEIOT(RMB)'!BS90/6.8974</f>
        <v>20644.917761011249</v>
      </c>
      <c r="BT90" s="723">
        <f>'96-S 2020CEEIOT(RMB)'!BT90/6.8974</f>
        <v>9714.3844266844899</v>
      </c>
      <c r="BU90" s="723">
        <f>'96-S 2020CEEIOT(RMB)'!BU90/6.8974</f>
        <v>8292.4031617041201</v>
      </c>
      <c r="BV90" s="723">
        <f>'96-S 2020CEEIOT(RMB)'!BV90/6.8974</f>
        <v>76839.978184268592</v>
      </c>
      <c r="BW90" s="723">
        <f>'96-S 2020CEEIOT(RMB)'!BW90/6.8974</f>
        <v>17887.340891639007</v>
      </c>
      <c r="BX90" s="723">
        <f>'96-S 2020CEEIOT(RMB)'!BX90/6.8974</f>
        <v>270270.36120928265</v>
      </c>
      <c r="BY90" s="723">
        <f>'96-S 2020CEEIOT(RMB)'!BY90/6.8974</f>
        <v>6366.9517643561503</v>
      </c>
      <c r="BZ90" s="723">
        <f>'96-S 2020CEEIOT(RMB)'!BZ90/6.8974</f>
        <v>88117.384547699272</v>
      </c>
      <c r="CA90" s="723">
        <f>'96-S 2020CEEIOT(RMB)'!CA90/6.8974</f>
        <v>28049.698736354276</v>
      </c>
      <c r="CB90" s="723">
        <f>'96-S 2020CEEIOT(RMB)'!CB90/6.8974</f>
        <v>393710.08343185694</v>
      </c>
      <c r="CC90" s="723">
        <f>'96-S 2020CEEIOT(RMB)'!CC90/6.8974</f>
        <v>509718.40810532519</v>
      </c>
      <c r="CD90" s="723">
        <f>'96-S 2020CEEIOT(RMB)'!CD90/6.8974</f>
        <v>1969996.6693998161</v>
      </c>
      <c r="CE90" s="723">
        <f>'96-S 2020CEEIOT(RMB)'!CE90/6.8974</f>
        <v>8120720.8612381956</v>
      </c>
      <c r="CF90" s="723">
        <f>'96-S 2020CEEIOT(RMB)'!CF90/6.8974</f>
        <v>2639143.0593590355</v>
      </c>
      <c r="CG90" s="723">
        <f>'96-S 2020CEEIOT(RMB)'!CG90/6.8974</f>
        <v>9915101.9159258865</v>
      </c>
      <c r="CH90" s="723">
        <f>'96-S 2020CEEIOT(RMB)'!CH90/6.8974</f>
        <v>915769.07041321939</v>
      </c>
      <c r="CI90" s="723">
        <f>'96-S 2020CEEIOT(RMB)'!CI90/6.8974</f>
        <v>6398577.5680839596</v>
      </c>
      <c r="CJ90" s="723">
        <f>'96-S 2020CEEIOT(RMB)'!CJ90/6.8974</f>
        <v>24295541.623802468</v>
      </c>
      <c r="CK90" s="723">
        <f>'96-S 2020CEEIOT(RMB)'!CK90/6.8974</f>
        <v>542051.29179911118</v>
      </c>
      <c r="CL90" s="723">
        <f>'96-S 2020CEEIOT(RMB)'!CL90/6.8974</f>
        <v>1269862.0776461465</v>
      </c>
      <c r="CM90" s="723">
        <f>'96-S 2020CEEIOT(RMB)'!CM90/6.8974</f>
        <v>193161.51108103545</v>
      </c>
      <c r="CN90" s="723">
        <f>'96-S 2020CEEIOT(RMB)'!CN90/6.8974</f>
        <v>4425348.6290044133</v>
      </c>
      <c r="CO90" s="723">
        <f>'96-S 2020CEEIOT(RMB)'!CO90/6.8974</f>
        <v>3132352.1662701885</v>
      </c>
      <c r="CP90" s="723">
        <f>'96-S 2020CEEIOT(RMB)'!CP90/6.8974</f>
        <v>1036617.8257051802</v>
      </c>
      <c r="CQ90" s="723">
        <f>'96-S 2020CEEIOT(RMB)'!CQ90/6.8974</f>
        <v>30027.120482806709</v>
      </c>
      <c r="CR90" s="723">
        <f>'96-S 2020CEEIOT(RMB)'!CR90/6.8974</f>
        <v>215822.99093299141</v>
      </c>
      <c r="CS90" s="723">
        <f>'96-S 2020CEEIOT(RMB)'!CS90/6.8974</f>
        <v>77925.529726109249</v>
      </c>
      <c r="CT90" s="723">
        <f>'96-S 2020CEEIOT(RMB)'!CT90/6.8974</f>
        <v>2231813.0628879867</v>
      </c>
      <c r="CU90" s="723">
        <f>'96-S 2020CEEIOT(RMB)'!CU90/6.8974</f>
        <v>631567.5526748636</v>
      </c>
      <c r="CV90" s="724">
        <f>'96-S 2020CEEIOT(RMB)'!CV90/6.8974</f>
        <v>70202279.625908688</v>
      </c>
      <c r="CW90" s="708">
        <f>'96-S 2020CEEIOT(RMB)'!CW90/6.8974</f>
        <v>15484081.173250856</v>
      </c>
      <c r="CX90" s="708">
        <f>'96-S 2020CEEIOT(RMB)'!CX90/6.8974</f>
        <v>64177860.550013624</v>
      </c>
      <c r="CY90" s="725">
        <f>'96-S 2020CEEIOT(RMB)'!CY90/6.8974</f>
        <v>79661941.723264486</v>
      </c>
      <c r="CZ90" s="708">
        <f>'96-S 2020CEEIOT(RMB)'!CZ90/6.8974</f>
        <v>0</v>
      </c>
      <c r="DA90" s="725">
        <f>'96-S 2020CEEIOT(RMB)'!DA90/6.8974</f>
        <v>79661941.723264486</v>
      </c>
      <c r="DB90" s="708">
        <f>'96-S 2020CEEIOT(RMB)'!DB90/6.8974</f>
        <v>4778612.2306956239</v>
      </c>
      <c r="DC90" s="708">
        <f>'96-S 2020CEEIOT(RMB)'!DC90/6.8974</f>
        <v>0</v>
      </c>
      <c r="DD90" s="725">
        <f>'96-S 2020CEEIOT(RMB)'!DD90/6.8974</f>
        <v>4778612.2306956239</v>
      </c>
      <c r="DE90" s="708">
        <f>'96-S 2020CEEIOT(RMB)'!DE90/6.8974</f>
        <v>0</v>
      </c>
      <c r="DF90" s="726">
        <f>'96-S 2020CEEIOT(RMB)'!DF90/6.8974</f>
        <v>84440553.953960106</v>
      </c>
      <c r="DG90" s="727">
        <f>'96-S 2020CEEIOT(RMB)'!DG90/6.8974</f>
        <v>0</v>
      </c>
      <c r="DH90" s="726">
        <f>'96-S 2020CEEIOT(RMB)'!DH90/6.8974</f>
        <v>154642833.57986861</v>
      </c>
    </row>
    <row r="91" spans="1:112" ht="14.5" customHeight="1">
      <c r="A91" s="840"/>
      <c r="B91" s="721" t="s">
        <v>509</v>
      </c>
      <c r="C91" s="722" t="s">
        <v>606</v>
      </c>
      <c r="D91" s="723">
        <f>'96-S 2020CEEIOT(RMB)'!D91/6.8974</f>
        <v>1897532.2223209052</v>
      </c>
      <c r="E91" s="723">
        <f>'96-S 2020CEEIOT(RMB)'!E91/6.8974</f>
        <v>103811.21502434716</v>
      </c>
      <c r="F91" s="723">
        <f>'96-S 2020CEEIOT(RMB)'!F91/6.8974</f>
        <v>2087062.4419564786</v>
      </c>
      <c r="G91" s="723">
        <f>'96-S 2020CEEIOT(RMB)'!G91/6.8974</f>
        <v>708430.80148818507</v>
      </c>
      <c r="H91" s="723">
        <f>'96-S 2020CEEIOT(RMB)'!H91/6.8974</f>
        <v>360936.40326641442</v>
      </c>
      <c r="I91" s="723">
        <f>'96-S 2020CEEIOT(RMB)'!I91/6.8974</f>
        <v>2013441.5679009773</v>
      </c>
      <c r="J91" s="723">
        <f>'96-S 2020CEEIOT(RMB)'!J91/6.8974</f>
        <v>337869.41288988321</v>
      </c>
      <c r="K91" s="723">
        <f>'96-S 2020CEEIOT(RMB)'!K91/6.8974</f>
        <v>290315.5609645801</v>
      </c>
      <c r="L91" s="723">
        <f>'96-S 2020CEEIOT(RMB)'!L91/6.8974</f>
        <v>326539.13637839211</v>
      </c>
      <c r="M91" s="723">
        <f>'96-S 2020CEEIOT(RMB)'!M91/6.8974</f>
        <v>580223.16706558957</v>
      </c>
      <c r="N91" s="723">
        <f>'96-S 2020CEEIOT(RMB)'!N91/6.8974</f>
        <v>171614.72979078331</v>
      </c>
      <c r="O91" s="723">
        <f>'96-S 2020CEEIOT(RMB)'!O91/6.8974</f>
        <v>3200840.2117774538</v>
      </c>
      <c r="P91" s="723">
        <f>'96-S 2020CEEIOT(RMB)'!P91/6.8974</f>
        <v>93972.049660063931</v>
      </c>
      <c r="Q91" s="723">
        <f>'96-S 2020CEEIOT(RMB)'!Q91/6.8974</f>
        <v>2350857.9502501916</v>
      </c>
      <c r="R91" s="723">
        <f>'96-S 2020CEEIOT(RMB)'!R91/6.8974</f>
        <v>665992.12289947935</v>
      </c>
      <c r="S91" s="723">
        <f>'96-S 2020CEEIOT(RMB)'!S91/6.8974</f>
        <v>5299648.0705063837</v>
      </c>
      <c r="T91" s="723">
        <f>'96-S 2020CEEIOT(RMB)'!T91/6.8974</f>
        <v>1306139.5948580711</v>
      </c>
      <c r="U91" s="723">
        <f>'96-S 2020CEEIOT(RMB)'!U91/6.8974</f>
        <v>2249149.2545147338</v>
      </c>
      <c r="V91" s="723">
        <f>'96-S 2020CEEIOT(RMB)'!V91/6.8974</f>
        <v>946952.50311993295</v>
      </c>
      <c r="W91" s="723">
        <f>'96-S 2020CEEIOT(RMB)'!W91/6.8974</f>
        <v>1557763.471537834</v>
      </c>
      <c r="X91" s="723">
        <f>'96-S 2020CEEIOT(RMB)'!X91/6.8974</f>
        <v>245036.68408722494</v>
      </c>
      <c r="Y91" s="723">
        <f>'96-S 2020CEEIOT(RMB)'!Y91/6.8974</f>
        <v>174690.04751831968</v>
      </c>
      <c r="Z91" s="723">
        <f>'96-S 2020CEEIOT(RMB)'!Z91/6.8974</f>
        <v>380411.59261189285</v>
      </c>
      <c r="AA91" s="723">
        <f>'96-S 2020CEEIOT(RMB)'!AA91/6.8974</f>
        <v>4048488.1422911519</v>
      </c>
      <c r="AB91" s="723">
        <f>'96-S 2020CEEIOT(RMB)'!AB91/6.8974</f>
        <v>2663023.3839338743</v>
      </c>
      <c r="AC91" s="723">
        <f>'96-S 2020CEEIOT(RMB)'!AC91/6.8974</f>
        <v>2299036.0707585486</v>
      </c>
      <c r="AD91" s="723">
        <f>'96-S 2020CEEIOT(RMB)'!AD91/6.8974</f>
        <v>1636453.1449389588</v>
      </c>
      <c r="AE91" s="723">
        <f>'96-S 2020CEEIOT(RMB)'!AE91/6.8974</f>
        <v>1954590.5982141106</v>
      </c>
      <c r="AF91" s="723">
        <f>'96-S 2020CEEIOT(RMB)'!AF91/6.8974</f>
        <v>1283144.9463100748</v>
      </c>
      <c r="AG91" s="723">
        <f>'96-S 2020CEEIOT(RMB)'!AG91/6.8974</f>
        <v>2251662.2129041869</v>
      </c>
      <c r="AH91" s="723">
        <f>'96-S 2020CEEIOT(RMB)'!AH91/6.8974</f>
        <v>2050132.6001264972</v>
      </c>
      <c r="AI91" s="723">
        <f>'96-S 2020CEEIOT(RMB)'!AI91/6.8974</f>
        <v>320079.50757141743</v>
      </c>
      <c r="AJ91" s="723">
        <f>'96-S 2020CEEIOT(RMB)'!AJ91/6.8974</f>
        <v>1520404.1529789509</v>
      </c>
      <c r="AK91" s="723">
        <f>'96-S 2020CEEIOT(RMB)'!AK91/6.8974</f>
        <v>526724.97593069577</v>
      </c>
      <c r="AL91" s="723">
        <f>'96-S 2020CEEIOT(RMB)'!AL91/6.8974</f>
        <v>216762.53920856741</v>
      </c>
      <c r="AM91" s="723">
        <f>'96-S 2020CEEIOT(RMB)'!AM91/6.8974</f>
        <v>695053.27288638556</v>
      </c>
      <c r="AN91" s="723">
        <f>'96-S 2020CEEIOT(RMB)'!AN91/6.8974</f>
        <v>3582996.6200933373</v>
      </c>
      <c r="AO91" s="723">
        <f>'96-S 2020CEEIOT(RMB)'!AO91/6.8974</f>
        <v>5434005.6960317027</v>
      </c>
      <c r="AP91" s="723">
        <f>'96-S 2020CEEIOT(RMB)'!AP91/6.8974</f>
        <v>494357.88874371652</v>
      </c>
      <c r="AQ91" s="723">
        <f>'96-S 2020CEEIOT(RMB)'!AQ91/6.8974</f>
        <v>950908.53235230246</v>
      </c>
      <c r="AR91" s="723">
        <f>'96-S 2020CEEIOT(RMB)'!AR91/6.8974</f>
        <v>3050905.2499897256</v>
      </c>
      <c r="AS91" s="723">
        <f>'96-S 2020CEEIOT(RMB)'!AS91/6.8974</f>
        <v>4429431.7973045297</v>
      </c>
      <c r="AT91" s="723">
        <f>'96-S 2020CEEIOT(RMB)'!AT91/6.8974</f>
        <v>1176492.8590139342</v>
      </c>
      <c r="AU91" s="723">
        <f>'96-S 2020CEEIOT(RMB)'!AU91/6.8974</f>
        <v>881855.07151806669</v>
      </c>
      <c r="AV91" s="723">
        <f>'96-S 2020CEEIOT(RMB)'!AV91/6.8974</f>
        <v>226930.57951645198</v>
      </c>
      <c r="AW91" s="723">
        <f>'96-S 2020CEEIOT(RMB)'!AW91/6.8974</f>
        <v>483915.036936522</v>
      </c>
      <c r="AX91" s="723">
        <f>'96-S 2020CEEIOT(RMB)'!AX91/6.8974</f>
        <v>3314985.5064894832</v>
      </c>
      <c r="AY91" s="723">
        <f>'96-S 2020CEEIOT(RMB)'!AY91/6.8974</f>
        <v>2344590.9485009438</v>
      </c>
      <c r="AZ91" s="723">
        <f>'96-S 2020CEEIOT(RMB)'!AZ91/6.8974</f>
        <v>4426725.1850436712</v>
      </c>
      <c r="BA91" s="723">
        <f>'96-S 2020CEEIOT(RMB)'!BA91/6.8974</f>
        <v>555363.87501632748</v>
      </c>
      <c r="BB91" s="723">
        <f>'96-S 2020CEEIOT(RMB)'!BB91/6.8974</f>
        <v>5153470.4871140197</v>
      </c>
      <c r="BC91" s="723">
        <f>'96-S 2020CEEIOT(RMB)'!BC91/6.8974</f>
        <v>262722.3277693328</v>
      </c>
      <c r="BD91" s="723">
        <f>'96-S 2020CEEIOT(RMB)'!BD91/6.8974</f>
        <v>4063376.242916754</v>
      </c>
      <c r="BE91" s="723">
        <f>'96-S 2020CEEIOT(RMB)'!BE91/6.8974</f>
        <v>580790.25911129802</v>
      </c>
      <c r="BF91" s="723">
        <f>'96-S 2020CEEIOT(RMB)'!BF91/6.8974</f>
        <v>10357747.908582842</v>
      </c>
      <c r="BG91" s="723">
        <f>'96-S 2020CEEIOT(RMB)'!BG91/6.8974</f>
        <v>324017.02351466555</v>
      </c>
      <c r="BH91" s="723">
        <f>'96-S 2020CEEIOT(RMB)'!BH91/6.8974</f>
        <v>941355.77197866281</v>
      </c>
      <c r="BI91" s="723">
        <f>'96-S 2020CEEIOT(RMB)'!BI91/6.8974</f>
        <v>858784.23113214853</v>
      </c>
      <c r="BJ91" s="723">
        <f>'96-S 2020CEEIOT(RMB)'!BJ91/6.8974</f>
        <v>2124182.2308866335</v>
      </c>
      <c r="BK91" s="723">
        <f>'96-S 2020CEEIOT(RMB)'!BK91/6.8974</f>
        <v>5165883.9364817608</v>
      </c>
      <c r="BL91" s="723">
        <f>'96-S 2020CEEIOT(RMB)'!BL91/6.8974</f>
        <v>1815842.0477841122</v>
      </c>
      <c r="BM91" s="723">
        <f>'96-S 2020CEEIOT(RMB)'!BM91/6.8974</f>
        <v>4701168.8297298281</v>
      </c>
      <c r="BN91" s="723">
        <f>'96-S 2020CEEIOT(RMB)'!BN91/6.8974</f>
        <v>4124463.2081314255</v>
      </c>
      <c r="BO91" s="723">
        <f>'96-S 2020CEEIOT(RMB)'!BO91/6.8974</f>
        <v>894988.9878304411</v>
      </c>
      <c r="BP91" s="723">
        <f>'96-S 2020CEEIOT(RMB)'!BP91/6.8974</f>
        <v>490380.13890730299</v>
      </c>
      <c r="BQ91" s="723">
        <f>'96-S 2020CEEIOT(RMB)'!BQ91/6.8974</f>
        <v>101217.99333360804</v>
      </c>
      <c r="BR91" s="723">
        <f>'96-S 2020CEEIOT(RMB)'!BR91/6.8974</f>
        <v>239614.20113509666</v>
      </c>
      <c r="BS91" s="723">
        <f>'96-S 2020CEEIOT(RMB)'!BS91/6.8974</f>
        <v>2903102.8452536692</v>
      </c>
      <c r="BT91" s="723">
        <f>'96-S 2020CEEIOT(RMB)'!BT91/6.8974</f>
        <v>591546.50029213156</v>
      </c>
      <c r="BU91" s="723">
        <f>'96-S 2020CEEIOT(RMB)'!BU91/6.8974</f>
        <v>153961.91327041856</v>
      </c>
      <c r="BV91" s="723">
        <f>'96-S 2020CEEIOT(RMB)'!BV91/6.8974</f>
        <v>28362837.980197582</v>
      </c>
      <c r="BW91" s="723">
        <f>'96-S 2020CEEIOT(RMB)'!BW91/6.8974</f>
        <v>309839.46422676806</v>
      </c>
      <c r="BX91" s="723">
        <f>'96-S 2020CEEIOT(RMB)'!BX91/6.8974</f>
        <v>3574093.0032512397</v>
      </c>
      <c r="BY91" s="723">
        <f>'96-S 2020CEEIOT(RMB)'!BY91/6.8974</f>
        <v>535855.95488250954</v>
      </c>
      <c r="BZ91" s="723">
        <f>'96-S 2020CEEIOT(RMB)'!BZ91/6.8974</f>
        <v>815218.75291388575</v>
      </c>
      <c r="CA91" s="723">
        <f>'96-S 2020CEEIOT(RMB)'!CA91/6.8974</f>
        <v>96413.158275955546</v>
      </c>
      <c r="CB91" s="723">
        <f>'96-S 2020CEEIOT(RMB)'!CB91/6.8974</f>
        <v>2682191.8255838822</v>
      </c>
      <c r="CC91" s="723">
        <f>'96-S 2020CEEIOT(RMB)'!CC91/6.8974</f>
        <v>988192.71592788026</v>
      </c>
      <c r="CD91" s="723">
        <f>'96-S 2020CEEIOT(RMB)'!CD91/6.8974</f>
        <v>3998810.407519626</v>
      </c>
      <c r="CE91" s="723">
        <f>'96-S 2020CEEIOT(RMB)'!CE91/6.8974</f>
        <v>10447601.635444432</v>
      </c>
      <c r="CF91" s="723">
        <f>'96-S 2020CEEIOT(RMB)'!CF91/6.8974</f>
        <v>5324281.7792474348</v>
      </c>
      <c r="CG91" s="723">
        <f>'96-S 2020CEEIOT(RMB)'!CG91/6.8974</f>
        <v>10257823.771465553</v>
      </c>
      <c r="CH91" s="723">
        <f>'96-S 2020CEEIOT(RMB)'!CH91/6.8974</f>
        <v>1743544.7656959565</v>
      </c>
      <c r="CI91" s="723">
        <f>'96-S 2020CEEIOT(RMB)'!CI91/6.8974</f>
        <v>9994985.1168695949</v>
      </c>
      <c r="CJ91" s="723">
        <f>'96-S 2020CEEIOT(RMB)'!CJ91/6.8974</f>
        <v>45037025.670962557</v>
      </c>
      <c r="CK91" s="723">
        <f>'96-S 2020CEEIOT(RMB)'!CK91/6.8974</f>
        <v>2342570.1930068037</v>
      </c>
      <c r="CL91" s="723">
        <f>'96-S 2020CEEIOT(RMB)'!CL91/6.8974</f>
        <v>5995162.1557291159</v>
      </c>
      <c r="CM91" s="723">
        <f>'96-S 2020CEEIOT(RMB)'!CM91/6.8974</f>
        <v>1044558.3362896261</v>
      </c>
      <c r="CN91" s="723">
        <f>'96-S 2020CEEIOT(RMB)'!CN91/6.8974</f>
        <v>2275976.6240984504</v>
      </c>
      <c r="CO91" s="723">
        <f>'96-S 2020CEEIOT(RMB)'!CO91/6.8974</f>
        <v>1751338.4174863608</v>
      </c>
      <c r="CP91" s="723">
        <f>'96-S 2020CEEIOT(RMB)'!CP91/6.8974</f>
        <v>5313704.0507428125</v>
      </c>
      <c r="CQ91" s="723">
        <f>'96-S 2020CEEIOT(RMB)'!CQ91/6.8974</f>
        <v>29863.045995053562</v>
      </c>
      <c r="CR91" s="723">
        <f>'96-S 2020CEEIOT(RMB)'!CR91/6.8974</f>
        <v>790393.01633132657</v>
      </c>
      <c r="CS91" s="723">
        <f>'96-S 2020CEEIOT(RMB)'!CS91/6.8974</f>
        <v>142451.99952881437</v>
      </c>
      <c r="CT91" s="723">
        <f>'96-S 2020CEEIOT(RMB)'!CT91/6.8974</f>
        <v>5193175.9197208006</v>
      </c>
      <c r="CU91" s="723">
        <f>'96-S 2020CEEIOT(RMB)'!CU91/6.8974</f>
        <v>861563.64114830678</v>
      </c>
      <c r="CV91" s="724">
        <f>'96-S 2020CEEIOT(RMB)'!CV91/6.8974</f>
        <v>275926341.09469068</v>
      </c>
      <c r="CW91" s="708">
        <f>'96-S 2020CEEIOT(RMB)'!CW91/6.8974</f>
        <v>7715247.7857625308</v>
      </c>
      <c r="CX91" s="708">
        <f>'96-S 2020CEEIOT(RMB)'!CX91/6.8974</f>
        <v>29081358.945187781</v>
      </c>
      <c r="CY91" s="725">
        <f>'96-S 2020CEEIOT(RMB)'!CY91/6.8974</f>
        <v>36796606.730950311</v>
      </c>
      <c r="CZ91" s="708">
        <f>'96-S 2020CEEIOT(RMB)'!CZ91/6.8974</f>
        <v>3212171.9398197872</v>
      </c>
      <c r="DA91" s="725">
        <f>'96-S 2020CEEIOT(RMB)'!DA91/6.8974</f>
        <v>40008778.670770094</v>
      </c>
      <c r="DB91" s="708">
        <f>'96-S 2020CEEIOT(RMB)'!DB91/6.8974</f>
        <v>12312052.288654039</v>
      </c>
      <c r="DC91" s="708">
        <f>'96-S 2020CEEIOT(RMB)'!DC91/6.8974</f>
        <v>1209956.4569089885</v>
      </c>
      <c r="DD91" s="725">
        <f>'96-S 2020CEEIOT(RMB)'!DD91/6.8974</f>
        <v>13522008.745563028</v>
      </c>
      <c r="DE91" s="708">
        <f>'96-S 2020CEEIOT(RMB)'!DE91/6.8974</f>
        <v>31768041.15131674</v>
      </c>
      <c r="DF91" s="726">
        <f>'96-S 2020CEEIOT(RMB)'!DF91/6.8974</f>
        <v>85298828.567649856</v>
      </c>
      <c r="DG91" s="727">
        <f>'96-S 2020CEEIOT(RMB)'!DG91/6.8974</f>
        <v>4412849.198358004</v>
      </c>
      <c r="DH91" s="726">
        <f>'96-S 2020CEEIOT(RMB)'!DH91/6.8974</f>
        <v>356812320.46398234</v>
      </c>
    </row>
    <row r="92" spans="1:112" ht="14.5" customHeight="1">
      <c r="A92" s="840"/>
      <c r="B92" s="721" t="s">
        <v>329</v>
      </c>
      <c r="C92" s="722" t="s">
        <v>607</v>
      </c>
      <c r="D92" s="723">
        <f>'96-S 2020CEEIOT(RMB)'!D92/6.8974</f>
        <v>0</v>
      </c>
      <c r="E92" s="723">
        <f>'96-S 2020CEEIOT(RMB)'!E92/6.8974</f>
        <v>0</v>
      </c>
      <c r="F92" s="723">
        <f>'96-S 2020CEEIOT(RMB)'!F92/6.8974</f>
        <v>0</v>
      </c>
      <c r="G92" s="723">
        <f>'96-S 2020CEEIOT(RMB)'!G92/6.8974</f>
        <v>0</v>
      </c>
      <c r="H92" s="723">
        <f>'96-S 2020CEEIOT(RMB)'!H92/6.8974</f>
        <v>0</v>
      </c>
      <c r="I92" s="723">
        <f>'96-S 2020CEEIOT(RMB)'!I92/6.8974</f>
        <v>0</v>
      </c>
      <c r="J92" s="723">
        <f>'96-S 2020CEEIOT(RMB)'!J92/6.8974</f>
        <v>0</v>
      </c>
      <c r="K92" s="723">
        <f>'96-S 2020CEEIOT(RMB)'!K92/6.8974</f>
        <v>0</v>
      </c>
      <c r="L92" s="723">
        <f>'96-S 2020CEEIOT(RMB)'!L92/6.8974</f>
        <v>0</v>
      </c>
      <c r="M92" s="723">
        <f>'96-S 2020CEEIOT(RMB)'!M92/6.8974</f>
        <v>0</v>
      </c>
      <c r="N92" s="723">
        <f>'96-S 2020CEEIOT(RMB)'!N92/6.8974</f>
        <v>0</v>
      </c>
      <c r="O92" s="723">
        <f>'96-S 2020CEEIOT(RMB)'!O92/6.8974</f>
        <v>0</v>
      </c>
      <c r="P92" s="723">
        <f>'96-S 2020CEEIOT(RMB)'!P92/6.8974</f>
        <v>0</v>
      </c>
      <c r="Q92" s="723">
        <f>'96-S 2020CEEIOT(RMB)'!Q92/6.8974</f>
        <v>0</v>
      </c>
      <c r="R92" s="723">
        <f>'96-S 2020CEEIOT(RMB)'!R92/6.8974</f>
        <v>0</v>
      </c>
      <c r="S92" s="723">
        <f>'96-S 2020CEEIOT(RMB)'!S92/6.8974</f>
        <v>0</v>
      </c>
      <c r="T92" s="723">
        <f>'96-S 2020CEEIOT(RMB)'!T92/6.8974</f>
        <v>0</v>
      </c>
      <c r="U92" s="723">
        <f>'96-S 2020CEEIOT(RMB)'!U92/6.8974</f>
        <v>0</v>
      </c>
      <c r="V92" s="723">
        <f>'96-S 2020CEEIOT(RMB)'!V92/6.8974</f>
        <v>0</v>
      </c>
      <c r="W92" s="723">
        <f>'96-S 2020CEEIOT(RMB)'!W92/6.8974</f>
        <v>0</v>
      </c>
      <c r="X92" s="723">
        <f>'96-S 2020CEEIOT(RMB)'!X92/6.8974</f>
        <v>0</v>
      </c>
      <c r="Y92" s="723">
        <f>'96-S 2020CEEIOT(RMB)'!Y92/6.8974</f>
        <v>0</v>
      </c>
      <c r="Z92" s="723">
        <f>'96-S 2020CEEIOT(RMB)'!Z92/6.8974</f>
        <v>0</v>
      </c>
      <c r="AA92" s="723">
        <f>'96-S 2020CEEIOT(RMB)'!AA92/6.8974</f>
        <v>0</v>
      </c>
      <c r="AB92" s="723">
        <f>'96-S 2020CEEIOT(RMB)'!AB92/6.8974</f>
        <v>0</v>
      </c>
      <c r="AC92" s="723">
        <f>'96-S 2020CEEIOT(RMB)'!AC92/6.8974</f>
        <v>0</v>
      </c>
      <c r="AD92" s="723">
        <f>'96-S 2020CEEIOT(RMB)'!AD92/6.8974</f>
        <v>0</v>
      </c>
      <c r="AE92" s="723">
        <f>'96-S 2020CEEIOT(RMB)'!AE92/6.8974</f>
        <v>0</v>
      </c>
      <c r="AF92" s="723">
        <f>'96-S 2020CEEIOT(RMB)'!AF92/6.8974</f>
        <v>0</v>
      </c>
      <c r="AG92" s="723">
        <f>'96-S 2020CEEIOT(RMB)'!AG92/6.8974</f>
        <v>0</v>
      </c>
      <c r="AH92" s="723">
        <f>'96-S 2020CEEIOT(RMB)'!AH92/6.8974</f>
        <v>0</v>
      </c>
      <c r="AI92" s="723">
        <f>'96-S 2020CEEIOT(RMB)'!AI92/6.8974</f>
        <v>0</v>
      </c>
      <c r="AJ92" s="723">
        <f>'96-S 2020CEEIOT(RMB)'!AJ92/6.8974</f>
        <v>0</v>
      </c>
      <c r="AK92" s="723">
        <f>'96-S 2020CEEIOT(RMB)'!AK92/6.8974</f>
        <v>0</v>
      </c>
      <c r="AL92" s="723">
        <f>'96-S 2020CEEIOT(RMB)'!AL92/6.8974</f>
        <v>0</v>
      </c>
      <c r="AM92" s="723">
        <f>'96-S 2020CEEIOT(RMB)'!AM92/6.8974</f>
        <v>0</v>
      </c>
      <c r="AN92" s="723">
        <f>'96-S 2020CEEIOT(RMB)'!AN92/6.8974</f>
        <v>0</v>
      </c>
      <c r="AO92" s="723">
        <f>'96-S 2020CEEIOT(RMB)'!AO92/6.8974</f>
        <v>0</v>
      </c>
      <c r="AP92" s="723">
        <f>'96-S 2020CEEIOT(RMB)'!AP92/6.8974</f>
        <v>0</v>
      </c>
      <c r="AQ92" s="723">
        <f>'96-S 2020CEEIOT(RMB)'!AQ92/6.8974</f>
        <v>0</v>
      </c>
      <c r="AR92" s="723">
        <f>'96-S 2020CEEIOT(RMB)'!AR92/6.8974</f>
        <v>0</v>
      </c>
      <c r="AS92" s="723">
        <f>'96-S 2020CEEIOT(RMB)'!AS92/6.8974</f>
        <v>0</v>
      </c>
      <c r="AT92" s="723">
        <f>'96-S 2020CEEIOT(RMB)'!AT92/6.8974</f>
        <v>0</v>
      </c>
      <c r="AU92" s="723">
        <f>'96-S 2020CEEIOT(RMB)'!AU92/6.8974</f>
        <v>0</v>
      </c>
      <c r="AV92" s="723">
        <f>'96-S 2020CEEIOT(RMB)'!AV92/6.8974</f>
        <v>0</v>
      </c>
      <c r="AW92" s="723">
        <f>'96-S 2020CEEIOT(RMB)'!AW92/6.8974</f>
        <v>0</v>
      </c>
      <c r="AX92" s="723">
        <f>'96-S 2020CEEIOT(RMB)'!AX92/6.8974</f>
        <v>0</v>
      </c>
      <c r="AY92" s="723">
        <f>'96-S 2020CEEIOT(RMB)'!AY92/6.8974</f>
        <v>0</v>
      </c>
      <c r="AZ92" s="723">
        <f>'96-S 2020CEEIOT(RMB)'!AZ92/6.8974</f>
        <v>0</v>
      </c>
      <c r="BA92" s="723">
        <f>'96-S 2020CEEIOT(RMB)'!BA92/6.8974</f>
        <v>0</v>
      </c>
      <c r="BB92" s="723">
        <f>'96-S 2020CEEIOT(RMB)'!BB92/6.8974</f>
        <v>0</v>
      </c>
      <c r="BC92" s="723">
        <f>'96-S 2020CEEIOT(RMB)'!BC92/6.8974</f>
        <v>0</v>
      </c>
      <c r="BD92" s="723">
        <f>'96-S 2020CEEIOT(RMB)'!BD92/6.8974</f>
        <v>0</v>
      </c>
      <c r="BE92" s="723">
        <f>'96-S 2020CEEIOT(RMB)'!BE92/6.8974</f>
        <v>0</v>
      </c>
      <c r="BF92" s="723">
        <f>'96-S 2020CEEIOT(RMB)'!BF92/6.8974</f>
        <v>0</v>
      </c>
      <c r="BG92" s="723">
        <f>'96-S 2020CEEIOT(RMB)'!BG92/6.8974</f>
        <v>0</v>
      </c>
      <c r="BH92" s="723">
        <f>'96-S 2020CEEIOT(RMB)'!BH92/6.8974</f>
        <v>0</v>
      </c>
      <c r="BI92" s="723">
        <f>'96-S 2020CEEIOT(RMB)'!BI92/6.8974</f>
        <v>0</v>
      </c>
      <c r="BJ92" s="723">
        <f>'96-S 2020CEEIOT(RMB)'!BJ92/6.8974</f>
        <v>0</v>
      </c>
      <c r="BK92" s="723">
        <f>'96-S 2020CEEIOT(RMB)'!BK92/6.8974</f>
        <v>0</v>
      </c>
      <c r="BL92" s="723">
        <f>'96-S 2020CEEIOT(RMB)'!BL92/6.8974</f>
        <v>0</v>
      </c>
      <c r="BM92" s="723">
        <f>'96-S 2020CEEIOT(RMB)'!BM92/6.8974</f>
        <v>0</v>
      </c>
      <c r="BN92" s="723">
        <f>'96-S 2020CEEIOT(RMB)'!BN92/6.8974</f>
        <v>0</v>
      </c>
      <c r="BO92" s="723">
        <f>'96-S 2020CEEIOT(RMB)'!BO92/6.8974</f>
        <v>0</v>
      </c>
      <c r="BP92" s="723">
        <f>'96-S 2020CEEIOT(RMB)'!BP92/6.8974</f>
        <v>0</v>
      </c>
      <c r="BQ92" s="723">
        <f>'96-S 2020CEEIOT(RMB)'!BQ92/6.8974</f>
        <v>0</v>
      </c>
      <c r="BR92" s="723">
        <f>'96-S 2020CEEIOT(RMB)'!BR92/6.8974</f>
        <v>0</v>
      </c>
      <c r="BS92" s="723">
        <f>'96-S 2020CEEIOT(RMB)'!BS92/6.8974</f>
        <v>0</v>
      </c>
      <c r="BT92" s="723">
        <f>'96-S 2020CEEIOT(RMB)'!BT92/6.8974</f>
        <v>0</v>
      </c>
      <c r="BU92" s="723">
        <f>'96-S 2020CEEIOT(RMB)'!BU92/6.8974</f>
        <v>0</v>
      </c>
      <c r="BV92" s="723">
        <f>'96-S 2020CEEIOT(RMB)'!BV92/6.8974</f>
        <v>0</v>
      </c>
      <c r="BW92" s="723">
        <f>'96-S 2020CEEIOT(RMB)'!BW92/6.8974</f>
        <v>0</v>
      </c>
      <c r="BX92" s="723">
        <f>'96-S 2020CEEIOT(RMB)'!BX92/6.8974</f>
        <v>0</v>
      </c>
      <c r="BY92" s="723">
        <f>'96-S 2020CEEIOT(RMB)'!BY92/6.8974</f>
        <v>0</v>
      </c>
      <c r="BZ92" s="723">
        <f>'96-S 2020CEEIOT(RMB)'!BZ92/6.8974</f>
        <v>0</v>
      </c>
      <c r="CA92" s="723">
        <f>'96-S 2020CEEIOT(RMB)'!CA92/6.8974</f>
        <v>0</v>
      </c>
      <c r="CB92" s="723">
        <f>'96-S 2020CEEIOT(RMB)'!CB92/6.8974</f>
        <v>0</v>
      </c>
      <c r="CC92" s="723">
        <f>'96-S 2020CEEIOT(RMB)'!CC92/6.8974</f>
        <v>0</v>
      </c>
      <c r="CD92" s="723">
        <f>'96-S 2020CEEIOT(RMB)'!CD92/6.8974</f>
        <v>0</v>
      </c>
      <c r="CE92" s="723">
        <f>'96-S 2020CEEIOT(RMB)'!CE92/6.8974</f>
        <v>0</v>
      </c>
      <c r="CF92" s="723">
        <f>'96-S 2020CEEIOT(RMB)'!CF92/6.8974</f>
        <v>0</v>
      </c>
      <c r="CG92" s="723">
        <f>'96-S 2020CEEIOT(RMB)'!CG92/6.8974</f>
        <v>0</v>
      </c>
      <c r="CH92" s="723">
        <f>'96-S 2020CEEIOT(RMB)'!CH92/6.8974</f>
        <v>0</v>
      </c>
      <c r="CI92" s="723">
        <f>'96-S 2020CEEIOT(RMB)'!CI92/6.8974</f>
        <v>0</v>
      </c>
      <c r="CJ92" s="723">
        <f>'96-S 2020CEEIOT(RMB)'!CJ92/6.8974</f>
        <v>0</v>
      </c>
      <c r="CK92" s="723">
        <f>'96-S 2020CEEIOT(RMB)'!CK92/6.8974</f>
        <v>124720.96561623192</v>
      </c>
      <c r="CL92" s="723">
        <f>'96-S 2020CEEIOT(RMB)'!CL92/6.8974</f>
        <v>0</v>
      </c>
      <c r="CM92" s="723">
        <f>'96-S 2020CEEIOT(RMB)'!CM92/6.8974</f>
        <v>0</v>
      </c>
      <c r="CN92" s="723">
        <f>'96-S 2020CEEIOT(RMB)'!CN92/6.8974</f>
        <v>0</v>
      </c>
      <c r="CO92" s="723">
        <f>'96-S 2020CEEIOT(RMB)'!CO92/6.8974</f>
        <v>0</v>
      </c>
      <c r="CP92" s="723">
        <f>'96-S 2020CEEIOT(RMB)'!CP92/6.8974</f>
        <v>0</v>
      </c>
      <c r="CQ92" s="723">
        <f>'96-S 2020CEEIOT(RMB)'!CQ92/6.8974</f>
        <v>0</v>
      </c>
      <c r="CR92" s="723">
        <f>'96-S 2020CEEIOT(RMB)'!CR92/6.8974</f>
        <v>0</v>
      </c>
      <c r="CS92" s="723">
        <f>'96-S 2020CEEIOT(RMB)'!CS92/6.8974</f>
        <v>0</v>
      </c>
      <c r="CT92" s="723">
        <f>'96-S 2020CEEIOT(RMB)'!CT92/6.8974</f>
        <v>0</v>
      </c>
      <c r="CU92" s="723">
        <f>'96-S 2020CEEIOT(RMB)'!CU92/6.8974</f>
        <v>0</v>
      </c>
      <c r="CV92" s="724">
        <f>'96-S 2020CEEIOT(RMB)'!CV92/6.8974</f>
        <v>124720.96561623192</v>
      </c>
      <c r="CW92" s="708">
        <f>'96-S 2020CEEIOT(RMB)'!CW92/6.8974</f>
        <v>0</v>
      </c>
      <c r="CX92" s="708">
        <f>'96-S 2020CEEIOT(RMB)'!CX92/6.8974</f>
        <v>0</v>
      </c>
      <c r="CY92" s="725">
        <f>'96-S 2020CEEIOT(RMB)'!CY92/6.8974</f>
        <v>0</v>
      </c>
      <c r="CZ92" s="708">
        <f>'96-S 2020CEEIOT(RMB)'!CZ92/6.8974</f>
        <v>8833296.4745680839</v>
      </c>
      <c r="DA92" s="725">
        <f>'96-S 2020CEEIOT(RMB)'!DA92/6.8974</f>
        <v>8833296.4745680839</v>
      </c>
      <c r="DB92" s="708">
        <f>'96-S 2020CEEIOT(RMB)'!DB92/6.8974</f>
        <v>27233448.241228744</v>
      </c>
      <c r="DC92" s="708">
        <f>'96-S 2020CEEIOT(RMB)'!DC92/6.8974</f>
        <v>0</v>
      </c>
      <c r="DD92" s="725">
        <f>'96-S 2020CEEIOT(RMB)'!DD92/6.8974</f>
        <v>27233448.241228744</v>
      </c>
      <c r="DE92" s="708">
        <f>'96-S 2020CEEIOT(RMB)'!DE92/6.8974</f>
        <v>1402960.383048733</v>
      </c>
      <c r="DF92" s="726">
        <f>'96-S 2020CEEIOT(RMB)'!DF92/6.8974</f>
        <v>37469705.098845564</v>
      </c>
      <c r="DG92" s="727">
        <f>'96-S 2020CEEIOT(RMB)'!DG92/6.8974</f>
        <v>4022852.9848624845</v>
      </c>
      <c r="DH92" s="726">
        <f>'96-S 2020CEEIOT(RMB)'!DH92/6.8974</f>
        <v>33571573.079599306</v>
      </c>
    </row>
    <row r="93" spans="1:112" ht="14.5" customHeight="1">
      <c r="A93" s="840"/>
      <c r="B93" s="721" t="s">
        <v>510</v>
      </c>
      <c r="C93" s="722" t="s">
        <v>608</v>
      </c>
      <c r="D93" s="723">
        <f>'96-S 2020CEEIOT(RMB)'!D93/6.8974</f>
        <v>626351.08123310085</v>
      </c>
      <c r="E93" s="723">
        <f>'96-S 2020CEEIOT(RMB)'!E93/6.8974</f>
        <v>116476.22693815654</v>
      </c>
      <c r="F93" s="723">
        <f>'96-S 2020CEEIOT(RMB)'!F93/6.8974</f>
        <v>180445.37430968654</v>
      </c>
      <c r="G93" s="723">
        <f>'96-S 2020CEEIOT(RMB)'!G93/6.8974</f>
        <v>172810.70774016628</v>
      </c>
      <c r="H93" s="723">
        <f>'96-S 2020CEEIOT(RMB)'!H93/6.8974</f>
        <v>90405.213961320929</v>
      </c>
      <c r="I93" s="723">
        <f>'96-S 2020CEEIOT(RMB)'!I93/6.8974</f>
        <v>297425.48516632005</v>
      </c>
      <c r="J93" s="723">
        <f>'96-S 2020CEEIOT(RMB)'!J93/6.8974</f>
        <v>63788.851628612792</v>
      </c>
      <c r="K93" s="723">
        <f>'96-S 2020CEEIOT(RMB)'!K93/6.8974</f>
        <v>13577.911328396791</v>
      </c>
      <c r="L93" s="723">
        <f>'96-S 2020CEEIOT(RMB)'!L93/6.8974</f>
        <v>137208.32976183272</v>
      </c>
      <c r="M93" s="723">
        <f>'96-S 2020CEEIOT(RMB)'!M93/6.8974</f>
        <v>161355.63845820382</v>
      </c>
      <c r="N93" s="723">
        <f>'96-S 2020CEEIOT(RMB)'!N93/6.8974</f>
        <v>33624.421162486251</v>
      </c>
      <c r="O93" s="723">
        <f>'96-S 2020CEEIOT(RMB)'!O93/6.8974</f>
        <v>35172.020193087839</v>
      </c>
      <c r="P93" s="723">
        <f>'96-S 2020CEEIOT(RMB)'!P93/6.8974</f>
        <v>168.51573525260025</v>
      </c>
      <c r="Q93" s="723">
        <f>'96-S 2020CEEIOT(RMB)'!Q93/6.8974</f>
        <v>6862.8499904626524</v>
      </c>
      <c r="R93" s="723">
        <f>'96-S 2020CEEIOT(RMB)'!R93/6.8974</f>
        <v>2579.9924731307451</v>
      </c>
      <c r="S93" s="723">
        <f>'96-S 2020CEEIOT(RMB)'!S93/6.8974</f>
        <v>100330.40189378477</v>
      </c>
      <c r="T93" s="723">
        <f>'96-S 2020CEEIOT(RMB)'!T93/6.8974</f>
        <v>14233.862371669815</v>
      </c>
      <c r="U93" s="723">
        <f>'96-S 2020CEEIOT(RMB)'!U93/6.8974</f>
        <v>62006.76993640243</v>
      </c>
      <c r="V93" s="723">
        <f>'96-S 2020CEEIOT(RMB)'!V93/6.8974</f>
        <v>21704.223657143317</v>
      </c>
      <c r="W93" s="723">
        <f>'96-S 2020CEEIOT(RMB)'!W93/6.8974</f>
        <v>32039.441637194723</v>
      </c>
      <c r="X93" s="723">
        <f>'96-S 2020CEEIOT(RMB)'!X93/6.8974</f>
        <v>1459.2904488982006</v>
      </c>
      <c r="Y93" s="723">
        <f>'96-S 2020CEEIOT(RMB)'!Y93/6.8974</f>
        <v>1028.4365986819075</v>
      </c>
      <c r="Z93" s="723">
        <f>'96-S 2020CEEIOT(RMB)'!Z93/6.8974</f>
        <v>2061.787910355592</v>
      </c>
      <c r="AA93" s="723">
        <f>'96-S 2020CEEIOT(RMB)'!AA93/6.8974</f>
        <v>139472.27582883454</v>
      </c>
      <c r="AB93" s="723">
        <f>'96-S 2020CEEIOT(RMB)'!AB93/6.8974</f>
        <v>37306.322126775929</v>
      </c>
      <c r="AC93" s="723">
        <f>'96-S 2020CEEIOT(RMB)'!AC93/6.8974</f>
        <v>84930.028566677589</v>
      </c>
      <c r="AD93" s="723">
        <f>'96-S 2020CEEIOT(RMB)'!AD93/6.8974</f>
        <v>53306.023269729048</v>
      </c>
      <c r="AE93" s="723">
        <f>'96-S 2020CEEIOT(RMB)'!AE93/6.8974</f>
        <v>158184.76105568925</v>
      </c>
      <c r="AF93" s="723">
        <f>'96-S 2020CEEIOT(RMB)'!AF93/6.8974</f>
        <v>13465.757449797562</v>
      </c>
      <c r="AG93" s="723">
        <f>'96-S 2020CEEIOT(RMB)'!AG93/6.8974</f>
        <v>23208.616928946431</v>
      </c>
      <c r="AH93" s="723">
        <f>'96-S 2020CEEIOT(RMB)'!AH93/6.8974</f>
        <v>32368.091035527228</v>
      </c>
      <c r="AI93" s="723">
        <f>'96-S 2020CEEIOT(RMB)'!AI93/6.8974</f>
        <v>1146.6581292937178</v>
      </c>
      <c r="AJ93" s="723">
        <f>'96-S 2020CEEIOT(RMB)'!AJ93/6.8974</f>
        <v>107630.87459147064</v>
      </c>
      <c r="AK93" s="723">
        <f>'96-S 2020CEEIOT(RMB)'!AK93/6.8974</f>
        <v>15436.782849669502</v>
      </c>
      <c r="AL93" s="723">
        <f>'96-S 2020CEEIOT(RMB)'!AL93/6.8974</f>
        <v>23503.316041914342</v>
      </c>
      <c r="AM93" s="723">
        <f>'96-S 2020CEEIOT(RMB)'!AM93/6.8974</f>
        <v>92127.820083972358</v>
      </c>
      <c r="AN93" s="723">
        <f>'96-S 2020CEEIOT(RMB)'!AN93/6.8974</f>
        <v>755901.45495369064</v>
      </c>
      <c r="AO93" s="723">
        <f>'96-S 2020CEEIOT(RMB)'!AO93/6.8974</f>
        <v>279847.08287139022</v>
      </c>
      <c r="AP93" s="723">
        <f>'96-S 2020CEEIOT(RMB)'!AP93/6.8974</f>
        <v>60241.762590385384</v>
      </c>
      <c r="AQ93" s="723">
        <f>'96-S 2020CEEIOT(RMB)'!AQ93/6.8974</f>
        <v>104550.43317797227</v>
      </c>
      <c r="AR93" s="723">
        <f>'96-S 2020CEEIOT(RMB)'!AR93/6.8974</f>
        <v>80201.551690672</v>
      </c>
      <c r="AS93" s="723">
        <f>'96-S 2020CEEIOT(RMB)'!AS93/6.8974</f>
        <v>88348.662874389731</v>
      </c>
      <c r="AT93" s="723">
        <f>'96-S 2020CEEIOT(RMB)'!AT93/6.8974</f>
        <v>25822.505354860568</v>
      </c>
      <c r="AU93" s="723">
        <f>'96-S 2020CEEIOT(RMB)'!AU93/6.8974</f>
        <v>149905.92762680823</v>
      </c>
      <c r="AV93" s="723">
        <f>'96-S 2020CEEIOT(RMB)'!AV93/6.8974</f>
        <v>106705.27132542418</v>
      </c>
      <c r="AW93" s="723">
        <f>'96-S 2020CEEIOT(RMB)'!AW93/6.8974</f>
        <v>35981.410018256029</v>
      </c>
      <c r="AX93" s="723">
        <f>'96-S 2020CEEIOT(RMB)'!AX93/6.8974</f>
        <v>317861.65372399247</v>
      </c>
      <c r="AY93" s="723">
        <f>'96-S 2020CEEIOT(RMB)'!AY93/6.8974</f>
        <v>158343.1349971015</v>
      </c>
      <c r="AZ93" s="723">
        <f>'96-S 2020CEEIOT(RMB)'!AZ93/6.8974</f>
        <v>341262.15196857031</v>
      </c>
      <c r="BA93" s="723">
        <f>'96-S 2020CEEIOT(RMB)'!BA93/6.8974</f>
        <v>76283.526469086806</v>
      </c>
      <c r="BB93" s="723">
        <f>'96-S 2020CEEIOT(RMB)'!BB93/6.8974</f>
        <v>286354.68027172552</v>
      </c>
      <c r="BC93" s="723">
        <f>'96-S 2020CEEIOT(RMB)'!BC93/6.8974</f>
        <v>52018.171299600857</v>
      </c>
      <c r="BD93" s="723">
        <f>'96-S 2020CEEIOT(RMB)'!BD93/6.8974</f>
        <v>519405.65704170195</v>
      </c>
      <c r="BE93" s="723">
        <f>'96-S 2020CEEIOT(RMB)'!BE93/6.8974</f>
        <v>102296.45763053425</v>
      </c>
      <c r="BF93" s="723">
        <f>'96-S 2020CEEIOT(RMB)'!BF93/6.8974</f>
        <v>1089910.2147988337</v>
      </c>
      <c r="BG93" s="723">
        <f>'96-S 2020CEEIOT(RMB)'!BG93/6.8974</f>
        <v>35621.718527270743</v>
      </c>
      <c r="BH93" s="723">
        <f>'96-S 2020CEEIOT(RMB)'!BH93/6.8974</f>
        <v>140139.77114269507</v>
      </c>
      <c r="BI93" s="723">
        <f>'96-S 2020CEEIOT(RMB)'!BI93/6.8974</f>
        <v>59080.035721105625</v>
      </c>
      <c r="BJ93" s="723">
        <f>'96-S 2020CEEIOT(RMB)'!BJ93/6.8974</f>
        <v>146265.85739151476</v>
      </c>
      <c r="BK93" s="723">
        <f>'96-S 2020CEEIOT(RMB)'!BK93/6.8974</f>
        <v>311635.38896508759</v>
      </c>
      <c r="BL93" s="723">
        <f>'96-S 2020CEEIOT(RMB)'!BL93/6.8974</f>
        <v>99070.478716857513</v>
      </c>
      <c r="BM93" s="723">
        <f>'96-S 2020CEEIOT(RMB)'!BM93/6.8974</f>
        <v>947438.58055380522</v>
      </c>
      <c r="BN93" s="723">
        <f>'96-S 2020CEEIOT(RMB)'!BN93/6.8974</f>
        <v>307580.36919089471</v>
      </c>
      <c r="BO93" s="723">
        <f>'96-S 2020CEEIOT(RMB)'!BO93/6.8974</f>
        <v>118168.37956696146</v>
      </c>
      <c r="BP93" s="723">
        <f>'96-S 2020CEEIOT(RMB)'!BP93/6.8974</f>
        <v>13626.793206891103</v>
      </c>
      <c r="BQ93" s="723">
        <f>'96-S 2020CEEIOT(RMB)'!BQ93/6.8974</f>
        <v>6420.9616691798938</v>
      </c>
      <c r="BR93" s="723">
        <f>'96-S 2020CEEIOT(RMB)'!BR93/6.8974</f>
        <v>13084.02726073345</v>
      </c>
      <c r="BS93" s="723">
        <f>'96-S 2020CEEIOT(RMB)'!BS93/6.8974</f>
        <v>529542.9735324746</v>
      </c>
      <c r="BT93" s="723">
        <f>'96-S 2020CEEIOT(RMB)'!BT93/6.8974</f>
        <v>1456.8769087551252</v>
      </c>
      <c r="BU93" s="723">
        <f>'96-S 2020CEEIOT(RMB)'!BU93/6.8974</f>
        <v>6344.5266553274705</v>
      </c>
      <c r="BV93" s="723">
        <f>'96-S 2020CEEIOT(RMB)'!BV93/6.8974</f>
        <v>34928424.15087685</v>
      </c>
      <c r="BW93" s="723">
        <f>'96-S 2020CEEIOT(RMB)'!BW93/6.8974</f>
        <v>49617.562533306234</v>
      </c>
      <c r="BX93" s="723">
        <f>'96-S 2020CEEIOT(RMB)'!BX93/6.8974</f>
        <v>85725.939217575142</v>
      </c>
      <c r="BY93" s="723">
        <f>'96-S 2020CEEIOT(RMB)'!BY93/6.8974</f>
        <v>47949.793976434914</v>
      </c>
      <c r="BZ93" s="723">
        <f>'96-S 2020CEEIOT(RMB)'!BZ93/6.8974</f>
        <v>140045.04270407752</v>
      </c>
      <c r="CA93" s="723">
        <f>'96-S 2020CEEIOT(RMB)'!CA93/6.8974</f>
        <v>0.66166498964417897</v>
      </c>
      <c r="CB93" s="723">
        <f>'96-S 2020CEEIOT(RMB)'!CB93/6.8974</f>
        <v>149165.92459980727</v>
      </c>
      <c r="CC93" s="723">
        <f>'96-S 2020CEEIOT(RMB)'!CC93/6.8974</f>
        <v>26786.288795694389</v>
      </c>
      <c r="CD93" s="723">
        <f>'96-S 2020CEEIOT(RMB)'!CD93/6.8974</f>
        <v>89709.41550401946</v>
      </c>
      <c r="CE93" s="723">
        <f>'96-S 2020CEEIOT(RMB)'!CE93/6.8974</f>
        <v>437954.66673923022</v>
      </c>
      <c r="CF93" s="723">
        <f>'96-S 2020CEEIOT(RMB)'!CF93/6.8974</f>
        <v>24331.878738401647</v>
      </c>
      <c r="CG93" s="723">
        <f>'96-S 2020CEEIOT(RMB)'!CG93/6.8974</f>
        <v>106527.87016058057</v>
      </c>
      <c r="CH93" s="723">
        <f>'96-S 2020CEEIOT(RMB)'!CH93/6.8974</f>
        <v>15423.214747359158</v>
      </c>
      <c r="CI93" s="723">
        <f>'96-S 2020CEEIOT(RMB)'!CI93/6.8974</f>
        <v>128577.2490100423</v>
      </c>
      <c r="CJ93" s="723">
        <f>'96-S 2020CEEIOT(RMB)'!CJ93/6.8974</f>
        <v>1653580.6187037614</v>
      </c>
      <c r="CK93" s="723">
        <f>'96-S 2020CEEIOT(RMB)'!CK93/6.8974</f>
        <v>1970491.1765250599</v>
      </c>
      <c r="CL93" s="723">
        <f>'96-S 2020CEEIOT(RMB)'!CL93/6.8974</f>
        <v>10558702.046370054</v>
      </c>
      <c r="CM93" s="723">
        <f>'96-S 2020CEEIOT(RMB)'!CM93/6.8974</f>
        <v>47929.740895714167</v>
      </c>
      <c r="CN93" s="723">
        <f>'96-S 2020CEEIOT(RMB)'!CN93/6.8974</f>
        <v>2044.4075783755725</v>
      </c>
      <c r="CO93" s="723">
        <f>'96-S 2020CEEIOT(RMB)'!CO93/6.8974</f>
        <v>199147.13477176821</v>
      </c>
      <c r="CP93" s="723">
        <f>'96-S 2020CEEIOT(RMB)'!CP93/6.8974</f>
        <v>36182.810493503777</v>
      </c>
      <c r="CQ93" s="723">
        <f>'96-S 2020CEEIOT(RMB)'!CQ93/6.8974</f>
        <v>19.674197129315829</v>
      </c>
      <c r="CR93" s="723">
        <f>'96-S 2020CEEIOT(RMB)'!CR93/6.8974</f>
        <v>3580.9694859202832</v>
      </c>
      <c r="CS93" s="723">
        <f>'96-S 2020CEEIOT(RMB)'!CS93/6.8974</f>
        <v>797.87429674146915</v>
      </c>
      <c r="CT93" s="723">
        <f>'96-S 2020CEEIOT(RMB)'!CT93/6.8974</f>
        <v>52105.258214728296</v>
      </c>
      <c r="CU93" s="723">
        <f>'96-S 2020CEEIOT(RMB)'!CU93/6.8974</f>
        <v>399.19554513671977</v>
      </c>
      <c r="CV93" s="724">
        <f>'96-S 2020CEEIOT(RMB)'!CV93/6.8974</f>
        <v>61077143.178533465</v>
      </c>
      <c r="CW93" s="708">
        <f>'96-S 2020CEEIOT(RMB)'!CW93/6.8974</f>
        <v>122613.26387536144</v>
      </c>
      <c r="CX93" s="708">
        <f>'96-S 2020CEEIOT(RMB)'!CX93/6.8974</f>
        <v>515299.27611953055</v>
      </c>
      <c r="CY93" s="725">
        <f>'96-S 2020CEEIOT(RMB)'!CY93/6.8974</f>
        <v>637912.53999489197</v>
      </c>
      <c r="CZ93" s="708">
        <f>'96-S 2020CEEIOT(RMB)'!CZ93/6.8974</f>
        <v>12380464.819812521</v>
      </c>
      <c r="DA93" s="725">
        <f>'96-S 2020CEEIOT(RMB)'!DA93/6.8974</f>
        <v>13018377.359807413</v>
      </c>
      <c r="DB93" s="708">
        <f>'96-S 2020CEEIOT(RMB)'!DB93/6.8974</f>
        <v>1264039.3554092848</v>
      </c>
      <c r="DC93" s="708">
        <f>'96-S 2020CEEIOT(RMB)'!DC93/6.8974</f>
        <v>0</v>
      </c>
      <c r="DD93" s="725">
        <f>'96-S 2020CEEIOT(RMB)'!DD93/6.8974</f>
        <v>1264039.3554092848</v>
      </c>
      <c r="DE93" s="708">
        <f>'96-S 2020CEEIOT(RMB)'!DE93/6.8974</f>
        <v>201.19406249129975</v>
      </c>
      <c r="DF93" s="726">
        <f>'96-S 2020CEEIOT(RMB)'!DF93/6.8974</f>
        <v>14282617.90927919</v>
      </c>
      <c r="DG93" s="727">
        <f>'96-S 2020CEEIOT(RMB)'!DG93/6.8974</f>
        <v>79.247058619436658</v>
      </c>
      <c r="DH93" s="726">
        <f>'96-S 2020CEEIOT(RMB)'!DH93/6.8974</f>
        <v>75359681.840754047</v>
      </c>
    </row>
    <row r="94" spans="1:112" ht="14.5" customHeight="1">
      <c r="A94" s="840"/>
      <c r="B94" s="721" t="s">
        <v>511</v>
      </c>
      <c r="C94" s="722" t="s">
        <v>609</v>
      </c>
      <c r="D94" s="723">
        <f>'96-S 2020CEEIOT(RMB)'!D94/6.8974</f>
        <v>202599.23945356123</v>
      </c>
      <c r="E94" s="723">
        <f>'96-S 2020CEEIOT(RMB)'!E94/6.8974</f>
        <v>2874.5638901113302</v>
      </c>
      <c r="F94" s="723">
        <f>'96-S 2020CEEIOT(RMB)'!F94/6.8974</f>
        <v>501.98740274836751</v>
      </c>
      <c r="G94" s="723">
        <f>'96-S 2020CEEIOT(RMB)'!G94/6.8974</f>
        <v>13402.400194245933</v>
      </c>
      <c r="H94" s="723">
        <f>'96-S 2020CEEIOT(RMB)'!H94/6.8974</f>
        <v>42274.087789594705</v>
      </c>
      <c r="I94" s="723">
        <f>'96-S 2020CEEIOT(RMB)'!I94/6.8974</f>
        <v>15199.219393028245</v>
      </c>
      <c r="J94" s="723">
        <f>'96-S 2020CEEIOT(RMB)'!J94/6.8974</f>
        <v>6700.5740530044559</v>
      </c>
      <c r="K94" s="723">
        <f>'96-S 2020CEEIOT(RMB)'!K94/6.8974</f>
        <v>5889.9234841222869</v>
      </c>
      <c r="L94" s="723">
        <f>'96-S 2020CEEIOT(RMB)'!L94/6.8974</f>
        <v>11541.724739174197</v>
      </c>
      <c r="M94" s="723">
        <f>'96-S 2020CEEIOT(RMB)'!M94/6.8974</f>
        <v>29337.351291582927</v>
      </c>
      <c r="N94" s="723">
        <f>'96-S 2020CEEIOT(RMB)'!N94/6.8974</f>
        <v>93.960122741971318</v>
      </c>
      <c r="O94" s="723">
        <f>'96-S 2020CEEIOT(RMB)'!O94/6.8974</f>
        <v>8273.887968951949</v>
      </c>
      <c r="P94" s="723">
        <f>'96-S 2020CEEIOT(RMB)'!P94/6.8974</f>
        <v>1863.8976675129998</v>
      </c>
      <c r="Q94" s="723">
        <f>'96-S 2020CEEIOT(RMB)'!Q94/6.8974</f>
        <v>2291.4726619319408</v>
      </c>
      <c r="R94" s="723">
        <f>'96-S 2020CEEIOT(RMB)'!R94/6.8974</f>
        <v>1982.7858415827313</v>
      </c>
      <c r="S94" s="723">
        <f>'96-S 2020CEEIOT(RMB)'!S94/6.8974</f>
        <v>15893.144387554865</v>
      </c>
      <c r="T94" s="723">
        <f>'96-S 2020CEEIOT(RMB)'!T94/6.8974</f>
        <v>11387.451750808594</v>
      </c>
      <c r="U94" s="723">
        <f>'96-S 2020CEEIOT(RMB)'!U94/6.8974</f>
        <v>17364.719016455823</v>
      </c>
      <c r="V94" s="723">
        <f>'96-S 2020CEEIOT(RMB)'!V94/6.8974</f>
        <v>11489.732758243679</v>
      </c>
      <c r="W94" s="723">
        <f>'96-S 2020CEEIOT(RMB)'!W94/6.8974</f>
        <v>76382.619431196261</v>
      </c>
      <c r="X94" s="723">
        <f>'96-S 2020CEEIOT(RMB)'!X94/6.8974</f>
        <v>7963.319595071388</v>
      </c>
      <c r="Y94" s="723">
        <f>'96-S 2020CEEIOT(RMB)'!Y94/6.8974</f>
        <v>734.13502448239046</v>
      </c>
      <c r="Z94" s="723">
        <f>'96-S 2020CEEIOT(RMB)'!Z94/6.8974</f>
        <v>2658.8191950412979</v>
      </c>
      <c r="AA94" s="723">
        <f>'96-S 2020CEEIOT(RMB)'!AA94/6.8974</f>
        <v>18062.474946946604</v>
      </c>
      <c r="AB94" s="723">
        <f>'96-S 2020CEEIOT(RMB)'!AB94/6.8974</f>
        <v>7511.6886928771428</v>
      </c>
      <c r="AC94" s="723">
        <f>'96-S 2020CEEIOT(RMB)'!AC94/6.8974</f>
        <v>8680.6032948494503</v>
      </c>
      <c r="AD94" s="723">
        <f>'96-S 2020CEEIOT(RMB)'!AD94/6.8974</f>
        <v>10055.300248614985</v>
      </c>
      <c r="AE94" s="723">
        <f>'96-S 2020CEEIOT(RMB)'!AE94/6.8974</f>
        <v>105217.74955336502</v>
      </c>
      <c r="AF94" s="723">
        <f>'96-S 2020CEEIOT(RMB)'!AF94/6.8974</f>
        <v>7901.8857506781678</v>
      </c>
      <c r="AG94" s="723">
        <f>'96-S 2020CEEIOT(RMB)'!AG94/6.8974</f>
        <v>4362.8469235148114</v>
      </c>
      <c r="AH94" s="723">
        <f>'96-S 2020CEEIOT(RMB)'!AH94/6.8974</f>
        <v>24710.827532338673</v>
      </c>
      <c r="AI94" s="723">
        <f>'96-S 2020CEEIOT(RMB)'!AI94/6.8974</f>
        <v>11328.473920254391</v>
      </c>
      <c r="AJ94" s="723">
        <f>'96-S 2020CEEIOT(RMB)'!AJ94/6.8974</f>
        <v>20957.801089766766</v>
      </c>
      <c r="AK94" s="723">
        <f>'96-S 2020CEEIOT(RMB)'!AK94/6.8974</f>
        <v>12265.225068549969</v>
      </c>
      <c r="AL94" s="723">
        <f>'96-S 2020CEEIOT(RMB)'!AL94/6.8974</f>
        <v>3206.4519676831155</v>
      </c>
      <c r="AM94" s="723">
        <f>'96-S 2020CEEIOT(RMB)'!AM94/6.8974</f>
        <v>2117.0174609127844</v>
      </c>
      <c r="AN94" s="723">
        <f>'96-S 2020CEEIOT(RMB)'!AN94/6.8974</f>
        <v>30543.413014507583</v>
      </c>
      <c r="AO94" s="723">
        <f>'96-S 2020CEEIOT(RMB)'!AO94/6.8974</f>
        <v>38454.805130113273</v>
      </c>
      <c r="AP94" s="723">
        <f>'96-S 2020CEEIOT(RMB)'!AP94/6.8974</f>
        <v>10445.369716832156</v>
      </c>
      <c r="AQ94" s="723">
        <f>'96-S 2020CEEIOT(RMB)'!AQ94/6.8974</f>
        <v>4581.3332784356571</v>
      </c>
      <c r="AR94" s="723">
        <f>'96-S 2020CEEIOT(RMB)'!AR94/6.8974</f>
        <v>14463.334618059878</v>
      </c>
      <c r="AS94" s="723">
        <f>'96-S 2020CEEIOT(RMB)'!AS94/6.8974</f>
        <v>38935.556245685249</v>
      </c>
      <c r="AT94" s="723">
        <f>'96-S 2020CEEIOT(RMB)'!AT94/6.8974</f>
        <v>11838.142473996042</v>
      </c>
      <c r="AU94" s="723">
        <f>'96-S 2020CEEIOT(RMB)'!AU94/6.8974</f>
        <v>5551.5538950902364</v>
      </c>
      <c r="AV94" s="723">
        <f>'96-S 2020CEEIOT(RMB)'!AV94/6.8974</f>
        <v>2451.2551289938974</v>
      </c>
      <c r="AW94" s="723">
        <f>'96-S 2020CEEIOT(RMB)'!AW94/6.8974</f>
        <v>3860.5915613687475</v>
      </c>
      <c r="AX94" s="723">
        <f>'96-S 2020CEEIOT(RMB)'!AX94/6.8974</f>
        <v>98575.165310254641</v>
      </c>
      <c r="AY94" s="723">
        <f>'96-S 2020CEEIOT(RMB)'!AY94/6.8974</f>
        <v>29115.502286988922</v>
      </c>
      <c r="AZ94" s="723">
        <f>'96-S 2020CEEIOT(RMB)'!AZ94/6.8974</f>
        <v>33193.616183215374</v>
      </c>
      <c r="BA94" s="723">
        <f>'96-S 2020CEEIOT(RMB)'!BA94/6.8974</f>
        <v>1938.1666308415779</v>
      </c>
      <c r="BB94" s="723">
        <f>'96-S 2020CEEIOT(RMB)'!BB94/6.8974</f>
        <v>48277.06519344062</v>
      </c>
      <c r="BC94" s="723">
        <f>'96-S 2020CEEIOT(RMB)'!BC94/6.8974</f>
        <v>1942.9340992562775</v>
      </c>
      <c r="BD94" s="723">
        <f>'96-S 2020CEEIOT(RMB)'!BD94/6.8974</f>
        <v>47298.399786765251</v>
      </c>
      <c r="BE94" s="723">
        <f>'96-S 2020CEEIOT(RMB)'!BE94/6.8974</f>
        <v>4765.7370177205739</v>
      </c>
      <c r="BF94" s="723">
        <f>'96-S 2020CEEIOT(RMB)'!BF94/6.8974</f>
        <v>42309.500527264965</v>
      </c>
      <c r="BG94" s="723">
        <f>'96-S 2020CEEIOT(RMB)'!BG94/6.8974</f>
        <v>3148.3978969187388</v>
      </c>
      <c r="BH94" s="723">
        <f>'96-S 2020CEEIOT(RMB)'!BH94/6.8974</f>
        <v>8589.9333636463634</v>
      </c>
      <c r="BI94" s="723">
        <f>'96-S 2020CEEIOT(RMB)'!BI94/6.8974</f>
        <v>6282.7936462798298</v>
      </c>
      <c r="BJ94" s="723">
        <f>'96-S 2020CEEIOT(RMB)'!BJ94/6.8974</f>
        <v>14843.040002463609</v>
      </c>
      <c r="BK94" s="723">
        <f>'96-S 2020CEEIOT(RMB)'!BK94/6.8974</f>
        <v>28152.765679693261</v>
      </c>
      <c r="BL94" s="723">
        <f>'96-S 2020CEEIOT(RMB)'!BL94/6.8974</f>
        <v>4758.2858219601876</v>
      </c>
      <c r="BM94" s="723">
        <f>'96-S 2020CEEIOT(RMB)'!BM94/6.8974</f>
        <v>31316.308951027477</v>
      </c>
      <c r="BN94" s="723">
        <f>'96-S 2020CEEIOT(RMB)'!BN94/6.8974</f>
        <v>16512.0601988364</v>
      </c>
      <c r="BO94" s="723">
        <f>'96-S 2020CEEIOT(RMB)'!BO94/6.8974</f>
        <v>8563.6056444003534</v>
      </c>
      <c r="BP94" s="723">
        <f>'96-S 2020CEEIOT(RMB)'!BP94/6.8974</f>
        <v>7986.2831440734844</v>
      </c>
      <c r="BQ94" s="723">
        <f>'96-S 2020CEEIOT(RMB)'!BQ94/6.8974</f>
        <v>4059.7661669905619</v>
      </c>
      <c r="BR94" s="723">
        <f>'96-S 2020CEEIOT(RMB)'!BR94/6.8974</f>
        <v>5493.4744938470576</v>
      </c>
      <c r="BS94" s="723">
        <f>'96-S 2020CEEIOT(RMB)'!BS94/6.8974</f>
        <v>299354.97221739334</v>
      </c>
      <c r="BT94" s="723">
        <f>'96-S 2020CEEIOT(RMB)'!BT94/6.8974</f>
        <v>2960.3554046412396</v>
      </c>
      <c r="BU94" s="723">
        <f>'96-S 2020CEEIOT(RMB)'!BU94/6.8974</f>
        <v>320971.53561126976</v>
      </c>
      <c r="BV94" s="723">
        <f>'96-S 2020CEEIOT(RMB)'!BV94/6.8974</f>
        <v>163641.06001264643</v>
      </c>
      <c r="BW94" s="723">
        <f>'96-S 2020CEEIOT(RMB)'!BW94/6.8974</f>
        <v>38444.370886851226</v>
      </c>
      <c r="BX94" s="723">
        <f>'96-S 2020CEEIOT(RMB)'!BX94/6.8974</f>
        <v>42544.120376225968</v>
      </c>
      <c r="BY94" s="723">
        <f>'96-S 2020CEEIOT(RMB)'!BY94/6.8974</f>
        <v>20064.772573342598</v>
      </c>
      <c r="BZ94" s="723">
        <f>'96-S 2020CEEIOT(RMB)'!BZ94/6.8974</f>
        <v>121092.23921561874</v>
      </c>
      <c r="CA94" s="723">
        <f>'96-S 2020CEEIOT(RMB)'!CA94/6.8974</f>
        <v>20461.531825627018</v>
      </c>
      <c r="CB94" s="723">
        <f>'96-S 2020CEEIOT(RMB)'!CB94/6.8974</f>
        <v>31583.22173138049</v>
      </c>
      <c r="CC94" s="723">
        <f>'96-S 2020CEEIOT(RMB)'!CC94/6.8974</f>
        <v>8896.155823942674</v>
      </c>
      <c r="CD94" s="723">
        <f>'96-S 2020CEEIOT(RMB)'!CD94/6.8974</f>
        <v>70781.589317894672</v>
      </c>
      <c r="CE94" s="723">
        <f>'96-S 2020CEEIOT(RMB)'!CE94/6.8974</f>
        <v>87218.320392107111</v>
      </c>
      <c r="CF94" s="723">
        <f>'96-S 2020CEEIOT(RMB)'!CF94/6.8974</f>
        <v>44791.838291781074</v>
      </c>
      <c r="CG94" s="723">
        <f>'96-S 2020CEEIOT(RMB)'!CG94/6.8974</f>
        <v>264148.39939128503</v>
      </c>
      <c r="CH94" s="723">
        <f>'96-S 2020CEEIOT(RMB)'!CH94/6.8974</f>
        <v>11603.593853267315</v>
      </c>
      <c r="CI94" s="723">
        <f>'96-S 2020CEEIOT(RMB)'!CI94/6.8974</f>
        <v>62274.497724210421</v>
      </c>
      <c r="CJ94" s="723">
        <f>'96-S 2020CEEIOT(RMB)'!CJ94/6.8974</f>
        <v>845726.40694284299</v>
      </c>
      <c r="CK94" s="723">
        <f>'96-S 2020CEEIOT(RMB)'!CK94/6.8974</f>
        <v>101115.96261146913</v>
      </c>
      <c r="CL94" s="723">
        <f>'96-S 2020CEEIOT(RMB)'!CL94/6.8974</f>
        <v>93381.547238162791</v>
      </c>
      <c r="CM94" s="723">
        <f>'96-S 2020CEEIOT(RMB)'!CM94/6.8974</f>
        <v>516521.51628451172</v>
      </c>
      <c r="CN94" s="723">
        <f>'96-S 2020CEEIOT(RMB)'!CN94/6.8974</f>
        <v>77016.39527847775</v>
      </c>
      <c r="CO94" s="723">
        <f>'96-S 2020CEEIOT(RMB)'!CO94/6.8974</f>
        <v>83100.279090472497</v>
      </c>
      <c r="CP94" s="723">
        <f>'96-S 2020CEEIOT(RMB)'!CP94/6.8974</f>
        <v>58910.706671024425</v>
      </c>
      <c r="CQ94" s="723">
        <f>'96-S 2020CEEIOT(RMB)'!CQ94/6.8974</f>
        <v>424.95248688139878</v>
      </c>
      <c r="CR94" s="723">
        <f>'96-S 2020CEEIOT(RMB)'!CR94/6.8974</f>
        <v>21678.535166373458</v>
      </c>
      <c r="CS94" s="723">
        <f>'96-S 2020CEEIOT(RMB)'!CS94/6.8974</f>
        <v>19289.243886011973</v>
      </c>
      <c r="CT94" s="723">
        <f>'96-S 2020CEEIOT(RMB)'!CT94/6.8974</f>
        <v>245156.6071587824</v>
      </c>
      <c r="CU94" s="723">
        <f>'96-S 2020CEEIOT(RMB)'!CU94/6.8974</f>
        <v>11273.232708825193</v>
      </c>
      <c r="CV94" s="724">
        <f>'96-S 2020CEEIOT(RMB)'!CV94/6.8974</f>
        <v>5017755.4808453899</v>
      </c>
      <c r="CW94" s="708">
        <f>'96-S 2020CEEIOT(RMB)'!CW94/6.8974</f>
        <v>121431.22983004668</v>
      </c>
      <c r="CX94" s="708">
        <f>'96-S 2020CEEIOT(RMB)'!CX94/6.8974</f>
        <v>638187.51189269428</v>
      </c>
      <c r="CY94" s="725">
        <f>'96-S 2020CEEIOT(RMB)'!CY94/6.8974</f>
        <v>759618.74172274105</v>
      </c>
      <c r="CZ94" s="708">
        <f>'96-S 2020CEEIOT(RMB)'!CZ94/6.8974</f>
        <v>10975972.170643706</v>
      </c>
      <c r="DA94" s="725">
        <f>'96-S 2020CEEIOT(RMB)'!DA94/6.8974</f>
        <v>11735590.912366444</v>
      </c>
      <c r="DB94" s="708">
        <f>'96-S 2020CEEIOT(RMB)'!DB94/6.8974</f>
        <v>0</v>
      </c>
      <c r="DC94" s="708">
        <f>'96-S 2020CEEIOT(RMB)'!DC94/6.8974</f>
        <v>0</v>
      </c>
      <c r="DD94" s="725">
        <f>'96-S 2020CEEIOT(RMB)'!DD94/6.8974</f>
        <v>0</v>
      </c>
      <c r="DE94" s="708">
        <f>'96-S 2020CEEIOT(RMB)'!DE94/6.8974</f>
        <v>42510.77220298953</v>
      </c>
      <c r="DF94" s="726">
        <f>'96-S 2020CEEIOT(RMB)'!DF94/6.8974</f>
        <v>11778101.684569435</v>
      </c>
      <c r="DG94" s="727">
        <f>'96-S 2020CEEIOT(RMB)'!DG94/6.8974</f>
        <v>389097.77660081186</v>
      </c>
      <c r="DH94" s="726">
        <f>'96-S 2020CEEIOT(RMB)'!DH94/6.8974</f>
        <v>16406759.388814015</v>
      </c>
    </row>
    <row r="95" spans="1:112" ht="14.5" customHeight="1">
      <c r="A95" s="840"/>
      <c r="B95" s="721" t="s">
        <v>512</v>
      </c>
      <c r="C95" s="722" t="s">
        <v>610</v>
      </c>
      <c r="D95" s="723">
        <f>'96-S 2020CEEIOT(RMB)'!D95/6.8974</f>
        <v>46613.400722150815</v>
      </c>
      <c r="E95" s="723">
        <f>'96-S 2020CEEIOT(RMB)'!E95/6.8974</f>
        <v>12446.049010572895</v>
      </c>
      <c r="F95" s="723">
        <f>'96-S 2020CEEIOT(RMB)'!F95/6.8974</f>
        <v>17880.378077288253</v>
      </c>
      <c r="G95" s="723">
        <f>'96-S 2020CEEIOT(RMB)'!G95/6.8974</f>
        <v>17998.262179234927</v>
      </c>
      <c r="H95" s="723">
        <f>'96-S 2020CEEIOT(RMB)'!H95/6.8974</f>
        <v>73588.803962716527</v>
      </c>
      <c r="I95" s="723">
        <f>'96-S 2020CEEIOT(RMB)'!I95/6.8974</f>
        <v>227597.42840229702</v>
      </c>
      <c r="J95" s="723">
        <f>'96-S 2020CEEIOT(RMB)'!J95/6.8974</f>
        <v>23108.187203977559</v>
      </c>
      <c r="K95" s="723">
        <f>'96-S 2020CEEIOT(RMB)'!K95/6.8974</f>
        <v>7582.4158385461978</v>
      </c>
      <c r="L95" s="723">
        <f>'96-S 2020CEEIOT(RMB)'!L95/6.8974</f>
        <v>6062.3870414253906</v>
      </c>
      <c r="M95" s="723">
        <f>'96-S 2020CEEIOT(RMB)'!M95/6.8974</f>
        <v>32596.722401901174</v>
      </c>
      <c r="N95" s="723">
        <f>'96-S 2020CEEIOT(RMB)'!N95/6.8974</f>
        <v>4558.7089290418799</v>
      </c>
      <c r="O95" s="723">
        <f>'96-S 2020CEEIOT(RMB)'!O95/6.8974</f>
        <v>30579.129633951332</v>
      </c>
      <c r="P95" s="723">
        <f>'96-S 2020CEEIOT(RMB)'!P95/6.8974</f>
        <v>1801.065693531531</v>
      </c>
      <c r="Q95" s="723">
        <f>'96-S 2020CEEIOT(RMB)'!Q95/6.8974</f>
        <v>6620.1542159158225</v>
      </c>
      <c r="R95" s="723">
        <f>'96-S 2020CEEIOT(RMB)'!R95/6.8974</f>
        <v>5515.2990434033236</v>
      </c>
      <c r="S95" s="723">
        <f>'96-S 2020CEEIOT(RMB)'!S95/6.8974</f>
        <v>149850.39687322234</v>
      </c>
      <c r="T95" s="723">
        <f>'96-S 2020CEEIOT(RMB)'!T95/6.8974</f>
        <v>31069.406250199121</v>
      </c>
      <c r="U95" s="723">
        <f>'96-S 2020CEEIOT(RMB)'!U95/6.8974</f>
        <v>18810.194387718959</v>
      </c>
      <c r="V95" s="723">
        <f>'96-S 2020CEEIOT(RMB)'!V95/6.8974</f>
        <v>17007.874530572932</v>
      </c>
      <c r="W95" s="723">
        <f>'96-S 2020CEEIOT(RMB)'!W95/6.8974</f>
        <v>42182.971508918396</v>
      </c>
      <c r="X95" s="723">
        <f>'96-S 2020CEEIOT(RMB)'!X95/6.8974</f>
        <v>2323.908864002412</v>
      </c>
      <c r="Y95" s="723">
        <f>'96-S 2020CEEIOT(RMB)'!Y95/6.8974</f>
        <v>1444.2371037229311</v>
      </c>
      <c r="Z95" s="723">
        <f>'96-S 2020CEEIOT(RMB)'!Z95/6.8974</f>
        <v>4974.8990510189269</v>
      </c>
      <c r="AA95" s="723">
        <f>'96-S 2020CEEIOT(RMB)'!AA95/6.8974</f>
        <v>91567.543167865049</v>
      </c>
      <c r="AB95" s="723">
        <f>'96-S 2020CEEIOT(RMB)'!AB95/6.8974</f>
        <v>41092.403604281521</v>
      </c>
      <c r="AC95" s="723">
        <f>'96-S 2020CEEIOT(RMB)'!AC95/6.8974</f>
        <v>51048.410640143222</v>
      </c>
      <c r="AD95" s="723">
        <f>'96-S 2020CEEIOT(RMB)'!AD95/6.8974</f>
        <v>57529.320121893135</v>
      </c>
      <c r="AE95" s="723">
        <f>'96-S 2020CEEIOT(RMB)'!AE95/6.8974</f>
        <v>99504.44631283397</v>
      </c>
      <c r="AF95" s="723">
        <f>'96-S 2020CEEIOT(RMB)'!AF95/6.8974</f>
        <v>37366.65221369989</v>
      </c>
      <c r="AG95" s="723">
        <f>'96-S 2020CEEIOT(RMB)'!AG95/6.8974</f>
        <v>38701.220638966188</v>
      </c>
      <c r="AH95" s="723">
        <f>'96-S 2020CEEIOT(RMB)'!AH95/6.8974</f>
        <v>70330.264141635897</v>
      </c>
      <c r="AI95" s="723">
        <f>'96-S 2020CEEIOT(RMB)'!AI95/6.8974</f>
        <v>30620.785778795631</v>
      </c>
      <c r="AJ95" s="723">
        <f>'96-S 2020CEEIOT(RMB)'!AJ95/6.8974</f>
        <v>71532.787386825177</v>
      </c>
      <c r="AK95" s="723">
        <f>'96-S 2020CEEIOT(RMB)'!AK95/6.8974</f>
        <v>15063.339097421545</v>
      </c>
      <c r="AL95" s="723">
        <f>'96-S 2020CEEIOT(RMB)'!AL95/6.8974</f>
        <v>9124.3405555269146</v>
      </c>
      <c r="AM95" s="723">
        <f>'96-S 2020CEEIOT(RMB)'!AM95/6.8974</f>
        <v>51661.282891387542</v>
      </c>
      <c r="AN95" s="723">
        <f>'96-S 2020CEEIOT(RMB)'!AN95/6.8974</f>
        <v>112663.35079271942</v>
      </c>
      <c r="AO95" s="723">
        <f>'96-S 2020CEEIOT(RMB)'!AO95/6.8974</f>
        <v>199253.63045202824</v>
      </c>
      <c r="AP95" s="723">
        <f>'96-S 2020CEEIOT(RMB)'!AP95/6.8974</f>
        <v>12946.69493275969</v>
      </c>
      <c r="AQ95" s="723">
        <f>'96-S 2020CEEIOT(RMB)'!AQ95/6.8974</f>
        <v>49937.165726633801</v>
      </c>
      <c r="AR95" s="723">
        <f>'96-S 2020CEEIOT(RMB)'!AR95/6.8974</f>
        <v>115997.90370545993</v>
      </c>
      <c r="AS95" s="723">
        <f>'96-S 2020CEEIOT(RMB)'!AS95/6.8974</f>
        <v>183754.32009679454</v>
      </c>
      <c r="AT95" s="723">
        <f>'96-S 2020CEEIOT(RMB)'!AT95/6.8974</f>
        <v>28055.564942255944</v>
      </c>
      <c r="AU95" s="723">
        <f>'96-S 2020CEEIOT(RMB)'!AU95/6.8974</f>
        <v>65693.785802213155</v>
      </c>
      <c r="AV95" s="723">
        <f>'96-S 2020CEEIOT(RMB)'!AV95/6.8974</f>
        <v>10380.880971361294</v>
      </c>
      <c r="AW95" s="723">
        <f>'96-S 2020CEEIOT(RMB)'!AW95/6.8974</f>
        <v>24144.34077737436</v>
      </c>
      <c r="AX95" s="723">
        <f>'96-S 2020CEEIOT(RMB)'!AX95/6.8974</f>
        <v>165675.05542494566</v>
      </c>
      <c r="AY95" s="723">
        <f>'96-S 2020CEEIOT(RMB)'!AY95/6.8974</f>
        <v>53585.434579032677</v>
      </c>
      <c r="AZ95" s="723">
        <f>'96-S 2020CEEIOT(RMB)'!AZ95/6.8974</f>
        <v>271269.34923611296</v>
      </c>
      <c r="BA95" s="723">
        <f>'96-S 2020CEEIOT(RMB)'!BA95/6.8974</f>
        <v>48093.739895657265</v>
      </c>
      <c r="BB95" s="723">
        <f>'96-S 2020CEEIOT(RMB)'!BB95/6.8974</f>
        <v>267595.51906802476</v>
      </c>
      <c r="BC95" s="723">
        <f>'96-S 2020CEEIOT(RMB)'!BC95/6.8974</f>
        <v>8479.8694005979069</v>
      </c>
      <c r="BD95" s="723">
        <f>'96-S 2020CEEIOT(RMB)'!BD95/6.8974</f>
        <v>200380.9426694226</v>
      </c>
      <c r="BE95" s="723">
        <f>'96-S 2020CEEIOT(RMB)'!BE95/6.8974</f>
        <v>31120.835110829907</v>
      </c>
      <c r="BF95" s="723">
        <f>'96-S 2020CEEIOT(RMB)'!BF95/6.8974</f>
        <v>530803.69251048937</v>
      </c>
      <c r="BG95" s="723">
        <f>'96-S 2020CEEIOT(RMB)'!BG95/6.8974</f>
        <v>17916.856360693233</v>
      </c>
      <c r="BH95" s="723">
        <f>'96-S 2020CEEIOT(RMB)'!BH95/6.8974</f>
        <v>19941.883902550962</v>
      </c>
      <c r="BI95" s="723">
        <f>'96-S 2020CEEIOT(RMB)'!BI95/6.8974</f>
        <v>78433.537418871725</v>
      </c>
      <c r="BJ95" s="723">
        <f>'96-S 2020CEEIOT(RMB)'!BJ95/6.8974</f>
        <v>97770.686193627305</v>
      </c>
      <c r="BK95" s="723">
        <f>'96-S 2020CEEIOT(RMB)'!BK95/6.8974</f>
        <v>208084.05212141076</v>
      </c>
      <c r="BL95" s="723">
        <f>'96-S 2020CEEIOT(RMB)'!BL95/6.8974</f>
        <v>57735.464363230552</v>
      </c>
      <c r="BM95" s="723">
        <f>'96-S 2020CEEIOT(RMB)'!BM95/6.8974</f>
        <v>185883.65726263606</v>
      </c>
      <c r="BN95" s="723">
        <f>'96-S 2020CEEIOT(RMB)'!BN95/6.8974</f>
        <v>170251.79245812647</v>
      </c>
      <c r="BO95" s="723">
        <f>'96-S 2020CEEIOT(RMB)'!BO95/6.8974</f>
        <v>47615.466435119146</v>
      </c>
      <c r="BP95" s="723">
        <f>'96-S 2020CEEIOT(RMB)'!BP95/6.8974</f>
        <v>18752.875597882394</v>
      </c>
      <c r="BQ95" s="723">
        <f>'96-S 2020CEEIOT(RMB)'!BQ95/6.8974</f>
        <v>18049.294779900338</v>
      </c>
      <c r="BR95" s="723">
        <f>'96-S 2020CEEIOT(RMB)'!BR95/6.8974</f>
        <v>14389.400515871039</v>
      </c>
      <c r="BS95" s="723">
        <f>'96-S 2020CEEIOT(RMB)'!BS95/6.8974</f>
        <v>347345.79965814191</v>
      </c>
      <c r="BT95" s="723">
        <f>'96-S 2020CEEIOT(RMB)'!BT95/6.8974</f>
        <v>35863.073825446219</v>
      </c>
      <c r="BU95" s="723">
        <f>'96-S 2020CEEIOT(RMB)'!BU95/6.8974</f>
        <v>54715.175839350115</v>
      </c>
      <c r="BV95" s="723">
        <f>'96-S 2020CEEIOT(RMB)'!BV95/6.8974</f>
        <v>2695113.8615300185</v>
      </c>
      <c r="BW95" s="723">
        <f>'96-S 2020CEEIOT(RMB)'!BW95/6.8974</f>
        <v>222070.3734709158</v>
      </c>
      <c r="BX95" s="723">
        <f>'96-S 2020CEEIOT(RMB)'!BX95/6.8974</f>
        <v>1408258.089361876</v>
      </c>
      <c r="BY95" s="723">
        <f>'96-S 2020CEEIOT(RMB)'!BY95/6.8974</f>
        <v>40667.829799401457</v>
      </c>
      <c r="BZ95" s="723">
        <f>'96-S 2020CEEIOT(RMB)'!BZ95/6.8974</f>
        <v>28734.049439792343</v>
      </c>
      <c r="CA95" s="723">
        <f>'96-S 2020CEEIOT(RMB)'!CA95/6.8974</f>
        <v>18462.254230239658</v>
      </c>
      <c r="CB95" s="723">
        <f>'96-S 2020CEEIOT(RMB)'!CB95/6.8974</f>
        <v>680078.43386586185</v>
      </c>
      <c r="CC95" s="723">
        <f>'96-S 2020CEEIOT(RMB)'!CC95/6.8974</f>
        <v>173992.31162929165</v>
      </c>
      <c r="CD95" s="723">
        <f>'96-S 2020CEEIOT(RMB)'!CD95/6.8974</f>
        <v>179491.37995734095</v>
      </c>
      <c r="CE95" s="723">
        <f>'96-S 2020CEEIOT(RMB)'!CE95/6.8974</f>
        <v>165490.9713018662</v>
      </c>
      <c r="CF95" s="723">
        <f>'96-S 2020CEEIOT(RMB)'!CF95/6.8974</f>
        <v>343614.80413284467</v>
      </c>
      <c r="CG95" s="723">
        <f>'96-S 2020CEEIOT(RMB)'!CG95/6.8974</f>
        <v>505886.77633237722</v>
      </c>
      <c r="CH95" s="723">
        <f>'96-S 2020CEEIOT(RMB)'!CH95/6.8974</f>
        <v>28600.234116213036</v>
      </c>
      <c r="CI95" s="723">
        <f>'96-S 2020CEEIOT(RMB)'!CI95/6.8974</f>
        <v>263464.18542808393</v>
      </c>
      <c r="CJ95" s="723">
        <f>'96-S 2020CEEIOT(RMB)'!CJ95/6.8974</f>
        <v>2680714.1634358563</v>
      </c>
      <c r="CK95" s="723">
        <f>'96-S 2020CEEIOT(RMB)'!CK95/6.8974</f>
        <v>507626.81954705104</v>
      </c>
      <c r="CL95" s="723">
        <f>'96-S 2020CEEIOT(RMB)'!CL95/6.8974</f>
        <v>882678.04245738441</v>
      </c>
      <c r="CM95" s="723">
        <f>'96-S 2020CEEIOT(RMB)'!CM95/6.8974</f>
        <v>637492.65634018986</v>
      </c>
      <c r="CN95" s="723">
        <f>'96-S 2020CEEIOT(RMB)'!CN95/6.8974</f>
        <v>794268.5473217559</v>
      </c>
      <c r="CO95" s="723">
        <f>'96-S 2020CEEIOT(RMB)'!CO95/6.8974</f>
        <v>926106.50890672137</v>
      </c>
      <c r="CP95" s="723">
        <f>'96-S 2020CEEIOT(RMB)'!CP95/6.8974</f>
        <v>444973.53739089513</v>
      </c>
      <c r="CQ95" s="723">
        <f>'96-S 2020CEEIOT(RMB)'!CQ95/6.8974</f>
        <v>28726.749450488747</v>
      </c>
      <c r="CR95" s="723">
        <f>'96-S 2020CEEIOT(RMB)'!CR95/6.8974</f>
        <v>198892.13546602312</v>
      </c>
      <c r="CS95" s="723">
        <f>'96-S 2020CEEIOT(RMB)'!CS95/6.8974</f>
        <v>60608.333976445618</v>
      </c>
      <c r="CT95" s="723">
        <f>'96-S 2020CEEIOT(RMB)'!CT95/6.8974</f>
        <v>2426861.7845657058</v>
      </c>
      <c r="CU95" s="723">
        <f>'96-S 2020CEEIOT(RMB)'!CU95/6.8974</f>
        <v>149301.83710653783</v>
      </c>
      <c r="CV95" s="724">
        <f>'96-S 2020CEEIOT(RMB)'!CV95/6.8974</f>
        <v>21692112.840865359</v>
      </c>
      <c r="CW95" s="708">
        <f>'96-S 2020CEEIOT(RMB)'!CW95/6.8974</f>
        <v>3701768.0047896118</v>
      </c>
      <c r="CX95" s="708">
        <f>'96-S 2020CEEIOT(RMB)'!CX95/6.8974</f>
        <v>18300215.48904841</v>
      </c>
      <c r="CY95" s="725">
        <f>'96-S 2020CEEIOT(RMB)'!CY95/6.8974</f>
        <v>22001983.493838023</v>
      </c>
      <c r="CZ95" s="708">
        <f>'96-S 2020CEEIOT(RMB)'!CZ95/6.8974</f>
        <v>0</v>
      </c>
      <c r="DA95" s="725">
        <f>'96-S 2020CEEIOT(RMB)'!DA95/6.8974</f>
        <v>22001983.493838023</v>
      </c>
      <c r="DB95" s="708">
        <f>'96-S 2020CEEIOT(RMB)'!DB95/6.8974</f>
        <v>0</v>
      </c>
      <c r="DC95" s="708">
        <f>'96-S 2020CEEIOT(RMB)'!DC95/6.8974</f>
        <v>0</v>
      </c>
      <c r="DD95" s="725">
        <f>'96-S 2020CEEIOT(RMB)'!DD95/6.8974</f>
        <v>0</v>
      </c>
      <c r="DE95" s="708">
        <f>'96-S 2020CEEIOT(RMB)'!DE95/6.8974</f>
        <v>14161.237601905064</v>
      </c>
      <c r="DF95" s="726">
        <f>'96-S 2020CEEIOT(RMB)'!DF95/6.8974</f>
        <v>22016144.731439929</v>
      </c>
      <c r="DG95" s="727">
        <f>'96-S 2020CEEIOT(RMB)'!DG95/6.8974</f>
        <v>164663.06967697348</v>
      </c>
      <c r="DH95" s="726">
        <f>'96-S 2020CEEIOT(RMB)'!DH95/6.8974</f>
        <v>43543594.502628297</v>
      </c>
    </row>
    <row r="96" spans="1:112" ht="14.5" customHeight="1">
      <c r="A96" s="840"/>
      <c r="B96" s="721" t="s">
        <v>337</v>
      </c>
      <c r="C96" s="722" t="s">
        <v>611</v>
      </c>
      <c r="D96" s="723">
        <f>'96-S 2020CEEIOT(RMB)'!D96/6.8974</f>
        <v>6602.265466365543</v>
      </c>
      <c r="E96" s="723">
        <f>'96-S 2020CEEIOT(RMB)'!E96/6.8974</f>
        <v>2442.5059842721894</v>
      </c>
      <c r="F96" s="723">
        <f>'96-S 2020CEEIOT(RMB)'!F96/6.8974</f>
        <v>2030.7128568124656</v>
      </c>
      <c r="G96" s="723">
        <f>'96-S 2020CEEIOT(RMB)'!G96/6.8974</f>
        <v>7075.3518098432733</v>
      </c>
      <c r="H96" s="723">
        <f>'96-S 2020CEEIOT(RMB)'!H96/6.8974</f>
        <v>6072.9385398209033</v>
      </c>
      <c r="I96" s="723">
        <f>'96-S 2020CEEIOT(RMB)'!I96/6.8974</f>
        <v>12220.525739712499</v>
      </c>
      <c r="J96" s="723">
        <f>'96-S 2020CEEIOT(RMB)'!J96/6.8974</f>
        <v>1482.3906691022557</v>
      </c>
      <c r="K96" s="723">
        <f>'96-S 2020CEEIOT(RMB)'!K96/6.8974</f>
        <v>1173.4768817688912</v>
      </c>
      <c r="L96" s="723">
        <f>'96-S 2020CEEIOT(RMB)'!L96/6.8974</f>
        <v>585.23420848086232</v>
      </c>
      <c r="M96" s="723">
        <f>'96-S 2020CEEIOT(RMB)'!M96/6.8974</f>
        <v>1848.353563345159</v>
      </c>
      <c r="N96" s="723">
        <f>'96-S 2020CEEIOT(RMB)'!N96/6.8974</f>
        <v>397.41986442723783</v>
      </c>
      <c r="O96" s="723">
        <f>'96-S 2020CEEIOT(RMB)'!O96/6.8974</f>
        <v>5116.2722600147263</v>
      </c>
      <c r="P96" s="723">
        <f>'96-S 2020CEEIOT(RMB)'!P96/6.8974</f>
        <v>100.45280962261489</v>
      </c>
      <c r="Q96" s="723">
        <f>'96-S 2020CEEIOT(RMB)'!Q96/6.8974</f>
        <v>1018.9013006031475</v>
      </c>
      <c r="R96" s="723">
        <f>'96-S 2020CEEIOT(RMB)'!R96/6.8974</f>
        <v>382.84874393285151</v>
      </c>
      <c r="S96" s="723">
        <f>'96-S 2020CEEIOT(RMB)'!S96/6.8974</f>
        <v>6717.1838003101484</v>
      </c>
      <c r="T96" s="723">
        <f>'96-S 2020CEEIOT(RMB)'!T96/6.8974</f>
        <v>1965.4927830576014</v>
      </c>
      <c r="U96" s="723">
        <f>'96-S 2020CEEIOT(RMB)'!U96/6.8974</f>
        <v>3061.08592565869</v>
      </c>
      <c r="V96" s="723">
        <f>'96-S 2020CEEIOT(RMB)'!V96/6.8974</f>
        <v>2283.9684557985761</v>
      </c>
      <c r="W96" s="723">
        <f>'96-S 2020CEEIOT(RMB)'!W96/6.8974</f>
        <v>4299.8930196731808</v>
      </c>
      <c r="X96" s="723">
        <f>'96-S 2020CEEIOT(RMB)'!X96/6.8974</f>
        <v>138.82843514253631</v>
      </c>
      <c r="Y96" s="723">
        <f>'96-S 2020CEEIOT(RMB)'!Y96/6.8974</f>
        <v>221.53421672572998</v>
      </c>
      <c r="Z96" s="723">
        <f>'96-S 2020CEEIOT(RMB)'!Z96/6.8974</f>
        <v>360.79214836364719</v>
      </c>
      <c r="AA96" s="723">
        <f>'96-S 2020CEEIOT(RMB)'!AA96/6.8974</f>
        <v>7530.1583543537563</v>
      </c>
      <c r="AB96" s="723">
        <f>'96-S 2020CEEIOT(RMB)'!AB96/6.8974</f>
        <v>3021.6302445733868</v>
      </c>
      <c r="AC96" s="723">
        <f>'96-S 2020CEEIOT(RMB)'!AC96/6.8974</f>
        <v>3469.024554208992</v>
      </c>
      <c r="AD96" s="723">
        <f>'96-S 2020CEEIOT(RMB)'!AD96/6.8974</f>
        <v>5827.8491020462343</v>
      </c>
      <c r="AE96" s="723">
        <f>'96-S 2020CEEIOT(RMB)'!AE96/6.8974</f>
        <v>1472.884860182721</v>
      </c>
      <c r="AF96" s="723">
        <f>'96-S 2020CEEIOT(RMB)'!AF96/6.8974</f>
        <v>2486.3706766154637</v>
      </c>
      <c r="AG96" s="723">
        <f>'96-S 2020CEEIOT(RMB)'!AG96/6.8974</f>
        <v>2448.3014395878809</v>
      </c>
      <c r="AH96" s="723">
        <f>'96-S 2020CEEIOT(RMB)'!AH96/6.8974</f>
        <v>4309.6603997958073</v>
      </c>
      <c r="AI96" s="723">
        <f>'96-S 2020CEEIOT(RMB)'!AI96/6.8974</f>
        <v>1302.8665099447487</v>
      </c>
      <c r="AJ96" s="723">
        <f>'96-S 2020CEEIOT(RMB)'!AJ96/6.8974</f>
        <v>3424.4652229486614</v>
      </c>
      <c r="AK96" s="723">
        <f>'96-S 2020CEEIOT(RMB)'!AK96/6.8974</f>
        <v>865.63204633216287</v>
      </c>
      <c r="AL96" s="723">
        <f>'96-S 2020CEEIOT(RMB)'!AL96/6.8974</f>
        <v>408.09210287539213</v>
      </c>
      <c r="AM96" s="723">
        <f>'96-S 2020CEEIOT(RMB)'!AM96/6.8974</f>
        <v>1229.2912989699525</v>
      </c>
      <c r="AN96" s="723">
        <f>'96-S 2020CEEIOT(RMB)'!AN96/6.8974</f>
        <v>7742.2165528562646</v>
      </c>
      <c r="AO96" s="723">
        <f>'96-S 2020CEEIOT(RMB)'!AO96/6.8974</f>
        <v>15513.931973186853</v>
      </c>
      <c r="AP96" s="723">
        <f>'96-S 2020CEEIOT(RMB)'!AP96/6.8974</f>
        <v>1049.5976087129802</v>
      </c>
      <c r="AQ96" s="723">
        <f>'96-S 2020CEEIOT(RMB)'!AQ96/6.8974</f>
        <v>1150.5107399549845</v>
      </c>
      <c r="AR96" s="723">
        <f>'96-S 2020CEEIOT(RMB)'!AR96/6.8974</f>
        <v>6584.0262447528194</v>
      </c>
      <c r="AS96" s="723">
        <f>'96-S 2020CEEIOT(RMB)'!AS96/6.8974</f>
        <v>11303.028276134151</v>
      </c>
      <c r="AT96" s="723">
        <f>'96-S 2020CEEIOT(RMB)'!AT96/6.8974</f>
        <v>2092.6069228293704</v>
      </c>
      <c r="AU96" s="723">
        <f>'96-S 2020CEEIOT(RMB)'!AU96/6.8974</f>
        <v>3128.7049022911237</v>
      </c>
      <c r="AV96" s="723">
        <f>'96-S 2020CEEIOT(RMB)'!AV96/6.8974</f>
        <v>572.80724086720068</v>
      </c>
      <c r="AW96" s="723">
        <f>'96-S 2020CEEIOT(RMB)'!AW96/6.8974</f>
        <v>1304.5793312842738</v>
      </c>
      <c r="AX96" s="723">
        <f>'96-S 2020CEEIOT(RMB)'!AX96/6.8974</f>
        <v>4879.2745935588073</v>
      </c>
      <c r="AY96" s="723">
        <f>'96-S 2020CEEIOT(RMB)'!AY96/6.8974</f>
        <v>4087.0513876518239</v>
      </c>
      <c r="AZ96" s="723">
        <f>'96-S 2020CEEIOT(RMB)'!AZ96/6.8974</f>
        <v>16479.526379093717</v>
      </c>
      <c r="BA96" s="723">
        <f>'96-S 2020CEEIOT(RMB)'!BA96/6.8974</f>
        <v>2396.6439449207819</v>
      </c>
      <c r="BB96" s="723">
        <f>'96-S 2020CEEIOT(RMB)'!BB96/6.8974</f>
        <v>19929.096302616723</v>
      </c>
      <c r="BC96" s="723">
        <f>'96-S 2020CEEIOT(RMB)'!BC96/6.8974</f>
        <v>587.68576821113311</v>
      </c>
      <c r="BD96" s="723">
        <f>'96-S 2020CEEIOT(RMB)'!BD96/6.8974</f>
        <v>13788.125515393336</v>
      </c>
      <c r="BE96" s="723">
        <f>'96-S 2020CEEIOT(RMB)'!BE96/6.8974</f>
        <v>1636.0530208770117</v>
      </c>
      <c r="BF96" s="723">
        <f>'96-S 2020CEEIOT(RMB)'!BF96/6.8974</f>
        <v>15121.487652652449</v>
      </c>
      <c r="BG96" s="723">
        <f>'96-S 2020CEEIOT(RMB)'!BG96/6.8974</f>
        <v>511.87519093565396</v>
      </c>
      <c r="BH96" s="723">
        <f>'96-S 2020CEEIOT(RMB)'!BH96/6.8974</f>
        <v>2026.6057297649259</v>
      </c>
      <c r="BI96" s="723">
        <f>'96-S 2020CEEIOT(RMB)'!BI96/6.8974</f>
        <v>2682.386124057181</v>
      </c>
      <c r="BJ96" s="723">
        <f>'96-S 2020CEEIOT(RMB)'!BJ96/6.8974</f>
        <v>2174.6735017341894</v>
      </c>
      <c r="BK96" s="723">
        <f>'96-S 2020CEEIOT(RMB)'!BK96/6.8974</f>
        <v>8406.9818806803578</v>
      </c>
      <c r="BL96" s="723">
        <f>'96-S 2020CEEIOT(RMB)'!BL96/6.8974</f>
        <v>1842.0923789197959</v>
      </c>
      <c r="BM96" s="723">
        <f>'96-S 2020CEEIOT(RMB)'!BM96/6.8974</f>
        <v>5790.3951682175775</v>
      </c>
      <c r="BN96" s="723">
        <f>'96-S 2020CEEIOT(RMB)'!BN96/6.8974</f>
        <v>8473.6841753366025</v>
      </c>
      <c r="BO96" s="723">
        <f>'96-S 2020CEEIOT(RMB)'!BO96/6.8974</f>
        <v>3712.584301879549</v>
      </c>
      <c r="BP96" s="723">
        <f>'96-S 2020CEEIOT(RMB)'!BP96/6.8974</f>
        <v>986.37380253902779</v>
      </c>
      <c r="BQ96" s="723">
        <f>'96-S 2020CEEIOT(RMB)'!BQ96/6.8974</f>
        <v>1435.0920483546106</v>
      </c>
      <c r="BR96" s="723">
        <f>'96-S 2020CEEIOT(RMB)'!BR96/6.8974</f>
        <v>3086.3325229394118</v>
      </c>
      <c r="BS96" s="723">
        <f>'96-S 2020CEEIOT(RMB)'!BS96/6.8974</f>
        <v>3134.8688347786701</v>
      </c>
      <c r="BT96" s="723">
        <f>'96-S 2020CEEIOT(RMB)'!BT96/6.8974</f>
        <v>2990.5745376252353</v>
      </c>
      <c r="BU96" s="723">
        <f>'96-S 2020CEEIOT(RMB)'!BU96/6.8974</f>
        <v>3656.4659813474786</v>
      </c>
      <c r="BV96" s="723">
        <f>'96-S 2020CEEIOT(RMB)'!BV96/6.8974</f>
        <v>125344.78620116043</v>
      </c>
      <c r="BW96" s="723">
        <f>'96-S 2020CEEIOT(RMB)'!BW96/6.8974</f>
        <v>46852.17166268958</v>
      </c>
      <c r="BX96" s="723">
        <f>'96-S 2020CEEIOT(RMB)'!BX96/6.8974</f>
        <v>116577.18098808777</v>
      </c>
      <c r="BY96" s="723">
        <f>'96-S 2020CEEIOT(RMB)'!BY96/6.8974</f>
        <v>2204.6611390493767</v>
      </c>
      <c r="BZ96" s="723">
        <f>'96-S 2020CEEIOT(RMB)'!BZ96/6.8974</f>
        <v>7737.8485092419032</v>
      </c>
      <c r="CA96" s="723">
        <f>'96-S 2020CEEIOT(RMB)'!CA96/6.8974</f>
        <v>633.37190000369412</v>
      </c>
      <c r="CB96" s="723">
        <f>'96-S 2020CEEIOT(RMB)'!CB96/6.8974</f>
        <v>2697.5411680736652</v>
      </c>
      <c r="CC96" s="723">
        <f>'96-S 2020CEEIOT(RMB)'!CC96/6.8974</f>
        <v>5766.5018961482292</v>
      </c>
      <c r="CD96" s="723">
        <f>'96-S 2020CEEIOT(RMB)'!CD96/6.8974</f>
        <v>63533.472903492941</v>
      </c>
      <c r="CE96" s="723">
        <f>'96-S 2020CEEIOT(RMB)'!CE96/6.8974</f>
        <v>28470.64522556337</v>
      </c>
      <c r="CF96" s="723">
        <f>'96-S 2020CEEIOT(RMB)'!CF96/6.8974</f>
        <v>43280.268873613953</v>
      </c>
      <c r="CG96" s="723">
        <f>'96-S 2020CEEIOT(RMB)'!CG96/6.8974</f>
        <v>390984.43607190839</v>
      </c>
      <c r="CH96" s="723">
        <f>'96-S 2020CEEIOT(RMB)'!CH96/6.8974</f>
        <v>58767.781100496999</v>
      </c>
      <c r="CI96" s="723">
        <f>'96-S 2020CEEIOT(RMB)'!CI96/6.8974</f>
        <v>39811.588387035692</v>
      </c>
      <c r="CJ96" s="723">
        <f>'96-S 2020CEEIOT(RMB)'!CJ96/6.8974</f>
        <v>309236.17436975037</v>
      </c>
      <c r="CK96" s="723">
        <f>'96-S 2020CEEIOT(RMB)'!CK96/6.8974</f>
        <v>20709.146288307769</v>
      </c>
      <c r="CL96" s="723">
        <f>'96-S 2020CEEIOT(RMB)'!CL96/6.8974</f>
        <v>71422.877702999234</v>
      </c>
      <c r="CM96" s="723">
        <f>'96-S 2020CEEIOT(RMB)'!CM96/6.8974</f>
        <v>12374.018289326006</v>
      </c>
      <c r="CN96" s="723">
        <f>'96-S 2020CEEIOT(RMB)'!CN96/6.8974</f>
        <v>27420.523933721906</v>
      </c>
      <c r="CO96" s="723">
        <f>'96-S 2020CEEIOT(RMB)'!CO96/6.8974</f>
        <v>1115784.0069540842</v>
      </c>
      <c r="CP96" s="723">
        <f>'96-S 2020CEEIOT(RMB)'!CP96/6.8974</f>
        <v>112765.98358923435</v>
      </c>
      <c r="CQ96" s="723">
        <f>'96-S 2020CEEIOT(RMB)'!CQ96/6.8974</f>
        <v>11217.827342962088</v>
      </c>
      <c r="CR96" s="723">
        <f>'96-S 2020CEEIOT(RMB)'!CR96/6.8974</f>
        <v>17242.625327655536</v>
      </c>
      <c r="CS96" s="723">
        <f>'96-S 2020CEEIOT(RMB)'!CS96/6.8974</f>
        <v>2055.8216552049903</v>
      </c>
      <c r="CT96" s="723">
        <f>'96-S 2020CEEIOT(RMB)'!CT96/6.8974</f>
        <v>1074948.1818063168</v>
      </c>
      <c r="CU96" s="723">
        <f>'96-S 2020CEEIOT(RMB)'!CU96/6.8974</f>
        <v>18414.654829459651</v>
      </c>
      <c r="CV96" s="724">
        <f>'96-S 2020CEEIOT(RMB)'!CV96/6.8974</f>
        <v>4011906.6949478355</v>
      </c>
      <c r="CW96" s="708">
        <f>'96-S 2020CEEIOT(RMB)'!CW96/6.8974</f>
        <v>7415544.7422886305</v>
      </c>
      <c r="CX96" s="708">
        <f>'96-S 2020CEEIOT(RMB)'!CX96/6.8974</f>
        <v>26669509.406807199</v>
      </c>
      <c r="CY96" s="725">
        <f>'96-S 2020CEEIOT(RMB)'!CY96/6.8974</f>
        <v>34085054.149095826</v>
      </c>
      <c r="CZ96" s="708">
        <f>'96-S 2020CEEIOT(RMB)'!CZ96/6.8974</f>
        <v>39104239.482861504</v>
      </c>
      <c r="DA96" s="725">
        <f>'96-S 2020CEEIOT(RMB)'!DA96/6.8974</f>
        <v>73189293.631957337</v>
      </c>
      <c r="DB96" s="708">
        <f>'96-S 2020CEEIOT(RMB)'!DB96/6.8974</f>
        <v>0</v>
      </c>
      <c r="DC96" s="708">
        <f>'96-S 2020CEEIOT(RMB)'!DC96/6.8974</f>
        <v>0</v>
      </c>
      <c r="DD96" s="725">
        <f>'96-S 2020CEEIOT(RMB)'!DD96/6.8974</f>
        <v>0</v>
      </c>
      <c r="DE96" s="708">
        <f>'96-S 2020CEEIOT(RMB)'!DE96/6.8974</f>
        <v>0</v>
      </c>
      <c r="DF96" s="726">
        <f>'96-S 2020CEEIOT(RMB)'!DF96/6.8974</f>
        <v>73189293.631957337</v>
      </c>
      <c r="DG96" s="727">
        <f>'96-S 2020CEEIOT(RMB)'!DG96/6.8974</f>
        <v>0</v>
      </c>
      <c r="DH96" s="726">
        <f>'96-S 2020CEEIOT(RMB)'!DH96/6.8974</f>
        <v>77201200.326905146</v>
      </c>
    </row>
    <row r="97" spans="1:112" ht="14.5" customHeight="1">
      <c r="A97" s="840"/>
      <c r="B97" s="721" t="s">
        <v>338</v>
      </c>
      <c r="C97" s="722" t="s">
        <v>612</v>
      </c>
      <c r="D97" s="723">
        <f>'96-S 2020CEEIOT(RMB)'!D97/6.8974</f>
        <v>702.06042552917768</v>
      </c>
      <c r="E97" s="723">
        <f>'96-S 2020CEEIOT(RMB)'!E97/6.8974</f>
        <v>400.9015966527619</v>
      </c>
      <c r="F97" s="723">
        <f>'96-S 2020CEEIOT(RMB)'!F97/6.8974</f>
        <v>7816.6398024261598</v>
      </c>
      <c r="G97" s="723">
        <f>'96-S 2020CEEIOT(RMB)'!G97/6.8974</f>
        <v>399.80765190797405</v>
      </c>
      <c r="H97" s="723">
        <f>'96-S 2020CEEIOT(RMB)'!H97/6.8974</f>
        <v>6079.905871327659</v>
      </c>
      <c r="I97" s="723">
        <f>'96-S 2020CEEIOT(RMB)'!I97/6.8974</f>
        <v>21074.327999120971</v>
      </c>
      <c r="J97" s="723">
        <f>'96-S 2020CEEIOT(RMB)'!J97/6.8974</f>
        <v>1906.2861706356741</v>
      </c>
      <c r="K97" s="723">
        <f>'96-S 2020CEEIOT(RMB)'!K97/6.8974</f>
        <v>5826.9731136850978</v>
      </c>
      <c r="L97" s="723">
        <f>'96-S 2020CEEIOT(RMB)'!L97/6.8974</f>
        <v>1308.8746831957794</v>
      </c>
      <c r="M97" s="723">
        <f>'96-S 2020CEEIOT(RMB)'!M97/6.8974</f>
        <v>6930.6457796951599</v>
      </c>
      <c r="N97" s="723">
        <f>'96-S 2020CEEIOT(RMB)'!N97/6.8974</f>
        <v>0</v>
      </c>
      <c r="O97" s="723">
        <f>'96-S 2020CEEIOT(RMB)'!O97/6.8974</f>
        <v>1168.436481630855</v>
      </c>
      <c r="P97" s="723">
        <f>'96-S 2020CEEIOT(RMB)'!P97/6.8974</f>
        <v>2033.4244975130919</v>
      </c>
      <c r="Q97" s="723">
        <f>'96-S 2020CEEIOT(RMB)'!Q97/6.8974</f>
        <v>2943.7681494929684</v>
      </c>
      <c r="R97" s="723">
        <f>'96-S 2020CEEIOT(RMB)'!R97/6.8974</f>
        <v>645.70814012714789</v>
      </c>
      <c r="S97" s="723">
        <f>'96-S 2020CEEIOT(RMB)'!S97/6.8974</f>
        <v>1603.7854562195696</v>
      </c>
      <c r="T97" s="723">
        <f>'96-S 2020CEEIOT(RMB)'!T97/6.8974</f>
        <v>289.29712396399509</v>
      </c>
      <c r="U97" s="723">
        <f>'96-S 2020CEEIOT(RMB)'!U97/6.8974</f>
        <v>1086.0270018792401</v>
      </c>
      <c r="V97" s="723">
        <f>'96-S 2020CEEIOT(RMB)'!V97/6.8974</f>
        <v>962.84407856057362</v>
      </c>
      <c r="W97" s="723">
        <f>'96-S 2020CEEIOT(RMB)'!W97/6.8974</f>
        <v>2887.3336944055004</v>
      </c>
      <c r="X97" s="723">
        <f>'96-S 2020CEEIOT(RMB)'!X97/6.8974</f>
        <v>123.14720996218344</v>
      </c>
      <c r="Y97" s="723">
        <f>'96-S 2020CEEIOT(RMB)'!Y97/6.8974</f>
        <v>52.353897527718125</v>
      </c>
      <c r="Z97" s="723">
        <f>'96-S 2020CEEIOT(RMB)'!Z97/6.8974</f>
        <v>330.30390672677822</v>
      </c>
      <c r="AA97" s="723">
        <f>'96-S 2020CEEIOT(RMB)'!AA97/6.8974</f>
        <v>4154.6639871325715</v>
      </c>
      <c r="AB97" s="723">
        <f>'96-S 2020CEEIOT(RMB)'!AB97/6.8974</f>
        <v>10449.055940833792</v>
      </c>
      <c r="AC97" s="723">
        <f>'96-S 2020CEEIOT(RMB)'!AC97/6.8974</f>
        <v>5823.4690767858174</v>
      </c>
      <c r="AD97" s="723">
        <f>'96-S 2020CEEIOT(RMB)'!AD97/6.8974</f>
        <v>1189.8172953247281</v>
      </c>
      <c r="AE97" s="723">
        <f>'96-S 2020CEEIOT(RMB)'!AE97/6.8974</f>
        <v>10264.335626972539</v>
      </c>
      <c r="AF97" s="723">
        <f>'96-S 2020CEEIOT(RMB)'!AF97/6.8974</f>
        <v>401.60558854963898</v>
      </c>
      <c r="AG97" s="723">
        <f>'96-S 2020CEEIOT(RMB)'!AG97/6.8974</f>
        <v>2079.5763487124495</v>
      </c>
      <c r="AH97" s="723">
        <f>'96-S 2020CEEIOT(RMB)'!AH97/6.8974</f>
        <v>115823.75412776321</v>
      </c>
      <c r="AI97" s="723">
        <f>'96-S 2020CEEIOT(RMB)'!AI97/6.8974</f>
        <v>5676.0348451252066</v>
      </c>
      <c r="AJ97" s="723">
        <f>'96-S 2020CEEIOT(RMB)'!AJ97/6.8974</f>
        <v>4995.1833099504738</v>
      </c>
      <c r="AK97" s="723">
        <f>'96-S 2020CEEIOT(RMB)'!AK97/6.8974</f>
        <v>1708.2307929446747</v>
      </c>
      <c r="AL97" s="723">
        <f>'96-S 2020CEEIOT(RMB)'!AL97/6.8974</f>
        <v>84.423384677472512</v>
      </c>
      <c r="AM97" s="723">
        <f>'96-S 2020CEEIOT(RMB)'!AM97/6.8974</f>
        <v>801.26960900561801</v>
      </c>
      <c r="AN97" s="723">
        <f>'96-S 2020CEEIOT(RMB)'!AN97/6.8974</f>
        <v>5196.2085502823538</v>
      </c>
      <c r="AO97" s="723">
        <f>'96-S 2020CEEIOT(RMB)'!AO97/6.8974</f>
        <v>9004.3145154780195</v>
      </c>
      <c r="AP97" s="723">
        <f>'96-S 2020CEEIOT(RMB)'!AP97/6.8974</f>
        <v>1115.5389554659059</v>
      </c>
      <c r="AQ97" s="723">
        <f>'96-S 2020CEEIOT(RMB)'!AQ97/6.8974</f>
        <v>562.73358871300923</v>
      </c>
      <c r="AR97" s="723">
        <f>'96-S 2020CEEIOT(RMB)'!AR97/6.8974</f>
        <v>1118.5143256156334</v>
      </c>
      <c r="AS97" s="723">
        <f>'96-S 2020CEEIOT(RMB)'!AS97/6.8974</f>
        <v>26183.124941836126</v>
      </c>
      <c r="AT97" s="723">
        <f>'96-S 2020CEEIOT(RMB)'!AT97/6.8974</f>
        <v>6782.4649533965257</v>
      </c>
      <c r="AU97" s="723">
        <f>'96-S 2020CEEIOT(RMB)'!AU97/6.8974</f>
        <v>265.33650156493462</v>
      </c>
      <c r="AV97" s="723">
        <f>'96-S 2020CEEIOT(RMB)'!AV97/6.8974</f>
        <v>269.20164017918057</v>
      </c>
      <c r="AW97" s="723">
        <f>'96-S 2020CEEIOT(RMB)'!AW97/6.8974</f>
        <v>1257.5446487589713</v>
      </c>
      <c r="AX97" s="723">
        <f>'96-S 2020CEEIOT(RMB)'!AX97/6.8974</f>
        <v>42827.062617615069</v>
      </c>
      <c r="AY97" s="723">
        <f>'96-S 2020CEEIOT(RMB)'!AY97/6.8974</f>
        <v>14135.514797757181</v>
      </c>
      <c r="AZ97" s="723">
        <f>'96-S 2020CEEIOT(RMB)'!AZ97/6.8974</f>
        <v>39179.037261892161</v>
      </c>
      <c r="BA97" s="723">
        <f>'96-S 2020CEEIOT(RMB)'!BA97/6.8974</f>
        <v>32876.835255408558</v>
      </c>
      <c r="BB97" s="723">
        <f>'96-S 2020CEEIOT(RMB)'!BB97/6.8974</f>
        <v>26962.801884999913</v>
      </c>
      <c r="BC97" s="723">
        <f>'96-S 2020CEEIOT(RMB)'!BC97/6.8974</f>
        <v>679.90285895035959</v>
      </c>
      <c r="BD97" s="723">
        <f>'96-S 2020CEEIOT(RMB)'!BD97/6.8974</f>
        <v>37262.386221000939</v>
      </c>
      <c r="BE97" s="723">
        <f>'96-S 2020CEEIOT(RMB)'!BE97/6.8974</f>
        <v>5598.6443192060924</v>
      </c>
      <c r="BF97" s="723">
        <f>'96-S 2020CEEIOT(RMB)'!BF97/6.8974</f>
        <v>34153.9394160546</v>
      </c>
      <c r="BG97" s="723">
        <f>'96-S 2020CEEIOT(RMB)'!BG97/6.8974</f>
        <v>298.9968369615101</v>
      </c>
      <c r="BH97" s="723">
        <f>'96-S 2020CEEIOT(RMB)'!BH97/6.8974</f>
        <v>10023.057094961929</v>
      </c>
      <c r="BI97" s="723">
        <f>'96-S 2020CEEIOT(RMB)'!BI97/6.8974</f>
        <v>12214.050795376561</v>
      </c>
      <c r="BJ97" s="723">
        <f>'96-S 2020CEEIOT(RMB)'!BJ97/6.8974</f>
        <v>3191.8094931301794</v>
      </c>
      <c r="BK97" s="723">
        <f>'96-S 2020CEEIOT(RMB)'!BK97/6.8974</f>
        <v>29169.025846067303</v>
      </c>
      <c r="BL97" s="723">
        <f>'96-S 2020CEEIOT(RMB)'!BL97/6.8974</f>
        <v>3770.5413468979036</v>
      </c>
      <c r="BM97" s="723">
        <f>'96-S 2020CEEIOT(RMB)'!BM97/6.8974</f>
        <v>9732.4387170699556</v>
      </c>
      <c r="BN97" s="723">
        <f>'96-S 2020CEEIOT(RMB)'!BN97/6.8974</f>
        <v>6965.2986307763458</v>
      </c>
      <c r="BO97" s="723">
        <f>'96-S 2020CEEIOT(RMB)'!BO97/6.8974</f>
        <v>5542.5493490176441</v>
      </c>
      <c r="BP97" s="723">
        <f>'96-S 2020CEEIOT(RMB)'!BP97/6.8974</f>
        <v>735.1586316865862</v>
      </c>
      <c r="BQ97" s="723">
        <f>'96-S 2020CEEIOT(RMB)'!BQ97/6.8974</f>
        <v>966.21669323064339</v>
      </c>
      <c r="BR97" s="723">
        <f>'96-S 2020CEEIOT(RMB)'!BR97/6.8974</f>
        <v>955.86462025933974</v>
      </c>
      <c r="BS97" s="723">
        <f>'96-S 2020CEEIOT(RMB)'!BS97/6.8974</f>
        <v>51130.547105839585</v>
      </c>
      <c r="BT97" s="723">
        <f>'96-S 2020CEEIOT(RMB)'!BT97/6.8974</f>
        <v>5421.5622676501143</v>
      </c>
      <c r="BU97" s="723">
        <f>'96-S 2020CEEIOT(RMB)'!BU97/6.8974</f>
        <v>267.9404246598167</v>
      </c>
      <c r="BV97" s="723">
        <f>'96-S 2020CEEIOT(RMB)'!BV97/6.8974</f>
        <v>176224.93337168291</v>
      </c>
      <c r="BW97" s="723">
        <f>'96-S 2020CEEIOT(RMB)'!BW97/6.8974</f>
        <v>6575.4380529020209</v>
      </c>
      <c r="BX97" s="723">
        <f>'96-S 2020CEEIOT(RMB)'!BX97/6.8974</f>
        <v>24763.066483990373</v>
      </c>
      <c r="BY97" s="723">
        <f>'96-S 2020CEEIOT(RMB)'!BY97/6.8974</f>
        <v>1908.9352324565252</v>
      </c>
      <c r="BZ97" s="723">
        <f>'96-S 2020CEEIOT(RMB)'!BZ97/6.8974</f>
        <v>306.71033450208728</v>
      </c>
      <c r="CA97" s="723">
        <f>'96-S 2020CEEIOT(RMB)'!CA97/6.8974</f>
        <v>1852.8941138658913</v>
      </c>
      <c r="CB97" s="723">
        <f>'96-S 2020CEEIOT(RMB)'!CB97/6.8974</f>
        <v>27844.841307153274</v>
      </c>
      <c r="CC97" s="723">
        <f>'96-S 2020CEEIOT(RMB)'!CC97/6.8974</f>
        <v>21858.1880809289</v>
      </c>
      <c r="CD97" s="723">
        <f>'96-S 2020CEEIOT(RMB)'!CD97/6.8974</f>
        <v>1024.4712560780495</v>
      </c>
      <c r="CE97" s="723">
        <f>'96-S 2020CEEIOT(RMB)'!CE97/6.8974</f>
        <v>2647.7942623156146</v>
      </c>
      <c r="CF97" s="723">
        <f>'96-S 2020CEEIOT(RMB)'!CF97/6.8974</f>
        <v>1598.9434080768276</v>
      </c>
      <c r="CG97" s="723">
        <f>'96-S 2020CEEIOT(RMB)'!CG97/6.8974</f>
        <v>29371.150701113831</v>
      </c>
      <c r="CH97" s="723">
        <f>'96-S 2020CEEIOT(RMB)'!CH97/6.8974</f>
        <v>10773.983414810044</v>
      </c>
      <c r="CI97" s="723">
        <f>'96-S 2020CEEIOT(RMB)'!CI97/6.8974</f>
        <v>361.28469867836861</v>
      </c>
      <c r="CJ97" s="723">
        <f>'96-S 2020CEEIOT(RMB)'!CJ97/6.8974</f>
        <v>59819.647530703995</v>
      </c>
      <c r="CK97" s="723">
        <f>'96-S 2020CEEIOT(RMB)'!CK97/6.8974</f>
        <v>2826.9597333740103</v>
      </c>
      <c r="CL97" s="723">
        <f>'96-S 2020CEEIOT(RMB)'!CL97/6.8974</f>
        <v>6167.8416919456031</v>
      </c>
      <c r="CM97" s="723">
        <f>'96-S 2020CEEIOT(RMB)'!CM97/6.8974</f>
        <v>4073.0583264301199</v>
      </c>
      <c r="CN97" s="723">
        <f>'96-S 2020CEEIOT(RMB)'!CN97/6.8974</f>
        <v>10718.671102220749</v>
      </c>
      <c r="CO97" s="723">
        <f>'96-S 2020CEEIOT(RMB)'!CO97/6.8974</f>
        <v>29791.926768041001</v>
      </c>
      <c r="CP97" s="723">
        <f>'96-S 2020CEEIOT(RMB)'!CP97/6.8974</f>
        <v>402558.25118389539</v>
      </c>
      <c r="CQ97" s="723">
        <f>'96-S 2020CEEIOT(RMB)'!CQ97/6.8974</f>
        <v>1320.8337367920187</v>
      </c>
      <c r="CR97" s="723">
        <f>'96-S 2020CEEIOT(RMB)'!CR97/6.8974</f>
        <v>4056.4495279879225</v>
      </c>
      <c r="CS97" s="723">
        <f>'96-S 2020CEEIOT(RMB)'!CS97/6.8974</f>
        <v>2550.9885488732998</v>
      </c>
      <c r="CT97" s="723">
        <f>'96-S 2020CEEIOT(RMB)'!CT97/6.8974</f>
        <v>346734.34426079248</v>
      </c>
      <c r="CU97" s="723">
        <f>'96-S 2020CEEIOT(RMB)'!CU97/6.8974</f>
        <v>15267.548086382929</v>
      </c>
      <c r="CV97" s="724">
        <f>'96-S 2020CEEIOT(RMB)'!CV97/6.8974</f>
        <v>1848839.5929897197</v>
      </c>
      <c r="CW97" s="708">
        <f>'96-S 2020CEEIOT(RMB)'!CW97/6.8974</f>
        <v>6082820.8129609562</v>
      </c>
      <c r="CX97" s="708">
        <f>'96-S 2020CEEIOT(RMB)'!CX97/6.8974</f>
        <v>18531463.857796706</v>
      </c>
      <c r="CY97" s="725">
        <f>'96-S 2020CEEIOT(RMB)'!CY97/6.8974</f>
        <v>24614284.670757659</v>
      </c>
      <c r="CZ97" s="708">
        <f>'96-S 2020CEEIOT(RMB)'!CZ97/6.8974</f>
        <v>43928048.924052678</v>
      </c>
      <c r="DA97" s="725">
        <f>'96-S 2020CEEIOT(RMB)'!DA97/6.8974</f>
        <v>68542333.594810352</v>
      </c>
      <c r="DB97" s="708">
        <f>'96-S 2020CEEIOT(RMB)'!DB97/6.8974</f>
        <v>0</v>
      </c>
      <c r="DC97" s="708">
        <f>'96-S 2020CEEIOT(RMB)'!DC97/6.8974</f>
        <v>0</v>
      </c>
      <c r="DD97" s="725">
        <f>'96-S 2020CEEIOT(RMB)'!DD97/6.8974</f>
        <v>0</v>
      </c>
      <c r="DE97" s="708">
        <f>'96-S 2020CEEIOT(RMB)'!DE97/6.8974</f>
        <v>22758.491172068603</v>
      </c>
      <c r="DF97" s="726">
        <f>'96-S 2020CEEIOT(RMB)'!DF97/6.8974</f>
        <v>68565092.085982412</v>
      </c>
      <c r="DG97" s="727">
        <f>'96-S 2020CEEIOT(RMB)'!DG97/6.8974</f>
        <v>173260.32324713701</v>
      </c>
      <c r="DH97" s="726">
        <f>'96-S 2020CEEIOT(RMB)'!DH97/6.8974</f>
        <v>70240671.35572502</v>
      </c>
    </row>
    <row r="98" spans="1:112" ht="14.5" customHeight="1">
      <c r="A98" s="840"/>
      <c r="B98" s="721" t="s">
        <v>513</v>
      </c>
      <c r="C98" s="722" t="s">
        <v>613</v>
      </c>
      <c r="D98" s="723">
        <f>'96-S 2020CEEIOT(RMB)'!D98/6.8974</f>
        <v>184.371237120312</v>
      </c>
      <c r="E98" s="723">
        <f>'96-S 2020CEEIOT(RMB)'!E98/6.8974</f>
        <v>1390.8064665940078</v>
      </c>
      <c r="F98" s="723">
        <f>'96-S 2020CEEIOT(RMB)'!F98/6.8974</f>
        <v>576.91413820617618</v>
      </c>
      <c r="G98" s="723">
        <f>'96-S 2020CEEIOT(RMB)'!G98/6.8974</f>
        <v>256.81808055319686</v>
      </c>
      <c r="H98" s="723">
        <f>'96-S 2020CEEIOT(RMB)'!H98/6.8974</f>
        <v>317.79620766565665</v>
      </c>
      <c r="I98" s="723">
        <f>'96-S 2020CEEIOT(RMB)'!I98/6.8974</f>
        <v>5601.9976904773239</v>
      </c>
      <c r="J98" s="723">
        <f>'96-S 2020CEEIOT(RMB)'!J98/6.8974</f>
        <v>3026.240596002508</v>
      </c>
      <c r="K98" s="723">
        <f>'96-S 2020CEEIOT(RMB)'!K98/6.8974</f>
        <v>774.97633900597179</v>
      </c>
      <c r="L98" s="723">
        <f>'96-S 2020CEEIOT(RMB)'!L98/6.8974</f>
        <v>1060.9090356793558</v>
      </c>
      <c r="M98" s="723">
        <f>'96-S 2020CEEIOT(RMB)'!M98/6.8974</f>
        <v>1996.2215965042769</v>
      </c>
      <c r="N98" s="723">
        <f>'96-S 2020CEEIOT(RMB)'!N98/6.8974</f>
        <v>704.07535317918484</v>
      </c>
      <c r="O98" s="723">
        <f>'96-S 2020CEEIOT(RMB)'!O98/6.8974</f>
        <v>2437.3566948242378</v>
      </c>
      <c r="P98" s="723">
        <f>'96-S 2020CEEIOT(RMB)'!P98/6.8974</f>
        <v>137.62675615761518</v>
      </c>
      <c r="Q98" s="723">
        <f>'96-S 2020CEEIOT(RMB)'!Q98/6.8974</f>
        <v>497.8854190483965</v>
      </c>
      <c r="R98" s="723">
        <f>'96-S 2020CEEIOT(RMB)'!R98/6.8974</f>
        <v>374.46999539225794</v>
      </c>
      <c r="S98" s="723">
        <f>'96-S 2020CEEIOT(RMB)'!S98/6.8974</f>
        <v>2768.3543149796951</v>
      </c>
      <c r="T98" s="723">
        <f>'96-S 2020CEEIOT(RMB)'!T98/6.8974</f>
        <v>1631.3449700211963</v>
      </c>
      <c r="U98" s="723">
        <f>'96-S 2020CEEIOT(RMB)'!U98/6.8974</f>
        <v>1499.0160084144343</v>
      </c>
      <c r="V98" s="723">
        <f>'96-S 2020CEEIOT(RMB)'!V98/6.8974</f>
        <v>784.0971838210819</v>
      </c>
      <c r="W98" s="723">
        <f>'96-S 2020CEEIOT(RMB)'!W98/6.8974</f>
        <v>3255.6882994492125</v>
      </c>
      <c r="X98" s="723">
        <f>'96-S 2020CEEIOT(RMB)'!X98/6.8974</f>
        <v>332.61175123576277</v>
      </c>
      <c r="Y98" s="723">
        <f>'96-S 2020CEEIOT(RMB)'!Y98/6.8974</f>
        <v>252.20736830913967</v>
      </c>
      <c r="Z98" s="723">
        <f>'96-S 2020CEEIOT(RMB)'!Z98/6.8974</f>
        <v>889.85504556074318</v>
      </c>
      <c r="AA98" s="723">
        <f>'96-S 2020CEEIOT(RMB)'!AA98/6.8974</f>
        <v>5439.9327289727544</v>
      </c>
      <c r="AB98" s="723">
        <f>'96-S 2020CEEIOT(RMB)'!AB98/6.8974</f>
        <v>2736.7516711010144</v>
      </c>
      <c r="AC98" s="723">
        <f>'96-S 2020CEEIOT(RMB)'!AC98/6.8974</f>
        <v>2945.098856916838</v>
      </c>
      <c r="AD98" s="723">
        <f>'96-S 2020CEEIOT(RMB)'!AD98/6.8974</f>
        <v>2108.955225118958</v>
      </c>
      <c r="AE98" s="723">
        <f>'96-S 2020CEEIOT(RMB)'!AE98/6.8974</f>
        <v>3492.4103324210719</v>
      </c>
      <c r="AF98" s="723">
        <f>'96-S 2020CEEIOT(RMB)'!AF98/6.8974</f>
        <v>1901.7122354010496</v>
      </c>
      <c r="AG98" s="723">
        <f>'96-S 2020CEEIOT(RMB)'!AG98/6.8974</f>
        <v>812.3670459809681</v>
      </c>
      <c r="AH98" s="723">
        <f>'96-S 2020CEEIOT(RMB)'!AH98/6.8974</f>
        <v>4019.2479336719198</v>
      </c>
      <c r="AI98" s="723">
        <f>'96-S 2020CEEIOT(RMB)'!AI98/6.8974</f>
        <v>1239.6659401984762</v>
      </c>
      <c r="AJ98" s="723">
        <f>'96-S 2020CEEIOT(RMB)'!AJ98/6.8974</f>
        <v>3323.1152141163625</v>
      </c>
      <c r="AK98" s="723">
        <f>'96-S 2020CEEIOT(RMB)'!AK98/6.8974</f>
        <v>875.28108609686979</v>
      </c>
      <c r="AL98" s="723">
        <f>'96-S 2020CEEIOT(RMB)'!AL98/6.8974</f>
        <v>302.89974088331832</v>
      </c>
      <c r="AM98" s="723">
        <f>'96-S 2020CEEIOT(RMB)'!AM98/6.8974</f>
        <v>766.72430647384817</v>
      </c>
      <c r="AN98" s="723">
        <f>'96-S 2020CEEIOT(RMB)'!AN98/6.8974</f>
        <v>4839.7188721327539</v>
      </c>
      <c r="AO98" s="723">
        <f>'96-S 2020CEEIOT(RMB)'!AO98/6.8974</f>
        <v>3408.680620675892</v>
      </c>
      <c r="AP98" s="723">
        <f>'96-S 2020CEEIOT(RMB)'!AP98/6.8974</f>
        <v>1150.7640435883159</v>
      </c>
      <c r="AQ98" s="723">
        <f>'96-S 2020CEEIOT(RMB)'!AQ98/6.8974</f>
        <v>1146.2649452553121</v>
      </c>
      <c r="AR98" s="723">
        <f>'96-S 2020CEEIOT(RMB)'!AR98/6.8974</f>
        <v>3944.1217410017398</v>
      </c>
      <c r="AS98" s="723">
        <f>'96-S 2020CEEIOT(RMB)'!AS98/6.8974</f>
        <v>6863.8179782460347</v>
      </c>
      <c r="AT98" s="723">
        <f>'96-S 2020CEEIOT(RMB)'!AT98/6.8974</f>
        <v>1665.8014698100587</v>
      </c>
      <c r="AU98" s="723">
        <f>'96-S 2020CEEIOT(RMB)'!AU98/6.8974</f>
        <v>1960.4104656732247</v>
      </c>
      <c r="AV98" s="723">
        <f>'96-S 2020CEEIOT(RMB)'!AV98/6.8974</f>
        <v>571.13030026526224</v>
      </c>
      <c r="AW98" s="723">
        <f>'96-S 2020CEEIOT(RMB)'!AW98/6.8974</f>
        <v>1112.4831268904848</v>
      </c>
      <c r="AX98" s="723">
        <f>'96-S 2020CEEIOT(RMB)'!AX98/6.8974</f>
        <v>10077.030194363108</v>
      </c>
      <c r="AY98" s="723">
        <f>'96-S 2020CEEIOT(RMB)'!AY98/6.8974</f>
        <v>5397.0841655193835</v>
      </c>
      <c r="AZ98" s="723">
        <f>'96-S 2020CEEIOT(RMB)'!AZ98/6.8974</f>
        <v>8291.520798666179</v>
      </c>
      <c r="BA98" s="723">
        <f>'96-S 2020CEEIOT(RMB)'!BA98/6.8974</f>
        <v>1158.7164281117507</v>
      </c>
      <c r="BB98" s="723">
        <f>'96-S 2020CEEIOT(RMB)'!BB98/6.8974</f>
        <v>10262.707984670598</v>
      </c>
      <c r="BC98" s="723">
        <f>'96-S 2020CEEIOT(RMB)'!BC98/6.8974</f>
        <v>345.99056572702756</v>
      </c>
      <c r="BD98" s="723">
        <f>'96-S 2020CEEIOT(RMB)'!BD98/6.8974</f>
        <v>5537.7188690055764</v>
      </c>
      <c r="BE98" s="723">
        <f>'96-S 2020CEEIOT(RMB)'!BE98/6.8974</f>
        <v>640.67747856658741</v>
      </c>
      <c r="BF98" s="723">
        <f>'96-S 2020CEEIOT(RMB)'!BF98/6.8974</f>
        <v>12327.498142486242</v>
      </c>
      <c r="BG98" s="723">
        <f>'96-S 2020CEEIOT(RMB)'!BG98/6.8974</f>
        <v>644.18607505390582</v>
      </c>
      <c r="BH98" s="723">
        <f>'96-S 2020CEEIOT(RMB)'!BH98/6.8974</f>
        <v>1420.3176962248281</v>
      </c>
      <c r="BI98" s="723">
        <f>'96-S 2020CEEIOT(RMB)'!BI98/6.8974</f>
        <v>984.37085840260238</v>
      </c>
      <c r="BJ98" s="723">
        <f>'96-S 2020CEEIOT(RMB)'!BJ98/6.8974</f>
        <v>1760.2504361294837</v>
      </c>
      <c r="BK98" s="723">
        <f>'96-S 2020CEEIOT(RMB)'!BK98/6.8974</f>
        <v>6917.0680562848829</v>
      </c>
      <c r="BL98" s="723">
        <f>'96-S 2020CEEIOT(RMB)'!BL98/6.8974</f>
        <v>576.41006585647631</v>
      </c>
      <c r="BM98" s="723">
        <f>'96-S 2020CEEIOT(RMB)'!BM98/6.8974</f>
        <v>13444.874465238869</v>
      </c>
      <c r="BN98" s="723">
        <f>'96-S 2020CEEIOT(RMB)'!BN98/6.8974</f>
        <v>5277.2550351251339</v>
      </c>
      <c r="BO98" s="723">
        <f>'96-S 2020CEEIOT(RMB)'!BO98/6.8974</f>
        <v>1348.6647054795344</v>
      </c>
      <c r="BP98" s="723">
        <f>'96-S 2020CEEIOT(RMB)'!BP98/6.8974</f>
        <v>10630.566433075812</v>
      </c>
      <c r="BQ98" s="723">
        <f>'96-S 2020CEEIOT(RMB)'!BQ98/6.8974</f>
        <v>3293.8960141131006</v>
      </c>
      <c r="BR98" s="723">
        <f>'96-S 2020CEEIOT(RMB)'!BR98/6.8974</f>
        <v>930.83003117563862</v>
      </c>
      <c r="BS98" s="723">
        <f>'96-S 2020CEEIOT(RMB)'!BS98/6.8974</f>
        <v>13192.773300358642</v>
      </c>
      <c r="BT98" s="723">
        <f>'96-S 2020CEEIOT(RMB)'!BT98/6.8974</f>
        <v>2552.5087986225822</v>
      </c>
      <c r="BU98" s="723">
        <f>'96-S 2020CEEIOT(RMB)'!BU98/6.8974</f>
        <v>3968.5860536625396</v>
      </c>
      <c r="BV98" s="723">
        <f>'96-S 2020CEEIOT(RMB)'!BV98/6.8974</f>
        <v>7396.9426713799394</v>
      </c>
      <c r="BW98" s="723">
        <f>'96-S 2020CEEIOT(RMB)'!BW98/6.8974</f>
        <v>6868.0335546331098</v>
      </c>
      <c r="BX98" s="723">
        <f>'96-S 2020CEEIOT(RMB)'!BX98/6.8974</f>
        <v>6301.0941140750547</v>
      </c>
      <c r="BY98" s="723">
        <f>'96-S 2020CEEIOT(RMB)'!BY98/6.8974</f>
        <v>393.59513827501434</v>
      </c>
      <c r="BZ98" s="723">
        <f>'96-S 2020CEEIOT(RMB)'!BZ98/6.8974</f>
        <v>1533.9532721791718</v>
      </c>
      <c r="CA98" s="723">
        <f>'96-S 2020CEEIOT(RMB)'!CA98/6.8974</f>
        <v>130.08333078922041</v>
      </c>
      <c r="CB98" s="723">
        <f>'96-S 2020CEEIOT(RMB)'!CB98/6.8974</f>
        <v>7188.4633120771587</v>
      </c>
      <c r="CC98" s="723">
        <f>'96-S 2020CEEIOT(RMB)'!CC98/6.8974</f>
        <v>7817.2371826635108</v>
      </c>
      <c r="CD98" s="723">
        <f>'96-S 2020CEEIOT(RMB)'!CD98/6.8974</f>
        <v>2962.3590227463651</v>
      </c>
      <c r="CE98" s="723">
        <f>'96-S 2020CEEIOT(RMB)'!CE98/6.8974</f>
        <v>13512.78456530768</v>
      </c>
      <c r="CF98" s="723">
        <f>'96-S 2020CEEIOT(RMB)'!CF98/6.8974</f>
        <v>1196.1235239178836</v>
      </c>
      <c r="CG98" s="723">
        <f>'96-S 2020CEEIOT(RMB)'!CG98/6.8974</f>
        <v>5756.8627863143947</v>
      </c>
      <c r="CH98" s="723">
        <f>'96-S 2020CEEIOT(RMB)'!CH98/6.8974</f>
        <v>10415.492630375924</v>
      </c>
      <c r="CI98" s="723">
        <f>'96-S 2020CEEIOT(RMB)'!CI98/6.8974</f>
        <v>1450.1181121527386</v>
      </c>
      <c r="CJ98" s="723">
        <f>'96-S 2020CEEIOT(RMB)'!CJ98/6.8974</f>
        <v>11117.981187864742</v>
      </c>
      <c r="CK98" s="723">
        <f>'96-S 2020CEEIOT(RMB)'!CK98/6.8974</f>
        <v>1962.6463284316119</v>
      </c>
      <c r="CL98" s="723">
        <f>'96-S 2020CEEIOT(RMB)'!CL98/6.8974</f>
        <v>10805.201813169919</v>
      </c>
      <c r="CM98" s="723">
        <f>'96-S 2020CEEIOT(RMB)'!CM98/6.8974</f>
        <v>6129.6332531618955</v>
      </c>
      <c r="CN98" s="723">
        <f>'96-S 2020CEEIOT(RMB)'!CN98/6.8974</f>
        <v>922.57737518604256</v>
      </c>
      <c r="CO98" s="723">
        <f>'96-S 2020CEEIOT(RMB)'!CO98/6.8974</f>
        <v>3306.8722060144692</v>
      </c>
      <c r="CP98" s="723">
        <f>'96-S 2020CEEIOT(RMB)'!CP98/6.8974</f>
        <v>1794.8873021762402</v>
      </c>
      <c r="CQ98" s="723">
        <f>'96-S 2020CEEIOT(RMB)'!CQ98/6.8974</f>
        <v>17290.980536650477</v>
      </c>
      <c r="CR98" s="723">
        <f>'96-S 2020CEEIOT(RMB)'!CR98/6.8974</f>
        <v>1146.4835585419028</v>
      </c>
      <c r="CS98" s="723">
        <f>'96-S 2020CEEIOT(RMB)'!CS98/6.8974</f>
        <v>341.33973342605179</v>
      </c>
      <c r="CT98" s="723">
        <f>'96-S 2020CEEIOT(RMB)'!CT98/6.8974</f>
        <v>18989.58794311262</v>
      </c>
      <c r="CU98" s="723">
        <f>'96-S 2020CEEIOT(RMB)'!CU98/6.8974</f>
        <v>5199.6806730301423</v>
      </c>
      <c r="CV98" s="724">
        <f>'96-S 2020CEEIOT(RMB)'!CV98/6.8974</f>
        <v>360291.5142086682</v>
      </c>
      <c r="CW98" s="708">
        <f>'96-S 2020CEEIOT(RMB)'!CW98/6.8974</f>
        <v>0</v>
      </c>
      <c r="CX98" s="708">
        <f>'96-S 2020CEEIOT(RMB)'!CX98/6.8974</f>
        <v>0</v>
      </c>
      <c r="CY98" s="725">
        <f>'96-S 2020CEEIOT(RMB)'!CY98/6.8974</f>
        <v>0</v>
      </c>
      <c r="CZ98" s="708">
        <f>'96-S 2020CEEIOT(RMB)'!CZ98/6.8974</f>
        <v>1622688.6843161485</v>
      </c>
      <c r="DA98" s="725">
        <f>'96-S 2020CEEIOT(RMB)'!DA98/6.8974</f>
        <v>1622688.6843161485</v>
      </c>
      <c r="DB98" s="708">
        <f>'96-S 2020CEEIOT(RMB)'!DB98/6.8974</f>
        <v>0</v>
      </c>
      <c r="DC98" s="708">
        <f>'96-S 2020CEEIOT(RMB)'!DC98/6.8974</f>
        <v>0</v>
      </c>
      <c r="DD98" s="725">
        <f>'96-S 2020CEEIOT(RMB)'!DD98/6.8974</f>
        <v>0</v>
      </c>
      <c r="DE98" s="708">
        <f>'96-S 2020CEEIOT(RMB)'!DE98/6.8974</f>
        <v>0</v>
      </c>
      <c r="DF98" s="726">
        <f>'96-S 2020CEEIOT(RMB)'!DF98/6.8974</f>
        <v>1622688.6843161485</v>
      </c>
      <c r="DG98" s="727">
        <f>'96-S 2020CEEIOT(RMB)'!DG98/6.8974</f>
        <v>0</v>
      </c>
      <c r="DH98" s="726">
        <f>'96-S 2020CEEIOT(RMB)'!DH98/6.8974</f>
        <v>1982980.1985248167</v>
      </c>
    </row>
    <row r="99" spans="1:112" ht="14.5" customHeight="1">
      <c r="A99" s="840"/>
      <c r="B99" s="721" t="s">
        <v>514</v>
      </c>
      <c r="C99" s="722" t="s">
        <v>614</v>
      </c>
      <c r="D99" s="723">
        <f>'96-S 2020CEEIOT(RMB)'!D99/6.8974</f>
        <v>2590.6584730453487</v>
      </c>
      <c r="E99" s="723">
        <f>'96-S 2020CEEIOT(RMB)'!E99/6.8974</f>
        <v>1807.4845674567039</v>
      </c>
      <c r="F99" s="723">
        <f>'96-S 2020CEEIOT(RMB)'!F99/6.8974</f>
        <v>600.35546548590514</v>
      </c>
      <c r="G99" s="723">
        <f>'96-S 2020CEEIOT(RMB)'!G99/6.8974</f>
        <v>2924.7017808607125</v>
      </c>
      <c r="H99" s="723">
        <f>'96-S 2020CEEIOT(RMB)'!H99/6.8974</f>
        <v>3556.2771040287935</v>
      </c>
      <c r="I99" s="723">
        <f>'96-S 2020CEEIOT(RMB)'!I99/6.8974</f>
        <v>17459.927221301954</v>
      </c>
      <c r="J99" s="723">
        <f>'96-S 2020CEEIOT(RMB)'!J99/6.8974</f>
        <v>11986.833818816047</v>
      </c>
      <c r="K99" s="723">
        <f>'96-S 2020CEEIOT(RMB)'!K99/6.8974</f>
        <v>3661.3164548964351</v>
      </c>
      <c r="L99" s="723">
        <f>'96-S 2020CEEIOT(RMB)'!L99/6.8974</f>
        <v>2099.2197752778034</v>
      </c>
      <c r="M99" s="723">
        <f>'96-S 2020CEEIOT(RMB)'!M99/6.8974</f>
        <v>4779.3908758769758</v>
      </c>
      <c r="N99" s="723">
        <f>'96-S 2020CEEIOT(RMB)'!N99/6.8974</f>
        <v>0</v>
      </c>
      <c r="O99" s="723">
        <f>'96-S 2020CEEIOT(RMB)'!O99/6.8974</f>
        <v>7140.9417682784851</v>
      </c>
      <c r="P99" s="723">
        <f>'96-S 2020CEEIOT(RMB)'!P99/6.8974</f>
        <v>1233.1575482365531</v>
      </c>
      <c r="Q99" s="723">
        <f>'96-S 2020CEEIOT(RMB)'!Q99/6.8974</f>
        <v>1973.8681208211674</v>
      </c>
      <c r="R99" s="723">
        <f>'96-S 2020CEEIOT(RMB)'!R99/6.8974</f>
        <v>1640.9932288340344</v>
      </c>
      <c r="S99" s="723">
        <f>'96-S 2020CEEIOT(RMB)'!S99/6.8974</f>
        <v>32378.992702549604</v>
      </c>
      <c r="T99" s="723">
        <f>'96-S 2020CEEIOT(RMB)'!T99/6.8974</f>
        <v>2277.985438840009</v>
      </c>
      <c r="U99" s="723">
        <f>'96-S 2020CEEIOT(RMB)'!U99/6.8974</f>
        <v>7080.4599327462593</v>
      </c>
      <c r="V99" s="723">
        <f>'96-S 2020CEEIOT(RMB)'!V99/6.8974</f>
        <v>2922.3837964584086</v>
      </c>
      <c r="W99" s="723">
        <f>'96-S 2020CEEIOT(RMB)'!W99/6.8974</f>
        <v>15210.754982386941</v>
      </c>
      <c r="X99" s="723">
        <f>'96-S 2020CEEIOT(RMB)'!X99/6.8974</f>
        <v>3147.8929861888128</v>
      </c>
      <c r="Y99" s="723">
        <f>'96-S 2020CEEIOT(RMB)'!Y99/6.8974</f>
        <v>1742.2520751994618</v>
      </c>
      <c r="Z99" s="723">
        <f>'96-S 2020CEEIOT(RMB)'!Z99/6.8974</f>
        <v>5718.3614979535969</v>
      </c>
      <c r="AA99" s="723">
        <f>'96-S 2020CEEIOT(RMB)'!AA99/6.8974</f>
        <v>51274.315051234953</v>
      </c>
      <c r="AB99" s="723">
        <f>'96-S 2020CEEIOT(RMB)'!AB99/6.8974</f>
        <v>11208.569805031913</v>
      </c>
      <c r="AC99" s="723">
        <f>'96-S 2020CEEIOT(RMB)'!AC99/6.8974</f>
        <v>14327.051015337211</v>
      </c>
      <c r="AD99" s="723">
        <f>'96-S 2020CEEIOT(RMB)'!AD99/6.8974</f>
        <v>10292.491366215136</v>
      </c>
      <c r="AE99" s="723">
        <f>'96-S 2020CEEIOT(RMB)'!AE99/6.8974</f>
        <v>6381.1269466351969</v>
      </c>
      <c r="AF99" s="723">
        <f>'96-S 2020CEEIOT(RMB)'!AF99/6.8974</f>
        <v>16331.448416946499</v>
      </c>
      <c r="AG99" s="723">
        <f>'96-S 2020CEEIOT(RMB)'!AG99/6.8974</f>
        <v>8537.0412008041367</v>
      </c>
      <c r="AH99" s="723">
        <f>'96-S 2020CEEIOT(RMB)'!AH99/6.8974</f>
        <v>25593.023323704223</v>
      </c>
      <c r="AI99" s="723">
        <f>'96-S 2020CEEIOT(RMB)'!AI99/6.8974</f>
        <v>4736.4903233872237</v>
      </c>
      <c r="AJ99" s="723">
        <f>'96-S 2020CEEIOT(RMB)'!AJ99/6.8974</f>
        <v>12366.260311402806</v>
      </c>
      <c r="AK99" s="723">
        <f>'96-S 2020CEEIOT(RMB)'!AK99/6.8974</f>
        <v>8828.3639735442666</v>
      </c>
      <c r="AL99" s="723">
        <f>'96-S 2020CEEIOT(RMB)'!AL99/6.8974</f>
        <v>2986.5266902994385</v>
      </c>
      <c r="AM99" s="723">
        <f>'96-S 2020CEEIOT(RMB)'!AM99/6.8974</f>
        <v>1045.1621318572113</v>
      </c>
      <c r="AN99" s="723">
        <f>'96-S 2020CEEIOT(RMB)'!AN99/6.8974</f>
        <v>32935.154510928041</v>
      </c>
      <c r="AO99" s="723">
        <f>'96-S 2020CEEIOT(RMB)'!AO99/6.8974</f>
        <v>32988.673878424001</v>
      </c>
      <c r="AP99" s="723">
        <f>'96-S 2020CEEIOT(RMB)'!AP99/6.8974</f>
        <v>2534.9885362925161</v>
      </c>
      <c r="AQ99" s="723">
        <f>'96-S 2020CEEIOT(RMB)'!AQ99/6.8974</f>
        <v>2094.8595478935235</v>
      </c>
      <c r="AR99" s="723">
        <f>'96-S 2020CEEIOT(RMB)'!AR99/6.8974</f>
        <v>49397.503363163523</v>
      </c>
      <c r="AS99" s="723">
        <f>'96-S 2020CEEIOT(RMB)'!AS99/6.8974</f>
        <v>67483.348056937932</v>
      </c>
      <c r="AT99" s="723">
        <f>'96-S 2020CEEIOT(RMB)'!AT99/6.8974</f>
        <v>12353.259555463577</v>
      </c>
      <c r="AU99" s="723">
        <f>'96-S 2020CEEIOT(RMB)'!AU99/6.8974</f>
        <v>8009.479424084283</v>
      </c>
      <c r="AV99" s="723">
        <f>'96-S 2020CEEIOT(RMB)'!AV99/6.8974</f>
        <v>1413.2699407309826</v>
      </c>
      <c r="AW99" s="723">
        <f>'96-S 2020CEEIOT(RMB)'!AW99/6.8974</f>
        <v>2156.9606751632123</v>
      </c>
      <c r="AX99" s="723">
        <f>'96-S 2020CEEIOT(RMB)'!AX99/6.8974</f>
        <v>77439.704917278927</v>
      </c>
      <c r="AY99" s="723">
        <f>'96-S 2020CEEIOT(RMB)'!AY99/6.8974</f>
        <v>45806.633924565576</v>
      </c>
      <c r="AZ99" s="723">
        <f>'96-S 2020CEEIOT(RMB)'!AZ99/6.8974</f>
        <v>38523.749143872716</v>
      </c>
      <c r="BA99" s="723">
        <f>'96-S 2020CEEIOT(RMB)'!BA99/6.8974</f>
        <v>15779.255309221928</v>
      </c>
      <c r="BB99" s="723">
        <f>'96-S 2020CEEIOT(RMB)'!BB99/6.8974</f>
        <v>105720.20692263584</v>
      </c>
      <c r="BC99" s="723">
        <f>'96-S 2020CEEIOT(RMB)'!BC99/6.8974</f>
        <v>2646.5091332802344</v>
      </c>
      <c r="BD99" s="723">
        <f>'96-S 2020CEEIOT(RMB)'!BD99/6.8974</f>
        <v>45242.751841267382</v>
      </c>
      <c r="BE99" s="723">
        <f>'96-S 2020CEEIOT(RMB)'!BE99/6.8974</f>
        <v>8080.0037889240584</v>
      </c>
      <c r="BF99" s="723">
        <f>'96-S 2020CEEIOT(RMB)'!BF99/6.8974</f>
        <v>47120.338168679475</v>
      </c>
      <c r="BG99" s="723">
        <f>'96-S 2020CEEIOT(RMB)'!BG99/6.8974</f>
        <v>1314.4338577277524</v>
      </c>
      <c r="BH99" s="723">
        <f>'96-S 2020CEEIOT(RMB)'!BH99/6.8974</f>
        <v>3167.4818807222737</v>
      </c>
      <c r="BI99" s="723">
        <f>'96-S 2020CEEIOT(RMB)'!BI99/6.8974</f>
        <v>8830.2476582433756</v>
      </c>
      <c r="BJ99" s="723">
        <f>'96-S 2020CEEIOT(RMB)'!BJ99/6.8974</f>
        <v>18875.69186625908</v>
      </c>
      <c r="BK99" s="723">
        <f>'96-S 2020CEEIOT(RMB)'!BK99/6.8974</f>
        <v>64032.098021884769</v>
      </c>
      <c r="BL99" s="723">
        <f>'96-S 2020CEEIOT(RMB)'!BL99/6.8974</f>
        <v>30315.232524932479</v>
      </c>
      <c r="BM99" s="723">
        <f>'96-S 2020CEEIOT(RMB)'!BM99/6.8974</f>
        <v>47832.336508151282</v>
      </c>
      <c r="BN99" s="723">
        <f>'96-S 2020CEEIOT(RMB)'!BN99/6.8974</f>
        <v>48421.019398243101</v>
      </c>
      <c r="BO99" s="723">
        <f>'96-S 2020CEEIOT(RMB)'!BO99/6.8974</f>
        <v>3199.8730093689101</v>
      </c>
      <c r="BP99" s="723">
        <f>'96-S 2020CEEIOT(RMB)'!BP99/6.8974</f>
        <v>6722.7129151395393</v>
      </c>
      <c r="BQ99" s="723">
        <f>'96-S 2020CEEIOT(RMB)'!BQ99/6.8974</f>
        <v>2040.3311051225667</v>
      </c>
      <c r="BR99" s="723">
        <f>'96-S 2020CEEIOT(RMB)'!BR99/6.8974</f>
        <v>4166.4071389779901</v>
      </c>
      <c r="BS99" s="723">
        <f>'96-S 2020CEEIOT(RMB)'!BS99/6.8974</f>
        <v>73950.067299794813</v>
      </c>
      <c r="BT99" s="723">
        <f>'96-S 2020CEEIOT(RMB)'!BT99/6.8974</f>
        <v>12719.727538461913</v>
      </c>
      <c r="BU99" s="723">
        <f>'96-S 2020CEEIOT(RMB)'!BU99/6.8974</f>
        <v>16440.869536642804</v>
      </c>
      <c r="BV99" s="723">
        <f>'96-S 2020CEEIOT(RMB)'!BV99/6.8974</f>
        <v>85371.561977004079</v>
      </c>
      <c r="BW99" s="723">
        <f>'96-S 2020CEEIOT(RMB)'!BW99/6.8974</f>
        <v>14452.310178977221</v>
      </c>
      <c r="BX99" s="723">
        <f>'96-S 2020CEEIOT(RMB)'!BX99/6.8974</f>
        <v>36667.809485290083</v>
      </c>
      <c r="BY99" s="723">
        <f>'96-S 2020CEEIOT(RMB)'!BY99/6.8974</f>
        <v>4119.25036577846</v>
      </c>
      <c r="BZ99" s="723">
        <f>'96-S 2020CEEIOT(RMB)'!BZ99/6.8974</f>
        <v>12762.533445628122</v>
      </c>
      <c r="CA99" s="723">
        <f>'96-S 2020CEEIOT(RMB)'!CA99/6.8974</f>
        <v>569.03628034650012</v>
      </c>
      <c r="CB99" s="723">
        <f>'96-S 2020CEEIOT(RMB)'!CB99/6.8974</f>
        <v>13422.238625514487</v>
      </c>
      <c r="CC99" s="723">
        <f>'96-S 2020CEEIOT(RMB)'!CC99/6.8974</f>
        <v>17483.97477524824</v>
      </c>
      <c r="CD99" s="723">
        <f>'96-S 2020CEEIOT(RMB)'!CD99/6.8974</f>
        <v>23492.903938851199</v>
      </c>
      <c r="CE99" s="723">
        <f>'96-S 2020CEEIOT(RMB)'!CE99/6.8974</f>
        <v>130307.00284202705</v>
      </c>
      <c r="CF99" s="723">
        <f>'96-S 2020CEEIOT(RMB)'!CF99/6.8974</f>
        <v>40966.080215167109</v>
      </c>
      <c r="CG99" s="723">
        <f>'96-S 2020CEEIOT(RMB)'!CG99/6.8974</f>
        <v>34743.721840781698</v>
      </c>
      <c r="CH99" s="723">
        <f>'96-S 2020CEEIOT(RMB)'!CH99/6.8974</f>
        <v>43497.759422395517</v>
      </c>
      <c r="CI99" s="723">
        <f>'96-S 2020CEEIOT(RMB)'!CI99/6.8974</f>
        <v>72104.161124115286</v>
      </c>
      <c r="CJ99" s="723">
        <f>'96-S 2020CEEIOT(RMB)'!CJ99/6.8974</f>
        <v>112687.84577207737</v>
      </c>
      <c r="CK99" s="723">
        <f>'96-S 2020CEEIOT(RMB)'!CK99/6.8974</f>
        <v>23232.628280998779</v>
      </c>
      <c r="CL99" s="723">
        <f>'96-S 2020CEEIOT(RMB)'!CL99/6.8974</f>
        <v>10050.285457905438</v>
      </c>
      <c r="CM99" s="723">
        <f>'96-S 2020CEEIOT(RMB)'!CM99/6.8974</f>
        <v>13546.774315749855</v>
      </c>
      <c r="CN99" s="723">
        <f>'96-S 2020CEEIOT(RMB)'!CN99/6.8974</f>
        <v>4947.1343051533067</v>
      </c>
      <c r="CO99" s="723">
        <f>'96-S 2020CEEIOT(RMB)'!CO99/6.8974</f>
        <v>63737.917853930754</v>
      </c>
      <c r="CP99" s="723">
        <f>'96-S 2020CEEIOT(RMB)'!CP99/6.8974</f>
        <v>11553.836154693334</v>
      </c>
      <c r="CQ99" s="723">
        <f>'96-S 2020CEEIOT(RMB)'!CQ99/6.8974</f>
        <v>1984.28275071757</v>
      </c>
      <c r="CR99" s="723">
        <f>'96-S 2020CEEIOT(RMB)'!CR99/6.8974</f>
        <v>689103.91046557156</v>
      </c>
      <c r="CS99" s="723">
        <f>'96-S 2020CEEIOT(RMB)'!CS99/6.8974</f>
        <v>5920.0608126268044</v>
      </c>
      <c r="CT99" s="723">
        <f>'96-S 2020CEEIOT(RMB)'!CT99/6.8974</f>
        <v>243334.97412911357</v>
      </c>
      <c r="CU99" s="723">
        <f>'96-S 2020CEEIOT(RMB)'!CU99/6.8974</f>
        <v>43471.089700019649</v>
      </c>
      <c r="CV99" s="724">
        <f>'96-S 2020CEEIOT(RMB)'!CV99/6.8974</f>
        <v>3001128.3455861052</v>
      </c>
      <c r="CW99" s="708">
        <f>'96-S 2020CEEIOT(RMB)'!CW99/6.8974</f>
        <v>325429.90789499658</v>
      </c>
      <c r="CX99" s="708">
        <f>'96-S 2020CEEIOT(RMB)'!CX99/6.8974</f>
        <v>2228283.6167312991</v>
      </c>
      <c r="CY99" s="725">
        <f>'96-S 2020CEEIOT(RMB)'!CY99/6.8974</f>
        <v>2553713.524626296</v>
      </c>
      <c r="CZ99" s="708">
        <f>'96-S 2020CEEIOT(RMB)'!CZ99/6.8974</f>
        <v>4031831.2798676658</v>
      </c>
      <c r="DA99" s="725">
        <f>'96-S 2020CEEIOT(RMB)'!DA99/6.8974</f>
        <v>6585544.8044939609</v>
      </c>
      <c r="DB99" s="708">
        <f>'96-S 2020CEEIOT(RMB)'!DB99/6.8974</f>
        <v>667141.33218734595</v>
      </c>
      <c r="DC99" s="708">
        <f>'96-S 2020CEEIOT(RMB)'!DC99/6.8974</f>
        <v>0</v>
      </c>
      <c r="DD99" s="725">
        <f>'96-S 2020CEEIOT(RMB)'!DD99/6.8974</f>
        <v>667141.33218734595</v>
      </c>
      <c r="DE99" s="708">
        <f>'96-S 2020CEEIOT(RMB)'!DE99/6.8974</f>
        <v>123060.81739666541</v>
      </c>
      <c r="DF99" s="726">
        <f>'96-S 2020CEEIOT(RMB)'!DF99/6.8974</f>
        <v>7375746.9540779721</v>
      </c>
      <c r="DG99" s="727">
        <f>'96-S 2020CEEIOT(RMB)'!DG99/6.8974</f>
        <v>536981.36953923642</v>
      </c>
      <c r="DH99" s="726">
        <f>'96-S 2020CEEIOT(RMB)'!DH99/6.8974</f>
        <v>9839893.9301248454</v>
      </c>
    </row>
    <row r="100" spans="1:112" ht="14.5" customHeight="1">
      <c r="A100" s="840"/>
      <c r="B100" s="721" t="s">
        <v>343</v>
      </c>
      <c r="C100" s="722" t="s">
        <v>615</v>
      </c>
      <c r="D100" s="723">
        <f>'96-S 2020CEEIOT(RMB)'!D100/6.8974</f>
        <v>0</v>
      </c>
      <c r="E100" s="723">
        <f>'96-S 2020CEEIOT(RMB)'!E100/6.8974</f>
        <v>0</v>
      </c>
      <c r="F100" s="723">
        <f>'96-S 2020CEEIOT(RMB)'!F100/6.8974</f>
        <v>0</v>
      </c>
      <c r="G100" s="723">
        <f>'96-S 2020CEEIOT(RMB)'!G100/6.8974</f>
        <v>0</v>
      </c>
      <c r="H100" s="723">
        <f>'96-S 2020CEEIOT(RMB)'!H100/6.8974</f>
        <v>0</v>
      </c>
      <c r="I100" s="723">
        <f>'96-S 2020CEEIOT(RMB)'!I100/6.8974</f>
        <v>0</v>
      </c>
      <c r="J100" s="723">
        <f>'96-S 2020CEEIOT(RMB)'!J100/6.8974</f>
        <v>0</v>
      </c>
      <c r="K100" s="723">
        <f>'96-S 2020CEEIOT(RMB)'!K100/6.8974</f>
        <v>0</v>
      </c>
      <c r="L100" s="723">
        <f>'96-S 2020CEEIOT(RMB)'!L100/6.8974</f>
        <v>0</v>
      </c>
      <c r="M100" s="723">
        <f>'96-S 2020CEEIOT(RMB)'!M100/6.8974</f>
        <v>0</v>
      </c>
      <c r="N100" s="723">
        <f>'96-S 2020CEEIOT(RMB)'!N100/6.8974</f>
        <v>0</v>
      </c>
      <c r="O100" s="723">
        <f>'96-S 2020CEEIOT(RMB)'!O100/6.8974</f>
        <v>0</v>
      </c>
      <c r="P100" s="723">
        <f>'96-S 2020CEEIOT(RMB)'!P100/6.8974</f>
        <v>0</v>
      </c>
      <c r="Q100" s="723">
        <f>'96-S 2020CEEIOT(RMB)'!Q100/6.8974</f>
        <v>0</v>
      </c>
      <c r="R100" s="723">
        <f>'96-S 2020CEEIOT(RMB)'!R100/6.8974</f>
        <v>0</v>
      </c>
      <c r="S100" s="723">
        <f>'96-S 2020CEEIOT(RMB)'!S100/6.8974</f>
        <v>0</v>
      </c>
      <c r="T100" s="723">
        <f>'96-S 2020CEEIOT(RMB)'!T100/6.8974</f>
        <v>0</v>
      </c>
      <c r="U100" s="723">
        <f>'96-S 2020CEEIOT(RMB)'!U100/6.8974</f>
        <v>0</v>
      </c>
      <c r="V100" s="723">
        <f>'96-S 2020CEEIOT(RMB)'!V100/6.8974</f>
        <v>0</v>
      </c>
      <c r="W100" s="723">
        <f>'96-S 2020CEEIOT(RMB)'!W100/6.8974</f>
        <v>0</v>
      </c>
      <c r="X100" s="723">
        <f>'96-S 2020CEEIOT(RMB)'!X100/6.8974</f>
        <v>0</v>
      </c>
      <c r="Y100" s="723">
        <f>'96-S 2020CEEIOT(RMB)'!Y100/6.8974</f>
        <v>0</v>
      </c>
      <c r="Z100" s="723">
        <f>'96-S 2020CEEIOT(RMB)'!Z100/6.8974</f>
        <v>0</v>
      </c>
      <c r="AA100" s="723">
        <f>'96-S 2020CEEIOT(RMB)'!AA100/6.8974</f>
        <v>0</v>
      </c>
      <c r="AB100" s="723">
        <f>'96-S 2020CEEIOT(RMB)'!AB100/6.8974</f>
        <v>0</v>
      </c>
      <c r="AC100" s="723">
        <f>'96-S 2020CEEIOT(RMB)'!AC100/6.8974</f>
        <v>0</v>
      </c>
      <c r="AD100" s="723">
        <f>'96-S 2020CEEIOT(RMB)'!AD100/6.8974</f>
        <v>0</v>
      </c>
      <c r="AE100" s="723">
        <f>'96-S 2020CEEIOT(RMB)'!AE100/6.8974</f>
        <v>0</v>
      </c>
      <c r="AF100" s="723">
        <f>'96-S 2020CEEIOT(RMB)'!AF100/6.8974</f>
        <v>0</v>
      </c>
      <c r="AG100" s="723">
        <f>'96-S 2020CEEIOT(RMB)'!AG100/6.8974</f>
        <v>0</v>
      </c>
      <c r="AH100" s="723">
        <f>'96-S 2020CEEIOT(RMB)'!AH100/6.8974</f>
        <v>0</v>
      </c>
      <c r="AI100" s="723">
        <f>'96-S 2020CEEIOT(RMB)'!AI100/6.8974</f>
        <v>0</v>
      </c>
      <c r="AJ100" s="723">
        <f>'96-S 2020CEEIOT(RMB)'!AJ100/6.8974</f>
        <v>0</v>
      </c>
      <c r="AK100" s="723">
        <f>'96-S 2020CEEIOT(RMB)'!AK100/6.8974</f>
        <v>0</v>
      </c>
      <c r="AL100" s="723">
        <f>'96-S 2020CEEIOT(RMB)'!AL100/6.8974</f>
        <v>0</v>
      </c>
      <c r="AM100" s="723">
        <f>'96-S 2020CEEIOT(RMB)'!AM100/6.8974</f>
        <v>0</v>
      </c>
      <c r="AN100" s="723">
        <f>'96-S 2020CEEIOT(RMB)'!AN100/6.8974</f>
        <v>0</v>
      </c>
      <c r="AO100" s="723">
        <f>'96-S 2020CEEIOT(RMB)'!AO100/6.8974</f>
        <v>0</v>
      </c>
      <c r="AP100" s="723">
        <f>'96-S 2020CEEIOT(RMB)'!AP100/6.8974</f>
        <v>0</v>
      </c>
      <c r="AQ100" s="723">
        <f>'96-S 2020CEEIOT(RMB)'!AQ100/6.8974</f>
        <v>0</v>
      </c>
      <c r="AR100" s="723">
        <f>'96-S 2020CEEIOT(RMB)'!AR100/6.8974</f>
        <v>0</v>
      </c>
      <c r="AS100" s="723">
        <f>'96-S 2020CEEIOT(RMB)'!AS100/6.8974</f>
        <v>0</v>
      </c>
      <c r="AT100" s="723">
        <f>'96-S 2020CEEIOT(RMB)'!AT100/6.8974</f>
        <v>0</v>
      </c>
      <c r="AU100" s="723">
        <f>'96-S 2020CEEIOT(RMB)'!AU100/6.8974</f>
        <v>0</v>
      </c>
      <c r="AV100" s="723">
        <f>'96-S 2020CEEIOT(RMB)'!AV100/6.8974</f>
        <v>0</v>
      </c>
      <c r="AW100" s="723">
        <f>'96-S 2020CEEIOT(RMB)'!AW100/6.8974</f>
        <v>0</v>
      </c>
      <c r="AX100" s="723">
        <f>'96-S 2020CEEIOT(RMB)'!AX100/6.8974</f>
        <v>0</v>
      </c>
      <c r="AY100" s="723">
        <f>'96-S 2020CEEIOT(RMB)'!AY100/6.8974</f>
        <v>0</v>
      </c>
      <c r="AZ100" s="723">
        <f>'96-S 2020CEEIOT(RMB)'!AZ100/6.8974</f>
        <v>0</v>
      </c>
      <c r="BA100" s="723">
        <f>'96-S 2020CEEIOT(RMB)'!BA100/6.8974</f>
        <v>0</v>
      </c>
      <c r="BB100" s="723">
        <f>'96-S 2020CEEIOT(RMB)'!BB100/6.8974</f>
        <v>0</v>
      </c>
      <c r="BC100" s="723">
        <f>'96-S 2020CEEIOT(RMB)'!BC100/6.8974</f>
        <v>0</v>
      </c>
      <c r="BD100" s="723">
        <f>'96-S 2020CEEIOT(RMB)'!BD100/6.8974</f>
        <v>0</v>
      </c>
      <c r="BE100" s="723">
        <f>'96-S 2020CEEIOT(RMB)'!BE100/6.8974</f>
        <v>0</v>
      </c>
      <c r="BF100" s="723">
        <f>'96-S 2020CEEIOT(RMB)'!BF100/6.8974</f>
        <v>0</v>
      </c>
      <c r="BG100" s="723">
        <f>'96-S 2020CEEIOT(RMB)'!BG100/6.8974</f>
        <v>0</v>
      </c>
      <c r="BH100" s="723">
        <f>'96-S 2020CEEIOT(RMB)'!BH100/6.8974</f>
        <v>0</v>
      </c>
      <c r="BI100" s="723">
        <f>'96-S 2020CEEIOT(RMB)'!BI100/6.8974</f>
        <v>0</v>
      </c>
      <c r="BJ100" s="723">
        <f>'96-S 2020CEEIOT(RMB)'!BJ100/6.8974</f>
        <v>0</v>
      </c>
      <c r="BK100" s="723">
        <f>'96-S 2020CEEIOT(RMB)'!BK100/6.8974</f>
        <v>0</v>
      </c>
      <c r="BL100" s="723">
        <f>'96-S 2020CEEIOT(RMB)'!BL100/6.8974</f>
        <v>0</v>
      </c>
      <c r="BM100" s="723">
        <f>'96-S 2020CEEIOT(RMB)'!BM100/6.8974</f>
        <v>0</v>
      </c>
      <c r="BN100" s="723">
        <f>'96-S 2020CEEIOT(RMB)'!BN100/6.8974</f>
        <v>0</v>
      </c>
      <c r="BO100" s="723">
        <f>'96-S 2020CEEIOT(RMB)'!BO100/6.8974</f>
        <v>0</v>
      </c>
      <c r="BP100" s="723">
        <f>'96-S 2020CEEIOT(RMB)'!BP100/6.8974</f>
        <v>0</v>
      </c>
      <c r="BQ100" s="723">
        <f>'96-S 2020CEEIOT(RMB)'!BQ100/6.8974</f>
        <v>0</v>
      </c>
      <c r="BR100" s="723">
        <f>'96-S 2020CEEIOT(RMB)'!BR100/6.8974</f>
        <v>0</v>
      </c>
      <c r="BS100" s="723">
        <f>'96-S 2020CEEIOT(RMB)'!BS100/6.8974</f>
        <v>0</v>
      </c>
      <c r="BT100" s="723">
        <f>'96-S 2020CEEIOT(RMB)'!BT100/6.8974</f>
        <v>0</v>
      </c>
      <c r="BU100" s="723">
        <f>'96-S 2020CEEIOT(RMB)'!BU100/6.8974</f>
        <v>0</v>
      </c>
      <c r="BV100" s="723">
        <f>'96-S 2020CEEIOT(RMB)'!BV100/6.8974</f>
        <v>0</v>
      </c>
      <c r="BW100" s="723">
        <f>'96-S 2020CEEIOT(RMB)'!BW100/6.8974</f>
        <v>0</v>
      </c>
      <c r="BX100" s="723">
        <f>'96-S 2020CEEIOT(RMB)'!BX100/6.8974</f>
        <v>0</v>
      </c>
      <c r="BY100" s="723">
        <f>'96-S 2020CEEIOT(RMB)'!BY100/6.8974</f>
        <v>0</v>
      </c>
      <c r="BZ100" s="723">
        <f>'96-S 2020CEEIOT(RMB)'!BZ100/6.8974</f>
        <v>0</v>
      </c>
      <c r="CA100" s="723">
        <f>'96-S 2020CEEIOT(RMB)'!CA100/6.8974</f>
        <v>0</v>
      </c>
      <c r="CB100" s="723">
        <f>'96-S 2020CEEIOT(RMB)'!CB100/6.8974</f>
        <v>0</v>
      </c>
      <c r="CC100" s="723">
        <f>'96-S 2020CEEIOT(RMB)'!CC100/6.8974</f>
        <v>0</v>
      </c>
      <c r="CD100" s="723">
        <f>'96-S 2020CEEIOT(RMB)'!CD100/6.8974</f>
        <v>0</v>
      </c>
      <c r="CE100" s="723">
        <f>'96-S 2020CEEIOT(RMB)'!CE100/6.8974</f>
        <v>0</v>
      </c>
      <c r="CF100" s="723">
        <f>'96-S 2020CEEIOT(RMB)'!CF100/6.8974</f>
        <v>0</v>
      </c>
      <c r="CG100" s="723">
        <f>'96-S 2020CEEIOT(RMB)'!CG100/6.8974</f>
        <v>0</v>
      </c>
      <c r="CH100" s="723">
        <f>'96-S 2020CEEIOT(RMB)'!CH100/6.8974</f>
        <v>0</v>
      </c>
      <c r="CI100" s="723">
        <f>'96-S 2020CEEIOT(RMB)'!CI100/6.8974</f>
        <v>0</v>
      </c>
      <c r="CJ100" s="723">
        <f>'96-S 2020CEEIOT(RMB)'!CJ100/6.8974</f>
        <v>0</v>
      </c>
      <c r="CK100" s="723">
        <f>'96-S 2020CEEIOT(RMB)'!CK100/6.8974</f>
        <v>0</v>
      </c>
      <c r="CL100" s="723">
        <f>'96-S 2020CEEIOT(RMB)'!CL100/6.8974</f>
        <v>0</v>
      </c>
      <c r="CM100" s="723">
        <f>'96-S 2020CEEIOT(RMB)'!CM100/6.8974</f>
        <v>0</v>
      </c>
      <c r="CN100" s="723">
        <f>'96-S 2020CEEIOT(RMB)'!CN100/6.8974</f>
        <v>0</v>
      </c>
      <c r="CO100" s="723">
        <f>'96-S 2020CEEIOT(RMB)'!CO100/6.8974</f>
        <v>0</v>
      </c>
      <c r="CP100" s="723">
        <f>'96-S 2020CEEIOT(RMB)'!CP100/6.8974</f>
        <v>0</v>
      </c>
      <c r="CQ100" s="723">
        <f>'96-S 2020CEEIOT(RMB)'!CQ100/6.8974</f>
        <v>0</v>
      </c>
      <c r="CR100" s="723">
        <f>'96-S 2020CEEIOT(RMB)'!CR100/6.8974</f>
        <v>0</v>
      </c>
      <c r="CS100" s="723">
        <f>'96-S 2020CEEIOT(RMB)'!CS100/6.8974</f>
        <v>244428.13712108909</v>
      </c>
      <c r="CT100" s="723">
        <f>'96-S 2020CEEIOT(RMB)'!CT100/6.8974</f>
        <v>0</v>
      </c>
      <c r="CU100" s="723">
        <f>'96-S 2020CEEIOT(RMB)'!CU100/6.8974</f>
        <v>0</v>
      </c>
      <c r="CV100" s="724">
        <f>'96-S 2020CEEIOT(RMB)'!CV100/6.8974</f>
        <v>244428.13712108909</v>
      </c>
      <c r="CW100" s="708">
        <f>'96-S 2020CEEIOT(RMB)'!CW100/6.8974</f>
        <v>27067.831558881171</v>
      </c>
      <c r="CX100" s="708">
        <f>'96-S 2020CEEIOT(RMB)'!CX100/6.8974</f>
        <v>445526.98336116795</v>
      </c>
      <c r="CY100" s="725">
        <f>'96-S 2020CEEIOT(RMB)'!CY100/6.8974</f>
        <v>472594.8149200491</v>
      </c>
      <c r="CZ100" s="708">
        <f>'96-S 2020CEEIOT(RMB)'!CZ100/6.8974</f>
        <v>1958021.5116009365</v>
      </c>
      <c r="DA100" s="725">
        <f>'96-S 2020CEEIOT(RMB)'!DA100/6.8974</f>
        <v>2430616.3265209855</v>
      </c>
      <c r="DB100" s="708">
        <f>'96-S 2020CEEIOT(RMB)'!DB100/6.8974</f>
        <v>0</v>
      </c>
      <c r="DC100" s="708">
        <f>'96-S 2020CEEIOT(RMB)'!DC100/6.8974</f>
        <v>0</v>
      </c>
      <c r="DD100" s="725">
        <f>'96-S 2020CEEIOT(RMB)'!DD100/6.8974</f>
        <v>0</v>
      </c>
      <c r="DE100" s="708">
        <f>'96-S 2020CEEIOT(RMB)'!DE100/6.8974</f>
        <v>18459.864386986836</v>
      </c>
      <c r="DF100" s="726">
        <f>'96-S 2020CEEIOT(RMB)'!DF100/6.8974</f>
        <v>2449076.1909079724</v>
      </c>
      <c r="DG100" s="727">
        <f>'96-S 2020CEEIOT(RMB)'!DG100/6.8974</f>
        <v>168961.69646205526</v>
      </c>
      <c r="DH100" s="726">
        <f>'96-S 2020CEEIOT(RMB)'!DH100/6.8974</f>
        <v>2524542.631567006</v>
      </c>
    </row>
    <row r="101" spans="1:112" ht="14.5" customHeight="1">
      <c r="A101" s="840"/>
      <c r="B101" s="721" t="s">
        <v>346</v>
      </c>
      <c r="C101" s="722" t="s">
        <v>616</v>
      </c>
      <c r="D101" s="723">
        <f>'96-S 2020CEEIOT(RMB)'!D101/6.8974</f>
        <v>18429.838083486386</v>
      </c>
      <c r="E101" s="723">
        <f>'96-S 2020CEEIOT(RMB)'!E101/6.8974</f>
        <v>15884.766778984109</v>
      </c>
      <c r="F101" s="723">
        <f>'96-S 2020CEEIOT(RMB)'!F101/6.8974</f>
        <v>12562.89328433369</v>
      </c>
      <c r="G101" s="723">
        <f>'96-S 2020CEEIOT(RMB)'!G101/6.8974</f>
        <v>7554.4648977656216</v>
      </c>
      <c r="H101" s="723">
        <f>'96-S 2020CEEIOT(RMB)'!H101/6.8974</f>
        <v>2808.5275421498968</v>
      </c>
      <c r="I101" s="723">
        <f>'96-S 2020CEEIOT(RMB)'!I101/6.8974</f>
        <v>3931.2619135076111</v>
      </c>
      <c r="J101" s="723">
        <f>'96-S 2020CEEIOT(RMB)'!J101/6.8974</f>
        <v>213.79286899293936</v>
      </c>
      <c r="K101" s="723">
        <f>'96-S 2020CEEIOT(RMB)'!K101/6.8974</f>
        <v>1270.3295042160116</v>
      </c>
      <c r="L101" s="723">
        <f>'96-S 2020CEEIOT(RMB)'!L101/6.8974</f>
        <v>1008.6425055786978</v>
      </c>
      <c r="M101" s="723">
        <f>'96-S 2020CEEIOT(RMB)'!M101/6.8974</f>
        <v>2399.6055811972774</v>
      </c>
      <c r="N101" s="723">
        <f>'96-S 2020CEEIOT(RMB)'!N101/6.8974</f>
        <v>130.49669953947733</v>
      </c>
      <c r="O101" s="723">
        <f>'96-S 2020CEEIOT(RMB)'!O101/6.8974</f>
        <v>8042.4340974435318</v>
      </c>
      <c r="P101" s="723">
        <f>'96-S 2020CEEIOT(RMB)'!P101/6.8974</f>
        <v>133.71267150469959</v>
      </c>
      <c r="Q101" s="723">
        <f>'96-S 2020CEEIOT(RMB)'!Q101/6.8974</f>
        <v>1793.9426828288483</v>
      </c>
      <c r="R101" s="723">
        <f>'96-S 2020CEEIOT(RMB)'!R101/6.8974</f>
        <v>1216.7503689838547</v>
      </c>
      <c r="S101" s="723">
        <f>'96-S 2020CEEIOT(RMB)'!S101/6.8974</f>
        <v>8808.4306804952103</v>
      </c>
      <c r="T101" s="723">
        <f>'96-S 2020CEEIOT(RMB)'!T101/6.8974</f>
        <v>2093.0444619307564</v>
      </c>
      <c r="U101" s="723">
        <f>'96-S 2020CEEIOT(RMB)'!U101/6.8974</f>
        <v>3582.613835120741</v>
      </c>
      <c r="V101" s="723">
        <f>'96-S 2020CEEIOT(RMB)'!V101/6.8974</f>
        <v>1574.4198204504885</v>
      </c>
      <c r="W101" s="723">
        <f>'96-S 2020CEEIOT(RMB)'!W101/6.8974</f>
        <v>12906.830273531084</v>
      </c>
      <c r="X101" s="723">
        <f>'96-S 2020CEEIOT(RMB)'!X101/6.8974</f>
        <v>309.75817433327632</v>
      </c>
      <c r="Y101" s="723">
        <f>'96-S 2020CEEIOT(RMB)'!Y101/6.8974</f>
        <v>385.65276531360797</v>
      </c>
      <c r="Z101" s="723">
        <f>'96-S 2020CEEIOT(RMB)'!Z101/6.8974</f>
        <v>890.01240221486785</v>
      </c>
      <c r="AA101" s="723">
        <f>'96-S 2020CEEIOT(RMB)'!AA101/6.8974</f>
        <v>7727.3298824744979</v>
      </c>
      <c r="AB101" s="723">
        <f>'96-S 2020CEEIOT(RMB)'!AB101/6.8974</f>
        <v>5478.6618352141386</v>
      </c>
      <c r="AC101" s="723">
        <f>'96-S 2020CEEIOT(RMB)'!AC101/6.8974</f>
        <v>3042.4427547094842</v>
      </c>
      <c r="AD101" s="723">
        <f>'96-S 2020CEEIOT(RMB)'!AD101/6.8974</f>
        <v>3097.6852111724561</v>
      </c>
      <c r="AE101" s="723">
        <f>'96-S 2020CEEIOT(RMB)'!AE101/6.8974</f>
        <v>3495.549616718517</v>
      </c>
      <c r="AF101" s="723">
        <f>'96-S 2020CEEIOT(RMB)'!AF101/6.8974</f>
        <v>3767.2237209466175</v>
      </c>
      <c r="AG101" s="723">
        <f>'96-S 2020CEEIOT(RMB)'!AG101/6.8974</f>
        <v>4829.6850564760598</v>
      </c>
      <c r="AH101" s="723">
        <f>'96-S 2020CEEIOT(RMB)'!AH101/6.8974</f>
        <v>2125.8061400600805</v>
      </c>
      <c r="AI101" s="723">
        <f>'96-S 2020CEEIOT(RMB)'!AI101/6.8974</f>
        <v>1717.0614399925043</v>
      </c>
      <c r="AJ101" s="723">
        <f>'96-S 2020CEEIOT(RMB)'!AJ101/6.8974</f>
        <v>4338.3270178810999</v>
      </c>
      <c r="AK101" s="723">
        <f>'96-S 2020CEEIOT(RMB)'!AK101/6.8974</f>
        <v>2133.4637397694351</v>
      </c>
      <c r="AL101" s="723">
        <f>'96-S 2020CEEIOT(RMB)'!AL101/6.8974</f>
        <v>986.37754445767678</v>
      </c>
      <c r="AM101" s="723">
        <f>'96-S 2020CEEIOT(RMB)'!AM101/6.8974</f>
        <v>1616.8337415127728</v>
      </c>
      <c r="AN101" s="723">
        <f>'96-S 2020CEEIOT(RMB)'!AN101/6.8974</f>
        <v>13234.922623331313</v>
      </c>
      <c r="AO101" s="723">
        <f>'96-S 2020CEEIOT(RMB)'!AO101/6.8974</f>
        <v>21308.25559652246</v>
      </c>
      <c r="AP101" s="723">
        <f>'96-S 2020CEEIOT(RMB)'!AP101/6.8974</f>
        <v>1714.8039137410765</v>
      </c>
      <c r="AQ101" s="723">
        <f>'96-S 2020CEEIOT(RMB)'!AQ101/6.8974</f>
        <v>2222.0221079255371</v>
      </c>
      <c r="AR101" s="723">
        <f>'96-S 2020CEEIOT(RMB)'!AR101/6.8974</f>
        <v>18568.782080262561</v>
      </c>
      <c r="AS101" s="723">
        <f>'96-S 2020CEEIOT(RMB)'!AS101/6.8974</f>
        <v>31988.051406694085</v>
      </c>
      <c r="AT101" s="723">
        <f>'96-S 2020CEEIOT(RMB)'!AT101/6.8974</f>
        <v>8254.0628319598982</v>
      </c>
      <c r="AU101" s="723">
        <f>'96-S 2020CEEIOT(RMB)'!AU101/6.8974</f>
        <v>6122.9092182788872</v>
      </c>
      <c r="AV101" s="723">
        <f>'96-S 2020CEEIOT(RMB)'!AV101/6.8974</f>
        <v>1086.3451505620292</v>
      </c>
      <c r="AW101" s="723">
        <f>'96-S 2020CEEIOT(RMB)'!AW101/6.8974</f>
        <v>1903.1083373333865</v>
      </c>
      <c r="AX101" s="723">
        <f>'96-S 2020CEEIOT(RMB)'!AX101/6.8974</f>
        <v>5078.6709370286972</v>
      </c>
      <c r="AY101" s="723">
        <f>'96-S 2020CEEIOT(RMB)'!AY101/6.8974</f>
        <v>9864.6662044967215</v>
      </c>
      <c r="AZ101" s="723">
        <f>'96-S 2020CEEIOT(RMB)'!AZ101/6.8974</f>
        <v>25918.186703237014</v>
      </c>
      <c r="BA101" s="723">
        <f>'96-S 2020CEEIOT(RMB)'!BA101/6.8974</f>
        <v>2043.3722401713253</v>
      </c>
      <c r="BB101" s="723">
        <f>'96-S 2020CEEIOT(RMB)'!BB101/6.8974</f>
        <v>19383.153032650982</v>
      </c>
      <c r="BC101" s="723">
        <f>'96-S 2020CEEIOT(RMB)'!BC101/6.8974</f>
        <v>1417.2030693727622</v>
      </c>
      <c r="BD101" s="723">
        <f>'96-S 2020CEEIOT(RMB)'!BD101/6.8974</f>
        <v>19896.002880856595</v>
      </c>
      <c r="BE101" s="723">
        <f>'96-S 2020CEEIOT(RMB)'!BE101/6.8974</f>
        <v>832.76263652971693</v>
      </c>
      <c r="BF101" s="723">
        <f>'96-S 2020CEEIOT(RMB)'!BF101/6.8974</f>
        <v>14370.022410600139</v>
      </c>
      <c r="BG101" s="723">
        <f>'96-S 2020CEEIOT(RMB)'!BG101/6.8974</f>
        <v>1064.0379543476802</v>
      </c>
      <c r="BH101" s="723">
        <f>'96-S 2020CEEIOT(RMB)'!BH101/6.8974</f>
        <v>700.6756350960319</v>
      </c>
      <c r="BI101" s="723">
        <f>'96-S 2020CEEIOT(RMB)'!BI101/6.8974</f>
        <v>2782.6985827776116</v>
      </c>
      <c r="BJ101" s="723">
        <f>'96-S 2020CEEIOT(RMB)'!BJ101/6.8974</f>
        <v>2649.209659629817</v>
      </c>
      <c r="BK101" s="723">
        <f>'96-S 2020CEEIOT(RMB)'!BK101/6.8974</f>
        <v>6833.2122587463573</v>
      </c>
      <c r="BL101" s="723">
        <f>'96-S 2020CEEIOT(RMB)'!BL101/6.8974</f>
        <v>405.91463070070751</v>
      </c>
      <c r="BM101" s="723">
        <f>'96-S 2020CEEIOT(RMB)'!BM101/6.8974</f>
        <v>2664.7283941369751</v>
      </c>
      <c r="BN101" s="723">
        <f>'96-S 2020CEEIOT(RMB)'!BN101/6.8974</f>
        <v>13980.372554331192</v>
      </c>
      <c r="BO101" s="723">
        <f>'96-S 2020CEEIOT(RMB)'!BO101/6.8974</f>
        <v>1733.637108014904</v>
      </c>
      <c r="BP101" s="723">
        <f>'96-S 2020CEEIOT(RMB)'!BP101/6.8974</f>
        <v>1528.9427179368313</v>
      </c>
      <c r="BQ101" s="723">
        <f>'96-S 2020CEEIOT(RMB)'!BQ101/6.8974</f>
        <v>1143.6616868801707</v>
      </c>
      <c r="BR101" s="723">
        <f>'96-S 2020CEEIOT(RMB)'!BR101/6.8974</f>
        <v>1959.1506911256558</v>
      </c>
      <c r="BS101" s="723">
        <f>'96-S 2020CEEIOT(RMB)'!BS101/6.8974</f>
        <v>19517.413993190476</v>
      </c>
      <c r="BT101" s="723">
        <f>'96-S 2020CEEIOT(RMB)'!BT101/6.8974</f>
        <v>706.67976561857074</v>
      </c>
      <c r="BU101" s="723">
        <f>'96-S 2020CEEIOT(RMB)'!BU101/6.8974</f>
        <v>1132.1251583307621</v>
      </c>
      <c r="BV101" s="723">
        <f>'96-S 2020CEEIOT(RMB)'!BV101/6.8974</f>
        <v>55008.380894503476</v>
      </c>
      <c r="BW101" s="723">
        <f>'96-S 2020CEEIOT(RMB)'!BW101/6.8974</f>
        <v>285.08311092744486</v>
      </c>
      <c r="BX101" s="723">
        <f>'96-S 2020CEEIOT(RMB)'!BX101/6.8974</f>
        <v>10372.578014323586</v>
      </c>
      <c r="BY101" s="723">
        <f>'96-S 2020CEEIOT(RMB)'!BY101/6.8974</f>
        <v>26274.093601070315</v>
      </c>
      <c r="BZ101" s="723">
        <f>'96-S 2020CEEIOT(RMB)'!BZ101/6.8974</f>
        <v>1822.6187765524328</v>
      </c>
      <c r="CA101" s="723">
        <f>'96-S 2020CEEIOT(RMB)'!CA101/6.8974</f>
        <v>32.646389562173866</v>
      </c>
      <c r="CB101" s="723">
        <f>'96-S 2020CEEIOT(RMB)'!CB101/6.8974</f>
        <v>3650.8768060214861</v>
      </c>
      <c r="CC101" s="723">
        <f>'96-S 2020CEEIOT(RMB)'!CC101/6.8974</f>
        <v>5232.6912277963438</v>
      </c>
      <c r="CD101" s="723">
        <f>'96-S 2020CEEIOT(RMB)'!CD101/6.8974</f>
        <v>33056.865616391035</v>
      </c>
      <c r="CE101" s="723">
        <f>'96-S 2020CEEIOT(RMB)'!CE101/6.8974</f>
        <v>43499.175169284463</v>
      </c>
      <c r="CF101" s="723">
        <f>'96-S 2020CEEIOT(RMB)'!CF101/6.8974</f>
        <v>17539.526936609996</v>
      </c>
      <c r="CG101" s="723">
        <f>'96-S 2020CEEIOT(RMB)'!CG101/6.8974</f>
        <v>70082.84660489716</v>
      </c>
      <c r="CH101" s="723">
        <f>'96-S 2020CEEIOT(RMB)'!CH101/6.8974</f>
        <v>10620.323693101298</v>
      </c>
      <c r="CI101" s="723">
        <f>'96-S 2020CEEIOT(RMB)'!CI101/6.8974</f>
        <v>188467.08621372544</v>
      </c>
      <c r="CJ101" s="723">
        <f>'96-S 2020CEEIOT(RMB)'!CJ101/6.8974</f>
        <v>222047.38613899186</v>
      </c>
      <c r="CK101" s="723">
        <f>'96-S 2020CEEIOT(RMB)'!CK101/6.8974</f>
        <v>24873.849980834806</v>
      </c>
      <c r="CL101" s="723">
        <f>'96-S 2020CEEIOT(RMB)'!CL101/6.8974</f>
        <v>67171.938580010436</v>
      </c>
      <c r="CM101" s="723">
        <f>'96-S 2020CEEIOT(RMB)'!CM101/6.8974</f>
        <v>12119.835349326659</v>
      </c>
      <c r="CN101" s="723">
        <f>'96-S 2020CEEIOT(RMB)'!CN101/6.8974</f>
        <v>23363.463508848825</v>
      </c>
      <c r="CO101" s="723">
        <f>'96-S 2020CEEIOT(RMB)'!CO101/6.8974</f>
        <v>128832.50435263461</v>
      </c>
      <c r="CP101" s="723">
        <f>'96-S 2020CEEIOT(RMB)'!CP101/6.8974</f>
        <v>15325.873078124945</v>
      </c>
      <c r="CQ101" s="723">
        <f>'96-S 2020CEEIOT(RMB)'!CQ101/6.8974</f>
        <v>344.33434584450373</v>
      </c>
      <c r="CR101" s="723">
        <f>'96-S 2020CEEIOT(RMB)'!CR101/6.8974</f>
        <v>11737.902716930452</v>
      </c>
      <c r="CS101" s="723">
        <f>'96-S 2020CEEIOT(RMB)'!CS101/6.8974</f>
        <v>2772.4936739050368</v>
      </c>
      <c r="CT101" s="723">
        <f>'96-S 2020CEEIOT(RMB)'!CT101/6.8974</f>
        <v>3002336.5800132952</v>
      </c>
      <c r="CU101" s="723">
        <f>'96-S 2020CEEIOT(RMB)'!CU101/6.8974</f>
        <v>5613.5470292064656</v>
      </c>
      <c r="CV101" s="724">
        <f>'96-S 2020CEEIOT(RMB)'!CV101/6.8974</f>
        <v>4398782.9355904264</v>
      </c>
      <c r="CW101" s="708">
        <f>'96-S 2020CEEIOT(RMB)'!CW101/6.8974</f>
        <v>77500.968012648256</v>
      </c>
      <c r="CX101" s="708">
        <f>'96-S 2020CEEIOT(RMB)'!CX101/6.8974</f>
        <v>844702.27885922079</v>
      </c>
      <c r="CY101" s="725">
        <f>'96-S 2020CEEIOT(RMB)'!CY101/6.8974</f>
        <v>922203.24687186908</v>
      </c>
      <c r="CZ101" s="708">
        <f>'96-S 2020CEEIOT(RMB)'!CZ101/6.8974</f>
        <v>107995926.91612642</v>
      </c>
      <c r="DA101" s="725">
        <f>'96-S 2020CEEIOT(RMB)'!DA101/6.8974</f>
        <v>108918130.16299829</v>
      </c>
      <c r="DB101" s="708">
        <f>'96-S 2020CEEIOT(RMB)'!DB101/6.8974</f>
        <v>0</v>
      </c>
      <c r="DC101" s="708">
        <f>'96-S 2020CEEIOT(RMB)'!DC101/6.8974</f>
        <v>0</v>
      </c>
      <c r="DD101" s="725">
        <f>'96-S 2020CEEIOT(RMB)'!DD101/6.8974</f>
        <v>0</v>
      </c>
      <c r="DE101" s="708">
        <f>'96-S 2020CEEIOT(RMB)'!DE101/6.8974</f>
        <v>251434.47835657059</v>
      </c>
      <c r="DF101" s="726">
        <f>'96-S 2020CEEIOT(RMB)'!DF101/6.8974</f>
        <v>109169564.64135486</v>
      </c>
      <c r="DG101" s="727">
        <f>'96-S 2020CEEIOT(RMB)'!DG101/6.8974</f>
        <v>356876.94643561629</v>
      </c>
      <c r="DH101" s="726">
        <f>'96-S 2020CEEIOT(RMB)'!DH101/6.8974</f>
        <v>113211470.63050973</v>
      </c>
    </row>
    <row r="102" spans="1:112" ht="14.5" customHeight="1">
      <c r="A102" s="840"/>
      <c r="B102" s="721" t="s">
        <v>423</v>
      </c>
      <c r="C102" s="722" t="s">
        <v>617</v>
      </c>
      <c r="D102" s="723">
        <f>'96-S 2020CEEIOT(RMB)'!D102/6.8974</f>
        <v>617.83335419376135</v>
      </c>
      <c r="E102" s="723">
        <f>'96-S 2020CEEIOT(RMB)'!E102/6.8974</f>
        <v>1135.0723354163219</v>
      </c>
      <c r="F102" s="723">
        <f>'96-S 2020CEEIOT(RMB)'!F102/6.8974</f>
        <v>129.68349568064747</v>
      </c>
      <c r="G102" s="723">
        <f>'96-S 2020CEEIOT(RMB)'!G102/6.8974</f>
        <v>444.06274139978103</v>
      </c>
      <c r="H102" s="723">
        <f>'96-S 2020CEEIOT(RMB)'!H102/6.8974</f>
        <v>843.59741251941023</v>
      </c>
      <c r="I102" s="723">
        <f>'96-S 2020CEEIOT(RMB)'!I102/6.8974</f>
        <v>22089.213867591352</v>
      </c>
      <c r="J102" s="723">
        <f>'96-S 2020CEEIOT(RMB)'!J102/6.8974</f>
        <v>6124.4887176640768</v>
      </c>
      <c r="K102" s="723">
        <f>'96-S 2020CEEIOT(RMB)'!K102/6.8974</f>
        <v>8428.0391776942233</v>
      </c>
      <c r="L102" s="723">
        <f>'96-S 2020CEEIOT(RMB)'!L102/6.8974</f>
        <v>2861.3091158742191</v>
      </c>
      <c r="M102" s="723">
        <f>'96-S 2020CEEIOT(RMB)'!M102/6.8974</f>
        <v>3319.7996872057429</v>
      </c>
      <c r="N102" s="723">
        <f>'96-S 2020CEEIOT(RMB)'!N102/6.8974</f>
        <v>2147.6086971183227</v>
      </c>
      <c r="O102" s="723">
        <f>'96-S 2020CEEIOT(RMB)'!O102/6.8974</f>
        <v>9615.6166964445074</v>
      </c>
      <c r="P102" s="723">
        <f>'96-S 2020CEEIOT(RMB)'!P102/6.8974</f>
        <v>1026.4199931272415</v>
      </c>
      <c r="Q102" s="723">
        <f>'96-S 2020CEEIOT(RMB)'!Q102/6.8974</f>
        <v>4956.6826978570843</v>
      </c>
      <c r="R102" s="723">
        <f>'96-S 2020CEEIOT(RMB)'!R102/6.8974</f>
        <v>2028.8935939838359</v>
      </c>
      <c r="S102" s="723">
        <f>'96-S 2020CEEIOT(RMB)'!S102/6.8974</f>
        <v>25897.176212547412</v>
      </c>
      <c r="T102" s="723">
        <f>'96-S 2020CEEIOT(RMB)'!T102/6.8974</f>
        <v>8628.6668392034426</v>
      </c>
      <c r="U102" s="723">
        <f>'96-S 2020CEEIOT(RMB)'!U102/6.8974</f>
        <v>9272.520849093562</v>
      </c>
      <c r="V102" s="723">
        <f>'96-S 2020CEEIOT(RMB)'!V102/6.8974</f>
        <v>11349.48246581638</v>
      </c>
      <c r="W102" s="723">
        <f>'96-S 2020CEEIOT(RMB)'!W102/6.8974</f>
        <v>8276.8052993814927</v>
      </c>
      <c r="X102" s="723">
        <f>'96-S 2020CEEIOT(RMB)'!X102/6.8974</f>
        <v>1915.4152746467144</v>
      </c>
      <c r="Y102" s="723">
        <f>'96-S 2020CEEIOT(RMB)'!Y102/6.8974</f>
        <v>1955.6052804169599</v>
      </c>
      <c r="Z102" s="723">
        <f>'96-S 2020CEEIOT(RMB)'!Z102/6.8974</f>
        <v>5340.1282362159736</v>
      </c>
      <c r="AA102" s="723">
        <f>'96-S 2020CEEIOT(RMB)'!AA102/6.8974</f>
        <v>12346.521503485823</v>
      </c>
      <c r="AB102" s="723">
        <f>'96-S 2020CEEIOT(RMB)'!AB102/6.8974</f>
        <v>10152.01328791607</v>
      </c>
      <c r="AC102" s="723">
        <f>'96-S 2020CEEIOT(RMB)'!AC102/6.8974</f>
        <v>9802.0484380984417</v>
      </c>
      <c r="AD102" s="723">
        <f>'96-S 2020CEEIOT(RMB)'!AD102/6.8974</f>
        <v>8177.4444283708935</v>
      </c>
      <c r="AE102" s="723">
        <f>'96-S 2020CEEIOT(RMB)'!AE102/6.8974</f>
        <v>3255.1450164890043</v>
      </c>
      <c r="AF102" s="723">
        <f>'96-S 2020CEEIOT(RMB)'!AF102/6.8974</f>
        <v>4770.7382584619281</v>
      </c>
      <c r="AG102" s="723">
        <f>'96-S 2020CEEIOT(RMB)'!AG102/6.8974</f>
        <v>5453.5815538400893</v>
      </c>
      <c r="AH102" s="723">
        <f>'96-S 2020CEEIOT(RMB)'!AH102/6.8974</f>
        <v>11603.284667476591</v>
      </c>
      <c r="AI102" s="723">
        <f>'96-S 2020CEEIOT(RMB)'!AI102/6.8974</f>
        <v>3602.85162036474</v>
      </c>
      <c r="AJ102" s="723">
        <f>'96-S 2020CEEIOT(RMB)'!AJ102/6.8974</f>
        <v>4848.4520946220273</v>
      </c>
      <c r="AK102" s="723">
        <f>'96-S 2020CEEIOT(RMB)'!AK102/6.8974</f>
        <v>3406.7009834496412</v>
      </c>
      <c r="AL102" s="723">
        <f>'96-S 2020CEEIOT(RMB)'!AL102/6.8974</f>
        <v>2724.154021903687</v>
      </c>
      <c r="AM102" s="723">
        <f>'96-S 2020CEEIOT(RMB)'!AM102/6.8974</f>
        <v>4060.2232581644007</v>
      </c>
      <c r="AN102" s="723">
        <f>'96-S 2020CEEIOT(RMB)'!AN102/6.8974</f>
        <v>14657.861173279325</v>
      </c>
      <c r="AO102" s="723">
        <f>'96-S 2020CEEIOT(RMB)'!AO102/6.8974</f>
        <v>52506.355591166961</v>
      </c>
      <c r="AP102" s="723">
        <f>'96-S 2020CEEIOT(RMB)'!AP102/6.8974</f>
        <v>4003.1797484434614</v>
      </c>
      <c r="AQ102" s="723">
        <f>'96-S 2020CEEIOT(RMB)'!AQ102/6.8974</f>
        <v>2629.5228410832528</v>
      </c>
      <c r="AR102" s="723">
        <f>'96-S 2020CEEIOT(RMB)'!AR102/6.8974</f>
        <v>20128.808551798124</v>
      </c>
      <c r="AS102" s="723">
        <f>'96-S 2020CEEIOT(RMB)'!AS102/6.8974</f>
        <v>25562.058348824561</v>
      </c>
      <c r="AT102" s="723">
        <f>'96-S 2020CEEIOT(RMB)'!AT102/6.8974</f>
        <v>4581.8733333340824</v>
      </c>
      <c r="AU102" s="723">
        <f>'96-S 2020CEEIOT(RMB)'!AU102/6.8974</f>
        <v>4690.8738352750597</v>
      </c>
      <c r="AV102" s="723">
        <f>'96-S 2020CEEIOT(RMB)'!AV102/6.8974</f>
        <v>2222.0977698344068</v>
      </c>
      <c r="AW102" s="723">
        <f>'96-S 2020CEEIOT(RMB)'!AW102/6.8974</f>
        <v>3185.201748985819</v>
      </c>
      <c r="AX102" s="723">
        <f>'96-S 2020CEEIOT(RMB)'!AX102/6.8974</f>
        <v>11964.958827773376</v>
      </c>
      <c r="AY102" s="723">
        <f>'96-S 2020CEEIOT(RMB)'!AY102/6.8974</f>
        <v>5538.6454793500179</v>
      </c>
      <c r="AZ102" s="723">
        <f>'96-S 2020CEEIOT(RMB)'!AZ102/6.8974</f>
        <v>27247.477221404744</v>
      </c>
      <c r="BA102" s="723">
        <f>'96-S 2020CEEIOT(RMB)'!BA102/6.8974</f>
        <v>4504.2968176952863</v>
      </c>
      <c r="BB102" s="723">
        <f>'96-S 2020CEEIOT(RMB)'!BB102/6.8974</f>
        <v>26264.181546619318</v>
      </c>
      <c r="BC102" s="723">
        <f>'96-S 2020CEEIOT(RMB)'!BC102/6.8974</f>
        <v>1231.9994845158074</v>
      </c>
      <c r="BD102" s="723">
        <f>'96-S 2020CEEIOT(RMB)'!BD102/6.8974</f>
        <v>28875.008957104103</v>
      </c>
      <c r="BE102" s="723">
        <f>'96-S 2020CEEIOT(RMB)'!BE102/6.8974</f>
        <v>1848.0897709223141</v>
      </c>
      <c r="BF102" s="723">
        <f>'96-S 2020CEEIOT(RMB)'!BF102/6.8974</f>
        <v>168343.59533435851</v>
      </c>
      <c r="BG102" s="723">
        <f>'96-S 2020CEEIOT(RMB)'!BG102/6.8974</f>
        <v>833.16787937302263</v>
      </c>
      <c r="BH102" s="723">
        <f>'96-S 2020CEEIOT(RMB)'!BH102/6.8974</f>
        <v>2004.257923153468</v>
      </c>
      <c r="BI102" s="723">
        <f>'96-S 2020CEEIOT(RMB)'!BI102/6.8974</f>
        <v>3378.1469148488022</v>
      </c>
      <c r="BJ102" s="723">
        <f>'96-S 2020CEEIOT(RMB)'!BJ102/6.8974</f>
        <v>3470.3121363008959</v>
      </c>
      <c r="BK102" s="723">
        <f>'96-S 2020CEEIOT(RMB)'!BK102/6.8974</f>
        <v>23264.372874252957</v>
      </c>
      <c r="BL102" s="723">
        <f>'96-S 2020CEEIOT(RMB)'!BL102/6.8974</f>
        <v>3405.1729572278541</v>
      </c>
      <c r="BM102" s="723">
        <f>'96-S 2020CEEIOT(RMB)'!BM102/6.8974</f>
        <v>10943.557744998167</v>
      </c>
      <c r="BN102" s="723">
        <f>'96-S 2020CEEIOT(RMB)'!BN102/6.8974</f>
        <v>16577.483873732494</v>
      </c>
      <c r="BO102" s="723">
        <f>'96-S 2020CEEIOT(RMB)'!BO102/6.8974</f>
        <v>8984.4407803532358</v>
      </c>
      <c r="BP102" s="723">
        <f>'96-S 2020CEEIOT(RMB)'!BP102/6.8974</f>
        <v>2384.4280541505191</v>
      </c>
      <c r="BQ102" s="723">
        <f>'96-S 2020CEEIOT(RMB)'!BQ102/6.8974</f>
        <v>3022.699968169964</v>
      </c>
      <c r="BR102" s="723">
        <f>'96-S 2020CEEIOT(RMB)'!BR102/6.8974</f>
        <v>985.14167639879508</v>
      </c>
      <c r="BS102" s="723">
        <f>'96-S 2020CEEIOT(RMB)'!BS102/6.8974</f>
        <v>71478.673119991698</v>
      </c>
      <c r="BT102" s="723">
        <f>'96-S 2020CEEIOT(RMB)'!BT102/6.8974</f>
        <v>1851.3127957685099</v>
      </c>
      <c r="BU102" s="723">
        <f>'96-S 2020CEEIOT(RMB)'!BU102/6.8974</f>
        <v>2961.7330589327644</v>
      </c>
      <c r="BV102" s="723">
        <f>'96-S 2020CEEIOT(RMB)'!BV102/6.8974</f>
        <v>323587.63375303918</v>
      </c>
      <c r="BW102" s="723">
        <f>'96-S 2020CEEIOT(RMB)'!BW102/6.8974</f>
        <v>8137.3811101899018</v>
      </c>
      <c r="BX102" s="723">
        <f>'96-S 2020CEEIOT(RMB)'!BX102/6.8974</f>
        <v>34920.815243310521</v>
      </c>
      <c r="BY102" s="723">
        <f>'96-S 2020CEEIOT(RMB)'!BY102/6.8974</f>
        <v>14341.713207099643</v>
      </c>
      <c r="BZ102" s="723">
        <f>'96-S 2020CEEIOT(RMB)'!BZ102/6.8974</f>
        <v>18271.599571722865</v>
      </c>
      <c r="CA102" s="723">
        <f>'96-S 2020CEEIOT(RMB)'!CA102/6.8974</f>
        <v>707.85745296627056</v>
      </c>
      <c r="CB102" s="723">
        <f>'96-S 2020CEEIOT(RMB)'!CB102/6.8974</f>
        <v>98024.782652705821</v>
      </c>
      <c r="CC102" s="723">
        <f>'96-S 2020CEEIOT(RMB)'!CC102/6.8974</f>
        <v>70008.948854164162</v>
      </c>
      <c r="CD102" s="723">
        <f>'96-S 2020CEEIOT(RMB)'!CD102/6.8974</f>
        <v>100753.00136370005</v>
      </c>
      <c r="CE102" s="723">
        <f>'96-S 2020CEEIOT(RMB)'!CE102/6.8974</f>
        <v>296789.82460374379</v>
      </c>
      <c r="CF102" s="723">
        <f>'96-S 2020CEEIOT(RMB)'!CF102/6.8974</f>
        <v>56730.830413922275</v>
      </c>
      <c r="CG102" s="723">
        <f>'96-S 2020CEEIOT(RMB)'!CG102/6.8974</f>
        <v>1104688.4124307439</v>
      </c>
      <c r="CH102" s="723">
        <f>'96-S 2020CEEIOT(RMB)'!CH102/6.8974</f>
        <v>366811.68482760998</v>
      </c>
      <c r="CI102" s="723">
        <f>'96-S 2020CEEIOT(RMB)'!CI102/6.8974</f>
        <v>118932.1065479598</v>
      </c>
      <c r="CJ102" s="723">
        <f>'96-S 2020CEEIOT(RMB)'!CJ102/6.8974</f>
        <v>711036.96918053774</v>
      </c>
      <c r="CK102" s="723">
        <f>'96-S 2020CEEIOT(RMB)'!CK102/6.8974</f>
        <v>141609.37988751734</v>
      </c>
      <c r="CL102" s="723">
        <f>'96-S 2020CEEIOT(RMB)'!CL102/6.8974</f>
        <v>179927.32104733941</v>
      </c>
      <c r="CM102" s="723">
        <f>'96-S 2020CEEIOT(RMB)'!CM102/6.8974</f>
        <v>46906.842519112877</v>
      </c>
      <c r="CN102" s="723">
        <f>'96-S 2020CEEIOT(RMB)'!CN102/6.8974</f>
        <v>159693.37134296124</v>
      </c>
      <c r="CO102" s="723">
        <f>'96-S 2020CEEIOT(RMB)'!CO102/6.8974</f>
        <v>283258.74680823757</v>
      </c>
      <c r="CP102" s="723">
        <f>'96-S 2020CEEIOT(RMB)'!CP102/6.8974</f>
        <v>26334.08803179262</v>
      </c>
      <c r="CQ102" s="723">
        <f>'96-S 2020CEEIOT(RMB)'!CQ102/6.8974</f>
        <v>1546.4293533366531</v>
      </c>
      <c r="CR102" s="723">
        <f>'96-S 2020CEEIOT(RMB)'!CR102/6.8974</f>
        <v>61354.723808957016</v>
      </c>
      <c r="CS102" s="723">
        <f>'96-S 2020CEEIOT(RMB)'!CS102/6.8974</f>
        <v>19618.36018694954</v>
      </c>
      <c r="CT102" s="723">
        <f>'96-S 2020CEEIOT(RMB)'!CT102/6.8974</f>
        <v>708879.84727032087</v>
      </c>
      <c r="CU102" s="723">
        <f>'96-S 2020CEEIOT(RMB)'!CU102/6.8974</f>
        <v>283227.47082806856</v>
      </c>
      <c r="CV102" s="730">
        <f>'96-S 2020CEEIOT(RMB)'!CV102/6.8974</f>
        <v>6024238.4116111668</v>
      </c>
      <c r="CW102" s="731">
        <f>'96-S 2020CEEIOT(RMB)'!CW102/6.8974</f>
        <v>731960.05303445191</v>
      </c>
      <c r="CX102" s="731">
        <f>'96-S 2020CEEIOT(RMB)'!CX102/6.8974</f>
        <v>4202357.4740945529</v>
      </c>
      <c r="CY102" s="732">
        <f>'96-S 2020CEEIOT(RMB)'!CY102/6.8974</f>
        <v>4934317.5271290047</v>
      </c>
      <c r="CZ102" s="731">
        <f>'96-S 2020CEEIOT(RMB)'!CZ102/6.8974</f>
        <v>2093273.4960488095</v>
      </c>
      <c r="DA102" s="732">
        <f>'96-S 2020CEEIOT(RMB)'!DA102/6.8974</f>
        <v>7027591.0231778137</v>
      </c>
      <c r="DB102" s="731">
        <f>'96-S 2020CEEIOT(RMB)'!DB102/6.8974</f>
        <v>91781.629886044015</v>
      </c>
      <c r="DC102" s="731">
        <f>'96-S 2020CEEIOT(RMB)'!DC102/6.8974</f>
        <v>0</v>
      </c>
      <c r="DD102" s="732">
        <f>'96-S 2020CEEIOT(RMB)'!DD102/6.8974</f>
        <v>91781.629886044015</v>
      </c>
      <c r="DE102" s="731">
        <f>'96-S 2020CEEIOT(RMB)'!DE102/6.8974</f>
        <v>271009.26443356642</v>
      </c>
      <c r="DF102" s="733">
        <f>'96-S 2020CEEIOT(RMB)'!DF102/6.8974</f>
        <v>7390381.9174974253</v>
      </c>
      <c r="DG102" s="734">
        <f>'96-S 2020CEEIOT(RMB)'!DG102/6.8974</f>
        <v>923661.97451006074</v>
      </c>
      <c r="DH102" s="726">
        <f>'96-S 2020CEEIOT(RMB)'!DH102/6.8974</f>
        <v>12490958.35459855</v>
      </c>
    </row>
    <row r="103" spans="1:112" ht="14.5" customHeight="1">
      <c r="A103" s="840"/>
      <c r="B103" s="735" t="s">
        <v>867</v>
      </c>
      <c r="C103" s="712" t="s">
        <v>889</v>
      </c>
      <c r="D103" s="736">
        <f>'96-S 2020CEEIOT(RMB)'!D103/6.8974</f>
        <v>35005941.95252201</v>
      </c>
      <c r="E103" s="736">
        <f>'96-S 2020CEEIOT(RMB)'!E103/6.8974</f>
        <v>3033165.9517915552</v>
      </c>
      <c r="F103" s="736">
        <f>'96-S 2020CEEIOT(RMB)'!F103/6.8974</f>
        <v>23131941.420791525</v>
      </c>
      <c r="G103" s="736">
        <f>'96-S 2020CEEIOT(RMB)'!G103/6.8974</f>
        <v>7447716.4219953613</v>
      </c>
      <c r="H103" s="736">
        <f>'96-S 2020CEEIOT(RMB)'!H103/6.8974</f>
        <v>5312861.7984827133</v>
      </c>
      <c r="I103" s="736">
        <f>'96-S 2020CEEIOT(RMB)'!I103/6.8974</f>
        <v>16683694.462033039</v>
      </c>
      <c r="J103" s="736">
        <f>'96-S 2020CEEIOT(RMB)'!J103/6.8974</f>
        <v>5794325.0218664566</v>
      </c>
      <c r="K103" s="736">
        <f>'96-S 2020CEEIOT(RMB)'!K103/6.8974</f>
        <v>3665317.2204919863</v>
      </c>
      <c r="L103" s="736">
        <f>'96-S 2020CEEIOT(RMB)'!L103/6.8974</f>
        <v>3423783.6124695805</v>
      </c>
      <c r="M103" s="736">
        <f>'96-S 2020CEEIOT(RMB)'!M103/6.8974</f>
        <v>5846933.9179144176</v>
      </c>
      <c r="N103" s="736">
        <f>'96-S 2020CEEIOT(RMB)'!N103/6.8974</f>
        <v>1695979.8394449011</v>
      </c>
      <c r="O103" s="736">
        <f>'96-S 2020CEEIOT(RMB)'!O103/6.8974</f>
        <v>40635282.372813672</v>
      </c>
      <c r="P103" s="736">
        <f>'96-S 2020CEEIOT(RMB)'!P103/6.8974</f>
        <v>1323799.9948330279</v>
      </c>
      <c r="Q103" s="736">
        <f>'96-S 2020CEEIOT(RMB)'!Q103/6.8974</f>
        <v>22905327.530212466</v>
      </c>
      <c r="R103" s="736">
        <f>'96-S 2020CEEIOT(RMB)'!R103/6.8974</f>
        <v>6190310.8460559268</v>
      </c>
      <c r="S103" s="736">
        <f>'96-S 2020CEEIOT(RMB)'!S103/6.8974</f>
        <v>42136501.074998133</v>
      </c>
      <c r="T103" s="736">
        <f>'96-S 2020CEEIOT(RMB)'!T103/6.8974</f>
        <v>8540554.6696487516</v>
      </c>
      <c r="U103" s="736">
        <f>'96-S 2020CEEIOT(RMB)'!U103/6.8974</f>
        <v>9821282.1882845163</v>
      </c>
      <c r="V103" s="736">
        <f>'96-S 2020CEEIOT(RMB)'!V103/6.8974</f>
        <v>5360722.1751498086</v>
      </c>
      <c r="W103" s="736">
        <f>'96-S 2020CEEIOT(RMB)'!W103/6.8974</f>
        <v>27361255.250006046</v>
      </c>
      <c r="X103" s="736">
        <f>'96-S 2020CEEIOT(RMB)'!X103/6.8974</f>
        <v>2875899.7399336151</v>
      </c>
      <c r="Y103" s="736">
        <f>'96-S 2020CEEIOT(RMB)'!Y103/6.8974</f>
        <v>2509220.0623787898</v>
      </c>
      <c r="Z103" s="736">
        <f>'96-S 2020CEEIOT(RMB)'!Z103/6.8974</f>
        <v>4189376.116549396</v>
      </c>
      <c r="AA103" s="736">
        <f>'96-S 2020CEEIOT(RMB)'!AA103/6.8974</f>
        <v>34791275.167516753</v>
      </c>
      <c r="AB103" s="736">
        <f>'96-S 2020CEEIOT(RMB)'!AB103/6.8974</f>
        <v>17134076.423504408</v>
      </c>
      <c r="AC103" s="736">
        <f>'96-S 2020CEEIOT(RMB)'!AC103/6.8974</f>
        <v>18842512.018531587</v>
      </c>
      <c r="AD103" s="736">
        <f>'96-S 2020CEEIOT(RMB)'!AD103/6.8974</f>
        <v>11576422.882539209</v>
      </c>
      <c r="AE103" s="736">
        <f>'96-S 2020CEEIOT(RMB)'!AE103/6.8974</f>
        <v>19879831.139231406</v>
      </c>
      <c r="AF103" s="736">
        <f>'96-S 2020CEEIOT(RMB)'!AF103/6.8974</f>
        <v>9609276.7750152126</v>
      </c>
      <c r="AG103" s="736">
        <f>'96-S 2020CEEIOT(RMB)'!AG103/6.8974</f>
        <v>17317485.661255155</v>
      </c>
      <c r="AH103" s="736">
        <f>'96-S 2020CEEIOT(RMB)'!AH103/6.8974</f>
        <v>39485117.332233883</v>
      </c>
      <c r="AI103" s="736">
        <f>'96-S 2020CEEIOT(RMB)'!AI103/6.8974</f>
        <v>5277042.323686759</v>
      </c>
      <c r="AJ103" s="736">
        <f>'96-S 2020CEEIOT(RMB)'!AJ103/6.8974</f>
        <v>25367652.157460153</v>
      </c>
      <c r="AK103" s="736">
        <f>'96-S 2020CEEIOT(RMB)'!AK103/6.8974</f>
        <v>7350771.0150501663</v>
      </c>
      <c r="AL103" s="736">
        <f>'96-S 2020CEEIOT(RMB)'!AL103/6.8974</f>
        <v>3264318.2292983662</v>
      </c>
      <c r="AM103" s="736">
        <f>'96-S 2020CEEIOT(RMB)'!AM103/6.8974</f>
        <v>4032549.0485379854</v>
      </c>
      <c r="AN103" s="736">
        <f>'96-S 2020CEEIOT(RMB)'!AN103/6.8974</f>
        <v>46770617.941288576</v>
      </c>
      <c r="AO103" s="736">
        <f>'96-S 2020CEEIOT(RMB)'!AO103/6.8974</f>
        <v>31058095.332025968</v>
      </c>
      <c r="AP103" s="736">
        <f>'96-S 2020CEEIOT(RMB)'!AP103/6.8974</f>
        <v>8479390.71670934</v>
      </c>
      <c r="AQ103" s="736">
        <f>'96-S 2020CEEIOT(RMB)'!AQ103/6.8974</f>
        <v>9270601.6953699198</v>
      </c>
      <c r="AR103" s="736">
        <f>'96-S 2020CEEIOT(RMB)'!AR103/6.8974</f>
        <v>30128638.918407008</v>
      </c>
      <c r="AS103" s="736">
        <f>'96-S 2020CEEIOT(RMB)'!AS103/6.8974</f>
        <v>46146786.829984948</v>
      </c>
      <c r="AT103" s="736">
        <f>'96-S 2020CEEIOT(RMB)'!AT103/6.8974</f>
        <v>10056992.236739993</v>
      </c>
      <c r="AU103" s="736">
        <f>'96-S 2020CEEIOT(RMB)'!AU103/6.8974</f>
        <v>7688110.9006578373</v>
      </c>
      <c r="AV103" s="736">
        <f>'96-S 2020CEEIOT(RMB)'!AV103/6.8974</f>
        <v>3018841.7658433504</v>
      </c>
      <c r="AW103" s="736">
        <f>'96-S 2020CEEIOT(RMB)'!AW103/6.8974</f>
        <v>5935831.5139551833</v>
      </c>
      <c r="AX103" s="736">
        <f>'96-S 2020CEEIOT(RMB)'!AX103/6.8974</f>
        <v>76436864.188310161</v>
      </c>
      <c r="AY103" s="736">
        <f>'96-S 2020CEEIOT(RMB)'!AY103/6.8974</f>
        <v>58731199.775774106</v>
      </c>
      <c r="AZ103" s="736">
        <f>'96-S 2020CEEIOT(RMB)'!AZ103/6.8974</f>
        <v>56874171.674730234</v>
      </c>
      <c r="BA103" s="736">
        <f>'96-S 2020CEEIOT(RMB)'!BA103/6.8974</f>
        <v>6235711.9404399283</v>
      </c>
      <c r="BB103" s="736">
        <f>'96-S 2020CEEIOT(RMB)'!BB103/6.8974</f>
        <v>53036337.502723314</v>
      </c>
      <c r="BC103" s="736">
        <f>'96-S 2020CEEIOT(RMB)'!BC103/6.8974</f>
        <v>2713960.7790675154</v>
      </c>
      <c r="BD103" s="736">
        <f>'96-S 2020CEEIOT(RMB)'!BD103/6.8974</f>
        <v>39243847.60965088</v>
      </c>
      <c r="BE103" s="736">
        <f>'96-S 2020CEEIOT(RMB)'!BE103/6.8974</f>
        <v>5472161.5704661226</v>
      </c>
      <c r="BF103" s="736">
        <f>'96-S 2020CEEIOT(RMB)'!BF103/6.8974</f>
        <v>81332243.989730895</v>
      </c>
      <c r="BG103" s="736">
        <f>'96-S 2020CEEIOT(RMB)'!BG103/6.8974</f>
        <v>3738944.9814901138</v>
      </c>
      <c r="BH103" s="736">
        <f>'96-S 2020CEEIOT(RMB)'!BH103/6.8974</f>
        <v>8733675.6502337903</v>
      </c>
      <c r="BI103" s="736">
        <f>'96-S 2020CEEIOT(RMB)'!BI103/6.8974</f>
        <v>9540810.8381387219</v>
      </c>
      <c r="BJ103" s="736">
        <f>'96-S 2020CEEIOT(RMB)'!BJ103/6.8974</f>
        <v>15768743.686084071</v>
      </c>
      <c r="BK103" s="736">
        <f>'96-S 2020CEEIOT(RMB)'!BK103/6.8974</f>
        <v>58249383.098367199</v>
      </c>
      <c r="BL103" s="736">
        <f>'96-S 2020CEEIOT(RMB)'!BL103/6.8974</f>
        <v>27256793.245492619</v>
      </c>
      <c r="BM103" s="736">
        <f>'96-S 2020CEEIOT(RMB)'!BM103/6.8974</f>
        <v>65728614.641820237</v>
      </c>
      <c r="BN103" s="736">
        <f>'96-S 2020CEEIOT(RMB)'!BN103/6.8974</f>
        <v>41122641.627125382</v>
      </c>
      <c r="BO103" s="736">
        <f>'96-S 2020CEEIOT(RMB)'!BO103/6.8974</f>
        <v>10469497.283224538</v>
      </c>
      <c r="BP103" s="736">
        <f>'96-S 2020CEEIOT(RMB)'!BP103/6.8974</f>
        <v>4979562.4582494833</v>
      </c>
      <c r="BQ103" s="736">
        <f>'96-S 2020CEEIOT(RMB)'!BQ103/6.8974</f>
        <v>2473880.1714137197</v>
      </c>
      <c r="BR103" s="736">
        <f>'96-S 2020CEEIOT(RMB)'!BR103/6.8974</f>
        <v>2314685.0958501427</v>
      </c>
      <c r="BS103" s="736">
        <f>'96-S 2020CEEIOT(RMB)'!BS103/6.8974</f>
        <v>69758685.805099219</v>
      </c>
      <c r="BT103" s="736">
        <f>'96-S 2020CEEIOT(RMB)'!BT103/6.8974</f>
        <v>8945277.7388785724</v>
      </c>
      <c r="BU103" s="736">
        <f>'96-S 2020CEEIOT(RMB)'!BU103/6.8974</f>
        <v>2925665.6243102797</v>
      </c>
      <c r="BV103" s="736">
        <f>'96-S 2020CEEIOT(RMB)'!BV103/6.8974</f>
        <v>310292580.05478257</v>
      </c>
      <c r="BW103" s="736">
        <f>'96-S 2020CEEIOT(RMB)'!BW103/6.8974</f>
        <v>7187588.3065591762</v>
      </c>
      <c r="BX103" s="736">
        <f>'96-S 2020CEEIOT(RMB)'!BX103/6.8974</f>
        <v>44372152.451611876</v>
      </c>
      <c r="BY103" s="736">
        <f>'96-S 2020CEEIOT(RMB)'!BY103/6.8974</f>
        <v>6702695.9395768652</v>
      </c>
      <c r="BZ103" s="736">
        <f>'96-S 2020CEEIOT(RMB)'!BZ103/6.8974</f>
        <v>5737470.3512190338</v>
      </c>
      <c r="CA103" s="736">
        <f>'96-S 2020CEEIOT(RMB)'!CA103/6.8974</f>
        <v>798943.35288200469</v>
      </c>
      <c r="CB103" s="736">
        <f>'96-S 2020CEEIOT(RMB)'!CB103/6.8974</f>
        <v>22814842.196841914</v>
      </c>
      <c r="CC103" s="736">
        <f>'96-S 2020CEEIOT(RMB)'!CC103/6.8974</f>
        <v>9919483.6485684887</v>
      </c>
      <c r="CD103" s="736">
        <f>'96-S 2020CEEIOT(RMB)'!CD103/6.8974</f>
        <v>24719334.750927709</v>
      </c>
      <c r="CE103" s="736">
        <f>'96-S 2020CEEIOT(RMB)'!CE103/6.8974</f>
        <v>60370604.616640247</v>
      </c>
      <c r="CF103" s="736">
        <f>'96-S 2020CEEIOT(RMB)'!CF103/6.8974</f>
        <v>41532922.045625106</v>
      </c>
      <c r="CG103" s="736">
        <f>'96-S 2020CEEIOT(RMB)'!CG103/6.8974</f>
        <v>40810195.78512796</v>
      </c>
      <c r="CH103" s="736">
        <f>'96-S 2020CEEIOT(RMB)'!CH103/6.8974</f>
        <v>16196613.207121165</v>
      </c>
      <c r="CI103" s="736">
        <f>'96-S 2020CEEIOT(RMB)'!CI103/6.8974</f>
        <v>43054765.302567579</v>
      </c>
      <c r="CJ103" s="736">
        <f>'96-S 2020CEEIOT(RMB)'!CJ103/6.8974</f>
        <v>172376080.87337971</v>
      </c>
      <c r="CK103" s="736">
        <f>'96-S 2020CEEIOT(RMB)'!CK103/6.8974</f>
        <v>19663844.632261582</v>
      </c>
      <c r="CL103" s="736">
        <f>'96-S 2020CEEIOT(RMB)'!CL103/6.8974</f>
        <v>48517312.828398541</v>
      </c>
      <c r="CM103" s="736">
        <f>'96-S 2020CEEIOT(RMB)'!CM103/6.8974</f>
        <v>9801819.8294348437</v>
      </c>
      <c r="CN103" s="736">
        <f>'96-S 2020CEEIOT(RMB)'!CN103/6.8974</f>
        <v>20741281.380155396</v>
      </c>
      <c r="CO103" s="736">
        <f>'96-S 2020CEEIOT(RMB)'!CO103/6.8974</f>
        <v>23080493.622279044</v>
      </c>
      <c r="CP103" s="736">
        <f>'96-S 2020CEEIOT(RMB)'!CP103/6.8974</f>
        <v>41636416.846145183</v>
      </c>
      <c r="CQ103" s="736">
        <f>'96-S 2020CEEIOT(RMB)'!CQ103/6.8974</f>
        <v>448384.80551431479</v>
      </c>
      <c r="CR103" s="736">
        <f>'96-S 2020CEEIOT(RMB)'!CR103/6.8974</f>
        <v>4735982.005580036</v>
      </c>
      <c r="CS103" s="736">
        <f>'96-S 2020CEEIOT(RMB)'!CS103/6.8974</f>
        <v>1177757.7605177839</v>
      </c>
      <c r="CT103" s="736">
        <f>'96-S 2020CEEIOT(RMB)'!CT103/6.8974</f>
        <v>47282316.858072624</v>
      </c>
      <c r="CU103" s="737">
        <f>'96-S 2020CEEIOT(RMB)'!CU103/6.8974</f>
        <v>6049682.8215138651</v>
      </c>
      <c r="CV103" s="738">
        <f>'96-S 2020CEEIOT(RMB)'!CV103/6.8974</f>
        <v>2439478358.9154868</v>
      </c>
      <c r="CW103" s="736">
        <f>'96-S 2020CEEIOT(RMB)'!CW103/6.8974</f>
        <v>118398653.35013083</v>
      </c>
      <c r="CX103" s="736">
        <f>'96-S 2020CEEIOT(RMB)'!CX103/6.8974</f>
        <v>438344923.8798579</v>
      </c>
      <c r="CY103" s="736">
        <f>'96-S 2020CEEIOT(RMB)'!CY103/6.8974</f>
        <v>556743577.22998834</v>
      </c>
      <c r="CZ103" s="736">
        <f>'96-S 2020CEEIOT(RMB)'!CZ103/6.8974</f>
        <v>251725837.91277456</v>
      </c>
      <c r="DA103" s="736">
        <f>'96-S 2020CEEIOT(RMB)'!DA103/6.8974</f>
        <v>808469415.14276326</v>
      </c>
      <c r="DB103" s="736">
        <f>'96-S 2020CEEIOT(RMB)'!DB103/6.8974</f>
        <v>615261403.33630562</v>
      </c>
      <c r="DC103" s="736">
        <f>'96-S 2020CEEIOT(RMB)'!DC103/6.8974</f>
        <v>13267309.084179774</v>
      </c>
      <c r="DD103" s="736">
        <f>'96-S 2020CEEIOT(RMB)'!DD103/6.8974</f>
        <v>628528712.42048526</v>
      </c>
      <c r="DE103" s="736">
        <f>'96-S 2020CEEIOT(RMB)'!DE103/6.8974</f>
        <v>272459282.80701941</v>
      </c>
      <c r="DF103" s="737">
        <f>'96-S 2020CEEIOT(RMB)'!DF103/6.8974</f>
        <v>1709457410.3702681</v>
      </c>
      <c r="DG103" s="737">
        <f>'96-S 2020CEEIOT(RMB)'!DG103/6.8974</f>
        <v>235826765.10558975</v>
      </c>
      <c r="DH103" s="737">
        <f>'96-S 2020CEEIOT(RMB)'!DH103/6.8974</f>
        <v>3913109004.1801643</v>
      </c>
    </row>
    <row r="104" spans="1:112" ht="14.5" customHeight="1">
      <c r="A104" s="840" t="s">
        <v>868</v>
      </c>
      <c r="B104" s="739" t="s">
        <v>869</v>
      </c>
      <c r="C104" s="740" t="s">
        <v>870</v>
      </c>
      <c r="D104" s="723">
        <f>'96-S 2020CEEIOT(RMB)'!D104/6.8974</f>
        <v>72569980.864562735</v>
      </c>
      <c r="E104" s="723">
        <f>'96-S 2020CEEIOT(RMB)'!E104/6.8974</f>
        <v>5834266.540283571</v>
      </c>
      <c r="F104" s="723">
        <f>'96-S 2020CEEIOT(RMB)'!F104/6.8974</f>
        <v>28168522.833302837</v>
      </c>
      <c r="G104" s="723">
        <f>'96-S 2020CEEIOT(RMB)'!G104/6.8974</f>
        <v>10659090.442178007</v>
      </c>
      <c r="H104" s="723">
        <f>'96-S 2020CEEIOT(RMB)'!H104/6.8974</f>
        <v>1814356.2466382261</v>
      </c>
      <c r="I104" s="723">
        <f>'96-S 2020CEEIOT(RMB)'!I104/6.8974</f>
        <v>7126884.9068070147</v>
      </c>
      <c r="J104" s="723">
        <f>'96-S 2020CEEIOT(RMB)'!J104/6.8974</f>
        <v>1549074.5509652623</v>
      </c>
      <c r="K104" s="723">
        <f>'96-S 2020CEEIOT(RMB)'!K104/6.8974</f>
        <v>1380345.0569271001</v>
      </c>
      <c r="L104" s="723">
        <f>'96-S 2020CEEIOT(RMB)'!L104/6.8974</f>
        <v>1037098.0775000362</v>
      </c>
      <c r="M104" s="723">
        <f>'96-S 2020CEEIOT(RMB)'!M104/6.8974</f>
        <v>2533224.1113178879</v>
      </c>
      <c r="N104" s="723">
        <f>'96-S 2020CEEIOT(RMB)'!N104/6.8974</f>
        <v>1315117.9844253415</v>
      </c>
      <c r="O104" s="723">
        <f>'96-S 2020CEEIOT(RMB)'!O104/6.8974</f>
        <v>2689305.8308644723</v>
      </c>
      <c r="P104" s="723">
        <f>'96-S 2020CEEIOT(RMB)'!P104/6.8974</f>
        <v>96874.671530340987</v>
      </c>
      <c r="Q104" s="723">
        <f>'96-S 2020CEEIOT(RMB)'!Q104/6.8974</f>
        <v>2006612.9807299851</v>
      </c>
      <c r="R104" s="723">
        <f>'96-S 2020CEEIOT(RMB)'!R104/6.8974</f>
        <v>594741.52526537247</v>
      </c>
      <c r="S104" s="723">
        <f>'96-S 2020CEEIOT(RMB)'!S104/6.8974</f>
        <v>4838228.7015471989</v>
      </c>
      <c r="T104" s="723">
        <f>'96-S 2020CEEIOT(RMB)'!T104/6.8974</f>
        <v>976089.12334602745</v>
      </c>
      <c r="U104" s="723">
        <f>'96-S 2020CEEIOT(RMB)'!U104/6.8974</f>
        <v>1423043.7174269999</v>
      </c>
      <c r="V104" s="723">
        <f>'96-S 2020CEEIOT(RMB)'!V104/6.8974</f>
        <v>755226.38049205497</v>
      </c>
      <c r="W104" s="723">
        <f>'96-S 2020CEEIOT(RMB)'!W104/6.8974</f>
        <v>3118043.3750274158</v>
      </c>
      <c r="X104" s="723">
        <f>'96-S 2020CEEIOT(RMB)'!X104/6.8974</f>
        <v>269213.12503987877</v>
      </c>
      <c r="Y104" s="723">
        <f>'96-S 2020CEEIOT(RMB)'!Y104/6.8974</f>
        <v>248687.64808611793</v>
      </c>
      <c r="Z104" s="723">
        <f>'96-S 2020CEEIOT(RMB)'!Z104/6.8974</f>
        <v>409906.78841725865</v>
      </c>
      <c r="AA104" s="723">
        <f>'96-S 2020CEEIOT(RMB)'!AA104/6.8974</f>
        <v>4913248.0356473718</v>
      </c>
      <c r="AB104" s="723">
        <f>'96-S 2020CEEIOT(RMB)'!AB104/6.8974</f>
        <v>2359684.715844804</v>
      </c>
      <c r="AC104" s="723">
        <f>'96-S 2020CEEIOT(RMB)'!AC104/6.8974</f>
        <v>1898371.5370372604</v>
      </c>
      <c r="AD104" s="723">
        <f>'96-S 2020CEEIOT(RMB)'!AD104/6.8974</f>
        <v>1775433.1848545973</v>
      </c>
      <c r="AE104" s="723">
        <f>'96-S 2020CEEIOT(RMB)'!AE104/6.8974</f>
        <v>1451416.1426808652</v>
      </c>
      <c r="AF104" s="723">
        <f>'96-S 2020CEEIOT(RMB)'!AF104/6.8974</f>
        <v>2377498.4246739494</v>
      </c>
      <c r="AG104" s="723">
        <f>'96-S 2020CEEIOT(RMB)'!AG104/6.8974</f>
        <v>2734144.5962185892</v>
      </c>
      <c r="AH104" s="723">
        <f>'96-S 2020CEEIOT(RMB)'!AH104/6.8974</f>
        <v>967905.33258364606</v>
      </c>
      <c r="AI104" s="723">
        <f>'96-S 2020CEEIOT(RMB)'!AI104/6.8974</f>
        <v>890081.05668493197</v>
      </c>
      <c r="AJ104" s="723">
        <f>'96-S 2020CEEIOT(RMB)'!AJ104/6.8974</f>
        <v>1419577.8923087264</v>
      </c>
      <c r="AK104" s="723">
        <f>'96-S 2020CEEIOT(RMB)'!AK104/6.8974</f>
        <v>962405.50923800271</v>
      </c>
      <c r="AL104" s="723">
        <f>'96-S 2020CEEIOT(RMB)'!AL104/6.8974</f>
        <v>309060.49251644535</v>
      </c>
      <c r="AM104" s="723">
        <f>'96-S 2020CEEIOT(RMB)'!AM104/6.8974</f>
        <v>462689.51157686516</v>
      </c>
      <c r="AN104" s="723">
        <f>'96-S 2020CEEIOT(RMB)'!AN104/6.8974</f>
        <v>3065633.2218358754</v>
      </c>
      <c r="AO104" s="723">
        <f>'96-S 2020CEEIOT(RMB)'!AO104/6.8974</f>
        <v>4434810.3219608255</v>
      </c>
      <c r="AP104" s="723">
        <f>'96-S 2020CEEIOT(RMB)'!AP104/6.8974</f>
        <v>668676.72839301475</v>
      </c>
      <c r="AQ104" s="723">
        <f>'96-S 2020CEEIOT(RMB)'!AQ104/6.8974</f>
        <v>1333007.3361247382</v>
      </c>
      <c r="AR104" s="723">
        <f>'96-S 2020CEEIOT(RMB)'!AR104/6.8974</f>
        <v>3878270.4622487314</v>
      </c>
      <c r="AS104" s="723">
        <f>'96-S 2020CEEIOT(RMB)'!AS104/6.8974</f>
        <v>6729179.0823388817</v>
      </c>
      <c r="AT104" s="723">
        <f>'96-S 2020CEEIOT(RMB)'!AT104/6.8974</f>
        <v>1310319.5145082728</v>
      </c>
      <c r="AU104" s="723">
        <f>'96-S 2020CEEIOT(RMB)'!AU104/6.8974</f>
        <v>1329872.4089021748</v>
      </c>
      <c r="AV104" s="723">
        <f>'96-S 2020CEEIOT(RMB)'!AV104/6.8974</f>
        <v>855542.26271376025</v>
      </c>
      <c r="AW104" s="723">
        <f>'96-S 2020CEEIOT(RMB)'!AW104/6.8974</f>
        <v>642943.02207762341</v>
      </c>
      <c r="AX104" s="723">
        <f>'96-S 2020CEEIOT(RMB)'!AX104/6.8974</f>
        <v>5671232.4234743668</v>
      </c>
      <c r="AY104" s="723">
        <f>'96-S 2020CEEIOT(RMB)'!AY104/6.8974</f>
        <v>5135113.8099924466</v>
      </c>
      <c r="AZ104" s="723">
        <f>'96-S 2020CEEIOT(RMB)'!AZ104/6.8974</f>
        <v>8334786.4630378401</v>
      </c>
      <c r="BA104" s="723">
        <f>'96-S 2020CEEIOT(RMB)'!BA104/6.8974</f>
        <v>767373.53658722853</v>
      </c>
      <c r="BB104" s="723">
        <f>'96-S 2020CEEIOT(RMB)'!BB104/6.8974</f>
        <v>6045187.6786406245</v>
      </c>
      <c r="BC104" s="723">
        <f>'96-S 2020CEEIOT(RMB)'!BC104/6.8974</f>
        <v>315602.7467779424</v>
      </c>
      <c r="BD104" s="723">
        <f>'96-S 2020CEEIOT(RMB)'!BD104/6.8974</f>
        <v>7083002.0049641374</v>
      </c>
      <c r="BE104" s="723">
        <f>'96-S 2020CEEIOT(RMB)'!BE104/6.8974</f>
        <v>680606.71125909186</v>
      </c>
      <c r="BF104" s="723">
        <f>'96-S 2020CEEIOT(RMB)'!BF104/6.8974</f>
        <v>5329329.0252061067</v>
      </c>
      <c r="BG104" s="723">
        <f>'96-S 2020CEEIOT(RMB)'!BG104/6.8974</f>
        <v>729731.0380141068</v>
      </c>
      <c r="BH104" s="723">
        <f>'96-S 2020CEEIOT(RMB)'!BH104/6.8974</f>
        <v>1155907.4126499377</v>
      </c>
      <c r="BI104" s="723">
        <f>'96-S 2020CEEIOT(RMB)'!BI104/6.8974</f>
        <v>1000789.6410104763</v>
      </c>
      <c r="BJ104" s="723">
        <f>'96-S 2020CEEIOT(RMB)'!BJ104/6.8974</f>
        <v>1035328.9902387246</v>
      </c>
      <c r="BK104" s="723">
        <f>'96-S 2020CEEIOT(RMB)'!BK104/6.8974</f>
        <v>4794245.5037149005</v>
      </c>
      <c r="BL104" s="723">
        <f>'96-S 2020CEEIOT(RMB)'!BL104/6.8974</f>
        <v>2233022.3216820974</v>
      </c>
      <c r="BM104" s="723">
        <f>'96-S 2020CEEIOT(RMB)'!BM104/6.8974</f>
        <v>5474288.0088902246</v>
      </c>
      <c r="BN104" s="723">
        <f>'96-S 2020CEEIOT(RMB)'!BN104/6.8974</f>
        <v>5458542.8796620937</v>
      </c>
      <c r="BO104" s="723">
        <f>'96-S 2020CEEIOT(RMB)'!BO104/6.8974</f>
        <v>1380226.3331481628</v>
      </c>
      <c r="BP104" s="723">
        <f>'96-S 2020CEEIOT(RMB)'!BP104/6.8974</f>
        <v>450078.74827050773</v>
      </c>
      <c r="BQ104" s="723">
        <f>'96-S 2020CEEIOT(RMB)'!BQ104/6.8974</f>
        <v>2816485.1773760696</v>
      </c>
      <c r="BR104" s="723">
        <f>'96-S 2020CEEIOT(RMB)'!BR104/6.8974</f>
        <v>436565.88060919335</v>
      </c>
      <c r="BS104" s="723">
        <f>'96-S 2020CEEIOT(RMB)'!BS104/6.8974</f>
        <v>8901213.6692681443</v>
      </c>
      <c r="BT104" s="723">
        <f>'96-S 2020CEEIOT(RMB)'!BT104/6.8974</f>
        <v>1052034.7119614796</v>
      </c>
      <c r="BU104" s="723">
        <f>'96-S 2020CEEIOT(RMB)'!BU104/6.8974</f>
        <v>1251615.0711684909</v>
      </c>
      <c r="BV104" s="723">
        <f>'96-S 2020CEEIOT(RMB)'!BV104/6.8974</f>
        <v>68090212.110456347</v>
      </c>
      <c r="BW104" s="723">
        <f>'96-S 2020CEEIOT(RMB)'!BW104/6.8974</f>
        <v>3589403.3229185618</v>
      </c>
      <c r="BX104" s="723">
        <f>'96-S 2020CEEIOT(RMB)'!BX104/6.8974</f>
        <v>13676696.646380911</v>
      </c>
      <c r="BY104" s="723">
        <f>'96-S 2020CEEIOT(RMB)'!BY104/6.8974</f>
        <v>1595106.4134050682</v>
      </c>
      <c r="BZ104" s="723">
        <f>'96-S 2020CEEIOT(RMB)'!BZ104/6.8974</f>
        <v>1361546.8643943893</v>
      </c>
      <c r="CA104" s="723">
        <f>'96-S 2020CEEIOT(RMB)'!CA104/6.8974</f>
        <v>102989.36335744048</v>
      </c>
      <c r="CB104" s="723">
        <f>'96-S 2020CEEIOT(RMB)'!CB104/6.8974</f>
        <v>4719563.1230863361</v>
      </c>
      <c r="CC104" s="723">
        <f>'96-S 2020CEEIOT(RMB)'!CC104/6.8974</f>
        <v>3164858.1151800966</v>
      </c>
      <c r="CD104" s="723">
        <f>'96-S 2020CEEIOT(RMB)'!CD104/6.8974</f>
        <v>9203360.9526362251</v>
      </c>
      <c r="CE104" s="723">
        <f>'96-S 2020CEEIOT(RMB)'!CE104/6.8974</f>
        <v>26015834.438286066</v>
      </c>
      <c r="CF104" s="723">
        <f>'96-S 2020CEEIOT(RMB)'!CF104/6.8974</f>
        <v>12333214.994186042</v>
      </c>
      <c r="CG104" s="723">
        <f>'96-S 2020CEEIOT(RMB)'!CG104/6.8974</f>
        <v>27272664.933517952</v>
      </c>
      <c r="CH104" s="723">
        <f>'96-S 2020CEEIOT(RMB)'!CH104/6.8974</f>
        <v>3939382.5801409804</v>
      </c>
      <c r="CI104" s="723">
        <f>'96-S 2020CEEIOT(RMB)'!CI104/6.8974</f>
        <v>27942865.798322558</v>
      </c>
      <c r="CJ104" s="723">
        <f>'96-S 2020CEEIOT(RMB)'!CJ104/6.8974</f>
        <v>112005932.09872088</v>
      </c>
      <c r="CK104" s="723">
        <f>'96-S 2020CEEIOT(RMB)'!CK104/6.8974</f>
        <v>9545854.4991753418</v>
      </c>
      <c r="CL104" s="723">
        <f>'96-S 2020CEEIOT(RMB)'!CL104/6.8974</f>
        <v>16733617.915782133</v>
      </c>
      <c r="CM104" s="723">
        <f>'96-S 2020CEEIOT(RMB)'!CM104/6.8974</f>
        <v>3308906.2615363323</v>
      </c>
      <c r="CN104" s="723">
        <f>'96-S 2020CEEIOT(RMB)'!CN104/6.8974</f>
        <v>18512739.272481222</v>
      </c>
      <c r="CO104" s="723">
        <f>'96-S 2020CEEIOT(RMB)'!CO104/6.8974</f>
        <v>40834298.882842809</v>
      </c>
      <c r="CP104" s="723">
        <f>'96-S 2020CEEIOT(RMB)'!CP104/6.8974</f>
        <v>23408454.723827384</v>
      </c>
      <c r="CQ104" s="723">
        <f>'96-S 2020CEEIOT(RMB)'!CQ104/6.8974</f>
        <v>1435566.4304710731</v>
      </c>
      <c r="CR104" s="723">
        <f>'96-S 2020CEEIOT(RMB)'!CR104/6.8974</f>
        <v>3377188.2762875431</v>
      </c>
      <c r="CS104" s="723">
        <f>'96-S 2020CEEIOT(RMB)'!CS104/6.8974</f>
        <v>954403.51882006845</v>
      </c>
      <c r="CT104" s="723">
        <f>'96-S 2020CEEIOT(RMB)'!CT104/6.8974</f>
        <v>54350360.870621398</v>
      </c>
      <c r="CU104" s="741">
        <f>'96-S 2020CEEIOT(RMB)'!CU104/6.8974</f>
        <v>4584558.152436492</v>
      </c>
      <c r="CV104" s="726">
        <f>'96-S 2020CEEIOT(RMB)'!CV104/6.8974</f>
        <v>767775596.62252712</v>
      </c>
    </row>
    <row r="105" spans="1:112" ht="14.5" customHeight="1">
      <c r="A105" s="840"/>
      <c r="B105" s="742" t="s">
        <v>871</v>
      </c>
      <c r="C105" s="740" t="s">
        <v>872</v>
      </c>
      <c r="D105" s="723">
        <f>'96-S 2020CEEIOT(RMB)'!D105/6.8974</f>
        <v>-6765886.4301551348</v>
      </c>
      <c r="E105" s="723">
        <f>'96-S 2020CEEIOT(RMB)'!E105/6.8974</f>
        <v>-236474.06564489755</v>
      </c>
      <c r="F105" s="723">
        <f>'96-S 2020CEEIOT(RMB)'!F105/6.8974</f>
        <v>24793.406546486356</v>
      </c>
      <c r="G105" s="723">
        <f>'96-S 2020CEEIOT(RMB)'!G105/6.8974</f>
        <v>55434.119070629204</v>
      </c>
      <c r="H105" s="723">
        <f>'96-S 2020CEEIOT(RMB)'!H105/6.8974</f>
        <v>321349.97188170126</v>
      </c>
      <c r="I105" s="723">
        <f>'96-S 2020CEEIOT(RMB)'!I105/6.8974</f>
        <v>3440265.0230572424</v>
      </c>
      <c r="J105" s="723">
        <f>'96-S 2020CEEIOT(RMB)'!J105/6.8974</f>
        <v>3826599.3515131734</v>
      </c>
      <c r="K105" s="723">
        <f>'96-S 2020CEEIOT(RMB)'!K105/6.8974</f>
        <v>2461373.4342548586</v>
      </c>
      <c r="L105" s="723">
        <f>'96-S 2020CEEIOT(RMB)'!L105/6.8974</f>
        <v>951281.11515768874</v>
      </c>
      <c r="M105" s="723">
        <f>'96-S 2020CEEIOT(RMB)'!M105/6.8974</f>
        <v>821341.05965754041</v>
      </c>
      <c r="N105" s="723">
        <f>'96-S 2020CEEIOT(RMB)'!N105/6.8974</f>
        <v>163531.37381170207</v>
      </c>
      <c r="O105" s="723">
        <f>'96-S 2020CEEIOT(RMB)'!O105/6.8974</f>
        <v>653804.9021730586</v>
      </c>
      <c r="P105" s="723">
        <f>'96-S 2020CEEIOT(RMB)'!P105/6.8974</f>
        <v>75454.016248272048</v>
      </c>
      <c r="Q105" s="723">
        <f>'96-S 2020CEEIOT(RMB)'!Q105/6.8974</f>
        <v>873760.8012185957</v>
      </c>
      <c r="R105" s="723">
        <f>'96-S 2020CEEIOT(RMB)'!R105/6.8974</f>
        <v>63287.534945686144</v>
      </c>
      <c r="S105" s="723">
        <f>'96-S 2020CEEIOT(RMB)'!S105/6.8974</f>
        <v>1317435.6410050213</v>
      </c>
      <c r="T105" s="723">
        <f>'96-S 2020CEEIOT(RMB)'!T105/6.8974</f>
        <v>1020266.9018446474</v>
      </c>
      <c r="U105" s="723">
        <f>'96-S 2020CEEIOT(RMB)'!U105/6.8974</f>
        <v>343217.45347656426</v>
      </c>
      <c r="V105" s="723">
        <f>'96-S 2020CEEIOT(RMB)'!V105/6.8974</f>
        <v>7675843.6985981474</v>
      </c>
      <c r="W105" s="723">
        <f>'96-S 2020CEEIOT(RMB)'!W105/6.8974</f>
        <v>548620.98303748004</v>
      </c>
      <c r="X105" s="723">
        <f>'96-S 2020CEEIOT(RMB)'!X105/6.8974</f>
        <v>42944.694168513219</v>
      </c>
      <c r="Y105" s="723">
        <f>'96-S 2020CEEIOT(RMB)'!Y105/6.8974</f>
        <v>46739.681158598134</v>
      </c>
      <c r="Z105" s="723">
        <f>'96-S 2020CEEIOT(RMB)'!Z105/6.8974</f>
        <v>-48310.002515148095</v>
      </c>
      <c r="AA105" s="723">
        <f>'96-S 2020CEEIOT(RMB)'!AA105/6.8974</f>
        <v>-756182.90262176516</v>
      </c>
      <c r="AB105" s="723">
        <f>'96-S 2020CEEIOT(RMB)'!AB105/6.8974</f>
        <v>319209.92130961106</v>
      </c>
      <c r="AC105" s="723">
        <f>'96-S 2020CEEIOT(RMB)'!AC105/6.8974</f>
        <v>648744.06146470935</v>
      </c>
      <c r="AD105" s="723">
        <f>'96-S 2020CEEIOT(RMB)'!AD105/6.8974</f>
        <v>139885.65442476043</v>
      </c>
      <c r="AE105" s="723">
        <f>'96-S 2020CEEIOT(RMB)'!AE105/6.8974</f>
        <v>851236.61131011869</v>
      </c>
      <c r="AF105" s="723">
        <f>'96-S 2020CEEIOT(RMB)'!AF105/6.8974</f>
        <v>288039.797808228</v>
      </c>
      <c r="AG105" s="723">
        <f>'96-S 2020CEEIOT(RMB)'!AG105/6.8974</f>
        <v>-226415.77259592823</v>
      </c>
      <c r="AH105" s="723">
        <f>'96-S 2020CEEIOT(RMB)'!AH105/6.8974</f>
        <v>6527537.7072616778</v>
      </c>
      <c r="AI105" s="723">
        <f>'96-S 2020CEEIOT(RMB)'!AI105/6.8974</f>
        <v>599089.06824998336</v>
      </c>
      <c r="AJ105" s="723">
        <f>'96-S 2020CEEIOT(RMB)'!AJ105/6.8974</f>
        <v>1749232.7191147422</v>
      </c>
      <c r="AK105" s="723">
        <f>'96-S 2020CEEIOT(RMB)'!AK105/6.8974</f>
        <v>269520.42657807993</v>
      </c>
      <c r="AL105" s="723">
        <f>'96-S 2020CEEIOT(RMB)'!AL105/6.8974</f>
        <v>-172914.14606540324</v>
      </c>
      <c r="AM105" s="723">
        <f>'96-S 2020CEEIOT(RMB)'!AM105/6.8974</f>
        <v>227728.29246509157</v>
      </c>
      <c r="AN105" s="723">
        <f>'96-S 2020CEEIOT(RMB)'!AN105/6.8974</f>
        <v>3247108.0828089812</v>
      </c>
      <c r="AO105" s="723">
        <f>'96-S 2020CEEIOT(RMB)'!AO105/6.8974</f>
        <v>1673642.4847998687</v>
      </c>
      <c r="AP105" s="723">
        <f>'96-S 2020CEEIOT(RMB)'!AP105/6.8974</f>
        <v>155101.74828800469</v>
      </c>
      <c r="AQ105" s="723">
        <f>'96-S 2020CEEIOT(RMB)'!AQ105/6.8974</f>
        <v>382426.63421932288</v>
      </c>
      <c r="AR105" s="723">
        <f>'96-S 2020CEEIOT(RMB)'!AR105/6.8974</f>
        <v>985178.51073867653</v>
      </c>
      <c r="AS105" s="723">
        <f>'96-S 2020CEEIOT(RMB)'!AS105/6.8974</f>
        <v>2365024.7061803252</v>
      </c>
      <c r="AT105" s="723">
        <f>'96-S 2020CEEIOT(RMB)'!AT105/6.8974</f>
        <v>313265.25385647477</v>
      </c>
      <c r="AU105" s="723">
        <f>'96-S 2020CEEIOT(RMB)'!AU105/6.8974</f>
        <v>186524.03607931806</v>
      </c>
      <c r="AV105" s="723">
        <f>'96-S 2020CEEIOT(RMB)'!AV105/6.8974</f>
        <v>181744.13732518055</v>
      </c>
      <c r="AW105" s="723">
        <f>'96-S 2020CEEIOT(RMB)'!AW105/6.8974</f>
        <v>356588.96226441301</v>
      </c>
      <c r="AX105" s="723">
        <f>'96-S 2020CEEIOT(RMB)'!AX105/6.8974</f>
        <v>2437121.8118739622</v>
      </c>
      <c r="AY105" s="723">
        <f>'96-S 2020CEEIOT(RMB)'!AY105/6.8974</f>
        <v>2914685.6576237106</v>
      </c>
      <c r="AZ105" s="723">
        <f>'96-S 2020CEEIOT(RMB)'!AZ105/6.8974</f>
        <v>1626634.2369806992</v>
      </c>
      <c r="BA105" s="723">
        <f>'96-S 2020CEEIOT(RMB)'!BA105/6.8974</f>
        <v>296383.28961267747</v>
      </c>
      <c r="BB105" s="723">
        <f>'96-S 2020CEEIOT(RMB)'!BB105/6.8974</f>
        <v>2128231.4881751193</v>
      </c>
      <c r="BC105" s="723">
        <f>'96-S 2020CEEIOT(RMB)'!BC105/6.8974</f>
        <v>89870.528719009919</v>
      </c>
      <c r="BD105" s="723">
        <f>'96-S 2020CEEIOT(RMB)'!BD105/6.8974</f>
        <v>2019471.6469506582</v>
      </c>
      <c r="BE105" s="723">
        <f>'96-S 2020CEEIOT(RMB)'!BE105/6.8974</f>
        <v>261623.27213126174</v>
      </c>
      <c r="BF105" s="723">
        <f>'96-S 2020CEEIOT(RMB)'!BF105/6.8974</f>
        <v>6015107.9945056085</v>
      </c>
      <c r="BG105" s="723">
        <f>'96-S 2020CEEIOT(RMB)'!BG105/6.8974</f>
        <v>-31034.286884711102</v>
      </c>
      <c r="BH105" s="723">
        <f>'96-S 2020CEEIOT(RMB)'!BH105/6.8974</f>
        <v>63539.523915206686</v>
      </c>
      <c r="BI105" s="723">
        <f>'96-S 2020CEEIOT(RMB)'!BI105/6.8974</f>
        <v>218300.35973168022</v>
      </c>
      <c r="BJ105" s="723">
        <f>'96-S 2020CEEIOT(RMB)'!BJ105/6.8974</f>
        <v>-142847.83250428626</v>
      </c>
      <c r="BK105" s="723">
        <f>'96-S 2020CEEIOT(RMB)'!BK105/6.8974</f>
        <v>582979.41389746452</v>
      </c>
      <c r="BL105" s="723">
        <f>'96-S 2020CEEIOT(RMB)'!BL105/6.8974</f>
        <v>-1136049.0059677542</v>
      </c>
      <c r="BM105" s="723">
        <f>'96-S 2020CEEIOT(RMB)'!BM105/6.8974</f>
        <v>596983.65079351119</v>
      </c>
      <c r="BN105" s="723">
        <f>'96-S 2020CEEIOT(RMB)'!BN105/6.8974</f>
        <v>-773768.34873860923</v>
      </c>
      <c r="BO105" s="723">
        <f>'96-S 2020CEEIOT(RMB)'!BO105/6.8974</f>
        <v>779468.04831139161</v>
      </c>
      <c r="BP105" s="723">
        <f>'96-S 2020CEEIOT(RMB)'!BP105/6.8974</f>
        <v>673887.17389433226</v>
      </c>
      <c r="BQ105" s="723">
        <f>'96-S 2020CEEIOT(RMB)'!BQ105/6.8974</f>
        <v>1135628.66495168</v>
      </c>
      <c r="BR105" s="723">
        <f>'96-S 2020CEEIOT(RMB)'!BR105/6.8974</f>
        <v>137938.05310567576</v>
      </c>
      <c r="BS105" s="723">
        <f>'96-S 2020CEEIOT(RMB)'!BS105/6.8974</f>
        <v>3000895.6464066356</v>
      </c>
      <c r="BT105" s="723">
        <f>'96-S 2020CEEIOT(RMB)'!BT105/6.8974</f>
        <v>146511.79464205826</v>
      </c>
      <c r="BU105" s="723">
        <f>'96-S 2020CEEIOT(RMB)'!BU105/6.8974</f>
        <v>269731.66464847908</v>
      </c>
      <c r="BV105" s="723">
        <f>'96-S 2020CEEIOT(RMB)'!BV105/6.8974</f>
        <v>14225126.221014978</v>
      </c>
      <c r="BW105" s="723">
        <f>'96-S 2020CEEIOT(RMB)'!BW105/6.8974</f>
        <v>-64892.957616252148</v>
      </c>
      <c r="BX105" s="723">
        <f>'96-S 2020CEEIOT(RMB)'!BX105/6.8974</f>
        <v>573926.98411528731</v>
      </c>
      <c r="BY105" s="723">
        <f>'96-S 2020CEEIOT(RMB)'!BY105/6.8974</f>
        <v>179557.30905425022</v>
      </c>
      <c r="BZ105" s="723">
        <f>'96-S 2020CEEIOT(RMB)'!BZ105/6.8974</f>
        <v>75981.907994200461</v>
      </c>
      <c r="CA105" s="723">
        <f>'96-S 2020CEEIOT(RMB)'!CA105/6.8974</f>
        <v>34605.343538305555</v>
      </c>
      <c r="CB105" s="723">
        <f>'96-S 2020CEEIOT(RMB)'!CB105/6.8974</f>
        <v>188810.69051961051</v>
      </c>
      <c r="CC105" s="723">
        <f>'96-S 2020CEEIOT(RMB)'!CC105/6.8974</f>
        <v>182779.48765712912</v>
      </c>
      <c r="CD105" s="723">
        <f>'96-S 2020CEEIOT(RMB)'!CD105/6.8974</f>
        <v>147856.92723832806</v>
      </c>
      <c r="CE105" s="723">
        <f>'96-S 2020CEEIOT(RMB)'!CE105/6.8974</f>
        <v>1813925.9821513563</v>
      </c>
      <c r="CF105" s="723">
        <f>'96-S 2020CEEIOT(RMB)'!CF105/6.8974</f>
        <v>197181.35277028568</v>
      </c>
      <c r="CG105" s="723">
        <f>'96-S 2020CEEIOT(RMB)'!CG105/6.8974</f>
        <v>10746289.502759982</v>
      </c>
      <c r="CH105" s="723">
        <f>'96-S 2020CEEIOT(RMB)'!CH105/6.8974</f>
        <v>1246362.2047441006</v>
      </c>
      <c r="CI105" s="723">
        <f>'96-S 2020CEEIOT(RMB)'!CI105/6.8974</f>
        <v>17896992.825102925</v>
      </c>
      <c r="CJ105" s="723">
        <f>'96-S 2020CEEIOT(RMB)'!CJ105/6.8974</f>
        <v>17843494.791108727</v>
      </c>
      <c r="CK105" s="723">
        <f>'96-S 2020CEEIOT(RMB)'!CK105/6.8974</f>
        <v>230291.64153743983</v>
      </c>
      <c r="CL105" s="723">
        <f>'96-S 2020CEEIOT(RMB)'!CL105/6.8974</f>
        <v>1698592.8913336794</v>
      </c>
      <c r="CM105" s="723">
        <f>'96-S 2020CEEIOT(RMB)'!CM105/6.8974</f>
        <v>24101.490276689881</v>
      </c>
      <c r="CN105" s="723">
        <f>'96-S 2020CEEIOT(RMB)'!CN105/6.8974</f>
        <v>728315.63285821688</v>
      </c>
      <c r="CO105" s="723">
        <f>'96-S 2020CEEIOT(RMB)'!CO105/6.8974</f>
        <v>90735.724920635097</v>
      </c>
      <c r="CP105" s="723">
        <f>'96-S 2020CEEIOT(RMB)'!CP105/6.8974</f>
        <v>16643.557307940991</v>
      </c>
      <c r="CQ105" s="723">
        <f>'96-S 2020CEEIOT(RMB)'!CQ105/6.8974</f>
        <v>5557.6467331407584</v>
      </c>
      <c r="CR105" s="723">
        <f>'96-S 2020CEEIOT(RMB)'!CR105/6.8974</f>
        <v>135177.88975980063</v>
      </c>
      <c r="CS105" s="723">
        <f>'96-S 2020CEEIOT(RMB)'!CS105/6.8974</f>
        <v>16089.890267212042</v>
      </c>
      <c r="CT105" s="723">
        <f>'96-S 2020CEEIOT(RMB)'!CT105/6.8974</f>
        <v>262677.6161882726</v>
      </c>
      <c r="CU105" s="741">
        <f>'96-S 2020CEEIOT(RMB)'!CU105/6.8974</f>
        <v>79881.027715496006</v>
      </c>
      <c r="CV105" s="726">
        <f>'96-S 2020CEEIOT(RMB)'!CV105/6.8974</f>
        <v>129875348.68760207</v>
      </c>
    </row>
    <row r="106" spans="1:112" ht="14.5" customHeight="1">
      <c r="A106" s="840"/>
      <c r="B106" s="742" t="s">
        <v>873</v>
      </c>
      <c r="C106" s="740" t="s">
        <v>874</v>
      </c>
      <c r="D106" s="723">
        <f>'96-S 2020CEEIOT(RMB)'!D106/6.8974</f>
        <v>1508150.6241715718</v>
      </c>
      <c r="E106" s="723">
        <f>'96-S 2020CEEIOT(RMB)'!E106/6.8974</f>
        <v>126855.53408721792</v>
      </c>
      <c r="F106" s="723">
        <f>'96-S 2020CEEIOT(RMB)'!F106/6.8974</f>
        <v>672445.27112629404</v>
      </c>
      <c r="G106" s="723">
        <f>'96-S 2020CEEIOT(RMB)'!G106/6.8974</f>
        <v>250429.50384320758</v>
      </c>
      <c r="H106" s="723">
        <f>'96-S 2020CEEIOT(RMB)'!H106/6.8974</f>
        <v>783752.10262715362</v>
      </c>
      <c r="I106" s="723">
        <f>'96-S 2020CEEIOT(RMB)'!I106/6.8974</f>
        <v>1719121.2538020557</v>
      </c>
      <c r="J106" s="723">
        <f>'96-S 2020CEEIOT(RMB)'!J106/6.8974</f>
        <v>3470080.2714164029</v>
      </c>
      <c r="K106" s="723">
        <f>'96-S 2020CEEIOT(RMB)'!K106/6.8974</f>
        <v>507243.58639971295</v>
      </c>
      <c r="L106" s="723">
        <f>'96-S 2020CEEIOT(RMB)'!L106/6.8974</f>
        <v>456327.44795445673</v>
      </c>
      <c r="M106" s="723">
        <f>'96-S 2020CEEIOT(RMB)'!M106/6.8974</f>
        <v>1072781.0467883232</v>
      </c>
      <c r="N106" s="723">
        <f>'96-S 2020CEEIOT(RMB)'!N106/6.8974</f>
        <v>127791.26759236727</v>
      </c>
      <c r="O106" s="723">
        <f>'96-S 2020CEEIOT(RMB)'!O106/6.8974</f>
        <v>1218503.5739490853</v>
      </c>
      <c r="P106" s="723">
        <f>'96-S 2020CEEIOT(RMB)'!P106/6.8974</f>
        <v>46369.444787499058</v>
      </c>
      <c r="Q106" s="723">
        <f>'96-S 2020CEEIOT(RMB)'!Q106/6.8974</f>
        <v>639538.56210462353</v>
      </c>
      <c r="R106" s="723">
        <f>'96-S 2020CEEIOT(RMB)'!R106/6.8974</f>
        <v>213415.656500187</v>
      </c>
      <c r="S106" s="723">
        <f>'96-S 2020CEEIOT(RMB)'!S106/6.8974</f>
        <v>1317161.7282933397</v>
      </c>
      <c r="T106" s="723">
        <f>'96-S 2020CEEIOT(RMB)'!T106/6.8974</f>
        <v>307695.73894879955</v>
      </c>
      <c r="U106" s="723">
        <f>'96-S 2020CEEIOT(RMB)'!U106/6.8974</f>
        <v>458461.88474570122</v>
      </c>
      <c r="V106" s="723">
        <f>'96-S 2020CEEIOT(RMB)'!V106/6.8974</f>
        <v>237633.1653120596</v>
      </c>
      <c r="W106" s="723">
        <f>'96-S 2020CEEIOT(RMB)'!W106/6.8974</f>
        <v>675760.69626971462</v>
      </c>
      <c r="X106" s="723">
        <f>'96-S 2020CEEIOT(RMB)'!X106/6.8974</f>
        <v>127580.70114767679</v>
      </c>
      <c r="Y106" s="723">
        <f>'96-S 2020CEEIOT(RMB)'!Y106/6.8974</f>
        <v>87529.80101964972</v>
      </c>
      <c r="Z106" s="723">
        <f>'96-S 2020CEEIOT(RMB)'!Z106/6.8974</f>
        <v>232175.54187979817</v>
      </c>
      <c r="AA106" s="723">
        <f>'96-S 2020CEEIOT(RMB)'!AA106/6.8974</f>
        <v>1063978.725158158</v>
      </c>
      <c r="AB106" s="723">
        <f>'96-S 2020CEEIOT(RMB)'!AB106/6.8974</f>
        <v>300855.8228958993</v>
      </c>
      <c r="AC106" s="723">
        <f>'96-S 2020CEEIOT(RMB)'!AC106/6.8974</f>
        <v>752914.65808420128</v>
      </c>
      <c r="AD106" s="723">
        <f>'96-S 2020CEEIOT(RMB)'!AD106/6.8974</f>
        <v>278711.92370513239</v>
      </c>
      <c r="AE106" s="723">
        <f>'96-S 2020CEEIOT(RMB)'!AE106/6.8974</f>
        <v>1261162.1085554874</v>
      </c>
      <c r="AF106" s="723">
        <f>'96-S 2020CEEIOT(RMB)'!AF106/6.8974</f>
        <v>537299.04384272906</v>
      </c>
      <c r="AG106" s="723">
        <f>'96-S 2020CEEIOT(RMB)'!AG106/6.8974</f>
        <v>573612.95310545422</v>
      </c>
      <c r="AH106" s="723">
        <f>'96-S 2020CEEIOT(RMB)'!AH106/6.8974</f>
        <v>1140607.3632285586</v>
      </c>
      <c r="AI106" s="723">
        <f>'96-S 2020CEEIOT(RMB)'!AI106/6.8974</f>
        <v>532533.66814261896</v>
      </c>
      <c r="AJ106" s="723">
        <f>'96-S 2020CEEIOT(RMB)'!AJ106/6.8974</f>
        <v>1536325.1490118741</v>
      </c>
      <c r="AK106" s="723">
        <f>'96-S 2020CEEIOT(RMB)'!AK106/6.8974</f>
        <v>777583.72685390292</v>
      </c>
      <c r="AL106" s="723">
        <f>'96-S 2020CEEIOT(RMB)'!AL106/6.8974</f>
        <v>178870.05156113897</v>
      </c>
      <c r="AM106" s="723">
        <f>'96-S 2020CEEIOT(RMB)'!AM106/6.8974</f>
        <v>100477.36675599008</v>
      </c>
      <c r="AN106" s="723">
        <f>'96-S 2020CEEIOT(RMB)'!AN106/6.8974</f>
        <v>2255249.0398196103</v>
      </c>
      <c r="AO106" s="723">
        <f>'96-S 2020CEEIOT(RMB)'!AO106/6.8974</f>
        <v>1079011.4329552527</v>
      </c>
      <c r="AP106" s="723">
        <f>'96-S 2020CEEIOT(RMB)'!AP106/6.8974</f>
        <v>553784.33807790908</v>
      </c>
      <c r="AQ106" s="723">
        <f>'96-S 2020CEEIOT(RMB)'!AQ106/6.8974</f>
        <v>746491.68378129147</v>
      </c>
      <c r="AR106" s="723">
        <f>'96-S 2020CEEIOT(RMB)'!AR106/6.8974</f>
        <v>1237059.8225645302</v>
      </c>
      <c r="AS106" s="723">
        <f>'96-S 2020CEEIOT(RMB)'!AS106/6.8974</f>
        <v>3697654.4902968062</v>
      </c>
      <c r="AT106" s="723">
        <f>'96-S 2020CEEIOT(RMB)'!AT106/6.8974</f>
        <v>722576.76067779015</v>
      </c>
      <c r="AU106" s="723">
        <f>'96-S 2020CEEIOT(RMB)'!AU106/6.8974</f>
        <v>361568.09400791751</v>
      </c>
      <c r="AV106" s="723">
        <f>'96-S 2020CEEIOT(RMB)'!AV106/6.8974</f>
        <v>192123.09561509846</v>
      </c>
      <c r="AW106" s="723">
        <f>'96-S 2020CEEIOT(RMB)'!AW106/6.8974</f>
        <v>282032.67908323568</v>
      </c>
      <c r="AX106" s="723">
        <f>'96-S 2020CEEIOT(RMB)'!AX106/6.8974</f>
        <v>4600611.2332868082</v>
      </c>
      <c r="AY106" s="723">
        <f>'96-S 2020CEEIOT(RMB)'!AY106/6.8974</f>
        <v>2936777.2153028371</v>
      </c>
      <c r="AZ106" s="723">
        <f>'96-S 2020CEEIOT(RMB)'!AZ106/6.8974</f>
        <v>2530217.148289457</v>
      </c>
      <c r="BA106" s="723">
        <f>'96-S 2020CEEIOT(RMB)'!BA106/6.8974</f>
        <v>239499.05810623421</v>
      </c>
      <c r="BB106" s="723">
        <f>'96-S 2020CEEIOT(RMB)'!BB106/6.8974</f>
        <v>2180171.998568303</v>
      </c>
      <c r="BC106" s="723">
        <f>'96-S 2020CEEIOT(RMB)'!BC106/6.8974</f>
        <v>129891.24764834487</v>
      </c>
      <c r="BD106" s="723">
        <f>'96-S 2020CEEIOT(RMB)'!BD106/6.8974</f>
        <v>1629318.3941163265</v>
      </c>
      <c r="BE106" s="723">
        <f>'96-S 2020CEEIOT(RMB)'!BE106/6.8974</f>
        <v>142582.6393455599</v>
      </c>
      <c r="BF106" s="723">
        <f>'96-S 2020CEEIOT(RMB)'!BF106/6.8974</f>
        <v>2233309.6395051568</v>
      </c>
      <c r="BG106" s="723">
        <f>'96-S 2020CEEIOT(RMB)'!BG106/6.8974</f>
        <v>183463.87057526025</v>
      </c>
      <c r="BH106" s="723">
        <f>'96-S 2020CEEIOT(RMB)'!BH106/6.8974</f>
        <v>227326.50426131586</v>
      </c>
      <c r="BI106" s="723">
        <f>'96-S 2020CEEIOT(RMB)'!BI106/6.8974</f>
        <v>344686.23472395103</v>
      </c>
      <c r="BJ106" s="723">
        <f>'96-S 2020CEEIOT(RMB)'!BJ106/6.8974</f>
        <v>370258.96937044244</v>
      </c>
      <c r="BK106" s="723">
        <f>'96-S 2020CEEIOT(RMB)'!BK106/6.8974</f>
        <v>1602364.2767262924</v>
      </c>
      <c r="BL106" s="723">
        <f>'96-S 2020CEEIOT(RMB)'!BL106/6.8974</f>
        <v>903028.22607056284</v>
      </c>
      <c r="BM106" s="723">
        <f>'96-S 2020CEEIOT(RMB)'!BM106/6.8974</f>
        <v>2891292.253322491</v>
      </c>
      <c r="BN106" s="723">
        <f>'96-S 2020CEEIOT(RMB)'!BN106/6.8974</f>
        <v>1077822.8090009219</v>
      </c>
      <c r="BO106" s="723">
        <f>'96-S 2020CEEIOT(RMB)'!BO106/6.8974</f>
        <v>243836.64594331631</v>
      </c>
      <c r="BP106" s="723">
        <f>'96-S 2020CEEIOT(RMB)'!BP106/6.8974</f>
        <v>122976.72157841519</v>
      </c>
      <c r="BQ106" s="723">
        <f>'96-S 2020CEEIOT(RMB)'!BQ106/6.8974</f>
        <v>796050.34130918316</v>
      </c>
      <c r="BR106" s="723">
        <f>'96-S 2020CEEIOT(RMB)'!BR106/6.8974</f>
        <v>55562.11964860063</v>
      </c>
      <c r="BS106" s="723">
        <f>'96-S 2020CEEIOT(RMB)'!BS106/6.8974</f>
        <v>14176982.10169993</v>
      </c>
      <c r="BT106" s="723">
        <f>'96-S 2020CEEIOT(RMB)'!BT106/6.8974</f>
        <v>792096.14728795912</v>
      </c>
      <c r="BU106" s="723">
        <f>'96-S 2020CEEIOT(RMB)'!BU106/6.8974</f>
        <v>1000401.1779444993</v>
      </c>
      <c r="BV106" s="723">
        <f>'96-S 2020CEEIOT(RMB)'!BV106/6.8974</f>
        <v>4018088.5087074041</v>
      </c>
      <c r="BW106" s="723">
        <f>'96-S 2020CEEIOT(RMB)'!BW106/6.8974</f>
        <v>3161756.9159027748</v>
      </c>
      <c r="BX106" s="723">
        <f>'96-S 2020CEEIOT(RMB)'!BX106/6.8974</f>
        <v>18577980.014525298</v>
      </c>
      <c r="BY106" s="723">
        <f>'96-S 2020CEEIOT(RMB)'!BY106/6.8974</f>
        <v>1821977.3479118641</v>
      </c>
      <c r="BZ106" s="723">
        <f>'96-S 2020CEEIOT(RMB)'!BZ106/6.8974</f>
        <v>1716455.2851821107</v>
      </c>
      <c r="CA106" s="723">
        <f>'96-S 2020CEEIOT(RMB)'!CA106/6.8974</f>
        <v>526221.58123402728</v>
      </c>
      <c r="CB106" s="723">
        <f>'96-S 2020CEEIOT(RMB)'!CB106/6.8974</f>
        <v>1710016.9914854292</v>
      </c>
      <c r="CC106" s="723">
        <f>'96-S 2020CEEIOT(RMB)'!CC106/6.8974</f>
        <v>1063481.6847149781</v>
      </c>
      <c r="CD106" s="723">
        <f>'96-S 2020CEEIOT(RMB)'!CD106/6.8974</f>
        <v>11811908.664163036</v>
      </c>
      <c r="CE106" s="723">
        <f>'96-S 2020CEEIOT(RMB)'!CE106/6.8974</f>
        <v>7007208.8413043339</v>
      </c>
      <c r="CF106" s="723">
        <f>'96-S 2020CEEIOT(RMB)'!CF106/6.8974</f>
        <v>6695828.5750844954</v>
      </c>
      <c r="CG106" s="723">
        <f>'96-S 2020CEEIOT(RMB)'!CG106/6.8974</f>
        <v>3234936.8130280478</v>
      </c>
      <c r="CH106" s="723">
        <f>'96-S 2020CEEIOT(RMB)'!CH106/6.8974</f>
        <v>2013076.0067661437</v>
      </c>
      <c r="CI106" s="723">
        <f>'96-S 2020CEEIOT(RMB)'!CI106/6.8974</f>
        <v>10189964.51490695</v>
      </c>
      <c r="CJ106" s="723">
        <f>'96-S 2020CEEIOT(RMB)'!CJ106/6.8974</f>
        <v>22281945.218181938</v>
      </c>
      <c r="CK106" s="723">
        <f>'96-S 2020CEEIOT(RMB)'!CK106/6.8974</f>
        <v>3029358.4695200943</v>
      </c>
      <c r="CL106" s="723">
        <f>'96-S 2020CEEIOT(RMB)'!CL106/6.8974</f>
        <v>6851457.9150418108</v>
      </c>
      <c r="CM106" s="723">
        <f>'96-S 2020CEEIOT(RMB)'!CM106/6.8974</f>
        <v>2415456.4058172991</v>
      </c>
      <c r="CN106" s="723">
        <f>'96-S 2020CEEIOT(RMB)'!CN106/6.8974</f>
        <v>2727259.6318511236</v>
      </c>
      <c r="CO106" s="723">
        <f>'96-S 2020CEEIOT(RMB)'!CO106/6.8974</f>
        <v>11277394.845801709</v>
      </c>
      <c r="CP106" s="723">
        <f>'96-S 2020CEEIOT(RMB)'!CP106/6.8974</f>
        <v>4514232.5753351264</v>
      </c>
      <c r="CQ106" s="723">
        <f>'96-S 2020CEEIOT(RMB)'!CQ106/6.8974</f>
        <v>84908.490165495692</v>
      </c>
      <c r="CR106" s="723">
        <f>'96-S 2020CEEIOT(RMB)'!CR106/6.8974</f>
        <v>1300695.3590124005</v>
      </c>
      <c r="CS106" s="723">
        <f>'96-S 2020CEEIOT(RMB)'!CS106/6.8974</f>
        <v>352943.60289185058</v>
      </c>
      <c r="CT106" s="723">
        <f>'96-S 2020CEEIOT(RMB)'!CT106/6.8974</f>
        <v>10888150.066716328</v>
      </c>
      <c r="CU106" s="741">
        <f>'96-S 2020CEEIOT(RMB)'!CU106/6.8974</f>
        <v>1214492.4004002784</v>
      </c>
      <c r="CV106" s="726">
        <f>'96-S 2020CEEIOT(RMB)'!CV106/6.8974</f>
        <v>218317012.10183197</v>
      </c>
    </row>
    <row r="107" spans="1:112" ht="14.5" customHeight="1">
      <c r="A107" s="840"/>
      <c r="B107" s="739" t="s">
        <v>875</v>
      </c>
      <c r="C107" s="740" t="s">
        <v>876</v>
      </c>
      <c r="D107" s="723">
        <f>'96-S 2020CEEIOT(RMB)'!D107/6.8974</f>
        <v>313192.02183063183</v>
      </c>
      <c r="E107" s="723">
        <f>'96-S 2020CEEIOT(RMB)'!E107/6.8974</f>
        <v>11441.001396239089</v>
      </c>
      <c r="F107" s="723">
        <f>'96-S 2020CEEIOT(RMB)'!F107/6.8974</f>
        <v>905185.55170634727</v>
      </c>
      <c r="G107" s="723">
        <f>'96-S 2020CEEIOT(RMB)'!G107/6.8974</f>
        <v>162126.17205570359</v>
      </c>
      <c r="H107" s="723">
        <f>'96-S 2020CEEIOT(RMB)'!H107/6.8974</f>
        <v>1959684.3823915243</v>
      </c>
      <c r="I107" s="723">
        <f>'96-S 2020CEEIOT(RMB)'!I107/6.8974</f>
        <v>5111371.0903111892</v>
      </c>
      <c r="J107" s="723">
        <f>'96-S 2020CEEIOT(RMB)'!J107/6.8974</f>
        <v>972987.65206106508</v>
      </c>
      <c r="K107" s="723">
        <f>'96-S 2020CEEIOT(RMB)'!K107/6.8974</f>
        <v>775380.03055491333</v>
      </c>
      <c r="L107" s="723">
        <f>'96-S 2020CEEIOT(RMB)'!L107/6.8974</f>
        <v>1315556.7281608346</v>
      </c>
      <c r="M107" s="723">
        <f>'96-S 2020CEEIOT(RMB)'!M107/6.8974</f>
        <v>1811079.1789294081</v>
      </c>
      <c r="N107" s="723">
        <f>'96-S 2020CEEIOT(RMB)'!N107/6.8974</f>
        <v>-368449.05248329078</v>
      </c>
      <c r="O107" s="723">
        <f>'96-S 2020CEEIOT(RMB)'!O107/6.8974</f>
        <v>3292045.1468672552</v>
      </c>
      <c r="P107" s="723">
        <f>'96-S 2020CEEIOT(RMB)'!P107/6.8974</f>
        <v>247358.17495252413</v>
      </c>
      <c r="Q107" s="723">
        <f>'96-S 2020CEEIOT(RMB)'!Q107/6.8974</f>
        <v>1594977.9043254994</v>
      </c>
      <c r="R107" s="723">
        <f>'96-S 2020CEEIOT(RMB)'!R107/6.8974</f>
        <v>574758.48927227792</v>
      </c>
      <c r="S107" s="723">
        <f>'96-S 2020CEEIOT(RMB)'!S107/6.8974</f>
        <v>3487145.00281383</v>
      </c>
      <c r="T107" s="723">
        <f>'96-S 2020CEEIOT(RMB)'!T107/6.8974</f>
        <v>2671193.140740714</v>
      </c>
      <c r="U107" s="723">
        <f>'96-S 2020CEEIOT(RMB)'!U107/6.8974</f>
        <v>1364414.337383775</v>
      </c>
      <c r="V107" s="723">
        <f>'96-S 2020CEEIOT(RMB)'!V107/6.8974</f>
        <v>1437643.7403822672</v>
      </c>
      <c r="W107" s="723">
        <f>'96-S 2020CEEIOT(RMB)'!W107/6.8974</f>
        <v>1680575.481539899</v>
      </c>
      <c r="X107" s="723">
        <f>'96-S 2020CEEIOT(RMB)'!X107/6.8974</f>
        <v>183886.90524022095</v>
      </c>
      <c r="Y107" s="723">
        <f>'96-S 2020CEEIOT(RMB)'!Y107/6.8974</f>
        <v>267590.13049162872</v>
      </c>
      <c r="Z107" s="723">
        <f>'96-S 2020CEEIOT(RMB)'!Z107/6.8974</f>
        <v>242632.10630747819</v>
      </c>
      <c r="AA107" s="723">
        <f>'96-S 2020CEEIOT(RMB)'!AA107/6.8974</f>
        <v>3047642.7147171558</v>
      </c>
      <c r="AB107" s="723">
        <f>'96-S 2020CEEIOT(RMB)'!AB107/6.8974</f>
        <v>1564480.6043288703</v>
      </c>
      <c r="AC107" s="723">
        <f>'96-S 2020CEEIOT(RMB)'!AC107/6.8974</f>
        <v>1582119.9398133934</v>
      </c>
      <c r="AD107" s="723">
        <f>'96-S 2020CEEIOT(RMB)'!AD107/6.8974</f>
        <v>985062.16453287471</v>
      </c>
      <c r="AE107" s="723">
        <f>'96-S 2020CEEIOT(RMB)'!AE107/6.8974</f>
        <v>2450707.6627973877</v>
      </c>
      <c r="AF107" s="723">
        <f>'96-S 2020CEEIOT(RMB)'!AF107/6.8974</f>
        <v>1076483.9358772696</v>
      </c>
      <c r="AG107" s="723">
        <f>'96-S 2020CEEIOT(RMB)'!AG107/6.8974</f>
        <v>1927532.600470857</v>
      </c>
      <c r="AH107" s="723">
        <f>'96-S 2020CEEIOT(RMB)'!AH107/6.8974</f>
        <v>2768534.378199684</v>
      </c>
      <c r="AI107" s="723">
        <f>'96-S 2020CEEIOT(RMB)'!AI107/6.8974</f>
        <v>1157578.4572998218</v>
      </c>
      <c r="AJ107" s="723">
        <f>'96-S 2020CEEIOT(RMB)'!AJ107/6.8974</f>
        <v>2846061.4397276365</v>
      </c>
      <c r="AK107" s="723">
        <f>'96-S 2020CEEIOT(RMB)'!AK107/6.8974</f>
        <v>286762.5577374518</v>
      </c>
      <c r="AL107" s="723">
        <f>'96-S 2020CEEIOT(RMB)'!AL107/6.8974</f>
        <v>466456.08194304374</v>
      </c>
      <c r="AM107" s="723">
        <f>'96-S 2020CEEIOT(RMB)'!AM107/6.8974</f>
        <v>792783.87883547426</v>
      </c>
      <c r="AN107" s="723">
        <f>'96-S 2020CEEIOT(RMB)'!AN107/6.8974</f>
        <v>5797287.2498551691</v>
      </c>
      <c r="AO107" s="723">
        <f>'96-S 2020CEEIOT(RMB)'!AO107/6.8974</f>
        <v>5257229.4216831988</v>
      </c>
      <c r="AP107" s="723">
        <f>'96-S 2020CEEIOT(RMB)'!AP107/6.8974</f>
        <v>752996.73470093077</v>
      </c>
      <c r="AQ107" s="723">
        <f>'96-S 2020CEEIOT(RMB)'!AQ107/6.8974</f>
        <v>732065.49468095659</v>
      </c>
      <c r="AR107" s="723">
        <f>'96-S 2020CEEIOT(RMB)'!AR107/6.8974</f>
        <v>3237650.8878297037</v>
      </c>
      <c r="AS107" s="723">
        <f>'96-S 2020CEEIOT(RMB)'!AS107/6.8974</f>
        <v>9249453.6446743254</v>
      </c>
      <c r="AT107" s="723">
        <f>'96-S 2020CEEIOT(RMB)'!AT107/6.8974</f>
        <v>1334845.1963823468</v>
      </c>
      <c r="AU107" s="723">
        <f>'96-S 2020CEEIOT(RMB)'!AU107/6.8974</f>
        <v>913179.80406380806</v>
      </c>
      <c r="AV107" s="723">
        <f>'96-S 2020CEEIOT(RMB)'!AV107/6.8974</f>
        <v>1058058.6666045641</v>
      </c>
      <c r="AW107" s="723">
        <f>'96-S 2020CEEIOT(RMB)'!AW107/6.8974</f>
        <v>1347492.4692090757</v>
      </c>
      <c r="AX107" s="723">
        <f>'96-S 2020CEEIOT(RMB)'!AX107/6.8974</f>
        <v>9950922.874541821</v>
      </c>
      <c r="AY107" s="723">
        <f>'96-S 2020CEEIOT(RMB)'!AY107/6.8974</f>
        <v>6350020.5018983232</v>
      </c>
      <c r="AZ107" s="723">
        <f>'96-S 2020CEEIOT(RMB)'!AZ107/6.8974</f>
        <v>5949769.4076404301</v>
      </c>
      <c r="BA107" s="723">
        <f>'96-S 2020CEEIOT(RMB)'!BA107/6.8974</f>
        <v>605129.94542654045</v>
      </c>
      <c r="BB107" s="723">
        <f>'96-S 2020CEEIOT(RMB)'!BB107/6.8974</f>
        <v>5728563.2953550145</v>
      </c>
      <c r="BC107" s="723">
        <f>'96-S 2020CEEIOT(RMB)'!BC107/6.8974</f>
        <v>195063.21277968946</v>
      </c>
      <c r="BD107" s="723">
        <f>'96-S 2020CEEIOT(RMB)'!BD107/6.8974</f>
        <v>2738971.4240447385</v>
      </c>
      <c r="BE107" s="723">
        <f>'96-S 2020CEEIOT(RMB)'!BE107/6.8974</f>
        <v>476222.95294477191</v>
      </c>
      <c r="BF107" s="723">
        <f>'96-S 2020CEEIOT(RMB)'!BF107/6.8974</f>
        <v>7513743.0279818913</v>
      </c>
      <c r="BG107" s="723">
        <f>'96-S 2020CEEIOT(RMB)'!BG107/6.8974</f>
        <v>260035.35348597442</v>
      </c>
      <c r="BH107" s="723">
        <f>'96-S 2020CEEIOT(RMB)'!BH107/6.8974</f>
        <v>524449.62471458234</v>
      </c>
      <c r="BI107" s="723">
        <f>'96-S 2020CEEIOT(RMB)'!BI107/6.8974</f>
        <v>875616.98406055896</v>
      </c>
      <c r="BJ107" s="723">
        <f>'96-S 2020CEEIOT(RMB)'!BJ107/6.8974</f>
        <v>1416251.3275083711</v>
      </c>
      <c r="BK107" s="723">
        <f>'96-S 2020CEEIOT(RMB)'!BK107/6.8974</f>
        <v>5492254.0767043736</v>
      </c>
      <c r="BL107" s="723">
        <f>'96-S 2020CEEIOT(RMB)'!BL107/6.8974</f>
        <v>1558839.9462617652</v>
      </c>
      <c r="BM107" s="723">
        <f>'96-S 2020CEEIOT(RMB)'!BM107/6.8974</f>
        <v>3604021.2123623071</v>
      </c>
      <c r="BN107" s="723">
        <f>'96-S 2020CEEIOT(RMB)'!BN107/6.8974</f>
        <v>2231561.8219672167</v>
      </c>
      <c r="BO107" s="723">
        <f>'96-S 2020CEEIOT(RMB)'!BO107/6.8974</f>
        <v>1213824.6825485951</v>
      </c>
      <c r="BP107" s="723">
        <f>'96-S 2020CEEIOT(RMB)'!BP107/6.8974</f>
        <v>248442.16865864382</v>
      </c>
      <c r="BQ107" s="723">
        <f>'96-S 2020CEEIOT(RMB)'!BQ107/6.8974</f>
        <v>7105701.2053288771</v>
      </c>
      <c r="BR107" s="723">
        <f>'96-S 2020CEEIOT(RMB)'!BR107/6.8974</f>
        <v>55953.485470380576</v>
      </c>
      <c r="BS107" s="723">
        <f>'96-S 2020CEEIOT(RMB)'!BS107/6.8974</f>
        <v>5577620.7105115987</v>
      </c>
      <c r="BT107" s="723">
        <f>'96-S 2020CEEIOT(RMB)'!BT107/6.8974</f>
        <v>846926.09030276327</v>
      </c>
      <c r="BU107" s="723">
        <f>'96-S 2020CEEIOT(RMB)'!BU107/6.8974</f>
        <v>450251.08471827646</v>
      </c>
      <c r="BV107" s="723">
        <f>'96-S 2020CEEIOT(RMB)'!BV107/6.8974</f>
        <v>18067208.144718416</v>
      </c>
      <c r="BW107" s="723">
        <f>'96-S 2020CEEIOT(RMB)'!BW107/6.8974</f>
        <v>173319.03704810303</v>
      </c>
      <c r="BX107" s="723">
        <f>'96-S 2020CEEIOT(RMB)'!BX107/6.8974</f>
        <v>860221.39647351042</v>
      </c>
      <c r="BY107" s="723">
        <f>'96-S 2020CEEIOT(RMB)'!BY107/6.8974</f>
        <v>544007.15154135658</v>
      </c>
      <c r="BZ107" s="723">
        <f>'96-S 2020CEEIOT(RMB)'!BZ107/6.8974</f>
        <v>159256.67693641703</v>
      </c>
      <c r="CA107" s="723">
        <f>'96-S 2020CEEIOT(RMB)'!CA107/6.8974</f>
        <v>211895.00988086814</v>
      </c>
      <c r="CB107" s="723">
        <f>'96-S 2020CEEIOT(RMB)'!CB107/6.8974</f>
        <v>347126.94770505262</v>
      </c>
      <c r="CC107" s="723">
        <f>'96-S 2020CEEIOT(RMB)'!CC107/6.8974</f>
        <v>183468.42484083711</v>
      </c>
      <c r="CD107" s="723">
        <f>'96-S 2020CEEIOT(RMB)'!CD107/6.8974</f>
        <v>968706.17416730453</v>
      </c>
      <c r="CE107" s="723">
        <f>'96-S 2020CEEIOT(RMB)'!CE107/6.8974</f>
        <v>13771406.225406373</v>
      </c>
      <c r="CF107" s="723">
        <f>'96-S 2020CEEIOT(RMB)'!CF107/6.8974</f>
        <v>1871664.6577907936</v>
      </c>
      <c r="CG107" s="723">
        <f>'96-S 2020CEEIOT(RMB)'!CG107/6.8974</f>
        <v>66125863.218310282</v>
      </c>
      <c r="CH107" s="723">
        <f>'96-S 2020CEEIOT(RMB)'!CH107/6.8974</f>
        <v>6651365.171779641</v>
      </c>
      <c r="CI107" s="723">
        <f>'96-S 2020CEEIOT(RMB)'!CI107/6.8974</f>
        <v>55558245.138968594</v>
      </c>
      <c r="CJ107" s="723">
        <f>'96-S 2020CEEIOT(RMB)'!CJ107/6.8974</f>
        <v>32304867.482591107</v>
      </c>
      <c r="CK107" s="723">
        <f>'96-S 2020CEEIOT(RMB)'!CK107/6.8974</f>
        <v>1102223.8371048481</v>
      </c>
      <c r="CL107" s="723">
        <f>'96-S 2020CEEIOT(RMB)'!CL107/6.8974</f>
        <v>1558700.2901978758</v>
      </c>
      <c r="CM107" s="723">
        <f>'96-S 2020CEEIOT(RMB)'!CM107/6.8974</f>
        <v>856475.40174885001</v>
      </c>
      <c r="CN107" s="723">
        <f>'96-S 2020CEEIOT(RMB)'!CN107/6.8974</f>
        <v>833998.58528233971</v>
      </c>
      <c r="CO107" s="723">
        <f>'96-S 2020CEEIOT(RMB)'!CO107/6.8974</f>
        <v>1918277.2510609503</v>
      </c>
      <c r="CP107" s="723">
        <f>'96-S 2020CEEIOT(RMB)'!CP107/6.8974</f>
        <v>664923.65310939343</v>
      </c>
      <c r="CQ107" s="723">
        <f>'96-S 2020CEEIOT(RMB)'!CQ107/6.8974</f>
        <v>8562.8256407924728</v>
      </c>
      <c r="CR107" s="723">
        <f>'96-S 2020CEEIOT(RMB)'!CR107/6.8974</f>
        <v>290850.39948506758</v>
      </c>
      <c r="CS107" s="723">
        <f>'96-S 2020CEEIOT(RMB)'!CS107/6.8974</f>
        <v>23347.859070090901</v>
      </c>
      <c r="CT107" s="723">
        <f>'96-S 2020CEEIOT(RMB)'!CT107/6.8974</f>
        <v>427965.21891111147</v>
      </c>
      <c r="CU107" s="741">
        <f>'96-S 2020CEEIOT(RMB)'!CU107/6.8974</f>
        <v>562343.95253241831</v>
      </c>
      <c r="CV107" s="726">
        <f>'96-S 2020CEEIOT(RMB)'!CV107/6.8974</f>
        <v>357662687.85271686</v>
      </c>
    </row>
    <row r="108" spans="1:112" ht="14.5" customHeight="1">
      <c r="A108" s="840"/>
      <c r="B108" s="743" t="s">
        <v>877</v>
      </c>
      <c r="C108" s="744" t="s">
        <v>878</v>
      </c>
      <c r="D108" s="745">
        <f>'96-S 2020CEEIOT(RMB)'!D108/6.8974</f>
        <v>67625437.080409795</v>
      </c>
      <c r="E108" s="745">
        <f>'96-S 2020CEEIOT(RMB)'!E108/6.8974</f>
        <v>5736089.0101221306</v>
      </c>
      <c r="F108" s="745">
        <f>'96-S 2020CEEIOT(RMB)'!F108/6.8974</f>
        <v>29770947.062681966</v>
      </c>
      <c r="G108" s="745">
        <f>'96-S 2020CEEIOT(RMB)'!G108/6.8974</f>
        <v>11127080.237147551</v>
      </c>
      <c r="H108" s="745">
        <f>'96-S 2020CEEIOT(RMB)'!H108/6.8974</f>
        <v>4879142.703538605</v>
      </c>
      <c r="I108" s="745">
        <f>'96-S 2020CEEIOT(RMB)'!I108/6.8974</f>
        <v>17397642.273977499</v>
      </c>
      <c r="J108" s="745">
        <f>'96-S 2020CEEIOT(RMB)'!J108/6.8974</f>
        <v>9818741.825955905</v>
      </c>
      <c r="K108" s="745">
        <f>'96-S 2020CEEIOT(RMB)'!K108/6.8974</f>
        <v>5124342.108136585</v>
      </c>
      <c r="L108" s="745">
        <f>'96-S 2020CEEIOT(RMB)'!L108/6.8974</f>
        <v>3760263.3687730161</v>
      </c>
      <c r="M108" s="745">
        <f>'96-S 2020CEEIOT(RMB)'!M108/6.8974</f>
        <v>6238425.3966931589</v>
      </c>
      <c r="N108" s="745">
        <f>'96-S 2020CEEIOT(RMB)'!N108/6.8974</f>
        <v>1237991.5733461198</v>
      </c>
      <c r="O108" s="745">
        <f>'96-S 2020CEEIOT(RMB)'!O108/6.8974</f>
        <v>7853659.4538538707</v>
      </c>
      <c r="P108" s="745">
        <f>'96-S 2020CEEIOT(RMB)'!P108/6.8974</f>
        <v>466056.30751863628</v>
      </c>
      <c r="Q108" s="745">
        <f>'96-S 2020CEEIOT(RMB)'!Q108/6.8974</f>
        <v>5114890.2483787043</v>
      </c>
      <c r="R108" s="745">
        <f>'96-S 2020CEEIOT(RMB)'!R108/6.8974</f>
        <v>1446203.2059835235</v>
      </c>
      <c r="S108" s="745">
        <f>'96-S 2020CEEIOT(RMB)'!S108/6.8974</f>
        <v>10959971.07365939</v>
      </c>
      <c r="T108" s="745">
        <f>'96-S 2020CEEIOT(RMB)'!T108/6.8974</f>
        <v>4975244.9048801875</v>
      </c>
      <c r="U108" s="745">
        <f>'96-S 2020CEEIOT(RMB)'!U108/6.8974</f>
        <v>3589137.3930330402</v>
      </c>
      <c r="V108" s="745">
        <f>'96-S 2020CEEIOT(RMB)'!V108/6.8974</f>
        <v>10106346.984784529</v>
      </c>
      <c r="W108" s="745">
        <f>'96-S 2020CEEIOT(RMB)'!W108/6.8974</f>
        <v>6023000.5358745093</v>
      </c>
      <c r="X108" s="745">
        <f>'96-S 2020CEEIOT(RMB)'!X108/6.8974</f>
        <v>623625.4255962898</v>
      </c>
      <c r="Y108" s="745">
        <f>'96-S 2020CEEIOT(RMB)'!Y108/6.8974</f>
        <v>650547.26075599459</v>
      </c>
      <c r="Z108" s="745">
        <f>'96-S 2020CEEIOT(RMB)'!Z108/6.8974</f>
        <v>836404.43408938695</v>
      </c>
      <c r="AA108" s="745">
        <f>'96-S 2020CEEIOT(RMB)'!AA108/6.8974</f>
        <v>8268686.5729009211</v>
      </c>
      <c r="AB108" s="745">
        <f>'96-S 2020CEEIOT(RMB)'!AB108/6.8974</f>
        <v>4544231.0643791845</v>
      </c>
      <c r="AC108" s="745">
        <f>'96-S 2020CEEIOT(RMB)'!AC108/6.8974</f>
        <v>4882150.1963995649</v>
      </c>
      <c r="AD108" s="745">
        <f>'96-S 2020CEEIOT(RMB)'!AD108/6.8974</f>
        <v>3179092.9275173647</v>
      </c>
      <c r="AE108" s="745">
        <f>'96-S 2020CEEIOT(RMB)'!AE108/6.8974</f>
        <v>6014522.5253438586</v>
      </c>
      <c r="AF108" s="745">
        <f>'96-S 2020CEEIOT(RMB)'!AF108/6.8974</f>
        <v>4279321.2022021767</v>
      </c>
      <c r="AG108" s="745">
        <f>'96-S 2020CEEIOT(RMB)'!AG108/6.8974</f>
        <v>5008874.3771989718</v>
      </c>
      <c r="AH108" s="745">
        <f>'96-S 2020CEEIOT(RMB)'!AH108/6.8974</f>
        <v>11404584.781273568</v>
      </c>
      <c r="AI108" s="745">
        <f>'96-S 2020CEEIOT(RMB)'!AI108/6.8974</f>
        <v>3179282.2503773561</v>
      </c>
      <c r="AJ108" s="745">
        <f>'96-S 2020CEEIOT(RMB)'!AJ108/6.8974</f>
        <v>7551197.2001629798</v>
      </c>
      <c r="AK108" s="745">
        <f>'96-S 2020CEEIOT(RMB)'!AK108/6.8974</f>
        <v>2296272.2204074371</v>
      </c>
      <c r="AL108" s="745">
        <f>'96-S 2020CEEIOT(RMB)'!AL108/6.8974</f>
        <v>781472.4799552249</v>
      </c>
      <c r="AM108" s="745">
        <f>'96-S 2020CEEIOT(RMB)'!AM108/6.8974</f>
        <v>1583679.0496334212</v>
      </c>
      <c r="AN108" s="745">
        <f>'96-S 2020CEEIOT(RMB)'!AN108/6.8974</f>
        <v>14365277.594319636</v>
      </c>
      <c r="AO108" s="745">
        <f>'96-S 2020CEEIOT(RMB)'!AO108/6.8974</f>
        <v>12444693.661399147</v>
      </c>
      <c r="AP108" s="745">
        <f>'96-S 2020CEEIOT(RMB)'!AP108/6.8974</f>
        <v>2130559.5494598593</v>
      </c>
      <c r="AQ108" s="745">
        <f>'96-S 2020CEEIOT(RMB)'!AQ108/6.8974</f>
        <v>3193991.1488063089</v>
      </c>
      <c r="AR108" s="745">
        <f>'96-S 2020CEEIOT(RMB)'!AR108/6.8974</f>
        <v>9338159.6833816413</v>
      </c>
      <c r="AS108" s="745">
        <f>'96-S 2020CEEIOT(RMB)'!AS108/6.8974</f>
        <v>22041311.923490338</v>
      </c>
      <c r="AT108" s="745">
        <f>'96-S 2020CEEIOT(RMB)'!AT108/6.8974</f>
        <v>3681006.7254248844</v>
      </c>
      <c r="AU108" s="745">
        <f>'96-S 2020CEEIOT(RMB)'!AU108/6.8974</f>
        <v>2791144.343053218</v>
      </c>
      <c r="AV108" s="745">
        <f>'96-S 2020CEEIOT(RMB)'!AV108/6.8974</f>
        <v>2287468.1622586036</v>
      </c>
      <c r="AW108" s="745">
        <f>'96-S 2020CEEIOT(RMB)'!AW108/6.8974</f>
        <v>2629057.1326343482</v>
      </c>
      <c r="AX108" s="745">
        <f>'96-S 2020CEEIOT(RMB)'!AX108/6.8974</f>
        <v>22659888.343176961</v>
      </c>
      <c r="AY108" s="745">
        <f>'96-S 2020CEEIOT(RMB)'!AY108/6.8974</f>
        <v>17336597.184817318</v>
      </c>
      <c r="AZ108" s="745">
        <f>'96-S 2020CEEIOT(RMB)'!AZ108/6.8974</f>
        <v>18441407.255948424</v>
      </c>
      <c r="BA108" s="745">
        <f>'96-S 2020CEEIOT(RMB)'!BA108/6.8974</f>
        <v>1908385.8297326807</v>
      </c>
      <c r="BB108" s="745">
        <f>'96-S 2020CEEIOT(RMB)'!BB108/6.8974</f>
        <v>16082154.460739059</v>
      </c>
      <c r="BC108" s="745">
        <f>'96-S 2020CEEIOT(RMB)'!BC108/6.8974</f>
        <v>730427.73592498677</v>
      </c>
      <c r="BD108" s="745">
        <f>'96-S 2020CEEIOT(RMB)'!BD108/6.8974</f>
        <v>13470763.470075859</v>
      </c>
      <c r="BE108" s="745">
        <f>'96-S 2020CEEIOT(RMB)'!BE108/6.8974</f>
        <v>1561035.5756806852</v>
      </c>
      <c r="BF108" s="745">
        <f>'96-S 2020CEEIOT(RMB)'!BF108/6.8974</f>
        <v>21091489.687198766</v>
      </c>
      <c r="BG108" s="745">
        <f>'96-S 2020CEEIOT(RMB)'!BG108/6.8974</f>
        <v>1142195.9751906302</v>
      </c>
      <c r="BH108" s="745">
        <f>'96-S 2020CEEIOT(RMB)'!BH108/6.8974</f>
        <v>1971223.0655410425</v>
      </c>
      <c r="BI108" s="745">
        <f>'96-S 2020CEEIOT(RMB)'!BI108/6.8974</f>
        <v>2439393.2195266667</v>
      </c>
      <c r="BJ108" s="745">
        <f>'96-S 2020CEEIOT(RMB)'!BJ108/6.8974</f>
        <v>2678991.4546132521</v>
      </c>
      <c r="BK108" s="745">
        <f>'96-S 2020CEEIOT(RMB)'!BK108/6.8974</f>
        <v>12471843.271043031</v>
      </c>
      <c r="BL108" s="745">
        <f>'96-S 2020CEEIOT(RMB)'!BL108/6.8974</f>
        <v>3558841.4880466717</v>
      </c>
      <c r="BM108" s="745">
        <f>'96-S 2020CEEIOT(RMB)'!BM108/6.8974</f>
        <v>12566585.125368536</v>
      </c>
      <c r="BN108" s="745">
        <f>'96-S 2020CEEIOT(RMB)'!BN108/6.8974</f>
        <v>7994159.1618916225</v>
      </c>
      <c r="BO108" s="745">
        <f>'96-S 2020CEEIOT(RMB)'!BO108/6.8974</f>
        <v>3617355.7099514659</v>
      </c>
      <c r="BP108" s="745">
        <f>'96-S 2020CEEIOT(RMB)'!BP108/6.8974</f>
        <v>1495384.8124018989</v>
      </c>
      <c r="BQ108" s="745">
        <f>'96-S 2020CEEIOT(RMB)'!BQ108/6.8974</f>
        <v>11853865.38896581</v>
      </c>
      <c r="BR108" s="745">
        <f>'96-S 2020CEEIOT(RMB)'!BR108/6.8974</f>
        <v>686019.5388338503</v>
      </c>
      <c r="BS108" s="745">
        <f>'96-S 2020CEEIOT(RMB)'!BS108/6.8974</f>
        <v>31656712.127886314</v>
      </c>
      <c r="BT108" s="745">
        <f>'96-S 2020CEEIOT(RMB)'!BT108/6.8974</f>
        <v>2837568.7441942603</v>
      </c>
      <c r="BU108" s="745">
        <f>'96-S 2020CEEIOT(RMB)'!BU108/6.8974</f>
        <v>2971998.9984797458</v>
      </c>
      <c r="BV108" s="745">
        <f>'96-S 2020CEEIOT(RMB)'!BV108/6.8974</f>
        <v>104400634.98489714</v>
      </c>
      <c r="BW108" s="745">
        <f>'96-S 2020CEEIOT(RMB)'!BW108/6.8974</f>
        <v>6859586.3182531865</v>
      </c>
      <c r="BX108" s="745">
        <f>'96-S 2020CEEIOT(RMB)'!BX108/6.8974</f>
        <v>33688825.04149501</v>
      </c>
      <c r="BY108" s="745">
        <f>'96-S 2020CEEIOT(RMB)'!BY108/6.8974</f>
        <v>4140648.2219125391</v>
      </c>
      <c r="BZ108" s="745">
        <f>'96-S 2020CEEIOT(RMB)'!BZ108/6.8974</f>
        <v>3313240.7345071179</v>
      </c>
      <c r="CA108" s="745">
        <f>'96-S 2020CEEIOT(RMB)'!CA108/6.8974</f>
        <v>875711.29801064148</v>
      </c>
      <c r="CB108" s="745">
        <f>'96-S 2020CEEIOT(RMB)'!CB108/6.8974</f>
        <v>6965517.7527964292</v>
      </c>
      <c r="CC108" s="745">
        <f>'96-S 2020CEEIOT(RMB)'!CC108/6.8974</f>
        <v>4594587.7123930408</v>
      </c>
      <c r="CD108" s="745">
        <f>'96-S 2020CEEIOT(RMB)'!CD108/6.8974</f>
        <v>22131832.718204893</v>
      </c>
      <c r="CE108" s="745">
        <f>'96-S 2020CEEIOT(RMB)'!CE108/6.8974</f>
        <v>48608375.487148128</v>
      </c>
      <c r="CF108" s="745">
        <f>'96-S 2020CEEIOT(RMB)'!CF108/6.8974</f>
        <v>21097889.579831615</v>
      </c>
      <c r="CG108" s="745">
        <f>'96-S 2020CEEIOT(RMB)'!CG108/6.8974</f>
        <v>107379754.46761626</v>
      </c>
      <c r="CH108" s="745">
        <f>'96-S 2020CEEIOT(RMB)'!CH108/6.8974</f>
        <v>13850185.963430867</v>
      </c>
      <c r="CI108" s="745">
        <f>'96-S 2020CEEIOT(RMB)'!CI108/6.8974</f>
        <v>111588068.27730103</v>
      </c>
      <c r="CJ108" s="745">
        <f>'96-S 2020CEEIOT(RMB)'!CJ108/6.8974</f>
        <v>184436239.59060264</v>
      </c>
      <c r="CK108" s="745">
        <f>'96-S 2020CEEIOT(RMB)'!CK108/6.8974</f>
        <v>13907728.447337724</v>
      </c>
      <c r="CL108" s="745">
        <f>'96-S 2020CEEIOT(RMB)'!CL108/6.8974</f>
        <v>26842369.012355499</v>
      </c>
      <c r="CM108" s="745">
        <f>'96-S 2020CEEIOT(RMB)'!CM108/6.8974</f>
        <v>6604939.5593791706</v>
      </c>
      <c r="CN108" s="745">
        <f>'96-S 2020CEEIOT(RMB)'!CN108/6.8974</f>
        <v>22802313.122472905</v>
      </c>
      <c r="CO108" s="745">
        <f>'96-S 2020CEEIOT(RMB)'!CO108/6.8974</f>
        <v>54120706.704626106</v>
      </c>
      <c r="CP108" s="745">
        <f>'96-S 2020CEEIOT(RMB)'!CP108/6.8974</f>
        <v>28604254.509579845</v>
      </c>
      <c r="CQ108" s="745">
        <f>'96-S 2020CEEIOT(RMB)'!CQ108/6.8974</f>
        <v>1534595.393010502</v>
      </c>
      <c r="CR108" s="745">
        <f>'96-S 2020CEEIOT(RMB)'!CR108/6.8974</f>
        <v>5103911.9245448122</v>
      </c>
      <c r="CS108" s="745">
        <f>'96-S 2020CEEIOT(RMB)'!CS108/6.8974</f>
        <v>1346784.8710492221</v>
      </c>
      <c r="CT108" s="745">
        <f>'96-S 2020CEEIOT(RMB)'!CT108/6.8974</f>
        <v>65929153.772437103</v>
      </c>
      <c r="CU108" s="746">
        <f>'96-S 2020CEEIOT(RMB)'!CU108/6.8974</f>
        <v>6441275.533084685</v>
      </c>
      <c r="CV108" s="726">
        <f>'96-S 2020CEEIOT(RMB)'!CV108/6.8974</f>
        <v>1473630645.2646775</v>
      </c>
    </row>
    <row r="109" spans="1:112" ht="14.5" customHeight="1">
      <c r="A109" s="841" t="s">
        <v>879</v>
      </c>
      <c r="B109" s="841"/>
      <c r="C109" s="744" t="s">
        <v>880</v>
      </c>
      <c r="D109" s="732">
        <f>'96-S 2020CEEIOT(RMB)'!D109/6.8974</f>
        <v>102631379.0329318</v>
      </c>
      <c r="E109" s="732">
        <f>'96-S 2020CEEIOT(RMB)'!E109/6.8974</f>
        <v>8769254.9619136862</v>
      </c>
      <c r="F109" s="732">
        <f>'96-S 2020CEEIOT(RMB)'!F109/6.8974</f>
        <v>52902888.483473487</v>
      </c>
      <c r="G109" s="732">
        <f>'96-S 2020CEEIOT(RMB)'!G109/6.8974</f>
        <v>18574796.659142911</v>
      </c>
      <c r="H109" s="732">
        <f>'96-S 2020CEEIOT(RMB)'!H109/6.8974</f>
        <v>10192004.502021318</v>
      </c>
      <c r="I109" s="732">
        <f>'96-S 2020CEEIOT(RMB)'!I109/6.8974</f>
        <v>34081336.736010537</v>
      </c>
      <c r="J109" s="732">
        <f>'96-S 2020CEEIOT(RMB)'!J109/6.8974</f>
        <v>15613066.847822361</v>
      </c>
      <c r="K109" s="732">
        <f>'96-S 2020CEEIOT(RMB)'!K109/6.8974</f>
        <v>8789659.3286285717</v>
      </c>
      <c r="L109" s="732">
        <f>'96-S 2020CEEIOT(RMB)'!L109/6.8974</f>
        <v>7184046.9812425971</v>
      </c>
      <c r="M109" s="732">
        <f>'96-S 2020CEEIOT(RMB)'!M109/6.8974</f>
        <v>12085359.314607577</v>
      </c>
      <c r="N109" s="732">
        <f>'96-S 2020CEEIOT(RMB)'!N109/6.8974</f>
        <v>2933971.4127910207</v>
      </c>
      <c r="O109" s="732">
        <f>'96-S 2020CEEIOT(RMB)'!O109/6.8974</f>
        <v>48488941.826667547</v>
      </c>
      <c r="P109" s="732">
        <f>'96-S 2020CEEIOT(RMB)'!P109/6.8974</f>
        <v>1789856.3023516645</v>
      </c>
      <c r="Q109" s="732">
        <f>'96-S 2020CEEIOT(RMB)'!Q109/6.8974</f>
        <v>28020217.778591167</v>
      </c>
      <c r="R109" s="732">
        <f>'96-S 2020CEEIOT(RMB)'!R109/6.8974</f>
        <v>7636514.05203945</v>
      </c>
      <c r="S109" s="732">
        <f>'96-S 2020CEEIOT(RMB)'!S109/6.8974</f>
        <v>53096472.148657531</v>
      </c>
      <c r="T109" s="732">
        <f>'96-S 2020CEEIOT(RMB)'!T109/6.8974</f>
        <v>13515799.57452894</v>
      </c>
      <c r="U109" s="732">
        <f>'96-S 2020CEEIOT(RMB)'!U109/6.8974</f>
        <v>13410419.581317557</v>
      </c>
      <c r="V109" s="732">
        <f>'96-S 2020CEEIOT(RMB)'!V109/6.8974</f>
        <v>15467069.159934336</v>
      </c>
      <c r="W109" s="732">
        <f>'96-S 2020CEEIOT(RMB)'!W109/6.8974</f>
        <v>33384255.785880558</v>
      </c>
      <c r="X109" s="732">
        <f>'96-S 2020CEEIOT(RMB)'!X109/6.8974</f>
        <v>3499525.1655299044</v>
      </c>
      <c r="Y109" s="732">
        <f>'96-S 2020CEEIOT(RMB)'!Y109/6.8974</f>
        <v>3159767.3231347841</v>
      </c>
      <c r="Z109" s="732">
        <f>'96-S 2020CEEIOT(RMB)'!Z109/6.8974</f>
        <v>5025780.5506387837</v>
      </c>
      <c r="AA109" s="732">
        <f>'96-S 2020CEEIOT(RMB)'!AA109/6.8974</f>
        <v>43059961.740417674</v>
      </c>
      <c r="AB109" s="732">
        <f>'96-S 2020CEEIOT(RMB)'!AB109/6.8974</f>
        <v>21678307.487883594</v>
      </c>
      <c r="AC109" s="732">
        <f>'96-S 2020CEEIOT(RMB)'!AC109/6.8974</f>
        <v>23724662.214931153</v>
      </c>
      <c r="AD109" s="732">
        <f>'96-S 2020CEEIOT(RMB)'!AD109/6.8974</f>
        <v>14755515.810056575</v>
      </c>
      <c r="AE109" s="732">
        <f>'96-S 2020CEEIOT(RMB)'!AE109/6.8974</f>
        <v>25894353.664575268</v>
      </c>
      <c r="AF109" s="732">
        <f>'96-S 2020CEEIOT(RMB)'!AF109/6.8974</f>
        <v>13888597.977217389</v>
      </c>
      <c r="AG109" s="732">
        <f>'96-S 2020CEEIOT(RMB)'!AG109/6.8974</f>
        <v>22326360.038454127</v>
      </c>
      <c r="AH109" s="732">
        <f>'96-S 2020CEEIOT(RMB)'!AH109/6.8974</f>
        <v>50889702.11350745</v>
      </c>
      <c r="AI109" s="732">
        <f>'96-S 2020CEEIOT(RMB)'!AI109/6.8974</f>
        <v>8456324.5740641151</v>
      </c>
      <c r="AJ109" s="732">
        <f>'96-S 2020CEEIOT(RMB)'!AJ109/6.8974</f>
        <v>32918849.357623134</v>
      </c>
      <c r="AK109" s="732">
        <f>'96-S 2020CEEIOT(RMB)'!AK109/6.8974</f>
        <v>9647043.2354576029</v>
      </c>
      <c r="AL109" s="732">
        <f>'96-S 2020CEEIOT(RMB)'!AL109/6.8974</f>
        <v>4045790.7092535915</v>
      </c>
      <c r="AM109" s="732">
        <f>'96-S 2020CEEIOT(RMB)'!AM109/6.8974</f>
        <v>5616228.0981714064</v>
      </c>
      <c r="AN109" s="732">
        <f>'96-S 2020CEEIOT(RMB)'!AN109/6.8974</f>
        <v>61135895.53560821</v>
      </c>
      <c r="AO109" s="732">
        <f>'96-S 2020CEEIOT(RMB)'!AO109/6.8974</f>
        <v>43502788.993425108</v>
      </c>
      <c r="AP109" s="732">
        <f>'96-S 2020CEEIOT(RMB)'!AP109/6.8974</f>
        <v>10609950.266169198</v>
      </c>
      <c r="AQ109" s="732">
        <f>'96-S 2020CEEIOT(RMB)'!AQ109/6.8974</f>
        <v>12464592.844176229</v>
      </c>
      <c r="AR109" s="732">
        <f>'96-S 2020CEEIOT(RMB)'!AR109/6.8974</f>
        <v>39466798.601788655</v>
      </c>
      <c r="AS109" s="732">
        <f>'96-S 2020CEEIOT(RMB)'!AS109/6.8974</f>
        <v>68188098.753475294</v>
      </c>
      <c r="AT109" s="732">
        <f>'96-S 2020CEEIOT(RMB)'!AT109/6.8974</f>
        <v>13737998.962164879</v>
      </c>
      <c r="AU109" s="732">
        <f>'96-S 2020CEEIOT(RMB)'!AU109/6.8974</f>
        <v>10479255.243711056</v>
      </c>
      <c r="AV109" s="732">
        <f>'96-S 2020CEEIOT(RMB)'!AV109/6.8974</f>
        <v>5306309.9281019541</v>
      </c>
      <c r="AW109" s="732">
        <f>'96-S 2020CEEIOT(RMB)'!AW109/6.8974</f>
        <v>8564888.6465895325</v>
      </c>
      <c r="AX109" s="732">
        <f>'96-S 2020CEEIOT(RMB)'!AX109/6.8974</f>
        <v>99096752.531487122</v>
      </c>
      <c r="AY109" s="732">
        <f>'96-S 2020CEEIOT(RMB)'!AY109/6.8974</f>
        <v>76067796.960591421</v>
      </c>
      <c r="AZ109" s="732">
        <f>'96-S 2020CEEIOT(RMB)'!AZ109/6.8974</f>
        <v>75315578.930678651</v>
      </c>
      <c r="BA109" s="732">
        <f>'96-S 2020CEEIOT(RMB)'!BA109/6.8974</f>
        <v>8144097.7701726081</v>
      </c>
      <c r="BB109" s="732">
        <f>'96-S 2020CEEIOT(RMB)'!BB109/6.8974</f>
        <v>69118491.963462383</v>
      </c>
      <c r="BC109" s="732">
        <f>'96-S 2020CEEIOT(RMB)'!BC109/6.8974</f>
        <v>3444388.5149925025</v>
      </c>
      <c r="BD109" s="732">
        <f>'96-S 2020CEEIOT(RMB)'!BD109/6.8974</f>
        <v>52714611.079726741</v>
      </c>
      <c r="BE109" s="732">
        <f>'96-S 2020CEEIOT(RMB)'!BE109/6.8974</f>
        <v>7033197.1461468078</v>
      </c>
      <c r="BF109" s="732">
        <f>'96-S 2020CEEIOT(RMB)'!BF109/6.8974</f>
        <v>102423733.67692965</v>
      </c>
      <c r="BG109" s="732">
        <f>'96-S 2020CEEIOT(RMB)'!BG109/6.8974</f>
        <v>4881140.956680744</v>
      </c>
      <c r="BH109" s="732">
        <f>'96-S 2020CEEIOT(RMB)'!BH109/6.8974</f>
        <v>10704898.715774832</v>
      </c>
      <c r="BI109" s="732">
        <f>'96-S 2020CEEIOT(RMB)'!BI109/6.8974</f>
        <v>11980204.057665387</v>
      </c>
      <c r="BJ109" s="732">
        <f>'96-S 2020CEEIOT(RMB)'!BJ109/6.8974</f>
        <v>18447735.140697323</v>
      </c>
      <c r="BK109" s="732">
        <f>'96-S 2020CEEIOT(RMB)'!BK109/6.8974</f>
        <v>70721226.369410232</v>
      </c>
      <c r="BL109" s="732">
        <f>'96-S 2020CEEIOT(RMB)'!BL109/6.8974</f>
        <v>30815634.733539287</v>
      </c>
      <c r="BM109" s="732">
        <f>'96-S 2020CEEIOT(RMB)'!BM109/6.8974</f>
        <v>78295199.767188773</v>
      </c>
      <c r="BN109" s="732">
        <f>'96-S 2020CEEIOT(RMB)'!BN109/6.8974</f>
        <v>49116800.789017007</v>
      </c>
      <c r="BO109" s="732">
        <f>'96-S 2020CEEIOT(RMB)'!BO109/6.8974</f>
        <v>14086852.993176004</v>
      </c>
      <c r="BP109" s="732">
        <f>'96-S 2020CEEIOT(RMB)'!BP109/6.8974</f>
        <v>6474947.2706513833</v>
      </c>
      <c r="BQ109" s="732">
        <f>'96-S 2020CEEIOT(RMB)'!BQ109/6.8974</f>
        <v>14327745.560379529</v>
      </c>
      <c r="BR109" s="732">
        <f>'96-S 2020CEEIOT(RMB)'!BR109/6.8974</f>
        <v>3000704.6346839927</v>
      </c>
      <c r="BS109" s="732">
        <f>'96-S 2020CEEIOT(RMB)'!BS109/6.8974</f>
        <v>101415397.93298551</v>
      </c>
      <c r="BT109" s="732">
        <f>'96-S 2020CEEIOT(RMB)'!BT109/6.8974</f>
        <v>11782846.483072832</v>
      </c>
      <c r="BU109" s="732">
        <f>'96-S 2020CEEIOT(RMB)'!BU109/6.8974</f>
        <v>5897664.6227900246</v>
      </c>
      <c r="BV109" s="732">
        <f>'96-S 2020CEEIOT(RMB)'!BV109/6.8974</f>
        <v>414693215.03967965</v>
      </c>
      <c r="BW109" s="732">
        <f>'96-S 2020CEEIOT(RMB)'!BW109/6.8974</f>
        <v>14047174.624812365</v>
      </c>
      <c r="BX109" s="732">
        <f>'96-S 2020CEEIOT(RMB)'!BX109/6.8974</f>
        <v>78060977.493106887</v>
      </c>
      <c r="BY109" s="732">
        <f>'96-S 2020CEEIOT(RMB)'!BY109/6.8974</f>
        <v>10843344.161489403</v>
      </c>
      <c r="BZ109" s="732">
        <f>'96-S 2020CEEIOT(RMB)'!BZ109/6.8974</f>
        <v>9050711.0857261512</v>
      </c>
      <c r="CA109" s="732">
        <f>'96-S 2020CEEIOT(RMB)'!CA109/6.8974</f>
        <v>1674654.6508926461</v>
      </c>
      <c r="CB109" s="732">
        <f>'96-S 2020CEEIOT(RMB)'!CB109/6.8974</f>
        <v>29780359.949638344</v>
      </c>
      <c r="CC109" s="732">
        <f>'96-S 2020CEEIOT(RMB)'!CC109/6.8974</f>
        <v>14514071.36096153</v>
      </c>
      <c r="CD109" s="732">
        <f>'96-S 2020CEEIOT(RMB)'!CD109/6.8974</f>
        <v>46851167.46913261</v>
      </c>
      <c r="CE109" s="732">
        <f>'96-S 2020CEEIOT(RMB)'!CE109/6.8974</f>
        <v>108978980.10378838</v>
      </c>
      <c r="CF109" s="732">
        <f>'96-S 2020CEEIOT(RMB)'!CF109/6.8974</f>
        <v>62630811.625456721</v>
      </c>
      <c r="CG109" s="732">
        <f>'96-S 2020CEEIOT(RMB)'!CG109/6.8974</f>
        <v>148189950.25274423</v>
      </c>
      <c r="CH109" s="732">
        <f>'96-S 2020CEEIOT(RMB)'!CH109/6.8974</f>
        <v>30046799.17055203</v>
      </c>
      <c r="CI109" s="732">
        <f>'96-S 2020CEEIOT(RMB)'!CI109/6.8974</f>
        <v>154642833.57986861</v>
      </c>
      <c r="CJ109" s="732">
        <f>'96-S 2020CEEIOT(RMB)'!CJ109/6.8974</f>
        <v>356812320.46398234</v>
      </c>
      <c r="CK109" s="732">
        <f>'96-S 2020CEEIOT(RMB)'!CK109/6.8974</f>
        <v>33571573.079599306</v>
      </c>
      <c r="CL109" s="732">
        <f>'96-S 2020CEEIOT(RMB)'!CL109/6.8974</f>
        <v>75359681.840754047</v>
      </c>
      <c r="CM109" s="732">
        <f>'96-S 2020CEEIOT(RMB)'!CM109/6.8974</f>
        <v>16406759.388814015</v>
      </c>
      <c r="CN109" s="732">
        <f>'96-S 2020CEEIOT(RMB)'!CN109/6.8974</f>
        <v>43543594.502628297</v>
      </c>
      <c r="CO109" s="732">
        <f>'96-S 2020CEEIOT(RMB)'!CO109/6.8974</f>
        <v>77201200.326905146</v>
      </c>
      <c r="CP109" s="732">
        <f>'96-S 2020CEEIOT(RMB)'!CP109/6.8974</f>
        <v>70240671.35572502</v>
      </c>
      <c r="CQ109" s="732">
        <f>'96-S 2020CEEIOT(RMB)'!CQ109/6.8974</f>
        <v>1982980.1985248167</v>
      </c>
      <c r="CR109" s="732">
        <f>'96-S 2020CEEIOT(RMB)'!CR109/6.8974</f>
        <v>9839893.9301248454</v>
      </c>
      <c r="CS109" s="732">
        <f>'96-S 2020CEEIOT(RMB)'!CS109/6.8974</f>
        <v>2524542.631567006</v>
      </c>
      <c r="CT109" s="732">
        <f>'96-S 2020CEEIOT(RMB)'!CT109/6.8974</f>
        <v>113211470.63050973</v>
      </c>
      <c r="CU109" s="732">
        <f>'96-S 2020CEEIOT(RMB)'!CU109/6.8974</f>
        <v>12490958.35459855</v>
      </c>
      <c r="CV109" s="747">
        <f>'96-S 2020CEEIOT(RMB)'!CV109/6.8974</f>
        <v>3913109004.1801643</v>
      </c>
    </row>
    <row r="110" spans="1:112" ht="14.5" customHeight="1">
      <c r="A110" s="704"/>
      <c r="B110" s="465" t="s">
        <v>891</v>
      </c>
      <c r="C110" s="459" t="s">
        <v>140</v>
      </c>
      <c r="D110" s="454" cm="1">
        <f t="array" ref="D110:CU151">MMULT(_xlfn.ANCHORARRAY('153-S 2020CEEIOT(RMB)'!D167),TRANSPOSE('153S-96SMM'!B2:EX97))</f>
        <v>192026193684.1467</v>
      </c>
      <c r="E110" s="748">
        <v>16407522413.216066</v>
      </c>
      <c r="F110" s="748">
        <v>98982790703.013077</v>
      </c>
      <c r="G110" s="748">
        <v>34753966423.540962</v>
      </c>
      <c r="H110" s="748">
        <v>19069526776.083241</v>
      </c>
      <c r="I110" s="748">
        <v>1969736606.9535906</v>
      </c>
      <c r="J110" s="748">
        <v>902359832.74901128</v>
      </c>
      <c r="K110" s="748">
        <v>507999843.91332471</v>
      </c>
      <c r="L110" s="748">
        <v>415203207.39286864</v>
      </c>
      <c r="M110" s="748">
        <v>698475380.66244984</v>
      </c>
      <c r="N110" s="748">
        <v>169569372.82989645</v>
      </c>
      <c r="O110" s="748">
        <v>2802426574.0584426</v>
      </c>
      <c r="P110" s="748">
        <v>103445046.98383954</v>
      </c>
      <c r="Q110" s="748">
        <v>1619433214.1610563</v>
      </c>
      <c r="R110" s="748">
        <v>441353618.09104794</v>
      </c>
      <c r="S110" s="748">
        <v>3068719566.4129047</v>
      </c>
      <c r="T110" s="748">
        <v>781147916.83237743</v>
      </c>
      <c r="U110" s="748">
        <v>775057462.34472632</v>
      </c>
      <c r="V110" s="748">
        <v>893921871.74439573</v>
      </c>
      <c r="W110" s="748">
        <v>1929448695.8274333</v>
      </c>
      <c r="X110" s="748">
        <v>202255647.39120811</v>
      </c>
      <c r="Y110" s="748">
        <v>182619285.56511456</v>
      </c>
      <c r="Z110" s="748">
        <v>290465834.88753688</v>
      </c>
      <c r="AA110" s="748">
        <v>2488657753.9813399</v>
      </c>
      <c r="AB110" s="748">
        <v>1252901438.885253</v>
      </c>
      <c r="AC110" s="748">
        <v>1371170855.6015043</v>
      </c>
      <c r="AD110" s="748">
        <v>852797525.83299327</v>
      </c>
      <c r="AE110" s="748">
        <v>1496568539.0099304</v>
      </c>
      <c r="AF110" s="748">
        <v>802693863.41531742</v>
      </c>
      <c r="AG110" s="748">
        <v>1290355745.3866665</v>
      </c>
      <c r="AH110" s="748">
        <v>2941178919.8991613</v>
      </c>
      <c r="AI110" s="748">
        <v>488734705.53212512</v>
      </c>
      <c r="AJ110" s="748">
        <v>1902550452.7816563</v>
      </c>
      <c r="AK110" s="748">
        <v>557552491.46865404</v>
      </c>
      <c r="AL110" s="748">
        <v>233827156.65812734</v>
      </c>
      <c r="AM110" s="748">
        <v>324590850.51910144</v>
      </c>
      <c r="AN110" s="748">
        <v>3533359397.4951062</v>
      </c>
      <c r="AO110" s="748">
        <v>2514251029.7839236</v>
      </c>
      <c r="AP110" s="748">
        <v>613203865.7729249</v>
      </c>
      <c r="AQ110" s="748">
        <v>720393246.48918283</v>
      </c>
      <c r="AR110" s="748">
        <v>2280990284.1360145</v>
      </c>
      <c r="AS110" s="748">
        <v>3940942672.3386497</v>
      </c>
      <c r="AT110" s="748">
        <v>793989967.93088186</v>
      </c>
      <c r="AU110" s="748">
        <v>605650324.89873683</v>
      </c>
      <c r="AV110" s="748">
        <v>306679077.5897007</v>
      </c>
      <c r="AW110" s="748">
        <v>495009184.42095751</v>
      </c>
      <c r="AX110" s="748">
        <v>5727313532.4310036</v>
      </c>
      <c r="AY110" s="748">
        <v>4396351159.7030468</v>
      </c>
      <c r="AZ110" s="748">
        <v>4352876591.7479649</v>
      </c>
      <c r="BA110" s="748">
        <v>470689504.72145975</v>
      </c>
      <c r="BB110" s="748">
        <v>3994714904.8883262</v>
      </c>
      <c r="BC110" s="748">
        <v>199069015.37059331</v>
      </c>
      <c r="BD110" s="748">
        <v>3046649841.5054126</v>
      </c>
      <c r="BE110" s="748">
        <v>406484815.72171277</v>
      </c>
      <c r="BF110" s="748">
        <v>5919596969.0691662</v>
      </c>
      <c r="BG110" s="748">
        <v>282106365.15074617</v>
      </c>
      <c r="BH110" s="748">
        <v>618691427.43784308</v>
      </c>
      <c r="BI110" s="748">
        <v>692397914.84539497</v>
      </c>
      <c r="BJ110" s="748">
        <v>1066189965.0086668</v>
      </c>
      <c r="BK110" s="748">
        <v>4087345210.2977934</v>
      </c>
      <c r="BL110" s="748">
        <v>1780994808.7226372</v>
      </c>
      <c r="BM110" s="748">
        <v>4525084280.7238016</v>
      </c>
      <c r="BN110" s="748">
        <v>2838713788.7215014</v>
      </c>
      <c r="BO110" s="748">
        <v>814152045.51277101</v>
      </c>
      <c r="BP110" s="748">
        <v>374220669.97801703</v>
      </c>
      <c r="BQ110" s="748">
        <v>828074472.07834804</v>
      </c>
      <c r="BR110" s="748">
        <v>173426230.64861149</v>
      </c>
      <c r="BS110" s="748">
        <v>5861320034.6187649</v>
      </c>
      <c r="BT110" s="748">
        <v>680991600.52311122</v>
      </c>
      <c r="BU110" s="748">
        <v>340856521.94417083</v>
      </c>
      <c r="BV110" s="748">
        <v>10161980589.865129</v>
      </c>
      <c r="BW110" s="748">
        <v>344223417.94555402</v>
      </c>
      <c r="BX110" s="748">
        <v>1912869826.0350087</v>
      </c>
      <c r="BY110" s="748">
        <v>265714144.5821321</v>
      </c>
      <c r="BZ110" s="748">
        <v>221786002.37967694</v>
      </c>
      <c r="CA110" s="748">
        <v>41037102.706081383</v>
      </c>
      <c r="CB110" s="748">
        <v>729762216.48204422</v>
      </c>
      <c r="CC110" s="748">
        <v>355664636.17181611</v>
      </c>
      <c r="CD110" s="748">
        <v>1148079199.6760554</v>
      </c>
      <c r="CE110" s="748">
        <v>2670509765.6638293</v>
      </c>
      <c r="CF110" s="748">
        <v>1534756463.2917652</v>
      </c>
      <c r="CG110" s="748">
        <v>3631367342.0901604</v>
      </c>
      <c r="CH110" s="748">
        <v>736291260.34654176</v>
      </c>
      <c r="CI110" s="748">
        <v>3789494055.382607</v>
      </c>
      <c r="CJ110" s="748">
        <v>8743619965.9856491</v>
      </c>
      <c r="CK110" s="748">
        <v>822665193.52983284</v>
      </c>
      <c r="CL110" s="748">
        <v>1846675075.334614</v>
      </c>
      <c r="CM110" s="748">
        <v>402044606.48280054</v>
      </c>
      <c r="CN110" s="748">
        <v>1067027735.4461348</v>
      </c>
      <c r="CO110" s="748">
        <v>1891801145.4834945</v>
      </c>
      <c r="CP110" s="748">
        <v>1721234669.5078549</v>
      </c>
      <c r="CQ110" s="748">
        <v>48592563.265275367</v>
      </c>
      <c r="CR110" s="748">
        <v>241124782.12283406</v>
      </c>
      <c r="CS110" s="748">
        <v>61863450.593992025</v>
      </c>
      <c r="CT110" s="748">
        <v>2774226163.7611914</v>
      </c>
      <c r="CU110" s="749">
        <v>306088625.86791682</v>
      </c>
      <c r="CW110" s="529">
        <f>'153-S 2020CEEIOT(RMB)'!FB167</f>
        <v>30579782807.263058</v>
      </c>
      <c r="CX110" s="530">
        <f>'153-S 2020CEEIOT(RMB)'!FC167</f>
        <v>8259717192.7369461</v>
      </c>
    </row>
    <row r="111" spans="1:112" ht="14.5" customHeight="1">
      <c r="A111" s="811" t="s">
        <v>892</v>
      </c>
      <c r="B111" s="458" t="s">
        <v>893</v>
      </c>
      <c r="C111" s="459" t="s">
        <v>140</v>
      </c>
      <c r="D111" s="707">
        <v>43963534.939034067</v>
      </c>
      <c r="E111" s="750">
        <v>4610267.5008273032</v>
      </c>
      <c r="F111" s="750">
        <v>9270646.6729324069</v>
      </c>
      <c r="G111" s="750">
        <v>11397389.460133497</v>
      </c>
      <c r="H111" s="750">
        <v>20917581.667055961</v>
      </c>
      <c r="I111" s="750">
        <v>37597886.140716769</v>
      </c>
      <c r="J111" s="750">
        <v>40710519.125789441</v>
      </c>
      <c r="K111" s="750">
        <v>10875080.650880981</v>
      </c>
      <c r="L111" s="750">
        <v>2030672.5041185603</v>
      </c>
      <c r="M111" s="750">
        <v>7235503.6911195284</v>
      </c>
      <c r="N111" s="750">
        <v>4329160.2460461352</v>
      </c>
      <c r="O111" s="750">
        <v>8694880.1537224464</v>
      </c>
      <c r="P111" s="750">
        <v>320951.24073781178</v>
      </c>
      <c r="Q111" s="750">
        <v>5024494.7876355229</v>
      </c>
      <c r="R111" s="750">
        <v>1369354.9905059601</v>
      </c>
      <c r="S111" s="750">
        <v>17528802.891077682</v>
      </c>
      <c r="T111" s="750">
        <v>4325287.0095578469</v>
      </c>
      <c r="U111" s="750">
        <v>4291563.6095332224</v>
      </c>
      <c r="V111" s="750">
        <v>352534.54916715837</v>
      </c>
      <c r="W111" s="750">
        <v>9584715.0077246707</v>
      </c>
      <c r="X111" s="750">
        <v>1004723.6514450257</v>
      </c>
      <c r="Y111" s="750">
        <v>907178.20631415211</v>
      </c>
      <c r="Z111" s="750">
        <v>1442915.9235477543</v>
      </c>
      <c r="AA111" s="750">
        <v>6541217.3676548172</v>
      </c>
      <c r="AB111" s="750">
        <v>1035622.8429026506</v>
      </c>
      <c r="AC111" s="750">
        <v>1465384.9453351165</v>
      </c>
      <c r="AD111" s="750">
        <v>546111.90453662642</v>
      </c>
      <c r="AE111" s="750">
        <v>12655985.169489453</v>
      </c>
      <c r="AF111" s="750">
        <v>1539253.3108131145</v>
      </c>
      <c r="AG111" s="750">
        <v>4613339.913398168</v>
      </c>
      <c r="AH111" s="750">
        <v>353302043.42776859</v>
      </c>
      <c r="AI111" s="750">
        <v>58708080.963836297</v>
      </c>
      <c r="AJ111" s="750">
        <v>1144981972.4167955</v>
      </c>
      <c r="AK111" s="750">
        <v>335543034.07529223</v>
      </c>
      <c r="AL111" s="750">
        <v>140720514.7404094</v>
      </c>
      <c r="AM111" s="750">
        <v>195343399.02126002</v>
      </c>
      <c r="AN111" s="750">
        <v>2126426033.1632099</v>
      </c>
      <c r="AO111" s="750">
        <v>159656727.64249411</v>
      </c>
      <c r="AP111" s="750">
        <v>9725833.3636767976</v>
      </c>
      <c r="AQ111" s="750">
        <v>1997337.4778501075</v>
      </c>
      <c r="AR111" s="750">
        <v>6324195.0189287858</v>
      </c>
      <c r="AS111" s="750">
        <v>333193455.22065508</v>
      </c>
      <c r="AT111" s="750">
        <v>67129182.741558641</v>
      </c>
      <c r="AU111" s="750">
        <v>51205699.038694784</v>
      </c>
      <c r="AV111" s="750">
        <v>25928685.089285411</v>
      </c>
      <c r="AW111" s="750">
        <v>41851362.538420692</v>
      </c>
      <c r="AX111" s="750">
        <v>3394533636.1001296</v>
      </c>
      <c r="AY111" s="750">
        <v>2407670458.5702076</v>
      </c>
      <c r="AZ111" s="750">
        <v>109917459.30768749</v>
      </c>
      <c r="BA111" s="750">
        <v>2036209.3562568012</v>
      </c>
      <c r="BB111" s="750">
        <v>17281192.342976958</v>
      </c>
      <c r="BC111" s="750">
        <v>370253.72226026299</v>
      </c>
      <c r="BD111" s="750">
        <v>5666544.5505973687</v>
      </c>
      <c r="BE111" s="750">
        <v>1945628.2358314539</v>
      </c>
      <c r="BF111" s="750">
        <v>8804188.7734567039</v>
      </c>
      <c r="BG111" s="750">
        <v>1350294.2504027993</v>
      </c>
      <c r="BH111" s="750">
        <v>2961349.2655382245</v>
      </c>
      <c r="BI111" s="750">
        <v>551946.94722687895</v>
      </c>
      <c r="BJ111" s="750">
        <v>849916.33240528719</v>
      </c>
      <c r="BK111" s="750">
        <v>3258238.7420823076</v>
      </c>
      <c r="BL111" s="750">
        <v>1429074.371242739</v>
      </c>
      <c r="BM111" s="750">
        <v>3630938.1372839571</v>
      </c>
      <c r="BN111" s="750">
        <v>2277790.5375618911</v>
      </c>
      <c r="BO111" s="750">
        <v>360848.81655479164</v>
      </c>
      <c r="BP111" s="750">
        <v>1258812.4383183888</v>
      </c>
      <c r="BQ111" s="750">
        <v>11314715.210543379</v>
      </c>
      <c r="BR111" s="750">
        <v>364663.37806438684</v>
      </c>
      <c r="BS111" s="750">
        <v>10195938.341817228</v>
      </c>
      <c r="BT111" s="750">
        <v>3808846027.8558664</v>
      </c>
      <c r="BU111" s="750">
        <v>50964539.989403702</v>
      </c>
      <c r="BV111" s="750">
        <v>140176660.18422905</v>
      </c>
      <c r="BW111" s="750">
        <v>58506074.616958335</v>
      </c>
      <c r="BX111" s="750">
        <v>325121705.67150056</v>
      </c>
      <c r="BY111" s="750">
        <v>45162213.722955883</v>
      </c>
      <c r="BZ111" s="750">
        <v>37695948.990532272</v>
      </c>
      <c r="CA111" s="750">
        <v>6974888.0169609347</v>
      </c>
      <c r="CB111" s="750">
        <v>124034334.86587641</v>
      </c>
      <c r="CC111" s="750">
        <v>60450685.972134843</v>
      </c>
      <c r="CD111" s="750">
        <v>70758322.172837377</v>
      </c>
      <c r="CE111" s="750">
        <v>16150374.730239101</v>
      </c>
      <c r="CF111" s="750">
        <v>14657113.4080467</v>
      </c>
      <c r="CG111" s="750">
        <v>21961328.923779421</v>
      </c>
      <c r="CH111" s="750">
        <v>4452850.132993524</v>
      </c>
      <c r="CI111" s="750">
        <v>22917627.869909383</v>
      </c>
      <c r="CJ111" s="750">
        <v>71525132.716079146</v>
      </c>
      <c r="CK111" s="750">
        <v>4975211.5958762579</v>
      </c>
      <c r="CL111" s="750">
        <v>11168090.397989176</v>
      </c>
      <c r="CM111" s="750">
        <v>2431435.0527584339</v>
      </c>
      <c r="CN111" s="750">
        <v>6453036.7934190258</v>
      </c>
      <c r="CO111" s="750">
        <v>11440998.197233384</v>
      </c>
      <c r="CP111" s="750">
        <v>10409467.61125998</v>
      </c>
      <c r="CQ111" s="750">
        <v>293872.02246083802</v>
      </c>
      <c r="CR111" s="750">
        <v>1458244.2790891659</v>
      </c>
      <c r="CS111" s="750">
        <v>374130.03391517105</v>
      </c>
      <c r="CT111" s="750">
        <v>16777617.781914171</v>
      </c>
      <c r="CU111" s="751">
        <v>1851124.4826704401</v>
      </c>
      <c r="CW111" s="533">
        <f>'153-S 2020CEEIOT(RMB)'!FB168</f>
        <v>154506905.79768866</v>
      </c>
      <c r="CX111" s="508">
        <f>'153-S 2020CEEIOT(RMB)'!FC168</f>
        <v>296931724.5859797</v>
      </c>
    </row>
    <row r="112" spans="1:112" ht="14.5" customHeight="1">
      <c r="A112" s="827"/>
      <c r="B112" s="458" t="s">
        <v>894</v>
      </c>
      <c r="C112" s="459" t="s">
        <v>140</v>
      </c>
      <c r="D112" s="463">
        <v>5519310.716127499</v>
      </c>
      <c r="E112" s="708">
        <v>7143.864739179352</v>
      </c>
      <c r="F112" s="708">
        <v>7903091.1220671646</v>
      </c>
      <c r="G112" s="708">
        <v>10598.778697414245</v>
      </c>
      <c r="H112" s="708">
        <v>21082.983768357903</v>
      </c>
      <c r="I112" s="708">
        <v>21452068.509076834</v>
      </c>
      <c r="J112" s="708">
        <v>1158526.2075827171</v>
      </c>
      <c r="K112" s="708">
        <v>811.28135394431979</v>
      </c>
      <c r="L112" s="708">
        <v>156.32341491816001</v>
      </c>
      <c r="M112" s="708">
        <v>594.20515405104004</v>
      </c>
      <c r="N112" s="708">
        <v>170.24057132292006</v>
      </c>
      <c r="O112" s="708">
        <v>712.7611994116196</v>
      </c>
      <c r="P112" s="708">
        <v>26.309918855292441</v>
      </c>
      <c r="Q112" s="708">
        <v>411.88203493975902</v>
      </c>
      <c r="R112" s="708">
        <v>112.25262317565823</v>
      </c>
      <c r="S112" s="708">
        <v>1336.1134175674711</v>
      </c>
      <c r="T112" s="708">
        <v>325.95157913600042</v>
      </c>
      <c r="U112" s="708">
        <v>323.41019969283946</v>
      </c>
      <c r="V112" s="708">
        <v>11.836053036359999</v>
      </c>
      <c r="W112" s="708">
        <v>514.81186666495068</v>
      </c>
      <c r="X112" s="708">
        <v>53.9654708633458</v>
      </c>
      <c r="Y112" s="708">
        <v>48.726133788428456</v>
      </c>
      <c r="Z112" s="708">
        <v>77.501546936296677</v>
      </c>
      <c r="AA112" s="708">
        <v>347.34080394997846</v>
      </c>
      <c r="AB112" s="708">
        <v>61.676399335320014</v>
      </c>
      <c r="AC112" s="708">
        <v>78.907653286560006</v>
      </c>
      <c r="AD112" s="708">
        <v>16.563574069560001</v>
      </c>
      <c r="AE112" s="708">
        <v>1008.4002710569199</v>
      </c>
      <c r="AF112" s="708">
        <v>55.230907820760002</v>
      </c>
      <c r="AG112" s="708">
        <v>194.90985969336003</v>
      </c>
      <c r="AH112" s="708">
        <v>11156.256834430864</v>
      </c>
      <c r="AI112" s="708">
        <v>1853.8314217903019</v>
      </c>
      <c r="AJ112" s="708">
        <v>67762.176487959907</v>
      </c>
      <c r="AK112" s="708">
        <v>19858.064879678946</v>
      </c>
      <c r="AL112" s="708">
        <v>8328.1034854975587</v>
      </c>
      <c r="AM112" s="708">
        <v>11560.788029087073</v>
      </c>
      <c r="AN112" s="708">
        <v>125845.87322685454</v>
      </c>
      <c r="AO112" s="708">
        <v>65618.571375873245</v>
      </c>
      <c r="AP112" s="708">
        <v>782.67223318283982</v>
      </c>
      <c r="AQ112" s="708">
        <v>122.83450777236591</v>
      </c>
      <c r="AR112" s="708">
        <v>388.93246175039422</v>
      </c>
      <c r="AS112" s="708">
        <v>28675.72011740418</v>
      </c>
      <c r="AT112" s="708">
        <v>5777.357345546332</v>
      </c>
      <c r="AU112" s="708">
        <v>4406.9301813783604</v>
      </c>
      <c r="AV112" s="708">
        <v>2231.5075670987176</v>
      </c>
      <c r="AW112" s="708">
        <v>3601.8653424299587</v>
      </c>
      <c r="AX112" s="708">
        <v>139687.34971626542</v>
      </c>
      <c r="AY112" s="708">
        <v>5669.5495050179989</v>
      </c>
      <c r="AZ112" s="708">
        <v>17736.56378375812</v>
      </c>
      <c r="BA112" s="708">
        <v>148.67845589416433</v>
      </c>
      <c r="BB112" s="708">
        <v>1261.8255513210754</v>
      </c>
      <c r="BC112" s="708">
        <v>13.772675612072636</v>
      </c>
      <c r="BD112" s="708">
        <v>210.78378215972737</v>
      </c>
      <c r="BE112" s="708">
        <v>85.669363303523909</v>
      </c>
      <c r="BF112" s="708">
        <v>382.52302379928</v>
      </c>
      <c r="BG112" s="708">
        <v>59.455782237341012</v>
      </c>
      <c r="BH112" s="708">
        <v>130.39331020481504</v>
      </c>
      <c r="BI112" s="708">
        <v>23.494040759982692</v>
      </c>
      <c r="BJ112" s="708">
        <v>36.17733381157182</v>
      </c>
      <c r="BK112" s="708">
        <v>138.68940519888545</v>
      </c>
      <c r="BL112" s="708">
        <v>51.153133804585373</v>
      </c>
      <c r="BM112" s="708">
        <v>129.96794856179667</v>
      </c>
      <c r="BN112" s="708">
        <v>81.53258255229791</v>
      </c>
      <c r="BO112" s="708">
        <v>14.589950462639997</v>
      </c>
      <c r="BP112" s="708">
        <v>55.889086178520003</v>
      </c>
      <c r="BQ112" s="708">
        <v>776.45279411783997</v>
      </c>
      <c r="BR112" s="708">
        <v>15.266026971719997</v>
      </c>
      <c r="BS112" s="708">
        <v>143.27203285962</v>
      </c>
      <c r="BT112" s="708">
        <v>41561.268793416777</v>
      </c>
      <c r="BU112" s="708">
        <v>5376.4671130304396</v>
      </c>
      <c r="BV112" s="708">
        <v>6127.1566129620005</v>
      </c>
      <c r="BW112" s="708">
        <v>7733.9795219385624</v>
      </c>
      <c r="BX112" s="708">
        <v>42978.180133662281</v>
      </c>
      <c r="BY112" s="708">
        <v>5970.0405194764426</v>
      </c>
      <c r="BZ112" s="708">
        <v>4983.067133823959</v>
      </c>
      <c r="CA112" s="708">
        <v>922.01778095969962</v>
      </c>
      <c r="CB112" s="708">
        <v>16396.2291462963</v>
      </c>
      <c r="CC112" s="708">
        <v>7991.0397417111089</v>
      </c>
      <c r="CD112" s="708">
        <v>9333.5631009101908</v>
      </c>
      <c r="CE112" s="708">
        <v>2064.3545469600244</v>
      </c>
      <c r="CF112" s="708">
        <v>1581.8761060883894</v>
      </c>
      <c r="CG112" s="708">
        <v>2807.1156229089893</v>
      </c>
      <c r="CH112" s="708">
        <v>569.16706717433806</v>
      </c>
      <c r="CI112" s="708">
        <v>2929.3505623869073</v>
      </c>
      <c r="CJ112" s="708">
        <v>8130.8519694642164</v>
      </c>
      <c r="CK112" s="708">
        <v>635.93575081606411</v>
      </c>
      <c r="CL112" s="708">
        <v>1427.5147530033951</v>
      </c>
      <c r="CM112" s="708">
        <v>310.78808328836521</v>
      </c>
      <c r="CN112" s="708">
        <v>824.83261649977089</v>
      </c>
      <c r="CO112" s="708">
        <v>1462.3980585415502</v>
      </c>
      <c r="CP112" s="708">
        <v>1330.5469472793779</v>
      </c>
      <c r="CQ112" s="708">
        <v>37.56297026690649</v>
      </c>
      <c r="CR112" s="708">
        <v>186.39401613881904</v>
      </c>
      <c r="CS112" s="708">
        <v>47.821617118332782</v>
      </c>
      <c r="CT112" s="708">
        <v>2144.5292839183007</v>
      </c>
      <c r="CU112" s="727">
        <v>236.61229578994238</v>
      </c>
      <c r="CW112" s="533">
        <f>'153-S 2020CEEIOT(RMB)'!FB169</f>
        <v>286664.02242942248</v>
      </c>
      <c r="CX112" s="508">
        <f>'153-S 2020CEEIOT(RMB)'!FC169</f>
        <v>57851.204119909213</v>
      </c>
    </row>
    <row r="113" spans="1:102" ht="14.5" customHeight="1">
      <c r="A113" s="827"/>
      <c r="B113" s="458" t="s">
        <v>895</v>
      </c>
      <c r="C113" s="459" t="s">
        <v>140</v>
      </c>
      <c r="D113" s="463">
        <v>852884.95300421456</v>
      </c>
      <c r="E113" s="708">
        <v>54.967721609470367</v>
      </c>
      <c r="F113" s="708">
        <v>317211.70685634669</v>
      </c>
      <c r="G113" s="708">
        <v>116.90220520194265</v>
      </c>
      <c r="H113" s="708">
        <v>219.18409487244119</v>
      </c>
      <c r="I113" s="708">
        <v>493.60161392627401</v>
      </c>
      <c r="J113" s="708">
        <v>141.38325768545999</v>
      </c>
      <c r="K113" s="708">
        <v>123.36845127364801</v>
      </c>
      <c r="L113" s="708">
        <v>24.437057585723998</v>
      </c>
      <c r="M113" s="708">
        <v>93.324397591655995</v>
      </c>
      <c r="N113" s="708">
        <v>31.984050774438</v>
      </c>
      <c r="O113" s="708">
        <v>113.93979668476977</v>
      </c>
      <c r="P113" s="708">
        <v>4.2058221009216474</v>
      </c>
      <c r="Q113" s="708">
        <v>65.842185795025941</v>
      </c>
      <c r="R113" s="708">
        <v>17.944356500500707</v>
      </c>
      <c r="S113" s="708">
        <v>207.83055582925186</v>
      </c>
      <c r="T113" s="708">
        <v>49.460293035502943</v>
      </c>
      <c r="U113" s="708">
        <v>49.074660996823056</v>
      </c>
      <c r="V113" s="708">
        <v>1.6017604254539999</v>
      </c>
      <c r="W113" s="708">
        <v>87.466085763107358</v>
      </c>
      <c r="X113" s="708">
        <v>9.1686862879791331</v>
      </c>
      <c r="Y113" s="708">
        <v>8.2785275025857974</v>
      </c>
      <c r="Z113" s="708">
        <v>13.167445022232478</v>
      </c>
      <c r="AA113" s="708">
        <v>61.567446918545251</v>
      </c>
      <c r="AB113" s="708">
        <v>10.992624416298</v>
      </c>
      <c r="AC113" s="708">
        <v>11.924950020984001</v>
      </c>
      <c r="AD113" s="708">
        <v>2.632392952434</v>
      </c>
      <c r="AE113" s="708">
        <v>160.21102131253801</v>
      </c>
      <c r="AF113" s="708">
        <v>8.6199151171139992</v>
      </c>
      <c r="AG113" s="708">
        <v>36.873746438003991</v>
      </c>
      <c r="AH113" s="708">
        <v>2399.4942820406159</v>
      </c>
      <c r="AI113" s="708">
        <v>398.72315261913582</v>
      </c>
      <c r="AJ113" s="708">
        <v>11545.931068880485</v>
      </c>
      <c r="AK113" s="708">
        <v>3383.5962795980795</v>
      </c>
      <c r="AL113" s="708">
        <v>1419.0174188862313</v>
      </c>
      <c r="AM113" s="708">
        <v>1969.8313809252425</v>
      </c>
      <c r="AN113" s="708">
        <v>21442.755426229673</v>
      </c>
      <c r="AO113" s="708">
        <v>128.38380239298598</v>
      </c>
      <c r="AP113" s="708">
        <v>126.094787979426</v>
      </c>
      <c r="AQ113" s="708">
        <v>19.812117898851273</v>
      </c>
      <c r="AR113" s="708">
        <v>62.731360483562717</v>
      </c>
      <c r="AS113" s="708">
        <v>4458.0443574172114</v>
      </c>
      <c r="AT113" s="708">
        <v>898.17152663112245</v>
      </c>
      <c r="AU113" s="708">
        <v>685.11933259878151</v>
      </c>
      <c r="AV113" s="708">
        <v>346.91926400831341</v>
      </c>
      <c r="AW113" s="708">
        <v>559.96067056920504</v>
      </c>
      <c r="AX113" s="708">
        <v>20789.500840029807</v>
      </c>
      <c r="AY113" s="708">
        <v>874.86822340470007</v>
      </c>
      <c r="AZ113" s="708">
        <v>466.38650886571793</v>
      </c>
      <c r="BA113" s="708">
        <v>22.98922063960087</v>
      </c>
      <c r="BB113" s="708">
        <v>195.10820067068508</v>
      </c>
      <c r="BC113" s="708">
        <v>2.5592928169026323</v>
      </c>
      <c r="BD113" s="708">
        <v>39.168672434867368</v>
      </c>
      <c r="BE113" s="708">
        <v>15.879658648301229</v>
      </c>
      <c r="BF113" s="708">
        <v>70.944501995891997</v>
      </c>
      <c r="BG113" s="708">
        <v>11.020713708956336</v>
      </c>
      <c r="BH113" s="708">
        <v>24.169681858594419</v>
      </c>
      <c r="BI113" s="708">
        <v>4.4078093568133276</v>
      </c>
      <c r="BJ113" s="708">
        <v>6.7873718322144825</v>
      </c>
      <c r="BK113" s="708">
        <v>26.02006458453819</v>
      </c>
      <c r="BL113" s="708">
        <v>9.0568270997681068</v>
      </c>
      <c r="BM113" s="708">
        <v>23.011243907997525</v>
      </c>
      <c r="BN113" s="708">
        <v>14.435606350036359</v>
      </c>
      <c r="BO113" s="708">
        <v>2.5391580033960004</v>
      </c>
      <c r="BP113" s="708">
        <v>10.691629502778</v>
      </c>
      <c r="BQ113" s="708">
        <v>123.35696357367594</v>
      </c>
      <c r="BR113" s="708">
        <v>2.8561268777580002</v>
      </c>
      <c r="BS113" s="708">
        <v>143.89221757742999</v>
      </c>
      <c r="BT113" s="708">
        <v>54287.473086181184</v>
      </c>
      <c r="BU113" s="708">
        <v>810.93801057456608</v>
      </c>
      <c r="BV113" s="708">
        <v>1165.6138588982999</v>
      </c>
      <c r="BW113" s="708">
        <v>449.55710763421973</v>
      </c>
      <c r="BX113" s="708">
        <v>2498.2153492215025</v>
      </c>
      <c r="BY113" s="708">
        <v>347.02369469452606</v>
      </c>
      <c r="BZ113" s="708">
        <v>289.6533720414518</v>
      </c>
      <c r="CA113" s="708">
        <v>53.594613952593917</v>
      </c>
      <c r="CB113" s="708">
        <v>953.07226120884093</v>
      </c>
      <c r="CC113" s="708">
        <v>464.49938263778682</v>
      </c>
      <c r="CD113" s="708">
        <v>553.71709781845686</v>
      </c>
      <c r="CE113" s="708">
        <v>159.34478179754251</v>
      </c>
      <c r="CF113" s="708">
        <v>153.31118603723885</v>
      </c>
      <c r="CG113" s="708">
        <v>216.67752134515848</v>
      </c>
      <c r="CH113" s="708">
        <v>43.933248897965775</v>
      </c>
      <c r="CI113" s="708">
        <v>226.11267374561569</v>
      </c>
      <c r="CJ113" s="708">
        <v>735.86697531240202</v>
      </c>
      <c r="CK113" s="708">
        <v>49.087034782986045</v>
      </c>
      <c r="CL113" s="708">
        <v>110.18796512695339</v>
      </c>
      <c r="CM113" s="708">
        <v>23.989318787215105</v>
      </c>
      <c r="CN113" s="708">
        <v>63.667732603975622</v>
      </c>
      <c r="CO113" s="708">
        <v>112.88056108511365</v>
      </c>
      <c r="CP113" s="708">
        <v>102.70314917456106</v>
      </c>
      <c r="CQ113" s="708">
        <v>2.8994357145006928</v>
      </c>
      <c r="CR113" s="708">
        <v>14.38750619351962</v>
      </c>
      <c r="CS113" s="708">
        <v>3.69128702051098</v>
      </c>
      <c r="CT113" s="708">
        <v>165.53336310742702</v>
      </c>
      <c r="CU113" s="727">
        <v>18.263788407270173</v>
      </c>
      <c r="CW113" s="533">
        <f>'153-S 2020CEEIOT(RMB)'!FB170</f>
        <v>1826.585681396112</v>
      </c>
      <c r="CX113" s="508">
        <f>'153-S 2020CEEIOT(RMB)'!FC170</f>
        <v>1184.2476261425459</v>
      </c>
    </row>
    <row r="114" spans="1:102" ht="14.5" customHeight="1">
      <c r="A114" s="827"/>
      <c r="B114" s="465" t="s">
        <v>916</v>
      </c>
      <c r="C114" s="459" t="s">
        <v>140</v>
      </c>
      <c r="D114" s="460">
        <v>1860.5128941825753</v>
      </c>
      <c r="E114" s="708">
        <v>158.97001563020771</v>
      </c>
      <c r="F114" s="708">
        <v>959.02936402542855</v>
      </c>
      <c r="G114" s="708">
        <v>336.72595084263475</v>
      </c>
      <c r="H114" s="708">
        <v>184.76177531915442</v>
      </c>
      <c r="I114" s="708">
        <v>19941</v>
      </c>
      <c r="J114" s="708">
        <v>11235</v>
      </c>
      <c r="K114" s="708">
        <v>1562</v>
      </c>
      <c r="L114" s="708">
        <v>2633</v>
      </c>
      <c r="M114" s="708">
        <v>5055</v>
      </c>
      <c r="N114" s="708">
        <v>502.99999999999994</v>
      </c>
      <c r="O114" s="708">
        <v>12351.45573763836</v>
      </c>
      <c r="P114" s="708">
        <v>455.92520814861825</v>
      </c>
      <c r="Q114" s="708">
        <v>7137.5135569759177</v>
      </c>
      <c r="R114" s="708">
        <v>1945.2283706414923</v>
      </c>
      <c r="S114" s="708">
        <v>24708.877126595609</v>
      </c>
      <c r="T114" s="708">
        <v>5905.5220888598597</v>
      </c>
      <c r="U114" s="708">
        <v>5859.4779111401394</v>
      </c>
      <c r="V114" s="708">
        <v>358</v>
      </c>
      <c r="W114" s="708">
        <v>9272.4105829233049</v>
      </c>
      <c r="X114" s="708">
        <v>971.98614784726828</v>
      </c>
      <c r="Y114" s="708">
        <v>877.6190835142628</v>
      </c>
      <c r="Z114" s="708">
        <v>1395.9005425815876</v>
      </c>
      <c r="AA114" s="708">
        <v>16687.083643133574</v>
      </c>
      <c r="AB114" s="708">
        <v>810</v>
      </c>
      <c r="AC114" s="708">
        <v>16163</v>
      </c>
      <c r="AD114" s="708">
        <v>2565</v>
      </c>
      <c r="AE114" s="708">
        <v>29006</v>
      </c>
      <c r="AF114" s="708">
        <v>976.99999999999989</v>
      </c>
      <c r="AG114" s="708">
        <v>195</v>
      </c>
      <c r="AH114" s="708">
        <v>61136.901733717306</v>
      </c>
      <c r="AI114" s="708">
        <v>10159.098266282701</v>
      </c>
      <c r="AJ114" s="708">
        <v>46512.865039693672</v>
      </c>
      <c r="AK114" s="708">
        <v>13630.841563391996</v>
      </c>
      <c r="AL114" s="708">
        <v>5716.521716600676</v>
      </c>
      <c r="AM114" s="708">
        <v>7935.4796616513231</v>
      </c>
      <c r="AN114" s="708">
        <v>86382.292018662309</v>
      </c>
      <c r="AO114" s="708">
        <v>10548</v>
      </c>
      <c r="AP114" s="708">
        <v>6016</v>
      </c>
      <c r="AQ114" s="708">
        <v>4118.5098773208119</v>
      </c>
      <c r="AR114" s="708">
        <v>13040.490122679188</v>
      </c>
      <c r="AS114" s="708">
        <v>326786.09092987794</v>
      </c>
      <c r="AT114" s="708">
        <v>65838.277648352436</v>
      </c>
      <c r="AU114" s="708">
        <v>50221.005124801624</v>
      </c>
      <c r="AV114" s="708">
        <v>25430.072261377758</v>
      </c>
      <c r="AW114" s="708">
        <v>41046.554035590227</v>
      </c>
      <c r="AX114" s="708">
        <v>415058</v>
      </c>
      <c r="AY114" s="708">
        <v>334917</v>
      </c>
      <c r="AZ114" s="708">
        <v>6597</v>
      </c>
      <c r="BA114" s="708">
        <v>299.25341163466925</v>
      </c>
      <c r="BB114" s="708">
        <v>2539.7465883653308</v>
      </c>
      <c r="BC114" s="708">
        <v>24.042456376021757</v>
      </c>
      <c r="BD114" s="708">
        <v>367.95754362397827</v>
      </c>
      <c r="BE114" s="708">
        <v>248.44005855890421</v>
      </c>
      <c r="BF114" s="708">
        <v>881</v>
      </c>
      <c r="BG114" s="708">
        <v>172.42100852759418</v>
      </c>
      <c r="BH114" s="708">
        <v>378.13893291350149</v>
      </c>
      <c r="BI114" s="708">
        <v>78.052591236767412</v>
      </c>
      <c r="BJ114" s="708">
        <v>120.18939938336858</v>
      </c>
      <c r="BK114" s="708">
        <v>460.75800937986401</v>
      </c>
      <c r="BL114" s="708">
        <v>124.05898179113305</v>
      </c>
      <c r="BM114" s="708">
        <v>315.20437097078729</v>
      </c>
      <c r="BN114" s="708">
        <v>197.73664723807957</v>
      </c>
      <c r="BO114" s="708">
        <v>9</v>
      </c>
      <c r="BP114" s="708">
        <v>413</v>
      </c>
      <c r="BQ114" s="708">
        <v>4272</v>
      </c>
      <c r="BR114" s="708">
        <v>133</v>
      </c>
      <c r="BS114" s="708">
        <v>805407</v>
      </c>
      <c r="BT114" s="708">
        <v>1885.9999999999998</v>
      </c>
      <c r="BU114" s="708">
        <v>3.0000000000000004</v>
      </c>
      <c r="BV114" s="708">
        <v>0</v>
      </c>
      <c r="BW114" s="708">
        <v>0</v>
      </c>
      <c r="BX114" s="708">
        <v>0</v>
      </c>
      <c r="BY114" s="708">
        <v>0</v>
      </c>
      <c r="BZ114" s="708">
        <v>0</v>
      </c>
      <c r="CA114" s="708">
        <v>0</v>
      </c>
      <c r="CB114" s="708">
        <v>0</v>
      </c>
      <c r="CC114" s="708">
        <v>0</v>
      </c>
      <c r="CD114" s="708">
        <v>0</v>
      </c>
      <c r="CE114" s="708">
        <v>0</v>
      </c>
      <c r="CF114" s="708">
        <v>0</v>
      </c>
      <c r="CG114" s="708">
        <v>0</v>
      </c>
      <c r="CH114" s="708">
        <v>0</v>
      </c>
      <c r="CI114" s="708">
        <v>0</v>
      </c>
      <c r="CJ114" s="708">
        <v>0</v>
      </c>
      <c r="CK114" s="708">
        <v>0</v>
      </c>
      <c r="CL114" s="708">
        <v>0</v>
      </c>
      <c r="CM114" s="708">
        <v>0</v>
      </c>
      <c r="CN114" s="708">
        <v>0</v>
      </c>
      <c r="CO114" s="708">
        <v>0</v>
      </c>
      <c r="CP114" s="708">
        <v>0</v>
      </c>
      <c r="CQ114" s="708">
        <v>0</v>
      </c>
      <c r="CR114" s="708">
        <v>0</v>
      </c>
      <c r="CS114" s="708">
        <v>0</v>
      </c>
      <c r="CT114" s="708">
        <v>0</v>
      </c>
      <c r="CU114" s="727">
        <v>0</v>
      </c>
      <c r="CW114" s="533">
        <f>'153-S 2020CEEIOT(RMB)'!FB171</f>
        <v>0</v>
      </c>
      <c r="CX114" s="508">
        <f>'153-S 2020CEEIOT(RMB)'!FC171</f>
        <v>0</v>
      </c>
    </row>
    <row r="115" spans="1:102" ht="14.5" customHeight="1">
      <c r="A115" s="827"/>
      <c r="B115" s="465" t="s">
        <v>896</v>
      </c>
      <c r="C115" s="459" t="s">
        <v>140</v>
      </c>
      <c r="D115" s="463">
        <v>1142.354917028101</v>
      </c>
      <c r="E115" s="708">
        <v>97.60758959694752</v>
      </c>
      <c r="F115" s="708">
        <v>588.84402951161314</v>
      </c>
      <c r="G115" s="708">
        <v>206.74973381737775</v>
      </c>
      <c r="H115" s="708">
        <v>113.44373004596079</v>
      </c>
      <c r="I115" s="708">
        <v>23574</v>
      </c>
      <c r="J115" s="708">
        <v>14601</v>
      </c>
      <c r="K115" s="708">
        <v>1437</v>
      </c>
      <c r="L115" s="708">
        <v>922</v>
      </c>
      <c r="M115" s="708">
        <v>3020.0000000000005</v>
      </c>
      <c r="N115" s="708">
        <v>377</v>
      </c>
      <c r="O115" s="708">
        <v>13874.92113754972</v>
      </c>
      <c r="P115" s="708">
        <v>512.16038352516966</v>
      </c>
      <c r="Q115" s="708">
        <v>8017.8757730923298</v>
      </c>
      <c r="R115" s="708">
        <v>2185.1586412546708</v>
      </c>
      <c r="S115" s="708">
        <v>27102.884064578109</v>
      </c>
      <c r="T115" s="708">
        <v>7406.3730064706524</v>
      </c>
      <c r="U115" s="708">
        <v>7348.6269935293458</v>
      </c>
      <c r="V115" s="708">
        <v>585</v>
      </c>
      <c r="W115" s="708">
        <v>9370.6289655504061</v>
      </c>
      <c r="X115" s="708">
        <v>982.28195027358902</v>
      </c>
      <c r="Y115" s="708">
        <v>886.9152990101768</v>
      </c>
      <c r="Z115" s="708">
        <v>1410.6866753109937</v>
      </c>
      <c r="AA115" s="708">
        <v>3652.4871098548347</v>
      </c>
      <c r="AB115" s="708">
        <v>672.99999999999989</v>
      </c>
      <c r="AC115" s="708">
        <v>7293</v>
      </c>
      <c r="AD115" s="708">
        <v>312</v>
      </c>
      <c r="AE115" s="708">
        <v>42567</v>
      </c>
      <c r="AF115" s="708">
        <v>550</v>
      </c>
      <c r="AG115" s="708">
        <v>220</v>
      </c>
      <c r="AH115" s="708">
        <v>177936.37311144068</v>
      </c>
      <c r="AI115" s="708">
        <v>29567.626888559324</v>
      </c>
      <c r="AJ115" s="708">
        <v>49858.360164631624</v>
      </c>
      <c r="AK115" s="708">
        <v>14611.25663694666</v>
      </c>
      <c r="AL115" s="708">
        <v>6127.6895842039439</v>
      </c>
      <c r="AM115" s="708">
        <v>8506.2488133568313</v>
      </c>
      <c r="AN115" s="708">
        <v>92595.444800860918</v>
      </c>
      <c r="AO115" s="708">
        <v>9165</v>
      </c>
      <c r="AP115" s="708">
        <v>8906</v>
      </c>
      <c r="AQ115" s="708">
        <v>1857.0377598246475</v>
      </c>
      <c r="AR115" s="708">
        <v>5879.9622401753522</v>
      </c>
      <c r="AS115" s="708">
        <v>731398.83384750294</v>
      </c>
      <c r="AT115" s="708">
        <v>147356.45375086062</v>
      </c>
      <c r="AU115" s="708">
        <v>112402.53365254542</v>
      </c>
      <c r="AV115" s="708">
        <v>56916.514236282244</v>
      </c>
      <c r="AW115" s="708">
        <v>91868.664512808857</v>
      </c>
      <c r="AX115" s="708">
        <v>929331</v>
      </c>
      <c r="AY115" s="708">
        <v>250269</v>
      </c>
      <c r="AZ115" s="708">
        <v>10403</v>
      </c>
      <c r="BA115" s="708">
        <v>501.32061491176</v>
      </c>
      <c r="BB115" s="708">
        <v>4254.6793850882405</v>
      </c>
      <c r="BC115" s="708">
        <v>103.95909070754306</v>
      </c>
      <c r="BD115" s="708">
        <v>1591.0409092924569</v>
      </c>
      <c r="BE115" s="708">
        <v>1430.3182345068328</v>
      </c>
      <c r="BF115" s="708">
        <v>9254</v>
      </c>
      <c r="BG115" s="708">
        <v>992.66162606624937</v>
      </c>
      <c r="BH115" s="708">
        <v>2177.0201394269175</v>
      </c>
      <c r="BI115" s="708">
        <v>1392.9841055168763</v>
      </c>
      <c r="BJ115" s="708">
        <v>2144.9886587978726</v>
      </c>
      <c r="BK115" s="708">
        <v>8223.0272356852511</v>
      </c>
      <c r="BL115" s="708">
        <v>362.63394677408127</v>
      </c>
      <c r="BM115" s="708">
        <v>921.36662283768612</v>
      </c>
      <c r="BN115" s="708">
        <v>577.99943038823267</v>
      </c>
      <c r="BO115" s="708">
        <v>15</v>
      </c>
      <c r="BP115" s="708">
        <v>917</v>
      </c>
      <c r="BQ115" s="708">
        <v>2995</v>
      </c>
      <c r="BR115" s="708">
        <v>114</v>
      </c>
      <c r="BS115" s="708">
        <v>1218576</v>
      </c>
      <c r="BT115" s="708">
        <v>2364</v>
      </c>
      <c r="BU115" s="708">
        <v>5</v>
      </c>
      <c r="BV115" s="708">
        <v>0</v>
      </c>
      <c r="BW115" s="708">
        <v>0</v>
      </c>
      <c r="BX115" s="708">
        <v>0</v>
      </c>
      <c r="BY115" s="708">
        <v>0</v>
      </c>
      <c r="BZ115" s="708">
        <v>0</v>
      </c>
      <c r="CA115" s="708">
        <v>0</v>
      </c>
      <c r="CB115" s="708">
        <v>0</v>
      </c>
      <c r="CC115" s="708">
        <v>0</v>
      </c>
      <c r="CD115" s="708">
        <v>0</v>
      </c>
      <c r="CE115" s="708">
        <v>0</v>
      </c>
      <c r="CF115" s="708">
        <v>0</v>
      </c>
      <c r="CG115" s="708">
        <v>0</v>
      </c>
      <c r="CH115" s="708">
        <v>0</v>
      </c>
      <c r="CI115" s="708">
        <v>0</v>
      </c>
      <c r="CJ115" s="708">
        <v>0</v>
      </c>
      <c r="CK115" s="708">
        <v>0</v>
      </c>
      <c r="CL115" s="708">
        <v>0</v>
      </c>
      <c r="CM115" s="708">
        <v>0</v>
      </c>
      <c r="CN115" s="708">
        <v>0</v>
      </c>
      <c r="CO115" s="708">
        <v>0</v>
      </c>
      <c r="CP115" s="708">
        <v>0</v>
      </c>
      <c r="CQ115" s="708">
        <v>0</v>
      </c>
      <c r="CR115" s="708">
        <v>0</v>
      </c>
      <c r="CS115" s="708">
        <v>0</v>
      </c>
      <c r="CT115" s="708">
        <v>0</v>
      </c>
      <c r="CU115" s="727">
        <v>0</v>
      </c>
      <c r="CW115" s="533">
        <f>'153-S 2020CEEIOT(RMB)'!FB172</f>
        <v>0</v>
      </c>
      <c r="CX115" s="508">
        <f>'153-S 2020CEEIOT(RMB)'!FC172</f>
        <v>0</v>
      </c>
    </row>
    <row r="116" spans="1:102" ht="14.5" customHeight="1">
      <c r="A116" s="827"/>
      <c r="B116" s="465" t="s">
        <v>397</v>
      </c>
      <c r="C116" s="459" t="s">
        <v>140</v>
      </c>
      <c r="D116" s="463">
        <v>506.05950721766044</v>
      </c>
      <c r="E116" s="708">
        <v>43.239844251416493</v>
      </c>
      <c r="F116" s="708">
        <v>260.85598701491654</v>
      </c>
      <c r="G116" s="708">
        <v>91.589458629196642</v>
      </c>
      <c r="H116" s="708">
        <v>50.255202886809997</v>
      </c>
      <c r="I116" s="708">
        <v>718610</v>
      </c>
      <c r="J116" s="708">
        <v>3682</v>
      </c>
      <c r="K116" s="708">
        <v>96097</v>
      </c>
      <c r="L116" s="708">
        <v>322964</v>
      </c>
      <c r="M116" s="708">
        <v>56268</v>
      </c>
      <c r="N116" s="708">
        <v>1455</v>
      </c>
      <c r="O116" s="708">
        <v>11390.703314346514</v>
      </c>
      <c r="P116" s="708">
        <v>420.46127111374557</v>
      </c>
      <c r="Q116" s="708">
        <v>6582.3252786220846</v>
      </c>
      <c r="R116" s="708">
        <v>1793.9196576729594</v>
      </c>
      <c r="S116" s="708">
        <v>9725.5904782446942</v>
      </c>
      <c r="T116" s="708">
        <v>2411.4006047499165</v>
      </c>
      <c r="U116" s="708">
        <v>2392.599395250083</v>
      </c>
      <c r="V116" s="708">
        <v>3966</v>
      </c>
      <c r="W116" s="708">
        <v>5042.4722377828411</v>
      </c>
      <c r="X116" s="708">
        <v>528.58025668705204</v>
      </c>
      <c r="Y116" s="708">
        <v>477.26206949023043</v>
      </c>
      <c r="Z116" s="708">
        <v>759.11109303515616</v>
      </c>
      <c r="AA116" s="708">
        <v>1997.57434300472</v>
      </c>
      <c r="AB116" s="708">
        <v>3479</v>
      </c>
      <c r="AC116" s="708">
        <v>29204</v>
      </c>
      <c r="AD116" s="708">
        <v>5802</v>
      </c>
      <c r="AE116" s="708">
        <v>11863</v>
      </c>
      <c r="AF116" s="708">
        <v>164</v>
      </c>
      <c r="AG116" s="708">
        <v>632.99999999999989</v>
      </c>
      <c r="AH116" s="708">
        <v>153228.99051418985</v>
      </c>
      <c r="AI116" s="708">
        <v>25462.009485810173</v>
      </c>
      <c r="AJ116" s="708">
        <v>50216.401609736087</v>
      </c>
      <c r="AK116" s="708">
        <v>14716.182579633312</v>
      </c>
      <c r="AL116" s="708">
        <v>6171.6935752424679</v>
      </c>
      <c r="AM116" s="708">
        <v>8567.3336466224246</v>
      </c>
      <c r="AN116" s="708">
        <v>93260.388588765694</v>
      </c>
      <c r="AO116" s="708">
        <v>3518.9999999999995</v>
      </c>
      <c r="AP116" s="708">
        <v>3195</v>
      </c>
      <c r="AQ116" s="708">
        <v>2377.4019660156564</v>
      </c>
      <c r="AR116" s="708">
        <v>7527.5980339843436</v>
      </c>
      <c r="AS116" s="708">
        <v>705611.24452944146</v>
      </c>
      <c r="AT116" s="708">
        <v>142160.97416183326</v>
      </c>
      <c r="AU116" s="708">
        <v>108439.45599641427</v>
      </c>
      <c r="AV116" s="708">
        <v>54909.757284237581</v>
      </c>
      <c r="AW116" s="708">
        <v>88629.56802807338</v>
      </c>
      <c r="AX116" s="708">
        <v>486283.99999999994</v>
      </c>
      <c r="AY116" s="708">
        <v>126099</v>
      </c>
      <c r="AZ116" s="708">
        <v>38010</v>
      </c>
      <c r="BA116" s="708">
        <v>762.73254194732874</v>
      </c>
      <c r="BB116" s="708">
        <v>6473.2674580526718</v>
      </c>
      <c r="BC116" s="708">
        <v>327.63980092017403</v>
      </c>
      <c r="BD116" s="708">
        <v>5014.3601990798261</v>
      </c>
      <c r="BE116" s="708">
        <v>1598.5360964347017</v>
      </c>
      <c r="BF116" s="708">
        <v>14949.000000000002</v>
      </c>
      <c r="BG116" s="708">
        <v>1109.407265131867</v>
      </c>
      <c r="BH116" s="708">
        <v>2433.0566384334311</v>
      </c>
      <c r="BI116" s="708">
        <v>120.92821798594768</v>
      </c>
      <c r="BJ116" s="708">
        <v>186.21149737544661</v>
      </c>
      <c r="BK116" s="708">
        <v>713.86028463860566</v>
      </c>
      <c r="BL116" s="708">
        <v>239.743495423681</v>
      </c>
      <c r="BM116" s="708">
        <v>609.1312098352264</v>
      </c>
      <c r="BN116" s="708">
        <v>382.12529474109255</v>
      </c>
      <c r="BO116" s="708">
        <v>54.999999999999993</v>
      </c>
      <c r="BP116" s="708">
        <v>6838.9999999999991</v>
      </c>
      <c r="BQ116" s="708">
        <v>11652</v>
      </c>
      <c r="BR116" s="708">
        <v>508</v>
      </c>
      <c r="BS116" s="708">
        <v>534428</v>
      </c>
      <c r="BT116" s="708">
        <v>3716</v>
      </c>
      <c r="BU116" s="708">
        <v>6.0000000000000009</v>
      </c>
      <c r="BV116" s="708">
        <v>0</v>
      </c>
      <c r="BW116" s="708">
        <v>0</v>
      </c>
      <c r="BX116" s="708">
        <v>0</v>
      </c>
      <c r="BY116" s="708">
        <v>0</v>
      </c>
      <c r="BZ116" s="708">
        <v>0</v>
      </c>
      <c r="CA116" s="708">
        <v>0</v>
      </c>
      <c r="CB116" s="708">
        <v>0</v>
      </c>
      <c r="CC116" s="708">
        <v>0</v>
      </c>
      <c r="CD116" s="708">
        <v>0</v>
      </c>
      <c r="CE116" s="708">
        <v>0</v>
      </c>
      <c r="CF116" s="708">
        <v>0</v>
      </c>
      <c r="CG116" s="708">
        <v>0</v>
      </c>
      <c r="CH116" s="708">
        <v>0</v>
      </c>
      <c r="CI116" s="708">
        <v>0</v>
      </c>
      <c r="CJ116" s="708">
        <v>0</v>
      </c>
      <c r="CK116" s="708">
        <v>0</v>
      </c>
      <c r="CL116" s="708">
        <v>0</v>
      </c>
      <c r="CM116" s="708">
        <v>0</v>
      </c>
      <c r="CN116" s="708">
        <v>0</v>
      </c>
      <c r="CO116" s="708">
        <v>0</v>
      </c>
      <c r="CP116" s="708">
        <v>0</v>
      </c>
      <c r="CQ116" s="708">
        <v>0</v>
      </c>
      <c r="CR116" s="708">
        <v>0</v>
      </c>
      <c r="CS116" s="708">
        <v>0</v>
      </c>
      <c r="CT116" s="708">
        <v>0</v>
      </c>
      <c r="CU116" s="727">
        <v>0</v>
      </c>
      <c r="CW116" s="533">
        <f>'153-S 2020CEEIOT(RMB)'!FB173</f>
        <v>0</v>
      </c>
      <c r="CX116" s="508">
        <f>'153-S 2020CEEIOT(RMB)'!FC173</f>
        <v>0</v>
      </c>
    </row>
    <row r="117" spans="1:102" ht="14.5" customHeight="1">
      <c r="A117" s="827"/>
      <c r="B117" s="465" t="s">
        <v>897</v>
      </c>
      <c r="C117" s="459" t="s">
        <v>140</v>
      </c>
      <c r="D117" s="463">
        <v>2.3039039994408026</v>
      </c>
      <c r="E117" s="708">
        <v>0.23785776153180913</v>
      </c>
      <c r="F117" s="708">
        <v>0.47854742550977547</v>
      </c>
      <c r="G117" s="708">
        <v>0.35126441721047241</v>
      </c>
      <c r="H117" s="708">
        <v>0.69944611855685035</v>
      </c>
      <c r="I117" s="708">
        <v>4.0976747039676642</v>
      </c>
      <c r="J117" s="708">
        <v>0.13383336639678944</v>
      </c>
      <c r="K117" s="708">
        <v>0.27347080120712547</v>
      </c>
      <c r="L117" s="708">
        <v>0.11708962805274764</v>
      </c>
      <c r="M117" s="708">
        <v>0.50146062732285379</v>
      </c>
      <c r="N117" s="708">
        <v>3.0427910704358421E-2</v>
      </c>
      <c r="O117" s="708">
        <v>0.57576059441171545</v>
      </c>
      <c r="P117" s="708">
        <v>2.1252860749928507E-2</v>
      </c>
      <c r="Q117" s="708">
        <v>0.33271374123645459</v>
      </c>
      <c r="R117" s="708">
        <v>9.067642444235674E-2</v>
      </c>
      <c r="S117" s="708">
        <v>1.0565095559987747</v>
      </c>
      <c r="T117" s="708">
        <v>0.27219721514366585</v>
      </c>
      <c r="U117" s="708">
        <v>0.27007494775387314</v>
      </c>
      <c r="V117" s="708">
        <v>6.6000874501609512E-3</v>
      </c>
      <c r="W117" s="708">
        <v>0.23253030709703032</v>
      </c>
      <c r="X117" s="708">
        <v>2.4375132597043478E-2</v>
      </c>
      <c r="Y117" s="708">
        <v>2.2008627980691496E-2</v>
      </c>
      <c r="Z117" s="708">
        <v>3.5005911239650349E-2</v>
      </c>
      <c r="AA117" s="708">
        <v>0.12539576352478959</v>
      </c>
      <c r="AB117" s="708">
        <v>2.5927512066505586E-2</v>
      </c>
      <c r="AC117" s="708">
        <v>5.5929721020085317E-2</v>
      </c>
      <c r="AD117" s="708">
        <v>4.3811700677697006E-3</v>
      </c>
      <c r="AE117" s="708">
        <v>0.81655288535410198</v>
      </c>
      <c r="AF117" s="708">
        <v>2.1833716431283085E-2</v>
      </c>
      <c r="AG117" s="708">
        <v>1.6854244315751526E-2</v>
      </c>
      <c r="AH117" s="708">
        <v>3.2113286277766551</v>
      </c>
      <c r="AI117" s="708">
        <v>0.53362539104459417</v>
      </c>
      <c r="AJ117" s="708">
        <v>223.36316161488833</v>
      </c>
      <c r="AK117" s="708">
        <v>65.45775807344063</v>
      </c>
      <c r="AL117" s="708">
        <v>27.451767655474114</v>
      </c>
      <c r="AM117" s="708">
        <v>38.107603662867319</v>
      </c>
      <c r="AN117" s="708">
        <v>414.82333621812126</v>
      </c>
      <c r="AO117" s="708">
        <v>0.62675273131991316</v>
      </c>
      <c r="AP117" s="708">
        <v>0.57897921651577733</v>
      </c>
      <c r="AQ117" s="708">
        <v>7.4857937485307252E-2</v>
      </c>
      <c r="AR117" s="708">
        <v>0.23702363802908155</v>
      </c>
      <c r="AS117" s="708">
        <v>64.724939589266683</v>
      </c>
      <c r="AT117" s="708">
        <v>13.040269037538041</v>
      </c>
      <c r="AU117" s="708">
        <v>9.9470314466736074</v>
      </c>
      <c r="AV117" s="708">
        <v>5.0368113470947975</v>
      </c>
      <c r="AW117" s="708">
        <v>8.1298923180645186</v>
      </c>
      <c r="AX117" s="708">
        <v>73.736796584492424</v>
      </c>
      <c r="AY117" s="708">
        <v>89.258635428063002</v>
      </c>
      <c r="AZ117" s="708">
        <v>0.48768121840128564</v>
      </c>
      <c r="BA117" s="708">
        <v>3.0982981759710955E-3</v>
      </c>
      <c r="BB117" s="708">
        <v>2.62950794083762E-2</v>
      </c>
      <c r="BC117" s="708">
        <v>7.76186859918711E-4</v>
      </c>
      <c r="BD117" s="708">
        <v>1.1879144372857791E-2</v>
      </c>
      <c r="BE117" s="708">
        <v>2.3568784665605417E-2</v>
      </c>
      <c r="BF117" s="708">
        <v>3.4538017500022278E-2</v>
      </c>
      <c r="BG117" s="708">
        <v>1.6357078827728105E-2</v>
      </c>
      <c r="BH117" s="708">
        <v>3.5872939071164574E-2</v>
      </c>
      <c r="BI117" s="708">
        <v>2.9425963816834939E-3</v>
      </c>
      <c r="BJ117" s="708">
        <v>4.5311614404880086E-3</v>
      </c>
      <c r="BK117" s="708">
        <v>1.7370657780214772E-2</v>
      </c>
      <c r="BL117" s="708">
        <v>5.8536301287066455E-3</v>
      </c>
      <c r="BM117" s="708">
        <v>1.487268213857372E-2</v>
      </c>
      <c r="BN117" s="708">
        <v>9.3300555841333635E-3</v>
      </c>
      <c r="BO117" s="708">
        <v>5.1107244393057017E-3</v>
      </c>
      <c r="BP117" s="708">
        <v>5.8823389849102766E-3</v>
      </c>
      <c r="BQ117" s="708">
        <v>0.78942340524810817</v>
      </c>
      <c r="BR117" s="708">
        <v>2.7523245867593282E-3</v>
      </c>
      <c r="BS117" s="708">
        <v>0.2844582451536829</v>
      </c>
      <c r="BT117" s="708">
        <v>0.18428149572758157</v>
      </c>
      <c r="BU117" s="708">
        <v>7.5588413406498392E-3</v>
      </c>
      <c r="BV117" s="708">
        <v>1.5375334084031722</v>
      </c>
      <c r="BW117" s="708">
        <v>0.41340006867612544</v>
      </c>
      <c r="BX117" s="708">
        <v>2.2972885522170916</v>
      </c>
      <c r="BY117" s="708">
        <v>0.31911322673533432</v>
      </c>
      <c r="BZ117" s="708">
        <v>0.26635709203742736</v>
      </c>
      <c r="CA117" s="708">
        <v>4.928409919991724E-2</v>
      </c>
      <c r="CB117" s="708">
        <v>0.87641843838363154</v>
      </c>
      <c r="CC117" s="708">
        <v>0.42714056439458753</v>
      </c>
      <c r="CD117" s="708">
        <v>0.63620567756290591</v>
      </c>
      <c r="CE117" s="708">
        <v>0.59359115439773547</v>
      </c>
      <c r="CF117" s="708">
        <v>0.81563351953014362</v>
      </c>
      <c r="CG117" s="708">
        <v>0.80716706613417444</v>
      </c>
      <c r="CH117" s="708">
        <v>0.16366013141817701</v>
      </c>
      <c r="CI117" s="708">
        <v>0.8423148942721671</v>
      </c>
      <c r="CJ117" s="708">
        <v>3.5894542506461127</v>
      </c>
      <c r="CK117" s="708">
        <v>0.18285901373171828</v>
      </c>
      <c r="CL117" s="708">
        <v>0.41047218919003475</v>
      </c>
      <c r="CM117" s="708">
        <v>8.9365006318254656E-2</v>
      </c>
      <c r="CN117" s="708">
        <v>0.23717502680632552</v>
      </c>
      <c r="CO117" s="708">
        <v>0.42050264720127845</v>
      </c>
      <c r="CP117" s="708">
        <v>0.38258975406090606</v>
      </c>
      <c r="CQ117" s="708">
        <v>1.0800977436833972E-2</v>
      </c>
      <c r="CR117" s="708">
        <v>5.3596335656393566E-2</v>
      </c>
      <c r="CS117" s="708">
        <v>1.3750781789029267E-2</v>
      </c>
      <c r="CT117" s="708">
        <v>0.61664485645423583</v>
      </c>
      <c r="CU117" s="727">
        <v>6.8036261508217635E-2</v>
      </c>
      <c r="CW117" s="533">
        <f>'153-S 2020CEEIOT(RMB)'!FB174</f>
        <v>10.138701121173524</v>
      </c>
      <c r="CX117" s="508">
        <f>'153-S 2020CEEIOT(RMB)'!FC174</f>
        <v>2.5140794184260238</v>
      </c>
    </row>
    <row r="118" spans="1:102" ht="14.5" customHeight="1">
      <c r="A118" s="827"/>
      <c r="B118" s="465" t="s">
        <v>898</v>
      </c>
      <c r="C118" s="459" t="s">
        <v>140</v>
      </c>
      <c r="D118" s="463">
        <v>15.200142416908644</v>
      </c>
      <c r="E118" s="708">
        <v>1.5668172946588432</v>
      </c>
      <c r="F118" s="708">
        <v>3.1542894019551939</v>
      </c>
      <c r="G118" s="708">
        <v>2.161998712545782</v>
      </c>
      <c r="H118" s="708">
        <v>4.3625443975913116</v>
      </c>
      <c r="I118" s="708">
        <v>28.324736784592066</v>
      </c>
      <c r="J118" s="708">
        <v>1.1425991401966533</v>
      </c>
      <c r="K118" s="708">
        <v>1.8764258805290694</v>
      </c>
      <c r="L118" s="708">
        <v>0.79966288467269653</v>
      </c>
      <c r="M118" s="708">
        <v>3.4500856493005569</v>
      </c>
      <c r="N118" s="708">
        <v>0.14864551096103815</v>
      </c>
      <c r="O118" s="708">
        <v>3.9803152544009337</v>
      </c>
      <c r="P118" s="708">
        <v>0.14692406299363447</v>
      </c>
      <c r="Q118" s="708">
        <v>2.3000976316299959</v>
      </c>
      <c r="R118" s="708">
        <v>0.62685907810557573</v>
      </c>
      <c r="S118" s="708">
        <v>7.3041526173089748</v>
      </c>
      <c r="T118" s="708">
        <v>1.8830313596603923</v>
      </c>
      <c r="U118" s="708">
        <v>1.8683497397677895</v>
      </c>
      <c r="V118" s="708">
        <v>4.5157663061821229E-2</v>
      </c>
      <c r="W118" s="708">
        <v>1.6039547868176558</v>
      </c>
      <c r="X118" s="708">
        <v>0.16813554799129354</v>
      </c>
      <c r="Y118" s="708">
        <v>0.15181179882151352</v>
      </c>
      <c r="Z118" s="708">
        <v>0.2414648636589197</v>
      </c>
      <c r="AA118" s="708">
        <v>0.85424368801568407</v>
      </c>
      <c r="AB118" s="708">
        <v>0.17311661296708619</v>
      </c>
      <c r="AC118" s="708">
        <v>0.38090852763638461</v>
      </c>
      <c r="AD118" s="708">
        <v>2.2926333815181311E-2</v>
      </c>
      <c r="AE118" s="708">
        <v>5.6530758020311129</v>
      </c>
      <c r="AF118" s="708">
        <v>0.13858967734755712</v>
      </c>
      <c r="AG118" s="708">
        <v>0.10786376373365783</v>
      </c>
      <c r="AH118" s="708">
        <v>22.402094297077117</v>
      </c>
      <c r="AI118" s="708">
        <v>3.7225484262481592</v>
      </c>
      <c r="AJ118" s="708">
        <v>39.76020896453371</v>
      </c>
      <c r="AK118" s="708">
        <v>11.651939919426782</v>
      </c>
      <c r="AL118" s="708">
        <v>4.8866071313467874</v>
      </c>
      <c r="AM118" s="708">
        <v>6.7834206581728509</v>
      </c>
      <c r="AN118" s="708">
        <v>73.84146254087652</v>
      </c>
      <c r="AO118" s="708">
        <v>4.3331595945074399</v>
      </c>
      <c r="AP118" s="708">
        <v>4.0128300134530424</v>
      </c>
      <c r="AQ118" s="708">
        <v>0.51292280991519856</v>
      </c>
      <c r="AR118" s="708">
        <v>1.6240740062877304</v>
      </c>
      <c r="AS118" s="708">
        <v>335.68116285222737</v>
      </c>
      <c r="AT118" s="708">
        <v>67.630386404448089</v>
      </c>
      <c r="AU118" s="708">
        <v>51.588013895972502</v>
      </c>
      <c r="AV118" s="708">
        <v>26.122275289700763</v>
      </c>
      <c r="AW118" s="708">
        <v>42.163835524751043</v>
      </c>
      <c r="AX118" s="708">
        <v>229.52698107774216</v>
      </c>
      <c r="AY118" s="708">
        <v>1030.5431607318408</v>
      </c>
      <c r="AZ118" s="708">
        <v>3.3422241934136983</v>
      </c>
      <c r="BA118" s="708">
        <v>1.6072697455060753E-2</v>
      </c>
      <c r="BB118" s="708">
        <v>0.13640806400280159</v>
      </c>
      <c r="BC118" s="708">
        <v>2.8730224698042118E-3</v>
      </c>
      <c r="BD118" s="708">
        <v>4.3970144906656863E-2</v>
      </c>
      <c r="BE118" s="708">
        <v>0.15895632596434045</v>
      </c>
      <c r="BF118" s="708">
        <v>0.17659741106330507</v>
      </c>
      <c r="BG118" s="708">
        <v>0.11031799860936833</v>
      </c>
      <c r="BH118" s="708">
        <v>0.24193995054044445</v>
      </c>
      <c r="BI118" s="708">
        <v>1.5263197333010237E-2</v>
      </c>
      <c r="BJ118" s="708">
        <v>2.350305724712682E-2</v>
      </c>
      <c r="BK118" s="708">
        <v>9.010130616415786E-2</v>
      </c>
      <c r="BL118" s="708">
        <v>3.5361226043324118E-2</v>
      </c>
      <c r="BM118" s="708">
        <v>8.984446632415008E-2</v>
      </c>
      <c r="BN118" s="708">
        <v>5.6361983462083612E-2</v>
      </c>
      <c r="BO118" s="708">
        <v>2.4467144641974897E-2</v>
      </c>
      <c r="BP118" s="708">
        <v>3.8524397026806066E-2</v>
      </c>
      <c r="BQ118" s="708">
        <v>5.4710032668898787</v>
      </c>
      <c r="BR118" s="708">
        <v>1.49327603116727E-2</v>
      </c>
      <c r="BS118" s="708">
        <v>0.71135456636030847</v>
      </c>
      <c r="BT118" s="708">
        <v>1.2681520795929189</v>
      </c>
      <c r="BU118" s="708">
        <v>4.4818304901206509E-2</v>
      </c>
      <c r="BV118" s="708">
        <v>8.4001121815138795</v>
      </c>
      <c r="BW118" s="708">
        <v>0.71484172303394145</v>
      </c>
      <c r="BX118" s="708">
        <v>3.9724175959428289</v>
      </c>
      <c r="BY118" s="708">
        <v>0.55180312275449139</v>
      </c>
      <c r="BZ118" s="708">
        <v>0.4605784494039703</v>
      </c>
      <c r="CA118" s="708">
        <v>8.5220910831162483E-2</v>
      </c>
      <c r="CB118" s="708">
        <v>1.5154822508839434</v>
      </c>
      <c r="CC118" s="708">
        <v>0.73860146663093906</v>
      </c>
      <c r="CD118" s="708">
        <v>1.6990340787049711</v>
      </c>
      <c r="CE118" s="708">
        <v>3.1343523893788694</v>
      </c>
      <c r="CF118" s="708">
        <v>5.3880691469531703</v>
      </c>
      <c r="CG118" s="708">
        <v>4.2621019596097156</v>
      </c>
      <c r="CH118" s="708">
        <v>0.86417818081721021</v>
      </c>
      <c r="CI118" s="708">
        <v>4.4476938072806433</v>
      </c>
      <c r="CJ118" s="708">
        <v>22.704225820396239</v>
      </c>
      <c r="CK118" s="708">
        <v>0.96555446010814272</v>
      </c>
      <c r="CL118" s="708">
        <v>2.1674253017916416</v>
      </c>
      <c r="CM118" s="708">
        <v>0.4718760025402895</v>
      </c>
      <c r="CN118" s="708">
        <v>1.2523604950374572</v>
      </c>
      <c r="CO118" s="708">
        <v>2.2203893491855156</v>
      </c>
      <c r="CP118" s="708">
        <v>2.0201970681476342</v>
      </c>
      <c r="CQ118" s="708">
        <v>5.7032638013476716E-2</v>
      </c>
      <c r="CR118" s="708">
        <v>0.28300590647617296</v>
      </c>
      <c r="CS118" s="708">
        <v>7.2608554620395047E-2</v>
      </c>
      <c r="CT118" s="708">
        <v>3.2560833578905792</v>
      </c>
      <c r="CU118" s="727">
        <v>0.35925336360352789</v>
      </c>
      <c r="CW118" s="533">
        <f>'153-S 2020CEEIOT(RMB)'!FB175</f>
        <v>65.275622721757813</v>
      </c>
      <c r="CX118" s="508">
        <f>'153-S 2020CEEIOT(RMB)'!FC175</f>
        <v>7.1897935598703917</v>
      </c>
    </row>
    <row r="119" spans="1:102" ht="14.5" customHeight="1">
      <c r="A119" s="827"/>
      <c r="B119" s="465" t="s">
        <v>899</v>
      </c>
      <c r="C119" s="459" t="s">
        <v>140</v>
      </c>
      <c r="D119" s="463">
        <v>14.989235673592916</v>
      </c>
      <c r="E119" s="708">
        <v>1.5448605351545761</v>
      </c>
      <c r="F119" s="708">
        <v>3.1102626796475494</v>
      </c>
      <c r="G119" s="708">
        <v>2.1183231248397254</v>
      </c>
      <c r="H119" s="708">
        <v>4.279838067032288</v>
      </c>
      <c r="I119" s="708">
        <v>28.037627332678397</v>
      </c>
      <c r="J119" s="708">
        <v>0.93471563236157507</v>
      </c>
      <c r="K119" s="708">
        <v>1.854950960117469</v>
      </c>
      <c r="L119" s="708">
        <v>0.78990049786018512</v>
      </c>
      <c r="M119" s="708">
        <v>3.4121877585479194</v>
      </c>
      <c r="N119" s="708">
        <v>0.13674052827083857</v>
      </c>
      <c r="O119" s="708">
        <v>3.9411279446800176</v>
      </c>
      <c r="P119" s="708">
        <v>0.14547755476652333</v>
      </c>
      <c r="Q119" s="708">
        <v>2.2774525313004754</v>
      </c>
      <c r="R119" s="708">
        <v>0.62068747629139021</v>
      </c>
      <c r="S119" s="708">
        <v>7.2327634101296923</v>
      </c>
      <c r="T119" s="708">
        <v>1.8646312416774711</v>
      </c>
      <c r="U119" s="708">
        <v>1.8500930838344078</v>
      </c>
      <c r="V119" s="708">
        <v>4.4668867325821648E-2</v>
      </c>
      <c r="W119" s="708">
        <v>1.5877631146915538</v>
      </c>
      <c r="X119" s="708">
        <v>0.16643824599238938</v>
      </c>
      <c r="Y119" s="708">
        <v>0.15027928251145672</v>
      </c>
      <c r="Z119" s="708">
        <v>0.23902731371395133</v>
      </c>
      <c r="AA119" s="708">
        <v>0.84536608302735172</v>
      </c>
      <c r="AB119" s="708">
        <v>0.17124379000961557</v>
      </c>
      <c r="AC119" s="708">
        <v>0.37676082584552406</v>
      </c>
      <c r="AD119" s="708">
        <v>2.2475286633591839E-2</v>
      </c>
      <c r="AE119" s="708">
        <v>5.595660536624341</v>
      </c>
      <c r="AF119" s="708">
        <v>0.13682413253608464</v>
      </c>
      <c r="AG119" s="708">
        <v>0.10641831995272905</v>
      </c>
      <c r="AH119" s="708">
        <v>22.07205331011404</v>
      </c>
      <c r="AI119" s="708">
        <v>3.6677056271632051</v>
      </c>
      <c r="AJ119" s="708">
        <v>39.343392812480154</v>
      </c>
      <c r="AK119" s="708">
        <v>11.529789737431841</v>
      </c>
      <c r="AL119" s="708">
        <v>4.8353796143359418</v>
      </c>
      <c r="AM119" s="708">
        <v>6.7123083735512514</v>
      </c>
      <c r="AN119" s="708">
        <v>73.067364137476545</v>
      </c>
      <c r="AO119" s="708">
        <v>4.289944431674142</v>
      </c>
      <c r="AP119" s="708">
        <v>3.9736402839831446</v>
      </c>
      <c r="AQ119" s="708">
        <v>0.50738408510122379</v>
      </c>
      <c r="AR119" s="708">
        <v>1.6065366715767935</v>
      </c>
      <c r="AS119" s="708">
        <v>858.38232937063265</v>
      </c>
      <c r="AT119" s="708">
        <v>172.94008434915344</v>
      </c>
      <c r="AU119" s="708">
        <v>131.91755879111764</v>
      </c>
      <c r="AV119" s="708">
        <v>66.798206134388309</v>
      </c>
      <c r="AW119" s="708">
        <v>107.81865459894358</v>
      </c>
      <c r="AX119" s="708">
        <v>149.57367150839795</v>
      </c>
      <c r="AY119" s="708">
        <v>178.13147123429445</v>
      </c>
      <c r="AZ119" s="708">
        <v>3.3081831857814978</v>
      </c>
      <c r="BA119" s="708">
        <v>1.5713660399649509E-2</v>
      </c>
      <c r="BB119" s="708">
        <v>0.13336093704910573</v>
      </c>
      <c r="BC119" s="708">
        <v>2.7311525346376667E-3</v>
      </c>
      <c r="BD119" s="708">
        <v>4.1798897840985262E-2</v>
      </c>
      <c r="BE119" s="708">
        <v>0.1569172056066554</v>
      </c>
      <c r="BF119" s="708">
        <v>0.17312927779534917</v>
      </c>
      <c r="BG119" s="708">
        <v>0.10890281946869106</v>
      </c>
      <c r="BH119" s="708">
        <v>0.23883630131169334</v>
      </c>
      <c r="BI119" s="708">
        <v>1.4928914421387759E-2</v>
      </c>
      <c r="BJ119" s="708">
        <v>2.2988311205574475E-2</v>
      </c>
      <c r="BK119" s="708">
        <v>8.8127976048035808E-2</v>
      </c>
      <c r="BL119" s="708">
        <v>3.4912715990258462E-2</v>
      </c>
      <c r="BM119" s="708">
        <v>8.8704908936933641E-2</v>
      </c>
      <c r="BN119" s="708">
        <v>5.5647106773065724E-2</v>
      </c>
      <c r="BO119" s="708">
        <v>2.4104215644117351E-2</v>
      </c>
      <c r="BP119" s="708">
        <v>3.806375001522052E-2</v>
      </c>
      <c r="BQ119" s="708">
        <v>5.4174898424968347</v>
      </c>
      <c r="BR119" s="708">
        <v>1.4123598412006236E-2</v>
      </c>
      <c r="BS119" s="708">
        <v>1.0225808519360617</v>
      </c>
      <c r="BT119" s="708">
        <v>1.2558855263470619</v>
      </c>
      <c r="BU119" s="708">
        <v>4.4218139182954502E-2</v>
      </c>
      <c r="BV119" s="708">
        <v>8.2368256463718001</v>
      </c>
      <c r="BW119" s="708">
        <v>0.47820426002777472</v>
      </c>
      <c r="BX119" s="708">
        <v>2.6574092638671516</v>
      </c>
      <c r="BY119" s="708">
        <v>0.36913710475360412</v>
      </c>
      <c r="BZ119" s="708">
        <v>0.30811096986221631</v>
      </c>
      <c r="CA119" s="708">
        <v>5.7009826496898577E-2</v>
      </c>
      <c r="CB119" s="708">
        <v>1.0138049375368827</v>
      </c>
      <c r="CC119" s="708">
        <v>0.49409870244648124</v>
      </c>
      <c r="CD119" s="708">
        <v>1.4194753648671439</v>
      </c>
      <c r="CE119" s="708">
        <v>3.0923816076987594</v>
      </c>
      <c r="CF119" s="708">
        <v>5.3295232731471431</v>
      </c>
      <c r="CG119" s="708">
        <v>4.2050299623922625</v>
      </c>
      <c r="CH119" s="708">
        <v>0.85260633781618089</v>
      </c>
      <c r="CI119" s="708">
        <v>4.388136628452278</v>
      </c>
      <c r="CJ119" s="708">
        <v>22.447391799215559</v>
      </c>
      <c r="CK119" s="708">
        <v>0.95262513040584784</v>
      </c>
      <c r="CL119" s="708">
        <v>2.1384022300854415</v>
      </c>
      <c r="CM119" s="708">
        <v>0.4655573113970049</v>
      </c>
      <c r="CN119" s="708">
        <v>1.2355906675285513</v>
      </c>
      <c r="CO119" s="708">
        <v>2.1906570584146063</v>
      </c>
      <c r="CP119" s="708">
        <v>1.9931454671900199</v>
      </c>
      <c r="CQ119" s="708">
        <v>5.6268938179719764E-2</v>
      </c>
      <c r="CR119" s="708">
        <v>0.2792162945757552</v>
      </c>
      <c r="CS119" s="708">
        <v>7.1636284302479453E-2</v>
      </c>
      <c r="CT119" s="708">
        <v>3.2124825285105278</v>
      </c>
      <c r="CU119" s="727">
        <v>0.35444275438717343</v>
      </c>
      <c r="CW119" s="533">
        <f>'153-S 2020CEEIOT(RMB)'!FB176</f>
        <v>64.615906243118772</v>
      </c>
      <c r="CX119" s="508">
        <f>'153-S 2020CEEIOT(RMB)'!FC176</f>
        <v>7.0945752202789496</v>
      </c>
    </row>
    <row r="120" spans="1:102" ht="14.5" customHeight="1">
      <c r="A120" s="827"/>
      <c r="B120" s="536" t="s">
        <v>900</v>
      </c>
      <c r="C120" s="459" t="s">
        <v>140</v>
      </c>
      <c r="D120" s="463">
        <v>80.043136327226264</v>
      </c>
      <c r="E120" s="708">
        <v>8.2486526333264756</v>
      </c>
      <c r="F120" s="708">
        <v>16.607771553923492</v>
      </c>
      <c r="G120" s="708">
        <v>11.250937866355972</v>
      </c>
      <c r="H120" s="708">
        <v>22.755621263922443</v>
      </c>
      <c r="I120" s="708">
        <v>150.19447572821889</v>
      </c>
      <c r="J120" s="708">
        <v>4.2731019036452942</v>
      </c>
      <c r="K120" s="708">
        <v>9.9258445093819692</v>
      </c>
      <c r="L120" s="708">
        <v>4.224328208072694</v>
      </c>
      <c r="M120" s="708">
        <v>18.265699048992065</v>
      </c>
      <c r="N120" s="708">
        <v>0.68635194491518514</v>
      </c>
      <c r="O120" s="708">
        <v>21.117563119223291</v>
      </c>
      <c r="P120" s="708">
        <v>0.7795056360347995</v>
      </c>
      <c r="Q120" s="708">
        <v>12.20316829492767</v>
      </c>
      <c r="R120" s="708">
        <v>3.325800923461022</v>
      </c>
      <c r="S120" s="708">
        <v>38.757181773789995</v>
      </c>
      <c r="T120" s="708">
        <v>9.9917765654912465</v>
      </c>
      <c r="U120" s="708">
        <v>9.9138726767249885</v>
      </c>
      <c r="V120" s="708">
        <v>0.23914780991239135</v>
      </c>
      <c r="W120" s="708">
        <v>8.5061490055075062</v>
      </c>
      <c r="X120" s="708">
        <v>0.89166230625127374</v>
      </c>
      <c r="Y120" s="708">
        <v>0.80509362993454936</v>
      </c>
      <c r="Z120" s="708">
        <v>1.2805448923859382</v>
      </c>
      <c r="AA120" s="708">
        <v>4.5278254819472004</v>
      </c>
      <c r="AB120" s="708">
        <v>0.91688661498311497</v>
      </c>
      <c r="AC120" s="708">
        <v>2.0170637321630092</v>
      </c>
      <c r="AD120" s="708">
        <v>0.11945651300910767</v>
      </c>
      <c r="AE120" s="708">
        <v>29.976337046604858</v>
      </c>
      <c r="AF120" s="708">
        <v>0.73143697979458777</v>
      </c>
      <c r="AG120" s="708">
        <v>0.56865782079451199</v>
      </c>
      <c r="AH120" s="708">
        <v>117.86072271230292</v>
      </c>
      <c r="AI120" s="708">
        <v>19.584876397310687</v>
      </c>
      <c r="AJ120" s="708">
        <v>210.72074642196492</v>
      </c>
      <c r="AK120" s="708">
        <v>61.752831311214813</v>
      </c>
      <c r="AL120" s="708">
        <v>25.897990201882429</v>
      </c>
      <c r="AM120" s="708">
        <v>35.95070301716467</v>
      </c>
      <c r="AN120" s="708">
        <v>391.34422350200902</v>
      </c>
      <c r="AO120" s="708">
        <v>22.984723687301994</v>
      </c>
      <c r="AP120" s="708">
        <v>21.293290447810843</v>
      </c>
      <c r="AQ120" s="708">
        <v>2.7167909147494176</v>
      </c>
      <c r="AR120" s="708">
        <v>8.6022095720263927</v>
      </c>
      <c r="AS120" s="708">
        <v>2085.8435999689573</v>
      </c>
      <c r="AT120" s="708">
        <v>420.23927540803209</v>
      </c>
      <c r="AU120" s="708">
        <v>320.55575506747533</v>
      </c>
      <c r="AV120" s="708">
        <v>162.31765961093171</v>
      </c>
      <c r="AW120" s="708">
        <v>261.99613267593924</v>
      </c>
      <c r="AX120" s="708">
        <v>4314.4860306135233</v>
      </c>
      <c r="AY120" s="708">
        <v>2153.7311322445985</v>
      </c>
      <c r="AZ120" s="708">
        <v>17.721248470808582</v>
      </c>
      <c r="BA120" s="708">
        <v>8.3330992169533186E-2</v>
      </c>
      <c r="BB120" s="708">
        <v>0.70722536432113003</v>
      </c>
      <c r="BC120" s="708">
        <v>1.4142308156047216E-2</v>
      </c>
      <c r="BD120" s="708">
        <v>0.2164408198931935</v>
      </c>
      <c r="BE120" s="708">
        <v>0.83885525878521927</v>
      </c>
      <c r="BF120" s="708">
        <v>0.92007299363798278</v>
      </c>
      <c r="BG120" s="708">
        <v>0.58217773159206843</v>
      </c>
      <c r="BH120" s="708">
        <v>1.2767821512596935</v>
      </c>
      <c r="BI120" s="708">
        <v>7.9252909524302778E-2</v>
      </c>
      <c r="BJ120" s="708">
        <v>0.1220377112941177</v>
      </c>
      <c r="BK120" s="708">
        <v>0.46784369681219251</v>
      </c>
      <c r="BL120" s="708">
        <v>0.18665183560966669</v>
      </c>
      <c r="BM120" s="708">
        <v>0.47423792767330963</v>
      </c>
      <c r="BN120" s="708">
        <v>0.29750291064315848</v>
      </c>
      <c r="BO120" s="708">
        <v>0.12865166343443685</v>
      </c>
      <c r="BP120" s="708">
        <v>0.20359113480573129</v>
      </c>
      <c r="BQ120" s="708">
        <v>29.029864645013177</v>
      </c>
      <c r="BR120" s="708">
        <v>7.2831313315392499E-2</v>
      </c>
      <c r="BS120" s="708">
        <v>1.5334152652648485</v>
      </c>
      <c r="BT120" s="708">
        <v>6.7302474765670732</v>
      </c>
      <c r="BU120" s="708">
        <v>0.2362776768718774</v>
      </c>
      <c r="BV120" s="708">
        <v>43.799066900650182</v>
      </c>
      <c r="BW120" s="708">
        <v>1.6340493243333938</v>
      </c>
      <c r="BX120" s="708">
        <v>9.0805084250968644</v>
      </c>
      <c r="BY120" s="708">
        <v>1.2613610689582273</v>
      </c>
      <c r="BZ120" s="708">
        <v>1.052831528714987</v>
      </c>
      <c r="CA120" s="708">
        <v>0.19480560140181616</v>
      </c>
      <c r="CB120" s="708">
        <v>3.4642252519703272</v>
      </c>
      <c r="CC120" s="708">
        <v>1.6883614772477882</v>
      </c>
      <c r="CD120" s="708">
        <v>6.5420414682964303</v>
      </c>
      <c r="CE120" s="708">
        <v>16.520546909392326</v>
      </c>
      <c r="CF120" s="708">
        <v>28.533638448163828</v>
      </c>
      <c r="CG120" s="708">
        <v>22.464690184468623</v>
      </c>
      <c r="CH120" s="708">
        <v>4.5549109993638082</v>
      </c>
      <c r="CI120" s="708">
        <v>23.442907833459895</v>
      </c>
      <c r="CJ120" s="708">
        <v>120.13497074308889</v>
      </c>
      <c r="CK120" s="708">
        <v>5.0892451677874808</v>
      </c>
      <c r="CL120" s="708">
        <v>11.42406689566532</v>
      </c>
      <c r="CM120" s="708">
        <v>2.4871643857914267</v>
      </c>
      <c r="CN120" s="708">
        <v>6.6009426303965002</v>
      </c>
      <c r="CO120" s="708">
        <v>11.703229836133277</v>
      </c>
      <c r="CP120" s="708">
        <v>10.648056212072463</v>
      </c>
      <c r="CQ120" s="708">
        <v>0.30060767093732904</v>
      </c>
      <c r="CR120" s="708">
        <v>1.4916677427266669</v>
      </c>
      <c r="CS120" s="708">
        <v>0.38270522379492927</v>
      </c>
      <c r="CT120" s="708">
        <v>17.162166588927466</v>
      </c>
      <c r="CU120" s="727">
        <v>1.8935528965666828</v>
      </c>
      <c r="CW120" s="533">
        <f>'153-S 2020CEEIOT(RMB)'!FB177</f>
        <v>346.14854550048534</v>
      </c>
      <c r="CX120" s="508">
        <f>'153-S 2020CEEIOT(RMB)'!FC177</f>
        <v>37.905469724481797</v>
      </c>
    </row>
    <row r="121" spans="1:102" ht="14.5" customHeight="1">
      <c r="A121" s="827"/>
      <c r="B121" s="536" t="s">
        <v>901</v>
      </c>
      <c r="C121" s="459" t="s">
        <v>140</v>
      </c>
      <c r="D121" s="463">
        <v>1.5147245487689787</v>
      </c>
      <c r="E121" s="708">
        <v>0.15631440343657113</v>
      </c>
      <c r="F121" s="708">
        <v>0.31454471758001018</v>
      </c>
      <c r="G121" s="708">
        <v>0.22667885790476985</v>
      </c>
      <c r="H121" s="708">
        <v>0.45294555698929373</v>
      </c>
      <c r="I121" s="708">
        <v>2.7355979809218285</v>
      </c>
      <c r="J121" s="708">
        <v>0.19538979065505127</v>
      </c>
      <c r="K121" s="708">
        <v>0.18325005357975291</v>
      </c>
      <c r="L121" s="708">
        <v>7.8437932974625327E-2</v>
      </c>
      <c r="M121" s="708">
        <v>0.33561852741098286</v>
      </c>
      <c r="N121" s="708">
        <v>2.2870101352912398E-2</v>
      </c>
      <c r="O121" s="708">
        <v>0.38334074659499023</v>
      </c>
      <c r="P121" s="708">
        <v>1.4150130429612435E-2</v>
      </c>
      <c r="Q121" s="708">
        <v>0.22152042916085973</v>
      </c>
      <c r="R121" s="708">
        <v>6.037225989703815E-2</v>
      </c>
      <c r="S121" s="708">
        <v>0.70309313902996362</v>
      </c>
      <c r="T121" s="708">
        <v>0.18124310878454761</v>
      </c>
      <c r="U121" s="708">
        <v>0.17982999241891878</v>
      </c>
      <c r="V121" s="708">
        <v>4.3870373468662283E-3</v>
      </c>
      <c r="W121" s="708">
        <v>0.15464457468219631</v>
      </c>
      <c r="X121" s="708">
        <v>1.6210712746872163E-2</v>
      </c>
      <c r="Y121" s="708">
        <v>1.463686586021022E-2</v>
      </c>
      <c r="Z121" s="708">
        <v>2.3280725521768252E-2</v>
      </c>
      <c r="AA121" s="708">
        <v>8.2536505657892251E-2</v>
      </c>
      <c r="AB121" s="708">
        <v>1.6774030991235808E-2</v>
      </c>
      <c r="AC121" s="708">
        <v>3.6984205777801565E-2</v>
      </c>
      <c r="AD121" s="708">
        <v>2.3770468037259372E-3</v>
      </c>
      <c r="AE121" s="708">
        <v>0.54523550025052769</v>
      </c>
      <c r="AF121" s="708">
        <v>1.3632696604535879E-2</v>
      </c>
      <c r="AG121" s="708">
        <v>1.0623342719134257E-2</v>
      </c>
      <c r="AH121" s="708">
        <v>2.2036676886766218</v>
      </c>
      <c r="AI121" s="708">
        <v>0.36618271388703982</v>
      </c>
      <c r="AJ121" s="708">
        <v>3.8382246880348938</v>
      </c>
      <c r="AK121" s="708">
        <v>1.1248120829077155</v>
      </c>
      <c r="AL121" s="708">
        <v>0.47172529070440644</v>
      </c>
      <c r="AM121" s="708">
        <v>0.65483289242140152</v>
      </c>
      <c r="AN121" s="708">
        <v>7.1282352861326288</v>
      </c>
      <c r="AO121" s="708">
        <v>0.41746121152247517</v>
      </c>
      <c r="AP121" s="708">
        <v>0.38615233057289405</v>
      </c>
      <c r="AQ121" s="708">
        <v>4.965191464514105E-2</v>
      </c>
      <c r="AR121" s="708">
        <v>0.15721348783635222</v>
      </c>
      <c r="AS121" s="708">
        <v>43.17763299736</v>
      </c>
      <c r="AT121" s="708">
        <v>8.6990880835526418</v>
      </c>
      <c r="AU121" s="708">
        <v>6.6356071700203501</v>
      </c>
      <c r="AV121" s="708">
        <v>3.3600277296799805</v>
      </c>
      <c r="AW121" s="708">
        <v>5.4234041629859977</v>
      </c>
      <c r="AX121" s="708">
        <v>86.67258633240138</v>
      </c>
      <c r="AY121" s="708">
        <v>503.95515909029837</v>
      </c>
      <c r="AZ121" s="708">
        <v>0.32270430923816701</v>
      </c>
      <c r="BA121" s="708">
        <v>1.6990269646179551E-3</v>
      </c>
      <c r="BB121" s="708">
        <v>1.4419544670712253E-2</v>
      </c>
      <c r="BC121" s="708">
        <v>3.6303468945024877E-4</v>
      </c>
      <c r="BD121" s="708">
        <v>5.556060932011584E-3</v>
      </c>
      <c r="BE121" s="708">
        <v>1.5610612041612865E-2</v>
      </c>
      <c r="BF121" s="708">
        <v>1.8381958478874576E-2</v>
      </c>
      <c r="BG121" s="708">
        <v>1.0833991456775192E-2</v>
      </c>
      <c r="BH121" s="708">
        <v>2.3760178667574142E-2</v>
      </c>
      <c r="BI121" s="708">
        <v>1.5784633356408263E-3</v>
      </c>
      <c r="BJ121" s="708">
        <v>2.4305991287829612E-3</v>
      </c>
      <c r="BK121" s="708">
        <v>9.3179433620952049E-3</v>
      </c>
      <c r="BL121" s="708">
        <v>3.4734509490945073E-3</v>
      </c>
      <c r="BM121" s="708">
        <v>8.8252128600451816E-3</v>
      </c>
      <c r="BN121" s="708">
        <v>5.536306481833171E-3</v>
      </c>
      <c r="BO121" s="708">
        <v>2.4361038782860925E-3</v>
      </c>
      <c r="BP121" s="708">
        <v>3.7785678648474545E-3</v>
      </c>
      <c r="BQ121" s="708">
        <v>0.52660633161282822</v>
      </c>
      <c r="BR121" s="708">
        <v>1.9298537975046106E-3</v>
      </c>
      <c r="BS121" s="708">
        <v>4.1552004514548935E-2</v>
      </c>
      <c r="BT121" s="708">
        <v>0.12199763910772779</v>
      </c>
      <c r="BU121" s="708">
        <v>4.4185080943759704E-3</v>
      </c>
      <c r="BV121" s="708">
        <v>0.86305835254911356</v>
      </c>
      <c r="BW121" s="708">
        <v>0.20693569779387383</v>
      </c>
      <c r="BX121" s="708">
        <v>1.1499538718252194</v>
      </c>
      <c r="BY121" s="708">
        <v>0.15973852752662779</v>
      </c>
      <c r="BZ121" s="708">
        <v>0.13333038593734348</v>
      </c>
      <c r="CA121" s="708">
        <v>2.4670144566587879E-2</v>
      </c>
      <c r="CB121" s="708">
        <v>0.43870883158565854</v>
      </c>
      <c r="CC121" s="708">
        <v>0.21381377858045764</v>
      </c>
      <c r="CD121" s="708">
        <v>0.32238166471156254</v>
      </c>
      <c r="CE121" s="708">
        <v>0.31091699351080443</v>
      </c>
      <c r="CF121" s="708">
        <v>0.52281600116666982</v>
      </c>
      <c r="CG121" s="708">
        <v>0.42278587813189894</v>
      </c>
      <c r="CH121" s="708">
        <v>8.5723507907982499E-2</v>
      </c>
      <c r="CI121" s="708">
        <v>0.44119595208959939</v>
      </c>
      <c r="CJ121" s="708">
        <v>2.2117274707709216</v>
      </c>
      <c r="CK121" s="708">
        <v>9.5779686682665385E-2</v>
      </c>
      <c r="CL121" s="708">
        <v>0.21500114689588204</v>
      </c>
      <c r="CM121" s="708">
        <v>4.6808479007300688E-2</v>
      </c>
      <c r="CN121" s="708">
        <v>0.12422986044205192</v>
      </c>
      <c r="CO121" s="708">
        <v>0.2202549985162898</v>
      </c>
      <c r="CP121" s="708">
        <v>0.20039661170717202</v>
      </c>
      <c r="CQ121" s="708">
        <v>5.6574418381381206E-3</v>
      </c>
      <c r="CR121" s="708">
        <v>2.8073214066657238E-2</v>
      </c>
      <c r="CS121" s="708">
        <v>7.20251927710399E-3</v>
      </c>
      <c r="CT121" s="708">
        <v>0.32299228755721499</v>
      </c>
      <c r="CU121" s="727">
        <v>3.5636699976286906E-2</v>
      </c>
      <c r="CW121" s="533">
        <f>'153-S 2020CEEIOT(RMB)'!FB178</f>
        <v>6.3029096931519675</v>
      </c>
      <c r="CX121" s="508">
        <f>'153-S 2020CEEIOT(RMB)'!FC178</f>
        <v>0.71280865259328041</v>
      </c>
    </row>
    <row r="122" spans="1:102" ht="14.5" customHeight="1">
      <c r="A122" s="827"/>
      <c r="B122" s="536" t="s">
        <v>902</v>
      </c>
      <c r="C122" s="459" t="s">
        <v>140</v>
      </c>
      <c r="D122" s="463">
        <v>68.741704224876031</v>
      </c>
      <c r="E122" s="708">
        <v>7.0840411599075752</v>
      </c>
      <c r="F122" s="708">
        <v>14.262927355717132</v>
      </c>
      <c r="G122" s="708">
        <v>9.6643164918916824</v>
      </c>
      <c r="H122" s="708">
        <v>19.545825193270769</v>
      </c>
      <c r="I122" s="708">
        <v>128.97328862629516</v>
      </c>
      <c r="J122" s="708">
        <v>3.5377654167120633</v>
      </c>
      <c r="K122" s="708">
        <v>8.5237695256616544</v>
      </c>
      <c r="L122" s="708">
        <v>3.6273767512061927</v>
      </c>
      <c r="M122" s="708">
        <v>15.68533438330477</v>
      </c>
      <c r="N122" s="708">
        <v>0.59077283578949169</v>
      </c>
      <c r="O122" s="708">
        <v>18.133408840225144</v>
      </c>
      <c r="P122" s="708">
        <v>0.66935253427094521</v>
      </c>
      <c r="Q122" s="708">
        <v>10.478720418103597</v>
      </c>
      <c r="R122" s="708">
        <v>2.8558270443344216</v>
      </c>
      <c r="S122" s="708">
        <v>33.280410331259766</v>
      </c>
      <c r="T122" s="708">
        <v>8.5798127666374953</v>
      </c>
      <c r="U122" s="708">
        <v>8.5129176779586793</v>
      </c>
      <c r="V122" s="708">
        <v>0.20536304928488042</v>
      </c>
      <c r="W122" s="708">
        <v>7.3038549758610598</v>
      </c>
      <c r="X122" s="708">
        <v>0.76563109440998456</v>
      </c>
      <c r="Y122" s="708">
        <v>0.69129839028497753</v>
      </c>
      <c r="Z122" s="708">
        <v>1.0995474189331431</v>
      </c>
      <c r="AA122" s="708">
        <v>3.8878089562779792</v>
      </c>
      <c r="AB122" s="708">
        <v>0.78726622009728142</v>
      </c>
      <c r="AC122" s="708">
        <v>1.7320279352793131</v>
      </c>
      <c r="AD122" s="708">
        <v>0.10257387951331082</v>
      </c>
      <c r="AE122" s="708">
        <v>25.739220476198877</v>
      </c>
      <c r="AF122" s="708">
        <v>0.62804025020585597</v>
      </c>
      <c r="AG122" s="708">
        <v>0.48818667573998753</v>
      </c>
      <c r="AH122" s="708">
        <v>101.12955044239945</v>
      </c>
      <c r="AI122" s="708">
        <v>16.804663164713844</v>
      </c>
      <c r="AJ122" s="708">
        <v>180.92222909327825</v>
      </c>
      <c r="AK122" s="708">
        <v>53.020217910928913</v>
      </c>
      <c r="AL122" s="708">
        <v>22.235694377134397</v>
      </c>
      <c r="AM122" s="708">
        <v>30.866829383335407</v>
      </c>
      <c r="AN122" s="708">
        <v>336.00331462845122</v>
      </c>
      <c r="AO122" s="708">
        <v>19.736134568785531</v>
      </c>
      <c r="AP122" s="708">
        <v>18.284136574582135</v>
      </c>
      <c r="AQ122" s="708">
        <v>2.3326348952176796</v>
      </c>
      <c r="AR122" s="708">
        <v>7.385851489250534</v>
      </c>
      <c r="AS122" s="708">
        <v>1180.6184031224793</v>
      </c>
      <c r="AT122" s="708">
        <v>237.86166051422188</v>
      </c>
      <c r="AU122" s="708">
        <v>181.43931005427044</v>
      </c>
      <c r="AV122" s="708">
        <v>91.874201925440786</v>
      </c>
      <c r="AW122" s="708">
        <v>148.29369555259851</v>
      </c>
      <c r="AX122" s="708">
        <v>967.18541320903421</v>
      </c>
      <c r="AY122" s="708">
        <v>137.71883017477623</v>
      </c>
      <c r="AZ122" s="708">
        <v>15.216950090083245</v>
      </c>
      <c r="BA122" s="708">
        <v>7.1554477279557466E-2</v>
      </c>
      <c r="BB122" s="708">
        <v>0.60727875602259895</v>
      </c>
      <c r="BC122" s="708">
        <v>1.2145162483739947E-2</v>
      </c>
      <c r="BD122" s="708">
        <v>0.18587552305545674</v>
      </c>
      <c r="BE122" s="708">
        <v>0.72019832791713601</v>
      </c>
      <c r="BF122" s="708">
        <v>0.79020027230552459</v>
      </c>
      <c r="BG122" s="708">
        <v>0.49982809841399872</v>
      </c>
      <c r="BH122" s="708">
        <v>1.0961800153500778</v>
      </c>
      <c r="BI122" s="708">
        <v>6.7990204479659505E-2</v>
      </c>
      <c r="BJ122" s="708">
        <v>0.10469481808200796</v>
      </c>
      <c r="BK122" s="708">
        <v>0.40135799179747067</v>
      </c>
      <c r="BL122" s="708">
        <v>0.16025932565566131</v>
      </c>
      <c r="BM122" s="708">
        <v>0.40718083613278322</v>
      </c>
      <c r="BN122" s="708">
        <v>0.25543609407610784</v>
      </c>
      <c r="BO122" s="708">
        <v>0.11044585184078848</v>
      </c>
      <c r="BP122" s="708">
        <v>0.17483582074412812</v>
      </c>
      <c r="BQ122" s="708">
        <v>24.927533792912993</v>
      </c>
      <c r="BR122" s="708">
        <v>6.2522910292626091E-2</v>
      </c>
      <c r="BS122" s="708">
        <v>1.1012115199930312</v>
      </c>
      <c r="BT122" s="708">
        <v>5.7792447324308585</v>
      </c>
      <c r="BU122" s="708">
        <v>0.20285176193022827</v>
      </c>
      <c r="BV122" s="708">
        <v>37.595665736237798</v>
      </c>
      <c r="BW122" s="708">
        <v>1.3297974430150317</v>
      </c>
      <c r="BX122" s="708">
        <v>7.3897627844840752</v>
      </c>
      <c r="BY122" s="708">
        <v>1.0265018927158949</v>
      </c>
      <c r="BZ122" s="708">
        <v>0.85679951881620497</v>
      </c>
      <c r="CA122" s="708">
        <v>0.15853376441670156</v>
      </c>
      <c r="CB122" s="708">
        <v>2.8192036883449303</v>
      </c>
      <c r="CC122" s="708">
        <v>1.3739969423781657</v>
      </c>
      <c r="CD122" s="708">
        <v>5.535021920772131</v>
      </c>
      <c r="CE122" s="708">
        <v>14.187393231834697</v>
      </c>
      <c r="CF122" s="708">
        <v>24.500978987191687</v>
      </c>
      <c r="CG122" s="708">
        <v>19.292060682155512</v>
      </c>
      <c r="CH122" s="708">
        <v>3.9116328193253804</v>
      </c>
      <c r="CI122" s="708">
        <v>20.132127208322984</v>
      </c>
      <c r="CJ122" s="708">
        <v>103.15846498346644</v>
      </c>
      <c r="CK122" s="708">
        <v>4.370504369172326</v>
      </c>
      <c r="CL122" s="708">
        <v>9.81067577511274</v>
      </c>
      <c r="CM122" s="708">
        <v>2.1359086576835074</v>
      </c>
      <c r="CN122" s="708">
        <v>5.66870874867793</v>
      </c>
      <c r="CO122" s="708">
        <v>10.050413262854292</v>
      </c>
      <c r="CP122" s="708">
        <v>9.1442590529170911</v>
      </c>
      <c r="CQ122" s="708">
        <v>0.25815363495437249</v>
      </c>
      <c r="CR122" s="708">
        <v>1.2810034046315288</v>
      </c>
      <c r="CS122" s="708">
        <v>0.32865676491430862</v>
      </c>
      <c r="CT122" s="708">
        <v>14.738398640358644</v>
      </c>
      <c r="CU122" s="727">
        <v>1.6261313681811576</v>
      </c>
      <c r="CW122" s="533">
        <f>'153-S 2020CEEIOT(RMB)'!FB179</f>
        <v>297.2408709747067</v>
      </c>
      <c r="CX122" s="508">
        <f>'153-S 2020CEEIOT(RMB)'!FC179</f>
        <v>32.553020345132524</v>
      </c>
    </row>
    <row r="123" spans="1:102" ht="14.5" customHeight="1">
      <c r="A123" s="827"/>
      <c r="B123" s="536" t="s">
        <v>903</v>
      </c>
      <c r="C123" s="459" t="s">
        <v>140</v>
      </c>
      <c r="D123" s="463">
        <v>14.210152700934602</v>
      </c>
      <c r="E123" s="708">
        <v>1.4658589372270139</v>
      </c>
      <c r="F123" s="708">
        <v>2.9501560724050249</v>
      </c>
      <c r="G123" s="708">
        <v>2.0899214268198212</v>
      </c>
      <c r="H123" s="708">
        <v>4.1898488136739376</v>
      </c>
      <c r="I123" s="708">
        <v>25.96469065723765</v>
      </c>
      <c r="J123" s="708">
        <v>26.969811170178637</v>
      </c>
      <c r="K123" s="708">
        <v>1.7293559127715401</v>
      </c>
      <c r="L123" s="708">
        <v>0.79172459910464321</v>
      </c>
      <c r="M123" s="708">
        <v>3.1751640074438314</v>
      </c>
      <c r="N123" s="708">
        <v>0.19665442483834675</v>
      </c>
      <c r="O123" s="708">
        <v>3.6841039876397961</v>
      </c>
      <c r="P123" s="708">
        <v>0.13599011428971758</v>
      </c>
      <c r="Q123" s="708">
        <v>2.1289265585884567</v>
      </c>
      <c r="R123" s="708">
        <v>0.58020882310352107</v>
      </c>
      <c r="S123" s="708">
        <v>6.7365833105048836</v>
      </c>
      <c r="T123" s="708">
        <v>1.7408925438043228</v>
      </c>
      <c r="U123" s="708">
        <v>1.7273191519057347</v>
      </c>
      <c r="V123" s="708">
        <v>4.1482052567901016E-2</v>
      </c>
      <c r="W123" s="708">
        <v>1.5388712039575922</v>
      </c>
      <c r="X123" s="708">
        <v>0.16131312134975156</v>
      </c>
      <c r="Y123" s="708">
        <v>0.14565174002874748</v>
      </c>
      <c r="Z123" s="708">
        <v>0.23166695751412147</v>
      </c>
      <c r="AA123" s="708">
        <v>0.83189661742440157</v>
      </c>
      <c r="AB123" s="708">
        <v>0.17319479663842463</v>
      </c>
      <c r="AC123" s="708">
        <v>0.3634741450921844</v>
      </c>
      <c r="AD123" s="708">
        <v>2.7592866687877735E-2</v>
      </c>
      <c r="AE123" s="708">
        <v>5.4546804719767961</v>
      </c>
      <c r="AF123" s="708">
        <v>0.14473790296611769</v>
      </c>
      <c r="AG123" s="708">
        <v>0.1279047487770209</v>
      </c>
      <c r="AH123" s="708">
        <v>35.614771789440717</v>
      </c>
      <c r="AI123" s="708">
        <v>5.9180945726698324</v>
      </c>
      <c r="AJ123" s="708">
        <v>40.817363049030526</v>
      </c>
      <c r="AK123" s="708">
        <v>11.961744525562558</v>
      </c>
      <c r="AL123" s="708">
        <v>5.016533427580355</v>
      </c>
      <c r="AM123" s="708">
        <v>6.9637798927544452</v>
      </c>
      <c r="AN123" s="708">
        <v>75.804777265905699</v>
      </c>
      <c r="AO123" s="708">
        <v>4.1171343542206573</v>
      </c>
      <c r="AP123" s="708">
        <v>3.7319195952454463</v>
      </c>
      <c r="AQ123" s="708">
        <v>0.52588764874291705</v>
      </c>
      <c r="AR123" s="708">
        <v>1.6651247400994882</v>
      </c>
      <c r="AS123" s="708">
        <v>334.11843219567561</v>
      </c>
      <c r="AT123" s="708">
        <v>67.315539788538345</v>
      </c>
      <c r="AU123" s="708">
        <v>51.347850968327549</v>
      </c>
      <c r="AV123" s="708">
        <v>26.000665604881867</v>
      </c>
      <c r="AW123" s="708">
        <v>41.967545933126445</v>
      </c>
      <c r="AX123" s="708">
        <v>303.88010107391636</v>
      </c>
      <c r="AY123" s="708">
        <v>527.70189836158784</v>
      </c>
      <c r="AZ123" s="708">
        <v>3.1369232172799371</v>
      </c>
      <c r="BA123" s="708">
        <v>2.0407347939449608E-2</v>
      </c>
      <c r="BB123" s="708">
        <v>0.17319599473798225</v>
      </c>
      <c r="BC123" s="708">
        <v>5.5010527443069999E-3</v>
      </c>
      <c r="BD123" s="708">
        <v>8.4190809103844147E-2</v>
      </c>
      <c r="BE123" s="708">
        <v>0.17822283131184047</v>
      </c>
      <c r="BF123" s="708">
        <v>0.18727186886554228</v>
      </c>
      <c r="BG123" s="708">
        <v>0.12368923311191785</v>
      </c>
      <c r="BH123" s="708">
        <v>0.27126459252988666</v>
      </c>
      <c r="BI123" s="708">
        <v>2.9009260558360492E-2</v>
      </c>
      <c r="BJ123" s="708">
        <v>4.4669953268926095E-2</v>
      </c>
      <c r="BK123" s="708">
        <v>0.17124670605625816</v>
      </c>
      <c r="BL123" s="708">
        <v>3.8007413808063571E-2</v>
      </c>
      <c r="BM123" s="708">
        <v>9.6567800159499256E-2</v>
      </c>
      <c r="BN123" s="708">
        <v>6.0579721581544829E-2</v>
      </c>
      <c r="BO123" s="708">
        <v>2.9979704195677907E-2</v>
      </c>
      <c r="BP123" s="708">
        <v>3.5574432729547703E-2</v>
      </c>
      <c r="BQ123" s="708">
        <v>5.0666104943285308</v>
      </c>
      <c r="BR123" s="708">
        <v>3.4189204476246335E-2</v>
      </c>
      <c r="BS123" s="708">
        <v>1.1248114849671096</v>
      </c>
      <c r="BT123" s="708">
        <v>1.1587178352203096</v>
      </c>
      <c r="BU123" s="708">
        <v>5.1581185642972864E-2</v>
      </c>
      <c r="BV123" s="708">
        <v>12.149442320389591</v>
      </c>
      <c r="BW123" s="708">
        <v>18.334047880409663</v>
      </c>
      <c r="BX123" s="708">
        <v>101.88338489237793</v>
      </c>
      <c r="BY123" s="708">
        <v>14.15248235679727</v>
      </c>
      <c r="BZ123" s="708">
        <v>11.812779069774987</v>
      </c>
      <c r="CA123" s="708">
        <v>2.1857205717642043</v>
      </c>
      <c r="CB123" s="708">
        <v>38.868637985611777</v>
      </c>
      <c r="CC123" s="708">
        <v>18.943430716773467</v>
      </c>
      <c r="CD123" s="708">
        <v>21.582665187906816</v>
      </c>
      <c r="CE123" s="708">
        <v>2.9814562353699112</v>
      </c>
      <c r="CF123" s="708">
        <v>5.2176674126235767</v>
      </c>
      <c r="CG123" s="708">
        <v>4.0541933020424956</v>
      </c>
      <c r="CH123" s="708">
        <v>0.8220228951916545</v>
      </c>
      <c r="CI123" s="708">
        <v>4.2307318346425156</v>
      </c>
      <c r="CJ123" s="708">
        <v>21.917331890852761</v>
      </c>
      <c r="CK123" s="708">
        <v>0.91845396051626804</v>
      </c>
      <c r="CL123" s="708">
        <v>2.0616966052134886</v>
      </c>
      <c r="CM123" s="708">
        <v>0.44885752312425009</v>
      </c>
      <c r="CN123" s="708">
        <v>1.1912693733841171</v>
      </c>
      <c r="CO123" s="708">
        <v>2.1120770250692744</v>
      </c>
      <c r="CP123" s="708">
        <v>1.9216502796286965</v>
      </c>
      <c r="CQ123" s="708">
        <v>5.4250541451904798E-2</v>
      </c>
      <c r="CR123" s="708">
        <v>0.26920065764433992</v>
      </c>
      <c r="CS123" s="708">
        <v>6.9066652699211348E-2</v>
      </c>
      <c r="CT123" s="708">
        <v>3.097249072300662</v>
      </c>
      <c r="CU123" s="727">
        <v>0.34172870434827218</v>
      </c>
      <c r="CW123" s="533">
        <f>'153-S 2020CEEIOT(RMB)'!FB180</f>
        <v>59.763209548684245</v>
      </c>
      <c r="CX123" s="508">
        <f>'153-S 2020CEEIOT(RMB)'!FC180</f>
        <v>6.6785920216779449</v>
      </c>
    </row>
    <row r="124" spans="1:102" ht="14.5" customHeight="1">
      <c r="A124" s="827"/>
      <c r="B124" s="536" t="s">
        <v>904</v>
      </c>
      <c r="C124" s="459" t="s">
        <v>140</v>
      </c>
      <c r="D124" s="463">
        <v>3.7670124428679528</v>
      </c>
      <c r="E124" s="708">
        <v>0.38818981981893352</v>
      </c>
      <c r="F124" s="708">
        <v>0.78158689698283856</v>
      </c>
      <c r="G124" s="708">
        <v>0.52882727911616767</v>
      </c>
      <c r="H124" s="708">
        <v>1.0698491915304824</v>
      </c>
      <c r="I124" s="708">
        <v>7.0736542744567004</v>
      </c>
      <c r="J124" s="708">
        <v>0.17894625100440023</v>
      </c>
      <c r="K124" s="708">
        <v>0.46735645891882455</v>
      </c>
      <c r="L124" s="708">
        <v>0.19884551384740806</v>
      </c>
      <c r="M124" s="708">
        <v>0.86011221028936191</v>
      </c>
      <c r="N124" s="708">
        <v>3.1816716319112308E-2</v>
      </c>
      <c r="O124" s="708">
        <v>0.99460113931916094</v>
      </c>
      <c r="P124" s="708">
        <v>3.6713383515362477E-2</v>
      </c>
      <c r="Q124" s="708">
        <v>0.57474837512809274</v>
      </c>
      <c r="R124" s="708">
        <v>0.1566395406964321</v>
      </c>
      <c r="S124" s="708">
        <v>1.8254333017722209</v>
      </c>
      <c r="T124" s="708">
        <v>0.47060300129846733</v>
      </c>
      <c r="U124" s="708">
        <v>0.46693380357112402</v>
      </c>
      <c r="V124" s="708">
        <v>1.1261586875837001E-2</v>
      </c>
      <c r="W124" s="708">
        <v>0.40057888249702772</v>
      </c>
      <c r="X124" s="708">
        <v>4.1990927971234979E-2</v>
      </c>
      <c r="Y124" s="708">
        <v>3.7914161434962505E-2</v>
      </c>
      <c r="Z124" s="708">
        <v>6.0304521076118965E-2</v>
      </c>
      <c r="AA124" s="708">
        <v>0.21321026255381614</v>
      </c>
      <c r="AB124" s="708">
        <v>4.3169418536333985E-2</v>
      </c>
      <c r="AC124" s="708">
        <v>9.4976421523568944E-2</v>
      </c>
      <c r="AD124" s="708">
        <v>5.6125925950213764E-3</v>
      </c>
      <c r="AE124" s="708">
        <v>1.411639546860026</v>
      </c>
      <c r="AF124" s="708">
        <v>3.4422589806791741E-2</v>
      </c>
      <c r="AG124" s="708">
        <v>2.6750824488234175E-2</v>
      </c>
      <c r="AH124" s="708">
        <v>5.5383849379375478</v>
      </c>
      <c r="AI124" s="708">
        <v>0.92031155039669177</v>
      </c>
      <c r="AJ124" s="708">
        <v>9.9213638141231453</v>
      </c>
      <c r="AK124" s="708">
        <v>2.9075082372946368</v>
      </c>
      <c r="AL124" s="708">
        <v>1.2193549387536198</v>
      </c>
      <c r="AM124" s="708">
        <v>1.692666764251771</v>
      </c>
      <c r="AN124" s="708">
        <v>18.425658051457219</v>
      </c>
      <c r="AO124" s="708">
        <v>1.0824612070968398</v>
      </c>
      <c r="AP124" s="708">
        <v>1.0028830821609875</v>
      </c>
      <c r="AQ124" s="708">
        <v>0.12790755885084376</v>
      </c>
      <c r="AR124" s="708">
        <v>0.40499532779935771</v>
      </c>
      <c r="AS124" s="708">
        <v>56.237219593228652</v>
      </c>
      <c r="AT124" s="708">
        <v>11.33023032655589</v>
      </c>
      <c r="AU124" s="708">
        <v>8.6426251660820199</v>
      </c>
      <c r="AV124" s="708">
        <v>4.3763079204666928</v>
      </c>
      <c r="AW124" s="708">
        <v>7.0637769994321458</v>
      </c>
      <c r="AX124" s="708">
        <v>46.143036646621233</v>
      </c>
      <c r="AY124" s="708">
        <v>108.25719312659655</v>
      </c>
      <c r="AZ124" s="708">
        <v>0.83456614519809613</v>
      </c>
      <c r="BA124" s="708">
        <v>3.9126995507617768E-3</v>
      </c>
      <c r="BB124" s="708">
        <v>3.3206857295506029E-2</v>
      </c>
      <c r="BC124" s="708">
        <v>6.5941055990515515E-4</v>
      </c>
      <c r="BD124" s="708">
        <v>1.0091942606347E-2</v>
      </c>
      <c r="BE124" s="708">
        <v>3.9470950581593035E-2</v>
      </c>
      <c r="BF124" s="708">
        <v>4.3242313424192276E-2</v>
      </c>
      <c r="BG124" s="708">
        <v>2.7393412907313067E-2</v>
      </c>
      <c r="BH124" s="708">
        <v>6.0076878183742501E-2</v>
      </c>
      <c r="BI124" s="708">
        <v>3.7166030120195847E-3</v>
      </c>
      <c r="BJ124" s="708">
        <v>5.723016708132452E-3</v>
      </c>
      <c r="BK124" s="708">
        <v>2.1939753419316109E-2</v>
      </c>
      <c r="BL124" s="708">
        <v>8.7836715123739383E-3</v>
      </c>
      <c r="BM124" s="708">
        <v>2.2317220518004742E-2</v>
      </c>
      <c r="BN124" s="708">
        <v>1.4000225781488667E-2</v>
      </c>
      <c r="BO124" s="708">
        <v>6.0499139850774828E-3</v>
      </c>
      <c r="BP124" s="708">
        <v>9.5851046872010726E-3</v>
      </c>
      <c r="BQ124" s="708">
        <v>1.3672716704755872</v>
      </c>
      <c r="BR124" s="708">
        <v>3.3894096422422042E-3</v>
      </c>
      <c r="BS124" s="708">
        <v>0.1569080973919188</v>
      </c>
      <c r="BT124" s="708">
        <v>0.31700091471207198</v>
      </c>
      <c r="BU124" s="708">
        <v>1.1115805815955615E-2</v>
      </c>
      <c r="BV124" s="708">
        <v>2.0569210092968286</v>
      </c>
      <c r="BW124" s="708">
        <v>5.736496594338357E-2</v>
      </c>
      <c r="BX124" s="708">
        <v>0.31878049750229553</v>
      </c>
      <c r="BY124" s="708">
        <v>4.4281365125019616E-2</v>
      </c>
      <c r="BZ124" s="708">
        <v>3.6960723210417122E-2</v>
      </c>
      <c r="CA124" s="708">
        <v>6.8388490626219971E-3</v>
      </c>
      <c r="CB124" s="708">
        <v>0.12161515606669743</v>
      </c>
      <c r="CC124" s="708">
        <v>5.9271649392805811E-2</v>
      </c>
      <c r="CD124" s="708">
        <v>0.28579966826350423</v>
      </c>
      <c r="CE124" s="708">
        <v>0.7775385585303265</v>
      </c>
      <c r="CF124" s="708">
        <v>1.3435151125713773</v>
      </c>
      <c r="CG124" s="708">
        <v>1.0572993085314633</v>
      </c>
      <c r="CH124" s="708">
        <v>0.21437661550210357</v>
      </c>
      <c r="CI124" s="708">
        <v>1.103339064049071</v>
      </c>
      <c r="CJ124" s="708">
        <v>5.6561610678605323</v>
      </c>
      <c r="CK124" s="708">
        <v>0.23952502138529141</v>
      </c>
      <c r="CL124" s="708">
        <v>0.53767302955083363</v>
      </c>
      <c r="CM124" s="708">
        <v>0.11705824401350667</v>
      </c>
      <c r="CN124" s="708">
        <v>0.31067297262791793</v>
      </c>
      <c r="CO124" s="708">
        <v>0.55081181675424873</v>
      </c>
      <c r="CP124" s="708">
        <v>0.50115013284322607</v>
      </c>
      <c r="CQ124" s="708">
        <v>1.4148082168568289E-2</v>
      </c>
      <c r="CR124" s="708">
        <v>7.0205253666662082E-2</v>
      </c>
      <c r="CS124" s="708">
        <v>1.8011998615031367E-2</v>
      </c>
      <c r="CT124" s="708">
        <v>0.80773635061836047</v>
      </c>
      <c r="CU124" s="727">
        <v>8.911995454946707E-2</v>
      </c>
      <c r="CW124" s="533">
        <f>'153-S 2020CEEIOT(RMB)'!FB181</f>
        <v>16.302558175259534</v>
      </c>
      <c r="CX124" s="508">
        <f>'153-S 2020CEEIOT(RMB)'!FC181</f>
        <v>1.7841497931164236</v>
      </c>
    </row>
    <row r="125" spans="1:102" ht="14.5" customHeight="1">
      <c r="A125" s="827"/>
      <c r="B125" s="536" t="s">
        <v>905</v>
      </c>
      <c r="C125" s="459" t="s">
        <v>140</v>
      </c>
      <c r="D125" s="463">
        <v>78.277400554442337</v>
      </c>
      <c r="E125" s="708">
        <v>8.0675805723947391</v>
      </c>
      <c r="F125" s="708">
        <v>16.242477108356248</v>
      </c>
      <c r="G125" s="708">
        <v>11.059023201901189</v>
      </c>
      <c r="H125" s="708">
        <v>22.34488096303447</v>
      </c>
      <c r="I125" s="708">
        <v>146.44495525918495</v>
      </c>
      <c r="J125" s="708">
        <v>4.2611957834455252</v>
      </c>
      <c r="K125" s="708">
        <v>9.6881693942252607</v>
      </c>
      <c r="L125" s="708">
        <v>4.1242114084547952</v>
      </c>
      <c r="M125" s="708">
        <v>17.821726686351887</v>
      </c>
      <c r="N125" s="708">
        <v>0.71147743761399751</v>
      </c>
      <c r="O125" s="708">
        <v>20.584470467305874</v>
      </c>
      <c r="P125" s="708">
        <v>0.75982776296051036</v>
      </c>
      <c r="Q125" s="708">
        <v>11.895111001033959</v>
      </c>
      <c r="R125" s="708">
        <v>3.2418442650138495</v>
      </c>
      <c r="S125" s="708">
        <v>37.777267763496397</v>
      </c>
      <c r="T125" s="708">
        <v>9.7390138278768958</v>
      </c>
      <c r="U125" s="708">
        <v>9.6630806797558364</v>
      </c>
      <c r="V125" s="708">
        <v>0.23330650963465629</v>
      </c>
      <c r="W125" s="708">
        <v>8.291571341970009</v>
      </c>
      <c r="X125" s="708">
        <v>0.86916907056777315</v>
      </c>
      <c r="Y125" s="708">
        <v>0.78478419144147527</v>
      </c>
      <c r="Z125" s="708">
        <v>1.2482416337802942</v>
      </c>
      <c r="AA125" s="708">
        <v>4.4143304967774029</v>
      </c>
      <c r="AB125" s="708">
        <v>0.89408488140932763</v>
      </c>
      <c r="AC125" s="708">
        <v>1.9675154524832379</v>
      </c>
      <c r="AD125" s="708">
        <v>0.11721245875673689</v>
      </c>
      <c r="AE125" s="708">
        <v>29.220741695556093</v>
      </c>
      <c r="AF125" s="708">
        <v>0.71420065471779071</v>
      </c>
      <c r="AG125" s="708">
        <v>0.55512710983634461</v>
      </c>
      <c r="AH125" s="708">
        <v>114.92605688633068</v>
      </c>
      <c r="AI125" s="708">
        <v>19.09722397039172</v>
      </c>
      <c r="AJ125" s="708">
        <v>205.39458070557833</v>
      </c>
      <c r="AK125" s="708">
        <v>60.191970225610234</v>
      </c>
      <c r="AL125" s="708">
        <v>25.24339406040728</v>
      </c>
      <c r="AM125" s="708">
        <v>35.042015072852898</v>
      </c>
      <c r="AN125" s="708">
        <v>381.45262895370377</v>
      </c>
      <c r="AO125" s="708">
        <v>22.403818190893322</v>
      </c>
      <c r="AP125" s="708">
        <v>20.753916421471814</v>
      </c>
      <c r="AQ125" s="708">
        <v>2.6488235588089535</v>
      </c>
      <c r="AR125" s="708">
        <v>8.3870036698414943</v>
      </c>
      <c r="AS125" s="708">
        <v>1589.4373768204478</v>
      </c>
      <c r="AT125" s="708">
        <v>320.22727473498441</v>
      </c>
      <c r="AU125" s="708">
        <v>244.26725880441305</v>
      </c>
      <c r="AV125" s="708">
        <v>123.68796735645627</v>
      </c>
      <c r="AW125" s="708">
        <v>199.64413720364479</v>
      </c>
      <c r="AX125" s="708">
        <v>5573.904714607047</v>
      </c>
      <c r="AY125" s="708">
        <v>190.06510803038725</v>
      </c>
      <c r="AZ125" s="708">
        <v>17.277461138177113</v>
      </c>
      <c r="BA125" s="708">
        <v>8.1919089532869208E-2</v>
      </c>
      <c r="BB125" s="708">
        <v>0.69524262739932319</v>
      </c>
      <c r="BC125" s="708">
        <v>1.4184709670556843E-2</v>
      </c>
      <c r="BD125" s="708">
        <v>0.21708975346640608</v>
      </c>
      <c r="BE125" s="708">
        <v>0.81880091068364846</v>
      </c>
      <c r="BF125" s="708">
        <v>0.90348008415098757</v>
      </c>
      <c r="BG125" s="708">
        <v>0.56825972277701076</v>
      </c>
      <c r="BH125" s="708">
        <v>1.2462583708541037</v>
      </c>
      <c r="BI125" s="708">
        <v>7.7607760285198668E-2</v>
      </c>
      <c r="BJ125" s="708">
        <v>0.11950442577712404</v>
      </c>
      <c r="BK125" s="708">
        <v>0.45813209497384977</v>
      </c>
      <c r="BL125" s="708">
        <v>0.18221445158100583</v>
      </c>
      <c r="BM125" s="708">
        <v>0.46296359008552657</v>
      </c>
      <c r="BN125" s="708">
        <v>0.29043019871479153</v>
      </c>
      <c r="BO125" s="708">
        <v>0.1257117249969403</v>
      </c>
      <c r="BP125" s="708">
        <v>0.19879788114554964</v>
      </c>
      <c r="BQ125" s="708">
        <v>28.295475725199548</v>
      </c>
      <c r="BR125" s="708">
        <v>7.3213315448207944E-2</v>
      </c>
      <c r="BS125" s="708">
        <v>6.0130946970322245</v>
      </c>
      <c r="BT125" s="708">
        <v>6.5598515178267576</v>
      </c>
      <c r="BU125" s="708">
        <v>0.23069822845733992</v>
      </c>
      <c r="BV125" s="708">
        <v>42.909877559121092</v>
      </c>
      <c r="BW125" s="708">
        <v>2.0618159040217194</v>
      </c>
      <c r="BX125" s="708">
        <v>11.457632525937159</v>
      </c>
      <c r="BY125" s="708">
        <v>1.5915641431159715</v>
      </c>
      <c r="BZ125" s="708">
        <v>1.328445082920376</v>
      </c>
      <c r="CA125" s="708">
        <v>0.24580242541126091</v>
      </c>
      <c r="CB125" s="708">
        <v>4.3711010513956623</v>
      </c>
      <c r="CC125" s="708">
        <v>2.1303460634195948</v>
      </c>
      <c r="CD125" s="708">
        <v>6.9200405474399513</v>
      </c>
      <c r="CE125" s="708">
        <v>16.148183853847264</v>
      </c>
      <c r="CF125" s="708">
        <v>27.830032399412818</v>
      </c>
      <c r="CG125" s="708">
        <v>21.958349763365124</v>
      </c>
      <c r="CH125" s="708">
        <v>4.4522460823510039</v>
      </c>
      <c r="CI125" s="708">
        <v>22.91451898292096</v>
      </c>
      <c r="CJ125" s="708">
        <v>117.21742124595229</v>
      </c>
      <c r="CK125" s="708">
        <v>4.9745366843765657</v>
      </c>
      <c r="CL125" s="708">
        <v>11.166575392547909</v>
      </c>
      <c r="CM125" s="708">
        <v>2.4311052168416616</v>
      </c>
      <c r="CN125" s="708">
        <v>6.4521614077885072</v>
      </c>
      <c r="CO125" s="708">
        <v>11.439446170530102</v>
      </c>
      <c r="CP125" s="708">
        <v>10.408055516666387</v>
      </c>
      <c r="CQ125" s="708">
        <v>0.29383215730061824</v>
      </c>
      <c r="CR125" s="708">
        <v>1.4580464612045692</v>
      </c>
      <c r="CS125" s="708">
        <v>0.37407928136778612</v>
      </c>
      <c r="CT125" s="708">
        <v>16.775341816970723</v>
      </c>
      <c r="CU125" s="727">
        <v>1.8508733686873178</v>
      </c>
      <c r="CW125" s="533">
        <f>'153-S 2020CEEIOT(RMB)'!FB182</f>
        <v>337.50102498601564</v>
      </c>
      <c r="CX125" s="508">
        <f>'153-S 2020CEEIOT(RMB)'!FC182</f>
        <v>37.051162456843883</v>
      </c>
    </row>
    <row r="126" spans="1:102" ht="14.5" customHeight="1">
      <c r="A126" s="827"/>
      <c r="B126" s="536" t="s">
        <v>906</v>
      </c>
      <c r="C126" s="459" t="s">
        <v>140</v>
      </c>
      <c r="D126" s="463">
        <v>9.3501145942910444</v>
      </c>
      <c r="E126" s="708">
        <v>0.96574511586777378</v>
      </c>
      <c r="F126" s="708">
        <v>1.9426404515734148</v>
      </c>
      <c r="G126" s="708">
        <v>1.4525976747566309</v>
      </c>
      <c r="H126" s="708">
        <v>2.8824465665056045</v>
      </c>
      <c r="I126" s="708">
        <v>16.472453552920307</v>
      </c>
      <c r="J126" s="708">
        <v>0.81016839602822444</v>
      </c>
      <c r="K126" s="708">
        <v>1.1134660685325306</v>
      </c>
      <c r="L126" s="708">
        <v>0.47664790005267937</v>
      </c>
      <c r="M126" s="708">
        <v>2.0328130674844678</v>
      </c>
      <c r="N126" s="708">
        <v>0.17918801845546792</v>
      </c>
      <c r="O126" s="708">
        <v>2.3017168499444107</v>
      </c>
      <c r="P126" s="708">
        <v>8.4962514233220127E-2</v>
      </c>
      <c r="Q126" s="708">
        <v>1.330088984631647</v>
      </c>
      <c r="R126" s="708">
        <v>0.36249694066843025</v>
      </c>
      <c r="S126" s="708">
        <v>4.2205094891868482</v>
      </c>
      <c r="T126" s="708">
        <v>1.0877492425204374</v>
      </c>
      <c r="U126" s="708">
        <v>1.0792682786558567</v>
      </c>
      <c r="V126" s="708">
        <v>2.6544855198143816E-2</v>
      </c>
      <c r="W126" s="708">
        <v>0.9277319960506677</v>
      </c>
      <c r="X126" s="708">
        <v>9.7250077637486776E-2</v>
      </c>
      <c r="Y126" s="708">
        <v>8.7808374838396541E-2</v>
      </c>
      <c r="Z126" s="708">
        <v>0.13966396171481288</v>
      </c>
      <c r="AA126" s="708">
        <v>0.49566166425058378</v>
      </c>
      <c r="AB126" s="708">
        <v>0.10083521052032032</v>
      </c>
      <c r="AC126" s="708">
        <v>0.22325840733396185</v>
      </c>
      <c r="AD126" s="708">
        <v>1.493946646430923E-2</v>
      </c>
      <c r="AE126" s="708">
        <v>3.2709859105015222</v>
      </c>
      <c r="AF126" s="708">
        <v>8.2804934836811311E-2</v>
      </c>
      <c r="AG126" s="708">
        <v>6.4121624388587622E-2</v>
      </c>
      <c r="AH126" s="708">
        <v>13.008508304157175</v>
      </c>
      <c r="AI126" s="708">
        <v>2.1616194215285742</v>
      </c>
      <c r="AJ126" s="708">
        <v>22.96799699059838</v>
      </c>
      <c r="AK126" s="708">
        <v>6.7308932214804829</v>
      </c>
      <c r="AL126" s="708">
        <v>2.8228115699070964</v>
      </c>
      <c r="AM126" s="708">
        <v>3.9185303427819673</v>
      </c>
      <c r="AN126" s="708">
        <v>42.6554722318755</v>
      </c>
      <c r="AO126" s="708">
        <v>2.5040131308661158</v>
      </c>
      <c r="AP126" s="708">
        <v>2.3164185142378715</v>
      </c>
      <c r="AQ126" s="708">
        <v>0.29784241114685261</v>
      </c>
      <c r="AR126" s="708">
        <v>0.94306220850977429</v>
      </c>
      <c r="AS126" s="708">
        <v>129.98426249719461</v>
      </c>
      <c r="AT126" s="708">
        <v>26.1882014006618</v>
      </c>
      <c r="AU126" s="708">
        <v>19.976187769925435</v>
      </c>
      <c r="AV126" s="708">
        <v>10.115207715051902</v>
      </c>
      <c r="AW126" s="708">
        <v>16.326906812910586</v>
      </c>
      <c r="AX126" s="708">
        <v>76.261031556088568</v>
      </c>
      <c r="AY126" s="708">
        <v>16.198900766249867</v>
      </c>
      <c r="AZ126" s="708">
        <v>1.9404704167439464</v>
      </c>
      <c r="BA126" s="708">
        <v>1.08026608358813E-2</v>
      </c>
      <c r="BB126" s="708">
        <v>9.1681564642248442E-2</v>
      </c>
      <c r="BC126" s="708">
        <v>2.5331203924438771E-3</v>
      </c>
      <c r="BD126" s="708">
        <v>3.8768116815095829E-2</v>
      </c>
      <c r="BE126" s="708">
        <v>9.43137348953762E-2</v>
      </c>
      <c r="BF126" s="708">
        <v>0.11665515661454583</v>
      </c>
      <c r="BG126" s="708">
        <v>6.545510165708375E-2</v>
      </c>
      <c r="BH126" s="708">
        <v>0.14355050179626605</v>
      </c>
      <c r="BI126" s="708">
        <v>9.5728625311284985E-3</v>
      </c>
      <c r="BJ126" s="708">
        <v>1.4740786689653262E-2</v>
      </c>
      <c r="BK126" s="708">
        <v>5.6510271011119446E-2</v>
      </c>
      <c r="BL126" s="708">
        <v>2.1039626253811762E-2</v>
      </c>
      <c r="BM126" s="708">
        <v>5.345668699714571E-2</v>
      </c>
      <c r="BN126" s="708">
        <v>3.3534896824925949E-2</v>
      </c>
      <c r="BO126" s="708">
        <v>1.4808174137749005E-2</v>
      </c>
      <c r="BP126" s="708">
        <v>2.3039363745088283E-2</v>
      </c>
      <c r="BQ126" s="708">
        <v>3.1603116355272931</v>
      </c>
      <c r="BR126" s="708">
        <v>1.3470799932191696E-2</v>
      </c>
      <c r="BS126" s="708">
        <v>0.33397515763185248</v>
      </c>
      <c r="BT126" s="708">
        <v>0.73228267613562859</v>
      </c>
      <c r="BU126" s="708">
        <v>2.6740414691607418E-2</v>
      </c>
      <c r="BV126" s="708">
        <v>5.3232978177511381</v>
      </c>
      <c r="BW126" s="708">
        <v>1.4029163814187602</v>
      </c>
      <c r="BX126" s="708">
        <v>7.7960890356699482</v>
      </c>
      <c r="BY126" s="708">
        <v>1.0829441193565394</v>
      </c>
      <c r="BZ126" s="708">
        <v>0.90391065711003771</v>
      </c>
      <c r="CA126" s="708">
        <v>0.16725074655272826</v>
      </c>
      <c r="CB126" s="708">
        <v>2.9742176582682633</v>
      </c>
      <c r="CC126" s="708">
        <v>1.449546191118543</v>
      </c>
      <c r="CD126" s="708">
        <v>2.1295349753268402</v>
      </c>
      <c r="CE126" s="708">
        <v>1.9106030095342041</v>
      </c>
      <c r="CF126" s="708">
        <v>3.1519643953799847</v>
      </c>
      <c r="CG126" s="708">
        <v>2.5980438123569365</v>
      </c>
      <c r="CH126" s="708">
        <v>0.52677594218126578</v>
      </c>
      <c r="CI126" s="708">
        <v>2.711174787644421</v>
      </c>
      <c r="CJ126" s="708">
        <v>13.38038976678347</v>
      </c>
      <c r="CK126" s="708">
        <v>0.58857174566685244</v>
      </c>
      <c r="CL126" s="708">
        <v>1.3211945531639233</v>
      </c>
      <c r="CM126" s="708">
        <v>0.28764082610350955</v>
      </c>
      <c r="CN126" s="708">
        <v>0.76339971821562869</v>
      </c>
      <c r="CO126" s="708">
        <v>1.3534797769603137</v>
      </c>
      <c r="CP126" s="708">
        <v>1.23144883496011</v>
      </c>
      <c r="CQ126" s="708">
        <v>3.4765309159069148E-2</v>
      </c>
      <c r="CR126" s="708">
        <v>0.17251153331118707</v>
      </c>
      <c r="CS126" s="708">
        <v>4.4259899890562913E-2</v>
      </c>
      <c r="CT126" s="708">
        <v>1.9848063938058995</v>
      </c>
      <c r="CU126" s="727">
        <v>0.2189895941541555</v>
      </c>
      <c r="CW126" s="533">
        <f>'153-S 2020CEEIOT(RMB)'!FB183</f>
        <v>37.948238200351156</v>
      </c>
      <c r="CX126" s="508">
        <f>'153-S 2020CEEIOT(RMB)'!FC183</f>
        <v>4.3832406903690755</v>
      </c>
    </row>
    <row r="127" spans="1:102" ht="14.5" customHeight="1">
      <c r="A127" s="827"/>
      <c r="B127" s="536" t="s">
        <v>907</v>
      </c>
      <c r="C127" s="459" t="s">
        <v>140</v>
      </c>
      <c r="D127" s="463">
        <v>34.681802937517723</v>
      </c>
      <c r="E127" s="708">
        <v>3.5746245729643245</v>
      </c>
      <c r="F127" s="708">
        <v>7.1966529192269046</v>
      </c>
      <c r="G127" s="708">
        <v>4.9111955129673346</v>
      </c>
      <c r="H127" s="708">
        <v>9.9185931254451383</v>
      </c>
      <c r="I127" s="708">
        <v>64.796897217814546</v>
      </c>
      <c r="J127" s="708">
        <v>2.7869180989404745</v>
      </c>
      <c r="K127" s="708">
        <v>4.2886235590747415</v>
      </c>
      <c r="L127" s="708">
        <v>1.8276857065847167</v>
      </c>
      <c r="M127" s="708">
        <v>7.8878618994722745</v>
      </c>
      <c r="N127" s="708">
        <v>0.32364375526401745</v>
      </c>
      <c r="O127" s="708">
        <v>9.108190940870859</v>
      </c>
      <c r="P127" s="708">
        <v>0.33620764538058473</v>
      </c>
      <c r="Q127" s="708">
        <v>5.2633339503365377</v>
      </c>
      <c r="R127" s="708">
        <v>1.4344472262821284</v>
      </c>
      <c r="S127" s="708">
        <v>16.714573037970236</v>
      </c>
      <c r="T127" s="708">
        <v>4.3091531672049879</v>
      </c>
      <c r="U127" s="708">
        <v>4.275555559530881</v>
      </c>
      <c r="V127" s="708">
        <v>0.10325380704729469</v>
      </c>
      <c r="W127" s="708">
        <v>3.6707246398748437</v>
      </c>
      <c r="X127" s="708">
        <v>0.38478597022988525</v>
      </c>
      <c r="Y127" s="708">
        <v>0.34742831602098267</v>
      </c>
      <c r="Z127" s="708">
        <v>0.55260349729395475</v>
      </c>
      <c r="AA127" s="708">
        <v>1.9547863521843256</v>
      </c>
      <c r="AB127" s="708">
        <v>0.39611198096210259</v>
      </c>
      <c r="AC127" s="708">
        <v>0.87117680223479343</v>
      </c>
      <c r="AD127" s="708">
        <v>5.2205697050438163E-2</v>
      </c>
      <c r="AE127" s="708">
        <v>12.937339853707169</v>
      </c>
      <c r="AF127" s="708">
        <v>0.31677852892032343</v>
      </c>
      <c r="AG127" s="708">
        <v>0.24672397647383665</v>
      </c>
      <c r="AH127" s="708">
        <v>51.367650211882257</v>
      </c>
      <c r="AI127" s="708">
        <v>8.5357450477858769</v>
      </c>
      <c r="AJ127" s="708">
        <v>91.018984886569243</v>
      </c>
      <c r="AK127" s="708">
        <v>26.673595814638013</v>
      </c>
      <c r="AL127" s="708">
        <v>11.186410540029989</v>
      </c>
      <c r="AM127" s="708">
        <v>15.528591987939951</v>
      </c>
      <c r="AN127" s="708">
        <v>169.03771730690224</v>
      </c>
      <c r="AO127" s="708">
        <v>9.9167445930926696</v>
      </c>
      <c r="AP127" s="708">
        <v>9.183477077646339</v>
      </c>
      <c r="AQ127" s="708">
        <v>1.1738954187865986</v>
      </c>
      <c r="AR127" s="708">
        <v>3.7169199709928376</v>
      </c>
      <c r="AS127" s="708">
        <v>716.3147429881343</v>
      </c>
      <c r="AT127" s="708">
        <v>144.31743039694072</v>
      </c>
      <c r="AU127" s="708">
        <v>110.08438662800184</v>
      </c>
      <c r="AV127" s="708">
        <v>55.742689733962031</v>
      </c>
      <c r="AW127" s="708">
        <v>89.974000181242531</v>
      </c>
      <c r="AX127" s="708">
        <v>935.14215719559957</v>
      </c>
      <c r="AY127" s="708">
        <v>2570.4295589575431</v>
      </c>
      <c r="AZ127" s="708">
        <v>7.6469668766820904</v>
      </c>
      <c r="BA127" s="708">
        <v>3.654754022099839E-2</v>
      </c>
      <c r="BB127" s="708">
        <v>0.31017688347273559</v>
      </c>
      <c r="BC127" s="708">
        <v>6.4376802688852269E-3</v>
      </c>
      <c r="BD127" s="708">
        <v>9.8525416094256746E-2</v>
      </c>
      <c r="BE127" s="708">
        <v>0.36354524738038624</v>
      </c>
      <c r="BF127" s="708">
        <v>0.40164928443720221</v>
      </c>
      <c r="BG127" s="708">
        <v>0.25230568114633589</v>
      </c>
      <c r="BH127" s="708">
        <v>0.55333512923641659</v>
      </c>
      <c r="BI127" s="708">
        <v>3.4905686136344205E-2</v>
      </c>
      <c r="BJ127" s="708">
        <v>5.3749573016294079E-2</v>
      </c>
      <c r="BK127" s="708">
        <v>0.20605433087331235</v>
      </c>
      <c r="BL127" s="708">
        <v>8.0850519686698943E-2</v>
      </c>
      <c r="BM127" s="708">
        <v>0.20542194392190846</v>
      </c>
      <c r="BN127" s="708">
        <v>0.12886701518492436</v>
      </c>
      <c r="BO127" s="708">
        <v>5.5924893364339812E-2</v>
      </c>
      <c r="BP127" s="708">
        <v>8.8016541092150943E-2</v>
      </c>
      <c r="BQ127" s="708">
        <v>12.519991241252709</v>
      </c>
      <c r="BR127" s="708">
        <v>3.3448013152605663E-2</v>
      </c>
      <c r="BS127" s="708">
        <v>3.0301934153898018</v>
      </c>
      <c r="BT127" s="708">
        <v>2.9020002350197593</v>
      </c>
      <c r="BU127" s="708">
        <v>0.10248614859917918</v>
      </c>
      <c r="BV127" s="708">
        <v>19.171015911044361</v>
      </c>
      <c r="BW127" s="708">
        <v>1.5918351319455102</v>
      </c>
      <c r="BX127" s="708">
        <v>8.8459216694043974</v>
      </c>
      <c r="BY127" s="708">
        <v>1.2287749419407266</v>
      </c>
      <c r="BZ127" s="708">
        <v>1.0256325745320494</v>
      </c>
      <c r="CA127" s="708">
        <v>0.1897729741650781</v>
      </c>
      <c r="CB127" s="708">
        <v>3.3747301130636123</v>
      </c>
      <c r="CC127" s="708">
        <v>1.6447441793122408</v>
      </c>
      <c r="CD127" s="708">
        <v>3.8333219433361441</v>
      </c>
      <c r="CE127" s="708">
        <v>7.1551442063958053</v>
      </c>
      <c r="CF127" s="708">
        <v>12.324761131695844</v>
      </c>
      <c r="CG127" s="708">
        <v>9.7295869624324549</v>
      </c>
      <c r="CH127" s="708">
        <v>1.9727582401777322</v>
      </c>
      <c r="CI127" s="708">
        <v>10.153258671496442</v>
      </c>
      <c r="CJ127" s="708">
        <v>51.915558359855353</v>
      </c>
      <c r="CK127" s="708">
        <v>2.2041814521600398</v>
      </c>
      <c r="CL127" s="708">
        <v>4.9478293007071201</v>
      </c>
      <c r="CM127" s="708">
        <v>1.0772052488911275</v>
      </c>
      <c r="CN127" s="708">
        <v>2.8589063472094143</v>
      </c>
      <c r="CO127" s="708">
        <v>5.068736381270786</v>
      </c>
      <c r="CP127" s="708">
        <v>4.6117345952918924</v>
      </c>
      <c r="CQ127" s="708">
        <v>0.13019491708731101</v>
      </c>
      <c r="CR127" s="708">
        <v>0.64604990777698212</v>
      </c>
      <c r="CS127" s="708">
        <v>0.16575184101422832</v>
      </c>
      <c r="CT127" s="708">
        <v>7.4330333923842753</v>
      </c>
      <c r="CU127" s="727">
        <v>0.82010868718095309</v>
      </c>
      <c r="CW127" s="533">
        <f>'153-S 2020CEEIOT(RMB)'!FB184</f>
        <v>149.32919448153217</v>
      </c>
      <c r="CX127" s="508">
        <f>'153-S 2020CEEIOT(RMB)'!FC184</f>
        <v>16.411624302711228</v>
      </c>
    </row>
    <row r="128" spans="1:102" ht="14.5" customHeight="1">
      <c r="A128" s="827"/>
      <c r="B128" s="536" t="s">
        <v>908</v>
      </c>
      <c r="C128" s="459" t="s">
        <v>140</v>
      </c>
      <c r="D128" s="463">
        <v>71.606613311183949</v>
      </c>
      <c r="E128" s="708">
        <v>7.3899184739737596</v>
      </c>
      <c r="F128" s="708">
        <v>14.870120725012793</v>
      </c>
      <c r="G128" s="708">
        <v>10.738693502433662</v>
      </c>
      <c r="H128" s="708">
        <v>21.449287724508082</v>
      </c>
      <c r="I128" s="708">
        <v>129.14320288872969</v>
      </c>
      <c r="J128" s="708">
        <v>5.9516913156770022</v>
      </c>
      <c r="K128" s="708">
        <v>8.6555993311109951</v>
      </c>
      <c r="L128" s="708">
        <v>3.6984835543488068</v>
      </c>
      <c r="M128" s="708">
        <v>15.849351430018521</v>
      </c>
      <c r="N128" s="708">
        <v>1.0963350858737286</v>
      </c>
      <c r="O128" s="708">
        <v>18.088942637784047</v>
      </c>
      <c r="P128" s="708">
        <v>0.66771116801953589</v>
      </c>
      <c r="Q128" s="708">
        <v>10.453024813513167</v>
      </c>
      <c r="R128" s="708">
        <v>2.8488240707286847</v>
      </c>
      <c r="S128" s="708">
        <v>33.179491452467488</v>
      </c>
      <c r="T128" s="708">
        <v>8.552381991479896</v>
      </c>
      <c r="U128" s="708">
        <v>8.4857007750832167</v>
      </c>
      <c r="V128" s="708">
        <v>0.20716834677471183</v>
      </c>
      <c r="W128" s="708">
        <v>7.2904364572106282</v>
      </c>
      <c r="X128" s="708">
        <v>0.76422448993143943</v>
      </c>
      <c r="Y128" s="708">
        <v>0.69002834859141848</v>
      </c>
      <c r="Z128" s="708">
        <v>1.0975273490389912</v>
      </c>
      <c r="AA128" s="708">
        <v>3.889883040004773</v>
      </c>
      <c r="AB128" s="708">
        <v>0.79006454329123887</v>
      </c>
      <c r="AC128" s="708">
        <v>1.7445955438871983</v>
      </c>
      <c r="AD128" s="708">
        <v>0.11179907045358395</v>
      </c>
      <c r="AE128" s="708">
        <v>25.700512082037356</v>
      </c>
      <c r="AF128" s="708">
        <v>0.64189818694257839</v>
      </c>
      <c r="AG128" s="708">
        <v>0.4981699048981868</v>
      </c>
      <c r="AH128" s="708">
        <v>102.10064258605816</v>
      </c>
      <c r="AI128" s="708">
        <v>16.966029217511434</v>
      </c>
      <c r="AJ128" s="708">
        <v>180.5976169806674</v>
      </c>
      <c r="AK128" s="708">
        <v>52.925088611265679</v>
      </c>
      <c r="AL128" s="708">
        <v>22.195798916176919</v>
      </c>
      <c r="AM128" s="708">
        <v>30.811447870815144</v>
      </c>
      <c r="AN128" s="708">
        <v>335.40045478998684</v>
      </c>
      <c r="AO128" s="708">
        <v>19.684956255696232</v>
      </c>
      <c r="AP128" s="708">
        <v>18.21826647941278</v>
      </c>
      <c r="AQ128" s="708">
        <v>2.3367547607066559</v>
      </c>
      <c r="AR128" s="708">
        <v>7.3988962716636113</v>
      </c>
      <c r="AS128" s="708">
        <v>1769.4160210152631</v>
      </c>
      <c r="AT128" s="708">
        <v>356.48794884615694</v>
      </c>
      <c r="AU128" s="708">
        <v>271.92666250407115</v>
      </c>
      <c r="AV128" s="708">
        <v>137.69367339601064</v>
      </c>
      <c r="AW128" s="708">
        <v>222.25067814660059</v>
      </c>
      <c r="AX128" s="708">
        <v>18613.136974499048</v>
      </c>
      <c r="AY128" s="708">
        <v>3134.8771255597653</v>
      </c>
      <c r="AZ128" s="708">
        <v>15.2241605576752</v>
      </c>
      <c r="BA128" s="708">
        <v>7.9866443080305188E-2</v>
      </c>
      <c r="BB128" s="708">
        <v>0.6778219343601275</v>
      </c>
      <c r="BC128" s="708">
        <v>1.6998825660620383E-2</v>
      </c>
      <c r="BD128" s="708">
        <v>0.26015836471735332</v>
      </c>
      <c r="BE128" s="708">
        <v>0.73329205278046172</v>
      </c>
      <c r="BF128" s="708">
        <v>0.86820958806769633</v>
      </c>
      <c r="BG128" s="708">
        <v>0.50891533361838981</v>
      </c>
      <c r="BH128" s="708">
        <v>1.1161093583731034</v>
      </c>
      <c r="BI128" s="708">
        <v>7.2781878440623018E-2</v>
      </c>
      <c r="BJ128" s="708">
        <v>0.11207328439918826</v>
      </c>
      <c r="BK128" s="708">
        <v>0.4296440758450028</v>
      </c>
      <c r="BL128" s="708">
        <v>0.16338673642833709</v>
      </c>
      <c r="BM128" s="708">
        <v>0.41512684319439358</v>
      </c>
      <c r="BN128" s="708">
        <v>0.26042084980920194</v>
      </c>
      <c r="BO128" s="708">
        <v>0.11419246066926896</v>
      </c>
      <c r="BP128" s="708">
        <v>0.17851398367100141</v>
      </c>
      <c r="BQ128" s="708">
        <v>24.848045862214807</v>
      </c>
      <c r="BR128" s="708">
        <v>8.9745753267318401E-2</v>
      </c>
      <c r="BS128" s="708">
        <v>4.7302612362722813</v>
      </c>
      <c r="BT128" s="708">
        <v>5.7584221445549177</v>
      </c>
      <c r="BU128" s="708">
        <v>0.20742782042392513</v>
      </c>
      <c r="BV128" s="708">
        <v>40.290589881502477</v>
      </c>
      <c r="BW128" s="708">
        <v>7.7708681507285116</v>
      </c>
      <c r="BX128" s="708">
        <v>43.183172418490678</v>
      </c>
      <c r="BY128" s="708">
        <v>5.9985157188171216</v>
      </c>
      <c r="BZ128" s="708">
        <v>5.0068347832227706</v>
      </c>
      <c r="CA128" s="708">
        <v>0.92641551327371419</v>
      </c>
      <c r="CB128" s="708">
        <v>16.474433957780086</v>
      </c>
      <c r="CC128" s="708">
        <v>8.0291544661995218</v>
      </c>
      <c r="CD128" s="708">
        <v>12.961778196385762</v>
      </c>
      <c r="CE128" s="708">
        <v>14.68715447223078</v>
      </c>
      <c r="CF128" s="708">
        <v>24.650596787579463</v>
      </c>
      <c r="CG128" s="708">
        <v>19.971637544427605</v>
      </c>
      <c r="CH128" s="708">
        <v>4.0494229290245727</v>
      </c>
      <c r="CI128" s="708">
        <v>20.841296024682219</v>
      </c>
      <c r="CJ128" s="708">
        <v>104.31744470134382</v>
      </c>
      <c r="CK128" s="708">
        <v>4.5244585628005805</v>
      </c>
      <c r="CL128" s="708">
        <v>10.156263961354908</v>
      </c>
      <c r="CM128" s="708">
        <v>2.211147592891241</v>
      </c>
      <c r="CN128" s="708">
        <v>5.86839313532949</v>
      </c>
      <c r="CO128" s="708">
        <v>10.404446376384039</v>
      </c>
      <c r="CP128" s="708">
        <v>9.4663722256551655</v>
      </c>
      <c r="CQ128" s="708">
        <v>0.26724728441550544</v>
      </c>
      <c r="CR128" s="708">
        <v>1.3261276808103086</v>
      </c>
      <c r="CS128" s="708">
        <v>0.34023393838191812</v>
      </c>
      <c r="CT128" s="708">
        <v>15.257569446834209</v>
      </c>
      <c r="CU128" s="727">
        <v>1.683413027773538</v>
      </c>
      <c r="CW128" s="533">
        <f>'153-S 2020CEEIOT(RMB)'!FB185</f>
        <v>297.55618853542046</v>
      </c>
      <c r="CX128" s="508">
        <f>'153-S 2020CEEIOT(RMB)'!FC185</f>
        <v>33.692443351067055</v>
      </c>
    </row>
    <row r="129" spans="1:102" ht="14.5" customHeight="1">
      <c r="A129" s="827"/>
      <c r="B129" s="468" t="s">
        <v>151</v>
      </c>
      <c r="C129" s="459" t="s">
        <v>140</v>
      </c>
      <c r="D129" s="463">
        <v>1091167.0496148474</v>
      </c>
      <c r="E129" s="708">
        <v>112447.02196316782</v>
      </c>
      <c r="F129" s="708">
        <v>226601.10050088839</v>
      </c>
      <c r="G129" s="708">
        <v>154041.92044690304</v>
      </c>
      <c r="H129" s="708">
        <v>311137.78682349005</v>
      </c>
      <c r="I129" s="708">
        <v>417063.34595250175</v>
      </c>
      <c r="J129" s="708">
        <v>123807.67537212619</v>
      </c>
      <c r="K129" s="708">
        <v>38429.481156948372</v>
      </c>
      <c r="L129" s="708">
        <v>12561.618507857689</v>
      </c>
      <c r="M129" s="708">
        <v>124097526.02379361</v>
      </c>
      <c r="N129" s="708">
        <v>5129.336858487788</v>
      </c>
      <c r="O129" s="708">
        <v>59625.80962935659</v>
      </c>
      <c r="P129" s="708">
        <v>2200.9478270204399</v>
      </c>
      <c r="Q129" s="708">
        <v>34455.859585711492</v>
      </c>
      <c r="R129" s="708">
        <v>9390.4572041700085</v>
      </c>
      <c r="S129" s="708">
        <v>118685.52485637506</v>
      </c>
      <c r="T129" s="708">
        <v>31645.94063147546</v>
      </c>
      <c r="U129" s="708">
        <v>31399.203544962475</v>
      </c>
      <c r="V129" s="708">
        <v>1676.6856868822258</v>
      </c>
      <c r="W129" s="708">
        <v>31760.386444641135</v>
      </c>
      <c r="X129" s="708">
        <v>3329.3020621110982</v>
      </c>
      <c r="Y129" s="708">
        <v>3006.070643047075</v>
      </c>
      <c r="Z129" s="708">
        <v>4781.3176815449215</v>
      </c>
      <c r="AA129" s="708">
        <v>16075.161126063143</v>
      </c>
      <c r="AB129" s="708">
        <v>2597.8017991639808</v>
      </c>
      <c r="AC129" s="708">
        <v>8023.963468714639</v>
      </c>
      <c r="AD129" s="708">
        <v>1563.9945236327517</v>
      </c>
      <c r="AE129" s="708">
        <v>86617.366906794137</v>
      </c>
      <c r="AF129" s="708">
        <v>5205.6611009573753</v>
      </c>
      <c r="AG129" s="708">
        <v>4486.3927135314498</v>
      </c>
      <c r="AH129" s="708">
        <v>1010382.969568138</v>
      </c>
      <c r="AI129" s="708">
        <v>167894.99603903334</v>
      </c>
      <c r="AJ129" s="708">
        <v>699383.61327003688</v>
      </c>
      <c r="AK129" s="708">
        <v>204958.07377982311</v>
      </c>
      <c r="AL129" s="708">
        <v>85955.608412445028</v>
      </c>
      <c r="AM129" s="708">
        <v>119320.63170179514</v>
      </c>
      <c r="AN129" s="708">
        <v>1298874.1816485054</v>
      </c>
      <c r="AO129" s="708">
        <v>69867.595293662118</v>
      </c>
      <c r="AP129" s="708">
        <v>59902.91096820074</v>
      </c>
      <c r="AQ129" s="708">
        <v>9205.4288985968178</v>
      </c>
      <c r="AR129" s="708">
        <v>29147.266415023954</v>
      </c>
      <c r="AS129" s="708">
        <v>3332003.9761728831</v>
      </c>
      <c r="AT129" s="708">
        <v>671305.81440737611</v>
      </c>
      <c r="AU129" s="708">
        <v>512067.65957228269</v>
      </c>
      <c r="AV129" s="708">
        <v>259292.25337640377</v>
      </c>
      <c r="AW129" s="708">
        <v>418522.34550622106</v>
      </c>
      <c r="AX129" s="708">
        <v>4614365.4428094514</v>
      </c>
      <c r="AY129" s="708">
        <v>450270.76081306819</v>
      </c>
      <c r="AZ129" s="708">
        <v>99269.750754280205</v>
      </c>
      <c r="BA129" s="708">
        <v>4090.8693085610644</v>
      </c>
      <c r="BB129" s="708">
        <v>34718.973839303508</v>
      </c>
      <c r="BC129" s="708">
        <v>333.6837928488751</v>
      </c>
      <c r="BD129" s="708">
        <v>5106.8604157376376</v>
      </c>
      <c r="BE129" s="708">
        <v>3691.1597153851621</v>
      </c>
      <c r="BF129" s="708">
        <v>9501.7449823766146</v>
      </c>
      <c r="BG129" s="708">
        <v>2561.718446110578</v>
      </c>
      <c r="BH129" s="708">
        <v>5618.140665741781</v>
      </c>
      <c r="BI129" s="708">
        <v>590.0845930244999</v>
      </c>
      <c r="BJ129" s="708">
        <v>908.64264334104132</v>
      </c>
      <c r="BK129" s="708">
        <v>3483.37189245834</v>
      </c>
      <c r="BL129" s="708">
        <v>2689.4898439916337</v>
      </c>
      <c r="BM129" s="708">
        <v>6833.3541213079243</v>
      </c>
      <c r="BN129" s="708">
        <v>4286.7569671588399</v>
      </c>
      <c r="BO129" s="708">
        <v>817.73716843327873</v>
      </c>
      <c r="BP129" s="708">
        <v>602.77782198744194</v>
      </c>
      <c r="BQ129" s="708">
        <v>86070.08829119055</v>
      </c>
      <c r="BR129" s="708">
        <v>425.67395943814671</v>
      </c>
      <c r="BS129" s="708">
        <v>6416807.447735752</v>
      </c>
      <c r="BT129" s="708">
        <v>21681.929092195198</v>
      </c>
      <c r="BU129" s="708">
        <v>1069.9780970106133</v>
      </c>
      <c r="BV129" s="708">
        <v>598776.68369655206</v>
      </c>
      <c r="BW129" s="708">
        <v>40914.348014832496</v>
      </c>
      <c r="BX129" s="708">
        <v>227363.44388355198</v>
      </c>
      <c r="BY129" s="708">
        <v>31582.74660330177</v>
      </c>
      <c r="BZ129" s="708">
        <v>26361.453675460987</v>
      </c>
      <c r="CA129" s="708">
        <v>4877.664371755809</v>
      </c>
      <c r="CB129" s="708">
        <v>86739.436472461326</v>
      </c>
      <c r="CC129" s="708">
        <v>42274.249636333945</v>
      </c>
      <c r="CD129" s="708">
        <v>111615.80561423005</v>
      </c>
      <c r="CE129" s="708">
        <v>229974.47985873773</v>
      </c>
      <c r="CF129" s="708">
        <v>400345.03650894389</v>
      </c>
      <c r="CG129" s="708">
        <v>312720.00065710256</v>
      </c>
      <c r="CH129" s="708">
        <v>63406.695530521371</v>
      </c>
      <c r="CI129" s="708">
        <v>326337.29167350993</v>
      </c>
      <c r="CJ129" s="708">
        <v>1683240.1150071756</v>
      </c>
      <c r="CK129" s="708">
        <v>70844.901004465035</v>
      </c>
      <c r="CL129" s="708">
        <v>159028.86609089226</v>
      </c>
      <c r="CM129" s="708">
        <v>34622.60293697501</v>
      </c>
      <c r="CN129" s="708">
        <v>91888.504438055636</v>
      </c>
      <c r="CO129" s="708">
        <v>162914.95729489802</v>
      </c>
      <c r="CP129" s="708">
        <v>148226.39966512096</v>
      </c>
      <c r="CQ129" s="708">
        <v>4184.6128426932146</v>
      </c>
      <c r="CR129" s="708">
        <v>20764.779467475928</v>
      </c>
      <c r="CS129" s="708">
        <v>5327.4528539623279</v>
      </c>
      <c r="CT129" s="708">
        <v>238906.15463182493</v>
      </c>
      <c r="CU129" s="727">
        <v>26359.226777495762</v>
      </c>
      <c r="CW129" s="533">
        <f>'153-S 2020CEEIOT(RMB)'!FB186</f>
        <v>4712904.2881885832</v>
      </c>
      <c r="CX129" s="508">
        <f>'153-S 2020CEEIOT(RMB)'!FC186</f>
        <v>1019908.2089573932</v>
      </c>
    </row>
    <row r="130" spans="1:102" ht="14.5" customHeight="1">
      <c r="A130" s="827"/>
      <c r="B130" s="468" t="s">
        <v>152</v>
      </c>
      <c r="C130" s="459" t="s">
        <v>140</v>
      </c>
      <c r="D130" s="463">
        <v>76008.36485622605</v>
      </c>
      <c r="E130" s="708">
        <v>7999.4163215991521</v>
      </c>
      <c r="F130" s="708">
        <v>15998.238108688171</v>
      </c>
      <c r="G130" s="708">
        <v>21294.518824177849</v>
      </c>
      <c r="H130" s="708">
        <v>38790.446449004834</v>
      </c>
      <c r="I130" s="708">
        <v>13476.112653747598</v>
      </c>
      <c r="J130" s="708">
        <v>74328481.009793416</v>
      </c>
      <c r="K130" s="708">
        <v>830.63311210873712</v>
      </c>
      <c r="L130" s="708">
        <v>580.23204593736205</v>
      </c>
      <c r="M130" s="708">
        <v>582646.66014313814</v>
      </c>
      <c r="N130" s="708">
        <v>1095.4363132367059</v>
      </c>
      <c r="O130" s="708">
        <v>187197.87081534267</v>
      </c>
      <c r="P130" s="708">
        <v>6909.9732071567241</v>
      </c>
      <c r="Q130" s="708">
        <v>108175.69759894609</v>
      </c>
      <c r="R130" s="708">
        <v>29481.756399291513</v>
      </c>
      <c r="S130" s="708">
        <v>72628.794181018064</v>
      </c>
      <c r="T130" s="708">
        <v>2261.0250162278899</v>
      </c>
      <c r="U130" s="708">
        <v>2243.3962551955137</v>
      </c>
      <c r="V130" s="708">
        <v>371.89716650655112</v>
      </c>
      <c r="W130" s="708">
        <v>3541.5247670655567</v>
      </c>
      <c r="X130" s="708">
        <v>371.24251402168699</v>
      </c>
      <c r="Y130" s="708">
        <v>335.1997511886758</v>
      </c>
      <c r="Z130" s="708">
        <v>533.15330460208884</v>
      </c>
      <c r="AA130" s="708">
        <v>1606.2514385585016</v>
      </c>
      <c r="AB130" s="708">
        <v>101.20998608902377</v>
      </c>
      <c r="AC130" s="708">
        <v>1019.8271306615759</v>
      </c>
      <c r="AD130" s="708">
        <v>434.75157762105391</v>
      </c>
      <c r="AE130" s="708">
        <v>333943.42090808577</v>
      </c>
      <c r="AF130" s="708">
        <v>1163.3695393500668</v>
      </c>
      <c r="AG130" s="708">
        <v>1047.5932308521892</v>
      </c>
      <c r="AH130" s="708">
        <v>478522.87292491033</v>
      </c>
      <c r="AI130" s="708">
        <v>79515.983814191379</v>
      </c>
      <c r="AJ130" s="708">
        <v>100021.06961870901</v>
      </c>
      <c r="AK130" s="708">
        <v>29311.704445858879</v>
      </c>
      <c r="AL130" s="708">
        <v>12292.784288928069</v>
      </c>
      <c r="AM130" s="708">
        <v>17064.422133930617</v>
      </c>
      <c r="AN130" s="708">
        <v>185756.11793530523</v>
      </c>
      <c r="AO130" s="708">
        <v>4112.6167846943526</v>
      </c>
      <c r="AP130" s="708">
        <v>2210.4910510273698</v>
      </c>
      <c r="AQ130" s="708">
        <v>1269293.2874529473</v>
      </c>
      <c r="AR130" s="708">
        <v>4018979.4539428796</v>
      </c>
      <c r="AS130" s="708">
        <v>93502.986835610878</v>
      </c>
      <c r="AT130" s="708">
        <v>18838.24244390551</v>
      </c>
      <c r="AU130" s="708">
        <v>14369.68742363978</v>
      </c>
      <c r="AV130" s="708">
        <v>7276.2818794342929</v>
      </c>
      <c r="AW130" s="708">
        <v>11744.610643359787</v>
      </c>
      <c r="AX130" s="708">
        <v>81856.163246069977</v>
      </c>
      <c r="AY130" s="708">
        <v>17530.845704290499</v>
      </c>
      <c r="AZ130" s="708">
        <v>5709.8684844541858</v>
      </c>
      <c r="BA130" s="708">
        <v>366.40138990463936</v>
      </c>
      <c r="BB130" s="708">
        <v>3109.6276393288572</v>
      </c>
      <c r="BC130" s="708">
        <v>102.59745944214096</v>
      </c>
      <c r="BD130" s="708">
        <v>1570.2018366160623</v>
      </c>
      <c r="BE130" s="708">
        <v>544.25571068940042</v>
      </c>
      <c r="BF130" s="708">
        <v>2223.9386009988611</v>
      </c>
      <c r="BG130" s="708">
        <v>377.72136699009661</v>
      </c>
      <c r="BH130" s="708">
        <v>828.38602947508912</v>
      </c>
      <c r="BI130" s="708">
        <v>133.27756619731514</v>
      </c>
      <c r="BJ130" s="708">
        <v>205.22765969346528</v>
      </c>
      <c r="BK130" s="708">
        <v>786.76063309402116</v>
      </c>
      <c r="BL130" s="708">
        <v>768.12680283835425</v>
      </c>
      <c r="BM130" s="708">
        <v>1951.6275421484268</v>
      </c>
      <c r="BN130" s="708">
        <v>1224.3113433147446</v>
      </c>
      <c r="BO130" s="708">
        <v>170.80411713847545</v>
      </c>
      <c r="BP130" s="708">
        <v>29.582712228626587</v>
      </c>
      <c r="BQ130" s="708">
        <v>2991.4555495650925</v>
      </c>
      <c r="BR130" s="708">
        <v>80.990980930086792</v>
      </c>
      <c r="BS130" s="708">
        <v>105400.72279157621</v>
      </c>
      <c r="BT130" s="708">
        <v>1650.4303284131631</v>
      </c>
      <c r="BU130" s="708">
        <v>164.32894519605989</v>
      </c>
      <c r="BV130" s="708">
        <v>53267.859434701255</v>
      </c>
      <c r="BW130" s="708">
        <v>62461.883066130657</v>
      </c>
      <c r="BX130" s="708">
        <v>347104.36642467731</v>
      </c>
      <c r="BY130" s="708">
        <v>48215.795215104241</v>
      </c>
      <c r="BZ130" s="708">
        <v>40244.709174711403</v>
      </c>
      <c r="CA130" s="708">
        <v>7446.4855584156703</v>
      </c>
      <c r="CB130" s="708">
        <v>132420.74726941311</v>
      </c>
      <c r="CC130" s="708">
        <v>64537.97666617707</v>
      </c>
      <c r="CD130" s="708">
        <v>74477.069634612883</v>
      </c>
      <c r="CE130" s="708">
        <v>13492.36415088212</v>
      </c>
      <c r="CF130" s="708">
        <v>14455.305500324597</v>
      </c>
      <c r="CG130" s="708">
        <v>18346.958013434607</v>
      </c>
      <c r="CH130" s="708">
        <v>3720.0050467660603</v>
      </c>
      <c r="CI130" s="708">
        <v>19145.87035038069</v>
      </c>
      <c r="CJ130" s="708">
        <v>67421.338996774342</v>
      </c>
      <c r="CK130" s="708">
        <v>4156.3968453046564</v>
      </c>
      <c r="CL130" s="708">
        <v>9330.0585922323789</v>
      </c>
      <c r="CM130" s="708">
        <v>2031.2721957845488</v>
      </c>
      <c r="CN130" s="708">
        <v>5391.0032274874138</v>
      </c>
      <c r="CO130" s="708">
        <v>9558.0515316237088</v>
      </c>
      <c r="CP130" s="708">
        <v>8696.2890938353721</v>
      </c>
      <c r="CQ130" s="708">
        <v>245.50689423781159</v>
      </c>
      <c r="CR130" s="708">
        <v>1218.2480693511636</v>
      </c>
      <c r="CS130" s="708">
        <v>312.55613208243085</v>
      </c>
      <c r="CT130" s="708">
        <v>14016.376243831579</v>
      </c>
      <c r="CU130" s="727">
        <v>1546.4684891824236</v>
      </c>
      <c r="CW130" s="533">
        <f>'153-S 2020CEEIOT(RMB)'!FB187</f>
        <v>139164.75319948597</v>
      </c>
      <c r="CX130" s="508">
        <f>'153-S 2020CEEIOT(RMB)'!FC187</f>
        <v>105374.4814846745</v>
      </c>
    </row>
    <row r="131" spans="1:102" ht="14.5" customHeight="1">
      <c r="A131" s="828"/>
      <c r="B131" s="468" t="s">
        <v>153</v>
      </c>
      <c r="C131" s="459" t="s">
        <v>140</v>
      </c>
      <c r="D131" s="469">
        <v>14107.754265604204</v>
      </c>
      <c r="E131" s="731">
        <v>1454.2570224525607</v>
      </c>
      <c r="F131" s="731">
        <v>2977.0532125562931</v>
      </c>
      <c r="G131" s="731">
        <v>2182.1956866299038</v>
      </c>
      <c r="H131" s="731">
        <v>4296.0699950382905</v>
      </c>
      <c r="I131" s="731">
        <v>3801.0872856057345</v>
      </c>
      <c r="J131" s="731">
        <v>44769.699077875572</v>
      </c>
      <c r="K131" s="731">
        <v>134.87925173584668</v>
      </c>
      <c r="L131" s="731">
        <v>333.10286090225236</v>
      </c>
      <c r="M131" s="731">
        <v>49276.071806736094</v>
      </c>
      <c r="N131" s="731">
        <v>1191.5841583676106</v>
      </c>
      <c r="O131" s="731">
        <v>785.40646668685508</v>
      </c>
      <c r="P131" s="731">
        <v>28.991449624377847</v>
      </c>
      <c r="Q131" s="731">
        <v>453.86142514613744</v>
      </c>
      <c r="R131" s="731">
        <v>123.69351224155237</v>
      </c>
      <c r="S131" s="731">
        <v>5301.3318031390863</v>
      </c>
      <c r="T131" s="731">
        <v>1808.4376136363228</v>
      </c>
      <c r="U131" s="731">
        <v>1794.3375863018432</v>
      </c>
      <c r="V131" s="731">
        <v>405.54476875066445</v>
      </c>
      <c r="W131" s="731">
        <v>3380.5734067069229</v>
      </c>
      <c r="X131" s="731">
        <v>354.37068858355542</v>
      </c>
      <c r="Y131" s="731">
        <v>319.96595797977062</v>
      </c>
      <c r="Z131" s="731">
        <v>508.92313389894582</v>
      </c>
      <c r="AA131" s="731">
        <v>1481.2892198593909</v>
      </c>
      <c r="AB131" s="731">
        <v>44.445825279107673</v>
      </c>
      <c r="AC131" s="731">
        <v>1006.950230235766</v>
      </c>
      <c r="AD131" s="731">
        <v>486.19236306392054</v>
      </c>
      <c r="AE131" s="731">
        <v>1933.673621888192</v>
      </c>
      <c r="AF131" s="731">
        <v>1269.2345690317427</v>
      </c>
      <c r="AG131" s="731">
        <v>1149.6214033917752</v>
      </c>
      <c r="AH131" s="731">
        <v>8899.8378371299623</v>
      </c>
      <c r="AI131" s="731">
        <v>1478.8830408054555</v>
      </c>
      <c r="AJ131" s="731">
        <v>100125.45143447429</v>
      </c>
      <c r="AK131" s="731">
        <v>29342.29409006982</v>
      </c>
      <c r="AL131" s="731">
        <v>12305.613017412787</v>
      </c>
      <c r="AM131" s="731">
        <v>17082.230535441573</v>
      </c>
      <c r="AN131" s="731">
        <v>185949.97269964148</v>
      </c>
      <c r="AO131" s="731">
        <v>2915.438261396675</v>
      </c>
      <c r="AP131" s="731">
        <v>880.40789066716263</v>
      </c>
      <c r="AQ131" s="731">
        <v>715.68606690237743</v>
      </c>
      <c r="AR131" s="731">
        <v>2266.0858816370833</v>
      </c>
      <c r="AS131" s="731">
        <v>14386.337194768996</v>
      </c>
      <c r="AT131" s="731">
        <v>2898.4454628311146</v>
      </c>
      <c r="AU131" s="731">
        <v>2210.9151339022314</v>
      </c>
      <c r="AV131" s="731">
        <v>1119.5262117751076</v>
      </c>
      <c r="AW131" s="731">
        <v>1807.0217289817856</v>
      </c>
      <c r="AX131" s="731">
        <v>27747.038258900164</v>
      </c>
      <c r="AY131" s="731">
        <v>8399.5138625126256</v>
      </c>
      <c r="AZ131" s="731">
        <v>4979.3540952682279</v>
      </c>
      <c r="BA131" s="731">
        <v>399.8945770052598</v>
      </c>
      <c r="BB131" s="731">
        <v>3393.8824025665426</v>
      </c>
      <c r="BC131" s="731">
        <v>115.72473587348617</v>
      </c>
      <c r="BD131" s="731">
        <v>1771.1081131880396</v>
      </c>
      <c r="BE131" s="731">
        <v>554.98649098253713</v>
      </c>
      <c r="BF131" s="731">
        <v>2460.4636529052627</v>
      </c>
      <c r="BG131" s="731">
        <v>385.16868434770373</v>
      </c>
      <c r="BH131" s="731">
        <v>844.71884565985852</v>
      </c>
      <c r="BI131" s="731">
        <v>145.42646685688663</v>
      </c>
      <c r="BJ131" s="731">
        <v>223.93516254897949</v>
      </c>
      <c r="BK131" s="731">
        <v>858.47770481913028</v>
      </c>
      <c r="BL131" s="731">
        <v>861.1398912521222</v>
      </c>
      <c r="BM131" s="731">
        <v>2187.9516808945614</v>
      </c>
      <c r="BN131" s="731">
        <v>1372.564182300338</v>
      </c>
      <c r="BO131" s="731">
        <v>184.61392320607115</v>
      </c>
      <c r="BP131" s="731">
        <v>17.916268274516526</v>
      </c>
      <c r="BQ131" s="731">
        <v>1155.5667493515004</v>
      </c>
      <c r="BR131" s="731">
        <v>86.070758039710313</v>
      </c>
      <c r="BS131" s="731">
        <v>305739.87455778103</v>
      </c>
      <c r="BT131" s="731">
        <v>1362.7008686972545</v>
      </c>
      <c r="BU131" s="731">
        <v>168.96580266228554</v>
      </c>
      <c r="BV131" s="731">
        <v>8432.6968396591092</v>
      </c>
      <c r="BW131" s="731">
        <v>6148.0906731171654</v>
      </c>
      <c r="BX131" s="731">
        <v>34165.302310121318</v>
      </c>
      <c r="BY131" s="731">
        <v>4745.8556531999384</v>
      </c>
      <c r="BZ131" s="731">
        <v>3961.265798813572</v>
      </c>
      <c r="CA131" s="731">
        <v>732.95370171159163</v>
      </c>
      <c r="CB131" s="731">
        <v>13034.105301505722</v>
      </c>
      <c r="CC131" s="731">
        <v>6352.4394867040028</v>
      </c>
      <c r="CD131" s="731">
        <v>8116.4442518799424</v>
      </c>
      <c r="CE131" s="731">
        <v>4093.364152777242</v>
      </c>
      <c r="CF131" s="731">
        <v>7819.5237529962633</v>
      </c>
      <c r="CG131" s="731">
        <v>5566.1690868158457</v>
      </c>
      <c r="CH131" s="731">
        <v>1128.589114279655</v>
      </c>
      <c r="CI131" s="731">
        <v>5808.5461146440475</v>
      </c>
      <c r="CJ131" s="731">
        <v>32366.691286347534</v>
      </c>
      <c r="CK131" s="731">
        <v>1260.9832984810271</v>
      </c>
      <c r="CL131" s="731">
        <v>2830.5882466312178</v>
      </c>
      <c r="CM131" s="731">
        <v>616.25499414155502</v>
      </c>
      <c r="CN131" s="731">
        <v>1635.5428234910673</v>
      </c>
      <c r="CO131" s="731">
        <v>2899.7576015903905</v>
      </c>
      <c r="CP131" s="731">
        <v>2638.3128739203271</v>
      </c>
      <c r="CQ131" s="731">
        <v>74.482804414008413</v>
      </c>
      <c r="CR131" s="731">
        <v>369.596678573644</v>
      </c>
      <c r="CS131" s="731">
        <v>94.824454223857032</v>
      </c>
      <c r="CT131" s="731">
        <v>4252.3409112544323</v>
      </c>
      <c r="CU131" s="734">
        <v>469.1734232955049</v>
      </c>
      <c r="CW131" s="533">
        <f>'153-S 2020CEEIOT(RMB)'!FB188</f>
        <v>59843.358581433946</v>
      </c>
      <c r="CX131" s="508">
        <f>'153-S 2020CEEIOT(RMB)'!FC188</f>
        <v>133086.76859814979</v>
      </c>
    </row>
    <row r="132" spans="1:102" ht="14.5" customHeight="1">
      <c r="A132" s="811" t="s">
        <v>917</v>
      </c>
      <c r="B132" s="465" t="s">
        <v>918</v>
      </c>
      <c r="C132" s="459" t="s">
        <v>140</v>
      </c>
      <c r="D132" s="553">
        <v>569.84852073249158</v>
      </c>
      <c r="E132" s="750">
        <v>48.690244787309332</v>
      </c>
      <c r="F132" s="750">
        <v>293.73699378150263</v>
      </c>
      <c r="G132" s="750">
        <v>103.1343483723727</v>
      </c>
      <c r="H132" s="750">
        <v>56.589892326323863</v>
      </c>
      <c r="I132" s="750">
        <v>9939</v>
      </c>
      <c r="J132" s="750">
        <v>1152</v>
      </c>
      <c r="K132" s="750">
        <v>2544</v>
      </c>
      <c r="L132" s="750">
        <v>4916</v>
      </c>
      <c r="M132" s="750">
        <v>2418</v>
      </c>
      <c r="N132" s="750">
        <v>39</v>
      </c>
      <c r="O132" s="750">
        <v>25877.739487499901</v>
      </c>
      <c r="P132" s="750">
        <v>955.21645487513911</v>
      </c>
      <c r="Q132" s="750">
        <v>14953.922868628388</v>
      </c>
      <c r="R132" s="750">
        <v>4075.4801772685023</v>
      </c>
      <c r="S132" s="750">
        <v>34160.641011728061</v>
      </c>
      <c r="T132" s="750">
        <v>14116.531891628207</v>
      </c>
      <c r="U132" s="750">
        <v>14006.468108371795</v>
      </c>
      <c r="V132" s="750">
        <v>521</v>
      </c>
      <c r="W132" s="750">
        <v>36050.908527546002</v>
      </c>
      <c r="X132" s="750">
        <v>3779.0586808804069</v>
      </c>
      <c r="Y132" s="750">
        <v>3412.1618126002627</v>
      </c>
      <c r="Z132" s="750">
        <v>5427.2276150971738</v>
      </c>
      <c r="AA132" s="750">
        <v>15004.64336387615</v>
      </c>
      <c r="AB132" s="750">
        <v>4543</v>
      </c>
      <c r="AC132" s="750">
        <v>473</v>
      </c>
      <c r="AD132" s="750">
        <v>268</v>
      </c>
      <c r="AE132" s="750">
        <v>54294.000000000007</v>
      </c>
      <c r="AF132" s="750">
        <v>197</v>
      </c>
      <c r="AG132" s="750">
        <v>390</v>
      </c>
      <c r="AH132" s="750">
        <v>11739.286702403919</v>
      </c>
      <c r="AI132" s="750">
        <v>1950.7132975960803</v>
      </c>
      <c r="AJ132" s="750">
        <v>16462.066151189767</v>
      </c>
      <c r="AK132" s="750">
        <v>4824.2957152059307</v>
      </c>
      <c r="AL132" s="750">
        <v>2023.2199967274464</v>
      </c>
      <c r="AM132" s="750">
        <v>2808.5647061311488</v>
      </c>
      <c r="AN132" s="750">
        <v>30572.853430745701</v>
      </c>
      <c r="AO132" s="750">
        <v>13167</v>
      </c>
      <c r="AP132" s="750">
        <v>20645</v>
      </c>
      <c r="AQ132" s="750">
        <v>516.76390033636631</v>
      </c>
      <c r="AR132" s="750">
        <v>1636.2360996636337</v>
      </c>
      <c r="AS132" s="750">
        <v>1800.3576738276327</v>
      </c>
      <c r="AT132" s="750">
        <v>362.72182839397664</v>
      </c>
      <c r="AU132" s="750">
        <v>276.68182481847117</v>
      </c>
      <c r="AV132" s="750">
        <v>140.10151292389881</v>
      </c>
      <c r="AW132" s="750">
        <v>226.13716003602079</v>
      </c>
      <c r="AX132" s="750">
        <v>6972.9999999999991</v>
      </c>
      <c r="AY132" s="750">
        <v>3822</v>
      </c>
      <c r="AZ132" s="750">
        <v>5622</v>
      </c>
      <c r="BA132" s="750">
        <v>243.4925610694209</v>
      </c>
      <c r="BB132" s="750">
        <v>2066.5074389305792</v>
      </c>
      <c r="BC132" s="750">
        <v>81.265955862828648</v>
      </c>
      <c r="BD132" s="750">
        <v>1243.7340441371712</v>
      </c>
      <c r="BE132" s="750">
        <v>1164.154667389909</v>
      </c>
      <c r="BF132" s="750">
        <v>6145</v>
      </c>
      <c r="BG132" s="750">
        <v>807.9402452156603</v>
      </c>
      <c r="BH132" s="750">
        <v>1771.90508739443</v>
      </c>
      <c r="BI132" s="750">
        <v>484.18663577527337</v>
      </c>
      <c r="BJ132" s="750">
        <v>745.57551544645025</v>
      </c>
      <c r="BK132" s="750">
        <v>2858.2378487782757</v>
      </c>
      <c r="BL132" s="750">
        <v>3413.0826623070748</v>
      </c>
      <c r="BM132" s="750">
        <v>8671.8313991570612</v>
      </c>
      <c r="BN132" s="750">
        <v>5440.0859385358626</v>
      </c>
      <c r="BO132" s="750">
        <v>98</v>
      </c>
      <c r="BP132" s="750">
        <v>756</v>
      </c>
      <c r="BQ132" s="750">
        <v>471.99999999999994</v>
      </c>
      <c r="BR132" s="750">
        <v>728</v>
      </c>
      <c r="BS132" s="750">
        <v>9243</v>
      </c>
      <c r="BT132" s="750">
        <v>14</v>
      </c>
      <c r="BU132" s="750">
        <v>7004</v>
      </c>
      <c r="BV132" s="750">
        <v>0</v>
      </c>
      <c r="BW132" s="750">
        <v>0</v>
      </c>
      <c r="BX132" s="750">
        <v>0</v>
      </c>
      <c r="BY132" s="750">
        <v>0</v>
      </c>
      <c r="BZ132" s="750">
        <v>0</v>
      </c>
      <c r="CA132" s="750">
        <v>0</v>
      </c>
      <c r="CB132" s="750">
        <v>0</v>
      </c>
      <c r="CC132" s="750">
        <v>0</v>
      </c>
      <c r="CD132" s="750">
        <v>0</v>
      </c>
      <c r="CE132" s="750">
        <v>0</v>
      </c>
      <c r="CF132" s="750">
        <v>0</v>
      </c>
      <c r="CG132" s="750">
        <v>0</v>
      </c>
      <c r="CH132" s="750">
        <v>0</v>
      </c>
      <c r="CI132" s="750">
        <v>0</v>
      </c>
      <c r="CJ132" s="750">
        <v>0</v>
      </c>
      <c r="CK132" s="750">
        <v>0</v>
      </c>
      <c r="CL132" s="750">
        <v>0</v>
      </c>
      <c r="CM132" s="750">
        <v>0</v>
      </c>
      <c r="CN132" s="750">
        <v>0</v>
      </c>
      <c r="CO132" s="750">
        <v>0</v>
      </c>
      <c r="CP132" s="750">
        <v>0</v>
      </c>
      <c r="CQ132" s="750">
        <v>0</v>
      </c>
      <c r="CR132" s="750">
        <v>0</v>
      </c>
      <c r="CS132" s="750">
        <v>0</v>
      </c>
      <c r="CT132" s="750">
        <v>0</v>
      </c>
      <c r="CU132" s="751">
        <v>0</v>
      </c>
      <c r="CW132" s="544">
        <f>'153-S 2020CEEIOT(RMB)'!FB189</f>
        <v>0</v>
      </c>
      <c r="CX132" s="532">
        <f>'153-S 2020CEEIOT(RMB)'!FC189</f>
        <v>0</v>
      </c>
    </row>
    <row r="133" spans="1:102" ht="14.5" customHeight="1">
      <c r="A133" s="827"/>
      <c r="B133" s="537" t="s">
        <v>921</v>
      </c>
      <c r="C133" s="459" t="s">
        <v>140</v>
      </c>
      <c r="D133" s="470">
        <v>23.920880068061681</v>
      </c>
      <c r="E133" s="708">
        <v>2.0439002009598135</v>
      </c>
      <c r="F133" s="708">
        <v>12.330377537469795</v>
      </c>
      <c r="G133" s="708">
        <v>4.3293336536910179</v>
      </c>
      <c r="H133" s="708">
        <v>2.3755085398176994</v>
      </c>
      <c r="I133" s="708">
        <v>185</v>
      </c>
      <c r="J133" s="708">
        <v>61.000000000000007</v>
      </c>
      <c r="K133" s="708">
        <v>21</v>
      </c>
      <c r="L133" s="708">
        <v>226</v>
      </c>
      <c r="M133" s="708">
        <v>403</v>
      </c>
      <c r="N133" s="708">
        <v>1</v>
      </c>
      <c r="O133" s="708">
        <v>979.57225528580943</v>
      </c>
      <c r="P133" s="708">
        <v>36.15862728041381</v>
      </c>
      <c r="Q133" s="708">
        <v>566.06366088769846</v>
      </c>
      <c r="R133" s="708">
        <v>154.27264466233382</v>
      </c>
      <c r="S133" s="708">
        <v>1833.9328118837443</v>
      </c>
      <c r="T133" s="708">
        <v>518.01944714860815</v>
      </c>
      <c r="U133" s="708">
        <v>513.98055285139174</v>
      </c>
      <c r="V133" s="708">
        <v>29</v>
      </c>
      <c r="W133" s="708">
        <v>1048.2580109474186</v>
      </c>
      <c r="X133" s="708">
        <v>109.88429135000573</v>
      </c>
      <c r="Y133" s="708">
        <v>99.215972656391884</v>
      </c>
      <c r="Z133" s="708">
        <v>157.80836203929994</v>
      </c>
      <c r="AA133" s="708">
        <v>470.8333630068837</v>
      </c>
      <c r="AB133" s="708">
        <v>264</v>
      </c>
      <c r="AC133" s="708">
        <v>9</v>
      </c>
      <c r="AD133" s="708">
        <v>56</v>
      </c>
      <c r="AE133" s="708">
        <v>1455</v>
      </c>
      <c r="AF133" s="708">
        <v>12.999999999999998</v>
      </c>
      <c r="AG133" s="708">
        <v>26</v>
      </c>
      <c r="AH133" s="708">
        <v>475.91702847583457</v>
      </c>
      <c r="AI133" s="708">
        <v>79.08297152416543</v>
      </c>
      <c r="AJ133" s="708">
        <v>1231.5115723341587</v>
      </c>
      <c r="AK133" s="708">
        <v>360.90099183624125</v>
      </c>
      <c r="AL133" s="708">
        <v>151.35517112277256</v>
      </c>
      <c r="AM133" s="708">
        <v>210.10606478457254</v>
      </c>
      <c r="AN133" s="708">
        <v>2287.1261999222543</v>
      </c>
      <c r="AO133" s="708">
        <v>604</v>
      </c>
      <c r="AP133" s="708">
        <v>480</v>
      </c>
      <c r="AQ133" s="708">
        <v>28.562426446831207</v>
      </c>
      <c r="AR133" s="708">
        <v>90.437573553168789</v>
      </c>
      <c r="AS133" s="708">
        <v>77.634810596273539</v>
      </c>
      <c r="AT133" s="708">
        <v>15.641247767523581</v>
      </c>
      <c r="AU133" s="708">
        <v>11.931040913412334</v>
      </c>
      <c r="AV133" s="708">
        <v>6.041440863788937</v>
      </c>
      <c r="AW133" s="708">
        <v>9.7514598590016082</v>
      </c>
      <c r="AX133" s="708">
        <v>407.99999999999994</v>
      </c>
      <c r="AY133" s="708">
        <v>506</v>
      </c>
      <c r="AZ133" s="708">
        <v>221</v>
      </c>
      <c r="BA133" s="708">
        <v>8.6434588777889658</v>
      </c>
      <c r="BB133" s="708">
        <v>73.356541122211041</v>
      </c>
      <c r="BC133" s="708">
        <v>5.9492812971278326</v>
      </c>
      <c r="BD133" s="708">
        <v>91.05071870287216</v>
      </c>
      <c r="BE133" s="708">
        <v>30.471997169928176</v>
      </c>
      <c r="BF133" s="708">
        <v>111</v>
      </c>
      <c r="BG133" s="708">
        <v>21.148008555324441</v>
      </c>
      <c r="BH133" s="708">
        <v>46.379994274747368</v>
      </c>
      <c r="BI133" s="708">
        <v>25.227924026451376</v>
      </c>
      <c r="BJ133" s="708">
        <v>38.84725655334978</v>
      </c>
      <c r="BK133" s="708">
        <v>148.92481942019879</v>
      </c>
      <c r="BL133" s="708">
        <v>188.13340095798202</v>
      </c>
      <c r="BM133" s="708">
        <v>478.00223290075445</v>
      </c>
      <c r="BN133" s="708">
        <v>299.86436614126353</v>
      </c>
      <c r="BO133" s="708">
        <v>5</v>
      </c>
      <c r="BP133" s="708">
        <v>42</v>
      </c>
      <c r="BQ133" s="708">
        <v>19</v>
      </c>
      <c r="BR133" s="708">
        <v>23</v>
      </c>
      <c r="BS133" s="708">
        <v>433.99999999999994</v>
      </c>
      <c r="BT133" s="708">
        <v>1</v>
      </c>
      <c r="BU133" s="708">
        <v>231</v>
      </c>
      <c r="BV133" s="708">
        <v>0</v>
      </c>
      <c r="BW133" s="708">
        <v>0</v>
      </c>
      <c r="BX133" s="708">
        <v>0</v>
      </c>
      <c r="BY133" s="708">
        <v>0</v>
      </c>
      <c r="BZ133" s="708">
        <v>0</v>
      </c>
      <c r="CA133" s="708">
        <v>0</v>
      </c>
      <c r="CB133" s="708">
        <v>0</v>
      </c>
      <c r="CC133" s="708">
        <v>0</v>
      </c>
      <c r="CD133" s="708">
        <v>0</v>
      </c>
      <c r="CE133" s="708">
        <v>0</v>
      </c>
      <c r="CF133" s="708">
        <v>0</v>
      </c>
      <c r="CG133" s="708">
        <v>0</v>
      </c>
      <c r="CH133" s="708">
        <v>0</v>
      </c>
      <c r="CI133" s="708">
        <v>0</v>
      </c>
      <c r="CJ133" s="708">
        <v>0</v>
      </c>
      <c r="CK133" s="708">
        <v>0</v>
      </c>
      <c r="CL133" s="708">
        <v>0</v>
      </c>
      <c r="CM133" s="708">
        <v>0</v>
      </c>
      <c r="CN133" s="708">
        <v>0</v>
      </c>
      <c r="CO133" s="708">
        <v>0</v>
      </c>
      <c r="CP133" s="708">
        <v>0</v>
      </c>
      <c r="CQ133" s="708">
        <v>0</v>
      </c>
      <c r="CR133" s="708">
        <v>0</v>
      </c>
      <c r="CS133" s="708">
        <v>0</v>
      </c>
      <c r="CT133" s="708">
        <v>0</v>
      </c>
      <c r="CU133" s="727">
        <v>0</v>
      </c>
      <c r="CW133" s="540">
        <f>'153-S 2020CEEIOT(RMB)'!FB190</f>
        <v>0</v>
      </c>
      <c r="CX133" s="508">
        <f>'153-S 2020CEEIOT(RMB)'!FC190</f>
        <v>0</v>
      </c>
    </row>
    <row r="134" spans="1:102" ht="14.5" customHeight="1">
      <c r="A134" s="827"/>
      <c r="B134" s="538" t="s">
        <v>922</v>
      </c>
      <c r="C134" s="459" t="s">
        <v>140</v>
      </c>
      <c r="D134" s="470">
        <v>844672.85395888903</v>
      </c>
      <c r="E134" s="708">
        <v>72172.387096114297</v>
      </c>
      <c r="F134" s="708">
        <v>435399.33126754453</v>
      </c>
      <c r="G134" s="708">
        <v>152873.58168255619</v>
      </c>
      <c r="H134" s="708">
        <v>83881.84599489611</v>
      </c>
      <c r="I134" s="708">
        <v>2179.250516233592</v>
      </c>
      <c r="J134" s="708">
        <v>998.34065346843261</v>
      </c>
      <c r="K134" s="708">
        <v>562.03398880162092</v>
      </c>
      <c r="L134" s="708">
        <v>459.36690258915979</v>
      </c>
      <c r="M134" s="708">
        <v>772.76973404036551</v>
      </c>
      <c r="N134" s="708">
        <v>187.60586667903914</v>
      </c>
      <c r="O134" s="708">
        <v>5417.2886394624429</v>
      </c>
      <c r="P134" s="708">
        <v>199.96658717900311</v>
      </c>
      <c r="Q134" s="708">
        <v>3130.4788623731793</v>
      </c>
      <c r="R134" s="708">
        <v>853.16773806057211</v>
      </c>
      <c r="S134" s="708">
        <v>1913.0981729247999</v>
      </c>
      <c r="T134" s="708">
        <v>131.50844966626846</v>
      </c>
      <c r="U134" s="708">
        <v>130.4831045169376</v>
      </c>
      <c r="V134" s="708">
        <v>989.00517642528268</v>
      </c>
      <c r="W134" s="708">
        <v>5527.595391965051</v>
      </c>
      <c r="X134" s="708">
        <v>579.43358998675399</v>
      </c>
      <c r="Y134" s="708">
        <v>523.17821331900302</v>
      </c>
      <c r="Z134" s="708">
        <v>832.14319920493529</v>
      </c>
      <c r="AA134" s="708">
        <v>7129.649605524256</v>
      </c>
      <c r="AB134" s="708">
        <v>1386.1681292014641</v>
      </c>
      <c r="AC134" s="708">
        <v>1517.0174450560116</v>
      </c>
      <c r="AD134" s="708">
        <v>943.50657943479462</v>
      </c>
      <c r="AE134" s="708">
        <v>5119.9063297147259</v>
      </c>
      <c r="AF134" s="708">
        <v>2746.093670285275</v>
      </c>
      <c r="AG134" s="708">
        <v>1427.6063176832297</v>
      </c>
      <c r="AH134" s="708">
        <v>3254.0217087393676</v>
      </c>
      <c r="AI134" s="708">
        <v>540.7196858565826</v>
      </c>
      <c r="AJ134" s="708">
        <v>3574.7316766435824</v>
      </c>
      <c r="AK134" s="708">
        <v>1047.5940597162621</v>
      </c>
      <c r="AL134" s="708">
        <v>439.34148634177456</v>
      </c>
      <c r="AM134" s="708">
        <v>609.87880431913948</v>
      </c>
      <c r="AN134" s="708">
        <v>6638.8840015910982</v>
      </c>
      <c r="AO134" s="708">
        <v>4724.0654175880645</v>
      </c>
      <c r="AP134" s="708">
        <v>1152.158293628358</v>
      </c>
      <c r="AQ134" s="708">
        <v>1353.5580904568687</v>
      </c>
      <c r="AR134" s="708">
        <v>4285.7881697148505</v>
      </c>
      <c r="AS134" s="708">
        <v>4360.1267919895772</v>
      </c>
      <c r="AT134" s="708">
        <v>878.44386979930641</v>
      </c>
      <c r="AU134" s="708">
        <v>670.07120573035706</v>
      </c>
      <c r="AV134" s="708">
        <v>339.29944531469215</v>
      </c>
      <c r="AW134" s="708">
        <v>547.6615588508264</v>
      </c>
      <c r="AX134" s="708">
        <v>6336.5075960513814</v>
      </c>
      <c r="AY134" s="708">
        <v>4863.9754678391619</v>
      </c>
      <c r="AZ134" s="708">
        <v>4815.8766640068716</v>
      </c>
      <c r="BA134" s="708">
        <v>520.75508092242239</v>
      </c>
      <c r="BB134" s="708">
        <v>4419.6185865418192</v>
      </c>
      <c r="BC134" s="708">
        <v>220.24328175706165</v>
      </c>
      <c r="BD134" s="708">
        <v>3370.7111988705065</v>
      </c>
      <c r="BE134" s="708">
        <v>449.72116646229875</v>
      </c>
      <c r="BF134" s="708">
        <v>6549.2435410897215</v>
      </c>
      <c r="BG134" s="708">
        <v>312.11302045016561</v>
      </c>
      <c r="BH134" s="708">
        <v>684.49944417618519</v>
      </c>
      <c r="BI134" s="708">
        <v>766.04582970084437</v>
      </c>
      <c r="BJ134" s="708">
        <v>1179.5968168768243</v>
      </c>
      <c r="BK134" s="708">
        <v>4522.1016495918893</v>
      </c>
      <c r="BL134" s="708">
        <v>1970.4329211411161</v>
      </c>
      <c r="BM134" s="708">
        <v>5006.4014751796713</v>
      </c>
      <c r="BN134" s="708">
        <v>3140.6577243230895</v>
      </c>
      <c r="BO134" s="708">
        <v>900.75051619231272</v>
      </c>
      <c r="BP134" s="708">
        <v>414.02519776294577</v>
      </c>
      <c r="BQ134" s="708">
        <v>916.1538219810916</v>
      </c>
      <c r="BR134" s="708">
        <v>191.87296480921694</v>
      </c>
      <c r="BS134" s="708">
        <v>6484.767895443897</v>
      </c>
      <c r="BT134" s="708">
        <v>753.426266106703</v>
      </c>
      <c r="BU134" s="708">
        <v>377.11222342425719</v>
      </c>
      <c r="BV134" s="708">
        <v>252081.58868813774</v>
      </c>
      <c r="BW134" s="708">
        <v>8538.924601560153</v>
      </c>
      <c r="BX134" s="708">
        <v>47451.307393897172</v>
      </c>
      <c r="BY134" s="708">
        <v>6591.396540353202</v>
      </c>
      <c r="BZ134" s="708">
        <v>5501.6999229873636</v>
      </c>
      <c r="CA134" s="708">
        <v>1017.9804964028739</v>
      </c>
      <c r="CB134" s="708">
        <v>18102.732756529695</v>
      </c>
      <c r="CC134" s="708">
        <v>8822.739399423499</v>
      </c>
      <c r="CD134" s="708">
        <v>28479.647843726794</v>
      </c>
      <c r="CE134" s="708">
        <v>66245.584547476465</v>
      </c>
      <c r="CF134" s="708">
        <v>38071.697155358437</v>
      </c>
      <c r="CG134" s="708">
        <v>90080.948355408924</v>
      </c>
      <c r="CH134" s="708">
        <v>18264.69446620061</v>
      </c>
      <c r="CI134" s="708">
        <v>94003.494039126148</v>
      </c>
      <c r="CJ134" s="708">
        <v>216897.24679352471</v>
      </c>
      <c r="CK134" s="708">
        <v>20407.31598624192</v>
      </c>
      <c r="CL134" s="708">
        <v>45809.257621039666</v>
      </c>
      <c r="CM134" s="708">
        <v>9973.2569088706259</v>
      </c>
      <c r="CN134" s="708">
        <v>26469.057320757762</v>
      </c>
      <c r="CO134" s="708">
        <v>46928.670451421109</v>
      </c>
      <c r="CP134" s="708">
        <v>42697.539732301419</v>
      </c>
      <c r="CQ134" s="708">
        <v>1205.40385193769</v>
      </c>
      <c r="CR134" s="708">
        <v>5981.4243505076265</v>
      </c>
      <c r="CS134" s="708">
        <v>1534.6060514046519</v>
      </c>
      <c r="CT134" s="708">
        <v>68818.409222173213</v>
      </c>
      <c r="CU134" s="727">
        <v>7592.9398217023763</v>
      </c>
      <c r="CW134" s="533">
        <f>'153-S 2020CEEIOT(RMB)'!FB191</f>
        <v>266458.86838163575</v>
      </c>
      <c r="CX134" s="508">
        <f>'153-S 2020CEEIOT(RMB)'!FC191</f>
        <v>71971.567299892471</v>
      </c>
    </row>
    <row r="135" spans="1:102" ht="14.5" customHeight="1">
      <c r="A135" s="827"/>
      <c r="B135" s="538" t="s">
        <v>923</v>
      </c>
      <c r="C135" s="459" t="s">
        <v>140</v>
      </c>
      <c r="D135" s="475">
        <v>130767.47770540384</v>
      </c>
      <c r="E135" s="708">
        <v>11173.321098580313</v>
      </c>
      <c r="F135" s="708">
        <v>67406.063871501552</v>
      </c>
      <c r="G135" s="708">
        <v>23667.023973510899</v>
      </c>
      <c r="H135" s="708">
        <v>12986.113351003425</v>
      </c>
      <c r="I135" s="708">
        <v>76.464930394161115</v>
      </c>
      <c r="J135" s="708">
        <v>35.029496612927453</v>
      </c>
      <c r="K135" s="708">
        <v>19.720490835144592</v>
      </c>
      <c r="L135" s="708">
        <v>16.118136932952972</v>
      </c>
      <c r="M135" s="708">
        <v>27.114727510188271</v>
      </c>
      <c r="N135" s="708">
        <v>6.5826619887382138</v>
      </c>
      <c r="O135" s="708">
        <v>493.07959824184832</v>
      </c>
      <c r="P135" s="708">
        <v>18.200884433176594</v>
      </c>
      <c r="Q135" s="708">
        <v>284.93502238727569</v>
      </c>
      <c r="R135" s="708">
        <v>77.655010377582059</v>
      </c>
      <c r="S135" s="708">
        <v>174.12948456011731</v>
      </c>
      <c r="T135" s="708">
        <v>179.295307931303</v>
      </c>
      <c r="U135" s="708">
        <v>177.89737818038833</v>
      </c>
      <c r="V135" s="708">
        <v>34.701936014922197</v>
      </c>
      <c r="W135" s="708">
        <v>136.37159684124305</v>
      </c>
      <c r="X135" s="708">
        <v>14.295236595067944</v>
      </c>
      <c r="Y135" s="708">
        <v>12.907357236488561</v>
      </c>
      <c r="Z135" s="708">
        <v>20.529848664595441</v>
      </c>
      <c r="AA135" s="708">
        <v>175.89596066260501</v>
      </c>
      <c r="AB135" s="708">
        <v>48.63747821759523</v>
      </c>
      <c r="AC135" s="708">
        <v>53.22868228266708</v>
      </c>
      <c r="AD135" s="708">
        <v>33.10549401525595</v>
      </c>
      <c r="AE135" s="708">
        <v>0</v>
      </c>
      <c r="AF135" s="708">
        <v>0</v>
      </c>
      <c r="AG135" s="708">
        <v>50.091449743271227</v>
      </c>
      <c r="AH135" s="708">
        <v>114.17620030664452</v>
      </c>
      <c r="AI135" s="708">
        <v>18.972620556371325</v>
      </c>
      <c r="AJ135" s="708">
        <v>67.815777631280923</v>
      </c>
      <c r="AK135" s="708">
        <v>19.873772978752225</v>
      </c>
      <c r="AL135" s="708">
        <v>8.3346911704223157</v>
      </c>
      <c r="AM135" s="708">
        <v>11.569932827677791</v>
      </c>
      <c r="AN135" s="708">
        <v>125.94541965580359</v>
      </c>
      <c r="AO135" s="708">
        <v>89.61964109585351</v>
      </c>
      <c r="AP135" s="708">
        <v>21.857447692437585</v>
      </c>
      <c r="AQ135" s="708">
        <v>25.678177490409833</v>
      </c>
      <c r="AR135" s="708">
        <v>81.305139457362245</v>
      </c>
      <c r="AS135" s="708">
        <v>152.98690498209038</v>
      </c>
      <c r="AT135" s="708">
        <v>30.822591922782671</v>
      </c>
      <c r="AU135" s="708">
        <v>23.511270376503749</v>
      </c>
      <c r="AV135" s="708">
        <v>11.905243695252352</v>
      </c>
      <c r="AW135" s="708">
        <v>19.216195047397413</v>
      </c>
      <c r="AX135" s="708">
        <v>222.333599861452</v>
      </c>
      <c r="AY135" s="708">
        <v>170.66580588909341</v>
      </c>
      <c r="AZ135" s="708">
        <v>168.97812856164461</v>
      </c>
      <c r="BA135" s="708">
        <v>18.272108102541143</v>
      </c>
      <c r="BB135" s="708">
        <v>155.07433636988847</v>
      </c>
      <c r="BC135" s="708">
        <v>7.7278344476162006</v>
      </c>
      <c r="BD135" s="708">
        <v>118.27056838142133</v>
      </c>
      <c r="BE135" s="708">
        <v>15.77969005130873</v>
      </c>
      <c r="BF135" s="708">
        <v>229.79801898560424</v>
      </c>
      <c r="BG135" s="708">
        <v>10.951334050883005</v>
      </c>
      <c r="BH135" s="708">
        <v>24.017524357059131</v>
      </c>
      <c r="BI135" s="708">
        <v>26.878801042134892</v>
      </c>
      <c r="BJ135" s="708">
        <v>41.389361995678044</v>
      </c>
      <c r="BK135" s="708">
        <v>158.67023331901365</v>
      </c>
      <c r="BL135" s="708">
        <v>69.137997233021636</v>
      </c>
      <c r="BM135" s="708">
        <v>175.6632096554271</v>
      </c>
      <c r="BN135" s="708">
        <v>110.19851664291545</v>
      </c>
      <c r="BO135" s="708">
        <v>31.605281269905706</v>
      </c>
      <c r="BP135" s="708">
        <v>14.527199921506869</v>
      </c>
      <c r="BQ135" s="708">
        <v>32.145748139687427</v>
      </c>
      <c r="BR135" s="708">
        <v>6.7323847301479622</v>
      </c>
      <c r="BS135" s="708">
        <v>227.53571562961039</v>
      </c>
      <c r="BT135" s="708">
        <v>26.436009337077298</v>
      </c>
      <c r="BU135" s="708">
        <v>13.232007839447622</v>
      </c>
      <c r="BV135" s="708">
        <v>14466.423625242736</v>
      </c>
      <c r="BW135" s="708">
        <v>490.03063346684263</v>
      </c>
      <c r="BX135" s="708">
        <v>2723.1291182513555</v>
      </c>
      <c r="BY135" s="708">
        <v>378.26616029731446</v>
      </c>
      <c r="BZ135" s="708">
        <v>315.7308003297498</v>
      </c>
      <c r="CA135" s="708">
        <v>58.419725057420877</v>
      </c>
      <c r="CB135" s="708">
        <v>1038.8771436794748</v>
      </c>
      <c r="CC135" s="708">
        <v>506.31815814633546</v>
      </c>
      <c r="CD135" s="708">
        <v>1634.3861229579361</v>
      </c>
      <c r="CE135" s="708">
        <v>3801.6925169066299</v>
      </c>
      <c r="CF135" s="708">
        <v>2184.8533327943164</v>
      </c>
      <c r="CG135" s="708">
        <v>5169.5531048288749</v>
      </c>
      <c r="CH135" s="708">
        <v>1048.1717800524095</v>
      </c>
      <c r="CI135" s="708">
        <v>5394.6596183403517</v>
      </c>
      <c r="CJ135" s="708">
        <v>12447.269439997788</v>
      </c>
      <c r="CK135" s="708">
        <v>1171.1322498700833</v>
      </c>
      <c r="CL135" s="708">
        <v>2628.8953911810358</v>
      </c>
      <c r="CM135" s="708">
        <v>572.34389912384199</v>
      </c>
      <c r="CN135" s="708">
        <v>1519.0026298851744</v>
      </c>
      <c r="CO135" s="708">
        <v>2693.1361011039812</v>
      </c>
      <c r="CP135" s="708">
        <v>2450.3205519196717</v>
      </c>
      <c r="CQ135" s="708">
        <v>69.175550869775066</v>
      </c>
      <c r="CR135" s="708">
        <v>343.2611599565721</v>
      </c>
      <c r="CS135" s="708">
        <v>88.067761525200979</v>
      </c>
      <c r="CT135" s="708">
        <v>3949.3414263384352</v>
      </c>
      <c r="CU135" s="727">
        <v>435.74258871247139</v>
      </c>
      <c r="CW135" s="533">
        <f>'153-S 2020CEEIOT(RMB)'!FB192</f>
        <v>15291.5049796849</v>
      </c>
      <c r="CX135" s="508">
        <f>'153-S 2020CEEIOT(RMB)'!FC192</f>
        <v>4130.2944294793169</v>
      </c>
    </row>
    <row r="136" spans="1:102" ht="14.5" customHeight="1">
      <c r="A136" s="827"/>
      <c r="B136" s="538" t="s">
        <v>924</v>
      </c>
      <c r="C136" s="459" t="s">
        <v>140</v>
      </c>
      <c r="D136" s="475">
        <v>0</v>
      </c>
      <c r="E136" s="708">
        <v>0</v>
      </c>
      <c r="F136" s="708">
        <v>0</v>
      </c>
      <c r="G136" s="708">
        <v>0</v>
      </c>
      <c r="H136" s="708">
        <v>0</v>
      </c>
      <c r="I136" s="708">
        <v>71.3800125229494</v>
      </c>
      <c r="J136" s="708">
        <v>32.70003508816778</v>
      </c>
      <c r="K136" s="708">
        <v>18.409078194607478</v>
      </c>
      <c r="L136" s="708">
        <v>15.0462808269116</v>
      </c>
      <c r="M136" s="708">
        <v>25.311598130760746</v>
      </c>
      <c r="N136" s="708">
        <v>6.144914966487125</v>
      </c>
      <c r="O136" s="708">
        <v>0</v>
      </c>
      <c r="P136" s="708">
        <v>0</v>
      </c>
      <c r="Q136" s="708">
        <v>0</v>
      </c>
      <c r="R136" s="708">
        <v>0</v>
      </c>
      <c r="S136" s="708">
        <v>0</v>
      </c>
      <c r="T136" s="708">
        <v>4.3074785180161967</v>
      </c>
      <c r="U136" s="708">
        <v>4.2738939672477638</v>
      </c>
      <c r="V136" s="708">
        <v>32.394257269929867</v>
      </c>
      <c r="W136" s="708">
        <v>0</v>
      </c>
      <c r="X136" s="708">
        <v>0</v>
      </c>
      <c r="Y136" s="708">
        <v>0</v>
      </c>
      <c r="Z136" s="708">
        <v>0</v>
      </c>
      <c r="AA136" s="708">
        <v>0</v>
      </c>
      <c r="AB136" s="708">
        <v>45.40308591612515</v>
      </c>
      <c r="AC136" s="708">
        <v>49.688974910869717</v>
      </c>
      <c r="AD136" s="708">
        <v>30.903978663241428</v>
      </c>
      <c r="AE136" s="708">
        <v>0</v>
      </c>
      <c r="AF136" s="708">
        <v>0</v>
      </c>
      <c r="AG136" s="708">
        <v>46.760368335343678</v>
      </c>
      <c r="AH136" s="708">
        <v>106.58348298625263</v>
      </c>
      <c r="AI136" s="708">
        <v>17.710941289372627</v>
      </c>
      <c r="AJ136" s="708">
        <v>0</v>
      </c>
      <c r="AK136" s="708">
        <v>0</v>
      </c>
      <c r="AL136" s="708">
        <v>0</v>
      </c>
      <c r="AM136" s="708">
        <v>0</v>
      </c>
      <c r="AN136" s="708">
        <v>0</v>
      </c>
      <c r="AO136" s="708">
        <v>0</v>
      </c>
      <c r="AP136" s="708">
        <v>0</v>
      </c>
      <c r="AQ136" s="708">
        <v>0</v>
      </c>
      <c r="AR136" s="708">
        <v>0</v>
      </c>
      <c r="AS136" s="708">
        <v>142.81327580078135</v>
      </c>
      <c r="AT136" s="708">
        <v>28.772889559917623</v>
      </c>
      <c r="AU136" s="708">
        <v>21.947770896466249</v>
      </c>
      <c r="AV136" s="708">
        <v>11.11354498951807</v>
      </c>
      <c r="AW136" s="708">
        <v>17.938318076745482</v>
      </c>
      <c r="AX136" s="708">
        <v>207.54841547066547</v>
      </c>
      <c r="AY136" s="708">
        <v>159.31652979746869</v>
      </c>
      <c r="AZ136" s="708">
        <v>157.74108301229523</v>
      </c>
      <c r="BA136" s="708">
        <v>17.057012913722158</v>
      </c>
      <c r="BB136" s="708">
        <v>144.7618930012909</v>
      </c>
      <c r="BC136" s="708">
        <v>7.2139334568497215</v>
      </c>
      <c r="BD136" s="708">
        <v>110.40557558405676</v>
      </c>
      <c r="BE136" s="708">
        <v>14.730340662896698</v>
      </c>
      <c r="BF136" s="708">
        <v>214.51645072306155</v>
      </c>
      <c r="BG136" s="708">
        <v>10.223070336499285</v>
      </c>
      <c r="BH136" s="708">
        <v>22.420358987314696</v>
      </c>
      <c r="BI136" s="708">
        <v>25.091360772832921</v>
      </c>
      <c r="BJ136" s="708">
        <v>38.636969422965457</v>
      </c>
      <c r="BK136" s="708">
        <v>148.11866280329923</v>
      </c>
      <c r="BL136" s="708">
        <v>64.540320417025683</v>
      </c>
      <c r="BM136" s="708">
        <v>163.98160621334117</v>
      </c>
      <c r="BN136" s="708">
        <v>102.87031528616154</v>
      </c>
      <c r="BO136" s="708">
        <v>29.503530065456975</v>
      </c>
      <c r="BP136" s="708">
        <v>13.56114112672666</v>
      </c>
      <c r="BQ136" s="708">
        <v>30.008055888398214</v>
      </c>
      <c r="BR136" s="708">
        <v>6.2846811455931224</v>
      </c>
      <c r="BS136" s="708">
        <v>212.40459054024132</v>
      </c>
      <c r="BT136" s="708">
        <v>24.678014716161655</v>
      </c>
      <c r="BU136" s="708">
        <v>12.352079318124353</v>
      </c>
      <c r="BV136" s="708">
        <v>0</v>
      </c>
      <c r="BW136" s="708">
        <v>0</v>
      </c>
      <c r="BX136" s="708">
        <v>0</v>
      </c>
      <c r="BY136" s="708">
        <v>0</v>
      </c>
      <c r="BZ136" s="708">
        <v>0</v>
      </c>
      <c r="CA136" s="708">
        <v>0</v>
      </c>
      <c r="CB136" s="708">
        <v>0</v>
      </c>
      <c r="CC136" s="708">
        <v>0</v>
      </c>
      <c r="CD136" s="708">
        <v>0</v>
      </c>
      <c r="CE136" s="708">
        <v>0</v>
      </c>
      <c r="CF136" s="708">
        <v>0</v>
      </c>
      <c r="CG136" s="708">
        <v>0</v>
      </c>
      <c r="CH136" s="708">
        <v>0</v>
      </c>
      <c r="CI136" s="708">
        <v>0</v>
      </c>
      <c r="CJ136" s="708">
        <v>0</v>
      </c>
      <c r="CK136" s="708">
        <v>0</v>
      </c>
      <c r="CL136" s="708">
        <v>0</v>
      </c>
      <c r="CM136" s="708">
        <v>0</v>
      </c>
      <c r="CN136" s="708">
        <v>0</v>
      </c>
      <c r="CO136" s="708">
        <v>0</v>
      </c>
      <c r="CP136" s="708">
        <v>0</v>
      </c>
      <c r="CQ136" s="708">
        <v>0</v>
      </c>
      <c r="CR136" s="708">
        <v>0</v>
      </c>
      <c r="CS136" s="708">
        <v>0</v>
      </c>
      <c r="CT136" s="708">
        <v>0</v>
      </c>
      <c r="CU136" s="727">
        <v>0</v>
      </c>
      <c r="CW136" s="533">
        <f>'153-S 2020CEEIOT(RMB)'!FB193</f>
        <v>0</v>
      </c>
      <c r="CX136" s="501">
        <f>'153-S 2020CEEIOT(RMB)'!FC193</f>
        <v>0</v>
      </c>
    </row>
    <row r="137" spans="1:102" ht="14.5" customHeight="1">
      <c r="A137" s="827"/>
      <c r="B137" s="538" t="s">
        <v>925</v>
      </c>
      <c r="C137" s="459" t="s">
        <v>140</v>
      </c>
      <c r="D137" s="475">
        <v>0</v>
      </c>
      <c r="E137" s="708">
        <v>0</v>
      </c>
      <c r="F137" s="708">
        <v>0</v>
      </c>
      <c r="G137" s="708">
        <v>0</v>
      </c>
      <c r="H137" s="708">
        <v>0</v>
      </c>
      <c r="I137" s="708">
        <v>1.1431507093927085</v>
      </c>
      <c r="J137" s="708">
        <v>0.52369097436326539</v>
      </c>
      <c r="K137" s="708">
        <v>0.29482133798541166</v>
      </c>
      <c r="L137" s="708">
        <v>0.24096614714764694</v>
      </c>
      <c r="M137" s="708">
        <v>0.40536517627731455</v>
      </c>
      <c r="N137" s="708">
        <v>9.8410796731636302E-2</v>
      </c>
      <c r="O137" s="708">
        <v>0</v>
      </c>
      <c r="P137" s="708">
        <v>0</v>
      </c>
      <c r="Q137" s="708">
        <v>0</v>
      </c>
      <c r="R137" s="708">
        <v>0</v>
      </c>
      <c r="S137" s="708">
        <v>0</v>
      </c>
      <c r="T137" s="708">
        <v>6.8984256930200466E-2</v>
      </c>
      <c r="U137" s="708">
        <v>6.844640043958658E-2</v>
      </c>
      <c r="V137" s="708">
        <v>0.51879394342308682</v>
      </c>
      <c r="W137" s="708">
        <v>0</v>
      </c>
      <c r="X137" s="708">
        <v>0</v>
      </c>
      <c r="Y137" s="708">
        <v>0</v>
      </c>
      <c r="Z137" s="708">
        <v>0</v>
      </c>
      <c r="AA137" s="708">
        <v>0</v>
      </c>
      <c r="AB137" s="708">
        <v>0.7271302993530484</v>
      </c>
      <c r="AC137" s="708">
        <v>0.7957688001258727</v>
      </c>
      <c r="AD137" s="708">
        <v>0.49492713552807649</v>
      </c>
      <c r="AE137" s="708">
        <v>0</v>
      </c>
      <c r="AF137" s="708">
        <v>0</v>
      </c>
      <c r="AG137" s="708">
        <v>0.74886717366190458</v>
      </c>
      <c r="AH137" s="708">
        <v>1.7069341945843355</v>
      </c>
      <c r="AI137" s="708">
        <v>0.28364067731775133</v>
      </c>
      <c r="AJ137" s="708">
        <v>0</v>
      </c>
      <c r="AK137" s="708">
        <v>0</v>
      </c>
      <c r="AL137" s="708">
        <v>0</v>
      </c>
      <c r="AM137" s="708">
        <v>0</v>
      </c>
      <c r="AN137" s="708">
        <v>0</v>
      </c>
      <c r="AO137" s="708">
        <v>0</v>
      </c>
      <c r="AP137" s="708">
        <v>0</v>
      </c>
      <c r="AQ137" s="708">
        <v>0</v>
      </c>
      <c r="AR137" s="708">
        <v>0</v>
      </c>
      <c r="AS137" s="708">
        <v>2.287154229482252</v>
      </c>
      <c r="AT137" s="708">
        <v>0.46079774924560107</v>
      </c>
      <c r="AU137" s="708">
        <v>0.35149349212873116</v>
      </c>
      <c r="AV137" s="708">
        <v>0.17798339324402274</v>
      </c>
      <c r="AW137" s="708">
        <v>0.28728211595859138</v>
      </c>
      <c r="AX137" s="708">
        <v>3.3238873179287065</v>
      </c>
      <c r="AY137" s="708">
        <v>2.5514537980419467</v>
      </c>
      <c r="AZ137" s="708">
        <v>2.5262230219965867</v>
      </c>
      <c r="BA137" s="708">
        <v>0.27316801613299002</v>
      </c>
      <c r="BB137" s="708">
        <v>2.3183613287298321</v>
      </c>
      <c r="BC137" s="708">
        <v>0.11553112499186216</v>
      </c>
      <c r="BD137" s="708">
        <v>1.7681449973022481</v>
      </c>
      <c r="BE137" s="708">
        <v>0.23590636626706543</v>
      </c>
      <c r="BF137" s="708">
        <v>3.4354803838347836</v>
      </c>
      <c r="BG137" s="708">
        <v>0.16372244406070086</v>
      </c>
      <c r="BH137" s="708">
        <v>0.35906198913803389</v>
      </c>
      <c r="BI137" s="708">
        <v>0.40183807557991663</v>
      </c>
      <c r="BJ137" s="708">
        <v>0.61877096183538682</v>
      </c>
      <c r="BK137" s="708">
        <v>2.3721199881192545</v>
      </c>
      <c r="BL137" s="708">
        <v>1.0336130586336731</v>
      </c>
      <c r="BM137" s="708">
        <v>2.6261649843486348</v>
      </c>
      <c r="BN137" s="708">
        <v>1.6474678238115854</v>
      </c>
      <c r="BO137" s="708">
        <v>0.47249895498509031</v>
      </c>
      <c r="BP137" s="708">
        <v>0.21718163882652763</v>
      </c>
      <c r="BQ137" s="708">
        <v>0.48057893468832702</v>
      </c>
      <c r="BR137" s="708">
        <v>0.10064915171571204</v>
      </c>
      <c r="BS137" s="708">
        <v>3.4016589486626754</v>
      </c>
      <c r="BT137" s="708">
        <v>0.39521833958930552</v>
      </c>
      <c r="BU137" s="708">
        <v>0.19781851719974192</v>
      </c>
      <c r="BV137" s="708">
        <v>0</v>
      </c>
      <c r="BW137" s="708">
        <v>0</v>
      </c>
      <c r="BX137" s="708">
        <v>0</v>
      </c>
      <c r="BY137" s="708">
        <v>0</v>
      </c>
      <c r="BZ137" s="708">
        <v>0</v>
      </c>
      <c r="CA137" s="708">
        <v>0</v>
      </c>
      <c r="CB137" s="708">
        <v>0</v>
      </c>
      <c r="CC137" s="708">
        <v>0</v>
      </c>
      <c r="CD137" s="708">
        <v>0</v>
      </c>
      <c r="CE137" s="708">
        <v>0</v>
      </c>
      <c r="CF137" s="708">
        <v>0</v>
      </c>
      <c r="CG137" s="708">
        <v>0</v>
      </c>
      <c r="CH137" s="708">
        <v>0</v>
      </c>
      <c r="CI137" s="708">
        <v>0</v>
      </c>
      <c r="CJ137" s="708">
        <v>0</v>
      </c>
      <c r="CK137" s="708">
        <v>0</v>
      </c>
      <c r="CL137" s="708">
        <v>0</v>
      </c>
      <c r="CM137" s="708">
        <v>0</v>
      </c>
      <c r="CN137" s="708">
        <v>0</v>
      </c>
      <c r="CO137" s="708">
        <v>0</v>
      </c>
      <c r="CP137" s="708">
        <v>0</v>
      </c>
      <c r="CQ137" s="708">
        <v>0</v>
      </c>
      <c r="CR137" s="708">
        <v>0</v>
      </c>
      <c r="CS137" s="708">
        <v>0</v>
      </c>
      <c r="CT137" s="708">
        <v>0</v>
      </c>
      <c r="CU137" s="727">
        <v>0</v>
      </c>
      <c r="CW137" s="533">
        <f>'153-S 2020CEEIOT(RMB)'!FB194</f>
        <v>0</v>
      </c>
      <c r="CX137" s="501">
        <f>'153-S 2020CEEIOT(RMB)'!FC194</f>
        <v>0</v>
      </c>
    </row>
    <row r="138" spans="1:102" ht="14.5" customHeight="1">
      <c r="A138" s="827"/>
      <c r="B138" s="538" t="s">
        <v>926</v>
      </c>
      <c r="C138" s="459" t="s">
        <v>140</v>
      </c>
      <c r="D138" s="475">
        <v>0</v>
      </c>
      <c r="E138" s="708">
        <v>0</v>
      </c>
      <c r="F138" s="708">
        <v>0</v>
      </c>
      <c r="G138" s="708">
        <v>0</v>
      </c>
      <c r="H138" s="708">
        <v>0</v>
      </c>
      <c r="I138" s="708">
        <v>0.51002108572905458</v>
      </c>
      <c r="J138" s="708">
        <v>0.23364674240822608</v>
      </c>
      <c r="K138" s="708">
        <v>0.13153567387041443</v>
      </c>
      <c r="L138" s="708">
        <v>0.10750797334279631</v>
      </c>
      <c r="M138" s="708">
        <v>0.18085523249295574</v>
      </c>
      <c r="N138" s="708">
        <v>4.3906355464883896E-2</v>
      </c>
      <c r="O138" s="708">
        <v>0</v>
      </c>
      <c r="P138" s="708">
        <v>0</v>
      </c>
      <c r="Q138" s="708">
        <v>0</v>
      </c>
      <c r="R138" s="708">
        <v>0</v>
      </c>
      <c r="S138" s="708">
        <v>0</v>
      </c>
      <c r="T138" s="708">
        <v>3.0777591553474055E-2</v>
      </c>
      <c r="U138" s="708">
        <v>3.0537624811507853E-2</v>
      </c>
      <c r="V138" s="708">
        <v>0.231461913219531</v>
      </c>
      <c r="W138" s="708">
        <v>0</v>
      </c>
      <c r="X138" s="708">
        <v>0</v>
      </c>
      <c r="Y138" s="708">
        <v>0</v>
      </c>
      <c r="Z138" s="708">
        <v>0</v>
      </c>
      <c r="AA138" s="708">
        <v>0</v>
      </c>
      <c r="AB138" s="708">
        <v>0.32441197971136015</v>
      </c>
      <c r="AC138" s="708">
        <v>0.35503531082538942</v>
      </c>
      <c r="AD138" s="708">
        <v>0.22081364508175721</v>
      </c>
      <c r="AE138" s="708">
        <v>0</v>
      </c>
      <c r="AF138" s="708">
        <v>0</v>
      </c>
      <c r="AG138" s="708">
        <v>0.33410996978761898</v>
      </c>
      <c r="AH138" s="708">
        <v>0.76155525604531882</v>
      </c>
      <c r="AI138" s="708">
        <v>0.12654737911099673</v>
      </c>
      <c r="AJ138" s="708">
        <v>0</v>
      </c>
      <c r="AK138" s="708">
        <v>0</v>
      </c>
      <c r="AL138" s="708">
        <v>0</v>
      </c>
      <c r="AM138" s="708">
        <v>0</v>
      </c>
      <c r="AN138" s="708">
        <v>0</v>
      </c>
      <c r="AO138" s="708">
        <v>0</v>
      </c>
      <c r="AP138" s="708">
        <v>0</v>
      </c>
      <c r="AQ138" s="708">
        <v>0</v>
      </c>
      <c r="AR138" s="708">
        <v>0</v>
      </c>
      <c r="AS138" s="708">
        <v>1.020422656230543</v>
      </c>
      <c r="AT138" s="708">
        <v>0.20558668812496042</v>
      </c>
      <c r="AU138" s="708">
        <v>0.15682017341128002</v>
      </c>
      <c r="AV138" s="708">
        <v>7.940797544733319E-2</v>
      </c>
      <c r="AW138" s="708">
        <v>0.12817202096614075</v>
      </c>
      <c r="AX138" s="708">
        <v>1.4829651110758846</v>
      </c>
      <c r="AY138" s="708">
        <v>1.1383409252802528</v>
      </c>
      <c r="AZ138" s="708">
        <v>1.1270841175061694</v>
      </c>
      <c r="BA138" s="708">
        <v>0.12187496104394942</v>
      </c>
      <c r="BB138" s="708">
        <v>1.0343458235871559</v>
      </c>
      <c r="BC138" s="708">
        <v>5.1544655765600043E-2</v>
      </c>
      <c r="BD138" s="708">
        <v>0.78886469110407997</v>
      </c>
      <c r="BE138" s="708">
        <v>0.10525053264222921</v>
      </c>
      <c r="BF138" s="708">
        <v>1.5327527866339805</v>
      </c>
      <c r="BG138" s="708">
        <v>7.3045398119389635E-2</v>
      </c>
      <c r="BH138" s="708">
        <v>0.16019688746158439</v>
      </c>
      <c r="BI138" s="708">
        <v>0.17928160295103973</v>
      </c>
      <c r="BJ138" s="708">
        <v>0.27606704451117253</v>
      </c>
      <c r="BK138" s="708">
        <v>1.0583304562378211</v>
      </c>
      <c r="BL138" s="708">
        <v>0.46115044154425416</v>
      </c>
      <c r="BM138" s="708">
        <v>1.1716736084016985</v>
      </c>
      <c r="BN138" s="708">
        <v>0.73502410600824586</v>
      </c>
      <c r="BO138" s="708">
        <v>0.21080722607027108</v>
      </c>
      <c r="BP138" s="708">
        <v>9.6896423476450805E-2</v>
      </c>
      <c r="BQ138" s="708">
        <v>0.21441214009171516</v>
      </c>
      <c r="BR138" s="708">
        <v>4.4905006150086899E-2</v>
      </c>
      <c r="BS138" s="708">
        <v>1.5176632232495013</v>
      </c>
      <c r="BT138" s="708">
        <v>0.17632818227830557</v>
      </c>
      <c r="BU138" s="708">
        <v>8.8257492289115627E-2</v>
      </c>
      <c r="BV138" s="708">
        <v>0</v>
      </c>
      <c r="BW138" s="708">
        <v>0</v>
      </c>
      <c r="BX138" s="708">
        <v>0</v>
      </c>
      <c r="BY138" s="708">
        <v>0</v>
      </c>
      <c r="BZ138" s="708">
        <v>0</v>
      </c>
      <c r="CA138" s="708">
        <v>0</v>
      </c>
      <c r="CB138" s="708">
        <v>0</v>
      </c>
      <c r="CC138" s="708">
        <v>0</v>
      </c>
      <c r="CD138" s="708">
        <v>0</v>
      </c>
      <c r="CE138" s="708">
        <v>0</v>
      </c>
      <c r="CF138" s="708">
        <v>0</v>
      </c>
      <c r="CG138" s="708">
        <v>0</v>
      </c>
      <c r="CH138" s="708">
        <v>0</v>
      </c>
      <c r="CI138" s="708">
        <v>0</v>
      </c>
      <c r="CJ138" s="708">
        <v>0</v>
      </c>
      <c r="CK138" s="708">
        <v>0</v>
      </c>
      <c r="CL138" s="708">
        <v>0</v>
      </c>
      <c r="CM138" s="708">
        <v>0</v>
      </c>
      <c r="CN138" s="708">
        <v>0</v>
      </c>
      <c r="CO138" s="708">
        <v>0</v>
      </c>
      <c r="CP138" s="708">
        <v>0</v>
      </c>
      <c r="CQ138" s="708">
        <v>0</v>
      </c>
      <c r="CR138" s="708">
        <v>0</v>
      </c>
      <c r="CS138" s="708">
        <v>0</v>
      </c>
      <c r="CT138" s="708">
        <v>0</v>
      </c>
      <c r="CU138" s="727">
        <v>0</v>
      </c>
      <c r="CW138" s="540">
        <f>'153-S 2020CEEIOT(RMB)'!FB195</f>
        <v>0</v>
      </c>
      <c r="CX138" s="501">
        <f>'153-S 2020CEEIOT(RMB)'!FC195</f>
        <v>0</v>
      </c>
    </row>
    <row r="139" spans="1:102" ht="14.5" customHeight="1">
      <c r="A139" s="827"/>
      <c r="B139" s="538" t="s">
        <v>927</v>
      </c>
      <c r="C139" s="459" t="s">
        <v>140</v>
      </c>
      <c r="D139" s="475">
        <v>0</v>
      </c>
      <c r="E139" s="708">
        <v>0</v>
      </c>
      <c r="F139" s="708">
        <v>0</v>
      </c>
      <c r="G139" s="708">
        <v>0</v>
      </c>
      <c r="H139" s="708">
        <v>0</v>
      </c>
      <c r="I139" s="708">
        <v>2.1582226603751972E-2</v>
      </c>
      <c r="J139" s="708">
        <v>9.8870754189987753E-3</v>
      </c>
      <c r="K139" s="708">
        <v>5.5661085382195611E-3</v>
      </c>
      <c r="L139" s="708">
        <v>4.5493441493259764E-3</v>
      </c>
      <c r="M139" s="708">
        <v>7.6531318397506385E-3</v>
      </c>
      <c r="N139" s="708">
        <v>1.8579563463213614E-3</v>
      </c>
      <c r="O139" s="708">
        <v>0</v>
      </c>
      <c r="P139" s="708">
        <v>0</v>
      </c>
      <c r="Q139" s="708">
        <v>0</v>
      </c>
      <c r="R139" s="708">
        <v>0</v>
      </c>
      <c r="S139" s="708">
        <v>0</v>
      </c>
      <c r="T139" s="708">
        <v>1.3023950848527815E-3</v>
      </c>
      <c r="U139" s="708">
        <v>1.2922405701721279E-3</v>
      </c>
      <c r="V139" s="708">
        <v>9.7946214402117888E-3</v>
      </c>
      <c r="W139" s="708">
        <v>0</v>
      </c>
      <c r="X139" s="708">
        <v>0</v>
      </c>
      <c r="Y139" s="708">
        <v>0</v>
      </c>
      <c r="Z139" s="708">
        <v>0</v>
      </c>
      <c r="AA139" s="708">
        <v>0</v>
      </c>
      <c r="AB139" s="708">
        <v>1.372792822691625E-2</v>
      </c>
      <c r="AC139" s="708">
        <v>1.5023795574282784E-2</v>
      </c>
      <c r="AD139" s="708">
        <v>9.3440256858059925E-3</v>
      </c>
      <c r="AE139" s="708">
        <v>0</v>
      </c>
      <c r="AF139" s="708">
        <v>0</v>
      </c>
      <c r="AG139" s="708">
        <v>1.4138311690038301E-2</v>
      </c>
      <c r="AH139" s="708">
        <v>3.2226232536550409E-2</v>
      </c>
      <c r="AI139" s="708">
        <v>5.3550221520358059E-3</v>
      </c>
      <c r="AJ139" s="708">
        <v>0</v>
      </c>
      <c r="AK139" s="708">
        <v>0</v>
      </c>
      <c r="AL139" s="708">
        <v>0</v>
      </c>
      <c r="AM139" s="708">
        <v>0</v>
      </c>
      <c r="AN139" s="708">
        <v>0</v>
      </c>
      <c r="AO139" s="708">
        <v>0</v>
      </c>
      <c r="AP139" s="708">
        <v>0</v>
      </c>
      <c r="AQ139" s="708">
        <v>0</v>
      </c>
      <c r="AR139" s="708">
        <v>0</v>
      </c>
      <c r="AS139" s="708">
        <v>4.318055393119502E-2</v>
      </c>
      <c r="AT139" s="708">
        <v>8.6996765702054106E-3</v>
      </c>
      <c r="AU139" s="708">
        <v>6.6360560637681847E-3</v>
      </c>
      <c r="AV139" s="708">
        <v>3.3602550329849771E-3</v>
      </c>
      <c r="AW139" s="708">
        <v>5.4237710521279209E-3</v>
      </c>
      <c r="AX139" s="708">
        <v>6.2753658560894834E-2</v>
      </c>
      <c r="AY139" s="708">
        <v>4.8170423712196611E-2</v>
      </c>
      <c r="AZ139" s="708">
        <v>4.7694076786524195E-2</v>
      </c>
      <c r="BA139" s="708">
        <v>5.1573025119422376E-3</v>
      </c>
      <c r="BB139" s="708">
        <v>4.376973144040102E-2</v>
      </c>
      <c r="BC139" s="708">
        <v>2.1811812728396718E-3</v>
      </c>
      <c r="BD139" s="708">
        <v>3.3381867925656158E-2</v>
      </c>
      <c r="BE139" s="708">
        <v>4.4538175169818875E-3</v>
      </c>
      <c r="BF139" s="708">
        <v>6.4860490858686781E-2</v>
      </c>
      <c r="BG139" s="708">
        <v>3.0910140358617272E-3</v>
      </c>
      <c r="BH139" s="708">
        <v>6.7789462497799382E-3</v>
      </c>
      <c r="BI139" s="708">
        <v>7.5865415941425741E-3</v>
      </c>
      <c r="BJ139" s="708">
        <v>1.1682147423280128E-2</v>
      </c>
      <c r="BK139" s="708">
        <v>4.4784673354291607E-2</v>
      </c>
      <c r="BL139" s="708">
        <v>1.951419971902035E-2</v>
      </c>
      <c r="BM139" s="708">
        <v>4.9580940925244281E-2</v>
      </c>
      <c r="BN139" s="708">
        <v>3.1103531322462873E-2</v>
      </c>
      <c r="BO139" s="708">
        <v>8.9205906384308854E-3</v>
      </c>
      <c r="BP139" s="708">
        <v>4.1003021778453141E-3</v>
      </c>
      <c r="BQ139" s="708">
        <v>9.073137412426777E-3</v>
      </c>
      <c r="BR139" s="708">
        <v>1.9002155900842621E-3</v>
      </c>
      <c r="BS139" s="708">
        <v>6.4221955736457531E-2</v>
      </c>
      <c r="BT139" s="708">
        <v>7.4615636353900679E-3</v>
      </c>
      <c r="BU139" s="708">
        <v>3.7347342126840908E-3</v>
      </c>
      <c r="BV139" s="708">
        <v>0</v>
      </c>
      <c r="BW139" s="708">
        <v>0</v>
      </c>
      <c r="BX139" s="708">
        <v>0</v>
      </c>
      <c r="BY139" s="708">
        <v>0</v>
      </c>
      <c r="BZ139" s="708">
        <v>0</v>
      </c>
      <c r="CA139" s="708">
        <v>0</v>
      </c>
      <c r="CB139" s="708">
        <v>0</v>
      </c>
      <c r="CC139" s="708">
        <v>0</v>
      </c>
      <c r="CD139" s="708">
        <v>0</v>
      </c>
      <c r="CE139" s="708">
        <v>0</v>
      </c>
      <c r="CF139" s="708">
        <v>0</v>
      </c>
      <c r="CG139" s="708">
        <v>0</v>
      </c>
      <c r="CH139" s="708">
        <v>0</v>
      </c>
      <c r="CI139" s="708">
        <v>0</v>
      </c>
      <c r="CJ139" s="708">
        <v>0</v>
      </c>
      <c r="CK139" s="708">
        <v>0</v>
      </c>
      <c r="CL139" s="708">
        <v>0</v>
      </c>
      <c r="CM139" s="708">
        <v>0</v>
      </c>
      <c r="CN139" s="708">
        <v>0</v>
      </c>
      <c r="CO139" s="708">
        <v>0</v>
      </c>
      <c r="CP139" s="708">
        <v>0</v>
      </c>
      <c r="CQ139" s="708">
        <v>0</v>
      </c>
      <c r="CR139" s="708">
        <v>0</v>
      </c>
      <c r="CS139" s="708">
        <v>0</v>
      </c>
      <c r="CT139" s="708">
        <v>0</v>
      </c>
      <c r="CU139" s="727">
        <v>0</v>
      </c>
      <c r="CW139" s="540">
        <f>'153-S 2020CEEIOT(RMB)'!FB196</f>
        <v>0</v>
      </c>
      <c r="CX139" s="501">
        <f>'153-S 2020CEEIOT(RMB)'!FC196</f>
        <v>0</v>
      </c>
    </row>
    <row r="140" spans="1:102" ht="14.5" customHeight="1">
      <c r="A140" s="827"/>
      <c r="B140" s="538" t="s">
        <v>928</v>
      </c>
      <c r="C140" s="459" t="s">
        <v>140</v>
      </c>
      <c r="D140" s="470">
        <v>0</v>
      </c>
      <c r="E140" s="708">
        <v>0</v>
      </c>
      <c r="F140" s="708">
        <v>0</v>
      </c>
      <c r="G140" s="708">
        <v>0</v>
      </c>
      <c r="H140" s="708">
        <v>0</v>
      </c>
      <c r="I140" s="708">
        <v>7.9638225005518787E-2</v>
      </c>
      <c r="J140" s="708">
        <v>3.6483220722363943E-2</v>
      </c>
      <c r="K140" s="708">
        <v>2.0538891204803095E-2</v>
      </c>
      <c r="L140" s="708">
        <v>1.6787039615670522E-2</v>
      </c>
      <c r="M140" s="708">
        <v>2.8239988701861077E-2</v>
      </c>
      <c r="N140" s="708">
        <v>6.8558424612708505E-3</v>
      </c>
      <c r="O140" s="708">
        <v>0</v>
      </c>
      <c r="P140" s="708">
        <v>0</v>
      </c>
      <c r="Q140" s="708">
        <v>0</v>
      </c>
      <c r="R140" s="708">
        <v>0</v>
      </c>
      <c r="S140" s="708">
        <v>0</v>
      </c>
      <c r="T140" s="708">
        <v>4.8058263272778446E-3</v>
      </c>
      <c r="U140" s="708">
        <v>4.7683562580487894E-3</v>
      </c>
      <c r="V140" s="708">
        <v>3.6142066359541467E-2</v>
      </c>
      <c r="W140" s="708">
        <v>0</v>
      </c>
      <c r="X140" s="708">
        <v>0</v>
      </c>
      <c r="Y140" s="708">
        <v>0</v>
      </c>
      <c r="Z140" s="708">
        <v>0</v>
      </c>
      <c r="AA140" s="708">
        <v>0</v>
      </c>
      <c r="AB140" s="708">
        <v>5.0655933563625424E-2</v>
      </c>
      <c r="AC140" s="708">
        <v>5.5437672597397757E-2</v>
      </c>
      <c r="AD140" s="708">
        <v>3.4479372016889075E-2</v>
      </c>
      <c r="AE140" s="708">
        <v>0</v>
      </c>
      <c r="AF140" s="708">
        <v>0</v>
      </c>
      <c r="AG140" s="708">
        <v>5.2170244907616965E-2</v>
      </c>
      <c r="AH140" s="708">
        <v>0.11891451261937024</v>
      </c>
      <c r="AI140" s="708">
        <v>1.9759984309460729E-2</v>
      </c>
      <c r="AJ140" s="708">
        <v>0</v>
      </c>
      <c r="AK140" s="708">
        <v>0</v>
      </c>
      <c r="AL140" s="708">
        <v>0</v>
      </c>
      <c r="AM140" s="708">
        <v>0</v>
      </c>
      <c r="AN140" s="708">
        <v>0</v>
      </c>
      <c r="AO140" s="708">
        <v>0</v>
      </c>
      <c r="AP140" s="708">
        <v>0</v>
      </c>
      <c r="AQ140" s="708">
        <v>0</v>
      </c>
      <c r="AR140" s="708">
        <v>0</v>
      </c>
      <c r="AS140" s="708">
        <v>0.15933586153884716</v>
      </c>
      <c r="AT140" s="708">
        <v>3.2101729487578154E-2</v>
      </c>
      <c r="AU140" s="708">
        <v>2.4486988097128657E-2</v>
      </c>
      <c r="AV140" s="708">
        <v>1.2399311308605327E-2</v>
      </c>
      <c r="AW140" s="708">
        <v>2.0013667141864408E-2</v>
      </c>
      <c r="AX140" s="708">
        <v>0.23156044425570224</v>
      </c>
      <c r="AY140" s="708">
        <v>0.17774843683349079</v>
      </c>
      <c r="AZ140" s="708">
        <v>0.17599072089695283</v>
      </c>
      <c r="BA140" s="708">
        <v>1.9030400588796598E-2</v>
      </c>
      <c r="BB140" s="708">
        <v>0.1615099213292388</v>
      </c>
      <c r="BC140" s="708">
        <v>8.0485395771922718E-3</v>
      </c>
      <c r="BD140" s="708">
        <v>0.12317879696925027</v>
      </c>
      <c r="BE140" s="708">
        <v>1.643454718843804E-2</v>
      </c>
      <c r="BF140" s="708">
        <v>0.2393346367735068</v>
      </c>
      <c r="BG140" s="708">
        <v>1.140581441399465E-2</v>
      </c>
      <c r="BH140" s="708">
        <v>2.5014251617877084E-2</v>
      </c>
      <c r="BI140" s="708">
        <v>2.7994271285383489E-2</v>
      </c>
      <c r="BJ140" s="708">
        <v>4.3107020518498684E-2</v>
      </c>
      <c r="BK140" s="708">
        <v>0.16525504800175272</v>
      </c>
      <c r="BL140" s="708">
        <v>7.200722411819202E-2</v>
      </c>
      <c r="BM140" s="708">
        <v>0.1829532328561273</v>
      </c>
      <c r="BN140" s="708">
        <v>0.11477175508359641</v>
      </c>
      <c r="BO140" s="708">
        <v>3.291690044260679E-2</v>
      </c>
      <c r="BP140" s="708">
        <v>1.5130078718249403E-2</v>
      </c>
      <c r="BQ140" s="708">
        <v>3.347979668748445E-2</v>
      </c>
      <c r="BR140" s="708">
        <v>7.0117786964491021E-3</v>
      </c>
      <c r="BS140" s="708">
        <v>0.23697844782823918</v>
      </c>
      <c r="BT140" s="708">
        <v>2.7533103724566011E-2</v>
      </c>
      <c r="BU140" s="708">
        <v>1.3781136164784696E-2</v>
      </c>
      <c r="BV140" s="708">
        <v>0</v>
      </c>
      <c r="BW140" s="708">
        <v>0</v>
      </c>
      <c r="BX140" s="708">
        <v>0</v>
      </c>
      <c r="BY140" s="708">
        <v>0</v>
      </c>
      <c r="BZ140" s="708">
        <v>0</v>
      </c>
      <c r="CA140" s="708">
        <v>0</v>
      </c>
      <c r="CB140" s="708">
        <v>0</v>
      </c>
      <c r="CC140" s="708">
        <v>0</v>
      </c>
      <c r="CD140" s="708">
        <v>0</v>
      </c>
      <c r="CE140" s="708">
        <v>0</v>
      </c>
      <c r="CF140" s="708">
        <v>0</v>
      </c>
      <c r="CG140" s="708">
        <v>0</v>
      </c>
      <c r="CH140" s="708">
        <v>0</v>
      </c>
      <c r="CI140" s="708">
        <v>0</v>
      </c>
      <c r="CJ140" s="708">
        <v>0</v>
      </c>
      <c r="CK140" s="708">
        <v>0</v>
      </c>
      <c r="CL140" s="708">
        <v>0</v>
      </c>
      <c r="CM140" s="708">
        <v>0</v>
      </c>
      <c r="CN140" s="708">
        <v>0</v>
      </c>
      <c r="CO140" s="708">
        <v>0</v>
      </c>
      <c r="CP140" s="708">
        <v>0</v>
      </c>
      <c r="CQ140" s="708">
        <v>0</v>
      </c>
      <c r="CR140" s="708">
        <v>0</v>
      </c>
      <c r="CS140" s="708">
        <v>0</v>
      </c>
      <c r="CT140" s="708">
        <v>0</v>
      </c>
      <c r="CU140" s="727">
        <v>0</v>
      </c>
      <c r="CW140" s="540">
        <f>'153-S 2020CEEIOT(RMB)'!FB197</f>
        <v>0</v>
      </c>
      <c r="CX140" s="501">
        <f>'153-S 2020CEEIOT(RMB)'!FC197</f>
        <v>0</v>
      </c>
    </row>
    <row r="141" spans="1:102" ht="14.5" customHeight="1">
      <c r="A141" s="827"/>
      <c r="B141" s="538" t="s">
        <v>929</v>
      </c>
      <c r="C141" s="459" t="s">
        <v>140</v>
      </c>
      <c r="D141" s="470">
        <v>0</v>
      </c>
      <c r="E141" s="708">
        <v>0</v>
      </c>
      <c r="F141" s="708">
        <v>0</v>
      </c>
      <c r="G141" s="708">
        <v>0</v>
      </c>
      <c r="H141" s="708">
        <v>0</v>
      </c>
      <c r="I141" s="708">
        <v>0.16344378871751936</v>
      </c>
      <c r="J141" s="708">
        <v>7.4875549010132436E-2</v>
      </c>
      <c r="K141" s="708">
        <v>4.2152549160121566E-2</v>
      </c>
      <c r="L141" s="708">
        <v>3.4452517694186981E-2</v>
      </c>
      <c r="M141" s="708">
        <v>5.7957730053027429E-2</v>
      </c>
      <c r="N141" s="708">
        <v>1.4070440000927933E-2</v>
      </c>
      <c r="O141" s="708">
        <v>0</v>
      </c>
      <c r="P141" s="708">
        <v>0</v>
      </c>
      <c r="Q141" s="708">
        <v>0</v>
      </c>
      <c r="R141" s="708">
        <v>0</v>
      </c>
      <c r="S141" s="708">
        <v>0</v>
      </c>
      <c r="T141" s="708">
        <v>9.8631337249701356E-3</v>
      </c>
      <c r="U141" s="708">
        <v>9.7862328387703229E-3</v>
      </c>
      <c r="V141" s="708">
        <v>7.4175388231896192E-2</v>
      </c>
      <c r="W141" s="708">
        <v>0</v>
      </c>
      <c r="X141" s="708">
        <v>0</v>
      </c>
      <c r="Y141" s="708">
        <v>0</v>
      </c>
      <c r="Z141" s="708">
        <v>0</v>
      </c>
      <c r="AA141" s="708">
        <v>0</v>
      </c>
      <c r="AB141" s="708">
        <v>0.10396260969010979</v>
      </c>
      <c r="AC141" s="708">
        <v>0.11377630837920089</v>
      </c>
      <c r="AD141" s="708">
        <v>7.0762993457609599E-2</v>
      </c>
      <c r="AE141" s="708">
        <v>0</v>
      </c>
      <c r="AF141" s="708">
        <v>0</v>
      </c>
      <c r="AG141" s="708">
        <v>0.10707047382624221</v>
      </c>
      <c r="AH141" s="708">
        <v>0.24405162815545262</v>
      </c>
      <c r="AI141" s="708">
        <v>4.0553976439243702E-2</v>
      </c>
      <c r="AJ141" s="708">
        <v>0</v>
      </c>
      <c r="AK141" s="708">
        <v>0</v>
      </c>
      <c r="AL141" s="708">
        <v>0</v>
      </c>
      <c r="AM141" s="708">
        <v>0</v>
      </c>
      <c r="AN141" s="708">
        <v>0</v>
      </c>
      <c r="AO141" s="708">
        <v>0</v>
      </c>
      <c r="AP141" s="708">
        <v>0</v>
      </c>
      <c r="AQ141" s="708">
        <v>0</v>
      </c>
      <c r="AR141" s="708">
        <v>0</v>
      </c>
      <c r="AS141" s="708">
        <v>0.32700950939921825</v>
      </c>
      <c r="AT141" s="708">
        <v>6.5883290234947961E-2</v>
      </c>
      <c r="AU141" s="708">
        <v>5.0255340429776765E-2</v>
      </c>
      <c r="AV141" s="708">
        <v>2.5447458398601904E-2</v>
      </c>
      <c r="AW141" s="708">
        <v>4.1074616913811972E-2</v>
      </c>
      <c r="AX141" s="708">
        <v>0.47523806970385357</v>
      </c>
      <c r="AY141" s="708">
        <v>0.3647981600879372</v>
      </c>
      <c r="AZ141" s="708">
        <v>0.36119074980051535</v>
      </c>
      <c r="BA141" s="708">
        <v>3.9056631069181696E-2</v>
      </c>
      <c r="BB141" s="708">
        <v>0.33147139399063658</v>
      </c>
      <c r="BC141" s="708">
        <v>1.6518246131779622E-2</v>
      </c>
      <c r="BD141" s="708">
        <v>0.25280333991528797</v>
      </c>
      <c r="BE141" s="708">
        <v>3.3729087484672404E-2</v>
      </c>
      <c r="BF141" s="708">
        <v>0.49119326558172904</v>
      </c>
      <c r="BG141" s="708">
        <v>2.3408476533762421E-2</v>
      </c>
      <c r="BH141" s="708">
        <v>5.1337458313213888E-2</v>
      </c>
      <c r="BI141" s="708">
        <v>5.7453437227563325E-2</v>
      </c>
      <c r="BJ141" s="708">
        <v>8.8469761265761809E-2</v>
      </c>
      <c r="BK141" s="708">
        <v>0.33915762371939168</v>
      </c>
      <c r="BL141" s="708">
        <v>0.14778246908558373</v>
      </c>
      <c r="BM141" s="708">
        <v>0.37548011063847536</v>
      </c>
      <c r="BN141" s="708">
        <v>0.23554932932423173</v>
      </c>
      <c r="BO141" s="708">
        <v>6.7556288714423443E-2</v>
      </c>
      <c r="BP141" s="708">
        <v>3.1051889832220934E-2</v>
      </c>
      <c r="BQ141" s="708">
        <v>6.8711536648581872E-2</v>
      </c>
      <c r="BR141" s="708">
        <v>1.439047236069127E-2</v>
      </c>
      <c r="BS141" s="708">
        <v>0.48635759215829222</v>
      </c>
      <c r="BT141" s="708">
        <v>5.650696995800273E-2</v>
      </c>
      <c r="BU141" s="708">
        <v>2.8283416756819293E-2</v>
      </c>
      <c r="BV141" s="708">
        <v>0</v>
      </c>
      <c r="BW141" s="708">
        <v>0</v>
      </c>
      <c r="BX141" s="708">
        <v>0</v>
      </c>
      <c r="BY141" s="708">
        <v>0</v>
      </c>
      <c r="BZ141" s="708">
        <v>0</v>
      </c>
      <c r="CA141" s="708">
        <v>0</v>
      </c>
      <c r="CB141" s="708">
        <v>0</v>
      </c>
      <c r="CC141" s="708">
        <v>0</v>
      </c>
      <c r="CD141" s="708">
        <v>0</v>
      </c>
      <c r="CE141" s="708">
        <v>0</v>
      </c>
      <c r="CF141" s="708">
        <v>0</v>
      </c>
      <c r="CG141" s="708">
        <v>0</v>
      </c>
      <c r="CH141" s="708">
        <v>0</v>
      </c>
      <c r="CI141" s="708">
        <v>0</v>
      </c>
      <c r="CJ141" s="708">
        <v>0</v>
      </c>
      <c r="CK141" s="708">
        <v>0</v>
      </c>
      <c r="CL141" s="708">
        <v>0</v>
      </c>
      <c r="CM141" s="708">
        <v>0</v>
      </c>
      <c r="CN141" s="708">
        <v>0</v>
      </c>
      <c r="CO141" s="708">
        <v>0</v>
      </c>
      <c r="CP141" s="708">
        <v>0</v>
      </c>
      <c r="CQ141" s="708">
        <v>0</v>
      </c>
      <c r="CR141" s="708">
        <v>0</v>
      </c>
      <c r="CS141" s="708">
        <v>0</v>
      </c>
      <c r="CT141" s="708">
        <v>0</v>
      </c>
      <c r="CU141" s="727">
        <v>0</v>
      </c>
      <c r="CW141" s="540">
        <f>'153-S 2020CEEIOT(RMB)'!FB198</f>
        <v>0</v>
      </c>
      <c r="CX141" s="501">
        <f>'153-S 2020CEEIOT(RMB)'!FC198</f>
        <v>0</v>
      </c>
    </row>
    <row r="142" spans="1:102" ht="14.5" customHeight="1">
      <c r="A142" s="827"/>
      <c r="B142" s="538" t="s">
        <v>930</v>
      </c>
      <c r="C142" s="459" t="s">
        <v>140</v>
      </c>
      <c r="D142" s="470">
        <v>0</v>
      </c>
      <c r="E142" s="708">
        <v>0</v>
      </c>
      <c r="F142" s="708">
        <v>0</v>
      </c>
      <c r="G142" s="708">
        <v>0</v>
      </c>
      <c r="H142" s="708">
        <v>0</v>
      </c>
      <c r="I142" s="708">
        <v>0.59094009831867556</v>
      </c>
      <c r="J142" s="708">
        <v>0.27071670719885654</v>
      </c>
      <c r="K142" s="708">
        <v>0.15240488329670621</v>
      </c>
      <c r="L142" s="708">
        <v>0.12456499175209382</v>
      </c>
      <c r="M142" s="708">
        <v>0.2095493928806125</v>
      </c>
      <c r="N142" s="708">
        <v>5.0872457514466111E-2</v>
      </c>
      <c r="O142" s="708">
        <v>0</v>
      </c>
      <c r="P142" s="708">
        <v>0</v>
      </c>
      <c r="Q142" s="708">
        <v>0</v>
      </c>
      <c r="R142" s="708">
        <v>0</v>
      </c>
      <c r="S142" s="708">
        <v>0</v>
      </c>
      <c r="T142" s="708">
        <v>3.5660707934503121E-2</v>
      </c>
      <c r="U142" s="708">
        <v>3.5382668508176243E-2</v>
      </c>
      <c r="V142" s="708">
        <v>0.2681852370073225</v>
      </c>
      <c r="W142" s="708">
        <v>0</v>
      </c>
      <c r="X142" s="708">
        <v>0</v>
      </c>
      <c r="Y142" s="708">
        <v>0</v>
      </c>
      <c r="Z142" s="708">
        <v>0</v>
      </c>
      <c r="AA142" s="708">
        <v>0</v>
      </c>
      <c r="AB142" s="708">
        <v>0.37588259103513033</v>
      </c>
      <c r="AC142" s="708">
        <v>0.41136456385102177</v>
      </c>
      <c r="AD142" s="708">
        <v>0.25584753412340178</v>
      </c>
      <c r="AE142" s="708">
        <v>0</v>
      </c>
      <c r="AF142" s="708">
        <v>0</v>
      </c>
      <c r="AG142" s="708">
        <v>0.38711924647843576</v>
      </c>
      <c r="AH142" s="708">
        <v>0.88238222001982536</v>
      </c>
      <c r="AI142" s="708">
        <v>0.14662515481477667</v>
      </c>
      <c r="AJ142" s="708">
        <v>0</v>
      </c>
      <c r="AK142" s="708">
        <v>0</v>
      </c>
      <c r="AL142" s="708">
        <v>0</v>
      </c>
      <c r="AM142" s="708">
        <v>0</v>
      </c>
      <c r="AN142" s="708">
        <v>0</v>
      </c>
      <c r="AO142" s="708">
        <v>0</v>
      </c>
      <c r="AP142" s="708">
        <v>0</v>
      </c>
      <c r="AQ142" s="708">
        <v>0</v>
      </c>
      <c r="AR142" s="708">
        <v>0</v>
      </c>
      <c r="AS142" s="708">
        <v>1.1823210484278404</v>
      </c>
      <c r="AT142" s="708">
        <v>0.23820469602724523</v>
      </c>
      <c r="AU142" s="708">
        <v>0.18170097528721516</v>
      </c>
      <c r="AV142" s="708">
        <v>9.2006699587834015E-2</v>
      </c>
      <c r="AW142" s="708">
        <v>0.14850755937504909</v>
      </c>
      <c r="AX142" s="708">
        <v>1.7182496431292664</v>
      </c>
      <c r="AY142" s="708">
        <v>1.3189480143623862</v>
      </c>
      <c r="AZ142" s="708">
        <v>1.3059052220565299</v>
      </c>
      <c r="BA142" s="708">
        <v>0.14121141944346358</v>
      </c>
      <c r="BB142" s="708">
        <v>1.1984532400505903</v>
      </c>
      <c r="BC142" s="708">
        <v>5.9722636569789884E-2</v>
      </c>
      <c r="BD142" s="708">
        <v>0.91402452009371915</v>
      </c>
      <c r="BE142" s="708">
        <v>0.12194938963902666</v>
      </c>
      <c r="BF142" s="708">
        <v>1.7759365402254956</v>
      </c>
      <c r="BG142" s="708">
        <v>8.4634647378736563E-2</v>
      </c>
      <c r="BH142" s="708">
        <v>0.18561343261244218</v>
      </c>
      <c r="BI142" s="708">
        <v>0.20772609415387894</v>
      </c>
      <c r="BJ142" s="708">
        <v>0.31986733684309876</v>
      </c>
      <c r="BK142" s="708">
        <v>1.2262432306476672</v>
      </c>
      <c r="BL142" s="708">
        <v>0.53431572711609931</v>
      </c>
      <c r="BM142" s="708">
        <v>1.3575692000195541</v>
      </c>
      <c r="BN142" s="708">
        <v>0.8516416862456111</v>
      </c>
      <c r="BO142" s="708">
        <v>0.24425351497414874</v>
      </c>
      <c r="BP142" s="708">
        <v>0.11226983279338544</v>
      </c>
      <c r="BQ142" s="708">
        <v>0.24843037806053933</v>
      </c>
      <c r="BR142" s="708">
        <v>5.2029552290765987E-2</v>
      </c>
      <c r="BS142" s="708">
        <v>1.7584528943145366</v>
      </c>
      <c r="BT142" s="708">
        <v>0.20430408915926762</v>
      </c>
      <c r="BU142" s="708">
        <v>0.10226026458521106</v>
      </c>
      <c r="BV142" s="708">
        <v>0</v>
      </c>
      <c r="BW142" s="708">
        <v>0</v>
      </c>
      <c r="BX142" s="708">
        <v>0</v>
      </c>
      <c r="BY142" s="708">
        <v>0</v>
      </c>
      <c r="BZ142" s="708">
        <v>0</v>
      </c>
      <c r="CA142" s="708">
        <v>0</v>
      </c>
      <c r="CB142" s="708">
        <v>0</v>
      </c>
      <c r="CC142" s="708">
        <v>0</v>
      </c>
      <c r="CD142" s="708">
        <v>0</v>
      </c>
      <c r="CE142" s="708">
        <v>0</v>
      </c>
      <c r="CF142" s="708">
        <v>0</v>
      </c>
      <c r="CG142" s="708">
        <v>0</v>
      </c>
      <c r="CH142" s="708">
        <v>0</v>
      </c>
      <c r="CI142" s="708">
        <v>0</v>
      </c>
      <c r="CJ142" s="708">
        <v>0</v>
      </c>
      <c r="CK142" s="708">
        <v>0</v>
      </c>
      <c r="CL142" s="708">
        <v>0</v>
      </c>
      <c r="CM142" s="708">
        <v>0</v>
      </c>
      <c r="CN142" s="708">
        <v>0</v>
      </c>
      <c r="CO142" s="708">
        <v>0</v>
      </c>
      <c r="CP142" s="708">
        <v>0</v>
      </c>
      <c r="CQ142" s="708">
        <v>0</v>
      </c>
      <c r="CR142" s="708">
        <v>0</v>
      </c>
      <c r="CS142" s="708">
        <v>0</v>
      </c>
      <c r="CT142" s="708">
        <v>0</v>
      </c>
      <c r="CU142" s="727">
        <v>0</v>
      </c>
      <c r="CW142" s="540">
        <f>'153-S 2020CEEIOT(RMB)'!FB199</f>
        <v>0</v>
      </c>
      <c r="CX142" s="501">
        <f>'153-S 2020CEEIOT(RMB)'!FC199</f>
        <v>0</v>
      </c>
    </row>
    <row r="143" spans="1:102" ht="14.5" customHeight="1">
      <c r="A143" s="827"/>
      <c r="B143" s="538" t="s">
        <v>931</v>
      </c>
      <c r="C143" s="459" t="s">
        <v>140</v>
      </c>
      <c r="D143" s="469">
        <v>0</v>
      </c>
      <c r="E143" s="731">
        <v>0</v>
      </c>
      <c r="F143" s="731">
        <v>0</v>
      </c>
      <c r="G143" s="731">
        <v>0</v>
      </c>
      <c r="H143" s="731">
        <v>0</v>
      </c>
      <c r="I143" s="731">
        <v>0.19576933804165098</v>
      </c>
      <c r="J143" s="731">
        <v>8.9684268703247527E-2</v>
      </c>
      <c r="K143" s="731">
        <v>5.0489386660678946E-2</v>
      </c>
      <c r="L143" s="731">
        <v>4.1266460082592847E-2</v>
      </c>
      <c r="M143" s="731">
        <v>6.9420481107959509E-2</v>
      </c>
      <c r="N143" s="731">
        <v>1.6853260356667014E-2</v>
      </c>
      <c r="O143" s="731">
        <v>0</v>
      </c>
      <c r="P143" s="731">
        <v>0</v>
      </c>
      <c r="Q143" s="731">
        <v>0</v>
      </c>
      <c r="R143" s="731">
        <v>0</v>
      </c>
      <c r="S143" s="731">
        <v>0</v>
      </c>
      <c r="T143" s="731">
        <v>1.1813842395019782E-2</v>
      </c>
      <c r="U143" s="731">
        <v>1.1721732222438228E-2</v>
      </c>
      <c r="V143" s="731">
        <v>8.8845631682204551E-2</v>
      </c>
      <c r="W143" s="731">
        <v>0</v>
      </c>
      <c r="X143" s="731">
        <v>0</v>
      </c>
      <c r="Y143" s="731">
        <v>0</v>
      </c>
      <c r="Z143" s="731">
        <v>0</v>
      </c>
      <c r="AA143" s="731">
        <v>0</v>
      </c>
      <c r="AB143" s="731">
        <v>0.12452410360659817</v>
      </c>
      <c r="AC143" s="731">
        <v>0.13627873381419839</v>
      </c>
      <c r="AD143" s="731">
        <v>8.4758341052559041E-2</v>
      </c>
      <c r="AE143" s="731">
        <v>0</v>
      </c>
      <c r="AF143" s="731">
        <v>0</v>
      </c>
      <c r="AG143" s="731">
        <v>0.12824663420521012</v>
      </c>
      <c r="AH143" s="731">
        <v>0.29231961683508656</v>
      </c>
      <c r="AI143" s="731">
        <v>4.8574651779449682E-2</v>
      </c>
      <c r="AJ143" s="731">
        <v>0</v>
      </c>
      <c r="AK143" s="731">
        <v>0</v>
      </c>
      <c r="AL143" s="731">
        <v>0</v>
      </c>
      <c r="AM143" s="731">
        <v>0</v>
      </c>
      <c r="AN143" s="731">
        <v>0</v>
      </c>
      <c r="AO143" s="731">
        <v>0</v>
      </c>
      <c r="AP143" s="731">
        <v>0</v>
      </c>
      <c r="AQ143" s="731">
        <v>0</v>
      </c>
      <c r="AR143" s="731">
        <v>0</v>
      </c>
      <c r="AS143" s="731">
        <v>0.39168472348039696</v>
      </c>
      <c r="AT143" s="731">
        <v>7.8913540970304341E-2</v>
      </c>
      <c r="AU143" s="731">
        <v>6.0194729981443734E-2</v>
      </c>
      <c r="AV143" s="731">
        <v>3.048040017076984E-2</v>
      </c>
      <c r="AW143" s="731">
        <v>4.9198263370099228E-2</v>
      </c>
      <c r="AX143" s="731">
        <v>0.56922959904528247</v>
      </c>
      <c r="AY143" s="731">
        <v>0.43694712952755138</v>
      </c>
      <c r="AZ143" s="731">
        <v>0.43262625364995061</v>
      </c>
      <c r="BA143" s="731">
        <v>4.6781164769530953E-2</v>
      </c>
      <c r="BB143" s="731">
        <v>0.39702906969100688</v>
      </c>
      <c r="BC143" s="731">
        <v>1.9785188144509375E-2</v>
      </c>
      <c r="BD143" s="731">
        <v>0.30280222269853385</v>
      </c>
      <c r="BE143" s="731">
        <v>4.0399951453863173E-2</v>
      </c>
      <c r="BF143" s="731">
        <v>0.5883403781078933</v>
      </c>
      <c r="BG143" s="731">
        <v>2.8038153003773211E-2</v>
      </c>
      <c r="BH143" s="731">
        <v>6.1490866735160639E-2</v>
      </c>
      <c r="BI143" s="731">
        <v>6.8816450368125864E-2</v>
      </c>
      <c r="BJ143" s="731">
        <v>0.10596711404943472</v>
      </c>
      <c r="BK143" s="731">
        <v>0.40623546485500472</v>
      </c>
      <c r="BL143" s="731">
        <v>0.17701055741584362</v>
      </c>
      <c r="BM143" s="731">
        <v>0.44974173252030714</v>
      </c>
      <c r="BN143" s="731">
        <v>0.28213575223502418</v>
      </c>
      <c r="BO143" s="731">
        <v>8.0917421371276083E-2</v>
      </c>
      <c r="BP143" s="731">
        <v>3.7193263599037955E-2</v>
      </c>
      <c r="BQ143" s="731">
        <v>8.2301151674634726E-2</v>
      </c>
      <c r="BR143" s="731">
        <v>1.723658800536132E-2</v>
      </c>
      <c r="BS143" s="731">
        <v>0.58254831594070999</v>
      </c>
      <c r="BT143" s="731">
        <v>6.7682792905252157E-2</v>
      </c>
      <c r="BU143" s="731">
        <v>3.3877248070945769E-2</v>
      </c>
      <c r="BV143" s="731">
        <v>0</v>
      </c>
      <c r="BW143" s="731">
        <v>0</v>
      </c>
      <c r="BX143" s="731">
        <v>0</v>
      </c>
      <c r="BY143" s="731">
        <v>0</v>
      </c>
      <c r="BZ143" s="731">
        <v>0</v>
      </c>
      <c r="CA143" s="731">
        <v>0</v>
      </c>
      <c r="CB143" s="731">
        <v>0</v>
      </c>
      <c r="CC143" s="731">
        <v>0</v>
      </c>
      <c r="CD143" s="731">
        <v>0</v>
      </c>
      <c r="CE143" s="731">
        <v>0</v>
      </c>
      <c r="CF143" s="731">
        <v>0</v>
      </c>
      <c r="CG143" s="731">
        <v>0</v>
      </c>
      <c r="CH143" s="731">
        <v>0</v>
      </c>
      <c r="CI143" s="731">
        <v>0</v>
      </c>
      <c r="CJ143" s="731">
        <v>0</v>
      </c>
      <c r="CK143" s="731">
        <v>0</v>
      </c>
      <c r="CL143" s="731">
        <v>0</v>
      </c>
      <c r="CM143" s="731">
        <v>0</v>
      </c>
      <c r="CN143" s="731">
        <v>0</v>
      </c>
      <c r="CO143" s="731">
        <v>0</v>
      </c>
      <c r="CP143" s="731">
        <v>0</v>
      </c>
      <c r="CQ143" s="731">
        <v>0</v>
      </c>
      <c r="CR143" s="731">
        <v>0</v>
      </c>
      <c r="CS143" s="731">
        <v>0</v>
      </c>
      <c r="CT143" s="731">
        <v>0</v>
      </c>
      <c r="CU143" s="734">
        <v>0</v>
      </c>
      <c r="CW143" s="541">
        <f>'153-S 2020CEEIOT(RMB)'!FB200</f>
        <v>0</v>
      </c>
      <c r="CX143" s="543">
        <f>'153-S 2020CEEIOT(RMB)'!FC200</f>
        <v>0</v>
      </c>
    </row>
    <row r="144" spans="1:102" ht="14.5" customHeight="1">
      <c r="A144" s="811" t="s">
        <v>909</v>
      </c>
      <c r="B144" s="535" t="s">
        <v>919</v>
      </c>
      <c r="C144" s="459" t="s">
        <v>140</v>
      </c>
      <c r="D144" s="702">
        <v>147246.30619673521</v>
      </c>
      <c r="E144" s="750">
        <v>12581.341237019295</v>
      </c>
      <c r="F144" s="750">
        <v>75900.323952869629</v>
      </c>
      <c r="G144" s="750">
        <v>26649.453823831376</v>
      </c>
      <c r="H144" s="750">
        <v>14622.574789544504</v>
      </c>
      <c r="I144" s="750">
        <v>486770000.00000006</v>
      </c>
      <c r="J144" s="750">
        <v>2430000</v>
      </c>
      <c r="K144" s="750">
        <v>536080999.99999994</v>
      </c>
      <c r="L144" s="750">
        <v>464471000</v>
      </c>
      <c r="M144" s="750">
        <v>48829000</v>
      </c>
      <c r="N144" s="750">
        <v>5686999.9999999991</v>
      </c>
      <c r="O144" s="750">
        <v>8118875.5221959297</v>
      </c>
      <c r="P144" s="750">
        <v>299689.37192642683</v>
      </c>
      <c r="Q144" s="750">
        <v>4691640.0251095705</v>
      </c>
      <c r="R144" s="750">
        <v>1278640.1327056831</v>
      </c>
      <c r="S144" s="750">
        <v>12700154.94806239</v>
      </c>
      <c r="T144" s="750">
        <v>4819789.4685280388</v>
      </c>
      <c r="U144" s="750">
        <v>4782210.5314719612</v>
      </c>
      <c r="V144" s="750">
        <v>332000</v>
      </c>
      <c r="W144" s="750">
        <v>2995958.3015890731</v>
      </c>
      <c r="X144" s="750">
        <v>314053.17340407654</v>
      </c>
      <c r="Y144" s="750">
        <v>283562.74297536653</v>
      </c>
      <c r="Z144" s="750">
        <v>451021.85470970854</v>
      </c>
      <c r="AA144" s="750">
        <v>1105403.9273217749</v>
      </c>
      <c r="AB144" s="750">
        <v>645000</v>
      </c>
      <c r="AC144" s="750">
        <v>1662000.0000000002</v>
      </c>
      <c r="AD144" s="750">
        <v>542000</v>
      </c>
      <c r="AE144" s="750">
        <v>22752000</v>
      </c>
      <c r="AF144" s="750">
        <v>857000</v>
      </c>
      <c r="AG144" s="750">
        <v>87000</v>
      </c>
      <c r="AH144" s="750">
        <v>50733612.743683383</v>
      </c>
      <c r="AI144" s="750">
        <v>8430387.256316619</v>
      </c>
      <c r="AJ144" s="750">
        <v>109827543.58724558</v>
      </c>
      <c r="AK144" s="750">
        <v>32185543.605123241</v>
      </c>
      <c r="AL144" s="750">
        <v>13498019.041863162</v>
      </c>
      <c r="AM144" s="750">
        <v>18737487.739831802</v>
      </c>
      <c r="AN144" s="750">
        <v>203968406.02593616</v>
      </c>
      <c r="AO144" s="750">
        <v>3394000</v>
      </c>
      <c r="AP144" s="750">
        <v>3261000</v>
      </c>
      <c r="AQ144" s="750">
        <v>393393.41971728025</v>
      </c>
      <c r="AR144" s="750">
        <v>1245606.5802827198</v>
      </c>
      <c r="AS144" s="750">
        <v>35364901.861619845</v>
      </c>
      <c r="AT144" s="750">
        <v>7125040.7908936553</v>
      </c>
      <c r="AU144" s="750">
        <v>5434934.2488130117</v>
      </c>
      <c r="AV144" s="750">
        <v>2752051.0658775405</v>
      </c>
      <c r="AW144" s="750">
        <v>4442072.032795948</v>
      </c>
      <c r="AX144" s="750">
        <v>560841000</v>
      </c>
      <c r="AY144" s="750">
        <v>184085000</v>
      </c>
      <c r="AZ144" s="750">
        <v>8301999.9999999991</v>
      </c>
      <c r="BA144" s="750">
        <v>347846.51581345842</v>
      </c>
      <c r="BB144" s="750">
        <v>2952153.4841865418</v>
      </c>
      <c r="BC144" s="750">
        <v>107209.7289420562</v>
      </c>
      <c r="BD144" s="750">
        <v>1640790.2710579438</v>
      </c>
      <c r="BE144" s="750">
        <v>561244.43767061585</v>
      </c>
      <c r="BF144" s="750">
        <v>8143000</v>
      </c>
      <c r="BG144" s="750">
        <v>389511.79022816953</v>
      </c>
      <c r="BH144" s="750">
        <v>854243.77210121427</v>
      </c>
      <c r="BI144" s="750">
        <v>613168.83889642614</v>
      </c>
      <c r="BJ144" s="750">
        <v>944188.95388118224</v>
      </c>
      <c r="BK144" s="750">
        <v>3619642.2072223909</v>
      </c>
      <c r="BL144" s="750">
        <v>639770.41630121204</v>
      </c>
      <c r="BM144" s="750">
        <v>1625504.487659398</v>
      </c>
      <c r="BN144" s="750">
        <v>1019725.09603939</v>
      </c>
      <c r="BO144" s="750">
        <v>49000</v>
      </c>
      <c r="BP144" s="750">
        <v>224000</v>
      </c>
      <c r="BQ144" s="750">
        <v>18605000</v>
      </c>
      <c r="BR144" s="750">
        <v>443000</v>
      </c>
      <c r="BS144" s="750">
        <v>762652000</v>
      </c>
      <c r="BT144" s="750">
        <v>1110000</v>
      </c>
      <c r="BU144" s="750">
        <v>902000</v>
      </c>
      <c r="BV144" s="750">
        <v>0</v>
      </c>
      <c r="BW144" s="750">
        <v>0</v>
      </c>
      <c r="BX144" s="750">
        <v>0</v>
      </c>
      <c r="BY144" s="750">
        <v>0</v>
      </c>
      <c r="BZ144" s="750">
        <v>0</v>
      </c>
      <c r="CA144" s="750">
        <v>0</v>
      </c>
      <c r="CB144" s="750">
        <v>0</v>
      </c>
      <c r="CC144" s="750">
        <v>0</v>
      </c>
      <c r="CD144" s="750">
        <v>0</v>
      </c>
      <c r="CE144" s="750">
        <v>0</v>
      </c>
      <c r="CF144" s="750">
        <v>0</v>
      </c>
      <c r="CG144" s="750">
        <v>0</v>
      </c>
      <c r="CH144" s="750">
        <v>0</v>
      </c>
      <c r="CI144" s="750">
        <v>0</v>
      </c>
      <c r="CJ144" s="750">
        <v>0</v>
      </c>
      <c r="CK144" s="750">
        <v>0</v>
      </c>
      <c r="CL144" s="750">
        <v>0</v>
      </c>
      <c r="CM144" s="750">
        <v>0</v>
      </c>
      <c r="CN144" s="750">
        <v>0</v>
      </c>
      <c r="CO144" s="750">
        <v>0</v>
      </c>
      <c r="CP144" s="750">
        <v>0</v>
      </c>
      <c r="CQ144" s="750">
        <v>0</v>
      </c>
      <c r="CR144" s="750">
        <v>0</v>
      </c>
      <c r="CS144" s="750">
        <v>0</v>
      </c>
      <c r="CT144" s="750">
        <v>0</v>
      </c>
      <c r="CU144" s="751">
        <v>0</v>
      </c>
      <c r="CW144" s="540">
        <f>'153-S 2020CEEIOT(RMB)'!FB201</f>
        <v>0</v>
      </c>
      <c r="CX144" s="501">
        <f>'153-S 2020CEEIOT(RMB)'!FC201</f>
        <v>0</v>
      </c>
    </row>
    <row r="145" spans="1:102" ht="14.5" customHeight="1">
      <c r="A145" s="827"/>
      <c r="B145" s="535" t="s">
        <v>920</v>
      </c>
      <c r="C145" s="459" t="s">
        <v>140</v>
      </c>
      <c r="D145" s="463">
        <v>1807.355382920216</v>
      </c>
      <c r="E145" s="708">
        <v>154.42801518363035</v>
      </c>
      <c r="F145" s="708">
        <v>931.62852505327339</v>
      </c>
      <c r="G145" s="708">
        <v>327.10520938998809</v>
      </c>
      <c r="H145" s="708">
        <v>179.48286745289286</v>
      </c>
      <c r="I145" s="708">
        <v>19900</v>
      </c>
      <c r="J145" s="708">
        <v>2090600</v>
      </c>
      <c r="K145" s="708">
        <v>6300</v>
      </c>
      <c r="L145" s="708">
        <v>4312600</v>
      </c>
      <c r="M145" s="708">
        <v>1886100.0000000002</v>
      </c>
      <c r="N145" s="708">
        <v>20099.999999999996</v>
      </c>
      <c r="O145" s="708">
        <v>4893.1563184305551</v>
      </c>
      <c r="P145" s="708">
        <v>180.61946384068378</v>
      </c>
      <c r="Q145" s="708">
        <v>2827.5994588050262</v>
      </c>
      <c r="R145" s="708">
        <v>770.62224038821887</v>
      </c>
      <c r="S145" s="708">
        <v>37528.002518535519</v>
      </c>
      <c r="T145" s="708">
        <v>2208.6100459824379</v>
      </c>
      <c r="U145" s="708">
        <v>2191.3899540175616</v>
      </c>
      <c r="V145" s="708">
        <v>2800.0000000000005</v>
      </c>
      <c r="W145" s="708">
        <v>44823.298253458619</v>
      </c>
      <c r="X145" s="708">
        <v>4698.629834557315</v>
      </c>
      <c r="Y145" s="708">
        <v>4242.4547081353267</v>
      </c>
      <c r="Z145" s="708">
        <v>6747.8533001472388</v>
      </c>
      <c r="AA145" s="708">
        <v>19387.763903701503</v>
      </c>
      <c r="AB145" s="708">
        <v>95399.999999999971</v>
      </c>
      <c r="AC145" s="708">
        <v>8400</v>
      </c>
      <c r="AD145" s="708">
        <v>33800</v>
      </c>
      <c r="AE145" s="708">
        <v>76200</v>
      </c>
      <c r="AF145" s="708">
        <v>41200</v>
      </c>
      <c r="AG145" s="708">
        <v>14500</v>
      </c>
      <c r="AH145" s="708">
        <v>8019330.556041724</v>
      </c>
      <c r="AI145" s="708">
        <v>1332569.443958275</v>
      </c>
      <c r="AJ145" s="708">
        <v>4641965.2303376943</v>
      </c>
      <c r="AK145" s="708">
        <v>1360352.5077096443</v>
      </c>
      <c r="AL145" s="708">
        <v>570506.56897366315</v>
      </c>
      <c r="AM145" s="708">
        <v>791957.67975164857</v>
      </c>
      <c r="AN145" s="708">
        <v>8620918.0132273473</v>
      </c>
      <c r="AO145" s="708">
        <v>1695600</v>
      </c>
      <c r="AP145" s="708">
        <v>668700</v>
      </c>
      <c r="AQ145" s="708">
        <v>53428.538882896028</v>
      </c>
      <c r="AR145" s="708">
        <v>169171.46111710399</v>
      </c>
      <c r="AS145" s="708">
        <v>529905.70306993648</v>
      </c>
      <c r="AT145" s="708">
        <v>106761.21100163409</v>
      </c>
      <c r="AU145" s="708">
        <v>81436.749507332614</v>
      </c>
      <c r="AV145" s="708">
        <v>41236.578590109777</v>
      </c>
      <c r="AW145" s="708">
        <v>66559.757830987015</v>
      </c>
      <c r="AX145" s="708">
        <v>6620800</v>
      </c>
      <c r="AY145" s="708">
        <v>12223599.999999998</v>
      </c>
      <c r="AZ145" s="708">
        <v>3405899.9999999995</v>
      </c>
      <c r="BA145" s="708">
        <v>39032.595395673838</v>
      </c>
      <c r="BB145" s="708">
        <v>331267.40460432624</v>
      </c>
      <c r="BC145" s="708">
        <v>6728.2078174734352</v>
      </c>
      <c r="BD145" s="708">
        <v>102971.79218252658</v>
      </c>
      <c r="BE145" s="708">
        <v>48319.881226600395</v>
      </c>
      <c r="BF145" s="708">
        <v>640699.99999999988</v>
      </c>
      <c r="BG145" s="708">
        <v>33534.699280585904</v>
      </c>
      <c r="BH145" s="708">
        <v>73545.419492813686</v>
      </c>
      <c r="BI145" s="708">
        <v>74286.168776480306</v>
      </c>
      <c r="BJ145" s="708">
        <v>114389.66812329101</v>
      </c>
      <c r="BK145" s="708">
        <v>438524.16310022864</v>
      </c>
      <c r="BL145" s="708">
        <v>719542.0943885718</v>
      </c>
      <c r="BM145" s="708">
        <v>1828185.3516305666</v>
      </c>
      <c r="BN145" s="708">
        <v>1146872.5539808616</v>
      </c>
      <c r="BO145" s="708">
        <v>7700</v>
      </c>
      <c r="BP145" s="708">
        <v>29400</v>
      </c>
      <c r="BQ145" s="708">
        <v>751600</v>
      </c>
      <c r="BR145" s="708">
        <v>138800</v>
      </c>
      <c r="BS145" s="708">
        <v>6496700</v>
      </c>
      <c r="BT145" s="708">
        <v>44699.999999999993</v>
      </c>
      <c r="BU145" s="708">
        <v>8600</v>
      </c>
      <c r="BV145" s="708">
        <v>0</v>
      </c>
      <c r="BW145" s="708">
        <v>0</v>
      </c>
      <c r="BX145" s="708">
        <v>0</v>
      </c>
      <c r="BY145" s="708">
        <v>0</v>
      </c>
      <c r="BZ145" s="708">
        <v>0</v>
      </c>
      <c r="CA145" s="708">
        <v>0</v>
      </c>
      <c r="CB145" s="708">
        <v>0</v>
      </c>
      <c r="CC145" s="708">
        <v>0</v>
      </c>
      <c r="CD145" s="708">
        <v>0</v>
      </c>
      <c r="CE145" s="708">
        <v>0</v>
      </c>
      <c r="CF145" s="708">
        <v>0</v>
      </c>
      <c r="CG145" s="708">
        <v>0</v>
      </c>
      <c r="CH145" s="708">
        <v>0</v>
      </c>
      <c r="CI145" s="708">
        <v>0</v>
      </c>
      <c r="CJ145" s="708">
        <v>0</v>
      </c>
      <c r="CK145" s="708">
        <v>0</v>
      </c>
      <c r="CL145" s="708">
        <v>0</v>
      </c>
      <c r="CM145" s="708">
        <v>0</v>
      </c>
      <c r="CN145" s="708">
        <v>0</v>
      </c>
      <c r="CO145" s="708">
        <v>0</v>
      </c>
      <c r="CP145" s="708">
        <v>0</v>
      </c>
      <c r="CQ145" s="708">
        <v>0</v>
      </c>
      <c r="CR145" s="708">
        <v>0</v>
      </c>
      <c r="CS145" s="708">
        <v>0</v>
      </c>
      <c r="CT145" s="708">
        <v>0</v>
      </c>
      <c r="CU145" s="727">
        <v>0</v>
      </c>
      <c r="CW145" s="540">
        <f>'153-S 2020CEEIOT(RMB)'!FB202</f>
        <v>0</v>
      </c>
      <c r="CX145" s="501">
        <f>'153-S 2020CEEIOT(RMB)'!FC202</f>
        <v>0</v>
      </c>
    </row>
    <row r="146" spans="1:102" ht="14.5" customHeight="1">
      <c r="A146" s="827"/>
      <c r="B146" s="534" t="s">
        <v>910</v>
      </c>
      <c r="C146" s="459" t="s">
        <v>140</v>
      </c>
      <c r="D146" s="463">
        <v>273660.00410926086</v>
      </c>
      <c r="E146" s="708">
        <v>0</v>
      </c>
      <c r="F146" s="708">
        <v>0</v>
      </c>
      <c r="G146" s="708">
        <v>0</v>
      </c>
      <c r="H146" s="708">
        <v>0</v>
      </c>
      <c r="I146" s="708">
        <v>0</v>
      </c>
      <c r="J146" s="708">
        <v>0</v>
      </c>
      <c r="K146" s="708">
        <v>0</v>
      </c>
      <c r="L146" s="708">
        <v>0</v>
      </c>
      <c r="M146" s="708">
        <v>0</v>
      </c>
      <c r="N146" s="708">
        <v>0</v>
      </c>
      <c r="O146" s="708">
        <v>0</v>
      </c>
      <c r="P146" s="708">
        <v>0</v>
      </c>
      <c r="Q146" s="708">
        <v>0</v>
      </c>
      <c r="R146" s="708">
        <v>0</v>
      </c>
      <c r="S146" s="708">
        <v>0</v>
      </c>
      <c r="T146" s="708">
        <v>0</v>
      </c>
      <c r="U146" s="708">
        <v>0</v>
      </c>
      <c r="V146" s="708">
        <v>0</v>
      </c>
      <c r="W146" s="708">
        <v>0</v>
      </c>
      <c r="X146" s="708">
        <v>0</v>
      </c>
      <c r="Y146" s="708">
        <v>0</v>
      </c>
      <c r="Z146" s="708">
        <v>0</v>
      </c>
      <c r="AA146" s="708">
        <v>0</v>
      </c>
      <c r="AB146" s="708">
        <v>0</v>
      </c>
      <c r="AC146" s="708">
        <v>0</v>
      </c>
      <c r="AD146" s="708">
        <v>0</v>
      </c>
      <c r="AE146" s="708">
        <v>0</v>
      </c>
      <c r="AF146" s="708">
        <v>0</v>
      </c>
      <c r="AG146" s="708">
        <v>0</v>
      </c>
      <c r="AH146" s="708">
        <v>0</v>
      </c>
      <c r="AI146" s="708">
        <v>0</v>
      </c>
      <c r="AJ146" s="708">
        <v>0</v>
      </c>
      <c r="AK146" s="708">
        <v>0</v>
      </c>
      <c r="AL146" s="708">
        <v>0</v>
      </c>
      <c r="AM146" s="708">
        <v>0</v>
      </c>
      <c r="AN146" s="708">
        <v>0</v>
      </c>
      <c r="AO146" s="708">
        <v>0</v>
      </c>
      <c r="AP146" s="708">
        <v>0</v>
      </c>
      <c r="AQ146" s="708">
        <v>0</v>
      </c>
      <c r="AR146" s="708">
        <v>0</v>
      </c>
      <c r="AS146" s="708">
        <v>0</v>
      </c>
      <c r="AT146" s="708">
        <v>0</v>
      </c>
      <c r="AU146" s="708">
        <v>0</v>
      </c>
      <c r="AV146" s="708">
        <v>0</v>
      </c>
      <c r="AW146" s="708">
        <v>0</v>
      </c>
      <c r="AX146" s="708">
        <v>0</v>
      </c>
      <c r="AY146" s="708">
        <v>0</v>
      </c>
      <c r="AZ146" s="708">
        <v>0</v>
      </c>
      <c r="BA146" s="708">
        <v>0</v>
      </c>
      <c r="BB146" s="708">
        <v>0</v>
      </c>
      <c r="BC146" s="708">
        <v>0</v>
      </c>
      <c r="BD146" s="708">
        <v>0</v>
      </c>
      <c r="BE146" s="708">
        <v>0</v>
      </c>
      <c r="BF146" s="708">
        <v>0</v>
      </c>
      <c r="BG146" s="708">
        <v>0</v>
      </c>
      <c r="BH146" s="708">
        <v>0</v>
      </c>
      <c r="BI146" s="708">
        <v>0</v>
      </c>
      <c r="BJ146" s="708">
        <v>0</v>
      </c>
      <c r="BK146" s="708">
        <v>0</v>
      </c>
      <c r="BL146" s="708">
        <v>0</v>
      </c>
      <c r="BM146" s="708">
        <v>0</v>
      </c>
      <c r="BN146" s="708">
        <v>0</v>
      </c>
      <c r="BO146" s="708">
        <v>0</v>
      </c>
      <c r="BP146" s="708">
        <v>0</v>
      </c>
      <c r="BQ146" s="708">
        <v>0</v>
      </c>
      <c r="BR146" s="708">
        <v>0</v>
      </c>
      <c r="BS146" s="708">
        <v>0</v>
      </c>
      <c r="BT146" s="708">
        <v>0</v>
      </c>
      <c r="BU146" s="708">
        <v>0</v>
      </c>
      <c r="BV146" s="708">
        <v>0</v>
      </c>
      <c r="BW146" s="708">
        <v>0</v>
      </c>
      <c r="BX146" s="708">
        <v>0</v>
      </c>
      <c r="BY146" s="708">
        <v>0</v>
      </c>
      <c r="BZ146" s="708">
        <v>0</v>
      </c>
      <c r="CA146" s="708">
        <v>0</v>
      </c>
      <c r="CB146" s="708">
        <v>0</v>
      </c>
      <c r="CC146" s="708">
        <v>0</v>
      </c>
      <c r="CD146" s="708">
        <v>0</v>
      </c>
      <c r="CE146" s="708">
        <v>0</v>
      </c>
      <c r="CF146" s="708">
        <v>0</v>
      </c>
      <c r="CG146" s="708">
        <v>0</v>
      </c>
      <c r="CH146" s="708">
        <v>0</v>
      </c>
      <c r="CI146" s="708">
        <v>0</v>
      </c>
      <c r="CJ146" s="708">
        <v>0</v>
      </c>
      <c r="CK146" s="708">
        <v>0</v>
      </c>
      <c r="CL146" s="708">
        <v>0</v>
      </c>
      <c r="CM146" s="708">
        <v>0</v>
      </c>
      <c r="CN146" s="708">
        <v>0</v>
      </c>
      <c r="CO146" s="708">
        <v>0</v>
      </c>
      <c r="CP146" s="708">
        <v>0</v>
      </c>
      <c r="CQ146" s="708">
        <v>0</v>
      </c>
      <c r="CR146" s="708">
        <v>0</v>
      </c>
      <c r="CS146" s="708">
        <v>0</v>
      </c>
      <c r="CT146" s="708">
        <v>0</v>
      </c>
      <c r="CU146" s="727">
        <v>0</v>
      </c>
      <c r="CW146" s="540">
        <f>'153-S 2020CEEIOT(RMB)'!FB203</f>
        <v>0</v>
      </c>
      <c r="CX146" s="501">
        <f>'153-S 2020CEEIOT(RMB)'!FC203</f>
        <v>0</v>
      </c>
    </row>
    <row r="147" spans="1:102" ht="14.5" customHeight="1">
      <c r="A147" s="827"/>
      <c r="B147" s="534" t="s">
        <v>911</v>
      </c>
      <c r="C147" s="459" t="s">
        <v>140</v>
      </c>
      <c r="D147" s="463">
        <v>27258.033217799999</v>
      </c>
      <c r="E147" s="708">
        <v>0</v>
      </c>
      <c r="F147" s="708">
        <v>0</v>
      </c>
      <c r="G147" s="708">
        <v>0</v>
      </c>
      <c r="H147" s="708">
        <v>0</v>
      </c>
      <c r="I147" s="708">
        <v>0</v>
      </c>
      <c r="J147" s="708">
        <v>0</v>
      </c>
      <c r="K147" s="708">
        <v>0</v>
      </c>
      <c r="L147" s="708">
        <v>0</v>
      </c>
      <c r="M147" s="708">
        <v>0</v>
      </c>
      <c r="N147" s="708">
        <v>0</v>
      </c>
      <c r="O147" s="708">
        <v>0</v>
      </c>
      <c r="P147" s="708">
        <v>0</v>
      </c>
      <c r="Q147" s="708">
        <v>0</v>
      </c>
      <c r="R147" s="708">
        <v>0</v>
      </c>
      <c r="S147" s="708">
        <v>0</v>
      </c>
      <c r="T147" s="708">
        <v>0</v>
      </c>
      <c r="U147" s="708">
        <v>0</v>
      </c>
      <c r="V147" s="708">
        <v>0</v>
      </c>
      <c r="W147" s="708">
        <v>0</v>
      </c>
      <c r="X147" s="708">
        <v>0</v>
      </c>
      <c r="Y147" s="708">
        <v>0</v>
      </c>
      <c r="Z147" s="708">
        <v>0</v>
      </c>
      <c r="AA147" s="708">
        <v>0</v>
      </c>
      <c r="AB147" s="708">
        <v>0</v>
      </c>
      <c r="AC147" s="708">
        <v>0</v>
      </c>
      <c r="AD147" s="708">
        <v>0</v>
      </c>
      <c r="AE147" s="708">
        <v>0</v>
      </c>
      <c r="AF147" s="708">
        <v>0</v>
      </c>
      <c r="AG147" s="708">
        <v>0</v>
      </c>
      <c r="AH147" s="708">
        <v>0</v>
      </c>
      <c r="AI147" s="708">
        <v>0</v>
      </c>
      <c r="AJ147" s="708">
        <v>0</v>
      </c>
      <c r="AK147" s="708">
        <v>0</v>
      </c>
      <c r="AL147" s="708">
        <v>0</v>
      </c>
      <c r="AM147" s="708">
        <v>0</v>
      </c>
      <c r="AN147" s="708">
        <v>0</v>
      </c>
      <c r="AO147" s="708">
        <v>0</v>
      </c>
      <c r="AP147" s="708">
        <v>0</v>
      </c>
      <c r="AQ147" s="708">
        <v>0</v>
      </c>
      <c r="AR147" s="708">
        <v>0</v>
      </c>
      <c r="AS147" s="708">
        <v>0</v>
      </c>
      <c r="AT147" s="708">
        <v>0</v>
      </c>
      <c r="AU147" s="708">
        <v>0</v>
      </c>
      <c r="AV147" s="708">
        <v>0</v>
      </c>
      <c r="AW147" s="708">
        <v>0</v>
      </c>
      <c r="AX147" s="708">
        <v>0</v>
      </c>
      <c r="AY147" s="708">
        <v>0</v>
      </c>
      <c r="AZ147" s="708">
        <v>0</v>
      </c>
      <c r="BA147" s="708">
        <v>0</v>
      </c>
      <c r="BB147" s="708">
        <v>0</v>
      </c>
      <c r="BC147" s="708">
        <v>0</v>
      </c>
      <c r="BD147" s="708">
        <v>0</v>
      </c>
      <c r="BE147" s="708">
        <v>0</v>
      </c>
      <c r="BF147" s="708">
        <v>0</v>
      </c>
      <c r="BG147" s="708">
        <v>0</v>
      </c>
      <c r="BH147" s="708">
        <v>0</v>
      </c>
      <c r="BI147" s="708">
        <v>0</v>
      </c>
      <c r="BJ147" s="708">
        <v>0</v>
      </c>
      <c r="BK147" s="708">
        <v>0</v>
      </c>
      <c r="BL147" s="708">
        <v>0</v>
      </c>
      <c r="BM147" s="708">
        <v>0</v>
      </c>
      <c r="BN147" s="708">
        <v>0</v>
      </c>
      <c r="BO147" s="708">
        <v>0</v>
      </c>
      <c r="BP147" s="708">
        <v>0</v>
      </c>
      <c r="BQ147" s="708">
        <v>0</v>
      </c>
      <c r="BR147" s="708">
        <v>0</v>
      </c>
      <c r="BS147" s="708">
        <v>0</v>
      </c>
      <c r="BT147" s="708">
        <v>0</v>
      </c>
      <c r="BU147" s="708">
        <v>0</v>
      </c>
      <c r="BV147" s="708">
        <v>0</v>
      </c>
      <c r="BW147" s="708">
        <v>0</v>
      </c>
      <c r="BX147" s="708">
        <v>0</v>
      </c>
      <c r="BY147" s="708">
        <v>0</v>
      </c>
      <c r="BZ147" s="708">
        <v>0</v>
      </c>
      <c r="CA147" s="708">
        <v>0</v>
      </c>
      <c r="CB147" s="708">
        <v>0</v>
      </c>
      <c r="CC147" s="708">
        <v>0</v>
      </c>
      <c r="CD147" s="708">
        <v>0</v>
      </c>
      <c r="CE147" s="708">
        <v>0</v>
      </c>
      <c r="CF147" s="708">
        <v>0</v>
      </c>
      <c r="CG147" s="708">
        <v>0</v>
      </c>
      <c r="CH147" s="708">
        <v>0</v>
      </c>
      <c r="CI147" s="708">
        <v>0</v>
      </c>
      <c r="CJ147" s="708">
        <v>0</v>
      </c>
      <c r="CK147" s="708">
        <v>0</v>
      </c>
      <c r="CL147" s="708">
        <v>0</v>
      </c>
      <c r="CM147" s="708">
        <v>0</v>
      </c>
      <c r="CN147" s="708">
        <v>0</v>
      </c>
      <c r="CO147" s="708">
        <v>0</v>
      </c>
      <c r="CP147" s="708">
        <v>0</v>
      </c>
      <c r="CQ147" s="708">
        <v>0</v>
      </c>
      <c r="CR147" s="708">
        <v>0</v>
      </c>
      <c r="CS147" s="708">
        <v>0</v>
      </c>
      <c r="CT147" s="708">
        <v>0</v>
      </c>
      <c r="CU147" s="727">
        <v>0</v>
      </c>
      <c r="CW147" s="540">
        <f>'153-S 2020CEEIOT(RMB)'!FB204</f>
        <v>0</v>
      </c>
      <c r="CX147" s="501">
        <f>'153-S 2020CEEIOT(RMB)'!FC204</f>
        <v>0</v>
      </c>
    </row>
    <row r="148" spans="1:102" ht="14.5" customHeight="1">
      <c r="A148" s="827"/>
      <c r="B148" s="534" t="s">
        <v>395</v>
      </c>
      <c r="C148" s="459" t="s">
        <v>140</v>
      </c>
      <c r="D148" s="463">
        <v>0</v>
      </c>
      <c r="E148" s="708">
        <v>0</v>
      </c>
      <c r="F148" s="708">
        <v>980372846.96478009</v>
      </c>
      <c r="G148" s="708">
        <v>0</v>
      </c>
      <c r="H148" s="708">
        <v>0</v>
      </c>
      <c r="I148" s="708">
        <v>0</v>
      </c>
      <c r="J148" s="708">
        <v>0</v>
      </c>
      <c r="K148" s="708">
        <v>0</v>
      </c>
      <c r="L148" s="708">
        <v>0</v>
      </c>
      <c r="M148" s="708">
        <v>0</v>
      </c>
      <c r="N148" s="708">
        <v>0</v>
      </c>
      <c r="O148" s="708">
        <v>0</v>
      </c>
      <c r="P148" s="708">
        <v>0</v>
      </c>
      <c r="Q148" s="708">
        <v>0</v>
      </c>
      <c r="R148" s="708">
        <v>0</v>
      </c>
      <c r="S148" s="708">
        <v>0</v>
      </c>
      <c r="T148" s="708">
        <v>0</v>
      </c>
      <c r="U148" s="708">
        <v>0</v>
      </c>
      <c r="V148" s="708">
        <v>0</v>
      </c>
      <c r="W148" s="708">
        <v>0</v>
      </c>
      <c r="X148" s="708">
        <v>0</v>
      </c>
      <c r="Y148" s="708">
        <v>0</v>
      </c>
      <c r="Z148" s="708">
        <v>0</v>
      </c>
      <c r="AA148" s="708">
        <v>0</v>
      </c>
      <c r="AB148" s="708">
        <v>0</v>
      </c>
      <c r="AC148" s="708">
        <v>0</v>
      </c>
      <c r="AD148" s="708">
        <v>0</v>
      </c>
      <c r="AE148" s="708">
        <v>0</v>
      </c>
      <c r="AF148" s="708">
        <v>0</v>
      </c>
      <c r="AG148" s="708">
        <v>0</v>
      </c>
      <c r="AH148" s="708">
        <v>0</v>
      </c>
      <c r="AI148" s="708">
        <v>0</v>
      </c>
      <c r="AJ148" s="708">
        <v>0</v>
      </c>
      <c r="AK148" s="708">
        <v>0</v>
      </c>
      <c r="AL148" s="708">
        <v>0</v>
      </c>
      <c r="AM148" s="708">
        <v>0</v>
      </c>
      <c r="AN148" s="708">
        <v>0</v>
      </c>
      <c r="AO148" s="708">
        <v>0</v>
      </c>
      <c r="AP148" s="708">
        <v>0</v>
      </c>
      <c r="AQ148" s="708">
        <v>0</v>
      </c>
      <c r="AR148" s="708">
        <v>0</v>
      </c>
      <c r="AS148" s="708">
        <v>0</v>
      </c>
      <c r="AT148" s="708">
        <v>0</v>
      </c>
      <c r="AU148" s="708">
        <v>0</v>
      </c>
      <c r="AV148" s="708">
        <v>0</v>
      </c>
      <c r="AW148" s="708">
        <v>0</v>
      </c>
      <c r="AX148" s="708">
        <v>0</v>
      </c>
      <c r="AY148" s="708">
        <v>0</v>
      </c>
      <c r="AZ148" s="708">
        <v>0</v>
      </c>
      <c r="BA148" s="708">
        <v>0</v>
      </c>
      <c r="BB148" s="708">
        <v>0</v>
      </c>
      <c r="BC148" s="708">
        <v>0</v>
      </c>
      <c r="BD148" s="708">
        <v>0</v>
      </c>
      <c r="BE148" s="708">
        <v>0</v>
      </c>
      <c r="BF148" s="708">
        <v>0</v>
      </c>
      <c r="BG148" s="708">
        <v>0</v>
      </c>
      <c r="BH148" s="708">
        <v>0</v>
      </c>
      <c r="BI148" s="708">
        <v>0</v>
      </c>
      <c r="BJ148" s="708">
        <v>0</v>
      </c>
      <c r="BK148" s="708">
        <v>0</v>
      </c>
      <c r="BL148" s="708">
        <v>0</v>
      </c>
      <c r="BM148" s="708">
        <v>0</v>
      </c>
      <c r="BN148" s="708">
        <v>0</v>
      </c>
      <c r="BO148" s="708">
        <v>0</v>
      </c>
      <c r="BP148" s="708">
        <v>0</v>
      </c>
      <c r="BQ148" s="708">
        <v>0</v>
      </c>
      <c r="BR148" s="708">
        <v>0</v>
      </c>
      <c r="BS148" s="708">
        <v>0</v>
      </c>
      <c r="BT148" s="708">
        <v>0</v>
      </c>
      <c r="BU148" s="708">
        <v>0</v>
      </c>
      <c r="BV148" s="708">
        <v>0</v>
      </c>
      <c r="BW148" s="708">
        <v>0</v>
      </c>
      <c r="BX148" s="708">
        <v>0</v>
      </c>
      <c r="BY148" s="708">
        <v>0</v>
      </c>
      <c r="BZ148" s="708">
        <v>0</v>
      </c>
      <c r="CA148" s="708">
        <v>0</v>
      </c>
      <c r="CB148" s="708">
        <v>0</v>
      </c>
      <c r="CC148" s="708">
        <v>0</v>
      </c>
      <c r="CD148" s="708">
        <v>0</v>
      </c>
      <c r="CE148" s="708">
        <v>0</v>
      </c>
      <c r="CF148" s="708">
        <v>0</v>
      </c>
      <c r="CG148" s="708">
        <v>0</v>
      </c>
      <c r="CH148" s="708">
        <v>0</v>
      </c>
      <c r="CI148" s="708">
        <v>0</v>
      </c>
      <c r="CJ148" s="708">
        <v>0</v>
      </c>
      <c r="CK148" s="708">
        <v>0</v>
      </c>
      <c r="CL148" s="708">
        <v>0</v>
      </c>
      <c r="CM148" s="708">
        <v>0</v>
      </c>
      <c r="CN148" s="708">
        <v>0</v>
      </c>
      <c r="CO148" s="708">
        <v>0</v>
      </c>
      <c r="CP148" s="708">
        <v>0</v>
      </c>
      <c r="CQ148" s="708">
        <v>0</v>
      </c>
      <c r="CR148" s="708">
        <v>0</v>
      </c>
      <c r="CS148" s="708">
        <v>0</v>
      </c>
      <c r="CT148" s="708">
        <v>0</v>
      </c>
      <c r="CU148" s="727">
        <v>0</v>
      </c>
      <c r="CW148" s="540">
        <f>'153-S 2020CEEIOT(RMB)'!FB205</f>
        <v>0</v>
      </c>
      <c r="CX148" s="501">
        <f>'153-S 2020CEEIOT(RMB)'!FC205</f>
        <v>0</v>
      </c>
    </row>
    <row r="149" spans="1:102" ht="14.5" customHeight="1">
      <c r="A149" s="827"/>
      <c r="B149" s="535" t="s">
        <v>912</v>
      </c>
      <c r="C149" s="459" t="s">
        <v>140</v>
      </c>
      <c r="D149" s="463">
        <v>0</v>
      </c>
      <c r="E149" s="708">
        <v>0</v>
      </c>
      <c r="F149" s="708">
        <v>0</v>
      </c>
      <c r="G149" s="708">
        <v>0</v>
      </c>
      <c r="H149" s="708">
        <v>0</v>
      </c>
      <c r="I149" s="708">
        <v>0</v>
      </c>
      <c r="J149" s="708">
        <v>0</v>
      </c>
      <c r="K149" s="708">
        <v>0</v>
      </c>
      <c r="L149" s="708">
        <v>0</v>
      </c>
      <c r="M149" s="708">
        <v>0</v>
      </c>
      <c r="N149" s="708">
        <v>0</v>
      </c>
      <c r="O149" s="708">
        <v>0</v>
      </c>
      <c r="P149" s="708">
        <v>0</v>
      </c>
      <c r="Q149" s="708">
        <v>0</v>
      </c>
      <c r="R149" s="708">
        <v>0</v>
      </c>
      <c r="S149" s="708">
        <v>0</v>
      </c>
      <c r="T149" s="708">
        <v>0</v>
      </c>
      <c r="U149" s="708">
        <v>0</v>
      </c>
      <c r="V149" s="708">
        <v>0</v>
      </c>
      <c r="W149" s="708">
        <v>0</v>
      </c>
      <c r="X149" s="708">
        <v>0</v>
      </c>
      <c r="Y149" s="708">
        <v>0</v>
      </c>
      <c r="Z149" s="708">
        <v>0</v>
      </c>
      <c r="AA149" s="708">
        <v>0</v>
      </c>
      <c r="AB149" s="708">
        <v>0</v>
      </c>
      <c r="AC149" s="708">
        <v>0</v>
      </c>
      <c r="AD149" s="708">
        <v>0</v>
      </c>
      <c r="AE149" s="708">
        <v>0</v>
      </c>
      <c r="AF149" s="708">
        <v>0</v>
      </c>
      <c r="AG149" s="708">
        <v>0</v>
      </c>
      <c r="AH149" s="708">
        <v>0</v>
      </c>
      <c r="AI149" s="708">
        <v>0</v>
      </c>
      <c r="AJ149" s="708">
        <v>0</v>
      </c>
      <c r="AK149" s="708">
        <v>0</v>
      </c>
      <c r="AL149" s="708">
        <v>0</v>
      </c>
      <c r="AM149" s="708">
        <v>0</v>
      </c>
      <c r="AN149" s="708">
        <v>0</v>
      </c>
      <c r="AO149" s="708">
        <v>0</v>
      </c>
      <c r="AP149" s="708">
        <v>0</v>
      </c>
      <c r="AQ149" s="708">
        <v>0</v>
      </c>
      <c r="AR149" s="708">
        <v>0</v>
      </c>
      <c r="AS149" s="708">
        <v>0</v>
      </c>
      <c r="AT149" s="708">
        <v>0</v>
      </c>
      <c r="AU149" s="708">
        <v>0</v>
      </c>
      <c r="AV149" s="708">
        <v>0</v>
      </c>
      <c r="AW149" s="708">
        <v>0</v>
      </c>
      <c r="AX149" s="708">
        <v>0</v>
      </c>
      <c r="AY149" s="708">
        <v>0</v>
      </c>
      <c r="AZ149" s="708">
        <v>0</v>
      </c>
      <c r="BA149" s="708">
        <v>0</v>
      </c>
      <c r="BB149" s="708">
        <v>0</v>
      </c>
      <c r="BC149" s="708">
        <v>0</v>
      </c>
      <c r="BD149" s="708">
        <v>0</v>
      </c>
      <c r="BE149" s="708">
        <v>0</v>
      </c>
      <c r="BF149" s="708">
        <v>0</v>
      </c>
      <c r="BG149" s="708">
        <v>0</v>
      </c>
      <c r="BH149" s="708">
        <v>0</v>
      </c>
      <c r="BI149" s="708">
        <v>0</v>
      </c>
      <c r="BJ149" s="708">
        <v>0</v>
      </c>
      <c r="BK149" s="708">
        <v>0</v>
      </c>
      <c r="BL149" s="708">
        <v>0</v>
      </c>
      <c r="BM149" s="708">
        <v>0</v>
      </c>
      <c r="BN149" s="708">
        <v>0</v>
      </c>
      <c r="BO149" s="708">
        <v>0</v>
      </c>
      <c r="BP149" s="708">
        <v>0</v>
      </c>
      <c r="BQ149" s="708">
        <v>0</v>
      </c>
      <c r="BR149" s="708">
        <v>0</v>
      </c>
      <c r="BS149" s="708">
        <v>0</v>
      </c>
      <c r="BT149" s="708">
        <v>0</v>
      </c>
      <c r="BU149" s="708">
        <v>36984000</v>
      </c>
      <c r="BV149" s="708">
        <v>0</v>
      </c>
      <c r="BW149" s="708">
        <v>0</v>
      </c>
      <c r="BX149" s="708">
        <v>0</v>
      </c>
      <c r="BY149" s="708">
        <v>0</v>
      </c>
      <c r="BZ149" s="708">
        <v>0</v>
      </c>
      <c r="CA149" s="708">
        <v>0</v>
      </c>
      <c r="CB149" s="708">
        <v>0</v>
      </c>
      <c r="CC149" s="708">
        <v>0</v>
      </c>
      <c r="CD149" s="708">
        <v>0</v>
      </c>
      <c r="CE149" s="708">
        <v>0</v>
      </c>
      <c r="CF149" s="708">
        <v>0</v>
      </c>
      <c r="CG149" s="708">
        <v>0</v>
      </c>
      <c r="CH149" s="708">
        <v>0</v>
      </c>
      <c r="CI149" s="708">
        <v>0</v>
      </c>
      <c r="CJ149" s="708">
        <v>0</v>
      </c>
      <c r="CK149" s="708">
        <v>0</v>
      </c>
      <c r="CL149" s="708">
        <v>0</v>
      </c>
      <c r="CM149" s="708">
        <v>0</v>
      </c>
      <c r="CN149" s="708">
        <v>0</v>
      </c>
      <c r="CO149" s="708">
        <v>0</v>
      </c>
      <c r="CP149" s="708">
        <v>0</v>
      </c>
      <c r="CQ149" s="708">
        <v>0</v>
      </c>
      <c r="CR149" s="708">
        <v>0</v>
      </c>
      <c r="CS149" s="708">
        <v>0</v>
      </c>
      <c r="CT149" s="708">
        <v>0</v>
      </c>
      <c r="CU149" s="727">
        <v>0</v>
      </c>
      <c r="CW149" s="540">
        <f>'153-S 2020CEEIOT(RMB)'!FB206</f>
        <v>0</v>
      </c>
      <c r="CX149" s="501">
        <f>'153-S 2020CEEIOT(RMB)'!FC206</f>
        <v>0</v>
      </c>
    </row>
    <row r="150" spans="1:102" ht="14.5" customHeight="1">
      <c r="A150" s="827"/>
      <c r="B150" s="535" t="s">
        <v>913</v>
      </c>
      <c r="C150" s="459" t="s">
        <v>140</v>
      </c>
      <c r="D150" s="463">
        <v>0</v>
      </c>
      <c r="E150" s="708">
        <v>0</v>
      </c>
      <c r="F150" s="708">
        <v>0</v>
      </c>
      <c r="G150" s="708">
        <v>0</v>
      </c>
      <c r="H150" s="708">
        <v>0</v>
      </c>
      <c r="I150" s="708">
        <v>0</v>
      </c>
      <c r="J150" s="708">
        <v>0</v>
      </c>
      <c r="K150" s="708">
        <v>0</v>
      </c>
      <c r="L150" s="708">
        <v>0</v>
      </c>
      <c r="M150" s="708">
        <v>0</v>
      </c>
      <c r="N150" s="708">
        <v>0</v>
      </c>
      <c r="O150" s="708">
        <v>0</v>
      </c>
      <c r="P150" s="708">
        <v>0</v>
      </c>
      <c r="Q150" s="708">
        <v>0</v>
      </c>
      <c r="R150" s="708">
        <v>0</v>
      </c>
      <c r="S150" s="708">
        <v>0</v>
      </c>
      <c r="T150" s="708">
        <v>0</v>
      </c>
      <c r="U150" s="708">
        <v>0</v>
      </c>
      <c r="V150" s="708">
        <v>0</v>
      </c>
      <c r="W150" s="708">
        <v>0</v>
      </c>
      <c r="X150" s="708">
        <v>0</v>
      </c>
      <c r="Y150" s="708">
        <v>0</v>
      </c>
      <c r="Z150" s="708">
        <v>0</v>
      </c>
      <c r="AA150" s="708">
        <v>0</v>
      </c>
      <c r="AB150" s="708">
        <v>0</v>
      </c>
      <c r="AC150" s="708">
        <v>0</v>
      </c>
      <c r="AD150" s="708">
        <v>0</v>
      </c>
      <c r="AE150" s="708">
        <v>0</v>
      </c>
      <c r="AF150" s="708">
        <v>0</v>
      </c>
      <c r="AG150" s="708">
        <v>0</v>
      </c>
      <c r="AH150" s="708">
        <v>0</v>
      </c>
      <c r="AI150" s="708">
        <v>0</v>
      </c>
      <c r="AJ150" s="708">
        <v>0</v>
      </c>
      <c r="AK150" s="708">
        <v>0</v>
      </c>
      <c r="AL150" s="708">
        <v>0</v>
      </c>
      <c r="AM150" s="708">
        <v>0</v>
      </c>
      <c r="AN150" s="708">
        <v>0</v>
      </c>
      <c r="AO150" s="708">
        <v>0</v>
      </c>
      <c r="AP150" s="708">
        <v>0</v>
      </c>
      <c r="AQ150" s="708">
        <v>0</v>
      </c>
      <c r="AR150" s="708">
        <v>0</v>
      </c>
      <c r="AS150" s="708">
        <v>0</v>
      </c>
      <c r="AT150" s="708">
        <v>0</v>
      </c>
      <c r="AU150" s="708">
        <v>0</v>
      </c>
      <c r="AV150" s="708">
        <v>0</v>
      </c>
      <c r="AW150" s="708">
        <v>0</v>
      </c>
      <c r="AX150" s="708">
        <v>0</v>
      </c>
      <c r="AY150" s="708">
        <v>0</v>
      </c>
      <c r="AZ150" s="708">
        <v>0</v>
      </c>
      <c r="BA150" s="708">
        <v>0</v>
      </c>
      <c r="BB150" s="708">
        <v>0</v>
      </c>
      <c r="BC150" s="708">
        <v>0</v>
      </c>
      <c r="BD150" s="708">
        <v>0</v>
      </c>
      <c r="BE150" s="708">
        <v>0</v>
      </c>
      <c r="BF150" s="708">
        <v>0</v>
      </c>
      <c r="BG150" s="708">
        <v>0</v>
      </c>
      <c r="BH150" s="708">
        <v>0</v>
      </c>
      <c r="BI150" s="708">
        <v>0</v>
      </c>
      <c r="BJ150" s="708">
        <v>0</v>
      </c>
      <c r="BK150" s="708">
        <v>0</v>
      </c>
      <c r="BL150" s="708">
        <v>0</v>
      </c>
      <c r="BM150" s="708">
        <v>0</v>
      </c>
      <c r="BN150" s="708">
        <v>0</v>
      </c>
      <c r="BO150" s="708">
        <v>0</v>
      </c>
      <c r="BP150" s="708">
        <v>0</v>
      </c>
      <c r="BQ150" s="708">
        <v>0</v>
      </c>
      <c r="BR150" s="708">
        <v>0</v>
      </c>
      <c r="BS150" s="708">
        <v>0</v>
      </c>
      <c r="BT150" s="708">
        <v>0</v>
      </c>
      <c r="BU150" s="708">
        <v>0</v>
      </c>
      <c r="BV150" s="708">
        <v>0</v>
      </c>
      <c r="BW150" s="708">
        <v>0</v>
      </c>
      <c r="BX150" s="708">
        <v>0</v>
      </c>
      <c r="BY150" s="708">
        <v>0</v>
      </c>
      <c r="BZ150" s="708">
        <v>0</v>
      </c>
      <c r="CA150" s="708">
        <v>0</v>
      </c>
      <c r="CB150" s="708">
        <v>0</v>
      </c>
      <c r="CC150" s="708">
        <v>0</v>
      </c>
      <c r="CD150" s="708">
        <v>0</v>
      </c>
      <c r="CE150" s="708">
        <v>0</v>
      </c>
      <c r="CF150" s="708">
        <v>0</v>
      </c>
      <c r="CG150" s="708">
        <v>0</v>
      </c>
      <c r="CH150" s="708">
        <v>0</v>
      </c>
      <c r="CI150" s="708">
        <v>0</v>
      </c>
      <c r="CJ150" s="708">
        <v>0</v>
      </c>
      <c r="CK150" s="708">
        <v>0</v>
      </c>
      <c r="CL150" s="708">
        <v>0</v>
      </c>
      <c r="CM150" s="708">
        <v>0</v>
      </c>
      <c r="CN150" s="708">
        <v>0</v>
      </c>
      <c r="CO150" s="708">
        <v>0</v>
      </c>
      <c r="CP150" s="708">
        <v>1061000</v>
      </c>
      <c r="CQ150" s="708">
        <v>0</v>
      </c>
      <c r="CR150" s="708">
        <v>0</v>
      </c>
      <c r="CS150" s="708">
        <v>0</v>
      </c>
      <c r="CT150" s="708">
        <v>0</v>
      </c>
      <c r="CU150" s="727">
        <v>0</v>
      </c>
      <c r="CW150" s="540">
        <f>'153-S 2020CEEIOT(RMB)'!FB207</f>
        <v>0</v>
      </c>
      <c r="CX150" s="501">
        <f>'153-S 2020CEEIOT(RMB)'!FC207</f>
        <v>0</v>
      </c>
    </row>
    <row r="151" spans="1:102" ht="14.5" customHeight="1">
      <c r="A151" s="828"/>
      <c r="B151" s="476" t="s">
        <v>914</v>
      </c>
      <c r="C151" s="477" t="s">
        <v>140</v>
      </c>
      <c r="D151" s="469">
        <v>0</v>
      </c>
      <c r="E151" s="731">
        <v>0</v>
      </c>
      <c r="F151" s="731">
        <v>0</v>
      </c>
      <c r="G151" s="731">
        <v>0</v>
      </c>
      <c r="H151" s="731">
        <v>0</v>
      </c>
      <c r="I151" s="731">
        <v>0</v>
      </c>
      <c r="J151" s="731">
        <v>0</v>
      </c>
      <c r="K151" s="731">
        <v>0</v>
      </c>
      <c r="L151" s="731">
        <v>0</v>
      </c>
      <c r="M151" s="731">
        <v>0</v>
      </c>
      <c r="N151" s="731">
        <v>0</v>
      </c>
      <c r="O151" s="731">
        <v>0</v>
      </c>
      <c r="P151" s="731">
        <v>0</v>
      </c>
      <c r="Q151" s="731">
        <v>0</v>
      </c>
      <c r="R151" s="731">
        <v>0</v>
      </c>
      <c r="S151" s="731">
        <v>0</v>
      </c>
      <c r="T151" s="731">
        <v>0</v>
      </c>
      <c r="U151" s="731">
        <v>0</v>
      </c>
      <c r="V151" s="731">
        <v>0</v>
      </c>
      <c r="W151" s="731">
        <v>0</v>
      </c>
      <c r="X151" s="731">
        <v>0</v>
      </c>
      <c r="Y151" s="731">
        <v>0</v>
      </c>
      <c r="Z151" s="731">
        <v>0</v>
      </c>
      <c r="AA151" s="731">
        <v>0</v>
      </c>
      <c r="AB151" s="731">
        <v>0</v>
      </c>
      <c r="AC151" s="731">
        <v>0</v>
      </c>
      <c r="AD151" s="731">
        <v>0</v>
      </c>
      <c r="AE151" s="731">
        <v>0</v>
      </c>
      <c r="AF151" s="731">
        <v>0</v>
      </c>
      <c r="AG151" s="731">
        <v>0</v>
      </c>
      <c r="AH151" s="731">
        <v>0</v>
      </c>
      <c r="AI151" s="731">
        <v>0</v>
      </c>
      <c r="AJ151" s="731">
        <v>0</v>
      </c>
      <c r="AK151" s="731">
        <v>0</v>
      </c>
      <c r="AL151" s="731">
        <v>0</v>
      </c>
      <c r="AM151" s="731">
        <v>0</v>
      </c>
      <c r="AN151" s="731">
        <v>0</v>
      </c>
      <c r="AO151" s="731">
        <v>0</v>
      </c>
      <c r="AP151" s="731">
        <v>0</v>
      </c>
      <c r="AQ151" s="731">
        <v>0</v>
      </c>
      <c r="AR151" s="731">
        <v>0</v>
      </c>
      <c r="AS151" s="731">
        <v>0</v>
      </c>
      <c r="AT151" s="731">
        <v>0</v>
      </c>
      <c r="AU151" s="731">
        <v>0</v>
      </c>
      <c r="AV151" s="731">
        <v>0</v>
      </c>
      <c r="AW151" s="731">
        <v>0</v>
      </c>
      <c r="AX151" s="731">
        <v>0</v>
      </c>
      <c r="AY151" s="731">
        <v>0</v>
      </c>
      <c r="AZ151" s="731">
        <v>0</v>
      </c>
      <c r="BA151" s="731">
        <v>0</v>
      </c>
      <c r="BB151" s="731">
        <v>0</v>
      </c>
      <c r="BC151" s="731">
        <v>0</v>
      </c>
      <c r="BD151" s="731">
        <v>0</v>
      </c>
      <c r="BE151" s="731">
        <v>0</v>
      </c>
      <c r="BF151" s="731">
        <v>0</v>
      </c>
      <c r="BG151" s="731">
        <v>0</v>
      </c>
      <c r="BH151" s="731">
        <v>0</v>
      </c>
      <c r="BI151" s="731">
        <v>0</v>
      </c>
      <c r="BJ151" s="731">
        <v>0</v>
      </c>
      <c r="BK151" s="731">
        <v>0</v>
      </c>
      <c r="BL151" s="731">
        <v>0</v>
      </c>
      <c r="BM151" s="731">
        <v>0</v>
      </c>
      <c r="BN151" s="731">
        <v>0</v>
      </c>
      <c r="BO151" s="731">
        <v>0</v>
      </c>
      <c r="BP151" s="731">
        <v>0</v>
      </c>
      <c r="BQ151" s="731">
        <v>0</v>
      </c>
      <c r="BR151" s="731">
        <v>0</v>
      </c>
      <c r="BS151" s="731">
        <v>0</v>
      </c>
      <c r="BT151" s="731">
        <v>0</v>
      </c>
      <c r="BU151" s="731">
        <v>0</v>
      </c>
      <c r="BV151" s="731">
        <v>0</v>
      </c>
      <c r="BW151" s="731">
        <v>0</v>
      </c>
      <c r="BX151" s="731">
        <v>0</v>
      </c>
      <c r="BY151" s="731">
        <v>0</v>
      </c>
      <c r="BZ151" s="731">
        <v>0</v>
      </c>
      <c r="CA151" s="731">
        <v>0</v>
      </c>
      <c r="CB151" s="731">
        <v>0</v>
      </c>
      <c r="CC151" s="731">
        <v>0</v>
      </c>
      <c r="CD151" s="731">
        <v>0</v>
      </c>
      <c r="CE151" s="731">
        <v>0</v>
      </c>
      <c r="CF151" s="731">
        <v>0</v>
      </c>
      <c r="CG151" s="731">
        <v>0</v>
      </c>
      <c r="CH151" s="731">
        <v>0</v>
      </c>
      <c r="CI151" s="731">
        <v>0</v>
      </c>
      <c r="CJ151" s="731">
        <v>0</v>
      </c>
      <c r="CK151" s="731">
        <v>0</v>
      </c>
      <c r="CL151" s="731">
        <v>0</v>
      </c>
      <c r="CM151" s="731">
        <v>0</v>
      </c>
      <c r="CN151" s="731">
        <v>0</v>
      </c>
      <c r="CO151" s="731">
        <v>0</v>
      </c>
      <c r="CP151" s="731">
        <v>0</v>
      </c>
      <c r="CQ151" s="731">
        <v>0</v>
      </c>
      <c r="CR151" s="731">
        <v>0</v>
      </c>
      <c r="CS151" s="731">
        <v>0</v>
      </c>
      <c r="CT151" s="731">
        <v>0</v>
      </c>
      <c r="CU151" s="734">
        <v>0</v>
      </c>
      <c r="CW151" s="541">
        <f>'153-S 2020CEEIOT(RMB)'!FB208</f>
        <v>235117000</v>
      </c>
      <c r="CX151" s="543">
        <f>'153-S 2020CEEIOT(RMB)'!FC208</f>
        <v>160063888</v>
      </c>
    </row>
  </sheetData>
  <mergeCells count="13">
    <mergeCell ref="DH4:DH5"/>
    <mergeCell ref="A4:B5"/>
    <mergeCell ref="C4:C5"/>
    <mergeCell ref="D4:CV4"/>
    <mergeCell ref="CW4:DF4"/>
    <mergeCell ref="DG4:DG5"/>
    <mergeCell ref="A144:A151"/>
    <mergeCell ref="A6:B6"/>
    <mergeCell ref="A7:A103"/>
    <mergeCell ref="A104:A108"/>
    <mergeCell ref="A109:B109"/>
    <mergeCell ref="A111:A131"/>
    <mergeCell ref="A132:A143"/>
  </mergeCells>
  <phoneticPr fontId="7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B35D9B-26AF-6F44-8EEA-D156B28B45DF}">
  <dimension ref="A1:BK105"/>
  <sheetViews>
    <sheetView zoomScaleNormal="100" workbookViewId="0">
      <pane xSplit="3" ySplit="6" topLeftCell="D7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ColWidth="8.83203125" defaultRowHeight="14"/>
  <cols>
    <col min="1" max="1" width="8.83203125" style="581"/>
    <col min="2" max="2" width="30.1640625" style="581" customWidth="1"/>
    <col min="3" max="3" width="8.83203125" style="581" customWidth="1"/>
    <col min="4" max="4" width="18.1640625" style="581" bestFit="1" customWidth="1"/>
    <col min="5" max="5" width="19.1640625" style="581" bestFit="1" customWidth="1"/>
    <col min="6" max="6" width="17.1640625" style="581" bestFit="1" customWidth="1"/>
    <col min="7" max="7" width="18.1640625" style="581" bestFit="1" customWidth="1"/>
    <col min="8" max="11" width="17.1640625" style="581" bestFit="1" customWidth="1"/>
    <col min="12" max="12" width="15.33203125" style="581" bestFit="1" customWidth="1"/>
    <col min="13" max="15" width="17.1640625" style="581" bestFit="1" customWidth="1"/>
    <col min="16" max="16" width="15.33203125" style="581" bestFit="1" customWidth="1"/>
    <col min="17" max="18" width="17.1640625" style="581" bestFit="1" customWidth="1"/>
    <col min="19" max="20" width="15.33203125" style="581" bestFit="1" customWidth="1"/>
    <col min="21" max="21" width="14.1640625" style="581" bestFit="1" customWidth="1"/>
    <col min="22" max="22" width="18.1640625" style="581" bestFit="1" customWidth="1"/>
    <col min="23" max="24" width="14.1640625" style="581" bestFit="1" customWidth="1"/>
    <col min="25" max="25" width="17.1640625" style="581" bestFit="1" customWidth="1"/>
    <col min="26" max="26" width="18.1640625" style="581" bestFit="1" customWidth="1"/>
    <col min="27" max="28" width="17.1640625" style="581" bestFit="1" customWidth="1"/>
    <col min="29" max="30" width="15.33203125" style="581" bestFit="1" customWidth="1"/>
    <col min="31" max="34" width="17.1640625" style="581" bestFit="1" customWidth="1"/>
    <col min="35" max="36" width="15.33203125" style="581" bestFit="1" customWidth="1"/>
    <col min="37" max="37" width="17.1640625" style="581" bestFit="1" customWidth="1"/>
    <col min="38" max="38" width="15.33203125" style="581" bestFit="1" customWidth="1"/>
    <col min="39" max="39" width="17.1640625" style="581" bestFit="1" customWidth="1"/>
    <col min="40" max="42" width="15.33203125" style="581" bestFit="1" customWidth="1"/>
    <col min="43" max="43" width="18.1640625" style="581" bestFit="1" customWidth="1"/>
    <col min="44" max="44" width="15.33203125" style="581" bestFit="1" customWidth="1"/>
    <col min="45" max="45" width="11.83203125" style="581" bestFit="1" customWidth="1"/>
    <col min="46" max="46" width="18.1640625" style="581" bestFit="1" customWidth="1"/>
    <col min="47" max="47" width="17.1640625" style="581" bestFit="1" customWidth="1"/>
    <col min="48" max="48" width="19.1640625" style="581" bestFit="1" customWidth="1"/>
    <col min="49" max="49" width="12.83203125" style="584" bestFit="1" customWidth="1"/>
    <col min="50" max="50" width="17.1640625" style="581" bestFit="1" customWidth="1"/>
    <col min="51" max="51" width="18.1640625" style="581" bestFit="1" customWidth="1"/>
    <col min="52" max="52" width="11.6640625" style="584" bestFit="1" customWidth="1"/>
    <col min="53" max="53" width="11.6640625" style="581" bestFit="1" customWidth="1"/>
    <col min="54" max="54" width="11.6640625" style="584" bestFit="1" customWidth="1"/>
    <col min="55" max="56" width="11.6640625" style="581" bestFit="1" customWidth="1"/>
    <col min="57" max="57" width="11.6640625" style="584" bestFit="1" customWidth="1"/>
    <col min="58" max="58" width="11.6640625" style="581" bestFit="1" customWidth="1"/>
    <col min="59" max="59" width="11.6640625" style="584" bestFit="1" customWidth="1"/>
    <col min="60" max="60" width="12.83203125" style="581" bestFit="1" customWidth="1"/>
    <col min="61" max="61" width="12.83203125" style="584" bestFit="1" customWidth="1"/>
    <col min="62" max="16384" width="8.83203125" style="581"/>
  </cols>
  <sheetData>
    <row r="1" spans="1:63">
      <c r="A1" s="580" t="s">
        <v>955</v>
      </c>
      <c r="D1" s="854"/>
      <c r="E1" s="854"/>
      <c r="F1" s="854"/>
      <c r="G1" s="854"/>
      <c r="H1" s="854"/>
      <c r="I1" s="583"/>
      <c r="J1" s="583"/>
      <c r="K1" s="583"/>
      <c r="L1" s="583"/>
      <c r="M1" s="583"/>
      <c r="N1" s="583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4"/>
      <c r="AF1" s="854"/>
      <c r="AZ1" s="581"/>
      <c r="BB1" s="581"/>
      <c r="BE1" s="581"/>
      <c r="BG1" s="581"/>
      <c r="BI1" s="581"/>
    </row>
    <row r="2" spans="1:63" ht="14.5" customHeight="1">
      <c r="A2" s="585" t="s">
        <v>882</v>
      </c>
      <c r="D2" s="582"/>
      <c r="E2" s="582"/>
      <c r="F2" s="582"/>
      <c r="G2" s="582"/>
      <c r="H2" s="582"/>
      <c r="I2" s="583"/>
      <c r="J2" s="583"/>
      <c r="K2" s="583"/>
      <c r="L2" s="583"/>
      <c r="M2" s="583"/>
      <c r="N2" s="583"/>
      <c r="O2" s="582"/>
      <c r="P2" s="582"/>
      <c r="Q2" s="582"/>
      <c r="R2" s="582"/>
      <c r="S2" s="582"/>
      <c r="T2" s="582"/>
      <c r="U2" s="582"/>
      <c r="V2" s="582"/>
      <c r="W2" s="582"/>
      <c r="X2" s="582"/>
      <c r="Y2" s="582"/>
      <c r="Z2" s="582"/>
      <c r="AA2" s="582"/>
      <c r="AB2" s="582"/>
      <c r="AC2" s="582"/>
      <c r="AD2" s="582"/>
      <c r="AE2" s="582"/>
      <c r="AF2" s="582"/>
      <c r="AZ2" s="581"/>
      <c r="BB2" s="581"/>
      <c r="BE2" s="581"/>
      <c r="BG2" s="581"/>
      <c r="BI2" s="581"/>
    </row>
    <row r="3" spans="1:63" ht="14.5" customHeight="1">
      <c r="A3" s="586" t="s">
        <v>883</v>
      </c>
      <c r="D3" s="582"/>
      <c r="E3" s="582"/>
      <c r="F3" s="582"/>
      <c r="G3" s="582"/>
      <c r="H3" s="582"/>
      <c r="I3" s="583"/>
      <c r="J3" s="583"/>
      <c r="K3" s="583"/>
      <c r="L3" s="583"/>
      <c r="M3" s="583"/>
      <c r="N3" s="583"/>
      <c r="O3" s="582"/>
      <c r="P3" s="582"/>
      <c r="Q3" s="582"/>
      <c r="R3" s="582"/>
      <c r="S3" s="582"/>
      <c r="T3" s="582"/>
      <c r="U3" s="582"/>
      <c r="V3" s="582"/>
      <c r="W3" s="582"/>
      <c r="X3" s="582"/>
      <c r="Y3" s="582"/>
      <c r="Z3" s="582"/>
      <c r="AA3" s="582"/>
      <c r="AB3" s="582"/>
      <c r="AC3" s="582"/>
      <c r="AD3" s="582"/>
      <c r="AE3" s="582"/>
      <c r="AF3" s="582"/>
      <c r="AZ3" s="581"/>
      <c r="BB3" s="581"/>
      <c r="BE3" s="581"/>
      <c r="BG3" s="581"/>
    </row>
    <row r="4" spans="1:63" ht="14.5" customHeight="1" thickBot="1">
      <c r="A4" s="855" t="s">
        <v>953</v>
      </c>
      <c r="B4" s="855"/>
      <c r="C4" s="856" t="s">
        <v>125</v>
      </c>
      <c r="D4" s="857" t="s">
        <v>837</v>
      </c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  <c r="Z4" s="850"/>
      <c r="AA4" s="850"/>
      <c r="AB4" s="850"/>
      <c r="AC4" s="850"/>
      <c r="AD4" s="850"/>
      <c r="AE4" s="850"/>
      <c r="AF4" s="850"/>
      <c r="AG4" s="850"/>
      <c r="AH4" s="850"/>
      <c r="AI4" s="850"/>
      <c r="AJ4" s="850"/>
      <c r="AK4" s="850"/>
      <c r="AL4" s="850"/>
      <c r="AM4" s="850"/>
      <c r="AN4" s="850"/>
      <c r="AO4" s="850"/>
      <c r="AP4" s="850"/>
      <c r="AQ4" s="850"/>
      <c r="AR4" s="850"/>
      <c r="AS4" s="850"/>
      <c r="AT4" s="850"/>
      <c r="AU4" s="850"/>
      <c r="AV4" s="850"/>
      <c r="AW4" s="588"/>
      <c r="AX4" s="848" t="s">
        <v>838</v>
      </c>
      <c r="AY4" s="848"/>
      <c r="AZ4" s="849"/>
      <c r="BA4" s="848"/>
      <c r="BB4" s="849"/>
      <c r="BC4" s="848"/>
      <c r="BD4" s="848"/>
      <c r="BE4" s="849"/>
      <c r="BF4" s="848"/>
      <c r="BG4" s="849"/>
      <c r="BH4" s="850" t="s">
        <v>839</v>
      </c>
      <c r="BI4" s="851" t="s">
        <v>840</v>
      </c>
    </row>
    <row r="5" spans="1:63" s="594" customFormat="1">
      <c r="A5" s="855"/>
      <c r="B5" s="855"/>
      <c r="C5" s="856"/>
      <c r="D5" s="590" t="s">
        <v>95</v>
      </c>
      <c r="E5" s="590" t="s">
        <v>96</v>
      </c>
      <c r="F5" s="590" t="s">
        <v>97</v>
      </c>
      <c r="G5" s="590" t="s">
        <v>98</v>
      </c>
      <c r="H5" s="590" t="s">
        <v>101</v>
      </c>
      <c r="I5" s="590" t="s">
        <v>102</v>
      </c>
      <c r="J5" s="590" t="s">
        <v>181</v>
      </c>
      <c r="K5" s="590" t="s">
        <v>182</v>
      </c>
      <c r="L5" s="590" t="s">
        <v>515</v>
      </c>
      <c r="M5" s="590" t="s">
        <v>409</v>
      </c>
      <c r="N5" s="590" t="s">
        <v>410</v>
      </c>
      <c r="O5" s="590" t="s">
        <v>411</v>
      </c>
      <c r="P5" s="590" t="s">
        <v>184</v>
      </c>
      <c r="Q5" s="590" t="s">
        <v>412</v>
      </c>
      <c r="R5" s="590" t="s">
        <v>185</v>
      </c>
      <c r="S5" s="590" t="s">
        <v>186</v>
      </c>
      <c r="T5" s="590" t="s">
        <v>187</v>
      </c>
      <c r="U5" s="590" t="s">
        <v>188</v>
      </c>
      <c r="V5" s="590" t="s">
        <v>189</v>
      </c>
      <c r="W5" s="590" t="s">
        <v>190</v>
      </c>
      <c r="X5" s="590" t="s">
        <v>413</v>
      </c>
      <c r="Y5" s="590" t="s">
        <v>72</v>
      </c>
      <c r="Z5" s="590" t="s">
        <v>74</v>
      </c>
      <c r="AA5" s="590" t="s">
        <v>191</v>
      </c>
      <c r="AB5" s="590" t="s">
        <v>192</v>
      </c>
      <c r="AC5" s="590" t="s">
        <v>251</v>
      </c>
      <c r="AD5" s="590" t="s">
        <v>252</v>
      </c>
      <c r="AE5" s="590" t="s">
        <v>114</v>
      </c>
      <c r="AF5" s="590" t="s">
        <v>88</v>
      </c>
      <c r="AG5" s="590" t="s">
        <v>92</v>
      </c>
      <c r="AH5" s="590" t="s">
        <v>193</v>
      </c>
      <c r="AI5" s="590" t="s">
        <v>414</v>
      </c>
      <c r="AJ5" s="590" t="s">
        <v>415</v>
      </c>
      <c r="AK5" s="590" t="s">
        <v>517</v>
      </c>
      <c r="AL5" s="590" t="s">
        <v>417</v>
      </c>
      <c r="AM5" s="590" t="s">
        <v>418</v>
      </c>
      <c r="AN5" s="590" t="s">
        <v>194</v>
      </c>
      <c r="AO5" s="590" t="s">
        <v>954</v>
      </c>
      <c r="AP5" s="590" t="s">
        <v>420</v>
      </c>
      <c r="AQ5" s="590" t="s">
        <v>103</v>
      </c>
      <c r="AR5" s="590" t="s">
        <v>104</v>
      </c>
      <c r="AS5" s="590" t="s">
        <v>196</v>
      </c>
      <c r="AT5" s="590" t="s">
        <v>421</v>
      </c>
      <c r="AU5" s="590" t="s">
        <v>422</v>
      </c>
      <c r="AV5" s="590" t="s">
        <v>423</v>
      </c>
      <c r="AW5" s="591" t="s">
        <v>887</v>
      </c>
      <c r="AX5" s="592" t="s">
        <v>842</v>
      </c>
      <c r="AY5" s="592" t="s">
        <v>843</v>
      </c>
      <c r="AZ5" s="591" t="s">
        <v>844</v>
      </c>
      <c r="BA5" s="592" t="s">
        <v>845</v>
      </c>
      <c r="BB5" s="591" t="s">
        <v>846</v>
      </c>
      <c r="BC5" s="592" t="s">
        <v>847</v>
      </c>
      <c r="BD5" s="592" t="s">
        <v>848</v>
      </c>
      <c r="BE5" s="591" t="s">
        <v>849</v>
      </c>
      <c r="BF5" s="592" t="s">
        <v>850</v>
      </c>
      <c r="BG5" s="591" t="s">
        <v>851</v>
      </c>
      <c r="BH5" s="850"/>
      <c r="BI5" s="851"/>
      <c r="BJ5" s="593"/>
      <c r="BK5" s="593"/>
    </row>
    <row r="6" spans="1:63" s="420" customFormat="1">
      <c r="A6" s="852" t="s">
        <v>125</v>
      </c>
      <c r="B6" s="852"/>
      <c r="C6" s="595" t="s">
        <v>852</v>
      </c>
      <c r="D6" s="596">
        <v>1</v>
      </c>
      <c r="E6" s="597">
        <v>2</v>
      </c>
      <c r="F6" s="597">
        <v>3</v>
      </c>
      <c r="G6" s="597">
        <v>4</v>
      </c>
      <c r="H6" s="597">
        <v>5</v>
      </c>
      <c r="I6" s="597">
        <v>6</v>
      </c>
      <c r="J6" s="597">
        <v>7</v>
      </c>
      <c r="K6" s="597">
        <v>8</v>
      </c>
      <c r="L6" s="597">
        <v>9</v>
      </c>
      <c r="M6" s="597">
        <v>10</v>
      </c>
      <c r="N6" s="597">
        <v>11</v>
      </c>
      <c r="O6" s="597">
        <v>12</v>
      </c>
      <c r="P6" s="597">
        <v>13</v>
      </c>
      <c r="Q6" s="597">
        <v>14</v>
      </c>
      <c r="R6" s="597">
        <v>15</v>
      </c>
      <c r="S6" s="597">
        <v>16</v>
      </c>
      <c r="T6" s="597">
        <v>17</v>
      </c>
      <c r="U6" s="597">
        <v>18</v>
      </c>
      <c r="V6" s="597">
        <v>19</v>
      </c>
      <c r="W6" s="597">
        <v>20</v>
      </c>
      <c r="X6" s="597">
        <v>21</v>
      </c>
      <c r="Y6" s="597">
        <v>22</v>
      </c>
      <c r="Z6" s="597">
        <v>23</v>
      </c>
      <c r="AA6" s="597">
        <v>24</v>
      </c>
      <c r="AB6" s="597">
        <v>25</v>
      </c>
      <c r="AC6" s="597">
        <v>26</v>
      </c>
      <c r="AD6" s="597">
        <v>27</v>
      </c>
      <c r="AE6" s="597">
        <v>28</v>
      </c>
      <c r="AF6" s="597">
        <v>29</v>
      </c>
      <c r="AG6" s="597">
        <v>30</v>
      </c>
      <c r="AH6" s="597">
        <v>31</v>
      </c>
      <c r="AI6" s="597">
        <v>32</v>
      </c>
      <c r="AJ6" s="597">
        <v>33</v>
      </c>
      <c r="AK6" s="597">
        <v>34</v>
      </c>
      <c r="AL6" s="597">
        <v>35</v>
      </c>
      <c r="AM6" s="597">
        <v>36</v>
      </c>
      <c r="AN6" s="597">
        <v>37</v>
      </c>
      <c r="AO6" s="597">
        <v>38</v>
      </c>
      <c r="AP6" s="597">
        <v>39</v>
      </c>
      <c r="AQ6" s="597">
        <v>40</v>
      </c>
      <c r="AR6" s="597">
        <v>41</v>
      </c>
      <c r="AS6" s="597">
        <v>42</v>
      </c>
      <c r="AT6" s="597">
        <v>43</v>
      </c>
      <c r="AU6" s="597">
        <v>44</v>
      </c>
      <c r="AV6" s="597">
        <v>45</v>
      </c>
      <c r="AW6" s="589" t="s">
        <v>853</v>
      </c>
      <c r="AX6" s="587" t="s">
        <v>854</v>
      </c>
      <c r="AY6" s="587" t="s">
        <v>855</v>
      </c>
      <c r="AZ6" s="589" t="s">
        <v>856</v>
      </c>
      <c r="BA6" s="587" t="s">
        <v>857</v>
      </c>
      <c r="BB6" s="589" t="s">
        <v>858</v>
      </c>
      <c r="BC6" s="587" t="s">
        <v>859</v>
      </c>
      <c r="BD6" s="587" t="s">
        <v>860</v>
      </c>
      <c r="BE6" s="589" t="s">
        <v>861</v>
      </c>
      <c r="BF6" s="587" t="s">
        <v>862</v>
      </c>
      <c r="BG6" s="589" t="s">
        <v>863</v>
      </c>
      <c r="BH6" s="587" t="s">
        <v>864</v>
      </c>
      <c r="BI6" s="589" t="s">
        <v>865</v>
      </c>
    </row>
    <row r="7" spans="1:63" ht="15">
      <c r="A7" s="850" t="s">
        <v>866</v>
      </c>
      <c r="B7" s="31" t="s">
        <v>95</v>
      </c>
      <c r="C7" s="363">
        <v>1</v>
      </c>
      <c r="D7" s="581" cm="1">
        <f t="array" ref="D7:AV51">MMULT(MMULT('153S-45SMM'!B2:EX46,'153S-2020EIOT'!D7:EZ159),TRANSPOSE('153S-45SMM'!B2:EX46))</f>
        <v>81659022.417230621</v>
      </c>
      <c r="E7" s="581">
        <v>0</v>
      </c>
      <c r="F7" s="581">
        <v>28912191.672336742</v>
      </c>
      <c r="G7" s="581">
        <v>1003088.455423346</v>
      </c>
      <c r="H7" s="581">
        <v>0</v>
      </c>
      <c r="I7" s="581">
        <v>0</v>
      </c>
      <c r="J7" s="581">
        <v>0</v>
      </c>
      <c r="K7" s="581">
        <v>0</v>
      </c>
      <c r="L7" s="581">
        <v>0.42583635231105099</v>
      </c>
      <c r="M7" s="581">
        <v>237748265.49184883</v>
      </c>
      <c r="N7" s="581">
        <v>29338114.914189138</v>
      </c>
      <c r="O7" s="581">
        <v>35469684.800896376</v>
      </c>
      <c r="P7" s="581">
        <v>6587966.1449432466</v>
      </c>
      <c r="Q7" s="581">
        <v>46825247.276115559</v>
      </c>
      <c r="R7" s="581">
        <v>0</v>
      </c>
      <c r="S7" s="581">
        <v>0</v>
      </c>
      <c r="T7" s="581">
        <v>3604995.0827521225</v>
      </c>
      <c r="U7" s="581">
        <v>300371.28583617462</v>
      </c>
      <c r="V7" s="581">
        <v>11483435.980494244</v>
      </c>
      <c r="W7" s="581">
        <v>0</v>
      </c>
      <c r="X7" s="581">
        <v>473932.40656689776</v>
      </c>
      <c r="Y7" s="581">
        <v>0</v>
      </c>
      <c r="Z7" s="581">
        <v>5244963.4370682454</v>
      </c>
      <c r="AA7" s="581">
        <v>22773895.340392035</v>
      </c>
      <c r="AB7" s="581">
        <v>598289.20050383825</v>
      </c>
      <c r="AC7" s="581">
        <v>0</v>
      </c>
      <c r="AD7" s="581">
        <v>0</v>
      </c>
      <c r="AE7" s="581">
        <v>0</v>
      </c>
      <c r="AF7" s="581">
        <v>0</v>
      </c>
      <c r="AG7" s="581">
        <v>0</v>
      </c>
      <c r="AH7" s="581">
        <v>0</v>
      </c>
      <c r="AI7" s="581">
        <v>0</v>
      </c>
      <c r="AJ7" s="581">
        <v>0</v>
      </c>
      <c r="AK7" s="581">
        <v>0</v>
      </c>
      <c r="AL7" s="581">
        <v>0</v>
      </c>
      <c r="AM7" s="581">
        <v>0</v>
      </c>
      <c r="AN7" s="581">
        <v>0</v>
      </c>
      <c r="AO7" s="581">
        <v>2399965.8326620264</v>
      </c>
      <c r="AP7" s="581">
        <v>0</v>
      </c>
      <c r="AQ7" s="581">
        <v>93349.311860011236</v>
      </c>
      <c r="AR7" s="581">
        <v>274.87446123111783</v>
      </c>
      <c r="AS7" s="581">
        <v>0</v>
      </c>
      <c r="AT7" s="581">
        <v>6037127.8546901252</v>
      </c>
      <c r="AU7" s="581">
        <v>82315.418726448916</v>
      </c>
      <c r="AV7" s="581">
        <v>46046615.234006487</v>
      </c>
      <c r="AW7" s="598" cm="1">
        <f t="array" ref="AW7:BI51">MMULT('153S-45SMM'!B2:EX46,'153S-2020EIOT'!FA7:FM159)</f>
        <v>566683112.85883999</v>
      </c>
      <c r="AX7" s="599">
        <v>58031835.618645318</v>
      </c>
      <c r="AY7" s="599">
        <v>100374794.13935024</v>
      </c>
      <c r="AZ7" s="600">
        <v>158406629.75799555</v>
      </c>
      <c r="BA7" s="599">
        <v>0</v>
      </c>
      <c r="BB7" s="600">
        <v>158406629.75799555</v>
      </c>
      <c r="BC7" s="599">
        <v>0</v>
      </c>
      <c r="BD7" s="599">
        <v>17363872.46604073</v>
      </c>
      <c r="BE7" s="600">
        <v>17363872.46604073</v>
      </c>
      <c r="BF7" s="599">
        <v>14971132.176170794</v>
      </c>
      <c r="BG7" s="601">
        <v>190741634.40020707</v>
      </c>
      <c r="BH7" s="602">
        <v>49535073.517303593</v>
      </c>
      <c r="BI7" s="601">
        <v>707889673.7417438</v>
      </c>
    </row>
    <row r="8" spans="1:63" ht="15">
      <c r="A8" s="850"/>
      <c r="B8" s="31" t="s">
        <v>96</v>
      </c>
      <c r="C8" s="363">
        <v>2</v>
      </c>
      <c r="D8" s="581">
        <v>143.06821308427212</v>
      </c>
      <c r="E8" s="581">
        <v>3546732.2408924499</v>
      </c>
      <c r="F8" s="581">
        <v>0</v>
      </c>
      <c r="G8" s="581">
        <v>0</v>
      </c>
      <c r="H8" s="581">
        <v>203490.68408443307</v>
      </c>
      <c r="I8" s="581">
        <v>2231.1266199761021</v>
      </c>
      <c r="J8" s="581">
        <v>4514.9771425245017</v>
      </c>
      <c r="K8" s="581">
        <v>11542.382060462291</v>
      </c>
      <c r="L8" s="581">
        <v>14426.881842658706</v>
      </c>
      <c r="M8" s="581">
        <v>151006.96862605703</v>
      </c>
      <c r="N8" s="581">
        <v>55613.938669754949</v>
      </c>
      <c r="O8" s="581">
        <v>44335.41253643723</v>
      </c>
      <c r="P8" s="581">
        <v>3598.2895675654358</v>
      </c>
      <c r="Q8" s="581">
        <v>21778.719840114049</v>
      </c>
      <c r="R8" s="581">
        <v>0</v>
      </c>
      <c r="S8" s="581">
        <v>275819.43409767287</v>
      </c>
      <c r="T8" s="581">
        <v>25138026.134916432</v>
      </c>
      <c r="U8" s="581">
        <v>2712076.3213019702</v>
      </c>
      <c r="V8" s="581">
        <v>5592718.1068485454</v>
      </c>
      <c r="W8" s="581">
        <v>0</v>
      </c>
      <c r="X8" s="581">
        <v>139457.64478199134</v>
      </c>
      <c r="Y8" s="581">
        <v>15804.3604181711</v>
      </c>
      <c r="Z8" s="581">
        <v>2809849.4289469644</v>
      </c>
      <c r="AA8" s="581">
        <v>163414.82173614716</v>
      </c>
      <c r="AB8" s="581">
        <v>29258.61377037963</v>
      </c>
      <c r="AC8" s="581">
        <v>7680873.6462266669</v>
      </c>
      <c r="AD8" s="581">
        <v>0</v>
      </c>
      <c r="AE8" s="581">
        <v>218881.18769850154</v>
      </c>
      <c r="AF8" s="581">
        <v>20627.161501968298</v>
      </c>
      <c r="AG8" s="581">
        <v>15998.126294932474</v>
      </c>
      <c r="AH8" s="581">
        <v>97311.762035803957</v>
      </c>
      <c r="AI8" s="581">
        <v>27411.881051118231</v>
      </c>
      <c r="AJ8" s="581">
        <v>79539.685076425056</v>
      </c>
      <c r="AK8" s="581">
        <v>39195.43190055083</v>
      </c>
      <c r="AL8" s="581">
        <v>68073.738695354812</v>
      </c>
      <c r="AM8" s="581">
        <v>2175.5735884985615</v>
      </c>
      <c r="AN8" s="581">
        <v>0</v>
      </c>
      <c r="AO8" s="581">
        <v>1368149.8067332145</v>
      </c>
      <c r="AP8" s="581">
        <v>0</v>
      </c>
      <c r="AQ8" s="581">
        <v>8371.9200764311427</v>
      </c>
      <c r="AR8" s="581">
        <v>1035.912468346577</v>
      </c>
      <c r="AS8" s="581">
        <v>0</v>
      </c>
      <c r="AT8" s="581">
        <v>12797044.101855645</v>
      </c>
      <c r="AU8" s="581">
        <v>66976.890970376582</v>
      </c>
      <c r="AV8" s="581">
        <v>831219.30814854323</v>
      </c>
      <c r="AW8" s="603">
        <v>64258725.691236161</v>
      </c>
      <c r="AX8" s="581">
        <v>941565.34472704539</v>
      </c>
      <c r="AY8" s="581">
        <v>1586887.771038733</v>
      </c>
      <c r="AZ8" s="584">
        <v>2528453.1157657783</v>
      </c>
      <c r="BA8" s="581">
        <v>0</v>
      </c>
      <c r="BB8" s="584">
        <v>2528453.1157657783</v>
      </c>
      <c r="BC8" s="581">
        <v>0</v>
      </c>
      <c r="BD8" s="581">
        <v>1460569.1893536113</v>
      </c>
      <c r="BE8" s="584">
        <v>1460569.1893536113</v>
      </c>
      <c r="BF8" s="581">
        <v>361491.53075358935</v>
      </c>
      <c r="BG8" s="604">
        <v>4350513.8358729789</v>
      </c>
      <c r="BH8" s="605">
        <v>8124180.3528058343</v>
      </c>
      <c r="BI8" s="604">
        <v>60485059.174303457</v>
      </c>
    </row>
    <row r="9" spans="1:63" ht="15">
      <c r="A9" s="850"/>
      <c r="B9" s="31" t="s">
        <v>97</v>
      </c>
      <c r="C9" s="363">
        <v>3</v>
      </c>
      <c r="D9" s="581">
        <v>149.24309692371639</v>
      </c>
      <c r="E9" s="581">
        <v>0</v>
      </c>
      <c r="F9" s="581">
        <v>22735171.647221189</v>
      </c>
      <c r="G9" s="581">
        <v>0</v>
      </c>
      <c r="H9" s="581">
        <v>0</v>
      </c>
      <c r="I9" s="581">
        <v>0</v>
      </c>
      <c r="J9" s="581">
        <v>0</v>
      </c>
      <c r="K9" s="581">
        <v>0</v>
      </c>
      <c r="L9" s="581">
        <v>0</v>
      </c>
      <c r="M9" s="581">
        <v>99676537.766481698</v>
      </c>
      <c r="N9" s="581">
        <v>21728519.193847004</v>
      </c>
      <c r="O9" s="581">
        <v>475817.87666721508</v>
      </c>
      <c r="P9" s="581">
        <v>0</v>
      </c>
      <c r="Q9" s="581">
        <v>11164868.7553281</v>
      </c>
      <c r="R9" s="581">
        <v>0</v>
      </c>
      <c r="S9" s="581">
        <v>6357106.600599559</v>
      </c>
      <c r="T9" s="581">
        <v>0</v>
      </c>
      <c r="U9" s="581">
        <v>0</v>
      </c>
      <c r="V9" s="581">
        <v>0</v>
      </c>
      <c r="W9" s="581">
        <v>0</v>
      </c>
      <c r="X9" s="581">
        <v>171710.81037724082</v>
      </c>
      <c r="Y9" s="581">
        <v>0</v>
      </c>
      <c r="Z9" s="581">
        <v>2828882.8634158489</v>
      </c>
      <c r="AA9" s="581">
        <v>21845668.342344314</v>
      </c>
      <c r="AB9" s="581">
        <v>0</v>
      </c>
      <c r="AC9" s="581">
        <v>0</v>
      </c>
      <c r="AD9" s="581">
        <v>0</v>
      </c>
      <c r="AE9" s="581">
        <v>0</v>
      </c>
      <c r="AF9" s="581">
        <v>0</v>
      </c>
      <c r="AG9" s="581">
        <v>0</v>
      </c>
      <c r="AH9" s="581">
        <v>0</v>
      </c>
      <c r="AI9" s="581">
        <v>0</v>
      </c>
      <c r="AJ9" s="581">
        <v>0</v>
      </c>
      <c r="AK9" s="581">
        <v>0</v>
      </c>
      <c r="AL9" s="581">
        <v>2.2132946656022955E-2</v>
      </c>
      <c r="AM9" s="581">
        <v>0</v>
      </c>
      <c r="AN9" s="581">
        <v>0</v>
      </c>
      <c r="AO9" s="581">
        <v>2881567.8403739501</v>
      </c>
      <c r="AP9" s="581">
        <v>0</v>
      </c>
      <c r="AQ9" s="581">
        <v>0</v>
      </c>
      <c r="AR9" s="581">
        <v>0</v>
      </c>
      <c r="AS9" s="581">
        <v>0</v>
      </c>
      <c r="AT9" s="581">
        <v>0</v>
      </c>
      <c r="AU9" s="581">
        <v>2151.2255976273304</v>
      </c>
      <c r="AV9" s="581">
        <v>13608430.710647246</v>
      </c>
      <c r="AW9" s="603">
        <v>203476582.89813086</v>
      </c>
      <c r="AX9" s="581">
        <v>40914702.852201521</v>
      </c>
      <c r="AY9" s="581">
        <v>68221556.841681331</v>
      </c>
      <c r="AZ9" s="584">
        <v>109136259.69388285</v>
      </c>
      <c r="BA9" s="581">
        <v>0</v>
      </c>
      <c r="BB9" s="584">
        <v>109136259.69388285</v>
      </c>
      <c r="BC9" s="581">
        <v>17563832.578317925</v>
      </c>
      <c r="BD9" s="581">
        <v>36216039.46350836</v>
      </c>
      <c r="BE9" s="584">
        <v>53779872.041826285</v>
      </c>
      <c r="BF9" s="581">
        <v>817552.73406170448</v>
      </c>
      <c r="BG9" s="604">
        <v>163733684.46977085</v>
      </c>
      <c r="BH9" s="605">
        <v>2317884.3419916658</v>
      </c>
      <c r="BI9" s="604">
        <v>364892383.02591002</v>
      </c>
    </row>
    <row r="10" spans="1:63" ht="15">
      <c r="A10" s="850"/>
      <c r="B10" s="31" t="s">
        <v>98</v>
      </c>
      <c r="C10" s="363">
        <v>4</v>
      </c>
      <c r="D10" s="581">
        <v>0</v>
      </c>
      <c r="E10" s="581">
        <v>0</v>
      </c>
      <c r="F10" s="581">
        <v>0</v>
      </c>
      <c r="G10" s="581">
        <v>3757309.0674009123</v>
      </c>
      <c r="H10" s="581">
        <v>0</v>
      </c>
      <c r="I10" s="581">
        <v>0</v>
      </c>
      <c r="J10" s="581">
        <v>0</v>
      </c>
      <c r="K10" s="581">
        <v>0</v>
      </c>
      <c r="L10" s="581">
        <v>0</v>
      </c>
      <c r="M10" s="581">
        <v>34474197.005908825</v>
      </c>
      <c r="N10" s="581">
        <v>1368929.5127584822</v>
      </c>
      <c r="O10" s="581">
        <v>2408.6325553639558</v>
      </c>
      <c r="P10" s="581">
        <v>0</v>
      </c>
      <c r="Q10" s="581">
        <v>0</v>
      </c>
      <c r="R10" s="581">
        <v>0</v>
      </c>
      <c r="S10" s="581">
        <v>0</v>
      </c>
      <c r="T10" s="581">
        <v>0</v>
      </c>
      <c r="U10" s="581">
        <v>0</v>
      </c>
      <c r="V10" s="581">
        <v>0</v>
      </c>
      <c r="W10" s="581">
        <v>0</v>
      </c>
      <c r="X10" s="581">
        <v>0</v>
      </c>
      <c r="Y10" s="581">
        <v>0</v>
      </c>
      <c r="Z10" s="581">
        <v>2489.8236151757715</v>
      </c>
      <c r="AA10" s="581">
        <v>38846.389091026685</v>
      </c>
      <c r="AB10" s="581">
        <v>0</v>
      </c>
      <c r="AC10" s="581">
        <v>0</v>
      </c>
      <c r="AD10" s="581">
        <v>0</v>
      </c>
      <c r="AE10" s="581">
        <v>0</v>
      </c>
      <c r="AF10" s="581">
        <v>0</v>
      </c>
      <c r="AG10" s="581">
        <v>0</v>
      </c>
      <c r="AH10" s="581">
        <v>0</v>
      </c>
      <c r="AI10" s="581">
        <v>0</v>
      </c>
      <c r="AJ10" s="581">
        <v>0</v>
      </c>
      <c r="AK10" s="581">
        <v>0</v>
      </c>
      <c r="AL10" s="581">
        <v>0</v>
      </c>
      <c r="AM10" s="581">
        <v>0</v>
      </c>
      <c r="AN10" s="581">
        <v>0</v>
      </c>
      <c r="AO10" s="581">
        <v>491227.74346712459</v>
      </c>
      <c r="AP10" s="581">
        <v>0</v>
      </c>
      <c r="AQ10" s="581">
        <v>0</v>
      </c>
      <c r="AR10" s="581">
        <v>0</v>
      </c>
      <c r="AS10" s="581">
        <v>0</v>
      </c>
      <c r="AT10" s="581">
        <v>0</v>
      </c>
      <c r="AU10" s="581">
        <v>1170.4215647989686</v>
      </c>
      <c r="AV10" s="581">
        <v>29640986.95952905</v>
      </c>
      <c r="AW10" s="603">
        <v>69777565.555890754</v>
      </c>
      <c r="AX10" s="581">
        <v>9857347.5862814803</v>
      </c>
      <c r="AY10" s="581">
        <v>50871765.671811715</v>
      </c>
      <c r="AZ10" s="584">
        <v>60729113.258093193</v>
      </c>
      <c r="BA10" s="581">
        <v>0</v>
      </c>
      <c r="BB10" s="584">
        <v>60729113.258093193</v>
      </c>
      <c r="BC10" s="581">
        <v>13506.988241121782</v>
      </c>
      <c r="BD10" s="581">
        <v>-138979.4971777421</v>
      </c>
      <c r="BE10" s="584">
        <v>-125472.50893662032</v>
      </c>
      <c r="BF10" s="581">
        <v>2021495.5896089915</v>
      </c>
      <c r="BG10" s="604">
        <v>62625136.338765562</v>
      </c>
      <c r="BH10" s="605">
        <v>4284899.4178841272</v>
      </c>
      <c r="BI10" s="604">
        <v>128117802.47677232</v>
      </c>
    </row>
    <row r="11" spans="1:63" ht="15">
      <c r="A11" s="850"/>
      <c r="B11" s="31" t="s">
        <v>101</v>
      </c>
      <c r="C11" s="363">
        <v>5</v>
      </c>
      <c r="D11" s="581">
        <v>346797.25941604981</v>
      </c>
      <c r="E11" s="581">
        <v>35737.38279025253</v>
      </c>
      <c r="F11" s="581">
        <v>71954.15411550428</v>
      </c>
      <c r="G11" s="581">
        <v>48684.6948034788</v>
      </c>
      <c r="H11" s="581">
        <v>36204793.682439744</v>
      </c>
      <c r="I11" s="581">
        <v>63785.089784693031</v>
      </c>
      <c r="J11" s="581">
        <v>298795.91732310801</v>
      </c>
      <c r="K11" s="581">
        <v>265368.6651528803</v>
      </c>
      <c r="L11" s="581">
        <v>1221802.0667059822</v>
      </c>
      <c r="M11" s="581">
        <v>1259535.6787111103</v>
      </c>
      <c r="N11" s="581">
        <v>397746.95594119024</v>
      </c>
      <c r="O11" s="581">
        <v>497731.77730438497</v>
      </c>
      <c r="P11" s="581">
        <v>12435.740546237019</v>
      </c>
      <c r="Q11" s="581">
        <v>1389016.335067882</v>
      </c>
      <c r="R11" s="581">
        <v>153914.53718602777</v>
      </c>
      <c r="S11" s="581">
        <v>266554.85852706665</v>
      </c>
      <c r="T11" s="581">
        <v>275930.38519670034</v>
      </c>
      <c r="U11" s="581">
        <v>4155.7494290410632</v>
      </c>
      <c r="V11" s="581">
        <v>3369834.4028415526</v>
      </c>
      <c r="W11" s="581">
        <v>29870.63834019392</v>
      </c>
      <c r="X11" s="581">
        <v>7057.583198104202</v>
      </c>
      <c r="Y11" s="581">
        <v>22001119.82874614</v>
      </c>
      <c r="Z11" s="581">
        <v>20465388.664021134</v>
      </c>
      <c r="AA11" s="581">
        <v>436019.61784148531</v>
      </c>
      <c r="AB11" s="581">
        <v>1329237.4001838751</v>
      </c>
      <c r="AC11" s="581">
        <v>327726.13900031568</v>
      </c>
      <c r="AD11" s="581">
        <v>234420.55543127304</v>
      </c>
      <c r="AE11" s="581">
        <v>34167884.257133707</v>
      </c>
      <c r="AF11" s="581">
        <v>21281682.925299589</v>
      </c>
      <c r="AG11" s="581">
        <v>3302161.3408502997</v>
      </c>
      <c r="AH11" s="581">
        <v>494727.50506545551</v>
      </c>
      <c r="AI11" s="581">
        <v>360707.78418751288</v>
      </c>
      <c r="AJ11" s="581">
        <v>252507.67466881202</v>
      </c>
      <c r="AK11" s="581">
        <v>98222.180576500308</v>
      </c>
      <c r="AL11" s="581">
        <v>214230.2099127649</v>
      </c>
      <c r="AM11" s="581">
        <v>567.35977659928722</v>
      </c>
      <c r="AN11" s="581">
        <v>19503.259471615107</v>
      </c>
      <c r="AO11" s="581">
        <v>156460.90475044132</v>
      </c>
      <c r="AP11" s="581">
        <v>33621.36367238727</v>
      </c>
      <c r="AQ11" s="581">
        <v>93800322.346398652</v>
      </c>
      <c r="AR11" s="581">
        <v>2360515.4870768222</v>
      </c>
      <c r="AS11" s="581">
        <v>0</v>
      </c>
      <c r="AT11" s="581">
        <v>843243.22422716231</v>
      </c>
      <c r="AU11" s="581">
        <v>97487.629565561932</v>
      </c>
      <c r="AV11" s="581">
        <v>2650908.802220461</v>
      </c>
      <c r="AW11" s="603">
        <v>251150170.01489964</v>
      </c>
      <c r="AX11" s="581">
        <v>753293.4832398782</v>
      </c>
      <c r="AY11" s="581">
        <v>468986.0963417007</v>
      </c>
      <c r="AZ11" s="584">
        <v>1222279.579581579</v>
      </c>
      <c r="BA11" s="581">
        <v>0</v>
      </c>
      <c r="BB11" s="584">
        <v>1222279.579581579</v>
      </c>
      <c r="BC11" s="581">
        <v>0</v>
      </c>
      <c r="BD11" s="581">
        <v>-2627614.6415468864</v>
      </c>
      <c r="BE11" s="584">
        <v>-2627614.6415468864</v>
      </c>
      <c r="BF11" s="581">
        <v>260795.53562456899</v>
      </c>
      <c r="BG11" s="604">
        <v>-1144539.5263407384</v>
      </c>
      <c r="BH11" s="605">
        <v>14933018.4856</v>
      </c>
      <c r="BI11" s="604">
        <v>235072612.0029591</v>
      </c>
    </row>
    <row r="12" spans="1:63" ht="15">
      <c r="A12" s="850"/>
      <c r="B12" s="31" t="s">
        <v>102</v>
      </c>
      <c r="C12" s="363">
        <v>6</v>
      </c>
      <c r="D12" s="581">
        <v>0</v>
      </c>
      <c r="E12" s="581">
        <v>0</v>
      </c>
      <c r="F12" s="581">
        <v>0</v>
      </c>
      <c r="G12" s="581">
        <v>0</v>
      </c>
      <c r="H12" s="581">
        <v>44377.409200752489</v>
      </c>
      <c r="I12" s="581">
        <v>535454.38845314668</v>
      </c>
      <c r="J12" s="581">
        <v>12747.779390076283</v>
      </c>
      <c r="K12" s="581">
        <v>8949.8769311621672</v>
      </c>
      <c r="L12" s="581">
        <v>25491.591292385365</v>
      </c>
      <c r="M12" s="581">
        <v>0</v>
      </c>
      <c r="N12" s="581">
        <v>0</v>
      </c>
      <c r="O12" s="581">
        <v>0</v>
      </c>
      <c r="P12" s="581">
        <v>0</v>
      </c>
      <c r="Q12" s="581">
        <v>0</v>
      </c>
      <c r="R12" s="581">
        <v>0</v>
      </c>
      <c r="S12" s="581">
        <v>0</v>
      </c>
      <c r="T12" s="581">
        <v>0</v>
      </c>
      <c r="U12" s="581">
        <v>0</v>
      </c>
      <c r="V12" s="581">
        <v>59261.942827036153</v>
      </c>
      <c r="W12" s="581">
        <v>0</v>
      </c>
      <c r="X12" s="581">
        <v>0</v>
      </c>
      <c r="Y12" s="581">
        <v>187886293.75204402</v>
      </c>
      <c r="Z12" s="581">
        <v>16190509.946196834</v>
      </c>
      <c r="AA12" s="581">
        <v>26683.81135518233</v>
      </c>
      <c r="AB12" s="581">
        <v>698849.68883282575</v>
      </c>
      <c r="AC12" s="581">
        <v>160125.72528172962</v>
      </c>
      <c r="AD12" s="581">
        <v>662772.32988689409</v>
      </c>
      <c r="AE12" s="581">
        <v>1363725.1848709062</v>
      </c>
      <c r="AF12" s="581">
        <v>372310.77859397541</v>
      </c>
      <c r="AG12" s="581">
        <v>752409.2640497575</v>
      </c>
      <c r="AH12" s="581">
        <v>586961.70180362358</v>
      </c>
      <c r="AI12" s="581">
        <v>564473.9947304026</v>
      </c>
      <c r="AJ12" s="581">
        <v>372468.27386265359</v>
      </c>
      <c r="AK12" s="581">
        <v>569124.62317685143</v>
      </c>
      <c r="AL12" s="581">
        <v>68067.404685126719</v>
      </c>
      <c r="AM12" s="581">
        <v>0</v>
      </c>
      <c r="AN12" s="581">
        <v>0</v>
      </c>
      <c r="AO12" s="581">
        <v>0</v>
      </c>
      <c r="AP12" s="581">
        <v>0</v>
      </c>
      <c r="AQ12" s="581">
        <v>6735286.1471629106</v>
      </c>
      <c r="AR12" s="581">
        <v>33825563.811464399</v>
      </c>
      <c r="AS12" s="581">
        <v>0</v>
      </c>
      <c r="AT12" s="581">
        <v>0</v>
      </c>
      <c r="AU12" s="581">
        <v>487.91952830347213</v>
      </c>
      <c r="AV12" s="581">
        <v>87150.965460039486</v>
      </c>
      <c r="AW12" s="603">
        <v>251609548.31108108</v>
      </c>
      <c r="AX12" s="581">
        <v>0</v>
      </c>
      <c r="AY12" s="581">
        <v>0</v>
      </c>
      <c r="AZ12" s="584">
        <v>0</v>
      </c>
      <c r="BA12" s="581">
        <v>0</v>
      </c>
      <c r="BB12" s="584">
        <v>0</v>
      </c>
      <c r="BC12" s="581">
        <v>0</v>
      </c>
      <c r="BD12" s="581">
        <v>288640.90826580342</v>
      </c>
      <c r="BE12" s="584">
        <v>288640.90826580342</v>
      </c>
      <c r="BF12" s="581">
        <v>1085317.4332996409</v>
      </c>
      <c r="BG12" s="604">
        <v>1373958.3415654444</v>
      </c>
      <c r="BH12" s="605">
        <v>145293939.37647587</v>
      </c>
      <c r="BI12" s="604">
        <v>107689567.27616996</v>
      </c>
    </row>
    <row r="13" spans="1:63" ht="15">
      <c r="A13" s="850"/>
      <c r="B13" s="31" t="s">
        <v>181</v>
      </c>
      <c r="C13" s="363">
        <v>7</v>
      </c>
      <c r="D13" s="581">
        <v>0</v>
      </c>
      <c r="E13" s="581">
        <v>0</v>
      </c>
      <c r="F13" s="581">
        <v>0</v>
      </c>
      <c r="G13" s="581">
        <v>0</v>
      </c>
      <c r="H13" s="581">
        <v>0</v>
      </c>
      <c r="I13" s="581">
        <v>0</v>
      </c>
      <c r="J13" s="581">
        <v>8867539.7678230647</v>
      </c>
      <c r="K13" s="581">
        <v>0</v>
      </c>
      <c r="L13" s="581">
        <v>0</v>
      </c>
      <c r="M13" s="581">
        <v>0</v>
      </c>
      <c r="N13" s="581">
        <v>0</v>
      </c>
      <c r="O13" s="581">
        <v>0</v>
      </c>
      <c r="P13" s="581">
        <v>0</v>
      </c>
      <c r="Q13" s="581">
        <v>0</v>
      </c>
      <c r="R13" s="581">
        <v>0</v>
      </c>
      <c r="S13" s="581">
        <v>0</v>
      </c>
      <c r="T13" s="581">
        <v>0</v>
      </c>
      <c r="U13" s="581">
        <v>0</v>
      </c>
      <c r="V13" s="581">
        <v>0</v>
      </c>
      <c r="W13" s="581">
        <v>0</v>
      </c>
      <c r="X13" s="581">
        <v>0</v>
      </c>
      <c r="Y13" s="581">
        <v>0</v>
      </c>
      <c r="Z13" s="581">
        <v>505398.53520885168</v>
      </c>
      <c r="AA13" s="581">
        <v>59088.982066062774</v>
      </c>
      <c r="AB13" s="581">
        <v>0</v>
      </c>
      <c r="AC13" s="581">
        <v>0</v>
      </c>
      <c r="AD13" s="581">
        <v>0</v>
      </c>
      <c r="AE13" s="581">
        <v>0</v>
      </c>
      <c r="AF13" s="581">
        <v>130380633.7102282</v>
      </c>
      <c r="AG13" s="581">
        <v>2756561.1787181888</v>
      </c>
      <c r="AH13" s="581">
        <v>3475795.9705537236</v>
      </c>
      <c r="AI13" s="581">
        <v>0</v>
      </c>
      <c r="AJ13" s="581">
        <v>0</v>
      </c>
      <c r="AK13" s="581">
        <v>0</v>
      </c>
      <c r="AL13" s="581">
        <v>0</v>
      </c>
      <c r="AM13" s="581">
        <v>0</v>
      </c>
      <c r="AN13" s="581">
        <v>0</v>
      </c>
      <c r="AO13" s="581">
        <v>0</v>
      </c>
      <c r="AP13" s="581">
        <v>0</v>
      </c>
      <c r="AQ13" s="581">
        <v>0</v>
      </c>
      <c r="AR13" s="581">
        <v>0</v>
      </c>
      <c r="AS13" s="581">
        <v>0</v>
      </c>
      <c r="AT13" s="581">
        <v>0</v>
      </c>
      <c r="AU13" s="581">
        <v>0</v>
      </c>
      <c r="AV13" s="581">
        <v>153647.56402035878</v>
      </c>
      <c r="AW13" s="603">
        <v>146198665.70861846</v>
      </c>
      <c r="AX13" s="581">
        <v>0</v>
      </c>
      <c r="AY13" s="581">
        <v>0</v>
      </c>
      <c r="AZ13" s="584">
        <v>0</v>
      </c>
      <c r="BA13" s="581">
        <v>0</v>
      </c>
      <c r="BB13" s="584">
        <v>0</v>
      </c>
      <c r="BC13" s="581">
        <v>0</v>
      </c>
      <c r="BD13" s="581">
        <v>1190105.996385956</v>
      </c>
      <c r="BE13" s="584">
        <v>1190105.996385956</v>
      </c>
      <c r="BF13" s="581">
        <v>1052122.727278383</v>
      </c>
      <c r="BG13" s="604">
        <v>2242228.7236643387</v>
      </c>
      <c r="BH13" s="605">
        <v>87815098.179000005</v>
      </c>
      <c r="BI13" s="604">
        <v>60625796.253282711</v>
      </c>
    </row>
    <row r="14" spans="1:63" ht="15">
      <c r="A14" s="850"/>
      <c r="B14" s="31" t="s">
        <v>182</v>
      </c>
      <c r="C14" s="363">
        <v>8</v>
      </c>
      <c r="D14" s="581">
        <v>0</v>
      </c>
      <c r="E14" s="581">
        <v>0</v>
      </c>
      <c r="F14" s="581">
        <v>0</v>
      </c>
      <c r="G14" s="581">
        <v>0</v>
      </c>
      <c r="H14" s="581">
        <v>0</v>
      </c>
      <c r="I14" s="581">
        <v>0</v>
      </c>
      <c r="J14" s="581">
        <v>0</v>
      </c>
      <c r="K14" s="581">
        <v>2104730.3432222977</v>
      </c>
      <c r="L14" s="581">
        <v>0</v>
      </c>
      <c r="M14" s="581">
        <v>0</v>
      </c>
      <c r="N14" s="581">
        <v>0</v>
      </c>
      <c r="O14" s="581">
        <v>0</v>
      </c>
      <c r="P14" s="581">
        <v>0</v>
      </c>
      <c r="Q14" s="581">
        <v>0</v>
      </c>
      <c r="R14" s="581">
        <v>0</v>
      </c>
      <c r="S14" s="581">
        <v>0</v>
      </c>
      <c r="T14" s="581">
        <v>0</v>
      </c>
      <c r="U14" s="581">
        <v>0</v>
      </c>
      <c r="V14" s="581">
        <v>0</v>
      </c>
      <c r="W14" s="581">
        <v>0</v>
      </c>
      <c r="X14" s="581">
        <v>0</v>
      </c>
      <c r="Y14" s="581">
        <v>319756.7383267681</v>
      </c>
      <c r="Z14" s="581">
        <v>4303362.5335182697</v>
      </c>
      <c r="AA14" s="581">
        <v>24746.842122376194</v>
      </c>
      <c r="AB14" s="581">
        <v>0</v>
      </c>
      <c r="AC14" s="581">
        <v>0</v>
      </c>
      <c r="AD14" s="581">
        <v>0</v>
      </c>
      <c r="AE14" s="581">
        <v>1859564.9303021838</v>
      </c>
      <c r="AF14" s="581">
        <v>1770835.9004445635</v>
      </c>
      <c r="AG14" s="581">
        <v>75509211.010215566</v>
      </c>
      <c r="AH14" s="581">
        <v>2875209.7256580815</v>
      </c>
      <c r="AI14" s="581">
        <v>0</v>
      </c>
      <c r="AJ14" s="581">
        <v>0</v>
      </c>
      <c r="AK14" s="581">
        <v>0</v>
      </c>
      <c r="AL14" s="581">
        <v>0</v>
      </c>
      <c r="AM14" s="581">
        <v>0.446193408036961</v>
      </c>
      <c r="AN14" s="581">
        <v>0</v>
      </c>
      <c r="AO14" s="581">
        <v>0</v>
      </c>
      <c r="AP14" s="581">
        <v>11946.03283458027</v>
      </c>
      <c r="AQ14" s="581">
        <v>0</v>
      </c>
      <c r="AR14" s="581">
        <v>0</v>
      </c>
      <c r="AS14" s="581">
        <v>0</v>
      </c>
      <c r="AT14" s="581">
        <v>0</v>
      </c>
      <c r="AU14" s="581">
        <v>0</v>
      </c>
      <c r="AV14" s="581">
        <v>159028.39253163192</v>
      </c>
      <c r="AW14" s="603">
        <v>88938392.895369738</v>
      </c>
      <c r="AX14" s="581">
        <v>0</v>
      </c>
      <c r="AY14" s="581">
        <v>0</v>
      </c>
      <c r="AZ14" s="584">
        <v>0</v>
      </c>
      <c r="BA14" s="581">
        <v>0</v>
      </c>
      <c r="BB14" s="584">
        <v>0</v>
      </c>
      <c r="BC14" s="581">
        <v>0</v>
      </c>
      <c r="BD14" s="581">
        <v>54638.403300705999</v>
      </c>
      <c r="BE14" s="584">
        <v>54638.403300705999</v>
      </c>
      <c r="BF14" s="581">
        <v>451052.8830701554</v>
      </c>
      <c r="BG14" s="604">
        <v>505691.2863708614</v>
      </c>
      <c r="BH14" s="605">
        <v>39892838.533317789</v>
      </c>
      <c r="BI14" s="604">
        <v>49551245.648422688</v>
      </c>
    </row>
    <row r="15" spans="1:63" ht="30">
      <c r="A15" s="850"/>
      <c r="B15" s="31" t="s">
        <v>515</v>
      </c>
      <c r="C15" s="363">
        <v>9</v>
      </c>
      <c r="D15" s="581">
        <v>626.81780854674173</v>
      </c>
      <c r="E15" s="581">
        <v>726.97970672693486</v>
      </c>
      <c r="F15" s="581">
        <v>484.8657478722767</v>
      </c>
      <c r="G15" s="581">
        <v>190.06841713573863</v>
      </c>
      <c r="H15" s="581">
        <v>1417542.6416930805</v>
      </c>
      <c r="I15" s="581">
        <v>16963017.424181264</v>
      </c>
      <c r="J15" s="581">
        <v>208446.90239548928</v>
      </c>
      <c r="K15" s="581">
        <v>161459.98444611166</v>
      </c>
      <c r="L15" s="581">
        <v>2016826.5211506134</v>
      </c>
      <c r="M15" s="581">
        <v>34901.941165794284</v>
      </c>
      <c r="N15" s="581">
        <v>16069.863357571539</v>
      </c>
      <c r="O15" s="581">
        <v>477430.9846179965</v>
      </c>
      <c r="P15" s="581">
        <v>130.10323369978653</v>
      </c>
      <c r="Q15" s="581">
        <v>14146.508262643543</v>
      </c>
      <c r="R15" s="581">
        <v>99.027516313585437</v>
      </c>
      <c r="S15" s="581">
        <v>6670.3866207626379</v>
      </c>
      <c r="T15" s="581">
        <v>6424.6170806174077</v>
      </c>
      <c r="U15" s="581">
        <v>7705.983858973651</v>
      </c>
      <c r="V15" s="581">
        <v>151938.58832493381</v>
      </c>
      <c r="W15" s="581">
        <v>685.24642978484962</v>
      </c>
      <c r="X15" s="581">
        <v>43810.380437894906</v>
      </c>
      <c r="Y15" s="581">
        <v>31909.333784965842</v>
      </c>
      <c r="Z15" s="581">
        <v>8850199.0003632195</v>
      </c>
      <c r="AA15" s="581">
        <v>134724.98856702234</v>
      </c>
      <c r="AB15" s="581">
        <v>4979.3363109293196</v>
      </c>
      <c r="AC15" s="581">
        <v>18937.036037812082</v>
      </c>
      <c r="AD15" s="581">
        <v>38826.307676890377</v>
      </c>
      <c r="AE15" s="581">
        <v>49231983.643524207</v>
      </c>
      <c r="AF15" s="581">
        <v>287369.32932648208</v>
      </c>
      <c r="AG15" s="581">
        <v>237170.66224000123</v>
      </c>
      <c r="AH15" s="581">
        <v>152766.8192917305</v>
      </c>
      <c r="AI15" s="581">
        <v>64839.412482434484</v>
      </c>
      <c r="AJ15" s="581">
        <v>122513.0004107242</v>
      </c>
      <c r="AK15" s="581">
        <v>216872.68809619034</v>
      </c>
      <c r="AL15" s="581">
        <v>614877.85152406886</v>
      </c>
      <c r="AM15" s="581">
        <v>84629.312148051467</v>
      </c>
      <c r="AN15" s="581">
        <v>5903.1633180117287</v>
      </c>
      <c r="AO15" s="581">
        <v>748785.68473768979</v>
      </c>
      <c r="AP15" s="581">
        <v>3268.3334136193575</v>
      </c>
      <c r="AQ15" s="581">
        <v>337593.72519886383</v>
      </c>
      <c r="AR15" s="581">
        <v>0</v>
      </c>
      <c r="AS15" s="581">
        <v>0</v>
      </c>
      <c r="AT15" s="581">
        <v>24113818.501206905</v>
      </c>
      <c r="AU15" s="581">
        <v>179268.14835334124</v>
      </c>
      <c r="AV15" s="581">
        <v>137189.05968279199</v>
      </c>
      <c r="AW15" s="603">
        <v>107147761.17414981</v>
      </c>
      <c r="AX15" s="581">
        <v>0</v>
      </c>
      <c r="AY15" s="581">
        <v>0</v>
      </c>
      <c r="AZ15" s="584">
        <v>0</v>
      </c>
      <c r="BA15" s="581">
        <v>0</v>
      </c>
      <c r="BB15" s="584">
        <v>0</v>
      </c>
      <c r="BC15" s="581">
        <v>0</v>
      </c>
      <c r="BD15" s="581">
        <v>1556447.9123493833</v>
      </c>
      <c r="BE15" s="584">
        <v>1556447.9123493833</v>
      </c>
      <c r="BF15" s="581">
        <v>1829928.2881888868</v>
      </c>
      <c r="BG15" s="604">
        <v>3386376.2005382702</v>
      </c>
      <c r="BH15" s="605">
        <v>6939805.6155288778</v>
      </c>
      <c r="BI15" s="604">
        <v>103594331.75915909</v>
      </c>
    </row>
    <row r="16" spans="1:63" ht="15">
      <c r="A16" s="850"/>
      <c r="B16" s="31" t="s">
        <v>409</v>
      </c>
      <c r="C16" s="363">
        <v>10</v>
      </c>
      <c r="D16" s="581">
        <v>1831710.9263539924</v>
      </c>
      <c r="E16" s="581">
        <v>0</v>
      </c>
      <c r="F16" s="581">
        <v>76158871.306261763</v>
      </c>
      <c r="G16" s="581">
        <v>23551427.787225123</v>
      </c>
      <c r="H16" s="581">
        <v>0</v>
      </c>
      <c r="I16" s="581">
        <v>0</v>
      </c>
      <c r="J16" s="581">
        <v>0</v>
      </c>
      <c r="K16" s="581">
        <v>0</v>
      </c>
      <c r="L16" s="581">
        <v>0</v>
      </c>
      <c r="M16" s="581">
        <v>99573546.95556426</v>
      </c>
      <c r="N16" s="581">
        <v>58607463.976713344</v>
      </c>
      <c r="O16" s="581">
        <v>14839806.502911974</v>
      </c>
      <c r="P16" s="581">
        <v>0.53050395693302588</v>
      </c>
      <c r="Q16" s="581">
        <v>0</v>
      </c>
      <c r="R16" s="581">
        <v>0</v>
      </c>
      <c r="S16" s="581">
        <v>12593141.109603738</v>
      </c>
      <c r="T16" s="581">
        <v>145108.50648717131</v>
      </c>
      <c r="U16" s="581">
        <v>3146.95756584534</v>
      </c>
      <c r="V16" s="581">
        <v>12817.73589881997</v>
      </c>
      <c r="W16" s="581">
        <v>0</v>
      </c>
      <c r="X16" s="581">
        <v>11410.679084696785</v>
      </c>
      <c r="Y16" s="581">
        <v>0</v>
      </c>
      <c r="Z16" s="581">
        <v>16195518.07621411</v>
      </c>
      <c r="AA16" s="581">
        <v>2770981.0898407307</v>
      </c>
      <c r="AB16" s="581">
        <v>50930.575437702166</v>
      </c>
      <c r="AC16" s="581">
        <v>337.40528761899469</v>
      </c>
      <c r="AD16" s="581">
        <v>61997.697144904909</v>
      </c>
      <c r="AE16" s="581">
        <v>0</v>
      </c>
      <c r="AF16" s="581">
        <v>0</v>
      </c>
      <c r="AG16" s="581">
        <v>0</v>
      </c>
      <c r="AH16" s="581">
        <v>0</v>
      </c>
      <c r="AI16" s="581">
        <v>0</v>
      </c>
      <c r="AJ16" s="581">
        <v>0</v>
      </c>
      <c r="AK16" s="581">
        <v>0</v>
      </c>
      <c r="AL16" s="581">
        <v>8.8118174503616906E-2</v>
      </c>
      <c r="AM16" s="581">
        <v>0</v>
      </c>
      <c r="AN16" s="581">
        <v>0</v>
      </c>
      <c r="AO16" s="581">
        <v>264872.80962899438</v>
      </c>
      <c r="AP16" s="581">
        <v>0</v>
      </c>
      <c r="AQ16" s="581">
        <v>0</v>
      </c>
      <c r="AR16" s="581">
        <v>0</v>
      </c>
      <c r="AS16" s="581">
        <v>0</v>
      </c>
      <c r="AT16" s="581">
        <v>0</v>
      </c>
      <c r="AU16" s="581">
        <v>126723.13681623817</v>
      </c>
      <c r="AV16" s="581">
        <v>104963289.67475758</v>
      </c>
      <c r="AW16" s="603">
        <v>411763103.5274207</v>
      </c>
      <c r="AX16" s="581">
        <v>86843475.250400156</v>
      </c>
      <c r="AY16" s="581">
        <v>240741205.65451115</v>
      </c>
      <c r="AZ16" s="584">
        <v>327584680.90491134</v>
      </c>
      <c r="BA16" s="581">
        <v>0</v>
      </c>
      <c r="BB16" s="584">
        <v>327584680.90491134</v>
      </c>
      <c r="BC16" s="581">
        <v>0</v>
      </c>
      <c r="BD16" s="581">
        <v>6093423.2215397786</v>
      </c>
      <c r="BE16" s="584">
        <v>6093423.2215397786</v>
      </c>
      <c r="BF16" s="581">
        <v>22754447.555504397</v>
      </c>
      <c r="BG16" s="604">
        <v>356432551.68195552</v>
      </c>
      <c r="BH16" s="605">
        <v>57354819.940435849</v>
      </c>
      <c r="BI16" s="604">
        <v>710840835.26894057</v>
      </c>
    </row>
    <row r="17" spans="1:61" ht="15">
      <c r="A17" s="850"/>
      <c r="B17" s="31" t="s">
        <v>410</v>
      </c>
      <c r="C17" s="363">
        <v>11</v>
      </c>
      <c r="D17" s="581">
        <v>0</v>
      </c>
      <c r="E17" s="581">
        <v>0</v>
      </c>
      <c r="F17" s="581">
        <v>0</v>
      </c>
      <c r="G17" s="581">
        <v>0</v>
      </c>
      <c r="H17" s="581">
        <v>0</v>
      </c>
      <c r="I17" s="581">
        <v>0</v>
      </c>
      <c r="J17" s="581">
        <v>0</v>
      </c>
      <c r="K17" s="581">
        <v>0</v>
      </c>
      <c r="L17" s="581">
        <v>0</v>
      </c>
      <c r="M17" s="581">
        <v>12093353.65522668</v>
      </c>
      <c r="N17" s="581">
        <v>28294103.35120149</v>
      </c>
      <c r="O17" s="581">
        <v>5558942.7197894324</v>
      </c>
      <c r="P17" s="581">
        <v>223809.86967358622</v>
      </c>
      <c r="Q17" s="581">
        <v>0</v>
      </c>
      <c r="R17" s="581">
        <v>0</v>
      </c>
      <c r="S17" s="581">
        <v>0</v>
      </c>
      <c r="T17" s="581">
        <v>0</v>
      </c>
      <c r="U17" s="581">
        <v>0</v>
      </c>
      <c r="V17" s="581">
        <v>0</v>
      </c>
      <c r="W17" s="581">
        <v>0</v>
      </c>
      <c r="X17" s="581">
        <v>0</v>
      </c>
      <c r="Y17" s="581">
        <v>0</v>
      </c>
      <c r="Z17" s="581">
        <v>3437.1121751123669</v>
      </c>
      <c r="AA17" s="581">
        <v>5996.874916416411</v>
      </c>
      <c r="AB17" s="581">
        <v>0</v>
      </c>
      <c r="AC17" s="581">
        <v>0</v>
      </c>
      <c r="AD17" s="581">
        <v>0</v>
      </c>
      <c r="AE17" s="581">
        <v>0</v>
      </c>
      <c r="AF17" s="581">
        <v>0</v>
      </c>
      <c r="AG17" s="581">
        <v>0</v>
      </c>
      <c r="AH17" s="581">
        <v>0</v>
      </c>
      <c r="AI17" s="581">
        <v>0.35102454999632932</v>
      </c>
      <c r="AJ17" s="581">
        <v>5.1079035867359575E-2</v>
      </c>
      <c r="AK17" s="581">
        <v>0</v>
      </c>
      <c r="AL17" s="581">
        <v>0</v>
      </c>
      <c r="AM17" s="581">
        <v>2.4323246742824101E-2</v>
      </c>
      <c r="AN17" s="581">
        <v>0</v>
      </c>
      <c r="AO17" s="581">
        <v>0.66987314002526033</v>
      </c>
      <c r="AP17" s="581">
        <v>0</v>
      </c>
      <c r="AQ17" s="581">
        <v>0</v>
      </c>
      <c r="AR17" s="581">
        <v>0</v>
      </c>
      <c r="AS17" s="581">
        <v>0</v>
      </c>
      <c r="AT17" s="581">
        <v>0</v>
      </c>
      <c r="AU17" s="581">
        <v>369088.33512356656</v>
      </c>
      <c r="AV17" s="581">
        <v>27504886.031817764</v>
      </c>
      <c r="AW17" s="603">
        <v>74053619.046224028</v>
      </c>
      <c r="AX17" s="581">
        <v>42657925.811684534</v>
      </c>
      <c r="AY17" s="581">
        <v>138453014.66473112</v>
      </c>
      <c r="AZ17" s="584">
        <v>181110940.47641563</v>
      </c>
      <c r="BA17" s="581">
        <v>0</v>
      </c>
      <c r="BB17" s="584">
        <v>181110940.47641563</v>
      </c>
      <c r="BC17" s="581">
        <v>0</v>
      </c>
      <c r="BD17" s="581">
        <v>196787.08582253288</v>
      </c>
      <c r="BE17" s="584">
        <v>196787.08582253288</v>
      </c>
      <c r="BF17" s="581">
        <v>9438236.5095206723</v>
      </c>
      <c r="BG17" s="604">
        <v>190745964.07175884</v>
      </c>
      <c r="BH17" s="605">
        <v>16681087.045084247</v>
      </c>
      <c r="BI17" s="604">
        <v>248118496.07289863</v>
      </c>
    </row>
    <row r="18" spans="1:61" ht="15">
      <c r="A18" s="850"/>
      <c r="B18" s="31" t="s">
        <v>411</v>
      </c>
      <c r="C18" s="363">
        <v>12</v>
      </c>
      <c r="D18" s="581">
        <v>40210.703279268542</v>
      </c>
      <c r="E18" s="581">
        <v>171915.21215744413</v>
      </c>
      <c r="F18" s="581">
        <v>16875.58359565763</v>
      </c>
      <c r="G18" s="581">
        <v>35118.933166927622</v>
      </c>
      <c r="H18" s="581">
        <v>341487.57044203178</v>
      </c>
      <c r="I18" s="581">
        <v>71938.240333124922</v>
      </c>
      <c r="J18" s="581">
        <v>138427.96522675414</v>
      </c>
      <c r="K18" s="581">
        <v>115262.33917830879</v>
      </c>
      <c r="L18" s="581">
        <v>161635.93425614061</v>
      </c>
      <c r="M18" s="581">
        <v>1078642.4622622018</v>
      </c>
      <c r="N18" s="581">
        <v>930954.83571230108</v>
      </c>
      <c r="O18" s="581">
        <v>14344443.87383274</v>
      </c>
      <c r="P18" s="581">
        <v>248081.06805428053</v>
      </c>
      <c r="Q18" s="581">
        <v>442157.87433224625</v>
      </c>
      <c r="R18" s="581">
        <v>301355.30600392789</v>
      </c>
      <c r="S18" s="581">
        <v>277839.36602537718</v>
      </c>
      <c r="T18" s="581">
        <v>293372.79843711981</v>
      </c>
      <c r="U18" s="581">
        <v>284387.74315375276</v>
      </c>
      <c r="V18" s="581">
        <v>244400.35699221521</v>
      </c>
      <c r="W18" s="581">
        <v>251642.53539056602</v>
      </c>
      <c r="X18" s="581">
        <v>234822.59713858896</v>
      </c>
      <c r="Y18" s="581">
        <v>603270.8814018548</v>
      </c>
      <c r="Z18" s="581">
        <v>8122209.9857445834</v>
      </c>
      <c r="AA18" s="581">
        <v>4767525.1772682555</v>
      </c>
      <c r="AB18" s="581">
        <v>196331.68512220363</v>
      </c>
      <c r="AC18" s="581">
        <v>85714.413035375415</v>
      </c>
      <c r="AD18" s="581">
        <v>592391.53956277308</v>
      </c>
      <c r="AE18" s="581">
        <v>1289885.359740278</v>
      </c>
      <c r="AF18" s="581">
        <v>300909.35832400963</v>
      </c>
      <c r="AG18" s="581">
        <v>411532.75931853324</v>
      </c>
      <c r="AH18" s="581">
        <v>1089444.0217730869</v>
      </c>
      <c r="AI18" s="581">
        <v>619690.52625382994</v>
      </c>
      <c r="AJ18" s="581">
        <v>683018.45006278809</v>
      </c>
      <c r="AK18" s="581">
        <v>962855.03075309226</v>
      </c>
      <c r="AL18" s="581">
        <v>1180052.0918159971</v>
      </c>
      <c r="AM18" s="581">
        <v>1222156.1940566076</v>
      </c>
      <c r="AN18" s="581">
        <v>116134.97436610615</v>
      </c>
      <c r="AO18" s="581">
        <v>363097.13247051439</v>
      </c>
      <c r="AP18" s="581">
        <v>42270.520590628606</v>
      </c>
      <c r="AQ18" s="581">
        <v>1656010.5875682458</v>
      </c>
      <c r="AR18" s="581">
        <v>58607.227744980686</v>
      </c>
      <c r="AS18" s="581">
        <v>160923.79630937605</v>
      </c>
      <c r="AT18" s="581">
        <v>3064409.7132654726</v>
      </c>
      <c r="AU18" s="581">
        <v>4248525.642492841</v>
      </c>
      <c r="AV18" s="581">
        <v>65420671.163912222</v>
      </c>
      <c r="AW18" s="603">
        <v>117282611.53192465</v>
      </c>
      <c r="AX18" s="581">
        <v>19327809.643567026</v>
      </c>
      <c r="AY18" s="581">
        <v>50443029.429347515</v>
      </c>
      <c r="AZ18" s="584">
        <v>69770839.072914541</v>
      </c>
      <c r="BA18" s="581">
        <v>0</v>
      </c>
      <c r="BB18" s="584">
        <v>69770839.072914541</v>
      </c>
      <c r="BC18" s="581">
        <v>0</v>
      </c>
      <c r="BD18" s="581">
        <v>944818.34147532692</v>
      </c>
      <c r="BE18" s="584">
        <v>944818.34147532692</v>
      </c>
      <c r="BF18" s="581">
        <v>3380968.1569311335</v>
      </c>
      <c r="BG18" s="604">
        <v>74096625.571321011</v>
      </c>
      <c r="BH18" s="605">
        <v>5658333.0977099705</v>
      </c>
      <c r="BI18" s="604">
        <v>185720904.00553563</v>
      </c>
    </row>
    <row r="19" spans="1:61" ht="15">
      <c r="A19" s="850"/>
      <c r="B19" s="31" t="s">
        <v>184</v>
      </c>
      <c r="C19" s="363">
        <v>13</v>
      </c>
      <c r="D19" s="581">
        <v>861.04071974305714</v>
      </c>
      <c r="E19" s="581">
        <v>12467.465260350629</v>
      </c>
      <c r="F19" s="581">
        <v>220.30715303590171</v>
      </c>
      <c r="G19" s="581">
        <v>1261.8771517934292</v>
      </c>
      <c r="H19" s="581">
        <v>71784.088001335505</v>
      </c>
      <c r="I19" s="581">
        <v>7389.8869557855123</v>
      </c>
      <c r="J19" s="581">
        <v>198111.67050878465</v>
      </c>
      <c r="K19" s="581">
        <v>85070.683745293893</v>
      </c>
      <c r="L19" s="581">
        <v>258973.09601803747</v>
      </c>
      <c r="M19" s="581">
        <v>320379.7703387342</v>
      </c>
      <c r="N19" s="581">
        <v>158850.2240952678</v>
      </c>
      <c r="O19" s="581">
        <v>2164.3836090514146</v>
      </c>
      <c r="P19" s="581">
        <v>13097949.517540988</v>
      </c>
      <c r="Q19" s="581">
        <v>475404.02816429472</v>
      </c>
      <c r="R19" s="581">
        <v>32664.713999105814</v>
      </c>
      <c r="S19" s="581">
        <v>6129.1757037092993</v>
      </c>
      <c r="T19" s="581">
        <v>521124.08484898298</v>
      </c>
      <c r="U19" s="581">
        <v>297.54837099546694</v>
      </c>
      <c r="V19" s="581">
        <v>2487.9669606692137</v>
      </c>
      <c r="W19" s="581">
        <v>545920.19872539002</v>
      </c>
      <c r="X19" s="581">
        <v>65216.05951452798</v>
      </c>
      <c r="Y19" s="581">
        <v>2652731.6724322625</v>
      </c>
      <c r="Z19" s="581">
        <v>302690.71449770924</v>
      </c>
      <c r="AA19" s="581">
        <v>16172.954950182248</v>
      </c>
      <c r="AB19" s="581">
        <v>243217.04956170614</v>
      </c>
      <c r="AC19" s="581">
        <v>763.32097131781484</v>
      </c>
      <c r="AD19" s="581">
        <v>9559.7468652445623</v>
      </c>
      <c r="AE19" s="581">
        <v>476147.72280362347</v>
      </c>
      <c r="AF19" s="581">
        <v>3521405.0723842639</v>
      </c>
      <c r="AG19" s="581">
        <v>3760397.6638210067</v>
      </c>
      <c r="AH19" s="581">
        <v>1757383.6703832189</v>
      </c>
      <c r="AI19" s="581">
        <v>3783166.0067507755</v>
      </c>
      <c r="AJ19" s="581">
        <v>1768123.0673774066</v>
      </c>
      <c r="AK19" s="581">
        <v>2439756.5200824016</v>
      </c>
      <c r="AL19" s="581">
        <v>3344040.4593649004</v>
      </c>
      <c r="AM19" s="581">
        <v>5431180.6348909382</v>
      </c>
      <c r="AN19" s="581">
        <v>534212.46947426302</v>
      </c>
      <c r="AO19" s="581">
        <v>206906.52713079305</v>
      </c>
      <c r="AP19" s="581">
        <v>141056.64466846635</v>
      </c>
      <c r="AQ19" s="581">
        <v>3350448.5042984365</v>
      </c>
      <c r="AR19" s="581">
        <v>479662.28088108666</v>
      </c>
      <c r="AS19" s="581">
        <v>271530.75117788272</v>
      </c>
      <c r="AT19" s="581">
        <v>2678697.7132946332</v>
      </c>
      <c r="AU19" s="581">
        <v>1965380.1926832716</v>
      </c>
      <c r="AV19" s="581">
        <v>21570444.386066746</v>
      </c>
      <c r="AW19" s="603">
        <v>76569803.534198418</v>
      </c>
      <c r="AX19" s="581">
        <v>7359224.0318390466</v>
      </c>
      <c r="AY19" s="581">
        <v>22689481.268867522</v>
      </c>
      <c r="AZ19" s="584">
        <v>30048705.300706569</v>
      </c>
      <c r="BA19" s="581">
        <v>0</v>
      </c>
      <c r="BB19" s="584">
        <v>30048705.300706569</v>
      </c>
      <c r="BC19" s="581">
        <v>0</v>
      </c>
      <c r="BD19" s="581">
        <v>1290611.583908726</v>
      </c>
      <c r="BE19" s="584">
        <v>1290611.583908726</v>
      </c>
      <c r="BF19" s="581">
        <v>259842.25176207989</v>
      </c>
      <c r="BG19" s="604">
        <v>31599159.136377376</v>
      </c>
      <c r="BH19" s="605">
        <v>1486399.8468446499</v>
      </c>
      <c r="BI19" s="604">
        <v>106682562.82373109</v>
      </c>
    </row>
    <row r="20" spans="1:61" ht="15">
      <c r="A20" s="850"/>
      <c r="B20" s="31" t="s">
        <v>412</v>
      </c>
      <c r="C20" s="363">
        <v>14</v>
      </c>
      <c r="D20" s="581">
        <v>9346.2693409343974</v>
      </c>
      <c r="E20" s="581">
        <v>13167.122806671636</v>
      </c>
      <c r="F20" s="581">
        <v>920.89772346637506</v>
      </c>
      <c r="G20" s="581">
        <v>593.54234516990903</v>
      </c>
      <c r="H20" s="581">
        <v>88264.892730661493</v>
      </c>
      <c r="I20" s="581">
        <v>14713.414550788786</v>
      </c>
      <c r="J20" s="581">
        <v>5143.7368276535526</v>
      </c>
      <c r="K20" s="581">
        <v>22605.294859138252</v>
      </c>
      <c r="L20" s="581">
        <v>198689.84087708453</v>
      </c>
      <c r="M20" s="581">
        <v>151942.45191658929</v>
      </c>
      <c r="N20" s="581">
        <v>47786.402843557837</v>
      </c>
      <c r="O20" s="581">
        <v>185823.47999118292</v>
      </c>
      <c r="P20" s="581">
        <v>177673.89337708245</v>
      </c>
      <c r="Q20" s="581">
        <v>136815377.4814086</v>
      </c>
      <c r="R20" s="581">
        <v>112502666.21737309</v>
      </c>
      <c r="S20" s="581">
        <v>10124715.134863544</v>
      </c>
      <c r="T20" s="581">
        <v>207018.35649439096</v>
      </c>
      <c r="U20" s="581">
        <v>3242685.7623640867</v>
      </c>
      <c r="V20" s="581">
        <v>500970.58563920687</v>
      </c>
      <c r="W20" s="581">
        <v>118430.36379768659</v>
      </c>
      <c r="X20" s="581">
        <v>4998323.6163334008</v>
      </c>
      <c r="Y20" s="581">
        <v>78963.347815321991</v>
      </c>
      <c r="Z20" s="581">
        <v>614338.36247572105</v>
      </c>
      <c r="AA20" s="581">
        <v>3756523.5007291692</v>
      </c>
      <c r="AB20" s="581">
        <v>113614.12889674083</v>
      </c>
      <c r="AC20" s="581">
        <v>1374927.9930683386</v>
      </c>
      <c r="AD20" s="581">
        <v>682581.27105431561</v>
      </c>
      <c r="AE20" s="581">
        <v>208806.88418960036</v>
      </c>
      <c r="AF20" s="581">
        <v>25467.226668893614</v>
      </c>
      <c r="AG20" s="581">
        <v>145307.75724688859</v>
      </c>
      <c r="AH20" s="581">
        <v>980351.34470854967</v>
      </c>
      <c r="AI20" s="581">
        <v>375557.71831818169</v>
      </c>
      <c r="AJ20" s="581">
        <v>392768.14321524778</v>
      </c>
      <c r="AK20" s="581">
        <v>1071582.401588527</v>
      </c>
      <c r="AL20" s="581">
        <v>820176.439139236</v>
      </c>
      <c r="AM20" s="581">
        <v>483094.7886759598</v>
      </c>
      <c r="AN20" s="581">
        <v>193561.92049636506</v>
      </c>
      <c r="AO20" s="581">
        <v>7761170.0467709349</v>
      </c>
      <c r="AP20" s="581">
        <v>123128.18572788392</v>
      </c>
      <c r="AQ20" s="581">
        <v>7194.5586239486111</v>
      </c>
      <c r="AR20" s="581">
        <v>3082.4873469736704</v>
      </c>
      <c r="AS20" s="581">
        <v>10133.345627229342</v>
      </c>
      <c r="AT20" s="581">
        <v>100043.63201919943</v>
      </c>
      <c r="AU20" s="581">
        <v>805000.13431094133</v>
      </c>
      <c r="AV20" s="581">
        <v>16721396.476538345</v>
      </c>
      <c r="AW20" s="603">
        <v>306275630.85371661</v>
      </c>
      <c r="AX20" s="581">
        <v>2822189.8983526137</v>
      </c>
      <c r="AY20" s="581">
        <v>7966603.0026267748</v>
      </c>
      <c r="AZ20" s="584">
        <v>10788792.900979389</v>
      </c>
      <c r="BA20" s="581">
        <v>0</v>
      </c>
      <c r="BB20" s="584">
        <v>10788792.900979389</v>
      </c>
      <c r="BC20" s="581">
        <v>0</v>
      </c>
      <c r="BD20" s="581">
        <v>-3908915.4450346101</v>
      </c>
      <c r="BE20" s="584">
        <v>-3908915.4450346101</v>
      </c>
      <c r="BF20" s="581">
        <v>84065465.377448022</v>
      </c>
      <c r="BG20" s="604">
        <v>90945342.833392814</v>
      </c>
      <c r="BH20" s="605">
        <v>10392639.211872155</v>
      </c>
      <c r="BI20" s="604">
        <v>386828334.47523713</v>
      </c>
    </row>
    <row r="21" spans="1:61" ht="15">
      <c r="A21" s="850"/>
      <c r="B21" s="31" t="s">
        <v>185</v>
      </c>
      <c r="C21" s="363">
        <v>15</v>
      </c>
      <c r="D21" s="581">
        <v>436.14952050202453</v>
      </c>
      <c r="E21" s="581">
        <v>126029.40129191626</v>
      </c>
      <c r="F21" s="581">
        <v>563.89785089686109</v>
      </c>
      <c r="G21" s="581">
        <v>1670.516689512408</v>
      </c>
      <c r="H21" s="581">
        <v>1269589.5769459493</v>
      </c>
      <c r="I21" s="581">
        <v>143732.53144679096</v>
      </c>
      <c r="J21" s="581">
        <v>85901.603110834549</v>
      </c>
      <c r="K21" s="581">
        <v>95245.927006881437</v>
      </c>
      <c r="L21" s="581">
        <v>312259.81233015447</v>
      </c>
      <c r="M21" s="581">
        <v>1550802.0755898212</v>
      </c>
      <c r="N21" s="581">
        <v>635756.9032515639</v>
      </c>
      <c r="O21" s="581">
        <v>559408.65534054418</v>
      </c>
      <c r="P21" s="581">
        <v>349426.98281743901</v>
      </c>
      <c r="Q21" s="581">
        <v>2079220.1590959288</v>
      </c>
      <c r="R21" s="581">
        <v>6771864.5342216929</v>
      </c>
      <c r="S21" s="581">
        <v>1563230.5851073484</v>
      </c>
      <c r="T21" s="581">
        <v>463492.86892808223</v>
      </c>
      <c r="U21" s="581">
        <v>767891.19191981922</v>
      </c>
      <c r="V21" s="581">
        <v>415986.05172146892</v>
      </c>
      <c r="W21" s="581">
        <v>237368.9713882904</v>
      </c>
      <c r="X21" s="581">
        <v>785851.11851652199</v>
      </c>
      <c r="Y21" s="581">
        <v>747215.86712808267</v>
      </c>
      <c r="Z21" s="581">
        <v>2585570.4488162459</v>
      </c>
      <c r="AA21" s="581">
        <v>233527.3370216398</v>
      </c>
      <c r="AB21" s="581">
        <v>324786.88209781994</v>
      </c>
      <c r="AC21" s="581">
        <v>250911.15836466901</v>
      </c>
      <c r="AD21" s="581">
        <v>984924.44294469943</v>
      </c>
      <c r="AE21" s="581">
        <v>3819459.7923394977</v>
      </c>
      <c r="AF21" s="581">
        <v>615330.03485319321</v>
      </c>
      <c r="AG21" s="581">
        <v>284964.6145677754</v>
      </c>
      <c r="AH21" s="581">
        <v>876117.65012285486</v>
      </c>
      <c r="AI21" s="581">
        <v>1546295.7269117229</v>
      </c>
      <c r="AJ21" s="581">
        <v>1484272.4918490502</v>
      </c>
      <c r="AK21" s="581">
        <v>2893025.1148504801</v>
      </c>
      <c r="AL21" s="581">
        <v>2139993.7263622289</v>
      </c>
      <c r="AM21" s="581">
        <v>1860801.1809359631</v>
      </c>
      <c r="AN21" s="581">
        <v>389945.75566193333</v>
      </c>
      <c r="AO21" s="581">
        <v>918594.56584352138</v>
      </c>
      <c r="AP21" s="581">
        <v>192073.94974189857</v>
      </c>
      <c r="AQ21" s="581">
        <v>728831.11855012726</v>
      </c>
      <c r="AR21" s="581">
        <v>337164.4996365757</v>
      </c>
      <c r="AS21" s="581">
        <v>378279.77246871468</v>
      </c>
      <c r="AT21" s="581">
        <v>4394710.1156743513</v>
      </c>
      <c r="AU21" s="581">
        <v>2843691.2951729866</v>
      </c>
      <c r="AV21" s="581">
        <v>52915610.184017286</v>
      </c>
      <c r="AW21" s="603">
        <v>101961827.24002528</v>
      </c>
      <c r="AX21" s="581">
        <v>10736702.127197493</v>
      </c>
      <c r="AY21" s="581">
        <v>49394025.207852915</v>
      </c>
      <c r="AZ21" s="584">
        <v>60130727.335050404</v>
      </c>
      <c r="BA21" s="581">
        <v>0</v>
      </c>
      <c r="BB21" s="584">
        <v>60130727.335050404</v>
      </c>
      <c r="BC21" s="581">
        <v>0</v>
      </c>
      <c r="BD21" s="581">
        <v>-2018780.4159679282</v>
      </c>
      <c r="BE21" s="584">
        <v>-2018780.4159679282</v>
      </c>
      <c r="BF21" s="581">
        <v>68998181.726233348</v>
      </c>
      <c r="BG21" s="604">
        <v>127110128.64531583</v>
      </c>
      <c r="BH21" s="605">
        <v>8037321.6133971717</v>
      </c>
      <c r="BI21" s="604">
        <v>221034634.27194411</v>
      </c>
    </row>
    <row r="22" spans="1:61" ht="30">
      <c r="A22" s="850"/>
      <c r="B22" s="31" t="s">
        <v>186</v>
      </c>
      <c r="C22" s="363">
        <v>16</v>
      </c>
      <c r="D22" s="581">
        <v>2406.4496905717147</v>
      </c>
      <c r="E22" s="581">
        <v>4982.7935839531056</v>
      </c>
      <c r="F22" s="581">
        <v>1245.5893107701813</v>
      </c>
      <c r="G22" s="581">
        <v>7017.8978758112207</v>
      </c>
      <c r="H22" s="581">
        <v>178861.99189283527</v>
      </c>
      <c r="I22" s="581">
        <v>14445.201201961823</v>
      </c>
      <c r="J22" s="581">
        <v>1697.3769187033986</v>
      </c>
      <c r="K22" s="581">
        <v>1848.2328650129668</v>
      </c>
      <c r="L22" s="581">
        <v>7046.0541258235826</v>
      </c>
      <c r="M22" s="581">
        <v>5808.7055572907102</v>
      </c>
      <c r="N22" s="581">
        <v>28913.173685803362</v>
      </c>
      <c r="O22" s="581">
        <v>3213.571663251977</v>
      </c>
      <c r="P22" s="581">
        <v>7.8792067856155779</v>
      </c>
      <c r="Q22" s="581">
        <v>189656.48749365172</v>
      </c>
      <c r="R22" s="581">
        <v>6576332.5809433926</v>
      </c>
      <c r="S22" s="581">
        <v>38223109.137320474</v>
      </c>
      <c r="T22" s="581">
        <v>80081.626696461113</v>
      </c>
      <c r="U22" s="581">
        <v>3348406.1004378386</v>
      </c>
      <c r="V22" s="581">
        <v>83535.274134407227</v>
      </c>
      <c r="W22" s="581">
        <v>7862.1042763531786</v>
      </c>
      <c r="X22" s="581">
        <v>754836.37228921498</v>
      </c>
      <c r="Y22" s="581">
        <v>66389.081755796957</v>
      </c>
      <c r="Z22" s="581">
        <v>42761.422034143965</v>
      </c>
      <c r="AA22" s="581">
        <v>76174.099251731532</v>
      </c>
      <c r="AB22" s="581">
        <v>11155.775444620886</v>
      </c>
      <c r="AC22" s="581">
        <v>789.68854604738476</v>
      </c>
      <c r="AD22" s="581">
        <v>72763.592757179475</v>
      </c>
      <c r="AE22" s="581">
        <v>22032.221495957281</v>
      </c>
      <c r="AF22" s="581">
        <v>8263.3990487987976</v>
      </c>
      <c r="AG22" s="581">
        <v>15586.17661223605</v>
      </c>
      <c r="AH22" s="581">
        <v>169063.95319176561</v>
      </c>
      <c r="AI22" s="581">
        <v>30055.170668795698</v>
      </c>
      <c r="AJ22" s="581">
        <v>83452.596911498258</v>
      </c>
      <c r="AK22" s="581">
        <v>3049632.4102286468</v>
      </c>
      <c r="AL22" s="581">
        <v>79482.874758086138</v>
      </c>
      <c r="AM22" s="581">
        <v>74034.115563811225</v>
      </c>
      <c r="AN22" s="581">
        <v>34527.769667053857</v>
      </c>
      <c r="AO22" s="581">
        <v>320020.06310603756</v>
      </c>
      <c r="AP22" s="581">
        <v>1064.9959023547708</v>
      </c>
      <c r="AQ22" s="581">
        <v>128735.49190735616</v>
      </c>
      <c r="AR22" s="581">
        <v>3375.0990909131706</v>
      </c>
      <c r="AS22" s="581">
        <v>3458.1643238415713</v>
      </c>
      <c r="AT22" s="581">
        <v>46323.75247898652</v>
      </c>
      <c r="AU22" s="581">
        <v>247340.48010930774</v>
      </c>
      <c r="AV22" s="581">
        <v>10659613.321469549</v>
      </c>
      <c r="AW22" s="603">
        <v>64767410.317494906</v>
      </c>
      <c r="AX22" s="581">
        <v>9454856.4123857953</v>
      </c>
      <c r="AY22" s="581">
        <v>50833150.147465765</v>
      </c>
      <c r="AZ22" s="584">
        <v>60288006.559851564</v>
      </c>
      <c r="BA22" s="581">
        <v>0</v>
      </c>
      <c r="BB22" s="584">
        <v>60288006.559851564</v>
      </c>
      <c r="BC22" s="581">
        <v>0</v>
      </c>
      <c r="BD22" s="581">
        <v>2356584.6788665042</v>
      </c>
      <c r="BE22" s="584">
        <v>2356584.6788665042</v>
      </c>
      <c r="BF22" s="581">
        <v>33737493.263373353</v>
      </c>
      <c r="BG22" s="604">
        <v>96382084.502091408</v>
      </c>
      <c r="BH22" s="605">
        <v>11625536.752658043</v>
      </c>
      <c r="BI22" s="604">
        <v>149523958.0669283</v>
      </c>
    </row>
    <row r="23" spans="1:61" ht="45">
      <c r="A23" s="850"/>
      <c r="B23" s="31" t="s">
        <v>187</v>
      </c>
      <c r="C23" s="363">
        <v>17</v>
      </c>
      <c r="D23" s="581">
        <v>3978.637639224758</v>
      </c>
      <c r="E23" s="581">
        <v>12221.930464650826</v>
      </c>
      <c r="F23" s="581">
        <v>27.384338671031461</v>
      </c>
      <c r="G23" s="581">
        <v>213.85946176313456</v>
      </c>
      <c r="H23" s="581">
        <v>3549064.8681653892</v>
      </c>
      <c r="I23" s="581">
        <v>1192.367176925497</v>
      </c>
      <c r="J23" s="581">
        <v>9718.6255929080344</v>
      </c>
      <c r="K23" s="581">
        <v>180251.92798345309</v>
      </c>
      <c r="L23" s="581">
        <v>57566.742079456584</v>
      </c>
      <c r="M23" s="581">
        <v>98300.452089745537</v>
      </c>
      <c r="N23" s="581">
        <v>119722.38443772592</v>
      </c>
      <c r="O23" s="581">
        <v>305054.83819213987</v>
      </c>
      <c r="P23" s="581">
        <v>163222.52324703377</v>
      </c>
      <c r="Q23" s="581">
        <v>407787.80922471557</v>
      </c>
      <c r="R23" s="581">
        <v>158371.37318876773</v>
      </c>
      <c r="S23" s="581">
        <v>235704.60967000009</v>
      </c>
      <c r="T23" s="581">
        <v>48673778.052485809</v>
      </c>
      <c r="U23" s="581">
        <v>31779262.710819602</v>
      </c>
      <c r="V23" s="581">
        <v>2263634.3243235112</v>
      </c>
      <c r="W23" s="581">
        <v>424670.55515069771</v>
      </c>
      <c r="X23" s="581">
        <v>4266617.6348795649</v>
      </c>
      <c r="Y23" s="581">
        <v>100975.23715640615</v>
      </c>
      <c r="Z23" s="581">
        <v>1023206.1026380218</v>
      </c>
      <c r="AA23" s="581">
        <v>107442.26516949484</v>
      </c>
      <c r="AB23" s="581">
        <v>204121.66489854304</v>
      </c>
      <c r="AC23" s="581">
        <v>32162.51631188413</v>
      </c>
      <c r="AD23" s="581">
        <v>671748.20602705865</v>
      </c>
      <c r="AE23" s="581">
        <v>1908433.811233181</v>
      </c>
      <c r="AF23" s="581">
        <v>46765.621277013131</v>
      </c>
      <c r="AG23" s="581">
        <v>183742.90485337147</v>
      </c>
      <c r="AH23" s="581">
        <v>4402552.3361313231</v>
      </c>
      <c r="AI23" s="581">
        <v>796001.07367313176</v>
      </c>
      <c r="AJ23" s="581">
        <v>561962.33713685838</v>
      </c>
      <c r="AK23" s="581">
        <v>813175.55262882891</v>
      </c>
      <c r="AL23" s="581">
        <v>959711.8163799647</v>
      </c>
      <c r="AM23" s="581">
        <v>743752.45622649358</v>
      </c>
      <c r="AN23" s="581">
        <v>152244.86683018948</v>
      </c>
      <c r="AO23" s="581">
        <v>2487673.4686964545</v>
      </c>
      <c r="AP23" s="581">
        <v>4771.8154215623854</v>
      </c>
      <c r="AQ23" s="581">
        <v>132824.05221586404</v>
      </c>
      <c r="AR23" s="581">
        <v>1852.0476722110629</v>
      </c>
      <c r="AS23" s="581">
        <v>1715.1341003452851</v>
      </c>
      <c r="AT23" s="581">
        <v>51816847.629648179</v>
      </c>
      <c r="AU23" s="581">
        <v>244030.39892425961</v>
      </c>
      <c r="AV23" s="581">
        <v>827046.23657390499</v>
      </c>
      <c r="AW23" s="603">
        <v>160935123.16243634</v>
      </c>
      <c r="AX23" s="581">
        <v>694890.06002860877</v>
      </c>
      <c r="AY23" s="581">
        <v>2205370.9278432014</v>
      </c>
      <c r="AZ23" s="584">
        <v>2900260.9878718103</v>
      </c>
      <c r="BA23" s="581">
        <v>0</v>
      </c>
      <c r="BB23" s="584">
        <v>2900260.9878718103</v>
      </c>
      <c r="BC23" s="581">
        <v>0</v>
      </c>
      <c r="BD23" s="581">
        <v>437824.87735276413</v>
      </c>
      <c r="BE23" s="584">
        <v>437824.87735276413</v>
      </c>
      <c r="BF23" s="581">
        <v>7611879.268561257</v>
      </c>
      <c r="BG23" s="604">
        <v>10949965.133785833</v>
      </c>
      <c r="BH23" s="605">
        <v>8246603.134955938</v>
      </c>
      <c r="BI23" s="604">
        <v>163638485.16126615</v>
      </c>
    </row>
    <row r="24" spans="1:61" ht="15">
      <c r="A24" s="850"/>
      <c r="B24" s="31" t="s">
        <v>188</v>
      </c>
      <c r="C24" s="363">
        <v>18</v>
      </c>
      <c r="D24" s="581">
        <v>56316.907688218198</v>
      </c>
      <c r="E24" s="581">
        <v>13370.864769302618</v>
      </c>
      <c r="F24" s="581">
        <v>1182.8576356883061</v>
      </c>
      <c r="G24" s="581">
        <v>173504.5886969018</v>
      </c>
      <c r="H24" s="581">
        <v>9972.5973445937252</v>
      </c>
      <c r="I24" s="581">
        <v>155698.92783235846</v>
      </c>
      <c r="J24" s="581">
        <v>4418.7751414375416</v>
      </c>
      <c r="K24" s="581">
        <v>4232.6400067809909</v>
      </c>
      <c r="L24" s="581">
        <v>4763.3751571233433</v>
      </c>
      <c r="M24" s="581">
        <v>33590.684496471469</v>
      </c>
      <c r="N24" s="581">
        <v>75172.806523118808</v>
      </c>
      <c r="O24" s="581">
        <v>39175.150731757334</v>
      </c>
      <c r="P24" s="581">
        <v>11001.198463573246</v>
      </c>
      <c r="Q24" s="581">
        <v>60731.66970498806</v>
      </c>
      <c r="R24" s="581">
        <v>43385.001740360734</v>
      </c>
      <c r="S24" s="581">
        <v>12500.557547799623</v>
      </c>
      <c r="T24" s="581">
        <v>365970.29315106251</v>
      </c>
      <c r="U24" s="581">
        <v>961655.72995035839</v>
      </c>
      <c r="V24" s="581">
        <v>317.87751467847278</v>
      </c>
      <c r="W24" s="581">
        <v>9733.3794292818056</v>
      </c>
      <c r="X24" s="581">
        <v>37624.103610383296</v>
      </c>
      <c r="Y24" s="581">
        <v>85714.965605924212</v>
      </c>
      <c r="Z24" s="581">
        <v>73476.715120363486</v>
      </c>
      <c r="AA24" s="581">
        <v>7253.7979966876355</v>
      </c>
      <c r="AB24" s="581">
        <v>1482.8309236137875</v>
      </c>
      <c r="AC24" s="581">
        <v>103.69497101334179</v>
      </c>
      <c r="AD24" s="581">
        <v>4445.2259874849524</v>
      </c>
      <c r="AE24" s="581">
        <v>48793.40159998148</v>
      </c>
      <c r="AF24" s="581">
        <v>2302.6343922591495</v>
      </c>
      <c r="AG24" s="581">
        <v>1519.3590138361369</v>
      </c>
      <c r="AH24" s="581">
        <v>389925.49975185911</v>
      </c>
      <c r="AI24" s="581">
        <v>135516.15673361925</v>
      </c>
      <c r="AJ24" s="581">
        <v>75194.476737097561</v>
      </c>
      <c r="AK24" s="581">
        <v>5766240.3560738415</v>
      </c>
      <c r="AL24" s="581">
        <v>218037.02304343131</v>
      </c>
      <c r="AM24" s="581">
        <v>95654.285766352172</v>
      </c>
      <c r="AN24" s="581">
        <v>27998.398113230134</v>
      </c>
      <c r="AO24" s="581">
        <v>103082.51104478142</v>
      </c>
      <c r="AP24" s="581">
        <v>1701.8447004961022</v>
      </c>
      <c r="AQ24" s="581">
        <v>68893.748195672117</v>
      </c>
      <c r="AR24" s="581">
        <v>2159.8121630320857</v>
      </c>
      <c r="AS24" s="581">
        <v>1601.3743619319366</v>
      </c>
      <c r="AT24" s="581">
        <v>5429761.5565191964</v>
      </c>
      <c r="AU24" s="581">
        <v>308731.76511700964</v>
      </c>
      <c r="AV24" s="581">
        <v>8602021.5761529189</v>
      </c>
      <c r="AW24" s="603">
        <v>23525932.997221868</v>
      </c>
      <c r="AX24" s="581">
        <v>4312617.956243624</v>
      </c>
      <c r="AY24" s="581">
        <v>15440966.169599019</v>
      </c>
      <c r="AZ24" s="584">
        <v>19753584.125842642</v>
      </c>
      <c r="BA24" s="581">
        <v>0</v>
      </c>
      <c r="BB24" s="584">
        <v>19753584.125842642</v>
      </c>
      <c r="BC24" s="581">
        <v>21595789.265282363</v>
      </c>
      <c r="BD24" s="581">
        <v>1236238.2549542398</v>
      </c>
      <c r="BE24" s="584">
        <v>22832027.520236604</v>
      </c>
      <c r="BF24" s="581">
        <v>37153417.630663164</v>
      </c>
      <c r="BG24" s="604">
        <v>79739029.276742399</v>
      </c>
      <c r="BH24" s="605">
        <v>1490267.5256800032</v>
      </c>
      <c r="BI24" s="604">
        <v>101774694.74828422</v>
      </c>
    </row>
    <row r="25" spans="1:61" ht="15">
      <c r="A25" s="850"/>
      <c r="B25" s="31" t="s">
        <v>189</v>
      </c>
      <c r="C25" s="363">
        <v>19</v>
      </c>
      <c r="D25" s="581">
        <v>59768.010725174572</v>
      </c>
      <c r="E25" s="581">
        <v>9411.2457177471806</v>
      </c>
      <c r="F25" s="581">
        <v>81.339464567843038</v>
      </c>
      <c r="G25" s="581">
        <v>28128.813340364777</v>
      </c>
      <c r="H25" s="581">
        <v>5870.1650631949342</v>
      </c>
      <c r="I25" s="581">
        <v>3137.3615258862283</v>
      </c>
      <c r="J25" s="581">
        <v>7339.2823081114748</v>
      </c>
      <c r="K25" s="581">
        <v>13510.108586840746</v>
      </c>
      <c r="L25" s="581">
        <v>184134.85958634684</v>
      </c>
      <c r="M25" s="581">
        <v>2251860.2477342309</v>
      </c>
      <c r="N25" s="581">
        <v>2475531.900809898</v>
      </c>
      <c r="O25" s="581">
        <v>3023744.4087819965</v>
      </c>
      <c r="P25" s="581">
        <v>2863921.9701981726</v>
      </c>
      <c r="Q25" s="581">
        <v>1198230.8593224576</v>
      </c>
      <c r="R25" s="581">
        <v>604660.09255366249</v>
      </c>
      <c r="S25" s="581">
        <v>941714.25627539936</v>
      </c>
      <c r="T25" s="581">
        <v>1083778.8905855</v>
      </c>
      <c r="U25" s="581">
        <v>900417.21456860856</v>
      </c>
      <c r="V25" s="581">
        <v>46456589.997031584</v>
      </c>
      <c r="W25" s="581">
        <v>32098098.433634304</v>
      </c>
      <c r="X25" s="581">
        <v>7665911.7736102138</v>
      </c>
      <c r="Y25" s="581">
        <v>120110.19563129435</v>
      </c>
      <c r="Z25" s="581">
        <v>2540616.5862758304</v>
      </c>
      <c r="AA25" s="581">
        <v>2240530.2431034036</v>
      </c>
      <c r="AB25" s="581">
        <v>509605.63593571249</v>
      </c>
      <c r="AC25" s="581">
        <v>383949.57375495217</v>
      </c>
      <c r="AD25" s="581">
        <v>1225656.8250969776</v>
      </c>
      <c r="AE25" s="581">
        <v>8504089.7798780855</v>
      </c>
      <c r="AF25" s="581">
        <v>66936.835614044714</v>
      </c>
      <c r="AG25" s="581">
        <v>314002.7146456734</v>
      </c>
      <c r="AH25" s="581">
        <v>1256025.4545353218</v>
      </c>
      <c r="AI25" s="581">
        <v>1427786.6983292901</v>
      </c>
      <c r="AJ25" s="581">
        <v>1043212.0741679645</v>
      </c>
      <c r="AK25" s="581">
        <v>1042250.3629116876</v>
      </c>
      <c r="AL25" s="581">
        <v>4609789.062705134</v>
      </c>
      <c r="AM25" s="581">
        <v>3180745.3552223817</v>
      </c>
      <c r="AN25" s="581">
        <v>227102.07744901939</v>
      </c>
      <c r="AO25" s="581">
        <v>1295156.2577525321</v>
      </c>
      <c r="AP25" s="581">
        <v>8323.5137616523934</v>
      </c>
      <c r="AQ25" s="581">
        <v>4944.833689952794</v>
      </c>
      <c r="AR25" s="581">
        <v>2730.8560461792808</v>
      </c>
      <c r="AS25" s="581">
        <v>3086.4282597279475</v>
      </c>
      <c r="AT25" s="581">
        <v>1093142.9524462882</v>
      </c>
      <c r="AU25" s="581">
        <v>418702.13067513308</v>
      </c>
      <c r="AV25" s="581">
        <v>56950285.074424312</v>
      </c>
      <c r="AW25" s="603">
        <v>190344622.75373679</v>
      </c>
      <c r="AX25" s="581">
        <v>328882.727409304</v>
      </c>
      <c r="AY25" s="581">
        <v>1599329.7268615095</v>
      </c>
      <c r="AZ25" s="584">
        <v>1928212.4542708136</v>
      </c>
      <c r="BA25" s="581">
        <v>0</v>
      </c>
      <c r="BB25" s="584">
        <v>1928212.4542708136</v>
      </c>
      <c r="BC25" s="581">
        <v>0</v>
      </c>
      <c r="BD25" s="581">
        <v>-4801834.3203648198</v>
      </c>
      <c r="BE25" s="584">
        <v>-4801834.3203648198</v>
      </c>
      <c r="BF25" s="581">
        <v>7504764.1649959926</v>
      </c>
      <c r="BG25" s="604">
        <v>4631142.2989019863</v>
      </c>
      <c r="BH25" s="605">
        <v>16372050.086597413</v>
      </c>
      <c r="BI25" s="604">
        <v>178603714.96604145</v>
      </c>
    </row>
    <row r="26" spans="1:61" ht="30">
      <c r="A26" s="850"/>
      <c r="B26" s="31" t="s">
        <v>190</v>
      </c>
      <c r="C26" s="363">
        <v>20</v>
      </c>
      <c r="D26" s="581">
        <v>2363.553921615593</v>
      </c>
      <c r="E26" s="581">
        <v>372.53086276404849</v>
      </c>
      <c r="F26" s="581">
        <v>153.14010360327393</v>
      </c>
      <c r="G26" s="581">
        <v>1595.4920084421371</v>
      </c>
      <c r="H26" s="581">
        <v>4924.3333073108088</v>
      </c>
      <c r="I26" s="581">
        <v>1717.7435519995122</v>
      </c>
      <c r="J26" s="581">
        <v>1299.8490954304482</v>
      </c>
      <c r="K26" s="581">
        <v>741.0567337592779</v>
      </c>
      <c r="L26" s="581">
        <v>8059.5400845398235</v>
      </c>
      <c r="M26" s="581">
        <v>10953.560720658288</v>
      </c>
      <c r="N26" s="581">
        <v>104190.18398364155</v>
      </c>
      <c r="O26" s="581">
        <v>1005817.3308272308</v>
      </c>
      <c r="P26" s="581">
        <v>766827.59101907793</v>
      </c>
      <c r="Q26" s="581">
        <v>92864.203027562486</v>
      </c>
      <c r="R26" s="581">
        <v>193066.90882143442</v>
      </c>
      <c r="S26" s="581">
        <v>67110.457437460936</v>
      </c>
      <c r="T26" s="581">
        <v>3879.9294661548938</v>
      </c>
      <c r="U26" s="581">
        <v>94505.131538670874</v>
      </c>
      <c r="V26" s="581">
        <v>443493.14452033362</v>
      </c>
      <c r="W26" s="581">
        <v>3168570.3932839977</v>
      </c>
      <c r="X26" s="581">
        <v>77559.445871785458</v>
      </c>
      <c r="Y26" s="581">
        <v>16868.218810887276</v>
      </c>
      <c r="Z26" s="581">
        <v>373906.38561668637</v>
      </c>
      <c r="AA26" s="581">
        <v>1032651.4774595479</v>
      </c>
      <c r="AB26" s="581">
        <v>99648.145713300371</v>
      </c>
      <c r="AC26" s="581">
        <v>1017.6658628581923</v>
      </c>
      <c r="AD26" s="581">
        <v>9267.9304643939377</v>
      </c>
      <c r="AE26" s="581">
        <v>183022.1828488172</v>
      </c>
      <c r="AF26" s="581">
        <v>729.42206762958654</v>
      </c>
      <c r="AG26" s="581">
        <v>650.67513776065232</v>
      </c>
      <c r="AH26" s="581">
        <v>3920.9526399425058</v>
      </c>
      <c r="AI26" s="581">
        <v>104373.03947443145</v>
      </c>
      <c r="AJ26" s="581">
        <v>255601.5932322389</v>
      </c>
      <c r="AK26" s="581">
        <v>18447.650895789386</v>
      </c>
      <c r="AL26" s="581">
        <v>576636.52371389011</v>
      </c>
      <c r="AM26" s="581">
        <v>738924.48371433618</v>
      </c>
      <c r="AN26" s="581">
        <v>130722.52289533519</v>
      </c>
      <c r="AO26" s="581">
        <v>96046.308340264586</v>
      </c>
      <c r="AP26" s="581">
        <v>176.72199638576296</v>
      </c>
      <c r="AQ26" s="581">
        <v>57984.538126590058</v>
      </c>
      <c r="AR26" s="581">
        <v>347.55790093277864</v>
      </c>
      <c r="AS26" s="581">
        <v>229.68233780570878</v>
      </c>
      <c r="AT26" s="581">
        <v>17410.87965842089</v>
      </c>
      <c r="AU26" s="581">
        <v>8070.8682174135056</v>
      </c>
      <c r="AV26" s="581">
        <v>85221176.408953965</v>
      </c>
      <c r="AW26" s="603">
        <v>94997897.35626711</v>
      </c>
      <c r="AX26" s="581">
        <v>269531.75320763001</v>
      </c>
      <c r="AY26" s="581">
        <v>1162590.1166421256</v>
      </c>
      <c r="AZ26" s="584">
        <v>1432121.8698497557</v>
      </c>
      <c r="BA26" s="581">
        <v>0</v>
      </c>
      <c r="BB26" s="584">
        <v>1432121.8698497557</v>
      </c>
      <c r="BC26" s="581">
        <v>0</v>
      </c>
      <c r="BD26" s="581">
        <v>-1464091.4170144058</v>
      </c>
      <c r="BE26" s="584">
        <v>-1464091.4170144058</v>
      </c>
      <c r="BF26" s="581">
        <v>1804320.7955088178</v>
      </c>
      <c r="BG26" s="604">
        <v>1772351.2483441676</v>
      </c>
      <c r="BH26" s="605">
        <v>975032.91655204725</v>
      </c>
      <c r="BI26" s="604">
        <v>95795215.688059226</v>
      </c>
    </row>
    <row r="27" spans="1:61" ht="30">
      <c r="A27" s="850"/>
      <c r="B27" s="31" t="s">
        <v>413</v>
      </c>
      <c r="C27" s="363">
        <v>21</v>
      </c>
      <c r="D27" s="581">
        <v>464047.70335571939</v>
      </c>
      <c r="E27" s="581">
        <v>73280.053574133563</v>
      </c>
      <c r="F27" s="581">
        <v>1676.7599266800607</v>
      </c>
      <c r="G27" s="581">
        <v>225968.66012926347</v>
      </c>
      <c r="H27" s="581">
        <v>8562.9462485183067</v>
      </c>
      <c r="I27" s="581">
        <v>2740.3121489338132</v>
      </c>
      <c r="J27" s="581">
        <v>53090.9329280811</v>
      </c>
      <c r="K27" s="581">
        <v>43014.608073723284</v>
      </c>
      <c r="L27" s="581">
        <v>7880.6975540449093</v>
      </c>
      <c r="M27" s="581">
        <v>129599.36470006188</v>
      </c>
      <c r="N27" s="581">
        <v>283097.19928419986</v>
      </c>
      <c r="O27" s="581">
        <v>201299.53934532905</v>
      </c>
      <c r="P27" s="581">
        <v>17945.956647854178</v>
      </c>
      <c r="Q27" s="581">
        <v>82468.752959983263</v>
      </c>
      <c r="R27" s="581">
        <v>107409.11179976497</v>
      </c>
      <c r="S27" s="581">
        <v>130379.46086364106</v>
      </c>
      <c r="T27" s="581">
        <v>284257.93802656152</v>
      </c>
      <c r="U27" s="581">
        <v>71833.293242465996</v>
      </c>
      <c r="V27" s="581">
        <v>247829.61981305148</v>
      </c>
      <c r="W27" s="581">
        <v>243743.29477412315</v>
      </c>
      <c r="X27" s="581">
        <v>9661189.603809936</v>
      </c>
      <c r="Y27" s="581">
        <v>214300.88570122331</v>
      </c>
      <c r="Z27" s="581">
        <v>211420.28324722574</v>
      </c>
      <c r="AA27" s="581">
        <v>662918.35306361655</v>
      </c>
      <c r="AB27" s="581">
        <v>3047.1583048136804</v>
      </c>
      <c r="AC27" s="581">
        <v>20318.140141046162</v>
      </c>
      <c r="AD27" s="581">
        <v>79942.826062097345</v>
      </c>
      <c r="AE27" s="581">
        <v>136717.20432093341</v>
      </c>
      <c r="AF27" s="581">
        <v>11152.099750226131</v>
      </c>
      <c r="AG27" s="581">
        <v>10667.88838003509</v>
      </c>
      <c r="AH27" s="581">
        <v>382289.43462108739</v>
      </c>
      <c r="AI27" s="581">
        <v>303120.51294184598</v>
      </c>
      <c r="AJ27" s="581">
        <v>450833.15816588176</v>
      </c>
      <c r="AK27" s="581">
        <v>751583.52783344104</v>
      </c>
      <c r="AL27" s="581">
        <v>226065.43515907665</v>
      </c>
      <c r="AM27" s="581">
        <v>860391.18294757546</v>
      </c>
      <c r="AN27" s="581">
        <v>54771.616745235246</v>
      </c>
      <c r="AO27" s="581">
        <v>147382.65206566884</v>
      </c>
      <c r="AP27" s="581">
        <v>0</v>
      </c>
      <c r="AQ27" s="581">
        <v>363239.52698731463</v>
      </c>
      <c r="AR27" s="581">
        <v>4517.9676760608136</v>
      </c>
      <c r="AS27" s="581">
        <v>6968.9987378240821</v>
      </c>
      <c r="AT27" s="581">
        <v>2811834.3469681386</v>
      </c>
      <c r="AU27" s="581">
        <v>218799.16050331533</v>
      </c>
      <c r="AV27" s="581">
        <v>34364853.594437577</v>
      </c>
      <c r="AW27" s="603">
        <v>54638451.763967335</v>
      </c>
      <c r="AX27" s="581">
        <v>2626387.151951992</v>
      </c>
      <c r="AY27" s="581">
        <v>11205404.499750752</v>
      </c>
      <c r="AZ27" s="584">
        <v>13831791.651702743</v>
      </c>
      <c r="BA27" s="581">
        <v>0</v>
      </c>
      <c r="BB27" s="584">
        <v>13831791.651702743</v>
      </c>
      <c r="BC27" s="581">
        <v>1039014.2635279268</v>
      </c>
      <c r="BD27" s="581">
        <v>-3502450.400239734</v>
      </c>
      <c r="BE27" s="584">
        <v>-2463436.136711807</v>
      </c>
      <c r="BF27" s="581">
        <v>41571133.70544254</v>
      </c>
      <c r="BG27" s="604">
        <v>52939489.220433474</v>
      </c>
      <c r="BH27" s="605">
        <v>4911524.0414355611</v>
      </c>
      <c r="BI27" s="604">
        <v>102666416.94296522</v>
      </c>
    </row>
    <row r="28" spans="1:61" ht="30">
      <c r="A28" s="850"/>
      <c r="B28" s="31" t="s">
        <v>72</v>
      </c>
      <c r="C28" s="363">
        <v>22</v>
      </c>
      <c r="D28" s="581">
        <v>2169570.1798771149</v>
      </c>
      <c r="E28" s="581">
        <v>230897.41947845483</v>
      </c>
      <c r="F28" s="581">
        <v>458933.39691484737</v>
      </c>
      <c r="G28" s="581">
        <v>766858.40481956536</v>
      </c>
      <c r="H28" s="581">
        <v>700362.54839890427</v>
      </c>
      <c r="I28" s="581">
        <v>395976.19321763475</v>
      </c>
      <c r="J28" s="581">
        <v>1810545.3863958265</v>
      </c>
      <c r="K28" s="581">
        <v>1836827.287542145</v>
      </c>
      <c r="L28" s="581">
        <v>4928505.3909901232</v>
      </c>
      <c r="M28" s="581">
        <v>539667.31560852681</v>
      </c>
      <c r="N28" s="581">
        <v>253368.62811586779</v>
      </c>
      <c r="O28" s="581">
        <v>201618.39448528743</v>
      </c>
      <c r="P28" s="581">
        <v>20396.310711676138</v>
      </c>
      <c r="Q28" s="581">
        <v>527243.4266223188</v>
      </c>
      <c r="R28" s="581">
        <v>411923.4648622481</v>
      </c>
      <c r="S28" s="581">
        <v>181143.41806607792</v>
      </c>
      <c r="T28" s="581">
        <v>671230.46705953858</v>
      </c>
      <c r="U28" s="581">
        <v>333115.78936690843</v>
      </c>
      <c r="V28" s="581">
        <v>331447.95107713726</v>
      </c>
      <c r="W28" s="581">
        <v>119080.48211068579</v>
      </c>
      <c r="X28" s="581">
        <v>178238.99305764286</v>
      </c>
      <c r="Y28" s="581">
        <v>22688075.96209323</v>
      </c>
      <c r="Z28" s="581">
        <v>60382214.519743524</v>
      </c>
      <c r="AA28" s="581">
        <v>474305.05805845716</v>
      </c>
      <c r="AB28" s="581">
        <v>3464990.2950472981</v>
      </c>
      <c r="AC28" s="581">
        <v>189932.72655551624</v>
      </c>
      <c r="AD28" s="581">
        <v>2000546.5368901337</v>
      </c>
      <c r="AE28" s="581">
        <v>19987603.867374443</v>
      </c>
      <c r="AF28" s="581">
        <v>42144146.633987777</v>
      </c>
      <c r="AG28" s="581">
        <v>7221065.2469647871</v>
      </c>
      <c r="AH28" s="581">
        <v>3078282.7603366533</v>
      </c>
      <c r="AI28" s="581">
        <v>2035296.8308451218</v>
      </c>
      <c r="AJ28" s="581">
        <v>1035075.1932948185</v>
      </c>
      <c r="AK28" s="581">
        <v>1551332.8345570611</v>
      </c>
      <c r="AL28" s="581">
        <v>1121539.9099812391</v>
      </c>
      <c r="AM28" s="581">
        <v>775519.07915555069</v>
      </c>
      <c r="AN28" s="581">
        <v>283342.227885033</v>
      </c>
      <c r="AO28" s="581">
        <v>849403.22634328296</v>
      </c>
      <c r="AP28" s="581">
        <v>212588.56788878012</v>
      </c>
      <c r="AQ28" s="581">
        <v>10310485.488279579</v>
      </c>
      <c r="AR28" s="581">
        <v>1882494.5011673772</v>
      </c>
      <c r="AS28" s="581">
        <v>38463.431520377118</v>
      </c>
      <c r="AT28" s="581">
        <v>37120733.080253132</v>
      </c>
      <c r="AU28" s="581">
        <v>94115475.699335843</v>
      </c>
      <c r="AV28" s="581">
        <v>57868530.142757565</v>
      </c>
      <c r="AW28" s="603">
        <v>387898394.66909522</v>
      </c>
      <c r="AX28" s="581">
        <v>5745628.1930908654</v>
      </c>
      <c r="AY28" s="581">
        <v>28313584.640566871</v>
      </c>
      <c r="AZ28" s="584">
        <v>34059212.833657734</v>
      </c>
      <c r="BA28" s="581">
        <v>0</v>
      </c>
      <c r="BB28" s="584">
        <v>34059212.833657734</v>
      </c>
      <c r="BC28" s="581">
        <v>0</v>
      </c>
      <c r="BD28" s="581">
        <v>-5955399.2489770819</v>
      </c>
      <c r="BE28" s="584">
        <v>-5955399.2489770819</v>
      </c>
      <c r="BF28" s="581">
        <v>15981224.401176989</v>
      </c>
      <c r="BG28" s="604">
        <v>44085037.985857636</v>
      </c>
      <c r="BH28" s="605">
        <v>22650148.180097193</v>
      </c>
      <c r="BI28" s="604">
        <v>409333284.47485614</v>
      </c>
    </row>
    <row r="29" spans="1:61" ht="30">
      <c r="A29" s="850"/>
      <c r="B29" s="31" t="s">
        <v>74</v>
      </c>
      <c r="C29" s="363">
        <v>23</v>
      </c>
      <c r="D29" s="581">
        <v>72821072.982480347</v>
      </c>
      <c r="E29" s="581">
        <v>2683129.8778373208</v>
      </c>
      <c r="F29" s="581">
        <v>13497.520405606818</v>
      </c>
      <c r="G29" s="581">
        <v>31189.890088615855</v>
      </c>
      <c r="H29" s="581">
        <v>2724058.1526870653</v>
      </c>
      <c r="I29" s="581">
        <v>3946860.5140588377</v>
      </c>
      <c r="J29" s="581">
        <v>1120653.0587806411</v>
      </c>
      <c r="K29" s="581">
        <v>2697401.1432877658</v>
      </c>
      <c r="L29" s="581">
        <v>7160612.9450839851</v>
      </c>
      <c r="M29" s="581">
        <v>540974.7832099779</v>
      </c>
      <c r="N29" s="581">
        <v>803823.44662314898</v>
      </c>
      <c r="O29" s="581">
        <v>2454053.0076348907</v>
      </c>
      <c r="P29" s="581">
        <v>575885.7581554635</v>
      </c>
      <c r="Q29" s="581">
        <v>6225252.6737809498</v>
      </c>
      <c r="R29" s="581">
        <v>1194233.6705984715</v>
      </c>
      <c r="S29" s="581">
        <v>7571741.0508410307</v>
      </c>
      <c r="T29" s="581">
        <v>12894720.692564547</v>
      </c>
      <c r="U29" s="581">
        <v>3169152.636339887</v>
      </c>
      <c r="V29" s="581">
        <v>16330767.048193578</v>
      </c>
      <c r="W29" s="581">
        <v>6245246.8416418871</v>
      </c>
      <c r="X29" s="581">
        <v>8563156.0655240398</v>
      </c>
      <c r="Y29" s="581">
        <v>14670765.357754989</v>
      </c>
      <c r="Z29" s="581">
        <v>254705059.89505279</v>
      </c>
      <c r="AA29" s="581">
        <v>11220890.732209932</v>
      </c>
      <c r="AB29" s="581">
        <v>18309980.756928064</v>
      </c>
      <c r="AC29" s="581">
        <v>18189883.064150937</v>
      </c>
      <c r="AD29" s="581">
        <v>87861501.573614433</v>
      </c>
      <c r="AE29" s="581">
        <v>31280002.305305563</v>
      </c>
      <c r="AF29" s="581">
        <v>3761258.9891611133</v>
      </c>
      <c r="AG29" s="581">
        <v>9331422.3549233712</v>
      </c>
      <c r="AH29" s="581">
        <v>10601922.994810324</v>
      </c>
      <c r="AI29" s="581">
        <v>4653059.1683464814</v>
      </c>
      <c r="AJ29" s="581">
        <v>2188654.0608959692</v>
      </c>
      <c r="AK29" s="581">
        <v>9013891.2569298632</v>
      </c>
      <c r="AL29" s="581">
        <v>26160911.899311595</v>
      </c>
      <c r="AM29" s="581">
        <v>14426086.89780896</v>
      </c>
      <c r="AN29" s="581">
        <v>1022488.0910927748</v>
      </c>
      <c r="AO29" s="581">
        <v>4587215.5498409523</v>
      </c>
      <c r="AP29" s="581">
        <v>246021.94941810457</v>
      </c>
      <c r="AQ29" s="581">
        <v>215504.04829950453</v>
      </c>
      <c r="AR29" s="581">
        <v>31168.613126058037</v>
      </c>
      <c r="AS29" s="581">
        <v>2463317.5861958354</v>
      </c>
      <c r="AT29" s="581">
        <v>74685396.541990072</v>
      </c>
      <c r="AU29" s="581">
        <v>861539.3115731742</v>
      </c>
      <c r="AV29" s="581">
        <v>75677422.385327324</v>
      </c>
      <c r="AW29" s="603">
        <v>835932849.14388621</v>
      </c>
      <c r="AX29" s="581">
        <v>2772520.0917486977</v>
      </c>
      <c r="AY29" s="581">
        <v>19770220.785509069</v>
      </c>
      <c r="AZ29" s="584">
        <v>22542740.877257764</v>
      </c>
      <c r="BA29" s="581">
        <v>0</v>
      </c>
      <c r="BB29" s="584">
        <v>22542740.877257764</v>
      </c>
      <c r="BC29" s="581">
        <v>0</v>
      </c>
      <c r="BD29" s="581">
        <v>-17256555.870587356</v>
      </c>
      <c r="BE29" s="584">
        <v>-17256555.870587356</v>
      </c>
      <c r="BF29" s="581">
        <v>62384398.45358108</v>
      </c>
      <c r="BG29" s="604">
        <v>67670583.46025148</v>
      </c>
      <c r="BH29" s="605">
        <v>121687910.64298552</v>
      </c>
      <c r="BI29" s="604">
        <v>781915521.96115243</v>
      </c>
    </row>
    <row r="30" spans="1:61" ht="15">
      <c r="A30" s="850"/>
      <c r="B30" s="31" t="s">
        <v>191</v>
      </c>
      <c r="C30" s="363">
        <v>24</v>
      </c>
      <c r="D30" s="581">
        <v>3046.1966307044522</v>
      </c>
      <c r="E30" s="581">
        <v>38458.987810539184</v>
      </c>
      <c r="F30" s="581">
        <v>3938040.4864323922</v>
      </c>
      <c r="G30" s="581">
        <v>333458.27550547355</v>
      </c>
      <c r="H30" s="581">
        <v>41905.1238799485</v>
      </c>
      <c r="I30" s="581">
        <v>18810.368854661123</v>
      </c>
      <c r="J30" s="581">
        <v>4055.5861657080495</v>
      </c>
      <c r="K30" s="581">
        <v>1838.3888072404388</v>
      </c>
      <c r="L30" s="581">
        <v>888.44327013483701</v>
      </c>
      <c r="M30" s="581">
        <v>322268.09346866823</v>
      </c>
      <c r="N30" s="581">
        <v>399137.7533746697</v>
      </c>
      <c r="O30" s="581">
        <v>89511.765069507834</v>
      </c>
      <c r="P30" s="581">
        <v>1104.7303761642788</v>
      </c>
      <c r="Q30" s="581">
        <v>9939.9173426980833</v>
      </c>
      <c r="R30" s="581">
        <v>4459.0563305756386</v>
      </c>
      <c r="S30" s="581">
        <v>73748.341244563038</v>
      </c>
      <c r="T30" s="581">
        <v>337.2963826911564</v>
      </c>
      <c r="U30" s="581">
        <v>2426.2298078567405</v>
      </c>
      <c r="V30" s="581">
        <v>641741.37732520932</v>
      </c>
      <c r="W30" s="581">
        <v>10110.054334572787</v>
      </c>
      <c r="X30" s="581">
        <v>662.53792023524193</v>
      </c>
      <c r="Y30" s="581">
        <v>14976.675812205014</v>
      </c>
      <c r="Z30" s="581">
        <v>1177412.551491684</v>
      </c>
      <c r="AA30" s="581">
        <v>61912202.161174156</v>
      </c>
      <c r="AB30" s="581">
        <v>19458.403914614126</v>
      </c>
      <c r="AC30" s="581">
        <v>68168.071584029007</v>
      </c>
      <c r="AD30" s="581">
        <v>13052.607065768745</v>
      </c>
      <c r="AE30" s="581">
        <v>569294.79213128809</v>
      </c>
      <c r="AF30" s="581">
        <v>104789.23033620905</v>
      </c>
      <c r="AG30" s="581">
        <v>14108.632184688986</v>
      </c>
      <c r="AH30" s="581">
        <v>174018.26597316278</v>
      </c>
      <c r="AI30" s="581">
        <v>7811.9409713792083</v>
      </c>
      <c r="AJ30" s="581">
        <v>424487.47467669746</v>
      </c>
      <c r="AK30" s="581">
        <v>21073.986723884864</v>
      </c>
      <c r="AL30" s="581">
        <v>124300.8826510878</v>
      </c>
      <c r="AM30" s="581">
        <v>490212.8822160135</v>
      </c>
      <c r="AN30" s="581">
        <v>11029.03053391428</v>
      </c>
      <c r="AO30" s="581">
        <v>126355.63331109328</v>
      </c>
      <c r="AP30" s="581">
        <v>4.8221611989221138</v>
      </c>
      <c r="AQ30" s="581">
        <v>16580.568116655588</v>
      </c>
      <c r="AR30" s="581">
        <v>375.41192867780296</v>
      </c>
      <c r="AS30" s="581">
        <v>16573.363085330504</v>
      </c>
      <c r="AT30" s="581">
        <v>2238386.6597139123</v>
      </c>
      <c r="AU30" s="581">
        <v>93518.959318356079</v>
      </c>
      <c r="AV30" s="581">
        <v>171063665.53642783</v>
      </c>
      <c r="AW30" s="603">
        <v>244637807.55383807</v>
      </c>
      <c r="AX30" s="581">
        <v>16266750.555721883</v>
      </c>
      <c r="AY30" s="581">
        <v>47595953.712028861</v>
      </c>
      <c r="AZ30" s="584">
        <v>63862704.26775074</v>
      </c>
      <c r="BA30" s="581">
        <v>0</v>
      </c>
      <c r="BB30" s="584">
        <v>63862704.26775074</v>
      </c>
      <c r="BC30" s="581">
        <v>0</v>
      </c>
      <c r="BD30" s="581">
        <v>-336221.76102222974</v>
      </c>
      <c r="BE30" s="584">
        <v>-336221.76102222974</v>
      </c>
      <c r="BF30" s="581">
        <v>22931108.434649378</v>
      </c>
      <c r="BG30" s="604">
        <v>86457590.941377878</v>
      </c>
      <c r="BH30" s="605">
        <v>31039261.691965211</v>
      </c>
      <c r="BI30" s="604">
        <v>300056136.80325037</v>
      </c>
    </row>
    <row r="31" spans="1:61" ht="15">
      <c r="A31" s="850"/>
      <c r="B31" s="31" t="s">
        <v>192</v>
      </c>
      <c r="C31" s="363">
        <v>25</v>
      </c>
      <c r="D31" s="581">
        <v>0</v>
      </c>
      <c r="E31" s="581">
        <v>0</v>
      </c>
      <c r="F31" s="581">
        <v>0</v>
      </c>
      <c r="G31" s="581">
        <v>0</v>
      </c>
      <c r="H31" s="581">
        <v>0</v>
      </c>
      <c r="I31" s="581">
        <v>0</v>
      </c>
      <c r="J31" s="581">
        <v>0</v>
      </c>
      <c r="K31" s="581">
        <v>0</v>
      </c>
      <c r="L31" s="581">
        <v>0</v>
      </c>
      <c r="M31" s="581">
        <v>0.57717883170514883</v>
      </c>
      <c r="N31" s="581">
        <v>0.48314206274555577</v>
      </c>
      <c r="O31" s="581">
        <v>0.36313088107706859</v>
      </c>
      <c r="P31" s="581">
        <v>697989.28161809791</v>
      </c>
      <c r="Q31" s="581">
        <v>33906397.313326001</v>
      </c>
      <c r="R31" s="581">
        <v>5584014.5635387022</v>
      </c>
      <c r="S31" s="581">
        <v>111944.04641555328</v>
      </c>
      <c r="T31" s="581">
        <v>23967.15134367772</v>
      </c>
      <c r="U31" s="581">
        <v>135259.04480064524</v>
      </c>
      <c r="V31" s="581">
        <v>89006.995803434475</v>
      </c>
      <c r="W31" s="581">
        <v>77758.15698448263</v>
      </c>
      <c r="X31" s="581">
        <v>1493370.107825039</v>
      </c>
      <c r="Y31" s="581">
        <v>0</v>
      </c>
      <c r="Z31" s="581">
        <v>779359.12695360789</v>
      </c>
      <c r="AA31" s="581">
        <v>715528.3239366198</v>
      </c>
      <c r="AB31" s="581">
        <v>19170653.885673217</v>
      </c>
      <c r="AC31" s="581">
        <v>3400845.8382589733</v>
      </c>
      <c r="AD31" s="581">
        <v>819575.81748246169</v>
      </c>
      <c r="AE31" s="581">
        <v>0</v>
      </c>
      <c r="AF31" s="581">
        <v>0</v>
      </c>
      <c r="AG31" s="581">
        <v>9917.484019652873</v>
      </c>
      <c r="AH31" s="581">
        <v>39420.796318657121</v>
      </c>
      <c r="AI31" s="581">
        <v>0</v>
      </c>
      <c r="AJ31" s="581">
        <v>54677.498926579297</v>
      </c>
      <c r="AK31" s="581">
        <v>74659.720224585704</v>
      </c>
      <c r="AL31" s="581">
        <v>317833.48318492889</v>
      </c>
      <c r="AM31" s="581">
        <v>239.74663023556633</v>
      </c>
      <c r="AN31" s="581">
        <v>2953.6480518881381</v>
      </c>
      <c r="AO31" s="581">
        <v>2579694.820315843</v>
      </c>
      <c r="AP31" s="581">
        <v>63.095092773619683</v>
      </c>
      <c r="AQ31" s="581">
        <v>5934.6182356295803</v>
      </c>
      <c r="AR31" s="581">
        <v>124.55266806710286</v>
      </c>
      <c r="AS31" s="581">
        <v>15.715484913020513</v>
      </c>
      <c r="AT31" s="581">
        <v>492773.51396968029</v>
      </c>
      <c r="AU31" s="581">
        <v>0</v>
      </c>
      <c r="AV31" s="581">
        <v>305231.91687447065</v>
      </c>
      <c r="AW31" s="603">
        <v>70889211.687410206</v>
      </c>
      <c r="AX31" s="581">
        <v>494.11465641610818</v>
      </c>
      <c r="AY31" s="581">
        <v>1075.8874652344869</v>
      </c>
      <c r="AZ31" s="584">
        <v>1570.002121650595</v>
      </c>
      <c r="BA31" s="581">
        <v>0</v>
      </c>
      <c r="BB31" s="584">
        <v>1570.002121650595</v>
      </c>
      <c r="BC31" s="581">
        <v>0</v>
      </c>
      <c r="BD31" s="581">
        <v>-151136.58744893491</v>
      </c>
      <c r="BE31" s="584">
        <v>-151136.58744893491</v>
      </c>
      <c r="BF31" s="581">
        <v>3823479.1664437591</v>
      </c>
      <c r="BG31" s="604">
        <v>3673912.5811164747</v>
      </c>
      <c r="BH31" s="605">
        <v>1382053.3026512302</v>
      </c>
      <c r="BI31" s="604">
        <v>73181070.965875432</v>
      </c>
    </row>
    <row r="32" spans="1:61" ht="15">
      <c r="A32" s="850"/>
      <c r="B32" s="31" t="s">
        <v>251</v>
      </c>
      <c r="C32" s="363">
        <v>26</v>
      </c>
      <c r="D32" s="581">
        <v>11382.838462484016</v>
      </c>
      <c r="E32" s="581">
        <v>1525.2272362405395</v>
      </c>
      <c r="F32" s="581">
        <v>14044.383369373314</v>
      </c>
      <c r="G32" s="581">
        <v>5961.6421077467621</v>
      </c>
      <c r="H32" s="581">
        <v>446767.99268086028</v>
      </c>
      <c r="I32" s="581">
        <v>34619.874799419864</v>
      </c>
      <c r="J32" s="581">
        <v>558393.25206723821</v>
      </c>
      <c r="K32" s="581">
        <v>68686.229465440498</v>
      </c>
      <c r="L32" s="581">
        <v>412782.60749537824</v>
      </c>
      <c r="M32" s="581">
        <v>130312.15985432592</v>
      </c>
      <c r="N32" s="581">
        <v>49650.296577734385</v>
      </c>
      <c r="O32" s="581">
        <v>21009.032941215526</v>
      </c>
      <c r="P32" s="581">
        <v>4494.4479026699773</v>
      </c>
      <c r="Q32" s="581">
        <v>482991.27224266488</v>
      </c>
      <c r="R32" s="581">
        <v>453196.16880897176</v>
      </c>
      <c r="S32" s="581">
        <v>3213360.3740864792</v>
      </c>
      <c r="T32" s="581">
        <v>308650.15984078095</v>
      </c>
      <c r="U32" s="581">
        <v>249234.41998694855</v>
      </c>
      <c r="V32" s="581">
        <v>44508.800833221059</v>
      </c>
      <c r="W32" s="581">
        <v>237580.31303907247</v>
      </c>
      <c r="X32" s="581">
        <v>1386114.6363065587</v>
      </c>
      <c r="Y32" s="581">
        <v>129849.53739428992</v>
      </c>
      <c r="Z32" s="581">
        <v>1110250.5249030797</v>
      </c>
      <c r="AA32" s="581">
        <v>272774.98834934999</v>
      </c>
      <c r="AB32" s="581">
        <v>3632.0057829926991</v>
      </c>
      <c r="AC32" s="581">
        <v>10360867.444243854</v>
      </c>
      <c r="AD32" s="581">
        <v>2750820.3661071118</v>
      </c>
      <c r="AE32" s="581">
        <v>1069400.1736872697</v>
      </c>
      <c r="AF32" s="581">
        <v>137324.5794695646</v>
      </c>
      <c r="AG32" s="581">
        <v>103495.52170892122</v>
      </c>
      <c r="AH32" s="581">
        <v>1329719.225475423</v>
      </c>
      <c r="AI32" s="581">
        <v>3289361.840633119</v>
      </c>
      <c r="AJ32" s="581">
        <v>3416678.2488606856</v>
      </c>
      <c r="AK32" s="581">
        <v>14968763.450327154</v>
      </c>
      <c r="AL32" s="581">
        <v>3827415.5798441535</v>
      </c>
      <c r="AM32" s="581">
        <v>3526047.964069549</v>
      </c>
      <c r="AN32" s="581">
        <v>707670.23247311683</v>
      </c>
      <c r="AO32" s="581">
        <v>862688.98271343799</v>
      </c>
      <c r="AP32" s="581">
        <v>200035.54329275465</v>
      </c>
      <c r="AQ32" s="581">
        <v>18034.872667411208</v>
      </c>
      <c r="AR32" s="581">
        <v>7410.9670811551441</v>
      </c>
      <c r="AS32" s="581">
        <v>3477.7679135688049</v>
      </c>
      <c r="AT32" s="581">
        <v>5562999.5775628015</v>
      </c>
      <c r="AU32" s="581">
        <v>9287795.8835941087</v>
      </c>
      <c r="AV32" s="581">
        <v>4938613.0032516951</v>
      </c>
      <c r="AW32" s="603">
        <v>76020394.411511406</v>
      </c>
      <c r="AX32" s="581">
        <v>462753.9329324516</v>
      </c>
      <c r="AY32" s="581">
        <v>1105930.9529407294</v>
      </c>
      <c r="AZ32" s="584">
        <v>1568684.885873181</v>
      </c>
      <c r="BA32" s="581">
        <v>0</v>
      </c>
      <c r="BB32" s="584">
        <v>1568684.885873181</v>
      </c>
      <c r="BC32" s="581">
        <v>0</v>
      </c>
      <c r="BD32" s="581">
        <v>276555.21851733827</v>
      </c>
      <c r="BE32" s="584">
        <v>276555.21851733827</v>
      </c>
      <c r="BF32" s="581">
        <v>11904432.898343684</v>
      </c>
      <c r="BG32" s="604">
        <v>13749673.002734203</v>
      </c>
      <c r="BH32" s="605">
        <v>3796784.7308244952</v>
      </c>
      <c r="BI32" s="604">
        <v>85973282.68342112</v>
      </c>
    </row>
    <row r="33" spans="1:61" ht="15">
      <c r="A33" s="850"/>
      <c r="B33" s="31" t="s">
        <v>252</v>
      </c>
      <c r="C33" s="363">
        <v>27</v>
      </c>
      <c r="D33" s="581">
        <v>8491691.8307123929</v>
      </c>
      <c r="E33" s="581">
        <v>213.77032820536729</v>
      </c>
      <c r="F33" s="581">
        <v>6020.3121609106402</v>
      </c>
      <c r="G33" s="581">
        <v>660.56626617537427</v>
      </c>
      <c r="H33" s="581">
        <v>108022.32083365458</v>
      </c>
      <c r="I33" s="581">
        <v>33909.011653398287</v>
      </c>
      <c r="J33" s="581">
        <v>10977.594705219126</v>
      </c>
      <c r="K33" s="581">
        <v>37852.603960466404</v>
      </c>
      <c r="L33" s="581">
        <v>650370.64389221964</v>
      </c>
      <c r="M33" s="581">
        <v>3563949.2686783494</v>
      </c>
      <c r="N33" s="581">
        <v>3558199.6280012717</v>
      </c>
      <c r="O33" s="581">
        <v>4142983.5480497787</v>
      </c>
      <c r="P33" s="581">
        <v>370616.52783440391</v>
      </c>
      <c r="Q33" s="581">
        <v>1965680.2684688652</v>
      </c>
      <c r="R33" s="581">
        <v>628256.79008725483</v>
      </c>
      <c r="S33" s="581">
        <v>4236730.1316992696</v>
      </c>
      <c r="T33" s="581">
        <v>839593.32091539877</v>
      </c>
      <c r="U33" s="581">
        <v>2516864.4806722784</v>
      </c>
      <c r="V33" s="581">
        <v>1184541.0278413186</v>
      </c>
      <c r="W33" s="581">
        <v>4790373.9841688918</v>
      </c>
      <c r="X33" s="581">
        <v>6167849.5594953177</v>
      </c>
      <c r="Y33" s="581">
        <v>1300533.8133402963</v>
      </c>
      <c r="Z33" s="581">
        <v>14915469.140414938</v>
      </c>
      <c r="AA33" s="581">
        <v>1370330.0929912135</v>
      </c>
      <c r="AB33" s="581">
        <v>1450424.3181092665</v>
      </c>
      <c r="AC33" s="581">
        <v>1458461.7367574899</v>
      </c>
      <c r="AD33" s="581">
        <v>52380908.791043729</v>
      </c>
      <c r="AE33" s="581">
        <v>5487629.7709107632</v>
      </c>
      <c r="AF33" s="581">
        <v>66576.894392181857</v>
      </c>
      <c r="AG33" s="581">
        <v>566340.90878570988</v>
      </c>
      <c r="AH33" s="581">
        <v>3965325.9213051964</v>
      </c>
      <c r="AI33" s="581">
        <v>4681808.5211611511</v>
      </c>
      <c r="AJ33" s="581">
        <v>6247017.6522760913</v>
      </c>
      <c r="AK33" s="581">
        <v>13969280.91277694</v>
      </c>
      <c r="AL33" s="581">
        <v>22490658.7747407</v>
      </c>
      <c r="AM33" s="581">
        <v>14940706.749860918</v>
      </c>
      <c r="AN33" s="581">
        <v>1212341.1601533655</v>
      </c>
      <c r="AO33" s="581">
        <v>2809417.381188862</v>
      </c>
      <c r="AP33" s="581">
        <v>281697.68364323257</v>
      </c>
      <c r="AQ33" s="581">
        <v>15429.707603710218</v>
      </c>
      <c r="AR33" s="581">
        <v>42194.970087221438</v>
      </c>
      <c r="AS33" s="581">
        <v>695518.85813130089</v>
      </c>
      <c r="AT33" s="581">
        <v>29136536.911192186</v>
      </c>
      <c r="AU33" s="581">
        <v>548845.21269761585</v>
      </c>
      <c r="AV33" s="581">
        <v>14051716.82839478</v>
      </c>
      <c r="AW33" s="603">
        <v>237390529.90238389</v>
      </c>
      <c r="AX33" s="581">
        <v>1155861.8440510989</v>
      </c>
      <c r="AY33" s="581">
        <v>3696218.3063629535</v>
      </c>
      <c r="AZ33" s="584">
        <v>4852080.1504140524</v>
      </c>
      <c r="BA33" s="581">
        <v>0</v>
      </c>
      <c r="BB33" s="584">
        <v>4852080.1504140524</v>
      </c>
      <c r="BC33" s="581">
        <v>0</v>
      </c>
      <c r="BD33" s="581">
        <v>-2182390.9539788524</v>
      </c>
      <c r="BE33" s="584">
        <v>-2182390.9539788524</v>
      </c>
      <c r="BF33" s="581">
        <v>45216175.734676793</v>
      </c>
      <c r="BG33" s="604">
        <v>47885864.931111991</v>
      </c>
      <c r="BH33" s="605">
        <v>13058098.157518951</v>
      </c>
      <c r="BI33" s="604">
        <v>272218296.67597705</v>
      </c>
    </row>
    <row r="34" spans="1:61" ht="15">
      <c r="A34" s="850"/>
      <c r="B34" s="31" t="s">
        <v>114</v>
      </c>
      <c r="C34" s="363">
        <v>28</v>
      </c>
      <c r="D34" s="581">
        <v>18142.712341580132</v>
      </c>
      <c r="E34" s="581">
        <v>14271.591414555331</v>
      </c>
      <c r="F34" s="581">
        <v>14845.866362662195</v>
      </c>
      <c r="G34" s="581">
        <v>348166.75783034862</v>
      </c>
      <c r="H34" s="581">
        <v>651313.19079708506</v>
      </c>
      <c r="I34" s="581">
        <v>44591.483799541034</v>
      </c>
      <c r="J34" s="581">
        <v>73983.440588143421</v>
      </c>
      <c r="K34" s="581">
        <v>256661.36645666271</v>
      </c>
      <c r="L34" s="581">
        <v>1961086.0834586681</v>
      </c>
      <c r="M34" s="581">
        <v>300610.310443155</v>
      </c>
      <c r="N34" s="581">
        <v>716269.0381604454</v>
      </c>
      <c r="O34" s="581">
        <v>3782620.548761867</v>
      </c>
      <c r="P34" s="581">
        <v>88600.037778091923</v>
      </c>
      <c r="Q34" s="581">
        <v>397003.7058918702</v>
      </c>
      <c r="R34" s="581">
        <v>78409.144609515672</v>
      </c>
      <c r="S34" s="581">
        <v>95812.115278626938</v>
      </c>
      <c r="T34" s="581">
        <v>556647.89344222611</v>
      </c>
      <c r="U34" s="581">
        <v>1364528.2411195158</v>
      </c>
      <c r="V34" s="581">
        <v>155516.69571686673</v>
      </c>
      <c r="W34" s="581">
        <v>49774.729149253733</v>
      </c>
      <c r="X34" s="581">
        <v>350541.6499092083</v>
      </c>
      <c r="Y34" s="581">
        <v>2724987.2257891945</v>
      </c>
      <c r="Z34" s="581">
        <v>4122392.8784787958</v>
      </c>
      <c r="AA34" s="581">
        <v>2706366.349193248</v>
      </c>
      <c r="AB34" s="581">
        <v>66824.178032681244</v>
      </c>
      <c r="AC34" s="581">
        <v>103443.93324439735</v>
      </c>
      <c r="AD34" s="581">
        <v>1506805.624849742</v>
      </c>
      <c r="AE34" s="581">
        <v>139143632.92928717</v>
      </c>
      <c r="AF34" s="581">
        <v>9435905.6832035556</v>
      </c>
      <c r="AG34" s="581">
        <v>5914732.9799443996</v>
      </c>
      <c r="AH34" s="581">
        <v>6783958.8157480899</v>
      </c>
      <c r="AI34" s="581">
        <v>2873744.3313156543</v>
      </c>
      <c r="AJ34" s="581">
        <v>4066510.9793166569</v>
      </c>
      <c r="AK34" s="581">
        <v>10624520.08162096</v>
      </c>
      <c r="AL34" s="581">
        <v>19235014.376492381</v>
      </c>
      <c r="AM34" s="581">
        <v>16024421.939734088</v>
      </c>
      <c r="AN34" s="581">
        <v>2687417.3747246661</v>
      </c>
      <c r="AO34" s="581">
        <v>817953.02032534906</v>
      </c>
      <c r="AP34" s="581">
        <v>21835.416912298839</v>
      </c>
      <c r="AQ34" s="581">
        <v>1991624.45078551</v>
      </c>
      <c r="AR34" s="581">
        <v>7340.5128802151457</v>
      </c>
      <c r="AS34" s="581">
        <v>22846.396904826586</v>
      </c>
      <c r="AT34" s="581">
        <v>454627661.3488822</v>
      </c>
      <c r="AU34" s="581">
        <v>452503.37979843974</v>
      </c>
      <c r="AV34" s="581">
        <v>6005211.1721541081</v>
      </c>
      <c r="AW34" s="603">
        <v>703287051.9829284</v>
      </c>
      <c r="AX34" s="581">
        <v>1560823.7018344144</v>
      </c>
      <c r="AY34" s="581">
        <v>3925831.4653993505</v>
      </c>
      <c r="AZ34" s="584">
        <v>5486655.1672337651</v>
      </c>
      <c r="BA34" s="581">
        <v>0</v>
      </c>
      <c r="BB34" s="584">
        <v>5486655.1672337651</v>
      </c>
      <c r="BC34" s="581">
        <v>0</v>
      </c>
      <c r="BD34" s="581">
        <v>2140696.2500745887</v>
      </c>
      <c r="BE34" s="584">
        <v>2140696.2500745887</v>
      </c>
      <c r="BF34" s="581">
        <v>34554204.179467849</v>
      </c>
      <c r="BG34" s="604">
        <v>42181555.596776195</v>
      </c>
      <c r="BH34" s="605">
        <v>12436721.028797805</v>
      </c>
      <c r="BI34" s="604">
        <v>733031886.55090618</v>
      </c>
    </row>
    <row r="35" spans="1:61" ht="30">
      <c r="A35" s="850"/>
      <c r="B35" s="31" t="s">
        <v>88</v>
      </c>
      <c r="C35" s="363">
        <v>29</v>
      </c>
      <c r="D35" s="581">
        <v>72287.673766618143</v>
      </c>
      <c r="E35" s="581">
        <v>20674.763293295651</v>
      </c>
      <c r="F35" s="581">
        <v>59507.400452729751</v>
      </c>
      <c r="G35" s="581">
        <v>22898.702908838593</v>
      </c>
      <c r="H35" s="581">
        <v>5985486.085193648</v>
      </c>
      <c r="I35" s="581">
        <v>1118312.4937215452</v>
      </c>
      <c r="J35" s="581">
        <v>311572.11310010182</v>
      </c>
      <c r="K35" s="581">
        <v>182505.66468779449</v>
      </c>
      <c r="L35" s="581">
        <v>1348287.2576190154</v>
      </c>
      <c r="M35" s="581">
        <v>148225.2281855818</v>
      </c>
      <c r="N35" s="581">
        <v>96923.526908607048</v>
      </c>
      <c r="O35" s="581">
        <v>27074.441906015887</v>
      </c>
      <c r="P35" s="581">
        <v>114.6241380149184</v>
      </c>
      <c r="Q35" s="581">
        <v>220525.69590004638</v>
      </c>
      <c r="R35" s="581">
        <v>20871.152668213075</v>
      </c>
      <c r="S35" s="581">
        <v>141345.36711047753</v>
      </c>
      <c r="T35" s="581">
        <v>135197.33151101728</v>
      </c>
      <c r="U35" s="581">
        <v>2232886.8728285301</v>
      </c>
      <c r="V35" s="581">
        <v>125049.54216421934</v>
      </c>
      <c r="W35" s="581">
        <v>40837.060244040797</v>
      </c>
      <c r="X35" s="581">
        <v>1382265.4696027189</v>
      </c>
      <c r="Y35" s="581">
        <v>198223.33922962708</v>
      </c>
      <c r="Z35" s="581">
        <v>687639.45858611143</v>
      </c>
      <c r="AA35" s="581">
        <v>44680.393718688953</v>
      </c>
      <c r="AB35" s="581">
        <v>30567.074364661832</v>
      </c>
      <c r="AC35" s="581">
        <v>1009402.114532178</v>
      </c>
      <c r="AD35" s="581">
        <v>455614.48653843766</v>
      </c>
      <c r="AE35" s="581">
        <v>13933004.787727037</v>
      </c>
      <c r="AF35" s="581">
        <v>128395223.97115979</v>
      </c>
      <c r="AG35" s="581">
        <v>2760821.3172430983</v>
      </c>
      <c r="AH35" s="581">
        <v>109844585.75668292</v>
      </c>
      <c r="AI35" s="581">
        <v>45037806.531296775</v>
      </c>
      <c r="AJ35" s="581">
        <v>24422112.73955404</v>
      </c>
      <c r="AK35" s="581">
        <v>32051240.674649</v>
      </c>
      <c r="AL35" s="581">
        <v>18090718.143735144</v>
      </c>
      <c r="AM35" s="581">
        <v>2711445.765115554</v>
      </c>
      <c r="AN35" s="581">
        <v>2121940.8974339487</v>
      </c>
      <c r="AO35" s="581">
        <v>1810480.1393830362</v>
      </c>
      <c r="AP35" s="581">
        <v>66683.79307442611</v>
      </c>
      <c r="AQ35" s="581">
        <v>256746.45636795124</v>
      </c>
      <c r="AR35" s="581">
        <v>114830.23578586132</v>
      </c>
      <c r="AS35" s="581">
        <v>71861.890675810166</v>
      </c>
      <c r="AT35" s="581">
        <v>278702659.94908088</v>
      </c>
      <c r="AU35" s="581">
        <v>600935.2647830589</v>
      </c>
      <c r="AV35" s="581">
        <v>765699.84653579199</v>
      </c>
      <c r="AW35" s="603">
        <v>677877773.49516475</v>
      </c>
      <c r="AX35" s="581">
        <v>0</v>
      </c>
      <c r="AY35" s="581">
        <v>0</v>
      </c>
      <c r="AZ35" s="584">
        <v>0</v>
      </c>
      <c r="BA35" s="581">
        <v>0</v>
      </c>
      <c r="BB35" s="584">
        <v>0</v>
      </c>
      <c r="BC35" s="581">
        <v>0</v>
      </c>
      <c r="BD35" s="581">
        <v>4405504.3332162518</v>
      </c>
      <c r="BE35" s="584">
        <v>4405504.3332162518</v>
      </c>
      <c r="BF35" s="581">
        <v>27767871.756153114</v>
      </c>
      <c r="BG35" s="604">
        <v>32173376.089369364</v>
      </c>
      <c r="BH35" s="605">
        <v>26541208.673854858</v>
      </c>
      <c r="BI35" s="604">
        <v>683509940.91067934</v>
      </c>
    </row>
    <row r="36" spans="1:61" ht="30">
      <c r="A36" s="850"/>
      <c r="B36" s="31" t="s">
        <v>92</v>
      </c>
      <c r="C36" s="363">
        <v>30</v>
      </c>
      <c r="D36" s="581">
        <v>743.87989608824626</v>
      </c>
      <c r="E36" s="581">
        <v>74.254936021211932</v>
      </c>
      <c r="F36" s="581">
        <v>7704.7999752575242</v>
      </c>
      <c r="G36" s="581">
        <v>38.878875543453262</v>
      </c>
      <c r="H36" s="581">
        <v>15416.107396695032</v>
      </c>
      <c r="I36" s="581">
        <v>227.82763401391139</v>
      </c>
      <c r="J36" s="581">
        <v>1787.0019152152174</v>
      </c>
      <c r="K36" s="581">
        <v>425526.78370868164</v>
      </c>
      <c r="L36" s="581">
        <v>182719.42630132224</v>
      </c>
      <c r="M36" s="581">
        <v>11451.910500640452</v>
      </c>
      <c r="N36" s="581">
        <v>14362.189272756577</v>
      </c>
      <c r="O36" s="581">
        <v>83344.187385226032</v>
      </c>
      <c r="P36" s="581">
        <v>2.3398693520710525</v>
      </c>
      <c r="Q36" s="581">
        <v>167789.28486023805</v>
      </c>
      <c r="R36" s="581">
        <v>149.98729870788736</v>
      </c>
      <c r="S36" s="581">
        <v>52523.111283537277</v>
      </c>
      <c r="T36" s="581">
        <v>174305.84682848078</v>
      </c>
      <c r="U36" s="581">
        <v>731981.3853483249</v>
      </c>
      <c r="V36" s="581">
        <v>170221.37475626977</v>
      </c>
      <c r="W36" s="581">
        <v>865226.85112348339</v>
      </c>
      <c r="X36" s="581">
        <v>8103964.5066234414</v>
      </c>
      <c r="Y36" s="581">
        <v>15125.422401429336</v>
      </c>
      <c r="Z36" s="581">
        <v>8611826.8846070431</v>
      </c>
      <c r="AA36" s="581">
        <v>119933.47570344311</v>
      </c>
      <c r="AB36" s="581">
        <v>11622.882805883548</v>
      </c>
      <c r="AC36" s="581">
        <v>249971.05222817717</v>
      </c>
      <c r="AD36" s="581">
        <v>1952132.5545576825</v>
      </c>
      <c r="AE36" s="581">
        <v>7233885.0167974243</v>
      </c>
      <c r="AF36" s="581">
        <v>8479844.597018728</v>
      </c>
      <c r="AG36" s="581">
        <v>196601311.08714411</v>
      </c>
      <c r="AH36" s="581">
        <v>48942799.232145391</v>
      </c>
      <c r="AI36" s="581">
        <v>37701392.028613672</v>
      </c>
      <c r="AJ36" s="581">
        <v>12717404.924781132</v>
      </c>
      <c r="AK36" s="581">
        <v>42210635.5468027</v>
      </c>
      <c r="AL36" s="581">
        <v>128393623.88650948</v>
      </c>
      <c r="AM36" s="581">
        <v>29163427.754928</v>
      </c>
      <c r="AN36" s="581">
        <v>2379086.5947264382</v>
      </c>
      <c r="AO36" s="581">
        <v>14932096.360839639</v>
      </c>
      <c r="AP36" s="581">
        <v>247456.76330623013</v>
      </c>
      <c r="AQ36" s="581">
        <v>82372.637321982766</v>
      </c>
      <c r="AR36" s="581">
        <v>775.8056358854551</v>
      </c>
      <c r="AS36" s="581">
        <v>5801.6448365556344</v>
      </c>
      <c r="AT36" s="581">
        <v>10715656.088685643</v>
      </c>
      <c r="AU36" s="581">
        <v>68808.246130142215</v>
      </c>
      <c r="AV36" s="581">
        <v>488252.92216533364</v>
      </c>
      <c r="AW36" s="603">
        <v>562334805.34648144</v>
      </c>
      <c r="AX36" s="581">
        <v>0</v>
      </c>
      <c r="AY36" s="581">
        <v>0</v>
      </c>
      <c r="AZ36" s="584">
        <v>0</v>
      </c>
      <c r="BA36" s="581">
        <v>0</v>
      </c>
      <c r="BB36" s="584">
        <v>0</v>
      </c>
      <c r="BC36" s="581">
        <v>0</v>
      </c>
      <c r="BD36" s="581">
        <v>-957892.18613738031</v>
      </c>
      <c r="BE36" s="584">
        <v>-957892.18613738031</v>
      </c>
      <c r="BF36" s="581">
        <v>17965733.808199733</v>
      </c>
      <c r="BG36" s="604">
        <v>17007841.622062355</v>
      </c>
      <c r="BH36" s="605">
        <v>54672624.212560713</v>
      </c>
      <c r="BI36" s="604">
        <v>524670022.75598329</v>
      </c>
    </row>
    <row r="37" spans="1:61" ht="15">
      <c r="A37" s="850"/>
      <c r="B37" s="31" t="s">
        <v>193</v>
      </c>
      <c r="C37" s="363">
        <v>31</v>
      </c>
      <c r="D37" s="581">
        <v>241840.82153111411</v>
      </c>
      <c r="E37" s="581">
        <v>189620.63387665674</v>
      </c>
      <c r="F37" s="581">
        <v>36177.723501234104</v>
      </c>
      <c r="G37" s="581">
        <v>102436.11239681365</v>
      </c>
      <c r="H37" s="581">
        <v>6843894.5905335946</v>
      </c>
      <c r="I37" s="581">
        <v>47481.494058685887</v>
      </c>
      <c r="J37" s="581">
        <v>988422.99634566356</v>
      </c>
      <c r="K37" s="581">
        <v>1199614.6379004666</v>
      </c>
      <c r="L37" s="581">
        <v>2574118.587780036</v>
      </c>
      <c r="M37" s="581">
        <v>638055.14372898871</v>
      </c>
      <c r="N37" s="581">
        <v>1093284.3482925876</v>
      </c>
      <c r="O37" s="581">
        <v>1575002.0025793547</v>
      </c>
      <c r="P37" s="581">
        <v>217565.61131161248</v>
      </c>
      <c r="Q37" s="581">
        <v>989359.57549145771</v>
      </c>
      <c r="R37" s="581">
        <v>330258.83225369401</v>
      </c>
      <c r="S37" s="581">
        <v>844755.63132349052</v>
      </c>
      <c r="T37" s="581">
        <v>2184959.9779912308</v>
      </c>
      <c r="U37" s="581">
        <v>3975947.4324373463</v>
      </c>
      <c r="V37" s="581">
        <v>438782.73105488683</v>
      </c>
      <c r="W37" s="581">
        <v>378635.26920507255</v>
      </c>
      <c r="X37" s="581">
        <v>2346448.1908058329</v>
      </c>
      <c r="Y37" s="581">
        <v>367056.8410117465</v>
      </c>
      <c r="Z37" s="581">
        <v>3074021.6759896469</v>
      </c>
      <c r="AA37" s="581">
        <v>1210054.815495779</v>
      </c>
      <c r="AB37" s="581">
        <v>152304.34944051766</v>
      </c>
      <c r="AC37" s="581">
        <v>3052671.6815458452</v>
      </c>
      <c r="AD37" s="581">
        <v>1911388.429348696</v>
      </c>
      <c r="AE37" s="581">
        <v>16927420.325239208</v>
      </c>
      <c r="AF37" s="581">
        <v>1218101.9140089641</v>
      </c>
      <c r="AG37" s="581">
        <v>1056789.449905585</v>
      </c>
      <c r="AH37" s="581">
        <v>69726613.019667462</v>
      </c>
      <c r="AI37" s="581">
        <v>27665192.226801485</v>
      </c>
      <c r="AJ37" s="581">
        <v>16436651.429209245</v>
      </c>
      <c r="AK37" s="581">
        <v>20222239.056771398</v>
      </c>
      <c r="AL37" s="581">
        <v>25722146.776101857</v>
      </c>
      <c r="AM37" s="581">
        <v>13914860.651065513</v>
      </c>
      <c r="AN37" s="581">
        <v>3079631.9309838754</v>
      </c>
      <c r="AO37" s="581">
        <v>2952975.110946103</v>
      </c>
      <c r="AP37" s="581">
        <v>34639.12099208837</v>
      </c>
      <c r="AQ37" s="581">
        <v>275728.82485354017</v>
      </c>
      <c r="AR37" s="581">
        <v>36839.209282554257</v>
      </c>
      <c r="AS37" s="581">
        <v>843476.84553949302</v>
      </c>
      <c r="AT37" s="581">
        <v>132161439.87616302</v>
      </c>
      <c r="AU37" s="581">
        <v>3011371.1001214916</v>
      </c>
      <c r="AV37" s="581">
        <v>53477461.319937557</v>
      </c>
      <c r="AW37" s="603">
        <v>425767738.32482243</v>
      </c>
      <c r="AX37" s="581">
        <v>665462.94812565146</v>
      </c>
      <c r="AY37" s="581">
        <v>4215024.1264948631</v>
      </c>
      <c r="AZ37" s="584">
        <v>4880487.0746205142</v>
      </c>
      <c r="BA37" s="581">
        <v>0</v>
      </c>
      <c r="BB37" s="584">
        <v>4880487.0746205142</v>
      </c>
      <c r="BC37" s="581">
        <v>25162931.898172207</v>
      </c>
      <c r="BD37" s="581">
        <v>9509406.9148277864</v>
      </c>
      <c r="BE37" s="584">
        <v>34672338.812999994</v>
      </c>
      <c r="BF37" s="581">
        <v>62348551.23227644</v>
      </c>
      <c r="BG37" s="604">
        <v>101901377.11989695</v>
      </c>
      <c r="BH37" s="605">
        <v>8187441.3282561656</v>
      </c>
      <c r="BI37" s="604">
        <v>519481674.11646295</v>
      </c>
    </row>
    <row r="38" spans="1:61" ht="15">
      <c r="A38" s="850"/>
      <c r="B38" s="31" t="s">
        <v>414</v>
      </c>
      <c r="C38" s="363">
        <v>32</v>
      </c>
      <c r="D38" s="581">
        <v>333665.35647294018</v>
      </c>
      <c r="E38" s="581">
        <v>35275.168677245121</v>
      </c>
      <c r="F38" s="581">
        <v>146340.78719679412</v>
      </c>
      <c r="G38" s="581">
        <v>248756.32901604392</v>
      </c>
      <c r="H38" s="581">
        <v>2843363.00046338</v>
      </c>
      <c r="I38" s="581">
        <v>696909.9634031232</v>
      </c>
      <c r="J38" s="581">
        <v>607299.28804882558</v>
      </c>
      <c r="K38" s="581">
        <v>918735.63310659421</v>
      </c>
      <c r="L38" s="581">
        <v>1126781.4706234518</v>
      </c>
      <c r="M38" s="581">
        <v>708991.50610703137</v>
      </c>
      <c r="N38" s="581">
        <v>419664.84138512111</v>
      </c>
      <c r="O38" s="581">
        <v>246499.36037572409</v>
      </c>
      <c r="P38" s="581">
        <v>79465.645308058447</v>
      </c>
      <c r="Q38" s="581">
        <v>1287582.2020385067</v>
      </c>
      <c r="R38" s="581">
        <v>151707.00841999165</v>
      </c>
      <c r="S38" s="581">
        <v>390142.41971118638</v>
      </c>
      <c r="T38" s="581">
        <v>711346.79290519585</v>
      </c>
      <c r="U38" s="581">
        <v>567174.18410409905</v>
      </c>
      <c r="V38" s="581">
        <v>395764.66606995114</v>
      </c>
      <c r="W38" s="581">
        <v>159583.18603610777</v>
      </c>
      <c r="X38" s="581">
        <v>495652.89789655304</v>
      </c>
      <c r="Y38" s="581">
        <v>2442105.7796665607</v>
      </c>
      <c r="Z38" s="581">
        <v>4426550.7625746112</v>
      </c>
      <c r="AA38" s="581">
        <v>549583.60939648212</v>
      </c>
      <c r="AB38" s="581">
        <v>94538.161506898876</v>
      </c>
      <c r="AC38" s="581">
        <v>313469.03140660038</v>
      </c>
      <c r="AD38" s="581">
        <v>801517.89082660247</v>
      </c>
      <c r="AE38" s="581">
        <v>11173708.114635611</v>
      </c>
      <c r="AF38" s="581">
        <v>7711312.9210711671</v>
      </c>
      <c r="AG38" s="581">
        <v>949139.5936522726</v>
      </c>
      <c r="AH38" s="581">
        <v>13379131.6650398</v>
      </c>
      <c r="AI38" s="581">
        <v>113487863.80676664</v>
      </c>
      <c r="AJ38" s="581">
        <v>35452640.134768344</v>
      </c>
      <c r="AK38" s="581">
        <v>36980118.961834289</v>
      </c>
      <c r="AL38" s="581">
        <v>24040251.91890832</v>
      </c>
      <c r="AM38" s="581">
        <v>6541544.8117308589</v>
      </c>
      <c r="AN38" s="581">
        <v>2497080.5735292854</v>
      </c>
      <c r="AO38" s="581">
        <v>2126406.2001750991</v>
      </c>
      <c r="AP38" s="581">
        <v>131583.60390245754</v>
      </c>
      <c r="AQ38" s="581">
        <v>2748010.6879523317</v>
      </c>
      <c r="AR38" s="581">
        <v>160562.27946636244</v>
      </c>
      <c r="AS38" s="581">
        <v>150061.20949677238</v>
      </c>
      <c r="AT38" s="581">
        <v>21074962.820468996</v>
      </c>
      <c r="AU38" s="581">
        <v>10058064.262835376</v>
      </c>
      <c r="AV38" s="581">
        <v>4522729.3037820496</v>
      </c>
      <c r="AW38" s="603">
        <v>314383639.8127597</v>
      </c>
      <c r="AX38" s="581">
        <v>376403.35212190176</v>
      </c>
      <c r="AY38" s="581">
        <v>1228363.5907578338</v>
      </c>
      <c r="AZ38" s="584">
        <v>1604766.9428797353</v>
      </c>
      <c r="BA38" s="581">
        <v>0</v>
      </c>
      <c r="BB38" s="584">
        <v>1604766.9428797353</v>
      </c>
      <c r="BC38" s="581">
        <v>170362145.94569969</v>
      </c>
      <c r="BD38" s="581">
        <v>9413554.550238736</v>
      </c>
      <c r="BE38" s="584">
        <v>179775700.49593845</v>
      </c>
      <c r="BF38" s="581">
        <v>92569318.362554908</v>
      </c>
      <c r="BG38" s="604">
        <v>273949785.80137306</v>
      </c>
      <c r="BH38" s="605">
        <v>55422439.185358524</v>
      </c>
      <c r="BI38" s="604">
        <v>532910986.42877388</v>
      </c>
    </row>
    <row r="39" spans="1:61" ht="15">
      <c r="A39" s="850"/>
      <c r="B39" s="31" t="s">
        <v>415</v>
      </c>
      <c r="C39" s="363">
        <v>33</v>
      </c>
      <c r="D39" s="581">
        <v>5899903.5783025064</v>
      </c>
      <c r="E39" s="581">
        <v>1169532.8350694038</v>
      </c>
      <c r="F39" s="581">
        <v>670803.84536797774</v>
      </c>
      <c r="G39" s="581">
        <v>1206173.4082324088</v>
      </c>
      <c r="H39" s="581">
        <v>4363149.3368059974</v>
      </c>
      <c r="I39" s="581">
        <v>2865981.2518185521</v>
      </c>
      <c r="J39" s="581">
        <v>1006828.2034190466</v>
      </c>
      <c r="K39" s="581">
        <v>1506725.0713898046</v>
      </c>
      <c r="L39" s="581">
        <v>4749921.9384842059</v>
      </c>
      <c r="M39" s="581">
        <v>143740.91421555975</v>
      </c>
      <c r="N39" s="581">
        <v>180968.02386970029</v>
      </c>
      <c r="O39" s="581">
        <v>158550.95046520187</v>
      </c>
      <c r="P39" s="581">
        <v>88200.258002378469</v>
      </c>
      <c r="Q39" s="581">
        <v>666097.56367181393</v>
      </c>
      <c r="R39" s="581">
        <v>215082.45688629977</v>
      </c>
      <c r="S39" s="581">
        <v>340945.91543154058</v>
      </c>
      <c r="T39" s="581">
        <v>529343.85018099053</v>
      </c>
      <c r="U39" s="581">
        <v>277802.50233890529</v>
      </c>
      <c r="V39" s="581">
        <v>754343.26781940542</v>
      </c>
      <c r="W39" s="581">
        <v>1013416.1465422376</v>
      </c>
      <c r="X39" s="581">
        <v>171524.28936339609</v>
      </c>
      <c r="Y39" s="581">
        <v>833887.88345839863</v>
      </c>
      <c r="Z39" s="581">
        <v>3199636.3077789359</v>
      </c>
      <c r="AA39" s="581">
        <v>235061.27541503889</v>
      </c>
      <c r="AB39" s="581">
        <v>85695.397922696808</v>
      </c>
      <c r="AC39" s="581">
        <v>395621.12452193559</v>
      </c>
      <c r="AD39" s="581">
        <v>880131.42389019369</v>
      </c>
      <c r="AE39" s="581">
        <v>3308438.8618798619</v>
      </c>
      <c r="AF39" s="581">
        <v>5251960.0150080612</v>
      </c>
      <c r="AG39" s="581">
        <v>3482298.1614076709</v>
      </c>
      <c r="AH39" s="581">
        <v>3764377.5885242335</v>
      </c>
      <c r="AI39" s="581">
        <v>4434748.5168989636</v>
      </c>
      <c r="AJ39" s="581">
        <v>48823626.045813985</v>
      </c>
      <c r="AK39" s="581">
        <v>5377991.0554618472</v>
      </c>
      <c r="AL39" s="581">
        <v>4191944.0242040958</v>
      </c>
      <c r="AM39" s="581">
        <v>20039316.396309491</v>
      </c>
      <c r="AN39" s="581">
        <v>1163652.1890375665</v>
      </c>
      <c r="AO39" s="581">
        <v>697676.95653137681</v>
      </c>
      <c r="AP39" s="581">
        <v>62445.420221927387</v>
      </c>
      <c r="AQ39" s="581">
        <v>179779.53739239942</v>
      </c>
      <c r="AR39" s="581">
        <v>8470.1489079702405</v>
      </c>
      <c r="AS39" s="581">
        <v>108797.71737827895</v>
      </c>
      <c r="AT39" s="581">
        <v>17847619.67619678</v>
      </c>
      <c r="AU39" s="581">
        <v>1086674.3524749409</v>
      </c>
      <c r="AV39" s="581">
        <v>19978533.810548037</v>
      </c>
      <c r="AW39" s="603">
        <v>173417419.49486199</v>
      </c>
      <c r="AX39" s="581">
        <v>595579.78670823306</v>
      </c>
      <c r="AY39" s="581">
        <v>3720729.2812877656</v>
      </c>
      <c r="AZ39" s="584">
        <v>4316309.067995999</v>
      </c>
      <c r="BA39" s="581">
        <v>0</v>
      </c>
      <c r="BB39" s="584">
        <v>4316309.067995999</v>
      </c>
      <c r="BC39" s="581">
        <v>204929596.99676484</v>
      </c>
      <c r="BD39" s="581">
        <v>4556075.647976514</v>
      </c>
      <c r="BE39" s="584">
        <v>209485672.64474136</v>
      </c>
      <c r="BF39" s="581">
        <v>59350299.402435616</v>
      </c>
      <c r="BG39" s="604">
        <v>273152281.11517298</v>
      </c>
      <c r="BH39" s="605">
        <v>59218616.805418633</v>
      </c>
      <c r="BI39" s="604">
        <v>387351083.80461651</v>
      </c>
    </row>
    <row r="40" spans="1:61" ht="15">
      <c r="A40" s="850"/>
      <c r="B40" s="31" t="s">
        <v>517</v>
      </c>
      <c r="C40" s="363">
        <v>34</v>
      </c>
      <c r="D40" s="581">
        <v>800570.25681392895</v>
      </c>
      <c r="E40" s="581">
        <v>154813.58086156429</v>
      </c>
      <c r="F40" s="581">
        <v>157519.98819491445</v>
      </c>
      <c r="G40" s="581">
        <v>1400530.1055380385</v>
      </c>
      <c r="H40" s="581">
        <v>336123.90830605489</v>
      </c>
      <c r="I40" s="581">
        <v>21129.061459526722</v>
      </c>
      <c r="J40" s="581">
        <v>135880.85718856464</v>
      </c>
      <c r="K40" s="581">
        <v>358890.91616096598</v>
      </c>
      <c r="L40" s="581">
        <v>751348.59982442774</v>
      </c>
      <c r="M40" s="581">
        <v>129159.95233518377</v>
      </c>
      <c r="N40" s="581">
        <v>69419.487869784032</v>
      </c>
      <c r="O40" s="581">
        <v>37667.42698176152</v>
      </c>
      <c r="P40" s="581">
        <v>1873.9457748044488</v>
      </c>
      <c r="Q40" s="581">
        <v>127541.74279564113</v>
      </c>
      <c r="R40" s="581">
        <v>170685.51837842239</v>
      </c>
      <c r="S40" s="581">
        <v>24918.051729141465</v>
      </c>
      <c r="T40" s="581">
        <v>93791.299298530867</v>
      </c>
      <c r="U40" s="581">
        <v>94977.079886716863</v>
      </c>
      <c r="V40" s="581">
        <v>18295.486462379413</v>
      </c>
      <c r="W40" s="581">
        <v>9621.8993791026478</v>
      </c>
      <c r="X40" s="581">
        <v>38217.540759794952</v>
      </c>
      <c r="Y40" s="581">
        <v>54003.987998573815</v>
      </c>
      <c r="Z40" s="581">
        <v>505923.12005580199</v>
      </c>
      <c r="AA40" s="581">
        <v>77155.805073446929</v>
      </c>
      <c r="AB40" s="581">
        <v>13251.602473865189</v>
      </c>
      <c r="AC40" s="581">
        <v>43657.514552234898</v>
      </c>
      <c r="AD40" s="581">
        <v>142352.69930104609</v>
      </c>
      <c r="AE40" s="581">
        <v>2433367.6889192211</v>
      </c>
      <c r="AF40" s="581">
        <v>224905.80038806185</v>
      </c>
      <c r="AG40" s="581">
        <v>62389.433074998087</v>
      </c>
      <c r="AH40" s="581">
        <v>659702.38670738065</v>
      </c>
      <c r="AI40" s="581">
        <v>9574551.8909116276</v>
      </c>
      <c r="AJ40" s="581">
        <v>10428072.339575617</v>
      </c>
      <c r="AK40" s="581">
        <v>265525147.79122207</v>
      </c>
      <c r="AL40" s="581">
        <v>1759478.714788449</v>
      </c>
      <c r="AM40" s="581">
        <v>575129.64029639831</v>
      </c>
      <c r="AN40" s="581">
        <v>413100.44465075573</v>
      </c>
      <c r="AO40" s="581">
        <v>2667932.8661850854</v>
      </c>
      <c r="AP40" s="581">
        <v>57942.939753507584</v>
      </c>
      <c r="AQ40" s="581">
        <v>61115.996932937778</v>
      </c>
      <c r="AR40" s="581">
        <v>13506.516372588463</v>
      </c>
      <c r="AS40" s="581">
        <v>13631.520523461271</v>
      </c>
      <c r="AT40" s="581">
        <v>2453864.2890529926</v>
      </c>
      <c r="AU40" s="581">
        <v>81895260.120287508</v>
      </c>
      <c r="AV40" s="581">
        <v>61713711.213370413</v>
      </c>
      <c r="AW40" s="603">
        <v>446302133.02846724</v>
      </c>
      <c r="AX40" s="581">
        <v>27151988.090627823</v>
      </c>
      <c r="AY40" s="581">
        <v>135862658.55481052</v>
      </c>
      <c r="AZ40" s="584">
        <v>163014646.64543834</v>
      </c>
      <c r="BA40" s="581">
        <v>0</v>
      </c>
      <c r="BB40" s="584">
        <v>163014646.64543834</v>
      </c>
      <c r="BC40" s="581">
        <v>237017424.52288073</v>
      </c>
      <c r="BD40" s="581">
        <v>16386701.546555031</v>
      </c>
      <c r="BE40" s="584">
        <v>253404126.06943575</v>
      </c>
      <c r="BF40" s="581">
        <v>60488829.922195293</v>
      </c>
      <c r="BG40" s="604">
        <v>476907602.63706934</v>
      </c>
      <c r="BH40" s="605">
        <v>60738350.969654106</v>
      </c>
      <c r="BI40" s="604">
        <v>862471384.6958828</v>
      </c>
    </row>
    <row r="41" spans="1:61" ht="15">
      <c r="A41" s="850"/>
      <c r="B41" s="31" t="s">
        <v>417</v>
      </c>
      <c r="C41" s="363">
        <v>35</v>
      </c>
      <c r="D41" s="581">
        <v>75759.43978836108</v>
      </c>
      <c r="E41" s="581">
        <v>39765.077343651137</v>
      </c>
      <c r="F41" s="581">
        <v>40156.666515263649</v>
      </c>
      <c r="G41" s="581">
        <v>35776.813542560165</v>
      </c>
      <c r="H41" s="581">
        <v>881627.7780625067</v>
      </c>
      <c r="I41" s="581">
        <v>103121.47863657449</v>
      </c>
      <c r="J41" s="581">
        <v>60007.526836632875</v>
      </c>
      <c r="K41" s="581">
        <v>334206.40027498134</v>
      </c>
      <c r="L41" s="581">
        <v>693722.94082493475</v>
      </c>
      <c r="M41" s="581">
        <v>231392.4334873216</v>
      </c>
      <c r="N41" s="581">
        <v>268468.02710318286</v>
      </c>
      <c r="O41" s="581">
        <v>90824.614670270588</v>
      </c>
      <c r="P41" s="581">
        <v>62623.39407985047</v>
      </c>
      <c r="Q41" s="581">
        <v>317316.21328124846</v>
      </c>
      <c r="R41" s="581">
        <v>112326.89213042211</v>
      </c>
      <c r="S41" s="581">
        <v>65529.394899827937</v>
      </c>
      <c r="T41" s="581">
        <v>113607.46585267177</v>
      </c>
      <c r="U41" s="581">
        <v>172946.74104054645</v>
      </c>
      <c r="V41" s="581">
        <v>125339.20589791244</v>
      </c>
      <c r="W41" s="581">
        <v>17405.785714358542</v>
      </c>
      <c r="X41" s="581">
        <v>1228110.8639648671</v>
      </c>
      <c r="Y41" s="581">
        <v>180840.08919509535</v>
      </c>
      <c r="Z41" s="581">
        <v>793163.61556862446</v>
      </c>
      <c r="AA41" s="581">
        <v>125439.83191343164</v>
      </c>
      <c r="AB41" s="581">
        <v>28925.55833865665</v>
      </c>
      <c r="AC41" s="581">
        <v>58463.095277091437</v>
      </c>
      <c r="AD41" s="581">
        <v>1090540.5022958899</v>
      </c>
      <c r="AE41" s="581">
        <v>1447646.244290343</v>
      </c>
      <c r="AF41" s="581">
        <v>565778.76574593643</v>
      </c>
      <c r="AG41" s="581">
        <v>269475.60754760221</v>
      </c>
      <c r="AH41" s="581">
        <v>1218352.28813117</v>
      </c>
      <c r="AI41" s="581">
        <v>30663801.736531954</v>
      </c>
      <c r="AJ41" s="581">
        <v>17420251.047840469</v>
      </c>
      <c r="AK41" s="581">
        <v>33296799.074348159</v>
      </c>
      <c r="AL41" s="581">
        <v>117461126.2318735</v>
      </c>
      <c r="AM41" s="581">
        <v>51160251.840769984</v>
      </c>
      <c r="AN41" s="581">
        <v>5591171.4107314199</v>
      </c>
      <c r="AO41" s="581">
        <v>2098536.5693012532</v>
      </c>
      <c r="AP41" s="581">
        <v>57298.73846119213</v>
      </c>
      <c r="AQ41" s="581">
        <v>42504095.54918389</v>
      </c>
      <c r="AR41" s="581">
        <v>79167.884545307432</v>
      </c>
      <c r="AS41" s="581">
        <v>81672.392538750559</v>
      </c>
      <c r="AT41" s="581">
        <v>93400845.831815422</v>
      </c>
      <c r="AU41" s="581">
        <v>4902079.2348148543</v>
      </c>
      <c r="AV41" s="581">
        <v>63300141.754960723</v>
      </c>
      <c r="AW41" s="603">
        <v>472865900.0499686</v>
      </c>
      <c r="AX41" s="581">
        <v>10878967.93954985</v>
      </c>
      <c r="AY41" s="581">
        <v>29242602.743562721</v>
      </c>
      <c r="AZ41" s="584">
        <v>40121570.683112569</v>
      </c>
      <c r="BA41" s="581">
        <v>0</v>
      </c>
      <c r="BB41" s="584">
        <v>40121570.683112569</v>
      </c>
      <c r="BC41" s="581">
        <v>63813745.932882018</v>
      </c>
      <c r="BD41" s="581">
        <v>752723.18437019782</v>
      </c>
      <c r="BE41" s="584">
        <v>64566469.117252238</v>
      </c>
      <c r="BF41" s="581">
        <v>170548525.74938357</v>
      </c>
      <c r="BG41" s="604">
        <v>275236565.54974836</v>
      </c>
      <c r="BH41" s="605">
        <v>50436211.01255998</v>
      </c>
      <c r="BI41" s="604">
        <v>697666254.58715713</v>
      </c>
    </row>
    <row r="42" spans="1:61" ht="15">
      <c r="A42" s="850"/>
      <c r="B42" s="31" t="s">
        <v>418</v>
      </c>
      <c r="C42" s="363">
        <v>36</v>
      </c>
      <c r="D42" s="581">
        <v>97088.081406352474</v>
      </c>
      <c r="E42" s="581">
        <v>15072.521046863472</v>
      </c>
      <c r="F42" s="581">
        <v>57611.172042000115</v>
      </c>
      <c r="G42" s="581">
        <v>45481.447915948273</v>
      </c>
      <c r="H42" s="581">
        <v>299823.55393134704</v>
      </c>
      <c r="I42" s="581">
        <v>16206.859743636385</v>
      </c>
      <c r="J42" s="581">
        <v>9288.5437072484765</v>
      </c>
      <c r="K42" s="581">
        <v>5518.3887756668355</v>
      </c>
      <c r="L42" s="581">
        <v>56445.29383106863</v>
      </c>
      <c r="M42" s="581">
        <v>226207.55979248421</v>
      </c>
      <c r="N42" s="581">
        <v>230725.96082949324</v>
      </c>
      <c r="O42" s="581">
        <v>86467.94566923345</v>
      </c>
      <c r="P42" s="581">
        <v>23622.194554281043</v>
      </c>
      <c r="Q42" s="581">
        <v>110827.66761725012</v>
      </c>
      <c r="R42" s="581">
        <v>49836.168036711992</v>
      </c>
      <c r="S42" s="581">
        <v>56702.274465614624</v>
      </c>
      <c r="T42" s="581">
        <v>42304.170324696417</v>
      </c>
      <c r="U42" s="581">
        <v>58914.837928275207</v>
      </c>
      <c r="V42" s="581">
        <v>277980.18098670407</v>
      </c>
      <c r="W42" s="581">
        <v>157055.05870184329</v>
      </c>
      <c r="X42" s="581">
        <v>2668231.356614484</v>
      </c>
      <c r="Y42" s="581">
        <v>122490.05576750956</v>
      </c>
      <c r="Z42" s="581">
        <v>551095.13067059685</v>
      </c>
      <c r="AA42" s="581">
        <v>445014.36640435806</v>
      </c>
      <c r="AB42" s="581">
        <v>39279.998215583568</v>
      </c>
      <c r="AC42" s="581">
        <v>35496.255662461444</v>
      </c>
      <c r="AD42" s="581">
        <v>1002460.3077282172</v>
      </c>
      <c r="AE42" s="581">
        <v>582566.37991563743</v>
      </c>
      <c r="AF42" s="581">
        <v>633456.3959478786</v>
      </c>
      <c r="AG42" s="581">
        <v>96884.286087765606</v>
      </c>
      <c r="AH42" s="581">
        <v>798986.59492823295</v>
      </c>
      <c r="AI42" s="581">
        <v>22345548.471386343</v>
      </c>
      <c r="AJ42" s="581">
        <v>22423225.713938221</v>
      </c>
      <c r="AK42" s="581">
        <v>19554603.6881526</v>
      </c>
      <c r="AL42" s="581">
        <v>48746014.579118431</v>
      </c>
      <c r="AM42" s="581">
        <v>565273639.84707367</v>
      </c>
      <c r="AN42" s="581">
        <v>18041251.559581548</v>
      </c>
      <c r="AO42" s="581">
        <v>1837502.3724434988</v>
      </c>
      <c r="AP42" s="581">
        <v>25655.537934580541</v>
      </c>
      <c r="AQ42" s="581">
        <v>1540027.7938266834</v>
      </c>
      <c r="AR42" s="581">
        <v>50185.881711747366</v>
      </c>
      <c r="AS42" s="581">
        <v>45456.433606246632</v>
      </c>
      <c r="AT42" s="581">
        <v>10209085.05405244</v>
      </c>
      <c r="AU42" s="581">
        <v>6458622.6054378767</v>
      </c>
      <c r="AV42" s="581">
        <v>142064085.34550714</v>
      </c>
      <c r="AW42" s="603">
        <v>867514045.89302063</v>
      </c>
      <c r="AX42" s="581">
        <v>14317018.835945714</v>
      </c>
      <c r="AY42" s="581">
        <v>48783864.535313182</v>
      </c>
      <c r="AZ42" s="584">
        <v>63100883.3712589</v>
      </c>
      <c r="BA42" s="581">
        <v>0</v>
      </c>
      <c r="BB42" s="584">
        <v>63100883.3712589</v>
      </c>
      <c r="BC42" s="581">
        <v>94192483.97782737</v>
      </c>
      <c r="BD42" s="581">
        <v>9505846.3740354273</v>
      </c>
      <c r="BE42" s="584">
        <v>103698330.35186279</v>
      </c>
      <c r="BF42" s="581">
        <v>415360883.39117199</v>
      </c>
      <c r="BG42" s="604">
        <v>582160097.11429358</v>
      </c>
      <c r="BH42" s="605">
        <v>358314851.35982656</v>
      </c>
      <c r="BI42" s="604">
        <v>1091359291.6474876</v>
      </c>
    </row>
    <row r="43" spans="1:61" ht="30">
      <c r="A43" s="850"/>
      <c r="B43" s="31" t="s">
        <v>194</v>
      </c>
      <c r="C43" s="363">
        <v>37</v>
      </c>
      <c r="D43" s="581">
        <v>6153.0886550391797</v>
      </c>
      <c r="E43" s="581">
        <v>73.967401253130404</v>
      </c>
      <c r="F43" s="581">
        <v>1966.3865316020606</v>
      </c>
      <c r="G43" s="581">
        <v>28579.82026170232</v>
      </c>
      <c r="H43" s="581">
        <v>60954.046117438098</v>
      </c>
      <c r="I43" s="581">
        <v>852917.90563904692</v>
      </c>
      <c r="J43" s="581">
        <v>75557.602787135009</v>
      </c>
      <c r="K43" s="581">
        <v>13542.497143251501</v>
      </c>
      <c r="L43" s="581">
        <v>360524.35508215177</v>
      </c>
      <c r="M43" s="581">
        <v>128123.16696942243</v>
      </c>
      <c r="N43" s="581">
        <v>23198.719121601607</v>
      </c>
      <c r="O43" s="581">
        <v>23219.994783101814</v>
      </c>
      <c r="P43" s="581">
        <v>5471.7002327402133</v>
      </c>
      <c r="Q43" s="581">
        <v>23376.308056608053</v>
      </c>
      <c r="R43" s="581">
        <v>166969.74712177442</v>
      </c>
      <c r="S43" s="581">
        <v>1297.0271420778804</v>
      </c>
      <c r="T43" s="581">
        <v>12340.519738451236</v>
      </c>
      <c r="U43" s="581">
        <v>1125.8917082107507</v>
      </c>
      <c r="V43" s="581">
        <v>45511.26389386857</v>
      </c>
      <c r="W43" s="581">
        <v>1140.1403969324829</v>
      </c>
      <c r="X43" s="581">
        <v>47584.368519243355</v>
      </c>
      <c r="Y43" s="581">
        <v>996813.56197350053</v>
      </c>
      <c r="Z43" s="581">
        <v>467661.28173493256</v>
      </c>
      <c r="AA43" s="581">
        <v>36057.074895410922</v>
      </c>
      <c r="AB43" s="581">
        <v>16023.275287721051</v>
      </c>
      <c r="AC43" s="581">
        <v>25893.79306950578</v>
      </c>
      <c r="AD43" s="581">
        <v>138105.337290917</v>
      </c>
      <c r="AE43" s="581">
        <v>625546.7956571203</v>
      </c>
      <c r="AF43" s="581">
        <v>299052.95156567905</v>
      </c>
      <c r="AG43" s="581">
        <v>61062.089072547751</v>
      </c>
      <c r="AH43" s="581">
        <v>166091.13591516146</v>
      </c>
      <c r="AI43" s="581">
        <v>3036038.8608185113</v>
      </c>
      <c r="AJ43" s="581">
        <v>4599694.8416848881</v>
      </c>
      <c r="AK43" s="581">
        <v>5612411.505627499</v>
      </c>
      <c r="AL43" s="581">
        <v>5086814.0548503846</v>
      </c>
      <c r="AM43" s="581">
        <v>6138643.2032660013</v>
      </c>
      <c r="AN43" s="581">
        <v>14365988.390904576</v>
      </c>
      <c r="AO43" s="581">
        <v>402821.9523563807</v>
      </c>
      <c r="AP43" s="581">
        <v>98596.864356209437</v>
      </c>
      <c r="AQ43" s="581">
        <v>15836218.590206284</v>
      </c>
      <c r="AR43" s="581">
        <v>130939.80706132579</v>
      </c>
      <c r="AS43" s="581">
        <v>86287.834899835245</v>
      </c>
      <c r="AT43" s="581">
        <v>3175143.2925259788</v>
      </c>
      <c r="AU43" s="581">
        <v>145666.79300709939</v>
      </c>
      <c r="AV43" s="581">
        <v>40062715.562895112</v>
      </c>
      <c r="AW43" s="603">
        <v>103489917.36822522</v>
      </c>
      <c r="AX43" s="581">
        <v>923037.10446852958</v>
      </c>
      <c r="AY43" s="581">
        <v>3042622.3534157136</v>
      </c>
      <c r="AZ43" s="584">
        <v>3965659.4578842432</v>
      </c>
      <c r="BA43" s="581">
        <v>0</v>
      </c>
      <c r="BB43" s="584">
        <v>3965659.4578842432</v>
      </c>
      <c r="BC43" s="581">
        <v>12907352.480296308</v>
      </c>
      <c r="BD43" s="581">
        <v>-3365691.4284561644</v>
      </c>
      <c r="BE43" s="584">
        <v>9541661.0518401433</v>
      </c>
      <c r="BF43" s="581">
        <v>24006451.586422164</v>
      </c>
      <c r="BG43" s="604">
        <v>37513772.096146554</v>
      </c>
      <c r="BH43" s="605">
        <v>43841029.629239738</v>
      </c>
      <c r="BI43" s="604">
        <v>97162659.835132167</v>
      </c>
    </row>
    <row r="44" spans="1:61" ht="30">
      <c r="A44" s="850"/>
      <c r="B44" s="31" t="s">
        <v>419</v>
      </c>
      <c r="C44" s="363">
        <v>38</v>
      </c>
      <c r="D44" s="581">
        <v>74884.362366456349</v>
      </c>
      <c r="E44" s="581">
        <v>13212.164591450302</v>
      </c>
      <c r="F44" s="581">
        <v>31524.074141854988</v>
      </c>
      <c r="G44" s="581">
        <v>28878.528518714003</v>
      </c>
      <c r="H44" s="581">
        <v>417225.46587376768</v>
      </c>
      <c r="I44" s="581">
        <v>148987.60875099624</v>
      </c>
      <c r="J44" s="581">
        <v>68366.24194887036</v>
      </c>
      <c r="K44" s="581">
        <v>91226.026073457906</v>
      </c>
      <c r="L44" s="581">
        <v>187371.83067480117</v>
      </c>
      <c r="M44" s="581">
        <v>401846.99331468833</v>
      </c>
      <c r="N44" s="581">
        <v>173521.92299401405</v>
      </c>
      <c r="O44" s="581">
        <v>90194.645795338816</v>
      </c>
      <c r="P44" s="581">
        <v>65251.400096398567</v>
      </c>
      <c r="Q44" s="581">
        <v>253791.49840895025</v>
      </c>
      <c r="R44" s="581">
        <v>1073756.3844765895</v>
      </c>
      <c r="S44" s="581">
        <v>170482.11890978657</v>
      </c>
      <c r="T44" s="581">
        <v>98541.72126847363</v>
      </c>
      <c r="U44" s="581">
        <v>139145.873774729</v>
      </c>
      <c r="V44" s="581">
        <v>190365.40359563916</v>
      </c>
      <c r="W44" s="581">
        <v>57193.501031134088</v>
      </c>
      <c r="X44" s="581">
        <v>208196.58611248652</v>
      </c>
      <c r="Y44" s="581">
        <v>503476.31408658228</v>
      </c>
      <c r="Z44" s="581">
        <v>953459.96129685873</v>
      </c>
      <c r="AA44" s="581">
        <v>1085755.0756493423</v>
      </c>
      <c r="AB44" s="581">
        <v>160319.53366865337</v>
      </c>
      <c r="AC44" s="581">
        <v>42937.131378680417</v>
      </c>
      <c r="AD44" s="581">
        <v>274676.69004461484</v>
      </c>
      <c r="AE44" s="581">
        <v>1815719.8165900884</v>
      </c>
      <c r="AF44" s="581">
        <v>885434.50270236854</v>
      </c>
      <c r="AG44" s="581">
        <v>348617.6467490904</v>
      </c>
      <c r="AH44" s="581">
        <v>1075392.5755674136</v>
      </c>
      <c r="AI44" s="581">
        <v>971511.64439155476</v>
      </c>
      <c r="AJ44" s="581">
        <v>953569.62886624283</v>
      </c>
      <c r="AK44" s="581">
        <v>1590153.9733443172</v>
      </c>
      <c r="AL44" s="581">
        <v>1054052.0320467204</v>
      </c>
      <c r="AM44" s="581">
        <v>1491632.8927546088</v>
      </c>
      <c r="AN44" s="581">
        <v>157697.97723359783</v>
      </c>
      <c r="AO44" s="581">
        <v>3115898.8821352832</v>
      </c>
      <c r="AP44" s="581">
        <v>23388.073563239923</v>
      </c>
      <c r="AQ44" s="581">
        <v>3697734.6903694235</v>
      </c>
      <c r="AR44" s="581">
        <v>160339.42662499551</v>
      </c>
      <c r="AS44" s="581">
        <v>99997.23005757069</v>
      </c>
      <c r="AT44" s="581">
        <v>5274145.1079665553</v>
      </c>
      <c r="AU44" s="581">
        <v>1573504.3223655806</v>
      </c>
      <c r="AV44" s="581">
        <v>33383532.538708776</v>
      </c>
      <c r="AW44" s="603">
        <v>64676912.020880744</v>
      </c>
      <c r="AX44" s="581">
        <v>4084156.3399622845</v>
      </c>
      <c r="AY44" s="581">
        <v>18746017.70444845</v>
      </c>
      <c r="AZ44" s="584">
        <v>22830174.044410735</v>
      </c>
      <c r="BA44" s="581">
        <v>0</v>
      </c>
      <c r="BB44" s="584">
        <v>22830174.044410735</v>
      </c>
      <c r="BC44" s="581">
        <v>5187944.7614653753</v>
      </c>
      <c r="BD44" s="581">
        <v>803060.75186318217</v>
      </c>
      <c r="BE44" s="584">
        <v>5991005.5133285569</v>
      </c>
      <c r="BF44" s="581">
        <v>30170425.38101951</v>
      </c>
      <c r="BG44" s="604">
        <v>58991604.938758798</v>
      </c>
      <c r="BH44" s="605">
        <v>6983736.7215110548</v>
      </c>
      <c r="BI44" s="604">
        <v>116684780.2381285</v>
      </c>
    </row>
    <row r="45" spans="1:61" ht="15">
      <c r="A45" s="850"/>
      <c r="B45" s="31" t="s">
        <v>420</v>
      </c>
      <c r="C45" s="363">
        <v>39</v>
      </c>
      <c r="D45" s="581">
        <v>0</v>
      </c>
      <c r="E45" s="581">
        <v>0</v>
      </c>
      <c r="F45" s="581">
        <v>0</v>
      </c>
      <c r="G45" s="581">
        <v>0</v>
      </c>
      <c r="H45" s="581">
        <v>0</v>
      </c>
      <c r="I45" s="581">
        <v>0</v>
      </c>
      <c r="J45" s="581">
        <v>0</v>
      </c>
      <c r="K45" s="581">
        <v>0</v>
      </c>
      <c r="L45" s="581">
        <v>0</v>
      </c>
      <c r="M45" s="581">
        <v>0</v>
      </c>
      <c r="N45" s="581">
        <v>0</v>
      </c>
      <c r="O45" s="581">
        <v>0</v>
      </c>
      <c r="P45" s="581">
        <v>0</v>
      </c>
      <c r="Q45" s="581">
        <v>21891.839877027713</v>
      </c>
      <c r="R45" s="581">
        <v>1340.4868735345533</v>
      </c>
      <c r="S45" s="581">
        <v>26028.219982082486</v>
      </c>
      <c r="T45" s="581">
        <v>65260.325901903561</v>
      </c>
      <c r="U45" s="581">
        <v>14330.82392251933</v>
      </c>
      <c r="V45" s="581">
        <v>12641196.654564386</v>
      </c>
      <c r="W45" s="581">
        <v>3085.3396566325328</v>
      </c>
      <c r="X45" s="581">
        <v>12652.794191047666</v>
      </c>
      <c r="Y45" s="581">
        <v>66382.588602464384</v>
      </c>
      <c r="Z45" s="581">
        <v>855183.22128073848</v>
      </c>
      <c r="AA45" s="581">
        <v>0</v>
      </c>
      <c r="AB45" s="581">
        <v>434842.49940473109</v>
      </c>
      <c r="AC45" s="581">
        <v>667629.64754465153</v>
      </c>
      <c r="AD45" s="581">
        <v>2020080.5599671558</v>
      </c>
      <c r="AE45" s="581">
        <v>1906251.2179817725</v>
      </c>
      <c r="AF45" s="581">
        <v>52218339.976193815</v>
      </c>
      <c r="AG45" s="581">
        <v>13554076.554182885</v>
      </c>
      <c r="AH45" s="581">
        <v>7833339.7280643554</v>
      </c>
      <c r="AI45" s="581">
        <v>0</v>
      </c>
      <c r="AJ45" s="581">
        <v>0.32717325893665949</v>
      </c>
      <c r="AK45" s="581">
        <v>0</v>
      </c>
      <c r="AL45" s="581">
        <v>0</v>
      </c>
      <c r="AM45" s="581">
        <v>0</v>
      </c>
      <c r="AN45" s="581">
        <v>0</v>
      </c>
      <c r="AO45" s="581">
        <v>114179.96174006275</v>
      </c>
      <c r="AP45" s="581">
        <v>11836488.754030518</v>
      </c>
      <c r="AQ45" s="581">
        <v>0</v>
      </c>
      <c r="AR45" s="581">
        <v>0</v>
      </c>
      <c r="AS45" s="581">
        <v>0</v>
      </c>
      <c r="AT45" s="581">
        <v>0</v>
      </c>
      <c r="AU45" s="581">
        <v>0</v>
      </c>
      <c r="AV45" s="581">
        <v>0</v>
      </c>
      <c r="AW45" s="603">
        <v>104292581.52113554</v>
      </c>
      <c r="AX45" s="581">
        <v>0</v>
      </c>
      <c r="AY45" s="581">
        <v>0</v>
      </c>
      <c r="AZ45" s="584">
        <v>0</v>
      </c>
      <c r="BA45" s="581">
        <v>0</v>
      </c>
      <c r="BB45" s="584">
        <v>0</v>
      </c>
      <c r="BC45" s="581">
        <v>0</v>
      </c>
      <c r="BD45" s="581">
        <v>-1177488.0104390923</v>
      </c>
      <c r="BE45" s="584">
        <v>-1177488.0104390923</v>
      </c>
      <c r="BF45" s="581">
        <v>1651219.072412468</v>
      </c>
      <c r="BG45" s="604">
        <v>473731.06197337573</v>
      </c>
      <c r="BH45" s="605">
        <v>5942120.3549472215</v>
      </c>
      <c r="BI45" s="604">
        <v>98824192.228161767</v>
      </c>
    </row>
    <row r="46" spans="1:61" ht="30">
      <c r="A46" s="850"/>
      <c r="B46" s="31" t="s">
        <v>103</v>
      </c>
      <c r="C46" s="363">
        <v>40</v>
      </c>
      <c r="D46" s="581">
        <v>8752160.2944381479</v>
      </c>
      <c r="E46" s="581">
        <v>154176.82305981018</v>
      </c>
      <c r="F46" s="581">
        <v>356235.56056006608</v>
      </c>
      <c r="G46" s="581">
        <v>678543.33118228673</v>
      </c>
      <c r="H46" s="581">
        <v>8492039.3265241347</v>
      </c>
      <c r="I46" s="581">
        <v>3827929.6782417982</v>
      </c>
      <c r="J46" s="581">
        <v>3774321.7322866777</v>
      </c>
      <c r="K46" s="581">
        <v>4293647.9055593563</v>
      </c>
      <c r="L46" s="581">
        <v>7006501.2474758681</v>
      </c>
      <c r="M46" s="581">
        <v>4586277.716408886</v>
      </c>
      <c r="N46" s="581">
        <v>2075034.712541827</v>
      </c>
      <c r="O46" s="581">
        <v>1355609.6017106506</v>
      </c>
      <c r="P46" s="581">
        <v>320288.04309934459</v>
      </c>
      <c r="Q46" s="581">
        <v>6391995.7266215263</v>
      </c>
      <c r="R46" s="581">
        <v>2035763.9919979419</v>
      </c>
      <c r="S46" s="581">
        <v>843546.4473106073</v>
      </c>
      <c r="T46" s="581">
        <v>3929084.0557554751</v>
      </c>
      <c r="U46" s="581">
        <v>1269538.9258266522</v>
      </c>
      <c r="V46" s="581">
        <v>5337760.2227401976</v>
      </c>
      <c r="W46" s="581">
        <v>585598.90487815649</v>
      </c>
      <c r="X46" s="581">
        <v>1006713.7969431895</v>
      </c>
      <c r="Y46" s="581">
        <v>8918733.7900041565</v>
      </c>
      <c r="Z46" s="581">
        <v>38933978.735474296</v>
      </c>
      <c r="AA46" s="581">
        <v>4492909.9962751633</v>
      </c>
      <c r="AB46" s="581">
        <v>2551190.2993013584</v>
      </c>
      <c r="AC46" s="581">
        <v>1251644.6944761756</v>
      </c>
      <c r="AD46" s="581">
        <v>5178202.0605445467</v>
      </c>
      <c r="AE46" s="581">
        <v>36511483.283643126</v>
      </c>
      <c r="AF46" s="581">
        <v>34770410.734096505</v>
      </c>
      <c r="AG46" s="581">
        <v>28693763.72357583</v>
      </c>
      <c r="AH46" s="581">
        <v>23642420.627104167</v>
      </c>
      <c r="AI46" s="581">
        <v>9037398.2731788252</v>
      </c>
      <c r="AJ46" s="581">
        <v>5826705.6488526911</v>
      </c>
      <c r="AK46" s="581">
        <v>7397984.5676117009</v>
      </c>
      <c r="AL46" s="581">
        <v>8301003.1445472138</v>
      </c>
      <c r="AM46" s="581">
        <v>10268411.774077961</v>
      </c>
      <c r="AN46" s="581">
        <v>1234822.5349237809</v>
      </c>
      <c r="AO46" s="581">
        <v>2051544.3476522211</v>
      </c>
      <c r="AP46" s="581">
        <v>494301.11495691165</v>
      </c>
      <c r="AQ46" s="581">
        <v>207763089.59081939</v>
      </c>
      <c r="AR46" s="581">
        <v>1989258.6932657997</v>
      </c>
      <c r="AS46" s="581">
        <v>5177395.504095925</v>
      </c>
      <c r="AT46" s="581">
        <v>41785891.453726649</v>
      </c>
      <c r="AU46" s="581">
        <v>15405140.887051884</v>
      </c>
      <c r="AV46" s="581">
        <v>68304878.014499784</v>
      </c>
      <c r="AW46" s="603">
        <v>637055331.53891826</v>
      </c>
      <c r="AX46" s="581">
        <v>12007734.983119398</v>
      </c>
      <c r="AY46" s="581">
        <v>49517677.873736948</v>
      </c>
      <c r="AZ46" s="584">
        <v>61525412.856856346</v>
      </c>
      <c r="BA46" s="581">
        <v>0</v>
      </c>
      <c r="BB46" s="584">
        <v>61525412.856856346</v>
      </c>
      <c r="BC46" s="581">
        <v>0</v>
      </c>
      <c r="BD46" s="581">
        <v>0</v>
      </c>
      <c r="BE46" s="584">
        <v>0</v>
      </c>
      <c r="BF46" s="581">
        <v>1045039.7484</v>
      </c>
      <c r="BG46" s="604">
        <v>62570452.605256349</v>
      </c>
      <c r="BH46" s="605">
        <v>123218.4412</v>
      </c>
      <c r="BI46" s="604">
        <v>699502565.70297432</v>
      </c>
    </row>
    <row r="47" spans="1:61" ht="15">
      <c r="A47" s="850"/>
      <c r="B47" s="31" t="s">
        <v>104</v>
      </c>
      <c r="C47" s="363">
        <v>41</v>
      </c>
      <c r="D47" s="581">
        <v>91492.122791496571</v>
      </c>
      <c r="E47" s="581">
        <v>9428.2435218724859</v>
      </c>
      <c r="F47" s="581">
        <v>18982.959423552304</v>
      </c>
      <c r="G47" s="581">
        <v>12844.005983572895</v>
      </c>
      <c r="H47" s="581">
        <v>28901.454983234704</v>
      </c>
      <c r="I47" s="581">
        <v>21479.904192603612</v>
      </c>
      <c r="J47" s="581">
        <v>3278.294526035565</v>
      </c>
      <c r="K47" s="581">
        <v>665.9923689583793</v>
      </c>
      <c r="L47" s="581">
        <v>85683.695369753492</v>
      </c>
      <c r="M47" s="581">
        <v>89425.116988035938</v>
      </c>
      <c r="N47" s="581">
        <v>268568.81563660072</v>
      </c>
      <c r="O47" s="581">
        <v>65601.055676793592</v>
      </c>
      <c r="P47" s="581">
        <v>19758.006077633338</v>
      </c>
      <c r="Q47" s="581">
        <v>87132.893125472314</v>
      </c>
      <c r="R47" s="581">
        <v>28252.032912218714</v>
      </c>
      <c r="S47" s="581">
        <v>72419.416653115622</v>
      </c>
      <c r="T47" s="581">
        <v>9604.3484954646574</v>
      </c>
      <c r="U47" s="581">
        <v>16600.882391364361</v>
      </c>
      <c r="V47" s="581">
        <v>366280.16611598013</v>
      </c>
      <c r="W47" s="581">
        <v>15519.617553212205</v>
      </c>
      <c r="X47" s="581">
        <v>31011.222027584347</v>
      </c>
      <c r="Y47" s="581">
        <v>817644.24839578872</v>
      </c>
      <c r="Z47" s="581">
        <v>2010632.1788910374</v>
      </c>
      <c r="AA47" s="581">
        <v>3228.662417898654</v>
      </c>
      <c r="AB47" s="581">
        <v>0</v>
      </c>
      <c r="AC47" s="581">
        <v>1361.7359861986695</v>
      </c>
      <c r="AD47" s="581">
        <v>3676.5759322482909</v>
      </c>
      <c r="AE47" s="581">
        <v>240915.81884702898</v>
      </c>
      <c r="AF47" s="581">
        <v>233825.70539204427</v>
      </c>
      <c r="AG47" s="581">
        <v>69857.983572238911</v>
      </c>
      <c r="AH47" s="581">
        <v>440098.52054863202</v>
      </c>
      <c r="AI47" s="581">
        <v>183042.9840517611</v>
      </c>
      <c r="AJ47" s="581">
        <v>306402.2200745726</v>
      </c>
      <c r="AK47" s="581">
        <v>240529.24457124947</v>
      </c>
      <c r="AL47" s="581">
        <v>250330.61046927498</v>
      </c>
      <c r="AM47" s="581">
        <v>127836.96639890145</v>
      </c>
      <c r="AN47" s="581">
        <v>11832.23915567899</v>
      </c>
      <c r="AO47" s="581">
        <v>336754.14102522482</v>
      </c>
      <c r="AP47" s="581">
        <v>101435.88807383069</v>
      </c>
      <c r="AQ47" s="581">
        <v>1999455.2125125006</v>
      </c>
      <c r="AR47" s="581">
        <v>9988214.615251407</v>
      </c>
      <c r="AS47" s="581">
        <v>577.10973224771067</v>
      </c>
      <c r="AT47" s="581">
        <v>43646.716192036256</v>
      </c>
      <c r="AU47" s="581">
        <v>19632735.564993653</v>
      </c>
      <c r="AV47" s="581">
        <v>8218075.0452622138</v>
      </c>
      <c r="AW47" s="603">
        <v>46605040.234562218</v>
      </c>
      <c r="AX47" s="581">
        <v>1394219.1029458027</v>
      </c>
      <c r="AY47" s="581">
        <v>32378337.354393035</v>
      </c>
      <c r="AZ47" s="584">
        <v>33772556.45733884</v>
      </c>
      <c r="BA47" s="581">
        <v>0</v>
      </c>
      <c r="BB47" s="584">
        <v>33772556.45733884</v>
      </c>
      <c r="BC47" s="581">
        <v>0</v>
      </c>
      <c r="BD47" s="581">
        <v>893408.6404454133</v>
      </c>
      <c r="BE47" s="584">
        <v>893408.6404454133</v>
      </c>
      <c r="BF47" s="581">
        <v>0</v>
      </c>
      <c r="BG47" s="604">
        <v>34665965.097784251</v>
      </c>
      <c r="BH47" s="605">
        <v>0</v>
      </c>
      <c r="BI47" s="604">
        <v>81271005.332346559</v>
      </c>
    </row>
    <row r="48" spans="1:61" ht="15">
      <c r="A48" s="850"/>
      <c r="B48" s="31" t="s">
        <v>196</v>
      </c>
      <c r="C48" s="363">
        <v>42</v>
      </c>
      <c r="D48" s="581">
        <v>1250.56078835164</v>
      </c>
      <c r="E48" s="581">
        <v>22459.1618617026</v>
      </c>
      <c r="F48" s="581">
        <v>241.45279298381701</v>
      </c>
      <c r="G48" s="581">
        <v>3797.0285353880899</v>
      </c>
      <c r="H48" s="581">
        <v>56861.257707942998</v>
      </c>
      <c r="I48" s="581">
        <v>66724.691130288003</v>
      </c>
      <c r="J48" s="581">
        <v>16354.5543332711</v>
      </c>
      <c r="K48" s="581">
        <v>10967.831369436801</v>
      </c>
      <c r="L48" s="581">
        <v>63468.406833393296</v>
      </c>
      <c r="M48" s="581">
        <v>481901.01981240697</v>
      </c>
      <c r="N48" s="581">
        <v>355156.81300636148</v>
      </c>
      <c r="O48" s="581">
        <v>325558.46541198762</v>
      </c>
      <c r="P48" s="581">
        <v>14246.2596127907</v>
      </c>
      <c r="Q48" s="581">
        <v>119225.33636118495</v>
      </c>
      <c r="R48" s="581">
        <v>64935.389238856398</v>
      </c>
      <c r="S48" s="581">
        <v>96421.940445604603</v>
      </c>
      <c r="T48" s="581">
        <v>65083.723110335399</v>
      </c>
      <c r="U48" s="581">
        <v>53283.850103887002</v>
      </c>
      <c r="V48" s="581">
        <v>145084.74247595499</v>
      </c>
      <c r="W48" s="581">
        <v>86859.753845633997</v>
      </c>
      <c r="X48" s="581">
        <v>51703.578841382703</v>
      </c>
      <c r="Y48" s="581">
        <v>149328.7550602312</v>
      </c>
      <c r="Z48" s="581">
        <v>422110.52644738555</v>
      </c>
      <c r="AA48" s="581">
        <v>235131.24611225101</v>
      </c>
      <c r="AB48" s="581">
        <v>58900.663648576403</v>
      </c>
      <c r="AC48" s="581">
        <v>43018.6273373367</v>
      </c>
      <c r="AD48" s="581">
        <v>107774.575508365</v>
      </c>
      <c r="AE48" s="581">
        <v>532732.64514070202</v>
      </c>
      <c r="AF48" s="581">
        <v>313577.76355879282</v>
      </c>
      <c r="AG48" s="581">
        <v>110786.029679926</v>
      </c>
      <c r="AH48" s="581">
        <v>157179.32835927201</v>
      </c>
      <c r="AI48" s="581">
        <v>340480.59486597328</v>
      </c>
      <c r="AJ48" s="581">
        <v>185550.30952927872</v>
      </c>
      <c r="AK48" s="581">
        <v>288510.04738478048</v>
      </c>
      <c r="AL48" s="581">
        <v>405654.9385033506</v>
      </c>
      <c r="AM48" s="581">
        <v>465653.48851716664</v>
      </c>
      <c r="AN48" s="581">
        <v>66994.547314566895</v>
      </c>
      <c r="AO48" s="581">
        <v>106648.08288605791</v>
      </c>
      <c r="AP48" s="581">
        <v>115658.87811120199</v>
      </c>
      <c r="AQ48" s="581">
        <v>1234128.68752964</v>
      </c>
      <c r="AR48" s="581">
        <v>36613.344005373401</v>
      </c>
      <c r="AS48" s="581">
        <v>2092918.6371561601</v>
      </c>
      <c r="AT48" s="581">
        <v>2894162.0483027268</v>
      </c>
      <c r="AU48" s="581">
        <v>459331.14046137268</v>
      </c>
      <c r="AV48" s="581">
        <v>6065084.3126832992</v>
      </c>
      <c r="AW48" s="603">
        <v>18989515.035722937</v>
      </c>
      <c r="AX48" s="581">
        <v>2708952.0732222698</v>
      </c>
      <c r="AY48" s="581">
        <v>18088343.402777299</v>
      </c>
      <c r="AZ48" s="584">
        <v>20797295.475999568</v>
      </c>
      <c r="BA48" s="581">
        <v>0</v>
      </c>
      <c r="BB48" s="584">
        <v>20797295.475999568</v>
      </c>
      <c r="BC48" s="581">
        <v>0</v>
      </c>
      <c r="BD48" s="581">
        <v>891741.45750941802</v>
      </c>
      <c r="BE48" s="584">
        <v>891741.45750941802</v>
      </c>
      <c r="BF48" s="581">
        <v>0</v>
      </c>
      <c r="BG48" s="604">
        <v>21689036.933508985</v>
      </c>
      <c r="BH48" s="605">
        <v>0</v>
      </c>
      <c r="BI48" s="604">
        <v>40678551.969231918</v>
      </c>
    </row>
    <row r="49" spans="1:61" ht="15">
      <c r="A49" s="850"/>
      <c r="B49" s="31" t="s">
        <v>421</v>
      </c>
      <c r="C49" s="363">
        <v>43</v>
      </c>
      <c r="D49" s="581">
        <v>384032.39562080899</v>
      </c>
      <c r="E49" s="581">
        <v>17818.260214249</v>
      </c>
      <c r="F49" s="581">
        <v>243234.76505087601</v>
      </c>
      <c r="G49" s="581">
        <v>94462.045660665695</v>
      </c>
      <c r="H49" s="581">
        <v>136712.76462960101</v>
      </c>
      <c r="I49" s="581">
        <v>28483.4786058051</v>
      </c>
      <c r="J49" s="581">
        <v>9693.5628510591905</v>
      </c>
      <c r="K49" s="581">
        <v>10324.6466908368</v>
      </c>
      <c r="L49" s="581">
        <v>25461.816748659912</v>
      </c>
      <c r="M49" s="581">
        <v>74001.876808454253</v>
      </c>
      <c r="N49" s="581">
        <v>60409.505114854452</v>
      </c>
      <c r="O49" s="581">
        <v>51835.832229087275</v>
      </c>
      <c r="P49" s="581">
        <v>29006.439004504002</v>
      </c>
      <c r="Q49" s="581">
        <v>123367.4344652883</v>
      </c>
      <c r="R49" s="581">
        <v>57222.440587163401</v>
      </c>
      <c r="S49" s="581">
        <v>46126.551024074797</v>
      </c>
      <c r="T49" s="581">
        <v>45962.313311861799</v>
      </c>
      <c r="U49" s="581">
        <v>86661.816144952507</v>
      </c>
      <c r="V49" s="581">
        <v>42381.525258345799</v>
      </c>
      <c r="W49" s="581">
        <v>34105.552481045699</v>
      </c>
      <c r="X49" s="581">
        <v>13816.471222813199</v>
      </c>
      <c r="Y49" s="581">
        <v>50165.433194638303</v>
      </c>
      <c r="Z49" s="581">
        <v>322833.68696066289</v>
      </c>
      <c r="AA49" s="581">
        <v>62322.093986348002</v>
      </c>
      <c r="AB49" s="581">
        <v>16624.006714559</v>
      </c>
      <c r="AC49" s="581">
        <v>20819.193431065101</v>
      </c>
      <c r="AD49" s="581">
        <v>72919.409683137899</v>
      </c>
      <c r="AE49" s="581">
        <v>162675.60730599079</v>
      </c>
      <c r="AF49" s="581">
        <v>95544.614739968252</v>
      </c>
      <c r="AG49" s="581">
        <v>78767.820339656595</v>
      </c>
      <c r="AH49" s="581">
        <v>112818.398974717</v>
      </c>
      <c r="AI49" s="581">
        <v>310533.93412080361</v>
      </c>
      <c r="AJ49" s="581">
        <v>124690.04087179528</v>
      </c>
      <c r="AK49" s="581">
        <v>187281.19393993533</v>
      </c>
      <c r="AL49" s="581">
        <v>180123.42064879552</v>
      </c>
      <c r="AM49" s="581">
        <v>638082.0504967029</v>
      </c>
      <c r="AN49" s="581">
        <v>29327.889492491999</v>
      </c>
      <c r="AO49" s="581">
        <v>63970.338335194509</v>
      </c>
      <c r="AP49" s="581">
        <v>41228.1032879255</v>
      </c>
      <c r="AQ49" s="581">
        <v>2679712.7946501598</v>
      </c>
      <c r="AR49" s="581">
        <v>28595.2440077961</v>
      </c>
      <c r="AS49" s="581">
        <v>75522.733505083699</v>
      </c>
      <c r="AT49" s="581">
        <v>102777626.86180851</v>
      </c>
      <c r="AU49" s="581">
        <v>1686167.3547322587</v>
      </c>
      <c r="AV49" s="581">
        <v>38559168.528976358</v>
      </c>
      <c r="AW49" s="603">
        <v>149992642.24792951</v>
      </c>
      <c r="AX49" s="581">
        <v>0</v>
      </c>
      <c r="AY49" s="581">
        <v>0</v>
      </c>
      <c r="AZ49" s="584">
        <v>0</v>
      </c>
      <c r="BA49" s="581">
        <v>0</v>
      </c>
      <c r="BB49" s="584">
        <v>0</v>
      </c>
      <c r="BC49" s="581">
        <v>2707176325.749671</v>
      </c>
      <c r="BD49" s="581">
        <v>0</v>
      </c>
      <c r="BE49" s="584">
        <v>2707176325.749671</v>
      </c>
      <c r="BF49" s="581">
        <v>8681061.2808516994</v>
      </c>
      <c r="BG49" s="604">
        <v>2715857387.0305219</v>
      </c>
      <c r="BH49" s="605">
        <v>5545047.8637640029</v>
      </c>
      <c r="BI49" s="604">
        <v>2860304981.4146867</v>
      </c>
    </row>
    <row r="50" spans="1:61" ht="15">
      <c r="A50" s="850"/>
      <c r="B50" s="31" t="s">
        <v>422</v>
      </c>
      <c r="C50" s="363">
        <v>44</v>
      </c>
      <c r="D50" s="581">
        <v>11601414.86014995</v>
      </c>
      <c r="E50" s="581">
        <v>1495178.7826976993</v>
      </c>
      <c r="F50" s="581">
        <v>4733384.6621088395</v>
      </c>
      <c r="G50" s="581">
        <v>2550833.623206282</v>
      </c>
      <c r="H50" s="581">
        <v>4929221.5771272974</v>
      </c>
      <c r="I50" s="581">
        <v>614830.22854599287</v>
      </c>
      <c r="J50" s="581">
        <v>981485.70161759621</v>
      </c>
      <c r="K50" s="581">
        <v>724563.039285935</v>
      </c>
      <c r="L50" s="581">
        <v>2284498.472366808</v>
      </c>
      <c r="M50" s="581">
        <v>16250575.517433839</v>
      </c>
      <c r="N50" s="581">
        <v>6511953.7330614757</v>
      </c>
      <c r="O50" s="581">
        <v>4296709.9801619668</v>
      </c>
      <c r="P50" s="581">
        <v>1689945.2057264999</v>
      </c>
      <c r="Q50" s="581">
        <v>12867733.98104045</v>
      </c>
      <c r="R50" s="581">
        <v>9789121.7787215412</v>
      </c>
      <c r="S50" s="581">
        <v>6337850.0770767564</v>
      </c>
      <c r="T50" s="581">
        <v>4624513.7228818154</v>
      </c>
      <c r="U50" s="581">
        <v>3335265.4939780724</v>
      </c>
      <c r="V50" s="581">
        <v>4318803.4806592725</v>
      </c>
      <c r="W50" s="581">
        <v>2207392.0151460511</v>
      </c>
      <c r="X50" s="581">
        <v>3034646.0256267525</v>
      </c>
      <c r="Y50" s="581">
        <v>10736274.964655573</v>
      </c>
      <c r="Z50" s="581">
        <v>27101995.888923287</v>
      </c>
      <c r="AA50" s="581">
        <v>8943232.8040099721</v>
      </c>
      <c r="AB50" s="581">
        <v>2306830.42025874</v>
      </c>
      <c r="AC50" s="581">
        <v>2790637.8313023387</v>
      </c>
      <c r="AD50" s="581">
        <v>10197390.023594975</v>
      </c>
      <c r="AE50" s="581">
        <v>23350214.063388836</v>
      </c>
      <c r="AF50" s="581">
        <v>19166539.645521812</v>
      </c>
      <c r="AG50" s="581">
        <v>11370835.01551858</v>
      </c>
      <c r="AH50" s="581">
        <v>13680071.026437651</v>
      </c>
      <c r="AI50" s="581">
        <v>15027212.026579205</v>
      </c>
      <c r="AJ50" s="581">
        <v>13172254.691984925</v>
      </c>
      <c r="AK50" s="581">
        <v>26370665.832873844</v>
      </c>
      <c r="AL50" s="581">
        <v>18745232.138203956</v>
      </c>
      <c r="AM50" s="581">
        <v>14587519.443726955</v>
      </c>
      <c r="AN50" s="581">
        <v>2163603.5693657519</v>
      </c>
      <c r="AO50" s="581">
        <v>3045711.2523130476</v>
      </c>
      <c r="AP50" s="581">
        <v>540940.31274468207</v>
      </c>
      <c r="AQ50" s="581">
        <v>11382369.118180571</v>
      </c>
      <c r="AR50" s="581">
        <v>1611263.4640285184</v>
      </c>
      <c r="AS50" s="581">
        <v>359450.10381452407</v>
      </c>
      <c r="AT50" s="581">
        <v>71423378.158618957</v>
      </c>
      <c r="AU50" s="581">
        <v>146841891.33012152</v>
      </c>
      <c r="AV50" s="581">
        <v>266630797.24588442</v>
      </c>
      <c r="AW50" s="603">
        <v>826726232.33067346</v>
      </c>
      <c r="AX50" s="581">
        <v>28498486.773805678</v>
      </c>
      <c r="AY50" s="581">
        <v>102328721.98727731</v>
      </c>
      <c r="AZ50" s="584">
        <v>130827208.76108301</v>
      </c>
      <c r="BA50" s="581">
        <v>42735500.167102836</v>
      </c>
      <c r="BB50" s="584">
        <v>173562708.92818585</v>
      </c>
      <c r="BC50" s="581">
        <v>32911932.218527243</v>
      </c>
      <c r="BD50" s="581">
        <v>1929061.8947246096</v>
      </c>
      <c r="BE50" s="584">
        <v>34840994.11325185</v>
      </c>
      <c r="BF50" s="581">
        <v>89485993.870365635</v>
      </c>
      <c r="BG50" s="604">
        <v>297889696.91180331</v>
      </c>
      <c r="BH50" s="605">
        <v>35024730.651398003</v>
      </c>
      <c r="BI50" s="604">
        <v>1089591198.5910795</v>
      </c>
    </row>
    <row r="51" spans="1:61" ht="15">
      <c r="A51" s="850"/>
      <c r="B51" s="31" t="s">
        <v>423</v>
      </c>
      <c r="C51" s="363">
        <v>45</v>
      </c>
      <c r="D51" s="581">
        <v>45023645.352032423</v>
      </c>
      <c r="E51" s="581">
        <v>10594870.499450663</v>
      </c>
      <c r="F51" s="581">
        <v>20641857.143479645</v>
      </c>
      <c r="G51" s="581">
        <v>14587779.276542081</v>
      </c>
      <c r="H51" s="581">
        <v>31312297.151932728</v>
      </c>
      <c r="I51" s="581">
        <v>7079092.0180923929</v>
      </c>
      <c r="J51" s="581">
        <v>3755211.2952737468</v>
      </c>
      <c r="K51" s="581">
        <v>5525442.5637796773</v>
      </c>
      <c r="L51" s="581">
        <v>10935834.457082996</v>
      </c>
      <c r="M51" s="581">
        <v>65203941.741491817</v>
      </c>
      <c r="N51" s="581">
        <v>32942160.206502482</v>
      </c>
      <c r="O51" s="581">
        <v>30406672.438439365</v>
      </c>
      <c r="P51" s="581">
        <v>8074523.710572876</v>
      </c>
      <c r="Q51" s="581">
        <v>48816467.746416532</v>
      </c>
      <c r="R51" s="581">
        <v>27295940.713340517</v>
      </c>
      <c r="S51" s="581">
        <v>22103340.151085239</v>
      </c>
      <c r="T51" s="581">
        <v>20686708.384161178</v>
      </c>
      <c r="U51" s="581">
        <v>14569255.029810557</v>
      </c>
      <c r="V51" s="581">
        <v>21619205.532542277</v>
      </c>
      <c r="W51" s="581">
        <v>11979828.870005378</v>
      </c>
      <c r="X51" s="581">
        <v>14297311.538098807</v>
      </c>
      <c r="Y51" s="581">
        <v>25819354.017102003</v>
      </c>
      <c r="Z51" s="581">
        <v>75197057.039375588</v>
      </c>
      <c r="AA51" s="581">
        <v>56701362.204449289</v>
      </c>
      <c r="AB51" s="581">
        <v>5580314.1906511476</v>
      </c>
      <c r="AC51" s="581">
        <v>9830092.6777351778</v>
      </c>
      <c r="AD51" s="581">
        <v>28915800.73475223</v>
      </c>
      <c r="AE51" s="581">
        <v>79289317.27047351</v>
      </c>
      <c r="AF51" s="581">
        <v>52389593.258005418</v>
      </c>
      <c r="AG51" s="581">
        <v>34662734.31017296</v>
      </c>
      <c r="AH51" s="581">
        <v>51879455.254251443</v>
      </c>
      <c r="AI51" s="581">
        <v>61325831.615255609</v>
      </c>
      <c r="AJ51" s="581">
        <v>51048367.313626453</v>
      </c>
      <c r="AK51" s="581">
        <v>117891562.14680269</v>
      </c>
      <c r="AL51" s="581">
        <v>85513992.069826826</v>
      </c>
      <c r="AM51" s="581">
        <v>136938121.54085287</v>
      </c>
      <c r="AN51" s="581">
        <v>11081257.252844494</v>
      </c>
      <c r="AO51" s="581">
        <v>14079626.828579184</v>
      </c>
      <c r="AP51" s="581">
        <v>1601946.1866970011</v>
      </c>
      <c r="AQ51" s="581">
        <v>68865349.139143363</v>
      </c>
      <c r="AR51" s="581">
        <v>8237596.6696190163</v>
      </c>
      <c r="AS51" s="581">
        <v>6888436.7023201808</v>
      </c>
      <c r="AT51" s="581">
        <v>627163010.83768308</v>
      </c>
      <c r="AU51" s="581">
        <v>261305457.62745771</v>
      </c>
      <c r="AV51" s="581">
        <v>2611696583.7883697</v>
      </c>
      <c r="AW51" s="603">
        <v>4951353606.4961786</v>
      </c>
      <c r="AX51" s="581">
        <v>387142794.14319026</v>
      </c>
      <c r="AY51" s="581">
        <v>1658218337.3740599</v>
      </c>
      <c r="AZ51" s="584">
        <v>2045361131.5172496</v>
      </c>
      <c r="BA51" s="581">
        <v>1693518294.2524683</v>
      </c>
      <c r="BB51" s="584">
        <v>3738879425.7697182</v>
      </c>
      <c r="BC51" s="581">
        <v>649829975.79227829</v>
      </c>
      <c r="BD51" s="581">
        <v>9204440.7141358536</v>
      </c>
      <c r="BE51" s="584">
        <v>659034416.50641418</v>
      </c>
      <c r="BF51" s="581">
        <v>279894390.09695297</v>
      </c>
      <c r="BG51" s="604">
        <v>4677808232.373086</v>
      </c>
      <c r="BH51" s="605">
        <v>147180571.6617735</v>
      </c>
      <c r="BI51" s="604">
        <v>9481981267.2074909</v>
      </c>
    </row>
    <row r="52" spans="1:61" s="612" customFormat="1">
      <c r="A52" s="850"/>
      <c r="B52" s="606" t="s">
        <v>888</v>
      </c>
      <c r="C52" s="607" t="s">
        <v>889</v>
      </c>
      <c r="D52" s="608" cm="1">
        <f t="array" ref="D52:AV58">MMULT('153S-2020EIOT'!D160:EZ166,TRANSPOSE('153S-45SMM'!B2:EX46))</f>
        <v>241449984.02332532</v>
      </c>
      <c r="E52" s="609">
        <v>20920958.835887074</v>
      </c>
      <c r="F52" s="609">
        <v>159550252.75576746</v>
      </c>
      <c r="G52" s="609">
        <v>51369879.249070808</v>
      </c>
      <c r="H52" s="609">
        <v>115074114.18242669</v>
      </c>
      <c r="I52" s="609">
        <v>39965777.405821696</v>
      </c>
      <c r="J52" s="609">
        <v>25281158.996621426</v>
      </c>
      <c r="K52" s="609">
        <v>23615205.088647686</v>
      </c>
      <c r="L52" s="609">
        <v>52026493.350010164</v>
      </c>
      <c r="M52" s="609">
        <v>585494325.54496133</v>
      </c>
      <c r="N52" s="609">
        <v>195230807.82881072</v>
      </c>
      <c r="O52" s="609">
        <v>126648933.54390892</v>
      </c>
      <c r="P52" s="609">
        <v>36975045.130878292</v>
      </c>
      <c r="Q52" s="609">
        <v>317365488.2070533</v>
      </c>
      <c r="R52" s="609">
        <v>177364503.2455259</v>
      </c>
      <c r="S52" s="609">
        <v>118180578.7234793</v>
      </c>
      <c r="T52" s="609">
        <v>129964342.39661978</v>
      </c>
      <c r="U52" s="609">
        <v>79847219.190025941</v>
      </c>
      <c r="V52" s="609">
        <v>137119147.29973471</v>
      </c>
      <c r="W52" s="609">
        <v>66279025.627989933</v>
      </c>
      <c r="X52" s="609">
        <v>82673316.877273396</v>
      </c>
      <c r="Y52" s="609">
        <v>308742520.01074708</v>
      </c>
      <c r="Z52" s="609">
        <v>598597124.54046488</v>
      </c>
      <c r="AA52" s="609">
        <v>214220106.7431159</v>
      </c>
      <c r="AB52" s="609">
        <v>58485749.529431</v>
      </c>
      <c r="AC52" s="609">
        <v>63943048.133644484</v>
      </c>
      <c r="AD52" s="609">
        <v>207809274.07582051</v>
      </c>
      <c r="AE52" s="609">
        <v>502451885.34110838</v>
      </c>
      <c r="AF52" s="609">
        <v>527215627.05245054</v>
      </c>
      <c r="AG52" s="609">
        <v>405092577.33342433</v>
      </c>
      <c r="AH52" s="609">
        <v>392283911.70928431</v>
      </c>
      <c r="AI52" s="609">
        <v>408823033.82927412</v>
      </c>
      <c r="AJ52" s="609">
        <v>289399787.58034629</v>
      </c>
      <c r="AK52" s="609">
        <v>684753360.4561553</v>
      </c>
      <c r="AL52" s="609">
        <v>576339416.35805213</v>
      </c>
      <c r="AM52" s="609">
        <v>924996860.72088635</v>
      </c>
      <c r="AN52" s="609">
        <v>72212310.561312929</v>
      </c>
      <c r="AO52" s="609">
        <v>87083651.802314669</v>
      </c>
      <c r="AP52" s="609">
        <v>17063341.094308991</v>
      </c>
      <c r="AQ52" s="609">
        <v>481153559.47209132</v>
      </c>
      <c r="AR52" s="609">
        <v>61699158.676141061</v>
      </c>
      <c r="AS52" s="609">
        <v>20179486.077117722</v>
      </c>
      <c r="AT52" s="609">
        <v>2140212041.6698575</v>
      </c>
      <c r="AU52" s="609">
        <v>672725329.84784675</v>
      </c>
      <c r="AV52" s="609">
        <v>4328178312.6646414</v>
      </c>
      <c r="AW52" s="610">
        <f>SUM(AW7:AW51)</f>
        <v>16826058032.783676</v>
      </c>
      <c r="AX52" s="609">
        <f t="shared" ref="AX52:BI52" si="0">SUM(AX7:AX51)</f>
        <v>816642871.61719227</v>
      </c>
      <c r="AY52" s="609">
        <f t="shared" si="0"/>
        <v>3023440277.9689317</v>
      </c>
      <c r="AZ52" s="609">
        <f t="shared" si="0"/>
        <v>3840083149.5861235</v>
      </c>
      <c r="BA52" s="609">
        <f t="shared" si="0"/>
        <v>1736253794.4195712</v>
      </c>
      <c r="BB52" s="609">
        <f t="shared" si="0"/>
        <v>5576336944.0056953</v>
      </c>
      <c r="BC52" s="609">
        <f t="shared" si="0"/>
        <v>4243704003.3718343</v>
      </c>
      <c r="BD52" s="609">
        <f t="shared" si="0"/>
        <v>91509937.677221566</v>
      </c>
      <c r="BE52" s="609">
        <f t="shared" si="0"/>
        <v>4335213941.0490561</v>
      </c>
      <c r="BF52" s="609">
        <f t="shared" si="0"/>
        <v>1879260657.2331362</v>
      </c>
      <c r="BG52" s="609">
        <f t="shared" si="0"/>
        <v>11790811542.287888</v>
      </c>
      <c r="BH52" s="610">
        <f t="shared" si="0"/>
        <v>1626591529.6392944</v>
      </c>
      <c r="BI52" s="611">
        <f t="shared" si="0"/>
        <v>26990278045.432266</v>
      </c>
    </row>
    <row r="53" spans="1:61">
      <c r="A53" s="853" t="s">
        <v>868</v>
      </c>
      <c r="B53" s="613" t="s">
        <v>869</v>
      </c>
      <c r="C53" s="614" t="s">
        <v>870</v>
      </c>
      <c r="D53" s="581">
        <v>500544186.01523501</v>
      </c>
      <c r="E53" s="581">
        <v>40241270.034951903</v>
      </c>
      <c r="F53" s="581">
        <v>194289569.390423</v>
      </c>
      <c r="G53" s="581">
        <v>73520010.415878594</v>
      </c>
      <c r="H53" s="581">
        <v>49156975.956210703</v>
      </c>
      <c r="I53" s="581">
        <v>10684586.807827801</v>
      </c>
      <c r="J53" s="581">
        <v>9520791.9956489801</v>
      </c>
      <c r="K53" s="581">
        <v>7153280.2797487499</v>
      </c>
      <c r="L53" s="581">
        <v>26543554.771179348</v>
      </c>
      <c r="M53" s="581">
        <v>46475851.401736856</v>
      </c>
      <c r="N53" s="581">
        <v>24055331.211185157</v>
      </c>
      <c r="O53" s="581">
        <v>16547778.85594788</v>
      </c>
      <c r="P53" s="581">
        <v>5209098.4368059002</v>
      </c>
      <c r="Q53" s="581">
        <v>35794474.399955928</v>
      </c>
      <c r="R53" s="581">
        <v>26000014.851020802</v>
      </c>
      <c r="S53" s="581">
        <v>16275689.35906795</v>
      </c>
      <c r="T53" s="581">
        <v>13093827.839560799</v>
      </c>
      <c r="U53" s="581">
        <v>12245872.8492161</v>
      </c>
      <c r="V53" s="581">
        <v>10010997.702527</v>
      </c>
      <c r="W53" s="581">
        <v>16398557.6343461</v>
      </c>
      <c r="X53" s="581">
        <v>12860482.5443368</v>
      </c>
      <c r="Y53" s="581">
        <v>12815275.32134109</v>
      </c>
      <c r="Z53" s="581">
        <v>42897459.376352385</v>
      </c>
      <c r="AA53" s="581">
        <v>30588660.7146926</v>
      </c>
      <c r="AB53" s="581">
        <v>4612130.8664179798</v>
      </c>
      <c r="AC53" s="581">
        <v>9194284.80018677</v>
      </c>
      <c r="AD53" s="581">
        <v>26749982.6863144</v>
      </c>
      <c r="AE53" s="581">
        <v>74959951.978375509</v>
      </c>
      <c r="AF53" s="581">
        <v>39116758.517672099</v>
      </c>
      <c r="AG53" s="581">
        <v>35418933.993041903</v>
      </c>
      <c r="AH53" s="581">
        <v>57488356.150157198</v>
      </c>
      <c r="AI53" s="581">
        <v>46988959.725912586</v>
      </c>
      <c r="AJ53" s="581">
        <v>51031136.414665826</v>
      </c>
      <c r="AK53" s="581">
        <v>54458933.398305237</v>
      </c>
      <c r="AL53" s="581">
        <v>47111753.584501386</v>
      </c>
      <c r="AM53" s="581">
        <v>90810155.93227087</v>
      </c>
      <c r="AN53" s="581">
        <v>9519973.1102561392</v>
      </c>
      <c r="AO53" s="581">
        <v>12113549.05685615</v>
      </c>
      <c r="AP53" s="581">
        <v>19426424.862433702</v>
      </c>
      <c r="AQ53" s="581">
        <v>61395231.162410103</v>
      </c>
      <c r="AR53" s="581">
        <v>7256304.22228311</v>
      </c>
      <c r="AS53" s="581">
        <v>8632889.7918775491</v>
      </c>
      <c r="AT53" s="581">
        <v>469645429.01066166</v>
      </c>
      <c r="AU53" s="581">
        <v>194576784.13018069</v>
      </c>
      <c r="AV53" s="581">
        <v>2742223878.5842395</v>
      </c>
      <c r="AW53" s="598">
        <f>SUM(D53:AV53)</f>
        <v>5295655400.1442175</v>
      </c>
    </row>
    <row r="54" spans="1:61">
      <c r="A54" s="853"/>
      <c r="B54" s="615" t="s">
        <v>871</v>
      </c>
      <c r="C54" s="616" t="s">
        <v>872</v>
      </c>
      <c r="D54" s="581">
        <v>-46667025.063352026</v>
      </c>
      <c r="E54" s="581">
        <v>-1631056.2203791165</v>
      </c>
      <c r="F54" s="581">
        <v>171010.042313735</v>
      </c>
      <c r="G54" s="581">
        <v>382351.29287775786</v>
      </c>
      <c r="H54" s="581">
        <v>23728883.970035024</v>
      </c>
      <c r="I54" s="581">
        <v>26393586.367126964</v>
      </c>
      <c r="J54" s="581">
        <v>16977077.125429463</v>
      </c>
      <c r="K54" s="581">
        <v>6561366.3636886422</v>
      </c>
      <c r="L54" s="581">
        <v>6793059.1226107534</v>
      </c>
      <c r="M54" s="581">
        <v>13051105.77308221</v>
      </c>
      <c r="N54" s="581">
        <v>7528962.4749646299</v>
      </c>
      <c r="O54" s="581">
        <v>9404496.9923925251</v>
      </c>
      <c r="P54" s="581">
        <v>52943364.326710865</v>
      </c>
      <c r="Q54" s="581">
        <v>453147.45058887219</v>
      </c>
      <c r="R54" s="581">
        <v>-1599409.4356962843</v>
      </c>
      <c r="S54" s="581">
        <v>2201718.5112409112</v>
      </c>
      <c r="T54" s="581">
        <v>4474647.2895466862</v>
      </c>
      <c r="U54" s="581">
        <v>964847.31282934267</v>
      </c>
      <c r="V54" s="581">
        <v>5871319.4028504128</v>
      </c>
      <c r="W54" s="581">
        <v>1986725.7014024719</v>
      </c>
      <c r="X54" s="581">
        <v>-2485601.1398513895</v>
      </c>
      <c r="Y54" s="581">
        <v>49155195.521414138</v>
      </c>
      <c r="Z54" s="581">
        <v>36698826.330845557</v>
      </c>
      <c r="AA54" s="581">
        <v>11543781.674658615</v>
      </c>
      <c r="AB54" s="581">
        <v>1069798.7986416835</v>
      </c>
      <c r="AC54" s="581">
        <v>2637749.4668643577</v>
      </c>
      <c r="AD54" s="581">
        <v>6795170.2599689476</v>
      </c>
      <c r="AE54" s="581">
        <v>23472866.777920574</v>
      </c>
      <c r="AF54" s="581">
        <v>16809803.985219467</v>
      </c>
      <c r="AG54" s="581">
        <v>20103752.854893781</v>
      </c>
      <c r="AH54" s="581">
        <v>11219546.986150675</v>
      </c>
      <c r="AI54" s="581">
        <v>16723537.968313551</v>
      </c>
      <c r="AJ54" s="581">
        <v>14548976.722463969</v>
      </c>
      <c r="AK54" s="581">
        <v>43517327.86039529</v>
      </c>
      <c r="AL54" s="581">
        <v>4541468.4707145989</v>
      </c>
      <c r="AM54" s="581">
        <v>-9055139.1893685069</v>
      </c>
      <c r="AN54" s="581">
        <v>5376302.9164229929</v>
      </c>
      <c r="AO54" s="581">
        <v>6523404.3106580898</v>
      </c>
      <c r="AP54" s="581">
        <v>7832885.1536377184</v>
      </c>
      <c r="AQ54" s="581">
        <v>20698377.631525129</v>
      </c>
      <c r="AR54" s="581">
        <v>1010550.4523641327</v>
      </c>
      <c r="AS54" s="581">
        <v>1860447.1837464198</v>
      </c>
      <c r="AT54" s="581">
        <v>98116385.596828714</v>
      </c>
      <c r="AU54" s="581">
        <v>8075260.4815217815</v>
      </c>
      <c r="AV54" s="581">
        <v>369021374.16165262</v>
      </c>
      <c r="AW54" s="603">
        <f t="shared" ref="AW54:AW58" si="1">SUM(D54:AV54)</f>
        <v>895802230.03786671</v>
      </c>
    </row>
    <row r="55" spans="1:61">
      <c r="A55" s="853"/>
      <c r="B55" s="615" t="s">
        <v>873</v>
      </c>
      <c r="C55" s="616" t="s">
        <v>874</v>
      </c>
      <c r="D55" s="581">
        <v>10402318.115161</v>
      </c>
      <c r="E55" s="581">
        <v>874973.36081317696</v>
      </c>
      <c r="F55" s="581">
        <v>4638124.0130665004</v>
      </c>
      <c r="G55" s="581">
        <v>1727312.4598081401</v>
      </c>
      <c r="H55" s="581">
        <v>11857466.9359743</v>
      </c>
      <c r="I55" s="581">
        <v>23934531.664067499</v>
      </c>
      <c r="J55" s="581">
        <v>3498661.91283338</v>
      </c>
      <c r="K55" s="581">
        <v>3147472.9395210701</v>
      </c>
      <c r="L55" s="581">
        <v>8280827.481209374</v>
      </c>
      <c r="M55" s="581">
        <v>18429072.605197798</v>
      </c>
      <c r="N55" s="581">
        <v>5263420.2863712218</v>
      </c>
      <c r="O55" s="581">
        <v>5284495.5936704502</v>
      </c>
      <c r="P55" s="581">
        <v>1639050.9944233999</v>
      </c>
      <c r="Q55" s="581">
        <v>11467488.714850958</v>
      </c>
      <c r="R55" s="581">
        <v>3617300.73071629</v>
      </c>
      <c r="S55" s="581">
        <v>2075122.952842176</v>
      </c>
      <c r="T55" s="581">
        <v>5193153.5626699701</v>
      </c>
      <c r="U55" s="581">
        <v>1922387.6225637801</v>
      </c>
      <c r="V55" s="581">
        <v>8698739.5275506191</v>
      </c>
      <c r="W55" s="581">
        <v>3705966.4250008399</v>
      </c>
      <c r="X55" s="581">
        <v>2307969.3498257999</v>
      </c>
      <c r="Y55" s="581">
        <v>11540322.949779561</v>
      </c>
      <c r="Z55" s="581">
        <v>33442080.690748956</v>
      </c>
      <c r="AA55" s="581">
        <v>7442373.4576655598</v>
      </c>
      <c r="AB55" s="581">
        <v>3819672.0934585701</v>
      </c>
      <c r="AC55" s="581">
        <v>5148851.7397130802</v>
      </c>
      <c r="AD55" s="581">
        <v>8532496.4201565906</v>
      </c>
      <c r="AE55" s="581">
        <v>36252424.84248668</v>
      </c>
      <c r="AF55" s="581">
        <v>31732255.920472432</v>
      </c>
      <c r="AG55" s="581">
        <v>20256127.164829791</v>
      </c>
      <c r="AH55" s="581">
        <v>17451919.758611701</v>
      </c>
      <c r="AI55" s="581">
        <v>16689439.146306951</v>
      </c>
      <c r="AJ55" s="581">
        <v>12133972.583107645</v>
      </c>
      <c r="AK55" s="581">
        <v>19220864.935542736</v>
      </c>
      <c r="AL55" s="581">
        <v>15983410.4130126</v>
      </c>
      <c r="AM55" s="581">
        <v>33605121.117368616</v>
      </c>
      <c r="AN55" s="581">
        <v>1681838.8817294301</v>
      </c>
      <c r="AO55" s="581">
        <v>2879922.4364029788</v>
      </c>
      <c r="AP55" s="581">
        <v>5490677.6241459604</v>
      </c>
      <c r="AQ55" s="581">
        <v>97784316.348265097</v>
      </c>
      <c r="AR55" s="581">
        <v>5463403.9663039697</v>
      </c>
      <c r="AS55" s="581">
        <v>6900167.0847543897</v>
      </c>
      <c r="AT55" s="581">
        <v>27714363.679958452</v>
      </c>
      <c r="AU55" s="581">
        <v>197113137.25106522</v>
      </c>
      <c r="AV55" s="581">
        <v>749574741.51715136</v>
      </c>
      <c r="AW55" s="603">
        <f t="shared" si="1"/>
        <v>1505819759.2711761</v>
      </c>
    </row>
    <row r="56" spans="1:61">
      <c r="A56" s="853"/>
      <c r="B56" s="613" t="s">
        <v>875</v>
      </c>
      <c r="C56" s="616" t="s">
        <v>876</v>
      </c>
      <c r="D56" s="617">
        <v>2160210.6513745999</v>
      </c>
      <c r="E56" s="617">
        <v>78913.163030419499</v>
      </c>
      <c r="F56" s="617">
        <v>6243426.82433936</v>
      </c>
      <c r="G56" s="617">
        <v>1118249.05913701</v>
      </c>
      <c r="H56" s="617">
        <v>35255170.9583124</v>
      </c>
      <c r="I56" s="617">
        <v>6711085.0313259903</v>
      </c>
      <c r="J56" s="617">
        <v>5348106.2227494596</v>
      </c>
      <c r="K56" s="617">
        <v>9073920.9768165406</v>
      </c>
      <c r="L56" s="617">
        <v>9950397.0341494493</v>
      </c>
      <c r="M56" s="617">
        <v>47390479.943962276</v>
      </c>
      <c r="N56" s="617">
        <v>16039974.27156689</v>
      </c>
      <c r="O56" s="617">
        <v>27835199.019615851</v>
      </c>
      <c r="P56" s="617">
        <v>9916003.9349126499</v>
      </c>
      <c r="Q56" s="617">
        <v>21747735.70278807</v>
      </c>
      <c r="R56" s="617">
        <v>15652224.880377401</v>
      </c>
      <c r="S56" s="617">
        <v>10790848.52029795</v>
      </c>
      <c r="T56" s="617">
        <v>10912514.0728689</v>
      </c>
      <c r="U56" s="617">
        <v>6794367.7736490499</v>
      </c>
      <c r="V56" s="617">
        <v>16903511.033378702</v>
      </c>
      <c r="W56" s="617">
        <v>7424940.2993198801</v>
      </c>
      <c r="X56" s="617">
        <v>7310249.3113806201</v>
      </c>
      <c r="Y56" s="617">
        <v>27079970.671574291</v>
      </c>
      <c r="Z56" s="617">
        <v>70280031.022740498</v>
      </c>
      <c r="AA56" s="617">
        <v>36261214.213117696</v>
      </c>
      <c r="AB56" s="617">
        <v>5193719.6779262004</v>
      </c>
      <c r="AC56" s="617">
        <v>5049348.54301243</v>
      </c>
      <c r="AD56" s="617">
        <v>22331373.2337166</v>
      </c>
      <c r="AE56" s="617">
        <v>95894757.611015007</v>
      </c>
      <c r="AF56" s="617">
        <v>68635495.434864759</v>
      </c>
      <c r="AG56" s="617">
        <v>43798631.409793496</v>
      </c>
      <c r="AH56" s="617">
        <v>41037939.512259103</v>
      </c>
      <c r="AI56" s="617">
        <v>43686015.758966699</v>
      </c>
      <c r="AJ56" s="617">
        <v>20237210.504032809</v>
      </c>
      <c r="AK56" s="617">
        <v>60520898.045484088</v>
      </c>
      <c r="AL56" s="617">
        <v>53690205.760876283</v>
      </c>
      <c r="AM56" s="617">
        <v>51002293.066330366</v>
      </c>
      <c r="AN56" s="617">
        <v>8372234.36541068</v>
      </c>
      <c r="AO56" s="617">
        <v>8084252.6318966029</v>
      </c>
      <c r="AP56" s="617">
        <v>49010863.493635401</v>
      </c>
      <c r="AQ56" s="617">
        <v>38471081.088682704</v>
      </c>
      <c r="AR56" s="617">
        <v>5841588.0152542796</v>
      </c>
      <c r="AS56" s="617">
        <v>3105561.8317358401</v>
      </c>
      <c r="AT56" s="617">
        <v>124616761.4573808</v>
      </c>
      <c r="AU56" s="617">
        <v>17100686.880464893</v>
      </c>
      <c r="AV56" s="617">
        <v>1292982960.2798035</v>
      </c>
      <c r="AW56" s="603">
        <f t="shared" si="1"/>
        <v>2466942623.1953287</v>
      </c>
    </row>
    <row r="57" spans="1:61" s="584" customFormat="1">
      <c r="A57" s="853"/>
      <c r="B57" s="618" t="s">
        <v>877</v>
      </c>
      <c r="C57" s="619" t="s">
        <v>878</v>
      </c>
      <c r="D57" s="620">
        <v>466439689.71841854</v>
      </c>
      <c r="E57" s="620">
        <v>39564100.338416383</v>
      </c>
      <c r="F57" s="620">
        <v>205342130.27014259</v>
      </c>
      <c r="G57" s="620">
        <v>76747923.227701515</v>
      </c>
      <c r="H57" s="620">
        <v>119998497.82053241</v>
      </c>
      <c r="I57" s="620">
        <v>67723789.87034826</v>
      </c>
      <c r="J57" s="620">
        <v>35344637.256661281</v>
      </c>
      <c r="K57" s="620">
        <v>25936040.559775002</v>
      </c>
      <c r="L57" s="620">
        <v>51567838.409148924</v>
      </c>
      <c r="M57" s="620">
        <v>125346509.72397913</v>
      </c>
      <c r="N57" s="620">
        <v>52887688.244087897</v>
      </c>
      <c r="O57" s="620">
        <v>59071970.461626701</v>
      </c>
      <c r="P57" s="620">
        <v>69707517.69285281</v>
      </c>
      <c r="Q57" s="620">
        <v>69462846.268183827</v>
      </c>
      <c r="R57" s="620">
        <v>43670131.026418209</v>
      </c>
      <c r="S57" s="620">
        <v>31343379.343448985</v>
      </c>
      <c r="T57" s="620">
        <v>33674142.764646359</v>
      </c>
      <c r="U57" s="620">
        <v>21927475.558258273</v>
      </c>
      <c r="V57" s="620">
        <v>41484567.666306734</v>
      </c>
      <c r="W57" s="620">
        <v>29516190.060069293</v>
      </c>
      <c r="X57" s="620">
        <v>19993100.065691829</v>
      </c>
      <c r="Y57" s="620">
        <v>100590764.46410909</v>
      </c>
      <c r="Z57" s="620">
        <v>183318397.42068738</v>
      </c>
      <c r="AA57" s="620">
        <v>85836030.06013447</v>
      </c>
      <c r="AB57" s="620">
        <v>14695321.436444435</v>
      </c>
      <c r="AC57" s="620">
        <v>22030234.549776636</v>
      </c>
      <c r="AD57" s="620">
        <v>64409022.600156538</v>
      </c>
      <c r="AE57" s="620">
        <v>230580001.20979777</v>
      </c>
      <c r="AF57" s="620">
        <v>156294313.85822877</v>
      </c>
      <c r="AG57" s="620">
        <v>119577445.42255898</v>
      </c>
      <c r="AH57" s="620">
        <v>127197762.40717867</v>
      </c>
      <c r="AI57" s="620">
        <v>124087952.59949979</v>
      </c>
      <c r="AJ57" s="620">
        <v>97951296.224270239</v>
      </c>
      <c r="AK57" s="620">
        <v>177718024.23972738</v>
      </c>
      <c r="AL57" s="620">
        <v>121326838.22910486</v>
      </c>
      <c r="AM57" s="620">
        <v>166362430.92660135</v>
      </c>
      <c r="AN57" s="620">
        <v>24950349.273819242</v>
      </c>
      <c r="AO57" s="620">
        <v>29601128.435813822</v>
      </c>
      <c r="AP57" s="620">
        <v>81760851.13385278</v>
      </c>
      <c r="AQ57" s="620">
        <v>218349006.23088306</v>
      </c>
      <c r="AR57" s="620">
        <v>19571846.65620549</v>
      </c>
      <c r="AS57" s="620">
        <v>20499065.8921142</v>
      </c>
      <c r="AT57" s="620">
        <v>720092939.74482954</v>
      </c>
      <c r="AU57" s="620">
        <v>416865868.74323261</v>
      </c>
      <c r="AV57" s="620">
        <v>5153802954.5428495</v>
      </c>
      <c r="AW57" s="588">
        <f t="shared" si="1"/>
        <v>10164220012.648594</v>
      </c>
    </row>
    <row r="58" spans="1:61" s="584" customFormat="1" ht="14.5" customHeight="1">
      <c r="A58" s="846" t="s">
        <v>879</v>
      </c>
      <c r="B58" s="847"/>
      <c r="C58" s="655" t="s">
        <v>880</v>
      </c>
      <c r="D58" s="584">
        <v>707889673.7417438</v>
      </c>
      <c r="E58" s="584">
        <v>60485059.174303457</v>
      </c>
      <c r="F58" s="584">
        <v>364892383.02591002</v>
      </c>
      <c r="G58" s="584">
        <v>128117802.47677232</v>
      </c>
      <c r="H58" s="584">
        <v>235072612.0029591</v>
      </c>
      <c r="I58" s="584">
        <v>107689567.27616996</v>
      </c>
      <c r="J58" s="584">
        <v>60625796.253282711</v>
      </c>
      <c r="K58" s="584">
        <v>49551245.648422688</v>
      </c>
      <c r="L58" s="584">
        <v>103594331.75915909</v>
      </c>
      <c r="M58" s="584">
        <v>710840835.26894057</v>
      </c>
      <c r="N58" s="584">
        <v>248118496.07289863</v>
      </c>
      <c r="O58" s="584">
        <v>185720904.00553563</v>
      </c>
      <c r="P58" s="584">
        <v>106682562.82373109</v>
      </c>
      <c r="Q58" s="584">
        <v>386828334.47523713</v>
      </c>
      <c r="R58" s="584">
        <v>221034634.27194411</v>
      </c>
      <c r="S58" s="584">
        <v>149523958.0669283</v>
      </c>
      <c r="T58" s="584">
        <v>163638485.16126615</v>
      </c>
      <c r="U58" s="584">
        <v>101774694.74828422</v>
      </c>
      <c r="V58" s="584">
        <v>178603714.96604145</v>
      </c>
      <c r="W58" s="584">
        <v>95795215.688059226</v>
      </c>
      <c r="X58" s="584">
        <v>102666416.94296522</v>
      </c>
      <c r="Y58" s="584">
        <v>409333284.47485614</v>
      </c>
      <c r="Z58" s="584">
        <v>781915521.96115243</v>
      </c>
      <c r="AA58" s="584">
        <v>300056136.80325037</v>
      </c>
      <c r="AB58" s="584">
        <v>73181070.965875432</v>
      </c>
      <c r="AC58" s="584">
        <v>85973282.68342112</v>
      </c>
      <c r="AD58" s="584">
        <v>272218296.67597705</v>
      </c>
      <c r="AE58" s="584">
        <v>733031886.55090618</v>
      </c>
      <c r="AF58" s="584">
        <v>683509940.91067934</v>
      </c>
      <c r="AG58" s="584">
        <v>524670022.75598329</v>
      </c>
      <c r="AH58" s="584">
        <v>519481674.11646295</v>
      </c>
      <c r="AI58" s="584">
        <v>532910986.42877388</v>
      </c>
      <c r="AJ58" s="584">
        <v>387351083.80461651</v>
      </c>
      <c r="AK58" s="584">
        <v>862471384.6958828</v>
      </c>
      <c r="AL58" s="584">
        <v>697666254.58715713</v>
      </c>
      <c r="AM58" s="584">
        <v>1091359291.6474876</v>
      </c>
      <c r="AN58" s="584">
        <v>97162659.835132167</v>
      </c>
      <c r="AO58" s="584">
        <v>116684780.2381285</v>
      </c>
      <c r="AP58" s="584">
        <v>98824192.228161767</v>
      </c>
      <c r="AQ58" s="584">
        <v>699502565.70297432</v>
      </c>
      <c r="AR58" s="584">
        <v>81271005.332346559</v>
      </c>
      <c r="AS58" s="584">
        <v>40678551.969231918</v>
      </c>
      <c r="AT58" s="584">
        <v>2860304981.4146867</v>
      </c>
      <c r="AU58" s="584">
        <v>1089591198.5910795</v>
      </c>
      <c r="AV58" s="584">
        <v>9481981267.2074909</v>
      </c>
      <c r="AW58" s="603">
        <f t="shared" si="1"/>
        <v>26990278045.432266</v>
      </c>
    </row>
    <row r="59" spans="1:61">
      <c r="A59" s="245"/>
      <c r="B59" s="465" t="s">
        <v>891</v>
      </c>
      <c r="C59" s="459" t="s">
        <v>140</v>
      </c>
      <c r="D59" s="455" cm="1">
        <f t="array" ref="D59:AV100">MMULT(_xlfn.ANCHORARRAY('153-S 2020CEEIOT(RMB)'!D167),TRANSPOSE('153S-45SMM'!B2:EX46))</f>
        <v>192026193684.1467</v>
      </c>
      <c r="E59" s="455">
        <v>16407522413.216066</v>
      </c>
      <c r="F59" s="455">
        <v>98982790703.013077</v>
      </c>
      <c r="G59" s="455">
        <v>34753966423.540962</v>
      </c>
      <c r="H59" s="455">
        <v>1969736606.9535906</v>
      </c>
      <c r="I59" s="455">
        <v>902359832.74901128</v>
      </c>
      <c r="J59" s="455">
        <v>507999843.91332471</v>
      </c>
      <c r="K59" s="455">
        <v>415203207.39286864</v>
      </c>
      <c r="L59" s="455">
        <v>868044753.49234629</v>
      </c>
      <c r="M59" s="455">
        <v>5956326443.2058706</v>
      </c>
      <c r="N59" s="455">
        <v>2079051576.501421</v>
      </c>
      <c r="O59" s="455">
        <v>1556205379.177104</v>
      </c>
      <c r="P59" s="455">
        <v>893921871.74439573</v>
      </c>
      <c r="Q59" s="455">
        <v>3241338599.7224154</v>
      </c>
      <c r="R59" s="455">
        <v>1852108617.9302177</v>
      </c>
      <c r="S59" s="455">
        <v>1252901438.885253</v>
      </c>
      <c r="T59" s="455">
        <v>1371170855.6015043</v>
      </c>
      <c r="U59" s="455">
        <v>852797525.83299327</v>
      </c>
      <c r="V59" s="455">
        <v>1496568539.0099304</v>
      </c>
      <c r="W59" s="455">
        <v>802693863.41531742</v>
      </c>
      <c r="X59" s="455">
        <v>860269505.81028676</v>
      </c>
      <c r="Y59" s="455">
        <v>3429913625.4312863</v>
      </c>
      <c r="Z59" s="455">
        <v>6551880348.9226446</v>
      </c>
      <c r="AA59" s="455">
        <v>2514251029.7839236</v>
      </c>
      <c r="AB59" s="455">
        <v>613203865.7729249</v>
      </c>
      <c r="AC59" s="455">
        <v>720393246.48918283</v>
      </c>
      <c r="AD59" s="455">
        <v>2280990284.1360145</v>
      </c>
      <c r="AE59" s="455">
        <v>6142271227.1789265</v>
      </c>
      <c r="AF59" s="455">
        <v>5727313532.4310036</v>
      </c>
      <c r="AG59" s="455">
        <v>4396351159.7030468</v>
      </c>
      <c r="AH59" s="455">
        <v>4352876591.7479649</v>
      </c>
      <c r="AI59" s="455">
        <v>4465404409.6097851</v>
      </c>
      <c r="AJ59" s="455">
        <v>3245718856.8760061</v>
      </c>
      <c r="AK59" s="455">
        <v>7226879577.3794689</v>
      </c>
      <c r="AL59" s="455">
        <v>5845933090.1518545</v>
      </c>
      <c r="AM59" s="455">
        <v>9144792878.1679401</v>
      </c>
      <c r="AN59" s="455">
        <v>814152045.51277101</v>
      </c>
      <c r="AO59" s="455">
        <v>977733140.20300841</v>
      </c>
      <c r="AP59" s="455">
        <v>828074472.07834804</v>
      </c>
      <c r="AQ59" s="455">
        <v>5861320034.6187649</v>
      </c>
      <c r="AR59" s="455">
        <v>680991600.52311122</v>
      </c>
      <c r="AS59" s="456">
        <v>340856521.94417083</v>
      </c>
      <c r="AT59" s="455">
        <v>10161980589.865129</v>
      </c>
      <c r="AU59" s="455">
        <v>3871057346.3023129</v>
      </c>
      <c r="AV59" s="457">
        <v>52506988839.915802</v>
      </c>
      <c r="AW59" s="662"/>
      <c r="AX59" s="454">
        <f>'153-S 2020CEEIOT(RMB)'!FB167</f>
        <v>30579782807.263058</v>
      </c>
      <c r="AY59" s="457">
        <f>'153-S 2020CEEIOT(RMB)'!FC167</f>
        <v>8259717192.7369461</v>
      </c>
    </row>
    <row r="60" spans="1:61" ht="14" customHeight="1">
      <c r="A60" s="810" t="s">
        <v>892</v>
      </c>
      <c r="B60" s="656" t="s">
        <v>893</v>
      </c>
      <c r="C60" s="453" t="s">
        <v>140</v>
      </c>
      <c r="D60" s="657">
        <v>43963534.939034067</v>
      </c>
      <c r="E60" s="658">
        <v>4610267.5008273032</v>
      </c>
      <c r="F60" s="658">
        <v>9270646.6729324069</v>
      </c>
      <c r="G60" s="658">
        <v>11397389.460133497</v>
      </c>
      <c r="H60" s="658">
        <v>37597886.140716769</v>
      </c>
      <c r="I60" s="658">
        <v>40710519.125789441</v>
      </c>
      <c r="J60" s="658">
        <v>10875080.650880981</v>
      </c>
      <c r="K60" s="658">
        <v>2030672.5041185603</v>
      </c>
      <c r="L60" s="658">
        <v>11564663.937165663</v>
      </c>
      <c r="M60" s="658">
        <v>18480250.315754712</v>
      </c>
      <c r="N60" s="658">
        <v>14458233.747924715</v>
      </c>
      <c r="O60" s="658">
        <v>8616850.6190910693</v>
      </c>
      <c r="P60" s="658">
        <v>352534.54916715837</v>
      </c>
      <c r="Q60" s="658">
        <v>16101649.54842381</v>
      </c>
      <c r="R60" s="658">
        <v>3379100.6082626097</v>
      </c>
      <c r="S60" s="658">
        <v>1035622.8429026506</v>
      </c>
      <c r="T60" s="658">
        <v>1465384.9453351165</v>
      </c>
      <c r="U60" s="658">
        <v>546111.90453662642</v>
      </c>
      <c r="V60" s="658">
        <v>12655985.169489453</v>
      </c>
      <c r="W60" s="658">
        <v>1539253.3108131145</v>
      </c>
      <c r="X60" s="658">
        <v>3075675.5736726327</v>
      </c>
      <c r="Y60" s="658">
        <v>412010124.3916049</v>
      </c>
      <c r="Z60" s="658">
        <v>3943014953.4169674</v>
      </c>
      <c r="AA60" s="658">
        <v>159656727.64249411</v>
      </c>
      <c r="AB60" s="658">
        <v>9725833.3636767976</v>
      </c>
      <c r="AC60" s="658">
        <v>1997337.4778501075</v>
      </c>
      <c r="AD60" s="658">
        <v>6324195.0189287858</v>
      </c>
      <c r="AE60" s="658">
        <v>519308384.62861466</v>
      </c>
      <c r="AF60" s="658">
        <v>3394533636.1001296</v>
      </c>
      <c r="AG60" s="658">
        <v>2407670458.5702076</v>
      </c>
      <c r="AH60" s="658">
        <v>109917459.30768749</v>
      </c>
      <c r="AI60" s="658">
        <v>19317401.699233759</v>
      </c>
      <c r="AJ60" s="658">
        <v>6036798.2728576316</v>
      </c>
      <c r="AK60" s="658">
        <v>15061460.525229182</v>
      </c>
      <c r="AL60" s="658">
        <v>4660102.0217144741</v>
      </c>
      <c r="AM60" s="658">
        <v>7337803.0460885875</v>
      </c>
      <c r="AN60" s="658">
        <v>360848.81655479164</v>
      </c>
      <c r="AO60" s="658">
        <v>3161140.1561083109</v>
      </c>
      <c r="AP60" s="658">
        <v>11314715.210543379</v>
      </c>
      <c r="AQ60" s="658">
        <v>10195938.341817228</v>
      </c>
      <c r="AR60" s="658">
        <v>3808846027.8558664</v>
      </c>
      <c r="AS60" s="658">
        <v>50964539.989403702</v>
      </c>
      <c r="AT60" s="658">
        <v>140176660.18422905</v>
      </c>
      <c r="AU60" s="658">
        <v>657945851.85691917</v>
      </c>
      <c r="AV60" s="660">
        <v>310973559.86952668</v>
      </c>
      <c r="AX60" s="621">
        <f>'153-S 2020CEEIOT(RMB)'!FB168</f>
        <v>154506905.79768866</v>
      </c>
      <c r="AY60" s="622">
        <f>'153-S 2020CEEIOT(RMB)'!FC168</f>
        <v>296931724.5859797</v>
      </c>
      <c r="AZ60" s="466"/>
    </row>
    <row r="61" spans="1:61">
      <c r="A61" s="810"/>
      <c r="B61" s="458" t="s">
        <v>894</v>
      </c>
      <c r="C61" s="459" t="s">
        <v>140</v>
      </c>
      <c r="D61" s="625">
        <v>5519310.716127499</v>
      </c>
      <c r="E61" s="581">
        <v>7143.864739179352</v>
      </c>
      <c r="F61" s="581">
        <v>7903091.1220671646</v>
      </c>
      <c r="G61" s="581">
        <v>10598.778697414245</v>
      </c>
      <c r="H61" s="581">
        <v>21452068.509076834</v>
      </c>
      <c r="I61" s="581">
        <v>1158526.2075827171</v>
      </c>
      <c r="J61" s="581">
        <v>811.28135394431979</v>
      </c>
      <c r="K61" s="581">
        <v>156.32341491816001</v>
      </c>
      <c r="L61" s="581">
        <v>764.44572537396016</v>
      </c>
      <c r="M61" s="581">
        <v>1514.9151164372406</v>
      </c>
      <c r="N61" s="581">
        <v>1084.40407751256</v>
      </c>
      <c r="O61" s="581">
        <v>649.36177882883987</v>
      </c>
      <c r="P61" s="581">
        <v>11.836053036359999</v>
      </c>
      <c r="Q61" s="581">
        <v>864.84785971500003</v>
      </c>
      <c r="R61" s="581">
        <v>177.49796248800001</v>
      </c>
      <c r="S61" s="581">
        <v>61.676399335320014</v>
      </c>
      <c r="T61" s="581">
        <v>78.907653286560006</v>
      </c>
      <c r="U61" s="581">
        <v>16.563574069560001</v>
      </c>
      <c r="V61" s="581">
        <v>1008.4002710569199</v>
      </c>
      <c r="W61" s="581">
        <v>55.230907820760002</v>
      </c>
      <c r="X61" s="581">
        <v>129.94479179516023</v>
      </c>
      <c r="Y61" s="581">
        <v>13010.088256221166</v>
      </c>
      <c r="Z61" s="581">
        <v>233355.00610907804</v>
      </c>
      <c r="AA61" s="581">
        <v>65618.571375873245</v>
      </c>
      <c r="AB61" s="581">
        <v>782.67223318283982</v>
      </c>
      <c r="AC61" s="581">
        <v>122.83450777236591</v>
      </c>
      <c r="AD61" s="581">
        <v>388.93246175039422</v>
      </c>
      <c r="AE61" s="581">
        <v>44693.380553857547</v>
      </c>
      <c r="AF61" s="581">
        <v>139687.34971626542</v>
      </c>
      <c r="AG61" s="581">
        <v>5669.5495050179989</v>
      </c>
      <c r="AH61" s="581">
        <v>17736.56378375812</v>
      </c>
      <c r="AI61" s="581">
        <v>1410.5040072152397</v>
      </c>
      <c r="AJ61" s="581">
        <v>224.55645777180001</v>
      </c>
      <c r="AK61" s="581">
        <v>658.04147954496</v>
      </c>
      <c r="AL61" s="581">
        <v>198.36077977043999</v>
      </c>
      <c r="AM61" s="581">
        <v>262.65366491867997</v>
      </c>
      <c r="AN61" s="581">
        <v>14.589950462639997</v>
      </c>
      <c r="AO61" s="581">
        <v>136.1201810484398</v>
      </c>
      <c r="AP61" s="581">
        <v>776.45279411783997</v>
      </c>
      <c r="AQ61" s="581">
        <v>143.27203285962</v>
      </c>
      <c r="AR61" s="581">
        <v>41561.268793416777</v>
      </c>
      <c r="AS61" s="581">
        <v>5376.4671130304396</v>
      </c>
      <c r="AT61" s="581">
        <v>6127.1566129620005</v>
      </c>
      <c r="AU61" s="581">
        <v>86974.55397786836</v>
      </c>
      <c r="AV61" s="605">
        <v>57144.19913691179</v>
      </c>
      <c r="AX61" s="626">
        <f>'153-S 2020CEEIOT(RMB)'!FB169</f>
        <v>286664.02242942248</v>
      </c>
      <c r="AY61" s="627">
        <f>'153-S 2020CEEIOT(RMB)'!FC169</f>
        <v>57851.204119909213</v>
      </c>
      <c r="AZ61" s="466"/>
    </row>
    <row r="62" spans="1:61">
      <c r="A62" s="810"/>
      <c r="B62" s="458" t="s">
        <v>895</v>
      </c>
      <c r="C62" s="459" t="s">
        <v>140</v>
      </c>
      <c r="D62" s="625">
        <v>852884.95300421456</v>
      </c>
      <c r="E62" s="581">
        <v>54.967721609470367</v>
      </c>
      <c r="F62" s="581">
        <v>317211.70685634669</v>
      </c>
      <c r="G62" s="581">
        <v>116.90220520194265</v>
      </c>
      <c r="H62" s="581">
        <v>493.60161392627401</v>
      </c>
      <c r="I62" s="581">
        <v>141.38325768545999</v>
      </c>
      <c r="J62" s="581">
        <v>123.36845127364801</v>
      </c>
      <c r="K62" s="581">
        <v>24.437057585723998</v>
      </c>
      <c r="L62" s="581">
        <v>125.308448366094</v>
      </c>
      <c r="M62" s="581">
        <v>242.16963620358595</v>
      </c>
      <c r="N62" s="581">
        <v>167.593080706884</v>
      </c>
      <c r="O62" s="581">
        <v>98.534954032325999</v>
      </c>
      <c r="P62" s="581">
        <v>1.6017604254539999</v>
      </c>
      <c r="Q62" s="581">
        <v>146.93689475325002</v>
      </c>
      <c r="R62" s="581">
        <v>32.711296741200002</v>
      </c>
      <c r="S62" s="581">
        <v>10.992624416298</v>
      </c>
      <c r="T62" s="581">
        <v>11.924950020984001</v>
      </c>
      <c r="U62" s="581">
        <v>2.632392952434</v>
      </c>
      <c r="V62" s="581">
        <v>160.21102131253801</v>
      </c>
      <c r="W62" s="581">
        <v>8.6199151171139992</v>
      </c>
      <c r="X62" s="581">
        <v>24.583421850142518</v>
      </c>
      <c r="Y62" s="581">
        <v>2798.2174346597517</v>
      </c>
      <c r="Z62" s="581">
        <v>39761.131574519706</v>
      </c>
      <c r="AA62" s="581">
        <v>128.38380239298598</v>
      </c>
      <c r="AB62" s="581">
        <v>126.094787979426</v>
      </c>
      <c r="AC62" s="581">
        <v>19.812117898851273</v>
      </c>
      <c r="AD62" s="581">
        <v>62.731360483562717</v>
      </c>
      <c r="AE62" s="581">
        <v>6948.2151512246337</v>
      </c>
      <c r="AF62" s="581">
        <v>20789.500840029807</v>
      </c>
      <c r="AG62" s="581">
        <v>874.86822340470007</v>
      </c>
      <c r="AH62" s="581">
        <v>466.38650886571793</v>
      </c>
      <c r="AI62" s="581">
        <v>218.09742131028594</v>
      </c>
      <c r="AJ62" s="581">
        <v>41.727965251770001</v>
      </c>
      <c r="AK62" s="581">
        <v>122.01455621174398</v>
      </c>
      <c r="AL62" s="581">
        <v>37.215245773565997</v>
      </c>
      <c r="AM62" s="581">
        <v>46.50367735780199</v>
      </c>
      <c r="AN62" s="581">
        <v>2.5391580033960004</v>
      </c>
      <c r="AO62" s="581">
        <v>25.838080968397474</v>
      </c>
      <c r="AP62" s="581">
        <v>123.35696357367594</v>
      </c>
      <c r="AQ62" s="581">
        <v>143.89221757742999</v>
      </c>
      <c r="AR62" s="581">
        <v>54287.473086181184</v>
      </c>
      <c r="AS62" s="581">
        <v>810.93801057456608</v>
      </c>
      <c r="AT62" s="581">
        <v>1165.6138588982999</v>
      </c>
      <c r="AU62" s="581">
        <v>5055.6157813909222</v>
      </c>
      <c r="AV62" s="605">
        <v>2975.4387218308548</v>
      </c>
      <c r="AX62" s="626">
        <f>'153-S 2020CEEIOT(RMB)'!FB170</f>
        <v>1826.585681396112</v>
      </c>
      <c r="AY62" s="627">
        <f>'153-S 2020CEEIOT(RMB)'!FC170</f>
        <v>1184.2476261425459</v>
      </c>
      <c r="AZ62" s="466"/>
    </row>
    <row r="63" spans="1:61">
      <c r="A63" s="810"/>
      <c r="B63" s="465" t="s">
        <v>916</v>
      </c>
      <c r="C63" s="459" t="s">
        <v>140</v>
      </c>
      <c r="D63" s="470">
        <v>1860.5128941825753</v>
      </c>
      <c r="E63" s="466">
        <v>158.97001563020771</v>
      </c>
      <c r="F63" s="466">
        <v>959.02936402542855</v>
      </c>
      <c r="G63" s="466">
        <v>336.72595084263475</v>
      </c>
      <c r="H63" s="581">
        <v>19941</v>
      </c>
      <c r="I63" s="466">
        <v>11235</v>
      </c>
      <c r="J63" s="466">
        <v>1562</v>
      </c>
      <c r="K63" s="466">
        <v>2633</v>
      </c>
      <c r="L63" s="466">
        <v>5558</v>
      </c>
      <c r="M63" s="466">
        <v>26251.999999999996</v>
      </c>
      <c r="N63" s="581">
        <v>20347</v>
      </c>
      <c r="O63" s="466">
        <v>11764.999999999998</v>
      </c>
      <c r="P63" s="466">
        <v>358</v>
      </c>
      <c r="Q63" s="466">
        <v>15577</v>
      </c>
      <c r="R63" s="466">
        <v>13627.999999999998</v>
      </c>
      <c r="S63" s="466">
        <v>810</v>
      </c>
      <c r="T63" s="466">
        <v>16163</v>
      </c>
      <c r="U63" s="466">
        <v>2565</v>
      </c>
      <c r="V63" s="466">
        <v>29006</v>
      </c>
      <c r="W63" s="466">
        <v>976.99999999999989</v>
      </c>
      <c r="X63" s="466">
        <v>130.00488759224874</v>
      </c>
      <c r="Y63" s="466">
        <v>71296</v>
      </c>
      <c r="Z63" s="466">
        <v>160177.99999999997</v>
      </c>
      <c r="AA63" s="466">
        <v>10548</v>
      </c>
      <c r="AB63" s="466">
        <v>6016</v>
      </c>
      <c r="AC63" s="466">
        <v>4118.5098773208119</v>
      </c>
      <c r="AD63" s="466">
        <v>13040.490122679188</v>
      </c>
      <c r="AE63" s="466">
        <v>509322</v>
      </c>
      <c r="AF63" s="466">
        <v>415058</v>
      </c>
      <c r="AG63" s="466">
        <v>334917</v>
      </c>
      <c r="AH63" s="581">
        <v>6597</v>
      </c>
      <c r="AI63" s="466">
        <v>2839</v>
      </c>
      <c r="AJ63" s="466">
        <v>392</v>
      </c>
      <c r="AK63" s="466">
        <v>1680</v>
      </c>
      <c r="AL63" s="466">
        <v>659</v>
      </c>
      <c r="AM63" s="466">
        <v>636.99999999999989</v>
      </c>
      <c r="AN63" s="466">
        <v>9</v>
      </c>
      <c r="AO63" s="466">
        <v>610.99511240775132</v>
      </c>
      <c r="AP63" s="466">
        <v>4272</v>
      </c>
      <c r="AQ63" s="466">
        <v>805407</v>
      </c>
      <c r="AR63" s="466">
        <v>1885.9999999999998</v>
      </c>
      <c r="AS63" s="466">
        <v>3.0000000000000004</v>
      </c>
      <c r="AT63" s="466">
        <v>0</v>
      </c>
      <c r="AU63" s="581">
        <v>0</v>
      </c>
      <c r="AV63" s="473">
        <v>184.76177531915442</v>
      </c>
      <c r="AW63" s="466"/>
      <c r="AX63" s="626">
        <f>'153-S 2020CEEIOT(RMB)'!FB171</f>
        <v>0</v>
      </c>
      <c r="AY63" s="627">
        <f>'153-S 2020CEEIOT(RMB)'!FC171</f>
        <v>0</v>
      </c>
      <c r="BA63" s="466"/>
    </row>
    <row r="64" spans="1:61">
      <c r="A64" s="810"/>
      <c r="B64" s="465" t="s">
        <v>896</v>
      </c>
      <c r="C64" s="459" t="s">
        <v>140</v>
      </c>
      <c r="D64" s="623">
        <v>1142.354917028101</v>
      </c>
      <c r="E64" s="653">
        <v>97.60758959694752</v>
      </c>
      <c r="F64" s="653">
        <v>588.84402951161314</v>
      </c>
      <c r="G64" s="653">
        <v>206.74973381737775</v>
      </c>
      <c r="H64" s="653">
        <v>23574</v>
      </c>
      <c r="I64" s="653">
        <v>14601</v>
      </c>
      <c r="J64" s="653">
        <v>1437</v>
      </c>
      <c r="K64" s="653">
        <v>922</v>
      </c>
      <c r="L64" s="653">
        <v>3397.0000000000005</v>
      </c>
      <c r="M64" s="653">
        <v>29490</v>
      </c>
      <c r="N64" s="653">
        <v>22203</v>
      </c>
      <c r="O64" s="653">
        <v>14754.999999999998</v>
      </c>
      <c r="P64" s="653">
        <v>585</v>
      </c>
      <c r="Q64" s="653">
        <v>15742</v>
      </c>
      <c r="R64" s="653">
        <v>561</v>
      </c>
      <c r="S64" s="653">
        <v>672.99999999999989</v>
      </c>
      <c r="T64" s="653">
        <v>7293</v>
      </c>
      <c r="U64" s="653">
        <v>312</v>
      </c>
      <c r="V64" s="653">
        <v>42567</v>
      </c>
      <c r="W64" s="653">
        <v>550</v>
      </c>
      <c r="X64" s="653">
        <v>146.67218087330627</v>
      </c>
      <c r="Y64" s="653">
        <v>207504</v>
      </c>
      <c r="Z64" s="653">
        <v>171698.99999999997</v>
      </c>
      <c r="AA64" s="653">
        <v>9165</v>
      </c>
      <c r="AB64" s="653">
        <v>8906</v>
      </c>
      <c r="AC64" s="653">
        <v>1857.0377598246475</v>
      </c>
      <c r="AD64" s="653">
        <v>5879.9622401753522</v>
      </c>
      <c r="AE64" s="653">
        <v>1139943</v>
      </c>
      <c r="AF64" s="653">
        <v>929331</v>
      </c>
      <c r="AG64" s="653">
        <v>250269</v>
      </c>
      <c r="AH64" s="653">
        <v>10403</v>
      </c>
      <c r="AI64" s="653">
        <v>4756</v>
      </c>
      <c r="AJ64" s="653">
        <v>1695.0000000000002</v>
      </c>
      <c r="AK64" s="653">
        <v>13853.999999999998</v>
      </c>
      <c r="AL64" s="653">
        <v>11761.000000000002</v>
      </c>
      <c r="AM64" s="653">
        <v>1862</v>
      </c>
      <c r="AN64" s="653">
        <v>15</v>
      </c>
      <c r="AO64" s="653">
        <v>1104.3278191266936</v>
      </c>
      <c r="AP64" s="653">
        <v>2995</v>
      </c>
      <c r="AQ64" s="653">
        <v>1218576</v>
      </c>
      <c r="AR64" s="653">
        <v>2364</v>
      </c>
      <c r="AS64" s="653">
        <v>5</v>
      </c>
      <c r="AT64" s="653">
        <v>0</v>
      </c>
      <c r="AU64" s="653">
        <v>0</v>
      </c>
      <c r="AV64" s="624">
        <v>113.44373004596079</v>
      </c>
      <c r="AW64" s="466"/>
      <c r="AX64" s="626">
        <f>'153-S 2020CEEIOT(RMB)'!FB172</f>
        <v>0</v>
      </c>
      <c r="AY64" s="627">
        <f>'153-S 2020CEEIOT(RMB)'!FC172</f>
        <v>0</v>
      </c>
      <c r="BA64" s="466"/>
    </row>
    <row r="65" spans="1:53">
      <c r="A65" s="810"/>
      <c r="B65" s="465" t="s">
        <v>397</v>
      </c>
      <c r="C65" s="459" t="s">
        <v>140</v>
      </c>
      <c r="D65" s="470">
        <v>506.05950721766044</v>
      </c>
      <c r="E65" s="466">
        <v>43.239844251416493</v>
      </c>
      <c r="F65" s="466">
        <v>260.85598701491654</v>
      </c>
      <c r="G65" s="466">
        <v>91.589458629196642</v>
      </c>
      <c r="H65" s="581">
        <v>718610</v>
      </c>
      <c r="I65" s="420">
        <v>3682</v>
      </c>
      <c r="J65" s="420">
        <v>96097</v>
      </c>
      <c r="K65" s="420">
        <v>322964</v>
      </c>
      <c r="L65" s="420">
        <v>57723</v>
      </c>
      <c r="M65" s="420">
        <v>24210</v>
      </c>
      <c r="N65" s="420">
        <v>5703</v>
      </c>
      <c r="O65" s="420">
        <v>4804</v>
      </c>
      <c r="P65" s="420">
        <v>3966</v>
      </c>
      <c r="Q65" s="420">
        <v>8471</v>
      </c>
      <c r="R65" s="420">
        <v>334</v>
      </c>
      <c r="S65" s="420">
        <v>3479</v>
      </c>
      <c r="T65" s="420">
        <v>29204</v>
      </c>
      <c r="U65" s="420">
        <v>5802</v>
      </c>
      <c r="V65" s="420">
        <v>11863</v>
      </c>
      <c r="W65" s="420">
        <v>164</v>
      </c>
      <c r="X65" s="420">
        <v>422.01586587637661</v>
      </c>
      <c r="Y65" s="420">
        <v>178691.00000000003</v>
      </c>
      <c r="Z65" s="420">
        <v>172932</v>
      </c>
      <c r="AA65" s="420">
        <v>3518.9999999999995</v>
      </c>
      <c r="AB65" s="420">
        <v>3195</v>
      </c>
      <c r="AC65" s="420">
        <v>2377.4019660156564</v>
      </c>
      <c r="AD65" s="420">
        <v>7527.5980339843436</v>
      </c>
      <c r="AE65" s="420">
        <v>1099751</v>
      </c>
      <c r="AF65" s="420">
        <v>486283.99999999994</v>
      </c>
      <c r="AG65" s="420">
        <v>126099</v>
      </c>
      <c r="AH65" s="420">
        <v>38010</v>
      </c>
      <c r="AI65" s="420">
        <v>7236.0000000000009</v>
      </c>
      <c r="AJ65" s="420">
        <v>5342</v>
      </c>
      <c r="AK65" s="420">
        <v>20090</v>
      </c>
      <c r="AL65" s="420">
        <v>1020.9999999999998</v>
      </c>
      <c r="AM65" s="420">
        <v>1231</v>
      </c>
      <c r="AN65" s="420">
        <v>54.999999999999993</v>
      </c>
      <c r="AO65" s="420">
        <v>7557.9841341236224</v>
      </c>
      <c r="AP65" s="420">
        <v>11652</v>
      </c>
      <c r="AQ65" s="420">
        <v>534428</v>
      </c>
      <c r="AR65" s="420">
        <v>3716</v>
      </c>
      <c r="AS65" s="581">
        <v>6.0000000000000009</v>
      </c>
      <c r="AT65" s="420">
        <v>0</v>
      </c>
      <c r="AU65" s="420">
        <v>0</v>
      </c>
      <c r="AV65" s="627">
        <v>50.255202886809997</v>
      </c>
      <c r="AW65" s="466"/>
      <c r="AX65" s="626">
        <f>'153-S 2020CEEIOT(RMB)'!FB173</f>
        <v>0</v>
      </c>
      <c r="AY65" s="627">
        <f>'153-S 2020CEEIOT(RMB)'!FC173</f>
        <v>0</v>
      </c>
      <c r="BA65" s="466"/>
    </row>
    <row r="66" spans="1:53">
      <c r="A66" s="810"/>
      <c r="B66" s="465" t="s">
        <v>897</v>
      </c>
      <c r="C66" s="459" t="s">
        <v>140</v>
      </c>
      <c r="D66" s="625">
        <v>2.3039039994408026</v>
      </c>
      <c r="E66" s="581">
        <v>0.23785776153180913</v>
      </c>
      <c r="F66" s="581">
        <v>0.47854742550977547</v>
      </c>
      <c r="G66" s="581">
        <v>0.35126441721047241</v>
      </c>
      <c r="H66" s="581">
        <v>4.0976747039676642</v>
      </c>
      <c r="I66" s="581">
        <v>0.13383336639678944</v>
      </c>
      <c r="J66" s="581">
        <v>0.27347080120712547</v>
      </c>
      <c r="K66" s="581">
        <v>0.11708962805274764</v>
      </c>
      <c r="L66" s="581">
        <v>0.53188853802721225</v>
      </c>
      <c r="M66" s="581">
        <v>1.2237316350037268</v>
      </c>
      <c r="N66" s="581">
        <v>0.8531815418355031</v>
      </c>
      <c r="O66" s="581">
        <v>0.54227216289753899</v>
      </c>
      <c r="P66" s="581">
        <v>6.6000874501609512E-3</v>
      </c>
      <c r="Q66" s="581">
        <v>0.39063462098207657</v>
      </c>
      <c r="R66" s="581">
        <v>4.8681121457128655E-2</v>
      </c>
      <c r="S66" s="581">
        <v>2.5927512066505586E-2</v>
      </c>
      <c r="T66" s="581">
        <v>5.5929721020085317E-2</v>
      </c>
      <c r="U66" s="581">
        <v>4.3811700677697006E-3</v>
      </c>
      <c r="V66" s="581">
        <v>0.81655288535410198</v>
      </c>
      <c r="W66" s="581">
        <v>2.1833716431283085E-2</v>
      </c>
      <c r="X66" s="581">
        <v>1.1236585321649098E-2</v>
      </c>
      <c r="Y66" s="581">
        <v>3.7449540188212493</v>
      </c>
      <c r="Z66" s="581">
        <v>769.2036272247916</v>
      </c>
      <c r="AA66" s="581">
        <v>0.62675273131991316</v>
      </c>
      <c r="AB66" s="581">
        <v>0.57897921651577733</v>
      </c>
      <c r="AC66" s="581">
        <v>7.4857937485307252E-2</v>
      </c>
      <c r="AD66" s="581">
        <v>0.23702363802908155</v>
      </c>
      <c r="AE66" s="581">
        <v>100.87894373863764</v>
      </c>
      <c r="AF66" s="581">
        <v>73.736796584492424</v>
      </c>
      <c r="AG66" s="581">
        <v>89.258635428063002</v>
      </c>
      <c r="AH66" s="581">
        <v>0.48768121840128564</v>
      </c>
      <c r="AI66" s="581">
        <v>2.9393377584347298E-2</v>
      </c>
      <c r="AJ66" s="581">
        <v>1.2655331232776502E-2</v>
      </c>
      <c r="AK66" s="581">
        <v>0.11033682006452036</v>
      </c>
      <c r="AL66" s="581">
        <v>2.4844415602386274E-2</v>
      </c>
      <c r="AM66" s="581">
        <v>3.0056367851413732E-2</v>
      </c>
      <c r="AN66" s="581">
        <v>5.1107244393057017E-3</v>
      </c>
      <c r="AO66" s="581">
        <v>1.4252322565772031E-2</v>
      </c>
      <c r="AP66" s="581">
        <v>0.78942340524810817</v>
      </c>
      <c r="AQ66" s="581">
        <v>0.2844582451536829</v>
      </c>
      <c r="AR66" s="581">
        <v>0.18428149572758157</v>
      </c>
      <c r="AS66" s="581">
        <v>7.5588413406498392E-3</v>
      </c>
      <c r="AT66" s="581">
        <v>1.5375334084031722</v>
      </c>
      <c r="AU66" s="581">
        <v>4.6490020416441151</v>
      </c>
      <c r="AV66" s="605">
        <v>10.633265662671496</v>
      </c>
      <c r="AX66" s="626">
        <f>'153-S 2020CEEIOT(RMB)'!FB174</f>
        <v>10.138701121173524</v>
      </c>
      <c r="AY66" s="627">
        <f>'153-S 2020CEEIOT(RMB)'!FC174</f>
        <v>2.5140794184260238</v>
      </c>
      <c r="BA66" s="466"/>
    </row>
    <row r="67" spans="1:53">
      <c r="A67" s="810"/>
      <c r="B67" s="465" t="s">
        <v>898</v>
      </c>
      <c r="C67" s="459" t="s">
        <v>140</v>
      </c>
      <c r="D67" s="625">
        <v>15.200142416908644</v>
      </c>
      <c r="E67" s="581">
        <v>1.5668172946588432</v>
      </c>
      <c r="F67" s="581">
        <v>3.1542894019551939</v>
      </c>
      <c r="G67" s="581">
        <v>2.161998712545782</v>
      </c>
      <c r="H67" s="581">
        <v>28.324736784592066</v>
      </c>
      <c r="I67" s="581">
        <v>1.1425991401966533</v>
      </c>
      <c r="J67" s="581">
        <v>1.8764258805290694</v>
      </c>
      <c r="K67" s="581">
        <v>0.79966288467269653</v>
      </c>
      <c r="L67" s="581">
        <v>3.598731160261595</v>
      </c>
      <c r="M67" s="581">
        <v>8.4598316407449143</v>
      </c>
      <c r="N67" s="581">
        <v>5.8985170036942005</v>
      </c>
      <c r="O67" s="581">
        <v>3.7513810994281815</v>
      </c>
      <c r="P67" s="581">
        <v>4.5157663061821229E-2</v>
      </c>
      <c r="Q67" s="581">
        <v>2.6945316421031142</v>
      </c>
      <c r="R67" s="581">
        <v>0.3250790432019528</v>
      </c>
      <c r="S67" s="581">
        <v>0.17311661296708619</v>
      </c>
      <c r="T67" s="581">
        <v>0.38090852763638461</v>
      </c>
      <c r="U67" s="581">
        <v>2.2926333815181311E-2</v>
      </c>
      <c r="V67" s="581">
        <v>5.6530758020311129</v>
      </c>
      <c r="W67" s="581">
        <v>0.13858967734755712</v>
      </c>
      <c r="X67" s="581">
        <v>7.1911879381902882E-2</v>
      </c>
      <c r="Y67" s="581">
        <v>26.124642723325277</v>
      </c>
      <c r="Z67" s="581">
        <v>136.92363921435665</v>
      </c>
      <c r="AA67" s="581">
        <v>4.3331595945074399</v>
      </c>
      <c r="AB67" s="581">
        <v>4.0128300134530424</v>
      </c>
      <c r="AC67" s="581">
        <v>0.51292280991519856</v>
      </c>
      <c r="AD67" s="581">
        <v>1.6240740062877304</v>
      </c>
      <c r="AE67" s="581">
        <v>523.18567396709977</v>
      </c>
      <c r="AF67" s="581">
        <v>229.52698107774216</v>
      </c>
      <c r="AG67" s="581">
        <v>1030.5431607318408</v>
      </c>
      <c r="AH67" s="581">
        <v>3.3422241934136983</v>
      </c>
      <c r="AI67" s="581">
        <v>0.15248076145786235</v>
      </c>
      <c r="AJ67" s="581">
        <v>4.6843167376461076E-2</v>
      </c>
      <c r="AK67" s="581">
        <v>0.68781168617745836</v>
      </c>
      <c r="AL67" s="581">
        <v>0.12886756074429492</v>
      </c>
      <c r="AM67" s="581">
        <v>0.1815676758295578</v>
      </c>
      <c r="AN67" s="581">
        <v>2.4467144641974897E-2</v>
      </c>
      <c r="AO67" s="581">
        <v>8.9409041690233726E-2</v>
      </c>
      <c r="AP67" s="581">
        <v>5.4710032668898787</v>
      </c>
      <c r="AQ67" s="581">
        <v>0.71135456636030847</v>
      </c>
      <c r="AR67" s="581">
        <v>1.2681520795929189</v>
      </c>
      <c r="AS67" s="581">
        <v>4.4818304901206509E-2</v>
      </c>
      <c r="AT67" s="581">
        <v>8.4001121815138795</v>
      </c>
      <c r="AU67" s="581">
        <v>8.0389455194812758</v>
      </c>
      <c r="AV67" s="605">
        <v>59.987986278146955</v>
      </c>
      <c r="AX67" s="626">
        <f>'153-S 2020CEEIOT(RMB)'!FB175</f>
        <v>65.275622721757813</v>
      </c>
      <c r="AY67" s="627">
        <f>'153-S 2020CEEIOT(RMB)'!FC175</f>
        <v>7.1897935598703917</v>
      </c>
      <c r="BA67" s="466"/>
    </row>
    <row r="68" spans="1:53">
      <c r="A68" s="810"/>
      <c r="B68" s="465" t="s">
        <v>899</v>
      </c>
      <c r="C68" s="459" t="s">
        <v>140</v>
      </c>
      <c r="D68" s="625">
        <v>14.989235673592916</v>
      </c>
      <c r="E68" s="581">
        <v>1.5448605351545761</v>
      </c>
      <c r="F68" s="581">
        <v>3.1102626796475494</v>
      </c>
      <c r="G68" s="581">
        <v>2.1183231248397254</v>
      </c>
      <c r="H68" s="581">
        <v>28.037627332678397</v>
      </c>
      <c r="I68" s="581">
        <v>0.93471563236157507</v>
      </c>
      <c r="J68" s="581">
        <v>1.854950960117469</v>
      </c>
      <c r="K68" s="581">
        <v>0.78990049786018512</v>
      </c>
      <c r="L68" s="581">
        <v>3.5489282868187582</v>
      </c>
      <c r="M68" s="581">
        <v>8.3765422474421776</v>
      </c>
      <c r="N68" s="581">
        <v>5.8409666697259208</v>
      </c>
      <c r="O68" s="581">
        <v>3.7147243255118791</v>
      </c>
      <c r="P68" s="581">
        <v>4.4668867325821648E-2</v>
      </c>
      <c r="Q68" s="581">
        <v>2.6673307675891236</v>
      </c>
      <c r="R68" s="581">
        <v>0.32154327234757923</v>
      </c>
      <c r="S68" s="581">
        <v>0.17124379000961557</v>
      </c>
      <c r="T68" s="581">
        <v>0.37676082584552406</v>
      </c>
      <c r="U68" s="581">
        <v>2.2475286633591839E-2</v>
      </c>
      <c r="V68" s="581">
        <v>5.595660536624341</v>
      </c>
      <c r="W68" s="581">
        <v>0.13682413253608464</v>
      </c>
      <c r="X68" s="581">
        <v>7.0948213965182055E-2</v>
      </c>
      <c r="Y68" s="581">
        <v>25.739758937277244</v>
      </c>
      <c r="Z68" s="581">
        <v>135.48823467527572</v>
      </c>
      <c r="AA68" s="581">
        <v>4.289944431674142</v>
      </c>
      <c r="AB68" s="581">
        <v>3.9736402839831446</v>
      </c>
      <c r="AC68" s="581">
        <v>0.50738408510122379</v>
      </c>
      <c r="AD68" s="581">
        <v>1.6065366715767935</v>
      </c>
      <c r="AE68" s="581">
        <v>1337.8568332442355</v>
      </c>
      <c r="AF68" s="581">
        <v>149.57367150839795</v>
      </c>
      <c r="AG68" s="581">
        <v>178.13147123429445</v>
      </c>
      <c r="AH68" s="581">
        <v>3.3081831857814978</v>
      </c>
      <c r="AI68" s="581">
        <v>0.14907459744875523</v>
      </c>
      <c r="AJ68" s="581">
        <v>4.453005037562293E-2</v>
      </c>
      <c r="AK68" s="581">
        <v>0.67778560418238898</v>
      </c>
      <c r="AL68" s="581">
        <v>0.12604520167499805</v>
      </c>
      <c r="AM68" s="581">
        <v>0.17926473170025783</v>
      </c>
      <c r="AN68" s="581">
        <v>2.4104215644117351E-2</v>
      </c>
      <c r="AO68" s="581">
        <v>8.7657454414773753E-2</v>
      </c>
      <c r="AP68" s="581">
        <v>5.4174898424968347</v>
      </c>
      <c r="AQ68" s="581">
        <v>1.0225808519360617</v>
      </c>
      <c r="AR68" s="581">
        <v>1.2558855263470619</v>
      </c>
      <c r="AS68" s="581">
        <v>4.4218139182954502E-2</v>
      </c>
      <c r="AT68" s="581">
        <v>8.2368256463718001</v>
      </c>
      <c r="AU68" s="581">
        <v>5.3777750649910088</v>
      </c>
      <c r="AV68" s="605">
        <v>58.964407705598759</v>
      </c>
      <c r="AX68" s="626">
        <f>'153-S 2020CEEIOT(RMB)'!FB176</f>
        <v>64.615906243118772</v>
      </c>
      <c r="AY68" s="627">
        <f>'153-S 2020CEEIOT(RMB)'!FC176</f>
        <v>7.0945752202789496</v>
      </c>
      <c r="BA68" s="466"/>
    </row>
    <row r="69" spans="1:53">
      <c r="A69" s="810"/>
      <c r="B69" s="536" t="s">
        <v>900</v>
      </c>
      <c r="C69" s="459" t="s">
        <v>140</v>
      </c>
      <c r="D69" s="625">
        <v>80.043136327226264</v>
      </c>
      <c r="E69" s="581">
        <v>8.2486526333264756</v>
      </c>
      <c r="F69" s="581">
        <v>16.607771553923492</v>
      </c>
      <c r="G69" s="581">
        <v>11.250937866355972</v>
      </c>
      <c r="H69" s="581">
        <v>150.19447572821889</v>
      </c>
      <c r="I69" s="581">
        <v>4.2731019036452942</v>
      </c>
      <c r="J69" s="581">
        <v>9.9258445093819692</v>
      </c>
      <c r="K69" s="581">
        <v>4.224328208072694</v>
      </c>
      <c r="L69" s="581">
        <v>18.95205099390725</v>
      </c>
      <c r="M69" s="581">
        <v>44.883637911319497</v>
      </c>
      <c r="N69" s="581">
        <v>31.29958183611728</v>
      </c>
      <c r="O69" s="581">
        <v>19.905649242216235</v>
      </c>
      <c r="P69" s="581">
        <v>0.23914780991239135</v>
      </c>
      <c r="Q69" s="581">
        <v>14.289734246972611</v>
      </c>
      <c r="R69" s="581">
        <v>1.7215410690538571</v>
      </c>
      <c r="S69" s="581">
        <v>0.91688661498311497</v>
      </c>
      <c r="T69" s="581">
        <v>2.0170637321630092</v>
      </c>
      <c r="U69" s="581">
        <v>0.11945651300910767</v>
      </c>
      <c r="V69" s="581">
        <v>29.976337046604858</v>
      </c>
      <c r="W69" s="581">
        <v>0.73143697979458777</v>
      </c>
      <c r="X69" s="581">
        <v>0.37911946702996746</v>
      </c>
      <c r="Y69" s="581">
        <v>137.4455991096136</v>
      </c>
      <c r="Z69" s="581">
        <v>725.66649445423582</v>
      </c>
      <c r="AA69" s="581">
        <v>22.984723687301994</v>
      </c>
      <c r="AB69" s="581">
        <v>21.293290447810843</v>
      </c>
      <c r="AC69" s="581">
        <v>2.7167909147494176</v>
      </c>
      <c r="AD69" s="581">
        <v>8.6022095720263927</v>
      </c>
      <c r="AE69" s="581">
        <v>3250.9524227313354</v>
      </c>
      <c r="AF69" s="581">
        <v>4314.4860306135233</v>
      </c>
      <c r="AG69" s="581">
        <v>2153.7311322445985</v>
      </c>
      <c r="AH69" s="581">
        <v>17.721248470808582</v>
      </c>
      <c r="AI69" s="581">
        <v>0.79055635649066314</v>
      </c>
      <c r="AJ69" s="581">
        <v>0.23058312804924072</v>
      </c>
      <c r="AK69" s="581">
        <v>3.6178881352749639</v>
      </c>
      <c r="AL69" s="581">
        <v>0.66913431763061304</v>
      </c>
      <c r="AM69" s="581">
        <v>0.95839267392613481</v>
      </c>
      <c r="AN69" s="581">
        <v>0.12865166343443685</v>
      </c>
      <c r="AO69" s="581">
        <v>0.4659608018856683</v>
      </c>
      <c r="AP69" s="581">
        <v>29.029864645013177</v>
      </c>
      <c r="AQ69" s="581">
        <v>1.5334152652648485</v>
      </c>
      <c r="AR69" s="581">
        <v>6.7302474765670732</v>
      </c>
      <c r="AS69" s="581">
        <v>0.2362776768718774</v>
      </c>
      <c r="AT69" s="581">
        <v>43.799066900650182</v>
      </c>
      <c r="AU69" s="581">
        <v>18.376142677723404</v>
      </c>
      <c r="AV69" s="605">
        <v>314.13273310095565</v>
      </c>
      <c r="AX69" s="626">
        <f>'153-S 2020CEEIOT(RMB)'!FB177</f>
        <v>346.14854550048534</v>
      </c>
      <c r="AY69" s="627">
        <f>'153-S 2020CEEIOT(RMB)'!FC177</f>
        <v>37.905469724481797</v>
      </c>
      <c r="BA69" s="466"/>
    </row>
    <row r="70" spans="1:53">
      <c r="A70" s="810"/>
      <c r="B70" s="536" t="s">
        <v>901</v>
      </c>
      <c r="C70" s="459" t="s">
        <v>140</v>
      </c>
      <c r="D70" s="625">
        <v>1.5147245487689787</v>
      </c>
      <c r="E70" s="581">
        <v>0.15631440343657113</v>
      </c>
      <c r="F70" s="581">
        <v>0.31454471758001018</v>
      </c>
      <c r="G70" s="581">
        <v>0.22667885790476985</v>
      </c>
      <c r="H70" s="581">
        <v>2.7355979809218285</v>
      </c>
      <c r="I70" s="581">
        <v>0.19538979065505127</v>
      </c>
      <c r="J70" s="581">
        <v>0.18325005357975291</v>
      </c>
      <c r="K70" s="581">
        <v>7.8437932974625327E-2</v>
      </c>
      <c r="L70" s="581">
        <v>0.35848862876389526</v>
      </c>
      <c r="M70" s="581">
        <v>0.81475912583692345</v>
      </c>
      <c r="N70" s="581">
        <v>0.56771757927554067</v>
      </c>
      <c r="O70" s="581">
        <v>0.36107310120346636</v>
      </c>
      <c r="P70" s="581">
        <v>4.3870373468662283E-3</v>
      </c>
      <c r="Q70" s="581">
        <v>0.25979204849502258</v>
      </c>
      <c r="R70" s="581">
        <v>3.1517335973916615E-2</v>
      </c>
      <c r="S70" s="581">
        <v>1.6774030991235808E-2</v>
      </c>
      <c r="T70" s="581">
        <v>3.6984205777801565E-2</v>
      </c>
      <c r="U70" s="581">
        <v>2.3770468037259372E-3</v>
      </c>
      <c r="V70" s="581">
        <v>0.54523550025052769</v>
      </c>
      <c r="W70" s="581">
        <v>1.3632696604535879E-2</v>
      </c>
      <c r="X70" s="581">
        <v>7.0824947489999124E-3</v>
      </c>
      <c r="Y70" s="581">
        <v>2.5698504025636617</v>
      </c>
      <c r="Z70" s="581">
        <v>13.217830240201048</v>
      </c>
      <c r="AA70" s="581">
        <v>0.41746121152247517</v>
      </c>
      <c r="AB70" s="581">
        <v>0.38615233057289405</v>
      </c>
      <c r="AC70" s="581">
        <v>4.965191464514105E-2</v>
      </c>
      <c r="AD70" s="581">
        <v>0.15721348783635222</v>
      </c>
      <c r="AE70" s="581">
        <v>67.295760143598969</v>
      </c>
      <c r="AF70" s="581">
        <v>86.67258633240138</v>
      </c>
      <c r="AG70" s="581">
        <v>503.95515909029837</v>
      </c>
      <c r="AH70" s="581">
        <v>0.32270430923816701</v>
      </c>
      <c r="AI70" s="581">
        <v>1.6118571635330207E-2</v>
      </c>
      <c r="AJ70" s="581">
        <v>5.9190956214618326E-3</v>
      </c>
      <c r="AK70" s="581">
        <v>6.8586740644836774E-2</v>
      </c>
      <c r="AL70" s="581">
        <v>1.3327005826518992E-2</v>
      </c>
      <c r="AM70" s="581">
        <v>1.7834970290972856E-2</v>
      </c>
      <c r="AN70" s="581">
        <v>2.4361038782860925E-3</v>
      </c>
      <c r="AO70" s="581">
        <v>9.2492696324864079E-3</v>
      </c>
      <c r="AP70" s="581">
        <v>0.52660633161282822</v>
      </c>
      <c r="AQ70" s="581">
        <v>4.1552004514548935E-2</v>
      </c>
      <c r="AR70" s="581">
        <v>0.12199763910772779</v>
      </c>
      <c r="AS70" s="581">
        <v>4.4185080943759704E-3</v>
      </c>
      <c r="AT70" s="581">
        <v>0.86305835254911356</v>
      </c>
      <c r="AU70" s="581">
        <v>2.3271512378157682</v>
      </c>
      <c r="AV70" s="605">
        <v>6.0725259712454962</v>
      </c>
      <c r="AX70" s="626">
        <f>'153-S 2020CEEIOT(RMB)'!FB178</f>
        <v>6.3029096931519675</v>
      </c>
      <c r="AY70" s="627">
        <f>'153-S 2020CEEIOT(RMB)'!FC178</f>
        <v>0.71280865259328041</v>
      </c>
      <c r="BA70" s="466"/>
    </row>
    <row r="71" spans="1:53">
      <c r="A71" s="810"/>
      <c r="B71" s="536" t="s">
        <v>902</v>
      </c>
      <c r="C71" s="459" t="s">
        <v>140</v>
      </c>
      <c r="D71" s="625">
        <v>68.741704224876031</v>
      </c>
      <c r="E71" s="581">
        <v>7.0840411599075752</v>
      </c>
      <c r="F71" s="581">
        <v>14.262927355717132</v>
      </c>
      <c r="G71" s="581">
        <v>9.6643164918916824</v>
      </c>
      <c r="H71" s="581">
        <v>128.97328862629516</v>
      </c>
      <c r="I71" s="581">
        <v>3.5377654167120633</v>
      </c>
      <c r="J71" s="581">
        <v>8.5237695256616544</v>
      </c>
      <c r="K71" s="581">
        <v>3.6273767512061927</v>
      </c>
      <c r="L71" s="581">
        <v>16.276107219094261</v>
      </c>
      <c r="M71" s="581">
        <v>38.541064226378431</v>
      </c>
      <c r="N71" s="581">
        <v>26.876654941815445</v>
      </c>
      <c r="O71" s="581">
        <v>17.092730444596175</v>
      </c>
      <c r="P71" s="581">
        <v>0.20536304928488042</v>
      </c>
      <c r="Q71" s="581">
        <v>12.269964529883756</v>
      </c>
      <c r="R71" s="581">
        <v>1.478176305883387</v>
      </c>
      <c r="S71" s="581">
        <v>0.78726622009728142</v>
      </c>
      <c r="T71" s="581">
        <v>1.7320279352793131</v>
      </c>
      <c r="U71" s="581">
        <v>0.10257387951331082</v>
      </c>
      <c r="V71" s="581">
        <v>25.739220476198877</v>
      </c>
      <c r="W71" s="581">
        <v>0.62804025020585597</v>
      </c>
      <c r="X71" s="581">
        <v>0.32547002001851622</v>
      </c>
      <c r="Y71" s="581">
        <v>117.93421360711329</v>
      </c>
      <c r="Z71" s="581">
        <v>623.04828539312814</v>
      </c>
      <c r="AA71" s="581">
        <v>19.736134568785531</v>
      </c>
      <c r="AB71" s="581">
        <v>18.284136574582135</v>
      </c>
      <c r="AC71" s="581">
        <v>2.3326348952176796</v>
      </c>
      <c r="AD71" s="581">
        <v>7.385851489250534</v>
      </c>
      <c r="AE71" s="581">
        <v>1840.087271169011</v>
      </c>
      <c r="AF71" s="581">
        <v>967.18541320903421</v>
      </c>
      <c r="AG71" s="581">
        <v>137.71883017477623</v>
      </c>
      <c r="AH71" s="581">
        <v>15.216950090083245</v>
      </c>
      <c r="AI71" s="581">
        <v>0.67883323330215639</v>
      </c>
      <c r="AJ71" s="581">
        <v>0.19802068553919672</v>
      </c>
      <c r="AK71" s="581">
        <v>3.1064067139867371</v>
      </c>
      <c r="AL71" s="581">
        <v>0.57404301435913807</v>
      </c>
      <c r="AM71" s="581">
        <v>0.82287625586455238</v>
      </c>
      <c r="AN71" s="581">
        <v>0.11044585184078848</v>
      </c>
      <c r="AO71" s="581">
        <v>0.40007538675822552</v>
      </c>
      <c r="AP71" s="581">
        <v>24.927533792912993</v>
      </c>
      <c r="AQ71" s="581">
        <v>1.1012115199930312</v>
      </c>
      <c r="AR71" s="581">
        <v>5.7792447324308585</v>
      </c>
      <c r="AS71" s="581">
        <v>0.20285176193022827</v>
      </c>
      <c r="AT71" s="581">
        <v>37.595665736237798</v>
      </c>
      <c r="AU71" s="581">
        <v>14.954596034171004</v>
      </c>
      <c r="AV71" s="605">
        <v>269.67631870579754</v>
      </c>
      <c r="AX71" s="626">
        <f>'153-S 2020CEEIOT(RMB)'!FB179</f>
        <v>297.2408709747067</v>
      </c>
      <c r="AY71" s="627">
        <f>'153-S 2020CEEIOT(RMB)'!FC179</f>
        <v>32.553020345132524</v>
      </c>
      <c r="BA71" s="466"/>
    </row>
    <row r="72" spans="1:53">
      <c r="A72" s="810"/>
      <c r="B72" s="536" t="s">
        <v>903</v>
      </c>
      <c r="C72" s="459" t="s">
        <v>140</v>
      </c>
      <c r="D72" s="625">
        <v>14.210152700934602</v>
      </c>
      <c r="E72" s="581">
        <v>1.4658589372270139</v>
      </c>
      <c r="F72" s="581">
        <v>2.9501560724050249</v>
      </c>
      <c r="G72" s="581">
        <v>2.0899214268198212</v>
      </c>
      <c r="H72" s="581">
        <v>25.96469065723765</v>
      </c>
      <c r="I72" s="581">
        <v>26.969811170178637</v>
      </c>
      <c r="J72" s="581">
        <v>1.7293559127715401</v>
      </c>
      <c r="K72" s="581">
        <v>0.79172459910464321</v>
      </c>
      <c r="L72" s="581">
        <v>3.3718184322821783</v>
      </c>
      <c r="M72" s="581">
        <v>7.8302590348764971</v>
      </c>
      <c r="N72" s="581">
        <v>5.4355537592498777</v>
      </c>
      <c r="O72" s="581">
        <v>3.4682116957100577</v>
      </c>
      <c r="P72" s="581">
        <v>4.1482052567901016E-2</v>
      </c>
      <c r="Q72" s="581">
        <v>2.5851957837365416</v>
      </c>
      <c r="R72" s="581">
        <v>0.32420385653807299</v>
      </c>
      <c r="S72" s="581">
        <v>0.17319479663842463</v>
      </c>
      <c r="T72" s="581">
        <v>0.3634741450921844</v>
      </c>
      <c r="U72" s="581">
        <v>2.7592866687877735E-2</v>
      </c>
      <c r="V72" s="581">
        <v>5.4546804719767961</v>
      </c>
      <c r="W72" s="581">
        <v>0.14473790296611769</v>
      </c>
      <c r="X72" s="581">
        <v>8.5273038396263684E-2</v>
      </c>
      <c r="Y72" s="581">
        <v>41.532866362110546</v>
      </c>
      <c r="Z72" s="581">
        <v>140.56419816083357</v>
      </c>
      <c r="AA72" s="581">
        <v>4.1171343542206573</v>
      </c>
      <c r="AB72" s="581">
        <v>3.7319195952454463</v>
      </c>
      <c r="AC72" s="581">
        <v>0.52588764874291705</v>
      </c>
      <c r="AD72" s="581">
        <v>1.6651247400994882</v>
      </c>
      <c r="AE72" s="581">
        <v>520.75003449054975</v>
      </c>
      <c r="AF72" s="581">
        <v>303.88010107391636</v>
      </c>
      <c r="AG72" s="581">
        <v>527.70189836158784</v>
      </c>
      <c r="AH72" s="581">
        <v>3.1369232172799371</v>
      </c>
      <c r="AI72" s="581">
        <v>0.19360334267743184</v>
      </c>
      <c r="AJ72" s="581">
        <v>8.9691861848151144E-2</v>
      </c>
      <c r="AK72" s="581">
        <v>0.7604485258191872</v>
      </c>
      <c r="AL72" s="581">
        <v>0.24492591988354476</v>
      </c>
      <c r="AM72" s="581">
        <v>0.19515493554910768</v>
      </c>
      <c r="AN72" s="581">
        <v>2.9979704195677907E-2</v>
      </c>
      <c r="AO72" s="581">
        <v>0.11239534758655127</v>
      </c>
      <c r="AP72" s="581">
        <v>5.0666104943285308</v>
      </c>
      <c r="AQ72" s="581">
        <v>1.1248114849671096</v>
      </c>
      <c r="AR72" s="581">
        <v>1.1587178352203096</v>
      </c>
      <c r="AS72" s="581">
        <v>5.1581185642972864E-2</v>
      </c>
      <c r="AT72" s="581">
        <v>12.149442320389591</v>
      </c>
      <c r="AU72" s="581">
        <v>206.18048347350927</v>
      </c>
      <c r="AV72" s="605">
        <v>77.481417967684123</v>
      </c>
      <c r="AX72" s="626">
        <f>'153-S 2020CEEIOT(RMB)'!FB180</f>
        <v>59.763209548684245</v>
      </c>
      <c r="AY72" s="627">
        <f>'153-S 2020CEEIOT(RMB)'!FC180</f>
        <v>6.6785920216779449</v>
      </c>
      <c r="BA72" s="466"/>
    </row>
    <row r="73" spans="1:53">
      <c r="A73" s="810"/>
      <c r="B73" s="536" t="s">
        <v>904</v>
      </c>
      <c r="C73" s="459" t="s">
        <v>140</v>
      </c>
      <c r="D73" s="625">
        <v>3.7670124428679528</v>
      </c>
      <c r="E73" s="581">
        <v>0.38818981981893352</v>
      </c>
      <c r="F73" s="581">
        <v>0.78158689698283856</v>
      </c>
      <c r="G73" s="581">
        <v>0.52882727911616767</v>
      </c>
      <c r="H73" s="581">
        <v>7.0736542744567004</v>
      </c>
      <c r="I73" s="581">
        <v>0.17894625100440023</v>
      </c>
      <c r="J73" s="581">
        <v>0.46735645891882455</v>
      </c>
      <c r="K73" s="581">
        <v>0.19884551384740806</v>
      </c>
      <c r="L73" s="581">
        <v>0.89192892660847423</v>
      </c>
      <c r="M73" s="581">
        <v>2.1139426529167151</v>
      </c>
      <c r="N73" s="581">
        <v>1.4741930875145544</v>
      </c>
      <c r="O73" s="581">
        <v>0.93753680486959134</v>
      </c>
      <c r="P73" s="581">
        <v>1.1261586875837001E-2</v>
      </c>
      <c r="Q73" s="581">
        <v>0.6729444513757693</v>
      </c>
      <c r="R73" s="581">
        <v>8.1054304157391011E-2</v>
      </c>
      <c r="S73" s="581">
        <v>4.3169418536333985E-2</v>
      </c>
      <c r="T73" s="581">
        <v>9.4976421523568944E-2</v>
      </c>
      <c r="U73" s="581">
        <v>5.6125925950213764E-3</v>
      </c>
      <c r="V73" s="581">
        <v>1.411639546860026</v>
      </c>
      <c r="W73" s="581">
        <v>3.4422589806791741E-2</v>
      </c>
      <c r="X73" s="581">
        <v>1.7834553490219788E-2</v>
      </c>
      <c r="Y73" s="581">
        <v>6.4586964883342395</v>
      </c>
      <c r="Z73" s="581">
        <v>34.166551805880388</v>
      </c>
      <c r="AA73" s="581">
        <v>1.0824612070968398</v>
      </c>
      <c r="AB73" s="581">
        <v>1.0028830821609875</v>
      </c>
      <c r="AC73" s="581">
        <v>0.12790755885084376</v>
      </c>
      <c r="AD73" s="581">
        <v>0.40499532779935771</v>
      </c>
      <c r="AE73" s="581">
        <v>87.650160005765386</v>
      </c>
      <c r="AF73" s="581">
        <v>46.143036646621233</v>
      </c>
      <c r="AG73" s="581">
        <v>108.25719312659655</v>
      </c>
      <c r="AH73" s="581">
        <v>0.83456614519809613</v>
      </c>
      <c r="AI73" s="581">
        <v>3.7119556846267811E-2</v>
      </c>
      <c r="AJ73" s="581">
        <v>1.0751353166252154E-2</v>
      </c>
      <c r="AK73" s="581">
        <v>0.17018355509684088</v>
      </c>
      <c r="AL73" s="581">
        <v>3.1379373139468147E-2</v>
      </c>
      <c r="AM73" s="581">
        <v>4.5101117811867347E-2</v>
      </c>
      <c r="AN73" s="581">
        <v>6.0499139850774828E-3</v>
      </c>
      <c r="AO73" s="581">
        <v>2.1890785327457661E-2</v>
      </c>
      <c r="AP73" s="581">
        <v>1.3672716704755872</v>
      </c>
      <c r="AQ73" s="581">
        <v>0.1569080973919188</v>
      </c>
      <c r="AR73" s="581">
        <v>0.31700091471207198</v>
      </c>
      <c r="AS73" s="581">
        <v>1.1115805815955615E-2</v>
      </c>
      <c r="AT73" s="581">
        <v>2.0569210092968286</v>
      </c>
      <c r="AU73" s="581">
        <v>0.64511320630324109</v>
      </c>
      <c r="AV73" s="605">
        <v>14.763991443631976</v>
      </c>
      <c r="AX73" s="626">
        <f>'153-S 2020CEEIOT(RMB)'!FB181</f>
        <v>16.302558175259534</v>
      </c>
      <c r="AY73" s="627">
        <f>'153-S 2020CEEIOT(RMB)'!FC181</f>
        <v>1.7841497931164236</v>
      </c>
      <c r="BA73" s="466"/>
    </row>
    <row r="74" spans="1:53">
      <c r="A74" s="810"/>
      <c r="B74" s="536" t="s">
        <v>905</v>
      </c>
      <c r="C74" s="459" t="s">
        <v>140</v>
      </c>
      <c r="D74" s="625">
        <v>78.277400554442337</v>
      </c>
      <c r="E74" s="581">
        <v>8.0675805723947391</v>
      </c>
      <c r="F74" s="581">
        <v>16.242477108356248</v>
      </c>
      <c r="G74" s="581">
        <v>11.059023201901189</v>
      </c>
      <c r="H74" s="581">
        <v>146.44495525918495</v>
      </c>
      <c r="I74" s="581">
        <v>4.2611957834455252</v>
      </c>
      <c r="J74" s="581">
        <v>9.6881693942252607</v>
      </c>
      <c r="K74" s="581">
        <v>4.1242114084547952</v>
      </c>
      <c r="L74" s="581">
        <v>18.533204123965884</v>
      </c>
      <c r="M74" s="581">
        <v>43.750593467376738</v>
      </c>
      <c r="N74" s="581">
        <v>30.507927792433858</v>
      </c>
      <c r="O74" s="581">
        <v>19.402094507632732</v>
      </c>
      <c r="P74" s="581">
        <v>0.23330650963465629</v>
      </c>
      <c r="Q74" s="581">
        <v>13.92925880910974</v>
      </c>
      <c r="R74" s="581">
        <v>1.6788379254272141</v>
      </c>
      <c r="S74" s="581">
        <v>0.89408488140932763</v>
      </c>
      <c r="T74" s="581">
        <v>1.9675154524832379</v>
      </c>
      <c r="U74" s="581">
        <v>0.11721245875673689</v>
      </c>
      <c r="V74" s="581">
        <v>29.220741695556093</v>
      </c>
      <c r="W74" s="581">
        <v>0.71420065471779071</v>
      </c>
      <c r="X74" s="581">
        <v>0.37009865391632768</v>
      </c>
      <c r="Y74" s="581">
        <v>134.02328085672241</v>
      </c>
      <c r="Z74" s="581">
        <v>707.32458901815255</v>
      </c>
      <c r="AA74" s="581">
        <v>22.403818190893322</v>
      </c>
      <c r="AB74" s="581">
        <v>20.753916421471814</v>
      </c>
      <c r="AC74" s="581">
        <v>2.6488235588089535</v>
      </c>
      <c r="AD74" s="581">
        <v>8.3870036698414943</v>
      </c>
      <c r="AE74" s="581">
        <v>2477.264014919946</v>
      </c>
      <c r="AF74" s="581">
        <v>5573.904714607047</v>
      </c>
      <c r="AG74" s="581">
        <v>190.06510803038725</v>
      </c>
      <c r="AH74" s="581">
        <v>17.277461138177113</v>
      </c>
      <c r="AI74" s="581">
        <v>0.77716171693219249</v>
      </c>
      <c r="AJ74" s="581">
        <v>0.2312744631369629</v>
      </c>
      <c r="AK74" s="581">
        <v>3.5367990884657505</v>
      </c>
      <c r="AL74" s="581">
        <v>0.65524428103617249</v>
      </c>
      <c r="AM74" s="581">
        <v>0.93560824038132395</v>
      </c>
      <c r="AN74" s="581">
        <v>0.1257117249969403</v>
      </c>
      <c r="AO74" s="581">
        <v>0.45703965251377454</v>
      </c>
      <c r="AP74" s="581">
        <v>28.295475725199548</v>
      </c>
      <c r="AQ74" s="581">
        <v>6.0130946970322245</v>
      </c>
      <c r="AR74" s="581">
        <v>6.5598515178267576</v>
      </c>
      <c r="AS74" s="581">
        <v>0.23069822845733992</v>
      </c>
      <c r="AT74" s="581">
        <v>42.909877559121092</v>
      </c>
      <c r="AU74" s="581">
        <v>23.186707196221743</v>
      </c>
      <c r="AV74" s="605">
        <v>307.40972731260615</v>
      </c>
      <c r="AX74" s="626">
        <f>'153-S 2020CEEIOT(RMB)'!FB182</f>
        <v>337.50102498601564</v>
      </c>
      <c r="AY74" s="627">
        <f>'153-S 2020CEEIOT(RMB)'!FC182</f>
        <v>37.051162456843883</v>
      </c>
      <c r="BA74" s="466"/>
    </row>
    <row r="75" spans="1:53">
      <c r="A75" s="810"/>
      <c r="B75" s="536" t="s">
        <v>906</v>
      </c>
      <c r="C75" s="459" t="s">
        <v>140</v>
      </c>
      <c r="D75" s="625">
        <v>9.3501145942910444</v>
      </c>
      <c r="E75" s="581">
        <v>0.96574511586777378</v>
      </c>
      <c r="F75" s="581">
        <v>1.9426404515734148</v>
      </c>
      <c r="G75" s="581">
        <v>1.4525976747566309</v>
      </c>
      <c r="H75" s="581">
        <v>16.472453552920307</v>
      </c>
      <c r="I75" s="581">
        <v>0.81016839602822444</v>
      </c>
      <c r="J75" s="581">
        <v>1.1134660685325306</v>
      </c>
      <c r="K75" s="581">
        <v>0.47664790005267937</v>
      </c>
      <c r="L75" s="581">
        <v>2.2120010859399355</v>
      </c>
      <c r="M75" s="581">
        <v>4.8921092402581907</v>
      </c>
      <c r="N75" s="581">
        <v>3.4076655384063654</v>
      </c>
      <c r="O75" s="581">
        <v>2.1670175211762941</v>
      </c>
      <c r="P75" s="581">
        <v>2.6544855198143816E-2</v>
      </c>
      <c r="Q75" s="581">
        <v>1.5585247410307412</v>
      </c>
      <c r="R75" s="581">
        <v>0.18959133346120621</v>
      </c>
      <c r="S75" s="581">
        <v>0.10083521052032032</v>
      </c>
      <c r="T75" s="581">
        <v>0.22325840733396185</v>
      </c>
      <c r="U75" s="581">
        <v>1.493946646430923E-2</v>
      </c>
      <c r="V75" s="581">
        <v>3.2709859105015222</v>
      </c>
      <c r="W75" s="581">
        <v>8.2804934836811311E-2</v>
      </c>
      <c r="X75" s="581">
        <v>4.274935677369604E-2</v>
      </c>
      <c r="Y75" s="581">
        <v>15.170127725685749</v>
      </c>
      <c r="Z75" s="581">
        <v>79.095704356643424</v>
      </c>
      <c r="AA75" s="581">
        <v>2.5040131308661158</v>
      </c>
      <c r="AB75" s="581">
        <v>2.3164185142378715</v>
      </c>
      <c r="AC75" s="581">
        <v>0.29784241114685261</v>
      </c>
      <c r="AD75" s="581">
        <v>0.94306220850977429</v>
      </c>
      <c r="AE75" s="581">
        <v>202.59076619574432</v>
      </c>
      <c r="AF75" s="581">
        <v>76.261031556088568</v>
      </c>
      <c r="AG75" s="581">
        <v>16.198900766249867</v>
      </c>
      <c r="AH75" s="581">
        <v>1.9404704167439464</v>
      </c>
      <c r="AI75" s="581">
        <v>0.10248422547812974</v>
      </c>
      <c r="AJ75" s="581">
        <v>4.1301237207539698E-2</v>
      </c>
      <c r="AK75" s="581">
        <v>0.41997449496327183</v>
      </c>
      <c r="AL75" s="581">
        <v>8.0823920231901214E-2</v>
      </c>
      <c r="AM75" s="581">
        <v>0.10803121007588343</v>
      </c>
      <c r="AN75" s="581">
        <v>1.4808174137749005E-2</v>
      </c>
      <c r="AO75" s="581">
        <v>5.7882431292171556E-2</v>
      </c>
      <c r="AP75" s="581">
        <v>3.1603116355272931</v>
      </c>
      <c r="AQ75" s="581">
        <v>0.33397515763185248</v>
      </c>
      <c r="AR75" s="581">
        <v>0.73228267613562859</v>
      </c>
      <c r="AS75" s="581">
        <v>2.6740414691607418E-2</v>
      </c>
      <c r="AT75" s="581">
        <v>5.3232978177511381</v>
      </c>
      <c r="AU75" s="581">
        <v>15.776874789494819</v>
      </c>
      <c r="AV75" s="605">
        <v>37.292001441103935</v>
      </c>
      <c r="AX75" s="626">
        <f>'153-S 2020CEEIOT(RMB)'!FB183</f>
        <v>37.948238200351156</v>
      </c>
      <c r="AY75" s="627">
        <f>'153-S 2020CEEIOT(RMB)'!FC183</f>
        <v>4.3832406903690755</v>
      </c>
      <c r="BA75" s="466"/>
    </row>
    <row r="76" spans="1:53">
      <c r="A76" s="810"/>
      <c r="B76" s="536" t="s">
        <v>907</v>
      </c>
      <c r="C76" s="459" t="s">
        <v>140</v>
      </c>
      <c r="D76" s="625">
        <v>34.681802937517723</v>
      </c>
      <c r="E76" s="581">
        <v>3.5746245729643245</v>
      </c>
      <c r="F76" s="581">
        <v>7.1966529192269046</v>
      </c>
      <c r="G76" s="581">
        <v>4.9111955129673346</v>
      </c>
      <c r="H76" s="581">
        <v>64.796897217814546</v>
      </c>
      <c r="I76" s="581">
        <v>2.7869180989404745</v>
      </c>
      <c r="J76" s="581">
        <v>4.2886235590747415</v>
      </c>
      <c r="K76" s="581">
        <v>1.8276857065847167</v>
      </c>
      <c r="L76" s="581">
        <v>8.2115056547362926</v>
      </c>
      <c r="M76" s="581">
        <v>19.358708289834354</v>
      </c>
      <c r="N76" s="581">
        <v>13.498044511005997</v>
      </c>
      <c r="O76" s="581">
        <v>8.5847087267358688</v>
      </c>
      <c r="P76" s="581">
        <v>0.10325380704729469</v>
      </c>
      <c r="Q76" s="581">
        <v>6.1665601629672127</v>
      </c>
      <c r="R76" s="581">
        <v>0.74376861263677985</v>
      </c>
      <c r="S76" s="581">
        <v>0.39611198096210259</v>
      </c>
      <c r="T76" s="581">
        <v>0.87117680223479343</v>
      </c>
      <c r="U76" s="581">
        <v>5.2205697050438163E-2</v>
      </c>
      <c r="V76" s="581">
        <v>12.937339853707169</v>
      </c>
      <c r="W76" s="581">
        <v>0.31677852892032343</v>
      </c>
      <c r="X76" s="581">
        <v>0.16448883501432696</v>
      </c>
      <c r="Y76" s="581">
        <v>59.90339525966813</v>
      </c>
      <c r="Z76" s="581">
        <v>313.4453005360794</v>
      </c>
      <c r="AA76" s="581">
        <v>9.9167445930926696</v>
      </c>
      <c r="AB76" s="581">
        <v>9.183477077646339</v>
      </c>
      <c r="AC76" s="581">
        <v>1.1738954187865986</v>
      </c>
      <c r="AD76" s="581">
        <v>3.7169199709928376</v>
      </c>
      <c r="AE76" s="581">
        <v>1116.4332499282814</v>
      </c>
      <c r="AF76" s="581">
        <v>935.14215719559957</v>
      </c>
      <c r="AG76" s="581">
        <v>2570.4295589575431</v>
      </c>
      <c r="AH76" s="581">
        <v>7.6469668766820904</v>
      </c>
      <c r="AI76" s="581">
        <v>0.34672442369373396</v>
      </c>
      <c r="AJ76" s="581">
        <v>0.10496309636314197</v>
      </c>
      <c r="AK76" s="581">
        <v>1.5708353422003409</v>
      </c>
      <c r="AL76" s="581">
        <v>0.29470959002595065</v>
      </c>
      <c r="AM76" s="581">
        <v>0.41513947879353175</v>
      </c>
      <c r="AN76" s="581">
        <v>5.5924893364339812E-2</v>
      </c>
      <c r="AO76" s="581">
        <v>0.20369969570426633</v>
      </c>
      <c r="AP76" s="581">
        <v>12.519991241252709</v>
      </c>
      <c r="AQ76" s="581">
        <v>3.0301934153898018</v>
      </c>
      <c r="AR76" s="581">
        <v>2.9020002350197593</v>
      </c>
      <c r="AS76" s="581">
        <v>0.10248614859917918</v>
      </c>
      <c r="AT76" s="581">
        <v>19.171015911044361</v>
      </c>
      <c r="AU76" s="581">
        <v>17.901411584363615</v>
      </c>
      <c r="AV76" s="605">
        <v>136.96671471180909</v>
      </c>
      <c r="AX76" s="626">
        <f>'153-S 2020CEEIOT(RMB)'!FB184</f>
        <v>149.32919448153217</v>
      </c>
      <c r="AY76" s="627">
        <f>'153-S 2020CEEIOT(RMB)'!FC184</f>
        <v>16.411624302711228</v>
      </c>
      <c r="BA76" s="466"/>
    </row>
    <row r="77" spans="1:53">
      <c r="A77" s="810"/>
      <c r="B77" s="536" t="s">
        <v>908</v>
      </c>
      <c r="C77" s="459" t="s">
        <v>140</v>
      </c>
      <c r="D77" s="625">
        <v>71.606613311183949</v>
      </c>
      <c r="E77" s="581">
        <v>7.3899184739737596</v>
      </c>
      <c r="F77" s="581">
        <v>14.870120725012793</v>
      </c>
      <c r="G77" s="581">
        <v>10.738693502433662</v>
      </c>
      <c r="H77" s="581">
        <v>129.14320288872969</v>
      </c>
      <c r="I77" s="581">
        <v>5.9516913156770022</v>
      </c>
      <c r="J77" s="581">
        <v>8.6555993311109951</v>
      </c>
      <c r="K77" s="581">
        <v>3.6984835543488068</v>
      </c>
      <c r="L77" s="581">
        <v>16.945686515892248</v>
      </c>
      <c r="M77" s="581">
        <v>38.446554982182505</v>
      </c>
      <c r="N77" s="581">
        <v>26.79143916033042</v>
      </c>
      <c r="O77" s="581">
        <v>17.038082766563114</v>
      </c>
      <c r="P77" s="581">
        <v>0.20716834677471183</v>
      </c>
      <c r="Q77" s="581">
        <v>12.247422358875635</v>
      </c>
      <c r="R77" s="581">
        <v>1.4846773259016148</v>
      </c>
      <c r="S77" s="581">
        <v>0.79006454329123887</v>
      </c>
      <c r="T77" s="581">
        <v>1.7445955438871983</v>
      </c>
      <c r="U77" s="581">
        <v>0.11179907045358395</v>
      </c>
      <c r="V77" s="581">
        <v>25.700512082037356</v>
      </c>
      <c r="W77" s="581">
        <v>0.64189818694257839</v>
      </c>
      <c r="X77" s="581">
        <v>0.33212575634938468</v>
      </c>
      <c r="Y77" s="581">
        <v>119.06667180356959</v>
      </c>
      <c r="Z77" s="581">
        <v>621.9304071689121</v>
      </c>
      <c r="AA77" s="581">
        <v>19.684956255696232</v>
      </c>
      <c r="AB77" s="581">
        <v>18.21826647941278</v>
      </c>
      <c r="AC77" s="581">
        <v>2.3367547607066559</v>
      </c>
      <c r="AD77" s="581">
        <v>7.3988962716636113</v>
      </c>
      <c r="AE77" s="581">
        <v>2757.7749839081025</v>
      </c>
      <c r="AF77" s="581">
        <v>18613.136974499048</v>
      </c>
      <c r="AG77" s="581">
        <v>3134.8771255597653</v>
      </c>
      <c r="AH77" s="581">
        <v>15.2241605576752</v>
      </c>
      <c r="AI77" s="581">
        <v>0.75768837744043283</v>
      </c>
      <c r="AJ77" s="581">
        <v>0.27715719037797371</v>
      </c>
      <c r="AK77" s="581">
        <v>3.2265263328396512</v>
      </c>
      <c r="AL77" s="581">
        <v>0.61449923868481415</v>
      </c>
      <c r="AM77" s="581">
        <v>0.83893442943193253</v>
      </c>
      <c r="AN77" s="581">
        <v>0.11419246066926896</v>
      </c>
      <c r="AO77" s="581">
        <v>0.43430388548712184</v>
      </c>
      <c r="AP77" s="581">
        <v>24.848045862214807</v>
      </c>
      <c r="AQ77" s="581">
        <v>4.7302612362722813</v>
      </c>
      <c r="AR77" s="581">
        <v>5.7584221445549177</v>
      </c>
      <c r="AS77" s="581">
        <v>0.20742782042392513</v>
      </c>
      <c r="AT77" s="581">
        <v>40.290589881502477</v>
      </c>
      <c r="AU77" s="581">
        <v>87.389395008512395</v>
      </c>
      <c r="AV77" s="605">
        <v>284.4342916128133</v>
      </c>
      <c r="AX77" s="626">
        <f>'153-S 2020CEEIOT(RMB)'!FB185</f>
        <v>297.55618853542046</v>
      </c>
      <c r="AY77" s="627">
        <f>'153-S 2020CEEIOT(RMB)'!FC185</f>
        <v>33.692443351067055</v>
      </c>
      <c r="BA77" s="466"/>
    </row>
    <row r="78" spans="1:53">
      <c r="A78" s="810"/>
      <c r="B78" s="468" t="s">
        <v>151</v>
      </c>
      <c r="C78" s="459" t="s">
        <v>140</v>
      </c>
      <c r="D78" s="625">
        <v>1091167.0496148474</v>
      </c>
      <c r="E78" s="581">
        <v>112447.02196316782</v>
      </c>
      <c r="F78" s="581">
        <v>226601.10050088839</v>
      </c>
      <c r="G78" s="581">
        <v>154041.92044690304</v>
      </c>
      <c r="H78" s="581">
        <v>417063.34595250175</v>
      </c>
      <c r="I78" s="581">
        <v>123807.67537212619</v>
      </c>
      <c r="J78" s="581">
        <v>38429.481156948372</v>
      </c>
      <c r="K78" s="581">
        <v>12561.618507857689</v>
      </c>
      <c r="L78" s="581">
        <v>124102655.36065209</v>
      </c>
      <c r="M78" s="581">
        <v>126729.73839188604</v>
      </c>
      <c r="N78" s="581">
        <v>97628.860710747555</v>
      </c>
      <c r="O78" s="581">
        <v>63045.144176437934</v>
      </c>
      <c r="P78" s="581">
        <v>1676.6856868822258</v>
      </c>
      <c r="Q78" s="581">
        <v>53355.223566060129</v>
      </c>
      <c r="R78" s="581">
        <v>5597.0143913472366</v>
      </c>
      <c r="S78" s="581">
        <v>2597.8017991639808</v>
      </c>
      <c r="T78" s="581">
        <v>8023.963468714639</v>
      </c>
      <c r="U78" s="581">
        <v>1563.9945236327517</v>
      </c>
      <c r="V78" s="581">
        <v>86617.366906794137</v>
      </c>
      <c r="W78" s="581">
        <v>5205.6611009573753</v>
      </c>
      <c r="X78" s="581">
        <v>2991.0409252171276</v>
      </c>
      <c r="Y78" s="581">
        <v>1178277.9656071714</v>
      </c>
      <c r="Z78" s="581">
        <v>2408492.1088126055</v>
      </c>
      <c r="AA78" s="581">
        <v>69867.595293662118</v>
      </c>
      <c r="AB78" s="581">
        <v>59902.91096820074</v>
      </c>
      <c r="AC78" s="581">
        <v>9205.4288985968178</v>
      </c>
      <c r="AD78" s="581">
        <v>29147.266415023954</v>
      </c>
      <c r="AE78" s="581">
        <v>5193192.0490351664</v>
      </c>
      <c r="AF78" s="581">
        <v>4614365.4428094514</v>
      </c>
      <c r="AG78" s="581">
        <v>450270.76081306819</v>
      </c>
      <c r="AH78" s="581">
        <v>99269.750754280205</v>
      </c>
      <c r="AI78" s="581">
        <v>38809.843147864573</v>
      </c>
      <c r="AJ78" s="581">
        <v>5440.5442085865125</v>
      </c>
      <c r="AK78" s="581">
        <v>21372.763809614138</v>
      </c>
      <c r="AL78" s="581">
        <v>4982.0991288238811</v>
      </c>
      <c r="AM78" s="581">
        <v>13809.600932458399</v>
      </c>
      <c r="AN78" s="581">
        <v>817.73716843327873</v>
      </c>
      <c r="AO78" s="581">
        <v>2523.8035697399105</v>
      </c>
      <c r="AP78" s="581">
        <v>86070.08829119055</v>
      </c>
      <c r="AQ78" s="581">
        <v>6416807.447735752</v>
      </c>
      <c r="AR78" s="581">
        <v>21681.929092195198</v>
      </c>
      <c r="AS78" s="581">
        <v>1069.9780970106133</v>
      </c>
      <c r="AT78" s="581">
        <v>598776.68369655206</v>
      </c>
      <c r="AU78" s="581">
        <v>460113.34265769832</v>
      </c>
      <c r="AV78" s="605">
        <v>4401845.6696775705</v>
      </c>
      <c r="AW78" s="581"/>
      <c r="AX78" s="626">
        <f>'153-S 2020CEEIOT(RMB)'!FB186</f>
        <v>4712904.2881885832</v>
      </c>
      <c r="AY78" s="627">
        <f>'153-S 2020CEEIOT(RMB)'!FC186</f>
        <v>1019908.2089573932</v>
      </c>
      <c r="BA78" s="466"/>
    </row>
    <row r="79" spans="1:53">
      <c r="A79" s="810"/>
      <c r="B79" s="468" t="s">
        <v>152</v>
      </c>
      <c r="C79" s="459" t="s">
        <v>140</v>
      </c>
      <c r="D79" s="625">
        <v>76008.36485622605</v>
      </c>
      <c r="E79" s="581">
        <v>7999.4163215991521</v>
      </c>
      <c r="F79" s="581">
        <v>15998.238108688171</v>
      </c>
      <c r="G79" s="581">
        <v>21294.518824177849</v>
      </c>
      <c r="H79" s="581">
        <v>13476.112653747598</v>
      </c>
      <c r="I79" s="581">
        <v>74328481.009793416</v>
      </c>
      <c r="J79" s="581">
        <v>830.63311210873712</v>
      </c>
      <c r="K79" s="581">
        <v>580.23204593736205</v>
      </c>
      <c r="L79" s="581">
        <v>583742.09645637486</v>
      </c>
      <c r="M79" s="581">
        <v>397873.62793756084</v>
      </c>
      <c r="N79" s="581">
        <v>6520.4642641942701</v>
      </c>
      <c r="O79" s="581">
        <v>4504.4212714234036</v>
      </c>
      <c r="P79" s="581">
        <v>371.89716650655112</v>
      </c>
      <c r="Q79" s="581">
        <v>5949.5134305396477</v>
      </c>
      <c r="R79" s="581">
        <v>437.8583448968613</v>
      </c>
      <c r="S79" s="581">
        <v>101.20998608902377</v>
      </c>
      <c r="T79" s="581">
        <v>1019.8271306615759</v>
      </c>
      <c r="U79" s="581">
        <v>434.75157762105391</v>
      </c>
      <c r="V79" s="581">
        <v>333943.42090808577</v>
      </c>
      <c r="W79" s="581">
        <v>1163.3695393500668</v>
      </c>
      <c r="X79" s="581">
        <v>698.42174471456178</v>
      </c>
      <c r="Y79" s="581">
        <v>558038.8567391017</v>
      </c>
      <c r="Z79" s="581">
        <v>344446.0984227318</v>
      </c>
      <c r="AA79" s="581">
        <v>4112.6167846943526</v>
      </c>
      <c r="AB79" s="581">
        <v>2210.4910510273698</v>
      </c>
      <c r="AC79" s="581">
        <v>1269293.2874529473</v>
      </c>
      <c r="AD79" s="581">
        <v>4018979.4539428796</v>
      </c>
      <c r="AE79" s="581">
        <v>145731.80922595024</v>
      </c>
      <c r="AF79" s="581">
        <v>81856.163246069977</v>
      </c>
      <c r="AG79" s="581">
        <v>17530.845704290499</v>
      </c>
      <c r="AH79" s="581">
        <v>5709.8684844541858</v>
      </c>
      <c r="AI79" s="581">
        <v>3476.0290292334967</v>
      </c>
      <c r="AJ79" s="581">
        <v>1672.7992960582033</v>
      </c>
      <c r="AK79" s="581">
        <v>3974.3017081534472</v>
      </c>
      <c r="AL79" s="581">
        <v>1125.2658589848015</v>
      </c>
      <c r="AM79" s="581">
        <v>3944.0656883015254</v>
      </c>
      <c r="AN79" s="581">
        <v>170.80411713847545</v>
      </c>
      <c r="AO79" s="581">
        <v>459.74517929634084</v>
      </c>
      <c r="AP79" s="581">
        <v>2991.4555495650925</v>
      </c>
      <c r="AQ79" s="581">
        <v>105400.72279157621</v>
      </c>
      <c r="AR79" s="581">
        <v>1650.4303284131631</v>
      </c>
      <c r="AS79" s="581">
        <v>164.32894519605989</v>
      </c>
      <c r="AT79" s="581">
        <v>53267.859434701255</v>
      </c>
      <c r="AU79" s="581">
        <v>702431.96337462938</v>
      </c>
      <c r="AV79" s="605">
        <v>306351.58545713342</v>
      </c>
      <c r="AX79" s="626">
        <f>'153-S 2020CEEIOT(RMB)'!FB187</f>
        <v>139164.75319948597</v>
      </c>
      <c r="AY79" s="627">
        <f>'153-S 2020CEEIOT(RMB)'!FC187</f>
        <v>105374.4814846745</v>
      </c>
      <c r="BA79" s="466"/>
    </row>
    <row r="80" spans="1:53">
      <c r="A80" s="811"/>
      <c r="B80" s="547" t="s">
        <v>153</v>
      </c>
      <c r="C80" s="548" t="s">
        <v>140</v>
      </c>
      <c r="D80" s="628">
        <v>14107.754265604204</v>
      </c>
      <c r="E80" s="617">
        <v>1454.2570224525607</v>
      </c>
      <c r="F80" s="617">
        <v>2977.0532125562931</v>
      </c>
      <c r="G80" s="617">
        <v>2182.1956866299038</v>
      </c>
      <c r="H80" s="617">
        <v>3801.0872856057345</v>
      </c>
      <c r="I80" s="617">
        <v>44769.699077875572</v>
      </c>
      <c r="J80" s="617">
        <v>134.87925173584668</v>
      </c>
      <c r="K80" s="617">
        <v>333.10286090225236</v>
      </c>
      <c r="L80" s="617">
        <v>50467.655965103702</v>
      </c>
      <c r="M80" s="617">
        <v>1669.3166377654559</v>
      </c>
      <c r="N80" s="617">
        <v>5023.968019072553</v>
      </c>
      <c r="O80" s="617">
        <v>3602.7751999381662</v>
      </c>
      <c r="P80" s="617">
        <v>405.54476875066445</v>
      </c>
      <c r="Q80" s="617">
        <v>5679.126424066515</v>
      </c>
      <c r="R80" s="617">
        <v>365.99598296207103</v>
      </c>
      <c r="S80" s="617">
        <v>44.445825279107673</v>
      </c>
      <c r="T80" s="617">
        <v>1006.950230235766</v>
      </c>
      <c r="U80" s="617">
        <v>486.19236306392054</v>
      </c>
      <c r="V80" s="617">
        <v>1933.673621888192</v>
      </c>
      <c r="W80" s="617">
        <v>1269.2345690317427</v>
      </c>
      <c r="X80" s="617">
        <v>766.44308370046656</v>
      </c>
      <c r="Y80" s="617">
        <v>10378.720877935419</v>
      </c>
      <c r="Z80" s="617">
        <v>344805.56177704001</v>
      </c>
      <c r="AA80" s="617">
        <v>2915.438261396675</v>
      </c>
      <c r="AB80" s="617">
        <v>880.40789066716263</v>
      </c>
      <c r="AC80" s="617">
        <v>715.68606690237743</v>
      </c>
      <c r="AD80" s="617">
        <v>2266.0858816370833</v>
      </c>
      <c r="AE80" s="617">
        <v>22422.245732259235</v>
      </c>
      <c r="AF80" s="617">
        <v>27747.038258900164</v>
      </c>
      <c r="AG80" s="617">
        <v>8399.5138625126256</v>
      </c>
      <c r="AH80" s="617">
        <v>4979.3540952682279</v>
      </c>
      <c r="AI80" s="617">
        <v>3793.7769795718023</v>
      </c>
      <c r="AJ80" s="617">
        <v>1886.8328490615258</v>
      </c>
      <c r="AK80" s="617">
        <v>4245.3376738953621</v>
      </c>
      <c r="AL80" s="617">
        <v>1227.8393342249963</v>
      </c>
      <c r="AM80" s="617">
        <v>4421.6557544470224</v>
      </c>
      <c r="AN80" s="617">
        <v>184.61392320607115</v>
      </c>
      <c r="AO80" s="617">
        <v>487.16534600553553</v>
      </c>
      <c r="AP80" s="617">
        <v>1155.5667493515004</v>
      </c>
      <c r="AQ80" s="617">
        <v>305739.87455778103</v>
      </c>
      <c r="AR80" s="617">
        <v>1362.7008686972545</v>
      </c>
      <c r="AS80" s="617">
        <v>168.96580266228554</v>
      </c>
      <c r="AT80" s="617">
        <v>8432.6968396591092</v>
      </c>
      <c r="AU80" s="617">
        <v>69140.012925173301</v>
      </c>
      <c r="AV80" s="629">
        <v>86337.255864795836</v>
      </c>
      <c r="AW80" s="603"/>
      <c r="AX80" s="630">
        <f>'153-S 2020CEEIOT(RMB)'!FB188</f>
        <v>59843.358581433946</v>
      </c>
      <c r="AY80" s="631">
        <f>'153-S 2020CEEIOT(RMB)'!FC188</f>
        <v>133086.76859814979</v>
      </c>
      <c r="BA80" s="466"/>
    </row>
    <row r="81" spans="1:53">
      <c r="A81" s="810" t="s">
        <v>917</v>
      </c>
      <c r="B81" s="465" t="s">
        <v>918</v>
      </c>
      <c r="C81" s="459" t="s">
        <v>140</v>
      </c>
      <c r="D81" s="659">
        <v>569.84852073249158</v>
      </c>
      <c r="E81" s="599">
        <v>48.690244787309332</v>
      </c>
      <c r="F81" s="599">
        <v>293.73699378150263</v>
      </c>
      <c r="G81" s="599">
        <v>103.1343483723727</v>
      </c>
      <c r="H81" s="599">
        <v>9939</v>
      </c>
      <c r="I81" s="599">
        <v>1152</v>
      </c>
      <c r="J81" s="599">
        <v>2544</v>
      </c>
      <c r="K81" s="599">
        <v>4916</v>
      </c>
      <c r="L81" s="599">
        <v>2457</v>
      </c>
      <c r="M81" s="599">
        <v>55001</v>
      </c>
      <c r="N81" s="599">
        <v>25021.999999999996</v>
      </c>
      <c r="O81" s="599">
        <v>28123</v>
      </c>
      <c r="P81" s="599">
        <v>521</v>
      </c>
      <c r="Q81" s="599">
        <v>60563</v>
      </c>
      <c r="R81" s="599">
        <v>3111</v>
      </c>
      <c r="S81" s="599">
        <v>4543</v>
      </c>
      <c r="T81" s="599">
        <v>473</v>
      </c>
      <c r="U81" s="599">
        <v>268</v>
      </c>
      <c r="V81" s="599">
        <v>54294.000000000007</v>
      </c>
      <c r="W81" s="599">
        <v>197</v>
      </c>
      <c r="X81" s="599">
        <v>260.00977518449747</v>
      </c>
      <c r="Y81" s="599">
        <v>13690</v>
      </c>
      <c r="Z81" s="599">
        <v>56690.999999999993</v>
      </c>
      <c r="AA81" s="599">
        <v>13167</v>
      </c>
      <c r="AB81" s="599">
        <v>20645</v>
      </c>
      <c r="AC81" s="599">
        <v>516.76390033636631</v>
      </c>
      <c r="AD81" s="599">
        <v>1636.2360996636337</v>
      </c>
      <c r="AE81" s="599">
        <v>2806.0000000000005</v>
      </c>
      <c r="AF81" s="599">
        <v>6972.9999999999991</v>
      </c>
      <c r="AG81" s="599">
        <v>3822</v>
      </c>
      <c r="AH81" s="599">
        <v>5622</v>
      </c>
      <c r="AI81" s="599">
        <v>2310</v>
      </c>
      <c r="AJ81" s="599">
        <v>1325</v>
      </c>
      <c r="AK81" s="599">
        <v>9889</v>
      </c>
      <c r="AL81" s="599">
        <v>4087.9999999999991</v>
      </c>
      <c r="AM81" s="599">
        <v>17524.999999999996</v>
      </c>
      <c r="AN81" s="599">
        <v>98</v>
      </c>
      <c r="AO81" s="599">
        <v>1613.9902248155026</v>
      </c>
      <c r="AP81" s="599">
        <v>471.99999999999994</v>
      </c>
      <c r="AQ81" s="599">
        <v>9243</v>
      </c>
      <c r="AR81" s="599">
        <v>14</v>
      </c>
      <c r="AS81" s="599">
        <v>7004</v>
      </c>
      <c r="AT81" s="599">
        <v>0</v>
      </c>
      <c r="AU81" s="599">
        <v>0</v>
      </c>
      <c r="AV81" s="602">
        <v>56.589892326323863</v>
      </c>
      <c r="AX81" s="621">
        <f>'153-S 2020CEEIOT(RMB)'!FB189</f>
        <v>0</v>
      </c>
      <c r="AY81" s="622">
        <f>'153-S 2020CEEIOT(RMB)'!FC189</f>
        <v>0</v>
      </c>
      <c r="BA81" s="466"/>
    </row>
    <row r="82" spans="1:53" ht="15">
      <c r="A82" s="810"/>
      <c r="B82" s="537" t="s">
        <v>921</v>
      </c>
      <c r="C82" s="459" t="s">
        <v>140</v>
      </c>
      <c r="D82" s="625">
        <v>23.920880068061681</v>
      </c>
      <c r="E82" s="581">
        <v>2.0439002009598135</v>
      </c>
      <c r="F82" s="581">
        <v>12.330377537469795</v>
      </c>
      <c r="G82" s="581">
        <v>4.3293336536910179</v>
      </c>
      <c r="H82" s="581">
        <v>185</v>
      </c>
      <c r="I82" s="581">
        <v>61.000000000000007</v>
      </c>
      <c r="J82" s="581">
        <v>21</v>
      </c>
      <c r="K82" s="581">
        <v>226</v>
      </c>
      <c r="L82" s="581">
        <v>404</v>
      </c>
      <c r="M82" s="581">
        <v>2082</v>
      </c>
      <c r="N82" s="581">
        <v>1488</v>
      </c>
      <c r="O82" s="581">
        <v>1032</v>
      </c>
      <c r="P82" s="581">
        <v>29</v>
      </c>
      <c r="Q82" s="581">
        <v>1760.9999999999998</v>
      </c>
      <c r="R82" s="581">
        <v>125</v>
      </c>
      <c r="S82" s="581">
        <v>264</v>
      </c>
      <c r="T82" s="581">
        <v>9</v>
      </c>
      <c r="U82" s="581">
        <v>56</v>
      </c>
      <c r="V82" s="581">
        <v>1455</v>
      </c>
      <c r="W82" s="581">
        <v>12.999999999999998</v>
      </c>
      <c r="X82" s="581">
        <v>17.333985012299831</v>
      </c>
      <c r="Y82" s="581">
        <v>555</v>
      </c>
      <c r="Z82" s="581">
        <v>4241</v>
      </c>
      <c r="AA82" s="581">
        <v>604</v>
      </c>
      <c r="AB82" s="581">
        <v>480</v>
      </c>
      <c r="AC82" s="581">
        <v>28.562426446831207</v>
      </c>
      <c r="AD82" s="581">
        <v>90.437573553168789</v>
      </c>
      <c r="AE82" s="581">
        <v>121</v>
      </c>
      <c r="AF82" s="581">
        <v>407.99999999999994</v>
      </c>
      <c r="AG82" s="581">
        <v>506</v>
      </c>
      <c r="AH82" s="581">
        <v>221</v>
      </c>
      <c r="AI82" s="581">
        <v>82</v>
      </c>
      <c r="AJ82" s="581">
        <v>97</v>
      </c>
      <c r="AK82" s="581">
        <v>209</v>
      </c>
      <c r="AL82" s="581">
        <v>212.99999999999994</v>
      </c>
      <c r="AM82" s="581">
        <v>966.00000000000011</v>
      </c>
      <c r="AN82" s="581">
        <v>5</v>
      </c>
      <c r="AO82" s="581">
        <v>73.666014987700166</v>
      </c>
      <c r="AP82" s="581">
        <v>19</v>
      </c>
      <c r="AQ82" s="581">
        <v>433.99999999999994</v>
      </c>
      <c r="AR82" s="581">
        <v>1</v>
      </c>
      <c r="AS82" s="581">
        <v>231</v>
      </c>
      <c r="AT82" s="581">
        <v>0</v>
      </c>
      <c r="AU82" s="581">
        <v>0</v>
      </c>
      <c r="AV82" s="605">
        <v>2.3755085398176994</v>
      </c>
      <c r="AX82" s="626">
        <f>'153-S 2020CEEIOT(RMB)'!FB190</f>
        <v>0</v>
      </c>
      <c r="AY82" s="627">
        <f>'153-S 2020CEEIOT(RMB)'!FC190</f>
        <v>0</v>
      </c>
      <c r="BA82" s="466"/>
    </row>
    <row r="83" spans="1:53" ht="14" customHeight="1">
      <c r="A83" s="810"/>
      <c r="B83" s="538" t="s">
        <v>922</v>
      </c>
      <c r="C83" s="459" t="s">
        <v>140</v>
      </c>
      <c r="D83" s="626">
        <v>844672.85395888903</v>
      </c>
      <c r="E83" s="420">
        <v>72172.387096114297</v>
      </c>
      <c r="F83" s="420">
        <v>435399.33126754453</v>
      </c>
      <c r="G83" s="420">
        <v>152873.58168255619</v>
      </c>
      <c r="H83" s="581">
        <v>2179.250516233592</v>
      </c>
      <c r="I83" s="420">
        <v>998.34065346843261</v>
      </c>
      <c r="J83" s="420">
        <v>562.03398880162092</v>
      </c>
      <c r="K83" s="420">
        <v>459.36690258915979</v>
      </c>
      <c r="L83" s="420">
        <v>960.3756007194047</v>
      </c>
      <c r="M83" s="420">
        <v>11513.999999999998</v>
      </c>
      <c r="N83" s="420">
        <v>0</v>
      </c>
      <c r="O83" s="420">
        <v>261.99155418320606</v>
      </c>
      <c r="P83" s="420">
        <v>989.00517642528268</v>
      </c>
      <c r="Q83" s="420">
        <v>9285.9729032289979</v>
      </c>
      <c r="R83" s="420">
        <v>5306.0270967710021</v>
      </c>
      <c r="S83" s="420">
        <v>1386.1681292014641</v>
      </c>
      <c r="T83" s="420">
        <v>1517.0174450560116</v>
      </c>
      <c r="U83" s="420">
        <v>943.50657943479462</v>
      </c>
      <c r="V83" s="420">
        <v>5119.9063297147259</v>
      </c>
      <c r="W83" s="420">
        <v>2746.093670285275</v>
      </c>
      <c r="X83" s="420">
        <v>951.7733274686791</v>
      </c>
      <c r="Y83" s="420">
        <v>3794.7413945959502</v>
      </c>
      <c r="Z83" s="420">
        <v>12310.430028611858</v>
      </c>
      <c r="AA83" s="420">
        <v>4724.0654175880645</v>
      </c>
      <c r="AB83" s="420">
        <v>1152.158293628358</v>
      </c>
      <c r="AC83" s="420">
        <v>1353.5580904568687</v>
      </c>
      <c r="AD83" s="420">
        <v>4285.7881697148505</v>
      </c>
      <c r="AE83" s="420">
        <v>6795.6028716847595</v>
      </c>
      <c r="AF83" s="420">
        <v>6336.5075960513814</v>
      </c>
      <c r="AG83" s="420">
        <v>4863.9754678391619</v>
      </c>
      <c r="AH83" s="420">
        <v>4815.8766640068716</v>
      </c>
      <c r="AI83" s="420">
        <v>4940.3736674642423</v>
      </c>
      <c r="AJ83" s="420">
        <v>3590.954480627568</v>
      </c>
      <c r="AK83" s="420">
        <v>7995.5771721783722</v>
      </c>
      <c r="AL83" s="420">
        <v>6467.7442961695579</v>
      </c>
      <c r="AM83" s="420">
        <v>10117.492120643878</v>
      </c>
      <c r="AN83" s="420">
        <v>900.75051619231272</v>
      </c>
      <c r="AO83" s="420">
        <v>1081.7311527867134</v>
      </c>
      <c r="AP83" s="420">
        <v>916.1538219810916</v>
      </c>
      <c r="AQ83" s="420">
        <v>6484.767895443897</v>
      </c>
      <c r="AR83" s="420">
        <v>753.426266106703</v>
      </c>
      <c r="AS83" s="581">
        <v>377.11222342425719</v>
      </c>
      <c r="AT83" s="420">
        <v>252081.58868813774</v>
      </c>
      <c r="AU83" s="420">
        <v>96026.781111153949</v>
      </c>
      <c r="AV83" s="627">
        <v>913343.04051407636</v>
      </c>
      <c r="AW83" s="466"/>
      <c r="AX83" s="626">
        <f>'153-S 2020CEEIOT(RMB)'!FB191</f>
        <v>266458.86838163575</v>
      </c>
      <c r="AY83" s="627">
        <f>'153-S 2020CEEIOT(RMB)'!FC191</f>
        <v>71971.567299892471</v>
      </c>
      <c r="BA83" s="466"/>
    </row>
    <row r="84" spans="1:53">
      <c r="A84" s="810"/>
      <c r="B84" s="538" t="s">
        <v>923</v>
      </c>
      <c r="C84" s="459" t="s">
        <v>140</v>
      </c>
      <c r="D84" s="470">
        <v>130767.47770540384</v>
      </c>
      <c r="E84" s="466">
        <v>11173.321098580313</v>
      </c>
      <c r="F84" s="466">
        <v>67406.063871501552</v>
      </c>
      <c r="G84" s="466">
        <v>23667.023973510899</v>
      </c>
      <c r="H84" s="581">
        <v>76.464930394161115</v>
      </c>
      <c r="I84" s="420">
        <v>35.029496612927453</v>
      </c>
      <c r="J84" s="420">
        <v>19.720490835144592</v>
      </c>
      <c r="K84" s="420">
        <v>16.118136932952972</v>
      </c>
      <c r="L84" s="420">
        <v>33.697389498926483</v>
      </c>
      <c r="M84" s="420">
        <v>1048</v>
      </c>
      <c r="N84" s="420">
        <v>0</v>
      </c>
      <c r="O84" s="420">
        <v>357.19268611169133</v>
      </c>
      <c r="P84" s="420">
        <v>34.701936014922197</v>
      </c>
      <c r="Q84" s="420">
        <v>229.09472623097855</v>
      </c>
      <c r="R84" s="420">
        <v>130.90527376902145</v>
      </c>
      <c r="S84" s="420">
        <v>48.63747821759523</v>
      </c>
      <c r="T84" s="420">
        <v>53.22868228266708</v>
      </c>
      <c r="U84" s="420">
        <v>33.10549401525595</v>
      </c>
      <c r="V84" s="420">
        <v>0</v>
      </c>
      <c r="W84" s="420">
        <v>0</v>
      </c>
      <c r="X84" s="420">
        <v>33.39555534977822</v>
      </c>
      <c r="Y84" s="420">
        <v>133.14882086301583</v>
      </c>
      <c r="Z84" s="420">
        <v>233.53959426393686</v>
      </c>
      <c r="AA84" s="420">
        <v>89.61964109585351</v>
      </c>
      <c r="AB84" s="420">
        <v>21.857447692437585</v>
      </c>
      <c r="AC84" s="420">
        <v>25.678177490409833</v>
      </c>
      <c r="AD84" s="420">
        <v>81.305139457362245</v>
      </c>
      <c r="AE84" s="420">
        <v>238.44220602402655</v>
      </c>
      <c r="AF84" s="420">
        <v>222.333599861452</v>
      </c>
      <c r="AG84" s="420">
        <v>170.66580588909341</v>
      </c>
      <c r="AH84" s="420">
        <v>168.97812856164461</v>
      </c>
      <c r="AI84" s="420">
        <v>173.34644447242962</v>
      </c>
      <c r="AJ84" s="420">
        <v>125.99840282903753</v>
      </c>
      <c r="AK84" s="420">
        <v>280.5465674448551</v>
      </c>
      <c r="AL84" s="420">
        <v>226.93839635682662</v>
      </c>
      <c r="AM84" s="420">
        <v>354.99972353136422</v>
      </c>
      <c r="AN84" s="420">
        <v>31.605281269905706</v>
      </c>
      <c r="AO84" s="420">
        <v>37.95547904514784</v>
      </c>
      <c r="AP84" s="420">
        <v>32.145748139687427</v>
      </c>
      <c r="AQ84" s="420">
        <v>227.53571562961039</v>
      </c>
      <c r="AR84" s="420">
        <v>26.436009337077298</v>
      </c>
      <c r="AS84" s="581">
        <v>13.232007839447622</v>
      </c>
      <c r="AT84" s="420">
        <v>14466.423625242736</v>
      </c>
      <c r="AU84" s="420">
        <v>5510.771739228494</v>
      </c>
      <c r="AV84" s="627">
        <v>60587.118577367975</v>
      </c>
      <c r="AW84" s="466"/>
      <c r="AX84" s="626">
        <f>'153-S 2020CEEIOT(RMB)'!FB192</f>
        <v>15291.5049796849</v>
      </c>
      <c r="AY84" s="627">
        <f>'153-S 2020CEEIOT(RMB)'!FC192</f>
        <v>4130.2944294793169</v>
      </c>
      <c r="BA84" s="466"/>
    </row>
    <row r="85" spans="1:53">
      <c r="A85" s="810"/>
      <c r="B85" s="538" t="s">
        <v>924</v>
      </c>
      <c r="C85" s="459" t="s">
        <v>140</v>
      </c>
      <c r="D85" s="470">
        <v>0</v>
      </c>
      <c r="E85" s="466">
        <v>0</v>
      </c>
      <c r="F85" s="466">
        <v>0</v>
      </c>
      <c r="G85" s="466">
        <v>0</v>
      </c>
      <c r="H85" s="581">
        <v>71.3800125229494</v>
      </c>
      <c r="I85" s="466">
        <v>32.70003508816778</v>
      </c>
      <c r="J85" s="466">
        <v>18.409078194607478</v>
      </c>
      <c r="K85" s="466">
        <v>15.0462808269116</v>
      </c>
      <c r="L85" s="466">
        <v>31.456513097247871</v>
      </c>
      <c r="M85" s="466">
        <v>0</v>
      </c>
      <c r="N85" s="581">
        <v>0</v>
      </c>
      <c r="O85" s="466">
        <v>8.5813724852639606</v>
      </c>
      <c r="P85" s="466">
        <v>32.394257269929867</v>
      </c>
      <c r="Q85" s="466">
        <v>0</v>
      </c>
      <c r="R85" s="466">
        <v>0</v>
      </c>
      <c r="S85" s="466">
        <v>45.40308591612515</v>
      </c>
      <c r="T85" s="466">
        <v>49.688974910869717</v>
      </c>
      <c r="U85" s="466">
        <v>30.903978663241428</v>
      </c>
      <c r="V85" s="466">
        <v>0</v>
      </c>
      <c r="W85" s="466">
        <v>0</v>
      </c>
      <c r="X85" s="466">
        <v>31.17475091901796</v>
      </c>
      <c r="Y85" s="466">
        <v>124.29442427562526</v>
      </c>
      <c r="Z85" s="466">
        <v>0</v>
      </c>
      <c r="AA85" s="581">
        <v>0</v>
      </c>
      <c r="AB85" s="466">
        <v>0</v>
      </c>
      <c r="AC85" s="466">
        <v>0</v>
      </c>
      <c r="AD85" s="466">
        <v>0</v>
      </c>
      <c r="AE85" s="466">
        <v>222.58579932342874</v>
      </c>
      <c r="AF85" s="466">
        <v>207.54841547066547</v>
      </c>
      <c r="AG85" s="466">
        <v>159.31652979746869</v>
      </c>
      <c r="AH85" s="466">
        <v>157.74108301229523</v>
      </c>
      <c r="AI85" s="466">
        <v>161.81890591501306</v>
      </c>
      <c r="AJ85" s="466">
        <v>117.61950904090649</v>
      </c>
      <c r="AK85" s="466">
        <v>261.89022070977222</v>
      </c>
      <c r="AL85" s="466">
        <v>211.84699299909761</v>
      </c>
      <c r="AM85" s="466">
        <v>331.39224191652835</v>
      </c>
      <c r="AN85" s="466">
        <v>29.503530065456975</v>
      </c>
      <c r="AO85" s="466">
        <v>35.431439688645497</v>
      </c>
      <c r="AP85" s="466">
        <v>30.008055888398214</v>
      </c>
      <c r="AQ85" s="466">
        <v>212.40459054024132</v>
      </c>
      <c r="AR85" s="466">
        <v>24.678014716161655</v>
      </c>
      <c r="AS85" s="581">
        <v>12.352079318124353</v>
      </c>
      <c r="AT85" s="466">
        <v>0</v>
      </c>
      <c r="AU85" s="581">
        <v>0</v>
      </c>
      <c r="AV85" s="473">
        <v>0</v>
      </c>
      <c r="AW85" s="466"/>
      <c r="AX85" s="626">
        <f>'153-S 2020CEEIOT(RMB)'!FB193</f>
        <v>0</v>
      </c>
      <c r="AY85" s="627">
        <f>'153-S 2020CEEIOT(RMB)'!FC193</f>
        <v>0</v>
      </c>
      <c r="BA85" s="466"/>
    </row>
    <row r="86" spans="1:53">
      <c r="A86" s="810"/>
      <c r="B86" s="538" t="s">
        <v>925</v>
      </c>
      <c r="C86" s="459" t="s">
        <v>140</v>
      </c>
      <c r="D86" s="470">
        <v>0</v>
      </c>
      <c r="E86" s="466">
        <v>0</v>
      </c>
      <c r="F86" s="466">
        <v>0</v>
      </c>
      <c r="G86" s="466">
        <v>0</v>
      </c>
      <c r="H86" s="581">
        <v>1.1431507093927085</v>
      </c>
      <c r="I86" s="466">
        <v>0.52369097436326539</v>
      </c>
      <c r="J86" s="466">
        <v>0.29482133798541166</v>
      </c>
      <c r="K86" s="466">
        <v>0.24096614714764694</v>
      </c>
      <c r="L86" s="466">
        <v>0.50377597300895083</v>
      </c>
      <c r="M86" s="466">
        <v>0</v>
      </c>
      <c r="N86" s="581">
        <v>0</v>
      </c>
      <c r="O86" s="466">
        <v>0.13743065736978705</v>
      </c>
      <c r="P86" s="466">
        <v>0.51879394342308682</v>
      </c>
      <c r="Q86" s="466">
        <v>0</v>
      </c>
      <c r="R86" s="466">
        <v>0</v>
      </c>
      <c r="S86" s="466">
        <v>0.7271302993530484</v>
      </c>
      <c r="T86" s="466">
        <v>0.7957688001258727</v>
      </c>
      <c r="U86" s="466">
        <v>0.49492713552807649</v>
      </c>
      <c r="V86" s="466">
        <v>0</v>
      </c>
      <c r="W86" s="466">
        <v>0</v>
      </c>
      <c r="X86" s="466">
        <v>0.49926355247918419</v>
      </c>
      <c r="Y86" s="466">
        <v>1.9905748719020868</v>
      </c>
      <c r="Z86" s="466">
        <v>0</v>
      </c>
      <c r="AA86" s="466">
        <v>0</v>
      </c>
      <c r="AB86" s="466">
        <v>0</v>
      </c>
      <c r="AC86" s="466">
        <v>0</v>
      </c>
      <c r="AD86" s="466">
        <v>0</v>
      </c>
      <c r="AE86" s="466">
        <v>3.5647109800591985</v>
      </c>
      <c r="AF86" s="466">
        <v>3.3238873179287065</v>
      </c>
      <c r="AG86" s="466">
        <v>2.5514537980419467</v>
      </c>
      <c r="AH86" s="466">
        <v>2.5262230219965867</v>
      </c>
      <c r="AI86" s="466">
        <v>2.5915293448628218</v>
      </c>
      <c r="AJ86" s="581">
        <v>1.8836761222941103</v>
      </c>
      <c r="AK86" s="466">
        <v>4.1941711833005844</v>
      </c>
      <c r="AL86" s="466">
        <v>3.3927290255345581</v>
      </c>
      <c r="AM86" s="581">
        <v>5.3072458667938935</v>
      </c>
      <c r="AN86" s="466">
        <v>0.47249895498509031</v>
      </c>
      <c r="AO86" s="466">
        <v>0.56743441172496012</v>
      </c>
      <c r="AP86" s="466">
        <v>0.48057893468832702</v>
      </c>
      <c r="AQ86" s="466">
        <v>3.4016589486626754</v>
      </c>
      <c r="AR86" s="466">
        <v>0.39521833958930552</v>
      </c>
      <c r="AS86" s="581">
        <v>0.19781851719974192</v>
      </c>
      <c r="AT86" s="466">
        <v>0</v>
      </c>
      <c r="AU86" s="581">
        <v>0</v>
      </c>
      <c r="AV86" s="473">
        <v>0</v>
      </c>
      <c r="AW86" s="466"/>
      <c r="AX86" s="626">
        <f>'153-S 2020CEEIOT(RMB)'!FB194</f>
        <v>0</v>
      </c>
      <c r="AY86" s="627">
        <f>'153-S 2020CEEIOT(RMB)'!FC194</f>
        <v>0</v>
      </c>
      <c r="BA86" s="466"/>
    </row>
    <row r="87" spans="1:53">
      <c r="A87" s="810"/>
      <c r="B87" s="538" t="s">
        <v>926</v>
      </c>
      <c r="C87" s="459" t="s">
        <v>140</v>
      </c>
      <c r="D87" s="470">
        <v>0</v>
      </c>
      <c r="E87" s="466">
        <v>0</v>
      </c>
      <c r="F87" s="466">
        <v>0</v>
      </c>
      <c r="G87" s="466">
        <v>0</v>
      </c>
      <c r="H87" s="581">
        <v>0.51002108572905458</v>
      </c>
      <c r="I87" s="466">
        <v>0.23364674240822608</v>
      </c>
      <c r="J87" s="466">
        <v>0.13153567387041443</v>
      </c>
      <c r="K87" s="466">
        <v>0.10750797334279631</v>
      </c>
      <c r="L87" s="466">
        <v>0.22476158795783963</v>
      </c>
      <c r="M87" s="466">
        <v>0</v>
      </c>
      <c r="N87" s="581">
        <v>0</v>
      </c>
      <c r="O87" s="466">
        <v>6.1315216364981905E-2</v>
      </c>
      <c r="P87" s="466">
        <v>0.231461913219531</v>
      </c>
      <c r="Q87" s="466">
        <v>0</v>
      </c>
      <c r="R87" s="466">
        <v>0</v>
      </c>
      <c r="S87" s="466">
        <v>0.32441197971136015</v>
      </c>
      <c r="T87" s="466">
        <v>0.35503531082538942</v>
      </c>
      <c r="U87" s="466">
        <v>0.22081364508175721</v>
      </c>
      <c r="V87" s="466">
        <v>0</v>
      </c>
      <c r="W87" s="466">
        <v>0</v>
      </c>
      <c r="X87" s="466">
        <v>0.22274835418302064</v>
      </c>
      <c r="Y87" s="466">
        <v>0.88810263515631549</v>
      </c>
      <c r="Z87" s="466">
        <v>0</v>
      </c>
      <c r="AA87" s="466">
        <v>0</v>
      </c>
      <c r="AB87" s="466">
        <v>0</v>
      </c>
      <c r="AC87" s="466">
        <v>0</v>
      </c>
      <c r="AD87" s="466">
        <v>0</v>
      </c>
      <c r="AE87" s="466">
        <v>1.5904095141802572</v>
      </c>
      <c r="AF87" s="466">
        <v>1.4829651110758846</v>
      </c>
      <c r="AG87" s="466">
        <v>1.1383409252802528</v>
      </c>
      <c r="AH87" s="581">
        <v>1.1270841175061694</v>
      </c>
      <c r="AI87" s="466">
        <v>1.1562207846311052</v>
      </c>
      <c r="AJ87" s="466">
        <v>0.84040934686968005</v>
      </c>
      <c r="AK87" s="466">
        <v>1.8712456048571839</v>
      </c>
      <c r="AL87" s="466">
        <v>1.5136791037000334</v>
      </c>
      <c r="AM87" s="466">
        <v>2.3678481559541988</v>
      </c>
      <c r="AN87" s="466">
        <v>0.21080722607027108</v>
      </c>
      <c r="AO87" s="466">
        <v>0.25316304523113603</v>
      </c>
      <c r="AP87" s="466">
        <v>0.21441214009171516</v>
      </c>
      <c r="AQ87" s="466">
        <v>1.5176632232495013</v>
      </c>
      <c r="AR87" s="466">
        <v>0.17632818227830557</v>
      </c>
      <c r="AS87" s="581">
        <v>8.8257492289115627E-2</v>
      </c>
      <c r="AT87" s="466">
        <v>0</v>
      </c>
      <c r="AU87" s="581">
        <v>0</v>
      </c>
      <c r="AV87" s="473">
        <v>0</v>
      </c>
      <c r="AW87" s="466"/>
      <c r="AX87" s="626">
        <f>'153-S 2020CEEIOT(RMB)'!FB195</f>
        <v>0</v>
      </c>
      <c r="AY87" s="627">
        <f>'153-S 2020CEEIOT(RMB)'!FC195</f>
        <v>0</v>
      </c>
      <c r="BA87" s="466"/>
    </row>
    <row r="88" spans="1:53">
      <c r="A88" s="810"/>
      <c r="B88" s="538" t="s">
        <v>927</v>
      </c>
      <c r="C88" s="459" t="s">
        <v>140</v>
      </c>
      <c r="D88" s="470">
        <v>0</v>
      </c>
      <c r="E88" s="466">
        <v>0</v>
      </c>
      <c r="F88" s="466">
        <v>0</v>
      </c>
      <c r="G88" s="466">
        <v>0</v>
      </c>
      <c r="H88" s="581">
        <v>2.1582226603751972E-2</v>
      </c>
      <c r="I88" s="466">
        <v>9.8870754189987753E-3</v>
      </c>
      <c r="J88" s="466">
        <v>5.5661085382195611E-3</v>
      </c>
      <c r="K88" s="466">
        <v>4.5493441493259764E-3</v>
      </c>
      <c r="L88" s="466">
        <v>9.511088186071999E-3</v>
      </c>
      <c r="M88" s="466">
        <v>0</v>
      </c>
      <c r="N88" s="581">
        <v>0</v>
      </c>
      <c r="O88" s="466">
        <v>2.5946356550249094E-3</v>
      </c>
      <c r="P88" s="466">
        <v>9.7946214402117888E-3</v>
      </c>
      <c r="Q88" s="466">
        <v>0</v>
      </c>
      <c r="R88" s="466">
        <v>0</v>
      </c>
      <c r="S88" s="466">
        <v>1.372792822691625E-2</v>
      </c>
      <c r="T88" s="466">
        <v>1.5023795574282784E-2</v>
      </c>
      <c r="U88" s="466">
        <v>9.3440256858059925E-3</v>
      </c>
      <c r="V88" s="466">
        <v>0</v>
      </c>
      <c r="W88" s="466">
        <v>0</v>
      </c>
      <c r="X88" s="466">
        <v>9.4258954974748999E-3</v>
      </c>
      <c r="Y88" s="466">
        <v>3.7581254688586217E-2</v>
      </c>
      <c r="Z88" s="466">
        <v>0</v>
      </c>
      <c r="AA88" s="466">
        <v>0</v>
      </c>
      <c r="AB88" s="466">
        <v>0</v>
      </c>
      <c r="AC88" s="466">
        <v>0</v>
      </c>
      <c r="AD88" s="466">
        <v>0</v>
      </c>
      <c r="AE88" s="466">
        <v>6.7300312650281524E-2</v>
      </c>
      <c r="AF88" s="466">
        <v>6.2753658560894834E-2</v>
      </c>
      <c r="AG88" s="466">
        <v>4.8170423712196611E-2</v>
      </c>
      <c r="AH88" s="581">
        <v>4.7694076786524195E-2</v>
      </c>
      <c r="AI88" s="466">
        <v>4.8927033952343255E-2</v>
      </c>
      <c r="AJ88" s="466">
        <v>3.556304919849583E-2</v>
      </c>
      <c r="AK88" s="466">
        <v>7.9184268661310342E-2</v>
      </c>
      <c r="AL88" s="466">
        <v>6.4053362371714315E-2</v>
      </c>
      <c r="AM88" s="466">
        <v>0.10019867196672751</v>
      </c>
      <c r="AN88" s="466">
        <v>8.9205906384308854E-3</v>
      </c>
      <c r="AO88" s="466">
        <v>1.0712933960492978E-2</v>
      </c>
      <c r="AP88" s="466">
        <v>9.073137412426777E-3</v>
      </c>
      <c r="AQ88" s="466">
        <v>6.4221955736457531E-2</v>
      </c>
      <c r="AR88" s="466">
        <v>7.4615636353900679E-3</v>
      </c>
      <c r="AS88" s="581">
        <v>3.7347342126840908E-3</v>
      </c>
      <c r="AT88" s="466">
        <v>0</v>
      </c>
      <c r="AU88" s="581">
        <v>0</v>
      </c>
      <c r="AV88" s="473">
        <v>0</v>
      </c>
      <c r="AW88" s="466"/>
      <c r="AX88" s="626">
        <f>'153-S 2020CEEIOT(RMB)'!FB196</f>
        <v>0</v>
      </c>
      <c r="AY88" s="627">
        <f>'153-S 2020CEEIOT(RMB)'!FC196</f>
        <v>0</v>
      </c>
      <c r="BA88" s="466"/>
    </row>
    <row r="89" spans="1:53">
      <c r="A89" s="810"/>
      <c r="B89" s="538" t="s">
        <v>928</v>
      </c>
      <c r="C89" s="459" t="s">
        <v>140</v>
      </c>
      <c r="D89" s="470">
        <v>0</v>
      </c>
      <c r="E89" s="466">
        <v>0</v>
      </c>
      <c r="F89" s="466">
        <v>0</v>
      </c>
      <c r="G89" s="466">
        <v>0</v>
      </c>
      <c r="H89" s="581">
        <v>7.9638225005518787E-2</v>
      </c>
      <c r="I89" s="466">
        <v>3.6483220722363943E-2</v>
      </c>
      <c r="J89" s="466">
        <v>2.0538891204803095E-2</v>
      </c>
      <c r="K89" s="466">
        <v>1.6787039615670522E-2</v>
      </c>
      <c r="L89" s="466">
        <v>3.5095831163131926E-2</v>
      </c>
      <c r="M89" s="466">
        <v>0</v>
      </c>
      <c r="N89" s="581">
        <v>0</v>
      </c>
      <c r="O89" s="466">
        <v>9.5741825853266349E-3</v>
      </c>
      <c r="P89" s="466">
        <v>3.6142066359541467E-2</v>
      </c>
      <c r="Q89" s="466">
        <v>0</v>
      </c>
      <c r="R89" s="466">
        <v>0</v>
      </c>
      <c r="S89" s="466">
        <v>5.0655933563625424E-2</v>
      </c>
      <c r="T89" s="466">
        <v>5.5437672597397757E-2</v>
      </c>
      <c r="U89" s="466">
        <v>3.4479372016889075E-2</v>
      </c>
      <c r="V89" s="466">
        <v>0</v>
      </c>
      <c r="W89" s="466">
        <v>0</v>
      </c>
      <c r="X89" s="466">
        <v>3.4781470896794002E-2</v>
      </c>
      <c r="Y89" s="466">
        <v>0.13867449692883096</v>
      </c>
      <c r="Z89" s="466">
        <v>0</v>
      </c>
      <c r="AA89" s="466">
        <v>0</v>
      </c>
      <c r="AB89" s="466">
        <v>0</v>
      </c>
      <c r="AC89" s="466">
        <v>0</v>
      </c>
      <c r="AD89" s="466">
        <v>0</v>
      </c>
      <c r="AE89" s="466">
        <v>0.2483375575740237</v>
      </c>
      <c r="AF89" s="466">
        <v>0.23156044425570224</v>
      </c>
      <c r="AG89" s="466">
        <v>0.17774843683349079</v>
      </c>
      <c r="AH89" s="466">
        <v>0.17599072089695283</v>
      </c>
      <c r="AI89" s="466">
        <v>0.18054032191803537</v>
      </c>
      <c r="AJ89" s="466">
        <v>0.13122733654644253</v>
      </c>
      <c r="AK89" s="466">
        <v>0.29218924999381657</v>
      </c>
      <c r="AL89" s="466">
        <v>0.23635633980563489</v>
      </c>
      <c r="AM89" s="466">
        <v>0.36973221205791573</v>
      </c>
      <c r="AN89" s="466">
        <v>3.291690044260679E-2</v>
      </c>
      <c r="AO89" s="466">
        <v>3.9530631425521469E-2</v>
      </c>
      <c r="AP89" s="466">
        <v>3.347979668748445E-2</v>
      </c>
      <c r="AQ89" s="466">
        <v>0.23697844782823918</v>
      </c>
      <c r="AR89" s="466">
        <v>2.7533103724566011E-2</v>
      </c>
      <c r="AS89" s="581">
        <v>1.3781136164784696E-2</v>
      </c>
      <c r="AT89" s="466">
        <v>0</v>
      </c>
      <c r="AU89" s="581">
        <v>0</v>
      </c>
      <c r="AV89" s="473">
        <v>0</v>
      </c>
      <c r="AW89" s="466"/>
      <c r="AX89" s="626">
        <f>'153-S 2020CEEIOT(RMB)'!FB197</f>
        <v>0</v>
      </c>
      <c r="AY89" s="627">
        <f>'153-S 2020CEEIOT(RMB)'!FC197</f>
        <v>0</v>
      </c>
      <c r="BA89" s="632"/>
    </row>
    <row r="90" spans="1:53">
      <c r="A90" s="810"/>
      <c r="B90" s="538" t="s">
        <v>929</v>
      </c>
      <c r="C90" s="459" t="s">
        <v>140</v>
      </c>
      <c r="D90" s="470">
        <v>0</v>
      </c>
      <c r="E90" s="466">
        <v>0</v>
      </c>
      <c r="F90" s="466">
        <v>0</v>
      </c>
      <c r="G90" s="466">
        <v>0</v>
      </c>
      <c r="H90" s="581">
        <v>0.16344378871751936</v>
      </c>
      <c r="I90" s="466">
        <v>7.4875549010132436E-2</v>
      </c>
      <c r="J90" s="466">
        <v>4.2152549160121566E-2</v>
      </c>
      <c r="K90" s="466">
        <v>3.4452517694186981E-2</v>
      </c>
      <c r="L90" s="466">
        <v>7.2028170053955357E-2</v>
      </c>
      <c r="M90" s="466">
        <v>0</v>
      </c>
      <c r="N90" s="581">
        <v>0</v>
      </c>
      <c r="O90" s="466">
        <v>1.9649366563740459E-2</v>
      </c>
      <c r="P90" s="466">
        <v>7.4175388231896192E-2</v>
      </c>
      <c r="Q90" s="466">
        <v>0</v>
      </c>
      <c r="R90" s="466">
        <v>0</v>
      </c>
      <c r="S90" s="466">
        <v>0.10396260969010979</v>
      </c>
      <c r="T90" s="466">
        <v>0.11377630837920089</v>
      </c>
      <c r="U90" s="466">
        <v>7.0762993457609599E-2</v>
      </c>
      <c r="V90" s="466">
        <v>0</v>
      </c>
      <c r="W90" s="466">
        <v>0</v>
      </c>
      <c r="X90" s="466">
        <v>7.1382999560150914E-2</v>
      </c>
      <c r="Y90" s="466">
        <v>0.2846056045946963</v>
      </c>
      <c r="Z90" s="466">
        <v>0</v>
      </c>
      <c r="AA90" s="466">
        <v>0</v>
      </c>
      <c r="AB90" s="466">
        <v>0</v>
      </c>
      <c r="AC90" s="466">
        <v>0</v>
      </c>
      <c r="AD90" s="466">
        <v>0</v>
      </c>
      <c r="AE90" s="466">
        <v>0.50967021537635682</v>
      </c>
      <c r="AF90" s="466">
        <v>0.47523806970385357</v>
      </c>
      <c r="AG90" s="466">
        <v>0.3647981600879372</v>
      </c>
      <c r="AH90" s="466">
        <v>0.36119074980051535</v>
      </c>
      <c r="AI90" s="466">
        <v>0.3705280250598183</v>
      </c>
      <c r="AJ90" s="466">
        <v>0.26932158604706757</v>
      </c>
      <c r="AK90" s="466">
        <v>0.59966828791337778</v>
      </c>
      <c r="AL90" s="466">
        <v>0.48508082221271687</v>
      </c>
      <c r="AM90" s="466">
        <v>0.75881190904829088</v>
      </c>
      <c r="AN90" s="466">
        <v>6.7556288714423443E-2</v>
      </c>
      <c r="AO90" s="466">
        <v>8.1129836459003499E-2</v>
      </c>
      <c r="AP90" s="466">
        <v>6.8711536648581872E-2</v>
      </c>
      <c r="AQ90" s="466">
        <v>0.48635759215829222</v>
      </c>
      <c r="AR90" s="466">
        <v>5.650696995800273E-2</v>
      </c>
      <c r="AS90" s="581">
        <v>2.8283416756819293E-2</v>
      </c>
      <c r="AT90" s="466">
        <v>0</v>
      </c>
      <c r="AU90" s="581">
        <v>0</v>
      </c>
      <c r="AV90" s="473">
        <v>0</v>
      </c>
      <c r="AW90" s="466"/>
      <c r="AX90" s="626">
        <f>'153-S 2020CEEIOT(RMB)'!FB198</f>
        <v>0</v>
      </c>
      <c r="AY90" s="627">
        <f>'153-S 2020CEEIOT(RMB)'!FC198</f>
        <v>0</v>
      </c>
      <c r="BA90" s="632"/>
    </row>
    <row r="91" spans="1:53">
      <c r="A91" s="810"/>
      <c r="B91" s="538" t="s">
        <v>930</v>
      </c>
      <c r="C91" s="459" t="s">
        <v>140</v>
      </c>
      <c r="D91" s="470">
        <v>0</v>
      </c>
      <c r="E91" s="466">
        <v>0</v>
      </c>
      <c r="F91" s="466">
        <v>0</v>
      </c>
      <c r="G91" s="466">
        <v>0</v>
      </c>
      <c r="H91" s="581">
        <v>0.59094009831867556</v>
      </c>
      <c r="I91" s="466">
        <v>0.27071670719885654</v>
      </c>
      <c r="J91" s="466">
        <v>0.15240488329670621</v>
      </c>
      <c r="K91" s="466">
        <v>0.12456499175209382</v>
      </c>
      <c r="L91" s="466">
        <v>0.26042185039507859</v>
      </c>
      <c r="M91" s="466">
        <v>0</v>
      </c>
      <c r="N91" s="581">
        <v>0</v>
      </c>
      <c r="O91" s="466">
        <v>7.1043376442679371E-2</v>
      </c>
      <c r="P91" s="466">
        <v>0.2681852370073225</v>
      </c>
      <c r="Q91" s="466">
        <v>0</v>
      </c>
      <c r="R91" s="466">
        <v>0</v>
      </c>
      <c r="S91" s="466">
        <v>0.37588259103513033</v>
      </c>
      <c r="T91" s="466">
        <v>0.41136456385102177</v>
      </c>
      <c r="U91" s="466">
        <v>0.25584753412340178</v>
      </c>
      <c r="V91" s="466">
        <v>0</v>
      </c>
      <c r="W91" s="466">
        <v>0</v>
      </c>
      <c r="X91" s="466">
        <v>0.25808920063192348</v>
      </c>
      <c r="Y91" s="466">
        <v>1.029007374834602</v>
      </c>
      <c r="Z91" s="466">
        <v>0</v>
      </c>
      <c r="AA91" s="466">
        <v>0</v>
      </c>
      <c r="AB91" s="466">
        <v>0</v>
      </c>
      <c r="AC91" s="466">
        <v>0</v>
      </c>
      <c r="AD91" s="466">
        <v>0</v>
      </c>
      <c r="AE91" s="466">
        <v>1.8427409787051838</v>
      </c>
      <c r="AF91" s="466">
        <v>1.7182496431292664</v>
      </c>
      <c r="AG91" s="466">
        <v>1.3189480143623862</v>
      </c>
      <c r="AH91" s="466">
        <v>1.3059052220565299</v>
      </c>
      <c r="AI91" s="466">
        <v>1.339664659494054</v>
      </c>
      <c r="AJ91" s="466">
        <v>0.97374715666350897</v>
      </c>
      <c r="AK91" s="466">
        <v>2.1681340098557009</v>
      </c>
      <c r="AL91" s="466">
        <v>1.7538366616446448</v>
      </c>
      <c r="AM91" s="466">
        <v>2.7435266133812646</v>
      </c>
      <c r="AN91" s="466">
        <v>0.24425351497414874</v>
      </c>
      <c r="AO91" s="466">
        <v>0.29332943093066377</v>
      </c>
      <c r="AP91" s="466">
        <v>0.24843037806053933</v>
      </c>
      <c r="AQ91" s="466">
        <v>1.7584528943145366</v>
      </c>
      <c r="AR91" s="466">
        <v>0.20430408915926762</v>
      </c>
      <c r="AS91" s="581">
        <v>0.10226026458521106</v>
      </c>
      <c r="AT91" s="466">
        <v>0</v>
      </c>
      <c r="AU91" s="581">
        <v>0</v>
      </c>
      <c r="AV91" s="473">
        <v>0</v>
      </c>
      <c r="AW91" s="466"/>
      <c r="AX91" s="626">
        <f>'153-S 2020CEEIOT(RMB)'!FB199</f>
        <v>0</v>
      </c>
      <c r="AY91" s="627">
        <f>'153-S 2020CEEIOT(RMB)'!FC199</f>
        <v>0</v>
      </c>
      <c r="BA91" s="632"/>
    </row>
    <row r="92" spans="1:53">
      <c r="A92" s="810"/>
      <c r="B92" s="538" t="s">
        <v>931</v>
      </c>
      <c r="C92" s="459" t="s">
        <v>140</v>
      </c>
      <c r="D92" s="633">
        <v>0</v>
      </c>
      <c r="E92" s="634">
        <v>0</v>
      </c>
      <c r="F92" s="634">
        <v>0</v>
      </c>
      <c r="G92" s="634">
        <v>0</v>
      </c>
      <c r="H92" s="617">
        <v>0.19576933804165098</v>
      </c>
      <c r="I92" s="634">
        <v>8.9684268703247527E-2</v>
      </c>
      <c r="J92" s="634">
        <v>5.0489386660678946E-2</v>
      </c>
      <c r="K92" s="634">
        <v>4.1266460082592847E-2</v>
      </c>
      <c r="L92" s="634">
        <v>8.6273741464626519E-2</v>
      </c>
      <c r="M92" s="634">
        <v>0</v>
      </c>
      <c r="N92" s="617">
        <v>0</v>
      </c>
      <c r="O92" s="634">
        <v>2.3535574617458008E-2</v>
      </c>
      <c r="P92" s="634">
        <v>8.8845631682204551E-2</v>
      </c>
      <c r="Q92" s="634">
        <v>0</v>
      </c>
      <c r="R92" s="634">
        <v>0</v>
      </c>
      <c r="S92" s="634">
        <v>0.12452410360659817</v>
      </c>
      <c r="T92" s="634">
        <v>0.13627873381419839</v>
      </c>
      <c r="U92" s="634">
        <v>8.4758341052559041E-2</v>
      </c>
      <c r="V92" s="634">
        <v>0</v>
      </c>
      <c r="W92" s="634">
        <v>0</v>
      </c>
      <c r="X92" s="634">
        <v>8.5500970584269656E-2</v>
      </c>
      <c r="Y92" s="634">
        <v>0.34089426861453626</v>
      </c>
      <c r="Z92" s="634">
        <v>0</v>
      </c>
      <c r="AA92" s="634">
        <v>0</v>
      </c>
      <c r="AB92" s="634">
        <v>0</v>
      </c>
      <c r="AC92" s="634">
        <v>0</v>
      </c>
      <c r="AD92" s="634">
        <v>0</v>
      </c>
      <c r="AE92" s="634">
        <v>0.61047165797301406</v>
      </c>
      <c r="AF92" s="634">
        <v>0.56922959904528247</v>
      </c>
      <c r="AG92" s="634">
        <v>0.43694712952755138</v>
      </c>
      <c r="AH92" s="634">
        <v>0.43262625364995061</v>
      </c>
      <c r="AI92" s="634">
        <v>0.44381023446053786</v>
      </c>
      <c r="AJ92" s="634">
        <v>0.32258741084304327</v>
      </c>
      <c r="AK92" s="634">
        <v>0.71826934930069042</v>
      </c>
      <c r="AL92" s="634">
        <v>0.58101902927256532</v>
      </c>
      <c r="AM92" s="634">
        <v>0.90888804217117514</v>
      </c>
      <c r="AN92" s="634">
        <v>8.0917421371276083E-2</v>
      </c>
      <c r="AO92" s="634">
        <v>9.7175515225339737E-2</v>
      </c>
      <c r="AP92" s="634">
        <v>8.2301151674634726E-2</v>
      </c>
      <c r="AQ92" s="634">
        <v>0.58254831594070999</v>
      </c>
      <c r="AR92" s="634">
        <v>6.7682792905252157E-2</v>
      </c>
      <c r="AS92" s="617">
        <v>3.3877248070945769E-2</v>
      </c>
      <c r="AT92" s="634">
        <v>0</v>
      </c>
      <c r="AU92" s="617">
        <v>0</v>
      </c>
      <c r="AV92" s="635">
        <v>0</v>
      </c>
      <c r="AW92" s="663"/>
      <c r="AX92" s="630">
        <f>'153-S 2020CEEIOT(RMB)'!FB200</f>
        <v>0</v>
      </c>
      <c r="AY92" s="631">
        <f>'153-S 2020CEEIOT(RMB)'!FC200</f>
        <v>0</v>
      </c>
      <c r="BA92" s="632"/>
    </row>
    <row r="93" spans="1:53">
      <c r="A93" s="810" t="s">
        <v>909</v>
      </c>
      <c r="B93" s="535" t="s">
        <v>919</v>
      </c>
      <c r="C93" s="459" t="s">
        <v>140</v>
      </c>
      <c r="D93" s="554">
        <v>147246.30619673521</v>
      </c>
      <c r="E93" s="554">
        <v>12581.341237019295</v>
      </c>
      <c r="F93" s="554">
        <v>75900.323952869629</v>
      </c>
      <c r="G93" s="554">
        <v>26649.453823831376</v>
      </c>
      <c r="H93" s="599">
        <v>486770000.00000006</v>
      </c>
      <c r="I93" s="554">
        <v>2430000</v>
      </c>
      <c r="J93" s="554">
        <v>536080999.99999994</v>
      </c>
      <c r="K93" s="554">
        <v>464471000</v>
      </c>
      <c r="L93" s="554">
        <v>54516000</v>
      </c>
      <c r="M93" s="554">
        <v>17256000</v>
      </c>
      <c r="N93" s="599">
        <v>9833000</v>
      </c>
      <c r="O93" s="554">
        <v>9602000</v>
      </c>
      <c r="P93" s="554">
        <v>332000</v>
      </c>
      <c r="Q93" s="554">
        <v>5033000</v>
      </c>
      <c r="R93" s="554">
        <v>117000</v>
      </c>
      <c r="S93" s="554">
        <v>645000</v>
      </c>
      <c r="T93" s="554">
        <v>1662000.0000000002</v>
      </c>
      <c r="U93" s="554">
        <v>542000</v>
      </c>
      <c r="V93" s="554">
        <v>22752000</v>
      </c>
      <c r="W93" s="554">
        <v>857000</v>
      </c>
      <c r="X93" s="554">
        <v>58002.180618080209</v>
      </c>
      <c r="Y93" s="554">
        <v>59164000</v>
      </c>
      <c r="Z93" s="554">
        <v>378216999.99999994</v>
      </c>
      <c r="AA93" s="554">
        <v>3394000</v>
      </c>
      <c r="AB93" s="554">
        <v>3261000</v>
      </c>
      <c r="AC93" s="554">
        <v>393393.41971728025</v>
      </c>
      <c r="AD93" s="554">
        <v>1245606.5802827198</v>
      </c>
      <c r="AE93" s="554">
        <v>55119000.000000007</v>
      </c>
      <c r="AF93" s="554">
        <v>560841000</v>
      </c>
      <c r="AG93" s="554">
        <v>184085000</v>
      </c>
      <c r="AH93" s="554">
        <v>8301999.9999999991</v>
      </c>
      <c r="AI93" s="554">
        <v>3300000.0000000005</v>
      </c>
      <c r="AJ93" s="554">
        <v>1748000</v>
      </c>
      <c r="AK93" s="554">
        <v>9948000</v>
      </c>
      <c r="AL93" s="554">
        <v>5177000</v>
      </c>
      <c r="AM93" s="554">
        <v>3285000</v>
      </c>
      <c r="AN93" s="554">
        <v>49000</v>
      </c>
      <c r="AO93" s="554">
        <v>695997.81938191981</v>
      </c>
      <c r="AP93" s="554">
        <v>18605000</v>
      </c>
      <c r="AQ93" s="554">
        <v>762652000</v>
      </c>
      <c r="AR93" s="554">
        <v>1110000</v>
      </c>
      <c r="AS93" s="599">
        <v>902000</v>
      </c>
      <c r="AT93" s="554">
        <v>0</v>
      </c>
      <c r="AU93" s="599">
        <v>0</v>
      </c>
      <c r="AV93" s="661">
        <v>14622.574789544504</v>
      </c>
      <c r="AW93" s="466"/>
      <c r="AX93" s="621">
        <f>'153-S 2020CEEIOT(RMB)'!FB201</f>
        <v>0</v>
      </c>
      <c r="AY93" s="622">
        <f>'153-S 2020CEEIOT(RMB)'!FC201</f>
        <v>0</v>
      </c>
      <c r="BA93" s="632"/>
    </row>
    <row r="94" spans="1:53">
      <c r="A94" s="810"/>
      <c r="B94" s="535" t="s">
        <v>920</v>
      </c>
      <c r="C94" s="459" t="s">
        <v>140</v>
      </c>
      <c r="D94" s="466">
        <v>1807.355382920216</v>
      </c>
      <c r="E94" s="466">
        <v>154.42801518363035</v>
      </c>
      <c r="F94" s="466">
        <v>931.62852505327339</v>
      </c>
      <c r="G94" s="466">
        <v>327.10520938998809</v>
      </c>
      <c r="H94" s="581">
        <v>19900</v>
      </c>
      <c r="I94" s="466">
        <v>2090600</v>
      </c>
      <c r="J94" s="466">
        <v>6300</v>
      </c>
      <c r="K94" s="466">
        <v>4312600</v>
      </c>
      <c r="L94" s="466">
        <v>1906200.0000000002</v>
      </c>
      <c r="M94" s="466">
        <v>10400</v>
      </c>
      <c r="N94" s="581">
        <v>35800</v>
      </c>
      <c r="O94" s="466">
        <v>4400</v>
      </c>
      <c r="P94" s="466">
        <v>2800.0000000000005</v>
      </c>
      <c r="Q94" s="466">
        <v>75300</v>
      </c>
      <c r="R94" s="466">
        <v>4600</v>
      </c>
      <c r="S94" s="466">
        <v>95399.999999999971</v>
      </c>
      <c r="T94" s="466">
        <v>8400</v>
      </c>
      <c r="U94" s="466">
        <v>33800</v>
      </c>
      <c r="V94" s="466">
        <v>76200</v>
      </c>
      <c r="W94" s="466">
        <v>41200</v>
      </c>
      <c r="X94" s="466">
        <v>9667.0301030133669</v>
      </c>
      <c r="Y94" s="466">
        <v>9351900</v>
      </c>
      <c r="Z94" s="466">
        <v>15985699.999999996</v>
      </c>
      <c r="AA94" s="466">
        <v>1695600</v>
      </c>
      <c r="AB94" s="466">
        <v>668700</v>
      </c>
      <c r="AC94" s="466">
        <v>53428.538882896028</v>
      </c>
      <c r="AD94" s="466">
        <v>169171.46111710399</v>
      </c>
      <c r="AE94" s="466">
        <v>825900</v>
      </c>
      <c r="AF94" s="466">
        <v>6620800</v>
      </c>
      <c r="AG94" s="466">
        <v>12223599.999999998</v>
      </c>
      <c r="AH94" s="466">
        <v>3405899.9999999995</v>
      </c>
      <c r="AI94" s="466">
        <v>370300.00000000006</v>
      </c>
      <c r="AJ94" s="466">
        <v>109700</v>
      </c>
      <c r="AK94" s="466">
        <v>796099.99999999977</v>
      </c>
      <c r="AL94" s="466">
        <v>627199.99999999988</v>
      </c>
      <c r="AM94" s="466">
        <v>3694600</v>
      </c>
      <c r="AN94" s="466">
        <v>7700</v>
      </c>
      <c r="AO94" s="466">
        <v>173032.96989698661</v>
      </c>
      <c r="AP94" s="466">
        <v>751600</v>
      </c>
      <c r="AQ94" s="466">
        <v>6496700</v>
      </c>
      <c r="AR94" s="466">
        <v>44699.999999999993</v>
      </c>
      <c r="AS94" s="581">
        <v>8600</v>
      </c>
      <c r="AT94" s="466">
        <v>0</v>
      </c>
      <c r="AU94" s="581">
        <v>0</v>
      </c>
      <c r="AV94" s="473">
        <v>179.48286745289286</v>
      </c>
      <c r="AW94" s="466"/>
      <c r="AX94" s="626">
        <f>'153-S 2020CEEIOT(RMB)'!FB202</f>
        <v>0</v>
      </c>
      <c r="AY94" s="627">
        <f>'153-S 2020CEEIOT(RMB)'!FC202</f>
        <v>0</v>
      </c>
      <c r="AZ94" s="466"/>
    </row>
    <row r="95" spans="1:53">
      <c r="A95" s="810"/>
      <c r="B95" s="534" t="s">
        <v>910</v>
      </c>
      <c r="C95" s="459" t="s">
        <v>140</v>
      </c>
      <c r="D95" s="466">
        <v>273660.00410926086</v>
      </c>
      <c r="E95" s="466">
        <v>0</v>
      </c>
      <c r="F95" s="466">
        <v>0</v>
      </c>
      <c r="G95" s="466">
        <v>0</v>
      </c>
      <c r="H95" s="581">
        <v>0</v>
      </c>
      <c r="I95" s="466">
        <v>0</v>
      </c>
      <c r="J95" s="466">
        <v>0</v>
      </c>
      <c r="K95" s="466">
        <v>0</v>
      </c>
      <c r="L95" s="466">
        <v>0</v>
      </c>
      <c r="M95" s="466">
        <v>0</v>
      </c>
      <c r="N95" s="581">
        <v>0</v>
      </c>
      <c r="O95" s="466">
        <v>0</v>
      </c>
      <c r="P95" s="466">
        <v>0</v>
      </c>
      <c r="Q95" s="466">
        <v>0</v>
      </c>
      <c r="R95" s="466">
        <v>0</v>
      </c>
      <c r="S95" s="466">
        <v>0</v>
      </c>
      <c r="T95" s="466">
        <v>0</v>
      </c>
      <c r="U95" s="466">
        <v>0</v>
      </c>
      <c r="V95" s="466">
        <v>0</v>
      </c>
      <c r="W95" s="466">
        <v>0</v>
      </c>
      <c r="X95" s="466">
        <v>0</v>
      </c>
      <c r="Y95" s="466">
        <v>0</v>
      </c>
      <c r="Z95" s="466">
        <v>0</v>
      </c>
      <c r="AA95" s="466">
        <v>0</v>
      </c>
      <c r="AB95" s="466">
        <v>0</v>
      </c>
      <c r="AC95" s="466">
        <v>0</v>
      </c>
      <c r="AD95" s="466">
        <v>0</v>
      </c>
      <c r="AE95" s="466">
        <v>0</v>
      </c>
      <c r="AF95" s="466">
        <v>0</v>
      </c>
      <c r="AG95" s="466">
        <v>0</v>
      </c>
      <c r="AH95" s="466">
        <v>0</v>
      </c>
      <c r="AI95" s="466">
        <v>0</v>
      </c>
      <c r="AJ95" s="466">
        <v>0</v>
      </c>
      <c r="AK95" s="466">
        <v>0</v>
      </c>
      <c r="AL95" s="466">
        <v>0</v>
      </c>
      <c r="AM95" s="466">
        <v>0</v>
      </c>
      <c r="AN95" s="466">
        <v>0</v>
      </c>
      <c r="AO95" s="466">
        <v>0</v>
      </c>
      <c r="AP95" s="466">
        <v>0</v>
      </c>
      <c r="AQ95" s="466">
        <v>0</v>
      </c>
      <c r="AR95" s="466">
        <v>0</v>
      </c>
      <c r="AS95" s="581">
        <v>0</v>
      </c>
      <c r="AT95" s="466">
        <v>0</v>
      </c>
      <c r="AU95" s="581">
        <v>0</v>
      </c>
      <c r="AV95" s="473">
        <v>0</v>
      </c>
      <c r="AW95" s="466"/>
      <c r="AX95" s="626">
        <f>'153-S 2020CEEIOT(RMB)'!FB203</f>
        <v>0</v>
      </c>
      <c r="AY95" s="627">
        <f>'153-S 2020CEEIOT(RMB)'!FC203</f>
        <v>0</v>
      </c>
      <c r="AZ95" s="466"/>
    </row>
    <row r="96" spans="1:53" ht="14" customHeight="1">
      <c r="A96" s="810"/>
      <c r="B96" s="534" t="s">
        <v>911</v>
      </c>
      <c r="C96" s="459" t="s">
        <v>140</v>
      </c>
      <c r="D96" s="466">
        <v>27258.033217799999</v>
      </c>
      <c r="E96" s="466">
        <v>0</v>
      </c>
      <c r="F96" s="466">
        <v>0</v>
      </c>
      <c r="G96" s="466">
        <v>0</v>
      </c>
      <c r="H96" s="581">
        <v>0</v>
      </c>
      <c r="I96" s="420">
        <v>0</v>
      </c>
      <c r="J96" s="420">
        <v>0</v>
      </c>
      <c r="K96" s="420">
        <v>0</v>
      </c>
      <c r="L96" s="420">
        <v>0</v>
      </c>
      <c r="M96" s="420">
        <v>0</v>
      </c>
      <c r="N96" s="420">
        <v>0</v>
      </c>
      <c r="O96" s="420">
        <v>0</v>
      </c>
      <c r="P96" s="420">
        <v>0</v>
      </c>
      <c r="Q96" s="420">
        <v>0</v>
      </c>
      <c r="R96" s="420">
        <v>0</v>
      </c>
      <c r="S96" s="420">
        <v>0</v>
      </c>
      <c r="T96" s="420">
        <v>0</v>
      </c>
      <c r="U96" s="420">
        <v>0</v>
      </c>
      <c r="V96" s="420">
        <v>0</v>
      </c>
      <c r="W96" s="420">
        <v>0</v>
      </c>
      <c r="X96" s="420">
        <v>0</v>
      </c>
      <c r="Y96" s="420">
        <v>0</v>
      </c>
      <c r="Z96" s="420">
        <v>0</v>
      </c>
      <c r="AA96" s="420">
        <v>0</v>
      </c>
      <c r="AB96" s="420">
        <v>0</v>
      </c>
      <c r="AC96" s="420">
        <v>0</v>
      </c>
      <c r="AD96" s="420">
        <v>0</v>
      </c>
      <c r="AE96" s="420">
        <v>0</v>
      </c>
      <c r="AF96" s="420">
        <v>0</v>
      </c>
      <c r="AG96" s="420">
        <v>0</v>
      </c>
      <c r="AH96" s="420">
        <v>0</v>
      </c>
      <c r="AI96" s="420">
        <v>0</v>
      </c>
      <c r="AJ96" s="420">
        <v>0</v>
      </c>
      <c r="AK96" s="420">
        <v>0</v>
      </c>
      <c r="AL96" s="420">
        <v>0</v>
      </c>
      <c r="AM96" s="420">
        <v>0</v>
      </c>
      <c r="AN96" s="420">
        <v>0</v>
      </c>
      <c r="AO96" s="420">
        <v>0</v>
      </c>
      <c r="AP96" s="420">
        <v>0</v>
      </c>
      <c r="AQ96" s="420">
        <v>0</v>
      </c>
      <c r="AR96" s="420">
        <v>0</v>
      </c>
      <c r="AS96" s="581">
        <v>0</v>
      </c>
      <c r="AT96" s="420">
        <v>0</v>
      </c>
      <c r="AU96" s="420">
        <v>0</v>
      </c>
      <c r="AV96" s="627">
        <v>0</v>
      </c>
      <c r="AW96" s="466"/>
      <c r="AX96" s="626">
        <f>'153-S 2020CEEIOT(RMB)'!FB204</f>
        <v>0</v>
      </c>
      <c r="AY96" s="627">
        <f>'153-S 2020CEEIOT(RMB)'!FC204</f>
        <v>0</v>
      </c>
      <c r="AZ96" s="466"/>
    </row>
    <row r="97" spans="1:52">
      <c r="A97" s="810"/>
      <c r="B97" s="534" t="s">
        <v>395</v>
      </c>
      <c r="C97" s="459" t="s">
        <v>140</v>
      </c>
      <c r="D97" s="466">
        <v>0</v>
      </c>
      <c r="E97" s="466">
        <v>0</v>
      </c>
      <c r="F97" s="466">
        <v>980372846.96478009</v>
      </c>
      <c r="G97" s="466">
        <v>0</v>
      </c>
      <c r="H97" s="581">
        <v>0</v>
      </c>
      <c r="I97" s="636">
        <v>0</v>
      </c>
      <c r="J97" s="636">
        <v>0</v>
      </c>
      <c r="K97" s="581">
        <v>0</v>
      </c>
      <c r="L97" s="636">
        <v>0</v>
      </c>
      <c r="M97" s="636">
        <v>0</v>
      </c>
      <c r="N97" s="581">
        <v>0</v>
      </c>
      <c r="O97" s="636">
        <v>0</v>
      </c>
      <c r="P97" s="636">
        <v>0</v>
      </c>
      <c r="Q97" s="581">
        <v>0</v>
      </c>
      <c r="R97" s="636">
        <v>0</v>
      </c>
      <c r="S97" s="636">
        <v>0</v>
      </c>
      <c r="T97" s="581">
        <v>0</v>
      </c>
      <c r="U97" s="636">
        <v>0</v>
      </c>
      <c r="V97" s="636">
        <v>0</v>
      </c>
      <c r="W97" s="581">
        <v>0</v>
      </c>
      <c r="X97" s="636">
        <v>0</v>
      </c>
      <c r="Y97" s="636">
        <v>0</v>
      </c>
      <c r="Z97" s="581">
        <v>0</v>
      </c>
      <c r="AA97" s="636">
        <v>0</v>
      </c>
      <c r="AB97" s="636">
        <v>0</v>
      </c>
      <c r="AC97" s="581">
        <v>0</v>
      </c>
      <c r="AD97" s="636">
        <v>0</v>
      </c>
      <c r="AE97" s="636">
        <v>0</v>
      </c>
      <c r="AF97" s="581">
        <v>0</v>
      </c>
      <c r="AG97" s="636">
        <v>0</v>
      </c>
      <c r="AH97" s="636">
        <v>0</v>
      </c>
      <c r="AI97" s="581">
        <v>0</v>
      </c>
      <c r="AJ97" s="636">
        <v>0</v>
      </c>
      <c r="AK97" s="636">
        <v>0</v>
      </c>
      <c r="AL97" s="581">
        <v>0</v>
      </c>
      <c r="AM97" s="636">
        <v>0</v>
      </c>
      <c r="AN97" s="636">
        <v>0</v>
      </c>
      <c r="AO97" s="581">
        <v>0</v>
      </c>
      <c r="AP97" s="636">
        <v>0</v>
      </c>
      <c r="AQ97" s="636">
        <v>0</v>
      </c>
      <c r="AR97" s="636">
        <v>0</v>
      </c>
      <c r="AS97" s="581">
        <v>0</v>
      </c>
      <c r="AT97" s="636">
        <v>0</v>
      </c>
      <c r="AU97" s="636">
        <v>0</v>
      </c>
      <c r="AV97" s="605">
        <v>0</v>
      </c>
      <c r="AW97" s="636"/>
      <c r="AX97" s="626">
        <f>'153-S 2020CEEIOT(RMB)'!FB205</f>
        <v>0</v>
      </c>
      <c r="AY97" s="627">
        <f>'153-S 2020CEEIOT(RMB)'!FC205</f>
        <v>0</v>
      </c>
      <c r="AZ97" s="474"/>
    </row>
    <row r="98" spans="1:52">
      <c r="A98" s="810"/>
      <c r="B98" s="535" t="s">
        <v>912</v>
      </c>
      <c r="C98" s="459" t="s">
        <v>140</v>
      </c>
      <c r="D98" s="466">
        <v>0</v>
      </c>
      <c r="E98" s="466">
        <v>0</v>
      </c>
      <c r="F98" s="466">
        <v>0</v>
      </c>
      <c r="G98" s="466">
        <v>0</v>
      </c>
      <c r="H98" s="581">
        <v>0</v>
      </c>
      <c r="I98" s="636">
        <v>0</v>
      </c>
      <c r="J98" s="636">
        <v>0</v>
      </c>
      <c r="K98" s="581">
        <v>0</v>
      </c>
      <c r="L98" s="636">
        <v>0</v>
      </c>
      <c r="M98" s="636">
        <v>0</v>
      </c>
      <c r="N98" s="581">
        <v>0</v>
      </c>
      <c r="O98" s="636">
        <v>0</v>
      </c>
      <c r="P98" s="636">
        <v>0</v>
      </c>
      <c r="Q98" s="581">
        <v>0</v>
      </c>
      <c r="R98" s="636">
        <v>0</v>
      </c>
      <c r="S98" s="636">
        <v>0</v>
      </c>
      <c r="T98" s="581">
        <v>0</v>
      </c>
      <c r="U98" s="636">
        <v>0</v>
      </c>
      <c r="V98" s="636">
        <v>0</v>
      </c>
      <c r="W98" s="581">
        <v>0</v>
      </c>
      <c r="X98" s="636">
        <v>0</v>
      </c>
      <c r="Y98" s="636">
        <v>0</v>
      </c>
      <c r="Z98" s="581">
        <v>0</v>
      </c>
      <c r="AA98" s="636">
        <v>0</v>
      </c>
      <c r="AB98" s="636">
        <v>0</v>
      </c>
      <c r="AC98" s="581">
        <v>0</v>
      </c>
      <c r="AD98" s="636">
        <v>0</v>
      </c>
      <c r="AE98" s="636">
        <v>0</v>
      </c>
      <c r="AF98" s="581">
        <v>0</v>
      </c>
      <c r="AG98" s="636">
        <v>0</v>
      </c>
      <c r="AH98" s="636">
        <v>0</v>
      </c>
      <c r="AI98" s="581">
        <v>0</v>
      </c>
      <c r="AJ98" s="636">
        <v>0</v>
      </c>
      <c r="AK98" s="636">
        <v>0</v>
      </c>
      <c r="AL98" s="581">
        <v>0</v>
      </c>
      <c r="AM98" s="636">
        <v>0</v>
      </c>
      <c r="AN98" s="636">
        <v>0</v>
      </c>
      <c r="AO98" s="581">
        <v>0</v>
      </c>
      <c r="AP98" s="636">
        <v>0</v>
      </c>
      <c r="AQ98" s="636">
        <v>0</v>
      </c>
      <c r="AR98" s="636">
        <v>0</v>
      </c>
      <c r="AS98" s="581">
        <v>36984000</v>
      </c>
      <c r="AT98" s="636">
        <v>0</v>
      </c>
      <c r="AU98" s="636">
        <v>0</v>
      </c>
      <c r="AV98" s="605">
        <v>0</v>
      </c>
      <c r="AW98" s="636"/>
      <c r="AX98" s="626">
        <f>'153-S 2020CEEIOT(RMB)'!FB206</f>
        <v>0</v>
      </c>
      <c r="AY98" s="627">
        <f>'153-S 2020CEEIOT(RMB)'!FC206</f>
        <v>0</v>
      </c>
      <c r="AZ98" s="474"/>
    </row>
    <row r="99" spans="1:52">
      <c r="A99" s="810"/>
      <c r="B99" s="535" t="s">
        <v>913</v>
      </c>
      <c r="C99" s="459" t="s">
        <v>140</v>
      </c>
      <c r="D99" s="466">
        <v>0</v>
      </c>
      <c r="E99" s="466">
        <v>0</v>
      </c>
      <c r="F99" s="654">
        <v>0</v>
      </c>
      <c r="G99" s="466">
        <v>0</v>
      </c>
      <c r="H99" s="581">
        <v>0</v>
      </c>
      <c r="I99" s="636">
        <v>0</v>
      </c>
      <c r="J99" s="636">
        <v>0</v>
      </c>
      <c r="K99" s="581">
        <v>0</v>
      </c>
      <c r="L99" s="636">
        <v>0</v>
      </c>
      <c r="M99" s="636">
        <v>0</v>
      </c>
      <c r="N99" s="581">
        <v>0</v>
      </c>
      <c r="O99" s="636">
        <v>0</v>
      </c>
      <c r="P99" s="636">
        <v>0</v>
      </c>
      <c r="Q99" s="581">
        <v>0</v>
      </c>
      <c r="R99" s="636">
        <v>0</v>
      </c>
      <c r="S99" s="636">
        <v>0</v>
      </c>
      <c r="T99" s="581">
        <v>0</v>
      </c>
      <c r="U99" s="636">
        <v>0</v>
      </c>
      <c r="V99" s="636">
        <v>0</v>
      </c>
      <c r="W99" s="581">
        <v>0</v>
      </c>
      <c r="X99" s="636">
        <v>0</v>
      </c>
      <c r="Y99" s="636">
        <v>0</v>
      </c>
      <c r="Z99" s="581">
        <v>0</v>
      </c>
      <c r="AA99" s="636">
        <v>0</v>
      </c>
      <c r="AB99" s="636">
        <v>0</v>
      </c>
      <c r="AC99" s="581">
        <v>0</v>
      </c>
      <c r="AD99" s="636">
        <v>0</v>
      </c>
      <c r="AE99" s="636">
        <v>0</v>
      </c>
      <c r="AF99" s="581">
        <v>0</v>
      </c>
      <c r="AG99" s="636">
        <v>0</v>
      </c>
      <c r="AH99" s="636">
        <v>0</v>
      </c>
      <c r="AI99" s="581">
        <v>0</v>
      </c>
      <c r="AJ99" s="636">
        <v>0</v>
      </c>
      <c r="AK99" s="636">
        <v>0</v>
      </c>
      <c r="AL99" s="581">
        <v>0</v>
      </c>
      <c r="AM99" s="636">
        <v>0</v>
      </c>
      <c r="AN99" s="636">
        <v>0</v>
      </c>
      <c r="AO99" s="581">
        <v>0</v>
      </c>
      <c r="AP99" s="636">
        <v>0</v>
      </c>
      <c r="AQ99" s="636">
        <v>0</v>
      </c>
      <c r="AR99" s="636">
        <v>0</v>
      </c>
      <c r="AS99" s="581">
        <v>0</v>
      </c>
      <c r="AT99" s="636">
        <v>0</v>
      </c>
      <c r="AU99" s="636">
        <v>0</v>
      </c>
      <c r="AV99" s="605">
        <v>1061000</v>
      </c>
      <c r="AW99" s="636"/>
      <c r="AX99" s="626">
        <f>'153-S 2020CEEIOT(RMB)'!FB207</f>
        <v>0</v>
      </c>
      <c r="AY99" s="627">
        <f>'153-S 2020CEEIOT(RMB)'!FC207</f>
        <v>0</v>
      </c>
      <c r="AZ99" s="474"/>
    </row>
    <row r="100" spans="1:52">
      <c r="A100" s="810"/>
      <c r="B100" s="476" t="s">
        <v>914</v>
      </c>
      <c r="C100" s="477" t="s">
        <v>140</v>
      </c>
      <c r="D100" s="637">
        <v>0</v>
      </c>
      <c r="E100" s="637">
        <v>0</v>
      </c>
      <c r="F100" s="637">
        <v>0</v>
      </c>
      <c r="G100" s="637">
        <v>0</v>
      </c>
      <c r="H100" s="617">
        <v>0</v>
      </c>
      <c r="I100" s="637">
        <v>0</v>
      </c>
      <c r="J100" s="637">
        <v>0</v>
      </c>
      <c r="K100" s="617">
        <v>0</v>
      </c>
      <c r="L100" s="637">
        <v>0</v>
      </c>
      <c r="M100" s="637">
        <v>0</v>
      </c>
      <c r="N100" s="617">
        <v>0</v>
      </c>
      <c r="O100" s="637">
        <v>0</v>
      </c>
      <c r="P100" s="637">
        <v>0</v>
      </c>
      <c r="Q100" s="617">
        <v>0</v>
      </c>
      <c r="R100" s="637">
        <v>0</v>
      </c>
      <c r="S100" s="637">
        <v>0</v>
      </c>
      <c r="T100" s="617">
        <v>0</v>
      </c>
      <c r="U100" s="637">
        <v>0</v>
      </c>
      <c r="V100" s="637">
        <v>0</v>
      </c>
      <c r="W100" s="617">
        <v>0</v>
      </c>
      <c r="X100" s="637">
        <v>0</v>
      </c>
      <c r="Y100" s="637">
        <v>0</v>
      </c>
      <c r="Z100" s="617">
        <v>0</v>
      </c>
      <c r="AA100" s="637">
        <v>0</v>
      </c>
      <c r="AB100" s="637">
        <v>0</v>
      </c>
      <c r="AC100" s="617">
        <v>0</v>
      </c>
      <c r="AD100" s="637">
        <v>0</v>
      </c>
      <c r="AE100" s="637">
        <v>0</v>
      </c>
      <c r="AF100" s="617">
        <v>0</v>
      </c>
      <c r="AG100" s="637">
        <v>0</v>
      </c>
      <c r="AH100" s="637">
        <v>0</v>
      </c>
      <c r="AI100" s="617">
        <v>0</v>
      </c>
      <c r="AJ100" s="637">
        <v>0</v>
      </c>
      <c r="AK100" s="637">
        <v>0</v>
      </c>
      <c r="AL100" s="617">
        <v>0</v>
      </c>
      <c r="AM100" s="637">
        <v>0</v>
      </c>
      <c r="AN100" s="637">
        <v>0</v>
      </c>
      <c r="AO100" s="617">
        <v>0</v>
      </c>
      <c r="AP100" s="637">
        <v>0</v>
      </c>
      <c r="AQ100" s="637">
        <v>0</v>
      </c>
      <c r="AR100" s="637">
        <v>0</v>
      </c>
      <c r="AS100" s="617">
        <v>0</v>
      </c>
      <c r="AT100" s="637">
        <v>0</v>
      </c>
      <c r="AU100" s="637">
        <v>0</v>
      </c>
      <c r="AV100" s="629">
        <v>0</v>
      </c>
      <c r="AW100" s="664"/>
      <c r="AX100" s="630">
        <f>'153-S 2020CEEIOT(RMB)'!FB208</f>
        <v>235117000</v>
      </c>
      <c r="AY100" s="631">
        <f>'153-S 2020CEEIOT(RMB)'!FC208</f>
        <v>160063888</v>
      </c>
      <c r="AZ100" s="474"/>
    </row>
    <row r="101" spans="1:52">
      <c r="B101" s="387"/>
      <c r="C101" s="387"/>
      <c r="D101" s="636"/>
      <c r="E101" s="636"/>
      <c r="F101" s="636"/>
      <c r="G101" s="636"/>
      <c r="H101" s="636"/>
      <c r="I101" s="636"/>
      <c r="J101" s="636"/>
      <c r="K101" s="636"/>
      <c r="L101" s="636"/>
      <c r="M101" s="636"/>
      <c r="N101" s="636"/>
      <c r="O101" s="636"/>
      <c r="P101" s="636"/>
      <c r="Q101" s="636"/>
      <c r="R101" s="636"/>
      <c r="S101" s="636"/>
      <c r="T101" s="636"/>
      <c r="U101" s="636"/>
      <c r="V101" s="636"/>
      <c r="W101" s="636"/>
      <c r="X101" s="636"/>
      <c r="Y101" s="636"/>
      <c r="Z101" s="636"/>
      <c r="AA101" s="636"/>
      <c r="AB101" s="636"/>
      <c r="AC101" s="636"/>
      <c r="AD101" s="636"/>
      <c r="AE101" s="636"/>
      <c r="AF101" s="636"/>
      <c r="AG101" s="636"/>
      <c r="AH101" s="636"/>
      <c r="AI101" s="636"/>
      <c r="AJ101" s="636"/>
      <c r="AK101" s="636"/>
      <c r="AL101" s="636"/>
      <c r="AM101" s="636"/>
      <c r="AN101" s="636"/>
      <c r="AO101" s="636"/>
      <c r="AP101" s="636"/>
      <c r="AQ101" s="636"/>
      <c r="AR101" s="636"/>
      <c r="AS101" s="636"/>
      <c r="AT101" s="636"/>
      <c r="AU101" s="636"/>
      <c r="AV101" s="636"/>
      <c r="AW101" s="474"/>
    </row>
    <row r="102" spans="1:52">
      <c r="B102" s="638"/>
      <c r="C102" s="387"/>
      <c r="D102" s="636"/>
      <c r="E102" s="636"/>
      <c r="F102" s="636"/>
      <c r="G102" s="636"/>
      <c r="H102" s="636"/>
      <c r="I102" s="636"/>
      <c r="J102" s="636"/>
      <c r="K102" s="636"/>
      <c r="L102" s="636"/>
      <c r="M102" s="636"/>
      <c r="N102" s="636"/>
      <c r="O102" s="636"/>
      <c r="P102" s="636"/>
      <c r="Q102" s="636"/>
      <c r="R102" s="636"/>
      <c r="S102" s="636"/>
      <c r="T102" s="636"/>
      <c r="U102" s="636"/>
      <c r="V102" s="636"/>
      <c r="W102" s="636"/>
      <c r="X102" s="636"/>
      <c r="Y102" s="636"/>
      <c r="Z102" s="636"/>
      <c r="AA102" s="636"/>
      <c r="AB102" s="636"/>
      <c r="AC102" s="636"/>
      <c r="AD102" s="636"/>
      <c r="AE102" s="636"/>
      <c r="AF102" s="636"/>
      <c r="AG102" s="636"/>
      <c r="AH102" s="636"/>
      <c r="AI102" s="636"/>
      <c r="AJ102" s="636"/>
      <c r="AK102" s="636"/>
      <c r="AL102" s="636"/>
      <c r="AM102" s="636"/>
      <c r="AN102" s="636"/>
      <c r="AO102" s="636"/>
      <c r="AP102" s="636"/>
      <c r="AQ102" s="636"/>
      <c r="AR102" s="636"/>
      <c r="AS102" s="636"/>
      <c r="AT102" s="636"/>
      <c r="AU102" s="636"/>
      <c r="AV102" s="636"/>
      <c r="AW102" s="474"/>
    </row>
    <row r="103" spans="1:52">
      <c r="B103" s="639"/>
      <c r="C103" s="387"/>
      <c r="D103" s="466"/>
      <c r="E103" s="466"/>
      <c r="F103" s="466"/>
      <c r="G103" s="466"/>
      <c r="H103" s="466"/>
      <c r="I103" s="466"/>
      <c r="J103" s="466"/>
      <c r="K103" s="466"/>
      <c r="L103" s="466"/>
      <c r="M103" s="466"/>
      <c r="N103" s="466"/>
      <c r="O103" s="466"/>
      <c r="P103" s="466"/>
      <c r="Q103" s="466"/>
      <c r="R103" s="466"/>
      <c r="S103" s="466"/>
      <c r="T103" s="466"/>
      <c r="U103" s="466"/>
      <c r="V103" s="466"/>
      <c r="W103" s="466"/>
      <c r="X103" s="466"/>
      <c r="Y103" s="466"/>
      <c r="Z103" s="466"/>
      <c r="AA103" s="466"/>
      <c r="AB103" s="466"/>
      <c r="AC103" s="466"/>
      <c r="AD103" s="466"/>
      <c r="AE103" s="466"/>
      <c r="AF103" s="466"/>
      <c r="AG103" s="466"/>
      <c r="AH103" s="466"/>
      <c r="AI103" s="466"/>
      <c r="AJ103" s="466"/>
      <c r="AK103" s="466"/>
      <c r="AL103" s="466"/>
      <c r="AM103" s="466"/>
      <c r="AN103" s="466"/>
      <c r="AO103" s="466"/>
      <c r="AP103" s="466"/>
      <c r="AQ103" s="466"/>
      <c r="AR103" s="466"/>
      <c r="AS103" s="466"/>
      <c r="AT103" s="466"/>
      <c r="AU103" s="466"/>
      <c r="AV103" s="466"/>
      <c r="AW103" s="466"/>
    </row>
    <row r="104" spans="1:52">
      <c r="B104" s="640"/>
      <c r="C104" s="387"/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  <c r="R104" s="466"/>
      <c r="S104" s="466"/>
      <c r="T104" s="466"/>
      <c r="U104" s="466"/>
      <c r="V104" s="466"/>
      <c r="W104" s="466"/>
      <c r="X104" s="466"/>
      <c r="Y104" s="466"/>
      <c r="Z104" s="466"/>
      <c r="AA104" s="466"/>
      <c r="AB104" s="466"/>
      <c r="AC104" s="466"/>
      <c r="AD104" s="466"/>
      <c r="AE104" s="466"/>
      <c r="AF104" s="466"/>
      <c r="AG104" s="466"/>
      <c r="AH104" s="466"/>
      <c r="AI104" s="466"/>
      <c r="AJ104" s="466"/>
      <c r="AK104" s="466"/>
      <c r="AL104" s="466"/>
      <c r="AM104" s="466"/>
      <c r="AN104" s="466"/>
      <c r="AO104" s="466"/>
      <c r="AP104" s="466"/>
      <c r="AQ104" s="466"/>
      <c r="AR104" s="466"/>
      <c r="AS104" s="466"/>
      <c r="AT104" s="466"/>
      <c r="AU104" s="466"/>
      <c r="AV104" s="466"/>
      <c r="AW104" s="466"/>
    </row>
    <row r="105" spans="1:52">
      <c r="B105" s="640"/>
      <c r="C105" s="387"/>
      <c r="D105" s="466"/>
      <c r="E105" s="466"/>
      <c r="F105" s="466"/>
      <c r="G105" s="466"/>
      <c r="H105" s="466"/>
      <c r="I105" s="466"/>
      <c r="J105" s="466"/>
      <c r="K105" s="466"/>
      <c r="L105" s="466"/>
      <c r="M105" s="466"/>
      <c r="N105" s="466"/>
      <c r="O105" s="466"/>
      <c r="P105" s="466"/>
      <c r="Q105" s="466"/>
      <c r="R105" s="466"/>
      <c r="S105" s="466"/>
      <c r="T105" s="466"/>
      <c r="U105" s="466"/>
      <c r="V105" s="466"/>
      <c r="W105" s="466"/>
      <c r="X105" s="466"/>
      <c r="Y105" s="466"/>
      <c r="Z105" s="466"/>
      <c r="AA105" s="466"/>
      <c r="AB105" s="466"/>
      <c r="AC105" s="466"/>
      <c r="AD105" s="466"/>
      <c r="AE105" s="466"/>
      <c r="AF105" s="466"/>
      <c r="AG105" s="466"/>
      <c r="AH105" s="466"/>
      <c r="AI105" s="466"/>
      <c r="AJ105" s="466"/>
      <c r="AK105" s="466"/>
      <c r="AL105" s="466"/>
      <c r="AM105" s="466"/>
      <c r="AN105" s="466"/>
      <c r="AO105" s="466"/>
      <c r="AP105" s="466"/>
      <c r="AQ105" s="466"/>
      <c r="AR105" s="466"/>
      <c r="AS105" s="466"/>
      <c r="AT105" s="466"/>
      <c r="AU105" s="466"/>
      <c r="AV105" s="466"/>
      <c r="AW105" s="466"/>
    </row>
  </sheetData>
  <mergeCells count="16">
    <mergeCell ref="D1:H1"/>
    <mergeCell ref="O1:U1"/>
    <mergeCell ref="V1:AF1"/>
    <mergeCell ref="A4:B5"/>
    <mergeCell ref="C4:C5"/>
    <mergeCell ref="D4:AV4"/>
    <mergeCell ref="BH4:BH5"/>
    <mergeCell ref="BI4:BI5"/>
    <mergeCell ref="A6:B6"/>
    <mergeCell ref="A7:A52"/>
    <mergeCell ref="A53:A57"/>
    <mergeCell ref="A58:B58"/>
    <mergeCell ref="A60:A80"/>
    <mergeCell ref="A81:A92"/>
    <mergeCell ref="A93:A100"/>
    <mergeCell ref="AX4:BG4"/>
  </mergeCells>
  <phoneticPr fontId="7" type="noConversion"/>
  <pageMargins left="0.7" right="0.7" top="0.75" bottom="0.75" header="0.3" footer="0.3"/>
  <pageSetup paperSize="9" orientation="portrait" horizontalDpi="4294967293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67CAE-73C5-9F49-B59C-8C47D62459DE}">
  <dimension ref="A1:BK105"/>
  <sheetViews>
    <sheetView zoomScaleNormal="100" workbookViewId="0">
      <pane xSplit="3" ySplit="6" topLeftCell="D7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ColWidth="8.83203125" defaultRowHeight="14"/>
  <cols>
    <col min="1" max="1" width="8.83203125" style="581"/>
    <col min="2" max="2" width="30.1640625" style="581" customWidth="1"/>
    <col min="3" max="3" width="8.83203125" style="581" customWidth="1"/>
    <col min="4" max="4" width="18.1640625" style="581" bestFit="1" customWidth="1"/>
    <col min="5" max="5" width="19.1640625" style="581" bestFit="1" customWidth="1"/>
    <col min="6" max="6" width="17.1640625" style="581" bestFit="1" customWidth="1"/>
    <col min="7" max="7" width="18.1640625" style="581" bestFit="1" customWidth="1"/>
    <col min="8" max="11" width="17.1640625" style="581" bestFit="1" customWidth="1"/>
    <col min="12" max="12" width="15.33203125" style="581" bestFit="1" customWidth="1"/>
    <col min="13" max="15" width="17.1640625" style="581" bestFit="1" customWidth="1"/>
    <col min="16" max="16" width="15.33203125" style="581" bestFit="1" customWidth="1"/>
    <col min="17" max="18" width="17.1640625" style="581" bestFit="1" customWidth="1"/>
    <col min="19" max="20" width="15.33203125" style="581" bestFit="1" customWidth="1"/>
    <col min="21" max="21" width="14.1640625" style="581" bestFit="1" customWidth="1"/>
    <col min="22" max="22" width="18.1640625" style="581" bestFit="1" customWidth="1"/>
    <col min="23" max="24" width="14.1640625" style="581" bestFit="1" customWidth="1"/>
    <col min="25" max="25" width="17.1640625" style="581" bestFit="1" customWidth="1"/>
    <col min="26" max="26" width="18.1640625" style="581" bestFit="1" customWidth="1"/>
    <col min="27" max="28" width="17.1640625" style="581" bestFit="1" customWidth="1"/>
    <col min="29" max="30" width="15.33203125" style="581" bestFit="1" customWidth="1"/>
    <col min="31" max="34" width="17.1640625" style="581" bestFit="1" customWidth="1"/>
    <col min="35" max="36" width="15.33203125" style="581" bestFit="1" customWidth="1"/>
    <col min="37" max="37" width="17.1640625" style="581" bestFit="1" customWidth="1"/>
    <col min="38" max="38" width="15.33203125" style="581" bestFit="1" customWidth="1"/>
    <col min="39" max="39" width="17.1640625" style="581" bestFit="1" customWidth="1"/>
    <col min="40" max="42" width="15.33203125" style="581" bestFit="1" customWidth="1"/>
    <col min="43" max="43" width="18.1640625" style="581" bestFit="1" customWidth="1"/>
    <col min="44" max="44" width="15.33203125" style="581" bestFit="1" customWidth="1"/>
    <col min="45" max="45" width="11.83203125" style="581" bestFit="1" customWidth="1"/>
    <col min="46" max="46" width="18.1640625" style="581" bestFit="1" customWidth="1"/>
    <col min="47" max="47" width="17.1640625" style="581" bestFit="1" customWidth="1"/>
    <col min="48" max="48" width="19.1640625" style="581" bestFit="1" customWidth="1"/>
    <col min="49" max="49" width="12.83203125" style="584" bestFit="1" customWidth="1"/>
    <col min="50" max="50" width="17.1640625" style="581" bestFit="1" customWidth="1"/>
    <col min="51" max="51" width="18.1640625" style="581" bestFit="1" customWidth="1"/>
    <col min="52" max="52" width="11.6640625" style="584" bestFit="1" customWidth="1"/>
    <col min="53" max="53" width="11.6640625" style="581" bestFit="1" customWidth="1"/>
    <col min="54" max="54" width="11.6640625" style="584" bestFit="1" customWidth="1"/>
    <col min="55" max="56" width="11.6640625" style="581" bestFit="1" customWidth="1"/>
    <col min="57" max="57" width="11.6640625" style="584" bestFit="1" customWidth="1"/>
    <col min="58" max="58" width="11.6640625" style="581" bestFit="1" customWidth="1"/>
    <col min="59" max="59" width="11.6640625" style="584" bestFit="1" customWidth="1"/>
    <col min="60" max="60" width="12.83203125" style="581" bestFit="1" customWidth="1"/>
    <col min="61" max="61" width="12.83203125" style="584" bestFit="1" customWidth="1"/>
    <col min="62" max="16384" width="8.83203125" style="581"/>
  </cols>
  <sheetData>
    <row r="1" spans="1:63">
      <c r="A1" s="580" t="s">
        <v>955</v>
      </c>
      <c r="D1" s="854"/>
      <c r="E1" s="854"/>
      <c r="F1" s="854"/>
      <c r="G1" s="854"/>
      <c r="H1" s="854"/>
      <c r="I1" s="583"/>
      <c r="J1" s="583"/>
      <c r="K1" s="583"/>
      <c r="L1" s="583"/>
      <c r="M1" s="583"/>
      <c r="N1" s="583"/>
      <c r="O1" s="854"/>
      <c r="P1" s="854"/>
      <c r="Q1" s="854"/>
      <c r="R1" s="854"/>
      <c r="S1" s="854"/>
      <c r="T1" s="854"/>
      <c r="U1" s="854"/>
      <c r="V1" s="854"/>
      <c r="W1" s="854"/>
      <c r="X1" s="854"/>
      <c r="Y1" s="854"/>
      <c r="Z1" s="854"/>
      <c r="AA1" s="854"/>
      <c r="AB1" s="854"/>
      <c r="AC1" s="854"/>
      <c r="AD1" s="854"/>
      <c r="AE1" s="854"/>
      <c r="AF1" s="854"/>
      <c r="AZ1" s="581"/>
      <c r="BB1" s="581"/>
      <c r="BE1" s="581"/>
      <c r="BG1" s="581"/>
      <c r="BI1" s="581"/>
    </row>
    <row r="2" spans="1:63" ht="14.5" customHeight="1">
      <c r="A2" s="585" t="s">
        <v>882</v>
      </c>
      <c r="D2" s="582"/>
      <c r="E2" s="582"/>
      <c r="F2" s="582"/>
      <c r="G2" s="582"/>
      <c r="H2" s="582"/>
      <c r="I2" s="583"/>
      <c r="J2" s="583"/>
      <c r="K2" s="583"/>
      <c r="L2" s="583"/>
      <c r="M2" s="583"/>
      <c r="N2" s="583"/>
      <c r="O2" s="582"/>
      <c r="P2" s="582"/>
      <c r="Q2" s="582"/>
      <c r="R2" s="582"/>
      <c r="S2" s="582"/>
      <c r="T2" s="582"/>
      <c r="U2" s="582"/>
      <c r="V2" s="582"/>
      <c r="W2" s="582"/>
      <c r="X2" s="582"/>
      <c r="Y2" s="582"/>
      <c r="Z2" s="582"/>
      <c r="AA2" s="582"/>
      <c r="AB2" s="582"/>
      <c r="AC2" s="582"/>
      <c r="AD2" s="582"/>
      <c r="AE2" s="582"/>
      <c r="AF2" s="582"/>
      <c r="AZ2" s="581"/>
      <c r="BB2" s="581"/>
      <c r="BE2" s="581"/>
      <c r="BG2" s="581"/>
      <c r="BI2" s="581"/>
    </row>
    <row r="3" spans="1:63" ht="14.5" customHeight="1">
      <c r="A3" s="586" t="s">
        <v>963</v>
      </c>
      <c r="D3" s="582"/>
      <c r="E3" s="582"/>
      <c r="F3" s="582"/>
      <c r="G3" s="582"/>
      <c r="H3" s="582"/>
      <c r="I3" s="583"/>
      <c r="J3" s="583"/>
      <c r="K3" s="583"/>
      <c r="L3" s="583"/>
      <c r="M3" s="583"/>
      <c r="N3" s="583"/>
      <c r="O3" s="582"/>
      <c r="P3" s="582"/>
      <c r="Q3" s="582"/>
      <c r="R3" s="582"/>
      <c r="S3" s="582"/>
      <c r="T3" s="582"/>
      <c r="U3" s="582"/>
      <c r="V3" s="582"/>
      <c r="W3" s="582"/>
      <c r="X3" s="582"/>
      <c r="Y3" s="582"/>
      <c r="Z3" s="582"/>
      <c r="AA3" s="582"/>
      <c r="AB3" s="582"/>
      <c r="AC3" s="582"/>
      <c r="AD3" s="582"/>
      <c r="AE3" s="582"/>
      <c r="AF3" s="582"/>
      <c r="AZ3" s="581"/>
      <c r="BB3" s="581"/>
      <c r="BE3" s="581"/>
      <c r="BG3" s="581"/>
    </row>
    <row r="4" spans="1:63" ht="14.5" customHeight="1" thickBot="1">
      <c r="A4" s="855" t="s">
        <v>953</v>
      </c>
      <c r="B4" s="855"/>
      <c r="C4" s="856" t="s">
        <v>125</v>
      </c>
      <c r="D4" s="857" t="s">
        <v>837</v>
      </c>
      <c r="E4" s="850"/>
      <c r="F4" s="850"/>
      <c r="G4" s="850"/>
      <c r="H4" s="850"/>
      <c r="I4" s="850"/>
      <c r="J4" s="850"/>
      <c r="K4" s="850"/>
      <c r="L4" s="850"/>
      <c r="M4" s="850"/>
      <c r="N4" s="850"/>
      <c r="O4" s="850"/>
      <c r="P4" s="850"/>
      <c r="Q4" s="850"/>
      <c r="R4" s="850"/>
      <c r="S4" s="850"/>
      <c r="T4" s="850"/>
      <c r="U4" s="850"/>
      <c r="V4" s="850"/>
      <c r="W4" s="850"/>
      <c r="X4" s="850"/>
      <c r="Y4" s="850"/>
      <c r="Z4" s="850"/>
      <c r="AA4" s="850"/>
      <c r="AB4" s="850"/>
      <c r="AC4" s="850"/>
      <c r="AD4" s="850"/>
      <c r="AE4" s="850"/>
      <c r="AF4" s="850"/>
      <c r="AG4" s="850"/>
      <c r="AH4" s="850"/>
      <c r="AI4" s="850"/>
      <c r="AJ4" s="850"/>
      <c r="AK4" s="850"/>
      <c r="AL4" s="850"/>
      <c r="AM4" s="850"/>
      <c r="AN4" s="850"/>
      <c r="AO4" s="850"/>
      <c r="AP4" s="850"/>
      <c r="AQ4" s="850"/>
      <c r="AR4" s="850"/>
      <c r="AS4" s="850"/>
      <c r="AT4" s="850"/>
      <c r="AU4" s="850"/>
      <c r="AV4" s="850"/>
      <c r="AW4" s="588"/>
      <c r="AX4" s="848" t="s">
        <v>838</v>
      </c>
      <c r="AY4" s="848"/>
      <c r="AZ4" s="849"/>
      <c r="BA4" s="848"/>
      <c r="BB4" s="849"/>
      <c r="BC4" s="848"/>
      <c r="BD4" s="848"/>
      <c r="BE4" s="849"/>
      <c r="BF4" s="848"/>
      <c r="BG4" s="849"/>
      <c r="BH4" s="850" t="s">
        <v>839</v>
      </c>
      <c r="BI4" s="851" t="s">
        <v>840</v>
      </c>
    </row>
    <row r="5" spans="1:63" s="594" customFormat="1">
      <c r="A5" s="855"/>
      <c r="B5" s="855"/>
      <c r="C5" s="856"/>
      <c r="D5" s="590" t="s">
        <v>95</v>
      </c>
      <c r="E5" s="590" t="s">
        <v>96</v>
      </c>
      <c r="F5" s="590" t="s">
        <v>97</v>
      </c>
      <c r="G5" s="590" t="s">
        <v>98</v>
      </c>
      <c r="H5" s="590" t="s">
        <v>101</v>
      </c>
      <c r="I5" s="590" t="s">
        <v>102</v>
      </c>
      <c r="J5" s="590" t="s">
        <v>181</v>
      </c>
      <c r="K5" s="590" t="s">
        <v>182</v>
      </c>
      <c r="L5" s="590" t="s">
        <v>515</v>
      </c>
      <c r="M5" s="590" t="s">
        <v>409</v>
      </c>
      <c r="N5" s="590" t="s">
        <v>410</v>
      </c>
      <c r="O5" s="590" t="s">
        <v>411</v>
      </c>
      <c r="P5" s="590" t="s">
        <v>184</v>
      </c>
      <c r="Q5" s="590" t="s">
        <v>412</v>
      </c>
      <c r="R5" s="590" t="s">
        <v>185</v>
      </c>
      <c r="S5" s="590" t="s">
        <v>186</v>
      </c>
      <c r="T5" s="590" t="s">
        <v>187</v>
      </c>
      <c r="U5" s="590" t="s">
        <v>188</v>
      </c>
      <c r="V5" s="590" t="s">
        <v>189</v>
      </c>
      <c r="W5" s="590" t="s">
        <v>190</v>
      </c>
      <c r="X5" s="590" t="s">
        <v>413</v>
      </c>
      <c r="Y5" s="590" t="s">
        <v>72</v>
      </c>
      <c r="Z5" s="590" t="s">
        <v>74</v>
      </c>
      <c r="AA5" s="590" t="s">
        <v>191</v>
      </c>
      <c r="AB5" s="590" t="s">
        <v>192</v>
      </c>
      <c r="AC5" s="590" t="s">
        <v>251</v>
      </c>
      <c r="AD5" s="590" t="s">
        <v>252</v>
      </c>
      <c r="AE5" s="590" t="s">
        <v>114</v>
      </c>
      <c r="AF5" s="590" t="s">
        <v>88</v>
      </c>
      <c r="AG5" s="590" t="s">
        <v>92</v>
      </c>
      <c r="AH5" s="590" t="s">
        <v>193</v>
      </c>
      <c r="AI5" s="590" t="s">
        <v>414</v>
      </c>
      <c r="AJ5" s="590" t="s">
        <v>415</v>
      </c>
      <c r="AK5" s="590" t="s">
        <v>517</v>
      </c>
      <c r="AL5" s="590" t="s">
        <v>417</v>
      </c>
      <c r="AM5" s="590" t="s">
        <v>418</v>
      </c>
      <c r="AN5" s="590" t="s">
        <v>194</v>
      </c>
      <c r="AO5" s="590" t="s">
        <v>954</v>
      </c>
      <c r="AP5" s="590" t="s">
        <v>420</v>
      </c>
      <c r="AQ5" s="590" t="s">
        <v>103</v>
      </c>
      <c r="AR5" s="590" t="s">
        <v>104</v>
      </c>
      <c r="AS5" s="590" t="s">
        <v>196</v>
      </c>
      <c r="AT5" s="590" t="s">
        <v>421</v>
      </c>
      <c r="AU5" s="590" t="s">
        <v>422</v>
      </c>
      <c r="AV5" s="590" t="s">
        <v>423</v>
      </c>
      <c r="AW5" s="591" t="s">
        <v>887</v>
      </c>
      <c r="AX5" s="592" t="s">
        <v>842</v>
      </c>
      <c r="AY5" s="592" t="s">
        <v>843</v>
      </c>
      <c r="AZ5" s="591" t="s">
        <v>844</v>
      </c>
      <c r="BA5" s="592" t="s">
        <v>845</v>
      </c>
      <c r="BB5" s="591" t="s">
        <v>846</v>
      </c>
      <c r="BC5" s="592" t="s">
        <v>847</v>
      </c>
      <c r="BD5" s="592" t="s">
        <v>848</v>
      </c>
      <c r="BE5" s="591" t="s">
        <v>849</v>
      </c>
      <c r="BF5" s="592" t="s">
        <v>850</v>
      </c>
      <c r="BG5" s="591" t="s">
        <v>851</v>
      </c>
      <c r="BH5" s="850"/>
      <c r="BI5" s="851"/>
      <c r="BJ5" s="593"/>
      <c r="BK5" s="593"/>
    </row>
    <row r="6" spans="1:63" s="420" customFormat="1">
      <c r="A6" s="852" t="s">
        <v>125</v>
      </c>
      <c r="B6" s="852"/>
      <c r="C6" s="595" t="s">
        <v>852</v>
      </c>
      <c r="D6" s="596">
        <v>1</v>
      </c>
      <c r="E6" s="597">
        <v>2</v>
      </c>
      <c r="F6" s="597">
        <v>3</v>
      </c>
      <c r="G6" s="597">
        <v>4</v>
      </c>
      <c r="H6" s="597">
        <v>5</v>
      </c>
      <c r="I6" s="597">
        <v>6</v>
      </c>
      <c r="J6" s="597">
        <v>7</v>
      </c>
      <c r="K6" s="597">
        <v>8</v>
      </c>
      <c r="L6" s="597">
        <v>9</v>
      </c>
      <c r="M6" s="597">
        <v>10</v>
      </c>
      <c r="N6" s="597">
        <v>11</v>
      </c>
      <c r="O6" s="597">
        <v>12</v>
      </c>
      <c r="P6" s="597">
        <v>13</v>
      </c>
      <c r="Q6" s="597">
        <v>14</v>
      </c>
      <c r="R6" s="597">
        <v>15</v>
      </c>
      <c r="S6" s="597">
        <v>16</v>
      </c>
      <c r="T6" s="597">
        <v>17</v>
      </c>
      <c r="U6" s="597">
        <v>18</v>
      </c>
      <c r="V6" s="597">
        <v>19</v>
      </c>
      <c r="W6" s="597">
        <v>20</v>
      </c>
      <c r="X6" s="597">
        <v>21</v>
      </c>
      <c r="Y6" s="597">
        <v>22</v>
      </c>
      <c r="Z6" s="597">
        <v>23</v>
      </c>
      <c r="AA6" s="597">
        <v>24</v>
      </c>
      <c r="AB6" s="597">
        <v>25</v>
      </c>
      <c r="AC6" s="597">
        <v>26</v>
      </c>
      <c r="AD6" s="597">
        <v>27</v>
      </c>
      <c r="AE6" s="597">
        <v>28</v>
      </c>
      <c r="AF6" s="597">
        <v>29</v>
      </c>
      <c r="AG6" s="597">
        <v>30</v>
      </c>
      <c r="AH6" s="597">
        <v>31</v>
      </c>
      <c r="AI6" s="597">
        <v>32</v>
      </c>
      <c r="AJ6" s="597">
        <v>33</v>
      </c>
      <c r="AK6" s="597">
        <v>34</v>
      </c>
      <c r="AL6" s="597">
        <v>35</v>
      </c>
      <c r="AM6" s="597">
        <v>36</v>
      </c>
      <c r="AN6" s="597">
        <v>37</v>
      </c>
      <c r="AO6" s="597">
        <v>38</v>
      </c>
      <c r="AP6" s="597">
        <v>39</v>
      </c>
      <c r="AQ6" s="597">
        <v>40</v>
      </c>
      <c r="AR6" s="597">
        <v>41</v>
      </c>
      <c r="AS6" s="597">
        <v>42</v>
      </c>
      <c r="AT6" s="597">
        <v>43</v>
      </c>
      <c r="AU6" s="597">
        <v>44</v>
      </c>
      <c r="AV6" s="597">
        <v>45</v>
      </c>
      <c r="AW6" s="589" t="s">
        <v>853</v>
      </c>
      <c r="AX6" s="587" t="s">
        <v>854</v>
      </c>
      <c r="AY6" s="587" t="s">
        <v>855</v>
      </c>
      <c r="AZ6" s="589" t="s">
        <v>856</v>
      </c>
      <c r="BA6" s="587" t="s">
        <v>857</v>
      </c>
      <c r="BB6" s="589" t="s">
        <v>858</v>
      </c>
      <c r="BC6" s="587" t="s">
        <v>859</v>
      </c>
      <c r="BD6" s="587" t="s">
        <v>860</v>
      </c>
      <c r="BE6" s="589" t="s">
        <v>861</v>
      </c>
      <c r="BF6" s="587" t="s">
        <v>862</v>
      </c>
      <c r="BG6" s="589" t="s">
        <v>863</v>
      </c>
      <c r="BH6" s="587" t="s">
        <v>864</v>
      </c>
      <c r="BI6" s="589" t="s">
        <v>865</v>
      </c>
    </row>
    <row r="7" spans="1:63" ht="15">
      <c r="A7" s="850" t="s">
        <v>866</v>
      </c>
      <c r="B7" s="31" t="s">
        <v>95</v>
      </c>
      <c r="C7" s="363">
        <v>1</v>
      </c>
      <c r="D7" s="581">
        <f>'45-S 2020CEEIOT(RMB)'!D7/6.8974</f>
        <v>11839102.040947404</v>
      </c>
      <c r="E7" s="581">
        <f>'45-S 2020CEEIOT(RMB)'!E7/6.8974</f>
        <v>0</v>
      </c>
      <c r="F7" s="581">
        <f>'45-S 2020CEEIOT(RMB)'!F7/6.8974</f>
        <v>4191752.2069673706</v>
      </c>
      <c r="G7" s="581">
        <f>'45-S 2020CEEIOT(RMB)'!G7/6.8974</f>
        <v>145429.93815399223</v>
      </c>
      <c r="H7" s="581">
        <f>'45-S 2020CEEIOT(RMB)'!H7/6.8974</f>
        <v>0</v>
      </c>
      <c r="I7" s="581">
        <f>'45-S 2020CEEIOT(RMB)'!I7/6.8974</f>
        <v>0</v>
      </c>
      <c r="J7" s="581">
        <f>'45-S 2020CEEIOT(RMB)'!J7/6.8974</f>
        <v>0</v>
      </c>
      <c r="K7" s="581">
        <f>'45-S 2020CEEIOT(RMB)'!K7/6.8974</f>
        <v>0</v>
      </c>
      <c r="L7" s="581">
        <f>'45-S 2020CEEIOT(RMB)'!L7/6.8974</f>
        <v>6.1738677227803372E-2</v>
      </c>
      <c r="M7" s="581">
        <f>'45-S 2020CEEIOT(RMB)'!M7/6.8974</f>
        <v>34469258.777488448</v>
      </c>
      <c r="N7" s="581">
        <f>'45-S 2020CEEIOT(RMB)'!N7/6.8974</f>
        <v>4253503.4816291844</v>
      </c>
      <c r="O7" s="581">
        <f>'45-S 2020CEEIOT(RMB)'!O7/6.8974</f>
        <v>5142471.7721020058</v>
      </c>
      <c r="P7" s="581">
        <f>'45-S 2020CEEIOT(RMB)'!P7/6.8974</f>
        <v>955137.60909085255</v>
      </c>
      <c r="Q7" s="581">
        <f>'45-S 2020CEEIOT(RMB)'!Q7/6.8974</f>
        <v>6788825.8294597324</v>
      </c>
      <c r="R7" s="581">
        <f>'45-S 2020CEEIOT(RMB)'!R7/6.8974</f>
        <v>0</v>
      </c>
      <c r="S7" s="581">
        <f>'45-S 2020CEEIOT(RMB)'!S7/6.8974</f>
        <v>0</v>
      </c>
      <c r="T7" s="581">
        <f>'45-S 2020CEEIOT(RMB)'!T7/6.8974</f>
        <v>522659.99981908</v>
      </c>
      <c r="U7" s="581">
        <f>'45-S 2020CEEIOT(RMB)'!U7/6.8974</f>
        <v>43548.479983207384</v>
      </c>
      <c r="V7" s="581">
        <f>'45-S 2020CEEIOT(RMB)'!V7/6.8974</f>
        <v>1664893.435279126</v>
      </c>
      <c r="W7" s="581">
        <f>'45-S 2020CEEIOT(RMB)'!W7/6.8974</f>
        <v>0</v>
      </c>
      <c r="X7" s="581">
        <f>'45-S 2020CEEIOT(RMB)'!X7/6.8974</f>
        <v>68711.747407269082</v>
      </c>
      <c r="Y7" s="581">
        <f>'45-S 2020CEEIOT(RMB)'!Y7/6.8974</f>
        <v>0</v>
      </c>
      <c r="Z7" s="581">
        <f>'45-S 2020CEEIOT(RMB)'!Z7/6.8974</f>
        <v>760426.16595648287</v>
      </c>
      <c r="AA7" s="581">
        <f>'45-S 2020CEEIOT(RMB)'!AA7/6.8974</f>
        <v>3301808.7018865128</v>
      </c>
      <c r="AB7" s="581">
        <f>'45-S 2020CEEIOT(RMB)'!AB7/6.8974</f>
        <v>86741.264897474161</v>
      </c>
      <c r="AC7" s="581">
        <f>'45-S 2020CEEIOT(RMB)'!AC7/6.8974</f>
        <v>0</v>
      </c>
      <c r="AD7" s="581">
        <f>'45-S 2020CEEIOT(RMB)'!AD7/6.8974</f>
        <v>0</v>
      </c>
      <c r="AE7" s="581">
        <f>'45-S 2020CEEIOT(RMB)'!AE7/6.8974</f>
        <v>0</v>
      </c>
      <c r="AF7" s="581">
        <f>'45-S 2020CEEIOT(RMB)'!AF7/6.8974</f>
        <v>0</v>
      </c>
      <c r="AG7" s="581">
        <f>'45-S 2020CEEIOT(RMB)'!AG7/6.8974</f>
        <v>0</v>
      </c>
      <c r="AH7" s="581">
        <f>'45-S 2020CEEIOT(RMB)'!AH7/6.8974</f>
        <v>0</v>
      </c>
      <c r="AI7" s="581">
        <f>'45-S 2020CEEIOT(RMB)'!AI7/6.8974</f>
        <v>0</v>
      </c>
      <c r="AJ7" s="581">
        <f>'45-S 2020CEEIOT(RMB)'!AJ7/6.8974</f>
        <v>0</v>
      </c>
      <c r="AK7" s="581">
        <f>'45-S 2020CEEIOT(RMB)'!AK7/6.8974</f>
        <v>0</v>
      </c>
      <c r="AL7" s="581">
        <f>'45-S 2020CEEIOT(RMB)'!AL7/6.8974</f>
        <v>0</v>
      </c>
      <c r="AM7" s="581">
        <f>'45-S 2020CEEIOT(RMB)'!AM7/6.8974</f>
        <v>0</v>
      </c>
      <c r="AN7" s="581">
        <f>'45-S 2020CEEIOT(RMB)'!AN7/6.8974</f>
        <v>0</v>
      </c>
      <c r="AO7" s="581">
        <f>'45-S 2020CEEIOT(RMB)'!AO7/6.8974</f>
        <v>347952.24760953785</v>
      </c>
      <c r="AP7" s="581">
        <f>'45-S 2020CEEIOT(RMB)'!AP7/6.8974</f>
        <v>0</v>
      </c>
      <c r="AQ7" s="581">
        <f>'45-S 2020CEEIOT(RMB)'!AQ7/6.8974</f>
        <v>13533.985539480273</v>
      </c>
      <c r="AR7" s="581">
        <f>'45-S 2020CEEIOT(RMB)'!AR7/6.8974</f>
        <v>39.851895095415351</v>
      </c>
      <c r="AS7" s="581">
        <f>'45-S 2020CEEIOT(RMB)'!AS7/6.8974</f>
        <v>0</v>
      </c>
      <c r="AT7" s="581">
        <f>'45-S 2020CEEIOT(RMB)'!AT7/6.8974</f>
        <v>875275.8799968285</v>
      </c>
      <c r="AU7" s="581">
        <f>'45-S 2020CEEIOT(RMB)'!AU7/6.8974</f>
        <v>11934.267800395644</v>
      </c>
      <c r="AV7" s="581">
        <f>'45-S 2020CEEIOT(RMB)'!AV7/6.8974</f>
        <v>6675938.0685485089</v>
      </c>
      <c r="AW7" s="598">
        <f>'45-S 2020CEEIOT(RMB)'!AW7/6.8974</f>
        <v>82158945.814196646</v>
      </c>
      <c r="AX7" s="599">
        <f>'45-S 2020CEEIOT(RMB)'!AX7/6.8974</f>
        <v>8413581.2942043841</v>
      </c>
      <c r="AY7" s="599">
        <f>'45-S 2020CEEIOT(RMB)'!AY7/6.8974</f>
        <v>14552555.185917916</v>
      </c>
      <c r="AZ7" s="600">
        <f>'45-S 2020CEEIOT(RMB)'!AZ7/6.8974</f>
        <v>22966136.480122298</v>
      </c>
      <c r="BA7" s="599">
        <f>'45-S 2020CEEIOT(RMB)'!BA7/6.8974</f>
        <v>0</v>
      </c>
      <c r="BB7" s="600">
        <f>'45-S 2020CEEIOT(RMB)'!BB7/6.8974</f>
        <v>22966136.480122298</v>
      </c>
      <c r="BC7" s="599">
        <f>'45-S 2020CEEIOT(RMB)'!BC7/6.8974</f>
        <v>0</v>
      </c>
      <c r="BD7" s="599">
        <f>'45-S 2020CEEIOT(RMB)'!BD7/6.8974</f>
        <v>2517451.860997003</v>
      </c>
      <c r="BE7" s="600">
        <f>'45-S 2020CEEIOT(RMB)'!BE7/6.8974</f>
        <v>2517451.860997003</v>
      </c>
      <c r="BF7" s="599">
        <f>'45-S 2020CEEIOT(RMB)'!BF7/6.8974</f>
        <v>2170547.1882406115</v>
      </c>
      <c r="BG7" s="601">
        <f>'45-S 2020CEEIOT(RMB)'!BG7/6.8974</f>
        <v>27654135.529359914</v>
      </c>
      <c r="BH7" s="602">
        <f>'45-S 2020CEEIOT(RMB)'!BH7/6.8974</f>
        <v>7181702.3106248137</v>
      </c>
      <c r="BI7" s="601">
        <f>'45-S 2020CEEIOT(RMB)'!BI7/6.8974</f>
        <v>102631379.0329318</v>
      </c>
    </row>
    <row r="8" spans="1:63" ht="15">
      <c r="A8" s="850"/>
      <c r="B8" s="31" t="s">
        <v>96</v>
      </c>
      <c r="C8" s="363">
        <v>2</v>
      </c>
      <c r="D8" s="581">
        <f>'45-S 2020CEEIOT(RMB)'!D8/6.8974</f>
        <v>20.742339589449955</v>
      </c>
      <c r="E8" s="581">
        <f>'45-S 2020CEEIOT(RMB)'!E8/6.8974</f>
        <v>514212.92673941626</v>
      </c>
      <c r="F8" s="581">
        <f>'45-S 2020CEEIOT(RMB)'!F8/6.8974</f>
        <v>0</v>
      </c>
      <c r="G8" s="581">
        <f>'45-S 2020CEEIOT(RMB)'!G8/6.8974</f>
        <v>0</v>
      </c>
      <c r="H8" s="581">
        <f>'45-S 2020CEEIOT(RMB)'!H8/6.8974</f>
        <v>29502.52038223578</v>
      </c>
      <c r="I8" s="581">
        <f>'45-S 2020CEEIOT(RMB)'!I8/6.8974</f>
        <v>323.47357264709922</v>
      </c>
      <c r="J8" s="581">
        <f>'45-S 2020CEEIOT(RMB)'!J8/6.8974</f>
        <v>654.59117095202566</v>
      </c>
      <c r="K8" s="581">
        <f>'45-S 2020CEEIOT(RMB)'!K8/6.8974</f>
        <v>1673.4395657004509</v>
      </c>
      <c r="L8" s="581">
        <f>'45-S 2020CEEIOT(RMB)'!L8/6.8974</f>
        <v>2091.640595392279</v>
      </c>
      <c r="M8" s="581">
        <f>'45-S 2020CEEIOT(RMB)'!M8/6.8974</f>
        <v>21893.317572716824</v>
      </c>
      <c r="N8" s="581">
        <f>'45-S 2020CEEIOT(RMB)'!N8/6.8974</f>
        <v>8063.029354503863</v>
      </c>
      <c r="O8" s="581">
        <f>'45-S 2020CEEIOT(RMB)'!O8/6.8974</f>
        <v>6427.8441929476658</v>
      </c>
      <c r="P8" s="581">
        <f>'45-S 2020CEEIOT(RMB)'!P8/6.8974</f>
        <v>521.68781969516567</v>
      </c>
      <c r="Q8" s="581">
        <f>'45-S 2020CEEIOT(RMB)'!Q8/6.8974</f>
        <v>3157.5260011183996</v>
      </c>
      <c r="R8" s="581">
        <f>'45-S 2020CEEIOT(RMB)'!R8/6.8974</f>
        <v>0</v>
      </c>
      <c r="S8" s="581">
        <f>'45-S 2020CEEIOT(RMB)'!S8/6.8974</f>
        <v>39988.899309547494</v>
      </c>
      <c r="T8" s="581">
        <f>'45-S 2020CEEIOT(RMB)'!T8/6.8974</f>
        <v>3644565.5080053979</v>
      </c>
      <c r="U8" s="581">
        <f>'45-S 2020CEEIOT(RMB)'!U8/6.8974</f>
        <v>393202.70265635895</v>
      </c>
      <c r="V8" s="581">
        <f>'45-S 2020CEEIOT(RMB)'!V8/6.8974</f>
        <v>810844.39163286821</v>
      </c>
      <c r="W8" s="581">
        <f>'45-S 2020CEEIOT(RMB)'!W8/6.8974</f>
        <v>0</v>
      </c>
      <c r="X8" s="581">
        <f>'45-S 2020CEEIOT(RMB)'!X8/6.8974</f>
        <v>20218.871572185366</v>
      </c>
      <c r="Y8" s="581">
        <f>'45-S 2020CEEIOT(RMB)'!Y8/6.8974</f>
        <v>2291.3504245325921</v>
      </c>
      <c r="Z8" s="581">
        <f>'45-S 2020CEEIOT(RMB)'!Z8/6.8974</f>
        <v>407378.05969596724</v>
      </c>
      <c r="AA8" s="581">
        <f>'45-S 2020CEEIOT(RMB)'!AA8/6.8974</f>
        <v>23692.235006835497</v>
      </c>
      <c r="AB8" s="581">
        <f>'45-S 2020CEEIOT(RMB)'!AB8/6.8974</f>
        <v>4241.9772335053249</v>
      </c>
      <c r="AC8" s="581">
        <f>'45-S 2020CEEIOT(RMB)'!AC8/6.8974</f>
        <v>1113589.7071688848</v>
      </c>
      <c r="AD8" s="581">
        <f>'45-S 2020CEEIOT(RMB)'!AD8/6.8974</f>
        <v>0</v>
      </c>
      <c r="AE8" s="581">
        <f>'45-S 2020CEEIOT(RMB)'!AE8/6.8974</f>
        <v>31733.868950401822</v>
      </c>
      <c r="AF8" s="581">
        <f>'45-S 2020CEEIOT(RMB)'!AF8/6.8974</f>
        <v>2990.5705776043578</v>
      </c>
      <c r="AG8" s="581">
        <f>'45-S 2020CEEIOT(RMB)'!AG8/6.8974</f>
        <v>2319.443021273592</v>
      </c>
      <c r="AH8" s="581">
        <f>'45-S 2020CEEIOT(RMB)'!AH8/6.8974</f>
        <v>14108.47015336271</v>
      </c>
      <c r="AI8" s="581">
        <f>'45-S 2020CEEIOT(RMB)'!AI8/6.8974</f>
        <v>3974.2339216397818</v>
      </c>
      <c r="AJ8" s="581">
        <f>'45-S 2020CEEIOT(RMB)'!AJ8/6.8974</f>
        <v>11531.83592026344</v>
      </c>
      <c r="AK8" s="581">
        <f>'45-S 2020CEEIOT(RMB)'!AK8/6.8974</f>
        <v>5682.6386610245645</v>
      </c>
      <c r="AL8" s="581">
        <f>'45-S 2020CEEIOT(RMB)'!AL8/6.8974</f>
        <v>9869.4781650121513</v>
      </c>
      <c r="AM8" s="581">
        <f>'45-S 2020CEEIOT(RMB)'!AM8/6.8974</f>
        <v>315.41937374932024</v>
      </c>
      <c r="AN8" s="581">
        <f>'45-S 2020CEEIOT(RMB)'!AN8/6.8974</f>
        <v>0</v>
      </c>
      <c r="AO8" s="581">
        <f>'45-S 2020CEEIOT(RMB)'!AO8/6.8974</f>
        <v>198357.32402546096</v>
      </c>
      <c r="AP8" s="581">
        <f>'45-S 2020CEEIOT(RMB)'!AP8/6.8974</f>
        <v>0</v>
      </c>
      <c r="AQ8" s="581">
        <f>'45-S 2020CEEIOT(RMB)'!AQ8/6.8974</f>
        <v>1213.7791162512167</v>
      </c>
      <c r="AR8" s="581">
        <f>'45-S 2020CEEIOT(RMB)'!AR8/6.8974</f>
        <v>150.18883468358757</v>
      </c>
      <c r="AS8" s="581">
        <f>'45-S 2020CEEIOT(RMB)'!AS8/6.8974</f>
        <v>0</v>
      </c>
      <c r="AT8" s="581">
        <f>'45-S 2020CEEIOT(RMB)'!AT8/6.8974</f>
        <v>1855343.187556999</v>
      </c>
      <c r="AU8" s="581">
        <f>'45-S 2020CEEIOT(RMB)'!AU8/6.8974</f>
        <v>9710.4548047636181</v>
      </c>
      <c r="AV8" s="581">
        <f>'45-S 2020CEEIOT(RMB)'!AV8/6.8974</f>
        <v>120511.97670840363</v>
      </c>
      <c r="AW8" s="603">
        <f>'45-S 2020CEEIOT(RMB)'!AW8/6.8974</f>
        <v>9316369.3118038904</v>
      </c>
      <c r="AX8" s="581">
        <f>'45-S 2020CEEIOT(RMB)'!AX8/6.8974</f>
        <v>136510.18423276095</v>
      </c>
      <c r="AY8" s="581">
        <f>'45-S 2020CEEIOT(RMB)'!AY8/6.8974</f>
        <v>230070.42813795531</v>
      </c>
      <c r="AZ8" s="584">
        <f>'45-S 2020CEEIOT(RMB)'!AZ8/6.8974</f>
        <v>366580.61237071623</v>
      </c>
      <c r="BA8" s="581">
        <f>'45-S 2020CEEIOT(RMB)'!BA8/6.8974</f>
        <v>0</v>
      </c>
      <c r="BB8" s="584">
        <f>'45-S 2020CEEIOT(RMB)'!BB8/6.8974</f>
        <v>366580.61237071623</v>
      </c>
      <c r="BC8" s="581">
        <f>'45-S 2020CEEIOT(RMB)'!BC8/6.8974</f>
        <v>0</v>
      </c>
      <c r="BD8" s="581">
        <f>'45-S 2020CEEIOT(RMB)'!BD8/6.8974</f>
        <v>211756.4864084454</v>
      </c>
      <c r="BE8" s="584">
        <f>'45-S 2020CEEIOT(RMB)'!BE8/6.8974</f>
        <v>211756.4864084454</v>
      </c>
      <c r="BF8" s="581">
        <f>'45-S 2020CEEIOT(RMB)'!BF8/6.8974</f>
        <v>52409.825550727714</v>
      </c>
      <c r="BG8" s="604">
        <f>'45-S 2020CEEIOT(RMB)'!BG8/6.8974</f>
        <v>630746.92432988936</v>
      </c>
      <c r="BH8" s="605">
        <f>'45-S 2020CEEIOT(RMB)'!BH8/6.8974</f>
        <v>1177861.2742201169</v>
      </c>
      <c r="BI8" s="604">
        <f>'45-S 2020CEEIOT(RMB)'!BI8/6.8974</f>
        <v>8769254.9619136862</v>
      </c>
    </row>
    <row r="9" spans="1:63" ht="15">
      <c r="A9" s="850"/>
      <c r="B9" s="31" t="s">
        <v>97</v>
      </c>
      <c r="C9" s="363">
        <v>3</v>
      </c>
      <c r="D9" s="581">
        <f>'45-S 2020CEEIOT(RMB)'!D9/6.8974</f>
        <v>21.637587630660306</v>
      </c>
      <c r="E9" s="581">
        <f>'45-S 2020CEEIOT(RMB)'!E9/6.8974</f>
        <v>0</v>
      </c>
      <c r="F9" s="581">
        <f>'45-S 2020CEEIOT(RMB)'!F9/6.8974</f>
        <v>3296194.4569288702</v>
      </c>
      <c r="G9" s="581">
        <f>'45-S 2020CEEIOT(RMB)'!G9/6.8974</f>
        <v>0</v>
      </c>
      <c r="H9" s="581">
        <f>'45-S 2020CEEIOT(RMB)'!H9/6.8974</f>
        <v>0</v>
      </c>
      <c r="I9" s="581">
        <f>'45-S 2020CEEIOT(RMB)'!I9/6.8974</f>
        <v>0</v>
      </c>
      <c r="J9" s="581">
        <f>'45-S 2020CEEIOT(RMB)'!J9/6.8974</f>
        <v>0</v>
      </c>
      <c r="K9" s="581">
        <f>'45-S 2020CEEIOT(RMB)'!K9/6.8974</f>
        <v>0</v>
      </c>
      <c r="L9" s="581">
        <f>'45-S 2020CEEIOT(RMB)'!L9/6.8974</f>
        <v>0</v>
      </c>
      <c r="M9" s="581">
        <f>'45-S 2020CEEIOT(RMB)'!M9/6.8974</f>
        <v>14451320.463722808</v>
      </c>
      <c r="N9" s="581">
        <f>'45-S 2020CEEIOT(RMB)'!N9/6.8974</f>
        <v>3150247.8026280925</v>
      </c>
      <c r="O9" s="581">
        <f>'45-S 2020CEEIOT(RMB)'!O9/6.8974</f>
        <v>68985.106948591507</v>
      </c>
      <c r="P9" s="581">
        <f>'45-S 2020CEEIOT(RMB)'!P9/6.8974</f>
        <v>0</v>
      </c>
      <c r="Q9" s="581">
        <f>'45-S 2020CEEIOT(RMB)'!Q9/6.8974</f>
        <v>1618706.8685777395</v>
      </c>
      <c r="R9" s="581">
        <f>'45-S 2020CEEIOT(RMB)'!R9/6.8974</f>
        <v>0</v>
      </c>
      <c r="S9" s="581">
        <f>'45-S 2020CEEIOT(RMB)'!S9/6.8974</f>
        <v>921667.09203461581</v>
      </c>
      <c r="T9" s="581">
        <f>'45-S 2020CEEIOT(RMB)'!T9/6.8974</f>
        <v>0</v>
      </c>
      <c r="U9" s="581">
        <f>'45-S 2020CEEIOT(RMB)'!U9/6.8974</f>
        <v>0</v>
      </c>
      <c r="V9" s="581">
        <f>'45-S 2020CEEIOT(RMB)'!V9/6.8974</f>
        <v>0</v>
      </c>
      <c r="W9" s="581">
        <f>'45-S 2020CEEIOT(RMB)'!W9/6.8974</f>
        <v>0</v>
      </c>
      <c r="X9" s="581">
        <f>'45-S 2020CEEIOT(RMB)'!X9/6.8974</f>
        <v>24895.005419033376</v>
      </c>
      <c r="Y9" s="581">
        <f>'45-S 2020CEEIOT(RMB)'!Y9/6.8974</f>
        <v>0</v>
      </c>
      <c r="Z9" s="581">
        <f>'45-S 2020CEEIOT(RMB)'!Z9/6.8974</f>
        <v>410137.56827440031</v>
      </c>
      <c r="AA9" s="581">
        <f>'45-S 2020CEEIOT(RMB)'!AA9/6.8974</f>
        <v>3167232.3400620976</v>
      </c>
      <c r="AB9" s="581">
        <f>'45-S 2020CEEIOT(RMB)'!AB9/6.8974</f>
        <v>0</v>
      </c>
      <c r="AC9" s="581">
        <f>'45-S 2020CEEIOT(RMB)'!AC9/6.8974</f>
        <v>0</v>
      </c>
      <c r="AD9" s="581">
        <f>'45-S 2020CEEIOT(RMB)'!AD9/6.8974</f>
        <v>0</v>
      </c>
      <c r="AE9" s="581">
        <f>'45-S 2020CEEIOT(RMB)'!AE9/6.8974</f>
        <v>0</v>
      </c>
      <c r="AF9" s="581">
        <f>'45-S 2020CEEIOT(RMB)'!AF9/6.8974</f>
        <v>0</v>
      </c>
      <c r="AG9" s="581">
        <f>'45-S 2020CEEIOT(RMB)'!AG9/6.8974</f>
        <v>0</v>
      </c>
      <c r="AH9" s="581">
        <f>'45-S 2020CEEIOT(RMB)'!AH9/6.8974</f>
        <v>0</v>
      </c>
      <c r="AI9" s="581">
        <f>'45-S 2020CEEIOT(RMB)'!AI9/6.8974</f>
        <v>0</v>
      </c>
      <c r="AJ9" s="581">
        <f>'45-S 2020CEEIOT(RMB)'!AJ9/6.8974</f>
        <v>0</v>
      </c>
      <c r="AK9" s="581">
        <f>'45-S 2020CEEIOT(RMB)'!AK9/6.8974</f>
        <v>0</v>
      </c>
      <c r="AL9" s="581">
        <f>'45-S 2020CEEIOT(RMB)'!AL9/6.8974</f>
        <v>3.2088825725669029E-3</v>
      </c>
      <c r="AM9" s="581">
        <f>'45-S 2020CEEIOT(RMB)'!AM9/6.8974</f>
        <v>0</v>
      </c>
      <c r="AN9" s="581">
        <f>'45-S 2020CEEIOT(RMB)'!AN9/6.8974</f>
        <v>0</v>
      </c>
      <c r="AO9" s="581">
        <f>'45-S 2020CEEIOT(RMB)'!AO9/6.8974</f>
        <v>417775.95041232201</v>
      </c>
      <c r="AP9" s="581">
        <f>'45-S 2020CEEIOT(RMB)'!AP9/6.8974</f>
        <v>0</v>
      </c>
      <c r="AQ9" s="581">
        <f>'45-S 2020CEEIOT(RMB)'!AQ9/6.8974</f>
        <v>0</v>
      </c>
      <c r="AR9" s="581">
        <f>'45-S 2020CEEIOT(RMB)'!AR9/6.8974</f>
        <v>0</v>
      </c>
      <c r="AS9" s="581">
        <f>'45-S 2020CEEIOT(RMB)'!AS9/6.8974</f>
        <v>0</v>
      </c>
      <c r="AT9" s="581">
        <f>'45-S 2020CEEIOT(RMB)'!AT9/6.8974</f>
        <v>0</v>
      </c>
      <c r="AU9" s="581">
        <f>'45-S 2020CEEIOT(RMB)'!AU9/6.8974</f>
        <v>311.88934926600319</v>
      </c>
      <c r="AV9" s="581">
        <f>'45-S 2020CEEIOT(RMB)'!AV9/6.8974</f>
        <v>1972979.7765313373</v>
      </c>
      <c r="AW9" s="603">
        <f>'45-S 2020CEEIOT(RMB)'!AW9/6.8974</f>
        <v>29500475.961685687</v>
      </c>
      <c r="AX9" s="581">
        <f>'45-S 2020CEEIOT(RMB)'!AX9/6.8974</f>
        <v>5931902.2895876011</v>
      </c>
      <c r="AY9" s="581">
        <f>'45-S 2020CEEIOT(RMB)'!AY9/6.8974</f>
        <v>9890909.1602170859</v>
      </c>
      <c r="AZ9" s="584">
        <f>'45-S 2020CEEIOT(RMB)'!AZ9/6.8974</f>
        <v>15822811.449804688</v>
      </c>
      <c r="BA9" s="581">
        <f>'45-S 2020CEEIOT(RMB)'!BA9/6.8974</f>
        <v>0</v>
      </c>
      <c r="BB9" s="584">
        <f>'45-S 2020CEEIOT(RMB)'!BB9/6.8974</f>
        <v>15822811.449804688</v>
      </c>
      <c r="BC9" s="581">
        <f>'45-S 2020CEEIOT(RMB)'!BC9/6.8974</f>
        <v>2546442.5114271934</v>
      </c>
      <c r="BD9" s="581">
        <f>'45-S 2020CEEIOT(RMB)'!BD9/6.8974</f>
        <v>5250679.8885824168</v>
      </c>
      <c r="BE9" s="584">
        <f>'45-S 2020CEEIOT(RMB)'!BE9/6.8974</f>
        <v>7797122.4000096098</v>
      </c>
      <c r="BF9" s="581">
        <f>'45-S 2020CEEIOT(RMB)'!BF9/6.8974</f>
        <v>118530.5671791841</v>
      </c>
      <c r="BG9" s="604">
        <f>'45-S 2020CEEIOT(RMB)'!BG9/6.8974</f>
        <v>23738464.416993484</v>
      </c>
      <c r="BH9" s="605">
        <f>'45-S 2020CEEIOT(RMB)'!BH9/6.8974</f>
        <v>336051.89520568121</v>
      </c>
      <c r="BI9" s="604">
        <f>'45-S 2020CEEIOT(RMB)'!BI9/6.8974</f>
        <v>52902888.483473487</v>
      </c>
    </row>
    <row r="10" spans="1:63" ht="15">
      <c r="A10" s="850"/>
      <c r="B10" s="31" t="s">
        <v>98</v>
      </c>
      <c r="C10" s="363">
        <v>4</v>
      </c>
      <c r="D10" s="581">
        <f>'45-S 2020CEEIOT(RMB)'!D10/6.8974</f>
        <v>0</v>
      </c>
      <c r="E10" s="581">
        <f>'45-S 2020CEEIOT(RMB)'!E10/6.8974</f>
        <v>0</v>
      </c>
      <c r="F10" s="581">
        <f>'45-S 2020CEEIOT(RMB)'!F10/6.8974</f>
        <v>0</v>
      </c>
      <c r="G10" s="581">
        <f>'45-S 2020CEEIOT(RMB)'!G10/6.8974</f>
        <v>544742.81140732917</v>
      </c>
      <c r="H10" s="581">
        <f>'45-S 2020CEEIOT(RMB)'!H10/6.8974</f>
        <v>0</v>
      </c>
      <c r="I10" s="581">
        <f>'45-S 2020CEEIOT(RMB)'!I10/6.8974</f>
        <v>0</v>
      </c>
      <c r="J10" s="581">
        <f>'45-S 2020CEEIOT(RMB)'!J10/6.8974</f>
        <v>0</v>
      </c>
      <c r="K10" s="581">
        <f>'45-S 2020CEEIOT(RMB)'!K10/6.8974</f>
        <v>0</v>
      </c>
      <c r="L10" s="581">
        <f>'45-S 2020CEEIOT(RMB)'!L10/6.8974</f>
        <v>0</v>
      </c>
      <c r="M10" s="581">
        <f>'45-S 2020CEEIOT(RMB)'!M10/6.8974</f>
        <v>4998143.7941700965</v>
      </c>
      <c r="N10" s="581">
        <f>'45-S 2020CEEIOT(RMB)'!N10/6.8974</f>
        <v>198470.36749477807</v>
      </c>
      <c r="O10" s="581">
        <f>'45-S 2020CEEIOT(RMB)'!O10/6.8974</f>
        <v>349.20876784932813</v>
      </c>
      <c r="P10" s="581">
        <f>'45-S 2020CEEIOT(RMB)'!P10/6.8974</f>
        <v>0</v>
      </c>
      <c r="Q10" s="581">
        <f>'45-S 2020CEEIOT(RMB)'!Q10/6.8974</f>
        <v>0</v>
      </c>
      <c r="R10" s="581">
        <f>'45-S 2020CEEIOT(RMB)'!R10/6.8974</f>
        <v>0</v>
      </c>
      <c r="S10" s="581">
        <f>'45-S 2020CEEIOT(RMB)'!S10/6.8974</f>
        <v>0</v>
      </c>
      <c r="T10" s="581">
        <f>'45-S 2020CEEIOT(RMB)'!T10/6.8974</f>
        <v>0</v>
      </c>
      <c r="U10" s="581">
        <f>'45-S 2020CEEIOT(RMB)'!U10/6.8974</f>
        <v>0</v>
      </c>
      <c r="V10" s="581">
        <f>'45-S 2020CEEIOT(RMB)'!V10/6.8974</f>
        <v>0</v>
      </c>
      <c r="W10" s="581">
        <f>'45-S 2020CEEIOT(RMB)'!W10/6.8974</f>
        <v>0</v>
      </c>
      <c r="X10" s="581">
        <f>'45-S 2020CEEIOT(RMB)'!X10/6.8974</f>
        <v>0</v>
      </c>
      <c r="Y10" s="581">
        <f>'45-S 2020CEEIOT(RMB)'!Y10/6.8974</f>
        <v>0</v>
      </c>
      <c r="Z10" s="581">
        <f>'45-S 2020CEEIOT(RMB)'!Z10/6.8974</f>
        <v>360.98002365757696</v>
      </c>
      <c r="AA10" s="581">
        <f>'45-S 2020CEEIOT(RMB)'!AA10/6.8974</f>
        <v>5632.0336780564685</v>
      </c>
      <c r="AB10" s="581">
        <f>'45-S 2020CEEIOT(RMB)'!AB10/6.8974</f>
        <v>0</v>
      </c>
      <c r="AC10" s="581">
        <f>'45-S 2020CEEIOT(RMB)'!AC10/6.8974</f>
        <v>0</v>
      </c>
      <c r="AD10" s="581">
        <f>'45-S 2020CEEIOT(RMB)'!AD10/6.8974</f>
        <v>0</v>
      </c>
      <c r="AE10" s="581">
        <f>'45-S 2020CEEIOT(RMB)'!AE10/6.8974</f>
        <v>0</v>
      </c>
      <c r="AF10" s="581">
        <f>'45-S 2020CEEIOT(RMB)'!AF10/6.8974</f>
        <v>0</v>
      </c>
      <c r="AG10" s="581">
        <f>'45-S 2020CEEIOT(RMB)'!AG10/6.8974</f>
        <v>0</v>
      </c>
      <c r="AH10" s="581">
        <f>'45-S 2020CEEIOT(RMB)'!AH10/6.8974</f>
        <v>0</v>
      </c>
      <c r="AI10" s="581">
        <f>'45-S 2020CEEIOT(RMB)'!AI10/6.8974</f>
        <v>0</v>
      </c>
      <c r="AJ10" s="581">
        <f>'45-S 2020CEEIOT(RMB)'!AJ10/6.8974</f>
        <v>0</v>
      </c>
      <c r="AK10" s="581">
        <f>'45-S 2020CEEIOT(RMB)'!AK10/6.8974</f>
        <v>0</v>
      </c>
      <c r="AL10" s="581">
        <f>'45-S 2020CEEIOT(RMB)'!AL10/6.8974</f>
        <v>0</v>
      </c>
      <c r="AM10" s="581">
        <f>'45-S 2020CEEIOT(RMB)'!AM10/6.8974</f>
        <v>0</v>
      </c>
      <c r="AN10" s="581">
        <f>'45-S 2020CEEIOT(RMB)'!AN10/6.8974</f>
        <v>0</v>
      </c>
      <c r="AO10" s="581">
        <f>'45-S 2020CEEIOT(RMB)'!AO10/6.8974</f>
        <v>71219.262833404558</v>
      </c>
      <c r="AP10" s="581">
        <f>'45-S 2020CEEIOT(RMB)'!AP10/6.8974</f>
        <v>0</v>
      </c>
      <c r="AQ10" s="581">
        <f>'45-S 2020CEEIOT(RMB)'!AQ10/6.8974</f>
        <v>0</v>
      </c>
      <c r="AR10" s="581">
        <f>'45-S 2020CEEIOT(RMB)'!AR10/6.8974</f>
        <v>0</v>
      </c>
      <c r="AS10" s="581">
        <f>'45-S 2020CEEIOT(RMB)'!AS10/6.8974</f>
        <v>0</v>
      </c>
      <c r="AT10" s="581">
        <f>'45-S 2020CEEIOT(RMB)'!AT10/6.8974</f>
        <v>0</v>
      </c>
      <c r="AU10" s="581">
        <f>'45-S 2020CEEIOT(RMB)'!AU10/6.8974</f>
        <v>169.69025499448611</v>
      </c>
      <c r="AV10" s="581">
        <f>'45-S 2020CEEIOT(RMB)'!AV10/6.8974</f>
        <v>4297414.5271448735</v>
      </c>
      <c r="AW10" s="603">
        <f>'45-S 2020CEEIOT(RMB)'!AW10/6.8974</f>
        <v>10116502.675775038</v>
      </c>
      <c r="AX10" s="581">
        <f>'45-S 2020CEEIOT(RMB)'!AX10/6.8974</f>
        <v>1429139.6158380664</v>
      </c>
      <c r="AY10" s="581">
        <f>'45-S 2020CEEIOT(RMB)'!AY10/6.8974</f>
        <v>7375498.8360558636</v>
      </c>
      <c r="AZ10" s="584">
        <f>'45-S 2020CEEIOT(RMB)'!AZ10/6.8974</f>
        <v>8804638.4518939294</v>
      </c>
      <c r="BA10" s="581">
        <f>'45-S 2020CEEIOT(RMB)'!BA10/6.8974</f>
        <v>0</v>
      </c>
      <c r="BB10" s="584">
        <f>'45-S 2020CEEIOT(RMB)'!BB10/6.8974</f>
        <v>8804638.4518939294</v>
      </c>
      <c r="BC10" s="581">
        <f>'45-S 2020CEEIOT(RMB)'!BC10/6.8974</f>
        <v>1958.2724274540815</v>
      </c>
      <c r="BD10" s="581">
        <f>'45-S 2020CEEIOT(RMB)'!BD10/6.8974</f>
        <v>-20149.54869628296</v>
      </c>
      <c r="BE10" s="584">
        <f>'45-S 2020CEEIOT(RMB)'!BE10/6.8974</f>
        <v>-18191.276268828879</v>
      </c>
      <c r="BF10" s="581">
        <f>'45-S 2020CEEIOT(RMB)'!BF10/6.8974</f>
        <v>293080.81155348266</v>
      </c>
      <c r="BG10" s="604">
        <f>'45-S 2020CEEIOT(RMB)'!BG10/6.8974</f>
        <v>9079527.9871785827</v>
      </c>
      <c r="BH10" s="605">
        <f>'45-S 2020CEEIOT(RMB)'!BH10/6.8974</f>
        <v>621234.00381072972</v>
      </c>
      <c r="BI10" s="604">
        <f>'45-S 2020CEEIOT(RMB)'!BI10/6.8974</f>
        <v>18574796.659142911</v>
      </c>
    </row>
    <row r="11" spans="1:63" ht="15">
      <c r="A11" s="850"/>
      <c r="B11" s="31" t="s">
        <v>101</v>
      </c>
      <c r="C11" s="363">
        <v>5</v>
      </c>
      <c r="D11" s="581">
        <f>'45-S 2020CEEIOT(RMB)'!D11/6.8974</f>
        <v>50279.418246882851</v>
      </c>
      <c r="E11" s="581">
        <f>'45-S 2020CEEIOT(RMB)'!E11/6.8974</f>
        <v>5181.2832067521858</v>
      </c>
      <c r="F11" s="581">
        <f>'45-S 2020CEEIOT(RMB)'!F11/6.8974</f>
        <v>10432.069202236245</v>
      </c>
      <c r="G11" s="581">
        <f>'45-S 2020CEEIOT(RMB)'!G11/6.8974</f>
        <v>7058.412561759329</v>
      </c>
      <c r="H11" s="581">
        <f>'45-S 2020CEEIOT(RMB)'!H11/6.8974</f>
        <v>5249049.4508713055</v>
      </c>
      <c r="I11" s="581">
        <f>'45-S 2020CEEIOT(RMB)'!I11/6.8974</f>
        <v>9247.700551612641</v>
      </c>
      <c r="J11" s="581">
        <f>'45-S 2020CEEIOT(RMB)'!J11/6.8974</f>
        <v>43320.07964205469</v>
      </c>
      <c r="K11" s="581">
        <f>'45-S 2020CEEIOT(RMB)'!K11/6.8974</f>
        <v>38473.724179093617</v>
      </c>
      <c r="L11" s="581">
        <f>'45-S 2020CEEIOT(RMB)'!L11/6.8974</f>
        <v>177139.51151245137</v>
      </c>
      <c r="M11" s="581">
        <f>'45-S 2020CEEIOT(RMB)'!M11/6.8974</f>
        <v>182610.21235699108</v>
      </c>
      <c r="N11" s="581">
        <f>'45-S 2020CEEIOT(RMB)'!N11/6.8974</f>
        <v>57666.215666945551</v>
      </c>
      <c r="O11" s="581">
        <f>'45-S 2020CEEIOT(RMB)'!O11/6.8974</f>
        <v>72162.231754630004</v>
      </c>
      <c r="P11" s="581">
        <f>'45-S 2020CEEIOT(RMB)'!P11/6.8974</f>
        <v>1802.9606150487166</v>
      </c>
      <c r="Q11" s="581">
        <f>'45-S 2020CEEIOT(RMB)'!Q11/6.8974</f>
        <v>201382.59852522428</v>
      </c>
      <c r="R11" s="581">
        <f>'45-S 2020CEEIOT(RMB)'!R11/6.8974</f>
        <v>22314.863163804879</v>
      </c>
      <c r="S11" s="581">
        <f>'45-S 2020CEEIOT(RMB)'!S11/6.8974</f>
        <v>38645.701065193643</v>
      </c>
      <c r="T11" s="581">
        <f>'45-S 2020CEEIOT(RMB)'!T11/6.8974</f>
        <v>40004.985240336988</v>
      </c>
      <c r="U11" s="581">
        <f>'45-S 2020CEEIOT(RMB)'!U11/6.8974</f>
        <v>602.50955853525431</v>
      </c>
      <c r="V11" s="581">
        <f>'45-S 2020CEEIOT(RMB)'!V11/6.8974</f>
        <v>488565.89480696386</v>
      </c>
      <c r="W11" s="581">
        <f>'45-S 2020CEEIOT(RMB)'!W11/6.8974</f>
        <v>4330.7098820126312</v>
      </c>
      <c r="X11" s="581">
        <f>'45-S 2020CEEIOT(RMB)'!X11/6.8974</f>
        <v>1023.2237072091225</v>
      </c>
      <c r="Y11" s="581">
        <f>'45-S 2020CEEIOT(RMB)'!Y11/6.8974</f>
        <v>3189770.0334540755</v>
      </c>
      <c r="Z11" s="581">
        <f>'45-S 2020CEEIOT(RMB)'!Z11/6.8974</f>
        <v>2967116.4009657456</v>
      </c>
      <c r="AA11" s="581">
        <f>'45-S 2020CEEIOT(RMB)'!AA11/6.8974</f>
        <v>63215.069133511948</v>
      </c>
      <c r="AB11" s="581">
        <f>'45-S 2020CEEIOT(RMB)'!AB11/6.8974</f>
        <v>192715.71899322572</v>
      </c>
      <c r="AC11" s="581">
        <f>'45-S 2020CEEIOT(RMB)'!AC11/6.8974</f>
        <v>47514.44587820275</v>
      </c>
      <c r="AD11" s="581">
        <f>'45-S 2020CEEIOT(RMB)'!AD11/6.8974</f>
        <v>33986.80016111477</v>
      </c>
      <c r="AE11" s="581">
        <f>'45-S 2020CEEIOT(RMB)'!AE11/6.8974</f>
        <v>4953733.9080137014</v>
      </c>
      <c r="AF11" s="581">
        <f>'45-S 2020CEEIOT(RMB)'!AF11/6.8974</f>
        <v>3085464.5120334602</v>
      </c>
      <c r="AG11" s="581">
        <f>'45-S 2020CEEIOT(RMB)'!AG11/6.8974</f>
        <v>478754.50761885633</v>
      </c>
      <c r="AH11" s="581">
        <f>'45-S 2020CEEIOT(RMB)'!AH11/6.8974</f>
        <v>71726.66585459093</v>
      </c>
      <c r="AI11" s="581">
        <f>'45-S 2020CEEIOT(RMB)'!AI11/6.8974</f>
        <v>52296.196275047536</v>
      </c>
      <c r="AJ11" s="581">
        <f>'45-S 2020CEEIOT(RMB)'!AJ11/6.8974</f>
        <v>36609.109906459249</v>
      </c>
      <c r="AK11" s="581">
        <f>'45-S 2020CEEIOT(RMB)'!AK11/6.8974</f>
        <v>14240.464606445952</v>
      </c>
      <c r="AL11" s="581">
        <f>'45-S 2020CEEIOT(RMB)'!AL11/6.8974</f>
        <v>31059.560111457202</v>
      </c>
      <c r="AM11" s="581">
        <f>'45-S 2020CEEIOT(RMB)'!AM11/6.8974</f>
        <v>82.257049989747898</v>
      </c>
      <c r="AN11" s="581">
        <f>'45-S 2020CEEIOT(RMB)'!AN11/6.8974</f>
        <v>2827.62482553065</v>
      </c>
      <c r="AO11" s="581">
        <f>'45-S 2020CEEIOT(RMB)'!AO11/6.8974</f>
        <v>22684.041051764623</v>
      </c>
      <c r="AP11" s="581">
        <f>'45-S 2020CEEIOT(RMB)'!AP11/6.8974</f>
        <v>4874.4981692213396</v>
      </c>
      <c r="AQ11" s="581">
        <f>'45-S 2020CEEIOT(RMB)'!AQ11/6.8974</f>
        <v>13599374.017223686</v>
      </c>
      <c r="AR11" s="581">
        <f>'45-S 2020CEEIOT(RMB)'!AR11/6.8974</f>
        <v>342232.65101006499</v>
      </c>
      <c r="AS11" s="581">
        <f>'45-S 2020CEEIOT(RMB)'!AS11/6.8974</f>
        <v>0</v>
      </c>
      <c r="AT11" s="581">
        <f>'45-S 2020CEEIOT(RMB)'!AT11/6.8974</f>
        <v>122255.23011963382</v>
      </c>
      <c r="AU11" s="581">
        <f>'45-S 2020CEEIOT(RMB)'!AU11/6.8974</f>
        <v>14133.967808965977</v>
      </c>
      <c r="AV11" s="581">
        <f>'45-S 2020CEEIOT(RMB)'!AV11/6.8974</f>
        <v>384334.50317807595</v>
      </c>
      <c r="AW11" s="603">
        <f>'45-S 2020CEEIOT(RMB)'!AW11/6.8974</f>
        <v>36412295.939759858</v>
      </c>
      <c r="AX11" s="581">
        <f>'45-S 2020CEEIOT(RMB)'!AX11/6.8974</f>
        <v>109214.1217328092</v>
      </c>
      <c r="AY11" s="581">
        <f>'45-S 2020CEEIOT(RMB)'!AY11/6.8974</f>
        <v>67994.620631208963</v>
      </c>
      <c r="AZ11" s="584">
        <f>'45-S 2020CEEIOT(RMB)'!AZ11/6.8974</f>
        <v>177208.74236401817</v>
      </c>
      <c r="BA11" s="581">
        <f>'45-S 2020CEEIOT(RMB)'!BA11/6.8974</f>
        <v>0</v>
      </c>
      <c r="BB11" s="584">
        <f>'45-S 2020CEEIOT(RMB)'!BB11/6.8974</f>
        <v>177208.74236401817</v>
      </c>
      <c r="BC11" s="581">
        <f>'45-S 2020CEEIOT(RMB)'!BC11/6.8974</f>
        <v>0</v>
      </c>
      <c r="BD11" s="581">
        <f>'45-S 2020CEEIOT(RMB)'!BD11/6.8974</f>
        <v>-380957.26528066897</v>
      </c>
      <c r="BE11" s="584">
        <f>'45-S 2020CEEIOT(RMB)'!BE11/6.8974</f>
        <v>-380957.26528066897</v>
      </c>
      <c r="BF11" s="581">
        <f>'45-S 2020CEEIOT(RMB)'!BF11/6.8974</f>
        <v>37810.701949222748</v>
      </c>
      <c r="BG11" s="604">
        <f>'45-S 2020CEEIOT(RMB)'!BG11/6.8974</f>
        <v>-165937.82096742807</v>
      </c>
      <c r="BH11" s="605">
        <f>'45-S 2020CEEIOT(RMB)'!BH11/6.8974</f>
        <v>2165021.3827819177</v>
      </c>
      <c r="BI11" s="604">
        <f>'45-S 2020CEEIOT(RMB)'!BI11/6.8974</f>
        <v>34081336.736010537</v>
      </c>
    </row>
    <row r="12" spans="1:63" ht="15">
      <c r="A12" s="850"/>
      <c r="B12" s="31" t="s">
        <v>102</v>
      </c>
      <c r="C12" s="363">
        <v>6</v>
      </c>
      <c r="D12" s="581">
        <f>'45-S 2020CEEIOT(RMB)'!D12/6.8974</f>
        <v>0</v>
      </c>
      <c r="E12" s="581">
        <f>'45-S 2020CEEIOT(RMB)'!E12/6.8974</f>
        <v>0</v>
      </c>
      <c r="F12" s="581">
        <f>'45-S 2020CEEIOT(RMB)'!F12/6.8974</f>
        <v>0</v>
      </c>
      <c r="G12" s="581">
        <f>'45-S 2020CEEIOT(RMB)'!G12/6.8974</f>
        <v>0</v>
      </c>
      <c r="H12" s="581">
        <f>'45-S 2020CEEIOT(RMB)'!H12/6.8974</f>
        <v>6433.9329603549868</v>
      </c>
      <c r="I12" s="581">
        <f>'45-S 2020CEEIOT(RMB)'!I12/6.8974</f>
        <v>77631.337671172718</v>
      </c>
      <c r="J12" s="581">
        <f>'45-S 2020CEEIOT(RMB)'!J12/6.8974</f>
        <v>1848.200682877067</v>
      </c>
      <c r="K12" s="581">
        <f>'45-S 2020CEEIOT(RMB)'!K12/6.8974</f>
        <v>1297.5725535944221</v>
      </c>
      <c r="L12" s="581">
        <f>'45-S 2020CEEIOT(RMB)'!L12/6.8974</f>
        <v>3695.8261507793318</v>
      </c>
      <c r="M12" s="581">
        <f>'45-S 2020CEEIOT(RMB)'!M12/6.8974</f>
        <v>0</v>
      </c>
      <c r="N12" s="581">
        <f>'45-S 2020CEEIOT(RMB)'!N12/6.8974</f>
        <v>0</v>
      </c>
      <c r="O12" s="581">
        <f>'45-S 2020CEEIOT(RMB)'!O12/6.8974</f>
        <v>0</v>
      </c>
      <c r="P12" s="581">
        <f>'45-S 2020CEEIOT(RMB)'!P12/6.8974</f>
        <v>0</v>
      </c>
      <c r="Q12" s="581">
        <f>'45-S 2020CEEIOT(RMB)'!Q12/6.8974</f>
        <v>0</v>
      </c>
      <c r="R12" s="581">
        <f>'45-S 2020CEEIOT(RMB)'!R12/6.8974</f>
        <v>0</v>
      </c>
      <c r="S12" s="581">
        <f>'45-S 2020CEEIOT(RMB)'!S12/6.8974</f>
        <v>0</v>
      </c>
      <c r="T12" s="581">
        <f>'45-S 2020CEEIOT(RMB)'!T12/6.8974</f>
        <v>0</v>
      </c>
      <c r="U12" s="581">
        <f>'45-S 2020CEEIOT(RMB)'!U12/6.8974</f>
        <v>0</v>
      </c>
      <c r="V12" s="581">
        <f>'45-S 2020CEEIOT(RMB)'!V12/6.8974</f>
        <v>8591.9249031571544</v>
      </c>
      <c r="W12" s="581">
        <f>'45-S 2020CEEIOT(RMB)'!W12/6.8974</f>
        <v>0</v>
      </c>
      <c r="X12" s="581">
        <f>'45-S 2020CEEIOT(RMB)'!X12/6.8974</f>
        <v>0</v>
      </c>
      <c r="Y12" s="581">
        <f>'45-S 2020CEEIOT(RMB)'!Y12/6.8974</f>
        <v>27240162.054113727</v>
      </c>
      <c r="Z12" s="581">
        <f>'45-S 2020CEEIOT(RMB)'!Z12/6.8974</f>
        <v>2347335.2199664847</v>
      </c>
      <c r="AA12" s="581">
        <f>'45-S 2020CEEIOT(RMB)'!AA12/6.8974</f>
        <v>3868.6767992551295</v>
      </c>
      <c r="AB12" s="581">
        <f>'45-S 2020CEEIOT(RMB)'!AB12/6.8974</f>
        <v>101320.74242944091</v>
      </c>
      <c r="AC12" s="581">
        <f>'45-S 2020CEEIOT(RMB)'!AC12/6.8974</f>
        <v>23215.374674765797</v>
      </c>
      <c r="AD12" s="581">
        <f>'45-S 2020CEEIOT(RMB)'!AD12/6.8974</f>
        <v>96090.168742844267</v>
      </c>
      <c r="AE12" s="581">
        <f>'45-S 2020CEEIOT(RMB)'!AE12/6.8974</f>
        <v>197715.83275885205</v>
      </c>
      <c r="AF12" s="581">
        <f>'45-S 2020CEEIOT(RMB)'!AF12/6.8974</f>
        <v>53978.42355002978</v>
      </c>
      <c r="AG12" s="581">
        <f>'45-S 2020CEEIOT(RMB)'!AG12/6.8974</f>
        <v>109085.92571835147</v>
      </c>
      <c r="AH12" s="581">
        <f>'45-S 2020CEEIOT(RMB)'!AH12/6.8974</f>
        <v>85098.979587036214</v>
      </c>
      <c r="AI12" s="581">
        <f>'45-S 2020CEEIOT(RMB)'!AI12/6.8974</f>
        <v>81838.663080349492</v>
      </c>
      <c r="AJ12" s="581">
        <f>'45-S 2020CEEIOT(RMB)'!AJ12/6.8974</f>
        <v>54001.257555405457</v>
      </c>
      <c r="AK12" s="581">
        <f>'45-S 2020CEEIOT(RMB)'!AK12/6.8974</f>
        <v>82512.921271327083</v>
      </c>
      <c r="AL12" s="581">
        <f>'45-S 2020CEEIOT(RMB)'!AL12/6.8974</f>
        <v>9868.559846482256</v>
      </c>
      <c r="AM12" s="581">
        <f>'45-S 2020CEEIOT(RMB)'!AM12/6.8974</f>
        <v>0</v>
      </c>
      <c r="AN12" s="581">
        <f>'45-S 2020CEEIOT(RMB)'!AN12/6.8974</f>
        <v>0</v>
      </c>
      <c r="AO12" s="581">
        <f>'45-S 2020CEEIOT(RMB)'!AO12/6.8974</f>
        <v>0</v>
      </c>
      <c r="AP12" s="581">
        <f>'45-S 2020CEEIOT(RMB)'!AP12/6.8974</f>
        <v>0</v>
      </c>
      <c r="AQ12" s="581">
        <f>'45-S 2020CEEIOT(RMB)'!AQ12/6.8974</f>
        <v>976496.38228360109</v>
      </c>
      <c r="AR12" s="581">
        <f>'45-S 2020CEEIOT(RMB)'!AR12/6.8974</f>
        <v>4904103.5479259426</v>
      </c>
      <c r="AS12" s="581">
        <f>'45-S 2020CEEIOT(RMB)'!AS12/6.8974</f>
        <v>0</v>
      </c>
      <c r="AT12" s="581">
        <f>'45-S 2020CEEIOT(RMB)'!AT12/6.8974</f>
        <v>0</v>
      </c>
      <c r="AU12" s="581">
        <f>'45-S 2020CEEIOT(RMB)'!AU12/6.8974</f>
        <v>70.739630629436036</v>
      </c>
      <c r="AV12" s="581">
        <f>'45-S 2020CEEIOT(RMB)'!AV12/6.8974</f>
        <v>12635.335845396741</v>
      </c>
      <c r="AW12" s="603">
        <f>'45-S 2020CEEIOT(RMB)'!AW12/6.8974</f>
        <v>36478897.600701869</v>
      </c>
      <c r="AX12" s="581">
        <f>'45-S 2020CEEIOT(RMB)'!AX12/6.8974</f>
        <v>0</v>
      </c>
      <c r="AY12" s="581">
        <f>'45-S 2020CEEIOT(RMB)'!AY12/6.8974</f>
        <v>0</v>
      </c>
      <c r="AZ12" s="584">
        <f>'45-S 2020CEEIOT(RMB)'!AZ12/6.8974</f>
        <v>0</v>
      </c>
      <c r="BA12" s="581">
        <f>'45-S 2020CEEIOT(RMB)'!BA12/6.8974</f>
        <v>0</v>
      </c>
      <c r="BB12" s="584">
        <f>'45-S 2020CEEIOT(RMB)'!BB12/6.8974</f>
        <v>0</v>
      </c>
      <c r="BC12" s="581">
        <f>'45-S 2020CEEIOT(RMB)'!BC12/6.8974</f>
        <v>0</v>
      </c>
      <c r="BD12" s="581">
        <f>'45-S 2020CEEIOT(RMB)'!BD12/6.8974</f>
        <v>41847.784421057702</v>
      </c>
      <c r="BE12" s="584">
        <f>'45-S 2020CEEIOT(RMB)'!BE12/6.8974</f>
        <v>41847.784421057702</v>
      </c>
      <c r="BF12" s="581">
        <f>'45-S 2020CEEIOT(RMB)'!BF12/6.8974</f>
        <v>157351.67357259849</v>
      </c>
      <c r="BG12" s="604">
        <f>'45-S 2020CEEIOT(RMB)'!BG12/6.8974</f>
        <v>199199.45799365622</v>
      </c>
      <c r="BH12" s="605">
        <f>'45-S 2020CEEIOT(RMB)'!BH12/6.8974</f>
        <v>21065030.210873064</v>
      </c>
      <c r="BI12" s="604">
        <f>'45-S 2020CEEIOT(RMB)'!BI12/6.8974</f>
        <v>15613066.847822361</v>
      </c>
    </row>
    <row r="13" spans="1:63" ht="15">
      <c r="A13" s="850"/>
      <c r="B13" s="31" t="s">
        <v>181</v>
      </c>
      <c r="C13" s="363">
        <v>7</v>
      </c>
      <c r="D13" s="581">
        <f>'45-S 2020CEEIOT(RMB)'!D13/6.8974</f>
        <v>0</v>
      </c>
      <c r="E13" s="581">
        <f>'45-S 2020CEEIOT(RMB)'!E13/6.8974</f>
        <v>0</v>
      </c>
      <c r="F13" s="581">
        <f>'45-S 2020CEEIOT(RMB)'!F13/6.8974</f>
        <v>0</v>
      </c>
      <c r="G13" s="581">
        <f>'45-S 2020CEEIOT(RMB)'!G13/6.8974</f>
        <v>0</v>
      </c>
      <c r="H13" s="581">
        <f>'45-S 2020CEEIOT(RMB)'!H13/6.8974</f>
        <v>0</v>
      </c>
      <c r="I13" s="581">
        <f>'45-S 2020CEEIOT(RMB)'!I13/6.8974</f>
        <v>0</v>
      </c>
      <c r="J13" s="581">
        <f>'45-S 2020CEEIOT(RMB)'!J13/6.8974</f>
        <v>1285635.1332129592</v>
      </c>
      <c r="K13" s="581">
        <f>'45-S 2020CEEIOT(RMB)'!K13/6.8974</f>
        <v>0</v>
      </c>
      <c r="L13" s="581">
        <f>'45-S 2020CEEIOT(RMB)'!L13/6.8974</f>
        <v>0</v>
      </c>
      <c r="M13" s="581">
        <f>'45-S 2020CEEIOT(RMB)'!M13/6.8974</f>
        <v>0</v>
      </c>
      <c r="N13" s="581">
        <f>'45-S 2020CEEIOT(RMB)'!N13/6.8974</f>
        <v>0</v>
      </c>
      <c r="O13" s="581">
        <f>'45-S 2020CEEIOT(RMB)'!O13/6.8974</f>
        <v>0</v>
      </c>
      <c r="P13" s="581">
        <f>'45-S 2020CEEIOT(RMB)'!P13/6.8974</f>
        <v>0</v>
      </c>
      <c r="Q13" s="581">
        <f>'45-S 2020CEEIOT(RMB)'!Q13/6.8974</f>
        <v>0</v>
      </c>
      <c r="R13" s="581">
        <f>'45-S 2020CEEIOT(RMB)'!R13/6.8974</f>
        <v>0</v>
      </c>
      <c r="S13" s="581">
        <f>'45-S 2020CEEIOT(RMB)'!S13/6.8974</f>
        <v>0</v>
      </c>
      <c r="T13" s="581">
        <f>'45-S 2020CEEIOT(RMB)'!T13/6.8974</f>
        <v>0</v>
      </c>
      <c r="U13" s="581">
        <f>'45-S 2020CEEIOT(RMB)'!U13/6.8974</f>
        <v>0</v>
      </c>
      <c r="V13" s="581">
        <f>'45-S 2020CEEIOT(RMB)'!V13/6.8974</f>
        <v>0</v>
      </c>
      <c r="W13" s="581">
        <f>'45-S 2020CEEIOT(RMB)'!W13/6.8974</f>
        <v>0</v>
      </c>
      <c r="X13" s="581">
        <f>'45-S 2020CEEIOT(RMB)'!X13/6.8974</f>
        <v>0</v>
      </c>
      <c r="Y13" s="581">
        <f>'45-S 2020CEEIOT(RMB)'!Y13/6.8974</f>
        <v>0</v>
      </c>
      <c r="Z13" s="581">
        <f>'45-S 2020CEEIOT(RMB)'!Z13/6.8974</f>
        <v>73273.774930966989</v>
      </c>
      <c r="AA13" s="581">
        <f>'45-S 2020CEEIOT(RMB)'!AA13/6.8974</f>
        <v>8566.8486771918069</v>
      </c>
      <c r="AB13" s="581">
        <f>'45-S 2020CEEIOT(RMB)'!AB13/6.8974</f>
        <v>0</v>
      </c>
      <c r="AC13" s="581">
        <f>'45-S 2020CEEIOT(RMB)'!AC13/6.8974</f>
        <v>0</v>
      </c>
      <c r="AD13" s="581">
        <f>'45-S 2020CEEIOT(RMB)'!AD13/6.8974</f>
        <v>0</v>
      </c>
      <c r="AE13" s="581">
        <f>'45-S 2020CEEIOT(RMB)'!AE13/6.8974</f>
        <v>0</v>
      </c>
      <c r="AF13" s="581">
        <f>'45-S 2020CEEIOT(RMB)'!AF13/6.8974</f>
        <v>18902866.835362341</v>
      </c>
      <c r="AG13" s="581">
        <f>'45-S 2020CEEIOT(RMB)'!AG13/6.8974</f>
        <v>399652.21369185328</v>
      </c>
      <c r="AH13" s="581">
        <f>'45-S 2020CEEIOT(RMB)'!AH13/6.8974</f>
        <v>503928.43253308831</v>
      </c>
      <c r="AI13" s="581">
        <f>'45-S 2020CEEIOT(RMB)'!AI13/6.8974</f>
        <v>0</v>
      </c>
      <c r="AJ13" s="581">
        <f>'45-S 2020CEEIOT(RMB)'!AJ13/6.8974</f>
        <v>0</v>
      </c>
      <c r="AK13" s="581">
        <f>'45-S 2020CEEIOT(RMB)'!AK13/6.8974</f>
        <v>0</v>
      </c>
      <c r="AL13" s="581">
        <f>'45-S 2020CEEIOT(RMB)'!AL13/6.8974</f>
        <v>0</v>
      </c>
      <c r="AM13" s="581">
        <f>'45-S 2020CEEIOT(RMB)'!AM13/6.8974</f>
        <v>0</v>
      </c>
      <c r="AN13" s="581">
        <f>'45-S 2020CEEIOT(RMB)'!AN13/6.8974</f>
        <v>0</v>
      </c>
      <c r="AO13" s="581">
        <f>'45-S 2020CEEIOT(RMB)'!AO13/6.8974</f>
        <v>0</v>
      </c>
      <c r="AP13" s="581">
        <f>'45-S 2020CEEIOT(RMB)'!AP13/6.8974</f>
        <v>0</v>
      </c>
      <c r="AQ13" s="581">
        <f>'45-S 2020CEEIOT(RMB)'!AQ13/6.8974</f>
        <v>0</v>
      </c>
      <c r="AR13" s="581">
        <f>'45-S 2020CEEIOT(RMB)'!AR13/6.8974</f>
        <v>0</v>
      </c>
      <c r="AS13" s="581">
        <f>'45-S 2020CEEIOT(RMB)'!AS13/6.8974</f>
        <v>0</v>
      </c>
      <c r="AT13" s="581">
        <f>'45-S 2020CEEIOT(RMB)'!AT13/6.8974</f>
        <v>0</v>
      </c>
      <c r="AU13" s="581">
        <f>'45-S 2020CEEIOT(RMB)'!AU13/6.8974</f>
        <v>0</v>
      </c>
      <c r="AV13" s="581">
        <f>'45-S 2020CEEIOT(RMB)'!AV13/6.8974</f>
        <v>22276.156815663697</v>
      </c>
      <c r="AW13" s="603">
        <f>'45-S 2020CEEIOT(RMB)'!AW13/6.8974</f>
        <v>21196199.395224065</v>
      </c>
      <c r="AX13" s="581">
        <f>'45-S 2020CEEIOT(RMB)'!AX13/6.8974</f>
        <v>0</v>
      </c>
      <c r="AY13" s="581">
        <f>'45-S 2020CEEIOT(RMB)'!AY13/6.8974</f>
        <v>0</v>
      </c>
      <c r="AZ13" s="584">
        <f>'45-S 2020CEEIOT(RMB)'!AZ13/6.8974</f>
        <v>0</v>
      </c>
      <c r="BA13" s="581">
        <f>'45-S 2020CEEIOT(RMB)'!BA13/6.8974</f>
        <v>0</v>
      </c>
      <c r="BB13" s="584">
        <f>'45-S 2020CEEIOT(RMB)'!BB13/6.8974</f>
        <v>0</v>
      </c>
      <c r="BC13" s="581">
        <f>'45-S 2020CEEIOT(RMB)'!BC13/6.8974</f>
        <v>0</v>
      </c>
      <c r="BD13" s="581">
        <f>'45-S 2020CEEIOT(RMB)'!BD13/6.8974</f>
        <v>172544.14654593845</v>
      </c>
      <c r="BE13" s="584">
        <f>'45-S 2020CEEIOT(RMB)'!BE13/6.8974</f>
        <v>172544.14654593845</v>
      </c>
      <c r="BF13" s="581">
        <f>'45-S 2020CEEIOT(RMB)'!BF13/6.8974</f>
        <v>152539.03315428755</v>
      </c>
      <c r="BG13" s="604">
        <f>'45-S 2020CEEIOT(RMB)'!BG13/6.8974</f>
        <v>325083.179700226</v>
      </c>
      <c r="BH13" s="605">
        <f>'45-S 2020CEEIOT(RMB)'!BH13/6.8974</f>
        <v>12731623.246295705</v>
      </c>
      <c r="BI13" s="604">
        <f>'45-S 2020CEEIOT(RMB)'!BI13/6.8974</f>
        <v>8789659.3286285717</v>
      </c>
    </row>
    <row r="14" spans="1:63" ht="15">
      <c r="A14" s="850"/>
      <c r="B14" s="31" t="s">
        <v>182</v>
      </c>
      <c r="C14" s="363">
        <v>8</v>
      </c>
      <c r="D14" s="581">
        <f>'45-S 2020CEEIOT(RMB)'!D14/6.8974</f>
        <v>0</v>
      </c>
      <c r="E14" s="581">
        <f>'45-S 2020CEEIOT(RMB)'!E14/6.8974</f>
        <v>0</v>
      </c>
      <c r="F14" s="581">
        <f>'45-S 2020CEEIOT(RMB)'!F14/6.8974</f>
        <v>0</v>
      </c>
      <c r="G14" s="581">
        <f>'45-S 2020CEEIOT(RMB)'!G14/6.8974</f>
        <v>0</v>
      </c>
      <c r="H14" s="581">
        <f>'45-S 2020CEEIOT(RMB)'!H14/6.8974</f>
        <v>0</v>
      </c>
      <c r="I14" s="581">
        <f>'45-S 2020CEEIOT(RMB)'!I14/6.8974</f>
        <v>0</v>
      </c>
      <c r="J14" s="581">
        <f>'45-S 2020CEEIOT(RMB)'!J14/6.8974</f>
        <v>0</v>
      </c>
      <c r="K14" s="581">
        <f>'45-S 2020CEEIOT(RMB)'!K14/6.8974</f>
        <v>305148.36651815142</v>
      </c>
      <c r="L14" s="581">
        <f>'45-S 2020CEEIOT(RMB)'!L14/6.8974</f>
        <v>0</v>
      </c>
      <c r="M14" s="581">
        <f>'45-S 2020CEEIOT(RMB)'!M14/6.8974</f>
        <v>0</v>
      </c>
      <c r="N14" s="581">
        <f>'45-S 2020CEEIOT(RMB)'!N14/6.8974</f>
        <v>0</v>
      </c>
      <c r="O14" s="581">
        <f>'45-S 2020CEEIOT(RMB)'!O14/6.8974</f>
        <v>0</v>
      </c>
      <c r="P14" s="581">
        <f>'45-S 2020CEEIOT(RMB)'!P14/6.8974</f>
        <v>0</v>
      </c>
      <c r="Q14" s="581">
        <f>'45-S 2020CEEIOT(RMB)'!Q14/6.8974</f>
        <v>0</v>
      </c>
      <c r="R14" s="581">
        <f>'45-S 2020CEEIOT(RMB)'!R14/6.8974</f>
        <v>0</v>
      </c>
      <c r="S14" s="581">
        <f>'45-S 2020CEEIOT(RMB)'!S14/6.8974</f>
        <v>0</v>
      </c>
      <c r="T14" s="581">
        <f>'45-S 2020CEEIOT(RMB)'!T14/6.8974</f>
        <v>0</v>
      </c>
      <c r="U14" s="581">
        <f>'45-S 2020CEEIOT(RMB)'!U14/6.8974</f>
        <v>0</v>
      </c>
      <c r="V14" s="581">
        <f>'45-S 2020CEEIOT(RMB)'!V14/6.8974</f>
        <v>0</v>
      </c>
      <c r="W14" s="581">
        <f>'45-S 2020CEEIOT(RMB)'!W14/6.8974</f>
        <v>0</v>
      </c>
      <c r="X14" s="581">
        <f>'45-S 2020CEEIOT(RMB)'!X14/6.8974</f>
        <v>0</v>
      </c>
      <c r="Y14" s="581">
        <f>'45-S 2020CEEIOT(RMB)'!Y14/6.8974</f>
        <v>46359.024897319003</v>
      </c>
      <c r="Z14" s="581">
        <f>'45-S 2020CEEIOT(RMB)'!Z14/6.8974</f>
        <v>623910.82632851065</v>
      </c>
      <c r="AA14" s="581">
        <f>'45-S 2020CEEIOT(RMB)'!AA14/6.8974</f>
        <v>3587.8508020958902</v>
      </c>
      <c r="AB14" s="581">
        <f>'45-S 2020CEEIOT(RMB)'!AB14/6.8974</f>
        <v>0</v>
      </c>
      <c r="AC14" s="581">
        <f>'45-S 2020CEEIOT(RMB)'!AC14/6.8974</f>
        <v>0</v>
      </c>
      <c r="AD14" s="581">
        <f>'45-S 2020CEEIOT(RMB)'!AD14/6.8974</f>
        <v>0</v>
      </c>
      <c r="AE14" s="581">
        <f>'45-S 2020CEEIOT(RMB)'!AE14/6.8974</f>
        <v>269603.75363211991</v>
      </c>
      <c r="AF14" s="581">
        <f>'45-S 2020CEEIOT(RMB)'!AF14/6.8974</f>
        <v>256739.62659039107</v>
      </c>
      <c r="AG14" s="581">
        <f>'45-S 2020CEEIOT(RMB)'!AG14/6.8974</f>
        <v>10947489.055327451</v>
      </c>
      <c r="AH14" s="581">
        <f>'45-S 2020CEEIOT(RMB)'!AH14/6.8974</f>
        <v>416854.13716155093</v>
      </c>
      <c r="AI14" s="581">
        <f>'45-S 2020CEEIOT(RMB)'!AI14/6.8974</f>
        <v>0</v>
      </c>
      <c r="AJ14" s="581">
        <f>'45-S 2020CEEIOT(RMB)'!AJ14/6.8974</f>
        <v>0</v>
      </c>
      <c r="AK14" s="581">
        <f>'45-S 2020CEEIOT(RMB)'!AK14/6.8974</f>
        <v>0</v>
      </c>
      <c r="AL14" s="581">
        <f>'45-S 2020CEEIOT(RMB)'!AL14/6.8974</f>
        <v>0</v>
      </c>
      <c r="AM14" s="581">
        <f>'45-S 2020CEEIOT(RMB)'!AM14/6.8974</f>
        <v>6.4690087284623332E-2</v>
      </c>
      <c r="AN14" s="581">
        <f>'45-S 2020CEEIOT(RMB)'!AN14/6.8974</f>
        <v>0</v>
      </c>
      <c r="AO14" s="581">
        <f>'45-S 2020CEEIOT(RMB)'!AO14/6.8974</f>
        <v>0</v>
      </c>
      <c r="AP14" s="581">
        <f>'45-S 2020CEEIOT(RMB)'!AP14/6.8974</f>
        <v>1731.9617297213833</v>
      </c>
      <c r="AQ14" s="581">
        <f>'45-S 2020CEEIOT(RMB)'!AQ14/6.8974</f>
        <v>0</v>
      </c>
      <c r="AR14" s="581">
        <f>'45-S 2020CEEIOT(RMB)'!AR14/6.8974</f>
        <v>0</v>
      </c>
      <c r="AS14" s="581">
        <f>'45-S 2020CEEIOT(RMB)'!AS14/6.8974</f>
        <v>0</v>
      </c>
      <c r="AT14" s="581">
        <f>'45-S 2020CEEIOT(RMB)'!AT14/6.8974</f>
        <v>0</v>
      </c>
      <c r="AU14" s="581">
        <f>'45-S 2020CEEIOT(RMB)'!AU14/6.8974</f>
        <v>0</v>
      </c>
      <c r="AV14" s="581">
        <f>'45-S 2020CEEIOT(RMB)'!AV14/6.8974</f>
        <v>23056.280994524303</v>
      </c>
      <c r="AW14" s="603">
        <f>'45-S 2020CEEIOT(RMB)'!AW14/6.8974</f>
        <v>12894480.948671926</v>
      </c>
      <c r="AX14" s="581">
        <f>'45-S 2020CEEIOT(RMB)'!AX14/6.8974</f>
        <v>0</v>
      </c>
      <c r="AY14" s="581">
        <f>'45-S 2020CEEIOT(RMB)'!AY14/6.8974</f>
        <v>0</v>
      </c>
      <c r="AZ14" s="584">
        <f>'45-S 2020CEEIOT(RMB)'!AZ14/6.8974</f>
        <v>0</v>
      </c>
      <c r="BA14" s="581">
        <f>'45-S 2020CEEIOT(RMB)'!BA14/6.8974</f>
        <v>0</v>
      </c>
      <c r="BB14" s="584">
        <f>'45-S 2020CEEIOT(RMB)'!BB14/6.8974</f>
        <v>0</v>
      </c>
      <c r="BC14" s="581">
        <f>'45-S 2020CEEIOT(RMB)'!BC14/6.8974</f>
        <v>0</v>
      </c>
      <c r="BD14" s="581">
        <f>'45-S 2020CEEIOT(RMB)'!BD14/6.8974</f>
        <v>7921.5941225252991</v>
      </c>
      <c r="BE14" s="584">
        <f>'45-S 2020CEEIOT(RMB)'!BE14/6.8974</f>
        <v>7921.5941225252991</v>
      </c>
      <c r="BF14" s="581">
        <f>'45-S 2020CEEIOT(RMB)'!BF14/6.8974</f>
        <v>65394.624506358246</v>
      </c>
      <c r="BG14" s="604">
        <f>'45-S 2020CEEIOT(RMB)'!BG14/6.8974</f>
        <v>73316.218628883551</v>
      </c>
      <c r="BH14" s="605">
        <f>'45-S 2020CEEIOT(RMB)'!BH14/6.8974</f>
        <v>5783750.1860581944</v>
      </c>
      <c r="BI14" s="604">
        <f>'45-S 2020CEEIOT(RMB)'!BI14/6.8974</f>
        <v>7184046.9812425971</v>
      </c>
    </row>
    <row r="15" spans="1:63" ht="30">
      <c r="A15" s="850"/>
      <c r="B15" s="31" t="s">
        <v>515</v>
      </c>
      <c r="C15" s="363">
        <v>9</v>
      </c>
      <c r="D15" s="581">
        <f>'45-S 2020CEEIOT(RMB)'!D15/6.8974</f>
        <v>90.877404318546368</v>
      </c>
      <c r="E15" s="581">
        <f>'45-S 2020CEEIOT(RMB)'!E15/6.8974</f>
        <v>105.39909338691896</v>
      </c>
      <c r="F15" s="581">
        <f>'45-S 2020CEEIOT(RMB)'!F15/6.8974</f>
        <v>70.296886924388417</v>
      </c>
      <c r="G15" s="581">
        <f>'45-S 2020CEEIOT(RMB)'!G15/6.8974</f>
        <v>27.556531031365243</v>
      </c>
      <c r="H15" s="581">
        <f>'45-S 2020CEEIOT(RMB)'!H15/6.8974</f>
        <v>205518.40428177002</v>
      </c>
      <c r="I15" s="581">
        <f>'45-S 2020CEEIOT(RMB)'!I15/6.8974</f>
        <v>2459335.0282978024</v>
      </c>
      <c r="J15" s="581">
        <f>'45-S 2020CEEIOT(RMB)'!J15/6.8974</f>
        <v>30221.083654056496</v>
      </c>
      <c r="K15" s="581">
        <f>'45-S 2020CEEIOT(RMB)'!K15/6.8974</f>
        <v>23408.818460015609</v>
      </c>
      <c r="L15" s="581">
        <f>'45-S 2020CEEIOT(RMB)'!L15/6.8974</f>
        <v>292403.87988961249</v>
      </c>
      <c r="M15" s="581">
        <f>'45-S 2020CEEIOT(RMB)'!M15/6.8974</f>
        <v>5060.1590694746255</v>
      </c>
      <c r="N15" s="581">
        <f>'45-S 2020CEEIOT(RMB)'!N15/6.8974</f>
        <v>2329.8436160830947</v>
      </c>
      <c r="O15" s="581">
        <f>'45-S 2020CEEIOT(RMB)'!O15/6.8974</f>
        <v>69218.978835212765</v>
      </c>
      <c r="P15" s="581">
        <f>'45-S 2020CEEIOT(RMB)'!P15/6.8974</f>
        <v>18.862648780669023</v>
      </c>
      <c r="Q15" s="581">
        <f>'45-S 2020CEEIOT(RMB)'!Q15/6.8974</f>
        <v>2050.9914261378985</v>
      </c>
      <c r="R15" s="581">
        <f>'45-S 2020CEEIOT(RMB)'!R15/6.8974</f>
        <v>14.357223926926876</v>
      </c>
      <c r="S15" s="581">
        <f>'45-S 2020CEEIOT(RMB)'!S15/6.8974</f>
        <v>967.08710829626204</v>
      </c>
      <c r="T15" s="581">
        <f>'45-S 2020CEEIOT(RMB)'!T15/6.8974</f>
        <v>931.45490773587255</v>
      </c>
      <c r="U15" s="581">
        <f>'45-S 2020CEEIOT(RMB)'!U15/6.8974</f>
        <v>1117.2302402316309</v>
      </c>
      <c r="V15" s="581">
        <f>'45-S 2020CEEIOT(RMB)'!V15/6.8974</f>
        <v>22028.385815660076</v>
      </c>
      <c r="W15" s="581">
        <f>'45-S 2020CEEIOT(RMB)'!W15/6.8974</f>
        <v>99.348512451771626</v>
      </c>
      <c r="X15" s="581">
        <f>'45-S 2020CEEIOT(RMB)'!X15/6.8974</f>
        <v>6351.7239014548823</v>
      </c>
      <c r="Y15" s="581">
        <f>'45-S 2020CEEIOT(RMB)'!Y15/6.8974</f>
        <v>4626.2843658430484</v>
      </c>
      <c r="Z15" s="581">
        <f>'45-S 2020CEEIOT(RMB)'!Z15/6.8974</f>
        <v>1283121.0311658334</v>
      </c>
      <c r="AA15" s="581">
        <f>'45-S 2020CEEIOT(RMB)'!AA15/6.8974</f>
        <v>19532.720817557682</v>
      </c>
      <c r="AB15" s="581">
        <f>'45-S 2020CEEIOT(RMB)'!AB15/6.8974</f>
        <v>721.91496954349748</v>
      </c>
      <c r="AC15" s="581">
        <f>'45-S 2020CEEIOT(RMB)'!AC15/6.8974</f>
        <v>2745.532524982179</v>
      </c>
      <c r="AD15" s="581">
        <f>'45-S 2020CEEIOT(RMB)'!AD15/6.8974</f>
        <v>5629.1222311146776</v>
      </c>
      <c r="AE15" s="581">
        <f>'45-S 2020CEEIOT(RMB)'!AE15/6.8974</f>
        <v>7137759.6838698937</v>
      </c>
      <c r="AF15" s="581">
        <f>'45-S 2020CEEIOT(RMB)'!AF15/6.8974</f>
        <v>41663.42815067737</v>
      </c>
      <c r="AG15" s="581">
        <f>'45-S 2020CEEIOT(RMB)'!AG15/6.8974</f>
        <v>34385.51660625761</v>
      </c>
      <c r="AH15" s="581">
        <f>'45-S 2020CEEIOT(RMB)'!AH15/6.8974</f>
        <v>22148.464536162974</v>
      </c>
      <c r="AI15" s="581">
        <f>'45-S 2020CEEIOT(RMB)'!AI15/6.8974</f>
        <v>9400.5585412524251</v>
      </c>
      <c r="AJ15" s="581">
        <f>'45-S 2020CEEIOT(RMB)'!AJ15/6.8974</f>
        <v>17762.20030891701</v>
      </c>
      <c r="AK15" s="581">
        <f>'45-S 2020CEEIOT(RMB)'!AK15/6.8974</f>
        <v>31442.672325251591</v>
      </c>
      <c r="AL15" s="581">
        <f>'45-S 2020CEEIOT(RMB)'!AL15/6.8974</f>
        <v>89146.323473202778</v>
      </c>
      <c r="AM15" s="581">
        <f>'45-S 2020CEEIOT(RMB)'!AM15/6.8974</f>
        <v>12269.741083314215</v>
      </c>
      <c r="AN15" s="581">
        <f>'45-S 2020CEEIOT(RMB)'!AN15/6.8974</f>
        <v>855.8534111421302</v>
      </c>
      <c r="AO15" s="581">
        <f>'45-S 2020CEEIOT(RMB)'!AO15/6.8974</f>
        <v>108560.5713366906</v>
      </c>
      <c r="AP15" s="581">
        <f>'45-S 2020CEEIOT(RMB)'!AP15/6.8974</f>
        <v>473.8500614172525</v>
      </c>
      <c r="AQ15" s="581">
        <f>'45-S 2020CEEIOT(RMB)'!AQ15/6.8974</f>
        <v>48945.069910236292</v>
      </c>
      <c r="AR15" s="581">
        <f>'45-S 2020CEEIOT(RMB)'!AR15/6.8974</f>
        <v>0</v>
      </c>
      <c r="AS15" s="581">
        <f>'45-S 2020CEEIOT(RMB)'!AS15/6.8974</f>
        <v>0</v>
      </c>
      <c r="AT15" s="581">
        <f>'45-S 2020CEEIOT(RMB)'!AT15/6.8974</f>
        <v>3496073.6656141304</v>
      </c>
      <c r="AU15" s="581">
        <f>'45-S 2020CEEIOT(RMB)'!AU15/6.8974</f>
        <v>25990.684657021666</v>
      </c>
      <c r="AV15" s="581">
        <f>'45-S 2020CEEIOT(RMB)'!AV15/6.8974</f>
        <v>19889.967188040711</v>
      </c>
      <c r="AW15" s="603">
        <f>'45-S 2020CEEIOT(RMB)'!AW15/6.8974</f>
        <v>15534514.624952853</v>
      </c>
      <c r="AX15" s="581">
        <f>'45-S 2020CEEIOT(RMB)'!AX15/6.8974</f>
        <v>0</v>
      </c>
      <c r="AY15" s="581">
        <f>'45-S 2020CEEIOT(RMB)'!AY15/6.8974</f>
        <v>0</v>
      </c>
      <c r="AZ15" s="584">
        <f>'45-S 2020CEEIOT(RMB)'!AZ15/6.8974</f>
        <v>0</v>
      </c>
      <c r="BA15" s="581">
        <f>'45-S 2020CEEIOT(RMB)'!BA15/6.8974</f>
        <v>0</v>
      </c>
      <c r="BB15" s="584">
        <f>'45-S 2020CEEIOT(RMB)'!BB15/6.8974</f>
        <v>0</v>
      </c>
      <c r="BC15" s="581">
        <f>'45-S 2020CEEIOT(RMB)'!BC15/6.8974</f>
        <v>0</v>
      </c>
      <c r="BD15" s="581">
        <f>'45-S 2020CEEIOT(RMB)'!BD15/6.8974</f>
        <v>225657.19145611147</v>
      </c>
      <c r="BE15" s="584">
        <f>'45-S 2020CEEIOT(RMB)'!BE15/6.8974</f>
        <v>225657.19145611147</v>
      </c>
      <c r="BF15" s="581">
        <f>'45-S 2020CEEIOT(RMB)'!BF15/6.8974</f>
        <v>265306.96903019788</v>
      </c>
      <c r="BG15" s="604">
        <f>'45-S 2020CEEIOT(RMB)'!BG15/6.8974</f>
        <v>490964.16048630932</v>
      </c>
      <c r="BH15" s="605">
        <f>'45-S 2020CEEIOT(RMB)'!BH15/6.8974</f>
        <v>1006148.0580405482</v>
      </c>
      <c r="BI15" s="604">
        <f>'45-S 2020CEEIOT(RMB)'!BI15/6.8974</f>
        <v>15019330.727398597</v>
      </c>
    </row>
    <row r="16" spans="1:63" ht="15">
      <c r="A16" s="850"/>
      <c r="B16" s="31" t="s">
        <v>409</v>
      </c>
      <c r="C16" s="363">
        <v>10</v>
      </c>
      <c r="D16" s="581">
        <f>'45-S 2020CEEIOT(RMB)'!D16/6.8974</f>
        <v>265565.41977469658</v>
      </c>
      <c r="E16" s="581">
        <f>'45-S 2020CEEIOT(RMB)'!E16/6.8974</f>
        <v>0</v>
      </c>
      <c r="F16" s="581">
        <f>'45-S 2020CEEIOT(RMB)'!F16/6.8974</f>
        <v>11041678.212987758</v>
      </c>
      <c r="G16" s="581">
        <f>'45-S 2020CEEIOT(RMB)'!G16/6.8974</f>
        <v>3414537.0410915883</v>
      </c>
      <c r="H16" s="581">
        <f>'45-S 2020CEEIOT(RMB)'!H16/6.8974</f>
        <v>0</v>
      </c>
      <c r="I16" s="581">
        <f>'45-S 2020CEEIOT(RMB)'!I16/6.8974</f>
        <v>0</v>
      </c>
      <c r="J16" s="581">
        <f>'45-S 2020CEEIOT(RMB)'!J16/6.8974</f>
        <v>0</v>
      </c>
      <c r="K16" s="581">
        <f>'45-S 2020CEEIOT(RMB)'!K16/6.8974</f>
        <v>0</v>
      </c>
      <c r="L16" s="581">
        <f>'45-S 2020CEEIOT(RMB)'!L16/6.8974</f>
        <v>0</v>
      </c>
      <c r="M16" s="581">
        <f>'45-S 2020CEEIOT(RMB)'!M16/6.8974</f>
        <v>14436388.632754989</v>
      </c>
      <c r="N16" s="581">
        <f>'45-S 2020CEEIOT(RMB)'!N16/6.8974</f>
        <v>8497037.1410550848</v>
      </c>
      <c r="O16" s="581">
        <f>'45-S 2020CEEIOT(RMB)'!O16/6.8974</f>
        <v>2151507.3075234108</v>
      </c>
      <c r="P16" s="581">
        <f>'45-S 2020CEEIOT(RMB)'!P16/6.8974</f>
        <v>7.6913613380842905E-2</v>
      </c>
      <c r="Q16" s="581">
        <f>'45-S 2020CEEIOT(RMB)'!Q16/6.8974</f>
        <v>0</v>
      </c>
      <c r="R16" s="581">
        <f>'45-S 2020CEEIOT(RMB)'!R16/6.8974</f>
        <v>0</v>
      </c>
      <c r="S16" s="581">
        <f>'45-S 2020CEEIOT(RMB)'!S16/6.8974</f>
        <v>1825780.8898430914</v>
      </c>
      <c r="T16" s="581">
        <f>'45-S 2020CEEIOT(RMB)'!T16/6.8974</f>
        <v>21038.145748712748</v>
      </c>
      <c r="U16" s="581">
        <f>'45-S 2020CEEIOT(RMB)'!U16/6.8974</f>
        <v>456.25272796203495</v>
      </c>
      <c r="V16" s="581">
        <f>'45-S 2020CEEIOT(RMB)'!V16/6.8974</f>
        <v>1858.3431291240133</v>
      </c>
      <c r="W16" s="581">
        <f>'45-S 2020CEEIOT(RMB)'!W16/6.8974</f>
        <v>0</v>
      </c>
      <c r="X16" s="581">
        <f>'45-S 2020CEEIOT(RMB)'!X16/6.8974</f>
        <v>1654.3449828481434</v>
      </c>
      <c r="Y16" s="581">
        <f>'45-S 2020CEEIOT(RMB)'!Y16/6.8974</f>
        <v>0</v>
      </c>
      <c r="Z16" s="581">
        <f>'45-S 2020CEEIOT(RMB)'!Z16/6.8974</f>
        <v>2348061.3095099763</v>
      </c>
      <c r="AA16" s="581">
        <f>'45-S 2020CEEIOT(RMB)'!AA16/6.8974</f>
        <v>401742.84365713608</v>
      </c>
      <c r="AB16" s="581">
        <f>'45-S 2020CEEIOT(RMB)'!AB16/6.8974</f>
        <v>7384.0252033667994</v>
      </c>
      <c r="AC16" s="581">
        <f>'45-S 2020CEEIOT(RMB)'!AC16/6.8974</f>
        <v>48.917749821526179</v>
      </c>
      <c r="AD16" s="581">
        <f>'45-S 2020CEEIOT(RMB)'!AD16/6.8974</f>
        <v>8988.5604930705631</v>
      </c>
      <c r="AE16" s="581">
        <f>'45-S 2020CEEIOT(RMB)'!AE16/6.8974</f>
        <v>0</v>
      </c>
      <c r="AF16" s="581">
        <f>'45-S 2020CEEIOT(RMB)'!AF16/6.8974</f>
        <v>0</v>
      </c>
      <c r="AG16" s="581">
        <f>'45-S 2020CEEIOT(RMB)'!AG16/6.8974</f>
        <v>0</v>
      </c>
      <c r="AH16" s="581">
        <f>'45-S 2020CEEIOT(RMB)'!AH16/6.8974</f>
        <v>0</v>
      </c>
      <c r="AI16" s="581">
        <f>'45-S 2020CEEIOT(RMB)'!AI16/6.8974</f>
        <v>0</v>
      </c>
      <c r="AJ16" s="581">
        <f>'45-S 2020CEEIOT(RMB)'!AJ16/6.8974</f>
        <v>0</v>
      </c>
      <c r="AK16" s="581">
        <f>'45-S 2020CEEIOT(RMB)'!AK16/6.8974</f>
        <v>0</v>
      </c>
      <c r="AL16" s="581">
        <f>'45-S 2020CEEIOT(RMB)'!AL16/6.8974</f>
        <v>1.2775563908663686E-2</v>
      </c>
      <c r="AM16" s="581">
        <f>'45-S 2020CEEIOT(RMB)'!AM16/6.8974</f>
        <v>0</v>
      </c>
      <c r="AN16" s="581">
        <f>'45-S 2020CEEIOT(RMB)'!AN16/6.8974</f>
        <v>0</v>
      </c>
      <c r="AO16" s="581">
        <f>'45-S 2020CEEIOT(RMB)'!AO16/6.8974</f>
        <v>38401.833970625798</v>
      </c>
      <c r="AP16" s="581">
        <f>'45-S 2020CEEIOT(RMB)'!AP16/6.8974</f>
        <v>0</v>
      </c>
      <c r="AQ16" s="581">
        <f>'45-S 2020CEEIOT(RMB)'!AQ16/6.8974</f>
        <v>0</v>
      </c>
      <c r="AR16" s="581">
        <f>'45-S 2020CEEIOT(RMB)'!AR16/6.8974</f>
        <v>0</v>
      </c>
      <c r="AS16" s="581">
        <f>'45-S 2020CEEIOT(RMB)'!AS16/6.8974</f>
        <v>0</v>
      </c>
      <c r="AT16" s="581">
        <f>'45-S 2020CEEIOT(RMB)'!AT16/6.8974</f>
        <v>0</v>
      </c>
      <c r="AU16" s="581">
        <f>'45-S 2020CEEIOT(RMB)'!AU16/6.8974</f>
        <v>18372.595009168406</v>
      </c>
      <c r="AV16" s="581">
        <f>'45-S 2020CEEIOT(RMB)'!AV16/6.8974</f>
        <v>15217805.212798676</v>
      </c>
      <c r="AW16" s="603">
        <f>'45-S 2020CEEIOT(RMB)'!AW16/6.8974</f>
        <v>59698307.119700275</v>
      </c>
      <c r="AX16" s="581">
        <f>'45-S 2020CEEIOT(RMB)'!AX16/6.8974</f>
        <v>12590755.248412468</v>
      </c>
      <c r="AY16" s="581">
        <f>'45-S 2020CEEIOT(RMB)'!AY16/6.8974</f>
        <v>34903181.728551507</v>
      </c>
      <c r="AZ16" s="584">
        <f>'45-S 2020CEEIOT(RMB)'!AZ16/6.8974</f>
        <v>47493936.976963975</v>
      </c>
      <c r="BA16" s="581">
        <f>'45-S 2020CEEIOT(RMB)'!BA16/6.8974</f>
        <v>0</v>
      </c>
      <c r="BB16" s="584">
        <f>'45-S 2020CEEIOT(RMB)'!BB16/6.8974</f>
        <v>47493936.976963975</v>
      </c>
      <c r="BC16" s="581">
        <f>'45-S 2020CEEIOT(RMB)'!BC16/6.8974</f>
        <v>0</v>
      </c>
      <c r="BD16" s="581">
        <f>'45-S 2020CEEIOT(RMB)'!BD16/6.8974</f>
        <v>883437.70428564074</v>
      </c>
      <c r="BE16" s="584">
        <f>'45-S 2020CEEIOT(RMB)'!BE16/6.8974</f>
        <v>883437.70428564074</v>
      </c>
      <c r="BF16" s="581">
        <f>'45-S 2020CEEIOT(RMB)'!BF16/6.8974</f>
        <v>3298989.1198863913</v>
      </c>
      <c r="BG16" s="604">
        <f>'45-S 2020CEEIOT(RMB)'!BG16/6.8974</f>
        <v>51676363.801136009</v>
      </c>
      <c r="BH16" s="605">
        <f>'45-S 2020CEEIOT(RMB)'!BH16/6.8974</f>
        <v>8315426.0939536411</v>
      </c>
      <c r="BI16" s="604">
        <f>'45-S 2020CEEIOT(RMB)'!BI16/6.8974</f>
        <v>103059244.82688268</v>
      </c>
    </row>
    <row r="17" spans="1:61" ht="15">
      <c r="A17" s="850"/>
      <c r="B17" s="31" t="s">
        <v>410</v>
      </c>
      <c r="C17" s="363">
        <v>11</v>
      </c>
      <c r="D17" s="581">
        <f>'45-S 2020CEEIOT(RMB)'!D17/6.8974</f>
        <v>0</v>
      </c>
      <c r="E17" s="581">
        <f>'45-S 2020CEEIOT(RMB)'!E17/6.8974</f>
        <v>0</v>
      </c>
      <c r="F17" s="581">
        <f>'45-S 2020CEEIOT(RMB)'!F17/6.8974</f>
        <v>0</v>
      </c>
      <c r="G17" s="581">
        <f>'45-S 2020CEEIOT(RMB)'!G17/6.8974</f>
        <v>0</v>
      </c>
      <c r="H17" s="581">
        <f>'45-S 2020CEEIOT(RMB)'!H17/6.8974</f>
        <v>0</v>
      </c>
      <c r="I17" s="581">
        <f>'45-S 2020CEEIOT(RMB)'!I17/6.8974</f>
        <v>0</v>
      </c>
      <c r="J17" s="581">
        <f>'45-S 2020CEEIOT(RMB)'!J17/6.8974</f>
        <v>0</v>
      </c>
      <c r="K17" s="581">
        <f>'45-S 2020CEEIOT(RMB)'!K17/6.8974</f>
        <v>0</v>
      </c>
      <c r="L17" s="581">
        <f>'45-S 2020CEEIOT(RMB)'!L17/6.8974</f>
        <v>0</v>
      </c>
      <c r="M17" s="581">
        <f>'45-S 2020CEEIOT(RMB)'!M17/6.8974</f>
        <v>1753320.6215714151</v>
      </c>
      <c r="N17" s="581">
        <f>'45-S 2020CEEIOT(RMB)'!N17/6.8974</f>
        <v>4102140.4226522297</v>
      </c>
      <c r="O17" s="581">
        <f>'45-S 2020CEEIOT(RMB)'!O17/6.8974</f>
        <v>805947.56281924085</v>
      </c>
      <c r="P17" s="581">
        <f>'45-S 2020CEEIOT(RMB)'!P17/6.8974</f>
        <v>32448.43994455682</v>
      </c>
      <c r="Q17" s="581">
        <f>'45-S 2020CEEIOT(RMB)'!Q17/6.8974</f>
        <v>0</v>
      </c>
      <c r="R17" s="581">
        <f>'45-S 2020CEEIOT(RMB)'!R17/6.8974</f>
        <v>0</v>
      </c>
      <c r="S17" s="581">
        <f>'45-S 2020CEEIOT(RMB)'!S17/6.8974</f>
        <v>0</v>
      </c>
      <c r="T17" s="581">
        <f>'45-S 2020CEEIOT(RMB)'!T17/6.8974</f>
        <v>0</v>
      </c>
      <c r="U17" s="581">
        <f>'45-S 2020CEEIOT(RMB)'!U17/6.8974</f>
        <v>0</v>
      </c>
      <c r="V17" s="581">
        <f>'45-S 2020CEEIOT(RMB)'!V17/6.8974</f>
        <v>0</v>
      </c>
      <c r="W17" s="581">
        <f>'45-S 2020CEEIOT(RMB)'!W17/6.8974</f>
        <v>0</v>
      </c>
      <c r="X17" s="581">
        <f>'45-S 2020CEEIOT(RMB)'!X17/6.8974</f>
        <v>0</v>
      </c>
      <c r="Y17" s="581">
        <f>'45-S 2020CEEIOT(RMB)'!Y17/6.8974</f>
        <v>0</v>
      </c>
      <c r="Z17" s="581">
        <f>'45-S 2020CEEIOT(RMB)'!Z17/6.8974</f>
        <v>498.31997203473293</v>
      </c>
      <c r="AA17" s="581">
        <f>'45-S 2020CEEIOT(RMB)'!AA17/6.8974</f>
        <v>869.43992177000189</v>
      </c>
      <c r="AB17" s="581">
        <f>'45-S 2020CEEIOT(RMB)'!AB17/6.8974</f>
        <v>0</v>
      </c>
      <c r="AC17" s="581">
        <f>'45-S 2020CEEIOT(RMB)'!AC17/6.8974</f>
        <v>0</v>
      </c>
      <c r="AD17" s="581">
        <f>'45-S 2020CEEIOT(RMB)'!AD17/6.8974</f>
        <v>0</v>
      </c>
      <c r="AE17" s="581">
        <f>'45-S 2020CEEIOT(RMB)'!AE17/6.8974</f>
        <v>0</v>
      </c>
      <c r="AF17" s="581">
        <f>'45-S 2020CEEIOT(RMB)'!AF17/6.8974</f>
        <v>0</v>
      </c>
      <c r="AG17" s="581">
        <f>'45-S 2020CEEIOT(RMB)'!AG17/6.8974</f>
        <v>0</v>
      </c>
      <c r="AH17" s="581">
        <f>'45-S 2020CEEIOT(RMB)'!AH17/6.8974</f>
        <v>0</v>
      </c>
      <c r="AI17" s="581">
        <f>'45-S 2020CEEIOT(RMB)'!AI17/6.8974</f>
        <v>5.089229999656817E-2</v>
      </c>
      <c r="AJ17" s="581">
        <f>'45-S 2020CEEIOT(RMB)'!AJ17/6.8974</f>
        <v>7.4055493182009994E-3</v>
      </c>
      <c r="AK17" s="581">
        <f>'45-S 2020CEEIOT(RMB)'!AK17/6.8974</f>
        <v>0</v>
      </c>
      <c r="AL17" s="581">
        <f>'45-S 2020CEEIOT(RMB)'!AL17/6.8974</f>
        <v>0</v>
      </c>
      <c r="AM17" s="581">
        <f>'45-S 2020CEEIOT(RMB)'!AM17/6.8974</f>
        <v>3.526437025955302E-3</v>
      </c>
      <c r="AN17" s="581">
        <f>'45-S 2020CEEIOT(RMB)'!AN17/6.8974</f>
        <v>0</v>
      </c>
      <c r="AO17" s="581">
        <f>'45-S 2020CEEIOT(RMB)'!AO17/6.8974</f>
        <v>9.711965958553373E-2</v>
      </c>
      <c r="AP17" s="581">
        <f>'45-S 2020CEEIOT(RMB)'!AP17/6.8974</f>
        <v>0</v>
      </c>
      <c r="AQ17" s="581">
        <f>'45-S 2020CEEIOT(RMB)'!AQ17/6.8974</f>
        <v>0</v>
      </c>
      <c r="AR17" s="581">
        <f>'45-S 2020CEEIOT(RMB)'!AR17/6.8974</f>
        <v>0</v>
      </c>
      <c r="AS17" s="581">
        <f>'45-S 2020CEEIOT(RMB)'!AS17/6.8974</f>
        <v>0</v>
      </c>
      <c r="AT17" s="581">
        <f>'45-S 2020CEEIOT(RMB)'!AT17/6.8974</f>
        <v>0</v>
      </c>
      <c r="AU17" s="581">
        <f>'45-S 2020CEEIOT(RMB)'!AU17/6.8974</f>
        <v>53511.226712031566</v>
      </c>
      <c r="AV17" s="581">
        <f>'45-S 2020CEEIOT(RMB)'!AV17/6.8974</f>
        <v>3987717.9853013838</v>
      </c>
      <c r="AW17" s="603">
        <f>'45-S 2020CEEIOT(RMB)'!AW17/6.8974</f>
        <v>10736454.17783861</v>
      </c>
      <c r="AX17" s="581">
        <f>'45-S 2020CEEIOT(RMB)'!AX17/6.8974</f>
        <v>6184638.5321548022</v>
      </c>
      <c r="AY17" s="581">
        <f>'45-S 2020CEEIOT(RMB)'!AY17/6.8974</f>
        <v>20073218.120557182</v>
      </c>
      <c r="AZ17" s="584">
        <f>'45-S 2020CEEIOT(RMB)'!AZ17/6.8974</f>
        <v>26257856.652711984</v>
      </c>
      <c r="BA17" s="581">
        <f>'45-S 2020CEEIOT(RMB)'!BA17/6.8974</f>
        <v>0</v>
      </c>
      <c r="BB17" s="584">
        <f>'45-S 2020CEEIOT(RMB)'!BB17/6.8974</f>
        <v>26257856.652711984</v>
      </c>
      <c r="BC17" s="581">
        <f>'45-S 2020CEEIOT(RMB)'!BC17/6.8974</f>
        <v>0</v>
      </c>
      <c r="BD17" s="581">
        <f>'45-S 2020CEEIOT(RMB)'!BD17/6.8974</f>
        <v>28530.618178231343</v>
      </c>
      <c r="BE17" s="584">
        <f>'45-S 2020CEEIOT(RMB)'!BE17/6.8974</f>
        <v>28530.618178231343</v>
      </c>
      <c r="BF17" s="581">
        <f>'45-S 2020CEEIOT(RMB)'!BF17/6.8974</f>
        <v>1368375.9836345103</v>
      </c>
      <c r="BG17" s="604">
        <f>'45-S 2020CEEIOT(RMB)'!BG17/6.8974</f>
        <v>27654763.254524723</v>
      </c>
      <c r="BH17" s="605">
        <f>'45-S 2020CEEIOT(RMB)'!BH17/6.8974</f>
        <v>2418460.1509386501</v>
      </c>
      <c r="BI17" s="604">
        <f>'45-S 2020CEEIOT(RMB)'!BI17/6.8974</f>
        <v>35972757.281424686</v>
      </c>
    </row>
    <row r="18" spans="1:61" ht="15">
      <c r="A18" s="850"/>
      <c r="B18" s="31" t="s">
        <v>411</v>
      </c>
      <c r="C18" s="363">
        <v>12</v>
      </c>
      <c r="D18" s="581">
        <f>'45-S 2020CEEIOT(RMB)'!D18/6.8974</f>
        <v>5829.8349058005251</v>
      </c>
      <c r="E18" s="581">
        <f>'45-S 2020CEEIOT(RMB)'!E18/6.8974</f>
        <v>24924.64003210545</v>
      </c>
      <c r="F18" s="581">
        <f>'45-S 2020CEEIOT(RMB)'!F18/6.8974</f>
        <v>2446.6586823524271</v>
      </c>
      <c r="G18" s="581">
        <f>'45-S 2020CEEIOT(RMB)'!G18/6.8974</f>
        <v>5091.6190400625774</v>
      </c>
      <c r="H18" s="581">
        <f>'45-S 2020CEEIOT(RMB)'!H18/6.8974</f>
        <v>49509.608032306634</v>
      </c>
      <c r="I18" s="581">
        <f>'45-S 2020CEEIOT(RMB)'!I18/6.8974</f>
        <v>10429.76198757864</v>
      </c>
      <c r="J18" s="581">
        <f>'45-S 2020CEEIOT(RMB)'!J18/6.8974</f>
        <v>20069.586398752304</v>
      </c>
      <c r="K18" s="581">
        <f>'45-S 2020CEEIOT(RMB)'!K18/6.8974</f>
        <v>16710.983729856001</v>
      </c>
      <c r="L18" s="581">
        <f>'45-S 2020CEEIOT(RMB)'!L18/6.8974</f>
        <v>23434.328044790876</v>
      </c>
      <c r="M18" s="581">
        <f>'45-S 2020CEEIOT(RMB)'!M18/6.8974</f>
        <v>156383.92180563716</v>
      </c>
      <c r="N18" s="581">
        <f>'45-S 2020CEEIOT(RMB)'!N18/6.8974</f>
        <v>134971.84964077783</v>
      </c>
      <c r="O18" s="581">
        <f>'45-S 2020CEEIOT(RMB)'!O18/6.8974</f>
        <v>2079688.5600128656</v>
      </c>
      <c r="P18" s="581">
        <f>'45-S 2020CEEIOT(RMB)'!P18/6.8974</f>
        <v>35967.33088617168</v>
      </c>
      <c r="Q18" s="581">
        <f>'45-S 2020CEEIOT(RMB)'!Q18/6.8974</f>
        <v>64105.00686233164</v>
      </c>
      <c r="R18" s="581">
        <f>'45-S 2020CEEIOT(RMB)'!R18/6.8974</f>
        <v>43691.145359690301</v>
      </c>
      <c r="S18" s="581">
        <f>'45-S 2020CEEIOT(RMB)'!S18/6.8974</f>
        <v>40281.753418009277</v>
      </c>
      <c r="T18" s="581">
        <f>'45-S 2020CEEIOT(RMB)'!T18/6.8974</f>
        <v>42533.824113016468</v>
      </c>
      <c r="U18" s="581">
        <f>'45-S 2020CEEIOT(RMB)'!U18/6.8974</f>
        <v>41231.151325681087</v>
      </c>
      <c r="V18" s="581">
        <f>'45-S 2020CEEIOT(RMB)'!V18/6.8974</f>
        <v>35433.693419580595</v>
      </c>
      <c r="W18" s="581">
        <f>'45-S 2020CEEIOT(RMB)'!W18/6.8974</f>
        <v>36483.680138974974</v>
      </c>
      <c r="X18" s="581">
        <f>'45-S 2020CEEIOT(RMB)'!X18/6.8974</f>
        <v>34045.089039143582</v>
      </c>
      <c r="Y18" s="581">
        <f>'45-S 2020CEEIOT(RMB)'!Y18/6.8974</f>
        <v>87463.519790334729</v>
      </c>
      <c r="Z18" s="581">
        <f>'45-S 2020CEEIOT(RMB)'!Z18/6.8974</f>
        <v>1177575.6061334102</v>
      </c>
      <c r="AA18" s="581">
        <f>'45-S 2020CEEIOT(RMB)'!AA18/6.8974</f>
        <v>691206.13234961801</v>
      </c>
      <c r="AB18" s="581">
        <f>'45-S 2020CEEIOT(RMB)'!AB18/6.8974</f>
        <v>28464.593197756203</v>
      </c>
      <c r="AC18" s="581">
        <f>'45-S 2020CEEIOT(RMB)'!AC18/6.8974</f>
        <v>12427.06136158196</v>
      </c>
      <c r="AD18" s="581">
        <f>'45-S 2020CEEIOT(RMB)'!AD18/6.8974</f>
        <v>85886.209232866444</v>
      </c>
      <c r="AE18" s="581">
        <f>'45-S 2020CEEIOT(RMB)'!AE18/6.8974</f>
        <v>187010.37488622929</v>
      </c>
      <c r="AF18" s="581">
        <f>'45-S 2020CEEIOT(RMB)'!AF18/6.8974</f>
        <v>43626.490898600867</v>
      </c>
      <c r="AG18" s="581">
        <f>'45-S 2020CEEIOT(RMB)'!AG18/6.8974</f>
        <v>59664.911317095313</v>
      </c>
      <c r="AH18" s="581">
        <f>'45-S 2020CEEIOT(RMB)'!AH18/6.8974</f>
        <v>157949.95531259413</v>
      </c>
      <c r="AI18" s="581">
        <f>'45-S 2020CEEIOT(RMB)'!AI18/6.8974</f>
        <v>89844.075485520618</v>
      </c>
      <c r="AJ18" s="581">
        <f>'45-S 2020CEEIOT(RMB)'!AJ18/6.8974</f>
        <v>99025.49512320412</v>
      </c>
      <c r="AK18" s="581">
        <f>'45-S 2020CEEIOT(RMB)'!AK18/6.8974</f>
        <v>139596.80905168501</v>
      </c>
      <c r="AL18" s="581">
        <f>'45-S 2020CEEIOT(RMB)'!AL18/6.8974</f>
        <v>171086.50967262985</v>
      </c>
      <c r="AM18" s="581">
        <f>'45-S 2020CEEIOT(RMB)'!AM18/6.8974</f>
        <v>177190.85366320753</v>
      </c>
      <c r="AN18" s="581">
        <f>'45-S 2020CEEIOT(RMB)'!AN18/6.8974</f>
        <v>16837.500270552115</v>
      </c>
      <c r="AO18" s="581">
        <f>'45-S 2020CEEIOT(RMB)'!AO18/6.8974</f>
        <v>52642.609167297007</v>
      </c>
      <c r="AP18" s="581">
        <f>'45-S 2020CEEIOT(RMB)'!AP18/6.8974</f>
        <v>6128.4716836240623</v>
      </c>
      <c r="AQ18" s="581">
        <f>'45-S 2020CEEIOT(RMB)'!AQ18/6.8974</f>
        <v>240092.00388091829</v>
      </c>
      <c r="AR18" s="581">
        <f>'45-S 2020CEEIOT(RMB)'!AR18/6.8974</f>
        <v>8497.0028916665251</v>
      </c>
      <c r="AS18" s="581">
        <f>'45-S 2020CEEIOT(RMB)'!AS18/6.8974</f>
        <v>23331.080741928268</v>
      </c>
      <c r="AT18" s="581">
        <f>'45-S 2020CEEIOT(RMB)'!AT18/6.8974</f>
        <v>444284.76139784156</v>
      </c>
      <c r="AU18" s="581">
        <f>'45-S 2020CEEIOT(RMB)'!AU18/6.8974</f>
        <v>615960.45502549375</v>
      </c>
      <c r="AV18" s="581">
        <f>'45-S 2020CEEIOT(RMB)'!AV18/6.8974</f>
        <v>9484830.6845930666</v>
      </c>
      <c r="AW18" s="603">
        <f>'45-S 2020CEEIOT(RMB)'!AW18/6.8974</f>
        <v>17003887.194004212</v>
      </c>
      <c r="AX18" s="581">
        <f>'45-S 2020CEEIOT(RMB)'!AX18/6.8974</f>
        <v>2802187.729226524</v>
      </c>
      <c r="AY18" s="581">
        <f>'45-S 2020CEEIOT(RMB)'!AY18/6.8974</f>
        <v>7313339.7264690334</v>
      </c>
      <c r="AZ18" s="584">
        <f>'45-S 2020CEEIOT(RMB)'!AZ18/6.8974</f>
        <v>10115527.455695558</v>
      </c>
      <c r="BA18" s="581">
        <f>'45-S 2020CEEIOT(RMB)'!BA18/6.8974</f>
        <v>0</v>
      </c>
      <c r="BB18" s="584">
        <f>'45-S 2020CEEIOT(RMB)'!BB18/6.8974</f>
        <v>10115527.455695558</v>
      </c>
      <c r="BC18" s="581">
        <f>'45-S 2020CEEIOT(RMB)'!BC18/6.8974</f>
        <v>0</v>
      </c>
      <c r="BD18" s="581">
        <f>'45-S 2020CEEIOT(RMB)'!BD18/6.8974</f>
        <v>136981.81075120001</v>
      </c>
      <c r="BE18" s="584">
        <f>'45-S 2020CEEIOT(RMB)'!BE18/6.8974</f>
        <v>136981.81075120001</v>
      </c>
      <c r="BF18" s="581">
        <f>'45-S 2020CEEIOT(RMB)'!BF18/6.8974</f>
        <v>490180.09060387005</v>
      </c>
      <c r="BG18" s="604">
        <f>'45-S 2020CEEIOT(RMB)'!BG18/6.8974</f>
        <v>10742689.357050629</v>
      </c>
      <c r="BH18" s="605">
        <f>'45-S 2020CEEIOT(RMB)'!BH18/6.8974</f>
        <v>820357.39520833513</v>
      </c>
      <c r="BI18" s="604">
        <f>'45-S 2020CEEIOT(RMB)'!BI18/6.8974</f>
        <v>26926219.155846495</v>
      </c>
    </row>
    <row r="19" spans="1:61" ht="15">
      <c r="A19" s="850"/>
      <c r="B19" s="31" t="s">
        <v>184</v>
      </c>
      <c r="C19" s="363">
        <v>13</v>
      </c>
      <c r="D19" s="581">
        <f>'45-S 2020CEEIOT(RMB)'!D19/6.8974</f>
        <v>124.8355495901437</v>
      </c>
      <c r="E19" s="581">
        <f>'45-S 2020CEEIOT(RMB)'!E19/6.8974</f>
        <v>1807.5601328545001</v>
      </c>
      <c r="F19" s="581">
        <f>'45-S 2020CEEIOT(RMB)'!F19/6.8974</f>
        <v>31.940608495360816</v>
      </c>
      <c r="G19" s="581">
        <f>'45-S 2020CEEIOT(RMB)'!G19/6.8974</f>
        <v>182.94968419889076</v>
      </c>
      <c r="H19" s="581">
        <f>'45-S 2020CEEIOT(RMB)'!H19/6.8974</f>
        <v>10407.41264843789</v>
      </c>
      <c r="I19" s="581">
        <f>'45-S 2020CEEIOT(RMB)'!I19/6.8974</f>
        <v>1071.4018261642811</v>
      </c>
      <c r="J19" s="581">
        <f>'45-S 2020CEEIOT(RMB)'!J19/6.8974</f>
        <v>28722.659336675362</v>
      </c>
      <c r="K19" s="581">
        <f>'45-S 2020CEEIOT(RMB)'!K19/6.8974</f>
        <v>12333.73209402005</v>
      </c>
      <c r="L19" s="581">
        <f>'45-S 2020CEEIOT(RMB)'!L19/6.8974</f>
        <v>37546.480705488655</v>
      </c>
      <c r="M19" s="581">
        <f>'45-S 2020CEEIOT(RMB)'!M19/6.8974</f>
        <v>46449.353428644732</v>
      </c>
      <c r="N19" s="581">
        <f>'45-S 2020CEEIOT(RMB)'!N19/6.8974</f>
        <v>23030.449748494764</v>
      </c>
      <c r="O19" s="581">
        <f>'45-S 2020CEEIOT(RMB)'!O19/6.8974</f>
        <v>313.79702627822292</v>
      </c>
      <c r="P19" s="581">
        <f>'45-S 2020CEEIOT(RMB)'!P19/6.8974</f>
        <v>1898969.1068433013</v>
      </c>
      <c r="Q19" s="581">
        <f>'45-S 2020CEEIOT(RMB)'!Q19/6.8974</f>
        <v>68925.106295748352</v>
      </c>
      <c r="R19" s="581">
        <f>'45-S 2020CEEIOT(RMB)'!R19/6.8974</f>
        <v>4735.8010263441029</v>
      </c>
      <c r="S19" s="581">
        <f>'45-S 2020CEEIOT(RMB)'!S19/6.8974</f>
        <v>888.62117663312256</v>
      </c>
      <c r="T19" s="581">
        <f>'45-S 2020CEEIOT(RMB)'!T19/6.8974</f>
        <v>75553.699198101167</v>
      </c>
      <c r="U19" s="581">
        <f>'45-S 2020CEEIOT(RMB)'!U19/6.8974</f>
        <v>43.13920767179907</v>
      </c>
      <c r="V19" s="581">
        <f>'45-S 2020CEEIOT(RMB)'!V19/6.8974</f>
        <v>360.71084186348679</v>
      </c>
      <c r="W19" s="581">
        <f>'45-S 2020CEEIOT(RMB)'!W19/6.8974</f>
        <v>79148.693525877869</v>
      </c>
      <c r="X19" s="581">
        <f>'45-S 2020CEEIOT(RMB)'!X19/6.8974</f>
        <v>9455.1656442323165</v>
      </c>
      <c r="Y19" s="581">
        <f>'45-S 2020CEEIOT(RMB)'!Y19/6.8974</f>
        <v>384598.78685189527</v>
      </c>
      <c r="Z19" s="581">
        <f>'45-S 2020CEEIOT(RMB)'!Z19/6.8974</f>
        <v>43884.75577720724</v>
      </c>
      <c r="AA19" s="581">
        <f>'45-S 2020CEEIOT(RMB)'!AA19/6.8974</f>
        <v>2344.7900585992179</v>
      </c>
      <c r="AB19" s="581">
        <f>'45-S 2020CEEIOT(RMB)'!AB19/6.8974</f>
        <v>35262.134943849298</v>
      </c>
      <c r="AC19" s="581">
        <f>'45-S 2020CEEIOT(RMB)'!AC19/6.8974</f>
        <v>110.66792868585479</v>
      </c>
      <c r="AD19" s="581">
        <f>'45-S 2020CEEIOT(RMB)'!AD19/6.8974</f>
        <v>1385.9928183438053</v>
      </c>
      <c r="AE19" s="581">
        <f>'45-S 2020CEEIOT(RMB)'!AE19/6.8974</f>
        <v>69032.928756288384</v>
      </c>
      <c r="AF19" s="581">
        <f>'45-S 2020CEEIOT(RMB)'!AF19/6.8974</f>
        <v>510540.93896022614</v>
      </c>
      <c r="AG19" s="581">
        <f>'45-S 2020CEEIOT(RMB)'!AG19/6.8974</f>
        <v>545190.6028099003</v>
      </c>
      <c r="AH19" s="581">
        <f>'45-S 2020CEEIOT(RMB)'!AH19/6.8974</f>
        <v>254789.29312251267</v>
      </c>
      <c r="AI19" s="581">
        <f>'45-S 2020CEEIOT(RMB)'!AI19/6.8974</f>
        <v>548491.60651126155</v>
      </c>
      <c r="AJ19" s="581">
        <f>'45-S 2020CEEIOT(RMB)'!AJ19/6.8974</f>
        <v>256346.31417308067</v>
      </c>
      <c r="AK19" s="581">
        <f>'45-S 2020CEEIOT(RMB)'!AK19/6.8974</f>
        <v>353721.18770586042</v>
      </c>
      <c r="AL19" s="581">
        <f>'45-S 2020CEEIOT(RMB)'!AL19/6.8974</f>
        <v>484826.23298125382</v>
      </c>
      <c r="AM19" s="581">
        <f>'45-S 2020CEEIOT(RMB)'!AM19/6.8974</f>
        <v>787424.33886550553</v>
      </c>
      <c r="AN19" s="581">
        <f>'45-S 2020CEEIOT(RMB)'!AN19/6.8974</f>
        <v>77451.281566135498</v>
      </c>
      <c r="AO19" s="581">
        <f>'45-S 2020CEEIOT(RMB)'!AO19/6.8974</f>
        <v>29997.756709889676</v>
      </c>
      <c r="AP19" s="581">
        <f>'45-S 2020CEEIOT(RMB)'!AP19/6.8974</f>
        <v>20450.698041068568</v>
      </c>
      <c r="AQ19" s="581">
        <f>'45-S 2020CEEIOT(RMB)'!AQ19/6.8974</f>
        <v>485755.28522319085</v>
      </c>
      <c r="AR19" s="581">
        <f>'45-S 2020CEEIOT(RMB)'!AR19/6.8974</f>
        <v>69542.477003086184</v>
      </c>
      <c r="AS19" s="581">
        <f>'45-S 2020CEEIOT(RMB)'!AS19/6.8974</f>
        <v>39367.116765430845</v>
      </c>
      <c r="AT19" s="581">
        <f>'45-S 2020CEEIOT(RMB)'!AT19/6.8974</f>
        <v>388363.39972955507</v>
      </c>
      <c r="AU19" s="581">
        <f>'45-S 2020CEEIOT(RMB)'!AU19/6.8974</f>
        <v>284945.07969427196</v>
      </c>
      <c r="AV19" s="581">
        <f>'45-S 2020CEEIOT(RMB)'!AV19/6.8974</f>
        <v>3127329.7744174246</v>
      </c>
      <c r="AW19" s="603">
        <f>'45-S 2020CEEIOT(RMB)'!AW19/6.8974</f>
        <v>11101256.057963641</v>
      </c>
      <c r="AX19" s="581">
        <f>'45-S 2020CEEIOT(RMB)'!AX19/6.8974</f>
        <v>1066956.248998035</v>
      </c>
      <c r="AY19" s="581">
        <f>'45-S 2020CEEIOT(RMB)'!AY19/6.8974</f>
        <v>3289570.1668552672</v>
      </c>
      <c r="AZ19" s="584">
        <f>'45-S 2020CEEIOT(RMB)'!AZ19/6.8974</f>
        <v>4356526.415853302</v>
      </c>
      <c r="BA19" s="581">
        <f>'45-S 2020CEEIOT(RMB)'!BA19/6.8974</f>
        <v>0</v>
      </c>
      <c r="BB19" s="584">
        <f>'45-S 2020CEEIOT(RMB)'!BB19/6.8974</f>
        <v>4356526.415853302</v>
      </c>
      <c r="BC19" s="581">
        <f>'45-S 2020CEEIOT(RMB)'!BC19/6.8974</f>
        <v>0</v>
      </c>
      <c r="BD19" s="581">
        <f>'45-S 2020CEEIOT(RMB)'!BD19/6.8974</f>
        <v>187115.66444003914</v>
      </c>
      <c r="BE19" s="584">
        <f>'45-S 2020CEEIOT(RMB)'!BE19/6.8974</f>
        <v>187115.66444003914</v>
      </c>
      <c r="BF19" s="581">
        <f>'45-S 2020CEEIOT(RMB)'!BF19/6.8974</f>
        <v>37672.49278888855</v>
      </c>
      <c r="BG19" s="604">
        <f>'45-S 2020CEEIOT(RMB)'!BG19/6.8974</f>
        <v>4581314.5730822301</v>
      </c>
      <c r="BH19" s="605">
        <f>'45-S 2020CEEIOT(RMB)'!BH19/6.8974</f>
        <v>215501.4711115275</v>
      </c>
      <c r="BI19" s="604">
        <f>'45-S 2020CEEIOT(RMB)'!BI19/6.8974</f>
        <v>15467069.159934336</v>
      </c>
    </row>
    <row r="20" spans="1:61" ht="15">
      <c r="A20" s="850"/>
      <c r="B20" s="31" t="s">
        <v>412</v>
      </c>
      <c r="C20" s="363">
        <v>14</v>
      </c>
      <c r="D20" s="581">
        <f>'45-S 2020CEEIOT(RMB)'!D20/6.8974</f>
        <v>1355.0423842222283</v>
      </c>
      <c r="E20" s="581">
        <f>'45-S 2020CEEIOT(RMB)'!E20/6.8974</f>
        <v>1908.9980002133609</v>
      </c>
      <c r="F20" s="581">
        <f>'45-S 2020CEEIOT(RMB)'!F20/6.8974</f>
        <v>133.51374771165584</v>
      </c>
      <c r="G20" s="581">
        <f>'45-S 2020CEEIOT(RMB)'!G20/6.8974</f>
        <v>86.053055523807373</v>
      </c>
      <c r="H20" s="581">
        <f>'45-S 2020CEEIOT(RMB)'!H20/6.8974</f>
        <v>12796.835435187388</v>
      </c>
      <c r="I20" s="581">
        <f>'45-S 2020CEEIOT(RMB)'!I20/6.8974</f>
        <v>2133.1827283887819</v>
      </c>
      <c r="J20" s="581">
        <f>'45-S 2020CEEIOT(RMB)'!J20/6.8974</f>
        <v>745.75011274589735</v>
      </c>
      <c r="K20" s="581">
        <f>'45-S 2020CEEIOT(RMB)'!K20/6.8974</f>
        <v>3277.3646387244835</v>
      </c>
      <c r="L20" s="581">
        <f>'45-S 2020CEEIOT(RMB)'!L20/6.8974</f>
        <v>28806.483729678504</v>
      </c>
      <c r="M20" s="581">
        <f>'45-S 2020CEEIOT(RMB)'!M20/6.8974</f>
        <v>22028.945967551437</v>
      </c>
      <c r="N20" s="581">
        <f>'45-S 2020CEEIOT(RMB)'!N20/6.8974</f>
        <v>6928.1762466375494</v>
      </c>
      <c r="O20" s="581">
        <f>'45-S 2020CEEIOT(RMB)'!O20/6.8974</f>
        <v>26941.090844547642</v>
      </c>
      <c r="P20" s="581">
        <f>'45-S 2020CEEIOT(RMB)'!P20/6.8974</f>
        <v>25759.546115504749</v>
      </c>
      <c r="Q20" s="581">
        <f>'45-S 2020CEEIOT(RMB)'!Q20/6.8974</f>
        <v>19835789.932642531</v>
      </c>
      <c r="R20" s="581">
        <f>'45-S 2020CEEIOT(RMB)'!R20/6.8974</f>
        <v>16310880.363234419</v>
      </c>
      <c r="S20" s="581">
        <f>'45-S 2020CEEIOT(RMB)'!S20/6.8974</f>
        <v>1467903.1424686902</v>
      </c>
      <c r="T20" s="581">
        <f>'45-S 2020CEEIOT(RMB)'!T20/6.8974</f>
        <v>30013.969973379961</v>
      </c>
      <c r="U20" s="581">
        <f>'45-S 2020CEEIOT(RMB)'!U20/6.8974</f>
        <v>470131.60935484193</v>
      </c>
      <c r="V20" s="581">
        <f>'45-S 2020CEEIOT(RMB)'!V20/6.8974</f>
        <v>72631.801206136632</v>
      </c>
      <c r="W20" s="581">
        <f>'45-S 2020CEEIOT(RMB)'!W20/6.8974</f>
        <v>17170.290804895554</v>
      </c>
      <c r="X20" s="581">
        <f>'45-S 2020CEEIOT(RMB)'!X20/6.8974</f>
        <v>724667.79023014475</v>
      </c>
      <c r="Y20" s="581">
        <f>'45-S 2020CEEIOT(RMB)'!Y20/6.8974</f>
        <v>11448.277295114389</v>
      </c>
      <c r="Z20" s="581">
        <f>'45-S 2020CEEIOT(RMB)'!Z20/6.8974</f>
        <v>89068.107181796193</v>
      </c>
      <c r="AA20" s="581">
        <f>'45-S 2020CEEIOT(RMB)'!AA20/6.8974</f>
        <v>544628.91824878496</v>
      </c>
      <c r="AB20" s="581">
        <f>'45-S 2020CEEIOT(RMB)'!AB20/6.8974</f>
        <v>16472.022631243777</v>
      </c>
      <c r="AC20" s="581">
        <f>'45-S 2020CEEIOT(RMB)'!AC20/6.8974</f>
        <v>199340.04016996818</v>
      </c>
      <c r="AD20" s="581">
        <f>'45-S 2020CEEIOT(RMB)'!AD20/6.8974</f>
        <v>98962.111963104297</v>
      </c>
      <c r="AE20" s="581">
        <f>'45-S 2020CEEIOT(RMB)'!AE20/6.8974</f>
        <v>30273.274594716902</v>
      </c>
      <c r="AF20" s="581">
        <f>'45-S 2020CEEIOT(RMB)'!AF20/6.8974</f>
        <v>3692.2937148626456</v>
      </c>
      <c r="AG20" s="581">
        <f>'45-S 2020CEEIOT(RMB)'!AG20/6.8974</f>
        <v>21067.033555671496</v>
      </c>
      <c r="AH20" s="581">
        <f>'45-S 2020CEEIOT(RMB)'!AH20/6.8974</f>
        <v>142133.46256684398</v>
      </c>
      <c r="AI20" s="581">
        <f>'45-S 2020CEEIOT(RMB)'!AI20/6.8974</f>
        <v>54449.171907991658</v>
      </c>
      <c r="AJ20" s="581">
        <f>'45-S 2020CEEIOT(RMB)'!AJ20/6.8974</f>
        <v>56944.376607888153</v>
      </c>
      <c r="AK20" s="581">
        <f>'45-S 2020CEEIOT(RMB)'!AK20/6.8974</f>
        <v>155360.33890865065</v>
      </c>
      <c r="AL20" s="581">
        <f>'45-S 2020CEEIOT(RMB)'!AL20/6.8974</f>
        <v>118910.95762740105</v>
      </c>
      <c r="AM20" s="581">
        <f>'45-S 2020CEEIOT(RMB)'!AM20/6.8974</f>
        <v>70040.129422095255</v>
      </c>
      <c r="AN20" s="581">
        <f>'45-S 2020CEEIOT(RMB)'!AN20/6.8974</f>
        <v>28063.026719686412</v>
      </c>
      <c r="AO20" s="581">
        <f>'45-S 2020CEEIOT(RMB)'!AO20/6.8974</f>
        <v>1125231.2533376249</v>
      </c>
      <c r="AP20" s="581">
        <f>'45-S 2020CEEIOT(RMB)'!AP20/6.8974</f>
        <v>17851.391209424408</v>
      </c>
      <c r="AQ20" s="581">
        <f>'45-S 2020CEEIOT(RMB)'!AQ20/6.8974</f>
        <v>1043.0827013002886</v>
      </c>
      <c r="AR20" s="581">
        <f>'45-S 2020CEEIOT(RMB)'!AR20/6.8974</f>
        <v>446.90569591058517</v>
      </c>
      <c r="AS20" s="581">
        <f>'45-S 2020CEEIOT(RMB)'!AS20/6.8974</f>
        <v>1469.15440995583</v>
      </c>
      <c r="AT20" s="581">
        <f>'45-S 2020CEEIOT(RMB)'!AT20/6.8974</f>
        <v>14504.542584046079</v>
      </c>
      <c r="AU20" s="581">
        <f>'45-S 2020CEEIOT(RMB)'!AU20/6.8974</f>
        <v>116710.66406340669</v>
      </c>
      <c r="AV20" s="581">
        <f>'45-S 2020CEEIOT(RMB)'!AV20/6.8974</f>
        <v>2424304.2996692006</v>
      </c>
      <c r="AW20" s="603">
        <f>'45-S 2020CEEIOT(RMB)'!AW20/6.8974</f>
        <v>44404504.719708383</v>
      </c>
      <c r="AX20" s="581">
        <f>'45-S 2020CEEIOT(RMB)'!AX20/6.8974</f>
        <v>409167.20769458252</v>
      </c>
      <c r="AY20" s="581">
        <f>'45-S 2020CEEIOT(RMB)'!AY20/6.8974</f>
        <v>1155015.3684905579</v>
      </c>
      <c r="AZ20" s="584">
        <f>'45-S 2020CEEIOT(RMB)'!AZ20/6.8974</f>
        <v>1564182.5761851405</v>
      </c>
      <c r="BA20" s="581">
        <f>'45-S 2020CEEIOT(RMB)'!BA20/6.8974</f>
        <v>0</v>
      </c>
      <c r="BB20" s="584">
        <f>'45-S 2020CEEIOT(RMB)'!BB20/6.8974</f>
        <v>1564182.5761851405</v>
      </c>
      <c r="BC20" s="581">
        <f>'45-S 2020CEEIOT(RMB)'!BC20/6.8974</f>
        <v>0</v>
      </c>
      <c r="BD20" s="581">
        <f>'45-S 2020CEEIOT(RMB)'!BD20/6.8974</f>
        <v>-566723.03259700898</v>
      </c>
      <c r="BE20" s="584">
        <f>'45-S 2020CEEIOT(RMB)'!BE20/6.8974</f>
        <v>-566723.03259700898</v>
      </c>
      <c r="BF20" s="581">
        <f>'45-S 2020CEEIOT(RMB)'!BF20/6.8974</f>
        <v>12187993.356547108</v>
      </c>
      <c r="BG20" s="604">
        <f>'45-S 2020CEEIOT(RMB)'!BG20/6.8974</f>
        <v>13185452.900135241</v>
      </c>
      <c r="BH20" s="605">
        <f>'45-S 2020CEEIOT(RMB)'!BH20/6.8974</f>
        <v>1506747.3557966994</v>
      </c>
      <c r="BI20" s="604">
        <f>'45-S 2020CEEIOT(RMB)'!BI20/6.8974</f>
        <v>56083210.264046907</v>
      </c>
    </row>
    <row r="21" spans="1:61" ht="15">
      <c r="A21" s="850"/>
      <c r="B21" s="31" t="s">
        <v>185</v>
      </c>
      <c r="C21" s="363">
        <v>15</v>
      </c>
      <c r="D21" s="581">
        <f>'45-S 2020CEEIOT(RMB)'!D21/6.8974</f>
        <v>63.233902702761114</v>
      </c>
      <c r="E21" s="581">
        <f>'45-S 2020CEEIOT(RMB)'!E21/6.8974</f>
        <v>18272.015729393141</v>
      </c>
      <c r="F21" s="581">
        <f>'45-S 2020CEEIOT(RMB)'!F21/6.8974</f>
        <v>81.755132498747514</v>
      </c>
      <c r="G21" s="581">
        <f>'45-S 2020CEEIOT(RMB)'!G21/6.8974</f>
        <v>242.19512997831183</v>
      </c>
      <c r="H21" s="581">
        <f>'45-S 2020CEEIOT(RMB)'!H21/6.8974</f>
        <v>184067.8483118203</v>
      </c>
      <c r="I21" s="581">
        <f>'45-S 2020CEEIOT(RMB)'!I21/6.8974</f>
        <v>20838.653905354331</v>
      </c>
      <c r="J21" s="581">
        <f>'45-S 2020CEEIOT(RMB)'!J21/6.8974</f>
        <v>12454.200584399128</v>
      </c>
      <c r="K21" s="581">
        <f>'45-S 2020CEEIOT(RMB)'!K21/6.8974</f>
        <v>13808.960913805409</v>
      </c>
      <c r="L21" s="581">
        <f>'45-S 2020CEEIOT(RMB)'!L21/6.8974</f>
        <v>45272.104319041158</v>
      </c>
      <c r="M21" s="581">
        <f>'45-S 2020CEEIOT(RMB)'!M21/6.8974</f>
        <v>224838.64580708981</v>
      </c>
      <c r="N21" s="581">
        <f>'45-S 2020CEEIOT(RMB)'!N21/6.8974</f>
        <v>92173.413641598847</v>
      </c>
      <c r="O21" s="581">
        <f>'45-S 2020CEEIOT(RMB)'!O21/6.8974</f>
        <v>81104.279198037548</v>
      </c>
      <c r="P21" s="581">
        <f>'45-S 2020CEEIOT(RMB)'!P21/6.8974</f>
        <v>50660.681244735555</v>
      </c>
      <c r="Q21" s="581">
        <f>'45-S 2020CEEIOT(RMB)'!Q21/6.8974</f>
        <v>301449.84473800688</v>
      </c>
      <c r="R21" s="581">
        <f>'45-S 2020CEEIOT(RMB)'!R21/6.8974</f>
        <v>981799.59611182369</v>
      </c>
      <c r="S21" s="581">
        <f>'45-S 2020CEEIOT(RMB)'!S21/6.8974</f>
        <v>226640.55805192512</v>
      </c>
      <c r="T21" s="581">
        <f>'45-S 2020CEEIOT(RMB)'!T21/6.8974</f>
        <v>67198.200615896159</v>
      </c>
      <c r="U21" s="581">
        <f>'45-S 2020CEEIOT(RMB)'!U21/6.8974</f>
        <v>111330.52917328547</v>
      </c>
      <c r="V21" s="581">
        <f>'45-S 2020CEEIOT(RMB)'!V21/6.8974</f>
        <v>60310.55930081899</v>
      </c>
      <c r="W21" s="581">
        <f>'45-S 2020CEEIOT(RMB)'!W21/6.8974</f>
        <v>34414.267896350859</v>
      </c>
      <c r="X21" s="581">
        <f>'45-S 2020CEEIOT(RMB)'!X21/6.8974</f>
        <v>113934.39825391046</v>
      </c>
      <c r="Y21" s="581">
        <f>'45-S 2020CEEIOT(RMB)'!Y21/6.8974</f>
        <v>108332.97577755134</v>
      </c>
      <c r="Z21" s="581">
        <f>'45-S 2020CEEIOT(RMB)'!Z21/6.8974</f>
        <v>374861.60710068227</v>
      </c>
      <c r="AA21" s="581">
        <f>'45-S 2020CEEIOT(RMB)'!AA21/6.8974</f>
        <v>33857.299420309071</v>
      </c>
      <c r="AB21" s="581">
        <f>'45-S 2020CEEIOT(RMB)'!AB21/6.8974</f>
        <v>47088.306042540658</v>
      </c>
      <c r="AC21" s="581">
        <f>'45-S 2020CEEIOT(RMB)'!AC21/6.8974</f>
        <v>36377.643512724942</v>
      </c>
      <c r="AD21" s="581">
        <f>'45-S 2020CEEIOT(RMB)'!AD21/6.8974</f>
        <v>142796.48025990944</v>
      </c>
      <c r="AE21" s="581">
        <f>'45-S 2020CEEIOT(RMB)'!AE21/6.8974</f>
        <v>553753.55820156832</v>
      </c>
      <c r="AF21" s="581">
        <f>'45-S 2020CEEIOT(RMB)'!AF21/6.8974</f>
        <v>89211.881992227965</v>
      </c>
      <c r="AG21" s="581">
        <f>'45-S 2020CEEIOT(RMB)'!AG21/6.8974</f>
        <v>41314.787393478036</v>
      </c>
      <c r="AH21" s="581">
        <f>'45-S 2020CEEIOT(RMB)'!AH21/6.8974</f>
        <v>127021.4356312313</v>
      </c>
      <c r="AI21" s="581">
        <f>'45-S 2020CEEIOT(RMB)'!AI21/6.8974</f>
        <v>224185.30560960984</v>
      </c>
      <c r="AJ21" s="581">
        <f>'45-S 2020CEEIOT(RMB)'!AJ21/6.8974</f>
        <v>215193.04257387569</v>
      </c>
      <c r="AK21" s="581">
        <f>'45-S 2020CEEIOT(RMB)'!AK21/6.8974</f>
        <v>419437.05089605937</v>
      </c>
      <c r="AL21" s="581">
        <f>'45-S 2020CEEIOT(RMB)'!AL21/6.8974</f>
        <v>310260.92822835111</v>
      </c>
      <c r="AM21" s="581">
        <f>'45-S 2020CEEIOT(RMB)'!AM21/6.8974</f>
        <v>269782.98792819947</v>
      </c>
      <c r="AN21" s="581">
        <f>'45-S 2020CEEIOT(RMB)'!AN21/6.8974</f>
        <v>56535.180743748853</v>
      </c>
      <c r="AO21" s="581">
        <f>'45-S 2020CEEIOT(RMB)'!AO21/6.8974</f>
        <v>133179.83092810644</v>
      </c>
      <c r="AP21" s="581">
        <f>'45-S 2020CEEIOT(RMB)'!AP21/6.8974</f>
        <v>27847.29749498341</v>
      </c>
      <c r="AQ21" s="581">
        <f>'45-S 2020CEEIOT(RMB)'!AQ21/6.8974</f>
        <v>105667.51508541295</v>
      </c>
      <c r="AR21" s="581">
        <f>'45-S 2020CEEIOT(RMB)'!AR21/6.8974</f>
        <v>48882.839858000938</v>
      </c>
      <c r="AS21" s="581">
        <f>'45-S 2020CEEIOT(RMB)'!AS21/6.8974</f>
        <v>54843.821217953817</v>
      </c>
      <c r="AT21" s="581">
        <f>'45-S 2020CEEIOT(RMB)'!AT21/6.8974</f>
        <v>637154.59675737983</v>
      </c>
      <c r="AU21" s="581">
        <f>'45-S 2020CEEIOT(RMB)'!AU21/6.8974</f>
        <v>412284.52680328622</v>
      </c>
      <c r="AV21" s="581">
        <f>'45-S 2020CEEIOT(RMB)'!AV21/6.8974</f>
        <v>7671819.8428418366</v>
      </c>
      <c r="AW21" s="603">
        <f>'45-S 2020CEEIOT(RMB)'!AW21/6.8974</f>
        <v>14782646.684261501</v>
      </c>
      <c r="AX21" s="581">
        <f>'45-S 2020CEEIOT(RMB)'!AX21/6.8974</f>
        <v>1556630.3429114583</v>
      </c>
      <c r="AY21" s="581">
        <f>'45-S 2020CEEIOT(RMB)'!AY21/6.8974</f>
        <v>7161252.8210416846</v>
      </c>
      <c r="AZ21" s="584">
        <f>'45-S 2020CEEIOT(RMB)'!AZ21/6.8974</f>
        <v>8717883.1639531422</v>
      </c>
      <c r="BA21" s="581">
        <f>'45-S 2020CEEIOT(RMB)'!BA21/6.8974</f>
        <v>0</v>
      </c>
      <c r="BB21" s="584">
        <f>'45-S 2020CEEIOT(RMB)'!BB21/6.8974</f>
        <v>8717883.1639531422</v>
      </c>
      <c r="BC21" s="581">
        <f>'45-S 2020CEEIOT(RMB)'!BC21/6.8974</f>
        <v>0</v>
      </c>
      <c r="BD21" s="581">
        <f>'45-S 2020CEEIOT(RMB)'!BD21/6.8974</f>
        <v>-292687.15979469486</v>
      </c>
      <c r="BE21" s="584">
        <f>'45-S 2020CEEIOT(RMB)'!BE21/6.8974</f>
        <v>-292687.15979469486</v>
      </c>
      <c r="BF21" s="581">
        <f>'45-S 2020CEEIOT(RMB)'!BF21/6.8974</f>
        <v>10003505.919075789</v>
      </c>
      <c r="BG21" s="604">
        <f>'45-S 2020CEEIOT(RMB)'!BG21/6.8974</f>
        <v>18428701.923234235</v>
      </c>
      <c r="BH21" s="605">
        <f>'45-S 2020CEEIOT(RMB)'!BH21/6.8974</f>
        <v>1165268.3059409591</v>
      </c>
      <c r="BI21" s="604">
        <f>'45-S 2020CEEIOT(RMB)'!BI21/6.8974</f>
        <v>32046080.301554803</v>
      </c>
    </row>
    <row r="22" spans="1:61" ht="30">
      <c r="A22" s="850"/>
      <c r="B22" s="31" t="s">
        <v>186</v>
      </c>
      <c r="C22" s="363">
        <v>16</v>
      </c>
      <c r="D22" s="581">
        <f>'45-S 2020CEEIOT(RMB)'!D22/6.8974</f>
        <v>348.89229138105873</v>
      </c>
      <c r="E22" s="581">
        <f>'45-S 2020CEEIOT(RMB)'!E22/6.8974</f>
        <v>722.41621247906539</v>
      </c>
      <c r="F22" s="581">
        <f>'45-S 2020CEEIOT(RMB)'!F22/6.8974</f>
        <v>180.58823770843816</v>
      </c>
      <c r="G22" s="581">
        <f>'45-S 2020CEEIOT(RMB)'!G22/6.8974</f>
        <v>1017.4700431773161</v>
      </c>
      <c r="H22" s="581">
        <f>'45-S 2020CEEIOT(RMB)'!H22/6.8974</f>
        <v>25931.799213157894</v>
      </c>
      <c r="I22" s="581">
        <f>'45-S 2020CEEIOT(RMB)'!I22/6.8974</f>
        <v>2094.2965758056403</v>
      </c>
      <c r="J22" s="581">
        <f>'45-S 2020CEEIOT(RMB)'!J22/6.8974</f>
        <v>246.08938421773399</v>
      </c>
      <c r="K22" s="581">
        <f>'45-S 2020CEEIOT(RMB)'!K22/6.8974</f>
        <v>267.96080624771173</v>
      </c>
      <c r="L22" s="581">
        <f>'45-S 2020CEEIOT(RMB)'!L22/6.8974</f>
        <v>1021.5521973241486</v>
      </c>
      <c r="M22" s="581">
        <f>'45-S 2020CEEIOT(RMB)'!M22/6.8974</f>
        <v>842.15872028455794</v>
      </c>
      <c r="N22" s="581">
        <f>'45-S 2020CEEIOT(RMB)'!N22/6.8974</f>
        <v>4191.8945814079743</v>
      </c>
      <c r="O22" s="581">
        <f>'45-S 2020CEEIOT(RMB)'!O22/6.8974</f>
        <v>465.91058416968377</v>
      </c>
      <c r="P22" s="581">
        <f>'45-S 2020CEEIOT(RMB)'!P22/6.8974</f>
        <v>1.1423444755437668</v>
      </c>
      <c r="Q22" s="581">
        <f>'45-S 2020CEEIOT(RMB)'!Q22/6.8974</f>
        <v>27496.808579124267</v>
      </c>
      <c r="R22" s="581">
        <f>'45-S 2020CEEIOT(RMB)'!R22/6.8974</f>
        <v>953450.94976997015</v>
      </c>
      <c r="S22" s="581">
        <f>'45-S 2020CEEIOT(RMB)'!S22/6.8974</f>
        <v>5541669.199599918</v>
      </c>
      <c r="T22" s="581">
        <f>'45-S 2020CEEIOT(RMB)'!T22/6.8974</f>
        <v>11610.407790828589</v>
      </c>
      <c r="U22" s="581">
        <f>'45-S 2020CEEIOT(RMB)'!U22/6.8974</f>
        <v>485459.17308519711</v>
      </c>
      <c r="V22" s="581">
        <f>'45-S 2020CEEIOT(RMB)'!V22/6.8974</f>
        <v>12111.125081104072</v>
      </c>
      <c r="W22" s="581">
        <f>'45-S 2020CEEIOT(RMB)'!W22/6.8974</f>
        <v>1139.8649166864584</v>
      </c>
      <c r="X22" s="581">
        <f>'45-S 2020CEEIOT(RMB)'!X22/6.8974</f>
        <v>109437.81313092107</v>
      </c>
      <c r="Y22" s="581">
        <f>'45-S 2020CEEIOT(RMB)'!Y22/6.8974</f>
        <v>9625.2329509375922</v>
      </c>
      <c r="Z22" s="581">
        <f>'45-S 2020CEEIOT(RMB)'!Z22/6.8974</f>
        <v>6199.6436387833046</v>
      </c>
      <c r="AA22" s="581">
        <f>'45-S 2020CEEIOT(RMB)'!AA22/6.8974</f>
        <v>11043.885993523869</v>
      </c>
      <c r="AB22" s="581">
        <f>'45-S 2020CEEIOT(RMB)'!AB22/6.8974</f>
        <v>1617.3885006844441</v>
      </c>
      <c r="AC22" s="581">
        <f>'45-S 2020CEEIOT(RMB)'!AC22/6.8974</f>
        <v>114.4907568137827</v>
      </c>
      <c r="AD22" s="581">
        <f>'45-S 2020CEEIOT(RMB)'!AD22/6.8974</f>
        <v>10549.423370716426</v>
      </c>
      <c r="AE22" s="581">
        <f>'45-S 2020CEEIOT(RMB)'!AE22/6.8974</f>
        <v>3194.2792205696755</v>
      </c>
      <c r="AF22" s="581">
        <f>'45-S 2020CEEIOT(RMB)'!AF22/6.8974</f>
        <v>1198.0455024790208</v>
      </c>
      <c r="AG22" s="581">
        <f>'45-S 2020CEEIOT(RMB)'!AG22/6.8974</f>
        <v>2259.7176635016162</v>
      </c>
      <c r="AH22" s="581">
        <f>'45-S 2020CEEIOT(RMB)'!AH22/6.8974</f>
        <v>24511.258328031665</v>
      </c>
      <c r="AI22" s="581">
        <f>'45-S 2020CEEIOT(RMB)'!AI22/6.8974</f>
        <v>4357.463778930568</v>
      </c>
      <c r="AJ22" s="581">
        <f>'45-S 2020CEEIOT(RMB)'!AJ22/6.8974</f>
        <v>12099.138358149195</v>
      </c>
      <c r="AK22" s="581">
        <f>'45-S 2020CEEIOT(RMB)'!AK22/6.8974</f>
        <v>442142.31597828848</v>
      </c>
      <c r="AL22" s="581">
        <f>'45-S 2020CEEIOT(RMB)'!AL22/6.8974</f>
        <v>11523.599437191715</v>
      </c>
      <c r="AM22" s="581">
        <f>'45-S 2020CEEIOT(RMB)'!AM22/6.8974</f>
        <v>10733.626520690583</v>
      </c>
      <c r="AN22" s="581">
        <f>'45-S 2020CEEIOT(RMB)'!AN22/6.8974</f>
        <v>5005.9108746852226</v>
      </c>
      <c r="AO22" s="581">
        <f>'45-S 2020CEEIOT(RMB)'!AO22/6.8974</f>
        <v>46397.202294493225</v>
      </c>
      <c r="AP22" s="581">
        <f>'45-S 2020CEEIOT(RMB)'!AP22/6.8974</f>
        <v>154.40541397552278</v>
      </c>
      <c r="AQ22" s="581">
        <f>'45-S 2020CEEIOT(RMB)'!AQ22/6.8974</f>
        <v>18664.350611441434</v>
      </c>
      <c r="AR22" s="581">
        <f>'45-S 2020CEEIOT(RMB)'!AR22/6.8974</f>
        <v>489.32918069318447</v>
      </c>
      <c r="AS22" s="581">
        <f>'45-S 2020CEEIOT(RMB)'!AS22/6.8974</f>
        <v>501.37215818157148</v>
      </c>
      <c r="AT22" s="581">
        <f>'45-S 2020CEEIOT(RMB)'!AT22/6.8974</f>
        <v>6716.1180269357319</v>
      </c>
      <c r="AU22" s="581">
        <f>'45-S 2020CEEIOT(RMB)'!AU22/6.8974</f>
        <v>35859.958840912186</v>
      </c>
      <c r="AV22" s="581">
        <f>'45-S 2020CEEIOT(RMB)'!AV22/6.8974</f>
        <v>1545453.8407906673</v>
      </c>
      <c r="AW22" s="603">
        <f>'45-S 2020CEEIOT(RMB)'!AW22/6.8974</f>
        <v>9390119.5113368668</v>
      </c>
      <c r="AX22" s="581">
        <f>'45-S 2020CEEIOT(RMB)'!AX22/6.8974</f>
        <v>1370785.5731704403</v>
      </c>
      <c r="AY22" s="581">
        <f>'45-S 2020CEEIOT(RMB)'!AY22/6.8974</f>
        <v>7369900.2736488767</v>
      </c>
      <c r="AZ22" s="584">
        <f>'45-S 2020CEEIOT(RMB)'!AZ22/6.8974</f>
        <v>8740685.846819317</v>
      </c>
      <c r="BA22" s="581">
        <f>'45-S 2020CEEIOT(RMB)'!BA22/6.8974</f>
        <v>0</v>
      </c>
      <c r="BB22" s="584">
        <f>'45-S 2020CEEIOT(RMB)'!BB22/6.8974</f>
        <v>8740685.846819317</v>
      </c>
      <c r="BC22" s="581">
        <f>'45-S 2020CEEIOT(RMB)'!BC22/6.8974</f>
        <v>0</v>
      </c>
      <c r="BD22" s="581">
        <f>'45-S 2020CEEIOT(RMB)'!BD22/6.8974</f>
        <v>341662.75391691132</v>
      </c>
      <c r="BE22" s="584">
        <f>'45-S 2020CEEIOT(RMB)'!BE22/6.8974</f>
        <v>341662.75391691132</v>
      </c>
      <c r="BF22" s="581">
        <f>'45-S 2020CEEIOT(RMB)'!BF22/6.8974</f>
        <v>4891334.8889977895</v>
      </c>
      <c r="BG22" s="604">
        <f>'45-S 2020CEEIOT(RMB)'!BG22/6.8974</f>
        <v>13973683.489734016</v>
      </c>
      <c r="BH22" s="605">
        <f>'45-S 2020CEEIOT(RMB)'!BH22/6.8974</f>
        <v>1685495.5131872941</v>
      </c>
      <c r="BI22" s="604">
        <f>'45-S 2020CEEIOT(RMB)'!BI22/6.8974</f>
        <v>21678307.487883594</v>
      </c>
    </row>
    <row r="23" spans="1:61" ht="45">
      <c r="A23" s="850"/>
      <c r="B23" s="31" t="s">
        <v>187</v>
      </c>
      <c r="C23" s="363">
        <v>17</v>
      </c>
      <c r="D23" s="581">
        <f>'45-S 2020CEEIOT(RMB)'!D23/6.8974</f>
        <v>576.83150741217821</v>
      </c>
      <c r="E23" s="581">
        <f>'45-S 2020CEEIOT(RMB)'!E23/6.8974</f>
        <v>1771.9619660525452</v>
      </c>
      <c r="F23" s="581">
        <f>'45-S 2020CEEIOT(RMB)'!F23/6.8974</f>
        <v>3.9702407676851363</v>
      </c>
      <c r="G23" s="581">
        <f>'45-S 2020CEEIOT(RMB)'!G23/6.8974</f>
        <v>31.005808241240839</v>
      </c>
      <c r="H23" s="581">
        <f>'45-S 2020CEEIOT(RMB)'!H23/6.8974</f>
        <v>514551.11609670153</v>
      </c>
      <c r="I23" s="581">
        <f>'45-S 2020CEEIOT(RMB)'!I23/6.8974</f>
        <v>172.87197740097673</v>
      </c>
      <c r="J23" s="581">
        <f>'45-S 2020CEEIOT(RMB)'!J23/6.8974</f>
        <v>1409.027400601391</v>
      </c>
      <c r="K23" s="581">
        <f>'45-S 2020CEEIOT(RMB)'!K23/6.8974</f>
        <v>26133.315159836038</v>
      </c>
      <c r="L23" s="581">
        <f>'45-S 2020CEEIOT(RMB)'!L23/6.8974</f>
        <v>8346.1510249451367</v>
      </c>
      <c r="M23" s="581">
        <f>'45-S 2020CEEIOT(RMB)'!M23/6.8974</f>
        <v>14251.812580065754</v>
      </c>
      <c r="N23" s="581">
        <f>'45-S 2020CEEIOT(RMB)'!N23/6.8974</f>
        <v>17357.610757347105</v>
      </c>
      <c r="O23" s="581">
        <f>'45-S 2020CEEIOT(RMB)'!O23/6.8974</f>
        <v>44227.511553939148</v>
      </c>
      <c r="P23" s="581">
        <f>'45-S 2020CEEIOT(RMB)'!P23/6.8974</f>
        <v>23664.355155135814</v>
      </c>
      <c r="Q23" s="581">
        <f>'45-S 2020CEEIOT(RMB)'!Q23/6.8974</f>
        <v>59121.960336462369</v>
      </c>
      <c r="R23" s="581">
        <f>'45-S 2020CEEIOT(RMB)'!R23/6.8974</f>
        <v>22961.024906307845</v>
      </c>
      <c r="S23" s="581">
        <f>'45-S 2020CEEIOT(RMB)'!S23/6.8974</f>
        <v>34172.96512743934</v>
      </c>
      <c r="T23" s="581">
        <f>'45-S 2020CEEIOT(RMB)'!T23/6.8974</f>
        <v>7056829.827541654</v>
      </c>
      <c r="U23" s="581">
        <f>'45-S 2020CEEIOT(RMB)'!U23/6.8974</f>
        <v>4607426.3796241488</v>
      </c>
      <c r="V23" s="581">
        <f>'45-S 2020CEEIOT(RMB)'!V23/6.8974</f>
        <v>328186.61007387005</v>
      </c>
      <c r="W23" s="581">
        <f>'45-S 2020CEEIOT(RMB)'!W23/6.8974</f>
        <v>61569.657428987397</v>
      </c>
      <c r="X23" s="581">
        <f>'45-S 2020CEEIOT(RMB)'!X23/6.8974</f>
        <v>618583.47129056812</v>
      </c>
      <c r="Y23" s="581">
        <f>'45-S 2020CEEIOT(RMB)'!Y23/6.8974</f>
        <v>14639.608715806846</v>
      </c>
      <c r="Z23" s="581">
        <f>'45-S 2020CEEIOT(RMB)'!Z23/6.8974</f>
        <v>148346.63824600889</v>
      </c>
      <c r="AA23" s="581">
        <f>'45-S 2020CEEIOT(RMB)'!AA23/6.8974</f>
        <v>15577.212452445101</v>
      </c>
      <c r="AB23" s="581">
        <f>'45-S 2020CEEIOT(RMB)'!AB23/6.8974</f>
        <v>29594.001348122922</v>
      </c>
      <c r="AC23" s="581">
        <f>'45-S 2020CEEIOT(RMB)'!AC23/6.8974</f>
        <v>4662.991317291172</v>
      </c>
      <c r="AD23" s="581">
        <f>'45-S 2020CEEIOT(RMB)'!AD23/6.8974</f>
        <v>97391.510718105172</v>
      </c>
      <c r="AE23" s="581">
        <f>'45-S 2020CEEIOT(RMB)'!AE23/6.8974</f>
        <v>276688.86989781383</v>
      </c>
      <c r="AF23" s="581">
        <f>'45-S 2020CEEIOT(RMB)'!AF23/6.8974</f>
        <v>6780.1811228887882</v>
      </c>
      <c r="AG23" s="581">
        <f>'45-S 2020CEEIOT(RMB)'!AG23/6.8974</f>
        <v>26639.444552058958</v>
      </c>
      <c r="AH23" s="581">
        <f>'45-S 2020CEEIOT(RMB)'!AH23/6.8974</f>
        <v>638291.57887484028</v>
      </c>
      <c r="AI23" s="581">
        <f>'45-S 2020CEEIOT(RMB)'!AI23/6.8974</f>
        <v>115405.96074943192</v>
      </c>
      <c r="AJ23" s="581">
        <f>'45-S 2020CEEIOT(RMB)'!AJ23/6.8974</f>
        <v>81474.517519189598</v>
      </c>
      <c r="AK23" s="581">
        <f>'45-S 2020CEEIOT(RMB)'!AK23/6.8974</f>
        <v>117895.95392884694</v>
      </c>
      <c r="AL23" s="581">
        <f>'45-S 2020CEEIOT(RMB)'!AL23/6.8974</f>
        <v>139141.09901991542</v>
      </c>
      <c r="AM23" s="581">
        <f>'45-S 2020CEEIOT(RMB)'!AM23/6.8974</f>
        <v>107830.84295915758</v>
      </c>
      <c r="AN23" s="581">
        <f>'45-S 2020CEEIOT(RMB)'!AN23/6.8974</f>
        <v>22072.790737116808</v>
      </c>
      <c r="AO23" s="581">
        <f>'45-S 2020CEEIOT(RMB)'!AO23/6.8974</f>
        <v>360668.29076122225</v>
      </c>
      <c r="AP23" s="581">
        <f>'45-S 2020CEEIOT(RMB)'!AP23/6.8974</f>
        <v>691.82814126517019</v>
      </c>
      <c r="AQ23" s="581">
        <f>'45-S 2020CEEIOT(RMB)'!AQ23/6.8974</f>
        <v>19257.118945669969</v>
      </c>
      <c r="AR23" s="581">
        <f>'45-S 2020CEEIOT(RMB)'!AR23/6.8974</f>
        <v>268.51388526271683</v>
      </c>
      <c r="AS23" s="581">
        <f>'45-S 2020CEEIOT(RMB)'!AS23/6.8974</f>
        <v>248.66385889542221</v>
      </c>
      <c r="AT23" s="581">
        <f>'45-S 2020CEEIOT(RMB)'!AT23/6.8974</f>
        <v>7512518.8664784087</v>
      </c>
      <c r="AU23" s="581">
        <f>'45-S 2020CEEIOT(RMB)'!AU23/6.8974</f>
        <v>35380.056097117696</v>
      </c>
      <c r="AV23" s="581">
        <f>'45-S 2020CEEIOT(RMB)'!AV23/6.8974</f>
        <v>119906.95574765926</v>
      </c>
      <c r="AW23" s="603">
        <f>'45-S 2020CEEIOT(RMB)'!AW23/6.8974</f>
        <v>23332722.93363243</v>
      </c>
      <c r="AX23" s="581">
        <f>'45-S 2020CEEIOT(RMB)'!AX23/6.8974</f>
        <v>100746.66686412398</v>
      </c>
      <c r="AY23" s="581">
        <f>'45-S 2020CEEIOT(RMB)'!AY23/6.8974</f>
        <v>319739.45658410434</v>
      </c>
      <c r="AZ23" s="584">
        <f>'45-S 2020CEEIOT(RMB)'!AZ23/6.8974</f>
        <v>420486.12344822835</v>
      </c>
      <c r="BA23" s="581">
        <f>'45-S 2020CEEIOT(RMB)'!BA23/6.8974</f>
        <v>0</v>
      </c>
      <c r="BB23" s="584">
        <f>'45-S 2020CEEIOT(RMB)'!BB23/6.8974</f>
        <v>420486.12344822835</v>
      </c>
      <c r="BC23" s="581">
        <f>'45-S 2020CEEIOT(RMB)'!BC23/6.8974</f>
        <v>0</v>
      </c>
      <c r="BD23" s="581">
        <f>'45-S 2020CEEIOT(RMB)'!BD23/6.8974</f>
        <v>63476.799569803712</v>
      </c>
      <c r="BE23" s="584">
        <f>'45-S 2020CEEIOT(RMB)'!BE23/6.8974</f>
        <v>63476.799569803712</v>
      </c>
      <c r="BF23" s="581">
        <f>'45-S 2020CEEIOT(RMB)'!BF23/6.8974</f>
        <v>1103586.7527707915</v>
      </c>
      <c r="BG23" s="604">
        <f>'45-S 2020CEEIOT(RMB)'!BG23/6.8974</f>
        <v>1587549.6757888237</v>
      </c>
      <c r="BH23" s="605">
        <f>'45-S 2020CEEIOT(RMB)'!BH23/6.8974</f>
        <v>1195610.3944900888</v>
      </c>
      <c r="BI23" s="604">
        <f>'45-S 2020CEEIOT(RMB)'!BI23/6.8974</f>
        <v>23724662.214931153</v>
      </c>
    </row>
    <row r="24" spans="1:61" ht="15">
      <c r="A24" s="850"/>
      <c r="B24" s="31" t="s">
        <v>188</v>
      </c>
      <c r="C24" s="363">
        <v>18</v>
      </c>
      <c r="D24" s="581">
        <f>'45-S 2020CEEIOT(RMB)'!D24/6.8974</f>
        <v>8164.9473262705069</v>
      </c>
      <c r="E24" s="581">
        <f>'45-S 2020CEEIOT(RMB)'!E24/6.8974</f>
        <v>1938.5369515038446</v>
      </c>
      <c r="F24" s="581">
        <f>'45-S 2020CEEIOT(RMB)'!F24/6.8974</f>
        <v>171.49326350339348</v>
      </c>
      <c r="G24" s="581">
        <f>'45-S 2020CEEIOT(RMB)'!G24/6.8974</f>
        <v>25155.071287282426</v>
      </c>
      <c r="H24" s="581">
        <f>'45-S 2020CEEIOT(RMB)'!H24/6.8974</f>
        <v>1445.8487755666954</v>
      </c>
      <c r="I24" s="581">
        <f>'45-S 2020CEEIOT(RMB)'!I24/6.8974</f>
        <v>22573.567986829596</v>
      </c>
      <c r="J24" s="581">
        <f>'45-S 2020CEEIOT(RMB)'!J24/6.8974</f>
        <v>640.64359634609298</v>
      </c>
      <c r="K24" s="581">
        <f>'45-S 2020CEEIOT(RMB)'!K24/6.8974</f>
        <v>613.6573211327443</v>
      </c>
      <c r="L24" s="581">
        <f>'45-S 2020CEEIOT(RMB)'!L24/6.8974</f>
        <v>690.60445343511219</v>
      </c>
      <c r="M24" s="581">
        <f>'45-S 2020CEEIOT(RMB)'!M24/6.8974</f>
        <v>4870.0502358093581</v>
      </c>
      <c r="N24" s="581">
        <f>'45-S 2020CEEIOT(RMB)'!N24/6.8974</f>
        <v>10898.716403734568</v>
      </c>
      <c r="O24" s="581">
        <f>'45-S 2020CEEIOT(RMB)'!O24/6.8974</f>
        <v>5679.6982532196671</v>
      </c>
      <c r="P24" s="581">
        <f>'45-S 2020CEEIOT(RMB)'!P24/6.8974</f>
        <v>1594.9775949739389</v>
      </c>
      <c r="Q24" s="581">
        <f>'45-S 2020CEEIOT(RMB)'!Q24/6.8974</f>
        <v>8805.0090911050629</v>
      </c>
      <c r="R24" s="581">
        <f>'45-S 2020CEEIOT(RMB)'!R24/6.8974</f>
        <v>6290.0515760084572</v>
      </c>
      <c r="S24" s="581">
        <f>'45-S 2020CEEIOT(RMB)'!S24/6.8974</f>
        <v>1812.3579244062432</v>
      </c>
      <c r="T24" s="581">
        <f>'45-S 2020CEEIOT(RMB)'!T24/6.8974</f>
        <v>53059.166229457842</v>
      </c>
      <c r="U24" s="581">
        <f>'45-S 2020CEEIOT(RMB)'!U24/6.8974</f>
        <v>139422.93182218782</v>
      </c>
      <c r="V24" s="581">
        <f>'45-S 2020CEEIOT(RMB)'!V24/6.8974</f>
        <v>46.086570980147997</v>
      </c>
      <c r="W24" s="581">
        <f>'45-S 2020CEEIOT(RMB)'!W24/6.8974</f>
        <v>1411.1664437732777</v>
      </c>
      <c r="X24" s="581">
        <f>'45-S 2020CEEIOT(RMB)'!X24/6.8974</f>
        <v>5454.8240801437205</v>
      </c>
      <c r="Y24" s="581">
        <f>'45-S 2020CEEIOT(RMB)'!Y24/6.8974</f>
        <v>12427.141474457652</v>
      </c>
      <c r="Z24" s="581">
        <f>'45-S 2020CEEIOT(RMB)'!Z24/6.8974</f>
        <v>10652.813396404947</v>
      </c>
      <c r="AA24" s="581">
        <f>'45-S 2020CEEIOT(RMB)'!AA24/6.8974</f>
        <v>1051.6713539431721</v>
      </c>
      <c r="AB24" s="581">
        <f>'45-S 2020CEEIOT(RMB)'!AB24/6.8974</f>
        <v>214.98404088697009</v>
      </c>
      <c r="AC24" s="581">
        <f>'45-S 2020CEEIOT(RMB)'!AC24/6.8974</f>
        <v>15.033921624574736</v>
      </c>
      <c r="AD24" s="581">
        <f>'45-S 2020CEEIOT(RMB)'!AD24/6.8974</f>
        <v>644.47849733014652</v>
      </c>
      <c r="AE24" s="581">
        <f>'45-S 2020CEEIOT(RMB)'!AE24/6.8974</f>
        <v>7074.1731087049438</v>
      </c>
      <c r="AF24" s="581">
        <f>'45-S 2020CEEIOT(RMB)'!AF24/6.8974</f>
        <v>333.84092444387005</v>
      </c>
      <c r="AG24" s="581">
        <f>'45-S 2020CEEIOT(RMB)'!AG24/6.8974</f>
        <v>220.27996257084362</v>
      </c>
      <c r="AH24" s="581">
        <f>'45-S 2020CEEIOT(RMB)'!AH24/6.8974</f>
        <v>56532.243998007812</v>
      </c>
      <c r="AI24" s="581">
        <f>'45-S 2020CEEIOT(RMB)'!AI24/6.8974</f>
        <v>19647.426092965357</v>
      </c>
      <c r="AJ24" s="581">
        <f>'45-S 2020CEEIOT(RMB)'!AJ24/6.8974</f>
        <v>10901.858198320753</v>
      </c>
      <c r="AK24" s="581">
        <f>'45-S 2020CEEIOT(RMB)'!AK24/6.8974</f>
        <v>836002.02338183101</v>
      </c>
      <c r="AL24" s="581">
        <f>'45-S 2020CEEIOT(RMB)'!AL24/6.8974</f>
        <v>31611.480129241641</v>
      </c>
      <c r="AM24" s="581">
        <f>'45-S 2020CEEIOT(RMB)'!AM24/6.8974</f>
        <v>13868.1656517459</v>
      </c>
      <c r="AN24" s="581">
        <f>'45-S 2020CEEIOT(RMB)'!AN24/6.8974</f>
        <v>4059.2684364006923</v>
      </c>
      <c r="AO24" s="581">
        <f>'45-S 2020CEEIOT(RMB)'!AO24/6.8974</f>
        <v>14945.12585101363</v>
      </c>
      <c r="AP24" s="581">
        <f>'45-S 2020CEEIOT(RMB)'!AP24/6.8974</f>
        <v>246.73713290458755</v>
      </c>
      <c r="AQ24" s="581">
        <f>'45-S 2020CEEIOT(RMB)'!AQ24/6.8974</f>
        <v>9988.3649194873597</v>
      </c>
      <c r="AR24" s="581">
        <f>'45-S 2020CEEIOT(RMB)'!AR24/6.8974</f>
        <v>313.13424812713276</v>
      </c>
      <c r="AS24" s="581">
        <f>'45-S 2020CEEIOT(RMB)'!AS24/6.8974</f>
        <v>232.17072548089666</v>
      </c>
      <c r="AT24" s="581">
        <f>'45-S 2020CEEIOT(RMB)'!AT24/6.8974</f>
        <v>787218.59780775313</v>
      </c>
      <c r="AU24" s="581">
        <f>'45-S 2020CEEIOT(RMB)'!AU24/6.8974</f>
        <v>44760.600388118655</v>
      </c>
      <c r="AV24" s="581">
        <f>'45-S 2020CEEIOT(RMB)'!AV24/6.8974</f>
        <v>1247139.7303553396</v>
      </c>
      <c r="AW24" s="603">
        <f>'45-S 2020CEEIOT(RMB)'!AW24/6.8974</f>
        <v>3410840.751184775</v>
      </c>
      <c r="AX24" s="581">
        <f>'45-S 2020CEEIOT(RMB)'!AX24/6.8974</f>
        <v>625252.69757352397</v>
      </c>
      <c r="AY24" s="581">
        <f>'45-S 2020CEEIOT(RMB)'!AY24/6.8974</f>
        <v>2238664.7388289818</v>
      </c>
      <c r="AZ24" s="584">
        <f>'45-S 2020CEEIOT(RMB)'!AZ24/6.8974</f>
        <v>2863917.4364025057</v>
      </c>
      <c r="BA24" s="581">
        <f>'45-S 2020CEEIOT(RMB)'!BA24/6.8974</f>
        <v>0</v>
      </c>
      <c r="BB24" s="584">
        <f>'45-S 2020CEEIOT(RMB)'!BB24/6.8974</f>
        <v>2863917.4364025057</v>
      </c>
      <c r="BC24" s="581">
        <f>'45-S 2020CEEIOT(RMB)'!BC24/6.8974</f>
        <v>3131004.3299333607</v>
      </c>
      <c r="BD24" s="581">
        <f>'45-S 2020CEEIOT(RMB)'!BD24/6.8974</f>
        <v>179232.50137069618</v>
      </c>
      <c r="BE24" s="584">
        <f>'45-S 2020CEEIOT(RMB)'!BE24/6.8974</f>
        <v>3310236.831304057</v>
      </c>
      <c r="BF24" s="581">
        <f>'45-S 2020CEEIOT(RMB)'!BF24/6.8974</f>
        <v>5386583.0067363298</v>
      </c>
      <c r="BG24" s="604">
        <f>'45-S 2020CEEIOT(RMB)'!BG24/6.8974</f>
        <v>11560737.274442891</v>
      </c>
      <c r="BH24" s="605">
        <f>'45-S 2020CEEIOT(RMB)'!BH24/6.8974</f>
        <v>216062.21557108522</v>
      </c>
      <c r="BI24" s="604">
        <f>'45-S 2020CEEIOT(RMB)'!BI24/6.8974</f>
        <v>14755515.810056575</v>
      </c>
    </row>
    <row r="25" spans="1:61" ht="15">
      <c r="A25" s="850"/>
      <c r="B25" s="31" t="s">
        <v>189</v>
      </c>
      <c r="C25" s="363">
        <v>19</v>
      </c>
      <c r="D25" s="581">
        <f>'45-S 2020CEEIOT(RMB)'!D25/6.8974</f>
        <v>8665.2957237762876</v>
      </c>
      <c r="E25" s="581">
        <f>'45-S 2020CEEIOT(RMB)'!E25/6.8974</f>
        <v>1364.4628001489227</v>
      </c>
      <c r="F25" s="581">
        <f>'45-S 2020CEEIOT(RMB)'!F25/6.8974</f>
        <v>11.792771851399518</v>
      </c>
      <c r="G25" s="581">
        <f>'45-S 2020CEEIOT(RMB)'!G25/6.8974</f>
        <v>4078.1763186656967</v>
      </c>
      <c r="H25" s="581">
        <f>'45-S 2020CEEIOT(RMB)'!H25/6.8974</f>
        <v>851.06925264519009</v>
      </c>
      <c r="I25" s="581">
        <f>'45-S 2020CEEIOT(RMB)'!I25/6.8974</f>
        <v>454.86147329228811</v>
      </c>
      <c r="J25" s="581">
        <f>'45-S 2020CEEIOT(RMB)'!J25/6.8974</f>
        <v>1064.0650546744389</v>
      </c>
      <c r="K25" s="581">
        <f>'45-S 2020CEEIOT(RMB)'!K25/6.8974</f>
        <v>1958.7248219388098</v>
      </c>
      <c r="L25" s="581">
        <f>'45-S 2020CEEIOT(RMB)'!L25/6.8974</f>
        <v>26696.270998687451</v>
      </c>
      <c r="M25" s="581">
        <f>'45-S 2020CEEIOT(RMB)'!M25/6.8974</f>
        <v>326479.5789332547</v>
      </c>
      <c r="N25" s="581">
        <f>'45-S 2020CEEIOT(RMB)'!N25/6.8974</f>
        <v>358907.9799359031</v>
      </c>
      <c r="O25" s="581">
        <f>'45-S 2020CEEIOT(RMB)'!O25/6.8974</f>
        <v>438389.0174242463</v>
      </c>
      <c r="P25" s="581">
        <f>'45-S 2020CEEIOT(RMB)'!P25/6.8974</f>
        <v>415217.61391222384</v>
      </c>
      <c r="Q25" s="581">
        <f>'45-S 2020CEEIOT(RMB)'!Q25/6.8974</f>
        <v>173722.10678262208</v>
      </c>
      <c r="R25" s="581">
        <f>'45-S 2020CEEIOT(RMB)'!R25/6.8974</f>
        <v>87664.930633813099</v>
      </c>
      <c r="S25" s="581">
        <f>'45-S 2020CEEIOT(RMB)'!S25/6.8974</f>
        <v>136531.77375176144</v>
      </c>
      <c r="T25" s="581">
        <f>'45-S 2020CEEIOT(RMB)'!T25/6.8974</f>
        <v>157128.61231558269</v>
      </c>
      <c r="U25" s="581">
        <f>'45-S 2020CEEIOT(RMB)'!U25/6.8974</f>
        <v>130544.43914643323</v>
      </c>
      <c r="V25" s="581">
        <f>'45-S 2020CEEIOT(RMB)'!V25/6.8974</f>
        <v>6735377.0981865022</v>
      </c>
      <c r="W25" s="581">
        <f>'45-S 2020CEEIOT(RMB)'!W25/6.8974</f>
        <v>4653651.8736965088</v>
      </c>
      <c r="X25" s="581">
        <f>'45-S 2020CEEIOT(RMB)'!X25/6.8974</f>
        <v>1111420.5024516794</v>
      </c>
      <c r="Y25" s="581">
        <f>'45-S 2020CEEIOT(RMB)'!Y25/6.8974</f>
        <v>17413.83646465253</v>
      </c>
      <c r="Z25" s="581">
        <f>'45-S 2020CEEIOT(RMB)'!Z25/6.8974</f>
        <v>368344.09868585702</v>
      </c>
      <c r="AA25" s="581">
        <f>'45-S 2020CEEIOT(RMB)'!AA25/6.8974</f>
        <v>324836.93030756566</v>
      </c>
      <c r="AB25" s="581">
        <f>'45-S 2020CEEIOT(RMB)'!AB25/6.8974</f>
        <v>73883.729511948346</v>
      </c>
      <c r="AC25" s="581">
        <f>'45-S 2020CEEIOT(RMB)'!AC25/6.8974</f>
        <v>55665.841295988655</v>
      </c>
      <c r="AD25" s="581">
        <f>'45-S 2020CEEIOT(RMB)'!AD25/6.8974</f>
        <v>177698.38273798497</v>
      </c>
      <c r="AE25" s="581">
        <f>'45-S 2020CEEIOT(RMB)'!AE25/6.8974</f>
        <v>1232941.3662942681</v>
      </c>
      <c r="AF25" s="581">
        <f>'45-S 2020CEEIOT(RMB)'!AF25/6.8974</f>
        <v>9704.647492394919</v>
      </c>
      <c r="AG25" s="581">
        <f>'45-S 2020CEEIOT(RMB)'!AG25/6.8974</f>
        <v>45524.794073951547</v>
      </c>
      <c r="AH25" s="581">
        <f>'45-S 2020CEEIOT(RMB)'!AH25/6.8974</f>
        <v>182101.29244865046</v>
      </c>
      <c r="AI25" s="581">
        <f>'45-S 2020CEEIOT(RMB)'!AI25/6.8974</f>
        <v>207003.60981373998</v>
      </c>
      <c r="AJ25" s="581">
        <f>'45-S 2020CEEIOT(RMB)'!AJ25/6.8974</f>
        <v>151247.14735523015</v>
      </c>
      <c r="AK25" s="581">
        <f>'45-S 2020CEEIOT(RMB)'!AK25/6.8974</f>
        <v>151107.7163730808</v>
      </c>
      <c r="AL25" s="581">
        <f>'45-S 2020CEEIOT(RMB)'!AL25/6.8974</f>
        <v>668337.20861558465</v>
      </c>
      <c r="AM25" s="581">
        <f>'45-S 2020CEEIOT(RMB)'!AM25/6.8974</f>
        <v>461151.35489059379</v>
      </c>
      <c r="AN25" s="581">
        <f>'45-S 2020CEEIOT(RMB)'!AN25/6.8974</f>
        <v>32925.7513626902</v>
      </c>
      <c r="AO25" s="581">
        <f>'45-S 2020CEEIOT(RMB)'!AO25/6.8974</f>
        <v>187774.56110310147</v>
      </c>
      <c r="AP25" s="581">
        <f>'45-S 2020CEEIOT(RMB)'!AP25/6.8974</f>
        <v>1206.761063828746</v>
      </c>
      <c r="AQ25" s="581">
        <f>'45-S 2020CEEIOT(RMB)'!AQ25/6.8974</f>
        <v>716.91270478046715</v>
      </c>
      <c r="AR25" s="581">
        <f>'45-S 2020CEEIOT(RMB)'!AR25/6.8974</f>
        <v>395.92542786836788</v>
      </c>
      <c r="AS25" s="581">
        <f>'45-S 2020CEEIOT(RMB)'!AS25/6.8974</f>
        <v>447.47705798242055</v>
      </c>
      <c r="AT25" s="581">
        <f>'45-S 2020CEEIOT(RMB)'!AT25/6.8974</f>
        <v>158486.23429789316</v>
      </c>
      <c r="AU25" s="581">
        <f>'45-S 2020CEEIOT(RMB)'!AU25/6.8974</f>
        <v>60704.342313789697</v>
      </c>
      <c r="AV25" s="581">
        <f>'45-S 2020CEEIOT(RMB)'!AV25/6.8974</f>
        <v>8256775.7523739832</v>
      </c>
      <c r="AW25" s="603">
        <f>'45-S 2020CEEIOT(RMB)'!AW25/6.8974</f>
        <v>27596575.920453619</v>
      </c>
      <c r="AX25" s="581">
        <f>'45-S 2020CEEIOT(RMB)'!AX25/6.8974</f>
        <v>47682.13057228869</v>
      </c>
      <c r="AY25" s="581">
        <f>'45-S 2020CEEIOT(RMB)'!AY25/6.8974</f>
        <v>231874.28985726641</v>
      </c>
      <c r="AZ25" s="584">
        <f>'45-S 2020CEEIOT(RMB)'!AZ25/6.8974</f>
        <v>279556.42042955512</v>
      </c>
      <c r="BA25" s="581">
        <f>'45-S 2020CEEIOT(RMB)'!BA25/6.8974</f>
        <v>0</v>
      </c>
      <c r="BB25" s="584">
        <f>'45-S 2020CEEIOT(RMB)'!BB25/6.8974</f>
        <v>279556.42042955512</v>
      </c>
      <c r="BC25" s="581">
        <f>'45-S 2020CEEIOT(RMB)'!BC25/6.8974</f>
        <v>0</v>
      </c>
      <c r="BD25" s="581">
        <f>'45-S 2020CEEIOT(RMB)'!BD25/6.8974</f>
        <v>-696180.34627030767</v>
      </c>
      <c r="BE25" s="584">
        <f>'45-S 2020CEEIOT(RMB)'!BE25/6.8974</f>
        <v>-696180.34627030767</v>
      </c>
      <c r="BF25" s="581">
        <f>'45-S 2020CEEIOT(RMB)'!BF25/6.8974</f>
        <v>1088056.9729167502</v>
      </c>
      <c r="BG25" s="604">
        <f>'45-S 2020CEEIOT(RMB)'!BG25/6.8974</f>
        <v>671433.04707599769</v>
      </c>
      <c r="BH25" s="605">
        <f>'45-S 2020CEEIOT(RMB)'!BH25/6.8974</f>
        <v>2373655.3029543613</v>
      </c>
      <c r="BI25" s="604">
        <f>'45-S 2020CEEIOT(RMB)'!BI25/6.8974</f>
        <v>25894353.664575268</v>
      </c>
    </row>
    <row r="26" spans="1:61" ht="30">
      <c r="A26" s="850"/>
      <c r="B26" s="31" t="s">
        <v>190</v>
      </c>
      <c r="C26" s="363">
        <v>20</v>
      </c>
      <c r="D26" s="581">
        <f>'45-S 2020CEEIOT(RMB)'!D26/6.8974</f>
        <v>342.67316983437138</v>
      </c>
      <c r="E26" s="581">
        <f>'45-S 2020CEEIOT(RMB)'!E26/6.8974</f>
        <v>54.010331829971946</v>
      </c>
      <c r="F26" s="581">
        <f>'45-S 2020CEEIOT(RMB)'!F26/6.8974</f>
        <v>22.20258410462985</v>
      </c>
      <c r="G26" s="581">
        <f>'45-S 2020CEEIOT(RMB)'!G26/6.8974</f>
        <v>231.31788912374765</v>
      </c>
      <c r="H26" s="581">
        <f>'45-S 2020CEEIOT(RMB)'!H26/6.8974</f>
        <v>713.94051487673744</v>
      </c>
      <c r="I26" s="581">
        <f>'45-S 2020CEEIOT(RMB)'!I26/6.8974</f>
        <v>249.04218285143853</v>
      </c>
      <c r="J26" s="581">
        <f>'45-S 2020CEEIOT(RMB)'!J26/6.8974</f>
        <v>188.45493887993274</v>
      </c>
      <c r="K26" s="581">
        <f>'45-S 2020CEEIOT(RMB)'!K26/6.8974</f>
        <v>107.44001127370862</v>
      </c>
      <c r="L26" s="581">
        <f>'45-S 2020CEEIOT(RMB)'!L26/6.8974</f>
        <v>1168.4895880389456</v>
      </c>
      <c r="M26" s="581">
        <f>'45-S 2020CEEIOT(RMB)'!M26/6.8974</f>
        <v>1588.0709717659245</v>
      </c>
      <c r="N26" s="581">
        <f>'45-S 2020CEEIOT(RMB)'!N26/6.8974</f>
        <v>15105.718674231093</v>
      </c>
      <c r="O26" s="581">
        <f>'45-S 2020CEEIOT(RMB)'!O26/6.8974</f>
        <v>145825.57642404831</v>
      </c>
      <c r="P26" s="581">
        <f>'45-S 2020CEEIOT(RMB)'!P26/6.8974</f>
        <v>111176.3260096671</v>
      </c>
      <c r="Q26" s="581">
        <f>'45-S 2020CEEIOT(RMB)'!Q26/6.8974</f>
        <v>13463.653409627175</v>
      </c>
      <c r="R26" s="581">
        <f>'45-S 2020CEEIOT(RMB)'!R26/6.8974</f>
        <v>27991.258854268915</v>
      </c>
      <c r="S26" s="581">
        <f>'45-S 2020CEEIOT(RMB)'!S26/6.8974</f>
        <v>9729.8195606258778</v>
      </c>
      <c r="T26" s="581">
        <f>'45-S 2020CEEIOT(RMB)'!T26/6.8974</f>
        <v>562.52058256080466</v>
      </c>
      <c r="U26" s="581">
        <f>'45-S 2020CEEIOT(RMB)'!U26/6.8974</f>
        <v>13701.558781377167</v>
      </c>
      <c r="V26" s="581">
        <f>'45-S 2020CEEIOT(RMB)'!V26/6.8974</f>
        <v>64298.597227989332</v>
      </c>
      <c r="W26" s="581">
        <f>'45-S 2020CEEIOT(RMB)'!W26/6.8974</f>
        <v>459386.20252326928</v>
      </c>
      <c r="X26" s="581">
        <f>'45-S 2020CEEIOT(RMB)'!X26/6.8974</f>
        <v>11244.736548813387</v>
      </c>
      <c r="Y26" s="581">
        <f>'45-S 2020CEEIOT(RMB)'!Y26/6.8974</f>
        <v>2445.5909198955078</v>
      </c>
      <c r="Z26" s="581">
        <f>'45-S 2020CEEIOT(RMB)'!Z26/6.8974</f>
        <v>54209.758114171476</v>
      </c>
      <c r="AA26" s="581">
        <f>'45-S 2020CEEIOT(RMB)'!AA26/6.8974</f>
        <v>149716.04915758807</v>
      </c>
      <c r="AB26" s="581">
        <f>'45-S 2020CEEIOT(RMB)'!AB26/6.8974</f>
        <v>14447.204122321507</v>
      </c>
      <c r="AC26" s="581">
        <f>'45-S 2020CEEIOT(RMB)'!AC26/6.8974</f>
        <v>147.54340227595793</v>
      </c>
      <c r="AD26" s="581">
        <f>'45-S 2020CEEIOT(RMB)'!AD26/6.8974</f>
        <v>1343.6846441258933</v>
      </c>
      <c r="AE26" s="581">
        <f>'45-S 2020CEEIOT(RMB)'!AE26/6.8974</f>
        <v>26534.952713894683</v>
      </c>
      <c r="AF26" s="581">
        <f>'45-S 2020CEEIOT(RMB)'!AF26/6.8974</f>
        <v>105.75319216365392</v>
      </c>
      <c r="AG26" s="581">
        <f>'45-S 2020CEEIOT(RMB)'!AG26/6.8974</f>
        <v>94.336291611426375</v>
      </c>
      <c r="AH26" s="581">
        <f>'45-S 2020CEEIOT(RMB)'!AH26/6.8974</f>
        <v>568.46821120168556</v>
      </c>
      <c r="AI26" s="581">
        <f>'45-S 2020CEEIOT(RMB)'!AI26/6.8974</f>
        <v>15132.229459569033</v>
      </c>
      <c r="AJ26" s="581">
        <f>'45-S 2020CEEIOT(RMB)'!AJ26/6.8974</f>
        <v>37057.672924904873</v>
      </c>
      <c r="AK26" s="581">
        <f>'45-S 2020CEEIOT(RMB)'!AK26/6.8974</f>
        <v>2674.5804064994613</v>
      </c>
      <c r="AL26" s="581">
        <f>'45-S 2020CEEIOT(RMB)'!AL26/6.8974</f>
        <v>83602.012890928483</v>
      </c>
      <c r="AM26" s="581">
        <f>'45-S 2020CEEIOT(RMB)'!AM26/6.8974</f>
        <v>107130.87304119467</v>
      </c>
      <c r="AN26" s="581">
        <f>'45-S 2020CEEIOT(RMB)'!AN26/6.8974</f>
        <v>18952.434670359147</v>
      </c>
      <c r="AO26" s="581">
        <f>'45-S 2020CEEIOT(RMB)'!AO26/6.8974</f>
        <v>13925.00193410047</v>
      </c>
      <c r="AP26" s="581">
        <f>'45-S 2020CEEIOT(RMB)'!AP26/6.8974</f>
        <v>25.621538026758337</v>
      </c>
      <c r="AQ26" s="581">
        <f>'45-S 2020CEEIOT(RMB)'!AQ26/6.8974</f>
        <v>8406.724001303397</v>
      </c>
      <c r="AR26" s="581">
        <f>'45-S 2020CEEIOT(RMB)'!AR26/6.8974</f>
        <v>50.389697702435498</v>
      </c>
      <c r="AS26" s="581">
        <f>'45-S 2020CEEIOT(RMB)'!AS26/6.8974</f>
        <v>33.299843101126335</v>
      </c>
      <c r="AT26" s="581">
        <f>'45-S 2020CEEIOT(RMB)'!AT26/6.8974</f>
        <v>2524.2670656219575</v>
      </c>
      <c r="AU26" s="581">
        <f>'45-S 2020CEEIOT(RMB)'!AU26/6.8974</f>
        <v>1170.1319652932273</v>
      </c>
      <c r="AV26" s="581">
        <f>'45-S 2020CEEIOT(RMB)'!AV26/6.8974</f>
        <v>12355550.846544199</v>
      </c>
      <c r="AW26" s="603">
        <f>'45-S 2020CEEIOT(RMB)'!AW26/6.8974</f>
        <v>13773001.037531113</v>
      </c>
      <c r="AX26" s="581">
        <f>'45-S 2020CEEIOT(RMB)'!AX26/6.8974</f>
        <v>39077.297707488331</v>
      </c>
      <c r="AY26" s="581">
        <f>'45-S 2020CEEIOT(RMB)'!AY26/6.8974</f>
        <v>168554.834668444</v>
      </c>
      <c r="AZ26" s="584">
        <f>'45-S 2020CEEIOT(RMB)'!AZ26/6.8974</f>
        <v>207632.13237593233</v>
      </c>
      <c r="BA26" s="581">
        <f>'45-S 2020CEEIOT(RMB)'!BA26/6.8974</f>
        <v>0</v>
      </c>
      <c r="BB26" s="584">
        <f>'45-S 2020CEEIOT(RMB)'!BB26/6.8974</f>
        <v>207632.13237593233</v>
      </c>
      <c r="BC26" s="581">
        <f>'45-S 2020CEEIOT(RMB)'!BC26/6.8974</f>
        <v>0</v>
      </c>
      <c r="BD26" s="581">
        <f>'45-S 2020CEEIOT(RMB)'!BD26/6.8974</f>
        <v>-212267.14660805603</v>
      </c>
      <c r="BE26" s="584">
        <f>'45-S 2020CEEIOT(RMB)'!BE26/6.8974</f>
        <v>-212267.14660805603</v>
      </c>
      <c r="BF26" s="581">
        <f>'45-S 2020CEEIOT(RMB)'!BF26/6.8974</f>
        <v>261594.33924505144</v>
      </c>
      <c r="BG26" s="604">
        <f>'45-S 2020CEEIOT(RMB)'!BG26/6.8974</f>
        <v>256959.3250129277</v>
      </c>
      <c r="BH26" s="605">
        <f>'45-S 2020CEEIOT(RMB)'!BH26/6.8974</f>
        <v>141362.38532665168</v>
      </c>
      <c r="BI26" s="604">
        <f>'45-S 2020CEEIOT(RMB)'!BI26/6.8974</f>
        <v>13888597.977217389</v>
      </c>
    </row>
    <row r="27" spans="1:61" ht="30">
      <c r="A27" s="850"/>
      <c r="B27" s="31" t="s">
        <v>413</v>
      </c>
      <c r="C27" s="363">
        <v>21</v>
      </c>
      <c r="D27" s="581">
        <f>'45-S 2020CEEIOT(RMB)'!D27/6.8974</f>
        <v>67278.641713648525</v>
      </c>
      <c r="E27" s="581">
        <f>'45-S 2020CEEIOT(RMB)'!E27/6.8974</f>
        <v>10624.300979228921</v>
      </c>
      <c r="F27" s="581">
        <f>'45-S 2020CEEIOT(RMB)'!F27/6.8974</f>
        <v>243.10028803318073</v>
      </c>
      <c r="G27" s="581">
        <f>'45-S 2020CEEIOT(RMB)'!G27/6.8974</f>
        <v>32761.426063337411</v>
      </c>
      <c r="H27" s="581">
        <f>'45-S 2020CEEIOT(RMB)'!H27/6.8974</f>
        <v>1241.4745046710798</v>
      </c>
      <c r="I27" s="581">
        <f>'45-S 2020CEEIOT(RMB)'!I27/6.8974</f>
        <v>397.2963941389238</v>
      </c>
      <c r="J27" s="581">
        <f>'45-S 2020CEEIOT(RMB)'!J27/6.8974</f>
        <v>7697.2385142345083</v>
      </c>
      <c r="K27" s="581">
        <f>'45-S 2020CEEIOT(RMB)'!K27/6.8974</f>
        <v>6236.3510995046372</v>
      </c>
      <c r="L27" s="581">
        <f>'45-S 2020CEEIOT(RMB)'!L27/6.8974</f>
        <v>1142.5606103814348</v>
      </c>
      <c r="M27" s="581">
        <f>'45-S 2020CEEIOT(RMB)'!M27/6.8974</f>
        <v>18789.596761107357</v>
      </c>
      <c r="N27" s="581">
        <f>'45-S 2020CEEIOT(RMB)'!N27/6.8974</f>
        <v>41044.045478615109</v>
      </c>
      <c r="O27" s="581">
        <f>'45-S 2020CEEIOT(RMB)'!O27/6.8974</f>
        <v>29184.843469325984</v>
      </c>
      <c r="P27" s="581">
        <f>'45-S 2020CEEIOT(RMB)'!P27/6.8974</f>
        <v>2601.8436871653344</v>
      </c>
      <c r="Q27" s="581">
        <f>'45-S 2020CEEIOT(RMB)'!Q27/6.8974</f>
        <v>11956.498529878398</v>
      </c>
      <c r="R27" s="581">
        <f>'45-S 2020CEEIOT(RMB)'!R27/6.8974</f>
        <v>15572.4058050519</v>
      </c>
      <c r="S27" s="581">
        <f>'45-S 2020CEEIOT(RMB)'!S27/6.8974</f>
        <v>18902.696793522351</v>
      </c>
      <c r="T27" s="581">
        <f>'45-S 2020CEEIOT(RMB)'!T27/6.8974</f>
        <v>41212.331897028082</v>
      </c>
      <c r="U27" s="581">
        <f>'45-S 2020CEEIOT(RMB)'!U27/6.8974</f>
        <v>10414.546530934264</v>
      </c>
      <c r="V27" s="581">
        <f>'45-S 2020CEEIOT(RMB)'!V27/6.8974</f>
        <v>35930.875375221309</v>
      </c>
      <c r="W27" s="581">
        <f>'45-S 2020CEEIOT(RMB)'!W27/6.8974</f>
        <v>35338.431115220686</v>
      </c>
      <c r="X27" s="581">
        <f>'45-S 2020CEEIOT(RMB)'!X27/6.8974</f>
        <v>1400700.2064270501</v>
      </c>
      <c r="Y27" s="581">
        <f>'45-S 2020CEEIOT(RMB)'!Y27/6.8974</f>
        <v>31069.806840436006</v>
      </c>
      <c r="Z27" s="581">
        <f>'45-S 2020CEEIOT(RMB)'!Z27/6.8974</f>
        <v>30652.170853832711</v>
      </c>
      <c r="AA27" s="581">
        <f>'45-S 2020CEEIOT(RMB)'!AA27/6.8974</f>
        <v>96111.339499465961</v>
      </c>
      <c r="AB27" s="581">
        <f>'45-S 2020CEEIOT(RMB)'!AB27/6.8974</f>
        <v>441.78361481336162</v>
      </c>
      <c r="AC27" s="581">
        <f>'45-S 2020CEEIOT(RMB)'!AC27/6.8974</f>
        <v>2945.767990988802</v>
      </c>
      <c r="AD27" s="581">
        <f>'45-S 2020CEEIOT(RMB)'!AD27/6.8974</f>
        <v>11590.284174050706</v>
      </c>
      <c r="AE27" s="581">
        <f>'45-S 2020CEEIOT(RMB)'!AE27/6.8974</f>
        <v>19821.556575076611</v>
      </c>
      <c r="AF27" s="581">
        <f>'45-S 2020CEEIOT(RMB)'!AF27/6.8974</f>
        <v>1616.8555905451519</v>
      </c>
      <c r="AG27" s="581">
        <f>'45-S 2020CEEIOT(RMB)'!AG27/6.8974</f>
        <v>1546.6535767151522</v>
      </c>
      <c r="AH27" s="581">
        <f>'45-S 2020CEEIOT(RMB)'!AH27/6.8974</f>
        <v>55425.15072651831</v>
      </c>
      <c r="AI27" s="581">
        <f>'45-S 2020CEEIOT(RMB)'!AI27/6.8974</f>
        <v>43947.068887094552</v>
      </c>
      <c r="AJ27" s="581">
        <f>'45-S 2020CEEIOT(RMB)'!AJ27/6.8974</f>
        <v>65362.768313550288</v>
      </c>
      <c r="AK27" s="581">
        <f>'45-S 2020CEEIOT(RMB)'!AK27/6.8974</f>
        <v>108966.2086921798</v>
      </c>
      <c r="AL27" s="581">
        <f>'45-S 2020CEEIOT(RMB)'!AL27/6.8974</f>
        <v>32775.456716889938</v>
      </c>
      <c r="AM27" s="581">
        <f>'45-S 2020CEEIOT(RMB)'!AM27/6.8974</f>
        <v>124741.37833786289</v>
      </c>
      <c r="AN27" s="581">
        <f>'45-S 2020CEEIOT(RMB)'!AN27/6.8974</f>
        <v>7940.9076964124515</v>
      </c>
      <c r="AO27" s="581">
        <f>'45-S 2020CEEIOT(RMB)'!AO27/6.8974</f>
        <v>21367.856303196688</v>
      </c>
      <c r="AP27" s="581">
        <f>'45-S 2020CEEIOT(RMB)'!AP27/6.8974</f>
        <v>0</v>
      </c>
      <c r="AQ27" s="581">
        <f>'45-S 2020CEEIOT(RMB)'!AQ27/6.8974</f>
        <v>52663.253832939168</v>
      </c>
      <c r="AR27" s="581">
        <f>'45-S 2020CEEIOT(RMB)'!AR27/6.8974</f>
        <v>655.02474498518473</v>
      </c>
      <c r="AS27" s="581">
        <f>'45-S 2020CEEIOT(RMB)'!AS27/6.8974</f>
        <v>1010.38054017805</v>
      </c>
      <c r="AT27" s="581">
        <f>'45-S 2020CEEIOT(RMB)'!AT27/6.8974</f>
        <v>407665.83741237834</v>
      </c>
      <c r="AU27" s="581">
        <f>'45-S 2020CEEIOT(RMB)'!AU27/6.8974</f>
        <v>31721.976469874928</v>
      </c>
      <c r="AV27" s="581">
        <f>'45-S 2020CEEIOT(RMB)'!AV27/6.8974</f>
        <v>4982290.9494066713</v>
      </c>
      <c r="AW27" s="603">
        <f>'45-S 2020CEEIOT(RMB)'!AW27/6.8974</f>
        <v>7921601.1488339566</v>
      </c>
      <c r="AX27" s="581">
        <f>'45-S 2020CEEIOT(RMB)'!AX27/6.8974</f>
        <v>380779.30117899383</v>
      </c>
      <c r="AY27" s="581">
        <f>'45-S 2020CEEIOT(RMB)'!AY27/6.8974</f>
        <v>1624583.8286529346</v>
      </c>
      <c r="AZ27" s="584">
        <f>'45-S 2020CEEIOT(RMB)'!AZ27/6.8974</f>
        <v>2005363.1298319283</v>
      </c>
      <c r="BA27" s="581">
        <f>'45-S 2020CEEIOT(RMB)'!BA27/6.8974</f>
        <v>0</v>
      </c>
      <c r="BB27" s="584">
        <f>'45-S 2020CEEIOT(RMB)'!BB27/6.8974</f>
        <v>2005363.1298319283</v>
      </c>
      <c r="BC27" s="581">
        <f>'45-S 2020CEEIOT(RMB)'!BC27/6.8974</f>
        <v>150638.53967116983</v>
      </c>
      <c r="BD27" s="581">
        <f>'45-S 2020CEEIOT(RMB)'!BD27/6.8974</f>
        <v>-507792.84951427113</v>
      </c>
      <c r="BE27" s="584">
        <f>'45-S 2020CEEIOT(RMB)'!BE27/6.8974</f>
        <v>-357154.30984310131</v>
      </c>
      <c r="BF27" s="581">
        <f>'45-S 2020CEEIOT(RMB)'!BF27/6.8974</f>
        <v>6027073.0573031195</v>
      </c>
      <c r="BG27" s="604">
        <f>'45-S 2020CEEIOT(RMB)'!BG27/6.8974</f>
        <v>7675281.8772919467</v>
      </c>
      <c r="BH27" s="605">
        <f>'45-S 2020CEEIOT(RMB)'!BH27/6.8974</f>
        <v>712083.39974998706</v>
      </c>
      <c r="BI27" s="604">
        <f>'45-S 2020CEEIOT(RMB)'!BI27/6.8974</f>
        <v>14884799.626375914</v>
      </c>
    </row>
    <row r="28" spans="1:61" ht="30">
      <c r="A28" s="850"/>
      <c r="B28" s="31" t="s">
        <v>72</v>
      </c>
      <c r="C28" s="363">
        <v>22</v>
      </c>
      <c r="D28" s="581">
        <f>'45-S 2020CEEIOT(RMB)'!D28/6.8974</f>
        <v>314548.98655683518</v>
      </c>
      <c r="E28" s="581">
        <f>'45-S 2020CEEIOT(RMB)'!E28/6.8974</f>
        <v>33476.008275358079</v>
      </c>
      <c r="F28" s="581">
        <f>'45-S 2020CEEIOT(RMB)'!F28/6.8974</f>
        <v>66537.158482159561</v>
      </c>
      <c r="G28" s="581">
        <f>'45-S 2020CEEIOT(RMB)'!G28/6.8974</f>
        <v>111180.79346124124</v>
      </c>
      <c r="H28" s="581">
        <f>'45-S 2020CEEIOT(RMB)'!H28/6.8974</f>
        <v>101540.0800879903</v>
      </c>
      <c r="I28" s="581">
        <f>'45-S 2020CEEIOT(RMB)'!I28/6.8974</f>
        <v>57409.486649699124</v>
      </c>
      <c r="J28" s="581">
        <f>'45-S 2020CEEIOT(RMB)'!J28/6.8974</f>
        <v>262496.79392174247</v>
      </c>
      <c r="K28" s="581">
        <f>'45-S 2020CEEIOT(RMB)'!K28/6.8974</f>
        <v>266307.20090789936</v>
      </c>
      <c r="L28" s="581">
        <f>'45-S 2020CEEIOT(RMB)'!L28/6.8974</f>
        <v>714545.39261027682</v>
      </c>
      <c r="M28" s="581">
        <f>'45-S 2020CEEIOT(RMB)'!M28/6.8974</f>
        <v>78242.136980387804</v>
      </c>
      <c r="N28" s="581">
        <f>'45-S 2020CEEIOT(RMB)'!N28/6.8974</f>
        <v>36733.932803066054</v>
      </c>
      <c r="O28" s="581">
        <f>'45-S 2020CEEIOT(RMB)'!O28/6.8974</f>
        <v>29231.071778537917</v>
      </c>
      <c r="P28" s="581">
        <f>'45-S 2020CEEIOT(RMB)'!P28/6.8974</f>
        <v>2957.101329729483</v>
      </c>
      <c r="Q28" s="581">
        <f>'45-S 2020CEEIOT(RMB)'!Q28/6.8974</f>
        <v>76440.894630196708</v>
      </c>
      <c r="R28" s="581">
        <f>'45-S 2020CEEIOT(RMB)'!R28/6.8974</f>
        <v>59721.556653557585</v>
      </c>
      <c r="S28" s="581">
        <f>'45-S 2020CEEIOT(RMB)'!S28/6.8974</f>
        <v>26262.565324046442</v>
      </c>
      <c r="T28" s="581">
        <f>'45-S 2020CEEIOT(RMB)'!T28/6.8974</f>
        <v>97316.447800553622</v>
      </c>
      <c r="U28" s="581">
        <f>'45-S 2020CEEIOT(RMB)'!U28/6.8974</f>
        <v>48295.849068766263</v>
      </c>
      <c r="V28" s="581">
        <f>'45-S 2020CEEIOT(RMB)'!V28/6.8974</f>
        <v>48054.042258987043</v>
      </c>
      <c r="W28" s="581">
        <f>'45-S 2020CEEIOT(RMB)'!W28/6.8974</f>
        <v>17264.546366846316</v>
      </c>
      <c r="X28" s="581">
        <f>'45-S 2020CEEIOT(RMB)'!X28/6.8974</f>
        <v>25841.475491872712</v>
      </c>
      <c r="Y28" s="581">
        <f>'45-S 2020CEEIOT(RMB)'!Y28/6.8974</f>
        <v>3289366.4224335589</v>
      </c>
      <c r="Z28" s="581">
        <f>'45-S 2020CEEIOT(RMB)'!Z28/6.8974</f>
        <v>8754344.3210113272</v>
      </c>
      <c r="AA28" s="581">
        <f>'45-S 2020CEEIOT(RMB)'!AA28/6.8974</f>
        <v>68765.775228123224</v>
      </c>
      <c r="AB28" s="581">
        <f>'45-S 2020CEEIOT(RMB)'!AB28/6.8974</f>
        <v>502361.80228017777</v>
      </c>
      <c r="AC28" s="581">
        <f>'45-S 2020CEEIOT(RMB)'!AC28/6.8974</f>
        <v>27536.858316976868</v>
      </c>
      <c r="AD28" s="581">
        <f>'45-S 2020CEEIOT(RMB)'!AD28/6.8974</f>
        <v>290043.57248965313</v>
      </c>
      <c r="AE28" s="581">
        <f>'45-S 2020CEEIOT(RMB)'!AE28/6.8974</f>
        <v>2897846.1256958335</v>
      </c>
      <c r="AF28" s="581">
        <f>'45-S 2020CEEIOT(RMB)'!AF28/6.8974</f>
        <v>6110149.7135134656</v>
      </c>
      <c r="AG28" s="581">
        <f>'45-S 2020CEEIOT(RMB)'!AG28/6.8974</f>
        <v>1046925.6889501532</v>
      </c>
      <c r="AH28" s="581">
        <f>'45-S 2020CEEIOT(RMB)'!AH28/6.8974</f>
        <v>446296.1058277979</v>
      </c>
      <c r="AI28" s="581">
        <f>'45-S 2020CEEIOT(RMB)'!AI28/6.8974</f>
        <v>295081.74541785626</v>
      </c>
      <c r="AJ28" s="581">
        <f>'45-S 2020CEEIOT(RMB)'!AJ28/6.8974</f>
        <v>150067.44473204663</v>
      </c>
      <c r="AK28" s="581">
        <f>'45-S 2020CEEIOT(RMB)'!AK28/6.8974</f>
        <v>224915.59639241759</v>
      </c>
      <c r="AL28" s="581">
        <f>'45-S 2020CEEIOT(RMB)'!AL28/6.8974</f>
        <v>162603.28674301028</v>
      </c>
      <c r="AM28" s="581">
        <f>'45-S 2020CEEIOT(RMB)'!AM28/6.8974</f>
        <v>112436.43679582897</v>
      </c>
      <c r="AN28" s="581">
        <f>'45-S 2020CEEIOT(RMB)'!AN28/6.8974</f>
        <v>41079.570256188272</v>
      </c>
      <c r="AO28" s="581">
        <f>'45-S 2020CEEIOT(RMB)'!AO28/6.8974</f>
        <v>123148.32057634514</v>
      </c>
      <c r="AP28" s="581">
        <f>'45-S 2020CEEIOT(RMB)'!AP28/6.8974</f>
        <v>30821.551293064069</v>
      </c>
      <c r="AQ28" s="581">
        <f>'45-S 2020CEEIOT(RMB)'!AQ28/6.8974</f>
        <v>1494836.5309072374</v>
      </c>
      <c r="AR28" s="581">
        <f>'45-S 2020CEEIOT(RMB)'!AR28/6.8974</f>
        <v>272928.13250897109</v>
      </c>
      <c r="AS28" s="581">
        <f>'45-S 2020CEEIOT(RMB)'!AS28/6.8974</f>
        <v>5576.5116595205609</v>
      </c>
      <c r="AT28" s="581">
        <f>'45-S 2020CEEIOT(RMB)'!AT28/6.8974</f>
        <v>5381844.3297841409</v>
      </c>
      <c r="AU28" s="581">
        <f>'45-S 2020CEEIOT(RMB)'!AU28/6.8974</f>
        <v>13645065.633330798</v>
      </c>
      <c r="AV28" s="581">
        <f>'45-S 2020CEEIOT(RMB)'!AV28/6.8974</f>
        <v>8389904.9123956226</v>
      </c>
      <c r="AW28" s="603">
        <f>'45-S 2020CEEIOT(RMB)'!AW28/6.8974</f>
        <v>56238349.90997988</v>
      </c>
      <c r="AX28" s="581">
        <f>'45-S 2020CEEIOT(RMB)'!AX28/6.8974</f>
        <v>833013.62732201489</v>
      </c>
      <c r="AY28" s="581">
        <f>'45-S 2020CEEIOT(RMB)'!AY28/6.8974</f>
        <v>4104964.8622041452</v>
      </c>
      <c r="AZ28" s="584">
        <f>'45-S 2020CEEIOT(RMB)'!AZ28/6.8974</f>
        <v>4937978.4895261591</v>
      </c>
      <c r="BA28" s="581">
        <f>'45-S 2020CEEIOT(RMB)'!BA28/6.8974</f>
        <v>0</v>
      </c>
      <c r="BB28" s="584">
        <f>'45-S 2020CEEIOT(RMB)'!BB28/6.8974</f>
        <v>4937978.4895261591</v>
      </c>
      <c r="BC28" s="581">
        <f>'45-S 2020CEEIOT(RMB)'!BC28/6.8974</f>
        <v>0</v>
      </c>
      <c r="BD28" s="581">
        <f>'45-S 2020CEEIOT(RMB)'!BD28/6.8974</f>
        <v>-863426.68961885374</v>
      </c>
      <c r="BE28" s="584">
        <f>'45-S 2020CEEIOT(RMB)'!BE28/6.8974</f>
        <v>-863426.68961885374</v>
      </c>
      <c r="BF28" s="581">
        <f>'45-S 2020CEEIOT(RMB)'!BF28/6.8974</f>
        <v>2316992.5480872486</v>
      </c>
      <c r="BG28" s="604">
        <f>'45-S 2020CEEIOT(RMB)'!BG28/6.8974</f>
        <v>6391544.3479945539</v>
      </c>
      <c r="BH28" s="605">
        <f>'45-S 2020CEEIOT(RMB)'!BH28/6.8974</f>
        <v>3283867.5704029333</v>
      </c>
      <c r="BI28" s="604">
        <f>'45-S 2020CEEIOT(RMB)'!BI28/6.8974</f>
        <v>59346026.68757157</v>
      </c>
    </row>
    <row r="29" spans="1:61" ht="30">
      <c r="A29" s="850"/>
      <c r="B29" s="31" t="s">
        <v>74</v>
      </c>
      <c r="C29" s="363">
        <v>23</v>
      </c>
      <c r="D29" s="581">
        <f>'45-S 2020CEEIOT(RMB)'!D29/6.8974</f>
        <v>10557756.978351314</v>
      </c>
      <c r="E29" s="581">
        <f>'45-S 2020CEEIOT(RMB)'!E29/6.8974</f>
        <v>389005.98455031181</v>
      </c>
      <c r="F29" s="581">
        <f>'45-S 2020CEEIOT(RMB)'!F29/6.8974</f>
        <v>1956.899760142491</v>
      </c>
      <c r="G29" s="581">
        <f>'45-S 2020CEEIOT(RMB)'!G29/6.8974</f>
        <v>4521.9778595725711</v>
      </c>
      <c r="H29" s="581">
        <f>'45-S 2020CEEIOT(RMB)'!H29/6.8974</f>
        <v>394939.85453751637</v>
      </c>
      <c r="I29" s="581">
        <f>'45-S 2020CEEIOT(RMB)'!I29/6.8974</f>
        <v>572224.39093844604</v>
      </c>
      <c r="J29" s="581">
        <f>'45-S 2020CEEIOT(RMB)'!J29/6.8974</f>
        <v>162474.70913396947</v>
      </c>
      <c r="K29" s="581">
        <f>'45-S 2020CEEIOT(RMB)'!K29/6.8974</f>
        <v>391075.0635439101</v>
      </c>
      <c r="L29" s="581">
        <f>'45-S 2020CEEIOT(RMB)'!L29/6.8974</f>
        <v>1038161.1832116428</v>
      </c>
      <c r="M29" s="581">
        <f>'45-S 2020CEEIOT(RMB)'!M29/6.8974</f>
        <v>78431.696466781374</v>
      </c>
      <c r="N29" s="581">
        <f>'45-S 2020CEEIOT(RMB)'!N29/6.8974</f>
        <v>116540.06533232072</v>
      </c>
      <c r="O29" s="581">
        <f>'45-S 2020CEEIOT(RMB)'!O29/6.8974</f>
        <v>355793.92345447425</v>
      </c>
      <c r="P29" s="581">
        <f>'45-S 2020CEEIOT(RMB)'!P29/6.8974</f>
        <v>83493.165273213599</v>
      </c>
      <c r="Q29" s="581">
        <f>'45-S 2020CEEIOT(RMB)'!Q29/6.8974</f>
        <v>902550.62397148926</v>
      </c>
      <c r="R29" s="581">
        <f>'45-S 2020CEEIOT(RMB)'!R29/6.8974</f>
        <v>173142.58569873741</v>
      </c>
      <c r="S29" s="581">
        <f>'45-S 2020CEEIOT(RMB)'!S29/6.8974</f>
        <v>1097767.4269784312</v>
      </c>
      <c r="T29" s="581">
        <f>'45-S 2020CEEIOT(RMB)'!T29/6.8974</f>
        <v>1869504.5513620418</v>
      </c>
      <c r="U29" s="581">
        <f>'45-S 2020CEEIOT(RMB)'!U29/6.8974</f>
        <v>459470.61738334544</v>
      </c>
      <c r="V29" s="581">
        <f>'45-S 2020CEEIOT(RMB)'!V29/6.8974</f>
        <v>2367669.9985782434</v>
      </c>
      <c r="W29" s="581">
        <f>'45-S 2020CEEIOT(RMB)'!W29/6.8974</f>
        <v>905449.42175919726</v>
      </c>
      <c r="X29" s="581">
        <f>'45-S 2020CEEIOT(RMB)'!X29/6.8974</f>
        <v>1241504.9243952851</v>
      </c>
      <c r="Y29" s="581">
        <f>'45-S 2020CEEIOT(RMB)'!Y29/6.8974</f>
        <v>2126999.3559536911</v>
      </c>
      <c r="Z29" s="581">
        <f>'45-S 2020CEEIOT(RMB)'!Z29/6.8974</f>
        <v>36927691.578718469</v>
      </c>
      <c r="AA29" s="581">
        <f>'45-S 2020CEEIOT(RMB)'!AA29/6.8974</f>
        <v>1626829.056196528</v>
      </c>
      <c r="AB29" s="581">
        <f>'45-S 2020CEEIOT(RMB)'!AB29/6.8974</f>
        <v>2654620.6914095259</v>
      </c>
      <c r="AC29" s="581">
        <f>'45-S 2020CEEIOT(RMB)'!AC29/6.8974</f>
        <v>2637208.6676357668</v>
      </c>
      <c r="AD29" s="581">
        <f>'45-S 2020CEEIOT(RMB)'!AD29/6.8974</f>
        <v>12738350.911012039</v>
      </c>
      <c r="AE29" s="581">
        <f>'45-S 2020CEEIOT(RMB)'!AE29/6.8974</f>
        <v>4535042.5240388494</v>
      </c>
      <c r="AF29" s="581">
        <f>'45-S 2020CEEIOT(RMB)'!AF29/6.8974</f>
        <v>545315.47962436767</v>
      </c>
      <c r="AG29" s="581">
        <f>'45-S 2020CEEIOT(RMB)'!AG29/6.8974</f>
        <v>1352889.8360140591</v>
      </c>
      <c r="AH29" s="581">
        <f>'45-S 2020CEEIOT(RMB)'!AH29/6.8974</f>
        <v>1537089.7722055158</v>
      </c>
      <c r="AI29" s="581">
        <f>'45-S 2020CEEIOT(RMB)'!AI29/6.8974</f>
        <v>674610.60230615607</v>
      </c>
      <c r="AJ29" s="581">
        <f>'45-S 2020CEEIOT(RMB)'!AJ29/6.8974</f>
        <v>317315.80898541032</v>
      </c>
      <c r="AK29" s="581">
        <f>'45-S 2020CEEIOT(RMB)'!AK29/6.8974</f>
        <v>1306853.4892756492</v>
      </c>
      <c r="AL29" s="581">
        <f>'45-S 2020CEEIOT(RMB)'!AL29/6.8974</f>
        <v>3792865.7029187223</v>
      </c>
      <c r="AM29" s="581">
        <f>'45-S 2020CEEIOT(RMB)'!AM29/6.8974</f>
        <v>2091525.3425651635</v>
      </c>
      <c r="AN29" s="581">
        <f>'45-S 2020CEEIOT(RMB)'!AN29/6.8974</f>
        <v>148242.53937610908</v>
      </c>
      <c r="AO29" s="581">
        <f>'45-S 2020CEEIOT(RMB)'!AO29/6.8974</f>
        <v>665064.45179936674</v>
      </c>
      <c r="AP29" s="581">
        <f>'45-S 2020CEEIOT(RMB)'!AP29/6.8974</f>
        <v>35668.795403790493</v>
      </c>
      <c r="AQ29" s="581">
        <f>'45-S 2020CEEIOT(RMB)'!AQ29/6.8974</f>
        <v>31244.2439614209</v>
      </c>
      <c r="AR29" s="581">
        <f>'45-S 2020CEEIOT(RMB)'!AR29/6.8974</f>
        <v>4518.8930794296457</v>
      </c>
      <c r="AS29" s="581">
        <f>'45-S 2020CEEIOT(RMB)'!AS29/6.8974</f>
        <v>357137.12213237386</v>
      </c>
      <c r="AT29" s="581">
        <f>'45-S 2020CEEIOT(RMB)'!AT29/6.8974</f>
        <v>10828050.648358813</v>
      </c>
      <c r="AU29" s="581">
        <f>'45-S 2020CEEIOT(RMB)'!AU29/6.8974</f>
        <v>124907.836514219</v>
      </c>
      <c r="AV29" s="581">
        <f>'45-S 2020CEEIOT(RMB)'!AV29/6.8974</f>
        <v>10971876.705037743</v>
      </c>
      <c r="AW29" s="603">
        <f>'45-S 2020CEEIOT(RMB)'!AW29/6.8974</f>
        <v>121195356.09706356</v>
      </c>
      <c r="AX29" s="581">
        <f>'45-S 2020CEEIOT(RMB)'!AX29/6.8974</f>
        <v>401965.971489068</v>
      </c>
      <c r="AY29" s="581">
        <f>'45-S 2020CEEIOT(RMB)'!AY29/6.8974</f>
        <v>2866329.4553758036</v>
      </c>
      <c r="AZ29" s="584">
        <f>'45-S 2020CEEIOT(RMB)'!AZ29/6.8974</f>
        <v>3268295.4268648713</v>
      </c>
      <c r="BA29" s="581">
        <f>'45-S 2020CEEIOT(RMB)'!BA29/6.8974</f>
        <v>0</v>
      </c>
      <c r="BB29" s="584">
        <f>'45-S 2020CEEIOT(RMB)'!BB29/6.8974</f>
        <v>3268295.4268648713</v>
      </c>
      <c r="BC29" s="581">
        <f>'45-S 2020CEEIOT(RMB)'!BC29/6.8974</f>
        <v>0</v>
      </c>
      <c r="BD29" s="581">
        <f>'45-S 2020CEEIOT(RMB)'!BD29/6.8974</f>
        <v>-2501892.8684123517</v>
      </c>
      <c r="BE29" s="584">
        <f>'45-S 2020CEEIOT(RMB)'!BE29/6.8974</f>
        <v>-2501892.8684123517</v>
      </c>
      <c r="BF29" s="581">
        <f>'45-S 2020CEEIOT(RMB)'!BF29/6.8974</f>
        <v>9044625.2868589722</v>
      </c>
      <c r="BG29" s="604">
        <f>'45-S 2020CEEIOT(RMB)'!BG29/6.8974</f>
        <v>9811027.8453114908</v>
      </c>
      <c r="BH29" s="605">
        <f>'45-S 2020CEEIOT(RMB)'!BH29/6.8974</f>
        <v>17642577.006261129</v>
      </c>
      <c r="BI29" s="604">
        <f>'45-S 2020CEEIOT(RMB)'!BI29/6.8974</f>
        <v>113363806.93611395</v>
      </c>
    </row>
    <row r="30" spans="1:61" ht="15">
      <c r="A30" s="850"/>
      <c r="B30" s="31" t="s">
        <v>191</v>
      </c>
      <c r="C30" s="363">
        <v>24</v>
      </c>
      <c r="D30" s="581">
        <f>'45-S 2020CEEIOT(RMB)'!D30/6.8974</f>
        <v>441.64418921687189</v>
      </c>
      <c r="E30" s="581">
        <f>'45-S 2020CEEIOT(RMB)'!E30/6.8974</f>
        <v>5575.8674008378784</v>
      </c>
      <c r="F30" s="581">
        <f>'45-S 2020CEEIOT(RMB)'!F30/6.8974</f>
        <v>570945.64421845798</v>
      </c>
      <c r="G30" s="581">
        <f>'45-S 2020CEEIOT(RMB)'!G30/6.8974</f>
        <v>48345.503451369143</v>
      </c>
      <c r="H30" s="581">
        <f>'45-S 2020CEEIOT(RMB)'!H30/6.8974</f>
        <v>6075.4956766243076</v>
      </c>
      <c r="I30" s="581">
        <f>'45-S 2020CEEIOT(RMB)'!I30/6.8974</f>
        <v>2727.1680422566651</v>
      </c>
      <c r="J30" s="581">
        <f>'45-S 2020CEEIOT(RMB)'!J30/6.8974</f>
        <v>587.98767154406721</v>
      </c>
      <c r="K30" s="581">
        <f>'45-S 2020CEEIOT(RMB)'!K30/6.8974</f>
        <v>266.53359341787325</v>
      </c>
      <c r="L30" s="581">
        <f>'45-S 2020CEEIOT(RMB)'!L30/6.8974</f>
        <v>128.80843073257125</v>
      </c>
      <c r="M30" s="581">
        <f>'45-S 2020CEEIOT(RMB)'!M30/6.8974</f>
        <v>46723.12660838406</v>
      </c>
      <c r="N30" s="581">
        <f>'45-S 2020CEEIOT(RMB)'!N30/6.8974</f>
        <v>57867.85649297847</v>
      </c>
      <c r="O30" s="581">
        <f>'45-S 2020CEEIOT(RMB)'!O30/6.8974</f>
        <v>12977.609689086878</v>
      </c>
      <c r="P30" s="581">
        <f>'45-S 2020CEEIOT(RMB)'!P30/6.8974</f>
        <v>160.16620410071604</v>
      </c>
      <c r="Q30" s="581">
        <f>'45-S 2020CEEIOT(RMB)'!Q30/6.8974</f>
        <v>1441.1107580679798</v>
      </c>
      <c r="R30" s="581">
        <f>'45-S 2020CEEIOT(RMB)'!R30/6.8974</f>
        <v>646.48365044446291</v>
      </c>
      <c r="S30" s="581">
        <f>'45-S 2020CEEIOT(RMB)'!S30/6.8974</f>
        <v>10692.194340557751</v>
      </c>
      <c r="T30" s="581">
        <f>'45-S 2020CEEIOT(RMB)'!T30/6.8974</f>
        <v>48.901960549070139</v>
      </c>
      <c r="U30" s="581">
        <f>'45-S 2020CEEIOT(RMB)'!U30/6.8974</f>
        <v>351.76005565238211</v>
      </c>
      <c r="V30" s="581">
        <f>'45-S 2020CEEIOT(RMB)'!V30/6.8974</f>
        <v>93041.055662308892</v>
      </c>
      <c r="W30" s="581">
        <f>'45-S 2020CEEIOT(RMB)'!W30/6.8974</f>
        <v>1465.7775878697462</v>
      </c>
      <c r="X30" s="581">
        <f>'45-S 2020CEEIOT(RMB)'!X30/6.8974</f>
        <v>96.056183523536689</v>
      </c>
      <c r="Y30" s="581">
        <f>'45-S 2020CEEIOT(RMB)'!Y30/6.8974</f>
        <v>2171.3509166069844</v>
      </c>
      <c r="Z30" s="581">
        <f>'45-S 2020CEEIOT(RMB)'!Z30/6.8974</f>
        <v>170703.82339601647</v>
      </c>
      <c r="AA30" s="581">
        <f>'45-S 2020CEEIOT(RMB)'!AA30/6.8974</f>
        <v>8976165.2450451124</v>
      </c>
      <c r="AB30" s="581">
        <f>'45-S 2020CEEIOT(RMB)'!AB30/6.8974</f>
        <v>2821.1215696659792</v>
      </c>
      <c r="AC30" s="581">
        <f>'45-S 2020CEEIOT(RMB)'!AC30/6.8974</f>
        <v>9883.1547516497521</v>
      </c>
      <c r="AD30" s="581">
        <f>'45-S 2020CEEIOT(RMB)'!AD30/6.8974</f>
        <v>1892.3952599194979</v>
      </c>
      <c r="AE30" s="581">
        <f>'45-S 2020CEEIOT(RMB)'!AE30/6.8974</f>
        <v>82537.592735130354</v>
      </c>
      <c r="AF30" s="581">
        <f>'45-S 2020CEEIOT(RMB)'!AF30/6.8974</f>
        <v>15192.569712675651</v>
      </c>
      <c r="AG30" s="581">
        <f>'45-S 2020CEEIOT(RMB)'!AG30/6.8974</f>
        <v>2045.5000702712596</v>
      </c>
      <c r="AH30" s="581">
        <f>'45-S 2020CEEIOT(RMB)'!AH30/6.8974</f>
        <v>25229.545332032762</v>
      </c>
      <c r="AI30" s="581">
        <f>'45-S 2020CEEIOT(RMB)'!AI30/6.8974</f>
        <v>1132.592132017747</v>
      </c>
      <c r="AJ30" s="581">
        <f>'45-S 2020CEEIOT(RMB)'!AJ30/6.8974</f>
        <v>61543.114025096045</v>
      </c>
      <c r="AK30" s="581">
        <f>'45-S 2020CEEIOT(RMB)'!AK30/6.8974</f>
        <v>3055.3522666345093</v>
      </c>
      <c r="AL30" s="581">
        <f>'45-S 2020CEEIOT(RMB)'!AL30/6.8974</f>
        <v>18021.411350811581</v>
      </c>
      <c r="AM30" s="581">
        <f>'45-S 2020CEEIOT(RMB)'!AM30/6.8974</f>
        <v>71072.126049817831</v>
      </c>
      <c r="AN30" s="581">
        <f>'45-S 2020CEEIOT(RMB)'!AN30/6.8974</f>
        <v>1599.012748849462</v>
      </c>
      <c r="AO30" s="581">
        <f>'45-S 2020CEEIOT(RMB)'!AO30/6.8974</f>
        <v>18319.313554541317</v>
      </c>
      <c r="AP30" s="581">
        <f>'45-S 2020CEEIOT(RMB)'!AP30/6.8974</f>
        <v>0.69912738117582185</v>
      </c>
      <c r="AQ30" s="581">
        <f>'45-S 2020CEEIOT(RMB)'!AQ30/6.8974</f>
        <v>2403.8866988511013</v>
      </c>
      <c r="AR30" s="581">
        <f>'45-S 2020CEEIOT(RMB)'!AR30/6.8974</f>
        <v>54.428035009975204</v>
      </c>
      <c r="AS30" s="581">
        <f>'45-S 2020CEEIOT(RMB)'!AS30/6.8974</f>
        <v>2402.842097794894</v>
      </c>
      <c r="AT30" s="581">
        <f>'45-S 2020CEEIOT(RMB)'!AT30/6.8974</f>
        <v>324526.14894219738</v>
      </c>
      <c r="AU30" s="581">
        <f>'45-S 2020CEEIOT(RMB)'!AU30/6.8974</f>
        <v>13558.581395649966</v>
      </c>
      <c r="AV30" s="581">
        <f>'45-S 2020CEEIOT(RMB)'!AV30/6.8974</f>
        <v>24801180.957524259</v>
      </c>
      <c r="AW30" s="603">
        <f>'45-S 2020CEEIOT(RMB)'!AW30/6.8974</f>
        <v>35468119.516605981</v>
      </c>
      <c r="AX30" s="581">
        <f>'45-S 2020CEEIOT(RMB)'!AX30/6.8974</f>
        <v>2358388.7487635752</v>
      </c>
      <c r="AY30" s="581">
        <f>'45-S 2020CEEIOT(RMB)'!AY30/6.8974</f>
        <v>6900564.5188083714</v>
      </c>
      <c r="AZ30" s="584">
        <f>'45-S 2020CEEIOT(RMB)'!AZ30/6.8974</f>
        <v>9258953.2675719466</v>
      </c>
      <c r="BA30" s="581">
        <f>'45-S 2020CEEIOT(RMB)'!BA30/6.8974</f>
        <v>0</v>
      </c>
      <c r="BB30" s="584">
        <f>'45-S 2020CEEIOT(RMB)'!BB30/6.8974</f>
        <v>9258953.2675719466</v>
      </c>
      <c r="BC30" s="581">
        <f>'45-S 2020CEEIOT(RMB)'!BC30/6.8974</f>
        <v>0</v>
      </c>
      <c r="BD30" s="581">
        <f>'45-S 2020CEEIOT(RMB)'!BD30/6.8974</f>
        <v>-48746.15957059613</v>
      </c>
      <c r="BE30" s="584">
        <f>'45-S 2020CEEIOT(RMB)'!BE30/6.8974</f>
        <v>-48746.15957059613</v>
      </c>
      <c r="BF30" s="581">
        <f>'45-S 2020CEEIOT(RMB)'!BF30/6.8974</f>
        <v>3324601.7970031286</v>
      </c>
      <c r="BG30" s="604">
        <f>'45-S 2020CEEIOT(RMB)'!BG30/6.8974</f>
        <v>12534808.905004477</v>
      </c>
      <c r="BH30" s="605">
        <f>'45-S 2020CEEIOT(RMB)'!BH30/6.8974</f>
        <v>4500139.4281852888</v>
      </c>
      <c r="BI30" s="604">
        <f>'45-S 2020CEEIOT(RMB)'!BI30/6.8974</f>
        <v>43502788.993425108</v>
      </c>
    </row>
    <row r="31" spans="1:61" ht="15">
      <c r="A31" s="850"/>
      <c r="B31" s="31" t="s">
        <v>192</v>
      </c>
      <c r="C31" s="363">
        <v>25</v>
      </c>
      <c r="D31" s="581">
        <f>'45-S 2020CEEIOT(RMB)'!D31/6.8974</f>
        <v>0</v>
      </c>
      <c r="E31" s="581">
        <f>'45-S 2020CEEIOT(RMB)'!E31/6.8974</f>
        <v>0</v>
      </c>
      <c r="F31" s="581">
        <f>'45-S 2020CEEIOT(RMB)'!F31/6.8974</f>
        <v>0</v>
      </c>
      <c r="G31" s="581">
        <f>'45-S 2020CEEIOT(RMB)'!G31/6.8974</f>
        <v>0</v>
      </c>
      <c r="H31" s="581">
        <f>'45-S 2020CEEIOT(RMB)'!H31/6.8974</f>
        <v>0</v>
      </c>
      <c r="I31" s="581">
        <f>'45-S 2020CEEIOT(RMB)'!I31/6.8974</f>
        <v>0</v>
      </c>
      <c r="J31" s="581">
        <f>'45-S 2020CEEIOT(RMB)'!J31/6.8974</f>
        <v>0</v>
      </c>
      <c r="K31" s="581">
        <f>'45-S 2020CEEIOT(RMB)'!K31/6.8974</f>
        <v>0</v>
      </c>
      <c r="L31" s="581">
        <f>'45-S 2020CEEIOT(RMB)'!L31/6.8974</f>
        <v>0</v>
      </c>
      <c r="M31" s="581">
        <f>'45-S 2020CEEIOT(RMB)'!M31/6.8974</f>
        <v>8.3680637878787489E-2</v>
      </c>
      <c r="N31" s="581">
        <f>'45-S 2020CEEIOT(RMB)'!N31/6.8974</f>
        <v>7.0046983319157333E-2</v>
      </c>
      <c r="O31" s="581">
        <f>'45-S 2020CEEIOT(RMB)'!O31/6.8974</f>
        <v>5.2647502113414991E-2</v>
      </c>
      <c r="P31" s="581">
        <f>'45-S 2020CEEIOT(RMB)'!P31/6.8974</f>
        <v>101195.9987267808</v>
      </c>
      <c r="Q31" s="581">
        <f>'45-S 2020CEEIOT(RMB)'!Q31/6.8974</f>
        <v>4915822.9642076725</v>
      </c>
      <c r="R31" s="581">
        <f>'45-S 2020CEEIOT(RMB)'!R31/6.8974</f>
        <v>809582.53306154523</v>
      </c>
      <c r="S31" s="581">
        <f>'45-S 2020CEEIOT(RMB)'!S31/6.8974</f>
        <v>16229.890453729417</v>
      </c>
      <c r="T31" s="581">
        <f>'45-S 2020CEEIOT(RMB)'!T31/6.8974</f>
        <v>3474.8095432594487</v>
      </c>
      <c r="U31" s="581">
        <f>'45-S 2020CEEIOT(RMB)'!U31/6.8974</f>
        <v>19610.14944771149</v>
      </c>
      <c r="V31" s="581">
        <f>'45-S 2020CEEIOT(RMB)'!V31/6.8974</f>
        <v>12904.427146958922</v>
      </c>
      <c r="W31" s="581">
        <f>'45-S 2020CEEIOT(RMB)'!W31/6.8974</f>
        <v>11273.546116577641</v>
      </c>
      <c r="X31" s="581">
        <f>'45-S 2020CEEIOT(RMB)'!X31/6.8974</f>
        <v>216512.03465436815</v>
      </c>
      <c r="Y31" s="581">
        <f>'45-S 2020CEEIOT(RMB)'!Y31/6.8974</f>
        <v>0</v>
      </c>
      <c r="Z31" s="581">
        <f>'45-S 2020CEEIOT(RMB)'!Z31/6.8974</f>
        <v>112993.17524771768</v>
      </c>
      <c r="AA31" s="581">
        <f>'45-S 2020CEEIOT(RMB)'!AA31/6.8974</f>
        <v>103738.84709261748</v>
      </c>
      <c r="AB31" s="581">
        <f>'45-S 2020CEEIOT(RMB)'!AB31/6.8974</f>
        <v>2779402.9468601528</v>
      </c>
      <c r="AC31" s="581">
        <f>'45-S 2020CEEIOT(RMB)'!AC31/6.8974</f>
        <v>493061.99992156075</v>
      </c>
      <c r="AD31" s="581">
        <f>'45-S 2020CEEIOT(RMB)'!AD31/6.8974</f>
        <v>118823.8781979386</v>
      </c>
      <c r="AE31" s="581">
        <f>'45-S 2020CEEIOT(RMB)'!AE31/6.8974</f>
        <v>0</v>
      </c>
      <c r="AF31" s="581">
        <f>'45-S 2020CEEIOT(RMB)'!AF31/6.8974</f>
        <v>0</v>
      </c>
      <c r="AG31" s="581">
        <f>'45-S 2020CEEIOT(RMB)'!AG31/6.8974</f>
        <v>1437.8583262755346</v>
      </c>
      <c r="AH31" s="581">
        <f>'45-S 2020CEEIOT(RMB)'!AH31/6.8974</f>
        <v>5715.3124827699021</v>
      </c>
      <c r="AI31" s="581">
        <f>'45-S 2020CEEIOT(RMB)'!AI31/6.8974</f>
        <v>0</v>
      </c>
      <c r="AJ31" s="581">
        <f>'45-S 2020CEEIOT(RMB)'!AJ31/6.8974</f>
        <v>7927.2622910921937</v>
      </c>
      <c r="AK31" s="581">
        <f>'45-S 2020CEEIOT(RMB)'!AK31/6.8974</f>
        <v>10824.32804021598</v>
      </c>
      <c r="AL31" s="581">
        <f>'45-S 2020CEEIOT(RMB)'!AL31/6.8974</f>
        <v>46080.187198789237</v>
      </c>
      <c r="AM31" s="581">
        <f>'45-S 2020CEEIOT(RMB)'!AM31/6.8974</f>
        <v>34.758986028875562</v>
      </c>
      <c r="AN31" s="581">
        <f>'45-S 2020CEEIOT(RMB)'!AN31/6.8974</f>
        <v>428.22629568941022</v>
      </c>
      <c r="AO31" s="581">
        <f>'45-S 2020CEEIOT(RMB)'!AO31/6.8974</f>
        <v>374009.74574707035</v>
      </c>
      <c r="AP31" s="581">
        <f>'45-S 2020CEEIOT(RMB)'!AP31/6.8974</f>
        <v>9.1476632895902341</v>
      </c>
      <c r="AQ31" s="581">
        <f>'45-S 2020CEEIOT(RMB)'!AQ31/6.8974</f>
        <v>860.4138132672573</v>
      </c>
      <c r="AR31" s="581">
        <f>'45-S 2020CEEIOT(RMB)'!AR31/6.8974</f>
        <v>18.057915746093144</v>
      </c>
      <c r="AS31" s="581">
        <f>'45-S 2020CEEIOT(RMB)'!AS31/6.8974</f>
        <v>2.2784650611854484</v>
      </c>
      <c r="AT31" s="581">
        <f>'45-S 2020CEEIOT(RMB)'!AT31/6.8974</f>
        <v>71443.371990848769</v>
      </c>
      <c r="AU31" s="581">
        <f>'45-S 2020CEEIOT(RMB)'!AU31/6.8974</f>
        <v>0</v>
      </c>
      <c r="AV31" s="581">
        <f>'45-S 2020CEEIOT(RMB)'!AV31/6.8974</f>
        <v>44253.18480506722</v>
      </c>
      <c r="AW31" s="603">
        <f>'45-S 2020CEEIOT(RMB)'!AW31/6.8974</f>
        <v>10277671.541074928</v>
      </c>
      <c r="AX31" s="581">
        <f>'45-S 2020CEEIOT(RMB)'!AX31/6.8974</f>
        <v>71.637813729246986</v>
      </c>
      <c r="AY31" s="581">
        <f>'45-S 2020CEEIOT(RMB)'!AY31/6.8974</f>
        <v>155.98449636594756</v>
      </c>
      <c r="AZ31" s="584">
        <f>'45-S 2020CEEIOT(RMB)'!AZ31/6.8974</f>
        <v>227.62231009519456</v>
      </c>
      <c r="BA31" s="581">
        <f>'45-S 2020CEEIOT(RMB)'!BA31/6.8974</f>
        <v>0</v>
      </c>
      <c r="BB31" s="584">
        <f>'45-S 2020CEEIOT(RMB)'!BB31/6.8974</f>
        <v>227.62231009519456</v>
      </c>
      <c r="BC31" s="581">
        <f>'45-S 2020CEEIOT(RMB)'!BC31/6.8974</f>
        <v>0</v>
      </c>
      <c r="BD31" s="581">
        <f>'45-S 2020CEEIOT(RMB)'!BD31/6.8974</f>
        <v>-21912.109990566722</v>
      </c>
      <c r="BE31" s="584">
        <f>'45-S 2020CEEIOT(RMB)'!BE31/6.8974</f>
        <v>-21912.109990566722</v>
      </c>
      <c r="BF31" s="581">
        <f>'45-S 2020CEEIOT(RMB)'!BF31/6.8974</f>
        <v>554336.29576996539</v>
      </c>
      <c r="BG31" s="604">
        <f>'45-S 2020CEEIOT(RMB)'!BG31/6.8974</f>
        <v>532651.80808949377</v>
      </c>
      <c r="BH31" s="605">
        <f>'45-S 2020CEEIOT(RMB)'!BH31/6.8974</f>
        <v>200373.08299521997</v>
      </c>
      <c r="BI31" s="604">
        <f>'45-S 2020CEEIOT(RMB)'!BI31/6.8974</f>
        <v>10609950.266169198</v>
      </c>
    </row>
    <row r="32" spans="1:61" ht="15">
      <c r="A32" s="850"/>
      <c r="B32" s="31" t="s">
        <v>251</v>
      </c>
      <c r="C32" s="363">
        <v>26</v>
      </c>
      <c r="D32" s="581">
        <f>'45-S 2020CEEIOT(RMB)'!D32/6.8974</f>
        <v>1650.3085891037226</v>
      </c>
      <c r="E32" s="581">
        <f>'45-S 2020CEEIOT(RMB)'!E32/6.8974</f>
        <v>221.13075017260698</v>
      </c>
      <c r="F32" s="581">
        <f>'45-S 2020CEEIOT(RMB)'!F32/6.8974</f>
        <v>2036.1851377871826</v>
      </c>
      <c r="G32" s="581">
        <f>'45-S 2020CEEIOT(RMB)'!G32/6.8974</f>
        <v>864.33179281276455</v>
      </c>
      <c r="H32" s="581">
        <f>'45-S 2020CEEIOT(RMB)'!H32/6.8974</f>
        <v>64773.391811531917</v>
      </c>
      <c r="I32" s="581">
        <f>'45-S 2020CEEIOT(RMB)'!I32/6.8974</f>
        <v>5019.264476385285</v>
      </c>
      <c r="J32" s="581">
        <f>'45-S 2020CEEIOT(RMB)'!J32/6.8974</f>
        <v>80957.063830898333</v>
      </c>
      <c r="K32" s="581">
        <f>'45-S 2020CEEIOT(RMB)'!K32/6.8974</f>
        <v>9958.2784042451494</v>
      </c>
      <c r="L32" s="581">
        <f>'45-S 2020CEEIOT(RMB)'!L32/6.8974</f>
        <v>59846.11701443707</v>
      </c>
      <c r="M32" s="581">
        <f>'45-S 2020CEEIOT(RMB)'!M32/6.8974</f>
        <v>18892.939347337535</v>
      </c>
      <c r="N32" s="581">
        <f>'45-S 2020CEEIOT(RMB)'!N32/6.8974</f>
        <v>7198.4075996367301</v>
      </c>
      <c r="O32" s="581">
        <f>'45-S 2020CEEIOT(RMB)'!O32/6.8974</f>
        <v>3045.9351264556972</v>
      </c>
      <c r="P32" s="581">
        <f>'45-S 2020CEEIOT(RMB)'!P32/6.8974</f>
        <v>651.61479726708285</v>
      </c>
      <c r="Q32" s="581">
        <f>'45-S 2020CEEIOT(RMB)'!Q32/6.8974</f>
        <v>70025.121385256018</v>
      </c>
      <c r="R32" s="581">
        <f>'45-S 2020CEEIOT(RMB)'!R32/6.8974</f>
        <v>65705.362717686628</v>
      </c>
      <c r="S32" s="581">
        <f>'45-S 2020CEEIOT(RMB)'!S32/6.8974</f>
        <v>465879.95100856543</v>
      </c>
      <c r="T32" s="581">
        <f>'45-S 2020CEEIOT(RMB)'!T32/6.8974</f>
        <v>44748.769078316604</v>
      </c>
      <c r="U32" s="581">
        <f>'45-S 2020CEEIOT(RMB)'!U32/6.8974</f>
        <v>36134.546348906624</v>
      </c>
      <c r="V32" s="581">
        <f>'45-S 2020CEEIOT(RMB)'!V32/6.8974</f>
        <v>6452.9824039813639</v>
      </c>
      <c r="W32" s="581">
        <f>'45-S 2020CEEIOT(RMB)'!W32/6.8974</f>
        <v>34444.908666899479</v>
      </c>
      <c r="X32" s="581">
        <f>'45-S 2020CEEIOT(RMB)'!X32/6.8974</f>
        <v>200961.90395026511</v>
      </c>
      <c r="Y32" s="581">
        <f>'45-S 2020CEEIOT(RMB)'!Y32/6.8974</f>
        <v>18825.867340489156</v>
      </c>
      <c r="Z32" s="581">
        <f>'45-S 2020CEEIOT(RMB)'!Z32/6.8974</f>
        <v>160966.52722809749</v>
      </c>
      <c r="AA32" s="581">
        <f>'45-S 2020CEEIOT(RMB)'!AA32/6.8974</f>
        <v>39547.508967052803</v>
      </c>
      <c r="AB32" s="581">
        <f>'45-S 2020CEEIOT(RMB)'!AB32/6.8974</f>
        <v>526.57606967737104</v>
      </c>
      <c r="AC32" s="581">
        <f>'45-S 2020CEEIOT(RMB)'!AC32/6.8974</f>
        <v>1502141.0160703822</v>
      </c>
      <c r="AD32" s="581">
        <f>'45-S 2020CEEIOT(RMB)'!AD32/6.8974</f>
        <v>398819.8982380479</v>
      </c>
      <c r="AE32" s="581">
        <f>'45-S 2020CEEIOT(RMB)'!AE32/6.8974</f>
        <v>155043.95477821637</v>
      </c>
      <c r="AF32" s="581">
        <f>'45-S 2020CEEIOT(RMB)'!AF32/6.8974</f>
        <v>19909.615140424594</v>
      </c>
      <c r="AG32" s="581">
        <f>'45-S 2020CEEIOT(RMB)'!AG32/6.8974</f>
        <v>15005.00503217462</v>
      </c>
      <c r="AH32" s="581">
        <f>'45-S 2020CEEIOT(RMB)'!AH32/6.8974</f>
        <v>192785.57506820295</v>
      </c>
      <c r="AI32" s="581">
        <f>'45-S 2020CEEIOT(RMB)'!AI32/6.8974</f>
        <v>476898.80833837664</v>
      </c>
      <c r="AJ32" s="581">
        <f>'45-S 2020CEEIOT(RMB)'!AJ32/6.8974</f>
        <v>495357.41712249332</v>
      </c>
      <c r="AK32" s="581">
        <f>'45-S 2020CEEIOT(RMB)'!AK32/6.8974</f>
        <v>2170203.7652343134</v>
      </c>
      <c r="AL32" s="581">
        <f>'45-S 2020CEEIOT(RMB)'!AL32/6.8974</f>
        <v>554907.00551572384</v>
      </c>
      <c r="AM32" s="581">
        <f>'45-S 2020CEEIOT(RMB)'!AM32/6.8974</f>
        <v>511214.07545880316</v>
      </c>
      <c r="AN32" s="581">
        <f>'45-S 2020CEEIOT(RMB)'!AN32/6.8974</f>
        <v>102599.56396223458</v>
      </c>
      <c r="AO32" s="581">
        <f>'45-S 2020CEEIOT(RMB)'!AO32/6.8974</f>
        <v>125074.5183276942</v>
      </c>
      <c r="AP32" s="581">
        <f>'45-S 2020CEEIOT(RMB)'!AP32/6.8974</f>
        <v>29001.586582299802</v>
      </c>
      <c r="AQ32" s="581">
        <f>'45-S 2020CEEIOT(RMB)'!AQ32/6.8974</f>
        <v>2614.7349243789263</v>
      </c>
      <c r="AR32" s="581">
        <f>'45-S 2020CEEIOT(RMB)'!AR32/6.8974</f>
        <v>1074.4580684250795</v>
      </c>
      <c r="AS32" s="581">
        <f>'45-S 2020CEEIOT(RMB)'!AS32/6.8974</f>
        <v>504.21432910499681</v>
      </c>
      <c r="AT32" s="581">
        <f>'45-S 2020CEEIOT(RMB)'!AT32/6.8974</f>
        <v>806535.73485121946</v>
      </c>
      <c r="AU32" s="581">
        <f>'45-S 2020CEEIOT(RMB)'!AU32/6.8974</f>
        <v>1346564.7756537404</v>
      </c>
      <c r="AV32" s="581">
        <f>'45-S 2020CEEIOT(RMB)'!AV32/6.8974</f>
        <v>716010.81614111038</v>
      </c>
      <c r="AW32" s="603">
        <f>'45-S 2020CEEIOT(RMB)'!AW32/6.8974</f>
        <v>11021601.532680634</v>
      </c>
      <c r="AX32" s="581">
        <f>'45-S 2020CEEIOT(RMB)'!AX32/6.8974</f>
        <v>67091.068073832401</v>
      </c>
      <c r="AY32" s="581">
        <f>'45-S 2020CEEIOT(RMB)'!AY32/6.8974</f>
        <v>160340.26632364796</v>
      </c>
      <c r="AZ32" s="584">
        <f>'45-S 2020CEEIOT(RMB)'!AZ32/6.8974</f>
        <v>227431.33439748036</v>
      </c>
      <c r="BA32" s="581">
        <f>'45-S 2020CEEIOT(RMB)'!BA32/6.8974</f>
        <v>0</v>
      </c>
      <c r="BB32" s="584">
        <f>'45-S 2020CEEIOT(RMB)'!BB32/6.8974</f>
        <v>227431.33439748036</v>
      </c>
      <c r="BC32" s="581">
        <f>'45-S 2020CEEIOT(RMB)'!BC32/6.8974</f>
        <v>0</v>
      </c>
      <c r="BD32" s="581">
        <f>'45-S 2020CEEIOT(RMB)'!BD32/6.8974</f>
        <v>40095.574929297742</v>
      </c>
      <c r="BE32" s="584">
        <f>'45-S 2020CEEIOT(RMB)'!BE32/6.8974</f>
        <v>40095.574929297742</v>
      </c>
      <c r="BF32" s="581">
        <f>'45-S 2020CEEIOT(RMB)'!BF32/6.8974</f>
        <v>1725930.4808106944</v>
      </c>
      <c r="BG32" s="604">
        <f>'45-S 2020CEEIOT(RMB)'!BG32/6.8974</f>
        <v>1993457.3901374724</v>
      </c>
      <c r="BH32" s="605">
        <f>'45-S 2020CEEIOT(RMB)'!BH32/6.8974</f>
        <v>550466.07864187879</v>
      </c>
      <c r="BI32" s="604">
        <f>'45-S 2020CEEIOT(RMB)'!BI32/6.8974</f>
        <v>12464592.844176229</v>
      </c>
    </row>
    <row r="33" spans="1:61" ht="15">
      <c r="A33" s="850"/>
      <c r="B33" s="31" t="s">
        <v>252</v>
      </c>
      <c r="C33" s="363">
        <v>27</v>
      </c>
      <c r="D33" s="581">
        <f>'45-S 2020CEEIOT(RMB)'!D33/6.8974</f>
        <v>1231143.884755472</v>
      </c>
      <c r="E33" s="581">
        <f>'45-S 2020CEEIOT(RMB)'!E33/6.8974</f>
        <v>30.992885464866077</v>
      </c>
      <c r="F33" s="581">
        <f>'45-S 2020CEEIOT(RMB)'!F33/6.8974</f>
        <v>872.83790426981761</v>
      </c>
      <c r="G33" s="581">
        <f>'45-S 2020CEEIOT(RMB)'!G33/6.8974</f>
        <v>95.770328844981336</v>
      </c>
      <c r="H33" s="581">
        <f>'45-S 2020CEEIOT(RMB)'!H33/6.8974</f>
        <v>15661.310179727807</v>
      </c>
      <c r="I33" s="581">
        <f>'45-S 2020CEEIOT(RMB)'!I33/6.8974</f>
        <v>4916.2019968971335</v>
      </c>
      <c r="J33" s="581">
        <f>'45-S 2020CEEIOT(RMB)'!J33/6.8974</f>
        <v>1591.5554709338483</v>
      </c>
      <c r="K33" s="581">
        <f>'45-S 2020CEEIOT(RMB)'!K33/6.8974</f>
        <v>5487.9525561032278</v>
      </c>
      <c r="L33" s="581">
        <f>'45-S 2020CEEIOT(RMB)'!L33/6.8974</f>
        <v>94292.145430483899</v>
      </c>
      <c r="M33" s="581">
        <f>'45-S 2020CEEIOT(RMB)'!M33/6.8974</f>
        <v>516709.08874044556</v>
      </c>
      <c r="N33" s="581">
        <f>'45-S 2020CEEIOT(RMB)'!N33/6.8974</f>
        <v>515875.49337449932</v>
      </c>
      <c r="O33" s="581">
        <f>'45-S 2020CEEIOT(RMB)'!O33/6.8974</f>
        <v>600658.73344300443</v>
      </c>
      <c r="P33" s="581">
        <f>'45-S 2020CEEIOT(RMB)'!P33/6.8974</f>
        <v>53732.787403137976</v>
      </c>
      <c r="Q33" s="581">
        <f>'45-S 2020CEEIOT(RMB)'!Q33/6.8974</f>
        <v>284988.58533198963</v>
      </c>
      <c r="R33" s="581">
        <f>'45-S 2020CEEIOT(RMB)'!R33/6.8974</f>
        <v>91086.0309808413</v>
      </c>
      <c r="S33" s="581">
        <f>'45-S 2020CEEIOT(RMB)'!S33/6.8974</f>
        <v>614250.31630748825</v>
      </c>
      <c r="T33" s="581">
        <f>'45-S 2020CEEIOT(RMB)'!T33/6.8974</f>
        <v>121726.05922744784</v>
      </c>
      <c r="U33" s="581">
        <f>'45-S 2020CEEIOT(RMB)'!U33/6.8974</f>
        <v>364900.46694004675</v>
      </c>
      <c r="V33" s="581">
        <f>'45-S 2020CEEIOT(RMB)'!V33/6.8974</f>
        <v>171737.32534597363</v>
      </c>
      <c r="W33" s="581">
        <f>'45-S 2020CEEIOT(RMB)'!W33/6.8974</f>
        <v>694518.80189185659</v>
      </c>
      <c r="X33" s="581">
        <f>'45-S 2020CEEIOT(RMB)'!X33/6.8974</f>
        <v>894228.1960587058</v>
      </c>
      <c r="Y33" s="581">
        <f>'45-S 2020CEEIOT(RMB)'!Y33/6.8974</f>
        <v>188554.21076641869</v>
      </c>
      <c r="Z33" s="581">
        <f>'45-S 2020CEEIOT(RMB)'!Z33/6.8974</f>
        <v>2162477.0406841617</v>
      </c>
      <c r="AA33" s="581">
        <f>'45-S 2020CEEIOT(RMB)'!AA33/6.8974</f>
        <v>198673.42665224773</v>
      </c>
      <c r="AB33" s="581">
        <f>'45-S 2020CEEIOT(RMB)'!AB33/6.8974</f>
        <v>210285.66098954191</v>
      </c>
      <c r="AC33" s="581">
        <f>'45-S 2020CEEIOT(RMB)'!AC33/6.8974</f>
        <v>211450.94336380227</v>
      </c>
      <c r="AD33" s="581">
        <f>'45-S 2020CEEIOT(RMB)'!AD33/6.8974</f>
        <v>7594297.676087182</v>
      </c>
      <c r="AE33" s="581">
        <f>'45-S 2020CEEIOT(RMB)'!AE33/6.8974</f>
        <v>795608.45694185677</v>
      </c>
      <c r="AF33" s="581">
        <f>'45-S 2020CEEIOT(RMB)'!AF33/6.8974</f>
        <v>9652.4624339869879</v>
      </c>
      <c r="AG33" s="581">
        <f>'45-S 2020CEEIOT(RMB)'!AG33/6.8974</f>
        <v>82109.332326051823</v>
      </c>
      <c r="AH33" s="581">
        <f>'45-S 2020CEEIOT(RMB)'!AH33/6.8974</f>
        <v>574901.54569913249</v>
      </c>
      <c r="AI33" s="581">
        <f>'45-S 2020CEEIOT(RMB)'!AI33/6.8974</f>
        <v>678778.74578263564</v>
      </c>
      <c r="AJ33" s="581">
        <f>'45-S 2020CEEIOT(RMB)'!AJ33/6.8974</f>
        <v>905706.15772263333</v>
      </c>
      <c r="AK33" s="581">
        <f>'45-S 2020CEEIOT(RMB)'!AK33/6.8974</f>
        <v>2025296.6208682894</v>
      </c>
      <c r="AL33" s="581">
        <f>'45-S 2020CEEIOT(RMB)'!AL33/6.8974</f>
        <v>3260744.4507699567</v>
      </c>
      <c r="AM33" s="581">
        <f>'45-S 2020CEEIOT(RMB)'!AM33/6.8974</f>
        <v>2166136.0439964216</v>
      </c>
      <c r="AN33" s="581">
        <f>'45-S 2020CEEIOT(RMB)'!AN33/6.8974</f>
        <v>175767.84877683842</v>
      </c>
      <c r="AO33" s="581">
        <f>'45-S 2020CEEIOT(RMB)'!AO33/6.8974</f>
        <v>407315.42047566647</v>
      </c>
      <c r="AP33" s="581">
        <f>'45-S 2020CEEIOT(RMB)'!AP33/6.8974</f>
        <v>40841.14066796656</v>
      </c>
      <c r="AQ33" s="581">
        <f>'45-S 2020CEEIOT(RMB)'!AQ33/6.8974</f>
        <v>2237.0324475469333</v>
      </c>
      <c r="AR33" s="581">
        <f>'45-S 2020CEEIOT(RMB)'!AR33/6.8974</f>
        <v>6117.5182079075357</v>
      </c>
      <c r="AS33" s="581">
        <f>'45-S 2020CEEIOT(RMB)'!AS33/6.8974</f>
        <v>100837.83137577941</v>
      </c>
      <c r="AT33" s="581">
        <f>'45-S 2020CEEIOT(RMB)'!AT33/6.8974</f>
        <v>4224278.265896162</v>
      </c>
      <c r="AU33" s="581">
        <f>'45-S 2020CEEIOT(RMB)'!AU33/6.8974</f>
        <v>79572.768390642246</v>
      </c>
      <c r="AV33" s="581">
        <f>'45-S 2020CEEIOT(RMB)'!AV33/6.8974</f>
        <v>2037248.3585691389</v>
      </c>
      <c r="AW33" s="603">
        <f>'45-S 2020CEEIOT(RMB)'!AW33/6.8974</f>
        <v>34417393.496445604</v>
      </c>
      <c r="AX33" s="581">
        <f>'45-S 2020CEEIOT(RMB)'!AX33/6.8974</f>
        <v>167579.35512672874</v>
      </c>
      <c r="AY33" s="581">
        <f>'45-S 2020CEEIOT(RMB)'!AY33/6.8974</f>
        <v>535885.7404765496</v>
      </c>
      <c r="AZ33" s="584">
        <f>'45-S 2020CEEIOT(RMB)'!AZ33/6.8974</f>
        <v>703465.09560327837</v>
      </c>
      <c r="BA33" s="581">
        <f>'45-S 2020CEEIOT(RMB)'!BA33/6.8974</f>
        <v>0</v>
      </c>
      <c r="BB33" s="584">
        <f>'45-S 2020CEEIOT(RMB)'!BB33/6.8974</f>
        <v>703465.09560327837</v>
      </c>
      <c r="BC33" s="581">
        <f>'45-S 2020CEEIOT(RMB)'!BC33/6.8974</f>
        <v>0</v>
      </c>
      <c r="BD33" s="581">
        <f>'45-S 2020CEEIOT(RMB)'!BD33/6.8974</f>
        <v>-316407.77017120254</v>
      </c>
      <c r="BE33" s="584">
        <f>'45-S 2020CEEIOT(RMB)'!BE33/6.8974</f>
        <v>-316407.77017120254</v>
      </c>
      <c r="BF33" s="581">
        <f>'45-S 2020CEEIOT(RMB)'!BF33/6.8974</f>
        <v>6555539.1502126586</v>
      </c>
      <c r="BG33" s="604">
        <f>'45-S 2020CEEIOT(RMB)'!BG33/6.8974</f>
        <v>6942596.4756447347</v>
      </c>
      <c r="BH33" s="605">
        <f>'45-S 2020CEEIOT(RMB)'!BH33/6.8974</f>
        <v>1893191.3703017007</v>
      </c>
      <c r="BI33" s="604">
        <f>'45-S 2020CEEIOT(RMB)'!BI33/6.8974</f>
        <v>39466798.601788655</v>
      </c>
    </row>
    <row r="34" spans="1:61" ht="15">
      <c r="A34" s="850"/>
      <c r="B34" s="31" t="s">
        <v>114</v>
      </c>
      <c r="C34" s="363">
        <v>28</v>
      </c>
      <c r="D34" s="581">
        <f>'45-S 2020CEEIOT(RMB)'!D34/6.8974</f>
        <v>2630.3697540493708</v>
      </c>
      <c r="E34" s="581">
        <f>'45-S 2020CEEIOT(RMB)'!E34/6.8974</f>
        <v>2069.1262525814554</v>
      </c>
      <c r="F34" s="581">
        <f>'45-S 2020CEEIOT(RMB)'!F34/6.8974</f>
        <v>2152.3858791228859</v>
      </c>
      <c r="G34" s="581">
        <f>'45-S 2020CEEIOT(RMB)'!G34/6.8974</f>
        <v>50477.971094955872</v>
      </c>
      <c r="H34" s="581">
        <f>'45-S 2020CEEIOT(RMB)'!H34/6.8974</f>
        <v>94428.79792343275</v>
      </c>
      <c r="I34" s="581">
        <f>'45-S 2020CEEIOT(RMB)'!I34/6.8974</f>
        <v>6464.9699596284154</v>
      </c>
      <c r="J34" s="581">
        <f>'45-S 2020CEEIOT(RMB)'!J34/6.8974</f>
        <v>10726.27955289579</v>
      </c>
      <c r="K34" s="581">
        <f>'45-S 2020CEEIOT(RMB)'!K34/6.8974</f>
        <v>37211.321143715417</v>
      </c>
      <c r="L34" s="581">
        <f>'45-S 2020CEEIOT(RMB)'!L34/6.8974</f>
        <v>284322.51043272362</v>
      </c>
      <c r="M34" s="581">
        <f>'45-S 2020CEEIOT(RMB)'!M34/6.8974</f>
        <v>43583.134288739959</v>
      </c>
      <c r="N34" s="581">
        <f>'45-S 2020CEEIOT(RMB)'!N34/6.8974</f>
        <v>103846.23744605872</v>
      </c>
      <c r="O34" s="581">
        <f>'45-S 2020CEEIOT(RMB)'!O34/6.8974</f>
        <v>548412.52482991666</v>
      </c>
      <c r="P34" s="581">
        <f>'45-S 2020CEEIOT(RMB)'!P34/6.8974</f>
        <v>12845.425490487998</v>
      </c>
      <c r="Q34" s="581">
        <f>'45-S 2020CEEIOT(RMB)'!Q34/6.8974</f>
        <v>57558.457664028501</v>
      </c>
      <c r="R34" s="581">
        <f>'45-S 2020CEEIOT(RMB)'!R34/6.8974</f>
        <v>11367.927713271039</v>
      </c>
      <c r="S34" s="581">
        <f>'45-S 2020CEEIOT(RMB)'!S34/6.8974</f>
        <v>13891.048116482578</v>
      </c>
      <c r="T34" s="581">
        <f>'45-S 2020CEEIOT(RMB)'!T34/6.8974</f>
        <v>80704.017954914336</v>
      </c>
      <c r="U34" s="581">
        <f>'45-S 2020CEEIOT(RMB)'!U34/6.8974</f>
        <v>197832.26159415371</v>
      </c>
      <c r="V34" s="581">
        <f>'45-S 2020CEEIOT(RMB)'!V34/6.8974</f>
        <v>22547.14757979336</v>
      </c>
      <c r="W34" s="581">
        <f>'45-S 2020CEEIOT(RMB)'!W34/6.8974</f>
        <v>7216.4481035250574</v>
      </c>
      <c r="X34" s="581">
        <f>'45-S 2020CEEIOT(RMB)'!X34/6.8974</f>
        <v>50822.288095399468</v>
      </c>
      <c r="Y34" s="581">
        <f>'45-S 2020CEEIOT(RMB)'!Y34/6.8974</f>
        <v>395074.55356934416</v>
      </c>
      <c r="Z34" s="581">
        <f>'45-S 2020CEEIOT(RMB)'!Z34/6.8974</f>
        <v>597673.4535446394</v>
      </c>
      <c r="AA34" s="581">
        <f>'45-S 2020CEEIOT(RMB)'!AA34/6.8974</f>
        <v>392374.85852542234</v>
      </c>
      <c r="AB34" s="581">
        <f>'45-S 2020CEEIOT(RMB)'!AB34/6.8974</f>
        <v>9688.3141520980716</v>
      </c>
      <c r="AC34" s="581">
        <f>'45-S 2020CEEIOT(RMB)'!AC34/6.8974</f>
        <v>14997.525624785767</v>
      </c>
      <c r="AD34" s="581">
        <f>'45-S 2020CEEIOT(RMB)'!AD34/6.8974</f>
        <v>218459.9450299739</v>
      </c>
      <c r="AE34" s="581">
        <f>'45-S 2020CEEIOT(RMB)'!AE34/6.8974</f>
        <v>20173345.453255888</v>
      </c>
      <c r="AF34" s="581">
        <f>'45-S 2020CEEIOT(RMB)'!AF34/6.8974</f>
        <v>1368038.0553837034</v>
      </c>
      <c r="AG34" s="581">
        <f>'45-S 2020CEEIOT(RMB)'!AG34/6.8974</f>
        <v>857530.80580282421</v>
      </c>
      <c r="AH34" s="581">
        <f>'45-S 2020CEEIOT(RMB)'!AH34/6.8974</f>
        <v>983553.0512581683</v>
      </c>
      <c r="AI34" s="581">
        <f>'45-S 2020CEEIOT(RMB)'!AI34/6.8974</f>
        <v>416641.68111399282</v>
      </c>
      <c r="AJ34" s="581">
        <f>'45-S 2020CEEIOT(RMB)'!AJ34/6.8974</f>
        <v>589571.57469722745</v>
      </c>
      <c r="AK34" s="581">
        <f>'45-S 2020CEEIOT(RMB)'!AK34/6.8974</f>
        <v>1540365.9468235797</v>
      </c>
      <c r="AL34" s="581">
        <f>'45-S 2020CEEIOT(RMB)'!AL34/6.8974</f>
        <v>2788734.0703007481</v>
      </c>
      <c r="AM34" s="581">
        <f>'45-S 2020CEEIOT(RMB)'!AM34/6.8974</f>
        <v>2323255.4208446788</v>
      </c>
      <c r="AN34" s="581">
        <f>'45-S 2020CEEIOT(RMB)'!AN34/6.8974</f>
        <v>389627.59514087427</v>
      </c>
      <c r="AO34" s="581">
        <f>'45-S 2020CEEIOT(RMB)'!AO34/6.8974</f>
        <v>118588.60154918506</v>
      </c>
      <c r="AP34" s="581">
        <f>'45-S 2020CEEIOT(RMB)'!AP34/6.8974</f>
        <v>3165.7460655172731</v>
      </c>
      <c r="AQ34" s="581">
        <f>'45-S 2020CEEIOT(RMB)'!AQ34/6.8974</f>
        <v>288750.0291103184</v>
      </c>
      <c r="AR34" s="581">
        <f>'45-S 2020CEEIOT(RMB)'!AR34/6.8974</f>
        <v>1064.2434656849168</v>
      </c>
      <c r="AS34" s="581">
        <f>'45-S 2020CEEIOT(RMB)'!AS34/6.8974</f>
        <v>3312.3201358231486</v>
      </c>
      <c r="AT34" s="581">
        <f>'45-S 2020CEEIOT(RMB)'!AT34/6.8974</f>
        <v>65912903.60844408</v>
      </c>
      <c r="AU34" s="581">
        <f>'45-S 2020CEEIOT(RMB)'!AU34/6.8974</f>
        <v>65604.920665531899</v>
      </c>
      <c r="AV34" s="581">
        <f>'45-S 2020CEEIOT(RMB)'!AV34/6.8974</f>
        <v>870648.53019313188</v>
      </c>
      <c r="AW34" s="603">
        <f>'45-S 2020CEEIOT(RMB)'!AW34/6.8974</f>
        <v>101964080.95556708</v>
      </c>
      <c r="AX34" s="581">
        <f>'45-S 2020CEEIOT(RMB)'!AX34/6.8974</f>
        <v>226291.60289883352</v>
      </c>
      <c r="AY34" s="581">
        <f>'45-S 2020CEEIOT(RMB)'!AY34/6.8974</f>
        <v>569175.55388977739</v>
      </c>
      <c r="AZ34" s="584">
        <f>'45-S 2020CEEIOT(RMB)'!AZ34/6.8974</f>
        <v>795467.15678861097</v>
      </c>
      <c r="BA34" s="581">
        <f>'45-S 2020CEEIOT(RMB)'!BA34/6.8974</f>
        <v>0</v>
      </c>
      <c r="BB34" s="584">
        <f>'45-S 2020CEEIOT(RMB)'!BB34/6.8974</f>
        <v>795467.15678861097</v>
      </c>
      <c r="BC34" s="581">
        <f>'45-S 2020CEEIOT(RMB)'!BC34/6.8974</f>
        <v>0</v>
      </c>
      <c r="BD34" s="581">
        <f>'45-S 2020CEEIOT(RMB)'!BD34/6.8974</f>
        <v>310362.7816386738</v>
      </c>
      <c r="BE34" s="584">
        <f>'45-S 2020CEEIOT(RMB)'!BE34/6.8974</f>
        <v>310362.7816386738</v>
      </c>
      <c r="BF34" s="581">
        <f>'45-S 2020CEEIOT(RMB)'!BF34/6.8974</f>
        <v>5009743.4075837051</v>
      </c>
      <c r="BG34" s="604">
        <f>'45-S 2020CEEIOT(RMB)'!BG34/6.8974</f>
        <v>6115573.3460109886</v>
      </c>
      <c r="BH34" s="605">
        <f>'45-S 2020CEEIOT(RMB)'!BH34/6.8974</f>
        <v>1803102.7675352748</v>
      </c>
      <c r="BI34" s="604">
        <f>'45-S 2020CEEIOT(RMB)'!BI34/6.8974</f>
        <v>106276551.5340427</v>
      </c>
    </row>
    <row r="35" spans="1:61" ht="30">
      <c r="A35" s="850"/>
      <c r="B35" s="31" t="s">
        <v>88</v>
      </c>
      <c r="C35" s="363">
        <v>29</v>
      </c>
      <c r="D35" s="581">
        <f>'45-S 2020CEEIOT(RMB)'!D35/6.8974</f>
        <v>10480.423604056332</v>
      </c>
      <c r="E35" s="581">
        <f>'45-S 2020CEEIOT(RMB)'!E35/6.8974</f>
        <v>2997.4719884732872</v>
      </c>
      <c r="F35" s="581">
        <f>'45-S 2020CEEIOT(RMB)'!F35/6.8974</f>
        <v>8627.511881684366</v>
      </c>
      <c r="G35" s="581">
        <f>'45-S 2020CEEIOT(RMB)'!G35/6.8974</f>
        <v>3319.9035736420378</v>
      </c>
      <c r="H35" s="581">
        <f>'45-S 2020CEEIOT(RMB)'!H35/6.8974</f>
        <v>867788.74433752545</v>
      </c>
      <c r="I35" s="581">
        <f>'45-S 2020CEEIOT(RMB)'!I35/6.8974</f>
        <v>162135.36893924454</v>
      </c>
      <c r="J35" s="581">
        <f>'45-S 2020CEEIOT(RMB)'!J35/6.8974</f>
        <v>45172.400194290865</v>
      </c>
      <c r="K35" s="581">
        <f>'45-S 2020CEEIOT(RMB)'!K35/6.8974</f>
        <v>26460.066791514844</v>
      </c>
      <c r="L35" s="581">
        <f>'45-S 2020CEEIOT(RMB)'!L35/6.8974</f>
        <v>195477.60860889833</v>
      </c>
      <c r="M35" s="581">
        <f>'45-S 2020CEEIOT(RMB)'!M35/6.8974</f>
        <v>21490.014815087106</v>
      </c>
      <c r="N35" s="581">
        <f>'45-S 2020CEEIOT(RMB)'!N35/6.8974</f>
        <v>14052.182983241082</v>
      </c>
      <c r="O35" s="581">
        <f>'45-S 2020CEEIOT(RMB)'!O35/6.8974</f>
        <v>3925.3112630869437</v>
      </c>
      <c r="P35" s="581">
        <f>'45-S 2020CEEIOT(RMB)'!P35/6.8974</f>
        <v>16.618455942082292</v>
      </c>
      <c r="Q35" s="581">
        <f>'45-S 2020CEEIOT(RMB)'!Q35/6.8974</f>
        <v>31972.293313429174</v>
      </c>
      <c r="R35" s="581">
        <f>'45-S 2020CEEIOT(RMB)'!R35/6.8974</f>
        <v>3025.9449456625794</v>
      </c>
      <c r="S35" s="581">
        <f>'45-S 2020CEEIOT(RMB)'!S35/6.8974</f>
        <v>20492.55764642873</v>
      </c>
      <c r="T35" s="581">
        <f>'45-S 2020CEEIOT(RMB)'!T35/6.8974</f>
        <v>19601.202121236594</v>
      </c>
      <c r="U35" s="581">
        <f>'45-S 2020CEEIOT(RMB)'!U35/6.8974</f>
        <v>323728.77792045265</v>
      </c>
      <c r="V35" s="581">
        <f>'45-S 2020CEEIOT(RMB)'!V35/6.8974</f>
        <v>18129.953629515374</v>
      </c>
      <c r="W35" s="581">
        <f>'45-S 2020CEEIOT(RMB)'!W35/6.8974</f>
        <v>5920.6454959899083</v>
      </c>
      <c r="X35" s="581">
        <f>'45-S 2020CEEIOT(RMB)'!X35/6.8974</f>
        <v>200403.84341965363</v>
      </c>
      <c r="Y35" s="581">
        <f>'45-S 2020CEEIOT(RMB)'!Y35/6.8974</f>
        <v>28738.849309830817</v>
      </c>
      <c r="Z35" s="581">
        <f>'45-S 2020CEEIOT(RMB)'!Z35/6.8974</f>
        <v>99695.458953534864</v>
      </c>
      <c r="AA35" s="581">
        <f>'45-S 2020CEEIOT(RMB)'!AA35/6.8974</f>
        <v>6477.8603123914736</v>
      </c>
      <c r="AB35" s="581">
        <f>'45-S 2020CEEIOT(RMB)'!AB35/6.8974</f>
        <v>4431.6806861515688</v>
      </c>
      <c r="AC35" s="581">
        <f>'45-S 2020CEEIOT(RMB)'!AC35/6.8974</f>
        <v>146345.30613451128</v>
      </c>
      <c r="AD35" s="581">
        <f>'45-S 2020CEEIOT(RMB)'!AD35/6.8974</f>
        <v>66055.9756630669</v>
      </c>
      <c r="AE35" s="581">
        <f>'45-S 2020CEEIOT(RMB)'!AE35/6.8974</f>
        <v>2020037.2296411744</v>
      </c>
      <c r="AF35" s="581">
        <f>'45-S 2020CEEIOT(RMB)'!AF35/6.8974</f>
        <v>18615017.828625247</v>
      </c>
      <c r="AG35" s="581">
        <f>'45-S 2020CEEIOT(RMB)'!AG35/6.8974</f>
        <v>400269.85780773888</v>
      </c>
      <c r="AH35" s="581">
        <f>'45-S 2020CEEIOT(RMB)'!AH35/6.8974</f>
        <v>15925506.097469034</v>
      </c>
      <c r="AI35" s="581">
        <f>'45-S 2020CEEIOT(RMB)'!AI35/6.8974</f>
        <v>6529678.7965460569</v>
      </c>
      <c r="AJ35" s="581">
        <f>'45-S 2020CEEIOT(RMB)'!AJ35/6.8974</f>
        <v>3540770.8324229475</v>
      </c>
      <c r="AK35" s="581">
        <f>'45-S 2020CEEIOT(RMB)'!AK35/6.8974</f>
        <v>4646858.3342489926</v>
      </c>
      <c r="AL35" s="581">
        <f>'45-S 2020CEEIOT(RMB)'!AL35/6.8974</f>
        <v>2622831.5225643204</v>
      </c>
      <c r="AM35" s="581">
        <f>'45-S 2020CEEIOT(RMB)'!AM35/6.8974</f>
        <v>393111.28325391508</v>
      </c>
      <c r="AN35" s="581">
        <f>'45-S 2020CEEIOT(RMB)'!AN35/6.8974</f>
        <v>307643.5899663567</v>
      </c>
      <c r="AO35" s="581">
        <f>'45-S 2020CEEIOT(RMB)'!AO35/6.8974</f>
        <v>262487.33426842524</v>
      </c>
      <c r="AP35" s="581">
        <f>'45-S 2020CEEIOT(RMB)'!AP35/6.8974</f>
        <v>9667.9608366088833</v>
      </c>
      <c r="AQ35" s="581">
        <f>'45-S 2020CEEIOT(RMB)'!AQ35/6.8974</f>
        <v>37223.657663460319</v>
      </c>
      <c r="AR35" s="581">
        <f>'45-S 2020CEEIOT(RMB)'!AR35/6.8974</f>
        <v>16648.336443567332</v>
      </c>
      <c r="AS35" s="581">
        <f>'45-S 2020CEEIOT(RMB)'!AS35/6.8974</f>
        <v>10418.692648796672</v>
      </c>
      <c r="AT35" s="581">
        <f>'45-S 2020CEEIOT(RMB)'!AT35/6.8974</f>
        <v>40406915.641992763</v>
      </c>
      <c r="AU35" s="581">
        <f>'45-S 2020CEEIOT(RMB)'!AU35/6.8974</f>
        <v>87124.897031208704</v>
      </c>
      <c r="AV35" s="581">
        <f>'45-S 2020CEEIOT(RMB)'!AV35/6.8974</f>
        <v>111012.82317043988</v>
      </c>
      <c r="AW35" s="603">
        <f>'45-S 2020CEEIOT(RMB)'!AW35/6.8974</f>
        <v>98280188.693589568</v>
      </c>
      <c r="AX35" s="581">
        <f>'45-S 2020CEEIOT(RMB)'!AX35/6.8974</f>
        <v>0</v>
      </c>
      <c r="AY35" s="581">
        <f>'45-S 2020CEEIOT(RMB)'!AY35/6.8974</f>
        <v>0</v>
      </c>
      <c r="AZ35" s="584">
        <f>'45-S 2020CEEIOT(RMB)'!AZ35/6.8974</f>
        <v>0</v>
      </c>
      <c r="BA35" s="581">
        <f>'45-S 2020CEEIOT(RMB)'!BA35/6.8974</f>
        <v>0</v>
      </c>
      <c r="BB35" s="584">
        <f>'45-S 2020CEEIOT(RMB)'!BB35/6.8974</f>
        <v>0</v>
      </c>
      <c r="BC35" s="581">
        <f>'45-S 2020CEEIOT(RMB)'!BC35/6.8974</f>
        <v>0</v>
      </c>
      <c r="BD35" s="581">
        <f>'45-S 2020CEEIOT(RMB)'!BD35/6.8974</f>
        <v>638719.56580976187</v>
      </c>
      <c r="BE35" s="584">
        <f>'45-S 2020CEEIOT(RMB)'!BE35/6.8974</f>
        <v>638719.56580976187</v>
      </c>
      <c r="BF35" s="581">
        <f>'45-S 2020CEEIOT(RMB)'!BF35/6.8974</f>
        <v>4025846.2255564579</v>
      </c>
      <c r="BG35" s="604">
        <f>'45-S 2020CEEIOT(RMB)'!BG35/6.8974</f>
        <v>4664565.7913662195</v>
      </c>
      <c r="BH35" s="605">
        <f>'45-S 2020CEEIOT(RMB)'!BH35/6.8974</f>
        <v>3848001.9534686776</v>
      </c>
      <c r="BI35" s="604">
        <f>'45-S 2020CEEIOT(RMB)'!BI35/6.8974</f>
        <v>99096752.531487122</v>
      </c>
    </row>
    <row r="36" spans="1:61" ht="30">
      <c r="A36" s="850"/>
      <c r="B36" s="31" t="s">
        <v>92</v>
      </c>
      <c r="C36" s="363">
        <v>30</v>
      </c>
      <c r="D36" s="581">
        <f>'45-S 2020CEEIOT(RMB)'!D36/6.8974</f>
        <v>107.84931946650133</v>
      </c>
      <c r="E36" s="581">
        <f>'45-S 2020CEEIOT(RMB)'!E36/6.8974</f>
        <v>10.765641549165183</v>
      </c>
      <c r="F36" s="581">
        <f>'45-S 2020CEEIOT(RMB)'!F36/6.8974</f>
        <v>1117.0585982047619</v>
      </c>
      <c r="G36" s="581">
        <f>'45-S 2020CEEIOT(RMB)'!G36/6.8974</f>
        <v>5.6367436343336994</v>
      </c>
      <c r="H36" s="581">
        <f>'45-S 2020CEEIOT(RMB)'!H36/6.8974</f>
        <v>2235.060660059592</v>
      </c>
      <c r="I36" s="581">
        <f>'45-S 2020CEEIOT(RMB)'!I36/6.8974</f>
        <v>33.030944125889668</v>
      </c>
      <c r="J36" s="581">
        <f>'45-S 2020CEEIOT(RMB)'!J36/6.8974</f>
        <v>259.08341044672159</v>
      </c>
      <c r="K36" s="581">
        <f>'45-S 2020CEEIOT(RMB)'!K36/6.8974</f>
        <v>61693.795300936821</v>
      </c>
      <c r="L36" s="581">
        <f>'45-S 2020CEEIOT(RMB)'!L36/6.8974</f>
        <v>26491.058413506864</v>
      </c>
      <c r="M36" s="581">
        <f>'45-S 2020CEEIOT(RMB)'!M36/6.8974</f>
        <v>1660.3228028881101</v>
      </c>
      <c r="N36" s="581">
        <f>'45-S 2020CEEIOT(RMB)'!N36/6.8974</f>
        <v>2082.2613264065558</v>
      </c>
      <c r="O36" s="581">
        <f>'45-S 2020CEEIOT(RMB)'!O36/6.8974</f>
        <v>12083.420910085833</v>
      </c>
      <c r="P36" s="581">
        <f>'45-S 2020CEEIOT(RMB)'!P36/6.8974</f>
        <v>0.33923932961276021</v>
      </c>
      <c r="Q36" s="581">
        <f>'45-S 2020CEEIOT(RMB)'!Q36/6.8974</f>
        <v>24326.45415087396</v>
      </c>
      <c r="R36" s="581">
        <f>'45-S 2020CEEIOT(RMB)'!R36/6.8974</f>
        <v>21.745483618158634</v>
      </c>
      <c r="S36" s="581">
        <f>'45-S 2020CEEIOT(RMB)'!S36/6.8974</f>
        <v>7614.9145016292041</v>
      </c>
      <c r="T36" s="581">
        <f>'45-S 2020CEEIOT(RMB)'!T36/6.8974</f>
        <v>25271.239427680106</v>
      </c>
      <c r="U36" s="581">
        <f>'45-S 2020CEEIOT(RMB)'!U36/6.8974</f>
        <v>106124.24759305317</v>
      </c>
      <c r="V36" s="581">
        <f>'45-S 2020CEEIOT(RMB)'!V36/6.8974</f>
        <v>24679.063814809895</v>
      </c>
      <c r="W36" s="581">
        <f>'45-S 2020CEEIOT(RMB)'!W36/6.8974</f>
        <v>125442.46398983434</v>
      </c>
      <c r="X36" s="581">
        <f>'45-S 2020CEEIOT(RMB)'!X36/6.8974</f>
        <v>1174930.3370289444</v>
      </c>
      <c r="Y36" s="581">
        <f>'45-S 2020CEEIOT(RMB)'!Y36/6.8974</f>
        <v>2192.9165194753582</v>
      </c>
      <c r="Z36" s="581">
        <f>'45-S 2020CEEIOT(RMB)'!Z36/6.8974</f>
        <v>1248561.3252250184</v>
      </c>
      <c r="AA36" s="581">
        <f>'45-S 2020CEEIOT(RMB)'!AA36/6.8974</f>
        <v>17388.215226526387</v>
      </c>
      <c r="AB36" s="581">
        <f>'45-S 2020CEEIOT(RMB)'!AB36/6.8974</f>
        <v>1685.1107382323119</v>
      </c>
      <c r="AC36" s="581">
        <f>'45-S 2020CEEIOT(RMB)'!AC36/6.8974</f>
        <v>36241.344887664505</v>
      </c>
      <c r="AD36" s="581">
        <f>'45-S 2020CEEIOT(RMB)'!AD36/6.8974</f>
        <v>283024.40840862971</v>
      </c>
      <c r="AE36" s="581">
        <f>'45-S 2020CEEIOT(RMB)'!AE36/6.8974</f>
        <v>1048784.32696341</v>
      </c>
      <c r="AF36" s="581">
        <f>'45-S 2020CEEIOT(RMB)'!AF36/6.8974</f>
        <v>1229426.2471393174</v>
      </c>
      <c r="AG36" s="581">
        <f>'45-S 2020CEEIOT(RMB)'!AG36/6.8974</f>
        <v>28503684.154484894</v>
      </c>
      <c r="AH36" s="581">
        <f>'45-S 2020CEEIOT(RMB)'!AH36/6.8974</f>
        <v>7095833.1011896348</v>
      </c>
      <c r="AI36" s="581">
        <f>'45-S 2020CEEIOT(RMB)'!AI36/6.8974</f>
        <v>5466029.5225177128</v>
      </c>
      <c r="AJ36" s="581">
        <f>'45-S 2020CEEIOT(RMB)'!AJ36/6.8974</f>
        <v>1843796.9270712344</v>
      </c>
      <c r="AK36" s="581">
        <f>'45-S 2020CEEIOT(RMB)'!AK36/6.8974</f>
        <v>6119789.420187708</v>
      </c>
      <c r="AL36" s="581">
        <f>'45-S 2020CEEIOT(RMB)'!AL36/6.8974</f>
        <v>18614785.844884954</v>
      </c>
      <c r="AM36" s="581">
        <f>'45-S 2020CEEIOT(RMB)'!AM36/6.8974</f>
        <v>4228176.9586986396</v>
      </c>
      <c r="AN36" s="581">
        <f>'45-S 2020CEEIOT(RMB)'!AN36/6.8974</f>
        <v>344925.13044428889</v>
      </c>
      <c r="AO36" s="581">
        <f>'45-S 2020CEEIOT(RMB)'!AO36/6.8974</f>
        <v>2164887.691135738</v>
      </c>
      <c r="AP36" s="581">
        <f>'45-S 2020CEEIOT(RMB)'!AP36/6.8974</f>
        <v>35876.817830810178</v>
      </c>
      <c r="AQ36" s="581">
        <f>'45-S 2020CEEIOT(RMB)'!AQ36/6.8974</f>
        <v>11942.563476379906</v>
      </c>
      <c r="AR36" s="581">
        <f>'45-S 2020CEEIOT(RMB)'!AR36/6.8974</f>
        <v>112.47798241155436</v>
      </c>
      <c r="AS36" s="581">
        <f>'45-S 2020CEEIOT(RMB)'!AS36/6.8974</f>
        <v>841.13504169043904</v>
      </c>
      <c r="AT36" s="581">
        <f>'45-S 2020CEEIOT(RMB)'!AT36/6.8974</f>
        <v>1553579.0426371738</v>
      </c>
      <c r="AU36" s="581">
        <f>'45-S 2020CEEIOT(RMB)'!AU36/6.8974</f>
        <v>9975.9686447273198</v>
      </c>
      <c r="AV36" s="581">
        <f>'45-S 2020CEEIOT(RMB)'!AV36/6.8974</f>
        <v>70787.966794057706</v>
      </c>
      <c r="AW36" s="603">
        <f>'45-S 2020CEEIOT(RMB)'!AW36/6.8974</f>
        <v>81528518.767431408</v>
      </c>
      <c r="AX36" s="581">
        <f>'45-S 2020CEEIOT(RMB)'!AX36/6.8974</f>
        <v>0</v>
      </c>
      <c r="AY36" s="581">
        <f>'45-S 2020CEEIOT(RMB)'!AY36/6.8974</f>
        <v>0</v>
      </c>
      <c r="AZ36" s="584">
        <f>'45-S 2020CEEIOT(RMB)'!AZ36/6.8974</f>
        <v>0</v>
      </c>
      <c r="BA36" s="581">
        <f>'45-S 2020CEEIOT(RMB)'!BA36/6.8974</f>
        <v>0</v>
      </c>
      <c r="BB36" s="584">
        <f>'45-S 2020CEEIOT(RMB)'!BB36/6.8974</f>
        <v>0</v>
      </c>
      <c r="BC36" s="581">
        <f>'45-S 2020CEEIOT(RMB)'!BC36/6.8974</f>
        <v>0</v>
      </c>
      <c r="BD36" s="581">
        <f>'45-S 2020CEEIOT(RMB)'!BD36/6.8974</f>
        <v>-138877.28508385483</v>
      </c>
      <c r="BE36" s="584">
        <f>'45-S 2020CEEIOT(RMB)'!BE36/6.8974</f>
        <v>-138877.28508385483</v>
      </c>
      <c r="BF36" s="581">
        <f>'45-S 2020CEEIOT(RMB)'!BF36/6.8974</f>
        <v>2604711.022733165</v>
      </c>
      <c r="BG36" s="604">
        <f>'45-S 2020CEEIOT(RMB)'!BG36/6.8974</f>
        <v>2465833.7376493104</v>
      </c>
      <c r="BH36" s="605">
        <f>'45-S 2020CEEIOT(RMB)'!BH36/6.8974</f>
        <v>7926555.5444893306</v>
      </c>
      <c r="BI36" s="604">
        <f>'45-S 2020CEEIOT(RMB)'!BI36/6.8974</f>
        <v>76067796.960591421</v>
      </c>
    </row>
    <row r="37" spans="1:61" ht="15">
      <c r="A37" s="850"/>
      <c r="B37" s="31" t="s">
        <v>193</v>
      </c>
      <c r="C37" s="363">
        <v>31</v>
      </c>
      <c r="D37" s="581">
        <f>'45-S 2020CEEIOT(RMB)'!D37/6.8974</f>
        <v>35062.606421421711</v>
      </c>
      <c r="E37" s="581">
        <f>'45-S 2020CEEIOT(RMB)'!E37/6.8974</f>
        <v>27491.610444030612</v>
      </c>
      <c r="F37" s="581">
        <f>'45-S 2020CEEIOT(RMB)'!F37/6.8974</f>
        <v>5245.1247573337932</v>
      </c>
      <c r="G37" s="581">
        <f>'45-S 2020CEEIOT(RMB)'!G37/6.8974</f>
        <v>14851.409574160358</v>
      </c>
      <c r="H37" s="581">
        <f>'45-S 2020CEEIOT(RMB)'!H37/6.8974</f>
        <v>992242.66977898835</v>
      </c>
      <c r="I37" s="581">
        <f>'45-S 2020CEEIOT(RMB)'!I37/6.8974</f>
        <v>6883.9699102104978</v>
      </c>
      <c r="J37" s="581">
        <f>'45-S 2020CEEIOT(RMB)'!J37/6.8974</f>
        <v>143303.70811402317</v>
      </c>
      <c r="K37" s="581">
        <f>'45-S 2020CEEIOT(RMB)'!K37/6.8974</f>
        <v>173922.72999977769</v>
      </c>
      <c r="L37" s="581">
        <f>'45-S 2020CEEIOT(RMB)'!L37/6.8974</f>
        <v>373201.29146925447</v>
      </c>
      <c r="M37" s="581">
        <f>'45-S 2020CEEIOT(RMB)'!M37/6.8974</f>
        <v>92506.617526747577</v>
      </c>
      <c r="N37" s="581">
        <f>'45-S 2020CEEIOT(RMB)'!N37/6.8974</f>
        <v>158506.73417412178</v>
      </c>
      <c r="O37" s="581">
        <f>'45-S 2020CEEIOT(RMB)'!O37/6.8974</f>
        <v>228347.20366795527</v>
      </c>
      <c r="P37" s="581">
        <f>'45-S 2020CEEIOT(RMB)'!P37/6.8974</f>
        <v>31543.133834722139</v>
      </c>
      <c r="Q37" s="581">
        <f>'45-S 2020CEEIOT(RMB)'!Q37/6.8974</f>
        <v>143439.49538832859</v>
      </c>
      <c r="R37" s="581">
        <f>'45-S 2020CEEIOT(RMB)'!R37/6.8974</f>
        <v>47881.641234913739</v>
      </c>
      <c r="S37" s="581">
        <f>'45-S 2020CEEIOT(RMB)'!S37/6.8974</f>
        <v>122474.50217813821</v>
      </c>
      <c r="T37" s="581">
        <f>'45-S 2020CEEIOT(RMB)'!T37/6.8974</f>
        <v>316780.23284008913</v>
      </c>
      <c r="U37" s="581">
        <f>'45-S 2020CEEIOT(RMB)'!U37/6.8974</f>
        <v>576441.47540194076</v>
      </c>
      <c r="V37" s="581">
        <f>'45-S 2020CEEIOT(RMB)'!V37/6.8974</f>
        <v>63615.671275391716</v>
      </c>
      <c r="W37" s="581">
        <f>'45-S 2020CEEIOT(RMB)'!W37/6.8974</f>
        <v>54895.361905221172</v>
      </c>
      <c r="X37" s="581">
        <f>'45-S 2020CEEIOT(RMB)'!X37/6.8974</f>
        <v>340193.1439101448</v>
      </c>
      <c r="Y37" s="581">
        <f>'45-S 2020CEEIOT(RMB)'!Y37/6.8974</f>
        <v>53216.696293059191</v>
      </c>
      <c r="Z37" s="581">
        <f>'45-S 2020CEEIOT(RMB)'!Z37/6.8974</f>
        <v>445678.3245845749</v>
      </c>
      <c r="AA37" s="581">
        <f>'45-S 2020CEEIOT(RMB)'!AA37/6.8974</f>
        <v>175436.36957343042</v>
      </c>
      <c r="AB37" s="581">
        <f>'45-S 2020CEEIOT(RMB)'!AB37/6.8974</f>
        <v>22081.414654872511</v>
      </c>
      <c r="AC37" s="581">
        <f>'45-S 2020CEEIOT(RMB)'!AC37/6.8974</f>
        <v>442582.9561205447</v>
      </c>
      <c r="AD37" s="581">
        <f>'45-S 2020CEEIOT(RMB)'!AD37/6.8974</f>
        <v>277117.23683543014</v>
      </c>
      <c r="AE37" s="581">
        <f>'45-S 2020CEEIOT(RMB)'!AE37/6.8974</f>
        <v>2454174.0837473841</v>
      </c>
      <c r="AF37" s="581">
        <f>'45-S 2020CEEIOT(RMB)'!AF37/6.8974</f>
        <v>176603.05535549106</v>
      </c>
      <c r="AG37" s="581">
        <f>'45-S 2020CEEIOT(RMB)'!AG37/6.8974</f>
        <v>153215.62471446994</v>
      </c>
      <c r="AH37" s="581">
        <f>'45-S 2020CEEIOT(RMB)'!AH37/6.8974</f>
        <v>10109115.466649383</v>
      </c>
      <c r="AI37" s="581">
        <f>'45-S 2020CEEIOT(RMB)'!AI37/6.8974</f>
        <v>4010959.5248646569</v>
      </c>
      <c r="AJ37" s="581">
        <f>'45-S 2020CEEIOT(RMB)'!AJ37/6.8974</f>
        <v>2383021.3456098307</v>
      </c>
      <c r="AK37" s="581">
        <f>'45-S 2020CEEIOT(RMB)'!AK37/6.8974</f>
        <v>2931864.043954446</v>
      </c>
      <c r="AL37" s="581">
        <f>'45-S 2020CEEIOT(RMB)'!AL37/6.8974</f>
        <v>3729252.5844668797</v>
      </c>
      <c r="AM37" s="581">
        <f>'45-S 2020CEEIOT(RMB)'!AM37/6.8974</f>
        <v>2017406.6533861328</v>
      </c>
      <c r="AN37" s="581">
        <f>'45-S 2020CEEIOT(RMB)'!AN37/6.8974</f>
        <v>446491.71151214594</v>
      </c>
      <c r="AO37" s="581">
        <f>'45-S 2020CEEIOT(RMB)'!AO37/6.8974</f>
        <v>428128.73125324078</v>
      </c>
      <c r="AP37" s="581">
        <f>'45-S 2020CEEIOT(RMB)'!AP37/6.8974</f>
        <v>5022.0548311085868</v>
      </c>
      <c r="AQ37" s="581">
        <f>'45-S 2020CEEIOT(RMB)'!AQ37/6.8974</f>
        <v>39975.76258496537</v>
      </c>
      <c r="AR37" s="581">
        <f>'45-S 2020CEEIOT(RMB)'!AR37/6.8974</f>
        <v>5341.0283994772317</v>
      </c>
      <c r="AS37" s="581">
        <f>'45-S 2020CEEIOT(RMB)'!AS37/6.8974</f>
        <v>122289.1010437981</v>
      </c>
      <c r="AT37" s="581">
        <f>'45-S 2020CEEIOT(RMB)'!AT37/6.8974</f>
        <v>19161051.972651001</v>
      </c>
      <c r="AU37" s="581">
        <f>'45-S 2020CEEIOT(RMB)'!AU37/6.8974</f>
        <v>436595.10831929301</v>
      </c>
      <c r="AV37" s="581">
        <f>'45-S 2020CEEIOT(RMB)'!AV37/6.8974</f>
        <v>7753278.238167651</v>
      </c>
      <c r="AW37" s="603">
        <f>'45-S 2020CEEIOT(RMB)'!AW37/6.8974</f>
        <v>61728729.423380174</v>
      </c>
      <c r="AX37" s="581">
        <f>'45-S 2020CEEIOT(RMB)'!AX37/6.8974</f>
        <v>96480.260406189496</v>
      </c>
      <c r="AY37" s="581">
        <f>'45-S 2020CEEIOT(RMB)'!AY37/6.8974</f>
        <v>611103.33263184142</v>
      </c>
      <c r="AZ37" s="584">
        <f>'45-S 2020CEEIOT(RMB)'!AZ37/6.8974</f>
        <v>707583.5930380309</v>
      </c>
      <c r="BA37" s="581">
        <f>'45-S 2020CEEIOT(RMB)'!BA37/6.8974</f>
        <v>0</v>
      </c>
      <c r="BB37" s="584">
        <f>'45-S 2020CEEIOT(RMB)'!BB37/6.8974</f>
        <v>707583.5930380309</v>
      </c>
      <c r="BC37" s="581">
        <f>'45-S 2020CEEIOT(RMB)'!BC37/6.8974</f>
        <v>3648176.3995378269</v>
      </c>
      <c r="BD37" s="581">
        <f>'45-S 2020CEEIOT(RMB)'!BD37/6.8974</f>
        <v>1378694.423235971</v>
      </c>
      <c r="BE37" s="584">
        <f>'45-S 2020CEEIOT(RMB)'!BE37/6.8974</f>
        <v>5026870.8227737974</v>
      </c>
      <c r="BF37" s="581">
        <f>'45-S 2020CEEIOT(RMB)'!BF37/6.8974</f>
        <v>9039428.0790263638</v>
      </c>
      <c r="BG37" s="604">
        <f>'45-S 2020CEEIOT(RMB)'!BG37/6.8974</f>
        <v>14773882.494838191</v>
      </c>
      <c r="BH37" s="605">
        <f>'45-S 2020CEEIOT(RMB)'!BH37/6.8974</f>
        <v>1187032.9875396765</v>
      </c>
      <c r="BI37" s="604">
        <f>'45-S 2020CEEIOT(RMB)'!BI37/6.8974</f>
        <v>75315578.930678651</v>
      </c>
    </row>
    <row r="38" spans="1:61" ht="15">
      <c r="A38" s="850"/>
      <c r="B38" s="31" t="s">
        <v>414</v>
      </c>
      <c r="C38" s="363">
        <v>32</v>
      </c>
      <c r="D38" s="581">
        <f>'45-S 2020CEEIOT(RMB)'!D38/6.8974</f>
        <v>48375.526498816973</v>
      </c>
      <c r="E38" s="581">
        <f>'45-S 2020CEEIOT(RMB)'!E38/6.8974</f>
        <v>5114.2704029409806</v>
      </c>
      <c r="F38" s="581">
        <f>'45-S 2020CEEIOT(RMB)'!F38/6.8974</f>
        <v>21216.804476584526</v>
      </c>
      <c r="G38" s="581">
        <f>'45-S 2020CEEIOT(RMB)'!G38/6.8974</f>
        <v>36065.231683829254</v>
      </c>
      <c r="H38" s="581">
        <f>'45-S 2020CEEIOT(RMB)'!H38/6.8974</f>
        <v>412236.92992480932</v>
      </c>
      <c r="I38" s="581">
        <f>'45-S 2020CEEIOT(RMB)'!I38/6.8974</f>
        <v>101039.51683288242</v>
      </c>
      <c r="J38" s="581">
        <f>'45-S 2020CEEIOT(RMB)'!J38/6.8974</f>
        <v>88047.566916348995</v>
      </c>
      <c r="K38" s="581">
        <f>'45-S 2020CEEIOT(RMB)'!K38/6.8974</f>
        <v>133200.28316562678</v>
      </c>
      <c r="L38" s="581">
        <f>'45-S 2020CEEIOT(RMB)'!L38/6.8974</f>
        <v>163363.21956439406</v>
      </c>
      <c r="M38" s="581">
        <f>'45-S 2020CEEIOT(RMB)'!M38/6.8974</f>
        <v>102791.12507713506</v>
      </c>
      <c r="N38" s="581">
        <f>'45-S 2020CEEIOT(RMB)'!N38/6.8974</f>
        <v>60843.918198904095</v>
      </c>
      <c r="O38" s="581">
        <f>'45-S 2020CEEIOT(RMB)'!O38/6.8974</f>
        <v>35738.011479068067</v>
      </c>
      <c r="P38" s="581">
        <f>'45-S 2020CEEIOT(RMB)'!P38/6.8974</f>
        <v>11521.10147418715</v>
      </c>
      <c r="Q38" s="581">
        <f>'45-S 2020CEEIOT(RMB)'!Q38/6.8974</f>
        <v>186676.45809123825</v>
      </c>
      <c r="R38" s="581">
        <f>'45-S 2020CEEIOT(RMB)'!R38/6.8974</f>
        <v>21994.81085916311</v>
      </c>
      <c r="S38" s="581">
        <f>'45-S 2020CEEIOT(RMB)'!S38/6.8974</f>
        <v>56563.693523818591</v>
      </c>
      <c r="T38" s="581">
        <f>'45-S 2020CEEIOT(RMB)'!T38/6.8974</f>
        <v>103132.59966149503</v>
      </c>
      <c r="U38" s="581">
        <f>'45-S 2020CEEIOT(RMB)'!U38/6.8974</f>
        <v>82230.142387580694</v>
      </c>
      <c r="V38" s="581">
        <f>'45-S 2020CEEIOT(RMB)'!V38/6.8974</f>
        <v>57378.818985407706</v>
      </c>
      <c r="W38" s="581">
        <f>'45-S 2020CEEIOT(RMB)'!W38/6.8974</f>
        <v>23136.716159148051</v>
      </c>
      <c r="X38" s="581">
        <f>'45-S 2020CEEIOT(RMB)'!X38/6.8974</f>
        <v>71860.83131274872</v>
      </c>
      <c r="Y38" s="581">
        <f>'45-S 2020CEEIOT(RMB)'!Y38/6.8974</f>
        <v>354061.78845167172</v>
      </c>
      <c r="Z38" s="581">
        <f>'45-S 2020CEEIOT(RMB)'!Z38/6.8974</f>
        <v>641770.9227498204</v>
      </c>
      <c r="AA38" s="581">
        <f>'45-S 2020CEEIOT(RMB)'!AA38/6.8974</f>
        <v>79679.822744292353</v>
      </c>
      <c r="AB38" s="581">
        <f>'45-S 2020CEEIOT(RMB)'!AB38/6.8974</f>
        <v>13706.347537753192</v>
      </c>
      <c r="AC38" s="581">
        <f>'45-S 2020CEEIOT(RMB)'!AC38/6.8974</f>
        <v>45447.419521355929</v>
      </c>
      <c r="AD38" s="581">
        <f>'45-S 2020CEEIOT(RMB)'!AD38/6.8974</f>
        <v>116205.80085635203</v>
      </c>
      <c r="AE38" s="581">
        <f>'45-S 2020CEEIOT(RMB)'!AE38/6.8974</f>
        <v>1619988.4180467438</v>
      </c>
      <c r="AF38" s="581">
        <f>'45-S 2020CEEIOT(RMB)'!AF38/6.8974</f>
        <v>1118002.8592036371</v>
      </c>
      <c r="AG38" s="581">
        <f>'45-S 2020CEEIOT(RMB)'!AG38/6.8974</f>
        <v>137608.31525680295</v>
      </c>
      <c r="AH38" s="581">
        <f>'45-S 2020CEEIOT(RMB)'!AH38/6.8974</f>
        <v>1939735.5039637834</v>
      </c>
      <c r="AI38" s="581">
        <f>'45-S 2020CEEIOT(RMB)'!AI38/6.8974</f>
        <v>16453716.444858445</v>
      </c>
      <c r="AJ38" s="581">
        <f>'45-S 2020CEEIOT(RMB)'!AJ38/6.8974</f>
        <v>5140000.5994676752</v>
      </c>
      <c r="AK38" s="581">
        <f>'45-S 2020CEEIOT(RMB)'!AK38/6.8974</f>
        <v>5361457.7901577819</v>
      </c>
      <c r="AL38" s="581">
        <f>'45-S 2020CEEIOT(RMB)'!AL38/6.8974</f>
        <v>3485407.8230794678</v>
      </c>
      <c r="AM38" s="581">
        <f>'45-S 2020CEEIOT(RMB)'!AM38/6.8974</f>
        <v>948407.343597712</v>
      </c>
      <c r="AN38" s="581">
        <f>'45-S 2020CEEIOT(RMB)'!AN38/6.8974</f>
        <v>362032.15320690192</v>
      </c>
      <c r="AO38" s="581">
        <f>'45-S 2020CEEIOT(RMB)'!AO38/6.8974</f>
        <v>308290.97923494346</v>
      </c>
      <c r="AP38" s="581">
        <f>'45-S 2020CEEIOT(RMB)'!AP38/6.8974</f>
        <v>19077.276060900851</v>
      </c>
      <c r="AQ38" s="581">
        <f>'45-S 2020CEEIOT(RMB)'!AQ38/6.8974</f>
        <v>398412.54501005186</v>
      </c>
      <c r="AR38" s="581">
        <f>'45-S 2020CEEIOT(RMB)'!AR38/6.8974</f>
        <v>23278.667246551227</v>
      </c>
      <c r="AS38" s="581">
        <f>'45-S 2020CEEIOT(RMB)'!AS38/6.8974</f>
        <v>21756.199364510161</v>
      </c>
      <c r="AT38" s="581">
        <f>'45-S 2020CEEIOT(RMB)'!AT38/6.8974</f>
        <v>3055493.7832326666</v>
      </c>
      <c r="AU38" s="581">
        <f>'45-S 2020CEEIOT(RMB)'!AU38/6.8974</f>
        <v>1458239.9545967141</v>
      </c>
      <c r="AV38" s="581">
        <f>'45-S 2020CEEIOT(RMB)'!AV38/6.8974</f>
        <v>655715.0960915779</v>
      </c>
      <c r="AW38" s="603">
        <f>'45-S 2020CEEIOT(RMB)'!AW38/6.8974</f>
        <v>45580021.430214241</v>
      </c>
      <c r="AX38" s="581">
        <f>'45-S 2020CEEIOT(RMB)'!AX38/6.8974</f>
        <v>54571.773729507026</v>
      </c>
      <c r="AY38" s="581">
        <f>'45-S 2020CEEIOT(RMB)'!AY38/6.8974</f>
        <v>178090.81548958068</v>
      </c>
      <c r="AZ38" s="584">
        <f>'45-S 2020CEEIOT(RMB)'!AZ38/6.8974</f>
        <v>232662.58921908765</v>
      </c>
      <c r="BA38" s="581">
        <f>'45-S 2020CEEIOT(RMB)'!BA38/6.8974</f>
        <v>0</v>
      </c>
      <c r="BB38" s="584">
        <f>'45-S 2020CEEIOT(RMB)'!BB38/6.8974</f>
        <v>232662.58921908765</v>
      </c>
      <c r="BC38" s="581">
        <f>'45-S 2020CEEIOT(RMB)'!BC38/6.8974</f>
        <v>24699473.126931842</v>
      </c>
      <c r="BD38" s="581">
        <f>'45-S 2020CEEIOT(RMB)'!BD38/6.8974</f>
        <v>1364797.5396872351</v>
      </c>
      <c r="BE38" s="584">
        <f>'45-S 2020CEEIOT(RMB)'!BE38/6.8974</f>
        <v>26064270.666619081</v>
      </c>
      <c r="BF38" s="581">
        <f>'45-S 2020CEEIOT(RMB)'!BF38/6.8974</f>
        <v>13420900.391822267</v>
      </c>
      <c r="BG38" s="604">
        <f>'45-S 2020CEEIOT(RMB)'!BG38/6.8974</f>
        <v>39717833.647660434</v>
      </c>
      <c r="BH38" s="605">
        <f>'45-S 2020CEEIOT(RMB)'!BH38/6.8974</f>
        <v>8035265.3442396447</v>
      </c>
      <c r="BI38" s="604">
        <f>'45-S 2020CEEIOT(RMB)'!BI38/6.8974</f>
        <v>77262589.733634979</v>
      </c>
    </row>
    <row r="39" spans="1:61" ht="15">
      <c r="A39" s="850"/>
      <c r="B39" s="31" t="s">
        <v>415</v>
      </c>
      <c r="C39" s="363">
        <v>33</v>
      </c>
      <c r="D39" s="581">
        <f>'45-S 2020CEEIOT(RMB)'!D39/6.8974</f>
        <v>855380.80701460061</v>
      </c>
      <c r="E39" s="581">
        <f>'45-S 2020CEEIOT(RMB)'!E39/6.8974</f>
        <v>169561.40503224457</v>
      </c>
      <c r="F39" s="581">
        <f>'45-S 2020CEEIOT(RMB)'!F39/6.8974</f>
        <v>97254.595263139403</v>
      </c>
      <c r="G39" s="581">
        <f>'45-S 2020CEEIOT(RMB)'!G39/6.8974</f>
        <v>174873.63473662667</v>
      </c>
      <c r="H39" s="581">
        <f>'45-S 2020CEEIOT(RMB)'!H39/6.8974</f>
        <v>632578.84663873306</v>
      </c>
      <c r="I39" s="581">
        <f>'45-S 2020CEEIOT(RMB)'!I39/6.8974</f>
        <v>415516.17302440805</v>
      </c>
      <c r="J39" s="581">
        <f>'45-S 2020CEEIOT(RMB)'!J39/6.8974</f>
        <v>145972.13492316619</v>
      </c>
      <c r="K39" s="581">
        <f>'45-S 2020CEEIOT(RMB)'!K39/6.8974</f>
        <v>218448.26621477725</v>
      </c>
      <c r="L39" s="581">
        <f>'45-S 2020CEEIOT(RMB)'!L39/6.8974</f>
        <v>688653.97664108302</v>
      </c>
      <c r="M39" s="581">
        <f>'45-S 2020CEEIOT(RMB)'!M39/6.8974</f>
        <v>20839.869257337512</v>
      </c>
      <c r="N39" s="581">
        <f>'45-S 2020CEEIOT(RMB)'!N39/6.8974</f>
        <v>26237.136293342461</v>
      </c>
      <c r="O39" s="581">
        <f>'45-S 2020CEEIOT(RMB)'!O39/6.8974</f>
        <v>22987.060409023961</v>
      </c>
      <c r="P39" s="581">
        <f>'45-S 2020CEEIOT(RMB)'!P39/6.8974</f>
        <v>12787.464552204956</v>
      </c>
      <c r="Q39" s="581">
        <f>'45-S 2020CEEIOT(RMB)'!Q39/6.8974</f>
        <v>96572.268343406773</v>
      </c>
      <c r="R39" s="581">
        <f>'45-S 2020CEEIOT(RMB)'!R39/6.8974</f>
        <v>31183.120724664332</v>
      </c>
      <c r="S39" s="581">
        <f>'45-S 2020CEEIOT(RMB)'!S39/6.8974</f>
        <v>49431.077715014435</v>
      </c>
      <c r="T39" s="581">
        <f>'45-S 2020CEEIOT(RMB)'!T39/6.8974</f>
        <v>76745.418589757086</v>
      </c>
      <c r="U39" s="581">
        <f>'45-S 2020CEEIOT(RMB)'!U39/6.8974</f>
        <v>40276.408840853845</v>
      </c>
      <c r="V39" s="581">
        <f>'45-S 2020CEEIOT(RMB)'!V39/6.8974</f>
        <v>109366.3217762353</v>
      </c>
      <c r="W39" s="581">
        <f>'45-S 2020CEEIOT(RMB)'!W39/6.8974</f>
        <v>146927.26919451353</v>
      </c>
      <c r="X39" s="581">
        <f>'45-S 2020CEEIOT(RMB)'!X39/6.8974</f>
        <v>24867.963198219051</v>
      </c>
      <c r="Y39" s="581">
        <f>'45-S 2020CEEIOT(RMB)'!Y39/6.8974</f>
        <v>120898.87254014536</v>
      </c>
      <c r="Z39" s="581">
        <f>'45-S 2020CEEIOT(RMB)'!Z39/6.8974</f>
        <v>463890.20613259135</v>
      </c>
      <c r="AA39" s="581">
        <f>'45-S 2020CEEIOT(RMB)'!AA39/6.8974</f>
        <v>34079.693132925291</v>
      </c>
      <c r="AB39" s="581">
        <f>'45-S 2020CEEIOT(RMB)'!AB39/6.8974</f>
        <v>12424.304509336389</v>
      </c>
      <c r="AC39" s="581">
        <f>'45-S 2020CEEIOT(RMB)'!AC39/6.8974</f>
        <v>57358.008020694113</v>
      </c>
      <c r="AD39" s="581">
        <f>'45-S 2020CEEIOT(RMB)'!AD39/6.8974</f>
        <v>127603.36125064426</v>
      </c>
      <c r="AE39" s="581">
        <f>'45-S 2020CEEIOT(RMB)'!AE39/6.8974</f>
        <v>479664.63622232463</v>
      </c>
      <c r="AF39" s="581">
        <f>'45-S 2020CEEIOT(RMB)'!AF39/6.8974</f>
        <v>761440.54498913523</v>
      </c>
      <c r="AG39" s="581">
        <f>'45-S 2020CEEIOT(RMB)'!AG39/6.8974</f>
        <v>504871.13425459893</v>
      </c>
      <c r="AH39" s="581">
        <f>'45-S 2020CEEIOT(RMB)'!AH39/6.8974</f>
        <v>545767.62091864087</v>
      </c>
      <c r="AI39" s="581">
        <f>'45-S 2020CEEIOT(RMB)'!AI39/6.8974</f>
        <v>642959.45093788439</v>
      </c>
      <c r="AJ39" s="581">
        <f>'45-S 2020CEEIOT(RMB)'!AJ39/6.8974</f>
        <v>7078555.1143639609</v>
      </c>
      <c r="AK39" s="581">
        <f>'45-S 2020CEEIOT(RMB)'!AK39/6.8974</f>
        <v>779712.79836776864</v>
      </c>
      <c r="AL39" s="581">
        <f>'45-S 2020CEEIOT(RMB)'!AL39/6.8974</f>
        <v>607757.12938267982</v>
      </c>
      <c r="AM39" s="581">
        <f>'45-S 2020CEEIOT(RMB)'!AM39/6.8974</f>
        <v>2905343.5202118899</v>
      </c>
      <c r="AN39" s="581">
        <f>'45-S 2020CEEIOT(RMB)'!AN39/6.8974</f>
        <v>168708.81622605133</v>
      </c>
      <c r="AO39" s="581">
        <f>'45-S 2020CEEIOT(RMB)'!AO39/6.8974</f>
        <v>101150.71715883909</v>
      </c>
      <c r="AP39" s="581">
        <f>'45-S 2020CEEIOT(RMB)'!AP39/6.8974</f>
        <v>9053.4723550797953</v>
      </c>
      <c r="AQ39" s="581">
        <f>'45-S 2020CEEIOT(RMB)'!AQ39/6.8974</f>
        <v>26064.826948183287</v>
      </c>
      <c r="AR39" s="581">
        <f>'45-S 2020CEEIOT(RMB)'!AR39/6.8974</f>
        <v>1228.020545128634</v>
      </c>
      <c r="AS39" s="581">
        <f>'45-S 2020CEEIOT(RMB)'!AS39/6.8974</f>
        <v>15773.728851201749</v>
      </c>
      <c r="AT39" s="581">
        <f>'45-S 2020CEEIOT(RMB)'!AT39/6.8974</f>
        <v>2587586.5798992054</v>
      </c>
      <c r="AU39" s="581">
        <f>'45-S 2020CEEIOT(RMB)'!AU39/6.8974</f>
        <v>157548.40265533983</v>
      </c>
      <c r="AV39" s="581">
        <f>'45-S 2020CEEIOT(RMB)'!AV39/6.8974</f>
        <v>2896531.1292005735</v>
      </c>
      <c r="AW39" s="603">
        <f>'45-S 2020CEEIOT(RMB)'!AW39/6.8974</f>
        <v>25142433.30745817</v>
      </c>
      <c r="AX39" s="581">
        <f>'45-S 2020CEEIOT(RMB)'!AX39/6.8974</f>
        <v>86348.448213563519</v>
      </c>
      <c r="AY39" s="581">
        <f>'45-S 2020CEEIOT(RMB)'!AY39/6.8974</f>
        <v>539439.39474117279</v>
      </c>
      <c r="AZ39" s="584">
        <f>'45-S 2020CEEIOT(RMB)'!AZ39/6.8974</f>
        <v>625787.84295473644</v>
      </c>
      <c r="BA39" s="581">
        <f>'45-S 2020CEEIOT(RMB)'!BA39/6.8974</f>
        <v>0</v>
      </c>
      <c r="BB39" s="584">
        <f>'45-S 2020CEEIOT(RMB)'!BB39/6.8974</f>
        <v>625787.84295473644</v>
      </c>
      <c r="BC39" s="581">
        <f>'45-S 2020CEEIOT(RMB)'!BC39/6.8974</f>
        <v>29711137.094668258</v>
      </c>
      <c r="BD39" s="581">
        <f>'45-S 2020CEEIOT(RMB)'!BD39/6.8974</f>
        <v>660549.72134086955</v>
      </c>
      <c r="BE39" s="584">
        <f>'45-S 2020CEEIOT(RMB)'!BE39/6.8974</f>
        <v>30371686.816009127</v>
      </c>
      <c r="BF39" s="581">
        <f>'45-S 2020CEEIOT(RMB)'!BF39/6.8974</f>
        <v>8604735.0309443586</v>
      </c>
      <c r="BG39" s="604">
        <f>'45-S 2020CEEIOT(RMB)'!BG39/6.8974</f>
        <v>39602209.689908221</v>
      </c>
      <c r="BH39" s="605">
        <f>'45-S 2020CEEIOT(RMB)'!BH39/6.8974</f>
        <v>8585643.4026471768</v>
      </c>
      <c r="BI39" s="604">
        <f>'45-S 2020CEEIOT(RMB)'!BI39/6.8974</f>
        <v>56158999.594719239</v>
      </c>
    </row>
    <row r="40" spans="1:61" ht="15">
      <c r="A40" s="850"/>
      <c r="B40" s="31" t="s">
        <v>517</v>
      </c>
      <c r="C40" s="363">
        <v>34</v>
      </c>
      <c r="D40" s="581">
        <f>'45-S 2020CEEIOT(RMB)'!D40/6.8974</f>
        <v>116068.4108234884</v>
      </c>
      <c r="E40" s="581">
        <f>'45-S 2020CEEIOT(RMB)'!E40/6.8974</f>
        <v>22445.208464285715</v>
      </c>
      <c r="F40" s="581">
        <f>'45-S 2020CEEIOT(RMB)'!F40/6.8974</f>
        <v>22837.589264783026</v>
      </c>
      <c r="G40" s="581">
        <f>'45-S 2020CEEIOT(RMB)'!G40/6.8974</f>
        <v>203051.88992055535</v>
      </c>
      <c r="H40" s="581">
        <f>'45-S 2020CEEIOT(RMB)'!H40/6.8974</f>
        <v>48731.972671739335</v>
      </c>
      <c r="I40" s="581">
        <f>'45-S 2020CEEIOT(RMB)'!I40/6.8974</f>
        <v>3063.3371211654712</v>
      </c>
      <c r="J40" s="581">
        <f>'45-S 2020CEEIOT(RMB)'!J40/6.8974</f>
        <v>19700.30115529977</v>
      </c>
      <c r="K40" s="581">
        <f>'45-S 2020CEEIOT(RMB)'!K40/6.8974</f>
        <v>52032.782811054305</v>
      </c>
      <c r="L40" s="581">
        <f>'45-S 2020CEEIOT(RMB)'!L40/6.8974</f>
        <v>108932.14832029863</v>
      </c>
      <c r="M40" s="581">
        <f>'45-S 2020CEEIOT(RMB)'!M40/6.8974</f>
        <v>18725.889804155737</v>
      </c>
      <c r="N40" s="581">
        <f>'45-S 2020CEEIOT(RMB)'!N40/6.8974</f>
        <v>10064.587796819676</v>
      </c>
      <c r="O40" s="581">
        <f>'45-S 2020CEEIOT(RMB)'!O40/6.8974</f>
        <v>5461.1051964162607</v>
      </c>
      <c r="P40" s="581">
        <f>'45-S 2020CEEIOT(RMB)'!P40/6.8974</f>
        <v>271.68871963413005</v>
      </c>
      <c r="Q40" s="581">
        <f>'45-S 2020CEEIOT(RMB)'!Q40/6.8974</f>
        <v>18491.278278139751</v>
      </c>
      <c r="R40" s="581">
        <f>'45-S 2020CEEIOT(RMB)'!R40/6.8974</f>
        <v>24746.356363038591</v>
      </c>
      <c r="S40" s="581">
        <f>'45-S 2020CEEIOT(RMB)'!S40/6.8974</f>
        <v>3612.673141929055</v>
      </c>
      <c r="T40" s="581">
        <f>'45-S 2020CEEIOT(RMB)'!T40/6.8974</f>
        <v>13598.065836189124</v>
      </c>
      <c r="U40" s="581">
        <f>'45-S 2020CEEIOT(RMB)'!U40/6.8974</f>
        <v>13769.982875680236</v>
      </c>
      <c r="V40" s="581">
        <f>'45-S 2020CEEIOT(RMB)'!V40/6.8974</f>
        <v>2652.5192771739225</v>
      </c>
      <c r="W40" s="581">
        <f>'45-S 2020CEEIOT(RMB)'!W40/6.8974</f>
        <v>1395.0038244994705</v>
      </c>
      <c r="X40" s="581">
        <f>'45-S 2020CEEIOT(RMB)'!X40/6.8974</f>
        <v>5540.8618841585167</v>
      </c>
      <c r="Y40" s="581">
        <f>'45-S 2020CEEIOT(RMB)'!Y40/6.8974</f>
        <v>7829.6152171214972</v>
      </c>
      <c r="Z40" s="581">
        <f>'45-S 2020CEEIOT(RMB)'!Z40/6.8974</f>
        <v>73349.830378954677</v>
      </c>
      <c r="AA40" s="581">
        <f>'45-S 2020CEEIOT(RMB)'!AA40/6.8974</f>
        <v>11186.21583110258</v>
      </c>
      <c r="AB40" s="581">
        <f>'45-S 2020CEEIOT(RMB)'!AB40/6.8974</f>
        <v>1921.2460454468624</v>
      </c>
      <c r="AC40" s="581">
        <f>'45-S 2020CEEIOT(RMB)'!AC40/6.8974</f>
        <v>6329.5610740619504</v>
      </c>
      <c r="AD40" s="581">
        <f>'45-S 2020CEEIOT(RMB)'!AD40/6.8974</f>
        <v>20638.602850501069</v>
      </c>
      <c r="AE40" s="581">
        <f>'45-S 2020CEEIOT(RMB)'!AE40/6.8974</f>
        <v>352794.92111798952</v>
      </c>
      <c r="AF40" s="581">
        <f>'45-S 2020CEEIOT(RMB)'!AF40/6.8974</f>
        <v>32607.330354635345</v>
      </c>
      <c r="AG40" s="581">
        <f>'45-S 2020CEEIOT(RMB)'!AG40/6.8974</f>
        <v>9045.3552171830088</v>
      </c>
      <c r="AH40" s="581">
        <f>'45-S 2020CEEIOT(RMB)'!AH40/6.8974</f>
        <v>95645.081727517711</v>
      </c>
      <c r="AI40" s="581">
        <f>'45-S 2020CEEIOT(RMB)'!AI40/6.8974</f>
        <v>1388139.2830503709</v>
      </c>
      <c r="AJ40" s="581">
        <f>'45-S 2020CEEIOT(RMB)'!AJ40/6.8974</f>
        <v>1511884.5274415892</v>
      </c>
      <c r="AK40" s="581">
        <f>'45-S 2020CEEIOT(RMB)'!AK40/6.8974</f>
        <v>38496411.371128552</v>
      </c>
      <c r="AL40" s="581">
        <f>'45-S 2020CEEIOT(RMB)'!AL40/6.8974</f>
        <v>255093.03720074942</v>
      </c>
      <c r="AM40" s="581">
        <f>'45-S 2020CEEIOT(RMB)'!AM40/6.8974</f>
        <v>83383.541667352663</v>
      </c>
      <c r="AN40" s="581">
        <f>'45-S 2020CEEIOT(RMB)'!AN40/6.8974</f>
        <v>59892.197734038295</v>
      </c>
      <c r="AO40" s="581">
        <f>'45-S 2020CEEIOT(RMB)'!AO40/6.8974</f>
        <v>386802.68886610685</v>
      </c>
      <c r="AP40" s="581">
        <f>'45-S 2020CEEIOT(RMB)'!AP40/6.8974</f>
        <v>8400.6929790221802</v>
      </c>
      <c r="AQ40" s="581">
        <f>'45-S 2020CEEIOT(RMB)'!AQ40/6.8974</f>
        <v>8860.7296855246586</v>
      </c>
      <c r="AR40" s="581">
        <f>'45-S 2020CEEIOT(RMB)'!AR40/6.8974</f>
        <v>1958.2040149314905</v>
      </c>
      <c r="AS40" s="581">
        <f>'45-S 2020CEEIOT(RMB)'!AS40/6.8974</f>
        <v>1976.3273876332055</v>
      </c>
      <c r="AT40" s="581">
        <f>'45-S 2020CEEIOT(RMB)'!AT40/6.8974</f>
        <v>355766.56262548099</v>
      </c>
      <c r="AU40" s="581">
        <f>'45-S 2020CEEIOT(RMB)'!AU40/6.8974</f>
        <v>11873352.295109389</v>
      </c>
      <c r="AV40" s="581">
        <f>'45-S 2020CEEIOT(RMB)'!AV40/6.8974</f>
        <v>8947387.5972642452</v>
      </c>
      <c r="AW40" s="603">
        <f>'45-S 2020CEEIOT(RMB)'!AW40/6.8974</f>
        <v>64705850.469519995</v>
      </c>
      <c r="AX40" s="581">
        <f>'45-S 2020CEEIOT(RMB)'!AX40/6.8974</f>
        <v>3936554.0769895646</v>
      </c>
      <c r="AY40" s="581">
        <f>'45-S 2020CEEIOT(RMB)'!AY40/6.8974</f>
        <v>19697662.677938137</v>
      </c>
      <c r="AZ40" s="584">
        <f>'45-S 2020CEEIOT(RMB)'!AZ40/6.8974</f>
        <v>23634216.754927702</v>
      </c>
      <c r="BA40" s="581">
        <f>'45-S 2020CEEIOT(RMB)'!BA40/6.8974</f>
        <v>0</v>
      </c>
      <c r="BB40" s="584">
        <f>'45-S 2020CEEIOT(RMB)'!BB40/6.8974</f>
        <v>23634216.754927702</v>
      </c>
      <c r="BC40" s="581">
        <f>'45-S 2020CEEIOT(RMB)'!BC40/6.8974</f>
        <v>34363299.869933702</v>
      </c>
      <c r="BD40" s="581">
        <f>'45-S 2020CEEIOT(RMB)'!BD40/6.8974</f>
        <v>2375779.5033715647</v>
      </c>
      <c r="BE40" s="584">
        <f>'45-S 2020CEEIOT(RMB)'!BE40/6.8974</f>
        <v>36739079.373305269</v>
      </c>
      <c r="BF40" s="581">
        <f>'45-S 2020CEEIOT(RMB)'!BF40/6.8974</f>
        <v>8769801.6531149838</v>
      </c>
      <c r="BG40" s="604">
        <f>'45-S 2020CEEIOT(RMB)'!BG40/6.8974</f>
        <v>69143097.781347945</v>
      </c>
      <c r="BH40" s="605">
        <f>'45-S 2020CEEIOT(RMB)'!BH40/6.8974</f>
        <v>8805977.7553359382</v>
      </c>
      <c r="BI40" s="604">
        <f>'45-S 2020CEEIOT(RMB)'!BI40/6.8974</f>
        <v>125042970.49553205</v>
      </c>
    </row>
    <row r="41" spans="1:61" ht="15">
      <c r="A41" s="850"/>
      <c r="B41" s="31" t="s">
        <v>417</v>
      </c>
      <c r="C41" s="363">
        <v>35</v>
      </c>
      <c r="D41" s="581">
        <f>'45-S 2020CEEIOT(RMB)'!D41/6.8974</f>
        <v>10983.767765877154</v>
      </c>
      <c r="E41" s="581">
        <f>'45-S 2020CEEIOT(RMB)'!E41/6.8974</f>
        <v>5765.2270918971117</v>
      </c>
      <c r="F41" s="581">
        <f>'45-S 2020CEEIOT(RMB)'!F41/6.8974</f>
        <v>5822.0005386469757</v>
      </c>
      <c r="G41" s="581">
        <f>'45-S 2020CEEIOT(RMB)'!G41/6.8974</f>
        <v>5186.9999626758145</v>
      </c>
      <c r="H41" s="581">
        <f>'45-S 2020CEEIOT(RMB)'!H41/6.8974</f>
        <v>127820.30592143514</v>
      </c>
      <c r="I41" s="581">
        <f>'45-S 2020CEEIOT(RMB)'!I41/6.8974</f>
        <v>14950.7754569221</v>
      </c>
      <c r="J41" s="581">
        <f>'45-S 2020CEEIOT(RMB)'!J41/6.8974</f>
        <v>8700.0212886932568</v>
      </c>
      <c r="K41" s="581">
        <f>'45-S 2020CEEIOT(RMB)'!K41/6.8974</f>
        <v>48453.968201783471</v>
      </c>
      <c r="L41" s="581">
        <f>'45-S 2020CEEIOT(RMB)'!L41/6.8974</f>
        <v>100577.45539260225</v>
      </c>
      <c r="M41" s="581">
        <f>'45-S 2020CEEIOT(RMB)'!M41/6.8974</f>
        <v>33547.776479154694</v>
      </c>
      <c r="N41" s="581">
        <f>'45-S 2020CEEIOT(RMB)'!N41/6.8974</f>
        <v>38923.076391565352</v>
      </c>
      <c r="O41" s="581">
        <f>'45-S 2020CEEIOT(RMB)'!O41/6.8974</f>
        <v>13167.949469404499</v>
      </c>
      <c r="P41" s="581">
        <f>'45-S 2020CEEIOT(RMB)'!P41/6.8974</f>
        <v>9079.2753907052611</v>
      </c>
      <c r="Q41" s="581">
        <f>'45-S 2020CEEIOT(RMB)'!Q41/6.8974</f>
        <v>46005.192287129707</v>
      </c>
      <c r="R41" s="581">
        <f>'45-S 2020CEEIOT(RMB)'!R41/6.8974</f>
        <v>16285.39625517182</v>
      </c>
      <c r="S41" s="581">
        <f>'45-S 2020CEEIOT(RMB)'!S41/6.8974</f>
        <v>9500.5936874514937</v>
      </c>
      <c r="T41" s="581">
        <f>'45-S 2020CEEIOT(RMB)'!T41/6.8974</f>
        <v>16471.056608674538</v>
      </c>
      <c r="U41" s="581">
        <f>'45-S 2020CEEIOT(RMB)'!U41/6.8974</f>
        <v>25074.193325100248</v>
      </c>
      <c r="V41" s="581">
        <f>'45-S 2020CEEIOT(RMB)'!V41/6.8974</f>
        <v>18171.94970538354</v>
      </c>
      <c r="W41" s="581">
        <f>'45-S 2020CEEIOT(RMB)'!W41/6.8974</f>
        <v>2523.5285345722364</v>
      </c>
      <c r="X41" s="581">
        <f>'45-S 2020CEEIOT(RMB)'!X41/6.8974</f>
        <v>178054.17461142852</v>
      </c>
      <c r="Y41" s="581">
        <f>'45-S 2020CEEIOT(RMB)'!Y41/6.8974</f>
        <v>26218.588046959048</v>
      </c>
      <c r="Z41" s="581">
        <f>'45-S 2020CEEIOT(RMB)'!Z41/6.8974</f>
        <v>114994.57992411988</v>
      </c>
      <c r="AA41" s="581">
        <f>'45-S 2020CEEIOT(RMB)'!AA41/6.8974</f>
        <v>18186.538683189556</v>
      </c>
      <c r="AB41" s="581">
        <f>'45-S 2020CEEIOT(RMB)'!AB41/6.8974</f>
        <v>4193.6901352185823</v>
      </c>
      <c r="AC41" s="581">
        <f>'45-S 2020CEEIOT(RMB)'!AC41/6.8974</f>
        <v>8476.1062541090032</v>
      </c>
      <c r="AD41" s="581">
        <f>'45-S 2020CEEIOT(RMB)'!AD41/6.8974</f>
        <v>158108.92543507551</v>
      </c>
      <c r="AE41" s="581">
        <f>'45-S 2020CEEIOT(RMB)'!AE41/6.8974</f>
        <v>209882.88982665105</v>
      </c>
      <c r="AF41" s="581">
        <f>'45-S 2020CEEIOT(RMB)'!AF41/6.8974</f>
        <v>82027.831609872766</v>
      </c>
      <c r="AG41" s="581">
        <f>'45-S 2020CEEIOT(RMB)'!AG41/6.8974</f>
        <v>39069.157588018992</v>
      </c>
      <c r="AH41" s="581">
        <f>'45-S 2020CEEIOT(RMB)'!AH41/6.8974</f>
        <v>176639.35513833762</v>
      </c>
      <c r="AI41" s="581">
        <f>'45-S 2020CEEIOT(RMB)'!AI41/6.8974</f>
        <v>4445704.4301522244</v>
      </c>
      <c r="AJ41" s="581">
        <f>'45-S 2020CEEIOT(RMB)'!AJ41/6.8974</f>
        <v>2525625.7499696217</v>
      </c>
      <c r="AK41" s="581">
        <f>'45-S 2020CEEIOT(RMB)'!AK41/6.8974</f>
        <v>4827442.0904033631</v>
      </c>
      <c r="AL41" s="581">
        <f>'45-S 2020CEEIOT(RMB)'!AL41/6.8974</f>
        <v>17029768.642078683</v>
      </c>
      <c r="AM41" s="581">
        <f>'45-S 2020CEEIOT(RMB)'!AM41/6.8974</f>
        <v>7417324.1860367646</v>
      </c>
      <c r="AN41" s="581">
        <f>'45-S 2020CEEIOT(RMB)'!AN41/6.8974</f>
        <v>810620.14827781764</v>
      </c>
      <c r="AO41" s="581">
        <f>'45-S 2020CEEIOT(RMB)'!AO41/6.8974</f>
        <v>304250.37975197221</v>
      </c>
      <c r="AP41" s="581">
        <f>'45-S 2020CEEIOT(RMB)'!AP41/6.8974</f>
        <v>8307.2952795534729</v>
      </c>
      <c r="AQ41" s="581">
        <f>'45-S 2020CEEIOT(RMB)'!AQ41/6.8974</f>
        <v>6162335.8873175243</v>
      </c>
      <c r="AR41" s="581">
        <f>'45-S 2020CEEIOT(RMB)'!AR41/6.8974</f>
        <v>11477.931473498336</v>
      </c>
      <c r="AS41" s="581">
        <f>'45-S 2020CEEIOT(RMB)'!AS41/6.8974</f>
        <v>11841.040470141003</v>
      </c>
      <c r="AT41" s="581">
        <f>'45-S 2020CEEIOT(RMB)'!AT41/6.8974</f>
        <v>13541457.046396529</v>
      </c>
      <c r="AU41" s="581">
        <f>'45-S 2020CEEIOT(RMB)'!AU41/6.8974</f>
        <v>710714.07121739408</v>
      </c>
      <c r="AV41" s="581">
        <f>'45-S 2020CEEIOT(RMB)'!AV41/6.8974</f>
        <v>9177391.7352858651</v>
      </c>
      <c r="AW41" s="603">
        <f>'45-S 2020CEEIOT(RMB)'!AW41/6.8974</f>
        <v>68557122.981118768</v>
      </c>
      <c r="AX41" s="581">
        <f>'45-S 2020CEEIOT(RMB)'!AX41/6.8974</f>
        <v>1577256.3487038377</v>
      </c>
      <c r="AY41" s="581">
        <f>'45-S 2020CEEIOT(RMB)'!AY41/6.8974</f>
        <v>4239655.9201384177</v>
      </c>
      <c r="AZ41" s="584">
        <f>'45-S 2020CEEIOT(RMB)'!AZ41/6.8974</f>
        <v>5816912.2688422548</v>
      </c>
      <c r="BA41" s="581">
        <f>'45-S 2020CEEIOT(RMB)'!BA41/6.8974</f>
        <v>0</v>
      </c>
      <c r="BB41" s="584">
        <f>'45-S 2020CEEIOT(RMB)'!BB41/6.8974</f>
        <v>5816912.2688422548</v>
      </c>
      <c r="BC41" s="581">
        <f>'45-S 2020CEEIOT(RMB)'!BC41/6.8974</f>
        <v>9251855.1820804961</v>
      </c>
      <c r="BD41" s="581">
        <f>'45-S 2020CEEIOT(RMB)'!BD41/6.8974</f>
        <v>109131.43856673497</v>
      </c>
      <c r="BE41" s="584">
        <f>'45-S 2020CEEIOT(RMB)'!BE41/6.8974</f>
        <v>9360986.6206472348</v>
      </c>
      <c r="BF41" s="581">
        <f>'45-S 2020CEEIOT(RMB)'!BF41/6.8974</f>
        <v>24726494.874791019</v>
      </c>
      <c r="BG41" s="604">
        <f>'45-S 2020CEEIOT(RMB)'!BG41/6.8974</f>
        <v>39904393.764280505</v>
      </c>
      <c r="BH41" s="605">
        <f>'45-S 2020CEEIOT(RMB)'!BH41/6.8974</f>
        <v>7312351.177626349</v>
      </c>
      <c r="BI41" s="604">
        <f>'45-S 2020CEEIOT(RMB)'!BI41/6.8974</f>
        <v>101149165.56777294</v>
      </c>
    </row>
    <row r="42" spans="1:61" ht="15">
      <c r="A42" s="850"/>
      <c r="B42" s="31" t="s">
        <v>418</v>
      </c>
      <c r="C42" s="363">
        <v>36</v>
      </c>
      <c r="D42" s="581">
        <f>'45-S 2020CEEIOT(RMB)'!D42/6.8974</f>
        <v>14076.040450945642</v>
      </c>
      <c r="E42" s="581">
        <f>'45-S 2020CEEIOT(RMB)'!E42/6.8974</f>
        <v>2185.2467664429309</v>
      </c>
      <c r="F42" s="581">
        <f>'45-S 2020CEEIOT(RMB)'!F42/6.8974</f>
        <v>8352.5925772030205</v>
      </c>
      <c r="G42" s="581">
        <f>'45-S 2020CEEIOT(RMB)'!G42/6.8974</f>
        <v>6593.9988859495279</v>
      </c>
      <c r="H42" s="581">
        <f>'45-S 2020CEEIOT(RMB)'!H42/6.8974</f>
        <v>43469.068624604493</v>
      </c>
      <c r="I42" s="581">
        <f>'45-S 2020CEEIOT(RMB)'!I42/6.8974</f>
        <v>2349.7056490324449</v>
      </c>
      <c r="J42" s="581">
        <f>'45-S 2020CEEIOT(RMB)'!J42/6.8974</f>
        <v>1346.673196747829</v>
      </c>
      <c r="K42" s="581">
        <f>'45-S 2020CEEIOT(RMB)'!K42/6.8974</f>
        <v>800.0679641121053</v>
      </c>
      <c r="L42" s="581">
        <f>'45-S 2020CEEIOT(RMB)'!L42/6.8974</f>
        <v>8183.5610274985684</v>
      </c>
      <c r="M42" s="581">
        <f>'45-S 2020CEEIOT(RMB)'!M42/6.8974</f>
        <v>32796.062254252938</v>
      </c>
      <c r="N42" s="581">
        <f>'45-S 2020CEEIOT(RMB)'!N42/6.8974</f>
        <v>33451.14982884757</v>
      </c>
      <c r="O42" s="581">
        <f>'45-S 2020CEEIOT(RMB)'!O42/6.8974</f>
        <v>12536.310155889676</v>
      </c>
      <c r="P42" s="581">
        <f>'45-S 2020CEEIOT(RMB)'!P42/6.8974</f>
        <v>3424.7969603446286</v>
      </c>
      <c r="Q42" s="581">
        <f>'45-S 2020CEEIOT(RMB)'!Q42/6.8974</f>
        <v>16068.035436142622</v>
      </c>
      <c r="R42" s="581">
        <f>'45-S 2020CEEIOT(RMB)'!R42/6.8974</f>
        <v>7225.3556465787096</v>
      </c>
      <c r="S42" s="581">
        <f>'45-S 2020CEEIOT(RMB)'!S42/6.8974</f>
        <v>8220.8186368217921</v>
      </c>
      <c r="T42" s="581">
        <f>'45-S 2020CEEIOT(RMB)'!T42/6.8974</f>
        <v>6133.350294994696</v>
      </c>
      <c r="U42" s="581">
        <f>'45-S 2020CEEIOT(RMB)'!U42/6.8974</f>
        <v>8541.600882691333</v>
      </c>
      <c r="V42" s="581">
        <f>'45-S 2020CEEIOT(RMB)'!V42/6.8974</f>
        <v>40302.169076275706</v>
      </c>
      <c r="W42" s="581">
        <f>'45-S 2020CEEIOT(RMB)'!W42/6.8974</f>
        <v>22770.182779285424</v>
      </c>
      <c r="X42" s="581">
        <f>'45-S 2020CEEIOT(RMB)'!X42/6.8974</f>
        <v>386845.96465544752</v>
      </c>
      <c r="Y42" s="581">
        <f>'45-S 2020CEEIOT(RMB)'!Y42/6.8974</f>
        <v>17758.873744818273</v>
      </c>
      <c r="Z42" s="581">
        <f>'45-S 2020CEEIOT(RMB)'!Z42/6.8974</f>
        <v>79898.966374372496</v>
      </c>
      <c r="AA42" s="581">
        <f>'45-S 2020CEEIOT(RMB)'!AA42/6.8974</f>
        <v>64519.147273517272</v>
      </c>
      <c r="AB42" s="581">
        <f>'45-S 2020CEEIOT(RMB)'!AB42/6.8974</f>
        <v>5694.8992686495731</v>
      </c>
      <c r="AC42" s="581">
        <f>'45-S 2020CEEIOT(RMB)'!AC42/6.8974</f>
        <v>5146.3240731959058</v>
      </c>
      <c r="AD42" s="581">
        <f>'45-S 2020CEEIOT(RMB)'!AD42/6.8974</f>
        <v>145338.86793983489</v>
      </c>
      <c r="AE42" s="581">
        <f>'45-S 2020CEEIOT(RMB)'!AE42/6.8974</f>
        <v>84461.736294203234</v>
      </c>
      <c r="AF42" s="581">
        <f>'45-S 2020CEEIOT(RMB)'!AF42/6.8974</f>
        <v>91839.88110706622</v>
      </c>
      <c r="AG42" s="581">
        <f>'45-S 2020CEEIOT(RMB)'!AG42/6.8974</f>
        <v>14046.493763993041</v>
      </c>
      <c r="AH42" s="581">
        <f>'45-S 2020CEEIOT(RMB)'!AH42/6.8974</f>
        <v>115838.80809119856</v>
      </c>
      <c r="AI42" s="581">
        <f>'45-S 2020CEEIOT(RMB)'!AI42/6.8974</f>
        <v>3239706.0445075454</v>
      </c>
      <c r="AJ42" s="581">
        <f>'45-S 2020CEEIOT(RMB)'!AJ42/6.8974</f>
        <v>3250967.8594743265</v>
      </c>
      <c r="AK42" s="581">
        <f>'45-S 2020CEEIOT(RMB)'!AK42/6.8974</f>
        <v>2835068.8213171051</v>
      </c>
      <c r="AL42" s="581">
        <f>'45-S 2020CEEIOT(RMB)'!AL42/6.8974</f>
        <v>7067302.8357233787</v>
      </c>
      <c r="AM42" s="581">
        <f>'45-S 2020CEEIOT(RMB)'!AM42/6.8974</f>
        <v>81954597.362350106</v>
      </c>
      <c r="AN42" s="581">
        <f>'45-S 2020CEEIOT(RMB)'!AN42/6.8974</f>
        <v>2615659.7499900758</v>
      </c>
      <c r="AO42" s="581">
        <f>'45-S 2020CEEIOT(RMB)'!AO42/6.8974</f>
        <v>266405.07617993717</v>
      </c>
      <c r="AP42" s="581">
        <f>'45-S 2020CEEIOT(RMB)'!AP42/6.8974</f>
        <v>3719.5954902688754</v>
      </c>
      <c r="AQ42" s="581">
        <f>'45-S 2020CEEIOT(RMB)'!AQ42/6.8974</f>
        <v>223276.56708711738</v>
      </c>
      <c r="AR42" s="581">
        <f>'45-S 2020CEEIOT(RMB)'!AR42/6.8974</f>
        <v>7276.0578930825186</v>
      </c>
      <c r="AS42" s="581">
        <f>'45-S 2020CEEIOT(RMB)'!AS42/6.8974</f>
        <v>6590.3722571181361</v>
      </c>
      <c r="AT42" s="581">
        <f>'45-S 2020CEEIOT(RMB)'!AT42/6.8974</f>
        <v>1480135.2761986314</v>
      </c>
      <c r="AU42" s="581">
        <f>'45-S 2020CEEIOT(RMB)'!AU42/6.8974</f>
        <v>936385.10242089431</v>
      </c>
      <c r="AV42" s="581">
        <f>'45-S 2020CEEIOT(RMB)'!AV42/6.8974</f>
        <v>20596758.973744765</v>
      </c>
      <c r="AW42" s="603">
        <f>'45-S 2020CEEIOT(RMB)'!AW42/6.8974</f>
        <v>125774066.44431534</v>
      </c>
      <c r="AX42" s="581">
        <f>'45-S 2020CEEIOT(RMB)'!AX42/6.8974</f>
        <v>2075712.4185846427</v>
      </c>
      <c r="AY42" s="581">
        <f>'45-S 2020CEEIOT(RMB)'!AY42/6.8974</f>
        <v>7072790.40440067</v>
      </c>
      <c r="AZ42" s="584">
        <f>'45-S 2020CEEIOT(RMB)'!AZ42/6.8974</f>
        <v>9148502.8229853138</v>
      </c>
      <c r="BA42" s="581">
        <f>'45-S 2020CEEIOT(RMB)'!BA42/6.8974</f>
        <v>0</v>
      </c>
      <c r="BB42" s="584">
        <f>'45-S 2020CEEIOT(RMB)'!BB42/6.8974</f>
        <v>9148502.8229853138</v>
      </c>
      <c r="BC42" s="581">
        <f>'45-S 2020CEEIOT(RMB)'!BC42/6.8974</f>
        <v>13656230.460438333</v>
      </c>
      <c r="BD42" s="581">
        <f>'45-S 2020CEEIOT(RMB)'!BD42/6.8974</f>
        <v>1378178.208315514</v>
      </c>
      <c r="BE42" s="584">
        <f>'45-S 2020CEEIOT(RMB)'!BE42/6.8974</f>
        <v>15034408.668753847</v>
      </c>
      <c r="BF42" s="581">
        <f>'45-S 2020CEEIOT(RMB)'!BF42/6.8974</f>
        <v>60219921.041431844</v>
      </c>
      <c r="BG42" s="604">
        <f>'45-S 2020CEEIOT(RMB)'!BG42/6.8974</f>
        <v>84402832.533170983</v>
      </c>
      <c r="BH42" s="605">
        <f>'45-S 2020CEEIOT(RMB)'!BH42/6.8974</f>
        <v>51949263.687741257</v>
      </c>
      <c r="BI42" s="604">
        <f>'45-S 2020CEEIOT(RMB)'!BI42/6.8974</f>
        <v>158227635.28974506</v>
      </c>
    </row>
    <row r="43" spans="1:61" ht="30">
      <c r="A43" s="850"/>
      <c r="B43" s="31" t="s">
        <v>194</v>
      </c>
      <c r="C43" s="363">
        <v>37</v>
      </c>
      <c r="D43" s="581">
        <f>'45-S 2020CEEIOT(RMB)'!D43/6.8974</f>
        <v>892.08812814091971</v>
      </c>
      <c r="E43" s="581">
        <f>'45-S 2020CEEIOT(RMB)'!E43/6.8974</f>
        <v>10.723954135345261</v>
      </c>
      <c r="F43" s="581">
        <f>'45-S 2020CEEIOT(RMB)'!F43/6.8974</f>
        <v>285.09098089164911</v>
      </c>
      <c r="G43" s="581">
        <f>'45-S 2020CEEIOT(RMB)'!G43/6.8974</f>
        <v>4143.5642795404528</v>
      </c>
      <c r="H43" s="581">
        <f>'45-S 2020CEEIOT(RMB)'!H43/6.8974</f>
        <v>8837.2497053147708</v>
      </c>
      <c r="I43" s="581">
        <f>'45-S 2020CEEIOT(RMB)'!I43/6.8974</f>
        <v>123657.88639763489</v>
      </c>
      <c r="J43" s="581">
        <f>'45-S 2020CEEIOT(RMB)'!J43/6.8974</f>
        <v>10954.505000019573</v>
      </c>
      <c r="K43" s="581">
        <f>'45-S 2020CEEIOT(RMB)'!K43/6.8974</f>
        <v>1963.4205850395078</v>
      </c>
      <c r="L43" s="581">
        <f>'45-S 2020CEEIOT(RMB)'!L43/6.8974</f>
        <v>52269.60232582593</v>
      </c>
      <c r="M43" s="581">
        <f>'45-S 2020CEEIOT(RMB)'!M43/6.8974</f>
        <v>18575.574414913215</v>
      </c>
      <c r="N43" s="581">
        <f>'45-S 2020CEEIOT(RMB)'!N43/6.8974</f>
        <v>3363.4005743615867</v>
      </c>
      <c r="O43" s="581">
        <f>'45-S 2020CEEIOT(RMB)'!O43/6.8974</f>
        <v>3366.4851658743605</v>
      </c>
      <c r="P43" s="581">
        <f>'45-S 2020CEEIOT(RMB)'!P43/6.8974</f>
        <v>793.29895797549989</v>
      </c>
      <c r="Q43" s="581">
        <f>'45-S 2020CEEIOT(RMB)'!Q43/6.8974</f>
        <v>3389.1478030283952</v>
      </c>
      <c r="R43" s="581">
        <f>'45-S 2020CEEIOT(RMB)'!R43/6.8974</f>
        <v>24207.635793454694</v>
      </c>
      <c r="S43" s="581">
        <f>'45-S 2020CEEIOT(RMB)'!S43/6.8974</f>
        <v>188.04580596715869</v>
      </c>
      <c r="T43" s="581">
        <f>'45-S 2020CEEIOT(RMB)'!T43/6.8974</f>
        <v>1789.1552959740243</v>
      </c>
      <c r="U43" s="581">
        <f>'45-S 2020CEEIOT(RMB)'!U43/6.8974</f>
        <v>163.23421988151341</v>
      </c>
      <c r="V43" s="581">
        <f>'45-S 2020CEEIOT(RMB)'!V43/6.8974</f>
        <v>6598.3216710454035</v>
      </c>
      <c r="W43" s="581">
        <f>'45-S 2020CEEIOT(RMB)'!W43/6.8974</f>
        <v>165.30002565205481</v>
      </c>
      <c r="X43" s="581">
        <f>'45-S 2020CEEIOT(RMB)'!X43/6.8974</f>
        <v>6898.8848724509744</v>
      </c>
      <c r="Y43" s="581">
        <f>'45-S 2020CEEIOT(RMB)'!Y43/6.8974</f>
        <v>144520.19050272575</v>
      </c>
      <c r="Z43" s="581">
        <f>'45-S 2020CEEIOT(RMB)'!Z43/6.8974</f>
        <v>67802.5461383902</v>
      </c>
      <c r="AA43" s="581">
        <f>'45-S 2020CEEIOT(RMB)'!AA43/6.8974</f>
        <v>5227.6328609926813</v>
      </c>
      <c r="AB43" s="581">
        <f>'45-S 2020CEEIOT(RMB)'!AB43/6.8974</f>
        <v>2323.0891767508119</v>
      </c>
      <c r="AC43" s="581">
        <f>'45-S 2020CEEIOT(RMB)'!AC43/6.8974</f>
        <v>3754.1382360753009</v>
      </c>
      <c r="AD43" s="581">
        <f>'45-S 2020CEEIOT(RMB)'!AD43/6.8974</f>
        <v>20022.81110141749</v>
      </c>
      <c r="AE43" s="581">
        <f>'45-S 2020CEEIOT(RMB)'!AE43/6.8974</f>
        <v>90693.130115278254</v>
      </c>
      <c r="AF43" s="581">
        <f>'45-S 2020CEEIOT(RMB)'!AF43/6.8974</f>
        <v>43357.345023585556</v>
      </c>
      <c r="AG43" s="581">
        <f>'45-S 2020CEEIOT(RMB)'!AG43/6.8974</f>
        <v>8852.9140070965514</v>
      </c>
      <c r="AH43" s="581">
        <f>'45-S 2020CEEIOT(RMB)'!AH43/6.8974</f>
        <v>24080.252836599509</v>
      </c>
      <c r="AI43" s="581">
        <f>'45-S 2020CEEIOT(RMB)'!AI43/6.8974</f>
        <v>440171.49372495594</v>
      </c>
      <c r="AJ43" s="581">
        <f>'45-S 2020CEEIOT(RMB)'!AJ43/6.8974</f>
        <v>666873.72657593992</v>
      </c>
      <c r="AK43" s="581">
        <f>'45-S 2020CEEIOT(RMB)'!AK43/6.8974</f>
        <v>813699.58326724544</v>
      </c>
      <c r="AL43" s="581">
        <f>'45-S 2020CEEIOT(RMB)'!AL43/6.8974</f>
        <v>737497.32578223455</v>
      </c>
      <c r="AM43" s="581">
        <f>'45-S 2020CEEIOT(RMB)'!AM43/6.8974</f>
        <v>889993.79523675609</v>
      </c>
      <c r="AN43" s="581">
        <f>'45-S 2020CEEIOT(RMB)'!AN43/6.8974</f>
        <v>2082812.1307890764</v>
      </c>
      <c r="AO43" s="581">
        <f>'45-S 2020CEEIOT(RMB)'!AO43/6.8974</f>
        <v>58401.999645718774</v>
      </c>
      <c r="AP43" s="581">
        <f>'45-S 2020CEEIOT(RMB)'!AP43/6.8974</f>
        <v>14294.787072840409</v>
      </c>
      <c r="AQ43" s="581">
        <f>'45-S 2020CEEIOT(RMB)'!AQ43/6.8974</f>
        <v>2295969.2913570744</v>
      </c>
      <c r="AR43" s="581">
        <f>'45-S 2020CEEIOT(RMB)'!AR43/6.8974</f>
        <v>18983.936999641282</v>
      </c>
      <c r="AS43" s="581">
        <f>'45-S 2020CEEIOT(RMB)'!AS43/6.8974</f>
        <v>12510.197306207447</v>
      </c>
      <c r="AT43" s="581">
        <f>'45-S 2020CEEIOT(RMB)'!AT43/6.8974</f>
        <v>460339.15570011578</v>
      </c>
      <c r="AU43" s="581">
        <f>'45-S 2020CEEIOT(RMB)'!AU43/6.8974</f>
        <v>21119.087338286801</v>
      </c>
      <c r="AV43" s="581">
        <f>'45-S 2020CEEIOT(RMB)'!AV43/6.8974</f>
        <v>5808379.3259626981</v>
      </c>
      <c r="AW43" s="603">
        <f>'45-S 2020CEEIOT(RMB)'!AW43/6.8974</f>
        <v>15004192.502714822</v>
      </c>
      <c r="AX43" s="581">
        <f>'45-S 2020CEEIOT(RMB)'!AX43/6.8974</f>
        <v>133823.91980580066</v>
      </c>
      <c r="AY43" s="581">
        <f>'45-S 2020CEEIOT(RMB)'!AY43/6.8974</f>
        <v>441125.98274940031</v>
      </c>
      <c r="AZ43" s="584">
        <f>'45-S 2020CEEIOT(RMB)'!AZ43/6.8974</f>
        <v>574949.90255520097</v>
      </c>
      <c r="BA43" s="581">
        <f>'45-S 2020CEEIOT(RMB)'!BA43/6.8974</f>
        <v>0</v>
      </c>
      <c r="BB43" s="584">
        <f>'45-S 2020CEEIOT(RMB)'!BB43/6.8974</f>
        <v>574949.90255520097</v>
      </c>
      <c r="BC43" s="581">
        <f>'45-S 2020CEEIOT(RMB)'!BC43/6.8974</f>
        <v>1871335.9353229199</v>
      </c>
      <c r="BD43" s="581">
        <f>'45-S 2020CEEIOT(RMB)'!BD43/6.8974</f>
        <v>-487965.23740194336</v>
      </c>
      <c r="BE43" s="584">
        <f>'45-S 2020CEEIOT(RMB)'!BE43/6.8974</f>
        <v>1383370.6979209764</v>
      </c>
      <c r="BF43" s="581">
        <f>'45-S 2020CEEIOT(RMB)'!BF43/6.8974</f>
        <v>3480507.3776237657</v>
      </c>
      <c r="BG43" s="604">
        <f>'45-S 2020CEEIOT(RMB)'!BG43/6.8974</f>
        <v>5438827.9780999441</v>
      </c>
      <c r="BH43" s="605">
        <f>'45-S 2020CEEIOT(RMB)'!BH43/6.8974</f>
        <v>6356167.4876387827</v>
      </c>
      <c r="BI43" s="604">
        <f>'45-S 2020CEEIOT(RMB)'!BI43/6.8974</f>
        <v>14086852.993176004</v>
      </c>
    </row>
    <row r="44" spans="1:61" ht="30">
      <c r="A44" s="850"/>
      <c r="B44" s="31" t="s">
        <v>419</v>
      </c>
      <c r="C44" s="363">
        <v>38</v>
      </c>
      <c r="D44" s="581">
        <f>'45-S 2020CEEIOT(RMB)'!D44/6.8974</f>
        <v>10856.897144787361</v>
      </c>
      <c r="E44" s="581">
        <f>'45-S 2020CEEIOT(RMB)'!E44/6.8974</f>
        <v>1915.5282557848323</v>
      </c>
      <c r="F44" s="581">
        <f>'45-S 2020CEEIOT(RMB)'!F44/6.8974</f>
        <v>4570.4285878526671</v>
      </c>
      <c r="G44" s="581">
        <f>'45-S 2020CEEIOT(RMB)'!G44/6.8974</f>
        <v>4186.8716500005803</v>
      </c>
      <c r="H44" s="581">
        <f>'45-S 2020CEEIOT(RMB)'!H44/6.8974</f>
        <v>60490.25225066948</v>
      </c>
      <c r="I44" s="581">
        <f>'45-S 2020CEEIOT(RMB)'!I44/6.8974</f>
        <v>21600.546401687046</v>
      </c>
      <c r="J44" s="581">
        <f>'45-S 2020CEEIOT(RMB)'!J44/6.8974</f>
        <v>9911.8859206179659</v>
      </c>
      <c r="K44" s="581">
        <f>'45-S 2020CEEIOT(RMB)'!K44/6.8974</f>
        <v>13226.146964574753</v>
      </c>
      <c r="L44" s="581">
        <f>'45-S 2020CEEIOT(RMB)'!L44/6.8974</f>
        <v>27165.574082234052</v>
      </c>
      <c r="M44" s="581">
        <f>'45-S 2020CEEIOT(RMB)'!M44/6.8974</f>
        <v>58260.647970929378</v>
      </c>
      <c r="N44" s="581">
        <f>'45-S 2020CEEIOT(RMB)'!N44/6.8974</f>
        <v>25157.584451244533</v>
      </c>
      <c r="O44" s="581">
        <f>'45-S 2020CEEIOT(RMB)'!O44/6.8974</f>
        <v>13076.615216652479</v>
      </c>
      <c r="P44" s="581">
        <f>'45-S 2020CEEIOT(RMB)'!P44/6.8974</f>
        <v>9460.2893983817903</v>
      </c>
      <c r="Q44" s="581">
        <f>'45-S 2020CEEIOT(RMB)'!Q44/6.8974</f>
        <v>36795.241454598872</v>
      </c>
      <c r="R44" s="581">
        <f>'45-S 2020CEEIOT(RMB)'!R44/6.8974</f>
        <v>155675.52765920339</v>
      </c>
      <c r="S44" s="581">
        <f>'45-S 2020CEEIOT(RMB)'!S44/6.8974</f>
        <v>24716.867067269777</v>
      </c>
      <c r="T44" s="581">
        <f>'45-S 2020CEEIOT(RMB)'!T44/6.8974</f>
        <v>14286.792308474733</v>
      </c>
      <c r="U44" s="581">
        <f>'45-S 2020CEEIOT(RMB)'!U44/6.8974</f>
        <v>20173.670335884392</v>
      </c>
      <c r="V44" s="581">
        <f>'45-S 2020CEEIOT(RMB)'!V44/6.8974</f>
        <v>27599.588771948729</v>
      </c>
      <c r="W44" s="581">
        <f>'45-S 2020CEEIOT(RMB)'!W44/6.8974</f>
        <v>8292.0377288737909</v>
      </c>
      <c r="X44" s="581">
        <f>'45-S 2020CEEIOT(RMB)'!X44/6.8974</f>
        <v>30184.792256862951</v>
      </c>
      <c r="Y44" s="581">
        <f>'45-S 2020CEEIOT(RMB)'!Y44/6.8974</f>
        <v>72995.087146835373</v>
      </c>
      <c r="Z44" s="581">
        <f>'45-S 2020CEEIOT(RMB)'!Z44/6.8974</f>
        <v>138234.69152098743</v>
      </c>
      <c r="AA44" s="581">
        <f>'45-S 2020CEEIOT(RMB)'!AA44/6.8974</f>
        <v>157415.12390891384</v>
      </c>
      <c r="AB44" s="581">
        <f>'45-S 2020CEEIOT(RMB)'!AB44/6.8974</f>
        <v>23243.473434722266</v>
      </c>
      <c r="AC44" s="581">
        <f>'45-S 2020CEEIOT(RMB)'!AC44/6.8974</f>
        <v>6225.1183603503368</v>
      </c>
      <c r="AD44" s="581">
        <f>'45-S 2020CEEIOT(RMB)'!AD44/6.8974</f>
        <v>39823.221800187726</v>
      </c>
      <c r="AE44" s="581">
        <f>'45-S 2020CEEIOT(RMB)'!AE44/6.8974</f>
        <v>263246.9940252977</v>
      </c>
      <c r="AF44" s="581">
        <f>'45-S 2020CEEIOT(RMB)'!AF44/6.8974</f>
        <v>128372.21310963095</v>
      </c>
      <c r="AG44" s="581">
        <f>'45-S 2020CEEIOT(RMB)'!AG44/6.8974</f>
        <v>50543.341947558554</v>
      </c>
      <c r="AH44" s="581">
        <f>'45-S 2020CEEIOT(RMB)'!AH44/6.8974</f>
        <v>155912.74618949366</v>
      </c>
      <c r="AI44" s="581">
        <f>'45-S 2020CEEIOT(RMB)'!AI44/6.8974</f>
        <v>140851.86365754556</v>
      </c>
      <c r="AJ44" s="581">
        <f>'45-S 2020CEEIOT(RMB)'!AJ44/6.8974</f>
        <v>138250.59136286756</v>
      </c>
      <c r="AK44" s="581">
        <f>'45-S 2020CEEIOT(RMB)'!AK44/6.8974</f>
        <v>230543.96922671111</v>
      </c>
      <c r="AL44" s="581">
        <f>'45-S 2020CEEIOT(RMB)'!AL44/6.8974</f>
        <v>152818.74794077774</v>
      </c>
      <c r="AM44" s="581">
        <f>'45-S 2020CEEIOT(RMB)'!AM44/6.8974</f>
        <v>216260.16944857608</v>
      </c>
      <c r="AN44" s="581">
        <f>'45-S 2020CEEIOT(RMB)'!AN44/6.8974</f>
        <v>22863.394501348019</v>
      </c>
      <c r="AO44" s="581">
        <f>'45-S 2020CEEIOT(RMB)'!AO44/6.8974</f>
        <v>451749.77268757549</v>
      </c>
      <c r="AP44" s="581">
        <f>'45-S 2020CEEIOT(RMB)'!AP44/6.8974</f>
        <v>3390.8535916780124</v>
      </c>
      <c r="AQ44" s="581">
        <f>'45-S 2020CEEIOT(RMB)'!AQ44/6.8974</f>
        <v>536105.58911610511</v>
      </c>
      <c r="AR44" s="581">
        <f>'45-S 2020CEEIOT(RMB)'!AR44/6.8974</f>
        <v>23246.357558644635</v>
      </c>
      <c r="AS44" s="581">
        <f>'45-S 2020CEEIOT(RMB)'!AS44/6.8974</f>
        <v>14497.815127087119</v>
      </c>
      <c r="AT44" s="581">
        <f>'45-S 2020CEEIOT(RMB)'!AT44/6.8974</f>
        <v>764656.98784564552</v>
      </c>
      <c r="AU44" s="581">
        <f>'45-S 2020CEEIOT(RMB)'!AU44/6.8974</f>
        <v>228130.06674479958</v>
      </c>
      <c r="AV44" s="581">
        <f>'45-S 2020CEEIOT(RMB)'!AV44/6.8974</f>
        <v>4840016.8960345602</v>
      </c>
      <c r="AW44" s="603">
        <f>'45-S 2020CEEIOT(RMB)'!AW44/6.8974</f>
        <v>9376998.8721664306</v>
      </c>
      <c r="AX44" s="581">
        <f>'45-S 2020CEEIOT(RMB)'!AX44/6.8974</f>
        <v>592129.83732454036</v>
      </c>
      <c r="AY44" s="581">
        <f>'45-S 2020CEEIOT(RMB)'!AY44/6.8974</f>
        <v>2717838.2730374415</v>
      </c>
      <c r="AZ44" s="584">
        <f>'45-S 2020CEEIOT(RMB)'!AZ44/6.8974</f>
        <v>3309968.1103619821</v>
      </c>
      <c r="BA44" s="581">
        <f>'45-S 2020CEEIOT(RMB)'!BA44/6.8974</f>
        <v>0</v>
      </c>
      <c r="BB44" s="584">
        <f>'45-S 2020CEEIOT(RMB)'!BB44/6.8974</f>
        <v>3309968.1103619821</v>
      </c>
      <c r="BC44" s="581">
        <f>'45-S 2020CEEIOT(RMB)'!BC44/6.8974</f>
        <v>752159.47479707934</v>
      </c>
      <c r="BD44" s="581">
        <f>'45-S 2020CEEIOT(RMB)'!BD44/6.8974</f>
        <v>116429.48819311366</v>
      </c>
      <c r="BE44" s="584">
        <f>'45-S 2020CEEIOT(RMB)'!BE44/6.8974</f>
        <v>868588.96299019293</v>
      </c>
      <c r="BF44" s="581">
        <f>'45-S 2020CEEIOT(RMB)'!BF44/6.8974</f>
        <v>4374173.6568880314</v>
      </c>
      <c r="BG44" s="604">
        <f>'45-S 2020CEEIOT(RMB)'!BG44/6.8974</f>
        <v>8552730.7302402053</v>
      </c>
      <c r="BH44" s="605">
        <f>'45-S 2020CEEIOT(RMB)'!BH44/6.8974</f>
        <v>1012517.2849930488</v>
      </c>
      <c r="BI44" s="604">
        <f>'45-S 2020CEEIOT(RMB)'!BI44/6.8974</f>
        <v>16917212.317413591</v>
      </c>
    </row>
    <row r="45" spans="1:61" ht="15">
      <c r="A45" s="850"/>
      <c r="B45" s="31" t="s">
        <v>420</v>
      </c>
      <c r="C45" s="363">
        <v>39</v>
      </c>
      <c r="D45" s="581">
        <f>'45-S 2020CEEIOT(RMB)'!D45/6.8974</f>
        <v>0</v>
      </c>
      <c r="E45" s="581">
        <f>'45-S 2020CEEIOT(RMB)'!E45/6.8974</f>
        <v>0</v>
      </c>
      <c r="F45" s="581">
        <f>'45-S 2020CEEIOT(RMB)'!F45/6.8974</f>
        <v>0</v>
      </c>
      <c r="G45" s="581">
        <f>'45-S 2020CEEIOT(RMB)'!G45/6.8974</f>
        <v>0</v>
      </c>
      <c r="H45" s="581">
        <f>'45-S 2020CEEIOT(RMB)'!H45/6.8974</f>
        <v>0</v>
      </c>
      <c r="I45" s="581">
        <f>'45-S 2020CEEIOT(RMB)'!I45/6.8974</f>
        <v>0</v>
      </c>
      <c r="J45" s="581">
        <f>'45-S 2020CEEIOT(RMB)'!J45/6.8974</f>
        <v>0</v>
      </c>
      <c r="K45" s="581">
        <f>'45-S 2020CEEIOT(RMB)'!K45/6.8974</f>
        <v>0</v>
      </c>
      <c r="L45" s="581">
        <f>'45-S 2020CEEIOT(RMB)'!L45/6.8974</f>
        <v>0</v>
      </c>
      <c r="M45" s="581">
        <f>'45-S 2020CEEIOT(RMB)'!M45/6.8974</f>
        <v>0</v>
      </c>
      <c r="N45" s="581">
        <f>'45-S 2020CEEIOT(RMB)'!N45/6.8974</f>
        <v>0</v>
      </c>
      <c r="O45" s="581">
        <f>'45-S 2020CEEIOT(RMB)'!O45/6.8974</f>
        <v>0</v>
      </c>
      <c r="P45" s="581">
        <f>'45-S 2020CEEIOT(RMB)'!P45/6.8974</f>
        <v>0</v>
      </c>
      <c r="Q45" s="581">
        <f>'45-S 2020CEEIOT(RMB)'!Q45/6.8974</f>
        <v>3173.9263892231438</v>
      </c>
      <c r="R45" s="581">
        <f>'45-S 2020CEEIOT(RMB)'!R45/6.8974</f>
        <v>194.34669201939184</v>
      </c>
      <c r="S45" s="581">
        <f>'45-S 2020CEEIOT(RMB)'!S45/6.8974</f>
        <v>3773.6277411897941</v>
      </c>
      <c r="T45" s="581">
        <f>'45-S 2020CEEIOT(RMB)'!T45/6.8974</f>
        <v>9461.5834810078522</v>
      </c>
      <c r="U45" s="581">
        <f>'45-S 2020CEEIOT(RMB)'!U45/6.8974</f>
        <v>2077.7139099543783</v>
      </c>
      <c r="V45" s="581">
        <f>'45-S 2020CEEIOT(RMB)'!V45/6.8974</f>
        <v>1832748.0868971476</v>
      </c>
      <c r="W45" s="581">
        <f>'45-S 2020CEEIOT(RMB)'!W45/6.8974</f>
        <v>447.31922994643384</v>
      </c>
      <c r="X45" s="581">
        <f>'45-S 2020CEEIOT(RMB)'!X45/6.8974</f>
        <v>1834.4295228705985</v>
      </c>
      <c r="Y45" s="581">
        <f>'45-S 2020CEEIOT(RMB)'!Y45/6.8974</f>
        <v>9624.2915594955175</v>
      </c>
      <c r="Z45" s="581">
        <f>'45-S 2020CEEIOT(RMB)'!Z45/6.8974</f>
        <v>123986.31676874452</v>
      </c>
      <c r="AA45" s="581">
        <f>'45-S 2020CEEIOT(RMB)'!AA45/6.8974</f>
        <v>0</v>
      </c>
      <c r="AB45" s="581">
        <f>'45-S 2020CEEIOT(RMB)'!AB45/6.8974</f>
        <v>63044.407951507972</v>
      </c>
      <c r="AC45" s="581">
        <f>'45-S 2020CEEIOT(RMB)'!AC45/6.8974</f>
        <v>96794.39318361289</v>
      </c>
      <c r="AD45" s="581">
        <f>'45-S 2020CEEIOT(RMB)'!AD45/6.8974</f>
        <v>292875.65748936636</v>
      </c>
      <c r="AE45" s="581">
        <f>'45-S 2020CEEIOT(RMB)'!AE45/6.8974</f>
        <v>276372.43279812281</v>
      </c>
      <c r="AF45" s="581">
        <f>'45-S 2020CEEIOT(RMB)'!AF45/6.8974</f>
        <v>7570728.0969921732</v>
      </c>
      <c r="AG45" s="581">
        <f>'45-S 2020CEEIOT(RMB)'!AG45/6.8974</f>
        <v>1965099.3931311632</v>
      </c>
      <c r="AH45" s="581">
        <f>'45-S 2020CEEIOT(RMB)'!AH45/6.8974</f>
        <v>1135694.5701372046</v>
      </c>
      <c r="AI45" s="581">
        <f>'45-S 2020CEEIOT(RMB)'!AI45/6.8974</f>
        <v>0</v>
      </c>
      <c r="AJ45" s="581">
        <f>'45-S 2020CEEIOT(RMB)'!AJ45/6.8974</f>
        <v>4.7434288128375836E-2</v>
      </c>
      <c r="AK45" s="581">
        <f>'45-S 2020CEEIOT(RMB)'!AK45/6.8974</f>
        <v>0</v>
      </c>
      <c r="AL45" s="581">
        <f>'45-S 2020CEEIOT(RMB)'!AL45/6.8974</f>
        <v>0</v>
      </c>
      <c r="AM45" s="581">
        <f>'45-S 2020CEEIOT(RMB)'!AM45/6.8974</f>
        <v>0</v>
      </c>
      <c r="AN45" s="581">
        <f>'45-S 2020CEEIOT(RMB)'!AN45/6.8974</f>
        <v>0</v>
      </c>
      <c r="AO45" s="581">
        <f>'45-S 2020CEEIOT(RMB)'!AO45/6.8974</f>
        <v>16554.058303137812</v>
      </c>
      <c r="AP45" s="581">
        <f>'45-S 2020CEEIOT(RMB)'!AP45/6.8974</f>
        <v>1716079.7915200682</v>
      </c>
      <c r="AQ45" s="581">
        <f>'45-S 2020CEEIOT(RMB)'!AQ45/6.8974</f>
        <v>0</v>
      </c>
      <c r="AR45" s="581">
        <f>'45-S 2020CEEIOT(RMB)'!AR45/6.8974</f>
        <v>0</v>
      </c>
      <c r="AS45" s="581">
        <f>'45-S 2020CEEIOT(RMB)'!AS45/6.8974</f>
        <v>0</v>
      </c>
      <c r="AT45" s="581">
        <f>'45-S 2020CEEIOT(RMB)'!AT45/6.8974</f>
        <v>0</v>
      </c>
      <c r="AU45" s="581">
        <f>'45-S 2020CEEIOT(RMB)'!AU45/6.8974</f>
        <v>0</v>
      </c>
      <c r="AV45" s="581">
        <f>'45-S 2020CEEIOT(RMB)'!AV45/6.8974</f>
        <v>0</v>
      </c>
      <c r="AW45" s="603">
        <f>'45-S 2020CEEIOT(RMB)'!AW45/6.8974</f>
        <v>15120564.491132243</v>
      </c>
      <c r="AX45" s="581">
        <f>'45-S 2020CEEIOT(RMB)'!AX45/6.8974</f>
        <v>0</v>
      </c>
      <c r="AY45" s="581">
        <f>'45-S 2020CEEIOT(RMB)'!AY45/6.8974</f>
        <v>0</v>
      </c>
      <c r="AZ45" s="584">
        <f>'45-S 2020CEEIOT(RMB)'!AZ45/6.8974</f>
        <v>0</v>
      </c>
      <c r="BA45" s="581">
        <f>'45-S 2020CEEIOT(RMB)'!BA45/6.8974</f>
        <v>0</v>
      </c>
      <c r="BB45" s="584">
        <f>'45-S 2020CEEIOT(RMB)'!BB45/6.8974</f>
        <v>0</v>
      </c>
      <c r="BC45" s="581">
        <f>'45-S 2020CEEIOT(RMB)'!BC45/6.8974</f>
        <v>0</v>
      </c>
      <c r="BD45" s="581">
        <f>'45-S 2020CEEIOT(RMB)'!BD45/6.8974</f>
        <v>-170714.76359774586</v>
      </c>
      <c r="BE45" s="584">
        <f>'45-S 2020CEEIOT(RMB)'!BE45/6.8974</f>
        <v>-170714.76359774586</v>
      </c>
      <c r="BF45" s="581">
        <f>'45-S 2020CEEIOT(RMB)'!BF45/6.8974</f>
        <v>239397.31962949343</v>
      </c>
      <c r="BG45" s="604">
        <f>'45-S 2020CEEIOT(RMB)'!BG45/6.8974</f>
        <v>68682.556031747576</v>
      </c>
      <c r="BH45" s="605">
        <f>'45-S 2020CEEIOT(RMB)'!BH45/6.8974</f>
        <v>861501.4867844726</v>
      </c>
      <c r="BI45" s="604">
        <f>'45-S 2020CEEIOT(RMB)'!BI45/6.8974</f>
        <v>14327745.560379529</v>
      </c>
    </row>
    <row r="46" spans="1:61" ht="30">
      <c r="A46" s="850"/>
      <c r="B46" s="31" t="s">
        <v>103</v>
      </c>
      <c r="C46" s="363">
        <v>40</v>
      </c>
      <c r="D46" s="581">
        <f>'45-S 2020CEEIOT(RMB)'!D46/6.8974</f>
        <v>1268907.1671119765</v>
      </c>
      <c r="E46" s="581">
        <f>'45-S 2020CEEIOT(RMB)'!E46/6.8974</f>
        <v>22352.889938210075</v>
      </c>
      <c r="F46" s="581">
        <f>'45-S 2020CEEIOT(RMB)'!F46/6.8974</f>
        <v>51647.803601366613</v>
      </c>
      <c r="G46" s="581">
        <f>'45-S 2020CEEIOT(RMB)'!G46/6.8974</f>
        <v>98376.682689460766</v>
      </c>
      <c r="H46" s="581">
        <f>'45-S 2020CEEIOT(RMB)'!H46/6.8974</f>
        <v>1231194.2654513491</v>
      </c>
      <c r="I46" s="581">
        <f>'45-S 2020CEEIOT(RMB)'!I46/6.8974</f>
        <v>554981.54061556503</v>
      </c>
      <c r="J46" s="581">
        <f>'45-S 2020CEEIOT(RMB)'!J46/6.8974</f>
        <v>547209.3444322031</v>
      </c>
      <c r="K46" s="581">
        <f>'45-S 2020CEEIOT(RMB)'!K46/6.8974</f>
        <v>622502.37851354945</v>
      </c>
      <c r="L46" s="581">
        <f>'45-S 2020CEEIOT(RMB)'!L46/6.8974</f>
        <v>1015817.7353025586</v>
      </c>
      <c r="M46" s="581">
        <f>'45-S 2020CEEIOT(RMB)'!M46/6.8974</f>
        <v>664928.48267591931</v>
      </c>
      <c r="N46" s="581">
        <f>'45-S 2020CEEIOT(RMB)'!N46/6.8974</f>
        <v>300843.02962592093</v>
      </c>
      <c r="O46" s="581">
        <f>'45-S 2020CEEIOT(RMB)'!O46/6.8974</f>
        <v>196539.21792423964</v>
      </c>
      <c r="P46" s="581">
        <f>'45-S 2020CEEIOT(RMB)'!P46/6.8974</f>
        <v>46436.05461468736</v>
      </c>
      <c r="Q46" s="581">
        <f>'45-S 2020CEEIOT(RMB)'!Q46/6.8974</f>
        <v>926725.39313676546</v>
      </c>
      <c r="R46" s="581">
        <f>'45-S 2020CEEIOT(RMB)'!R46/6.8974</f>
        <v>295149.47545422066</v>
      </c>
      <c r="S46" s="581">
        <f>'45-S 2020CEEIOT(RMB)'!S46/6.8974</f>
        <v>122299.19205941475</v>
      </c>
      <c r="T46" s="581">
        <f>'45-S 2020CEEIOT(RMB)'!T46/6.8974</f>
        <v>569647.12148860074</v>
      </c>
      <c r="U46" s="581">
        <f>'45-S 2020CEEIOT(RMB)'!U46/6.8974</f>
        <v>184060.50480277382</v>
      </c>
      <c r="V46" s="581">
        <f>'45-S 2020CEEIOT(RMB)'!V46/6.8974</f>
        <v>773880.04505178728</v>
      </c>
      <c r="W46" s="581">
        <f>'45-S 2020CEEIOT(RMB)'!W46/6.8974</f>
        <v>84901.39833533745</v>
      </c>
      <c r="X46" s="581">
        <f>'45-S 2020CEEIOT(RMB)'!X46/6.8974</f>
        <v>145955.54802435546</v>
      </c>
      <c r="Y46" s="581">
        <f>'45-S 2020CEEIOT(RMB)'!Y46/6.8974</f>
        <v>1293057.3534961226</v>
      </c>
      <c r="Z46" s="581">
        <f>'45-S 2020CEEIOT(RMB)'!Z46/6.8974</f>
        <v>5644732.6145321857</v>
      </c>
      <c r="AA46" s="581">
        <f>'45-S 2020CEEIOT(RMB)'!AA46/6.8974</f>
        <v>651391.82826502202</v>
      </c>
      <c r="AB46" s="581">
        <f>'45-S 2020CEEIOT(RMB)'!AB46/6.8974</f>
        <v>369877.09851557954</v>
      </c>
      <c r="AC46" s="581">
        <f>'45-S 2020CEEIOT(RMB)'!AC46/6.8974</f>
        <v>181466.160361321</v>
      </c>
      <c r="AD46" s="581">
        <f>'45-S 2020CEEIOT(RMB)'!AD46/6.8974</f>
        <v>750746.9569032602</v>
      </c>
      <c r="AE46" s="581">
        <f>'45-S 2020CEEIOT(RMB)'!AE46/6.8974</f>
        <v>5293513.9739094619</v>
      </c>
      <c r="AF46" s="581">
        <f>'45-S 2020CEEIOT(RMB)'!AF46/6.8974</f>
        <v>5041089.5024351934</v>
      </c>
      <c r="AG46" s="581">
        <f>'45-S 2020CEEIOT(RMB)'!AG46/6.8974</f>
        <v>4160084.0495803971</v>
      </c>
      <c r="AH46" s="581">
        <f>'45-S 2020CEEIOT(RMB)'!AH46/6.8974</f>
        <v>3427729.3802163373</v>
      </c>
      <c r="AI46" s="581">
        <f>'45-S 2020CEEIOT(RMB)'!AI46/6.8974</f>
        <v>1310261.5874356751</v>
      </c>
      <c r="AJ46" s="581">
        <f>'45-S 2020CEEIOT(RMB)'!AJ46/6.8974</f>
        <v>844768.41256889421</v>
      </c>
      <c r="AK46" s="581">
        <f>'45-S 2020CEEIOT(RMB)'!AK46/6.8974</f>
        <v>1072575.835475933</v>
      </c>
      <c r="AL46" s="581">
        <f>'45-S 2020CEEIOT(RMB)'!AL46/6.8974</f>
        <v>1203497.4257759755</v>
      </c>
      <c r="AM46" s="581">
        <f>'45-S 2020CEEIOT(RMB)'!AM46/6.8974</f>
        <v>1488736.5926404095</v>
      </c>
      <c r="AN46" s="581">
        <f>'45-S 2020CEEIOT(RMB)'!AN46/6.8974</f>
        <v>179027.24721254109</v>
      </c>
      <c r="AO46" s="581">
        <f>'45-S 2020CEEIOT(RMB)'!AO46/6.8974</f>
        <v>297437.3456160613</v>
      </c>
      <c r="AP46" s="581">
        <f>'45-S 2020CEEIOT(RMB)'!AP46/6.8974</f>
        <v>71664.846892584406</v>
      </c>
      <c r="AQ46" s="581">
        <f>'45-S 2020CEEIOT(RMB)'!AQ46/6.8974</f>
        <v>30121942.991680834</v>
      </c>
      <c r="AR46" s="581">
        <f>'45-S 2020CEEIOT(RMB)'!AR46/6.8974</f>
        <v>288407.03645805659</v>
      </c>
      <c r="AS46" s="581">
        <f>'45-S 2020CEEIOT(RMB)'!AS46/6.8974</f>
        <v>750630.02060137514</v>
      </c>
      <c r="AT46" s="581">
        <f>'45-S 2020CEEIOT(RMB)'!AT46/6.8974</f>
        <v>6058209.1010709321</v>
      </c>
      <c r="AU46" s="581">
        <f>'45-S 2020CEEIOT(RMB)'!AU46/6.8974</f>
        <v>2233470.7117249807</v>
      </c>
      <c r="AV46" s="581">
        <f>'45-S 2020CEEIOT(RMB)'!AV46/6.8974</f>
        <v>9902989.2444254048</v>
      </c>
      <c r="AW46" s="603">
        <f>'45-S 2020CEEIOT(RMB)'!AW46/6.8974</f>
        <v>92361662.588644743</v>
      </c>
      <c r="AX46" s="581">
        <f>'45-S 2020CEEIOT(RMB)'!AX46/6.8974</f>
        <v>1740907.4409370774</v>
      </c>
      <c r="AY46" s="581">
        <f>'45-S 2020CEEIOT(RMB)'!AY46/6.8974</f>
        <v>7179180.2525207968</v>
      </c>
      <c r="AZ46" s="584">
        <f>'45-S 2020CEEIOT(RMB)'!AZ46/6.8974</f>
        <v>8920087.6934578754</v>
      </c>
      <c r="BA46" s="581">
        <f>'45-S 2020CEEIOT(RMB)'!BA46/6.8974</f>
        <v>0</v>
      </c>
      <c r="BB46" s="584">
        <f>'45-S 2020CEEIOT(RMB)'!BB46/6.8974</f>
        <v>8920087.6934578754</v>
      </c>
      <c r="BC46" s="581">
        <f>'45-S 2020CEEIOT(RMB)'!BC46/6.8974</f>
        <v>0</v>
      </c>
      <c r="BD46" s="581">
        <f>'45-S 2020CEEIOT(RMB)'!BD46/6.8974</f>
        <v>0</v>
      </c>
      <c r="BE46" s="584">
        <f>'45-S 2020CEEIOT(RMB)'!BE46/6.8974</f>
        <v>0</v>
      </c>
      <c r="BF46" s="581">
        <f>'45-S 2020CEEIOT(RMB)'!BF46/6.8974</f>
        <v>151512.12752631426</v>
      </c>
      <c r="BG46" s="604">
        <f>'45-S 2020CEEIOT(RMB)'!BG46/6.8974</f>
        <v>9071599.8209841885</v>
      </c>
      <c r="BH46" s="605">
        <f>'45-S 2020CEEIOT(RMB)'!BH46/6.8974</f>
        <v>17864.476643372866</v>
      </c>
      <c r="BI46" s="604">
        <f>'45-S 2020CEEIOT(RMB)'!BI46/6.8974</f>
        <v>101415397.93298551</v>
      </c>
    </row>
    <row r="47" spans="1:61" ht="15">
      <c r="A47" s="850"/>
      <c r="B47" s="31" t="s">
        <v>104</v>
      </c>
      <c r="C47" s="363">
        <v>41</v>
      </c>
      <c r="D47" s="581">
        <f>'45-S 2020CEEIOT(RMB)'!D47/6.8974</f>
        <v>13264.72624343906</v>
      </c>
      <c r="E47" s="581">
        <f>'45-S 2020CEEIOT(RMB)'!E47/6.8974</f>
        <v>1366.9271786285392</v>
      </c>
      <c r="F47" s="581">
        <f>'45-S 2020CEEIOT(RMB)'!F47/6.8974</f>
        <v>2752.1905969716563</v>
      </c>
      <c r="G47" s="581">
        <f>'45-S 2020CEEIOT(RMB)'!G47/6.8974</f>
        <v>1862.1518229438477</v>
      </c>
      <c r="H47" s="581">
        <f>'45-S 2020CEEIOT(RMB)'!H47/6.8974</f>
        <v>4190.1955785128748</v>
      </c>
      <c r="I47" s="581">
        <f>'45-S 2020CEEIOT(RMB)'!I47/6.8974</f>
        <v>3114.2030609510266</v>
      </c>
      <c r="J47" s="581">
        <f>'45-S 2020CEEIOT(RMB)'!J47/6.8974</f>
        <v>475.29424508301173</v>
      </c>
      <c r="K47" s="581">
        <f>'45-S 2020CEEIOT(RMB)'!K47/6.8974</f>
        <v>96.557016985875734</v>
      </c>
      <c r="L47" s="581">
        <f>'45-S 2020CEEIOT(RMB)'!L47/6.8974</f>
        <v>12422.607847848971</v>
      </c>
      <c r="M47" s="581">
        <f>'45-S 2020CEEIOT(RMB)'!M47/6.8974</f>
        <v>12965.04726245193</v>
      </c>
      <c r="N47" s="581">
        <f>'45-S 2020CEEIOT(RMB)'!N47/6.8974</f>
        <v>38937.688931568518</v>
      </c>
      <c r="O47" s="581">
        <f>'45-S 2020CEEIOT(RMB)'!O47/6.8974</f>
        <v>9510.9832221987399</v>
      </c>
      <c r="P47" s="581">
        <f>'45-S 2020CEEIOT(RMB)'!P47/6.8974</f>
        <v>2864.5585405563456</v>
      </c>
      <c r="Q47" s="581">
        <f>'45-S 2020CEEIOT(RMB)'!Q47/6.8974</f>
        <v>12632.715679164949</v>
      </c>
      <c r="R47" s="581">
        <f>'45-S 2020CEEIOT(RMB)'!R47/6.8974</f>
        <v>4096.0409592337273</v>
      </c>
      <c r="S47" s="581">
        <f>'45-S 2020CEEIOT(RMB)'!S47/6.8974</f>
        <v>10499.523973253055</v>
      </c>
      <c r="T47" s="581">
        <f>'45-S 2020CEEIOT(RMB)'!T47/6.8974</f>
        <v>1392.4592593534749</v>
      </c>
      <c r="U47" s="581">
        <f>'45-S 2020CEEIOT(RMB)'!U47/6.8974</f>
        <v>2406.8319064233424</v>
      </c>
      <c r="V47" s="581">
        <f>'45-S 2020CEEIOT(RMB)'!V47/6.8974</f>
        <v>53104.092283466249</v>
      </c>
      <c r="W47" s="581">
        <f>'45-S 2020CEEIOT(RMB)'!W47/6.8974</f>
        <v>2250.0677868779835</v>
      </c>
      <c r="X47" s="581">
        <f>'45-S 2020CEEIOT(RMB)'!X47/6.8974</f>
        <v>4496.0741768759744</v>
      </c>
      <c r="Y47" s="581">
        <f>'45-S 2020CEEIOT(RMB)'!Y47/6.8974</f>
        <v>118543.83512566891</v>
      </c>
      <c r="Z47" s="581">
        <f>'45-S 2020CEEIOT(RMB)'!Z47/6.8974</f>
        <v>291505.8107244813</v>
      </c>
      <c r="AA47" s="581">
        <f>'45-S 2020CEEIOT(RMB)'!AA47/6.8974</f>
        <v>468.0984744829434</v>
      </c>
      <c r="AB47" s="581">
        <f>'45-S 2020CEEIOT(RMB)'!AB47/6.8974</f>
        <v>0</v>
      </c>
      <c r="AC47" s="581">
        <f>'45-S 2020CEEIOT(RMB)'!AC47/6.8974</f>
        <v>197.42743442437288</v>
      </c>
      <c r="AD47" s="581">
        <f>'45-S 2020CEEIOT(RMB)'!AD47/6.8974</f>
        <v>533.03794650858163</v>
      </c>
      <c r="AE47" s="581">
        <f>'45-S 2020CEEIOT(RMB)'!AE47/6.8974</f>
        <v>34928.497527623302</v>
      </c>
      <c r="AF47" s="581">
        <f>'45-S 2020CEEIOT(RMB)'!AF47/6.8974</f>
        <v>33900.557513272288</v>
      </c>
      <c r="AG47" s="581">
        <f>'45-S 2020CEEIOT(RMB)'!AG47/6.8974</f>
        <v>10128.161854066591</v>
      </c>
      <c r="AH47" s="581">
        <f>'45-S 2020CEEIOT(RMB)'!AH47/6.8974</f>
        <v>63806.437287765242</v>
      </c>
      <c r="AI47" s="581">
        <f>'45-S 2020CEEIOT(RMB)'!AI47/6.8974</f>
        <v>26537.968517377722</v>
      </c>
      <c r="AJ47" s="581">
        <f>'45-S 2020CEEIOT(RMB)'!AJ47/6.8974</f>
        <v>44422.857899291412</v>
      </c>
      <c r="AK47" s="581">
        <f>'45-S 2020CEEIOT(RMB)'!AK47/6.8974</f>
        <v>34872.451151339556</v>
      </c>
      <c r="AL47" s="581">
        <f>'45-S 2020CEEIOT(RMB)'!AL47/6.8974</f>
        <v>36293.474420691127</v>
      </c>
      <c r="AM47" s="581">
        <f>'45-S 2020CEEIOT(RMB)'!AM47/6.8974</f>
        <v>18534.080435947089</v>
      </c>
      <c r="AN47" s="581">
        <f>'45-S 2020CEEIOT(RMB)'!AN47/6.8974</f>
        <v>1715.4636755413619</v>
      </c>
      <c r="AO47" s="581">
        <f>'45-S 2020CEEIOT(RMB)'!AO47/6.8974</f>
        <v>48823.345177200805</v>
      </c>
      <c r="AP47" s="581">
        <f>'45-S 2020CEEIOT(RMB)'!AP47/6.8974</f>
        <v>14706.394884134701</v>
      </c>
      <c r="AQ47" s="581">
        <f>'45-S 2020CEEIOT(RMB)'!AQ47/6.8974</f>
        <v>289885.34991627285</v>
      </c>
      <c r="AR47" s="581">
        <f>'45-S 2020CEEIOT(RMB)'!AR47/6.8974</f>
        <v>1448113.0013122926</v>
      </c>
      <c r="AS47" s="581">
        <f>'45-S 2020CEEIOT(RMB)'!AS47/6.8974</f>
        <v>83.67061968969621</v>
      </c>
      <c r="AT47" s="581">
        <f>'45-S 2020CEEIOT(RMB)'!AT47/6.8974</f>
        <v>6327.9955043982163</v>
      </c>
      <c r="AU47" s="581">
        <f>'45-S 2020CEEIOT(RMB)'!AU47/6.8974</f>
        <v>2846396.5501484112</v>
      </c>
      <c r="AV47" s="581">
        <f>'45-S 2020CEEIOT(RMB)'!AV47/6.8974</f>
        <v>1191474.3302204038</v>
      </c>
      <c r="AW47" s="603">
        <f>'45-S 2020CEEIOT(RMB)'!AW47/6.8974</f>
        <v>6756899.7353440737</v>
      </c>
      <c r="AX47" s="581">
        <f>'45-S 2020CEEIOT(RMB)'!AX47/6.8974</f>
        <v>202136.90708756962</v>
      </c>
      <c r="AY47" s="581">
        <f>'45-S 2020CEEIOT(RMB)'!AY47/6.8974</f>
        <v>4694281.5197600592</v>
      </c>
      <c r="AZ47" s="584">
        <f>'45-S 2020CEEIOT(RMB)'!AZ47/6.8974</f>
        <v>4896418.4268476292</v>
      </c>
      <c r="BA47" s="581">
        <f>'45-S 2020CEEIOT(RMB)'!BA47/6.8974</f>
        <v>0</v>
      </c>
      <c r="BB47" s="584">
        <f>'45-S 2020CEEIOT(RMB)'!BB47/6.8974</f>
        <v>4896418.4268476292</v>
      </c>
      <c r="BC47" s="581">
        <f>'45-S 2020CEEIOT(RMB)'!BC47/6.8974</f>
        <v>0</v>
      </c>
      <c r="BD47" s="581">
        <f>'45-S 2020CEEIOT(RMB)'!BD47/6.8974</f>
        <v>129528.32088111655</v>
      </c>
      <c r="BE47" s="584">
        <f>'45-S 2020CEEIOT(RMB)'!BE47/6.8974</f>
        <v>129528.32088111655</v>
      </c>
      <c r="BF47" s="581">
        <f>'45-S 2020CEEIOT(RMB)'!BF47/6.8974</f>
        <v>0</v>
      </c>
      <c r="BG47" s="604">
        <f>'45-S 2020CEEIOT(RMB)'!BG47/6.8974</f>
        <v>5025946.7477287455</v>
      </c>
      <c r="BH47" s="605">
        <f>'45-S 2020CEEIOT(RMB)'!BH47/6.8974</f>
        <v>0</v>
      </c>
      <c r="BI47" s="604">
        <f>'45-S 2020CEEIOT(RMB)'!BI47/6.8974</f>
        <v>11782846.483072832</v>
      </c>
    </row>
    <row r="48" spans="1:61" ht="15">
      <c r="A48" s="850"/>
      <c r="B48" s="31" t="s">
        <v>196</v>
      </c>
      <c r="C48" s="363">
        <v>42</v>
      </c>
      <c r="D48" s="581">
        <f>'45-S 2020CEEIOT(RMB)'!D48/6.8974</f>
        <v>181.30901330235162</v>
      </c>
      <c r="E48" s="581">
        <f>'45-S 2020CEEIOT(RMB)'!E48/6.8974</f>
        <v>3256.1779600577897</v>
      </c>
      <c r="F48" s="581">
        <f>'45-S 2020CEEIOT(RMB)'!F48/6.8974</f>
        <v>35.006349201701653</v>
      </c>
      <c r="G48" s="581">
        <f>'45-S 2020CEEIOT(RMB)'!G48/6.8974</f>
        <v>550.50142595588045</v>
      </c>
      <c r="H48" s="581">
        <f>'45-S 2020CEEIOT(RMB)'!H48/6.8974</f>
        <v>8243.8683718419979</v>
      </c>
      <c r="I48" s="581">
        <f>'45-S 2020CEEIOT(RMB)'!I48/6.8974</f>
        <v>9673.8903253817389</v>
      </c>
      <c r="J48" s="581">
        <f>'45-S 2020CEEIOT(RMB)'!J48/6.8974</f>
        <v>2371.1187307204309</v>
      </c>
      <c r="K48" s="581">
        <f>'45-S 2020CEEIOT(RMB)'!K48/6.8974</f>
        <v>1590.1399613530896</v>
      </c>
      <c r="L48" s="581">
        <f>'45-S 2020CEEIOT(RMB)'!L48/6.8974</f>
        <v>9201.7871710199925</v>
      </c>
      <c r="M48" s="581">
        <f>'45-S 2020CEEIOT(RMB)'!M48/6.8974</f>
        <v>69867.054225129323</v>
      </c>
      <c r="N48" s="581">
        <f>'45-S 2020CEEIOT(RMB)'!N48/6.8974</f>
        <v>51491.404443175903</v>
      </c>
      <c r="O48" s="581">
        <f>'45-S 2020CEEIOT(RMB)'!O48/6.8974</f>
        <v>47200.171863598982</v>
      </c>
      <c r="P48" s="581">
        <f>'45-S 2020CEEIOT(RMB)'!P48/6.8974</f>
        <v>2065.4535930627048</v>
      </c>
      <c r="Q48" s="581">
        <f>'45-S 2020CEEIOT(RMB)'!Q48/6.8974</f>
        <v>17285.547650010867</v>
      </c>
      <c r="R48" s="581">
        <f>'45-S 2020CEEIOT(RMB)'!R48/6.8974</f>
        <v>9414.4734593986723</v>
      </c>
      <c r="S48" s="581">
        <f>'45-S 2020CEEIOT(RMB)'!S48/6.8974</f>
        <v>13979.461890800099</v>
      </c>
      <c r="T48" s="581">
        <f>'45-S 2020CEEIOT(RMB)'!T48/6.8974</f>
        <v>9435.9792255538887</v>
      </c>
      <c r="U48" s="581">
        <f>'45-S 2020CEEIOT(RMB)'!U48/6.8974</f>
        <v>7725.2080644716852</v>
      </c>
      <c r="V48" s="581">
        <f>'45-S 2020CEEIOT(RMB)'!V48/6.8974</f>
        <v>21034.700390865397</v>
      </c>
      <c r="W48" s="581">
        <f>'45-S 2020CEEIOT(RMB)'!W48/6.8974</f>
        <v>12593.115354428335</v>
      </c>
      <c r="X48" s="581">
        <f>'45-S 2020CEEIOT(RMB)'!X48/6.8974</f>
        <v>7496.0969120803056</v>
      </c>
      <c r="Y48" s="581">
        <f>'45-S 2020CEEIOT(RMB)'!Y48/6.8974</f>
        <v>21650.006532929972</v>
      </c>
      <c r="Z48" s="581">
        <f>'45-S 2020CEEIOT(RMB)'!Z48/6.8974</f>
        <v>61198.498919503807</v>
      </c>
      <c r="AA48" s="581">
        <f>'45-S 2020CEEIOT(RMB)'!AA48/6.8974</f>
        <v>34089.837636247139</v>
      </c>
      <c r="AB48" s="581">
        <f>'45-S 2020CEEIOT(RMB)'!AB48/6.8974</f>
        <v>8539.5458649021948</v>
      </c>
      <c r="AC48" s="581">
        <f>'45-S 2020CEEIOT(RMB)'!AC48/6.8974</f>
        <v>6236.9338210538317</v>
      </c>
      <c r="AD48" s="581">
        <f>'45-S 2020CEEIOT(RMB)'!AD48/6.8974</f>
        <v>15625.391525555282</v>
      </c>
      <c r="AE48" s="581">
        <f>'45-S 2020CEEIOT(RMB)'!AE48/6.8974</f>
        <v>77236.733427190251</v>
      </c>
      <c r="AF48" s="581">
        <f>'45-S 2020CEEIOT(RMB)'!AF48/6.8974</f>
        <v>45463.183744424394</v>
      </c>
      <c r="AG48" s="581">
        <f>'45-S 2020CEEIOT(RMB)'!AG48/6.8974</f>
        <v>16061.998677751906</v>
      </c>
      <c r="AH48" s="581">
        <f>'45-S 2020CEEIOT(RMB)'!AH48/6.8974</f>
        <v>22788.199663535826</v>
      </c>
      <c r="AI48" s="581">
        <f>'45-S 2020CEEIOT(RMB)'!AI48/6.8974</f>
        <v>49363.614530978812</v>
      </c>
      <c r="AJ48" s="581">
        <f>'45-S 2020CEEIOT(RMB)'!AJ48/6.8974</f>
        <v>26901.485998967539</v>
      </c>
      <c r="AK48" s="581">
        <f>'45-S 2020CEEIOT(RMB)'!AK48/6.8974</f>
        <v>41828.811926926159</v>
      </c>
      <c r="AL48" s="581">
        <f>'45-S 2020CEEIOT(RMB)'!AL48/6.8974</f>
        <v>58812.732116935455</v>
      </c>
      <c r="AM48" s="581">
        <f>'45-S 2020CEEIOT(RMB)'!AM48/6.8974</f>
        <v>67511.451926402209</v>
      </c>
      <c r="AN48" s="581">
        <f>'45-S 2020CEEIOT(RMB)'!AN48/6.8974</f>
        <v>9713.0146598090432</v>
      </c>
      <c r="AO48" s="581">
        <f>'45-S 2020CEEIOT(RMB)'!AO48/6.8974</f>
        <v>15462.070183845783</v>
      </c>
      <c r="AP48" s="581">
        <f>'45-S 2020CEEIOT(RMB)'!AP48/6.8974</f>
        <v>16768.474803723431</v>
      </c>
      <c r="AQ48" s="581">
        <f>'45-S 2020CEEIOT(RMB)'!AQ48/6.8974</f>
        <v>178926.65171363702</v>
      </c>
      <c r="AR48" s="581">
        <f>'45-S 2020CEEIOT(RMB)'!AR48/6.8974</f>
        <v>5308.2819620978053</v>
      </c>
      <c r="AS48" s="581">
        <f>'45-S 2020CEEIOT(RMB)'!AS48/6.8974</f>
        <v>303435.87977443094</v>
      </c>
      <c r="AT48" s="581">
        <f>'45-S 2020CEEIOT(RMB)'!AT48/6.8974</f>
        <v>419601.88597192086</v>
      </c>
      <c r="AU48" s="581">
        <f>'45-S 2020CEEIOT(RMB)'!AU48/6.8974</f>
        <v>66594.824203522003</v>
      </c>
      <c r="AV48" s="581">
        <f>'45-S 2020CEEIOT(RMB)'!AV48/6.8974</f>
        <v>879329.06786373106</v>
      </c>
      <c r="AW48" s="603">
        <f>'45-S 2020CEEIOT(RMB)'!AW48/6.8974</f>
        <v>2753141.0438314346</v>
      </c>
      <c r="AX48" s="581">
        <f>'45-S 2020CEEIOT(RMB)'!AX48/6.8974</f>
        <v>392749.74239891407</v>
      </c>
      <c r="AY48" s="581">
        <f>'45-S 2020CEEIOT(RMB)'!AY48/6.8974</f>
        <v>2622487.2274737288</v>
      </c>
      <c r="AZ48" s="584">
        <f>'45-S 2020CEEIOT(RMB)'!AZ48/6.8974</f>
        <v>3015236.9698726428</v>
      </c>
      <c r="BA48" s="581">
        <f>'45-S 2020CEEIOT(RMB)'!BA48/6.8974</f>
        <v>0</v>
      </c>
      <c r="BB48" s="584">
        <f>'45-S 2020CEEIOT(RMB)'!BB48/6.8974</f>
        <v>3015236.9698726428</v>
      </c>
      <c r="BC48" s="581">
        <f>'45-S 2020CEEIOT(RMB)'!BC48/6.8974</f>
        <v>0</v>
      </c>
      <c r="BD48" s="581">
        <f>'45-S 2020CEEIOT(RMB)'!BD48/6.8974</f>
        <v>129286.60908594803</v>
      </c>
      <c r="BE48" s="584">
        <f>'45-S 2020CEEIOT(RMB)'!BE48/6.8974</f>
        <v>129286.60908594803</v>
      </c>
      <c r="BF48" s="581">
        <f>'45-S 2020CEEIOT(RMB)'!BF48/6.8974</f>
        <v>0</v>
      </c>
      <c r="BG48" s="604">
        <f>'45-S 2020CEEIOT(RMB)'!BG48/6.8974</f>
        <v>3144523.578958591</v>
      </c>
      <c r="BH48" s="605">
        <f>'45-S 2020CEEIOT(RMB)'!BH48/6.8974</f>
        <v>0</v>
      </c>
      <c r="BI48" s="604">
        <f>'45-S 2020CEEIOT(RMB)'!BI48/6.8974</f>
        <v>5897664.6227900246</v>
      </c>
    </row>
    <row r="49" spans="1:61" ht="15">
      <c r="A49" s="850"/>
      <c r="B49" s="31" t="s">
        <v>421</v>
      </c>
      <c r="C49" s="363">
        <v>43</v>
      </c>
      <c r="D49" s="581">
        <f>'45-S 2020CEEIOT(RMB)'!D49/6.8974</f>
        <v>55677.848989591585</v>
      </c>
      <c r="E49" s="581">
        <f>'45-S 2020CEEIOT(RMB)'!E49/6.8974</f>
        <v>2583.3299814783832</v>
      </c>
      <c r="F49" s="581">
        <f>'45-S 2020CEEIOT(RMB)'!F49/6.8974</f>
        <v>35264.703373862038</v>
      </c>
      <c r="G49" s="581">
        <f>'45-S 2020CEEIOT(RMB)'!G49/6.8974</f>
        <v>13695.312097408545</v>
      </c>
      <c r="H49" s="581">
        <f>'45-S 2020CEEIOT(RMB)'!H49/6.8974</f>
        <v>19820.912899005569</v>
      </c>
      <c r="I49" s="581">
        <f>'45-S 2020CEEIOT(RMB)'!I49/6.8974</f>
        <v>4129.5964574774698</v>
      </c>
      <c r="J49" s="581">
        <f>'45-S 2020CEEIOT(RMB)'!J49/6.8974</f>
        <v>1405.3937499723361</v>
      </c>
      <c r="K49" s="581">
        <f>'45-S 2020CEEIOT(RMB)'!K49/6.8974</f>
        <v>1496.8896527440484</v>
      </c>
      <c r="L49" s="581">
        <f>'45-S 2020CEEIOT(RMB)'!L49/6.8974</f>
        <v>3691.5093729028199</v>
      </c>
      <c r="M49" s="581">
        <f>'45-S 2020CEEIOT(RMB)'!M49/6.8974</f>
        <v>10728.95247607131</v>
      </c>
      <c r="N49" s="581">
        <f>'45-S 2020CEEIOT(RMB)'!N49/6.8974</f>
        <v>8758.3009706345074</v>
      </c>
      <c r="O49" s="581">
        <f>'45-S 2020CEEIOT(RMB)'!O49/6.8974</f>
        <v>7515.2712948483886</v>
      </c>
      <c r="P49" s="581">
        <f>'45-S 2020CEEIOT(RMB)'!P49/6.8974</f>
        <v>4205.4163894371795</v>
      </c>
      <c r="Q49" s="581">
        <f>'45-S 2020CEEIOT(RMB)'!Q49/6.8974</f>
        <v>17886.078009871588</v>
      </c>
      <c r="R49" s="581">
        <f>'45-S 2020CEEIOT(RMB)'!R49/6.8974</f>
        <v>8296.2334484245366</v>
      </c>
      <c r="S49" s="581">
        <f>'45-S 2020CEEIOT(RMB)'!S49/6.8974</f>
        <v>6687.5273326289316</v>
      </c>
      <c r="T49" s="581">
        <f>'45-S 2020CEEIOT(RMB)'!T49/6.8974</f>
        <v>6663.7157931774</v>
      </c>
      <c r="U49" s="581">
        <f>'45-S 2020CEEIOT(RMB)'!U49/6.8974</f>
        <v>12564.417917614246</v>
      </c>
      <c r="V49" s="581">
        <f>'45-S 2020CEEIOT(RMB)'!V49/6.8974</f>
        <v>6144.5653809182877</v>
      </c>
      <c r="W49" s="581">
        <f>'45-S 2020CEEIOT(RMB)'!W49/6.8974</f>
        <v>4944.6969120314461</v>
      </c>
      <c r="X49" s="581">
        <f>'45-S 2020CEEIOT(RMB)'!X49/6.8974</f>
        <v>2003.1419408491895</v>
      </c>
      <c r="Y49" s="581">
        <f>'45-S 2020CEEIOT(RMB)'!Y49/6.8974</f>
        <v>7273.0932227561543</v>
      </c>
      <c r="Z49" s="581">
        <f>'45-S 2020CEEIOT(RMB)'!Z49/6.8974</f>
        <v>46805.127578603948</v>
      </c>
      <c r="AA49" s="581">
        <f>'45-S 2020CEEIOT(RMB)'!AA49/6.8974</f>
        <v>9035.5922501736877</v>
      </c>
      <c r="AB49" s="581">
        <f>'45-S 2020CEEIOT(RMB)'!AB49/6.8974</f>
        <v>2410.1845209149824</v>
      </c>
      <c r="AC49" s="581">
        <f>'45-S 2020CEEIOT(RMB)'!AC49/6.8974</f>
        <v>3018.4117828551484</v>
      </c>
      <c r="AD49" s="581">
        <f>'45-S 2020CEEIOT(RMB)'!AD49/6.8974</f>
        <v>10572.014046327296</v>
      </c>
      <c r="AE49" s="581">
        <f>'45-S 2020CEEIOT(RMB)'!AE49/6.8974</f>
        <v>23585.062096730766</v>
      </c>
      <c r="AF49" s="581">
        <f>'45-S 2020CEEIOT(RMB)'!AF49/6.8974</f>
        <v>13852.26530866243</v>
      </c>
      <c r="AG49" s="581">
        <f>'45-S 2020CEEIOT(RMB)'!AG49/6.8974</f>
        <v>11419.929297946559</v>
      </c>
      <c r="AH49" s="581">
        <f>'45-S 2020CEEIOT(RMB)'!AH49/6.8974</f>
        <v>16356.655982648099</v>
      </c>
      <c r="AI49" s="581">
        <f>'45-S 2020CEEIOT(RMB)'!AI49/6.8974</f>
        <v>45021.882755937542</v>
      </c>
      <c r="AJ49" s="581">
        <f>'45-S 2020CEEIOT(RMB)'!AJ49/6.8974</f>
        <v>18077.832353030892</v>
      </c>
      <c r="AK49" s="581">
        <f>'45-S 2020CEEIOT(RMB)'!AK49/6.8974</f>
        <v>27152.433371985866</v>
      </c>
      <c r="AL49" s="581">
        <f>'45-S 2020CEEIOT(RMB)'!AL49/6.8974</f>
        <v>26114.68388795713</v>
      </c>
      <c r="AM49" s="581">
        <f>'45-S 2020CEEIOT(RMB)'!AM49/6.8974</f>
        <v>92510.518528242945</v>
      </c>
      <c r="AN49" s="581">
        <f>'45-S 2020CEEIOT(RMB)'!AN49/6.8974</f>
        <v>4252.0209778310664</v>
      </c>
      <c r="AO49" s="581">
        <f>'45-S 2020CEEIOT(RMB)'!AO49/6.8974</f>
        <v>9274.5582879337871</v>
      </c>
      <c r="AP49" s="581">
        <f>'45-S 2020CEEIOT(RMB)'!AP49/6.8974</f>
        <v>5977.3397639582308</v>
      </c>
      <c r="AQ49" s="581">
        <f>'45-S 2020CEEIOT(RMB)'!AQ49/6.8974</f>
        <v>388510.56842435698</v>
      </c>
      <c r="AR49" s="581">
        <f>'45-S 2020CEEIOT(RMB)'!AR49/6.8974</f>
        <v>4145.8004476753704</v>
      </c>
      <c r="AS49" s="581">
        <f>'45-S 2020CEEIOT(RMB)'!AS49/6.8974</f>
        <v>10949.449575939296</v>
      </c>
      <c r="AT49" s="581">
        <f>'45-S 2020CEEIOT(RMB)'!AT49/6.8974</f>
        <v>14900923.081423217</v>
      </c>
      <c r="AU49" s="581">
        <f>'45-S 2020CEEIOT(RMB)'!AU49/6.8974</f>
        <v>244464.1973399047</v>
      </c>
      <c r="AV49" s="581">
        <f>'45-S 2020CEEIOT(RMB)'!AV49/6.8974</f>
        <v>5590391.8185078958</v>
      </c>
      <c r="AW49" s="603">
        <f>'45-S 2020CEEIOT(RMB)'!AW49/6.8974</f>
        <v>21746258.336174428</v>
      </c>
      <c r="AX49" s="581">
        <f>'45-S 2020CEEIOT(RMB)'!AX49/6.8974</f>
        <v>0</v>
      </c>
      <c r="AY49" s="581">
        <f>'45-S 2020CEEIOT(RMB)'!AY49/6.8974</f>
        <v>0</v>
      </c>
      <c r="AZ49" s="584">
        <f>'45-S 2020CEEIOT(RMB)'!AZ49/6.8974</f>
        <v>0</v>
      </c>
      <c r="BA49" s="581">
        <f>'45-S 2020CEEIOT(RMB)'!BA49/6.8974</f>
        <v>0</v>
      </c>
      <c r="BB49" s="584">
        <f>'45-S 2020CEEIOT(RMB)'!BB49/6.8974</f>
        <v>0</v>
      </c>
      <c r="BC49" s="581">
        <f>'45-S 2020CEEIOT(RMB)'!BC49/6.8974</f>
        <v>392492290.68194842</v>
      </c>
      <c r="BD49" s="581">
        <f>'45-S 2020CEEIOT(RMB)'!BD49/6.8974</f>
        <v>0</v>
      </c>
      <c r="BE49" s="584">
        <f>'45-S 2020CEEIOT(RMB)'!BE49/6.8974</f>
        <v>392492290.68194842</v>
      </c>
      <c r="BF49" s="581">
        <f>'45-S 2020CEEIOT(RMB)'!BF49/6.8974</f>
        <v>1258599.0780368978</v>
      </c>
      <c r="BG49" s="604">
        <f>'45-S 2020CEEIOT(RMB)'!BG49/6.8974</f>
        <v>393750889.75998521</v>
      </c>
      <c r="BH49" s="605">
        <f>'45-S 2020CEEIOT(RMB)'!BH49/6.8974</f>
        <v>803933.05647983344</v>
      </c>
      <c r="BI49" s="604">
        <f>'45-S 2020CEEIOT(RMB)'!BI49/6.8974</f>
        <v>414693215.03967965</v>
      </c>
    </row>
    <row r="50" spans="1:61" ht="15">
      <c r="A50" s="850"/>
      <c r="B50" s="31" t="s">
        <v>422</v>
      </c>
      <c r="C50" s="363">
        <v>44</v>
      </c>
      <c r="D50" s="581">
        <f>'45-S 2020CEEIOT(RMB)'!D50/6.8974</f>
        <v>1681998.2689346636</v>
      </c>
      <c r="E50" s="581">
        <f>'45-S 2020CEEIOT(RMB)'!E50/6.8974</f>
        <v>216774.26025715476</v>
      </c>
      <c r="F50" s="581">
        <f>'45-S 2020CEEIOT(RMB)'!F50/6.8974</f>
        <v>686256.36647270562</v>
      </c>
      <c r="G50" s="581">
        <f>'45-S 2020CEEIOT(RMB)'!G50/6.8974</f>
        <v>369825.38684232929</v>
      </c>
      <c r="H50" s="581">
        <f>'45-S 2020CEEIOT(RMB)'!H50/6.8974</f>
        <v>714649.22682855814</v>
      </c>
      <c r="I50" s="581">
        <f>'45-S 2020CEEIOT(RMB)'!I50/6.8974</f>
        <v>89139.418990633116</v>
      </c>
      <c r="J50" s="581">
        <f>'45-S 2020CEEIOT(RMB)'!J50/6.8974</f>
        <v>142297.9240898884</v>
      </c>
      <c r="K50" s="581">
        <f>'45-S 2020CEEIOT(RMB)'!K50/6.8974</f>
        <v>105048.71970393699</v>
      </c>
      <c r="L50" s="581">
        <f>'45-S 2020CEEIOT(RMB)'!L50/6.8974</f>
        <v>331211.53947383189</v>
      </c>
      <c r="M50" s="581">
        <f>'45-S 2020CEEIOT(RMB)'!M50/6.8974</f>
        <v>2356043.6566581377</v>
      </c>
      <c r="N50" s="581">
        <f>'45-S 2020CEEIOT(RMB)'!N50/6.8974</f>
        <v>944117.16488263337</v>
      </c>
      <c r="O50" s="581">
        <f>'45-S 2020CEEIOT(RMB)'!O50/6.8974</f>
        <v>622946.32472554396</v>
      </c>
      <c r="P50" s="581">
        <f>'45-S 2020CEEIOT(RMB)'!P50/6.8974</f>
        <v>245011.91836438366</v>
      </c>
      <c r="Q50" s="581">
        <f>'45-S 2020CEEIOT(RMB)'!Q50/6.8974</f>
        <v>1865591.9594398541</v>
      </c>
      <c r="R50" s="581">
        <f>'45-S 2020CEEIOT(RMB)'!R50/6.8974</f>
        <v>1419248.0903995042</v>
      </c>
      <c r="S50" s="581">
        <f>'45-S 2020CEEIOT(RMB)'!S50/6.8974</f>
        <v>918875.23952166853</v>
      </c>
      <c r="T50" s="581">
        <f>'45-S 2020CEEIOT(RMB)'!T50/6.8974</f>
        <v>670472.02175918687</v>
      </c>
      <c r="U50" s="581">
        <f>'45-S 2020CEEIOT(RMB)'!U50/6.8974</f>
        <v>483554.01948242413</v>
      </c>
      <c r="V50" s="581">
        <f>'45-S 2020CEEIOT(RMB)'!V50/6.8974</f>
        <v>626149.48830853251</v>
      </c>
      <c r="W50" s="581">
        <f>'45-S 2020CEEIOT(RMB)'!W50/6.8974</f>
        <v>320032.47820135864</v>
      </c>
      <c r="X50" s="581">
        <f>'45-S 2020CEEIOT(RMB)'!X50/6.8974</f>
        <v>439969.55746031151</v>
      </c>
      <c r="Y50" s="581">
        <f>'45-S 2020CEEIOT(RMB)'!Y50/6.8974</f>
        <v>1556568.4119603869</v>
      </c>
      <c r="Z50" s="581">
        <f>'45-S 2020CEEIOT(RMB)'!Z50/6.8974</f>
        <v>3929306.0992436698</v>
      </c>
      <c r="AA50" s="581">
        <f>'45-S 2020CEEIOT(RMB)'!AA50/6.8974</f>
        <v>1296609.2736407882</v>
      </c>
      <c r="AB50" s="581">
        <f>'45-S 2020CEEIOT(RMB)'!AB50/6.8974</f>
        <v>334449.27367685502</v>
      </c>
      <c r="AC50" s="581">
        <f>'45-S 2020CEEIOT(RMB)'!AC50/6.8974</f>
        <v>404592.72063420108</v>
      </c>
      <c r="AD50" s="581">
        <f>'45-S 2020CEEIOT(RMB)'!AD50/6.8974</f>
        <v>1478439.7053375149</v>
      </c>
      <c r="AE50" s="581">
        <f>'45-S 2020CEEIOT(RMB)'!AE50/6.8974</f>
        <v>3385364.639340742</v>
      </c>
      <c r="AF50" s="581">
        <f>'45-S 2020CEEIOT(RMB)'!AF50/6.8974</f>
        <v>2778806.4554066476</v>
      </c>
      <c r="AG50" s="581">
        <f>'45-S 2020CEEIOT(RMB)'!AG50/6.8974</f>
        <v>1648568.3033488821</v>
      </c>
      <c r="AH50" s="581">
        <f>'45-S 2020CEEIOT(RMB)'!AH50/6.8974</f>
        <v>1983366.3447730523</v>
      </c>
      <c r="AI50" s="581">
        <f>'45-S 2020CEEIOT(RMB)'!AI50/6.8974</f>
        <v>2178677.7664887067</v>
      </c>
      <c r="AJ50" s="581">
        <f>'45-S 2020CEEIOT(RMB)'!AJ50/6.8974</f>
        <v>1909742.0320678698</v>
      </c>
      <c r="AK50" s="581">
        <f>'45-S 2020CEEIOT(RMB)'!AK50/6.8974</f>
        <v>3823276.2827839246</v>
      </c>
      <c r="AL50" s="581">
        <f>'45-S 2020CEEIOT(RMB)'!AL50/6.8974</f>
        <v>2717724.3799408409</v>
      </c>
      <c r="AM50" s="581">
        <f>'45-S 2020CEEIOT(RMB)'!AM50/6.8974</f>
        <v>2114930.1829279084</v>
      </c>
      <c r="AN50" s="581">
        <f>'45-S 2020CEEIOT(RMB)'!AN50/6.8974</f>
        <v>313683.9344340986</v>
      </c>
      <c r="AO50" s="581">
        <f>'45-S 2020CEEIOT(RMB)'!AO50/6.8974</f>
        <v>441573.8180057772</v>
      </c>
      <c r="AP50" s="581">
        <f>'45-S 2020CEEIOT(RMB)'!AP50/6.8974</f>
        <v>78426.698864018617</v>
      </c>
      <c r="AQ50" s="581">
        <f>'45-S 2020CEEIOT(RMB)'!AQ50/6.8974</f>
        <v>1650240.5425494493</v>
      </c>
      <c r="AR50" s="581">
        <f>'45-S 2020CEEIOT(RMB)'!AR50/6.8974</f>
        <v>233604.46893445624</v>
      </c>
      <c r="AS50" s="581">
        <f>'45-S 2020CEEIOT(RMB)'!AS50/6.8974</f>
        <v>52113.855048934973</v>
      </c>
      <c r="AT50" s="581">
        <f>'45-S 2020CEEIOT(RMB)'!AT50/6.8974</f>
        <v>10355116.153712843</v>
      </c>
      <c r="AU50" s="581">
        <f>'45-S 2020CEEIOT(RMB)'!AU50/6.8974</f>
        <v>21289455.639823921</v>
      </c>
      <c r="AV50" s="581">
        <f>'45-S 2020CEEIOT(RMB)'!AV50/6.8974</f>
        <v>38656710.82522174</v>
      </c>
      <c r="AW50" s="603">
        <f>'45-S 2020CEEIOT(RMB)'!AW50/6.8974</f>
        <v>119860560.83896446</v>
      </c>
      <c r="AX50" s="581">
        <f>'45-S 2020CEEIOT(RMB)'!AX50/6.8974</f>
        <v>4131772.3741997965</v>
      </c>
      <c r="AY50" s="581">
        <f>'45-S 2020CEEIOT(RMB)'!AY50/6.8974</f>
        <v>14835839.879849989</v>
      </c>
      <c r="AZ50" s="584">
        <f>'45-S 2020CEEIOT(RMB)'!AZ50/6.8974</f>
        <v>18967612.254049789</v>
      </c>
      <c r="BA50" s="581">
        <f>'45-S 2020CEEIOT(RMB)'!BA50/6.8974</f>
        <v>6195885.4303219812</v>
      </c>
      <c r="BB50" s="584">
        <f>'45-S 2020CEEIOT(RMB)'!BB50/6.8974</f>
        <v>25163497.684371769</v>
      </c>
      <c r="BC50" s="581">
        <f>'45-S 2020CEEIOT(RMB)'!BC50/6.8974</f>
        <v>4771643.2595655238</v>
      </c>
      <c r="BD50" s="581">
        <f>'45-S 2020CEEIOT(RMB)'!BD50/6.8974</f>
        <v>279679.57414744823</v>
      </c>
      <c r="BE50" s="584">
        <f>'45-S 2020CEEIOT(RMB)'!BE50/6.8974</f>
        <v>5051322.8337129718</v>
      </c>
      <c r="BF50" s="581">
        <f>'45-S 2020CEEIOT(RMB)'!BF50/6.8974</f>
        <v>12973873.324784068</v>
      </c>
      <c r="BG50" s="604">
        <f>'45-S 2020CEEIOT(RMB)'!BG50/6.8974</f>
        <v>43188693.842868805</v>
      </c>
      <c r="BH50" s="605">
        <f>'45-S 2020CEEIOT(RMB)'!BH50/6.8974</f>
        <v>5077961.3552060202</v>
      </c>
      <c r="BI50" s="604">
        <f>'45-S 2020CEEIOT(RMB)'!BI50/6.8974</f>
        <v>157971293.32662734</v>
      </c>
    </row>
    <row r="51" spans="1:61" ht="15">
      <c r="A51" s="850"/>
      <c r="B51" s="31" t="s">
        <v>423</v>
      </c>
      <c r="C51" s="363">
        <v>45</v>
      </c>
      <c r="D51" s="581">
        <f>'45-S 2020CEEIOT(RMB)'!D51/6.8974</f>
        <v>6527625.6780862967</v>
      </c>
      <c r="E51" s="581">
        <f>'45-S 2020CEEIOT(RMB)'!E51/6.8974</f>
        <v>1536067.2861441504</v>
      </c>
      <c r="F51" s="581">
        <f>'45-S 2020CEEIOT(RMB)'!F51/6.8974</f>
        <v>2992701.1835589707</v>
      </c>
      <c r="G51" s="581">
        <f>'45-S 2020CEEIOT(RMB)'!G51/6.8974</f>
        <v>2114967.854052553</v>
      </c>
      <c r="H51" s="581">
        <f>'45-S 2020CEEIOT(RMB)'!H51/6.8974</f>
        <v>4539724.7008920358</v>
      </c>
      <c r="I51" s="581">
        <f>'45-S 2020CEEIOT(RMB)'!I51/6.8974</f>
        <v>1026342.102544784</v>
      </c>
      <c r="J51" s="581">
        <f>'45-S 2020CEEIOT(RMB)'!J51/6.8974</f>
        <v>544438.6718580547</v>
      </c>
      <c r="K51" s="581">
        <f>'45-S 2020CEEIOT(RMB)'!K51/6.8974</f>
        <v>801090.63759962842</v>
      </c>
      <c r="L51" s="581">
        <f>'45-S 2020CEEIOT(RMB)'!L51/6.8974</f>
        <v>1585500.9796565366</v>
      </c>
      <c r="M51" s="581">
        <f>'45-S 2020CEEIOT(RMB)'!M51/6.8974</f>
        <v>9453408.7832359746</v>
      </c>
      <c r="N51" s="581">
        <f>'45-S 2020CEEIOT(RMB)'!N51/6.8974</f>
        <v>4776025.778772071</v>
      </c>
      <c r="O51" s="581">
        <f>'45-S 2020CEEIOT(RMB)'!O51/6.8974</f>
        <v>4408425.2672658339</v>
      </c>
      <c r="P51" s="581">
        <f>'45-S 2020CEEIOT(RMB)'!P51/6.8974</f>
        <v>1170661.9466136335</v>
      </c>
      <c r="Q51" s="581">
        <f>'45-S 2020CEEIOT(RMB)'!Q51/6.8974</f>
        <v>7077517.2886038981</v>
      </c>
      <c r="R51" s="581">
        <f>'45-S 2020CEEIOT(RMB)'!R51/6.8974</f>
        <v>3957424.6402036296</v>
      </c>
      <c r="S51" s="581">
        <f>'45-S 2020CEEIOT(RMB)'!S51/6.8974</f>
        <v>3204590.1573180095</v>
      </c>
      <c r="T51" s="581">
        <f>'45-S 2020CEEIOT(RMB)'!T51/6.8974</f>
        <v>2999203.8136342936</v>
      </c>
      <c r="U51" s="581">
        <f>'45-S 2020CEEIOT(RMB)'!U51/6.8974</f>
        <v>2112282.168615791</v>
      </c>
      <c r="V51" s="581">
        <f>'45-S 2020CEEIOT(RMB)'!V51/6.8974</f>
        <v>3134399.2711082837</v>
      </c>
      <c r="W51" s="581">
        <f>'45-S 2020CEEIOT(RMB)'!W51/6.8974</f>
        <v>1736861.5521798618</v>
      </c>
      <c r="X51" s="581">
        <f>'45-S 2020CEEIOT(RMB)'!X51/6.8974</f>
        <v>2072855.2118332714</v>
      </c>
      <c r="Y51" s="581">
        <f>'45-S 2020CEEIOT(RMB)'!Y51/6.8974</f>
        <v>3743345.9009339754</v>
      </c>
      <c r="Z51" s="581">
        <f>'45-S 2020CEEIOT(RMB)'!Z51/6.8974</f>
        <v>10902232.296137035</v>
      </c>
      <c r="AA51" s="581">
        <f>'45-S 2020CEEIOT(RMB)'!AA51/6.8974</f>
        <v>8220686.3752209945</v>
      </c>
      <c r="AB51" s="581">
        <f>'45-S 2020CEEIOT(RMB)'!AB51/6.8974</f>
        <v>809046.04498088371</v>
      </c>
      <c r="AC51" s="581">
        <f>'45-S 2020CEEIOT(RMB)'!AC51/6.8974</f>
        <v>1425188.1401303648</v>
      </c>
      <c r="AD51" s="581">
        <f>'45-S 2020CEEIOT(RMB)'!AD51/6.8974</f>
        <v>4192275.4566579042</v>
      </c>
      <c r="AE51" s="581">
        <f>'45-S 2020CEEIOT(RMB)'!AE51/6.8974</f>
        <v>11495537.05316112</v>
      </c>
      <c r="AF51" s="581">
        <f>'45-S 2020CEEIOT(RMB)'!AF51/6.8974</f>
        <v>7595556.7689282075</v>
      </c>
      <c r="AG51" s="581">
        <f>'45-S 2020CEEIOT(RMB)'!AG51/6.8974</f>
        <v>5025478.3411391191</v>
      </c>
      <c r="AH51" s="581">
        <f>'45-S 2020CEEIOT(RMB)'!AH51/6.8974</f>
        <v>7521595.8555762228</v>
      </c>
      <c r="AI51" s="581">
        <f>'45-S 2020CEEIOT(RMB)'!AI51/6.8974</f>
        <v>8891151.9725194424</v>
      </c>
      <c r="AJ51" s="581">
        <f>'45-S 2020CEEIOT(RMB)'!AJ51/6.8974</f>
        <v>7401102.9248160832</v>
      </c>
      <c r="AK51" s="581">
        <f>'45-S 2020CEEIOT(RMB)'!AK51/6.8974</f>
        <v>17092174.173863005</v>
      </c>
      <c r="AL51" s="581">
        <f>'45-S 2020CEEIOT(RMB)'!AL51/6.8974</f>
        <v>12398003.895645725</v>
      </c>
      <c r="AM51" s="581">
        <f>'45-S 2020CEEIOT(RMB)'!AM51/6.8974</f>
        <v>19853585.632390883</v>
      </c>
      <c r="AN51" s="581">
        <f>'45-S 2020CEEIOT(RMB)'!AN51/6.8974</f>
        <v>1606584.6917453669</v>
      </c>
      <c r="AO51" s="581">
        <f>'45-S 2020CEEIOT(RMB)'!AO51/6.8974</f>
        <v>2041294.8108822431</v>
      </c>
      <c r="AP51" s="581">
        <f>'45-S 2020CEEIOT(RMB)'!AP51/6.8974</f>
        <v>232253.62987459058</v>
      </c>
      <c r="AQ51" s="581">
        <f>'45-S 2020CEEIOT(RMB)'!AQ51/6.8974</f>
        <v>9984247.5627255719</v>
      </c>
      <c r="AR51" s="581">
        <f>'45-S 2020CEEIOT(RMB)'!AR51/6.8974</f>
        <v>1194304.6176267893</v>
      </c>
      <c r="AS51" s="581">
        <f>'45-S 2020CEEIOT(RMB)'!AS51/6.8974</f>
        <v>998700.48167717992</v>
      </c>
      <c r="AT51" s="581">
        <f>'45-S 2020CEEIOT(RMB)'!AT51/6.8974</f>
        <v>90927452.494807184</v>
      </c>
      <c r="AU51" s="581">
        <f>'45-S 2020CEEIOT(RMB)'!AU51/6.8974</f>
        <v>37884631.546301171</v>
      </c>
      <c r="AV51" s="581">
        <f>'45-S 2020CEEIOT(RMB)'!AV51/6.8974</f>
        <v>378649430.76932895</v>
      </c>
      <c r="AW51" s="603">
        <f>'45-S 2020CEEIOT(RMB)'!AW51/6.8974</f>
        <v>717857976.41084731</v>
      </c>
      <c r="AX51" s="581">
        <f>'45-S 2020CEEIOT(RMB)'!AX51/6.8974</f>
        <v>56128801.308201678</v>
      </c>
      <c r="AY51" s="581">
        <f>'45-S 2020CEEIOT(RMB)'!AY51/6.8974</f>
        <v>240412088.23238611</v>
      </c>
      <c r="AZ51" s="584">
        <f>'45-S 2020CEEIOT(RMB)'!AZ51/6.8974</f>
        <v>296540889.54058766</v>
      </c>
      <c r="BA51" s="581">
        <f>'45-S 2020CEEIOT(RMB)'!BA51/6.8974</f>
        <v>245529952.48245257</v>
      </c>
      <c r="BB51" s="584">
        <f>'45-S 2020CEEIOT(RMB)'!BB51/6.8974</f>
        <v>542070842.02304029</v>
      </c>
      <c r="BC51" s="581">
        <f>'45-S 2020CEEIOT(RMB)'!BC51/6.8974</f>
        <v>94213758.197622046</v>
      </c>
      <c r="BD51" s="581">
        <f>'45-S 2020CEEIOT(RMB)'!BD51/6.8974</f>
        <v>1334479.7625389064</v>
      </c>
      <c r="BE51" s="584">
        <f>'45-S 2020CEEIOT(RMB)'!BE51/6.8974</f>
        <v>95548237.960160956</v>
      </c>
      <c r="BF51" s="581">
        <f>'45-S 2020CEEIOT(RMB)'!BF51/6.8974</f>
        <v>40579695.261541009</v>
      </c>
      <c r="BG51" s="604">
        <f>'45-S 2020CEEIOT(RMB)'!BG51/6.8974</f>
        <v>678198775.24474239</v>
      </c>
      <c r="BH51" s="605">
        <f>'45-S 2020CEEIOT(RMB)'!BH51/6.8974</f>
        <v>21338558.248292617</v>
      </c>
      <c r="BI51" s="604">
        <f>'45-S 2020CEEIOT(RMB)'!BI51/6.8974</f>
        <v>1374718193.4072971</v>
      </c>
    </row>
    <row r="52" spans="1:61" s="612" customFormat="1">
      <c r="A52" s="850"/>
      <c r="B52" s="606" t="s">
        <v>888</v>
      </c>
      <c r="C52" s="607" t="s">
        <v>889</v>
      </c>
      <c r="D52" s="608">
        <f>'45-S 2020CEEIOT(RMB)'!D52/6.8974</f>
        <v>35005941.95252201</v>
      </c>
      <c r="E52" s="609">
        <f>'45-S 2020CEEIOT(RMB)'!E52/6.8974</f>
        <v>3033165.9517915552</v>
      </c>
      <c r="F52" s="609">
        <f>'45-S 2020CEEIOT(RMB)'!F52/6.8974</f>
        <v>23131941.420791525</v>
      </c>
      <c r="G52" s="609">
        <f>'45-S 2020CEEIOT(RMB)'!G52/6.8974</f>
        <v>7447716.4219953613</v>
      </c>
      <c r="H52" s="609">
        <f>'45-S 2020CEEIOT(RMB)'!H52/6.8974</f>
        <v>16683694.462033039</v>
      </c>
      <c r="I52" s="609">
        <f>'45-S 2020CEEIOT(RMB)'!I52/6.8974</f>
        <v>5794325.0218664566</v>
      </c>
      <c r="J52" s="609">
        <f>'45-S 2020CEEIOT(RMB)'!J52/6.8974</f>
        <v>3665317.2204919863</v>
      </c>
      <c r="K52" s="609">
        <f>'45-S 2020CEEIOT(RMB)'!K52/6.8974</f>
        <v>3423783.6124695805</v>
      </c>
      <c r="L52" s="609">
        <f>'45-S 2020CEEIOT(RMB)'!L52/6.8974</f>
        <v>7542913.7573593184</v>
      </c>
      <c r="M52" s="609">
        <f>'45-S 2020CEEIOT(RMB)'!M52/6.8974</f>
        <v>84886236.19696717</v>
      </c>
      <c r="N52" s="609">
        <f>'45-S 2020CEEIOT(RMB)'!N52/6.8974</f>
        <v>28304985.621946055</v>
      </c>
      <c r="O52" s="609">
        <f>'45-S 2020CEEIOT(RMB)'!O52/6.8974</f>
        <v>18361836.857933268</v>
      </c>
      <c r="P52" s="609">
        <f>'45-S 2020CEEIOT(RMB)'!P52/6.8974</f>
        <v>5360722.1751498086</v>
      </c>
      <c r="Q52" s="609">
        <f>'45-S 2020CEEIOT(RMB)'!Q52/6.8974</f>
        <v>46012336.272661187</v>
      </c>
      <c r="R52" s="609">
        <f>'45-S 2020CEEIOT(RMB)'!R52/6.8974</f>
        <v>25714690.063723415</v>
      </c>
      <c r="S52" s="609">
        <f>'45-S 2020CEEIOT(RMB)'!S52/6.8974</f>
        <v>17134076.423504408</v>
      </c>
      <c r="T52" s="609">
        <f>'45-S 2020CEEIOT(RMB)'!T52/6.8974</f>
        <v>18842512.018531587</v>
      </c>
      <c r="U52" s="609">
        <f>'45-S 2020CEEIOT(RMB)'!U52/6.8974</f>
        <v>11576422.882539209</v>
      </c>
      <c r="V52" s="609">
        <f>'45-S 2020CEEIOT(RMB)'!V52/6.8974</f>
        <v>19879831.139231406</v>
      </c>
      <c r="W52" s="609">
        <f>'45-S 2020CEEIOT(RMB)'!W52/6.8974</f>
        <v>9609276.7750152126</v>
      </c>
      <c r="X52" s="609">
        <f>'45-S 2020CEEIOT(RMB)'!X52/6.8974</f>
        <v>11986156.6499367</v>
      </c>
      <c r="Y52" s="609">
        <f>'45-S 2020CEEIOT(RMB)'!Y52/6.8974</f>
        <v>44762159.655920647</v>
      </c>
      <c r="Z52" s="609">
        <f>'45-S 2020CEEIOT(RMB)'!Z52/6.8974</f>
        <v>86785908.391635239</v>
      </c>
      <c r="AA52" s="609">
        <f>'45-S 2020CEEIOT(RMB)'!AA52/6.8974</f>
        <v>31058095.332025968</v>
      </c>
      <c r="AB52" s="609">
        <f>'45-S 2020CEEIOT(RMB)'!AB52/6.8974</f>
        <v>8479390.71670934</v>
      </c>
      <c r="AC52" s="609">
        <f>'45-S 2020CEEIOT(RMB)'!AC52/6.8974</f>
        <v>9270601.6953699198</v>
      </c>
      <c r="AD52" s="609">
        <f>'45-S 2020CEEIOT(RMB)'!AD52/6.8974</f>
        <v>30128638.918407008</v>
      </c>
      <c r="AE52" s="609">
        <f>'45-S 2020CEEIOT(RMB)'!AE52/6.8974</f>
        <v>72846563.247181311</v>
      </c>
      <c r="AF52" s="609">
        <f>'45-S 2020CEEIOT(RMB)'!AF52/6.8974</f>
        <v>76436864.188310161</v>
      </c>
      <c r="AG52" s="609">
        <f>'45-S 2020CEEIOT(RMB)'!AG52/6.8974</f>
        <v>58731199.775774106</v>
      </c>
      <c r="AH52" s="609">
        <f>'45-S 2020CEEIOT(RMB)'!AH52/6.8974</f>
        <v>56874171.674730234</v>
      </c>
      <c r="AI52" s="609">
        <f>'45-S 2020CEEIOT(RMB)'!AI52/6.8974</f>
        <v>59272049.443163238</v>
      </c>
      <c r="AJ52" s="609">
        <f>'45-S 2020CEEIOT(RMB)'!AJ52/6.8974</f>
        <v>41957808.388718396</v>
      </c>
      <c r="AK52" s="609">
        <f>'45-S 2020CEEIOT(RMB)'!AK52/6.8974</f>
        <v>99277026.191920906</v>
      </c>
      <c r="AL52" s="609">
        <f>'45-S 2020CEEIOT(RMB)'!AL52/6.8974</f>
        <v>83558937.622589976</v>
      </c>
      <c r="AM52" s="609">
        <f>'45-S 2020CEEIOT(RMB)'!AM52/6.8974</f>
        <v>134108049.51443824</v>
      </c>
      <c r="AN52" s="609">
        <f>'45-S 2020CEEIOT(RMB)'!AN52/6.8974</f>
        <v>10469497.283224538</v>
      </c>
      <c r="AO52" s="609">
        <f>'45-S 2020CEEIOT(RMB)'!AO52/6.8974</f>
        <v>12625576.565418079</v>
      </c>
      <c r="AP52" s="609">
        <f>'45-S 2020CEEIOT(RMB)'!AP52/6.8974</f>
        <v>2473880.1714137197</v>
      </c>
      <c r="AQ52" s="609">
        <f>'45-S 2020CEEIOT(RMB)'!AQ52/6.8974</f>
        <v>69758685.805099219</v>
      </c>
      <c r="AR52" s="609">
        <f>'45-S 2020CEEIOT(RMB)'!AR52/6.8974</f>
        <v>8945277.7388785724</v>
      </c>
      <c r="AS52" s="609">
        <f>'45-S 2020CEEIOT(RMB)'!AS52/6.8974</f>
        <v>2925665.6243102797</v>
      </c>
      <c r="AT52" s="609">
        <f>'45-S 2020CEEIOT(RMB)'!AT52/6.8974</f>
        <v>310292580.05478257</v>
      </c>
      <c r="AU52" s="609">
        <f>'45-S 2020CEEIOT(RMB)'!AU52/6.8974</f>
        <v>97533176.247259364</v>
      </c>
      <c r="AV52" s="609">
        <f>'45-S 2020CEEIOT(RMB)'!AV52/6.8974</f>
        <v>627508671.76974535</v>
      </c>
      <c r="AW52" s="610">
        <f>'45-S 2020CEEIOT(RMB)'!AW52/6.8974</f>
        <v>2439478358.9154863</v>
      </c>
      <c r="AX52" s="609">
        <f>'45-S 2020CEEIOT(RMB)'!AX52/6.8974</f>
        <v>118398653.35013081</v>
      </c>
      <c r="AY52" s="609">
        <f>'45-S 2020CEEIOT(RMB)'!AY52/6.8974</f>
        <v>438344923.87985784</v>
      </c>
      <c r="AZ52" s="609">
        <f>'45-S 2020CEEIOT(RMB)'!AZ52/6.8974</f>
        <v>556743577.22998857</v>
      </c>
      <c r="BA52" s="609">
        <f>'45-S 2020CEEIOT(RMB)'!BA52/6.8974</f>
        <v>251725837.91277453</v>
      </c>
      <c r="BB52" s="609">
        <f>'45-S 2020CEEIOT(RMB)'!BB52/6.8974</f>
        <v>808469415.14276326</v>
      </c>
      <c r="BC52" s="609">
        <f>'45-S 2020CEEIOT(RMB)'!BC52/6.8974</f>
        <v>615261403.33630562</v>
      </c>
      <c r="BD52" s="609">
        <f>'45-S 2020CEEIOT(RMB)'!BD52/6.8974</f>
        <v>13267309.084179772</v>
      </c>
      <c r="BE52" s="609">
        <f>'45-S 2020CEEIOT(RMB)'!BE52/6.8974</f>
        <v>628528712.42048538</v>
      </c>
      <c r="BF52" s="609">
        <f>'45-S 2020CEEIOT(RMB)'!BF52/6.8974</f>
        <v>272459282.80701947</v>
      </c>
      <c r="BG52" s="609">
        <f>'45-S 2020CEEIOT(RMB)'!BG52/6.8974</f>
        <v>1709457410.3702681</v>
      </c>
      <c r="BH52" s="610">
        <f>'45-S 2020CEEIOT(RMB)'!BH52/6.8974</f>
        <v>235826765.10558969</v>
      </c>
      <c r="BI52" s="611">
        <f>'45-S 2020CEEIOT(RMB)'!BI52/6.8974</f>
        <v>3913109004.1801643</v>
      </c>
    </row>
    <row r="53" spans="1:61">
      <c r="A53" s="853" t="s">
        <v>868</v>
      </c>
      <c r="B53" s="613" t="s">
        <v>869</v>
      </c>
      <c r="C53" s="614" t="s">
        <v>870</v>
      </c>
      <c r="D53" s="581">
        <f>'45-S 2020CEEIOT(RMB)'!D53/6.8974</f>
        <v>72569980.864562735</v>
      </c>
      <c r="E53" s="581">
        <f>'45-S 2020CEEIOT(RMB)'!E53/6.8974</f>
        <v>5834266.540283571</v>
      </c>
      <c r="F53" s="581">
        <f>'45-S 2020CEEIOT(RMB)'!F53/6.8974</f>
        <v>28168522.833302837</v>
      </c>
      <c r="G53" s="581">
        <f>'45-S 2020CEEIOT(RMB)'!G53/6.8974</f>
        <v>10659090.442178007</v>
      </c>
      <c r="H53" s="581">
        <f>'45-S 2020CEEIOT(RMB)'!H53/6.8974</f>
        <v>7126884.9068070147</v>
      </c>
      <c r="I53" s="581">
        <f>'45-S 2020CEEIOT(RMB)'!I53/6.8974</f>
        <v>1549074.5509652623</v>
      </c>
      <c r="J53" s="581">
        <f>'45-S 2020CEEIOT(RMB)'!J53/6.8974</f>
        <v>1380345.0569271001</v>
      </c>
      <c r="K53" s="581">
        <f>'45-S 2020CEEIOT(RMB)'!K53/6.8974</f>
        <v>1037098.0775000362</v>
      </c>
      <c r="L53" s="581">
        <f>'45-S 2020CEEIOT(RMB)'!L53/6.8974</f>
        <v>3848342.0957432291</v>
      </c>
      <c r="M53" s="581">
        <f>'45-S 2020CEEIOT(RMB)'!M53/6.8974</f>
        <v>6738169.658383863</v>
      </c>
      <c r="N53" s="581">
        <f>'45-S 2020CEEIOT(RMB)'!N53/6.8974</f>
        <v>3487594.0515535064</v>
      </c>
      <c r="O53" s="581">
        <f>'45-S 2020CEEIOT(RMB)'!O53/6.8974</f>
        <v>2399132.8407730274</v>
      </c>
      <c r="P53" s="581">
        <f>'45-S 2020CEEIOT(RMB)'!P53/6.8974</f>
        <v>755226.38049205497</v>
      </c>
      <c r="Q53" s="581">
        <f>'45-S 2020CEEIOT(RMB)'!Q53/6.8974</f>
        <v>5189560.4720555469</v>
      </c>
      <c r="R53" s="581">
        <f>'45-S 2020CEEIOT(RMB)'!R53/6.8974</f>
        <v>3769538.5001624962</v>
      </c>
      <c r="S53" s="581">
        <f>'45-S 2020CEEIOT(RMB)'!S53/6.8974</f>
        <v>2359684.715844804</v>
      </c>
      <c r="T53" s="581">
        <f>'45-S 2020CEEIOT(RMB)'!T53/6.8974</f>
        <v>1898371.5370372604</v>
      </c>
      <c r="U53" s="581">
        <f>'45-S 2020CEEIOT(RMB)'!U53/6.8974</f>
        <v>1775433.1848545973</v>
      </c>
      <c r="V53" s="581">
        <f>'45-S 2020CEEIOT(RMB)'!V53/6.8974</f>
        <v>1451416.1426808652</v>
      </c>
      <c r="W53" s="581">
        <f>'45-S 2020CEEIOT(RMB)'!W53/6.8974</f>
        <v>2377498.4246739494</v>
      </c>
      <c r="X53" s="581">
        <f>'45-S 2020CEEIOT(RMB)'!X53/6.8974</f>
        <v>1864540.6304312928</v>
      </c>
      <c r="Y53" s="581">
        <f>'45-S 2020CEEIOT(RMB)'!Y53/6.8974</f>
        <v>1857986.389268578</v>
      </c>
      <c r="Z53" s="581">
        <f>'45-S 2020CEEIOT(RMB)'!Z53/6.8974</f>
        <v>6219366.6274759164</v>
      </c>
      <c r="AA53" s="581">
        <f>'45-S 2020CEEIOT(RMB)'!AA53/6.8974</f>
        <v>4434810.3219608255</v>
      </c>
      <c r="AB53" s="581">
        <f>'45-S 2020CEEIOT(RMB)'!AB53/6.8974</f>
        <v>668676.72839301475</v>
      </c>
      <c r="AC53" s="581">
        <f>'45-S 2020CEEIOT(RMB)'!AC53/6.8974</f>
        <v>1333007.3361247382</v>
      </c>
      <c r="AD53" s="581">
        <f>'45-S 2020CEEIOT(RMB)'!AD53/6.8974</f>
        <v>3878270.4622487314</v>
      </c>
      <c r="AE53" s="581">
        <f>'45-S 2020CEEIOT(RMB)'!AE53/6.8974</f>
        <v>10867856.290540712</v>
      </c>
      <c r="AF53" s="581">
        <f>'45-S 2020CEEIOT(RMB)'!AF53/6.8974</f>
        <v>5671232.4234743668</v>
      </c>
      <c r="AG53" s="581">
        <f>'45-S 2020CEEIOT(RMB)'!AG53/6.8974</f>
        <v>5135113.8099924466</v>
      </c>
      <c r="AH53" s="581">
        <f>'45-S 2020CEEIOT(RMB)'!AH53/6.8974</f>
        <v>8334786.4630378401</v>
      </c>
      <c r="AI53" s="581">
        <f>'45-S 2020CEEIOT(RMB)'!AI53/6.8974</f>
        <v>6812561.2152278516</v>
      </c>
      <c r="AJ53" s="581">
        <f>'45-S 2020CEEIOT(RMB)'!AJ53/6.8974</f>
        <v>7398604.7517420799</v>
      </c>
      <c r="AK53" s="581">
        <f>'45-S 2020CEEIOT(RMB)'!AK53/6.8974</f>
        <v>7895574.1871292423</v>
      </c>
      <c r="AL53" s="581">
        <f>'45-S 2020CEEIOT(RMB)'!AL53/6.8974</f>
        <v>6830364.1349641001</v>
      </c>
      <c r="AM53" s="581">
        <f>'45-S 2020CEEIOT(RMB)'!AM53/6.8974</f>
        <v>13165853.210234417</v>
      </c>
      <c r="AN53" s="581">
        <f>'45-S 2020CEEIOT(RMB)'!AN53/6.8974</f>
        <v>1380226.3331481628</v>
      </c>
      <c r="AO53" s="581">
        <f>'45-S 2020CEEIOT(RMB)'!AO53/6.8974</f>
        <v>1756248.5946669977</v>
      </c>
      <c r="AP53" s="581">
        <f>'45-S 2020CEEIOT(RMB)'!AP53/6.8974</f>
        <v>2816485.1773760696</v>
      </c>
      <c r="AQ53" s="581">
        <f>'45-S 2020CEEIOT(RMB)'!AQ53/6.8974</f>
        <v>8901213.6692681443</v>
      </c>
      <c r="AR53" s="581">
        <f>'45-S 2020CEEIOT(RMB)'!AR53/6.8974</f>
        <v>1052034.7119614796</v>
      </c>
      <c r="AS53" s="581">
        <f>'45-S 2020CEEIOT(RMB)'!AS53/6.8974</f>
        <v>1251615.0711684909</v>
      </c>
      <c r="AT53" s="581">
        <f>'45-S 2020CEEIOT(RMB)'!AT53/6.8974</f>
        <v>68090212.110456347</v>
      </c>
      <c r="AU53" s="581">
        <f>'45-S 2020CEEIOT(RMB)'!AU53/6.8974</f>
        <v>28210163.848722804</v>
      </c>
      <c r="AV53" s="581">
        <f>'45-S 2020CEEIOT(RMB)'!AV53/6.8974</f>
        <v>397573560.84673059</v>
      </c>
      <c r="AW53" s="598">
        <f>'45-S 2020CEEIOT(RMB)'!AW53/6.8974</f>
        <v>767775596.62252688</v>
      </c>
    </row>
    <row r="54" spans="1:61">
      <c r="A54" s="853"/>
      <c r="B54" s="615" t="s">
        <v>871</v>
      </c>
      <c r="C54" s="616" t="s">
        <v>872</v>
      </c>
      <c r="D54" s="581">
        <f>'45-S 2020CEEIOT(RMB)'!D54/6.8974</f>
        <v>-6765886.4301551348</v>
      </c>
      <c r="E54" s="581">
        <f>'45-S 2020CEEIOT(RMB)'!E54/6.8974</f>
        <v>-236474.06564489755</v>
      </c>
      <c r="F54" s="581">
        <f>'45-S 2020CEEIOT(RMB)'!F54/6.8974</f>
        <v>24793.406546486356</v>
      </c>
      <c r="G54" s="581">
        <f>'45-S 2020CEEIOT(RMB)'!G54/6.8974</f>
        <v>55434.119070629204</v>
      </c>
      <c r="H54" s="581">
        <f>'45-S 2020CEEIOT(RMB)'!H54/6.8974</f>
        <v>3440265.0230572424</v>
      </c>
      <c r="I54" s="581">
        <f>'45-S 2020CEEIOT(RMB)'!I54/6.8974</f>
        <v>3826599.3515131734</v>
      </c>
      <c r="J54" s="581">
        <f>'45-S 2020CEEIOT(RMB)'!J54/6.8974</f>
        <v>2461373.4342548586</v>
      </c>
      <c r="K54" s="581">
        <f>'45-S 2020CEEIOT(RMB)'!K54/6.8974</f>
        <v>951281.11515768874</v>
      </c>
      <c r="L54" s="581">
        <f>'45-S 2020CEEIOT(RMB)'!L54/6.8974</f>
        <v>984872.43346924253</v>
      </c>
      <c r="M54" s="581">
        <f>'45-S 2020CEEIOT(RMB)'!M54/6.8974</f>
        <v>1892177.5992522123</v>
      </c>
      <c r="N54" s="581">
        <f>'45-S 2020CEEIOT(RMB)'!N54/6.8974</f>
        <v>1091565.2963384218</v>
      </c>
      <c r="O54" s="581">
        <f>'45-S 2020CEEIOT(RMB)'!O54/6.8974</f>
        <v>1363484.3553212115</v>
      </c>
      <c r="P54" s="581">
        <f>'45-S 2020CEEIOT(RMB)'!P54/6.8974</f>
        <v>7675843.6985981474</v>
      </c>
      <c r="Q54" s="581">
        <f>'45-S 2020CEEIOT(RMB)'!Q54/6.8974</f>
        <v>65698.299444554781</v>
      </c>
      <c r="R54" s="581">
        <f>'45-S 2020CEEIOT(RMB)'!R54/6.8974</f>
        <v>-231885.84621687653</v>
      </c>
      <c r="S54" s="581">
        <f>'45-S 2020CEEIOT(RMB)'!S54/6.8974</f>
        <v>319209.92130961106</v>
      </c>
      <c r="T54" s="581">
        <f>'45-S 2020CEEIOT(RMB)'!T54/6.8974</f>
        <v>648744.06146470935</v>
      </c>
      <c r="U54" s="581">
        <f>'45-S 2020CEEIOT(RMB)'!U54/6.8974</f>
        <v>139885.65442476043</v>
      </c>
      <c r="V54" s="581">
        <f>'45-S 2020CEEIOT(RMB)'!V54/6.8974</f>
        <v>851236.61131011869</v>
      </c>
      <c r="W54" s="581">
        <f>'45-S 2020CEEIOT(RMB)'!W54/6.8974</f>
        <v>288039.797808228</v>
      </c>
      <c r="X54" s="581">
        <f>'45-S 2020CEEIOT(RMB)'!X54/6.8974</f>
        <v>-360367.84003412724</v>
      </c>
      <c r="Y54" s="581">
        <f>'45-S 2020CEEIOT(RMB)'!Y54/6.8974</f>
        <v>7126626.7755116615</v>
      </c>
      <c r="Z54" s="581">
        <f>'45-S 2020CEEIOT(RMB)'!Z54/6.8974</f>
        <v>5320675.3749014931</v>
      </c>
      <c r="AA54" s="581">
        <f>'45-S 2020CEEIOT(RMB)'!AA54/6.8974</f>
        <v>1673642.4847998687</v>
      </c>
      <c r="AB54" s="581">
        <f>'45-S 2020CEEIOT(RMB)'!AB54/6.8974</f>
        <v>155101.74828800469</v>
      </c>
      <c r="AC54" s="581">
        <f>'45-S 2020CEEIOT(RMB)'!AC54/6.8974</f>
        <v>382426.63421932288</v>
      </c>
      <c r="AD54" s="581">
        <f>'45-S 2020CEEIOT(RMB)'!AD54/6.8974</f>
        <v>985178.51073867653</v>
      </c>
      <c r="AE54" s="581">
        <f>'45-S 2020CEEIOT(RMB)'!AE54/6.8974</f>
        <v>3403147.0957057113</v>
      </c>
      <c r="AF54" s="581">
        <f>'45-S 2020CEEIOT(RMB)'!AF54/6.8974</f>
        <v>2437121.8118739622</v>
      </c>
      <c r="AG54" s="581">
        <f>'45-S 2020CEEIOT(RMB)'!AG54/6.8974</f>
        <v>2914685.6576237106</v>
      </c>
      <c r="AH54" s="581">
        <f>'45-S 2020CEEIOT(RMB)'!AH54/6.8974</f>
        <v>1626634.2369806992</v>
      </c>
      <c r="AI54" s="581">
        <f>'45-S 2020CEEIOT(RMB)'!AI54/6.8974</f>
        <v>2424614.7777877967</v>
      </c>
      <c r="AJ54" s="581">
        <f>'45-S 2020CEEIOT(RMB)'!AJ54/6.8974</f>
        <v>2109342.1756696682</v>
      </c>
      <c r="AK54" s="581">
        <f>'45-S 2020CEEIOT(RMB)'!AK54/6.8974</f>
        <v>6309236.5036673658</v>
      </c>
      <c r="AL54" s="581">
        <f>'45-S 2020CEEIOT(RMB)'!AL54/6.8974</f>
        <v>658431.94112485845</v>
      </c>
      <c r="AM54" s="581">
        <f>'45-S 2020CEEIOT(RMB)'!AM54/6.8974</f>
        <v>-1312833.7039128521</v>
      </c>
      <c r="AN54" s="581">
        <f>'45-S 2020CEEIOT(RMB)'!AN54/6.8974</f>
        <v>779468.04831139161</v>
      </c>
      <c r="AO54" s="581">
        <f>'45-S 2020CEEIOT(RMB)'!AO54/6.8974</f>
        <v>945777.29443820706</v>
      </c>
      <c r="AP54" s="581">
        <f>'45-S 2020CEEIOT(RMB)'!AP54/6.8974</f>
        <v>1135628.66495168</v>
      </c>
      <c r="AQ54" s="581">
        <f>'45-S 2020CEEIOT(RMB)'!AQ54/6.8974</f>
        <v>3000895.6464066356</v>
      </c>
      <c r="AR54" s="581">
        <f>'45-S 2020CEEIOT(RMB)'!AR54/6.8974</f>
        <v>146511.79464205826</v>
      </c>
      <c r="AS54" s="581">
        <f>'45-S 2020CEEIOT(RMB)'!AS54/6.8974</f>
        <v>269731.66464847908</v>
      </c>
      <c r="AT54" s="581">
        <f>'45-S 2020CEEIOT(RMB)'!AT54/6.8974</f>
        <v>14225126.221014978</v>
      </c>
      <c r="AU54" s="581">
        <f>'45-S 2020CEEIOT(RMB)'!AU54/6.8974</f>
        <v>1170768.7652625309</v>
      </c>
      <c r="AV54" s="581">
        <f>'45-S 2020CEEIOT(RMB)'!AV54/6.8974</f>
        <v>53501518.566655934</v>
      </c>
      <c r="AW54" s="603">
        <f>'45-S 2020CEEIOT(RMB)'!AW54/6.8974</f>
        <v>129875348.68760209</v>
      </c>
    </row>
    <row r="55" spans="1:61">
      <c r="A55" s="853"/>
      <c r="B55" s="615" t="s">
        <v>873</v>
      </c>
      <c r="C55" s="616" t="s">
        <v>874</v>
      </c>
      <c r="D55" s="581">
        <f>'45-S 2020CEEIOT(RMB)'!D55/6.8974</f>
        <v>1508150.6241715718</v>
      </c>
      <c r="E55" s="581">
        <f>'45-S 2020CEEIOT(RMB)'!E55/6.8974</f>
        <v>126855.53408721792</v>
      </c>
      <c r="F55" s="581">
        <f>'45-S 2020CEEIOT(RMB)'!F55/6.8974</f>
        <v>672445.27112629404</v>
      </c>
      <c r="G55" s="581">
        <f>'45-S 2020CEEIOT(RMB)'!G55/6.8974</f>
        <v>250429.50384320758</v>
      </c>
      <c r="H55" s="581">
        <f>'45-S 2020CEEIOT(RMB)'!H55/6.8974</f>
        <v>1719121.2538020557</v>
      </c>
      <c r="I55" s="581">
        <f>'45-S 2020CEEIOT(RMB)'!I55/6.8974</f>
        <v>3470080.2714164029</v>
      </c>
      <c r="J55" s="581">
        <f>'45-S 2020CEEIOT(RMB)'!J55/6.8974</f>
        <v>507243.58639971295</v>
      </c>
      <c r="K55" s="581">
        <f>'45-S 2020CEEIOT(RMB)'!K55/6.8974</f>
        <v>456327.44795445673</v>
      </c>
      <c r="L55" s="581">
        <f>'45-S 2020CEEIOT(RMB)'!L55/6.8974</f>
        <v>1200572.3143806905</v>
      </c>
      <c r="M55" s="581">
        <f>'45-S 2020CEEIOT(RMB)'!M55/6.8974</f>
        <v>2671886.8856667439</v>
      </c>
      <c r="N55" s="581">
        <f>'45-S 2020CEEIOT(RMB)'!N55/6.8974</f>
        <v>763102.0799679911</v>
      </c>
      <c r="O55" s="581">
        <f>'45-S 2020CEEIOT(RMB)'!O55/6.8974</f>
        <v>766157.62369450077</v>
      </c>
      <c r="P55" s="581">
        <f>'45-S 2020CEEIOT(RMB)'!P55/6.8974</f>
        <v>237633.1653120596</v>
      </c>
      <c r="Q55" s="581">
        <f>'45-S 2020CEEIOT(RMB)'!Q55/6.8974</f>
        <v>1662581.3661453531</v>
      </c>
      <c r="R55" s="581">
        <f>'45-S 2020CEEIOT(RMB)'!R55/6.8974</f>
        <v>524444.09932964446</v>
      </c>
      <c r="S55" s="581">
        <f>'45-S 2020CEEIOT(RMB)'!S55/6.8974</f>
        <v>300855.8228958993</v>
      </c>
      <c r="T55" s="581">
        <f>'45-S 2020CEEIOT(RMB)'!T55/6.8974</f>
        <v>752914.65808420128</v>
      </c>
      <c r="U55" s="581">
        <f>'45-S 2020CEEIOT(RMB)'!U55/6.8974</f>
        <v>278711.92370513239</v>
      </c>
      <c r="V55" s="581">
        <f>'45-S 2020CEEIOT(RMB)'!V55/6.8974</f>
        <v>1261162.1085554874</v>
      </c>
      <c r="W55" s="581">
        <f>'45-S 2020CEEIOT(RMB)'!W55/6.8974</f>
        <v>537299.04384272906</v>
      </c>
      <c r="X55" s="581">
        <f>'45-S 2020CEEIOT(RMB)'!X55/6.8974</f>
        <v>334614.3981537681</v>
      </c>
      <c r="Y55" s="581">
        <f>'45-S 2020CEEIOT(RMB)'!Y55/6.8974</f>
        <v>1673141.0313711776</v>
      </c>
      <c r="Z55" s="581">
        <f>'45-S 2020CEEIOT(RMB)'!Z55/6.8974</f>
        <v>4848505.3340025162</v>
      </c>
      <c r="AA55" s="581">
        <f>'45-S 2020CEEIOT(RMB)'!AA55/6.8974</f>
        <v>1079011.4329552527</v>
      </c>
      <c r="AB55" s="581">
        <f>'45-S 2020CEEIOT(RMB)'!AB55/6.8974</f>
        <v>553784.33807790908</v>
      </c>
      <c r="AC55" s="581">
        <f>'45-S 2020CEEIOT(RMB)'!AC55/6.8974</f>
        <v>746491.68378129147</v>
      </c>
      <c r="AD55" s="581">
        <f>'45-S 2020CEEIOT(RMB)'!AD55/6.8974</f>
        <v>1237059.8225645302</v>
      </c>
      <c r="AE55" s="581">
        <f>'45-S 2020CEEIOT(RMB)'!AE55/6.8974</f>
        <v>5255955.119680848</v>
      </c>
      <c r="AF55" s="581">
        <f>'45-S 2020CEEIOT(RMB)'!AF55/6.8974</f>
        <v>4600611.2332868082</v>
      </c>
      <c r="AG55" s="581">
        <f>'45-S 2020CEEIOT(RMB)'!AG55/6.8974</f>
        <v>2936777.2153028371</v>
      </c>
      <c r="AH55" s="581">
        <f>'45-S 2020CEEIOT(RMB)'!AH55/6.8974</f>
        <v>2530217.148289457</v>
      </c>
      <c r="AI55" s="581">
        <f>'45-S 2020CEEIOT(RMB)'!AI55/6.8974</f>
        <v>2419671.0566745368</v>
      </c>
      <c r="AJ55" s="581">
        <f>'45-S 2020CEEIOT(RMB)'!AJ55/6.8974</f>
        <v>1759209.6417646713</v>
      </c>
      <c r="AK55" s="581">
        <f>'45-S 2020CEEIOT(RMB)'!AK55/6.8974</f>
        <v>2786682.6536872932</v>
      </c>
      <c r="AL55" s="581">
        <f>'45-S 2020CEEIOT(RMB)'!AL55/6.8974</f>
        <v>2317309.4808206861</v>
      </c>
      <c r="AM55" s="581">
        <f>'45-S 2020CEEIOT(RMB)'!AM55/6.8974</f>
        <v>4872143.2883939771</v>
      </c>
      <c r="AN55" s="581">
        <f>'45-S 2020CEEIOT(RMB)'!AN55/6.8974</f>
        <v>243836.64594331631</v>
      </c>
      <c r="AO55" s="581">
        <f>'45-S 2020CEEIOT(RMB)'!AO55/6.8974</f>
        <v>417537.39617870195</v>
      </c>
      <c r="AP55" s="581">
        <f>'45-S 2020CEEIOT(RMB)'!AP55/6.8974</f>
        <v>796050.34130918316</v>
      </c>
      <c r="AQ55" s="581">
        <f>'45-S 2020CEEIOT(RMB)'!AQ55/6.8974</f>
        <v>14176982.10169993</v>
      </c>
      <c r="AR55" s="581">
        <f>'45-S 2020CEEIOT(RMB)'!AR55/6.8974</f>
        <v>792096.14728795912</v>
      </c>
      <c r="AS55" s="581">
        <f>'45-S 2020CEEIOT(RMB)'!AS55/6.8974</f>
        <v>1000401.1779444993</v>
      </c>
      <c r="AT55" s="581">
        <f>'45-S 2020CEEIOT(RMB)'!AT55/6.8974</f>
        <v>4018088.5087074041</v>
      </c>
      <c r="AU55" s="581">
        <f>'45-S 2020CEEIOT(RMB)'!AU55/6.8974</f>
        <v>28577889.82095648</v>
      </c>
      <c r="AV55" s="581">
        <f>'45-S 2020CEEIOT(RMB)'!AV55/6.8974</f>
        <v>108674970.49861561</v>
      </c>
      <c r="AW55" s="603">
        <f>'45-S 2020CEEIOT(RMB)'!AW55/6.8974</f>
        <v>218317012.101832</v>
      </c>
    </row>
    <row r="56" spans="1:61">
      <c r="A56" s="853"/>
      <c r="B56" s="613" t="s">
        <v>875</v>
      </c>
      <c r="C56" s="616" t="s">
        <v>876</v>
      </c>
      <c r="D56" s="617">
        <f>'45-S 2020CEEIOT(RMB)'!D56/6.8974</f>
        <v>313192.02183063183</v>
      </c>
      <c r="E56" s="617">
        <f>'45-S 2020CEEIOT(RMB)'!E56/6.8974</f>
        <v>11441.001396239089</v>
      </c>
      <c r="F56" s="617">
        <f>'45-S 2020CEEIOT(RMB)'!F56/6.8974</f>
        <v>905185.55170634727</v>
      </c>
      <c r="G56" s="617">
        <f>'45-S 2020CEEIOT(RMB)'!G56/6.8974</f>
        <v>162126.17205570359</v>
      </c>
      <c r="H56" s="617">
        <f>'45-S 2020CEEIOT(RMB)'!H56/6.8974</f>
        <v>5111371.0903111892</v>
      </c>
      <c r="I56" s="617">
        <f>'45-S 2020CEEIOT(RMB)'!I56/6.8974</f>
        <v>972987.65206106508</v>
      </c>
      <c r="J56" s="617">
        <f>'45-S 2020CEEIOT(RMB)'!J56/6.8974</f>
        <v>775380.03055491333</v>
      </c>
      <c r="K56" s="617">
        <f>'45-S 2020CEEIOT(RMB)'!K56/6.8974</f>
        <v>1315556.7281608346</v>
      </c>
      <c r="L56" s="617">
        <f>'45-S 2020CEEIOT(RMB)'!L56/6.8974</f>
        <v>1442630.1264461172</v>
      </c>
      <c r="M56" s="617">
        <f>'45-S 2020CEEIOT(RMB)'!M56/6.8974</f>
        <v>6870774.4866126766</v>
      </c>
      <c r="N56" s="617">
        <f>'45-S 2020CEEIOT(RMB)'!N56/6.8974</f>
        <v>2325510.2316187099</v>
      </c>
      <c r="O56" s="617">
        <f>'45-S 2020CEEIOT(RMB)'!O56/6.8974</f>
        <v>4035607.4781244891</v>
      </c>
      <c r="P56" s="617">
        <f>'45-S 2020CEEIOT(RMB)'!P56/6.8974</f>
        <v>1437643.7403822672</v>
      </c>
      <c r="Q56" s="617">
        <f>'45-S 2020CEEIOT(RMB)'!Q56/6.8974</f>
        <v>3153033.85374026</v>
      </c>
      <c r="R56" s="617">
        <f>'45-S 2020CEEIOT(RMB)'!R56/6.8974</f>
        <v>2269293.4845561227</v>
      </c>
      <c r="S56" s="617">
        <f>'45-S 2020CEEIOT(RMB)'!S56/6.8974</f>
        <v>1564480.6043288703</v>
      </c>
      <c r="T56" s="617">
        <f>'45-S 2020CEEIOT(RMB)'!T56/6.8974</f>
        <v>1582119.9398133934</v>
      </c>
      <c r="U56" s="617">
        <f>'45-S 2020CEEIOT(RMB)'!U56/6.8974</f>
        <v>985062.16453287471</v>
      </c>
      <c r="V56" s="617">
        <f>'45-S 2020CEEIOT(RMB)'!V56/6.8974</f>
        <v>2450707.6627973877</v>
      </c>
      <c r="W56" s="617">
        <f>'45-S 2020CEEIOT(RMB)'!W56/6.8974</f>
        <v>1076483.9358772696</v>
      </c>
      <c r="X56" s="617">
        <f>'45-S 2020CEEIOT(RMB)'!X56/6.8974</f>
        <v>1059855.7878882797</v>
      </c>
      <c r="Y56" s="617">
        <f>'45-S 2020CEEIOT(RMB)'!Y56/6.8974</f>
        <v>3926112.8354995055</v>
      </c>
      <c r="Z56" s="617">
        <f>'45-S 2020CEEIOT(RMB)'!Z56/6.8974</f>
        <v>10189351.208098777</v>
      </c>
      <c r="AA56" s="617">
        <f>'45-S 2020CEEIOT(RMB)'!AA56/6.8974</f>
        <v>5257229.4216831988</v>
      </c>
      <c r="AB56" s="617">
        <f>'45-S 2020CEEIOT(RMB)'!AB56/6.8974</f>
        <v>752996.73470093077</v>
      </c>
      <c r="AC56" s="617">
        <f>'45-S 2020CEEIOT(RMB)'!AC56/6.8974</f>
        <v>732065.49468095659</v>
      </c>
      <c r="AD56" s="617">
        <f>'45-S 2020CEEIOT(RMB)'!AD56/6.8974</f>
        <v>3237650.8878297037</v>
      </c>
      <c r="AE56" s="617">
        <f>'45-S 2020CEEIOT(RMB)'!AE56/6.8974</f>
        <v>13903029.780934121</v>
      </c>
      <c r="AF56" s="617">
        <f>'45-S 2020CEEIOT(RMB)'!AF56/6.8974</f>
        <v>9950922.874541821</v>
      </c>
      <c r="AG56" s="617">
        <f>'45-S 2020CEEIOT(RMB)'!AG56/6.8974</f>
        <v>6350020.5018983232</v>
      </c>
      <c r="AH56" s="617">
        <f>'45-S 2020CEEIOT(RMB)'!AH56/6.8974</f>
        <v>5949769.4076404301</v>
      </c>
      <c r="AI56" s="617">
        <f>'45-S 2020CEEIOT(RMB)'!AI56/6.8974</f>
        <v>6333693.240781555</v>
      </c>
      <c r="AJ56" s="617">
        <f>'45-S 2020CEEIOT(RMB)'!AJ56/6.8974</f>
        <v>2934034.6368244276</v>
      </c>
      <c r="AK56" s="617">
        <f>'45-S 2020CEEIOT(RMB)'!AK56/6.8974</f>
        <v>8774450.9591272194</v>
      </c>
      <c r="AL56" s="617">
        <f>'45-S 2020CEEIOT(RMB)'!AL56/6.8974</f>
        <v>7784122.3882733034</v>
      </c>
      <c r="AM56" s="617">
        <f>'45-S 2020CEEIOT(RMB)'!AM56/6.8974</f>
        <v>7394422.9805912897</v>
      </c>
      <c r="AN56" s="617">
        <f>'45-S 2020CEEIOT(RMB)'!AN56/6.8974</f>
        <v>1213824.6825485951</v>
      </c>
      <c r="AO56" s="617">
        <f>'45-S 2020CEEIOT(RMB)'!AO56/6.8974</f>
        <v>1172072.4667116019</v>
      </c>
      <c r="AP56" s="617">
        <f>'45-S 2020CEEIOT(RMB)'!AP56/6.8974</f>
        <v>7105701.2053288771</v>
      </c>
      <c r="AQ56" s="617">
        <f>'45-S 2020CEEIOT(RMB)'!AQ56/6.8974</f>
        <v>5577620.7105115987</v>
      </c>
      <c r="AR56" s="617">
        <f>'45-S 2020CEEIOT(RMB)'!AR56/6.8974</f>
        <v>846926.09030276327</v>
      </c>
      <c r="AS56" s="617">
        <f>'45-S 2020CEEIOT(RMB)'!AS56/6.8974</f>
        <v>450251.08471827646</v>
      </c>
      <c r="AT56" s="617">
        <f>'45-S 2020CEEIOT(RMB)'!AT56/6.8974</f>
        <v>18067208.144718416</v>
      </c>
      <c r="AU56" s="617">
        <f>'45-S 2020CEEIOT(RMB)'!AU56/6.8974</f>
        <v>2479294.6444261451</v>
      </c>
      <c r="AV56" s="617">
        <f>'45-S 2020CEEIOT(RMB)'!AV56/6.8974</f>
        <v>187459471.72554925</v>
      </c>
      <c r="AW56" s="603">
        <f>'45-S 2020CEEIOT(RMB)'!AW56/6.8974</f>
        <v>357662687.85271674</v>
      </c>
    </row>
    <row r="57" spans="1:61" s="584" customFormat="1">
      <c r="A57" s="853"/>
      <c r="B57" s="618" t="s">
        <v>877</v>
      </c>
      <c r="C57" s="619" t="s">
        <v>878</v>
      </c>
      <c r="D57" s="620">
        <f>'45-S 2020CEEIOT(RMB)'!D57/6.8974</f>
        <v>67625437.080409795</v>
      </c>
      <c r="E57" s="620">
        <f>'45-S 2020CEEIOT(RMB)'!E57/6.8974</f>
        <v>5736089.0101221306</v>
      </c>
      <c r="F57" s="620">
        <f>'45-S 2020CEEIOT(RMB)'!F57/6.8974</f>
        <v>29770947.062681966</v>
      </c>
      <c r="G57" s="620">
        <f>'45-S 2020CEEIOT(RMB)'!G57/6.8974</f>
        <v>11127080.237147551</v>
      </c>
      <c r="H57" s="620">
        <f>'45-S 2020CEEIOT(RMB)'!H57/6.8974</f>
        <v>17397642.273977499</v>
      </c>
      <c r="I57" s="620">
        <f>'45-S 2020CEEIOT(RMB)'!I57/6.8974</f>
        <v>9818741.825955905</v>
      </c>
      <c r="J57" s="620">
        <f>'45-S 2020CEEIOT(RMB)'!J57/6.8974</f>
        <v>5124342.108136585</v>
      </c>
      <c r="K57" s="620">
        <f>'45-S 2020CEEIOT(RMB)'!K57/6.8974</f>
        <v>3760263.3687730161</v>
      </c>
      <c r="L57" s="620">
        <f>'45-S 2020CEEIOT(RMB)'!L57/6.8974</f>
        <v>7476416.9700392792</v>
      </c>
      <c r="M57" s="620">
        <f>'45-S 2020CEEIOT(RMB)'!M57/6.8974</f>
        <v>18173008.629915494</v>
      </c>
      <c r="N57" s="620">
        <f>'45-S 2020CEEIOT(RMB)'!N57/6.8974</f>
        <v>7667771.659478629</v>
      </c>
      <c r="O57" s="620">
        <f>'45-S 2020CEEIOT(RMB)'!O57/6.8974</f>
        <v>8564382.2979132272</v>
      </c>
      <c r="P57" s="620">
        <f>'45-S 2020CEEIOT(RMB)'!P57/6.8974</f>
        <v>10106346.984784529</v>
      </c>
      <c r="Q57" s="620">
        <f>'45-S 2020CEEIOT(RMB)'!Q57/6.8974</f>
        <v>10070873.991385715</v>
      </c>
      <c r="R57" s="620">
        <f>'45-S 2020CEEIOT(RMB)'!R57/6.8974</f>
        <v>6331390.2378313867</v>
      </c>
      <c r="S57" s="620">
        <f>'45-S 2020CEEIOT(RMB)'!S57/6.8974</f>
        <v>4544231.0643791845</v>
      </c>
      <c r="T57" s="620">
        <f>'45-S 2020CEEIOT(RMB)'!T57/6.8974</f>
        <v>4882150.1963995649</v>
      </c>
      <c r="U57" s="620">
        <f>'45-S 2020CEEIOT(RMB)'!U57/6.8974</f>
        <v>3179092.9275173647</v>
      </c>
      <c r="V57" s="620">
        <f>'45-S 2020CEEIOT(RMB)'!V57/6.8974</f>
        <v>6014522.5253438586</v>
      </c>
      <c r="W57" s="620">
        <f>'45-S 2020CEEIOT(RMB)'!W57/6.8974</f>
        <v>4279321.2022021767</v>
      </c>
      <c r="X57" s="620">
        <f>'45-S 2020CEEIOT(RMB)'!X57/6.8974</f>
        <v>2898642.9764392129</v>
      </c>
      <c r="Y57" s="620">
        <f>'45-S 2020CEEIOT(RMB)'!Y57/6.8974</f>
        <v>14583867.031650925</v>
      </c>
      <c r="Z57" s="620">
        <f>'45-S 2020CEEIOT(RMB)'!Z57/6.8974</f>
        <v>26577898.5444787</v>
      </c>
      <c r="AA57" s="620">
        <f>'45-S 2020CEEIOT(RMB)'!AA57/6.8974</f>
        <v>12444693.661399147</v>
      </c>
      <c r="AB57" s="620">
        <f>'45-S 2020CEEIOT(RMB)'!AB57/6.8974</f>
        <v>2130559.5494598593</v>
      </c>
      <c r="AC57" s="620">
        <f>'45-S 2020CEEIOT(RMB)'!AC57/6.8974</f>
        <v>3193991.1488063089</v>
      </c>
      <c r="AD57" s="620">
        <f>'45-S 2020CEEIOT(RMB)'!AD57/6.8974</f>
        <v>9338159.6833816413</v>
      </c>
      <c r="AE57" s="620">
        <f>'45-S 2020CEEIOT(RMB)'!AE57/6.8974</f>
        <v>33429988.28686139</v>
      </c>
      <c r="AF57" s="620">
        <f>'45-S 2020CEEIOT(RMB)'!AF57/6.8974</f>
        <v>22659888.343176961</v>
      </c>
      <c r="AG57" s="620">
        <f>'45-S 2020CEEIOT(RMB)'!AG57/6.8974</f>
        <v>17336597.184817318</v>
      </c>
      <c r="AH57" s="620">
        <f>'45-S 2020CEEIOT(RMB)'!AH57/6.8974</f>
        <v>18441407.255948424</v>
      </c>
      <c r="AI57" s="620">
        <f>'45-S 2020CEEIOT(RMB)'!AI57/6.8974</f>
        <v>17990540.29047174</v>
      </c>
      <c r="AJ57" s="620">
        <f>'45-S 2020CEEIOT(RMB)'!AJ57/6.8974</f>
        <v>14201191.206000846</v>
      </c>
      <c r="AK57" s="620">
        <f>'45-S 2020CEEIOT(RMB)'!AK57/6.8974</f>
        <v>25765944.303611126</v>
      </c>
      <c r="AL57" s="620">
        <f>'45-S 2020CEEIOT(RMB)'!AL57/6.8974</f>
        <v>17590227.945182946</v>
      </c>
      <c r="AM57" s="620">
        <f>'45-S 2020CEEIOT(RMB)'!AM57/6.8974</f>
        <v>24119585.775306832</v>
      </c>
      <c r="AN57" s="620">
        <f>'45-S 2020CEEIOT(RMB)'!AN57/6.8974</f>
        <v>3617355.7099514659</v>
      </c>
      <c r="AO57" s="620">
        <f>'45-S 2020CEEIOT(RMB)'!AO57/6.8974</f>
        <v>4291635.7519955086</v>
      </c>
      <c r="AP57" s="620">
        <f>'45-S 2020CEEIOT(RMB)'!AP57/6.8974</f>
        <v>11853865.38896581</v>
      </c>
      <c r="AQ57" s="620">
        <f>'45-S 2020CEEIOT(RMB)'!AQ57/6.8974</f>
        <v>31656712.127886314</v>
      </c>
      <c r="AR57" s="620">
        <f>'45-S 2020CEEIOT(RMB)'!AR57/6.8974</f>
        <v>2837568.7441942603</v>
      </c>
      <c r="AS57" s="620">
        <f>'45-S 2020CEEIOT(RMB)'!AS57/6.8974</f>
        <v>2971998.9984797458</v>
      </c>
      <c r="AT57" s="620">
        <f>'45-S 2020CEEIOT(RMB)'!AT57/6.8974</f>
        <v>104400634.98489714</v>
      </c>
      <c r="AU57" s="620">
        <f>'45-S 2020CEEIOT(RMB)'!AU57/6.8974</f>
        <v>60438117.079367965</v>
      </c>
      <c r="AV57" s="620">
        <f>'45-S 2020CEEIOT(RMB)'!AV57/6.8974</f>
        <v>747209521.63755178</v>
      </c>
      <c r="AW57" s="588">
        <f>'45-S 2020CEEIOT(RMB)'!AW57/6.8974</f>
        <v>1473630645.2646785</v>
      </c>
    </row>
    <row r="58" spans="1:61" s="584" customFormat="1" ht="14.5" customHeight="1">
      <c r="A58" s="846" t="s">
        <v>879</v>
      </c>
      <c r="B58" s="847"/>
      <c r="C58" s="655" t="s">
        <v>880</v>
      </c>
      <c r="D58" s="584">
        <f>'45-S 2020CEEIOT(RMB)'!D58/6.8974</f>
        <v>102631379.0329318</v>
      </c>
      <c r="E58" s="584">
        <f>'45-S 2020CEEIOT(RMB)'!E58/6.8974</f>
        <v>8769254.9619136862</v>
      </c>
      <c r="F58" s="584">
        <f>'45-S 2020CEEIOT(RMB)'!F58/6.8974</f>
        <v>52902888.483473487</v>
      </c>
      <c r="G58" s="584">
        <f>'45-S 2020CEEIOT(RMB)'!G58/6.8974</f>
        <v>18574796.659142911</v>
      </c>
      <c r="H58" s="584">
        <f>'45-S 2020CEEIOT(RMB)'!H58/6.8974</f>
        <v>34081336.736010537</v>
      </c>
      <c r="I58" s="584">
        <f>'45-S 2020CEEIOT(RMB)'!I58/6.8974</f>
        <v>15613066.847822361</v>
      </c>
      <c r="J58" s="584">
        <f>'45-S 2020CEEIOT(RMB)'!J58/6.8974</f>
        <v>8789659.3286285717</v>
      </c>
      <c r="K58" s="584">
        <f>'45-S 2020CEEIOT(RMB)'!K58/6.8974</f>
        <v>7184046.9812425971</v>
      </c>
      <c r="L58" s="584">
        <f>'45-S 2020CEEIOT(RMB)'!L58/6.8974</f>
        <v>15019330.727398597</v>
      </c>
      <c r="M58" s="584">
        <f>'45-S 2020CEEIOT(RMB)'!M58/6.8974</f>
        <v>103059244.82688268</v>
      </c>
      <c r="N58" s="584">
        <f>'45-S 2020CEEIOT(RMB)'!N58/6.8974</f>
        <v>35972757.281424686</v>
      </c>
      <c r="O58" s="584">
        <f>'45-S 2020CEEIOT(RMB)'!O58/6.8974</f>
        <v>26926219.155846495</v>
      </c>
      <c r="P58" s="584">
        <f>'45-S 2020CEEIOT(RMB)'!P58/6.8974</f>
        <v>15467069.159934336</v>
      </c>
      <c r="Q58" s="584">
        <f>'45-S 2020CEEIOT(RMB)'!Q58/6.8974</f>
        <v>56083210.264046907</v>
      </c>
      <c r="R58" s="584">
        <f>'45-S 2020CEEIOT(RMB)'!R58/6.8974</f>
        <v>32046080.301554803</v>
      </c>
      <c r="S58" s="584">
        <f>'45-S 2020CEEIOT(RMB)'!S58/6.8974</f>
        <v>21678307.487883594</v>
      </c>
      <c r="T58" s="584">
        <f>'45-S 2020CEEIOT(RMB)'!T58/6.8974</f>
        <v>23724662.214931153</v>
      </c>
      <c r="U58" s="584">
        <f>'45-S 2020CEEIOT(RMB)'!U58/6.8974</f>
        <v>14755515.810056575</v>
      </c>
      <c r="V58" s="584">
        <f>'45-S 2020CEEIOT(RMB)'!V58/6.8974</f>
        <v>25894353.664575268</v>
      </c>
      <c r="W58" s="584">
        <f>'45-S 2020CEEIOT(RMB)'!W58/6.8974</f>
        <v>13888597.977217389</v>
      </c>
      <c r="X58" s="584">
        <f>'45-S 2020CEEIOT(RMB)'!X58/6.8974</f>
        <v>14884799.626375914</v>
      </c>
      <c r="Y58" s="584">
        <f>'45-S 2020CEEIOT(RMB)'!Y58/6.8974</f>
        <v>59346026.68757157</v>
      </c>
      <c r="Z58" s="584">
        <f>'45-S 2020CEEIOT(RMB)'!Z58/6.8974</f>
        <v>113363806.93611395</v>
      </c>
      <c r="AA58" s="584">
        <f>'45-S 2020CEEIOT(RMB)'!AA58/6.8974</f>
        <v>43502788.993425108</v>
      </c>
      <c r="AB58" s="584">
        <f>'45-S 2020CEEIOT(RMB)'!AB58/6.8974</f>
        <v>10609950.266169198</v>
      </c>
      <c r="AC58" s="584">
        <f>'45-S 2020CEEIOT(RMB)'!AC58/6.8974</f>
        <v>12464592.844176229</v>
      </c>
      <c r="AD58" s="584">
        <f>'45-S 2020CEEIOT(RMB)'!AD58/6.8974</f>
        <v>39466798.601788655</v>
      </c>
      <c r="AE58" s="584">
        <f>'45-S 2020CEEIOT(RMB)'!AE58/6.8974</f>
        <v>106276551.5340427</v>
      </c>
      <c r="AF58" s="584">
        <f>'45-S 2020CEEIOT(RMB)'!AF58/6.8974</f>
        <v>99096752.531487122</v>
      </c>
      <c r="AG58" s="584">
        <f>'45-S 2020CEEIOT(RMB)'!AG58/6.8974</f>
        <v>76067796.960591421</v>
      </c>
      <c r="AH58" s="584">
        <f>'45-S 2020CEEIOT(RMB)'!AH58/6.8974</f>
        <v>75315578.930678651</v>
      </c>
      <c r="AI58" s="584">
        <f>'45-S 2020CEEIOT(RMB)'!AI58/6.8974</f>
        <v>77262589.733634979</v>
      </c>
      <c r="AJ58" s="584">
        <f>'45-S 2020CEEIOT(RMB)'!AJ58/6.8974</f>
        <v>56158999.594719239</v>
      </c>
      <c r="AK58" s="584">
        <f>'45-S 2020CEEIOT(RMB)'!AK58/6.8974</f>
        <v>125042970.49553205</v>
      </c>
      <c r="AL58" s="584">
        <f>'45-S 2020CEEIOT(RMB)'!AL58/6.8974</f>
        <v>101149165.56777294</v>
      </c>
      <c r="AM58" s="584">
        <f>'45-S 2020CEEIOT(RMB)'!AM58/6.8974</f>
        <v>158227635.28974506</v>
      </c>
      <c r="AN58" s="584">
        <f>'45-S 2020CEEIOT(RMB)'!AN58/6.8974</f>
        <v>14086852.993176004</v>
      </c>
      <c r="AO58" s="584">
        <f>'45-S 2020CEEIOT(RMB)'!AO58/6.8974</f>
        <v>16917212.317413591</v>
      </c>
      <c r="AP58" s="584">
        <f>'45-S 2020CEEIOT(RMB)'!AP58/6.8974</f>
        <v>14327745.560379529</v>
      </c>
      <c r="AQ58" s="584">
        <f>'45-S 2020CEEIOT(RMB)'!AQ58/6.8974</f>
        <v>101415397.93298551</v>
      </c>
      <c r="AR58" s="584">
        <f>'45-S 2020CEEIOT(RMB)'!AR58/6.8974</f>
        <v>11782846.483072832</v>
      </c>
      <c r="AS58" s="584">
        <f>'45-S 2020CEEIOT(RMB)'!AS58/6.8974</f>
        <v>5897664.6227900246</v>
      </c>
      <c r="AT58" s="584">
        <f>'45-S 2020CEEIOT(RMB)'!AT58/6.8974</f>
        <v>414693215.03967965</v>
      </c>
      <c r="AU58" s="584">
        <f>'45-S 2020CEEIOT(RMB)'!AU58/6.8974</f>
        <v>157971293.32662734</v>
      </c>
      <c r="AV58" s="584">
        <f>'45-S 2020CEEIOT(RMB)'!AV58/6.8974</f>
        <v>1374718193.4072971</v>
      </c>
      <c r="AW58" s="603">
        <f>'45-S 2020CEEIOT(RMB)'!AW58/6.8974</f>
        <v>3913109004.1801643</v>
      </c>
    </row>
    <row r="59" spans="1:61">
      <c r="A59" s="245"/>
      <c r="B59" s="465" t="s">
        <v>891</v>
      </c>
      <c r="C59" s="459" t="s">
        <v>140</v>
      </c>
      <c r="D59" s="455" cm="1">
        <f t="array" ref="D59:AV100">MMULT(_xlfn.ANCHORARRAY('153-S 2020CEEIOT(RMB)'!D167),TRANSPOSE('153S-45SMM'!B2:EX46))</f>
        <v>192026193684.1467</v>
      </c>
      <c r="E59" s="455">
        <v>16407522413.216066</v>
      </c>
      <c r="F59" s="455">
        <v>98982790703.013077</v>
      </c>
      <c r="G59" s="455">
        <v>34753966423.540962</v>
      </c>
      <c r="H59" s="455">
        <v>1969736606.9535906</v>
      </c>
      <c r="I59" s="455">
        <v>902359832.74901128</v>
      </c>
      <c r="J59" s="455">
        <v>507999843.91332471</v>
      </c>
      <c r="K59" s="455">
        <v>415203207.39286864</v>
      </c>
      <c r="L59" s="455">
        <v>868044753.49234629</v>
      </c>
      <c r="M59" s="455">
        <v>5956326443.2058706</v>
      </c>
      <c r="N59" s="455">
        <v>2079051576.501421</v>
      </c>
      <c r="O59" s="455">
        <v>1556205379.177104</v>
      </c>
      <c r="P59" s="455">
        <v>893921871.74439573</v>
      </c>
      <c r="Q59" s="455">
        <v>3241338599.7224154</v>
      </c>
      <c r="R59" s="455">
        <v>1852108617.9302177</v>
      </c>
      <c r="S59" s="455">
        <v>1252901438.885253</v>
      </c>
      <c r="T59" s="455">
        <v>1371170855.6015043</v>
      </c>
      <c r="U59" s="455">
        <v>852797525.83299327</v>
      </c>
      <c r="V59" s="455">
        <v>1496568539.0099304</v>
      </c>
      <c r="W59" s="455">
        <v>802693863.41531742</v>
      </c>
      <c r="X59" s="455">
        <v>860269505.81028676</v>
      </c>
      <c r="Y59" s="455">
        <v>3429913625.4312863</v>
      </c>
      <c r="Z59" s="455">
        <v>6551880348.9226446</v>
      </c>
      <c r="AA59" s="455">
        <v>2514251029.7839236</v>
      </c>
      <c r="AB59" s="455">
        <v>613203865.7729249</v>
      </c>
      <c r="AC59" s="455">
        <v>720393246.48918283</v>
      </c>
      <c r="AD59" s="455">
        <v>2280990284.1360145</v>
      </c>
      <c r="AE59" s="455">
        <v>6142271227.1789265</v>
      </c>
      <c r="AF59" s="455">
        <v>5727313532.4310036</v>
      </c>
      <c r="AG59" s="455">
        <v>4396351159.7030468</v>
      </c>
      <c r="AH59" s="455">
        <v>4352876591.7479649</v>
      </c>
      <c r="AI59" s="455">
        <v>4465404409.6097851</v>
      </c>
      <c r="AJ59" s="455">
        <v>3245718856.8760061</v>
      </c>
      <c r="AK59" s="455">
        <v>7226879577.3794689</v>
      </c>
      <c r="AL59" s="455">
        <v>5845933090.1518545</v>
      </c>
      <c r="AM59" s="455">
        <v>9144792878.1679401</v>
      </c>
      <c r="AN59" s="455">
        <v>814152045.51277101</v>
      </c>
      <c r="AO59" s="455">
        <v>977733140.20300841</v>
      </c>
      <c r="AP59" s="455">
        <v>828074472.07834804</v>
      </c>
      <c r="AQ59" s="455">
        <v>5861320034.6187649</v>
      </c>
      <c r="AR59" s="455">
        <v>680991600.52311122</v>
      </c>
      <c r="AS59" s="456">
        <v>340856521.94417083</v>
      </c>
      <c r="AT59" s="455">
        <v>10161980589.865129</v>
      </c>
      <c r="AU59" s="455">
        <v>3871057346.3023129</v>
      </c>
      <c r="AV59" s="457">
        <v>52506988839.915802</v>
      </c>
      <c r="AW59" s="662"/>
      <c r="AX59" s="454">
        <f>'153-S 2020CEEIOT(RMB)'!FB167</f>
        <v>30579782807.263058</v>
      </c>
      <c r="AY59" s="457">
        <f>'153-S 2020CEEIOT(RMB)'!FC167</f>
        <v>8259717192.7369461</v>
      </c>
    </row>
    <row r="60" spans="1:61" ht="14" customHeight="1">
      <c r="A60" s="810" t="s">
        <v>892</v>
      </c>
      <c r="B60" s="656" t="s">
        <v>893</v>
      </c>
      <c r="C60" s="453" t="s">
        <v>140</v>
      </c>
      <c r="D60" s="657">
        <v>43963534.939034067</v>
      </c>
      <c r="E60" s="658">
        <v>4610267.5008273032</v>
      </c>
      <c r="F60" s="658">
        <v>9270646.6729324069</v>
      </c>
      <c r="G60" s="658">
        <v>11397389.460133497</v>
      </c>
      <c r="H60" s="658">
        <v>37597886.140716769</v>
      </c>
      <c r="I60" s="658">
        <v>40710519.125789441</v>
      </c>
      <c r="J60" s="658">
        <v>10875080.650880981</v>
      </c>
      <c r="K60" s="658">
        <v>2030672.5041185603</v>
      </c>
      <c r="L60" s="658">
        <v>11564663.937165663</v>
      </c>
      <c r="M60" s="658">
        <v>18480250.315754712</v>
      </c>
      <c r="N60" s="658">
        <v>14458233.747924715</v>
      </c>
      <c r="O60" s="658">
        <v>8616850.6190910693</v>
      </c>
      <c r="P60" s="658">
        <v>352534.54916715837</v>
      </c>
      <c r="Q60" s="658">
        <v>16101649.54842381</v>
      </c>
      <c r="R60" s="658">
        <v>3379100.6082626097</v>
      </c>
      <c r="S60" s="658">
        <v>1035622.8429026506</v>
      </c>
      <c r="T60" s="658">
        <v>1465384.9453351165</v>
      </c>
      <c r="U60" s="658">
        <v>546111.90453662642</v>
      </c>
      <c r="V60" s="658">
        <v>12655985.169489453</v>
      </c>
      <c r="W60" s="658">
        <v>1539253.3108131145</v>
      </c>
      <c r="X60" s="658">
        <v>3075675.5736726327</v>
      </c>
      <c r="Y60" s="658">
        <v>412010124.3916049</v>
      </c>
      <c r="Z60" s="658">
        <v>3943014953.4169674</v>
      </c>
      <c r="AA60" s="658">
        <v>159656727.64249411</v>
      </c>
      <c r="AB60" s="658">
        <v>9725833.3636767976</v>
      </c>
      <c r="AC60" s="658">
        <v>1997337.4778501075</v>
      </c>
      <c r="AD60" s="658">
        <v>6324195.0189287858</v>
      </c>
      <c r="AE60" s="658">
        <v>519308384.62861466</v>
      </c>
      <c r="AF60" s="658">
        <v>3394533636.1001296</v>
      </c>
      <c r="AG60" s="658">
        <v>2407670458.5702076</v>
      </c>
      <c r="AH60" s="658">
        <v>109917459.30768749</v>
      </c>
      <c r="AI60" s="658">
        <v>19317401.699233759</v>
      </c>
      <c r="AJ60" s="658">
        <v>6036798.2728576316</v>
      </c>
      <c r="AK60" s="658">
        <v>15061460.525229182</v>
      </c>
      <c r="AL60" s="658">
        <v>4660102.0217144741</v>
      </c>
      <c r="AM60" s="658">
        <v>7337803.0460885875</v>
      </c>
      <c r="AN60" s="658">
        <v>360848.81655479164</v>
      </c>
      <c r="AO60" s="658">
        <v>3161140.1561083109</v>
      </c>
      <c r="AP60" s="658">
        <v>11314715.210543379</v>
      </c>
      <c r="AQ60" s="658">
        <v>10195938.341817228</v>
      </c>
      <c r="AR60" s="658">
        <v>3808846027.8558664</v>
      </c>
      <c r="AS60" s="658">
        <v>50964539.989403702</v>
      </c>
      <c r="AT60" s="658">
        <v>140176660.18422905</v>
      </c>
      <c r="AU60" s="658">
        <v>657945851.85691917</v>
      </c>
      <c r="AV60" s="660">
        <v>310973559.86952668</v>
      </c>
      <c r="AX60" s="621">
        <f>'153-S 2020CEEIOT(RMB)'!FB168</f>
        <v>154506905.79768866</v>
      </c>
      <c r="AY60" s="622">
        <f>'153-S 2020CEEIOT(RMB)'!FC168</f>
        <v>296931724.5859797</v>
      </c>
      <c r="AZ60" s="466"/>
    </row>
    <row r="61" spans="1:61">
      <c r="A61" s="810"/>
      <c r="B61" s="458" t="s">
        <v>894</v>
      </c>
      <c r="C61" s="459" t="s">
        <v>140</v>
      </c>
      <c r="D61" s="625">
        <v>5519310.716127499</v>
      </c>
      <c r="E61" s="581">
        <v>7143.864739179352</v>
      </c>
      <c r="F61" s="581">
        <v>7903091.1220671646</v>
      </c>
      <c r="G61" s="581">
        <v>10598.778697414245</v>
      </c>
      <c r="H61" s="581">
        <v>21452068.509076834</v>
      </c>
      <c r="I61" s="581">
        <v>1158526.2075827171</v>
      </c>
      <c r="J61" s="581">
        <v>811.28135394431979</v>
      </c>
      <c r="K61" s="581">
        <v>156.32341491816001</v>
      </c>
      <c r="L61" s="581">
        <v>764.44572537396016</v>
      </c>
      <c r="M61" s="581">
        <v>1514.9151164372406</v>
      </c>
      <c r="N61" s="581">
        <v>1084.40407751256</v>
      </c>
      <c r="O61" s="581">
        <v>649.36177882883987</v>
      </c>
      <c r="P61" s="581">
        <v>11.836053036359999</v>
      </c>
      <c r="Q61" s="581">
        <v>864.84785971500003</v>
      </c>
      <c r="R61" s="581">
        <v>177.49796248800001</v>
      </c>
      <c r="S61" s="581">
        <v>61.676399335320014</v>
      </c>
      <c r="T61" s="581">
        <v>78.907653286560006</v>
      </c>
      <c r="U61" s="581">
        <v>16.563574069560001</v>
      </c>
      <c r="V61" s="581">
        <v>1008.4002710569199</v>
      </c>
      <c r="W61" s="581">
        <v>55.230907820760002</v>
      </c>
      <c r="X61" s="581">
        <v>129.94479179516023</v>
      </c>
      <c r="Y61" s="581">
        <v>13010.088256221166</v>
      </c>
      <c r="Z61" s="581">
        <v>233355.00610907804</v>
      </c>
      <c r="AA61" s="581">
        <v>65618.571375873245</v>
      </c>
      <c r="AB61" s="581">
        <v>782.67223318283982</v>
      </c>
      <c r="AC61" s="581">
        <v>122.83450777236591</v>
      </c>
      <c r="AD61" s="581">
        <v>388.93246175039422</v>
      </c>
      <c r="AE61" s="581">
        <v>44693.380553857547</v>
      </c>
      <c r="AF61" s="581">
        <v>139687.34971626542</v>
      </c>
      <c r="AG61" s="581">
        <v>5669.5495050179989</v>
      </c>
      <c r="AH61" s="581">
        <v>17736.56378375812</v>
      </c>
      <c r="AI61" s="581">
        <v>1410.5040072152397</v>
      </c>
      <c r="AJ61" s="581">
        <v>224.55645777180001</v>
      </c>
      <c r="AK61" s="581">
        <v>658.04147954496</v>
      </c>
      <c r="AL61" s="581">
        <v>198.36077977043999</v>
      </c>
      <c r="AM61" s="581">
        <v>262.65366491867997</v>
      </c>
      <c r="AN61" s="581">
        <v>14.589950462639997</v>
      </c>
      <c r="AO61" s="581">
        <v>136.1201810484398</v>
      </c>
      <c r="AP61" s="581">
        <v>776.45279411783997</v>
      </c>
      <c r="AQ61" s="581">
        <v>143.27203285962</v>
      </c>
      <c r="AR61" s="581">
        <v>41561.268793416777</v>
      </c>
      <c r="AS61" s="581">
        <v>5376.4671130304396</v>
      </c>
      <c r="AT61" s="581">
        <v>6127.1566129620005</v>
      </c>
      <c r="AU61" s="581">
        <v>86974.55397786836</v>
      </c>
      <c r="AV61" s="605">
        <v>57144.19913691179</v>
      </c>
      <c r="AX61" s="626">
        <f>'153-S 2020CEEIOT(RMB)'!FB169</f>
        <v>286664.02242942248</v>
      </c>
      <c r="AY61" s="627">
        <f>'153-S 2020CEEIOT(RMB)'!FC169</f>
        <v>57851.204119909213</v>
      </c>
      <c r="AZ61" s="466"/>
    </row>
    <row r="62" spans="1:61">
      <c r="A62" s="810"/>
      <c r="B62" s="458" t="s">
        <v>895</v>
      </c>
      <c r="C62" s="459" t="s">
        <v>140</v>
      </c>
      <c r="D62" s="625">
        <v>852884.95300421456</v>
      </c>
      <c r="E62" s="581">
        <v>54.967721609470367</v>
      </c>
      <c r="F62" s="581">
        <v>317211.70685634669</v>
      </c>
      <c r="G62" s="581">
        <v>116.90220520194265</v>
      </c>
      <c r="H62" s="581">
        <v>493.60161392627401</v>
      </c>
      <c r="I62" s="581">
        <v>141.38325768545999</v>
      </c>
      <c r="J62" s="581">
        <v>123.36845127364801</v>
      </c>
      <c r="K62" s="581">
        <v>24.437057585723998</v>
      </c>
      <c r="L62" s="581">
        <v>125.308448366094</v>
      </c>
      <c r="M62" s="581">
        <v>242.16963620358595</v>
      </c>
      <c r="N62" s="581">
        <v>167.593080706884</v>
      </c>
      <c r="O62" s="581">
        <v>98.534954032325999</v>
      </c>
      <c r="P62" s="581">
        <v>1.6017604254539999</v>
      </c>
      <c r="Q62" s="581">
        <v>146.93689475325002</v>
      </c>
      <c r="R62" s="581">
        <v>32.711296741200002</v>
      </c>
      <c r="S62" s="581">
        <v>10.992624416298</v>
      </c>
      <c r="T62" s="581">
        <v>11.924950020984001</v>
      </c>
      <c r="U62" s="581">
        <v>2.632392952434</v>
      </c>
      <c r="V62" s="581">
        <v>160.21102131253801</v>
      </c>
      <c r="W62" s="581">
        <v>8.6199151171139992</v>
      </c>
      <c r="X62" s="581">
        <v>24.583421850142518</v>
      </c>
      <c r="Y62" s="581">
        <v>2798.2174346597517</v>
      </c>
      <c r="Z62" s="581">
        <v>39761.131574519706</v>
      </c>
      <c r="AA62" s="581">
        <v>128.38380239298598</v>
      </c>
      <c r="AB62" s="581">
        <v>126.094787979426</v>
      </c>
      <c r="AC62" s="581">
        <v>19.812117898851273</v>
      </c>
      <c r="AD62" s="581">
        <v>62.731360483562717</v>
      </c>
      <c r="AE62" s="581">
        <v>6948.2151512246337</v>
      </c>
      <c r="AF62" s="581">
        <v>20789.500840029807</v>
      </c>
      <c r="AG62" s="581">
        <v>874.86822340470007</v>
      </c>
      <c r="AH62" s="581">
        <v>466.38650886571793</v>
      </c>
      <c r="AI62" s="581">
        <v>218.09742131028594</v>
      </c>
      <c r="AJ62" s="581">
        <v>41.727965251770001</v>
      </c>
      <c r="AK62" s="581">
        <v>122.01455621174398</v>
      </c>
      <c r="AL62" s="581">
        <v>37.215245773565997</v>
      </c>
      <c r="AM62" s="581">
        <v>46.50367735780199</v>
      </c>
      <c r="AN62" s="581">
        <v>2.5391580033960004</v>
      </c>
      <c r="AO62" s="581">
        <v>25.838080968397474</v>
      </c>
      <c r="AP62" s="581">
        <v>123.35696357367594</v>
      </c>
      <c r="AQ62" s="581">
        <v>143.89221757742999</v>
      </c>
      <c r="AR62" s="581">
        <v>54287.473086181184</v>
      </c>
      <c r="AS62" s="581">
        <v>810.93801057456608</v>
      </c>
      <c r="AT62" s="581">
        <v>1165.6138588982999</v>
      </c>
      <c r="AU62" s="581">
        <v>5055.6157813909222</v>
      </c>
      <c r="AV62" s="605">
        <v>2975.4387218308548</v>
      </c>
      <c r="AX62" s="626">
        <f>'153-S 2020CEEIOT(RMB)'!FB170</f>
        <v>1826.585681396112</v>
      </c>
      <c r="AY62" s="627">
        <f>'153-S 2020CEEIOT(RMB)'!FC170</f>
        <v>1184.2476261425459</v>
      </c>
      <c r="AZ62" s="466"/>
    </row>
    <row r="63" spans="1:61">
      <c r="A63" s="810"/>
      <c r="B63" s="465" t="s">
        <v>916</v>
      </c>
      <c r="C63" s="459" t="s">
        <v>140</v>
      </c>
      <c r="D63" s="470">
        <v>1860.5128941825753</v>
      </c>
      <c r="E63" s="466">
        <v>158.97001563020771</v>
      </c>
      <c r="F63" s="466">
        <v>959.02936402542855</v>
      </c>
      <c r="G63" s="466">
        <v>336.72595084263475</v>
      </c>
      <c r="H63" s="581">
        <v>19941</v>
      </c>
      <c r="I63" s="466">
        <v>11235</v>
      </c>
      <c r="J63" s="466">
        <v>1562</v>
      </c>
      <c r="K63" s="466">
        <v>2633</v>
      </c>
      <c r="L63" s="466">
        <v>5558</v>
      </c>
      <c r="M63" s="466">
        <v>26251.999999999996</v>
      </c>
      <c r="N63" s="581">
        <v>20347</v>
      </c>
      <c r="O63" s="466">
        <v>11764.999999999998</v>
      </c>
      <c r="P63" s="466">
        <v>358</v>
      </c>
      <c r="Q63" s="466">
        <v>15577</v>
      </c>
      <c r="R63" s="466">
        <v>13627.999999999998</v>
      </c>
      <c r="S63" s="466">
        <v>810</v>
      </c>
      <c r="T63" s="466">
        <v>16163</v>
      </c>
      <c r="U63" s="466">
        <v>2565</v>
      </c>
      <c r="V63" s="466">
        <v>29006</v>
      </c>
      <c r="W63" s="466">
        <v>976.99999999999989</v>
      </c>
      <c r="X63" s="466">
        <v>130.00488759224874</v>
      </c>
      <c r="Y63" s="466">
        <v>71296</v>
      </c>
      <c r="Z63" s="466">
        <v>160177.99999999997</v>
      </c>
      <c r="AA63" s="466">
        <v>10548</v>
      </c>
      <c r="AB63" s="466">
        <v>6016</v>
      </c>
      <c r="AC63" s="466">
        <v>4118.5098773208119</v>
      </c>
      <c r="AD63" s="466">
        <v>13040.490122679188</v>
      </c>
      <c r="AE63" s="466">
        <v>509322</v>
      </c>
      <c r="AF63" s="466">
        <v>415058</v>
      </c>
      <c r="AG63" s="466">
        <v>334917</v>
      </c>
      <c r="AH63" s="581">
        <v>6597</v>
      </c>
      <c r="AI63" s="466">
        <v>2839</v>
      </c>
      <c r="AJ63" s="466">
        <v>392</v>
      </c>
      <c r="AK63" s="466">
        <v>1680</v>
      </c>
      <c r="AL63" s="466">
        <v>659</v>
      </c>
      <c r="AM63" s="466">
        <v>636.99999999999989</v>
      </c>
      <c r="AN63" s="466">
        <v>9</v>
      </c>
      <c r="AO63" s="466">
        <v>610.99511240775132</v>
      </c>
      <c r="AP63" s="466">
        <v>4272</v>
      </c>
      <c r="AQ63" s="466">
        <v>805407</v>
      </c>
      <c r="AR63" s="466">
        <v>1885.9999999999998</v>
      </c>
      <c r="AS63" s="466">
        <v>3.0000000000000004</v>
      </c>
      <c r="AT63" s="466">
        <v>0</v>
      </c>
      <c r="AU63" s="581">
        <v>0</v>
      </c>
      <c r="AV63" s="473">
        <v>184.76177531915442</v>
      </c>
      <c r="AW63" s="466"/>
      <c r="AX63" s="626">
        <f>'153-S 2020CEEIOT(RMB)'!FB171</f>
        <v>0</v>
      </c>
      <c r="AY63" s="627">
        <f>'153-S 2020CEEIOT(RMB)'!FC171</f>
        <v>0</v>
      </c>
      <c r="BA63" s="466"/>
    </row>
    <row r="64" spans="1:61">
      <c r="A64" s="810"/>
      <c r="B64" s="465" t="s">
        <v>896</v>
      </c>
      <c r="C64" s="459" t="s">
        <v>140</v>
      </c>
      <c r="D64" s="623">
        <v>1142.354917028101</v>
      </c>
      <c r="E64" s="653">
        <v>97.60758959694752</v>
      </c>
      <c r="F64" s="653">
        <v>588.84402951161314</v>
      </c>
      <c r="G64" s="653">
        <v>206.74973381737775</v>
      </c>
      <c r="H64" s="653">
        <v>23574</v>
      </c>
      <c r="I64" s="653">
        <v>14601</v>
      </c>
      <c r="J64" s="653">
        <v>1437</v>
      </c>
      <c r="K64" s="653">
        <v>922</v>
      </c>
      <c r="L64" s="653">
        <v>3397.0000000000005</v>
      </c>
      <c r="M64" s="653">
        <v>29490</v>
      </c>
      <c r="N64" s="653">
        <v>22203</v>
      </c>
      <c r="O64" s="653">
        <v>14754.999999999998</v>
      </c>
      <c r="P64" s="653">
        <v>585</v>
      </c>
      <c r="Q64" s="653">
        <v>15742</v>
      </c>
      <c r="R64" s="653">
        <v>561</v>
      </c>
      <c r="S64" s="653">
        <v>672.99999999999989</v>
      </c>
      <c r="T64" s="653">
        <v>7293</v>
      </c>
      <c r="U64" s="653">
        <v>312</v>
      </c>
      <c r="V64" s="653">
        <v>42567</v>
      </c>
      <c r="W64" s="653">
        <v>550</v>
      </c>
      <c r="X64" s="653">
        <v>146.67218087330627</v>
      </c>
      <c r="Y64" s="653">
        <v>207504</v>
      </c>
      <c r="Z64" s="653">
        <v>171698.99999999997</v>
      </c>
      <c r="AA64" s="653">
        <v>9165</v>
      </c>
      <c r="AB64" s="653">
        <v>8906</v>
      </c>
      <c r="AC64" s="653">
        <v>1857.0377598246475</v>
      </c>
      <c r="AD64" s="653">
        <v>5879.9622401753522</v>
      </c>
      <c r="AE64" s="653">
        <v>1139943</v>
      </c>
      <c r="AF64" s="653">
        <v>929331</v>
      </c>
      <c r="AG64" s="653">
        <v>250269</v>
      </c>
      <c r="AH64" s="653">
        <v>10403</v>
      </c>
      <c r="AI64" s="653">
        <v>4756</v>
      </c>
      <c r="AJ64" s="653">
        <v>1695.0000000000002</v>
      </c>
      <c r="AK64" s="653">
        <v>13853.999999999998</v>
      </c>
      <c r="AL64" s="653">
        <v>11761.000000000002</v>
      </c>
      <c r="AM64" s="653">
        <v>1862</v>
      </c>
      <c r="AN64" s="653">
        <v>15</v>
      </c>
      <c r="AO64" s="653">
        <v>1104.3278191266936</v>
      </c>
      <c r="AP64" s="653">
        <v>2995</v>
      </c>
      <c r="AQ64" s="653">
        <v>1218576</v>
      </c>
      <c r="AR64" s="653">
        <v>2364</v>
      </c>
      <c r="AS64" s="653">
        <v>5</v>
      </c>
      <c r="AT64" s="653">
        <v>0</v>
      </c>
      <c r="AU64" s="653">
        <v>0</v>
      </c>
      <c r="AV64" s="624">
        <v>113.44373004596079</v>
      </c>
      <c r="AW64" s="466"/>
      <c r="AX64" s="626">
        <f>'153-S 2020CEEIOT(RMB)'!FB172</f>
        <v>0</v>
      </c>
      <c r="AY64" s="627">
        <f>'153-S 2020CEEIOT(RMB)'!FC172</f>
        <v>0</v>
      </c>
      <c r="BA64" s="466"/>
    </row>
    <row r="65" spans="1:53">
      <c r="A65" s="810"/>
      <c r="B65" s="465" t="s">
        <v>397</v>
      </c>
      <c r="C65" s="459" t="s">
        <v>140</v>
      </c>
      <c r="D65" s="470">
        <v>506.05950721766044</v>
      </c>
      <c r="E65" s="466">
        <v>43.239844251416493</v>
      </c>
      <c r="F65" s="466">
        <v>260.85598701491654</v>
      </c>
      <c r="G65" s="466">
        <v>91.589458629196642</v>
      </c>
      <c r="H65" s="581">
        <v>718610</v>
      </c>
      <c r="I65" s="420">
        <v>3682</v>
      </c>
      <c r="J65" s="420">
        <v>96097</v>
      </c>
      <c r="K65" s="420">
        <v>322964</v>
      </c>
      <c r="L65" s="420">
        <v>57723</v>
      </c>
      <c r="M65" s="420">
        <v>24210</v>
      </c>
      <c r="N65" s="420">
        <v>5703</v>
      </c>
      <c r="O65" s="420">
        <v>4804</v>
      </c>
      <c r="P65" s="420">
        <v>3966</v>
      </c>
      <c r="Q65" s="420">
        <v>8471</v>
      </c>
      <c r="R65" s="420">
        <v>334</v>
      </c>
      <c r="S65" s="420">
        <v>3479</v>
      </c>
      <c r="T65" s="420">
        <v>29204</v>
      </c>
      <c r="U65" s="420">
        <v>5802</v>
      </c>
      <c r="V65" s="420">
        <v>11863</v>
      </c>
      <c r="W65" s="420">
        <v>164</v>
      </c>
      <c r="X65" s="420">
        <v>422.01586587637661</v>
      </c>
      <c r="Y65" s="420">
        <v>178691.00000000003</v>
      </c>
      <c r="Z65" s="420">
        <v>172932</v>
      </c>
      <c r="AA65" s="420">
        <v>3518.9999999999995</v>
      </c>
      <c r="AB65" s="420">
        <v>3195</v>
      </c>
      <c r="AC65" s="420">
        <v>2377.4019660156564</v>
      </c>
      <c r="AD65" s="420">
        <v>7527.5980339843436</v>
      </c>
      <c r="AE65" s="420">
        <v>1099751</v>
      </c>
      <c r="AF65" s="420">
        <v>486283.99999999994</v>
      </c>
      <c r="AG65" s="420">
        <v>126099</v>
      </c>
      <c r="AH65" s="420">
        <v>38010</v>
      </c>
      <c r="AI65" s="420">
        <v>7236.0000000000009</v>
      </c>
      <c r="AJ65" s="420">
        <v>5342</v>
      </c>
      <c r="AK65" s="420">
        <v>20090</v>
      </c>
      <c r="AL65" s="420">
        <v>1020.9999999999998</v>
      </c>
      <c r="AM65" s="420">
        <v>1231</v>
      </c>
      <c r="AN65" s="420">
        <v>54.999999999999993</v>
      </c>
      <c r="AO65" s="420">
        <v>7557.9841341236224</v>
      </c>
      <c r="AP65" s="420">
        <v>11652</v>
      </c>
      <c r="AQ65" s="420">
        <v>534428</v>
      </c>
      <c r="AR65" s="420">
        <v>3716</v>
      </c>
      <c r="AS65" s="581">
        <v>6.0000000000000009</v>
      </c>
      <c r="AT65" s="420">
        <v>0</v>
      </c>
      <c r="AU65" s="420">
        <v>0</v>
      </c>
      <c r="AV65" s="627">
        <v>50.255202886809997</v>
      </c>
      <c r="AW65" s="466"/>
      <c r="AX65" s="626">
        <f>'153-S 2020CEEIOT(RMB)'!FB173</f>
        <v>0</v>
      </c>
      <c r="AY65" s="627">
        <f>'153-S 2020CEEIOT(RMB)'!FC173</f>
        <v>0</v>
      </c>
      <c r="BA65" s="466"/>
    </row>
    <row r="66" spans="1:53">
      <c r="A66" s="810"/>
      <c r="B66" s="465" t="s">
        <v>897</v>
      </c>
      <c r="C66" s="459" t="s">
        <v>140</v>
      </c>
      <c r="D66" s="625">
        <v>2.3039039994408026</v>
      </c>
      <c r="E66" s="581">
        <v>0.23785776153180913</v>
      </c>
      <c r="F66" s="581">
        <v>0.47854742550977547</v>
      </c>
      <c r="G66" s="581">
        <v>0.35126441721047241</v>
      </c>
      <c r="H66" s="581">
        <v>4.0976747039676642</v>
      </c>
      <c r="I66" s="581">
        <v>0.13383336639678944</v>
      </c>
      <c r="J66" s="581">
        <v>0.27347080120712547</v>
      </c>
      <c r="K66" s="581">
        <v>0.11708962805274764</v>
      </c>
      <c r="L66" s="581">
        <v>0.53188853802721225</v>
      </c>
      <c r="M66" s="581">
        <v>1.2237316350037268</v>
      </c>
      <c r="N66" s="581">
        <v>0.8531815418355031</v>
      </c>
      <c r="O66" s="581">
        <v>0.54227216289753899</v>
      </c>
      <c r="P66" s="581">
        <v>6.6000874501609512E-3</v>
      </c>
      <c r="Q66" s="581">
        <v>0.39063462098207657</v>
      </c>
      <c r="R66" s="581">
        <v>4.8681121457128655E-2</v>
      </c>
      <c r="S66" s="581">
        <v>2.5927512066505586E-2</v>
      </c>
      <c r="T66" s="581">
        <v>5.5929721020085317E-2</v>
      </c>
      <c r="U66" s="581">
        <v>4.3811700677697006E-3</v>
      </c>
      <c r="V66" s="581">
        <v>0.81655288535410198</v>
      </c>
      <c r="W66" s="581">
        <v>2.1833716431283085E-2</v>
      </c>
      <c r="X66" s="581">
        <v>1.1236585321649098E-2</v>
      </c>
      <c r="Y66" s="581">
        <v>3.7449540188212493</v>
      </c>
      <c r="Z66" s="581">
        <v>769.2036272247916</v>
      </c>
      <c r="AA66" s="581">
        <v>0.62675273131991316</v>
      </c>
      <c r="AB66" s="581">
        <v>0.57897921651577733</v>
      </c>
      <c r="AC66" s="581">
        <v>7.4857937485307252E-2</v>
      </c>
      <c r="AD66" s="581">
        <v>0.23702363802908155</v>
      </c>
      <c r="AE66" s="581">
        <v>100.87894373863764</v>
      </c>
      <c r="AF66" s="581">
        <v>73.736796584492424</v>
      </c>
      <c r="AG66" s="581">
        <v>89.258635428063002</v>
      </c>
      <c r="AH66" s="581">
        <v>0.48768121840128564</v>
      </c>
      <c r="AI66" s="581">
        <v>2.9393377584347298E-2</v>
      </c>
      <c r="AJ66" s="581">
        <v>1.2655331232776502E-2</v>
      </c>
      <c r="AK66" s="581">
        <v>0.11033682006452036</v>
      </c>
      <c r="AL66" s="581">
        <v>2.4844415602386274E-2</v>
      </c>
      <c r="AM66" s="581">
        <v>3.0056367851413732E-2</v>
      </c>
      <c r="AN66" s="581">
        <v>5.1107244393057017E-3</v>
      </c>
      <c r="AO66" s="581">
        <v>1.4252322565772031E-2</v>
      </c>
      <c r="AP66" s="581">
        <v>0.78942340524810817</v>
      </c>
      <c r="AQ66" s="581">
        <v>0.2844582451536829</v>
      </c>
      <c r="AR66" s="581">
        <v>0.18428149572758157</v>
      </c>
      <c r="AS66" s="581">
        <v>7.5588413406498392E-3</v>
      </c>
      <c r="AT66" s="581">
        <v>1.5375334084031722</v>
      </c>
      <c r="AU66" s="581">
        <v>4.6490020416441151</v>
      </c>
      <c r="AV66" s="605">
        <v>10.633265662671496</v>
      </c>
      <c r="AX66" s="626">
        <f>'153-S 2020CEEIOT(RMB)'!FB174</f>
        <v>10.138701121173524</v>
      </c>
      <c r="AY66" s="627">
        <f>'153-S 2020CEEIOT(RMB)'!FC174</f>
        <v>2.5140794184260238</v>
      </c>
      <c r="BA66" s="466"/>
    </row>
    <row r="67" spans="1:53">
      <c r="A67" s="810"/>
      <c r="B67" s="465" t="s">
        <v>898</v>
      </c>
      <c r="C67" s="459" t="s">
        <v>140</v>
      </c>
      <c r="D67" s="625">
        <v>15.200142416908644</v>
      </c>
      <c r="E67" s="581">
        <v>1.5668172946588432</v>
      </c>
      <c r="F67" s="581">
        <v>3.1542894019551939</v>
      </c>
      <c r="G67" s="581">
        <v>2.161998712545782</v>
      </c>
      <c r="H67" s="581">
        <v>28.324736784592066</v>
      </c>
      <c r="I67" s="581">
        <v>1.1425991401966533</v>
      </c>
      <c r="J67" s="581">
        <v>1.8764258805290694</v>
      </c>
      <c r="K67" s="581">
        <v>0.79966288467269653</v>
      </c>
      <c r="L67" s="581">
        <v>3.598731160261595</v>
      </c>
      <c r="M67" s="581">
        <v>8.4598316407449143</v>
      </c>
      <c r="N67" s="581">
        <v>5.8985170036942005</v>
      </c>
      <c r="O67" s="581">
        <v>3.7513810994281815</v>
      </c>
      <c r="P67" s="581">
        <v>4.5157663061821229E-2</v>
      </c>
      <c r="Q67" s="581">
        <v>2.6945316421031142</v>
      </c>
      <c r="R67" s="581">
        <v>0.3250790432019528</v>
      </c>
      <c r="S67" s="581">
        <v>0.17311661296708619</v>
      </c>
      <c r="T67" s="581">
        <v>0.38090852763638461</v>
      </c>
      <c r="U67" s="581">
        <v>2.2926333815181311E-2</v>
      </c>
      <c r="V67" s="581">
        <v>5.6530758020311129</v>
      </c>
      <c r="W67" s="581">
        <v>0.13858967734755712</v>
      </c>
      <c r="X67" s="581">
        <v>7.1911879381902882E-2</v>
      </c>
      <c r="Y67" s="581">
        <v>26.124642723325277</v>
      </c>
      <c r="Z67" s="581">
        <v>136.92363921435665</v>
      </c>
      <c r="AA67" s="581">
        <v>4.3331595945074399</v>
      </c>
      <c r="AB67" s="581">
        <v>4.0128300134530424</v>
      </c>
      <c r="AC67" s="581">
        <v>0.51292280991519856</v>
      </c>
      <c r="AD67" s="581">
        <v>1.6240740062877304</v>
      </c>
      <c r="AE67" s="581">
        <v>523.18567396709977</v>
      </c>
      <c r="AF67" s="581">
        <v>229.52698107774216</v>
      </c>
      <c r="AG67" s="581">
        <v>1030.5431607318408</v>
      </c>
      <c r="AH67" s="581">
        <v>3.3422241934136983</v>
      </c>
      <c r="AI67" s="581">
        <v>0.15248076145786235</v>
      </c>
      <c r="AJ67" s="581">
        <v>4.6843167376461076E-2</v>
      </c>
      <c r="AK67" s="581">
        <v>0.68781168617745836</v>
      </c>
      <c r="AL67" s="581">
        <v>0.12886756074429492</v>
      </c>
      <c r="AM67" s="581">
        <v>0.1815676758295578</v>
      </c>
      <c r="AN67" s="581">
        <v>2.4467144641974897E-2</v>
      </c>
      <c r="AO67" s="581">
        <v>8.9409041690233726E-2</v>
      </c>
      <c r="AP67" s="581">
        <v>5.4710032668898787</v>
      </c>
      <c r="AQ67" s="581">
        <v>0.71135456636030847</v>
      </c>
      <c r="AR67" s="581">
        <v>1.2681520795929189</v>
      </c>
      <c r="AS67" s="581">
        <v>4.4818304901206509E-2</v>
      </c>
      <c r="AT67" s="581">
        <v>8.4001121815138795</v>
      </c>
      <c r="AU67" s="581">
        <v>8.0389455194812758</v>
      </c>
      <c r="AV67" s="605">
        <v>59.987986278146955</v>
      </c>
      <c r="AX67" s="626">
        <f>'153-S 2020CEEIOT(RMB)'!FB175</f>
        <v>65.275622721757813</v>
      </c>
      <c r="AY67" s="627">
        <f>'153-S 2020CEEIOT(RMB)'!FC175</f>
        <v>7.1897935598703917</v>
      </c>
      <c r="BA67" s="466"/>
    </row>
    <row r="68" spans="1:53">
      <c r="A68" s="810"/>
      <c r="B68" s="465" t="s">
        <v>899</v>
      </c>
      <c r="C68" s="459" t="s">
        <v>140</v>
      </c>
      <c r="D68" s="625">
        <v>14.989235673592916</v>
      </c>
      <c r="E68" s="581">
        <v>1.5448605351545761</v>
      </c>
      <c r="F68" s="581">
        <v>3.1102626796475494</v>
      </c>
      <c r="G68" s="581">
        <v>2.1183231248397254</v>
      </c>
      <c r="H68" s="581">
        <v>28.037627332678397</v>
      </c>
      <c r="I68" s="581">
        <v>0.93471563236157507</v>
      </c>
      <c r="J68" s="581">
        <v>1.854950960117469</v>
      </c>
      <c r="K68" s="581">
        <v>0.78990049786018512</v>
      </c>
      <c r="L68" s="581">
        <v>3.5489282868187582</v>
      </c>
      <c r="M68" s="581">
        <v>8.3765422474421776</v>
      </c>
      <c r="N68" s="581">
        <v>5.8409666697259208</v>
      </c>
      <c r="O68" s="581">
        <v>3.7147243255118791</v>
      </c>
      <c r="P68" s="581">
        <v>4.4668867325821648E-2</v>
      </c>
      <c r="Q68" s="581">
        <v>2.6673307675891236</v>
      </c>
      <c r="R68" s="581">
        <v>0.32154327234757923</v>
      </c>
      <c r="S68" s="581">
        <v>0.17124379000961557</v>
      </c>
      <c r="T68" s="581">
        <v>0.37676082584552406</v>
      </c>
      <c r="U68" s="581">
        <v>2.2475286633591839E-2</v>
      </c>
      <c r="V68" s="581">
        <v>5.595660536624341</v>
      </c>
      <c r="W68" s="581">
        <v>0.13682413253608464</v>
      </c>
      <c r="X68" s="581">
        <v>7.0948213965182055E-2</v>
      </c>
      <c r="Y68" s="581">
        <v>25.739758937277244</v>
      </c>
      <c r="Z68" s="581">
        <v>135.48823467527572</v>
      </c>
      <c r="AA68" s="581">
        <v>4.289944431674142</v>
      </c>
      <c r="AB68" s="581">
        <v>3.9736402839831446</v>
      </c>
      <c r="AC68" s="581">
        <v>0.50738408510122379</v>
      </c>
      <c r="AD68" s="581">
        <v>1.6065366715767935</v>
      </c>
      <c r="AE68" s="581">
        <v>1337.8568332442355</v>
      </c>
      <c r="AF68" s="581">
        <v>149.57367150839795</v>
      </c>
      <c r="AG68" s="581">
        <v>178.13147123429445</v>
      </c>
      <c r="AH68" s="581">
        <v>3.3081831857814978</v>
      </c>
      <c r="AI68" s="581">
        <v>0.14907459744875523</v>
      </c>
      <c r="AJ68" s="581">
        <v>4.453005037562293E-2</v>
      </c>
      <c r="AK68" s="581">
        <v>0.67778560418238898</v>
      </c>
      <c r="AL68" s="581">
        <v>0.12604520167499805</v>
      </c>
      <c r="AM68" s="581">
        <v>0.17926473170025783</v>
      </c>
      <c r="AN68" s="581">
        <v>2.4104215644117351E-2</v>
      </c>
      <c r="AO68" s="581">
        <v>8.7657454414773753E-2</v>
      </c>
      <c r="AP68" s="581">
        <v>5.4174898424968347</v>
      </c>
      <c r="AQ68" s="581">
        <v>1.0225808519360617</v>
      </c>
      <c r="AR68" s="581">
        <v>1.2558855263470619</v>
      </c>
      <c r="AS68" s="581">
        <v>4.4218139182954502E-2</v>
      </c>
      <c r="AT68" s="581">
        <v>8.2368256463718001</v>
      </c>
      <c r="AU68" s="581">
        <v>5.3777750649910088</v>
      </c>
      <c r="AV68" s="605">
        <v>58.964407705598759</v>
      </c>
      <c r="AX68" s="626">
        <f>'153-S 2020CEEIOT(RMB)'!FB176</f>
        <v>64.615906243118772</v>
      </c>
      <c r="AY68" s="627">
        <f>'153-S 2020CEEIOT(RMB)'!FC176</f>
        <v>7.0945752202789496</v>
      </c>
      <c r="BA68" s="466"/>
    </row>
    <row r="69" spans="1:53">
      <c r="A69" s="810"/>
      <c r="B69" s="536" t="s">
        <v>900</v>
      </c>
      <c r="C69" s="459" t="s">
        <v>140</v>
      </c>
      <c r="D69" s="625">
        <v>80.043136327226264</v>
      </c>
      <c r="E69" s="581">
        <v>8.2486526333264756</v>
      </c>
      <c r="F69" s="581">
        <v>16.607771553923492</v>
      </c>
      <c r="G69" s="581">
        <v>11.250937866355972</v>
      </c>
      <c r="H69" s="581">
        <v>150.19447572821889</v>
      </c>
      <c r="I69" s="581">
        <v>4.2731019036452942</v>
      </c>
      <c r="J69" s="581">
        <v>9.9258445093819692</v>
      </c>
      <c r="K69" s="581">
        <v>4.224328208072694</v>
      </c>
      <c r="L69" s="581">
        <v>18.95205099390725</v>
      </c>
      <c r="M69" s="581">
        <v>44.883637911319497</v>
      </c>
      <c r="N69" s="581">
        <v>31.29958183611728</v>
      </c>
      <c r="O69" s="581">
        <v>19.905649242216235</v>
      </c>
      <c r="P69" s="581">
        <v>0.23914780991239135</v>
      </c>
      <c r="Q69" s="581">
        <v>14.289734246972611</v>
      </c>
      <c r="R69" s="581">
        <v>1.7215410690538571</v>
      </c>
      <c r="S69" s="581">
        <v>0.91688661498311497</v>
      </c>
      <c r="T69" s="581">
        <v>2.0170637321630092</v>
      </c>
      <c r="U69" s="581">
        <v>0.11945651300910767</v>
      </c>
      <c r="V69" s="581">
        <v>29.976337046604858</v>
      </c>
      <c r="W69" s="581">
        <v>0.73143697979458777</v>
      </c>
      <c r="X69" s="581">
        <v>0.37911946702996746</v>
      </c>
      <c r="Y69" s="581">
        <v>137.4455991096136</v>
      </c>
      <c r="Z69" s="581">
        <v>725.66649445423582</v>
      </c>
      <c r="AA69" s="581">
        <v>22.984723687301994</v>
      </c>
      <c r="AB69" s="581">
        <v>21.293290447810843</v>
      </c>
      <c r="AC69" s="581">
        <v>2.7167909147494176</v>
      </c>
      <c r="AD69" s="581">
        <v>8.6022095720263927</v>
      </c>
      <c r="AE69" s="581">
        <v>3250.9524227313354</v>
      </c>
      <c r="AF69" s="581">
        <v>4314.4860306135233</v>
      </c>
      <c r="AG69" s="581">
        <v>2153.7311322445985</v>
      </c>
      <c r="AH69" s="581">
        <v>17.721248470808582</v>
      </c>
      <c r="AI69" s="581">
        <v>0.79055635649066314</v>
      </c>
      <c r="AJ69" s="581">
        <v>0.23058312804924072</v>
      </c>
      <c r="AK69" s="581">
        <v>3.6178881352749639</v>
      </c>
      <c r="AL69" s="581">
        <v>0.66913431763061304</v>
      </c>
      <c r="AM69" s="581">
        <v>0.95839267392613481</v>
      </c>
      <c r="AN69" s="581">
        <v>0.12865166343443685</v>
      </c>
      <c r="AO69" s="581">
        <v>0.4659608018856683</v>
      </c>
      <c r="AP69" s="581">
        <v>29.029864645013177</v>
      </c>
      <c r="AQ69" s="581">
        <v>1.5334152652648485</v>
      </c>
      <c r="AR69" s="581">
        <v>6.7302474765670732</v>
      </c>
      <c r="AS69" s="581">
        <v>0.2362776768718774</v>
      </c>
      <c r="AT69" s="581">
        <v>43.799066900650182</v>
      </c>
      <c r="AU69" s="581">
        <v>18.376142677723404</v>
      </c>
      <c r="AV69" s="605">
        <v>314.13273310095565</v>
      </c>
      <c r="AX69" s="626">
        <f>'153-S 2020CEEIOT(RMB)'!FB177</f>
        <v>346.14854550048534</v>
      </c>
      <c r="AY69" s="627">
        <f>'153-S 2020CEEIOT(RMB)'!FC177</f>
        <v>37.905469724481797</v>
      </c>
      <c r="BA69" s="466"/>
    </row>
    <row r="70" spans="1:53">
      <c r="A70" s="810"/>
      <c r="B70" s="536" t="s">
        <v>901</v>
      </c>
      <c r="C70" s="459" t="s">
        <v>140</v>
      </c>
      <c r="D70" s="625">
        <v>1.5147245487689787</v>
      </c>
      <c r="E70" s="581">
        <v>0.15631440343657113</v>
      </c>
      <c r="F70" s="581">
        <v>0.31454471758001018</v>
      </c>
      <c r="G70" s="581">
        <v>0.22667885790476985</v>
      </c>
      <c r="H70" s="581">
        <v>2.7355979809218285</v>
      </c>
      <c r="I70" s="581">
        <v>0.19538979065505127</v>
      </c>
      <c r="J70" s="581">
        <v>0.18325005357975291</v>
      </c>
      <c r="K70" s="581">
        <v>7.8437932974625327E-2</v>
      </c>
      <c r="L70" s="581">
        <v>0.35848862876389526</v>
      </c>
      <c r="M70" s="581">
        <v>0.81475912583692345</v>
      </c>
      <c r="N70" s="581">
        <v>0.56771757927554067</v>
      </c>
      <c r="O70" s="581">
        <v>0.36107310120346636</v>
      </c>
      <c r="P70" s="581">
        <v>4.3870373468662283E-3</v>
      </c>
      <c r="Q70" s="581">
        <v>0.25979204849502258</v>
      </c>
      <c r="R70" s="581">
        <v>3.1517335973916615E-2</v>
      </c>
      <c r="S70" s="581">
        <v>1.6774030991235808E-2</v>
      </c>
      <c r="T70" s="581">
        <v>3.6984205777801565E-2</v>
      </c>
      <c r="U70" s="581">
        <v>2.3770468037259372E-3</v>
      </c>
      <c r="V70" s="581">
        <v>0.54523550025052769</v>
      </c>
      <c r="W70" s="581">
        <v>1.3632696604535879E-2</v>
      </c>
      <c r="X70" s="581">
        <v>7.0824947489999124E-3</v>
      </c>
      <c r="Y70" s="581">
        <v>2.5698504025636617</v>
      </c>
      <c r="Z70" s="581">
        <v>13.217830240201048</v>
      </c>
      <c r="AA70" s="581">
        <v>0.41746121152247517</v>
      </c>
      <c r="AB70" s="581">
        <v>0.38615233057289405</v>
      </c>
      <c r="AC70" s="581">
        <v>4.965191464514105E-2</v>
      </c>
      <c r="AD70" s="581">
        <v>0.15721348783635222</v>
      </c>
      <c r="AE70" s="581">
        <v>67.295760143598969</v>
      </c>
      <c r="AF70" s="581">
        <v>86.67258633240138</v>
      </c>
      <c r="AG70" s="581">
        <v>503.95515909029837</v>
      </c>
      <c r="AH70" s="581">
        <v>0.32270430923816701</v>
      </c>
      <c r="AI70" s="581">
        <v>1.6118571635330207E-2</v>
      </c>
      <c r="AJ70" s="581">
        <v>5.9190956214618326E-3</v>
      </c>
      <c r="AK70" s="581">
        <v>6.8586740644836774E-2</v>
      </c>
      <c r="AL70" s="581">
        <v>1.3327005826518992E-2</v>
      </c>
      <c r="AM70" s="581">
        <v>1.7834970290972856E-2</v>
      </c>
      <c r="AN70" s="581">
        <v>2.4361038782860925E-3</v>
      </c>
      <c r="AO70" s="581">
        <v>9.2492696324864079E-3</v>
      </c>
      <c r="AP70" s="581">
        <v>0.52660633161282822</v>
      </c>
      <c r="AQ70" s="581">
        <v>4.1552004514548935E-2</v>
      </c>
      <c r="AR70" s="581">
        <v>0.12199763910772779</v>
      </c>
      <c r="AS70" s="581">
        <v>4.4185080943759704E-3</v>
      </c>
      <c r="AT70" s="581">
        <v>0.86305835254911356</v>
      </c>
      <c r="AU70" s="581">
        <v>2.3271512378157682</v>
      </c>
      <c r="AV70" s="605">
        <v>6.0725259712454962</v>
      </c>
      <c r="AX70" s="626">
        <f>'153-S 2020CEEIOT(RMB)'!FB178</f>
        <v>6.3029096931519675</v>
      </c>
      <c r="AY70" s="627">
        <f>'153-S 2020CEEIOT(RMB)'!FC178</f>
        <v>0.71280865259328041</v>
      </c>
      <c r="BA70" s="466"/>
    </row>
    <row r="71" spans="1:53">
      <c r="A71" s="810"/>
      <c r="B71" s="536" t="s">
        <v>902</v>
      </c>
      <c r="C71" s="459" t="s">
        <v>140</v>
      </c>
      <c r="D71" s="625">
        <v>68.741704224876031</v>
      </c>
      <c r="E71" s="581">
        <v>7.0840411599075752</v>
      </c>
      <c r="F71" s="581">
        <v>14.262927355717132</v>
      </c>
      <c r="G71" s="581">
        <v>9.6643164918916824</v>
      </c>
      <c r="H71" s="581">
        <v>128.97328862629516</v>
      </c>
      <c r="I71" s="581">
        <v>3.5377654167120633</v>
      </c>
      <c r="J71" s="581">
        <v>8.5237695256616544</v>
      </c>
      <c r="K71" s="581">
        <v>3.6273767512061927</v>
      </c>
      <c r="L71" s="581">
        <v>16.276107219094261</v>
      </c>
      <c r="M71" s="581">
        <v>38.541064226378431</v>
      </c>
      <c r="N71" s="581">
        <v>26.876654941815445</v>
      </c>
      <c r="O71" s="581">
        <v>17.092730444596175</v>
      </c>
      <c r="P71" s="581">
        <v>0.20536304928488042</v>
      </c>
      <c r="Q71" s="581">
        <v>12.269964529883756</v>
      </c>
      <c r="R71" s="581">
        <v>1.478176305883387</v>
      </c>
      <c r="S71" s="581">
        <v>0.78726622009728142</v>
      </c>
      <c r="T71" s="581">
        <v>1.7320279352793131</v>
      </c>
      <c r="U71" s="581">
        <v>0.10257387951331082</v>
      </c>
      <c r="V71" s="581">
        <v>25.739220476198877</v>
      </c>
      <c r="W71" s="581">
        <v>0.62804025020585597</v>
      </c>
      <c r="X71" s="581">
        <v>0.32547002001851622</v>
      </c>
      <c r="Y71" s="581">
        <v>117.93421360711329</v>
      </c>
      <c r="Z71" s="581">
        <v>623.04828539312814</v>
      </c>
      <c r="AA71" s="581">
        <v>19.736134568785531</v>
      </c>
      <c r="AB71" s="581">
        <v>18.284136574582135</v>
      </c>
      <c r="AC71" s="581">
        <v>2.3326348952176796</v>
      </c>
      <c r="AD71" s="581">
        <v>7.385851489250534</v>
      </c>
      <c r="AE71" s="581">
        <v>1840.087271169011</v>
      </c>
      <c r="AF71" s="581">
        <v>967.18541320903421</v>
      </c>
      <c r="AG71" s="581">
        <v>137.71883017477623</v>
      </c>
      <c r="AH71" s="581">
        <v>15.216950090083245</v>
      </c>
      <c r="AI71" s="581">
        <v>0.67883323330215639</v>
      </c>
      <c r="AJ71" s="581">
        <v>0.19802068553919672</v>
      </c>
      <c r="AK71" s="581">
        <v>3.1064067139867371</v>
      </c>
      <c r="AL71" s="581">
        <v>0.57404301435913807</v>
      </c>
      <c r="AM71" s="581">
        <v>0.82287625586455238</v>
      </c>
      <c r="AN71" s="581">
        <v>0.11044585184078848</v>
      </c>
      <c r="AO71" s="581">
        <v>0.40007538675822552</v>
      </c>
      <c r="AP71" s="581">
        <v>24.927533792912993</v>
      </c>
      <c r="AQ71" s="581">
        <v>1.1012115199930312</v>
      </c>
      <c r="AR71" s="581">
        <v>5.7792447324308585</v>
      </c>
      <c r="AS71" s="581">
        <v>0.20285176193022827</v>
      </c>
      <c r="AT71" s="581">
        <v>37.595665736237798</v>
      </c>
      <c r="AU71" s="581">
        <v>14.954596034171004</v>
      </c>
      <c r="AV71" s="605">
        <v>269.67631870579754</v>
      </c>
      <c r="AX71" s="626">
        <f>'153-S 2020CEEIOT(RMB)'!FB179</f>
        <v>297.2408709747067</v>
      </c>
      <c r="AY71" s="627">
        <f>'153-S 2020CEEIOT(RMB)'!FC179</f>
        <v>32.553020345132524</v>
      </c>
      <c r="BA71" s="466"/>
    </row>
    <row r="72" spans="1:53">
      <c r="A72" s="810"/>
      <c r="B72" s="536" t="s">
        <v>903</v>
      </c>
      <c r="C72" s="459" t="s">
        <v>140</v>
      </c>
      <c r="D72" s="625">
        <v>14.210152700934602</v>
      </c>
      <c r="E72" s="581">
        <v>1.4658589372270139</v>
      </c>
      <c r="F72" s="581">
        <v>2.9501560724050249</v>
      </c>
      <c r="G72" s="581">
        <v>2.0899214268198212</v>
      </c>
      <c r="H72" s="581">
        <v>25.96469065723765</v>
      </c>
      <c r="I72" s="581">
        <v>26.969811170178637</v>
      </c>
      <c r="J72" s="581">
        <v>1.7293559127715401</v>
      </c>
      <c r="K72" s="581">
        <v>0.79172459910464321</v>
      </c>
      <c r="L72" s="581">
        <v>3.3718184322821783</v>
      </c>
      <c r="M72" s="581">
        <v>7.8302590348764971</v>
      </c>
      <c r="N72" s="581">
        <v>5.4355537592498777</v>
      </c>
      <c r="O72" s="581">
        <v>3.4682116957100577</v>
      </c>
      <c r="P72" s="581">
        <v>4.1482052567901016E-2</v>
      </c>
      <c r="Q72" s="581">
        <v>2.5851957837365416</v>
      </c>
      <c r="R72" s="581">
        <v>0.32420385653807299</v>
      </c>
      <c r="S72" s="581">
        <v>0.17319479663842463</v>
      </c>
      <c r="T72" s="581">
        <v>0.3634741450921844</v>
      </c>
      <c r="U72" s="581">
        <v>2.7592866687877735E-2</v>
      </c>
      <c r="V72" s="581">
        <v>5.4546804719767961</v>
      </c>
      <c r="W72" s="581">
        <v>0.14473790296611769</v>
      </c>
      <c r="X72" s="581">
        <v>8.5273038396263684E-2</v>
      </c>
      <c r="Y72" s="581">
        <v>41.532866362110546</v>
      </c>
      <c r="Z72" s="581">
        <v>140.56419816083357</v>
      </c>
      <c r="AA72" s="581">
        <v>4.1171343542206573</v>
      </c>
      <c r="AB72" s="581">
        <v>3.7319195952454463</v>
      </c>
      <c r="AC72" s="581">
        <v>0.52588764874291705</v>
      </c>
      <c r="AD72" s="581">
        <v>1.6651247400994882</v>
      </c>
      <c r="AE72" s="581">
        <v>520.75003449054975</v>
      </c>
      <c r="AF72" s="581">
        <v>303.88010107391636</v>
      </c>
      <c r="AG72" s="581">
        <v>527.70189836158784</v>
      </c>
      <c r="AH72" s="581">
        <v>3.1369232172799371</v>
      </c>
      <c r="AI72" s="581">
        <v>0.19360334267743184</v>
      </c>
      <c r="AJ72" s="581">
        <v>8.9691861848151144E-2</v>
      </c>
      <c r="AK72" s="581">
        <v>0.7604485258191872</v>
      </c>
      <c r="AL72" s="581">
        <v>0.24492591988354476</v>
      </c>
      <c r="AM72" s="581">
        <v>0.19515493554910768</v>
      </c>
      <c r="AN72" s="581">
        <v>2.9979704195677907E-2</v>
      </c>
      <c r="AO72" s="581">
        <v>0.11239534758655127</v>
      </c>
      <c r="AP72" s="581">
        <v>5.0666104943285308</v>
      </c>
      <c r="AQ72" s="581">
        <v>1.1248114849671096</v>
      </c>
      <c r="AR72" s="581">
        <v>1.1587178352203096</v>
      </c>
      <c r="AS72" s="581">
        <v>5.1581185642972864E-2</v>
      </c>
      <c r="AT72" s="581">
        <v>12.149442320389591</v>
      </c>
      <c r="AU72" s="581">
        <v>206.18048347350927</v>
      </c>
      <c r="AV72" s="605">
        <v>77.481417967684123</v>
      </c>
      <c r="AX72" s="626">
        <f>'153-S 2020CEEIOT(RMB)'!FB180</f>
        <v>59.763209548684245</v>
      </c>
      <c r="AY72" s="627">
        <f>'153-S 2020CEEIOT(RMB)'!FC180</f>
        <v>6.6785920216779449</v>
      </c>
      <c r="BA72" s="466"/>
    </row>
    <row r="73" spans="1:53">
      <c r="A73" s="810"/>
      <c r="B73" s="536" t="s">
        <v>904</v>
      </c>
      <c r="C73" s="459" t="s">
        <v>140</v>
      </c>
      <c r="D73" s="625">
        <v>3.7670124428679528</v>
      </c>
      <c r="E73" s="581">
        <v>0.38818981981893352</v>
      </c>
      <c r="F73" s="581">
        <v>0.78158689698283856</v>
      </c>
      <c r="G73" s="581">
        <v>0.52882727911616767</v>
      </c>
      <c r="H73" s="581">
        <v>7.0736542744567004</v>
      </c>
      <c r="I73" s="581">
        <v>0.17894625100440023</v>
      </c>
      <c r="J73" s="581">
        <v>0.46735645891882455</v>
      </c>
      <c r="K73" s="581">
        <v>0.19884551384740806</v>
      </c>
      <c r="L73" s="581">
        <v>0.89192892660847423</v>
      </c>
      <c r="M73" s="581">
        <v>2.1139426529167151</v>
      </c>
      <c r="N73" s="581">
        <v>1.4741930875145544</v>
      </c>
      <c r="O73" s="581">
        <v>0.93753680486959134</v>
      </c>
      <c r="P73" s="581">
        <v>1.1261586875837001E-2</v>
      </c>
      <c r="Q73" s="581">
        <v>0.6729444513757693</v>
      </c>
      <c r="R73" s="581">
        <v>8.1054304157391011E-2</v>
      </c>
      <c r="S73" s="581">
        <v>4.3169418536333985E-2</v>
      </c>
      <c r="T73" s="581">
        <v>9.4976421523568944E-2</v>
      </c>
      <c r="U73" s="581">
        <v>5.6125925950213764E-3</v>
      </c>
      <c r="V73" s="581">
        <v>1.411639546860026</v>
      </c>
      <c r="W73" s="581">
        <v>3.4422589806791741E-2</v>
      </c>
      <c r="X73" s="581">
        <v>1.7834553490219788E-2</v>
      </c>
      <c r="Y73" s="581">
        <v>6.4586964883342395</v>
      </c>
      <c r="Z73" s="581">
        <v>34.166551805880388</v>
      </c>
      <c r="AA73" s="581">
        <v>1.0824612070968398</v>
      </c>
      <c r="AB73" s="581">
        <v>1.0028830821609875</v>
      </c>
      <c r="AC73" s="581">
        <v>0.12790755885084376</v>
      </c>
      <c r="AD73" s="581">
        <v>0.40499532779935771</v>
      </c>
      <c r="AE73" s="581">
        <v>87.650160005765386</v>
      </c>
      <c r="AF73" s="581">
        <v>46.143036646621233</v>
      </c>
      <c r="AG73" s="581">
        <v>108.25719312659655</v>
      </c>
      <c r="AH73" s="581">
        <v>0.83456614519809613</v>
      </c>
      <c r="AI73" s="581">
        <v>3.7119556846267811E-2</v>
      </c>
      <c r="AJ73" s="581">
        <v>1.0751353166252154E-2</v>
      </c>
      <c r="AK73" s="581">
        <v>0.17018355509684088</v>
      </c>
      <c r="AL73" s="581">
        <v>3.1379373139468147E-2</v>
      </c>
      <c r="AM73" s="581">
        <v>4.5101117811867347E-2</v>
      </c>
      <c r="AN73" s="581">
        <v>6.0499139850774828E-3</v>
      </c>
      <c r="AO73" s="581">
        <v>2.1890785327457661E-2</v>
      </c>
      <c r="AP73" s="581">
        <v>1.3672716704755872</v>
      </c>
      <c r="AQ73" s="581">
        <v>0.1569080973919188</v>
      </c>
      <c r="AR73" s="581">
        <v>0.31700091471207198</v>
      </c>
      <c r="AS73" s="581">
        <v>1.1115805815955615E-2</v>
      </c>
      <c r="AT73" s="581">
        <v>2.0569210092968286</v>
      </c>
      <c r="AU73" s="581">
        <v>0.64511320630324109</v>
      </c>
      <c r="AV73" s="605">
        <v>14.763991443631976</v>
      </c>
      <c r="AX73" s="626">
        <f>'153-S 2020CEEIOT(RMB)'!FB181</f>
        <v>16.302558175259534</v>
      </c>
      <c r="AY73" s="627">
        <f>'153-S 2020CEEIOT(RMB)'!FC181</f>
        <v>1.7841497931164236</v>
      </c>
      <c r="BA73" s="466"/>
    </row>
    <row r="74" spans="1:53">
      <c r="A74" s="810"/>
      <c r="B74" s="536" t="s">
        <v>905</v>
      </c>
      <c r="C74" s="459" t="s">
        <v>140</v>
      </c>
      <c r="D74" s="625">
        <v>78.277400554442337</v>
      </c>
      <c r="E74" s="581">
        <v>8.0675805723947391</v>
      </c>
      <c r="F74" s="581">
        <v>16.242477108356248</v>
      </c>
      <c r="G74" s="581">
        <v>11.059023201901189</v>
      </c>
      <c r="H74" s="581">
        <v>146.44495525918495</v>
      </c>
      <c r="I74" s="581">
        <v>4.2611957834455252</v>
      </c>
      <c r="J74" s="581">
        <v>9.6881693942252607</v>
      </c>
      <c r="K74" s="581">
        <v>4.1242114084547952</v>
      </c>
      <c r="L74" s="581">
        <v>18.533204123965884</v>
      </c>
      <c r="M74" s="581">
        <v>43.750593467376738</v>
      </c>
      <c r="N74" s="581">
        <v>30.507927792433858</v>
      </c>
      <c r="O74" s="581">
        <v>19.402094507632732</v>
      </c>
      <c r="P74" s="581">
        <v>0.23330650963465629</v>
      </c>
      <c r="Q74" s="581">
        <v>13.92925880910974</v>
      </c>
      <c r="R74" s="581">
        <v>1.6788379254272141</v>
      </c>
      <c r="S74" s="581">
        <v>0.89408488140932763</v>
      </c>
      <c r="T74" s="581">
        <v>1.9675154524832379</v>
      </c>
      <c r="U74" s="581">
        <v>0.11721245875673689</v>
      </c>
      <c r="V74" s="581">
        <v>29.220741695556093</v>
      </c>
      <c r="W74" s="581">
        <v>0.71420065471779071</v>
      </c>
      <c r="X74" s="581">
        <v>0.37009865391632768</v>
      </c>
      <c r="Y74" s="581">
        <v>134.02328085672241</v>
      </c>
      <c r="Z74" s="581">
        <v>707.32458901815255</v>
      </c>
      <c r="AA74" s="581">
        <v>22.403818190893322</v>
      </c>
      <c r="AB74" s="581">
        <v>20.753916421471814</v>
      </c>
      <c r="AC74" s="581">
        <v>2.6488235588089535</v>
      </c>
      <c r="AD74" s="581">
        <v>8.3870036698414943</v>
      </c>
      <c r="AE74" s="581">
        <v>2477.264014919946</v>
      </c>
      <c r="AF74" s="581">
        <v>5573.904714607047</v>
      </c>
      <c r="AG74" s="581">
        <v>190.06510803038725</v>
      </c>
      <c r="AH74" s="581">
        <v>17.277461138177113</v>
      </c>
      <c r="AI74" s="581">
        <v>0.77716171693219249</v>
      </c>
      <c r="AJ74" s="581">
        <v>0.2312744631369629</v>
      </c>
      <c r="AK74" s="581">
        <v>3.5367990884657505</v>
      </c>
      <c r="AL74" s="581">
        <v>0.65524428103617249</v>
      </c>
      <c r="AM74" s="581">
        <v>0.93560824038132395</v>
      </c>
      <c r="AN74" s="581">
        <v>0.1257117249969403</v>
      </c>
      <c r="AO74" s="581">
        <v>0.45703965251377454</v>
      </c>
      <c r="AP74" s="581">
        <v>28.295475725199548</v>
      </c>
      <c r="AQ74" s="581">
        <v>6.0130946970322245</v>
      </c>
      <c r="AR74" s="581">
        <v>6.5598515178267576</v>
      </c>
      <c r="AS74" s="581">
        <v>0.23069822845733992</v>
      </c>
      <c r="AT74" s="581">
        <v>42.909877559121092</v>
      </c>
      <c r="AU74" s="581">
        <v>23.186707196221743</v>
      </c>
      <c r="AV74" s="605">
        <v>307.40972731260615</v>
      </c>
      <c r="AX74" s="626">
        <f>'153-S 2020CEEIOT(RMB)'!FB182</f>
        <v>337.50102498601564</v>
      </c>
      <c r="AY74" s="627">
        <f>'153-S 2020CEEIOT(RMB)'!FC182</f>
        <v>37.051162456843883</v>
      </c>
      <c r="BA74" s="466"/>
    </row>
    <row r="75" spans="1:53">
      <c r="A75" s="810"/>
      <c r="B75" s="536" t="s">
        <v>906</v>
      </c>
      <c r="C75" s="459" t="s">
        <v>140</v>
      </c>
      <c r="D75" s="625">
        <v>9.3501145942910444</v>
      </c>
      <c r="E75" s="581">
        <v>0.96574511586777378</v>
      </c>
      <c r="F75" s="581">
        <v>1.9426404515734148</v>
      </c>
      <c r="G75" s="581">
        <v>1.4525976747566309</v>
      </c>
      <c r="H75" s="581">
        <v>16.472453552920307</v>
      </c>
      <c r="I75" s="581">
        <v>0.81016839602822444</v>
      </c>
      <c r="J75" s="581">
        <v>1.1134660685325306</v>
      </c>
      <c r="K75" s="581">
        <v>0.47664790005267937</v>
      </c>
      <c r="L75" s="581">
        <v>2.2120010859399355</v>
      </c>
      <c r="M75" s="581">
        <v>4.8921092402581907</v>
      </c>
      <c r="N75" s="581">
        <v>3.4076655384063654</v>
      </c>
      <c r="O75" s="581">
        <v>2.1670175211762941</v>
      </c>
      <c r="P75" s="581">
        <v>2.6544855198143816E-2</v>
      </c>
      <c r="Q75" s="581">
        <v>1.5585247410307412</v>
      </c>
      <c r="R75" s="581">
        <v>0.18959133346120621</v>
      </c>
      <c r="S75" s="581">
        <v>0.10083521052032032</v>
      </c>
      <c r="T75" s="581">
        <v>0.22325840733396185</v>
      </c>
      <c r="U75" s="581">
        <v>1.493946646430923E-2</v>
      </c>
      <c r="V75" s="581">
        <v>3.2709859105015222</v>
      </c>
      <c r="W75" s="581">
        <v>8.2804934836811311E-2</v>
      </c>
      <c r="X75" s="581">
        <v>4.274935677369604E-2</v>
      </c>
      <c r="Y75" s="581">
        <v>15.170127725685749</v>
      </c>
      <c r="Z75" s="581">
        <v>79.095704356643424</v>
      </c>
      <c r="AA75" s="581">
        <v>2.5040131308661158</v>
      </c>
      <c r="AB75" s="581">
        <v>2.3164185142378715</v>
      </c>
      <c r="AC75" s="581">
        <v>0.29784241114685261</v>
      </c>
      <c r="AD75" s="581">
        <v>0.94306220850977429</v>
      </c>
      <c r="AE75" s="581">
        <v>202.59076619574432</v>
      </c>
      <c r="AF75" s="581">
        <v>76.261031556088568</v>
      </c>
      <c r="AG75" s="581">
        <v>16.198900766249867</v>
      </c>
      <c r="AH75" s="581">
        <v>1.9404704167439464</v>
      </c>
      <c r="AI75" s="581">
        <v>0.10248422547812974</v>
      </c>
      <c r="AJ75" s="581">
        <v>4.1301237207539698E-2</v>
      </c>
      <c r="AK75" s="581">
        <v>0.41997449496327183</v>
      </c>
      <c r="AL75" s="581">
        <v>8.0823920231901214E-2</v>
      </c>
      <c r="AM75" s="581">
        <v>0.10803121007588343</v>
      </c>
      <c r="AN75" s="581">
        <v>1.4808174137749005E-2</v>
      </c>
      <c r="AO75" s="581">
        <v>5.7882431292171556E-2</v>
      </c>
      <c r="AP75" s="581">
        <v>3.1603116355272931</v>
      </c>
      <c r="AQ75" s="581">
        <v>0.33397515763185248</v>
      </c>
      <c r="AR75" s="581">
        <v>0.73228267613562859</v>
      </c>
      <c r="AS75" s="581">
        <v>2.6740414691607418E-2</v>
      </c>
      <c r="AT75" s="581">
        <v>5.3232978177511381</v>
      </c>
      <c r="AU75" s="581">
        <v>15.776874789494819</v>
      </c>
      <c r="AV75" s="605">
        <v>37.292001441103935</v>
      </c>
      <c r="AX75" s="626">
        <f>'153-S 2020CEEIOT(RMB)'!FB183</f>
        <v>37.948238200351156</v>
      </c>
      <c r="AY75" s="627">
        <f>'153-S 2020CEEIOT(RMB)'!FC183</f>
        <v>4.3832406903690755</v>
      </c>
      <c r="BA75" s="466"/>
    </row>
    <row r="76" spans="1:53">
      <c r="A76" s="810"/>
      <c r="B76" s="536" t="s">
        <v>907</v>
      </c>
      <c r="C76" s="459" t="s">
        <v>140</v>
      </c>
      <c r="D76" s="625">
        <v>34.681802937517723</v>
      </c>
      <c r="E76" s="581">
        <v>3.5746245729643245</v>
      </c>
      <c r="F76" s="581">
        <v>7.1966529192269046</v>
      </c>
      <c r="G76" s="581">
        <v>4.9111955129673346</v>
      </c>
      <c r="H76" s="581">
        <v>64.796897217814546</v>
      </c>
      <c r="I76" s="581">
        <v>2.7869180989404745</v>
      </c>
      <c r="J76" s="581">
        <v>4.2886235590747415</v>
      </c>
      <c r="K76" s="581">
        <v>1.8276857065847167</v>
      </c>
      <c r="L76" s="581">
        <v>8.2115056547362926</v>
      </c>
      <c r="M76" s="581">
        <v>19.358708289834354</v>
      </c>
      <c r="N76" s="581">
        <v>13.498044511005997</v>
      </c>
      <c r="O76" s="581">
        <v>8.5847087267358688</v>
      </c>
      <c r="P76" s="581">
        <v>0.10325380704729469</v>
      </c>
      <c r="Q76" s="581">
        <v>6.1665601629672127</v>
      </c>
      <c r="R76" s="581">
        <v>0.74376861263677985</v>
      </c>
      <c r="S76" s="581">
        <v>0.39611198096210259</v>
      </c>
      <c r="T76" s="581">
        <v>0.87117680223479343</v>
      </c>
      <c r="U76" s="581">
        <v>5.2205697050438163E-2</v>
      </c>
      <c r="V76" s="581">
        <v>12.937339853707169</v>
      </c>
      <c r="W76" s="581">
        <v>0.31677852892032343</v>
      </c>
      <c r="X76" s="581">
        <v>0.16448883501432696</v>
      </c>
      <c r="Y76" s="581">
        <v>59.90339525966813</v>
      </c>
      <c r="Z76" s="581">
        <v>313.4453005360794</v>
      </c>
      <c r="AA76" s="581">
        <v>9.9167445930926696</v>
      </c>
      <c r="AB76" s="581">
        <v>9.183477077646339</v>
      </c>
      <c r="AC76" s="581">
        <v>1.1738954187865986</v>
      </c>
      <c r="AD76" s="581">
        <v>3.7169199709928376</v>
      </c>
      <c r="AE76" s="581">
        <v>1116.4332499282814</v>
      </c>
      <c r="AF76" s="581">
        <v>935.14215719559957</v>
      </c>
      <c r="AG76" s="581">
        <v>2570.4295589575431</v>
      </c>
      <c r="AH76" s="581">
        <v>7.6469668766820904</v>
      </c>
      <c r="AI76" s="581">
        <v>0.34672442369373396</v>
      </c>
      <c r="AJ76" s="581">
        <v>0.10496309636314197</v>
      </c>
      <c r="AK76" s="581">
        <v>1.5708353422003409</v>
      </c>
      <c r="AL76" s="581">
        <v>0.29470959002595065</v>
      </c>
      <c r="AM76" s="581">
        <v>0.41513947879353175</v>
      </c>
      <c r="AN76" s="581">
        <v>5.5924893364339812E-2</v>
      </c>
      <c r="AO76" s="581">
        <v>0.20369969570426633</v>
      </c>
      <c r="AP76" s="581">
        <v>12.519991241252709</v>
      </c>
      <c r="AQ76" s="581">
        <v>3.0301934153898018</v>
      </c>
      <c r="AR76" s="581">
        <v>2.9020002350197593</v>
      </c>
      <c r="AS76" s="581">
        <v>0.10248614859917918</v>
      </c>
      <c r="AT76" s="581">
        <v>19.171015911044361</v>
      </c>
      <c r="AU76" s="581">
        <v>17.901411584363615</v>
      </c>
      <c r="AV76" s="605">
        <v>136.96671471180909</v>
      </c>
      <c r="AX76" s="626">
        <f>'153-S 2020CEEIOT(RMB)'!FB184</f>
        <v>149.32919448153217</v>
      </c>
      <c r="AY76" s="627">
        <f>'153-S 2020CEEIOT(RMB)'!FC184</f>
        <v>16.411624302711228</v>
      </c>
      <c r="BA76" s="466"/>
    </row>
    <row r="77" spans="1:53">
      <c r="A77" s="810"/>
      <c r="B77" s="536" t="s">
        <v>908</v>
      </c>
      <c r="C77" s="459" t="s">
        <v>140</v>
      </c>
      <c r="D77" s="625">
        <v>71.606613311183949</v>
      </c>
      <c r="E77" s="581">
        <v>7.3899184739737596</v>
      </c>
      <c r="F77" s="581">
        <v>14.870120725012793</v>
      </c>
      <c r="G77" s="581">
        <v>10.738693502433662</v>
      </c>
      <c r="H77" s="581">
        <v>129.14320288872969</v>
      </c>
      <c r="I77" s="581">
        <v>5.9516913156770022</v>
      </c>
      <c r="J77" s="581">
        <v>8.6555993311109951</v>
      </c>
      <c r="K77" s="581">
        <v>3.6984835543488068</v>
      </c>
      <c r="L77" s="581">
        <v>16.945686515892248</v>
      </c>
      <c r="M77" s="581">
        <v>38.446554982182505</v>
      </c>
      <c r="N77" s="581">
        <v>26.79143916033042</v>
      </c>
      <c r="O77" s="581">
        <v>17.038082766563114</v>
      </c>
      <c r="P77" s="581">
        <v>0.20716834677471183</v>
      </c>
      <c r="Q77" s="581">
        <v>12.247422358875635</v>
      </c>
      <c r="R77" s="581">
        <v>1.4846773259016148</v>
      </c>
      <c r="S77" s="581">
        <v>0.79006454329123887</v>
      </c>
      <c r="T77" s="581">
        <v>1.7445955438871983</v>
      </c>
      <c r="U77" s="581">
        <v>0.11179907045358395</v>
      </c>
      <c r="V77" s="581">
        <v>25.700512082037356</v>
      </c>
      <c r="W77" s="581">
        <v>0.64189818694257839</v>
      </c>
      <c r="X77" s="581">
        <v>0.33212575634938468</v>
      </c>
      <c r="Y77" s="581">
        <v>119.06667180356959</v>
      </c>
      <c r="Z77" s="581">
        <v>621.9304071689121</v>
      </c>
      <c r="AA77" s="581">
        <v>19.684956255696232</v>
      </c>
      <c r="AB77" s="581">
        <v>18.21826647941278</v>
      </c>
      <c r="AC77" s="581">
        <v>2.3367547607066559</v>
      </c>
      <c r="AD77" s="581">
        <v>7.3988962716636113</v>
      </c>
      <c r="AE77" s="581">
        <v>2757.7749839081025</v>
      </c>
      <c r="AF77" s="581">
        <v>18613.136974499048</v>
      </c>
      <c r="AG77" s="581">
        <v>3134.8771255597653</v>
      </c>
      <c r="AH77" s="581">
        <v>15.2241605576752</v>
      </c>
      <c r="AI77" s="581">
        <v>0.75768837744043283</v>
      </c>
      <c r="AJ77" s="581">
        <v>0.27715719037797371</v>
      </c>
      <c r="AK77" s="581">
        <v>3.2265263328396512</v>
      </c>
      <c r="AL77" s="581">
        <v>0.61449923868481415</v>
      </c>
      <c r="AM77" s="581">
        <v>0.83893442943193253</v>
      </c>
      <c r="AN77" s="581">
        <v>0.11419246066926896</v>
      </c>
      <c r="AO77" s="581">
        <v>0.43430388548712184</v>
      </c>
      <c r="AP77" s="581">
        <v>24.848045862214807</v>
      </c>
      <c r="AQ77" s="581">
        <v>4.7302612362722813</v>
      </c>
      <c r="AR77" s="581">
        <v>5.7584221445549177</v>
      </c>
      <c r="AS77" s="581">
        <v>0.20742782042392513</v>
      </c>
      <c r="AT77" s="581">
        <v>40.290589881502477</v>
      </c>
      <c r="AU77" s="581">
        <v>87.389395008512395</v>
      </c>
      <c r="AV77" s="605">
        <v>284.4342916128133</v>
      </c>
      <c r="AX77" s="626">
        <f>'153-S 2020CEEIOT(RMB)'!FB185</f>
        <v>297.55618853542046</v>
      </c>
      <c r="AY77" s="627">
        <f>'153-S 2020CEEIOT(RMB)'!FC185</f>
        <v>33.692443351067055</v>
      </c>
      <c r="BA77" s="466"/>
    </row>
    <row r="78" spans="1:53">
      <c r="A78" s="810"/>
      <c r="B78" s="468" t="s">
        <v>151</v>
      </c>
      <c r="C78" s="459" t="s">
        <v>140</v>
      </c>
      <c r="D78" s="625">
        <v>1091167.0496148474</v>
      </c>
      <c r="E78" s="581">
        <v>112447.02196316782</v>
      </c>
      <c r="F78" s="581">
        <v>226601.10050088839</v>
      </c>
      <c r="G78" s="581">
        <v>154041.92044690304</v>
      </c>
      <c r="H78" s="581">
        <v>417063.34595250175</v>
      </c>
      <c r="I78" s="581">
        <v>123807.67537212619</v>
      </c>
      <c r="J78" s="581">
        <v>38429.481156948372</v>
      </c>
      <c r="K78" s="581">
        <v>12561.618507857689</v>
      </c>
      <c r="L78" s="581">
        <v>124102655.36065209</v>
      </c>
      <c r="M78" s="581">
        <v>126729.73839188604</v>
      </c>
      <c r="N78" s="581">
        <v>97628.860710747555</v>
      </c>
      <c r="O78" s="581">
        <v>63045.144176437934</v>
      </c>
      <c r="P78" s="581">
        <v>1676.6856868822258</v>
      </c>
      <c r="Q78" s="581">
        <v>53355.223566060129</v>
      </c>
      <c r="R78" s="581">
        <v>5597.0143913472366</v>
      </c>
      <c r="S78" s="581">
        <v>2597.8017991639808</v>
      </c>
      <c r="T78" s="581">
        <v>8023.963468714639</v>
      </c>
      <c r="U78" s="581">
        <v>1563.9945236327517</v>
      </c>
      <c r="V78" s="581">
        <v>86617.366906794137</v>
      </c>
      <c r="W78" s="581">
        <v>5205.6611009573753</v>
      </c>
      <c r="X78" s="581">
        <v>2991.0409252171276</v>
      </c>
      <c r="Y78" s="581">
        <v>1178277.9656071714</v>
      </c>
      <c r="Z78" s="581">
        <v>2408492.1088126055</v>
      </c>
      <c r="AA78" s="581">
        <v>69867.595293662118</v>
      </c>
      <c r="AB78" s="581">
        <v>59902.91096820074</v>
      </c>
      <c r="AC78" s="581">
        <v>9205.4288985968178</v>
      </c>
      <c r="AD78" s="581">
        <v>29147.266415023954</v>
      </c>
      <c r="AE78" s="581">
        <v>5193192.0490351664</v>
      </c>
      <c r="AF78" s="581">
        <v>4614365.4428094514</v>
      </c>
      <c r="AG78" s="581">
        <v>450270.76081306819</v>
      </c>
      <c r="AH78" s="581">
        <v>99269.750754280205</v>
      </c>
      <c r="AI78" s="581">
        <v>38809.843147864573</v>
      </c>
      <c r="AJ78" s="581">
        <v>5440.5442085865125</v>
      </c>
      <c r="AK78" s="581">
        <v>21372.763809614138</v>
      </c>
      <c r="AL78" s="581">
        <v>4982.0991288238811</v>
      </c>
      <c r="AM78" s="581">
        <v>13809.600932458399</v>
      </c>
      <c r="AN78" s="581">
        <v>817.73716843327873</v>
      </c>
      <c r="AO78" s="581">
        <v>2523.8035697399105</v>
      </c>
      <c r="AP78" s="581">
        <v>86070.08829119055</v>
      </c>
      <c r="AQ78" s="581">
        <v>6416807.447735752</v>
      </c>
      <c r="AR78" s="581">
        <v>21681.929092195198</v>
      </c>
      <c r="AS78" s="581">
        <v>1069.9780970106133</v>
      </c>
      <c r="AT78" s="581">
        <v>598776.68369655206</v>
      </c>
      <c r="AU78" s="581">
        <v>460113.34265769832</v>
      </c>
      <c r="AV78" s="605">
        <v>4401845.6696775705</v>
      </c>
      <c r="AW78" s="581"/>
      <c r="AX78" s="626">
        <f>'153-S 2020CEEIOT(RMB)'!FB186</f>
        <v>4712904.2881885832</v>
      </c>
      <c r="AY78" s="627">
        <f>'153-S 2020CEEIOT(RMB)'!FC186</f>
        <v>1019908.2089573932</v>
      </c>
      <c r="BA78" s="466"/>
    </row>
    <row r="79" spans="1:53">
      <c r="A79" s="810"/>
      <c r="B79" s="468" t="s">
        <v>152</v>
      </c>
      <c r="C79" s="459" t="s">
        <v>140</v>
      </c>
      <c r="D79" s="625">
        <v>76008.36485622605</v>
      </c>
      <c r="E79" s="581">
        <v>7999.4163215991521</v>
      </c>
      <c r="F79" s="581">
        <v>15998.238108688171</v>
      </c>
      <c r="G79" s="581">
        <v>21294.518824177849</v>
      </c>
      <c r="H79" s="581">
        <v>13476.112653747598</v>
      </c>
      <c r="I79" s="581">
        <v>74328481.009793416</v>
      </c>
      <c r="J79" s="581">
        <v>830.63311210873712</v>
      </c>
      <c r="K79" s="581">
        <v>580.23204593736205</v>
      </c>
      <c r="L79" s="581">
        <v>583742.09645637486</v>
      </c>
      <c r="M79" s="581">
        <v>397873.62793756084</v>
      </c>
      <c r="N79" s="581">
        <v>6520.4642641942701</v>
      </c>
      <c r="O79" s="581">
        <v>4504.4212714234036</v>
      </c>
      <c r="P79" s="581">
        <v>371.89716650655112</v>
      </c>
      <c r="Q79" s="581">
        <v>5949.5134305396477</v>
      </c>
      <c r="R79" s="581">
        <v>437.8583448968613</v>
      </c>
      <c r="S79" s="581">
        <v>101.20998608902377</v>
      </c>
      <c r="T79" s="581">
        <v>1019.8271306615759</v>
      </c>
      <c r="U79" s="581">
        <v>434.75157762105391</v>
      </c>
      <c r="V79" s="581">
        <v>333943.42090808577</v>
      </c>
      <c r="W79" s="581">
        <v>1163.3695393500668</v>
      </c>
      <c r="X79" s="581">
        <v>698.42174471456178</v>
      </c>
      <c r="Y79" s="581">
        <v>558038.8567391017</v>
      </c>
      <c r="Z79" s="581">
        <v>344446.0984227318</v>
      </c>
      <c r="AA79" s="581">
        <v>4112.6167846943526</v>
      </c>
      <c r="AB79" s="581">
        <v>2210.4910510273698</v>
      </c>
      <c r="AC79" s="581">
        <v>1269293.2874529473</v>
      </c>
      <c r="AD79" s="581">
        <v>4018979.4539428796</v>
      </c>
      <c r="AE79" s="581">
        <v>145731.80922595024</v>
      </c>
      <c r="AF79" s="581">
        <v>81856.163246069977</v>
      </c>
      <c r="AG79" s="581">
        <v>17530.845704290499</v>
      </c>
      <c r="AH79" s="581">
        <v>5709.8684844541858</v>
      </c>
      <c r="AI79" s="581">
        <v>3476.0290292334967</v>
      </c>
      <c r="AJ79" s="581">
        <v>1672.7992960582033</v>
      </c>
      <c r="AK79" s="581">
        <v>3974.3017081534472</v>
      </c>
      <c r="AL79" s="581">
        <v>1125.2658589848015</v>
      </c>
      <c r="AM79" s="581">
        <v>3944.0656883015254</v>
      </c>
      <c r="AN79" s="581">
        <v>170.80411713847545</v>
      </c>
      <c r="AO79" s="581">
        <v>459.74517929634084</v>
      </c>
      <c r="AP79" s="581">
        <v>2991.4555495650925</v>
      </c>
      <c r="AQ79" s="581">
        <v>105400.72279157621</v>
      </c>
      <c r="AR79" s="581">
        <v>1650.4303284131631</v>
      </c>
      <c r="AS79" s="581">
        <v>164.32894519605989</v>
      </c>
      <c r="AT79" s="581">
        <v>53267.859434701255</v>
      </c>
      <c r="AU79" s="581">
        <v>702431.96337462938</v>
      </c>
      <c r="AV79" s="605">
        <v>306351.58545713342</v>
      </c>
      <c r="AX79" s="626">
        <f>'153-S 2020CEEIOT(RMB)'!FB187</f>
        <v>139164.75319948597</v>
      </c>
      <c r="AY79" s="627">
        <f>'153-S 2020CEEIOT(RMB)'!FC187</f>
        <v>105374.4814846745</v>
      </c>
      <c r="BA79" s="466"/>
    </row>
    <row r="80" spans="1:53">
      <c r="A80" s="811"/>
      <c r="B80" s="547" t="s">
        <v>153</v>
      </c>
      <c r="C80" s="548" t="s">
        <v>140</v>
      </c>
      <c r="D80" s="628">
        <v>14107.754265604204</v>
      </c>
      <c r="E80" s="617">
        <v>1454.2570224525607</v>
      </c>
      <c r="F80" s="617">
        <v>2977.0532125562931</v>
      </c>
      <c r="G80" s="617">
        <v>2182.1956866299038</v>
      </c>
      <c r="H80" s="617">
        <v>3801.0872856057345</v>
      </c>
      <c r="I80" s="617">
        <v>44769.699077875572</v>
      </c>
      <c r="J80" s="617">
        <v>134.87925173584668</v>
      </c>
      <c r="K80" s="617">
        <v>333.10286090225236</v>
      </c>
      <c r="L80" s="617">
        <v>50467.655965103702</v>
      </c>
      <c r="M80" s="617">
        <v>1669.3166377654559</v>
      </c>
      <c r="N80" s="617">
        <v>5023.968019072553</v>
      </c>
      <c r="O80" s="617">
        <v>3602.7751999381662</v>
      </c>
      <c r="P80" s="617">
        <v>405.54476875066445</v>
      </c>
      <c r="Q80" s="617">
        <v>5679.126424066515</v>
      </c>
      <c r="R80" s="617">
        <v>365.99598296207103</v>
      </c>
      <c r="S80" s="617">
        <v>44.445825279107673</v>
      </c>
      <c r="T80" s="617">
        <v>1006.950230235766</v>
      </c>
      <c r="U80" s="617">
        <v>486.19236306392054</v>
      </c>
      <c r="V80" s="617">
        <v>1933.673621888192</v>
      </c>
      <c r="W80" s="617">
        <v>1269.2345690317427</v>
      </c>
      <c r="X80" s="617">
        <v>766.44308370046656</v>
      </c>
      <c r="Y80" s="617">
        <v>10378.720877935419</v>
      </c>
      <c r="Z80" s="617">
        <v>344805.56177704001</v>
      </c>
      <c r="AA80" s="617">
        <v>2915.438261396675</v>
      </c>
      <c r="AB80" s="617">
        <v>880.40789066716263</v>
      </c>
      <c r="AC80" s="617">
        <v>715.68606690237743</v>
      </c>
      <c r="AD80" s="617">
        <v>2266.0858816370833</v>
      </c>
      <c r="AE80" s="617">
        <v>22422.245732259235</v>
      </c>
      <c r="AF80" s="617">
        <v>27747.038258900164</v>
      </c>
      <c r="AG80" s="617">
        <v>8399.5138625126256</v>
      </c>
      <c r="AH80" s="617">
        <v>4979.3540952682279</v>
      </c>
      <c r="AI80" s="617">
        <v>3793.7769795718023</v>
      </c>
      <c r="AJ80" s="617">
        <v>1886.8328490615258</v>
      </c>
      <c r="AK80" s="617">
        <v>4245.3376738953621</v>
      </c>
      <c r="AL80" s="617">
        <v>1227.8393342249963</v>
      </c>
      <c r="AM80" s="617">
        <v>4421.6557544470224</v>
      </c>
      <c r="AN80" s="617">
        <v>184.61392320607115</v>
      </c>
      <c r="AO80" s="617">
        <v>487.16534600553553</v>
      </c>
      <c r="AP80" s="617">
        <v>1155.5667493515004</v>
      </c>
      <c r="AQ80" s="617">
        <v>305739.87455778103</v>
      </c>
      <c r="AR80" s="617">
        <v>1362.7008686972545</v>
      </c>
      <c r="AS80" s="617">
        <v>168.96580266228554</v>
      </c>
      <c r="AT80" s="617">
        <v>8432.6968396591092</v>
      </c>
      <c r="AU80" s="617">
        <v>69140.012925173301</v>
      </c>
      <c r="AV80" s="629">
        <v>86337.255864795836</v>
      </c>
      <c r="AW80" s="603"/>
      <c r="AX80" s="630">
        <f>'153-S 2020CEEIOT(RMB)'!FB188</f>
        <v>59843.358581433946</v>
      </c>
      <c r="AY80" s="631">
        <f>'153-S 2020CEEIOT(RMB)'!FC188</f>
        <v>133086.76859814979</v>
      </c>
      <c r="BA80" s="466"/>
    </row>
    <row r="81" spans="1:53">
      <c r="A81" s="810" t="s">
        <v>917</v>
      </c>
      <c r="B81" s="465" t="s">
        <v>918</v>
      </c>
      <c r="C81" s="459" t="s">
        <v>140</v>
      </c>
      <c r="D81" s="659">
        <v>569.84852073249158</v>
      </c>
      <c r="E81" s="599">
        <v>48.690244787309332</v>
      </c>
      <c r="F81" s="599">
        <v>293.73699378150263</v>
      </c>
      <c r="G81" s="599">
        <v>103.1343483723727</v>
      </c>
      <c r="H81" s="599">
        <v>9939</v>
      </c>
      <c r="I81" s="599">
        <v>1152</v>
      </c>
      <c r="J81" s="599">
        <v>2544</v>
      </c>
      <c r="K81" s="599">
        <v>4916</v>
      </c>
      <c r="L81" s="599">
        <v>2457</v>
      </c>
      <c r="M81" s="599">
        <v>55001</v>
      </c>
      <c r="N81" s="599">
        <v>25021.999999999996</v>
      </c>
      <c r="O81" s="599">
        <v>28123</v>
      </c>
      <c r="P81" s="599">
        <v>521</v>
      </c>
      <c r="Q81" s="599">
        <v>60563</v>
      </c>
      <c r="R81" s="599">
        <v>3111</v>
      </c>
      <c r="S81" s="599">
        <v>4543</v>
      </c>
      <c r="T81" s="599">
        <v>473</v>
      </c>
      <c r="U81" s="599">
        <v>268</v>
      </c>
      <c r="V81" s="599">
        <v>54294.000000000007</v>
      </c>
      <c r="W81" s="599">
        <v>197</v>
      </c>
      <c r="X81" s="599">
        <v>260.00977518449747</v>
      </c>
      <c r="Y81" s="599">
        <v>13690</v>
      </c>
      <c r="Z81" s="599">
        <v>56690.999999999993</v>
      </c>
      <c r="AA81" s="599">
        <v>13167</v>
      </c>
      <c r="AB81" s="599">
        <v>20645</v>
      </c>
      <c r="AC81" s="599">
        <v>516.76390033636631</v>
      </c>
      <c r="AD81" s="599">
        <v>1636.2360996636337</v>
      </c>
      <c r="AE81" s="599">
        <v>2806.0000000000005</v>
      </c>
      <c r="AF81" s="599">
        <v>6972.9999999999991</v>
      </c>
      <c r="AG81" s="599">
        <v>3822</v>
      </c>
      <c r="AH81" s="599">
        <v>5622</v>
      </c>
      <c r="AI81" s="599">
        <v>2310</v>
      </c>
      <c r="AJ81" s="599">
        <v>1325</v>
      </c>
      <c r="AK81" s="599">
        <v>9889</v>
      </c>
      <c r="AL81" s="599">
        <v>4087.9999999999991</v>
      </c>
      <c r="AM81" s="599">
        <v>17524.999999999996</v>
      </c>
      <c r="AN81" s="599">
        <v>98</v>
      </c>
      <c r="AO81" s="599">
        <v>1613.9902248155026</v>
      </c>
      <c r="AP81" s="599">
        <v>471.99999999999994</v>
      </c>
      <c r="AQ81" s="599">
        <v>9243</v>
      </c>
      <c r="AR81" s="599">
        <v>14</v>
      </c>
      <c r="AS81" s="599">
        <v>7004</v>
      </c>
      <c r="AT81" s="599">
        <v>0</v>
      </c>
      <c r="AU81" s="599">
        <v>0</v>
      </c>
      <c r="AV81" s="602">
        <v>56.589892326323863</v>
      </c>
      <c r="AX81" s="621">
        <f>'153-S 2020CEEIOT(RMB)'!FB189</f>
        <v>0</v>
      </c>
      <c r="AY81" s="622">
        <f>'153-S 2020CEEIOT(RMB)'!FC189</f>
        <v>0</v>
      </c>
      <c r="BA81" s="466"/>
    </row>
    <row r="82" spans="1:53" ht="15">
      <c r="A82" s="810"/>
      <c r="B82" s="537" t="s">
        <v>921</v>
      </c>
      <c r="C82" s="459" t="s">
        <v>140</v>
      </c>
      <c r="D82" s="625">
        <v>23.920880068061681</v>
      </c>
      <c r="E82" s="581">
        <v>2.0439002009598135</v>
      </c>
      <c r="F82" s="581">
        <v>12.330377537469795</v>
      </c>
      <c r="G82" s="581">
        <v>4.3293336536910179</v>
      </c>
      <c r="H82" s="581">
        <v>185</v>
      </c>
      <c r="I82" s="581">
        <v>61.000000000000007</v>
      </c>
      <c r="J82" s="581">
        <v>21</v>
      </c>
      <c r="K82" s="581">
        <v>226</v>
      </c>
      <c r="L82" s="581">
        <v>404</v>
      </c>
      <c r="M82" s="581">
        <v>2082</v>
      </c>
      <c r="N82" s="581">
        <v>1488</v>
      </c>
      <c r="O82" s="581">
        <v>1032</v>
      </c>
      <c r="P82" s="581">
        <v>29</v>
      </c>
      <c r="Q82" s="581">
        <v>1760.9999999999998</v>
      </c>
      <c r="R82" s="581">
        <v>125</v>
      </c>
      <c r="S82" s="581">
        <v>264</v>
      </c>
      <c r="T82" s="581">
        <v>9</v>
      </c>
      <c r="U82" s="581">
        <v>56</v>
      </c>
      <c r="V82" s="581">
        <v>1455</v>
      </c>
      <c r="W82" s="581">
        <v>12.999999999999998</v>
      </c>
      <c r="X82" s="581">
        <v>17.333985012299831</v>
      </c>
      <c r="Y82" s="581">
        <v>555</v>
      </c>
      <c r="Z82" s="581">
        <v>4241</v>
      </c>
      <c r="AA82" s="581">
        <v>604</v>
      </c>
      <c r="AB82" s="581">
        <v>480</v>
      </c>
      <c r="AC82" s="581">
        <v>28.562426446831207</v>
      </c>
      <c r="AD82" s="581">
        <v>90.437573553168789</v>
      </c>
      <c r="AE82" s="581">
        <v>121</v>
      </c>
      <c r="AF82" s="581">
        <v>407.99999999999994</v>
      </c>
      <c r="AG82" s="581">
        <v>506</v>
      </c>
      <c r="AH82" s="581">
        <v>221</v>
      </c>
      <c r="AI82" s="581">
        <v>82</v>
      </c>
      <c r="AJ82" s="581">
        <v>97</v>
      </c>
      <c r="AK82" s="581">
        <v>209</v>
      </c>
      <c r="AL82" s="581">
        <v>212.99999999999994</v>
      </c>
      <c r="AM82" s="581">
        <v>966.00000000000011</v>
      </c>
      <c r="AN82" s="581">
        <v>5</v>
      </c>
      <c r="AO82" s="581">
        <v>73.666014987700166</v>
      </c>
      <c r="AP82" s="581">
        <v>19</v>
      </c>
      <c r="AQ82" s="581">
        <v>433.99999999999994</v>
      </c>
      <c r="AR82" s="581">
        <v>1</v>
      </c>
      <c r="AS82" s="581">
        <v>231</v>
      </c>
      <c r="AT82" s="581">
        <v>0</v>
      </c>
      <c r="AU82" s="581">
        <v>0</v>
      </c>
      <c r="AV82" s="605">
        <v>2.3755085398176994</v>
      </c>
      <c r="AX82" s="626">
        <f>'153-S 2020CEEIOT(RMB)'!FB190</f>
        <v>0</v>
      </c>
      <c r="AY82" s="627">
        <f>'153-S 2020CEEIOT(RMB)'!FC190</f>
        <v>0</v>
      </c>
      <c r="BA82" s="466"/>
    </row>
    <row r="83" spans="1:53" ht="14" customHeight="1">
      <c r="A83" s="810"/>
      <c r="B83" s="538" t="s">
        <v>922</v>
      </c>
      <c r="C83" s="459" t="s">
        <v>140</v>
      </c>
      <c r="D83" s="626">
        <v>844672.85395888903</v>
      </c>
      <c r="E83" s="420">
        <v>72172.387096114297</v>
      </c>
      <c r="F83" s="420">
        <v>435399.33126754453</v>
      </c>
      <c r="G83" s="420">
        <v>152873.58168255619</v>
      </c>
      <c r="H83" s="581">
        <v>2179.250516233592</v>
      </c>
      <c r="I83" s="420">
        <v>998.34065346843261</v>
      </c>
      <c r="J83" s="420">
        <v>562.03398880162092</v>
      </c>
      <c r="K83" s="420">
        <v>459.36690258915979</v>
      </c>
      <c r="L83" s="420">
        <v>960.3756007194047</v>
      </c>
      <c r="M83" s="420">
        <v>11513.999999999998</v>
      </c>
      <c r="N83" s="420">
        <v>0</v>
      </c>
      <c r="O83" s="420">
        <v>261.99155418320606</v>
      </c>
      <c r="P83" s="420">
        <v>989.00517642528268</v>
      </c>
      <c r="Q83" s="420">
        <v>9285.9729032289979</v>
      </c>
      <c r="R83" s="420">
        <v>5306.0270967710021</v>
      </c>
      <c r="S83" s="420">
        <v>1386.1681292014641</v>
      </c>
      <c r="T83" s="420">
        <v>1517.0174450560116</v>
      </c>
      <c r="U83" s="420">
        <v>943.50657943479462</v>
      </c>
      <c r="V83" s="420">
        <v>5119.9063297147259</v>
      </c>
      <c r="W83" s="420">
        <v>2746.093670285275</v>
      </c>
      <c r="X83" s="420">
        <v>951.7733274686791</v>
      </c>
      <c r="Y83" s="420">
        <v>3794.7413945959502</v>
      </c>
      <c r="Z83" s="420">
        <v>12310.430028611858</v>
      </c>
      <c r="AA83" s="420">
        <v>4724.0654175880645</v>
      </c>
      <c r="AB83" s="420">
        <v>1152.158293628358</v>
      </c>
      <c r="AC83" s="420">
        <v>1353.5580904568687</v>
      </c>
      <c r="AD83" s="420">
        <v>4285.7881697148505</v>
      </c>
      <c r="AE83" s="420">
        <v>6795.6028716847595</v>
      </c>
      <c r="AF83" s="420">
        <v>6336.5075960513814</v>
      </c>
      <c r="AG83" s="420">
        <v>4863.9754678391619</v>
      </c>
      <c r="AH83" s="420">
        <v>4815.8766640068716</v>
      </c>
      <c r="AI83" s="420">
        <v>4940.3736674642423</v>
      </c>
      <c r="AJ83" s="420">
        <v>3590.954480627568</v>
      </c>
      <c r="AK83" s="420">
        <v>7995.5771721783722</v>
      </c>
      <c r="AL83" s="420">
        <v>6467.7442961695579</v>
      </c>
      <c r="AM83" s="420">
        <v>10117.492120643878</v>
      </c>
      <c r="AN83" s="420">
        <v>900.75051619231272</v>
      </c>
      <c r="AO83" s="420">
        <v>1081.7311527867134</v>
      </c>
      <c r="AP83" s="420">
        <v>916.1538219810916</v>
      </c>
      <c r="AQ83" s="420">
        <v>6484.767895443897</v>
      </c>
      <c r="AR83" s="420">
        <v>753.426266106703</v>
      </c>
      <c r="AS83" s="581">
        <v>377.11222342425719</v>
      </c>
      <c r="AT83" s="420">
        <v>252081.58868813774</v>
      </c>
      <c r="AU83" s="420">
        <v>96026.781111153949</v>
      </c>
      <c r="AV83" s="627">
        <v>913343.04051407636</v>
      </c>
      <c r="AW83" s="466"/>
      <c r="AX83" s="626">
        <f>'153-S 2020CEEIOT(RMB)'!FB191</f>
        <v>266458.86838163575</v>
      </c>
      <c r="AY83" s="627">
        <f>'153-S 2020CEEIOT(RMB)'!FC191</f>
        <v>71971.567299892471</v>
      </c>
      <c r="BA83" s="466"/>
    </row>
    <row r="84" spans="1:53">
      <c r="A84" s="810"/>
      <c r="B84" s="538" t="s">
        <v>923</v>
      </c>
      <c r="C84" s="459" t="s">
        <v>140</v>
      </c>
      <c r="D84" s="470">
        <v>130767.47770540384</v>
      </c>
      <c r="E84" s="466">
        <v>11173.321098580313</v>
      </c>
      <c r="F84" s="466">
        <v>67406.063871501552</v>
      </c>
      <c r="G84" s="466">
        <v>23667.023973510899</v>
      </c>
      <c r="H84" s="581">
        <v>76.464930394161115</v>
      </c>
      <c r="I84" s="420">
        <v>35.029496612927453</v>
      </c>
      <c r="J84" s="420">
        <v>19.720490835144592</v>
      </c>
      <c r="K84" s="420">
        <v>16.118136932952972</v>
      </c>
      <c r="L84" s="420">
        <v>33.697389498926483</v>
      </c>
      <c r="M84" s="420">
        <v>1048</v>
      </c>
      <c r="N84" s="420">
        <v>0</v>
      </c>
      <c r="O84" s="420">
        <v>357.19268611169133</v>
      </c>
      <c r="P84" s="420">
        <v>34.701936014922197</v>
      </c>
      <c r="Q84" s="420">
        <v>229.09472623097855</v>
      </c>
      <c r="R84" s="420">
        <v>130.90527376902145</v>
      </c>
      <c r="S84" s="420">
        <v>48.63747821759523</v>
      </c>
      <c r="T84" s="420">
        <v>53.22868228266708</v>
      </c>
      <c r="U84" s="420">
        <v>33.10549401525595</v>
      </c>
      <c r="V84" s="420">
        <v>0</v>
      </c>
      <c r="W84" s="420">
        <v>0</v>
      </c>
      <c r="X84" s="420">
        <v>33.39555534977822</v>
      </c>
      <c r="Y84" s="420">
        <v>133.14882086301583</v>
      </c>
      <c r="Z84" s="420">
        <v>233.53959426393686</v>
      </c>
      <c r="AA84" s="420">
        <v>89.61964109585351</v>
      </c>
      <c r="AB84" s="420">
        <v>21.857447692437585</v>
      </c>
      <c r="AC84" s="420">
        <v>25.678177490409833</v>
      </c>
      <c r="AD84" s="420">
        <v>81.305139457362245</v>
      </c>
      <c r="AE84" s="420">
        <v>238.44220602402655</v>
      </c>
      <c r="AF84" s="420">
        <v>222.333599861452</v>
      </c>
      <c r="AG84" s="420">
        <v>170.66580588909341</v>
      </c>
      <c r="AH84" s="420">
        <v>168.97812856164461</v>
      </c>
      <c r="AI84" s="420">
        <v>173.34644447242962</v>
      </c>
      <c r="AJ84" s="420">
        <v>125.99840282903753</v>
      </c>
      <c r="AK84" s="420">
        <v>280.5465674448551</v>
      </c>
      <c r="AL84" s="420">
        <v>226.93839635682662</v>
      </c>
      <c r="AM84" s="420">
        <v>354.99972353136422</v>
      </c>
      <c r="AN84" s="420">
        <v>31.605281269905706</v>
      </c>
      <c r="AO84" s="420">
        <v>37.95547904514784</v>
      </c>
      <c r="AP84" s="420">
        <v>32.145748139687427</v>
      </c>
      <c r="AQ84" s="420">
        <v>227.53571562961039</v>
      </c>
      <c r="AR84" s="420">
        <v>26.436009337077298</v>
      </c>
      <c r="AS84" s="581">
        <v>13.232007839447622</v>
      </c>
      <c r="AT84" s="420">
        <v>14466.423625242736</v>
      </c>
      <c r="AU84" s="420">
        <v>5510.771739228494</v>
      </c>
      <c r="AV84" s="627">
        <v>60587.118577367975</v>
      </c>
      <c r="AW84" s="466"/>
      <c r="AX84" s="626">
        <f>'153-S 2020CEEIOT(RMB)'!FB192</f>
        <v>15291.5049796849</v>
      </c>
      <c r="AY84" s="627">
        <f>'153-S 2020CEEIOT(RMB)'!FC192</f>
        <v>4130.2944294793169</v>
      </c>
      <c r="BA84" s="466"/>
    </row>
    <row r="85" spans="1:53">
      <c r="A85" s="810"/>
      <c r="B85" s="538" t="s">
        <v>924</v>
      </c>
      <c r="C85" s="459" t="s">
        <v>140</v>
      </c>
      <c r="D85" s="470">
        <v>0</v>
      </c>
      <c r="E85" s="466">
        <v>0</v>
      </c>
      <c r="F85" s="466">
        <v>0</v>
      </c>
      <c r="G85" s="466">
        <v>0</v>
      </c>
      <c r="H85" s="581">
        <v>71.3800125229494</v>
      </c>
      <c r="I85" s="466">
        <v>32.70003508816778</v>
      </c>
      <c r="J85" s="466">
        <v>18.409078194607478</v>
      </c>
      <c r="K85" s="466">
        <v>15.0462808269116</v>
      </c>
      <c r="L85" s="466">
        <v>31.456513097247871</v>
      </c>
      <c r="M85" s="466">
        <v>0</v>
      </c>
      <c r="N85" s="581">
        <v>0</v>
      </c>
      <c r="O85" s="466">
        <v>8.5813724852639606</v>
      </c>
      <c r="P85" s="466">
        <v>32.394257269929867</v>
      </c>
      <c r="Q85" s="466">
        <v>0</v>
      </c>
      <c r="R85" s="466">
        <v>0</v>
      </c>
      <c r="S85" s="466">
        <v>45.40308591612515</v>
      </c>
      <c r="T85" s="466">
        <v>49.688974910869717</v>
      </c>
      <c r="U85" s="466">
        <v>30.903978663241428</v>
      </c>
      <c r="V85" s="466">
        <v>0</v>
      </c>
      <c r="W85" s="466">
        <v>0</v>
      </c>
      <c r="X85" s="466">
        <v>31.17475091901796</v>
      </c>
      <c r="Y85" s="466">
        <v>124.29442427562526</v>
      </c>
      <c r="Z85" s="466">
        <v>0</v>
      </c>
      <c r="AA85" s="581">
        <v>0</v>
      </c>
      <c r="AB85" s="466">
        <v>0</v>
      </c>
      <c r="AC85" s="466">
        <v>0</v>
      </c>
      <c r="AD85" s="466">
        <v>0</v>
      </c>
      <c r="AE85" s="466">
        <v>222.58579932342874</v>
      </c>
      <c r="AF85" s="466">
        <v>207.54841547066547</v>
      </c>
      <c r="AG85" s="466">
        <v>159.31652979746869</v>
      </c>
      <c r="AH85" s="466">
        <v>157.74108301229523</v>
      </c>
      <c r="AI85" s="466">
        <v>161.81890591501306</v>
      </c>
      <c r="AJ85" s="466">
        <v>117.61950904090649</v>
      </c>
      <c r="AK85" s="466">
        <v>261.89022070977222</v>
      </c>
      <c r="AL85" s="466">
        <v>211.84699299909761</v>
      </c>
      <c r="AM85" s="466">
        <v>331.39224191652835</v>
      </c>
      <c r="AN85" s="466">
        <v>29.503530065456975</v>
      </c>
      <c r="AO85" s="466">
        <v>35.431439688645497</v>
      </c>
      <c r="AP85" s="466">
        <v>30.008055888398214</v>
      </c>
      <c r="AQ85" s="466">
        <v>212.40459054024132</v>
      </c>
      <c r="AR85" s="466">
        <v>24.678014716161655</v>
      </c>
      <c r="AS85" s="581">
        <v>12.352079318124353</v>
      </c>
      <c r="AT85" s="466">
        <v>0</v>
      </c>
      <c r="AU85" s="581">
        <v>0</v>
      </c>
      <c r="AV85" s="473">
        <v>0</v>
      </c>
      <c r="AW85" s="466"/>
      <c r="AX85" s="626">
        <f>'153-S 2020CEEIOT(RMB)'!FB193</f>
        <v>0</v>
      </c>
      <c r="AY85" s="627">
        <f>'153-S 2020CEEIOT(RMB)'!FC193</f>
        <v>0</v>
      </c>
      <c r="BA85" s="466"/>
    </row>
    <row r="86" spans="1:53">
      <c r="A86" s="810"/>
      <c r="B86" s="538" t="s">
        <v>925</v>
      </c>
      <c r="C86" s="459" t="s">
        <v>140</v>
      </c>
      <c r="D86" s="470">
        <v>0</v>
      </c>
      <c r="E86" s="466">
        <v>0</v>
      </c>
      <c r="F86" s="466">
        <v>0</v>
      </c>
      <c r="G86" s="466">
        <v>0</v>
      </c>
      <c r="H86" s="581">
        <v>1.1431507093927085</v>
      </c>
      <c r="I86" s="466">
        <v>0.52369097436326539</v>
      </c>
      <c r="J86" s="466">
        <v>0.29482133798541166</v>
      </c>
      <c r="K86" s="466">
        <v>0.24096614714764694</v>
      </c>
      <c r="L86" s="466">
        <v>0.50377597300895083</v>
      </c>
      <c r="M86" s="466">
        <v>0</v>
      </c>
      <c r="N86" s="581">
        <v>0</v>
      </c>
      <c r="O86" s="466">
        <v>0.13743065736978705</v>
      </c>
      <c r="P86" s="466">
        <v>0.51879394342308682</v>
      </c>
      <c r="Q86" s="466">
        <v>0</v>
      </c>
      <c r="R86" s="466">
        <v>0</v>
      </c>
      <c r="S86" s="466">
        <v>0.7271302993530484</v>
      </c>
      <c r="T86" s="466">
        <v>0.7957688001258727</v>
      </c>
      <c r="U86" s="466">
        <v>0.49492713552807649</v>
      </c>
      <c r="V86" s="466">
        <v>0</v>
      </c>
      <c r="W86" s="466">
        <v>0</v>
      </c>
      <c r="X86" s="466">
        <v>0.49926355247918419</v>
      </c>
      <c r="Y86" s="466">
        <v>1.9905748719020868</v>
      </c>
      <c r="Z86" s="466">
        <v>0</v>
      </c>
      <c r="AA86" s="466">
        <v>0</v>
      </c>
      <c r="AB86" s="466">
        <v>0</v>
      </c>
      <c r="AC86" s="466">
        <v>0</v>
      </c>
      <c r="AD86" s="466">
        <v>0</v>
      </c>
      <c r="AE86" s="466">
        <v>3.5647109800591985</v>
      </c>
      <c r="AF86" s="466">
        <v>3.3238873179287065</v>
      </c>
      <c r="AG86" s="466">
        <v>2.5514537980419467</v>
      </c>
      <c r="AH86" s="466">
        <v>2.5262230219965867</v>
      </c>
      <c r="AI86" s="466">
        <v>2.5915293448628218</v>
      </c>
      <c r="AJ86" s="581">
        <v>1.8836761222941103</v>
      </c>
      <c r="AK86" s="466">
        <v>4.1941711833005844</v>
      </c>
      <c r="AL86" s="466">
        <v>3.3927290255345581</v>
      </c>
      <c r="AM86" s="581">
        <v>5.3072458667938935</v>
      </c>
      <c r="AN86" s="466">
        <v>0.47249895498509031</v>
      </c>
      <c r="AO86" s="466">
        <v>0.56743441172496012</v>
      </c>
      <c r="AP86" s="466">
        <v>0.48057893468832702</v>
      </c>
      <c r="AQ86" s="466">
        <v>3.4016589486626754</v>
      </c>
      <c r="AR86" s="466">
        <v>0.39521833958930552</v>
      </c>
      <c r="AS86" s="581">
        <v>0.19781851719974192</v>
      </c>
      <c r="AT86" s="466">
        <v>0</v>
      </c>
      <c r="AU86" s="581">
        <v>0</v>
      </c>
      <c r="AV86" s="473">
        <v>0</v>
      </c>
      <c r="AW86" s="466"/>
      <c r="AX86" s="626">
        <f>'153-S 2020CEEIOT(RMB)'!FB194</f>
        <v>0</v>
      </c>
      <c r="AY86" s="627">
        <f>'153-S 2020CEEIOT(RMB)'!FC194</f>
        <v>0</v>
      </c>
      <c r="BA86" s="466"/>
    </row>
    <row r="87" spans="1:53">
      <c r="A87" s="810"/>
      <c r="B87" s="538" t="s">
        <v>926</v>
      </c>
      <c r="C87" s="459" t="s">
        <v>140</v>
      </c>
      <c r="D87" s="470">
        <v>0</v>
      </c>
      <c r="E87" s="466">
        <v>0</v>
      </c>
      <c r="F87" s="466">
        <v>0</v>
      </c>
      <c r="G87" s="466">
        <v>0</v>
      </c>
      <c r="H87" s="581">
        <v>0.51002108572905458</v>
      </c>
      <c r="I87" s="466">
        <v>0.23364674240822608</v>
      </c>
      <c r="J87" s="466">
        <v>0.13153567387041443</v>
      </c>
      <c r="K87" s="466">
        <v>0.10750797334279631</v>
      </c>
      <c r="L87" s="466">
        <v>0.22476158795783963</v>
      </c>
      <c r="M87" s="466">
        <v>0</v>
      </c>
      <c r="N87" s="581">
        <v>0</v>
      </c>
      <c r="O87" s="466">
        <v>6.1315216364981905E-2</v>
      </c>
      <c r="P87" s="466">
        <v>0.231461913219531</v>
      </c>
      <c r="Q87" s="466">
        <v>0</v>
      </c>
      <c r="R87" s="466">
        <v>0</v>
      </c>
      <c r="S87" s="466">
        <v>0.32441197971136015</v>
      </c>
      <c r="T87" s="466">
        <v>0.35503531082538942</v>
      </c>
      <c r="U87" s="466">
        <v>0.22081364508175721</v>
      </c>
      <c r="V87" s="466">
        <v>0</v>
      </c>
      <c r="W87" s="466">
        <v>0</v>
      </c>
      <c r="X87" s="466">
        <v>0.22274835418302064</v>
      </c>
      <c r="Y87" s="466">
        <v>0.88810263515631549</v>
      </c>
      <c r="Z87" s="466">
        <v>0</v>
      </c>
      <c r="AA87" s="466">
        <v>0</v>
      </c>
      <c r="AB87" s="466">
        <v>0</v>
      </c>
      <c r="AC87" s="466">
        <v>0</v>
      </c>
      <c r="AD87" s="466">
        <v>0</v>
      </c>
      <c r="AE87" s="466">
        <v>1.5904095141802572</v>
      </c>
      <c r="AF87" s="466">
        <v>1.4829651110758846</v>
      </c>
      <c r="AG87" s="466">
        <v>1.1383409252802528</v>
      </c>
      <c r="AH87" s="581">
        <v>1.1270841175061694</v>
      </c>
      <c r="AI87" s="466">
        <v>1.1562207846311052</v>
      </c>
      <c r="AJ87" s="466">
        <v>0.84040934686968005</v>
      </c>
      <c r="AK87" s="466">
        <v>1.8712456048571839</v>
      </c>
      <c r="AL87" s="466">
        <v>1.5136791037000334</v>
      </c>
      <c r="AM87" s="466">
        <v>2.3678481559541988</v>
      </c>
      <c r="AN87" s="466">
        <v>0.21080722607027108</v>
      </c>
      <c r="AO87" s="466">
        <v>0.25316304523113603</v>
      </c>
      <c r="AP87" s="466">
        <v>0.21441214009171516</v>
      </c>
      <c r="AQ87" s="466">
        <v>1.5176632232495013</v>
      </c>
      <c r="AR87" s="466">
        <v>0.17632818227830557</v>
      </c>
      <c r="AS87" s="581">
        <v>8.8257492289115627E-2</v>
      </c>
      <c r="AT87" s="466">
        <v>0</v>
      </c>
      <c r="AU87" s="581">
        <v>0</v>
      </c>
      <c r="AV87" s="473">
        <v>0</v>
      </c>
      <c r="AW87" s="466"/>
      <c r="AX87" s="626">
        <f>'153-S 2020CEEIOT(RMB)'!FB195</f>
        <v>0</v>
      </c>
      <c r="AY87" s="627">
        <f>'153-S 2020CEEIOT(RMB)'!FC195</f>
        <v>0</v>
      </c>
      <c r="BA87" s="466"/>
    </row>
    <row r="88" spans="1:53">
      <c r="A88" s="810"/>
      <c r="B88" s="538" t="s">
        <v>927</v>
      </c>
      <c r="C88" s="459" t="s">
        <v>140</v>
      </c>
      <c r="D88" s="470">
        <v>0</v>
      </c>
      <c r="E88" s="466">
        <v>0</v>
      </c>
      <c r="F88" s="466">
        <v>0</v>
      </c>
      <c r="G88" s="466">
        <v>0</v>
      </c>
      <c r="H88" s="581">
        <v>2.1582226603751972E-2</v>
      </c>
      <c r="I88" s="466">
        <v>9.8870754189987753E-3</v>
      </c>
      <c r="J88" s="466">
        <v>5.5661085382195611E-3</v>
      </c>
      <c r="K88" s="466">
        <v>4.5493441493259764E-3</v>
      </c>
      <c r="L88" s="466">
        <v>9.511088186071999E-3</v>
      </c>
      <c r="M88" s="466">
        <v>0</v>
      </c>
      <c r="N88" s="581">
        <v>0</v>
      </c>
      <c r="O88" s="466">
        <v>2.5946356550249094E-3</v>
      </c>
      <c r="P88" s="466">
        <v>9.7946214402117888E-3</v>
      </c>
      <c r="Q88" s="466">
        <v>0</v>
      </c>
      <c r="R88" s="466">
        <v>0</v>
      </c>
      <c r="S88" s="466">
        <v>1.372792822691625E-2</v>
      </c>
      <c r="T88" s="466">
        <v>1.5023795574282784E-2</v>
      </c>
      <c r="U88" s="466">
        <v>9.3440256858059925E-3</v>
      </c>
      <c r="V88" s="466">
        <v>0</v>
      </c>
      <c r="W88" s="466">
        <v>0</v>
      </c>
      <c r="X88" s="466">
        <v>9.4258954974748999E-3</v>
      </c>
      <c r="Y88" s="466">
        <v>3.7581254688586217E-2</v>
      </c>
      <c r="Z88" s="466">
        <v>0</v>
      </c>
      <c r="AA88" s="466">
        <v>0</v>
      </c>
      <c r="AB88" s="466">
        <v>0</v>
      </c>
      <c r="AC88" s="466">
        <v>0</v>
      </c>
      <c r="AD88" s="466">
        <v>0</v>
      </c>
      <c r="AE88" s="466">
        <v>6.7300312650281524E-2</v>
      </c>
      <c r="AF88" s="466">
        <v>6.2753658560894834E-2</v>
      </c>
      <c r="AG88" s="466">
        <v>4.8170423712196611E-2</v>
      </c>
      <c r="AH88" s="581">
        <v>4.7694076786524195E-2</v>
      </c>
      <c r="AI88" s="466">
        <v>4.8927033952343255E-2</v>
      </c>
      <c r="AJ88" s="466">
        <v>3.556304919849583E-2</v>
      </c>
      <c r="AK88" s="466">
        <v>7.9184268661310342E-2</v>
      </c>
      <c r="AL88" s="466">
        <v>6.4053362371714315E-2</v>
      </c>
      <c r="AM88" s="466">
        <v>0.10019867196672751</v>
      </c>
      <c r="AN88" s="466">
        <v>8.9205906384308854E-3</v>
      </c>
      <c r="AO88" s="466">
        <v>1.0712933960492978E-2</v>
      </c>
      <c r="AP88" s="466">
        <v>9.073137412426777E-3</v>
      </c>
      <c r="AQ88" s="466">
        <v>6.4221955736457531E-2</v>
      </c>
      <c r="AR88" s="466">
        <v>7.4615636353900679E-3</v>
      </c>
      <c r="AS88" s="581">
        <v>3.7347342126840908E-3</v>
      </c>
      <c r="AT88" s="466">
        <v>0</v>
      </c>
      <c r="AU88" s="581">
        <v>0</v>
      </c>
      <c r="AV88" s="473">
        <v>0</v>
      </c>
      <c r="AW88" s="466"/>
      <c r="AX88" s="626">
        <f>'153-S 2020CEEIOT(RMB)'!FB196</f>
        <v>0</v>
      </c>
      <c r="AY88" s="627">
        <f>'153-S 2020CEEIOT(RMB)'!FC196</f>
        <v>0</v>
      </c>
      <c r="BA88" s="466"/>
    </row>
    <row r="89" spans="1:53">
      <c r="A89" s="810"/>
      <c r="B89" s="538" t="s">
        <v>928</v>
      </c>
      <c r="C89" s="459" t="s">
        <v>140</v>
      </c>
      <c r="D89" s="470">
        <v>0</v>
      </c>
      <c r="E89" s="466">
        <v>0</v>
      </c>
      <c r="F89" s="466">
        <v>0</v>
      </c>
      <c r="G89" s="466">
        <v>0</v>
      </c>
      <c r="H89" s="581">
        <v>7.9638225005518787E-2</v>
      </c>
      <c r="I89" s="466">
        <v>3.6483220722363943E-2</v>
      </c>
      <c r="J89" s="466">
        <v>2.0538891204803095E-2</v>
      </c>
      <c r="K89" s="466">
        <v>1.6787039615670522E-2</v>
      </c>
      <c r="L89" s="466">
        <v>3.5095831163131926E-2</v>
      </c>
      <c r="M89" s="466">
        <v>0</v>
      </c>
      <c r="N89" s="581">
        <v>0</v>
      </c>
      <c r="O89" s="466">
        <v>9.5741825853266349E-3</v>
      </c>
      <c r="P89" s="466">
        <v>3.6142066359541467E-2</v>
      </c>
      <c r="Q89" s="466">
        <v>0</v>
      </c>
      <c r="R89" s="466">
        <v>0</v>
      </c>
      <c r="S89" s="466">
        <v>5.0655933563625424E-2</v>
      </c>
      <c r="T89" s="466">
        <v>5.5437672597397757E-2</v>
      </c>
      <c r="U89" s="466">
        <v>3.4479372016889075E-2</v>
      </c>
      <c r="V89" s="466">
        <v>0</v>
      </c>
      <c r="W89" s="466">
        <v>0</v>
      </c>
      <c r="X89" s="466">
        <v>3.4781470896794002E-2</v>
      </c>
      <c r="Y89" s="466">
        <v>0.13867449692883096</v>
      </c>
      <c r="Z89" s="466">
        <v>0</v>
      </c>
      <c r="AA89" s="466">
        <v>0</v>
      </c>
      <c r="AB89" s="466">
        <v>0</v>
      </c>
      <c r="AC89" s="466">
        <v>0</v>
      </c>
      <c r="AD89" s="466">
        <v>0</v>
      </c>
      <c r="AE89" s="466">
        <v>0.2483375575740237</v>
      </c>
      <c r="AF89" s="466">
        <v>0.23156044425570224</v>
      </c>
      <c r="AG89" s="466">
        <v>0.17774843683349079</v>
      </c>
      <c r="AH89" s="466">
        <v>0.17599072089695283</v>
      </c>
      <c r="AI89" s="466">
        <v>0.18054032191803537</v>
      </c>
      <c r="AJ89" s="466">
        <v>0.13122733654644253</v>
      </c>
      <c r="AK89" s="466">
        <v>0.29218924999381657</v>
      </c>
      <c r="AL89" s="466">
        <v>0.23635633980563489</v>
      </c>
      <c r="AM89" s="466">
        <v>0.36973221205791573</v>
      </c>
      <c r="AN89" s="466">
        <v>3.291690044260679E-2</v>
      </c>
      <c r="AO89" s="466">
        <v>3.9530631425521469E-2</v>
      </c>
      <c r="AP89" s="466">
        <v>3.347979668748445E-2</v>
      </c>
      <c r="AQ89" s="466">
        <v>0.23697844782823918</v>
      </c>
      <c r="AR89" s="466">
        <v>2.7533103724566011E-2</v>
      </c>
      <c r="AS89" s="581">
        <v>1.3781136164784696E-2</v>
      </c>
      <c r="AT89" s="466">
        <v>0</v>
      </c>
      <c r="AU89" s="581">
        <v>0</v>
      </c>
      <c r="AV89" s="473">
        <v>0</v>
      </c>
      <c r="AW89" s="466"/>
      <c r="AX89" s="626">
        <f>'153-S 2020CEEIOT(RMB)'!FB197</f>
        <v>0</v>
      </c>
      <c r="AY89" s="627">
        <f>'153-S 2020CEEIOT(RMB)'!FC197</f>
        <v>0</v>
      </c>
      <c r="BA89" s="632"/>
    </row>
    <row r="90" spans="1:53">
      <c r="A90" s="810"/>
      <c r="B90" s="538" t="s">
        <v>929</v>
      </c>
      <c r="C90" s="459" t="s">
        <v>140</v>
      </c>
      <c r="D90" s="470">
        <v>0</v>
      </c>
      <c r="E90" s="466">
        <v>0</v>
      </c>
      <c r="F90" s="466">
        <v>0</v>
      </c>
      <c r="G90" s="466">
        <v>0</v>
      </c>
      <c r="H90" s="581">
        <v>0.16344378871751936</v>
      </c>
      <c r="I90" s="466">
        <v>7.4875549010132436E-2</v>
      </c>
      <c r="J90" s="466">
        <v>4.2152549160121566E-2</v>
      </c>
      <c r="K90" s="466">
        <v>3.4452517694186981E-2</v>
      </c>
      <c r="L90" s="466">
        <v>7.2028170053955357E-2</v>
      </c>
      <c r="M90" s="466">
        <v>0</v>
      </c>
      <c r="N90" s="581">
        <v>0</v>
      </c>
      <c r="O90" s="466">
        <v>1.9649366563740459E-2</v>
      </c>
      <c r="P90" s="466">
        <v>7.4175388231896192E-2</v>
      </c>
      <c r="Q90" s="466">
        <v>0</v>
      </c>
      <c r="R90" s="466">
        <v>0</v>
      </c>
      <c r="S90" s="466">
        <v>0.10396260969010979</v>
      </c>
      <c r="T90" s="466">
        <v>0.11377630837920089</v>
      </c>
      <c r="U90" s="466">
        <v>7.0762993457609599E-2</v>
      </c>
      <c r="V90" s="466">
        <v>0</v>
      </c>
      <c r="W90" s="466">
        <v>0</v>
      </c>
      <c r="X90" s="466">
        <v>7.1382999560150914E-2</v>
      </c>
      <c r="Y90" s="466">
        <v>0.2846056045946963</v>
      </c>
      <c r="Z90" s="466">
        <v>0</v>
      </c>
      <c r="AA90" s="466">
        <v>0</v>
      </c>
      <c r="AB90" s="466">
        <v>0</v>
      </c>
      <c r="AC90" s="466">
        <v>0</v>
      </c>
      <c r="AD90" s="466">
        <v>0</v>
      </c>
      <c r="AE90" s="466">
        <v>0.50967021537635682</v>
      </c>
      <c r="AF90" s="466">
        <v>0.47523806970385357</v>
      </c>
      <c r="AG90" s="466">
        <v>0.3647981600879372</v>
      </c>
      <c r="AH90" s="466">
        <v>0.36119074980051535</v>
      </c>
      <c r="AI90" s="466">
        <v>0.3705280250598183</v>
      </c>
      <c r="AJ90" s="466">
        <v>0.26932158604706757</v>
      </c>
      <c r="AK90" s="466">
        <v>0.59966828791337778</v>
      </c>
      <c r="AL90" s="466">
        <v>0.48508082221271687</v>
      </c>
      <c r="AM90" s="466">
        <v>0.75881190904829088</v>
      </c>
      <c r="AN90" s="466">
        <v>6.7556288714423443E-2</v>
      </c>
      <c r="AO90" s="466">
        <v>8.1129836459003499E-2</v>
      </c>
      <c r="AP90" s="466">
        <v>6.8711536648581872E-2</v>
      </c>
      <c r="AQ90" s="466">
        <v>0.48635759215829222</v>
      </c>
      <c r="AR90" s="466">
        <v>5.650696995800273E-2</v>
      </c>
      <c r="AS90" s="581">
        <v>2.8283416756819293E-2</v>
      </c>
      <c r="AT90" s="466">
        <v>0</v>
      </c>
      <c r="AU90" s="581">
        <v>0</v>
      </c>
      <c r="AV90" s="473">
        <v>0</v>
      </c>
      <c r="AW90" s="466"/>
      <c r="AX90" s="626">
        <f>'153-S 2020CEEIOT(RMB)'!FB198</f>
        <v>0</v>
      </c>
      <c r="AY90" s="627">
        <f>'153-S 2020CEEIOT(RMB)'!FC198</f>
        <v>0</v>
      </c>
      <c r="BA90" s="632"/>
    </row>
    <row r="91" spans="1:53">
      <c r="A91" s="810"/>
      <c r="B91" s="538" t="s">
        <v>930</v>
      </c>
      <c r="C91" s="459" t="s">
        <v>140</v>
      </c>
      <c r="D91" s="470">
        <v>0</v>
      </c>
      <c r="E91" s="466">
        <v>0</v>
      </c>
      <c r="F91" s="466">
        <v>0</v>
      </c>
      <c r="G91" s="466">
        <v>0</v>
      </c>
      <c r="H91" s="581">
        <v>0.59094009831867556</v>
      </c>
      <c r="I91" s="466">
        <v>0.27071670719885654</v>
      </c>
      <c r="J91" s="466">
        <v>0.15240488329670621</v>
      </c>
      <c r="K91" s="466">
        <v>0.12456499175209382</v>
      </c>
      <c r="L91" s="466">
        <v>0.26042185039507859</v>
      </c>
      <c r="M91" s="466">
        <v>0</v>
      </c>
      <c r="N91" s="581">
        <v>0</v>
      </c>
      <c r="O91" s="466">
        <v>7.1043376442679371E-2</v>
      </c>
      <c r="P91" s="466">
        <v>0.2681852370073225</v>
      </c>
      <c r="Q91" s="466">
        <v>0</v>
      </c>
      <c r="R91" s="466">
        <v>0</v>
      </c>
      <c r="S91" s="466">
        <v>0.37588259103513033</v>
      </c>
      <c r="T91" s="466">
        <v>0.41136456385102177</v>
      </c>
      <c r="U91" s="466">
        <v>0.25584753412340178</v>
      </c>
      <c r="V91" s="466">
        <v>0</v>
      </c>
      <c r="W91" s="466">
        <v>0</v>
      </c>
      <c r="X91" s="466">
        <v>0.25808920063192348</v>
      </c>
      <c r="Y91" s="466">
        <v>1.029007374834602</v>
      </c>
      <c r="Z91" s="466">
        <v>0</v>
      </c>
      <c r="AA91" s="466">
        <v>0</v>
      </c>
      <c r="AB91" s="466">
        <v>0</v>
      </c>
      <c r="AC91" s="466">
        <v>0</v>
      </c>
      <c r="AD91" s="466">
        <v>0</v>
      </c>
      <c r="AE91" s="466">
        <v>1.8427409787051838</v>
      </c>
      <c r="AF91" s="466">
        <v>1.7182496431292664</v>
      </c>
      <c r="AG91" s="466">
        <v>1.3189480143623862</v>
      </c>
      <c r="AH91" s="466">
        <v>1.3059052220565299</v>
      </c>
      <c r="AI91" s="466">
        <v>1.339664659494054</v>
      </c>
      <c r="AJ91" s="466">
        <v>0.97374715666350897</v>
      </c>
      <c r="AK91" s="466">
        <v>2.1681340098557009</v>
      </c>
      <c r="AL91" s="466">
        <v>1.7538366616446448</v>
      </c>
      <c r="AM91" s="466">
        <v>2.7435266133812646</v>
      </c>
      <c r="AN91" s="466">
        <v>0.24425351497414874</v>
      </c>
      <c r="AO91" s="466">
        <v>0.29332943093066377</v>
      </c>
      <c r="AP91" s="466">
        <v>0.24843037806053933</v>
      </c>
      <c r="AQ91" s="466">
        <v>1.7584528943145366</v>
      </c>
      <c r="AR91" s="466">
        <v>0.20430408915926762</v>
      </c>
      <c r="AS91" s="581">
        <v>0.10226026458521106</v>
      </c>
      <c r="AT91" s="466">
        <v>0</v>
      </c>
      <c r="AU91" s="581">
        <v>0</v>
      </c>
      <c r="AV91" s="473">
        <v>0</v>
      </c>
      <c r="AW91" s="466"/>
      <c r="AX91" s="626">
        <f>'153-S 2020CEEIOT(RMB)'!FB199</f>
        <v>0</v>
      </c>
      <c r="AY91" s="627">
        <f>'153-S 2020CEEIOT(RMB)'!FC199</f>
        <v>0</v>
      </c>
      <c r="BA91" s="632"/>
    </row>
    <row r="92" spans="1:53">
      <c r="A92" s="810"/>
      <c r="B92" s="538" t="s">
        <v>931</v>
      </c>
      <c r="C92" s="459" t="s">
        <v>140</v>
      </c>
      <c r="D92" s="633">
        <v>0</v>
      </c>
      <c r="E92" s="634">
        <v>0</v>
      </c>
      <c r="F92" s="634">
        <v>0</v>
      </c>
      <c r="G92" s="634">
        <v>0</v>
      </c>
      <c r="H92" s="617">
        <v>0.19576933804165098</v>
      </c>
      <c r="I92" s="634">
        <v>8.9684268703247527E-2</v>
      </c>
      <c r="J92" s="634">
        <v>5.0489386660678946E-2</v>
      </c>
      <c r="K92" s="634">
        <v>4.1266460082592847E-2</v>
      </c>
      <c r="L92" s="634">
        <v>8.6273741464626519E-2</v>
      </c>
      <c r="M92" s="634">
        <v>0</v>
      </c>
      <c r="N92" s="617">
        <v>0</v>
      </c>
      <c r="O92" s="634">
        <v>2.3535574617458008E-2</v>
      </c>
      <c r="P92" s="634">
        <v>8.8845631682204551E-2</v>
      </c>
      <c r="Q92" s="634">
        <v>0</v>
      </c>
      <c r="R92" s="634">
        <v>0</v>
      </c>
      <c r="S92" s="634">
        <v>0.12452410360659817</v>
      </c>
      <c r="T92" s="634">
        <v>0.13627873381419839</v>
      </c>
      <c r="U92" s="634">
        <v>8.4758341052559041E-2</v>
      </c>
      <c r="V92" s="634">
        <v>0</v>
      </c>
      <c r="W92" s="634">
        <v>0</v>
      </c>
      <c r="X92" s="634">
        <v>8.5500970584269656E-2</v>
      </c>
      <c r="Y92" s="634">
        <v>0.34089426861453626</v>
      </c>
      <c r="Z92" s="634">
        <v>0</v>
      </c>
      <c r="AA92" s="634">
        <v>0</v>
      </c>
      <c r="AB92" s="634">
        <v>0</v>
      </c>
      <c r="AC92" s="634">
        <v>0</v>
      </c>
      <c r="AD92" s="634">
        <v>0</v>
      </c>
      <c r="AE92" s="634">
        <v>0.61047165797301406</v>
      </c>
      <c r="AF92" s="634">
        <v>0.56922959904528247</v>
      </c>
      <c r="AG92" s="634">
        <v>0.43694712952755138</v>
      </c>
      <c r="AH92" s="634">
        <v>0.43262625364995061</v>
      </c>
      <c r="AI92" s="634">
        <v>0.44381023446053786</v>
      </c>
      <c r="AJ92" s="634">
        <v>0.32258741084304327</v>
      </c>
      <c r="AK92" s="634">
        <v>0.71826934930069042</v>
      </c>
      <c r="AL92" s="634">
        <v>0.58101902927256532</v>
      </c>
      <c r="AM92" s="634">
        <v>0.90888804217117514</v>
      </c>
      <c r="AN92" s="634">
        <v>8.0917421371276083E-2</v>
      </c>
      <c r="AO92" s="634">
        <v>9.7175515225339737E-2</v>
      </c>
      <c r="AP92" s="634">
        <v>8.2301151674634726E-2</v>
      </c>
      <c r="AQ92" s="634">
        <v>0.58254831594070999</v>
      </c>
      <c r="AR92" s="634">
        <v>6.7682792905252157E-2</v>
      </c>
      <c r="AS92" s="617">
        <v>3.3877248070945769E-2</v>
      </c>
      <c r="AT92" s="634">
        <v>0</v>
      </c>
      <c r="AU92" s="617">
        <v>0</v>
      </c>
      <c r="AV92" s="635">
        <v>0</v>
      </c>
      <c r="AW92" s="663"/>
      <c r="AX92" s="630">
        <f>'153-S 2020CEEIOT(RMB)'!FB200</f>
        <v>0</v>
      </c>
      <c r="AY92" s="631">
        <f>'153-S 2020CEEIOT(RMB)'!FC200</f>
        <v>0</v>
      </c>
      <c r="BA92" s="632"/>
    </row>
    <row r="93" spans="1:53">
      <c r="A93" s="810" t="s">
        <v>909</v>
      </c>
      <c r="B93" s="535" t="s">
        <v>919</v>
      </c>
      <c r="C93" s="459" t="s">
        <v>140</v>
      </c>
      <c r="D93" s="554">
        <v>147246.30619673521</v>
      </c>
      <c r="E93" s="554">
        <v>12581.341237019295</v>
      </c>
      <c r="F93" s="554">
        <v>75900.323952869629</v>
      </c>
      <c r="G93" s="554">
        <v>26649.453823831376</v>
      </c>
      <c r="H93" s="599">
        <v>486770000.00000006</v>
      </c>
      <c r="I93" s="554">
        <v>2430000</v>
      </c>
      <c r="J93" s="554">
        <v>536080999.99999994</v>
      </c>
      <c r="K93" s="554">
        <v>464471000</v>
      </c>
      <c r="L93" s="554">
        <v>54516000</v>
      </c>
      <c r="M93" s="554">
        <v>17256000</v>
      </c>
      <c r="N93" s="599">
        <v>9833000</v>
      </c>
      <c r="O93" s="554">
        <v>9602000</v>
      </c>
      <c r="P93" s="554">
        <v>332000</v>
      </c>
      <c r="Q93" s="554">
        <v>5033000</v>
      </c>
      <c r="R93" s="554">
        <v>117000</v>
      </c>
      <c r="S93" s="554">
        <v>645000</v>
      </c>
      <c r="T93" s="554">
        <v>1662000.0000000002</v>
      </c>
      <c r="U93" s="554">
        <v>542000</v>
      </c>
      <c r="V93" s="554">
        <v>22752000</v>
      </c>
      <c r="W93" s="554">
        <v>857000</v>
      </c>
      <c r="X93" s="554">
        <v>58002.180618080209</v>
      </c>
      <c r="Y93" s="554">
        <v>59164000</v>
      </c>
      <c r="Z93" s="554">
        <v>378216999.99999994</v>
      </c>
      <c r="AA93" s="554">
        <v>3394000</v>
      </c>
      <c r="AB93" s="554">
        <v>3261000</v>
      </c>
      <c r="AC93" s="554">
        <v>393393.41971728025</v>
      </c>
      <c r="AD93" s="554">
        <v>1245606.5802827198</v>
      </c>
      <c r="AE93" s="554">
        <v>55119000.000000007</v>
      </c>
      <c r="AF93" s="554">
        <v>560841000</v>
      </c>
      <c r="AG93" s="554">
        <v>184085000</v>
      </c>
      <c r="AH93" s="554">
        <v>8301999.9999999991</v>
      </c>
      <c r="AI93" s="554">
        <v>3300000.0000000005</v>
      </c>
      <c r="AJ93" s="554">
        <v>1748000</v>
      </c>
      <c r="AK93" s="554">
        <v>9948000</v>
      </c>
      <c r="AL93" s="554">
        <v>5177000</v>
      </c>
      <c r="AM93" s="554">
        <v>3285000</v>
      </c>
      <c r="AN93" s="554">
        <v>49000</v>
      </c>
      <c r="AO93" s="554">
        <v>695997.81938191981</v>
      </c>
      <c r="AP93" s="554">
        <v>18605000</v>
      </c>
      <c r="AQ93" s="554">
        <v>762652000</v>
      </c>
      <c r="AR93" s="554">
        <v>1110000</v>
      </c>
      <c r="AS93" s="599">
        <v>902000</v>
      </c>
      <c r="AT93" s="554">
        <v>0</v>
      </c>
      <c r="AU93" s="599">
        <v>0</v>
      </c>
      <c r="AV93" s="661">
        <v>14622.574789544504</v>
      </c>
      <c r="AW93" s="466"/>
      <c r="AX93" s="621">
        <f>'153-S 2020CEEIOT(RMB)'!FB201</f>
        <v>0</v>
      </c>
      <c r="AY93" s="622">
        <f>'153-S 2020CEEIOT(RMB)'!FC201</f>
        <v>0</v>
      </c>
      <c r="BA93" s="632"/>
    </row>
    <row r="94" spans="1:53">
      <c r="A94" s="810"/>
      <c r="B94" s="535" t="s">
        <v>920</v>
      </c>
      <c r="C94" s="459" t="s">
        <v>140</v>
      </c>
      <c r="D94" s="466">
        <v>1807.355382920216</v>
      </c>
      <c r="E94" s="466">
        <v>154.42801518363035</v>
      </c>
      <c r="F94" s="466">
        <v>931.62852505327339</v>
      </c>
      <c r="G94" s="466">
        <v>327.10520938998809</v>
      </c>
      <c r="H94" s="581">
        <v>19900</v>
      </c>
      <c r="I94" s="466">
        <v>2090600</v>
      </c>
      <c r="J94" s="466">
        <v>6300</v>
      </c>
      <c r="K94" s="466">
        <v>4312600</v>
      </c>
      <c r="L94" s="466">
        <v>1906200.0000000002</v>
      </c>
      <c r="M94" s="466">
        <v>10400</v>
      </c>
      <c r="N94" s="581">
        <v>35800</v>
      </c>
      <c r="O94" s="466">
        <v>4400</v>
      </c>
      <c r="P94" s="466">
        <v>2800.0000000000005</v>
      </c>
      <c r="Q94" s="466">
        <v>75300</v>
      </c>
      <c r="R94" s="466">
        <v>4600</v>
      </c>
      <c r="S94" s="466">
        <v>95399.999999999971</v>
      </c>
      <c r="T94" s="466">
        <v>8400</v>
      </c>
      <c r="U94" s="466">
        <v>33800</v>
      </c>
      <c r="V94" s="466">
        <v>76200</v>
      </c>
      <c r="W94" s="466">
        <v>41200</v>
      </c>
      <c r="X94" s="466">
        <v>9667.0301030133669</v>
      </c>
      <c r="Y94" s="466">
        <v>9351900</v>
      </c>
      <c r="Z94" s="466">
        <v>15985699.999999996</v>
      </c>
      <c r="AA94" s="466">
        <v>1695600</v>
      </c>
      <c r="AB94" s="466">
        <v>668700</v>
      </c>
      <c r="AC94" s="466">
        <v>53428.538882896028</v>
      </c>
      <c r="AD94" s="466">
        <v>169171.46111710399</v>
      </c>
      <c r="AE94" s="466">
        <v>825900</v>
      </c>
      <c r="AF94" s="466">
        <v>6620800</v>
      </c>
      <c r="AG94" s="466">
        <v>12223599.999999998</v>
      </c>
      <c r="AH94" s="466">
        <v>3405899.9999999995</v>
      </c>
      <c r="AI94" s="466">
        <v>370300.00000000006</v>
      </c>
      <c r="AJ94" s="466">
        <v>109700</v>
      </c>
      <c r="AK94" s="466">
        <v>796099.99999999977</v>
      </c>
      <c r="AL94" s="466">
        <v>627199.99999999988</v>
      </c>
      <c r="AM94" s="466">
        <v>3694600</v>
      </c>
      <c r="AN94" s="466">
        <v>7700</v>
      </c>
      <c r="AO94" s="466">
        <v>173032.96989698661</v>
      </c>
      <c r="AP94" s="466">
        <v>751600</v>
      </c>
      <c r="AQ94" s="466">
        <v>6496700</v>
      </c>
      <c r="AR94" s="466">
        <v>44699.999999999993</v>
      </c>
      <c r="AS94" s="581">
        <v>8600</v>
      </c>
      <c r="AT94" s="466">
        <v>0</v>
      </c>
      <c r="AU94" s="581">
        <v>0</v>
      </c>
      <c r="AV94" s="473">
        <v>179.48286745289286</v>
      </c>
      <c r="AW94" s="466"/>
      <c r="AX94" s="626">
        <f>'153-S 2020CEEIOT(RMB)'!FB202</f>
        <v>0</v>
      </c>
      <c r="AY94" s="627">
        <f>'153-S 2020CEEIOT(RMB)'!FC202</f>
        <v>0</v>
      </c>
      <c r="AZ94" s="466"/>
    </row>
    <row r="95" spans="1:53">
      <c r="A95" s="810"/>
      <c r="B95" s="534" t="s">
        <v>910</v>
      </c>
      <c r="C95" s="459" t="s">
        <v>140</v>
      </c>
      <c r="D95" s="466">
        <v>273660.00410926086</v>
      </c>
      <c r="E95" s="466">
        <v>0</v>
      </c>
      <c r="F95" s="466">
        <v>0</v>
      </c>
      <c r="G95" s="466">
        <v>0</v>
      </c>
      <c r="H95" s="581">
        <v>0</v>
      </c>
      <c r="I95" s="466">
        <v>0</v>
      </c>
      <c r="J95" s="466">
        <v>0</v>
      </c>
      <c r="K95" s="466">
        <v>0</v>
      </c>
      <c r="L95" s="466">
        <v>0</v>
      </c>
      <c r="M95" s="466">
        <v>0</v>
      </c>
      <c r="N95" s="581">
        <v>0</v>
      </c>
      <c r="O95" s="466">
        <v>0</v>
      </c>
      <c r="P95" s="466">
        <v>0</v>
      </c>
      <c r="Q95" s="466">
        <v>0</v>
      </c>
      <c r="R95" s="466">
        <v>0</v>
      </c>
      <c r="S95" s="466">
        <v>0</v>
      </c>
      <c r="T95" s="466">
        <v>0</v>
      </c>
      <c r="U95" s="466">
        <v>0</v>
      </c>
      <c r="V95" s="466">
        <v>0</v>
      </c>
      <c r="W95" s="466">
        <v>0</v>
      </c>
      <c r="X95" s="466">
        <v>0</v>
      </c>
      <c r="Y95" s="466">
        <v>0</v>
      </c>
      <c r="Z95" s="466">
        <v>0</v>
      </c>
      <c r="AA95" s="466">
        <v>0</v>
      </c>
      <c r="AB95" s="466">
        <v>0</v>
      </c>
      <c r="AC95" s="466">
        <v>0</v>
      </c>
      <c r="AD95" s="466">
        <v>0</v>
      </c>
      <c r="AE95" s="466">
        <v>0</v>
      </c>
      <c r="AF95" s="466">
        <v>0</v>
      </c>
      <c r="AG95" s="466">
        <v>0</v>
      </c>
      <c r="AH95" s="466">
        <v>0</v>
      </c>
      <c r="AI95" s="466">
        <v>0</v>
      </c>
      <c r="AJ95" s="466">
        <v>0</v>
      </c>
      <c r="AK95" s="466">
        <v>0</v>
      </c>
      <c r="AL95" s="466">
        <v>0</v>
      </c>
      <c r="AM95" s="466">
        <v>0</v>
      </c>
      <c r="AN95" s="466">
        <v>0</v>
      </c>
      <c r="AO95" s="466">
        <v>0</v>
      </c>
      <c r="AP95" s="466">
        <v>0</v>
      </c>
      <c r="AQ95" s="466">
        <v>0</v>
      </c>
      <c r="AR95" s="466">
        <v>0</v>
      </c>
      <c r="AS95" s="581">
        <v>0</v>
      </c>
      <c r="AT95" s="466">
        <v>0</v>
      </c>
      <c r="AU95" s="581">
        <v>0</v>
      </c>
      <c r="AV95" s="473">
        <v>0</v>
      </c>
      <c r="AW95" s="466"/>
      <c r="AX95" s="626">
        <f>'153-S 2020CEEIOT(RMB)'!FB203</f>
        <v>0</v>
      </c>
      <c r="AY95" s="627">
        <f>'153-S 2020CEEIOT(RMB)'!FC203</f>
        <v>0</v>
      </c>
      <c r="AZ95" s="466"/>
    </row>
    <row r="96" spans="1:53" ht="14" customHeight="1">
      <c r="A96" s="810"/>
      <c r="B96" s="534" t="s">
        <v>911</v>
      </c>
      <c r="C96" s="459" t="s">
        <v>140</v>
      </c>
      <c r="D96" s="466">
        <v>27258.033217799999</v>
      </c>
      <c r="E96" s="466">
        <v>0</v>
      </c>
      <c r="F96" s="466">
        <v>0</v>
      </c>
      <c r="G96" s="466">
        <v>0</v>
      </c>
      <c r="H96" s="581">
        <v>0</v>
      </c>
      <c r="I96" s="420">
        <v>0</v>
      </c>
      <c r="J96" s="420">
        <v>0</v>
      </c>
      <c r="K96" s="420">
        <v>0</v>
      </c>
      <c r="L96" s="420">
        <v>0</v>
      </c>
      <c r="M96" s="420">
        <v>0</v>
      </c>
      <c r="N96" s="420">
        <v>0</v>
      </c>
      <c r="O96" s="420">
        <v>0</v>
      </c>
      <c r="P96" s="420">
        <v>0</v>
      </c>
      <c r="Q96" s="420">
        <v>0</v>
      </c>
      <c r="R96" s="420">
        <v>0</v>
      </c>
      <c r="S96" s="420">
        <v>0</v>
      </c>
      <c r="T96" s="420">
        <v>0</v>
      </c>
      <c r="U96" s="420">
        <v>0</v>
      </c>
      <c r="V96" s="420">
        <v>0</v>
      </c>
      <c r="W96" s="420">
        <v>0</v>
      </c>
      <c r="X96" s="420">
        <v>0</v>
      </c>
      <c r="Y96" s="420">
        <v>0</v>
      </c>
      <c r="Z96" s="420">
        <v>0</v>
      </c>
      <c r="AA96" s="420">
        <v>0</v>
      </c>
      <c r="AB96" s="420">
        <v>0</v>
      </c>
      <c r="AC96" s="420">
        <v>0</v>
      </c>
      <c r="AD96" s="420">
        <v>0</v>
      </c>
      <c r="AE96" s="420">
        <v>0</v>
      </c>
      <c r="AF96" s="420">
        <v>0</v>
      </c>
      <c r="AG96" s="420">
        <v>0</v>
      </c>
      <c r="AH96" s="420">
        <v>0</v>
      </c>
      <c r="AI96" s="420">
        <v>0</v>
      </c>
      <c r="AJ96" s="420">
        <v>0</v>
      </c>
      <c r="AK96" s="420">
        <v>0</v>
      </c>
      <c r="AL96" s="420">
        <v>0</v>
      </c>
      <c r="AM96" s="420">
        <v>0</v>
      </c>
      <c r="AN96" s="420">
        <v>0</v>
      </c>
      <c r="AO96" s="420">
        <v>0</v>
      </c>
      <c r="AP96" s="420">
        <v>0</v>
      </c>
      <c r="AQ96" s="420">
        <v>0</v>
      </c>
      <c r="AR96" s="420">
        <v>0</v>
      </c>
      <c r="AS96" s="581">
        <v>0</v>
      </c>
      <c r="AT96" s="420">
        <v>0</v>
      </c>
      <c r="AU96" s="420">
        <v>0</v>
      </c>
      <c r="AV96" s="627">
        <v>0</v>
      </c>
      <c r="AW96" s="466"/>
      <c r="AX96" s="626">
        <f>'153-S 2020CEEIOT(RMB)'!FB204</f>
        <v>0</v>
      </c>
      <c r="AY96" s="627">
        <f>'153-S 2020CEEIOT(RMB)'!FC204</f>
        <v>0</v>
      </c>
      <c r="AZ96" s="466"/>
    </row>
    <row r="97" spans="1:52">
      <c r="A97" s="810"/>
      <c r="B97" s="534" t="s">
        <v>395</v>
      </c>
      <c r="C97" s="459" t="s">
        <v>140</v>
      </c>
      <c r="D97" s="466">
        <v>0</v>
      </c>
      <c r="E97" s="466">
        <v>0</v>
      </c>
      <c r="F97" s="466">
        <v>980372846.96478009</v>
      </c>
      <c r="G97" s="466">
        <v>0</v>
      </c>
      <c r="H97" s="581">
        <v>0</v>
      </c>
      <c r="I97" s="636">
        <v>0</v>
      </c>
      <c r="J97" s="636">
        <v>0</v>
      </c>
      <c r="K97" s="581">
        <v>0</v>
      </c>
      <c r="L97" s="636">
        <v>0</v>
      </c>
      <c r="M97" s="636">
        <v>0</v>
      </c>
      <c r="N97" s="581">
        <v>0</v>
      </c>
      <c r="O97" s="636">
        <v>0</v>
      </c>
      <c r="P97" s="636">
        <v>0</v>
      </c>
      <c r="Q97" s="581">
        <v>0</v>
      </c>
      <c r="R97" s="636">
        <v>0</v>
      </c>
      <c r="S97" s="636">
        <v>0</v>
      </c>
      <c r="T97" s="581">
        <v>0</v>
      </c>
      <c r="U97" s="636">
        <v>0</v>
      </c>
      <c r="V97" s="636">
        <v>0</v>
      </c>
      <c r="W97" s="581">
        <v>0</v>
      </c>
      <c r="X97" s="636">
        <v>0</v>
      </c>
      <c r="Y97" s="636">
        <v>0</v>
      </c>
      <c r="Z97" s="581">
        <v>0</v>
      </c>
      <c r="AA97" s="636">
        <v>0</v>
      </c>
      <c r="AB97" s="636">
        <v>0</v>
      </c>
      <c r="AC97" s="581">
        <v>0</v>
      </c>
      <c r="AD97" s="636">
        <v>0</v>
      </c>
      <c r="AE97" s="636">
        <v>0</v>
      </c>
      <c r="AF97" s="581">
        <v>0</v>
      </c>
      <c r="AG97" s="636">
        <v>0</v>
      </c>
      <c r="AH97" s="636">
        <v>0</v>
      </c>
      <c r="AI97" s="581">
        <v>0</v>
      </c>
      <c r="AJ97" s="636">
        <v>0</v>
      </c>
      <c r="AK97" s="636">
        <v>0</v>
      </c>
      <c r="AL97" s="581">
        <v>0</v>
      </c>
      <c r="AM97" s="636">
        <v>0</v>
      </c>
      <c r="AN97" s="636">
        <v>0</v>
      </c>
      <c r="AO97" s="581">
        <v>0</v>
      </c>
      <c r="AP97" s="636">
        <v>0</v>
      </c>
      <c r="AQ97" s="636">
        <v>0</v>
      </c>
      <c r="AR97" s="636">
        <v>0</v>
      </c>
      <c r="AS97" s="581">
        <v>0</v>
      </c>
      <c r="AT97" s="636">
        <v>0</v>
      </c>
      <c r="AU97" s="636">
        <v>0</v>
      </c>
      <c r="AV97" s="605">
        <v>0</v>
      </c>
      <c r="AW97" s="636"/>
      <c r="AX97" s="626">
        <f>'153-S 2020CEEIOT(RMB)'!FB205</f>
        <v>0</v>
      </c>
      <c r="AY97" s="627">
        <f>'153-S 2020CEEIOT(RMB)'!FC205</f>
        <v>0</v>
      </c>
      <c r="AZ97" s="474"/>
    </row>
    <row r="98" spans="1:52">
      <c r="A98" s="810"/>
      <c r="B98" s="535" t="s">
        <v>912</v>
      </c>
      <c r="C98" s="459" t="s">
        <v>140</v>
      </c>
      <c r="D98" s="466">
        <v>0</v>
      </c>
      <c r="E98" s="466">
        <v>0</v>
      </c>
      <c r="F98" s="466">
        <v>0</v>
      </c>
      <c r="G98" s="466">
        <v>0</v>
      </c>
      <c r="H98" s="581">
        <v>0</v>
      </c>
      <c r="I98" s="636">
        <v>0</v>
      </c>
      <c r="J98" s="636">
        <v>0</v>
      </c>
      <c r="K98" s="581">
        <v>0</v>
      </c>
      <c r="L98" s="636">
        <v>0</v>
      </c>
      <c r="M98" s="636">
        <v>0</v>
      </c>
      <c r="N98" s="581">
        <v>0</v>
      </c>
      <c r="O98" s="636">
        <v>0</v>
      </c>
      <c r="P98" s="636">
        <v>0</v>
      </c>
      <c r="Q98" s="581">
        <v>0</v>
      </c>
      <c r="R98" s="636">
        <v>0</v>
      </c>
      <c r="S98" s="636">
        <v>0</v>
      </c>
      <c r="T98" s="581">
        <v>0</v>
      </c>
      <c r="U98" s="636">
        <v>0</v>
      </c>
      <c r="V98" s="636">
        <v>0</v>
      </c>
      <c r="W98" s="581">
        <v>0</v>
      </c>
      <c r="X98" s="636">
        <v>0</v>
      </c>
      <c r="Y98" s="636">
        <v>0</v>
      </c>
      <c r="Z98" s="581">
        <v>0</v>
      </c>
      <c r="AA98" s="636">
        <v>0</v>
      </c>
      <c r="AB98" s="636">
        <v>0</v>
      </c>
      <c r="AC98" s="581">
        <v>0</v>
      </c>
      <c r="AD98" s="636">
        <v>0</v>
      </c>
      <c r="AE98" s="636">
        <v>0</v>
      </c>
      <c r="AF98" s="581">
        <v>0</v>
      </c>
      <c r="AG98" s="636">
        <v>0</v>
      </c>
      <c r="AH98" s="636">
        <v>0</v>
      </c>
      <c r="AI98" s="581">
        <v>0</v>
      </c>
      <c r="AJ98" s="636">
        <v>0</v>
      </c>
      <c r="AK98" s="636">
        <v>0</v>
      </c>
      <c r="AL98" s="581">
        <v>0</v>
      </c>
      <c r="AM98" s="636">
        <v>0</v>
      </c>
      <c r="AN98" s="636">
        <v>0</v>
      </c>
      <c r="AO98" s="581">
        <v>0</v>
      </c>
      <c r="AP98" s="636">
        <v>0</v>
      </c>
      <c r="AQ98" s="636">
        <v>0</v>
      </c>
      <c r="AR98" s="636">
        <v>0</v>
      </c>
      <c r="AS98" s="581">
        <v>36984000</v>
      </c>
      <c r="AT98" s="636">
        <v>0</v>
      </c>
      <c r="AU98" s="636">
        <v>0</v>
      </c>
      <c r="AV98" s="605">
        <v>0</v>
      </c>
      <c r="AW98" s="636"/>
      <c r="AX98" s="626">
        <f>'153-S 2020CEEIOT(RMB)'!FB206</f>
        <v>0</v>
      </c>
      <c r="AY98" s="627">
        <f>'153-S 2020CEEIOT(RMB)'!FC206</f>
        <v>0</v>
      </c>
      <c r="AZ98" s="474"/>
    </row>
    <row r="99" spans="1:52">
      <c r="A99" s="810"/>
      <c r="B99" s="535" t="s">
        <v>913</v>
      </c>
      <c r="C99" s="459" t="s">
        <v>140</v>
      </c>
      <c r="D99" s="466">
        <v>0</v>
      </c>
      <c r="E99" s="466">
        <v>0</v>
      </c>
      <c r="F99" s="654">
        <v>0</v>
      </c>
      <c r="G99" s="466">
        <v>0</v>
      </c>
      <c r="H99" s="581">
        <v>0</v>
      </c>
      <c r="I99" s="636">
        <v>0</v>
      </c>
      <c r="J99" s="636">
        <v>0</v>
      </c>
      <c r="K99" s="581">
        <v>0</v>
      </c>
      <c r="L99" s="636">
        <v>0</v>
      </c>
      <c r="M99" s="636">
        <v>0</v>
      </c>
      <c r="N99" s="581">
        <v>0</v>
      </c>
      <c r="O99" s="636">
        <v>0</v>
      </c>
      <c r="P99" s="636">
        <v>0</v>
      </c>
      <c r="Q99" s="581">
        <v>0</v>
      </c>
      <c r="R99" s="636">
        <v>0</v>
      </c>
      <c r="S99" s="636">
        <v>0</v>
      </c>
      <c r="T99" s="581">
        <v>0</v>
      </c>
      <c r="U99" s="636">
        <v>0</v>
      </c>
      <c r="V99" s="636">
        <v>0</v>
      </c>
      <c r="W99" s="581">
        <v>0</v>
      </c>
      <c r="X99" s="636">
        <v>0</v>
      </c>
      <c r="Y99" s="636">
        <v>0</v>
      </c>
      <c r="Z99" s="581">
        <v>0</v>
      </c>
      <c r="AA99" s="636">
        <v>0</v>
      </c>
      <c r="AB99" s="636">
        <v>0</v>
      </c>
      <c r="AC99" s="581">
        <v>0</v>
      </c>
      <c r="AD99" s="636">
        <v>0</v>
      </c>
      <c r="AE99" s="636">
        <v>0</v>
      </c>
      <c r="AF99" s="581">
        <v>0</v>
      </c>
      <c r="AG99" s="636">
        <v>0</v>
      </c>
      <c r="AH99" s="636">
        <v>0</v>
      </c>
      <c r="AI99" s="581">
        <v>0</v>
      </c>
      <c r="AJ99" s="636">
        <v>0</v>
      </c>
      <c r="AK99" s="636">
        <v>0</v>
      </c>
      <c r="AL99" s="581">
        <v>0</v>
      </c>
      <c r="AM99" s="636">
        <v>0</v>
      </c>
      <c r="AN99" s="636">
        <v>0</v>
      </c>
      <c r="AO99" s="581">
        <v>0</v>
      </c>
      <c r="AP99" s="636">
        <v>0</v>
      </c>
      <c r="AQ99" s="636">
        <v>0</v>
      </c>
      <c r="AR99" s="636">
        <v>0</v>
      </c>
      <c r="AS99" s="581">
        <v>0</v>
      </c>
      <c r="AT99" s="636">
        <v>0</v>
      </c>
      <c r="AU99" s="636">
        <v>0</v>
      </c>
      <c r="AV99" s="605">
        <v>1061000</v>
      </c>
      <c r="AW99" s="636"/>
      <c r="AX99" s="626">
        <f>'153-S 2020CEEIOT(RMB)'!FB207</f>
        <v>0</v>
      </c>
      <c r="AY99" s="627">
        <f>'153-S 2020CEEIOT(RMB)'!FC207</f>
        <v>0</v>
      </c>
      <c r="AZ99" s="474"/>
    </row>
    <row r="100" spans="1:52">
      <c r="A100" s="810"/>
      <c r="B100" s="476" t="s">
        <v>914</v>
      </c>
      <c r="C100" s="477" t="s">
        <v>140</v>
      </c>
      <c r="D100" s="637">
        <v>0</v>
      </c>
      <c r="E100" s="637">
        <v>0</v>
      </c>
      <c r="F100" s="637">
        <v>0</v>
      </c>
      <c r="G100" s="637">
        <v>0</v>
      </c>
      <c r="H100" s="617">
        <v>0</v>
      </c>
      <c r="I100" s="637">
        <v>0</v>
      </c>
      <c r="J100" s="637">
        <v>0</v>
      </c>
      <c r="K100" s="617">
        <v>0</v>
      </c>
      <c r="L100" s="637">
        <v>0</v>
      </c>
      <c r="M100" s="637">
        <v>0</v>
      </c>
      <c r="N100" s="617">
        <v>0</v>
      </c>
      <c r="O100" s="637">
        <v>0</v>
      </c>
      <c r="P100" s="637">
        <v>0</v>
      </c>
      <c r="Q100" s="617">
        <v>0</v>
      </c>
      <c r="R100" s="637">
        <v>0</v>
      </c>
      <c r="S100" s="637">
        <v>0</v>
      </c>
      <c r="T100" s="617">
        <v>0</v>
      </c>
      <c r="U100" s="637">
        <v>0</v>
      </c>
      <c r="V100" s="637">
        <v>0</v>
      </c>
      <c r="W100" s="617">
        <v>0</v>
      </c>
      <c r="X100" s="637">
        <v>0</v>
      </c>
      <c r="Y100" s="637">
        <v>0</v>
      </c>
      <c r="Z100" s="617">
        <v>0</v>
      </c>
      <c r="AA100" s="637">
        <v>0</v>
      </c>
      <c r="AB100" s="637">
        <v>0</v>
      </c>
      <c r="AC100" s="617">
        <v>0</v>
      </c>
      <c r="AD100" s="637">
        <v>0</v>
      </c>
      <c r="AE100" s="637">
        <v>0</v>
      </c>
      <c r="AF100" s="617">
        <v>0</v>
      </c>
      <c r="AG100" s="637">
        <v>0</v>
      </c>
      <c r="AH100" s="637">
        <v>0</v>
      </c>
      <c r="AI100" s="617">
        <v>0</v>
      </c>
      <c r="AJ100" s="637">
        <v>0</v>
      </c>
      <c r="AK100" s="637">
        <v>0</v>
      </c>
      <c r="AL100" s="617">
        <v>0</v>
      </c>
      <c r="AM100" s="637">
        <v>0</v>
      </c>
      <c r="AN100" s="637">
        <v>0</v>
      </c>
      <c r="AO100" s="617">
        <v>0</v>
      </c>
      <c r="AP100" s="637">
        <v>0</v>
      </c>
      <c r="AQ100" s="637">
        <v>0</v>
      </c>
      <c r="AR100" s="637">
        <v>0</v>
      </c>
      <c r="AS100" s="617">
        <v>0</v>
      </c>
      <c r="AT100" s="637">
        <v>0</v>
      </c>
      <c r="AU100" s="637">
        <v>0</v>
      </c>
      <c r="AV100" s="629">
        <v>0</v>
      </c>
      <c r="AW100" s="664"/>
      <c r="AX100" s="630">
        <f>'153-S 2020CEEIOT(RMB)'!FB208</f>
        <v>235117000</v>
      </c>
      <c r="AY100" s="631">
        <f>'153-S 2020CEEIOT(RMB)'!FC208</f>
        <v>160063888</v>
      </c>
      <c r="AZ100" s="474"/>
    </row>
    <row r="101" spans="1:52">
      <c r="B101" s="387"/>
      <c r="C101" s="387"/>
      <c r="D101" s="636"/>
      <c r="E101" s="636"/>
      <c r="F101" s="636"/>
      <c r="G101" s="636"/>
      <c r="H101" s="636"/>
      <c r="I101" s="636"/>
      <c r="J101" s="636"/>
      <c r="K101" s="636"/>
      <c r="L101" s="636"/>
      <c r="M101" s="636"/>
      <c r="N101" s="636"/>
      <c r="O101" s="636"/>
      <c r="P101" s="636"/>
      <c r="Q101" s="636"/>
      <c r="R101" s="636"/>
      <c r="S101" s="636"/>
      <c r="T101" s="636"/>
      <c r="U101" s="636"/>
      <c r="V101" s="636"/>
      <c r="W101" s="636"/>
      <c r="X101" s="636"/>
      <c r="Y101" s="636"/>
      <c r="Z101" s="636"/>
      <c r="AA101" s="636"/>
      <c r="AB101" s="636"/>
      <c r="AC101" s="636"/>
      <c r="AD101" s="636"/>
      <c r="AE101" s="636"/>
      <c r="AF101" s="636"/>
      <c r="AG101" s="636"/>
      <c r="AH101" s="636"/>
      <c r="AI101" s="636"/>
      <c r="AJ101" s="636"/>
      <c r="AK101" s="636"/>
      <c r="AL101" s="636"/>
      <c r="AM101" s="636"/>
      <c r="AN101" s="636"/>
      <c r="AO101" s="636"/>
      <c r="AP101" s="636"/>
      <c r="AQ101" s="636"/>
      <c r="AR101" s="636"/>
      <c r="AS101" s="636"/>
      <c r="AT101" s="636"/>
      <c r="AU101" s="636"/>
      <c r="AV101" s="636"/>
      <c r="AW101" s="474"/>
    </row>
    <row r="102" spans="1:52">
      <c r="B102" s="638"/>
      <c r="C102" s="387"/>
      <c r="D102" s="636"/>
      <c r="E102" s="636"/>
      <c r="F102" s="636"/>
      <c r="G102" s="636"/>
      <c r="H102" s="636"/>
      <c r="I102" s="636"/>
      <c r="J102" s="636"/>
      <c r="K102" s="636"/>
      <c r="L102" s="636"/>
      <c r="M102" s="636"/>
      <c r="N102" s="636"/>
      <c r="O102" s="636"/>
      <c r="P102" s="636"/>
      <c r="Q102" s="636"/>
      <c r="R102" s="636"/>
      <c r="S102" s="636"/>
      <c r="T102" s="636"/>
      <c r="U102" s="636"/>
      <c r="V102" s="636"/>
      <c r="W102" s="636"/>
      <c r="X102" s="636"/>
      <c r="Y102" s="636"/>
      <c r="Z102" s="636"/>
      <c r="AA102" s="636"/>
      <c r="AB102" s="636"/>
      <c r="AC102" s="636"/>
      <c r="AD102" s="636"/>
      <c r="AE102" s="636"/>
      <c r="AF102" s="636"/>
      <c r="AG102" s="636"/>
      <c r="AH102" s="636"/>
      <c r="AI102" s="636"/>
      <c r="AJ102" s="636"/>
      <c r="AK102" s="636"/>
      <c r="AL102" s="636"/>
      <c r="AM102" s="636"/>
      <c r="AN102" s="636"/>
      <c r="AO102" s="636"/>
      <c r="AP102" s="636"/>
      <c r="AQ102" s="636"/>
      <c r="AR102" s="636"/>
      <c r="AS102" s="636"/>
      <c r="AT102" s="636"/>
      <c r="AU102" s="636"/>
      <c r="AV102" s="636"/>
      <c r="AW102" s="474"/>
    </row>
    <row r="103" spans="1:52">
      <c r="B103" s="639"/>
      <c r="C103" s="387"/>
      <c r="D103" s="466"/>
      <c r="E103" s="466"/>
      <c r="F103" s="466"/>
      <c r="G103" s="466"/>
      <c r="H103" s="466"/>
      <c r="I103" s="466"/>
      <c r="J103" s="466"/>
      <c r="K103" s="466"/>
      <c r="L103" s="466"/>
      <c r="M103" s="466"/>
      <c r="N103" s="466"/>
      <c r="O103" s="466"/>
      <c r="P103" s="466"/>
      <c r="Q103" s="466"/>
      <c r="R103" s="466"/>
      <c r="S103" s="466"/>
      <c r="T103" s="466"/>
      <c r="U103" s="466"/>
      <c r="V103" s="466"/>
      <c r="W103" s="466"/>
      <c r="X103" s="466"/>
      <c r="Y103" s="466"/>
      <c r="Z103" s="466"/>
      <c r="AA103" s="466"/>
      <c r="AB103" s="466"/>
      <c r="AC103" s="466"/>
      <c r="AD103" s="466"/>
      <c r="AE103" s="466"/>
      <c r="AF103" s="466"/>
      <c r="AG103" s="466"/>
      <c r="AH103" s="466"/>
      <c r="AI103" s="466"/>
      <c r="AJ103" s="466"/>
      <c r="AK103" s="466"/>
      <c r="AL103" s="466"/>
      <c r="AM103" s="466"/>
      <c r="AN103" s="466"/>
      <c r="AO103" s="466"/>
      <c r="AP103" s="466"/>
      <c r="AQ103" s="466"/>
      <c r="AR103" s="466"/>
      <c r="AS103" s="466"/>
      <c r="AT103" s="466"/>
      <c r="AU103" s="466"/>
      <c r="AV103" s="466"/>
      <c r="AW103" s="466"/>
    </row>
    <row r="104" spans="1:52">
      <c r="B104" s="640"/>
      <c r="C104" s="387"/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  <c r="R104" s="466"/>
      <c r="S104" s="466"/>
      <c r="T104" s="466"/>
      <c r="U104" s="466"/>
      <c r="V104" s="466"/>
      <c r="W104" s="466"/>
      <c r="X104" s="466"/>
      <c r="Y104" s="466"/>
      <c r="Z104" s="466"/>
      <c r="AA104" s="466"/>
      <c r="AB104" s="466"/>
      <c r="AC104" s="466"/>
      <c r="AD104" s="466"/>
      <c r="AE104" s="466"/>
      <c r="AF104" s="466"/>
      <c r="AG104" s="466"/>
      <c r="AH104" s="466"/>
      <c r="AI104" s="466"/>
      <c r="AJ104" s="466"/>
      <c r="AK104" s="466"/>
      <c r="AL104" s="466"/>
      <c r="AM104" s="466"/>
      <c r="AN104" s="466"/>
      <c r="AO104" s="466"/>
      <c r="AP104" s="466"/>
      <c r="AQ104" s="466"/>
      <c r="AR104" s="466"/>
      <c r="AS104" s="466"/>
      <c r="AT104" s="466"/>
      <c r="AU104" s="466"/>
      <c r="AV104" s="466"/>
      <c r="AW104" s="466"/>
    </row>
    <row r="105" spans="1:52">
      <c r="B105" s="640"/>
      <c r="C105" s="387"/>
      <c r="D105" s="466"/>
      <c r="E105" s="466"/>
      <c r="F105" s="466"/>
      <c r="G105" s="466"/>
      <c r="H105" s="466"/>
      <c r="I105" s="466"/>
      <c r="J105" s="466"/>
      <c r="K105" s="466"/>
      <c r="L105" s="466"/>
      <c r="M105" s="466"/>
      <c r="N105" s="466"/>
      <c r="O105" s="466"/>
      <c r="P105" s="466"/>
      <c r="Q105" s="466"/>
      <c r="R105" s="466"/>
      <c r="S105" s="466"/>
      <c r="T105" s="466"/>
      <c r="U105" s="466"/>
      <c r="V105" s="466"/>
      <c r="W105" s="466"/>
      <c r="X105" s="466"/>
      <c r="Y105" s="466"/>
      <c r="Z105" s="466"/>
      <c r="AA105" s="466"/>
      <c r="AB105" s="466"/>
      <c r="AC105" s="466"/>
      <c r="AD105" s="466"/>
      <c r="AE105" s="466"/>
      <c r="AF105" s="466"/>
      <c r="AG105" s="466"/>
      <c r="AH105" s="466"/>
      <c r="AI105" s="466"/>
      <c r="AJ105" s="466"/>
      <c r="AK105" s="466"/>
      <c r="AL105" s="466"/>
      <c r="AM105" s="466"/>
      <c r="AN105" s="466"/>
      <c r="AO105" s="466"/>
      <c r="AP105" s="466"/>
      <c r="AQ105" s="466"/>
      <c r="AR105" s="466"/>
      <c r="AS105" s="466"/>
      <c r="AT105" s="466"/>
      <c r="AU105" s="466"/>
      <c r="AV105" s="466"/>
      <c r="AW105" s="466"/>
    </row>
  </sheetData>
  <mergeCells count="16">
    <mergeCell ref="D1:H1"/>
    <mergeCell ref="O1:U1"/>
    <mergeCell ref="V1:AF1"/>
    <mergeCell ref="A4:B5"/>
    <mergeCell ref="C4:C5"/>
    <mergeCell ref="D4:AV4"/>
    <mergeCell ref="BH4:BH5"/>
    <mergeCell ref="BI4:BI5"/>
    <mergeCell ref="A6:B6"/>
    <mergeCell ref="A7:A52"/>
    <mergeCell ref="A53:A57"/>
    <mergeCell ref="A58:B58"/>
    <mergeCell ref="A60:A80"/>
    <mergeCell ref="A81:A92"/>
    <mergeCell ref="A93:A100"/>
    <mergeCell ref="AX4:BG4"/>
  </mergeCells>
  <phoneticPr fontId="7" type="noConversion"/>
  <pageMargins left="0.7" right="0.7" top="0.75" bottom="0.75" header="0.3" footer="0.3"/>
  <pageSetup paperSize="9" orientation="portrait" horizontalDpi="4294967293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DFCC8-BE90-8346-A444-56413909A2EE}">
  <dimension ref="A1:DC146"/>
  <sheetViews>
    <sheetView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baseColWidth="10" defaultColWidth="8.83203125" defaultRowHeight="14"/>
  <cols>
    <col min="1" max="1" width="8.83203125" style="667"/>
    <col min="2" max="2" width="24.33203125" style="666" bestFit="1" customWidth="1"/>
    <col min="3" max="3" width="8.83203125" style="667"/>
    <col min="4" max="4" width="12.83203125" style="667" bestFit="1" customWidth="1"/>
    <col min="5" max="5" width="13.1640625" style="667" bestFit="1" customWidth="1"/>
    <col min="6" max="8" width="12.83203125" style="667" bestFit="1" customWidth="1"/>
    <col min="9" max="11" width="11.83203125" style="667" bestFit="1" customWidth="1"/>
    <col min="12" max="27" width="12.83203125" style="667" bestFit="1" customWidth="1"/>
    <col min="28" max="28" width="11.83203125" style="667" bestFit="1" customWidth="1"/>
    <col min="29" max="29" width="12.83203125" style="667" bestFit="1" customWidth="1"/>
    <col min="30" max="31" width="11.83203125" style="667" bestFit="1" customWidth="1"/>
    <col min="32" max="34" width="12.83203125" style="667" bestFit="1" customWidth="1"/>
    <col min="35" max="35" width="11.83203125" style="667" bestFit="1" customWidth="1"/>
    <col min="36" max="50" width="12.83203125" style="667" bestFit="1" customWidth="1"/>
    <col min="51" max="51" width="11.83203125" style="667" bestFit="1" customWidth="1"/>
    <col min="52" max="52" width="12.83203125" style="667" bestFit="1" customWidth="1"/>
    <col min="53" max="53" width="11.83203125" style="667" bestFit="1" customWidth="1"/>
    <col min="54" max="54" width="12.83203125" style="667" bestFit="1" customWidth="1"/>
    <col min="55" max="55" width="11.83203125" style="667" bestFit="1" customWidth="1"/>
    <col min="56" max="56" width="12.83203125" style="667" bestFit="1" customWidth="1"/>
    <col min="57" max="60" width="11.83203125" style="667" bestFit="1" customWidth="1"/>
    <col min="61" max="62" width="12.83203125" style="667" bestFit="1" customWidth="1"/>
    <col min="63" max="63" width="11.33203125" style="667" bestFit="1" customWidth="1"/>
    <col min="64" max="69" width="12.83203125" style="667" bestFit="1" customWidth="1"/>
    <col min="70" max="70" width="14.83203125" style="667" bestFit="1" customWidth="1"/>
    <col min="71" max="71" width="12.83203125" style="667" bestFit="1" customWidth="1"/>
    <col min="72" max="72" width="11.83203125" style="667" bestFit="1" customWidth="1"/>
    <col min="73" max="73" width="12.83203125" style="667" bestFit="1" customWidth="1"/>
    <col min="74" max="74" width="11.83203125" style="667" bestFit="1" customWidth="1"/>
    <col min="75" max="75" width="12.83203125" style="667" bestFit="1" customWidth="1"/>
    <col min="76" max="77" width="11.83203125" style="667" bestFit="1" customWidth="1"/>
    <col min="78" max="91" width="12.83203125" style="667" bestFit="1" customWidth="1"/>
    <col min="92" max="92" width="11.83203125" style="667" bestFit="1" customWidth="1"/>
    <col min="93" max="93" width="12.83203125" style="667" bestFit="1" customWidth="1"/>
    <col min="94" max="94" width="13.1640625" style="667" bestFit="1" customWidth="1"/>
    <col min="95" max="95" width="11.83203125" style="667" customWidth="1"/>
    <col min="96" max="96" width="12.83203125" style="667" customWidth="1"/>
    <col min="97" max="97" width="15.5" style="667" customWidth="1"/>
    <col min="98" max="101" width="10.83203125" style="667" customWidth="1"/>
    <col min="102" max="102" width="9" style="667" customWidth="1"/>
    <col min="103" max="106" width="10.83203125" style="667" customWidth="1"/>
    <col min="107" max="107" width="11.83203125" style="667" customWidth="1"/>
    <col min="108" max="16384" width="8.83203125" style="667"/>
  </cols>
  <sheetData>
    <row r="1" spans="1:107" ht="14.5" customHeight="1">
      <c r="A1" s="665" t="s">
        <v>960</v>
      </c>
    </row>
    <row r="2" spans="1:107" ht="14.5" customHeight="1">
      <c r="A2" s="668" t="s">
        <v>882</v>
      </c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669"/>
      <c r="Q2" s="669"/>
      <c r="R2" s="669"/>
      <c r="S2" s="669"/>
      <c r="T2" s="669"/>
      <c r="U2" s="669"/>
      <c r="V2" s="669"/>
      <c r="W2" s="669"/>
      <c r="X2" s="669"/>
      <c r="Y2" s="669"/>
      <c r="Z2" s="669"/>
      <c r="AA2" s="669"/>
      <c r="AB2" s="669"/>
      <c r="AC2" s="669"/>
      <c r="AD2" s="669"/>
      <c r="AE2" s="669"/>
      <c r="AF2" s="669"/>
      <c r="AG2" s="669"/>
      <c r="AH2" s="669"/>
      <c r="AI2" s="669"/>
      <c r="AJ2" s="669"/>
      <c r="AK2" s="669"/>
      <c r="AL2" s="669"/>
      <c r="AM2" s="669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  <c r="BH2" s="669"/>
      <c r="BI2" s="669"/>
      <c r="BJ2" s="669"/>
      <c r="BK2" s="669"/>
      <c r="BL2" s="669"/>
      <c r="BM2" s="669"/>
      <c r="BN2" s="669"/>
      <c r="BO2" s="669"/>
      <c r="BP2" s="669"/>
      <c r="BQ2" s="669"/>
      <c r="BR2" s="669"/>
      <c r="BS2" s="669"/>
      <c r="BT2" s="669"/>
      <c r="BU2" s="669"/>
      <c r="BV2" s="669"/>
      <c r="BW2" s="669"/>
      <c r="BX2" s="669"/>
      <c r="BY2" s="669"/>
      <c r="BZ2" s="669"/>
      <c r="CA2" s="669"/>
      <c r="CB2" s="669"/>
      <c r="CC2" s="669"/>
      <c r="CD2" s="669"/>
      <c r="CE2" s="669"/>
      <c r="CF2" s="669"/>
      <c r="CG2" s="669"/>
      <c r="CH2" s="669"/>
      <c r="CI2" s="669"/>
      <c r="CJ2" s="669"/>
      <c r="CK2" s="669"/>
      <c r="CL2" s="669"/>
      <c r="CM2" s="669"/>
      <c r="CN2" s="669"/>
      <c r="CO2" s="669"/>
      <c r="CP2" s="669"/>
      <c r="CQ2" s="669"/>
    </row>
    <row r="3" spans="1:107" ht="14.5" customHeight="1">
      <c r="A3" s="670" t="s">
        <v>883</v>
      </c>
      <c r="D3" s="671"/>
      <c r="E3" s="671"/>
      <c r="F3" s="671"/>
      <c r="G3" s="671"/>
      <c r="H3" s="671"/>
      <c r="I3" s="671"/>
      <c r="J3" s="671"/>
      <c r="K3" s="671"/>
      <c r="L3" s="671"/>
      <c r="M3" s="671"/>
      <c r="N3" s="671"/>
      <c r="O3" s="671"/>
      <c r="P3" s="671"/>
      <c r="Q3" s="671"/>
      <c r="R3" s="671"/>
      <c r="S3" s="671"/>
      <c r="T3" s="671"/>
      <c r="U3" s="671"/>
      <c r="V3" s="671"/>
      <c r="W3" s="671"/>
      <c r="X3" s="671"/>
      <c r="Y3" s="671"/>
      <c r="Z3" s="671"/>
      <c r="AA3" s="671"/>
      <c r="AB3" s="671"/>
      <c r="AC3" s="671"/>
      <c r="AD3" s="671"/>
      <c r="AE3" s="671"/>
      <c r="AF3" s="671"/>
      <c r="AG3" s="671"/>
      <c r="AH3" s="671"/>
      <c r="AI3" s="671"/>
      <c r="AJ3" s="671"/>
      <c r="AK3" s="671"/>
      <c r="AL3" s="671"/>
      <c r="AM3" s="671"/>
      <c r="AN3" s="671"/>
      <c r="AO3" s="671"/>
      <c r="AP3" s="671"/>
      <c r="AQ3" s="671"/>
      <c r="AR3" s="671"/>
      <c r="AS3" s="671"/>
      <c r="AT3" s="671"/>
      <c r="AU3" s="671"/>
      <c r="AV3" s="671"/>
      <c r="AW3" s="671"/>
      <c r="AX3" s="671"/>
      <c r="AY3" s="671"/>
      <c r="AZ3" s="671"/>
      <c r="BA3" s="671"/>
      <c r="BB3" s="671"/>
      <c r="BC3" s="671"/>
      <c r="BD3" s="671"/>
      <c r="BE3" s="671"/>
      <c r="BF3" s="671"/>
      <c r="BG3" s="671"/>
      <c r="BH3" s="671"/>
      <c r="BI3" s="671"/>
      <c r="BJ3" s="671"/>
      <c r="BK3" s="671"/>
      <c r="BL3" s="671"/>
      <c r="BM3" s="671"/>
      <c r="BN3" s="671"/>
      <c r="BO3" s="671"/>
      <c r="BP3" s="671"/>
      <c r="BQ3" s="671"/>
      <c r="BR3" s="671"/>
      <c r="BS3" s="671"/>
      <c r="BT3" s="671"/>
      <c r="BU3" s="671"/>
      <c r="BV3" s="671"/>
      <c r="BW3" s="671"/>
      <c r="BX3" s="671"/>
      <c r="BY3" s="671"/>
      <c r="BZ3" s="671"/>
      <c r="CA3" s="671"/>
      <c r="CB3" s="671"/>
      <c r="CC3" s="671"/>
      <c r="CD3" s="671"/>
      <c r="CE3" s="671"/>
      <c r="CF3" s="671"/>
      <c r="CG3" s="671"/>
      <c r="CH3" s="671"/>
      <c r="CI3" s="671"/>
      <c r="CJ3" s="671"/>
      <c r="CK3" s="671"/>
      <c r="CL3" s="671"/>
      <c r="CM3" s="671"/>
      <c r="CN3" s="671"/>
      <c r="CO3" s="671"/>
      <c r="CP3" s="671"/>
      <c r="CR3" s="671"/>
    </row>
    <row r="4" spans="1:107" ht="14.5" customHeight="1">
      <c r="A4" s="861" t="s">
        <v>957</v>
      </c>
      <c r="B4" s="861"/>
      <c r="C4" s="862" t="s">
        <v>63</v>
      </c>
      <c r="D4" s="858" t="s">
        <v>837</v>
      </c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  <c r="S4" s="858"/>
      <c r="T4" s="858"/>
      <c r="U4" s="858"/>
      <c r="V4" s="858"/>
      <c r="W4" s="858"/>
      <c r="X4" s="858"/>
      <c r="Y4" s="858"/>
      <c r="Z4" s="858"/>
      <c r="AA4" s="858"/>
      <c r="AB4" s="858"/>
      <c r="AC4" s="858"/>
      <c r="AD4" s="858"/>
      <c r="AE4" s="858"/>
      <c r="AF4" s="858"/>
      <c r="AG4" s="858"/>
      <c r="AH4" s="858"/>
      <c r="AI4" s="858"/>
      <c r="AJ4" s="858"/>
      <c r="AK4" s="858"/>
      <c r="AL4" s="858"/>
      <c r="AM4" s="858"/>
      <c r="AN4" s="858"/>
      <c r="AO4" s="858"/>
      <c r="AP4" s="858"/>
      <c r="AQ4" s="858"/>
      <c r="AR4" s="858"/>
      <c r="AS4" s="858"/>
      <c r="AT4" s="858"/>
      <c r="AU4" s="858"/>
      <c r="AV4" s="858"/>
      <c r="AW4" s="858"/>
      <c r="AX4" s="858"/>
      <c r="AY4" s="858"/>
      <c r="AZ4" s="858"/>
      <c r="BA4" s="858"/>
      <c r="BB4" s="858"/>
      <c r="BC4" s="858"/>
      <c r="BD4" s="858"/>
      <c r="BE4" s="858"/>
      <c r="BF4" s="858"/>
      <c r="BG4" s="858"/>
      <c r="BH4" s="858"/>
      <c r="BI4" s="858"/>
      <c r="BJ4" s="858"/>
      <c r="BK4" s="858"/>
      <c r="BL4" s="858"/>
      <c r="BM4" s="858"/>
      <c r="BN4" s="858"/>
      <c r="BO4" s="858"/>
      <c r="BP4" s="858"/>
      <c r="BQ4" s="858"/>
      <c r="BR4" s="858"/>
      <c r="BS4" s="858"/>
      <c r="BT4" s="858"/>
      <c r="BU4" s="858"/>
      <c r="BV4" s="858"/>
      <c r="BW4" s="858"/>
      <c r="BX4" s="858"/>
      <c r="BY4" s="858"/>
      <c r="BZ4" s="858"/>
      <c r="CA4" s="858"/>
      <c r="CB4" s="858"/>
      <c r="CC4" s="858"/>
      <c r="CD4" s="858"/>
      <c r="CE4" s="858"/>
      <c r="CF4" s="858"/>
      <c r="CG4" s="858"/>
      <c r="CH4" s="858"/>
      <c r="CI4" s="858"/>
      <c r="CJ4" s="858"/>
      <c r="CK4" s="858"/>
      <c r="CL4" s="858"/>
      <c r="CM4" s="858"/>
      <c r="CN4" s="858"/>
      <c r="CO4" s="858"/>
      <c r="CP4" s="858"/>
      <c r="CQ4" s="858"/>
      <c r="CR4" s="863" t="s">
        <v>838</v>
      </c>
      <c r="CS4" s="863"/>
      <c r="CT4" s="860"/>
      <c r="CU4" s="863"/>
      <c r="CV4" s="860"/>
      <c r="CW4" s="863"/>
      <c r="CX4" s="863"/>
      <c r="CY4" s="860"/>
      <c r="CZ4" s="863"/>
      <c r="DA4" s="860"/>
      <c r="DB4" s="858" t="s">
        <v>839</v>
      </c>
      <c r="DC4" s="864" t="s">
        <v>840</v>
      </c>
    </row>
    <row r="5" spans="1:107" s="666" customFormat="1" ht="14.5" customHeight="1">
      <c r="A5" s="861"/>
      <c r="B5" s="861"/>
      <c r="C5" s="862"/>
      <c r="D5" s="675" t="s">
        <v>95</v>
      </c>
      <c r="E5" s="675" t="s">
        <v>96</v>
      </c>
      <c r="F5" s="675" t="s">
        <v>97</v>
      </c>
      <c r="G5" s="675" t="s">
        <v>98</v>
      </c>
      <c r="H5" s="675" t="s">
        <v>101</v>
      </c>
      <c r="I5" s="675" t="s">
        <v>102</v>
      </c>
      <c r="J5" s="675" t="s">
        <v>181</v>
      </c>
      <c r="K5" s="675" t="s">
        <v>182</v>
      </c>
      <c r="L5" s="675" t="s">
        <v>515</v>
      </c>
      <c r="M5" s="675" t="s">
        <v>489</v>
      </c>
      <c r="N5" s="675" t="s">
        <v>223</v>
      </c>
      <c r="O5" s="675" t="s">
        <v>224</v>
      </c>
      <c r="P5" s="675" t="s">
        <v>225</v>
      </c>
      <c r="Q5" s="675" t="s">
        <v>490</v>
      </c>
      <c r="R5" s="675" t="s">
        <v>231</v>
      </c>
      <c r="S5" s="675" t="s">
        <v>491</v>
      </c>
      <c r="T5" s="675" t="s">
        <v>184</v>
      </c>
      <c r="U5" s="675" t="s">
        <v>234</v>
      </c>
      <c r="V5" s="675" t="s">
        <v>235</v>
      </c>
      <c r="W5" s="675" t="s">
        <v>236</v>
      </c>
      <c r="X5" s="675" t="s">
        <v>237</v>
      </c>
      <c r="Y5" s="675" t="s">
        <v>185</v>
      </c>
      <c r="Z5" s="675" t="s">
        <v>186</v>
      </c>
      <c r="AA5" s="675" t="s">
        <v>187</v>
      </c>
      <c r="AB5" s="675" t="s">
        <v>188</v>
      </c>
      <c r="AC5" s="675" t="s">
        <v>189</v>
      </c>
      <c r="AD5" s="675" t="s">
        <v>190</v>
      </c>
      <c r="AE5" s="675" t="s">
        <v>413</v>
      </c>
      <c r="AF5" s="675" t="s">
        <v>242</v>
      </c>
      <c r="AG5" s="675" t="s">
        <v>243</v>
      </c>
      <c r="AH5" s="675" t="s">
        <v>244</v>
      </c>
      <c r="AI5" s="675" t="s">
        <v>245</v>
      </c>
      <c r="AJ5" s="675" t="s">
        <v>246</v>
      </c>
      <c r="AK5" s="675" t="s">
        <v>250</v>
      </c>
      <c r="AL5" s="675" t="s">
        <v>493</v>
      </c>
      <c r="AM5" s="675" t="s">
        <v>191</v>
      </c>
      <c r="AN5" s="675" t="s">
        <v>192</v>
      </c>
      <c r="AO5" s="675" t="s">
        <v>251</v>
      </c>
      <c r="AP5" s="675" t="s">
        <v>252</v>
      </c>
      <c r="AQ5" s="675" t="s">
        <v>494</v>
      </c>
      <c r="AR5" s="675" t="s">
        <v>256</v>
      </c>
      <c r="AS5" s="675" t="s">
        <v>257</v>
      </c>
      <c r="AT5" s="675" t="s">
        <v>258</v>
      </c>
      <c r="AU5" s="675" t="s">
        <v>259</v>
      </c>
      <c r="AV5" s="675" t="s">
        <v>88</v>
      </c>
      <c r="AW5" s="675" t="s">
        <v>495</v>
      </c>
      <c r="AX5" s="675" t="s">
        <v>193</v>
      </c>
      <c r="AY5" s="675" t="s">
        <v>265</v>
      </c>
      <c r="AZ5" s="675" t="s">
        <v>496</v>
      </c>
      <c r="BA5" s="675" t="s">
        <v>274</v>
      </c>
      <c r="BB5" s="675" t="s">
        <v>276</v>
      </c>
      <c r="BC5" s="675" t="s">
        <v>279</v>
      </c>
      <c r="BD5" s="675" t="s">
        <v>497</v>
      </c>
      <c r="BE5" s="675" t="s">
        <v>280</v>
      </c>
      <c r="BF5" s="675" t="s">
        <v>281</v>
      </c>
      <c r="BG5" s="675" t="s">
        <v>282</v>
      </c>
      <c r="BH5" s="675" t="s">
        <v>286</v>
      </c>
      <c r="BI5" s="675" t="s">
        <v>287</v>
      </c>
      <c r="BJ5" s="675" t="s">
        <v>498</v>
      </c>
      <c r="BK5" s="675" t="s">
        <v>499</v>
      </c>
      <c r="BL5" s="675" t="s">
        <v>500</v>
      </c>
      <c r="BM5" s="675" t="s">
        <v>194</v>
      </c>
      <c r="BN5" s="675" t="s">
        <v>419</v>
      </c>
      <c r="BO5" s="675" t="s">
        <v>420</v>
      </c>
      <c r="BP5" s="675" t="s">
        <v>103</v>
      </c>
      <c r="BQ5" s="675" t="s">
        <v>104</v>
      </c>
      <c r="BR5" s="675" t="s">
        <v>196</v>
      </c>
      <c r="BS5" s="675" t="s">
        <v>421</v>
      </c>
      <c r="BT5" s="675" t="s">
        <v>501</v>
      </c>
      <c r="BU5" s="675" t="s">
        <v>502</v>
      </c>
      <c r="BV5" s="675" t="s">
        <v>503</v>
      </c>
      <c r="BW5" s="675" t="s">
        <v>504</v>
      </c>
      <c r="BX5" s="675" t="s">
        <v>312</v>
      </c>
      <c r="BY5" s="675" t="s">
        <v>518</v>
      </c>
      <c r="BZ5" s="675" t="s">
        <v>506</v>
      </c>
      <c r="CA5" s="675" t="s">
        <v>317</v>
      </c>
      <c r="CB5" s="675" t="s">
        <v>323</v>
      </c>
      <c r="CC5" s="675" t="s">
        <v>325</v>
      </c>
      <c r="CD5" s="675" t="s">
        <v>326</v>
      </c>
      <c r="CE5" s="675" t="s">
        <v>509</v>
      </c>
      <c r="CF5" s="675" t="s">
        <v>329</v>
      </c>
      <c r="CG5" s="675" t="s">
        <v>510</v>
      </c>
      <c r="CH5" s="675" t="s">
        <v>511</v>
      </c>
      <c r="CI5" s="675" t="s">
        <v>512</v>
      </c>
      <c r="CJ5" s="675" t="s">
        <v>337</v>
      </c>
      <c r="CK5" s="675" t="s">
        <v>338</v>
      </c>
      <c r="CL5" s="675" t="s">
        <v>513</v>
      </c>
      <c r="CM5" s="675" t="s">
        <v>514</v>
      </c>
      <c r="CN5" s="675" t="s">
        <v>343</v>
      </c>
      <c r="CO5" s="675" t="s">
        <v>346</v>
      </c>
      <c r="CP5" s="676" t="s">
        <v>423</v>
      </c>
      <c r="CQ5" s="677" t="s">
        <v>841</v>
      </c>
      <c r="CR5" s="678" t="s">
        <v>842</v>
      </c>
      <c r="CS5" s="678" t="s">
        <v>843</v>
      </c>
      <c r="CT5" s="679" t="s">
        <v>844</v>
      </c>
      <c r="CU5" s="678" t="s">
        <v>845</v>
      </c>
      <c r="CV5" s="679" t="s">
        <v>846</v>
      </c>
      <c r="CW5" s="678" t="s">
        <v>847</v>
      </c>
      <c r="CX5" s="678" t="s">
        <v>848</v>
      </c>
      <c r="CY5" s="679" t="s">
        <v>849</v>
      </c>
      <c r="CZ5" s="678" t="s">
        <v>850</v>
      </c>
      <c r="DA5" s="679" t="s">
        <v>851</v>
      </c>
      <c r="DB5" s="858"/>
      <c r="DC5" s="864"/>
    </row>
    <row r="6" spans="1:107" ht="14.5" customHeight="1">
      <c r="A6" s="858" t="s">
        <v>63</v>
      </c>
      <c r="B6" s="858"/>
      <c r="C6" s="680" t="s">
        <v>852</v>
      </c>
      <c r="D6" s="672" t="s">
        <v>520</v>
      </c>
      <c r="E6" s="672" t="s">
        <v>521</v>
      </c>
      <c r="F6" s="672" t="s">
        <v>522</v>
      </c>
      <c r="G6" s="672" t="s">
        <v>523</v>
      </c>
      <c r="H6" s="672" t="s">
        <v>524</v>
      </c>
      <c r="I6" s="672" t="s">
        <v>525</v>
      </c>
      <c r="J6" s="672" t="s">
        <v>526</v>
      </c>
      <c r="K6" s="672" t="s">
        <v>527</v>
      </c>
      <c r="L6" s="672" t="s">
        <v>528</v>
      </c>
      <c r="M6" s="672" t="s">
        <v>529</v>
      </c>
      <c r="N6" s="672" t="s">
        <v>530</v>
      </c>
      <c r="O6" s="672" t="s">
        <v>531</v>
      </c>
      <c r="P6" s="672" t="s">
        <v>532</v>
      </c>
      <c r="Q6" s="672" t="s">
        <v>533</v>
      </c>
      <c r="R6" s="672" t="s">
        <v>534</v>
      </c>
      <c r="S6" s="672" t="s">
        <v>535</v>
      </c>
      <c r="T6" s="672" t="s">
        <v>536</v>
      </c>
      <c r="U6" s="672" t="s">
        <v>537</v>
      </c>
      <c r="V6" s="672" t="s">
        <v>538</v>
      </c>
      <c r="W6" s="672" t="s">
        <v>539</v>
      </c>
      <c r="X6" s="672" t="s">
        <v>540</v>
      </c>
      <c r="Y6" s="672" t="s">
        <v>541</v>
      </c>
      <c r="Z6" s="672" t="s">
        <v>542</v>
      </c>
      <c r="AA6" s="672" t="s">
        <v>543</v>
      </c>
      <c r="AB6" s="672" t="s">
        <v>544</v>
      </c>
      <c r="AC6" s="672" t="s">
        <v>545</v>
      </c>
      <c r="AD6" s="672" t="s">
        <v>546</v>
      </c>
      <c r="AE6" s="672" t="s">
        <v>547</v>
      </c>
      <c r="AF6" s="672" t="s">
        <v>548</v>
      </c>
      <c r="AG6" s="672" t="s">
        <v>549</v>
      </c>
      <c r="AH6" s="672" t="s">
        <v>550</v>
      </c>
      <c r="AI6" s="672" t="s">
        <v>551</v>
      </c>
      <c r="AJ6" s="672" t="s">
        <v>552</v>
      </c>
      <c r="AK6" s="672" t="s">
        <v>553</v>
      </c>
      <c r="AL6" s="672" t="s">
        <v>554</v>
      </c>
      <c r="AM6" s="672" t="s">
        <v>555</v>
      </c>
      <c r="AN6" s="672" t="s">
        <v>556</v>
      </c>
      <c r="AO6" s="672" t="s">
        <v>557</v>
      </c>
      <c r="AP6" s="672" t="s">
        <v>558</v>
      </c>
      <c r="AQ6" s="672" t="s">
        <v>559</v>
      </c>
      <c r="AR6" s="672" t="s">
        <v>560</v>
      </c>
      <c r="AS6" s="672" t="s">
        <v>561</v>
      </c>
      <c r="AT6" s="672" t="s">
        <v>562</v>
      </c>
      <c r="AU6" s="672" t="s">
        <v>563</v>
      </c>
      <c r="AV6" s="672" t="s">
        <v>564</v>
      </c>
      <c r="AW6" s="672" t="s">
        <v>565</v>
      </c>
      <c r="AX6" s="672" t="s">
        <v>566</v>
      </c>
      <c r="AY6" s="672" t="s">
        <v>567</v>
      </c>
      <c r="AZ6" s="672" t="s">
        <v>568</v>
      </c>
      <c r="BA6" s="672" t="s">
        <v>569</v>
      </c>
      <c r="BB6" s="672" t="s">
        <v>570</v>
      </c>
      <c r="BC6" s="672" t="s">
        <v>571</v>
      </c>
      <c r="BD6" s="672" t="s">
        <v>572</v>
      </c>
      <c r="BE6" s="672" t="s">
        <v>573</v>
      </c>
      <c r="BF6" s="672" t="s">
        <v>574</v>
      </c>
      <c r="BG6" s="672" t="s">
        <v>575</v>
      </c>
      <c r="BH6" s="672" t="s">
        <v>576</v>
      </c>
      <c r="BI6" s="672" t="s">
        <v>577</v>
      </c>
      <c r="BJ6" s="672" t="s">
        <v>578</v>
      </c>
      <c r="BK6" s="672" t="s">
        <v>579</v>
      </c>
      <c r="BL6" s="672" t="s">
        <v>580</v>
      </c>
      <c r="BM6" s="672" t="s">
        <v>581</v>
      </c>
      <c r="BN6" s="672" t="s">
        <v>582</v>
      </c>
      <c r="BO6" s="672" t="s">
        <v>583</v>
      </c>
      <c r="BP6" s="672" t="s">
        <v>584</v>
      </c>
      <c r="BQ6" s="672" t="s">
        <v>585</v>
      </c>
      <c r="BR6" s="672" t="s">
        <v>586</v>
      </c>
      <c r="BS6" s="672" t="s">
        <v>587</v>
      </c>
      <c r="BT6" s="672" t="s">
        <v>588</v>
      </c>
      <c r="BU6" s="672" t="s">
        <v>589</v>
      </c>
      <c r="BV6" s="672" t="s">
        <v>591</v>
      </c>
      <c r="BW6" s="672" t="s">
        <v>958</v>
      </c>
      <c r="BX6" s="672" t="s">
        <v>593</v>
      </c>
      <c r="BY6" s="672" t="s">
        <v>594</v>
      </c>
      <c r="BZ6" s="672" t="s">
        <v>595</v>
      </c>
      <c r="CA6" s="672" t="s">
        <v>959</v>
      </c>
      <c r="CB6" s="672" t="s">
        <v>598</v>
      </c>
      <c r="CC6" s="672" t="s">
        <v>599</v>
      </c>
      <c r="CD6" s="672" t="s">
        <v>600</v>
      </c>
      <c r="CE6" s="672" t="s">
        <v>601</v>
      </c>
      <c r="CF6" s="672" t="s">
        <v>602</v>
      </c>
      <c r="CG6" s="672" t="s">
        <v>603</v>
      </c>
      <c r="CH6" s="672" t="s">
        <v>604</v>
      </c>
      <c r="CI6" s="672" t="s">
        <v>605</v>
      </c>
      <c r="CJ6" s="672" t="s">
        <v>606</v>
      </c>
      <c r="CK6" s="672" t="s">
        <v>607</v>
      </c>
      <c r="CL6" s="672" t="s">
        <v>608</v>
      </c>
      <c r="CM6" s="672" t="s">
        <v>609</v>
      </c>
      <c r="CN6" s="672" t="s">
        <v>610</v>
      </c>
      <c r="CO6" s="672" t="s">
        <v>611</v>
      </c>
      <c r="CP6" s="672" t="s">
        <v>612</v>
      </c>
      <c r="CQ6" s="674" t="s">
        <v>853</v>
      </c>
      <c r="CR6" s="680" t="s">
        <v>854</v>
      </c>
      <c r="CS6" s="672" t="s">
        <v>855</v>
      </c>
      <c r="CT6" s="674" t="s">
        <v>856</v>
      </c>
      <c r="CU6" s="672" t="s">
        <v>857</v>
      </c>
      <c r="CV6" s="674" t="s">
        <v>858</v>
      </c>
      <c r="CW6" s="672" t="s">
        <v>859</v>
      </c>
      <c r="CX6" s="672" t="s">
        <v>860</v>
      </c>
      <c r="CY6" s="674" t="s">
        <v>861</v>
      </c>
      <c r="CZ6" s="672" t="s">
        <v>862</v>
      </c>
      <c r="DA6" s="674" t="s">
        <v>863</v>
      </c>
      <c r="DB6" s="680" t="s">
        <v>864</v>
      </c>
      <c r="DC6" s="681" t="s">
        <v>865</v>
      </c>
    </row>
    <row r="7" spans="1:107" ht="14.5" customHeight="1">
      <c r="A7" s="859" t="s">
        <v>866</v>
      </c>
      <c r="B7" s="675" t="s">
        <v>95</v>
      </c>
      <c r="C7" s="682" t="s">
        <v>520</v>
      </c>
      <c r="D7" s="683" cm="1">
        <f t="array" ref="D7:CP97">MMULT(MMULT('153S-91SMM'!B2:EX92,'153S-2020EIOT'!D7:EZ159),TRANSPOSE('153S-91SMM'!B2:EX92))</f>
        <v>81659022.417230621</v>
      </c>
      <c r="E7" s="683">
        <v>0</v>
      </c>
      <c r="F7" s="683">
        <v>28912191.672336742</v>
      </c>
      <c r="G7" s="683">
        <v>1003088.455423346</v>
      </c>
      <c r="H7" s="683">
        <v>0</v>
      </c>
      <c r="I7" s="683">
        <v>0</v>
      </c>
      <c r="J7" s="683">
        <v>0</v>
      </c>
      <c r="K7" s="683">
        <v>0</v>
      </c>
      <c r="L7" s="683">
        <v>0.42583635231105099</v>
      </c>
      <c r="M7" s="683">
        <v>178282307.2855581</v>
      </c>
      <c r="N7" s="683">
        <v>6078784.1834367318</v>
      </c>
      <c r="O7" s="683">
        <v>2924368.6066106693</v>
      </c>
      <c r="P7" s="683">
        <v>119185.92707503714</v>
      </c>
      <c r="Q7" s="683">
        <v>79681734.403357446</v>
      </c>
      <c r="R7" s="683">
        <v>18582272.741244577</v>
      </c>
      <c r="S7" s="683">
        <v>16887412.059651803</v>
      </c>
      <c r="T7" s="683">
        <v>6587966.1449432466</v>
      </c>
      <c r="U7" s="683">
        <v>40972239.646780826</v>
      </c>
      <c r="V7" s="683">
        <v>207638.25531779448</v>
      </c>
      <c r="W7" s="683">
        <v>4427229.0898247911</v>
      </c>
      <c r="X7" s="683">
        <v>0</v>
      </c>
      <c r="Y7" s="683">
        <v>1218140.2841921558</v>
      </c>
      <c r="Z7" s="683">
        <v>0</v>
      </c>
      <c r="AA7" s="683">
        <v>3604995.0827521225</v>
      </c>
      <c r="AB7" s="683">
        <v>300371.28583617462</v>
      </c>
      <c r="AC7" s="683">
        <v>11483435.980494244</v>
      </c>
      <c r="AD7" s="683">
        <v>0</v>
      </c>
      <c r="AE7" s="683">
        <v>473932.40656689776</v>
      </c>
      <c r="AF7" s="683">
        <v>0</v>
      </c>
      <c r="AG7" s="683">
        <v>0</v>
      </c>
      <c r="AH7" s="683">
        <v>1029760.3817128206</v>
      </c>
      <c r="AI7" s="683">
        <v>695373.39934545278</v>
      </c>
      <c r="AJ7" s="683">
        <v>313599.4638553579</v>
      </c>
      <c r="AK7" s="683">
        <v>488577.17037480173</v>
      </c>
      <c r="AL7" s="683">
        <v>2717653.0217798129</v>
      </c>
      <c r="AM7" s="683">
        <v>22773895.340392035</v>
      </c>
      <c r="AN7" s="683">
        <v>598289.20050383825</v>
      </c>
      <c r="AO7" s="683">
        <v>0</v>
      </c>
      <c r="AP7" s="683">
        <v>0</v>
      </c>
      <c r="AQ7" s="683">
        <v>0</v>
      </c>
      <c r="AR7" s="683">
        <v>0</v>
      </c>
      <c r="AS7" s="683">
        <v>0</v>
      </c>
      <c r="AT7" s="683">
        <v>0</v>
      </c>
      <c r="AU7" s="683">
        <v>0</v>
      </c>
      <c r="AV7" s="683">
        <v>0</v>
      </c>
      <c r="AW7" s="683">
        <v>0</v>
      </c>
      <c r="AX7" s="683">
        <v>0</v>
      </c>
      <c r="AY7" s="683">
        <v>0</v>
      </c>
      <c r="AZ7" s="683">
        <v>0</v>
      </c>
      <c r="BA7" s="683">
        <v>0</v>
      </c>
      <c r="BB7" s="683">
        <v>0</v>
      </c>
      <c r="BC7" s="683">
        <v>0</v>
      </c>
      <c r="BD7" s="683">
        <v>0</v>
      </c>
      <c r="BE7" s="683">
        <v>0</v>
      </c>
      <c r="BF7" s="683">
        <v>0</v>
      </c>
      <c r="BG7" s="683">
        <v>0</v>
      </c>
      <c r="BH7" s="683">
        <v>0</v>
      </c>
      <c r="BI7" s="683">
        <v>0</v>
      </c>
      <c r="BJ7" s="683">
        <v>0</v>
      </c>
      <c r="BK7" s="683">
        <v>0</v>
      </c>
      <c r="BL7" s="683">
        <v>0</v>
      </c>
      <c r="BM7" s="683">
        <v>0</v>
      </c>
      <c r="BN7" s="683">
        <v>2399965.8326620264</v>
      </c>
      <c r="BO7" s="683">
        <v>0</v>
      </c>
      <c r="BP7" s="683">
        <v>93349.311860011236</v>
      </c>
      <c r="BQ7" s="683">
        <v>274.87446123111783</v>
      </c>
      <c r="BR7" s="683">
        <v>0</v>
      </c>
      <c r="BS7" s="683">
        <v>6037127.8546901252</v>
      </c>
      <c r="BT7" s="683">
        <v>12773.967079881542</v>
      </c>
      <c r="BU7" s="683">
        <v>0</v>
      </c>
      <c r="BV7" s="683">
        <v>461.62440654496129</v>
      </c>
      <c r="BW7" s="683">
        <v>0</v>
      </c>
      <c r="BX7" s="683">
        <v>0</v>
      </c>
      <c r="BY7" s="683">
        <v>69079.827240022409</v>
      </c>
      <c r="BZ7" s="683">
        <v>486494.36173639965</v>
      </c>
      <c r="CA7" s="683">
        <v>15508827.008323641</v>
      </c>
      <c r="CB7" s="683">
        <v>0</v>
      </c>
      <c r="CC7" s="683">
        <v>0</v>
      </c>
      <c r="CD7" s="683">
        <v>336444.04635602626</v>
      </c>
      <c r="CE7" s="683">
        <v>7323433.7463093707</v>
      </c>
      <c r="CF7" s="683">
        <v>1930943.8914797627</v>
      </c>
      <c r="CG7" s="683">
        <v>1139873.5136333553</v>
      </c>
      <c r="CH7" s="683">
        <v>9326061.0917681921</v>
      </c>
      <c r="CI7" s="683">
        <v>1993554.6447996728</v>
      </c>
      <c r="CJ7" s="683">
        <v>599442.21445545007</v>
      </c>
      <c r="CK7" s="683">
        <v>208372.16578579808</v>
      </c>
      <c r="CL7" s="683">
        <v>0</v>
      </c>
      <c r="CM7" s="683">
        <v>171835.33891156962</v>
      </c>
      <c r="CN7" s="683">
        <v>76735.002806918288</v>
      </c>
      <c r="CO7" s="683">
        <v>0</v>
      </c>
      <c r="CP7" s="683">
        <v>6944598.2076403368</v>
      </c>
      <c r="CQ7" s="684" cm="1">
        <f t="array" ref="CQ7:DC97">MMULT('153S-91SMM'!B2:EX92,'153S-2020EIOT'!FA7:FM159)</f>
        <v>566683112.85883999</v>
      </c>
      <c r="CR7" s="667">
        <v>58031835.618645318</v>
      </c>
      <c r="CS7" s="667">
        <v>100374794.13935024</v>
      </c>
      <c r="CT7" s="685">
        <v>158406629.75799555</v>
      </c>
      <c r="CU7" s="667">
        <v>0</v>
      </c>
      <c r="CV7" s="685">
        <v>158406629.75799555</v>
      </c>
      <c r="CW7" s="667">
        <v>0</v>
      </c>
      <c r="CX7" s="667">
        <v>17363872.46604073</v>
      </c>
      <c r="CY7" s="685">
        <v>17363872.46604073</v>
      </c>
      <c r="CZ7" s="667">
        <v>14971132.176170794</v>
      </c>
      <c r="DA7" s="686">
        <v>190741634.40020707</v>
      </c>
      <c r="DB7" s="687">
        <v>49535073.517303593</v>
      </c>
      <c r="DC7" s="686">
        <v>707889673.7417438</v>
      </c>
    </row>
    <row r="8" spans="1:107" ht="14.5" customHeight="1">
      <c r="A8" s="859"/>
      <c r="B8" s="675" t="s">
        <v>96</v>
      </c>
      <c r="C8" s="682" t="s">
        <v>521</v>
      </c>
      <c r="D8" s="683">
        <v>143.06821308427212</v>
      </c>
      <c r="E8" s="683">
        <v>3546732.2408924499</v>
      </c>
      <c r="F8" s="683">
        <v>0</v>
      </c>
      <c r="G8" s="683">
        <v>0</v>
      </c>
      <c r="H8" s="683">
        <v>203490.68408443307</v>
      </c>
      <c r="I8" s="683">
        <v>2231.1266199761021</v>
      </c>
      <c r="J8" s="683">
        <v>4514.9771425245017</v>
      </c>
      <c r="K8" s="683">
        <v>11542.382060462291</v>
      </c>
      <c r="L8" s="683">
        <v>14426.881842658706</v>
      </c>
      <c r="M8" s="683">
        <v>23837.899703279174</v>
      </c>
      <c r="N8" s="683">
        <v>371.22682276140927</v>
      </c>
      <c r="O8" s="683">
        <v>1521.4196890421374</v>
      </c>
      <c r="P8" s="683">
        <v>347.09759899111498</v>
      </c>
      <c r="Q8" s="683">
        <v>180543.26348173816</v>
      </c>
      <c r="R8" s="683">
        <v>11597.554765786337</v>
      </c>
      <c r="S8" s="683">
        <v>32737.857770650895</v>
      </c>
      <c r="T8" s="683">
        <v>3598.2895675654358</v>
      </c>
      <c r="U8" s="683">
        <v>20854.494209426863</v>
      </c>
      <c r="V8" s="683">
        <v>140.16355256837934</v>
      </c>
      <c r="W8" s="683">
        <v>784.06207811880756</v>
      </c>
      <c r="X8" s="683">
        <v>0</v>
      </c>
      <c r="Y8" s="683">
        <v>0</v>
      </c>
      <c r="Z8" s="683">
        <v>275819.43409767287</v>
      </c>
      <c r="AA8" s="683">
        <v>25138026.134916432</v>
      </c>
      <c r="AB8" s="683">
        <v>2712076.3213019702</v>
      </c>
      <c r="AC8" s="683">
        <v>5592718.1068485454</v>
      </c>
      <c r="AD8" s="683">
        <v>0</v>
      </c>
      <c r="AE8" s="683">
        <v>139457.64478199134</v>
      </c>
      <c r="AF8" s="683">
        <v>13752.835587886531</v>
      </c>
      <c r="AG8" s="683">
        <v>2051.5248302845685</v>
      </c>
      <c r="AH8" s="683">
        <v>0</v>
      </c>
      <c r="AI8" s="683">
        <v>2324.8493248010768</v>
      </c>
      <c r="AJ8" s="683">
        <v>815.28232290069627</v>
      </c>
      <c r="AK8" s="683">
        <v>109185.5153236473</v>
      </c>
      <c r="AL8" s="683">
        <v>2697523.7819756153</v>
      </c>
      <c r="AM8" s="683">
        <v>163414.82173614716</v>
      </c>
      <c r="AN8" s="683">
        <v>29258.61377037963</v>
      </c>
      <c r="AO8" s="683">
        <v>7680873.6462266669</v>
      </c>
      <c r="AP8" s="683">
        <v>0</v>
      </c>
      <c r="AQ8" s="683">
        <v>175259.32778352714</v>
      </c>
      <c r="AR8" s="683">
        <v>29758.866342776855</v>
      </c>
      <c r="AS8" s="683">
        <v>2475.4114859540609</v>
      </c>
      <c r="AT8" s="683">
        <v>6683.328351381102</v>
      </c>
      <c r="AU8" s="683">
        <v>4704.2537348623664</v>
      </c>
      <c r="AV8" s="683">
        <v>20627.161501968298</v>
      </c>
      <c r="AW8" s="683">
        <v>15998.126294932474</v>
      </c>
      <c r="AX8" s="683">
        <v>97311.762035803957</v>
      </c>
      <c r="AY8" s="683">
        <v>1125.4651063733402</v>
      </c>
      <c r="AZ8" s="683">
        <v>26286.415944744891</v>
      </c>
      <c r="BA8" s="683">
        <v>744.87042994265369</v>
      </c>
      <c r="BB8" s="683">
        <v>78794.814646482409</v>
      </c>
      <c r="BC8" s="683">
        <v>3286.1049673937391</v>
      </c>
      <c r="BD8" s="683">
        <v>26629.607943038856</v>
      </c>
      <c r="BE8" s="683">
        <v>6126.2784312945578</v>
      </c>
      <c r="BF8" s="683">
        <v>3153.4405588236787</v>
      </c>
      <c r="BG8" s="683">
        <v>9182.1323045808622</v>
      </c>
      <c r="BH8" s="683">
        <v>42717.289499197657</v>
      </c>
      <c r="BI8" s="683">
        <v>16174.316891576293</v>
      </c>
      <c r="BJ8" s="683">
        <v>0</v>
      </c>
      <c r="BK8" s="683">
        <v>0</v>
      </c>
      <c r="BL8" s="683">
        <v>2175.5735884985615</v>
      </c>
      <c r="BM8" s="683">
        <v>0</v>
      </c>
      <c r="BN8" s="683">
        <v>1368149.8067332145</v>
      </c>
      <c r="BO8" s="683">
        <v>0</v>
      </c>
      <c r="BP8" s="683">
        <v>8371.9200764311427</v>
      </c>
      <c r="BQ8" s="683">
        <v>1035.912468346577</v>
      </c>
      <c r="BR8" s="683">
        <v>0</v>
      </c>
      <c r="BS8" s="683">
        <v>12797044.101855645</v>
      </c>
      <c r="BT8" s="683">
        <v>21928.305062480496</v>
      </c>
      <c r="BU8" s="683">
        <v>16806.74738074197</v>
      </c>
      <c r="BV8" s="683">
        <v>651.79445035434094</v>
      </c>
      <c r="BW8" s="683">
        <v>20147.783165695175</v>
      </c>
      <c r="BX8" s="683">
        <v>3423.3463522189895</v>
      </c>
      <c r="BY8" s="683">
        <v>4018.9145588856122</v>
      </c>
      <c r="BZ8" s="683">
        <v>22565.11123514294</v>
      </c>
      <c r="CA8" s="683">
        <v>109350.39862154744</v>
      </c>
      <c r="CB8" s="683">
        <v>63598.231519472989</v>
      </c>
      <c r="CC8" s="683">
        <v>3681.5076413471761</v>
      </c>
      <c r="CD8" s="683">
        <v>497.08246128382848</v>
      </c>
      <c r="CE8" s="683">
        <v>53518.225992741201</v>
      </c>
      <c r="CF8" s="683">
        <v>7075.8055649266153</v>
      </c>
      <c r="CG8" s="683">
        <v>7624.7346209297548</v>
      </c>
      <c r="CH8" s="683">
        <v>190518.79262279061</v>
      </c>
      <c r="CI8" s="683">
        <v>53419.328564064919</v>
      </c>
      <c r="CJ8" s="683">
        <v>12827.172992672195</v>
      </c>
      <c r="CK8" s="683">
        <v>0.12488085828900103</v>
      </c>
      <c r="CL8" s="683">
        <v>0</v>
      </c>
      <c r="CM8" s="683">
        <v>850.90045636540003</v>
      </c>
      <c r="CN8" s="683">
        <v>2286.7374770869437</v>
      </c>
      <c r="CO8" s="683">
        <v>0</v>
      </c>
      <c r="CP8" s="683">
        <v>303405.15349731303</v>
      </c>
      <c r="CQ8" s="684">
        <v>64258725.691236161</v>
      </c>
      <c r="CR8" s="667">
        <v>941565.34472704539</v>
      </c>
      <c r="CS8" s="667">
        <v>1586887.771038733</v>
      </c>
      <c r="CT8" s="685">
        <v>2528453.1157657783</v>
      </c>
      <c r="CU8" s="667">
        <v>0</v>
      </c>
      <c r="CV8" s="685">
        <v>2528453.1157657783</v>
      </c>
      <c r="CW8" s="667">
        <v>0</v>
      </c>
      <c r="CX8" s="667">
        <v>1460569.1893536113</v>
      </c>
      <c r="CY8" s="685">
        <v>1460569.1893536113</v>
      </c>
      <c r="CZ8" s="667">
        <v>361491.53075358935</v>
      </c>
      <c r="DA8" s="686">
        <v>4350513.8358729789</v>
      </c>
      <c r="DB8" s="687">
        <v>8124180.3528058343</v>
      </c>
      <c r="DC8" s="686">
        <v>60485059.174303457</v>
      </c>
    </row>
    <row r="9" spans="1:107" ht="14.5" customHeight="1">
      <c r="A9" s="859"/>
      <c r="B9" s="675" t="s">
        <v>97</v>
      </c>
      <c r="C9" s="682" t="s">
        <v>522</v>
      </c>
      <c r="D9" s="683">
        <v>149.24309692371639</v>
      </c>
      <c r="E9" s="683">
        <v>0</v>
      </c>
      <c r="F9" s="683">
        <v>22735171.647221189</v>
      </c>
      <c r="G9" s="683">
        <v>0</v>
      </c>
      <c r="H9" s="683">
        <v>0</v>
      </c>
      <c r="I9" s="683">
        <v>0</v>
      </c>
      <c r="J9" s="683">
        <v>0</v>
      </c>
      <c r="K9" s="683">
        <v>0</v>
      </c>
      <c r="L9" s="683">
        <v>0</v>
      </c>
      <c r="M9" s="683">
        <v>4140.9439647563995</v>
      </c>
      <c r="N9" s="683">
        <v>0</v>
      </c>
      <c r="O9" s="683">
        <v>98188155.228356317</v>
      </c>
      <c r="P9" s="683">
        <v>0</v>
      </c>
      <c r="Q9" s="683">
        <v>23212760.788007643</v>
      </c>
      <c r="R9" s="683">
        <v>22462.874737284499</v>
      </c>
      <c r="S9" s="683">
        <v>453355.00192993059</v>
      </c>
      <c r="T9" s="683">
        <v>0</v>
      </c>
      <c r="U9" s="683">
        <v>112708.72912773458</v>
      </c>
      <c r="V9" s="683">
        <v>8662643.5284975395</v>
      </c>
      <c r="W9" s="683">
        <v>2389516.4977028267</v>
      </c>
      <c r="X9" s="683">
        <v>0</v>
      </c>
      <c r="Y9" s="683">
        <v>0</v>
      </c>
      <c r="Z9" s="683">
        <v>6357106.600599559</v>
      </c>
      <c r="AA9" s="683">
        <v>0</v>
      </c>
      <c r="AB9" s="683">
        <v>0</v>
      </c>
      <c r="AC9" s="683">
        <v>0</v>
      </c>
      <c r="AD9" s="683">
        <v>0</v>
      </c>
      <c r="AE9" s="683">
        <v>171710.81037724082</v>
      </c>
      <c r="AF9" s="683">
        <v>0</v>
      </c>
      <c r="AG9" s="683">
        <v>0</v>
      </c>
      <c r="AH9" s="683">
        <v>0</v>
      </c>
      <c r="AI9" s="683">
        <v>781.55739279205909</v>
      </c>
      <c r="AJ9" s="683">
        <v>0</v>
      </c>
      <c r="AK9" s="683">
        <v>1149.6913420060587</v>
      </c>
      <c r="AL9" s="683">
        <v>2826951.6146810506</v>
      </c>
      <c r="AM9" s="683">
        <v>21845668.342344314</v>
      </c>
      <c r="AN9" s="683">
        <v>0</v>
      </c>
      <c r="AO9" s="683">
        <v>0</v>
      </c>
      <c r="AP9" s="683">
        <v>0</v>
      </c>
      <c r="AQ9" s="683">
        <v>0</v>
      </c>
      <c r="AR9" s="683">
        <v>0</v>
      </c>
      <c r="AS9" s="683">
        <v>0</v>
      </c>
      <c r="AT9" s="683">
        <v>0</v>
      </c>
      <c r="AU9" s="683">
        <v>0</v>
      </c>
      <c r="AV9" s="683">
        <v>0</v>
      </c>
      <c r="AW9" s="683">
        <v>0</v>
      </c>
      <c r="AX9" s="683">
        <v>0</v>
      </c>
      <c r="AY9" s="683">
        <v>0</v>
      </c>
      <c r="AZ9" s="683">
        <v>0</v>
      </c>
      <c r="BA9" s="683">
        <v>0</v>
      </c>
      <c r="BB9" s="683">
        <v>0</v>
      </c>
      <c r="BC9" s="683">
        <v>0</v>
      </c>
      <c r="BD9" s="683">
        <v>0</v>
      </c>
      <c r="BE9" s="683">
        <v>0</v>
      </c>
      <c r="BF9" s="683">
        <v>0</v>
      </c>
      <c r="BG9" s="683">
        <v>0</v>
      </c>
      <c r="BH9" s="683">
        <v>0</v>
      </c>
      <c r="BI9" s="683">
        <v>2.2132946656022955E-2</v>
      </c>
      <c r="BJ9" s="683">
        <v>0</v>
      </c>
      <c r="BK9" s="683">
        <v>0</v>
      </c>
      <c r="BL9" s="683">
        <v>0</v>
      </c>
      <c r="BM9" s="683">
        <v>0</v>
      </c>
      <c r="BN9" s="683">
        <v>2881567.8403739501</v>
      </c>
      <c r="BO9" s="683">
        <v>0</v>
      </c>
      <c r="BP9" s="683">
        <v>0</v>
      </c>
      <c r="BQ9" s="683">
        <v>0</v>
      </c>
      <c r="BR9" s="683">
        <v>0</v>
      </c>
      <c r="BS9" s="683">
        <v>0</v>
      </c>
      <c r="BT9" s="683">
        <v>1846.0719812588159</v>
      </c>
      <c r="BU9" s="683">
        <v>0</v>
      </c>
      <c r="BV9" s="683">
        <v>305.15361636851469</v>
      </c>
      <c r="BW9" s="683">
        <v>0</v>
      </c>
      <c r="BX9" s="683">
        <v>0</v>
      </c>
      <c r="BY9" s="683">
        <v>0</v>
      </c>
      <c r="BZ9" s="683">
        <v>0</v>
      </c>
      <c r="CA9" s="683">
        <v>9931321.2238749173</v>
      </c>
      <c r="CB9" s="683">
        <v>0</v>
      </c>
      <c r="CC9" s="683">
        <v>0</v>
      </c>
      <c r="CD9" s="683">
        <v>0</v>
      </c>
      <c r="CE9" s="683">
        <v>0</v>
      </c>
      <c r="CF9" s="683">
        <v>1393026.1327689616</v>
      </c>
      <c r="CG9" s="683">
        <v>1409.2438543689443</v>
      </c>
      <c r="CH9" s="683">
        <v>1680.7775787160174</v>
      </c>
      <c r="CI9" s="683">
        <v>221517.13594347183</v>
      </c>
      <c r="CJ9" s="683">
        <v>0</v>
      </c>
      <c r="CK9" s="683">
        <v>24971.551007256247</v>
      </c>
      <c r="CL9" s="683">
        <v>0</v>
      </c>
      <c r="CM9" s="683">
        <v>0</v>
      </c>
      <c r="CN9" s="683">
        <v>0</v>
      </c>
      <c r="CO9" s="683">
        <v>0</v>
      </c>
      <c r="CP9" s="683">
        <v>2034504.6456195561</v>
      </c>
      <c r="CQ9" s="684">
        <v>203476582.89813086</v>
      </c>
      <c r="CR9" s="667">
        <v>40914702.852201521</v>
      </c>
      <c r="CS9" s="667">
        <v>68221556.841681331</v>
      </c>
      <c r="CT9" s="685">
        <v>109136259.69388285</v>
      </c>
      <c r="CU9" s="667">
        <v>0</v>
      </c>
      <c r="CV9" s="685">
        <v>109136259.69388285</v>
      </c>
      <c r="CW9" s="667">
        <v>17563832.578317925</v>
      </c>
      <c r="CX9" s="667">
        <v>36216039.46350836</v>
      </c>
      <c r="CY9" s="685">
        <v>53779872.041826285</v>
      </c>
      <c r="CZ9" s="667">
        <v>817552.73406170448</v>
      </c>
      <c r="DA9" s="686">
        <v>163733684.46977085</v>
      </c>
      <c r="DB9" s="687">
        <v>2317884.3419916658</v>
      </c>
      <c r="DC9" s="686">
        <v>364892383.02591002</v>
      </c>
    </row>
    <row r="10" spans="1:107" ht="14.5" customHeight="1">
      <c r="A10" s="859"/>
      <c r="B10" s="675" t="s">
        <v>98</v>
      </c>
      <c r="C10" s="682" t="s">
        <v>523</v>
      </c>
      <c r="D10" s="683">
        <v>0</v>
      </c>
      <c r="E10" s="683">
        <v>0</v>
      </c>
      <c r="F10" s="683">
        <v>0</v>
      </c>
      <c r="G10" s="683">
        <v>3757309.0674009123</v>
      </c>
      <c r="H10" s="683">
        <v>0</v>
      </c>
      <c r="I10" s="683">
        <v>0</v>
      </c>
      <c r="J10" s="683">
        <v>0</v>
      </c>
      <c r="K10" s="683">
        <v>0</v>
      </c>
      <c r="L10" s="683">
        <v>0</v>
      </c>
      <c r="M10" s="683">
        <v>5606714.6313335467</v>
      </c>
      <c r="N10" s="683">
        <v>0</v>
      </c>
      <c r="O10" s="683">
        <v>173.21562708652726</v>
      </c>
      <c r="P10" s="683">
        <v>28086951.42097906</v>
      </c>
      <c r="Q10" s="683">
        <v>2149287.2507276097</v>
      </c>
      <c r="R10" s="683">
        <v>2408.6325553639558</v>
      </c>
      <c r="S10" s="683">
        <v>0</v>
      </c>
      <c r="T10" s="683">
        <v>0</v>
      </c>
      <c r="U10" s="683">
        <v>0</v>
      </c>
      <c r="V10" s="683">
        <v>0</v>
      </c>
      <c r="W10" s="683">
        <v>0</v>
      </c>
      <c r="X10" s="683">
        <v>0</v>
      </c>
      <c r="Y10" s="683">
        <v>0</v>
      </c>
      <c r="Z10" s="683">
        <v>0</v>
      </c>
      <c r="AA10" s="683">
        <v>0</v>
      </c>
      <c r="AB10" s="683">
        <v>0</v>
      </c>
      <c r="AC10" s="683">
        <v>0</v>
      </c>
      <c r="AD10" s="683">
        <v>0</v>
      </c>
      <c r="AE10" s="683">
        <v>0</v>
      </c>
      <c r="AF10" s="683">
        <v>0</v>
      </c>
      <c r="AG10" s="683">
        <v>0</v>
      </c>
      <c r="AH10" s="683">
        <v>0</v>
      </c>
      <c r="AI10" s="683">
        <v>0</v>
      </c>
      <c r="AJ10" s="683">
        <v>0</v>
      </c>
      <c r="AK10" s="683">
        <v>2489.8236151757715</v>
      </c>
      <c r="AL10" s="683">
        <v>0</v>
      </c>
      <c r="AM10" s="683">
        <v>38846.389091026685</v>
      </c>
      <c r="AN10" s="683">
        <v>0</v>
      </c>
      <c r="AO10" s="683">
        <v>0</v>
      </c>
      <c r="AP10" s="683">
        <v>0</v>
      </c>
      <c r="AQ10" s="683">
        <v>0</v>
      </c>
      <c r="AR10" s="683">
        <v>0</v>
      </c>
      <c r="AS10" s="683">
        <v>0</v>
      </c>
      <c r="AT10" s="683">
        <v>0</v>
      </c>
      <c r="AU10" s="683">
        <v>0</v>
      </c>
      <c r="AV10" s="683">
        <v>0</v>
      </c>
      <c r="AW10" s="683">
        <v>0</v>
      </c>
      <c r="AX10" s="683">
        <v>0</v>
      </c>
      <c r="AY10" s="683">
        <v>0</v>
      </c>
      <c r="AZ10" s="683">
        <v>0</v>
      </c>
      <c r="BA10" s="683">
        <v>0</v>
      </c>
      <c r="BB10" s="683">
        <v>0</v>
      </c>
      <c r="BC10" s="683">
        <v>0</v>
      </c>
      <c r="BD10" s="683">
        <v>0</v>
      </c>
      <c r="BE10" s="683">
        <v>0</v>
      </c>
      <c r="BF10" s="683">
        <v>0</v>
      </c>
      <c r="BG10" s="683">
        <v>0</v>
      </c>
      <c r="BH10" s="683">
        <v>0</v>
      </c>
      <c r="BI10" s="683">
        <v>0</v>
      </c>
      <c r="BJ10" s="683">
        <v>0</v>
      </c>
      <c r="BK10" s="683">
        <v>0</v>
      </c>
      <c r="BL10" s="683">
        <v>0</v>
      </c>
      <c r="BM10" s="683">
        <v>0</v>
      </c>
      <c r="BN10" s="683">
        <v>491227.74346712459</v>
      </c>
      <c r="BO10" s="683">
        <v>0</v>
      </c>
      <c r="BP10" s="683">
        <v>0</v>
      </c>
      <c r="BQ10" s="683">
        <v>0</v>
      </c>
      <c r="BR10" s="683">
        <v>0</v>
      </c>
      <c r="BS10" s="683">
        <v>0</v>
      </c>
      <c r="BT10" s="683">
        <v>606.6523644495735</v>
      </c>
      <c r="BU10" s="683">
        <v>0</v>
      </c>
      <c r="BV10" s="683">
        <v>563.76920034939508</v>
      </c>
      <c r="BW10" s="683">
        <v>0</v>
      </c>
      <c r="BX10" s="683">
        <v>0</v>
      </c>
      <c r="BY10" s="683">
        <v>0</v>
      </c>
      <c r="BZ10" s="683">
        <v>0</v>
      </c>
      <c r="CA10" s="683">
        <v>27957155.368926544</v>
      </c>
      <c r="CB10" s="683">
        <v>0</v>
      </c>
      <c r="CC10" s="683">
        <v>0</v>
      </c>
      <c r="CD10" s="683">
        <v>0</v>
      </c>
      <c r="CE10" s="683">
        <v>0</v>
      </c>
      <c r="CF10" s="683">
        <v>899345.99638608203</v>
      </c>
      <c r="CG10" s="683">
        <v>852.07693491386385</v>
      </c>
      <c r="CH10" s="683">
        <v>1355.0073235887753</v>
      </c>
      <c r="CI10" s="683">
        <v>0</v>
      </c>
      <c r="CJ10" s="683">
        <v>0</v>
      </c>
      <c r="CK10" s="683">
        <v>42311.167699149664</v>
      </c>
      <c r="CL10" s="683">
        <v>0</v>
      </c>
      <c r="CM10" s="683">
        <v>0</v>
      </c>
      <c r="CN10" s="683">
        <v>0</v>
      </c>
      <c r="CO10" s="683">
        <v>0</v>
      </c>
      <c r="CP10" s="683">
        <v>739967.34225877142</v>
      </c>
      <c r="CQ10" s="684">
        <v>69777565.555890754</v>
      </c>
      <c r="CR10" s="667">
        <v>9857347.5862814803</v>
      </c>
      <c r="CS10" s="667">
        <v>50871765.671811715</v>
      </c>
      <c r="CT10" s="685">
        <v>60729113.258093193</v>
      </c>
      <c r="CU10" s="667">
        <v>0</v>
      </c>
      <c r="CV10" s="685">
        <v>60729113.258093193</v>
      </c>
      <c r="CW10" s="667">
        <v>13506.988241121782</v>
      </c>
      <c r="CX10" s="667">
        <v>-138979.4971777421</v>
      </c>
      <c r="CY10" s="685">
        <v>-125472.50893662032</v>
      </c>
      <c r="CZ10" s="667">
        <v>2021495.5896089915</v>
      </c>
      <c r="DA10" s="686">
        <v>62625136.338765562</v>
      </c>
      <c r="DB10" s="687">
        <v>4284899.4178841272</v>
      </c>
      <c r="DC10" s="686">
        <v>128117802.47677232</v>
      </c>
    </row>
    <row r="11" spans="1:107" ht="14.5" customHeight="1">
      <c r="A11" s="859"/>
      <c r="B11" s="675" t="s">
        <v>101</v>
      </c>
      <c r="C11" s="682" t="s">
        <v>524</v>
      </c>
      <c r="D11" s="683">
        <v>346797.25941604981</v>
      </c>
      <c r="E11" s="683">
        <v>35737.38279025253</v>
      </c>
      <c r="F11" s="683">
        <v>71954.15411550428</v>
      </c>
      <c r="G11" s="683">
        <v>48684.6948034788</v>
      </c>
      <c r="H11" s="683">
        <v>36204793.682439744</v>
      </c>
      <c r="I11" s="683">
        <v>63785.089784693031</v>
      </c>
      <c r="J11" s="683">
        <v>298795.91732310801</v>
      </c>
      <c r="K11" s="683">
        <v>265368.6651528803</v>
      </c>
      <c r="L11" s="683">
        <v>1221802.0667059822</v>
      </c>
      <c r="M11" s="683">
        <v>569402.32817207032</v>
      </c>
      <c r="N11" s="683">
        <v>78989.45783010927</v>
      </c>
      <c r="O11" s="683">
        <v>125215.00766005664</v>
      </c>
      <c r="P11" s="683">
        <v>43502.735574289691</v>
      </c>
      <c r="Q11" s="683">
        <v>840173.10541577439</v>
      </c>
      <c r="R11" s="683">
        <v>303007.38514529722</v>
      </c>
      <c r="S11" s="683">
        <v>194724.39215908776</v>
      </c>
      <c r="T11" s="683">
        <v>12435.740546237019</v>
      </c>
      <c r="U11" s="683">
        <v>906401.62810024142</v>
      </c>
      <c r="V11" s="683">
        <v>60136.683544161438</v>
      </c>
      <c r="W11" s="683">
        <v>75770.519358037564</v>
      </c>
      <c r="X11" s="683">
        <v>148417.10264478729</v>
      </c>
      <c r="Y11" s="683">
        <v>352204.93860668218</v>
      </c>
      <c r="Z11" s="683">
        <v>266554.85852706665</v>
      </c>
      <c r="AA11" s="683">
        <v>275930.38519670034</v>
      </c>
      <c r="AB11" s="683">
        <v>4155.7494290410632</v>
      </c>
      <c r="AC11" s="683">
        <v>3369834.4028415526</v>
      </c>
      <c r="AD11" s="683">
        <v>29870.63834019392</v>
      </c>
      <c r="AE11" s="683">
        <v>7057.583198104202</v>
      </c>
      <c r="AF11" s="683">
        <v>201971.00716870185</v>
      </c>
      <c r="AG11" s="683">
        <v>21799148.821577437</v>
      </c>
      <c r="AH11" s="683">
        <v>10126762.119383547</v>
      </c>
      <c r="AI11" s="683">
        <v>4591896.6955662835</v>
      </c>
      <c r="AJ11" s="683">
        <v>359368.30068706087</v>
      </c>
      <c r="AK11" s="683">
        <v>34555.90260883345</v>
      </c>
      <c r="AL11" s="683">
        <v>5352805.6457754076</v>
      </c>
      <c r="AM11" s="683">
        <v>436019.61784148531</v>
      </c>
      <c r="AN11" s="683">
        <v>1329237.4001838751</v>
      </c>
      <c r="AO11" s="683">
        <v>327726.13900031568</v>
      </c>
      <c r="AP11" s="683">
        <v>234420.55543127304</v>
      </c>
      <c r="AQ11" s="683">
        <v>25733082.491050698</v>
      </c>
      <c r="AR11" s="683">
        <v>1709797.1260428643</v>
      </c>
      <c r="AS11" s="683">
        <v>2397445.6592961587</v>
      </c>
      <c r="AT11" s="683">
        <v>1398514.8113204662</v>
      </c>
      <c r="AU11" s="683">
        <v>2929044.1694235196</v>
      </c>
      <c r="AV11" s="683">
        <v>21281682.925299589</v>
      </c>
      <c r="AW11" s="683">
        <v>3302161.3408502997</v>
      </c>
      <c r="AX11" s="683">
        <v>494727.50506545551</v>
      </c>
      <c r="AY11" s="683">
        <v>42558.71378736099</v>
      </c>
      <c r="AZ11" s="683">
        <v>318149.07040015189</v>
      </c>
      <c r="BA11" s="683">
        <v>25702.977362058275</v>
      </c>
      <c r="BB11" s="683">
        <v>226804.69730675375</v>
      </c>
      <c r="BC11" s="683">
        <v>29442.223433617815</v>
      </c>
      <c r="BD11" s="683">
        <v>48318.13493620669</v>
      </c>
      <c r="BE11" s="683">
        <v>828.28832336306448</v>
      </c>
      <c r="BF11" s="683">
        <v>19633.533883312739</v>
      </c>
      <c r="BG11" s="683">
        <v>47545.485223989897</v>
      </c>
      <c r="BH11" s="683">
        <v>1014.9207601622202</v>
      </c>
      <c r="BI11" s="683">
        <v>165669.80392861279</v>
      </c>
      <c r="BJ11" s="683">
        <v>0</v>
      </c>
      <c r="BK11" s="683">
        <v>0</v>
      </c>
      <c r="BL11" s="683">
        <v>567.35977659928722</v>
      </c>
      <c r="BM11" s="683">
        <v>19503.259471615107</v>
      </c>
      <c r="BN11" s="683">
        <v>156460.90475044132</v>
      </c>
      <c r="BO11" s="683">
        <v>33621.36367238727</v>
      </c>
      <c r="BP11" s="683">
        <v>93800322.346398652</v>
      </c>
      <c r="BQ11" s="683">
        <v>2360515.4870768222</v>
      </c>
      <c r="BR11" s="683">
        <v>0</v>
      </c>
      <c r="BS11" s="683">
        <v>843243.22422716231</v>
      </c>
      <c r="BT11" s="683">
        <v>84294.788735253387</v>
      </c>
      <c r="BU11" s="683">
        <v>0</v>
      </c>
      <c r="BV11" s="683">
        <v>0</v>
      </c>
      <c r="BW11" s="683">
        <v>13192.840830308543</v>
      </c>
      <c r="BX11" s="683">
        <v>0</v>
      </c>
      <c r="BY11" s="683">
        <v>0</v>
      </c>
      <c r="BZ11" s="683">
        <v>30602.889269281779</v>
      </c>
      <c r="CA11" s="683">
        <v>16421.053802276867</v>
      </c>
      <c r="CB11" s="683">
        <v>17218.229644303108</v>
      </c>
      <c r="CC11" s="683">
        <v>0</v>
      </c>
      <c r="CD11" s="683">
        <v>63307.689676131566</v>
      </c>
      <c r="CE11" s="683">
        <v>45628.163092568735</v>
      </c>
      <c r="CF11" s="683">
        <v>234549.26818833954</v>
      </c>
      <c r="CG11" s="683">
        <v>170081.93752087501</v>
      </c>
      <c r="CH11" s="683">
        <v>81796.15184823786</v>
      </c>
      <c r="CI11" s="683">
        <v>326757.72811334743</v>
      </c>
      <c r="CJ11" s="683">
        <v>607785.81586245471</v>
      </c>
      <c r="CK11" s="683">
        <v>340904.26849416125</v>
      </c>
      <c r="CL11" s="683">
        <v>2643.9131308077922</v>
      </c>
      <c r="CM11" s="683">
        <v>26340.575397009503</v>
      </c>
      <c r="CN11" s="683">
        <v>2893.3151254281906</v>
      </c>
      <c r="CO11" s="683">
        <v>519242.08034141082</v>
      </c>
      <c r="CP11" s="683">
        <v>164735.72271382695</v>
      </c>
      <c r="CQ11" s="684">
        <v>251150170.01489964</v>
      </c>
      <c r="CR11" s="667">
        <v>753293.4832398782</v>
      </c>
      <c r="CS11" s="667">
        <v>468986.0963417007</v>
      </c>
      <c r="CT11" s="685">
        <v>1222279.579581579</v>
      </c>
      <c r="CU11" s="667">
        <v>0</v>
      </c>
      <c r="CV11" s="685">
        <v>1222279.579581579</v>
      </c>
      <c r="CW11" s="667">
        <v>0</v>
      </c>
      <c r="CX11" s="667">
        <v>-2627614.6415468864</v>
      </c>
      <c r="CY11" s="685">
        <v>-2627614.6415468864</v>
      </c>
      <c r="CZ11" s="667">
        <v>260795.53562456899</v>
      </c>
      <c r="DA11" s="686">
        <v>-1144539.5263407384</v>
      </c>
      <c r="DB11" s="687">
        <v>14933018.4856</v>
      </c>
      <c r="DC11" s="686">
        <v>235072612.0029591</v>
      </c>
    </row>
    <row r="12" spans="1:107" ht="14.5" customHeight="1">
      <c r="A12" s="859"/>
      <c r="B12" s="675" t="s">
        <v>102</v>
      </c>
      <c r="C12" s="682" t="s">
        <v>525</v>
      </c>
      <c r="D12" s="683">
        <v>0</v>
      </c>
      <c r="E12" s="683">
        <v>0</v>
      </c>
      <c r="F12" s="683">
        <v>0</v>
      </c>
      <c r="G12" s="683">
        <v>0</v>
      </c>
      <c r="H12" s="683">
        <v>44377.409200752489</v>
      </c>
      <c r="I12" s="683">
        <v>535454.38845314668</v>
      </c>
      <c r="J12" s="683">
        <v>12747.779390076283</v>
      </c>
      <c r="K12" s="683">
        <v>8949.8769311621672</v>
      </c>
      <c r="L12" s="683">
        <v>25491.591292385365</v>
      </c>
      <c r="M12" s="683">
        <v>0</v>
      </c>
      <c r="N12" s="683">
        <v>0</v>
      </c>
      <c r="O12" s="683">
        <v>0</v>
      </c>
      <c r="P12" s="683">
        <v>0</v>
      </c>
      <c r="Q12" s="683">
        <v>0</v>
      </c>
      <c r="R12" s="683">
        <v>0</v>
      </c>
      <c r="S12" s="683">
        <v>0</v>
      </c>
      <c r="T12" s="683">
        <v>0</v>
      </c>
      <c r="U12" s="683">
        <v>0</v>
      </c>
      <c r="V12" s="683">
        <v>0</v>
      </c>
      <c r="W12" s="683">
        <v>0</v>
      </c>
      <c r="X12" s="683">
        <v>0</v>
      </c>
      <c r="Y12" s="683">
        <v>0</v>
      </c>
      <c r="Z12" s="683">
        <v>0</v>
      </c>
      <c r="AA12" s="683">
        <v>0</v>
      </c>
      <c r="AB12" s="683">
        <v>0</v>
      </c>
      <c r="AC12" s="683">
        <v>59261.942827036153</v>
      </c>
      <c r="AD12" s="683">
        <v>0</v>
      </c>
      <c r="AE12" s="683">
        <v>0</v>
      </c>
      <c r="AF12" s="683">
        <v>187877767.47050363</v>
      </c>
      <c r="AG12" s="683">
        <v>8526.2815403837012</v>
      </c>
      <c r="AH12" s="683">
        <v>9977990.173953319</v>
      </c>
      <c r="AI12" s="683">
        <v>1945618.9937134052</v>
      </c>
      <c r="AJ12" s="683">
        <v>1130200.5962324338</v>
      </c>
      <c r="AK12" s="683">
        <v>17289.30643009183</v>
      </c>
      <c r="AL12" s="683">
        <v>3119410.8758675833</v>
      </c>
      <c r="AM12" s="683">
        <v>26683.81135518233</v>
      </c>
      <c r="AN12" s="683">
        <v>698849.68883282575</v>
      </c>
      <c r="AO12" s="683">
        <v>160125.72528172962</v>
      </c>
      <c r="AP12" s="683">
        <v>662772.32988689409</v>
      </c>
      <c r="AQ12" s="683">
        <v>0</v>
      </c>
      <c r="AR12" s="683">
        <v>625394.4620264835</v>
      </c>
      <c r="AS12" s="683">
        <v>310999.92812747107</v>
      </c>
      <c r="AT12" s="683">
        <v>196166.65084719425</v>
      </c>
      <c r="AU12" s="683">
        <v>231164.14386975736</v>
      </c>
      <c r="AV12" s="683">
        <v>372310.77859397541</v>
      </c>
      <c r="AW12" s="683">
        <v>752409.2640497575</v>
      </c>
      <c r="AX12" s="683">
        <v>586961.70180362358</v>
      </c>
      <c r="AY12" s="683">
        <v>86855.213488271213</v>
      </c>
      <c r="AZ12" s="683">
        <v>477618.78124213137</v>
      </c>
      <c r="BA12" s="683">
        <v>11281.884127876439</v>
      </c>
      <c r="BB12" s="683">
        <v>361186.38973477716</v>
      </c>
      <c r="BC12" s="683">
        <v>62338.677209196205</v>
      </c>
      <c r="BD12" s="683">
        <v>425241.52690250857</v>
      </c>
      <c r="BE12" s="683">
        <v>28939.701034734859</v>
      </c>
      <c r="BF12" s="683">
        <v>52604.71803041183</v>
      </c>
      <c r="BG12" s="683">
        <v>24259.95404570219</v>
      </c>
      <c r="BH12" s="683">
        <v>0</v>
      </c>
      <c r="BI12" s="683">
        <v>43807.450639424533</v>
      </c>
      <c r="BJ12" s="683">
        <v>0</v>
      </c>
      <c r="BK12" s="683">
        <v>0</v>
      </c>
      <c r="BL12" s="683">
        <v>0</v>
      </c>
      <c r="BM12" s="683">
        <v>0</v>
      </c>
      <c r="BN12" s="683">
        <v>0</v>
      </c>
      <c r="BO12" s="683">
        <v>0</v>
      </c>
      <c r="BP12" s="683">
        <v>6735286.1471629106</v>
      </c>
      <c r="BQ12" s="683">
        <v>33825563.811464399</v>
      </c>
      <c r="BR12" s="683">
        <v>0</v>
      </c>
      <c r="BS12" s="683">
        <v>0</v>
      </c>
      <c r="BT12" s="683">
        <v>0</v>
      </c>
      <c r="BU12" s="683">
        <v>129.90825833184383</v>
      </c>
      <c r="BV12" s="683">
        <v>358.01126997162828</v>
      </c>
      <c r="BW12" s="683">
        <v>0</v>
      </c>
      <c r="BX12" s="683">
        <v>0</v>
      </c>
      <c r="BY12" s="683">
        <v>0</v>
      </c>
      <c r="BZ12" s="683">
        <v>0</v>
      </c>
      <c r="CA12" s="683">
        <v>0</v>
      </c>
      <c r="CB12" s="683">
        <v>0</v>
      </c>
      <c r="CC12" s="683">
        <v>0</v>
      </c>
      <c r="CD12" s="683">
        <v>0</v>
      </c>
      <c r="CE12" s="683">
        <v>0</v>
      </c>
      <c r="CF12" s="683">
        <v>2507.1571750275561</v>
      </c>
      <c r="CG12" s="683">
        <v>0</v>
      </c>
      <c r="CH12" s="683">
        <v>0</v>
      </c>
      <c r="CI12" s="683">
        <v>0</v>
      </c>
      <c r="CJ12" s="683">
        <v>0</v>
      </c>
      <c r="CK12" s="683">
        <v>34579.890377714764</v>
      </c>
      <c r="CL12" s="683">
        <v>270.99106021674356</v>
      </c>
      <c r="CM12" s="683">
        <v>0</v>
      </c>
      <c r="CN12" s="683">
        <v>296.55368882898989</v>
      </c>
      <c r="CO12" s="683">
        <v>48036.90111969896</v>
      </c>
      <c r="CP12" s="683">
        <v>1459.4720385524688</v>
      </c>
      <c r="CQ12" s="684">
        <v>251609548.31108108</v>
      </c>
      <c r="CR12" s="667">
        <v>0</v>
      </c>
      <c r="CS12" s="667">
        <v>0</v>
      </c>
      <c r="CT12" s="685">
        <v>0</v>
      </c>
      <c r="CU12" s="667">
        <v>0</v>
      </c>
      <c r="CV12" s="685">
        <v>0</v>
      </c>
      <c r="CW12" s="667">
        <v>0</v>
      </c>
      <c r="CX12" s="667">
        <v>288640.90826580342</v>
      </c>
      <c r="CY12" s="685">
        <v>288640.90826580342</v>
      </c>
      <c r="CZ12" s="667">
        <v>1085317.4332996409</v>
      </c>
      <c r="DA12" s="686">
        <v>1373958.3415654444</v>
      </c>
      <c r="DB12" s="687">
        <v>145293939.37647587</v>
      </c>
      <c r="DC12" s="686">
        <v>107689567.27616996</v>
      </c>
    </row>
    <row r="13" spans="1:107" ht="14.5" customHeight="1">
      <c r="A13" s="859"/>
      <c r="B13" s="675" t="s">
        <v>181</v>
      </c>
      <c r="C13" s="682" t="s">
        <v>526</v>
      </c>
      <c r="D13" s="683">
        <v>0</v>
      </c>
      <c r="E13" s="683">
        <v>0</v>
      </c>
      <c r="F13" s="683">
        <v>0</v>
      </c>
      <c r="G13" s="683">
        <v>0</v>
      </c>
      <c r="H13" s="683">
        <v>0</v>
      </c>
      <c r="I13" s="683">
        <v>0</v>
      </c>
      <c r="J13" s="683">
        <v>8867539.7678230647</v>
      </c>
      <c r="K13" s="683">
        <v>0</v>
      </c>
      <c r="L13" s="683">
        <v>0</v>
      </c>
      <c r="M13" s="683">
        <v>0</v>
      </c>
      <c r="N13" s="683">
        <v>0</v>
      </c>
      <c r="O13" s="683">
        <v>0</v>
      </c>
      <c r="P13" s="683">
        <v>0</v>
      </c>
      <c r="Q13" s="683">
        <v>0</v>
      </c>
      <c r="R13" s="683">
        <v>0</v>
      </c>
      <c r="S13" s="683">
        <v>0</v>
      </c>
      <c r="T13" s="683">
        <v>0</v>
      </c>
      <c r="U13" s="683">
        <v>0</v>
      </c>
      <c r="V13" s="683">
        <v>0</v>
      </c>
      <c r="W13" s="683">
        <v>0</v>
      </c>
      <c r="X13" s="683">
        <v>0</v>
      </c>
      <c r="Y13" s="683">
        <v>0</v>
      </c>
      <c r="Z13" s="683">
        <v>0</v>
      </c>
      <c r="AA13" s="683">
        <v>0</v>
      </c>
      <c r="AB13" s="683">
        <v>0</v>
      </c>
      <c r="AC13" s="683">
        <v>0</v>
      </c>
      <c r="AD13" s="683">
        <v>0</v>
      </c>
      <c r="AE13" s="683">
        <v>0</v>
      </c>
      <c r="AF13" s="683">
        <v>0</v>
      </c>
      <c r="AG13" s="683">
        <v>0</v>
      </c>
      <c r="AH13" s="683">
        <v>265608.16625995096</v>
      </c>
      <c r="AI13" s="683">
        <v>0</v>
      </c>
      <c r="AJ13" s="683">
        <v>0</v>
      </c>
      <c r="AK13" s="683">
        <v>0</v>
      </c>
      <c r="AL13" s="683">
        <v>239790.36894890069</v>
      </c>
      <c r="AM13" s="683">
        <v>59088.982066062774</v>
      </c>
      <c r="AN13" s="683">
        <v>0</v>
      </c>
      <c r="AO13" s="683">
        <v>0</v>
      </c>
      <c r="AP13" s="683">
        <v>0</v>
      </c>
      <c r="AQ13" s="683">
        <v>0</v>
      </c>
      <c r="AR13" s="683">
        <v>0</v>
      </c>
      <c r="AS13" s="683">
        <v>0</v>
      </c>
      <c r="AT13" s="683">
        <v>0</v>
      </c>
      <c r="AU13" s="683">
        <v>0</v>
      </c>
      <c r="AV13" s="683">
        <v>130380633.7102282</v>
      </c>
      <c r="AW13" s="683">
        <v>2756561.1787181888</v>
      </c>
      <c r="AX13" s="683">
        <v>3475795.9705537236</v>
      </c>
      <c r="AY13" s="683">
        <v>0</v>
      </c>
      <c r="AZ13" s="683">
        <v>0</v>
      </c>
      <c r="BA13" s="683">
        <v>0</v>
      </c>
      <c r="BB13" s="683">
        <v>0</v>
      </c>
      <c r="BC13" s="683">
        <v>0</v>
      </c>
      <c r="BD13" s="683">
        <v>0</v>
      </c>
      <c r="BE13" s="683">
        <v>0</v>
      </c>
      <c r="BF13" s="683">
        <v>0</v>
      </c>
      <c r="BG13" s="683">
        <v>0</v>
      </c>
      <c r="BH13" s="683">
        <v>0</v>
      </c>
      <c r="BI13" s="683">
        <v>0</v>
      </c>
      <c r="BJ13" s="683">
        <v>0</v>
      </c>
      <c r="BK13" s="683">
        <v>0</v>
      </c>
      <c r="BL13" s="683">
        <v>0</v>
      </c>
      <c r="BM13" s="683">
        <v>0</v>
      </c>
      <c r="BN13" s="683">
        <v>0</v>
      </c>
      <c r="BO13" s="683">
        <v>0</v>
      </c>
      <c r="BP13" s="683">
        <v>0</v>
      </c>
      <c r="BQ13" s="683">
        <v>0</v>
      </c>
      <c r="BR13" s="683">
        <v>0</v>
      </c>
      <c r="BS13" s="683">
        <v>0</v>
      </c>
      <c r="BT13" s="683">
        <v>0</v>
      </c>
      <c r="BU13" s="683">
        <v>0</v>
      </c>
      <c r="BV13" s="683">
        <v>0</v>
      </c>
      <c r="BW13" s="683">
        <v>0</v>
      </c>
      <c r="BX13" s="683">
        <v>0</v>
      </c>
      <c r="BY13" s="683">
        <v>0</v>
      </c>
      <c r="BZ13" s="683">
        <v>0</v>
      </c>
      <c r="CA13" s="683">
        <v>0</v>
      </c>
      <c r="CB13" s="683">
        <v>0</v>
      </c>
      <c r="CC13" s="683">
        <v>0</v>
      </c>
      <c r="CD13" s="683">
        <v>0</v>
      </c>
      <c r="CE13" s="683">
        <v>0</v>
      </c>
      <c r="CF13" s="683">
        <v>153647.56402035878</v>
      </c>
      <c r="CG13" s="683">
        <v>0</v>
      </c>
      <c r="CH13" s="683">
        <v>0</v>
      </c>
      <c r="CI13" s="683">
        <v>0</v>
      </c>
      <c r="CJ13" s="683">
        <v>0</v>
      </c>
      <c r="CK13" s="683">
        <v>0</v>
      </c>
      <c r="CL13" s="683">
        <v>0</v>
      </c>
      <c r="CM13" s="683">
        <v>0</v>
      </c>
      <c r="CN13" s="683">
        <v>0</v>
      </c>
      <c r="CO13" s="683">
        <v>0</v>
      </c>
      <c r="CP13" s="683">
        <v>0</v>
      </c>
      <c r="CQ13" s="684">
        <v>146198665.70861846</v>
      </c>
      <c r="CR13" s="667">
        <v>0</v>
      </c>
      <c r="CS13" s="667">
        <v>0</v>
      </c>
      <c r="CT13" s="685">
        <v>0</v>
      </c>
      <c r="CU13" s="667">
        <v>0</v>
      </c>
      <c r="CV13" s="685">
        <v>0</v>
      </c>
      <c r="CW13" s="667">
        <v>0</v>
      </c>
      <c r="CX13" s="667">
        <v>1190105.996385956</v>
      </c>
      <c r="CY13" s="685">
        <v>1190105.996385956</v>
      </c>
      <c r="CZ13" s="667">
        <v>1052122.727278383</v>
      </c>
      <c r="DA13" s="686">
        <v>2242228.7236643387</v>
      </c>
      <c r="DB13" s="687">
        <v>87815098.179000005</v>
      </c>
      <c r="DC13" s="686">
        <v>60625796.253282711</v>
      </c>
    </row>
    <row r="14" spans="1:107" ht="14.5" customHeight="1">
      <c r="A14" s="859"/>
      <c r="B14" s="675" t="s">
        <v>182</v>
      </c>
      <c r="C14" s="682" t="s">
        <v>527</v>
      </c>
      <c r="D14" s="683">
        <v>0</v>
      </c>
      <c r="E14" s="683">
        <v>0</v>
      </c>
      <c r="F14" s="683">
        <v>0</v>
      </c>
      <c r="G14" s="683">
        <v>0</v>
      </c>
      <c r="H14" s="683">
        <v>0</v>
      </c>
      <c r="I14" s="683">
        <v>0</v>
      </c>
      <c r="J14" s="683">
        <v>0</v>
      </c>
      <c r="K14" s="683">
        <v>2104730.3432222977</v>
      </c>
      <c r="L14" s="683">
        <v>0</v>
      </c>
      <c r="M14" s="683">
        <v>0</v>
      </c>
      <c r="N14" s="683">
        <v>0</v>
      </c>
      <c r="O14" s="683">
        <v>0</v>
      </c>
      <c r="P14" s="683">
        <v>0</v>
      </c>
      <c r="Q14" s="683">
        <v>0</v>
      </c>
      <c r="R14" s="683">
        <v>0</v>
      </c>
      <c r="S14" s="683">
        <v>0</v>
      </c>
      <c r="T14" s="683">
        <v>0</v>
      </c>
      <c r="U14" s="683">
        <v>0</v>
      </c>
      <c r="V14" s="683">
        <v>0</v>
      </c>
      <c r="W14" s="683">
        <v>0</v>
      </c>
      <c r="X14" s="683">
        <v>0</v>
      </c>
      <c r="Y14" s="683">
        <v>0</v>
      </c>
      <c r="Z14" s="683">
        <v>0</v>
      </c>
      <c r="AA14" s="683">
        <v>0</v>
      </c>
      <c r="AB14" s="683">
        <v>0</v>
      </c>
      <c r="AC14" s="683">
        <v>0</v>
      </c>
      <c r="AD14" s="683">
        <v>0</v>
      </c>
      <c r="AE14" s="683">
        <v>0</v>
      </c>
      <c r="AF14" s="683">
        <v>319756.7383267681</v>
      </c>
      <c r="AG14" s="683">
        <v>0</v>
      </c>
      <c r="AH14" s="683">
        <v>3227102.1103554461</v>
      </c>
      <c r="AI14" s="683">
        <v>36143.979624393614</v>
      </c>
      <c r="AJ14" s="683">
        <v>0</v>
      </c>
      <c r="AK14" s="683">
        <v>24028.351554510667</v>
      </c>
      <c r="AL14" s="683">
        <v>1016088.0919839188</v>
      </c>
      <c r="AM14" s="683">
        <v>24746.842122376194</v>
      </c>
      <c r="AN14" s="683">
        <v>0</v>
      </c>
      <c r="AO14" s="683">
        <v>0</v>
      </c>
      <c r="AP14" s="683">
        <v>0</v>
      </c>
      <c r="AQ14" s="683">
        <v>0</v>
      </c>
      <c r="AR14" s="683">
        <v>0</v>
      </c>
      <c r="AS14" s="683">
        <v>521456.72065408877</v>
      </c>
      <c r="AT14" s="683">
        <v>1323130.5243548478</v>
      </c>
      <c r="AU14" s="683">
        <v>14977.685293247234</v>
      </c>
      <c r="AV14" s="683">
        <v>1770835.9004445635</v>
      </c>
      <c r="AW14" s="683">
        <v>75509211.010215566</v>
      </c>
      <c r="AX14" s="683">
        <v>2875209.7256580815</v>
      </c>
      <c r="AY14" s="683">
        <v>0</v>
      </c>
      <c r="AZ14" s="683">
        <v>0</v>
      </c>
      <c r="BA14" s="683">
        <v>0</v>
      </c>
      <c r="BB14" s="683">
        <v>0</v>
      </c>
      <c r="BC14" s="683">
        <v>0</v>
      </c>
      <c r="BD14" s="683">
        <v>0</v>
      </c>
      <c r="BE14" s="683">
        <v>0</v>
      </c>
      <c r="BF14" s="683">
        <v>0</v>
      </c>
      <c r="BG14" s="683">
        <v>0</v>
      </c>
      <c r="BH14" s="683">
        <v>0</v>
      </c>
      <c r="BI14" s="683">
        <v>0</v>
      </c>
      <c r="BJ14" s="683">
        <v>0.446193408036961</v>
      </c>
      <c r="BK14" s="683">
        <v>0</v>
      </c>
      <c r="BL14" s="683">
        <v>0</v>
      </c>
      <c r="BM14" s="683">
        <v>0</v>
      </c>
      <c r="BN14" s="683">
        <v>0</v>
      </c>
      <c r="BO14" s="683">
        <v>11946.03283458027</v>
      </c>
      <c r="BP14" s="683">
        <v>0</v>
      </c>
      <c r="BQ14" s="683">
        <v>0</v>
      </c>
      <c r="BR14" s="683">
        <v>0</v>
      </c>
      <c r="BS14" s="683">
        <v>0</v>
      </c>
      <c r="BT14" s="683">
        <v>0</v>
      </c>
      <c r="BU14" s="683">
        <v>0</v>
      </c>
      <c r="BV14" s="683">
        <v>0</v>
      </c>
      <c r="BW14" s="683">
        <v>0</v>
      </c>
      <c r="BX14" s="683">
        <v>0</v>
      </c>
      <c r="BY14" s="683">
        <v>0</v>
      </c>
      <c r="BZ14" s="683">
        <v>0</v>
      </c>
      <c r="CA14" s="683">
        <v>0</v>
      </c>
      <c r="CB14" s="683">
        <v>0</v>
      </c>
      <c r="CC14" s="683">
        <v>0</v>
      </c>
      <c r="CD14" s="683">
        <v>0</v>
      </c>
      <c r="CE14" s="683">
        <v>0</v>
      </c>
      <c r="CF14" s="683">
        <v>159028.39253163192</v>
      </c>
      <c r="CG14" s="683">
        <v>0</v>
      </c>
      <c r="CH14" s="683">
        <v>0</v>
      </c>
      <c r="CI14" s="683">
        <v>0</v>
      </c>
      <c r="CJ14" s="683">
        <v>0</v>
      </c>
      <c r="CK14" s="683">
        <v>0</v>
      </c>
      <c r="CL14" s="683">
        <v>0</v>
      </c>
      <c r="CM14" s="683">
        <v>0</v>
      </c>
      <c r="CN14" s="683">
        <v>0</v>
      </c>
      <c r="CO14" s="683">
        <v>0</v>
      </c>
      <c r="CP14" s="683">
        <v>0</v>
      </c>
      <c r="CQ14" s="684">
        <v>88938392.895369738</v>
      </c>
      <c r="CR14" s="667">
        <v>0</v>
      </c>
      <c r="CS14" s="667">
        <v>0</v>
      </c>
      <c r="CT14" s="685">
        <v>0</v>
      </c>
      <c r="CU14" s="667">
        <v>0</v>
      </c>
      <c r="CV14" s="685">
        <v>0</v>
      </c>
      <c r="CW14" s="667">
        <v>0</v>
      </c>
      <c r="CX14" s="667">
        <v>54638.403300705999</v>
      </c>
      <c r="CY14" s="685">
        <v>54638.403300705999</v>
      </c>
      <c r="CZ14" s="667">
        <v>451052.8830701554</v>
      </c>
      <c r="DA14" s="686">
        <v>505691.2863708614</v>
      </c>
      <c r="DB14" s="687">
        <v>39892838.533317789</v>
      </c>
      <c r="DC14" s="686">
        <v>49551245.648422688</v>
      </c>
    </row>
    <row r="15" spans="1:107" ht="14.5" customHeight="1">
      <c r="A15" s="859"/>
      <c r="B15" s="675" t="s">
        <v>515</v>
      </c>
      <c r="C15" s="682" t="s">
        <v>528</v>
      </c>
      <c r="D15" s="683">
        <v>626.81780854674173</v>
      </c>
      <c r="E15" s="683">
        <v>726.97970672693486</v>
      </c>
      <c r="F15" s="683">
        <v>484.8657478722767</v>
      </c>
      <c r="G15" s="683">
        <v>190.06841713573863</v>
      </c>
      <c r="H15" s="683">
        <v>1417542.6416930805</v>
      </c>
      <c r="I15" s="683">
        <v>16963017.424181264</v>
      </c>
      <c r="J15" s="683">
        <v>208446.90239548928</v>
      </c>
      <c r="K15" s="683">
        <v>161459.98444611166</v>
      </c>
      <c r="L15" s="683">
        <v>2016826.5211506134</v>
      </c>
      <c r="M15" s="683">
        <v>17092.191194353938</v>
      </c>
      <c r="N15" s="683">
        <v>2131.8825786664584</v>
      </c>
      <c r="O15" s="683">
        <v>1446.9910678079445</v>
      </c>
      <c r="P15" s="683">
        <v>5271.6463574189102</v>
      </c>
      <c r="Q15" s="683">
        <v>25029.093325118574</v>
      </c>
      <c r="R15" s="683">
        <v>3568.9835793480811</v>
      </c>
      <c r="S15" s="683">
        <v>473862.00103864842</v>
      </c>
      <c r="T15" s="683">
        <v>130.10323369978653</v>
      </c>
      <c r="U15" s="683">
        <v>6622.7445712306226</v>
      </c>
      <c r="V15" s="683">
        <v>563.96470252850986</v>
      </c>
      <c r="W15" s="683">
        <v>99.00452658762616</v>
      </c>
      <c r="X15" s="683">
        <v>3957.2886683591769</v>
      </c>
      <c r="Y15" s="683">
        <v>3002.5333102511945</v>
      </c>
      <c r="Z15" s="683">
        <v>6670.3866207626379</v>
      </c>
      <c r="AA15" s="683">
        <v>6424.6170806174077</v>
      </c>
      <c r="AB15" s="683">
        <v>7705.983858973651</v>
      </c>
      <c r="AC15" s="683">
        <v>151938.58832493381</v>
      </c>
      <c r="AD15" s="683">
        <v>685.24642978484962</v>
      </c>
      <c r="AE15" s="683">
        <v>43810.380437894906</v>
      </c>
      <c r="AF15" s="683">
        <v>1438.1060618063314</v>
      </c>
      <c r="AG15" s="683">
        <v>30471.227723159511</v>
      </c>
      <c r="AH15" s="683">
        <v>5496840.3946668711</v>
      </c>
      <c r="AI15" s="683">
        <v>2032532.9727601637</v>
      </c>
      <c r="AJ15" s="683">
        <v>51104.572149231433</v>
      </c>
      <c r="AK15" s="683">
        <v>11578.119357764372</v>
      </c>
      <c r="AL15" s="683">
        <v>1258142.9414291906</v>
      </c>
      <c r="AM15" s="683">
        <v>134724.98856702234</v>
      </c>
      <c r="AN15" s="683">
        <v>4979.3363109293196</v>
      </c>
      <c r="AO15" s="683">
        <v>18937.036037812082</v>
      </c>
      <c r="AP15" s="683">
        <v>38826.307676890377</v>
      </c>
      <c r="AQ15" s="683">
        <v>29189169.256797794</v>
      </c>
      <c r="AR15" s="683">
        <v>4841938.6884584073</v>
      </c>
      <c r="AS15" s="683">
        <v>8609029.6439084634</v>
      </c>
      <c r="AT15" s="683">
        <v>2884443.2917918907</v>
      </c>
      <c r="AU15" s="683">
        <v>3707402.762567644</v>
      </c>
      <c r="AV15" s="683">
        <v>287369.32932648208</v>
      </c>
      <c r="AW15" s="683">
        <v>237170.66224000123</v>
      </c>
      <c r="AX15" s="683">
        <v>152766.8192917305</v>
      </c>
      <c r="AY15" s="683">
        <v>7407.8756546771674</v>
      </c>
      <c r="AZ15" s="683">
        <v>57431.536827757314</v>
      </c>
      <c r="BA15" s="683">
        <v>14559.433602455025</v>
      </c>
      <c r="BB15" s="683">
        <v>107953.56680826917</v>
      </c>
      <c r="BC15" s="683">
        <v>40726.639929859419</v>
      </c>
      <c r="BD15" s="683">
        <v>165447.67931237273</v>
      </c>
      <c r="BE15" s="683">
        <v>10612.7985735977</v>
      </c>
      <c r="BF15" s="683">
        <v>85.570280360504</v>
      </c>
      <c r="BG15" s="683">
        <v>4236.6832981698944</v>
      </c>
      <c r="BH15" s="683">
        <v>23525.329439622343</v>
      </c>
      <c r="BI15" s="683">
        <v>587115.83878627664</v>
      </c>
      <c r="BJ15" s="683">
        <v>84101.742203722955</v>
      </c>
      <c r="BK15" s="683">
        <v>0</v>
      </c>
      <c r="BL15" s="683">
        <v>527.56994432850536</v>
      </c>
      <c r="BM15" s="683">
        <v>5903.1633180117287</v>
      </c>
      <c r="BN15" s="683">
        <v>748785.68473768979</v>
      </c>
      <c r="BO15" s="683">
        <v>3268.3334136193575</v>
      </c>
      <c r="BP15" s="683">
        <v>337593.72519886383</v>
      </c>
      <c r="BQ15" s="683">
        <v>0</v>
      </c>
      <c r="BR15" s="683">
        <v>0</v>
      </c>
      <c r="BS15" s="683">
        <v>24113818.501206905</v>
      </c>
      <c r="BT15" s="683">
        <v>61915.379466688413</v>
      </c>
      <c r="BU15" s="683">
        <v>305.01763217525428</v>
      </c>
      <c r="BV15" s="683">
        <v>0</v>
      </c>
      <c r="BW15" s="683">
        <v>117047.75125447758</v>
      </c>
      <c r="BX15" s="683">
        <v>0</v>
      </c>
      <c r="BY15" s="683">
        <v>0</v>
      </c>
      <c r="BZ15" s="683">
        <v>0</v>
      </c>
      <c r="CA15" s="683">
        <v>382.52153188128187</v>
      </c>
      <c r="CB15" s="683">
        <v>747.23882856312105</v>
      </c>
      <c r="CC15" s="683">
        <v>0</v>
      </c>
      <c r="CD15" s="683">
        <v>376.87523853913342</v>
      </c>
      <c r="CE15" s="683">
        <v>62234.308850995978</v>
      </c>
      <c r="CF15" s="683">
        <v>20874.598910030487</v>
      </c>
      <c r="CG15" s="683">
        <v>3880.592317381017</v>
      </c>
      <c r="CH15" s="683">
        <v>10054.408291344691</v>
      </c>
      <c r="CI15" s="683">
        <v>3727.643726915368</v>
      </c>
      <c r="CJ15" s="683">
        <v>2965.1177327675741</v>
      </c>
      <c r="CK15" s="683">
        <v>24.232970978640786</v>
      </c>
      <c r="CL15" s="683">
        <v>0</v>
      </c>
      <c r="CM15" s="683">
        <v>4818.9478723853554</v>
      </c>
      <c r="CN15" s="683">
        <v>0</v>
      </c>
      <c r="CO15" s="683">
        <v>21487.145948860179</v>
      </c>
      <c r="CP15" s="683">
        <v>5615.4274621491813</v>
      </c>
      <c r="CQ15" s="684">
        <v>107147761.17414981</v>
      </c>
      <c r="CR15" s="667">
        <v>0</v>
      </c>
      <c r="CS15" s="667">
        <v>0</v>
      </c>
      <c r="CT15" s="685">
        <v>0</v>
      </c>
      <c r="CU15" s="667">
        <v>0</v>
      </c>
      <c r="CV15" s="685">
        <v>0</v>
      </c>
      <c r="CW15" s="667">
        <v>0</v>
      </c>
      <c r="CX15" s="667">
        <v>1556447.9123493833</v>
      </c>
      <c r="CY15" s="685">
        <v>1556447.9123493833</v>
      </c>
      <c r="CZ15" s="667">
        <v>1829928.2881888868</v>
      </c>
      <c r="DA15" s="686">
        <v>3386376.2005382702</v>
      </c>
      <c r="DB15" s="687">
        <v>6939805.6155288778</v>
      </c>
      <c r="DC15" s="686">
        <v>103594331.75915909</v>
      </c>
    </row>
    <row r="16" spans="1:107" ht="14.5" customHeight="1">
      <c r="A16" s="859"/>
      <c r="B16" s="675" t="s">
        <v>489</v>
      </c>
      <c r="C16" s="682" t="s">
        <v>529</v>
      </c>
      <c r="D16" s="683">
        <v>1831710.9263539924</v>
      </c>
      <c r="E16" s="683">
        <v>0</v>
      </c>
      <c r="F16" s="683">
        <v>76144345.80433476</v>
      </c>
      <c r="G16" s="683">
        <v>23399258.884723127</v>
      </c>
      <c r="H16" s="683">
        <v>0</v>
      </c>
      <c r="I16" s="683">
        <v>0</v>
      </c>
      <c r="J16" s="683">
        <v>0</v>
      </c>
      <c r="K16" s="683">
        <v>0</v>
      </c>
      <c r="L16" s="683">
        <v>0</v>
      </c>
      <c r="M16" s="683">
        <v>47691565.036628008</v>
      </c>
      <c r="N16" s="683">
        <v>51753.529843433826</v>
      </c>
      <c r="O16" s="683">
        <v>1088356.9507222967</v>
      </c>
      <c r="P16" s="683">
        <v>600595.16911545838</v>
      </c>
      <c r="Q16" s="683">
        <v>46504993.496049054</v>
      </c>
      <c r="R16" s="683">
        <v>7837771.7488846285</v>
      </c>
      <c r="S16" s="683">
        <v>661228.57586236368</v>
      </c>
      <c r="T16" s="683">
        <v>0.53050395693302588</v>
      </c>
      <c r="U16" s="683">
        <v>0</v>
      </c>
      <c r="V16" s="683">
        <v>0</v>
      </c>
      <c r="W16" s="683">
        <v>0</v>
      </c>
      <c r="X16" s="683">
        <v>0</v>
      </c>
      <c r="Y16" s="683">
        <v>0</v>
      </c>
      <c r="Z16" s="683">
        <v>0</v>
      </c>
      <c r="AA16" s="683">
        <v>145108.50648717131</v>
      </c>
      <c r="AB16" s="683">
        <v>3146.95756584534</v>
      </c>
      <c r="AC16" s="683">
        <v>12817.73589881997</v>
      </c>
      <c r="AD16" s="683">
        <v>0</v>
      </c>
      <c r="AE16" s="683">
        <v>0</v>
      </c>
      <c r="AF16" s="683">
        <v>0</v>
      </c>
      <c r="AG16" s="683">
        <v>0</v>
      </c>
      <c r="AH16" s="683">
        <v>1114620.4661617028</v>
      </c>
      <c r="AI16" s="683">
        <v>0</v>
      </c>
      <c r="AJ16" s="683">
        <v>156111.87717341777</v>
      </c>
      <c r="AK16" s="683">
        <v>3912531.4136279551</v>
      </c>
      <c r="AL16" s="683">
        <v>8967013.1526850332</v>
      </c>
      <c r="AM16" s="683">
        <v>478843.64630340575</v>
      </c>
      <c r="AN16" s="683">
        <v>50930.497143639499</v>
      </c>
      <c r="AO16" s="683">
        <v>337.40528761899469</v>
      </c>
      <c r="AP16" s="683">
        <v>61997.697144904909</v>
      </c>
      <c r="AQ16" s="683">
        <v>0</v>
      </c>
      <c r="AR16" s="683">
        <v>0</v>
      </c>
      <c r="AS16" s="683">
        <v>0</v>
      </c>
      <c r="AT16" s="683">
        <v>0</v>
      </c>
      <c r="AU16" s="683">
        <v>0</v>
      </c>
      <c r="AV16" s="683">
        <v>0</v>
      </c>
      <c r="AW16" s="683">
        <v>0</v>
      </c>
      <c r="AX16" s="683">
        <v>0</v>
      </c>
      <c r="AY16" s="683">
        <v>0</v>
      </c>
      <c r="AZ16" s="683">
        <v>0</v>
      </c>
      <c r="BA16" s="683">
        <v>0</v>
      </c>
      <c r="BB16" s="683">
        <v>0</v>
      </c>
      <c r="BC16" s="683">
        <v>0</v>
      </c>
      <c r="BD16" s="683">
        <v>0</v>
      </c>
      <c r="BE16" s="683">
        <v>0</v>
      </c>
      <c r="BF16" s="683">
        <v>0</v>
      </c>
      <c r="BG16" s="683">
        <v>0</v>
      </c>
      <c r="BH16" s="683">
        <v>0</v>
      </c>
      <c r="BI16" s="683">
        <v>0</v>
      </c>
      <c r="BJ16" s="683">
        <v>0</v>
      </c>
      <c r="BK16" s="683">
        <v>0</v>
      </c>
      <c r="BL16" s="683">
        <v>0</v>
      </c>
      <c r="BM16" s="683">
        <v>0</v>
      </c>
      <c r="BN16" s="683">
        <v>0</v>
      </c>
      <c r="BO16" s="683">
        <v>0</v>
      </c>
      <c r="BP16" s="683">
        <v>0</v>
      </c>
      <c r="BQ16" s="683">
        <v>0</v>
      </c>
      <c r="BR16" s="683">
        <v>0</v>
      </c>
      <c r="BS16" s="683">
        <v>0</v>
      </c>
      <c r="BT16" s="683">
        <v>3884.9569384066458</v>
      </c>
      <c r="BU16" s="683">
        <v>0</v>
      </c>
      <c r="BV16" s="683">
        <v>1090.7703992754741</v>
      </c>
      <c r="BW16" s="683">
        <v>0</v>
      </c>
      <c r="BX16" s="683">
        <v>0</v>
      </c>
      <c r="BY16" s="683">
        <v>0</v>
      </c>
      <c r="BZ16" s="683">
        <v>761178.30691454466</v>
      </c>
      <c r="CA16" s="683">
        <v>20874207.760372035</v>
      </c>
      <c r="CB16" s="683">
        <v>0</v>
      </c>
      <c r="CC16" s="683">
        <v>0</v>
      </c>
      <c r="CD16" s="683">
        <v>0</v>
      </c>
      <c r="CE16" s="683">
        <v>95374.91799066274</v>
      </c>
      <c r="CF16" s="683">
        <v>413455.7727793816</v>
      </c>
      <c r="CG16" s="683">
        <v>0</v>
      </c>
      <c r="CH16" s="683">
        <v>203842.78678914226</v>
      </c>
      <c r="CI16" s="683">
        <v>327833.14304190432</v>
      </c>
      <c r="CJ16" s="683">
        <v>3641505.2659030054</v>
      </c>
      <c r="CK16" s="683">
        <v>765724.92395853926</v>
      </c>
      <c r="CL16" s="683">
        <v>0</v>
      </c>
      <c r="CM16" s="683">
        <v>0.105218089653833</v>
      </c>
      <c r="CN16" s="683">
        <v>0</v>
      </c>
      <c r="CO16" s="683">
        <v>0</v>
      </c>
      <c r="CP16" s="683">
        <v>6730139.2978277374</v>
      </c>
      <c r="CQ16" s="684">
        <v>254533278.01663333</v>
      </c>
      <c r="CR16" s="667">
        <v>27715247.014734827</v>
      </c>
      <c r="CS16" s="667">
        <v>54249980.919879325</v>
      </c>
      <c r="CT16" s="685">
        <v>81965227.934614152</v>
      </c>
      <c r="CU16" s="667">
        <v>0</v>
      </c>
      <c r="CV16" s="685">
        <v>81965227.934614152</v>
      </c>
      <c r="CW16" s="667">
        <v>0</v>
      </c>
      <c r="CX16" s="667">
        <v>8628462.2443597373</v>
      </c>
      <c r="CY16" s="685">
        <v>8628462.2443597373</v>
      </c>
      <c r="CZ16" s="667">
        <v>2357590.6423335243</v>
      </c>
      <c r="DA16" s="686">
        <v>92951280.821307421</v>
      </c>
      <c r="DB16" s="687">
        <v>13036931.482684091</v>
      </c>
      <c r="DC16" s="686">
        <v>334447627.35525674</v>
      </c>
    </row>
    <row r="17" spans="1:107" ht="14.5" customHeight="1">
      <c r="A17" s="859"/>
      <c r="B17" s="675" t="s">
        <v>223</v>
      </c>
      <c r="C17" s="682" t="s">
        <v>530</v>
      </c>
      <c r="D17" s="683">
        <v>0</v>
      </c>
      <c r="E17" s="683">
        <v>0</v>
      </c>
      <c r="F17" s="683">
        <v>0</v>
      </c>
      <c r="G17" s="683">
        <v>0</v>
      </c>
      <c r="H17" s="683">
        <v>0</v>
      </c>
      <c r="I17" s="683">
        <v>0</v>
      </c>
      <c r="J17" s="683">
        <v>0</v>
      </c>
      <c r="K17" s="683">
        <v>0</v>
      </c>
      <c r="L17" s="683">
        <v>0</v>
      </c>
      <c r="M17" s="683">
        <v>68136.668078845512</v>
      </c>
      <c r="N17" s="683">
        <v>933226.36281899782</v>
      </c>
      <c r="O17" s="683">
        <v>26368.865149091227</v>
      </c>
      <c r="P17" s="683">
        <v>21496.409553733451</v>
      </c>
      <c r="Q17" s="683">
        <v>5684446.0601854725</v>
      </c>
      <c r="R17" s="683">
        <v>135572.52744566402</v>
      </c>
      <c r="S17" s="683">
        <v>2646620.7360959905</v>
      </c>
      <c r="T17" s="683">
        <v>0</v>
      </c>
      <c r="U17" s="683">
        <v>0</v>
      </c>
      <c r="V17" s="683">
        <v>0</v>
      </c>
      <c r="W17" s="683">
        <v>0</v>
      </c>
      <c r="X17" s="683">
        <v>0</v>
      </c>
      <c r="Y17" s="683">
        <v>0</v>
      </c>
      <c r="Z17" s="683">
        <v>0</v>
      </c>
      <c r="AA17" s="683">
        <v>0</v>
      </c>
      <c r="AB17" s="683">
        <v>0</v>
      </c>
      <c r="AC17" s="683">
        <v>0</v>
      </c>
      <c r="AD17" s="683">
        <v>0</v>
      </c>
      <c r="AE17" s="683">
        <v>0</v>
      </c>
      <c r="AF17" s="683">
        <v>0</v>
      </c>
      <c r="AG17" s="683">
        <v>0</v>
      </c>
      <c r="AH17" s="683">
        <v>0</v>
      </c>
      <c r="AI17" s="683">
        <v>0</v>
      </c>
      <c r="AJ17" s="683">
        <v>0</v>
      </c>
      <c r="AK17" s="683">
        <v>0</v>
      </c>
      <c r="AL17" s="683">
        <v>0</v>
      </c>
      <c r="AM17" s="683">
        <v>286673.09694182553</v>
      </c>
      <c r="AN17" s="683">
        <v>0</v>
      </c>
      <c r="AO17" s="683">
        <v>0</v>
      </c>
      <c r="AP17" s="683">
        <v>0</v>
      </c>
      <c r="AQ17" s="683">
        <v>0</v>
      </c>
      <c r="AR17" s="683">
        <v>0</v>
      </c>
      <c r="AS17" s="683">
        <v>0</v>
      </c>
      <c r="AT17" s="683">
        <v>0</v>
      </c>
      <c r="AU17" s="683">
        <v>0</v>
      </c>
      <c r="AV17" s="683">
        <v>0</v>
      </c>
      <c r="AW17" s="683">
        <v>0</v>
      </c>
      <c r="AX17" s="683">
        <v>0</v>
      </c>
      <c r="AY17" s="683">
        <v>0</v>
      </c>
      <c r="AZ17" s="683">
        <v>0</v>
      </c>
      <c r="BA17" s="683">
        <v>0</v>
      </c>
      <c r="BB17" s="683">
        <v>0</v>
      </c>
      <c r="BC17" s="683">
        <v>0</v>
      </c>
      <c r="BD17" s="683">
        <v>0</v>
      </c>
      <c r="BE17" s="683">
        <v>0</v>
      </c>
      <c r="BF17" s="683">
        <v>0</v>
      </c>
      <c r="BG17" s="683">
        <v>0</v>
      </c>
      <c r="BH17" s="683">
        <v>0</v>
      </c>
      <c r="BI17" s="683">
        <v>8.8118174503616906E-2</v>
      </c>
      <c r="BJ17" s="683">
        <v>0</v>
      </c>
      <c r="BK17" s="683">
        <v>0</v>
      </c>
      <c r="BL17" s="683">
        <v>0</v>
      </c>
      <c r="BM17" s="683">
        <v>0</v>
      </c>
      <c r="BN17" s="683">
        <v>0</v>
      </c>
      <c r="BO17" s="683">
        <v>0</v>
      </c>
      <c r="BP17" s="683">
        <v>0</v>
      </c>
      <c r="BQ17" s="683">
        <v>0</v>
      </c>
      <c r="BR17" s="683">
        <v>0</v>
      </c>
      <c r="BS17" s="683">
        <v>0</v>
      </c>
      <c r="BT17" s="683">
        <v>719.19502675523654</v>
      </c>
      <c r="BU17" s="683">
        <v>0</v>
      </c>
      <c r="BV17" s="683">
        <v>147.77514980418565</v>
      </c>
      <c r="BW17" s="683">
        <v>0</v>
      </c>
      <c r="BX17" s="683">
        <v>0</v>
      </c>
      <c r="BY17" s="683">
        <v>0</v>
      </c>
      <c r="BZ17" s="683">
        <v>0</v>
      </c>
      <c r="CA17" s="683">
        <v>634751.532693343</v>
      </c>
      <c r="CB17" s="683">
        <v>0</v>
      </c>
      <c r="CC17" s="683">
        <v>0</v>
      </c>
      <c r="CD17" s="683">
        <v>0</v>
      </c>
      <c r="CE17" s="683">
        <v>0</v>
      </c>
      <c r="CF17" s="683">
        <v>0</v>
      </c>
      <c r="CG17" s="683">
        <v>0</v>
      </c>
      <c r="CH17" s="683">
        <v>0</v>
      </c>
      <c r="CI17" s="683">
        <v>29179.830016590655</v>
      </c>
      <c r="CJ17" s="683">
        <v>101858.9080231293</v>
      </c>
      <c r="CK17" s="683">
        <v>0</v>
      </c>
      <c r="CL17" s="683">
        <v>0</v>
      </c>
      <c r="CM17" s="683">
        <v>0</v>
      </c>
      <c r="CN17" s="683">
        <v>0</v>
      </c>
      <c r="CO17" s="683">
        <v>0</v>
      </c>
      <c r="CP17" s="683">
        <v>49555.453887983356</v>
      </c>
      <c r="CQ17" s="684">
        <v>10618753.509185402</v>
      </c>
      <c r="CR17" s="667">
        <v>1143155.134572159</v>
      </c>
      <c r="CS17" s="667">
        <v>1508592.6209555739</v>
      </c>
      <c r="CT17" s="685">
        <v>2651747.7555277329</v>
      </c>
      <c r="CU17" s="667">
        <v>0</v>
      </c>
      <c r="CV17" s="685">
        <v>2651747.7555277329</v>
      </c>
      <c r="CW17" s="667">
        <v>0</v>
      </c>
      <c r="CX17" s="667">
        <v>405724.2954414165</v>
      </c>
      <c r="CY17" s="685">
        <v>405724.2954414165</v>
      </c>
      <c r="CZ17" s="667">
        <v>249908.8212225099</v>
      </c>
      <c r="DA17" s="686">
        <v>3307380.8721916592</v>
      </c>
      <c r="DB17" s="687">
        <v>1580779.5215366818</v>
      </c>
      <c r="DC17" s="686">
        <v>12345354.859840371</v>
      </c>
    </row>
    <row r="18" spans="1:107" ht="14.5" customHeight="1">
      <c r="A18" s="859"/>
      <c r="B18" s="675" t="s">
        <v>224</v>
      </c>
      <c r="C18" s="682" t="s">
        <v>531</v>
      </c>
      <c r="D18" s="683">
        <v>0</v>
      </c>
      <c r="E18" s="683">
        <v>0</v>
      </c>
      <c r="F18" s="683">
        <v>14525.501926997509</v>
      </c>
      <c r="G18" s="683">
        <v>124.97973654066318</v>
      </c>
      <c r="H18" s="683">
        <v>0</v>
      </c>
      <c r="I18" s="683">
        <v>0</v>
      </c>
      <c r="J18" s="683">
        <v>0</v>
      </c>
      <c r="K18" s="683">
        <v>0</v>
      </c>
      <c r="L18" s="683">
        <v>0</v>
      </c>
      <c r="M18" s="683">
        <v>950267.99509324133</v>
      </c>
      <c r="N18" s="683">
        <v>0</v>
      </c>
      <c r="O18" s="683">
        <v>22566673.544667698</v>
      </c>
      <c r="P18" s="683">
        <v>134708.77905459146</v>
      </c>
      <c r="Q18" s="683">
        <v>4189749.1190195838</v>
      </c>
      <c r="R18" s="683">
        <v>0</v>
      </c>
      <c r="S18" s="683">
        <v>0</v>
      </c>
      <c r="T18" s="683">
        <v>0</v>
      </c>
      <c r="U18" s="683">
        <v>0</v>
      </c>
      <c r="V18" s="683">
        <v>0</v>
      </c>
      <c r="W18" s="683">
        <v>0</v>
      </c>
      <c r="X18" s="683">
        <v>0</v>
      </c>
      <c r="Y18" s="683">
        <v>0</v>
      </c>
      <c r="Z18" s="683">
        <v>12592142.113367807</v>
      </c>
      <c r="AA18" s="683">
        <v>0</v>
      </c>
      <c r="AB18" s="683">
        <v>0</v>
      </c>
      <c r="AC18" s="683">
        <v>0</v>
      </c>
      <c r="AD18" s="683">
        <v>0</v>
      </c>
      <c r="AE18" s="683">
        <v>11410.679084696785</v>
      </c>
      <c r="AF18" s="683">
        <v>0</v>
      </c>
      <c r="AG18" s="683">
        <v>0</v>
      </c>
      <c r="AH18" s="683">
        <v>0</v>
      </c>
      <c r="AI18" s="683">
        <v>0</v>
      </c>
      <c r="AJ18" s="683">
        <v>0</v>
      </c>
      <c r="AK18" s="683">
        <v>813734.52445417957</v>
      </c>
      <c r="AL18" s="683">
        <v>122206.25562866214</v>
      </c>
      <c r="AM18" s="683">
        <v>107736.54127597806</v>
      </c>
      <c r="AN18" s="683">
        <v>0</v>
      </c>
      <c r="AO18" s="683">
        <v>0</v>
      </c>
      <c r="AP18" s="683">
        <v>0</v>
      </c>
      <c r="AQ18" s="683">
        <v>0</v>
      </c>
      <c r="AR18" s="683">
        <v>0</v>
      </c>
      <c r="AS18" s="683">
        <v>0</v>
      </c>
      <c r="AT18" s="683">
        <v>0</v>
      </c>
      <c r="AU18" s="683">
        <v>0</v>
      </c>
      <c r="AV18" s="683">
        <v>0</v>
      </c>
      <c r="AW18" s="683">
        <v>0</v>
      </c>
      <c r="AX18" s="683">
        <v>0</v>
      </c>
      <c r="AY18" s="683">
        <v>0</v>
      </c>
      <c r="AZ18" s="683">
        <v>0</v>
      </c>
      <c r="BA18" s="683">
        <v>0</v>
      </c>
      <c r="BB18" s="683">
        <v>0</v>
      </c>
      <c r="BC18" s="683">
        <v>0</v>
      </c>
      <c r="BD18" s="683">
        <v>0</v>
      </c>
      <c r="BE18" s="683">
        <v>0</v>
      </c>
      <c r="BF18" s="683">
        <v>0</v>
      </c>
      <c r="BG18" s="683">
        <v>0</v>
      </c>
      <c r="BH18" s="683">
        <v>0</v>
      </c>
      <c r="BI18" s="683">
        <v>0</v>
      </c>
      <c r="BJ18" s="683">
        <v>0</v>
      </c>
      <c r="BK18" s="683">
        <v>0</v>
      </c>
      <c r="BL18" s="683">
        <v>0</v>
      </c>
      <c r="BM18" s="683">
        <v>0</v>
      </c>
      <c r="BN18" s="683">
        <v>207554.73588591735</v>
      </c>
      <c r="BO18" s="683">
        <v>0</v>
      </c>
      <c r="BP18" s="683">
        <v>0</v>
      </c>
      <c r="BQ18" s="683">
        <v>0</v>
      </c>
      <c r="BR18" s="683">
        <v>0</v>
      </c>
      <c r="BS18" s="683">
        <v>0</v>
      </c>
      <c r="BT18" s="683">
        <v>23359.147858413126</v>
      </c>
      <c r="BU18" s="683">
        <v>0</v>
      </c>
      <c r="BV18" s="683">
        <v>4927.8616084894757</v>
      </c>
      <c r="BW18" s="683">
        <v>0</v>
      </c>
      <c r="BX18" s="683">
        <v>0</v>
      </c>
      <c r="BY18" s="683">
        <v>0</v>
      </c>
      <c r="BZ18" s="683">
        <v>0</v>
      </c>
      <c r="CA18" s="683">
        <v>22936958.099049531</v>
      </c>
      <c r="CB18" s="683">
        <v>0</v>
      </c>
      <c r="CC18" s="683">
        <v>0</v>
      </c>
      <c r="CD18" s="683">
        <v>0</v>
      </c>
      <c r="CE18" s="683">
        <v>0</v>
      </c>
      <c r="CF18" s="683">
        <v>84503.522968772115</v>
      </c>
      <c r="CG18" s="683">
        <v>0</v>
      </c>
      <c r="CH18" s="683">
        <v>331444.49787216762</v>
      </c>
      <c r="CI18" s="683">
        <v>193302.03850824921</v>
      </c>
      <c r="CJ18" s="683">
        <v>0</v>
      </c>
      <c r="CK18" s="683">
        <v>0</v>
      </c>
      <c r="CL18" s="683">
        <v>0</v>
      </c>
      <c r="CM18" s="683">
        <v>0</v>
      </c>
      <c r="CN18" s="683">
        <v>0</v>
      </c>
      <c r="CO18" s="683">
        <v>0</v>
      </c>
      <c r="CP18" s="683">
        <v>1476159.9042953611</v>
      </c>
      <c r="CQ18" s="684">
        <v>66761489.841356874</v>
      </c>
      <c r="CR18" s="667">
        <v>38182131.797805212</v>
      </c>
      <c r="CS18" s="667">
        <v>116187672.13189325</v>
      </c>
      <c r="CT18" s="685">
        <v>154369803.92969847</v>
      </c>
      <c r="CU18" s="667">
        <v>0</v>
      </c>
      <c r="CV18" s="685">
        <v>154369803.92969847</v>
      </c>
      <c r="CW18" s="667">
        <v>0</v>
      </c>
      <c r="CX18" s="667">
        <v>-3213771.4981586691</v>
      </c>
      <c r="CY18" s="685">
        <v>-3213771.4981586691</v>
      </c>
      <c r="CZ18" s="667">
        <v>2058566.5369648309</v>
      </c>
      <c r="DA18" s="686">
        <v>153214598.96850464</v>
      </c>
      <c r="DB18" s="687">
        <v>26709438.703806911</v>
      </c>
      <c r="DC18" s="686">
        <v>193266650.10605472</v>
      </c>
    </row>
    <row r="19" spans="1:107" ht="14.5" customHeight="1">
      <c r="A19" s="859"/>
      <c r="B19" s="675" t="s">
        <v>225</v>
      </c>
      <c r="C19" s="682" t="s">
        <v>532</v>
      </c>
      <c r="D19" s="683">
        <v>0</v>
      </c>
      <c r="E19" s="683">
        <v>0</v>
      </c>
      <c r="F19" s="683">
        <v>0</v>
      </c>
      <c r="G19" s="683">
        <v>152043.92276545608</v>
      </c>
      <c r="H19" s="683">
        <v>0</v>
      </c>
      <c r="I19" s="683">
        <v>0</v>
      </c>
      <c r="J19" s="683">
        <v>0</v>
      </c>
      <c r="K19" s="683">
        <v>0</v>
      </c>
      <c r="L19" s="683">
        <v>0</v>
      </c>
      <c r="M19" s="683">
        <v>1296152.6396640467</v>
      </c>
      <c r="N19" s="683">
        <v>0</v>
      </c>
      <c r="O19" s="683">
        <v>9610.5871197670276</v>
      </c>
      <c r="P19" s="683">
        <v>4154129.1404041671</v>
      </c>
      <c r="Q19" s="683">
        <v>1396750.312796053</v>
      </c>
      <c r="R19" s="683">
        <v>0</v>
      </c>
      <c r="S19" s="683">
        <v>0</v>
      </c>
      <c r="T19" s="683">
        <v>0</v>
      </c>
      <c r="U19" s="683">
        <v>0</v>
      </c>
      <c r="V19" s="683">
        <v>0</v>
      </c>
      <c r="W19" s="683">
        <v>0</v>
      </c>
      <c r="X19" s="683">
        <v>0</v>
      </c>
      <c r="Y19" s="683">
        <v>0</v>
      </c>
      <c r="Z19" s="683">
        <v>998.99623593178376</v>
      </c>
      <c r="AA19" s="683">
        <v>0</v>
      </c>
      <c r="AB19" s="683">
        <v>0</v>
      </c>
      <c r="AC19" s="683">
        <v>0</v>
      </c>
      <c r="AD19" s="683">
        <v>0</v>
      </c>
      <c r="AE19" s="683">
        <v>0</v>
      </c>
      <c r="AF19" s="683">
        <v>0</v>
      </c>
      <c r="AG19" s="683">
        <v>0</v>
      </c>
      <c r="AH19" s="683">
        <v>0</v>
      </c>
      <c r="AI19" s="683">
        <v>0</v>
      </c>
      <c r="AJ19" s="683">
        <v>0</v>
      </c>
      <c r="AK19" s="683">
        <v>27272.951299135177</v>
      </c>
      <c r="AL19" s="683">
        <v>0</v>
      </c>
      <c r="AM19" s="683">
        <v>225889.71164658209</v>
      </c>
      <c r="AN19" s="683">
        <v>0</v>
      </c>
      <c r="AO19" s="683">
        <v>0</v>
      </c>
      <c r="AP19" s="683">
        <v>0</v>
      </c>
      <c r="AQ19" s="683">
        <v>0</v>
      </c>
      <c r="AR19" s="683">
        <v>0</v>
      </c>
      <c r="AS19" s="683">
        <v>0</v>
      </c>
      <c r="AT19" s="683">
        <v>0</v>
      </c>
      <c r="AU19" s="683">
        <v>0</v>
      </c>
      <c r="AV19" s="683">
        <v>0</v>
      </c>
      <c r="AW19" s="683">
        <v>0</v>
      </c>
      <c r="AX19" s="683">
        <v>0</v>
      </c>
      <c r="AY19" s="683">
        <v>0</v>
      </c>
      <c r="AZ19" s="683">
        <v>0</v>
      </c>
      <c r="BA19" s="683">
        <v>0</v>
      </c>
      <c r="BB19" s="683">
        <v>0</v>
      </c>
      <c r="BC19" s="683">
        <v>0</v>
      </c>
      <c r="BD19" s="683">
        <v>0</v>
      </c>
      <c r="BE19" s="683">
        <v>0</v>
      </c>
      <c r="BF19" s="683">
        <v>0</v>
      </c>
      <c r="BG19" s="683">
        <v>0</v>
      </c>
      <c r="BH19" s="683">
        <v>0</v>
      </c>
      <c r="BI19" s="683">
        <v>0</v>
      </c>
      <c r="BJ19" s="683">
        <v>0</v>
      </c>
      <c r="BK19" s="683">
        <v>0</v>
      </c>
      <c r="BL19" s="683">
        <v>0</v>
      </c>
      <c r="BM19" s="683">
        <v>0</v>
      </c>
      <c r="BN19" s="683">
        <v>57318.073743077017</v>
      </c>
      <c r="BO19" s="683">
        <v>0</v>
      </c>
      <c r="BP19" s="683">
        <v>0</v>
      </c>
      <c r="BQ19" s="683">
        <v>0</v>
      </c>
      <c r="BR19" s="683">
        <v>0</v>
      </c>
      <c r="BS19" s="683">
        <v>0</v>
      </c>
      <c r="BT19" s="683">
        <v>3113.9870119247244</v>
      </c>
      <c r="BU19" s="683">
        <v>0</v>
      </c>
      <c r="BV19" s="683">
        <v>733.79962949137371</v>
      </c>
      <c r="BW19" s="683">
        <v>0</v>
      </c>
      <c r="BX19" s="683">
        <v>0</v>
      </c>
      <c r="BY19" s="683">
        <v>0</v>
      </c>
      <c r="BZ19" s="683">
        <v>0</v>
      </c>
      <c r="CA19" s="683">
        <v>21611363.240361568</v>
      </c>
      <c r="CB19" s="683">
        <v>0</v>
      </c>
      <c r="CC19" s="683">
        <v>0</v>
      </c>
      <c r="CD19" s="683">
        <v>0</v>
      </c>
      <c r="CE19" s="683">
        <v>0</v>
      </c>
      <c r="CF19" s="683">
        <v>224711.84412893458</v>
      </c>
      <c r="CG19" s="683">
        <v>0</v>
      </c>
      <c r="CH19" s="683">
        <v>33681.271113118957</v>
      </c>
      <c r="CI19" s="683">
        <v>116961.20992675122</v>
      </c>
      <c r="CJ19" s="683">
        <v>296647.03859719029</v>
      </c>
      <c r="CK19" s="683">
        <v>25190.414951092691</v>
      </c>
      <c r="CL19" s="683">
        <v>0</v>
      </c>
      <c r="CM19" s="683">
        <v>0</v>
      </c>
      <c r="CN19" s="683">
        <v>2138.7429022514616</v>
      </c>
      <c r="CO19" s="683">
        <v>0</v>
      </c>
      <c r="CP19" s="683">
        <v>753612.88978202781</v>
      </c>
      <c r="CQ19" s="684">
        <v>30388320.77407857</v>
      </c>
      <c r="CR19" s="667">
        <v>4496477.1534272842</v>
      </c>
      <c r="CS19" s="667">
        <v>19064836.847605966</v>
      </c>
      <c r="CT19" s="685">
        <v>23561314.00103325</v>
      </c>
      <c r="CU19" s="667">
        <v>0</v>
      </c>
      <c r="CV19" s="685">
        <v>23561314.00103325</v>
      </c>
      <c r="CW19" s="667">
        <v>0</v>
      </c>
      <c r="CX19" s="667">
        <v>-1525244.0355637725</v>
      </c>
      <c r="CY19" s="685">
        <v>-1525244.0355637725</v>
      </c>
      <c r="CZ19" s="667">
        <v>9347720.5247533247</v>
      </c>
      <c r="DA19" s="686">
        <v>31383790.490222804</v>
      </c>
      <c r="DB19" s="687">
        <v>9100019.2417644672</v>
      </c>
      <c r="DC19" s="686">
        <v>52672092.022536904</v>
      </c>
    </row>
    <row r="20" spans="1:107" ht="14.5" customHeight="1">
      <c r="A20" s="859"/>
      <c r="B20" s="675" t="s">
        <v>490</v>
      </c>
      <c r="C20" s="682" t="s">
        <v>533</v>
      </c>
      <c r="D20" s="683">
        <v>0</v>
      </c>
      <c r="E20" s="683">
        <v>0</v>
      </c>
      <c r="F20" s="683">
        <v>0</v>
      </c>
      <c r="G20" s="683">
        <v>0</v>
      </c>
      <c r="H20" s="683">
        <v>0</v>
      </c>
      <c r="I20" s="683">
        <v>0</v>
      </c>
      <c r="J20" s="683">
        <v>0</v>
      </c>
      <c r="K20" s="683">
        <v>0</v>
      </c>
      <c r="L20" s="683">
        <v>0</v>
      </c>
      <c r="M20" s="683">
        <v>2016132.1409870244</v>
      </c>
      <c r="N20" s="683">
        <v>0</v>
      </c>
      <c r="O20" s="683">
        <v>7315173.5063201133</v>
      </c>
      <c r="P20" s="683">
        <v>933796.43829532852</v>
      </c>
      <c r="Q20" s="683">
        <v>50934385.18713975</v>
      </c>
      <c r="R20" s="683">
        <v>2704005.4449888384</v>
      </c>
      <c r="S20" s="683">
        <v>6413550.1894239224</v>
      </c>
      <c r="T20" s="683">
        <v>223809.86967358622</v>
      </c>
      <c r="U20" s="683">
        <v>0</v>
      </c>
      <c r="V20" s="683">
        <v>0</v>
      </c>
      <c r="W20" s="683">
        <v>0</v>
      </c>
      <c r="X20" s="683">
        <v>0</v>
      </c>
      <c r="Y20" s="683">
        <v>0</v>
      </c>
      <c r="Z20" s="683">
        <v>0</v>
      </c>
      <c r="AA20" s="683">
        <v>0</v>
      </c>
      <c r="AB20" s="683">
        <v>0</v>
      </c>
      <c r="AC20" s="683">
        <v>0</v>
      </c>
      <c r="AD20" s="683">
        <v>0</v>
      </c>
      <c r="AE20" s="683">
        <v>0</v>
      </c>
      <c r="AF20" s="683">
        <v>0</v>
      </c>
      <c r="AG20" s="683">
        <v>0</v>
      </c>
      <c r="AH20" s="683">
        <v>0</v>
      </c>
      <c r="AI20" s="683">
        <v>0</v>
      </c>
      <c r="AJ20" s="683">
        <v>0</v>
      </c>
      <c r="AK20" s="683">
        <v>178971.20737144578</v>
      </c>
      <c r="AL20" s="683">
        <v>906493.33998769196</v>
      </c>
      <c r="AM20" s="683">
        <v>1677834.9685893559</v>
      </c>
      <c r="AN20" s="683">
        <v>7.8294062669840986E-2</v>
      </c>
      <c r="AO20" s="683">
        <v>0</v>
      </c>
      <c r="AP20" s="683">
        <v>0</v>
      </c>
      <c r="AQ20" s="683">
        <v>0</v>
      </c>
      <c r="AR20" s="683">
        <v>0</v>
      </c>
      <c r="AS20" s="683">
        <v>0</v>
      </c>
      <c r="AT20" s="683">
        <v>0</v>
      </c>
      <c r="AU20" s="683">
        <v>0</v>
      </c>
      <c r="AV20" s="683">
        <v>0</v>
      </c>
      <c r="AW20" s="683">
        <v>0</v>
      </c>
      <c r="AX20" s="683">
        <v>0</v>
      </c>
      <c r="AY20" s="683">
        <v>0</v>
      </c>
      <c r="AZ20" s="683">
        <v>0.35102454999632932</v>
      </c>
      <c r="BA20" s="683">
        <v>0</v>
      </c>
      <c r="BB20" s="683">
        <v>5.1079035867359575E-2</v>
      </c>
      <c r="BC20" s="683">
        <v>0</v>
      </c>
      <c r="BD20" s="683">
        <v>0</v>
      </c>
      <c r="BE20" s="683">
        <v>0</v>
      </c>
      <c r="BF20" s="683">
        <v>0</v>
      </c>
      <c r="BG20" s="683">
        <v>0</v>
      </c>
      <c r="BH20" s="683">
        <v>0</v>
      </c>
      <c r="BI20" s="683">
        <v>0</v>
      </c>
      <c r="BJ20" s="683">
        <v>0</v>
      </c>
      <c r="BK20" s="683">
        <v>2.4323246742824101E-2</v>
      </c>
      <c r="BL20" s="683">
        <v>0</v>
      </c>
      <c r="BM20" s="683">
        <v>0</v>
      </c>
      <c r="BN20" s="683">
        <v>0.66987314002526033</v>
      </c>
      <c r="BO20" s="683">
        <v>0</v>
      </c>
      <c r="BP20" s="683">
        <v>0</v>
      </c>
      <c r="BQ20" s="683">
        <v>0</v>
      </c>
      <c r="BR20" s="683">
        <v>0</v>
      </c>
      <c r="BS20" s="683">
        <v>0</v>
      </c>
      <c r="BT20" s="683">
        <v>63184.135480382225</v>
      </c>
      <c r="BU20" s="683">
        <v>542.9834897233784</v>
      </c>
      <c r="BV20" s="683">
        <v>3653.2703685044976</v>
      </c>
      <c r="BW20" s="683">
        <v>390453.58897863439</v>
      </c>
      <c r="BX20" s="683">
        <v>0</v>
      </c>
      <c r="BY20" s="683">
        <v>0</v>
      </c>
      <c r="BZ20" s="683">
        <v>108059.33831250938</v>
      </c>
      <c r="CA20" s="683">
        <v>29778000.327243228</v>
      </c>
      <c r="CB20" s="683">
        <v>0</v>
      </c>
      <c r="CC20" s="683">
        <v>0</v>
      </c>
      <c r="CD20" s="683">
        <v>0</v>
      </c>
      <c r="CE20" s="683">
        <v>8482078.169923814</v>
      </c>
      <c r="CF20" s="683">
        <v>1043029.1632707777</v>
      </c>
      <c r="CG20" s="683">
        <v>0</v>
      </c>
      <c r="CH20" s="683">
        <v>281200.86994119827</v>
      </c>
      <c r="CI20" s="683">
        <v>2009246.6158637959</v>
      </c>
      <c r="CJ20" s="683">
        <v>4138717.7853749674</v>
      </c>
      <c r="CK20" s="683">
        <v>1341535.1245593182</v>
      </c>
      <c r="CL20" s="683">
        <v>0</v>
      </c>
      <c r="CM20" s="683">
        <v>0</v>
      </c>
      <c r="CN20" s="683">
        <v>86111.805735038099</v>
      </c>
      <c r="CO20" s="683">
        <v>0</v>
      </c>
      <c r="CP20" s="683">
        <v>2484913.786477617</v>
      </c>
      <c r="CQ20" s="684">
        <v>123514880.4323906</v>
      </c>
      <c r="CR20" s="667">
        <v>57964389.961545199</v>
      </c>
      <c r="CS20" s="667">
        <v>188183137.79890817</v>
      </c>
      <c r="CT20" s="685">
        <v>246147527.76045334</v>
      </c>
      <c r="CU20" s="667">
        <v>0</v>
      </c>
      <c r="CV20" s="685">
        <v>246147527.76045334</v>
      </c>
      <c r="CW20" s="667">
        <v>0</v>
      </c>
      <c r="CX20" s="667">
        <v>1995039.3012835989</v>
      </c>
      <c r="CY20" s="685">
        <v>1995039.3012835989</v>
      </c>
      <c r="CZ20" s="667">
        <v>18178897.539750881</v>
      </c>
      <c r="DA20" s="686">
        <v>266321464.60148782</v>
      </c>
      <c r="DB20" s="687">
        <v>23608738.035727952</v>
      </c>
      <c r="DC20" s="686">
        <v>366227606.99815047</v>
      </c>
    </row>
    <row r="21" spans="1:107" ht="14.5" customHeight="1">
      <c r="A21" s="859"/>
      <c r="B21" s="675" t="s">
        <v>231</v>
      </c>
      <c r="C21" s="682" t="s">
        <v>534</v>
      </c>
      <c r="D21" s="683">
        <v>13692.490371655649</v>
      </c>
      <c r="E21" s="683">
        <v>9034.0443046801774</v>
      </c>
      <c r="F21" s="683">
        <v>3446.9336368757749</v>
      </c>
      <c r="G21" s="683">
        <v>6624.6512649414153</v>
      </c>
      <c r="H21" s="683">
        <v>79665.951477304043</v>
      </c>
      <c r="I21" s="683">
        <v>8016.1734062956111</v>
      </c>
      <c r="J21" s="683">
        <v>33560.392230737198</v>
      </c>
      <c r="K21" s="683">
        <v>53681.948004372243</v>
      </c>
      <c r="L21" s="683">
        <v>58440.551213319588</v>
      </c>
      <c r="M21" s="683">
        <v>326630.21771686489</v>
      </c>
      <c r="N21" s="683">
        <v>359.15252896092755</v>
      </c>
      <c r="O21" s="683">
        <v>74680.458987417849</v>
      </c>
      <c r="P21" s="683">
        <v>43491.087118351476</v>
      </c>
      <c r="Q21" s="683">
        <v>556132.43809553795</v>
      </c>
      <c r="R21" s="683">
        <v>9171417.5929616615</v>
      </c>
      <c r="S21" s="683">
        <v>1544206.4022636265</v>
      </c>
      <c r="T21" s="683">
        <v>104112.51079537219</v>
      </c>
      <c r="U21" s="683">
        <v>13057.719545690625</v>
      </c>
      <c r="V21" s="683">
        <v>847.83244012707064</v>
      </c>
      <c r="W21" s="683">
        <v>928.98570234771114</v>
      </c>
      <c r="X21" s="683">
        <v>1299.6313076011579</v>
      </c>
      <c r="Y21" s="683">
        <v>188270.71702739649</v>
      </c>
      <c r="Z21" s="683">
        <v>10236.075183504492</v>
      </c>
      <c r="AA21" s="683">
        <v>98175.258347645373</v>
      </c>
      <c r="AB21" s="683">
        <v>12059.438056592078</v>
      </c>
      <c r="AC21" s="683">
        <v>185174.12922767689</v>
      </c>
      <c r="AD21" s="683">
        <v>201646.62827333319</v>
      </c>
      <c r="AE21" s="683">
        <v>9201.7037815900148</v>
      </c>
      <c r="AF21" s="683">
        <v>469559.32089807128</v>
      </c>
      <c r="AG21" s="683">
        <v>2348.1880487858002</v>
      </c>
      <c r="AH21" s="683">
        <v>1292808.9051611028</v>
      </c>
      <c r="AI21" s="683">
        <v>2889.0164700392102</v>
      </c>
      <c r="AJ21" s="683">
        <v>2231.9628009948087</v>
      </c>
      <c r="AK21" s="683">
        <v>527106.90618893306</v>
      </c>
      <c r="AL21" s="683">
        <v>4974333.7862536944</v>
      </c>
      <c r="AM21" s="683">
        <v>4454897.7519647507</v>
      </c>
      <c r="AN21" s="683">
        <v>158589.34722814037</v>
      </c>
      <c r="AO21" s="683">
        <v>45624.416701831411</v>
      </c>
      <c r="AP21" s="683">
        <v>291929.82483372296</v>
      </c>
      <c r="AQ21" s="683">
        <v>395619.71315201803</v>
      </c>
      <c r="AR21" s="683">
        <v>66202.991787810737</v>
      </c>
      <c r="AS21" s="683">
        <v>121721.67071098377</v>
      </c>
      <c r="AT21" s="683">
        <v>26041.102136505895</v>
      </c>
      <c r="AU21" s="683">
        <v>48602.881259139845</v>
      </c>
      <c r="AV21" s="683">
        <v>155451.84060331972</v>
      </c>
      <c r="AW21" s="683">
        <v>169866.66093698505</v>
      </c>
      <c r="AX21" s="683">
        <v>553404.23371204117</v>
      </c>
      <c r="AY21" s="683">
        <v>48228.956644823767</v>
      </c>
      <c r="AZ21" s="683">
        <v>175479.52305330662</v>
      </c>
      <c r="BA21" s="683">
        <v>2493.1808119711995</v>
      </c>
      <c r="BB21" s="683">
        <v>190554.7238830064</v>
      </c>
      <c r="BC21" s="683">
        <v>3438.6630466023862</v>
      </c>
      <c r="BD21" s="683">
        <v>233098.65137452763</v>
      </c>
      <c r="BE21" s="683">
        <v>1587.6670123067613</v>
      </c>
      <c r="BF21" s="683">
        <v>3671.8016023069295</v>
      </c>
      <c r="BG21" s="683">
        <v>61275.243277330417</v>
      </c>
      <c r="BH21" s="683">
        <v>5579.0347080960355</v>
      </c>
      <c r="BI21" s="683">
        <v>567215.74137801107</v>
      </c>
      <c r="BJ21" s="683">
        <v>58026.692991481534</v>
      </c>
      <c r="BK21" s="683">
        <v>246934.48203193082</v>
      </c>
      <c r="BL21" s="683">
        <v>335685.65922998852</v>
      </c>
      <c r="BM21" s="683">
        <v>23408.578719783738</v>
      </c>
      <c r="BN21" s="683">
        <v>104499.36742910028</v>
      </c>
      <c r="BO21" s="683">
        <v>6407.0724416301473</v>
      </c>
      <c r="BP21" s="683">
        <v>673134.94941424089</v>
      </c>
      <c r="BQ21" s="683">
        <v>2476.3978520699802</v>
      </c>
      <c r="BR21" s="683">
        <v>1989.5939388520028</v>
      </c>
      <c r="BS21" s="683">
        <v>1315444.2765263575</v>
      </c>
      <c r="BT21" s="683">
        <v>3437.2927977428067</v>
      </c>
      <c r="BU21" s="683">
        <v>125170.65424832575</v>
      </c>
      <c r="BV21" s="683">
        <v>3247.0856732726761</v>
      </c>
      <c r="BW21" s="683">
        <v>707957.76084802486</v>
      </c>
      <c r="BX21" s="683">
        <v>3788.6224796187021</v>
      </c>
      <c r="BY21" s="683">
        <v>337210.60931128566</v>
      </c>
      <c r="BZ21" s="683">
        <v>18646.755866440239</v>
      </c>
      <c r="CA21" s="683">
        <v>10352284.084080109</v>
      </c>
      <c r="CB21" s="683">
        <v>394488.62589647528</v>
      </c>
      <c r="CC21" s="683">
        <v>638090.19920101063</v>
      </c>
      <c r="CD21" s="683">
        <v>302777.41874494916</v>
      </c>
      <c r="CE21" s="683">
        <v>2366021.1840409124</v>
      </c>
      <c r="CF21" s="683">
        <v>1116491.7668788219</v>
      </c>
      <c r="CG21" s="683">
        <v>962864.48543587909</v>
      </c>
      <c r="CH21" s="683">
        <v>62555.592214888202</v>
      </c>
      <c r="CI21" s="683">
        <v>2370755.7848053332</v>
      </c>
      <c r="CJ21" s="683">
        <v>1080461.531010041</v>
      </c>
      <c r="CK21" s="683">
        <v>3119876.4434373723</v>
      </c>
      <c r="CL21" s="683">
        <v>7053.6263254618661</v>
      </c>
      <c r="CM21" s="683">
        <v>24799.655924025901</v>
      </c>
      <c r="CN21" s="683">
        <v>3432.3792695459406</v>
      </c>
      <c r="CO21" s="683">
        <v>875511.6523813362</v>
      </c>
      <c r="CP21" s="683">
        <v>6977979.0928049153</v>
      </c>
      <c r="CQ21" s="684">
        <v>62482854.197163872</v>
      </c>
      <c r="CR21" s="667">
        <v>10207076.285524905</v>
      </c>
      <c r="CS21" s="667">
        <v>21194007.712712377</v>
      </c>
      <c r="CT21" s="685">
        <v>31401083.998237282</v>
      </c>
      <c r="CU21" s="667">
        <v>0</v>
      </c>
      <c r="CV21" s="685">
        <v>31401083.998237282</v>
      </c>
      <c r="CW21" s="667">
        <v>0</v>
      </c>
      <c r="CX21" s="667">
        <v>2147904.2007521614</v>
      </c>
      <c r="CY21" s="685">
        <v>2147904.2007521614</v>
      </c>
      <c r="CZ21" s="667">
        <v>739158.3957217111</v>
      </c>
      <c r="DA21" s="686">
        <v>34288146.594711155</v>
      </c>
      <c r="DB21" s="687">
        <v>3547124.806519073</v>
      </c>
      <c r="DC21" s="686">
        <v>93223875.985355914</v>
      </c>
    </row>
    <row r="22" spans="1:107" ht="14.5" customHeight="1">
      <c r="A22" s="859"/>
      <c r="B22" s="675" t="s">
        <v>491</v>
      </c>
      <c r="C22" s="682" t="s">
        <v>535</v>
      </c>
      <c r="D22" s="683">
        <v>26518.212907612888</v>
      </c>
      <c r="E22" s="683">
        <v>162881.16785276396</v>
      </c>
      <c r="F22" s="683">
        <v>13428.649958781854</v>
      </c>
      <c r="G22" s="683">
        <v>28494.281901986207</v>
      </c>
      <c r="H22" s="683">
        <v>261821.61896472774</v>
      </c>
      <c r="I22" s="683">
        <v>63922.06692682932</v>
      </c>
      <c r="J22" s="683">
        <v>104867.57299601694</v>
      </c>
      <c r="K22" s="683">
        <v>61580.391173936529</v>
      </c>
      <c r="L22" s="683">
        <v>103195.38304282103</v>
      </c>
      <c r="M22" s="683">
        <v>120928.18780283692</v>
      </c>
      <c r="N22" s="683">
        <v>5664.4292912596447</v>
      </c>
      <c r="O22" s="683">
        <v>33529.722373776647</v>
      </c>
      <c r="P22" s="683">
        <v>31552.143295275666</v>
      </c>
      <c r="Q22" s="683">
        <v>816629.46076422115</v>
      </c>
      <c r="R22" s="683">
        <v>228852.49754223213</v>
      </c>
      <c r="S22" s="683">
        <v>3399967.3810652196</v>
      </c>
      <c r="T22" s="683">
        <v>143968.55725890835</v>
      </c>
      <c r="U22" s="683">
        <v>97817.538974914729</v>
      </c>
      <c r="V22" s="683">
        <v>16139.154317629298</v>
      </c>
      <c r="W22" s="683">
        <v>14466.331215707825</v>
      </c>
      <c r="X22" s="683">
        <v>125254.89354515215</v>
      </c>
      <c r="Y22" s="683">
        <v>285430.37625960709</v>
      </c>
      <c r="Z22" s="683">
        <v>267603.29084187269</v>
      </c>
      <c r="AA22" s="683">
        <v>195197.54008947441</v>
      </c>
      <c r="AB22" s="683">
        <v>272328.30509716069</v>
      </c>
      <c r="AC22" s="683">
        <v>59226.227764538315</v>
      </c>
      <c r="AD22" s="683">
        <v>49995.907117232826</v>
      </c>
      <c r="AE22" s="683">
        <v>225620.89335699895</v>
      </c>
      <c r="AF22" s="683">
        <v>103386.24042663403</v>
      </c>
      <c r="AG22" s="683">
        <v>27977.132028363631</v>
      </c>
      <c r="AH22" s="683">
        <v>810555.12032485334</v>
      </c>
      <c r="AI22" s="683">
        <v>158290.11539772869</v>
      </c>
      <c r="AJ22" s="683">
        <v>25857.479390957156</v>
      </c>
      <c r="AK22" s="683">
        <v>53197.603555122165</v>
      </c>
      <c r="AL22" s="683">
        <v>274939.09020115784</v>
      </c>
      <c r="AM22" s="683">
        <v>312627.42530350416</v>
      </c>
      <c r="AN22" s="683">
        <v>37742.337894063276</v>
      </c>
      <c r="AO22" s="683">
        <v>40089.996333544012</v>
      </c>
      <c r="AP22" s="683">
        <v>300461.71472905012</v>
      </c>
      <c r="AQ22" s="683">
        <v>376279.21128794353</v>
      </c>
      <c r="AR22" s="683">
        <v>111325.77522581577</v>
      </c>
      <c r="AS22" s="683">
        <v>94396.393030259103</v>
      </c>
      <c r="AT22" s="683">
        <v>26142.360712362264</v>
      </c>
      <c r="AU22" s="683">
        <v>23553.260437438879</v>
      </c>
      <c r="AV22" s="683">
        <v>145457.51772068991</v>
      </c>
      <c r="AW22" s="683">
        <v>241666.09838154825</v>
      </c>
      <c r="AX22" s="683">
        <v>536039.78806104581</v>
      </c>
      <c r="AY22" s="683">
        <v>43126.792735722396</v>
      </c>
      <c r="AZ22" s="683">
        <v>352855.25381997722</v>
      </c>
      <c r="BA22" s="683">
        <v>35758.768838924268</v>
      </c>
      <c r="BB22" s="683">
        <v>454211.77652888617</v>
      </c>
      <c r="BC22" s="683">
        <v>38209.343202460208</v>
      </c>
      <c r="BD22" s="683">
        <v>588054.21468726778</v>
      </c>
      <c r="BE22" s="683">
        <v>24080.084013476015</v>
      </c>
      <c r="BF22" s="683">
        <v>70714.605814144437</v>
      </c>
      <c r="BG22" s="683">
        <v>123430.10982480264</v>
      </c>
      <c r="BH22" s="683">
        <v>117308.37977192846</v>
      </c>
      <c r="BI22" s="683">
        <v>305243.58285582851</v>
      </c>
      <c r="BJ22" s="683">
        <v>26855.491883257138</v>
      </c>
      <c r="BK22" s="683">
        <v>240776.80751870904</v>
      </c>
      <c r="BL22" s="683">
        <v>313877.06040124048</v>
      </c>
      <c r="BM22" s="683">
        <v>92726.395646322402</v>
      </c>
      <c r="BN22" s="683">
        <v>258597.76504141412</v>
      </c>
      <c r="BO22" s="683">
        <v>35863.448148998461</v>
      </c>
      <c r="BP22" s="683">
        <v>982875.63815400505</v>
      </c>
      <c r="BQ22" s="683">
        <v>56130.829892910704</v>
      </c>
      <c r="BR22" s="683">
        <v>158934.20237052406</v>
      </c>
      <c r="BS22" s="683">
        <v>1748965.436739115</v>
      </c>
      <c r="BT22" s="683">
        <v>253926.80919074724</v>
      </c>
      <c r="BU22" s="683">
        <v>632514.66599904175</v>
      </c>
      <c r="BV22" s="683">
        <v>18827.787675966629</v>
      </c>
      <c r="BW22" s="683">
        <v>1864447.0200869767</v>
      </c>
      <c r="BX22" s="683">
        <v>57276.915573823368</v>
      </c>
      <c r="BY22" s="683">
        <v>240720.41860801517</v>
      </c>
      <c r="BZ22" s="683">
        <v>1598463.5285284198</v>
      </c>
      <c r="CA22" s="683">
        <v>8142507.7027856754</v>
      </c>
      <c r="CB22" s="683">
        <v>854819.92469847261</v>
      </c>
      <c r="CC22" s="683">
        <v>127690.29697080018</v>
      </c>
      <c r="CD22" s="683">
        <v>2523655.2405734267</v>
      </c>
      <c r="CE22" s="683">
        <v>4111009.8392344406</v>
      </c>
      <c r="CF22" s="683">
        <v>1635345.5605412377</v>
      </c>
      <c r="CG22" s="683">
        <v>1608339.1063235044</v>
      </c>
      <c r="CH22" s="683">
        <v>873589.86536477564</v>
      </c>
      <c r="CI22" s="683">
        <v>1425274.3670802442</v>
      </c>
      <c r="CJ22" s="683">
        <v>815148.39875339833</v>
      </c>
      <c r="CK22" s="683">
        <v>156461.55661592411</v>
      </c>
      <c r="CL22" s="683">
        <v>73259.419531003397</v>
      </c>
      <c r="CM22" s="683">
        <v>947085.06961525232</v>
      </c>
      <c r="CN22" s="683">
        <v>42421.681566401894</v>
      </c>
      <c r="CO22" s="683">
        <v>3173900.4534163047</v>
      </c>
      <c r="CP22" s="683">
        <v>6637608.8739954233</v>
      </c>
      <c r="CQ22" s="684">
        <v>54799757.33476077</v>
      </c>
      <c r="CR22" s="667">
        <v>9120733.3580421228</v>
      </c>
      <c r="CS22" s="667">
        <v>29249021.716635142</v>
      </c>
      <c r="CT22" s="685">
        <v>38369755.074677259</v>
      </c>
      <c r="CU22" s="667">
        <v>0</v>
      </c>
      <c r="CV22" s="685">
        <v>38369755.074677259</v>
      </c>
      <c r="CW22" s="667">
        <v>0</v>
      </c>
      <c r="CX22" s="667">
        <v>-1203085.8592768344</v>
      </c>
      <c r="CY22" s="685">
        <v>-1203085.8592768344</v>
      </c>
      <c r="CZ22" s="667">
        <v>2641809.7612094227</v>
      </c>
      <c r="DA22" s="686">
        <v>39808478.976609848</v>
      </c>
      <c r="DB22" s="687">
        <v>2111208.2911908976</v>
      </c>
      <c r="DC22" s="686">
        <v>92497028.020179719</v>
      </c>
    </row>
    <row r="23" spans="1:107" ht="14.5" customHeight="1">
      <c r="A23" s="859"/>
      <c r="B23" s="675" t="s">
        <v>184</v>
      </c>
      <c r="C23" s="682" t="s">
        <v>536</v>
      </c>
      <c r="D23" s="683">
        <v>861.04071974305714</v>
      </c>
      <c r="E23" s="683">
        <v>12467.465260350629</v>
      </c>
      <c r="F23" s="683">
        <v>220.30715303590171</v>
      </c>
      <c r="G23" s="683">
        <v>1261.8771517934292</v>
      </c>
      <c r="H23" s="683">
        <v>71784.088001335505</v>
      </c>
      <c r="I23" s="683">
        <v>7389.8869557855123</v>
      </c>
      <c r="J23" s="683">
        <v>198111.67050878465</v>
      </c>
      <c r="K23" s="683">
        <v>85070.683745293893</v>
      </c>
      <c r="L23" s="683">
        <v>258973.09601803747</v>
      </c>
      <c r="M23" s="683">
        <v>124616.65840857048</v>
      </c>
      <c r="N23" s="683">
        <v>26748.646667213055</v>
      </c>
      <c r="O23" s="683">
        <v>112702.68969597144</v>
      </c>
      <c r="P23" s="683">
        <v>49919.202750851415</v>
      </c>
      <c r="Q23" s="683">
        <v>165242.79691139565</v>
      </c>
      <c r="R23" s="683">
        <v>1338.4995507979536</v>
      </c>
      <c r="S23" s="683">
        <v>825.88405825346081</v>
      </c>
      <c r="T23" s="683">
        <v>13097949.517540988</v>
      </c>
      <c r="U23" s="683">
        <v>160038.8748528033</v>
      </c>
      <c r="V23" s="683">
        <v>283163.81580606318</v>
      </c>
      <c r="W23" s="683">
        <v>197.40412039136575</v>
      </c>
      <c r="X23" s="683">
        <v>17545.995426350411</v>
      </c>
      <c r="Y23" s="683">
        <v>47122.651957792295</v>
      </c>
      <c r="Z23" s="683">
        <v>6129.1757037092993</v>
      </c>
      <c r="AA23" s="683">
        <v>521124.08484898298</v>
      </c>
      <c r="AB23" s="683">
        <v>297.54837099546694</v>
      </c>
      <c r="AC23" s="683">
        <v>2487.9669606692137</v>
      </c>
      <c r="AD23" s="683">
        <v>545920.19872539002</v>
      </c>
      <c r="AE23" s="683">
        <v>65216.05951452798</v>
      </c>
      <c r="AF23" s="683">
        <v>2548399.1471806504</v>
      </c>
      <c r="AG23" s="683">
        <v>104332.52525161208</v>
      </c>
      <c r="AH23" s="683">
        <v>493.29596847016012</v>
      </c>
      <c r="AI23" s="683">
        <v>1168.215121148826</v>
      </c>
      <c r="AJ23" s="683">
        <v>45678.775206897684</v>
      </c>
      <c r="AK23" s="683">
        <v>93663.704002917293</v>
      </c>
      <c r="AL23" s="683">
        <v>161686.72419827527</v>
      </c>
      <c r="AM23" s="683">
        <v>16172.954950182248</v>
      </c>
      <c r="AN23" s="683">
        <v>243217.04956170614</v>
      </c>
      <c r="AO23" s="683">
        <v>763.32097131781484</v>
      </c>
      <c r="AP23" s="683">
        <v>9559.7468652445623</v>
      </c>
      <c r="AQ23" s="683">
        <v>368282.70157078054</v>
      </c>
      <c r="AR23" s="683">
        <v>711.41832951512799</v>
      </c>
      <c r="AS23" s="683">
        <v>2775.3402156193742</v>
      </c>
      <c r="AT23" s="683">
        <v>122.56399165909014</v>
      </c>
      <c r="AU23" s="683">
        <v>104255.69869604934</v>
      </c>
      <c r="AV23" s="683">
        <v>3521405.0723842639</v>
      </c>
      <c r="AW23" s="683">
        <v>3760397.6638210067</v>
      </c>
      <c r="AX23" s="683">
        <v>1757383.6703832189</v>
      </c>
      <c r="AY23" s="683">
        <v>364867.69962572795</v>
      </c>
      <c r="AZ23" s="683">
        <v>3418298.3071250478</v>
      </c>
      <c r="BA23" s="683">
        <v>158581.75920788743</v>
      </c>
      <c r="BB23" s="683">
        <v>1609541.3081695195</v>
      </c>
      <c r="BC23" s="683">
        <v>283500.77225242596</v>
      </c>
      <c r="BD23" s="683">
        <v>1336493.5124124116</v>
      </c>
      <c r="BE23" s="683">
        <v>189286.69521684357</v>
      </c>
      <c r="BF23" s="683">
        <v>630475.54020072019</v>
      </c>
      <c r="BG23" s="683">
        <v>454643.3315784203</v>
      </c>
      <c r="BH23" s="683">
        <v>623501.1409282824</v>
      </c>
      <c r="BI23" s="683">
        <v>2265895.9868581975</v>
      </c>
      <c r="BJ23" s="683">
        <v>1114235.2977681453</v>
      </c>
      <c r="BK23" s="683">
        <v>2897513.070541536</v>
      </c>
      <c r="BL23" s="683">
        <v>1419432.2665812569</v>
      </c>
      <c r="BM23" s="683">
        <v>534212.46947426302</v>
      </c>
      <c r="BN23" s="683">
        <v>206906.52713079305</v>
      </c>
      <c r="BO23" s="683">
        <v>141056.64466846635</v>
      </c>
      <c r="BP23" s="683">
        <v>3350448.5042984365</v>
      </c>
      <c r="BQ23" s="683">
        <v>479662.28088108666</v>
      </c>
      <c r="BR23" s="683">
        <v>271530.75117788272</v>
      </c>
      <c r="BS23" s="683">
        <v>2678697.7132946332</v>
      </c>
      <c r="BT23" s="683">
        <v>2151.7770072445928</v>
      </c>
      <c r="BU23" s="683">
        <v>1018118.9769480459</v>
      </c>
      <c r="BV23" s="683">
        <v>642.11675448621986</v>
      </c>
      <c r="BW23" s="683">
        <v>818129.69316392101</v>
      </c>
      <c r="BX23" s="683">
        <v>25063.802093005288</v>
      </c>
      <c r="BY23" s="683">
        <v>101273.8267165688</v>
      </c>
      <c r="BZ23" s="683">
        <v>616919.97360861639</v>
      </c>
      <c r="CA23" s="683">
        <v>3739334.0335137555</v>
      </c>
      <c r="CB23" s="683">
        <v>473024.00053483574</v>
      </c>
      <c r="CC23" s="683">
        <v>368126.80304455105</v>
      </c>
      <c r="CD23" s="683">
        <v>1847156.069449204</v>
      </c>
      <c r="CE23" s="683">
        <v>3585505.5847617472</v>
      </c>
      <c r="CF23" s="683">
        <v>265333.97710412269</v>
      </c>
      <c r="CG23" s="683">
        <v>718647.77188266686</v>
      </c>
      <c r="CH23" s="683">
        <v>553182.84915330098</v>
      </c>
      <c r="CI23" s="683">
        <v>1040644.719596049</v>
      </c>
      <c r="CJ23" s="683">
        <v>2428831.9276045687</v>
      </c>
      <c r="CK23" s="683">
        <v>490000.25684289407</v>
      </c>
      <c r="CL23" s="683">
        <v>9810.1255579956323</v>
      </c>
      <c r="CM23" s="683">
        <v>506635.42731596658</v>
      </c>
      <c r="CN23" s="683">
        <v>69066.018596209135</v>
      </c>
      <c r="CO23" s="683">
        <v>1168520.5034236112</v>
      </c>
      <c r="CP23" s="683">
        <v>3689704.3440766577</v>
      </c>
      <c r="CQ23" s="684">
        <v>76569803.534198418</v>
      </c>
      <c r="CR23" s="667">
        <v>7359224.0318390466</v>
      </c>
      <c r="CS23" s="667">
        <v>22689481.268867522</v>
      </c>
      <c r="CT23" s="685">
        <v>30048705.300706569</v>
      </c>
      <c r="CU23" s="667">
        <v>0</v>
      </c>
      <c r="CV23" s="685">
        <v>30048705.300706569</v>
      </c>
      <c r="CW23" s="667">
        <v>0</v>
      </c>
      <c r="CX23" s="667">
        <v>1290611.583908726</v>
      </c>
      <c r="CY23" s="685">
        <v>1290611.583908726</v>
      </c>
      <c r="CZ23" s="667">
        <v>259842.25176207989</v>
      </c>
      <c r="DA23" s="686">
        <v>31599159.136377376</v>
      </c>
      <c r="DB23" s="687">
        <v>1486399.8468446499</v>
      </c>
      <c r="DC23" s="686">
        <v>106682562.82373109</v>
      </c>
    </row>
    <row r="24" spans="1:107" ht="14.5" customHeight="1">
      <c r="A24" s="859"/>
      <c r="B24" s="675" t="s">
        <v>234</v>
      </c>
      <c r="C24" s="682" t="s">
        <v>537</v>
      </c>
      <c r="D24" s="683">
        <v>2223.8963888484018</v>
      </c>
      <c r="E24" s="683">
        <v>0</v>
      </c>
      <c r="F24" s="683">
        <v>0</v>
      </c>
      <c r="G24" s="683">
        <v>0</v>
      </c>
      <c r="H24" s="683">
        <v>12235.117518760471</v>
      </c>
      <c r="I24" s="683">
        <v>1821.1237060932328</v>
      </c>
      <c r="J24" s="683">
        <v>1078.5589450352913</v>
      </c>
      <c r="K24" s="683">
        <v>2909.6353984974176</v>
      </c>
      <c r="L24" s="683">
        <v>31333.319562898861</v>
      </c>
      <c r="M24" s="683">
        <v>0</v>
      </c>
      <c r="N24" s="683">
        <v>0</v>
      </c>
      <c r="O24" s="683">
        <v>0</v>
      </c>
      <c r="P24" s="683">
        <v>0</v>
      </c>
      <c r="Q24" s="683">
        <v>0</v>
      </c>
      <c r="R24" s="683">
        <v>26523.519340290666</v>
      </c>
      <c r="S24" s="683">
        <v>43926.443137198657</v>
      </c>
      <c r="T24" s="683">
        <v>116487.17218278183</v>
      </c>
      <c r="U24" s="683">
        <v>70667902.47637251</v>
      </c>
      <c r="V24" s="683">
        <v>1055708.8696487043</v>
      </c>
      <c r="W24" s="683">
        <v>563600.53884202545</v>
      </c>
      <c r="X24" s="683">
        <v>10861454.889954083</v>
      </c>
      <c r="Y24" s="683">
        <v>98769106.817827344</v>
      </c>
      <c r="Z24" s="683">
        <v>8685665.7249999754</v>
      </c>
      <c r="AA24" s="683">
        <v>77288.954245046174</v>
      </c>
      <c r="AB24" s="683">
        <v>2716125.8476651087</v>
      </c>
      <c r="AC24" s="683">
        <v>145113.7179380962</v>
      </c>
      <c r="AD24" s="683">
        <v>41478.180904152337</v>
      </c>
      <c r="AE24" s="683">
        <v>3860508.1758301933</v>
      </c>
      <c r="AF24" s="683">
        <v>18110.734641237854</v>
      </c>
      <c r="AG24" s="683">
        <v>1073.8895242414126</v>
      </c>
      <c r="AH24" s="683">
        <v>42378.980990974567</v>
      </c>
      <c r="AI24" s="683">
        <v>28608.848201635174</v>
      </c>
      <c r="AJ24" s="683">
        <v>19101.492944762696</v>
      </c>
      <c r="AK24" s="683">
        <v>0</v>
      </c>
      <c r="AL24" s="683">
        <v>246317.21530304872</v>
      </c>
      <c r="AM24" s="683">
        <v>3266872.5092873955</v>
      </c>
      <c r="AN24" s="683">
        <v>101953.66350395058</v>
      </c>
      <c r="AO24" s="683">
        <v>1229817.8657431011</v>
      </c>
      <c r="AP24" s="683">
        <v>123315.65218368403</v>
      </c>
      <c r="AQ24" s="683">
        <v>0</v>
      </c>
      <c r="AR24" s="683">
        <v>0</v>
      </c>
      <c r="AS24" s="683">
        <v>0</v>
      </c>
      <c r="AT24" s="683">
        <v>0</v>
      </c>
      <c r="AU24" s="683">
        <v>0</v>
      </c>
      <c r="AV24" s="683">
        <v>0</v>
      </c>
      <c r="AW24" s="683">
        <v>53880.196657062101</v>
      </c>
      <c r="AX24" s="683">
        <v>423199.4039089728</v>
      </c>
      <c r="AY24" s="683">
        <v>35535.190543739664</v>
      </c>
      <c r="AZ24" s="683">
        <v>150076.87890588315</v>
      </c>
      <c r="BA24" s="683">
        <v>12755.546875945467</v>
      </c>
      <c r="BB24" s="683">
        <v>90733.327675279332</v>
      </c>
      <c r="BC24" s="683">
        <v>10955.874071500208</v>
      </c>
      <c r="BD24" s="683">
        <v>0</v>
      </c>
      <c r="BE24" s="683">
        <v>10360.322309326415</v>
      </c>
      <c r="BF24" s="683">
        <v>35296.107044993521</v>
      </c>
      <c r="BG24" s="683">
        <v>49334.065475139127</v>
      </c>
      <c r="BH24" s="683">
        <v>75421.945624394983</v>
      </c>
      <c r="BI24" s="683">
        <v>149141.7368222707</v>
      </c>
      <c r="BJ24" s="683">
        <v>9625.741605205656</v>
      </c>
      <c r="BK24" s="683">
        <v>107002.29618720921</v>
      </c>
      <c r="BL24" s="683">
        <v>80726.593035513812</v>
      </c>
      <c r="BM24" s="683">
        <v>33485.199330646617</v>
      </c>
      <c r="BN24" s="683">
        <v>5805772.0668623596</v>
      </c>
      <c r="BO24" s="683">
        <v>4254.8817159526288</v>
      </c>
      <c r="BP24" s="683">
        <v>0</v>
      </c>
      <c r="BQ24" s="683">
        <v>0</v>
      </c>
      <c r="BR24" s="683">
        <v>0</v>
      </c>
      <c r="BS24" s="683">
        <v>13959.33154634866</v>
      </c>
      <c r="BT24" s="683">
        <v>15741.036962530769</v>
      </c>
      <c r="BU24" s="683">
        <v>1148.0657411307413</v>
      </c>
      <c r="BV24" s="683">
        <v>0</v>
      </c>
      <c r="BW24" s="683">
        <v>2.3062558724677514E-3</v>
      </c>
      <c r="BX24" s="683">
        <v>0</v>
      </c>
      <c r="BY24" s="683">
        <v>23478.919010062302</v>
      </c>
      <c r="BZ24" s="683">
        <v>0</v>
      </c>
      <c r="CA24" s="683">
        <v>0</v>
      </c>
      <c r="CB24" s="683">
        <v>0</v>
      </c>
      <c r="CC24" s="683">
        <v>0</v>
      </c>
      <c r="CD24" s="683">
        <v>114.35872554404381</v>
      </c>
      <c r="CE24" s="683">
        <v>32695.336596685658</v>
      </c>
      <c r="CF24" s="683">
        <v>433549.1310221554</v>
      </c>
      <c r="CG24" s="683">
        <v>0</v>
      </c>
      <c r="CH24" s="683">
        <v>400482.33917198819</v>
      </c>
      <c r="CI24" s="683">
        <v>324405.56534234004</v>
      </c>
      <c r="CJ24" s="683">
        <v>592725.69120887853</v>
      </c>
      <c r="CK24" s="683">
        <v>3980392.008052635</v>
      </c>
      <c r="CL24" s="683">
        <v>0</v>
      </c>
      <c r="CM24" s="683">
        <v>3001.8176264951339</v>
      </c>
      <c r="CN24" s="683">
        <v>0</v>
      </c>
      <c r="CO24" s="683">
        <v>176043.11483652721</v>
      </c>
      <c r="CP24" s="683">
        <v>45.83132759835123</v>
      </c>
      <c r="CQ24" s="684">
        <v>215895383.75686035</v>
      </c>
      <c r="CR24" s="667">
        <v>212177.08961956983</v>
      </c>
      <c r="CS24" s="667">
        <v>454743.77804563515</v>
      </c>
      <c r="CT24" s="685">
        <v>666920.86766520492</v>
      </c>
      <c r="CU24" s="667">
        <v>0</v>
      </c>
      <c r="CV24" s="685">
        <v>666920.86766520492</v>
      </c>
      <c r="CW24" s="667">
        <v>0</v>
      </c>
      <c r="CX24" s="667">
        <v>-2582138.3024206674</v>
      </c>
      <c r="CY24" s="685">
        <v>-2582138.3024206674</v>
      </c>
      <c r="CZ24" s="667">
        <v>21118184.002389804</v>
      </c>
      <c r="DA24" s="686">
        <v>19202966.56763434</v>
      </c>
      <c r="DB24" s="687">
        <v>4833784.4669620609</v>
      </c>
      <c r="DC24" s="686">
        <v>230264565.85753256</v>
      </c>
    </row>
    <row r="25" spans="1:107" ht="14.5" customHeight="1">
      <c r="A25" s="859"/>
      <c r="B25" s="675" t="s">
        <v>235</v>
      </c>
      <c r="C25" s="682" t="s">
        <v>538</v>
      </c>
      <c r="D25" s="683">
        <v>0</v>
      </c>
      <c r="E25" s="683">
        <v>0</v>
      </c>
      <c r="F25" s="683">
        <v>0</v>
      </c>
      <c r="G25" s="683">
        <v>0</v>
      </c>
      <c r="H25" s="683">
        <v>0</v>
      </c>
      <c r="I25" s="683">
        <v>0</v>
      </c>
      <c r="J25" s="683">
        <v>0</v>
      </c>
      <c r="K25" s="683">
        <v>0</v>
      </c>
      <c r="L25" s="683">
        <v>0</v>
      </c>
      <c r="M25" s="683">
        <v>0</v>
      </c>
      <c r="N25" s="683">
        <v>0</v>
      </c>
      <c r="O25" s="683">
        <v>0</v>
      </c>
      <c r="P25" s="683">
        <v>0</v>
      </c>
      <c r="Q25" s="683">
        <v>0</v>
      </c>
      <c r="R25" s="683">
        <v>0</v>
      </c>
      <c r="S25" s="683">
        <v>0</v>
      </c>
      <c r="T25" s="683">
        <v>0</v>
      </c>
      <c r="U25" s="683">
        <v>1174923.8597643224</v>
      </c>
      <c r="V25" s="683">
        <v>3683651.6437990698</v>
      </c>
      <c r="W25" s="683">
        <v>14302.982193510796</v>
      </c>
      <c r="X25" s="683">
        <v>1644272.1144333968</v>
      </c>
      <c r="Y25" s="683">
        <v>15823559.562099185</v>
      </c>
      <c r="Z25" s="683">
        <v>111808.63952551868</v>
      </c>
      <c r="AA25" s="683">
        <v>0</v>
      </c>
      <c r="AB25" s="683">
        <v>219.35983434571352</v>
      </c>
      <c r="AC25" s="683">
        <v>0</v>
      </c>
      <c r="AD25" s="683">
        <v>0</v>
      </c>
      <c r="AE25" s="683">
        <v>115121.9839850946</v>
      </c>
      <c r="AF25" s="683">
        <v>0</v>
      </c>
      <c r="AG25" s="683">
        <v>0</v>
      </c>
      <c r="AH25" s="683">
        <v>0</v>
      </c>
      <c r="AI25" s="683">
        <v>0</v>
      </c>
      <c r="AJ25" s="683">
        <v>0</v>
      </c>
      <c r="AK25" s="683">
        <v>0</v>
      </c>
      <c r="AL25" s="683">
        <v>0</v>
      </c>
      <c r="AM25" s="683">
        <v>0</v>
      </c>
      <c r="AN25" s="683">
        <v>0</v>
      </c>
      <c r="AO25" s="683">
        <v>0</v>
      </c>
      <c r="AP25" s="683">
        <v>0</v>
      </c>
      <c r="AQ25" s="683">
        <v>0</v>
      </c>
      <c r="AR25" s="683">
        <v>0</v>
      </c>
      <c r="AS25" s="683">
        <v>0</v>
      </c>
      <c r="AT25" s="683">
        <v>0</v>
      </c>
      <c r="AU25" s="683">
        <v>0</v>
      </c>
      <c r="AV25" s="683">
        <v>0</v>
      </c>
      <c r="AW25" s="683">
        <v>1256.4837866861099</v>
      </c>
      <c r="AX25" s="683">
        <v>1337.7250546957439</v>
      </c>
      <c r="AY25" s="683">
        <v>286.09495741516321</v>
      </c>
      <c r="AZ25" s="683">
        <v>765.61620749540998</v>
      </c>
      <c r="BA25" s="683">
        <v>0</v>
      </c>
      <c r="BB25" s="683">
        <v>73899.503455829967</v>
      </c>
      <c r="BC25" s="683">
        <v>391.61999602962248</v>
      </c>
      <c r="BD25" s="683">
        <v>0</v>
      </c>
      <c r="BE25" s="683">
        <v>508.57990868180684</v>
      </c>
      <c r="BF25" s="683">
        <v>6453.3768194471195</v>
      </c>
      <c r="BG25" s="683">
        <v>193.71460223149089</v>
      </c>
      <c r="BH25" s="683">
        <v>618.72979554826043</v>
      </c>
      <c r="BI25" s="683">
        <v>501.8164116741184</v>
      </c>
      <c r="BJ25" s="683">
        <v>0</v>
      </c>
      <c r="BK25" s="683">
        <v>0</v>
      </c>
      <c r="BL25" s="683">
        <v>1660.9437840924193</v>
      </c>
      <c r="BM25" s="683">
        <v>97.173338510033815</v>
      </c>
      <c r="BN25" s="683">
        <v>505740.76248717576</v>
      </c>
      <c r="BO25" s="683">
        <v>0</v>
      </c>
      <c r="BP25" s="683">
        <v>0</v>
      </c>
      <c r="BQ25" s="683">
        <v>0</v>
      </c>
      <c r="BR25" s="683">
        <v>0</v>
      </c>
      <c r="BS25" s="683">
        <v>21094.949573445643</v>
      </c>
      <c r="BT25" s="683">
        <v>5183.9497762175397</v>
      </c>
      <c r="BU25" s="683">
        <v>0</v>
      </c>
      <c r="BV25" s="683">
        <v>0</v>
      </c>
      <c r="BW25" s="683">
        <v>0</v>
      </c>
      <c r="BX25" s="683">
        <v>0</v>
      </c>
      <c r="BY25" s="683">
        <v>0</v>
      </c>
      <c r="BZ25" s="683">
        <v>0</v>
      </c>
      <c r="CA25" s="683">
        <v>0</v>
      </c>
      <c r="CB25" s="683">
        <v>0</v>
      </c>
      <c r="CC25" s="683">
        <v>0</v>
      </c>
      <c r="CD25" s="683">
        <v>871.60116780942451</v>
      </c>
      <c r="CE25" s="683">
        <v>0</v>
      </c>
      <c r="CF25" s="683">
        <v>137097.33004410178</v>
      </c>
      <c r="CG25" s="683">
        <v>0</v>
      </c>
      <c r="CH25" s="683">
        <v>29906.862120198562</v>
      </c>
      <c r="CI25" s="683">
        <v>15332.879012663347</v>
      </c>
      <c r="CJ25" s="683">
        <v>330691.96586488746</v>
      </c>
      <c r="CK25" s="683">
        <v>0</v>
      </c>
      <c r="CL25" s="683">
        <v>0</v>
      </c>
      <c r="CM25" s="683">
        <v>2627.9433915848099</v>
      </c>
      <c r="CN25" s="683">
        <v>0</v>
      </c>
      <c r="CO25" s="683">
        <v>49771.704928742474</v>
      </c>
      <c r="CP25" s="683">
        <v>0</v>
      </c>
      <c r="CQ25" s="684">
        <v>23754151.4721196</v>
      </c>
      <c r="CR25" s="667">
        <v>39611.118295292486</v>
      </c>
      <c r="CS25" s="667">
        <v>57344.939831615731</v>
      </c>
      <c r="CT25" s="685">
        <v>96956.058126908218</v>
      </c>
      <c r="CU25" s="667">
        <v>0</v>
      </c>
      <c r="CV25" s="685">
        <v>96956.058126908218</v>
      </c>
      <c r="CW25" s="667">
        <v>0</v>
      </c>
      <c r="CX25" s="667">
        <v>-336009.19245489605</v>
      </c>
      <c r="CY25" s="685">
        <v>-336009.19245489605</v>
      </c>
      <c r="CZ25" s="667">
        <v>871178.14971842396</v>
      </c>
      <c r="DA25" s="686">
        <v>632125.01539043617</v>
      </c>
      <c r="DB25" s="687">
        <v>248651.61078406242</v>
      </c>
      <c r="DC25" s="686">
        <v>24137624.876725964</v>
      </c>
    </row>
    <row r="26" spans="1:107" ht="14.5" customHeight="1">
      <c r="A26" s="859"/>
      <c r="B26" s="675" t="s">
        <v>236</v>
      </c>
      <c r="C26" s="682" t="s">
        <v>539</v>
      </c>
      <c r="D26" s="683">
        <v>0</v>
      </c>
      <c r="E26" s="683">
        <v>0</v>
      </c>
      <c r="F26" s="683">
        <v>0</v>
      </c>
      <c r="G26" s="683">
        <v>0</v>
      </c>
      <c r="H26" s="683">
        <v>330.65111526989682</v>
      </c>
      <c r="I26" s="683">
        <v>100.26388489614425</v>
      </c>
      <c r="J26" s="683">
        <v>589.5114233430204</v>
      </c>
      <c r="K26" s="683">
        <v>1095.9271118927531</v>
      </c>
      <c r="L26" s="683">
        <v>16686.617163879946</v>
      </c>
      <c r="M26" s="683">
        <v>0</v>
      </c>
      <c r="N26" s="683">
        <v>0</v>
      </c>
      <c r="O26" s="683">
        <v>0</v>
      </c>
      <c r="P26" s="683">
        <v>0</v>
      </c>
      <c r="Q26" s="683">
        <v>0</v>
      </c>
      <c r="R26" s="683">
        <v>9704.929942850029</v>
      </c>
      <c r="S26" s="683">
        <v>25366.103260351225</v>
      </c>
      <c r="T26" s="683">
        <v>0</v>
      </c>
      <c r="U26" s="683">
        <v>1593518.5583125756</v>
      </c>
      <c r="V26" s="683">
        <v>40633.593964659514</v>
      </c>
      <c r="W26" s="683">
        <v>4268118.1035169149</v>
      </c>
      <c r="X26" s="683">
        <v>333454.98836342781</v>
      </c>
      <c r="Y26" s="683">
        <v>12433170.024756756</v>
      </c>
      <c r="Z26" s="683">
        <v>373345.86463794438</v>
      </c>
      <c r="AA26" s="683">
        <v>38635.090285437713</v>
      </c>
      <c r="AB26" s="683">
        <v>120217.03442065818</v>
      </c>
      <c r="AC26" s="683">
        <v>34633.210545718197</v>
      </c>
      <c r="AD26" s="683">
        <v>19369.479059920075</v>
      </c>
      <c r="AE26" s="683">
        <v>156105.51717613969</v>
      </c>
      <c r="AF26" s="683">
        <v>0</v>
      </c>
      <c r="AG26" s="683">
        <v>0</v>
      </c>
      <c r="AH26" s="683">
        <v>0</v>
      </c>
      <c r="AI26" s="683">
        <v>0</v>
      </c>
      <c r="AJ26" s="683">
        <v>0</v>
      </c>
      <c r="AK26" s="683">
        <v>0</v>
      </c>
      <c r="AL26" s="683">
        <v>0</v>
      </c>
      <c r="AM26" s="683">
        <v>67003.256592220438</v>
      </c>
      <c r="AN26" s="683">
        <v>0</v>
      </c>
      <c r="AO26" s="683">
        <v>0</v>
      </c>
      <c r="AP26" s="683">
        <v>0</v>
      </c>
      <c r="AQ26" s="683">
        <v>0</v>
      </c>
      <c r="AR26" s="683">
        <v>0</v>
      </c>
      <c r="AS26" s="683">
        <v>0</v>
      </c>
      <c r="AT26" s="683">
        <v>0</v>
      </c>
      <c r="AU26" s="683">
        <v>0</v>
      </c>
      <c r="AV26" s="683">
        <v>5108.171499926204</v>
      </c>
      <c r="AW26" s="683">
        <v>22683.096782421126</v>
      </c>
      <c r="AX26" s="683">
        <v>435364.9690055761</v>
      </c>
      <c r="AY26" s="683">
        <v>5591.9262559212257</v>
      </c>
      <c r="AZ26" s="683">
        <v>49148.770574912705</v>
      </c>
      <c r="BA26" s="683">
        <v>2181.0769441428874</v>
      </c>
      <c r="BB26" s="683">
        <v>73948.039593471549</v>
      </c>
      <c r="BC26" s="683">
        <v>3175.6780544211369</v>
      </c>
      <c r="BD26" s="683">
        <v>0</v>
      </c>
      <c r="BE26" s="683">
        <v>2792.3394341868097</v>
      </c>
      <c r="BF26" s="683">
        <v>5990.4164505468298</v>
      </c>
      <c r="BG26" s="683">
        <v>5389.6576707125168</v>
      </c>
      <c r="BH26" s="683">
        <v>22559.915392704079</v>
      </c>
      <c r="BI26" s="683">
        <v>54077.836383541005</v>
      </c>
      <c r="BJ26" s="683">
        <v>5082.7500381831214</v>
      </c>
      <c r="BK26" s="683">
        <v>60853.83347282216</v>
      </c>
      <c r="BL26" s="683">
        <v>4755.4730151790918</v>
      </c>
      <c r="BM26" s="683">
        <v>10702.586821991492</v>
      </c>
      <c r="BN26" s="683">
        <v>885105.76042089204</v>
      </c>
      <c r="BO26" s="683">
        <v>1864.930604810741</v>
      </c>
      <c r="BP26" s="683">
        <v>0</v>
      </c>
      <c r="BQ26" s="683">
        <v>0</v>
      </c>
      <c r="BR26" s="683">
        <v>0</v>
      </c>
      <c r="BS26" s="683">
        <v>54534.780448592202</v>
      </c>
      <c r="BT26" s="683">
        <v>2260.7672862573336</v>
      </c>
      <c r="BU26" s="683">
        <v>0</v>
      </c>
      <c r="BV26" s="683">
        <v>2.5498441953835146E-2</v>
      </c>
      <c r="BW26" s="683">
        <v>0</v>
      </c>
      <c r="BX26" s="683">
        <v>0</v>
      </c>
      <c r="BY26" s="683">
        <v>0</v>
      </c>
      <c r="BZ26" s="683">
        <v>5650.0398447172493</v>
      </c>
      <c r="CA26" s="683">
        <v>0</v>
      </c>
      <c r="CB26" s="683">
        <v>0</v>
      </c>
      <c r="CC26" s="683">
        <v>0</v>
      </c>
      <c r="CD26" s="683">
        <v>178.59975937824635</v>
      </c>
      <c r="CE26" s="683">
        <v>204635.38953680196</v>
      </c>
      <c r="CF26" s="683">
        <v>163795.40497915205</v>
      </c>
      <c r="CG26" s="683">
        <v>0</v>
      </c>
      <c r="CH26" s="683">
        <v>0</v>
      </c>
      <c r="CI26" s="683">
        <v>94007.72776755222</v>
      </c>
      <c r="CJ26" s="683">
        <v>32408.240267272806</v>
      </c>
      <c r="CK26" s="683">
        <v>0</v>
      </c>
      <c r="CL26" s="683">
        <v>0</v>
      </c>
      <c r="CM26" s="683">
        <v>1318.2543250570723</v>
      </c>
      <c r="CN26" s="683">
        <v>0</v>
      </c>
      <c r="CO26" s="683">
        <v>94848.47647099373</v>
      </c>
      <c r="CP26" s="683">
        <v>0</v>
      </c>
      <c r="CQ26" s="684">
        <v>21842093.660135444</v>
      </c>
      <c r="CR26" s="667">
        <v>38406.3366642162</v>
      </c>
      <c r="CS26" s="667">
        <v>55163.128845180087</v>
      </c>
      <c r="CT26" s="685">
        <v>93569.465509396279</v>
      </c>
      <c r="CU26" s="667">
        <v>0</v>
      </c>
      <c r="CV26" s="685">
        <v>93569.465509396279</v>
      </c>
      <c r="CW26" s="667">
        <v>0</v>
      </c>
      <c r="CX26" s="667">
        <v>-435691.74624178879</v>
      </c>
      <c r="CY26" s="685">
        <v>-435691.74624178879</v>
      </c>
      <c r="CZ26" s="667">
        <v>855596.98747864924</v>
      </c>
      <c r="DA26" s="686">
        <v>513474.70674625674</v>
      </c>
      <c r="DB26" s="687">
        <v>561389.23229183292</v>
      </c>
      <c r="DC26" s="686">
        <v>21794179.134589862</v>
      </c>
    </row>
    <row r="27" spans="1:107" ht="14.5" customHeight="1">
      <c r="A27" s="859"/>
      <c r="B27" s="675" t="s">
        <v>237</v>
      </c>
      <c r="C27" s="682" t="s">
        <v>540</v>
      </c>
      <c r="D27" s="683">
        <v>0</v>
      </c>
      <c r="E27" s="683">
        <v>7378.1856440687006</v>
      </c>
      <c r="F27" s="683">
        <v>561.98829742653106</v>
      </c>
      <c r="G27" s="683">
        <v>61.850339233608835</v>
      </c>
      <c r="H27" s="683">
        <v>1037.5319653572196</v>
      </c>
      <c r="I27" s="683">
        <v>580.80099504759096</v>
      </c>
      <c r="J27" s="683">
        <v>121.59598979395946</v>
      </c>
      <c r="K27" s="683">
        <v>36.101473879458332</v>
      </c>
      <c r="L27" s="683">
        <v>176.77703109425227</v>
      </c>
      <c r="M27" s="683">
        <v>174.36439093024507</v>
      </c>
      <c r="N27" s="683">
        <v>2.7850595632169171</v>
      </c>
      <c r="O27" s="683">
        <v>297.06899350128151</v>
      </c>
      <c r="P27" s="683">
        <v>2.4833712678615538</v>
      </c>
      <c r="Q27" s="683">
        <v>6608.9694716890408</v>
      </c>
      <c r="R27" s="683">
        <v>568.78057816027774</v>
      </c>
      <c r="S27" s="683">
        <v>849.85754036724961</v>
      </c>
      <c r="T27" s="683">
        <v>18.069886757112688</v>
      </c>
      <c r="U27" s="683">
        <v>65173.538500889394</v>
      </c>
      <c r="V27" s="683">
        <v>120.25773120426879</v>
      </c>
      <c r="W27" s="683">
        <v>137.28862328309165</v>
      </c>
      <c r="X27" s="683">
        <v>3491245.7218819866</v>
      </c>
      <c r="Y27" s="683">
        <v>17508155.055194393</v>
      </c>
      <c r="Z27" s="683">
        <v>660590.36822255061</v>
      </c>
      <c r="AA27" s="683">
        <v>1074.1678180779727</v>
      </c>
      <c r="AB27" s="683">
        <v>24623.144292109089</v>
      </c>
      <c r="AC27" s="683">
        <v>264.88708200673193</v>
      </c>
      <c r="AD27" s="683">
        <v>67.48675333338214</v>
      </c>
      <c r="AE27" s="683">
        <v>157700.75527638855</v>
      </c>
      <c r="AF27" s="683">
        <v>25389.498524371105</v>
      </c>
      <c r="AG27" s="683">
        <v>1870.7562286237351</v>
      </c>
      <c r="AH27" s="683">
        <v>559.39246826444946</v>
      </c>
      <c r="AI27" s="683">
        <v>90.197236011229421</v>
      </c>
      <c r="AJ27" s="683">
        <v>50.307910850130625</v>
      </c>
      <c r="AK27" s="683">
        <v>373.95757855185275</v>
      </c>
      <c r="AL27" s="683">
        <v>1143.7011278824348</v>
      </c>
      <c r="AM27" s="683">
        <v>2657.2260658733721</v>
      </c>
      <c r="AN27" s="683">
        <v>174.11358313224429</v>
      </c>
      <c r="AO27" s="683">
        <v>144.15981216200899</v>
      </c>
      <c r="AP27" s="683">
        <v>134682.75050959998</v>
      </c>
      <c r="AQ27" s="683">
        <v>1248.2836626478438</v>
      </c>
      <c r="AR27" s="683">
        <v>3715.2621503234773</v>
      </c>
      <c r="AS27" s="683">
        <v>216.07844801785399</v>
      </c>
      <c r="AT27" s="683">
        <v>1.9412324257342701</v>
      </c>
      <c r="AU27" s="683">
        <v>3087.7000695717102</v>
      </c>
      <c r="AV27" s="683">
        <v>25.482681248480461</v>
      </c>
      <c r="AW27" s="683">
        <v>302.86702438260562</v>
      </c>
      <c r="AX27" s="683">
        <v>3197.8840678981583</v>
      </c>
      <c r="AY27" s="683">
        <v>56.515299561779472</v>
      </c>
      <c r="AZ27" s="683">
        <v>3595.6663810387217</v>
      </c>
      <c r="BA27" s="683">
        <v>24.016343273163749</v>
      </c>
      <c r="BB27" s="683">
        <v>3309.35680990742</v>
      </c>
      <c r="BC27" s="683">
        <v>552.48006233335309</v>
      </c>
      <c r="BD27" s="683">
        <v>234.45173841000818</v>
      </c>
      <c r="BE27" s="683">
        <v>532.2554560930455</v>
      </c>
      <c r="BF27" s="683">
        <v>474.6908369713102</v>
      </c>
      <c r="BG27" s="683">
        <v>23.374755640971014</v>
      </c>
      <c r="BH27" s="683">
        <v>106.53743349417989</v>
      </c>
      <c r="BI27" s="683">
        <v>2993.4968273769077</v>
      </c>
      <c r="BJ27" s="683">
        <v>5185.6274927011482</v>
      </c>
      <c r="BK27" s="683">
        <v>285.41211504993157</v>
      </c>
      <c r="BL27" s="683">
        <v>7362.0872081468306</v>
      </c>
      <c r="BM27" s="683">
        <v>126.0349471574705</v>
      </c>
      <c r="BN27" s="683">
        <v>55220.005668254409</v>
      </c>
      <c r="BO27" s="683">
        <v>84.241559910894395</v>
      </c>
      <c r="BP27" s="683">
        <v>161.2368306070897</v>
      </c>
      <c r="BQ27" s="683">
        <v>295.66257114503128</v>
      </c>
      <c r="BR27" s="683">
        <v>659.67283153591075</v>
      </c>
      <c r="BS27" s="683">
        <v>5951.7939776318117</v>
      </c>
      <c r="BT27" s="683">
        <v>1071.5015064335992</v>
      </c>
      <c r="BU27" s="683">
        <v>637.26429806465649</v>
      </c>
      <c r="BV27" s="683">
        <v>9.4666049079619548</v>
      </c>
      <c r="BW27" s="683">
        <v>5636.9568256155208</v>
      </c>
      <c r="BX27" s="683">
        <v>61.073354857132131</v>
      </c>
      <c r="BY27" s="683">
        <v>39030.271413003327</v>
      </c>
      <c r="BZ27" s="683">
        <v>4726.6950986032771</v>
      </c>
      <c r="CA27" s="683">
        <v>5719.4131958533972</v>
      </c>
      <c r="CB27" s="683">
        <v>1688.180498265343</v>
      </c>
      <c r="CC27" s="683">
        <v>10.481284777932565</v>
      </c>
      <c r="CD27" s="683">
        <v>118.12030521717358</v>
      </c>
      <c r="CE27" s="683">
        <v>53720.356835640239</v>
      </c>
      <c r="CF27" s="683">
        <v>3214.0770127106707</v>
      </c>
      <c r="CG27" s="683">
        <v>2958.2451129942365</v>
      </c>
      <c r="CH27" s="683">
        <v>1045.7058718903475</v>
      </c>
      <c r="CI27" s="683">
        <v>8553.2348569371206</v>
      </c>
      <c r="CJ27" s="683">
        <v>27875.870124839526</v>
      </c>
      <c r="CK27" s="683">
        <v>8.4998039114959248E-2</v>
      </c>
      <c r="CL27" s="683">
        <v>0</v>
      </c>
      <c r="CM27" s="683">
        <v>2701.3961166762274</v>
      </c>
      <c r="CN27" s="683">
        <v>849.32248100778656</v>
      </c>
      <c r="CO27" s="683">
        <v>282868.86842150119</v>
      </c>
      <c r="CP27" s="683">
        <v>46898.462289580471</v>
      </c>
      <c r="CQ27" s="684">
        <v>22683191.108439852</v>
      </c>
      <c r="CR27" s="667">
        <v>865081.91996292653</v>
      </c>
      <c r="CS27" s="667">
        <v>2241960.4378952459</v>
      </c>
      <c r="CT27" s="685">
        <v>3107042.3578581726</v>
      </c>
      <c r="CU27" s="667">
        <v>0</v>
      </c>
      <c r="CV27" s="685">
        <v>3107042.3578581726</v>
      </c>
      <c r="CW27" s="667">
        <v>0</v>
      </c>
      <c r="CX27" s="667">
        <v>362249.38804787397</v>
      </c>
      <c r="CY27" s="685">
        <v>362249.38804787397</v>
      </c>
      <c r="CZ27" s="667">
        <v>9307962.6278780866</v>
      </c>
      <c r="DA27" s="686">
        <v>12777254.373784132</v>
      </c>
      <c r="DB27" s="687">
        <v>795626.7122480619</v>
      </c>
      <c r="DC27" s="686">
        <v>34664818.769975945</v>
      </c>
    </row>
    <row r="28" spans="1:107" ht="14.5" customHeight="1">
      <c r="A28" s="859"/>
      <c r="B28" s="675" t="s">
        <v>185</v>
      </c>
      <c r="C28" s="682" t="s">
        <v>541</v>
      </c>
      <c r="D28" s="683">
        <v>7558.5224725880198</v>
      </c>
      <c r="E28" s="683">
        <v>131818.33845451919</v>
      </c>
      <c r="F28" s="683">
        <v>922.80727693670508</v>
      </c>
      <c r="G28" s="683">
        <v>2202.2086954487081</v>
      </c>
      <c r="H28" s="683">
        <v>1344251.1690772232</v>
      </c>
      <c r="I28" s="683">
        <v>155943.75741154279</v>
      </c>
      <c r="J28" s="683">
        <v>89255.673580315837</v>
      </c>
      <c r="K28" s="683">
        <v>113809.55788175006</v>
      </c>
      <c r="L28" s="683">
        <v>462752.93944936595</v>
      </c>
      <c r="M28" s="683">
        <v>1058329.7440683588</v>
      </c>
      <c r="N28" s="683">
        <v>29249.01045321918</v>
      </c>
      <c r="O28" s="683">
        <v>255296.1295246032</v>
      </c>
      <c r="P28" s="683">
        <v>62728.781817928888</v>
      </c>
      <c r="Q28" s="683">
        <v>973598.49645047053</v>
      </c>
      <c r="R28" s="683">
        <v>356823.69590142835</v>
      </c>
      <c r="S28" s="683">
        <v>281468.80563108064</v>
      </c>
      <c r="T28" s="683">
        <v>410595.63412498252</v>
      </c>
      <c r="U28" s="683">
        <v>634317.31596365885</v>
      </c>
      <c r="V28" s="683">
        <v>314383.22218188149</v>
      </c>
      <c r="W28" s="683">
        <v>51266.757140707647</v>
      </c>
      <c r="X28" s="683">
        <v>740331.27492962545</v>
      </c>
      <c r="Y28" s="683">
        <v>12436618.936103182</v>
      </c>
      <c r="Z28" s="683">
        <v>1856535.1225849031</v>
      </c>
      <c r="AA28" s="683">
        <v>553513.01307391131</v>
      </c>
      <c r="AB28" s="683">
        <v>1149391.5680716839</v>
      </c>
      <c r="AC28" s="683">
        <v>736944.82179485471</v>
      </c>
      <c r="AD28" s="683">
        <v>294884.18846857117</v>
      </c>
      <c r="AE28" s="683">
        <v>1494738.3025821063</v>
      </c>
      <c r="AF28" s="683">
        <v>628646.37007947639</v>
      </c>
      <c r="AG28" s="683">
        <v>151087.96594545414</v>
      </c>
      <c r="AH28" s="683">
        <v>361086.77016356785</v>
      </c>
      <c r="AI28" s="683">
        <v>260947.99374731103</v>
      </c>
      <c r="AJ28" s="683">
        <v>131682.57871332928</v>
      </c>
      <c r="AK28" s="683">
        <v>151319.34985648372</v>
      </c>
      <c r="AL28" s="683">
        <v>1956248.0250492936</v>
      </c>
      <c r="AM28" s="683">
        <v>653517.84580531972</v>
      </c>
      <c r="AN28" s="683">
        <v>336273.23390747793</v>
      </c>
      <c r="AO28" s="683">
        <v>395877.12587774452</v>
      </c>
      <c r="AP28" s="683">
        <v>1409507.3113057311</v>
      </c>
      <c r="AQ28" s="683">
        <v>2183578.7122405777</v>
      </c>
      <c r="AR28" s="683">
        <v>559195.24965689599</v>
      </c>
      <c r="AS28" s="683">
        <v>501805.47135103185</v>
      </c>
      <c r="AT28" s="683">
        <v>372642.7803660559</v>
      </c>
      <c r="AU28" s="683">
        <v>402775.19735155051</v>
      </c>
      <c r="AV28" s="683">
        <v>635663.60734091222</v>
      </c>
      <c r="AW28" s="683">
        <v>352149.72756411205</v>
      </c>
      <c r="AX28" s="683">
        <v>993369.01279426168</v>
      </c>
      <c r="AY28" s="683">
        <v>190730.51878319713</v>
      </c>
      <c r="AZ28" s="683">
        <v>1486066.2673207396</v>
      </c>
      <c r="BA28" s="683">
        <v>129453.0435690595</v>
      </c>
      <c r="BB28" s="683">
        <v>1490736.7237973886</v>
      </c>
      <c r="BC28" s="683">
        <v>558293.274491583</v>
      </c>
      <c r="BD28" s="683">
        <v>2751335.2321328409</v>
      </c>
      <c r="BE28" s="683">
        <v>211123.21492925999</v>
      </c>
      <c r="BF28" s="683">
        <v>366137.6027023822</v>
      </c>
      <c r="BG28" s="683">
        <v>303719.34196723526</v>
      </c>
      <c r="BH28" s="683">
        <v>504210.41382080968</v>
      </c>
      <c r="BI28" s="683">
        <v>1791877.5825186919</v>
      </c>
      <c r="BJ28" s="683">
        <v>124639.80167922874</v>
      </c>
      <c r="BK28" s="683">
        <v>1081254.7822180735</v>
      </c>
      <c r="BL28" s="683">
        <v>855460.62776051741</v>
      </c>
      <c r="BM28" s="683">
        <v>539096.68171999278</v>
      </c>
      <c r="BN28" s="683">
        <v>1427926.0171757743</v>
      </c>
      <c r="BO28" s="683">
        <v>308998.08158910822</v>
      </c>
      <c r="BP28" s="683">
        <v>735864.4403434688</v>
      </c>
      <c r="BQ28" s="683">
        <v>339951.32441240433</v>
      </c>
      <c r="BR28" s="683">
        <v>387753.44526440813</v>
      </c>
      <c r="BS28" s="683">
        <v>4399212.8921475317</v>
      </c>
      <c r="BT28" s="683">
        <v>438879.29279441794</v>
      </c>
      <c r="BU28" s="683">
        <v>868504.94496528676</v>
      </c>
      <c r="BV28" s="683">
        <v>71381.657871040661</v>
      </c>
      <c r="BW28" s="683">
        <v>1570951.8719396912</v>
      </c>
      <c r="BX28" s="683">
        <v>240630.55771037776</v>
      </c>
      <c r="BY28" s="683">
        <v>364083.80361933465</v>
      </c>
      <c r="BZ28" s="683">
        <v>1854104.2117840527</v>
      </c>
      <c r="CA28" s="683">
        <v>721658.06993348617</v>
      </c>
      <c r="CB28" s="683">
        <v>4477047.3900631834</v>
      </c>
      <c r="CC28" s="683">
        <v>122913.01465722609</v>
      </c>
      <c r="CD28" s="683">
        <v>1629556.4939685236</v>
      </c>
      <c r="CE28" s="683">
        <v>18876984.884968042</v>
      </c>
      <c r="CF28" s="683">
        <v>1751146.9837956682</v>
      </c>
      <c r="CG28" s="683">
        <v>1400814.1076613984</v>
      </c>
      <c r="CH28" s="683">
        <v>928038.95097851474</v>
      </c>
      <c r="CI28" s="683">
        <v>1668769.079200435</v>
      </c>
      <c r="CJ28" s="683">
        <v>507405.5309062532</v>
      </c>
      <c r="CK28" s="683">
        <v>5494010.4900903627</v>
      </c>
      <c r="CL28" s="683">
        <v>17257.471613596877</v>
      </c>
      <c r="CM28" s="683">
        <v>3962724.1118717575</v>
      </c>
      <c r="CN28" s="683">
        <v>222828.16566698399</v>
      </c>
      <c r="CO28" s="683">
        <v>15109121.071622912</v>
      </c>
      <c r="CP28" s="683">
        <v>3343080.5038769441</v>
      </c>
      <c r="CQ28" s="684">
        <v>124062638.09618662</v>
      </c>
      <c r="CR28" s="667">
        <v>12403615.561008101</v>
      </c>
      <c r="CS28" s="667">
        <v>54551415.925862014</v>
      </c>
      <c r="CT28" s="685">
        <v>66955031.48687011</v>
      </c>
      <c r="CU28" s="667">
        <v>0</v>
      </c>
      <c r="CV28" s="685">
        <v>66955031.48687011</v>
      </c>
      <c r="CW28" s="667">
        <v>0</v>
      </c>
      <c r="CX28" s="667">
        <v>-2936106.0079330606</v>
      </c>
      <c r="CY28" s="685">
        <v>-2936106.0079330606</v>
      </c>
      <c r="CZ28" s="667">
        <v>120910725.33621642</v>
      </c>
      <c r="DA28" s="686">
        <v>184929650.81515348</v>
      </c>
      <c r="DB28" s="687">
        <v>11990508.80298331</v>
      </c>
      <c r="DC28" s="686">
        <v>297001780.10835689</v>
      </c>
    </row>
    <row r="29" spans="1:107" ht="14.5" customHeight="1">
      <c r="A29" s="859"/>
      <c r="B29" s="675" t="s">
        <v>186</v>
      </c>
      <c r="C29" s="682" t="s">
        <v>542</v>
      </c>
      <c r="D29" s="683">
        <v>2406.4496905717147</v>
      </c>
      <c r="E29" s="683">
        <v>4982.7935839531056</v>
      </c>
      <c r="F29" s="683">
        <v>1245.5893107701813</v>
      </c>
      <c r="G29" s="683">
        <v>7017.8978758112207</v>
      </c>
      <c r="H29" s="683">
        <v>178861.99189283527</v>
      </c>
      <c r="I29" s="683">
        <v>14445.201201961823</v>
      </c>
      <c r="J29" s="683">
        <v>1697.3769187033986</v>
      </c>
      <c r="K29" s="683">
        <v>1848.2328650129668</v>
      </c>
      <c r="L29" s="683">
        <v>7046.0541258235826</v>
      </c>
      <c r="M29" s="683">
        <v>2136.3988312985794</v>
      </c>
      <c r="N29" s="683">
        <v>14.149351491558235</v>
      </c>
      <c r="O29" s="683">
        <v>1659.0282995452721</v>
      </c>
      <c r="P29" s="683">
        <v>154.38457783533153</v>
      </c>
      <c r="Q29" s="683">
        <v>30757.918182923331</v>
      </c>
      <c r="R29" s="683">
        <v>1947.3555261264896</v>
      </c>
      <c r="S29" s="683">
        <v>1266.2161371254879</v>
      </c>
      <c r="T29" s="683">
        <v>7.8792067856155779</v>
      </c>
      <c r="U29" s="683">
        <v>6536.4150831950574</v>
      </c>
      <c r="V29" s="683">
        <v>333.79620192049987</v>
      </c>
      <c r="W29" s="683">
        <v>297.65575723066024</v>
      </c>
      <c r="X29" s="683">
        <v>63905.002435480885</v>
      </c>
      <c r="Y29" s="683">
        <v>6694916.1989592174</v>
      </c>
      <c r="Z29" s="683">
        <v>38223109.137320474</v>
      </c>
      <c r="AA29" s="683">
        <v>80081.626696461113</v>
      </c>
      <c r="AB29" s="683">
        <v>3348406.1004378386</v>
      </c>
      <c r="AC29" s="683">
        <v>83535.274134407227</v>
      </c>
      <c r="AD29" s="683">
        <v>7862.1042763531786</v>
      </c>
      <c r="AE29" s="683">
        <v>754836.37228921498</v>
      </c>
      <c r="AF29" s="683">
        <v>59801.879862518719</v>
      </c>
      <c r="AG29" s="683">
        <v>6587.2018932782357</v>
      </c>
      <c r="AH29" s="683">
        <v>4800.8436568808993</v>
      </c>
      <c r="AI29" s="683">
        <v>1414.8685515379216</v>
      </c>
      <c r="AJ29" s="683">
        <v>1133.6385684269696</v>
      </c>
      <c r="AK29" s="683">
        <v>11723.881981446104</v>
      </c>
      <c r="AL29" s="683">
        <v>23688.189275852073</v>
      </c>
      <c r="AM29" s="683">
        <v>76174.099251731532</v>
      </c>
      <c r="AN29" s="683">
        <v>11155.775444620886</v>
      </c>
      <c r="AO29" s="683">
        <v>789.68854604738476</v>
      </c>
      <c r="AP29" s="683">
        <v>72763.592757179475</v>
      </c>
      <c r="AQ29" s="683">
        <v>13369.198191751815</v>
      </c>
      <c r="AR29" s="683">
        <v>2330.0115970500747</v>
      </c>
      <c r="AS29" s="683">
        <v>2149.5983993163704</v>
      </c>
      <c r="AT29" s="683">
        <v>1752.7312895238956</v>
      </c>
      <c r="AU29" s="683">
        <v>2430.6820183151221</v>
      </c>
      <c r="AV29" s="683">
        <v>8263.3990487987976</v>
      </c>
      <c r="AW29" s="683">
        <v>15586.17661223605</v>
      </c>
      <c r="AX29" s="683">
        <v>169063.95319176561</v>
      </c>
      <c r="AY29" s="683">
        <v>1285.9017537422203</v>
      </c>
      <c r="AZ29" s="683">
        <v>28769.268915053479</v>
      </c>
      <c r="BA29" s="683">
        <v>628.14803170813013</v>
      </c>
      <c r="BB29" s="683">
        <v>82824.448879790143</v>
      </c>
      <c r="BC29" s="683">
        <v>99564.787511614471</v>
      </c>
      <c r="BD29" s="683">
        <v>2887710.7288600276</v>
      </c>
      <c r="BE29" s="683">
        <v>7831.143383054472</v>
      </c>
      <c r="BF29" s="683">
        <v>54525.750473950284</v>
      </c>
      <c r="BG29" s="683">
        <v>1173.790098848775</v>
      </c>
      <c r="BH29" s="683">
        <v>37384.634158036803</v>
      </c>
      <c r="BI29" s="683">
        <v>40924.450501200561</v>
      </c>
      <c r="BJ29" s="683">
        <v>1009.3932378634904</v>
      </c>
      <c r="BK29" s="683">
        <v>18902.380869121862</v>
      </c>
      <c r="BL29" s="683">
        <v>54122.341456825867</v>
      </c>
      <c r="BM29" s="683">
        <v>34527.769667053857</v>
      </c>
      <c r="BN29" s="683">
        <v>320020.06310603756</v>
      </c>
      <c r="BO29" s="683">
        <v>1064.9959023547708</v>
      </c>
      <c r="BP29" s="683">
        <v>128735.49190735616</v>
      </c>
      <c r="BQ29" s="683">
        <v>3375.0990909131706</v>
      </c>
      <c r="BR29" s="683">
        <v>3458.1643238415713</v>
      </c>
      <c r="BS29" s="683">
        <v>46323.75247898652</v>
      </c>
      <c r="BT29" s="683">
        <v>35445.715287769359</v>
      </c>
      <c r="BU29" s="683">
        <v>104673.34802548926</v>
      </c>
      <c r="BV29" s="683">
        <v>2146.1711562170153</v>
      </c>
      <c r="BW29" s="683">
        <v>57602.546881213646</v>
      </c>
      <c r="BX29" s="683">
        <v>2726.5873400041623</v>
      </c>
      <c r="BY29" s="683">
        <v>44746.111418614324</v>
      </c>
      <c r="BZ29" s="683">
        <v>59928.899974670021</v>
      </c>
      <c r="CA29" s="683">
        <v>6798.9745010569577</v>
      </c>
      <c r="CB29" s="683">
        <v>94391.298177740682</v>
      </c>
      <c r="CC29" s="683">
        <v>12160.006361887768</v>
      </c>
      <c r="CD29" s="683">
        <v>475226.66401877342</v>
      </c>
      <c r="CE29" s="683">
        <v>493243.89857071696</v>
      </c>
      <c r="CF29" s="683">
        <v>117990.20290962531</v>
      </c>
      <c r="CG29" s="683">
        <v>120825.94886937313</v>
      </c>
      <c r="CH29" s="683">
        <v>85397.017314871991</v>
      </c>
      <c r="CI29" s="683">
        <v>392322.11720024096</v>
      </c>
      <c r="CJ29" s="683">
        <v>58703.068855890073</v>
      </c>
      <c r="CK29" s="683">
        <v>24663.594033965965</v>
      </c>
      <c r="CL29" s="683">
        <v>9659.1239122732804</v>
      </c>
      <c r="CM29" s="683">
        <v>133820.15819949127</v>
      </c>
      <c r="CN29" s="683">
        <v>55183.935330890745</v>
      </c>
      <c r="CO29" s="683">
        <v>8130643.6568139922</v>
      </c>
      <c r="CP29" s="683">
        <v>388654.75642408908</v>
      </c>
      <c r="CQ29" s="684">
        <v>64767410.317494906</v>
      </c>
      <c r="CR29" s="667">
        <v>9454856.4123857953</v>
      </c>
      <c r="CS29" s="667">
        <v>50833150.147465765</v>
      </c>
      <c r="CT29" s="685">
        <v>60288006.559851564</v>
      </c>
      <c r="CU29" s="667">
        <v>0</v>
      </c>
      <c r="CV29" s="685">
        <v>60288006.559851564</v>
      </c>
      <c r="CW29" s="667">
        <v>0</v>
      </c>
      <c r="CX29" s="667">
        <v>2356584.6788665042</v>
      </c>
      <c r="CY29" s="685">
        <v>2356584.6788665042</v>
      </c>
      <c r="CZ29" s="667">
        <v>33737493.263373353</v>
      </c>
      <c r="DA29" s="686">
        <v>96382084.502091408</v>
      </c>
      <c r="DB29" s="687">
        <v>11625536.752658043</v>
      </c>
      <c r="DC29" s="686">
        <v>149523958.0669283</v>
      </c>
    </row>
    <row r="30" spans="1:107" ht="14.5" customHeight="1">
      <c r="A30" s="859"/>
      <c r="B30" s="675" t="s">
        <v>187</v>
      </c>
      <c r="C30" s="682" t="s">
        <v>543</v>
      </c>
      <c r="D30" s="683">
        <v>3978.637639224758</v>
      </c>
      <c r="E30" s="683">
        <v>12221.930464650826</v>
      </c>
      <c r="F30" s="683">
        <v>27.384338671031461</v>
      </c>
      <c r="G30" s="683">
        <v>213.85946176313456</v>
      </c>
      <c r="H30" s="683">
        <v>3549064.8681653892</v>
      </c>
      <c r="I30" s="683">
        <v>1192.367176925497</v>
      </c>
      <c r="J30" s="683">
        <v>9718.6255929080344</v>
      </c>
      <c r="K30" s="683">
        <v>180251.92798345309</v>
      </c>
      <c r="L30" s="683">
        <v>57566.742079456584</v>
      </c>
      <c r="M30" s="683">
        <v>43855.719830083792</v>
      </c>
      <c r="N30" s="683">
        <v>6026.9476219275612</v>
      </c>
      <c r="O30" s="683">
        <v>21090.195287313829</v>
      </c>
      <c r="P30" s="683">
        <v>6585.0350790620469</v>
      </c>
      <c r="Q30" s="683">
        <v>140464.93870908424</v>
      </c>
      <c r="R30" s="683">
        <v>151928.31507095491</v>
      </c>
      <c r="S30" s="683">
        <v>153126.52312118496</v>
      </c>
      <c r="T30" s="683">
        <v>163222.52324703377</v>
      </c>
      <c r="U30" s="683">
        <v>187796.89067445794</v>
      </c>
      <c r="V30" s="683">
        <v>3808.7876128913385</v>
      </c>
      <c r="W30" s="683">
        <v>11037.374966236555</v>
      </c>
      <c r="X30" s="683">
        <v>30080.194589044178</v>
      </c>
      <c r="Y30" s="683">
        <v>333435.93457085325</v>
      </c>
      <c r="Z30" s="683">
        <v>235704.60967000009</v>
      </c>
      <c r="AA30" s="683">
        <v>48673778.052485809</v>
      </c>
      <c r="AB30" s="683">
        <v>31779262.710819602</v>
      </c>
      <c r="AC30" s="683">
        <v>2263634.3243235112</v>
      </c>
      <c r="AD30" s="683">
        <v>424670.55515069771</v>
      </c>
      <c r="AE30" s="683">
        <v>4266617.6348795649</v>
      </c>
      <c r="AF30" s="683">
        <v>61276.721394585649</v>
      </c>
      <c r="AG30" s="683">
        <v>39698.515761820498</v>
      </c>
      <c r="AH30" s="683">
        <v>161217.06849842487</v>
      </c>
      <c r="AI30" s="683">
        <v>85029.252995413233</v>
      </c>
      <c r="AJ30" s="683">
        <v>60994.503323171928</v>
      </c>
      <c r="AK30" s="683">
        <v>168479.53511957644</v>
      </c>
      <c r="AL30" s="683">
        <v>547485.74270143535</v>
      </c>
      <c r="AM30" s="683">
        <v>107442.26516949484</v>
      </c>
      <c r="AN30" s="683">
        <v>204121.66489854304</v>
      </c>
      <c r="AO30" s="683">
        <v>32162.51631188413</v>
      </c>
      <c r="AP30" s="683">
        <v>671748.20602705865</v>
      </c>
      <c r="AQ30" s="683">
        <v>1198683.6970485891</v>
      </c>
      <c r="AR30" s="683">
        <v>311415.41091822449</v>
      </c>
      <c r="AS30" s="683">
        <v>279078.0133509697</v>
      </c>
      <c r="AT30" s="683">
        <v>81434.743415834339</v>
      </c>
      <c r="AU30" s="683">
        <v>37821.94649956339</v>
      </c>
      <c r="AV30" s="683">
        <v>46765.621277013131</v>
      </c>
      <c r="AW30" s="683">
        <v>183742.90485337147</v>
      </c>
      <c r="AX30" s="683">
        <v>4402552.3361313231</v>
      </c>
      <c r="AY30" s="683">
        <v>35153.185699769427</v>
      </c>
      <c r="AZ30" s="683">
        <v>760847.88797336235</v>
      </c>
      <c r="BA30" s="683">
        <v>22115.702370864899</v>
      </c>
      <c r="BB30" s="683">
        <v>539846.63476599345</v>
      </c>
      <c r="BC30" s="683">
        <v>59437.171664146823</v>
      </c>
      <c r="BD30" s="683">
        <v>679453.51146783528</v>
      </c>
      <c r="BE30" s="683">
        <v>32764.168034819726</v>
      </c>
      <c r="BF30" s="683">
        <v>41520.70146202702</v>
      </c>
      <c r="BG30" s="683">
        <v>195126.44049801334</v>
      </c>
      <c r="BH30" s="683">
        <v>278869.03903366422</v>
      </c>
      <c r="BI30" s="683">
        <v>485716.33684828726</v>
      </c>
      <c r="BJ30" s="683">
        <v>33965.401819600622</v>
      </c>
      <c r="BK30" s="683">
        <v>434118.0482896982</v>
      </c>
      <c r="BL30" s="683">
        <v>275669.00611719466</v>
      </c>
      <c r="BM30" s="683">
        <v>152244.86683018948</v>
      </c>
      <c r="BN30" s="683">
        <v>2487673.4686964545</v>
      </c>
      <c r="BO30" s="683">
        <v>4771.8154215623854</v>
      </c>
      <c r="BP30" s="683">
        <v>132824.05221586404</v>
      </c>
      <c r="BQ30" s="683">
        <v>1852.0476722110629</v>
      </c>
      <c r="BR30" s="683">
        <v>1715.1341003452851</v>
      </c>
      <c r="BS30" s="683">
        <v>51816847.629648179</v>
      </c>
      <c r="BT30" s="683">
        <v>24442.696139477106</v>
      </c>
      <c r="BU30" s="683">
        <v>81097.822121316145</v>
      </c>
      <c r="BV30" s="683">
        <v>1985.7849412184539</v>
      </c>
      <c r="BW30" s="683">
        <v>129932.62147428757</v>
      </c>
      <c r="BX30" s="683">
        <v>588.25597331004701</v>
      </c>
      <c r="BY30" s="683">
        <v>5983.2182746502694</v>
      </c>
      <c r="BZ30" s="683">
        <v>10059.761984024219</v>
      </c>
      <c r="CA30" s="683">
        <v>31224.853966679962</v>
      </c>
      <c r="CB30" s="683">
        <v>5488.853512054684</v>
      </c>
      <c r="CC30" s="683">
        <v>0</v>
      </c>
      <c r="CD30" s="683">
        <v>202.87643825590484</v>
      </c>
      <c r="CE30" s="683">
        <v>133030.64823576005</v>
      </c>
      <c r="CF30" s="683">
        <v>3823.8353319665162</v>
      </c>
      <c r="CG30" s="683">
        <v>11816.583601195705</v>
      </c>
      <c r="CH30" s="683">
        <v>162074.77804697354</v>
      </c>
      <c r="CI30" s="683">
        <v>28123.806902981727</v>
      </c>
      <c r="CJ30" s="683">
        <v>112533.44717153064</v>
      </c>
      <c r="CK30" s="683">
        <v>27490.799955981271</v>
      </c>
      <c r="CL30" s="683">
        <v>6374.5083168280144</v>
      </c>
      <c r="CM30" s="683">
        <v>238910.15852809249</v>
      </c>
      <c r="CN30" s="683">
        <v>1798.5848432932121</v>
      </c>
      <c r="CO30" s="683">
        <v>31956.080120621926</v>
      </c>
      <c r="CP30" s="683">
        <v>22136.659617665206</v>
      </c>
      <c r="CQ30" s="684">
        <v>160935123.16243634</v>
      </c>
      <c r="CR30" s="667">
        <v>694890.06002860877</v>
      </c>
      <c r="CS30" s="667">
        <v>2205370.9278432014</v>
      </c>
      <c r="CT30" s="685">
        <v>2900260.9878718103</v>
      </c>
      <c r="CU30" s="667">
        <v>0</v>
      </c>
      <c r="CV30" s="685">
        <v>2900260.9878718103</v>
      </c>
      <c r="CW30" s="667">
        <v>0</v>
      </c>
      <c r="CX30" s="667">
        <v>437824.87735276413</v>
      </c>
      <c r="CY30" s="685">
        <v>437824.87735276413</v>
      </c>
      <c r="CZ30" s="667">
        <v>7611879.268561257</v>
      </c>
      <c r="DA30" s="686">
        <v>10949965.133785833</v>
      </c>
      <c r="DB30" s="687">
        <v>8246603.134955938</v>
      </c>
      <c r="DC30" s="686">
        <v>163638485.16126615</v>
      </c>
    </row>
    <row r="31" spans="1:107" ht="14.5" customHeight="1">
      <c r="A31" s="859"/>
      <c r="B31" s="675" t="s">
        <v>188</v>
      </c>
      <c r="C31" s="682" t="s">
        <v>544</v>
      </c>
      <c r="D31" s="683">
        <v>56316.907688218198</v>
      </c>
      <c r="E31" s="683">
        <v>13370.864769302618</v>
      </c>
      <c r="F31" s="683">
        <v>1182.8576356883061</v>
      </c>
      <c r="G31" s="683">
        <v>173504.5886969018</v>
      </c>
      <c r="H31" s="683">
        <v>9972.5973445937252</v>
      </c>
      <c r="I31" s="683">
        <v>155698.92783235846</v>
      </c>
      <c r="J31" s="683">
        <v>4418.7751414375416</v>
      </c>
      <c r="K31" s="683">
        <v>4232.6400067809909</v>
      </c>
      <c r="L31" s="683">
        <v>4763.3751571233433</v>
      </c>
      <c r="M31" s="683">
        <v>6406.4691725713601</v>
      </c>
      <c r="N31" s="683">
        <v>413.48631276689309</v>
      </c>
      <c r="O31" s="683">
        <v>4174.7716374377887</v>
      </c>
      <c r="P31" s="683">
        <v>530.49280833835246</v>
      </c>
      <c r="Q31" s="683">
        <v>97238.271088475885</v>
      </c>
      <c r="R31" s="683">
        <v>25495.983858257347</v>
      </c>
      <c r="S31" s="683">
        <v>13679.166873499989</v>
      </c>
      <c r="T31" s="683">
        <v>11001.198463573246</v>
      </c>
      <c r="U31" s="683">
        <v>12364.850105048687</v>
      </c>
      <c r="V31" s="683">
        <v>28.31873086068855</v>
      </c>
      <c r="W31" s="683">
        <v>3229.0292823152449</v>
      </c>
      <c r="X31" s="683">
        <v>813.41417864368179</v>
      </c>
      <c r="Y31" s="683">
        <v>87681.059148480505</v>
      </c>
      <c r="Z31" s="683">
        <v>12500.557547799623</v>
      </c>
      <c r="AA31" s="683">
        <v>365970.29315106251</v>
      </c>
      <c r="AB31" s="683">
        <v>961655.72995035839</v>
      </c>
      <c r="AC31" s="683">
        <v>317.87751467847278</v>
      </c>
      <c r="AD31" s="683">
        <v>9733.3794292818056</v>
      </c>
      <c r="AE31" s="683">
        <v>37624.103610383296</v>
      </c>
      <c r="AF31" s="683">
        <v>85419.178065986955</v>
      </c>
      <c r="AG31" s="683">
        <v>295.78753993725218</v>
      </c>
      <c r="AH31" s="683">
        <v>810.86865940356006</v>
      </c>
      <c r="AI31" s="683">
        <v>1675.5888775067363</v>
      </c>
      <c r="AJ31" s="683">
        <v>43.496709324631581</v>
      </c>
      <c r="AK31" s="683">
        <v>271.6709887535601</v>
      </c>
      <c r="AL31" s="683">
        <v>70675.089885374997</v>
      </c>
      <c r="AM31" s="683">
        <v>7253.7979966876355</v>
      </c>
      <c r="AN31" s="683">
        <v>1482.8309236137875</v>
      </c>
      <c r="AO31" s="683">
        <v>103.69497101334179</v>
      </c>
      <c r="AP31" s="683">
        <v>4445.2259874849524</v>
      </c>
      <c r="AQ31" s="683">
        <v>6490.9719791724983</v>
      </c>
      <c r="AR31" s="683">
        <v>7628.0901480005814</v>
      </c>
      <c r="AS31" s="683">
        <v>27045.150769334614</v>
      </c>
      <c r="AT31" s="683">
        <v>136.45403537075052</v>
      </c>
      <c r="AU31" s="683">
        <v>7492.7346681030413</v>
      </c>
      <c r="AV31" s="683">
        <v>2302.6343922591495</v>
      </c>
      <c r="AW31" s="683">
        <v>1519.3590138361369</v>
      </c>
      <c r="AX31" s="683">
        <v>389925.49975185911</v>
      </c>
      <c r="AY31" s="683">
        <v>99.434189482174418</v>
      </c>
      <c r="AZ31" s="683">
        <v>135416.72254413707</v>
      </c>
      <c r="BA31" s="683">
        <v>1946.7918732688752</v>
      </c>
      <c r="BB31" s="683">
        <v>73247.684863828676</v>
      </c>
      <c r="BC31" s="683">
        <v>312334.70945663512</v>
      </c>
      <c r="BD31" s="683">
        <v>5247229.6687624454</v>
      </c>
      <c r="BE31" s="683">
        <v>82623.459999620201</v>
      </c>
      <c r="BF31" s="683">
        <v>124052.51785514088</v>
      </c>
      <c r="BG31" s="683">
        <v>410.46751767788282</v>
      </c>
      <c r="BH31" s="683">
        <v>139153.06938435408</v>
      </c>
      <c r="BI31" s="683">
        <v>78473.486141399335</v>
      </c>
      <c r="BJ31" s="683">
        <v>3037.9505080909016</v>
      </c>
      <c r="BK31" s="683">
        <v>11005.325342329708</v>
      </c>
      <c r="BL31" s="683">
        <v>81611.009915931558</v>
      </c>
      <c r="BM31" s="683">
        <v>27998.398113230134</v>
      </c>
      <c r="BN31" s="683">
        <v>103082.51104478142</v>
      </c>
      <c r="BO31" s="683">
        <v>1701.8447004961022</v>
      </c>
      <c r="BP31" s="683">
        <v>68893.748195672117</v>
      </c>
      <c r="BQ31" s="683">
        <v>2159.8121630320857</v>
      </c>
      <c r="BR31" s="683">
        <v>1601.3743619319366</v>
      </c>
      <c r="BS31" s="683">
        <v>5429761.5565191964</v>
      </c>
      <c r="BT31" s="683">
        <v>13137.624563489535</v>
      </c>
      <c r="BU31" s="683">
        <v>93489.518049319886</v>
      </c>
      <c r="BV31" s="683">
        <v>10205.735675386064</v>
      </c>
      <c r="BW31" s="683">
        <v>155492.38021353912</v>
      </c>
      <c r="BX31" s="683">
        <v>25958.110598184328</v>
      </c>
      <c r="BY31" s="683">
        <v>10448.396017090645</v>
      </c>
      <c r="BZ31" s="683">
        <v>798310.01024312666</v>
      </c>
      <c r="CA31" s="683">
        <v>39417.714614260483</v>
      </c>
      <c r="CB31" s="683">
        <v>444691.49041517824</v>
      </c>
      <c r="CC31" s="683">
        <v>24563.694852058248</v>
      </c>
      <c r="CD31" s="683">
        <v>546283.48464408005</v>
      </c>
      <c r="CE31" s="683">
        <v>857403.84430654196</v>
      </c>
      <c r="CF31" s="683">
        <v>46738.368239604883</v>
      </c>
      <c r="CG31" s="683">
        <v>389285.56172820315</v>
      </c>
      <c r="CH31" s="683">
        <v>116189.66889130828</v>
      </c>
      <c r="CI31" s="683">
        <v>607771.78738216951</v>
      </c>
      <c r="CJ31" s="683">
        <v>230346.27248180835</v>
      </c>
      <c r="CK31" s="683">
        <v>22688.298565695739</v>
      </c>
      <c r="CL31" s="683">
        <v>5348.1260384078569</v>
      </c>
      <c r="CM31" s="683">
        <v>41848.563360331427</v>
      </c>
      <c r="CN31" s="683">
        <v>6872.7665569982337</v>
      </c>
      <c r="CO31" s="683">
        <v>3661119.9467080845</v>
      </c>
      <c r="CP31" s="683">
        <v>763141.97712506168</v>
      </c>
      <c r="CQ31" s="684">
        <v>23525932.997221868</v>
      </c>
      <c r="CR31" s="667">
        <v>4312617.956243624</v>
      </c>
      <c r="CS31" s="667">
        <v>15440966.169599019</v>
      </c>
      <c r="CT31" s="685">
        <v>19753584.125842642</v>
      </c>
      <c r="CU31" s="667">
        <v>0</v>
      </c>
      <c r="CV31" s="685">
        <v>19753584.125842642</v>
      </c>
      <c r="CW31" s="667">
        <v>21595789.265282363</v>
      </c>
      <c r="CX31" s="667">
        <v>1236238.2549542398</v>
      </c>
      <c r="CY31" s="685">
        <v>22832027.520236604</v>
      </c>
      <c r="CZ31" s="667">
        <v>37153417.630663164</v>
      </c>
      <c r="DA31" s="686">
        <v>79739029.276742399</v>
      </c>
      <c r="DB31" s="687">
        <v>1490267.5256800032</v>
      </c>
      <c r="DC31" s="686">
        <v>101774694.74828422</v>
      </c>
    </row>
    <row r="32" spans="1:107" ht="14.5" customHeight="1">
      <c r="A32" s="859"/>
      <c r="B32" s="675" t="s">
        <v>189</v>
      </c>
      <c r="C32" s="682" t="s">
        <v>545</v>
      </c>
      <c r="D32" s="683">
        <v>59768.010725174572</v>
      </c>
      <c r="E32" s="683">
        <v>9411.2457177471806</v>
      </c>
      <c r="F32" s="683">
        <v>81.339464567843038</v>
      </c>
      <c r="G32" s="683">
        <v>28128.813340364777</v>
      </c>
      <c r="H32" s="683">
        <v>5870.1650631949342</v>
      </c>
      <c r="I32" s="683">
        <v>3137.3615258862283</v>
      </c>
      <c r="J32" s="683">
        <v>7339.2823081114748</v>
      </c>
      <c r="K32" s="683">
        <v>13510.108586840746</v>
      </c>
      <c r="L32" s="683">
        <v>184134.85958634684</v>
      </c>
      <c r="M32" s="683">
        <v>891730.53213042812</v>
      </c>
      <c r="N32" s="683">
        <v>12695.129382503264</v>
      </c>
      <c r="O32" s="683">
        <v>594580.28709714138</v>
      </c>
      <c r="P32" s="683">
        <v>194466.15120748917</v>
      </c>
      <c r="Q32" s="683">
        <v>3033920.0487265671</v>
      </c>
      <c r="R32" s="683">
        <v>908837.90022156376</v>
      </c>
      <c r="S32" s="683">
        <v>2114906.5085604326</v>
      </c>
      <c r="T32" s="683">
        <v>2863921.9701981726</v>
      </c>
      <c r="U32" s="683">
        <v>436161.33439287537</v>
      </c>
      <c r="V32" s="683">
        <v>47086.274448683231</v>
      </c>
      <c r="W32" s="683">
        <v>33700.44797552043</v>
      </c>
      <c r="X32" s="683">
        <v>138224.8166165782</v>
      </c>
      <c r="Y32" s="683">
        <v>1147718.078442463</v>
      </c>
      <c r="Z32" s="683">
        <v>941714.25627539936</v>
      </c>
      <c r="AA32" s="683">
        <v>1083778.8905855</v>
      </c>
      <c r="AB32" s="683">
        <v>900417.21456860856</v>
      </c>
      <c r="AC32" s="683">
        <v>46456589.997031584</v>
      </c>
      <c r="AD32" s="683">
        <v>32098098.433634304</v>
      </c>
      <c r="AE32" s="683">
        <v>7665911.7736102138</v>
      </c>
      <c r="AF32" s="683">
        <v>115295.72573268836</v>
      </c>
      <c r="AG32" s="683">
        <v>4814.4698986059957</v>
      </c>
      <c r="AH32" s="683">
        <v>270124.72062142118</v>
      </c>
      <c r="AI32" s="683">
        <v>180820.36936545075</v>
      </c>
      <c r="AJ32" s="683">
        <v>140738.51021857292</v>
      </c>
      <c r="AK32" s="683">
        <v>461115.77393039298</v>
      </c>
      <c r="AL32" s="683">
        <v>1487817.2121399925</v>
      </c>
      <c r="AM32" s="683">
        <v>2240530.2431034036</v>
      </c>
      <c r="AN32" s="683">
        <v>509605.63593571249</v>
      </c>
      <c r="AO32" s="683">
        <v>383949.57375495217</v>
      </c>
      <c r="AP32" s="683">
        <v>1225656.8250969776</v>
      </c>
      <c r="AQ32" s="683">
        <v>6467313.2940566819</v>
      </c>
      <c r="AR32" s="683">
        <v>588652.64078254381</v>
      </c>
      <c r="AS32" s="683">
        <v>1237148.5519315349</v>
      </c>
      <c r="AT32" s="683">
        <v>30691.925368745506</v>
      </c>
      <c r="AU32" s="683">
        <v>180283.36773857908</v>
      </c>
      <c r="AV32" s="683">
        <v>66936.835614044714</v>
      </c>
      <c r="AW32" s="683">
        <v>314002.7146456734</v>
      </c>
      <c r="AX32" s="683">
        <v>1256025.4545353218</v>
      </c>
      <c r="AY32" s="683">
        <v>62684.802202982755</v>
      </c>
      <c r="AZ32" s="683">
        <v>1365101.8961263075</v>
      </c>
      <c r="BA32" s="683">
        <v>34551.386704059187</v>
      </c>
      <c r="BB32" s="683">
        <v>1008660.6874639054</v>
      </c>
      <c r="BC32" s="683">
        <v>39284.726405868154</v>
      </c>
      <c r="BD32" s="683">
        <v>832695.44119491021</v>
      </c>
      <c r="BE32" s="683">
        <v>29880.148679147955</v>
      </c>
      <c r="BF32" s="683">
        <v>140390.04663176122</v>
      </c>
      <c r="BG32" s="683">
        <v>425251.82292207878</v>
      </c>
      <c r="BH32" s="683">
        <v>1573652.4043061486</v>
      </c>
      <c r="BI32" s="683">
        <v>2610884.835476907</v>
      </c>
      <c r="BJ32" s="683">
        <v>674320.45942897873</v>
      </c>
      <c r="BK32" s="683">
        <v>1108639.9344227919</v>
      </c>
      <c r="BL32" s="683">
        <v>1397784.9613706111</v>
      </c>
      <c r="BM32" s="683">
        <v>227102.07744901939</v>
      </c>
      <c r="BN32" s="683">
        <v>1295156.2577525321</v>
      </c>
      <c r="BO32" s="683">
        <v>8323.5137616523934</v>
      </c>
      <c r="BP32" s="683">
        <v>4944.833689952794</v>
      </c>
      <c r="BQ32" s="683">
        <v>2730.8560461792808</v>
      </c>
      <c r="BR32" s="683">
        <v>3086.4282597279475</v>
      </c>
      <c r="BS32" s="683">
        <v>1093142.9524462882</v>
      </c>
      <c r="BT32" s="683">
        <v>18237.825857229705</v>
      </c>
      <c r="BU32" s="683">
        <v>28175.28358157468</v>
      </c>
      <c r="BV32" s="683">
        <v>377.68609620905033</v>
      </c>
      <c r="BW32" s="683">
        <v>68629.674696900911</v>
      </c>
      <c r="BX32" s="683">
        <v>26137.767966760162</v>
      </c>
      <c r="BY32" s="683">
        <v>277143.89247645857</v>
      </c>
      <c r="BZ32" s="683">
        <v>320804.98288417957</v>
      </c>
      <c r="CA32" s="683">
        <v>822365.53831205727</v>
      </c>
      <c r="CB32" s="683">
        <v>2069988.6996409486</v>
      </c>
      <c r="CC32" s="683">
        <v>10625.289006461042</v>
      </c>
      <c r="CD32" s="683">
        <v>1111743.8419545523</v>
      </c>
      <c r="CE32" s="683">
        <v>31382359.715050925</v>
      </c>
      <c r="CF32" s="683">
        <v>813138.04814297287</v>
      </c>
      <c r="CG32" s="683">
        <v>1614825.9571243548</v>
      </c>
      <c r="CH32" s="683">
        <v>31371.316230547185</v>
      </c>
      <c r="CI32" s="683">
        <v>343548.18502753566</v>
      </c>
      <c r="CJ32" s="683">
        <v>5196244.9009072017</v>
      </c>
      <c r="CK32" s="683">
        <v>48215.675755054232</v>
      </c>
      <c r="CL32" s="683">
        <v>16307.145765990743</v>
      </c>
      <c r="CM32" s="683">
        <v>2797219.0036902004</v>
      </c>
      <c r="CN32" s="683">
        <v>2690.1033989783946</v>
      </c>
      <c r="CO32" s="683">
        <v>7066765.8913803929</v>
      </c>
      <c r="CP32" s="683">
        <v>3302070.7801519679</v>
      </c>
      <c r="CQ32" s="684">
        <v>190344622.75373679</v>
      </c>
      <c r="CR32" s="667">
        <v>328882.727409304</v>
      </c>
      <c r="CS32" s="667">
        <v>1599329.7268615095</v>
      </c>
      <c r="CT32" s="685">
        <v>1928212.4542708136</v>
      </c>
      <c r="CU32" s="667">
        <v>0</v>
      </c>
      <c r="CV32" s="685">
        <v>1928212.4542708136</v>
      </c>
      <c r="CW32" s="667">
        <v>0</v>
      </c>
      <c r="CX32" s="667">
        <v>-4801834.3203648198</v>
      </c>
      <c r="CY32" s="685">
        <v>-4801834.3203648198</v>
      </c>
      <c r="CZ32" s="667">
        <v>7504764.1649959926</v>
      </c>
      <c r="DA32" s="686">
        <v>4631142.2989019863</v>
      </c>
      <c r="DB32" s="687">
        <v>16372050.086597413</v>
      </c>
      <c r="DC32" s="686">
        <v>178603714.96604145</v>
      </c>
    </row>
    <row r="33" spans="1:107" ht="14.5" customHeight="1">
      <c r="A33" s="859"/>
      <c r="B33" s="675" t="s">
        <v>190</v>
      </c>
      <c r="C33" s="682" t="s">
        <v>546</v>
      </c>
      <c r="D33" s="683">
        <v>2363.553921615593</v>
      </c>
      <c r="E33" s="683">
        <v>372.53086276404849</v>
      </c>
      <c r="F33" s="683">
        <v>153.14010360327393</v>
      </c>
      <c r="G33" s="683">
        <v>1595.4920084421371</v>
      </c>
      <c r="H33" s="683">
        <v>4924.3333073108088</v>
      </c>
      <c r="I33" s="683">
        <v>1717.7435519995122</v>
      </c>
      <c r="J33" s="683">
        <v>1299.8490954304482</v>
      </c>
      <c r="K33" s="683">
        <v>741.0567337592779</v>
      </c>
      <c r="L33" s="683">
        <v>8059.5400845398235</v>
      </c>
      <c r="M33" s="683">
        <v>4680.4341053773178</v>
      </c>
      <c r="N33" s="683">
        <v>164.07963736817527</v>
      </c>
      <c r="O33" s="683">
        <v>2013.1580518217656</v>
      </c>
      <c r="P33" s="683">
        <v>2688.9252261640677</v>
      </c>
      <c r="Q33" s="683">
        <v>105597.1476835685</v>
      </c>
      <c r="R33" s="683">
        <v>501853.74202328979</v>
      </c>
      <c r="S33" s="683">
        <v>503963.58880394103</v>
      </c>
      <c r="T33" s="683">
        <v>766827.59101907793</v>
      </c>
      <c r="U33" s="683">
        <v>1098.5024725110482</v>
      </c>
      <c r="V33" s="683">
        <v>63.126412833224023</v>
      </c>
      <c r="W33" s="683">
        <v>63.330001016644815</v>
      </c>
      <c r="X33" s="683">
        <v>279.43251151862711</v>
      </c>
      <c r="Y33" s="683">
        <v>284426.72045111738</v>
      </c>
      <c r="Z33" s="683">
        <v>67110.457437460936</v>
      </c>
      <c r="AA33" s="683">
        <v>3879.9294661548938</v>
      </c>
      <c r="AB33" s="683">
        <v>94505.131538670874</v>
      </c>
      <c r="AC33" s="683">
        <v>443493.14452033362</v>
      </c>
      <c r="AD33" s="683">
        <v>3168570.3932839977</v>
      </c>
      <c r="AE33" s="683">
        <v>77559.445871785458</v>
      </c>
      <c r="AF33" s="683">
        <v>16752.913582495828</v>
      </c>
      <c r="AG33" s="683">
        <v>115.30522839144794</v>
      </c>
      <c r="AH33" s="683">
        <v>373.03670549448873</v>
      </c>
      <c r="AI33" s="683">
        <v>878.9806121845719</v>
      </c>
      <c r="AJ33" s="683">
        <v>231.32949149655823</v>
      </c>
      <c r="AK33" s="683">
        <v>300531.27284658572</v>
      </c>
      <c r="AL33" s="683">
        <v>71891.765960925026</v>
      </c>
      <c r="AM33" s="683">
        <v>1032651.4774595479</v>
      </c>
      <c r="AN33" s="683">
        <v>99648.145713300371</v>
      </c>
      <c r="AO33" s="683">
        <v>1017.6658628581923</v>
      </c>
      <c r="AP33" s="683">
        <v>9267.9304643939377</v>
      </c>
      <c r="AQ33" s="683">
        <v>2491.3161966062371</v>
      </c>
      <c r="AR33" s="683">
        <v>759.52602540526459</v>
      </c>
      <c r="AS33" s="683">
        <v>179384.44328722253</v>
      </c>
      <c r="AT33" s="683">
        <v>127.48426086674803</v>
      </c>
      <c r="AU33" s="683">
        <v>259.41307871643778</v>
      </c>
      <c r="AV33" s="683">
        <v>729.42206762958654</v>
      </c>
      <c r="AW33" s="683">
        <v>650.67513776065232</v>
      </c>
      <c r="AX33" s="683">
        <v>3920.9526399425058</v>
      </c>
      <c r="AY33" s="683">
        <v>321.46968325286053</v>
      </c>
      <c r="AZ33" s="683">
        <v>104051.5697911786</v>
      </c>
      <c r="BA33" s="683">
        <v>209.98641012637643</v>
      </c>
      <c r="BB33" s="683">
        <v>255391.60682211252</v>
      </c>
      <c r="BC33" s="683">
        <v>151.57506238000278</v>
      </c>
      <c r="BD33" s="683">
        <v>17156.593900457279</v>
      </c>
      <c r="BE33" s="683">
        <v>150.46789250982539</v>
      </c>
      <c r="BF33" s="683">
        <v>989.01404044227809</v>
      </c>
      <c r="BG33" s="683">
        <v>1859.1505394957778</v>
      </c>
      <c r="BH33" s="683">
        <v>378419.41968415887</v>
      </c>
      <c r="BI33" s="683">
        <v>196357.95349023546</v>
      </c>
      <c r="BJ33" s="683">
        <v>95611.13022719018</v>
      </c>
      <c r="BK33" s="683">
        <v>288130.47527402022</v>
      </c>
      <c r="BL33" s="683">
        <v>355182.8782131258</v>
      </c>
      <c r="BM33" s="683">
        <v>130722.52289533519</v>
      </c>
      <c r="BN33" s="683">
        <v>96046.308340264586</v>
      </c>
      <c r="BO33" s="683">
        <v>176.72199638576296</v>
      </c>
      <c r="BP33" s="683">
        <v>57984.538126590058</v>
      </c>
      <c r="BQ33" s="683">
        <v>347.55790093277864</v>
      </c>
      <c r="BR33" s="683">
        <v>229.68233780570878</v>
      </c>
      <c r="BS33" s="683">
        <v>17410.87965842089</v>
      </c>
      <c r="BT33" s="683">
        <v>295.8471217951826</v>
      </c>
      <c r="BU33" s="683">
        <v>2638.5434122174806</v>
      </c>
      <c r="BV33" s="683">
        <v>102.31755229471104</v>
      </c>
      <c r="BW33" s="683">
        <v>3389.0890298036065</v>
      </c>
      <c r="BX33" s="683">
        <v>792.46588787376186</v>
      </c>
      <c r="BY33" s="683">
        <v>852.60521342876393</v>
      </c>
      <c r="BZ33" s="683">
        <v>3666983.0021542637</v>
      </c>
      <c r="CA33" s="683">
        <v>9144.2941388928375</v>
      </c>
      <c r="CB33" s="683">
        <v>7348393.1310008224</v>
      </c>
      <c r="CC33" s="683">
        <v>1028468.0414270184</v>
      </c>
      <c r="CD33" s="683">
        <v>1740477.6932389182</v>
      </c>
      <c r="CE33" s="683">
        <v>35431495.116396427</v>
      </c>
      <c r="CF33" s="683">
        <v>913598.43424999493</v>
      </c>
      <c r="CG33" s="683">
        <v>2577498.7576846378</v>
      </c>
      <c r="CH33" s="683">
        <v>87390.371534880207</v>
      </c>
      <c r="CI33" s="683">
        <v>102537.24551572338</v>
      </c>
      <c r="CJ33" s="683">
        <v>2730599.8232139833</v>
      </c>
      <c r="CK33" s="683">
        <v>7069.261954992593</v>
      </c>
      <c r="CL33" s="683">
        <v>105774.52674565213</v>
      </c>
      <c r="CM33" s="683">
        <v>3073674.0086430479</v>
      </c>
      <c r="CN33" s="683">
        <v>1710.6080379554405</v>
      </c>
      <c r="CO33" s="683">
        <v>4936723.4452285273</v>
      </c>
      <c r="CP33" s="683">
        <v>21459638.647788219</v>
      </c>
      <c r="CQ33" s="684">
        <v>94997897.35626711</v>
      </c>
      <c r="CR33" s="667">
        <v>269531.75320763001</v>
      </c>
      <c r="CS33" s="667">
        <v>1162590.1166421256</v>
      </c>
      <c r="CT33" s="685">
        <v>1432121.8698497557</v>
      </c>
      <c r="CU33" s="667">
        <v>0</v>
      </c>
      <c r="CV33" s="685">
        <v>1432121.8698497557</v>
      </c>
      <c r="CW33" s="667">
        <v>0</v>
      </c>
      <c r="CX33" s="667">
        <v>-1464091.4170144058</v>
      </c>
      <c r="CY33" s="685">
        <v>-1464091.4170144058</v>
      </c>
      <c r="CZ33" s="667">
        <v>1804320.7955088178</v>
      </c>
      <c r="DA33" s="686">
        <v>1772351.2483441676</v>
      </c>
      <c r="DB33" s="687">
        <v>975032.91655204725</v>
      </c>
      <c r="DC33" s="686">
        <v>95795215.688059226</v>
      </c>
    </row>
    <row r="34" spans="1:107" ht="14.5" customHeight="1">
      <c r="A34" s="859"/>
      <c r="B34" s="675" t="s">
        <v>413</v>
      </c>
      <c r="C34" s="682" t="s">
        <v>547</v>
      </c>
      <c r="D34" s="683">
        <v>464047.70335571939</v>
      </c>
      <c r="E34" s="683">
        <v>73280.053574133563</v>
      </c>
      <c r="F34" s="683">
        <v>1676.7599266800607</v>
      </c>
      <c r="G34" s="683">
        <v>225968.66012926347</v>
      </c>
      <c r="H34" s="683">
        <v>8562.9462485183067</v>
      </c>
      <c r="I34" s="683">
        <v>2740.3121489338132</v>
      </c>
      <c r="J34" s="683">
        <v>53090.9329280811</v>
      </c>
      <c r="K34" s="683">
        <v>43014.608073723284</v>
      </c>
      <c r="L34" s="683">
        <v>7880.6975540449093</v>
      </c>
      <c r="M34" s="683">
        <v>78596.919977620841</v>
      </c>
      <c r="N34" s="683">
        <v>313.47320307858564</v>
      </c>
      <c r="O34" s="683">
        <v>19884.441070182045</v>
      </c>
      <c r="P34" s="683">
        <v>4931.2620885960323</v>
      </c>
      <c r="Q34" s="683">
        <v>308970.46764478425</v>
      </c>
      <c r="R34" s="683">
        <v>130221.18870192491</v>
      </c>
      <c r="S34" s="683">
        <v>71078.350643404134</v>
      </c>
      <c r="T34" s="683">
        <v>17945.956647854178</v>
      </c>
      <c r="U34" s="683">
        <v>19823.471153273276</v>
      </c>
      <c r="V34" s="683">
        <v>1329.9745797811458</v>
      </c>
      <c r="W34" s="683">
        <v>1311.5966885849543</v>
      </c>
      <c r="X34" s="683">
        <v>43086.400250646737</v>
      </c>
      <c r="Y34" s="683">
        <v>124326.42208746212</v>
      </c>
      <c r="Z34" s="683">
        <v>130379.46086364106</v>
      </c>
      <c r="AA34" s="683">
        <v>284257.93802656152</v>
      </c>
      <c r="AB34" s="683">
        <v>71833.293242465996</v>
      </c>
      <c r="AC34" s="683">
        <v>247829.61981305148</v>
      </c>
      <c r="AD34" s="683">
        <v>243743.29477412315</v>
      </c>
      <c r="AE34" s="683">
        <v>9661189.603809936</v>
      </c>
      <c r="AF34" s="683">
        <v>211806.66464318393</v>
      </c>
      <c r="AG34" s="683">
        <v>2494.221058039363</v>
      </c>
      <c r="AH34" s="683">
        <v>6016.7682998819009</v>
      </c>
      <c r="AI34" s="683">
        <v>15436.021165738082</v>
      </c>
      <c r="AJ34" s="683">
        <v>2591.1058460711274</v>
      </c>
      <c r="AK34" s="683">
        <v>130981.39169426059</v>
      </c>
      <c r="AL34" s="683">
        <v>56394.996241274035</v>
      </c>
      <c r="AM34" s="683">
        <v>662918.35306361655</v>
      </c>
      <c r="AN34" s="683">
        <v>3047.1583048136804</v>
      </c>
      <c r="AO34" s="683">
        <v>20318.140141046162</v>
      </c>
      <c r="AP34" s="683">
        <v>79942.826062097345</v>
      </c>
      <c r="AQ34" s="683">
        <v>63920.608599997897</v>
      </c>
      <c r="AR34" s="683">
        <v>11816.3127170524</v>
      </c>
      <c r="AS34" s="683">
        <v>55830.311472638183</v>
      </c>
      <c r="AT34" s="683">
        <v>1858.0852775921203</v>
      </c>
      <c r="AU34" s="683">
        <v>3291.8862536528159</v>
      </c>
      <c r="AV34" s="683">
        <v>11152.099750226131</v>
      </c>
      <c r="AW34" s="683">
        <v>10667.88838003509</v>
      </c>
      <c r="AX34" s="683">
        <v>382289.43462108739</v>
      </c>
      <c r="AY34" s="683">
        <v>6154.7714771691344</v>
      </c>
      <c r="AZ34" s="683">
        <v>296965.74146467686</v>
      </c>
      <c r="BA34" s="683">
        <v>3483.2357102317837</v>
      </c>
      <c r="BB34" s="683">
        <v>447349.92245564994</v>
      </c>
      <c r="BC34" s="683">
        <v>63143.000811754377</v>
      </c>
      <c r="BD34" s="683">
        <v>630658.1187674508</v>
      </c>
      <c r="BE34" s="683">
        <v>2990.294125679512</v>
      </c>
      <c r="BF34" s="683">
        <v>54792.114128556357</v>
      </c>
      <c r="BG34" s="683">
        <v>29386.28867067855</v>
      </c>
      <c r="BH34" s="683">
        <v>129092.70760084075</v>
      </c>
      <c r="BI34" s="683">
        <v>67586.43888755735</v>
      </c>
      <c r="BJ34" s="683">
        <v>201651.43184489233</v>
      </c>
      <c r="BK34" s="683">
        <v>129812.08097355373</v>
      </c>
      <c r="BL34" s="683">
        <v>528927.67012912931</v>
      </c>
      <c r="BM34" s="683">
        <v>54771.616745235246</v>
      </c>
      <c r="BN34" s="683">
        <v>147382.65206566884</v>
      </c>
      <c r="BO34" s="683">
        <v>0</v>
      </c>
      <c r="BP34" s="683">
        <v>363239.52698731463</v>
      </c>
      <c r="BQ34" s="683">
        <v>4517.9676760608136</v>
      </c>
      <c r="BR34" s="683">
        <v>6968.9987378240821</v>
      </c>
      <c r="BS34" s="683">
        <v>2811834.3469681386</v>
      </c>
      <c r="BT34" s="683">
        <v>14262.249372583803</v>
      </c>
      <c r="BU34" s="683">
        <v>77770.989973298827</v>
      </c>
      <c r="BV34" s="683">
        <v>1234.4943335546143</v>
      </c>
      <c r="BW34" s="683">
        <v>12659.751877905814</v>
      </c>
      <c r="BX34" s="683">
        <v>15344.123808391183</v>
      </c>
      <c r="BY34" s="683">
        <v>97527.551137581118</v>
      </c>
      <c r="BZ34" s="683">
        <v>293636.43930137187</v>
      </c>
      <c r="CA34" s="683">
        <v>112911.55615269893</v>
      </c>
      <c r="CB34" s="683">
        <v>6908297.3840216268</v>
      </c>
      <c r="CC34" s="683">
        <v>1473972.8518707291</v>
      </c>
      <c r="CD34" s="683">
        <v>1285206.9626376498</v>
      </c>
      <c r="CE34" s="683">
        <v>5828771.2511408329</v>
      </c>
      <c r="CF34" s="683">
        <v>755363.77487626113</v>
      </c>
      <c r="CG34" s="683">
        <v>866446.15768271999</v>
      </c>
      <c r="CH34" s="683">
        <v>848155.84569447406</v>
      </c>
      <c r="CI34" s="683">
        <v>951158.67814664915</v>
      </c>
      <c r="CJ34" s="683">
        <v>4159665.9810238439</v>
      </c>
      <c r="CK34" s="683">
        <v>164504.36132059788</v>
      </c>
      <c r="CL34" s="683">
        <v>19419.163532104278</v>
      </c>
      <c r="CM34" s="683">
        <v>195348.07945180003</v>
      </c>
      <c r="CN34" s="683">
        <v>480299.92982710747</v>
      </c>
      <c r="CO34" s="683">
        <v>6163298.6049548099</v>
      </c>
      <c r="CP34" s="683">
        <v>3858396.5728023006</v>
      </c>
      <c r="CQ34" s="684">
        <v>54638451.763967335</v>
      </c>
      <c r="CR34" s="667">
        <v>2626387.151951992</v>
      </c>
      <c r="CS34" s="667">
        <v>11205404.499750752</v>
      </c>
      <c r="CT34" s="685">
        <v>13831791.651702743</v>
      </c>
      <c r="CU34" s="667">
        <v>0</v>
      </c>
      <c r="CV34" s="685">
        <v>13831791.651702743</v>
      </c>
      <c r="CW34" s="667">
        <v>1039014.2635279268</v>
      </c>
      <c r="CX34" s="667">
        <v>-3502450.400239734</v>
      </c>
      <c r="CY34" s="685">
        <v>-2463436.136711807</v>
      </c>
      <c r="CZ34" s="667">
        <v>41571133.70544254</v>
      </c>
      <c r="DA34" s="686">
        <v>52939489.220433474</v>
      </c>
      <c r="DB34" s="687">
        <v>4911524.0414355611</v>
      </c>
      <c r="DC34" s="686">
        <v>102666416.94296522</v>
      </c>
    </row>
    <row r="35" spans="1:107" ht="14.5" customHeight="1">
      <c r="A35" s="859"/>
      <c r="B35" s="675" t="s">
        <v>242</v>
      </c>
      <c r="C35" s="682" t="s">
        <v>548</v>
      </c>
      <c r="D35" s="683">
        <v>2169570.1798771149</v>
      </c>
      <c r="E35" s="683">
        <v>230897.41947845483</v>
      </c>
      <c r="F35" s="683">
        <v>458933.39691484737</v>
      </c>
      <c r="G35" s="683">
        <v>766858.40481956536</v>
      </c>
      <c r="H35" s="683">
        <v>657352.10240524833</v>
      </c>
      <c r="I35" s="683">
        <v>332954.71099045553</v>
      </c>
      <c r="J35" s="683">
        <v>1709440.4585800581</v>
      </c>
      <c r="K35" s="683">
        <v>1803978.9600906649</v>
      </c>
      <c r="L35" s="683">
        <v>4873339.1149592958</v>
      </c>
      <c r="M35" s="683">
        <v>297746.89795072988</v>
      </c>
      <c r="N35" s="683">
        <v>10617.841201460462</v>
      </c>
      <c r="O35" s="683">
        <v>53110.661782108233</v>
      </c>
      <c r="P35" s="683">
        <v>59127.193938784192</v>
      </c>
      <c r="Q35" s="683">
        <v>372433.34885131184</v>
      </c>
      <c r="R35" s="683">
        <v>68647.590715107552</v>
      </c>
      <c r="S35" s="683">
        <v>132970.80377017986</v>
      </c>
      <c r="T35" s="683">
        <v>20396.310711676138</v>
      </c>
      <c r="U35" s="683">
        <v>204290.80062882078</v>
      </c>
      <c r="V35" s="683">
        <v>50849.060685192526</v>
      </c>
      <c r="W35" s="683">
        <v>38816.745373979269</v>
      </c>
      <c r="X35" s="683">
        <v>37177.0002955948</v>
      </c>
      <c r="Y35" s="683">
        <v>608033.28450097947</v>
      </c>
      <c r="Z35" s="683">
        <v>181143.41806607792</v>
      </c>
      <c r="AA35" s="683">
        <v>671230.46705953858</v>
      </c>
      <c r="AB35" s="683">
        <v>333115.78936690843</v>
      </c>
      <c r="AC35" s="683">
        <v>331447.95107713726</v>
      </c>
      <c r="AD35" s="683">
        <v>119080.48211068579</v>
      </c>
      <c r="AE35" s="683">
        <v>178238.99305764286</v>
      </c>
      <c r="AF35" s="683">
        <v>20731221.910473306</v>
      </c>
      <c r="AG35" s="683">
        <v>214160.69149667979</v>
      </c>
      <c r="AH35" s="683">
        <v>19459705.13737496</v>
      </c>
      <c r="AI35" s="683">
        <v>1369857.9725415765</v>
      </c>
      <c r="AJ35" s="683">
        <v>39012.098136768931</v>
      </c>
      <c r="AK35" s="683">
        <v>176054.70365836821</v>
      </c>
      <c r="AL35" s="683">
        <v>31057339.751713593</v>
      </c>
      <c r="AM35" s="683">
        <v>474305.05805845716</v>
      </c>
      <c r="AN35" s="683">
        <v>3464990.2950472981</v>
      </c>
      <c r="AO35" s="683">
        <v>124437.82985791414</v>
      </c>
      <c r="AP35" s="683">
        <v>1677204.3417075512</v>
      </c>
      <c r="AQ35" s="683">
        <v>7758916.6612337716</v>
      </c>
      <c r="AR35" s="683">
        <v>3873663.0759183317</v>
      </c>
      <c r="AS35" s="683">
        <v>2273272.0123170032</v>
      </c>
      <c r="AT35" s="683">
        <v>672681.93378928897</v>
      </c>
      <c r="AU35" s="683">
        <v>3180601.4090658347</v>
      </c>
      <c r="AV35" s="683">
        <v>873005.78181724297</v>
      </c>
      <c r="AW35" s="683">
        <v>6128142.71322319</v>
      </c>
      <c r="AX35" s="683">
        <v>2565929.9231777396</v>
      </c>
      <c r="AY35" s="683">
        <v>149269.15935358359</v>
      </c>
      <c r="AZ35" s="683">
        <v>1886027.6714915382</v>
      </c>
      <c r="BA35" s="683">
        <v>82116.595678815691</v>
      </c>
      <c r="BB35" s="683">
        <v>952958.59761600278</v>
      </c>
      <c r="BC35" s="683">
        <v>53786.281726199159</v>
      </c>
      <c r="BD35" s="683">
        <v>1106854.0149806924</v>
      </c>
      <c r="BE35" s="683">
        <v>160076.89076515887</v>
      </c>
      <c r="BF35" s="683">
        <v>230615.64708501066</v>
      </c>
      <c r="BG35" s="683">
        <v>144064.90719359499</v>
      </c>
      <c r="BH35" s="683">
        <v>167880.25224063199</v>
      </c>
      <c r="BI35" s="683">
        <v>809594.75054701208</v>
      </c>
      <c r="BJ35" s="683">
        <v>344088.03986569273</v>
      </c>
      <c r="BK35" s="683">
        <v>249813.90251932625</v>
      </c>
      <c r="BL35" s="683">
        <v>181617.13677053177</v>
      </c>
      <c r="BM35" s="683">
        <v>283342.227885033</v>
      </c>
      <c r="BN35" s="683">
        <v>704415.22472501034</v>
      </c>
      <c r="BO35" s="683">
        <v>180735.6595681356</v>
      </c>
      <c r="BP35" s="683">
        <v>9925021.245932918</v>
      </c>
      <c r="BQ35" s="683">
        <v>829141.74473595293</v>
      </c>
      <c r="BR35" s="683">
        <v>38463.431520377118</v>
      </c>
      <c r="BS35" s="683">
        <v>35471720.988183729</v>
      </c>
      <c r="BT35" s="683">
        <v>1559427.2446715953</v>
      </c>
      <c r="BU35" s="683">
        <v>37403364.551563852</v>
      </c>
      <c r="BV35" s="683">
        <v>10766167.476147307</v>
      </c>
      <c r="BW35" s="683">
        <v>33097700.447247274</v>
      </c>
      <c r="BX35" s="683">
        <v>205311.92499343187</v>
      </c>
      <c r="BY35" s="683">
        <v>11083504.054712392</v>
      </c>
      <c r="BZ35" s="683">
        <v>2748616.9657304939</v>
      </c>
      <c r="CA35" s="683">
        <v>295604.55857176386</v>
      </c>
      <c r="CB35" s="683">
        <v>3350410.396283953</v>
      </c>
      <c r="CC35" s="683">
        <v>379080.17463139672</v>
      </c>
      <c r="CD35" s="683">
        <v>1528256.1230027433</v>
      </c>
      <c r="CE35" s="683">
        <v>18825262.358204693</v>
      </c>
      <c r="CF35" s="683">
        <v>1475382.5693941354</v>
      </c>
      <c r="CG35" s="683">
        <v>12374899.301728973</v>
      </c>
      <c r="CH35" s="683">
        <v>1244628.6001460874</v>
      </c>
      <c r="CI35" s="683">
        <v>1218116.7765680798</v>
      </c>
      <c r="CJ35" s="683">
        <v>2786127.9066548171</v>
      </c>
      <c r="CK35" s="683">
        <v>158332.24505746216</v>
      </c>
      <c r="CL35" s="683">
        <v>13378.203776365144</v>
      </c>
      <c r="CM35" s="683">
        <v>303823.51237983472</v>
      </c>
      <c r="CN35" s="683">
        <v>114914.25032388599</v>
      </c>
      <c r="CO35" s="683">
        <v>4509307.1865816396</v>
      </c>
      <c r="CP35" s="683">
        <v>6382428.5240451051</v>
      </c>
      <c r="CQ35" s="684">
        <v>328661952.41267085</v>
      </c>
      <c r="CR35" s="667">
        <v>4644151.418055553</v>
      </c>
      <c r="CS35" s="667">
        <v>27341421.009045206</v>
      </c>
      <c r="CT35" s="685">
        <v>31985572.427100759</v>
      </c>
      <c r="CU35" s="667">
        <v>0</v>
      </c>
      <c r="CV35" s="685">
        <v>31985572.427100759</v>
      </c>
      <c r="CW35" s="667">
        <v>0</v>
      </c>
      <c r="CX35" s="667">
        <v>-7385862.3181193788</v>
      </c>
      <c r="CY35" s="685">
        <v>-7385862.3181193788</v>
      </c>
      <c r="CZ35" s="667">
        <v>15344470.544708099</v>
      </c>
      <c r="DA35" s="686">
        <v>39944180.653689474</v>
      </c>
      <c r="DB35" s="687">
        <v>17599501.708654378</v>
      </c>
      <c r="DC35" s="686">
        <v>351006631.35770631</v>
      </c>
    </row>
    <row r="36" spans="1:107" ht="14.5" customHeight="1">
      <c r="A36" s="859"/>
      <c r="B36" s="675" t="s">
        <v>243</v>
      </c>
      <c r="C36" s="682" t="s">
        <v>549</v>
      </c>
      <c r="D36" s="683">
        <v>0</v>
      </c>
      <c r="E36" s="683">
        <v>0</v>
      </c>
      <c r="F36" s="683">
        <v>0</v>
      </c>
      <c r="G36" s="683">
        <v>0</v>
      </c>
      <c r="H36" s="683">
        <v>43010.445993655921</v>
      </c>
      <c r="I36" s="683">
        <v>63021.482227179215</v>
      </c>
      <c r="J36" s="683">
        <v>101104.92781576831</v>
      </c>
      <c r="K36" s="683">
        <v>32848.327451480043</v>
      </c>
      <c r="L36" s="683">
        <v>55166.276030826753</v>
      </c>
      <c r="M36" s="683">
        <v>0</v>
      </c>
      <c r="N36" s="683">
        <v>0</v>
      </c>
      <c r="O36" s="683">
        <v>0</v>
      </c>
      <c r="P36" s="683">
        <v>0</v>
      </c>
      <c r="Q36" s="683">
        <v>0</v>
      </c>
      <c r="R36" s="683">
        <v>0</v>
      </c>
      <c r="S36" s="683">
        <v>0</v>
      </c>
      <c r="T36" s="683">
        <v>0</v>
      </c>
      <c r="U36" s="683">
        <v>0</v>
      </c>
      <c r="V36" s="683">
        <v>0</v>
      </c>
      <c r="W36" s="683">
        <v>0</v>
      </c>
      <c r="X36" s="683">
        <v>0</v>
      </c>
      <c r="Y36" s="683">
        <v>0</v>
      </c>
      <c r="Z36" s="683">
        <v>0</v>
      </c>
      <c r="AA36" s="683">
        <v>0</v>
      </c>
      <c r="AB36" s="683">
        <v>0</v>
      </c>
      <c r="AC36" s="683">
        <v>0</v>
      </c>
      <c r="AD36" s="683">
        <v>0</v>
      </c>
      <c r="AE36" s="683">
        <v>0</v>
      </c>
      <c r="AF36" s="683">
        <v>0</v>
      </c>
      <c r="AG36" s="683">
        <v>1742693.3601232453</v>
      </c>
      <c r="AH36" s="683">
        <v>3751999.6320163445</v>
      </c>
      <c r="AI36" s="683">
        <v>227047.43842383425</v>
      </c>
      <c r="AJ36" s="683">
        <v>403171.94566656102</v>
      </c>
      <c r="AK36" s="683">
        <v>0</v>
      </c>
      <c r="AL36" s="683">
        <v>3898025.840211513</v>
      </c>
      <c r="AM36" s="683">
        <v>0</v>
      </c>
      <c r="AN36" s="683">
        <v>0</v>
      </c>
      <c r="AO36" s="683">
        <v>65494.896697602118</v>
      </c>
      <c r="AP36" s="683">
        <v>323342.19518258271</v>
      </c>
      <c r="AQ36" s="683">
        <v>422165.32969554304</v>
      </c>
      <c r="AR36" s="683">
        <v>356022.67442498083</v>
      </c>
      <c r="AS36" s="683">
        <v>130363.91619096574</v>
      </c>
      <c r="AT36" s="683">
        <v>106131.44762125204</v>
      </c>
      <c r="AU36" s="683">
        <v>1213785.4071174725</v>
      </c>
      <c r="AV36" s="683">
        <v>41271140.852170534</v>
      </c>
      <c r="AW36" s="683">
        <v>1092922.5337415966</v>
      </c>
      <c r="AX36" s="683">
        <v>512352.83715891367</v>
      </c>
      <c r="AY36" s="683">
        <v>0</v>
      </c>
      <c r="AZ36" s="683">
        <v>0</v>
      </c>
      <c r="BA36" s="683">
        <v>0</v>
      </c>
      <c r="BB36" s="683">
        <v>0</v>
      </c>
      <c r="BC36" s="683">
        <v>0</v>
      </c>
      <c r="BD36" s="683">
        <v>0</v>
      </c>
      <c r="BE36" s="683">
        <v>0</v>
      </c>
      <c r="BF36" s="683">
        <v>0</v>
      </c>
      <c r="BG36" s="683">
        <v>0</v>
      </c>
      <c r="BH36" s="683">
        <v>0</v>
      </c>
      <c r="BI36" s="683">
        <v>0</v>
      </c>
      <c r="BJ36" s="683">
        <v>0</v>
      </c>
      <c r="BK36" s="683">
        <v>0</v>
      </c>
      <c r="BL36" s="683">
        <v>0</v>
      </c>
      <c r="BM36" s="683">
        <v>0</v>
      </c>
      <c r="BN36" s="683">
        <v>144988.00161827254</v>
      </c>
      <c r="BO36" s="683">
        <v>31852.908320644521</v>
      </c>
      <c r="BP36" s="683">
        <v>385464.24234666105</v>
      </c>
      <c r="BQ36" s="683">
        <v>1053352.7564314243</v>
      </c>
      <c r="BR36" s="683">
        <v>0</v>
      </c>
      <c r="BS36" s="683">
        <v>1649012.0920693977</v>
      </c>
      <c r="BT36" s="683">
        <v>0</v>
      </c>
      <c r="BU36" s="683">
        <v>0</v>
      </c>
      <c r="BV36" s="683">
        <v>0</v>
      </c>
      <c r="BW36" s="683">
        <v>0</v>
      </c>
      <c r="BX36" s="683">
        <v>0</v>
      </c>
      <c r="BY36" s="683">
        <v>0</v>
      </c>
      <c r="BZ36" s="683">
        <v>0</v>
      </c>
      <c r="CA36" s="683">
        <v>159960.48967613524</v>
      </c>
      <c r="CB36" s="683">
        <v>0</v>
      </c>
      <c r="CC36" s="683">
        <v>0</v>
      </c>
      <c r="CD36" s="683">
        <v>0</v>
      </c>
      <c r="CE36" s="683">
        <v>0</v>
      </c>
      <c r="CF36" s="683">
        <v>0</v>
      </c>
      <c r="CG36" s="683">
        <v>0</v>
      </c>
      <c r="CH36" s="683">
        <v>0</v>
      </c>
      <c r="CI36" s="683">
        <v>0</v>
      </c>
      <c r="CJ36" s="683">
        <v>0</v>
      </c>
      <c r="CK36" s="683">
        <v>0</v>
      </c>
      <c r="CL36" s="683">
        <v>0</v>
      </c>
      <c r="CM36" s="683">
        <v>0</v>
      </c>
      <c r="CN36" s="683">
        <v>0</v>
      </c>
      <c r="CO36" s="683">
        <v>0</v>
      </c>
      <c r="CP36" s="683">
        <v>0</v>
      </c>
      <c r="CQ36" s="684">
        <v>59236442.256424382</v>
      </c>
      <c r="CR36" s="667">
        <v>1101476.7750353126</v>
      </c>
      <c r="CS36" s="667">
        <v>972163.63152166456</v>
      </c>
      <c r="CT36" s="685">
        <v>2073640.4065569772</v>
      </c>
      <c r="CU36" s="667">
        <v>0</v>
      </c>
      <c r="CV36" s="685">
        <v>2073640.4065569772</v>
      </c>
      <c r="CW36" s="667">
        <v>0</v>
      </c>
      <c r="CX36" s="667">
        <v>1430463.0691422969</v>
      </c>
      <c r="CY36" s="685">
        <v>1430463.0691422969</v>
      </c>
      <c r="CZ36" s="667">
        <v>636753.85646888951</v>
      </c>
      <c r="DA36" s="686">
        <v>4140857.3321681633</v>
      </c>
      <c r="DB36" s="687">
        <v>5050646.4714428149</v>
      </c>
      <c r="DC36" s="686">
        <v>58326653.11714983</v>
      </c>
    </row>
    <row r="37" spans="1:107" ht="14.5" customHeight="1">
      <c r="A37" s="859"/>
      <c r="B37" s="675" t="s">
        <v>244</v>
      </c>
      <c r="C37" s="682" t="s">
        <v>550</v>
      </c>
      <c r="D37" s="683">
        <v>2066.7999627473323</v>
      </c>
      <c r="E37" s="683">
        <v>23.289335518586245</v>
      </c>
      <c r="F37" s="683">
        <v>322.08089935601743</v>
      </c>
      <c r="G37" s="683">
        <v>9916.7871181255268</v>
      </c>
      <c r="H37" s="683">
        <v>118895.00595571504</v>
      </c>
      <c r="I37" s="683">
        <v>1394664.3591001253</v>
      </c>
      <c r="J37" s="683">
        <v>414396.99782581569</v>
      </c>
      <c r="K37" s="683">
        <v>798222.76963125099</v>
      </c>
      <c r="L37" s="683">
        <v>1851713.3130713149</v>
      </c>
      <c r="M37" s="683">
        <v>5568.9516095139006</v>
      </c>
      <c r="N37" s="683">
        <v>82632.857443400542</v>
      </c>
      <c r="O37" s="683">
        <v>3728.2863848597058</v>
      </c>
      <c r="P37" s="683">
        <v>2523.8985764806616</v>
      </c>
      <c r="Q37" s="683">
        <v>50962.221275852906</v>
      </c>
      <c r="R37" s="683">
        <v>91154.746562791595</v>
      </c>
      <c r="S37" s="683">
        <v>42947.615048831693</v>
      </c>
      <c r="T37" s="683">
        <v>3154.873555524629</v>
      </c>
      <c r="U37" s="683">
        <v>114333.03507189961</v>
      </c>
      <c r="V37" s="683">
        <v>18181.094709410114</v>
      </c>
      <c r="W37" s="683">
        <v>8369.8740573737014</v>
      </c>
      <c r="X37" s="683">
        <v>91451.325741740278</v>
      </c>
      <c r="Y37" s="683">
        <v>530020.29136642977</v>
      </c>
      <c r="Z37" s="683">
        <v>706665.22969517275</v>
      </c>
      <c r="AA37" s="683">
        <v>2931528.4146271367</v>
      </c>
      <c r="AB37" s="683">
        <v>663376.47987885366</v>
      </c>
      <c r="AC37" s="683">
        <v>7854305.3644500468</v>
      </c>
      <c r="AD37" s="683">
        <v>166720.297407559</v>
      </c>
      <c r="AE37" s="683">
        <v>125875.90139379704</v>
      </c>
      <c r="AF37" s="683">
        <v>6717658.1899551107</v>
      </c>
      <c r="AG37" s="683">
        <v>86496.75265456838</v>
      </c>
      <c r="AH37" s="683">
        <v>43546272.533431977</v>
      </c>
      <c r="AI37" s="683">
        <v>12444061.972814104</v>
      </c>
      <c r="AJ37" s="683">
        <v>7651893.7900093533</v>
      </c>
      <c r="AK37" s="683">
        <v>2851641.1330661532</v>
      </c>
      <c r="AL37" s="683">
        <v>76592744.098388016</v>
      </c>
      <c r="AM37" s="683">
        <v>8984984.2525540739</v>
      </c>
      <c r="AN37" s="683">
        <v>5948995.6908953814</v>
      </c>
      <c r="AO37" s="683">
        <v>1058914.1192696986</v>
      </c>
      <c r="AP37" s="683">
        <v>8380709.1511690952</v>
      </c>
      <c r="AQ37" s="683">
        <v>1816005.7652236014</v>
      </c>
      <c r="AR37" s="683">
        <v>7039715.2303228024</v>
      </c>
      <c r="AS37" s="683">
        <v>1058044.8857798958</v>
      </c>
      <c r="AT37" s="683">
        <v>428735.68546571146</v>
      </c>
      <c r="AU37" s="683">
        <v>1381743.8648400574</v>
      </c>
      <c r="AV37" s="683">
        <v>2754939.093846946</v>
      </c>
      <c r="AW37" s="683">
        <v>8394887.1403641943</v>
      </c>
      <c r="AX37" s="683">
        <v>1208011.5330517862</v>
      </c>
      <c r="AY37" s="683">
        <v>18555.420700985826</v>
      </c>
      <c r="AZ37" s="683">
        <v>1302145.411032676</v>
      </c>
      <c r="BA37" s="683">
        <v>20426.741065196729</v>
      </c>
      <c r="BB37" s="683">
        <v>312298.82219300908</v>
      </c>
      <c r="BC37" s="683">
        <v>35024.87001738869</v>
      </c>
      <c r="BD37" s="683">
        <v>541132.56754417147</v>
      </c>
      <c r="BE37" s="683">
        <v>18755.381332600064</v>
      </c>
      <c r="BF37" s="683">
        <v>110653.43735724257</v>
      </c>
      <c r="BG37" s="683">
        <v>85131.769112499242</v>
      </c>
      <c r="BH37" s="683">
        <v>853812.32424037857</v>
      </c>
      <c r="BI37" s="683">
        <v>7317174.5590888634</v>
      </c>
      <c r="BJ37" s="683">
        <v>26283.831032889684</v>
      </c>
      <c r="BK37" s="683">
        <v>2834282.8233566047</v>
      </c>
      <c r="BL37" s="683">
        <v>205534.30490290711</v>
      </c>
      <c r="BM37" s="683">
        <v>152475.5278267125</v>
      </c>
      <c r="BN37" s="683">
        <v>990834.3927781838</v>
      </c>
      <c r="BO37" s="683">
        <v>189402.24082240852</v>
      </c>
      <c r="BP37" s="683">
        <v>49327.127880762448</v>
      </c>
      <c r="BQ37" s="683">
        <v>20976.508989972535</v>
      </c>
      <c r="BR37" s="683">
        <v>800488.91326930979</v>
      </c>
      <c r="BS37" s="683">
        <v>3824945.703212298</v>
      </c>
      <c r="BT37" s="683">
        <v>97589.510059632899</v>
      </c>
      <c r="BU37" s="683">
        <v>2928.7204793968181</v>
      </c>
      <c r="BV37" s="683">
        <v>7150.6060673865313</v>
      </c>
      <c r="BW37" s="683">
        <v>1758.0096311252814</v>
      </c>
      <c r="BX37" s="683">
        <v>8482.1507516317688</v>
      </c>
      <c r="BY37" s="683">
        <v>2837.4582669404704</v>
      </c>
      <c r="BZ37" s="683">
        <v>0</v>
      </c>
      <c r="CA37" s="683">
        <v>0</v>
      </c>
      <c r="CB37" s="683">
        <v>0</v>
      </c>
      <c r="CC37" s="683">
        <v>0</v>
      </c>
      <c r="CD37" s="683">
        <v>19040.127433444795</v>
      </c>
      <c r="CE37" s="683">
        <v>200963.52378711206</v>
      </c>
      <c r="CF37" s="683">
        <v>2289577.3474828368</v>
      </c>
      <c r="CG37" s="683">
        <v>2923213.7813240658</v>
      </c>
      <c r="CH37" s="683">
        <v>219324.13738615962</v>
      </c>
      <c r="CI37" s="683">
        <v>339161.5423851696</v>
      </c>
      <c r="CJ37" s="683">
        <v>833576.38015134842</v>
      </c>
      <c r="CK37" s="683">
        <v>47381.853615870918</v>
      </c>
      <c r="CL37" s="683">
        <v>0</v>
      </c>
      <c r="CM37" s="683">
        <v>5242.8746007017389</v>
      </c>
      <c r="CN37" s="683">
        <v>6214.4116873807316</v>
      </c>
      <c r="CO37" s="683">
        <v>9822.8941349151519</v>
      </c>
      <c r="CP37" s="683">
        <v>72230.157457570211</v>
      </c>
      <c r="CQ37" s="684">
        <v>243226335.20931903</v>
      </c>
      <c r="CR37" s="667">
        <v>0</v>
      </c>
      <c r="CS37" s="667">
        <v>0</v>
      </c>
      <c r="CT37" s="685">
        <v>0</v>
      </c>
      <c r="CU37" s="667">
        <v>0</v>
      </c>
      <c r="CV37" s="685">
        <v>0</v>
      </c>
      <c r="CW37" s="667">
        <v>0</v>
      </c>
      <c r="CX37" s="667">
        <v>-5079926.1537434757</v>
      </c>
      <c r="CY37" s="685">
        <v>-5079926.1537434757</v>
      </c>
      <c r="CZ37" s="667">
        <v>23636477.045077134</v>
      </c>
      <c r="DA37" s="686">
        <v>18556550.891333658</v>
      </c>
      <c r="DB37" s="687">
        <v>34728414.541382596</v>
      </c>
      <c r="DC37" s="686">
        <v>227054471.55926982</v>
      </c>
    </row>
    <row r="38" spans="1:107" ht="14.5" customHeight="1">
      <c r="A38" s="859"/>
      <c r="B38" s="675" t="s">
        <v>245</v>
      </c>
      <c r="C38" s="682" t="s">
        <v>551</v>
      </c>
      <c r="D38" s="683">
        <v>55606534.840266436</v>
      </c>
      <c r="E38" s="683">
        <v>1448125.3598660384</v>
      </c>
      <c r="F38" s="683">
        <v>0</v>
      </c>
      <c r="G38" s="683">
        <v>0</v>
      </c>
      <c r="H38" s="683">
        <v>0</v>
      </c>
      <c r="I38" s="683">
        <v>0</v>
      </c>
      <c r="J38" s="683">
        <v>0</v>
      </c>
      <c r="K38" s="683">
        <v>0</v>
      </c>
      <c r="L38" s="683">
        <v>0</v>
      </c>
      <c r="M38" s="683">
        <v>0</v>
      </c>
      <c r="N38" s="683">
        <v>0</v>
      </c>
      <c r="O38" s="683">
        <v>0</v>
      </c>
      <c r="P38" s="683">
        <v>0</v>
      </c>
      <c r="Q38" s="683">
        <v>0</v>
      </c>
      <c r="R38" s="683">
        <v>0</v>
      </c>
      <c r="S38" s="683">
        <v>0</v>
      </c>
      <c r="T38" s="683">
        <v>0</v>
      </c>
      <c r="U38" s="683">
        <v>0</v>
      </c>
      <c r="V38" s="683">
        <v>0</v>
      </c>
      <c r="W38" s="683">
        <v>0</v>
      </c>
      <c r="X38" s="683">
        <v>0</v>
      </c>
      <c r="Y38" s="683">
        <v>0</v>
      </c>
      <c r="Z38" s="683">
        <v>0</v>
      </c>
      <c r="AA38" s="683">
        <v>0</v>
      </c>
      <c r="AB38" s="683">
        <v>0</v>
      </c>
      <c r="AC38" s="683">
        <v>0</v>
      </c>
      <c r="AD38" s="683">
        <v>0</v>
      </c>
      <c r="AE38" s="683">
        <v>0</v>
      </c>
      <c r="AF38" s="683">
        <v>0</v>
      </c>
      <c r="AG38" s="683">
        <v>0</v>
      </c>
      <c r="AH38" s="683">
        <v>131029.92591606115</v>
      </c>
      <c r="AI38" s="683">
        <v>7832430.2347217239</v>
      </c>
      <c r="AJ38" s="683">
        <v>161658.31150544732</v>
      </c>
      <c r="AK38" s="683">
        <v>0</v>
      </c>
      <c r="AL38" s="683">
        <v>0</v>
      </c>
      <c r="AM38" s="683">
        <v>0</v>
      </c>
      <c r="AN38" s="683">
        <v>0</v>
      </c>
      <c r="AO38" s="683">
        <v>0</v>
      </c>
      <c r="AP38" s="683">
        <v>0</v>
      </c>
      <c r="AQ38" s="683">
        <v>0</v>
      </c>
      <c r="AR38" s="683">
        <v>0</v>
      </c>
      <c r="AS38" s="683">
        <v>0</v>
      </c>
      <c r="AT38" s="683">
        <v>0</v>
      </c>
      <c r="AU38" s="683">
        <v>0</v>
      </c>
      <c r="AV38" s="683">
        <v>0</v>
      </c>
      <c r="AW38" s="683">
        <v>0</v>
      </c>
      <c r="AX38" s="683">
        <v>0</v>
      </c>
      <c r="AY38" s="683">
        <v>0</v>
      </c>
      <c r="AZ38" s="683">
        <v>1.1240984810548992E-2</v>
      </c>
      <c r="BA38" s="683">
        <v>0</v>
      </c>
      <c r="BB38" s="683">
        <v>0</v>
      </c>
      <c r="BC38" s="683">
        <v>0</v>
      </c>
      <c r="BD38" s="683">
        <v>0</v>
      </c>
      <c r="BE38" s="683">
        <v>0</v>
      </c>
      <c r="BF38" s="683">
        <v>0</v>
      </c>
      <c r="BG38" s="683">
        <v>0</v>
      </c>
      <c r="BH38" s="683">
        <v>0</v>
      </c>
      <c r="BI38" s="683">
        <v>0</v>
      </c>
      <c r="BJ38" s="683">
        <v>0</v>
      </c>
      <c r="BK38" s="683">
        <v>0</v>
      </c>
      <c r="BL38" s="683">
        <v>0.48907915079280606</v>
      </c>
      <c r="BM38" s="683">
        <v>0</v>
      </c>
      <c r="BN38" s="683">
        <v>0</v>
      </c>
      <c r="BO38" s="683">
        <v>0</v>
      </c>
      <c r="BP38" s="683">
        <v>0</v>
      </c>
      <c r="BQ38" s="683">
        <v>0</v>
      </c>
      <c r="BR38" s="683">
        <v>0</v>
      </c>
      <c r="BS38" s="683">
        <v>0</v>
      </c>
      <c r="BT38" s="683">
        <v>0</v>
      </c>
      <c r="BU38" s="683">
        <v>0</v>
      </c>
      <c r="BV38" s="683">
        <v>0</v>
      </c>
      <c r="BW38" s="683">
        <v>0</v>
      </c>
      <c r="BX38" s="683">
        <v>0</v>
      </c>
      <c r="BY38" s="683">
        <v>0</v>
      </c>
      <c r="BZ38" s="683">
        <v>0</v>
      </c>
      <c r="CA38" s="683">
        <v>0</v>
      </c>
      <c r="CB38" s="683">
        <v>0</v>
      </c>
      <c r="CC38" s="683">
        <v>0</v>
      </c>
      <c r="CD38" s="683">
        <v>2033.4268293620203</v>
      </c>
      <c r="CE38" s="683">
        <v>0</v>
      </c>
      <c r="CF38" s="683">
        <v>75074.906859795112</v>
      </c>
      <c r="CG38" s="683">
        <v>0</v>
      </c>
      <c r="CH38" s="683">
        <v>14760.888468512811</v>
      </c>
      <c r="CI38" s="683">
        <v>0</v>
      </c>
      <c r="CJ38" s="683">
        <v>136496.2453954446</v>
      </c>
      <c r="CK38" s="683">
        <v>0</v>
      </c>
      <c r="CL38" s="683">
        <v>0</v>
      </c>
      <c r="CM38" s="683">
        <v>0</v>
      </c>
      <c r="CN38" s="683">
        <v>23047.750178026428</v>
      </c>
      <c r="CO38" s="683">
        <v>0</v>
      </c>
      <c r="CP38" s="683">
        <v>138998.31993451822</v>
      </c>
      <c r="CQ38" s="684">
        <v>65570190.710261479</v>
      </c>
      <c r="CR38" s="667">
        <v>0</v>
      </c>
      <c r="CS38" s="667">
        <v>0</v>
      </c>
      <c r="CT38" s="685">
        <v>0</v>
      </c>
      <c r="CU38" s="667">
        <v>0</v>
      </c>
      <c r="CV38" s="685">
        <v>0</v>
      </c>
      <c r="CW38" s="667">
        <v>0</v>
      </c>
      <c r="CX38" s="667">
        <v>-817187.83431903133</v>
      </c>
      <c r="CY38" s="685">
        <v>-817187.83431903133</v>
      </c>
      <c r="CZ38" s="667">
        <v>4031263.1736028376</v>
      </c>
      <c r="DA38" s="686">
        <v>3214075.3392838063</v>
      </c>
      <c r="DB38" s="687">
        <v>2244750.0373</v>
      </c>
      <c r="DC38" s="686">
        <v>66539516.012245275</v>
      </c>
    </row>
    <row r="39" spans="1:107" ht="14.5" customHeight="1">
      <c r="A39" s="859"/>
      <c r="B39" s="675" t="s">
        <v>246</v>
      </c>
      <c r="C39" s="682" t="s">
        <v>552</v>
      </c>
      <c r="D39" s="683">
        <v>17190352.923269045</v>
      </c>
      <c r="E39" s="683">
        <v>1206759.8091330116</v>
      </c>
      <c r="F39" s="683">
        <v>2216.4301231237009</v>
      </c>
      <c r="G39" s="683">
        <v>9752.4745080455377</v>
      </c>
      <c r="H39" s="683">
        <v>0</v>
      </c>
      <c r="I39" s="683">
        <v>0</v>
      </c>
      <c r="J39" s="683">
        <v>0</v>
      </c>
      <c r="K39" s="683">
        <v>0</v>
      </c>
      <c r="L39" s="683">
        <v>0</v>
      </c>
      <c r="M39" s="683">
        <v>0</v>
      </c>
      <c r="N39" s="683">
        <v>0</v>
      </c>
      <c r="O39" s="683">
        <v>0</v>
      </c>
      <c r="P39" s="683">
        <v>0</v>
      </c>
      <c r="Q39" s="683">
        <v>0</v>
      </c>
      <c r="R39" s="683">
        <v>0</v>
      </c>
      <c r="S39" s="683">
        <v>0</v>
      </c>
      <c r="T39" s="683">
        <v>0</v>
      </c>
      <c r="U39" s="683">
        <v>0</v>
      </c>
      <c r="V39" s="683">
        <v>0</v>
      </c>
      <c r="W39" s="683">
        <v>0</v>
      </c>
      <c r="X39" s="683">
        <v>0</v>
      </c>
      <c r="Y39" s="683">
        <v>0</v>
      </c>
      <c r="Z39" s="683">
        <v>0</v>
      </c>
      <c r="AA39" s="683">
        <v>0</v>
      </c>
      <c r="AB39" s="683">
        <v>0</v>
      </c>
      <c r="AC39" s="683">
        <v>0</v>
      </c>
      <c r="AD39" s="683">
        <v>0</v>
      </c>
      <c r="AE39" s="683">
        <v>0</v>
      </c>
      <c r="AF39" s="683">
        <v>0</v>
      </c>
      <c r="AG39" s="683">
        <v>0</v>
      </c>
      <c r="AH39" s="683">
        <v>0</v>
      </c>
      <c r="AI39" s="683">
        <v>0</v>
      </c>
      <c r="AJ39" s="683">
        <v>5327010.5127845835</v>
      </c>
      <c r="AK39" s="683">
        <v>0</v>
      </c>
      <c r="AL39" s="683">
        <v>0</v>
      </c>
      <c r="AM39" s="683">
        <v>0</v>
      </c>
      <c r="AN39" s="683">
        <v>0</v>
      </c>
      <c r="AO39" s="683">
        <v>0</v>
      </c>
      <c r="AP39" s="683">
        <v>0</v>
      </c>
      <c r="AQ39" s="683">
        <v>0</v>
      </c>
      <c r="AR39" s="683">
        <v>0</v>
      </c>
      <c r="AS39" s="683">
        <v>0</v>
      </c>
      <c r="AT39" s="683">
        <v>0</v>
      </c>
      <c r="AU39" s="683">
        <v>0</v>
      </c>
      <c r="AV39" s="683">
        <v>0</v>
      </c>
      <c r="AW39" s="683">
        <v>0</v>
      </c>
      <c r="AX39" s="683">
        <v>0</v>
      </c>
      <c r="AY39" s="683">
        <v>0</v>
      </c>
      <c r="AZ39" s="683">
        <v>0</v>
      </c>
      <c r="BA39" s="683">
        <v>0</v>
      </c>
      <c r="BB39" s="683">
        <v>0</v>
      </c>
      <c r="BC39" s="683">
        <v>0</v>
      </c>
      <c r="BD39" s="683">
        <v>0</v>
      </c>
      <c r="BE39" s="683">
        <v>0</v>
      </c>
      <c r="BF39" s="683">
        <v>0</v>
      </c>
      <c r="BG39" s="683">
        <v>0</v>
      </c>
      <c r="BH39" s="683">
        <v>0</v>
      </c>
      <c r="BI39" s="683">
        <v>0</v>
      </c>
      <c r="BJ39" s="683">
        <v>0</v>
      </c>
      <c r="BK39" s="683">
        <v>0</v>
      </c>
      <c r="BL39" s="683">
        <v>0</v>
      </c>
      <c r="BM39" s="683">
        <v>0</v>
      </c>
      <c r="BN39" s="683">
        <v>0</v>
      </c>
      <c r="BO39" s="683">
        <v>0</v>
      </c>
      <c r="BP39" s="683">
        <v>0</v>
      </c>
      <c r="BQ39" s="683">
        <v>0</v>
      </c>
      <c r="BR39" s="683">
        <v>0</v>
      </c>
      <c r="BS39" s="683">
        <v>0</v>
      </c>
      <c r="BT39" s="683">
        <v>0</v>
      </c>
      <c r="BU39" s="683">
        <v>0</v>
      </c>
      <c r="BV39" s="683">
        <v>0</v>
      </c>
      <c r="BW39" s="683">
        <v>0</v>
      </c>
      <c r="BX39" s="683">
        <v>0</v>
      </c>
      <c r="BY39" s="683">
        <v>287.96648003733219</v>
      </c>
      <c r="BZ39" s="683">
        <v>0</v>
      </c>
      <c r="CA39" s="683">
        <v>0</v>
      </c>
      <c r="CB39" s="683">
        <v>0</v>
      </c>
      <c r="CC39" s="683">
        <v>0</v>
      </c>
      <c r="CD39" s="683">
        <v>2038.266998620034</v>
      </c>
      <c r="CE39" s="683">
        <v>10210.246377372063</v>
      </c>
      <c r="CF39" s="683">
        <v>142819.68232598921</v>
      </c>
      <c r="CG39" s="683">
        <v>0</v>
      </c>
      <c r="CH39" s="683">
        <v>616947.78906863485</v>
      </c>
      <c r="CI39" s="683">
        <v>34420.669679506333</v>
      </c>
      <c r="CJ39" s="683">
        <v>557.95196776469936</v>
      </c>
      <c r="CK39" s="683">
        <v>0</v>
      </c>
      <c r="CL39" s="683">
        <v>0</v>
      </c>
      <c r="CM39" s="683">
        <v>0</v>
      </c>
      <c r="CN39" s="683">
        <v>6602.5786916337092</v>
      </c>
      <c r="CO39" s="683">
        <v>0</v>
      </c>
      <c r="CP39" s="683">
        <v>388574.45785400417</v>
      </c>
      <c r="CQ39" s="684">
        <v>24938551.759261377</v>
      </c>
      <c r="CR39" s="667">
        <v>145141.15793245961</v>
      </c>
      <c r="CS39" s="667">
        <v>207162.29402653547</v>
      </c>
      <c r="CT39" s="685">
        <v>352303.45195899508</v>
      </c>
      <c r="CU39" s="667">
        <v>0</v>
      </c>
      <c r="CV39" s="685">
        <v>352303.45195899508</v>
      </c>
      <c r="CW39" s="667">
        <v>0</v>
      </c>
      <c r="CX39" s="667">
        <v>-807175.60704508005</v>
      </c>
      <c r="CY39" s="685">
        <v>-807175.60704508005</v>
      </c>
      <c r="CZ39" s="667">
        <v>4047799.4232303733</v>
      </c>
      <c r="DA39" s="686">
        <v>3592927.2681442881</v>
      </c>
      <c r="DB39" s="687">
        <v>626042.18940000003</v>
      </c>
      <c r="DC39" s="686">
        <v>27905436.838005722</v>
      </c>
    </row>
    <row r="40" spans="1:107" ht="14.5" customHeight="1">
      <c r="A40" s="859"/>
      <c r="B40" s="675" t="s">
        <v>250</v>
      </c>
      <c r="C40" s="682" t="s">
        <v>553</v>
      </c>
      <c r="D40" s="683">
        <v>9473.6529663146557</v>
      </c>
      <c r="E40" s="683">
        <v>28060.520329209969</v>
      </c>
      <c r="F40" s="683">
        <v>841.43223754734845</v>
      </c>
      <c r="G40" s="683">
        <v>8622.5604033395612</v>
      </c>
      <c r="H40" s="683">
        <v>27567.521246545988</v>
      </c>
      <c r="I40" s="683">
        <v>14940.113577900987</v>
      </c>
      <c r="J40" s="683">
        <v>1008.5430511199493</v>
      </c>
      <c r="K40" s="683">
        <v>5474.2944693604186</v>
      </c>
      <c r="L40" s="683">
        <v>17550.853401944703</v>
      </c>
      <c r="M40" s="683">
        <v>83451.966457404837</v>
      </c>
      <c r="N40" s="683">
        <v>16.949412352040348</v>
      </c>
      <c r="O40" s="683">
        <v>76133.78250153402</v>
      </c>
      <c r="P40" s="683">
        <v>10983.683206470763</v>
      </c>
      <c r="Q40" s="683">
        <v>502169.29625635967</v>
      </c>
      <c r="R40" s="683">
        <v>18530.239268454188</v>
      </c>
      <c r="S40" s="683">
        <v>436762.26413723466</v>
      </c>
      <c r="T40" s="683">
        <v>548338.53329246305</v>
      </c>
      <c r="U40" s="683">
        <v>1684.2325141353572</v>
      </c>
      <c r="V40" s="683">
        <v>13788.045260913936</v>
      </c>
      <c r="W40" s="683">
        <v>775.55635137438185</v>
      </c>
      <c r="X40" s="683">
        <v>11216.754871277466</v>
      </c>
      <c r="Y40" s="683">
        <v>96752.718901698623</v>
      </c>
      <c r="Z40" s="683">
        <v>78808.630681301598</v>
      </c>
      <c r="AA40" s="683">
        <v>21318.017843575057</v>
      </c>
      <c r="AB40" s="683">
        <v>40575.273340858366</v>
      </c>
      <c r="AC40" s="683">
        <v>49939.42020035856</v>
      </c>
      <c r="AD40" s="683">
        <v>47965.765527548196</v>
      </c>
      <c r="AE40" s="683">
        <v>4370.5642866884382</v>
      </c>
      <c r="AF40" s="683">
        <v>40166.21801213437</v>
      </c>
      <c r="AG40" s="683">
        <v>2569.0619403842484</v>
      </c>
      <c r="AH40" s="683">
        <v>7284.7794615653265</v>
      </c>
      <c r="AI40" s="683">
        <v>1968.0107905069121</v>
      </c>
      <c r="AJ40" s="683">
        <v>4852.9493397086117</v>
      </c>
      <c r="AK40" s="683">
        <v>3900957.9566195421</v>
      </c>
      <c r="AL40" s="683">
        <v>171946.98362311089</v>
      </c>
      <c r="AM40" s="683">
        <v>171512.01093262617</v>
      </c>
      <c r="AN40" s="683">
        <v>32943.363301288118</v>
      </c>
      <c r="AO40" s="683">
        <v>8862.8963692866564</v>
      </c>
      <c r="AP40" s="683">
        <v>59985.730333295585</v>
      </c>
      <c r="AQ40" s="683">
        <v>16651.126903665707</v>
      </c>
      <c r="AR40" s="683">
        <v>35581.478506117193</v>
      </c>
      <c r="AS40" s="683">
        <v>3814.411186309133</v>
      </c>
      <c r="AT40" s="683">
        <v>585.050085923604</v>
      </c>
      <c r="AU40" s="683">
        <v>310.21587536707983</v>
      </c>
      <c r="AV40" s="683">
        <v>26124.455286722732</v>
      </c>
      <c r="AW40" s="683">
        <v>20334.858324356934</v>
      </c>
      <c r="AX40" s="683">
        <v>58253.92438629298</v>
      </c>
      <c r="AY40" s="683">
        <v>1017.07981548416</v>
      </c>
      <c r="AZ40" s="683">
        <v>73467.762775170297</v>
      </c>
      <c r="BA40" s="683">
        <v>9962.9236543659135</v>
      </c>
      <c r="BB40" s="683">
        <v>86333.24613172753</v>
      </c>
      <c r="BC40" s="683">
        <v>3682.4732852473103</v>
      </c>
      <c r="BD40" s="683">
        <v>458490.10446302715</v>
      </c>
      <c r="BE40" s="683">
        <v>913.78155853686758</v>
      </c>
      <c r="BF40" s="683">
        <v>830.40325836760007</v>
      </c>
      <c r="BG40" s="683">
        <v>78348.087593107703</v>
      </c>
      <c r="BH40" s="683">
        <v>45004.175364749186</v>
      </c>
      <c r="BI40" s="683">
        <v>54253.168021883612</v>
      </c>
      <c r="BJ40" s="683">
        <v>17810.298509087384</v>
      </c>
      <c r="BK40" s="683">
        <v>140203.70818107139</v>
      </c>
      <c r="BL40" s="683">
        <v>56691.029049557124</v>
      </c>
      <c r="BM40" s="683">
        <v>13683.007521451798</v>
      </c>
      <c r="BN40" s="683">
        <v>260064.31510167703</v>
      </c>
      <c r="BO40" s="683">
        <v>998.24513598218186</v>
      </c>
      <c r="BP40" s="683">
        <v>12513.124546247822</v>
      </c>
      <c r="BQ40" s="683">
        <v>4159.517005204526</v>
      </c>
      <c r="BR40" s="683">
        <v>789.6932353222503</v>
      </c>
      <c r="BS40" s="683">
        <v>587287.47894725227</v>
      </c>
      <c r="BT40" s="683">
        <v>133875.21281224579</v>
      </c>
      <c r="BU40" s="683">
        <v>62133.836289157829</v>
      </c>
      <c r="BV40" s="683">
        <v>16.051635014540516</v>
      </c>
      <c r="BW40" s="683">
        <v>223192.002029008</v>
      </c>
      <c r="BX40" s="683">
        <v>6621.3660230014129</v>
      </c>
      <c r="BY40" s="683">
        <v>6803.9441116641883</v>
      </c>
      <c r="BZ40" s="683">
        <v>137266.58901611151</v>
      </c>
      <c r="CA40" s="683">
        <v>593561.17805626988</v>
      </c>
      <c r="CB40" s="683">
        <v>133123.25478099656</v>
      </c>
      <c r="CC40" s="683">
        <v>14473.688763634083</v>
      </c>
      <c r="CD40" s="683">
        <v>133886.30780856742</v>
      </c>
      <c r="CE40" s="683">
        <v>421755.29459846608</v>
      </c>
      <c r="CF40" s="683">
        <v>2025866.899181142</v>
      </c>
      <c r="CG40" s="683">
        <v>435829.51442963642</v>
      </c>
      <c r="CH40" s="683">
        <v>847911.55320874811</v>
      </c>
      <c r="CI40" s="683">
        <v>7466452.060471748</v>
      </c>
      <c r="CJ40" s="683">
        <v>3090621.0845545181</v>
      </c>
      <c r="CK40" s="683">
        <v>273711.49219291058</v>
      </c>
      <c r="CL40" s="683">
        <v>49429.758105694164</v>
      </c>
      <c r="CM40" s="683">
        <v>50401.077420822752</v>
      </c>
      <c r="CN40" s="683">
        <v>12518.243823441324</v>
      </c>
      <c r="CO40" s="683">
        <v>1395347.3951152493</v>
      </c>
      <c r="CP40" s="683">
        <v>1937058.3948593701</v>
      </c>
      <c r="CQ40" s="684">
        <v>28080186.489715431</v>
      </c>
      <c r="CR40" s="667">
        <v>2401179.2595321103</v>
      </c>
      <c r="CS40" s="667">
        <v>19195756.861803509</v>
      </c>
      <c r="CT40" s="685">
        <v>21596936.121335618</v>
      </c>
      <c r="CU40" s="667">
        <v>0</v>
      </c>
      <c r="CV40" s="685">
        <v>21596936.121335618</v>
      </c>
      <c r="CW40" s="667">
        <v>0</v>
      </c>
      <c r="CX40" s="667">
        <v>215750.06680870216</v>
      </c>
      <c r="CY40" s="685">
        <v>215750.06680870216</v>
      </c>
      <c r="CZ40" s="667">
        <v>6027377.3459743392</v>
      </c>
      <c r="DA40" s="686">
        <v>27840063.53411866</v>
      </c>
      <c r="DB40" s="687">
        <v>17182878.339506652</v>
      </c>
      <c r="DC40" s="686">
        <v>38737371.684327461</v>
      </c>
    </row>
    <row r="41" spans="1:107" ht="14.5" customHeight="1">
      <c r="A41" s="859"/>
      <c r="B41" s="675" t="s">
        <v>493</v>
      </c>
      <c r="C41" s="682" t="s">
        <v>554</v>
      </c>
      <c r="D41" s="683">
        <v>12644.766015801288</v>
      </c>
      <c r="E41" s="683">
        <v>160.89917354176254</v>
      </c>
      <c r="F41" s="683">
        <v>10117.577145579748</v>
      </c>
      <c r="G41" s="683">
        <v>2898.0680591052301</v>
      </c>
      <c r="H41" s="683">
        <v>2577595.6254848042</v>
      </c>
      <c r="I41" s="683">
        <v>2537256.0413808115</v>
      </c>
      <c r="J41" s="683">
        <v>705247.51790370548</v>
      </c>
      <c r="K41" s="683">
        <v>1893704.0791871543</v>
      </c>
      <c r="L41" s="683">
        <v>5291348.7786107259</v>
      </c>
      <c r="M41" s="683">
        <v>50951.854487840705</v>
      </c>
      <c r="N41" s="683">
        <v>63846.502787564037</v>
      </c>
      <c r="O41" s="683">
        <v>20134.17530789084</v>
      </c>
      <c r="P41" s="683">
        <v>11205.1406964454</v>
      </c>
      <c r="Q41" s="683">
        <v>380488.66342915694</v>
      </c>
      <c r="R41" s="683">
        <v>40329.182894868412</v>
      </c>
      <c r="S41" s="683">
        <v>1824328.9597227103</v>
      </c>
      <c r="T41" s="683">
        <v>24392.351307475878</v>
      </c>
      <c r="U41" s="683">
        <v>3490074.0375500014</v>
      </c>
      <c r="V41" s="683">
        <v>434837.39284149295</v>
      </c>
      <c r="W41" s="683">
        <v>69566.596135244472</v>
      </c>
      <c r="X41" s="683">
        <v>546299.5164186972</v>
      </c>
      <c r="Y41" s="683">
        <v>1992135.8725877313</v>
      </c>
      <c r="Z41" s="683">
        <v>6786267.1904645562</v>
      </c>
      <c r="AA41" s="683">
        <v>9941874.2600938361</v>
      </c>
      <c r="AB41" s="683">
        <v>2465200.883120175</v>
      </c>
      <c r="AC41" s="683">
        <v>8426522.2635431737</v>
      </c>
      <c r="AD41" s="683">
        <v>6030560.7787067797</v>
      </c>
      <c r="AE41" s="683">
        <v>8432909.5998435542</v>
      </c>
      <c r="AF41" s="683">
        <v>7749914.4390797513</v>
      </c>
      <c r="AG41" s="683">
        <v>73960.696113041355</v>
      </c>
      <c r="AH41" s="683">
        <v>9558967.2797401026</v>
      </c>
      <c r="AI41" s="683">
        <v>1514333.3097165576</v>
      </c>
      <c r="AJ41" s="683">
        <v>1001919.1104446014</v>
      </c>
      <c r="AK41" s="683">
        <v>1513772.1755208294</v>
      </c>
      <c r="AL41" s="683">
        <v>80490314.827158824</v>
      </c>
      <c r="AM41" s="683">
        <v>2064394.4687232315</v>
      </c>
      <c r="AN41" s="683">
        <v>12328041.702731397</v>
      </c>
      <c r="AO41" s="683">
        <v>17122106.048511952</v>
      </c>
      <c r="AP41" s="683">
        <v>79420806.692112043</v>
      </c>
      <c r="AQ41" s="683">
        <v>11777434.394784592</v>
      </c>
      <c r="AR41" s="683">
        <v>3439565.330497744</v>
      </c>
      <c r="AS41" s="683">
        <v>3303805.4979133541</v>
      </c>
      <c r="AT41" s="683">
        <v>641179.44266222697</v>
      </c>
      <c r="AU41" s="683">
        <v>336829.92525819445</v>
      </c>
      <c r="AV41" s="683">
        <v>980195.44002744416</v>
      </c>
      <c r="AW41" s="683">
        <v>916200.35623481893</v>
      </c>
      <c r="AX41" s="683">
        <v>9335657.5373722464</v>
      </c>
      <c r="AY41" s="683">
        <v>334106.21093539207</v>
      </c>
      <c r="AZ41" s="683">
        <v>2923767.2718457887</v>
      </c>
      <c r="BA41" s="683">
        <v>176175.91209647249</v>
      </c>
      <c r="BB41" s="683">
        <v>1583456.4157551976</v>
      </c>
      <c r="BC41" s="683">
        <v>172904.29421500096</v>
      </c>
      <c r="BD41" s="683">
        <v>5908583.4098758213</v>
      </c>
      <c r="BE41" s="683">
        <v>602555.03754928126</v>
      </c>
      <c r="BF41" s="683">
        <v>1160365.4964731771</v>
      </c>
      <c r="BG41" s="683">
        <v>799331.98947264242</v>
      </c>
      <c r="BH41" s="683">
        <v>2220591.2553934483</v>
      </c>
      <c r="BI41" s="683">
        <v>14707264.571024021</v>
      </c>
      <c r="BJ41" s="683">
        <v>2312270.3757884619</v>
      </c>
      <c r="BK41" s="683">
        <v>7187015.1238607997</v>
      </c>
      <c r="BL41" s="683">
        <v>1645994.9140484291</v>
      </c>
      <c r="BM41" s="683">
        <v>856329.55574461049</v>
      </c>
      <c r="BN41" s="683">
        <v>3336316.8419610914</v>
      </c>
      <c r="BO41" s="683">
        <v>55621.463459713879</v>
      </c>
      <c r="BP41" s="683">
        <v>153663.79587249426</v>
      </c>
      <c r="BQ41" s="683">
        <v>6032.5871308809783</v>
      </c>
      <c r="BR41" s="683">
        <v>1662038.9796912035</v>
      </c>
      <c r="BS41" s="683">
        <v>70273163.359830528</v>
      </c>
      <c r="BT41" s="683">
        <v>97965.141020909374</v>
      </c>
      <c r="BU41" s="683">
        <v>18623.452581765992</v>
      </c>
      <c r="BV41" s="683">
        <v>19386.788391663402</v>
      </c>
      <c r="BW41" s="683">
        <v>65010.618936116902</v>
      </c>
      <c r="BX41" s="683">
        <v>79627.990986165518</v>
      </c>
      <c r="BY41" s="683">
        <v>27248.485020310254</v>
      </c>
      <c r="BZ41" s="683">
        <v>7329.9005313100406</v>
      </c>
      <c r="CA41" s="683">
        <v>4455.415359160922</v>
      </c>
      <c r="CB41" s="683">
        <v>153781.89417405304</v>
      </c>
      <c r="CC41" s="683">
        <v>0</v>
      </c>
      <c r="CD41" s="683">
        <v>182049.50616126152</v>
      </c>
      <c r="CE41" s="683">
        <v>3743472.7152998978</v>
      </c>
      <c r="CF41" s="683">
        <v>9604318.3853240814</v>
      </c>
      <c r="CG41" s="683">
        <v>16989676.731679231</v>
      </c>
      <c r="CH41" s="683">
        <v>4634898.4731585635</v>
      </c>
      <c r="CI41" s="683">
        <v>5682901.3651646003</v>
      </c>
      <c r="CJ41" s="683">
        <v>3456028.4156342475</v>
      </c>
      <c r="CK41" s="683">
        <v>132824.48487668525</v>
      </c>
      <c r="CL41" s="683">
        <v>19281.697129255565</v>
      </c>
      <c r="CM41" s="683">
        <v>1381973.2844129119</v>
      </c>
      <c r="CN41" s="683">
        <v>61475.959428917915</v>
      </c>
      <c r="CO41" s="683">
        <v>919341.24368188437</v>
      </c>
      <c r="CP41" s="683">
        <v>1126066.9148481812</v>
      </c>
      <c r="CQ41" s="684">
        <v>474117584.97532892</v>
      </c>
      <c r="CR41" s="667">
        <v>226199.67428412792</v>
      </c>
      <c r="CS41" s="667">
        <v>367301.62967902317</v>
      </c>
      <c r="CT41" s="685">
        <v>593501.30396315106</v>
      </c>
      <c r="CU41" s="667">
        <v>0</v>
      </c>
      <c r="CV41" s="685">
        <v>593501.30396315106</v>
      </c>
      <c r="CW41" s="667">
        <v>0</v>
      </c>
      <c r="CX41" s="667">
        <v>-10768016.342288468</v>
      </c>
      <c r="CY41" s="685">
        <v>-10768016.342288468</v>
      </c>
      <c r="CZ41" s="667">
        <v>24641481.465696394</v>
      </c>
      <c r="DA41" s="686">
        <v>14466966.427371077</v>
      </c>
      <c r="DB41" s="687">
        <v>66905825.535396278</v>
      </c>
      <c r="DC41" s="686">
        <v>421678725.86730409</v>
      </c>
    </row>
    <row r="42" spans="1:107" ht="14.5" customHeight="1">
      <c r="A42" s="859"/>
      <c r="B42" s="675" t="s">
        <v>191</v>
      </c>
      <c r="C42" s="682" t="s">
        <v>555</v>
      </c>
      <c r="D42" s="683">
        <v>3046.1966307044522</v>
      </c>
      <c r="E42" s="683">
        <v>38458.987810539184</v>
      </c>
      <c r="F42" s="683">
        <v>3938040.4864323922</v>
      </c>
      <c r="G42" s="683">
        <v>333458.27550547355</v>
      </c>
      <c r="H42" s="683">
        <v>41905.1238799485</v>
      </c>
      <c r="I42" s="683">
        <v>18810.368854661123</v>
      </c>
      <c r="J42" s="683">
        <v>4055.5861657080495</v>
      </c>
      <c r="K42" s="683">
        <v>1838.3888072404388</v>
      </c>
      <c r="L42" s="683">
        <v>888.44327013483701</v>
      </c>
      <c r="M42" s="683">
        <v>77181.03540592124</v>
      </c>
      <c r="N42" s="683">
        <v>3862.5270050754689</v>
      </c>
      <c r="O42" s="683">
        <v>181340.31135959743</v>
      </c>
      <c r="P42" s="683">
        <v>29392.229463252213</v>
      </c>
      <c r="Q42" s="683">
        <v>429629.74360949156</v>
      </c>
      <c r="R42" s="683">
        <v>42731.258410253125</v>
      </c>
      <c r="S42" s="683">
        <v>46780.506659254701</v>
      </c>
      <c r="T42" s="683">
        <v>1104.7303761642788</v>
      </c>
      <c r="U42" s="683">
        <v>418.67815741764502</v>
      </c>
      <c r="V42" s="683">
        <v>10.176922304368659</v>
      </c>
      <c r="W42" s="683">
        <v>264.95313326167013</v>
      </c>
      <c r="X42" s="683">
        <v>484.70000319676961</v>
      </c>
      <c r="Y42" s="683">
        <v>13220.465457093269</v>
      </c>
      <c r="Z42" s="683">
        <v>73748.341244563038</v>
      </c>
      <c r="AA42" s="683">
        <v>337.2963826911564</v>
      </c>
      <c r="AB42" s="683">
        <v>2426.2298078567405</v>
      </c>
      <c r="AC42" s="683">
        <v>641741.37732520932</v>
      </c>
      <c r="AD42" s="683">
        <v>10110.054334572787</v>
      </c>
      <c r="AE42" s="683">
        <v>662.53792023524193</v>
      </c>
      <c r="AF42" s="683">
        <v>14504.664456907545</v>
      </c>
      <c r="AG42" s="683">
        <v>472.0113552974683</v>
      </c>
      <c r="AH42" s="683">
        <v>103586.43731997661</v>
      </c>
      <c r="AI42" s="683">
        <v>88886.791096891277</v>
      </c>
      <c r="AJ42" s="683">
        <v>482531.93889363116</v>
      </c>
      <c r="AK42" s="683">
        <v>243172.4386331194</v>
      </c>
      <c r="AL42" s="683">
        <v>259234.94554806571</v>
      </c>
      <c r="AM42" s="683">
        <v>61912202.161174156</v>
      </c>
      <c r="AN42" s="683">
        <v>19458.403914614126</v>
      </c>
      <c r="AO42" s="683">
        <v>68168.071584029007</v>
      </c>
      <c r="AP42" s="683">
        <v>13052.607065768745</v>
      </c>
      <c r="AQ42" s="683">
        <v>430282.12535373919</v>
      </c>
      <c r="AR42" s="683">
        <v>31487.845079026305</v>
      </c>
      <c r="AS42" s="683">
        <v>101737.11044869834</v>
      </c>
      <c r="AT42" s="683">
        <v>5735.0517657174896</v>
      </c>
      <c r="AU42" s="683">
        <v>52.659484106861356</v>
      </c>
      <c r="AV42" s="683">
        <v>104789.23033620905</v>
      </c>
      <c r="AW42" s="683">
        <v>14108.632184688986</v>
      </c>
      <c r="AX42" s="683">
        <v>174018.26597316278</v>
      </c>
      <c r="AY42" s="683">
        <v>38.431752492865968</v>
      </c>
      <c r="AZ42" s="683">
        <v>7773.5092188863428</v>
      </c>
      <c r="BA42" s="683">
        <v>0</v>
      </c>
      <c r="BB42" s="683">
        <v>424487.47467669746</v>
      </c>
      <c r="BC42" s="683">
        <v>88.699194012102893</v>
      </c>
      <c r="BD42" s="683">
        <v>10204.663842700387</v>
      </c>
      <c r="BE42" s="683">
        <v>85.206483500749869</v>
      </c>
      <c r="BF42" s="683">
        <v>10695.417203671625</v>
      </c>
      <c r="BG42" s="683">
        <v>3384.0041566958316</v>
      </c>
      <c r="BH42" s="683">
        <v>7461.9430206075058</v>
      </c>
      <c r="BI42" s="683">
        <v>113454.93547378446</v>
      </c>
      <c r="BJ42" s="683">
        <v>5457.281297986051</v>
      </c>
      <c r="BK42" s="683">
        <v>470237.92801179906</v>
      </c>
      <c r="BL42" s="683">
        <v>14517.672906228414</v>
      </c>
      <c r="BM42" s="683">
        <v>11029.03053391428</v>
      </c>
      <c r="BN42" s="683">
        <v>126355.63331109328</v>
      </c>
      <c r="BO42" s="683">
        <v>4.8221611989221138</v>
      </c>
      <c r="BP42" s="683">
        <v>16580.568116655588</v>
      </c>
      <c r="BQ42" s="683">
        <v>375.41192867780296</v>
      </c>
      <c r="BR42" s="683">
        <v>16573.363085330504</v>
      </c>
      <c r="BS42" s="683">
        <v>2238386.6597139123</v>
      </c>
      <c r="BT42" s="683">
        <v>10710.061663068107</v>
      </c>
      <c r="BU42" s="683">
        <v>39.768885482644755</v>
      </c>
      <c r="BV42" s="683">
        <v>13412.13763660065</v>
      </c>
      <c r="BW42" s="683">
        <v>29024.139562259981</v>
      </c>
      <c r="BX42" s="683">
        <v>6971.4018042114922</v>
      </c>
      <c r="BY42" s="683">
        <v>33361.449766733203</v>
      </c>
      <c r="BZ42" s="683">
        <v>198015.40193316189</v>
      </c>
      <c r="CA42" s="683">
        <v>0</v>
      </c>
      <c r="CB42" s="683">
        <v>61844.356997951159</v>
      </c>
      <c r="CC42" s="683">
        <v>9719.1675896588677</v>
      </c>
      <c r="CD42" s="683">
        <v>15249.37860466151</v>
      </c>
      <c r="CE42" s="683">
        <v>181877.61211577681</v>
      </c>
      <c r="CF42" s="683">
        <v>1060731.912963124</v>
      </c>
      <c r="CG42" s="683">
        <v>2592341.770515393</v>
      </c>
      <c r="CH42" s="683">
        <v>85675.781639197317</v>
      </c>
      <c r="CI42" s="683">
        <v>184325.82636609563</v>
      </c>
      <c r="CJ42" s="683">
        <v>710406.2171060571</v>
      </c>
      <c r="CK42" s="683">
        <v>163690764.40455484</v>
      </c>
      <c r="CL42" s="683">
        <v>16113.765499714951</v>
      </c>
      <c r="CM42" s="683">
        <v>13873.850066329938</v>
      </c>
      <c r="CN42" s="683">
        <v>4786.9803586402904</v>
      </c>
      <c r="CO42" s="683">
        <v>162525.52076026986</v>
      </c>
      <c r="CP42" s="683">
        <v>2075413.5893569752</v>
      </c>
      <c r="CQ42" s="684">
        <v>244637807.55383807</v>
      </c>
      <c r="CR42" s="667">
        <v>16266750.555721883</v>
      </c>
      <c r="CS42" s="667">
        <v>47595953.712028861</v>
      </c>
      <c r="CT42" s="685">
        <v>63862704.26775074</v>
      </c>
      <c r="CU42" s="667">
        <v>0</v>
      </c>
      <c r="CV42" s="685">
        <v>63862704.26775074</v>
      </c>
      <c r="CW42" s="667">
        <v>0</v>
      </c>
      <c r="CX42" s="667">
        <v>-336221.76102222974</v>
      </c>
      <c r="CY42" s="685">
        <v>-336221.76102222974</v>
      </c>
      <c r="CZ42" s="667">
        <v>22931108.434649378</v>
      </c>
      <c r="DA42" s="686">
        <v>86457590.941377878</v>
      </c>
      <c r="DB42" s="687">
        <v>31039261.691965211</v>
      </c>
      <c r="DC42" s="686">
        <v>300056136.80325037</v>
      </c>
    </row>
    <row r="43" spans="1:107" ht="14.5" customHeight="1">
      <c r="A43" s="859"/>
      <c r="B43" s="675" t="s">
        <v>192</v>
      </c>
      <c r="C43" s="682" t="s">
        <v>556</v>
      </c>
      <c r="D43" s="683">
        <v>0</v>
      </c>
      <c r="E43" s="683">
        <v>0</v>
      </c>
      <c r="F43" s="683">
        <v>0</v>
      </c>
      <c r="G43" s="683">
        <v>0</v>
      </c>
      <c r="H43" s="683">
        <v>0</v>
      </c>
      <c r="I43" s="683">
        <v>0</v>
      </c>
      <c r="J43" s="683">
        <v>0</v>
      </c>
      <c r="K43" s="683">
        <v>0</v>
      </c>
      <c r="L43" s="683">
        <v>0</v>
      </c>
      <c r="M43" s="683">
        <v>0.14473893626773615</v>
      </c>
      <c r="N43" s="683">
        <v>0.15301217725941954</v>
      </c>
      <c r="O43" s="683">
        <v>0.10232965236834987</v>
      </c>
      <c r="P43" s="683">
        <v>7.7742209474746374E-2</v>
      </c>
      <c r="Q43" s="683">
        <v>0.58249791908045268</v>
      </c>
      <c r="R43" s="683">
        <v>0.11486354455912216</v>
      </c>
      <c r="S43" s="683">
        <v>0.24826733651794647</v>
      </c>
      <c r="T43" s="683">
        <v>697989.28161809791</v>
      </c>
      <c r="U43" s="683">
        <v>20585746.40124131</v>
      </c>
      <c r="V43" s="683">
        <v>1589977.6730363134</v>
      </c>
      <c r="W43" s="683">
        <v>1305748.8105648733</v>
      </c>
      <c r="X43" s="683">
        <v>4302598.0951527823</v>
      </c>
      <c r="Y43" s="683">
        <v>11706340.896869425</v>
      </c>
      <c r="Z43" s="683">
        <v>111944.04641555328</v>
      </c>
      <c r="AA43" s="683">
        <v>23967.15134367772</v>
      </c>
      <c r="AB43" s="683">
        <v>135259.04480064524</v>
      </c>
      <c r="AC43" s="683">
        <v>89006.995803434475</v>
      </c>
      <c r="AD43" s="683">
        <v>77758.15698448263</v>
      </c>
      <c r="AE43" s="683">
        <v>1493370.107825039</v>
      </c>
      <c r="AF43" s="683">
        <v>0</v>
      </c>
      <c r="AG43" s="683">
        <v>0</v>
      </c>
      <c r="AH43" s="683">
        <v>0</v>
      </c>
      <c r="AI43" s="683">
        <v>0</v>
      </c>
      <c r="AJ43" s="683">
        <v>0</v>
      </c>
      <c r="AK43" s="683">
        <v>19312.079573326788</v>
      </c>
      <c r="AL43" s="683">
        <v>760047.04738028115</v>
      </c>
      <c r="AM43" s="683">
        <v>715528.3239366198</v>
      </c>
      <c r="AN43" s="683">
        <v>19170653.885673217</v>
      </c>
      <c r="AO43" s="683">
        <v>3400845.8382589733</v>
      </c>
      <c r="AP43" s="683">
        <v>819575.81748246169</v>
      </c>
      <c r="AQ43" s="683">
        <v>0</v>
      </c>
      <c r="AR43" s="683">
        <v>0</v>
      </c>
      <c r="AS43" s="683">
        <v>0</v>
      </c>
      <c r="AT43" s="683">
        <v>0</v>
      </c>
      <c r="AU43" s="683">
        <v>0</v>
      </c>
      <c r="AV43" s="683">
        <v>0</v>
      </c>
      <c r="AW43" s="683">
        <v>9917.484019652873</v>
      </c>
      <c r="AX43" s="683">
        <v>39420.796318657121</v>
      </c>
      <c r="AY43" s="683">
        <v>0</v>
      </c>
      <c r="AZ43" s="683">
        <v>0</v>
      </c>
      <c r="BA43" s="683">
        <v>0</v>
      </c>
      <c r="BB43" s="683">
        <v>54677.498926579297</v>
      </c>
      <c r="BC43" s="683">
        <v>7018.1955085680738</v>
      </c>
      <c r="BD43" s="683">
        <v>62134.086805007348</v>
      </c>
      <c r="BE43" s="683">
        <v>115.30248608802951</v>
      </c>
      <c r="BF43" s="683">
        <v>5392.1354249222659</v>
      </c>
      <c r="BG43" s="683">
        <v>5700.3928574182319</v>
      </c>
      <c r="BH43" s="683">
        <v>1942.3279682576908</v>
      </c>
      <c r="BI43" s="683">
        <v>310190.76235925296</v>
      </c>
      <c r="BJ43" s="683">
        <v>25.587695391456219</v>
      </c>
      <c r="BK43" s="683">
        <v>214.15893484411012</v>
      </c>
      <c r="BL43" s="683">
        <v>0</v>
      </c>
      <c r="BM43" s="683">
        <v>2953.6480518881381</v>
      </c>
      <c r="BN43" s="683">
        <v>2579694.820315843</v>
      </c>
      <c r="BO43" s="683">
        <v>63.095092773619683</v>
      </c>
      <c r="BP43" s="683">
        <v>5934.6182356295803</v>
      </c>
      <c r="BQ43" s="683">
        <v>124.55266806710286</v>
      </c>
      <c r="BR43" s="683">
        <v>15.715484913020513</v>
      </c>
      <c r="BS43" s="683">
        <v>492773.51396968029</v>
      </c>
      <c r="BT43" s="683">
        <v>0</v>
      </c>
      <c r="BU43" s="683">
        <v>0</v>
      </c>
      <c r="BV43" s="683">
        <v>0</v>
      </c>
      <c r="BW43" s="683">
        <v>0</v>
      </c>
      <c r="BX43" s="683">
        <v>0</v>
      </c>
      <c r="BY43" s="683">
        <v>0</v>
      </c>
      <c r="BZ43" s="683">
        <v>0</v>
      </c>
      <c r="CA43" s="683">
        <v>0</v>
      </c>
      <c r="CB43" s="683">
        <v>0</v>
      </c>
      <c r="CC43" s="683">
        <v>0</v>
      </c>
      <c r="CD43" s="683">
        <v>0</v>
      </c>
      <c r="CE43" s="683">
        <v>0</v>
      </c>
      <c r="CF43" s="683">
        <v>305231.77323260857</v>
      </c>
      <c r="CG43" s="683">
        <v>0</v>
      </c>
      <c r="CH43" s="683">
        <v>0</v>
      </c>
      <c r="CI43" s="683">
        <v>0</v>
      </c>
      <c r="CJ43" s="683">
        <v>0</v>
      </c>
      <c r="CK43" s="683">
        <v>0</v>
      </c>
      <c r="CL43" s="683">
        <v>0</v>
      </c>
      <c r="CM43" s="683">
        <v>0</v>
      </c>
      <c r="CN43" s="683">
        <v>0</v>
      </c>
      <c r="CO43" s="683">
        <v>0</v>
      </c>
      <c r="CP43" s="683">
        <v>0.14364186206373947</v>
      </c>
      <c r="CQ43" s="684">
        <v>70889211.687410206</v>
      </c>
      <c r="CR43" s="667">
        <v>494.11465641610818</v>
      </c>
      <c r="CS43" s="667">
        <v>1075.8874652344869</v>
      </c>
      <c r="CT43" s="685">
        <v>1570.002121650595</v>
      </c>
      <c r="CU43" s="667">
        <v>0</v>
      </c>
      <c r="CV43" s="685">
        <v>1570.002121650595</v>
      </c>
      <c r="CW43" s="667">
        <v>0</v>
      </c>
      <c r="CX43" s="667">
        <v>-151136.58744893491</v>
      </c>
      <c r="CY43" s="685">
        <v>-151136.58744893491</v>
      </c>
      <c r="CZ43" s="667">
        <v>3823479.1664437591</v>
      </c>
      <c r="DA43" s="686">
        <v>3673912.5811164747</v>
      </c>
      <c r="DB43" s="687">
        <v>1382053.3026512302</v>
      </c>
      <c r="DC43" s="686">
        <v>73181070.965875432</v>
      </c>
    </row>
    <row r="44" spans="1:107" ht="14.5" customHeight="1">
      <c r="A44" s="859"/>
      <c r="B44" s="675" t="s">
        <v>251</v>
      </c>
      <c r="C44" s="682" t="s">
        <v>557</v>
      </c>
      <c r="D44" s="683">
        <v>11382.838462484016</v>
      </c>
      <c r="E44" s="683">
        <v>1525.2272362405395</v>
      </c>
      <c r="F44" s="683">
        <v>14044.383369373314</v>
      </c>
      <c r="G44" s="683">
        <v>5961.6421077467621</v>
      </c>
      <c r="H44" s="683">
        <v>446767.99268086028</v>
      </c>
      <c r="I44" s="683">
        <v>34619.874799419864</v>
      </c>
      <c r="J44" s="683">
        <v>558393.25206723821</v>
      </c>
      <c r="K44" s="683">
        <v>68686.229465440498</v>
      </c>
      <c r="L44" s="683">
        <v>412782.60749537824</v>
      </c>
      <c r="M44" s="683">
        <v>99949.7863862378</v>
      </c>
      <c r="N44" s="683">
        <v>1516.8551383652978</v>
      </c>
      <c r="O44" s="683">
        <v>15046.89576297958</v>
      </c>
      <c r="P44" s="683">
        <v>434.48030659003194</v>
      </c>
      <c r="Q44" s="683">
        <v>63014.438837887603</v>
      </c>
      <c r="R44" s="683">
        <v>12394.124902678297</v>
      </c>
      <c r="S44" s="683">
        <v>8614.908038537229</v>
      </c>
      <c r="T44" s="683">
        <v>4494.4479026699773</v>
      </c>
      <c r="U44" s="683">
        <v>247440.95408951916</v>
      </c>
      <c r="V44" s="683">
        <v>2207.0915017799798</v>
      </c>
      <c r="W44" s="683">
        <v>352.94698312471047</v>
      </c>
      <c r="X44" s="683">
        <v>104475.2211889946</v>
      </c>
      <c r="Y44" s="683">
        <v>581711.22728821822</v>
      </c>
      <c r="Z44" s="683">
        <v>3213360.3740864792</v>
      </c>
      <c r="AA44" s="683">
        <v>308650.15984078095</v>
      </c>
      <c r="AB44" s="683">
        <v>249234.41998694855</v>
      </c>
      <c r="AC44" s="683">
        <v>44508.800833221059</v>
      </c>
      <c r="AD44" s="683">
        <v>237580.31303907247</v>
      </c>
      <c r="AE44" s="683">
        <v>1386114.6363065587</v>
      </c>
      <c r="AF44" s="683">
        <v>112077.32195835216</v>
      </c>
      <c r="AG44" s="683">
        <v>17772.215435937753</v>
      </c>
      <c r="AH44" s="683">
        <v>21369.556085686017</v>
      </c>
      <c r="AI44" s="683">
        <v>7805.8892608131819</v>
      </c>
      <c r="AJ44" s="683">
        <v>998.4784638271002</v>
      </c>
      <c r="AK44" s="683">
        <v>17764.478844628888</v>
      </c>
      <c r="AL44" s="683">
        <v>1062312.1222481243</v>
      </c>
      <c r="AM44" s="683">
        <v>272774.98834934999</v>
      </c>
      <c r="AN44" s="683">
        <v>3632.0057829926991</v>
      </c>
      <c r="AO44" s="683">
        <v>10360867.444243854</v>
      </c>
      <c r="AP44" s="683">
        <v>2750820.3661071118</v>
      </c>
      <c r="AQ44" s="683">
        <v>381204.46453410224</v>
      </c>
      <c r="AR44" s="683">
        <v>221583.58439605284</v>
      </c>
      <c r="AS44" s="683">
        <v>180087.07381776103</v>
      </c>
      <c r="AT44" s="683">
        <v>43082.583850050665</v>
      </c>
      <c r="AU44" s="683">
        <v>243442.46708930281</v>
      </c>
      <c r="AV44" s="683">
        <v>137324.5794695646</v>
      </c>
      <c r="AW44" s="683">
        <v>103495.52170892122</v>
      </c>
      <c r="AX44" s="683">
        <v>1329719.225475423</v>
      </c>
      <c r="AY44" s="683">
        <v>60809.694514388539</v>
      </c>
      <c r="AZ44" s="683">
        <v>3228552.1461187303</v>
      </c>
      <c r="BA44" s="683">
        <v>1095474.7552317875</v>
      </c>
      <c r="BB44" s="683">
        <v>2321203.4936288982</v>
      </c>
      <c r="BC44" s="683">
        <v>583377.72312638676</v>
      </c>
      <c r="BD44" s="683">
        <v>11749682.968976738</v>
      </c>
      <c r="BE44" s="683">
        <v>160386.13216364247</v>
      </c>
      <c r="BF44" s="683">
        <v>2475316.6260603862</v>
      </c>
      <c r="BG44" s="683">
        <v>164852.49065546505</v>
      </c>
      <c r="BH44" s="683">
        <v>743465.64218197856</v>
      </c>
      <c r="BI44" s="683">
        <v>2919097.4470067099</v>
      </c>
      <c r="BJ44" s="683">
        <v>761937.94067593873</v>
      </c>
      <c r="BK44" s="683">
        <v>1184550.8837885759</v>
      </c>
      <c r="BL44" s="683">
        <v>1579559.1396050344</v>
      </c>
      <c r="BM44" s="683">
        <v>707670.23247311683</v>
      </c>
      <c r="BN44" s="683">
        <v>862688.98271343799</v>
      </c>
      <c r="BO44" s="683">
        <v>200035.54329275465</v>
      </c>
      <c r="BP44" s="683">
        <v>18034.872667411208</v>
      </c>
      <c r="BQ44" s="683">
        <v>7410.9670811551441</v>
      </c>
      <c r="BR44" s="683">
        <v>3477.7679135688049</v>
      </c>
      <c r="BS44" s="683">
        <v>5562999.5775628015</v>
      </c>
      <c r="BT44" s="683">
        <v>22029.105936227665</v>
      </c>
      <c r="BU44" s="683">
        <v>6023916.7292591501</v>
      </c>
      <c r="BV44" s="683">
        <v>6121.7408401575376</v>
      </c>
      <c r="BW44" s="683">
        <v>2720878.4430434727</v>
      </c>
      <c r="BX44" s="683">
        <v>27151.629971088467</v>
      </c>
      <c r="BY44" s="683">
        <v>487698.23454401048</v>
      </c>
      <c r="BZ44" s="683">
        <v>774849.01771678822</v>
      </c>
      <c r="CA44" s="683">
        <v>55871.131851926206</v>
      </c>
      <c r="CB44" s="683">
        <v>10227.534344125383</v>
      </c>
      <c r="CC44" s="683">
        <v>1602.3615184025866</v>
      </c>
      <c r="CD44" s="683">
        <v>112340.16170200535</v>
      </c>
      <c r="CE44" s="683">
        <v>387819.06601359672</v>
      </c>
      <c r="CF44" s="683">
        <v>334689.71534752764</v>
      </c>
      <c r="CG44" s="683">
        <v>805262.80134752346</v>
      </c>
      <c r="CH44" s="683">
        <v>433754.18509671499</v>
      </c>
      <c r="CI44" s="683">
        <v>1154914.5962434099</v>
      </c>
      <c r="CJ44" s="683">
        <v>10969.639264530093</v>
      </c>
      <c r="CK44" s="683">
        <v>405116.95043599029</v>
      </c>
      <c r="CL44" s="683">
        <v>83.293899320410986</v>
      </c>
      <c r="CM44" s="683">
        <v>26999.602417706468</v>
      </c>
      <c r="CN44" s="683">
        <v>34095.849956601531</v>
      </c>
      <c r="CO44" s="683">
        <v>0</v>
      </c>
      <c r="CP44" s="683">
        <v>390017.0960955242</v>
      </c>
      <c r="CQ44" s="684">
        <v>76020394.411511406</v>
      </c>
      <c r="CR44" s="667">
        <v>462753.9329324516</v>
      </c>
      <c r="CS44" s="667">
        <v>1105930.9529407294</v>
      </c>
      <c r="CT44" s="685">
        <v>1568684.885873181</v>
      </c>
      <c r="CU44" s="667">
        <v>0</v>
      </c>
      <c r="CV44" s="685">
        <v>1568684.885873181</v>
      </c>
      <c r="CW44" s="667">
        <v>0</v>
      </c>
      <c r="CX44" s="667">
        <v>276555.21851733827</v>
      </c>
      <c r="CY44" s="685">
        <v>276555.21851733827</v>
      </c>
      <c r="CZ44" s="667">
        <v>11904432.898343684</v>
      </c>
      <c r="DA44" s="686">
        <v>13749673.002734203</v>
      </c>
      <c r="DB44" s="687">
        <v>3796784.7308244952</v>
      </c>
      <c r="DC44" s="686">
        <v>85973282.68342112</v>
      </c>
    </row>
    <row r="45" spans="1:107" ht="14.5" customHeight="1">
      <c r="A45" s="859"/>
      <c r="B45" s="675" t="s">
        <v>252</v>
      </c>
      <c r="C45" s="682" t="s">
        <v>558</v>
      </c>
      <c r="D45" s="683">
        <v>8491691.8307123929</v>
      </c>
      <c r="E45" s="683">
        <v>213.77032820536729</v>
      </c>
      <c r="F45" s="683">
        <v>6020.3121609106402</v>
      </c>
      <c r="G45" s="683">
        <v>660.56626617537427</v>
      </c>
      <c r="H45" s="683">
        <v>108022.32083365458</v>
      </c>
      <c r="I45" s="683">
        <v>33909.011653398287</v>
      </c>
      <c r="J45" s="683">
        <v>10977.594705219126</v>
      </c>
      <c r="K45" s="683">
        <v>37852.603960466404</v>
      </c>
      <c r="L45" s="683">
        <v>650370.64389221964</v>
      </c>
      <c r="M45" s="683">
        <v>1652489.4953148752</v>
      </c>
      <c r="N45" s="683">
        <v>15578.992070675984</v>
      </c>
      <c r="O45" s="683">
        <v>585781.91777876974</v>
      </c>
      <c r="P45" s="683">
        <v>549169.49200343806</v>
      </c>
      <c r="Q45" s="683">
        <v>4319128.9995118622</v>
      </c>
      <c r="R45" s="683">
        <v>536940.54605883232</v>
      </c>
      <c r="S45" s="683">
        <v>3606043.0019909465</v>
      </c>
      <c r="T45" s="683">
        <v>370616.52783440391</v>
      </c>
      <c r="U45" s="683">
        <v>576525.8602333602</v>
      </c>
      <c r="V45" s="683">
        <v>29070.932795891771</v>
      </c>
      <c r="W45" s="683">
        <v>24450.047670180906</v>
      </c>
      <c r="X45" s="683">
        <v>117434.56632675741</v>
      </c>
      <c r="Y45" s="683">
        <v>1846455.6515299296</v>
      </c>
      <c r="Z45" s="683">
        <v>4236730.1316992696</v>
      </c>
      <c r="AA45" s="683">
        <v>839593.32091539877</v>
      </c>
      <c r="AB45" s="683">
        <v>2516864.4806722784</v>
      </c>
      <c r="AC45" s="683">
        <v>1184541.0278413186</v>
      </c>
      <c r="AD45" s="683">
        <v>4790373.9841688918</v>
      </c>
      <c r="AE45" s="683">
        <v>6167849.5594953177</v>
      </c>
      <c r="AF45" s="683">
        <v>1293097.9391289379</v>
      </c>
      <c r="AG45" s="683">
        <v>7435.8742113584049</v>
      </c>
      <c r="AH45" s="683">
        <v>4266500.09900737</v>
      </c>
      <c r="AI45" s="683">
        <v>2749753.713224614</v>
      </c>
      <c r="AJ45" s="683">
        <v>420667.71094214311</v>
      </c>
      <c r="AK45" s="683">
        <v>2215482.1392512545</v>
      </c>
      <c r="AL45" s="683">
        <v>5263065.4779895563</v>
      </c>
      <c r="AM45" s="683">
        <v>1370330.0929912135</v>
      </c>
      <c r="AN45" s="683">
        <v>1450424.3181092665</v>
      </c>
      <c r="AO45" s="683">
        <v>1458461.7367574899</v>
      </c>
      <c r="AP45" s="683">
        <v>52380908.791043729</v>
      </c>
      <c r="AQ45" s="683">
        <v>2241901.2196855536</v>
      </c>
      <c r="AR45" s="683">
        <v>1877893.6389983715</v>
      </c>
      <c r="AS45" s="683">
        <v>1169232.8546581808</v>
      </c>
      <c r="AT45" s="683">
        <v>40211.76784761325</v>
      </c>
      <c r="AU45" s="683">
        <v>158390.28972104378</v>
      </c>
      <c r="AV45" s="683">
        <v>66576.894392181857</v>
      </c>
      <c r="AW45" s="683">
        <v>566340.90878570988</v>
      </c>
      <c r="AX45" s="683">
        <v>3965325.9213051964</v>
      </c>
      <c r="AY45" s="683">
        <v>133664.16647942865</v>
      </c>
      <c r="AZ45" s="683">
        <v>4548144.3546817228</v>
      </c>
      <c r="BA45" s="683">
        <v>253578.18609739203</v>
      </c>
      <c r="BB45" s="683">
        <v>5993439.4661787003</v>
      </c>
      <c r="BC45" s="683">
        <v>205788.73000730848</v>
      </c>
      <c r="BD45" s="683">
        <v>11873840.412023572</v>
      </c>
      <c r="BE45" s="683">
        <v>72262.266710590193</v>
      </c>
      <c r="BF45" s="683">
        <v>1817389.5040354696</v>
      </c>
      <c r="BG45" s="683">
        <v>815361.25558803172</v>
      </c>
      <c r="BH45" s="683">
        <v>9249092.0138995163</v>
      </c>
      <c r="BI45" s="683">
        <v>12426205.505253151</v>
      </c>
      <c r="BJ45" s="683">
        <v>2033985.6281767306</v>
      </c>
      <c r="BK45" s="683">
        <v>7558859.603536943</v>
      </c>
      <c r="BL45" s="683">
        <v>5347861.518147245</v>
      </c>
      <c r="BM45" s="683">
        <v>1212341.1601533655</v>
      </c>
      <c r="BN45" s="683">
        <v>2809417.381188862</v>
      </c>
      <c r="BO45" s="683">
        <v>281697.68364323257</v>
      </c>
      <c r="BP45" s="683">
        <v>15429.707603710218</v>
      </c>
      <c r="BQ45" s="683">
        <v>42194.970087221438</v>
      </c>
      <c r="BR45" s="683">
        <v>695518.85813130089</v>
      </c>
      <c r="BS45" s="683">
        <v>29136536.911192186</v>
      </c>
      <c r="BT45" s="683">
        <v>49860.946927933015</v>
      </c>
      <c r="BU45" s="683">
        <v>21817.793613056496</v>
      </c>
      <c r="BV45" s="683">
        <v>8970.9248605624452</v>
      </c>
      <c r="BW45" s="683">
        <v>314171.78405194485</v>
      </c>
      <c r="BX45" s="683">
        <v>10187.830672769893</v>
      </c>
      <c r="BY45" s="683">
        <v>143835.93257134908</v>
      </c>
      <c r="BZ45" s="683">
        <v>1140957.6521590645</v>
      </c>
      <c r="CA45" s="683">
        <v>578790.98340074846</v>
      </c>
      <c r="CB45" s="683">
        <v>71342.700807857458</v>
      </c>
      <c r="CC45" s="683">
        <v>1239.544533733352</v>
      </c>
      <c r="CD45" s="683">
        <v>268787.71643853694</v>
      </c>
      <c r="CE45" s="683">
        <v>5148719.1080530174</v>
      </c>
      <c r="CF45" s="683">
        <v>744662.38493405923</v>
      </c>
      <c r="CG45" s="683">
        <v>833122.46840309829</v>
      </c>
      <c r="CH45" s="683">
        <v>1407446.625609464</v>
      </c>
      <c r="CI45" s="683">
        <v>1566495.1507540741</v>
      </c>
      <c r="CJ45" s="683">
        <v>45440.865337012314</v>
      </c>
      <c r="CK45" s="683">
        <v>135656.35233889191</v>
      </c>
      <c r="CL45" s="683">
        <v>0</v>
      </c>
      <c r="CM45" s="683">
        <v>179257.06042960723</v>
      </c>
      <c r="CN45" s="683">
        <v>9847.665776103644</v>
      </c>
      <c r="CO45" s="683">
        <v>229845.94037421083</v>
      </c>
      <c r="CP45" s="683">
        <v>1690104.6090453018</v>
      </c>
      <c r="CQ45" s="684">
        <v>237390529.90238389</v>
      </c>
      <c r="CR45" s="667">
        <v>1155861.8440510989</v>
      </c>
      <c r="CS45" s="667">
        <v>3696218.3063629535</v>
      </c>
      <c r="CT45" s="685">
        <v>4852080.1504140524</v>
      </c>
      <c r="CU45" s="667">
        <v>0</v>
      </c>
      <c r="CV45" s="685">
        <v>4852080.1504140524</v>
      </c>
      <c r="CW45" s="667">
        <v>0</v>
      </c>
      <c r="CX45" s="667">
        <v>-2182390.9539788524</v>
      </c>
      <c r="CY45" s="685">
        <v>-2182390.9539788524</v>
      </c>
      <c r="CZ45" s="667">
        <v>45216175.734676793</v>
      </c>
      <c r="DA45" s="686">
        <v>47885864.931111991</v>
      </c>
      <c r="DB45" s="687">
        <v>13058098.157518951</v>
      </c>
      <c r="DC45" s="686">
        <v>272218296.67597705</v>
      </c>
    </row>
    <row r="46" spans="1:107" ht="14.5" customHeight="1">
      <c r="A46" s="859"/>
      <c r="B46" s="675" t="s">
        <v>494</v>
      </c>
      <c r="C46" s="682" t="s">
        <v>559</v>
      </c>
      <c r="D46" s="683">
        <v>15650.796260366427</v>
      </c>
      <c r="E46" s="683">
        <v>1193.7938152775803</v>
      </c>
      <c r="F46" s="683">
        <v>12917.513287121354</v>
      </c>
      <c r="G46" s="683">
        <v>147048.98007162698</v>
      </c>
      <c r="H46" s="683">
        <v>554983.13158287096</v>
      </c>
      <c r="I46" s="683">
        <v>19518.659762941439</v>
      </c>
      <c r="J46" s="683">
        <v>28452.495567219274</v>
      </c>
      <c r="K46" s="683">
        <v>123652.91649855245</v>
      </c>
      <c r="L46" s="683">
        <v>1761607.5162227156</v>
      </c>
      <c r="M46" s="683">
        <v>8212.6218176533748</v>
      </c>
      <c r="N46" s="683">
        <v>8100.2794434490534</v>
      </c>
      <c r="O46" s="683">
        <v>6248.7731562526051</v>
      </c>
      <c r="P46" s="683">
        <v>1328.2470163847179</v>
      </c>
      <c r="Q46" s="683">
        <v>42673.034122910532</v>
      </c>
      <c r="R46" s="683">
        <v>9918.0153192424514</v>
      </c>
      <c r="S46" s="683">
        <v>4307.912874280235</v>
      </c>
      <c r="T46" s="683">
        <v>28764.427929768433</v>
      </c>
      <c r="U46" s="683">
        <v>48297.013850440759</v>
      </c>
      <c r="V46" s="683">
        <v>0</v>
      </c>
      <c r="W46" s="683">
        <v>17.341131587034781</v>
      </c>
      <c r="X46" s="683">
        <v>3834.6816072981228</v>
      </c>
      <c r="Y46" s="683">
        <v>28697.77240990389</v>
      </c>
      <c r="Z46" s="683">
        <v>10293.660562673678</v>
      </c>
      <c r="AA46" s="683">
        <v>130824.03808778999</v>
      </c>
      <c r="AB46" s="683">
        <v>111773.10451657716</v>
      </c>
      <c r="AC46" s="683">
        <v>58631.996242129855</v>
      </c>
      <c r="AD46" s="683">
        <v>1462.9310101118297</v>
      </c>
      <c r="AE46" s="683">
        <v>80066.343412257265</v>
      </c>
      <c r="AF46" s="683">
        <v>35715.776679651863</v>
      </c>
      <c r="AG46" s="683">
        <v>2794.4792547774787</v>
      </c>
      <c r="AH46" s="683">
        <v>268466.74860310787</v>
      </c>
      <c r="AI46" s="683">
        <v>2208.3033296370513</v>
      </c>
      <c r="AJ46" s="683">
        <v>3586.7095138746454</v>
      </c>
      <c r="AK46" s="683">
        <v>12060.956716195289</v>
      </c>
      <c r="AL46" s="683">
        <v>167222.45986560587</v>
      </c>
      <c r="AM46" s="683">
        <v>18617.679920659513</v>
      </c>
      <c r="AN46" s="683">
        <v>21767.669757973621</v>
      </c>
      <c r="AO46" s="683">
        <v>14887.883252914693</v>
      </c>
      <c r="AP46" s="683">
        <v>43674.097587133678</v>
      </c>
      <c r="AQ46" s="683">
        <v>84017426.66031161</v>
      </c>
      <c r="AR46" s="683">
        <v>149320.54291430913</v>
      </c>
      <c r="AS46" s="683">
        <v>154470.35976471155</v>
      </c>
      <c r="AT46" s="683">
        <v>70057.553131681241</v>
      </c>
      <c r="AU46" s="683">
        <v>36571.681063021766</v>
      </c>
      <c r="AV46" s="683">
        <v>771161.07692720834</v>
      </c>
      <c r="AW46" s="683">
        <v>257577.70841910184</v>
      </c>
      <c r="AX46" s="683">
        <v>746761.33951505006</v>
      </c>
      <c r="AY46" s="683">
        <v>7201.5195733780201</v>
      </c>
      <c r="AZ46" s="683">
        <v>476876.92648421891</v>
      </c>
      <c r="BA46" s="683">
        <v>54204.107931681559</v>
      </c>
      <c r="BB46" s="683">
        <v>253644.16305852777</v>
      </c>
      <c r="BC46" s="683">
        <v>37907.361616281931</v>
      </c>
      <c r="BD46" s="683">
        <v>77312.70939942784</v>
      </c>
      <c r="BE46" s="683">
        <v>35808.065572451822</v>
      </c>
      <c r="BF46" s="683">
        <v>27172.923042594495</v>
      </c>
      <c r="BG46" s="683">
        <v>14956.598028650629</v>
      </c>
      <c r="BH46" s="683">
        <v>44160.316860064762</v>
      </c>
      <c r="BI46" s="683">
        <v>235935.90905092901</v>
      </c>
      <c r="BJ46" s="683">
        <v>42884.037834778312</v>
      </c>
      <c r="BK46" s="683">
        <v>93798.330878051464</v>
      </c>
      <c r="BL46" s="683">
        <v>70532.436371827192</v>
      </c>
      <c r="BM46" s="683">
        <v>43443.786711434739</v>
      </c>
      <c r="BN46" s="683">
        <v>163582.65606136865</v>
      </c>
      <c r="BO46" s="683">
        <v>0</v>
      </c>
      <c r="BP46" s="683">
        <v>1320493.7222165375</v>
      </c>
      <c r="BQ46" s="683">
        <v>2120.8431042506068</v>
      </c>
      <c r="BR46" s="683">
        <v>15945.595408863946</v>
      </c>
      <c r="BS46" s="683">
        <v>367457500.9489764</v>
      </c>
      <c r="BT46" s="683">
        <v>103983.82077940719</v>
      </c>
      <c r="BU46" s="683">
        <v>63440.271308805641</v>
      </c>
      <c r="BV46" s="683">
        <v>600.84044873081166</v>
      </c>
      <c r="BW46" s="683">
        <v>214468.76354060668</v>
      </c>
      <c r="BX46" s="683">
        <v>2571.7924150690533</v>
      </c>
      <c r="BY46" s="683">
        <v>3732.8599192011511</v>
      </c>
      <c r="BZ46" s="683">
        <v>16850.012978382856</v>
      </c>
      <c r="CA46" s="683">
        <v>6046.4766127716612</v>
      </c>
      <c r="CB46" s="683">
        <v>2668.0167571570091</v>
      </c>
      <c r="CC46" s="683">
        <v>0</v>
      </c>
      <c r="CD46" s="683">
        <v>10896.504953514581</v>
      </c>
      <c r="CE46" s="683">
        <v>240557.45803017227</v>
      </c>
      <c r="CF46" s="683">
        <v>8034.0740356323349</v>
      </c>
      <c r="CG46" s="683">
        <v>29741.028216183153</v>
      </c>
      <c r="CH46" s="683">
        <v>198945.24424942344</v>
      </c>
      <c r="CI46" s="683">
        <v>1739.3935490775541</v>
      </c>
      <c r="CJ46" s="683">
        <v>1333.0568093227948</v>
      </c>
      <c r="CK46" s="683">
        <v>140511.02098588133</v>
      </c>
      <c r="CL46" s="683">
        <v>403.2912100586355</v>
      </c>
      <c r="CM46" s="683">
        <v>2228.5683017942547</v>
      </c>
      <c r="CN46" s="683">
        <v>25.881650241321132</v>
      </c>
      <c r="CO46" s="683">
        <v>0</v>
      </c>
      <c r="CP46" s="683">
        <v>80623.678054743199</v>
      </c>
      <c r="CQ46" s="684">
        <v>461647712.69709551</v>
      </c>
      <c r="CR46" s="667">
        <v>558857.44782703184</v>
      </c>
      <c r="CS46" s="667">
        <v>452777.23885101639</v>
      </c>
      <c r="CT46" s="685">
        <v>1011634.6866780482</v>
      </c>
      <c r="CU46" s="667">
        <v>0</v>
      </c>
      <c r="CV46" s="685">
        <v>1011634.6866780482</v>
      </c>
      <c r="CW46" s="667">
        <v>0</v>
      </c>
      <c r="CX46" s="667">
        <v>2727119.2591701197</v>
      </c>
      <c r="CY46" s="685">
        <v>2727119.2591701197</v>
      </c>
      <c r="CZ46" s="667">
        <v>6199412.8631212302</v>
      </c>
      <c r="DA46" s="686">
        <v>9938166.8089693971</v>
      </c>
      <c r="DB46" s="687">
        <v>1265287.1638438266</v>
      </c>
      <c r="DC46" s="686">
        <v>470320592.34222049</v>
      </c>
    </row>
    <row r="47" spans="1:107" ht="14.5" customHeight="1">
      <c r="A47" s="859"/>
      <c r="B47" s="675" t="s">
        <v>256</v>
      </c>
      <c r="C47" s="682" t="s">
        <v>560</v>
      </c>
      <c r="D47" s="683">
        <v>960.52107190342474</v>
      </c>
      <c r="E47" s="683">
        <v>12476.47363404415</v>
      </c>
      <c r="F47" s="683">
        <v>1692.4326918834404</v>
      </c>
      <c r="G47" s="683">
        <v>181.53813331192848</v>
      </c>
      <c r="H47" s="683">
        <v>5413.5755903424551</v>
      </c>
      <c r="I47" s="683">
        <v>13471.762402990889</v>
      </c>
      <c r="J47" s="683">
        <v>1542.89952560552</v>
      </c>
      <c r="K47" s="683">
        <v>12000.399579385625</v>
      </c>
      <c r="L47" s="683">
        <v>77851.975132633001</v>
      </c>
      <c r="M47" s="683">
        <v>106833.59973546631</v>
      </c>
      <c r="N47" s="683">
        <v>6065.1894759457655</v>
      </c>
      <c r="O47" s="683">
        <v>8041.4806035988695</v>
      </c>
      <c r="P47" s="683">
        <v>35905.220168076608</v>
      </c>
      <c r="Q47" s="683">
        <v>774444.01806645584</v>
      </c>
      <c r="R47" s="683">
        <v>2440672.8016793518</v>
      </c>
      <c r="S47" s="683">
        <v>1176430.3867945452</v>
      </c>
      <c r="T47" s="683">
        <v>58793.715779215439</v>
      </c>
      <c r="U47" s="683">
        <v>65411.03164126855</v>
      </c>
      <c r="V47" s="683">
        <v>1425.4455205631955</v>
      </c>
      <c r="W47" s="683">
        <v>3697.2256409687775</v>
      </c>
      <c r="X47" s="683">
        <v>9551.6929509840284</v>
      </c>
      <c r="Y47" s="683">
        <v>171752.64000868873</v>
      </c>
      <c r="Z47" s="683">
        <v>80844.013531984587</v>
      </c>
      <c r="AA47" s="683">
        <v>212626.11904685115</v>
      </c>
      <c r="AB47" s="683">
        <v>1236630.4033253798</v>
      </c>
      <c r="AC47" s="683">
        <v>66986.135276417379</v>
      </c>
      <c r="AD47" s="683">
        <v>38114.115498022511</v>
      </c>
      <c r="AE47" s="683">
        <v>50734.754471844695</v>
      </c>
      <c r="AF47" s="683">
        <v>24451.383971163054</v>
      </c>
      <c r="AG47" s="683">
        <v>4102.795316894154</v>
      </c>
      <c r="AH47" s="683">
        <v>70465.292845380376</v>
      </c>
      <c r="AI47" s="683">
        <v>33520.872146244343</v>
      </c>
      <c r="AJ47" s="683">
        <v>39641.103750716138</v>
      </c>
      <c r="AK47" s="683">
        <v>192948.57288816269</v>
      </c>
      <c r="AL47" s="683">
        <v>521698.01052621764</v>
      </c>
      <c r="AM47" s="683">
        <v>2674522.0941911093</v>
      </c>
      <c r="AN47" s="683">
        <v>33336.877893598372</v>
      </c>
      <c r="AO47" s="683">
        <v>12866.180619448074</v>
      </c>
      <c r="AP47" s="683">
        <v>597435.43861131347</v>
      </c>
      <c r="AQ47" s="683">
        <v>479816.19363006233</v>
      </c>
      <c r="AR47" s="683">
        <v>15369637.158517778</v>
      </c>
      <c r="AS47" s="683">
        <v>154130.92921856968</v>
      </c>
      <c r="AT47" s="683">
        <v>34045.482774566066</v>
      </c>
      <c r="AU47" s="683">
        <v>118152.16739472366</v>
      </c>
      <c r="AV47" s="683">
        <v>11796.016636172069</v>
      </c>
      <c r="AW47" s="683">
        <v>52348.791934505629</v>
      </c>
      <c r="AX47" s="683">
        <v>2463694.2234680038</v>
      </c>
      <c r="AY47" s="683">
        <v>451058.18573035882</v>
      </c>
      <c r="AZ47" s="683">
        <v>985032.48906899348</v>
      </c>
      <c r="BA47" s="683">
        <v>69876.395089200363</v>
      </c>
      <c r="BB47" s="683">
        <v>676747.18183199549</v>
      </c>
      <c r="BC47" s="683">
        <v>27492.135696824316</v>
      </c>
      <c r="BD47" s="683">
        <v>5599852.3820548225</v>
      </c>
      <c r="BE47" s="683">
        <v>32624.696434666585</v>
      </c>
      <c r="BF47" s="683">
        <v>295555.14589157893</v>
      </c>
      <c r="BG47" s="683">
        <v>326575.24746001256</v>
      </c>
      <c r="BH47" s="683">
        <v>1305773.0582094032</v>
      </c>
      <c r="BI47" s="683">
        <v>9211746.7845292259</v>
      </c>
      <c r="BJ47" s="683">
        <v>591531.22152894817</v>
      </c>
      <c r="BK47" s="683">
        <v>6859905.5788230216</v>
      </c>
      <c r="BL47" s="683">
        <v>5763995.5221886877</v>
      </c>
      <c r="BM47" s="683">
        <v>1999216.5755210542</v>
      </c>
      <c r="BN47" s="683">
        <v>460856.08716954844</v>
      </c>
      <c r="BO47" s="683">
        <v>0</v>
      </c>
      <c r="BP47" s="683">
        <v>31792.366147475062</v>
      </c>
      <c r="BQ47" s="683">
        <v>4946.3890025220508</v>
      </c>
      <c r="BR47" s="683">
        <v>5287.2231793001756</v>
      </c>
      <c r="BS47" s="683">
        <v>22426133.801512595</v>
      </c>
      <c r="BT47" s="683">
        <v>7521.0681563406988</v>
      </c>
      <c r="BU47" s="683">
        <v>11007.841534731317</v>
      </c>
      <c r="BV47" s="683">
        <v>6765.0199516501143</v>
      </c>
      <c r="BW47" s="683">
        <v>2060.6094717877822</v>
      </c>
      <c r="BX47" s="683">
        <v>0</v>
      </c>
      <c r="BY47" s="683">
        <v>0</v>
      </c>
      <c r="BZ47" s="683">
        <v>1703.7294794148029</v>
      </c>
      <c r="CA47" s="683">
        <v>10591.190575629953</v>
      </c>
      <c r="CB47" s="683">
        <v>8.2527706590016763</v>
      </c>
      <c r="CC47" s="683">
        <v>0</v>
      </c>
      <c r="CD47" s="683">
        <v>14765.217371802813</v>
      </c>
      <c r="CE47" s="683">
        <v>6144.4782112297271</v>
      </c>
      <c r="CF47" s="683">
        <v>709826.256215706</v>
      </c>
      <c r="CG47" s="683">
        <v>154833.97331671789</v>
      </c>
      <c r="CH47" s="683">
        <v>2255.6696504037059</v>
      </c>
      <c r="CI47" s="683">
        <v>36351.627130229921</v>
      </c>
      <c r="CJ47" s="683">
        <v>705833.51106593967</v>
      </c>
      <c r="CK47" s="683">
        <v>120784.8880916629</v>
      </c>
      <c r="CL47" s="683">
        <v>0</v>
      </c>
      <c r="CM47" s="683">
        <v>252.31414470213483</v>
      </c>
      <c r="CN47" s="683">
        <v>0.29253026041420815</v>
      </c>
      <c r="CO47" s="683">
        <v>12470.753780683397</v>
      </c>
      <c r="CP47" s="683">
        <v>23616.307186413815</v>
      </c>
      <c r="CQ47" s="684">
        <v>88511952.621018559</v>
      </c>
      <c r="CR47" s="667">
        <v>319903.23331748351</v>
      </c>
      <c r="CS47" s="667">
        <v>1375667.9568654629</v>
      </c>
      <c r="CT47" s="685">
        <v>1695571.1901829464</v>
      </c>
      <c r="CU47" s="667">
        <v>0</v>
      </c>
      <c r="CV47" s="685">
        <v>1695571.1901829464</v>
      </c>
      <c r="CW47" s="667">
        <v>0</v>
      </c>
      <c r="CX47" s="667">
        <v>-407262.49555605859</v>
      </c>
      <c r="CY47" s="685">
        <v>-407262.49555605859</v>
      </c>
      <c r="CZ47" s="667">
        <v>10264090.360410836</v>
      </c>
      <c r="DA47" s="686">
        <v>11552399.055037724</v>
      </c>
      <c r="DB47" s="687">
        <v>5307877.6344202245</v>
      </c>
      <c r="DC47" s="686">
        <v>94756474.041636035</v>
      </c>
    </row>
    <row r="48" spans="1:107" ht="14.5" customHeight="1">
      <c r="A48" s="859"/>
      <c r="B48" s="675" t="s">
        <v>257</v>
      </c>
      <c r="C48" s="682" t="s">
        <v>561</v>
      </c>
      <c r="D48" s="683">
        <v>1457.5120615166193</v>
      </c>
      <c r="E48" s="683">
        <v>9.0125723765459504</v>
      </c>
      <c r="F48" s="683">
        <v>0</v>
      </c>
      <c r="G48" s="683">
        <v>200905.17996850752</v>
      </c>
      <c r="H48" s="683">
        <v>4342.6519157606381</v>
      </c>
      <c r="I48" s="683">
        <v>736.1836212818738</v>
      </c>
      <c r="J48" s="683">
        <v>13574.262976393047</v>
      </c>
      <c r="K48" s="683">
        <v>7151.8267571380547</v>
      </c>
      <c r="L48" s="683">
        <v>316.06890784697441</v>
      </c>
      <c r="M48" s="683">
        <v>67.950201534517603</v>
      </c>
      <c r="N48" s="683">
        <v>13.156441270330493</v>
      </c>
      <c r="O48" s="683">
        <v>2067.2383483923095</v>
      </c>
      <c r="P48" s="683">
        <v>226.15475967472202</v>
      </c>
      <c r="Q48" s="683">
        <v>842.27619194029444</v>
      </c>
      <c r="R48" s="683">
        <v>108010.55795528072</v>
      </c>
      <c r="S48" s="683">
        <v>42255.21769841847</v>
      </c>
      <c r="T48" s="683">
        <v>1.478550188492453</v>
      </c>
      <c r="U48" s="683">
        <v>1288.4643686655695</v>
      </c>
      <c r="V48" s="683">
        <v>98.277615575428939</v>
      </c>
      <c r="W48" s="683">
        <v>58.988929520955999</v>
      </c>
      <c r="X48" s="683">
        <v>253.08191465619601</v>
      </c>
      <c r="Y48" s="683">
        <v>46.224531190635645</v>
      </c>
      <c r="Z48" s="683">
        <v>0</v>
      </c>
      <c r="AA48" s="683">
        <v>107.11600233209387</v>
      </c>
      <c r="AB48" s="683">
        <v>227.4041464040628</v>
      </c>
      <c r="AC48" s="683">
        <v>595.38081257699628</v>
      </c>
      <c r="AD48" s="683">
        <v>2754.9369137905737</v>
      </c>
      <c r="AE48" s="683">
        <v>523.11133586248604</v>
      </c>
      <c r="AF48" s="683">
        <v>19290.465478483566</v>
      </c>
      <c r="AG48" s="683">
        <v>3.9498015968426561</v>
      </c>
      <c r="AH48" s="683">
        <v>663.22895905644407</v>
      </c>
      <c r="AI48" s="683">
        <v>189.34491501735351</v>
      </c>
      <c r="AJ48" s="683">
        <v>13.773139090596226</v>
      </c>
      <c r="AK48" s="683">
        <v>0</v>
      </c>
      <c r="AL48" s="683">
        <v>528668.03320357646</v>
      </c>
      <c r="AM48" s="683">
        <v>522.12825521522859</v>
      </c>
      <c r="AN48" s="683">
        <v>77.447077425337</v>
      </c>
      <c r="AO48" s="683">
        <v>85.337114473830752</v>
      </c>
      <c r="AP48" s="683">
        <v>30209.475331961352</v>
      </c>
      <c r="AQ48" s="683">
        <v>0</v>
      </c>
      <c r="AR48" s="683">
        <v>11386.682332601842</v>
      </c>
      <c r="AS48" s="683">
        <v>2409316.3407522822</v>
      </c>
      <c r="AT48" s="683">
        <v>1199.9998393788828</v>
      </c>
      <c r="AU48" s="683">
        <v>2275.2553238146811</v>
      </c>
      <c r="AV48" s="683">
        <v>0</v>
      </c>
      <c r="AW48" s="683">
        <v>5351.2485344748338</v>
      </c>
      <c r="AX48" s="683">
        <v>298691.23473866651</v>
      </c>
      <c r="AY48" s="683">
        <v>907.58947542427973</v>
      </c>
      <c r="AZ48" s="683">
        <v>102557.58004917497</v>
      </c>
      <c r="BA48" s="683">
        <v>5148.7246929374278</v>
      </c>
      <c r="BB48" s="683">
        <v>365903.43334064493</v>
      </c>
      <c r="BC48" s="683">
        <v>77.113505473634319</v>
      </c>
      <c r="BD48" s="683">
        <v>3563732.5519574457</v>
      </c>
      <c r="BE48" s="683">
        <v>2411.0741055675271</v>
      </c>
      <c r="BF48" s="683">
        <v>46838.687531165735</v>
      </c>
      <c r="BG48" s="683">
        <v>10027.823768870354</v>
      </c>
      <c r="BH48" s="683">
        <v>114384.33439734344</v>
      </c>
      <c r="BI48" s="683">
        <v>1290413.0657000893</v>
      </c>
      <c r="BJ48" s="683">
        <v>13965.63381052524</v>
      </c>
      <c r="BK48" s="683">
        <v>1507205.7626840859</v>
      </c>
      <c r="BL48" s="683">
        <v>53914.526199355758</v>
      </c>
      <c r="BM48" s="683">
        <v>109447.01802668176</v>
      </c>
      <c r="BN48" s="683">
        <v>102891.77526999028</v>
      </c>
      <c r="BO48" s="683">
        <v>0</v>
      </c>
      <c r="BP48" s="683">
        <v>34141.253209819217</v>
      </c>
      <c r="BQ48" s="683">
        <v>0</v>
      </c>
      <c r="BR48" s="683">
        <v>13.836915590615845</v>
      </c>
      <c r="BS48" s="683">
        <v>43394538.186466709</v>
      </c>
      <c r="BT48" s="683">
        <v>3871.7883788215777</v>
      </c>
      <c r="BU48" s="683">
        <v>385.514372021209</v>
      </c>
      <c r="BV48" s="683">
        <v>7973.9884391736541</v>
      </c>
      <c r="BW48" s="683">
        <v>0</v>
      </c>
      <c r="BX48" s="683">
        <v>0</v>
      </c>
      <c r="BY48" s="683">
        <v>0</v>
      </c>
      <c r="BZ48" s="683">
        <v>58842.745779510558</v>
      </c>
      <c r="CA48" s="683">
        <v>225643.86822655762</v>
      </c>
      <c r="CB48" s="683">
        <v>18237.541201476157</v>
      </c>
      <c r="CC48" s="683">
        <v>2784.0072285098422</v>
      </c>
      <c r="CD48" s="683">
        <v>2982.4338644531549</v>
      </c>
      <c r="CE48" s="683">
        <v>141086.46144139409</v>
      </c>
      <c r="CF48" s="683">
        <v>180314.30553422211</v>
      </c>
      <c r="CG48" s="683">
        <v>13972.939008586831</v>
      </c>
      <c r="CH48" s="683">
        <v>213.61723979112239</v>
      </c>
      <c r="CI48" s="683">
        <v>30302.396460102867</v>
      </c>
      <c r="CJ48" s="683">
        <v>1136.174550880545</v>
      </c>
      <c r="CK48" s="683">
        <v>62146.374065200143</v>
      </c>
      <c r="CL48" s="683">
        <v>0</v>
      </c>
      <c r="CM48" s="683">
        <v>0</v>
      </c>
      <c r="CN48" s="683">
        <v>0</v>
      </c>
      <c r="CO48" s="683">
        <v>0</v>
      </c>
      <c r="CP48" s="683">
        <v>151445.09233864292</v>
      </c>
      <c r="CQ48" s="684">
        <v>55315732.879531458</v>
      </c>
      <c r="CR48" s="667">
        <v>676142.96117404907</v>
      </c>
      <c r="CS48" s="667">
        <v>2087006.974244483</v>
      </c>
      <c r="CT48" s="685">
        <v>2763149.9354185322</v>
      </c>
      <c r="CU48" s="667">
        <v>0</v>
      </c>
      <c r="CV48" s="685">
        <v>2763149.9354185322</v>
      </c>
      <c r="CW48" s="667">
        <v>0</v>
      </c>
      <c r="CX48" s="667">
        <v>1840032.5423178636</v>
      </c>
      <c r="CY48" s="685">
        <v>1840032.5423178636</v>
      </c>
      <c r="CZ48" s="667">
        <v>13158736.853295041</v>
      </c>
      <c r="DA48" s="686">
        <v>17761919.331031438</v>
      </c>
      <c r="DB48" s="687">
        <v>798037.09259023599</v>
      </c>
      <c r="DC48" s="686">
        <v>72279615.117972642</v>
      </c>
    </row>
    <row r="49" spans="1:107" ht="14.5" customHeight="1">
      <c r="A49" s="859"/>
      <c r="B49" s="675" t="s">
        <v>258</v>
      </c>
      <c r="C49" s="682" t="s">
        <v>562</v>
      </c>
      <c r="D49" s="683">
        <v>0</v>
      </c>
      <c r="E49" s="683">
        <v>0</v>
      </c>
      <c r="F49" s="683">
        <v>0</v>
      </c>
      <c r="G49" s="683">
        <v>0</v>
      </c>
      <c r="H49" s="683">
        <v>21866.737847490527</v>
      </c>
      <c r="I49" s="683">
        <v>1876.0427270132732</v>
      </c>
      <c r="J49" s="683">
        <v>5460.4853737915828</v>
      </c>
      <c r="K49" s="683">
        <v>5596.962491344987</v>
      </c>
      <c r="L49" s="683">
        <v>1164.1179542077682</v>
      </c>
      <c r="M49" s="683">
        <v>0</v>
      </c>
      <c r="N49" s="683">
        <v>0</v>
      </c>
      <c r="O49" s="683">
        <v>0</v>
      </c>
      <c r="P49" s="683">
        <v>0</v>
      </c>
      <c r="Q49" s="683">
        <v>0</v>
      </c>
      <c r="R49" s="683">
        <v>0</v>
      </c>
      <c r="S49" s="683">
        <v>0</v>
      </c>
      <c r="T49" s="683">
        <v>0</v>
      </c>
      <c r="U49" s="683">
        <v>0</v>
      </c>
      <c r="V49" s="683">
        <v>0</v>
      </c>
      <c r="W49" s="683">
        <v>0</v>
      </c>
      <c r="X49" s="683">
        <v>0</v>
      </c>
      <c r="Y49" s="683">
        <v>0</v>
      </c>
      <c r="Z49" s="683">
        <v>0</v>
      </c>
      <c r="AA49" s="683">
        <v>0</v>
      </c>
      <c r="AB49" s="683">
        <v>0</v>
      </c>
      <c r="AC49" s="683">
        <v>0</v>
      </c>
      <c r="AD49" s="683">
        <v>0</v>
      </c>
      <c r="AE49" s="683">
        <v>0</v>
      </c>
      <c r="AF49" s="683">
        <v>7328.5097126516594</v>
      </c>
      <c r="AG49" s="683">
        <v>2525661.1441318281</v>
      </c>
      <c r="AH49" s="683">
        <v>62847.09029944762</v>
      </c>
      <c r="AI49" s="683">
        <v>4664.6833806484501</v>
      </c>
      <c r="AJ49" s="683">
        <v>241.13864607955983</v>
      </c>
      <c r="AK49" s="683">
        <v>0</v>
      </c>
      <c r="AL49" s="683">
        <v>32213.850925617702</v>
      </c>
      <c r="AM49" s="683">
        <v>0</v>
      </c>
      <c r="AN49" s="683">
        <v>0</v>
      </c>
      <c r="AO49" s="683">
        <v>0</v>
      </c>
      <c r="AP49" s="683">
        <v>0</v>
      </c>
      <c r="AQ49" s="683">
        <v>3780126.2606235431</v>
      </c>
      <c r="AR49" s="683">
        <v>1533470.0902904302</v>
      </c>
      <c r="AS49" s="683">
        <v>906516.69350694306</v>
      </c>
      <c r="AT49" s="683">
        <v>1706754.6275279457</v>
      </c>
      <c r="AU49" s="683">
        <v>564298.64685506315</v>
      </c>
      <c r="AV49" s="683">
        <v>7632274.0162827419</v>
      </c>
      <c r="AW49" s="683">
        <v>1149248.5988483022</v>
      </c>
      <c r="AX49" s="683">
        <v>746906.34139366751</v>
      </c>
      <c r="AY49" s="683">
        <v>52955.333664287653</v>
      </c>
      <c r="AZ49" s="683">
        <v>310327.74972688261</v>
      </c>
      <c r="BA49" s="683">
        <v>2726.5006176153943</v>
      </c>
      <c r="BB49" s="683">
        <v>131162.26014281344</v>
      </c>
      <c r="BC49" s="683">
        <v>27503.29469593718</v>
      </c>
      <c r="BD49" s="683">
        <v>256585.5489881692</v>
      </c>
      <c r="BE49" s="683">
        <v>11189.066945028206</v>
      </c>
      <c r="BF49" s="683">
        <v>9919.6035761158964</v>
      </c>
      <c r="BG49" s="683">
        <v>66212.517920957282</v>
      </c>
      <c r="BH49" s="683">
        <v>8075.8528450620288</v>
      </c>
      <c r="BI49" s="683">
        <v>196347.9514081135</v>
      </c>
      <c r="BJ49" s="683">
        <v>22.793356140547203</v>
      </c>
      <c r="BK49" s="683">
        <v>49779.161163786557</v>
      </c>
      <c r="BL49" s="683">
        <v>26723.551437192433</v>
      </c>
      <c r="BM49" s="683">
        <v>31741.921926690942</v>
      </c>
      <c r="BN49" s="683">
        <v>2895.2974554878965</v>
      </c>
      <c r="BO49" s="683">
        <v>0</v>
      </c>
      <c r="BP49" s="683">
        <v>209804.13654975948</v>
      </c>
      <c r="BQ49" s="683">
        <v>77.23378103697587</v>
      </c>
      <c r="BR49" s="683">
        <v>1379.8963108775033</v>
      </c>
      <c r="BS49" s="683">
        <v>13596777.459815038</v>
      </c>
      <c r="BT49" s="683">
        <v>0</v>
      </c>
      <c r="BU49" s="683">
        <v>0</v>
      </c>
      <c r="BV49" s="683">
        <v>0</v>
      </c>
      <c r="BW49" s="683">
        <v>0</v>
      </c>
      <c r="BX49" s="683">
        <v>0</v>
      </c>
      <c r="BY49" s="683">
        <v>0</v>
      </c>
      <c r="BZ49" s="683">
        <v>0</v>
      </c>
      <c r="CA49" s="683">
        <v>0</v>
      </c>
      <c r="CB49" s="683">
        <v>0</v>
      </c>
      <c r="CC49" s="683">
        <v>0</v>
      </c>
      <c r="CD49" s="683">
        <v>0</v>
      </c>
      <c r="CE49" s="683">
        <v>0</v>
      </c>
      <c r="CF49" s="683">
        <v>405029.82102414151</v>
      </c>
      <c r="CG49" s="683">
        <v>0</v>
      </c>
      <c r="CH49" s="683">
        <v>61287.073849193192</v>
      </c>
      <c r="CI49" s="683">
        <v>0</v>
      </c>
      <c r="CJ49" s="683">
        <v>151007.40957640708</v>
      </c>
      <c r="CK49" s="683">
        <v>0</v>
      </c>
      <c r="CL49" s="683">
        <v>0</v>
      </c>
      <c r="CM49" s="683">
        <v>0</v>
      </c>
      <c r="CN49" s="683">
        <v>0</v>
      </c>
      <c r="CO49" s="683">
        <v>0</v>
      </c>
      <c r="CP49" s="683">
        <v>0</v>
      </c>
      <c r="CQ49" s="684">
        <v>36298047.475595504</v>
      </c>
      <c r="CR49" s="667">
        <v>0</v>
      </c>
      <c r="CS49" s="667">
        <v>0</v>
      </c>
      <c r="CT49" s="685">
        <v>0</v>
      </c>
      <c r="CU49" s="667">
        <v>0</v>
      </c>
      <c r="CV49" s="685">
        <v>0</v>
      </c>
      <c r="CW49" s="667">
        <v>0</v>
      </c>
      <c r="CX49" s="667">
        <v>-883088.04933514411</v>
      </c>
      <c r="CY49" s="685">
        <v>-883088.04933514411</v>
      </c>
      <c r="CZ49" s="667">
        <v>1495851.873251857</v>
      </c>
      <c r="DA49" s="686">
        <v>612763.82391671289</v>
      </c>
      <c r="DB49" s="687">
        <v>311069.20142177516</v>
      </c>
      <c r="DC49" s="686">
        <v>36599742.098090418</v>
      </c>
    </row>
    <row r="50" spans="1:107" ht="14.5" customHeight="1">
      <c r="A50" s="859"/>
      <c r="B50" s="675" t="s">
        <v>259</v>
      </c>
      <c r="C50" s="682" t="s">
        <v>563</v>
      </c>
      <c r="D50" s="683">
        <v>73.882947793659582</v>
      </c>
      <c r="E50" s="683">
        <v>592.3113928570524</v>
      </c>
      <c r="F50" s="683">
        <v>235.92038365739936</v>
      </c>
      <c r="G50" s="683">
        <v>31.0596569021295</v>
      </c>
      <c r="H50" s="683">
        <v>64707.093860620545</v>
      </c>
      <c r="I50" s="683">
        <v>8988.8352853135621</v>
      </c>
      <c r="J50" s="683">
        <v>24953.297145133991</v>
      </c>
      <c r="K50" s="683">
        <v>108259.26113024162</v>
      </c>
      <c r="L50" s="683">
        <v>120146.40524126466</v>
      </c>
      <c r="M50" s="683">
        <v>3700.0800857401205</v>
      </c>
      <c r="N50" s="683">
        <v>259.6860146732339</v>
      </c>
      <c r="O50" s="683">
        <v>563.79960105122291</v>
      </c>
      <c r="P50" s="683">
        <v>5.9816640030606525</v>
      </c>
      <c r="Q50" s="683">
        <v>11280.56168912688</v>
      </c>
      <c r="R50" s="683">
        <v>874.53741774712091</v>
      </c>
      <c r="S50" s="683">
        <v>151.11902300074621</v>
      </c>
      <c r="T50" s="683">
        <v>1040.4155189195615</v>
      </c>
      <c r="U50" s="683">
        <v>135856.09977718114</v>
      </c>
      <c r="V50" s="683">
        <v>3.1213398322763181E-2</v>
      </c>
      <c r="W50" s="683">
        <v>12.825032016661982</v>
      </c>
      <c r="X50" s="683">
        <v>2302.5072669397064</v>
      </c>
      <c r="Y50" s="683">
        <v>2811.505090538149</v>
      </c>
      <c r="Z50" s="683">
        <v>4674.4411839686718</v>
      </c>
      <c r="AA50" s="683">
        <v>213090.62030525293</v>
      </c>
      <c r="AB50" s="683">
        <v>15897.329131154735</v>
      </c>
      <c r="AC50" s="683">
        <v>29303.183385742501</v>
      </c>
      <c r="AD50" s="683">
        <v>7442.7457273288164</v>
      </c>
      <c r="AE50" s="683">
        <v>219217.44068924387</v>
      </c>
      <c r="AF50" s="683">
        <v>12224.868546498086</v>
      </c>
      <c r="AG50" s="683">
        <v>93413.852895649456</v>
      </c>
      <c r="AH50" s="683">
        <v>713144.99578748026</v>
      </c>
      <c r="AI50" s="683">
        <v>11000.243843069582</v>
      </c>
      <c r="AJ50" s="683">
        <v>1366.8092027268622</v>
      </c>
      <c r="AK50" s="683">
        <v>1027.769297655836</v>
      </c>
      <c r="AL50" s="683">
        <v>1454532.8866941871</v>
      </c>
      <c r="AM50" s="683">
        <v>12704.446826264266</v>
      </c>
      <c r="AN50" s="683">
        <v>11642.183303683922</v>
      </c>
      <c r="AO50" s="683">
        <v>75604.532257560757</v>
      </c>
      <c r="AP50" s="683">
        <v>835486.61331933364</v>
      </c>
      <c r="AQ50" s="683">
        <v>9957046.8293591924</v>
      </c>
      <c r="AR50" s="683">
        <v>2000182.6787011982</v>
      </c>
      <c r="AS50" s="683">
        <v>3093180.3344186996</v>
      </c>
      <c r="AT50" s="683">
        <v>1710604.1262971922</v>
      </c>
      <c r="AU50" s="683">
        <v>10883645.634737857</v>
      </c>
      <c r="AV50" s="683">
        <v>1020674.5733574332</v>
      </c>
      <c r="AW50" s="683">
        <v>4450206.6322080148</v>
      </c>
      <c r="AX50" s="683">
        <v>2527905.6766327024</v>
      </c>
      <c r="AY50" s="683">
        <v>68767.320616941797</v>
      </c>
      <c r="AZ50" s="683">
        <v>418059.63692599331</v>
      </c>
      <c r="BA50" s="683">
        <v>46381.933628813422</v>
      </c>
      <c r="BB50" s="683">
        <v>2460716.2789824274</v>
      </c>
      <c r="BC50" s="683">
        <v>14769.854389061255</v>
      </c>
      <c r="BD50" s="683">
        <v>455953.63577473938</v>
      </c>
      <c r="BE50" s="683">
        <v>44597.183082127362</v>
      </c>
      <c r="BF50" s="683">
        <v>57217.047361481425</v>
      </c>
      <c r="BG50" s="683">
        <v>146444.04184779452</v>
      </c>
      <c r="BH50" s="683">
        <v>19391.896759751788</v>
      </c>
      <c r="BI50" s="683">
        <v>6244568.977706112</v>
      </c>
      <c r="BJ50" s="683">
        <v>34361.342710636789</v>
      </c>
      <c r="BK50" s="683">
        <v>580654.46505523275</v>
      </c>
      <c r="BL50" s="683">
        <v>335147.57569181896</v>
      </c>
      <c r="BM50" s="683">
        <v>503568.07253880461</v>
      </c>
      <c r="BN50" s="683">
        <v>87727.204368953884</v>
      </c>
      <c r="BO50" s="683">
        <v>21835.416912298839</v>
      </c>
      <c r="BP50" s="683">
        <v>395392.97266191867</v>
      </c>
      <c r="BQ50" s="683">
        <v>196.04699240551361</v>
      </c>
      <c r="BR50" s="683">
        <v>219.84509019434739</v>
      </c>
      <c r="BS50" s="683">
        <v>7752710.9521113019</v>
      </c>
      <c r="BT50" s="683">
        <v>0</v>
      </c>
      <c r="BU50" s="683">
        <v>2465.8383358017568</v>
      </c>
      <c r="BV50" s="683">
        <v>0</v>
      </c>
      <c r="BW50" s="683">
        <v>21653.362746291044</v>
      </c>
      <c r="BX50" s="683">
        <v>0</v>
      </c>
      <c r="BY50" s="683">
        <v>0</v>
      </c>
      <c r="BZ50" s="683">
        <v>21658.406439838498</v>
      </c>
      <c r="CA50" s="683">
        <v>0</v>
      </c>
      <c r="CB50" s="683">
        <v>0</v>
      </c>
      <c r="CC50" s="683">
        <v>0</v>
      </c>
      <c r="CD50" s="683">
        <v>4049.8737084718236</v>
      </c>
      <c r="CE50" s="683">
        <v>111887.6032567816</v>
      </c>
      <c r="CF50" s="683">
        <v>965405.34062755352</v>
      </c>
      <c r="CG50" s="683">
        <v>0</v>
      </c>
      <c r="CH50" s="683">
        <v>556791.13080771524</v>
      </c>
      <c r="CI50" s="683">
        <v>27406.33883319638</v>
      </c>
      <c r="CJ50" s="683">
        <v>271310.17987474432</v>
      </c>
      <c r="CK50" s="683">
        <v>0</v>
      </c>
      <c r="CL50" s="683">
        <v>0</v>
      </c>
      <c r="CM50" s="683">
        <v>0.30137228585014503</v>
      </c>
      <c r="CN50" s="683">
        <v>0</v>
      </c>
      <c r="CO50" s="683">
        <v>0</v>
      </c>
      <c r="CP50" s="683">
        <v>227.56792863826396</v>
      </c>
      <c r="CQ50" s="684">
        <v>61513606.309687331</v>
      </c>
      <c r="CR50" s="667">
        <v>5920.05951584986</v>
      </c>
      <c r="CS50" s="667">
        <v>10379.295438388081</v>
      </c>
      <c r="CT50" s="685">
        <v>16299.354954237941</v>
      </c>
      <c r="CU50" s="667">
        <v>0</v>
      </c>
      <c r="CV50" s="685">
        <v>16299.354954237941</v>
      </c>
      <c r="CW50" s="667">
        <v>0</v>
      </c>
      <c r="CX50" s="667">
        <v>-1136105.0065221922</v>
      </c>
      <c r="CY50" s="685">
        <v>-1136105.0065221922</v>
      </c>
      <c r="CZ50" s="667">
        <v>3436112.2293888829</v>
      </c>
      <c r="DA50" s="686">
        <v>2316306.5778209288</v>
      </c>
      <c r="DB50" s="687">
        <v>4754449.9365217444</v>
      </c>
      <c r="DC50" s="686">
        <v>59075462.950986639</v>
      </c>
    </row>
    <row r="51" spans="1:107" ht="14.5" customHeight="1">
      <c r="A51" s="859"/>
      <c r="B51" s="675" t="s">
        <v>88</v>
      </c>
      <c r="C51" s="682" t="s">
        <v>564</v>
      </c>
      <c r="D51" s="683">
        <v>72287.673766618143</v>
      </c>
      <c r="E51" s="683">
        <v>20674.763293295651</v>
      </c>
      <c r="F51" s="683">
        <v>59507.400452729751</v>
      </c>
      <c r="G51" s="683">
        <v>22898.702908838593</v>
      </c>
      <c r="H51" s="683">
        <v>5985486.085193648</v>
      </c>
      <c r="I51" s="683">
        <v>1118312.4937215452</v>
      </c>
      <c r="J51" s="683">
        <v>311572.11310010182</v>
      </c>
      <c r="K51" s="683">
        <v>182505.66468779449</v>
      </c>
      <c r="L51" s="683">
        <v>1348287.2576190154</v>
      </c>
      <c r="M51" s="683">
        <v>35286.599184724328</v>
      </c>
      <c r="N51" s="683">
        <v>12484.744307568282</v>
      </c>
      <c r="O51" s="683">
        <v>23634.493509930595</v>
      </c>
      <c r="P51" s="683">
        <v>8588.4232203745632</v>
      </c>
      <c r="Q51" s="683">
        <v>165154.49487159104</v>
      </c>
      <c r="R51" s="683">
        <v>20823.847767066141</v>
      </c>
      <c r="S51" s="683">
        <v>6250.5941389497457</v>
      </c>
      <c r="T51" s="683">
        <v>114.6241380149184</v>
      </c>
      <c r="U51" s="683">
        <v>59456.569821073106</v>
      </c>
      <c r="V51" s="683">
        <v>169.85251590091829</v>
      </c>
      <c r="W51" s="683">
        <v>3134.9615015380523</v>
      </c>
      <c r="X51" s="683">
        <v>5321.0244125645204</v>
      </c>
      <c r="Y51" s="683">
        <v>173314.44031718286</v>
      </c>
      <c r="Z51" s="683">
        <v>141345.36711047753</v>
      </c>
      <c r="AA51" s="683">
        <v>135197.33151101728</v>
      </c>
      <c r="AB51" s="683">
        <v>2232886.8728285301</v>
      </c>
      <c r="AC51" s="683">
        <v>125049.54216421934</v>
      </c>
      <c r="AD51" s="683">
        <v>40837.060244040797</v>
      </c>
      <c r="AE51" s="683">
        <v>1382265.4696027189</v>
      </c>
      <c r="AF51" s="683">
        <v>158854.46830004451</v>
      </c>
      <c r="AG51" s="683">
        <v>39368.870929582576</v>
      </c>
      <c r="AH51" s="683">
        <v>176083.57885453867</v>
      </c>
      <c r="AI51" s="683">
        <v>177770.27084430805</v>
      </c>
      <c r="AJ51" s="683">
        <v>37781.202633079687</v>
      </c>
      <c r="AK51" s="683">
        <v>7256.4942152347476</v>
      </c>
      <c r="AL51" s="683">
        <v>288747.91203895031</v>
      </c>
      <c r="AM51" s="683">
        <v>44680.393718688953</v>
      </c>
      <c r="AN51" s="683">
        <v>30567.074364661832</v>
      </c>
      <c r="AO51" s="683">
        <v>1009402.114532178</v>
      </c>
      <c r="AP51" s="683">
        <v>455614.48653843766</v>
      </c>
      <c r="AQ51" s="683">
        <v>12618800.062183784</v>
      </c>
      <c r="AR51" s="683">
        <v>207284.97439873262</v>
      </c>
      <c r="AS51" s="683">
        <v>195819.06280367167</v>
      </c>
      <c r="AT51" s="683">
        <v>418067.035765704</v>
      </c>
      <c r="AU51" s="683">
        <v>493033.65257514612</v>
      </c>
      <c r="AV51" s="683">
        <v>128395223.97115979</v>
      </c>
      <c r="AW51" s="683">
        <v>2760821.3172430983</v>
      </c>
      <c r="AX51" s="683">
        <v>109844585.75668292</v>
      </c>
      <c r="AY51" s="683">
        <v>4555830.5806296095</v>
      </c>
      <c r="AZ51" s="683">
        <v>40481975.950667165</v>
      </c>
      <c r="BA51" s="683">
        <v>1497889.082540934</v>
      </c>
      <c r="BB51" s="683">
        <v>22924223.657013107</v>
      </c>
      <c r="BC51" s="683">
        <v>2425137.2522272477</v>
      </c>
      <c r="BD51" s="683">
        <v>24330508.557217382</v>
      </c>
      <c r="BE51" s="683">
        <v>2664383.7757260147</v>
      </c>
      <c r="BF51" s="683">
        <v>2631211.08947836</v>
      </c>
      <c r="BG51" s="683">
        <v>5402178.9786026655</v>
      </c>
      <c r="BH51" s="683">
        <v>2656928.582387194</v>
      </c>
      <c r="BI51" s="683">
        <v>10031610.582745286</v>
      </c>
      <c r="BJ51" s="683">
        <v>92195.450000302881</v>
      </c>
      <c r="BK51" s="683">
        <v>1248840.0130901339</v>
      </c>
      <c r="BL51" s="683">
        <v>1370410.3020251174</v>
      </c>
      <c r="BM51" s="683">
        <v>2121940.8974339487</v>
      </c>
      <c r="BN51" s="683">
        <v>1810480.1393830362</v>
      </c>
      <c r="BO51" s="683">
        <v>66683.79307442611</v>
      </c>
      <c r="BP51" s="683">
        <v>256746.45636795124</v>
      </c>
      <c r="BQ51" s="683">
        <v>114830.23578586132</v>
      </c>
      <c r="BR51" s="683">
        <v>71861.890675810166</v>
      </c>
      <c r="BS51" s="683">
        <v>278702659.94908088</v>
      </c>
      <c r="BT51" s="683">
        <v>373525.79017625109</v>
      </c>
      <c r="BU51" s="683">
        <v>1448.6642201088384</v>
      </c>
      <c r="BV51" s="683">
        <v>60509.361497789927</v>
      </c>
      <c r="BW51" s="683">
        <v>117654.1427951873</v>
      </c>
      <c r="BX51" s="683">
        <v>47672.368774699651</v>
      </c>
      <c r="BY51" s="683">
        <v>124.93731902210141</v>
      </c>
      <c r="BZ51" s="683">
        <v>9489.3073636475456</v>
      </c>
      <c r="CA51" s="683">
        <v>219.40593316706571</v>
      </c>
      <c r="CB51" s="683">
        <v>11.358825536026089</v>
      </c>
      <c r="CC51" s="683">
        <v>0</v>
      </c>
      <c r="CD51" s="683">
        <v>1871.3278520020779</v>
      </c>
      <c r="CE51" s="683">
        <v>8710.9742755643383</v>
      </c>
      <c r="CF51" s="683">
        <v>177423.31501094485</v>
      </c>
      <c r="CG51" s="683">
        <v>331864.86951991171</v>
      </c>
      <c r="CH51" s="683">
        <v>140478.061509691</v>
      </c>
      <c r="CI51" s="683">
        <v>8411.9484486656202</v>
      </c>
      <c r="CJ51" s="683">
        <v>26880.872074540694</v>
      </c>
      <c r="CK51" s="683">
        <v>328.87953194336853</v>
      </c>
      <c r="CL51" s="683">
        <v>203.70521915478639</v>
      </c>
      <c r="CM51" s="683">
        <v>556.83335267829398</v>
      </c>
      <c r="CN51" s="683">
        <v>120.12203793716718</v>
      </c>
      <c r="CO51" s="683">
        <v>0.18300322309295519</v>
      </c>
      <c r="CP51" s="683">
        <v>59128.682577184263</v>
      </c>
      <c r="CQ51" s="684">
        <v>677877773.49516475</v>
      </c>
      <c r="CR51" s="667">
        <v>0</v>
      </c>
      <c r="CS51" s="667">
        <v>0</v>
      </c>
      <c r="CT51" s="685">
        <v>0</v>
      </c>
      <c r="CU51" s="667">
        <v>0</v>
      </c>
      <c r="CV51" s="685">
        <v>0</v>
      </c>
      <c r="CW51" s="667">
        <v>0</v>
      </c>
      <c r="CX51" s="667">
        <v>4405504.3332162518</v>
      </c>
      <c r="CY51" s="685">
        <v>4405504.3332162518</v>
      </c>
      <c r="CZ51" s="667">
        <v>27767871.756153114</v>
      </c>
      <c r="DA51" s="686">
        <v>32173376.089369364</v>
      </c>
      <c r="DB51" s="687">
        <v>26541208.673854858</v>
      </c>
      <c r="DC51" s="686">
        <v>683509940.91067934</v>
      </c>
    </row>
    <row r="52" spans="1:107" ht="14.5" customHeight="1">
      <c r="A52" s="859"/>
      <c r="B52" s="675" t="s">
        <v>495</v>
      </c>
      <c r="C52" s="682" t="s">
        <v>565</v>
      </c>
      <c r="D52" s="683">
        <v>743.87989608824626</v>
      </c>
      <c r="E52" s="683">
        <v>74.254936021211932</v>
      </c>
      <c r="F52" s="683">
        <v>7704.7999752575242</v>
      </c>
      <c r="G52" s="683">
        <v>38.878875543453262</v>
      </c>
      <c r="H52" s="683">
        <v>15416.107396695032</v>
      </c>
      <c r="I52" s="683">
        <v>227.82763401391139</v>
      </c>
      <c r="J52" s="683">
        <v>1787.0019152152174</v>
      </c>
      <c r="K52" s="683">
        <v>425526.78370868164</v>
      </c>
      <c r="L52" s="683">
        <v>182719.42630132224</v>
      </c>
      <c r="M52" s="683">
        <v>435.12901963044351</v>
      </c>
      <c r="N52" s="683">
        <v>1448.1241411919964</v>
      </c>
      <c r="O52" s="683">
        <v>9548.6427627332287</v>
      </c>
      <c r="P52" s="683">
        <v>13.227962564220826</v>
      </c>
      <c r="Q52" s="683">
        <v>14368.97588727714</v>
      </c>
      <c r="R52" s="683">
        <v>2390.1665331826966</v>
      </c>
      <c r="S52" s="683">
        <v>80954.020852043337</v>
      </c>
      <c r="T52" s="683">
        <v>2.3398693520710525</v>
      </c>
      <c r="U52" s="683">
        <v>17563.249294368485</v>
      </c>
      <c r="V52" s="683">
        <v>1196.8152042750407</v>
      </c>
      <c r="W52" s="683">
        <v>4.9814648966269921</v>
      </c>
      <c r="X52" s="683">
        <v>0</v>
      </c>
      <c r="Y52" s="683">
        <v>149174.22619540579</v>
      </c>
      <c r="Z52" s="683">
        <v>52523.111283537277</v>
      </c>
      <c r="AA52" s="683">
        <v>174305.84682848078</v>
      </c>
      <c r="AB52" s="683">
        <v>731981.3853483249</v>
      </c>
      <c r="AC52" s="683">
        <v>170221.37475626977</v>
      </c>
      <c r="AD52" s="683">
        <v>865226.85112348339</v>
      </c>
      <c r="AE52" s="683">
        <v>8103964.5066234414</v>
      </c>
      <c r="AF52" s="683">
        <v>13904.312199951954</v>
      </c>
      <c r="AG52" s="683">
        <v>1221.1102014773821</v>
      </c>
      <c r="AH52" s="683">
        <v>1634932.8289425406</v>
      </c>
      <c r="AI52" s="683">
        <v>8168.5295060733051</v>
      </c>
      <c r="AJ52" s="683">
        <v>17903.109883496028</v>
      </c>
      <c r="AK52" s="683">
        <v>8734.2248565538448</v>
      </c>
      <c r="AL52" s="683">
        <v>6942088.1914183795</v>
      </c>
      <c r="AM52" s="683">
        <v>119933.47570344311</v>
      </c>
      <c r="AN52" s="683">
        <v>11622.882805883548</v>
      </c>
      <c r="AO52" s="683">
        <v>249971.05222817717</v>
      </c>
      <c r="AP52" s="683">
        <v>1952132.5545576825</v>
      </c>
      <c r="AQ52" s="683">
        <v>1168499.2256230609</v>
      </c>
      <c r="AR52" s="683">
        <v>1095065.2684562092</v>
      </c>
      <c r="AS52" s="683">
        <v>1826102.7687011836</v>
      </c>
      <c r="AT52" s="683">
        <v>1839955.3141519101</v>
      </c>
      <c r="AU52" s="683">
        <v>1304262.4398650604</v>
      </c>
      <c r="AV52" s="683">
        <v>8479844.597018728</v>
      </c>
      <c r="AW52" s="683">
        <v>196601311.08714411</v>
      </c>
      <c r="AX52" s="683">
        <v>48942799.232145391</v>
      </c>
      <c r="AY52" s="683">
        <v>3634676.4514620048</v>
      </c>
      <c r="AZ52" s="683">
        <v>34066715.577151656</v>
      </c>
      <c r="BA52" s="683">
        <v>549565.090591582</v>
      </c>
      <c r="BB52" s="683">
        <v>12167839.834189551</v>
      </c>
      <c r="BC52" s="683">
        <v>2409188.7251691259</v>
      </c>
      <c r="BD52" s="683">
        <v>34619046.993302003</v>
      </c>
      <c r="BE52" s="683">
        <v>455035.8994576307</v>
      </c>
      <c r="BF52" s="683">
        <v>4727363.9288739376</v>
      </c>
      <c r="BG52" s="683">
        <v>11132528.897646397</v>
      </c>
      <c r="BH52" s="683">
        <v>7202401.1876241332</v>
      </c>
      <c r="BI52" s="683">
        <v>110058693.80123895</v>
      </c>
      <c r="BJ52" s="683">
        <v>1209983.8553376235</v>
      </c>
      <c r="BK52" s="683">
        <v>24008237.345679086</v>
      </c>
      <c r="BL52" s="683">
        <v>3945206.5539112911</v>
      </c>
      <c r="BM52" s="683">
        <v>2379086.5947264382</v>
      </c>
      <c r="BN52" s="683">
        <v>14932096.360839639</v>
      </c>
      <c r="BO52" s="683">
        <v>247456.76330623013</v>
      </c>
      <c r="BP52" s="683">
        <v>82372.637321982766</v>
      </c>
      <c r="BQ52" s="683">
        <v>775.8056358854551</v>
      </c>
      <c r="BR52" s="683">
        <v>5801.6448365556344</v>
      </c>
      <c r="BS52" s="683">
        <v>10715656.088685643</v>
      </c>
      <c r="BT52" s="683">
        <v>4747.5617454524281</v>
      </c>
      <c r="BU52" s="683">
        <v>3490.4692020783509</v>
      </c>
      <c r="BV52" s="683">
        <v>92.356457853224555</v>
      </c>
      <c r="BW52" s="683">
        <v>54243.114208564788</v>
      </c>
      <c r="BX52" s="683">
        <v>6234.7445161934156</v>
      </c>
      <c r="BY52" s="683">
        <v>0</v>
      </c>
      <c r="BZ52" s="683">
        <v>592.29521397824692</v>
      </c>
      <c r="CA52" s="683">
        <v>0</v>
      </c>
      <c r="CB52" s="683">
        <v>0</v>
      </c>
      <c r="CC52" s="683">
        <v>0</v>
      </c>
      <c r="CD52" s="683">
        <v>0</v>
      </c>
      <c r="CE52" s="683">
        <v>25005.710553504312</v>
      </c>
      <c r="CF52" s="683">
        <v>173035.62437909757</v>
      </c>
      <c r="CG52" s="683">
        <v>92358.918739074885</v>
      </c>
      <c r="CH52" s="683">
        <v>5.3244188152449783E-3</v>
      </c>
      <c r="CI52" s="683">
        <v>146370.7405112269</v>
      </c>
      <c r="CJ52" s="683">
        <v>45405.512128530318</v>
      </c>
      <c r="CK52" s="683">
        <v>1123.5706396457656</v>
      </c>
      <c r="CL52" s="683">
        <v>0</v>
      </c>
      <c r="CM52" s="683">
        <v>334.00906927717352</v>
      </c>
      <c r="CN52" s="683">
        <v>0</v>
      </c>
      <c r="CO52" s="683">
        <v>0</v>
      </c>
      <c r="CP52" s="683">
        <v>4026.5356065796918</v>
      </c>
      <c r="CQ52" s="684">
        <v>562334805.34648144</v>
      </c>
      <c r="CR52" s="667">
        <v>0</v>
      </c>
      <c r="CS52" s="667">
        <v>0</v>
      </c>
      <c r="CT52" s="685">
        <v>0</v>
      </c>
      <c r="CU52" s="667">
        <v>0</v>
      </c>
      <c r="CV52" s="685">
        <v>0</v>
      </c>
      <c r="CW52" s="667">
        <v>0</v>
      </c>
      <c r="CX52" s="667">
        <v>-957892.18613738031</v>
      </c>
      <c r="CY52" s="685">
        <v>-957892.18613738031</v>
      </c>
      <c r="CZ52" s="667">
        <v>17965733.808199733</v>
      </c>
      <c r="DA52" s="686">
        <v>17007841.622062355</v>
      </c>
      <c r="DB52" s="687">
        <v>54672624.212560713</v>
      </c>
      <c r="DC52" s="686">
        <v>524670022.75598329</v>
      </c>
    </row>
    <row r="53" spans="1:107" ht="14.5" customHeight="1">
      <c r="A53" s="859"/>
      <c r="B53" s="675" t="s">
        <v>193</v>
      </c>
      <c r="C53" s="682" t="s">
        <v>566</v>
      </c>
      <c r="D53" s="683">
        <v>241840.82153111411</v>
      </c>
      <c r="E53" s="683">
        <v>189620.63387665674</v>
      </c>
      <c r="F53" s="683">
        <v>36177.723501234104</v>
      </c>
      <c r="G53" s="683">
        <v>102436.11239681365</v>
      </c>
      <c r="H53" s="683">
        <v>6843894.5905335946</v>
      </c>
      <c r="I53" s="683">
        <v>47481.494058685887</v>
      </c>
      <c r="J53" s="683">
        <v>988422.99634566356</v>
      </c>
      <c r="K53" s="683">
        <v>1199614.6379004666</v>
      </c>
      <c r="L53" s="683">
        <v>2574118.587780036</v>
      </c>
      <c r="M53" s="683">
        <v>391446.85758434411</v>
      </c>
      <c r="N53" s="683">
        <v>7721.0202970466535</v>
      </c>
      <c r="O53" s="683">
        <v>76521.115093772445</v>
      </c>
      <c r="P53" s="683">
        <v>68561.426024142085</v>
      </c>
      <c r="Q53" s="683">
        <v>1187089.073022271</v>
      </c>
      <c r="R53" s="683">
        <v>196759.36527636484</v>
      </c>
      <c r="S53" s="683">
        <v>1378242.6373029898</v>
      </c>
      <c r="T53" s="683">
        <v>217565.61131161248</v>
      </c>
      <c r="U53" s="683">
        <v>438426.19664651668</v>
      </c>
      <c r="V53" s="683">
        <v>65239.343170740045</v>
      </c>
      <c r="W53" s="683">
        <v>31125.360680566522</v>
      </c>
      <c r="X53" s="683">
        <v>160121.3019373609</v>
      </c>
      <c r="Y53" s="683">
        <v>624706.20530996751</v>
      </c>
      <c r="Z53" s="683">
        <v>844755.63132349052</v>
      </c>
      <c r="AA53" s="683">
        <v>2184959.9779912308</v>
      </c>
      <c r="AB53" s="683">
        <v>3975947.4324373463</v>
      </c>
      <c r="AC53" s="683">
        <v>438782.73105488683</v>
      </c>
      <c r="AD53" s="683">
        <v>378635.26920507255</v>
      </c>
      <c r="AE53" s="683">
        <v>2346448.1908058329</v>
      </c>
      <c r="AF53" s="683">
        <v>313412.13471113821</v>
      </c>
      <c r="AG53" s="683">
        <v>53644.706300608268</v>
      </c>
      <c r="AH53" s="683">
        <v>409634.48947557295</v>
      </c>
      <c r="AI53" s="683">
        <v>157132.73903303899</v>
      </c>
      <c r="AJ53" s="683">
        <v>125639.95823848943</v>
      </c>
      <c r="AK53" s="683">
        <v>201883.97448458459</v>
      </c>
      <c r="AL53" s="683">
        <v>2179730.514757961</v>
      </c>
      <c r="AM53" s="683">
        <v>1210054.815495779</v>
      </c>
      <c r="AN53" s="683">
        <v>152304.34944051766</v>
      </c>
      <c r="AO53" s="683">
        <v>3052671.6815458452</v>
      </c>
      <c r="AP53" s="683">
        <v>1911388.429348696</v>
      </c>
      <c r="AQ53" s="683">
        <v>11284566.747828564</v>
      </c>
      <c r="AR53" s="683">
        <v>2152283.5536975581</v>
      </c>
      <c r="AS53" s="683">
        <v>1968038.6459017973</v>
      </c>
      <c r="AT53" s="683">
        <v>809630.20078928221</v>
      </c>
      <c r="AU53" s="683">
        <v>712901.17702200636</v>
      </c>
      <c r="AV53" s="683">
        <v>1218101.9140089641</v>
      </c>
      <c r="AW53" s="683">
        <v>1056789.449905585</v>
      </c>
      <c r="AX53" s="683">
        <v>69726613.019667462</v>
      </c>
      <c r="AY53" s="683">
        <v>2457941.7523520752</v>
      </c>
      <c r="AZ53" s="683">
        <v>25207250.474449407</v>
      </c>
      <c r="BA53" s="683">
        <v>667123.17979650246</v>
      </c>
      <c r="BB53" s="683">
        <v>15769528.249412743</v>
      </c>
      <c r="BC53" s="683">
        <v>1688911.5810857073</v>
      </c>
      <c r="BD53" s="683">
        <v>14866905.531682804</v>
      </c>
      <c r="BE53" s="683">
        <v>1045691.9066529942</v>
      </c>
      <c r="BF53" s="683">
        <v>2620730.03734989</v>
      </c>
      <c r="BG53" s="683">
        <v>2722491.7893445119</v>
      </c>
      <c r="BH53" s="683">
        <v>5439781.631072999</v>
      </c>
      <c r="BI53" s="683">
        <v>17559873.355684347</v>
      </c>
      <c r="BJ53" s="683">
        <v>2113262.250982652</v>
      </c>
      <c r="BK53" s="683">
        <v>8154892.6167693017</v>
      </c>
      <c r="BL53" s="683">
        <v>3646705.7833135608</v>
      </c>
      <c r="BM53" s="683">
        <v>3079631.9309838754</v>
      </c>
      <c r="BN53" s="683">
        <v>2952975.110946103</v>
      </c>
      <c r="BO53" s="683">
        <v>34639.12099208837</v>
      </c>
      <c r="BP53" s="683">
        <v>275728.82485354017</v>
      </c>
      <c r="BQ53" s="683">
        <v>36839.209282554257</v>
      </c>
      <c r="BR53" s="683">
        <v>843476.84553949302</v>
      </c>
      <c r="BS53" s="683">
        <v>132161439.87616302</v>
      </c>
      <c r="BT53" s="683">
        <v>157655.03794470296</v>
      </c>
      <c r="BU53" s="683">
        <v>84833.425056279331</v>
      </c>
      <c r="BV53" s="683">
        <v>161319.780653956</v>
      </c>
      <c r="BW53" s="683">
        <v>371531.59954449651</v>
      </c>
      <c r="BX53" s="683">
        <v>124349.58653900921</v>
      </c>
      <c r="BY53" s="683">
        <v>2111681.6703830478</v>
      </c>
      <c r="BZ53" s="683">
        <v>347694.52619548922</v>
      </c>
      <c r="CA53" s="683">
        <v>154227.26611813769</v>
      </c>
      <c r="CB53" s="683">
        <v>84040.351575405191</v>
      </c>
      <c r="CC53" s="683">
        <v>2768.4150695688759</v>
      </c>
      <c r="CD53" s="683">
        <v>1196639.3719067841</v>
      </c>
      <c r="CE53" s="683">
        <v>22782940.781515524</v>
      </c>
      <c r="CF53" s="683">
        <v>5682565.0823589433</v>
      </c>
      <c r="CG53" s="683">
        <v>13354998.645677356</v>
      </c>
      <c r="CH53" s="683">
        <v>1111414.3212611959</v>
      </c>
      <c r="CI53" s="683">
        <v>3302520.2984277769</v>
      </c>
      <c r="CJ53" s="683">
        <v>758921.69106769562</v>
      </c>
      <c r="CK53" s="683">
        <v>48827.153484610797</v>
      </c>
      <c r="CL53" s="683">
        <v>524.85587652431218</v>
      </c>
      <c r="CM53" s="683">
        <v>55550.429637355992</v>
      </c>
      <c r="CN53" s="683">
        <v>74075.854052630471</v>
      </c>
      <c r="CO53" s="683">
        <v>1011056.6825383982</v>
      </c>
      <c r="CP53" s="683">
        <v>3508695.5931741465</v>
      </c>
      <c r="CQ53" s="684">
        <v>425767738.32482243</v>
      </c>
      <c r="CR53" s="667">
        <v>665462.94812565146</v>
      </c>
      <c r="CS53" s="667">
        <v>4215024.1264948631</v>
      </c>
      <c r="CT53" s="685">
        <v>4880487.0746205142</v>
      </c>
      <c r="CU53" s="667">
        <v>0</v>
      </c>
      <c r="CV53" s="685">
        <v>4880487.0746205142</v>
      </c>
      <c r="CW53" s="667">
        <v>25162931.898172207</v>
      </c>
      <c r="CX53" s="667">
        <v>9509406.9148277864</v>
      </c>
      <c r="CY53" s="685">
        <v>34672338.812999994</v>
      </c>
      <c r="CZ53" s="667">
        <v>62348551.23227644</v>
      </c>
      <c r="DA53" s="686">
        <v>101901377.11989695</v>
      </c>
      <c r="DB53" s="687">
        <v>8187441.3282561656</v>
      </c>
      <c r="DC53" s="686">
        <v>519481674.11646295</v>
      </c>
    </row>
    <row r="54" spans="1:107" ht="14.5" customHeight="1">
      <c r="A54" s="859"/>
      <c r="B54" s="675" t="s">
        <v>265</v>
      </c>
      <c r="C54" s="682" t="s">
        <v>567</v>
      </c>
      <c r="D54" s="683">
        <v>42556.648801466792</v>
      </c>
      <c r="E54" s="683">
        <v>583.48847461369564</v>
      </c>
      <c r="F54" s="683">
        <v>534.16967526179155</v>
      </c>
      <c r="G54" s="683">
        <v>16761.692096625076</v>
      </c>
      <c r="H54" s="683">
        <v>14938.36694094831</v>
      </c>
      <c r="I54" s="683">
        <v>6392.5980938498315</v>
      </c>
      <c r="J54" s="683">
        <v>26613.07067927374</v>
      </c>
      <c r="K54" s="683">
        <v>692.00513305429661</v>
      </c>
      <c r="L54" s="683">
        <v>38326.595240344366</v>
      </c>
      <c r="M54" s="683">
        <v>93151.122760272716</v>
      </c>
      <c r="N54" s="683">
        <v>1523.8272114909992</v>
      </c>
      <c r="O54" s="683">
        <v>1644.7160804552814</v>
      </c>
      <c r="P54" s="683">
        <v>692.01814911351767</v>
      </c>
      <c r="Q54" s="683">
        <v>9817.7077980530103</v>
      </c>
      <c r="R54" s="683">
        <v>1521.5280906332532</v>
      </c>
      <c r="S54" s="683">
        <v>697.0281332455213</v>
      </c>
      <c r="T54" s="683">
        <v>0</v>
      </c>
      <c r="U54" s="683">
        <v>114057.29358972145</v>
      </c>
      <c r="V54" s="683">
        <v>71.946647576174911</v>
      </c>
      <c r="W54" s="683">
        <v>1235.3128605611785</v>
      </c>
      <c r="X54" s="683">
        <v>10808.837059605634</v>
      </c>
      <c r="Y54" s="683">
        <v>2097.7349266083415</v>
      </c>
      <c r="Z54" s="683">
        <v>4909.1739898921514</v>
      </c>
      <c r="AA54" s="683">
        <v>2607.8184620905517</v>
      </c>
      <c r="AB54" s="683">
        <v>7234.6459288330952</v>
      </c>
      <c r="AC54" s="683">
        <v>10926.501459310824</v>
      </c>
      <c r="AD54" s="683">
        <v>3150.7393610814606</v>
      </c>
      <c r="AE54" s="683">
        <v>692.14863572255501</v>
      </c>
      <c r="AF54" s="683">
        <v>22619.688260572293</v>
      </c>
      <c r="AG54" s="683">
        <v>17887.011561599618</v>
      </c>
      <c r="AH54" s="683">
        <v>17445.876357057554</v>
      </c>
      <c r="AI54" s="683">
        <v>16504.075686097603</v>
      </c>
      <c r="AJ54" s="683">
        <v>5089.4610951599179</v>
      </c>
      <c r="AK54" s="683">
        <v>726.58748053525653</v>
      </c>
      <c r="AL54" s="683">
        <v>31447.950634662349</v>
      </c>
      <c r="AM54" s="683">
        <v>3643.1638110212084</v>
      </c>
      <c r="AN54" s="683">
        <v>2810.7942324916253</v>
      </c>
      <c r="AO54" s="683">
        <v>575.20078615044724</v>
      </c>
      <c r="AP54" s="683">
        <v>6357.9605300393714</v>
      </c>
      <c r="AQ54" s="683">
        <v>64284.295435076412</v>
      </c>
      <c r="AR54" s="683">
        <v>6504.0432887497855</v>
      </c>
      <c r="AS54" s="683">
        <v>1617.5723078821277</v>
      </c>
      <c r="AT54" s="683">
        <v>2617.9618930129564</v>
      </c>
      <c r="AU54" s="683">
        <v>1306.3938001509789</v>
      </c>
      <c r="AV54" s="683">
        <v>24233.832597569155</v>
      </c>
      <c r="AW54" s="683">
        <v>45011.297296400619</v>
      </c>
      <c r="AX54" s="683">
        <v>151715.85961993699</v>
      </c>
      <c r="AY54" s="683">
        <v>11347724.813782651</v>
      </c>
      <c r="AZ54" s="683">
        <v>2770047.8565171072</v>
      </c>
      <c r="BA54" s="683">
        <v>1354445.9077312239</v>
      </c>
      <c r="BB54" s="683">
        <v>4037809.2668936728</v>
      </c>
      <c r="BC54" s="683">
        <v>660739.37330191268</v>
      </c>
      <c r="BD54" s="683">
        <v>5059589.7380577233</v>
      </c>
      <c r="BE54" s="683">
        <v>2055675.6534468997</v>
      </c>
      <c r="BF54" s="683">
        <v>719297.50088565575</v>
      </c>
      <c r="BG54" s="683">
        <v>2082160.7466840167</v>
      </c>
      <c r="BH54" s="683">
        <v>205890.89446605137</v>
      </c>
      <c r="BI54" s="683">
        <v>259.89923066256358</v>
      </c>
      <c r="BJ54" s="683">
        <v>0</v>
      </c>
      <c r="BK54" s="683">
        <v>687.12660501292271</v>
      </c>
      <c r="BL54" s="683">
        <v>46.926973055417029</v>
      </c>
      <c r="BM54" s="683">
        <v>30840.348653650784</v>
      </c>
      <c r="BN54" s="683">
        <v>340535.29898540094</v>
      </c>
      <c r="BO54" s="683">
        <v>144.1405327381504</v>
      </c>
      <c r="BP54" s="683">
        <v>2034570.114297054</v>
      </c>
      <c r="BQ54" s="683">
        <v>1914.5807197490606</v>
      </c>
      <c r="BR54" s="683">
        <v>47.800043456043255</v>
      </c>
      <c r="BS54" s="683">
        <v>834544.88875566435</v>
      </c>
      <c r="BT54" s="683">
        <v>9365.9286142637538</v>
      </c>
      <c r="BU54" s="683">
        <v>0</v>
      </c>
      <c r="BV54" s="683">
        <v>109.36428412669979</v>
      </c>
      <c r="BW54" s="683">
        <v>61401.792294276456</v>
      </c>
      <c r="BX54" s="683">
        <v>0</v>
      </c>
      <c r="BY54" s="683">
        <v>0</v>
      </c>
      <c r="BZ54" s="683">
        <v>0</v>
      </c>
      <c r="CA54" s="683">
        <v>0</v>
      </c>
      <c r="CB54" s="683">
        <v>0</v>
      </c>
      <c r="CC54" s="683">
        <v>0</v>
      </c>
      <c r="CD54" s="683">
        <v>0</v>
      </c>
      <c r="CE54" s="683">
        <v>2978.9779963328569</v>
      </c>
      <c r="CF54" s="683">
        <v>61218.960985560334</v>
      </c>
      <c r="CG54" s="683">
        <v>18942.831883299721</v>
      </c>
      <c r="CH54" s="683">
        <v>34500.946603463883</v>
      </c>
      <c r="CI54" s="683">
        <v>24682.97281243432</v>
      </c>
      <c r="CJ54" s="683">
        <v>340317.44874493766</v>
      </c>
      <c r="CK54" s="683">
        <v>1227.1170848510171</v>
      </c>
      <c r="CL54" s="683">
        <v>0</v>
      </c>
      <c r="CM54" s="683">
        <v>1260.0593436318334</v>
      </c>
      <c r="CN54" s="683">
        <v>13.588248922051591</v>
      </c>
      <c r="CO54" s="683">
        <v>0</v>
      </c>
      <c r="CP54" s="683">
        <v>19553.82785765695</v>
      </c>
      <c r="CQ54" s="684">
        <v>34949184.456270985</v>
      </c>
      <c r="CR54" s="667">
        <v>0</v>
      </c>
      <c r="CS54" s="667">
        <v>0</v>
      </c>
      <c r="CT54" s="685">
        <v>0</v>
      </c>
      <c r="CU54" s="667">
        <v>0</v>
      </c>
      <c r="CV54" s="685">
        <v>0</v>
      </c>
      <c r="CW54" s="667">
        <v>18944564.917034026</v>
      </c>
      <c r="CX54" s="667">
        <v>2444211.232893982</v>
      </c>
      <c r="CY54" s="685">
        <v>21388776.149928007</v>
      </c>
      <c r="CZ54" s="667">
        <v>8471075.3653156534</v>
      </c>
      <c r="DA54" s="686">
        <v>29859851.515243661</v>
      </c>
      <c r="DB54" s="687">
        <v>8635936.0115260892</v>
      </c>
      <c r="DC54" s="686">
        <v>56173099.959988549</v>
      </c>
    </row>
    <row r="55" spans="1:107" ht="14.5" customHeight="1">
      <c r="A55" s="859"/>
      <c r="B55" s="675" t="s">
        <v>496</v>
      </c>
      <c r="C55" s="682" t="s">
        <v>568</v>
      </c>
      <c r="D55" s="683">
        <v>291108.70767147338</v>
      </c>
      <c r="E55" s="683">
        <v>34691.680202631425</v>
      </c>
      <c r="F55" s="683">
        <v>145806.61752153235</v>
      </c>
      <c r="G55" s="683">
        <v>231994.63691941884</v>
      </c>
      <c r="H55" s="683">
        <v>2828424.6335224318</v>
      </c>
      <c r="I55" s="683">
        <v>690517.36530927336</v>
      </c>
      <c r="J55" s="683">
        <v>580686.21736955177</v>
      </c>
      <c r="K55" s="683">
        <v>918043.62797353999</v>
      </c>
      <c r="L55" s="683">
        <v>1088454.8753831072</v>
      </c>
      <c r="M55" s="683">
        <v>298459.01604095998</v>
      </c>
      <c r="N55" s="683">
        <v>45051.52717285874</v>
      </c>
      <c r="O55" s="683">
        <v>86940.954223864159</v>
      </c>
      <c r="P55" s="683">
        <v>31918.531272283832</v>
      </c>
      <c r="Q55" s="683">
        <v>559456.92678280035</v>
      </c>
      <c r="R55" s="683">
        <v>80814.669664652931</v>
      </c>
      <c r="S55" s="683">
        <v>163466.13448719238</v>
      </c>
      <c r="T55" s="683">
        <v>79465.645308058447</v>
      </c>
      <c r="U55" s="683">
        <v>766263.63282067131</v>
      </c>
      <c r="V55" s="683">
        <v>37439.068041347331</v>
      </c>
      <c r="W55" s="683">
        <v>65935.111863245271</v>
      </c>
      <c r="X55" s="683">
        <v>47512.666347642582</v>
      </c>
      <c r="Y55" s="683">
        <v>393867.60630151903</v>
      </c>
      <c r="Z55" s="683">
        <v>385233.24572129425</v>
      </c>
      <c r="AA55" s="683">
        <v>708738.97444310528</v>
      </c>
      <c r="AB55" s="683">
        <v>559939.538175266</v>
      </c>
      <c r="AC55" s="683">
        <v>384838.16461064038</v>
      </c>
      <c r="AD55" s="683">
        <v>156432.44667502629</v>
      </c>
      <c r="AE55" s="683">
        <v>494960.74926083058</v>
      </c>
      <c r="AF55" s="683">
        <v>1493972.133133037</v>
      </c>
      <c r="AG55" s="683">
        <v>907626.9467113521</v>
      </c>
      <c r="AH55" s="683">
        <v>1830320.2118414557</v>
      </c>
      <c r="AI55" s="683">
        <v>670969.98064169916</v>
      </c>
      <c r="AJ55" s="683">
        <v>62397.934628721276</v>
      </c>
      <c r="AK55" s="683">
        <v>79064.080948157396</v>
      </c>
      <c r="AL55" s="683">
        <v>1712584.6032610643</v>
      </c>
      <c r="AM55" s="683">
        <v>545940.44558546087</v>
      </c>
      <c r="AN55" s="683">
        <v>91727.367274407239</v>
      </c>
      <c r="AO55" s="683">
        <v>312893.83062044991</v>
      </c>
      <c r="AP55" s="683">
        <v>795159.93029656308</v>
      </c>
      <c r="AQ55" s="683">
        <v>6478357.1984760668</v>
      </c>
      <c r="AR55" s="683">
        <v>404002.32698305149</v>
      </c>
      <c r="AS55" s="683">
        <v>2324215.2100401502</v>
      </c>
      <c r="AT55" s="683">
        <v>54686.265366842941</v>
      </c>
      <c r="AU55" s="683">
        <v>1836116.84704463</v>
      </c>
      <c r="AV55" s="683">
        <v>7687079.0884735985</v>
      </c>
      <c r="AW55" s="683">
        <v>904128.29635587195</v>
      </c>
      <c r="AX55" s="683">
        <v>13227415.805419862</v>
      </c>
      <c r="AY55" s="683">
        <v>6675593.1705105528</v>
      </c>
      <c r="AZ55" s="683">
        <v>92694497.965956345</v>
      </c>
      <c r="BA55" s="683">
        <v>2528401.0361276688</v>
      </c>
      <c r="BB55" s="683">
        <v>27531983.924015783</v>
      </c>
      <c r="BC55" s="683">
        <v>2756616.6367040519</v>
      </c>
      <c r="BD55" s="683">
        <v>20660090.843637444</v>
      </c>
      <c r="BE55" s="683">
        <v>1921146.9889037872</v>
      </c>
      <c r="BF55" s="683">
        <v>3146962.2268968141</v>
      </c>
      <c r="BG55" s="683">
        <v>4528247.4494962227</v>
      </c>
      <c r="BH55" s="683">
        <v>9844509.6258256752</v>
      </c>
      <c r="BI55" s="683">
        <v>7379183.3032056903</v>
      </c>
      <c r="BJ55" s="683">
        <v>690536.59774979274</v>
      </c>
      <c r="BK55" s="683">
        <v>3102203.0831817752</v>
      </c>
      <c r="BL55" s="683">
        <v>2748071.0772212222</v>
      </c>
      <c r="BM55" s="683">
        <v>2466240.2248756345</v>
      </c>
      <c r="BN55" s="683">
        <v>1785870.9011896984</v>
      </c>
      <c r="BO55" s="683">
        <v>131439.46336971939</v>
      </c>
      <c r="BP55" s="683">
        <v>713440.57365527749</v>
      </c>
      <c r="BQ55" s="683">
        <v>158647.69874661337</v>
      </c>
      <c r="BR55" s="683">
        <v>150013.40945331633</v>
      </c>
      <c r="BS55" s="683">
        <v>20240417.931713328</v>
      </c>
      <c r="BT55" s="683">
        <v>423004.88442006492</v>
      </c>
      <c r="BU55" s="683">
        <v>740424.12941845739</v>
      </c>
      <c r="BV55" s="683">
        <v>1383575.7146030252</v>
      </c>
      <c r="BW55" s="683">
        <v>1212285.6741307382</v>
      </c>
      <c r="BX55" s="683">
        <v>214357.81053368564</v>
      </c>
      <c r="BY55" s="683">
        <v>6013538.9645367377</v>
      </c>
      <c r="BZ55" s="683">
        <v>317072.82162610401</v>
      </c>
      <c r="CA55" s="683">
        <v>112021.28801955718</v>
      </c>
      <c r="CB55" s="683">
        <v>610699.31284057151</v>
      </c>
      <c r="CC55" s="683">
        <v>34048.361415656444</v>
      </c>
      <c r="CD55" s="683">
        <v>308267.21312674566</v>
      </c>
      <c r="CE55" s="683">
        <v>391196.31624125736</v>
      </c>
      <c r="CF55" s="683">
        <v>155289.48232394014</v>
      </c>
      <c r="CG55" s="683">
        <v>702184.67261601496</v>
      </c>
      <c r="CH55" s="683">
        <v>218983.19898893507</v>
      </c>
      <c r="CI55" s="683">
        <v>106395.42310066358</v>
      </c>
      <c r="CJ55" s="683">
        <v>309145.96232413122</v>
      </c>
      <c r="CK55" s="683">
        <v>85224.839577806822</v>
      </c>
      <c r="CL55" s="683">
        <v>996.022388363647</v>
      </c>
      <c r="CM55" s="683">
        <v>32604.469135431798</v>
      </c>
      <c r="CN55" s="683">
        <v>4123.1968175298643</v>
      </c>
      <c r="CO55" s="683">
        <v>121377.38141136814</v>
      </c>
      <c r="CP55" s="683">
        <v>508402.61026688071</v>
      </c>
      <c r="CQ55" s="684">
        <v>279434455.3564887</v>
      </c>
      <c r="CR55" s="667">
        <v>376403.35212190176</v>
      </c>
      <c r="CS55" s="667">
        <v>1228363.5907578338</v>
      </c>
      <c r="CT55" s="685">
        <v>1604766.9428797353</v>
      </c>
      <c r="CU55" s="667">
        <v>0</v>
      </c>
      <c r="CV55" s="685">
        <v>1604766.9428797353</v>
      </c>
      <c r="CW55" s="667">
        <v>151417581.02866566</v>
      </c>
      <c r="CX55" s="667">
        <v>6969343.317344754</v>
      </c>
      <c r="CY55" s="685">
        <v>158386924.34601042</v>
      </c>
      <c r="CZ55" s="667">
        <v>84098242.997239247</v>
      </c>
      <c r="DA55" s="686">
        <v>244089934.28612942</v>
      </c>
      <c r="DB55" s="687">
        <v>46786503.173832431</v>
      </c>
      <c r="DC55" s="686">
        <v>476737886.46878541</v>
      </c>
    </row>
    <row r="56" spans="1:107" ht="14.5" customHeight="1">
      <c r="A56" s="859"/>
      <c r="B56" s="675" t="s">
        <v>274</v>
      </c>
      <c r="C56" s="682" t="s">
        <v>569</v>
      </c>
      <c r="D56" s="683">
        <v>5785233.439375231</v>
      </c>
      <c r="E56" s="683">
        <v>1166982.9794384968</v>
      </c>
      <c r="F56" s="683">
        <v>570963.37264685729</v>
      </c>
      <c r="G56" s="683">
        <v>975888.89825866267</v>
      </c>
      <c r="H56" s="683">
        <v>0</v>
      </c>
      <c r="I56" s="683">
        <v>0</v>
      </c>
      <c r="J56" s="683">
        <v>0</v>
      </c>
      <c r="K56" s="683">
        <v>0</v>
      </c>
      <c r="L56" s="683">
        <v>0</v>
      </c>
      <c r="M56" s="683">
        <v>0</v>
      </c>
      <c r="N56" s="683">
        <v>0</v>
      </c>
      <c r="O56" s="683">
        <v>0</v>
      </c>
      <c r="P56" s="683">
        <v>0</v>
      </c>
      <c r="Q56" s="683">
        <v>0</v>
      </c>
      <c r="R56" s="683">
        <v>0</v>
      </c>
      <c r="S56" s="683">
        <v>0</v>
      </c>
      <c r="T56" s="683">
        <v>0</v>
      </c>
      <c r="U56" s="683">
        <v>0</v>
      </c>
      <c r="V56" s="683">
        <v>0</v>
      </c>
      <c r="W56" s="683">
        <v>0</v>
      </c>
      <c r="X56" s="683">
        <v>0</v>
      </c>
      <c r="Y56" s="683">
        <v>0</v>
      </c>
      <c r="Z56" s="683">
        <v>0</v>
      </c>
      <c r="AA56" s="683">
        <v>0</v>
      </c>
      <c r="AB56" s="683">
        <v>0</v>
      </c>
      <c r="AC56" s="683">
        <v>0</v>
      </c>
      <c r="AD56" s="683">
        <v>0</v>
      </c>
      <c r="AE56" s="683">
        <v>0</v>
      </c>
      <c r="AF56" s="683">
        <v>0</v>
      </c>
      <c r="AG56" s="683">
        <v>0</v>
      </c>
      <c r="AH56" s="683">
        <v>0</v>
      </c>
      <c r="AI56" s="683">
        <v>0</v>
      </c>
      <c r="AJ56" s="683">
        <v>0</v>
      </c>
      <c r="AK56" s="683">
        <v>0</v>
      </c>
      <c r="AL56" s="683">
        <v>0</v>
      </c>
      <c r="AM56" s="683">
        <v>0</v>
      </c>
      <c r="AN56" s="683">
        <v>0</v>
      </c>
      <c r="AO56" s="683">
        <v>0</v>
      </c>
      <c r="AP56" s="683">
        <v>0</v>
      </c>
      <c r="AQ56" s="683">
        <v>0</v>
      </c>
      <c r="AR56" s="683">
        <v>0</v>
      </c>
      <c r="AS56" s="683">
        <v>0</v>
      </c>
      <c r="AT56" s="683">
        <v>0</v>
      </c>
      <c r="AU56" s="683">
        <v>0</v>
      </c>
      <c r="AV56" s="683">
        <v>0</v>
      </c>
      <c r="AW56" s="683">
        <v>0</v>
      </c>
      <c r="AX56" s="683">
        <v>0</v>
      </c>
      <c r="AY56" s="683">
        <v>0</v>
      </c>
      <c r="AZ56" s="683">
        <v>0</v>
      </c>
      <c r="BA56" s="683">
        <v>2811516.6320190616</v>
      </c>
      <c r="BB56" s="683">
        <v>0</v>
      </c>
      <c r="BC56" s="683">
        <v>0</v>
      </c>
      <c r="BD56" s="683">
        <v>0</v>
      </c>
      <c r="BE56" s="683">
        <v>0</v>
      </c>
      <c r="BF56" s="683">
        <v>0</v>
      </c>
      <c r="BG56" s="683">
        <v>13341.618230433789</v>
      </c>
      <c r="BH56" s="683">
        <v>0</v>
      </c>
      <c r="BI56" s="683">
        <v>9317.7659402902555</v>
      </c>
      <c r="BJ56" s="683">
        <v>0</v>
      </c>
      <c r="BK56" s="683">
        <v>0</v>
      </c>
      <c r="BL56" s="683">
        <v>0</v>
      </c>
      <c r="BM56" s="683">
        <v>0</v>
      </c>
      <c r="BN56" s="683">
        <v>25209.424973146051</v>
      </c>
      <c r="BO56" s="683">
        <v>0</v>
      </c>
      <c r="BP56" s="683">
        <v>0</v>
      </c>
      <c r="BQ56" s="683">
        <v>0</v>
      </c>
      <c r="BR56" s="683">
        <v>0</v>
      </c>
      <c r="BS56" s="683">
        <v>0</v>
      </c>
      <c r="BT56" s="683">
        <v>0</v>
      </c>
      <c r="BU56" s="683">
        <v>0</v>
      </c>
      <c r="BV56" s="683">
        <v>0</v>
      </c>
      <c r="BW56" s="683">
        <v>0</v>
      </c>
      <c r="BX56" s="683">
        <v>0</v>
      </c>
      <c r="BY56" s="683">
        <v>0</v>
      </c>
      <c r="BZ56" s="683">
        <v>0</v>
      </c>
      <c r="CA56" s="683">
        <v>0</v>
      </c>
      <c r="CB56" s="683">
        <v>0</v>
      </c>
      <c r="CC56" s="683">
        <v>0</v>
      </c>
      <c r="CD56" s="683">
        <v>0</v>
      </c>
      <c r="CE56" s="683">
        <v>0</v>
      </c>
      <c r="CF56" s="683">
        <v>3493.5593428549164</v>
      </c>
      <c r="CG56" s="683">
        <v>0</v>
      </c>
      <c r="CH56" s="683">
        <v>219621.57444175374</v>
      </c>
      <c r="CI56" s="683">
        <v>0</v>
      </c>
      <c r="CJ56" s="683">
        <v>0</v>
      </c>
      <c r="CK56" s="683">
        <v>0</v>
      </c>
      <c r="CL56" s="683">
        <v>0</v>
      </c>
      <c r="CM56" s="683">
        <v>0.20579349706583977</v>
      </c>
      <c r="CN56" s="683">
        <v>313.02835706093623</v>
      </c>
      <c r="CO56" s="683">
        <v>0</v>
      </c>
      <c r="CP56" s="683">
        <v>476497.00582766254</v>
      </c>
      <c r="CQ56" s="684">
        <v>12058379.504645007</v>
      </c>
      <c r="CR56" s="667">
        <v>17989.664384654676</v>
      </c>
      <c r="CS56" s="667">
        <v>24395.385262025873</v>
      </c>
      <c r="CT56" s="685">
        <v>42385.049646680549</v>
      </c>
      <c r="CU56" s="667">
        <v>0</v>
      </c>
      <c r="CV56" s="685">
        <v>42385.049646680549</v>
      </c>
      <c r="CW56" s="667">
        <v>7964779.6436753217</v>
      </c>
      <c r="CX56" s="667">
        <v>596433.10754817107</v>
      </c>
      <c r="CY56" s="685">
        <v>8561212.7512234934</v>
      </c>
      <c r="CZ56" s="667">
        <v>3680033.4671052424</v>
      </c>
      <c r="DA56" s="686">
        <v>12283631.267975416</v>
      </c>
      <c r="DB56" s="687">
        <v>584685.42931110202</v>
      </c>
      <c r="DC56" s="686">
        <v>23757325.343309287</v>
      </c>
    </row>
    <row r="57" spans="1:107" ht="14.5" customHeight="1">
      <c r="A57" s="859"/>
      <c r="B57" s="675" t="s">
        <v>276</v>
      </c>
      <c r="C57" s="682" t="s">
        <v>570</v>
      </c>
      <c r="D57" s="683">
        <v>114670.13892727515</v>
      </c>
      <c r="E57" s="683">
        <v>2549.8556309070723</v>
      </c>
      <c r="F57" s="683">
        <v>99840.472721120459</v>
      </c>
      <c r="G57" s="683">
        <v>230284.5099737462</v>
      </c>
      <c r="H57" s="683">
        <v>4363149.3368059974</v>
      </c>
      <c r="I57" s="683">
        <v>2865981.2518185521</v>
      </c>
      <c r="J57" s="683">
        <v>1006828.2034190466</v>
      </c>
      <c r="K57" s="683">
        <v>1506725.0713898046</v>
      </c>
      <c r="L57" s="683">
        <v>4749921.9384842059</v>
      </c>
      <c r="M57" s="683">
        <v>50795.744587771689</v>
      </c>
      <c r="N57" s="683">
        <v>2566.4251364431052</v>
      </c>
      <c r="O57" s="683">
        <v>22918.929683020251</v>
      </c>
      <c r="P57" s="683">
        <v>2801.1622776690606</v>
      </c>
      <c r="Q57" s="683">
        <v>245626.67640035594</v>
      </c>
      <c r="R57" s="683">
        <v>62219.625544799768</v>
      </c>
      <c r="S57" s="683">
        <v>96331.324920402098</v>
      </c>
      <c r="T57" s="683">
        <v>88200.258002378469</v>
      </c>
      <c r="U57" s="683">
        <v>391676.06970473693</v>
      </c>
      <c r="V57" s="683">
        <v>49088.194788829569</v>
      </c>
      <c r="W57" s="683">
        <v>11603.818589347817</v>
      </c>
      <c r="X57" s="683">
        <v>31950.358348676338</v>
      </c>
      <c r="Y57" s="683">
        <v>396861.57912652299</v>
      </c>
      <c r="Z57" s="683">
        <v>340945.91543154058</v>
      </c>
      <c r="AA57" s="683">
        <v>529343.85018099053</v>
      </c>
      <c r="AB57" s="683">
        <v>277802.50233890529</v>
      </c>
      <c r="AC57" s="683">
        <v>754343.26781940542</v>
      </c>
      <c r="AD57" s="683">
        <v>1013416.1465422376</v>
      </c>
      <c r="AE57" s="683">
        <v>171524.28936339609</v>
      </c>
      <c r="AF57" s="683">
        <v>751319.02100336284</v>
      </c>
      <c r="AG57" s="683">
        <v>82568.862455035764</v>
      </c>
      <c r="AH57" s="683">
        <v>1231566.0552725273</v>
      </c>
      <c r="AI57" s="683">
        <v>442788.62331479468</v>
      </c>
      <c r="AJ57" s="683">
        <v>13946.421953032539</v>
      </c>
      <c r="AK57" s="683">
        <v>20503.865807443919</v>
      </c>
      <c r="AL57" s="683">
        <v>1490831.3414311376</v>
      </c>
      <c r="AM57" s="683">
        <v>235061.27541503889</v>
      </c>
      <c r="AN57" s="683">
        <v>85695.397922696808</v>
      </c>
      <c r="AO57" s="683">
        <v>395621.12452193559</v>
      </c>
      <c r="AP57" s="683">
        <v>880131.42389019369</v>
      </c>
      <c r="AQ57" s="683">
        <v>2417409.2172336904</v>
      </c>
      <c r="AR57" s="683">
        <v>289739.54182889336</v>
      </c>
      <c r="AS57" s="683">
        <v>472428.95452238858</v>
      </c>
      <c r="AT57" s="683">
        <v>24078.047192461006</v>
      </c>
      <c r="AU57" s="683">
        <v>104783.1011024289</v>
      </c>
      <c r="AV57" s="683">
        <v>5251960.0150080612</v>
      </c>
      <c r="AW57" s="683">
        <v>3482298.1614076709</v>
      </c>
      <c r="AX57" s="683">
        <v>3764377.5885242335</v>
      </c>
      <c r="AY57" s="683">
        <v>17454.772891196299</v>
      </c>
      <c r="AZ57" s="683">
        <v>4417293.7440077662</v>
      </c>
      <c r="BA57" s="683">
        <v>131446.76590199556</v>
      </c>
      <c r="BB57" s="683">
        <v>45880662.64789293</v>
      </c>
      <c r="BC57" s="683">
        <v>383164.47691302455</v>
      </c>
      <c r="BD57" s="683">
        <v>4354380.2918230407</v>
      </c>
      <c r="BE57" s="683">
        <v>364117.14049323386</v>
      </c>
      <c r="BF57" s="683">
        <v>276329.14623254805</v>
      </c>
      <c r="BG57" s="683">
        <v>761366.16335413174</v>
      </c>
      <c r="BH57" s="683">
        <v>881034.99543498247</v>
      </c>
      <c r="BI57" s="683">
        <v>2526883.4812442581</v>
      </c>
      <c r="BJ57" s="683">
        <v>397576.64891161642</v>
      </c>
      <c r="BK57" s="683">
        <v>16998736.361058403</v>
      </c>
      <c r="BL57" s="683">
        <v>2643003.3863394707</v>
      </c>
      <c r="BM57" s="683">
        <v>1163652.1890375665</v>
      </c>
      <c r="BN57" s="683">
        <v>672467.53155823075</v>
      </c>
      <c r="BO57" s="683">
        <v>62445.420221927387</v>
      </c>
      <c r="BP57" s="683">
        <v>179779.53739239942</v>
      </c>
      <c r="BQ57" s="683">
        <v>8470.1489079702405</v>
      </c>
      <c r="BR57" s="683">
        <v>108797.71737827895</v>
      </c>
      <c r="BS57" s="683">
        <v>17847619.67619678</v>
      </c>
      <c r="BT57" s="683">
        <v>18855.284987629566</v>
      </c>
      <c r="BU57" s="683">
        <v>56970.650552614796</v>
      </c>
      <c r="BV57" s="683">
        <v>1796.3279701344434</v>
      </c>
      <c r="BW57" s="683">
        <v>534884.54804050329</v>
      </c>
      <c r="BX57" s="683">
        <v>3851.5810413742311</v>
      </c>
      <c r="BY57" s="683">
        <v>470315.95988268463</v>
      </c>
      <c r="BZ57" s="683">
        <v>395727.63372457726</v>
      </c>
      <c r="CA57" s="683">
        <v>117412.26793328775</v>
      </c>
      <c r="CB57" s="683">
        <v>913772.17536274891</v>
      </c>
      <c r="CC57" s="683">
        <v>9830.1099903589293</v>
      </c>
      <c r="CD57" s="683">
        <v>8292.9333309210942</v>
      </c>
      <c r="CE57" s="683">
        <v>38699.511699857328</v>
      </c>
      <c r="CF57" s="683">
        <v>36426.61896177235</v>
      </c>
      <c r="CG57" s="683">
        <v>160663.04557154418</v>
      </c>
      <c r="CH57" s="683">
        <v>16226.92363204313</v>
      </c>
      <c r="CI57" s="683">
        <v>160146.60995225617</v>
      </c>
      <c r="CJ57" s="683">
        <v>133533.26709046087</v>
      </c>
      <c r="CK57" s="683">
        <v>16671663.156797763</v>
      </c>
      <c r="CL57" s="683">
        <v>0</v>
      </c>
      <c r="CM57" s="683">
        <v>3552.0676960594546</v>
      </c>
      <c r="CN57" s="683">
        <v>3205.1131084899071</v>
      </c>
      <c r="CO57" s="683">
        <v>28970.324919802886</v>
      </c>
      <c r="CP57" s="683">
        <v>580486.67701326509</v>
      </c>
      <c r="CQ57" s="684">
        <v>161359039.990217</v>
      </c>
      <c r="CR57" s="667">
        <v>577590.12232357834</v>
      </c>
      <c r="CS57" s="667">
        <v>3696333.8960257396</v>
      </c>
      <c r="CT57" s="685">
        <v>4273924.0183493178</v>
      </c>
      <c r="CU57" s="667">
        <v>0</v>
      </c>
      <c r="CV57" s="685">
        <v>4273924.0183493178</v>
      </c>
      <c r="CW57" s="667">
        <v>196964817.35308951</v>
      </c>
      <c r="CX57" s="667">
        <v>3959642.5404283437</v>
      </c>
      <c r="CY57" s="685">
        <v>200924459.89351785</v>
      </c>
      <c r="CZ57" s="667">
        <v>55670265.935330369</v>
      </c>
      <c r="DA57" s="686">
        <v>260868649.84719756</v>
      </c>
      <c r="DB57" s="687">
        <v>58633931.376107529</v>
      </c>
      <c r="DC57" s="686">
        <v>363593758.46130723</v>
      </c>
    </row>
    <row r="58" spans="1:107" ht="14.5" customHeight="1">
      <c r="A58" s="859"/>
      <c r="B58" s="675" t="s">
        <v>279</v>
      </c>
      <c r="C58" s="682" t="s">
        <v>571</v>
      </c>
      <c r="D58" s="683">
        <v>0</v>
      </c>
      <c r="E58" s="683">
        <v>0</v>
      </c>
      <c r="F58" s="683">
        <v>0</v>
      </c>
      <c r="G58" s="683">
        <v>0</v>
      </c>
      <c r="H58" s="683">
        <v>9217.6614734585455</v>
      </c>
      <c r="I58" s="683">
        <v>323.85610476665471</v>
      </c>
      <c r="J58" s="683">
        <v>9063.5157109923821</v>
      </c>
      <c r="K58" s="683">
        <v>6641.3175176845907</v>
      </c>
      <c r="L58" s="683">
        <v>669.80451185249444</v>
      </c>
      <c r="M58" s="683">
        <v>0</v>
      </c>
      <c r="N58" s="683">
        <v>0</v>
      </c>
      <c r="O58" s="683">
        <v>0</v>
      </c>
      <c r="P58" s="683">
        <v>0</v>
      </c>
      <c r="Q58" s="683">
        <v>0</v>
      </c>
      <c r="R58" s="683">
        <v>0</v>
      </c>
      <c r="S58" s="683">
        <v>0</v>
      </c>
      <c r="T58" s="683">
        <v>0</v>
      </c>
      <c r="U58" s="683">
        <v>0</v>
      </c>
      <c r="V58" s="683">
        <v>0</v>
      </c>
      <c r="W58" s="683">
        <v>0</v>
      </c>
      <c r="X58" s="683">
        <v>0</v>
      </c>
      <c r="Y58" s="683">
        <v>0</v>
      </c>
      <c r="Z58" s="683">
        <v>0</v>
      </c>
      <c r="AA58" s="683">
        <v>0</v>
      </c>
      <c r="AB58" s="683">
        <v>0</v>
      </c>
      <c r="AC58" s="683">
        <v>0</v>
      </c>
      <c r="AD58" s="683">
        <v>0</v>
      </c>
      <c r="AE58" s="683">
        <v>0</v>
      </c>
      <c r="AF58" s="683">
        <v>1051.4166182157001</v>
      </c>
      <c r="AG58" s="683">
        <v>0</v>
      </c>
      <c r="AH58" s="683">
        <v>0</v>
      </c>
      <c r="AI58" s="683">
        <v>0</v>
      </c>
      <c r="AJ58" s="683">
        <v>0</v>
      </c>
      <c r="AK58" s="683">
        <v>0</v>
      </c>
      <c r="AL58" s="683">
        <v>0</v>
      </c>
      <c r="AM58" s="683">
        <v>0</v>
      </c>
      <c r="AN58" s="683">
        <v>0</v>
      </c>
      <c r="AO58" s="683">
        <v>0</v>
      </c>
      <c r="AP58" s="683">
        <v>0</v>
      </c>
      <c r="AQ58" s="683">
        <v>0</v>
      </c>
      <c r="AR58" s="683">
        <v>0</v>
      </c>
      <c r="AS58" s="683">
        <v>0</v>
      </c>
      <c r="AT58" s="683">
        <v>0</v>
      </c>
      <c r="AU58" s="683">
        <v>0</v>
      </c>
      <c r="AV58" s="683">
        <v>37169.257307605279</v>
      </c>
      <c r="AW58" s="683">
        <v>1193.217278609286</v>
      </c>
      <c r="AX58" s="683">
        <v>32201.60195035614</v>
      </c>
      <c r="AY58" s="683">
        <v>97.564128838244201</v>
      </c>
      <c r="AZ58" s="683">
        <v>776768.27629864367</v>
      </c>
      <c r="BA58" s="683">
        <v>170.23862976898386</v>
      </c>
      <c r="BB58" s="683">
        <v>93818.758428696092</v>
      </c>
      <c r="BC58" s="683">
        <v>6703210.7129488448</v>
      </c>
      <c r="BD58" s="683">
        <v>192793.67365328537</v>
      </c>
      <c r="BE58" s="683">
        <v>34950.484868198044</v>
      </c>
      <c r="BF58" s="683">
        <v>0</v>
      </c>
      <c r="BG58" s="683">
        <v>0</v>
      </c>
      <c r="BH58" s="683">
        <v>0</v>
      </c>
      <c r="BI58" s="683">
        <v>0</v>
      </c>
      <c r="BJ58" s="683">
        <v>0</v>
      </c>
      <c r="BK58" s="683">
        <v>0</v>
      </c>
      <c r="BL58" s="683">
        <v>0</v>
      </c>
      <c r="BM58" s="683">
        <v>0</v>
      </c>
      <c r="BN58" s="683">
        <v>688865.02227907907</v>
      </c>
      <c r="BO58" s="683">
        <v>0</v>
      </c>
      <c r="BP58" s="683">
        <v>222.87454557955058</v>
      </c>
      <c r="BQ58" s="683">
        <v>0</v>
      </c>
      <c r="BR58" s="683">
        <v>0</v>
      </c>
      <c r="BS58" s="683">
        <v>167172.76472970046</v>
      </c>
      <c r="BT58" s="683">
        <v>4454175.8137076935</v>
      </c>
      <c r="BU58" s="683">
        <v>2139066.0250160974</v>
      </c>
      <c r="BV58" s="683">
        <v>966.69721355507465</v>
      </c>
      <c r="BW58" s="683">
        <v>55272.843878856293</v>
      </c>
      <c r="BX58" s="683">
        <v>0</v>
      </c>
      <c r="BY58" s="683">
        <v>0</v>
      </c>
      <c r="BZ58" s="683">
        <v>0</v>
      </c>
      <c r="CA58" s="683">
        <v>0</v>
      </c>
      <c r="CB58" s="683">
        <v>0</v>
      </c>
      <c r="CC58" s="683">
        <v>0</v>
      </c>
      <c r="CD58" s="683">
        <v>0</v>
      </c>
      <c r="CE58" s="683">
        <v>0</v>
      </c>
      <c r="CF58" s="683">
        <v>30091.145624870016</v>
      </c>
      <c r="CG58" s="683">
        <v>0</v>
      </c>
      <c r="CH58" s="683">
        <v>0</v>
      </c>
      <c r="CI58" s="683">
        <v>0</v>
      </c>
      <c r="CJ58" s="683">
        <v>0</v>
      </c>
      <c r="CK58" s="683">
        <v>0</v>
      </c>
      <c r="CL58" s="683">
        <v>0</v>
      </c>
      <c r="CM58" s="683">
        <v>0</v>
      </c>
      <c r="CN58" s="683">
        <v>0</v>
      </c>
      <c r="CO58" s="683">
        <v>0</v>
      </c>
      <c r="CP58" s="683">
        <v>0</v>
      </c>
      <c r="CQ58" s="684">
        <v>15435174.544425249</v>
      </c>
      <c r="CR58" s="667">
        <v>0</v>
      </c>
      <c r="CS58" s="667">
        <v>0</v>
      </c>
      <c r="CT58" s="685">
        <v>0</v>
      </c>
      <c r="CU58" s="667">
        <v>0</v>
      </c>
      <c r="CV58" s="685">
        <v>0</v>
      </c>
      <c r="CW58" s="667">
        <v>30752305.074627407</v>
      </c>
      <c r="CX58" s="667">
        <v>1380067.8856124955</v>
      </c>
      <c r="CY58" s="685">
        <v>32132372.960239902</v>
      </c>
      <c r="CZ58" s="667">
        <v>1422437.4903813326</v>
      </c>
      <c r="DA58" s="686">
        <v>33554810.450621232</v>
      </c>
      <c r="DB58" s="687">
        <v>479210.9992135372</v>
      </c>
      <c r="DC58" s="686">
        <v>48510773.995832995</v>
      </c>
    </row>
    <row r="59" spans="1:107" ht="14.5" customHeight="1">
      <c r="A59" s="859"/>
      <c r="B59" s="675" t="s">
        <v>497</v>
      </c>
      <c r="C59" s="682" t="s">
        <v>572</v>
      </c>
      <c r="D59" s="683">
        <v>480516.9408253117</v>
      </c>
      <c r="E59" s="683">
        <v>31494.208794577633</v>
      </c>
      <c r="F59" s="683">
        <v>92107.144436473638</v>
      </c>
      <c r="G59" s="683">
        <v>633418.80058227153</v>
      </c>
      <c r="H59" s="683">
        <v>198746.70320897686</v>
      </c>
      <c r="I59" s="683">
        <v>17829.499566618058</v>
      </c>
      <c r="J59" s="683">
        <v>126708.60877728331</v>
      </c>
      <c r="K59" s="683">
        <v>350168.71967876417</v>
      </c>
      <c r="L59" s="683">
        <v>696628.62283740554</v>
      </c>
      <c r="M59" s="683">
        <v>36982.867498625907</v>
      </c>
      <c r="N59" s="683">
        <v>578.04674787712588</v>
      </c>
      <c r="O59" s="683">
        <v>40262.705289789665</v>
      </c>
      <c r="P59" s="683">
        <v>4445.3427610460521</v>
      </c>
      <c r="Q59" s="683">
        <v>68800.290921862528</v>
      </c>
      <c r="R59" s="683">
        <v>9348.3821445679132</v>
      </c>
      <c r="S59" s="683">
        <v>12444.930248646517</v>
      </c>
      <c r="T59" s="683">
        <v>1759.4969913838061</v>
      </c>
      <c r="U59" s="683">
        <v>60923.833274246528</v>
      </c>
      <c r="V59" s="683">
        <v>784.16084055801423</v>
      </c>
      <c r="W59" s="683">
        <v>1254.5620947187429</v>
      </c>
      <c r="X59" s="683">
        <v>6691.2146474176825</v>
      </c>
      <c r="Y59" s="683">
        <v>161810.28833201496</v>
      </c>
      <c r="Z59" s="683">
        <v>22175.768420659682</v>
      </c>
      <c r="AA59" s="683">
        <v>27399.763268616745</v>
      </c>
      <c r="AB59" s="683">
        <v>91589.67490601413</v>
      </c>
      <c r="AC59" s="683">
        <v>13886.441570570003</v>
      </c>
      <c r="AD59" s="683">
        <v>8798.2887842360415</v>
      </c>
      <c r="AE59" s="683">
        <v>11100.738120665364</v>
      </c>
      <c r="AF59" s="683">
        <v>7208.0798068310833</v>
      </c>
      <c r="AG59" s="683">
        <v>3952.6353130167981</v>
      </c>
      <c r="AH59" s="683">
        <v>13411.628545568834</v>
      </c>
      <c r="AI59" s="683">
        <v>5152.6766987867286</v>
      </c>
      <c r="AJ59" s="683">
        <v>2531.989797476469</v>
      </c>
      <c r="AK59" s="683">
        <v>5127.98571251881</v>
      </c>
      <c r="AL59" s="683">
        <v>327262.87917762471</v>
      </c>
      <c r="AM59" s="683">
        <v>35280.411469775267</v>
      </c>
      <c r="AN59" s="683">
        <v>13043.682265921158</v>
      </c>
      <c r="AO59" s="683">
        <v>31833.316032416038</v>
      </c>
      <c r="AP59" s="683">
        <v>129863.64444000895</v>
      </c>
      <c r="AQ59" s="683">
        <v>2220436.1055168188</v>
      </c>
      <c r="AR59" s="683">
        <v>123123.58510401998</v>
      </c>
      <c r="AS59" s="683">
        <v>11254.422725833945</v>
      </c>
      <c r="AT59" s="683">
        <v>7355.0751429977136</v>
      </c>
      <c r="AU59" s="683">
        <v>8577.3961834281436</v>
      </c>
      <c r="AV59" s="683">
        <v>187208.86335534987</v>
      </c>
      <c r="AW59" s="683">
        <v>60658.88504208831</v>
      </c>
      <c r="AX59" s="683">
        <v>593836.0868996745</v>
      </c>
      <c r="AY59" s="683">
        <v>293373.94487016194</v>
      </c>
      <c r="AZ59" s="683">
        <v>7270242.9923496479</v>
      </c>
      <c r="BA59" s="683">
        <v>1819730.1546424655</v>
      </c>
      <c r="BB59" s="683">
        <v>7028365.1274821935</v>
      </c>
      <c r="BC59" s="683">
        <v>559177.36778839678</v>
      </c>
      <c r="BD59" s="683">
        <v>237540166.84993631</v>
      </c>
      <c r="BE59" s="683">
        <v>4189.641715978245</v>
      </c>
      <c r="BF59" s="683">
        <v>425453.11684790772</v>
      </c>
      <c r="BG59" s="683">
        <v>23054.887002132778</v>
      </c>
      <c r="BH59" s="683">
        <v>11280.254069316894</v>
      </c>
      <c r="BI59" s="683">
        <v>1310127.2414861815</v>
      </c>
      <c r="BJ59" s="683">
        <v>61513.740341858909</v>
      </c>
      <c r="BK59" s="683">
        <v>67999.93213169754</v>
      </c>
      <c r="BL59" s="683">
        <v>248604.49629796608</v>
      </c>
      <c r="BM59" s="683">
        <v>316800.70380918949</v>
      </c>
      <c r="BN59" s="683">
        <v>391972.30973540014</v>
      </c>
      <c r="BO59" s="683">
        <v>57023.422314328724</v>
      </c>
      <c r="BP59" s="683">
        <v>58968.43025299353</v>
      </c>
      <c r="BQ59" s="683">
        <v>10597.370534223273</v>
      </c>
      <c r="BR59" s="683">
        <v>10282.349596240245</v>
      </c>
      <c r="BS59" s="683">
        <v>1111563.2263322792</v>
      </c>
      <c r="BT59" s="683">
        <v>0</v>
      </c>
      <c r="BU59" s="683">
        <v>57376756.240190029</v>
      </c>
      <c r="BV59" s="683">
        <v>64487.791260155209</v>
      </c>
      <c r="BW59" s="683">
        <v>9619640.00610625</v>
      </c>
      <c r="BX59" s="683">
        <v>78375.368527679966</v>
      </c>
      <c r="BY59" s="683">
        <v>196505.79550518209</v>
      </c>
      <c r="BZ59" s="683">
        <v>2787916.4150856012</v>
      </c>
      <c r="CA59" s="683">
        <v>396571.90177377069</v>
      </c>
      <c r="CB59" s="683">
        <v>265016.18912987731</v>
      </c>
      <c r="CC59" s="683">
        <v>24055.281878353257</v>
      </c>
      <c r="CD59" s="683">
        <v>28341.215566361047</v>
      </c>
      <c r="CE59" s="683">
        <v>30051058.416979339</v>
      </c>
      <c r="CF59" s="683">
        <v>356407.83469469432</v>
      </c>
      <c r="CG59" s="683">
        <v>3427487.6863864348</v>
      </c>
      <c r="CH59" s="683">
        <v>1757189.146847815</v>
      </c>
      <c r="CI59" s="683">
        <v>8061811.8950887257</v>
      </c>
      <c r="CJ59" s="683">
        <v>115094.3024729622</v>
      </c>
      <c r="CK59" s="683">
        <v>42021.750971037109</v>
      </c>
      <c r="CL59" s="683">
        <v>2849.1084171019875</v>
      </c>
      <c r="CM59" s="683">
        <v>77465.305057727877</v>
      </c>
      <c r="CN59" s="683">
        <v>10553.168878725461</v>
      </c>
      <c r="CO59" s="683">
        <v>2320058.4250909542</v>
      </c>
      <c r="CP59" s="683">
        <v>2802791.3989671967</v>
      </c>
      <c r="CQ59" s="684">
        <v>385478717.59921414</v>
      </c>
      <c r="CR59" s="667">
        <v>21454358.982399993</v>
      </c>
      <c r="CS59" s="667">
        <v>126837276.9714545</v>
      </c>
      <c r="CT59" s="685">
        <v>148291635.95385447</v>
      </c>
      <c r="CU59" s="667">
        <v>0</v>
      </c>
      <c r="CV59" s="685">
        <v>148291635.95385447</v>
      </c>
      <c r="CW59" s="667">
        <v>176416405.60986024</v>
      </c>
      <c r="CX59" s="667">
        <v>16277173.520149</v>
      </c>
      <c r="CY59" s="685">
        <v>192693579.13000923</v>
      </c>
      <c r="CZ59" s="667">
        <v>31524411.874006748</v>
      </c>
      <c r="DA59" s="686">
        <v>372509626.95787042</v>
      </c>
      <c r="DB59" s="687">
        <v>51530883.893830061</v>
      </c>
      <c r="DC59" s="686">
        <v>706457460.66325462</v>
      </c>
    </row>
    <row r="60" spans="1:107" ht="14.5" customHeight="1">
      <c r="A60" s="859"/>
      <c r="B60" s="675" t="s">
        <v>280</v>
      </c>
      <c r="C60" s="682" t="s">
        <v>573</v>
      </c>
      <c r="D60" s="683">
        <v>0</v>
      </c>
      <c r="E60" s="683">
        <v>0</v>
      </c>
      <c r="F60" s="683">
        <v>0</v>
      </c>
      <c r="G60" s="683">
        <v>653482.4280710083</v>
      </c>
      <c r="H60" s="683">
        <v>0</v>
      </c>
      <c r="I60" s="683">
        <v>690.57163322042106</v>
      </c>
      <c r="J60" s="683">
        <v>0</v>
      </c>
      <c r="K60" s="683">
        <v>0</v>
      </c>
      <c r="L60" s="683">
        <v>893.59895989515815</v>
      </c>
      <c r="M60" s="683">
        <v>0</v>
      </c>
      <c r="N60" s="683">
        <v>0</v>
      </c>
      <c r="O60" s="683">
        <v>0</v>
      </c>
      <c r="P60" s="683">
        <v>0</v>
      </c>
      <c r="Q60" s="683">
        <v>0</v>
      </c>
      <c r="R60" s="683">
        <v>0</v>
      </c>
      <c r="S60" s="683">
        <v>0</v>
      </c>
      <c r="T60" s="683">
        <v>0</v>
      </c>
      <c r="U60" s="683">
        <v>0</v>
      </c>
      <c r="V60" s="683">
        <v>0</v>
      </c>
      <c r="W60" s="683">
        <v>0</v>
      </c>
      <c r="X60" s="683">
        <v>0</v>
      </c>
      <c r="Y60" s="683">
        <v>0</v>
      </c>
      <c r="Z60" s="683">
        <v>0</v>
      </c>
      <c r="AA60" s="683">
        <v>0</v>
      </c>
      <c r="AB60" s="683">
        <v>0</v>
      </c>
      <c r="AC60" s="683">
        <v>0</v>
      </c>
      <c r="AD60" s="683">
        <v>0</v>
      </c>
      <c r="AE60" s="683">
        <v>0</v>
      </c>
      <c r="AF60" s="683">
        <v>0</v>
      </c>
      <c r="AG60" s="683">
        <v>0</v>
      </c>
      <c r="AH60" s="683">
        <v>0</v>
      </c>
      <c r="AI60" s="683">
        <v>0</v>
      </c>
      <c r="AJ60" s="683">
        <v>0</v>
      </c>
      <c r="AK60" s="683">
        <v>0</v>
      </c>
      <c r="AL60" s="683">
        <v>0</v>
      </c>
      <c r="AM60" s="683">
        <v>0</v>
      </c>
      <c r="AN60" s="683">
        <v>0</v>
      </c>
      <c r="AO60" s="683">
        <v>0</v>
      </c>
      <c r="AP60" s="683">
        <v>0</v>
      </c>
      <c r="AQ60" s="683">
        <v>0</v>
      </c>
      <c r="AR60" s="683">
        <v>0</v>
      </c>
      <c r="AS60" s="683">
        <v>0</v>
      </c>
      <c r="AT60" s="683">
        <v>0</v>
      </c>
      <c r="AU60" s="683">
        <v>0</v>
      </c>
      <c r="AV60" s="683">
        <v>0</v>
      </c>
      <c r="AW60" s="683">
        <v>0</v>
      </c>
      <c r="AX60" s="683">
        <v>0</v>
      </c>
      <c r="AY60" s="683">
        <v>0</v>
      </c>
      <c r="AZ60" s="683">
        <v>12573.649657206171</v>
      </c>
      <c r="BA60" s="683">
        <v>29423.348348837892</v>
      </c>
      <c r="BB60" s="683">
        <v>1447426.7360245702</v>
      </c>
      <c r="BC60" s="683">
        <v>0</v>
      </c>
      <c r="BD60" s="683">
        <v>0</v>
      </c>
      <c r="BE60" s="683">
        <v>4222878.982199383</v>
      </c>
      <c r="BF60" s="683">
        <v>8756.1433179502601</v>
      </c>
      <c r="BG60" s="683">
        <v>0</v>
      </c>
      <c r="BH60" s="683">
        <v>0</v>
      </c>
      <c r="BI60" s="683">
        <v>0</v>
      </c>
      <c r="BJ60" s="683">
        <v>0</v>
      </c>
      <c r="BK60" s="683">
        <v>0</v>
      </c>
      <c r="BL60" s="683">
        <v>0</v>
      </c>
      <c r="BM60" s="683">
        <v>0</v>
      </c>
      <c r="BN60" s="683">
        <v>536243.46953951311</v>
      </c>
      <c r="BO60" s="683">
        <v>0</v>
      </c>
      <c r="BP60" s="683">
        <v>0</v>
      </c>
      <c r="BQ60" s="683">
        <v>0</v>
      </c>
      <c r="BR60" s="683">
        <v>0</v>
      </c>
      <c r="BS60" s="683">
        <v>398589.18584596808</v>
      </c>
      <c r="BT60" s="683">
        <v>0</v>
      </c>
      <c r="BU60" s="683">
        <v>0</v>
      </c>
      <c r="BV60" s="683">
        <v>4589259.5252156407</v>
      </c>
      <c r="BW60" s="683">
        <v>6841.7872077138063</v>
      </c>
      <c r="BX60" s="683">
        <v>0</v>
      </c>
      <c r="BY60" s="683">
        <v>0</v>
      </c>
      <c r="BZ60" s="683">
        <v>0</v>
      </c>
      <c r="CA60" s="683">
        <v>0</v>
      </c>
      <c r="CB60" s="683">
        <v>0</v>
      </c>
      <c r="CC60" s="683">
        <v>0</v>
      </c>
      <c r="CD60" s="683">
        <v>0</v>
      </c>
      <c r="CE60" s="683">
        <v>0</v>
      </c>
      <c r="CF60" s="683">
        <v>62279.274728074088</v>
      </c>
      <c r="CG60" s="683">
        <v>0</v>
      </c>
      <c r="CH60" s="683">
        <v>107747.02077281852</v>
      </c>
      <c r="CI60" s="683">
        <v>0</v>
      </c>
      <c r="CJ60" s="683">
        <v>5932.4042015059476</v>
      </c>
      <c r="CK60" s="683">
        <v>0</v>
      </c>
      <c r="CL60" s="683">
        <v>0</v>
      </c>
      <c r="CM60" s="683">
        <v>0</v>
      </c>
      <c r="CN60" s="683">
        <v>0</v>
      </c>
      <c r="CO60" s="683">
        <v>0</v>
      </c>
      <c r="CP60" s="683">
        <v>69966.04271054361</v>
      </c>
      <c r="CQ60" s="684">
        <v>12152984.168433849</v>
      </c>
      <c r="CR60" s="667">
        <v>0</v>
      </c>
      <c r="CS60" s="667">
        <v>135468.84902758061</v>
      </c>
      <c r="CT60" s="685">
        <v>135468.84902758061</v>
      </c>
      <c r="CU60" s="667">
        <v>0</v>
      </c>
      <c r="CV60" s="685">
        <v>135468.84902758061</v>
      </c>
      <c r="CW60" s="667">
        <v>9165749.4215565827</v>
      </c>
      <c r="CX60" s="667">
        <v>677701.87165144505</v>
      </c>
      <c r="CY60" s="685">
        <v>9843451.2932080273</v>
      </c>
      <c r="CZ60" s="667">
        <v>13194613.878354644</v>
      </c>
      <c r="DA60" s="686">
        <v>23173534.020590253</v>
      </c>
      <c r="DB60" s="687">
        <v>1659336.5544143408</v>
      </c>
      <c r="DC60" s="686">
        <v>33667181.634609766</v>
      </c>
    </row>
    <row r="61" spans="1:107" ht="14.5" customHeight="1">
      <c r="A61" s="859"/>
      <c r="B61" s="675" t="s">
        <v>281</v>
      </c>
      <c r="C61" s="682" t="s">
        <v>574</v>
      </c>
      <c r="D61" s="683">
        <v>320053.31598861731</v>
      </c>
      <c r="E61" s="683">
        <v>123319.37206698665</v>
      </c>
      <c r="F61" s="683">
        <v>65412.843758440809</v>
      </c>
      <c r="G61" s="683">
        <v>113628.87688475868</v>
      </c>
      <c r="H61" s="683">
        <v>128159.54362361945</v>
      </c>
      <c r="I61" s="683">
        <v>2285.1341549215854</v>
      </c>
      <c r="J61" s="683">
        <v>108.73270028894696</v>
      </c>
      <c r="K61" s="683">
        <v>2080.8789645172028</v>
      </c>
      <c r="L61" s="683">
        <v>53156.57351527446</v>
      </c>
      <c r="M61" s="683">
        <v>4445.6189638661263</v>
      </c>
      <c r="N61" s="683">
        <v>1708.9010116050492</v>
      </c>
      <c r="O61" s="683">
        <v>4776.2821698422076</v>
      </c>
      <c r="P61" s="683">
        <v>241.73773775348144</v>
      </c>
      <c r="Q61" s="683">
        <v>36337.647102699673</v>
      </c>
      <c r="R61" s="683">
        <v>4136.4128593953201</v>
      </c>
      <c r="S61" s="683">
        <v>11737.701729151771</v>
      </c>
      <c r="T61" s="683">
        <v>114.44878342064274</v>
      </c>
      <c r="U61" s="683">
        <v>14258.905271683676</v>
      </c>
      <c r="V61" s="683">
        <v>466.56217379085422</v>
      </c>
      <c r="W61" s="683">
        <v>8486.9649423574028</v>
      </c>
      <c r="X61" s="683">
        <v>20084.790227886871</v>
      </c>
      <c r="Y61" s="683">
        <v>23465.97936938878</v>
      </c>
      <c r="Z61" s="683">
        <v>2742.2833084817867</v>
      </c>
      <c r="AA61" s="683">
        <v>66391.536029914118</v>
      </c>
      <c r="AB61" s="683">
        <v>3387.4049807027368</v>
      </c>
      <c r="AC61" s="683">
        <v>4409.0448918094098</v>
      </c>
      <c r="AD61" s="683">
        <v>823.61059486660633</v>
      </c>
      <c r="AE61" s="683">
        <v>27116.80263912959</v>
      </c>
      <c r="AF61" s="683">
        <v>41629.095214627006</v>
      </c>
      <c r="AG61" s="683">
        <v>162.76104588323147</v>
      </c>
      <c r="AH61" s="683">
        <v>105423.8607660238</v>
      </c>
      <c r="AI61" s="683">
        <v>4183.1816699411893</v>
      </c>
      <c r="AJ61" s="683">
        <v>557.77555889730104</v>
      </c>
      <c r="AK61" s="683">
        <v>1961.6062793402289</v>
      </c>
      <c r="AL61" s="683">
        <v>40309.535849623993</v>
      </c>
      <c r="AM61" s="683">
        <v>41875.393603671662</v>
      </c>
      <c r="AN61" s="683">
        <v>207.92020794403018</v>
      </c>
      <c r="AO61" s="683">
        <v>11824.198519818861</v>
      </c>
      <c r="AP61" s="683">
        <v>12489.054861037122</v>
      </c>
      <c r="AQ61" s="683">
        <v>35563.756820085116</v>
      </c>
      <c r="AR61" s="683">
        <v>2098.4773271076306</v>
      </c>
      <c r="AS61" s="683">
        <v>17831.04908837971</v>
      </c>
      <c r="AT61" s="683">
        <v>304.99618660099867</v>
      </c>
      <c r="AU61" s="683">
        <v>6822.8248239482473</v>
      </c>
      <c r="AV61" s="683">
        <v>527.67972510670995</v>
      </c>
      <c r="AW61" s="683">
        <v>537.33075430049985</v>
      </c>
      <c r="AX61" s="683">
        <v>33664.697857349995</v>
      </c>
      <c r="AY61" s="683">
        <v>1371.5435441495101</v>
      </c>
      <c r="AZ61" s="683">
        <v>1220123.9200629815</v>
      </c>
      <c r="BA61" s="683">
        <v>130.8205719613494</v>
      </c>
      <c r="BB61" s="683">
        <v>9007.1554471224772</v>
      </c>
      <c r="BC61" s="683">
        <v>252453.2304322272</v>
      </c>
      <c r="BD61" s="683">
        <v>373907.70773567428</v>
      </c>
      <c r="BE61" s="683">
        <v>60531.212744228353</v>
      </c>
      <c r="BF61" s="683">
        <v>15146678.667033687</v>
      </c>
      <c r="BG61" s="683">
        <v>166989.8339270709</v>
      </c>
      <c r="BH61" s="683">
        <v>144976.91561459925</v>
      </c>
      <c r="BI61" s="683">
        <v>103049.58268914749</v>
      </c>
      <c r="BJ61" s="683">
        <v>6549.0070541375053</v>
      </c>
      <c r="BK61" s="683">
        <v>7686.7922155258611</v>
      </c>
      <c r="BL61" s="683">
        <v>182775.67225521238</v>
      </c>
      <c r="BM61" s="683">
        <v>96299.74084156625</v>
      </c>
      <c r="BN61" s="683">
        <v>1050852.0646310928</v>
      </c>
      <c r="BO61" s="683">
        <v>919.51743917886347</v>
      </c>
      <c r="BP61" s="683">
        <v>1924.6921343646984</v>
      </c>
      <c r="BQ61" s="683">
        <v>2909.1458383651898</v>
      </c>
      <c r="BR61" s="683">
        <v>3349.1709272210264</v>
      </c>
      <c r="BS61" s="683">
        <v>776539.11214504496</v>
      </c>
      <c r="BT61" s="683">
        <v>13747.953155418512</v>
      </c>
      <c r="BU61" s="683">
        <v>544589.94599860907</v>
      </c>
      <c r="BV61" s="683">
        <v>6842.8569573834666</v>
      </c>
      <c r="BW61" s="683">
        <v>2205745.2329535047</v>
      </c>
      <c r="BX61" s="683">
        <v>15486.228833254294</v>
      </c>
      <c r="BY61" s="683">
        <v>527500.00856049242</v>
      </c>
      <c r="BZ61" s="683">
        <v>3029985.3596106209</v>
      </c>
      <c r="CA61" s="683">
        <v>1324.5832623945778</v>
      </c>
      <c r="CB61" s="683">
        <v>26686.760477243108</v>
      </c>
      <c r="CC61" s="683">
        <v>11231.99015663448</v>
      </c>
      <c r="CD61" s="683">
        <v>2136.2818403119113</v>
      </c>
      <c r="CE61" s="683">
        <v>62950.783654559156</v>
      </c>
      <c r="CF61" s="683">
        <v>5244.9455088821242</v>
      </c>
      <c r="CG61" s="683">
        <v>159496.18997423752</v>
      </c>
      <c r="CH61" s="683">
        <v>38079.620776572083</v>
      </c>
      <c r="CI61" s="683">
        <v>4542218.6420078604</v>
      </c>
      <c r="CJ61" s="683">
        <v>12230.261047835847</v>
      </c>
      <c r="CK61" s="683">
        <v>211712.6331901323</v>
      </c>
      <c r="CL61" s="683">
        <v>0</v>
      </c>
      <c r="CM61" s="683">
        <v>1210.543965163886</v>
      </c>
      <c r="CN61" s="683">
        <v>12959.744909605171</v>
      </c>
      <c r="CO61" s="683">
        <v>485042.21477450203</v>
      </c>
      <c r="CP61" s="683">
        <v>308495.32688938273</v>
      </c>
      <c r="CQ61" s="684">
        <v>33235256.716394026</v>
      </c>
      <c r="CR61" s="667">
        <v>5697629.1082278304</v>
      </c>
      <c r="CS61" s="667">
        <v>8889912.7343284637</v>
      </c>
      <c r="CT61" s="685">
        <v>14587541.842556294</v>
      </c>
      <c r="CU61" s="667">
        <v>0</v>
      </c>
      <c r="CV61" s="685">
        <v>14587541.842556294</v>
      </c>
      <c r="CW61" s="667">
        <v>20682964.416836508</v>
      </c>
      <c r="CX61" s="667">
        <v>-1948241.7308579092</v>
      </c>
      <c r="CY61" s="685">
        <v>18734722.685978599</v>
      </c>
      <c r="CZ61" s="667">
        <v>14347366.679452568</v>
      </c>
      <c r="DA61" s="686">
        <v>47669631.207987458</v>
      </c>
      <c r="DB61" s="687">
        <v>7068919.5221961653</v>
      </c>
      <c r="DC61" s="686">
        <v>73835968.402185336</v>
      </c>
    </row>
    <row r="62" spans="1:107" ht="14.5" customHeight="1">
      <c r="A62" s="859"/>
      <c r="B62" s="675" t="s">
        <v>282</v>
      </c>
      <c r="C62" s="682" t="s">
        <v>575</v>
      </c>
      <c r="D62" s="683">
        <v>25135.502905859958</v>
      </c>
      <c r="E62" s="683">
        <v>1233.4588801059767</v>
      </c>
      <c r="F62" s="683">
        <v>1685.1921001594806</v>
      </c>
      <c r="G62" s="683">
        <v>4298.7422308549967</v>
      </c>
      <c r="H62" s="683">
        <v>19581.115135418131</v>
      </c>
      <c r="I62" s="683">
        <v>3039.4705283927724</v>
      </c>
      <c r="J62" s="683">
        <v>2635.7383072315938</v>
      </c>
      <c r="K62" s="683">
        <v>30582.842979895304</v>
      </c>
      <c r="L62" s="683">
        <v>239119.39018008593</v>
      </c>
      <c r="M62" s="683">
        <v>12624.00645308029</v>
      </c>
      <c r="N62" s="683">
        <v>1148.9307833413643</v>
      </c>
      <c r="O62" s="683">
        <v>1598.615215570851</v>
      </c>
      <c r="P62" s="683">
        <v>182.25878616595531</v>
      </c>
      <c r="Q62" s="683">
        <v>23489.755686777982</v>
      </c>
      <c r="R62" s="683">
        <v>3725.4759910953921</v>
      </c>
      <c r="S62" s="683">
        <v>3598.2446510876293</v>
      </c>
      <c r="T62" s="683">
        <v>2168.9413512686369</v>
      </c>
      <c r="U62" s="683">
        <v>7499.4553919661685</v>
      </c>
      <c r="V62" s="683">
        <v>1710.4292472767065</v>
      </c>
      <c r="W62" s="683">
        <v>2089.167613924913</v>
      </c>
      <c r="X62" s="683">
        <v>4678.6061889216599</v>
      </c>
      <c r="Y62" s="683">
        <v>24747.800303890253</v>
      </c>
      <c r="Z62" s="683">
        <v>3322.0983048185917</v>
      </c>
      <c r="AA62" s="683">
        <v>17387.0621274074</v>
      </c>
      <c r="AB62" s="683">
        <v>39097.016547049585</v>
      </c>
      <c r="AC62" s="683">
        <v>25822.037463119108</v>
      </c>
      <c r="AD62" s="683">
        <v>4483.6614701192475</v>
      </c>
      <c r="AE62" s="683">
        <v>209887.74290195055</v>
      </c>
      <c r="AF62" s="683">
        <v>12837.872409564774</v>
      </c>
      <c r="AG62" s="683">
        <v>5719.751996581831</v>
      </c>
      <c r="AH62" s="683">
        <v>29087.659377331351</v>
      </c>
      <c r="AI62" s="683">
        <v>10458.041388466467</v>
      </c>
      <c r="AJ62" s="683">
        <v>278.41145351931902</v>
      </c>
      <c r="AK62" s="683">
        <v>1355.3095550615817</v>
      </c>
      <c r="AL62" s="683">
        <v>79357.677193120369</v>
      </c>
      <c r="AM62" s="683">
        <v>17135.045539525876</v>
      </c>
      <c r="AN62" s="683">
        <v>1246.2136751904225</v>
      </c>
      <c r="AO62" s="683">
        <v>10234.871374437256</v>
      </c>
      <c r="AP62" s="683">
        <v>55209.777950642754</v>
      </c>
      <c r="AQ62" s="683">
        <v>249392.3271346835</v>
      </c>
      <c r="AR62" s="683">
        <v>58472.844946994388</v>
      </c>
      <c r="AS62" s="683">
        <v>15803.85245953794</v>
      </c>
      <c r="AT62" s="683">
        <v>3747.9250388572591</v>
      </c>
      <c r="AU62" s="683">
        <v>34024.706875865748</v>
      </c>
      <c r="AV62" s="683">
        <v>97317.156415294739</v>
      </c>
      <c r="AW62" s="683">
        <v>22346.185637853003</v>
      </c>
      <c r="AX62" s="683">
        <v>197382.35304167148</v>
      </c>
      <c r="AY62" s="683">
        <v>1120991.4728429732</v>
      </c>
      <c r="AZ62" s="683">
        <v>12785295.918648586</v>
      </c>
      <c r="BA62" s="683">
        <v>134097.52059009048</v>
      </c>
      <c r="BB62" s="683">
        <v>6917384.2609438151</v>
      </c>
      <c r="BC62" s="683">
        <v>1141261.293985185</v>
      </c>
      <c r="BD62" s="683">
        <v>2908033.7042875444</v>
      </c>
      <c r="BE62" s="683">
        <v>1207844.2618424217</v>
      </c>
      <c r="BF62" s="683">
        <v>934462.17186135345</v>
      </c>
      <c r="BG62" s="683">
        <v>5052168.8517759759</v>
      </c>
      <c r="BH62" s="683">
        <v>7128674.5800486617</v>
      </c>
      <c r="BI62" s="683">
        <v>1283289.0925792558</v>
      </c>
      <c r="BJ62" s="683">
        <v>86732.417963616579</v>
      </c>
      <c r="BK62" s="683">
        <v>141037.68500262912</v>
      </c>
      <c r="BL62" s="683">
        <v>617406.42289901013</v>
      </c>
      <c r="BM62" s="683">
        <v>541369.37514130981</v>
      </c>
      <c r="BN62" s="683">
        <v>419443.03739484644</v>
      </c>
      <c r="BO62" s="683">
        <v>20290.648607591153</v>
      </c>
      <c r="BP62" s="683">
        <v>561231.15099218162</v>
      </c>
      <c r="BQ62" s="683">
        <v>11170.146609702198</v>
      </c>
      <c r="BR62" s="683">
        <v>26482.162523303519</v>
      </c>
      <c r="BS62" s="683">
        <v>107845.34172326108</v>
      </c>
      <c r="BT62" s="683">
        <v>2920.7753590627603</v>
      </c>
      <c r="BU62" s="683">
        <v>19385.806315159734</v>
      </c>
      <c r="BV62" s="683">
        <v>1612.8103281331644</v>
      </c>
      <c r="BW62" s="683">
        <v>467458.24686809693</v>
      </c>
      <c r="BX62" s="683">
        <v>0</v>
      </c>
      <c r="BY62" s="683">
        <v>174495.28896368601</v>
      </c>
      <c r="BZ62" s="683">
        <v>4937.618948449549</v>
      </c>
      <c r="CA62" s="683">
        <v>1500.5788189881644</v>
      </c>
      <c r="CB62" s="683">
        <v>529.71493034995797</v>
      </c>
      <c r="CC62" s="683">
        <v>465.88866987110947</v>
      </c>
      <c r="CD62" s="683">
        <v>2834.1147953361969</v>
      </c>
      <c r="CE62" s="683">
        <v>5924.1491236968177</v>
      </c>
      <c r="CF62" s="683">
        <v>55537.643571981171</v>
      </c>
      <c r="CG62" s="683">
        <v>14436.22745382243</v>
      </c>
      <c r="CH62" s="683">
        <v>5608.8385275915862</v>
      </c>
      <c r="CI62" s="683">
        <v>2149.9700347422263</v>
      </c>
      <c r="CJ62" s="683">
        <v>1139.2264440735753</v>
      </c>
      <c r="CK62" s="683">
        <v>405397.0246805186</v>
      </c>
      <c r="CL62" s="683">
        <v>161.07235461378409</v>
      </c>
      <c r="CM62" s="683">
        <v>572.6981834736373</v>
      </c>
      <c r="CN62" s="683">
        <v>306.228233677285</v>
      </c>
      <c r="CO62" s="683">
        <v>385756.56026453932</v>
      </c>
      <c r="CP62" s="683">
        <v>36970.830321798116</v>
      </c>
      <c r="CQ62" s="684">
        <v>46354593.574646018</v>
      </c>
      <c r="CR62" s="667">
        <v>0</v>
      </c>
      <c r="CS62" s="667">
        <v>0</v>
      </c>
      <c r="CT62" s="685">
        <v>0</v>
      </c>
      <c r="CU62" s="667">
        <v>0</v>
      </c>
      <c r="CV62" s="685">
        <v>0</v>
      </c>
      <c r="CW62" s="667">
        <v>24628482.316908568</v>
      </c>
      <c r="CX62" s="667">
        <v>3168022.7576797958</v>
      </c>
      <c r="CY62" s="685">
        <v>27796505.074588366</v>
      </c>
      <c r="CZ62" s="667">
        <v>12167064.890492264</v>
      </c>
      <c r="DA62" s="686">
        <v>39963569.965080634</v>
      </c>
      <c r="DB62" s="687">
        <v>3685904.0723853689</v>
      </c>
      <c r="DC62" s="686">
        <v>82632259.467341244</v>
      </c>
    </row>
    <row r="63" spans="1:107" ht="14.5" customHeight="1">
      <c r="A63" s="859"/>
      <c r="B63" s="675" t="s">
        <v>286</v>
      </c>
      <c r="C63" s="682" t="s">
        <v>576</v>
      </c>
      <c r="D63" s="683">
        <v>143.6174035135929</v>
      </c>
      <c r="E63" s="683">
        <v>35978.535629037746</v>
      </c>
      <c r="F63" s="683">
        <v>166.27197104685476</v>
      </c>
      <c r="G63" s="683">
        <v>25.757347186423846</v>
      </c>
      <c r="H63" s="683">
        <v>31362.987914290428</v>
      </c>
      <c r="I63" s="683">
        <v>2006.9213417593978</v>
      </c>
      <c r="J63" s="683">
        <v>126.04958971292562</v>
      </c>
      <c r="K63" s="683">
        <v>203.44203578780682</v>
      </c>
      <c r="L63" s="683">
        <v>28717.557383696523</v>
      </c>
      <c r="M63" s="683">
        <v>4707.985254724952</v>
      </c>
      <c r="N63" s="683">
        <v>90.826212346425137</v>
      </c>
      <c r="O63" s="683">
        <v>1647.3351684047088</v>
      </c>
      <c r="P63" s="683">
        <v>110.2605105013279</v>
      </c>
      <c r="Q63" s="683">
        <v>188538.95845076267</v>
      </c>
      <c r="R63" s="683">
        <v>10200.527560223134</v>
      </c>
      <c r="S63" s="683">
        <v>12190.667505953976</v>
      </c>
      <c r="T63" s="683">
        <v>394.2085381733566</v>
      </c>
      <c r="U63" s="683">
        <v>647.0548050806309</v>
      </c>
      <c r="V63" s="683">
        <v>3.154325619234486</v>
      </c>
      <c r="W63" s="683">
        <v>273.39007271011428</v>
      </c>
      <c r="X63" s="683">
        <v>118747.64987925329</v>
      </c>
      <c r="Y63" s="683">
        <v>21479.105809066168</v>
      </c>
      <c r="Z63" s="683">
        <v>13390.73624548366</v>
      </c>
      <c r="AA63" s="683">
        <v>2408.4872414078336</v>
      </c>
      <c r="AB63" s="683">
        <v>65777.292377819453</v>
      </c>
      <c r="AC63" s="683">
        <v>463.3377844234642</v>
      </c>
      <c r="AD63" s="683">
        <v>243.25487964456008</v>
      </c>
      <c r="AE63" s="683">
        <v>18056.029154350843</v>
      </c>
      <c r="AF63" s="683">
        <v>1642.4750648973859</v>
      </c>
      <c r="AG63" s="683">
        <v>221.20307262284052</v>
      </c>
      <c r="AH63" s="683">
        <v>6586.8730411113584</v>
      </c>
      <c r="AI63" s="683">
        <v>377.4450995748814</v>
      </c>
      <c r="AJ63" s="683">
        <v>7.513293868231262</v>
      </c>
      <c r="AK63" s="683">
        <v>4304.7364711357486</v>
      </c>
      <c r="AL63" s="683">
        <v>3811.9278324053271</v>
      </c>
      <c r="AM63" s="683">
        <v>5034.1589195409024</v>
      </c>
      <c r="AN63" s="683">
        <v>1038.9949387561537</v>
      </c>
      <c r="AO63" s="683">
        <v>95.328781770360962</v>
      </c>
      <c r="AP63" s="683">
        <v>2404.0581634509631</v>
      </c>
      <c r="AQ63" s="683">
        <v>19364.886086706028</v>
      </c>
      <c r="AR63" s="683">
        <v>2981.9822149174433</v>
      </c>
      <c r="AS63" s="683">
        <v>10481.899222047612</v>
      </c>
      <c r="AT63" s="683">
        <v>1477.4855724191075</v>
      </c>
      <c r="AU63" s="683">
        <v>493.45229447433252</v>
      </c>
      <c r="AV63" s="683">
        <v>28.638296581401114</v>
      </c>
      <c r="AW63" s="683">
        <v>2077.4155408591455</v>
      </c>
      <c r="AX63" s="683">
        <v>10774.851600679427</v>
      </c>
      <c r="AY63" s="683">
        <v>333727.70989932917</v>
      </c>
      <c r="AZ63" s="683">
        <v>168382.19219323774</v>
      </c>
      <c r="BA63" s="683">
        <v>74.772458152765523</v>
      </c>
      <c r="BB63" s="683">
        <v>61333.858355562988</v>
      </c>
      <c r="BC63" s="683">
        <v>319202.09805704677</v>
      </c>
      <c r="BD63" s="683">
        <v>28895.31617359789</v>
      </c>
      <c r="BE63" s="683">
        <v>236715.0202840454</v>
      </c>
      <c r="BF63" s="683">
        <v>126748.41555949816</v>
      </c>
      <c r="BG63" s="683">
        <v>45693.083808683783</v>
      </c>
      <c r="BH63" s="683">
        <v>17140300.366984915</v>
      </c>
      <c r="BI63" s="683">
        <v>40378.800208052671</v>
      </c>
      <c r="BJ63" s="683">
        <v>5751.1170942441086</v>
      </c>
      <c r="BK63" s="683">
        <v>151841.3701033805</v>
      </c>
      <c r="BL63" s="683">
        <v>44211.142277261351</v>
      </c>
      <c r="BM63" s="683">
        <v>247129.08408348059</v>
      </c>
      <c r="BN63" s="683">
        <v>169695.88319983336</v>
      </c>
      <c r="BO63" s="683">
        <v>276.78020292535865</v>
      </c>
      <c r="BP63" s="683">
        <v>3451.6701345560509</v>
      </c>
      <c r="BQ63" s="683">
        <v>3375.7590434895615</v>
      </c>
      <c r="BR63" s="683">
        <v>2279.0431724158907</v>
      </c>
      <c r="BS63" s="683">
        <v>195786.08820862311</v>
      </c>
      <c r="BT63" s="683">
        <v>11299.028812296987</v>
      </c>
      <c r="BU63" s="683">
        <v>57538.489447503867</v>
      </c>
      <c r="BV63" s="683">
        <v>15153.539846566338</v>
      </c>
      <c r="BW63" s="683">
        <v>122838.11430117159</v>
      </c>
      <c r="BX63" s="683">
        <v>1070.2615198653748</v>
      </c>
      <c r="BY63" s="683">
        <v>89740.406270527063</v>
      </c>
      <c r="BZ63" s="683">
        <v>31665.614546091711</v>
      </c>
      <c r="CA63" s="683">
        <v>115424.68600251578</v>
      </c>
      <c r="CB63" s="683">
        <v>58731.35958704941</v>
      </c>
      <c r="CC63" s="683">
        <v>951.21688061412453</v>
      </c>
      <c r="CD63" s="683">
        <v>11242.738463433239</v>
      </c>
      <c r="CE63" s="683">
        <v>13669755.151573075</v>
      </c>
      <c r="CF63" s="683">
        <v>2632082.3183150869</v>
      </c>
      <c r="CG63" s="683">
        <v>19059.913298847488</v>
      </c>
      <c r="CH63" s="683">
        <v>18559.35842923517</v>
      </c>
      <c r="CI63" s="683">
        <v>852537.73304105981</v>
      </c>
      <c r="CJ63" s="683">
        <v>11096.867935881697</v>
      </c>
      <c r="CK63" s="683">
        <v>1325.6882557250663</v>
      </c>
      <c r="CL63" s="683">
        <v>0</v>
      </c>
      <c r="CM63" s="683">
        <v>438.72843265128603</v>
      </c>
      <c r="CN63" s="683">
        <v>3138.1819770860702</v>
      </c>
      <c r="CO63" s="683">
        <v>921698.86188624462</v>
      </c>
      <c r="CP63" s="683">
        <v>151538.4155624866</v>
      </c>
      <c r="CQ63" s="684">
        <v>38753442.973787144</v>
      </c>
      <c r="CR63" s="667">
        <v>10014287.505464947</v>
      </c>
      <c r="CS63" s="667">
        <v>27016984.314297937</v>
      </c>
      <c r="CT63" s="685">
        <v>37031271.819762886</v>
      </c>
      <c r="CU63" s="667">
        <v>0</v>
      </c>
      <c r="CV63" s="685">
        <v>37031271.819762886</v>
      </c>
      <c r="CW63" s="667">
        <v>14614884.582037035</v>
      </c>
      <c r="CX63" s="667">
        <v>-1337904.7723080721</v>
      </c>
      <c r="CY63" s="685">
        <v>13276979.809728963</v>
      </c>
      <c r="CZ63" s="667">
        <v>41832983.200133495</v>
      </c>
      <c r="DA63" s="686">
        <v>92141234.829625338</v>
      </c>
      <c r="DB63" s="687">
        <v>3653269.4439667757</v>
      </c>
      <c r="DC63" s="686">
        <v>127241408.35944572</v>
      </c>
    </row>
    <row r="64" spans="1:107" ht="14.5" customHeight="1">
      <c r="A64" s="859"/>
      <c r="B64" s="675" t="s">
        <v>287</v>
      </c>
      <c r="C64" s="682" t="s">
        <v>577</v>
      </c>
      <c r="D64" s="683">
        <v>50480.319478987542</v>
      </c>
      <c r="E64" s="683">
        <v>2553.0828345074142</v>
      </c>
      <c r="F64" s="683">
        <v>38305.202444057315</v>
      </c>
      <c r="G64" s="683">
        <v>31452.31396451874</v>
      </c>
      <c r="H64" s="683">
        <v>830683.67501279805</v>
      </c>
      <c r="I64" s="683">
        <v>98075.086766422319</v>
      </c>
      <c r="J64" s="683">
        <v>57245.738939688352</v>
      </c>
      <c r="K64" s="683">
        <v>303420.11525929824</v>
      </c>
      <c r="L64" s="683">
        <v>425885.99326115218</v>
      </c>
      <c r="M64" s="683">
        <v>92947.254363637214</v>
      </c>
      <c r="N64" s="683">
        <v>4203.4028838363965</v>
      </c>
      <c r="O64" s="683">
        <v>27592.741500016753</v>
      </c>
      <c r="P64" s="683">
        <v>3716.3317998278776</v>
      </c>
      <c r="Q64" s="683">
        <v>137261.79752150964</v>
      </c>
      <c r="R64" s="683">
        <v>26507.603730243329</v>
      </c>
      <c r="S64" s="683">
        <v>34602.095231667125</v>
      </c>
      <c r="T64" s="683">
        <v>60060.244190408477</v>
      </c>
      <c r="U64" s="683">
        <v>102852.00905444965</v>
      </c>
      <c r="V64" s="683">
        <v>10848.326934301855</v>
      </c>
      <c r="W64" s="683">
        <v>3411.5032630820751</v>
      </c>
      <c r="X64" s="683">
        <v>9445.0510370747743</v>
      </c>
      <c r="Y64" s="683">
        <v>121210.40148505312</v>
      </c>
      <c r="Z64" s="683">
        <v>48816.56034952568</v>
      </c>
      <c r="AA64" s="683">
        <v>93811.916483856548</v>
      </c>
      <c r="AB64" s="683">
        <v>68072.432115677409</v>
      </c>
      <c r="AC64" s="683">
        <v>99053.83065036987</v>
      </c>
      <c r="AD64" s="683">
        <v>12678.869364594733</v>
      </c>
      <c r="AE64" s="683">
        <v>1000167.0919085657</v>
      </c>
      <c r="AF64" s="683">
        <v>120984.90244427994</v>
      </c>
      <c r="AG64" s="683">
        <v>39433.884207148578</v>
      </c>
      <c r="AH64" s="683">
        <v>103770.68076315234</v>
      </c>
      <c r="AI64" s="683">
        <v>49130.683218135775</v>
      </c>
      <c r="AJ64" s="683">
        <v>55125.224348492629</v>
      </c>
      <c r="AK64" s="683">
        <v>18786.126971033067</v>
      </c>
      <c r="AL64" s="683">
        <v>430725.30556221597</v>
      </c>
      <c r="AM64" s="683">
        <v>103270.62745436485</v>
      </c>
      <c r="AN64" s="683">
        <v>26640.349724710075</v>
      </c>
      <c r="AO64" s="683">
        <v>48132.895120883819</v>
      </c>
      <c r="AP64" s="683">
        <v>1032926.6661817962</v>
      </c>
      <c r="AQ64" s="683">
        <v>453557.17366766406</v>
      </c>
      <c r="AR64" s="683">
        <v>342524.22875728289</v>
      </c>
      <c r="AS64" s="683">
        <v>183804.62258507137</v>
      </c>
      <c r="AT64" s="683">
        <v>7888.2841656814471</v>
      </c>
      <c r="AU64" s="683">
        <v>63630.573268139837</v>
      </c>
      <c r="AV64" s="683">
        <v>468432.97103406041</v>
      </c>
      <c r="AW64" s="683">
        <v>245052.00636889006</v>
      </c>
      <c r="AX64" s="683">
        <v>1010195.083488819</v>
      </c>
      <c r="AY64" s="683">
        <v>433687.769862035</v>
      </c>
      <c r="AZ64" s="683">
        <v>15821716.673085792</v>
      </c>
      <c r="BA64" s="683">
        <v>734352.54534063512</v>
      </c>
      <c r="BB64" s="683">
        <v>9573008.0901522115</v>
      </c>
      <c r="BC64" s="683">
        <v>4821076.5796560608</v>
      </c>
      <c r="BD64" s="683">
        <v>14033981.683010262</v>
      </c>
      <c r="BE64" s="683">
        <v>1733274.2947025155</v>
      </c>
      <c r="BF64" s="683">
        <v>5805304.2349286284</v>
      </c>
      <c r="BG64" s="683">
        <v>9033235.0327246189</v>
      </c>
      <c r="BH64" s="683">
        <v>5403290.6303216843</v>
      </c>
      <c r="BI64" s="683">
        <v>72334095.793421656</v>
      </c>
      <c r="BJ64" s="683">
        <v>10889086.201572018</v>
      </c>
      <c r="BK64" s="683">
        <v>12435298.29181077</v>
      </c>
      <c r="BL64" s="683">
        <v>26788887.192047052</v>
      </c>
      <c r="BM64" s="683">
        <v>4802672.9515066287</v>
      </c>
      <c r="BN64" s="683">
        <v>1509397.6487065733</v>
      </c>
      <c r="BO64" s="683">
        <v>36731.309650675619</v>
      </c>
      <c r="BP64" s="683">
        <v>41939412.728057146</v>
      </c>
      <c r="BQ64" s="683">
        <v>64621.978892115665</v>
      </c>
      <c r="BR64" s="683">
        <v>52911.186843031152</v>
      </c>
      <c r="BS64" s="683">
        <v>93097214.401883543</v>
      </c>
      <c r="BT64" s="683">
        <v>504816.37065390975</v>
      </c>
      <c r="BU64" s="683">
        <v>936816.1127927748</v>
      </c>
      <c r="BV64" s="683">
        <v>12233.177286035292</v>
      </c>
      <c r="BW64" s="683">
        <v>1647661.2494287025</v>
      </c>
      <c r="BX64" s="683">
        <v>19674.1177729632</v>
      </c>
      <c r="BY64" s="683">
        <v>817365.43884839793</v>
      </c>
      <c r="BZ64" s="683">
        <v>5320008.7309340108</v>
      </c>
      <c r="CA64" s="683">
        <v>150197.34422494855</v>
      </c>
      <c r="CB64" s="683">
        <v>47715.213734435885</v>
      </c>
      <c r="CC64" s="683">
        <v>2047.559206315492</v>
      </c>
      <c r="CD64" s="683">
        <v>44007.938236359776</v>
      </c>
      <c r="CE64" s="683">
        <v>13359241.211295472</v>
      </c>
      <c r="CF64" s="683">
        <v>4632952.0850718999</v>
      </c>
      <c r="CG64" s="683">
        <v>9835476.8025381062</v>
      </c>
      <c r="CH64" s="683">
        <v>1429277.4845237511</v>
      </c>
      <c r="CI64" s="683">
        <v>2400085.1754145189</v>
      </c>
      <c r="CJ64" s="683">
        <v>81865.930033034849</v>
      </c>
      <c r="CK64" s="683">
        <v>67549.037569619366</v>
      </c>
      <c r="CL64" s="683">
        <v>319.25164758103239</v>
      </c>
      <c r="CM64" s="683">
        <v>53019.118869300968</v>
      </c>
      <c r="CN64" s="683">
        <v>3207.6884298414552</v>
      </c>
      <c r="CO64" s="683">
        <v>506941.4175853912</v>
      </c>
      <c r="CP64" s="683">
        <v>5942754.5461015338</v>
      </c>
      <c r="CQ64" s="684">
        <v>387757863.50153548</v>
      </c>
      <c r="CR64" s="667">
        <v>864680.43408490252</v>
      </c>
      <c r="CS64" s="667">
        <v>2225618.4292647825</v>
      </c>
      <c r="CT64" s="685">
        <v>3090298.863349685</v>
      </c>
      <c r="CU64" s="667">
        <v>0</v>
      </c>
      <c r="CV64" s="685">
        <v>3090298.863349685</v>
      </c>
      <c r="CW64" s="667">
        <v>24570379.033936422</v>
      </c>
      <c r="CX64" s="667">
        <v>-1077394.8010015259</v>
      </c>
      <c r="CY64" s="685">
        <v>23492984.232934896</v>
      </c>
      <c r="CZ64" s="667">
        <v>116548477.65875782</v>
      </c>
      <c r="DA64" s="686">
        <v>143131760.7550424</v>
      </c>
      <c r="DB64" s="687">
        <v>43097037.496207833</v>
      </c>
      <c r="DC64" s="686">
        <v>487792586.76037014</v>
      </c>
    </row>
    <row r="65" spans="1:107" ht="14.5" customHeight="1">
      <c r="A65" s="859"/>
      <c r="B65" s="675" t="s">
        <v>498</v>
      </c>
      <c r="C65" s="682" t="s">
        <v>578</v>
      </c>
      <c r="D65" s="683">
        <v>96727.880802059299</v>
      </c>
      <c r="E65" s="683">
        <v>15056.249847831663</v>
      </c>
      <c r="F65" s="683">
        <v>56.431987115417726</v>
      </c>
      <c r="G65" s="683">
        <v>45118.859880626274</v>
      </c>
      <c r="H65" s="683">
        <v>11138.99301979665</v>
      </c>
      <c r="I65" s="683">
        <v>10613.823917330355</v>
      </c>
      <c r="J65" s="683">
        <v>3360.401578918777</v>
      </c>
      <c r="K65" s="683">
        <v>2016.1478117454769</v>
      </c>
      <c r="L65" s="683">
        <v>14990.477683228146</v>
      </c>
      <c r="M65" s="683">
        <v>10788.533350650454</v>
      </c>
      <c r="N65" s="683">
        <v>735.81034672991245</v>
      </c>
      <c r="O65" s="683">
        <v>2184.9488840675535</v>
      </c>
      <c r="P65" s="683">
        <v>1184.568087525384</v>
      </c>
      <c r="Q65" s="683">
        <v>31867.103542173012</v>
      </c>
      <c r="R65" s="683">
        <v>7641.2235673431405</v>
      </c>
      <c r="S65" s="683">
        <v>10053.284231867174</v>
      </c>
      <c r="T65" s="683">
        <v>1781.6049324674718</v>
      </c>
      <c r="U65" s="683">
        <v>14019.881179102515</v>
      </c>
      <c r="V65" s="683">
        <v>744.97067639746751</v>
      </c>
      <c r="W65" s="683">
        <v>1201.9716974427779</v>
      </c>
      <c r="X65" s="683">
        <v>2544.4745622427972</v>
      </c>
      <c r="Y65" s="683">
        <v>36116.76473670546</v>
      </c>
      <c r="Z65" s="683">
        <v>18977.27861446677</v>
      </c>
      <c r="AA65" s="683">
        <v>29633.349757435117</v>
      </c>
      <c r="AB65" s="683">
        <v>22314.019538822831</v>
      </c>
      <c r="AC65" s="683">
        <v>18185.118663461588</v>
      </c>
      <c r="AD65" s="683">
        <v>46121.698776150683</v>
      </c>
      <c r="AE65" s="683">
        <v>24016.988498152692</v>
      </c>
      <c r="AF65" s="683">
        <v>8558.7635258856881</v>
      </c>
      <c r="AG65" s="683">
        <v>3064.231113840176</v>
      </c>
      <c r="AH65" s="683">
        <v>7724.8110549492649</v>
      </c>
      <c r="AI65" s="683">
        <v>3508.7438582848131</v>
      </c>
      <c r="AJ65" s="683">
        <v>1065.2698778243582</v>
      </c>
      <c r="AK65" s="683">
        <v>4649.8194805062758</v>
      </c>
      <c r="AL65" s="683">
        <v>25650.556638507496</v>
      </c>
      <c r="AM65" s="683">
        <v>100643.7102100335</v>
      </c>
      <c r="AN65" s="683">
        <v>35529.231620065148</v>
      </c>
      <c r="AO65" s="683">
        <v>15019.030844619607</v>
      </c>
      <c r="AP65" s="683">
        <v>324713.38129012182</v>
      </c>
      <c r="AQ65" s="683">
        <v>69174.341475700508</v>
      </c>
      <c r="AR65" s="683">
        <v>10606.165619756159</v>
      </c>
      <c r="AS65" s="683">
        <v>47494.257882261794</v>
      </c>
      <c r="AT65" s="683">
        <v>1587.0437459826223</v>
      </c>
      <c r="AU65" s="683">
        <v>6820.3669163828718</v>
      </c>
      <c r="AV65" s="683">
        <v>28878.820827310639</v>
      </c>
      <c r="AW65" s="683">
        <v>14227.716103238447</v>
      </c>
      <c r="AX65" s="683">
        <v>49145.329227100883</v>
      </c>
      <c r="AY65" s="683">
        <v>4426.0389894861719</v>
      </c>
      <c r="AZ65" s="683">
        <v>819101.34654249414</v>
      </c>
      <c r="BA65" s="683">
        <v>5840.4677661562509</v>
      </c>
      <c r="BB65" s="683">
        <v>2072952.5575146917</v>
      </c>
      <c r="BC65" s="683">
        <v>132659.28767157381</v>
      </c>
      <c r="BD65" s="683">
        <v>179012.49269815141</v>
      </c>
      <c r="BE65" s="683">
        <v>30217.626944821553</v>
      </c>
      <c r="BF65" s="683">
        <v>9199.7500925399763</v>
      </c>
      <c r="BG65" s="683">
        <v>15962.031227627209</v>
      </c>
      <c r="BH65" s="683">
        <v>15034.949155972505</v>
      </c>
      <c r="BI65" s="683">
        <v>555466.94567483594</v>
      </c>
      <c r="BJ65" s="683">
        <v>20443511.827776454</v>
      </c>
      <c r="BK65" s="683">
        <v>1978890.4885274568</v>
      </c>
      <c r="BL65" s="683">
        <v>4404775.8214614559</v>
      </c>
      <c r="BM65" s="683">
        <v>368138.04188703664</v>
      </c>
      <c r="BN65" s="683">
        <v>121309.22304431626</v>
      </c>
      <c r="BO65" s="683">
        <v>7207.6667580232097</v>
      </c>
      <c r="BP65" s="683">
        <v>50731.87167020714</v>
      </c>
      <c r="BQ65" s="683">
        <v>4155.8656635427697</v>
      </c>
      <c r="BR65" s="683">
        <v>7431.0084936914927</v>
      </c>
      <c r="BS65" s="683">
        <v>1464689.9426757907</v>
      </c>
      <c r="BT65" s="683">
        <v>34980.77428263404</v>
      </c>
      <c r="BU65" s="683">
        <v>146260.47877125838</v>
      </c>
      <c r="BV65" s="683">
        <v>1786.328305107153</v>
      </c>
      <c r="BW65" s="683">
        <v>205422.63316398542</v>
      </c>
      <c r="BX65" s="683">
        <v>15831.048204131344</v>
      </c>
      <c r="BY65" s="683">
        <v>67126.467356191963</v>
      </c>
      <c r="BZ65" s="683">
        <v>345279.80180734815</v>
      </c>
      <c r="CA65" s="683">
        <v>110234.09471593706</v>
      </c>
      <c r="CB65" s="683">
        <v>742598.83265324938</v>
      </c>
      <c r="CC65" s="683">
        <v>32550.003251063776</v>
      </c>
      <c r="CD65" s="683">
        <v>380131.72838258022</v>
      </c>
      <c r="CE65" s="683">
        <v>21251419.021615759</v>
      </c>
      <c r="CF65" s="683">
        <v>5260255.4990203092</v>
      </c>
      <c r="CG65" s="683">
        <v>21786504.451740593</v>
      </c>
      <c r="CH65" s="683">
        <v>876312.47923630488</v>
      </c>
      <c r="CI65" s="683">
        <v>899771.89092470938</v>
      </c>
      <c r="CJ65" s="683">
        <v>307086.37544667593</v>
      </c>
      <c r="CK65" s="683">
        <v>825749.88324191282</v>
      </c>
      <c r="CL65" s="683">
        <v>9489.3908510338806</v>
      </c>
      <c r="CM65" s="683">
        <v>226298.83680356806</v>
      </c>
      <c r="CN65" s="683">
        <v>27467.226495870076</v>
      </c>
      <c r="CO65" s="683">
        <v>2028044.6439673938</v>
      </c>
      <c r="CP65" s="683">
        <v>19436011.739528388</v>
      </c>
      <c r="CQ65" s="684">
        <v>108944583.33348653</v>
      </c>
      <c r="CR65" s="667">
        <v>2336516.7204345781</v>
      </c>
      <c r="CS65" s="667">
        <v>9133305.7103161849</v>
      </c>
      <c r="CT65" s="685">
        <v>11469822.430750763</v>
      </c>
      <c r="CU65" s="667">
        <v>0</v>
      </c>
      <c r="CV65" s="685">
        <v>11469822.430750763</v>
      </c>
      <c r="CW65" s="667">
        <v>16439412.674675949</v>
      </c>
      <c r="CX65" s="667">
        <v>-5738332.9104566276</v>
      </c>
      <c r="CY65" s="685">
        <v>10701079.764219321</v>
      </c>
      <c r="CZ65" s="667">
        <v>123126505.06955718</v>
      </c>
      <c r="DA65" s="686">
        <v>145297407.26452726</v>
      </c>
      <c r="DB65" s="687">
        <v>41694231.58689975</v>
      </c>
      <c r="DC65" s="686">
        <v>212547759.01111388</v>
      </c>
    </row>
    <row r="66" spans="1:107" ht="14.5" customHeight="1">
      <c r="A66" s="859"/>
      <c r="B66" s="675" t="s">
        <v>499</v>
      </c>
      <c r="C66" s="682" t="s">
        <v>579</v>
      </c>
      <c r="D66" s="683">
        <v>0</v>
      </c>
      <c r="E66" s="683">
        <v>16.27119903180968</v>
      </c>
      <c r="F66" s="683">
        <v>1809.3445810720527</v>
      </c>
      <c r="G66" s="683">
        <v>10.636508404456308</v>
      </c>
      <c r="H66" s="683">
        <v>19057.812318301232</v>
      </c>
      <c r="I66" s="683">
        <v>429.91745382047509</v>
      </c>
      <c r="J66" s="683">
        <v>2937.2039872420751</v>
      </c>
      <c r="K66" s="683">
        <v>901.92816987719209</v>
      </c>
      <c r="L66" s="683">
        <v>15043.708183600364</v>
      </c>
      <c r="M66" s="683">
        <v>3595.465299662128</v>
      </c>
      <c r="N66" s="683">
        <v>241.01467800996227</v>
      </c>
      <c r="O66" s="683">
        <v>2893.4317019655173</v>
      </c>
      <c r="P66" s="683">
        <v>271.32713555962476</v>
      </c>
      <c r="Q66" s="683">
        <v>16698.218856098334</v>
      </c>
      <c r="R66" s="683">
        <v>2777.6793086975595</v>
      </c>
      <c r="S66" s="683">
        <v>7320.0808431103524</v>
      </c>
      <c r="T66" s="683">
        <v>1621.2398069643714</v>
      </c>
      <c r="U66" s="683">
        <v>3200.7550010115328</v>
      </c>
      <c r="V66" s="683">
        <v>1843.4886378646711</v>
      </c>
      <c r="W66" s="683">
        <v>694.29722152752743</v>
      </c>
      <c r="X66" s="683">
        <v>3653.1467664132915</v>
      </c>
      <c r="Y66" s="683">
        <v>21159.505162289584</v>
      </c>
      <c r="Z66" s="683">
        <v>19367.698684830782</v>
      </c>
      <c r="AA66" s="683">
        <v>11565.782056119078</v>
      </c>
      <c r="AB66" s="683">
        <v>14992.723444335994</v>
      </c>
      <c r="AC66" s="683">
        <v>255648.83833552341</v>
      </c>
      <c r="AD66" s="683">
        <v>31628.754688482564</v>
      </c>
      <c r="AE66" s="683">
        <v>2632744.2453939449</v>
      </c>
      <c r="AF66" s="683">
        <v>4855.3771953249834</v>
      </c>
      <c r="AG66" s="683">
        <v>802.11015264191326</v>
      </c>
      <c r="AH66" s="683">
        <v>9949.9398604046328</v>
      </c>
      <c r="AI66" s="683">
        <v>3147.538512109204</v>
      </c>
      <c r="AJ66" s="683">
        <v>1100.9867098881559</v>
      </c>
      <c r="AK66" s="683">
        <v>5223.654095375261</v>
      </c>
      <c r="AL66" s="683">
        <v>289780.33731999469</v>
      </c>
      <c r="AM66" s="683">
        <v>66469.122127657742</v>
      </c>
      <c r="AN66" s="683">
        <v>1068.336277809409</v>
      </c>
      <c r="AO66" s="683">
        <v>4545.710674809844</v>
      </c>
      <c r="AP66" s="683">
        <v>102089.69930231842</v>
      </c>
      <c r="AQ66" s="683">
        <v>13308.128099402416</v>
      </c>
      <c r="AR66" s="683">
        <v>75929.392434201727</v>
      </c>
      <c r="AS66" s="683">
        <v>9427.4604090236353</v>
      </c>
      <c r="AT66" s="683">
        <v>4565.139002678101</v>
      </c>
      <c r="AU66" s="683">
        <v>3613.1064252230176</v>
      </c>
      <c r="AV66" s="683">
        <v>38218.963378828746</v>
      </c>
      <c r="AW66" s="683">
        <v>22880.948403244663</v>
      </c>
      <c r="AX66" s="683">
        <v>186404.91857683696</v>
      </c>
      <c r="AY66" s="683">
        <v>587622.21111079759</v>
      </c>
      <c r="AZ66" s="683">
        <v>19732588.032570701</v>
      </c>
      <c r="BA66" s="683">
        <v>55415.8947646585</v>
      </c>
      <c r="BB66" s="683">
        <v>18135068.534331262</v>
      </c>
      <c r="BC66" s="683">
        <v>1469468.0720549035</v>
      </c>
      <c r="BD66" s="683">
        <v>10116800.972134059</v>
      </c>
      <c r="BE66" s="683">
        <v>110092.30717392218</v>
      </c>
      <c r="BF66" s="683">
        <v>934652.55336768052</v>
      </c>
      <c r="BG66" s="683">
        <v>5085263.6103720423</v>
      </c>
      <c r="BH66" s="683">
        <v>8542773.8081249557</v>
      </c>
      <c r="BI66" s="683">
        <v>32224319.009029046</v>
      </c>
      <c r="BJ66" s="683">
        <v>110969736.11914939</v>
      </c>
      <c r="BK66" s="683">
        <v>233220911.24571651</v>
      </c>
      <c r="BL66" s="683">
        <v>136698566.57275781</v>
      </c>
      <c r="BM66" s="683">
        <v>16751454.204900647</v>
      </c>
      <c r="BN66" s="683">
        <v>791617.61503073666</v>
      </c>
      <c r="BO66" s="683">
        <v>14691.038115930513</v>
      </c>
      <c r="BP66" s="683">
        <v>92409.539454063764</v>
      </c>
      <c r="BQ66" s="683">
        <v>19163.323148191779</v>
      </c>
      <c r="BR66" s="683">
        <v>3813.0569962867457</v>
      </c>
      <c r="BS66" s="683">
        <v>629566.8102333328</v>
      </c>
      <c r="BT66" s="683">
        <v>7010.2396005517385</v>
      </c>
      <c r="BU66" s="683">
        <v>160399.98756128346</v>
      </c>
      <c r="BV66" s="683">
        <v>318.66673200449765</v>
      </c>
      <c r="BW66" s="683">
        <v>90412.184049636693</v>
      </c>
      <c r="BX66" s="683">
        <v>535.49633104895213</v>
      </c>
      <c r="BY66" s="683">
        <v>456460.63131826877</v>
      </c>
      <c r="BZ66" s="683">
        <v>292498.98862784012</v>
      </c>
      <c r="CA66" s="683">
        <v>20587.070181056544</v>
      </c>
      <c r="CB66" s="683">
        <v>27324.301961084944</v>
      </c>
      <c r="CC66" s="683">
        <v>434.02011642186585</v>
      </c>
      <c r="CD66" s="683">
        <v>18354.190350326116</v>
      </c>
      <c r="CE66" s="683">
        <v>6813145.9803309282</v>
      </c>
      <c r="CF66" s="683">
        <v>2009219.2672026074</v>
      </c>
      <c r="CG66" s="683">
        <v>3037886.8563859072</v>
      </c>
      <c r="CH66" s="683">
        <v>471931.11803866649</v>
      </c>
      <c r="CI66" s="683">
        <v>9148987.0976670347</v>
      </c>
      <c r="CJ66" s="683">
        <v>411320.22032417462</v>
      </c>
      <c r="CK66" s="683">
        <v>20433.561994065094</v>
      </c>
      <c r="CL66" s="683">
        <v>1072.3546919069045</v>
      </c>
      <c r="CM66" s="683">
        <v>275327.08760675223</v>
      </c>
      <c r="CN66" s="683">
        <v>5835.176473353401</v>
      </c>
      <c r="CO66" s="683">
        <v>919663.60706410185</v>
      </c>
      <c r="CP66" s="683">
        <v>3278127.7767361091</v>
      </c>
      <c r="CQ66" s="684">
        <v>627568785.79626358</v>
      </c>
      <c r="CR66" s="667">
        <v>2547582.2898790846</v>
      </c>
      <c r="CS66" s="667">
        <v>8602025.2653749641</v>
      </c>
      <c r="CT66" s="685">
        <v>11149607.55525405</v>
      </c>
      <c r="CU66" s="667">
        <v>0</v>
      </c>
      <c r="CV66" s="685">
        <v>11149607.55525405</v>
      </c>
      <c r="CW66" s="667">
        <v>5178323.6722571412</v>
      </c>
      <c r="CX66" s="667">
        <v>11529044.537572753</v>
      </c>
      <c r="CY66" s="685">
        <v>16707368.209829895</v>
      </c>
      <c r="CZ66" s="667">
        <v>132300474.29463467</v>
      </c>
      <c r="DA66" s="686">
        <v>160157450.05971861</v>
      </c>
      <c r="DB66" s="687">
        <v>281348491.2332468</v>
      </c>
      <c r="DC66" s="686">
        <v>506377744.62273586</v>
      </c>
    </row>
    <row r="67" spans="1:107" ht="14.5" customHeight="1">
      <c r="A67" s="859"/>
      <c r="B67" s="675" t="s">
        <v>500</v>
      </c>
      <c r="C67" s="682" t="s">
        <v>580</v>
      </c>
      <c r="D67" s="683">
        <v>360.2006042931809</v>
      </c>
      <c r="E67" s="683">
        <v>0</v>
      </c>
      <c r="F67" s="683">
        <v>55745.395473812641</v>
      </c>
      <c r="G67" s="683">
        <v>351.95152691753611</v>
      </c>
      <c r="H67" s="683">
        <v>269626.74859324918</v>
      </c>
      <c r="I67" s="683">
        <v>5163.1183724855546</v>
      </c>
      <c r="J67" s="683">
        <v>2990.938141087624</v>
      </c>
      <c r="K67" s="683">
        <v>2600.3127940441659</v>
      </c>
      <c r="L67" s="683">
        <v>26411.10796424012</v>
      </c>
      <c r="M67" s="683">
        <v>31407.140323642674</v>
      </c>
      <c r="N67" s="683">
        <v>251.53569311553809</v>
      </c>
      <c r="O67" s="683">
        <v>137576.80617471185</v>
      </c>
      <c r="P67" s="683">
        <v>8550.5727594845957</v>
      </c>
      <c r="Q67" s="683">
        <v>208687.04378858092</v>
      </c>
      <c r="R67" s="683">
        <v>16211.646962809431</v>
      </c>
      <c r="S67" s="683">
        <v>42464.030755405794</v>
      </c>
      <c r="T67" s="683">
        <v>20219.3498148492</v>
      </c>
      <c r="U67" s="683">
        <v>34788.049090158253</v>
      </c>
      <c r="V67" s="683">
        <v>412.55650843032129</v>
      </c>
      <c r="W67" s="683">
        <v>2613.1836770550644</v>
      </c>
      <c r="X67" s="683">
        <v>11025.958984679437</v>
      </c>
      <c r="Y67" s="683">
        <v>26644.831752641396</v>
      </c>
      <c r="Z67" s="683">
        <v>18357.297166317072</v>
      </c>
      <c r="AA67" s="683">
        <v>1105.0385111422179</v>
      </c>
      <c r="AB67" s="683">
        <v>21608.09494511638</v>
      </c>
      <c r="AC67" s="683">
        <v>4146.2239877191041</v>
      </c>
      <c r="AD67" s="683">
        <v>79304.605237210024</v>
      </c>
      <c r="AE67" s="683">
        <v>11470.122722386655</v>
      </c>
      <c r="AF67" s="683">
        <v>89205.582130576702</v>
      </c>
      <c r="AG67" s="683">
        <v>16003.99164924009</v>
      </c>
      <c r="AH67" s="683">
        <v>15917.280558996554</v>
      </c>
      <c r="AI67" s="683">
        <v>33277.811778904877</v>
      </c>
      <c r="AJ67" s="683">
        <v>625.83715820336147</v>
      </c>
      <c r="AK67" s="683">
        <v>54568.362886372968</v>
      </c>
      <c r="AL67" s="683">
        <v>94904.180880274987</v>
      </c>
      <c r="AM67" s="683">
        <v>277901.53406666685</v>
      </c>
      <c r="AN67" s="683">
        <v>2682.4303177090073</v>
      </c>
      <c r="AO67" s="683">
        <v>15931.514143031993</v>
      </c>
      <c r="AP67" s="683">
        <v>575657.22713577701</v>
      </c>
      <c r="AQ67" s="683">
        <v>144263.16812752036</v>
      </c>
      <c r="AR67" s="683">
        <v>57906.610566823278</v>
      </c>
      <c r="AS67" s="683">
        <v>125851.7522470515</v>
      </c>
      <c r="AT67" s="683">
        <v>1676.7606253151889</v>
      </c>
      <c r="AU67" s="683">
        <v>10342.686338314312</v>
      </c>
      <c r="AV67" s="683">
        <v>566358.61174173921</v>
      </c>
      <c r="AW67" s="683">
        <v>59775.621581282496</v>
      </c>
      <c r="AX67" s="683">
        <v>563436.34712429508</v>
      </c>
      <c r="AY67" s="683">
        <v>12588.855214666555</v>
      </c>
      <c r="AZ67" s="683">
        <v>1189221.9869581987</v>
      </c>
      <c r="BA67" s="683">
        <v>70993.129413118993</v>
      </c>
      <c r="BB67" s="683">
        <v>2082955.1301483319</v>
      </c>
      <c r="BC67" s="683">
        <v>404168.7320200965</v>
      </c>
      <c r="BD67" s="683">
        <v>3979055.0325659937</v>
      </c>
      <c r="BE67" s="683">
        <v>887009.955919881</v>
      </c>
      <c r="BF67" s="683">
        <v>1302266.9055089736</v>
      </c>
      <c r="BG67" s="683">
        <v>350693.655532912</v>
      </c>
      <c r="BH67" s="683">
        <v>293734.29970309167</v>
      </c>
      <c r="BI67" s="683">
        <v>1662766.2702979441</v>
      </c>
      <c r="BJ67" s="683">
        <v>2807385.4488854068</v>
      </c>
      <c r="BK67" s="683">
        <v>5054746.2439374998</v>
      </c>
      <c r="BL67" s="683">
        <v>49695116.078861766</v>
      </c>
      <c r="BM67" s="683">
        <v>921659.3127938637</v>
      </c>
      <c r="BN67" s="683">
        <v>924575.5343684461</v>
      </c>
      <c r="BO67" s="683">
        <v>3756.8330606268178</v>
      </c>
      <c r="BP67" s="683">
        <v>1396886.3827024125</v>
      </c>
      <c r="BQ67" s="683">
        <v>26866.692900012818</v>
      </c>
      <c r="BR67" s="683">
        <v>34212.368116268393</v>
      </c>
      <c r="BS67" s="683">
        <v>8114828.3011433184</v>
      </c>
      <c r="BT67" s="683">
        <v>373286.54144108418</v>
      </c>
      <c r="BU67" s="683">
        <v>1158527.5137364278</v>
      </c>
      <c r="BV67" s="683">
        <v>203392.15204180038</v>
      </c>
      <c r="BW67" s="683">
        <v>1471903.3795050955</v>
      </c>
      <c r="BX67" s="683">
        <v>17576.701551249229</v>
      </c>
      <c r="BY67" s="683">
        <v>2047391.3814861178</v>
      </c>
      <c r="BZ67" s="683">
        <v>10500837.274613742</v>
      </c>
      <c r="CA67" s="683">
        <v>543266.73531096603</v>
      </c>
      <c r="CB67" s="683">
        <v>260446.17529049958</v>
      </c>
      <c r="CC67" s="683">
        <v>89574.725337110372</v>
      </c>
      <c r="CD67" s="683">
        <v>34007.558536689576</v>
      </c>
      <c r="CE67" s="683">
        <v>1583899.9137069285</v>
      </c>
      <c r="CF67" s="683">
        <v>146227.7551209855</v>
      </c>
      <c r="CG67" s="683">
        <v>784812.35007011762</v>
      </c>
      <c r="CH67" s="683">
        <v>126989.76516193151</v>
      </c>
      <c r="CI67" s="683">
        <v>1689941.4631920343</v>
      </c>
      <c r="CJ67" s="683">
        <v>144509.96677582571</v>
      </c>
      <c r="CK67" s="683">
        <v>43969.787927506455</v>
      </c>
      <c r="CL67" s="683">
        <v>0</v>
      </c>
      <c r="CM67" s="683">
        <v>92253.02583078653</v>
      </c>
      <c r="CN67" s="683">
        <v>33440.55207598555</v>
      </c>
      <c r="CO67" s="683">
        <v>1312138.053316965</v>
      </c>
      <c r="CP67" s="683">
        <v>23380415.667804055</v>
      </c>
      <c r="CQ67" s="684">
        <v>131000676.76327042</v>
      </c>
      <c r="CR67" s="667">
        <v>9432919.8256320525</v>
      </c>
      <c r="CS67" s="667">
        <v>31048533.559622034</v>
      </c>
      <c r="CT67" s="685">
        <v>40481453.385254085</v>
      </c>
      <c r="CU67" s="667">
        <v>0</v>
      </c>
      <c r="CV67" s="685">
        <v>40481453.385254085</v>
      </c>
      <c r="CW67" s="667">
        <v>72574747.630894274</v>
      </c>
      <c r="CX67" s="667">
        <v>3715134.7469193013</v>
      </c>
      <c r="CY67" s="685">
        <v>76289882.377813578</v>
      </c>
      <c r="CZ67" s="667">
        <v>159933904.0269801</v>
      </c>
      <c r="DA67" s="686">
        <v>276705239.79004776</v>
      </c>
      <c r="DB67" s="687">
        <v>35272128.539679982</v>
      </c>
      <c r="DC67" s="686">
        <v>372433788.0136379</v>
      </c>
    </row>
    <row r="68" spans="1:107" ht="14.5" customHeight="1">
      <c r="A68" s="859"/>
      <c r="B68" s="675" t="s">
        <v>194</v>
      </c>
      <c r="C68" s="682" t="s">
        <v>581</v>
      </c>
      <c r="D68" s="683">
        <v>6153.0886550391797</v>
      </c>
      <c r="E68" s="683">
        <v>73.967401253130404</v>
      </c>
      <c r="F68" s="683">
        <v>1966.3865316020606</v>
      </c>
      <c r="G68" s="683">
        <v>28579.82026170232</v>
      </c>
      <c r="H68" s="683">
        <v>60954.046117438098</v>
      </c>
      <c r="I68" s="683">
        <v>852917.90563904692</v>
      </c>
      <c r="J68" s="683">
        <v>75557.602787135009</v>
      </c>
      <c r="K68" s="683">
        <v>13542.497143251501</v>
      </c>
      <c r="L68" s="683">
        <v>360524.35508215177</v>
      </c>
      <c r="M68" s="683">
        <v>9178.8842222697258</v>
      </c>
      <c r="N68" s="683">
        <v>3873.3662997356605</v>
      </c>
      <c r="O68" s="683">
        <v>13884.968288694976</v>
      </c>
      <c r="P68" s="683">
        <v>98517.528727117213</v>
      </c>
      <c r="Q68" s="683">
        <v>25867.13855320646</v>
      </c>
      <c r="R68" s="683">
        <v>15587.119344100229</v>
      </c>
      <c r="S68" s="683">
        <v>7632.8754390015874</v>
      </c>
      <c r="T68" s="683">
        <v>5471.7002327402133</v>
      </c>
      <c r="U68" s="683">
        <v>11181.008352477116</v>
      </c>
      <c r="V68" s="683">
        <v>656.05851022390289</v>
      </c>
      <c r="W68" s="683">
        <v>1031.7588168537893</v>
      </c>
      <c r="X68" s="683">
        <v>5765.9487327514416</v>
      </c>
      <c r="Y68" s="683">
        <v>171711.28076607623</v>
      </c>
      <c r="Z68" s="683">
        <v>1297.0271420778804</v>
      </c>
      <c r="AA68" s="683">
        <v>12340.519738451236</v>
      </c>
      <c r="AB68" s="683">
        <v>1125.8917082107507</v>
      </c>
      <c r="AC68" s="683">
        <v>45511.26389386857</v>
      </c>
      <c r="AD68" s="683">
        <v>1140.1403969324829</v>
      </c>
      <c r="AE68" s="683">
        <v>47584.368519243355</v>
      </c>
      <c r="AF68" s="683">
        <v>982626.96727679414</v>
      </c>
      <c r="AG68" s="683">
        <v>14186.594696706437</v>
      </c>
      <c r="AH68" s="683">
        <v>115819.76457847375</v>
      </c>
      <c r="AI68" s="683">
        <v>90180.183250641217</v>
      </c>
      <c r="AJ68" s="683">
        <v>20966.598179169821</v>
      </c>
      <c r="AK68" s="683">
        <v>10854.953257188432</v>
      </c>
      <c r="AL68" s="683">
        <v>229839.78246945937</v>
      </c>
      <c r="AM68" s="683">
        <v>36057.074895410922</v>
      </c>
      <c r="AN68" s="683">
        <v>16023.275287721051</v>
      </c>
      <c r="AO68" s="683">
        <v>25893.79306950578</v>
      </c>
      <c r="AP68" s="683">
        <v>138105.337290917</v>
      </c>
      <c r="AQ68" s="683">
        <v>402314.99475761934</v>
      </c>
      <c r="AR68" s="683">
        <v>202479.28509766256</v>
      </c>
      <c r="AS68" s="683">
        <v>9097.1535200456965</v>
      </c>
      <c r="AT68" s="683">
        <v>943.06024597966109</v>
      </c>
      <c r="AU68" s="683">
        <v>10712.302035813011</v>
      </c>
      <c r="AV68" s="683">
        <v>299052.95156567905</v>
      </c>
      <c r="AW68" s="683">
        <v>61062.089072547751</v>
      </c>
      <c r="AX68" s="683">
        <v>166091.13591516146</v>
      </c>
      <c r="AY68" s="683">
        <v>253613.69494013904</v>
      </c>
      <c r="AZ68" s="683">
        <v>2782425.1658783723</v>
      </c>
      <c r="BA68" s="683">
        <v>32764.843971045677</v>
      </c>
      <c r="BB68" s="683">
        <v>4566929.9977138424</v>
      </c>
      <c r="BC68" s="683">
        <v>165071.81622748089</v>
      </c>
      <c r="BD68" s="683">
        <v>2517538.7463855734</v>
      </c>
      <c r="BE68" s="683">
        <v>1578783.7627469564</v>
      </c>
      <c r="BF68" s="683">
        <v>1351017.1802674888</v>
      </c>
      <c r="BG68" s="683">
        <v>859594.01636741031</v>
      </c>
      <c r="BH68" s="683">
        <v>263839.09857330011</v>
      </c>
      <c r="BI68" s="683">
        <v>3963380.9399096742</v>
      </c>
      <c r="BJ68" s="683">
        <v>391480.42912790412</v>
      </c>
      <c r="BK68" s="683">
        <v>2607652.4417903721</v>
      </c>
      <c r="BL68" s="683">
        <v>3139510.3323477255</v>
      </c>
      <c r="BM68" s="683">
        <v>14365988.390904576</v>
      </c>
      <c r="BN68" s="683">
        <v>402821.9523563807</v>
      </c>
      <c r="BO68" s="683">
        <v>98596.864356209437</v>
      </c>
      <c r="BP68" s="683">
        <v>15836218.590206284</v>
      </c>
      <c r="BQ68" s="683">
        <v>130939.80706132579</v>
      </c>
      <c r="BR68" s="683">
        <v>86287.834899835245</v>
      </c>
      <c r="BS68" s="683">
        <v>3175143.2925259788</v>
      </c>
      <c r="BT68" s="683">
        <v>20922.125172841828</v>
      </c>
      <c r="BU68" s="683">
        <v>67198.661088003952</v>
      </c>
      <c r="BV68" s="683">
        <v>13271.197002818571</v>
      </c>
      <c r="BW68" s="683">
        <v>33235.073835201583</v>
      </c>
      <c r="BX68" s="683">
        <v>1304.417963109968</v>
      </c>
      <c r="BY68" s="683">
        <v>9735.3179451234919</v>
      </c>
      <c r="BZ68" s="683">
        <v>632722.55296833732</v>
      </c>
      <c r="CA68" s="683">
        <v>480.7655702891974</v>
      </c>
      <c r="CB68" s="683">
        <v>12621.468732764393</v>
      </c>
      <c r="CC68" s="683">
        <v>0</v>
      </c>
      <c r="CD68" s="683">
        <v>14506.995420056814</v>
      </c>
      <c r="CE68" s="683">
        <v>148298.99031436726</v>
      </c>
      <c r="CF68" s="683">
        <v>8862832.7355517391</v>
      </c>
      <c r="CG68" s="683">
        <v>22390970.394021004</v>
      </c>
      <c r="CH68" s="683">
        <v>576492.95300927397</v>
      </c>
      <c r="CI68" s="683">
        <v>1063902.5700765438</v>
      </c>
      <c r="CJ68" s="683">
        <v>4986276.4249310764</v>
      </c>
      <c r="CK68" s="683">
        <v>308099.74460901512</v>
      </c>
      <c r="CL68" s="683">
        <v>488.92056234252533</v>
      </c>
      <c r="CM68" s="683">
        <v>294141.09952470835</v>
      </c>
      <c r="CN68" s="683">
        <v>14075.226046567403</v>
      </c>
      <c r="CO68" s="683">
        <v>234471.60748635649</v>
      </c>
      <c r="CP68" s="683">
        <v>522333.11407066131</v>
      </c>
      <c r="CQ68" s="684">
        <v>103489917.36822522</v>
      </c>
      <c r="CR68" s="667">
        <v>923037.10446852958</v>
      </c>
      <c r="CS68" s="667">
        <v>3042622.3534157136</v>
      </c>
      <c r="CT68" s="685">
        <v>3965659.4578842432</v>
      </c>
      <c r="CU68" s="667">
        <v>0</v>
      </c>
      <c r="CV68" s="685">
        <v>3965659.4578842432</v>
      </c>
      <c r="CW68" s="667">
        <v>12907352.480296308</v>
      </c>
      <c r="CX68" s="667">
        <v>-3365691.4284561644</v>
      </c>
      <c r="CY68" s="685">
        <v>9541661.0518401433</v>
      </c>
      <c r="CZ68" s="667">
        <v>24006451.586422164</v>
      </c>
      <c r="DA68" s="686">
        <v>37513772.096146554</v>
      </c>
      <c r="DB68" s="687">
        <v>43841029.629239738</v>
      </c>
      <c r="DC68" s="686">
        <v>97162659.835132167</v>
      </c>
    </row>
    <row r="69" spans="1:107" ht="14.5" customHeight="1">
      <c r="A69" s="859"/>
      <c r="B69" s="675" t="s">
        <v>419</v>
      </c>
      <c r="C69" s="682" t="s">
        <v>582</v>
      </c>
      <c r="D69" s="683">
        <v>74884.362366456349</v>
      </c>
      <c r="E69" s="683">
        <v>13212.164591450302</v>
      </c>
      <c r="F69" s="683">
        <v>31524.074141854988</v>
      </c>
      <c r="G69" s="683">
        <v>28878.528518714003</v>
      </c>
      <c r="H69" s="683">
        <v>417225.46587376768</v>
      </c>
      <c r="I69" s="683">
        <v>148987.60875099624</v>
      </c>
      <c r="J69" s="683">
        <v>68366.24194887036</v>
      </c>
      <c r="K69" s="683">
        <v>91226.026073457906</v>
      </c>
      <c r="L69" s="683">
        <v>187371.83067480117</v>
      </c>
      <c r="M69" s="683">
        <v>237103.0996421297</v>
      </c>
      <c r="N69" s="683">
        <v>27057.661704910104</v>
      </c>
      <c r="O69" s="683">
        <v>19195.908718005616</v>
      </c>
      <c r="P69" s="683">
        <v>7689.0289762233115</v>
      </c>
      <c r="Q69" s="683">
        <v>284323.21726743353</v>
      </c>
      <c r="R69" s="683">
        <v>32986.065878324996</v>
      </c>
      <c r="S69" s="683">
        <v>57208.57991701382</v>
      </c>
      <c r="T69" s="683">
        <v>65251.400096398567</v>
      </c>
      <c r="U69" s="683">
        <v>94126.084108304349</v>
      </c>
      <c r="V69" s="683">
        <v>31709.708313772855</v>
      </c>
      <c r="W69" s="683">
        <v>20066.356145392005</v>
      </c>
      <c r="X69" s="683">
        <v>34545.794608169301</v>
      </c>
      <c r="Y69" s="683">
        <v>1147099.9397099013</v>
      </c>
      <c r="Z69" s="683">
        <v>170482.11890978657</v>
      </c>
      <c r="AA69" s="683">
        <v>98541.72126847363</v>
      </c>
      <c r="AB69" s="683">
        <v>139145.873774729</v>
      </c>
      <c r="AC69" s="683">
        <v>190365.40359563916</v>
      </c>
      <c r="AD69" s="683">
        <v>57193.501031134088</v>
      </c>
      <c r="AE69" s="683">
        <v>208196.58611248652</v>
      </c>
      <c r="AF69" s="683">
        <v>387214.53515800647</v>
      </c>
      <c r="AG69" s="683">
        <v>116261.77892857583</v>
      </c>
      <c r="AH69" s="683">
        <v>144922.75754179858</v>
      </c>
      <c r="AI69" s="683">
        <v>61370.233111273978</v>
      </c>
      <c r="AJ69" s="683">
        <v>93359.613636289418</v>
      </c>
      <c r="AK69" s="683">
        <v>263360.78416603088</v>
      </c>
      <c r="AL69" s="683">
        <v>390446.57284146594</v>
      </c>
      <c r="AM69" s="683">
        <v>1085755.0756493423</v>
      </c>
      <c r="AN69" s="683">
        <v>160319.53366865337</v>
      </c>
      <c r="AO69" s="683">
        <v>42937.131378680417</v>
      </c>
      <c r="AP69" s="683">
        <v>274676.69004461484</v>
      </c>
      <c r="AQ69" s="683">
        <v>1022729.3239668304</v>
      </c>
      <c r="AR69" s="683">
        <v>75711.023939311825</v>
      </c>
      <c r="AS69" s="683">
        <v>46780.707318631175</v>
      </c>
      <c r="AT69" s="683">
        <v>23222.07149846153</v>
      </c>
      <c r="AU69" s="683">
        <v>647276.68986685341</v>
      </c>
      <c r="AV69" s="683">
        <v>885434.50270236854</v>
      </c>
      <c r="AW69" s="683">
        <v>348617.6467490904</v>
      </c>
      <c r="AX69" s="683">
        <v>1075392.5755674136</v>
      </c>
      <c r="AY69" s="683">
        <v>113753.59709802317</v>
      </c>
      <c r="AZ69" s="683">
        <v>857758.04729353159</v>
      </c>
      <c r="BA69" s="683">
        <v>50412.790245352342</v>
      </c>
      <c r="BB69" s="683">
        <v>903156.8386208904</v>
      </c>
      <c r="BC69" s="683">
        <v>394647.69367019017</v>
      </c>
      <c r="BD69" s="683">
        <v>964680.53299393982</v>
      </c>
      <c r="BE69" s="683">
        <v>70317.467195277757</v>
      </c>
      <c r="BF69" s="683">
        <v>160508.27948490935</v>
      </c>
      <c r="BG69" s="683">
        <v>207347.63972147129</v>
      </c>
      <c r="BH69" s="683">
        <v>159538.00884571092</v>
      </c>
      <c r="BI69" s="683">
        <v>687166.38347953814</v>
      </c>
      <c r="BJ69" s="683">
        <v>371020.29857758409</v>
      </c>
      <c r="BK69" s="683">
        <v>300406.36463541316</v>
      </c>
      <c r="BL69" s="683">
        <v>820206.22954161128</v>
      </c>
      <c r="BM69" s="683">
        <v>157697.97723359783</v>
      </c>
      <c r="BN69" s="683">
        <v>3115898.8821352832</v>
      </c>
      <c r="BO69" s="683">
        <v>23388.073563239923</v>
      </c>
      <c r="BP69" s="683">
        <v>3697734.6903694235</v>
      </c>
      <c r="BQ69" s="683">
        <v>160339.42662499551</v>
      </c>
      <c r="BR69" s="683">
        <v>99997.23005757069</v>
      </c>
      <c r="BS69" s="683">
        <v>5274145.1079665553</v>
      </c>
      <c r="BT69" s="683">
        <v>79002.382869278837</v>
      </c>
      <c r="BU69" s="683">
        <v>256719.2576539586</v>
      </c>
      <c r="BV69" s="683">
        <v>67647.195660403988</v>
      </c>
      <c r="BW69" s="683">
        <v>566799.05421582109</v>
      </c>
      <c r="BX69" s="683">
        <v>455708.48169680632</v>
      </c>
      <c r="BY69" s="683">
        <v>147627.95026931164</v>
      </c>
      <c r="BZ69" s="683">
        <v>268043.06950049981</v>
      </c>
      <c r="CA69" s="683">
        <v>272283.78368826024</v>
      </c>
      <c r="CB69" s="683">
        <v>806369.77117277624</v>
      </c>
      <c r="CC69" s="683">
        <v>464836.16102203488</v>
      </c>
      <c r="CD69" s="683">
        <v>2495033.4304343238</v>
      </c>
      <c r="CE69" s="683">
        <v>12444459.672783481</v>
      </c>
      <c r="CF69" s="683">
        <v>1907212.5427235533</v>
      </c>
      <c r="CG69" s="683">
        <v>5895330.2553212447</v>
      </c>
      <c r="CH69" s="683">
        <v>864273.02588316775</v>
      </c>
      <c r="CI69" s="683">
        <v>2506087.4565828796</v>
      </c>
      <c r="CJ69" s="683">
        <v>825583.09411513468</v>
      </c>
      <c r="CK69" s="683">
        <v>144798.07694953872</v>
      </c>
      <c r="CL69" s="683">
        <v>8728.4314002761166</v>
      </c>
      <c r="CM69" s="683">
        <v>646034.66715517093</v>
      </c>
      <c r="CN69" s="683">
        <v>144560.19830492977</v>
      </c>
      <c r="CO69" s="683">
        <v>1283074.6620754809</v>
      </c>
      <c r="CP69" s="683">
        <v>2406824.2395960209</v>
      </c>
      <c r="CQ69" s="684">
        <v>64676912.020880744</v>
      </c>
      <c r="CR69" s="667">
        <v>4084156.3399622845</v>
      </c>
      <c r="CS69" s="667">
        <v>18746017.70444845</v>
      </c>
      <c r="CT69" s="685">
        <v>22830174.044410735</v>
      </c>
      <c r="CU69" s="667">
        <v>0</v>
      </c>
      <c r="CV69" s="685">
        <v>22830174.044410735</v>
      </c>
      <c r="CW69" s="667">
        <v>5187944.7614653753</v>
      </c>
      <c r="CX69" s="667">
        <v>803060.75186318217</v>
      </c>
      <c r="CY69" s="685">
        <v>5991005.5133285569</v>
      </c>
      <c r="CZ69" s="667">
        <v>30170425.38101951</v>
      </c>
      <c r="DA69" s="686">
        <v>58991604.938758798</v>
      </c>
      <c r="DB69" s="687">
        <v>6983736.7215110548</v>
      </c>
      <c r="DC69" s="686">
        <v>116684780.2381285</v>
      </c>
    </row>
    <row r="70" spans="1:107" ht="14.5" customHeight="1">
      <c r="A70" s="859"/>
      <c r="B70" s="675" t="s">
        <v>420</v>
      </c>
      <c r="C70" s="682" t="s">
        <v>583</v>
      </c>
      <c r="D70" s="683">
        <v>0</v>
      </c>
      <c r="E70" s="683">
        <v>0</v>
      </c>
      <c r="F70" s="683">
        <v>0</v>
      </c>
      <c r="G70" s="683">
        <v>0</v>
      </c>
      <c r="H70" s="683">
        <v>0</v>
      </c>
      <c r="I70" s="683">
        <v>0</v>
      </c>
      <c r="J70" s="683">
        <v>0</v>
      </c>
      <c r="K70" s="683">
        <v>0</v>
      </c>
      <c r="L70" s="683">
        <v>0</v>
      </c>
      <c r="M70" s="683">
        <v>0</v>
      </c>
      <c r="N70" s="683">
        <v>0</v>
      </c>
      <c r="O70" s="683">
        <v>0</v>
      </c>
      <c r="P70" s="683">
        <v>0</v>
      </c>
      <c r="Q70" s="683">
        <v>0</v>
      </c>
      <c r="R70" s="683">
        <v>0</v>
      </c>
      <c r="S70" s="683">
        <v>0</v>
      </c>
      <c r="T70" s="683">
        <v>0</v>
      </c>
      <c r="U70" s="683">
        <v>11530.33518528077</v>
      </c>
      <c r="V70" s="683">
        <v>1220.7149290628149</v>
      </c>
      <c r="W70" s="683">
        <v>1169.6140030724887</v>
      </c>
      <c r="X70" s="683">
        <v>2714.2268666306709</v>
      </c>
      <c r="Y70" s="683">
        <v>6597.4357665155212</v>
      </c>
      <c r="Z70" s="683">
        <v>26028.219982082486</v>
      </c>
      <c r="AA70" s="683">
        <v>65260.325901903561</v>
      </c>
      <c r="AB70" s="683">
        <v>14330.82392251933</v>
      </c>
      <c r="AC70" s="683">
        <v>12641196.654564386</v>
      </c>
      <c r="AD70" s="683">
        <v>3085.3396566325328</v>
      </c>
      <c r="AE70" s="683">
        <v>12652.794191047666</v>
      </c>
      <c r="AF70" s="683">
        <v>50175.668836933997</v>
      </c>
      <c r="AG70" s="683">
        <v>16206.919765530389</v>
      </c>
      <c r="AH70" s="683">
        <v>169079.11371350102</v>
      </c>
      <c r="AI70" s="683">
        <v>7863.0276592197115</v>
      </c>
      <c r="AJ70" s="683">
        <v>0</v>
      </c>
      <c r="AK70" s="683">
        <v>0</v>
      </c>
      <c r="AL70" s="683">
        <v>678241.07990801777</v>
      </c>
      <c r="AM70" s="683">
        <v>0</v>
      </c>
      <c r="AN70" s="683">
        <v>434842.49940473109</v>
      </c>
      <c r="AO70" s="683">
        <v>667629.64754465153</v>
      </c>
      <c r="AP70" s="683">
        <v>2020080.5599671558</v>
      </c>
      <c r="AQ70" s="683">
        <v>879852.08424629725</v>
      </c>
      <c r="AR70" s="683">
        <v>1026399.1337354751</v>
      </c>
      <c r="AS70" s="683">
        <v>0</v>
      </c>
      <c r="AT70" s="683">
        <v>0</v>
      </c>
      <c r="AU70" s="683">
        <v>0</v>
      </c>
      <c r="AV70" s="683">
        <v>52218339.976193815</v>
      </c>
      <c r="AW70" s="683">
        <v>13554076.554182885</v>
      </c>
      <c r="AX70" s="683">
        <v>7833339.7280643554</v>
      </c>
      <c r="AY70" s="683">
        <v>0</v>
      </c>
      <c r="AZ70" s="683">
        <v>0</v>
      </c>
      <c r="BA70" s="683">
        <v>0</v>
      </c>
      <c r="BB70" s="683">
        <v>0.32717325893665949</v>
      </c>
      <c r="BC70" s="683">
        <v>0</v>
      </c>
      <c r="BD70" s="683">
        <v>0</v>
      </c>
      <c r="BE70" s="683">
        <v>0</v>
      </c>
      <c r="BF70" s="683">
        <v>0</v>
      </c>
      <c r="BG70" s="683">
        <v>0</v>
      </c>
      <c r="BH70" s="683">
        <v>0</v>
      </c>
      <c r="BI70" s="683">
        <v>0</v>
      </c>
      <c r="BJ70" s="683">
        <v>0</v>
      </c>
      <c r="BK70" s="683">
        <v>0</v>
      </c>
      <c r="BL70" s="683">
        <v>0</v>
      </c>
      <c r="BM70" s="683">
        <v>0</v>
      </c>
      <c r="BN70" s="683">
        <v>114179.96174006275</v>
      </c>
      <c r="BO70" s="683">
        <v>11836488.754030518</v>
      </c>
      <c r="BP70" s="683">
        <v>0</v>
      </c>
      <c r="BQ70" s="683">
        <v>0</v>
      </c>
      <c r="BR70" s="683">
        <v>0</v>
      </c>
      <c r="BS70" s="683">
        <v>0</v>
      </c>
      <c r="BT70" s="683">
        <v>0</v>
      </c>
      <c r="BU70" s="683">
        <v>0</v>
      </c>
      <c r="BV70" s="683">
        <v>0</v>
      </c>
      <c r="BW70" s="683">
        <v>0</v>
      </c>
      <c r="BX70" s="683">
        <v>0</v>
      </c>
      <c r="BY70" s="683">
        <v>0</v>
      </c>
      <c r="BZ70" s="683">
        <v>0</v>
      </c>
      <c r="CA70" s="683">
        <v>0</v>
      </c>
      <c r="CB70" s="683">
        <v>0</v>
      </c>
      <c r="CC70" s="683">
        <v>0</v>
      </c>
      <c r="CD70" s="683">
        <v>0</v>
      </c>
      <c r="CE70" s="683">
        <v>0</v>
      </c>
      <c r="CF70" s="683">
        <v>0</v>
      </c>
      <c r="CG70" s="683">
        <v>0</v>
      </c>
      <c r="CH70" s="683">
        <v>0</v>
      </c>
      <c r="CI70" s="683">
        <v>0</v>
      </c>
      <c r="CJ70" s="683">
        <v>0</v>
      </c>
      <c r="CK70" s="683">
        <v>0</v>
      </c>
      <c r="CL70" s="683">
        <v>0</v>
      </c>
      <c r="CM70" s="683">
        <v>0</v>
      </c>
      <c r="CN70" s="683">
        <v>0</v>
      </c>
      <c r="CO70" s="683">
        <v>0</v>
      </c>
      <c r="CP70" s="683">
        <v>0</v>
      </c>
      <c r="CQ70" s="684">
        <v>104292581.52113554</v>
      </c>
      <c r="CR70" s="667">
        <v>0</v>
      </c>
      <c r="CS70" s="667">
        <v>0</v>
      </c>
      <c r="CT70" s="685">
        <v>0</v>
      </c>
      <c r="CU70" s="667">
        <v>0</v>
      </c>
      <c r="CV70" s="685">
        <v>0</v>
      </c>
      <c r="CW70" s="667">
        <v>0</v>
      </c>
      <c r="CX70" s="667">
        <v>-1177488.0104390923</v>
      </c>
      <c r="CY70" s="685">
        <v>-1177488.0104390923</v>
      </c>
      <c r="CZ70" s="667">
        <v>1651219.072412468</v>
      </c>
      <c r="DA70" s="686">
        <v>473731.06197337573</v>
      </c>
      <c r="DB70" s="687">
        <v>5942120.3549472215</v>
      </c>
      <c r="DC70" s="686">
        <v>98824192.228161767</v>
      </c>
    </row>
    <row r="71" spans="1:107" ht="14.5" customHeight="1">
      <c r="A71" s="859"/>
      <c r="B71" s="675" t="s">
        <v>103</v>
      </c>
      <c r="C71" s="682" t="s">
        <v>584</v>
      </c>
      <c r="D71" s="683">
        <v>8752160.2944381479</v>
      </c>
      <c r="E71" s="683">
        <v>154176.82305981018</v>
      </c>
      <c r="F71" s="683">
        <v>356235.56056006608</v>
      </c>
      <c r="G71" s="683">
        <v>678543.33118228673</v>
      </c>
      <c r="H71" s="683">
        <v>8492039.3265241347</v>
      </c>
      <c r="I71" s="683">
        <v>3827929.6782417982</v>
      </c>
      <c r="J71" s="683">
        <v>3774321.7322866777</v>
      </c>
      <c r="K71" s="683">
        <v>4293647.9055593563</v>
      </c>
      <c r="L71" s="683">
        <v>7006501.2474758681</v>
      </c>
      <c r="M71" s="683">
        <v>2466947.3158906065</v>
      </c>
      <c r="N71" s="683">
        <v>236004.69442238816</v>
      </c>
      <c r="O71" s="683">
        <v>509790.91592478851</v>
      </c>
      <c r="P71" s="683">
        <v>137319.78903725083</v>
      </c>
      <c r="Q71" s="683">
        <v>3311249.7136756796</v>
      </c>
      <c r="R71" s="683">
        <v>411602.67256707983</v>
      </c>
      <c r="S71" s="683">
        <v>944006.92914357083</v>
      </c>
      <c r="T71" s="683">
        <v>320288.04309934459</v>
      </c>
      <c r="U71" s="683">
        <v>4607724.5789076472</v>
      </c>
      <c r="V71" s="683">
        <v>152616.47905483001</v>
      </c>
      <c r="W71" s="683">
        <v>371252.80109812389</v>
      </c>
      <c r="X71" s="683">
        <v>643087.20228404494</v>
      </c>
      <c r="Y71" s="683">
        <v>2653078.6572748227</v>
      </c>
      <c r="Z71" s="683">
        <v>843546.4473106073</v>
      </c>
      <c r="AA71" s="683">
        <v>3929084.0557554751</v>
      </c>
      <c r="AB71" s="683">
        <v>1269538.9258266522</v>
      </c>
      <c r="AC71" s="683">
        <v>5337760.2227401976</v>
      </c>
      <c r="AD71" s="683">
        <v>585598.90487815649</v>
      </c>
      <c r="AE71" s="683">
        <v>1006713.7969431895</v>
      </c>
      <c r="AF71" s="683">
        <v>7305710.2339315889</v>
      </c>
      <c r="AG71" s="683">
        <v>1613023.5560725676</v>
      </c>
      <c r="AH71" s="683">
        <v>25958176.386907108</v>
      </c>
      <c r="AI71" s="683">
        <v>3687163.8925446621</v>
      </c>
      <c r="AJ71" s="683">
        <v>592140.04018754675</v>
      </c>
      <c r="AK71" s="683">
        <v>323147.43289638736</v>
      </c>
      <c r="AL71" s="683">
        <v>8373350.9829385951</v>
      </c>
      <c r="AM71" s="683">
        <v>4492909.9962751633</v>
      </c>
      <c r="AN71" s="683">
        <v>2551190.2993013584</v>
      </c>
      <c r="AO71" s="683">
        <v>1251644.6944761756</v>
      </c>
      <c r="AP71" s="683">
        <v>5178202.0605445467</v>
      </c>
      <c r="AQ71" s="683">
        <v>26067892.212450109</v>
      </c>
      <c r="AR71" s="683">
        <v>3329398.0509957196</v>
      </c>
      <c r="AS71" s="683">
        <v>2684809.0002221246</v>
      </c>
      <c r="AT71" s="683">
        <v>1501488.2103300369</v>
      </c>
      <c r="AU71" s="683">
        <v>2927895.8096451364</v>
      </c>
      <c r="AV71" s="683">
        <v>34770410.734096505</v>
      </c>
      <c r="AW71" s="683">
        <v>28693763.72357583</v>
      </c>
      <c r="AX71" s="683">
        <v>23642420.627104167</v>
      </c>
      <c r="AY71" s="683">
        <v>578405.76367890183</v>
      </c>
      <c r="AZ71" s="683">
        <v>8458992.5094999243</v>
      </c>
      <c r="BA71" s="683">
        <v>255124.44984281855</v>
      </c>
      <c r="BB71" s="683">
        <v>5571581.199009873</v>
      </c>
      <c r="BC71" s="683">
        <v>630336.97160158493</v>
      </c>
      <c r="BD71" s="683">
        <v>5789468.1708769817</v>
      </c>
      <c r="BE71" s="683">
        <v>496179.88421733968</v>
      </c>
      <c r="BF71" s="683">
        <v>481999.54091579432</v>
      </c>
      <c r="BG71" s="683">
        <v>749414.15586205921</v>
      </c>
      <c r="BH71" s="683">
        <v>1104684.8214235757</v>
      </c>
      <c r="BI71" s="683">
        <v>6446904.1672615781</v>
      </c>
      <c r="BJ71" s="683">
        <v>895874.19299851474</v>
      </c>
      <c r="BK71" s="683">
        <v>6438580.7176632294</v>
      </c>
      <c r="BL71" s="683">
        <v>2933956.8634162163</v>
      </c>
      <c r="BM71" s="683">
        <v>1234822.5349237809</v>
      </c>
      <c r="BN71" s="683">
        <v>2051544.3476522211</v>
      </c>
      <c r="BO71" s="683">
        <v>494301.11495691165</v>
      </c>
      <c r="BP71" s="683">
        <v>207763089.59081939</v>
      </c>
      <c r="BQ71" s="683">
        <v>1989258.6932657997</v>
      </c>
      <c r="BR71" s="683">
        <v>5177395.504095925</v>
      </c>
      <c r="BS71" s="683">
        <v>41785891.453726649</v>
      </c>
      <c r="BT71" s="683">
        <v>7319111.019512251</v>
      </c>
      <c r="BU71" s="683">
        <v>4770940.0016724942</v>
      </c>
      <c r="BV71" s="683">
        <v>30571.370827422063</v>
      </c>
      <c r="BW71" s="683">
        <v>699626.78310903686</v>
      </c>
      <c r="BX71" s="683">
        <v>1071081.965955165</v>
      </c>
      <c r="BY71" s="683">
        <v>1513809.7459755123</v>
      </c>
      <c r="BZ71" s="683">
        <v>6637167.8027423499</v>
      </c>
      <c r="CA71" s="683">
        <v>1289276.714860009</v>
      </c>
      <c r="CB71" s="683">
        <v>4191961.8441400775</v>
      </c>
      <c r="CC71" s="683">
        <v>150144.28941267749</v>
      </c>
      <c r="CD71" s="683">
        <v>4550954.1046263054</v>
      </c>
      <c r="CE71" s="683">
        <v>16048692.848766878</v>
      </c>
      <c r="CF71" s="683">
        <v>3096348.0609721495</v>
      </c>
      <c r="CG71" s="683">
        <v>2489328.2551162862</v>
      </c>
      <c r="CH71" s="683">
        <v>3039421.5974896331</v>
      </c>
      <c r="CI71" s="683">
        <v>3425610.4825173686</v>
      </c>
      <c r="CJ71" s="683">
        <v>3442352.6814395362</v>
      </c>
      <c r="CK71" s="683">
        <v>2978323.4819809124</v>
      </c>
      <c r="CL71" s="683">
        <v>67340.245457884695</v>
      </c>
      <c r="CM71" s="683">
        <v>633597.11621712288</v>
      </c>
      <c r="CN71" s="683">
        <v>232021.55475811526</v>
      </c>
      <c r="CO71" s="683">
        <v>7150977.8182614017</v>
      </c>
      <c r="CP71" s="683">
        <v>8881359.1157410908</v>
      </c>
      <c r="CQ71" s="684">
        <v>637055331.53891826</v>
      </c>
      <c r="CR71" s="667">
        <v>12007734.983119398</v>
      </c>
      <c r="CS71" s="667">
        <v>49517677.873736948</v>
      </c>
      <c r="CT71" s="685">
        <v>61525412.856856346</v>
      </c>
      <c r="CU71" s="667">
        <v>0</v>
      </c>
      <c r="CV71" s="685">
        <v>61525412.856856346</v>
      </c>
      <c r="CW71" s="667">
        <v>0</v>
      </c>
      <c r="CX71" s="667">
        <v>0</v>
      </c>
      <c r="CY71" s="685">
        <v>0</v>
      </c>
      <c r="CZ71" s="667">
        <v>1045039.7484</v>
      </c>
      <c r="DA71" s="686">
        <v>62570452.605256349</v>
      </c>
      <c r="DB71" s="687">
        <v>123218.4412</v>
      </c>
      <c r="DC71" s="686">
        <v>699502565.70297432</v>
      </c>
    </row>
    <row r="72" spans="1:107" ht="14.5" customHeight="1">
      <c r="A72" s="859"/>
      <c r="B72" s="675" t="s">
        <v>104</v>
      </c>
      <c r="C72" s="682" t="s">
        <v>585</v>
      </c>
      <c r="D72" s="683">
        <v>91492.122791496571</v>
      </c>
      <c r="E72" s="683">
        <v>9428.2435218724859</v>
      </c>
      <c r="F72" s="683">
        <v>18982.959423552304</v>
      </c>
      <c r="G72" s="683">
        <v>12844.005983572895</v>
      </c>
      <c r="H72" s="683">
        <v>28901.454983234704</v>
      </c>
      <c r="I72" s="683">
        <v>21479.904192603612</v>
      </c>
      <c r="J72" s="683">
        <v>3278.294526035565</v>
      </c>
      <c r="K72" s="683">
        <v>665.9923689583793</v>
      </c>
      <c r="L72" s="683">
        <v>85683.695369753492</v>
      </c>
      <c r="M72" s="683">
        <v>40281.013500294706</v>
      </c>
      <c r="N72" s="683">
        <v>9378.1197401039462</v>
      </c>
      <c r="O72" s="683">
        <v>3027.4414457748894</v>
      </c>
      <c r="P72" s="683">
        <v>1073.9965076593037</v>
      </c>
      <c r="Q72" s="683">
        <v>304233.36143080378</v>
      </c>
      <c r="R72" s="683">
        <v>28208.547070003562</v>
      </c>
      <c r="S72" s="683">
        <v>37392.508606790034</v>
      </c>
      <c r="T72" s="683">
        <v>19758.006077633338</v>
      </c>
      <c r="U72" s="683">
        <v>34005.464753846572</v>
      </c>
      <c r="V72" s="683">
        <v>9809.0091558422992</v>
      </c>
      <c r="W72" s="683">
        <v>9086.6770684165822</v>
      </c>
      <c r="X72" s="683">
        <v>14459.36958425774</v>
      </c>
      <c r="Y72" s="683">
        <v>48024.405475327832</v>
      </c>
      <c r="Z72" s="683">
        <v>72419.416653115622</v>
      </c>
      <c r="AA72" s="683">
        <v>9604.3484954646574</v>
      </c>
      <c r="AB72" s="683">
        <v>16600.882391364361</v>
      </c>
      <c r="AC72" s="683">
        <v>366280.16611598013</v>
      </c>
      <c r="AD72" s="683">
        <v>15519.617553212205</v>
      </c>
      <c r="AE72" s="683">
        <v>31011.222027584347</v>
      </c>
      <c r="AF72" s="683">
        <v>702158.91865102365</v>
      </c>
      <c r="AG72" s="683">
        <v>115485.32974476507</v>
      </c>
      <c r="AH72" s="683">
        <v>1103492.244716061</v>
      </c>
      <c r="AI72" s="683">
        <v>128255.05597468773</v>
      </c>
      <c r="AJ72" s="683">
        <v>2333.8139418876722</v>
      </c>
      <c r="AK72" s="683">
        <v>8056.3946793523955</v>
      </c>
      <c r="AL72" s="683">
        <v>768494.66957904887</v>
      </c>
      <c r="AM72" s="683">
        <v>3228.662417898654</v>
      </c>
      <c r="AN72" s="683">
        <v>0</v>
      </c>
      <c r="AO72" s="683">
        <v>1361.7359861986695</v>
      </c>
      <c r="AP72" s="683">
        <v>3676.5759322482909</v>
      </c>
      <c r="AQ72" s="683">
        <v>0</v>
      </c>
      <c r="AR72" s="683">
        <v>1413.238264026671</v>
      </c>
      <c r="AS72" s="683">
        <v>225921.74413472315</v>
      </c>
      <c r="AT72" s="683">
        <v>13068.060920383345</v>
      </c>
      <c r="AU72" s="683">
        <v>512.77552789580159</v>
      </c>
      <c r="AV72" s="683">
        <v>233825.70539204427</v>
      </c>
      <c r="AW72" s="683">
        <v>69857.983572238911</v>
      </c>
      <c r="AX72" s="683">
        <v>440098.52054863202</v>
      </c>
      <c r="AY72" s="683">
        <v>9916.0072362301635</v>
      </c>
      <c r="AZ72" s="683">
        <v>173126.97681553094</v>
      </c>
      <c r="BA72" s="683">
        <v>32275.229098518586</v>
      </c>
      <c r="BB72" s="683">
        <v>274126.99097605399</v>
      </c>
      <c r="BC72" s="683">
        <v>45541.376122580892</v>
      </c>
      <c r="BD72" s="683">
        <v>104306.6328546891</v>
      </c>
      <c r="BE72" s="683">
        <v>28361.435059776974</v>
      </c>
      <c r="BF72" s="683">
        <v>62319.800534202514</v>
      </c>
      <c r="BG72" s="683">
        <v>17987.662690518802</v>
      </c>
      <c r="BH72" s="683">
        <v>44618.710470166327</v>
      </c>
      <c r="BI72" s="683">
        <v>187724.23730858989</v>
      </c>
      <c r="BJ72" s="683">
        <v>27412.739539326885</v>
      </c>
      <c r="BK72" s="683">
        <v>70391.850334320028</v>
      </c>
      <c r="BL72" s="683">
        <v>30032.376525254534</v>
      </c>
      <c r="BM72" s="683">
        <v>11832.23915567899</v>
      </c>
      <c r="BN72" s="683">
        <v>336754.14102522482</v>
      </c>
      <c r="BO72" s="683">
        <v>101435.88807383069</v>
      </c>
      <c r="BP72" s="683">
        <v>1999455.2125125006</v>
      </c>
      <c r="BQ72" s="683">
        <v>9988214.615251407</v>
      </c>
      <c r="BR72" s="683">
        <v>577.10973224771067</v>
      </c>
      <c r="BS72" s="683">
        <v>43646.716192036256</v>
      </c>
      <c r="BT72" s="683">
        <v>0</v>
      </c>
      <c r="BU72" s="683">
        <v>19377846.481590573</v>
      </c>
      <c r="BV72" s="683">
        <v>8031.6948346337103</v>
      </c>
      <c r="BW72" s="683">
        <v>35313.764784359955</v>
      </c>
      <c r="BX72" s="683">
        <v>11519.899886101181</v>
      </c>
      <c r="BY72" s="683">
        <v>200023.72389798475</v>
      </c>
      <c r="BZ72" s="683">
        <v>54811.351807691171</v>
      </c>
      <c r="CA72" s="683">
        <v>1985824.9439338099</v>
      </c>
      <c r="CB72" s="683">
        <v>20251.927729173411</v>
      </c>
      <c r="CC72" s="683">
        <v>9675.47966134526</v>
      </c>
      <c r="CD72" s="683">
        <v>2003956.3312724249</v>
      </c>
      <c r="CE72" s="683">
        <v>454056.95598344656</v>
      </c>
      <c r="CF72" s="683">
        <v>181897.00048366384</v>
      </c>
      <c r="CG72" s="683">
        <v>211884.96923172468</v>
      </c>
      <c r="CH72" s="683">
        <v>132626.74819930299</v>
      </c>
      <c r="CI72" s="683">
        <v>1107430.7801409368</v>
      </c>
      <c r="CJ72" s="683">
        <v>533949.62356846302</v>
      </c>
      <c r="CK72" s="683">
        <v>245107.59304244217</v>
      </c>
      <c r="CL72" s="683">
        <v>0</v>
      </c>
      <c r="CM72" s="683">
        <v>150295.30003452796</v>
      </c>
      <c r="CN72" s="683">
        <v>41879.937746851559</v>
      </c>
      <c r="CO72" s="683">
        <v>214558.98801820326</v>
      </c>
      <c r="CP72" s="683">
        <v>869867.11440820538</v>
      </c>
      <c r="CQ72" s="684">
        <v>46605040.234562218</v>
      </c>
      <c r="CR72" s="667">
        <v>1394219.1029458027</v>
      </c>
      <c r="CS72" s="667">
        <v>32378337.354393035</v>
      </c>
      <c r="CT72" s="685">
        <v>33772556.45733884</v>
      </c>
      <c r="CU72" s="667">
        <v>0</v>
      </c>
      <c r="CV72" s="685">
        <v>33772556.45733884</v>
      </c>
      <c r="CW72" s="667">
        <v>0</v>
      </c>
      <c r="CX72" s="667">
        <v>893408.6404454133</v>
      </c>
      <c r="CY72" s="685">
        <v>893408.6404454133</v>
      </c>
      <c r="CZ72" s="667">
        <v>0</v>
      </c>
      <c r="DA72" s="686">
        <v>34665965.097784251</v>
      </c>
      <c r="DB72" s="687">
        <v>0</v>
      </c>
      <c r="DC72" s="686">
        <v>81271005.332346559</v>
      </c>
    </row>
    <row r="73" spans="1:107" ht="14.5" customHeight="1">
      <c r="A73" s="859"/>
      <c r="B73" s="675" t="s">
        <v>196</v>
      </c>
      <c r="C73" s="682" t="s">
        <v>586</v>
      </c>
      <c r="D73" s="683">
        <v>1250.56078835164</v>
      </c>
      <c r="E73" s="683">
        <v>22459.1618617026</v>
      </c>
      <c r="F73" s="683">
        <v>241.45279298381701</v>
      </c>
      <c r="G73" s="683">
        <v>3797.0285353880899</v>
      </c>
      <c r="H73" s="683">
        <v>56861.257707942998</v>
      </c>
      <c r="I73" s="683">
        <v>66724.691130288003</v>
      </c>
      <c r="J73" s="683">
        <v>16354.5543332711</v>
      </c>
      <c r="K73" s="683">
        <v>10967.831369436801</v>
      </c>
      <c r="L73" s="683">
        <v>63468.406833393296</v>
      </c>
      <c r="M73" s="683">
        <v>115497.32487674229</v>
      </c>
      <c r="N73" s="683">
        <v>10250.456049026299</v>
      </c>
      <c r="O73" s="683">
        <v>141415.94679784399</v>
      </c>
      <c r="P73" s="683">
        <v>79494.604131255401</v>
      </c>
      <c r="Q73" s="683">
        <v>490399.50096390047</v>
      </c>
      <c r="R73" s="683">
        <v>93758.712989427193</v>
      </c>
      <c r="S73" s="683">
        <v>231799.75242256038</v>
      </c>
      <c r="T73" s="683">
        <v>14246.2596127907</v>
      </c>
      <c r="U73" s="683">
        <v>48627.378317459901</v>
      </c>
      <c r="V73" s="683">
        <v>13582.2408115414</v>
      </c>
      <c r="W73" s="683">
        <v>6089.40983594925</v>
      </c>
      <c r="X73" s="683">
        <v>19661.1022022455</v>
      </c>
      <c r="Y73" s="683">
        <v>96200.594432845304</v>
      </c>
      <c r="Z73" s="683">
        <v>96421.940445604603</v>
      </c>
      <c r="AA73" s="683">
        <v>65083.723110335399</v>
      </c>
      <c r="AB73" s="683">
        <v>53283.850103887002</v>
      </c>
      <c r="AC73" s="683">
        <v>145084.74247595499</v>
      </c>
      <c r="AD73" s="683">
        <v>86859.753845633997</v>
      </c>
      <c r="AE73" s="683">
        <v>51703.578841382703</v>
      </c>
      <c r="AF73" s="683">
        <v>84333.746702463002</v>
      </c>
      <c r="AG73" s="683">
        <v>64995.008357768202</v>
      </c>
      <c r="AH73" s="683">
        <v>181937.98028072799</v>
      </c>
      <c r="AI73" s="683">
        <v>61973.136496990301</v>
      </c>
      <c r="AJ73" s="683">
        <v>10683.352037824799</v>
      </c>
      <c r="AK73" s="683">
        <v>12806.2765088866</v>
      </c>
      <c r="AL73" s="683">
        <v>154709.78112295578</v>
      </c>
      <c r="AM73" s="683">
        <v>235131.24611225101</v>
      </c>
      <c r="AN73" s="683">
        <v>58900.663648576403</v>
      </c>
      <c r="AO73" s="683">
        <v>43018.6273373367</v>
      </c>
      <c r="AP73" s="683">
        <v>107774.575508365</v>
      </c>
      <c r="AQ73" s="683">
        <v>327157.37775391759</v>
      </c>
      <c r="AR73" s="683">
        <v>81250.723843753207</v>
      </c>
      <c r="AS73" s="683">
        <v>79207.666782283894</v>
      </c>
      <c r="AT73" s="683">
        <v>27956.696143383899</v>
      </c>
      <c r="AU73" s="683">
        <v>17160.1806173634</v>
      </c>
      <c r="AV73" s="683">
        <v>313577.76355879282</v>
      </c>
      <c r="AW73" s="683">
        <v>110786.029679926</v>
      </c>
      <c r="AX73" s="683">
        <v>157179.32835927201</v>
      </c>
      <c r="AY73" s="683">
        <v>31917.978056887699</v>
      </c>
      <c r="AZ73" s="683">
        <v>308562.61680908559</v>
      </c>
      <c r="BA73" s="683">
        <v>13588.909227444599</v>
      </c>
      <c r="BB73" s="683">
        <v>171961.4003018341</v>
      </c>
      <c r="BC73" s="683">
        <v>26664.889434364199</v>
      </c>
      <c r="BD73" s="683">
        <v>167372.9424336447</v>
      </c>
      <c r="BE73" s="683">
        <v>27671.8574521841</v>
      </c>
      <c r="BF73" s="683">
        <v>66800.358064587504</v>
      </c>
      <c r="BG73" s="683">
        <v>58692.686982545303</v>
      </c>
      <c r="BH73" s="683">
        <v>65917.708129777093</v>
      </c>
      <c r="BI73" s="683">
        <v>281044.54339102819</v>
      </c>
      <c r="BJ73" s="683">
        <v>55633.951858661203</v>
      </c>
      <c r="BK73" s="683">
        <v>226451.97665342741</v>
      </c>
      <c r="BL73" s="683">
        <v>183567.56000507803</v>
      </c>
      <c r="BM73" s="683">
        <v>66994.547314566895</v>
      </c>
      <c r="BN73" s="683">
        <v>106648.08288605791</v>
      </c>
      <c r="BO73" s="683">
        <v>115658.87811120199</v>
      </c>
      <c r="BP73" s="683">
        <v>1234128.68752964</v>
      </c>
      <c r="BQ73" s="683">
        <v>36613.344005373401</v>
      </c>
      <c r="BR73" s="683">
        <v>2092918.6371561601</v>
      </c>
      <c r="BS73" s="683">
        <v>2894162.0483027268</v>
      </c>
      <c r="BT73" s="683">
        <v>57899.560498774998</v>
      </c>
      <c r="BU73" s="683">
        <v>230137.49819055572</v>
      </c>
      <c r="BV73" s="683">
        <v>14060.496779939507</v>
      </c>
      <c r="BW73" s="683">
        <v>61692.353907803015</v>
      </c>
      <c r="BX73" s="683">
        <v>22554.570218008899</v>
      </c>
      <c r="BY73" s="683">
        <v>72986.660866290506</v>
      </c>
      <c r="BZ73" s="683">
        <v>179689.08203739961</v>
      </c>
      <c r="CA73" s="683">
        <v>479713.02673277602</v>
      </c>
      <c r="CB73" s="683">
        <v>237045.05888783271</v>
      </c>
      <c r="CC73" s="683">
        <v>130590.499723489</v>
      </c>
      <c r="CD73" s="683">
        <v>556423.34696311899</v>
      </c>
      <c r="CE73" s="683">
        <v>612414.25113856932</v>
      </c>
      <c r="CF73" s="683">
        <v>505701.343195469</v>
      </c>
      <c r="CG73" s="683">
        <v>125838.58310451909</v>
      </c>
      <c r="CH73" s="683">
        <v>309231.4356987428</v>
      </c>
      <c r="CI73" s="683">
        <v>426824.19165027101</v>
      </c>
      <c r="CJ73" s="683">
        <v>435482.55695067899</v>
      </c>
      <c r="CK73" s="683">
        <v>288390.21282246901</v>
      </c>
      <c r="CL73" s="683">
        <v>3523.40754582928</v>
      </c>
      <c r="CM73" s="683">
        <v>99509.160003538389</v>
      </c>
      <c r="CN73" s="683">
        <v>38049.9638341178</v>
      </c>
      <c r="CO73" s="683">
        <v>591066.30853291403</v>
      </c>
      <c r="CP73" s="683">
        <v>1045591.8838615658</v>
      </c>
      <c r="CQ73" s="684">
        <v>18989515.035722937</v>
      </c>
      <c r="CR73" s="667">
        <v>2708952.0732222698</v>
      </c>
      <c r="CS73" s="667">
        <v>18088343.402777299</v>
      </c>
      <c r="CT73" s="685">
        <v>20797295.475999568</v>
      </c>
      <c r="CU73" s="667">
        <v>0</v>
      </c>
      <c r="CV73" s="685">
        <v>20797295.475999568</v>
      </c>
      <c r="CW73" s="667">
        <v>0</v>
      </c>
      <c r="CX73" s="667">
        <v>891741.45750941802</v>
      </c>
      <c r="CY73" s="685">
        <v>891741.45750941802</v>
      </c>
      <c r="CZ73" s="667">
        <v>0</v>
      </c>
      <c r="DA73" s="686">
        <v>21689036.933508985</v>
      </c>
      <c r="DB73" s="687">
        <v>0</v>
      </c>
      <c r="DC73" s="686">
        <v>40678551.969231918</v>
      </c>
    </row>
    <row r="74" spans="1:107" ht="14.5" customHeight="1">
      <c r="A74" s="859"/>
      <c r="B74" s="675" t="s">
        <v>421</v>
      </c>
      <c r="C74" s="682" t="s">
        <v>587</v>
      </c>
      <c r="D74" s="683">
        <v>384032.39562080899</v>
      </c>
      <c r="E74" s="683">
        <v>17818.260214249</v>
      </c>
      <c r="F74" s="683">
        <v>243234.76505087601</v>
      </c>
      <c r="G74" s="683">
        <v>94462.045660665695</v>
      </c>
      <c r="H74" s="683">
        <v>136712.76462960101</v>
      </c>
      <c r="I74" s="683">
        <v>28483.4786058051</v>
      </c>
      <c r="J74" s="683">
        <v>9693.5628510591905</v>
      </c>
      <c r="K74" s="683">
        <v>10324.6466908368</v>
      </c>
      <c r="L74" s="683">
        <v>25461.816748659912</v>
      </c>
      <c r="M74" s="683">
        <v>26313.084697938044</v>
      </c>
      <c r="N74" s="683">
        <v>3153.9285554581202</v>
      </c>
      <c r="O74" s="683">
        <v>15360.773728955401</v>
      </c>
      <c r="P74" s="683">
        <v>4198.5381612803803</v>
      </c>
      <c r="Q74" s="683">
        <v>85385.056779676743</v>
      </c>
      <c r="R74" s="683">
        <v>33671.647761408902</v>
      </c>
      <c r="S74" s="683">
        <v>18164.184467678369</v>
      </c>
      <c r="T74" s="683">
        <v>29006.439004504002</v>
      </c>
      <c r="U74" s="683">
        <v>55320.271250158199</v>
      </c>
      <c r="V74" s="683">
        <v>1611.4945097966299</v>
      </c>
      <c r="W74" s="683">
        <v>4659.7501943441903</v>
      </c>
      <c r="X74" s="683">
        <v>8474.1229131103792</v>
      </c>
      <c r="Y74" s="683">
        <v>110524.2361850423</v>
      </c>
      <c r="Z74" s="683">
        <v>46126.551024074797</v>
      </c>
      <c r="AA74" s="683">
        <v>45962.313311861799</v>
      </c>
      <c r="AB74" s="683">
        <v>86661.816144952507</v>
      </c>
      <c r="AC74" s="683">
        <v>42381.525258345799</v>
      </c>
      <c r="AD74" s="683">
        <v>34105.552481045699</v>
      </c>
      <c r="AE74" s="683">
        <v>13816.471222813199</v>
      </c>
      <c r="AF74" s="683">
        <v>35192.120732355601</v>
      </c>
      <c r="AG74" s="683">
        <v>14973.3124622827</v>
      </c>
      <c r="AH74" s="683">
        <v>118979.802757262</v>
      </c>
      <c r="AI74" s="683">
        <v>14762.1541082679</v>
      </c>
      <c r="AJ74" s="683">
        <v>10239.165464948701</v>
      </c>
      <c r="AK74" s="683">
        <v>8110.3953665351901</v>
      </c>
      <c r="AL74" s="683">
        <v>170742.16926364909</v>
      </c>
      <c r="AM74" s="683">
        <v>62322.093986348002</v>
      </c>
      <c r="AN74" s="683">
        <v>16624.006714559</v>
      </c>
      <c r="AO74" s="683">
        <v>20819.193431065101</v>
      </c>
      <c r="AP74" s="683">
        <v>72919.409683137899</v>
      </c>
      <c r="AQ74" s="683">
        <v>79494.673700673389</v>
      </c>
      <c r="AR74" s="683">
        <v>29420.5148598306</v>
      </c>
      <c r="AS74" s="683">
        <v>15584.3345012155</v>
      </c>
      <c r="AT74" s="683">
        <v>16189.5438655371</v>
      </c>
      <c r="AU74" s="683">
        <v>21986.5403787342</v>
      </c>
      <c r="AV74" s="683">
        <v>95544.614739968252</v>
      </c>
      <c r="AW74" s="683">
        <v>78767.820339656595</v>
      </c>
      <c r="AX74" s="683">
        <v>112818.398974717</v>
      </c>
      <c r="AY74" s="683">
        <v>27413.539095589698</v>
      </c>
      <c r="AZ74" s="683">
        <v>283120.39502521389</v>
      </c>
      <c r="BA74" s="683">
        <v>6110.72684541328</v>
      </c>
      <c r="BB74" s="683">
        <v>118579.314026382</v>
      </c>
      <c r="BC74" s="683">
        <v>16485.436089191</v>
      </c>
      <c r="BD74" s="683">
        <v>139887.3153497852</v>
      </c>
      <c r="BE74" s="683">
        <v>17500.558666368699</v>
      </c>
      <c r="BF74" s="683">
        <v>13407.883834590401</v>
      </c>
      <c r="BG74" s="683">
        <v>38025.476047079297</v>
      </c>
      <c r="BH74" s="683">
        <v>37124.8661581052</v>
      </c>
      <c r="BI74" s="683">
        <v>104973.07844361103</v>
      </c>
      <c r="BJ74" s="683">
        <v>52517.557946693698</v>
      </c>
      <c r="BK74" s="683">
        <v>364955.87138002645</v>
      </c>
      <c r="BL74" s="683">
        <v>220608.62116998274</v>
      </c>
      <c r="BM74" s="683">
        <v>29327.889492491999</v>
      </c>
      <c r="BN74" s="683">
        <v>63970.338335194509</v>
      </c>
      <c r="BO74" s="683">
        <v>41228.1032879255</v>
      </c>
      <c r="BP74" s="683">
        <v>2679712.7946501598</v>
      </c>
      <c r="BQ74" s="683">
        <v>28595.2440077961</v>
      </c>
      <c r="BR74" s="683">
        <v>75522.733505083699</v>
      </c>
      <c r="BS74" s="683">
        <v>102777626.86180851</v>
      </c>
      <c r="BT74" s="683">
        <v>462476.5556673783</v>
      </c>
      <c r="BU74" s="683">
        <v>768078.774404597</v>
      </c>
      <c r="BV74" s="683">
        <v>2704.9182668700792</v>
      </c>
      <c r="BW74" s="683">
        <v>120539.47464246895</v>
      </c>
      <c r="BX74" s="683">
        <v>31587.978052759499</v>
      </c>
      <c r="BY74" s="683">
        <v>300779.65369818499</v>
      </c>
      <c r="BZ74" s="683">
        <v>969822.880413634</v>
      </c>
      <c r="CA74" s="683">
        <v>346872.46334916702</v>
      </c>
      <c r="CB74" s="683">
        <v>2472404.315298155</v>
      </c>
      <c r="CC74" s="683">
        <v>17594.976648058</v>
      </c>
      <c r="CD74" s="683">
        <v>14193938.3943872</v>
      </c>
      <c r="CE74" s="683">
        <v>1889023.119055083</v>
      </c>
      <c r="CF74" s="683">
        <v>424334.51161238598</v>
      </c>
      <c r="CG74" s="683">
        <v>514616.38248372899</v>
      </c>
      <c r="CH74" s="683">
        <v>1053219.236669607</v>
      </c>
      <c r="CI74" s="683">
        <v>528902.69084494305</v>
      </c>
      <c r="CJ74" s="683">
        <v>3319541.48031619</v>
      </c>
      <c r="CK74" s="683">
        <v>873660.11607804499</v>
      </c>
      <c r="CL74" s="683">
        <v>58505.095939708299</v>
      </c>
      <c r="CM74" s="683">
        <v>711600.84674749896</v>
      </c>
      <c r="CN74" s="683">
        <v>96455.315761570193</v>
      </c>
      <c r="CO74" s="683">
        <v>9764740.3540451806</v>
      </c>
      <c r="CP74" s="683">
        <v>1323936.3493261973</v>
      </c>
      <c r="CQ74" s="684">
        <v>149992642.24792951</v>
      </c>
      <c r="CR74" s="667">
        <v>0</v>
      </c>
      <c r="CS74" s="667">
        <v>0</v>
      </c>
      <c r="CT74" s="685">
        <v>0</v>
      </c>
      <c r="CU74" s="667">
        <v>0</v>
      </c>
      <c r="CV74" s="685">
        <v>0</v>
      </c>
      <c r="CW74" s="667">
        <v>2707176325.749671</v>
      </c>
      <c r="CX74" s="667">
        <v>0</v>
      </c>
      <c r="CY74" s="685">
        <v>2707176325.749671</v>
      </c>
      <c r="CZ74" s="667">
        <v>8681061.2808516994</v>
      </c>
      <c r="DA74" s="686">
        <v>2715857387.0305219</v>
      </c>
      <c r="DB74" s="687">
        <v>5545047.8637640029</v>
      </c>
      <c r="DC74" s="686">
        <v>2860304981.4146867</v>
      </c>
    </row>
    <row r="75" spans="1:107" ht="14.5" customHeight="1">
      <c r="A75" s="859"/>
      <c r="B75" s="675" t="s">
        <v>501</v>
      </c>
      <c r="C75" s="682" t="s">
        <v>588</v>
      </c>
      <c r="D75" s="683">
        <v>3275968.8998187706</v>
      </c>
      <c r="E75" s="683">
        <v>208038.43280114391</v>
      </c>
      <c r="F75" s="683">
        <v>647238.64746487036</v>
      </c>
      <c r="G75" s="683">
        <v>381227.8026465592</v>
      </c>
      <c r="H75" s="683">
        <v>1526413.0024514168</v>
      </c>
      <c r="I75" s="683">
        <v>74908.142414648872</v>
      </c>
      <c r="J75" s="683">
        <v>200411.36323576761</v>
      </c>
      <c r="K75" s="683">
        <v>108903.63650923962</v>
      </c>
      <c r="L75" s="683">
        <v>326154.22586787399</v>
      </c>
      <c r="M75" s="683">
        <v>773598.069484476</v>
      </c>
      <c r="N75" s="683">
        <v>25728.422626578227</v>
      </c>
      <c r="O75" s="683">
        <v>189305.35340610915</v>
      </c>
      <c r="P75" s="683">
        <v>48685.807617757971</v>
      </c>
      <c r="Q75" s="683">
        <v>1017273.2825130064</v>
      </c>
      <c r="R75" s="683">
        <v>227063.26295347969</v>
      </c>
      <c r="S75" s="683">
        <v>180260.114379693</v>
      </c>
      <c r="T75" s="683">
        <v>84364.302726057897</v>
      </c>
      <c r="U75" s="683">
        <v>341587.81122944684</v>
      </c>
      <c r="V75" s="683">
        <v>24663.387487982094</v>
      </c>
      <c r="W75" s="683">
        <v>32010.533631288796</v>
      </c>
      <c r="X75" s="683">
        <v>64482.403196937725</v>
      </c>
      <c r="Y75" s="683">
        <v>516882.81973216037</v>
      </c>
      <c r="Z75" s="683">
        <v>262247.55116483918</v>
      </c>
      <c r="AA75" s="683">
        <v>356791.11729220359</v>
      </c>
      <c r="AB75" s="683">
        <v>232254.21938599867</v>
      </c>
      <c r="AC75" s="683">
        <v>395356.38162174512</v>
      </c>
      <c r="AD75" s="683">
        <v>227435.33223367503</v>
      </c>
      <c r="AE75" s="683">
        <v>225886.14461061259</v>
      </c>
      <c r="AF75" s="683">
        <v>528915.81907867815</v>
      </c>
      <c r="AG75" s="683">
        <v>933383.17225291114</v>
      </c>
      <c r="AH75" s="683">
        <v>1138267.3096807632</v>
      </c>
      <c r="AI75" s="683">
        <v>677486.64753859094</v>
      </c>
      <c r="AJ75" s="683">
        <v>140104.55418757495</v>
      </c>
      <c r="AK75" s="683">
        <v>105578.67144765992</v>
      </c>
      <c r="AL75" s="683">
        <v>1684331.3759102961</v>
      </c>
      <c r="AM75" s="683">
        <v>1455606.673633392</v>
      </c>
      <c r="AN75" s="683">
        <v>256773.94829159093</v>
      </c>
      <c r="AO75" s="683">
        <v>248129.42814814489</v>
      </c>
      <c r="AP75" s="683">
        <v>835976.44544768729</v>
      </c>
      <c r="AQ75" s="683">
        <v>2458105.4276921041</v>
      </c>
      <c r="AR75" s="683">
        <v>336936.81803456473</v>
      </c>
      <c r="AS75" s="683">
        <v>448024.53114561207</v>
      </c>
      <c r="AT75" s="683">
        <v>228510.13850510505</v>
      </c>
      <c r="AU75" s="683">
        <v>379750.19169438159</v>
      </c>
      <c r="AV75" s="683">
        <v>4418703.2990308981</v>
      </c>
      <c r="AW75" s="683">
        <v>3130554.6175390771</v>
      </c>
      <c r="AX75" s="683">
        <v>1417257.2600919006</v>
      </c>
      <c r="AY75" s="683">
        <v>100107.3168789128</v>
      </c>
      <c r="AZ75" s="683">
        <v>1433405.7404058452</v>
      </c>
      <c r="BA75" s="683">
        <v>66060.518279353681</v>
      </c>
      <c r="BB75" s="683">
        <v>1848099.3498974666</v>
      </c>
      <c r="BC75" s="683">
        <v>183361.82639721458</v>
      </c>
      <c r="BD75" s="683">
        <v>1174115.3570750877</v>
      </c>
      <c r="BE75" s="683">
        <v>41096.568899838894</v>
      </c>
      <c r="BF75" s="683">
        <v>142478.96713116558</v>
      </c>
      <c r="BG75" s="683">
        <v>250340.26782921894</v>
      </c>
      <c r="BH75" s="683">
        <v>224481.05229217582</v>
      </c>
      <c r="BI75" s="683">
        <v>1428472.3992156391</v>
      </c>
      <c r="BJ75" s="683">
        <v>144913.45622578266</v>
      </c>
      <c r="BK75" s="683">
        <v>496734.59849434614</v>
      </c>
      <c r="BL75" s="683">
        <v>419478.08736767736</v>
      </c>
      <c r="BM75" s="683">
        <v>272549.67048348486</v>
      </c>
      <c r="BN75" s="683">
        <v>337371.67104191676</v>
      </c>
      <c r="BO75" s="683">
        <v>48232.173505578241</v>
      </c>
      <c r="BP75" s="683">
        <v>3893202.1776938178</v>
      </c>
      <c r="BQ75" s="683">
        <v>179852.01463445052</v>
      </c>
      <c r="BR75" s="683">
        <v>29332.284749861657</v>
      </c>
      <c r="BS75" s="683">
        <v>5411890.32571318</v>
      </c>
      <c r="BT75" s="683">
        <v>6844721.5695240423</v>
      </c>
      <c r="BU75" s="683">
        <v>359309.90021642513</v>
      </c>
      <c r="BV75" s="683">
        <v>49297.391899362658</v>
      </c>
      <c r="BW75" s="683">
        <v>1736959.5474016692</v>
      </c>
      <c r="BX75" s="683">
        <v>46140.886917313714</v>
      </c>
      <c r="BY75" s="683">
        <v>951286.76787559001</v>
      </c>
      <c r="BZ75" s="683">
        <v>236015.96931625769</v>
      </c>
      <c r="CA75" s="683">
        <v>509616.27421219827</v>
      </c>
      <c r="CB75" s="683">
        <v>366874.05387381959</v>
      </c>
      <c r="CC75" s="683">
        <v>52463.823697978703</v>
      </c>
      <c r="CD75" s="683">
        <v>415835.85574357654</v>
      </c>
      <c r="CE75" s="683">
        <v>7925178.5555055598</v>
      </c>
      <c r="CF75" s="683">
        <v>606618.30312357179</v>
      </c>
      <c r="CG75" s="683">
        <v>3810089.9241707134</v>
      </c>
      <c r="CH75" s="683">
        <v>244661.2307481906</v>
      </c>
      <c r="CI75" s="683">
        <v>631620.03908952721</v>
      </c>
      <c r="CJ75" s="683">
        <v>2530130.8078528643</v>
      </c>
      <c r="CK75" s="683">
        <v>915016.35542299959</v>
      </c>
      <c r="CL75" s="683">
        <v>4786.8722127185556</v>
      </c>
      <c r="CM75" s="683">
        <v>173193.73534298304</v>
      </c>
      <c r="CN75" s="683">
        <v>83365.001000945951</v>
      </c>
      <c r="CO75" s="683">
        <v>1502331.3731727221</v>
      </c>
      <c r="CP75" s="683">
        <v>2149914.7148123207</v>
      </c>
      <c r="CQ75" s="684">
        <v>83068541.577200651</v>
      </c>
      <c r="CR75" s="667">
        <v>2386465.3136477531</v>
      </c>
      <c r="CS75" s="667">
        <v>7599240.1882182676</v>
      </c>
      <c r="CT75" s="685">
        <v>9985705.5018660203</v>
      </c>
      <c r="CU75" s="667">
        <v>566641.29071986291</v>
      </c>
      <c r="CV75" s="685">
        <v>10552346.792585883</v>
      </c>
      <c r="CW75" s="667">
        <v>1646956.767497384</v>
      </c>
      <c r="CX75" s="667">
        <v>31412.702260117021</v>
      </c>
      <c r="CY75" s="685">
        <v>1678369.469757501</v>
      </c>
      <c r="CZ75" s="667">
        <v>2744968.8113008928</v>
      </c>
      <c r="DA75" s="686">
        <v>14975685.073644277</v>
      </c>
      <c r="DB75" s="687">
        <v>1155244.3936640639</v>
      </c>
      <c r="DC75" s="686">
        <v>96888982.25718081</v>
      </c>
    </row>
    <row r="76" spans="1:107" ht="14.5" customHeight="1">
      <c r="A76" s="859"/>
      <c r="B76" s="675" t="s">
        <v>502</v>
      </c>
      <c r="C76" s="682" t="s">
        <v>589</v>
      </c>
      <c r="D76" s="683">
        <v>4957990.3821662078</v>
      </c>
      <c r="E76" s="683">
        <v>824576.21539135545</v>
      </c>
      <c r="F76" s="683">
        <v>2838591.8107514246</v>
      </c>
      <c r="G76" s="683">
        <v>1355389.6636154843</v>
      </c>
      <c r="H76" s="683">
        <v>1769193.2310424156</v>
      </c>
      <c r="I76" s="683">
        <v>281191.93290836742</v>
      </c>
      <c r="J76" s="683">
        <v>348302.42436054623</v>
      </c>
      <c r="K76" s="683">
        <v>298020.79397315177</v>
      </c>
      <c r="L76" s="683">
        <v>1065610.0442295349</v>
      </c>
      <c r="M76" s="683">
        <v>5272696.0657264031</v>
      </c>
      <c r="N76" s="683">
        <v>193276.20267549742</v>
      </c>
      <c r="O76" s="683">
        <v>2645022.057632653</v>
      </c>
      <c r="P76" s="683">
        <v>1035802.1188068058</v>
      </c>
      <c r="Q76" s="683">
        <v>5336671.0304817948</v>
      </c>
      <c r="R76" s="683">
        <v>985877.41924352816</v>
      </c>
      <c r="S76" s="683">
        <v>1283836.2709552764</v>
      </c>
      <c r="T76" s="683">
        <v>811221.15618448379</v>
      </c>
      <c r="U76" s="683">
        <v>2863609.355288466</v>
      </c>
      <c r="V76" s="683">
        <v>311218.69296809076</v>
      </c>
      <c r="W76" s="683">
        <v>271700.1816985872</v>
      </c>
      <c r="X76" s="683">
        <v>403239.87118584773</v>
      </c>
      <c r="Y76" s="683">
        <v>4260055.3786518695</v>
      </c>
      <c r="Z76" s="683">
        <v>2410216.0770843299</v>
      </c>
      <c r="AA76" s="683">
        <v>2312508.9073805981</v>
      </c>
      <c r="AB76" s="683">
        <v>1461525.7878609232</v>
      </c>
      <c r="AC76" s="683">
        <v>2185328.5712102382</v>
      </c>
      <c r="AD76" s="683">
        <v>1053475.7166208196</v>
      </c>
      <c r="AE76" s="683">
        <v>1033939.8647195252</v>
      </c>
      <c r="AF76" s="683">
        <v>1004776.1306777697</v>
      </c>
      <c r="AG76" s="683">
        <v>658385.65503940196</v>
      </c>
      <c r="AH76" s="683">
        <v>2506476.0858797356</v>
      </c>
      <c r="AI76" s="683">
        <v>906850.00013567926</v>
      </c>
      <c r="AJ76" s="683">
        <v>435815.40326510847</v>
      </c>
      <c r="AK76" s="683">
        <v>524306.74988338212</v>
      </c>
      <c r="AL76" s="683">
        <v>5141931.0383909615</v>
      </c>
      <c r="AM76" s="683">
        <v>4321720.4094121549</v>
      </c>
      <c r="AN76" s="683">
        <v>684052.9694563502</v>
      </c>
      <c r="AO76" s="683">
        <v>892498.39776225016</v>
      </c>
      <c r="AP76" s="683">
        <v>2506631.2225833591</v>
      </c>
      <c r="AQ76" s="683">
        <v>7832741.5296582626</v>
      </c>
      <c r="AR76" s="683">
        <v>1139019.8091285019</v>
      </c>
      <c r="AS76" s="683">
        <v>1008782.1058091633</v>
      </c>
      <c r="AT76" s="683">
        <v>529399.36293132056</v>
      </c>
      <c r="AU76" s="683">
        <v>714421.11275795731</v>
      </c>
      <c r="AV76" s="683">
        <v>6930040.2525753863</v>
      </c>
      <c r="AW76" s="683">
        <v>3074146.2973598908</v>
      </c>
      <c r="AX76" s="683">
        <v>5759783.7076906785</v>
      </c>
      <c r="AY76" s="683">
        <v>622242.7509451732</v>
      </c>
      <c r="AZ76" s="683">
        <v>5772218.7975428151</v>
      </c>
      <c r="BA76" s="683">
        <v>319920.59145330038</v>
      </c>
      <c r="BB76" s="683">
        <v>5380571.0532180704</v>
      </c>
      <c r="BC76" s="683">
        <v>463635.57997088099</v>
      </c>
      <c r="BD76" s="683">
        <v>7559634.0407006042</v>
      </c>
      <c r="BE76" s="683">
        <v>262297.60730950005</v>
      </c>
      <c r="BF76" s="683">
        <v>825385.34318063408</v>
      </c>
      <c r="BG76" s="683">
        <v>989692.36175671231</v>
      </c>
      <c r="BH76" s="683">
        <v>1836096.082322926</v>
      </c>
      <c r="BI76" s="683">
        <v>5084453.6315617524</v>
      </c>
      <c r="BJ76" s="683">
        <v>788771.90693678462</v>
      </c>
      <c r="BK76" s="683">
        <v>2500768.9492772534</v>
      </c>
      <c r="BL76" s="683">
        <v>2035453.1854114514</v>
      </c>
      <c r="BM76" s="683">
        <v>908415.5180619962</v>
      </c>
      <c r="BN76" s="683">
        <v>1111530.1884480435</v>
      </c>
      <c r="BO76" s="683">
        <v>245190.97750287174</v>
      </c>
      <c r="BP76" s="683">
        <v>3816726.9763992503</v>
      </c>
      <c r="BQ76" s="683">
        <v>171003.09309996356</v>
      </c>
      <c r="BR76" s="683">
        <v>147904.63344031631</v>
      </c>
      <c r="BS76" s="683">
        <v>39730337.024027646</v>
      </c>
      <c r="BT76" s="683">
        <v>442703.62587245402</v>
      </c>
      <c r="BU76" s="683">
        <v>28227370.188662294</v>
      </c>
      <c r="BV76" s="683">
        <v>98682.037213083255</v>
      </c>
      <c r="BW76" s="683">
        <v>36965790.076916501</v>
      </c>
      <c r="BX76" s="683">
        <v>78845.681840708057</v>
      </c>
      <c r="BY76" s="683">
        <v>7084623.0515926629</v>
      </c>
      <c r="BZ76" s="683">
        <v>9560584.2798010185</v>
      </c>
      <c r="CA76" s="683">
        <v>8873136.6026836913</v>
      </c>
      <c r="CB76" s="683">
        <v>4525506.6949588805</v>
      </c>
      <c r="CC76" s="683">
        <v>750305.19663851603</v>
      </c>
      <c r="CD76" s="683">
        <v>2176333.4397391165</v>
      </c>
      <c r="CE76" s="683">
        <v>65196613.386351712</v>
      </c>
      <c r="CF76" s="683">
        <v>4561279.2842180915</v>
      </c>
      <c r="CG76" s="683">
        <v>8333154.6750848666</v>
      </c>
      <c r="CH76" s="683">
        <v>2610660.1612462597</v>
      </c>
      <c r="CI76" s="683">
        <v>3599165.4793078699</v>
      </c>
      <c r="CJ76" s="683">
        <v>3443927.1555914907</v>
      </c>
      <c r="CK76" s="683">
        <v>8056180.9265639195</v>
      </c>
      <c r="CL76" s="683">
        <v>115138.70934184638</v>
      </c>
      <c r="CM76" s="683">
        <v>1780769.1775649318</v>
      </c>
      <c r="CN76" s="683">
        <v>175948.13642713314</v>
      </c>
      <c r="CO76" s="683">
        <v>12133150.953963522</v>
      </c>
      <c r="CP76" s="683">
        <v>7149212.4754013233</v>
      </c>
      <c r="CQ76" s="684">
        <v>392953197.1547612</v>
      </c>
      <c r="CR76" s="667">
        <v>15622143.035389934</v>
      </c>
      <c r="CS76" s="667">
        <v>63325869.095852278</v>
      </c>
      <c r="CT76" s="685">
        <v>78948012.131242216</v>
      </c>
      <c r="CU76" s="667">
        <v>36356404.086784229</v>
      </c>
      <c r="CV76" s="685">
        <v>115304416.21802644</v>
      </c>
      <c r="CW76" s="667">
        <v>13571375.737156611</v>
      </c>
      <c r="CX76" s="667">
        <v>1604494.7709538736</v>
      </c>
      <c r="CY76" s="685">
        <v>15175870.508110484</v>
      </c>
      <c r="CZ76" s="667">
        <v>18634818.026576575</v>
      </c>
      <c r="DA76" s="686">
        <v>149115104.7527135</v>
      </c>
      <c r="DB76" s="687">
        <v>3650515.7465197262</v>
      </c>
      <c r="DC76" s="686">
        <v>538417786.16095543</v>
      </c>
    </row>
    <row r="77" spans="1:107" ht="14.5" customHeight="1">
      <c r="A77" s="859"/>
      <c r="B77" s="675" t="s">
        <v>503</v>
      </c>
      <c r="C77" s="682" t="s">
        <v>591</v>
      </c>
      <c r="D77" s="683">
        <v>885436.32598774135</v>
      </c>
      <c r="E77" s="683">
        <v>162151.36351185993</v>
      </c>
      <c r="F77" s="683">
        <v>150680.6945108104</v>
      </c>
      <c r="G77" s="683">
        <v>140220.30497139695</v>
      </c>
      <c r="H77" s="683">
        <v>345762.4231102044</v>
      </c>
      <c r="I77" s="683">
        <v>39992.831370399086</v>
      </c>
      <c r="J77" s="683">
        <v>55617.844895142276</v>
      </c>
      <c r="K77" s="683">
        <v>40051.110805513403</v>
      </c>
      <c r="L77" s="683">
        <v>154323.70226857494</v>
      </c>
      <c r="M77" s="683">
        <v>277011.96490344661</v>
      </c>
      <c r="N77" s="683">
        <v>13024.288072229525</v>
      </c>
      <c r="O77" s="683">
        <v>60682.093378261452</v>
      </c>
      <c r="P77" s="683">
        <v>110440.21123481325</v>
      </c>
      <c r="Q77" s="683">
        <v>432903.70549437078</v>
      </c>
      <c r="R77" s="683">
        <v>80064.686184421444</v>
      </c>
      <c r="S77" s="683">
        <v>129398.17479936748</v>
      </c>
      <c r="T77" s="683">
        <v>35282.409192804225</v>
      </c>
      <c r="U77" s="683">
        <v>236906.98786610214</v>
      </c>
      <c r="V77" s="683">
        <v>9145.6318951873418</v>
      </c>
      <c r="W77" s="683">
        <v>14599.001478945876</v>
      </c>
      <c r="X77" s="683">
        <v>38985.861606538943</v>
      </c>
      <c r="Y77" s="683">
        <v>374802.17211345682</v>
      </c>
      <c r="Z77" s="683">
        <v>177888.60768351253</v>
      </c>
      <c r="AA77" s="683">
        <v>197517.17208501685</v>
      </c>
      <c r="AB77" s="683">
        <v>121440.48824735919</v>
      </c>
      <c r="AC77" s="683">
        <v>279822.12195412442</v>
      </c>
      <c r="AD77" s="683">
        <v>132588.26848734266</v>
      </c>
      <c r="AE77" s="683">
        <v>118448.1369148248</v>
      </c>
      <c r="AF77" s="683">
        <v>224810.27221897669</v>
      </c>
      <c r="AG77" s="683">
        <v>168934.05719741192</v>
      </c>
      <c r="AH77" s="683">
        <v>439028.00739516295</v>
      </c>
      <c r="AI77" s="683">
        <v>240147.68632880383</v>
      </c>
      <c r="AJ77" s="683">
        <v>52744.965506532579</v>
      </c>
      <c r="AK77" s="683">
        <v>59840.986758785919</v>
      </c>
      <c r="AL77" s="683">
        <v>790323.95995084674</v>
      </c>
      <c r="AM77" s="683">
        <v>376318.63298075157</v>
      </c>
      <c r="AN77" s="683">
        <v>118842.30416390374</v>
      </c>
      <c r="AO77" s="683">
        <v>142009.68926943795</v>
      </c>
      <c r="AP77" s="683">
        <v>443373.49094358424</v>
      </c>
      <c r="AQ77" s="683">
        <v>1092972.9771321567</v>
      </c>
      <c r="AR77" s="683">
        <v>154225.6130224099</v>
      </c>
      <c r="AS77" s="683">
        <v>149312.71310273244</v>
      </c>
      <c r="AT77" s="683">
        <v>64637.835615525932</v>
      </c>
      <c r="AU77" s="683">
        <v>105704.6526398526</v>
      </c>
      <c r="AV77" s="683">
        <v>1071133.1606778505</v>
      </c>
      <c r="AW77" s="683">
        <v>307657.71660383325</v>
      </c>
      <c r="AX77" s="683">
        <v>763696.02947093372</v>
      </c>
      <c r="AY77" s="683">
        <v>48115.615788001298</v>
      </c>
      <c r="AZ77" s="683">
        <v>817988.94101607602</v>
      </c>
      <c r="BA77" s="683">
        <v>30272.96842715437</v>
      </c>
      <c r="BB77" s="683">
        <v>1082241.8711238937</v>
      </c>
      <c r="BC77" s="683">
        <v>41309.108860332904</v>
      </c>
      <c r="BD77" s="683">
        <v>844599.50928435999</v>
      </c>
      <c r="BE77" s="683">
        <v>51497.421677998915</v>
      </c>
      <c r="BF77" s="683">
        <v>63989.788493978755</v>
      </c>
      <c r="BG77" s="683">
        <v>105286.91835611881</v>
      </c>
      <c r="BH77" s="683">
        <v>209669.3564875829</v>
      </c>
      <c r="BI77" s="683">
        <v>569710.18034751771</v>
      </c>
      <c r="BJ77" s="683">
        <v>84931.502561451693</v>
      </c>
      <c r="BK77" s="683">
        <v>279857.57823026658</v>
      </c>
      <c r="BL77" s="683">
        <v>153578.43886664574</v>
      </c>
      <c r="BM77" s="683">
        <v>92648.860976992975</v>
      </c>
      <c r="BN77" s="683">
        <v>112967.90923481519</v>
      </c>
      <c r="BO77" s="683">
        <v>29613.546626768999</v>
      </c>
      <c r="BP77" s="683">
        <v>505173.69717112841</v>
      </c>
      <c r="BQ77" s="683">
        <v>131752.64072771376</v>
      </c>
      <c r="BR77" s="683">
        <v>14820.138875667511</v>
      </c>
      <c r="BS77" s="683">
        <v>2188297.2426339667</v>
      </c>
      <c r="BT77" s="683">
        <v>6313.2700459631251</v>
      </c>
      <c r="BU77" s="683">
        <v>270749.39129952935</v>
      </c>
      <c r="BV77" s="683">
        <v>4160358.6854155222</v>
      </c>
      <c r="BW77" s="683">
        <v>8991321.3941774834</v>
      </c>
      <c r="BX77" s="683">
        <v>7672.4167711258524</v>
      </c>
      <c r="BY77" s="683">
        <v>2906407.5586954989</v>
      </c>
      <c r="BZ77" s="683">
        <v>23545.575577667871</v>
      </c>
      <c r="CA77" s="683">
        <v>236851.40116171297</v>
      </c>
      <c r="CB77" s="683">
        <v>65976.428702146542</v>
      </c>
      <c r="CC77" s="683">
        <v>2459.7626978645021</v>
      </c>
      <c r="CD77" s="683">
        <v>35306.224070132979</v>
      </c>
      <c r="CE77" s="683">
        <v>9185396.1508910768</v>
      </c>
      <c r="CF77" s="683">
        <v>598029.85272635496</v>
      </c>
      <c r="CG77" s="683">
        <v>566962.32244844269</v>
      </c>
      <c r="CH77" s="683">
        <v>95285.941269411327</v>
      </c>
      <c r="CI77" s="683">
        <v>187471.71222355921</v>
      </c>
      <c r="CJ77" s="683">
        <v>202944.09447794111</v>
      </c>
      <c r="CK77" s="683">
        <v>83208.74674881676</v>
      </c>
      <c r="CL77" s="683">
        <v>439.4259817402318</v>
      </c>
      <c r="CM77" s="683">
        <v>49431.687497643499</v>
      </c>
      <c r="CN77" s="683">
        <v>8774.9074504473956</v>
      </c>
      <c r="CO77" s="683">
        <v>164414.94954569038</v>
      </c>
      <c r="CP77" s="683">
        <v>326120.96807828784</v>
      </c>
      <c r="CQ77" s="684">
        <v>47214669.439725772</v>
      </c>
      <c r="CR77" s="667">
        <v>472742.06317126506</v>
      </c>
      <c r="CS77" s="667">
        <v>1616907.5347087267</v>
      </c>
      <c r="CT77" s="685">
        <v>2089649.5978799919</v>
      </c>
      <c r="CU77" s="667">
        <v>2835103.5341966902</v>
      </c>
      <c r="CV77" s="685">
        <v>4924753.1320766825</v>
      </c>
      <c r="CW77" s="667">
        <v>627375.72968485823</v>
      </c>
      <c r="CX77" s="667">
        <v>23389.07291662653</v>
      </c>
      <c r="CY77" s="685">
        <v>650764.80260148481</v>
      </c>
      <c r="CZ77" s="667">
        <v>23490888.243725263</v>
      </c>
      <c r="DA77" s="686">
        <v>29066406.17840343</v>
      </c>
      <c r="DB77" s="687">
        <v>1490193.5986721308</v>
      </c>
      <c r="DC77" s="686">
        <v>74790882.019457012</v>
      </c>
    </row>
    <row r="78" spans="1:107" ht="14.5" customHeight="1">
      <c r="A78" s="859"/>
      <c r="B78" s="675" t="s">
        <v>504</v>
      </c>
      <c r="C78" s="682" t="s">
        <v>958</v>
      </c>
      <c r="D78" s="683">
        <v>1014085.4839640384</v>
      </c>
      <c r="E78" s="683">
        <v>197101.47676486813</v>
      </c>
      <c r="F78" s="683">
        <v>303133.9488623077</v>
      </c>
      <c r="G78" s="683">
        <v>323073.87668105622</v>
      </c>
      <c r="H78" s="683">
        <v>874440.98418919183</v>
      </c>
      <c r="I78" s="683">
        <v>140254.74279093137</v>
      </c>
      <c r="J78" s="683">
        <v>232400.40695632098</v>
      </c>
      <c r="K78" s="683">
        <v>148934.13776920814</v>
      </c>
      <c r="L78" s="683">
        <v>403657.04660224204</v>
      </c>
      <c r="M78" s="683">
        <v>871856.15625432367</v>
      </c>
      <c r="N78" s="683">
        <v>56600.981216972148</v>
      </c>
      <c r="O78" s="683">
        <v>280773.94202427816</v>
      </c>
      <c r="P78" s="683">
        <v>180895.14680103044</v>
      </c>
      <c r="Q78" s="683">
        <v>1648751.5512032262</v>
      </c>
      <c r="R78" s="683">
        <v>328790.5556318977</v>
      </c>
      <c r="S78" s="683">
        <v>641730.73461449821</v>
      </c>
      <c r="T78" s="683">
        <v>591433.07426033483</v>
      </c>
      <c r="U78" s="683">
        <v>3593832.0734333433</v>
      </c>
      <c r="V78" s="683">
        <v>220580.50339505143</v>
      </c>
      <c r="W78" s="683">
        <v>166959.1069526491</v>
      </c>
      <c r="X78" s="683">
        <v>737989.25067801552</v>
      </c>
      <c r="Y78" s="683">
        <v>7164872.8041124297</v>
      </c>
      <c r="Z78" s="683">
        <v>2811058.5621737698</v>
      </c>
      <c r="AA78" s="683">
        <v>1357026.2955231112</v>
      </c>
      <c r="AB78" s="683">
        <v>1268648.8176493095</v>
      </c>
      <c r="AC78" s="683">
        <v>1014150.8251538607</v>
      </c>
      <c r="AD78" s="683">
        <v>626879.9122368698</v>
      </c>
      <c r="AE78" s="683">
        <v>1388377.4896948473</v>
      </c>
      <c r="AF78" s="683">
        <v>1224868.1524401377</v>
      </c>
      <c r="AG78" s="683">
        <v>240677.96686317946</v>
      </c>
      <c r="AH78" s="683">
        <v>1610586.3087756943</v>
      </c>
      <c r="AI78" s="683">
        <v>491037.69874044112</v>
      </c>
      <c r="AJ78" s="683">
        <v>228971.33908191652</v>
      </c>
      <c r="AK78" s="683">
        <v>231744.32982754987</v>
      </c>
      <c r="AL78" s="683">
        <v>4363381.3301262977</v>
      </c>
      <c r="AM78" s="683">
        <v>2255152.1925624888</v>
      </c>
      <c r="AN78" s="683">
        <v>895273.49719252472</v>
      </c>
      <c r="AO78" s="683">
        <v>1164546.6489445209</v>
      </c>
      <c r="AP78" s="683">
        <v>5175760.0719225239</v>
      </c>
      <c r="AQ78" s="683">
        <v>2361443.8680703999</v>
      </c>
      <c r="AR78" s="683">
        <v>766973.07637604547</v>
      </c>
      <c r="AS78" s="683">
        <v>565393.3384039274</v>
      </c>
      <c r="AT78" s="683">
        <v>207510.38277556846</v>
      </c>
      <c r="AU78" s="683">
        <v>319941.87308992317</v>
      </c>
      <c r="AV78" s="683">
        <v>4793737.107408843</v>
      </c>
      <c r="AW78" s="683">
        <v>4170159.9783875928</v>
      </c>
      <c r="AX78" s="683">
        <v>4853656.6856996194</v>
      </c>
      <c r="AY78" s="683">
        <v>712602.58870649477</v>
      </c>
      <c r="AZ78" s="683">
        <v>4224279.945805558</v>
      </c>
      <c r="BA78" s="683">
        <v>249395.33927021065</v>
      </c>
      <c r="BB78" s="683">
        <v>3444026.045890661</v>
      </c>
      <c r="BC78" s="683">
        <v>615517.46366349165</v>
      </c>
      <c r="BD78" s="683">
        <v>7539904.2749147201</v>
      </c>
      <c r="BE78" s="683">
        <v>338177.08119489835</v>
      </c>
      <c r="BF78" s="683">
        <v>798326.20923755516</v>
      </c>
      <c r="BG78" s="683">
        <v>839867.43264499202</v>
      </c>
      <c r="BH78" s="683">
        <v>1141644.8513179412</v>
      </c>
      <c r="BI78" s="683">
        <v>4746141.0858576419</v>
      </c>
      <c r="BJ78" s="683">
        <v>1207646.6511063003</v>
      </c>
      <c r="BK78" s="683">
        <v>3269983.6191568957</v>
      </c>
      <c r="BL78" s="683">
        <v>2254737.721300615</v>
      </c>
      <c r="BM78" s="683">
        <v>721904.15410204511</v>
      </c>
      <c r="BN78" s="683">
        <v>1255908.9029542916</v>
      </c>
      <c r="BO78" s="683">
        <v>174974.51503994409</v>
      </c>
      <c r="BP78" s="683">
        <v>2201957.3462408218</v>
      </c>
      <c r="BQ78" s="683">
        <v>219116.27608367396</v>
      </c>
      <c r="BR78" s="683">
        <v>120486.41609637676</v>
      </c>
      <c r="BS78" s="683">
        <v>18928032.090018593</v>
      </c>
      <c r="BT78" s="683">
        <v>806841.26641551941</v>
      </c>
      <c r="BU78" s="683">
        <v>1342656.3689585659</v>
      </c>
      <c r="BV78" s="683">
        <v>1743150.5333088259</v>
      </c>
      <c r="BW78" s="683">
        <v>13894214.952239502</v>
      </c>
      <c r="BX78" s="683">
        <v>51669.366447680673</v>
      </c>
      <c r="BY78" s="683">
        <v>1733711.873003846</v>
      </c>
      <c r="BZ78" s="683">
        <v>7655136.886205364</v>
      </c>
      <c r="CA78" s="683">
        <v>1795673.00525243</v>
      </c>
      <c r="CB78" s="683">
        <v>1892148.0242514343</v>
      </c>
      <c r="CC78" s="683">
        <v>278219.6475158761</v>
      </c>
      <c r="CD78" s="683">
        <v>1147089.2494518852</v>
      </c>
      <c r="CE78" s="683">
        <v>21969112.20221068</v>
      </c>
      <c r="CF78" s="683">
        <v>2701992.0008890792</v>
      </c>
      <c r="CG78" s="683">
        <v>4302062.635147145</v>
      </c>
      <c r="CH78" s="683">
        <v>1051134.7716420626</v>
      </c>
      <c r="CI78" s="683">
        <v>2074819.3778177116</v>
      </c>
      <c r="CJ78" s="683">
        <v>4703544.3961509569</v>
      </c>
      <c r="CK78" s="683">
        <v>3482513.7592320251</v>
      </c>
      <c r="CL78" s="683">
        <v>20006.995935265848</v>
      </c>
      <c r="CM78" s="683">
        <v>968397.9957972127</v>
      </c>
      <c r="CN78" s="683">
        <v>170407.30201755729</v>
      </c>
      <c r="CO78" s="683">
        <v>10231670.43649167</v>
      </c>
      <c r="CP78" s="683">
        <v>4667213.4670291245</v>
      </c>
      <c r="CQ78" s="684">
        <v>208197122.25829434</v>
      </c>
      <c r="CR78" s="667">
        <v>8448593.9030544423</v>
      </c>
      <c r="CS78" s="667">
        <v>23991334.437238157</v>
      </c>
      <c r="CT78" s="685">
        <v>32439928.340292603</v>
      </c>
      <c r="CU78" s="667">
        <v>1167221.9540874416</v>
      </c>
      <c r="CV78" s="685">
        <v>33607150.294380039</v>
      </c>
      <c r="CW78" s="667">
        <v>14752995.782391319</v>
      </c>
      <c r="CX78" s="667">
        <v>273723.57324974448</v>
      </c>
      <c r="CY78" s="685">
        <v>15026719.355641065</v>
      </c>
      <c r="CZ78" s="667">
        <v>39731214.363549471</v>
      </c>
      <c r="DA78" s="686">
        <v>88365084.013570577</v>
      </c>
      <c r="DB78" s="687">
        <v>28728776.912542075</v>
      </c>
      <c r="DC78" s="686">
        <v>267833429.35932308</v>
      </c>
    </row>
    <row r="79" spans="1:107" ht="14.5" customHeight="1">
      <c r="A79" s="859"/>
      <c r="B79" s="675" t="s">
        <v>312</v>
      </c>
      <c r="C79" s="682" t="s">
        <v>593</v>
      </c>
      <c r="D79" s="683">
        <v>38607.367498327381</v>
      </c>
      <c r="E79" s="683">
        <v>4108.8053343013171</v>
      </c>
      <c r="F79" s="683">
        <v>8166.6914840020609</v>
      </c>
      <c r="G79" s="683">
        <v>13646.198002097804</v>
      </c>
      <c r="H79" s="683">
        <v>12573.119547511109</v>
      </c>
      <c r="I79" s="683">
        <v>16489.582379502655</v>
      </c>
      <c r="J79" s="683">
        <v>30670.904962663219</v>
      </c>
      <c r="K79" s="683">
        <v>32278.27802290862</v>
      </c>
      <c r="L79" s="683">
        <v>87223.72554201509</v>
      </c>
      <c r="M79" s="683">
        <v>5298.3876794074931</v>
      </c>
      <c r="N79" s="683">
        <v>188.94382910760891</v>
      </c>
      <c r="O79" s="683">
        <v>945.10094972699244</v>
      </c>
      <c r="P79" s="683">
        <v>1052.164768262445</v>
      </c>
      <c r="Q79" s="683">
        <v>6627.4284653699315</v>
      </c>
      <c r="R79" s="683">
        <v>1221.5796415320553</v>
      </c>
      <c r="S79" s="683">
        <v>2366.2072493981636</v>
      </c>
      <c r="T79" s="683">
        <v>362.95109075492223</v>
      </c>
      <c r="U79" s="683">
        <v>3635.3421933791246</v>
      </c>
      <c r="V79" s="683">
        <v>904.85589773785114</v>
      </c>
      <c r="W79" s="683">
        <v>690.74158911379322</v>
      </c>
      <c r="X79" s="683">
        <v>661.56242660873488</v>
      </c>
      <c r="Y79" s="683">
        <v>10819.91478481418</v>
      </c>
      <c r="Z79" s="683">
        <v>3223.4359487630563</v>
      </c>
      <c r="AA79" s="683">
        <v>11944.504749465781</v>
      </c>
      <c r="AB79" s="683">
        <v>5927.7749200590879</v>
      </c>
      <c r="AC79" s="683">
        <v>7067.351542938115</v>
      </c>
      <c r="AD79" s="683">
        <v>2119.0298324369678</v>
      </c>
      <c r="AE79" s="683">
        <v>3171.7518849277321</v>
      </c>
      <c r="AF79" s="683">
        <v>4075794.8703026143</v>
      </c>
      <c r="AG79" s="683">
        <v>3979.2023551651455</v>
      </c>
      <c r="AH79" s="683">
        <v>543152.95681669039</v>
      </c>
      <c r="AI79" s="683">
        <v>62764.177703251924</v>
      </c>
      <c r="AJ79" s="683">
        <v>22993.410732437547</v>
      </c>
      <c r="AK79" s="683">
        <v>3474.0057317411793</v>
      </c>
      <c r="AL79" s="683">
        <v>614210.34622980945</v>
      </c>
      <c r="AM79" s="683">
        <v>8966.7087551206132</v>
      </c>
      <c r="AN79" s="683">
        <v>75447.800086485076</v>
      </c>
      <c r="AO79" s="683">
        <v>5373.6915400102962</v>
      </c>
      <c r="AP79" s="683">
        <v>42922.442356588923</v>
      </c>
      <c r="AQ79" s="683">
        <v>138069.4432968811</v>
      </c>
      <c r="AR79" s="683">
        <v>81270.813605461022</v>
      </c>
      <c r="AS79" s="683">
        <v>46588.855997921513</v>
      </c>
      <c r="AT79" s="683">
        <v>15840.759692365096</v>
      </c>
      <c r="AU79" s="683">
        <v>61159.542941338623</v>
      </c>
      <c r="AV79" s="683">
        <v>22880.886073766651</v>
      </c>
      <c r="AW79" s="683">
        <v>123895.17936229077</v>
      </c>
      <c r="AX79" s="683">
        <v>57241.493079619642</v>
      </c>
      <c r="AY79" s="683">
        <v>4369.9145949984068</v>
      </c>
      <c r="AZ79" s="683">
        <v>42985.30621634642</v>
      </c>
      <c r="BA79" s="683">
        <v>1683.8546726551724</v>
      </c>
      <c r="BB79" s="683">
        <v>24084.154007757606</v>
      </c>
      <c r="BC79" s="683">
        <v>2187.0841488673454</v>
      </c>
      <c r="BD79" s="683">
        <v>28086.540312923986</v>
      </c>
      <c r="BE79" s="683">
        <v>3419.5472767998326</v>
      </c>
      <c r="BF79" s="683">
        <v>5141.6978952764048</v>
      </c>
      <c r="BG79" s="683">
        <v>3042.2822214344778</v>
      </c>
      <c r="BH79" s="683">
        <v>2987.4187311760916</v>
      </c>
      <c r="BI79" s="683">
        <v>15271.022627116639</v>
      </c>
      <c r="BJ79" s="683">
        <v>6123.0254407471375</v>
      </c>
      <c r="BK79" s="683">
        <v>4445.4229829528886</v>
      </c>
      <c r="BL79" s="683">
        <v>3231.8657438825289</v>
      </c>
      <c r="BM79" s="683">
        <v>5042.0574642908696</v>
      </c>
      <c r="BN79" s="683">
        <v>12535.025464774642</v>
      </c>
      <c r="BO79" s="683">
        <v>3216.1799114490132</v>
      </c>
      <c r="BP79" s="683">
        <v>309504.33334822906</v>
      </c>
      <c r="BQ79" s="683">
        <v>682142.92901884264</v>
      </c>
      <c r="BR79" s="683">
        <v>684.45439088679643</v>
      </c>
      <c r="BS79" s="683">
        <v>631217.08654131135</v>
      </c>
      <c r="BT79" s="683">
        <v>27749.911609381728</v>
      </c>
      <c r="BU79" s="683">
        <v>665593.1277065149</v>
      </c>
      <c r="BV79" s="683">
        <v>191590.34968310868</v>
      </c>
      <c r="BW79" s="683">
        <v>588971.53748158796</v>
      </c>
      <c r="BX79" s="683">
        <v>3653.5130384486624</v>
      </c>
      <c r="BY79" s="683">
        <v>197230.27085195258</v>
      </c>
      <c r="BZ79" s="683">
        <v>48911.469328042273</v>
      </c>
      <c r="CA79" s="683">
        <v>5260.264882331363</v>
      </c>
      <c r="CB79" s="683">
        <v>59620.34629683086</v>
      </c>
      <c r="CC79" s="683">
        <v>6745.7083200477055</v>
      </c>
      <c r="CD79" s="683">
        <v>27195.223422400562</v>
      </c>
      <c r="CE79" s="683">
        <v>334994.38223141665</v>
      </c>
      <c r="CF79" s="683">
        <v>26303.808752394227</v>
      </c>
      <c r="CG79" s="683">
        <v>220210.5695994152</v>
      </c>
      <c r="CH79" s="683">
        <v>22148.089151691056</v>
      </c>
      <c r="CI79" s="683">
        <v>21676.312886779022</v>
      </c>
      <c r="CJ79" s="683">
        <v>49578.974207536623</v>
      </c>
      <c r="CK79" s="683">
        <v>3499.7840220454309</v>
      </c>
      <c r="CL79" s="683">
        <v>243.41104478954119</v>
      </c>
      <c r="CM79" s="683">
        <v>5406.5206582740166</v>
      </c>
      <c r="CN79" s="683">
        <v>2050.7430870331482</v>
      </c>
      <c r="CO79" s="683">
        <v>81190.625482918942</v>
      </c>
      <c r="CP79" s="683">
        <v>113603.71763468394</v>
      </c>
      <c r="CQ79" s="684">
        <v>10812850.153269039</v>
      </c>
      <c r="CR79" s="667">
        <v>82642.387961335466</v>
      </c>
      <c r="CS79" s="667">
        <v>486538.90001497237</v>
      </c>
      <c r="CT79" s="685">
        <v>569181.28797630779</v>
      </c>
      <c r="CU79" s="667">
        <v>0</v>
      </c>
      <c r="CV79" s="685">
        <v>569181.28797630779</v>
      </c>
      <c r="CW79" s="667">
        <v>0</v>
      </c>
      <c r="CX79" s="667">
        <v>-125735.99357867546</v>
      </c>
      <c r="CY79" s="685">
        <v>-125735.99357867546</v>
      </c>
      <c r="CZ79" s="667">
        <v>294467.54140026896</v>
      </c>
      <c r="DA79" s="686">
        <v>737912.83579790127</v>
      </c>
      <c r="DB79" s="687">
        <v>0</v>
      </c>
      <c r="DC79" s="686">
        <v>11550762.989066938</v>
      </c>
    </row>
    <row r="80" spans="1:107" ht="14.5" customHeight="1">
      <c r="A80" s="859"/>
      <c r="B80" s="675" t="s">
        <v>518</v>
      </c>
      <c r="C80" s="682" t="s">
        <v>594</v>
      </c>
      <c r="D80" s="683">
        <v>1429326.4007148673</v>
      </c>
      <c r="E80" s="683">
        <v>99202.488894170325</v>
      </c>
      <c r="F80" s="683">
        <v>785572.86903542432</v>
      </c>
      <c r="G80" s="683">
        <v>337275.77728968696</v>
      </c>
      <c r="H80" s="683">
        <v>400838.8167865572</v>
      </c>
      <c r="I80" s="683">
        <v>61992.996682143588</v>
      </c>
      <c r="J80" s="683">
        <v>114082.75720715593</v>
      </c>
      <c r="K80" s="683">
        <v>96375.08220591335</v>
      </c>
      <c r="L80" s="683">
        <v>247529.72785656695</v>
      </c>
      <c r="M80" s="683">
        <v>857857.06140925258</v>
      </c>
      <c r="N80" s="683">
        <v>22332.703454831986</v>
      </c>
      <c r="O80" s="683">
        <v>167983.90866930594</v>
      </c>
      <c r="P80" s="683">
        <v>443428.34940502926</v>
      </c>
      <c r="Q80" s="683">
        <v>785816.75031098421</v>
      </c>
      <c r="R80" s="683">
        <v>205114.01290622554</v>
      </c>
      <c r="S80" s="683">
        <v>230986.96160264939</v>
      </c>
      <c r="T80" s="683">
        <v>167281.31227206418</v>
      </c>
      <c r="U80" s="683">
        <v>334837.83439020452</v>
      </c>
      <c r="V80" s="683">
        <v>21254.023953197568</v>
      </c>
      <c r="W80" s="683">
        <v>23784.663122499285</v>
      </c>
      <c r="X80" s="683">
        <v>61123.44304564951</v>
      </c>
      <c r="Y80" s="683">
        <v>551019.54975638899</v>
      </c>
      <c r="Z80" s="683">
        <v>673215.84302154218</v>
      </c>
      <c r="AA80" s="683">
        <v>388725.7258514202</v>
      </c>
      <c r="AB80" s="683">
        <v>245468.40591442244</v>
      </c>
      <c r="AC80" s="683">
        <v>437078.22917636583</v>
      </c>
      <c r="AD80" s="683">
        <v>164893.75573490729</v>
      </c>
      <c r="AE80" s="683">
        <v>264822.63780201494</v>
      </c>
      <c r="AF80" s="683">
        <v>1519638.5427261395</v>
      </c>
      <c r="AG80" s="683">
        <v>152111.12350318726</v>
      </c>
      <c r="AH80" s="683">
        <v>1049118.3870635522</v>
      </c>
      <c r="AI80" s="683">
        <v>475496.11394952424</v>
      </c>
      <c r="AJ80" s="683">
        <v>150460.54082521066</v>
      </c>
      <c r="AK80" s="683">
        <v>163769.25816448167</v>
      </c>
      <c r="AL80" s="683">
        <v>2247602.2428948078</v>
      </c>
      <c r="AM80" s="683">
        <v>525468.18666606571</v>
      </c>
      <c r="AN80" s="683">
        <v>276439.9010678854</v>
      </c>
      <c r="AO80" s="683">
        <v>338079.97563797486</v>
      </c>
      <c r="AP80" s="683">
        <v>1192726.3503412332</v>
      </c>
      <c r="AQ80" s="683">
        <v>1412337.6230505768</v>
      </c>
      <c r="AR80" s="683">
        <v>310533.30306016339</v>
      </c>
      <c r="AS80" s="683">
        <v>208835.15646281617</v>
      </c>
      <c r="AT80" s="683">
        <v>60675.374143984503</v>
      </c>
      <c r="AU80" s="683">
        <v>151095.83355181187</v>
      </c>
      <c r="AV80" s="683">
        <v>1930044.9397550612</v>
      </c>
      <c r="AW80" s="683">
        <v>564421.22626589425</v>
      </c>
      <c r="AX80" s="683">
        <v>828435.85040489933</v>
      </c>
      <c r="AY80" s="683">
        <v>97742.795945633756</v>
      </c>
      <c r="AZ80" s="683">
        <v>1151152.312733348</v>
      </c>
      <c r="BA80" s="683">
        <v>79024.472419417623</v>
      </c>
      <c r="BB80" s="683">
        <v>646874.47332498617</v>
      </c>
      <c r="BC80" s="683">
        <v>113717.21535173547</v>
      </c>
      <c r="BD80" s="683">
        <v>5039756.1230365876</v>
      </c>
      <c r="BE80" s="683">
        <v>44441.011211841724</v>
      </c>
      <c r="BF80" s="683">
        <v>188590.46564754756</v>
      </c>
      <c r="BG80" s="683">
        <v>136739.70462732294</v>
      </c>
      <c r="BH80" s="683">
        <v>312111.82299174112</v>
      </c>
      <c r="BI80" s="683">
        <v>849224.26701494784</v>
      </c>
      <c r="BJ80" s="683">
        <v>131859.54904202477</v>
      </c>
      <c r="BK80" s="683">
        <v>500562.202779149</v>
      </c>
      <c r="BL80" s="683">
        <v>304441.68280272715</v>
      </c>
      <c r="BM80" s="683">
        <v>163043.30827694223</v>
      </c>
      <c r="BN80" s="683">
        <v>215397.55516920617</v>
      </c>
      <c r="BO80" s="683">
        <v>39712.92015806993</v>
      </c>
      <c r="BP80" s="683">
        <v>655804.58732732409</v>
      </c>
      <c r="BQ80" s="683">
        <v>227396.51046387403</v>
      </c>
      <c r="BR80" s="683">
        <v>46222.176261415058</v>
      </c>
      <c r="BS80" s="683">
        <v>4533604.3896842645</v>
      </c>
      <c r="BT80" s="683">
        <v>480552.25642766623</v>
      </c>
      <c r="BU80" s="683">
        <v>11169401.180330653</v>
      </c>
      <c r="BV80" s="683">
        <v>7430029.7277791109</v>
      </c>
      <c r="BW80" s="683">
        <v>4905684.2260842491</v>
      </c>
      <c r="BX80" s="683">
        <v>8209.3294013271661</v>
      </c>
      <c r="BY80" s="683">
        <v>2372428.0970163457</v>
      </c>
      <c r="BZ80" s="683">
        <v>1482339.4534424464</v>
      </c>
      <c r="CA80" s="683">
        <v>1038721.1595811956</v>
      </c>
      <c r="CB80" s="683">
        <v>111331.9033090469</v>
      </c>
      <c r="CC80" s="683">
        <v>18180.35897755151</v>
      </c>
      <c r="CD80" s="683">
        <v>84672.709504396291</v>
      </c>
      <c r="CE80" s="683">
        <v>13197416.336744389</v>
      </c>
      <c r="CF80" s="683">
        <v>257561.60690091457</v>
      </c>
      <c r="CG80" s="683">
        <v>471278.66775539127</v>
      </c>
      <c r="CH80" s="683">
        <v>216274.62944554299</v>
      </c>
      <c r="CI80" s="683">
        <v>517607.77625696972</v>
      </c>
      <c r="CJ80" s="683">
        <v>202806.26574908671</v>
      </c>
      <c r="CK80" s="683">
        <v>585060.9392932062</v>
      </c>
      <c r="CL80" s="683">
        <v>1462.7158844923567</v>
      </c>
      <c r="CM80" s="683">
        <v>129401.26689299261</v>
      </c>
      <c r="CN80" s="683">
        <v>11287.655292615253</v>
      </c>
      <c r="CO80" s="683">
        <v>374921.40695651167</v>
      </c>
      <c r="CP80" s="683">
        <v>759290.51411944919</v>
      </c>
      <c r="CQ80" s="684">
        <v>84479851.747422367</v>
      </c>
      <c r="CR80" s="667">
        <v>1485900.0705809491</v>
      </c>
      <c r="CS80" s="667">
        <v>5308831.8312449334</v>
      </c>
      <c r="CT80" s="685">
        <v>6794731.9018258825</v>
      </c>
      <c r="CU80" s="667">
        <v>1810129.3013146038</v>
      </c>
      <c r="CV80" s="685">
        <v>8604861.203140486</v>
      </c>
      <c r="CW80" s="667">
        <v>2313228.2017970737</v>
      </c>
      <c r="CX80" s="667">
        <v>121777.76892292329</v>
      </c>
      <c r="CY80" s="685">
        <v>2435005.9707199968</v>
      </c>
      <c r="CZ80" s="667">
        <v>4589636.8838131558</v>
      </c>
      <c r="DA80" s="686">
        <v>15629504.057673639</v>
      </c>
      <c r="DB80" s="687">
        <v>0</v>
      </c>
      <c r="DC80" s="686">
        <v>100109355.80509606</v>
      </c>
    </row>
    <row r="81" spans="1:107" ht="14.5" customHeight="1">
      <c r="A81" s="859"/>
      <c r="B81" s="675" t="s">
        <v>506</v>
      </c>
      <c r="C81" s="682" t="s">
        <v>595</v>
      </c>
      <c r="D81" s="683">
        <v>1441442.5365651611</v>
      </c>
      <c r="E81" s="683">
        <v>151088.49607942195</v>
      </c>
      <c r="F81" s="683">
        <v>1664696.9319320251</v>
      </c>
      <c r="G81" s="683">
        <v>533132.30388723942</v>
      </c>
      <c r="H81" s="683">
        <v>611763.90252601949</v>
      </c>
      <c r="I81" s="683">
        <v>82943.65612275069</v>
      </c>
      <c r="J81" s="683">
        <v>99576.975244408561</v>
      </c>
      <c r="K81" s="683">
        <v>62214.577326219485</v>
      </c>
      <c r="L81" s="683">
        <v>156309.99917853141</v>
      </c>
      <c r="M81" s="683">
        <v>1009112.7394235104</v>
      </c>
      <c r="N81" s="683">
        <v>30655.414751876997</v>
      </c>
      <c r="O81" s="683">
        <v>2082828.2644217573</v>
      </c>
      <c r="P81" s="683">
        <v>35510.19096314405</v>
      </c>
      <c r="Q81" s="683">
        <v>1427050.7620835747</v>
      </c>
      <c r="R81" s="683">
        <v>261170.20889047941</v>
      </c>
      <c r="S81" s="683">
        <v>360061.20282399596</v>
      </c>
      <c r="T81" s="683">
        <v>111692.93074313851</v>
      </c>
      <c r="U81" s="683">
        <v>395244.68903267232</v>
      </c>
      <c r="V81" s="683">
        <v>193283.9259836399</v>
      </c>
      <c r="W81" s="683">
        <v>79078.014115744911</v>
      </c>
      <c r="X81" s="683">
        <v>46918.590504625943</v>
      </c>
      <c r="Y81" s="683">
        <v>758898.35886944772</v>
      </c>
      <c r="Z81" s="683">
        <v>610726.59223397076</v>
      </c>
      <c r="AA81" s="683">
        <v>755661.39033285994</v>
      </c>
      <c r="AB81" s="683">
        <v>441749.98305883963</v>
      </c>
      <c r="AC81" s="683">
        <v>416274.67373283661</v>
      </c>
      <c r="AD81" s="683">
        <v>207148.26635846053</v>
      </c>
      <c r="AE81" s="683">
        <v>350892.56585890631</v>
      </c>
      <c r="AF81" s="683">
        <v>217031.43568639754</v>
      </c>
      <c r="AG81" s="683">
        <v>303419.22597351432</v>
      </c>
      <c r="AH81" s="683">
        <v>524088.36001029785</v>
      </c>
      <c r="AI81" s="683">
        <v>199400.04068905246</v>
      </c>
      <c r="AJ81" s="683">
        <v>132376.97106038214</v>
      </c>
      <c r="AK81" s="683">
        <v>232239.05590174094</v>
      </c>
      <c r="AL81" s="683">
        <v>1009882.917116013</v>
      </c>
      <c r="AM81" s="683">
        <v>2601282.5860188706</v>
      </c>
      <c r="AN81" s="683">
        <v>136515.5688663316</v>
      </c>
      <c r="AO81" s="683">
        <v>249401.97658466856</v>
      </c>
      <c r="AP81" s="683">
        <v>691867.94899128203</v>
      </c>
      <c r="AQ81" s="683">
        <v>1618620.8821899802</v>
      </c>
      <c r="AR81" s="683">
        <v>282550.86072480778</v>
      </c>
      <c r="AS81" s="683">
        <v>447336.59116352594</v>
      </c>
      <c r="AT81" s="683">
        <v>101736.79688180002</v>
      </c>
      <c r="AU81" s="683">
        <v>141741.93666937895</v>
      </c>
      <c r="AV81" s="683">
        <v>825755.17162467865</v>
      </c>
      <c r="AW81" s="683">
        <v>1965148.5575557346</v>
      </c>
      <c r="AX81" s="683">
        <v>1860478.6046736981</v>
      </c>
      <c r="AY81" s="683">
        <v>229801.72048828576</v>
      </c>
      <c r="AZ81" s="683">
        <v>1679102.5621299085</v>
      </c>
      <c r="BA81" s="683">
        <v>104084.09418282905</v>
      </c>
      <c r="BB81" s="683">
        <v>1313979.7069474161</v>
      </c>
      <c r="BC81" s="683">
        <v>117751.68799538302</v>
      </c>
      <c r="BD81" s="683">
        <v>2916655.4162833896</v>
      </c>
      <c r="BE81" s="683">
        <v>79316.647251895731</v>
      </c>
      <c r="BF81" s="683">
        <v>210003.95643523778</v>
      </c>
      <c r="BG81" s="683">
        <v>484582.81705150713</v>
      </c>
      <c r="BH81" s="683">
        <v>579474.34996657213</v>
      </c>
      <c r="BI81" s="683">
        <v>2968028.1153047895</v>
      </c>
      <c r="BJ81" s="683">
        <v>420165.98035487067</v>
      </c>
      <c r="BK81" s="683">
        <v>1054682.9475243797</v>
      </c>
      <c r="BL81" s="683">
        <v>1151258.4688720636</v>
      </c>
      <c r="BM81" s="683">
        <v>474560.5962206166</v>
      </c>
      <c r="BN81" s="683">
        <v>505623.93534728652</v>
      </c>
      <c r="BO81" s="683">
        <v>50652.288025129121</v>
      </c>
      <c r="BP81" s="683">
        <v>2882220.1024720641</v>
      </c>
      <c r="BQ81" s="683">
        <v>153966.65457837563</v>
      </c>
      <c r="BR81" s="683">
        <v>112614.69576950118</v>
      </c>
      <c r="BS81" s="683">
        <v>19484394.718098171</v>
      </c>
      <c r="BT81" s="683">
        <v>1235877.295147849</v>
      </c>
      <c r="BU81" s="683">
        <v>1242459.0062853792</v>
      </c>
      <c r="BV81" s="683">
        <v>1436148.1678961779</v>
      </c>
      <c r="BW81" s="683">
        <v>805240.96253238618</v>
      </c>
      <c r="BX81" s="683">
        <v>7729.1955096156898</v>
      </c>
      <c r="BY81" s="683">
        <v>832372.8245132172</v>
      </c>
      <c r="BZ81" s="683">
        <v>27439065.735287186</v>
      </c>
      <c r="CA81" s="683">
        <v>1037703.8094840201</v>
      </c>
      <c r="CB81" s="683">
        <v>10628943.128830468</v>
      </c>
      <c r="CC81" s="683">
        <v>4250707.5393708535</v>
      </c>
      <c r="CD81" s="683">
        <v>2964258.5881949253</v>
      </c>
      <c r="CE81" s="683">
        <v>32794463.379604761</v>
      </c>
      <c r="CF81" s="683">
        <v>1040542.2196720841</v>
      </c>
      <c r="CG81" s="683">
        <v>3495434.0294225295</v>
      </c>
      <c r="CH81" s="683">
        <v>549657.29061659309</v>
      </c>
      <c r="CI81" s="683">
        <v>975804.66438155714</v>
      </c>
      <c r="CJ81" s="683">
        <v>5985051.9774387358</v>
      </c>
      <c r="CK81" s="683">
        <v>7502937.8088521957</v>
      </c>
      <c r="CL81" s="683">
        <v>177875.90212609232</v>
      </c>
      <c r="CM81" s="683">
        <v>1183624.999175766</v>
      </c>
      <c r="CN81" s="683">
        <v>111061.22472732895</v>
      </c>
      <c r="CO81" s="683">
        <v>24970655.004757416</v>
      </c>
      <c r="CP81" s="683">
        <v>47565362.782877833</v>
      </c>
      <c r="CQ81" s="684">
        <v>243123902.62943202</v>
      </c>
      <c r="CR81" s="667">
        <v>17240811.171581317</v>
      </c>
      <c r="CS81" s="667">
        <v>59293663.146170139</v>
      </c>
      <c r="CT81" s="685">
        <v>76534474.317751452</v>
      </c>
      <c r="CU81" s="667">
        <v>52210.784496762019</v>
      </c>
      <c r="CV81" s="685">
        <v>76586685.102248207</v>
      </c>
      <c r="CW81" s="667">
        <v>1469029.4898247651</v>
      </c>
      <c r="CX81" s="667">
        <v>858887.04825179582</v>
      </c>
      <c r="CY81" s="685">
        <v>2327916.5380765609</v>
      </c>
      <c r="CZ81" s="667">
        <v>7040212.5463893414</v>
      </c>
      <c r="DA81" s="686">
        <v>85954814.186714113</v>
      </c>
      <c r="DB81" s="687">
        <v>5927474.3145510498</v>
      </c>
      <c r="DC81" s="686">
        <v>323151242.50159526</v>
      </c>
    </row>
    <row r="82" spans="1:107" ht="14.5" customHeight="1">
      <c r="A82" s="859"/>
      <c r="B82" s="675" t="s">
        <v>317</v>
      </c>
      <c r="C82" s="682" t="s">
        <v>959</v>
      </c>
      <c r="D82" s="683">
        <v>219080.56333194301</v>
      </c>
      <c r="E82" s="683">
        <v>239028.19094972999</v>
      </c>
      <c r="F82" s="683">
        <v>96001.913934018099</v>
      </c>
      <c r="G82" s="683">
        <v>202591.527658823</v>
      </c>
      <c r="H82" s="683">
        <v>643321.51561399095</v>
      </c>
      <c r="I82" s="683">
        <v>63258.951758562602</v>
      </c>
      <c r="J82" s="683">
        <v>200944.20792779099</v>
      </c>
      <c r="K82" s="683">
        <v>168900.35753281199</v>
      </c>
      <c r="L82" s="683">
        <v>319887.3849214965</v>
      </c>
      <c r="M82" s="683">
        <v>687647.05794928968</v>
      </c>
      <c r="N82" s="683">
        <v>15658.411797897001</v>
      </c>
      <c r="O82" s="683">
        <v>121843.07478551001</v>
      </c>
      <c r="P82" s="683">
        <v>157361.170566688</v>
      </c>
      <c r="Q82" s="683">
        <v>1606540.3800395275</v>
      </c>
      <c r="R82" s="683">
        <v>352245.20705954201</v>
      </c>
      <c r="S82" s="683">
        <v>451534.62337932899</v>
      </c>
      <c r="T82" s="683">
        <v>424281.79992618901</v>
      </c>
      <c r="U82" s="683">
        <v>365699.09511741198</v>
      </c>
      <c r="V82" s="683">
        <v>26024.520697780699</v>
      </c>
      <c r="W82" s="683">
        <v>28510.038285596998</v>
      </c>
      <c r="X82" s="683">
        <v>60889.084400774896</v>
      </c>
      <c r="Y82" s="683">
        <v>814277.77941282303</v>
      </c>
      <c r="Z82" s="683">
        <v>342198.61301502201</v>
      </c>
      <c r="AA82" s="683">
        <v>476639.60653770098</v>
      </c>
      <c r="AB82" s="683">
        <v>496143.34429944999</v>
      </c>
      <c r="AC82" s="683">
        <v>531760.49474605895</v>
      </c>
      <c r="AD82" s="683">
        <v>557726.67891506595</v>
      </c>
      <c r="AE82" s="683">
        <v>232482.08380564</v>
      </c>
      <c r="AF82" s="683">
        <v>316554.94466488902</v>
      </c>
      <c r="AG82" s="683">
        <v>84256.718223552205</v>
      </c>
      <c r="AH82" s="683">
        <v>492611.30844268698</v>
      </c>
      <c r="AI82" s="683">
        <v>144875.32311684199</v>
      </c>
      <c r="AJ82" s="683">
        <v>57306.455684254302</v>
      </c>
      <c r="AK82" s="683">
        <v>283162.805988912</v>
      </c>
      <c r="AL82" s="683">
        <v>1428164.780298437</v>
      </c>
      <c r="AM82" s="683">
        <v>3406785.5425839098</v>
      </c>
      <c r="AN82" s="683">
        <v>190409.61852040599</v>
      </c>
      <c r="AO82" s="683">
        <v>173194.957991926</v>
      </c>
      <c r="AP82" s="683">
        <v>917654.31442499801</v>
      </c>
      <c r="AQ82" s="683">
        <v>1766245.2771440321</v>
      </c>
      <c r="AR82" s="683">
        <v>322433.45635553601</v>
      </c>
      <c r="AS82" s="683">
        <v>956132.34785825899</v>
      </c>
      <c r="AT82" s="683">
        <v>139006.20972535599</v>
      </c>
      <c r="AU82" s="683">
        <v>226880.125419583</v>
      </c>
      <c r="AV82" s="683">
        <v>734923.149195162</v>
      </c>
      <c r="AW82" s="683">
        <v>758820.37878863199</v>
      </c>
      <c r="AX82" s="683">
        <v>2490422.3207338201</v>
      </c>
      <c r="AY82" s="683">
        <v>279973.03311553103</v>
      </c>
      <c r="AZ82" s="683">
        <v>1843907.5604189064</v>
      </c>
      <c r="BA82" s="683">
        <v>114616.76602170699</v>
      </c>
      <c r="BB82" s="683">
        <v>2526797.7495947648</v>
      </c>
      <c r="BC82" s="683">
        <v>256818.43674066701</v>
      </c>
      <c r="BD82" s="683">
        <v>2223797.3216472799</v>
      </c>
      <c r="BE82" s="683">
        <v>64998.379359382503</v>
      </c>
      <c r="BF82" s="683">
        <v>208793.87190993599</v>
      </c>
      <c r="BG82" s="683">
        <v>481373.01949471701</v>
      </c>
      <c r="BH82" s="683">
        <v>487292.55855768302</v>
      </c>
      <c r="BI82" s="683">
        <v>2243613.9390155831</v>
      </c>
      <c r="BJ82" s="683">
        <v>244730.19183638599</v>
      </c>
      <c r="BK82" s="683">
        <v>1233901.7361257281</v>
      </c>
      <c r="BL82" s="683">
        <v>1708059.0636981688</v>
      </c>
      <c r="BM82" s="683">
        <v>714630.375894572</v>
      </c>
      <c r="BN82" s="683">
        <v>477912.16355302458</v>
      </c>
      <c r="BO82" s="683">
        <v>100868.937049425</v>
      </c>
      <c r="BP82" s="683">
        <v>1164118.1010709</v>
      </c>
      <c r="BQ82" s="683">
        <v>210804.80250691899</v>
      </c>
      <c r="BR82" s="683">
        <v>181836.74575132201</v>
      </c>
      <c r="BS82" s="683">
        <v>12873932.99424894</v>
      </c>
      <c r="BT82" s="683">
        <v>161620.72951775879</v>
      </c>
      <c r="BU82" s="683">
        <v>10188940.24199599</v>
      </c>
      <c r="BV82" s="683">
        <v>144605.02022212432</v>
      </c>
      <c r="BW82" s="683">
        <v>7539334.2350555751</v>
      </c>
      <c r="BX82" s="683">
        <v>27737.5324762614</v>
      </c>
      <c r="BY82" s="683">
        <v>851454.73304596299</v>
      </c>
      <c r="BZ82" s="683">
        <v>1187738.195982958</v>
      </c>
      <c r="CA82" s="683">
        <v>573413.13693694305</v>
      </c>
      <c r="CB82" s="683">
        <v>9558811.3592117298</v>
      </c>
      <c r="CC82" s="683">
        <v>9297132.5668057594</v>
      </c>
      <c r="CD82" s="683">
        <v>3076571.2672479898</v>
      </c>
      <c r="CE82" s="683">
        <v>36929312.326066777</v>
      </c>
      <c r="CF82" s="683">
        <v>6713562.7330194404</v>
      </c>
      <c r="CG82" s="683">
        <v>13656377.524467669</v>
      </c>
      <c r="CH82" s="683">
        <v>1143575.8854914331</v>
      </c>
      <c r="CI82" s="683">
        <v>2786893.6425528298</v>
      </c>
      <c r="CJ82" s="683">
        <v>8988353.7782344893</v>
      </c>
      <c r="CK82" s="683">
        <v>1438457.54061892</v>
      </c>
      <c r="CL82" s="683">
        <v>335950.12963114597</v>
      </c>
      <c r="CM82" s="683">
        <v>2630084.0633567031</v>
      </c>
      <c r="CN82" s="683">
        <v>403522.15145276702</v>
      </c>
      <c r="CO82" s="683">
        <v>13641833.296498699</v>
      </c>
      <c r="CP82" s="683">
        <v>4888317.1512044705</v>
      </c>
      <c r="CQ82" s="684">
        <v>190598694.70223361</v>
      </c>
      <c r="CR82" s="667">
        <v>25069725.847413301</v>
      </c>
      <c r="CS82" s="667">
        <v>145853145.760297</v>
      </c>
      <c r="CT82" s="685">
        <v>170922871.6077103</v>
      </c>
      <c r="CU82" s="667">
        <v>0</v>
      </c>
      <c r="CV82" s="685">
        <v>170922871.6077103</v>
      </c>
      <c r="CW82" s="667">
        <v>0</v>
      </c>
      <c r="CX82" s="667">
        <v>0</v>
      </c>
      <c r="CY82" s="685">
        <v>0</v>
      </c>
      <c r="CZ82" s="667">
        <v>1202721.4206173699</v>
      </c>
      <c r="DA82" s="686">
        <v>172125593.02832767</v>
      </c>
      <c r="DB82" s="687">
        <v>13008415.194101701</v>
      </c>
      <c r="DC82" s="686">
        <v>349715872.53645927</v>
      </c>
    </row>
    <row r="83" spans="1:107" ht="14.5" customHeight="1">
      <c r="A83" s="859"/>
      <c r="B83" s="675" t="s">
        <v>323</v>
      </c>
      <c r="C83" s="682" t="s">
        <v>598</v>
      </c>
      <c r="D83" s="683">
        <v>7689618.7643368933</v>
      </c>
      <c r="E83" s="683">
        <v>883893.90508872294</v>
      </c>
      <c r="F83" s="683">
        <v>1446514.4477774729</v>
      </c>
      <c r="G83" s="683">
        <v>1836455.9454804792</v>
      </c>
      <c r="H83" s="683">
        <v>11299928.429352427</v>
      </c>
      <c r="I83" s="683">
        <v>3364510.1063260408</v>
      </c>
      <c r="J83" s="683">
        <v>807602.09767855413</v>
      </c>
      <c r="K83" s="683">
        <v>1767377.5650973949</v>
      </c>
      <c r="L83" s="683">
        <v>2720507.3862177515</v>
      </c>
      <c r="M83" s="683">
        <v>1246565.4250109184</v>
      </c>
      <c r="N83" s="683">
        <v>250603.55719625228</v>
      </c>
      <c r="O83" s="683">
        <v>275203.5264674066</v>
      </c>
      <c r="P83" s="683">
        <v>171235.70775665453</v>
      </c>
      <c r="Q83" s="683">
        <v>1467380.1309338319</v>
      </c>
      <c r="R83" s="683">
        <v>1005606.701532862</v>
      </c>
      <c r="S83" s="683">
        <v>705492.1770555171</v>
      </c>
      <c r="T83" s="683">
        <v>278091.65408108418</v>
      </c>
      <c r="U83" s="683">
        <v>2304669.9420901239</v>
      </c>
      <c r="V83" s="683">
        <v>234813.88537271647</v>
      </c>
      <c r="W83" s="683">
        <v>137973.8622703974</v>
      </c>
      <c r="X83" s="683">
        <v>399439.61483555986</v>
      </c>
      <c r="Y83" s="683">
        <v>1698263.9805985116</v>
      </c>
      <c r="Z83" s="683">
        <v>769015.44263011299</v>
      </c>
      <c r="AA83" s="683">
        <v>1404518.1183245538</v>
      </c>
      <c r="AB83" s="683">
        <v>598295.42436320568</v>
      </c>
      <c r="AC83" s="683">
        <v>3667062.3998523694</v>
      </c>
      <c r="AD83" s="683">
        <v>1152304.4014885013</v>
      </c>
      <c r="AE83" s="683">
        <v>801692.71617285185</v>
      </c>
      <c r="AF83" s="683">
        <v>4210591.9479676401</v>
      </c>
      <c r="AG83" s="683">
        <v>936727.98213430739</v>
      </c>
      <c r="AH83" s="683">
        <v>4173844.4147203858</v>
      </c>
      <c r="AI83" s="683">
        <v>1265620.6102290133</v>
      </c>
      <c r="AJ83" s="683">
        <v>249248.01321690431</v>
      </c>
      <c r="AK83" s="683">
        <v>55734.355069539</v>
      </c>
      <c r="AL83" s="683">
        <v>5714270.8105167113</v>
      </c>
      <c r="AM83" s="683">
        <v>5845813.817516068</v>
      </c>
      <c r="AN83" s="683">
        <v>927671.92211776855</v>
      </c>
      <c r="AO83" s="683">
        <v>1299296.7612039584</v>
      </c>
      <c r="AP83" s="683">
        <v>2615997.6615807181</v>
      </c>
      <c r="AQ83" s="683">
        <v>8715450.097589111</v>
      </c>
      <c r="AR83" s="683">
        <v>2385085.2284338418</v>
      </c>
      <c r="AS83" s="683">
        <v>1290559.3704627815</v>
      </c>
      <c r="AT83" s="683">
        <v>390354.07841253513</v>
      </c>
      <c r="AU83" s="683">
        <v>607813.83559616329</v>
      </c>
      <c r="AV83" s="683">
        <v>20448223.719910905</v>
      </c>
      <c r="AW83" s="683">
        <v>12338893.76617451</v>
      </c>
      <c r="AX83" s="683">
        <v>9187726.4179446157</v>
      </c>
      <c r="AY83" s="683">
        <v>765121.80799713905</v>
      </c>
      <c r="AZ83" s="683">
        <v>6015490.5481124222</v>
      </c>
      <c r="BA83" s="683">
        <v>171167.9814765091</v>
      </c>
      <c r="BB83" s="683">
        <v>6994295.9725191919</v>
      </c>
      <c r="BC83" s="683">
        <v>184552.7325143677</v>
      </c>
      <c r="BD83" s="683">
        <v>5110264.8148620594</v>
      </c>
      <c r="BE83" s="683">
        <v>955753.99409652746</v>
      </c>
      <c r="BF83" s="683">
        <v>641873.95066465565</v>
      </c>
      <c r="BG83" s="683">
        <v>1851065.1398516532</v>
      </c>
      <c r="BH83" s="683">
        <v>1227289.7785746537</v>
      </c>
      <c r="BI83" s="683">
        <v>6085163.8451120611</v>
      </c>
      <c r="BJ83" s="683">
        <v>4078690.8250768073</v>
      </c>
      <c r="BK83" s="683">
        <v>7405576.2591844676</v>
      </c>
      <c r="BL83" s="683">
        <v>5332803.7996303318</v>
      </c>
      <c r="BM83" s="683">
        <v>1479808.5269822981</v>
      </c>
      <c r="BN83" s="683">
        <v>1733594.7327772737</v>
      </c>
      <c r="BO83" s="683">
        <v>263493.59104386164</v>
      </c>
      <c r="BP83" s="683">
        <v>29695351.095367409</v>
      </c>
      <c r="BQ83" s="683">
        <v>2900303.5475115259</v>
      </c>
      <c r="BR83" s="683">
        <v>2281571.0017860956</v>
      </c>
      <c r="BS83" s="683">
        <v>97325802.688518077</v>
      </c>
      <c r="BT83" s="683">
        <v>14345069.539440818</v>
      </c>
      <c r="BU83" s="683">
        <v>68535443.905160651</v>
      </c>
      <c r="BV83" s="683">
        <v>6369542.9947965052</v>
      </c>
      <c r="BW83" s="683">
        <v>6448195.6303406954</v>
      </c>
      <c r="BX83" s="683">
        <v>583459.09233207884</v>
      </c>
      <c r="BY83" s="683">
        <v>3831855.8381176242</v>
      </c>
      <c r="BZ83" s="683">
        <v>5943209.6202508975</v>
      </c>
      <c r="CA83" s="683">
        <v>1646725.8947754707</v>
      </c>
      <c r="CB83" s="683">
        <v>27568978.878003575</v>
      </c>
      <c r="CC83" s="683">
        <v>40820756.349909604</v>
      </c>
      <c r="CD83" s="683">
        <v>118474157.95900603</v>
      </c>
      <c r="CE83" s="683">
        <v>105206220.27310663</v>
      </c>
      <c r="CF83" s="683">
        <v>1620610.6118200049</v>
      </c>
      <c r="CG83" s="683">
        <v>16372255.973370623</v>
      </c>
      <c r="CH83" s="683">
        <v>4493339.2901080046</v>
      </c>
      <c r="CI83" s="683">
        <v>2629999.352096627</v>
      </c>
      <c r="CJ83" s="683">
        <v>13662065.31435146</v>
      </c>
      <c r="CK83" s="683">
        <v>3252018.4314981983</v>
      </c>
      <c r="CL83" s="683">
        <v>690059.12844627199</v>
      </c>
      <c r="CM83" s="683">
        <v>1056434.1016906085</v>
      </c>
      <c r="CN83" s="683">
        <v>328705.69517770945</v>
      </c>
      <c r="CO83" s="683">
        <v>17055819.053387348</v>
      </c>
      <c r="CP83" s="683">
        <v>23733253.608919486</v>
      </c>
      <c r="CQ83" s="684">
        <v>800210775.29595315</v>
      </c>
      <c r="CR83" s="667">
        <v>31386972.032867581</v>
      </c>
      <c r="CS83" s="667">
        <v>147801559.46164107</v>
      </c>
      <c r="CT83" s="685">
        <v>179188531.49450862</v>
      </c>
      <c r="CU83" s="667">
        <v>45102452.991895661</v>
      </c>
      <c r="CV83" s="685">
        <v>224290984.4864043</v>
      </c>
      <c r="CW83" s="667">
        <v>0</v>
      </c>
      <c r="CX83" s="667">
        <v>0</v>
      </c>
      <c r="CY83" s="685">
        <v>0</v>
      </c>
      <c r="CZ83" s="667">
        <v>3068428.9876529099</v>
      </c>
      <c r="DA83" s="686">
        <v>227359413.4740572</v>
      </c>
      <c r="DB83" s="687">
        <v>5444825.89673365</v>
      </c>
      <c r="DC83" s="686">
        <v>1022125362.873278</v>
      </c>
    </row>
    <row r="84" spans="1:107" ht="14.5" customHeight="1">
      <c r="A84" s="859"/>
      <c r="B84" s="675" t="s">
        <v>325</v>
      </c>
      <c r="C84" s="682" t="s">
        <v>599</v>
      </c>
      <c r="D84" s="683">
        <v>872459.82616900594</v>
      </c>
      <c r="E84" s="683">
        <v>404315.80335052102</v>
      </c>
      <c r="F84" s="683">
        <v>593440.35746348195</v>
      </c>
      <c r="G84" s="683">
        <v>1085612.5144305599</v>
      </c>
      <c r="H84" s="683">
        <v>55369.565667790797</v>
      </c>
      <c r="I84" s="683">
        <v>159444.94828744899</v>
      </c>
      <c r="J84" s="683">
        <v>29608.303346215998</v>
      </c>
      <c r="K84" s="683">
        <v>24197.150030898902</v>
      </c>
      <c r="L84" s="683">
        <v>109366.85194226091</v>
      </c>
      <c r="M84" s="683">
        <v>270230.99151063303</v>
      </c>
      <c r="N84" s="683">
        <v>6055.68684345359</v>
      </c>
      <c r="O84" s="683">
        <v>58168.541711401202</v>
      </c>
      <c r="P84" s="683">
        <v>29211.116931451601</v>
      </c>
      <c r="Q84" s="683">
        <v>478421.00210925296</v>
      </c>
      <c r="R84" s="683">
        <v>61974.956338712902</v>
      </c>
      <c r="S84" s="683">
        <v>115240.7697434216</v>
      </c>
      <c r="T84" s="683">
        <v>17505.462714534598</v>
      </c>
      <c r="U84" s="683">
        <v>163551.78539558701</v>
      </c>
      <c r="V84" s="683">
        <v>9289.7390547300893</v>
      </c>
      <c r="W84" s="683">
        <v>22413.794824422399</v>
      </c>
      <c r="X84" s="683">
        <v>28430.887706651702</v>
      </c>
      <c r="Y84" s="683">
        <v>296773.8987144971</v>
      </c>
      <c r="Z84" s="683">
        <v>185288.96786122629</v>
      </c>
      <c r="AA84" s="683">
        <v>284299.91988787201</v>
      </c>
      <c r="AB84" s="683">
        <v>201423.99581508001</v>
      </c>
      <c r="AC84" s="683">
        <v>152213.81408401701</v>
      </c>
      <c r="AD84" s="683">
        <v>63090.973723608797</v>
      </c>
      <c r="AE84" s="683">
        <v>75727.328247483601</v>
      </c>
      <c r="AF84" s="683">
        <v>242079.869078633</v>
      </c>
      <c r="AG84" s="683">
        <v>27178.636781660502</v>
      </c>
      <c r="AH84" s="683">
        <v>200317.81096601399</v>
      </c>
      <c r="AI84" s="683">
        <v>42502.640307777197</v>
      </c>
      <c r="AJ84" s="683">
        <v>18496.1298200571</v>
      </c>
      <c r="AK84" s="683">
        <v>24841.5210969457</v>
      </c>
      <c r="AL84" s="683">
        <v>382074.57785180392</v>
      </c>
      <c r="AM84" s="683">
        <v>756933.55815258401</v>
      </c>
      <c r="AN84" s="683">
        <v>37928.4269629384</v>
      </c>
      <c r="AO84" s="683">
        <v>82050.727562933098</v>
      </c>
      <c r="AP84" s="683">
        <v>245278.89399946301</v>
      </c>
      <c r="AQ84" s="683">
        <v>556436.24556550244</v>
      </c>
      <c r="AR84" s="683">
        <v>94088.833169181904</v>
      </c>
      <c r="AS84" s="683">
        <v>97255.742589486996</v>
      </c>
      <c r="AT84" s="683">
        <v>16807.718661189701</v>
      </c>
      <c r="AU84" s="683">
        <v>143302.80588961</v>
      </c>
      <c r="AV84" s="683">
        <v>121986.71538849149</v>
      </c>
      <c r="AW84" s="683">
        <v>258712.546546114</v>
      </c>
      <c r="AX84" s="683">
        <v>402741.08771236602</v>
      </c>
      <c r="AY84" s="683">
        <v>43432.889281276301</v>
      </c>
      <c r="AZ84" s="683">
        <v>470981.85467326303</v>
      </c>
      <c r="BA84" s="683">
        <v>25653.071500391001</v>
      </c>
      <c r="BB84" s="683">
        <v>472528.73897473875</v>
      </c>
      <c r="BC84" s="683">
        <v>23055.8681751804</v>
      </c>
      <c r="BD84" s="683">
        <v>270788.02670467802</v>
      </c>
      <c r="BE84" s="683">
        <v>96420.221469262397</v>
      </c>
      <c r="BF84" s="683">
        <v>58937.314005526103</v>
      </c>
      <c r="BG84" s="683">
        <v>156151.683078214</v>
      </c>
      <c r="BH84" s="683">
        <v>114650.210441024</v>
      </c>
      <c r="BI84" s="683">
        <v>352850.80226561462</v>
      </c>
      <c r="BJ84" s="683">
        <v>45373.512574656597</v>
      </c>
      <c r="BK84" s="683">
        <v>422993.09675747203</v>
      </c>
      <c r="BL84" s="683">
        <v>191003.8526709548</v>
      </c>
      <c r="BM84" s="683">
        <v>75810.914546961096</v>
      </c>
      <c r="BN84" s="683">
        <v>187402.80585586961</v>
      </c>
      <c r="BO84" s="683">
        <v>98224.239679734499</v>
      </c>
      <c r="BP84" s="683">
        <v>1006364.7851522201</v>
      </c>
      <c r="BQ84" s="683">
        <v>48795.065888944198</v>
      </c>
      <c r="BR84" s="683">
        <v>56327.071147416202</v>
      </c>
      <c r="BS84" s="683">
        <v>7362606.0024352921</v>
      </c>
      <c r="BT84" s="683">
        <v>209479.9375443059</v>
      </c>
      <c r="BU84" s="683">
        <v>4987586.3649237799</v>
      </c>
      <c r="BV84" s="683">
        <v>350795.81117185473</v>
      </c>
      <c r="BW84" s="683">
        <v>4650437.5613208544</v>
      </c>
      <c r="BX84" s="683">
        <v>212602.38387769199</v>
      </c>
      <c r="BY84" s="683">
        <v>355182.93425560597</v>
      </c>
      <c r="BZ84" s="683">
        <v>427970.98491609201</v>
      </c>
      <c r="CA84" s="683">
        <v>314243.749253991</v>
      </c>
      <c r="CB84" s="683">
        <v>4599849.6622866234</v>
      </c>
      <c r="CC84" s="683">
        <v>15129912.429439083</v>
      </c>
      <c r="CD84" s="683">
        <v>2193482.2751769102</v>
      </c>
      <c r="CE84" s="683">
        <v>18638127.323813122</v>
      </c>
      <c r="CF84" s="683">
        <v>595179.92105923605</v>
      </c>
      <c r="CG84" s="683">
        <v>4037028.7524146768</v>
      </c>
      <c r="CH84" s="683">
        <v>461603.66858451138</v>
      </c>
      <c r="CI84" s="683">
        <v>1190090.4373050989</v>
      </c>
      <c r="CJ84" s="683">
        <v>539966.98297022504</v>
      </c>
      <c r="CK84" s="683">
        <v>37478.719874239498</v>
      </c>
      <c r="CL84" s="683">
        <v>73800.676305447196</v>
      </c>
      <c r="CM84" s="683">
        <v>208265.74614434649</v>
      </c>
      <c r="CN84" s="683">
        <v>389460.48395420401</v>
      </c>
      <c r="CO84" s="683">
        <v>2148050.16277812</v>
      </c>
      <c r="CP84" s="683">
        <v>4800875.7211447107</v>
      </c>
      <c r="CQ84" s="684">
        <v>87735968.159802392</v>
      </c>
      <c r="CR84" s="667">
        <v>10935875.912653599</v>
      </c>
      <c r="CS84" s="667">
        <v>109864510.19899793</v>
      </c>
      <c r="CT84" s="685">
        <v>120800386.11165152</v>
      </c>
      <c r="CU84" s="667">
        <v>0</v>
      </c>
      <c r="CV84" s="685">
        <v>120800386.11165152</v>
      </c>
      <c r="CW84" s="667">
        <v>0</v>
      </c>
      <c r="CX84" s="667">
        <v>0</v>
      </c>
      <c r="CY84" s="685">
        <v>0</v>
      </c>
      <c r="CZ84" s="667">
        <v>3826732.3561170399</v>
      </c>
      <c r="DA84" s="686">
        <v>124627118.46776856</v>
      </c>
      <c r="DB84" s="687">
        <v>5118294.0286053503</v>
      </c>
      <c r="DC84" s="686">
        <v>207244792.59896559</v>
      </c>
    </row>
    <row r="85" spans="1:107" ht="14.5" customHeight="1">
      <c r="A85" s="859"/>
      <c r="B85" s="675" t="s">
        <v>326</v>
      </c>
      <c r="C85" s="682" t="s">
        <v>600</v>
      </c>
      <c r="D85" s="683">
        <v>11955.6509843678</v>
      </c>
      <c r="E85" s="683">
        <v>550.02328629741805</v>
      </c>
      <c r="F85" s="683">
        <v>11.0206087978439</v>
      </c>
      <c r="G85" s="683">
        <v>24.6155927450036</v>
      </c>
      <c r="H85" s="683">
        <v>154368.02123161001</v>
      </c>
      <c r="I85" s="683">
        <v>30567.8260411511</v>
      </c>
      <c r="J85" s="683">
        <v>163.00229634297699</v>
      </c>
      <c r="K85" s="683">
        <v>576.60175419050597</v>
      </c>
      <c r="L85" s="683">
        <v>42385.238104890799</v>
      </c>
      <c r="M85" s="683">
        <v>29826.150553830597</v>
      </c>
      <c r="N85" s="683">
        <v>116.762199653523</v>
      </c>
      <c r="O85" s="683">
        <v>19777.538672013201</v>
      </c>
      <c r="P85" s="683">
        <v>2775.33745286672</v>
      </c>
      <c r="Q85" s="683">
        <v>264255.89597056172</v>
      </c>
      <c r="R85" s="683">
        <v>11239.8399942868</v>
      </c>
      <c r="S85" s="683">
        <v>36936.830922437774</v>
      </c>
      <c r="T85" s="683">
        <v>3933.3016378125799</v>
      </c>
      <c r="U85" s="683">
        <v>30695.353549433501</v>
      </c>
      <c r="V85" s="683">
        <v>3207.7203063287802</v>
      </c>
      <c r="W85" s="683">
        <v>4104.7211407281402</v>
      </c>
      <c r="X85" s="683">
        <v>8877.5425098718406</v>
      </c>
      <c r="Y85" s="683">
        <v>195517.60042836741</v>
      </c>
      <c r="Z85" s="683">
        <v>46482.4167462435</v>
      </c>
      <c r="AA85" s="683">
        <v>73528.969220926505</v>
      </c>
      <c r="AB85" s="683">
        <v>158001.14955818199</v>
      </c>
      <c r="AC85" s="683">
        <v>29497.631036012699</v>
      </c>
      <c r="AD85" s="683">
        <v>82073.801673523805</v>
      </c>
      <c r="AE85" s="683">
        <v>63434.104548214003</v>
      </c>
      <c r="AF85" s="683">
        <v>10914.0133710395</v>
      </c>
      <c r="AG85" s="683">
        <v>1084.49459080049</v>
      </c>
      <c r="AH85" s="683">
        <v>25115.7730400152</v>
      </c>
      <c r="AI85" s="683">
        <v>6797.7810728374598</v>
      </c>
      <c r="AJ85" s="683">
        <v>2757.9428587974799</v>
      </c>
      <c r="AK85" s="683">
        <v>9553.0127747619608</v>
      </c>
      <c r="AL85" s="683">
        <v>107429.1157574235</v>
      </c>
      <c r="AM85" s="683">
        <v>83152.339185095101</v>
      </c>
      <c r="AN85" s="683">
        <v>10577.6132699589</v>
      </c>
      <c r="AO85" s="683">
        <v>39740.525209081199</v>
      </c>
      <c r="AP85" s="683">
        <v>342595.45672818401</v>
      </c>
      <c r="AQ85" s="683">
        <v>233972.39958033172</v>
      </c>
      <c r="AR85" s="683">
        <v>51215.330780385397</v>
      </c>
      <c r="AS85" s="683">
        <v>5789.6773978245401</v>
      </c>
      <c r="AT85" s="683">
        <v>1572.06000502553</v>
      </c>
      <c r="AU85" s="683">
        <v>16199.563064932299</v>
      </c>
      <c r="AV85" s="683">
        <v>13759.60269131741</v>
      </c>
      <c r="AW85" s="683">
        <v>26366.781774939169</v>
      </c>
      <c r="AX85" s="683">
        <v>274687.64752175601</v>
      </c>
      <c r="AY85" s="683">
        <v>38896.2577045629</v>
      </c>
      <c r="AZ85" s="683">
        <v>324357.11258864816</v>
      </c>
      <c r="BA85" s="683">
        <v>7171.4032237701504</v>
      </c>
      <c r="BB85" s="683">
        <v>211959.56343290722</v>
      </c>
      <c r="BC85" s="683">
        <v>30742.221331969398</v>
      </c>
      <c r="BD85" s="683">
        <v>250810.52486964231</v>
      </c>
      <c r="BE85" s="683">
        <v>3538.7252655790599</v>
      </c>
      <c r="BF85" s="683">
        <v>112587.21816821001</v>
      </c>
      <c r="BG85" s="683">
        <v>67348.690139640094</v>
      </c>
      <c r="BH85" s="683">
        <v>71771.432895359903</v>
      </c>
      <c r="BI85" s="683">
        <v>331787.83828208863</v>
      </c>
      <c r="BJ85" s="683">
        <v>61342.439453425402</v>
      </c>
      <c r="BK85" s="683">
        <v>349018.30909109942</v>
      </c>
      <c r="BL85" s="683">
        <v>171686.2054699233</v>
      </c>
      <c r="BM85" s="683">
        <v>117477.41904534301</v>
      </c>
      <c r="BN85" s="683">
        <v>304335.38835409592</v>
      </c>
      <c r="BO85" s="683">
        <v>13304.400140464701</v>
      </c>
      <c r="BP85" s="683">
        <v>142396.25576479899</v>
      </c>
      <c r="BQ85" s="683">
        <v>67003.995144613596</v>
      </c>
      <c r="BR85" s="683">
        <v>57196.021567538002</v>
      </c>
      <c r="BS85" s="683">
        <v>529996.06552817416</v>
      </c>
      <c r="BT85" s="683">
        <v>123376.14506599089</v>
      </c>
      <c r="BU85" s="683">
        <v>1864162.7894049061</v>
      </c>
      <c r="BV85" s="683">
        <v>43915.413099470112</v>
      </c>
      <c r="BW85" s="683">
        <v>3323356.7776421914</v>
      </c>
      <c r="BX85" s="683">
        <v>193469.99206413</v>
      </c>
      <c r="BY85" s="683">
        <v>3515731.74806567</v>
      </c>
      <c r="BZ85" s="683">
        <v>13587855.027518291</v>
      </c>
      <c r="CA85" s="683">
        <v>7851009.84995081</v>
      </c>
      <c r="CB85" s="683">
        <v>68388423.954907209</v>
      </c>
      <c r="CC85" s="683">
        <v>6316425.58626814</v>
      </c>
      <c r="CD85" s="683">
        <v>44133548.918102302</v>
      </c>
      <c r="CE85" s="683">
        <v>164044998.56716383</v>
      </c>
      <c r="CF85" s="683">
        <v>3738744.5800551898</v>
      </c>
      <c r="CG85" s="683">
        <v>8758746.6943565309</v>
      </c>
      <c r="CH85" s="683">
        <v>1332312.206530334</v>
      </c>
      <c r="CI85" s="683">
        <v>30523399.63369504</v>
      </c>
      <c r="CJ85" s="683">
        <v>21605085.831631999</v>
      </c>
      <c r="CK85" s="683">
        <v>7149967.7910189098</v>
      </c>
      <c r="CL85" s="683">
        <v>207109.060818111</v>
      </c>
      <c r="CM85" s="683">
        <v>1783522.4929674389</v>
      </c>
      <c r="CN85" s="683">
        <v>537483.54873286595</v>
      </c>
      <c r="CO85" s="683">
        <v>15393707.419963598</v>
      </c>
      <c r="CP85" s="683">
        <v>73963956.176561505</v>
      </c>
      <c r="CQ85" s="684">
        <v>484213203.49174261</v>
      </c>
      <c r="CR85" s="667">
        <v>106799901.48438045</v>
      </c>
      <c r="CS85" s="667">
        <v>442660375.35766399</v>
      </c>
      <c r="CT85" s="685">
        <v>549460276.84204447</v>
      </c>
      <c r="CU85" s="667">
        <v>0</v>
      </c>
      <c r="CV85" s="685">
        <v>549460276.84204447</v>
      </c>
      <c r="CW85" s="667">
        <v>32960000</v>
      </c>
      <c r="CX85" s="667">
        <v>0</v>
      </c>
      <c r="CY85" s="685">
        <v>32960000</v>
      </c>
      <c r="CZ85" s="667">
        <v>0</v>
      </c>
      <c r="DA85" s="686">
        <v>582420276.84204447</v>
      </c>
      <c r="DB85" s="687">
        <v>0</v>
      </c>
      <c r="DC85" s="686">
        <v>1066633480.3337858</v>
      </c>
    </row>
    <row r="86" spans="1:107" ht="14.5" customHeight="1">
      <c r="A86" s="859"/>
      <c r="B86" s="675" t="s">
        <v>509</v>
      </c>
      <c r="C86" s="682" t="s">
        <v>601</v>
      </c>
      <c r="D86" s="683">
        <v>13064328.190777769</v>
      </c>
      <c r="E86" s="683">
        <v>712059.3762671249</v>
      </c>
      <c r="F86" s="683">
        <v>14387719.220416192</v>
      </c>
      <c r="G86" s="683">
        <v>4846147.9729124382</v>
      </c>
      <c r="H86" s="683">
        <v>13630697.427528283</v>
      </c>
      <c r="I86" s="683">
        <v>2098156.3313309336</v>
      </c>
      <c r="J86" s="683">
        <v>1969457.3992806762</v>
      </c>
      <c r="K86" s="683">
        <v>2225728.237319394</v>
      </c>
      <c r="L86" s="683">
        <v>4976878.0165647585</v>
      </c>
      <c r="M86" s="683">
        <v>21950148.025635865</v>
      </c>
      <c r="N86" s="683">
        <v>639703.03170369612</v>
      </c>
      <c r="O86" s="683">
        <v>16190222.753386676</v>
      </c>
      <c r="P86" s="683">
        <v>4584538.3298252337</v>
      </c>
      <c r="Q86" s="683">
        <v>36180202.44453118</v>
      </c>
      <c r="R86" s="683">
        <v>8907735.0727444738</v>
      </c>
      <c r="S86" s="683">
        <v>15381666.474088753</v>
      </c>
      <c r="T86" s="683">
        <v>6494029.6911223382</v>
      </c>
      <c r="U86" s="683">
        <v>10715036.194194043</v>
      </c>
      <c r="V86" s="683">
        <v>1686078.517337298</v>
      </c>
      <c r="W86" s="683">
        <v>1193460.8706077398</v>
      </c>
      <c r="X86" s="683">
        <v>2585398.3573078546</v>
      </c>
      <c r="Y86" s="683">
        <v>27528092.258952394</v>
      </c>
      <c r="Z86" s="683">
        <v>18180880.300405793</v>
      </c>
      <c r="AA86" s="683">
        <v>15757243.859379349</v>
      </c>
      <c r="AB86" s="683">
        <v>11225629.914306467</v>
      </c>
      <c r="AC86" s="683">
        <v>13383632.580425721</v>
      </c>
      <c r="AD86" s="683">
        <v>8687413.0979410931</v>
      </c>
      <c r="AE86" s="683">
        <v>11075219.937417109</v>
      </c>
      <c r="AF86" s="683">
        <v>13945532.812913543</v>
      </c>
      <c r="AG86" s="683">
        <v>2184949.609523599</v>
      </c>
      <c r="AH86" s="683">
        <v>10399072.611129466</v>
      </c>
      <c r="AI86" s="683">
        <v>3597553.548296209</v>
      </c>
      <c r="AJ86" s="683">
        <v>1470660.8648424519</v>
      </c>
      <c r="AK86" s="683">
        <v>4690992.9148262842</v>
      </c>
      <c r="AL86" s="683">
        <v>24616929.287975948</v>
      </c>
      <c r="AM86" s="683">
        <v>37350287.509899303</v>
      </c>
      <c r="AN86" s="683">
        <v>3384977.5449678935</v>
      </c>
      <c r="AO86" s="683">
        <v>6481030.5250104759</v>
      </c>
      <c r="AP86" s="683">
        <v>20859084.29214669</v>
      </c>
      <c r="AQ86" s="683">
        <v>30055022.069654562</v>
      </c>
      <c r="AR86" s="683">
        <v>7989150.4349042391</v>
      </c>
      <c r="AS86" s="683">
        <v>5893129.9848146793</v>
      </c>
      <c r="AT86" s="683">
        <v>1548393.3100520638</v>
      </c>
      <c r="AU86" s="683">
        <v>3303045.8588581174</v>
      </c>
      <c r="AV86" s="683">
        <v>22630622.497714449</v>
      </c>
      <c r="AW86" s="683">
        <v>16071591.173105277</v>
      </c>
      <c r="AX86" s="683">
        <v>30137128.096093915</v>
      </c>
      <c r="AY86" s="683">
        <v>3789993.9488873743</v>
      </c>
      <c r="AZ86" s="683">
        <v>34755213.451818705</v>
      </c>
      <c r="BA86" s="683">
        <v>1746338.8474491581</v>
      </c>
      <c r="BB86" s="683">
        <v>27636416.570069134</v>
      </c>
      <c r="BC86" s="683">
        <v>3947255.5112930397</v>
      </c>
      <c r="BD86" s="683">
        <v>70929661.549753964</v>
      </c>
      <c r="BE86" s="683">
        <v>2223132.3506953781</v>
      </c>
      <c r="BF86" s="683">
        <v>6387270.0231166687</v>
      </c>
      <c r="BG86" s="683">
        <v>5715071.5183608122</v>
      </c>
      <c r="BH86" s="683">
        <v>14543807.311607242</v>
      </c>
      <c r="BI86" s="683">
        <v>35012114.371515721</v>
      </c>
      <c r="BJ86" s="683">
        <v>12360000.703918796</v>
      </c>
      <c r="BK86" s="683">
        <v>29531758.831564292</v>
      </c>
      <c r="BL86" s="683">
        <v>30551595.348316029</v>
      </c>
      <c r="BM86" s="683">
        <v>6095376.0403811447</v>
      </c>
      <c r="BN86" s="683">
        <v>9167574.2541949656</v>
      </c>
      <c r="BO86" s="683">
        <v>548200.87855574512</v>
      </c>
      <c r="BP86" s="683">
        <v>19412276.960522886</v>
      </c>
      <c r="BQ86" s="683">
        <v>3831355.5789857283</v>
      </c>
      <c r="BR86" s="683">
        <v>921741.56837636721</v>
      </c>
      <c r="BS86" s="683">
        <v>162930150.68938214</v>
      </c>
      <c r="BT86" s="683">
        <v>1269952.2053957502</v>
      </c>
      <c r="BU86" s="683">
        <v>22566258.021068022</v>
      </c>
      <c r="BV86" s="683">
        <v>2794528.4032800184</v>
      </c>
      <c r="BW86" s="683">
        <v>21742747.201892152</v>
      </c>
      <c r="BX86" s="683">
        <v>449479.7868146348</v>
      </c>
      <c r="BY86" s="683">
        <v>6052671.1986079114</v>
      </c>
      <c r="BZ86" s="683">
        <v>26470966.067930736</v>
      </c>
      <c r="CA86" s="683">
        <v>28647320.597624969</v>
      </c>
      <c r="CB86" s="683">
        <v>69875469.298411623</v>
      </c>
      <c r="CC86" s="683">
        <v>11883519.657899169</v>
      </c>
      <c r="CD86" s="683">
        <v>68641357.010803029</v>
      </c>
      <c r="CE86" s="683">
        <v>297631671.98956174</v>
      </c>
      <c r="CF86" s="683">
        <v>15365390.666510388</v>
      </c>
      <c r="CG86" s="683">
        <v>40529065.048628375</v>
      </c>
      <c r="CH86" s="683">
        <v>6649671.5392344268</v>
      </c>
      <c r="CI86" s="683">
        <v>14850865.760864459</v>
      </c>
      <c r="CJ86" s="683">
        <v>11733148.298082927</v>
      </c>
      <c r="CK86" s="683">
        <v>36369272.861823127</v>
      </c>
      <c r="CL86" s="683">
        <v>191027.31169336394</v>
      </c>
      <c r="CM86" s="683">
        <v>6542199.7321392447</v>
      </c>
      <c r="CN86" s="683">
        <v>840546.46787781524</v>
      </c>
      <c r="CO86" s="683">
        <v>34731243.995539777</v>
      </c>
      <c r="CP86" s="683">
        <v>87839142.08116588</v>
      </c>
      <c r="CQ86" s="684">
        <v>1832570480.3420546</v>
      </c>
      <c r="CR86" s="667">
        <v>53185997.198903866</v>
      </c>
      <c r="CS86" s="667">
        <v>199976360.97645244</v>
      </c>
      <c r="CT86" s="685">
        <v>253162358.1753563</v>
      </c>
      <c r="CU86" s="667">
        <v>22155634.737713002</v>
      </c>
      <c r="CV86" s="685">
        <v>275317992.91306931</v>
      </c>
      <c r="CW86" s="667">
        <v>84921149.455762371</v>
      </c>
      <c r="CX86" s="667">
        <v>8345553.6658840571</v>
      </c>
      <c r="CY86" s="685">
        <v>93266703.121646434</v>
      </c>
      <c r="CZ86" s="667">
        <v>219116887.03709209</v>
      </c>
      <c r="DA86" s="686">
        <v>587701583.07180774</v>
      </c>
      <c r="DB86" s="687">
        <v>30437186.0607545</v>
      </c>
      <c r="DC86" s="686">
        <v>2389834877.3531065</v>
      </c>
    </row>
    <row r="87" spans="1:107" ht="14.5" customHeight="1">
      <c r="A87" s="859"/>
      <c r="B87" s="675" t="s">
        <v>329</v>
      </c>
      <c r="C87" s="682" t="s">
        <v>602</v>
      </c>
      <c r="D87" s="683">
        <v>0</v>
      </c>
      <c r="E87" s="683">
        <v>0</v>
      </c>
      <c r="F87" s="683">
        <v>0</v>
      </c>
      <c r="G87" s="683">
        <v>0</v>
      </c>
      <c r="H87" s="683">
        <v>0</v>
      </c>
      <c r="I87" s="683">
        <v>0</v>
      </c>
      <c r="J87" s="683">
        <v>0</v>
      </c>
      <c r="K87" s="683">
        <v>0</v>
      </c>
      <c r="L87" s="683">
        <v>0</v>
      </c>
      <c r="M87" s="683">
        <v>0</v>
      </c>
      <c r="N87" s="683">
        <v>0</v>
      </c>
      <c r="O87" s="683">
        <v>0</v>
      </c>
      <c r="P87" s="683">
        <v>0</v>
      </c>
      <c r="Q87" s="683">
        <v>0</v>
      </c>
      <c r="R87" s="683">
        <v>0</v>
      </c>
      <c r="S87" s="683">
        <v>0</v>
      </c>
      <c r="T87" s="683">
        <v>0</v>
      </c>
      <c r="U87" s="683">
        <v>0</v>
      </c>
      <c r="V87" s="683">
        <v>0</v>
      </c>
      <c r="W87" s="683">
        <v>0</v>
      </c>
      <c r="X87" s="683">
        <v>0</v>
      </c>
      <c r="Y87" s="683">
        <v>0</v>
      </c>
      <c r="Z87" s="683">
        <v>0</v>
      </c>
      <c r="AA87" s="683">
        <v>0</v>
      </c>
      <c r="AB87" s="683">
        <v>0</v>
      </c>
      <c r="AC87" s="683">
        <v>0</v>
      </c>
      <c r="AD87" s="683">
        <v>0</v>
      </c>
      <c r="AE87" s="683">
        <v>0</v>
      </c>
      <c r="AF87" s="683">
        <v>0</v>
      </c>
      <c r="AG87" s="683">
        <v>0</v>
      </c>
      <c r="AH87" s="683">
        <v>0</v>
      </c>
      <c r="AI87" s="683">
        <v>0</v>
      </c>
      <c r="AJ87" s="683">
        <v>0</v>
      </c>
      <c r="AK87" s="683">
        <v>0</v>
      </c>
      <c r="AL87" s="683">
        <v>0</v>
      </c>
      <c r="AM87" s="683">
        <v>0</v>
      </c>
      <c r="AN87" s="683">
        <v>0</v>
      </c>
      <c r="AO87" s="683">
        <v>0</v>
      </c>
      <c r="AP87" s="683">
        <v>0</v>
      </c>
      <c r="AQ87" s="683">
        <v>0</v>
      </c>
      <c r="AR87" s="683">
        <v>0</v>
      </c>
      <c r="AS87" s="683">
        <v>0</v>
      </c>
      <c r="AT87" s="683">
        <v>0</v>
      </c>
      <c r="AU87" s="683">
        <v>0</v>
      </c>
      <c r="AV87" s="683">
        <v>0</v>
      </c>
      <c r="AW87" s="683">
        <v>0</v>
      </c>
      <c r="AX87" s="683">
        <v>0</v>
      </c>
      <c r="AY87" s="683">
        <v>0</v>
      </c>
      <c r="AZ87" s="683">
        <v>0</v>
      </c>
      <c r="BA87" s="683">
        <v>0</v>
      </c>
      <c r="BB87" s="683">
        <v>0</v>
      </c>
      <c r="BC87" s="683">
        <v>0</v>
      </c>
      <c r="BD87" s="683">
        <v>0</v>
      </c>
      <c r="BE87" s="683">
        <v>0</v>
      </c>
      <c r="BF87" s="683">
        <v>0</v>
      </c>
      <c r="BG87" s="683">
        <v>0</v>
      </c>
      <c r="BH87" s="683">
        <v>0</v>
      </c>
      <c r="BI87" s="683">
        <v>0</v>
      </c>
      <c r="BJ87" s="683">
        <v>0</v>
      </c>
      <c r="BK87" s="683">
        <v>0</v>
      </c>
      <c r="BL87" s="683">
        <v>0</v>
      </c>
      <c r="BM87" s="683">
        <v>0</v>
      </c>
      <c r="BN87" s="683">
        <v>0</v>
      </c>
      <c r="BO87" s="683">
        <v>0</v>
      </c>
      <c r="BP87" s="683">
        <v>0</v>
      </c>
      <c r="BQ87" s="683">
        <v>0</v>
      </c>
      <c r="BR87" s="683">
        <v>0</v>
      </c>
      <c r="BS87" s="683">
        <v>0</v>
      </c>
      <c r="BT87" s="683">
        <v>0</v>
      </c>
      <c r="BU87" s="683">
        <v>0</v>
      </c>
      <c r="BV87" s="683">
        <v>0</v>
      </c>
      <c r="BW87" s="683">
        <v>0</v>
      </c>
      <c r="BX87" s="683">
        <v>0</v>
      </c>
      <c r="BY87" s="683">
        <v>0</v>
      </c>
      <c r="BZ87" s="683">
        <v>0</v>
      </c>
      <c r="CA87" s="683">
        <v>0</v>
      </c>
      <c r="CB87" s="683">
        <v>0</v>
      </c>
      <c r="CC87" s="683">
        <v>0</v>
      </c>
      <c r="CD87" s="683">
        <v>0</v>
      </c>
      <c r="CE87" s="683">
        <v>0</v>
      </c>
      <c r="CF87" s="683">
        <v>860250.38824139803</v>
      </c>
      <c r="CG87" s="683">
        <v>0</v>
      </c>
      <c r="CH87" s="683">
        <v>0</v>
      </c>
      <c r="CI87" s="683">
        <v>0</v>
      </c>
      <c r="CJ87" s="683">
        <v>0</v>
      </c>
      <c r="CK87" s="683">
        <v>0</v>
      </c>
      <c r="CL87" s="683">
        <v>0</v>
      </c>
      <c r="CM87" s="683">
        <v>0</v>
      </c>
      <c r="CN87" s="683">
        <v>0</v>
      </c>
      <c r="CO87" s="683">
        <v>0</v>
      </c>
      <c r="CP87" s="683">
        <v>0</v>
      </c>
      <c r="CQ87" s="684">
        <v>860250.38824139803</v>
      </c>
      <c r="CR87" s="667">
        <v>0</v>
      </c>
      <c r="CS87" s="667">
        <v>0</v>
      </c>
      <c r="CT87" s="685">
        <v>0</v>
      </c>
      <c r="CU87" s="667">
        <v>60926779.103685901</v>
      </c>
      <c r="CV87" s="685">
        <v>60926779.103685901</v>
      </c>
      <c r="CW87" s="667">
        <v>187839985.89905116</v>
      </c>
      <c r="CX87" s="667">
        <v>0</v>
      </c>
      <c r="CY87" s="685">
        <v>187839985.89905116</v>
      </c>
      <c r="CZ87" s="667">
        <v>9676778.9460403305</v>
      </c>
      <c r="DA87" s="686">
        <v>258443543.94877738</v>
      </c>
      <c r="DB87" s="687">
        <v>27747226.1777905</v>
      </c>
      <c r="DC87" s="686">
        <v>231556568.15922827</v>
      </c>
    </row>
    <row r="88" spans="1:107" ht="14.5" customHeight="1">
      <c r="A88" s="859"/>
      <c r="B88" s="675" t="s">
        <v>510</v>
      </c>
      <c r="C88" s="682" t="s">
        <v>603</v>
      </c>
      <c r="D88" s="683">
        <v>4320193.9476971896</v>
      </c>
      <c r="E88" s="683">
        <v>803383.12768324092</v>
      </c>
      <c r="F88" s="683">
        <v>1244603.924763632</v>
      </c>
      <c r="G88" s="683">
        <v>1191944.5755670229</v>
      </c>
      <c r="H88" s="683">
        <v>2051462.5413861759</v>
      </c>
      <c r="I88" s="683">
        <v>439977.22522319388</v>
      </c>
      <c r="J88" s="683">
        <v>93652.285596484027</v>
      </c>
      <c r="K88" s="683">
        <v>946380.73369926494</v>
      </c>
      <c r="L88" s="683">
        <v>1344855.4632277477</v>
      </c>
      <c r="M88" s="683">
        <v>242595.49207980407</v>
      </c>
      <c r="N88" s="683">
        <v>1162.320432331285</v>
      </c>
      <c r="O88" s="683">
        <v>47335.821524217099</v>
      </c>
      <c r="P88" s="683">
        <v>17795.240084172001</v>
      </c>
      <c r="Q88" s="683">
        <v>692018.91402219108</v>
      </c>
      <c r="R88" s="683">
        <v>98176.642322355387</v>
      </c>
      <c r="S88" s="683">
        <v>427685.49495934212</v>
      </c>
      <c r="T88" s="683">
        <v>149702.71225278033</v>
      </c>
      <c r="U88" s="683">
        <v>220988.84474838688</v>
      </c>
      <c r="V88" s="683">
        <v>10065.309942230449</v>
      </c>
      <c r="W88" s="683">
        <v>7093.5385957485896</v>
      </c>
      <c r="X88" s="683">
        <v>14220.97593288666</v>
      </c>
      <c r="Y88" s="683">
        <v>961996.0753018033</v>
      </c>
      <c r="Z88" s="683">
        <v>257316.62623722432</v>
      </c>
      <c r="AA88" s="683">
        <v>585796.37903580198</v>
      </c>
      <c r="AB88" s="683">
        <v>367672.96490062913</v>
      </c>
      <c r="AC88" s="683">
        <v>1091063.570905511</v>
      </c>
      <c r="AD88" s="683">
        <v>92878.715434233702</v>
      </c>
      <c r="AE88" s="683">
        <v>67963.512887647812</v>
      </c>
      <c r="AF88" s="683">
        <v>223255.6711084455</v>
      </c>
      <c r="AG88" s="683">
        <v>7908.959780990489</v>
      </c>
      <c r="AH88" s="683">
        <v>742373.19440720964</v>
      </c>
      <c r="AI88" s="683">
        <v>106473.66602731042</v>
      </c>
      <c r="AJ88" s="683">
        <v>162111.77206749999</v>
      </c>
      <c r="AK88" s="683">
        <v>635442.42624719092</v>
      </c>
      <c r="AL88" s="683">
        <v>5213754.6953975856</v>
      </c>
      <c r="AM88" s="683">
        <v>1930217.269397127</v>
      </c>
      <c r="AN88" s="683">
        <v>415511.53329092416</v>
      </c>
      <c r="AO88" s="683">
        <v>721126.15780174593</v>
      </c>
      <c r="AP88" s="683">
        <v>553182.18263124104</v>
      </c>
      <c r="AQ88" s="683">
        <v>609376.06730981579</v>
      </c>
      <c r="AR88" s="683">
        <v>178108.14843461529</v>
      </c>
      <c r="AS88" s="683">
        <v>1033961.145213147</v>
      </c>
      <c r="AT88" s="683">
        <v>735988.93843998073</v>
      </c>
      <c r="AU88" s="683">
        <v>248178.17745991913</v>
      </c>
      <c r="AV88" s="683">
        <v>2192418.9703958659</v>
      </c>
      <c r="AW88" s="683">
        <v>1092155.9393290079</v>
      </c>
      <c r="AX88" s="683">
        <v>2353821.5669880169</v>
      </c>
      <c r="AY88" s="683">
        <v>526157.99546787934</v>
      </c>
      <c r="AZ88" s="683">
        <v>1975102.7717061997</v>
      </c>
      <c r="BA88" s="683">
        <v>358790.13472186698</v>
      </c>
      <c r="BB88" s="683">
        <v>3582548.5788794351</v>
      </c>
      <c r="BC88" s="683">
        <v>705579.58686084696</v>
      </c>
      <c r="BD88" s="683">
        <v>7517546.7155534755</v>
      </c>
      <c r="BE88" s="683">
        <v>245697.24136999721</v>
      </c>
      <c r="BF88" s="683">
        <v>966600.05747962499</v>
      </c>
      <c r="BG88" s="683">
        <v>407498.63838275394</v>
      </c>
      <c r="BH88" s="683">
        <v>1008854.1247722339</v>
      </c>
      <c r="BI88" s="683">
        <v>2149473.9318477954</v>
      </c>
      <c r="BJ88" s="683">
        <v>683328.71990165301</v>
      </c>
      <c r="BK88" s="683">
        <v>6497920.4633034375</v>
      </c>
      <c r="BL88" s="683">
        <v>2158447.2406656556</v>
      </c>
      <c r="BM88" s="683">
        <v>815054.58122516004</v>
      </c>
      <c r="BN88" s="683">
        <v>276350.8146114609</v>
      </c>
      <c r="BO88" s="683">
        <v>44287.941017001402</v>
      </c>
      <c r="BP88" s="683">
        <v>3652469.7056428902</v>
      </c>
      <c r="BQ88" s="683">
        <v>10048.662790447601</v>
      </c>
      <c r="BR88" s="683">
        <v>43760.738152455699</v>
      </c>
      <c r="BS88" s="683">
        <v>240915312.738258</v>
      </c>
      <c r="BT88" s="683">
        <v>342232.17581722641</v>
      </c>
      <c r="BU88" s="683">
        <v>591286.09315930284</v>
      </c>
      <c r="BV88" s="683">
        <v>330728.90897306218</v>
      </c>
      <c r="BW88" s="683">
        <v>1994803.725881815</v>
      </c>
      <c r="BX88" s="683">
        <v>4.5637680995717602</v>
      </c>
      <c r="BY88" s="683">
        <v>184755.74833942248</v>
      </c>
      <c r="BZ88" s="683">
        <v>618761.72249742388</v>
      </c>
      <c r="CA88" s="683">
        <v>1646.26606153952</v>
      </c>
      <c r="CB88" s="683">
        <v>734765.33164558839</v>
      </c>
      <c r="CC88" s="683">
        <v>106380.08139843505</v>
      </c>
      <c r="CD88" s="683">
        <v>886848.71732186584</v>
      </c>
      <c r="CE88" s="683">
        <v>11366751.959344462</v>
      </c>
      <c r="CF88" s="683">
        <v>13591265.840963949</v>
      </c>
      <c r="CG88" s="683">
        <v>72827591.49463281</v>
      </c>
      <c r="CH88" s="683">
        <v>330590.59485409892</v>
      </c>
      <c r="CI88" s="683">
        <v>14101.096831087674</v>
      </c>
      <c r="CJ88" s="683">
        <v>1373597.4473747942</v>
      </c>
      <c r="CK88" s="683">
        <v>249567.31709789298</v>
      </c>
      <c r="CL88" s="683">
        <v>135.700807279743</v>
      </c>
      <c r="CM88" s="683">
        <v>25509.683094456799</v>
      </c>
      <c r="CN88" s="683">
        <v>5503.2581743446099</v>
      </c>
      <c r="CO88" s="683">
        <v>359390.80801026698</v>
      </c>
      <c r="CP88" s="683">
        <v>3851087.9827863118</v>
      </c>
      <c r="CQ88" s="684">
        <v>421273487.35961676</v>
      </c>
      <c r="CR88" s="667">
        <v>845712.72625391802</v>
      </c>
      <c r="CS88" s="667">
        <v>3554225.2271068501</v>
      </c>
      <c r="CT88" s="685">
        <v>4399937.953360768</v>
      </c>
      <c r="CU88" s="667">
        <v>85393018.048174888</v>
      </c>
      <c r="CV88" s="685">
        <v>89792956.001535654</v>
      </c>
      <c r="CW88" s="667">
        <v>8718585.0500000007</v>
      </c>
      <c r="CX88" s="667">
        <v>0</v>
      </c>
      <c r="CY88" s="685">
        <v>8718585.0500000007</v>
      </c>
      <c r="CZ88" s="667">
        <v>1387.7159266274909</v>
      </c>
      <c r="DA88" s="686">
        <v>98512928.767462283</v>
      </c>
      <c r="DB88" s="687">
        <v>546.59866212170243</v>
      </c>
      <c r="DC88" s="686">
        <v>519785869.52841693</v>
      </c>
    </row>
    <row r="89" spans="1:107" ht="14.5" customHeight="1">
      <c r="A89" s="859"/>
      <c r="B89" s="675" t="s">
        <v>511</v>
      </c>
      <c r="C89" s="682" t="s">
        <v>604</v>
      </c>
      <c r="D89" s="683">
        <v>1397407.9942069931</v>
      </c>
      <c r="E89" s="683">
        <v>19827.016975653889</v>
      </c>
      <c r="F89" s="683">
        <v>3462.4079117165902</v>
      </c>
      <c r="G89" s="683">
        <v>92441.715099791894</v>
      </c>
      <c r="H89" s="683">
        <v>104835.09584147301</v>
      </c>
      <c r="I89" s="683">
        <v>46216.539473192934</v>
      </c>
      <c r="J89" s="683">
        <v>40625.158239385062</v>
      </c>
      <c r="K89" s="683">
        <v>79607.8922159801</v>
      </c>
      <c r="L89" s="683">
        <v>202999.52734916456</v>
      </c>
      <c r="M89" s="683">
        <v>57068.314877049175</v>
      </c>
      <c r="N89" s="683">
        <v>12856.047771904165</v>
      </c>
      <c r="O89" s="683">
        <v>15805.203538409371</v>
      </c>
      <c r="P89" s="683">
        <v>13676.067063732731</v>
      </c>
      <c r="Q89" s="683">
        <v>109621.37409872093</v>
      </c>
      <c r="R89" s="683">
        <v>78543.809706027198</v>
      </c>
      <c r="S89" s="683">
        <v>119771.4129441024</v>
      </c>
      <c r="T89" s="683">
        <v>79249.282726709949</v>
      </c>
      <c r="U89" s="683">
        <v>526841.47926473315</v>
      </c>
      <c r="V89" s="683">
        <v>54926.20057504539</v>
      </c>
      <c r="W89" s="683">
        <v>5063.62291786484</v>
      </c>
      <c r="X89" s="683">
        <v>18338.93951587785</v>
      </c>
      <c r="Y89" s="683">
        <v>124584.11469906951</v>
      </c>
      <c r="Z89" s="683">
        <v>51811.121590250805</v>
      </c>
      <c r="AA89" s="683">
        <v>59873.593165894599</v>
      </c>
      <c r="AB89" s="683">
        <v>69355.427934797</v>
      </c>
      <c r="AC89" s="683">
        <v>725728.90576937993</v>
      </c>
      <c r="AD89" s="683">
        <v>54502.466776727597</v>
      </c>
      <c r="AE89" s="683">
        <v>19252.233013451318</v>
      </c>
      <c r="AF89" s="683">
        <v>170440.46182155277</v>
      </c>
      <c r="AG89" s="683">
        <v>78137.016017562637</v>
      </c>
      <c r="AH89" s="683">
        <v>144554.3372365573</v>
      </c>
      <c r="AI89" s="683">
        <v>84598.163387816559</v>
      </c>
      <c r="AJ89" s="683">
        <v>22116.181801897521</v>
      </c>
      <c r="AK89" s="683">
        <v>14601.91623489984</v>
      </c>
      <c r="AL89" s="683">
        <v>210670.13692626462</v>
      </c>
      <c r="AM89" s="683">
        <v>265238.17290444329</v>
      </c>
      <c r="AN89" s="683">
        <v>72045.893084878116</v>
      </c>
      <c r="AO89" s="683">
        <v>31599.288154682101</v>
      </c>
      <c r="AP89" s="683">
        <v>99759.404194606206</v>
      </c>
      <c r="AQ89" s="683">
        <v>268554.10564898944</v>
      </c>
      <c r="AR89" s="683">
        <v>81652.4039001403</v>
      </c>
      <c r="AS89" s="683">
        <v>38291.287835995397</v>
      </c>
      <c r="AT89" s="683">
        <v>16907.287126722509</v>
      </c>
      <c r="AU89" s="683">
        <v>26628.044235384801</v>
      </c>
      <c r="AV89" s="683">
        <v>679912.34521095036</v>
      </c>
      <c r="AW89" s="683">
        <v>200821.2654742774</v>
      </c>
      <c r="AX89" s="683">
        <v>228949.64826210972</v>
      </c>
      <c r="AY89" s="683">
        <v>13368.310519566699</v>
      </c>
      <c r="AZ89" s="683">
        <v>332986.22946523735</v>
      </c>
      <c r="BA89" s="683">
        <v>13401.193656210249</v>
      </c>
      <c r="BB89" s="683">
        <v>326235.98268923466</v>
      </c>
      <c r="BC89" s="683">
        <v>32871.194506025888</v>
      </c>
      <c r="BD89" s="683">
        <v>291825.54893675738</v>
      </c>
      <c r="BE89" s="683">
        <v>21715.759654207308</v>
      </c>
      <c r="BF89" s="683">
        <v>59248.206382414428</v>
      </c>
      <c r="BG89" s="683">
        <v>43334.940895850501</v>
      </c>
      <c r="BH89" s="683">
        <v>102378.3841129925</v>
      </c>
      <c r="BI89" s="683">
        <v>194180.88599911629</v>
      </c>
      <c r="BJ89" s="683">
        <v>32819.800628388199</v>
      </c>
      <c r="BK89" s="683">
        <v>198482.77711973496</v>
      </c>
      <c r="BL89" s="683">
        <v>131408.61625453614</v>
      </c>
      <c r="BM89" s="683">
        <v>59066.613571686998</v>
      </c>
      <c r="BN89" s="683">
        <v>103815.34768859288</v>
      </c>
      <c r="BO89" s="683">
        <v>28001.831160200702</v>
      </c>
      <c r="BP89" s="683">
        <v>2064770.985372249</v>
      </c>
      <c r="BQ89" s="683">
        <v>20418.755367972488</v>
      </c>
      <c r="BR89" s="683">
        <v>2213869.0697251721</v>
      </c>
      <c r="BS89" s="683">
        <v>1128697.8473312275</v>
      </c>
      <c r="BT89" s="683">
        <v>265166.20375496766</v>
      </c>
      <c r="BU89" s="683">
        <v>293443.815882981</v>
      </c>
      <c r="BV89" s="683">
        <v>138394.76234737324</v>
      </c>
      <c r="BW89" s="683">
        <v>1053063.7243358325</v>
      </c>
      <c r="BX89" s="683">
        <v>141131.3696140798</v>
      </c>
      <c r="BY89" s="683">
        <v>61360.345180062199</v>
      </c>
      <c r="BZ89" s="683">
        <v>488208.9341612467</v>
      </c>
      <c r="CA89" s="683">
        <v>191912.45540383511</v>
      </c>
      <c r="CB89" s="683">
        <v>1821937.1699614495</v>
      </c>
      <c r="CC89" s="683">
        <v>80034.628243525978</v>
      </c>
      <c r="CD89" s="683">
        <v>429532.12060296896</v>
      </c>
      <c r="CE89" s="683">
        <v>5695062.5764888404</v>
      </c>
      <c r="CF89" s="683">
        <v>697437.24051634723</v>
      </c>
      <c r="CG89" s="683">
        <v>644089.88392050401</v>
      </c>
      <c r="CH89" s="683">
        <v>3562655.5064207911</v>
      </c>
      <c r="CI89" s="683">
        <v>531212.88479377248</v>
      </c>
      <c r="CJ89" s="683">
        <v>573175.86499862501</v>
      </c>
      <c r="CK89" s="683">
        <v>406330.70819272386</v>
      </c>
      <c r="CL89" s="683">
        <v>2931.06728301576</v>
      </c>
      <c r="CM89" s="683">
        <v>161663.7159661304</v>
      </c>
      <c r="CN89" s="683">
        <v>133045.63077937899</v>
      </c>
      <c r="CO89" s="683">
        <v>1690943.1822169858</v>
      </c>
      <c r="CP89" s="683">
        <v>1214064.2567573558</v>
      </c>
      <c r="CQ89" s="684">
        <v>34609466.65358299</v>
      </c>
      <c r="CR89" s="667">
        <v>837559.76462976402</v>
      </c>
      <c r="CS89" s="667">
        <v>4401834.5445286697</v>
      </c>
      <c r="CT89" s="685">
        <v>5239394.3091584342</v>
      </c>
      <c r="CU89" s="667">
        <v>75705670.449797899</v>
      </c>
      <c r="CV89" s="685">
        <v>80945064.758956313</v>
      </c>
      <c r="CW89" s="667">
        <v>0</v>
      </c>
      <c r="CX89" s="667">
        <v>0</v>
      </c>
      <c r="CY89" s="685">
        <v>0</v>
      </c>
      <c r="CZ89" s="667">
        <v>293213.8001929</v>
      </c>
      <c r="DA89" s="686">
        <v>81238278.559149221</v>
      </c>
      <c r="DB89" s="687">
        <v>2683763.0043264399</v>
      </c>
      <c r="DC89" s="686">
        <v>113163982.20840579</v>
      </c>
    </row>
    <row r="90" spans="1:107" ht="14.5" customHeight="1">
      <c r="A90" s="859"/>
      <c r="B90" s="675" t="s">
        <v>512</v>
      </c>
      <c r="C90" s="682" t="s">
        <v>605</v>
      </c>
      <c r="D90" s="683">
        <v>321511.27014096302</v>
      </c>
      <c r="E90" s="683">
        <v>85845.378445525494</v>
      </c>
      <c r="F90" s="683">
        <v>123328.11975028799</v>
      </c>
      <c r="G90" s="683">
        <v>124141.213555055</v>
      </c>
      <c r="H90" s="683">
        <v>1569830.5026620035</v>
      </c>
      <c r="I90" s="683">
        <v>159386.41042071482</v>
      </c>
      <c r="J90" s="683">
        <v>52298.95500478855</v>
      </c>
      <c r="K90" s="683">
        <v>41814.708379527488</v>
      </c>
      <c r="L90" s="683">
        <v>256275.87206204663</v>
      </c>
      <c r="M90" s="683">
        <v>210916.48873721593</v>
      </c>
      <c r="N90" s="683">
        <v>12422.670514564383</v>
      </c>
      <c r="O90" s="683">
        <v>45661.851688857794</v>
      </c>
      <c r="P90" s="683">
        <v>38041.223621970086</v>
      </c>
      <c r="Q90" s="683">
        <v>1033578.1273933639</v>
      </c>
      <c r="R90" s="683">
        <v>214298.12267012341</v>
      </c>
      <c r="S90" s="683">
        <v>129741.43476985274</v>
      </c>
      <c r="T90" s="683">
        <v>117310.11378717374</v>
      </c>
      <c r="U90" s="683">
        <v>290952.82768561377</v>
      </c>
      <c r="V90" s="683">
        <v>16028.928998570236</v>
      </c>
      <c r="W90" s="683">
        <v>9961.4809992185455</v>
      </c>
      <c r="X90" s="683">
        <v>34313.868714497949</v>
      </c>
      <c r="Y90" s="683">
        <v>631577.97224603244</v>
      </c>
      <c r="Z90" s="683">
        <v>283430.74462017138</v>
      </c>
      <c r="AA90" s="683">
        <v>352101.30754932389</v>
      </c>
      <c r="AB90" s="683">
        <v>396802.73260874575</v>
      </c>
      <c r="AC90" s="683">
        <v>686321.96799814107</v>
      </c>
      <c r="AD90" s="683">
        <v>257732.74697877362</v>
      </c>
      <c r="AE90" s="683">
        <v>192234.22727384281</v>
      </c>
      <c r="AF90" s="683">
        <v>485095.9638905194</v>
      </c>
      <c r="AG90" s="683">
        <v>211203.807830665</v>
      </c>
      <c r="AH90" s="683">
        <v>493390.24772188801</v>
      </c>
      <c r="AI90" s="683">
        <v>103897.87509055538</v>
      </c>
      <c r="AJ90" s="683">
        <v>62934.226547691338</v>
      </c>
      <c r="AK90" s="683">
        <v>356328.53261505644</v>
      </c>
      <c r="AL90" s="683">
        <v>777084.19575770292</v>
      </c>
      <c r="AM90" s="683">
        <v>1374331.9906798196</v>
      </c>
      <c r="AN90" s="683">
        <v>89298.53362921669</v>
      </c>
      <c r="AO90" s="683">
        <v>344436.60688288399</v>
      </c>
      <c r="AP90" s="683">
        <v>800083.94101803936</v>
      </c>
      <c r="AQ90" s="683">
        <v>1267427.0474356308</v>
      </c>
      <c r="AR90" s="683">
        <v>193510.45363271615</v>
      </c>
      <c r="AS90" s="683">
        <v>453116.31819218508</v>
      </c>
      <c r="AT90" s="683">
        <v>71601.088411867386</v>
      </c>
      <c r="AU90" s="683">
        <v>166533.17607786192</v>
      </c>
      <c r="AV90" s="683">
        <v>1142727.1272880202</v>
      </c>
      <c r="AW90" s="683">
        <v>369600.17646541999</v>
      </c>
      <c r="AX90" s="683">
        <v>1871053.2094211658</v>
      </c>
      <c r="AY90" s="683">
        <v>331721.76155630645</v>
      </c>
      <c r="AZ90" s="683">
        <v>1845713.3332197941</v>
      </c>
      <c r="BA90" s="683">
        <v>58489.051203684008</v>
      </c>
      <c r="BB90" s="683">
        <v>1382107.5139680754</v>
      </c>
      <c r="BC90" s="683">
        <v>214652.8480934382</v>
      </c>
      <c r="BD90" s="683">
        <v>3661165.3887218498</v>
      </c>
      <c r="BE90" s="683">
        <v>123579.7250622455</v>
      </c>
      <c r="BF90" s="683">
        <v>137547.15002945502</v>
      </c>
      <c r="BG90" s="683">
        <v>540987.48099292582</v>
      </c>
      <c r="BH90" s="683">
        <v>674363.53095192497</v>
      </c>
      <c r="BI90" s="683">
        <v>1435238.9411022186</v>
      </c>
      <c r="BJ90" s="683">
        <v>398224.59189894644</v>
      </c>
      <c r="BK90" s="683">
        <v>1254283.8431130301</v>
      </c>
      <c r="BL90" s="683">
        <v>1202124.8077909576</v>
      </c>
      <c r="BM90" s="683">
        <v>328422.9181895908</v>
      </c>
      <c r="BN90" s="683">
        <v>303299.10722836555</v>
      </c>
      <c r="BO90" s="683">
        <v>124493.2058148846</v>
      </c>
      <c r="BP90" s="683">
        <v>2395782.9185620681</v>
      </c>
      <c r="BQ90" s="683">
        <v>247361.96540363278</v>
      </c>
      <c r="BR90" s="683">
        <v>377392.45383433352</v>
      </c>
      <c r="BS90" s="683">
        <v>18589278.34851715</v>
      </c>
      <c r="BT90" s="683">
        <v>1531708.1939782947</v>
      </c>
      <c r="BU90" s="683">
        <v>9713319.3455646038</v>
      </c>
      <c r="BV90" s="683">
        <v>280502.2892583916</v>
      </c>
      <c r="BW90" s="683">
        <v>4888963.222352419</v>
      </c>
      <c r="BX90" s="683">
        <v>127341.55232765502</v>
      </c>
      <c r="BY90" s="683">
        <v>1200094.5702318763</v>
      </c>
      <c r="BZ90" s="683">
        <v>1238023.8441177635</v>
      </c>
      <c r="CA90" s="683">
        <v>1521908.96075704</v>
      </c>
      <c r="CB90" s="683">
        <v>3489303.4510749388</v>
      </c>
      <c r="CC90" s="683">
        <v>197267.25479316781</v>
      </c>
      <c r="CD90" s="683">
        <v>1817217.872571666</v>
      </c>
      <c r="CE90" s="683">
        <v>17098847.012810439</v>
      </c>
      <c r="CF90" s="683">
        <v>3501305.2251438298</v>
      </c>
      <c r="CG90" s="683">
        <v>6088183.5300455634</v>
      </c>
      <c r="CH90" s="683">
        <v>4397041.847840826</v>
      </c>
      <c r="CI90" s="683">
        <v>5478387.8782970794</v>
      </c>
      <c r="CJ90" s="683">
        <v>6387727.0345332203</v>
      </c>
      <c r="CK90" s="683">
        <v>3069160.4767999602</v>
      </c>
      <c r="CL90" s="683">
        <v>198139.88165980109</v>
      </c>
      <c r="CM90" s="683">
        <v>1545290.0936943109</v>
      </c>
      <c r="CN90" s="683">
        <v>418039.92276913603</v>
      </c>
      <c r="CO90" s="683">
        <v>16739036.472863499</v>
      </c>
      <c r="CP90" s="683">
        <v>4744622.5019784868</v>
      </c>
      <c r="CQ90" s="684">
        <v>149619179.10858473</v>
      </c>
      <c r="CR90" s="667">
        <v>25532574.63623587</v>
      </c>
      <c r="CS90" s="667">
        <v>126223906.31416251</v>
      </c>
      <c r="CT90" s="685">
        <v>151756480.95039839</v>
      </c>
      <c r="CU90" s="667">
        <v>0</v>
      </c>
      <c r="CV90" s="685">
        <v>151756480.95039839</v>
      </c>
      <c r="CW90" s="667">
        <v>0</v>
      </c>
      <c r="CX90" s="667">
        <v>0</v>
      </c>
      <c r="CY90" s="685">
        <v>0</v>
      </c>
      <c r="CZ90" s="667">
        <v>97675.720235379995</v>
      </c>
      <c r="DA90" s="686">
        <v>151854156.67063376</v>
      </c>
      <c r="DB90" s="687">
        <v>1135747.056789957</v>
      </c>
      <c r="DC90" s="686">
        <v>300337588.72242844</v>
      </c>
    </row>
    <row r="91" spans="1:107" ht="14.5" customHeight="1">
      <c r="A91" s="859"/>
      <c r="B91" s="675" t="s">
        <v>337</v>
      </c>
      <c r="C91" s="682" t="s">
        <v>606</v>
      </c>
      <c r="D91" s="683">
        <v>45538.465827709697</v>
      </c>
      <c r="E91" s="683">
        <v>16846.940775919</v>
      </c>
      <c r="F91" s="683">
        <v>14006.638858578301</v>
      </c>
      <c r="G91" s="683">
        <v>48801.531573212997</v>
      </c>
      <c r="H91" s="683">
        <v>84289.854237092994</v>
      </c>
      <c r="I91" s="683">
        <v>10224.641401065899</v>
      </c>
      <c r="J91" s="683">
        <v>8093.9394443127503</v>
      </c>
      <c r="K91" s="683">
        <v>4036.5944295759</v>
      </c>
      <c r="L91" s="683">
        <v>15489.997640717331</v>
      </c>
      <c r="M91" s="683">
        <v>35288.976286225574</v>
      </c>
      <c r="N91" s="683">
        <v>692.86320909102403</v>
      </c>
      <c r="O91" s="683">
        <v>7027.7698307801502</v>
      </c>
      <c r="P91" s="683">
        <v>2640.6609264024501</v>
      </c>
      <c r="Q91" s="683">
        <v>46331.103544259218</v>
      </c>
      <c r="R91" s="683">
        <v>13556.7899218615</v>
      </c>
      <c r="S91" s="683">
        <v>21113.53406363825</v>
      </c>
      <c r="T91" s="683">
        <v>15753.4440270251</v>
      </c>
      <c r="U91" s="683">
        <v>29658.082113893801</v>
      </c>
      <c r="V91" s="683">
        <v>957.55524855213002</v>
      </c>
      <c r="W91" s="683">
        <v>1528.0101064440501</v>
      </c>
      <c r="X91" s="683">
        <v>2488.5277641234202</v>
      </c>
      <c r="Y91" s="683">
        <v>51938.514233319598</v>
      </c>
      <c r="Z91" s="683">
        <v>20841.39244892048</v>
      </c>
      <c r="AA91" s="683">
        <v>23927.249960201101</v>
      </c>
      <c r="AB91" s="683">
        <v>40197.006396453697</v>
      </c>
      <c r="AC91" s="683">
        <v>10159.076034624301</v>
      </c>
      <c r="AD91" s="683">
        <v>17149.493104887501</v>
      </c>
      <c r="AE91" s="683">
        <v>11989.5052628796</v>
      </c>
      <c r="AF91" s="683">
        <v>29725.451641551601</v>
      </c>
      <c r="AG91" s="683">
        <v>8986.3914656929101</v>
      </c>
      <c r="AH91" s="683">
        <v>23619.906428766099</v>
      </c>
      <c r="AI91" s="683">
        <v>5970.6104763714602</v>
      </c>
      <c r="AJ91" s="683">
        <v>2814.7744703727299</v>
      </c>
      <c r="AK91" s="683">
        <v>8478.9138055153508</v>
      </c>
      <c r="AL91" s="683">
        <v>53401.164451670804</v>
      </c>
      <c r="AM91" s="683">
        <v>107005.794391859</v>
      </c>
      <c r="AN91" s="683">
        <v>7239.4945463369104</v>
      </c>
      <c r="AO91" s="683">
        <v>7935.5327777655102</v>
      </c>
      <c r="AP91" s="683">
        <v>45412.662620558098</v>
      </c>
      <c r="AQ91" s="683">
        <v>77961.5072318077</v>
      </c>
      <c r="AR91" s="683">
        <v>14433.5469895233</v>
      </c>
      <c r="AS91" s="683">
        <v>21579.929193062799</v>
      </c>
      <c r="AT91" s="683">
        <v>3950.8806631574298</v>
      </c>
      <c r="AU91" s="683">
        <v>8998.2054796001503</v>
      </c>
      <c r="AV91" s="683">
        <v>33654.308581612517</v>
      </c>
      <c r="AW91" s="683">
        <v>28190.028241189691</v>
      </c>
      <c r="AX91" s="683">
        <v>113665.885247161</v>
      </c>
      <c r="AY91" s="683">
        <v>16530.611945696601</v>
      </c>
      <c r="AZ91" s="683">
        <v>137458.94883766858</v>
      </c>
      <c r="BA91" s="683">
        <v>4053.5038176594699</v>
      </c>
      <c r="BB91" s="683">
        <v>95102.216929874005</v>
      </c>
      <c r="BC91" s="683">
        <v>11284.5121061971</v>
      </c>
      <c r="BD91" s="683">
        <v>104298.948935405</v>
      </c>
      <c r="BE91" s="683">
        <v>3530.6079419595799</v>
      </c>
      <c r="BF91" s="683">
        <v>13978.3103604806</v>
      </c>
      <c r="BG91" s="683">
        <v>18501.490052072</v>
      </c>
      <c r="BH91" s="683">
        <v>14999.593010861399</v>
      </c>
      <c r="BI91" s="683">
        <v>57986.3168238047</v>
      </c>
      <c r="BJ91" s="683">
        <v>12705.6479743614</v>
      </c>
      <c r="BK91" s="683">
        <v>36678.335851327523</v>
      </c>
      <c r="BL91" s="683">
        <v>61706.725012903087</v>
      </c>
      <c r="BM91" s="683">
        <v>25607.178963784001</v>
      </c>
      <c r="BN91" s="683">
        <v>32988.493695888843</v>
      </c>
      <c r="BO91" s="683">
        <v>9898.4038943210908</v>
      </c>
      <c r="BP91" s="683">
        <v>21622.444301002401</v>
      </c>
      <c r="BQ91" s="683">
        <v>20627.188815816298</v>
      </c>
      <c r="BR91" s="683">
        <v>25220.108459746101</v>
      </c>
      <c r="BS91" s="683">
        <v>864553.12834388402</v>
      </c>
      <c r="BT91" s="683">
        <v>323158.16882623511</v>
      </c>
      <c r="BU91" s="683">
        <v>804079.4481472366</v>
      </c>
      <c r="BV91" s="683">
        <v>15206.429740479172</v>
      </c>
      <c r="BW91" s="683">
        <v>71977.056760316395</v>
      </c>
      <c r="BX91" s="683">
        <v>4368.6193430854801</v>
      </c>
      <c r="BY91" s="683">
        <v>39773.870178492798</v>
      </c>
      <c r="BZ91" s="683">
        <v>438215.7760045522</v>
      </c>
      <c r="CA91" s="683">
        <v>224671.36606257001</v>
      </c>
      <c r="CB91" s="683">
        <v>2696776.049362381</v>
      </c>
      <c r="CC91" s="683">
        <v>405344.89336256799</v>
      </c>
      <c r="CD91" s="683">
        <v>274596.44974074</v>
      </c>
      <c r="CE91" s="683">
        <v>2106966.0389146931</v>
      </c>
      <c r="CF91" s="683">
        <v>142839.265608974</v>
      </c>
      <c r="CG91" s="683">
        <v>492632.15666866698</v>
      </c>
      <c r="CH91" s="683">
        <v>85348.553748797203</v>
      </c>
      <c r="CI91" s="683">
        <v>189130.32178045349</v>
      </c>
      <c r="CJ91" s="683">
        <v>7696008.6095650997</v>
      </c>
      <c r="CK91" s="683">
        <v>777792.09520838503</v>
      </c>
      <c r="CL91" s="683">
        <v>77373.842315346701</v>
      </c>
      <c r="CM91" s="683">
        <v>190660.17413867768</v>
      </c>
      <c r="CN91" s="683">
        <v>14179.824284610901</v>
      </c>
      <c r="CO91" s="683">
        <v>7414347.5891908901</v>
      </c>
      <c r="CP91" s="683">
        <v>393352.7753298881</v>
      </c>
      <c r="CQ91" s="684">
        <v>27671725.2377332</v>
      </c>
      <c r="CR91" s="667">
        <v>51147978.3054616</v>
      </c>
      <c r="CS91" s="667">
        <v>183950274.18251199</v>
      </c>
      <c r="CT91" s="685">
        <v>235098252.48797357</v>
      </c>
      <c r="CU91" s="667">
        <v>269717581.40908897</v>
      </c>
      <c r="CV91" s="685">
        <v>504815833.89706254</v>
      </c>
      <c r="CW91" s="667">
        <v>0</v>
      </c>
      <c r="CX91" s="667">
        <v>0</v>
      </c>
      <c r="CY91" s="685">
        <v>0</v>
      </c>
      <c r="CZ91" s="667">
        <v>0</v>
      </c>
      <c r="DA91" s="686">
        <v>504815833.89706254</v>
      </c>
      <c r="DB91" s="687">
        <v>0</v>
      </c>
      <c r="DC91" s="686">
        <v>532487559.13479561</v>
      </c>
    </row>
    <row r="92" spans="1:107" ht="14.5" customHeight="1">
      <c r="A92" s="859"/>
      <c r="B92" s="675" t="s">
        <v>338</v>
      </c>
      <c r="C92" s="682" t="s">
        <v>607</v>
      </c>
      <c r="D92" s="683">
        <v>4842.39157904495</v>
      </c>
      <c r="E92" s="683">
        <v>2765.1786727527601</v>
      </c>
      <c r="F92" s="683">
        <v>53914.491373254197</v>
      </c>
      <c r="G92" s="683">
        <v>2757.6332982700601</v>
      </c>
      <c r="H92" s="683">
        <v>145358.06994113699</v>
      </c>
      <c r="I92" s="683">
        <v>13148.4182333425</v>
      </c>
      <c r="J92" s="683">
        <v>40190.964354331598</v>
      </c>
      <c r="K92" s="683">
        <v>9027.8322398745695</v>
      </c>
      <c r="L92" s="683">
        <v>47803.436200869401</v>
      </c>
      <c r="M92" s="683">
        <v>8059.1737884006598</v>
      </c>
      <c r="N92" s="683">
        <v>14025.3421291468</v>
      </c>
      <c r="O92" s="683">
        <v>20304.3464343128</v>
      </c>
      <c r="P92" s="683">
        <v>4453.7073257129896</v>
      </c>
      <c r="Q92" s="683">
        <v>11061.94980572886</v>
      </c>
      <c r="R92" s="683">
        <v>1995.3979828292599</v>
      </c>
      <c r="S92" s="683">
        <v>7490.7626427618707</v>
      </c>
      <c r="T92" s="683">
        <v>6641.1207474637004</v>
      </c>
      <c r="U92" s="683">
        <v>19915.0954237925</v>
      </c>
      <c r="V92" s="683">
        <v>849.39556599316404</v>
      </c>
      <c r="W92" s="683">
        <v>361.10577280768302</v>
      </c>
      <c r="X92" s="683">
        <v>2278.2381662572802</v>
      </c>
      <c r="Y92" s="683">
        <v>28656.379384848202</v>
      </c>
      <c r="Z92" s="683">
        <v>72071.318446307007</v>
      </c>
      <c r="AA92" s="683">
        <v>40166.7956102225</v>
      </c>
      <c r="AB92" s="683">
        <v>8206.6458127727801</v>
      </c>
      <c r="AC92" s="683">
        <v>70797.228553480396</v>
      </c>
      <c r="AD92" s="683">
        <v>2770.0343864622801</v>
      </c>
      <c r="AE92" s="683">
        <v>7807.4681302224799</v>
      </c>
      <c r="AF92" s="683">
        <v>798882.76172083395</v>
      </c>
      <c r="AG92" s="683">
        <v>39149.882740766603</v>
      </c>
      <c r="AH92" s="683">
        <v>34453.777362052402</v>
      </c>
      <c r="AI92" s="683">
        <v>11782.3510712566</v>
      </c>
      <c r="AJ92" s="683">
        <v>582.30185347439897</v>
      </c>
      <c r="AK92" s="683">
        <v>5526.6770011553499</v>
      </c>
      <c r="AL92" s="683">
        <v>35840.328854717511</v>
      </c>
      <c r="AM92" s="683">
        <v>62106.358939058096</v>
      </c>
      <c r="AN92" s="683">
        <v>7694.31839143054</v>
      </c>
      <c r="AO92" s="683">
        <v>3881.39865478911</v>
      </c>
      <c r="AP92" s="683">
        <v>7714.8407095012699</v>
      </c>
      <c r="AQ92" s="683">
        <v>180595.4859738205</v>
      </c>
      <c r="AR92" s="683">
        <v>46781.373769557198</v>
      </c>
      <c r="AS92" s="683">
        <v>1830.1319858939801</v>
      </c>
      <c r="AT92" s="683">
        <v>1856.79139297188</v>
      </c>
      <c r="AU92" s="683">
        <v>8673.7884603501298</v>
      </c>
      <c r="AV92" s="683">
        <v>295395.3816987382</v>
      </c>
      <c r="AW92" s="683">
        <v>97498.29976605039</v>
      </c>
      <c r="AX92" s="683">
        <v>270233.491610175</v>
      </c>
      <c r="AY92" s="683">
        <v>226764.68349065501</v>
      </c>
      <c r="AZ92" s="683">
        <v>185973.22972159841</v>
      </c>
      <c r="BA92" s="683">
        <v>4689.5619793242104</v>
      </c>
      <c r="BB92" s="683">
        <v>257013.58272073191</v>
      </c>
      <c r="BC92" s="683">
        <v>38616.089327292102</v>
      </c>
      <c r="BD92" s="683">
        <v>235573.381728295</v>
      </c>
      <c r="BE92" s="683">
        <v>2062.3007832583198</v>
      </c>
      <c r="BF92" s="683">
        <v>69133.034006790404</v>
      </c>
      <c r="BG92" s="683">
        <v>84245.1939560303</v>
      </c>
      <c r="BH92" s="683">
        <v>22015.1867979161</v>
      </c>
      <c r="BI92" s="683">
        <v>201190.43887066463</v>
      </c>
      <c r="BJ92" s="683">
        <v>26006.9318860936</v>
      </c>
      <c r="BK92" s="683">
        <v>41279.94545222271</v>
      </c>
      <c r="BL92" s="683">
        <v>73891.028130812367</v>
      </c>
      <c r="BM92" s="683">
        <v>38229.1798799143</v>
      </c>
      <c r="BN92" s="683">
        <v>18199.8655553586</v>
      </c>
      <c r="BO92" s="683">
        <v>6664.38301988904</v>
      </c>
      <c r="BP92" s="683">
        <v>352667.83560781798</v>
      </c>
      <c r="BQ92" s="683">
        <v>37394.683584889899</v>
      </c>
      <c r="BR92" s="683">
        <v>1848.0922850486199</v>
      </c>
      <c r="BS92" s="683">
        <v>1215493.8554378457</v>
      </c>
      <c r="BT92" s="683">
        <v>45353.4264260864</v>
      </c>
      <c r="BU92" s="683">
        <v>170800.7747666752</v>
      </c>
      <c r="BV92" s="683">
        <v>13166.689872345638</v>
      </c>
      <c r="BW92" s="683">
        <v>194172.5122931537</v>
      </c>
      <c r="BX92" s="683">
        <v>12780.1518609786</v>
      </c>
      <c r="BY92" s="683">
        <v>150764.666469399</v>
      </c>
      <c r="BZ92" s="683">
        <v>7066.1880416727381</v>
      </c>
      <c r="CA92" s="683">
        <v>4546.7702961247896</v>
      </c>
      <c r="CB92" s="683">
        <v>202584.57484586255</v>
      </c>
      <c r="CC92" s="683">
        <v>74312.473205310802</v>
      </c>
      <c r="CD92" s="683">
        <v>2491.9250806641799</v>
      </c>
      <c r="CE92" s="683">
        <v>412404.89415080682</v>
      </c>
      <c r="CF92" s="683">
        <v>19498.6720649739</v>
      </c>
      <c r="CG92" s="683">
        <v>42542.071286025603</v>
      </c>
      <c r="CH92" s="683">
        <v>28093.512500719109</v>
      </c>
      <c r="CI92" s="683">
        <v>73930.962060457401</v>
      </c>
      <c r="CJ92" s="683">
        <v>205486.83568988601</v>
      </c>
      <c r="CK92" s="683">
        <v>2776605.2817158001</v>
      </c>
      <c r="CL92" s="683">
        <v>9110.3186161492704</v>
      </c>
      <c r="CM92" s="683">
        <v>31163.495548608109</v>
      </c>
      <c r="CN92" s="683">
        <v>17595.188416998699</v>
      </c>
      <c r="CO92" s="683">
        <v>2391565.4661043901</v>
      </c>
      <c r="CP92" s="683">
        <v>168997.20919275971</v>
      </c>
      <c r="CQ92" s="684">
        <v>12752186.208687292</v>
      </c>
      <c r="CR92" s="667">
        <v>41955648.275316902</v>
      </c>
      <c r="CS92" s="667">
        <v>127818918.812767</v>
      </c>
      <c r="CT92" s="685">
        <v>169774567.08808389</v>
      </c>
      <c r="CU92" s="667">
        <v>302989324.64876097</v>
      </c>
      <c r="CV92" s="685">
        <v>472763891.7368449</v>
      </c>
      <c r="CW92" s="667">
        <v>0</v>
      </c>
      <c r="CX92" s="667">
        <v>0</v>
      </c>
      <c r="CY92" s="685">
        <v>0</v>
      </c>
      <c r="CZ92" s="667">
        <v>156974.417010226</v>
      </c>
      <c r="DA92" s="686">
        <v>472920866.15385514</v>
      </c>
      <c r="DB92" s="687">
        <v>1195045.7535648029</v>
      </c>
      <c r="DC92" s="686">
        <v>484478006.60897779</v>
      </c>
    </row>
    <row r="93" spans="1:107" ht="14.5" customHeight="1">
      <c r="A93" s="859"/>
      <c r="B93" s="675" t="s">
        <v>513</v>
      </c>
      <c r="C93" s="682" t="s">
        <v>608</v>
      </c>
      <c r="D93" s="683">
        <v>1271.68217091364</v>
      </c>
      <c r="E93" s="683">
        <v>9592.9485226855104</v>
      </c>
      <c r="F93" s="683">
        <v>3979.2075768632799</v>
      </c>
      <c r="G93" s="683">
        <v>1771.37702880762</v>
      </c>
      <c r="H93" s="683">
        <v>38639.218870298297</v>
      </c>
      <c r="I93" s="683">
        <v>20873.191886867698</v>
      </c>
      <c r="J93" s="683">
        <v>5345.3218006597899</v>
      </c>
      <c r="K93" s="683">
        <v>7317.5139826947898</v>
      </c>
      <c r="L93" s="683">
        <v>18625.028180746711</v>
      </c>
      <c r="M93" s="683">
        <v>16811.4240668807</v>
      </c>
      <c r="N93" s="683">
        <v>949.26678792153496</v>
      </c>
      <c r="O93" s="683">
        <v>3434.1148893444101</v>
      </c>
      <c r="P93" s="683">
        <v>2582.8693462185602</v>
      </c>
      <c r="Q93" s="683">
        <v>19094.447052140949</v>
      </c>
      <c r="R93" s="683">
        <v>11252.0387962242</v>
      </c>
      <c r="S93" s="683">
        <v>10339.31301643772</v>
      </c>
      <c r="T93" s="683">
        <v>5408.2319156875301</v>
      </c>
      <c r="U93" s="683">
        <v>22455.784476621</v>
      </c>
      <c r="V93" s="683">
        <v>2294.1562929735501</v>
      </c>
      <c r="W93" s="683">
        <v>1739.57510217546</v>
      </c>
      <c r="X93" s="683">
        <v>6137.6861912506702</v>
      </c>
      <c r="Y93" s="683">
        <v>37521.392004816676</v>
      </c>
      <c r="Z93" s="683">
        <v>18876.470976252138</v>
      </c>
      <c r="AA93" s="683">
        <v>20313.524855698201</v>
      </c>
      <c r="AB93" s="683">
        <v>14546.3077697355</v>
      </c>
      <c r="AC93" s="683">
        <v>24088.551026841102</v>
      </c>
      <c r="AD93" s="683">
        <v>13116.869972455201</v>
      </c>
      <c r="AE93" s="683">
        <v>2722.83025606928</v>
      </c>
      <c r="AF93" s="683">
        <v>27722.3606977087</v>
      </c>
      <c r="AG93" s="683">
        <v>8550.4718559249704</v>
      </c>
      <c r="AH93" s="683">
        <v>22920.854877846199</v>
      </c>
      <c r="AI93" s="683">
        <v>6037.16376324455</v>
      </c>
      <c r="AJ93" s="683">
        <v>2089.2206727685998</v>
      </c>
      <c r="AK93" s="683">
        <v>5288.4042314727203</v>
      </c>
      <c r="AL93" s="683">
        <v>33381.476948648458</v>
      </c>
      <c r="AM93" s="683">
        <v>23511.033713049899</v>
      </c>
      <c r="AN93" s="683">
        <v>7937.2799142460499</v>
      </c>
      <c r="AO93" s="683">
        <v>7906.2478334039897</v>
      </c>
      <c r="AP93" s="683">
        <v>27204.1852963854</v>
      </c>
      <c r="AQ93" s="683">
        <v>47342.498123154204</v>
      </c>
      <c r="AR93" s="683">
        <v>11489.6990578679</v>
      </c>
      <c r="AS93" s="683">
        <v>13521.735145934501</v>
      </c>
      <c r="AT93" s="683">
        <v>3939.3141330496201</v>
      </c>
      <c r="AU93" s="683">
        <v>7673.2411194144297</v>
      </c>
      <c r="AV93" s="683">
        <v>69505.308062600103</v>
      </c>
      <c r="AW93" s="683">
        <v>37225.848323253398</v>
      </c>
      <c r="AX93" s="683">
        <v>57189.935556720098</v>
      </c>
      <c r="AY93" s="683">
        <v>7992.1306912579903</v>
      </c>
      <c r="AZ93" s="683">
        <v>70786.002053466989</v>
      </c>
      <c r="BA93" s="683">
        <v>2386.4353280455998</v>
      </c>
      <c r="BB93" s="683">
        <v>38195.862127079061</v>
      </c>
      <c r="BC93" s="683">
        <v>4419.0088406651803</v>
      </c>
      <c r="BD93" s="683">
        <v>85027.685687984602</v>
      </c>
      <c r="BE93" s="683">
        <v>4443.20903407681</v>
      </c>
      <c r="BF93" s="683">
        <v>9796.4992779411295</v>
      </c>
      <c r="BG93" s="683">
        <v>6789.5995587461102</v>
      </c>
      <c r="BH93" s="683">
        <v>12141.151358159501</v>
      </c>
      <c r="BI93" s="683">
        <v>47709.785211419352</v>
      </c>
      <c r="BJ93" s="683">
        <v>3975.7307882384598</v>
      </c>
      <c r="BK93" s="683">
        <v>23509.42349750438</v>
      </c>
      <c r="BL93" s="683">
        <v>105624.59251830629</v>
      </c>
      <c r="BM93" s="683">
        <v>9302.2799395745405</v>
      </c>
      <c r="BN93" s="683">
        <v>82623.966179407798</v>
      </c>
      <c r="BO93" s="683">
        <v>22719.318367743701</v>
      </c>
      <c r="BP93" s="683">
        <v>90995.834561893702</v>
      </c>
      <c r="BQ93" s="683">
        <v>17605.674187619399</v>
      </c>
      <c r="BR93" s="683">
        <v>27372.925446532001</v>
      </c>
      <c r="BS93" s="683">
        <v>51019.672381575998</v>
      </c>
      <c r="BT93" s="683">
        <v>47371.574639726416</v>
      </c>
      <c r="BU93" s="683">
        <v>43461.166542421284</v>
      </c>
      <c r="BV93" s="683">
        <v>2714.7831067380839</v>
      </c>
      <c r="BW93" s="683">
        <v>60161.996148249615</v>
      </c>
      <c r="BX93" s="683">
        <v>897.23676578556899</v>
      </c>
      <c r="BY93" s="683">
        <v>53918.611743703303</v>
      </c>
      <c r="BZ93" s="683">
        <v>20432.57512349078</v>
      </c>
      <c r="CA93" s="683">
        <v>1970.98773483226</v>
      </c>
      <c r="CB93" s="683">
        <v>39707.385382324908</v>
      </c>
      <c r="CC93" s="683">
        <v>71839.818868754897</v>
      </c>
      <c r="CD93" s="683">
        <v>10002.0446667623</v>
      </c>
      <c r="CE93" s="683">
        <v>63037.358452231478</v>
      </c>
      <c r="CF93" s="683">
        <v>13537.156785724201</v>
      </c>
      <c r="CG93" s="683">
        <v>74527.798986158203</v>
      </c>
      <c r="CH93" s="683">
        <v>42278.532400358861</v>
      </c>
      <c r="CI93" s="683">
        <v>6363.3851876082099</v>
      </c>
      <c r="CJ93" s="683">
        <v>22808.8203537642</v>
      </c>
      <c r="CK93" s="683">
        <v>12380.0556780304</v>
      </c>
      <c r="CL93" s="683">
        <v>119262.809153493</v>
      </c>
      <c r="CM93" s="683">
        <v>29948.477642732119</v>
      </c>
      <c r="CN93" s="683">
        <v>2354.3566773328498</v>
      </c>
      <c r="CO93" s="683">
        <v>130978.78387882499</v>
      </c>
      <c r="CP93" s="683">
        <v>129145.56300360496</v>
      </c>
      <c r="CQ93" s="684">
        <v>2485074.6901028682</v>
      </c>
      <c r="CR93" s="667">
        <v>0</v>
      </c>
      <c r="CS93" s="667">
        <v>0</v>
      </c>
      <c r="CT93" s="685">
        <v>0</v>
      </c>
      <c r="CU93" s="667">
        <v>11192332.931202203</v>
      </c>
      <c r="CV93" s="685">
        <v>11192332.931202203</v>
      </c>
      <c r="CW93" s="667">
        <v>0</v>
      </c>
      <c r="CX93" s="667">
        <v>0</v>
      </c>
      <c r="CY93" s="685">
        <v>0</v>
      </c>
      <c r="CZ93" s="667">
        <v>0</v>
      </c>
      <c r="DA93" s="686">
        <v>11192332.931202203</v>
      </c>
      <c r="DB93" s="687">
        <v>0</v>
      </c>
      <c r="DC93" s="686">
        <v>13677407.621305071</v>
      </c>
    </row>
    <row r="94" spans="1:107" ht="14.5" customHeight="1">
      <c r="A94" s="859"/>
      <c r="B94" s="675" t="s">
        <v>514</v>
      </c>
      <c r="C94" s="682" t="s">
        <v>609</v>
      </c>
      <c r="D94" s="683">
        <v>20395.921637982061</v>
      </c>
      <c r="E94" s="683">
        <v>15687.905747450521</v>
      </c>
      <c r="F94" s="683">
        <v>4306.8145097006527</v>
      </c>
      <c r="G94" s="683">
        <v>21743.918019765657</v>
      </c>
      <c r="H94" s="683">
        <v>144504.7714836247</v>
      </c>
      <c r="I94" s="683">
        <v>86989.658822726691</v>
      </c>
      <c r="J94" s="683">
        <v>35144.286745826306</v>
      </c>
      <c r="K94" s="683">
        <v>17572.238080214462</v>
      </c>
      <c r="L94" s="683">
        <v>42786.926060992766</v>
      </c>
      <c r="M94" s="683">
        <v>60961.258010778954</v>
      </c>
      <c r="N94" s="683">
        <v>8764.2181171546581</v>
      </c>
      <c r="O94" s="683">
        <v>18206.899726213378</v>
      </c>
      <c r="P94" s="683">
        <v>14745.727057498079</v>
      </c>
      <c r="Q94" s="683">
        <v>256240.43554873733</v>
      </c>
      <c r="R94" s="683">
        <v>21054.813481646008</v>
      </c>
      <c r="S94" s="683">
        <v>57099.140734599692</v>
      </c>
      <c r="T94" s="683">
        <v>23725.570685348241</v>
      </c>
      <c r="U94" s="683">
        <v>122509.08197513988</v>
      </c>
      <c r="V94" s="683">
        <v>22405.55908837777</v>
      </c>
      <c r="W94" s="683">
        <v>14084.907550618911</v>
      </c>
      <c r="X94" s="683">
        <v>42392.251769031602</v>
      </c>
      <c r="Y94" s="683">
        <v>366760.53575643204</v>
      </c>
      <c r="Z94" s="683">
        <v>103251.43507050621</v>
      </c>
      <c r="AA94" s="683">
        <v>123099.71164365677</v>
      </c>
      <c r="AB94" s="683">
        <v>90914.683560566569</v>
      </c>
      <c r="AC94" s="683">
        <v>49369.786526296957</v>
      </c>
      <c r="AD94" s="683">
        <v>124146.33178976258</v>
      </c>
      <c r="AE94" s="683">
        <v>36331.286793532563</v>
      </c>
      <c r="AF94" s="683">
        <v>180511.43331367587</v>
      </c>
      <c r="AG94" s="683">
        <v>34238.641240490397</v>
      </c>
      <c r="AH94" s="683">
        <v>94748.974970424882</v>
      </c>
      <c r="AI94" s="683">
        <v>64209.906287794787</v>
      </c>
      <c r="AJ94" s="683">
        <v>23425.256741374738</v>
      </c>
      <c r="AK94" s="683">
        <v>13198.20887913847</v>
      </c>
      <c r="AL94" s="683">
        <v>245784.48487205041</v>
      </c>
      <c r="AM94" s="683">
        <v>368195.31562030967</v>
      </c>
      <c r="AN94" s="683">
        <v>20134.804174482029</v>
      </c>
      <c r="AO94" s="683">
        <v>16822.379549733319</v>
      </c>
      <c r="AP94" s="683">
        <v>417053.49782360502</v>
      </c>
      <c r="AQ94" s="683">
        <v>507252.3475896616</v>
      </c>
      <c r="AR94" s="683">
        <v>98620.329012537186</v>
      </c>
      <c r="AS94" s="683">
        <v>67851.24466736344</v>
      </c>
      <c r="AT94" s="683">
        <v>17059.780738310041</v>
      </c>
      <c r="AU94" s="683">
        <v>21316.93849915313</v>
      </c>
      <c r="AV94" s="683">
        <v>546169.07419980201</v>
      </c>
      <c r="AW94" s="683">
        <v>324070.04324037652</v>
      </c>
      <c r="AX94" s="683">
        <v>321788.69445669377</v>
      </c>
      <c r="AY94" s="683">
        <v>116509.1599179849</v>
      </c>
      <c r="AZ94" s="683">
        <v>758300.5376236022</v>
      </c>
      <c r="BA94" s="683">
        <v>19759.595375349592</v>
      </c>
      <c r="BB94" s="683">
        <v>338928.05647981103</v>
      </c>
      <c r="BC94" s="683">
        <v>58579.325075744702</v>
      </c>
      <c r="BD94" s="683">
        <v>347987.78650842141</v>
      </c>
      <c r="BE94" s="683">
        <v>10010.230123737627</v>
      </c>
      <c r="BF94" s="683">
        <v>24563.514611653041</v>
      </c>
      <c r="BG94" s="683">
        <v>64590.731423983591</v>
      </c>
      <c r="BH94" s="683">
        <v>137569.8012705787</v>
      </c>
      <c r="BI94" s="683">
        <v>479669.90850893292</v>
      </c>
      <c r="BJ94" s="683">
        <v>212061.40578875766</v>
      </c>
      <c r="BK94" s="683">
        <v>247915.06916301919</v>
      </c>
      <c r="BL94" s="683">
        <v>457982.10245500016</v>
      </c>
      <c r="BM94" s="683">
        <v>31813.886533514731</v>
      </c>
      <c r="BN94" s="683">
        <v>117897.69010408118</v>
      </c>
      <c r="BO94" s="683">
        <v>31405.500277811392</v>
      </c>
      <c r="BP94" s="683">
        <v>604208.9417187426</v>
      </c>
      <c r="BQ94" s="683">
        <v>93009.740420850212</v>
      </c>
      <c r="BR94" s="683">
        <v>127807.82475269957</v>
      </c>
      <c r="BS94" s="683">
        <v>892608.24412216374</v>
      </c>
      <c r="BT94" s="683">
        <v>126831.60563796098</v>
      </c>
      <c r="BU94" s="683">
        <v>275780.93933495274</v>
      </c>
      <c r="BV94" s="683">
        <v>30507.815448145375</v>
      </c>
      <c r="BW94" s="683">
        <v>269425.33762223559</v>
      </c>
      <c r="BX94" s="683">
        <v>4470.2270222053448</v>
      </c>
      <c r="BY94" s="683">
        <v>142881.95904654608</v>
      </c>
      <c r="BZ94" s="683">
        <v>726525.68132190779</v>
      </c>
      <c r="CA94" s="683">
        <v>181087.56947433771</v>
      </c>
      <c r="CB94" s="683">
        <v>699471.81907472364</v>
      </c>
      <c r="CC94" s="683">
        <v>310703.52245272795</v>
      </c>
      <c r="CD94" s="683">
        <v>671434.64372842177</v>
      </c>
      <c r="CE94" s="683">
        <v>1663240.1205916672</v>
      </c>
      <c r="CF94" s="683">
        <v>1000171.633787989</v>
      </c>
      <c r="CG94" s="683">
        <v>768908.43598783505</v>
      </c>
      <c r="CH94" s="683">
        <v>227038.28039764834</v>
      </c>
      <c r="CI94" s="683">
        <v>237066.63461558422</v>
      </c>
      <c r="CJ94" s="683">
        <v>2139851.4740951518</v>
      </c>
      <c r="CK94" s="683">
        <v>193069.3160778688</v>
      </c>
      <c r="CL94" s="683">
        <v>19841.855274470538</v>
      </c>
      <c r="CM94" s="683">
        <v>5161631.6130940076</v>
      </c>
      <c r="CN94" s="683">
        <v>42798.855199103869</v>
      </c>
      <c r="CO94" s="683">
        <v>5754827.5192892877</v>
      </c>
      <c r="CP94" s="683">
        <v>1998323.7992954932</v>
      </c>
      <c r="CQ94" s="684">
        <v>33146717.141997881</v>
      </c>
      <c r="CR94" s="667">
        <v>2662445.86951365</v>
      </c>
      <c r="CS94" s="667">
        <v>22291440.053558387</v>
      </c>
      <c r="CT94" s="685">
        <v>24953885.923072033</v>
      </c>
      <c r="CU94" s="667">
        <v>28533330.203432128</v>
      </c>
      <c r="CV94" s="685">
        <v>53487216.12650416</v>
      </c>
      <c r="CW94" s="667">
        <v>5234595.2386050001</v>
      </c>
      <c r="CX94" s="667">
        <v>0</v>
      </c>
      <c r="CY94" s="685">
        <v>5234595.2386050001</v>
      </c>
      <c r="CZ94" s="667">
        <v>2171163.7854592772</v>
      </c>
      <c r="DA94" s="686">
        <v>60892975.150568441</v>
      </c>
      <c r="DB94" s="687">
        <v>5983074.9549522027</v>
      </c>
      <c r="DC94" s="686">
        <v>88056617.337614164</v>
      </c>
    </row>
    <row r="95" spans="1:107" ht="14.5" customHeight="1">
      <c r="A95" s="859"/>
      <c r="B95" s="675" t="s">
        <v>343</v>
      </c>
      <c r="C95" s="682" t="s">
        <v>610</v>
      </c>
      <c r="D95" s="683">
        <v>0</v>
      </c>
      <c r="E95" s="683">
        <v>0</v>
      </c>
      <c r="F95" s="683">
        <v>0</v>
      </c>
      <c r="G95" s="683">
        <v>0</v>
      </c>
      <c r="H95" s="683">
        <v>0</v>
      </c>
      <c r="I95" s="683">
        <v>0</v>
      </c>
      <c r="J95" s="683">
        <v>0</v>
      </c>
      <c r="K95" s="683">
        <v>0</v>
      </c>
      <c r="L95" s="683">
        <v>0</v>
      </c>
      <c r="M95" s="683">
        <v>0</v>
      </c>
      <c r="N95" s="683">
        <v>0</v>
      </c>
      <c r="O95" s="683">
        <v>0</v>
      </c>
      <c r="P95" s="683">
        <v>0</v>
      </c>
      <c r="Q95" s="683">
        <v>0</v>
      </c>
      <c r="R95" s="683">
        <v>0</v>
      </c>
      <c r="S95" s="683">
        <v>0</v>
      </c>
      <c r="T95" s="683">
        <v>0</v>
      </c>
      <c r="U95" s="683">
        <v>0</v>
      </c>
      <c r="V95" s="683">
        <v>0</v>
      </c>
      <c r="W95" s="683">
        <v>0</v>
      </c>
      <c r="X95" s="683">
        <v>0</v>
      </c>
      <c r="Y95" s="683">
        <v>0</v>
      </c>
      <c r="Z95" s="683">
        <v>0</v>
      </c>
      <c r="AA95" s="683">
        <v>0</v>
      </c>
      <c r="AB95" s="683">
        <v>0</v>
      </c>
      <c r="AC95" s="683">
        <v>0</v>
      </c>
      <c r="AD95" s="683">
        <v>0</v>
      </c>
      <c r="AE95" s="683">
        <v>0</v>
      </c>
      <c r="AF95" s="683">
        <v>0</v>
      </c>
      <c r="AG95" s="683">
        <v>0</v>
      </c>
      <c r="AH95" s="683">
        <v>0</v>
      </c>
      <c r="AI95" s="683">
        <v>0</v>
      </c>
      <c r="AJ95" s="683">
        <v>0</v>
      </c>
      <c r="AK95" s="683">
        <v>0</v>
      </c>
      <c r="AL95" s="683">
        <v>0</v>
      </c>
      <c r="AM95" s="683">
        <v>0</v>
      </c>
      <c r="AN95" s="683">
        <v>0</v>
      </c>
      <c r="AO95" s="683">
        <v>0</v>
      </c>
      <c r="AP95" s="683">
        <v>0</v>
      </c>
      <c r="AQ95" s="683">
        <v>0</v>
      </c>
      <c r="AR95" s="683">
        <v>0</v>
      </c>
      <c r="AS95" s="683">
        <v>0</v>
      </c>
      <c r="AT95" s="683">
        <v>0</v>
      </c>
      <c r="AU95" s="683">
        <v>0</v>
      </c>
      <c r="AV95" s="683">
        <v>0</v>
      </c>
      <c r="AW95" s="683">
        <v>0</v>
      </c>
      <c r="AX95" s="683">
        <v>0</v>
      </c>
      <c r="AY95" s="683">
        <v>0</v>
      </c>
      <c r="AZ95" s="683">
        <v>0</v>
      </c>
      <c r="BA95" s="683">
        <v>0</v>
      </c>
      <c r="BB95" s="683">
        <v>0</v>
      </c>
      <c r="BC95" s="683">
        <v>0</v>
      </c>
      <c r="BD95" s="683">
        <v>0</v>
      </c>
      <c r="BE95" s="683">
        <v>0</v>
      </c>
      <c r="BF95" s="683">
        <v>0</v>
      </c>
      <c r="BG95" s="683">
        <v>0</v>
      </c>
      <c r="BH95" s="683">
        <v>0</v>
      </c>
      <c r="BI95" s="683">
        <v>0</v>
      </c>
      <c r="BJ95" s="683">
        <v>0</v>
      </c>
      <c r="BK95" s="683">
        <v>0</v>
      </c>
      <c r="BL95" s="683">
        <v>0</v>
      </c>
      <c r="BM95" s="683">
        <v>0</v>
      </c>
      <c r="BN95" s="683">
        <v>0</v>
      </c>
      <c r="BO95" s="683">
        <v>0</v>
      </c>
      <c r="BP95" s="683">
        <v>0</v>
      </c>
      <c r="BQ95" s="683">
        <v>0</v>
      </c>
      <c r="BR95" s="683">
        <v>0</v>
      </c>
      <c r="BS95" s="683">
        <v>0</v>
      </c>
      <c r="BT95" s="683">
        <v>0</v>
      </c>
      <c r="BU95" s="683">
        <v>0</v>
      </c>
      <c r="BV95" s="683">
        <v>0</v>
      </c>
      <c r="BW95" s="683">
        <v>0</v>
      </c>
      <c r="BX95" s="683">
        <v>0</v>
      </c>
      <c r="BY95" s="683">
        <v>0</v>
      </c>
      <c r="BZ95" s="683">
        <v>0</v>
      </c>
      <c r="CA95" s="683">
        <v>0</v>
      </c>
      <c r="CB95" s="683">
        <v>0</v>
      </c>
      <c r="CC95" s="683">
        <v>0</v>
      </c>
      <c r="CD95" s="683">
        <v>0</v>
      </c>
      <c r="CE95" s="683">
        <v>0</v>
      </c>
      <c r="CF95" s="683">
        <v>0</v>
      </c>
      <c r="CG95" s="683">
        <v>0</v>
      </c>
      <c r="CH95" s="683">
        <v>0</v>
      </c>
      <c r="CI95" s="683">
        <v>0</v>
      </c>
      <c r="CJ95" s="683">
        <v>0</v>
      </c>
      <c r="CK95" s="683">
        <v>0</v>
      </c>
      <c r="CL95" s="683">
        <v>0</v>
      </c>
      <c r="CM95" s="683">
        <v>0</v>
      </c>
      <c r="CN95" s="683">
        <v>1685918.632979</v>
      </c>
      <c r="CO95" s="683">
        <v>0</v>
      </c>
      <c r="CP95" s="683">
        <v>0</v>
      </c>
      <c r="CQ95" s="684">
        <v>1685918.632979</v>
      </c>
      <c r="CR95" s="667">
        <v>186697.66139422701</v>
      </c>
      <c r="CS95" s="667">
        <v>3072977.8150353199</v>
      </c>
      <c r="CT95" s="685">
        <v>3259675.4764295467</v>
      </c>
      <c r="CU95" s="667">
        <v>13505257.574116301</v>
      </c>
      <c r="CV95" s="685">
        <v>16764933.050545847</v>
      </c>
      <c r="CW95" s="667">
        <v>0</v>
      </c>
      <c r="CX95" s="667">
        <v>0</v>
      </c>
      <c r="CY95" s="685">
        <v>0</v>
      </c>
      <c r="CZ95" s="667">
        <v>127325.068622803</v>
      </c>
      <c r="DA95" s="686">
        <v>16892258.11916865</v>
      </c>
      <c r="DB95" s="687">
        <v>1165396.40517738</v>
      </c>
      <c r="DC95" s="686">
        <v>17412780.346970268</v>
      </c>
    </row>
    <row r="96" spans="1:107" ht="14.5" customHeight="1">
      <c r="A96" s="859"/>
      <c r="B96" s="675" t="s">
        <v>346</v>
      </c>
      <c r="C96" s="682" t="s">
        <v>611</v>
      </c>
      <c r="D96" s="683">
        <v>127117.965197039</v>
      </c>
      <c r="E96" s="683">
        <v>109563.59038136499</v>
      </c>
      <c r="F96" s="683">
        <v>86651.3001393632</v>
      </c>
      <c r="G96" s="683">
        <v>52106.166185848597</v>
      </c>
      <c r="H96" s="683">
        <v>27115.485922227399</v>
      </c>
      <c r="I96" s="683">
        <v>1474.6149345919</v>
      </c>
      <c r="J96" s="683">
        <v>8761.9707223795194</v>
      </c>
      <c r="K96" s="683">
        <v>6957.0108179785102</v>
      </c>
      <c r="L96" s="683">
        <v>17451.12747115369</v>
      </c>
      <c r="M96" s="683">
        <v>55471.884943707017</v>
      </c>
      <c r="N96" s="683">
        <v>922.26978043651502</v>
      </c>
      <c r="O96" s="683">
        <v>12373.540260543699</v>
      </c>
      <c r="P96" s="683">
        <v>8392.4139950292392</v>
      </c>
      <c r="Q96" s="683">
        <v>60755.26977564767</v>
      </c>
      <c r="R96" s="683">
        <v>14436.564871721201</v>
      </c>
      <c r="S96" s="683">
        <v>24710.720666361798</v>
      </c>
      <c r="T96" s="683">
        <v>10859.403269575199</v>
      </c>
      <c r="U96" s="683">
        <v>89023.571128653304</v>
      </c>
      <c r="V96" s="683">
        <v>2136.52603164634</v>
      </c>
      <c r="W96" s="683">
        <v>2660.0013834740798</v>
      </c>
      <c r="X96" s="683">
        <v>6138.7715430368298</v>
      </c>
      <c r="Y96" s="683">
        <v>53298.485131379603</v>
      </c>
      <c r="Z96" s="683">
        <v>37788.522142205999</v>
      </c>
      <c r="AA96" s="683">
        <v>20984.944656333199</v>
      </c>
      <c r="AB96" s="683">
        <v>21365.973975540899</v>
      </c>
      <c r="AC96" s="683">
        <v>24110.203926354301</v>
      </c>
      <c r="AD96" s="683">
        <v>25984.048892857201</v>
      </c>
      <c r="AE96" s="683">
        <v>23754.736652210999</v>
      </c>
      <c r="AF96" s="683">
        <v>14662.5352704504</v>
      </c>
      <c r="AG96" s="683">
        <v>11843.2595762043</v>
      </c>
      <c r="AH96" s="683">
        <v>29923.176773133098</v>
      </c>
      <c r="AI96" s="683">
        <v>14715.352798685701</v>
      </c>
      <c r="AJ96" s="683">
        <v>6803.4404751423799</v>
      </c>
      <c r="AK96" s="683">
        <v>11151.949048710199</v>
      </c>
      <c r="AL96" s="683">
        <v>91286.555302165405</v>
      </c>
      <c r="AM96" s="683">
        <v>146971.56215145401</v>
      </c>
      <c r="AN96" s="683">
        <v>11827.688514637701</v>
      </c>
      <c r="AO96" s="683">
        <v>15326.1752872056</v>
      </c>
      <c r="AP96" s="683">
        <v>128076.317520403</v>
      </c>
      <c r="AQ96" s="683">
        <v>220634.38577253179</v>
      </c>
      <c r="AR96" s="683">
        <v>56931.572977160198</v>
      </c>
      <c r="AS96" s="683">
        <v>42232.154042156799</v>
      </c>
      <c r="AT96" s="683">
        <v>7492.9570414865402</v>
      </c>
      <c r="AU96" s="683">
        <v>13126.4994459233</v>
      </c>
      <c r="AV96" s="683">
        <v>35029.624921061739</v>
      </c>
      <c r="AW96" s="683">
        <v>68040.548678895691</v>
      </c>
      <c r="AX96" s="683">
        <v>178768.10096690699</v>
      </c>
      <c r="AY96" s="683">
        <v>14093.955689357699</v>
      </c>
      <c r="AZ96" s="683">
        <v>133693.35972740687</v>
      </c>
      <c r="BA96" s="683">
        <v>9775.0164506916899</v>
      </c>
      <c r="BB96" s="683">
        <v>137230.69027042028</v>
      </c>
      <c r="BC96" s="683">
        <v>5743.89700920007</v>
      </c>
      <c r="BD96" s="683">
        <v>99115.792574873398</v>
      </c>
      <c r="BE96" s="683">
        <v>7339.0953863176901</v>
      </c>
      <c r="BF96" s="683">
        <v>4832.8401255113704</v>
      </c>
      <c r="BG96" s="683">
        <v>19193.385204850299</v>
      </c>
      <c r="BH96" s="683">
        <v>18272.658706330702</v>
      </c>
      <c r="BI96" s="683">
        <v>47131.398233477128</v>
      </c>
      <c r="BJ96" s="683">
        <v>2799.7555737950602</v>
      </c>
      <c r="BK96" s="683">
        <v>17117.28322156041</v>
      </c>
      <c r="BL96" s="683">
        <v>97690.636060403936</v>
      </c>
      <c r="BM96" s="683">
        <v>11957.588588822</v>
      </c>
      <c r="BN96" s="683">
        <v>33616.308535994576</v>
      </c>
      <c r="BO96" s="683">
        <v>7888.2921190872903</v>
      </c>
      <c r="BP96" s="683">
        <v>134619.41127663199</v>
      </c>
      <c r="BQ96" s="683">
        <v>4874.2530153775297</v>
      </c>
      <c r="BR96" s="683">
        <v>7808.7200670705997</v>
      </c>
      <c r="BS96" s="683">
        <v>379414.80638174829</v>
      </c>
      <c r="BT96" s="683">
        <v>1966.3322493109581</v>
      </c>
      <c r="BU96" s="683">
        <v>71543.819595995505</v>
      </c>
      <c r="BV96" s="683">
        <v>181222.93320402241</v>
      </c>
      <c r="BW96" s="683">
        <v>37752.888431245345</v>
      </c>
      <c r="BX96" s="683">
        <v>225.17520736613801</v>
      </c>
      <c r="BY96" s="683">
        <v>36091.964474602501</v>
      </c>
      <c r="BZ96" s="683">
        <v>228006.42490249552</v>
      </c>
      <c r="CA96" s="683">
        <v>89433.579261876803</v>
      </c>
      <c r="CB96" s="683">
        <v>483389.42617261765</v>
      </c>
      <c r="CC96" s="683">
        <v>73252.6206407969</v>
      </c>
      <c r="CD96" s="683">
        <v>1299932.88045055</v>
      </c>
      <c r="CE96" s="683">
        <v>1444038.9595283472</v>
      </c>
      <c r="CF96" s="683">
        <v>171564.89285780999</v>
      </c>
      <c r="CG96" s="683">
        <v>463311.72916176403</v>
      </c>
      <c r="CH96" s="683">
        <v>83595.352338445693</v>
      </c>
      <c r="CI96" s="683">
        <v>161147.15320593389</v>
      </c>
      <c r="CJ96" s="683">
        <v>888609.31552186201</v>
      </c>
      <c r="CK96" s="683">
        <v>105708.676969059</v>
      </c>
      <c r="CL96" s="683">
        <v>2375.01171702788</v>
      </c>
      <c r="CM96" s="683">
        <v>87092.69441195218</v>
      </c>
      <c r="CN96" s="683">
        <v>19122.997866392601</v>
      </c>
      <c r="CO96" s="683">
        <v>20708316.326983701</v>
      </c>
      <c r="CP96" s="683">
        <v>471044.17920633242</v>
      </c>
      <c r="CQ96" s="684">
        <v>30340165.41994141</v>
      </c>
      <c r="CR96" s="667">
        <v>534555.17677044007</v>
      </c>
      <c r="CS96" s="667">
        <v>5826249.4982035896</v>
      </c>
      <c r="CT96" s="685">
        <v>6360804.6749740299</v>
      </c>
      <c r="CU96" s="667">
        <v>744891106.31129038</v>
      </c>
      <c r="CV96" s="685">
        <v>751251910.98626447</v>
      </c>
      <c r="CW96" s="667">
        <v>0</v>
      </c>
      <c r="CX96" s="667">
        <v>0</v>
      </c>
      <c r="CY96" s="685">
        <v>0</v>
      </c>
      <c r="CZ96" s="667">
        <v>1734244.17101661</v>
      </c>
      <c r="DA96" s="686">
        <v>752986155.15728104</v>
      </c>
      <c r="DB96" s="687">
        <v>2461523.0503450199</v>
      </c>
      <c r="DC96" s="686">
        <v>780864797.52687788</v>
      </c>
    </row>
    <row r="97" spans="1:107" ht="14.5" customHeight="1">
      <c r="A97" s="859"/>
      <c r="B97" s="676" t="s">
        <v>423</v>
      </c>
      <c r="C97" s="682" t="s">
        <v>612</v>
      </c>
      <c r="D97" s="683">
        <v>15486480.181409435</v>
      </c>
      <c r="E97" s="683">
        <v>7140422.6172242481</v>
      </c>
      <c r="F97" s="683">
        <v>919220.34646426362</v>
      </c>
      <c r="G97" s="683">
        <v>4548106.2662520213</v>
      </c>
      <c r="H97" s="683">
        <v>750812.74966857198</v>
      </c>
      <c r="I97" s="683">
        <v>501919.49782980839</v>
      </c>
      <c r="J97" s="683">
        <v>363746.42759158957</v>
      </c>
      <c r="K97" s="683">
        <v>163733.55087365597</v>
      </c>
      <c r="L97" s="683">
        <v>664212.20195986796</v>
      </c>
      <c r="M97" s="683">
        <v>806391.67539392482</v>
      </c>
      <c r="N97" s="683">
        <v>36147.393569182808</v>
      </c>
      <c r="O97" s="683">
        <v>262713.4322020316</v>
      </c>
      <c r="P97" s="683">
        <v>136879.28111982302</v>
      </c>
      <c r="Q97" s="683">
        <v>2374973.6524369046</v>
      </c>
      <c r="R97" s="683">
        <v>476925.56433518196</v>
      </c>
      <c r="S97" s="683">
        <v>1027576.8159804884</v>
      </c>
      <c r="T97" s="683">
        <v>336338.99093601428</v>
      </c>
      <c r="U97" s="683">
        <v>16600997.456892535</v>
      </c>
      <c r="V97" s="683">
        <v>86010.769533277024</v>
      </c>
      <c r="W97" s="683">
        <v>1434706.8208806161</v>
      </c>
      <c r="X97" s="683">
        <v>301061.94421935518</v>
      </c>
      <c r="Y97" s="683">
        <v>1817573.4752702671</v>
      </c>
      <c r="Z97" s="683">
        <v>1123360.186661033</v>
      </c>
      <c r="AA97" s="683">
        <v>708553.01400078798</v>
      </c>
      <c r="AB97" s="683">
        <v>438949.47545009147</v>
      </c>
      <c r="AC97" s="683">
        <v>757124.64792463183</v>
      </c>
      <c r="AD97" s="683">
        <v>641790.94256896421</v>
      </c>
      <c r="AE97" s="683">
        <v>1335807.0017787467</v>
      </c>
      <c r="AF97" s="683">
        <v>787193.08331783465</v>
      </c>
      <c r="AG97" s="683">
        <v>221524.17290155584</v>
      </c>
      <c r="AH97" s="683">
        <v>746704.04110016522</v>
      </c>
      <c r="AI97" s="683">
        <v>229201.92212574673</v>
      </c>
      <c r="AJ97" s="683">
        <v>236619.45498850857</v>
      </c>
      <c r="AK97" s="683">
        <v>674042.61656093306</v>
      </c>
      <c r="AL97" s="683">
        <v>1774800.4500371977</v>
      </c>
      <c r="AM97" s="683">
        <v>2379529.3532963363</v>
      </c>
      <c r="AN97" s="683">
        <v>260543.95039969881</v>
      </c>
      <c r="AO97" s="683">
        <v>356343.41722992493</v>
      </c>
      <c r="AP97" s="683">
        <v>1164835.1350665411</v>
      </c>
      <c r="AQ97" s="683">
        <v>1602103.0798868984</v>
      </c>
      <c r="AR97" s="683">
        <v>387340.33885218267</v>
      </c>
      <c r="AS97" s="683">
        <v>685948.8209251567</v>
      </c>
      <c r="AT97" s="683">
        <v>87517.421323754665</v>
      </c>
      <c r="AU97" s="683">
        <v>236098.45201127886</v>
      </c>
      <c r="AV97" s="683">
        <v>2619510.2611217713</v>
      </c>
      <c r="AW97" s="683">
        <v>1025598.9567092847</v>
      </c>
      <c r="AX97" s="683">
        <v>2130800.5470623206</v>
      </c>
      <c r="AY97" s="683">
        <v>322110.4156806409</v>
      </c>
      <c r="AZ97" s="683">
        <v>4074295.4307252709</v>
      </c>
      <c r="BA97" s="683">
        <v>279100.5551675178</v>
      </c>
      <c r="BB97" s="683">
        <v>2815549.3164689252</v>
      </c>
      <c r="BC97" s="683">
        <v>509204.06609617342</v>
      </c>
      <c r="BD97" s="683">
        <v>4289865.0867885333</v>
      </c>
      <c r="BE97" s="683">
        <v>169163.27990411216</v>
      </c>
      <c r="BF97" s="683">
        <v>500183.457307812</v>
      </c>
      <c r="BG97" s="683">
        <v>797814.93177144602</v>
      </c>
      <c r="BH97" s="683">
        <v>700955.804071686</v>
      </c>
      <c r="BI97" s="683">
        <v>3453466.4144231179</v>
      </c>
      <c r="BJ97" s="683">
        <v>6864800.1784195751</v>
      </c>
      <c r="BK97" s="683">
        <v>16224942.171689954</v>
      </c>
      <c r="BL97" s="683">
        <v>3555752.1445728727</v>
      </c>
      <c r="BM97" s="683">
        <v>804139.15288150916</v>
      </c>
      <c r="BN97" s="683">
        <v>734391.95489751815</v>
      </c>
      <c r="BO97" s="683">
        <v>251842.9765317023</v>
      </c>
      <c r="BP97" s="683">
        <v>5245483.7617497677</v>
      </c>
      <c r="BQ97" s="683">
        <v>574026.10141630063</v>
      </c>
      <c r="BR97" s="683">
        <v>452069.66519888106</v>
      </c>
      <c r="BS97" s="683">
        <v>62619749.038698629</v>
      </c>
      <c r="BT97" s="683">
        <v>3415887.6506264107</v>
      </c>
      <c r="BU97" s="683">
        <v>7109560.7655147146</v>
      </c>
      <c r="BV97" s="683">
        <v>2826722.7675459823</v>
      </c>
      <c r="BW97" s="683">
        <v>14386153.435280796</v>
      </c>
      <c r="BX97" s="683">
        <v>661253.46409516758</v>
      </c>
      <c r="BY97" s="683">
        <v>7241929.1328398921</v>
      </c>
      <c r="BZ97" s="683">
        <v>24781371.241049424</v>
      </c>
      <c r="CA97" s="683">
        <v>1146303.9758005436</v>
      </c>
      <c r="CB97" s="683">
        <v>35940622.708879337</v>
      </c>
      <c r="CC97" s="683">
        <v>16388555.905269023</v>
      </c>
      <c r="CD97" s="683">
        <v>8192563.4435762819</v>
      </c>
      <c r="CE97" s="683">
        <v>47229190.257973909</v>
      </c>
      <c r="CF97" s="683">
        <v>6297348.075297921</v>
      </c>
      <c r="CG97" s="683">
        <v>14583778.191948462</v>
      </c>
      <c r="CH97" s="683">
        <v>2466062.7586321048</v>
      </c>
      <c r="CI97" s="683">
        <v>3584077.4138502921</v>
      </c>
      <c r="CJ97" s="683">
        <v>10107624.255722918</v>
      </c>
      <c r="CK97" s="683">
        <v>5965643.8889401518</v>
      </c>
      <c r="CL97" s="683">
        <v>319548.51780349552</v>
      </c>
      <c r="CM97" s="683">
        <v>4200604.4001018219</v>
      </c>
      <c r="CN97" s="683">
        <v>645347.80878571607</v>
      </c>
      <c r="CO97" s="683">
        <v>50478498.843004748</v>
      </c>
      <c r="CP97" s="683">
        <v>136400064.37114823</v>
      </c>
      <c r="CQ97" s="684">
        <v>598456411.03349352</v>
      </c>
      <c r="CR97" s="667">
        <v>18820338.079813823</v>
      </c>
      <c r="CS97" s="667">
        <v>75628896.0249632</v>
      </c>
      <c r="CT97" s="685">
        <v>94449234.104777038</v>
      </c>
      <c r="CU97" s="667">
        <v>33353595.058813252</v>
      </c>
      <c r="CV97" s="685">
        <v>127802829.16359028</v>
      </c>
      <c r="CW97" s="667">
        <v>328686630.65903503</v>
      </c>
      <c r="CX97" s="667">
        <v>0</v>
      </c>
      <c r="CY97" s="685">
        <v>328686630.65903503</v>
      </c>
      <c r="CZ97" s="667">
        <v>31380644.124579895</v>
      </c>
      <c r="DA97" s="686">
        <v>487870103.94720519</v>
      </c>
      <c r="DB97" s="687">
        <v>44872053.165418833</v>
      </c>
      <c r="DC97" s="686">
        <v>1041454461.8152802</v>
      </c>
    </row>
    <row r="98" spans="1:107" ht="14.5" customHeight="1">
      <c r="A98" s="859"/>
      <c r="B98" s="677" t="s">
        <v>867</v>
      </c>
      <c r="C98" s="673" t="s">
        <v>889</v>
      </c>
      <c r="D98" s="688" cm="1">
        <f t="array" ref="D98:CP104">MMULT('153S-2020EIOT'!D160:EZ166,TRANSPOSE('153S-91SMM'!B2:EX92))</f>
        <v>241449984.02332532</v>
      </c>
      <c r="E98" s="688">
        <v>20920958.835887074</v>
      </c>
      <c r="F98" s="688">
        <v>159550252.75576746</v>
      </c>
      <c r="G98" s="688">
        <v>51369879.249070808</v>
      </c>
      <c r="H98" s="688">
        <v>115074114.18242669</v>
      </c>
      <c r="I98" s="688">
        <v>39965777.405821696</v>
      </c>
      <c r="J98" s="688">
        <v>25281158.996621426</v>
      </c>
      <c r="K98" s="688">
        <v>23615205.088647686</v>
      </c>
      <c r="L98" s="688">
        <v>52026493.350010164</v>
      </c>
      <c r="M98" s="688">
        <v>280277796.63824505</v>
      </c>
      <c r="N98" s="688">
        <v>9130778.0843613278</v>
      </c>
      <c r="O98" s="688">
        <v>157987206.10688746</v>
      </c>
      <c r="P98" s="688">
        <v>42697050.029586151</v>
      </c>
      <c r="Q98" s="688">
        <v>290632302.51469213</v>
      </c>
      <c r="R98" s="688">
        <v>58907621.778435305</v>
      </c>
      <c r="S98" s="688">
        <v>67741311.765473619</v>
      </c>
      <c r="T98" s="688">
        <v>36975045.130878292</v>
      </c>
      <c r="U98" s="688">
        <v>188721521.96139172</v>
      </c>
      <c r="V98" s="688">
        <v>19836230.866218116</v>
      </c>
      <c r="W98" s="688">
        <v>17307094.458251465</v>
      </c>
      <c r="X98" s="688">
        <v>28895802.826287806</v>
      </c>
      <c r="Y98" s="688">
        <v>239969341.34043008</v>
      </c>
      <c r="Z98" s="688">
        <v>118180578.7234793</v>
      </c>
      <c r="AA98" s="688">
        <v>129964342.39661978</v>
      </c>
      <c r="AB98" s="688">
        <v>79847219.190025941</v>
      </c>
      <c r="AC98" s="688">
        <v>137119147.29973471</v>
      </c>
      <c r="AD98" s="688">
        <v>66279025.627989933</v>
      </c>
      <c r="AE98" s="688">
        <v>82673316.877273396</v>
      </c>
      <c r="AF98" s="688">
        <v>272344648.28735</v>
      </c>
      <c r="AG98" s="688">
        <v>36397871.723397054</v>
      </c>
      <c r="AH98" s="688">
        <v>174970843.99086568</v>
      </c>
      <c r="AI98" s="688">
        <v>50701207.99920702</v>
      </c>
      <c r="AJ98" s="688">
        <v>22515308.554762553</v>
      </c>
      <c r="AK98" s="688">
        <v>27814103.807385903</v>
      </c>
      <c r="AL98" s="688">
        <v>322595660.18824381</v>
      </c>
      <c r="AM98" s="688">
        <v>214220106.7431159</v>
      </c>
      <c r="AN98" s="688">
        <v>58485749.529431</v>
      </c>
      <c r="AO98" s="688">
        <v>63943048.133644484</v>
      </c>
      <c r="AP98" s="688">
        <v>207809274.07582051</v>
      </c>
      <c r="AQ98" s="688">
        <v>318292847.48113817</v>
      </c>
      <c r="AR98" s="688">
        <v>69367098.253690436</v>
      </c>
      <c r="AS98" s="688">
        <v>53027976.126197368</v>
      </c>
      <c r="AT98" s="688">
        <v>20822159.195727926</v>
      </c>
      <c r="AU98" s="688">
        <v>40941804.284354486</v>
      </c>
      <c r="AV98" s="688">
        <v>527215627.05245054</v>
      </c>
      <c r="AW98" s="688">
        <v>405092577.33342433</v>
      </c>
      <c r="AX98" s="688">
        <v>392283911.70928431</v>
      </c>
      <c r="AY98" s="688">
        <v>43010199.537990361</v>
      </c>
      <c r="AZ98" s="688">
        <v>365812834.29128379</v>
      </c>
      <c r="BA98" s="688">
        <v>18719273.077540282</v>
      </c>
      <c r="BB98" s="688">
        <v>270680514.50280601</v>
      </c>
      <c r="BC98" s="688">
        <v>37743687.216133036</v>
      </c>
      <c r="BD98" s="688">
        <v>560981019.69476986</v>
      </c>
      <c r="BE98" s="688">
        <v>25788999.11532991</v>
      </c>
      <c r="BF98" s="688">
        <v>60239654.429922551</v>
      </c>
      <c r="BG98" s="688">
        <v>65806788.674978018</v>
      </c>
      <c r="BH98" s="688">
        <v>108763332.70039627</v>
      </c>
      <c r="BI98" s="688">
        <v>401769294.98267794</v>
      </c>
      <c r="BJ98" s="688">
        <v>188001005.73146078</v>
      </c>
      <c r="BK98" s="688">
        <v>423514611.06624031</v>
      </c>
      <c r="BL98" s="688">
        <v>313481243.92318523</v>
      </c>
      <c r="BM98" s="688">
        <v>72212310.561312929</v>
      </c>
      <c r="BN98" s="688">
        <v>87083651.802314669</v>
      </c>
      <c r="BO98" s="688">
        <v>17063341.094308991</v>
      </c>
      <c r="BP98" s="688">
        <v>481153559.47209132</v>
      </c>
      <c r="BQ98" s="688">
        <v>61699158.676141061</v>
      </c>
      <c r="BR98" s="688">
        <v>20179486.077117722</v>
      </c>
      <c r="BS98" s="688">
        <v>2140212041.6698575</v>
      </c>
      <c r="BT98" s="688">
        <v>49575671.585661262</v>
      </c>
      <c r="BU98" s="688">
        <v>306052484.31974775</v>
      </c>
      <c r="BV98" s="688">
        <v>46231174.973637469</v>
      </c>
      <c r="BW98" s="688">
        <v>196936720.56899559</v>
      </c>
      <c r="BX98" s="688">
        <v>5510631.8821683396</v>
      </c>
      <c r="BY98" s="688">
        <v>68418646.517636299</v>
      </c>
      <c r="BZ98" s="688">
        <v>170499139.51104879</v>
      </c>
      <c r="CA98" s="688">
        <v>237263226.65940747</v>
      </c>
      <c r="CB98" s="688">
        <v>281484244.40834159</v>
      </c>
      <c r="CC98" s="688">
        <v>111714519.93479753</v>
      </c>
      <c r="CD98" s="688">
        <v>296965938.19792962</v>
      </c>
      <c r="CE98" s="688">
        <v>1150615817.2973356</v>
      </c>
      <c r="CF98" s="688">
        <v>135629401.96656105</v>
      </c>
      <c r="CG98" s="688">
        <v>334643313.50259608</v>
      </c>
      <c r="CH98" s="688">
        <v>67607072.091543898</v>
      </c>
      <c r="CI98" s="688">
        <v>143060914.19148383</v>
      </c>
      <c r="CJ98" s="688">
        <v>159195396.71030748</v>
      </c>
      <c r="CK98" s="688">
        <v>287183021.55460179</v>
      </c>
      <c r="CL98" s="688">
        <v>3092689.3575544348</v>
      </c>
      <c r="CM98" s="688">
        <v>45399529.436842658</v>
      </c>
      <c r="CN98" s="688">
        <v>8123466.3773953635</v>
      </c>
      <c r="CO98" s="688">
        <v>326125052.29687011</v>
      </c>
      <c r="CP98" s="688">
        <v>569575569.17002463</v>
      </c>
      <c r="CQ98" s="689">
        <f>SUM(CQ7:CQ97)</f>
        <v>16826058032.783682</v>
      </c>
      <c r="CR98" s="688">
        <f t="shared" ref="CR98:DC98" si="0">SUM(CR7:CR97)</f>
        <v>816642871.61719239</v>
      </c>
      <c r="CS98" s="688">
        <f t="shared" si="0"/>
        <v>3023440277.9689326</v>
      </c>
      <c r="CT98" s="688">
        <f t="shared" si="0"/>
        <v>3840083149.586123</v>
      </c>
      <c r="CU98" s="688">
        <f t="shared" si="0"/>
        <v>1736253794.4195712</v>
      </c>
      <c r="CV98" s="688">
        <f t="shared" si="0"/>
        <v>5576336944.0056944</v>
      </c>
      <c r="CW98" s="688">
        <f t="shared" si="0"/>
        <v>4243704003.3718348</v>
      </c>
      <c r="CX98" s="688">
        <f t="shared" si="0"/>
        <v>91509937.677221581</v>
      </c>
      <c r="CY98" s="688">
        <f t="shared" si="0"/>
        <v>4335213941.0490561</v>
      </c>
      <c r="CZ98" s="688">
        <f t="shared" si="0"/>
        <v>1879260657.2331359</v>
      </c>
      <c r="DA98" s="690">
        <f t="shared" si="0"/>
        <v>11790811542.287886</v>
      </c>
      <c r="DB98" s="690">
        <f t="shared" si="0"/>
        <v>1626591529.6392953</v>
      </c>
      <c r="DC98" s="690">
        <f t="shared" si="0"/>
        <v>26990278045.432266</v>
      </c>
    </row>
    <row r="99" spans="1:107" ht="14.5" customHeight="1">
      <c r="A99" s="859" t="s">
        <v>868</v>
      </c>
      <c r="B99" s="613" t="s">
        <v>869</v>
      </c>
      <c r="C99" s="691" t="s">
        <v>870</v>
      </c>
      <c r="D99" s="683">
        <v>500544186.01523501</v>
      </c>
      <c r="E99" s="683">
        <v>40241270.034951903</v>
      </c>
      <c r="F99" s="683">
        <v>194289569.390423</v>
      </c>
      <c r="G99" s="683">
        <v>73520010.415878594</v>
      </c>
      <c r="H99" s="683">
        <v>49156975.956210703</v>
      </c>
      <c r="I99" s="683">
        <v>10684586.807827801</v>
      </c>
      <c r="J99" s="683">
        <v>9520791.9956489801</v>
      </c>
      <c r="K99" s="683">
        <v>7153280.2797487499</v>
      </c>
      <c r="L99" s="683">
        <v>26543554.771179348</v>
      </c>
      <c r="M99" s="683">
        <v>18549218.037804611</v>
      </c>
      <c r="N99" s="683">
        <v>668183.35941337398</v>
      </c>
      <c r="O99" s="683">
        <v>13840412.373287</v>
      </c>
      <c r="P99" s="683">
        <v>4102170.1963653802</v>
      </c>
      <c r="Q99" s="683">
        <v>33371198.646051653</v>
      </c>
      <c r="R99" s="683">
        <v>6732477.1193668898</v>
      </c>
      <c r="S99" s="683">
        <v>9815301.7365809903</v>
      </c>
      <c r="T99" s="683">
        <v>5209098.4368059002</v>
      </c>
      <c r="U99" s="683">
        <v>21506392.374914099</v>
      </c>
      <c r="V99" s="683">
        <v>1856870.6086500599</v>
      </c>
      <c r="W99" s="683">
        <v>1715298.1839091899</v>
      </c>
      <c r="X99" s="683">
        <v>2827291.0824291999</v>
      </c>
      <c r="Y99" s="683">
        <v>33888637.00107418</v>
      </c>
      <c r="Z99" s="683">
        <v>16275689.35906795</v>
      </c>
      <c r="AA99" s="683">
        <v>13093827.839560799</v>
      </c>
      <c r="AB99" s="683">
        <v>12245872.8492161</v>
      </c>
      <c r="AC99" s="683">
        <v>10010997.702527</v>
      </c>
      <c r="AD99" s="683">
        <v>16398557.6343461</v>
      </c>
      <c r="AE99" s="683">
        <v>12860482.5443368</v>
      </c>
      <c r="AF99" s="683">
        <v>6676030.2409624401</v>
      </c>
      <c r="AG99" s="683">
        <v>6139245.0803786498</v>
      </c>
      <c r="AH99" s="683">
        <v>9791396.5544102099</v>
      </c>
      <c r="AI99" s="683">
        <v>6638095.7594181998</v>
      </c>
      <c r="AJ99" s="683">
        <v>2131713.8410829301</v>
      </c>
      <c r="AK99" s="683">
        <v>3191354.6371502699</v>
      </c>
      <c r="AL99" s="683">
        <v>21144898.584290769</v>
      </c>
      <c r="AM99" s="683">
        <v>30588660.7146926</v>
      </c>
      <c r="AN99" s="683">
        <v>4612130.8664179798</v>
      </c>
      <c r="AO99" s="683">
        <v>9194284.80018677</v>
      </c>
      <c r="AP99" s="683">
        <v>26749982.6863144</v>
      </c>
      <c r="AQ99" s="683">
        <v>46413839.802524202</v>
      </c>
      <c r="AR99" s="683">
        <v>9037797.8193693608</v>
      </c>
      <c r="AS99" s="683">
        <v>9172661.9531618599</v>
      </c>
      <c r="AT99" s="683">
        <v>5901017.20284189</v>
      </c>
      <c r="AU99" s="683">
        <v>4434635.2004781999</v>
      </c>
      <c r="AV99" s="683">
        <v>39116758.517672099</v>
      </c>
      <c r="AW99" s="683">
        <v>35418933.993041903</v>
      </c>
      <c r="AX99" s="683">
        <v>57488356.150157198</v>
      </c>
      <c r="AY99" s="683">
        <v>5292882.2312567504</v>
      </c>
      <c r="AZ99" s="683">
        <v>41696077.494655848</v>
      </c>
      <c r="BA99" s="683">
        <v>2176838.3856261801</v>
      </c>
      <c r="BB99" s="683">
        <v>48854298.029039644</v>
      </c>
      <c r="BC99" s="683">
        <v>4694416.73023846</v>
      </c>
      <c r="BD99" s="683">
        <v>36758514.018456601</v>
      </c>
      <c r="BE99" s="683">
        <v>5033246.8615985001</v>
      </c>
      <c r="BF99" s="683">
        <v>7972755.7880116804</v>
      </c>
      <c r="BG99" s="683">
        <v>6902846.4699056596</v>
      </c>
      <c r="BH99" s="683">
        <v>7141078.1772725796</v>
      </c>
      <c r="BI99" s="683">
        <v>33067828.937323153</v>
      </c>
      <c r="BJ99" s="683">
        <v>15402048.1615701</v>
      </c>
      <c r="BK99" s="683">
        <v>34199138.090581231</v>
      </c>
      <c r="BL99" s="683">
        <v>41208969.680119529</v>
      </c>
      <c r="BM99" s="683">
        <v>9519973.1102561392</v>
      </c>
      <c r="BN99" s="683">
        <v>12113549.05685615</v>
      </c>
      <c r="BO99" s="683">
        <v>19426424.862433702</v>
      </c>
      <c r="BP99" s="683">
        <v>61395231.162410103</v>
      </c>
      <c r="BQ99" s="683">
        <v>7256304.22228311</v>
      </c>
      <c r="BR99" s="683">
        <v>8632889.7918775491</v>
      </c>
      <c r="BS99" s="683">
        <v>469645429.01066166</v>
      </c>
      <c r="BT99" s="683">
        <v>24757550.479498487</v>
      </c>
      <c r="BU99" s="683">
        <v>94333647.448747694</v>
      </c>
      <c r="BV99" s="683">
        <v>11002086.975820119</v>
      </c>
      <c r="BW99" s="683">
        <v>41943848.027649559</v>
      </c>
      <c r="BX99" s="683">
        <v>710358.83482161001</v>
      </c>
      <c r="BY99" s="683">
        <v>21829292.363643199</v>
      </c>
      <c r="BZ99" s="683">
        <v>63479261.834713101</v>
      </c>
      <c r="CA99" s="683">
        <v>63192374.325610898</v>
      </c>
      <c r="CB99" s="683">
        <v>188110479.11244673</v>
      </c>
      <c r="CC99" s="683">
        <v>27171497.408264399</v>
      </c>
      <c r="CD99" s="683">
        <v>192733122.55735001</v>
      </c>
      <c r="CE99" s="683">
        <v>766436595.76462507</v>
      </c>
      <c r="CF99" s="683">
        <v>65841576.822612002</v>
      </c>
      <c r="CG99" s="683">
        <v>115418456.21231569</v>
      </c>
      <c r="CH99" s="683">
        <v>22822850.048320699</v>
      </c>
      <c r="CI99" s="683">
        <v>127689767.85801199</v>
      </c>
      <c r="CJ99" s="683">
        <v>281650493.11452001</v>
      </c>
      <c r="CK99" s="683">
        <v>161457475.61212701</v>
      </c>
      <c r="CL99" s="683">
        <v>9901675.8975311797</v>
      </c>
      <c r="CM99" s="683">
        <v>28916759.961334761</v>
      </c>
      <c r="CN99" s="683">
        <v>6582902.8307095403</v>
      </c>
      <c r="CO99" s="683">
        <v>374876179.06902403</v>
      </c>
      <c r="CP99" s="683">
        <v>245942410.15472344</v>
      </c>
      <c r="CQ99" s="692">
        <f>SUM(D99:CP99)</f>
        <v>5295655400.1442184</v>
      </c>
    </row>
    <row r="100" spans="1:107" ht="14.5" customHeight="1">
      <c r="A100" s="859"/>
      <c r="B100" s="615" t="s">
        <v>871</v>
      </c>
      <c r="C100" s="691" t="s">
        <v>872</v>
      </c>
      <c r="D100" s="683">
        <v>-46667025.063352026</v>
      </c>
      <c r="E100" s="683">
        <v>-1631056.2203791165</v>
      </c>
      <c r="F100" s="683">
        <v>171010.042313735</v>
      </c>
      <c r="G100" s="683">
        <v>382351.29287775786</v>
      </c>
      <c r="H100" s="683">
        <v>23728883.970035024</v>
      </c>
      <c r="I100" s="683">
        <v>26393586.367126964</v>
      </c>
      <c r="J100" s="683">
        <v>16977077.125429463</v>
      </c>
      <c r="K100" s="683">
        <v>6561366.3636886422</v>
      </c>
      <c r="L100" s="683">
        <v>6793059.1226107534</v>
      </c>
      <c r="M100" s="683">
        <v>4509553.9322484545</v>
      </c>
      <c r="N100" s="683">
        <v>520436.53167083161</v>
      </c>
      <c r="O100" s="683">
        <v>6026677.7503251424</v>
      </c>
      <c r="P100" s="683">
        <v>436519.44353437563</v>
      </c>
      <c r="Q100" s="683">
        <v>9086880.5902680345</v>
      </c>
      <c r="R100" s="683">
        <v>7037188.9287832705</v>
      </c>
      <c r="S100" s="683">
        <v>2367308.0636092545</v>
      </c>
      <c r="T100" s="683">
        <v>52943364.326710865</v>
      </c>
      <c r="U100" s="683">
        <v>3784058.3684027148</v>
      </c>
      <c r="V100" s="683">
        <v>296206.73355790309</v>
      </c>
      <c r="W100" s="683">
        <v>322382.27682331478</v>
      </c>
      <c r="X100" s="683">
        <v>-333213.41134798247</v>
      </c>
      <c r="Y100" s="683">
        <v>-5215695.952543363</v>
      </c>
      <c r="Z100" s="683">
        <v>2201718.5112409112</v>
      </c>
      <c r="AA100" s="683">
        <v>4474647.2895466862</v>
      </c>
      <c r="AB100" s="683">
        <v>964847.31282934267</v>
      </c>
      <c r="AC100" s="683">
        <v>5871319.4028504128</v>
      </c>
      <c r="AD100" s="683">
        <v>1986725.7014024719</v>
      </c>
      <c r="AE100" s="683">
        <v>-2485601.1398513895</v>
      </c>
      <c r="AF100" s="683">
        <v>45023038.5820667</v>
      </c>
      <c r="AG100" s="683">
        <v>4132156.9393474357</v>
      </c>
      <c r="AH100" s="683">
        <v>12065157.756822024</v>
      </c>
      <c r="AI100" s="683">
        <v>1858990.1902796484</v>
      </c>
      <c r="AJ100" s="683">
        <v>-1192658.0310715123</v>
      </c>
      <c r="AK100" s="683">
        <v>1570733.1244487227</v>
      </c>
      <c r="AL100" s="683">
        <v>22396603.290366668</v>
      </c>
      <c r="AM100" s="683">
        <v>11543781.674658615</v>
      </c>
      <c r="AN100" s="683">
        <v>1069798.7986416835</v>
      </c>
      <c r="AO100" s="683">
        <v>2637749.4668643577</v>
      </c>
      <c r="AP100" s="683">
        <v>6795170.2599689476</v>
      </c>
      <c r="AQ100" s="683">
        <v>16312521.408408176</v>
      </c>
      <c r="AR100" s="683">
        <v>2160715.7619496491</v>
      </c>
      <c r="AS100" s="683">
        <v>1286530.8864534884</v>
      </c>
      <c r="AT100" s="683">
        <v>1253562.0127867004</v>
      </c>
      <c r="AU100" s="683">
        <v>2459536.7083225623</v>
      </c>
      <c r="AV100" s="683">
        <v>16809803.985219467</v>
      </c>
      <c r="AW100" s="683">
        <v>20103752.854893781</v>
      </c>
      <c r="AX100" s="683">
        <v>11219546.986150675</v>
      </c>
      <c r="AY100" s="683">
        <v>2044274.1017744816</v>
      </c>
      <c r="AZ100" s="683">
        <v>14679263.866539069</v>
      </c>
      <c r="BA100" s="683">
        <v>619872.98478649906</v>
      </c>
      <c r="BB100" s="683">
        <v>13929103.73767747</v>
      </c>
      <c r="BC100" s="683">
        <v>1804520.3571981648</v>
      </c>
      <c r="BD100" s="683">
        <v>41488605.881302983</v>
      </c>
      <c r="BE100" s="683">
        <v>-214055.89035860635</v>
      </c>
      <c r="BF100" s="683">
        <v>438257.51225274662</v>
      </c>
      <c r="BG100" s="683">
        <v>1505704.9012132911</v>
      </c>
      <c r="BH100" s="683">
        <v>-985278.63991506398</v>
      </c>
      <c r="BI100" s="683">
        <v>4021042.2094163718</v>
      </c>
      <c r="BJ100" s="683">
        <v>-7835784.4137619883</v>
      </c>
      <c r="BK100" s="683">
        <v>6202125.246114132</v>
      </c>
      <c r="BL100" s="683">
        <v>-7421480.0217206506</v>
      </c>
      <c r="BM100" s="683">
        <v>5376302.9164229929</v>
      </c>
      <c r="BN100" s="683">
        <v>6523404.3106580898</v>
      </c>
      <c r="BO100" s="683">
        <v>7832885.1536377184</v>
      </c>
      <c r="BP100" s="683">
        <v>20698377.631525129</v>
      </c>
      <c r="BQ100" s="683">
        <v>1010550.4523641327</v>
      </c>
      <c r="BR100" s="683">
        <v>1860447.1837464198</v>
      </c>
      <c r="BS100" s="683">
        <v>98116385.596828714</v>
      </c>
      <c r="BT100" s="683">
        <v>-447592.68586233759</v>
      </c>
      <c r="BU100" s="683">
        <v>3958603.9802367827</v>
      </c>
      <c r="BV100" s="683">
        <v>1238478.5834707855</v>
      </c>
      <c r="BW100" s="683">
        <v>1826380.4689891597</v>
      </c>
      <c r="BX100" s="683">
        <v>238686.89652110875</v>
      </c>
      <c r="BY100" s="683">
        <v>1260703.2381662824</v>
      </c>
      <c r="BZ100" s="683">
        <v>1019828.3699336441</v>
      </c>
      <c r="CA100" s="683">
        <v>607713.85036952083</v>
      </c>
      <c r="CB100" s="683">
        <v>74121457.216336697</v>
      </c>
      <c r="CC100" s="683">
        <v>8596658.6710019596</v>
      </c>
      <c r="CD100" s="683">
        <v>123442718.31186491</v>
      </c>
      <c r="CE100" s="683">
        <v>120037599.14969538</v>
      </c>
      <c r="CF100" s="683">
        <v>1588413.5683403376</v>
      </c>
      <c r="CG100" s="683">
        <v>11715874.608684922</v>
      </c>
      <c r="CH100" s="683">
        <v>166237.61903444078</v>
      </c>
      <c r="CI100" s="683">
        <v>5023484.2460762653</v>
      </c>
      <c r="CJ100" s="683">
        <v>625840.58906758856</v>
      </c>
      <c r="CK100" s="683">
        <v>114797.2721757922</v>
      </c>
      <c r="CL100" s="683">
        <v>38333.312577165067</v>
      </c>
      <c r="CM100" s="683">
        <v>1369746.2157341163</v>
      </c>
      <c r="CN100" s="683">
        <v>110978.40912906834</v>
      </c>
      <c r="CO100" s="683">
        <v>1811792.5898969914</v>
      </c>
      <c r="CP100" s="683">
        <v>18629900.161733802</v>
      </c>
      <c r="CQ100" s="684">
        <f t="shared" ref="CQ100:CQ104" si="1">SUM(D100:CP100)</f>
        <v>895802230.03786623</v>
      </c>
    </row>
    <row r="101" spans="1:107" ht="14.5" customHeight="1">
      <c r="A101" s="859"/>
      <c r="B101" s="615" t="s">
        <v>873</v>
      </c>
      <c r="C101" s="691" t="s">
        <v>874</v>
      </c>
      <c r="D101" s="683">
        <v>10402318.115161</v>
      </c>
      <c r="E101" s="683">
        <v>874973.36081317696</v>
      </c>
      <c r="F101" s="683">
        <v>4638124.0130665004</v>
      </c>
      <c r="G101" s="683">
        <v>1727312.4598081401</v>
      </c>
      <c r="H101" s="683">
        <v>11857466.9359743</v>
      </c>
      <c r="I101" s="683">
        <v>23934531.664067499</v>
      </c>
      <c r="J101" s="683">
        <v>3498661.91283338</v>
      </c>
      <c r="K101" s="683">
        <v>3147472.9395210701</v>
      </c>
      <c r="L101" s="683">
        <v>8280827.481209374</v>
      </c>
      <c r="M101" s="683">
        <v>8404506.5509564206</v>
      </c>
      <c r="N101" s="683">
        <v>319828.60847729602</v>
      </c>
      <c r="O101" s="683">
        <v>4411153.2782604303</v>
      </c>
      <c r="P101" s="683">
        <v>1472013.1491443899</v>
      </c>
      <c r="Q101" s="683">
        <v>9084991.3047304824</v>
      </c>
      <c r="R101" s="683">
        <v>2122300.58982545</v>
      </c>
      <c r="S101" s="683">
        <v>3162195.0038449997</v>
      </c>
      <c r="T101" s="683">
        <v>1639050.9944233999</v>
      </c>
      <c r="U101" s="683">
        <v>4660991.8264507297</v>
      </c>
      <c r="V101" s="683">
        <v>879975.12809598597</v>
      </c>
      <c r="W101" s="683">
        <v>603728.04955293203</v>
      </c>
      <c r="X101" s="683">
        <v>1601407.5825617199</v>
      </c>
      <c r="Y101" s="683">
        <v>7338686.8589058798</v>
      </c>
      <c r="Z101" s="683">
        <v>2075122.952842176</v>
      </c>
      <c r="AA101" s="683">
        <v>5193153.5626699701</v>
      </c>
      <c r="AB101" s="683">
        <v>1922387.6225637801</v>
      </c>
      <c r="AC101" s="683">
        <v>8698739.5275506191</v>
      </c>
      <c r="AD101" s="683">
        <v>3705966.4250008399</v>
      </c>
      <c r="AE101" s="683">
        <v>2307969.3498257999</v>
      </c>
      <c r="AF101" s="683">
        <v>7867225.2271326603</v>
      </c>
      <c r="AG101" s="683">
        <v>3673097.7226469</v>
      </c>
      <c r="AH101" s="683">
        <v>10596649.082794501</v>
      </c>
      <c r="AI101" s="683">
        <v>5363305.9976021098</v>
      </c>
      <c r="AJ101" s="683">
        <v>1233738.2936378</v>
      </c>
      <c r="AK101" s="683">
        <v>693032.58946276596</v>
      </c>
      <c r="AL101" s="683">
        <v>15555354.727251779</v>
      </c>
      <c r="AM101" s="683">
        <v>7442373.4576655598</v>
      </c>
      <c r="AN101" s="683">
        <v>3819672.0934585701</v>
      </c>
      <c r="AO101" s="683">
        <v>5148851.7397130802</v>
      </c>
      <c r="AP101" s="683">
        <v>8532496.4201565906</v>
      </c>
      <c r="AQ101" s="683">
        <v>25504202.081373192</v>
      </c>
      <c r="AR101" s="683">
        <v>4983900.9490989903</v>
      </c>
      <c r="AS101" s="683">
        <v>2493879.7716102102</v>
      </c>
      <c r="AT101" s="683">
        <v>1325149.8396955801</v>
      </c>
      <c r="AU101" s="683">
        <v>1945292.2007087099</v>
      </c>
      <c r="AV101" s="683">
        <v>31732255.920472432</v>
      </c>
      <c r="AW101" s="683">
        <v>20256127.164829791</v>
      </c>
      <c r="AX101" s="683">
        <v>17451919.758611701</v>
      </c>
      <c r="AY101" s="683">
        <v>1651920.8033819399</v>
      </c>
      <c r="AZ101" s="683">
        <v>15037518.342925012</v>
      </c>
      <c r="BA101" s="683">
        <v>895911.89152969397</v>
      </c>
      <c r="BB101" s="683">
        <v>11238060.69157795</v>
      </c>
      <c r="BC101" s="683">
        <v>983449.49662206497</v>
      </c>
      <c r="BD101" s="683">
        <v>15404029.90752287</v>
      </c>
      <c r="BE101" s="683">
        <v>1265423.7009058001</v>
      </c>
      <c r="BF101" s="683">
        <v>1567961.8304920001</v>
      </c>
      <c r="BG101" s="683">
        <v>2377438.8353849798</v>
      </c>
      <c r="BH101" s="683">
        <v>2553824.21533569</v>
      </c>
      <c r="BI101" s="683">
        <v>11052147.36229193</v>
      </c>
      <c r="BJ101" s="683">
        <v>6228546.8864991004</v>
      </c>
      <c r="BK101" s="683">
        <v>19447721.278775759</v>
      </c>
      <c r="BL101" s="683">
        <v>7928852.9520937502</v>
      </c>
      <c r="BM101" s="683">
        <v>1681838.8817294301</v>
      </c>
      <c r="BN101" s="683">
        <v>2879922.4364029788</v>
      </c>
      <c r="BO101" s="683">
        <v>5490677.6241459604</v>
      </c>
      <c r="BP101" s="683">
        <v>97784316.348265097</v>
      </c>
      <c r="BQ101" s="683">
        <v>5463403.9663039697</v>
      </c>
      <c r="BR101" s="683">
        <v>6900167.0847543897</v>
      </c>
      <c r="BS101" s="683">
        <v>27714363.679958452</v>
      </c>
      <c r="BT101" s="683">
        <v>21807902.1517478</v>
      </c>
      <c r="BU101" s="683">
        <v>128139759.3521868</v>
      </c>
      <c r="BV101" s="683">
        <v>12566906.559487291</v>
      </c>
      <c r="BW101" s="683">
        <v>23633749.881086692</v>
      </c>
      <c r="BX101" s="683">
        <v>3629560.73440358</v>
      </c>
      <c r="BY101" s="683">
        <v>7335258.5721530896</v>
      </c>
      <c r="BZ101" s="683">
        <v>81471458.820198134</v>
      </c>
      <c r="CA101" s="683">
        <v>35782810.733175397</v>
      </c>
      <c r="CB101" s="683">
        <v>22312653.174179658</v>
      </c>
      <c r="CC101" s="683">
        <v>13884990.4490688</v>
      </c>
      <c r="CD101" s="683">
        <v>70284261.245119199</v>
      </c>
      <c r="CE101" s="683">
        <v>132054345.6478931</v>
      </c>
      <c r="CF101" s="683">
        <v>20894697.107667901</v>
      </c>
      <c r="CG101" s="683">
        <v>47257245.82320939</v>
      </c>
      <c r="CH101" s="683">
        <v>16660369.01348424</v>
      </c>
      <c r="CI101" s="683">
        <v>18811000.58472994</v>
      </c>
      <c r="CJ101" s="683">
        <v>77784703.209432706</v>
      </c>
      <c r="CK101" s="683">
        <v>31136467.765116502</v>
      </c>
      <c r="CL101" s="683">
        <v>585647.82006748999</v>
      </c>
      <c r="CM101" s="683">
        <v>10058853.35111976</v>
      </c>
      <c r="CN101" s="683">
        <v>2434393.2065862501</v>
      </c>
      <c r="CO101" s="683">
        <v>75099926.270169199</v>
      </c>
      <c r="CP101" s="683">
        <v>93060917.295933694</v>
      </c>
      <c r="CQ101" s="684">
        <f t="shared" si="1"/>
        <v>1505819759.2711761</v>
      </c>
    </row>
    <row r="102" spans="1:107" ht="14.5" customHeight="1">
      <c r="A102" s="859"/>
      <c r="B102" s="613" t="s">
        <v>875</v>
      </c>
      <c r="C102" s="691" t="s">
        <v>876</v>
      </c>
      <c r="D102" s="683">
        <v>2160210.6513745999</v>
      </c>
      <c r="E102" s="683">
        <v>78913.163030419499</v>
      </c>
      <c r="F102" s="683">
        <v>6243426.82433936</v>
      </c>
      <c r="G102" s="683">
        <v>1118249.05913701</v>
      </c>
      <c r="H102" s="683">
        <v>35255170.9583124</v>
      </c>
      <c r="I102" s="683">
        <v>6711085.0313259903</v>
      </c>
      <c r="J102" s="683">
        <v>5348106.2227494596</v>
      </c>
      <c r="K102" s="683">
        <v>9073920.9768165406</v>
      </c>
      <c r="L102" s="683">
        <v>9950397.0341494493</v>
      </c>
      <c r="M102" s="683">
        <v>22706552.196002208</v>
      </c>
      <c r="N102" s="683">
        <v>1706128.2759175401</v>
      </c>
      <c r="O102" s="683">
        <v>11001200.597294699</v>
      </c>
      <c r="P102" s="683">
        <v>3964339.2039066101</v>
      </c>
      <c r="Q102" s="683">
        <v>24052233.942408111</v>
      </c>
      <c r="R102" s="683">
        <v>18424287.568945002</v>
      </c>
      <c r="S102" s="683">
        <v>9410911.4506708495</v>
      </c>
      <c r="T102" s="683">
        <v>9916003.9349126499</v>
      </c>
      <c r="U102" s="683">
        <v>11591601.3263733</v>
      </c>
      <c r="V102" s="683">
        <v>1268341.5402039001</v>
      </c>
      <c r="W102" s="683">
        <v>1845676.1660529601</v>
      </c>
      <c r="X102" s="683">
        <v>1673530.6900452001</v>
      </c>
      <c r="Y102" s="683">
        <v>21020810.86049011</v>
      </c>
      <c r="Z102" s="683">
        <v>10790848.52029795</v>
      </c>
      <c r="AA102" s="683">
        <v>10912514.0728689</v>
      </c>
      <c r="AB102" s="683">
        <v>6794367.7736490499</v>
      </c>
      <c r="AC102" s="683">
        <v>16903511.033378702</v>
      </c>
      <c r="AD102" s="683">
        <v>7424940.2993198801</v>
      </c>
      <c r="AE102" s="683">
        <v>7310249.3113806201</v>
      </c>
      <c r="AF102" s="683">
        <v>19095689.020194501</v>
      </c>
      <c r="AG102" s="683">
        <v>7984281.6513797902</v>
      </c>
      <c r="AH102" s="683">
        <v>19630424.1743774</v>
      </c>
      <c r="AI102" s="683">
        <v>1977916.0657383001</v>
      </c>
      <c r="AJ102" s="683">
        <v>3217334.17959395</v>
      </c>
      <c r="AK102" s="683">
        <v>5468147.5258798003</v>
      </c>
      <c r="AL102" s="683">
        <v>39986209.077151045</v>
      </c>
      <c r="AM102" s="683">
        <v>36261214.213117696</v>
      </c>
      <c r="AN102" s="683">
        <v>5193719.6779262004</v>
      </c>
      <c r="AO102" s="683">
        <v>5049348.54301243</v>
      </c>
      <c r="AP102" s="683">
        <v>22331373.2337166</v>
      </c>
      <c r="AQ102" s="683">
        <v>63797181.568776697</v>
      </c>
      <c r="AR102" s="683">
        <v>9206961.2575275991</v>
      </c>
      <c r="AS102" s="683">
        <v>6298566.3805497102</v>
      </c>
      <c r="AT102" s="683">
        <v>7297853.8470383203</v>
      </c>
      <c r="AU102" s="683">
        <v>9294194.5571226794</v>
      </c>
      <c r="AV102" s="683">
        <v>68635495.434864759</v>
      </c>
      <c r="AW102" s="683">
        <v>43798631.409793496</v>
      </c>
      <c r="AX102" s="683">
        <v>41037939.512259103</v>
      </c>
      <c r="AY102" s="683">
        <v>4173823.2855850202</v>
      </c>
      <c r="AZ102" s="683">
        <v>39512192.473381676</v>
      </c>
      <c r="BA102" s="683">
        <v>1345429.0038266301</v>
      </c>
      <c r="BB102" s="683">
        <v>18891781.50020618</v>
      </c>
      <c r="BC102" s="683">
        <v>3284700.1956412699</v>
      </c>
      <c r="BD102" s="683">
        <v>51825291.161202297</v>
      </c>
      <c r="BE102" s="683">
        <v>1793567.8471341601</v>
      </c>
      <c r="BF102" s="683">
        <v>3617338.8415063601</v>
      </c>
      <c r="BG102" s="683">
        <v>6039480.5858592996</v>
      </c>
      <c r="BH102" s="683">
        <v>9768451.9063562397</v>
      </c>
      <c r="BI102" s="683">
        <v>37882273.268660747</v>
      </c>
      <c r="BJ102" s="683">
        <v>10751942.6453459</v>
      </c>
      <c r="BK102" s="683">
        <v>23014148.941024441</v>
      </c>
      <c r="BL102" s="683">
        <v>17236201.479960021</v>
      </c>
      <c r="BM102" s="683">
        <v>8372234.36541068</v>
      </c>
      <c r="BN102" s="683">
        <v>8084252.6318966029</v>
      </c>
      <c r="BO102" s="683">
        <v>49010863.493635401</v>
      </c>
      <c r="BP102" s="683">
        <v>38471081.088682704</v>
      </c>
      <c r="BQ102" s="683">
        <v>5841588.0152542796</v>
      </c>
      <c r="BR102" s="683">
        <v>3105561.8317358401</v>
      </c>
      <c r="BS102" s="683">
        <v>124616761.4573808</v>
      </c>
      <c r="BT102" s="683">
        <v>1195450.7261355859</v>
      </c>
      <c r="BU102" s="683">
        <v>5933291.060036391</v>
      </c>
      <c r="BV102" s="683">
        <v>3752234.9270413527</v>
      </c>
      <c r="BW102" s="683">
        <v>3492730.412602073</v>
      </c>
      <c r="BX102" s="683">
        <v>1461524.6411522999</v>
      </c>
      <c r="BY102" s="683">
        <v>1265455.1134971899</v>
      </c>
      <c r="BZ102" s="683">
        <v>6681553.9657015661</v>
      </c>
      <c r="CA102" s="683">
        <v>12869746.967896</v>
      </c>
      <c r="CB102" s="683">
        <v>456096528.96197337</v>
      </c>
      <c r="CC102" s="683">
        <v>45877126.135832898</v>
      </c>
      <c r="CD102" s="683">
        <v>383207440.02152199</v>
      </c>
      <c r="CE102" s="683">
        <v>220690519.49355721</v>
      </c>
      <c r="CF102" s="683">
        <v>7602478.6940469798</v>
      </c>
      <c r="CG102" s="683">
        <v>10750979.381610829</v>
      </c>
      <c r="CH102" s="683">
        <v>5907453.4360225182</v>
      </c>
      <c r="CI102" s="683">
        <v>5752421.8421264105</v>
      </c>
      <c r="CJ102" s="683">
        <v>13231125.5114678</v>
      </c>
      <c r="CK102" s="683">
        <v>4586244.4049567301</v>
      </c>
      <c r="CL102" s="683">
        <v>59061.233574801998</v>
      </c>
      <c r="CM102" s="683">
        <v>2311728.3725828691</v>
      </c>
      <c r="CN102" s="683">
        <v>161039.52315004499</v>
      </c>
      <c r="CO102" s="683">
        <v>2951847.3009175002</v>
      </c>
      <c r="CP102" s="683">
        <v>114245665.03286469</v>
      </c>
      <c r="CQ102" s="684">
        <f t="shared" si="1"/>
        <v>2466942623.1953297</v>
      </c>
    </row>
    <row r="103" spans="1:107" ht="14.5" customHeight="1">
      <c r="A103" s="859"/>
      <c r="B103" s="618" t="s">
        <v>877</v>
      </c>
      <c r="C103" s="693" t="s">
        <v>878</v>
      </c>
      <c r="D103" s="694">
        <v>466439689.71841854</v>
      </c>
      <c r="E103" s="694">
        <v>39564100.338416383</v>
      </c>
      <c r="F103" s="694">
        <v>205342130.27014259</v>
      </c>
      <c r="G103" s="694">
        <v>76747923.227701515</v>
      </c>
      <c r="H103" s="694">
        <v>119998497.82053241</v>
      </c>
      <c r="I103" s="694">
        <v>67723789.87034826</v>
      </c>
      <c r="J103" s="694">
        <v>35344637.256661281</v>
      </c>
      <c r="K103" s="694">
        <v>25936040.559775002</v>
      </c>
      <c r="L103" s="694">
        <v>51567838.409148924</v>
      </c>
      <c r="M103" s="694">
        <v>54169830.71701169</v>
      </c>
      <c r="N103" s="694">
        <v>3214576.775479042</v>
      </c>
      <c r="O103" s="694">
        <v>35279443.999167278</v>
      </c>
      <c r="P103" s="694">
        <v>9975041.9929507561</v>
      </c>
      <c r="Q103" s="694">
        <v>75595304.483458281</v>
      </c>
      <c r="R103" s="694">
        <v>34316254.206920609</v>
      </c>
      <c r="S103" s="694">
        <v>24755716.254706092</v>
      </c>
      <c r="T103" s="694">
        <v>69707517.69285281</v>
      </c>
      <c r="U103" s="694">
        <v>41543043.896140844</v>
      </c>
      <c r="V103" s="694">
        <v>4301394.010507849</v>
      </c>
      <c r="W103" s="694">
        <v>4487084.676338397</v>
      </c>
      <c r="X103" s="694">
        <v>5769015.9436881375</v>
      </c>
      <c r="Y103" s="694">
        <v>57032438.767926812</v>
      </c>
      <c r="Z103" s="694">
        <v>31343379.343448985</v>
      </c>
      <c r="AA103" s="694">
        <v>33674142.764646359</v>
      </c>
      <c r="AB103" s="694">
        <v>21927475.558258273</v>
      </c>
      <c r="AC103" s="694">
        <v>41484567.666306734</v>
      </c>
      <c r="AD103" s="694">
        <v>29516190.060069293</v>
      </c>
      <c r="AE103" s="694">
        <v>19993100.065691829</v>
      </c>
      <c r="AF103" s="694">
        <v>78661983.070356309</v>
      </c>
      <c r="AG103" s="694">
        <v>21928781.393752776</v>
      </c>
      <c r="AH103" s="694">
        <v>52083627.568404138</v>
      </c>
      <c r="AI103" s="694">
        <v>15838308.013038257</v>
      </c>
      <c r="AJ103" s="694">
        <v>5390128.2832431681</v>
      </c>
      <c r="AK103" s="694">
        <v>10923267.87694156</v>
      </c>
      <c r="AL103" s="694">
        <v>99083065.679060265</v>
      </c>
      <c r="AM103" s="694">
        <v>85836030.06013447</v>
      </c>
      <c r="AN103" s="694">
        <v>14695321.436444435</v>
      </c>
      <c r="AO103" s="694">
        <v>22030234.549776636</v>
      </c>
      <c r="AP103" s="694">
        <v>64409022.600156538</v>
      </c>
      <c r="AQ103" s="694">
        <v>152027744.86108226</v>
      </c>
      <c r="AR103" s="694">
        <v>25389375.787945598</v>
      </c>
      <c r="AS103" s="694">
        <v>19251638.991775267</v>
      </c>
      <c r="AT103" s="694">
        <v>15777582.902362492</v>
      </c>
      <c r="AU103" s="694">
        <v>18133658.666632153</v>
      </c>
      <c r="AV103" s="694">
        <v>156294313.85822877</v>
      </c>
      <c r="AW103" s="694">
        <v>119577445.42255898</v>
      </c>
      <c r="AX103" s="694">
        <v>127197762.40717867</v>
      </c>
      <c r="AY103" s="694">
        <v>13162900.421998192</v>
      </c>
      <c r="AZ103" s="694">
        <v>110925052.17750159</v>
      </c>
      <c r="BA103" s="694">
        <v>5038052.2657690039</v>
      </c>
      <c r="BB103" s="694">
        <v>92913243.958501235</v>
      </c>
      <c r="BC103" s="694">
        <v>10767086.779699959</v>
      </c>
      <c r="BD103" s="694">
        <v>145476440.96848476</v>
      </c>
      <c r="BE103" s="694">
        <v>7878182.5192798534</v>
      </c>
      <c r="BF103" s="694">
        <v>13596313.972262787</v>
      </c>
      <c r="BG103" s="694">
        <v>16825470.79236323</v>
      </c>
      <c r="BH103" s="694">
        <v>18478075.659049444</v>
      </c>
      <c r="BI103" s="694">
        <v>86023291.777692199</v>
      </c>
      <c r="BJ103" s="694">
        <v>24546753.279653113</v>
      </c>
      <c r="BK103" s="694">
        <v>82863133.556495562</v>
      </c>
      <c r="BL103" s="694">
        <v>58952544.090452641</v>
      </c>
      <c r="BM103" s="694">
        <v>24950349.273819242</v>
      </c>
      <c r="BN103" s="694">
        <v>29601128.435813822</v>
      </c>
      <c r="BO103" s="694">
        <v>81760851.13385278</v>
      </c>
      <c r="BP103" s="694">
        <v>218349006.23088306</v>
      </c>
      <c r="BQ103" s="694">
        <v>19571846.65620549</v>
      </c>
      <c r="BR103" s="694">
        <v>20499065.8921142</v>
      </c>
      <c r="BS103" s="694">
        <v>720092939.74482954</v>
      </c>
      <c r="BT103" s="694">
        <v>47313310.671519533</v>
      </c>
      <c r="BU103" s="694">
        <v>232365301.84120768</v>
      </c>
      <c r="BV103" s="694">
        <v>28559707.045819547</v>
      </c>
      <c r="BW103" s="694">
        <v>70896708.790327489</v>
      </c>
      <c r="BX103" s="694">
        <v>6040131.1068985984</v>
      </c>
      <c r="BY103" s="694">
        <v>31690709.287459761</v>
      </c>
      <c r="BZ103" s="694">
        <v>152652102.99054644</v>
      </c>
      <c r="CA103" s="694">
        <v>112452645.87705182</v>
      </c>
      <c r="CB103" s="694">
        <v>740641118.46493638</v>
      </c>
      <c r="CC103" s="694">
        <v>95530272.66416806</v>
      </c>
      <c r="CD103" s="694">
        <v>769667542.13585615</v>
      </c>
      <c r="CE103" s="694">
        <v>1239219060.0557706</v>
      </c>
      <c r="CF103" s="694">
        <v>95927166.192667216</v>
      </c>
      <c r="CG103" s="694">
        <v>185142556.02582082</v>
      </c>
      <c r="CH103" s="694">
        <v>45556910.116861895</v>
      </c>
      <c r="CI103" s="694">
        <v>157276674.53094462</v>
      </c>
      <c r="CJ103" s="694">
        <v>373292162.42448813</v>
      </c>
      <c r="CK103" s="694">
        <v>197294985.05437604</v>
      </c>
      <c r="CL103" s="694">
        <v>10584718.263750637</v>
      </c>
      <c r="CM103" s="694">
        <v>42657087.900771506</v>
      </c>
      <c r="CN103" s="694">
        <v>9289313.9695749041</v>
      </c>
      <c r="CO103" s="694">
        <v>454739745.23000771</v>
      </c>
      <c r="CP103" s="694">
        <v>471878892.64525568</v>
      </c>
      <c r="CQ103" s="695">
        <f t="shared" si="1"/>
        <v>10164220012.648588</v>
      </c>
    </row>
    <row r="104" spans="1:107" ht="14.5" customHeight="1">
      <c r="A104" s="860" t="s">
        <v>879</v>
      </c>
      <c r="B104" s="860"/>
      <c r="C104" s="693" t="s">
        <v>880</v>
      </c>
      <c r="D104" s="696">
        <v>707889673.7417438</v>
      </c>
      <c r="E104" s="696">
        <v>60485059.174303457</v>
      </c>
      <c r="F104" s="696">
        <v>364892383.02591002</v>
      </c>
      <c r="G104" s="696">
        <v>128117802.47677232</v>
      </c>
      <c r="H104" s="696">
        <v>235072612.0029591</v>
      </c>
      <c r="I104" s="696">
        <v>107689567.27616996</v>
      </c>
      <c r="J104" s="696">
        <v>60625796.253282711</v>
      </c>
      <c r="K104" s="696">
        <v>49551245.648422688</v>
      </c>
      <c r="L104" s="696">
        <v>103594331.75915909</v>
      </c>
      <c r="M104" s="696">
        <v>334447627.35525674</v>
      </c>
      <c r="N104" s="696">
        <v>12345354.859840371</v>
      </c>
      <c r="O104" s="696">
        <v>193266650.10605472</v>
      </c>
      <c r="P104" s="696">
        <v>52672092.022536904</v>
      </c>
      <c r="Q104" s="696">
        <v>366227606.99815047</v>
      </c>
      <c r="R104" s="696">
        <v>93223875.985355914</v>
      </c>
      <c r="S104" s="696">
        <v>92497028.020179719</v>
      </c>
      <c r="T104" s="696">
        <v>106682562.82373109</v>
      </c>
      <c r="U104" s="696">
        <v>230264565.85753256</v>
      </c>
      <c r="V104" s="696">
        <v>24137624.876725964</v>
      </c>
      <c r="W104" s="696">
        <v>21794179.134589862</v>
      </c>
      <c r="X104" s="696">
        <v>34664818.769975945</v>
      </c>
      <c r="Y104" s="696">
        <v>297001780.10835689</v>
      </c>
      <c r="Z104" s="696">
        <v>149523958.0669283</v>
      </c>
      <c r="AA104" s="696">
        <v>163638485.16126615</v>
      </c>
      <c r="AB104" s="696">
        <v>101774694.74828422</v>
      </c>
      <c r="AC104" s="696">
        <v>178603714.96604145</v>
      </c>
      <c r="AD104" s="696">
        <v>95795215.688059226</v>
      </c>
      <c r="AE104" s="696">
        <v>102666416.94296522</v>
      </c>
      <c r="AF104" s="696">
        <v>351006631.35770631</v>
      </c>
      <c r="AG104" s="696">
        <v>58326653.11714983</v>
      </c>
      <c r="AH104" s="696">
        <v>227054471.55926982</v>
      </c>
      <c r="AI104" s="696">
        <v>66539516.012245275</v>
      </c>
      <c r="AJ104" s="696">
        <v>27905436.838005722</v>
      </c>
      <c r="AK104" s="696">
        <v>38737371.684327461</v>
      </c>
      <c r="AL104" s="696">
        <v>421678725.86730409</v>
      </c>
      <c r="AM104" s="696">
        <v>300056136.80325037</v>
      </c>
      <c r="AN104" s="696">
        <v>73181070.965875432</v>
      </c>
      <c r="AO104" s="696">
        <v>85973282.68342112</v>
      </c>
      <c r="AP104" s="696">
        <v>272218296.67597705</v>
      </c>
      <c r="AQ104" s="696">
        <v>470320592.34222049</v>
      </c>
      <c r="AR104" s="696">
        <v>94756474.041636035</v>
      </c>
      <c r="AS104" s="696">
        <v>72279615.117972642</v>
      </c>
      <c r="AT104" s="696">
        <v>36599742.098090418</v>
      </c>
      <c r="AU104" s="696">
        <v>59075462.950986639</v>
      </c>
      <c r="AV104" s="696">
        <v>683509940.91067934</v>
      </c>
      <c r="AW104" s="696">
        <v>524670022.75598329</v>
      </c>
      <c r="AX104" s="696">
        <v>519481674.11646295</v>
      </c>
      <c r="AY104" s="696">
        <v>56173099.959988549</v>
      </c>
      <c r="AZ104" s="696">
        <v>476737886.46878541</v>
      </c>
      <c r="BA104" s="696">
        <v>23757325.343309287</v>
      </c>
      <c r="BB104" s="696">
        <v>363593758.46130723</v>
      </c>
      <c r="BC104" s="696">
        <v>48510773.995832995</v>
      </c>
      <c r="BD104" s="696">
        <v>706457460.66325462</v>
      </c>
      <c r="BE104" s="696">
        <v>33667181.634609766</v>
      </c>
      <c r="BF104" s="696">
        <v>73835968.402185336</v>
      </c>
      <c r="BG104" s="696">
        <v>82632259.467341244</v>
      </c>
      <c r="BH104" s="696">
        <v>127241408.35944572</v>
      </c>
      <c r="BI104" s="696">
        <v>487792586.76037014</v>
      </c>
      <c r="BJ104" s="696">
        <v>212547759.01111388</v>
      </c>
      <c r="BK104" s="696">
        <v>506377744.62273586</v>
      </c>
      <c r="BL104" s="696">
        <v>372433788.0136379</v>
      </c>
      <c r="BM104" s="696">
        <v>97162659.835132167</v>
      </c>
      <c r="BN104" s="696">
        <v>116684780.2381285</v>
      </c>
      <c r="BO104" s="696">
        <v>98824192.228161767</v>
      </c>
      <c r="BP104" s="696">
        <v>699502565.70297432</v>
      </c>
      <c r="BQ104" s="696">
        <v>81271005.332346559</v>
      </c>
      <c r="BR104" s="696">
        <v>40678551.969231918</v>
      </c>
      <c r="BS104" s="696">
        <v>2860304981.4146867</v>
      </c>
      <c r="BT104" s="696">
        <v>96888982.25718081</v>
      </c>
      <c r="BU104" s="696">
        <v>538417786.16095543</v>
      </c>
      <c r="BV104" s="696">
        <v>74790882.019457012</v>
      </c>
      <c r="BW104" s="696">
        <v>267833429.35932308</v>
      </c>
      <c r="BX104" s="696">
        <v>11550762.989066938</v>
      </c>
      <c r="BY104" s="696">
        <v>100109355.80509606</v>
      </c>
      <c r="BZ104" s="696">
        <v>323151242.50159526</v>
      </c>
      <c r="CA104" s="696">
        <v>349715872.53645927</v>
      </c>
      <c r="CB104" s="696">
        <v>1022125362.873278</v>
      </c>
      <c r="CC104" s="696">
        <v>207244792.59896559</v>
      </c>
      <c r="CD104" s="696">
        <v>1066633480.3337858</v>
      </c>
      <c r="CE104" s="696">
        <v>2389834877.3531065</v>
      </c>
      <c r="CF104" s="696">
        <v>231556568.15922827</v>
      </c>
      <c r="CG104" s="696">
        <v>519785869.52841693</v>
      </c>
      <c r="CH104" s="696">
        <v>113163982.20840579</v>
      </c>
      <c r="CI104" s="696">
        <v>300337588.72242844</v>
      </c>
      <c r="CJ104" s="696">
        <v>532487559.13479561</v>
      </c>
      <c r="CK104" s="696">
        <v>484478006.60897779</v>
      </c>
      <c r="CL104" s="696">
        <v>13677407.621305071</v>
      </c>
      <c r="CM104" s="696">
        <v>88056617.337614164</v>
      </c>
      <c r="CN104" s="696">
        <v>17412780.346970268</v>
      </c>
      <c r="CO104" s="696">
        <v>780864797.52687788</v>
      </c>
      <c r="CP104" s="696">
        <v>1041454461.8152802</v>
      </c>
      <c r="CQ104" s="697">
        <f t="shared" si="1"/>
        <v>26990278045.432266</v>
      </c>
    </row>
    <row r="105" spans="1:107">
      <c r="A105" s="704"/>
      <c r="B105" s="705" t="s">
        <v>891</v>
      </c>
      <c r="C105" s="706" t="s">
        <v>140</v>
      </c>
      <c r="D105" s="621" cm="1">
        <f t="array" ref="D105:CP146">MMULT(_xlfn.ANCHORARRAY('153-S 2020CEEIOT(RMB)'!D167),TRANSPOSE('153S-91SMM'!B2:EX92))</f>
        <v>192026193684.1467</v>
      </c>
      <c r="E105" s="667">
        <v>16407522413.216066</v>
      </c>
      <c r="F105" s="667">
        <v>98982790703.013077</v>
      </c>
      <c r="G105" s="667">
        <v>34753966423.540962</v>
      </c>
      <c r="H105" s="667">
        <v>1969736606.9535906</v>
      </c>
      <c r="I105" s="667">
        <v>902359832.74901128</v>
      </c>
      <c r="J105" s="667">
        <v>507999843.91332471</v>
      </c>
      <c r="K105" s="667">
        <v>415203207.39286864</v>
      </c>
      <c r="L105" s="667">
        <v>868044753.49234629</v>
      </c>
      <c r="M105" s="667">
        <v>2802426574.0584426</v>
      </c>
      <c r="N105" s="667">
        <v>103445046.98383954</v>
      </c>
      <c r="O105" s="667">
        <v>1619433214.1610563</v>
      </c>
      <c r="P105" s="667">
        <v>441353618.09104794</v>
      </c>
      <c r="Q105" s="667">
        <v>3068719566.4129047</v>
      </c>
      <c r="R105" s="667">
        <v>781147916.83237743</v>
      </c>
      <c r="S105" s="667">
        <v>775057462.34472632</v>
      </c>
      <c r="T105" s="667">
        <v>893921871.74439573</v>
      </c>
      <c r="U105" s="667">
        <v>1929448695.8274333</v>
      </c>
      <c r="V105" s="667">
        <v>202255647.39120811</v>
      </c>
      <c r="W105" s="667">
        <v>182619285.56511456</v>
      </c>
      <c r="X105" s="667">
        <v>290465834.88753688</v>
      </c>
      <c r="Y105" s="667">
        <v>2488657753.9813399</v>
      </c>
      <c r="Z105" s="667">
        <v>1252901438.885253</v>
      </c>
      <c r="AA105" s="667">
        <v>1371170855.6015043</v>
      </c>
      <c r="AB105" s="667">
        <v>852797525.83299327</v>
      </c>
      <c r="AC105" s="667">
        <v>1496568539.0099304</v>
      </c>
      <c r="AD105" s="667">
        <v>802693863.41531742</v>
      </c>
      <c r="AE105" s="667">
        <v>860269505.81028676</v>
      </c>
      <c r="AF105" s="667">
        <v>2941178919.8991613</v>
      </c>
      <c r="AG105" s="667">
        <v>488734705.53212512</v>
      </c>
      <c r="AH105" s="667">
        <v>1902550452.7816563</v>
      </c>
      <c r="AI105" s="667">
        <v>557552491.46865404</v>
      </c>
      <c r="AJ105" s="667">
        <v>233827156.65812734</v>
      </c>
      <c r="AK105" s="667">
        <v>324590850.51910144</v>
      </c>
      <c r="AL105" s="667">
        <v>3533359397.4951062</v>
      </c>
      <c r="AM105" s="667">
        <v>2514251029.7839236</v>
      </c>
      <c r="AN105" s="667">
        <v>613203865.7729249</v>
      </c>
      <c r="AO105" s="667">
        <v>720393246.48918283</v>
      </c>
      <c r="AP105" s="667">
        <v>2280990284.1360145</v>
      </c>
      <c r="AQ105" s="667">
        <v>3940942672.3386497</v>
      </c>
      <c r="AR105" s="667">
        <v>793989967.93088186</v>
      </c>
      <c r="AS105" s="667">
        <v>605650324.89873683</v>
      </c>
      <c r="AT105" s="667">
        <v>306679077.5897007</v>
      </c>
      <c r="AU105" s="667">
        <v>495009184.42095751</v>
      </c>
      <c r="AV105" s="667">
        <v>5727313532.4310036</v>
      </c>
      <c r="AW105" s="667">
        <v>4396351159.7030468</v>
      </c>
      <c r="AX105" s="667">
        <v>4352876591.7479649</v>
      </c>
      <c r="AY105" s="667">
        <v>470689504.72145975</v>
      </c>
      <c r="AZ105" s="667">
        <v>3994714904.8883262</v>
      </c>
      <c r="BA105" s="667">
        <v>199069015.37059331</v>
      </c>
      <c r="BB105" s="667">
        <v>3046649841.5054126</v>
      </c>
      <c r="BC105" s="667">
        <v>406484815.72171277</v>
      </c>
      <c r="BD105" s="667">
        <v>5919596969.0691662</v>
      </c>
      <c r="BE105" s="667">
        <v>282106365.15074617</v>
      </c>
      <c r="BF105" s="667">
        <v>618691427.43784308</v>
      </c>
      <c r="BG105" s="667">
        <v>692397914.84539497</v>
      </c>
      <c r="BH105" s="667">
        <v>1066189965.0086668</v>
      </c>
      <c r="BI105" s="667">
        <v>4087345210.2977934</v>
      </c>
      <c r="BJ105" s="667">
        <v>1780994808.7226372</v>
      </c>
      <c r="BK105" s="667">
        <v>4243075243.9907532</v>
      </c>
      <c r="BL105" s="667">
        <v>3120722825.4545503</v>
      </c>
      <c r="BM105" s="667">
        <v>814152045.51277101</v>
      </c>
      <c r="BN105" s="667">
        <v>977733140.20300841</v>
      </c>
      <c r="BO105" s="667">
        <v>828074472.07834804</v>
      </c>
      <c r="BP105" s="667">
        <v>5861320034.6187649</v>
      </c>
      <c r="BQ105" s="667">
        <v>680991600.52311122</v>
      </c>
      <c r="BR105" s="667">
        <v>340856521.94417083</v>
      </c>
      <c r="BS105" s="667">
        <v>10161980589.865129</v>
      </c>
      <c r="BT105" s="667">
        <v>344223417.94555402</v>
      </c>
      <c r="BU105" s="667">
        <v>1912869826.0350087</v>
      </c>
      <c r="BV105" s="667">
        <v>265714144.5821321</v>
      </c>
      <c r="BW105" s="667">
        <v>951548218.86172116</v>
      </c>
      <c r="BX105" s="667">
        <v>41037102.706081383</v>
      </c>
      <c r="BY105" s="667">
        <v>355664636.17181611</v>
      </c>
      <c r="BZ105" s="667">
        <v>1148079199.6760554</v>
      </c>
      <c r="CA105" s="667">
        <v>1242456986.8509471</v>
      </c>
      <c r="CB105" s="667">
        <v>3631367342.0901604</v>
      </c>
      <c r="CC105" s="667">
        <v>736291260.34654176</v>
      </c>
      <c r="CD105" s="667">
        <v>3789494055.382607</v>
      </c>
      <c r="CE105" s="667">
        <v>8490512653.1764297</v>
      </c>
      <c r="CF105" s="667">
        <v>822665193.52983284</v>
      </c>
      <c r="CG105" s="667">
        <v>1846675075.334614</v>
      </c>
      <c r="CH105" s="667">
        <v>402044606.48280054</v>
      </c>
      <c r="CI105" s="667">
        <v>1067027735.4461348</v>
      </c>
      <c r="CJ105" s="667">
        <v>1891801145.4834945</v>
      </c>
      <c r="CK105" s="667">
        <v>1721234669.5078549</v>
      </c>
      <c r="CL105" s="667">
        <v>48592563.265275367</v>
      </c>
      <c r="CM105" s="667">
        <v>312844134.4571023</v>
      </c>
      <c r="CN105" s="667">
        <v>61863450.593992025</v>
      </c>
      <c r="CO105" s="667">
        <v>2774226163.7611914</v>
      </c>
      <c r="CP105" s="698">
        <v>22519812604.530758</v>
      </c>
      <c r="CR105" s="529">
        <f>'153-S 2020CEEIOT(RMB)'!FB167</f>
        <v>30579782807.263058</v>
      </c>
      <c r="CS105" s="530">
        <f>'153-S 2020CEEIOT(RMB)'!FC167</f>
        <v>8259717192.7369461</v>
      </c>
    </row>
    <row r="106" spans="1:107">
      <c r="A106" s="811" t="s">
        <v>892</v>
      </c>
      <c r="B106" s="458" t="s">
        <v>893</v>
      </c>
      <c r="C106" s="459" t="s">
        <v>140</v>
      </c>
      <c r="D106" s="707">
        <v>43963534.939034067</v>
      </c>
      <c r="E106" s="703">
        <v>4610267.5008273032</v>
      </c>
      <c r="F106" s="703">
        <v>9270646.6729324069</v>
      </c>
      <c r="G106" s="703">
        <v>11397389.460133497</v>
      </c>
      <c r="H106" s="703">
        <v>37597886.140716769</v>
      </c>
      <c r="I106" s="703">
        <v>40710519.125789441</v>
      </c>
      <c r="J106" s="703">
        <v>10875080.650880981</v>
      </c>
      <c r="K106" s="703">
        <v>2030672.5041185603</v>
      </c>
      <c r="L106" s="703">
        <v>11564663.937165663</v>
      </c>
      <c r="M106" s="703">
        <v>8694880.1537224464</v>
      </c>
      <c r="N106" s="703">
        <v>320951.24073781178</v>
      </c>
      <c r="O106" s="703">
        <v>5024494.7876355229</v>
      </c>
      <c r="P106" s="703">
        <v>1369354.9905059601</v>
      </c>
      <c r="Q106" s="703">
        <v>17528802.891077682</v>
      </c>
      <c r="R106" s="703">
        <v>4325287.0095578469</v>
      </c>
      <c r="S106" s="703">
        <v>4291563.6095332224</v>
      </c>
      <c r="T106" s="703">
        <v>352534.54916715837</v>
      </c>
      <c r="U106" s="703">
        <v>9584715.0077246707</v>
      </c>
      <c r="V106" s="703">
        <v>1004723.6514450257</v>
      </c>
      <c r="W106" s="703">
        <v>907178.20631415211</v>
      </c>
      <c r="X106" s="703">
        <v>1442915.9235477543</v>
      </c>
      <c r="Y106" s="703">
        <v>6541217.3676548172</v>
      </c>
      <c r="Z106" s="703">
        <v>1035622.8429026506</v>
      </c>
      <c r="AA106" s="703">
        <v>1465384.9453351165</v>
      </c>
      <c r="AB106" s="703">
        <v>546111.90453662642</v>
      </c>
      <c r="AC106" s="703">
        <v>12655985.169489453</v>
      </c>
      <c r="AD106" s="703">
        <v>1539253.3108131145</v>
      </c>
      <c r="AE106" s="703">
        <v>3075675.5736726327</v>
      </c>
      <c r="AF106" s="703">
        <v>353302043.42776859</v>
      </c>
      <c r="AG106" s="703">
        <v>58708080.963836297</v>
      </c>
      <c r="AH106" s="703">
        <v>1144981972.4167955</v>
      </c>
      <c r="AI106" s="703">
        <v>335543034.07529223</v>
      </c>
      <c r="AJ106" s="703">
        <v>140720514.7404094</v>
      </c>
      <c r="AK106" s="703">
        <v>195343399.02126002</v>
      </c>
      <c r="AL106" s="703">
        <v>2126426033.1632099</v>
      </c>
      <c r="AM106" s="703">
        <v>159656727.64249411</v>
      </c>
      <c r="AN106" s="703">
        <v>9725833.3636767976</v>
      </c>
      <c r="AO106" s="703">
        <v>1997337.4778501075</v>
      </c>
      <c r="AP106" s="703">
        <v>6324195.0189287858</v>
      </c>
      <c r="AQ106" s="703">
        <v>333193455.22065508</v>
      </c>
      <c r="AR106" s="703">
        <v>67129182.741558641</v>
      </c>
      <c r="AS106" s="703">
        <v>51205699.038694784</v>
      </c>
      <c r="AT106" s="703">
        <v>25928685.089285411</v>
      </c>
      <c r="AU106" s="703">
        <v>41851362.538420692</v>
      </c>
      <c r="AV106" s="703">
        <v>3394533636.1001296</v>
      </c>
      <c r="AW106" s="703">
        <v>2407670458.5702076</v>
      </c>
      <c r="AX106" s="703">
        <v>109917459.30768749</v>
      </c>
      <c r="AY106" s="703">
        <v>2036209.3562568012</v>
      </c>
      <c r="AZ106" s="703">
        <v>17281192.342976958</v>
      </c>
      <c r="BA106" s="703">
        <v>370253.72226026299</v>
      </c>
      <c r="BB106" s="703">
        <v>5666544.5505973687</v>
      </c>
      <c r="BC106" s="703">
        <v>1945628.2358314539</v>
      </c>
      <c r="BD106" s="703">
        <v>8804188.7734567039</v>
      </c>
      <c r="BE106" s="703">
        <v>1350294.2504027993</v>
      </c>
      <c r="BF106" s="703">
        <v>2961349.2655382245</v>
      </c>
      <c r="BG106" s="703">
        <v>551946.94722687895</v>
      </c>
      <c r="BH106" s="703">
        <v>849916.33240528719</v>
      </c>
      <c r="BI106" s="703">
        <v>3258238.7420823076</v>
      </c>
      <c r="BJ106" s="703">
        <v>1429074.371242739</v>
      </c>
      <c r="BK106" s="703">
        <v>3404653.4311858523</v>
      </c>
      <c r="BL106" s="703">
        <v>2504075.243659996</v>
      </c>
      <c r="BM106" s="703">
        <v>360848.81655479164</v>
      </c>
      <c r="BN106" s="703">
        <v>3161140.1561083109</v>
      </c>
      <c r="BO106" s="703">
        <v>11314715.210543379</v>
      </c>
      <c r="BP106" s="703">
        <v>10195938.341817228</v>
      </c>
      <c r="BQ106" s="703">
        <v>3808846027.8558664</v>
      </c>
      <c r="BR106" s="703">
        <v>50964539.989403702</v>
      </c>
      <c r="BS106" s="703">
        <v>140176660.18422905</v>
      </c>
      <c r="BT106" s="703">
        <v>58506074.616958335</v>
      </c>
      <c r="BU106" s="703">
        <v>325121705.67150056</v>
      </c>
      <c r="BV106" s="703">
        <v>45162213.722955883</v>
      </c>
      <c r="BW106" s="703">
        <v>161730283.85640869</v>
      </c>
      <c r="BX106" s="703">
        <v>6974888.0169609347</v>
      </c>
      <c r="BY106" s="703">
        <v>60450685.972134843</v>
      </c>
      <c r="BZ106" s="703">
        <v>70758322.172837377</v>
      </c>
      <c r="CA106" s="703">
        <v>11865617.377388652</v>
      </c>
      <c r="CB106" s="703">
        <v>21961328.923779421</v>
      </c>
      <c r="CC106" s="703">
        <v>4452850.132993524</v>
      </c>
      <c r="CD106" s="703">
        <v>22917627.869909383</v>
      </c>
      <c r="CE106" s="703">
        <v>69994421.987591475</v>
      </c>
      <c r="CF106" s="703">
        <v>4975211.5958762579</v>
      </c>
      <c r="CG106" s="703">
        <v>11168090.397989176</v>
      </c>
      <c r="CH106" s="703">
        <v>2431435.0527584339</v>
      </c>
      <c r="CI106" s="703">
        <v>6453036.7934190258</v>
      </c>
      <c r="CJ106" s="703">
        <v>11440998.197233384</v>
      </c>
      <c r="CK106" s="703">
        <v>10409467.61125998</v>
      </c>
      <c r="CL106" s="703">
        <v>293872.02246083802</v>
      </c>
      <c r="CM106" s="703">
        <v>1891979.602023121</v>
      </c>
      <c r="CN106" s="703">
        <v>374130.03391517105</v>
      </c>
      <c r="CO106" s="703">
        <v>16777617.781914171</v>
      </c>
      <c r="CP106" s="699">
        <v>42807552.316177271</v>
      </c>
      <c r="CR106" s="533">
        <f>'153-S 2020CEEIOT(RMB)'!FB168</f>
        <v>154506905.79768866</v>
      </c>
      <c r="CS106" s="508">
        <f>'153-S 2020CEEIOT(RMB)'!FC168</f>
        <v>296931724.5859797</v>
      </c>
    </row>
    <row r="107" spans="1:107">
      <c r="A107" s="827"/>
      <c r="B107" s="458" t="s">
        <v>894</v>
      </c>
      <c r="C107" s="459" t="s">
        <v>140</v>
      </c>
      <c r="D107" s="463">
        <v>5519310.716127499</v>
      </c>
      <c r="E107" s="667">
        <v>7143.864739179352</v>
      </c>
      <c r="F107" s="667">
        <v>7903091.1220671646</v>
      </c>
      <c r="G107" s="667">
        <v>10598.778697414245</v>
      </c>
      <c r="H107" s="667">
        <v>21452068.509076834</v>
      </c>
      <c r="I107" s="667">
        <v>1158526.2075827171</v>
      </c>
      <c r="J107" s="667">
        <v>811.28135394431979</v>
      </c>
      <c r="K107" s="667">
        <v>156.32341491816001</v>
      </c>
      <c r="L107" s="667">
        <v>764.44572537396016</v>
      </c>
      <c r="M107" s="667">
        <v>712.7611994116196</v>
      </c>
      <c r="N107" s="667">
        <v>26.309918855292441</v>
      </c>
      <c r="O107" s="667">
        <v>411.88203493975902</v>
      </c>
      <c r="P107" s="667">
        <v>112.25262317565823</v>
      </c>
      <c r="Q107" s="667">
        <v>1336.1134175674711</v>
      </c>
      <c r="R107" s="667">
        <v>325.95157913600042</v>
      </c>
      <c r="S107" s="667">
        <v>323.41019969283946</v>
      </c>
      <c r="T107" s="667">
        <v>11.836053036359999</v>
      </c>
      <c r="U107" s="667">
        <v>514.81186666495068</v>
      </c>
      <c r="V107" s="667">
        <v>53.9654708633458</v>
      </c>
      <c r="W107" s="667">
        <v>48.726133788428456</v>
      </c>
      <c r="X107" s="667">
        <v>77.501546936296677</v>
      </c>
      <c r="Y107" s="667">
        <v>347.34080394997846</v>
      </c>
      <c r="Z107" s="667">
        <v>61.676399335320014</v>
      </c>
      <c r="AA107" s="667">
        <v>78.907653286560006</v>
      </c>
      <c r="AB107" s="667">
        <v>16.563574069560001</v>
      </c>
      <c r="AC107" s="667">
        <v>1008.4002710569199</v>
      </c>
      <c r="AD107" s="667">
        <v>55.230907820760002</v>
      </c>
      <c r="AE107" s="667">
        <v>129.94479179516023</v>
      </c>
      <c r="AF107" s="667">
        <v>11156.256834430864</v>
      </c>
      <c r="AG107" s="667">
        <v>1853.8314217903019</v>
      </c>
      <c r="AH107" s="667">
        <v>67762.176487959907</v>
      </c>
      <c r="AI107" s="667">
        <v>19858.064879678946</v>
      </c>
      <c r="AJ107" s="667">
        <v>8328.1034854975587</v>
      </c>
      <c r="AK107" s="667">
        <v>11560.788029087073</v>
      </c>
      <c r="AL107" s="667">
        <v>125845.87322685454</v>
      </c>
      <c r="AM107" s="667">
        <v>65618.571375873245</v>
      </c>
      <c r="AN107" s="667">
        <v>782.67223318283982</v>
      </c>
      <c r="AO107" s="667">
        <v>122.83450777236591</v>
      </c>
      <c r="AP107" s="667">
        <v>388.93246175039422</v>
      </c>
      <c r="AQ107" s="667">
        <v>28675.72011740418</v>
      </c>
      <c r="AR107" s="667">
        <v>5777.357345546332</v>
      </c>
      <c r="AS107" s="667">
        <v>4406.9301813783604</v>
      </c>
      <c r="AT107" s="667">
        <v>2231.5075670987176</v>
      </c>
      <c r="AU107" s="667">
        <v>3601.8653424299587</v>
      </c>
      <c r="AV107" s="667">
        <v>139687.34971626542</v>
      </c>
      <c r="AW107" s="667">
        <v>5669.5495050179989</v>
      </c>
      <c r="AX107" s="667">
        <v>17736.56378375812</v>
      </c>
      <c r="AY107" s="667">
        <v>148.67845589416433</v>
      </c>
      <c r="AZ107" s="667">
        <v>1261.8255513210754</v>
      </c>
      <c r="BA107" s="667">
        <v>13.772675612072636</v>
      </c>
      <c r="BB107" s="667">
        <v>210.78378215972737</v>
      </c>
      <c r="BC107" s="667">
        <v>85.669363303523909</v>
      </c>
      <c r="BD107" s="667">
        <v>382.52302379928</v>
      </c>
      <c r="BE107" s="667">
        <v>59.455782237341012</v>
      </c>
      <c r="BF107" s="667">
        <v>130.39331020481504</v>
      </c>
      <c r="BG107" s="667">
        <v>23.494040759982692</v>
      </c>
      <c r="BH107" s="667">
        <v>36.17733381157182</v>
      </c>
      <c r="BI107" s="667">
        <v>138.68940519888545</v>
      </c>
      <c r="BJ107" s="667">
        <v>51.153133804585373</v>
      </c>
      <c r="BK107" s="667">
        <v>121.86817987103096</v>
      </c>
      <c r="BL107" s="667">
        <v>89.63235124306361</v>
      </c>
      <c r="BM107" s="667">
        <v>14.589950462639997</v>
      </c>
      <c r="BN107" s="667">
        <v>136.1201810484398</v>
      </c>
      <c r="BO107" s="667">
        <v>776.45279411783997</v>
      </c>
      <c r="BP107" s="667">
        <v>143.27203285962</v>
      </c>
      <c r="BQ107" s="667">
        <v>41561.268793416777</v>
      </c>
      <c r="BR107" s="667">
        <v>5376.4671130304396</v>
      </c>
      <c r="BS107" s="667">
        <v>6127.1566129620005</v>
      </c>
      <c r="BT107" s="667">
        <v>7733.9795219385624</v>
      </c>
      <c r="BU107" s="667">
        <v>42978.180133662281</v>
      </c>
      <c r="BV107" s="667">
        <v>5970.0405194764426</v>
      </c>
      <c r="BW107" s="667">
        <v>21379.296280120259</v>
      </c>
      <c r="BX107" s="667">
        <v>922.01778095969962</v>
      </c>
      <c r="BY107" s="667">
        <v>7991.0397417111089</v>
      </c>
      <c r="BZ107" s="667">
        <v>9333.5631009101908</v>
      </c>
      <c r="CA107" s="667">
        <v>1280.6025368524245</v>
      </c>
      <c r="CB107" s="667">
        <v>2807.1156229089893</v>
      </c>
      <c r="CC107" s="667">
        <v>569.16706717433806</v>
      </c>
      <c r="CD107" s="667">
        <v>2929.3505623869073</v>
      </c>
      <c r="CE107" s="667">
        <v>7935.1952305207196</v>
      </c>
      <c r="CF107" s="667">
        <v>635.93575081606411</v>
      </c>
      <c r="CG107" s="667">
        <v>1427.5147530033951</v>
      </c>
      <c r="CH107" s="667">
        <v>310.78808328836521</v>
      </c>
      <c r="CI107" s="667">
        <v>824.83261649977089</v>
      </c>
      <c r="CJ107" s="667">
        <v>1462.3980585415502</v>
      </c>
      <c r="CK107" s="667">
        <v>1330.5469472793779</v>
      </c>
      <c r="CL107" s="667">
        <v>37.56297026690649</v>
      </c>
      <c r="CM107" s="667">
        <v>241.83443167291904</v>
      </c>
      <c r="CN107" s="667">
        <v>47.821617118332782</v>
      </c>
      <c r="CO107" s="667">
        <v>2144.5292839183007</v>
      </c>
      <c r="CP107" s="687">
        <v>23825.440503753227</v>
      </c>
      <c r="CR107" s="533">
        <f>'153-S 2020CEEIOT(RMB)'!FB169</f>
        <v>286664.02242942248</v>
      </c>
      <c r="CS107" s="508">
        <f>'153-S 2020CEEIOT(RMB)'!FC169</f>
        <v>57851.204119909213</v>
      </c>
    </row>
    <row r="108" spans="1:107">
      <c r="A108" s="827"/>
      <c r="B108" s="458" t="s">
        <v>895</v>
      </c>
      <c r="C108" s="459" t="s">
        <v>140</v>
      </c>
      <c r="D108" s="463">
        <v>852884.95300421456</v>
      </c>
      <c r="E108" s="667">
        <v>54.967721609470367</v>
      </c>
      <c r="F108" s="667">
        <v>317211.70685634669</v>
      </c>
      <c r="G108" s="667">
        <v>116.90220520194265</v>
      </c>
      <c r="H108" s="667">
        <v>493.60161392627401</v>
      </c>
      <c r="I108" s="667">
        <v>141.38325768545999</v>
      </c>
      <c r="J108" s="667">
        <v>123.36845127364801</v>
      </c>
      <c r="K108" s="667">
        <v>24.437057585723998</v>
      </c>
      <c r="L108" s="667">
        <v>125.308448366094</v>
      </c>
      <c r="M108" s="667">
        <v>113.93979668476977</v>
      </c>
      <c r="N108" s="667">
        <v>4.2058221009216474</v>
      </c>
      <c r="O108" s="667">
        <v>65.842185795025941</v>
      </c>
      <c r="P108" s="667">
        <v>17.944356500500707</v>
      </c>
      <c r="Q108" s="667">
        <v>207.83055582925186</v>
      </c>
      <c r="R108" s="667">
        <v>49.460293035502943</v>
      </c>
      <c r="S108" s="667">
        <v>49.074660996823056</v>
      </c>
      <c r="T108" s="667">
        <v>1.6017604254539999</v>
      </c>
      <c r="U108" s="667">
        <v>87.466085763107358</v>
      </c>
      <c r="V108" s="667">
        <v>9.1686862879791331</v>
      </c>
      <c r="W108" s="667">
        <v>8.2785275025857974</v>
      </c>
      <c r="X108" s="667">
        <v>13.167445022232478</v>
      </c>
      <c r="Y108" s="667">
        <v>61.567446918545251</v>
      </c>
      <c r="Z108" s="667">
        <v>10.992624416298</v>
      </c>
      <c r="AA108" s="667">
        <v>11.924950020984001</v>
      </c>
      <c r="AB108" s="667">
        <v>2.632392952434</v>
      </c>
      <c r="AC108" s="667">
        <v>160.21102131253801</v>
      </c>
      <c r="AD108" s="667">
        <v>8.6199151171139992</v>
      </c>
      <c r="AE108" s="667">
        <v>24.583421850142518</v>
      </c>
      <c r="AF108" s="667">
        <v>2399.4942820406159</v>
      </c>
      <c r="AG108" s="667">
        <v>398.72315261913582</v>
      </c>
      <c r="AH108" s="667">
        <v>11545.931068880485</v>
      </c>
      <c r="AI108" s="667">
        <v>3383.5962795980795</v>
      </c>
      <c r="AJ108" s="667">
        <v>1419.0174188862313</v>
      </c>
      <c r="AK108" s="667">
        <v>1969.8313809252425</v>
      </c>
      <c r="AL108" s="667">
        <v>21442.755426229673</v>
      </c>
      <c r="AM108" s="667">
        <v>128.38380239298598</v>
      </c>
      <c r="AN108" s="667">
        <v>126.094787979426</v>
      </c>
      <c r="AO108" s="667">
        <v>19.812117898851273</v>
      </c>
      <c r="AP108" s="667">
        <v>62.731360483562717</v>
      </c>
      <c r="AQ108" s="667">
        <v>4458.0443574172114</v>
      </c>
      <c r="AR108" s="667">
        <v>898.17152663112245</v>
      </c>
      <c r="AS108" s="667">
        <v>685.11933259878151</v>
      </c>
      <c r="AT108" s="667">
        <v>346.91926400831341</v>
      </c>
      <c r="AU108" s="667">
        <v>559.96067056920504</v>
      </c>
      <c r="AV108" s="667">
        <v>20789.500840029807</v>
      </c>
      <c r="AW108" s="667">
        <v>874.86822340470007</v>
      </c>
      <c r="AX108" s="667">
        <v>466.38650886571793</v>
      </c>
      <c r="AY108" s="667">
        <v>22.98922063960087</v>
      </c>
      <c r="AZ108" s="667">
        <v>195.10820067068508</v>
      </c>
      <c r="BA108" s="667">
        <v>2.5592928169026323</v>
      </c>
      <c r="BB108" s="667">
        <v>39.168672434867368</v>
      </c>
      <c r="BC108" s="667">
        <v>15.879658648301229</v>
      </c>
      <c r="BD108" s="667">
        <v>70.944501995891997</v>
      </c>
      <c r="BE108" s="667">
        <v>11.020713708956336</v>
      </c>
      <c r="BF108" s="667">
        <v>24.169681858594419</v>
      </c>
      <c r="BG108" s="667">
        <v>4.4078093568133276</v>
      </c>
      <c r="BH108" s="667">
        <v>6.7873718322144825</v>
      </c>
      <c r="BI108" s="667">
        <v>26.02006458453819</v>
      </c>
      <c r="BJ108" s="667">
        <v>9.0568270997681068</v>
      </c>
      <c r="BK108" s="667">
        <v>21.577153772667355</v>
      </c>
      <c r="BL108" s="667">
        <v>15.869696485366529</v>
      </c>
      <c r="BM108" s="667">
        <v>2.5391580033960004</v>
      </c>
      <c r="BN108" s="667">
        <v>25.838080968397474</v>
      </c>
      <c r="BO108" s="667">
        <v>123.35696357367594</v>
      </c>
      <c r="BP108" s="667">
        <v>143.89221757742999</v>
      </c>
      <c r="BQ108" s="667">
        <v>54287.473086181184</v>
      </c>
      <c r="BR108" s="667">
        <v>810.93801057456608</v>
      </c>
      <c r="BS108" s="667">
        <v>1165.6138588982999</v>
      </c>
      <c r="BT108" s="667">
        <v>449.55710763421973</v>
      </c>
      <c r="BU108" s="667">
        <v>2498.2153492215025</v>
      </c>
      <c r="BV108" s="667">
        <v>347.02369469452606</v>
      </c>
      <c r="BW108" s="667">
        <v>1242.7256332502927</v>
      </c>
      <c r="BX108" s="667">
        <v>53.594613952593917</v>
      </c>
      <c r="BY108" s="667">
        <v>464.49938263778682</v>
      </c>
      <c r="BZ108" s="667">
        <v>553.71709781845686</v>
      </c>
      <c r="CA108" s="667">
        <v>124.11256040311658</v>
      </c>
      <c r="CB108" s="667">
        <v>216.67752134515848</v>
      </c>
      <c r="CC108" s="667">
        <v>43.933248897965775</v>
      </c>
      <c r="CD108" s="667">
        <v>226.11267374561569</v>
      </c>
      <c r="CE108" s="667">
        <v>720.76449186541788</v>
      </c>
      <c r="CF108" s="667">
        <v>49.087034782986045</v>
      </c>
      <c r="CG108" s="667">
        <v>110.18796512695339</v>
      </c>
      <c r="CH108" s="667">
        <v>23.989318787215105</v>
      </c>
      <c r="CI108" s="667">
        <v>63.667732603975622</v>
      </c>
      <c r="CJ108" s="667">
        <v>112.88056108511365</v>
      </c>
      <c r="CK108" s="667">
        <v>102.70314917456106</v>
      </c>
      <c r="CL108" s="667">
        <v>2.8994357145006928</v>
      </c>
      <c r="CM108" s="667">
        <v>18.66687813040684</v>
      </c>
      <c r="CN108" s="667">
        <v>3.69128702051098</v>
      </c>
      <c r="CO108" s="667">
        <v>165.53336310742702</v>
      </c>
      <c r="CP108" s="687">
        <v>436.81440222147307</v>
      </c>
      <c r="CR108" s="533">
        <f>'153-S 2020CEEIOT(RMB)'!FB170</f>
        <v>1826.585681396112</v>
      </c>
      <c r="CS108" s="508">
        <f>'153-S 2020CEEIOT(RMB)'!FC170</f>
        <v>1184.2476261425459</v>
      </c>
    </row>
    <row r="109" spans="1:107">
      <c r="A109" s="827"/>
      <c r="B109" s="465" t="s">
        <v>916</v>
      </c>
      <c r="C109" s="459" t="s">
        <v>140</v>
      </c>
      <c r="D109" s="460">
        <v>1860.5128941825753</v>
      </c>
      <c r="E109" s="667">
        <v>158.97001563020771</v>
      </c>
      <c r="F109" s="667">
        <v>959.02936402542855</v>
      </c>
      <c r="G109" s="667">
        <v>336.72595084263475</v>
      </c>
      <c r="H109" s="667">
        <v>19941</v>
      </c>
      <c r="I109" s="667">
        <v>11235</v>
      </c>
      <c r="J109" s="667">
        <v>1562</v>
      </c>
      <c r="K109" s="667">
        <v>2633</v>
      </c>
      <c r="L109" s="667">
        <v>5558</v>
      </c>
      <c r="M109" s="667">
        <v>12351.45573763836</v>
      </c>
      <c r="N109" s="667">
        <v>455.92520814861825</v>
      </c>
      <c r="O109" s="667">
        <v>7137.5135569759177</v>
      </c>
      <c r="P109" s="667">
        <v>1945.2283706414923</v>
      </c>
      <c r="Q109" s="667">
        <v>24708.877126595609</v>
      </c>
      <c r="R109" s="667">
        <v>5905.5220888598597</v>
      </c>
      <c r="S109" s="667">
        <v>5859.4779111401394</v>
      </c>
      <c r="T109" s="667">
        <v>358</v>
      </c>
      <c r="U109" s="667">
        <v>9272.4105829233049</v>
      </c>
      <c r="V109" s="667">
        <v>971.98614784726828</v>
      </c>
      <c r="W109" s="667">
        <v>877.6190835142628</v>
      </c>
      <c r="X109" s="667">
        <v>1395.9005425815876</v>
      </c>
      <c r="Y109" s="667">
        <v>16687.083643133574</v>
      </c>
      <c r="Z109" s="667">
        <v>810</v>
      </c>
      <c r="AA109" s="667">
        <v>16163</v>
      </c>
      <c r="AB109" s="667">
        <v>2565</v>
      </c>
      <c r="AC109" s="667">
        <v>29006</v>
      </c>
      <c r="AD109" s="667">
        <v>976.99999999999989</v>
      </c>
      <c r="AE109" s="667">
        <v>130.00488759224874</v>
      </c>
      <c r="AF109" s="667">
        <v>61136.901733717306</v>
      </c>
      <c r="AG109" s="667">
        <v>10159.098266282701</v>
      </c>
      <c r="AH109" s="667">
        <v>46512.865039693672</v>
      </c>
      <c r="AI109" s="667">
        <v>13630.841563391996</v>
      </c>
      <c r="AJ109" s="667">
        <v>5716.521716600676</v>
      </c>
      <c r="AK109" s="667">
        <v>7935.4796616513231</v>
      </c>
      <c r="AL109" s="667">
        <v>86382.292018662309</v>
      </c>
      <c r="AM109" s="667">
        <v>10548</v>
      </c>
      <c r="AN109" s="667">
        <v>6016</v>
      </c>
      <c r="AO109" s="667">
        <v>4118.5098773208119</v>
      </c>
      <c r="AP109" s="667">
        <v>13040.490122679188</v>
      </c>
      <c r="AQ109" s="667">
        <v>326786.09092987794</v>
      </c>
      <c r="AR109" s="667">
        <v>65838.277648352436</v>
      </c>
      <c r="AS109" s="667">
        <v>50221.005124801624</v>
      </c>
      <c r="AT109" s="667">
        <v>25430.072261377758</v>
      </c>
      <c r="AU109" s="667">
        <v>41046.554035590227</v>
      </c>
      <c r="AV109" s="667">
        <v>415058</v>
      </c>
      <c r="AW109" s="667">
        <v>334917</v>
      </c>
      <c r="AX109" s="667">
        <v>6597</v>
      </c>
      <c r="AY109" s="667">
        <v>299.25341163466925</v>
      </c>
      <c r="AZ109" s="667">
        <v>2539.7465883653308</v>
      </c>
      <c r="BA109" s="667">
        <v>24.042456376021757</v>
      </c>
      <c r="BB109" s="667">
        <v>367.95754362397827</v>
      </c>
      <c r="BC109" s="667">
        <v>248.44005855890421</v>
      </c>
      <c r="BD109" s="667">
        <v>881</v>
      </c>
      <c r="BE109" s="667">
        <v>172.42100852759418</v>
      </c>
      <c r="BF109" s="667">
        <v>378.13893291350149</v>
      </c>
      <c r="BG109" s="667">
        <v>78.052591236767412</v>
      </c>
      <c r="BH109" s="667">
        <v>120.18939938336858</v>
      </c>
      <c r="BI109" s="667">
        <v>460.75800937986401</v>
      </c>
      <c r="BJ109" s="667">
        <v>124.05898179113305</v>
      </c>
      <c r="BK109" s="667">
        <v>295.56043165010351</v>
      </c>
      <c r="BL109" s="667">
        <v>217.38058655876333</v>
      </c>
      <c r="BM109" s="667">
        <v>9</v>
      </c>
      <c r="BN109" s="667">
        <v>610.99511240775132</v>
      </c>
      <c r="BO109" s="667">
        <v>4272</v>
      </c>
      <c r="BP109" s="667">
        <v>805407</v>
      </c>
      <c r="BQ109" s="667">
        <v>1885.9999999999998</v>
      </c>
      <c r="BR109" s="667">
        <v>3.0000000000000004</v>
      </c>
      <c r="BS109" s="667">
        <v>0</v>
      </c>
      <c r="BT109" s="667">
        <v>0</v>
      </c>
      <c r="BU109" s="667">
        <v>0</v>
      </c>
      <c r="BV109" s="667">
        <v>0</v>
      </c>
      <c r="BW109" s="667">
        <v>0</v>
      </c>
      <c r="BX109" s="667">
        <v>0</v>
      </c>
      <c r="BY109" s="667">
        <v>0</v>
      </c>
      <c r="BZ109" s="667">
        <v>0</v>
      </c>
      <c r="CA109" s="667">
        <v>0</v>
      </c>
      <c r="CB109" s="667">
        <v>0</v>
      </c>
      <c r="CC109" s="667">
        <v>0</v>
      </c>
      <c r="CD109" s="667">
        <v>0</v>
      </c>
      <c r="CE109" s="667">
        <v>0</v>
      </c>
      <c r="CF109" s="667">
        <v>0</v>
      </c>
      <c r="CG109" s="667">
        <v>0</v>
      </c>
      <c r="CH109" s="667">
        <v>0</v>
      </c>
      <c r="CI109" s="667">
        <v>0</v>
      </c>
      <c r="CJ109" s="667">
        <v>0</v>
      </c>
      <c r="CK109" s="667">
        <v>0</v>
      </c>
      <c r="CL109" s="667">
        <v>0</v>
      </c>
      <c r="CM109" s="667">
        <v>0</v>
      </c>
      <c r="CN109" s="667">
        <v>0</v>
      </c>
      <c r="CO109" s="667">
        <v>0</v>
      </c>
      <c r="CP109" s="687">
        <v>184.76177531915442</v>
      </c>
      <c r="CR109" s="533">
        <f>'153-S 2020CEEIOT(RMB)'!FB171</f>
        <v>0</v>
      </c>
      <c r="CS109" s="508">
        <f>'153-S 2020CEEIOT(RMB)'!FC171</f>
        <v>0</v>
      </c>
    </row>
    <row r="110" spans="1:107">
      <c r="A110" s="827"/>
      <c r="B110" s="465" t="s">
        <v>896</v>
      </c>
      <c r="C110" s="459" t="s">
        <v>140</v>
      </c>
      <c r="D110" s="463">
        <v>1142.354917028101</v>
      </c>
      <c r="E110" s="667">
        <v>97.60758959694752</v>
      </c>
      <c r="F110" s="667">
        <v>588.84402951161314</v>
      </c>
      <c r="G110" s="667">
        <v>206.74973381737775</v>
      </c>
      <c r="H110" s="667">
        <v>23574</v>
      </c>
      <c r="I110" s="667">
        <v>14601</v>
      </c>
      <c r="J110" s="667">
        <v>1437</v>
      </c>
      <c r="K110" s="667">
        <v>922</v>
      </c>
      <c r="L110" s="667">
        <v>3397.0000000000005</v>
      </c>
      <c r="M110" s="667">
        <v>13874.92113754972</v>
      </c>
      <c r="N110" s="667">
        <v>512.16038352516966</v>
      </c>
      <c r="O110" s="667">
        <v>8017.8757730923298</v>
      </c>
      <c r="P110" s="667">
        <v>2185.1586412546708</v>
      </c>
      <c r="Q110" s="667">
        <v>27102.884064578109</v>
      </c>
      <c r="R110" s="667">
        <v>7406.3730064706524</v>
      </c>
      <c r="S110" s="667">
        <v>7348.6269935293458</v>
      </c>
      <c r="T110" s="667">
        <v>585</v>
      </c>
      <c r="U110" s="667">
        <v>9370.6289655504061</v>
      </c>
      <c r="V110" s="667">
        <v>982.28195027358902</v>
      </c>
      <c r="W110" s="667">
        <v>886.9152990101768</v>
      </c>
      <c r="X110" s="667">
        <v>1410.6866753109937</v>
      </c>
      <c r="Y110" s="667">
        <v>3652.4871098548347</v>
      </c>
      <c r="Z110" s="667">
        <v>672.99999999999989</v>
      </c>
      <c r="AA110" s="667">
        <v>7293</v>
      </c>
      <c r="AB110" s="667">
        <v>312</v>
      </c>
      <c r="AC110" s="667">
        <v>42567</v>
      </c>
      <c r="AD110" s="667">
        <v>550</v>
      </c>
      <c r="AE110" s="667">
        <v>146.67218087330627</v>
      </c>
      <c r="AF110" s="667">
        <v>177936.37311144068</v>
      </c>
      <c r="AG110" s="667">
        <v>29567.626888559324</v>
      </c>
      <c r="AH110" s="667">
        <v>49858.360164631624</v>
      </c>
      <c r="AI110" s="667">
        <v>14611.25663694666</v>
      </c>
      <c r="AJ110" s="667">
        <v>6127.6895842039439</v>
      </c>
      <c r="AK110" s="667">
        <v>8506.2488133568313</v>
      </c>
      <c r="AL110" s="667">
        <v>92595.444800860918</v>
      </c>
      <c r="AM110" s="667">
        <v>9165</v>
      </c>
      <c r="AN110" s="667">
        <v>8906</v>
      </c>
      <c r="AO110" s="667">
        <v>1857.0377598246475</v>
      </c>
      <c r="AP110" s="667">
        <v>5879.9622401753522</v>
      </c>
      <c r="AQ110" s="667">
        <v>731398.83384750294</v>
      </c>
      <c r="AR110" s="667">
        <v>147356.45375086062</v>
      </c>
      <c r="AS110" s="667">
        <v>112402.53365254542</v>
      </c>
      <c r="AT110" s="667">
        <v>56916.514236282244</v>
      </c>
      <c r="AU110" s="667">
        <v>91868.664512808857</v>
      </c>
      <c r="AV110" s="667">
        <v>929331</v>
      </c>
      <c r="AW110" s="667">
        <v>250269</v>
      </c>
      <c r="AX110" s="667">
        <v>10403</v>
      </c>
      <c r="AY110" s="667">
        <v>501.32061491176</v>
      </c>
      <c r="AZ110" s="667">
        <v>4254.6793850882405</v>
      </c>
      <c r="BA110" s="667">
        <v>103.95909070754306</v>
      </c>
      <c r="BB110" s="667">
        <v>1591.0409092924569</v>
      </c>
      <c r="BC110" s="667">
        <v>1430.3182345068328</v>
      </c>
      <c r="BD110" s="667">
        <v>9254</v>
      </c>
      <c r="BE110" s="667">
        <v>992.66162606624937</v>
      </c>
      <c r="BF110" s="667">
        <v>2177.0201394269175</v>
      </c>
      <c r="BG110" s="667">
        <v>1392.9841055168763</v>
      </c>
      <c r="BH110" s="667">
        <v>2144.9886587978726</v>
      </c>
      <c r="BI110" s="667">
        <v>8223.0272356852511</v>
      </c>
      <c r="BJ110" s="667">
        <v>362.63394677408127</v>
      </c>
      <c r="BK110" s="667">
        <v>863.94587713107205</v>
      </c>
      <c r="BL110" s="667">
        <v>635.42017609484674</v>
      </c>
      <c r="BM110" s="667">
        <v>15</v>
      </c>
      <c r="BN110" s="667">
        <v>1104.3278191266936</v>
      </c>
      <c r="BO110" s="667">
        <v>2995</v>
      </c>
      <c r="BP110" s="667">
        <v>1218576</v>
      </c>
      <c r="BQ110" s="667">
        <v>2364</v>
      </c>
      <c r="BR110" s="667">
        <v>5</v>
      </c>
      <c r="BS110" s="667">
        <v>0</v>
      </c>
      <c r="BT110" s="667">
        <v>0</v>
      </c>
      <c r="BU110" s="667">
        <v>0</v>
      </c>
      <c r="BV110" s="667">
        <v>0</v>
      </c>
      <c r="BW110" s="667">
        <v>0</v>
      </c>
      <c r="BX110" s="667">
        <v>0</v>
      </c>
      <c r="BY110" s="667">
        <v>0</v>
      </c>
      <c r="BZ110" s="667">
        <v>0</v>
      </c>
      <c r="CA110" s="667">
        <v>0</v>
      </c>
      <c r="CB110" s="667">
        <v>0</v>
      </c>
      <c r="CC110" s="667">
        <v>0</v>
      </c>
      <c r="CD110" s="667">
        <v>0</v>
      </c>
      <c r="CE110" s="667">
        <v>0</v>
      </c>
      <c r="CF110" s="667">
        <v>0</v>
      </c>
      <c r="CG110" s="667">
        <v>0</v>
      </c>
      <c r="CH110" s="667">
        <v>0</v>
      </c>
      <c r="CI110" s="667">
        <v>0</v>
      </c>
      <c r="CJ110" s="667">
        <v>0</v>
      </c>
      <c r="CK110" s="667">
        <v>0</v>
      </c>
      <c r="CL110" s="667">
        <v>0</v>
      </c>
      <c r="CM110" s="667">
        <v>0</v>
      </c>
      <c r="CN110" s="667">
        <v>0</v>
      </c>
      <c r="CO110" s="667">
        <v>0</v>
      </c>
      <c r="CP110" s="687">
        <v>113.44373004596079</v>
      </c>
      <c r="CR110" s="533">
        <f>'153-S 2020CEEIOT(RMB)'!FB172</f>
        <v>0</v>
      </c>
      <c r="CS110" s="508">
        <f>'153-S 2020CEEIOT(RMB)'!FC172</f>
        <v>0</v>
      </c>
    </row>
    <row r="111" spans="1:107">
      <c r="A111" s="827"/>
      <c r="B111" s="465" t="s">
        <v>397</v>
      </c>
      <c r="C111" s="459" t="s">
        <v>140</v>
      </c>
      <c r="D111" s="463">
        <v>506.05950721766044</v>
      </c>
      <c r="E111" s="667">
        <v>43.239844251416493</v>
      </c>
      <c r="F111" s="667">
        <v>260.85598701491654</v>
      </c>
      <c r="G111" s="667">
        <v>91.589458629196642</v>
      </c>
      <c r="H111" s="667">
        <v>718610</v>
      </c>
      <c r="I111" s="667">
        <v>3682</v>
      </c>
      <c r="J111" s="667">
        <v>96097</v>
      </c>
      <c r="K111" s="667">
        <v>322964</v>
      </c>
      <c r="L111" s="667">
        <v>57723</v>
      </c>
      <c r="M111" s="667">
        <v>11390.703314346514</v>
      </c>
      <c r="N111" s="667">
        <v>420.46127111374557</v>
      </c>
      <c r="O111" s="667">
        <v>6582.3252786220846</v>
      </c>
      <c r="P111" s="667">
        <v>1793.9196576729594</v>
      </c>
      <c r="Q111" s="667">
        <v>9725.5904782446942</v>
      </c>
      <c r="R111" s="667">
        <v>2411.4006047499165</v>
      </c>
      <c r="S111" s="667">
        <v>2392.599395250083</v>
      </c>
      <c r="T111" s="667">
        <v>3966</v>
      </c>
      <c r="U111" s="667">
        <v>5042.4722377828411</v>
      </c>
      <c r="V111" s="667">
        <v>528.58025668705204</v>
      </c>
      <c r="W111" s="667">
        <v>477.26206949023043</v>
      </c>
      <c r="X111" s="667">
        <v>759.11109303515616</v>
      </c>
      <c r="Y111" s="667">
        <v>1997.57434300472</v>
      </c>
      <c r="Z111" s="667">
        <v>3479</v>
      </c>
      <c r="AA111" s="667">
        <v>29204</v>
      </c>
      <c r="AB111" s="667">
        <v>5802</v>
      </c>
      <c r="AC111" s="667">
        <v>11863</v>
      </c>
      <c r="AD111" s="667">
        <v>164</v>
      </c>
      <c r="AE111" s="667">
        <v>422.01586587637661</v>
      </c>
      <c r="AF111" s="667">
        <v>153228.99051418985</v>
      </c>
      <c r="AG111" s="667">
        <v>25462.009485810173</v>
      </c>
      <c r="AH111" s="667">
        <v>50216.401609736087</v>
      </c>
      <c r="AI111" s="667">
        <v>14716.182579633312</v>
      </c>
      <c r="AJ111" s="667">
        <v>6171.6935752424679</v>
      </c>
      <c r="AK111" s="667">
        <v>8567.3336466224246</v>
      </c>
      <c r="AL111" s="667">
        <v>93260.388588765694</v>
      </c>
      <c r="AM111" s="667">
        <v>3518.9999999999995</v>
      </c>
      <c r="AN111" s="667">
        <v>3195</v>
      </c>
      <c r="AO111" s="667">
        <v>2377.4019660156564</v>
      </c>
      <c r="AP111" s="667">
        <v>7527.5980339843436</v>
      </c>
      <c r="AQ111" s="667">
        <v>705611.24452944146</v>
      </c>
      <c r="AR111" s="667">
        <v>142160.97416183326</v>
      </c>
      <c r="AS111" s="667">
        <v>108439.45599641427</v>
      </c>
      <c r="AT111" s="667">
        <v>54909.757284237581</v>
      </c>
      <c r="AU111" s="667">
        <v>88629.56802807338</v>
      </c>
      <c r="AV111" s="667">
        <v>486283.99999999994</v>
      </c>
      <c r="AW111" s="667">
        <v>126099</v>
      </c>
      <c r="AX111" s="667">
        <v>38010</v>
      </c>
      <c r="AY111" s="667">
        <v>762.73254194732874</v>
      </c>
      <c r="AZ111" s="667">
        <v>6473.2674580526718</v>
      </c>
      <c r="BA111" s="667">
        <v>327.63980092017403</v>
      </c>
      <c r="BB111" s="667">
        <v>5014.3601990798261</v>
      </c>
      <c r="BC111" s="667">
        <v>1598.5360964347017</v>
      </c>
      <c r="BD111" s="667">
        <v>14949.000000000002</v>
      </c>
      <c r="BE111" s="667">
        <v>1109.407265131867</v>
      </c>
      <c r="BF111" s="667">
        <v>2433.0566384334311</v>
      </c>
      <c r="BG111" s="667">
        <v>120.92821798594768</v>
      </c>
      <c r="BH111" s="667">
        <v>186.21149737544661</v>
      </c>
      <c r="BI111" s="667">
        <v>713.86028463860566</v>
      </c>
      <c r="BJ111" s="667">
        <v>239.743495423681</v>
      </c>
      <c r="BK111" s="667">
        <v>571.16937419352826</v>
      </c>
      <c r="BL111" s="667">
        <v>420.08713038279069</v>
      </c>
      <c r="BM111" s="667">
        <v>54.999999999999993</v>
      </c>
      <c r="BN111" s="667">
        <v>7557.9841341236224</v>
      </c>
      <c r="BO111" s="667">
        <v>11652</v>
      </c>
      <c r="BP111" s="667">
        <v>534428</v>
      </c>
      <c r="BQ111" s="667">
        <v>3716</v>
      </c>
      <c r="BR111" s="667">
        <v>6.0000000000000009</v>
      </c>
      <c r="BS111" s="667">
        <v>0</v>
      </c>
      <c r="BT111" s="667">
        <v>0</v>
      </c>
      <c r="BU111" s="667">
        <v>0</v>
      </c>
      <c r="BV111" s="667">
        <v>0</v>
      </c>
      <c r="BW111" s="667">
        <v>0</v>
      </c>
      <c r="BX111" s="667">
        <v>0</v>
      </c>
      <c r="BY111" s="667">
        <v>0</v>
      </c>
      <c r="BZ111" s="667">
        <v>0</v>
      </c>
      <c r="CA111" s="667">
        <v>0</v>
      </c>
      <c r="CB111" s="667">
        <v>0</v>
      </c>
      <c r="CC111" s="667">
        <v>0</v>
      </c>
      <c r="CD111" s="667">
        <v>0</v>
      </c>
      <c r="CE111" s="667">
        <v>0</v>
      </c>
      <c r="CF111" s="667">
        <v>0</v>
      </c>
      <c r="CG111" s="667">
        <v>0</v>
      </c>
      <c r="CH111" s="667">
        <v>0</v>
      </c>
      <c r="CI111" s="667">
        <v>0</v>
      </c>
      <c r="CJ111" s="667">
        <v>0</v>
      </c>
      <c r="CK111" s="667">
        <v>0</v>
      </c>
      <c r="CL111" s="667">
        <v>0</v>
      </c>
      <c r="CM111" s="667">
        <v>0</v>
      </c>
      <c r="CN111" s="667">
        <v>0</v>
      </c>
      <c r="CO111" s="667">
        <v>0</v>
      </c>
      <c r="CP111" s="687">
        <v>50.255202886809997</v>
      </c>
      <c r="CR111" s="533">
        <f>'153-S 2020CEEIOT(RMB)'!FB173</f>
        <v>0</v>
      </c>
      <c r="CS111" s="508">
        <f>'153-S 2020CEEIOT(RMB)'!FC173</f>
        <v>0</v>
      </c>
    </row>
    <row r="112" spans="1:107">
      <c r="A112" s="827"/>
      <c r="B112" s="465" t="s">
        <v>897</v>
      </c>
      <c r="C112" s="459" t="s">
        <v>140</v>
      </c>
      <c r="D112" s="463">
        <v>2.3039039994408026</v>
      </c>
      <c r="E112" s="667">
        <v>0.23785776153180913</v>
      </c>
      <c r="F112" s="667">
        <v>0.47854742550977547</v>
      </c>
      <c r="G112" s="667">
        <v>0.35126441721047241</v>
      </c>
      <c r="H112" s="667">
        <v>4.0976747039676642</v>
      </c>
      <c r="I112" s="667">
        <v>0.13383336639678944</v>
      </c>
      <c r="J112" s="667">
        <v>0.27347080120712547</v>
      </c>
      <c r="K112" s="667">
        <v>0.11708962805274764</v>
      </c>
      <c r="L112" s="667">
        <v>0.53188853802721225</v>
      </c>
      <c r="M112" s="667">
        <v>0.57576059441171545</v>
      </c>
      <c r="N112" s="667">
        <v>2.1252860749928507E-2</v>
      </c>
      <c r="O112" s="667">
        <v>0.33271374123645459</v>
      </c>
      <c r="P112" s="667">
        <v>9.067642444235674E-2</v>
      </c>
      <c r="Q112" s="667">
        <v>1.0565095559987747</v>
      </c>
      <c r="R112" s="667">
        <v>0.27219721514366585</v>
      </c>
      <c r="S112" s="667">
        <v>0.27007494775387314</v>
      </c>
      <c r="T112" s="667">
        <v>6.6000874501609512E-3</v>
      </c>
      <c r="U112" s="667">
        <v>0.23253030709703032</v>
      </c>
      <c r="V112" s="667">
        <v>2.4375132597043478E-2</v>
      </c>
      <c r="W112" s="667">
        <v>2.2008627980691496E-2</v>
      </c>
      <c r="X112" s="667">
        <v>3.5005911239650349E-2</v>
      </c>
      <c r="Y112" s="667">
        <v>0.12539576352478959</v>
      </c>
      <c r="Z112" s="667">
        <v>2.5927512066505586E-2</v>
      </c>
      <c r="AA112" s="667">
        <v>5.5929721020085317E-2</v>
      </c>
      <c r="AB112" s="667">
        <v>4.3811700677697006E-3</v>
      </c>
      <c r="AC112" s="667">
        <v>0.81655288535410198</v>
      </c>
      <c r="AD112" s="667">
        <v>2.1833716431283085E-2</v>
      </c>
      <c r="AE112" s="667">
        <v>1.1236585321649098E-2</v>
      </c>
      <c r="AF112" s="667">
        <v>3.2113286277766551</v>
      </c>
      <c r="AG112" s="667">
        <v>0.53362539104459417</v>
      </c>
      <c r="AH112" s="667">
        <v>223.36316161488833</v>
      </c>
      <c r="AI112" s="667">
        <v>65.45775807344063</v>
      </c>
      <c r="AJ112" s="667">
        <v>27.451767655474114</v>
      </c>
      <c r="AK112" s="667">
        <v>38.107603662867319</v>
      </c>
      <c r="AL112" s="667">
        <v>414.82333621812126</v>
      </c>
      <c r="AM112" s="667">
        <v>0.62675273131991316</v>
      </c>
      <c r="AN112" s="667">
        <v>0.57897921651577733</v>
      </c>
      <c r="AO112" s="667">
        <v>7.4857937485307252E-2</v>
      </c>
      <c r="AP112" s="667">
        <v>0.23702363802908155</v>
      </c>
      <c r="AQ112" s="667">
        <v>64.724939589266683</v>
      </c>
      <c r="AR112" s="667">
        <v>13.040269037538041</v>
      </c>
      <c r="AS112" s="667">
        <v>9.9470314466736074</v>
      </c>
      <c r="AT112" s="667">
        <v>5.0368113470947975</v>
      </c>
      <c r="AU112" s="667">
        <v>8.1298923180645186</v>
      </c>
      <c r="AV112" s="667">
        <v>73.736796584492424</v>
      </c>
      <c r="AW112" s="667">
        <v>89.258635428063002</v>
      </c>
      <c r="AX112" s="667">
        <v>0.48768121840128564</v>
      </c>
      <c r="AY112" s="667">
        <v>3.0982981759710955E-3</v>
      </c>
      <c r="AZ112" s="667">
        <v>2.62950794083762E-2</v>
      </c>
      <c r="BA112" s="667">
        <v>7.76186859918711E-4</v>
      </c>
      <c r="BB112" s="667">
        <v>1.1879144372857791E-2</v>
      </c>
      <c r="BC112" s="667">
        <v>2.3568784665605417E-2</v>
      </c>
      <c r="BD112" s="667">
        <v>3.4538017500022278E-2</v>
      </c>
      <c r="BE112" s="667">
        <v>1.6357078827728105E-2</v>
      </c>
      <c r="BF112" s="667">
        <v>3.5872939071164574E-2</v>
      </c>
      <c r="BG112" s="667">
        <v>2.9425963816834939E-3</v>
      </c>
      <c r="BH112" s="667">
        <v>4.5311614404880086E-3</v>
      </c>
      <c r="BI112" s="667">
        <v>1.7370657780214772E-2</v>
      </c>
      <c r="BJ112" s="667">
        <v>5.8536301287066455E-3</v>
      </c>
      <c r="BK112" s="667">
        <v>1.3945797576135226E-2</v>
      </c>
      <c r="BL112" s="667">
        <v>1.0256940146571858E-2</v>
      </c>
      <c r="BM112" s="667">
        <v>5.1107244393057017E-3</v>
      </c>
      <c r="BN112" s="667">
        <v>1.4252322565772031E-2</v>
      </c>
      <c r="BO112" s="667">
        <v>0.78942340524810817</v>
      </c>
      <c r="BP112" s="667">
        <v>0.2844582451536829</v>
      </c>
      <c r="BQ112" s="667">
        <v>0.18428149572758157</v>
      </c>
      <c r="BR112" s="667">
        <v>7.5588413406498392E-3</v>
      </c>
      <c r="BS112" s="667">
        <v>1.5375334084031722</v>
      </c>
      <c r="BT112" s="667">
        <v>0.41340006867612544</v>
      </c>
      <c r="BU112" s="667">
        <v>2.2972885522170916</v>
      </c>
      <c r="BV112" s="667">
        <v>0.31911322673533432</v>
      </c>
      <c r="BW112" s="667">
        <v>1.1427755304210589</v>
      </c>
      <c r="BX112" s="667">
        <v>4.928409919991724E-2</v>
      </c>
      <c r="BY112" s="667">
        <v>0.42714056439458753</v>
      </c>
      <c r="BZ112" s="667">
        <v>0.63620567756290591</v>
      </c>
      <c r="CA112" s="667">
        <v>0.66029340112797075</v>
      </c>
      <c r="CB112" s="667">
        <v>0.80716706613417444</v>
      </c>
      <c r="CC112" s="667">
        <v>0.16366013141817701</v>
      </c>
      <c r="CD112" s="667">
        <v>0.8423148942721671</v>
      </c>
      <c r="CE112" s="667">
        <v>3.5331944818451602</v>
      </c>
      <c r="CF112" s="667">
        <v>0.18285901373171828</v>
      </c>
      <c r="CG112" s="667">
        <v>0.41047218919003475</v>
      </c>
      <c r="CH112" s="667">
        <v>8.9365006318254656E-2</v>
      </c>
      <c r="CI112" s="667">
        <v>0.23717502680632552</v>
      </c>
      <c r="CJ112" s="667">
        <v>0.42050264720127845</v>
      </c>
      <c r="CK112" s="667">
        <v>0.38258975406090606</v>
      </c>
      <c r="CL112" s="667">
        <v>1.0800977436833972E-2</v>
      </c>
      <c r="CM112" s="667">
        <v>6.9537851277166357E-2</v>
      </c>
      <c r="CN112" s="667">
        <v>1.3750781789029267E-2</v>
      </c>
      <c r="CO112" s="667">
        <v>0.61664485645423583</v>
      </c>
      <c r="CP112" s="687">
        <v>1.5567319060451563</v>
      </c>
      <c r="CR112" s="533">
        <f>'153-S 2020CEEIOT(RMB)'!FB174</f>
        <v>10.138701121173524</v>
      </c>
      <c r="CS112" s="508">
        <f>'153-S 2020CEEIOT(RMB)'!FC174</f>
        <v>2.5140794184260238</v>
      </c>
    </row>
    <row r="113" spans="1:97">
      <c r="A113" s="827"/>
      <c r="B113" s="465" t="s">
        <v>898</v>
      </c>
      <c r="C113" s="459" t="s">
        <v>140</v>
      </c>
      <c r="D113" s="463">
        <v>15.200142416908644</v>
      </c>
      <c r="E113" s="667">
        <v>1.5668172946588432</v>
      </c>
      <c r="F113" s="667">
        <v>3.1542894019551939</v>
      </c>
      <c r="G113" s="667">
        <v>2.161998712545782</v>
      </c>
      <c r="H113" s="667">
        <v>28.324736784592066</v>
      </c>
      <c r="I113" s="667">
        <v>1.1425991401966533</v>
      </c>
      <c r="J113" s="667">
        <v>1.8764258805290694</v>
      </c>
      <c r="K113" s="667">
        <v>0.79966288467269653</v>
      </c>
      <c r="L113" s="667">
        <v>3.598731160261595</v>
      </c>
      <c r="M113" s="667">
        <v>3.9803152544009337</v>
      </c>
      <c r="N113" s="667">
        <v>0.14692406299363447</v>
      </c>
      <c r="O113" s="667">
        <v>2.3000976316299959</v>
      </c>
      <c r="P113" s="667">
        <v>0.62685907810557573</v>
      </c>
      <c r="Q113" s="667">
        <v>7.3041526173089748</v>
      </c>
      <c r="R113" s="667">
        <v>1.8830313596603923</v>
      </c>
      <c r="S113" s="667">
        <v>1.8683497397677895</v>
      </c>
      <c r="T113" s="667">
        <v>4.5157663061821229E-2</v>
      </c>
      <c r="U113" s="667">
        <v>1.6039547868176558</v>
      </c>
      <c r="V113" s="667">
        <v>0.16813554799129354</v>
      </c>
      <c r="W113" s="667">
        <v>0.15181179882151352</v>
      </c>
      <c r="X113" s="667">
        <v>0.2414648636589197</v>
      </c>
      <c r="Y113" s="667">
        <v>0.85424368801568407</v>
      </c>
      <c r="Z113" s="667">
        <v>0.17311661296708619</v>
      </c>
      <c r="AA113" s="667">
        <v>0.38090852763638461</v>
      </c>
      <c r="AB113" s="667">
        <v>2.2926333815181311E-2</v>
      </c>
      <c r="AC113" s="667">
        <v>5.6530758020311129</v>
      </c>
      <c r="AD113" s="667">
        <v>0.13858967734755712</v>
      </c>
      <c r="AE113" s="667">
        <v>7.1911879381902882E-2</v>
      </c>
      <c r="AF113" s="667">
        <v>22.402094297077117</v>
      </c>
      <c r="AG113" s="667">
        <v>3.7225484262481592</v>
      </c>
      <c r="AH113" s="667">
        <v>39.76020896453371</v>
      </c>
      <c r="AI113" s="667">
        <v>11.651939919426782</v>
      </c>
      <c r="AJ113" s="667">
        <v>4.8866071313467874</v>
      </c>
      <c r="AK113" s="667">
        <v>6.7834206581728509</v>
      </c>
      <c r="AL113" s="667">
        <v>73.84146254087652</v>
      </c>
      <c r="AM113" s="667">
        <v>4.3331595945074399</v>
      </c>
      <c r="AN113" s="667">
        <v>4.0128300134530424</v>
      </c>
      <c r="AO113" s="667">
        <v>0.51292280991519856</v>
      </c>
      <c r="AP113" s="667">
        <v>1.6240740062877304</v>
      </c>
      <c r="AQ113" s="667">
        <v>335.68116285222737</v>
      </c>
      <c r="AR113" s="667">
        <v>67.630386404448089</v>
      </c>
      <c r="AS113" s="667">
        <v>51.588013895972502</v>
      </c>
      <c r="AT113" s="667">
        <v>26.122275289700763</v>
      </c>
      <c r="AU113" s="667">
        <v>42.163835524751043</v>
      </c>
      <c r="AV113" s="667">
        <v>229.52698107774216</v>
      </c>
      <c r="AW113" s="667">
        <v>1030.5431607318408</v>
      </c>
      <c r="AX113" s="667">
        <v>3.3422241934136983</v>
      </c>
      <c r="AY113" s="667">
        <v>1.6072697455060753E-2</v>
      </c>
      <c r="AZ113" s="667">
        <v>0.13640806400280159</v>
      </c>
      <c r="BA113" s="667">
        <v>2.8730224698042118E-3</v>
      </c>
      <c r="BB113" s="667">
        <v>4.3970144906656863E-2</v>
      </c>
      <c r="BC113" s="667">
        <v>0.15895632596434045</v>
      </c>
      <c r="BD113" s="667">
        <v>0.17659741106330507</v>
      </c>
      <c r="BE113" s="667">
        <v>0.11031799860936833</v>
      </c>
      <c r="BF113" s="667">
        <v>0.24193995054044445</v>
      </c>
      <c r="BG113" s="667">
        <v>1.5263197333010237E-2</v>
      </c>
      <c r="BH113" s="667">
        <v>2.350305724712682E-2</v>
      </c>
      <c r="BI113" s="667">
        <v>9.010130616415786E-2</v>
      </c>
      <c r="BJ113" s="667">
        <v>3.5361226043324118E-2</v>
      </c>
      <c r="BK113" s="667">
        <v>8.4245244335777375E-2</v>
      </c>
      <c r="BL113" s="667">
        <v>6.1961205450456316E-2</v>
      </c>
      <c r="BM113" s="667">
        <v>2.4467144641974897E-2</v>
      </c>
      <c r="BN113" s="667">
        <v>8.9409041690233726E-2</v>
      </c>
      <c r="BO113" s="667">
        <v>5.4710032668898787</v>
      </c>
      <c r="BP113" s="667">
        <v>0.71135456636030847</v>
      </c>
      <c r="BQ113" s="667">
        <v>1.2681520795929189</v>
      </c>
      <c r="BR113" s="667">
        <v>4.4818304901206509E-2</v>
      </c>
      <c r="BS113" s="667">
        <v>8.4001121815138795</v>
      </c>
      <c r="BT113" s="667">
        <v>0.71484172303394145</v>
      </c>
      <c r="BU113" s="667">
        <v>3.9724175959428289</v>
      </c>
      <c r="BV113" s="667">
        <v>0.55180312275449139</v>
      </c>
      <c r="BW113" s="667">
        <v>1.9760607002879138</v>
      </c>
      <c r="BX113" s="667">
        <v>8.5220910831162483E-2</v>
      </c>
      <c r="BY113" s="667">
        <v>0.73860146663093906</v>
      </c>
      <c r="BZ113" s="667">
        <v>1.6990340787049711</v>
      </c>
      <c r="CA113" s="667">
        <v>4.361893445237337</v>
      </c>
      <c r="CB113" s="667">
        <v>4.2621019596097156</v>
      </c>
      <c r="CC113" s="667">
        <v>0.86417818081721021</v>
      </c>
      <c r="CD113" s="667">
        <v>4.4476938072806433</v>
      </c>
      <c r="CE113" s="667">
        <v>22.40715612948064</v>
      </c>
      <c r="CF113" s="667">
        <v>0.96555446010814272</v>
      </c>
      <c r="CG113" s="667">
        <v>2.1674253017916416</v>
      </c>
      <c r="CH113" s="667">
        <v>0.4718760025402895</v>
      </c>
      <c r="CI113" s="667">
        <v>1.2523604950374572</v>
      </c>
      <c r="CJ113" s="667">
        <v>2.2203893491855156</v>
      </c>
      <c r="CK113" s="667">
        <v>2.0201970681476342</v>
      </c>
      <c r="CL113" s="667">
        <v>5.7032638013476716E-2</v>
      </c>
      <c r="CM113" s="667">
        <v>0.36718224098874869</v>
      </c>
      <c r="CN113" s="667">
        <v>7.2608554620395047E-2</v>
      </c>
      <c r="CO113" s="667">
        <v>3.2560833578905792</v>
      </c>
      <c r="CP113" s="687">
        <v>9.0952192086925638</v>
      </c>
      <c r="CR113" s="533">
        <f>'153-S 2020CEEIOT(RMB)'!FB175</f>
        <v>65.275622721757813</v>
      </c>
      <c r="CS113" s="508">
        <f>'153-S 2020CEEIOT(RMB)'!FC175</f>
        <v>7.1897935598703917</v>
      </c>
    </row>
    <row r="114" spans="1:97">
      <c r="A114" s="827"/>
      <c r="B114" s="465" t="s">
        <v>899</v>
      </c>
      <c r="C114" s="459" t="s">
        <v>140</v>
      </c>
      <c r="D114" s="463">
        <v>14.989235673592916</v>
      </c>
      <c r="E114" s="667">
        <v>1.5448605351545761</v>
      </c>
      <c r="F114" s="667">
        <v>3.1102626796475494</v>
      </c>
      <c r="G114" s="667">
        <v>2.1183231248397254</v>
      </c>
      <c r="H114" s="667">
        <v>28.037627332678397</v>
      </c>
      <c r="I114" s="667">
        <v>0.93471563236157507</v>
      </c>
      <c r="J114" s="667">
        <v>1.854950960117469</v>
      </c>
      <c r="K114" s="667">
        <v>0.78990049786018512</v>
      </c>
      <c r="L114" s="667">
        <v>3.5489282868187582</v>
      </c>
      <c r="M114" s="667">
        <v>3.9411279446800176</v>
      </c>
      <c r="N114" s="667">
        <v>0.14547755476652333</v>
      </c>
      <c r="O114" s="667">
        <v>2.2774525313004754</v>
      </c>
      <c r="P114" s="667">
        <v>0.62068747629139021</v>
      </c>
      <c r="Q114" s="667">
        <v>7.2327634101296923</v>
      </c>
      <c r="R114" s="667">
        <v>1.8646312416774711</v>
      </c>
      <c r="S114" s="667">
        <v>1.8500930838344078</v>
      </c>
      <c r="T114" s="667">
        <v>4.4668867325821648E-2</v>
      </c>
      <c r="U114" s="667">
        <v>1.5877631146915538</v>
      </c>
      <c r="V114" s="667">
        <v>0.16643824599238938</v>
      </c>
      <c r="W114" s="667">
        <v>0.15027928251145672</v>
      </c>
      <c r="X114" s="667">
        <v>0.23902731371395133</v>
      </c>
      <c r="Y114" s="667">
        <v>0.84536608302735172</v>
      </c>
      <c r="Z114" s="667">
        <v>0.17124379000961557</v>
      </c>
      <c r="AA114" s="667">
        <v>0.37676082584552406</v>
      </c>
      <c r="AB114" s="667">
        <v>2.2475286633591839E-2</v>
      </c>
      <c r="AC114" s="667">
        <v>5.595660536624341</v>
      </c>
      <c r="AD114" s="667">
        <v>0.13682413253608464</v>
      </c>
      <c r="AE114" s="667">
        <v>7.0948213965182055E-2</v>
      </c>
      <c r="AF114" s="667">
        <v>22.07205331011404</v>
      </c>
      <c r="AG114" s="667">
        <v>3.6677056271632051</v>
      </c>
      <c r="AH114" s="667">
        <v>39.343392812480154</v>
      </c>
      <c r="AI114" s="667">
        <v>11.529789737431841</v>
      </c>
      <c r="AJ114" s="667">
        <v>4.8353796143359418</v>
      </c>
      <c r="AK114" s="667">
        <v>6.7123083735512514</v>
      </c>
      <c r="AL114" s="667">
        <v>73.067364137476545</v>
      </c>
      <c r="AM114" s="667">
        <v>4.289944431674142</v>
      </c>
      <c r="AN114" s="667">
        <v>3.9736402839831446</v>
      </c>
      <c r="AO114" s="667">
        <v>0.50738408510122379</v>
      </c>
      <c r="AP114" s="667">
        <v>1.6065366715767935</v>
      </c>
      <c r="AQ114" s="667">
        <v>858.38232937063265</v>
      </c>
      <c r="AR114" s="667">
        <v>172.94008434915344</v>
      </c>
      <c r="AS114" s="667">
        <v>131.91755879111764</v>
      </c>
      <c r="AT114" s="667">
        <v>66.798206134388309</v>
      </c>
      <c r="AU114" s="667">
        <v>107.81865459894358</v>
      </c>
      <c r="AV114" s="667">
        <v>149.57367150839795</v>
      </c>
      <c r="AW114" s="667">
        <v>178.13147123429445</v>
      </c>
      <c r="AX114" s="667">
        <v>3.3081831857814978</v>
      </c>
      <c r="AY114" s="667">
        <v>1.5713660399649509E-2</v>
      </c>
      <c r="AZ114" s="667">
        <v>0.13336093704910573</v>
      </c>
      <c r="BA114" s="667">
        <v>2.7311525346376667E-3</v>
      </c>
      <c r="BB114" s="667">
        <v>4.1798897840985262E-2</v>
      </c>
      <c r="BC114" s="667">
        <v>0.1569172056066554</v>
      </c>
      <c r="BD114" s="667">
        <v>0.17312927779534917</v>
      </c>
      <c r="BE114" s="667">
        <v>0.10890281946869106</v>
      </c>
      <c r="BF114" s="667">
        <v>0.23883630131169334</v>
      </c>
      <c r="BG114" s="667">
        <v>1.4928914421387759E-2</v>
      </c>
      <c r="BH114" s="667">
        <v>2.2988311205574475E-2</v>
      </c>
      <c r="BI114" s="667">
        <v>8.8127976048035808E-2</v>
      </c>
      <c r="BJ114" s="667">
        <v>3.4912715990258462E-2</v>
      </c>
      <c r="BK114" s="667">
        <v>8.3176705621614153E-2</v>
      </c>
      <c r="BL114" s="667">
        <v>6.1175310088385219E-2</v>
      </c>
      <c r="BM114" s="667">
        <v>2.4104215644117351E-2</v>
      </c>
      <c r="BN114" s="667">
        <v>8.7657454414773753E-2</v>
      </c>
      <c r="BO114" s="667">
        <v>5.4174898424968347</v>
      </c>
      <c r="BP114" s="667">
        <v>1.0225808519360617</v>
      </c>
      <c r="BQ114" s="667">
        <v>1.2558855263470619</v>
      </c>
      <c r="BR114" s="667">
        <v>4.4218139182954502E-2</v>
      </c>
      <c r="BS114" s="667">
        <v>8.2368256463718001</v>
      </c>
      <c r="BT114" s="667">
        <v>0.47820426002777472</v>
      </c>
      <c r="BU114" s="667">
        <v>2.6574092638671516</v>
      </c>
      <c r="BV114" s="667">
        <v>0.36913710475360412</v>
      </c>
      <c r="BW114" s="667">
        <v>1.3219159073990991</v>
      </c>
      <c r="BX114" s="667">
        <v>5.7009826496898577E-2</v>
      </c>
      <c r="BY114" s="667">
        <v>0.49409870244648124</v>
      </c>
      <c r="BZ114" s="667">
        <v>1.4194753648671439</v>
      </c>
      <c r="CA114" s="667">
        <v>4.3144978279512065</v>
      </c>
      <c r="CB114" s="667">
        <v>4.2050299623922625</v>
      </c>
      <c r="CC114" s="667">
        <v>0.85260633781618089</v>
      </c>
      <c r="CD114" s="667">
        <v>4.388136628452278</v>
      </c>
      <c r="CE114" s="667">
        <v>22.154300042364888</v>
      </c>
      <c r="CF114" s="667">
        <v>0.95262513040584784</v>
      </c>
      <c r="CG114" s="667">
        <v>2.1384022300854415</v>
      </c>
      <c r="CH114" s="667">
        <v>0.4655573113970049</v>
      </c>
      <c r="CI114" s="667">
        <v>1.2355906675285513</v>
      </c>
      <c r="CJ114" s="667">
        <v>2.1906570584146063</v>
      </c>
      <c r="CK114" s="667">
        <v>1.9931454671900199</v>
      </c>
      <c r="CL114" s="667">
        <v>5.6268938179719764E-2</v>
      </c>
      <c r="CM114" s="667">
        <v>0.36226545954273959</v>
      </c>
      <c r="CN114" s="667">
        <v>7.1636284302479453E-2</v>
      </c>
      <c r="CO114" s="667">
        <v>3.2124825285105278</v>
      </c>
      <c r="CP114" s="687">
        <v>8.9517304661978443</v>
      </c>
      <c r="CR114" s="533">
        <f>'153-S 2020CEEIOT(RMB)'!FB176</f>
        <v>64.615906243118772</v>
      </c>
      <c r="CS114" s="508">
        <f>'153-S 2020CEEIOT(RMB)'!FC176</f>
        <v>7.0945752202789496</v>
      </c>
    </row>
    <row r="115" spans="1:97">
      <c r="A115" s="827"/>
      <c r="B115" s="536" t="s">
        <v>900</v>
      </c>
      <c r="C115" s="459" t="s">
        <v>140</v>
      </c>
      <c r="D115" s="463">
        <v>80.043136327226264</v>
      </c>
      <c r="E115" s="667">
        <v>8.2486526333264756</v>
      </c>
      <c r="F115" s="667">
        <v>16.607771553923492</v>
      </c>
      <c r="G115" s="667">
        <v>11.250937866355972</v>
      </c>
      <c r="H115" s="667">
        <v>150.19447572821889</v>
      </c>
      <c r="I115" s="667">
        <v>4.2731019036452942</v>
      </c>
      <c r="J115" s="667">
        <v>9.9258445093819692</v>
      </c>
      <c r="K115" s="667">
        <v>4.224328208072694</v>
      </c>
      <c r="L115" s="667">
        <v>18.95205099390725</v>
      </c>
      <c r="M115" s="667">
        <v>21.117563119223291</v>
      </c>
      <c r="N115" s="667">
        <v>0.7795056360347995</v>
      </c>
      <c r="O115" s="667">
        <v>12.20316829492767</v>
      </c>
      <c r="P115" s="667">
        <v>3.325800923461022</v>
      </c>
      <c r="Q115" s="667">
        <v>38.757181773789995</v>
      </c>
      <c r="R115" s="667">
        <v>9.9917765654912465</v>
      </c>
      <c r="S115" s="667">
        <v>9.9138726767249885</v>
      </c>
      <c r="T115" s="667">
        <v>0.23914780991239135</v>
      </c>
      <c r="U115" s="667">
        <v>8.5061490055075062</v>
      </c>
      <c r="V115" s="667">
        <v>0.89166230625127374</v>
      </c>
      <c r="W115" s="667">
        <v>0.80509362993454936</v>
      </c>
      <c r="X115" s="667">
        <v>1.2805448923859382</v>
      </c>
      <c r="Y115" s="667">
        <v>4.5278254819472004</v>
      </c>
      <c r="Z115" s="667">
        <v>0.91688661498311497</v>
      </c>
      <c r="AA115" s="667">
        <v>2.0170637321630092</v>
      </c>
      <c r="AB115" s="667">
        <v>0.11945651300910767</v>
      </c>
      <c r="AC115" s="667">
        <v>29.976337046604858</v>
      </c>
      <c r="AD115" s="667">
        <v>0.73143697979458777</v>
      </c>
      <c r="AE115" s="667">
        <v>0.37911946702996746</v>
      </c>
      <c r="AF115" s="667">
        <v>117.86072271230292</v>
      </c>
      <c r="AG115" s="667">
        <v>19.584876397310687</v>
      </c>
      <c r="AH115" s="667">
        <v>210.72074642196492</v>
      </c>
      <c r="AI115" s="667">
        <v>61.752831311214813</v>
      </c>
      <c r="AJ115" s="667">
        <v>25.897990201882429</v>
      </c>
      <c r="AK115" s="667">
        <v>35.95070301716467</v>
      </c>
      <c r="AL115" s="667">
        <v>391.34422350200902</v>
      </c>
      <c r="AM115" s="667">
        <v>22.984723687301994</v>
      </c>
      <c r="AN115" s="667">
        <v>21.293290447810843</v>
      </c>
      <c r="AO115" s="667">
        <v>2.7167909147494176</v>
      </c>
      <c r="AP115" s="667">
        <v>8.6022095720263927</v>
      </c>
      <c r="AQ115" s="667">
        <v>2085.8435999689573</v>
      </c>
      <c r="AR115" s="667">
        <v>420.23927540803209</v>
      </c>
      <c r="AS115" s="667">
        <v>320.55575506747533</v>
      </c>
      <c r="AT115" s="667">
        <v>162.31765961093171</v>
      </c>
      <c r="AU115" s="667">
        <v>261.99613267593924</v>
      </c>
      <c r="AV115" s="667">
        <v>4314.4860306135233</v>
      </c>
      <c r="AW115" s="667">
        <v>2153.7311322445985</v>
      </c>
      <c r="AX115" s="667">
        <v>17.721248470808582</v>
      </c>
      <c r="AY115" s="667">
        <v>8.3330992169533186E-2</v>
      </c>
      <c r="AZ115" s="667">
        <v>0.70722536432113003</v>
      </c>
      <c r="BA115" s="667">
        <v>1.4142308156047216E-2</v>
      </c>
      <c r="BB115" s="667">
        <v>0.2164408198931935</v>
      </c>
      <c r="BC115" s="667">
        <v>0.83885525878521927</v>
      </c>
      <c r="BD115" s="667">
        <v>0.92007299363798278</v>
      </c>
      <c r="BE115" s="667">
        <v>0.58217773159206843</v>
      </c>
      <c r="BF115" s="667">
        <v>1.2767821512596935</v>
      </c>
      <c r="BG115" s="667">
        <v>7.9252909524302778E-2</v>
      </c>
      <c r="BH115" s="667">
        <v>0.1220377112941177</v>
      </c>
      <c r="BI115" s="667">
        <v>0.46784369681219251</v>
      </c>
      <c r="BJ115" s="667">
        <v>0.18665183560966669</v>
      </c>
      <c r="BK115" s="667">
        <v>0.44468281380832875</v>
      </c>
      <c r="BL115" s="667">
        <v>0.32705802450813942</v>
      </c>
      <c r="BM115" s="667">
        <v>0.12865166343443685</v>
      </c>
      <c r="BN115" s="667">
        <v>0.4659608018856683</v>
      </c>
      <c r="BO115" s="667">
        <v>29.029864645013177</v>
      </c>
      <c r="BP115" s="667">
        <v>1.5334152652648485</v>
      </c>
      <c r="BQ115" s="667">
        <v>6.7302474765670732</v>
      </c>
      <c r="BR115" s="667">
        <v>0.2362776768718774</v>
      </c>
      <c r="BS115" s="667">
        <v>43.799066900650182</v>
      </c>
      <c r="BT115" s="667">
        <v>1.6340493243333938</v>
      </c>
      <c r="BU115" s="667">
        <v>9.0805084250968644</v>
      </c>
      <c r="BV115" s="667">
        <v>1.2613610689582273</v>
      </c>
      <c r="BW115" s="667">
        <v>4.5170567806853139</v>
      </c>
      <c r="BX115" s="667">
        <v>0.19480560140181616</v>
      </c>
      <c r="BY115" s="667">
        <v>1.6883614772477882</v>
      </c>
      <c r="BZ115" s="667">
        <v>6.5420414682964303</v>
      </c>
      <c r="CA115" s="667">
        <v>23.099312039489607</v>
      </c>
      <c r="CB115" s="667">
        <v>22.464690184468623</v>
      </c>
      <c r="CC115" s="667">
        <v>4.5549109993638082</v>
      </c>
      <c r="CD115" s="667">
        <v>23.442907833459895</v>
      </c>
      <c r="CE115" s="667">
        <v>118.56917559485974</v>
      </c>
      <c r="CF115" s="667">
        <v>5.0892451677874808</v>
      </c>
      <c r="CG115" s="667">
        <v>11.42406689566532</v>
      </c>
      <c r="CH115" s="667">
        <v>2.4871643857914267</v>
      </c>
      <c r="CI115" s="667">
        <v>6.6009426303965002</v>
      </c>
      <c r="CJ115" s="667">
        <v>11.703229836133277</v>
      </c>
      <c r="CK115" s="667">
        <v>10.648056212072463</v>
      </c>
      <c r="CL115" s="667">
        <v>0.30060767093732904</v>
      </c>
      <c r="CM115" s="667">
        <v>1.9353444293966331</v>
      </c>
      <c r="CN115" s="667">
        <v>0.38270522379492927</v>
      </c>
      <c r="CO115" s="667">
        <v>17.162166588927466</v>
      </c>
      <c r="CP115" s="687">
        <v>47.726165940114839</v>
      </c>
      <c r="CR115" s="533">
        <f>'153-S 2020CEEIOT(RMB)'!FB177</f>
        <v>346.14854550048534</v>
      </c>
      <c r="CS115" s="508">
        <f>'153-S 2020CEEIOT(RMB)'!FC177</f>
        <v>37.905469724481797</v>
      </c>
    </row>
    <row r="116" spans="1:97">
      <c r="A116" s="827"/>
      <c r="B116" s="536" t="s">
        <v>901</v>
      </c>
      <c r="C116" s="459" t="s">
        <v>140</v>
      </c>
      <c r="D116" s="463">
        <v>1.5147245487689787</v>
      </c>
      <c r="E116" s="667">
        <v>0.15631440343657113</v>
      </c>
      <c r="F116" s="667">
        <v>0.31454471758001018</v>
      </c>
      <c r="G116" s="667">
        <v>0.22667885790476985</v>
      </c>
      <c r="H116" s="667">
        <v>2.7355979809218285</v>
      </c>
      <c r="I116" s="667">
        <v>0.19538979065505127</v>
      </c>
      <c r="J116" s="667">
        <v>0.18325005357975291</v>
      </c>
      <c r="K116" s="667">
        <v>7.8437932974625327E-2</v>
      </c>
      <c r="L116" s="667">
        <v>0.35848862876389526</v>
      </c>
      <c r="M116" s="667">
        <v>0.38334074659499023</v>
      </c>
      <c r="N116" s="667">
        <v>1.4150130429612435E-2</v>
      </c>
      <c r="O116" s="667">
        <v>0.22152042916085973</v>
      </c>
      <c r="P116" s="667">
        <v>6.037225989703815E-2</v>
      </c>
      <c r="Q116" s="667">
        <v>0.70309313902996362</v>
      </c>
      <c r="R116" s="667">
        <v>0.18124310878454761</v>
      </c>
      <c r="S116" s="667">
        <v>0.17982999241891878</v>
      </c>
      <c r="T116" s="667">
        <v>4.3870373468662283E-3</v>
      </c>
      <c r="U116" s="667">
        <v>0.15464457468219631</v>
      </c>
      <c r="V116" s="667">
        <v>1.6210712746872163E-2</v>
      </c>
      <c r="W116" s="667">
        <v>1.463686586021022E-2</v>
      </c>
      <c r="X116" s="667">
        <v>2.3280725521768252E-2</v>
      </c>
      <c r="Y116" s="667">
        <v>8.2536505657892251E-2</v>
      </c>
      <c r="Z116" s="667">
        <v>1.6774030991235808E-2</v>
      </c>
      <c r="AA116" s="667">
        <v>3.6984205777801565E-2</v>
      </c>
      <c r="AB116" s="667">
        <v>2.3770468037259372E-3</v>
      </c>
      <c r="AC116" s="667">
        <v>0.54523550025052769</v>
      </c>
      <c r="AD116" s="667">
        <v>1.3632696604535879E-2</v>
      </c>
      <c r="AE116" s="667">
        <v>7.0824947489999124E-3</v>
      </c>
      <c r="AF116" s="667">
        <v>2.2036676886766218</v>
      </c>
      <c r="AG116" s="667">
        <v>0.36618271388703982</v>
      </c>
      <c r="AH116" s="667">
        <v>3.8382246880348938</v>
      </c>
      <c r="AI116" s="667">
        <v>1.1248120829077155</v>
      </c>
      <c r="AJ116" s="667">
        <v>0.47172529070440644</v>
      </c>
      <c r="AK116" s="667">
        <v>0.65483289242140152</v>
      </c>
      <c r="AL116" s="667">
        <v>7.1282352861326288</v>
      </c>
      <c r="AM116" s="667">
        <v>0.41746121152247517</v>
      </c>
      <c r="AN116" s="667">
        <v>0.38615233057289405</v>
      </c>
      <c r="AO116" s="667">
        <v>4.965191464514105E-2</v>
      </c>
      <c r="AP116" s="667">
        <v>0.15721348783635222</v>
      </c>
      <c r="AQ116" s="667">
        <v>43.17763299736</v>
      </c>
      <c r="AR116" s="667">
        <v>8.6990880835526418</v>
      </c>
      <c r="AS116" s="667">
        <v>6.6356071700203501</v>
      </c>
      <c r="AT116" s="667">
        <v>3.3600277296799805</v>
      </c>
      <c r="AU116" s="667">
        <v>5.4234041629859977</v>
      </c>
      <c r="AV116" s="667">
        <v>86.67258633240138</v>
      </c>
      <c r="AW116" s="667">
        <v>503.95515909029837</v>
      </c>
      <c r="AX116" s="667">
        <v>0.32270430923816701</v>
      </c>
      <c r="AY116" s="667">
        <v>1.6990269646179551E-3</v>
      </c>
      <c r="AZ116" s="667">
        <v>1.4419544670712253E-2</v>
      </c>
      <c r="BA116" s="667">
        <v>3.6303468945024877E-4</v>
      </c>
      <c r="BB116" s="667">
        <v>5.556060932011584E-3</v>
      </c>
      <c r="BC116" s="667">
        <v>1.5610612041612865E-2</v>
      </c>
      <c r="BD116" s="667">
        <v>1.8381958478874576E-2</v>
      </c>
      <c r="BE116" s="667">
        <v>1.0833991456775192E-2</v>
      </c>
      <c r="BF116" s="667">
        <v>2.3760178667574142E-2</v>
      </c>
      <c r="BG116" s="667">
        <v>1.5784633356408263E-3</v>
      </c>
      <c r="BH116" s="667">
        <v>2.4305991287829612E-3</v>
      </c>
      <c r="BI116" s="667">
        <v>9.3179433620952049E-3</v>
      </c>
      <c r="BJ116" s="667">
        <v>3.4734509490945073E-3</v>
      </c>
      <c r="BK116" s="667">
        <v>8.275214313448527E-3</v>
      </c>
      <c r="BL116" s="667">
        <v>6.0863050284298247E-3</v>
      </c>
      <c r="BM116" s="667">
        <v>2.4361038782860925E-3</v>
      </c>
      <c r="BN116" s="667">
        <v>9.2492696324864079E-3</v>
      </c>
      <c r="BO116" s="667">
        <v>0.52660633161282822</v>
      </c>
      <c r="BP116" s="667">
        <v>4.1552004514548935E-2</v>
      </c>
      <c r="BQ116" s="667">
        <v>0.12199763910772779</v>
      </c>
      <c r="BR116" s="667">
        <v>4.4185080943759704E-3</v>
      </c>
      <c r="BS116" s="667">
        <v>0.86305835254911356</v>
      </c>
      <c r="BT116" s="667">
        <v>0.20693569779387383</v>
      </c>
      <c r="BU116" s="667">
        <v>1.1499538718252194</v>
      </c>
      <c r="BV116" s="667">
        <v>0.15973852752662779</v>
      </c>
      <c r="BW116" s="667">
        <v>0.57203921752300202</v>
      </c>
      <c r="BX116" s="667">
        <v>2.4670144566587879E-2</v>
      </c>
      <c r="BY116" s="667">
        <v>0.21381377858045764</v>
      </c>
      <c r="BZ116" s="667">
        <v>0.32238166471156254</v>
      </c>
      <c r="CA116" s="667">
        <v>0.42324395369789297</v>
      </c>
      <c r="CB116" s="667">
        <v>0.42278587813189894</v>
      </c>
      <c r="CC116" s="667">
        <v>8.5723507907982499E-2</v>
      </c>
      <c r="CD116" s="667">
        <v>0.44119595208959939</v>
      </c>
      <c r="CE116" s="667">
        <v>2.1822591775835796</v>
      </c>
      <c r="CF116" s="667">
        <v>9.5779686682665385E-2</v>
      </c>
      <c r="CG116" s="667">
        <v>0.21500114689588204</v>
      </c>
      <c r="CH116" s="667">
        <v>4.6808479007300688E-2</v>
      </c>
      <c r="CI116" s="667">
        <v>0.12422986044205192</v>
      </c>
      <c r="CJ116" s="667">
        <v>0.2202549985162898</v>
      </c>
      <c r="CK116" s="667">
        <v>0.20039661170717202</v>
      </c>
      <c r="CL116" s="667">
        <v>5.6574418381381206E-3</v>
      </c>
      <c r="CM116" s="667">
        <v>3.6423217384757747E-2</v>
      </c>
      <c r="CN116" s="667">
        <v>7.20251927710399E-3</v>
      </c>
      <c r="CO116" s="667">
        <v>0.32299228755721499</v>
      </c>
      <c r="CP116" s="687">
        <v>0.9201895878144033</v>
      </c>
      <c r="CR116" s="533">
        <f>'153-S 2020CEEIOT(RMB)'!FB178</f>
        <v>6.3029096931519675</v>
      </c>
      <c r="CS116" s="508">
        <f>'153-S 2020CEEIOT(RMB)'!FC178</f>
        <v>0.71280865259328041</v>
      </c>
    </row>
    <row r="117" spans="1:97">
      <c r="A117" s="827"/>
      <c r="B117" s="536" t="s">
        <v>902</v>
      </c>
      <c r="C117" s="459" t="s">
        <v>140</v>
      </c>
      <c r="D117" s="463">
        <v>68.741704224876031</v>
      </c>
      <c r="E117" s="667">
        <v>7.0840411599075752</v>
      </c>
      <c r="F117" s="667">
        <v>14.262927355717132</v>
      </c>
      <c r="G117" s="667">
        <v>9.6643164918916824</v>
      </c>
      <c r="H117" s="667">
        <v>128.97328862629516</v>
      </c>
      <c r="I117" s="667">
        <v>3.5377654167120633</v>
      </c>
      <c r="J117" s="667">
        <v>8.5237695256616544</v>
      </c>
      <c r="K117" s="667">
        <v>3.6273767512061927</v>
      </c>
      <c r="L117" s="667">
        <v>16.276107219094261</v>
      </c>
      <c r="M117" s="667">
        <v>18.133408840225144</v>
      </c>
      <c r="N117" s="667">
        <v>0.66935253427094521</v>
      </c>
      <c r="O117" s="667">
        <v>10.478720418103597</v>
      </c>
      <c r="P117" s="667">
        <v>2.8558270443344216</v>
      </c>
      <c r="Q117" s="667">
        <v>33.280410331259766</v>
      </c>
      <c r="R117" s="667">
        <v>8.5798127666374953</v>
      </c>
      <c r="S117" s="667">
        <v>8.5129176779586793</v>
      </c>
      <c r="T117" s="667">
        <v>0.20536304928488042</v>
      </c>
      <c r="U117" s="667">
        <v>7.3038549758610598</v>
      </c>
      <c r="V117" s="667">
        <v>0.76563109440998456</v>
      </c>
      <c r="W117" s="667">
        <v>0.69129839028497753</v>
      </c>
      <c r="X117" s="667">
        <v>1.0995474189331431</v>
      </c>
      <c r="Y117" s="667">
        <v>3.8878089562779792</v>
      </c>
      <c r="Z117" s="667">
        <v>0.78726622009728142</v>
      </c>
      <c r="AA117" s="667">
        <v>1.7320279352793131</v>
      </c>
      <c r="AB117" s="667">
        <v>0.10257387951331082</v>
      </c>
      <c r="AC117" s="667">
        <v>25.739220476198877</v>
      </c>
      <c r="AD117" s="667">
        <v>0.62804025020585597</v>
      </c>
      <c r="AE117" s="667">
        <v>0.32547002001851622</v>
      </c>
      <c r="AF117" s="667">
        <v>101.12955044239945</v>
      </c>
      <c r="AG117" s="667">
        <v>16.804663164713844</v>
      </c>
      <c r="AH117" s="667">
        <v>180.92222909327825</v>
      </c>
      <c r="AI117" s="667">
        <v>53.020217910928913</v>
      </c>
      <c r="AJ117" s="667">
        <v>22.235694377134397</v>
      </c>
      <c r="AK117" s="667">
        <v>30.866829383335407</v>
      </c>
      <c r="AL117" s="667">
        <v>336.00331462845122</v>
      </c>
      <c r="AM117" s="667">
        <v>19.736134568785531</v>
      </c>
      <c r="AN117" s="667">
        <v>18.284136574582135</v>
      </c>
      <c r="AO117" s="667">
        <v>2.3326348952176796</v>
      </c>
      <c r="AP117" s="667">
        <v>7.385851489250534</v>
      </c>
      <c r="AQ117" s="667">
        <v>1180.6184031224793</v>
      </c>
      <c r="AR117" s="667">
        <v>237.86166051422188</v>
      </c>
      <c r="AS117" s="667">
        <v>181.43931005427044</v>
      </c>
      <c r="AT117" s="667">
        <v>91.874201925440786</v>
      </c>
      <c r="AU117" s="667">
        <v>148.29369555259851</v>
      </c>
      <c r="AV117" s="667">
        <v>967.18541320903421</v>
      </c>
      <c r="AW117" s="667">
        <v>137.71883017477623</v>
      </c>
      <c r="AX117" s="667">
        <v>15.216950090083245</v>
      </c>
      <c r="AY117" s="667">
        <v>7.1554477279557466E-2</v>
      </c>
      <c r="AZ117" s="667">
        <v>0.60727875602259895</v>
      </c>
      <c r="BA117" s="667">
        <v>1.2145162483739947E-2</v>
      </c>
      <c r="BB117" s="667">
        <v>0.18587552305545674</v>
      </c>
      <c r="BC117" s="667">
        <v>0.72019832791713601</v>
      </c>
      <c r="BD117" s="667">
        <v>0.79020027230552459</v>
      </c>
      <c r="BE117" s="667">
        <v>0.49982809841399872</v>
      </c>
      <c r="BF117" s="667">
        <v>1.0961800153500778</v>
      </c>
      <c r="BG117" s="667">
        <v>6.7990204479659505E-2</v>
      </c>
      <c r="BH117" s="667">
        <v>0.10469481808200796</v>
      </c>
      <c r="BI117" s="667">
        <v>0.40135799179747067</v>
      </c>
      <c r="BJ117" s="667">
        <v>0.16025932565566131</v>
      </c>
      <c r="BK117" s="667">
        <v>0.38180480593084493</v>
      </c>
      <c r="BL117" s="667">
        <v>0.28081212427804619</v>
      </c>
      <c r="BM117" s="667">
        <v>0.11044585184078848</v>
      </c>
      <c r="BN117" s="667">
        <v>0.40007538675822552</v>
      </c>
      <c r="BO117" s="667">
        <v>24.927533792912993</v>
      </c>
      <c r="BP117" s="667">
        <v>1.1012115199930312</v>
      </c>
      <c r="BQ117" s="667">
        <v>5.7792447324308585</v>
      </c>
      <c r="BR117" s="667">
        <v>0.20285176193022827</v>
      </c>
      <c r="BS117" s="667">
        <v>37.595665736237798</v>
      </c>
      <c r="BT117" s="667">
        <v>1.3297974430150317</v>
      </c>
      <c r="BU117" s="667">
        <v>7.3897627844840752</v>
      </c>
      <c r="BV117" s="667">
        <v>1.0265018927158949</v>
      </c>
      <c r="BW117" s="667">
        <v>3.676003207161135</v>
      </c>
      <c r="BX117" s="667">
        <v>0.15853376441670156</v>
      </c>
      <c r="BY117" s="667">
        <v>1.3739969423781657</v>
      </c>
      <c r="BZ117" s="667">
        <v>5.535021920772131</v>
      </c>
      <c r="CA117" s="667">
        <v>19.834685994436811</v>
      </c>
      <c r="CB117" s="667">
        <v>19.292060682155512</v>
      </c>
      <c r="CC117" s="667">
        <v>3.9116328193253804</v>
      </c>
      <c r="CD117" s="667">
        <v>20.132127208322984</v>
      </c>
      <c r="CE117" s="667">
        <v>101.81380299314237</v>
      </c>
      <c r="CF117" s="667">
        <v>4.370504369172326</v>
      </c>
      <c r="CG117" s="667">
        <v>9.81067577511274</v>
      </c>
      <c r="CH117" s="667">
        <v>2.1359086576835074</v>
      </c>
      <c r="CI117" s="667">
        <v>5.66870874867793</v>
      </c>
      <c r="CJ117" s="667">
        <v>10.050413262854292</v>
      </c>
      <c r="CK117" s="667">
        <v>9.1442590529170911</v>
      </c>
      <c r="CL117" s="667">
        <v>0.25815363495437249</v>
      </c>
      <c r="CM117" s="667">
        <v>1.6620207920163059</v>
      </c>
      <c r="CN117" s="667">
        <v>0.32865676491430862</v>
      </c>
      <c r="CO117" s="667">
        <v>14.738398640358644</v>
      </c>
      <c r="CP117" s="687">
        <v>40.989287388980792</v>
      </c>
      <c r="CR117" s="533">
        <f>'153-S 2020CEEIOT(RMB)'!FB179</f>
        <v>297.2408709747067</v>
      </c>
      <c r="CS117" s="508">
        <f>'153-S 2020CEEIOT(RMB)'!FC179</f>
        <v>32.553020345132524</v>
      </c>
    </row>
    <row r="118" spans="1:97">
      <c r="A118" s="827"/>
      <c r="B118" s="536" t="s">
        <v>903</v>
      </c>
      <c r="C118" s="459" t="s">
        <v>140</v>
      </c>
      <c r="D118" s="463">
        <v>14.210152700934602</v>
      </c>
      <c r="E118" s="667">
        <v>1.4658589372270139</v>
      </c>
      <c r="F118" s="667">
        <v>2.9501560724050249</v>
      </c>
      <c r="G118" s="667">
        <v>2.0899214268198212</v>
      </c>
      <c r="H118" s="667">
        <v>25.96469065723765</v>
      </c>
      <c r="I118" s="667">
        <v>26.969811170178637</v>
      </c>
      <c r="J118" s="667">
        <v>1.7293559127715401</v>
      </c>
      <c r="K118" s="667">
        <v>0.79172459910464321</v>
      </c>
      <c r="L118" s="667">
        <v>3.3718184322821783</v>
      </c>
      <c r="M118" s="667">
        <v>3.6841039876397961</v>
      </c>
      <c r="N118" s="667">
        <v>0.13599011428971758</v>
      </c>
      <c r="O118" s="667">
        <v>2.1289265585884567</v>
      </c>
      <c r="P118" s="667">
        <v>0.58020882310352107</v>
      </c>
      <c r="Q118" s="667">
        <v>6.7365833105048836</v>
      </c>
      <c r="R118" s="667">
        <v>1.7408925438043228</v>
      </c>
      <c r="S118" s="667">
        <v>1.7273191519057347</v>
      </c>
      <c r="T118" s="667">
        <v>4.1482052567901016E-2</v>
      </c>
      <c r="U118" s="667">
        <v>1.5388712039575922</v>
      </c>
      <c r="V118" s="667">
        <v>0.16131312134975156</v>
      </c>
      <c r="W118" s="667">
        <v>0.14565174002874748</v>
      </c>
      <c r="X118" s="667">
        <v>0.23166695751412147</v>
      </c>
      <c r="Y118" s="667">
        <v>0.83189661742440157</v>
      </c>
      <c r="Z118" s="667">
        <v>0.17319479663842463</v>
      </c>
      <c r="AA118" s="667">
        <v>0.3634741450921844</v>
      </c>
      <c r="AB118" s="667">
        <v>2.7592866687877735E-2</v>
      </c>
      <c r="AC118" s="667">
        <v>5.4546804719767961</v>
      </c>
      <c r="AD118" s="667">
        <v>0.14473790296611769</v>
      </c>
      <c r="AE118" s="667">
        <v>8.5273038396263684E-2</v>
      </c>
      <c r="AF118" s="667">
        <v>35.614771789440717</v>
      </c>
      <c r="AG118" s="667">
        <v>5.9180945726698324</v>
      </c>
      <c r="AH118" s="667">
        <v>40.817363049030526</v>
      </c>
      <c r="AI118" s="667">
        <v>11.961744525562558</v>
      </c>
      <c r="AJ118" s="667">
        <v>5.016533427580355</v>
      </c>
      <c r="AK118" s="667">
        <v>6.9637798927544452</v>
      </c>
      <c r="AL118" s="667">
        <v>75.804777265905699</v>
      </c>
      <c r="AM118" s="667">
        <v>4.1171343542206573</v>
      </c>
      <c r="AN118" s="667">
        <v>3.7319195952454463</v>
      </c>
      <c r="AO118" s="667">
        <v>0.52588764874291705</v>
      </c>
      <c r="AP118" s="667">
        <v>1.6651247400994882</v>
      </c>
      <c r="AQ118" s="667">
        <v>334.11843219567561</v>
      </c>
      <c r="AR118" s="667">
        <v>67.315539788538345</v>
      </c>
      <c r="AS118" s="667">
        <v>51.347850968327549</v>
      </c>
      <c r="AT118" s="667">
        <v>26.000665604881867</v>
      </c>
      <c r="AU118" s="667">
        <v>41.967545933126445</v>
      </c>
      <c r="AV118" s="667">
        <v>303.88010107391636</v>
      </c>
      <c r="AW118" s="667">
        <v>527.70189836158784</v>
      </c>
      <c r="AX118" s="667">
        <v>3.1369232172799371</v>
      </c>
      <c r="AY118" s="667">
        <v>2.0407347939449608E-2</v>
      </c>
      <c r="AZ118" s="667">
        <v>0.17319599473798225</v>
      </c>
      <c r="BA118" s="667">
        <v>5.5010527443069999E-3</v>
      </c>
      <c r="BB118" s="667">
        <v>8.4190809103844147E-2</v>
      </c>
      <c r="BC118" s="667">
        <v>0.17822283131184047</v>
      </c>
      <c r="BD118" s="667">
        <v>0.18727186886554228</v>
      </c>
      <c r="BE118" s="667">
        <v>0.12368923311191785</v>
      </c>
      <c r="BF118" s="667">
        <v>0.27126459252988666</v>
      </c>
      <c r="BG118" s="667">
        <v>2.9009260558360492E-2</v>
      </c>
      <c r="BH118" s="667">
        <v>4.4669953268926095E-2</v>
      </c>
      <c r="BI118" s="667">
        <v>0.17124670605625816</v>
      </c>
      <c r="BJ118" s="667">
        <v>3.8007413808063571E-2</v>
      </c>
      <c r="BK118" s="667">
        <v>9.0549571412154486E-2</v>
      </c>
      <c r="BL118" s="667">
        <v>6.6597950328889613E-2</v>
      </c>
      <c r="BM118" s="667">
        <v>2.9979704195677907E-2</v>
      </c>
      <c r="BN118" s="667">
        <v>0.11239534758655127</v>
      </c>
      <c r="BO118" s="667">
        <v>5.0666104943285308</v>
      </c>
      <c r="BP118" s="667">
        <v>1.1248114849671096</v>
      </c>
      <c r="BQ118" s="667">
        <v>1.1587178352203096</v>
      </c>
      <c r="BR118" s="667">
        <v>5.1581185642972864E-2</v>
      </c>
      <c r="BS118" s="667">
        <v>12.149442320389591</v>
      </c>
      <c r="BT118" s="667">
        <v>18.334047880409663</v>
      </c>
      <c r="BU118" s="667">
        <v>101.88338489237793</v>
      </c>
      <c r="BV118" s="667">
        <v>14.15248235679727</v>
      </c>
      <c r="BW118" s="667">
        <v>50.68141705538676</v>
      </c>
      <c r="BX118" s="667">
        <v>2.1857205717642043</v>
      </c>
      <c r="BY118" s="667">
        <v>18.943430716773467</v>
      </c>
      <c r="BZ118" s="667">
        <v>21.582665187906816</v>
      </c>
      <c r="CA118" s="667">
        <v>4.2239452883452469</v>
      </c>
      <c r="CB118" s="667">
        <v>4.0541933020424956</v>
      </c>
      <c r="CC118" s="667">
        <v>0.8220228951916545</v>
      </c>
      <c r="CD118" s="667">
        <v>4.2307318346425156</v>
      </c>
      <c r="CE118" s="667">
        <v>21.634753491142177</v>
      </c>
      <c r="CF118" s="667">
        <v>0.91845396051626804</v>
      </c>
      <c r="CG118" s="667">
        <v>2.0616966052134886</v>
      </c>
      <c r="CH118" s="667">
        <v>0.44885752312425009</v>
      </c>
      <c r="CI118" s="667">
        <v>1.1912693733841171</v>
      </c>
      <c r="CJ118" s="667">
        <v>2.1120770250692744</v>
      </c>
      <c r="CK118" s="667">
        <v>1.9216502796286965</v>
      </c>
      <c r="CL118" s="667">
        <v>5.4250541451904798E-2</v>
      </c>
      <c r="CM118" s="667">
        <v>0.34927080491097717</v>
      </c>
      <c r="CN118" s="667">
        <v>6.9066652699211348E-2</v>
      </c>
      <c r="CO118" s="667">
        <v>3.097249072300662</v>
      </c>
      <c r="CP118" s="687">
        <v>8.7092641301143967</v>
      </c>
      <c r="CR118" s="533">
        <f>'153-S 2020CEEIOT(RMB)'!FB180</f>
        <v>59.763209548684245</v>
      </c>
      <c r="CS118" s="508">
        <f>'153-S 2020CEEIOT(RMB)'!FC180</f>
        <v>6.6785920216779449</v>
      </c>
    </row>
    <row r="119" spans="1:97">
      <c r="A119" s="827"/>
      <c r="B119" s="536" t="s">
        <v>904</v>
      </c>
      <c r="C119" s="459" t="s">
        <v>140</v>
      </c>
      <c r="D119" s="463">
        <v>3.7670124428679528</v>
      </c>
      <c r="E119" s="667">
        <v>0.38818981981893352</v>
      </c>
      <c r="F119" s="667">
        <v>0.78158689698283856</v>
      </c>
      <c r="G119" s="667">
        <v>0.52882727911616767</v>
      </c>
      <c r="H119" s="667">
        <v>7.0736542744567004</v>
      </c>
      <c r="I119" s="667">
        <v>0.17894625100440023</v>
      </c>
      <c r="J119" s="667">
        <v>0.46735645891882455</v>
      </c>
      <c r="K119" s="667">
        <v>0.19884551384740806</v>
      </c>
      <c r="L119" s="667">
        <v>0.89192892660847423</v>
      </c>
      <c r="M119" s="667">
        <v>0.99460113931916094</v>
      </c>
      <c r="N119" s="667">
        <v>3.6713383515362477E-2</v>
      </c>
      <c r="O119" s="667">
        <v>0.57474837512809274</v>
      </c>
      <c r="P119" s="667">
        <v>0.1566395406964321</v>
      </c>
      <c r="Q119" s="667">
        <v>1.8254333017722209</v>
      </c>
      <c r="R119" s="667">
        <v>0.47060300129846733</v>
      </c>
      <c r="S119" s="667">
        <v>0.46693380357112402</v>
      </c>
      <c r="T119" s="667">
        <v>1.1261586875837001E-2</v>
      </c>
      <c r="U119" s="667">
        <v>0.40057888249702772</v>
      </c>
      <c r="V119" s="667">
        <v>4.1990927971234979E-2</v>
      </c>
      <c r="W119" s="667">
        <v>3.7914161434962505E-2</v>
      </c>
      <c r="X119" s="667">
        <v>6.0304521076118965E-2</v>
      </c>
      <c r="Y119" s="667">
        <v>0.21321026255381614</v>
      </c>
      <c r="Z119" s="667">
        <v>4.3169418536333985E-2</v>
      </c>
      <c r="AA119" s="667">
        <v>9.4976421523568944E-2</v>
      </c>
      <c r="AB119" s="667">
        <v>5.6125925950213764E-3</v>
      </c>
      <c r="AC119" s="667">
        <v>1.411639546860026</v>
      </c>
      <c r="AD119" s="667">
        <v>3.4422589806791741E-2</v>
      </c>
      <c r="AE119" s="667">
        <v>1.7834553490219788E-2</v>
      </c>
      <c r="AF119" s="667">
        <v>5.5383849379375478</v>
      </c>
      <c r="AG119" s="667">
        <v>0.92031155039669177</v>
      </c>
      <c r="AH119" s="667">
        <v>9.9213638141231453</v>
      </c>
      <c r="AI119" s="667">
        <v>2.9075082372946368</v>
      </c>
      <c r="AJ119" s="667">
        <v>1.2193549387536198</v>
      </c>
      <c r="AK119" s="667">
        <v>1.692666764251771</v>
      </c>
      <c r="AL119" s="667">
        <v>18.425658051457219</v>
      </c>
      <c r="AM119" s="667">
        <v>1.0824612070968398</v>
      </c>
      <c r="AN119" s="667">
        <v>1.0028830821609875</v>
      </c>
      <c r="AO119" s="667">
        <v>0.12790755885084376</v>
      </c>
      <c r="AP119" s="667">
        <v>0.40499532779935771</v>
      </c>
      <c r="AQ119" s="667">
        <v>56.237219593228652</v>
      </c>
      <c r="AR119" s="667">
        <v>11.33023032655589</v>
      </c>
      <c r="AS119" s="667">
        <v>8.6426251660820199</v>
      </c>
      <c r="AT119" s="667">
        <v>4.3763079204666928</v>
      </c>
      <c r="AU119" s="667">
        <v>7.0637769994321458</v>
      </c>
      <c r="AV119" s="667">
        <v>46.143036646621233</v>
      </c>
      <c r="AW119" s="667">
        <v>108.25719312659655</v>
      </c>
      <c r="AX119" s="667">
        <v>0.83456614519809613</v>
      </c>
      <c r="AY119" s="667">
        <v>3.9126995507617768E-3</v>
      </c>
      <c r="AZ119" s="667">
        <v>3.3206857295506029E-2</v>
      </c>
      <c r="BA119" s="667">
        <v>6.5941055990515515E-4</v>
      </c>
      <c r="BB119" s="667">
        <v>1.0091942606347E-2</v>
      </c>
      <c r="BC119" s="667">
        <v>3.9470950581593035E-2</v>
      </c>
      <c r="BD119" s="667">
        <v>4.3242313424192276E-2</v>
      </c>
      <c r="BE119" s="667">
        <v>2.7393412907313067E-2</v>
      </c>
      <c r="BF119" s="667">
        <v>6.0076878183742501E-2</v>
      </c>
      <c r="BG119" s="667">
        <v>3.7166030120195847E-3</v>
      </c>
      <c r="BH119" s="667">
        <v>5.723016708132452E-3</v>
      </c>
      <c r="BI119" s="667">
        <v>2.1939753419316109E-2</v>
      </c>
      <c r="BJ119" s="667">
        <v>8.7836715123739383E-3</v>
      </c>
      <c r="BK119" s="667">
        <v>2.0926382807500296E-2</v>
      </c>
      <c r="BL119" s="667">
        <v>1.5391063491993113E-2</v>
      </c>
      <c r="BM119" s="667">
        <v>6.0499139850774828E-3</v>
      </c>
      <c r="BN119" s="667">
        <v>2.1890785327457661E-2</v>
      </c>
      <c r="BO119" s="667">
        <v>1.3672716704755872</v>
      </c>
      <c r="BP119" s="667">
        <v>0.1569080973919188</v>
      </c>
      <c r="BQ119" s="667">
        <v>0.31700091471207198</v>
      </c>
      <c r="BR119" s="667">
        <v>1.1115805815955615E-2</v>
      </c>
      <c r="BS119" s="667">
        <v>2.0569210092968286</v>
      </c>
      <c r="BT119" s="667">
        <v>5.736496594338357E-2</v>
      </c>
      <c r="BU119" s="667">
        <v>0.31878049750229553</v>
      </c>
      <c r="BV119" s="667">
        <v>4.4281365125019616E-2</v>
      </c>
      <c r="BW119" s="667">
        <v>0.15857587927711456</v>
      </c>
      <c r="BX119" s="667">
        <v>6.8388490626219971E-3</v>
      </c>
      <c r="BY119" s="667">
        <v>5.9271649392805811E-2</v>
      </c>
      <c r="BZ119" s="667">
        <v>0.28579966826350423</v>
      </c>
      <c r="CA119" s="667">
        <v>1.0876381878685135</v>
      </c>
      <c r="CB119" s="667">
        <v>1.0572993085314633</v>
      </c>
      <c r="CC119" s="667">
        <v>0.21437661550210357</v>
      </c>
      <c r="CD119" s="667">
        <v>1.103339064049071</v>
      </c>
      <c r="CE119" s="667">
        <v>5.5824670122590376</v>
      </c>
      <c r="CF119" s="667">
        <v>0.23952502138529141</v>
      </c>
      <c r="CG119" s="667">
        <v>0.53767302955083363</v>
      </c>
      <c r="CH119" s="667">
        <v>0.11705824401350667</v>
      </c>
      <c r="CI119" s="667">
        <v>0.31067297262791793</v>
      </c>
      <c r="CJ119" s="667">
        <v>0.55081181675424873</v>
      </c>
      <c r="CK119" s="667">
        <v>0.50115013284322607</v>
      </c>
      <c r="CL119" s="667">
        <v>1.4148082168568289E-2</v>
      </c>
      <c r="CM119" s="667">
        <v>9.1086870558579253E-2</v>
      </c>
      <c r="CN119" s="667">
        <v>1.8011998615031367E-2</v>
      </c>
      <c r="CO119" s="667">
        <v>0.80773635061836047</v>
      </c>
      <c r="CP119" s="687">
        <v>2.2451970680227173</v>
      </c>
      <c r="CR119" s="533">
        <f>'153-S 2020CEEIOT(RMB)'!FB181</f>
        <v>16.302558175259534</v>
      </c>
      <c r="CS119" s="508">
        <f>'153-S 2020CEEIOT(RMB)'!FC181</f>
        <v>1.7841497931164236</v>
      </c>
    </row>
    <row r="120" spans="1:97">
      <c r="A120" s="827"/>
      <c r="B120" s="536" t="s">
        <v>905</v>
      </c>
      <c r="C120" s="459" t="s">
        <v>140</v>
      </c>
      <c r="D120" s="463">
        <v>78.277400554442337</v>
      </c>
      <c r="E120" s="667">
        <v>8.0675805723947391</v>
      </c>
      <c r="F120" s="667">
        <v>16.242477108356248</v>
      </c>
      <c r="G120" s="667">
        <v>11.059023201901189</v>
      </c>
      <c r="H120" s="667">
        <v>146.44495525918495</v>
      </c>
      <c r="I120" s="667">
        <v>4.2611957834455252</v>
      </c>
      <c r="J120" s="667">
        <v>9.6881693942252607</v>
      </c>
      <c r="K120" s="667">
        <v>4.1242114084547952</v>
      </c>
      <c r="L120" s="667">
        <v>18.533204123965884</v>
      </c>
      <c r="M120" s="667">
        <v>20.584470467305874</v>
      </c>
      <c r="N120" s="667">
        <v>0.75982776296051036</v>
      </c>
      <c r="O120" s="667">
        <v>11.895111001033959</v>
      </c>
      <c r="P120" s="667">
        <v>3.2418442650138495</v>
      </c>
      <c r="Q120" s="667">
        <v>37.777267763496397</v>
      </c>
      <c r="R120" s="667">
        <v>9.7390138278768958</v>
      </c>
      <c r="S120" s="667">
        <v>9.6630806797558364</v>
      </c>
      <c r="T120" s="667">
        <v>0.23330650963465629</v>
      </c>
      <c r="U120" s="667">
        <v>8.291571341970009</v>
      </c>
      <c r="V120" s="667">
        <v>0.86916907056777315</v>
      </c>
      <c r="W120" s="667">
        <v>0.78478419144147527</v>
      </c>
      <c r="X120" s="667">
        <v>1.2482416337802942</v>
      </c>
      <c r="Y120" s="667">
        <v>4.4143304967774029</v>
      </c>
      <c r="Z120" s="667">
        <v>0.89408488140932763</v>
      </c>
      <c r="AA120" s="667">
        <v>1.9675154524832379</v>
      </c>
      <c r="AB120" s="667">
        <v>0.11721245875673689</v>
      </c>
      <c r="AC120" s="667">
        <v>29.220741695556093</v>
      </c>
      <c r="AD120" s="667">
        <v>0.71420065471779071</v>
      </c>
      <c r="AE120" s="667">
        <v>0.37009865391632768</v>
      </c>
      <c r="AF120" s="667">
        <v>114.92605688633068</v>
      </c>
      <c r="AG120" s="667">
        <v>19.09722397039172</v>
      </c>
      <c r="AH120" s="667">
        <v>205.39458070557833</v>
      </c>
      <c r="AI120" s="667">
        <v>60.191970225610234</v>
      </c>
      <c r="AJ120" s="667">
        <v>25.24339406040728</v>
      </c>
      <c r="AK120" s="667">
        <v>35.042015072852898</v>
      </c>
      <c r="AL120" s="667">
        <v>381.45262895370377</v>
      </c>
      <c r="AM120" s="667">
        <v>22.403818190893322</v>
      </c>
      <c r="AN120" s="667">
        <v>20.753916421471814</v>
      </c>
      <c r="AO120" s="667">
        <v>2.6488235588089535</v>
      </c>
      <c r="AP120" s="667">
        <v>8.3870036698414943</v>
      </c>
      <c r="AQ120" s="667">
        <v>1589.4373768204478</v>
      </c>
      <c r="AR120" s="667">
        <v>320.22727473498441</v>
      </c>
      <c r="AS120" s="667">
        <v>244.26725880441305</v>
      </c>
      <c r="AT120" s="667">
        <v>123.68796735645627</v>
      </c>
      <c r="AU120" s="667">
        <v>199.64413720364479</v>
      </c>
      <c r="AV120" s="667">
        <v>5573.904714607047</v>
      </c>
      <c r="AW120" s="667">
        <v>190.06510803038725</v>
      </c>
      <c r="AX120" s="667">
        <v>17.277461138177113</v>
      </c>
      <c r="AY120" s="667">
        <v>8.1919089532869208E-2</v>
      </c>
      <c r="AZ120" s="667">
        <v>0.69524262739932319</v>
      </c>
      <c r="BA120" s="667">
        <v>1.4184709670556843E-2</v>
      </c>
      <c r="BB120" s="667">
        <v>0.21708975346640608</v>
      </c>
      <c r="BC120" s="667">
        <v>0.81880091068364846</v>
      </c>
      <c r="BD120" s="667">
        <v>0.90348008415098757</v>
      </c>
      <c r="BE120" s="667">
        <v>0.56825972277701076</v>
      </c>
      <c r="BF120" s="667">
        <v>1.2462583708541037</v>
      </c>
      <c r="BG120" s="667">
        <v>7.7607760285198668E-2</v>
      </c>
      <c r="BH120" s="667">
        <v>0.11950442577712404</v>
      </c>
      <c r="BI120" s="667">
        <v>0.45813209497384977</v>
      </c>
      <c r="BJ120" s="667">
        <v>0.18221445158100583</v>
      </c>
      <c r="BK120" s="667">
        <v>0.43411110735086028</v>
      </c>
      <c r="BL120" s="667">
        <v>0.31928268144945782</v>
      </c>
      <c r="BM120" s="667">
        <v>0.1257117249969403</v>
      </c>
      <c r="BN120" s="667">
        <v>0.45703965251377454</v>
      </c>
      <c r="BO120" s="667">
        <v>28.295475725199548</v>
      </c>
      <c r="BP120" s="667">
        <v>6.0130946970322245</v>
      </c>
      <c r="BQ120" s="667">
        <v>6.5598515178267576</v>
      </c>
      <c r="BR120" s="667">
        <v>0.23069822845733992</v>
      </c>
      <c r="BS120" s="667">
        <v>42.909877559121092</v>
      </c>
      <c r="BT120" s="667">
        <v>2.0618159040217194</v>
      </c>
      <c r="BU120" s="667">
        <v>11.457632525937159</v>
      </c>
      <c r="BV120" s="667">
        <v>1.5915641431159715</v>
      </c>
      <c r="BW120" s="667">
        <v>5.6995461343160381</v>
      </c>
      <c r="BX120" s="667">
        <v>0.24580242541126091</v>
      </c>
      <c r="BY120" s="667">
        <v>2.1303460634195948</v>
      </c>
      <c r="BZ120" s="667">
        <v>6.9200405474399513</v>
      </c>
      <c r="CA120" s="667">
        <v>22.529710104478834</v>
      </c>
      <c r="CB120" s="667">
        <v>21.958349763365124</v>
      </c>
      <c r="CC120" s="667">
        <v>4.4522460823510039</v>
      </c>
      <c r="CD120" s="667">
        <v>22.91451898292096</v>
      </c>
      <c r="CE120" s="667">
        <v>115.68691816577332</v>
      </c>
      <c r="CF120" s="667">
        <v>4.9745366843765657</v>
      </c>
      <c r="CG120" s="667">
        <v>11.166575392547909</v>
      </c>
      <c r="CH120" s="667">
        <v>2.4311052168416616</v>
      </c>
      <c r="CI120" s="667">
        <v>6.4521614077885072</v>
      </c>
      <c r="CJ120" s="667">
        <v>11.439446170530102</v>
      </c>
      <c r="CK120" s="667">
        <v>10.408055516666387</v>
      </c>
      <c r="CL120" s="667">
        <v>0.29383215730061824</v>
      </c>
      <c r="CM120" s="667">
        <v>1.8917229458455931</v>
      </c>
      <c r="CN120" s="667">
        <v>0.37407928136778612</v>
      </c>
      <c r="CO120" s="667">
        <v>16.775341816970723</v>
      </c>
      <c r="CP120" s="687">
        <v>46.741087076040976</v>
      </c>
      <c r="CR120" s="533">
        <f>'153-S 2020CEEIOT(RMB)'!FB182</f>
        <v>337.50102498601564</v>
      </c>
      <c r="CS120" s="508">
        <f>'153-S 2020CEEIOT(RMB)'!FC182</f>
        <v>37.051162456843883</v>
      </c>
    </row>
    <row r="121" spans="1:97">
      <c r="A121" s="827"/>
      <c r="B121" s="536" t="s">
        <v>906</v>
      </c>
      <c r="C121" s="459" t="s">
        <v>140</v>
      </c>
      <c r="D121" s="463">
        <v>9.3501145942910444</v>
      </c>
      <c r="E121" s="667">
        <v>0.96574511586777378</v>
      </c>
      <c r="F121" s="667">
        <v>1.9426404515734148</v>
      </c>
      <c r="G121" s="667">
        <v>1.4525976747566309</v>
      </c>
      <c r="H121" s="667">
        <v>16.472453552920307</v>
      </c>
      <c r="I121" s="667">
        <v>0.81016839602822444</v>
      </c>
      <c r="J121" s="667">
        <v>1.1134660685325306</v>
      </c>
      <c r="K121" s="667">
        <v>0.47664790005267937</v>
      </c>
      <c r="L121" s="667">
        <v>2.2120010859399355</v>
      </c>
      <c r="M121" s="667">
        <v>2.3017168499444107</v>
      </c>
      <c r="N121" s="667">
        <v>8.4962514233220127E-2</v>
      </c>
      <c r="O121" s="667">
        <v>1.330088984631647</v>
      </c>
      <c r="P121" s="667">
        <v>0.36249694066843025</v>
      </c>
      <c r="Q121" s="667">
        <v>4.2205094891868482</v>
      </c>
      <c r="R121" s="667">
        <v>1.0877492425204374</v>
      </c>
      <c r="S121" s="667">
        <v>1.0792682786558567</v>
      </c>
      <c r="T121" s="667">
        <v>2.6544855198143816E-2</v>
      </c>
      <c r="U121" s="667">
        <v>0.9277319960506677</v>
      </c>
      <c r="V121" s="667">
        <v>9.7250077637486776E-2</v>
      </c>
      <c r="W121" s="667">
        <v>8.7808374838396541E-2</v>
      </c>
      <c r="X121" s="667">
        <v>0.13966396171481288</v>
      </c>
      <c r="Y121" s="667">
        <v>0.49566166425058378</v>
      </c>
      <c r="Z121" s="667">
        <v>0.10083521052032032</v>
      </c>
      <c r="AA121" s="667">
        <v>0.22325840733396185</v>
      </c>
      <c r="AB121" s="667">
        <v>1.493946646430923E-2</v>
      </c>
      <c r="AC121" s="667">
        <v>3.2709859105015222</v>
      </c>
      <c r="AD121" s="667">
        <v>8.2804934836811311E-2</v>
      </c>
      <c r="AE121" s="667">
        <v>4.274935677369604E-2</v>
      </c>
      <c r="AF121" s="667">
        <v>13.008508304157175</v>
      </c>
      <c r="AG121" s="667">
        <v>2.1616194215285742</v>
      </c>
      <c r="AH121" s="667">
        <v>22.96799699059838</v>
      </c>
      <c r="AI121" s="667">
        <v>6.7308932214804829</v>
      </c>
      <c r="AJ121" s="667">
        <v>2.8228115699070964</v>
      </c>
      <c r="AK121" s="667">
        <v>3.9185303427819673</v>
      </c>
      <c r="AL121" s="667">
        <v>42.6554722318755</v>
      </c>
      <c r="AM121" s="667">
        <v>2.5040131308661158</v>
      </c>
      <c r="AN121" s="667">
        <v>2.3164185142378715</v>
      </c>
      <c r="AO121" s="667">
        <v>0.29784241114685261</v>
      </c>
      <c r="AP121" s="667">
        <v>0.94306220850977429</v>
      </c>
      <c r="AQ121" s="667">
        <v>129.98426249719461</v>
      </c>
      <c r="AR121" s="667">
        <v>26.1882014006618</v>
      </c>
      <c r="AS121" s="667">
        <v>19.976187769925435</v>
      </c>
      <c r="AT121" s="667">
        <v>10.115207715051902</v>
      </c>
      <c r="AU121" s="667">
        <v>16.326906812910586</v>
      </c>
      <c r="AV121" s="667">
        <v>76.261031556088568</v>
      </c>
      <c r="AW121" s="667">
        <v>16.198900766249867</v>
      </c>
      <c r="AX121" s="667">
        <v>1.9404704167439464</v>
      </c>
      <c r="AY121" s="667">
        <v>1.08026608358813E-2</v>
      </c>
      <c r="AZ121" s="667">
        <v>9.1681564642248442E-2</v>
      </c>
      <c r="BA121" s="667">
        <v>2.5331203924438771E-3</v>
      </c>
      <c r="BB121" s="667">
        <v>3.8768116815095829E-2</v>
      </c>
      <c r="BC121" s="667">
        <v>9.43137348953762E-2</v>
      </c>
      <c r="BD121" s="667">
        <v>0.11665515661454583</v>
      </c>
      <c r="BE121" s="667">
        <v>6.545510165708375E-2</v>
      </c>
      <c r="BF121" s="667">
        <v>0.14355050179626605</v>
      </c>
      <c r="BG121" s="667">
        <v>9.5728625311284985E-3</v>
      </c>
      <c r="BH121" s="667">
        <v>1.4740786689653262E-2</v>
      </c>
      <c r="BI121" s="667">
        <v>5.6510271011119446E-2</v>
      </c>
      <c r="BJ121" s="667">
        <v>2.1039626253811762E-2</v>
      </c>
      <c r="BK121" s="667">
        <v>5.0125197930472723E-2</v>
      </c>
      <c r="BL121" s="667">
        <v>3.6866385891598935E-2</v>
      </c>
      <c r="BM121" s="667">
        <v>1.4808174137749005E-2</v>
      </c>
      <c r="BN121" s="667">
        <v>5.7882431292171556E-2</v>
      </c>
      <c r="BO121" s="667">
        <v>3.1603116355272931</v>
      </c>
      <c r="BP121" s="667">
        <v>0.33397515763185248</v>
      </c>
      <c r="BQ121" s="667">
        <v>0.73228267613562859</v>
      </c>
      <c r="BR121" s="667">
        <v>2.6740414691607418E-2</v>
      </c>
      <c r="BS121" s="667">
        <v>5.3232978177511381</v>
      </c>
      <c r="BT121" s="667">
        <v>1.4029163814187602</v>
      </c>
      <c r="BU121" s="667">
        <v>7.7960890356699482</v>
      </c>
      <c r="BV121" s="667">
        <v>1.0829441193565394</v>
      </c>
      <c r="BW121" s="667">
        <v>3.878128315378301</v>
      </c>
      <c r="BX121" s="667">
        <v>0.16725074655272826</v>
      </c>
      <c r="BY121" s="667">
        <v>1.449546191118543</v>
      </c>
      <c r="BZ121" s="667">
        <v>2.1295349753268402</v>
      </c>
      <c r="CA121" s="667">
        <v>2.5516622858494498</v>
      </c>
      <c r="CB121" s="667">
        <v>2.5980438123569365</v>
      </c>
      <c r="CC121" s="667">
        <v>0.52677594218126578</v>
      </c>
      <c r="CD121" s="667">
        <v>2.711174787644421</v>
      </c>
      <c r="CE121" s="667">
        <v>13.199305391131242</v>
      </c>
      <c r="CF121" s="667">
        <v>0.58857174566685244</v>
      </c>
      <c r="CG121" s="667">
        <v>1.3211945531639233</v>
      </c>
      <c r="CH121" s="667">
        <v>0.28764082610350955</v>
      </c>
      <c r="CI121" s="667">
        <v>0.76339971821562869</v>
      </c>
      <c r="CJ121" s="667">
        <v>1.3534797769603137</v>
      </c>
      <c r="CK121" s="667">
        <v>1.23144883496011</v>
      </c>
      <c r="CL121" s="667">
        <v>3.4765309159069148E-2</v>
      </c>
      <c r="CM121" s="667">
        <v>0.22382278937680006</v>
      </c>
      <c r="CN121" s="667">
        <v>4.4259899890562913E-2</v>
      </c>
      <c r="CO121" s="667">
        <v>1.9848063938058995</v>
      </c>
      <c r="CP121" s="687">
        <v>5.742114399311113</v>
      </c>
      <c r="CR121" s="533">
        <f>'153-S 2020CEEIOT(RMB)'!FB183</f>
        <v>37.948238200351156</v>
      </c>
      <c r="CS121" s="508">
        <f>'153-S 2020CEEIOT(RMB)'!FC183</f>
        <v>4.3832406903690755</v>
      </c>
    </row>
    <row r="122" spans="1:97">
      <c r="A122" s="827"/>
      <c r="B122" s="536" t="s">
        <v>907</v>
      </c>
      <c r="C122" s="459" t="s">
        <v>140</v>
      </c>
      <c r="D122" s="463">
        <v>34.681802937517723</v>
      </c>
      <c r="E122" s="667">
        <v>3.5746245729643245</v>
      </c>
      <c r="F122" s="667">
        <v>7.1966529192269046</v>
      </c>
      <c r="G122" s="667">
        <v>4.9111955129673346</v>
      </c>
      <c r="H122" s="667">
        <v>64.796897217814546</v>
      </c>
      <c r="I122" s="667">
        <v>2.7869180989404745</v>
      </c>
      <c r="J122" s="667">
        <v>4.2886235590747415</v>
      </c>
      <c r="K122" s="667">
        <v>1.8276857065847167</v>
      </c>
      <c r="L122" s="667">
        <v>8.2115056547362926</v>
      </c>
      <c r="M122" s="667">
        <v>9.108190940870859</v>
      </c>
      <c r="N122" s="667">
        <v>0.33620764538058473</v>
      </c>
      <c r="O122" s="667">
        <v>5.2633339503365377</v>
      </c>
      <c r="P122" s="667">
        <v>1.4344472262821284</v>
      </c>
      <c r="Q122" s="667">
        <v>16.714573037970236</v>
      </c>
      <c r="R122" s="667">
        <v>4.3091531672049879</v>
      </c>
      <c r="S122" s="667">
        <v>4.275555559530881</v>
      </c>
      <c r="T122" s="667">
        <v>0.10325380704729469</v>
      </c>
      <c r="U122" s="667">
        <v>3.6707246398748437</v>
      </c>
      <c r="V122" s="667">
        <v>0.38478597022988525</v>
      </c>
      <c r="W122" s="667">
        <v>0.34742831602098267</v>
      </c>
      <c r="X122" s="667">
        <v>0.55260349729395475</v>
      </c>
      <c r="Y122" s="667">
        <v>1.9547863521843256</v>
      </c>
      <c r="Z122" s="667">
        <v>0.39611198096210259</v>
      </c>
      <c r="AA122" s="667">
        <v>0.87117680223479343</v>
      </c>
      <c r="AB122" s="667">
        <v>5.2205697050438163E-2</v>
      </c>
      <c r="AC122" s="667">
        <v>12.937339853707169</v>
      </c>
      <c r="AD122" s="667">
        <v>0.31677852892032343</v>
      </c>
      <c r="AE122" s="667">
        <v>0.16448883501432696</v>
      </c>
      <c r="AF122" s="667">
        <v>51.367650211882257</v>
      </c>
      <c r="AG122" s="667">
        <v>8.5357450477858769</v>
      </c>
      <c r="AH122" s="667">
        <v>91.018984886569243</v>
      </c>
      <c r="AI122" s="667">
        <v>26.673595814638013</v>
      </c>
      <c r="AJ122" s="667">
        <v>11.186410540029989</v>
      </c>
      <c r="AK122" s="667">
        <v>15.528591987939951</v>
      </c>
      <c r="AL122" s="667">
        <v>169.03771730690224</v>
      </c>
      <c r="AM122" s="667">
        <v>9.9167445930926696</v>
      </c>
      <c r="AN122" s="667">
        <v>9.183477077646339</v>
      </c>
      <c r="AO122" s="667">
        <v>1.1738954187865986</v>
      </c>
      <c r="AP122" s="667">
        <v>3.7169199709928376</v>
      </c>
      <c r="AQ122" s="667">
        <v>716.3147429881343</v>
      </c>
      <c r="AR122" s="667">
        <v>144.31743039694072</v>
      </c>
      <c r="AS122" s="667">
        <v>110.08438662800184</v>
      </c>
      <c r="AT122" s="667">
        <v>55.742689733962031</v>
      </c>
      <c r="AU122" s="667">
        <v>89.974000181242531</v>
      </c>
      <c r="AV122" s="667">
        <v>935.14215719559957</v>
      </c>
      <c r="AW122" s="667">
        <v>2570.4295589575431</v>
      </c>
      <c r="AX122" s="667">
        <v>7.6469668766820904</v>
      </c>
      <c r="AY122" s="667">
        <v>3.654754022099839E-2</v>
      </c>
      <c r="AZ122" s="667">
        <v>0.31017688347273559</v>
      </c>
      <c r="BA122" s="667">
        <v>6.4376802688852269E-3</v>
      </c>
      <c r="BB122" s="667">
        <v>9.8525416094256746E-2</v>
      </c>
      <c r="BC122" s="667">
        <v>0.36354524738038624</v>
      </c>
      <c r="BD122" s="667">
        <v>0.40164928443720221</v>
      </c>
      <c r="BE122" s="667">
        <v>0.25230568114633589</v>
      </c>
      <c r="BF122" s="667">
        <v>0.55333512923641659</v>
      </c>
      <c r="BG122" s="667">
        <v>3.4905686136344205E-2</v>
      </c>
      <c r="BH122" s="667">
        <v>5.3749573016294079E-2</v>
      </c>
      <c r="BI122" s="667">
        <v>0.20605433087331235</v>
      </c>
      <c r="BJ122" s="667">
        <v>8.0850519686698943E-2</v>
      </c>
      <c r="BK122" s="667">
        <v>0.19261978578840702</v>
      </c>
      <c r="BL122" s="667">
        <v>0.1416691733184258</v>
      </c>
      <c r="BM122" s="667">
        <v>5.5924893364339812E-2</v>
      </c>
      <c r="BN122" s="667">
        <v>0.20369969570426633</v>
      </c>
      <c r="BO122" s="667">
        <v>12.519991241252709</v>
      </c>
      <c r="BP122" s="667">
        <v>3.0301934153898018</v>
      </c>
      <c r="BQ122" s="667">
        <v>2.9020002350197593</v>
      </c>
      <c r="BR122" s="667">
        <v>0.10248614859917918</v>
      </c>
      <c r="BS122" s="667">
        <v>19.171015911044361</v>
      </c>
      <c r="BT122" s="667">
        <v>1.5918351319455102</v>
      </c>
      <c r="BU122" s="667">
        <v>8.8459216694043974</v>
      </c>
      <c r="BV122" s="667">
        <v>1.2287749419407266</v>
      </c>
      <c r="BW122" s="667">
        <v>4.4003626875956616</v>
      </c>
      <c r="BX122" s="667">
        <v>0.1897729741650781</v>
      </c>
      <c r="BY122" s="667">
        <v>1.6447441793122408</v>
      </c>
      <c r="BZ122" s="667">
        <v>3.8333219433361441</v>
      </c>
      <c r="CA122" s="667">
        <v>9.9774693546499229</v>
      </c>
      <c r="CB122" s="667">
        <v>9.7295869624324549</v>
      </c>
      <c r="CC122" s="667">
        <v>1.9727582401777322</v>
      </c>
      <c r="CD122" s="667">
        <v>10.153258671496442</v>
      </c>
      <c r="CE122" s="667">
        <v>51.237403444966617</v>
      </c>
      <c r="CF122" s="667">
        <v>2.2041814521600398</v>
      </c>
      <c r="CG122" s="667">
        <v>4.9478293007071201</v>
      </c>
      <c r="CH122" s="667">
        <v>1.0772052488911275</v>
      </c>
      <c r="CI122" s="667">
        <v>2.8589063472094143</v>
      </c>
      <c r="CJ122" s="667">
        <v>5.068736381270786</v>
      </c>
      <c r="CK122" s="667">
        <v>4.6117345952918924</v>
      </c>
      <c r="CL122" s="667">
        <v>0.13019491708731101</v>
      </c>
      <c r="CM122" s="667">
        <v>0.83820884122819084</v>
      </c>
      <c r="CN122" s="667">
        <v>0.16575184101422832</v>
      </c>
      <c r="CO122" s="667">
        <v>7.4330333923842753</v>
      </c>
      <c r="CP122" s="687">
        <v>20.727133777505347</v>
      </c>
      <c r="CR122" s="533">
        <f>'153-S 2020CEEIOT(RMB)'!FB184</f>
        <v>149.32919448153217</v>
      </c>
      <c r="CS122" s="508">
        <f>'153-S 2020CEEIOT(RMB)'!FC184</f>
        <v>16.411624302711228</v>
      </c>
    </row>
    <row r="123" spans="1:97">
      <c r="A123" s="827"/>
      <c r="B123" s="536" t="s">
        <v>908</v>
      </c>
      <c r="C123" s="459" t="s">
        <v>140</v>
      </c>
      <c r="D123" s="463">
        <v>71.606613311183949</v>
      </c>
      <c r="E123" s="667">
        <v>7.3899184739737596</v>
      </c>
      <c r="F123" s="667">
        <v>14.870120725012793</v>
      </c>
      <c r="G123" s="667">
        <v>10.738693502433662</v>
      </c>
      <c r="H123" s="667">
        <v>129.14320288872969</v>
      </c>
      <c r="I123" s="667">
        <v>5.9516913156770022</v>
      </c>
      <c r="J123" s="667">
        <v>8.6555993311109951</v>
      </c>
      <c r="K123" s="667">
        <v>3.6984835543488068</v>
      </c>
      <c r="L123" s="667">
        <v>16.945686515892248</v>
      </c>
      <c r="M123" s="667">
        <v>18.088942637784047</v>
      </c>
      <c r="N123" s="667">
        <v>0.66771116801953589</v>
      </c>
      <c r="O123" s="667">
        <v>10.453024813513167</v>
      </c>
      <c r="P123" s="667">
        <v>2.8488240707286847</v>
      </c>
      <c r="Q123" s="667">
        <v>33.179491452467488</v>
      </c>
      <c r="R123" s="667">
        <v>8.552381991479896</v>
      </c>
      <c r="S123" s="667">
        <v>8.4857007750832167</v>
      </c>
      <c r="T123" s="667">
        <v>0.20716834677471183</v>
      </c>
      <c r="U123" s="667">
        <v>7.2904364572106282</v>
      </c>
      <c r="V123" s="667">
        <v>0.76422448993143943</v>
      </c>
      <c r="W123" s="667">
        <v>0.69002834859141848</v>
      </c>
      <c r="X123" s="667">
        <v>1.0975273490389912</v>
      </c>
      <c r="Y123" s="667">
        <v>3.889883040004773</v>
      </c>
      <c r="Z123" s="667">
        <v>0.79006454329123887</v>
      </c>
      <c r="AA123" s="667">
        <v>1.7445955438871983</v>
      </c>
      <c r="AB123" s="667">
        <v>0.11179907045358395</v>
      </c>
      <c r="AC123" s="667">
        <v>25.700512082037356</v>
      </c>
      <c r="AD123" s="667">
        <v>0.64189818694257839</v>
      </c>
      <c r="AE123" s="667">
        <v>0.33212575634938468</v>
      </c>
      <c r="AF123" s="667">
        <v>102.10064258605816</v>
      </c>
      <c r="AG123" s="667">
        <v>16.966029217511434</v>
      </c>
      <c r="AH123" s="667">
        <v>180.5976169806674</v>
      </c>
      <c r="AI123" s="667">
        <v>52.925088611265679</v>
      </c>
      <c r="AJ123" s="667">
        <v>22.195798916176919</v>
      </c>
      <c r="AK123" s="667">
        <v>30.811447870815144</v>
      </c>
      <c r="AL123" s="667">
        <v>335.40045478998684</v>
      </c>
      <c r="AM123" s="667">
        <v>19.684956255696232</v>
      </c>
      <c r="AN123" s="667">
        <v>18.21826647941278</v>
      </c>
      <c r="AO123" s="667">
        <v>2.3367547607066559</v>
      </c>
      <c r="AP123" s="667">
        <v>7.3988962716636113</v>
      </c>
      <c r="AQ123" s="667">
        <v>1769.4160210152631</v>
      </c>
      <c r="AR123" s="667">
        <v>356.48794884615694</v>
      </c>
      <c r="AS123" s="667">
        <v>271.92666250407115</v>
      </c>
      <c r="AT123" s="667">
        <v>137.69367339601064</v>
      </c>
      <c r="AU123" s="667">
        <v>222.25067814660059</v>
      </c>
      <c r="AV123" s="667">
        <v>18613.136974499048</v>
      </c>
      <c r="AW123" s="667">
        <v>3134.8771255597653</v>
      </c>
      <c r="AX123" s="667">
        <v>15.2241605576752</v>
      </c>
      <c r="AY123" s="667">
        <v>7.9866443080305188E-2</v>
      </c>
      <c r="AZ123" s="667">
        <v>0.6778219343601275</v>
      </c>
      <c r="BA123" s="667">
        <v>1.6998825660620383E-2</v>
      </c>
      <c r="BB123" s="667">
        <v>0.26015836471735332</v>
      </c>
      <c r="BC123" s="667">
        <v>0.73329205278046172</v>
      </c>
      <c r="BD123" s="667">
        <v>0.86820958806769633</v>
      </c>
      <c r="BE123" s="667">
        <v>0.50891533361838981</v>
      </c>
      <c r="BF123" s="667">
        <v>1.1161093583731034</v>
      </c>
      <c r="BG123" s="667">
        <v>7.2781878440623018E-2</v>
      </c>
      <c r="BH123" s="667">
        <v>0.11207328439918826</v>
      </c>
      <c r="BI123" s="667">
        <v>0.4296440758450028</v>
      </c>
      <c r="BJ123" s="667">
        <v>0.16338673642833709</v>
      </c>
      <c r="BK123" s="667">
        <v>0.38925560767509476</v>
      </c>
      <c r="BL123" s="667">
        <v>0.2862920853285007</v>
      </c>
      <c r="BM123" s="667">
        <v>0.11419246066926896</v>
      </c>
      <c r="BN123" s="667">
        <v>0.43430388548712184</v>
      </c>
      <c r="BO123" s="667">
        <v>24.848045862214807</v>
      </c>
      <c r="BP123" s="667">
        <v>4.7302612362722813</v>
      </c>
      <c r="BQ123" s="667">
        <v>5.7584221445549177</v>
      </c>
      <c r="BR123" s="667">
        <v>0.20742782042392513</v>
      </c>
      <c r="BS123" s="667">
        <v>40.290589881502477</v>
      </c>
      <c r="BT123" s="667">
        <v>7.7708681507285116</v>
      </c>
      <c r="BU123" s="667">
        <v>43.183172418490678</v>
      </c>
      <c r="BV123" s="667">
        <v>5.9985157188171216</v>
      </c>
      <c r="BW123" s="667">
        <v>21.481268741002857</v>
      </c>
      <c r="BX123" s="667">
        <v>0.92641551327371419</v>
      </c>
      <c r="BY123" s="667">
        <v>8.0291544661995218</v>
      </c>
      <c r="BZ123" s="667">
        <v>12.961778196385762</v>
      </c>
      <c r="CA123" s="667">
        <v>19.955808586779806</v>
      </c>
      <c r="CB123" s="667">
        <v>19.971637544427605</v>
      </c>
      <c r="CC123" s="667">
        <v>4.0494229290245727</v>
      </c>
      <c r="CD123" s="667">
        <v>20.841296024682219</v>
      </c>
      <c r="CE123" s="667">
        <v>102.92541601488209</v>
      </c>
      <c r="CF123" s="667">
        <v>4.5244585628005805</v>
      </c>
      <c r="CG123" s="667">
        <v>10.156263961354908</v>
      </c>
      <c r="CH123" s="667">
        <v>2.211147592891241</v>
      </c>
      <c r="CI123" s="667">
        <v>5.86839313532949</v>
      </c>
      <c r="CJ123" s="667">
        <v>10.404446376384039</v>
      </c>
      <c r="CK123" s="667">
        <v>9.4663722256551655</v>
      </c>
      <c r="CL123" s="667">
        <v>0.26724728441550544</v>
      </c>
      <c r="CM123" s="667">
        <v>1.7205666826538022</v>
      </c>
      <c r="CN123" s="667">
        <v>0.34023393838191812</v>
      </c>
      <c r="CO123" s="667">
        <v>15.257569446834209</v>
      </c>
      <c r="CP123" s="687">
        <v>43.512233109930293</v>
      </c>
      <c r="CR123" s="533">
        <f>'153-S 2020CEEIOT(RMB)'!FB185</f>
        <v>297.55618853542046</v>
      </c>
      <c r="CS123" s="508">
        <f>'153-S 2020CEEIOT(RMB)'!FC185</f>
        <v>33.692443351067055</v>
      </c>
    </row>
    <row r="124" spans="1:97">
      <c r="A124" s="827"/>
      <c r="B124" s="468" t="s">
        <v>151</v>
      </c>
      <c r="C124" s="459" t="s">
        <v>140</v>
      </c>
      <c r="D124" s="463">
        <v>1091167.0496148474</v>
      </c>
      <c r="E124" s="667">
        <v>112447.02196316782</v>
      </c>
      <c r="F124" s="667">
        <v>226601.10050088839</v>
      </c>
      <c r="G124" s="667">
        <v>154041.92044690304</v>
      </c>
      <c r="H124" s="667">
        <v>417063.34595250175</v>
      </c>
      <c r="I124" s="667">
        <v>123807.67537212619</v>
      </c>
      <c r="J124" s="667">
        <v>38429.481156948372</v>
      </c>
      <c r="K124" s="667">
        <v>12561.618507857689</v>
      </c>
      <c r="L124" s="667">
        <v>124102655.36065209</v>
      </c>
      <c r="M124" s="667">
        <v>59625.80962935659</v>
      </c>
      <c r="N124" s="667">
        <v>2200.9478270204399</v>
      </c>
      <c r="O124" s="667">
        <v>34455.859585711492</v>
      </c>
      <c r="P124" s="667">
        <v>9390.4572041700085</v>
      </c>
      <c r="Q124" s="667">
        <v>118685.52485637506</v>
      </c>
      <c r="R124" s="667">
        <v>31645.94063147546</v>
      </c>
      <c r="S124" s="667">
        <v>31399.203544962475</v>
      </c>
      <c r="T124" s="667">
        <v>1676.6856868822258</v>
      </c>
      <c r="U124" s="667">
        <v>31760.386444641135</v>
      </c>
      <c r="V124" s="667">
        <v>3329.3020621110982</v>
      </c>
      <c r="W124" s="667">
        <v>3006.070643047075</v>
      </c>
      <c r="X124" s="667">
        <v>4781.3176815449215</v>
      </c>
      <c r="Y124" s="667">
        <v>16075.161126063143</v>
      </c>
      <c r="Z124" s="667">
        <v>2597.8017991639808</v>
      </c>
      <c r="AA124" s="667">
        <v>8023.963468714639</v>
      </c>
      <c r="AB124" s="667">
        <v>1563.9945236327517</v>
      </c>
      <c r="AC124" s="667">
        <v>86617.366906794137</v>
      </c>
      <c r="AD124" s="667">
        <v>5205.6611009573753</v>
      </c>
      <c r="AE124" s="667">
        <v>2991.0409252171276</v>
      </c>
      <c r="AF124" s="667">
        <v>1010382.969568138</v>
      </c>
      <c r="AG124" s="667">
        <v>167894.99603903334</v>
      </c>
      <c r="AH124" s="667">
        <v>699383.61327003688</v>
      </c>
      <c r="AI124" s="667">
        <v>204958.07377982311</v>
      </c>
      <c r="AJ124" s="667">
        <v>85955.608412445028</v>
      </c>
      <c r="AK124" s="667">
        <v>119320.63170179514</v>
      </c>
      <c r="AL124" s="667">
        <v>1298874.1816485054</v>
      </c>
      <c r="AM124" s="667">
        <v>69867.595293662118</v>
      </c>
      <c r="AN124" s="667">
        <v>59902.91096820074</v>
      </c>
      <c r="AO124" s="667">
        <v>9205.4288985968178</v>
      </c>
      <c r="AP124" s="667">
        <v>29147.266415023954</v>
      </c>
      <c r="AQ124" s="667">
        <v>3332003.9761728831</v>
      </c>
      <c r="AR124" s="667">
        <v>671305.81440737611</v>
      </c>
      <c r="AS124" s="667">
        <v>512067.65957228269</v>
      </c>
      <c r="AT124" s="667">
        <v>259292.25337640377</v>
      </c>
      <c r="AU124" s="667">
        <v>418522.34550622106</v>
      </c>
      <c r="AV124" s="667">
        <v>4614365.4428094514</v>
      </c>
      <c r="AW124" s="667">
        <v>450270.76081306819</v>
      </c>
      <c r="AX124" s="667">
        <v>99269.750754280205</v>
      </c>
      <c r="AY124" s="667">
        <v>4090.8693085610644</v>
      </c>
      <c r="AZ124" s="667">
        <v>34718.973839303508</v>
      </c>
      <c r="BA124" s="667">
        <v>333.6837928488751</v>
      </c>
      <c r="BB124" s="667">
        <v>5106.8604157376376</v>
      </c>
      <c r="BC124" s="667">
        <v>3691.1597153851621</v>
      </c>
      <c r="BD124" s="667">
        <v>9501.7449823766146</v>
      </c>
      <c r="BE124" s="667">
        <v>2561.718446110578</v>
      </c>
      <c r="BF124" s="667">
        <v>5618.140665741781</v>
      </c>
      <c r="BG124" s="667">
        <v>590.0845930244999</v>
      </c>
      <c r="BH124" s="667">
        <v>908.64264334104132</v>
      </c>
      <c r="BI124" s="667">
        <v>3483.37189245834</v>
      </c>
      <c r="BJ124" s="667">
        <v>2689.4898439916337</v>
      </c>
      <c r="BK124" s="667">
        <v>6407.4907574773579</v>
      </c>
      <c r="BL124" s="667">
        <v>4712.6203309894063</v>
      </c>
      <c r="BM124" s="667">
        <v>817.73716843327873</v>
      </c>
      <c r="BN124" s="667">
        <v>2523.8035697399105</v>
      </c>
      <c r="BO124" s="667">
        <v>86070.08829119055</v>
      </c>
      <c r="BP124" s="667">
        <v>6416807.447735752</v>
      </c>
      <c r="BQ124" s="667">
        <v>21681.929092195198</v>
      </c>
      <c r="BR124" s="667">
        <v>1069.9780970106133</v>
      </c>
      <c r="BS124" s="667">
        <v>598776.68369655206</v>
      </c>
      <c r="BT124" s="667">
        <v>40914.348014832496</v>
      </c>
      <c r="BU124" s="667">
        <v>227363.44388355198</v>
      </c>
      <c r="BV124" s="667">
        <v>31582.74660330177</v>
      </c>
      <c r="BW124" s="667">
        <v>113100.89014792231</v>
      </c>
      <c r="BX124" s="667">
        <v>4877.664371755809</v>
      </c>
      <c r="BY124" s="667">
        <v>42274.249636333945</v>
      </c>
      <c r="BZ124" s="667">
        <v>111615.80561423005</v>
      </c>
      <c r="CA124" s="667">
        <v>324097.99186952459</v>
      </c>
      <c r="CB124" s="667">
        <v>312720.00065710256</v>
      </c>
      <c r="CC124" s="667">
        <v>63406.695530521371</v>
      </c>
      <c r="CD124" s="667">
        <v>326337.29167350993</v>
      </c>
      <c r="CE124" s="667">
        <v>1661443.4440643627</v>
      </c>
      <c r="CF124" s="667">
        <v>70844.901004465035</v>
      </c>
      <c r="CG124" s="667">
        <v>159028.86609089226</v>
      </c>
      <c r="CH124" s="667">
        <v>34622.60293697501</v>
      </c>
      <c r="CI124" s="667">
        <v>91888.504438055636</v>
      </c>
      <c r="CJ124" s="667">
        <v>162914.95729489802</v>
      </c>
      <c r="CK124" s="667">
        <v>148226.39966512096</v>
      </c>
      <c r="CL124" s="667">
        <v>4184.6128426932146</v>
      </c>
      <c r="CM124" s="667">
        <v>26940.986332901466</v>
      </c>
      <c r="CN124" s="667">
        <v>5327.4528539623279</v>
      </c>
      <c r="CO124" s="667">
        <v>238906.15463182493</v>
      </c>
      <c r="CP124" s="687">
        <v>659339.00217653031</v>
      </c>
      <c r="CR124" s="533">
        <f>'153-S 2020CEEIOT(RMB)'!FB186</f>
        <v>4712904.2881885832</v>
      </c>
      <c r="CS124" s="508">
        <f>'153-S 2020CEEIOT(RMB)'!FC186</f>
        <v>1019908.2089573932</v>
      </c>
    </row>
    <row r="125" spans="1:97">
      <c r="A125" s="827"/>
      <c r="B125" s="468" t="s">
        <v>152</v>
      </c>
      <c r="C125" s="459" t="s">
        <v>140</v>
      </c>
      <c r="D125" s="463">
        <v>76008.36485622605</v>
      </c>
      <c r="E125" s="667">
        <v>7999.4163215991521</v>
      </c>
      <c r="F125" s="667">
        <v>15998.238108688171</v>
      </c>
      <c r="G125" s="667">
        <v>21294.518824177849</v>
      </c>
      <c r="H125" s="667">
        <v>13476.112653747598</v>
      </c>
      <c r="I125" s="667">
        <v>74328481.009793416</v>
      </c>
      <c r="J125" s="667">
        <v>830.63311210873712</v>
      </c>
      <c r="K125" s="667">
        <v>580.23204593736205</v>
      </c>
      <c r="L125" s="667">
        <v>583742.09645637486</v>
      </c>
      <c r="M125" s="667">
        <v>187197.87081534267</v>
      </c>
      <c r="N125" s="667">
        <v>6909.9732071567241</v>
      </c>
      <c r="O125" s="667">
        <v>108175.69759894609</v>
      </c>
      <c r="P125" s="667">
        <v>29481.756399291513</v>
      </c>
      <c r="Q125" s="667">
        <v>72628.794181018064</v>
      </c>
      <c r="R125" s="667">
        <v>2261.0250162278899</v>
      </c>
      <c r="S125" s="667">
        <v>2243.3962551955137</v>
      </c>
      <c r="T125" s="667">
        <v>371.89716650655112</v>
      </c>
      <c r="U125" s="667">
        <v>3541.5247670655567</v>
      </c>
      <c r="V125" s="667">
        <v>371.24251402168699</v>
      </c>
      <c r="W125" s="667">
        <v>335.1997511886758</v>
      </c>
      <c r="X125" s="667">
        <v>533.15330460208884</v>
      </c>
      <c r="Y125" s="667">
        <v>1606.2514385585016</v>
      </c>
      <c r="Z125" s="667">
        <v>101.20998608902377</v>
      </c>
      <c r="AA125" s="667">
        <v>1019.8271306615759</v>
      </c>
      <c r="AB125" s="667">
        <v>434.75157762105391</v>
      </c>
      <c r="AC125" s="667">
        <v>333943.42090808577</v>
      </c>
      <c r="AD125" s="667">
        <v>1163.3695393500668</v>
      </c>
      <c r="AE125" s="667">
        <v>698.42174471456178</v>
      </c>
      <c r="AF125" s="667">
        <v>478522.87292491033</v>
      </c>
      <c r="AG125" s="667">
        <v>79515.983814191379</v>
      </c>
      <c r="AH125" s="667">
        <v>100021.06961870901</v>
      </c>
      <c r="AI125" s="667">
        <v>29311.704445858879</v>
      </c>
      <c r="AJ125" s="667">
        <v>12292.784288928069</v>
      </c>
      <c r="AK125" s="667">
        <v>17064.422133930617</v>
      </c>
      <c r="AL125" s="667">
        <v>185756.11793530523</v>
      </c>
      <c r="AM125" s="667">
        <v>4112.6167846943526</v>
      </c>
      <c r="AN125" s="667">
        <v>2210.4910510273698</v>
      </c>
      <c r="AO125" s="667">
        <v>1269293.2874529473</v>
      </c>
      <c r="AP125" s="667">
        <v>4018979.4539428796</v>
      </c>
      <c r="AQ125" s="667">
        <v>93502.986835610878</v>
      </c>
      <c r="AR125" s="667">
        <v>18838.24244390551</v>
      </c>
      <c r="AS125" s="667">
        <v>14369.68742363978</v>
      </c>
      <c r="AT125" s="667">
        <v>7276.2818794342929</v>
      </c>
      <c r="AU125" s="667">
        <v>11744.610643359787</v>
      </c>
      <c r="AV125" s="667">
        <v>81856.163246069977</v>
      </c>
      <c r="AW125" s="667">
        <v>17530.845704290499</v>
      </c>
      <c r="AX125" s="667">
        <v>5709.8684844541858</v>
      </c>
      <c r="AY125" s="667">
        <v>366.40138990463936</v>
      </c>
      <c r="AZ125" s="667">
        <v>3109.6276393288572</v>
      </c>
      <c r="BA125" s="667">
        <v>102.59745944214096</v>
      </c>
      <c r="BB125" s="667">
        <v>1570.2018366160623</v>
      </c>
      <c r="BC125" s="667">
        <v>544.25571068940042</v>
      </c>
      <c r="BD125" s="667">
        <v>2223.9386009988611</v>
      </c>
      <c r="BE125" s="667">
        <v>377.72136699009661</v>
      </c>
      <c r="BF125" s="667">
        <v>828.38602947508912</v>
      </c>
      <c r="BG125" s="667">
        <v>133.27756619731514</v>
      </c>
      <c r="BH125" s="667">
        <v>205.22765969346528</v>
      </c>
      <c r="BI125" s="667">
        <v>786.76063309402116</v>
      </c>
      <c r="BJ125" s="667">
        <v>768.12680283835425</v>
      </c>
      <c r="BK125" s="667">
        <v>1829.999618980788</v>
      </c>
      <c r="BL125" s="667">
        <v>1345.9392664823836</v>
      </c>
      <c r="BM125" s="667">
        <v>170.80411713847545</v>
      </c>
      <c r="BN125" s="667">
        <v>459.74517929634084</v>
      </c>
      <c r="BO125" s="667">
        <v>2991.4555495650925</v>
      </c>
      <c r="BP125" s="667">
        <v>105400.72279157621</v>
      </c>
      <c r="BQ125" s="667">
        <v>1650.4303284131631</v>
      </c>
      <c r="BR125" s="667">
        <v>164.32894519605989</v>
      </c>
      <c r="BS125" s="667">
        <v>53267.859434701255</v>
      </c>
      <c r="BT125" s="667">
        <v>62461.883066130657</v>
      </c>
      <c r="BU125" s="667">
        <v>347104.36642467731</v>
      </c>
      <c r="BV125" s="667">
        <v>48215.795215104241</v>
      </c>
      <c r="BW125" s="667">
        <v>172665.45644412452</v>
      </c>
      <c r="BX125" s="667">
        <v>7446.4855584156703</v>
      </c>
      <c r="BY125" s="667">
        <v>64537.97666617707</v>
      </c>
      <c r="BZ125" s="667">
        <v>74477.069634612883</v>
      </c>
      <c r="CA125" s="667">
        <v>11702.244457353305</v>
      </c>
      <c r="CB125" s="667">
        <v>18346.958013434607</v>
      </c>
      <c r="CC125" s="667">
        <v>3720.0050467660603</v>
      </c>
      <c r="CD125" s="667">
        <v>19145.87035038069</v>
      </c>
      <c r="CE125" s="667">
        <v>66142.550925080344</v>
      </c>
      <c r="CF125" s="667">
        <v>4156.3968453046564</v>
      </c>
      <c r="CG125" s="667">
        <v>9330.0585922323789</v>
      </c>
      <c r="CH125" s="667">
        <v>2031.2721957845488</v>
      </c>
      <c r="CI125" s="667">
        <v>5391.0032274874138</v>
      </c>
      <c r="CJ125" s="667">
        <v>9558.0515316237088</v>
      </c>
      <c r="CK125" s="667">
        <v>8696.2890938353721</v>
      </c>
      <c r="CL125" s="667">
        <v>245.50689423781159</v>
      </c>
      <c r="CM125" s="667">
        <v>1580.599718763247</v>
      </c>
      <c r="CN125" s="667">
        <v>312.55613208243085</v>
      </c>
      <c r="CO125" s="667">
        <v>14016.376243831579</v>
      </c>
      <c r="CP125" s="687">
        <v>57498.776554322583</v>
      </c>
      <c r="CR125" s="533">
        <f>'153-S 2020CEEIOT(RMB)'!FB187</f>
        <v>139164.75319948597</v>
      </c>
      <c r="CS125" s="508">
        <f>'153-S 2020CEEIOT(RMB)'!FC187</f>
        <v>105374.4814846745</v>
      </c>
    </row>
    <row r="126" spans="1:97">
      <c r="A126" s="828"/>
      <c r="B126" s="468" t="s">
        <v>153</v>
      </c>
      <c r="C126" s="459" t="s">
        <v>140</v>
      </c>
      <c r="D126" s="469">
        <v>14107.754265604204</v>
      </c>
      <c r="E126" s="700">
        <v>1454.2570224525607</v>
      </c>
      <c r="F126" s="700">
        <v>2977.0532125562931</v>
      </c>
      <c r="G126" s="700">
        <v>2182.1956866299038</v>
      </c>
      <c r="H126" s="700">
        <v>3801.0872856057345</v>
      </c>
      <c r="I126" s="700">
        <v>44769.699077875572</v>
      </c>
      <c r="J126" s="700">
        <v>134.87925173584668</v>
      </c>
      <c r="K126" s="700">
        <v>333.10286090225236</v>
      </c>
      <c r="L126" s="700">
        <v>50467.655965103702</v>
      </c>
      <c r="M126" s="700">
        <v>785.40646668685508</v>
      </c>
      <c r="N126" s="700">
        <v>28.991449624377847</v>
      </c>
      <c r="O126" s="700">
        <v>453.86142514613744</v>
      </c>
      <c r="P126" s="700">
        <v>123.69351224155237</v>
      </c>
      <c r="Q126" s="700">
        <v>5301.3318031390863</v>
      </c>
      <c r="R126" s="700">
        <v>1808.4376136363228</v>
      </c>
      <c r="S126" s="700">
        <v>1794.3375863018432</v>
      </c>
      <c r="T126" s="700">
        <v>405.54476875066445</v>
      </c>
      <c r="U126" s="700">
        <v>3380.5734067069229</v>
      </c>
      <c r="V126" s="700">
        <v>354.37068858355542</v>
      </c>
      <c r="W126" s="700">
        <v>319.96595797977062</v>
      </c>
      <c r="X126" s="700">
        <v>508.92313389894582</v>
      </c>
      <c r="Y126" s="700">
        <v>1481.2892198593909</v>
      </c>
      <c r="Z126" s="700">
        <v>44.445825279107673</v>
      </c>
      <c r="AA126" s="700">
        <v>1006.950230235766</v>
      </c>
      <c r="AB126" s="700">
        <v>486.19236306392054</v>
      </c>
      <c r="AC126" s="700">
        <v>1933.673621888192</v>
      </c>
      <c r="AD126" s="700">
        <v>1269.2345690317427</v>
      </c>
      <c r="AE126" s="700">
        <v>766.44308370046656</v>
      </c>
      <c r="AF126" s="700">
        <v>8899.8378371299623</v>
      </c>
      <c r="AG126" s="700">
        <v>1478.8830408054555</v>
      </c>
      <c r="AH126" s="700">
        <v>100125.45143447429</v>
      </c>
      <c r="AI126" s="700">
        <v>29342.29409006982</v>
      </c>
      <c r="AJ126" s="700">
        <v>12305.613017412787</v>
      </c>
      <c r="AK126" s="700">
        <v>17082.230535441573</v>
      </c>
      <c r="AL126" s="700">
        <v>185949.97269964148</v>
      </c>
      <c r="AM126" s="700">
        <v>2915.438261396675</v>
      </c>
      <c r="AN126" s="700">
        <v>880.40789066716263</v>
      </c>
      <c r="AO126" s="700">
        <v>715.68606690237743</v>
      </c>
      <c r="AP126" s="700">
        <v>2266.0858816370833</v>
      </c>
      <c r="AQ126" s="700">
        <v>14386.337194768996</v>
      </c>
      <c r="AR126" s="700">
        <v>2898.4454628311146</v>
      </c>
      <c r="AS126" s="700">
        <v>2210.9151339022314</v>
      </c>
      <c r="AT126" s="700">
        <v>1119.5262117751076</v>
      </c>
      <c r="AU126" s="700">
        <v>1807.0217289817856</v>
      </c>
      <c r="AV126" s="700">
        <v>27747.038258900164</v>
      </c>
      <c r="AW126" s="700">
        <v>8399.5138625126256</v>
      </c>
      <c r="AX126" s="700">
        <v>4979.3540952682279</v>
      </c>
      <c r="AY126" s="700">
        <v>399.8945770052598</v>
      </c>
      <c r="AZ126" s="700">
        <v>3393.8824025665426</v>
      </c>
      <c r="BA126" s="700">
        <v>115.72473587348617</v>
      </c>
      <c r="BB126" s="700">
        <v>1771.1081131880396</v>
      </c>
      <c r="BC126" s="700">
        <v>554.98649098253713</v>
      </c>
      <c r="BD126" s="700">
        <v>2460.4636529052627</v>
      </c>
      <c r="BE126" s="700">
        <v>385.16868434770373</v>
      </c>
      <c r="BF126" s="700">
        <v>844.71884565985852</v>
      </c>
      <c r="BG126" s="700">
        <v>145.42646685688663</v>
      </c>
      <c r="BH126" s="700">
        <v>223.93516254897949</v>
      </c>
      <c r="BI126" s="700">
        <v>858.47770481913028</v>
      </c>
      <c r="BJ126" s="700">
        <v>861.1398912521222</v>
      </c>
      <c r="BK126" s="700">
        <v>2051.5957353100885</v>
      </c>
      <c r="BL126" s="700">
        <v>1508.9201278848113</v>
      </c>
      <c r="BM126" s="700">
        <v>184.61392320607115</v>
      </c>
      <c r="BN126" s="700">
        <v>487.16534600553553</v>
      </c>
      <c r="BO126" s="700">
        <v>1155.5667493515004</v>
      </c>
      <c r="BP126" s="700">
        <v>305739.87455778103</v>
      </c>
      <c r="BQ126" s="700">
        <v>1362.7008686972545</v>
      </c>
      <c r="BR126" s="700">
        <v>168.96580266228554</v>
      </c>
      <c r="BS126" s="700">
        <v>8432.6968396591092</v>
      </c>
      <c r="BT126" s="700">
        <v>6148.0906731171654</v>
      </c>
      <c r="BU126" s="700">
        <v>34165.302310121318</v>
      </c>
      <c r="BV126" s="700">
        <v>4745.8556531999384</v>
      </c>
      <c r="BW126" s="700">
        <v>16995.371100319295</v>
      </c>
      <c r="BX126" s="700">
        <v>732.95370171159163</v>
      </c>
      <c r="BY126" s="700">
        <v>6352.4394867040028</v>
      </c>
      <c r="BZ126" s="700">
        <v>8116.4442518799424</v>
      </c>
      <c r="CA126" s="700">
        <v>6330.2694291440775</v>
      </c>
      <c r="CB126" s="700">
        <v>5566.1690868158457</v>
      </c>
      <c r="CC126" s="700">
        <v>1128.589114279655</v>
      </c>
      <c r="CD126" s="700">
        <v>5808.5461146440475</v>
      </c>
      <c r="CE126" s="700">
        <v>31978.727754298252</v>
      </c>
      <c r="CF126" s="700">
        <v>1260.9832984810271</v>
      </c>
      <c r="CG126" s="700">
        <v>2830.5882466312178</v>
      </c>
      <c r="CH126" s="700">
        <v>616.25499414155502</v>
      </c>
      <c r="CI126" s="700">
        <v>1635.5428234910673</v>
      </c>
      <c r="CJ126" s="700">
        <v>2899.7576015903905</v>
      </c>
      <c r="CK126" s="700">
        <v>2638.3128739203271</v>
      </c>
      <c r="CL126" s="700">
        <v>74.482804414008413</v>
      </c>
      <c r="CM126" s="700">
        <v>479.5282840222086</v>
      </c>
      <c r="CN126" s="700">
        <v>94.824454223857032</v>
      </c>
      <c r="CO126" s="700">
        <v>4252.3409112544323</v>
      </c>
      <c r="CP126" s="701">
        <v>10625.893821563939</v>
      </c>
      <c r="CR126" s="533">
        <f>'153-S 2020CEEIOT(RMB)'!FB188</f>
        <v>59843.358581433946</v>
      </c>
      <c r="CS126" s="508">
        <f>'153-S 2020CEEIOT(RMB)'!FC188</f>
        <v>133086.76859814979</v>
      </c>
    </row>
    <row r="127" spans="1:97">
      <c r="A127" s="811" t="s">
        <v>917</v>
      </c>
      <c r="B127" s="465" t="s">
        <v>918</v>
      </c>
      <c r="C127" s="459" t="s">
        <v>140</v>
      </c>
      <c r="D127" s="553">
        <v>569.84852073249158</v>
      </c>
      <c r="E127" s="703">
        <v>48.690244787309332</v>
      </c>
      <c r="F127" s="703">
        <v>293.73699378150263</v>
      </c>
      <c r="G127" s="703">
        <v>103.1343483723727</v>
      </c>
      <c r="H127" s="703">
        <v>9939</v>
      </c>
      <c r="I127" s="703">
        <v>1152</v>
      </c>
      <c r="J127" s="703">
        <v>2544</v>
      </c>
      <c r="K127" s="703">
        <v>4916</v>
      </c>
      <c r="L127" s="703">
        <v>2457</v>
      </c>
      <c r="M127" s="703">
        <v>25877.739487499901</v>
      </c>
      <c r="N127" s="703">
        <v>955.21645487513911</v>
      </c>
      <c r="O127" s="703">
        <v>14953.922868628388</v>
      </c>
      <c r="P127" s="703">
        <v>4075.4801772685023</v>
      </c>
      <c r="Q127" s="703">
        <v>34160.641011728061</v>
      </c>
      <c r="R127" s="703">
        <v>14116.531891628207</v>
      </c>
      <c r="S127" s="703">
        <v>14006.468108371795</v>
      </c>
      <c r="T127" s="703">
        <v>521</v>
      </c>
      <c r="U127" s="703">
        <v>36050.908527546002</v>
      </c>
      <c r="V127" s="703">
        <v>3779.0586808804069</v>
      </c>
      <c r="W127" s="703">
        <v>3412.1618126002627</v>
      </c>
      <c r="X127" s="703">
        <v>5427.2276150971738</v>
      </c>
      <c r="Y127" s="703">
        <v>15004.64336387615</v>
      </c>
      <c r="Z127" s="703">
        <v>4543</v>
      </c>
      <c r="AA127" s="703">
        <v>473</v>
      </c>
      <c r="AB127" s="703">
        <v>268</v>
      </c>
      <c r="AC127" s="703">
        <v>54294.000000000007</v>
      </c>
      <c r="AD127" s="703">
        <v>197</v>
      </c>
      <c r="AE127" s="703">
        <v>260.00977518449747</v>
      </c>
      <c r="AF127" s="703">
        <v>11739.286702403919</v>
      </c>
      <c r="AG127" s="703">
        <v>1950.7132975960803</v>
      </c>
      <c r="AH127" s="703">
        <v>16462.066151189767</v>
      </c>
      <c r="AI127" s="703">
        <v>4824.2957152059307</v>
      </c>
      <c r="AJ127" s="703">
        <v>2023.2199967274464</v>
      </c>
      <c r="AK127" s="703">
        <v>2808.5647061311488</v>
      </c>
      <c r="AL127" s="703">
        <v>30572.853430745701</v>
      </c>
      <c r="AM127" s="703">
        <v>13167</v>
      </c>
      <c r="AN127" s="703">
        <v>20645</v>
      </c>
      <c r="AO127" s="703">
        <v>516.76390033636631</v>
      </c>
      <c r="AP127" s="703">
        <v>1636.2360996636337</v>
      </c>
      <c r="AQ127" s="703">
        <v>1800.3576738276327</v>
      </c>
      <c r="AR127" s="703">
        <v>362.72182839397664</v>
      </c>
      <c r="AS127" s="703">
        <v>276.68182481847117</v>
      </c>
      <c r="AT127" s="703">
        <v>140.10151292389881</v>
      </c>
      <c r="AU127" s="703">
        <v>226.13716003602079</v>
      </c>
      <c r="AV127" s="703">
        <v>6972.9999999999991</v>
      </c>
      <c r="AW127" s="703">
        <v>3822</v>
      </c>
      <c r="AX127" s="703">
        <v>5622</v>
      </c>
      <c r="AY127" s="703">
        <v>243.4925610694209</v>
      </c>
      <c r="AZ127" s="703">
        <v>2066.5074389305792</v>
      </c>
      <c r="BA127" s="703">
        <v>81.265955862828648</v>
      </c>
      <c r="BB127" s="703">
        <v>1243.7340441371712</v>
      </c>
      <c r="BC127" s="703">
        <v>1164.154667389909</v>
      </c>
      <c r="BD127" s="703">
        <v>6145</v>
      </c>
      <c r="BE127" s="703">
        <v>807.9402452156603</v>
      </c>
      <c r="BF127" s="703">
        <v>1771.90508739443</v>
      </c>
      <c r="BG127" s="703">
        <v>484.18663577527337</v>
      </c>
      <c r="BH127" s="703">
        <v>745.57551544645025</v>
      </c>
      <c r="BI127" s="703">
        <v>2858.2378487782757</v>
      </c>
      <c r="BJ127" s="703">
        <v>3413.0826623070748</v>
      </c>
      <c r="BK127" s="703">
        <v>8131.3917812685477</v>
      </c>
      <c r="BL127" s="703">
        <v>5980.5255564243762</v>
      </c>
      <c r="BM127" s="703">
        <v>98</v>
      </c>
      <c r="BN127" s="703">
        <v>1613.9902248155026</v>
      </c>
      <c r="BO127" s="703">
        <v>471.99999999999994</v>
      </c>
      <c r="BP127" s="703">
        <v>9243</v>
      </c>
      <c r="BQ127" s="703">
        <v>14</v>
      </c>
      <c r="BR127" s="703">
        <v>7004</v>
      </c>
      <c r="BS127" s="703">
        <v>0</v>
      </c>
      <c r="BT127" s="703">
        <v>0</v>
      </c>
      <c r="BU127" s="703">
        <v>0</v>
      </c>
      <c r="BV127" s="703">
        <v>0</v>
      </c>
      <c r="BW127" s="703">
        <v>0</v>
      </c>
      <c r="BX127" s="703">
        <v>0</v>
      </c>
      <c r="BY127" s="703">
        <v>0</v>
      </c>
      <c r="BZ127" s="703">
        <v>0</v>
      </c>
      <c r="CA127" s="703">
        <v>0</v>
      </c>
      <c r="CB127" s="703">
        <v>0</v>
      </c>
      <c r="CC127" s="703">
        <v>0</v>
      </c>
      <c r="CD127" s="703">
        <v>0</v>
      </c>
      <c r="CE127" s="703">
        <v>0</v>
      </c>
      <c r="CF127" s="703">
        <v>0</v>
      </c>
      <c r="CG127" s="703">
        <v>0</v>
      </c>
      <c r="CH127" s="703">
        <v>0</v>
      </c>
      <c r="CI127" s="703">
        <v>0</v>
      </c>
      <c r="CJ127" s="703">
        <v>0</v>
      </c>
      <c r="CK127" s="703">
        <v>0</v>
      </c>
      <c r="CL127" s="703">
        <v>0</v>
      </c>
      <c r="CM127" s="703">
        <v>0</v>
      </c>
      <c r="CN127" s="703">
        <v>0</v>
      </c>
      <c r="CO127" s="703">
        <v>0</v>
      </c>
      <c r="CP127" s="699">
        <v>56.589892326323863</v>
      </c>
      <c r="CR127" s="544">
        <f>'153-S 2020CEEIOT(RMB)'!FB189</f>
        <v>0</v>
      </c>
      <c r="CS127" s="532">
        <f>'153-S 2020CEEIOT(RMB)'!FC189</f>
        <v>0</v>
      </c>
    </row>
    <row r="128" spans="1:97" ht="15">
      <c r="A128" s="827"/>
      <c r="B128" s="537" t="s">
        <v>921</v>
      </c>
      <c r="C128" s="459" t="s">
        <v>140</v>
      </c>
      <c r="D128" s="470">
        <v>23.920880068061681</v>
      </c>
      <c r="E128" s="667">
        <v>2.0439002009598135</v>
      </c>
      <c r="F128" s="667">
        <v>12.330377537469795</v>
      </c>
      <c r="G128" s="667">
        <v>4.3293336536910179</v>
      </c>
      <c r="H128" s="667">
        <v>185</v>
      </c>
      <c r="I128" s="667">
        <v>61.000000000000007</v>
      </c>
      <c r="J128" s="667">
        <v>21</v>
      </c>
      <c r="K128" s="667">
        <v>226</v>
      </c>
      <c r="L128" s="667">
        <v>404</v>
      </c>
      <c r="M128" s="667">
        <v>979.57225528580943</v>
      </c>
      <c r="N128" s="667">
        <v>36.15862728041381</v>
      </c>
      <c r="O128" s="667">
        <v>566.06366088769846</v>
      </c>
      <c r="P128" s="667">
        <v>154.27264466233382</v>
      </c>
      <c r="Q128" s="667">
        <v>1833.9328118837443</v>
      </c>
      <c r="R128" s="667">
        <v>518.01944714860815</v>
      </c>
      <c r="S128" s="667">
        <v>513.98055285139174</v>
      </c>
      <c r="T128" s="667">
        <v>29</v>
      </c>
      <c r="U128" s="667">
        <v>1048.2580109474186</v>
      </c>
      <c r="V128" s="667">
        <v>109.88429135000573</v>
      </c>
      <c r="W128" s="667">
        <v>99.215972656391884</v>
      </c>
      <c r="X128" s="667">
        <v>157.80836203929994</v>
      </c>
      <c r="Y128" s="667">
        <v>470.8333630068837</v>
      </c>
      <c r="Z128" s="667">
        <v>264</v>
      </c>
      <c r="AA128" s="667">
        <v>9</v>
      </c>
      <c r="AB128" s="667">
        <v>56</v>
      </c>
      <c r="AC128" s="667">
        <v>1455</v>
      </c>
      <c r="AD128" s="667">
        <v>12.999999999999998</v>
      </c>
      <c r="AE128" s="667">
        <v>17.333985012299831</v>
      </c>
      <c r="AF128" s="667">
        <v>475.91702847583457</v>
      </c>
      <c r="AG128" s="667">
        <v>79.08297152416543</v>
      </c>
      <c r="AH128" s="667">
        <v>1231.5115723341587</v>
      </c>
      <c r="AI128" s="667">
        <v>360.90099183624125</v>
      </c>
      <c r="AJ128" s="667">
        <v>151.35517112277256</v>
      </c>
      <c r="AK128" s="667">
        <v>210.10606478457254</v>
      </c>
      <c r="AL128" s="667">
        <v>2287.1261999222543</v>
      </c>
      <c r="AM128" s="667">
        <v>604</v>
      </c>
      <c r="AN128" s="667">
        <v>480</v>
      </c>
      <c r="AO128" s="667">
        <v>28.562426446831207</v>
      </c>
      <c r="AP128" s="667">
        <v>90.437573553168789</v>
      </c>
      <c r="AQ128" s="667">
        <v>77.634810596273539</v>
      </c>
      <c r="AR128" s="667">
        <v>15.641247767523581</v>
      </c>
      <c r="AS128" s="667">
        <v>11.931040913412334</v>
      </c>
      <c r="AT128" s="667">
        <v>6.041440863788937</v>
      </c>
      <c r="AU128" s="667">
        <v>9.7514598590016082</v>
      </c>
      <c r="AV128" s="667">
        <v>407.99999999999994</v>
      </c>
      <c r="AW128" s="667">
        <v>506</v>
      </c>
      <c r="AX128" s="667">
        <v>221</v>
      </c>
      <c r="AY128" s="667">
        <v>8.6434588777889658</v>
      </c>
      <c r="AZ128" s="667">
        <v>73.356541122211041</v>
      </c>
      <c r="BA128" s="667">
        <v>5.9492812971278326</v>
      </c>
      <c r="BB128" s="667">
        <v>91.05071870287216</v>
      </c>
      <c r="BC128" s="667">
        <v>30.471997169928176</v>
      </c>
      <c r="BD128" s="667">
        <v>111</v>
      </c>
      <c r="BE128" s="667">
        <v>21.148008555324441</v>
      </c>
      <c r="BF128" s="667">
        <v>46.379994274747368</v>
      </c>
      <c r="BG128" s="667">
        <v>25.227924026451376</v>
      </c>
      <c r="BH128" s="667">
        <v>38.84725655334978</v>
      </c>
      <c r="BI128" s="667">
        <v>148.92481942019879</v>
      </c>
      <c r="BJ128" s="667">
        <v>188.13340095798202</v>
      </c>
      <c r="BK128" s="667">
        <v>448.21252272213513</v>
      </c>
      <c r="BL128" s="667">
        <v>329.65407631988285</v>
      </c>
      <c r="BM128" s="667">
        <v>5</v>
      </c>
      <c r="BN128" s="667">
        <v>73.666014987700166</v>
      </c>
      <c r="BO128" s="667">
        <v>19</v>
      </c>
      <c r="BP128" s="667">
        <v>433.99999999999994</v>
      </c>
      <c r="BQ128" s="667">
        <v>1</v>
      </c>
      <c r="BR128" s="667">
        <v>231</v>
      </c>
      <c r="BS128" s="667">
        <v>0</v>
      </c>
      <c r="BT128" s="667">
        <v>0</v>
      </c>
      <c r="BU128" s="667">
        <v>0</v>
      </c>
      <c r="BV128" s="667">
        <v>0</v>
      </c>
      <c r="BW128" s="667">
        <v>0</v>
      </c>
      <c r="BX128" s="667">
        <v>0</v>
      </c>
      <c r="BY128" s="667">
        <v>0</v>
      </c>
      <c r="BZ128" s="667">
        <v>0</v>
      </c>
      <c r="CA128" s="667">
        <v>0</v>
      </c>
      <c r="CB128" s="667">
        <v>0</v>
      </c>
      <c r="CC128" s="667">
        <v>0</v>
      </c>
      <c r="CD128" s="667">
        <v>0</v>
      </c>
      <c r="CE128" s="667">
        <v>0</v>
      </c>
      <c r="CF128" s="667">
        <v>0</v>
      </c>
      <c r="CG128" s="667">
        <v>0</v>
      </c>
      <c r="CH128" s="667">
        <v>0</v>
      </c>
      <c r="CI128" s="667">
        <v>0</v>
      </c>
      <c r="CJ128" s="667">
        <v>0</v>
      </c>
      <c r="CK128" s="667">
        <v>0</v>
      </c>
      <c r="CL128" s="667">
        <v>0</v>
      </c>
      <c r="CM128" s="667">
        <v>0</v>
      </c>
      <c r="CN128" s="667">
        <v>0</v>
      </c>
      <c r="CO128" s="667">
        <v>0</v>
      </c>
      <c r="CP128" s="687">
        <v>2.3755085398176994</v>
      </c>
      <c r="CR128" s="540">
        <f>'153-S 2020CEEIOT(RMB)'!FB190</f>
        <v>0</v>
      </c>
      <c r="CS128" s="508">
        <f>'153-S 2020CEEIOT(RMB)'!FC190</f>
        <v>0</v>
      </c>
    </row>
    <row r="129" spans="1:97">
      <c r="A129" s="827"/>
      <c r="B129" s="538" t="s">
        <v>922</v>
      </c>
      <c r="C129" s="459" t="s">
        <v>140</v>
      </c>
      <c r="D129" s="470">
        <v>844672.85395888903</v>
      </c>
      <c r="E129" s="667">
        <v>72172.387096114297</v>
      </c>
      <c r="F129" s="667">
        <v>435399.33126754453</v>
      </c>
      <c r="G129" s="667">
        <v>152873.58168255619</v>
      </c>
      <c r="H129" s="667">
        <v>2179.250516233592</v>
      </c>
      <c r="I129" s="667">
        <v>998.34065346843261</v>
      </c>
      <c r="J129" s="667">
        <v>562.03398880162092</v>
      </c>
      <c r="K129" s="667">
        <v>459.36690258915979</v>
      </c>
      <c r="L129" s="667">
        <v>960.3756007194047</v>
      </c>
      <c r="M129" s="667">
        <v>5417.2886394624429</v>
      </c>
      <c r="N129" s="667">
        <v>199.96658717900311</v>
      </c>
      <c r="O129" s="667">
        <v>3130.4788623731793</v>
      </c>
      <c r="P129" s="667">
        <v>853.16773806057211</v>
      </c>
      <c r="Q129" s="667">
        <v>1913.0981729247999</v>
      </c>
      <c r="R129" s="667">
        <v>131.50844966626846</v>
      </c>
      <c r="S129" s="667">
        <v>130.4831045169376</v>
      </c>
      <c r="T129" s="667">
        <v>989.00517642528268</v>
      </c>
      <c r="U129" s="667">
        <v>5527.595391965051</v>
      </c>
      <c r="V129" s="667">
        <v>579.43358998675399</v>
      </c>
      <c r="W129" s="667">
        <v>523.17821331900302</v>
      </c>
      <c r="X129" s="667">
        <v>832.14319920493529</v>
      </c>
      <c r="Y129" s="667">
        <v>7129.649605524256</v>
      </c>
      <c r="Z129" s="667">
        <v>1386.1681292014641</v>
      </c>
      <c r="AA129" s="667">
        <v>1517.0174450560116</v>
      </c>
      <c r="AB129" s="667">
        <v>943.50657943479462</v>
      </c>
      <c r="AC129" s="667">
        <v>5119.9063297147259</v>
      </c>
      <c r="AD129" s="667">
        <v>2746.093670285275</v>
      </c>
      <c r="AE129" s="667">
        <v>951.7733274686791</v>
      </c>
      <c r="AF129" s="667">
        <v>3254.0217087393676</v>
      </c>
      <c r="AG129" s="667">
        <v>540.7196858565826</v>
      </c>
      <c r="AH129" s="667">
        <v>3574.7316766435824</v>
      </c>
      <c r="AI129" s="667">
        <v>1047.5940597162621</v>
      </c>
      <c r="AJ129" s="667">
        <v>439.34148634177456</v>
      </c>
      <c r="AK129" s="667">
        <v>609.87880431913948</v>
      </c>
      <c r="AL129" s="667">
        <v>6638.8840015910982</v>
      </c>
      <c r="AM129" s="667">
        <v>4724.0654175880645</v>
      </c>
      <c r="AN129" s="667">
        <v>1152.158293628358</v>
      </c>
      <c r="AO129" s="667">
        <v>1353.5580904568687</v>
      </c>
      <c r="AP129" s="667">
        <v>4285.7881697148505</v>
      </c>
      <c r="AQ129" s="667">
        <v>4360.1267919895772</v>
      </c>
      <c r="AR129" s="667">
        <v>878.44386979930641</v>
      </c>
      <c r="AS129" s="667">
        <v>670.07120573035706</v>
      </c>
      <c r="AT129" s="667">
        <v>339.29944531469215</v>
      </c>
      <c r="AU129" s="667">
        <v>547.6615588508264</v>
      </c>
      <c r="AV129" s="667">
        <v>6336.5075960513814</v>
      </c>
      <c r="AW129" s="667">
        <v>4863.9754678391619</v>
      </c>
      <c r="AX129" s="667">
        <v>4815.8766640068716</v>
      </c>
      <c r="AY129" s="667">
        <v>520.75508092242239</v>
      </c>
      <c r="AZ129" s="667">
        <v>4419.6185865418192</v>
      </c>
      <c r="BA129" s="667">
        <v>220.24328175706165</v>
      </c>
      <c r="BB129" s="667">
        <v>3370.7111988705065</v>
      </c>
      <c r="BC129" s="667">
        <v>449.72116646229875</v>
      </c>
      <c r="BD129" s="667">
        <v>6549.2435410897215</v>
      </c>
      <c r="BE129" s="667">
        <v>312.11302045016561</v>
      </c>
      <c r="BF129" s="667">
        <v>684.49944417618519</v>
      </c>
      <c r="BG129" s="667">
        <v>766.04582970084437</v>
      </c>
      <c r="BH129" s="667">
        <v>1179.5968168768243</v>
      </c>
      <c r="BI129" s="667">
        <v>4522.1016495918893</v>
      </c>
      <c r="BJ129" s="667">
        <v>1970.4329211411161</v>
      </c>
      <c r="BK129" s="667">
        <v>4694.3961356264153</v>
      </c>
      <c r="BL129" s="667">
        <v>3452.6630638763459</v>
      </c>
      <c r="BM129" s="667">
        <v>900.75051619231272</v>
      </c>
      <c r="BN129" s="667">
        <v>1081.7311527867134</v>
      </c>
      <c r="BO129" s="667">
        <v>916.1538219810916</v>
      </c>
      <c r="BP129" s="667">
        <v>6484.767895443897</v>
      </c>
      <c r="BQ129" s="667">
        <v>753.426266106703</v>
      </c>
      <c r="BR129" s="667">
        <v>377.11222342425719</v>
      </c>
      <c r="BS129" s="667">
        <v>252081.58868813774</v>
      </c>
      <c r="BT129" s="667">
        <v>8538.924601560153</v>
      </c>
      <c r="BU129" s="667">
        <v>47451.307393897172</v>
      </c>
      <c r="BV129" s="667">
        <v>6591.396540353202</v>
      </c>
      <c r="BW129" s="667">
        <v>23604.432679517056</v>
      </c>
      <c r="BX129" s="667">
        <v>1017.9804964028739</v>
      </c>
      <c r="BY129" s="667">
        <v>8822.739399423499</v>
      </c>
      <c r="BZ129" s="667">
        <v>28479.647843726794</v>
      </c>
      <c r="CA129" s="667">
        <v>30820.815721142837</v>
      </c>
      <c r="CB129" s="667">
        <v>90080.948355408924</v>
      </c>
      <c r="CC129" s="667">
        <v>18264.69446620061</v>
      </c>
      <c r="CD129" s="667">
        <v>94003.494039126148</v>
      </c>
      <c r="CE129" s="667">
        <v>210618.57966192567</v>
      </c>
      <c r="CF129" s="667">
        <v>20407.31598624192</v>
      </c>
      <c r="CG129" s="667">
        <v>45809.257621039666</v>
      </c>
      <c r="CH129" s="667">
        <v>9973.2569088706259</v>
      </c>
      <c r="CI129" s="667">
        <v>26469.057320757762</v>
      </c>
      <c r="CJ129" s="667">
        <v>46928.670451421109</v>
      </c>
      <c r="CK129" s="667">
        <v>42697.539732301419</v>
      </c>
      <c r="CL129" s="667">
        <v>1205.40385193769</v>
      </c>
      <c r="CM129" s="667">
        <v>7760.5192932924565</v>
      </c>
      <c r="CN129" s="667">
        <v>1534.6060514046519</v>
      </c>
      <c r="CO129" s="667">
        <v>68818.409222173213</v>
      </c>
      <c r="CP129" s="687">
        <v>169470.82398710473</v>
      </c>
      <c r="CR129" s="533">
        <f>'153-S 2020CEEIOT(RMB)'!FB191</f>
        <v>266458.86838163575</v>
      </c>
      <c r="CS129" s="508">
        <f>'153-S 2020CEEIOT(RMB)'!FC191</f>
        <v>71971.567299892471</v>
      </c>
    </row>
    <row r="130" spans="1:97">
      <c r="A130" s="827"/>
      <c r="B130" s="538" t="s">
        <v>923</v>
      </c>
      <c r="C130" s="459" t="s">
        <v>140</v>
      </c>
      <c r="D130" s="475">
        <v>130767.47770540384</v>
      </c>
      <c r="E130" s="667">
        <v>11173.321098580313</v>
      </c>
      <c r="F130" s="667">
        <v>67406.063871501552</v>
      </c>
      <c r="G130" s="667">
        <v>23667.023973510899</v>
      </c>
      <c r="H130" s="667">
        <v>76.464930394161115</v>
      </c>
      <c r="I130" s="667">
        <v>35.029496612927453</v>
      </c>
      <c r="J130" s="667">
        <v>19.720490835144592</v>
      </c>
      <c r="K130" s="667">
        <v>16.118136932952972</v>
      </c>
      <c r="L130" s="667">
        <v>33.697389498926483</v>
      </c>
      <c r="M130" s="667">
        <v>493.07959824184832</v>
      </c>
      <c r="N130" s="667">
        <v>18.200884433176594</v>
      </c>
      <c r="O130" s="667">
        <v>284.93502238727569</v>
      </c>
      <c r="P130" s="667">
        <v>77.655010377582059</v>
      </c>
      <c r="Q130" s="667">
        <v>174.12948456011731</v>
      </c>
      <c r="R130" s="667">
        <v>179.295307931303</v>
      </c>
      <c r="S130" s="667">
        <v>177.89737818038833</v>
      </c>
      <c r="T130" s="667">
        <v>34.701936014922197</v>
      </c>
      <c r="U130" s="667">
        <v>136.37159684124305</v>
      </c>
      <c r="V130" s="667">
        <v>14.295236595067944</v>
      </c>
      <c r="W130" s="667">
        <v>12.907357236488561</v>
      </c>
      <c r="X130" s="667">
        <v>20.529848664595441</v>
      </c>
      <c r="Y130" s="667">
        <v>175.89596066260501</v>
      </c>
      <c r="Z130" s="667">
        <v>48.63747821759523</v>
      </c>
      <c r="AA130" s="667">
        <v>53.22868228266708</v>
      </c>
      <c r="AB130" s="667">
        <v>33.10549401525595</v>
      </c>
      <c r="AC130" s="667">
        <v>0</v>
      </c>
      <c r="AD130" s="667">
        <v>0</v>
      </c>
      <c r="AE130" s="667">
        <v>33.39555534977822</v>
      </c>
      <c r="AF130" s="667">
        <v>114.17620030664452</v>
      </c>
      <c r="AG130" s="667">
        <v>18.972620556371325</v>
      </c>
      <c r="AH130" s="667">
        <v>67.815777631280923</v>
      </c>
      <c r="AI130" s="667">
        <v>19.873772978752225</v>
      </c>
      <c r="AJ130" s="667">
        <v>8.3346911704223157</v>
      </c>
      <c r="AK130" s="667">
        <v>11.569932827677791</v>
      </c>
      <c r="AL130" s="667">
        <v>125.94541965580359</v>
      </c>
      <c r="AM130" s="667">
        <v>89.61964109585351</v>
      </c>
      <c r="AN130" s="667">
        <v>21.857447692437585</v>
      </c>
      <c r="AO130" s="667">
        <v>25.678177490409833</v>
      </c>
      <c r="AP130" s="667">
        <v>81.305139457362245</v>
      </c>
      <c r="AQ130" s="667">
        <v>152.98690498209038</v>
      </c>
      <c r="AR130" s="667">
        <v>30.822591922782671</v>
      </c>
      <c r="AS130" s="667">
        <v>23.511270376503749</v>
      </c>
      <c r="AT130" s="667">
        <v>11.905243695252352</v>
      </c>
      <c r="AU130" s="667">
        <v>19.216195047397413</v>
      </c>
      <c r="AV130" s="667">
        <v>222.333599861452</v>
      </c>
      <c r="AW130" s="667">
        <v>170.66580588909341</v>
      </c>
      <c r="AX130" s="667">
        <v>168.97812856164461</v>
      </c>
      <c r="AY130" s="667">
        <v>18.272108102541143</v>
      </c>
      <c r="AZ130" s="667">
        <v>155.07433636988847</v>
      </c>
      <c r="BA130" s="667">
        <v>7.7278344476162006</v>
      </c>
      <c r="BB130" s="667">
        <v>118.27056838142133</v>
      </c>
      <c r="BC130" s="667">
        <v>15.77969005130873</v>
      </c>
      <c r="BD130" s="667">
        <v>229.79801898560424</v>
      </c>
      <c r="BE130" s="667">
        <v>10.951334050883005</v>
      </c>
      <c r="BF130" s="667">
        <v>24.017524357059131</v>
      </c>
      <c r="BG130" s="667">
        <v>26.878801042134892</v>
      </c>
      <c r="BH130" s="667">
        <v>41.389361995678044</v>
      </c>
      <c r="BI130" s="667">
        <v>158.67023331901365</v>
      </c>
      <c r="BJ130" s="667">
        <v>69.137997233021636</v>
      </c>
      <c r="BK130" s="667">
        <v>164.71565388162861</v>
      </c>
      <c r="BL130" s="667">
        <v>121.14607241671391</v>
      </c>
      <c r="BM130" s="667">
        <v>31.605281269905706</v>
      </c>
      <c r="BN130" s="667">
        <v>37.95547904514784</v>
      </c>
      <c r="BO130" s="667">
        <v>32.145748139687427</v>
      </c>
      <c r="BP130" s="667">
        <v>227.53571562961039</v>
      </c>
      <c r="BQ130" s="667">
        <v>26.436009337077298</v>
      </c>
      <c r="BR130" s="667">
        <v>13.232007839447622</v>
      </c>
      <c r="BS130" s="667">
        <v>14466.423625242736</v>
      </c>
      <c r="BT130" s="667">
        <v>490.03063346684263</v>
      </c>
      <c r="BU130" s="667">
        <v>2723.1291182513555</v>
      </c>
      <c r="BV130" s="667">
        <v>378.26616029731446</v>
      </c>
      <c r="BW130" s="667">
        <v>1354.6079440092246</v>
      </c>
      <c r="BX130" s="667">
        <v>58.419725057420877</v>
      </c>
      <c r="BY130" s="667">
        <v>506.31815814633546</v>
      </c>
      <c r="BZ130" s="667">
        <v>1634.3861229579361</v>
      </c>
      <c r="CA130" s="667">
        <v>1768.7407438914422</v>
      </c>
      <c r="CB130" s="667">
        <v>5169.5531048288749</v>
      </c>
      <c r="CC130" s="667">
        <v>1048.1717800524095</v>
      </c>
      <c r="CD130" s="667">
        <v>5394.6596183403517</v>
      </c>
      <c r="CE130" s="667">
        <v>12086.950152102592</v>
      </c>
      <c r="CF130" s="667">
        <v>1171.1322498700833</v>
      </c>
      <c r="CG130" s="667">
        <v>2628.8953911810358</v>
      </c>
      <c r="CH130" s="667">
        <v>572.34389912384199</v>
      </c>
      <c r="CI130" s="667">
        <v>1519.0026298851744</v>
      </c>
      <c r="CJ130" s="667">
        <v>2693.1361011039812</v>
      </c>
      <c r="CK130" s="667">
        <v>2450.3205519196717</v>
      </c>
      <c r="CL130" s="667">
        <v>69.175550869775066</v>
      </c>
      <c r="CM130" s="667">
        <v>445.35961643564877</v>
      </c>
      <c r="CN130" s="667">
        <v>88.067761525200979</v>
      </c>
      <c r="CO130" s="667">
        <v>3949.3414263384352</v>
      </c>
      <c r="CP130" s="687">
        <v>17897.881876941516</v>
      </c>
      <c r="CR130" s="533">
        <f>'153-S 2020CEEIOT(RMB)'!FB192</f>
        <v>15291.5049796849</v>
      </c>
      <c r="CS130" s="508">
        <f>'153-S 2020CEEIOT(RMB)'!FC192</f>
        <v>4130.2944294793169</v>
      </c>
    </row>
    <row r="131" spans="1:97">
      <c r="A131" s="827"/>
      <c r="B131" s="538" t="s">
        <v>924</v>
      </c>
      <c r="C131" s="459" t="s">
        <v>140</v>
      </c>
      <c r="D131" s="475">
        <v>0</v>
      </c>
      <c r="E131" s="667">
        <v>0</v>
      </c>
      <c r="F131" s="667">
        <v>0</v>
      </c>
      <c r="G131" s="667">
        <v>0</v>
      </c>
      <c r="H131" s="667">
        <v>71.3800125229494</v>
      </c>
      <c r="I131" s="667">
        <v>32.70003508816778</v>
      </c>
      <c r="J131" s="667">
        <v>18.409078194607478</v>
      </c>
      <c r="K131" s="667">
        <v>15.0462808269116</v>
      </c>
      <c r="L131" s="667">
        <v>31.456513097247871</v>
      </c>
      <c r="M131" s="667">
        <v>0</v>
      </c>
      <c r="N131" s="667">
        <v>0</v>
      </c>
      <c r="O131" s="667">
        <v>0</v>
      </c>
      <c r="P131" s="667">
        <v>0</v>
      </c>
      <c r="Q131" s="667">
        <v>0</v>
      </c>
      <c r="R131" s="667">
        <v>4.3074785180161967</v>
      </c>
      <c r="S131" s="667">
        <v>4.2738939672477638</v>
      </c>
      <c r="T131" s="667">
        <v>32.394257269929867</v>
      </c>
      <c r="U131" s="667">
        <v>0</v>
      </c>
      <c r="V131" s="667">
        <v>0</v>
      </c>
      <c r="W131" s="667">
        <v>0</v>
      </c>
      <c r="X131" s="667">
        <v>0</v>
      </c>
      <c r="Y131" s="667">
        <v>0</v>
      </c>
      <c r="Z131" s="667">
        <v>45.40308591612515</v>
      </c>
      <c r="AA131" s="667">
        <v>49.688974910869717</v>
      </c>
      <c r="AB131" s="667">
        <v>30.903978663241428</v>
      </c>
      <c r="AC131" s="667">
        <v>0</v>
      </c>
      <c r="AD131" s="667">
        <v>0</v>
      </c>
      <c r="AE131" s="667">
        <v>31.17475091901796</v>
      </c>
      <c r="AF131" s="667">
        <v>106.58348298625263</v>
      </c>
      <c r="AG131" s="667">
        <v>17.710941289372627</v>
      </c>
      <c r="AH131" s="667">
        <v>0</v>
      </c>
      <c r="AI131" s="667">
        <v>0</v>
      </c>
      <c r="AJ131" s="667">
        <v>0</v>
      </c>
      <c r="AK131" s="667">
        <v>0</v>
      </c>
      <c r="AL131" s="667">
        <v>0</v>
      </c>
      <c r="AM131" s="667">
        <v>0</v>
      </c>
      <c r="AN131" s="667">
        <v>0</v>
      </c>
      <c r="AO131" s="667">
        <v>0</v>
      </c>
      <c r="AP131" s="667">
        <v>0</v>
      </c>
      <c r="AQ131" s="667">
        <v>142.81327580078135</v>
      </c>
      <c r="AR131" s="667">
        <v>28.772889559917623</v>
      </c>
      <c r="AS131" s="667">
        <v>21.947770896466249</v>
      </c>
      <c r="AT131" s="667">
        <v>11.11354498951807</v>
      </c>
      <c r="AU131" s="667">
        <v>17.938318076745482</v>
      </c>
      <c r="AV131" s="667">
        <v>207.54841547066547</v>
      </c>
      <c r="AW131" s="667">
        <v>159.31652979746869</v>
      </c>
      <c r="AX131" s="667">
        <v>157.74108301229523</v>
      </c>
      <c r="AY131" s="667">
        <v>17.057012913722158</v>
      </c>
      <c r="AZ131" s="667">
        <v>144.7618930012909</v>
      </c>
      <c r="BA131" s="667">
        <v>7.2139334568497215</v>
      </c>
      <c r="BB131" s="667">
        <v>110.40557558405676</v>
      </c>
      <c r="BC131" s="667">
        <v>14.730340662896698</v>
      </c>
      <c r="BD131" s="667">
        <v>214.51645072306155</v>
      </c>
      <c r="BE131" s="667">
        <v>10.223070336499285</v>
      </c>
      <c r="BF131" s="667">
        <v>22.420358987314696</v>
      </c>
      <c r="BG131" s="667">
        <v>25.091360772832921</v>
      </c>
      <c r="BH131" s="667">
        <v>38.636969422965457</v>
      </c>
      <c r="BI131" s="667">
        <v>148.11866280329923</v>
      </c>
      <c r="BJ131" s="667">
        <v>64.540320417025683</v>
      </c>
      <c r="BK131" s="667">
        <v>153.76206289850029</v>
      </c>
      <c r="BL131" s="667">
        <v>113.08985860100242</v>
      </c>
      <c r="BM131" s="667">
        <v>29.503530065456975</v>
      </c>
      <c r="BN131" s="667">
        <v>35.431439688645497</v>
      </c>
      <c r="BO131" s="667">
        <v>30.008055888398214</v>
      </c>
      <c r="BP131" s="667">
        <v>212.40459054024132</v>
      </c>
      <c r="BQ131" s="667">
        <v>24.678014716161655</v>
      </c>
      <c r="BR131" s="667">
        <v>12.352079318124353</v>
      </c>
      <c r="BS131" s="667">
        <v>0</v>
      </c>
      <c r="BT131" s="667">
        <v>0</v>
      </c>
      <c r="BU131" s="667">
        <v>0</v>
      </c>
      <c r="BV131" s="667">
        <v>0</v>
      </c>
      <c r="BW131" s="667">
        <v>0</v>
      </c>
      <c r="BX131" s="667">
        <v>0</v>
      </c>
      <c r="BY131" s="667">
        <v>0</v>
      </c>
      <c r="BZ131" s="667">
        <v>0</v>
      </c>
      <c r="CA131" s="667">
        <v>0</v>
      </c>
      <c r="CB131" s="667">
        <v>0</v>
      </c>
      <c r="CC131" s="667">
        <v>0</v>
      </c>
      <c r="CD131" s="667">
        <v>0</v>
      </c>
      <c r="CE131" s="667">
        <v>0</v>
      </c>
      <c r="CF131" s="667">
        <v>0</v>
      </c>
      <c r="CG131" s="667">
        <v>0</v>
      </c>
      <c r="CH131" s="667">
        <v>0</v>
      </c>
      <c r="CI131" s="667">
        <v>0</v>
      </c>
      <c r="CJ131" s="667">
        <v>0</v>
      </c>
      <c r="CK131" s="667">
        <v>0</v>
      </c>
      <c r="CL131" s="667">
        <v>0</v>
      </c>
      <c r="CM131" s="667">
        <v>0</v>
      </c>
      <c r="CN131" s="667">
        <v>0</v>
      </c>
      <c r="CO131" s="667">
        <v>0</v>
      </c>
      <c r="CP131" s="687">
        <v>0</v>
      </c>
      <c r="CR131" s="533">
        <f>'153-S 2020CEEIOT(RMB)'!FB193</f>
        <v>0</v>
      </c>
      <c r="CS131" s="501">
        <f>'153-S 2020CEEIOT(RMB)'!FC193</f>
        <v>0</v>
      </c>
    </row>
    <row r="132" spans="1:97">
      <c r="A132" s="827"/>
      <c r="B132" s="538" t="s">
        <v>925</v>
      </c>
      <c r="C132" s="459" t="s">
        <v>140</v>
      </c>
      <c r="D132" s="475">
        <v>0</v>
      </c>
      <c r="E132" s="667">
        <v>0</v>
      </c>
      <c r="F132" s="667">
        <v>0</v>
      </c>
      <c r="G132" s="667">
        <v>0</v>
      </c>
      <c r="H132" s="667">
        <v>1.1431507093927085</v>
      </c>
      <c r="I132" s="667">
        <v>0.52369097436326539</v>
      </c>
      <c r="J132" s="667">
        <v>0.29482133798541166</v>
      </c>
      <c r="K132" s="667">
        <v>0.24096614714764694</v>
      </c>
      <c r="L132" s="667">
        <v>0.50377597300895083</v>
      </c>
      <c r="M132" s="667">
        <v>0</v>
      </c>
      <c r="N132" s="667">
        <v>0</v>
      </c>
      <c r="O132" s="667">
        <v>0</v>
      </c>
      <c r="P132" s="667">
        <v>0</v>
      </c>
      <c r="Q132" s="667">
        <v>0</v>
      </c>
      <c r="R132" s="667">
        <v>6.8984256930200466E-2</v>
      </c>
      <c r="S132" s="667">
        <v>6.844640043958658E-2</v>
      </c>
      <c r="T132" s="667">
        <v>0.51879394342308682</v>
      </c>
      <c r="U132" s="667">
        <v>0</v>
      </c>
      <c r="V132" s="667">
        <v>0</v>
      </c>
      <c r="W132" s="667">
        <v>0</v>
      </c>
      <c r="X132" s="667">
        <v>0</v>
      </c>
      <c r="Y132" s="667">
        <v>0</v>
      </c>
      <c r="Z132" s="667">
        <v>0.7271302993530484</v>
      </c>
      <c r="AA132" s="667">
        <v>0.7957688001258727</v>
      </c>
      <c r="AB132" s="667">
        <v>0.49492713552807649</v>
      </c>
      <c r="AC132" s="667">
        <v>0</v>
      </c>
      <c r="AD132" s="667">
        <v>0</v>
      </c>
      <c r="AE132" s="667">
        <v>0.49926355247918419</v>
      </c>
      <c r="AF132" s="667">
        <v>1.7069341945843355</v>
      </c>
      <c r="AG132" s="667">
        <v>0.28364067731775133</v>
      </c>
      <c r="AH132" s="667">
        <v>0</v>
      </c>
      <c r="AI132" s="667">
        <v>0</v>
      </c>
      <c r="AJ132" s="667">
        <v>0</v>
      </c>
      <c r="AK132" s="667">
        <v>0</v>
      </c>
      <c r="AL132" s="667">
        <v>0</v>
      </c>
      <c r="AM132" s="667">
        <v>0</v>
      </c>
      <c r="AN132" s="667">
        <v>0</v>
      </c>
      <c r="AO132" s="667">
        <v>0</v>
      </c>
      <c r="AP132" s="667">
        <v>0</v>
      </c>
      <c r="AQ132" s="667">
        <v>2.287154229482252</v>
      </c>
      <c r="AR132" s="667">
        <v>0.46079774924560107</v>
      </c>
      <c r="AS132" s="667">
        <v>0.35149349212873116</v>
      </c>
      <c r="AT132" s="667">
        <v>0.17798339324402274</v>
      </c>
      <c r="AU132" s="667">
        <v>0.28728211595859138</v>
      </c>
      <c r="AV132" s="667">
        <v>3.3238873179287065</v>
      </c>
      <c r="AW132" s="667">
        <v>2.5514537980419467</v>
      </c>
      <c r="AX132" s="667">
        <v>2.5262230219965867</v>
      </c>
      <c r="AY132" s="667">
        <v>0.27316801613299002</v>
      </c>
      <c r="AZ132" s="667">
        <v>2.3183613287298321</v>
      </c>
      <c r="BA132" s="667">
        <v>0.11553112499186216</v>
      </c>
      <c r="BB132" s="667">
        <v>1.7681449973022481</v>
      </c>
      <c r="BC132" s="667">
        <v>0.23590636626706543</v>
      </c>
      <c r="BD132" s="667">
        <v>3.4354803838347836</v>
      </c>
      <c r="BE132" s="667">
        <v>0.16372244406070086</v>
      </c>
      <c r="BF132" s="667">
        <v>0.35906198913803389</v>
      </c>
      <c r="BG132" s="667">
        <v>0.40183807557991663</v>
      </c>
      <c r="BH132" s="667">
        <v>0.61877096183538682</v>
      </c>
      <c r="BI132" s="667">
        <v>2.3721199881192545</v>
      </c>
      <c r="BJ132" s="667">
        <v>1.0336130586336731</v>
      </c>
      <c r="BK132" s="667">
        <v>2.4624990255303474</v>
      </c>
      <c r="BL132" s="667">
        <v>1.8111337826298726</v>
      </c>
      <c r="BM132" s="667">
        <v>0.47249895498509031</v>
      </c>
      <c r="BN132" s="667">
        <v>0.56743441172496012</v>
      </c>
      <c r="BO132" s="667">
        <v>0.48057893468832702</v>
      </c>
      <c r="BP132" s="667">
        <v>3.4016589486626754</v>
      </c>
      <c r="BQ132" s="667">
        <v>0.39521833958930552</v>
      </c>
      <c r="BR132" s="667">
        <v>0.19781851719974192</v>
      </c>
      <c r="BS132" s="667">
        <v>0</v>
      </c>
      <c r="BT132" s="667">
        <v>0</v>
      </c>
      <c r="BU132" s="667">
        <v>0</v>
      </c>
      <c r="BV132" s="667">
        <v>0</v>
      </c>
      <c r="BW132" s="667">
        <v>0</v>
      </c>
      <c r="BX132" s="667">
        <v>0</v>
      </c>
      <c r="BY132" s="667">
        <v>0</v>
      </c>
      <c r="BZ132" s="667">
        <v>0</v>
      </c>
      <c r="CA132" s="667">
        <v>0</v>
      </c>
      <c r="CB132" s="667">
        <v>0</v>
      </c>
      <c r="CC132" s="667">
        <v>0</v>
      </c>
      <c r="CD132" s="667">
        <v>0</v>
      </c>
      <c r="CE132" s="667">
        <v>0</v>
      </c>
      <c r="CF132" s="667">
        <v>0</v>
      </c>
      <c r="CG132" s="667">
        <v>0</v>
      </c>
      <c r="CH132" s="667">
        <v>0</v>
      </c>
      <c r="CI132" s="667">
        <v>0</v>
      </c>
      <c r="CJ132" s="667">
        <v>0</v>
      </c>
      <c r="CK132" s="667">
        <v>0</v>
      </c>
      <c r="CL132" s="667">
        <v>0</v>
      </c>
      <c r="CM132" s="667">
        <v>0</v>
      </c>
      <c r="CN132" s="667">
        <v>0</v>
      </c>
      <c r="CO132" s="667">
        <v>0</v>
      </c>
      <c r="CP132" s="687">
        <v>0</v>
      </c>
      <c r="CR132" s="533">
        <f>'153-S 2020CEEIOT(RMB)'!FB194</f>
        <v>0</v>
      </c>
      <c r="CS132" s="501">
        <f>'153-S 2020CEEIOT(RMB)'!FC194</f>
        <v>0</v>
      </c>
    </row>
    <row r="133" spans="1:97">
      <c r="A133" s="827"/>
      <c r="B133" s="538" t="s">
        <v>926</v>
      </c>
      <c r="C133" s="459" t="s">
        <v>140</v>
      </c>
      <c r="D133" s="475">
        <v>0</v>
      </c>
      <c r="E133" s="667">
        <v>0</v>
      </c>
      <c r="F133" s="667">
        <v>0</v>
      </c>
      <c r="G133" s="667">
        <v>0</v>
      </c>
      <c r="H133" s="667">
        <v>0.51002108572905458</v>
      </c>
      <c r="I133" s="667">
        <v>0.23364674240822608</v>
      </c>
      <c r="J133" s="667">
        <v>0.13153567387041443</v>
      </c>
      <c r="K133" s="667">
        <v>0.10750797334279631</v>
      </c>
      <c r="L133" s="667">
        <v>0.22476158795783963</v>
      </c>
      <c r="M133" s="667">
        <v>0</v>
      </c>
      <c r="N133" s="667">
        <v>0</v>
      </c>
      <c r="O133" s="667">
        <v>0</v>
      </c>
      <c r="P133" s="667">
        <v>0</v>
      </c>
      <c r="Q133" s="667">
        <v>0</v>
      </c>
      <c r="R133" s="667">
        <v>3.0777591553474055E-2</v>
      </c>
      <c r="S133" s="667">
        <v>3.0537624811507853E-2</v>
      </c>
      <c r="T133" s="667">
        <v>0.231461913219531</v>
      </c>
      <c r="U133" s="667">
        <v>0</v>
      </c>
      <c r="V133" s="667">
        <v>0</v>
      </c>
      <c r="W133" s="667">
        <v>0</v>
      </c>
      <c r="X133" s="667">
        <v>0</v>
      </c>
      <c r="Y133" s="667">
        <v>0</v>
      </c>
      <c r="Z133" s="667">
        <v>0.32441197971136015</v>
      </c>
      <c r="AA133" s="667">
        <v>0.35503531082538942</v>
      </c>
      <c r="AB133" s="667">
        <v>0.22081364508175721</v>
      </c>
      <c r="AC133" s="667">
        <v>0</v>
      </c>
      <c r="AD133" s="667">
        <v>0</v>
      </c>
      <c r="AE133" s="667">
        <v>0.22274835418302064</v>
      </c>
      <c r="AF133" s="667">
        <v>0.76155525604531882</v>
      </c>
      <c r="AG133" s="667">
        <v>0.12654737911099673</v>
      </c>
      <c r="AH133" s="667">
        <v>0</v>
      </c>
      <c r="AI133" s="667">
        <v>0</v>
      </c>
      <c r="AJ133" s="667">
        <v>0</v>
      </c>
      <c r="AK133" s="667">
        <v>0</v>
      </c>
      <c r="AL133" s="667">
        <v>0</v>
      </c>
      <c r="AM133" s="667">
        <v>0</v>
      </c>
      <c r="AN133" s="667">
        <v>0</v>
      </c>
      <c r="AO133" s="667">
        <v>0</v>
      </c>
      <c r="AP133" s="667">
        <v>0</v>
      </c>
      <c r="AQ133" s="667">
        <v>1.020422656230543</v>
      </c>
      <c r="AR133" s="667">
        <v>0.20558668812496042</v>
      </c>
      <c r="AS133" s="667">
        <v>0.15682017341128002</v>
      </c>
      <c r="AT133" s="667">
        <v>7.940797544733319E-2</v>
      </c>
      <c r="AU133" s="667">
        <v>0.12817202096614075</v>
      </c>
      <c r="AV133" s="667">
        <v>1.4829651110758846</v>
      </c>
      <c r="AW133" s="667">
        <v>1.1383409252802528</v>
      </c>
      <c r="AX133" s="667">
        <v>1.1270841175061694</v>
      </c>
      <c r="AY133" s="667">
        <v>0.12187496104394942</v>
      </c>
      <c r="AZ133" s="667">
        <v>1.0343458235871559</v>
      </c>
      <c r="BA133" s="667">
        <v>5.1544655765600043E-2</v>
      </c>
      <c r="BB133" s="667">
        <v>0.78886469110407997</v>
      </c>
      <c r="BC133" s="667">
        <v>0.10525053264222921</v>
      </c>
      <c r="BD133" s="667">
        <v>1.5327527866339805</v>
      </c>
      <c r="BE133" s="667">
        <v>7.3045398119389635E-2</v>
      </c>
      <c r="BF133" s="667">
        <v>0.16019688746158439</v>
      </c>
      <c r="BG133" s="667">
        <v>0.17928160295103973</v>
      </c>
      <c r="BH133" s="667">
        <v>0.27606704451117253</v>
      </c>
      <c r="BI133" s="667">
        <v>1.0583304562378211</v>
      </c>
      <c r="BJ133" s="667">
        <v>0.46115044154425416</v>
      </c>
      <c r="BK133" s="667">
        <v>1.0986534113904627</v>
      </c>
      <c r="BL133" s="667">
        <v>0.80804430301948171</v>
      </c>
      <c r="BM133" s="667">
        <v>0.21080722607027108</v>
      </c>
      <c r="BN133" s="667">
        <v>0.25316304523113603</v>
      </c>
      <c r="BO133" s="667">
        <v>0.21441214009171516</v>
      </c>
      <c r="BP133" s="667">
        <v>1.5176632232495013</v>
      </c>
      <c r="BQ133" s="667">
        <v>0.17632818227830557</v>
      </c>
      <c r="BR133" s="667">
        <v>8.8257492289115627E-2</v>
      </c>
      <c r="BS133" s="667">
        <v>0</v>
      </c>
      <c r="BT133" s="667">
        <v>0</v>
      </c>
      <c r="BU133" s="667">
        <v>0</v>
      </c>
      <c r="BV133" s="667">
        <v>0</v>
      </c>
      <c r="BW133" s="667">
        <v>0</v>
      </c>
      <c r="BX133" s="667">
        <v>0</v>
      </c>
      <c r="BY133" s="667">
        <v>0</v>
      </c>
      <c r="BZ133" s="667">
        <v>0</v>
      </c>
      <c r="CA133" s="667">
        <v>0</v>
      </c>
      <c r="CB133" s="667">
        <v>0</v>
      </c>
      <c r="CC133" s="667">
        <v>0</v>
      </c>
      <c r="CD133" s="667">
        <v>0</v>
      </c>
      <c r="CE133" s="667">
        <v>0</v>
      </c>
      <c r="CF133" s="667">
        <v>0</v>
      </c>
      <c r="CG133" s="667">
        <v>0</v>
      </c>
      <c r="CH133" s="667">
        <v>0</v>
      </c>
      <c r="CI133" s="667">
        <v>0</v>
      </c>
      <c r="CJ133" s="667">
        <v>0</v>
      </c>
      <c r="CK133" s="667">
        <v>0</v>
      </c>
      <c r="CL133" s="667">
        <v>0</v>
      </c>
      <c r="CM133" s="667">
        <v>0</v>
      </c>
      <c r="CN133" s="667">
        <v>0</v>
      </c>
      <c r="CO133" s="667">
        <v>0</v>
      </c>
      <c r="CP133" s="687">
        <v>0</v>
      </c>
      <c r="CR133" s="540">
        <f>'153-S 2020CEEIOT(RMB)'!FB195</f>
        <v>0</v>
      </c>
      <c r="CS133" s="501">
        <f>'153-S 2020CEEIOT(RMB)'!FC195</f>
        <v>0</v>
      </c>
    </row>
    <row r="134" spans="1:97">
      <c r="A134" s="827"/>
      <c r="B134" s="538" t="s">
        <v>927</v>
      </c>
      <c r="C134" s="459" t="s">
        <v>140</v>
      </c>
      <c r="D134" s="475">
        <v>0</v>
      </c>
      <c r="E134" s="667">
        <v>0</v>
      </c>
      <c r="F134" s="667">
        <v>0</v>
      </c>
      <c r="G134" s="667">
        <v>0</v>
      </c>
      <c r="H134" s="667">
        <v>2.1582226603751972E-2</v>
      </c>
      <c r="I134" s="667">
        <v>9.8870754189987753E-3</v>
      </c>
      <c r="J134" s="667">
        <v>5.5661085382195611E-3</v>
      </c>
      <c r="K134" s="667">
        <v>4.5493441493259764E-3</v>
      </c>
      <c r="L134" s="667">
        <v>9.511088186071999E-3</v>
      </c>
      <c r="M134" s="667">
        <v>0</v>
      </c>
      <c r="N134" s="667">
        <v>0</v>
      </c>
      <c r="O134" s="667">
        <v>0</v>
      </c>
      <c r="P134" s="667">
        <v>0</v>
      </c>
      <c r="Q134" s="667">
        <v>0</v>
      </c>
      <c r="R134" s="667">
        <v>1.3023950848527815E-3</v>
      </c>
      <c r="S134" s="667">
        <v>1.2922405701721279E-3</v>
      </c>
      <c r="T134" s="667">
        <v>9.7946214402117888E-3</v>
      </c>
      <c r="U134" s="667">
        <v>0</v>
      </c>
      <c r="V134" s="667">
        <v>0</v>
      </c>
      <c r="W134" s="667">
        <v>0</v>
      </c>
      <c r="X134" s="667">
        <v>0</v>
      </c>
      <c r="Y134" s="667">
        <v>0</v>
      </c>
      <c r="Z134" s="667">
        <v>1.372792822691625E-2</v>
      </c>
      <c r="AA134" s="667">
        <v>1.5023795574282784E-2</v>
      </c>
      <c r="AB134" s="667">
        <v>9.3440256858059925E-3</v>
      </c>
      <c r="AC134" s="667">
        <v>0</v>
      </c>
      <c r="AD134" s="667">
        <v>0</v>
      </c>
      <c r="AE134" s="667">
        <v>9.4258954974748999E-3</v>
      </c>
      <c r="AF134" s="667">
        <v>3.2226232536550409E-2</v>
      </c>
      <c r="AG134" s="667">
        <v>5.3550221520358059E-3</v>
      </c>
      <c r="AH134" s="667">
        <v>0</v>
      </c>
      <c r="AI134" s="667">
        <v>0</v>
      </c>
      <c r="AJ134" s="667">
        <v>0</v>
      </c>
      <c r="AK134" s="667">
        <v>0</v>
      </c>
      <c r="AL134" s="667">
        <v>0</v>
      </c>
      <c r="AM134" s="667">
        <v>0</v>
      </c>
      <c r="AN134" s="667">
        <v>0</v>
      </c>
      <c r="AO134" s="667">
        <v>0</v>
      </c>
      <c r="AP134" s="667">
        <v>0</v>
      </c>
      <c r="AQ134" s="667">
        <v>4.318055393119502E-2</v>
      </c>
      <c r="AR134" s="667">
        <v>8.6996765702054106E-3</v>
      </c>
      <c r="AS134" s="667">
        <v>6.6360560637681847E-3</v>
      </c>
      <c r="AT134" s="667">
        <v>3.3602550329849771E-3</v>
      </c>
      <c r="AU134" s="667">
        <v>5.4237710521279209E-3</v>
      </c>
      <c r="AV134" s="667">
        <v>6.2753658560894834E-2</v>
      </c>
      <c r="AW134" s="667">
        <v>4.8170423712196611E-2</v>
      </c>
      <c r="AX134" s="667">
        <v>4.7694076786524195E-2</v>
      </c>
      <c r="AY134" s="667">
        <v>5.1573025119422376E-3</v>
      </c>
      <c r="AZ134" s="667">
        <v>4.376973144040102E-2</v>
      </c>
      <c r="BA134" s="667">
        <v>2.1811812728396718E-3</v>
      </c>
      <c r="BB134" s="667">
        <v>3.3381867925656158E-2</v>
      </c>
      <c r="BC134" s="667">
        <v>4.4538175169818875E-3</v>
      </c>
      <c r="BD134" s="667">
        <v>6.4860490858686781E-2</v>
      </c>
      <c r="BE134" s="667">
        <v>3.0910140358617272E-3</v>
      </c>
      <c r="BF134" s="667">
        <v>6.7789462497799382E-3</v>
      </c>
      <c r="BG134" s="667">
        <v>7.5865415941425741E-3</v>
      </c>
      <c r="BH134" s="667">
        <v>1.1682147423280128E-2</v>
      </c>
      <c r="BI134" s="667">
        <v>4.4784673354291607E-2</v>
      </c>
      <c r="BJ134" s="667">
        <v>1.951419971902035E-2</v>
      </c>
      <c r="BK134" s="667">
        <v>4.6490993308089659E-2</v>
      </c>
      <c r="BL134" s="667">
        <v>3.4193478939617487E-2</v>
      </c>
      <c r="BM134" s="667">
        <v>8.9205906384308854E-3</v>
      </c>
      <c r="BN134" s="667">
        <v>1.0712933960492978E-2</v>
      </c>
      <c r="BO134" s="667">
        <v>9.073137412426777E-3</v>
      </c>
      <c r="BP134" s="667">
        <v>6.4221955736457531E-2</v>
      </c>
      <c r="BQ134" s="667">
        <v>7.4615636353900679E-3</v>
      </c>
      <c r="BR134" s="667">
        <v>3.7347342126840908E-3</v>
      </c>
      <c r="BS134" s="667">
        <v>0</v>
      </c>
      <c r="BT134" s="667">
        <v>0</v>
      </c>
      <c r="BU134" s="667">
        <v>0</v>
      </c>
      <c r="BV134" s="667">
        <v>0</v>
      </c>
      <c r="BW134" s="667">
        <v>0</v>
      </c>
      <c r="BX134" s="667">
        <v>0</v>
      </c>
      <c r="BY134" s="667">
        <v>0</v>
      </c>
      <c r="BZ134" s="667">
        <v>0</v>
      </c>
      <c r="CA134" s="667">
        <v>0</v>
      </c>
      <c r="CB134" s="667">
        <v>0</v>
      </c>
      <c r="CC134" s="667">
        <v>0</v>
      </c>
      <c r="CD134" s="667">
        <v>0</v>
      </c>
      <c r="CE134" s="667">
        <v>0</v>
      </c>
      <c r="CF134" s="667">
        <v>0</v>
      </c>
      <c r="CG134" s="667">
        <v>0</v>
      </c>
      <c r="CH134" s="667">
        <v>0</v>
      </c>
      <c r="CI134" s="667">
        <v>0</v>
      </c>
      <c r="CJ134" s="667">
        <v>0</v>
      </c>
      <c r="CK134" s="667">
        <v>0</v>
      </c>
      <c r="CL134" s="667">
        <v>0</v>
      </c>
      <c r="CM134" s="667">
        <v>0</v>
      </c>
      <c r="CN134" s="667">
        <v>0</v>
      </c>
      <c r="CO134" s="667">
        <v>0</v>
      </c>
      <c r="CP134" s="687">
        <v>0</v>
      </c>
      <c r="CR134" s="540">
        <f>'153-S 2020CEEIOT(RMB)'!FB196</f>
        <v>0</v>
      </c>
      <c r="CS134" s="501">
        <f>'153-S 2020CEEIOT(RMB)'!FC196</f>
        <v>0</v>
      </c>
    </row>
    <row r="135" spans="1:97">
      <c r="A135" s="827"/>
      <c r="B135" s="538" t="s">
        <v>928</v>
      </c>
      <c r="C135" s="459" t="s">
        <v>140</v>
      </c>
      <c r="D135" s="470">
        <v>0</v>
      </c>
      <c r="E135" s="667">
        <v>0</v>
      </c>
      <c r="F135" s="667">
        <v>0</v>
      </c>
      <c r="G135" s="667">
        <v>0</v>
      </c>
      <c r="H135" s="667">
        <v>7.9638225005518787E-2</v>
      </c>
      <c r="I135" s="667">
        <v>3.6483220722363943E-2</v>
      </c>
      <c r="J135" s="667">
        <v>2.0538891204803095E-2</v>
      </c>
      <c r="K135" s="667">
        <v>1.6787039615670522E-2</v>
      </c>
      <c r="L135" s="667">
        <v>3.5095831163131926E-2</v>
      </c>
      <c r="M135" s="667">
        <v>0</v>
      </c>
      <c r="N135" s="667">
        <v>0</v>
      </c>
      <c r="O135" s="667">
        <v>0</v>
      </c>
      <c r="P135" s="667">
        <v>0</v>
      </c>
      <c r="Q135" s="667">
        <v>0</v>
      </c>
      <c r="R135" s="667">
        <v>4.8058263272778446E-3</v>
      </c>
      <c r="S135" s="667">
        <v>4.7683562580487894E-3</v>
      </c>
      <c r="T135" s="667">
        <v>3.6142066359541467E-2</v>
      </c>
      <c r="U135" s="667">
        <v>0</v>
      </c>
      <c r="V135" s="667">
        <v>0</v>
      </c>
      <c r="W135" s="667">
        <v>0</v>
      </c>
      <c r="X135" s="667">
        <v>0</v>
      </c>
      <c r="Y135" s="667">
        <v>0</v>
      </c>
      <c r="Z135" s="667">
        <v>5.0655933563625424E-2</v>
      </c>
      <c r="AA135" s="667">
        <v>5.5437672597397757E-2</v>
      </c>
      <c r="AB135" s="667">
        <v>3.4479372016889075E-2</v>
      </c>
      <c r="AC135" s="667">
        <v>0</v>
      </c>
      <c r="AD135" s="667">
        <v>0</v>
      </c>
      <c r="AE135" s="667">
        <v>3.4781470896794002E-2</v>
      </c>
      <c r="AF135" s="667">
        <v>0.11891451261937024</v>
      </c>
      <c r="AG135" s="667">
        <v>1.9759984309460729E-2</v>
      </c>
      <c r="AH135" s="667">
        <v>0</v>
      </c>
      <c r="AI135" s="667">
        <v>0</v>
      </c>
      <c r="AJ135" s="667">
        <v>0</v>
      </c>
      <c r="AK135" s="667">
        <v>0</v>
      </c>
      <c r="AL135" s="667">
        <v>0</v>
      </c>
      <c r="AM135" s="667">
        <v>0</v>
      </c>
      <c r="AN135" s="667">
        <v>0</v>
      </c>
      <c r="AO135" s="667">
        <v>0</v>
      </c>
      <c r="AP135" s="667">
        <v>0</v>
      </c>
      <c r="AQ135" s="667">
        <v>0.15933586153884716</v>
      </c>
      <c r="AR135" s="667">
        <v>3.2101729487578154E-2</v>
      </c>
      <c r="AS135" s="667">
        <v>2.4486988097128657E-2</v>
      </c>
      <c r="AT135" s="667">
        <v>1.2399311308605327E-2</v>
      </c>
      <c r="AU135" s="667">
        <v>2.0013667141864408E-2</v>
      </c>
      <c r="AV135" s="667">
        <v>0.23156044425570224</v>
      </c>
      <c r="AW135" s="667">
        <v>0.17774843683349079</v>
      </c>
      <c r="AX135" s="667">
        <v>0.17599072089695283</v>
      </c>
      <c r="AY135" s="667">
        <v>1.9030400588796598E-2</v>
      </c>
      <c r="AZ135" s="667">
        <v>0.1615099213292388</v>
      </c>
      <c r="BA135" s="667">
        <v>8.0485395771922718E-3</v>
      </c>
      <c r="BB135" s="667">
        <v>0.12317879696925027</v>
      </c>
      <c r="BC135" s="667">
        <v>1.643454718843804E-2</v>
      </c>
      <c r="BD135" s="667">
        <v>0.2393346367735068</v>
      </c>
      <c r="BE135" s="667">
        <v>1.140581441399465E-2</v>
      </c>
      <c r="BF135" s="667">
        <v>2.5014251617877084E-2</v>
      </c>
      <c r="BG135" s="667">
        <v>2.7994271285383489E-2</v>
      </c>
      <c r="BH135" s="667">
        <v>4.3107020518498684E-2</v>
      </c>
      <c r="BI135" s="667">
        <v>0.16525504800175272</v>
      </c>
      <c r="BJ135" s="667">
        <v>7.200722411819202E-2</v>
      </c>
      <c r="BK135" s="667">
        <v>0.17155135351771619</v>
      </c>
      <c r="BL135" s="667">
        <v>0.12617363442200752</v>
      </c>
      <c r="BM135" s="667">
        <v>3.291690044260679E-2</v>
      </c>
      <c r="BN135" s="667">
        <v>3.9530631425521469E-2</v>
      </c>
      <c r="BO135" s="667">
        <v>3.347979668748445E-2</v>
      </c>
      <c r="BP135" s="667">
        <v>0.23697844782823918</v>
      </c>
      <c r="BQ135" s="667">
        <v>2.7533103724566011E-2</v>
      </c>
      <c r="BR135" s="667">
        <v>1.3781136164784696E-2</v>
      </c>
      <c r="BS135" s="667">
        <v>0</v>
      </c>
      <c r="BT135" s="667">
        <v>0</v>
      </c>
      <c r="BU135" s="667">
        <v>0</v>
      </c>
      <c r="BV135" s="667">
        <v>0</v>
      </c>
      <c r="BW135" s="667">
        <v>0</v>
      </c>
      <c r="BX135" s="667">
        <v>0</v>
      </c>
      <c r="BY135" s="667">
        <v>0</v>
      </c>
      <c r="BZ135" s="667">
        <v>0</v>
      </c>
      <c r="CA135" s="667">
        <v>0</v>
      </c>
      <c r="CB135" s="667">
        <v>0</v>
      </c>
      <c r="CC135" s="667">
        <v>0</v>
      </c>
      <c r="CD135" s="667">
        <v>0</v>
      </c>
      <c r="CE135" s="667">
        <v>0</v>
      </c>
      <c r="CF135" s="667">
        <v>0</v>
      </c>
      <c r="CG135" s="667">
        <v>0</v>
      </c>
      <c r="CH135" s="667">
        <v>0</v>
      </c>
      <c r="CI135" s="667">
        <v>0</v>
      </c>
      <c r="CJ135" s="667">
        <v>0</v>
      </c>
      <c r="CK135" s="667">
        <v>0</v>
      </c>
      <c r="CL135" s="667">
        <v>0</v>
      </c>
      <c r="CM135" s="667">
        <v>0</v>
      </c>
      <c r="CN135" s="667">
        <v>0</v>
      </c>
      <c r="CO135" s="667">
        <v>0</v>
      </c>
      <c r="CP135" s="687">
        <v>0</v>
      </c>
      <c r="CR135" s="540">
        <f>'153-S 2020CEEIOT(RMB)'!FB197</f>
        <v>0</v>
      </c>
      <c r="CS135" s="501">
        <f>'153-S 2020CEEIOT(RMB)'!FC197</f>
        <v>0</v>
      </c>
    </row>
    <row r="136" spans="1:97">
      <c r="A136" s="827"/>
      <c r="B136" s="538" t="s">
        <v>929</v>
      </c>
      <c r="C136" s="459" t="s">
        <v>140</v>
      </c>
      <c r="D136" s="470">
        <v>0</v>
      </c>
      <c r="E136" s="667">
        <v>0</v>
      </c>
      <c r="F136" s="667">
        <v>0</v>
      </c>
      <c r="G136" s="667">
        <v>0</v>
      </c>
      <c r="H136" s="667">
        <v>0.16344378871751936</v>
      </c>
      <c r="I136" s="667">
        <v>7.4875549010132436E-2</v>
      </c>
      <c r="J136" s="667">
        <v>4.2152549160121566E-2</v>
      </c>
      <c r="K136" s="667">
        <v>3.4452517694186981E-2</v>
      </c>
      <c r="L136" s="667">
        <v>7.2028170053955357E-2</v>
      </c>
      <c r="M136" s="667">
        <v>0</v>
      </c>
      <c r="N136" s="667">
        <v>0</v>
      </c>
      <c r="O136" s="667">
        <v>0</v>
      </c>
      <c r="P136" s="667">
        <v>0</v>
      </c>
      <c r="Q136" s="667">
        <v>0</v>
      </c>
      <c r="R136" s="667">
        <v>9.8631337249701356E-3</v>
      </c>
      <c r="S136" s="667">
        <v>9.7862328387703229E-3</v>
      </c>
      <c r="T136" s="667">
        <v>7.4175388231896192E-2</v>
      </c>
      <c r="U136" s="667">
        <v>0</v>
      </c>
      <c r="V136" s="667">
        <v>0</v>
      </c>
      <c r="W136" s="667">
        <v>0</v>
      </c>
      <c r="X136" s="667">
        <v>0</v>
      </c>
      <c r="Y136" s="667">
        <v>0</v>
      </c>
      <c r="Z136" s="667">
        <v>0.10396260969010979</v>
      </c>
      <c r="AA136" s="667">
        <v>0.11377630837920089</v>
      </c>
      <c r="AB136" s="667">
        <v>7.0762993457609599E-2</v>
      </c>
      <c r="AC136" s="667">
        <v>0</v>
      </c>
      <c r="AD136" s="667">
        <v>0</v>
      </c>
      <c r="AE136" s="667">
        <v>7.1382999560150914E-2</v>
      </c>
      <c r="AF136" s="667">
        <v>0.24405162815545262</v>
      </c>
      <c r="AG136" s="667">
        <v>4.0553976439243702E-2</v>
      </c>
      <c r="AH136" s="667">
        <v>0</v>
      </c>
      <c r="AI136" s="667">
        <v>0</v>
      </c>
      <c r="AJ136" s="667">
        <v>0</v>
      </c>
      <c r="AK136" s="667">
        <v>0</v>
      </c>
      <c r="AL136" s="667">
        <v>0</v>
      </c>
      <c r="AM136" s="667">
        <v>0</v>
      </c>
      <c r="AN136" s="667">
        <v>0</v>
      </c>
      <c r="AO136" s="667">
        <v>0</v>
      </c>
      <c r="AP136" s="667">
        <v>0</v>
      </c>
      <c r="AQ136" s="667">
        <v>0.32700950939921825</v>
      </c>
      <c r="AR136" s="667">
        <v>6.5883290234947961E-2</v>
      </c>
      <c r="AS136" s="667">
        <v>5.0255340429776765E-2</v>
      </c>
      <c r="AT136" s="667">
        <v>2.5447458398601904E-2</v>
      </c>
      <c r="AU136" s="667">
        <v>4.1074616913811972E-2</v>
      </c>
      <c r="AV136" s="667">
        <v>0.47523806970385357</v>
      </c>
      <c r="AW136" s="667">
        <v>0.3647981600879372</v>
      </c>
      <c r="AX136" s="667">
        <v>0.36119074980051535</v>
      </c>
      <c r="AY136" s="667">
        <v>3.9056631069181696E-2</v>
      </c>
      <c r="AZ136" s="667">
        <v>0.33147139399063658</v>
      </c>
      <c r="BA136" s="667">
        <v>1.6518246131779622E-2</v>
      </c>
      <c r="BB136" s="667">
        <v>0.25280333991528797</v>
      </c>
      <c r="BC136" s="667">
        <v>3.3729087484672404E-2</v>
      </c>
      <c r="BD136" s="667">
        <v>0.49119326558172904</v>
      </c>
      <c r="BE136" s="667">
        <v>2.3408476533762421E-2</v>
      </c>
      <c r="BF136" s="667">
        <v>5.1337458313213888E-2</v>
      </c>
      <c r="BG136" s="667">
        <v>5.7453437227563325E-2</v>
      </c>
      <c r="BH136" s="667">
        <v>8.8469761265761809E-2</v>
      </c>
      <c r="BI136" s="667">
        <v>0.33915762371939168</v>
      </c>
      <c r="BJ136" s="667">
        <v>0.14778246908558373</v>
      </c>
      <c r="BK136" s="667">
        <v>0.35207971017198114</v>
      </c>
      <c r="BL136" s="667">
        <v>0.258949729790726</v>
      </c>
      <c r="BM136" s="667">
        <v>6.7556288714423443E-2</v>
      </c>
      <c r="BN136" s="667">
        <v>8.1129836459003499E-2</v>
      </c>
      <c r="BO136" s="667">
        <v>6.8711536648581872E-2</v>
      </c>
      <c r="BP136" s="667">
        <v>0.48635759215829222</v>
      </c>
      <c r="BQ136" s="667">
        <v>5.650696995800273E-2</v>
      </c>
      <c r="BR136" s="667">
        <v>2.8283416756819293E-2</v>
      </c>
      <c r="BS136" s="667">
        <v>0</v>
      </c>
      <c r="BT136" s="667">
        <v>0</v>
      </c>
      <c r="BU136" s="667">
        <v>0</v>
      </c>
      <c r="BV136" s="667">
        <v>0</v>
      </c>
      <c r="BW136" s="667">
        <v>0</v>
      </c>
      <c r="BX136" s="667">
        <v>0</v>
      </c>
      <c r="BY136" s="667">
        <v>0</v>
      </c>
      <c r="BZ136" s="667">
        <v>0</v>
      </c>
      <c r="CA136" s="667">
        <v>0</v>
      </c>
      <c r="CB136" s="667">
        <v>0</v>
      </c>
      <c r="CC136" s="667">
        <v>0</v>
      </c>
      <c r="CD136" s="667">
        <v>0</v>
      </c>
      <c r="CE136" s="667">
        <v>0</v>
      </c>
      <c r="CF136" s="667">
        <v>0</v>
      </c>
      <c r="CG136" s="667">
        <v>0</v>
      </c>
      <c r="CH136" s="667">
        <v>0</v>
      </c>
      <c r="CI136" s="667">
        <v>0</v>
      </c>
      <c r="CJ136" s="667">
        <v>0</v>
      </c>
      <c r="CK136" s="667">
        <v>0</v>
      </c>
      <c r="CL136" s="667">
        <v>0</v>
      </c>
      <c r="CM136" s="667">
        <v>0</v>
      </c>
      <c r="CN136" s="667">
        <v>0</v>
      </c>
      <c r="CO136" s="667">
        <v>0</v>
      </c>
      <c r="CP136" s="687">
        <v>0</v>
      </c>
      <c r="CR136" s="540">
        <f>'153-S 2020CEEIOT(RMB)'!FB198</f>
        <v>0</v>
      </c>
      <c r="CS136" s="501">
        <f>'153-S 2020CEEIOT(RMB)'!FC198</f>
        <v>0</v>
      </c>
    </row>
    <row r="137" spans="1:97">
      <c r="A137" s="827"/>
      <c r="B137" s="538" t="s">
        <v>930</v>
      </c>
      <c r="C137" s="459" t="s">
        <v>140</v>
      </c>
      <c r="D137" s="470">
        <v>0</v>
      </c>
      <c r="E137" s="667">
        <v>0</v>
      </c>
      <c r="F137" s="667">
        <v>0</v>
      </c>
      <c r="G137" s="667">
        <v>0</v>
      </c>
      <c r="H137" s="667">
        <v>0.59094009831867556</v>
      </c>
      <c r="I137" s="667">
        <v>0.27071670719885654</v>
      </c>
      <c r="J137" s="667">
        <v>0.15240488329670621</v>
      </c>
      <c r="K137" s="667">
        <v>0.12456499175209382</v>
      </c>
      <c r="L137" s="667">
        <v>0.26042185039507859</v>
      </c>
      <c r="M137" s="667">
        <v>0</v>
      </c>
      <c r="N137" s="667">
        <v>0</v>
      </c>
      <c r="O137" s="667">
        <v>0</v>
      </c>
      <c r="P137" s="667">
        <v>0</v>
      </c>
      <c r="Q137" s="667">
        <v>0</v>
      </c>
      <c r="R137" s="667">
        <v>3.5660707934503121E-2</v>
      </c>
      <c r="S137" s="667">
        <v>3.5382668508176243E-2</v>
      </c>
      <c r="T137" s="667">
        <v>0.2681852370073225</v>
      </c>
      <c r="U137" s="667">
        <v>0</v>
      </c>
      <c r="V137" s="667">
        <v>0</v>
      </c>
      <c r="W137" s="667">
        <v>0</v>
      </c>
      <c r="X137" s="667">
        <v>0</v>
      </c>
      <c r="Y137" s="667">
        <v>0</v>
      </c>
      <c r="Z137" s="667">
        <v>0.37588259103513033</v>
      </c>
      <c r="AA137" s="667">
        <v>0.41136456385102177</v>
      </c>
      <c r="AB137" s="667">
        <v>0.25584753412340178</v>
      </c>
      <c r="AC137" s="667">
        <v>0</v>
      </c>
      <c r="AD137" s="667">
        <v>0</v>
      </c>
      <c r="AE137" s="667">
        <v>0.25808920063192348</v>
      </c>
      <c r="AF137" s="667">
        <v>0.88238222001982536</v>
      </c>
      <c r="AG137" s="667">
        <v>0.14662515481477667</v>
      </c>
      <c r="AH137" s="667">
        <v>0</v>
      </c>
      <c r="AI137" s="667">
        <v>0</v>
      </c>
      <c r="AJ137" s="667">
        <v>0</v>
      </c>
      <c r="AK137" s="667">
        <v>0</v>
      </c>
      <c r="AL137" s="667">
        <v>0</v>
      </c>
      <c r="AM137" s="667">
        <v>0</v>
      </c>
      <c r="AN137" s="667">
        <v>0</v>
      </c>
      <c r="AO137" s="667">
        <v>0</v>
      </c>
      <c r="AP137" s="667">
        <v>0</v>
      </c>
      <c r="AQ137" s="667">
        <v>1.1823210484278404</v>
      </c>
      <c r="AR137" s="667">
        <v>0.23820469602724523</v>
      </c>
      <c r="AS137" s="667">
        <v>0.18170097528721516</v>
      </c>
      <c r="AT137" s="667">
        <v>9.2006699587834015E-2</v>
      </c>
      <c r="AU137" s="667">
        <v>0.14850755937504909</v>
      </c>
      <c r="AV137" s="667">
        <v>1.7182496431292664</v>
      </c>
      <c r="AW137" s="667">
        <v>1.3189480143623862</v>
      </c>
      <c r="AX137" s="667">
        <v>1.3059052220565299</v>
      </c>
      <c r="AY137" s="667">
        <v>0.14121141944346358</v>
      </c>
      <c r="AZ137" s="667">
        <v>1.1984532400505903</v>
      </c>
      <c r="BA137" s="667">
        <v>5.9722636569789884E-2</v>
      </c>
      <c r="BB137" s="667">
        <v>0.91402452009371915</v>
      </c>
      <c r="BC137" s="667">
        <v>0.12194938963902666</v>
      </c>
      <c r="BD137" s="667">
        <v>1.7759365402254956</v>
      </c>
      <c r="BE137" s="667">
        <v>8.4634647378736563E-2</v>
      </c>
      <c r="BF137" s="667">
        <v>0.18561343261244218</v>
      </c>
      <c r="BG137" s="667">
        <v>0.20772609415387894</v>
      </c>
      <c r="BH137" s="667">
        <v>0.31986733684309876</v>
      </c>
      <c r="BI137" s="667">
        <v>1.2262432306476672</v>
      </c>
      <c r="BJ137" s="667">
        <v>0.53431572711609931</v>
      </c>
      <c r="BK137" s="667">
        <v>1.272963752110696</v>
      </c>
      <c r="BL137" s="667">
        <v>0.93624713415446914</v>
      </c>
      <c r="BM137" s="667">
        <v>0.24425351497414874</v>
      </c>
      <c r="BN137" s="667">
        <v>0.29332943093066377</v>
      </c>
      <c r="BO137" s="667">
        <v>0.24843037806053933</v>
      </c>
      <c r="BP137" s="667">
        <v>1.7584528943145366</v>
      </c>
      <c r="BQ137" s="667">
        <v>0.20430408915926762</v>
      </c>
      <c r="BR137" s="667">
        <v>0.10226026458521106</v>
      </c>
      <c r="BS137" s="667">
        <v>0</v>
      </c>
      <c r="BT137" s="667">
        <v>0</v>
      </c>
      <c r="BU137" s="667">
        <v>0</v>
      </c>
      <c r="BV137" s="667">
        <v>0</v>
      </c>
      <c r="BW137" s="667">
        <v>0</v>
      </c>
      <c r="BX137" s="667">
        <v>0</v>
      </c>
      <c r="BY137" s="667">
        <v>0</v>
      </c>
      <c r="BZ137" s="667">
        <v>0</v>
      </c>
      <c r="CA137" s="667">
        <v>0</v>
      </c>
      <c r="CB137" s="667">
        <v>0</v>
      </c>
      <c r="CC137" s="667">
        <v>0</v>
      </c>
      <c r="CD137" s="667">
        <v>0</v>
      </c>
      <c r="CE137" s="667">
        <v>0</v>
      </c>
      <c r="CF137" s="667">
        <v>0</v>
      </c>
      <c r="CG137" s="667">
        <v>0</v>
      </c>
      <c r="CH137" s="667">
        <v>0</v>
      </c>
      <c r="CI137" s="667">
        <v>0</v>
      </c>
      <c r="CJ137" s="667">
        <v>0</v>
      </c>
      <c r="CK137" s="667">
        <v>0</v>
      </c>
      <c r="CL137" s="667">
        <v>0</v>
      </c>
      <c r="CM137" s="667">
        <v>0</v>
      </c>
      <c r="CN137" s="667">
        <v>0</v>
      </c>
      <c r="CO137" s="667">
        <v>0</v>
      </c>
      <c r="CP137" s="687">
        <v>0</v>
      </c>
      <c r="CR137" s="540">
        <f>'153-S 2020CEEIOT(RMB)'!FB199</f>
        <v>0</v>
      </c>
      <c r="CS137" s="501">
        <f>'153-S 2020CEEIOT(RMB)'!FC199</f>
        <v>0</v>
      </c>
    </row>
    <row r="138" spans="1:97">
      <c r="A138" s="828"/>
      <c r="B138" s="538" t="s">
        <v>931</v>
      </c>
      <c r="C138" s="459" t="s">
        <v>140</v>
      </c>
      <c r="D138" s="469">
        <v>0</v>
      </c>
      <c r="E138" s="700">
        <v>0</v>
      </c>
      <c r="F138" s="700">
        <v>0</v>
      </c>
      <c r="G138" s="700">
        <v>0</v>
      </c>
      <c r="H138" s="700">
        <v>0.19576933804165098</v>
      </c>
      <c r="I138" s="700">
        <v>8.9684268703247527E-2</v>
      </c>
      <c r="J138" s="700">
        <v>5.0489386660678946E-2</v>
      </c>
      <c r="K138" s="700">
        <v>4.1266460082592847E-2</v>
      </c>
      <c r="L138" s="700">
        <v>8.6273741464626519E-2</v>
      </c>
      <c r="M138" s="700">
        <v>0</v>
      </c>
      <c r="N138" s="700">
        <v>0</v>
      </c>
      <c r="O138" s="700">
        <v>0</v>
      </c>
      <c r="P138" s="700">
        <v>0</v>
      </c>
      <c r="Q138" s="700">
        <v>0</v>
      </c>
      <c r="R138" s="700">
        <v>1.1813842395019782E-2</v>
      </c>
      <c r="S138" s="700">
        <v>1.1721732222438228E-2</v>
      </c>
      <c r="T138" s="700">
        <v>8.8845631682204551E-2</v>
      </c>
      <c r="U138" s="700">
        <v>0</v>
      </c>
      <c r="V138" s="700">
        <v>0</v>
      </c>
      <c r="W138" s="700">
        <v>0</v>
      </c>
      <c r="X138" s="700">
        <v>0</v>
      </c>
      <c r="Y138" s="700">
        <v>0</v>
      </c>
      <c r="Z138" s="700">
        <v>0.12452410360659817</v>
      </c>
      <c r="AA138" s="700">
        <v>0.13627873381419839</v>
      </c>
      <c r="AB138" s="700">
        <v>8.4758341052559041E-2</v>
      </c>
      <c r="AC138" s="700">
        <v>0</v>
      </c>
      <c r="AD138" s="700">
        <v>0</v>
      </c>
      <c r="AE138" s="700">
        <v>8.5500970584269656E-2</v>
      </c>
      <c r="AF138" s="700">
        <v>0.29231961683508656</v>
      </c>
      <c r="AG138" s="700">
        <v>4.8574651779449682E-2</v>
      </c>
      <c r="AH138" s="700">
        <v>0</v>
      </c>
      <c r="AI138" s="700">
        <v>0</v>
      </c>
      <c r="AJ138" s="700">
        <v>0</v>
      </c>
      <c r="AK138" s="700">
        <v>0</v>
      </c>
      <c r="AL138" s="700">
        <v>0</v>
      </c>
      <c r="AM138" s="700">
        <v>0</v>
      </c>
      <c r="AN138" s="700">
        <v>0</v>
      </c>
      <c r="AO138" s="700">
        <v>0</v>
      </c>
      <c r="AP138" s="700">
        <v>0</v>
      </c>
      <c r="AQ138" s="700">
        <v>0.39168472348039696</v>
      </c>
      <c r="AR138" s="700">
        <v>7.8913540970304341E-2</v>
      </c>
      <c r="AS138" s="700">
        <v>6.0194729981443734E-2</v>
      </c>
      <c r="AT138" s="700">
        <v>3.048040017076984E-2</v>
      </c>
      <c r="AU138" s="700">
        <v>4.9198263370099228E-2</v>
      </c>
      <c r="AV138" s="700">
        <v>0.56922959904528247</v>
      </c>
      <c r="AW138" s="700">
        <v>0.43694712952755138</v>
      </c>
      <c r="AX138" s="700">
        <v>0.43262625364995061</v>
      </c>
      <c r="AY138" s="700">
        <v>4.6781164769530953E-2</v>
      </c>
      <c r="AZ138" s="700">
        <v>0.39702906969100688</v>
      </c>
      <c r="BA138" s="700">
        <v>1.9785188144509375E-2</v>
      </c>
      <c r="BB138" s="700">
        <v>0.30280222269853385</v>
      </c>
      <c r="BC138" s="700">
        <v>4.0399951453863173E-2</v>
      </c>
      <c r="BD138" s="700">
        <v>0.5883403781078933</v>
      </c>
      <c r="BE138" s="700">
        <v>2.8038153003773211E-2</v>
      </c>
      <c r="BF138" s="700">
        <v>6.1490866735160639E-2</v>
      </c>
      <c r="BG138" s="700">
        <v>6.8816450368125864E-2</v>
      </c>
      <c r="BH138" s="700">
        <v>0.10596711404943472</v>
      </c>
      <c r="BI138" s="700">
        <v>0.40623546485500472</v>
      </c>
      <c r="BJ138" s="700">
        <v>0.17701055741584362</v>
      </c>
      <c r="BK138" s="700">
        <v>0.42171325285043965</v>
      </c>
      <c r="BL138" s="700">
        <v>0.31016423190489173</v>
      </c>
      <c r="BM138" s="700">
        <v>8.0917421371276083E-2</v>
      </c>
      <c r="BN138" s="700">
        <v>9.7175515225339737E-2</v>
      </c>
      <c r="BO138" s="700">
        <v>8.2301151674634726E-2</v>
      </c>
      <c r="BP138" s="700">
        <v>0.58254831594070999</v>
      </c>
      <c r="BQ138" s="700">
        <v>6.7682792905252157E-2</v>
      </c>
      <c r="BR138" s="700">
        <v>3.3877248070945769E-2</v>
      </c>
      <c r="BS138" s="700">
        <v>0</v>
      </c>
      <c r="BT138" s="700">
        <v>0</v>
      </c>
      <c r="BU138" s="700">
        <v>0</v>
      </c>
      <c r="BV138" s="700">
        <v>0</v>
      </c>
      <c r="BW138" s="700">
        <v>0</v>
      </c>
      <c r="BX138" s="700">
        <v>0</v>
      </c>
      <c r="BY138" s="700">
        <v>0</v>
      </c>
      <c r="BZ138" s="700">
        <v>0</v>
      </c>
      <c r="CA138" s="700">
        <v>0</v>
      </c>
      <c r="CB138" s="700">
        <v>0</v>
      </c>
      <c r="CC138" s="700">
        <v>0</v>
      </c>
      <c r="CD138" s="700">
        <v>0</v>
      </c>
      <c r="CE138" s="700">
        <v>0</v>
      </c>
      <c r="CF138" s="700">
        <v>0</v>
      </c>
      <c r="CG138" s="700">
        <v>0</v>
      </c>
      <c r="CH138" s="700">
        <v>0</v>
      </c>
      <c r="CI138" s="700">
        <v>0</v>
      </c>
      <c r="CJ138" s="700">
        <v>0</v>
      </c>
      <c r="CK138" s="700">
        <v>0</v>
      </c>
      <c r="CL138" s="700">
        <v>0</v>
      </c>
      <c r="CM138" s="700">
        <v>0</v>
      </c>
      <c r="CN138" s="700">
        <v>0</v>
      </c>
      <c r="CO138" s="700">
        <v>0</v>
      </c>
      <c r="CP138" s="701">
        <v>0</v>
      </c>
      <c r="CR138" s="541">
        <f>'153-S 2020CEEIOT(RMB)'!FB200</f>
        <v>0</v>
      </c>
      <c r="CS138" s="543">
        <f>'153-S 2020CEEIOT(RMB)'!FC200</f>
        <v>0</v>
      </c>
    </row>
    <row r="139" spans="1:97">
      <c r="A139" s="811" t="s">
        <v>909</v>
      </c>
      <c r="B139" s="535" t="s">
        <v>919</v>
      </c>
      <c r="C139" s="459" t="s">
        <v>140</v>
      </c>
      <c r="D139" s="702">
        <v>147246.30619673521</v>
      </c>
      <c r="E139" s="703">
        <v>12581.341237019295</v>
      </c>
      <c r="F139" s="703">
        <v>75900.323952869629</v>
      </c>
      <c r="G139" s="703">
        <v>26649.453823831376</v>
      </c>
      <c r="H139" s="703">
        <v>486770000.00000006</v>
      </c>
      <c r="I139" s="703">
        <v>2430000</v>
      </c>
      <c r="J139" s="703">
        <v>536080999.99999994</v>
      </c>
      <c r="K139" s="703">
        <v>464471000</v>
      </c>
      <c r="L139" s="703">
        <v>54516000</v>
      </c>
      <c r="M139" s="703">
        <v>8118875.5221959297</v>
      </c>
      <c r="N139" s="703">
        <v>299689.37192642683</v>
      </c>
      <c r="O139" s="703">
        <v>4691640.0251095705</v>
      </c>
      <c r="P139" s="703">
        <v>1278640.1327056831</v>
      </c>
      <c r="Q139" s="703">
        <v>12700154.94806239</v>
      </c>
      <c r="R139" s="703">
        <v>4819789.4685280388</v>
      </c>
      <c r="S139" s="703">
        <v>4782210.5314719612</v>
      </c>
      <c r="T139" s="703">
        <v>332000</v>
      </c>
      <c r="U139" s="703">
        <v>2995958.3015890731</v>
      </c>
      <c r="V139" s="703">
        <v>314053.17340407654</v>
      </c>
      <c r="W139" s="703">
        <v>283562.74297536653</v>
      </c>
      <c r="X139" s="703">
        <v>451021.85470970854</v>
      </c>
      <c r="Y139" s="703">
        <v>1105403.9273217749</v>
      </c>
      <c r="Z139" s="703">
        <v>645000</v>
      </c>
      <c r="AA139" s="703">
        <v>1662000.0000000002</v>
      </c>
      <c r="AB139" s="703">
        <v>542000</v>
      </c>
      <c r="AC139" s="703">
        <v>22752000</v>
      </c>
      <c r="AD139" s="703">
        <v>857000</v>
      </c>
      <c r="AE139" s="703">
        <v>58002.180618080209</v>
      </c>
      <c r="AF139" s="703">
        <v>50733612.743683383</v>
      </c>
      <c r="AG139" s="703">
        <v>8430387.256316619</v>
      </c>
      <c r="AH139" s="703">
        <v>109827543.58724558</v>
      </c>
      <c r="AI139" s="703">
        <v>32185543.605123241</v>
      </c>
      <c r="AJ139" s="703">
        <v>13498019.041863162</v>
      </c>
      <c r="AK139" s="703">
        <v>18737487.739831802</v>
      </c>
      <c r="AL139" s="703">
        <v>203968406.02593616</v>
      </c>
      <c r="AM139" s="703">
        <v>3394000</v>
      </c>
      <c r="AN139" s="703">
        <v>3261000</v>
      </c>
      <c r="AO139" s="703">
        <v>393393.41971728025</v>
      </c>
      <c r="AP139" s="703">
        <v>1245606.5802827198</v>
      </c>
      <c r="AQ139" s="703">
        <v>35364901.861619845</v>
      </c>
      <c r="AR139" s="703">
        <v>7125040.7908936553</v>
      </c>
      <c r="AS139" s="703">
        <v>5434934.2488130117</v>
      </c>
      <c r="AT139" s="703">
        <v>2752051.0658775405</v>
      </c>
      <c r="AU139" s="703">
        <v>4442072.032795948</v>
      </c>
      <c r="AV139" s="703">
        <v>560841000</v>
      </c>
      <c r="AW139" s="703">
        <v>184085000</v>
      </c>
      <c r="AX139" s="703">
        <v>8301999.9999999991</v>
      </c>
      <c r="AY139" s="703">
        <v>347846.51581345842</v>
      </c>
      <c r="AZ139" s="703">
        <v>2952153.4841865418</v>
      </c>
      <c r="BA139" s="703">
        <v>107209.7289420562</v>
      </c>
      <c r="BB139" s="703">
        <v>1640790.2710579438</v>
      </c>
      <c r="BC139" s="703">
        <v>561244.43767061585</v>
      </c>
      <c r="BD139" s="703">
        <v>8143000</v>
      </c>
      <c r="BE139" s="703">
        <v>389511.79022816953</v>
      </c>
      <c r="BF139" s="703">
        <v>854243.77210121427</v>
      </c>
      <c r="BG139" s="703">
        <v>613168.83889642614</v>
      </c>
      <c r="BH139" s="703">
        <v>944188.95388118224</v>
      </c>
      <c r="BI139" s="703">
        <v>3619642.2072223909</v>
      </c>
      <c r="BJ139" s="703">
        <v>639770.41630121204</v>
      </c>
      <c r="BK139" s="703">
        <v>1524200.9701265153</v>
      </c>
      <c r="BL139" s="703">
        <v>1121028.6135722725</v>
      </c>
      <c r="BM139" s="703">
        <v>49000</v>
      </c>
      <c r="BN139" s="703">
        <v>695997.81938191981</v>
      </c>
      <c r="BO139" s="703">
        <v>18605000</v>
      </c>
      <c r="BP139" s="703">
        <v>762652000</v>
      </c>
      <c r="BQ139" s="703">
        <v>1110000</v>
      </c>
      <c r="BR139" s="703">
        <v>902000</v>
      </c>
      <c r="BS139" s="703">
        <v>0</v>
      </c>
      <c r="BT139" s="703">
        <v>0</v>
      </c>
      <c r="BU139" s="703">
        <v>0</v>
      </c>
      <c r="BV139" s="703">
        <v>0</v>
      </c>
      <c r="BW139" s="703">
        <v>0</v>
      </c>
      <c r="BX139" s="703">
        <v>0</v>
      </c>
      <c r="BY139" s="703">
        <v>0</v>
      </c>
      <c r="BZ139" s="703">
        <v>0</v>
      </c>
      <c r="CA139" s="703">
        <v>0</v>
      </c>
      <c r="CB139" s="703">
        <v>0</v>
      </c>
      <c r="CC139" s="703">
        <v>0</v>
      </c>
      <c r="CD139" s="703">
        <v>0</v>
      </c>
      <c r="CE139" s="703">
        <v>0</v>
      </c>
      <c r="CF139" s="703">
        <v>0</v>
      </c>
      <c r="CG139" s="703">
        <v>0</v>
      </c>
      <c r="CH139" s="703">
        <v>0</v>
      </c>
      <c r="CI139" s="703">
        <v>0</v>
      </c>
      <c r="CJ139" s="703">
        <v>0</v>
      </c>
      <c r="CK139" s="703">
        <v>0</v>
      </c>
      <c r="CL139" s="703">
        <v>0</v>
      </c>
      <c r="CM139" s="703">
        <v>0</v>
      </c>
      <c r="CN139" s="703">
        <v>0</v>
      </c>
      <c r="CO139" s="703">
        <v>0</v>
      </c>
      <c r="CP139" s="699">
        <v>14622.574789544504</v>
      </c>
      <c r="CR139" s="540">
        <f>'153-S 2020CEEIOT(RMB)'!FB201</f>
        <v>0</v>
      </c>
      <c r="CS139" s="501">
        <f>'153-S 2020CEEIOT(RMB)'!FC201</f>
        <v>0</v>
      </c>
    </row>
    <row r="140" spans="1:97">
      <c r="A140" s="827"/>
      <c r="B140" s="535" t="s">
        <v>920</v>
      </c>
      <c r="C140" s="459" t="s">
        <v>140</v>
      </c>
      <c r="D140" s="463">
        <v>1807.355382920216</v>
      </c>
      <c r="E140" s="667">
        <v>154.42801518363035</v>
      </c>
      <c r="F140" s="667">
        <v>931.62852505327339</v>
      </c>
      <c r="G140" s="667">
        <v>327.10520938998809</v>
      </c>
      <c r="H140" s="667">
        <v>19900</v>
      </c>
      <c r="I140" s="667">
        <v>2090600</v>
      </c>
      <c r="J140" s="667">
        <v>6300</v>
      </c>
      <c r="K140" s="667">
        <v>4312600</v>
      </c>
      <c r="L140" s="667">
        <v>1906200.0000000002</v>
      </c>
      <c r="M140" s="667">
        <v>4893.1563184305551</v>
      </c>
      <c r="N140" s="667">
        <v>180.61946384068378</v>
      </c>
      <c r="O140" s="667">
        <v>2827.5994588050262</v>
      </c>
      <c r="P140" s="667">
        <v>770.62224038821887</v>
      </c>
      <c r="Q140" s="667">
        <v>37528.002518535519</v>
      </c>
      <c r="R140" s="667">
        <v>2208.6100459824379</v>
      </c>
      <c r="S140" s="667">
        <v>2191.3899540175616</v>
      </c>
      <c r="T140" s="667">
        <v>2800.0000000000005</v>
      </c>
      <c r="U140" s="667">
        <v>44823.298253458619</v>
      </c>
      <c r="V140" s="667">
        <v>4698.629834557315</v>
      </c>
      <c r="W140" s="667">
        <v>4242.4547081353267</v>
      </c>
      <c r="X140" s="667">
        <v>6747.8533001472388</v>
      </c>
      <c r="Y140" s="667">
        <v>19387.763903701503</v>
      </c>
      <c r="Z140" s="667">
        <v>95399.999999999971</v>
      </c>
      <c r="AA140" s="667">
        <v>8400</v>
      </c>
      <c r="AB140" s="667">
        <v>33800</v>
      </c>
      <c r="AC140" s="667">
        <v>76200</v>
      </c>
      <c r="AD140" s="667">
        <v>41200</v>
      </c>
      <c r="AE140" s="667">
        <v>9667.0301030133669</v>
      </c>
      <c r="AF140" s="667">
        <v>8019330.556041724</v>
      </c>
      <c r="AG140" s="667">
        <v>1332569.443958275</v>
      </c>
      <c r="AH140" s="667">
        <v>4641965.2303376943</v>
      </c>
      <c r="AI140" s="667">
        <v>1360352.5077096443</v>
      </c>
      <c r="AJ140" s="667">
        <v>570506.56897366315</v>
      </c>
      <c r="AK140" s="667">
        <v>791957.67975164857</v>
      </c>
      <c r="AL140" s="667">
        <v>8620918.0132273473</v>
      </c>
      <c r="AM140" s="667">
        <v>1695600</v>
      </c>
      <c r="AN140" s="667">
        <v>668700</v>
      </c>
      <c r="AO140" s="667">
        <v>53428.538882896028</v>
      </c>
      <c r="AP140" s="667">
        <v>169171.46111710399</v>
      </c>
      <c r="AQ140" s="667">
        <v>529905.70306993648</v>
      </c>
      <c r="AR140" s="667">
        <v>106761.21100163409</v>
      </c>
      <c r="AS140" s="667">
        <v>81436.749507332614</v>
      </c>
      <c r="AT140" s="667">
        <v>41236.578590109777</v>
      </c>
      <c r="AU140" s="667">
        <v>66559.757830987015</v>
      </c>
      <c r="AV140" s="667">
        <v>6620800</v>
      </c>
      <c r="AW140" s="667">
        <v>12223599.999999998</v>
      </c>
      <c r="AX140" s="667">
        <v>3405899.9999999995</v>
      </c>
      <c r="AY140" s="667">
        <v>39032.595395673838</v>
      </c>
      <c r="AZ140" s="667">
        <v>331267.40460432624</v>
      </c>
      <c r="BA140" s="667">
        <v>6728.2078174734352</v>
      </c>
      <c r="BB140" s="667">
        <v>102971.79218252658</v>
      </c>
      <c r="BC140" s="667">
        <v>48319.881226600395</v>
      </c>
      <c r="BD140" s="667">
        <v>640699.99999999988</v>
      </c>
      <c r="BE140" s="667">
        <v>33534.699280585904</v>
      </c>
      <c r="BF140" s="667">
        <v>73545.419492813686</v>
      </c>
      <c r="BG140" s="667">
        <v>74286.168776480306</v>
      </c>
      <c r="BH140" s="667">
        <v>114389.66812329101</v>
      </c>
      <c r="BI140" s="667">
        <v>438524.16310022864</v>
      </c>
      <c r="BJ140" s="667">
        <v>719542.0943885718</v>
      </c>
      <c r="BK140" s="667">
        <v>1714250.5035706009</v>
      </c>
      <c r="BL140" s="667">
        <v>1260807.4020408273</v>
      </c>
      <c r="BM140" s="667">
        <v>7700</v>
      </c>
      <c r="BN140" s="667">
        <v>173032.96989698661</v>
      </c>
      <c r="BO140" s="667">
        <v>751600</v>
      </c>
      <c r="BP140" s="667">
        <v>6496700</v>
      </c>
      <c r="BQ140" s="667">
        <v>44699.999999999993</v>
      </c>
      <c r="BR140" s="667">
        <v>8600</v>
      </c>
      <c r="BS140" s="667">
        <v>0</v>
      </c>
      <c r="BT140" s="667">
        <v>0</v>
      </c>
      <c r="BU140" s="667">
        <v>0</v>
      </c>
      <c r="BV140" s="667">
        <v>0</v>
      </c>
      <c r="BW140" s="667">
        <v>0</v>
      </c>
      <c r="BX140" s="667">
        <v>0</v>
      </c>
      <c r="BY140" s="667">
        <v>0</v>
      </c>
      <c r="BZ140" s="667">
        <v>0</v>
      </c>
      <c r="CA140" s="667">
        <v>0</v>
      </c>
      <c r="CB140" s="667">
        <v>0</v>
      </c>
      <c r="CC140" s="667">
        <v>0</v>
      </c>
      <c r="CD140" s="667">
        <v>0</v>
      </c>
      <c r="CE140" s="667">
        <v>0</v>
      </c>
      <c r="CF140" s="667">
        <v>0</v>
      </c>
      <c r="CG140" s="667">
        <v>0</v>
      </c>
      <c r="CH140" s="667">
        <v>0</v>
      </c>
      <c r="CI140" s="667">
        <v>0</v>
      </c>
      <c r="CJ140" s="667">
        <v>0</v>
      </c>
      <c r="CK140" s="667">
        <v>0</v>
      </c>
      <c r="CL140" s="667">
        <v>0</v>
      </c>
      <c r="CM140" s="667">
        <v>0</v>
      </c>
      <c r="CN140" s="667">
        <v>0</v>
      </c>
      <c r="CO140" s="667">
        <v>0</v>
      </c>
      <c r="CP140" s="687">
        <v>179.48286745289286</v>
      </c>
      <c r="CR140" s="540">
        <f>'153-S 2020CEEIOT(RMB)'!FB202</f>
        <v>0</v>
      </c>
      <c r="CS140" s="501">
        <f>'153-S 2020CEEIOT(RMB)'!FC202</f>
        <v>0</v>
      </c>
    </row>
    <row r="141" spans="1:97">
      <c r="A141" s="827"/>
      <c r="B141" s="534" t="s">
        <v>910</v>
      </c>
      <c r="C141" s="459" t="s">
        <v>140</v>
      </c>
      <c r="D141" s="463">
        <v>273660.00410926086</v>
      </c>
      <c r="E141" s="667">
        <v>0</v>
      </c>
      <c r="F141" s="667">
        <v>0</v>
      </c>
      <c r="G141" s="667">
        <v>0</v>
      </c>
      <c r="H141" s="667">
        <v>0</v>
      </c>
      <c r="I141" s="667">
        <v>0</v>
      </c>
      <c r="J141" s="667">
        <v>0</v>
      </c>
      <c r="K141" s="667">
        <v>0</v>
      </c>
      <c r="L141" s="667">
        <v>0</v>
      </c>
      <c r="M141" s="667">
        <v>0</v>
      </c>
      <c r="N141" s="667">
        <v>0</v>
      </c>
      <c r="O141" s="667">
        <v>0</v>
      </c>
      <c r="P141" s="667">
        <v>0</v>
      </c>
      <c r="Q141" s="667">
        <v>0</v>
      </c>
      <c r="R141" s="667">
        <v>0</v>
      </c>
      <c r="S141" s="667">
        <v>0</v>
      </c>
      <c r="T141" s="667">
        <v>0</v>
      </c>
      <c r="U141" s="667">
        <v>0</v>
      </c>
      <c r="V141" s="667">
        <v>0</v>
      </c>
      <c r="W141" s="667">
        <v>0</v>
      </c>
      <c r="X141" s="667">
        <v>0</v>
      </c>
      <c r="Y141" s="667">
        <v>0</v>
      </c>
      <c r="Z141" s="667">
        <v>0</v>
      </c>
      <c r="AA141" s="667">
        <v>0</v>
      </c>
      <c r="AB141" s="667">
        <v>0</v>
      </c>
      <c r="AC141" s="667">
        <v>0</v>
      </c>
      <c r="AD141" s="667">
        <v>0</v>
      </c>
      <c r="AE141" s="667">
        <v>0</v>
      </c>
      <c r="AF141" s="667">
        <v>0</v>
      </c>
      <c r="AG141" s="667">
        <v>0</v>
      </c>
      <c r="AH141" s="667">
        <v>0</v>
      </c>
      <c r="AI141" s="667">
        <v>0</v>
      </c>
      <c r="AJ141" s="667">
        <v>0</v>
      </c>
      <c r="AK141" s="667">
        <v>0</v>
      </c>
      <c r="AL141" s="667">
        <v>0</v>
      </c>
      <c r="AM141" s="667">
        <v>0</v>
      </c>
      <c r="AN141" s="667">
        <v>0</v>
      </c>
      <c r="AO141" s="667">
        <v>0</v>
      </c>
      <c r="AP141" s="667">
        <v>0</v>
      </c>
      <c r="AQ141" s="667">
        <v>0</v>
      </c>
      <c r="AR141" s="667">
        <v>0</v>
      </c>
      <c r="AS141" s="667">
        <v>0</v>
      </c>
      <c r="AT141" s="667">
        <v>0</v>
      </c>
      <c r="AU141" s="667">
        <v>0</v>
      </c>
      <c r="AV141" s="667">
        <v>0</v>
      </c>
      <c r="AW141" s="667">
        <v>0</v>
      </c>
      <c r="AX141" s="667">
        <v>0</v>
      </c>
      <c r="AY141" s="667">
        <v>0</v>
      </c>
      <c r="AZ141" s="667">
        <v>0</v>
      </c>
      <c r="BA141" s="667">
        <v>0</v>
      </c>
      <c r="BB141" s="667">
        <v>0</v>
      </c>
      <c r="BC141" s="667">
        <v>0</v>
      </c>
      <c r="BD141" s="667">
        <v>0</v>
      </c>
      <c r="BE141" s="667">
        <v>0</v>
      </c>
      <c r="BF141" s="667">
        <v>0</v>
      </c>
      <c r="BG141" s="667">
        <v>0</v>
      </c>
      <c r="BH141" s="667">
        <v>0</v>
      </c>
      <c r="BI141" s="667">
        <v>0</v>
      </c>
      <c r="BJ141" s="667">
        <v>0</v>
      </c>
      <c r="BK141" s="667">
        <v>0</v>
      </c>
      <c r="BL141" s="667">
        <v>0</v>
      </c>
      <c r="BM141" s="667">
        <v>0</v>
      </c>
      <c r="BN141" s="667">
        <v>0</v>
      </c>
      <c r="BO141" s="667">
        <v>0</v>
      </c>
      <c r="BP141" s="667">
        <v>0</v>
      </c>
      <c r="BQ141" s="667">
        <v>0</v>
      </c>
      <c r="BR141" s="667">
        <v>0</v>
      </c>
      <c r="BS141" s="667">
        <v>0</v>
      </c>
      <c r="BT141" s="667">
        <v>0</v>
      </c>
      <c r="BU141" s="667">
        <v>0</v>
      </c>
      <c r="BV141" s="667">
        <v>0</v>
      </c>
      <c r="BW141" s="667">
        <v>0</v>
      </c>
      <c r="BX141" s="667">
        <v>0</v>
      </c>
      <c r="BY141" s="667">
        <v>0</v>
      </c>
      <c r="BZ141" s="667">
        <v>0</v>
      </c>
      <c r="CA141" s="667">
        <v>0</v>
      </c>
      <c r="CB141" s="667">
        <v>0</v>
      </c>
      <c r="CC141" s="667">
        <v>0</v>
      </c>
      <c r="CD141" s="667">
        <v>0</v>
      </c>
      <c r="CE141" s="667">
        <v>0</v>
      </c>
      <c r="CF141" s="667">
        <v>0</v>
      </c>
      <c r="CG141" s="667">
        <v>0</v>
      </c>
      <c r="CH141" s="667">
        <v>0</v>
      </c>
      <c r="CI141" s="667">
        <v>0</v>
      </c>
      <c r="CJ141" s="667">
        <v>0</v>
      </c>
      <c r="CK141" s="667">
        <v>0</v>
      </c>
      <c r="CL141" s="667">
        <v>0</v>
      </c>
      <c r="CM141" s="667">
        <v>0</v>
      </c>
      <c r="CN141" s="667">
        <v>0</v>
      </c>
      <c r="CO141" s="667">
        <v>0</v>
      </c>
      <c r="CP141" s="687">
        <v>0</v>
      </c>
      <c r="CR141" s="540">
        <f>'153-S 2020CEEIOT(RMB)'!FB203</f>
        <v>0</v>
      </c>
      <c r="CS141" s="501">
        <f>'153-S 2020CEEIOT(RMB)'!FC203</f>
        <v>0</v>
      </c>
    </row>
    <row r="142" spans="1:97">
      <c r="A142" s="827"/>
      <c r="B142" s="534" t="s">
        <v>911</v>
      </c>
      <c r="C142" s="459" t="s">
        <v>140</v>
      </c>
      <c r="D142" s="463">
        <v>27258.033217799999</v>
      </c>
      <c r="E142" s="667">
        <v>0</v>
      </c>
      <c r="F142" s="667">
        <v>0</v>
      </c>
      <c r="G142" s="667">
        <v>0</v>
      </c>
      <c r="H142" s="667">
        <v>0</v>
      </c>
      <c r="I142" s="667">
        <v>0</v>
      </c>
      <c r="J142" s="667">
        <v>0</v>
      </c>
      <c r="K142" s="667">
        <v>0</v>
      </c>
      <c r="L142" s="667">
        <v>0</v>
      </c>
      <c r="M142" s="667">
        <v>0</v>
      </c>
      <c r="N142" s="667">
        <v>0</v>
      </c>
      <c r="O142" s="667">
        <v>0</v>
      </c>
      <c r="P142" s="667">
        <v>0</v>
      </c>
      <c r="Q142" s="667">
        <v>0</v>
      </c>
      <c r="R142" s="667">
        <v>0</v>
      </c>
      <c r="S142" s="667">
        <v>0</v>
      </c>
      <c r="T142" s="667">
        <v>0</v>
      </c>
      <c r="U142" s="667">
        <v>0</v>
      </c>
      <c r="V142" s="667">
        <v>0</v>
      </c>
      <c r="W142" s="667">
        <v>0</v>
      </c>
      <c r="X142" s="667">
        <v>0</v>
      </c>
      <c r="Y142" s="667">
        <v>0</v>
      </c>
      <c r="Z142" s="667">
        <v>0</v>
      </c>
      <c r="AA142" s="667">
        <v>0</v>
      </c>
      <c r="AB142" s="667">
        <v>0</v>
      </c>
      <c r="AC142" s="667">
        <v>0</v>
      </c>
      <c r="AD142" s="667">
        <v>0</v>
      </c>
      <c r="AE142" s="667">
        <v>0</v>
      </c>
      <c r="AF142" s="667">
        <v>0</v>
      </c>
      <c r="AG142" s="667">
        <v>0</v>
      </c>
      <c r="AH142" s="667">
        <v>0</v>
      </c>
      <c r="AI142" s="667">
        <v>0</v>
      </c>
      <c r="AJ142" s="667">
        <v>0</v>
      </c>
      <c r="AK142" s="667">
        <v>0</v>
      </c>
      <c r="AL142" s="667">
        <v>0</v>
      </c>
      <c r="AM142" s="667">
        <v>0</v>
      </c>
      <c r="AN142" s="667">
        <v>0</v>
      </c>
      <c r="AO142" s="667">
        <v>0</v>
      </c>
      <c r="AP142" s="667">
        <v>0</v>
      </c>
      <c r="AQ142" s="667">
        <v>0</v>
      </c>
      <c r="AR142" s="667">
        <v>0</v>
      </c>
      <c r="AS142" s="667">
        <v>0</v>
      </c>
      <c r="AT142" s="667">
        <v>0</v>
      </c>
      <c r="AU142" s="667">
        <v>0</v>
      </c>
      <c r="AV142" s="667">
        <v>0</v>
      </c>
      <c r="AW142" s="667">
        <v>0</v>
      </c>
      <c r="AX142" s="667">
        <v>0</v>
      </c>
      <c r="AY142" s="667">
        <v>0</v>
      </c>
      <c r="AZ142" s="667">
        <v>0</v>
      </c>
      <c r="BA142" s="667">
        <v>0</v>
      </c>
      <c r="BB142" s="667">
        <v>0</v>
      </c>
      <c r="BC142" s="667">
        <v>0</v>
      </c>
      <c r="BD142" s="667">
        <v>0</v>
      </c>
      <c r="BE142" s="667">
        <v>0</v>
      </c>
      <c r="BF142" s="667">
        <v>0</v>
      </c>
      <c r="BG142" s="667">
        <v>0</v>
      </c>
      <c r="BH142" s="667">
        <v>0</v>
      </c>
      <c r="BI142" s="667">
        <v>0</v>
      </c>
      <c r="BJ142" s="667">
        <v>0</v>
      </c>
      <c r="BK142" s="667">
        <v>0</v>
      </c>
      <c r="BL142" s="667">
        <v>0</v>
      </c>
      <c r="BM142" s="667">
        <v>0</v>
      </c>
      <c r="BN142" s="667">
        <v>0</v>
      </c>
      <c r="BO142" s="667">
        <v>0</v>
      </c>
      <c r="BP142" s="667">
        <v>0</v>
      </c>
      <c r="BQ142" s="667">
        <v>0</v>
      </c>
      <c r="BR142" s="667">
        <v>0</v>
      </c>
      <c r="BS142" s="667">
        <v>0</v>
      </c>
      <c r="BT142" s="667">
        <v>0</v>
      </c>
      <c r="BU142" s="667">
        <v>0</v>
      </c>
      <c r="BV142" s="667">
        <v>0</v>
      </c>
      <c r="BW142" s="667">
        <v>0</v>
      </c>
      <c r="BX142" s="667">
        <v>0</v>
      </c>
      <c r="BY142" s="667">
        <v>0</v>
      </c>
      <c r="BZ142" s="667">
        <v>0</v>
      </c>
      <c r="CA142" s="667">
        <v>0</v>
      </c>
      <c r="CB142" s="667">
        <v>0</v>
      </c>
      <c r="CC142" s="667">
        <v>0</v>
      </c>
      <c r="CD142" s="667">
        <v>0</v>
      </c>
      <c r="CE142" s="667">
        <v>0</v>
      </c>
      <c r="CF142" s="667">
        <v>0</v>
      </c>
      <c r="CG142" s="667">
        <v>0</v>
      </c>
      <c r="CH142" s="667">
        <v>0</v>
      </c>
      <c r="CI142" s="667">
        <v>0</v>
      </c>
      <c r="CJ142" s="667">
        <v>0</v>
      </c>
      <c r="CK142" s="667">
        <v>0</v>
      </c>
      <c r="CL142" s="667">
        <v>0</v>
      </c>
      <c r="CM142" s="667">
        <v>0</v>
      </c>
      <c r="CN142" s="667">
        <v>0</v>
      </c>
      <c r="CO142" s="667">
        <v>0</v>
      </c>
      <c r="CP142" s="687">
        <v>0</v>
      </c>
      <c r="CR142" s="540">
        <f>'153-S 2020CEEIOT(RMB)'!FB204</f>
        <v>0</v>
      </c>
      <c r="CS142" s="501">
        <f>'153-S 2020CEEIOT(RMB)'!FC204</f>
        <v>0</v>
      </c>
    </row>
    <row r="143" spans="1:97">
      <c r="A143" s="827"/>
      <c r="B143" s="534" t="s">
        <v>395</v>
      </c>
      <c r="C143" s="459" t="s">
        <v>140</v>
      </c>
      <c r="D143" s="463">
        <v>0</v>
      </c>
      <c r="E143" s="667">
        <v>0</v>
      </c>
      <c r="F143" s="667">
        <v>980372846.96478009</v>
      </c>
      <c r="G143" s="667">
        <v>0</v>
      </c>
      <c r="H143" s="667">
        <v>0</v>
      </c>
      <c r="I143" s="667">
        <v>0</v>
      </c>
      <c r="J143" s="667">
        <v>0</v>
      </c>
      <c r="K143" s="667">
        <v>0</v>
      </c>
      <c r="L143" s="667">
        <v>0</v>
      </c>
      <c r="M143" s="667">
        <v>0</v>
      </c>
      <c r="N143" s="667">
        <v>0</v>
      </c>
      <c r="O143" s="667">
        <v>0</v>
      </c>
      <c r="P143" s="667">
        <v>0</v>
      </c>
      <c r="Q143" s="667">
        <v>0</v>
      </c>
      <c r="R143" s="667">
        <v>0</v>
      </c>
      <c r="S143" s="667">
        <v>0</v>
      </c>
      <c r="T143" s="667">
        <v>0</v>
      </c>
      <c r="U143" s="667">
        <v>0</v>
      </c>
      <c r="V143" s="667">
        <v>0</v>
      </c>
      <c r="W143" s="667">
        <v>0</v>
      </c>
      <c r="X143" s="667">
        <v>0</v>
      </c>
      <c r="Y143" s="667">
        <v>0</v>
      </c>
      <c r="Z143" s="667">
        <v>0</v>
      </c>
      <c r="AA143" s="667">
        <v>0</v>
      </c>
      <c r="AB143" s="667">
        <v>0</v>
      </c>
      <c r="AC143" s="667">
        <v>0</v>
      </c>
      <c r="AD143" s="667">
        <v>0</v>
      </c>
      <c r="AE143" s="667">
        <v>0</v>
      </c>
      <c r="AF143" s="667">
        <v>0</v>
      </c>
      <c r="AG143" s="667">
        <v>0</v>
      </c>
      <c r="AH143" s="667">
        <v>0</v>
      </c>
      <c r="AI143" s="667">
        <v>0</v>
      </c>
      <c r="AJ143" s="667">
        <v>0</v>
      </c>
      <c r="AK143" s="667">
        <v>0</v>
      </c>
      <c r="AL143" s="667">
        <v>0</v>
      </c>
      <c r="AM143" s="667">
        <v>0</v>
      </c>
      <c r="AN143" s="667">
        <v>0</v>
      </c>
      <c r="AO143" s="667">
        <v>0</v>
      </c>
      <c r="AP143" s="667">
        <v>0</v>
      </c>
      <c r="AQ143" s="667">
        <v>0</v>
      </c>
      <c r="AR143" s="667">
        <v>0</v>
      </c>
      <c r="AS143" s="667">
        <v>0</v>
      </c>
      <c r="AT143" s="667">
        <v>0</v>
      </c>
      <c r="AU143" s="667">
        <v>0</v>
      </c>
      <c r="AV143" s="667">
        <v>0</v>
      </c>
      <c r="AW143" s="667">
        <v>0</v>
      </c>
      <c r="AX143" s="667">
        <v>0</v>
      </c>
      <c r="AY143" s="667">
        <v>0</v>
      </c>
      <c r="AZ143" s="667">
        <v>0</v>
      </c>
      <c r="BA143" s="667">
        <v>0</v>
      </c>
      <c r="BB143" s="667">
        <v>0</v>
      </c>
      <c r="BC143" s="667">
        <v>0</v>
      </c>
      <c r="BD143" s="667">
        <v>0</v>
      </c>
      <c r="BE143" s="667">
        <v>0</v>
      </c>
      <c r="BF143" s="667">
        <v>0</v>
      </c>
      <c r="BG143" s="667">
        <v>0</v>
      </c>
      <c r="BH143" s="667">
        <v>0</v>
      </c>
      <c r="BI143" s="667">
        <v>0</v>
      </c>
      <c r="BJ143" s="667">
        <v>0</v>
      </c>
      <c r="BK143" s="667">
        <v>0</v>
      </c>
      <c r="BL143" s="667">
        <v>0</v>
      </c>
      <c r="BM143" s="667">
        <v>0</v>
      </c>
      <c r="BN143" s="667">
        <v>0</v>
      </c>
      <c r="BO143" s="667">
        <v>0</v>
      </c>
      <c r="BP143" s="667">
        <v>0</v>
      </c>
      <c r="BQ143" s="667">
        <v>0</v>
      </c>
      <c r="BR143" s="667">
        <v>0</v>
      </c>
      <c r="BS143" s="667">
        <v>0</v>
      </c>
      <c r="BT143" s="667">
        <v>0</v>
      </c>
      <c r="BU143" s="667">
        <v>0</v>
      </c>
      <c r="BV143" s="667">
        <v>0</v>
      </c>
      <c r="BW143" s="667">
        <v>0</v>
      </c>
      <c r="BX143" s="667">
        <v>0</v>
      </c>
      <c r="BY143" s="667">
        <v>0</v>
      </c>
      <c r="BZ143" s="667">
        <v>0</v>
      </c>
      <c r="CA143" s="667">
        <v>0</v>
      </c>
      <c r="CB143" s="667">
        <v>0</v>
      </c>
      <c r="CC143" s="667">
        <v>0</v>
      </c>
      <c r="CD143" s="667">
        <v>0</v>
      </c>
      <c r="CE143" s="667">
        <v>0</v>
      </c>
      <c r="CF143" s="667">
        <v>0</v>
      </c>
      <c r="CG143" s="667">
        <v>0</v>
      </c>
      <c r="CH143" s="667">
        <v>0</v>
      </c>
      <c r="CI143" s="667">
        <v>0</v>
      </c>
      <c r="CJ143" s="667">
        <v>0</v>
      </c>
      <c r="CK143" s="667">
        <v>0</v>
      </c>
      <c r="CL143" s="667">
        <v>0</v>
      </c>
      <c r="CM143" s="667">
        <v>0</v>
      </c>
      <c r="CN143" s="667">
        <v>0</v>
      </c>
      <c r="CO143" s="667">
        <v>0</v>
      </c>
      <c r="CP143" s="687">
        <v>0</v>
      </c>
      <c r="CR143" s="540">
        <f>'153-S 2020CEEIOT(RMB)'!FB205</f>
        <v>0</v>
      </c>
      <c r="CS143" s="501">
        <f>'153-S 2020CEEIOT(RMB)'!FC205</f>
        <v>0</v>
      </c>
    </row>
    <row r="144" spans="1:97">
      <c r="A144" s="827"/>
      <c r="B144" s="535" t="s">
        <v>912</v>
      </c>
      <c r="C144" s="459" t="s">
        <v>140</v>
      </c>
      <c r="D144" s="463">
        <v>0</v>
      </c>
      <c r="E144" s="667">
        <v>0</v>
      </c>
      <c r="F144" s="667">
        <v>0</v>
      </c>
      <c r="G144" s="667">
        <v>0</v>
      </c>
      <c r="H144" s="667">
        <v>0</v>
      </c>
      <c r="I144" s="667">
        <v>0</v>
      </c>
      <c r="J144" s="667">
        <v>0</v>
      </c>
      <c r="K144" s="667">
        <v>0</v>
      </c>
      <c r="L144" s="667">
        <v>0</v>
      </c>
      <c r="M144" s="667">
        <v>0</v>
      </c>
      <c r="N144" s="667">
        <v>0</v>
      </c>
      <c r="O144" s="667">
        <v>0</v>
      </c>
      <c r="P144" s="667">
        <v>0</v>
      </c>
      <c r="Q144" s="667">
        <v>0</v>
      </c>
      <c r="R144" s="667">
        <v>0</v>
      </c>
      <c r="S144" s="667">
        <v>0</v>
      </c>
      <c r="T144" s="667">
        <v>0</v>
      </c>
      <c r="U144" s="667">
        <v>0</v>
      </c>
      <c r="V144" s="667">
        <v>0</v>
      </c>
      <c r="W144" s="667">
        <v>0</v>
      </c>
      <c r="X144" s="667">
        <v>0</v>
      </c>
      <c r="Y144" s="667">
        <v>0</v>
      </c>
      <c r="Z144" s="667">
        <v>0</v>
      </c>
      <c r="AA144" s="667">
        <v>0</v>
      </c>
      <c r="AB144" s="667">
        <v>0</v>
      </c>
      <c r="AC144" s="667">
        <v>0</v>
      </c>
      <c r="AD144" s="667">
        <v>0</v>
      </c>
      <c r="AE144" s="667">
        <v>0</v>
      </c>
      <c r="AF144" s="667">
        <v>0</v>
      </c>
      <c r="AG144" s="667">
        <v>0</v>
      </c>
      <c r="AH144" s="667">
        <v>0</v>
      </c>
      <c r="AI144" s="667">
        <v>0</v>
      </c>
      <c r="AJ144" s="667">
        <v>0</v>
      </c>
      <c r="AK144" s="667">
        <v>0</v>
      </c>
      <c r="AL144" s="667">
        <v>0</v>
      </c>
      <c r="AM144" s="667">
        <v>0</v>
      </c>
      <c r="AN144" s="667">
        <v>0</v>
      </c>
      <c r="AO144" s="667">
        <v>0</v>
      </c>
      <c r="AP144" s="667">
        <v>0</v>
      </c>
      <c r="AQ144" s="667">
        <v>0</v>
      </c>
      <c r="AR144" s="667">
        <v>0</v>
      </c>
      <c r="AS144" s="667">
        <v>0</v>
      </c>
      <c r="AT144" s="667">
        <v>0</v>
      </c>
      <c r="AU144" s="667">
        <v>0</v>
      </c>
      <c r="AV144" s="667">
        <v>0</v>
      </c>
      <c r="AW144" s="667">
        <v>0</v>
      </c>
      <c r="AX144" s="667">
        <v>0</v>
      </c>
      <c r="AY144" s="667">
        <v>0</v>
      </c>
      <c r="AZ144" s="667">
        <v>0</v>
      </c>
      <c r="BA144" s="667">
        <v>0</v>
      </c>
      <c r="BB144" s="667">
        <v>0</v>
      </c>
      <c r="BC144" s="667">
        <v>0</v>
      </c>
      <c r="BD144" s="667">
        <v>0</v>
      </c>
      <c r="BE144" s="667">
        <v>0</v>
      </c>
      <c r="BF144" s="667">
        <v>0</v>
      </c>
      <c r="BG144" s="667">
        <v>0</v>
      </c>
      <c r="BH144" s="667">
        <v>0</v>
      </c>
      <c r="BI144" s="667">
        <v>0</v>
      </c>
      <c r="BJ144" s="667">
        <v>0</v>
      </c>
      <c r="BK144" s="667">
        <v>0</v>
      </c>
      <c r="BL144" s="667">
        <v>0</v>
      </c>
      <c r="BM144" s="667">
        <v>0</v>
      </c>
      <c r="BN144" s="667">
        <v>0</v>
      </c>
      <c r="BO144" s="667">
        <v>0</v>
      </c>
      <c r="BP144" s="667">
        <v>0</v>
      </c>
      <c r="BQ144" s="667">
        <v>0</v>
      </c>
      <c r="BR144" s="667">
        <v>36984000</v>
      </c>
      <c r="BS144" s="667">
        <v>0</v>
      </c>
      <c r="BT144" s="667">
        <v>0</v>
      </c>
      <c r="BU144" s="667">
        <v>0</v>
      </c>
      <c r="BV144" s="667">
        <v>0</v>
      </c>
      <c r="BW144" s="667">
        <v>0</v>
      </c>
      <c r="BX144" s="667">
        <v>0</v>
      </c>
      <c r="BY144" s="667">
        <v>0</v>
      </c>
      <c r="BZ144" s="667">
        <v>0</v>
      </c>
      <c r="CA144" s="667">
        <v>0</v>
      </c>
      <c r="CB144" s="667">
        <v>0</v>
      </c>
      <c r="CC144" s="667">
        <v>0</v>
      </c>
      <c r="CD144" s="667">
        <v>0</v>
      </c>
      <c r="CE144" s="667">
        <v>0</v>
      </c>
      <c r="CF144" s="667">
        <v>0</v>
      </c>
      <c r="CG144" s="667">
        <v>0</v>
      </c>
      <c r="CH144" s="667">
        <v>0</v>
      </c>
      <c r="CI144" s="667">
        <v>0</v>
      </c>
      <c r="CJ144" s="667">
        <v>0</v>
      </c>
      <c r="CK144" s="667">
        <v>0</v>
      </c>
      <c r="CL144" s="667">
        <v>0</v>
      </c>
      <c r="CM144" s="667">
        <v>0</v>
      </c>
      <c r="CN144" s="667">
        <v>0</v>
      </c>
      <c r="CO144" s="667">
        <v>0</v>
      </c>
      <c r="CP144" s="687">
        <v>0</v>
      </c>
      <c r="CR144" s="540">
        <f>'153-S 2020CEEIOT(RMB)'!FB206</f>
        <v>0</v>
      </c>
      <c r="CS144" s="501">
        <f>'153-S 2020CEEIOT(RMB)'!FC206</f>
        <v>0</v>
      </c>
    </row>
    <row r="145" spans="1:97">
      <c r="A145" s="827"/>
      <c r="B145" s="535" t="s">
        <v>913</v>
      </c>
      <c r="C145" s="459" t="s">
        <v>140</v>
      </c>
      <c r="D145" s="463">
        <v>0</v>
      </c>
      <c r="E145" s="667">
        <v>0</v>
      </c>
      <c r="F145" s="667">
        <v>0</v>
      </c>
      <c r="G145" s="667">
        <v>0</v>
      </c>
      <c r="H145" s="667">
        <v>0</v>
      </c>
      <c r="I145" s="667">
        <v>0</v>
      </c>
      <c r="J145" s="667">
        <v>0</v>
      </c>
      <c r="K145" s="667">
        <v>0</v>
      </c>
      <c r="L145" s="667">
        <v>0</v>
      </c>
      <c r="M145" s="667">
        <v>0</v>
      </c>
      <c r="N145" s="667">
        <v>0</v>
      </c>
      <c r="O145" s="667">
        <v>0</v>
      </c>
      <c r="P145" s="667">
        <v>0</v>
      </c>
      <c r="Q145" s="667">
        <v>0</v>
      </c>
      <c r="R145" s="667">
        <v>0</v>
      </c>
      <c r="S145" s="667">
        <v>0</v>
      </c>
      <c r="T145" s="667">
        <v>0</v>
      </c>
      <c r="U145" s="667">
        <v>0</v>
      </c>
      <c r="V145" s="667">
        <v>0</v>
      </c>
      <c r="W145" s="667">
        <v>0</v>
      </c>
      <c r="X145" s="667">
        <v>0</v>
      </c>
      <c r="Y145" s="667">
        <v>0</v>
      </c>
      <c r="Z145" s="667">
        <v>0</v>
      </c>
      <c r="AA145" s="667">
        <v>0</v>
      </c>
      <c r="AB145" s="667">
        <v>0</v>
      </c>
      <c r="AC145" s="667">
        <v>0</v>
      </c>
      <c r="AD145" s="667">
        <v>0</v>
      </c>
      <c r="AE145" s="667">
        <v>0</v>
      </c>
      <c r="AF145" s="667">
        <v>0</v>
      </c>
      <c r="AG145" s="667">
        <v>0</v>
      </c>
      <c r="AH145" s="667">
        <v>0</v>
      </c>
      <c r="AI145" s="667">
        <v>0</v>
      </c>
      <c r="AJ145" s="667">
        <v>0</v>
      </c>
      <c r="AK145" s="667">
        <v>0</v>
      </c>
      <c r="AL145" s="667">
        <v>0</v>
      </c>
      <c r="AM145" s="667">
        <v>0</v>
      </c>
      <c r="AN145" s="667">
        <v>0</v>
      </c>
      <c r="AO145" s="667">
        <v>0</v>
      </c>
      <c r="AP145" s="667">
        <v>0</v>
      </c>
      <c r="AQ145" s="667">
        <v>0</v>
      </c>
      <c r="AR145" s="667">
        <v>0</v>
      </c>
      <c r="AS145" s="667">
        <v>0</v>
      </c>
      <c r="AT145" s="667">
        <v>0</v>
      </c>
      <c r="AU145" s="667">
        <v>0</v>
      </c>
      <c r="AV145" s="667">
        <v>0</v>
      </c>
      <c r="AW145" s="667">
        <v>0</v>
      </c>
      <c r="AX145" s="667">
        <v>0</v>
      </c>
      <c r="AY145" s="667">
        <v>0</v>
      </c>
      <c r="AZ145" s="667">
        <v>0</v>
      </c>
      <c r="BA145" s="667">
        <v>0</v>
      </c>
      <c r="BB145" s="667">
        <v>0</v>
      </c>
      <c r="BC145" s="667">
        <v>0</v>
      </c>
      <c r="BD145" s="667">
        <v>0</v>
      </c>
      <c r="BE145" s="667">
        <v>0</v>
      </c>
      <c r="BF145" s="667">
        <v>0</v>
      </c>
      <c r="BG145" s="667">
        <v>0</v>
      </c>
      <c r="BH145" s="667">
        <v>0</v>
      </c>
      <c r="BI145" s="667">
        <v>0</v>
      </c>
      <c r="BJ145" s="667">
        <v>0</v>
      </c>
      <c r="BK145" s="667">
        <v>0</v>
      </c>
      <c r="BL145" s="667">
        <v>0</v>
      </c>
      <c r="BM145" s="667">
        <v>0</v>
      </c>
      <c r="BN145" s="667">
        <v>0</v>
      </c>
      <c r="BO145" s="667">
        <v>0</v>
      </c>
      <c r="BP145" s="667">
        <v>0</v>
      </c>
      <c r="BQ145" s="667">
        <v>0</v>
      </c>
      <c r="BR145" s="667">
        <v>0</v>
      </c>
      <c r="BS145" s="667">
        <v>0</v>
      </c>
      <c r="BT145" s="667">
        <v>0</v>
      </c>
      <c r="BU145" s="667">
        <v>0</v>
      </c>
      <c r="BV145" s="667">
        <v>0</v>
      </c>
      <c r="BW145" s="667">
        <v>0</v>
      </c>
      <c r="BX145" s="667">
        <v>0</v>
      </c>
      <c r="BY145" s="667">
        <v>0</v>
      </c>
      <c r="BZ145" s="667">
        <v>0</v>
      </c>
      <c r="CA145" s="667">
        <v>0</v>
      </c>
      <c r="CB145" s="667">
        <v>0</v>
      </c>
      <c r="CC145" s="667">
        <v>0</v>
      </c>
      <c r="CD145" s="667">
        <v>0</v>
      </c>
      <c r="CE145" s="667">
        <v>0</v>
      </c>
      <c r="CF145" s="667">
        <v>0</v>
      </c>
      <c r="CG145" s="667">
        <v>0</v>
      </c>
      <c r="CH145" s="667">
        <v>0</v>
      </c>
      <c r="CI145" s="667">
        <v>0</v>
      </c>
      <c r="CJ145" s="667">
        <v>0</v>
      </c>
      <c r="CK145" s="667">
        <v>1061000</v>
      </c>
      <c r="CL145" s="667">
        <v>0</v>
      </c>
      <c r="CM145" s="667">
        <v>0</v>
      </c>
      <c r="CN145" s="667">
        <v>0</v>
      </c>
      <c r="CO145" s="667">
        <v>0</v>
      </c>
      <c r="CP145" s="687">
        <v>0</v>
      </c>
      <c r="CR145" s="540">
        <f>'153-S 2020CEEIOT(RMB)'!FB207</f>
        <v>0</v>
      </c>
      <c r="CS145" s="501">
        <f>'153-S 2020CEEIOT(RMB)'!FC207</f>
        <v>0</v>
      </c>
    </row>
    <row r="146" spans="1:97">
      <c r="A146" s="828"/>
      <c r="B146" s="476" t="s">
        <v>914</v>
      </c>
      <c r="C146" s="477" t="s">
        <v>140</v>
      </c>
      <c r="D146" s="469">
        <v>0</v>
      </c>
      <c r="E146" s="700">
        <v>0</v>
      </c>
      <c r="F146" s="700">
        <v>0</v>
      </c>
      <c r="G146" s="700">
        <v>0</v>
      </c>
      <c r="H146" s="700">
        <v>0</v>
      </c>
      <c r="I146" s="700">
        <v>0</v>
      </c>
      <c r="J146" s="700">
        <v>0</v>
      </c>
      <c r="K146" s="700">
        <v>0</v>
      </c>
      <c r="L146" s="700">
        <v>0</v>
      </c>
      <c r="M146" s="700">
        <v>0</v>
      </c>
      <c r="N146" s="700">
        <v>0</v>
      </c>
      <c r="O146" s="700">
        <v>0</v>
      </c>
      <c r="P146" s="700">
        <v>0</v>
      </c>
      <c r="Q146" s="700">
        <v>0</v>
      </c>
      <c r="R146" s="700">
        <v>0</v>
      </c>
      <c r="S146" s="700">
        <v>0</v>
      </c>
      <c r="T146" s="700">
        <v>0</v>
      </c>
      <c r="U146" s="700">
        <v>0</v>
      </c>
      <c r="V146" s="700">
        <v>0</v>
      </c>
      <c r="W146" s="700">
        <v>0</v>
      </c>
      <c r="X146" s="700">
        <v>0</v>
      </c>
      <c r="Y146" s="700">
        <v>0</v>
      </c>
      <c r="Z146" s="700">
        <v>0</v>
      </c>
      <c r="AA146" s="700">
        <v>0</v>
      </c>
      <c r="AB146" s="700">
        <v>0</v>
      </c>
      <c r="AC146" s="700">
        <v>0</v>
      </c>
      <c r="AD146" s="700">
        <v>0</v>
      </c>
      <c r="AE146" s="700">
        <v>0</v>
      </c>
      <c r="AF146" s="700">
        <v>0</v>
      </c>
      <c r="AG146" s="700">
        <v>0</v>
      </c>
      <c r="AH146" s="700">
        <v>0</v>
      </c>
      <c r="AI146" s="700">
        <v>0</v>
      </c>
      <c r="AJ146" s="700">
        <v>0</v>
      </c>
      <c r="AK146" s="700">
        <v>0</v>
      </c>
      <c r="AL146" s="700">
        <v>0</v>
      </c>
      <c r="AM146" s="700">
        <v>0</v>
      </c>
      <c r="AN146" s="700">
        <v>0</v>
      </c>
      <c r="AO146" s="700">
        <v>0</v>
      </c>
      <c r="AP146" s="700">
        <v>0</v>
      </c>
      <c r="AQ146" s="700">
        <v>0</v>
      </c>
      <c r="AR146" s="700">
        <v>0</v>
      </c>
      <c r="AS146" s="700">
        <v>0</v>
      </c>
      <c r="AT146" s="700">
        <v>0</v>
      </c>
      <c r="AU146" s="700">
        <v>0</v>
      </c>
      <c r="AV146" s="700">
        <v>0</v>
      </c>
      <c r="AW146" s="700">
        <v>0</v>
      </c>
      <c r="AX146" s="700">
        <v>0</v>
      </c>
      <c r="AY146" s="700">
        <v>0</v>
      </c>
      <c r="AZ146" s="700">
        <v>0</v>
      </c>
      <c r="BA146" s="700">
        <v>0</v>
      </c>
      <c r="BB146" s="700">
        <v>0</v>
      </c>
      <c r="BC146" s="700">
        <v>0</v>
      </c>
      <c r="BD146" s="700">
        <v>0</v>
      </c>
      <c r="BE146" s="700">
        <v>0</v>
      </c>
      <c r="BF146" s="700">
        <v>0</v>
      </c>
      <c r="BG146" s="700">
        <v>0</v>
      </c>
      <c r="BH146" s="700">
        <v>0</v>
      </c>
      <c r="BI146" s="700">
        <v>0</v>
      </c>
      <c r="BJ146" s="700">
        <v>0</v>
      </c>
      <c r="BK146" s="700">
        <v>0</v>
      </c>
      <c r="BL146" s="700">
        <v>0</v>
      </c>
      <c r="BM146" s="700">
        <v>0</v>
      </c>
      <c r="BN146" s="700">
        <v>0</v>
      </c>
      <c r="BO146" s="700">
        <v>0</v>
      </c>
      <c r="BP146" s="700">
        <v>0</v>
      </c>
      <c r="BQ146" s="700">
        <v>0</v>
      </c>
      <c r="BR146" s="700">
        <v>0</v>
      </c>
      <c r="BS146" s="700">
        <v>0</v>
      </c>
      <c r="BT146" s="700">
        <v>0</v>
      </c>
      <c r="BU146" s="700">
        <v>0</v>
      </c>
      <c r="BV146" s="700">
        <v>0</v>
      </c>
      <c r="BW146" s="700">
        <v>0</v>
      </c>
      <c r="BX146" s="700">
        <v>0</v>
      </c>
      <c r="BY146" s="700">
        <v>0</v>
      </c>
      <c r="BZ146" s="700">
        <v>0</v>
      </c>
      <c r="CA146" s="700">
        <v>0</v>
      </c>
      <c r="CB146" s="700">
        <v>0</v>
      </c>
      <c r="CC146" s="700">
        <v>0</v>
      </c>
      <c r="CD146" s="700">
        <v>0</v>
      </c>
      <c r="CE146" s="700">
        <v>0</v>
      </c>
      <c r="CF146" s="700">
        <v>0</v>
      </c>
      <c r="CG146" s="700">
        <v>0</v>
      </c>
      <c r="CH146" s="700">
        <v>0</v>
      </c>
      <c r="CI146" s="700">
        <v>0</v>
      </c>
      <c r="CJ146" s="700">
        <v>0</v>
      </c>
      <c r="CK146" s="700">
        <v>0</v>
      </c>
      <c r="CL146" s="700">
        <v>0</v>
      </c>
      <c r="CM146" s="700">
        <v>0</v>
      </c>
      <c r="CN146" s="700">
        <v>0</v>
      </c>
      <c r="CO146" s="700">
        <v>0</v>
      </c>
      <c r="CP146" s="701">
        <v>0</v>
      </c>
      <c r="CR146" s="541">
        <f>'153-S 2020CEEIOT(RMB)'!FB208</f>
        <v>235117000</v>
      </c>
      <c r="CS146" s="543">
        <f>'153-S 2020CEEIOT(RMB)'!FC208</f>
        <v>160063888</v>
      </c>
    </row>
  </sheetData>
  <mergeCells count="13">
    <mergeCell ref="DC4:DC5"/>
    <mergeCell ref="A4:B5"/>
    <mergeCell ref="C4:C5"/>
    <mergeCell ref="D4:CQ4"/>
    <mergeCell ref="CR4:DA4"/>
    <mergeCell ref="DB4:DB5"/>
    <mergeCell ref="A106:A126"/>
    <mergeCell ref="A127:A138"/>
    <mergeCell ref="A139:A146"/>
    <mergeCell ref="A6:B6"/>
    <mergeCell ref="A7:A98"/>
    <mergeCell ref="A99:A103"/>
    <mergeCell ref="A104:B104"/>
  </mergeCells>
  <phoneticPr fontId="7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CD379-D11F-9247-BEF5-B911510A75E2}">
  <dimension ref="A1:DC146"/>
  <sheetViews>
    <sheetView zoomScaleNormal="100" workbookViewId="0">
      <pane xSplit="3" ySplit="6" topLeftCell="D7" activePane="bottomRight" state="frozen"/>
      <selection pane="topRight" activeCell="D1" sqref="D1"/>
      <selection pane="bottomLeft" activeCell="A7" sqref="A7"/>
      <selection pane="bottomRight"/>
    </sheetView>
  </sheetViews>
  <sheetFormatPr baseColWidth="10" defaultColWidth="8.83203125" defaultRowHeight="14"/>
  <cols>
    <col min="1" max="1" width="8.83203125" style="667"/>
    <col min="2" max="2" width="24.33203125" style="666" bestFit="1" customWidth="1"/>
    <col min="3" max="3" width="8.83203125" style="667"/>
    <col min="4" max="4" width="12.83203125" style="667" bestFit="1" customWidth="1"/>
    <col min="5" max="5" width="13.1640625" style="667" bestFit="1" customWidth="1"/>
    <col min="6" max="8" width="12.83203125" style="667" bestFit="1" customWidth="1"/>
    <col min="9" max="11" width="11.83203125" style="667" bestFit="1" customWidth="1"/>
    <col min="12" max="27" width="12.83203125" style="667" bestFit="1" customWidth="1"/>
    <col min="28" max="28" width="11.83203125" style="667" bestFit="1" customWidth="1"/>
    <col min="29" max="29" width="12.83203125" style="667" bestFit="1" customWidth="1"/>
    <col min="30" max="31" width="11.83203125" style="667" bestFit="1" customWidth="1"/>
    <col min="32" max="34" width="12.83203125" style="667" bestFit="1" customWidth="1"/>
    <col min="35" max="35" width="11.83203125" style="667" bestFit="1" customWidth="1"/>
    <col min="36" max="50" width="12.83203125" style="667" bestFit="1" customWidth="1"/>
    <col min="51" max="51" width="11.83203125" style="667" bestFit="1" customWidth="1"/>
    <col min="52" max="52" width="12.83203125" style="667" bestFit="1" customWidth="1"/>
    <col min="53" max="53" width="11.83203125" style="667" bestFit="1" customWidth="1"/>
    <col min="54" max="54" width="12.83203125" style="667" bestFit="1" customWidth="1"/>
    <col min="55" max="55" width="11.83203125" style="667" bestFit="1" customWidth="1"/>
    <col min="56" max="56" width="12.83203125" style="667" bestFit="1" customWidth="1"/>
    <col min="57" max="60" width="11.83203125" style="667" bestFit="1" customWidth="1"/>
    <col min="61" max="62" width="12.83203125" style="667" bestFit="1" customWidth="1"/>
    <col min="63" max="63" width="11.33203125" style="667" bestFit="1" customWidth="1"/>
    <col min="64" max="69" width="12.83203125" style="667" bestFit="1" customWidth="1"/>
    <col min="70" max="70" width="14.83203125" style="667" bestFit="1" customWidth="1"/>
    <col min="71" max="71" width="12.83203125" style="667" bestFit="1" customWidth="1"/>
    <col min="72" max="72" width="11.83203125" style="667" bestFit="1" customWidth="1"/>
    <col min="73" max="73" width="12.83203125" style="667" bestFit="1" customWidth="1"/>
    <col min="74" max="74" width="11.83203125" style="667" bestFit="1" customWidth="1"/>
    <col min="75" max="75" width="12.83203125" style="667" bestFit="1" customWidth="1"/>
    <col min="76" max="77" width="11.83203125" style="667" bestFit="1" customWidth="1"/>
    <col min="78" max="91" width="12.83203125" style="667" bestFit="1" customWidth="1"/>
    <col min="92" max="92" width="11.83203125" style="667" bestFit="1" customWidth="1"/>
    <col min="93" max="93" width="12.83203125" style="667" bestFit="1" customWidth="1"/>
    <col min="94" max="94" width="13.1640625" style="667" bestFit="1" customWidth="1"/>
    <col min="95" max="95" width="11.83203125" style="667" customWidth="1"/>
    <col min="96" max="96" width="12.83203125" style="667" customWidth="1"/>
    <col min="97" max="97" width="15.5" style="667" customWidth="1"/>
    <col min="98" max="101" width="10.83203125" style="667" customWidth="1"/>
    <col min="102" max="102" width="9" style="667" customWidth="1"/>
    <col min="103" max="106" width="10.83203125" style="667" customWidth="1"/>
    <col min="107" max="107" width="11.83203125" style="667" customWidth="1"/>
    <col min="108" max="16384" width="8.83203125" style="667"/>
  </cols>
  <sheetData>
    <row r="1" spans="1:107" ht="14.5" customHeight="1">
      <c r="A1" s="665" t="s">
        <v>960</v>
      </c>
    </row>
    <row r="2" spans="1:107" ht="14.5" customHeight="1">
      <c r="A2" s="668" t="s">
        <v>882</v>
      </c>
      <c r="D2" s="669"/>
      <c r="E2" s="669"/>
      <c r="F2" s="669"/>
      <c r="G2" s="669"/>
      <c r="H2" s="669"/>
      <c r="I2" s="669"/>
      <c r="J2" s="669"/>
      <c r="K2" s="669"/>
      <c r="L2" s="669"/>
      <c r="M2" s="669"/>
      <c r="N2" s="669"/>
      <c r="O2" s="669"/>
      <c r="P2" s="669"/>
      <c r="Q2" s="669"/>
      <c r="R2" s="669"/>
      <c r="S2" s="669"/>
      <c r="T2" s="669"/>
      <c r="U2" s="669"/>
      <c r="V2" s="669"/>
      <c r="W2" s="669"/>
      <c r="X2" s="669"/>
      <c r="Y2" s="669"/>
      <c r="Z2" s="669"/>
      <c r="AA2" s="669"/>
      <c r="AB2" s="669"/>
      <c r="AC2" s="669"/>
      <c r="AD2" s="669"/>
      <c r="AE2" s="669"/>
      <c r="AF2" s="669"/>
      <c r="AG2" s="669"/>
      <c r="AH2" s="669"/>
      <c r="AI2" s="669"/>
      <c r="AJ2" s="669"/>
      <c r="AK2" s="669"/>
      <c r="AL2" s="669"/>
      <c r="AM2" s="669"/>
      <c r="AN2" s="669"/>
      <c r="AO2" s="669"/>
      <c r="AP2" s="669"/>
      <c r="AQ2" s="669"/>
      <c r="AR2" s="669"/>
      <c r="AS2" s="669"/>
      <c r="AT2" s="669"/>
      <c r="AU2" s="669"/>
      <c r="AV2" s="669"/>
      <c r="AW2" s="669"/>
      <c r="AX2" s="669"/>
      <c r="AY2" s="669"/>
      <c r="AZ2" s="669"/>
      <c r="BA2" s="669"/>
      <c r="BB2" s="669"/>
      <c r="BC2" s="669"/>
      <c r="BD2" s="669"/>
      <c r="BE2" s="669"/>
      <c r="BF2" s="669"/>
      <c r="BG2" s="669"/>
      <c r="BH2" s="669"/>
      <c r="BI2" s="669"/>
      <c r="BJ2" s="669"/>
      <c r="BK2" s="669"/>
      <c r="BL2" s="669"/>
      <c r="BM2" s="669"/>
      <c r="BN2" s="669"/>
      <c r="BO2" s="669"/>
      <c r="BP2" s="669"/>
      <c r="BQ2" s="669"/>
      <c r="BR2" s="669"/>
      <c r="BS2" s="669"/>
      <c r="BT2" s="669"/>
      <c r="BU2" s="669"/>
      <c r="BV2" s="669"/>
      <c r="BW2" s="669"/>
      <c r="BX2" s="669"/>
      <c r="BY2" s="669"/>
      <c r="BZ2" s="669"/>
      <c r="CA2" s="669"/>
      <c r="CB2" s="669"/>
      <c r="CC2" s="669"/>
      <c r="CD2" s="669"/>
      <c r="CE2" s="669"/>
      <c r="CF2" s="669"/>
      <c r="CG2" s="669"/>
      <c r="CH2" s="669"/>
      <c r="CI2" s="669"/>
      <c r="CJ2" s="669"/>
      <c r="CK2" s="669"/>
      <c r="CL2" s="669"/>
      <c r="CM2" s="669"/>
      <c r="CN2" s="669"/>
      <c r="CO2" s="669"/>
      <c r="CP2" s="669"/>
      <c r="CQ2" s="669"/>
    </row>
    <row r="3" spans="1:107" ht="14.5" customHeight="1">
      <c r="A3" s="670" t="s">
        <v>963</v>
      </c>
      <c r="D3" s="671"/>
      <c r="E3" s="671"/>
      <c r="F3" s="671"/>
      <c r="G3" s="671"/>
      <c r="H3" s="671"/>
      <c r="I3" s="671"/>
      <c r="J3" s="671"/>
      <c r="K3" s="671"/>
      <c r="L3" s="671"/>
      <c r="M3" s="671"/>
      <c r="N3" s="671"/>
      <c r="O3" s="671"/>
      <c r="P3" s="671"/>
      <c r="Q3" s="671"/>
      <c r="R3" s="671"/>
      <c r="S3" s="671"/>
      <c r="T3" s="671"/>
      <c r="U3" s="671"/>
      <c r="V3" s="671"/>
      <c r="W3" s="671"/>
      <c r="X3" s="671"/>
      <c r="Y3" s="671"/>
      <c r="Z3" s="671"/>
      <c r="AA3" s="671"/>
      <c r="AB3" s="671"/>
      <c r="AC3" s="671"/>
      <c r="AD3" s="671"/>
      <c r="AE3" s="671"/>
      <c r="AF3" s="671"/>
      <c r="AG3" s="671"/>
      <c r="AH3" s="671"/>
      <c r="AI3" s="671"/>
      <c r="AJ3" s="671"/>
      <c r="AK3" s="671"/>
      <c r="AL3" s="671"/>
      <c r="AM3" s="671"/>
      <c r="AN3" s="671"/>
      <c r="AO3" s="671"/>
      <c r="AP3" s="671"/>
      <c r="AQ3" s="671"/>
      <c r="AR3" s="671"/>
      <c r="AS3" s="671"/>
      <c r="AT3" s="671"/>
      <c r="AU3" s="671"/>
      <c r="AV3" s="671"/>
      <c r="AW3" s="671"/>
      <c r="AX3" s="671"/>
      <c r="AY3" s="671"/>
      <c r="AZ3" s="671"/>
      <c r="BA3" s="671"/>
      <c r="BB3" s="671"/>
      <c r="BC3" s="671"/>
      <c r="BD3" s="671"/>
      <c r="BE3" s="671"/>
      <c r="BF3" s="671"/>
      <c r="BG3" s="671"/>
      <c r="BH3" s="671"/>
      <c r="BI3" s="671"/>
      <c r="BJ3" s="671"/>
      <c r="BK3" s="671"/>
      <c r="BL3" s="671"/>
      <c r="BM3" s="671"/>
      <c r="BN3" s="671"/>
      <c r="BO3" s="671"/>
      <c r="BP3" s="671"/>
      <c r="BQ3" s="671"/>
      <c r="BR3" s="671"/>
      <c r="BS3" s="671"/>
      <c r="BT3" s="671"/>
      <c r="BU3" s="671"/>
      <c r="BV3" s="671"/>
      <c r="BW3" s="671"/>
      <c r="BX3" s="671"/>
      <c r="BY3" s="671"/>
      <c r="BZ3" s="671"/>
      <c r="CA3" s="671"/>
      <c r="CB3" s="671"/>
      <c r="CC3" s="671"/>
      <c r="CD3" s="671"/>
      <c r="CE3" s="671"/>
      <c r="CF3" s="671"/>
      <c r="CG3" s="671"/>
      <c r="CH3" s="671"/>
      <c r="CI3" s="671"/>
      <c r="CJ3" s="671"/>
      <c r="CK3" s="671"/>
      <c r="CL3" s="671"/>
      <c r="CM3" s="671"/>
      <c r="CN3" s="671"/>
      <c r="CO3" s="671"/>
      <c r="CP3" s="671"/>
      <c r="CR3" s="671"/>
    </row>
    <row r="4" spans="1:107" ht="14.5" customHeight="1">
      <c r="A4" s="861" t="s">
        <v>957</v>
      </c>
      <c r="B4" s="861"/>
      <c r="C4" s="862" t="s">
        <v>63</v>
      </c>
      <c r="D4" s="858" t="s">
        <v>837</v>
      </c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858"/>
      <c r="S4" s="858"/>
      <c r="T4" s="858"/>
      <c r="U4" s="858"/>
      <c r="V4" s="858"/>
      <c r="W4" s="858"/>
      <c r="X4" s="858"/>
      <c r="Y4" s="858"/>
      <c r="Z4" s="858"/>
      <c r="AA4" s="858"/>
      <c r="AB4" s="858"/>
      <c r="AC4" s="858"/>
      <c r="AD4" s="858"/>
      <c r="AE4" s="858"/>
      <c r="AF4" s="858"/>
      <c r="AG4" s="858"/>
      <c r="AH4" s="858"/>
      <c r="AI4" s="858"/>
      <c r="AJ4" s="858"/>
      <c r="AK4" s="858"/>
      <c r="AL4" s="858"/>
      <c r="AM4" s="858"/>
      <c r="AN4" s="858"/>
      <c r="AO4" s="858"/>
      <c r="AP4" s="858"/>
      <c r="AQ4" s="858"/>
      <c r="AR4" s="858"/>
      <c r="AS4" s="858"/>
      <c r="AT4" s="858"/>
      <c r="AU4" s="858"/>
      <c r="AV4" s="858"/>
      <c r="AW4" s="858"/>
      <c r="AX4" s="858"/>
      <c r="AY4" s="858"/>
      <c r="AZ4" s="858"/>
      <c r="BA4" s="858"/>
      <c r="BB4" s="858"/>
      <c r="BC4" s="858"/>
      <c r="BD4" s="858"/>
      <c r="BE4" s="858"/>
      <c r="BF4" s="858"/>
      <c r="BG4" s="858"/>
      <c r="BH4" s="858"/>
      <c r="BI4" s="858"/>
      <c r="BJ4" s="858"/>
      <c r="BK4" s="858"/>
      <c r="BL4" s="858"/>
      <c r="BM4" s="858"/>
      <c r="BN4" s="858"/>
      <c r="BO4" s="858"/>
      <c r="BP4" s="858"/>
      <c r="BQ4" s="858"/>
      <c r="BR4" s="858"/>
      <c r="BS4" s="858"/>
      <c r="BT4" s="858"/>
      <c r="BU4" s="858"/>
      <c r="BV4" s="858"/>
      <c r="BW4" s="858"/>
      <c r="BX4" s="858"/>
      <c r="BY4" s="858"/>
      <c r="BZ4" s="858"/>
      <c r="CA4" s="858"/>
      <c r="CB4" s="858"/>
      <c r="CC4" s="858"/>
      <c r="CD4" s="858"/>
      <c r="CE4" s="858"/>
      <c r="CF4" s="858"/>
      <c r="CG4" s="858"/>
      <c r="CH4" s="858"/>
      <c r="CI4" s="858"/>
      <c r="CJ4" s="858"/>
      <c r="CK4" s="858"/>
      <c r="CL4" s="858"/>
      <c r="CM4" s="858"/>
      <c r="CN4" s="858"/>
      <c r="CO4" s="858"/>
      <c r="CP4" s="858"/>
      <c r="CQ4" s="858"/>
      <c r="CR4" s="863" t="s">
        <v>838</v>
      </c>
      <c r="CS4" s="863"/>
      <c r="CT4" s="860"/>
      <c r="CU4" s="863"/>
      <c r="CV4" s="860"/>
      <c r="CW4" s="863"/>
      <c r="CX4" s="863"/>
      <c r="CY4" s="860"/>
      <c r="CZ4" s="863"/>
      <c r="DA4" s="860"/>
      <c r="DB4" s="858" t="s">
        <v>839</v>
      </c>
      <c r="DC4" s="864" t="s">
        <v>840</v>
      </c>
    </row>
    <row r="5" spans="1:107" s="666" customFormat="1" ht="14.5" customHeight="1">
      <c r="A5" s="861"/>
      <c r="B5" s="861"/>
      <c r="C5" s="862"/>
      <c r="D5" s="675" t="s">
        <v>95</v>
      </c>
      <c r="E5" s="675" t="s">
        <v>96</v>
      </c>
      <c r="F5" s="675" t="s">
        <v>97</v>
      </c>
      <c r="G5" s="675" t="s">
        <v>98</v>
      </c>
      <c r="H5" s="675" t="s">
        <v>101</v>
      </c>
      <c r="I5" s="675" t="s">
        <v>102</v>
      </c>
      <c r="J5" s="675" t="s">
        <v>181</v>
      </c>
      <c r="K5" s="675" t="s">
        <v>182</v>
      </c>
      <c r="L5" s="675" t="s">
        <v>515</v>
      </c>
      <c r="M5" s="675" t="s">
        <v>489</v>
      </c>
      <c r="N5" s="675" t="s">
        <v>223</v>
      </c>
      <c r="O5" s="675" t="s">
        <v>224</v>
      </c>
      <c r="P5" s="675" t="s">
        <v>225</v>
      </c>
      <c r="Q5" s="675" t="s">
        <v>490</v>
      </c>
      <c r="R5" s="675" t="s">
        <v>231</v>
      </c>
      <c r="S5" s="675" t="s">
        <v>491</v>
      </c>
      <c r="T5" s="675" t="s">
        <v>184</v>
      </c>
      <c r="U5" s="675" t="s">
        <v>234</v>
      </c>
      <c r="V5" s="675" t="s">
        <v>235</v>
      </c>
      <c r="W5" s="675" t="s">
        <v>236</v>
      </c>
      <c r="X5" s="675" t="s">
        <v>237</v>
      </c>
      <c r="Y5" s="675" t="s">
        <v>185</v>
      </c>
      <c r="Z5" s="675" t="s">
        <v>186</v>
      </c>
      <c r="AA5" s="675" t="s">
        <v>187</v>
      </c>
      <c r="AB5" s="675" t="s">
        <v>188</v>
      </c>
      <c r="AC5" s="675" t="s">
        <v>189</v>
      </c>
      <c r="AD5" s="675" t="s">
        <v>190</v>
      </c>
      <c r="AE5" s="675" t="s">
        <v>413</v>
      </c>
      <c r="AF5" s="675" t="s">
        <v>242</v>
      </c>
      <c r="AG5" s="675" t="s">
        <v>243</v>
      </c>
      <c r="AH5" s="675" t="s">
        <v>244</v>
      </c>
      <c r="AI5" s="675" t="s">
        <v>245</v>
      </c>
      <c r="AJ5" s="675" t="s">
        <v>246</v>
      </c>
      <c r="AK5" s="675" t="s">
        <v>250</v>
      </c>
      <c r="AL5" s="675" t="s">
        <v>493</v>
      </c>
      <c r="AM5" s="675" t="s">
        <v>191</v>
      </c>
      <c r="AN5" s="675" t="s">
        <v>192</v>
      </c>
      <c r="AO5" s="675" t="s">
        <v>251</v>
      </c>
      <c r="AP5" s="675" t="s">
        <v>252</v>
      </c>
      <c r="AQ5" s="675" t="s">
        <v>494</v>
      </c>
      <c r="AR5" s="675" t="s">
        <v>256</v>
      </c>
      <c r="AS5" s="675" t="s">
        <v>257</v>
      </c>
      <c r="AT5" s="675" t="s">
        <v>258</v>
      </c>
      <c r="AU5" s="675" t="s">
        <v>259</v>
      </c>
      <c r="AV5" s="675" t="s">
        <v>88</v>
      </c>
      <c r="AW5" s="675" t="s">
        <v>495</v>
      </c>
      <c r="AX5" s="675" t="s">
        <v>193</v>
      </c>
      <c r="AY5" s="675" t="s">
        <v>265</v>
      </c>
      <c r="AZ5" s="675" t="s">
        <v>496</v>
      </c>
      <c r="BA5" s="675" t="s">
        <v>274</v>
      </c>
      <c r="BB5" s="675" t="s">
        <v>276</v>
      </c>
      <c r="BC5" s="675" t="s">
        <v>279</v>
      </c>
      <c r="BD5" s="675" t="s">
        <v>497</v>
      </c>
      <c r="BE5" s="675" t="s">
        <v>280</v>
      </c>
      <c r="BF5" s="675" t="s">
        <v>281</v>
      </c>
      <c r="BG5" s="675" t="s">
        <v>282</v>
      </c>
      <c r="BH5" s="675" t="s">
        <v>286</v>
      </c>
      <c r="BI5" s="675" t="s">
        <v>287</v>
      </c>
      <c r="BJ5" s="675" t="s">
        <v>498</v>
      </c>
      <c r="BK5" s="675" t="s">
        <v>499</v>
      </c>
      <c r="BL5" s="675" t="s">
        <v>500</v>
      </c>
      <c r="BM5" s="675" t="s">
        <v>194</v>
      </c>
      <c r="BN5" s="675" t="s">
        <v>419</v>
      </c>
      <c r="BO5" s="675" t="s">
        <v>420</v>
      </c>
      <c r="BP5" s="675" t="s">
        <v>103</v>
      </c>
      <c r="BQ5" s="675" t="s">
        <v>104</v>
      </c>
      <c r="BR5" s="675" t="s">
        <v>196</v>
      </c>
      <c r="BS5" s="675" t="s">
        <v>421</v>
      </c>
      <c r="BT5" s="675" t="s">
        <v>501</v>
      </c>
      <c r="BU5" s="675" t="s">
        <v>502</v>
      </c>
      <c r="BV5" s="675" t="s">
        <v>503</v>
      </c>
      <c r="BW5" s="675" t="s">
        <v>504</v>
      </c>
      <c r="BX5" s="675" t="s">
        <v>312</v>
      </c>
      <c r="BY5" s="675" t="s">
        <v>518</v>
      </c>
      <c r="BZ5" s="675" t="s">
        <v>506</v>
      </c>
      <c r="CA5" s="675" t="s">
        <v>317</v>
      </c>
      <c r="CB5" s="675" t="s">
        <v>323</v>
      </c>
      <c r="CC5" s="675" t="s">
        <v>325</v>
      </c>
      <c r="CD5" s="675" t="s">
        <v>326</v>
      </c>
      <c r="CE5" s="675" t="s">
        <v>509</v>
      </c>
      <c r="CF5" s="675" t="s">
        <v>329</v>
      </c>
      <c r="CG5" s="675" t="s">
        <v>510</v>
      </c>
      <c r="CH5" s="675" t="s">
        <v>511</v>
      </c>
      <c r="CI5" s="675" t="s">
        <v>512</v>
      </c>
      <c r="CJ5" s="675" t="s">
        <v>337</v>
      </c>
      <c r="CK5" s="675" t="s">
        <v>338</v>
      </c>
      <c r="CL5" s="675" t="s">
        <v>513</v>
      </c>
      <c r="CM5" s="675" t="s">
        <v>514</v>
      </c>
      <c r="CN5" s="675" t="s">
        <v>343</v>
      </c>
      <c r="CO5" s="675" t="s">
        <v>346</v>
      </c>
      <c r="CP5" s="676" t="s">
        <v>423</v>
      </c>
      <c r="CQ5" s="677" t="s">
        <v>841</v>
      </c>
      <c r="CR5" s="678" t="s">
        <v>842</v>
      </c>
      <c r="CS5" s="678" t="s">
        <v>843</v>
      </c>
      <c r="CT5" s="679" t="s">
        <v>844</v>
      </c>
      <c r="CU5" s="678" t="s">
        <v>845</v>
      </c>
      <c r="CV5" s="679" t="s">
        <v>846</v>
      </c>
      <c r="CW5" s="678" t="s">
        <v>847</v>
      </c>
      <c r="CX5" s="678" t="s">
        <v>848</v>
      </c>
      <c r="CY5" s="679" t="s">
        <v>849</v>
      </c>
      <c r="CZ5" s="678" t="s">
        <v>850</v>
      </c>
      <c r="DA5" s="679" t="s">
        <v>851</v>
      </c>
      <c r="DB5" s="858"/>
      <c r="DC5" s="864"/>
    </row>
    <row r="6" spans="1:107" ht="14.5" customHeight="1">
      <c r="A6" s="858" t="s">
        <v>63</v>
      </c>
      <c r="B6" s="858"/>
      <c r="C6" s="680" t="s">
        <v>852</v>
      </c>
      <c r="D6" s="672" t="s">
        <v>520</v>
      </c>
      <c r="E6" s="672" t="s">
        <v>521</v>
      </c>
      <c r="F6" s="672" t="s">
        <v>522</v>
      </c>
      <c r="G6" s="672" t="s">
        <v>523</v>
      </c>
      <c r="H6" s="672" t="s">
        <v>524</v>
      </c>
      <c r="I6" s="672" t="s">
        <v>525</v>
      </c>
      <c r="J6" s="672" t="s">
        <v>526</v>
      </c>
      <c r="K6" s="672" t="s">
        <v>527</v>
      </c>
      <c r="L6" s="672" t="s">
        <v>528</v>
      </c>
      <c r="M6" s="672" t="s">
        <v>529</v>
      </c>
      <c r="N6" s="672" t="s">
        <v>530</v>
      </c>
      <c r="O6" s="672" t="s">
        <v>531</v>
      </c>
      <c r="P6" s="672" t="s">
        <v>532</v>
      </c>
      <c r="Q6" s="672" t="s">
        <v>533</v>
      </c>
      <c r="R6" s="672" t="s">
        <v>534</v>
      </c>
      <c r="S6" s="672" t="s">
        <v>535</v>
      </c>
      <c r="T6" s="672" t="s">
        <v>536</v>
      </c>
      <c r="U6" s="672" t="s">
        <v>537</v>
      </c>
      <c r="V6" s="672" t="s">
        <v>538</v>
      </c>
      <c r="W6" s="672" t="s">
        <v>539</v>
      </c>
      <c r="X6" s="672" t="s">
        <v>540</v>
      </c>
      <c r="Y6" s="672" t="s">
        <v>541</v>
      </c>
      <c r="Z6" s="672" t="s">
        <v>542</v>
      </c>
      <c r="AA6" s="672" t="s">
        <v>543</v>
      </c>
      <c r="AB6" s="672" t="s">
        <v>544</v>
      </c>
      <c r="AC6" s="672" t="s">
        <v>545</v>
      </c>
      <c r="AD6" s="672" t="s">
        <v>546</v>
      </c>
      <c r="AE6" s="672" t="s">
        <v>547</v>
      </c>
      <c r="AF6" s="672" t="s">
        <v>548</v>
      </c>
      <c r="AG6" s="672" t="s">
        <v>549</v>
      </c>
      <c r="AH6" s="672" t="s">
        <v>550</v>
      </c>
      <c r="AI6" s="672" t="s">
        <v>551</v>
      </c>
      <c r="AJ6" s="672" t="s">
        <v>552</v>
      </c>
      <c r="AK6" s="672" t="s">
        <v>553</v>
      </c>
      <c r="AL6" s="672" t="s">
        <v>554</v>
      </c>
      <c r="AM6" s="672" t="s">
        <v>555</v>
      </c>
      <c r="AN6" s="672" t="s">
        <v>556</v>
      </c>
      <c r="AO6" s="672" t="s">
        <v>557</v>
      </c>
      <c r="AP6" s="672" t="s">
        <v>558</v>
      </c>
      <c r="AQ6" s="672" t="s">
        <v>559</v>
      </c>
      <c r="AR6" s="672" t="s">
        <v>560</v>
      </c>
      <c r="AS6" s="672" t="s">
        <v>561</v>
      </c>
      <c r="AT6" s="672" t="s">
        <v>562</v>
      </c>
      <c r="AU6" s="672" t="s">
        <v>563</v>
      </c>
      <c r="AV6" s="672" t="s">
        <v>564</v>
      </c>
      <c r="AW6" s="672" t="s">
        <v>565</v>
      </c>
      <c r="AX6" s="672" t="s">
        <v>566</v>
      </c>
      <c r="AY6" s="672" t="s">
        <v>567</v>
      </c>
      <c r="AZ6" s="672" t="s">
        <v>568</v>
      </c>
      <c r="BA6" s="672" t="s">
        <v>569</v>
      </c>
      <c r="BB6" s="672" t="s">
        <v>570</v>
      </c>
      <c r="BC6" s="672" t="s">
        <v>571</v>
      </c>
      <c r="BD6" s="672" t="s">
        <v>572</v>
      </c>
      <c r="BE6" s="672" t="s">
        <v>573</v>
      </c>
      <c r="BF6" s="672" t="s">
        <v>574</v>
      </c>
      <c r="BG6" s="672" t="s">
        <v>575</v>
      </c>
      <c r="BH6" s="672" t="s">
        <v>576</v>
      </c>
      <c r="BI6" s="672" t="s">
        <v>577</v>
      </c>
      <c r="BJ6" s="672" t="s">
        <v>578</v>
      </c>
      <c r="BK6" s="672" t="s">
        <v>579</v>
      </c>
      <c r="BL6" s="672" t="s">
        <v>580</v>
      </c>
      <c r="BM6" s="672" t="s">
        <v>581</v>
      </c>
      <c r="BN6" s="672" t="s">
        <v>582</v>
      </c>
      <c r="BO6" s="672" t="s">
        <v>583</v>
      </c>
      <c r="BP6" s="672" t="s">
        <v>584</v>
      </c>
      <c r="BQ6" s="672" t="s">
        <v>585</v>
      </c>
      <c r="BR6" s="672" t="s">
        <v>586</v>
      </c>
      <c r="BS6" s="672" t="s">
        <v>587</v>
      </c>
      <c r="BT6" s="672" t="s">
        <v>588</v>
      </c>
      <c r="BU6" s="672" t="s">
        <v>589</v>
      </c>
      <c r="BV6" s="672" t="s">
        <v>591</v>
      </c>
      <c r="BW6" s="672" t="s">
        <v>958</v>
      </c>
      <c r="BX6" s="672" t="s">
        <v>593</v>
      </c>
      <c r="BY6" s="672" t="s">
        <v>594</v>
      </c>
      <c r="BZ6" s="672" t="s">
        <v>595</v>
      </c>
      <c r="CA6" s="672" t="s">
        <v>959</v>
      </c>
      <c r="CB6" s="672" t="s">
        <v>598</v>
      </c>
      <c r="CC6" s="672" t="s">
        <v>599</v>
      </c>
      <c r="CD6" s="672" t="s">
        <v>600</v>
      </c>
      <c r="CE6" s="672" t="s">
        <v>601</v>
      </c>
      <c r="CF6" s="672" t="s">
        <v>602</v>
      </c>
      <c r="CG6" s="672" t="s">
        <v>603</v>
      </c>
      <c r="CH6" s="672" t="s">
        <v>604</v>
      </c>
      <c r="CI6" s="672" t="s">
        <v>605</v>
      </c>
      <c r="CJ6" s="672" t="s">
        <v>606</v>
      </c>
      <c r="CK6" s="672" t="s">
        <v>607</v>
      </c>
      <c r="CL6" s="672" t="s">
        <v>608</v>
      </c>
      <c r="CM6" s="672" t="s">
        <v>609</v>
      </c>
      <c r="CN6" s="672" t="s">
        <v>610</v>
      </c>
      <c r="CO6" s="672" t="s">
        <v>611</v>
      </c>
      <c r="CP6" s="672" t="s">
        <v>612</v>
      </c>
      <c r="CQ6" s="674" t="s">
        <v>853</v>
      </c>
      <c r="CR6" s="680" t="s">
        <v>854</v>
      </c>
      <c r="CS6" s="672" t="s">
        <v>855</v>
      </c>
      <c r="CT6" s="674" t="s">
        <v>856</v>
      </c>
      <c r="CU6" s="672" t="s">
        <v>857</v>
      </c>
      <c r="CV6" s="674" t="s">
        <v>858</v>
      </c>
      <c r="CW6" s="672" t="s">
        <v>859</v>
      </c>
      <c r="CX6" s="672" t="s">
        <v>860</v>
      </c>
      <c r="CY6" s="674" t="s">
        <v>861</v>
      </c>
      <c r="CZ6" s="672" t="s">
        <v>862</v>
      </c>
      <c r="DA6" s="674" t="s">
        <v>863</v>
      </c>
      <c r="DB6" s="680" t="s">
        <v>864</v>
      </c>
      <c r="DC6" s="681" t="s">
        <v>865</v>
      </c>
    </row>
    <row r="7" spans="1:107" ht="14.5" customHeight="1">
      <c r="A7" s="859" t="s">
        <v>866</v>
      </c>
      <c r="B7" s="675" t="s">
        <v>95</v>
      </c>
      <c r="C7" s="682" t="s">
        <v>520</v>
      </c>
      <c r="D7" s="683">
        <f>'91-S 2020CEEIOT(RMB)'!D7/6.8974</f>
        <v>11839102.040947404</v>
      </c>
      <c r="E7" s="683">
        <f>'91-S 2020CEEIOT(RMB)'!E7/6.8974</f>
        <v>0</v>
      </c>
      <c r="F7" s="683">
        <f>'91-S 2020CEEIOT(RMB)'!F7/6.8974</f>
        <v>4191752.2069673706</v>
      </c>
      <c r="G7" s="683">
        <f>'91-S 2020CEEIOT(RMB)'!G7/6.8974</f>
        <v>145429.93815399223</v>
      </c>
      <c r="H7" s="683">
        <f>'91-S 2020CEEIOT(RMB)'!H7/6.8974</f>
        <v>0</v>
      </c>
      <c r="I7" s="683">
        <f>'91-S 2020CEEIOT(RMB)'!I7/6.8974</f>
        <v>0</v>
      </c>
      <c r="J7" s="683">
        <f>'91-S 2020CEEIOT(RMB)'!J7/6.8974</f>
        <v>0</v>
      </c>
      <c r="K7" s="683">
        <f>'91-S 2020CEEIOT(RMB)'!K7/6.8974</f>
        <v>0</v>
      </c>
      <c r="L7" s="683">
        <f>'91-S 2020CEEIOT(RMB)'!L7/6.8974</f>
        <v>6.1738677227803372E-2</v>
      </c>
      <c r="M7" s="683">
        <f>'91-S 2020CEEIOT(RMB)'!M7/6.8974</f>
        <v>25847755.282506175</v>
      </c>
      <c r="N7" s="683">
        <f>'91-S 2020CEEIOT(RMB)'!N7/6.8974</f>
        <v>881315.30481583369</v>
      </c>
      <c r="O7" s="683">
        <f>'91-S 2020CEEIOT(RMB)'!O7/6.8974</f>
        <v>423981.29825886118</v>
      </c>
      <c r="P7" s="683">
        <f>'91-S 2020CEEIOT(RMB)'!P7/6.8974</f>
        <v>17279.834006297609</v>
      </c>
      <c r="Q7" s="683">
        <f>'91-S 2020CEEIOT(RMB)'!Q7/6.8974</f>
        <v>11552430.539530467</v>
      </c>
      <c r="R7" s="683">
        <f>'91-S 2020CEEIOT(RMB)'!R7/6.8974</f>
        <v>2694098.1734051346</v>
      </c>
      <c r="S7" s="683">
        <f>'91-S 2020CEEIOT(RMB)'!S7/6.8974</f>
        <v>2448373.5986968717</v>
      </c>
      <c r="T7" s="683">
        <f>'91-S 2020CEEIOT(RMB)'!T7/6.8974</f>
        <v>955137.60909085255</v>
      </c>
      <c r="U7" s="683">
        <f>'91-S 2020CEEIOT(RMB)'!U7/6.8974</f>
        <v>5940244.0987590719</v>
      </c>
      <c r="V7" s="683">
        <f>'91-S 2020CEEIOT(RMB)'!V7/6.8974</f>
        <v>30103.844248237667</v>
      </c>
      <c r="W7" s="683">
        <f>'91-S 2020CEEIOT(RMB)'!W7/6.8974</f>
        <v>641869.26810461783</v>
      </c>
      <c r="X7" s="683">
        <f>'91-S 2020CEEIOT(RMB)'!X7/6.8974</f>
        <v>0</v>
      </c>
      <c r="Y7" s="683">
        <f>'91-S 2020CEEIOT(RMB)'!Y7/6.8974</f>
        <v>176608.61834780581</v>
      </c>
      <c r="Z7" s="683">
        <f>'91-S 2020CEEIOT(RMB)'!Z7/6.8974</f>
        <v>0</v>
      </c>
      <c r="AA7" s="683">
        <f>'91-S 2020CEEIOT(RMB)'!AA7/6.8974</f>
        <v>522659.99981908</v>
      </c>
      <c r="AB7" s="683">
        <f>'91-S 2020CEEIOT(RMB)'!AB7/6.8974</f>
        <v>43548.479983207384</v>
      </c>
      <c r="AC7" s="683">
        <f>'91-S 2020CEEIOT(RMB)'!AC7/6.8974</f>
        <v>1664893.435279126</v>
      </c>
      <c r="AD7" s="683">
        <f>'91-S 2020CEEIOT(RMB)'!AD7/6.8974</f>
        <v>0</v>
      </c>
      <c r="AE7" s="683">
        <f>'91-S 2020CEEIOT(RMB)'!AE7/6.8974</f>
        <v>68711.747407269082</v>
      </c>
      <c r="AF7" s="683">
        <f>'91-S 2020CEEIOT(RMB)'!AF7/6.8974</f>
        <v>0</v>
      </c>
      <c r="AG7" s="683">
        <f>'91-S 2020CEEIOT(RMB)'!AG7/6.8974</f>
        <v>0</v>
      </c>
      <c r="AH7" s="683">
        <f>'91-S 2020CEEIOT(RMB)'!AH7/6.8974</f>
        <v>149296.89183066381</v>
      </c>
      <c r="AI7" s="683">
        <f>'91-S 2020CEEIOT(RMB)'!AI7/6.8974</f>
        <v>100816.74244576982</v>
      </c>
      <c r="AJ7" s="683">
        <f>'91-S 2020CEEIOT(RMB)'!AJ7/6.8974</f>
        <v>45466.329900449142</v>
      </c>
      <c r="AK7" s="683">
        <f>'91-S 2020CEEIOT(RMB)'!AK7/6.8974</f>
        <v>70834.977002174986</v>
      </c>
      <c r="AL7" s="683">
        <f>'91-S 2020CEEIOT(RMB)'!AL7/6.8974</f>
        <v>394011.22477742523</v>
      </c>
      <c r="AM7" s="683">
        <f>'91-S 2020CEEIOT(RMB)'!AM7/6.8974</f>
        <v>3301808.7018865128</v>
      </c>
      <c r="AN7" s="683">
        <f>'91-S 2020CEEIOT(RMB)'!AN7/6.8974</f>
        <v>86741.264897474161</v>
      </c>
      <c r="AO7" s="683">
        <f>'91-S 2020CEEIOT(RMB)'!AO7/6.8974</f>
        <v>0</v>
      </c>
      <c r="AP7" s="683">
        <f>'91-S 2020CEEIOT(RMB)'!AP7/6.8974</f>
        <v>0</v>
      </c>
      <c r="AQ7" s="683">
        <f>'91-S 2020CEEIOT(RMB)'!AQ7/6.8974</f>
        <v>0</v>
      </c>
      <c r="AR7" s="683">
        <f>'91-S 2020CEEIOT(RMB)'!AR7/6.8974</f>
        <v>0</v>
      </c>
      <c r="AS7" s="683">
        <f>'91-S 2020CEEIOT(RMB)'!AS7/6.8974</f>
        <v>0</v>
      </c>
      <c r="AT7" s="683">
        <f>'91-S 2020CEEIOT(RMB)'!AT7/6.8974</f>
        <v>0</v>
      </c>
      <c r="AU7" s="683">
        <f>'91-S 2020CEEIOT(RMB)'!AU7/6.8974</f>
        <v>0</v>
      </c>
      <c r="AV7" s="683">
        <f>'91-S 2020CEEIOT(RMB)'!AV7/6.8974</f>
        <v>0</v>
      </c>
      <c r="AW7" s="683">
        <f>'91-S 2020CEEIOT(RMB)'!AW7/6.8974</f>
        <v>0</v>
      </c>
      <c r="AX7" s="683">
        <f>'91-S 2020CEEIOT(RMB)'!AX7/6.8974</f>
        <v>0</v>
      </c>
      <c r="AY7" s="683">
        <f>'91-S 2020CEEIOT(RMB)'!AY7/6.8974</f>
        <v>0</v>
      </c>
      <c r="AZ7" s="683">
        <f>'91-S 2020CEEIOT(RMB)'!AZ7/6.8974</f>
        <v>0</v>
      </c>
      <c r="BA7" s="683">
        <f>'91-S 2020CEEIOT(RMB)'!BA7/6.8974</f>
        <v>0</v>
      </c>
      <c r="BB7" s="683">
        <f>'91-S 2020CEEIOT(RMB)'!BB7/6.8974</f>
        <v>0</v>
      </c>
      <c r="BC7" s="683">
        <f>'91-S 2020CEEIOT(RMB)'!BC7/6.8974</f>
        <v>0</v>
      </c>
      <c r="BD7" s="683">
        <f>'91-S 2020CEEIOT(RMB)'!BD7/6.8974</f>
        <v>0</v>
      </c>
      <c r="BE7" s="683">
        <f>'91-S 2020CEEIOT(RMB)'!BE7/6.8974</f>
        <v>0</v>
      </c>
      <c r="BF7" s="683">
        <f>'91-S 2020CEEIOT(RMB)'!BF7/6.8974</f>
        <v>0</v>
      </c>
      <c r="BG7" s="683">
        <f>'91-S 2020CEEIOT(RMB)'!BG7/6.8974</f>
        <v>0</v>
      </c>
      <c r="BH7" s="683">
        <f>'91-S 2020CEEIOT(RMB)'!BH7/6.8974</f>
        <v>0</v>
      </c>
      <c r="BI7" s="683">
        <f>'91-S 2020CEEIOT(RMB)'!BI7/6.8974</f>
        <v>0</v>
      </c>
      <c r="BJ7" s="683">
        <f>'91-S 2020CEEIOT(RMB)'!BJ7/6.8974</f>
        <v>0</v>
      </c>
      <c r="BK7" s="683">
        <f>'91-S 2020CEEIOT(RMB)'!BK7/6.8974</f>
        <v>0</v>
      </c>
      <c r="BL7" s="683">
        <f>'91-S 2020CEEIOT(RMB)'!BL7/6.8974</f>
        <v>0</v>
      </c>
      <c r="BM7" s="683">
        <f>'91-S 2020CEEIOT(RMB)'!BM7/6.8974</f>
        <v>0</v>
      </c>
      <c r="BN7" s="683">
        <f>'91-S 2020CEEIOT(RMB)'!BN7/6.8974</f>
        <v>347952.24760953785</v>
      </c>
      <c r="BO7" s="683">
        <f>'91-S 2020CEEIOT(RMB)'!BO7/6.8974</f>
        <v>0</v>
      </c>
      <c r="BP7" s="683">
        <f>'91-S 2020CEEIOT(RMB)'!BP7/6.8974</f>
        <v>13533.985539480273</v>
      </c>
      <c r="BQ7" s="683">
        <f>'91-S 2020CEEIOT(RMB)'!BQ7/6.8974</f>
        <v>39.851895095415351</v>
      </c>
      <c r="BR7" s="683">
        <f>'91-S 2020CEEIOT(RMB)'!BR7/6.8974</f>
        <v>0</v>
      </c>
      <c r="BS7" s="683">
        <f>'91-S 2020CEEIOT(RMB)'!BS7/6.8974</f>
        <v>875275.8799968285</v>
      </c>
      <c r="BT7" s="683">
        <f>'91-S 2020CEEIOT(RMB)'!BT7/6.8974</f>
        <v>1851.997430898823</v>
      </c>
      <c r="BU7" s="683">
        <f>'91-S 2020CEEIOT(RMB)'!BU7/6.8974</f>
        <v>0</v>
      </c>
      <c r="BV7" s="683">
        <f>'91-S 2020CEEIOT(RMB)'!BV7/6.8974</f>
        <v>66.927306890271879</v>
      </c>
      <c r="BW7" s="683">
        <f>'91-S 2020CEEIOT(RMB)'!BW7/6.8974</f>
        <v>0</v>
      </c>
      <c r="BX7" s="683">
        <f>'91-S 2020CEEIOT(RMB)'!BX7/6.8974</f>
        <v>0</v>
      </c>
      <c r="BY7" s="683">
        <f>'91-S 2020CEEIOT(RMB)'!BY7/6.8974</f>
        <v>10015.343062606549</v>
      </c>
      <c r="BZ7" s="683">
        <f>'91-S 2020CEEIOT(RMB)'!BZ7/6.8974</f>
        <v>70533.006891930243</v>
      </c>
      <c r="CA7" s="683">
        <f>'91-S 2020CEEIOT(RMB)'!CA7/6.8974</f>
        <v>2248503.3502948419</v>
      </c>
      <c r="CB7" s="683">
        <f>'91-S 2020CEEIOT(RMB)'!CB7/6.8974</f>
        <v>0</v>
      </c>
      <c r="CC7" s="683">
        <f>'91-S 2020CEEIOT(RMB)'!CC7/6.8974</f>
        <v>0</v>
      </c>
      <c r="CD7" s="683">
        <f>'91-S 2020CEEIOT(RMB)'!CD7/6.8974</f>
        <v>48778.386980025265</v>
      </c>
      <c r="CE7" s="683">
        <f>'91-S 2020CEEIOT(RMB)'!CE7/6.8974</f>
        <v>1061767.2958374708</v>
      </c>
      <c r="CF7" s="683">
        <f>'91-S 2020CEEIOT(RMB)'!CF7/6.8974</f>
        <v>279952.43011566135</v>
      </c>
      <c r="CG7" s="683">
        <f>'91-S 2020CEEIOT(RMB)'!CG7/6.8974</f>
        <v>165261.33233295954</v>
      </c>
      <c r="CH7" s="683">
        <f>'91-S 2020CEEIOT(RMB)'!CH7/6.8974</f>
        <v>1352112.5484629269</v>
      </c>
      <c r="CI7" s="683">
        <f>'91-S 2020CEEIOT(RMB)'!CI7/6.8974</f>
        <v>289029.87282159546</v>
      </c>
      <c r="CJ7" s="683">
        <f>'91-S 2020CEEIOT(RMB)'!CJ7/6.8974</f>
        <v>86908.4313589831</v>
      </c>
      <c r="CK7" s="683">
        <f>'91-S 2020CEEIOT(RMB)'!CK7/6.8974</f>
        <v>30210.248178414775</v>
      </c>
      <c r="CL7" s="683">
        <f>'91-S 2020CEEIOT(RMB)'!CL7/6.8974</f>
        <v>0</v>
      </c>
      <c r="CM7" s="683">
        <f>'91-S 2020CEEIOT(RMB)'!CM7/6.8974</f>
        <v>24913.059835817789</v>
      </c>
      <c r="CN7" s="683">
        <f>'91-S 2020CEEIOT(RMB)'!CN7/6.8974</f>
        <v>11125.207006541346</v>
      </c>
      <c r="CO7" s="683">
        <f>'91-S 2020CEEIOT(RMB)'!CO7/6.8974</f>
        <v>0</v>
      </c>
      <c r="CP7" s="683">
        <f>'91-S 2020CEEIOT(RMB)'!CP7/6.8974</f>
        <v>1006842.8984313417</v>
      </c>
      <c r="CQ7" s="684">
        <f>'91-S 2020CEEIOT(RMB)'!CQ7/6.8974</f>
        <v>82158945.814196646</v>
      </c>
      <c r="CR7" s="667">
        <f>'91-S 2020CEEIOT(RMB)'!CR7/6.8974</f>
        <v>8413581.2942043841</v>
      </c>
      <c r="CS7" s="667">
        <f>'91-S 2020CEEIOT(RMB)'!CS7/6.8974</f>
        <v>14552555.185917916</v>
      </c>
      <c r="CT7" s="685">
        <f>'91-S 2020CEEIOT(RMB)'!CT7/6.8974</f>
        <v>22966136.480122298</v>
      </c>
      <c r="CU7" s="667">
        <f>'91-S 2020CEEIOT(RMB)'!CU7/6.8974</f>
        <v>0</v>
      </c>
      <c r="CV7" s="685">
        <f>'91-S 2020CEEIOT(RMB)'!CV7/6.8974</f>
        <v>22966136.480122298</v>
      </c>
      <c r="CW7" s="667">
        <f>'91-S 2020CEEIOT(RMB)'!CW7/6.8974</f>
        <v>0</v>
      </c>
      <c r="CX7" s="667">
        <f>'91-S 2020CEEIOT(RMB)'!CX7/6.8974</f>
        <v>2517451.860997003</v>
      </c>
      <c r="CY7" s="685">
        <f>'91-S 2020CEEIOT(RMB)'!CY7/6.8974</f>
        <v>2517451.860997003</v>
      </c>
      <c r="CZ7" s="667">
        <f>'91-S 2020CEEIOT(RMB)'!CZ7/6.8974</f>
        <v>2170547.1882406115</v>
      </c>
      <c r="DA7" s="686">
        <f>'91-S 2020CEEIOT(RMB)'!DA7/6.8974</f>
        <v>27654135.529359914</v>
      </c>
      <c r="DB7" s="687">
        <f>'91-S 2020CEEIOT(RMB)'!DB7/6.8974</f>
        <v>7181702.3106248137</v>
      </c>
      <c r="DC7" s="686">
        <f>'91-S 2020CEEIOT(RMB)'!DC7/6.8974</f>
        <v>102631379.0329318</v>
      </c>
    </row>
    <row r="8" spans="1:107" ht="14.5" customHeight="1">
      <c r="A8" s="859"/>
      <c r="B8" s="675" t="s">
        <v>96</v>
      </c>
      <c r="C8" s="682" t="s">
        <v>521</v>
      </c>
      <c r="D8" s="683">
        <f>'91-S 2020CEEIOT(RMB)'!D8/6.8974</f>
        <v>20.742339589449955</v>
      </c>
      <c r="E8" s="683">
        <f>'91-S 2020CEEIOT(RMB)'!E8/6.8974</f>
        <v>514212.92673941626</v>
      </c>
      <c r="F8" s="683">
        <f>'91-S 2020CEEIOT(RMB)'!F8/6.8974</f>
        <v>0</v>
      </c>
      <c r="G8" s="683">
        <f>'91-S 2020CEEIOT(RMB)'!G8/6.8974</f>
        <v>0</v>
      </c>
      <c r="H8" s="683">
        <f>'91-S 2020CEEIOT(RMB)'!H8/6.8974</f>
        <v>29502.52038223578</v>
      </c>
      <c r="I8" s="683">
        <f>'91-S 2020CEEIOT(RMB)'!I8/6.8974</f>
        <v>323.47357264709922</v>
      </c>
      <c r="J8" s="683">
        <f>'91-S 2020CEEIOT(RMB)'!J8/6.8974</f>
        <v>654.59117095202566</v>
      </c>
      <c r="K8" s="683">
        <f>'91-S 2020CEEIOT(RMB)'!K8/6.8974</f>
        <v>1673.4395657004509</v>
      </c>
      <c r="L8" s="683">
        <f>'91-S 2020CEEIOT(RMB)'!L8/6.8974</f>
        <v>2091.640595392279</v>
      </c>
      <c r="M8" s="683">
        <f>'91-S 2020CEEIOT(RMB)'!M8/6.8974</f>
        <v>3456.0703603211605</v>
      </c>
      <c r="N8" s="683">
        <f>'91-S 2020CEEIOT(RMB)'!N8/6.8974</f>
        <v>53.821269284282373</v>
      </c>
      <c r="O8" s="683">
        <f>'91-S 2020CEEIOT(RMB)'!O8/6.8974</f>
        <v>220.57872372809138</v>
      </c>
      <c r="P8" s="683">
        <f>'91-S 2020CEEIOT(RMB)'!P8/6.8974</f>
        <v>50.322962129369756</v>
      </c>
      <c r="Q8" s="683">
        <f>'91-S 2020CEEIOT(RMB)'!Q8/6.8974</f>
        <v>26175.553611757787</v>
      </c>
      <c r="R8" s="683">
        <f>'91-S 2020CEEIOT(RMB)'!R8/6.8974</f>
        <v>1681.4386240882559</v>
      </c>
      <c r="S8" s="683">
        <f>'91-S 2020CEEIOT(RMB)'!S8/6.8974</f>
        <v>4746.4055688594099</v>
      </c>
      <c r="T8" s="683">
        <f>'91-S 2020CEEIOT(RMB)'!T8/6.8974</f>
        <v>521.68781969516567</v>
      </c>
      <c r="U8" s="683">
        <f>'91-S 2020CEEIOT(RMB)'!U8/6.8974</f>
        <v>3023.5297662056519</v>
      </c>
      <c r="V8" s="683">
        <f>'91-S 2020CEEIOT(RMB)'!V8/6.8974</f>
        <v>20.321215612894619</v>
      </c>
      <c r="W8" s="683">
        <f>'91-S 2020CEEIOT(RMB)'!W8/6.8974</f>
        <v>113.6750192998532</v>
      </c>
      <c r="X8" s="683">
        <f>'91-S 2020CEEIOT(RMB)'!X8/6.8974</f>
        <v>0</v>
      </c>
      <c r="Y8" s="683">
        <f>'91-S 2020CEEIOT(RMB)'!Y8/6.8974</f>
        <v>0</v>
      </c>
      <c r="Z8" s="683">
        <f>'91-S 2020CEEIOT(RMB)'!Z8/6.8974</f>
        <v>39988.899309547494</v>
      </c>
      <c r="AA8" s="683">
        <f>'91-S 2020CEEIOT(RMB)'!AA8/6.8974</f>
        <v>3644565.5080053979</v>
      </c>
      <c r="AB8" s="683">
        <f>'91-S 2020CEEIOT(RMB)'!AB8/6.8974</f>
        <v>393202.70265635895</v>
      </c>
      <c r="AC8" s="683">
        <f>'91-S 2020CEEIOT(RMB)'!AC8/6.8974</f>
        <v>810844.39163286821</v>
      </c>
      <c r="AD8" s="683">
        <f>'91-S 2020CEEIOT(RMB)'!AD8/6.8974</f>
        <v>0</v>
      </c>
      <c r="AE8" s="683">
        <f>'91-S 2020CEEIOT(RMB)'!AE8/6.8974</f>
        <v>20218.871572185366</v>
      </c>
      <c r="AF8" s="683">
        <f>'91-S 2020CEEIOT(RMB)'!AF8/6.8974</f>
        <v>1993.9159085867909</v>
      </c>
      <c r="AG8" s="683">
        <f>'91-S 2020CEEIOT(RMB)'!AG8/6.8974</f>
        <v>297.43451594580108</v>
      </c>
      <c r="AH8" s="683">
        <f>'91-S 2020CEEIOT(RMB)'!AH8/6.8974</f>
        <v>0</v>
      </c>
      <c r="AI8" s="683">
        <f>'91-S 2020CEEIOT(RMB)'!AI8/6.8974</f>
        <v>337.06169350785467</v>
      </c>
      <c r="AJ8" s="683">
        <f>'91-S 2020CEEIOT(RMB)'!AJ8/6.8974</f>
        <v>118.20139804864097</v>
      </c>
      <c r="AK8" s="683">
        <f>'91-S 2020CEEIOT(RMB)'!AK8/6.8974</f>
        <v>15829.952637754413</v>
      </c>
      <c r="AL8" s="683">
        <f>'91-S 2020CEEIOT(RMB)'!AL8/6.8974</f>
        <v>391092.84396665631</v>
      </c>
      <c r="AM8" s="683">
        <f>'91-S 2020CEEIOT(RMB)'!AM8/6.8974</f>
        <v>23692.235006835497</v>
      </c>
      <c r="AN8" s="683">
        <f>'91-S 2020CEEIOT(RMB)'!AN8/6.8974</f>
        <v>4241.9772335053249</v>
      </c>
      <c r="AO8" s="683">
        <f>'91-S 2020CEEIOT(RMB)'!AO8/6.8974</f>
        <v>1113589.7071688848</v>
      </c>
      <c r="AP8" s="683">
        <f>'91-S 2020CEEIOT(RMB)'!AP8/6.8974</f>
        <v>0</v>
      </c>
      <c r="AQ8" s="683">
        <f>'91-S 2020CEEIOT(RMB)'!AQ8/6.8974</f>
        <v>25409.477162920397</v>
      </c>
      <c r="AR8" s="683">
        <f>'91-S 2020CEEIOT(RMB)'!AR8/6.8974</f>
        <v>4314.5049355955653</v>
      </c>
      <c r="AS8" s="683">
        <f>'91-S 2020CEEIOT(RMB)'!AS8/6.8974</f>
        <v>358.89052192914153</v>
      </c>
      <c r="AT8" s="683">
        <f>'91-S 2020CEEIOT(RMB)'!AT8/6.8974</f>
        <v>968.96342844856065</v>
      </c>
      <c r="AU8" s="683">
        <f>'91-S 2020CEEIOT(RMB)'!AU8/6.8974</f>
        <v>682.03290150815758</v>
      </c>
      <c r="AV8" s="683">
        <f>'91-S 2020CEEIOT(RMB)'!AV8/6.8974</f>
        <v>2990.5705776043578</v>
      </c>
      <c r="AW8" s="683">
        <f>'91-S 2020CEEIOT(RMB)'!AW8/6.8974</f>
        <v>2319.443021273592</v>
      </c>
      <c r="AX8" s="683">
        <f>'91-S 2020CEEIOT(RMB)'!AX8/6.8974</f>
        <v>14108.47015336271</v>
      </c>
      <c r="AY8" s="683">
        <f>'91-S 2020CEEIOT(RMB)'!AY8/6.8974</f>
        <v>163.17237022259695</v>
      </c>
      <c r="AZ8" s="683">
        <f>'91-S 2020CEEIOT(RMB)'!AZ8/6.8974</f>
        <v>3811.061551417185</v>
      </c>
      <c r="BA8" s="683">
        <f>'91-S 2020CEEIOT(RMB)'!BA8/6.8974</f>
        <v>107.99292921139178</v>
      </c>
      <c r="BB8" s="683">
        <f>'91-S 2020CEEIOT(RMB)'!BB8/6.8974</f>
        <v>11423.84299105205</v>
      </c>
      <c r="BC8" s="683">
        <f>'91-S 2020CEEIOT(RMB)'!BC8/6.8974</f>
        <v>476.42661979785703</v>
      </c>
      <c r="BD8" s="683">
        <f>'91-S 2020CEEIOT(RMB)'!BD8/6.8974</f>
        <v>3860.8182710932897</v>
      </c>
      <c r="BE8" s="683">
        <f>'91-S 2020CEEIOT(RMB)'!BE8/6.8974</f>
        <v>888.20112379948353</v>
      </c>
      <c r="BF8" s="683">
        <f>'91-S 2020CEEIOT(RMB)'!BF8/6.8974</f>
        <v>457.19264633393431</v>
      </c>
      <c r="BG8" s="683">
        <f>'91-S 2020CEEIOT(RMB)'!BG8/6.8974</f>
        <v>1331.2454409749851</v>
      </c>
      <c r="BH8" s="683">
        <f>'91-S 2020CEEIOT(RMB)'!BH8/6.8974</f>
        <v>6193.2452082230484</v>
      </c>
      <c r="BI8" s="683">
        <f>'91-S 2020CEEIOT(RMB)'!BI8/6.8974</f>
        <v>2344.9875158141172</v>
      </c>
      <c r="BJ8" s="683">
        <f>'91-S 2020CEEIOT(RMB)'!BJ8/6.8974</f>
        <v>0</v>
      </c>
      <c r="BK8" s="683">
        <f>'91-S 2020CEEIOT(RMB)'!BK8/6.8974</f>
        <v>0</v>
      </c>
      <c r="BL8" s="683">
        <f>'91-S 2020CEEIOT(RMB)'!BL8/6.8974</f>
        <v>315.41937374932024</v>
      </c>
      <c r="BM8" s="683">
        <f>'91-S 2020CEEIOT(RMB)'!BM8/6.8974</f>
        <v>0</v>
      </c>
      <c r="BN8" s="683">
        <f>'91-S 2020CEEIOT(RMB)'!BN8/6.8974</f>
        <v>198357.32402546096</v>
      </c>
      <c r="BO8" s="683">
        <f>'91-S 2020CEEIOT(RMB)'!BO8/6.8974</f>
        <v>0</v>
      </c>
      <c r="BP8" s="683">
        <f>'91-S 2020CEEIOT(RMB)'!BP8/6.8974</f>
        <v>1213.7791162512167</v>
      </c>
      <c r="BQ8" s="683">
        <f>'91-S 2020CEEIOT(RMB)'!BQ8/6.8974</f>
        <v>150.18883468358757</v>
      </c>
      <c r="BR8" s="683">
        <f>'91-S 2020CEEIOT(RMB)'!BR8/6.8974</f>
        <v>0</v>
      </c>
      <c r="BS8" s="683">
        <f>'91-S 2020CEEIOT(RMB)'!BS8/6.8974</f>
        <v>1855343.187556999</v>
      </c>
      <c r="BT8" s="683">
        <f>'91-S 2020CEEIOT(RMB)'!BT8/6.8974</f>
        <v>3179.2131908371989</v>
      </c>
      <c r="BU8" s="683">
        <f>'91-S 2020CEEIOT(RMB)'!BU8/6.8974</f>
        <v>2436.6786587325614</v>
      </c>
      <c r="BV8" s="683">
        <f>'91-S 2020CEEIOT(RMB)'!BV8/6.8974</f>
        <v>94.498571977026259</v>
      </c>
      <c r="BW8" s="683">
        <f>'91-S 2020CEEIOT(RMB)'!BW8/6.8974</f>
        <v>2921.0692675058972</v>
      </c>
      <c r="BX8" s="683">
        <f>'91-S 2020CEEIOT(RMB)'!BX8/6.8974</f>
        <v>496.32417319845007</v>
      </c>
      <c r="BY8" s="683">
        <f>'91-S 2020CEEIOT(RMB)'!BY8/6.8974</f>
        <v>582.67094251248477</v>
      </c>
      <c r="BZ8" s="683">
        <f>'91-S 2020CEEIOT(RMB)'!BZ8/6.8974</f>
        <v>3271.538729831957</v>
      </c>
      <c r="CA8" s="683">
        <f>'91-S 2020CEEIOT(RMB)'!CA8/6.8974</f>
        <v>15853.857775617978</v>
      </c>
      <c r="CB8" s="683">
        <f>'91-S 2020CEEIOT(RMB)'!CB8/6.8974</f>
        <v>9220.6094353630342</v>
      </c>
      <c r="CC8" s="683">
        <f>'91-S 2020CEEIOT(RMB)'!CC8/6.8974</f>
        <v>533.75295638170553</v>
      </c>
      <c r="CD8" s="683">
        <f>'91-S 2020CEEIOT(RMB)'!CD8/6.8974</f>
        <v>72.068092510776296</v>
      </c>
      <c r="CE8" s="683">
        <f>'91-S 2020CEEIOT(RMB)'!CE8/6.8974</f>
        <v>7759.1883887756549</v>
      </c>
      <c r="CF8" s="683">
        <f>'91-S 2020CEEIOT(RMB)'!CF8/6.8974</f>
        <v>1025.8656254424297</v>
      </c>
      <c r="CG8" s="683">
        <f>'91-S 2020CEEIOT(RMB)'!CG8/6.8974</f>
        <v>1105.4505496172114</v>
      </c>
      <c r="CH8" s="683">
        <f>'91-S 2020CEEIOT(RMB)'!CH8/6.8974</f>
        <v>27621.827445528837</v>
      </c>
      <c r="CI8" s="683">
        <f>'91-S 2020CEEIOT(RMB)'!CI8/6.8974</f>
        <v>7744.8500252363092</v>
      </c>
      <c r="CJ8" s="683">
        <f>'91-S 2020CEEIOT(RMB)'!CJ8/6.8974</f>
        <v>1859.7113394427167</v>
      </c>
      <c r="CK8" s="683">
        <f>'91-S 2020CEEIOT(RMB)'!CK8/6.8974</f>
        <v>1.8105497475715635E-2</v>
      </c>
      <c r="CL8" s="683">
        <f>'91-S 2020CEEIOT(RMB)'!CL8/6.8974</f>
        <v>0</v>
      </c>
      <c r="CM8" s="683">
        <f>'91-S 2020CEEIOT(RMB)'!CM8/6.8974</f>
        <v>123.36539222973875</v>
      </c>
      <c r="CN8" s="683">
        <f>'91-S 2020CEEIOT(RMB)'!CN8/6.8974</f>
        <v>331.53615523051349</v>
      </c>
      <c r="CO8" s="683">
        <f>'91-S 2020CEEIOT(RMB)'!CO8/6.8974</f>
        <v>0</v>
      </c>
      <c r="CP8" s="683">
        <f>'91-S 2020CEEIOT(RMB)'!CP8/6.8974</f>
        <v>43988.33669169731</v>
      </c>
      <c r="CQ8" s="684">
        <f>'91-S 2020CEEIOT(RMB)'!CQ8/6.8974</f>
        <v>9316369.3118038904</v>
      </c>
      <c r="CR8" s="667">
        <f>'91-S 2020CEEIOT(RMB)'!CR8/6.8974</f>
        <v>136510.18423276095</v>
      </c>
      <c r="CS8" s="667">
        <f>'91-S 2020CEEIOT(RMB)'!CS8/6.8974</f>
        <v>230070.42813795531</v>
      </c>
      <c r="CT8" s="685">
        <f>'91-S 2020CEEIOT(RMB)'!CT8/6.8974</f>
        <v>366580.61237071623</v>
      </c>
      <c r="CU8" s="667">
        <f>'91-S 2020CEEIOT(RMB)'!CU8/6.8974</f>
        <v>0</v>
      </c>
      <c r="CV8" s="685">
        <f>'91-S 2020CEEIOT(RMB)'!CV8/6.8974</f>
        <v>366580.61237071623</v>
      </c>
      <c r="CW8" s="667">
        <f>'91-S 2020CEEIOT(RMB)'!CW8/6.8974</f>
        <v>0</v>
      </c>
      <c r="CX8" s="667">
        <f>'91-S 2020CEEIOT(RMB)'!CX8/6.8974</f>
        <v>211756.4864084454</v>
      </c>
      <c r="CY8" s="685">
        <f>'91-S 2020CEEIOT(RMB)'!CY8/6.8974</f>
        <v>211756.4864084454</v>
      </c>
      <c r="CZ8" s="667">
        <f>'91-S 2020CEEIOT(RMB)'!CZ8/6.8974</f>
        <v>52409.825550727714</v>
      </c>
      <c r="DA8" s="686">
        <f>'91-S 2020CEEIOT(RMB)'!DA8/6.8974</f>
        <v>630746.92432988936</v>
      </c>
      <c r="DB8" s="687">
        <f>'91-S 2020CEEIOT(RMB)'!DB8/6.8974</f>
        <v>1177861.2742201169</v>
      </c>
      <c r="DC8" s="686">
        <f>'91-S 2020CEEIOT(RMB)'!DC8/6.8974</f>
        <v>8769254.9619136862</v>
      </c>
    </row>
    <row r="9" spans="1:107" ht="14.5" customHeight="1">
      <c r="A9" s="859"/>
      <c r="B9" s="675" t="s">
        <v>97</v>
      </c>
      <c r="C9" s="682" t="s">
        <v>522</v>
      </c>
      <c r="D9" s="683">
        <f>'91-S 2020CEEIOT(RMB)'!D9/6.8974</f>
        <v>21.637587630660306</v>
      </c>
      <c r="E9" s="683">
        <f>'91-S 2020CEEIOT(RMB)'!E9/6.8974</f>
        <v>0</v>
      </c>
      <c r="F9" s="683">
        <f>'91-S 2020CEEIOT(RMB)'!F9/6.8974</f>
        <v>3296194.4569288702</v>
      </c>
      <c r="G9" s="683">
        <f>'91-S 2020CEEIOT(RMB)'!G9/6.8974</f>
        <v>0</v>
      </c>
      <c r="H9" s="683">
        <f>'91-S 2020CEEIOT(RMB)'!H9/6.8974</f>
        <v>0</v>
      </c>
      <c r="I9" s="683">
        <f>'91-S 2020CEEIOT(RMB)'!I9/6.8974</f>
        <v>0</v>
      </c>
      <c r="J9" s="683">
        <f>'91-S 2020CEEIOT(RMB)'!J9/6.8974</f>
        <v>0</v>
      </c>
      <c r="K9" s="683">
        <f>'91-S 2020CEEIOT(RMB)'!K9/6.8974</f>
        <v>0</v>
      </c>
      <c r="L9" s="683">
        <f>'91-S 2020CEEIOT(RMB)'!L9/6.8974</f>
        <v>0</v>
      </c>
      <c r="M9" s="683">
        <f>'91-S 2020CEEIOT(RMB)'!M9/6.8974</f>
        <v>600.36303023695882</v>
      </c>
      <c r="N9" s="683">
        <f>'91-S 2020CEEIOT(RMB)'!N9/6.8974</f>
        <v>0</v>
      </c>
      <c r="O9" s="683">
        <f>'91-S 2020CEEIOT(RMB)'!O9/6.8974</f>
        <v>14235531.537732525</v>
      </c>
      <c r="P9" s="683">
        <f>'91-S 2020CEEIOT(RMB)'!P9/6.8974</f>
        <v>0</v>
      </c>
      <c r="Q9" s="683">
        <f>'91-S 2020CEEIOT(RMB)'!Q9/6.8974</f>
        <v>3365436.3655881407</v>
      </c>
      <c r="R9" s="683">
        <f>'91-S 2020CEEIOT(RMB)'!R9/6.8974</f>
        <v>3256.7162608061731</v>
      </c>
      <c r="S9" s="683">
        <f>'91-S 2020CEEIOT(RMB)'!S9/6.8974</f>
        <v>65728.39068778533</v>
      </c>
      <c r="T9" s="683">
        <f>'91-S 2020CEEIOT(RMB)'!T9/6.8974</f>
        <v>0</v>
      </c>
      <c r="U9" s="683">
        <f>'91-S 2020CEEIOT(RMB)'!U9/6.8974</f>
        <v>16340.755810556815</v>
      </c>
      <c r="V9" s="683">
        <f>'91-S 2020CEEIOT(RMB)'!V9/6.8974</f>
        <v>1255928.8323857598</v>
      </c>
      <c r="W9" s="683">
        <f>'91-S 2020CEEIOT(RMB)'!W9/6.8974</f>
        <v>346437.28038142296</v>
      </c>
      <c r="X9" s="683">
        <f>'91-S 2020CEEIOT(RMB)'!X9/6.8974</f>
        <v>0</v>
      </c>
      <c r="Y9" s="683">
        <f>'91-S 2020CEEIOT(RMB)'!Y9/6.8974</f>
        <v>0</v>
      </c>
      <c r="Z9" s="683">
        <f>'91-S 2020CEEIOT(RMB)'!Z9/6.8974</f>
        <v>921667.09203461581</v>
      </c>
      <c r="AA9" s="683">
        <f>'91-S 2020CEEIOT(RMB)'!AA9/6.8974</f>
        <v>0</v>
      </c>
      <c r="AB9" s="683">
        <f>'91-S 2020CEEIOT(RMB)'!AB9/6.8974</f>
        <v>0</v>
      </c>
      <c r="AC9" s="683">
        <f>'91-S 2020CEEIOT(RMB)'!AC9/6.8974</f>
        <v>0</v>
      </c>
      <c r="AD9" s="683">
        <f>'91-S 2020CEEIOT(RMB)'!AD9/6.8974</f>
        <v>0</v>
      </c>
      <c r="AE9" s="683">
        <f>'91-S 2020CEEIOT(RMB)'!AE9/6.8974</f>
        <v>24895.005419033376</v>
      </c>
      <c r="AF9" s="683">
        <f>'91-S 2020CEEIOT(RMB)'!AF9/6.8974</f>
        <v>0</v>
      </c>
      <c r="AG9" s="683">
        <f>'91-S 2020CEEIOT(RMB)'!AG9/6.8974</f>
        <v>0</v>
      </c>
      <c r="AH9" s="683">
        <f>'91-S 2020CEEIOT(RMB)'!AH9/6.8974</f>
        <v>0</v>
      </c>
      <c r="AI9" s="683">
        <f>'91-S 2020CEEIOT(RMB)'!AI9/6.8974</f>
        <v>113.31188459304362</v>
      </c>
      <c r="AJ9" s="683">
        <f>'91-S 2020CEEIOT(RMB)'!AJ9/6.8974</f>
        <v>0</v>
      </c>
      <c r="AK9" s="683">
        <f>'91-S 2020CEEIOT(RMB)'!AK9/6.8974</f>
        <v>166.68474236756728</v>
      </c>
      <c r="AL9" s="683">
        <f>'91-S 2020CEEIOT(RMB)'!AL9/6.8974</f>
        <v>409857.57164743968</v>
      </c>
      <c r="AM9" s="683">
        <f>'91-S 2020CEEIOT(RMB)'!AM9/6.8974</f>
        <v>3167232.3400620976</v>
      </c>
      <c r="AN9" s="683">
        <f>'91-S 2020CEEIOT(RMB)'!AN9/6.8974</f>
        <v>0</v>
      </c>
      <c r="AO9" s="683">
        <f>'91-S 2020CEEIOT(RMB)'!AO9/6.8974</f>
        <v>0</v>
      </c>
      <c r="AP9" s="683">
        <f>'91-S 2020CEEIOT(RMB)'!AP9/6.8974</f>
        <v>0</v>
      </c>
      <c r="AQ9" s="683">
        <f>'91-S 2020CEEIOT(RMB)'!AQ9/6.8974</f>
        <v>0</v>
      </c>
      <c r="AR9" s="683">
        <f>'91-S 2020CEEIOT(RMB)'!AR9/6.8974</f>
        <v>0</v>
      </c>
      <c r="AS9" s="683">
        <f>'91-S 2020CEEIOT(RMB)'!AS9/6.8974</f>
        <v>0</v>
      </c>
      <c r="AT9" s="683">
        <f>'91-S 2020CEEIOT(RMB)'!AT9/6.8974</f>
        <v>0</v>
      </c>
      <c r="AU9" s="683">
        <f>'91-S 2020CEEIOT(RMB)'!AU9/6.8974</f>
        <v>0</v>
      </c>
      <c r="AV9" s="683">
        <f>'91-S 2020CEEIOT(RMB)'!AV9/6.8974</f>
        <v>0</v>
      </c>
      <c r="AW9" s="683">
        <f>'91-S 2020CEEIOT(RMB)'!AW9/6.8974</f>
        <v>0</v>
      </c>
      <c r="AX9" s="683">
        <f>'91-S 2020CEEIOT(RMB)'!AX9/6.8974</f>
        <v>0</v>
      </c>
      <c r="AY9" s="683">
        <f>'91-S 2020CEEIOT(RMB)'!AY9/6.8974</f>
        <v>0</v>
      </c>
      <c r="AZ9" s="683">
        <f>'91-S 2020CEEIOT(RMB)'!AZ9/6.8974</f>
        <v>0</v>
      </c>
      <c r="BA9" s="683">
        <f>'91-S 2020CEEIOT(RMB)'!BA9/6.8974</f>
        <v>0</v>
      </c>
      <c r="BB9" s="683">
        <f>'91-S 2020CEEIOT(RMB)'!BB9/6.8974</f>
        <v>0</v>
      </c>
      <c r="BC9" s="683">
        <f>'91-S 2020CEEIOT(RMB)'!BC9/6.8974</f>
        <v>0</v>
      </c>
      <c r="BD9" s="683">
        <f>'91-S 2020CEEIOT(RMB)'!BD9/6.8974</f>
        <v>0</v>
      </c>
      <c r="BE9" s="683">
        <f>'91-S 2020CEEIOT(RMB)'!BE9/6.8974</f>
        <v>0</v>
      </c>
      <c r="BF9" s="683">
        <f>'91-S 2020CEEIOT(RMB)'!BF9/6.8974</f>
        <v>0</v>
      </c>
      <c r="BG9" s="683">
        <f>'91-S 2020CEEIOT(RMB)'!BG9/6.8974</f>
        <v>0</v>
      </c>
      <c r="BH9" s="683">
        <f>'91-S 2020CEEIOT(RMB)'!BH9/6.8974</f>
        <v>0</v>
      </c>
      <c r="BI9" s="683">
        <f>'91-S 2020CEEIOT(RMB)'!BI9/6.8974</f>
        <v>3.2088825725669029E-3</v>
      </c>
      <c r="BJ9" s="683">
        <f>'91-S 2020CEEIOT(RMB)'!BJ9/6.8974</f>
        <v>0</v>
      </c>
      <c r="BK9" s="683">
        <f>'91-S 2020CEEIOT(RMB)'!BK9/6.8974</f>
        <v>0</v>
      </c>
      <c r="BL9" s="683">
        <f>'91-S 2020CEEIOT(RMB)'!BL9/6.8974</f>
        <v>0</v>
      </c>
      <c r="BM9" s="683">
        <f>'91-S 2020CEEIOT(RMB)'!BM9/6.8974</f>
        <v>0</v>
      </c>
      <c r="BN9" s="683">
        <f>'91-S 2020CEEIOT(RMB)'!BN9/6.8974</f>
        <v>417775.95041232201</v>
      </c>
      <c r="BO9" s="683">
        <f>'91-S 2020CEEIOT(RMB)'!BO9/6.8974</f>
        <v>0</v>
      </c>
      <c r="BP9" s="683">
        <f>'91-S 2020CEEIOT(RMB)'!BP9/6.8974</f>
        <v>0</v>
      </c>
      <c r="BQ9" s="683">
        <f>'91-S 2020CEEIOT(RMB)'!BQ9/6.8974</f>
        <v>0</v>
      </c>
      <c r="BR9" s="683">
        <f>'91-S 2020CEEIOT(RMB)'!BR9/6.8974</f>
        <v>0</v>
      </c>
      <c r="BS9" s="683">
        <f>'91-S 2020CEEIOT(RMB)'!BS9/6.8974</f>
        <v>0</v>
      </c>
      <c r="BT9" s="683">
        <f>'91-S 2020CEEIOT(RMB)'!BT9/6.8974</f>
        <v>267.64751663798182</v>
      </c>
      <c r="BU9" s="683">
        <f>'91-S 2020CEEIOT(RMB)'!BU9/6.8974</f>
        <v>0</v>
      </c>
      <c r="BV9" s="683">
        <f>'91-S 2020CEEIOT(RMB)'!BV9/6.8974</f>
        <v>44.241832628021385</v>
      </c>
      <c r="BW9" s="683">
        <f>'91-S 2020CEEIOT(RMB)'!BW9/6.8974</f>
        <v>0</v>
      </c>
      <c r="BX9" s="683">
        <f>'91-S 2020CEEIOT(RMB)'!BX9/6.8974</f>
        <v>0</v>
      </c>
      <c r="BY9" s="683">
        <f>'91-S 2020CEEIOT(RMB)'!BY9/6.8974</f>
        <v>0</v>
      </c>
      <c r="BZ9" s="683">
        <f>'91-S 2020CEEIOT(RMB)'!BZ9/6.8974</f>
        <v>0</v>
      </c>
      <c r="CA9" s="683">
        <f>'91-S 2020CEEIOT(RMB)'!CA9/6.8974</f>
        <v>1439864.4741315448</v>
      </c>
      <c r="CB9" s="683">
        <f>'91-S 2020CEEIOT(RMB)'!CB9/6.8974</f>
        <v>0</v>
      </c>
      <c r="CC9" s="683">
        <f>'91-S 2020CEEIOT(RMB)'!CC9/6.8974</f>
        <v>0</v>
      </c>
      <c r="CD9" s="683">
        <f>'91-S 2020CEEIOT(RMB)'!CD9/6.8974</f>
        <v>0</v>
      </c>
      <c r="CE9" s="683">
        <f>'91-S 2020CEEIOT(RMB)'!CE9/6.8974</f>
        <v>0</v>
      </c>
      <c r="CF9" s="683">
        <f>'91-S 2020CEEIOT(RMB)'!CF9/6.8974</f>
        <v>201963.94768593405</v>
      </c>
      <c r="CG9" s="683">
        <f>'91-S 2020CEEIOT(RMB)'!CG9/6.8974</f>
        <v>204.31522811043934</v>
      </c>
      <c r="CH9" s="683">
        <f>'91-S 2020CEEIOT(RMB)'!CH9/6.8974</f>
        <v>243.68277593238284</v>
      </c>
      <c r="CI9" s="683">
        <f>'91-S 2020CEEIOT(RMB)'!CI9/6.8974</f>
        <v>32116.034439567349</v>
      </c>
      <c r="CJ9" s="683">
        <f>'91-S 2020CEEIOT(RMB)'!CJ9/6.8974</f>
        <v>0</v>
      </c>
      <c r="CK9" s="683">
        <f>'91-S 2020CEEIOT(RMB)'!CK9/6.8974</f>
        <v>3620.4295832134203</v>
      </c>
      <c r="CL9" s="683">
        <f>'91-S 2020CEEIOT(RMB)'!CL9/6.8974</f>
        <v>0</v>
      </c>
      <c r="CM9" s="683">
        <f>'91-S 2020CEEIOT(RMB)'!CM9/6.8974</f>
        <v>0</v>
      </c>
      <c r="CN9" s="683">
        <f>'91-S 2020CEEIOT(RMB)'!CN9/6.8974</f>
        <v>0</v>
      </c>
      <c r="CO9" s="683">
        <f>'91-S 2020CEEIOT(RMB)'!CO9/6.8974</f>
        <v>0</v>
      </c>
      <c r="CP9" s="683">
        <f>'91-S 2020CEEIOT(RMB)'!CP9/6.8974</f>
        <v>294966.89268703514</v>
      </c>
      <c r="CQ9" s="684">
        <f>'91-S 2020CEEIOT(RMB)'!CQ9/6.8974</f>
        <v>29500475.961685687</v>
      </c>
      <c r="CR9" s="667">
        <f>'91-S 2020CEEIOT(RMB)'!CR9/6.8974</f>
        <v>5931902.2895876011</v>
      </c>
      <c r="CS9" s="667">
        <f>'91-S 2020CEEIOT(RMB)'!CS9/6.8974</f>
        <v>9890909.1602170859</v>
      </c>
      <c r="CT9" s="685">
        <f>'91-S 2020CEEIOT(RMB)'!CT9/6.8974</f>
        <v>15822811.449804688</v>
      </c>
      <c r="CU9" s="667">
        <f>'91-S 2020CEEIOT(RMB)'!CU9/6.8974</f>
        <v>0</v>
      </c>
      <c r="CV9" s="685">
        <f>'91-S 2020CEEIOT(RMB)'!CV9/6.8974</f>
        <v>15822811.449804688</v>
      </c>
      <c r="CW9" s="667">
        <f>'91-S 2020CEEIOT(RMB)'!CW9/6.8974</f>
        <v>2546442.5114271934</v>
      </c>
      <c r="CX9" s="667">
        <f>'91-S 2020CEEIOT(RMB)'!CX9/6.8974</f>
        <v>5250679.8885824168</v>
      </c>
      <c r="CY9" s="685">
        <f>'91-S 2020CEEIOT(RMB)'!CY9/6.8974</f>
        <v>7797122.4000096098</v>
      </c>
      <c r="CZ9" s="667">
        <f>'91-S 2020CEEIOT(RMB)'!CZ9/6.8974</f>
        <v>118530.5671791841</v>
      </c>
      <c r="DA9" s="686">
        <f>'91-S 2020CEEIOT(RMB)'!DA9/6.8974</f>
        <v>23738464.416993484</v>
      </c>
      <c r="DB9" s="687">
        <f>'91-S 2020CEEIOT(RMB)'!DB9/6.8974</f>
        <v>336051.89520568121</v>
      </c>
      <c r="DC9" s="686">
        <f>'91-S 2020CEEIOT(RMB)'!DC9/6.8974</f>
        <v>52902888.483473487</v>
      </c>
    </row>
    <row r="10" spans="1:107" ht="14.5" customHeight="1">
      <c r="A10" s="859"/>
      <c r="B10" s="675" t="s">
        <v>98</v>
      </c>
      <c r="C10" s="682" t="s">
        <v>523</v>
      </c>
      <c r="D10" s="683">
        <f>'91-S 2020CEEIOT(RMB)'!D10/6.8974</f>
        <v>0</v>
      </c>
      <c r="E10" s="683">
        <f>'91-S 2020CEEIOT(RMB)'!E10/6.8974</f>
        <v>0</v>
      </c>
      <c r="F10" s="683">
        <f>'91-S 2020CEEIOT(RMB)'!F10/6.8974</f>
        <v>0</v>
      </c>
      <c r="G10" s="683">
        <f>'91-S 2020CEEIOT(RMB)'!G10/6.8974</f>
        <v>544742.81140732917</v>
      </c>
      <c r="H10" s="683">
        <f>'91-S 2020CEEIOT(RMB)'!H10/6.8974</f>
        <v>0</v>
      </c>
      <c r="I10" s="683">
        <f>'91-S 2020CEEIOT(RMB)'!I10/6.8974</f>
        <v>0</v>
      </c>
      <c r="J10" s="683">
        <f>'91-S 2020CEEIOT(RMB)'!J10/6.8974</f>
        <v>0</v>
      </c>
      <c r="K10" s="683">
        <f>'91-S 2020CEEIOT(RMB)'!K10/6.8974</f>
        <v>0</v>
      </c>
      <c r="L10" s="683">
        <f>'91-S 2020CEEIOT(RMB)'!L10/6.8974</f>
        <v>0</v>
      </c>
      <c r="M10" s="683">
        <f>'91-S 2020CEEIOT(RMB)'!M10/6.8974</f>
        <v>812873.63808587973</v>
      </c>
      <c r="N10" s="683">
        <f>'91-S 2020CEEIOT(RMB)'!N10/6.8974</f>
        <v>0</v>
      </c>
      <c r="O10" s="683">
        <f>'91-S 2020CEEIOT(RMB)'!O10/6.8974</f>
        <v>25.11317700677462</v>
      </c>
      <c r="P10" s="683">
        <f>'91-S 2020CEEIOT(RMB)'!P10/6.8974</f>
        <v>4072107.0868702787</v>
      </c>
      <c r="Q10" s="683">
        <f>'91-S 2020CEEIOT(RMB)'!Q10/6.8974</f>
        <v>311608.32353170903</v>
      </c>
      <c r="R10" s="683">
        <f>'91-S 2020CEEIOT(RMB)'!R10/6.8974</f>
        <v>349.20876784932813</v>
      </c>
      <c r="S10" s="683">
        <f>'91-S 2020CEEIOT(RMB)'!S10/6.8974</f>
        <v>0</v>
      </c>
      <c r="T10" s="683">
        <f>'91-S 2020CEEIOT(RMB)'!T10/6.8974</f>
        <v>0</v>
      </c>
      <c r="U10" s="683">
        <f>'91-S 2020CEEIOT(RMB)'!U10/6.8974</f>
        <v>0</v>
      </c>
      <c r="V10" s="683">
        <f>'91-S 2020CEEIOT(RMB)'!V10/6.8974</f>
        <v>0</v>
      </c>
      <c r="W10" s="683">
        <f>'91-S 2020CEEIOT(RMB)'!W10/6.8974</f>
        <v>0</v>
      </c>
      <c r="X10" s="683">
        <f>'91-S 2020CEEIOT(RMB)'!X10/6.8974</f>
        <v>0</v>
      </c>
      <c r="Y10" s="683">
        <f>'91-S 2020CEEIOT(RMB)'!Y10/6.8974</f>
        <v>0</v>
      </c>
      <c r="Z10" s="683">
        <f>'91-S 2020CEEIOT(RMB)'!Z10/6.8974</f>
        <v>0</v>
      </c>
      <c r="AA10" s="683">
        <f>'91-S 2020CEEIOT(RMB)'!AA10/6.8974</f>
        <v>0</v>
      </c>
      <c r="AB10" s="683">
        <f>'91-S 2020CEEIOT(RMB)'!AB10/6.8974</f>
        <v>0</v>
      </c>
      <c r="AC10" s="683">
        <f>'91-S 2020CEEIOT(RMB)'!AC10/6.8974</f>
        <v>0</v>
      </c>
      <c r="AD10" s="683">
        <f>'91-S 2020CEEIOT(RMB)'!AD10/6.8974</f>
        <v>0</v>
      </c>
      <c r="AE10" s="683">
        <f>'91-S 2020CEEIOT(RMB)'!AE10/6.8974</f>
        <v>0</v>
      </c>
      <c r="AF10" s="683">
        <f>'91-S 2020CEEIOT(RMB)'!AF10/6.8974</f>
        <v>0</v>
      </c>
      <c r="AG10" s="683">
        <f>'91-S 2020CEEIOT(RMB)'!AG10/6.8974</f>
        <v>0</v>
      </c>
      <c r="AH10" s="683">
        <f>'91-S 2020CEEIOT(RMB)'!AH10/6.8974</f>
        <v>0</v>
      </c>
      <c r="AI10" s="683">
        <f>'91-S 2020CEEIOT(RMB)'!AI10/6.8974</f>
        <v>0</v>
      </c>
      <c r="AJ10" s="683">
        <f>'91-S 2020CEEIOT(RMB)'!AJ10/6.8974</f>
        <v>0</v>
      </c>
      <c r="AK10" s="683">
        <f>'91-S 2020CEEIOT(RMB)'!AK10/6.8974</f>
        <v>360.98002365757696</v>
      </c>
      <c r="AL10" s="683">
        <f>'91-S 2020CEEIOT(RMB)'!AL10/6.8974</f>
        <v>0</v>
      </c>
      <c r="AM10" s="683">
        <f>'91-S 2020CEEIOT(RMB)'!AM10/6.8974</f>
        <v>5632.0336780564685</v>
      </c>
      <c r="AN10" s="683">
        <f>'91-S 2020CEEIOT(RMB)'!AN10/6.8974</f>
        <v>0</v>
      </c>
      <c r="AO10" s="683">
        <f>'91-S 2020CEEIOT(RMB)'!AO10/6.8974</f>
        <v>0</v>
      </c>
      <c r="AP10" s="683">
        <f>'91-S 2020CEEIOT(RMB)'!AP10/6.8974</f>
        <v>0</v>
      </c>
      <c r="AQ10" s="683">
        <f>'91-S 2020CEEIOT(RMB)'!AQ10/6.8974</f>
        <v>0</v>
      </c>
      <c r="AR10" s="683">
        <f>'91-S 2020CEEIOT(RMB)'!AR10/6.8974</f>
        <v>0</v>
      </c>
      <c r="AS10" s="683">
        <f>'91-S 2020CEEIOT(RMB)'!AS10/6.8974</f>
        <v>0</v>
      </c>
      <c r="AT10" s="683">
        <f>'91-S 2020CEEIOT(RMB)'!AT10/6.8974</f>
        <v>0</v>
      </c>
      <c r="AU10" s="683">
        <f>'91-S 2020CEEIOT(RMB)'!AU10/6.8974</f>
        <v>0</v>
      </c>
      <c r="AV10" s="683">
        <f>'91-S 2020CEEIOT(RMB)'!AV10/6.8974</f>
        <v>0</v>
      </c>
      <c r="AW10" s="683">
        <f>'91-S 2020CEEIOT(RMB)'!AW10/6.8974</f>
        <v>0</v>
      </c>
      <c r="AX10" s="683">
        <f>'91-S 2020CEEIOT(RMB)'!AX10/6.8974</f>
        <v>0</v>
      </c>
      <c r="AY10" s="683">
        <f>'91-S 2020CEEIOT(RMB)'!AY10/6.8974</f>
        <v>0</v>
      </c>
      <c r="AZ10" s="683">
        <f>'91-S 2020CEEIOT(RMB)'!AZ10/6.8974</f>
        <v>0</v>
      </c>
      <c r="BA10" s="683">
        <f>'91-S 2020CEEIOT(RMB)'!BA10/6.8974</f>
        <v>0</v>
      </c>
      <c r="BB10" s="683">
        <f>'91-S 2020CEEIOT(RMB)'!BB10/6.8974</f>
        <v>0</v>
      </c>
      <c r="BC10" s="683">
        <f>'91-S 2020CEEIOT(RMB)'!BC10/6.8974</f>
        <v>0</v>
      </c>
      <c r="BD10" s="683">
        <f>'91-S 2020CEEIOT(RMB)'!BD10/6.8974</f>
        <v>0</v>
      </c>
      <c r="BE10" s="683">
        <f>'91-S 2020CEEIOT(RMB)'!BE10/6.8974</f>
        <v>0</v>
      </c>
      <c r="BF10" s="683">
        <f>'91-S 2020CEEIOT(RMB)'!BF10/6.8974</f>
        <v>0</v>
      </c>
      <c r="BG10" s="683">
        <f>'91-S 2020CEEIOT(RMB)'!BG10/6.8974</f>
        <v>0</v>
      </c>
      <c r="BH10" s="683">
        <f>'91-S 2020CEEIOT(RMB)'!BH10/6.8974</f>
        <v>0</v>
      </c>
      <c r="BI10" s="683">
        <f>'91-S 2020CEEIOT(RMB)'!BI10/6.8974</f>
        <v>0</v>
      </c>
      <c r="BJ10" s="683">
        <f>'91-S 2020CEEIOT(RMB)'!BJ10/6.8974</f>
        <v>0</v>
      </c>
      <c r="BK10" s="683">
        <f>'91-S 2020CEEIOT(RMB)'!BK10/6.8974</f>
        <v>0</v>
      </c>
      <c r="BL10" s="683">
        <f>'91-S 2020CEEIOT(RMB)'!BL10/6.8974</f>
        <v>0</v>
      </c>
      <c r="BM10" s="683">
        <f>'91-S 2020CEEIOT(RMB)'!BM10/6.8974</f>
        <v>0</v>
      </c>
      <c r="BN10" s="683">
        <f>'91-S 2020CEEIOT(RMB)'!BN10/6.8974</f>
        <v>71219.262833404558</v>
      </c>
      <c r="BO10" s="683">
        <f>'91-S 2020CEEIOT(RMB)'!BO10/6.8974</f>
        <v>0</v>
      </c>
      <c r="BP10" s="683">
        <f>'91-S 2020CEEIOT(RMB)'!BP10/6.8974</f>
        <v>0</v>
      </c>
      <c r="BQ10" s="683">
        <f>'91-S 2020CEEIOT(RMB)'!BQ10/6.8974</f>
        <v>0</v>
      </c>
      <c r="BR10" s="683">
        <f>'91-S 2020CEEIOT(RMB)'!BR10/6.8974</f>
        <v>0</v>
      </c>
      <c r="BS10" s="683">
        <f>'91-S 2020CEEIOT(RMB)'!BS10/6.8974</f>
        <v>0</v>
      </c>
      <c r="BT10" s="683">
        <f>'91-S 2020CEEIOT(RMB)'!BT10/6.8974</f>
        <v>87.953774530920853</v>
      </c>
      <c r="BU10" s="683">
        <f>'91-S 2020CEEIOT(RMB)'!BU10/6.8974</f>
        <v>0</v>
      </c>
      <c r="BV10" s="683">
        <f>'91-S 2020CEEIOT(RMB)'!BV10/6.8974</f>
        <v>81.736480463565272</v>
      </c>
      <c r="BW10" s="683">
        <f>'91-S 2020CEEIOT(RMB)'!BW10/6.8974</f>
        <v>0</v>
      </c>
      <c r="BX10" s="683">
        <f>'91-S 2020CEEIOT(RMB)'!BX10/6.8974</f>
        <v>0</v>
      </c>
      <c r="BY10" s="683">
        <f>'91-S 2020CEEIOT(RMB)'!BY10/6.8974</f>
        <v>0</v>
      </c>
      <c r="BZ10" s="683">
        <f>'91-S 2020CEEIOT(RMB)'!BZ10/6.8974</f>
        <v>0</v>
      </c>
      <c r="CA10" s="683">
        <f>'91-S 2020CEEIOT(RMB)'!CA10/6.8974</f>
        <v>4053288.9739505528</v>
      </c>
      <c r="CB10" s="683">
        <f>'91-S 2020CEEIOT(RMB)'!CB10/6.8974</f>
        <v>0</v>
      </c>
      <c r="CC10" s="683">
        <f>'91-S 2020CEEIOT(RMB)'!CC10/6.8974</f>
        <v>0</v>
      </c>
      <c r="CD10" s="683">
        <f>'91-S 2020CEEIOT(RMB)'!CD10/6.8974</f>
        <v>0</v>
      </c>
      <c r="CE10" s="683">
        <f>'91-S 2020CEEIOT(RMB)'!CE10/6.8974</f>
        <v>0</v>
      </c>
      <c r="CF10" s="683">
        <f>'91-S 2020CEEIOT(RMB)'!CF10/6.8974</f>
        <v>130389.13161279351</v>
      </c>
      <c r="CG10" s="683">
        <f>'91-S 2020CEEIOT(RMB)'!CG10/6.8974</f>
        <v>123.53596063935161</v>
      </c>
      <c r="CH10" s="683">
        <f>'91-S 2020CEEIOT(RMB)'!CH10/6.8974</f>
        <v>196.45189833687698</v>
      </c>
      <c r="CI10" s="683">
        <f>'91-S 2020CEEIOT(RMB)'!CI10/6.8974</f>
        <v>0</v>
      </c>
      <c r="CJ10" s="683">
        <f>'91-S 2020CEEIOT(RMB)'!CJ10/6.8974</f>
        <v>0</v>
      </c>
      <c r="CK10" s="683">
        <f>'91-S 2020CEEIOT(RMB)'!CK10/6.8974</f>
        <v>6134.3647895075919</v>
      </c>
      <c r="CL10" s="683">
        <f>'91-S 2020CEEIOT(RMB)'!CL10/6.8974</f>
        <v>0</v>
      </c>
      <c r="CM10" s="683">
        <f>'91-S 2020CEEIOT(RMB)'!CM10/6.8974</f>
        <v>0</v>
      </c>
      <c r="CN10" s="683">
        <f>'91-S 2020CEEIOT(RMB)'!CN10/6.8974</f>
        <v>0</v>
      </c>
      <c r="CO10" s="683">
        <f>'91-S 2020CEEIOT(RMB)'!CO10/6.8974</f>
        <v>0</v>
      </c>
      <c r="CP10" s="683">
        <f>'91-S 2020CEEIOT(RMB)'!CP10/6.8974</f>
        <v>107282.06893304309</v>
      </c>
      <c r="CQ10" s="684">
        <f>'91-S 2020CEEIOT(RMB)'!CQ10/6.8974</f>
        <v>10116502.675775038</v>
      </c>
      <c r="CR10" s="667">
        <f>'91-S 2020CEEIOT(RMB)'!CR10/6.8974</f>
        <v>1429139.6158380664</v>
      </c>
      <c r="CS10" s="667">
        <f>'91-S 2020CEEIOT(RMB)'!CS10/6.8974</f>
        <v>7375498.8360558636</v>
      </c>
      <c r="CT10" s="685">
        <f>'91-S 2020CEEIOT(RMB)'!CT10/6.8974</f>
        <v>8804638.4518939294</v>
      </c>
      <c r="CU10" s="667">
        <f>'91-S 2020CEEIOT(RMB)'!CU10/6.8974</f>
        <v>0</v>
      </c>
      <c r="CV10" s="685">
        <f>'91-S 2020CEEIOT(RMB)'!CV10/6.8974</f>
        <v>8804638.4518939294</v>
      </c>
      <c r="CW10" s="667">
        <f>'91-S 2020CEEIOT(RMB)'!CW10/6.8974</f>
        <v>1958.2724274540815</v>
      </c>
      <c r="CX10" s="667">
        <f>'91-S 2020CEEIOT(RMB)'!CX10/6.8974</f>
        <v>-20149.54869628296</v>
      </c>
      <c r="CY10" s="685">
        <f>'91-S 2020CEEIOT(RMB)'!CY10/6.8974</f>
        <v>-18191.276268828879</v>
      </c>
      <c r="CZ10" s="667">
        <f>'91-S 2020CEEIOT(RMB)'!CZ10/6.8974</f>
        <v>293080.81155348266</v>
      </c>
      <c r="DA10" s="686">
        <f>'91-S 2020CEEIOT(RMB)'!DA10/6.8974</f>
        <v>9079527.9871785827</v>
      </c>
      <c r="DB10" s="687">
        <f>'91-S 2020CEEIOT(RMB)'!DB10/6.8974</f>
        <v>621234.00381072972</v>
      </c>
      <c r="DC10" s="686">
        <f>'91-S 2020CEEIOT(RMB)'!DC10/6.8974</f>
        <v>18574796.659142911</v>
      </c>
    </row>
    <row r="11" spans="1:107" ht="14.5" customHeight="1">
      <c r="A11" s="859"/>
      <c r="B11" s="675" t="s">
        <v>101</v>
      </c>
      <c r="C11" s="682" t="s">
        <v>524</v>
      </c>
      <c r="D11" s="683">
        <f>'91-S 2020CEEIOT(RMB)'!D11/6.8974</f>
        <v>50279.418246882851</v>
      </c>
      <c r="E11" s="683">
        <f>'91-S 2020CEEIOT(RMB)'!E11/6.8974</f>
        <v>5181.2832067521858</v>
      </c>
      <c r="F11" s="683">
        <f>'91-S 2020CEEIOT(RMB)'!F11/6.8974</f>
        <v>10432.069202236245</v>
      </c>
      <c r="G11" s="683">
        <f>'91-S 2020CEEIOT(RMB)'!G11/6.8974</f>
        <v>7058.412561759329</v>
      </c>
      <c r="H11" s="683">
        <f>'91-S 2020CEEIOT(RMB)'!H11/6.8974</f>
        <v>5249049.4508713055</v>
      </c>
      <c r="I11" s="683">
        <f>'91-S 2020CEEIOT(RMB)'!I11/6.8974</f>
        <v>9247.700551612641</v>
      </c>
      <c r="J11" s="683">
        <f>'91-S 2020CEEIOT(RMB)'!J11/6.8974</f>
        <v>43320.07964205469</v>
      </c>
      <c r="K11" s="683">
        <f>'91-S 2020CEEIOT(RMB)'!K11/6.8974</f>
        <v>38473.724179093617</v>
      </c>
      <c r="L11" s="683">
        <f>'91-S 2020CEEIOT(RMB)'!L11/6.8974</f>
        <v>177139.51151245137</v>
      </c>
      <c r="M11" s="683">
        <f>'91-S 2020CEEIOT(RMB)'!M11/6.8974</f>
        <v>82553.183543374354</v>
      </c>
      <c r="N11" s="683">
        <f>'91-S 2020CEEIOT(RMB)'!N11/6.8974</f>
        <v>11452.062781643701</v>
      </c>
      <c r="O11" s="683">
        <f>'91-S 2020CEEIOT(RMB)'!O11/6.8974</f>
        <v>18153.943175697601</v>
      </c>
      <c r="P11" s="683">
        <f>'91-S 2020CEEIOT(RMB)'!P11/6.8974</f>
        <v>6307.1208824034693</v>
      </c>
      <c r="Q11" s="683">
        <f>'91-S 2020CEEIOT(RMB)'!Q11/6.8974</f>
        <v>121810.11764081747</v>
      </c>
      <c r="R11" s="683">
        <f>'91-S 2020CEEIOT(RMB)'!R11/6.8974</f>
        <v>43930.667373981094</v>
      </c>
      <c r="S11" s="683">
        <f>'91-S 2020CEEIOT(RMB)'!S11/6.8974</f>
        <v>28231.564380648906</v>
      </c>
      <c r="T11" s="683">
        <f>'91-S 2020CEEIOT(RMB)'!T11/6.8974</f>
        <v>1802.9606150487166</v>
      </c>
      <c r="U11" s="683">
        <f>'91-S 2020CEEIOT(RMB)'!U11/6.8974</f>
        <v>131412.07238963107</v>
      </c>
      <c r="V11" s="683">
        <f>'91-S 2020CEEIOT(RMB)'!V11/6.8974</f>
        <v>8718.7467080583174</v>
      </c>
      <c r="W11" s="683">
        <f>'91-S 2020CEEIOT(RMB)'!W11/6.8974</f>
        <v>10985.374105900421</v>
      </c>
      <c r="X11" s="683">
        <f>'91-S 2020CEEIOT(RMB)'!X11/6.8974</f>
        <v>21517.833190011785</v>
      </c>
      <c r="Y11" s="683">
        <f>'91-S 2020CEEIOT(RMB)'!Y11/6.8974</f>
        <v>51063.435295427575</v>
      </c>
      <c r="Z11" s="683">
        <f>'91-S 2020CEEIOT(RMB)'!Z11/6.8974</f>
        <v>38645.701065193643</v>
      </c>
      <c r="AA11" s="683">
        <f>'91-S 2020CEEIOT(RMB)'!AA11/6.8974</f>
        <v>40004.985240336988</v>
      </c>
      <c r="AB11" s="683">
        <f>'91-S 2020CEEIOT(RMB)'!AB11/6.8974</f>
        <v>602.50955853525431</v>
      </c>
      <c r="AC11" s="683">
        <f>'91-S 2020CEEIOT(RMB)'!AC11/6.8974</f>
        <v>488565.89480696386</v>
      </c>
      <c r="AD11" s="683">
        <f>'91-S 2020CEEIOT(RMB)'!AD11/6.8974</f>
        <v>4330.7098820126312</v>
      </c>
      <c r="AE11" s="683">
        <f>'91-S 2020CEEIOT(RMB)'!AE11/6.8974</f>
        <v>1023.2237072091225</v>
      </c>
      <c r="AF11" s="683">
        <f>'91-S 2020CEEIOT(RMB)'!AF11/6.8974</f>
        <v>29282.194329559232</v>
      </c>
      <c r="AG11" s="683">
        <f>'91-S 2020CEEIOT(RMB)'!AG11/6.8974</f>
        <v>3160487.8391245161</v>
      </c>
      <c r="AH11" s="683">
        <f>'91-S 2020CEEIOT(RMB)'!AH11/6.8974</f>
        <v>1468199.9187206116</v>
      </c>
      <c r="AI11" s="683">
        <f>'91-S 2020CEEIOT(RMB)'!AI11/6.8974</f>
        <v>665743.1344515736</v>
      </c>
      <c r="AJ11" s="683">
        <f>'91-S 2020CEEIOT(RMB)'!AJ11/6.8974</f>
        <v>52101.995054232153</v>
      </c>
      <c r="AK11" s="683">
        <f>'91-S 2020CEEIOT(RMB)'!AK11/6.8974</f>
        <v>5009.9896495539551</v>
      </c>
      <c r="AL11" s="683">
        <f>'91-S 2020CEEIOT(RMB)'!AL11/6.8974</f>
        <v>776061.36308977404</v>
      </c>
      <c r="AM11" s="683">
        <f>'91-S 2020CEEIOT(RMB)'!AM11/6.8974</f>
        <v>63215.069133511948</v>
      </c>
      <c r="AN11" s="683">
        <f>'91-S 2020CEEIOT(RMB)'!AN11/6.8974</f>
        <v>192715.71899322572</v>
      </c>
      <c r="AO11" s="683">
        <f>'91-S 2020CEEIOT(RMB)'!AO11/6.8974</f>
        <v>47514.44587820275</v>
      </c>
      <c r="AP11" s="683">
        <f>'91-S 2020CEEIOT(RMB)'!AP11/6.8974</f>
        <v>33986.80016111477</v>
      </c>
      <c r="AQ11" s="683">
        <f>'91-S 2020CEEIOT(RMB)'!AQ11/6.8974</f>
        <v>3730838.0681199725</v>
      </c>
      <c r="AR11" s="683">
        <f>'91-S 2020CEEIOT(RMB)'!AR11/6.8974</f>
        <v>247890.09279480155</v>
      </c>
      <c r="AS11" s="683">
        <f>'91-S 2020CEEIOT(RMB)'!AS11/6.8974</f>
        <v>347586.8674132512</v>
      </c>
      <c r="AT11" s="683">
        <f>'91-S 2020CEEIOT(RMB)'!AT11/6.8974</f>
        <v>202759.70819735932</v>
      </c>
      <c r="AU11" s="683">
        <f>'91-S 2020CEEIOT(RMB)'!AU11/6.8974</f>
        <v>424659.17148831725</v>
      </c>
      <c r="AV11" s="683">
        <f>'91-S 2020CEEIOT(RMB)'!AV11/6.8974</f>
        <v>3085464.5120334602</v>
      </c>
      <c r="AW11" s="683">
        <f>'91-S 2020CEEIOT(RMB)'!AW11/6.8974</f>
        <v>478754.50761885633</v>
      </c>
      <c r="AX11" s="683">
        <f>'91-S 2020CEEIOT(RMB)'!AX11/6.8974</f>
        <v>71726.66585459093</v>
      </c>
      <c r="AY11" s="683">
        <f>'91-S 2020CEEIOT(RMB)'!AY11/6.8974</f>
        <v>6170.2545578567269</v>
      </c>
      <c r="AZ11" s="683">
        <f>'91-S 2020CEEIOT(RMB)'!AZ11/6.8974</f>
        <v>46125.941717190806</v>
      </c>
      <c r="BA11" s="683">
        <f>'91-S 2020CEEIOT(RMB)'!BA11/6.8974</f>
        <v>3726.4733612750128</v>
      </c>
      <c r="BB11" s="683">
        <f>'91-S 2020CEEIOT(RMB)'!BB11/6.8974</f>
        <v>32882.636545184236</v>
      </c>
      <c r="BC11" s="683">
        <f>'91-S 2020CEEIOT(RMB)'!BC11/6.8974</f>
        <v>4268.5973603992543</v>
      </c>
      <c r="BD11" s="683">
        <f>'91-S 2020CEEIOT(RMB)'!BD11/6.8974</f>
        <v>7005.2679177960808</v>
      </c>
      <c r="BE11" s="683">
        <f>'91-S 2020CEEIOT(RMB)'!BE11/6.8974</f>
        <v>120.08703618219394</v>
      </c>
      <c r="BF11" s="683">
        <f>'91-S 2020CEEIOT(RMB)'!BF11/6.8974</f>
        <v>2846.5122920684225</v>
      </c>
      <c r="BG11" s="683">
        <f>'91-S 2020CEEIOT(RMB)'!BG11/6.8974</f>
        <v>6893.2474880375066</v>
      </c>
      <c r="BH11" s="683">
        <f>'91-S 2020CEEIOT(RMB)'!BH11/6.8974</f>
        <v>147.14541133792736</v>
      </c>
      <c r="BI11" s="683">
        <f>'91-S 2020CEEIOT(RMB)'!BI11/6.8974</f>
        <v>24019.167212081768</v>
      </c>
      <c r="BJ11" s="683">
        <f>'91-S 2020CEEIOT(RMB)'!BJ11/6.8974</f>
        <v>0</v>
      </c>
      <c r="BK11" s="683">
        <f>'91-S 2020CEEIOT(RMB)'!BK11/6.8974</f>
        <v>0</v>
      </c>
      <c r="BL11" s="683">
        <f>'91-S 2020CEEIOT(RMB)'!BL11/6.8974</f>
        <v>82.257049989747898</v>
      </c>
      <c r="BM11" s="683">
        <f>'91-S 2020CEEIOT(RMB)'!BM11/6.8974</f>
        <v>2827.62482553065</v>
      </c>
      <c r="BN11" s="683">
        <f>'91-S 2020CEEIOT(RMB)'!BN11/6.8974</f>
        <v>22684.041051764623</v>
      </c>
      <c r="BO11" s="683">
        <f>'91-S 2020CEEIOT(RMB)'!BO11/6.8974</f>
        <v>4874.4981692213396</v>
      </c>
      <c r="BP11" s="683">
        <f>'91-S 2020CEEIOT(RMB)'!BP11/6.8974</f>
        <v>13599374.017223686</v>
      </c>
      <c r="BQ11" s="683">
        <f>'91-S 2020CEEIOT(RMB)'!BQ11/6.8974</f>
        <v>342232.65101006499</v>
      </c>
      <c r="BR11" s="683">
        <f>'91-S 2020CEEIOT(RMB)'!BR11/6.8974</f>
        <v>0</v>
      </c>
      <c r="BS11" s="683">
        <f>'91-S 2020CEEIOT(RMB)'!BS11/6.8974</f>
        <v>122255.23011963382</v>
      </c>
      <c r="BT11" s="683">
        <f>'91-S 2020CEEIOT(RMB)'!BT11/6.8974</f>
        <v>12221.241153949804</v>
      </c>
      <c r="BU11" s="683">
        <f>'91-S 2020CEEIOT(RMB)'!BU11/6.8974</f>
        <v>0</v>
      </c>
      <c r="BV11" s="683">
        <f>'91-S 2020CEEIOT(RMB)'!BV11/6.8974</f>
        <v>0</v>
      </c>
      <c r="BW11" s="683">
        <f>'91-S 2020CEEIOT(RMB)'!BW11/6.8974</f>
        <v>1912.7266550161717</v>
      </c>
      <c r="BX11" s="683">
        <f>'91-S 2020CEEIOT(RMB)'!BX11/6.8974</f>
        <v>0</v>
      </c>
      <c r="BY11" s="683">
        <f>'91-S 2020CEEIOT(RMB)'!BY11/6.8974</f>
        <v>0</v>
      </c>
      <c r="BZ11" s="683">
        <f>'91-S 2020CEEIOT(RMB)'!BZ11/6.8974</f>
        <v>4436.8732086411947</v>
      </c>
      <c r="CA11" s="683">
        <f>'91-S 2020CEEIOT(RMB)'!CA11/6.8974</f>
        <v>2380.7599678540996</v>
      </c>
      <c r="CB11" s="683">
        <f>'91-S 2020CEEIOT(RMB)'!CB11/6.8974</f>
        <v>2496.3362490653158</v>
      </c>
      <c r="CC11" s="683">
        <f>'91-S 2020CEEIOT(RMB)'!CC11/6.8974</f>
        <v>0</v>
      </c>
      <c r="CD11" s="683">
        <f>'91-S 2020CEEIOT(RMB)'!CD11/6.8974</f>
        <v>9178.4860492550179</v>
      </c>
      <c r="CE11" s="683">
        <f>'91-S 2020CEEIOT(RMB)'!CE11/6.8974</f>
        <v>6615.2699702161299</v>
      </c>
      <c r="CF11" s="683">
        <f>'91-S 2020CEEIOT(RMB)'!CF11/6.8974</f>
        <v>34005.461215579715</v>
      </c>
      <c r="CG11" s="683">
        <f>'91-S 2020CEEIOT(RMB)'!CG11/6.8974</f>
        <v>24658.847902234902</v>
      </c>
      <c r="CH11" s="683">
        <f>'91-S 2020CEEIOT(RMB)'!CH11/6.8974</f>
        <v>11858.983363040836</v>
      </c>
      <c r="CI11" s="683">
        <f>'91-S 2020CEEIOT(RMB)'!CI11/6.8974</f>
        <v>47374.043569076377</v>
      </c>
      <c r="CJ11" s="683">
        <f>'91-S 2020CEEIOT(RMB)'!CJ11/6.8974</f>
        <v>88118.10477316883</v>
      </c>
      <c r="CK11" s="683">
        <f>'91-S 2020CEEIOT(RMB)'!CK11/6.8974</f>
        <v>49425.039651776213</v>
      </c>
      <c r="CL11" s="683">
        <f>'91-S 2020CEEIOT(RMB)'!CL11/6.8974</f>
        <v>383.32025557569403</v>
      </c>
      <c r="CM11" s="683">
        <f>'91-S 2020CEEIOT(RMB)'!CM11/6.8974</f>
        <v>3818.9137061805177</v>
      </c>
      <c r="CN11" s="683">
        <f>'91-S 2020CEEIOT(RMB)'!CN11/6.8974</f>
        <v>419.47909725812491</v>
      </c>
      <c r="CO11" s="683">
        <f>'91-S 2020CEEIOT(RMB)'!CO11/6.8974</f>
        <v>75280.842105925534</v>
      </c>
      <c r="CP11" s="683">
        <f>'91-S 2020CEEIOT(RMB)'!CP11/6.8974</f>
        <v>23883.74209322744</v>
      </c>
      <c r="CQ11" s="684">
        <f>'91-S 2020CEEIOT(RMB)'!CQ11/6.8974</f>
        <v>36412295.939759858</v>
      </c>
      <c r="CR11" s="667">
        <f>'91-S 2020CEEIOT(RMB)'!CR11/6.8974</f>
        <v>109214.1217328092</v>
      </c>
      <c r="CS11" s="667">
        <f>'91-S 2020CEEIOT(RMB)'!CS11/6.8974</f>
        <v>67994.620631208963</v>
      </c>
      <c r="CT11" s="685">
        <f>'91-S 2020CEEIOT(RMB)'!CT11/6.8974</f>
        <v>177208.74236401817</v>
      </c>
      <c r="CU11" s="667">
        <f>'91-S 2020CEEIOT(RMB)'!CU11/6.8974</f>
        <v>0</v>
      </c>
      <c r="CV11" s="685">
        <f>'91-S 2020CEEIOT(RMB)'!CV11/6.8974</f>
        <v>177208.74236401817</v>
      </c>
      <c r="CW11" s="667">
        <f>'91-S 2020CEEIOT(RMB)'!CW11/6.8974</f>
        <v>0</v>
      </c>
      <c r="CX11" s="667">
        <f>'91-S 2020CEEIOT(RMB)'!CX11/6.8974</f>
        <v>-380957.26528066897</v>
      </c>
      <c r="CY11" s="685">
        <f>'91-S 2020CEEIOT(RMB)'!CY11/6.8974</f>
        <v>-380957.26528066897</v>
      </c>
      <c r="CZ11" s="667">
        <f>'91-S 2020CEEIOT(RMB)'!CZ11/6.8974</f>
        <v>37810.701949222748</v>
      </c>
      <c r="DA11" s="686">
        <f>'91-S 2020CEEIOT(RMB)'!DA11/6.8974</f>
        <v>-165937.82096742807</v>
      </c>
      <c r="DB11" s="687">
        <f>'91-S 2020CEEIOT(RMB)'!DB11/6.8974</f>
        <v>2165021.3827819177</v>
      </c>
      <c r="DC11" s="686">
        <f>'91-S 2020CEEIOT(RMB)'!DC11/6.8974</f>
        <v>34081336.736010537</v>
      </c>
    </row>
    <row r="12" spans="1:107" ht="14.5" customHeight="1">
      <c r="A12" s="859"/>
      <c r="B12" s="675" t="s">
        <v>102</v>
      </c>
      <c r="C12" s="682" t="s">
        <v>525</v>
      </c>
      <c r="D12" s="683">
        <f>'91-S 2020CEEIOT(RMB)'!D12/6.8974</f>
        <v>0</v>
      </c>
      <c r="E12" s="683">
        <f>'91-S 2020CEEIOT(RMB)'!E12/6.8974</f>
        <v>0</v>
      </c>
      <c r="F12" s="683">
        <f>'91-S 2020CEEIOT(RMB)'!F12/6.8974</f>
        <v>0</v>
      </c>
      <c r="G12" s="683">
        <f>'91-S 2020CEEIOT(RMB)'!G12/6.8974</f>
        <v>0</v>
      </c>
      <c r="H12" s="683">
        <f>'91-S 2020CEEIOT(RMB)'!H12/6.8974</f>
        <v>6433.9329603549868</v>
      </c>
      <c r="I12" s="683">
        <f>'91-S 2020CEEIOT(RMB)'!I12/6.8974</f>
        <v>77631.337671172718</v>
      </c>
      <c r="J12" s="683">
        <f>'91-S 2020CEEIOT(RMB)'!J12/6.8974</f>
        <v>1848.200682877067</v>
      </c>
      <c r="K12" s="683">
        <f>'91-S 2020CEEIOT(RMB)'!K12/6.8974</f>
        <v>1297.5725535944221</v>
      </c>
      <c r="L12" s="683">
        <f>'91-S 2020CEEIOT(RMB)'!L12/6.8974</f>
        <v>3695.8261507793318</v>
      </c>
      <c r="M12" s="683">
        <f>'91-S 2020CEEIOT(RMB)'!M12/6.8974</f>
        <v>0</v>
      </c>
      <c r="N12" s="683">
        <f>'91-S 2020CEEIOT(RMB)'!N12/6.8974</f>
        <v>0</v>
      </c>
      <c r="O12" s="683">
        <f>'91-S 2020CEEIOT(RMB)'!O12/6.8974</f>
        <v>0</v>
      </c>
      <c r="P12" s="683">
        <f>'91-S 2020CEEIOT(RMB)'!P12/6.8974</f>
        <v>0</v>
      </c>
      <c r="Q12" s="683">
        <f>'91-S 2020CEEIOT(RMB)'!Q12/6.8974</f>
        <v>0</v>
      </c>
      <c r="R12" s="683">
        <f>'91-S 2020CEEIOT(RMB)'!R12/6.8974</f>
        <v>0</v>
      </c>
      <c r="S12" s="683">
        <f>'91-S 2020CEEIOT(RMB)'!S12/6.8974</f>
        <v>0</v>
      </c>
      <c r="T12" s="683">
        <f>'91-S 2020CEEIOT(RMB)'!T12/6.8974</f>
        <v>0</v>
      </c>
      <c r="U12" s="683">
        <f>'91-S 2020CEEIOT(RMB)'!U12/6.8974</f>
        <v>0</v>
      </c>
      <c r="V12" s="683">
        <f>'91-S 2020CEEIOT(RMB)'!V12/6.8974</f>
        <v>0</v>
      </c>
      <c r="W12" s="683">
        <f>'91-S 2020CEEIOT(RMB)'!W12/6.8974</f>
        <v>0</v>
      </c>
      <c r="X12" s="683">
        <f>'91-S 2020CEEIOT(RMB)'!X12/6.8974</f>
        <v>0</v>
      </c>
      <c r="Y12" s="683">
        <f>'91-S 2020CEEIOT(RMB)'!Y12/6.8974</f>
        <v>0</v>
      </c>
      <c r="Z12" s="683">
        <f>'91-S 2020CEEIOT(RMB)'!Z12/6.8974</f>
        <v>0</v>
      </c>
      <c r="AA12" s="683">
        <f>'91-S 2020CEEIOT(RMB)'!AA12/6.8974</f>
        <v>0</v>
      </c>
      <c r="AB12" s="683">
        <f>'91-S 2020CEEIOT(RMB)'!AB12/6.8974</f>
        <v>0</v>
      </c>
      <c r="AC12" s="683">
        <f>'91-S 2020CEEIOT(RMB)'!AC12/6.8974</f>
        <v>8591.9249031571544</v>
      </c>
      <c r="AD12" s="683">
        <f>'91-S 2020CEEIOT(RMB)'!AD12/6.8974</f>
        <v>0</v>
      </c>
      <c r="AE12" s="683">
        <f>'91-S 2020CEEIOT(RMB)'!AE12/6.8974</f>
        <v>0</v>
      </c>
      <c r="AF12" s="683">
        <f>'91-S 2020CEEIOT(RMB)'!AF12/6.8974</f>
        <v>27238925.895337898</v>
      </c>
      <c r="AG12" s="683">
        <f>'91-S 2020CEEIOT(RMB)'!AG12/6.8974</f>
        <v>1236.1587758262101</v>
      </c>
      <c r="AH12" s="683">
        <f>'91-S 2020CEEIOT(RMB)'!AH12/6.8974</f>
        <v>1446630.6396545537</v>
      </c>
      <c r="AI12" s="683">
        <f>'91-S 2020CEEIOT(RMB)'!AI12/6.8974</f>
        <v>282080.05824128009</v>
      </c>
      <c r="AJ12" s="683">
        <f>'91-S 2020CEEIOT(RMB)'!AJ12/6.8974</f>
        <v>163858.93180509086</v>
      </c>
      <c r="AK12" s="683">
        <f>'91-S 2020CEEIOT(RMB)'!AK12/6.8974</f>
        <v>2506.6411155061082</v>
      </c>
      <c r="AL12" s="683">
        <f>'91-S 2020CEEIOT(RMB)'!AL12/6.8974</f>
        <v>452258.94915005413</v>
      </c>
      <c r="AM12" s="683">
        <f>'91-S 2020CEEIOT(RMB)'!AM12/6.8974</f>
        <v>3868.6767992551295</v>
      </c>
      <c r="AN12" s="683">
        <f>'91-S 2020CEEIOT(RMB)'!AN12/6.8974</f>
        <v>101320.74242944091</v>
      </c>
      <c r="AO12" s="683">
        <f>'91-S 2020CEEIOT(RMB)'!AO12/6.8974</f>
        <v>23215.374674765797</v>
      </c>
      <c r="AP12" s="683">
        <f>'91-S 2020CEEIOT(RMB)'!AP12/6.8974</f>
        <v>96090.168742844267</v>
      </c>
      <c r="AQ12" s="683">
        <f>'91-S 2020CEEIOT(RMB)'!AQ12/6.8974</f>
        <v>0</v>
      </c>
      <c r="AR12" s="683">
        <f>'91-S 2020CEEIOT(RMB)'!AR12/6.8974</f>
        <v>90671.044455372088</v>
      </c>
      <c r="AS12" s="683">
        <f>'91-S 2020CEEIOT(RMB)'!AS12/6.8974</f>
        <v>45089.443576923339</v>
      </c>
      <c r="AT12" s="683">
        <f>'91-S 2020CEEIOT(RMB)'!AT12/6.8974</f>
        <v>28440.666170904144</v>
      </c>
      <c r="AU12" s="683">
        <f>'91-S 2020CEEIOT(RMB)'!AU12/6.8974</f>
        <v>33514.67855565247</v>
      </c>
      <c r="AV12" s="683">
        <f>'91-S 2020CEEIOT(RMB)'!AV12/6.8974</f>
        <v>53978.42355002978</v>
      </c>
      <c r="AW12" s="683">
        <f>'91-S 2020CEEIOT(RMB)'!AW12/6.8974</f>
        <v>109085.92571835147</v>
      </c>
      <c r="AX12" s="683">
        <f>'91-S 2020CEEIOT(RMB)'!AX12/6.8974</f>
        <v>85098.979587036214</v>
      </c>
      <c r="AY12" s="683">
        <f>'91-S 2020CEEIOT(RMB)'!AY12/6.8974</f>
        <v>12592.457083578045</v>
      </c>
      <c r="AZ12" s="683">
        <f>'91-S 2020CEEIOT(RMB)'!AZ12/6.8974</f>
        <v>69246.205996771445</v>
      </c>
      <c r="BA12" s="683">
        <f>'91-S 2020CEEIOT(RMB)'!BA12/6.8974</f>
        <v>1635.6720108847449</v>
      </c>
      <c r="BB12" s="683">
        <f>'91-S 2020CEEIOT(RMB)'!BB12/6.8974</f>
        <v>52365.585544520713</v>
      </c>
      <c r="BC12" s="683">
        <f>'91-S 2020CEEIOT(RMB)'!BC12/6.8974</f>
        <v>9037.9965217612735</v>
      </c>
      <c r="BD12" s="683">
        <f>'91-S 2020CEEIOT(RMB)'!BD12/6.8974</f>
        <v>61652.438150971175</v>
      </c>
      <c r="BE12" s="683">
        <f>'91-S 2020CEEIOT(RMB)'!BE12/6.8974</f>
        <v>4195.7405739459591</v>
      </c>
      <c r="BF12" s="683">
        <f>'91-S 2020CEEIOT(RMB)'!BF12/6.8974</f>
        <v>7626.7460246486835</v>
      </c>
      <c r="BG12" s="683">
        <f>'91-S 2020CEEIOT(RMB)'!BG12/6.8974</f>
        <v>3517.2607135590497</v>
      </c>
      <c r="BH12" s="683">
        <f>'91-S 2020CEEIOT(RMB)'!BH12/6.8974</f>
        <v>0</v>
      </c>
      <c r="BI12" s="683">
        <f>'91-S 2020CEEIOT(RMB)'!BI12/6.8974</f>
        <v>6351.2991329232073</v>
      </c>
      <c r="BJ12" s="683">
        <f>'91-S 2020CEEIOT(RMB)'!BJ12/6.8974</f>
        <v>0</v>
      </c>
      <c r="BK12" s="683">
        <f>'91-S 2020CEEIOT(RMB)'!BK12/6.8974</f>
        <v>0</v>
      </c>
      <c r="BL12" s="683">
        <f>'91-S 2020CEEIOT(RMB)'!BL12/6.8974</f>
        <v>0</v>
      </c>
      <c r="BM12" s="683">
        <f>'91-S 2020CEEIOT(RMB)'!BM12/6.8974</f>
        <v>0</v>
      </c>
      <c r="BN12" s="683">
        <f>'91-S 2020CEEIOT(RMB)'!BN12/6.8974</f>
        <v>0</v>
      </c>
      <c r="BO12" s="683">
        <f>'91-S 2020CEEIOT(RMB)'!BO12/6.8974</f>
        <v>0</v>
      </c>
      <c r="BP12" s="683">
        <f>'91-S 2020CEEIOT(RMB)'!BP12/6.8974</f>
        <v>976496.38228360109</v>
      </c>
      <c r="BQ12" s="683">
        <f>'91-S 2020CEEIOT(RMB)'!BQ12/6.8974</f>
        <v>4904103.5479259426</v>
      </c>
      <c r="BR12" s="683">
        <f>'91-S 2020CEEIOT(RMB)'!BR12/6.8974</f>
        <v>0</v>
      </c>
      <c r="BS12" s="683">
        <f>'91-S 2020CEEIOT(RMB)'!BS12/6.8974</f>
        <v>0</v>
      </c>
      <c r="BT12" s="683">
        <f>'91-S 2020CEEIOT(RMB)'!BT12/6.8974</f>
        <v>0</v>
      </c>
      <c r="BU12" s="683">
        <f>'91-S 2020CEEIOT(RMB)'!BU12/6.8974</f>
        <v>18.834380829275354</v>
      </c>
      <c r="BV12" s="683">
        <f>'91-S 2020CEEIOT(RMB)'!BV12/6.8974</f>
        <v>51.905249800160682</v>
      </c>
      <c r="BW12" s="683">
        <f>'91-S 2020CEEIOT(RMB)'!BW12/6.8974</f>
        <v>0</v>
      </c>
      <c r="BX12" s="683">
        <f>'91-S 2020CEEIOT(RMB)'!BX12/6.8974</f>
        <v>0</v>
      </c>
      <c r="BY12" s="683">
        <f>'91-S 2020CEEIOT(RMB)'!BY12/6.8974</f>
        <v>0</v>
      </c>
      <c r="BZ12" s="683">
        <f>'91-S 2020CEEIOT(RMB)'!BZ12/6.8974</f>
        <v>0</v>
      </c>
      <c r="CA12" s="683">
        <f>'91-S 2020CEEIOT(RMB)'!CA12/6.8974</f>
        <v>0</v>
      </c>
      <c r="CB12" s="683">
        <f>'91-S 2020CEEIOT(RMB)'!CB12/6.8974</f>
        <v>0</v>
      </c>
      <c r="CC12" s="683">
        <f>'91-S 2020CEEIOT(RMB)'!CC12/6.8974</f>
        <v>0</v>
      </c>
      <c r="CD12" s="683">
        <f>'91-S 2020CEEIOT(RMB)'!CD12/6.8974</f>
        <v>0</v>
      </c>
      <c r="CE12" s="683">
        <f>'91-S 2020CEEIOT(RMB)'!CE12/6.8974</f>
        <v>0</v>
      </c>
      <c r="CF12" s="683">
        <f>'91-S 2020CEEIOT(RMB)'!CF12/6.8974</f>
        <v>363.49308073006586</v>
      </c>
      <c r="CG12" s="683">
        <f>'91-S 2020CEEIOT(RMB)'!CG12/6.8974</f>
        <v>0</v>
      </c>
      <c r="CH12" s="683">
        <f>'91-S 2020CEEIOT(RMB)'!CH12/6.8974</f>
        <v>0</v>
      </c>
      <c r="CI12" s="683">
        <f>'91-S 2020CEEIOT(RMB)'!CI12/6.8974</f>
        <v>0</v>
      </c>
      <c r="CJ12" s="683">
        <f>'91-S 2020CEEIOT(RMB)'!CJ12/6.8974</f>
        <v>0</v>
      </c>
      <c r="CK12" s="683">
        <f>'91-S 2020CEEIOT(RMB)'!CK12/6.8974</f>
        <v>5013.4674482725031</v>
      </c>
      <c r="CL12" s="683">
        <f>'91-S 2020CEEIOT(RMB)'!CL12/6.8974</f>
        <v>39.288871200270179</v>
      </c>
      <c r="CM12" s="683">
        <f>'91-S 2020CEEIOT(RMB)'!CM12/6.8974</f>
        <v>0</v>
      </c>
      <c r="CN12" s="683">
        <f>'91-S 2020CEEIOT(RMB)'!CN12/6.8974</f>
        <v>42.994996495634567</v>
      </c>
      <c r="CO12" s="683">
        <f>'91-S 2020CEEIOT(RMB)'!CO12/6.8974</f>
        <v>6964.494029590709</v>
      </c>
      <c r="CP12" s="683">
        <f>'91-S 2020CEEIOT(RMB)'!CP12/6.8974</f>
        <v>211.59741910755773</v>
      </c>
      <c r="CQ12" s="684">
        <f>'91-S 2020CEEIOT(RMB)'!CQ12/6.8974</f>
        <v>36478897.600701869</v>
      </c>
      <c r="CR12" s="667">
        <f>'91-S 2020CEEIOT(RMB)'!CR12/6.8974</f>
        <v>0</v>
      </c>
      <c r="CS12" s="667">
        <f>'91-S 2020CEEIOT(RMB)'!CS12/6.8974</f>
        <v>0</v>
      </c>
      <c r="CT12" s="685">
        <f>'91-S 2020CEEIOT(RMB)'!CT12/6.8974</f>
        <v>0</v>
      </c>
      <c r="CU12" s="667">
        <f>'91-S 2020CEEIOT(RMB)'!CU12/6.8974</f>
        <v>0</v>
      </c>
      <c r="CV12" s="685">
        <f>'91-S 2020CEEIOT(RMB)'!CV12/6.8974</f>
        <v>0</v>
      </c>
      <c r="CW12" s="667">
        <f>'91-S 2020CEEIOT(RMB)'!CW12/6.8974</f>
        <v>0</v>
      </c>
      <c r="CX12" s="667">
        <f>'91-S 2020CEEIOT(RMB)'!CX12/6.8974</f>
        <v>41847.784421057702</v>
      </c>
      <c r="CY12" s="685">
        <f>'91-S 2020CEEIOT(RMB)'!CY12/6.8974</f>
        <v>41847.784421057702</v>
      </c>
      <c r="CZ12" s="667">
        <f>'91-S 2020CEEIOT(RMB)'!CZ12/6.8974</f>
        <v>157351.67357259849</v>
      </c>
      <c r="DA12" s="686">
        <f>'91-S 2020CEEIOT(RMB)'!DA12/6.8974</f>
        <v>199199.45799365622</v>
      </c>
      <c r="DB12" s="687">
        <f>'91-S 2020CEEIOT(RMB)'!DB12/6.8974</f>
        <v>21065030.210873064</v>
      </c>
      <c r="DC12" s="686">
        <f>'91-S 2020CEEIOT(RMB)'!DC12/6.8974</f>
        <v>15613066.847822361</v>
      </c>
    </row>
    <row r="13" spans="1:107" ht="14.5" customHeight="1">
      <c r="A13" s="859"/>
      <c r="B13" s="675" t="s">
        <v>181</v>
      </c>
      <c r="C13" s="682" t="s">
        <v>526</v>
      </c>
      <c r="D13" s="683">
        <f>'91-S 2020CEEIOT(RMB)'!D13/6.8974</f>
        <v>0</v>
      </c>
      <c r="E13" s="683">
        <f>'91-S 2020CEEIOT(RMB)'!E13/6.8974</f>
        <v>0</v>
      </c>
      <c r="F13" s="683">
        <f>'91-S 2020CEEIOT(RMB)'!F13/6.8974</f>
        <v>0</v>
      </c>
      <c r="G13" s="683">
        <f>'91-S 2020CEEIOT(RMB)'!G13/6.8974</f>
        <v>0</v>
      </c>
      <c r="H13" s="683">
        <f>'91-S 2020CEEIOT(RMB)'!H13/6.8974</f>
        <v>0</v>
      </c>
      <c r="I13" s="683">
        <f>'91-S 2020CEEIOT(RMB)'!I13/6.8974</f>
        <v>0</v>
      </c>
      <c r="J13" s="683">
        <f>'91-S 2020CEEIOT(RMB)'!J13/6.8974</f>
        <v>1285635.1332129592</v>
      </c>
      <c r="K13" s="683">
        <f>'91-S 2020CEEIOT(RMB)'!K13/6.8974</f>
        <v>0</v>
      </c>
      <c r="L13" s="683">
        <f>'91-S 2020CEEIOT(RMB)'!L13/6.8974</f>
        <v>0</v>
      </c>
      <c r="M13" s="683">
        <f>'91-S 2020CEEIOT(RMB)'!M13/6.8974</f>
        <v>0</v>
      </c>
      <c r="N13" s="683">
        <f>'91-S 2020CEEIOT(RMB)'!N13/6.8974</f>
        <v>0</v>
      </c>
      <c r="O13" s="683">
        <f>'91-S 2020CEEIOT(RMB)'!O13/6.8974</f>
        <v>0</v>
      </c>
      <c r="P13" s="683">
        <f>'91-S 2020CEEIOT(RMB)'!P13/6.8974</f>
        <v>0</v>
      </c>
      <c r="Q13" s="683">
        <f>'91-S 2020CEEIOT(RMB)'!Q13/6.8974</f>
        <v>0</v>
      </c>
      <c r="R13" s="683">
        <f>'91-S 2020CEEIOT(RMB)'!R13/6.8974</f>
        <v>0</v>
      </c>
      <c r="S13" s="683">
        <f>'91-S 2020CEEIOT(RMB)'!S13/6.8974</f>
        <v>0</v>
      </c>
      <c r="T13" s="683">
        <f>'91-S 2020CEEIOT(RMB)'!T13/6.8974</f>
        <v>0</v>
      </c>
      <c r="U13" s="683">
        <f>'91-S 2020CEEIOT(RMB)'!U13/6.8974</f>
        <v>0</v>
      </c>
      <c r="V13" s="683">
        <f>'91-S 2020CEEIOT(RMB)'!V13/6.8974</f>
        <v>0</v>
      </c>
      <c r="W13" s="683">
        <f>'91-S 2020CEEIOT(RMB)'!W13/6.8974</f>
        <v>0</v>
      </c>
      <c r="X13" s="683">
        <f>'91-S 2020CEEIOT(RMB)'!X13/6.8974</f>
        <v>0</v>
      </c>
      <c r="Y13" s="683">
        <f>'91-S 2020CEEIOT(RMB)'!Y13/6.8974</f>
        <v>0</v>
      </c>
      <c r="Z13" s="683">
        <f>'91-S 2020CEEIOT(RMB)'!Z13/6.8974</f>
        <v>0</v>
      </c>
      <c r="AA13" s="683">
        <f>'91-S 2020CEEIOT(RMB)'!AA13/6.8974</f>
        <v>0</v>
      </c>
      <c r="AB13" s="683">
        <f>'91-S 2020CEEIOT(RMB)'!AB13/6.8974</f>
        <v>0</v>
      </c>
      <c r="AC13" s="683">
        <f>'91-S 2020CEEIOT(RMB)'!AC13/6.8974</f>
        <v>0</v>
      </c>
      <c r="AD13" s="683">
        <f>'91-S 2020CEEIOT(RMB)'!AD13/6.8974</f>
        <v>0</v>
      </c>
      <c r="AE13" s="683">
        <f>'91-S 2020CEEIOT(RMB)'!AE13/6.8974</f>
        <v>0</v>
      </c>
      <c r="AF13" s="683">
        <f>'91-S 2020CEEIOT(RMB)'!AF13/6.8974</f>
        <v>0</v>
      </c>
      <c r="AG13" s="683">
        <f>'91-S 2020CEEIOT(RMB)'!AG13/6.8974</f>
        <v>0</v>
      </c>
      <c r="AH13" s="683">
        <f>'91-S 2020CEEIOT(RMB)'!AH13/6.8974</f>
        <v>38508.447568641946</v>
      </c>
      <c r="AI13" s="683">
        <f>'91-S 2020CEEIOT(RMB)'!AI13/6.8974</f>
        <v>0</v>
      </c>
      <c r="AJ13" s="683">
        <f>'91-S 2020CEEIOT(RMB)'!AJ13/6.8974</f>
        <v>0</v>
      </c>
      <c r="AK13" s="683">
        <f>'91-S 2020CEEIOT(RMB)'!AK13/6.8974</f>
        <v>0</v>
      </c>
      <c r="AL13" s="683">
        <f>'91-S 2020CEEIOT(RMB)'!AL13/6.8974</f>
        <v>34765.327362325035</v>
      </c>
      <c r="AM13" s="683">
        <f>'91-S 2020CEEIOT(RMB)'!AM13/6.8974</f>
        <v>8566.8486771918069</v>
      </c>
      <c r="AN13" s="683">
        <f>'91-S 2020CEEIOT(RMB)'!AN13/6.8974</f>
        <v>0</v>
      </c>
      <c r="AO13" s="683">
        <f>'91-S 2020CEEIOT(RMB)'!AO13/6.8974</f>
        <v>0</v>
      </c>
      <c r="AP13" s="683">
        <f>'91-S 2020CEEIOT(RMB)'!AP13/6.8974</f>
        <v>0</v>
      </c>
      <c r="AQ13" s="683">
        <f>'91-S 2020CEEIOT(RMB)'!AQ13/6.8974</f>
        <v>0</v>
      </c>
      <c r="AR13" s="683">
        <f>'91-S 2020CEEIOT(RMB)'!AR13/6.8974</f>
        <v>0</v>
      </c>
      <c r="AS13" s="683">
        <f>'91-S 2020CEEIOT(RMB)'!AS13/6.8974</f>
        <v>0</v>
      </c>
      <c r="AT13" s="683">
        <f>'91-S 2020CEEIOT(RMB)'!AT13/6.8974</f>
        <v>0</v>
      </c>
      <c r="AU13" s="683">
        <f>'91-S 2020CEEIOT(RMB)'!AU13/6.8974</f>
        <v>0</v>
      </c>
      <c r="AV13" s="683">
        <f>'91-S 2020CEEIOT(RMB)'!AV13/6.8974</f>
        <v>18902866.835362341</v>
      </c>
      <c r="AW13" s="683">
        <f>'91-S 2020CEEIOT(RMB)'!AW13/6.8974</f>
        <v>399652.21369185328</v>
      </c>
      <c r="AX13" s="683">
        <f>'91-S 2020CEEIOT(RMB)'!AX13/6.8974</f>
        <v>503928.43253308831</v>
      </c>
      <c r="AY13" s="683">
        <f>'91-S 2020CEEIOT(RMB)'!AY13/6.8974</f>
        <v>0</v>
      </c>
      <c r="AZ13" s="683">
        <f>'91-S 2020CEEIOT(RMB)'!AZ13/6.8974</f>
        <v>0</v>
      </c>
      <c r="BA13" s="683">
        <f>'91-S 2020CEEIOT(RMB)'!BA13/6.8974</f>
        <v>0</v>
      </c>
      <c r="BB13" s="683">
        <f>'91-S 2020CEEIOT(RMB)'!BB13/6.8974</f>
        <v>0</v>
      </c>
      <c r="BC13" s="683">
        <f>'91-S 2020CEEIOT(RMB)'!BC13/6.8974</f>
        <v>0</v>
      </c>
      <c r="BD13" s="683">
        <f>'91-S 2020CEEIOT(RMB)'!BD13/6.8974</f>
        <v>0</v>
      </c>
      <c r="BE13" s="683">
        <f>'91-S 2020CEEIOT(RMB)'!BE13/6.8974</f>
        <v>0</v>
      </c>
      <c r="BF13" s="683">
        <f>'91-S 2020CEEIOT(RMB)'!BF13/6.8974</f>
        <v>0</v>
      </c>
      <c r="BG13" s="683">
        <f>'91-S 2020CEEIOT(RMB)'!BG13/6.8974</f>
        <v>0</v>
      </c>
      <c r="BH13" s="683">
        <f>'91-S 2020CEEIOT(RMB)'!BH13/6.8974</f>
        <v>0</v>
      </c>
      <c r="BI13" s="683">
        <f>'91-S 2020CEEIOT(RMB)'!BI13/6.8974</f>
        <v>0</v>
      </c>
      <c r="BJ13" s="683">
        <f>'91-S 2020CEEIOT(RMB)'!BJ13/6.8974</f>
        <v>0</v>
      </c>
      <c r="BK13" s="683">
        <f>'91-S 2020CEEIOT(RMB)'!BK13/6.8974</f>
        <v>0</v>
      </c>
      <c r="BL13" s="683">
        <f>'91-S 2020CEEIOT(RMB)'!BL13/6.8974</f>
        <v>0</v>
      </c>
      <c r="BM13" s="683">
        <f>'91-S 2020CEEIOT(RMB)'!BM13/6.8974</f>
        <v>0</v>
      </c>
      <c r="BN13" s="683">
        <f>'91-S 2020CEEIOT(RMB)'!BN13/6.8974</f>
        <v>0</v>
      </c>
      <c r="BO13" s="683">
        <f>'91-S 2020CEEIOT(RMB)'!BO13/6.8974</f>
        <v>0</v>
      </c>
      <c r="BP13" s="683">
        <f>'91-S 2020CEEIOT(RMB)'!BP13/6.8974</f>
        <v>0</v>
      </c>
      <c r="BQ13" s="683">
        <f>'91-S 2020CEEIOT(RMB)'!BQ13/6.8974</f>
        <v>0</v>
      </c>
      <c r="BR13" s="683">
        <f>'91-S 2020CEEIOT(RMB)'!BR13/6.8974</f>
        <v>0</v>
      </c>
      <c r="BS13" s="683">
        <f>'91-S 2020CEEIOT(RMB)'!BS13/6.8974</f>
        <v>0</v>
      </c>
      <c r="BT13" s="683">
        <f>'91-S 2020CEEIOT(RMB)'!BT13/6.8974</f>
        <v>0</v>
      </c>
      <c r="BU13" s="683">
        <f>'91-S 2020CEEIOT(RMB)'!BU13/6.8974</f>
        <v>0</v>
      </c>
      <c r="BV13" s="683">
        <f>'91-S 2020CEEIOT(RMB)'!BV13/6.8974</f>
        <v>0</v>
      </c>
      <c r="BW13" s="683">
        <f>'91-S 2020CEEIOT(RMB)'!BW13/6.8974</f>
        <v>0</v>
      </c>
      <c r="BX13" s="683">
        <f>'91-S 2020CEEIOT(RMB)'!BX13/6.8974</f>
        <v>0</v>
      </c>
      <c r="BY13" s="683">
        <f>'91-S 2020CEEIOT(RMB)'!BY13/6.8974</f>
        <v>0</v>
      </c>
      <c r="BZ13" s="683">
        <f>'91-S 2020CEEIOT(RMB)'!BZ13/6.8974</f>
        <v>0</v>
      </c>
      <c r="CA13" s="683">
        <f>'91-S 2020CEEIOT(RMB)'!CA13/6.8974</f>
        <v>0</v>
      </c>
      <c r="CB13" s="683">
        <f>'91-S 2020CEEIOT(RMB)'!CB13/6.8974</f>
        <v>0</v>
      </c>
      <c r="CC13" s="683">
        <f>'91-S 2020CEEIOT(RMB)'!CC13/6.8974</f>
        <v>0</v>
      </c>
      <c r="CD13" s="683">
        <f>'91-S 2020CEEIOT(RMB)'!CD13/6.8974</f>
        <v>0</v>
      </c>
      <c r="CE13" s="683">
        <f>'91-S 2020CEEIOT(RMB)'!CE13/6.8974</f>
        <v>0</v>
      </c>
      <c r="CF13" s="683">
        <f>'91-S 2020CEEIOT(RMB)'!CF13/6.8974</f>
        <v>22276.156815663697</v>
      </c>
      <c r="CG13" s="683">
        <f>'91-S 2020CEEIOT(RMB)'!CG13/6.8974</f>
        <v>0</v>
      </c>
      <c r="CH13" s="683">
        <f>'91-S 2020CEEIOT(RMB)'!CH13/6.8974</f>
        <v>0</v>
      </c>
      <c r="CI13" s="683">
        <f>'91-S 2020CEEIOT(RMB)'!CI13/6.8974</f>
        <v>0</v>
      </c>
      <c r="CJ13" s="683">
        <f>'91-S 2020CEEIOT(RMB)'!CJ13/6.8974</f>
        <v>0</v>
      </c>
      <c r="CK13" s="683">
        <f>'91-S 2020CEEIOT(RMB)'!CK13/6.8974</f>
        <v>0</v>
      </c>
      <c r="CL13" s="683">
        <f>'91-S 2020CEEIOT(RMB)'!CL13/6.8974</f>
        <v>0</v>
      </c>
      <c r="CM13" s="683">
        <f>'91-S 2020CEEIOT(RMB)'!CM13/6.8974</f>
        <v>0</v>
      </c>
      <c r="CN13" s="683">
        <f>'91-S 2020CEEIOT(RMB)'!CN13/6.8974</f>
        <v>0</v>
      </c>
      <c r="CO13" s="683">
        <f>'91-S 2020CEEIOT(RMB)'!CO13/6.8974</f>
        <v>0</v>
      </c>
      <c r="CP13" s="683">
        <f>'91-S 2020CEEIOT(RMB)'!CP13/6.8974</f>
        <v>0</v>
      </c>
      <c r="CQ13" s="684">
        <f>'91-S 2020CEEIOT(RMB)'!CQ13/6.8974</f>
        <v>21196199.395224065</v>
      </c>
      <c r="CR13" s="667">
        <f>'91-S 2020CEEIOT(RMB)'!CR13/6.8974</f>
        <v>0</v>
      </c>
      <c r="CS13" s="667">
        <f>'91-S 2020CEEIOT(RMB)'!CS13/6.8974</f>
        <v>0</v>
      </c>
      <c r="CT13" s="685">
        <f>'91-S 2020CEEIOT(RMB)'!CT13/6.8974</f>
        <v>0</v>
      </c>
      <c r="CU13" s="667">
        <f>'91-S 2020CEEIOT(RMB)'!CU13/6.8974</f>
        <v>0</v>
      </c>
      <c r="CV13" s="685">
        <f>'91-S 2020CEEIOT(RMB)'!CV13/6.8974</f>
        <v>0</v>
      </c>
      <c r="CW13" s="667">
        <f>'91-S 2020CEEIOT(RMB)'!CW13/6.8974</f>
        <v>0</v>
      </c>
      <c r="CX13" s="667">
        <f>'91-S 2020CEEIOT(RMB)'!CX13/6.8974</f>
        <v>172544.14654593845</v>
      </c>
      <c r="CY13" s="685">
        <f>'91-S 2020CEEIOT(RMB)'!CY13/6.8974</f>
        <v>172544.14654593845</v>
      </c>
      <c r="CZ13" s="667">
        <f>'91-S 2020CEEIOT(RMB)'!CZ13/6.8974</f>
        <v>152539.03315428755</v>
      </c>
      <c r="DA13" s="686">
        <f>'91-S 2020CEEIOT(RMB)'!DA13/6.8974</f>
        <v>325083.179700226</v>
      </c>
      <c r="DB13" s="687">
        <f>'91-S 2020CEEIOT(RMB)'!DB13/6.8974</f>
        <v>12731623.246295705</v>
      </c>
      <c r="DC13" s="686">
        <f>'91-S 2020CEEIOT(RMB)'!DC13/6.8974</f>
        <v>8789659.3286285717</v>
      </c>
    </row>
    <row r="14" spans="1:107" ht="14.5" customHeight="1">
      <c r="A14" s="859"/>
      <c r="B14" s="675" t="s">
        <v>182</v>
      </c>
      <c r="C14" s="682" t="s">
        <v>527</v>
      </c>
      <c r="D14" s="683">
        <f>'91-S 2020CEEIOT(RMB)'!D14/6.8974</f>
        <v>0</v>
      </c>
      <c r="E14" s="683">
        <f>'91-S 2020CEEIOT(RMB)'!E14/6.8974</f>
        <v>0</v>
      </c>
      <c r="F14" s="683">
        <f>'91-S 2020CEEIOT(RMB)'!F14/6.8974</f>
        <v>0</v>
      </c>
      <c r="G14" s="683">
        <f>'91-S 2020CEEIOT(RMB)'!G14/6.8974</f>
        <v>0</v>
      </c>
      <c r="H14" s="683">
        <f>'91-S 2020CEEIOT(RMB)'!H14/6.8974</f>
        <v>0</v>
      </c>
      <c r="I14" s="683">
        <f>'91-S 2020CEEIOT(RMB)'!I14/6.8974</f>
        <v>0</v>
      </c>
      <c r="J14" s="683">
        <f>'91-S 2020CEEIOT(RMB)'!J14/6.8974</f>
        <v>0</v>
      </c>
      <c r="K14" s="683">
        <f>'91-S 2020CEEIOT(RMB)'!K14/6.8974</f>
        <v>305148.36651815142</v>
      </c>
      <c r="L14" s="683">
        <f>'91-S 2020CEEIOT(RMB)'!L14/6.8974</f>
        <v>0</v>
      </c>
      <c r="M14" s="683">
        <f>'91-S 2020CEEIOT(RMB)'!M14/6.8974</f>
        <v>0</v>
      </c>
      <c r="N14" s="683">
        <f>'91-S 2020CEEIOT(RMB)'!N14/6.8974</f>
        <v>0</v>
      </c>
      <c r="O14" s="683">
        <f>'91-S 2020CEEIOT(RMB)'!O14/6.8974</f>
        <v>0</v>
      </c>
      <c r="P14" s="683">
        <f>'91-S 2020CEEIOT(RMB)'!P14/6.8974</f>
        <v>0</v>
      </c>
      <c r="Q14" s="683">
        <f>'91-S 2020CEEIOT(RMB)'!Q14/6.8974</f>
        <v>0</v>
      </c>
      <c r="R14" s="683">
        <f>'91-S 2020CEEIOT(RMB)'!R14/6.8974</f>
        <v>0</v>
      </c>
      <c r="S14" s="683">
        <f>'91-S 2020CEEIOT(RMB)'!S14/6.8974</f>
        <v>0</v>
      </c>
      <c r="T14" s="683">
        <f>'91-S 2020CEEIOT(RMB)'!T14/6.8974</f>
        <v>0</v>
      </c>
      <c r="U14" s="683">
        <f>'91-S 2020CEEIOT(RMB)'!U14/6.8974</f>
        <v>0</v>
      </c>
      <c r="V14" s="683">
        <f>'91-S 2020CEEIOT(RMB)'!V14/6.8974</f>
        <v>0</v>
      </c>
      <c r="W14" s="683">
        <f>'91-S 2020CEEIOT(RMB)'!W14/6.8974</f>
        <v>0</v>
      </c>
      <c r="X14" s="683">
        <f>'91-S 2020CEEIOT(RMB)'!X14/6.8974</f>
        <v>0</v>
      </c>
      <c r="Y14" s="683">
        <f>'91-S 2020CEEIOT(RMB)'!Y14/6.8974</f>
        <v>0</v>
      </c>
      <c r="Z14" s="683">
        <f>'91-S 2020CEEIOT(RMB)'!Z14/6.8974</f>
        <v>0</v>
      </c>
      <c r="AA14" s="683">
        <f>'91-S 2020CEEIOT(RMB)'!AA14/6.8974</f>
        <v>0</v>
      </c>
      <c r="AB14" s="683">
        <f>'91-S 2020CEEIOT(RMB)'!AB14/6.8974</f>
        <v>0</v>
      </c>
      <c r="AC14" s="683">
        <f>'91-S 2020CEEIOT(RMB)'!AC14/6.8974</f>
        <v>0</v>
      </c>
      <c r="AD14" s="683">
        <f>'91-S 2020CEEIOT(RMB)'!AD14/6.8974</f>
        <v>0</v>
      </c>
      <c r="AE14" s="683">
        <f>'91-S 2020CEEIOT(RMB)'!AE14/6.8974</f>
        <v>0</v>
      </c>
      <c r="AF14" s="683">
        <f>'91-S 2020CEEIOT(RMB)'!AF14/6.8974</f>
        <v>46359.024897319003</v>
      </c>
      <c r="AG14" s="683">
        <f>'91-S 2020CEEIOT(RMB)'!AG14/6.8974</f>
        <v>0</v>
      </c>
      <c r="AH14" s="683">
        <f>'91-S 2020CEEIOT(RMB)'!AH14/6.8974</f>
        <v>467872.25771384087</v>
      </c>
      <c r="AI14" s="683">
        <f>'91-S 2020CEEIOT(RMB)'!AI14/6.8974</f>
        <v>5240.2324969399506</v>
      </c>
      <c r="AJ14" s="683">
        <f>'91-S 2020CEEIOT(RMB)'!AJ14/6.8974</f>
        <v>0</v>
      </c>
      <c r="AK14" s="683">
        <f>'91-S 2020CEEIOT(RMB)'!AK14/6.8974</f>
        <v>3483.6824824587043</v>
      </c>
      <c r="AL14" s="683">
        <f>'91-S 2020CEEIOT(RMB)'!AL14/6.8974</f>
        <v>147314.6536352711</v>
      </c>
      <c r="AM14" s="683">
        <f>'91-S 2020CEEIOT(RMB)'!AM14/6.8974</f>
        <v>3587.8508020958902</v>
      </c>
      <c r="AN14" s="683">
        <f>'91-S 2020CEEIOT(RMB)'!AN14/6.8974</f>
        <v>0</v>
      </c>
      <c r="AO14" s="683">
        <f>'91-S 2020CEEIOT(RMB)'!AO14/6.8974</f>
        <v>0</v>
      </c>
      <c r="AP14" s="683">
        <f>'91-S 2020CEEIOT(RMB)'!AP14/6.8974</f>
        <v>0</v>
      </c>
      <c r="AQ14" s="683">
        <f>'91-S 2020CEEIOT(RMB)'!AQ14/6.8974</f>
        <v>0</v>
      </c>
      <c r="AR14" s="683">
        <f>'91-S 2020CEEIOT(RMB)'!AR14/6.8974</f>
        <v>0</v>
      </c>
      <c r="AS14" s="683">
        <f>'91-S 2020CEEIOT(RMB)'!AS14/6.8974</f>
        <v>75601.925458011538</v>
      </c>
      <c r="AT14" s="683">
        <f>'91-S 2020CEEIOT(RMB)'!AT14/6.8974</f>
        <v>191830.33090075213</v>
      </c>
      <c r="AU14" s="683">
        <f>'91-S 2020CEEIOT(RMB)'!AU14/6.8974</f>
        <v>2171.4972733562258</v>
      </c>
      <c r="AV14" s="683">
        <f>'91-S 2020CEEIOT(RMB)'!AV14/6.8974</f>
        <v>256739.62659039107</v>
      </c>
      <c r="AW14" s="683">
        <f>'91-S 2020CEEIOT(RMB)'!AW14/6.8974</f>
        <v>10947489.055327451</v>
      </c>
      <c r="AX14" s="683">
        <f>'91-S 2020CEEIOT(RMB)'!AX14/6.8974</f>
        <v>416854.13716155093</v>
      </c>
      <c r="AY14" s="683">
        <f>'91-S 2020CEEIOT(RMB)'!AY14/6.8974</f>
        <v>0</v>
      </c>
      <c r="AZ14" s="683">
        <f>'91-S 2020CEEIOT(RMB)'!AZ14/6.8974</f>
        <v>0</v>
      </c>
      <c r="BA14" s="683">
        <f>'91-S 2020CEEIOT(RMB)'!BA14/6.8974</f>
        <v>0</v>
      </c>
      <c r="BB14" s="683">
        <f>'91-S 2020CEEIOT(RMB)'!BB14/6.8974</f>
        <v>0</v>
      </c>
      <c r="BC14" s="683">
        <f>'91-S 2020CEEIOT(RMB)'!BC14/6.8974</f>
        <v>0</v>
      </c>
      <c r="BD14" s="683">
        <f>'91-S 2020CEEIOT(RMB)'!BD14/6.8974</f>
        <v>0</v>
      </c>
      <c r="BE14" s="683">
        <f>'91-S 2020CEEIOT(RMB)'!BE14/6.8974</f>
        <v>0</v>
      </c>
      <c r="BF14" s="683">
        <f>'91-S 2020CEEIOT(RMB)'!BF14/6.8974</f>
        <v>0</v>
      </c>
      <c r="BG14" s="683">
        <f>'91-S 2020CEEIOT(RMB)'!BG14/6.8974</f>
        <v>0</v>
      </c>
      <c r="BH14" s="683">
        <f>'91-S 2020CEEIOT(RMB)'!BH14/6.8974</f>
        <v>0</v>
      </c>
      <c r="BI14" s="683">
        <f>'91-S 2020CEEIOT(RMB)'!BI14/6.8974</f>
        <v>0</v>
      </c>
      <c r="BJ14" s="683">
        <f>'91-S 2020CEEIOT(RMB)'!BJ14/6.8974</f>
        <v>6.4690087284623332E-2</v>
      </c>
      <c r="BK14" s="683">
        <f>'91-S 2020CEEIOT(RMB)'!BK14/6.8974</f>
        <v>0</v>
      </c>
      <c r="BL14" s="683">
        <f>'91-S 2020CEEIOT(RMB)'!BL14/6.8974</f>
        <v>0</v>
      </c>
      <c r="BM14" s="683">
        <f>'91-S 2020CEEIOT(RMB)'!BM14/6.8974</f>
        <v>0</v>
      </c>
      <c r="BN14" s="683">
        <f>'91-S 2020CEEIOT(RMB)'!BN14/6.8974</f>
        <v>0</v>
      </c>
      <c r="BO14" s="683">
        <f>'91-S 2020CEEIOT(RMB)'!BO14/6.8974</f>
        <v>1731.9617297213833</v>
      </c>
      <c r="BP14" s="683">
        <f>'91-S 2020CEEIOT(RMB)'!BP14/6.8974</f>
        <v>0</v>
      </c>
      <c r="BQ14" s="683">
        <f>'91-S 2020CEEIOT(RMB)'!BQ14/6.8974</f>
        <v>0</v>
      </c>
      <c r="BR14" s="683">
        <f>'91-S 2020CEEIOT(RMB)'!BR14/6.8974</f>
        <v>0</v>
      </c>
      <c r="BS14" s="683">
        <f>'91-S 2020CEEIOT(RMB)'!BS14/6.8974</f>
        <v>0</v>
      </c>
      <c r="BT14" s="683">
        <f>'91-S 2020CEEIOT(RMB)'!BT14/6.8974</f>
        <v>0</v>
      </c>
      <c r="BU14" s="683">
        <f>'91-S 2020CEEIOT(RMB)'!BU14/6.8974</f>
        <v>0</v>
      </c>
      <c r="BV14" s="683">
        <f>'91-S 2020CEEIOT(RMB)'!BV14/6.8974</f>
        <v>0</v>
      </c>
      <c r="BW14" s="683">
        <f>'91-S 2020CEEIOT(RMB)'!BW14/6.8974</f>
        <v>0</v>
      </c>
      <c r="BX14" s="683">
        <f>'91-S 2020CEEIOT(RMB)'!BX14/6.8974</f>
        <v>0</v>
      </c>
      <c r="BY14" s="683">
        <f>'91-S 2020CEEIOT(RMB)'!BY14/6.8974</f>
        <v>0</v>
      </c>
      <c r="BZ14" s="683">
        <f>'91-S 2020CEEIOT(RMB)'!BZ14/6.8974</f>
        <v>0</v>
      </c>
      <c r="CA14" s="683">
        <f>'91-S 2020CEEIOT(RMB)'!CA14/6.8974</f>
        <v>0</v>
      </c>
      <c r="CB14" s="683">
        <f>'91-S 2020CEEIOT(RMB)'!CB14/6.8974</f>
        <v>0</v>
      </c>
      <c r="CC14" s="683">
        <f>'91-S 2020CEEIOT(RMB)'!CC14/6.8974</f>
        <v>0</v>
      </c>
      <c r="CD14" s="683">
        <f>'91-S 2020CEEIOT(RMB)'!CD14/6.8974</f>
        <v>0</v>
      </c>
      <c r="CE14" s="683">
        <f>'91-S 2020CEEIOT(RMB)'!CE14/6.8974</f>
        <v>0</v>
      </c>
      <c r="CF14" s="683">
        <f>'91-S 2020CEEIOT(RMB)'!CF14/6.8974</f>
        <v>23056.280994524303</v>
      </c>
      <c r="CG14" s="683">
        <f>'91-S 2020CEEIOT(RMB)'!CG14/6.8974</f>
        <v>0</v>
      </c>
      <c r="CH14" s="683">
        <f>'91-S 2020CEEIOT(RMB)'!CH14/6.8974</f>
        <v>0</v>
      </c>
      <c r="CI14" s="683">
        <f>'91-S 2020CEEIOT(RMB)'!CI14/6.8974</f>
        <v>0</v>
      </c>
      <c r="CJ14" s="683">
        <f>'91-S 2020CEEIOT(RMB)'!CJ14/6.8974</f>
        <v>0</v>
      </c>
      <c r="CK14" s="683">
        <f>'91-S 2020CEEIOT(RMB)'!CK14/6.8974</f>
        <v>0</v>
      </c>
      <c r="CL14" s="683">
        <f>'91-S 2020CEEIOT(RMB)'!CL14/6.8974</f>
        <v>0</v>
      </c>
      <c r="CM14" s="683">
        <f>'91-S 2020CEEIOT(RMB)'!CM14/6.8974</f>
        <v>0</v>
      </c>
      <c r="CN14" s="683">
        <f>'91-S 2020CEEIOT(RMB)'!CN14/6.8974</f>
        <v>0</v>
      </c>
      <c r="CO14" s="683">
        <f>'91-S 2020CEEIOT(RMB)'!CO14/6.8974</f>
        <v>0</v>
      </c>
      <c r="CP14" s="683">
        <f>'91-S 2020CEEIOT(RMB)'!CP14/6.8974</f>
        <v>0</v>
      </c>
      <c r="CQ14" s="684">
        <f>'91-S 2020CEEIOT(RMB)'!CQ14/6.8974</f>
        <v>12894480.948671926</v>
      </c>
      <c r="CR14" s="667">
        <f>'91-S 2020CEEIOT(RMB)'!CR14/6.8974</f>
        <v>0</v>
      </c>
      <c r="CS14" s="667">
        <f>'91-S 2020CEEIOT(RMB)'!CS14/6.8974</f>
        <v>0</v>
      </c>
      <c r="CT14" s="685">
        <f>'91-S 2020CEEIOT(RMB)'!CT14/6.8974</f>
        <v>0</v>
      </c>
      <c r="CU14" s="667">
        <f>'91-S 2020CEEIOT(RMB)'!CU14/6.8974</f>
        <v>0</v>
      </c>
      <c r="CV14" s="685">
        <f>'91-S 2020CEEIOT(RMB)'!CV14/6.8974</f>
        <v>0</v>
      </c>
      <c r="CW14" s="667">
        <f>'91-S 2020CEEIOT(RMB)'!CW14/6.8974</f>
        <v>0</v>
      </c>
      <c r="CX14" s="667">
        <f>'91-S 2020CEEIOT(RMB)'!CX14/6.8974</f>
        <v>7921.5941225252991</v>
      </c>
      <c r="CY14" s="685">
        <f>'91-S 2020CEEIOT(RMB)'!CY14/6.8974</f>
        <v>7921.5941225252991</v>
      </c>
      <c r="CZ14" s="667">
        <f>'91-S 2020CEEIOT(RMB)'!CZ14/6.8974</f>
        <v>65394.624506358246</v>
      </c>
      <c r="DA14" s="686">
        <f>'91-S 2020CEEIOT(RMB)'!DA14/6.8974</f>
        <v>73316.218628883551</v>
      </c>
      <c r="DB14" s="687">
        <f>'91-S 2020CEEIOT(RMB)'!DB14/6.8974</f>
        <v>5783750.1860581944</v>
      </c>
      <c r="DC14" s="686">
        <f>'91-S 2020CEEIOT(RMB)'!DC14/6.8974</f>
        <v>7184046.9812425971</v>
      </c>
    </row>
    <row r="15" spans="1:107" ht="14.5" customHeight="1">
      <c r="A15" s="859"/>
      <c r="B15" s="675" t="s">
        <v>515</v>
      </c>
      <c r="C15" s="682" t="s">
        <v>528</v>
      </c>
      <c r="D15" s="683">
        <f>'91-S 2020CEEIOT(RMB)'!D15/6.8974</f>
        <v>90.877404318546368</v>
      </c>
      <c r="E15" s="683">
        <f>'91-S 2020CEEIOT(RMB)'!E15/6.8974</f>
        <v>105.39909338691896</v>
      </c>
      <c r="F15" s="683">
        <f>'91-S 2020CEEIOT(RMB)'!F15/6.8974</f>
        <v>70.296886924388417</v>
      </c>
      <c r="G15" s="683">
        <f>'91-S 2020CEEIOT(RMB)'!G15/6.8974</f>
        <v>27.556531031365243</v>
      </c>
      <c r="H15" s="683">
        <f>'91-S 2020CEEIOT(RMB)'!H15/6.8974</f>
        <v>205518.40428177002</v>
      </c>
      <c r="I15" s="683">
        <f>'91-S 2020CEEIOT(RMB)'!I15/6.8974</f>
        <v>2459335.0282978024</v>
      </c>
      <c r="J15" s="683">
        <f>'91-S 2020CEEIOT(RMB)'!J15/6.8974</f>
        <v>30221.083654056496</v>
      </c>
      <c r="K15" s="683">
        <f>'91-S 2020CEEIOT(RMB)'!K15/6.8974</f>
        <v>23408.818460015609</v>
      </c>
      <c r="L15" s="683">
        <f>'91-S 2020CEEIOT(RMB)'!L15/6.8974</f>
        <v>292403.87988961249</v>
      </c>
      <c r="M15" s="683">
        <f>'91-S 2020CEEIOT(RMB)'!M15/6.8974</f>
        <v>2478.0629214419837</v>
      </c>
      <c r="N15" s="683">
        <f>'91-S 2020CEEIOT(RMB)'!N15/6.8974</f>
        <v>309.08495645699224</v>
      </c>
      <c r="O15" s="683">
        <f>'91-S 2020CEEIOT(RMB)'!O15/6.8974</f>
        <v>209.78790092033876</v>
      </c>
      <c r="P15" s="683">
        <f>'91-S 2020CEEIOT(RMB)'!P15/6.8974</f>
        <v>764.29471357597208</v>
      </c>
      <c r="Q15" s="683">
        <f>'91-S 2020CEEIOT(RMB)'!Q15/6.8974</f>
        <v>3628.7721931624342</v>
      </c>
      <c r="R15" s="683">
        <f>'91-S 2020CEEIOT(RMB)'!R15/6.8974</f>
        <v>517.43897401166828</v>
      </c>
      <c r="S15" s="683">
        <f>'91-S 2020CEEIOT(RMB)'!S15/6.8974</f>
        <v>68701.53986120109</v>
      </c>
      <c r="T15" s="683">
        <f>'91-S 2020CEEIOT(RMB)'!T15/6.8974</f>
        <v>18.862648780669023</v>
      </c>
      <c r="U15" s="683">
        <f>'91-S 2020CEEIOT(RMB)'!U15/6.8974</f>
        <v>960.17986070557345</v>
      </c>
      <c r="V15" s="683">
        <f>'91-S 2020CEEIOT(RMB)'!V15/6.8974</f>
        <v>81.76482479318436</v>
      </c>
      <c r="W15" s="683">
        <f>'91-S 2020CEEIOT(RMB)'!W15/6.8974</f>
        <v>14.353890826634117</v>
      </c>
      <c r="X15" s="683">
        <f>'91-S 2020CEEIOT(RMB)'!X15/6.8974</f>
        <v>573.73628734873671</v>
      </c>
      <c r="Y15" s="683">
        <f>'91-S 2020CEEIOT(RMB)'!Y15/6.8974</f>
        <v>435.31378639069715</v>
      </c>
      <c r="Z15" s="683">
        <f>'91-S 2020CEEIOT(RMB)'!Z15/6.8974</f>
        <v>967.08710829626204</v>
      </c>
      <c r="AA15" s="683">
        <f>'91-S 2020CEEIOT(RMB)'!AA15/6.8974</f>
        <v>931.45490773587255</v>
      </c>
      <c r="AB15" s="683">
        <f>'91-S 2020CEEIOT(RMB)'!AB15/6.8974</f>
        <v>1117.2302402316309</v>
      </c>
      <c r="AC15" s="683">
        <f>'91-S 2020CEEIOT(RMB)'!AC15/6.8974</f>
        <v>22028.385815660076</v>
      </c>
      <c r="AD15" s="683">
        <f>'91-S 2020CEEIOT(RMB)'!AD15/6.8974</f>
        <v>99.348512451771626</v>
      </c>
      <c r="AE15" s="683">
        <f>'91-S 2020CEEIOT(RMB)'!AE15/6.8974</f>
        <v>6351.7239014548823</v>
      </c>
      <c r="AF15" s="683">
        <f>'91-S 2020CEEIOT(RMB)'!AF15/6.8974</f>
        <v>208.49973349469821</v>
      </c>
      <c r="AG15" s="683">
        <f>'91-S 2020CEEIOT(RMB)'!AG15/6.8974</f>
        <v>4417.78463234835</v>
      </c>
      <c r="AH15" s="683">
        <f>'91-S 2020CEEIOT(RMB)'!AH15/6.8974</f>
        <v>796943.83313522069</v>
      </c>
      <c r="AI15" s="683">
        <f>'91-S 2020CEEIOT(RMB)'!AI15/6.8974</f>
        <v>294681.03528288391</v>
      </c>
      <c r="AJ15" s="683">
        <f>'91-S 2020CEEIOT(RMB)'!AJ15/6.8974</f>
        <v>7409.2516236888441</v>
      </c>
      <c r="AK15" s="683">
        <f>'91-S 2020CEEIOT(RMB)'!AK15/6.8974</f>
        <v>1678.6208365129428</v>
      </c>
      <c r="AL15" s="683">
        <f>'91-S 2020CEEIOT(RMB)'!AL15/6.8974</f>
        <v>182408.29028752726</v>
      </c>
      <c r="AM15" s="683">
        <f>'91-S 2020CEEIOT(RMB)'!AM15/6.8974</f>
        <v>19532.720817557682</v>
      </c>
      <c r="AN15" s="683">
        <f>'91-S 2020CEEIOT(RMB)'!AN15/6.8974</f>
        <v>721.91496954349748</v>
      </c>
      <c r="AO15" s="683">
        <f>'91-S 2020CEEIOT(RMB)'!AO15/6.8974</f>
        <v>2745.532524982179</v>
      </c>
      <c r="AP15" s="683">
        <f>'91-S 2020CEEIOT(RMB)'!AP15/6.8974</f>
        <v>5629.1222311146776</v>
      </c>
      <c r="AQ15" s="683">
        <f>'91-S 2020CEEIOT(RMB)'!AQ15/6.8974</f>
        <v>4231909.0174265364</v>
      </c>
      <c r="AR15" s="683">
        <f>'91-S 2020CEEIOT(RMB)'!AR15/6.8974</f>
        <v>701994.76447043917</v>
      </c>
      <c r="AS15" s="683">
        <f>'91-S 2020CEEIOT(RMB)'!AS15/6.8974</f>
        <v>1248155.7752063768</v>
      </c>
      <c r="AT15" s="683">
        <f>'91-S 2020CEEIOT(RMB)'!AT15/6.8974</f>
        <v>418192.83959055453</v>
      </c>
      <c r="AU15" s="683">
        <f>'91-S 2020CEEIOT(RMB)'!AU15/6.8974</f>
        <v>537507.28717598575</v>
      </c>
      <c r="AV15" s="683">
        <f>'91-S 2020CEEIOT(RMB)'!AV15/6.8974</f>
        <v>41663.42815067737</v>
      </c>
      <c r="AW15" s="683">
        <f>'91-S 2020CEEIOT(RMB)'!AW15/6.8974</f>
        <v>34385.51660625761</v>
      </c>
      <c r="AX15" s="683">
        <f>'91-S 2020CEEIOT(RMB)'!AX15/6.8974</f>
        <v>22148.464536162974</v>
      </c>
      <c r="AY15" s="683">
        <f>'91-S 2020CEEIOT(RMB)'!AY15/6.8974</f>
        <v>1074.0098667145833</v>
      </c>
      <c r="AZ15" s="683">
        <f>'91-S 2020CEEIOT(RMB)'!AZ15/6.8974</f>
        <v>8326.5486745378421</v>
      </c>
      <c r="BA15" s="683">
        <f>'91-S 2020CEEIOT(RMB)'!BA15/6.8974</f>
        <v>2110.8582367928529</v>
      </c>
      <c r="BB15" s="683">
        <f>'91-S 2020CEEIOT(RMB)'!BB15/6.8974</f>
        <v>15651.342072124158</v>
      </c>
      <c r="BC15" s="683">
        <f>'91-S 2020CEEIOT(RMB)'!BC15/6.8974</f>
        <v>5904.636519537712</v>
      </c>
      <c r="BD15" s="683">
        <f>'91-S 2020CEEIOT(RMB)'!BD15/6.8974</f>
        <v>23986.963103832273</v>
      </c>
      <c r="BE15" s="683">
        <f>'91-S 2020CEEIOT(RMB)'!BE15/6.8974</f>
        <v>1538.6665371875924</v>
      </c>
      <c r="BF15" s="683">
        <f>'91-S 2020CEEIOT(RMB)'!BF15/6.8974</f>
        <v>12.406164694015716</v>
      </c>
      <c r="BG15" s="683">
        <f>'91-S 2020CEEIOT(RMB)'!BG15/6.8974</f>
        <v>614.24352628090207</v>
      </c>
      <c r="BH15" s="683">
        <f>'91-S 2020CEEIOT(RMB)'!BH15/6.8974</f>
        <v>3410.7532460959696</v>
      </c>
      <c r="BI15" s="683">
        <f>'91-S 2020CEEIOT(RMB)'!BI15/6.8974</f>
        <v>85121.326700825914</v>
      </c>
      <c r="BJ15" s="683">
        <f>'91-S 2020CEEIOT(RMB)'!BJ15/6.8974</f>
        <v>12193.252849439346</v>
      </c>
      <c r="BK15" s="683">
        <f>'91-S 2020CEEIOT(RMB)'!BK15/6.8974</f>
        <v>0</v>
      </c>
      <c r="BL15" s="683">
        <f>'91-S 2020CEEIOT(RMB)'!BL15/6.8974</f>
        <v>76.488233874866665</v>
      </c>
      <c r="BM15" s="683">
        <f>'91-S 2020CEEIOT(RMB)'!BM15/6.8974</f>
        <v>855.8534111421302</v>
      </c>
      <c r="BN15" s="683">
        <f>'91-S 2020CEEIOT(RMB)'!BN15/6.8974</f>
        <v>108560.5713366906</v>
      </c>
      <c r="BO15" s="683">
        <f>'91-S 2020CEEIOT(RMB)'!BO15/6.8974</f>
        <v>473.8500614172525</v>
      </c>
      <c r="BP15" s="683">
        <f>'91-S 2020CEEIOT(RMB)'!BP15/6.8974</f>
        <v>48945.069910236292</v>
      </c>
      <c r="BQ15" s="683">
        <f>'91-S 2020CEEIOT(RMB)'!BQ15/6.8974</f>
        <v>0</v>
      </c>
      <c r="BR15" s="683">
        <f>'91-S 2020CEEIOT(RMB)'!BR15/6.8974</f>
        <v>0</v>
      </c>
      <c r="BS15" s="683">
        <f>'91-S 2020CEEIOT(RMB)'!BS15/6.8974</f>
        <v>3496073.6656141304</v>
      </c>
      <c r="BT15" s="683">
        <f>'91-S 2020CEEIOT(RMB)'!BT15/6.8974</f>
        <v>8976.6258976844038</v>
      </c>
      <c r="BU15" s="683">
        <f>'91-S 2020CEEIOT(RMB)'!BU15/6.8974</f>
        <v>44.222117344978436</v>
      </c>
      <c r="BV15" s="683">
        <f>'91-S 2020CEEIOT(RMB)'!BV15/6.8974</f>
        <v>0</v>
      </c>
      <c r="BW15" s="683">
        <f>'91-S 2020CEEIOT(RMB)'!BW15/6.8974</f>
        <v>16969.836641992282</v>
      </c>
      <c r="BX15" s="683">
        <f>'91-S 2020CEEIOT(RMB)'!BX15/6.8974</f>
        <v>0</v>
      </c>
      <c r="BY15" s="683">
        <f>'91-S 2020CEEIOT(RMB)'!BY15/6.8974</f>
        <v>0</v>
      </c>
      <c r="BZ15" s="683">
        <f>'91-S 2020CEEIOT(RMB)'!BZ15/6.8974</f>
        <v>0</v>
      </c>
      <c r="CA15" s="683">
        <f>'91-S 2020CEEIOT(RMB)'!CA15/6.8974</f>
        <v>55.458800690300961</v>
      </c>
      <c r="CB15" s="683">
        <f>'91-S 2020CEEIOT(RMB)'!CB15/6.8974</f>
        <v>108.33630477616508</v>
      </c>
      <c r="CC15" s="683">
        <f>'91-S 2020CEEIOT(RMB)'!CC15/6.8974</f>
        <v>0</v>
      </c>
      <c r="CD15" s="683">
        <f>'91-S 2020CEEIOT(RMB)'!CD15/6.8974</f>
        <v>54.640188844946415</v>
      </c>
      <c r="CE15" s="683">
        <f>'91-S 2020CEEIOT(RMB)'!CE15/6.8974</f>
        <v>9022.864971002984</v>
      </c>
      <c r="CF15" s="683">
        <f>'91-S 2020CEEIOT(RMB)'!CF15/6.8974</f>
        <v>3026.4445892699405</v>
      </c>
      <c r="CG15" s="683">
        <f>'91-S 2020CEEIOT(RMB)'!CG15/6.8974</f>
        <v>562.61668416809482</v>
      </c>
      <c r="CH15" s="683">
        <f>'91-S 2020CEEIOT(RMB)'!CH15/6.8974</f>
        <v>1457.7099039267971</v>
      </c>
      <c r="CI15" s="683">
        <f>'91-S 2020CEEIOT(RMB)'!CI15/6.8974</f>
        <v>540.44186605320385</v>
      </c>
      <c r="CJ15" s="683">
        <f>'91-S 2020CEEIOT(RMB)'!CJ15/6.8974</f>
        <v>429.88919488032798</v>
      </c>
      <c r="CK15" s="683">
        <f>'91-S 2020CEEIOT(RMB)'!CK15/6.8974</f>
        <v>3.5133486500189615</v>
      </c>
      <c r="CL15" s="683">
        <f>'91-S 2020CEEIOT(RMB)'!CL15/6.8974</f>
        <v>0</v>
      </c>
      <c r="CM15" s="683">
        <f>'91-S 2020CEEIOT(RMB)'!CM15/6.8974</f>
        <v>698.66150613062246</v>
      </c>
      <c r="CN15" s="683">
        <f>'91-S 2020CEEIOT(RMB)'!CN15/6.8974</f>
        <v>0</v>
      </c>
      <c r="CO15" s="683">
        <f>'91-S 2020CEEIOT(RMB)'!CO15/6.8974</f>
        <v>3115.2529864673907</v>
      </c>
      <c r="CP15" s="683">
        <f>'91-S 2020CEEIOT(RMB)'!CP15/6.8974</f>
        <v>814.13684317992011</v>
      </c>
      <c r="CQ15" s="684">
        <f>'91-S 2020CEEIOT(RMB)'!CQ15/6.8974</f>
        <v>15534514.624952853</v>
      </c>
      <c r="CR15" s="667">
        <f>'91-S 2020CEEIOT(RMB)'!CR15/6.8974</f>
        <v>0</v>
      </c>
      <c r="CS15" s="667">
        <f>'91-S 2020CEEIOT(RMB)'!CS15/6.8974</f>
        <v>0</v>
      </c>
      <c r="CT15" s="685">
        <f>'91-S 2020CEEIOT(RMB)'!CT15/6.8974</f>
        <v>0</v>
      </c>
      <c r="CU15" s="667">
        <f>'91-S 2020CEEIOT(RMB)'!CU15/6.8974</f>
        <v>0</v>
      </c>
      <c r="CV15" s="685">
        <f>'91-S 2020CEEIOT(RMB)'!CV15/6.8974</f>
        <v>0</v>
      </c>
      <c r="CW15" s="667">
        <f>'91-S 2020CEEIOT(RMB)'!CW15/6.8974</f>
        <v>0</v>
      </c>
      <c r="CX15" s="667">
        <f>'91-S 2020CEEIOT(RMB)'!CX15/6.8974</f>
        <v>225657.19145611147</v>
      </c>
      <c r="CY15" s="685">
        <f>'91-S 2020CEEIOT(RMB)'!CY15/6.8974</f>
        <v>225657.19145611147</v>
      </c>
      <c r="CZ15" s="667">
        <f>'91-S 2020CEEIOT(RMB)'!CZ15/6.8974</f>
        <v>265306.96903019788</v>
      </c>
      <c r="DA15" s="686">
        <f>'91-S 2020CEEIOT(RMB)'!DA15/6.8974</f>
        <v>490964.16048630932</v>
      </c>
      <c r="DB15" s="687">
        <f>'91-S 2020CEEIOT(RMB)'!DB15/6.8974</f>
        <v>1006148.0580405482</v>
      </c>
      <c r="DC15" s="686">
        <f>'91-S 2020CEEIOT(RMB)'!DC15/6.8974</f>
        <v>15019330.727398597</v>
      </c>
    </row>
    <row r="16" spans="1:107" ht="14.5" customHeight="1">
      <c r="A16" s="859"/>
      <c r="B16" s="675" t="s">
        <v>489</v>
      </c>
      <c r="C16" s="682" t="s">
        <v>529</v>
      </c>
      <c r="D16" s="683">
        <f>'91-S 2020CEEIOT(RMB)'!D16/6.8974</f>
        <v>265565.41977469658</v>
      </c>
      <c r="E16" s="683">
        <f>'91-S 2020CEEIOT(RMB)'!E16/6.8974</f>
        <v>0</v>
      </c>
      <c r="F16" s="683">
        <f>'91-S 2020CEEIOT(RMB)'!F16/6.8974</f>
        <v>11039572.274238808</v>
      </c>
      <c r="G16" s="683">
        <f>'91-S 2020CEEIOT(RMB)'!G16/6.8974</f>
        <v>3392475.2638274026</v>
      </c>
      <c r="H16" s="683">
        <f>'91-S 2020CEEIOT(RMB)'!H16/6.8974</f>
        <v>0</v>
      </c>
      <c r="I16" s="683">
        <f>'91-S 2020CEEIOT(RMB)'!I16/6.8974</f>
        <v>0</v>
      </c>
      <c r="J16" s="683">
        <f>'91-S 2020CEEIOT(RMB)'!J16/6.8974</f>
        <v>0</v>
      </c>
      <c r="K16" s="683">
        <f>'91-S 2020CEEIOT(RMB)'!K16/6.8974</f>
        <v>0</v>
      </c>
      <c r="L16" s="683">
        <f>'91-S 2020CEEIOT(RMB)'!L16/6.8974</f>
        <v>0</v>
      </c>
      <c r="M16" s="683">
        <f>'91-S 2020CEEIOT(RMB)'!M16/6.8974</f>
        <v>6914426.455856991</v>
      </c>
      <c r="N16" s="683">
        <f>'91-S 2020CEEIOT(RMB)'!N16/6.8974</f>
        <v>7503.338916611161</v>
      </c>
      <c r="O16" s="683">
        <f>'91-S 2020CEEIOT(RMB)'!O16/6.8974</f>
        <v>157792.34939575734</v>
      </c>
      <c r="P16" s="683">
        <f>'91-S 2020CEEIOT(RMB)'!P16/6.8974</f>
        <v>87075.589224266878</v>
      </c>
      <c r="Q16" s="683">
        <f>'91-S 2020CEEIOT(RMB)'!Q16/6.8974</f>
        <v>6742394.7423738008</v>
      </c>
      <c r="R16" s="683">
        <f>'91-S 2020CEEIOT(RMB)'!R16/6.8974</f>
        <v>1136337.1341207742</v>
      </c>
      <c r="S16" s="683">
        <f>'91-S 2020CEEIOT(RMB)'!S16/6.8974</f>
        <v>95866.351938754262</v>
      </c>
      <c r="T16" s="683">
        <f>'91-S 2020CEEIOT(RMB)'!T16/6.8974</f>
        <v>7.6913613380842905E-2</v>
      </c>
      <c r="U16" s="683">
        <f>'91-S 2020CEEIOT(RMB)'!U16/6.8974</f>
        <v>0</v>
      </c>
      <c r="V16" s="683">
        <f>'91-S 2020CEEIOT(RMB)'!V16/6.8974</f>
        <v>0</v>
      </c>
      <c r="W16" s="683">
        <f>'91-S 2020CEEIOT(RMB)'!W16/6.8974</f>
        <v>0</v>
      </c>
      <c r="X16" s="683">
        <f>'91-S 2020CEEIOT(RMB)'!X16/6.8974</f>
        <v>0</v>
      </c>
      <c r="Y16" s="683">
        <f>'91-S 2020CEEIOT(RMB)'!Y16/6.8974</f>
        <v>0</v>
      </c>
      <c r="Z16" s="683">
        <f>'91-S 2020CEEIOT(RMB)'!Z16/6.8974</f>
        <v>0</v>
      </c>
      <c r="AA16" s="683">
        <f>'91-S 2020CEEIOT(RMB)'!AA16/6.8974</f>
        <v>21038.145748712748</v>
      </c>
      <c r="AB16" s="683">
        <f>'91-S 2020CEEIOT(RMB)'!AB16/6.8974</f>
        <v>456.25272796203495</v>
      </c>
      <c r="AC16" s="683">
        <f>'91-S 2020CEEIOT(RMB)'!AC16/6.8974</f>
        <v>1858.3431291240133</v>
      </c>
      <c r="AD16" s="683">
        <f>'91-S 2020CEEIOT(RMB)'!AD16/6.8974</f>
        <v>0</v>
      </c>
      <c r="AE16" s="683">
        <f>'91-S 2020CEEIOT(RMB)'!AE16/6.8974</f>
        <v>0</v>
      </c>
      <c r="AF16" s="683">
        <f>'91-S 2020CEEIOT(RMB)'!AF16/6.8974</f>
        <v>0</v>
      </c>
      <c r="AG16" s="683">
        <f>'91-S 2020CEEIOT(RMB)'!AG16/6.8974</f>
        <v>0</v>
      </c>
      <c r="AH16" s="683">
        <f>'91-S 2020CEEIOT(RMB)'!AH16/6.8974</f>
        <v>161600.09078228066</v>
      </c>
      <c r="AI16" s="683">
        <f>'91-S 2020CEEIOT(RMB)'!AI16/6.8974</f>
        <v>0</v>
      </c>
      <c r="AJ16" s="683">
        <f>'91-S 2020CEEIOT(RMB)'!AJ16/6.8974</f>
        <v>22633.438277237477</v>
      </c>
      <c r="AK16" s="683">
        <f>'91-S 2020CEEIOT(RMB)'!AK16/6.8974</f>
        <v>567247.28356017557</v>
      </c>
      <c r="AL16" s="683">
        <f>'91-S 2020CEEIOT(RMB)'!AL16/6.8974</f>
        <v>1300057.0001283139</v>
      </c>
      <c r="AM16" s="683">
        <f>'91-S 2020CEEIOT(RMB)'!AM16/6.8974</f>
        <v>69423.789587874518</v>
      </c>
      <c r="AN16" s="683">
        <f>'91-S 2020CEEIOT(RMB)'!AN16/6.8974</f>
        <v>7384.013852123916</v>
      </c>
      <c r="AO16" s="683">
        <f>'91-S 2020CEEIOT(RMB)'!AO16/6.8974</f>
        <v>48.917749821526179</v>
      </c>
      <c r="AP16" s="683">
        <f>'91-S 2020CEEIOT(RMB)'!AP16/6.8974</f>
        <v>8988.5604930705631</v>
      </c>
      <c r="AQ16" s="683">
        <f>'91-S 2020CEEIOT(RMB)'!AQ16/6.8974</f>
        <v>0</v>
      </c>
      <c r="AR16" s="683">
        <f>'91-S 2020CEEIOT(RMB)'!AR16/6.8974</f>
        <v>0</v>
      </c>
      <c r="AS16" s="683">
        <f>'91-S 2020CEEIOT(RMB)'!AS16/6.8974</f>
        <v>0</v>
      </c>
      <c r="AT16" s="683">
        <f>'91-S 2020CEEIOT(RMB)'!AT16/6.8974</f>
        <v>0</v>
      </c>
      <c r="AU16" s="683">
        <f>'91-S 2020CEEIOT(RMB)'!AU16/6.8974</f>
        <v>0</v>
      </c>
      <c r="AV16" s="683">
        <f>'91-S 2020CEEIOT(RMB)'!AV16/6.8974</f>
        <v>0</v>
      </c>
      <c r="AW16" s="683">
        <f>'91-S 2020CEEIOT(RMB)'!AW16/6.8974</f>
        <v>0</v>
      </c>
      <c r="AX16" s="683">
        <f>'91-S 2020CEEIOT(RMB)'!AX16/6.8974</f>
        <v>0</v>
      </c>
      <c r="AY16" s="683">
        <f>'91-S 2020CEEIOT(RMB)'!AY16/6.8974</f>
        <v>0</v>
      </c>
      <c r="AZ16" s="683">
        <f>'91-S 2020CEEIOT(RMB)'!AZ16/6.8974</f>
        <v>0</v>
      </c>
      <c r="BA16" s="683">
        <f>'91-S 2020CEEIOT(RMB)'!BA16/6.8974</f>
        <v>0</v>
      </c>
      <c r="BB16" s="683">
        <f>'91-S 2020CEEIOT(RMB)'!BB16/6.8974</f>
        <v>0</v>
      </c>
      <c r="BC16" s="683">
        <f>'91-S 2020CEEIOT(RMB)'!BC16/6.8974</f>
        <v>0</v>
      </c>
      <c r="BD16" s="683">
        <f>'91-S 2020CEEIOT(RMB)'!BD16/6.8974</f>
        <v>0</v>
      </c>
      <c r="BE16" s="683">
        <f>'91-S 2020CEEIOT(RMB)'!BE16/6.8974</f>
        <v>0</v>
      </c>
      <c r="BF16" s="683">
        <f>'91-S 2020CEEIOT(RMB)'!BF16/6.8974</f>
        <v>0</v>
      </c>
      <c r="BG16" s="683">
        <f>'91-S 2020CEEIOT(RMB)'!BG16/6.8974</f>
        <v>0</v>
      </c>
      <c r="BH16" s="683">
        <f>'91-S 2020CEEIOT(RMB)'!BH16/6.8974</f>
        <v>0</v>
      </c>
      <c r="BI16" s="683">
        <f>'91-S 2020CEEIOT(RMB)'!BI16/6.8974</f>
        <v>0</v>
      </c>
      <c r="BJ16" s="683">
        <f>'91-S 2020CEEIOT(RMB)'!BJ16/6.8974</f>
        <v>0</v>
      </c>
      <c r="BK16" s="683">
        <f>'91-S 2020CEEIOT(RMB)'!BK16/6.8974</f>
        <v>0</v>
      </c>
      <c r="BL16" s="683">
        <f>'91-S 2020CEEIOT(RMB)'!BL16/6.8974</f>
        <v>0</v>
      </c>
      <c r="BM16" s="683">
        <f>'91-S 2020CEEIOT(RMB)'!BM16/6.8974</f>
        <v>0</v>
      </c>
      <c r="BN16" s="683">
        <f>'91-S 2020CEEIOT(RMB)'!BN16/6.8974</f>
        <v>0</v>
      </c>
      <c r="BO16" s="683">
        <f>'91-S 2020CEEIOT(RMB)'!BO16/6.8974</f>
        <v>0</v>
      </c>
      <c r="BP16" s="683">
        <f>'91-S 2020CEEIOT(RMB)'!BP16/6.8974</f>
        <v>0</v>
      </c>
      <c r="BQ16" s="683">
        <f>'91-S 2020CEEIOT(RMB)'!BQ16/6.8974</f>
        <v>0</v>
      </c>
      <c r="BR16" s="683">
        <f>'91-S 2020CEEIOT(RMB)'!BR16/6.8974</f>
        <v>0</v>
      </c>
      <c r="BS16" s="683">
        <f>'91-S 2020CEEIOT(RMB)'!BS16/6.8974</f>
        <v>0</v>
      </c>
      <c r="BT16" s="683">
        <f>'91-S 2020CEEIOT(RMB)'!BT16/6.8974</f>
        <v>563.24947638336846</v>
      </c>
      <c r="BU16" s="683">
        <f>'91-S 2020CEEIOT(RMB)'!BU16/6.8974</f>
        <v>0</v>
      </c>
      <c r="BV16" s="683">
        <f>'91-S 2020CEEIOT(RMB)'!BV16/6.8974</f>
        <v>158.14225639740687</v>
      </c>
      <c r="BW16" s="683">
        <f>'91-S 2020CEEIOT(RMB)'!BW16/6.8974</f>
        <v>0</v>
      </c>
      <c r="BX16" s="683">
        <f>'91-S 2020CEEIOT(RMB)'!BX16/6.8974</f>
        <v>0</v>
      </c>
      <c r="BY16" s="683">
        <f>'91-S 2020CEEIOT(RMB)'!BY16/6.8974</f>
        <v>0</v>
      </c>
      <c r="BZ16" s="683">
        <f>'91-S 2020CEEIOT(RMB)'!BZ16/6.8974</f>
        <v>110357.28055710044</v>
      </c>
      <c r="CA16" s="683">
        <f>'91-S 2020CEEIOT(RMB)'!CA16/6.8974</f>
        <v>3026387.879544761</v>
      </c>
      <c r="CB16" s="683">
        <f>'91-S 2020CEEIOT(RMB)'!CB16/6.8974</f>
        <v>0</v>
      </c>
      <c r="CC16" s="683">
        <f>'91-S 2020CEEIOT(RMB)'!CC16/6.8974</f>
        <v>0</v>
      </c>
      <c r="CD16" s="683">
        <f>'91-S 2020CEEIOT(RMB)'!CD16/6.8974</f>
        <v>0</v>
      </c>
      <c r="CE16" s="683">
        <f>'91-S 2020CEEIOT(RMB)'!CE16/6.8974</f>
        <v>13827.662306182436</v>
      </c>
      <c r="CF16" s="683">
        <f>'91-S 2020CEEIOT(RMB)'!CF16/6.8974</f>
        <v>59943.713976191262</v>
      </c>
      <c r="CG16" s="683">
        <f>'91-S 2020CEEIOT(RMB)'!CG16/6.8974</f>
        <v>0</v>
      </c>
      <c r="CH16" s="683">
        <f>'91-S 2020CEEIOT(RMB)'!CH16/6.8974</f>
        <v>29553.568995439189</v>
      </c>
      <c r="CI16" s="683">
        <f>'91-S 2020CEEIOT(RMB)'!CI16/6.8974</f>
        <v>47529.95955605073</v>
      </c>
      <c r="CJ16" s="683">
        <f>'91-S 2020CEEIOT(RMB)'!CJ16/6.8974</f>
        <v>527953.32529692422</v>
      </c>
      <c r="CK16" s="683">
        <f>'91-S 2020CEEIOT(RMB)'!CK16/6.8974</f>
        <v>111016.45894953739</v>
      </c>
      <c r="CL16" s="683">
        <f>'91-S 2020CEEIOT(RMB)'!CL16/6.8974</f>
        <v>0</v>
      </c>
      <c r="CM16" s="683">
        <f>'91-S 2020CEEIOT(RMB)'!CM16/6.8974</f>
        <v>1.5254746665965871E-2</v>
      </c>
      <c r="CN16" s="683">
        <f>'91-S 2020CEEIOT(RMB)'!CN16/6.8974</f>
        <v>0</v>
      </c>
      <c r="CO16" s="683">
        <f>'91-S 2020CEEIOT(RMB)'!CO16/6.8974</f>
        <v>0</v>
      </c>
      <c r="CP16" s="683">
        <f>'91-S 2020CEEIOT(RMB)'!CP16/6.8974</f>
        <v>975750.18091276963</v>
      </c>
      <c r="CQ16" s="684">
        <f>'91-S 2020CEEIOT(RMB)'!CQ16/6.8974</f>
        <v>36902786.269700661</v>
      </c>
      <c r="CR16" s="667">
        <f>'91-S 2020CEEIOT(RMB)'!CR16/6.8974</f>
        <v>4018216.5764976405</v>
      </c>
      <c r="CS16" s="667">
        <f>'91-S 2020CEEIOT(RMB)'!CS16/6.8974</f>
        <v>7865279.8039666144</v>
      </c>
      <c r="CT16" s="685">
        <f>'91-S 2020CEEIOT(RMB)'!CT16/6.8974</f>
        <v>11883496.380464254</v>
      </c>
      <c r="CU16" s="667">
        <f>'91-S 2020CEEIOT(RMB)'!CU16/6.8974</f>
        <v>0</v>
      </c>
      <c r="CV16" s="685">
        <f>'91-S 2020CEEIOT(RMB)'!CV16/6.8974</f>
        <v>11883496.380464254</v>
      </c>
      <c r="CW16" s="667">
        <f>'91-S 2020CEEIOT(RMB)'!CW16/6.8974</f>
        <v>0</v>
      </c>
      <c r="CX16" s="667">
        <f>'91-S 2020CEEIOT(RMB)'!CX16/6.8974</f>
        <v>1250973.1557340065</v>
      </c>
      <c r="CY16" s="685">
        <f>'91-S 2020CEEIOT(RMB)'!CY16/6.8974</f>
        <v>1250973.1557340065</v>
      </c>
      <c r="CZ16" s="667">
        <f>'91-S 2020CEEIOT(RMB)'!CZ16/6.8974</f>
        <v>341808.60068047734</v>
      </c>
      <c r="DA16" s="686">
        <f>'91-S 2020CEEIOT(RMB)'!DA16/6.8974</f>
        <v>13476278.13687874</v>
      </c>
      <c r="DB16" s="687">
        <f>'91-S 2020CEEIOT(RMB)'!DB16/6.8974</f>
        <v>1890122.5799118639</v>
      </c>
      <c r="DC16" s="686">
        <f>'91-S 2020CEEIOT(RMB)'!DC16/6.8974</f>
        <v>48488941.826667547</v>
      </c>
    </row>
    <row r="17" spans="1:107" ht="14.5" customHeight="1">
      <c r="A17" s="859"/>
      <c r="B17" s="675" t="s">
        <v>223</v>
      </c>
      <c r="C17" s="682" t="s">
        <v>530</v>
      </c>
      <c r="D17" s="683">
        <f>'91-S 2020CEEIOT(RMB)'!D17/6.8974</f>
        <v>0</v>
      </c>
      <c r="E17" s="683">
        <f>'91-S 2020CEEIOT(RMB)'!E17/6.8974</f>
        <v>0</v>
      </c>
      <c r="F17" s="683">
        <f>'91-S 2020CEEIOT(RMB)'!F17/6.8974</f>
        <v>0</v>
      </c>
      <c r="G17" s="683">
        <f>'91-S 2020CEEIOT(RMB)'!G17/6.8974</f>
        <v>0</v>
      </c>
      <c r="H17" s="683">
        <f>'91-S 2020CEEIOT(RMB)'!H17/6.8974</f>
        <v>0</v>
      </c>
      <c r="I17" s="683">
        <f>'91-S 2020CEEIOT(RMB)'!I17/6.8974</f>
        <v>0</v>
      </c>
      <c r="J17" s="683">
        <f>'91-S 2020CEEIOT(RMB)'!J17/6.8974</f>
        <v>0</v>
      </c>
      <c r="K17" s="683">
        <f>'91-S 2020CEEIOT(RMB)'!K17/6.8974</f>
        <v>0</v>
      </c>
      <c r="L17" s="683">
        <f>'91-S 2020CEEIOT(RMB)'!L17/6.8974</f>
        <v>0</v>
      </c>
      <c r="M17" s="683">
        <f>'91-S 2020CEEIOT(RMB)'!M17/6.8974</f>
        <v>9878.6018034107801</v>
      </c>
      <c r="N17" s="683">
        <f>'91-S 2020CEEIOT(RMB)'!N17/6.8974</f>
        <v>135301.18056354535</v>
      </c>
      <c r="O17" s="683">
        <f>'91-S 2020CEEIOT(RMB)'!O17/6.8974</f>
        <v>3823.015215746691</v>
      </c>
      <c r="P17" s="683">
        <f>'91-S 2020CEEIOT(RMB)'!P17/6.8974</f>
        <v>3116.596043977941</v>
      </c>
      <c r="Q17" s="683">
        <f>'91-S 2020CEEIOT(RMB)'!Q17/6.8974</f>
        <v>824143.30909987423</v>
      </c>
      <c r="R17" s="683">
        <f>'91-S 2020CEEIOT(RMB)'!R17/6.8974</f>
        <v>19655.598840963845</v>
      </c>
      <c r="S17" s="683">
        <f>'91-S 2020CEEIOT(RMB)'!S17/6.8974</f>
        <v>383712.81005828147</v>
      </c>
      <c r="T17" s="683">
        <f>'91-S 2020CEEIOT(RMB)'!T17/6.8974</f>
        <v>0</v>
      </c>
      <c r="U17" s="683">
        <f>'91-S 2020CEEIOT(RMB)'!U17/6.8974</f>
        <v>0</v>
      </c>
      <c r="V17" s="683">
        <f>'91-S 2020CEEIOT(RMB)'!V17/6.8974</f>
        <v>0</v>
      </c>
      <c r="W17" s="683">
        <f>'91-S 2020CEEIOT(RMB)'!W17/6.8974</f>
        <v>0</v>
      </c>
      <c r="X17" s="683">
        <f>'91-S 2020CEEIOT(RMB)'!X17/6.8974</f>
        <v>0</v>
      </c>
      <c r="Y17" s="683">
        <f>'91-S 2020CEEIOT(RMB)'!Y17/6.8974</f>
        <v>0</v>
      </c>
      <c r="Z17" s="683">
        <f>'91-S 2020CEEIOT(RMB)'!Z17/6.8974</f>
        <v>0</v>
      </c>
      <c r="AA17" s="683">
        <f>'91-S 2020CEEIOT(RMB)'!AA17/6.8974</f>
        <v>0</v>
      </c>
      <c r="AB17" s="683">
        <f>'91-S 2020CEEIOT(RMB)'!AB17/6.8974</f>
        <v>0</v>
      </c>
      <c r="AC17" s="683">
        <f>'91-S 2020CEEIOT(RMB)'!AC17/6.8974</f>
        <v>0</v>
      </c>
      <c r="AD17" s="683">
        <f>'91-S 2020CEEIOT(RMB)'!AD17/6.8974</f>
        <v>0</v>
      </c>
      <c r="AE17" s="683">
        <f>'91-S 2020CEEIOT(RMB)'!AE17/6.8974</f>
        <v>0</v>
      </c>
      <c r="AF17" s="683">
        <f>'91-S 2020CEEIOT(RMB)'!AF17/6.8974</f>
        <v>0</v>
      </c>
      <c r="AG17" s="683">
        <f>'91-S 2020CEEIOT(RMB)'!AG17/6.8974</f>
        <v>0</v>
      </c>
      <c r="AH17" s="683">
        <f>'91-S 2020CEEIOT(RMB)'!AH17/6.8974</f>
        <v>0</v>
      </c>
      <c r="AI17" s="683">
        <f>'91-S 2020CEEIOT(RMB)'!AI17/6.8974</f>
        <v>0</v>
      </c>
      <c r="AJ17" s="683">
        <f>'91-S 2020CEEIOT(RMB)'!AJ17/6.8974</f>
        <v>0</v>
      </c>
      <c r="AK17" s="683">
        <f>'91-S 2020CEEIOT(RMB)'!AK17/6.8974</f>
        <v>0</v>
      </c>
      <c r="AL17" s="683">
        <f>'91-S 2020CEEIOT(RMB)'!AL17/6.8974</f>
        <v>0</v>
      </c>
      <c r="AM17" s="683">
        <f>'91-S 2020CEEIOT(RMB)'!AM17/6.8974</f>
        <v>41562.486870679604</v>
      </c>
      <c r="AN17" s="683">
        <f>'91-S 2020CEEIOT(RMB)'!AN17/6.8974</f>
        <v>0</v>
      </c>
      <c r="AO17" s="683">
        <f>'91-S 2020CEEIOT(RMB)'!AO17/6.8974</f>
        <v>0</v>
      </c>
      <c r="AP17" s="683">
        <f>'91-S 2020CEEIOT(RMB)'!AP17/6.8974</f>
        <v>0</v>
      </c>
      <c r="AQ17" s="683">
        <f>'91-S 2020CEEIOT(RMB)'!AQ17/6.8974</f>
        <v>0</v>
      </c>
      <c r="AR17" s="683">
        <f>'91-S 2020CEEIOT(RMB)'!AR17/6.8974</f>
        <v>0</v>
      </c>
      <c r="AS17" s="683">
        <f>'91-S 2020CEEIOT(RMB)'!AS17/6.8974</f>
        <v>0</v>
      </c>
      <c r="AT17" s="683">
        <f>'91-S 2020CEEIOT(RMB)'!AT17/6.8974</f>
        <v>0</v>
      </c>
      <c r="AU17" s="683">
        <f>'91-S 2020CEEIOT(RMB)'!AU17/6.8974</f>
        <v>0</v>
      </c>
      <c r="AV17" s="683">
        <f>'91-S 2020CEEIOT(RMB)'!AV17/6.8974</f>
        <v>0</v>
      </c>
      <c r="AW17" s="683">
        <f>'91-S 2020CEEIOT(RMB)'!AW17/6.8974</f>
        <v>0</v>
      </c>
      <c r="AX17" s="683">
        <f>'91-S 2020CEEIOT(RMB)'!AX17/6.8974</f>
        <v>0</v>
      </c>
      <c r="AY17" s="683">
        <f>'91-S 2020CEEIOT(RMB)'!AY17/6.8974</f>
        <v>0</v>
      </c>
      <c r="AZ17" s="683">
        <f>'91-S 2020CEEIOT(RMB)'!AZ17/6.8974</f>
        <v>0</v>
      </c>
      <c r="BA17" s="683">
        <f>'91-S 2020CEEIOT(RMB)'!BA17/6.8974</f>
        <v>0</v>
      </c>
      <c r="BB17" s="683">
        <f>'91-S 2020CEEIOT(RMB)'!BB17/6.8974</f>
        <v>0</v>
      </c>
      <c r="BC17" s="683">
        <f>'91-S 2020CEEIOT(RMB)'!BC17/6.8974</f>
        <v>0</v>
      </c>
      <c r="BD17" s="683">
        <f>'91-S 2020CEEIOT(RMB)'!BD17/6.8974</f>
        <v>0</v>
      </c>
      <c r="BE17" s="683">
        <f>'91-S 2020CEEIOT(RMB)'!BE17/6.8974</f>
        <v>0</v>
      </c>
      <c r="BF17" s="683">
        <f>'91-S 2020CEEIOT(RMB)'!BF17/6.8974</f>
        <v>0</v>
      </c>
      <c r="BG17" s="683">
        <f>'91-S 2020CEEIOT(RMB)'!BG17/6.8974</f>
        <v>0</v>
      </c>
      <c r="BH17" s="683">
        <f>'91-S 2020CEEIOT(RMB)'!BH17/6.8974</f>
        <v>0</v>
      </c>
      <c r="BI17" s="683">
        <f>'91-S 2020CEEIOT(RMB)'!BI17/6.8974</f>
        <v>1.2775563908663686E-2</v>
      </c>
      <c r="BJ17" s="683">
        <f>'91-S 2020CEEIOT(RMB)'!BJ17/6.8974</f>
        <v>0</v>
      </c>
      <c r="BK17" s="683">
        <f>'91-S 2020CEEIOT(RMB)'!BK17/6.8974</f>
        <v>0</v>
      </c>
      <c r="BL17" s="683">
        <f>'91-S 2020CEEIOT(RMB)'!BL17/6.8974</f>
        <v>0</v>
      </c>
      <c r="BM17" s="683">
        <f>'91-S 2020CEEIOT(RMB)'!BM17/6.8974</f>
        <v>0</v>
      </c>
      <c r="BN17" s="683">
        <f>'91-S 2020CEEIOT(RMB)'!BN17/6.8974</f>
        <v>0</v>
      </c>
      <c r="BO17" s="683">
        <f>'91-S 2020CEEIOT(RMB)'!BO17/6.8974</f>
        <v>0</v>
      </c>
      <c r="BP17" s="683">
        <f>'91-S 2020CEEIOT(RMB)'!BP17/6.8974</f>
        <v>0</v>
      </c>
      <c r="BQ17" s="683">
        <f>'91-S 2020CEEIOT(RMB)'!BQ17/6.8974</f>
        <v>0</v>
      </c>
      <c r="BR17" s="683">
        <f>'91-S 2020CEEIOT(RMB)'!BR17/6.8974</f>
        <v>0</v>
      </c>
      <c r="BS17" s="683">
        <f>'91-S 2020CEEIOT(RMB)'!BS17/6.8974</f>
        <v>0</v>
      </c>
      <c r="BT17" s="683">
        <f>'91-S 2020CEEIOT(RMB)'!BT17/6.8974</f>
        <v>104.27045361371481</v>
      </c>
      <c r="BU17" s="683">
        <f>'91-S 2020CEEIOT(RMB)'!BU17/6.8974</f>
        <v>0</v>
      </c>
      <c r="BV17" s="683">
        <f>'91-S 2020CEEIOT(RMB)'!BV17/6.8974</f>
        <v>21.424761475945377</v>
      </c>
      <c r="BW17" s="683">
        <f>'91-S 2020CEEIOT(RMB)'!BW17/6.8974</f>
        <v>0</v>
      </c>
      <c r="BX17" s="683">
        <f>'91-S 2020CEEIOT(RMB)'!BX17/6.8974</f>
        <v>0</v>
      </c>
      <c r="BY17" s="683">
        <f>'91-S 2020CEEIOT(RMB)'!BY17/6.8974</f>
        <v>0</v>
      </c>
      <c r="BZ17" s="683">
        <f>'91-S 2020CEEIOT(RMB)'!BZ17/6.8974</f>
        <v>0</v>
      </c>
      <c r="CA17" s="683">
        <f>'91-S 2020CEEIOT(RMB)'!CA17/6.8974</f>
        <v>92027.65283923551</v>
      </c>
      <c r="CB17" s="683">
        <f>'91-S 2020CEEIOT(RMB)'!CB17/6.8974</f>
        <v>0</v>
      </c>
      <c r="CC17" s="683">
        <f>'91-S 2020CEEIOT(RMB)'!CC17/6.8974</f>
        <v>0</v>
      </c>
      <c r="CD17" s="683">
        <f>'91-S 2020CEEIOT(RMB)'!CD17/6.8974</f>
        <v>0</v>
      </c>
      <c r="CE17" s="683">
        <f>'91-S 2020CEEIOT(RMB)'!CE17/6.8974</f>
        <v>0</v>
      </c>
      <c r="CF17" s="683">
        <f>'91-S 2020CEEIOT(RMB)'!CF17/6.8974</f>
        <v>0</v>
      </c>
      <c r="CG17" s="683">
        <f>'91-S 2020CEEIOT(RMB)'!CG17/6.8974</f>
        <v>0</v>
      </c>
      <c r="CH17" s="683">
        <f>'91-S 2020CEEIOT(RMB)'!CH17/6.8974</f>
        <v>0</v>
      </c>
      <c r="CI17" s="683">
        <f>'91-S 2020CEEIOT(RMB)'!CI17/6.8974</f>
        <v>4230.5549941413656</v>
      </c>
      <c r="CJ17" s="683">
        <f>'91-S 2020CEEIOT(RMB)'!CJ17/6.8974</f>
        <v>14767.725233150071</v>
      </c>
      <c r="CK17" s="683">
        <f>'91-S 2020CEEIOT(RMB)'!CK17/6.8974</f>
        <v>0</v>
      </c>
      <c r="CL17" s="683">
        <f>'91-S 2020CEEIOT(RMB)'!CL17/6.8974</f>
        <v>0</v>
      </c>
      <c r="CM17" s="683">
        <f>'91-S 2020CEEIOT(RMB)'!CM17/6.8974</f>
        <v>0</v>
      </c>
      <c r="CN17" s="683">
        <f>'91-S 2020CEEIOT(RMB)'!CN17/6.8974</f>
        <v>0</v>
      </c>
      <c r="CO17" s="683">
        <f>'91-S 2020CEEIOT(RMB)'!CO17/6.8974</f>
        <v>0</v>
      </c>
      <c r="CP17" s="683">
        <f>'91-S 2020CEEIOT(RMB)'!CP17/6.8974</f>
        <v>7184.6571009341715</v>
      </c>
      <c r="CQ17" s="684">
        <f>'91-S 2020CEEIOT(RMB)'!CQ17/6.8974</f>
        <v>1539529.8966545947</v>
      </c>
      <c r="CR17" s="667">
        <f>'91-S 2020CEEIOT(RMB)'!CR17/6.8974</f>
        <v>165737.10884857469</v>
      </c>
      <c r="CS17" s="667">
        <f>'91-S 2020CEEIOT(RMB)'!CS17/6.8974</f>
        <v>218719.02759816364</v>
      </c>
      <c r="CT17" s="685">
        <f>'91-S 2020CEEIOT(RMB)'!CT17/6.8974</f>
        <v>384456.13644673832</v>
      </c>
      <c r="CU17" s="667">
        <f>'91-S 2020CEEIOT(RMB)'!CU17/6.8974</f>
        <v>0</v>
      </c>
      <c r="CV17" s="685">
        <f>'91-S 2020CEEIOT(RMB)'!CV17/6.8974</f>
        <v>384456.13644673832</v>
      </c>
      <c r="CW17" s="667">
        <f>'91-S 2020CEEIOT(RMB)'!CW17/6.8974</f>
        <v>0</v>
      </c>
      <c r="CX17" s="667">
        <f>'91-S 2020CEEIOT(RMB)'!CX17/6.8974</f>
        <v>58822.787636126144</v>
      </c>
      <c r="CY17" s="685">
        <f>'91-S 2020CEEIOT(RMB)'!CY17/6.8974</f>
        <v>58822.787636126144</v>
      </c>
      <c r="CZ17" s="667">
        <f>'91-S 2020CEEIOT(RMB)'!CZ17/6.8974</f>
        <v>36232.322501596238</v>
      </c>
      <c r="DA17" s="686">
        <f>'91-S 2020CEEIOT(RMB)'!DA17/6.8974</f>
        <v>479511.24658446066</v>
      </c>
      <c r="DB17" s="687">
        <f>'91-S 2020CEEIOT(RMB)'!DB17/6.8974</f>
        <v>229184.8408873897</v>
      </c>
      <c r="DC17" s="686">
        <f>'91-S 2020CEEIOT(RMB)'!DC17/6.8974</f>
        <v>1789856.3023516645</v>
      </c>
    </row>
    <row r="18" spans="1:107" ht="14.5" customHeight="1">
      <c r="A18" s="859"/>
      <c r="B18" s="675" t="s">
        <v>224</v>
      </c>
      <c r="C18" s="682" t="s">
        <v>531</v>
      </c>
      <c r="D18" s="683">
        <f>'91-S 2020CEEIOT(RMB)'!D18/6.8974</f>
        <v>0</v>
      </c>
      <c r="E18" s="683">
        <f>'91-S 2020CEEIOT(RMB)'!E18/6.8974</f>
        <v>0</v>
      </c>
      <c r="F18" s="683">
        <f>'91-S 2020CEEIOT(RMB)'!F18/6.8974</f>
        <v>2105.938748948518</v>
      </c>
      <c r="G18" s="683">
        <f>'91-S 2020CEEIOT(RMB)'!G18/6.8974</f>
        <v>18.119833058929913</v>
      </c>
      <c r="H18" s="683">
        <f>'91-S 2020CEEIOT(RMB)'!H18/6.8974</f>
        <v>0</v>
      </c>
      <c r="I18" s="683">
        <f>'91-S 2020CEEIOT(RMB)'!I18/6.8974</f>
        <v>0</v>
      </c>
      <c r="J18" s="683">
        <f>'91-S 2020CEEIOT(RMB)'!J18/6.8974</f>
        <v>0</v>
      </c>
      <c r="K18" s="683">
        <f>'91-S 2020CEEIOT(RMB)'!K18/6.8974</f>
        <v>0</v>
      </c>
      <c r="L18" s="683">
        <f>'91-S 2020CEEIOT(RMB)'!L18/6.8974</f>
        <v>0</v>
      </c>
      <c r="M18" s="683">
        <f>'91-S 2020CEEIOT(RMB)'!M18/6.8974</f>
        <v>137771.91334317878</v>
      </c>
      <c r="N18" s="683">
        <f>'91-S 2020CEEIOT(RMB)'!N18/6.8974</f>
        <v>0</v>
      </c>
      <c r="O18" s="683">
        <f>'91-S 2020CEEIOT(RMB)'!O18/6.8974</f>
        <v>3271765.2368526831</v>
      </c>
      <c r="P18" s="683">
        <f>'91-S 2020CEEIOT(RMB)'!P18/6.8974</f>
        <v>19530.370727316302</v>
      </c>
      <c r="Q18" s="683">
        <f>'91-S 2020CEEIOT(RMB)'!Q18/6.8974</f>
        <v>607438.90727224515</v>
      </c>
      <c r="R18" s="683">
        <f>'91-S 2020CEEIOT(RMB)'!R18/6.8974</f>
        <v>0</v>
      </c>
      <c r="S18" s="683">
        <f>'91-S 2020CEEIOT(RMB)'!S18/6.8974</f>
        <v>0</v>
      </c>
      <c r="T18" s="683">
        <f>'91-S 2020CEEIOT(RMB)'!T18/6.8974</f>
        <v>0</v>
      </c>
      <c r="U18" s="683">
        <f>'91-S 2020CEEIOT(RMB)'!U18/6.8974</f>
        <v>0</v>
      </c>
      <c r="V18" s="683">
        <f>'91-S 2020CEEIOT(RMB)'!V18/6.8974</f>
        <v>0</v>
      </c>
      <c r="W18" s="683">
        <f>'91-S 2020CEEIOT(RMB)'!W18/6.8974</f>
        <v>0</v>
      </c>
      <c r="X18" s="683">
        <f>'91-S 2020CEEIOT(RMB)'!X18/6.8974</f>
        <v>0</v>
      </c>
      <c r="Y18" s="683">
        <f>'91-S 2020CEEIOT(RMB)'!Y18/6.8974</f>
        <v>0</v>
      </c>
      <c r="Z18" s="683">
        <f>'91-S 2020CEEIOT(RMB)'!Z18/6.8974</f>
        <v>1825636.0532037879</v>
      </c>
      <c r="AA18" s="683">
        <f>'91-S 2020CEEIOT(RMB)'!AA18/6.8974</f>
        <v>0</v>
      </c>
      <c r="AB18" s="683">
        <f>'91-S 2020CEEIOT(RMB)'!AB18/6.8974</f>
        <v>0</v>
      </c>
      <c r="AC18" s="683">
        <f>'91-S 2020CEEIOT(RMB)'!AC18/6.8974</f>
        <v>0</v>
      </c>
      <c r="AD18" s="683">
        <f>'91-S 2020CEEIOT(RMB)'!AD18/6.8974</f>
        <v>0</v>
      </c>
      <c r="AE18" s="683">
        <f>'91-S 2020CEEIOT(RMB)'!AE18/6.8974</f>
        <v>1654.3449828481434</v>
      </c>
      <c r="AF18" s="683">
        <f>'91-S 2020CEEIOT(RMB)'!AF18/6.8974</f>
        <v>0</v>
      </c>
      <c r="AG18" s="683">
        <f>'91-S 2020CEEIOT(RMB)'!AG18/6.8974</f>
        <v>0</v>
      </c>
      <c r="AH18" s="683">
        <f>'91-S 2020CEEIOT(RMB)'!AH18/6.8974</f>
        <v>0</v>
      </c>
      <c r="AI18" s="683">
        <f>'91-S 2020CEEIOT(RMB)'!AI18/6.8974</f>
        <v>0</v>
      </c>
      <c r="AJ18" s="683">
        <f>'91-S 2020CEEIOT(RMB)'!AJ18/6.8974</f>
        <v>0</v>
      </c>
      <c r="AK18" s="683">
        <f>'91-S 2020CEEIOT(RMB)'!AK18/6.8974</f>
        <v>117976.99487548634</v>
      </c>
      <c r="AL18" s="683">
        <f>'91-S 2020CEEIOT(RMB)'!AL18/6.8974</f>
        <v>17717.727785638377</v>
      </c>
      <c r="AM18" s="683">
        <f>'91-S 2020CEEIOT(RMB)'!AM18/6.8974</f>
        <v>15619.877240116284</v>
      </c>
      <c r="AN18" s="683">
        <f>'91-S 2020CEEIOT(RMB)'!AN18/6.8974</f>
        <v>0</v>
      </c>
      <c r="AO18" s="683">
        <f>'91-S 2020CEEIOT(RMB)'!AO18/6.8974</f>
        <v>0</v>
      </c>
      <c r="AP18" s="683">
        <f>'91-S 2020CEEIOT(RMB)'!AP18/6.8974</f>
        <v>0</v>
      </c>
      <c r="AQ18" s="683">
        <f>'91-S 2020CEEIOT(RMB)'!AQ18/6.8974</f>
        <v>0</v>
      </c>
      <c r="AR18" s="683">
        <f>'91-S 2020CEEIOT(RMB)'!AR18/6.8974</f>
        <v>0</v>
      </c>
      <c r="AS18" s="683">
        <f>'91-S 2020CEEIOT(RMB)'!AS18/6.8974</f>
        <v>0</v>
      </c>
      <c r="AT18" s="683">
        <f>'91-S 2020CEEIOT(RMB)'!AT18/6.8974</f>
        <v>0</v>
      </c>
      <c r="AU18" s="683">
        <f>'91-S 2020CEEIOT(RMB)'!AU18/6.8974</f>
        <v>0</v>
      </c>
      <c r="AV18" s="683">
        <f>'91-S 2020CEEIOT(RMB)'!AV18/6.8974</f>
        <v>0</v>
      </c>
      <c r="AW18" s="683">
        <f>'91-S 2020CEEIOT(RMB)'!AW18/6.8974</f>
        <v>0</v>
      </c>
      <c r="AX18" s="683">
        <f>'91-S 2020CEEIOT(RMB)'!AX18/6.8974</f>
        <v>0</v>
      </c>
      <c r="AY18" s="683">
        <f>'91-S 2020CEEIOT(RMB)'!AY18/6.8974</f>
        <v>0</v>
      </c>
      <c r="AZ18" s="683">
        <f>'91-S 2020CEEIOT(RMB)'!AZ18/6.8974</f>
        <v>0</v>
      </c>
      <c r="BA18" s="683">
        <f>'91-S 2020CEEIOT(RMB)'!BA18/6.8974</f>
        <v>0</v>
      </c>
      <c r="BB18" s="683">
        <f>'91-S 2020CEEIOT(RMB)'!BB18/6.8974</f>
        <v>0</v>
      </c>
      <c r="BC18" s="683">
        <f>'91-S 2020CEEIOT(RMB)'!BC18/6.8974</f>
        <v>0</v>
      </c>
      <c r="BD18" s="683">
        <f>'91-S 2020CEEIOT(RMB)'!BD18/6.8974</f>
        <v>0</v>
      </c>
      <c r="BE18" s="683">
        <f>'91-S 2020CEEIOT(RMB)'!BE18/6.8974</f>
        <v>0</v>
      </c>
      <c r="BF18" s="683">
        <f>'91-S 2020CEEIOT(RMB)'!BF18/6.8974</f>
        <v>0</v>
      </c>
      <c r="BG18" s="683">
        <f>'91-S 2020CEEIOT(RMB)'!BG18/6.8974</f>
        <v>0</v>
      </c>
      <c r="BH18" s="683">
        <f>'91-S 2020CEEIOT(RMB)'!BH18/6.8974</f>
        <v>0</v>
      </c>
      <c r="BI18" s="683">
        <f>'91-S 2020CEEIOT(RMB)'!BI18/6.8974</f>
        <v>0</v>
      </c>
      <c r="BJ18" s="683">
        <f>'91-S 2020CEEIOT(RMB)'!BJ18/6.8974</f>
        <v>0</v>
      </c>
      <c r="BK18" s="683">
        <f>'91-S 2020CEEIOT(RMB)'!BK18/6.8974</f>
        <v>0</v>
      </c>
      <c r="BL18" s="683">
        <f>'91-S 2020CEEIOT(RMB)'!BL18/6.8974</f>
        <v>0</v>
      </c>
      <c r="BM18" s="683">
        <f>'91-S 2020CEEIOT(RMB)'!BM18/6.8974</f>
        <v>0</v>
      </c>
      <c r="BN18" s="683">
        <f>'91-S 2020CEEIOT(RMB)'!BN18/6.8974</f>
        <v>30091.735420001354</v>
      </c>
      <c r="BO18" s="683">
        <f>'91-S 2020CEEIOT(RMB)'!BO18/6.8974</f>
        <v>0</v>
      </c>
      <c r="BP18" s="683">
        <f>'91-S 2020CEEIOT(RMB)'!BP18/6.8974</f>
        <v>0</v>
      </c>
      <c r="BQ18" s="683">
        <f>'91-S 2020CEEIOT(RMB)'!BQ18/6.8974</f>
        <v>0</v>
      </c>
      <c r="BR18" s="683">
        <f>'91-S 2020CEEIOT(RMB)'!BR18/6.8974</f>
        <v>0</v>
      </c>
      <c r="BS18" s="683">
        <f>'91-S 2020CEEIOT(RMB)'!BS18/6.8974</f>
        <v>0</v>
      </c>
      <c r="BT18" s="683">
        <f>'91-S 2020CEEIOT(RMB)'!BT18/6.8974</f>
        <v>3386.6598803046259</v>
      </c>
      <c r="BU18" s="683">
        <f>'91-S 2020CEEIOT(RMB)'!BU18/6.8974</f>
        <v>0</v>
      </c>
      <c r="BV18" s="683">
        <f>'91-S 2020CEEIOT(RMB)'!BV18/6.8974</f>
        <v>714.45205562813169</v>
      </c>
      <c r="BW18" s="683">
        <f>'91-S 2020CEEIOT(RMB)'!BW18/6.8974</f>
        <v>0</v>
      </c>
      <c r="BX18" s="683">
        <f>'91-S 2020CEEIOT(RMB)'!BX18/6.8974</f>
        <v>0</v>
      </c>
      <c r="BY18" s="683">
        <f>'91-S 2020CEEIOT(RMB)'!BY18/6.8974</f>
        <v>0</v>
      </c>
      <c r="BZ18" s="683">
        <f>'91-S 2020CEEIOT(RMB)'!BZ18/6.8974</f>
        <v>0</v>
      </c>
      <c r="CA18" s="683">
        <f>'91-S 2020CEEIOT(RMB)'!CA18/6.8974</f>
        <v>3325449.8940252168</v>
      </c>
      <c r="CB18" s="683">
        <f>'91-S 2020CEEIOT(RMB)'!CB18/6.8974</f>
        <v>0</v>
      </c>
      <c r="CC18" s="683">
        <f>'91-S 2020CEEIOT(RMB)'!CC18/6.8974</f>
        <v>0</v>
      </c>
      <c r="CD18" s="683">
        <f>'91-S 2020CEEIOT(RMB)'!CD18/6.8974</f>
        <v>0</v>
      </c>
      <c r="CE18" s="683">
        <f>'91-S 2020CEEIOT(RMB)'!CE18/6.8974</f>
        <v>0</v>
      </c>
      <c r="CF18" s="683">
        <f>'91-S 2020CEEIOT(RMB)'!CF18/6.8974</f>
        <v>12251.503895492811</v>
      </c>
      <c r="CG18" s="683">
        <f>'91-S 2020CEEIOT(RMB)'!CG18/6.8974</f>
        <v>0</v>
      </c>
      <c r="CH18" s="683">
        <f>'91-S 2020CEEIOT(RMB)'!CH18/6.8974</f>
        <v>48053.541605846782</v>
      </c>
      <c r="CI18" s="683">
        <f>'91-S 2020CEEIOT(RMB)'!CI18/6.8974</f>
        <v>28025.348465834839</v>
      </c>
      <c r="CJ18" s="683">
        <f>'91-S 2020CEEIOT(RMB)'!CJ18/6.8974</f>
        <v>0</v>
      </c>
      <c r="CK18" s="683">
        <f>'91-S 2020CEEIOT(RMB)'!CK18/6.8974</f>
        <v>0</v>
      </c>
      <c r="CL18" s="683">
        <f>'91-S 2020CEEIOT(RMB)'!CL18/6.8974</f>
        <v>0</v>
      </c>
      <c r="CM18" s="683">
        <f>'91-S 2020CEEIOT(RMB)'!CM18/6.8974</f>
        <v>0</v>
      </c>
      <c r="CN18" s="683">
        <f>'91-S 2020CEEIOT(RMB)'!CN18/6.8974</f>
        <v>0</v>
      </c>
      <c r="CO18" s="683">
        <f>'91-S 2020CEEIOT(RMB)'!CO18/6.8974</f>
        <v>0</v>
      </c>
      <c r="CP18" s="683">
        <f>'91-S 2020CEEIOT(RMB)'!CP18/6.8974</f>
        <v>214016.86204879536</v>
      </c>
      <c r="CQ18" s="684">
        <f>'91-S 2020CEEIOT(RMB)'!CQ18/6.8974</f>
        <v>9679225.4822624288</v>
      </c>
      <c r="CR18" s="667">
        <f>'91-S 2020CEEIOT(RMB)'!CR18/6.8974</f>
        <v>5535728.2161111739</v>
      </c>
      <c r="CS18" s="667">
        <f>'91-S 2020CEEIOT(RMB)'!CS18/6.8974</f>
        <v>16845140.506842177</v>
      </c>
      <c r="CT18" s="685">
        <f>'91-S 2020CEEIOT(RMB)'!CT18/6.8974</f>
        <v>22380868.722953353</v>
      </c>
      <c r="CU18" s="667">
        <f>'91-S 2020CEEIOT(RMB)'!CU18/6.8974</f>
        <v>0</v>
      </c>
      <c r="CV18" s="685">
        <f>'91-S 2020CEEIOT(RMB)'!CV18/6.8974</f>
        <v>22380868.722953353</v>
      </c>
      <c r="CW18" s="667">
        <f>'91-S 2020CEEIOT(RMB)'!CW18/6.8974</f>
        <v>0</v>
      </c>
      <c r="CX18" s="667">
        <f>'91-S 2020CEEIOT(RMB)'!CX18/6.8974</f>
        <v>-465939.5566675369</v>
      </c>
      <c r="CY18" s="685">
        <f>'91-S 2020CEEIOT(RMB)'!CY18/6.8974</f>
        <v>-465939.5566675369</v>
      </c>
      <c r="CZ18" s="667">
        <f>'91-S 2020CEEIOT(RMB)'!CZ18/6.8974</f>
        <v>298455.43784104602</v>
      </c>
      <c r="DA18" s="686">
        <f>'91-S 2020CEEIOT(RMB)'!DA18/6.8974</f>
        <v>22213384.604126863</v>
      </c>
      <c r="DB18" s="687">
        <f>'91-S 2020CEEIOT(RMB)'!DB18/6.8974</f>
        <v>3872392.3077981425</v>
      </c>
      <c r="DC18" s="686">
        <f>'91-S 2020CEEIOT(RMB)'!DC18/6.8974</f>
        <v>28020217.778591167</v>
      </c>
    </row>
    <row r="19" spans="1:107" ht="14.5" customHeight="1">
      <c r="A19" s="859"/>
      <c r="B19" s="675" t="s">
        <v>225</v>
      </c>
      <c r="C19" s="682" t="s">
        <v>532</v>
      </c>
      <c r="D19" s="683">
        <f>'91-S 2020CEEIOT(RMB)'!D19/6.8974</f>
        <v>0</v>
      </c>
      <c r="E19" s="683">
        <f>'91-S 2020CEEIOT(RMB)'!E19/6.8974</f>
        <v>0</v>
      </c>
      <c r="F19" s="683">
        <f>'91-S 2020CEEIOT(RMB)'!F19/6.8974</f>
        <v>0</v>
      </c>
      <c r="G19" s="683">
        <f>'91-S 2020CEEIOT(RMB)'!G19/6.8974</f>
        <v>22043.657431127103</v>
      </c>
      <c r="H19" s="683">
        <f>'91-S 2020CEEIOT(RMB)'!H19/6.8974</f>
        <v>0</v>
      </c>
      <c r="I19" s="683">
        <f>'91-S 2020CEEIOT(RMB)'!I19/6.8974</f>
        <v>0</v>
      </c>
      <c r="J19" s="683">
        <f>'91-S 2020CEEIOT(RMB)'!J19/6.8974</f>
        <v>0</v>
      </c>
      <c r="K19" s="683">
        <f>'91-S 2020CEEIOT(RMB)'!K19/6.8974</f>
        <v>0</v>
      </c>
      <c r="L19" s="683">
        <f>'91-S 2020CEEIOT(RMB)'!L19/6.8974</f>
        <v>0</v>
      </c>
      <c r="M19" s="683">
        <f>'91-S 2020CEEIOT(RMB)'!M19/6.8974</f>
        <v>187919.01871198521</v>
      </c>
      <c r="N19" s="683">
        <f>'91-S 2020CEEIOT(RMB)'!N19/6.8974</f>
        <v>0</v>
      </c>
      <c r="O19" s="683">
        <f>'91-S 2020CEEIOT(RMB)'!O19/6.8974</f>
        <v>1393.363748625138</v>
      </c>
      <c r="P19" s="683">
        <f>'91-S 2020CEEIOT(RMB)'!P19/6.8974</f>
        <v>602274.64557719824</v>
      </c>
      <c r="Q19" s="683">
        <f>'91-S 2020CEEIOT(RMB)'!Q19/6.8974</f>
        <v>202503.88737728028</v>
      </c>
      <c r="R19" s="683">
        <f>'91-S 2020CEEIOT(RMB)'!R19/6.8974</f>
        <v>0</v>
      </c>
      <c r="S19" s="683">
        <f>'91-S 2020CEEIOT(RMB)'!S19/6.8974</f>
        <v>0</v>
      </c>
      <c r="T19" s="683">
        <f>'91-S 2020CEEIOT(RMB)'!T19/6.8974</f>
        <v>0</v>
      </c>
      <c r="U19" s="683">
        <f>'91-S 2020CEEIOT(RMB)'!U19/6.8974</f>
        <v>0</v>
      </c>
      <c r="V19" s="683">
        <f>'91-S 2020CEEIOT(RMB)'!V19/6.8974</f>
        <v>0</v>
      </c>
      <c r="W19" s="683">
        <f>'91-S 2020CEEIOT(RMB)'!W19/6.8974</f>
        <v>0</v>
      </c>
      <c r="X19" s="683">
        <f>'91-S 2020CEEIOT(RMB)'!X19/6.8974</f>
        <v>0</v>
      </c>
      <c r="Y19" s="683">
        <f>'91-S 2020CEEIOT(RMB)'!Y19/6.8974</f>
        <v>0</v>
      </c>
      <c r="Z19" s="683">
        <f>'91-S 2020CEEIOT(RMB)'!Z19/6.8974</f>
        <v>144.8366393034743</v>
      </c>
      <c r="AA19" s="683">
        <f>'91-S 2020CEEIOT(RMB)'!AA19/6.8974</f>
        <v>0</v>
      </c>
      <c r="AB19" s="683">
        <f>'91-S 2020CEEIOT(RMB)'!AB19/6.8974</f>
        <v>0</v>
      </c>
      <c r="AC19" s="683">
        <f>'91-S 2020CEEIOT(RMB)'!AC19/6.8974</f>
        <v>0</v>
      </c>
      <c r="AD19" s="683">
        <f>'91-S 2020CEEIOT(RMB)'!AD19/6.8974</f>
        <v>0</v>
      </c>
      <c r="AE19" s="683">
        <f>'91-S 2020CEEIOT(RMB)'!AE19/6.8974</f>
        <v>0</v>
      </c>
      <c r="AF19" s="683">
        <f>'91-S 2020CEEIOT(RMB)'!AF19/6.8974</f>
        <v>0</v>
      </c>
      <c r="AG19" s="683">
        <f>'91-S 2020CEEIOT(RMB)'!AG19/6.8974</f>
        <v>0</v>
      </c>
      <c r="AH19" s="683">
        <f>'91-S 2020CEEIOT(RMB)'!AH19/6.8974</f>
        <v>0</v>
      </c>
      <c r="AI19" s="683">
        <f>'91-S 2020CEEIOT(RMB)'!AI19/6.8974</f>
        <v>0</v>
      </c>
      <c r="AJ19" s="683">
        <f>'91-S 2020CEEIOT(RMB)'!AJ19/6.8974</f>
        <v>0</v>
      </c>
      <c r="AK19" s="683">
        <f>'91-S 2020CEEIOT(RMB)'!AK19/6.8974</f>
        <v>3954.091585109632</v>
      </c>
      <c r="AL19" s="683">
        <f>'91-S 2020CEEIOT(RMB)'!AL19/6.8974</f>
        <v>0</v>
      </c>
      <c r="AM19" s="683">
        <f>'91-S 2020CEEIOT(RMB)'!AM19/6.8974</f>
        <v>32749.979941221631</v>
      </c>
      <c r="AN19" s="683">
        <f>'91-S 2020CEEIOT(RMB)'!AN19/6.8974</f>
        <v>0</v>
      </c>
      <c r="AO19" s="683">
        <f>'91-S 2020CEEIOT(RMB)'!AO19/6.8974</f>
        <v>0</v>
      </c>
      <c r="AP19" s="683">
        <f>'91-S 2020CEEIOT(RMB)'!AP19/6.8974</f>
        <v>0</v>
      </c>
      <c r="AQ19" s="683">
        <f>'91-S 2020CEEIOT(RMB)'!AQ19/6.8974</f>
        <v>0</v>
      </c>
      <c r="AR19" s="683">
        <f>'91-S 2020CEEIOT(RMB)'!AR19/6.8974</f>
        <v>0</v>
      </c>
      <c r="AS19" s="683">
        <f>'91-S 2020CEEIOT(RMB)'!AS19/6.8974</f>
        <v>0</v>
      </c>
      <c r="AT19" s="683">
        <f>'91-S 2020CEEIOT(RMB)'!AT19/6.8974</f>
        <v>0</v>
      </c>
      <c r="AU19" s="683">
        <f>'91-S 2020CEEIOT(RMB)'!AU19/6.8974</f>
        <v>0</v>
      </c>
      <c r="AV19" s="683">
        <f>'91-S 2020CEEIOT(RMB)'!AV19/6.8974</f>
        <v>0</v>
      </c>
      <c r="AW19" s="683">
        <f>'91-S 2020CEEIOT(RMB)'!AW19/6.8974</f>
        <v>0</v>
      </c>
      <c r="AX19" s="683">
        <f>'91-S 2020CEEIOT(RMB)'!AX19/6.8974</f>
        <v>0</v>
      </c>
      <c r="AY19" s="683">
        <f>'91-S 2020CEEIOT(RMB)'!AY19/6.8974</f>
        <v>0</v>
      </c>
      <c r="AZ19" s="683">
        <f>'91-S 2020CEEIOT(RMB)'!AZ19/6.8974</f>
        <v>0</v>
      </c>
      <c r="BA19" s="683">
        <f>'91-S 2020CEEIOT(RMB)'!BA19/6.8974</f>
        <v>0</v>
      </c>
      <c r="BB19" s="683">
        <f>'91-S 2020CEEIOT(RMB)'!BB19/6.8974</f>
        <v>0</v>
      </c>
      <c r="BC19" s="683">
        <f>'91-S 2020CEEIOT(RMB)'!BC19/6.8974</f>
        <v>0</v>
      </c>
      <c r="BD19" s="683">
        <f>'91-S 2020CEEIOT(RMB)'!BD19/6.8974</f>
        <v>0</v>
      </c>
      <c r="BE19" s="683">
        <f>'91-S 2020CEEIOT(RMB)'!BE19/6.8974</f>
        <v>0</v>
      </c>
      <c r="BF19" s="683">
        <f>'91-S 2020CEEIOT(RMB)'!BF19/6.8974</f>
        <v>0</v>
      </c>
      <c r="BG19" s="683">
        <f>'91-S 2020CEEIOT(RMB)'!BG19/6.8974</f>
        <v>0</v>
      </c>
      <c r="BH19" s="683">
        <f>'91-S 2020CEEIOT(RMB)'!BH19/6.8974</f>
        <v>0</v>
      </c>
      <c r="BI19" s="683">
        <f>'91-S 2020CEEIOT(RMB)'!BI19/6.8974</f>
        <v>0</v>
      </c>
      <c r="BJ19" s="683">
        <f>'91-S 2020CEEIOT(RMB)'!BJ19/6.8974</f>
        <v>0</v>
      </c>
      <c r="BK19" s="683">
        <f>'91-S 2020CEEIOT(RMB)'!BK19/6.8974</f>
        <v>0</v>
      </c>
      <c r="BL19" s="683">
        <f>'91-S 2020CEEIOT(RMB)'!BL19/6.8974</f>
        <v>0</v>
      </c>
      <c r="BM19" s="683">
        <f>'91-S 2020CEEIOT(RMB)'!BM19/6.8974</f>
        <v>0</v>
      </c>
      <c r="BN19" s="683">
        <f>'91-S 2020CEEIOT(RMB)'!BN19/6.8974</f>
        <v>8310.0985506244397</v>
      </c>
      <c r="BO19" s="683">
        <f>'91-S 2020CEEIOT(RMB)'!BO19/6.8974</f>
        <v>0</v>
      </c>
      <c r="BP19" s="683">
        <f>'91-S 2020CEEIOT(RMB)'!BP19/6.8974</f>
        <v>0</v>
      </c>
      <c r="BQ19" s="683">
        <f>'91-S 2020CEEIOT(RMB)'!BQ19/6.8974</f>
        <v>0</v>
      </c>
      <c r="BR19" s="683">
        <f>'91-S 2020CEEIOT(RMB)'!BR19/6.8974</f>
        <v>0</v>
      </c>
      <c r="BS19" s="683">
        <f>'91-S 2020CEEIOT(RMB)'!BS19/6.8974</f>
        <v>0</v>
      </c>
      <c r="BT19" s="683">
        <f>'91-S 2020CEEIOT(RMB)'!BT19/6.8974</f>
        <v>451.4725856010561</v>
      </c>
      <c r="BU19" s="683">
        <f>'91-S 2020CEEIOT(RMB)'!BU19/6.8974</f>
        <v>0</v>
      </c>
      <c r="BV19" s="683">
        <f>'91-S 2020CEEIOT(RMB)'!BV19/6.8974</f>
        <v>106.38786056939915</v>
      </c>
      <c r="BW19" s="683">
        <f>'91-S 2020CEEIOT(RMB)'!BW19/6.8974</f>
        <v>0</v>
      </c>
      <c r="BX19" s="683">
        <f>'91-S 2020CEEIOT(RMB)'!BX19/6.8974</f>
        <v>0</v>
      </c>
      <c r="BY19" s="683">
        <f>'91-S 2020CEEIOT(RMB)'!BY19/6.8974</f>
        <v>0</v>
      </c>
      <c r="BZ19" s="683">
        <f>'91-S 2020CEEIOT(RMB)'!BZ19/6.8974</f>
        <v>0</v>
      </c>
      <c r="CA19" s="683">
        <f>'91-S 2020CEEIOT(RMB)'!CA19/6.8974</f>
        <v>3133262.2785921604</v>
      </c>
      <c r="CB19" s="683">
        <f>'91-S 2020CEEIOT(RMB)'!CB19/6.8974</f>
        <v>0</v>
      </c>
      <c r="CC19" s="683">
        <f>'91-S 2020CEEIOT(RMB)'!CC19/6.8974</f>
        <v>0</v>
      </c>
      <c r="CD19" s="683">
        <f>'91-S 2020CEEIOT(RMB)'!CD19/6.8974</f>
        <v>0</v>
      </c>
      <c r="CE19" s="683">
        <f>'91-S 2020CEEIOT(RMB)'!CE19/6.8974</f>
        <v>0</v>
      </c>
      <c r="CF19" s="683">
        <f>'91-S 2020CEEIOT(RMB)'!CF19/6.8974</f>
        <v>32579.210155846344</v>
      </c>
      <c r="CG19" s="683">
        <f>'91-S 2020CEEIOT(RMB)'!CG19/6.8974</f>
        <v>0</v>
      </c>
      <c r="CH19" s="683">
        <f>'91-S 2020CEEIOT(RMB)'!CH19/6.8974</f>
        <v>4883.1836798096319</v>
      </c>
      <c r="CI19" s="683">
        <f>'91-S 2020CEEIOT(RMB)'!CI19/6.8974</f>
        <v>16957.289692746719</v>
      </c>
      <c r="CJ19" s="683">
        <f>'91-S 2020CEEIOT(RMB)'!CJ19/6.8974</f>
        <v>43008.530547335271</v>
      </c>
      <c r="CK19" s="683">
        <f>'91-S 2020CEEIOT(RMB)'!CK19/6.8974</f>
        <v>3652.1609521113305</v>
      </c>
      <c r="CL19" s="683">
        <f>'91-S 2020CEEIOT(RMB)'!CL19/6.8974</f>
        <v>0</v>
      </c>
      <c r="CM19" s="683">
        <f>'91-S 2020CEEIOT(RMB)'!CM19/6.8974</f>
        <v>0</v>
      </c>
      <c r="CN19" s="683">
        <f>'91-S 2020CEEIOT(RMB)'!CN19/6.8974</f>
        <v>310.07958103799427</v>
      </c>
      <c r="CO19" s="683">
        <f>'91-S 2020CEEIOT(RMB)'!CO19/6.8974</f>
        <v>0</v>
      </c>
      <c r="CP19" s="683">
        <f>'91-S 2020CEEIOT(RMB)'!CP19/6.8974</f>
        <v>109260.42998550581</v>
      </c>
      <c r="CQ19" s="684">
        <f>'91-S 2020CEEIOT(RMB)'!CQ19/6.8974</f>
        <v>4405764.6031951997</v>
      </c>
      <c r="CR19" s="667">
        <f>'91-S 2020CEEIOT(RMB)'!CR19/6.8974</f>
        <v>651909.00243965606</v>
      </c>
      <c r="CS19" s="667">
        <f>'91-S 2020CEEIOT(RMB)'!CS19/6.8974</f>
        <v>2764061.3633551723</v>
      </c>
      <c r="CT19" s="685">
        <f>'91-S 2020CEEIOT(RMB)'!CT19/6.8974</f>
        <v>3415970.3657948286</v>
      </c>
      <c r="CU19" s="667">
        <f>'91-S 2020CEEIOT(RMB)'!CU19/6.8974</f>
        <v>0</v>
      </c>
      <c r="CV19" s="685">
        <f>'91-S 2020CEEIOT(RMB)'!CV19/6.8974</f>
        <v>3415970.3657948286</v>
      </c>
      <c r="CW19" s="667">
        <f>'91-S 2020CEEIOT(RMB)'!CW19/6.8974</f>
        <v>0</v>
      </c>
      <c r="CX19" s="667">
        <f>'91-S 2020CEEIOT(RMB)'!CX19/6.8974</f>
        <v>-221133.1857748967</v>
      </c>
      <c r="CY19" s="685">
        <f>'91-S 2020CEEIOT(RMB)'!CY19/6.8974</f>
        <v>-221133.1857748967</v>
      </c>
      <c r="CZ19" s="667">
        <f>'91-S 2020CEEIOT(RMB)'!CZ19/6.8974</f>
        <v>1355252.7799972924</v>
      </c>
      <c r="DA19" s="686">
        <f>'91-S 2020CEEIOT(RMB)'!DA19/6.8974</f>
        <v>4550089.9600172248</v>
      </c>
      <c r="DB19" s="687">
        <f>'91-S 2020CEEIOT(RMB)'!DB19/6.8974</f>
        <v>1319340.5111729733</v>
      </c>
      <c r="DC19" s="686">
        <f>'91-S 2020CEEIOT(RMB)'!DC19/6.8974</f>
        <v>7636514.05203945</v>
      </c>
    </row>
    <row r="20" spans="1:107" ht="14.5" customHeight="1">
      <c r="A20" s="859"/>
      <c r="B20" s="675" t="s">
        <v>490</v>
      </c>
      <c r="C20" s="682" t="s">
        <v>533</v>
      </c>
      <c r="D20" s="683">
        <f>'91-S 2020CEEIOT(RMB)'!D20/6.8974</f>
        <v>0</v>
      </c>
      <c r="E20" s="683">
        <f>'91-S 2020CEEIOT(RMB)'!E20/6.8974</f>
        <v>0</v>
      </c>
      <c r="F20" s="683">
        <f>'91-S 2020CEEIOT(RMB)'!F20/6.8974</f>
        <v>0</v>
      </c>
      <c r="G20" s="683">
        <f>'91-S 2020CEEIOT(RMB)'!G20/6.8974</f>
        <v>0</v>
      </c>
      <c r="H20" s="683">
        <f>'91-S 2020CEEIOT(RMB)'!H20/6.8974</f>
        <v>0</v>
      </c>
      <c r="I20" s="683">
        <f>'91-S 2020CEEIOT(RMB)'!I20/6.8974</f>
        <v>0</v>
      </c>
      <c r="J20" s="683">
        <f>'91-S 2020CEEIOT(RMB)'!J20/6.8974</f>
        <v>0</v>
      </c>
      <c r="K20" s="683">
        <f>'91-S 2020CEEIOT(RMB)'!K20/6.8974</f>
        <v>0</v>
      </c>
      <c r="L20" s="683">
        <f>'91-S 2020CEEIOT(RMB)'!L20/6.8974</f>
        <v>0</v>
      </c>
      <c r="M20" s="683">
        <f>'91-S 2020CEEIOT(RMB)'!M20/6.8974</f>
        <v>292303.20714863925</v>
      </c>
      <c r="N20" s="683">
        <f>'91-S 2020CEEIOT(RMB)'!N20/6.8974</f>
        <v>0</v>
      </c>
      <c r="O20" s="683">
        <f>'91-S 2020CEEIOT(RMB)'!O20/6.8974</f>
        <v>1060569.7083422903</v>
      </c>
      <c r="P20" s="683">
        <f>'91-S 2020CEEIOT(RMB)'!P20/6.8974</f>
        <v>135383.83134156762</v>
      </c>
      <c r="Q20" s="683">
        <f>'91-S 2020CEEIOT(RMB)'!Q20/6.8974</f>
        <v>7384577.5490967249</v>
      </c>
      <c r="R20" s="683">
        <f>'91-S 2020CEEIOT(RMB)'!R20/6.8974</f>
        <v>392032.56951733091</v>
      </c>
      <c r="S20" s="683">
        <f>'91-S 2020CEEIOT(RMB)'!S20/6.8974</f>
        <v>929850.40586654714</v>
      </c>
      <c r="T20" s="683">
        <f>'91-S 2020CEEIOT(RMB)'!T20/6.8974</f>
        <v>32448.43994455682</v>
      </c>
      <c r="U20" s="683">
        <f>'91-S 2020CEEIOT(RMB)'!U20/6.8974</f>
        <v>0</v>
      </c>
      <c r="V20" s="683">
        <f>'91-S 2020CEEIOT(RMB)'!V20/6.8974</f>
        <v>0</v>
      </c>
      <c r="W20" s="683">
        <f>'91-S 2020CEEIOT(RMB)'!W20/6.8974</f>
        <v>0</v>
      </c>
      <c r="X20" s="683">
        <f>'91-S 2020CEEIOT(RMB)'!X20/6.8974</f>
        <v>0</v>
      </c>
      <c r="Y20" s="683">
        <f>'91-S 2020CEEIOT(RMB)'!Y20/6.8974</f>
        <v>0</v>
      </c>
      <c r="Z20" s="683">
        <f>'91-S 2020CEEIOT(RMB)'!Z20/6.8974</f>
        <v>0</v>
      </c>
      <c r="AA20" s="683">
        <f>'91-S 2020CEEIOT(RMB)'!AA20/6.8974</f>
        <v>0</v>
      </c>
      <c r="AB20" s="683">
        <f>'91-S 2020CEEIOT(RMB)'!AB20/6.8974</f>
        <v>0</v>
      </c>
      <c r="AC20" s="683">
        <f>'91-S 2020CEEIOT(RMB)'!AC20/6.8974</f>
        <v>0</v>
      </c>
      <c r="AD20" s="683">
        <f>'91-S 2020CEEIOT(RMB)'!AD20/6.8974</f>
        <v>0</v>
      </c>
      <c r="AE20" s="683">
        <f>'91-S 2020CEEIOT(RMB)'!AE20/6.8974</f>
        <v>0</v>
      </c>
      <c r="AF20" s="683">
        <f>'91-S 2020CEEIOT(RMB)'!AF20/6.8974</f>
        <v>0</v>
      </c>
      <c r="AG20" s="683">
        <f>'91-S 2020CEEIOT(RMB)'!AG20/6.8974</f>
        <v>0</v>
      </c>
      <c r="AH20" s="683">
        <f>'91-S 2020CEEIOT(RMB)'!AH20/6.8974</f>
        <v>0</v>
      </c>
      <c r="AI20" s="683">
        <f>'91-S 2020CEEIOT(RMB)'!AI20/6.8974</f>
        <v>0</v>
      </c>
      <c r="AJ20" s="683">
        <f>'91-S 2020CEEIOT(RMB)'!AJ20/6.8974</f>
        <v>0</v>
      </c>
      <c r="AK20" s="683">
        <f>'91-S 2020CEEIOT(RMB)'!AK20/6.8974</f>
        <v>25947.633509937914</v>
      </c>
      <c r="AL20" s="683">
        <f>'91-S 2020CEEIOT(RMB)'!AL20/6.8974</f>
        <v>131425.36897783107</v>
      </c>
      <c r="AM20" s="683">
        <f>'91-S 2020CEEIOT(RMB)'!AM20/6.8974</f>
        <v>243256.14993901411</v>
      </c>
      <c r="AN20" s="683">
        <f>'91-S 2020CEEIOT(RMB)'!AN20/6.8974</f>
        <v>1.1351242884252179E-2</v>
      </c>
      <c r="AO20" s="683">
        <f>'91-S 2020CEEIOT(RMB)'!AO20/6.8974</f>
        <v>0</v>
      </c>
      <c r="AP20" s="683">
        <f>'91-S 2020CEEIOT(RMB)'!AP20/6.8974</f>
        <v>0</v>
      </c>
      <c r="AQ20" s="683">
        <f>'91-S 2020CEEIOT(RMB)'!AQ20/6.8974</f>
        <v>0</v>
      </c>
      <c r="AR20" s="683">
        <f>'91-S 2020CEEIOT(RMB)'!AR20/6.8974</f>
        <v>0</v>
      </c>
      <c r="AS20" s="683">
        <f>'91-S 2020CEEIOT(RMB)'!AS20/6.8974</f>
        <v>0</v>
      </c>
      <c r="AT20" s="683">
        <f>'91-S 2020CEEIOT(RMB)'!AT20/6.8974</f>
        <v>0</v>
      </c>
      <c r="AU20" s="683">
        <f>'91-S 2020CEEIOT(RMB)'!AU20/6.8974</f>
        <v>0</v>
      </c>
      <c r="AV20" s="683">
        <f>'91-S 2020CEEIOT(RMB)'!AV20/6.8974</f>
        <v>0</v>
      </c>
      <c r="AW20" s="683">
        <f>'91-S 2020CEEIOT(RMB)'!AW20/6.8974</f>
        <v>0</v>
      </c>
      <c r="AX20" s="683">
        <f>'91-S 2020CEEIOT(RMB)'!AX20/6.8974</f>
        <v>0</v>
      </c>
      <c r="AY20" s="683">
        <f>'91-S 2020CEEIOT(RMB)'!AY20/6.8974</f>
        <v>0</v>
      </c>
      <c r="AZ20" s="683">
        <f>'91-S 2020CEEIOT(RMB)'!AZ20/6.8974</f>
        <v>5.089229999656817E-2</v>
      </c>
      <c r="BA20" s="683">
        <f>'91-S 2020CEEIOT(RMB)'!BA20/6.8974</f>
        <v>0</v>
      </c>
      <c r="BB20" s="683">
        <f>'91-S 2020CEEIOT(RMB)'!BB20/6.8974</f>
        <v>7.4055493182009994E-3</v>
      </c>
      <c r="BC20" s="683">
        <f>'91-S 2020CEEIOT(RMB)'!BC20/6.8974</f>
        <v>0</v>
      </c>
      <c r="BD20" s="683">
        <f>'91-S 2020CEEIOT(RMB)'!BD20/6.8974</f>
        <v>0</v>
      </c>
      <c r="BE20" s="683">
        <f>'91-S 2020CEEIOT(RMB)'!BE20/6.8974</f>
        <v>0</v>
      </c>
      <c r="BF20" s="683">
        <f>'91-S 2020CEEIOT(RMB)'!BF20/6.8974</f>
        <v>0</v>
      </c>
      <c r="BG20" s="683">
        <f>'91-S 2020CEEIOT(RMB)'!BG20/6.8974</f>
        <v>0</v>
      </c>
      <c r="BH20" s="683">
        <f>'91-S 2020CEEIOT(RMB)'!BH20/6.8974</f>
        <v>0</v>
      </c>
      <c r="BI20" s="683">
        <f>'91-S 2020CEEIOT(RMB)'!BI20/6.8974</f>
        <v>0</v>
      </c>
      <c r="BJ20" s="683">
        <f>'91-S 2020CEEIOT(RMB)'!BJ20/6.8974</f>
        <v>0</v>
      </c>
      <c r="BK20" s="683">
        <f>'91-S 2020CEEIOT(RMB)'!BK20/6.8974</f>
        <v>3.526437025955302E-3</v>
      </c>
      <c r="BL20" s="683">
        <f>'91-S 2020CEEIOT(RMB)'!BL20/6.8974</f>
        <v>0</v>
      </c>
      <c r="BM20" s="683">
        <f>'91-S 2020CEEIOT(RMB)'!BM20/6.8974</f>
        <v>0</v>
      </c>
      <c r="BN20" s="683">
        <f>'91-S 2020CEEIOT(RMB)'!BN20/6.8974</f>
        <v>9.711965958553373E-2</v>
      </c>
      <c r="BO20" s="683">
        <f>'91-S 2020CEEIOT(RMB)'!BO20/6.8974</f>
        <v>0</v>
      </c>
      <c r="BP20" s="683">
        <f>'91-S 2020CEEIOT(RMB)'!BP20/6.8974</f>
        <v>0</v>
      </c>
      <c r="BQ20" s="683">
        <f>'91-S 2020CEEIOT(RMB)'!BQ20/6.8974</f>
        <v>0</v>
      </c>
      <c r="BR20" s="683">
        <f>'91-S 2020CEEIOT(RMB)'!BR20/6.8974</f>
        <v>0</v>
      </c>
      <c r="BS20" s="683">
        <f>'91-S 2020CEEIOT(RMB)'!BS20/6.8974</f>
        <v>0</v>
      </c>
      <c r="BT20" s="683">
        <f>'91-S 2020CEEIOT(RMB)'!BT20/6.8974</f>
        <v>9160.5728941894376</v>
      </c>
      <c r="BU20" s="683">
        <f>'91-S 2020CEEIOT(RMB)'!BU20/6.8974</f>
        <v>78.722923090349752</v>
      </c>
      <c r="BV20" s="683">
        <f>'91-S 2020CEEIOT(RMB)'!BV20/6.8974</f>
        <v>529.65905536934167</v>
      </c>
      <c r="BW20" s="683">
        <f>'91-S 2020CEEIOT(RMB)'!BW20/6.8974</f>
        <v>56608.807518577203</v>
      </c>
      <c r="BX20" s="683">
        <f>'91-S 2020CEEIOT(RMB)'!BX20/6.8974</f>
        <v>0</v>
      </c>
      <c r="BY20" s="683">
        <f>'91-S 2020CEEIOT(RMB)'!BY20/6.8974</f>
        <v>0</v>
      </c>
      <c r="BZ20" s="683">
        <f>'91-S 2020CEEIOT(RMB)'!BZ20/6.8974</f>
        <v>15666.677054036214</v>
      </c>
      <c r="CA20" s="683">
        <f>'91-S 2020CEEIOT(RMB)'!CA20/6.8974</f>
        <v>4317279.0221305462</v>
      </c>
      <c r="CB20" s="683">
        <f>'91-S 2020CEEIOT(RMB)'!CB20/6.8974</f>
        <v>0</v>
      </c>
      <c r="CC20" s="683">
        <f>'91-S 2020CEEIOT(RMB)'!CC20/6.8974</f>
        <v>0</v>
      </c>
      <c r="CD20" s="683">
        <f>'91-S 2020CEEIOT(RMB)'!CD20/6.8974</f>
        <v>0</v>
      </c>
      <c r="CE20" s="683">
        <f>'91-S 2020CEEIOT(RMB)'!CE20/6.8974</f>
        <v>1229750.0753796813</v>
      </c>
      <c r="CF20" s="683">
        <f>'91-S 2020CEEIOT(RMB)'!CF20/6.8974</f>
        <v>151220.62853695272</v>
      </c>
      <c r="CG20" s="683">
        <f>'91-S 2020CEEIOT(RMB)'!CG20/6.8974</f>
        <v>0</v>
      </c>
      <c r="CH20" s="683">
        <f>'91-S 2020CEEIOT(RMB)'!CH20/6.8974</f>
        <v>40769.111540754238</v>
      </c>
      <c r="CI20" s="683">
        <f>'91-S 2020CEEIOT(RMB)'!CI20/6.8974</f>
        <v>291304.92879400874</v>
      </c>
      <c r="CJ20" s="683">
        <f>'91-S 2020CEEIOT(RMB)'!CJ20/6.8974</f>
        <v>600040.27392567741</v>
      </c>
      <c r="CK20" s="683">
        <f>'91-S 2020CEEIOT(RMB)'!CK20/6.8974</f>
        <v>194498.66972472498</v>
      </c>
      <c r="CL20" s="683">
        <f>'91-S 2020CEEIOT(RMB)'!CL20/6.8974</f>
        <v>0</v>
      </c>
      <c r="CM20" s="683">
        <f>'91-S 2020CEEIOT(RMB)'!CM20/6.8974</f>
        <v>0</v>
      </c>
      <c r="CN20" s="683">
        <f>'91-S 2020CEEIOT(RMB)'!CN20/6.8974</f>
        <v>12484.676216405906</v>
      </c>
      <c r="CO20" s="683">
        <f>'91-S 2020CEEIOT(RMB)'!CO20/6.8974</f>
        <v>0</v>
      </c>
      <c r="CP20" s="683">
        <f>'91-S 2020CEEIOT(RMB)'!CP20/6.8974</f>
        <v>360268.18605237</v>
      </c>
      <c r="CQ20" s="684">
        <f>'91-S 2020CEEIOT(RMB)'!CQ20/6.8974</f>
        <v>17907455.045726012</v>
      </c>
      <c r="CR20" s="667">
        <f>'91-S 2020CEEIOT(RMB)'!CR20/6.8974</f>
        <v>8403802.8766702227</v>
      </c>
      <c r="CS20" s="667">
        <f>'91-S 2020CEEIOT(RMB)'!CS20/6.8974</f>
        <v>27283199.14734656</v>
      </c>
      <c r="CT20" s="685">
        <f>'91-S 2020CEEIOT(RMB)'!CT20/6.8974</f>
        <v>35687002.024016783</v>
      </c>
      <c r="CU20" s="667">
        <f>'91-S 2020CEEIOT(RMB)'!CU20/6.8974</f>
        <v>0</v>
      </c>
      <c r="CV20" s="685">
        <f>'91-S 2020CEEIOT(RMB)'!CV20/6.8974</f>
        <v>35687002.024016783</v>
      </c>
      <c r="CW20" s="667">
        <f>'91-S 2020CEEIOT(RMB)'!CW20/6.8974</f>
        <v>0</v>
      </c>
      <c r="CX20" s="667">
        <f>'91-S 2020CEEIOT(RMB)'!CX20/6.8974</f>
        <v>289245.12153617287</v>
      </c>
      <c r="CY20" s="685">
        <f>'91-S 2020CEEIOT(RMB)'!CY20/6.8974</f>
        <v>289245.12153617287</v>
      </c>
      <c r="CZ20" s="667">
        <f>'91-S 2020CEEIOT(RMB)'!CZ20/6.8974</f>
        <v>2635615.9625004902</v>
      </c>
      <c r="DA20" s="686">
        <f>'91-S 2020CEEIOT(RMB)'!DA20/6.8974</f>
        <v>38611863.108053438</v>
      </c>
      <c r="DB20" s="687">
        <f>'91-S 2020CEEIOT(RMB)'!DB20/6.8974</f>
        <v>3422846.0051219231</v>
      </c>
      <c r="DC20" s="686">
        <f>'91-S 2020CEEIOT(RMB)'!DC20/6.8974</f>
        <v>53096472.148657531</v>
      </c>
    </row>
    <row r="21" spans="1:107" ht="14.5" customHeight="1">
      <c r="A21" s="859"/>
      <c r="B21" s="675" t="s">
        <v>231</v>
      </c>
      <c r="C21" s="682" t="s">
        <v>534</v>
      </c>
      <c r="D21" s="683">
        <f>'91-S 2020CEEIOT(RMB)'!D21/6.8974</f>
        <v>1985.166928357881</v>
      </c>
      <c r="E21" s="683">
        <f>'91-S 2020CEEIOT(RMB)'!E21/6.8974</f>
        <v>1309.7753218140426</v>
      </c>
      <c r="F21" s="683">
        <f>'91-S 2020CEEIOT(RMB)'!F21/6.8974</f>
        <v>499.74390884619925</v>
      </c>
      <c r="G21" s="683">
        <f>'91-S 2020CEEIOT(RMB)'!G21/6.8974</f>
        <v>960.45629729193831</v>
      </c>
      <c r="H21" s="683">
        <f>'91-S 2020CEEIOT(RMB)'!H21/6.8974</f>
        <v>11550.14229670659</v>
      </c>
      <c r="I21" s="683">
        <f>'91-S 2020CEEIOT(RMB)'!I21/6.8974</f>
        <v>1162.2021930431192</v>
      </c>
      <c r="J21" s="683">
        <f>'91-S 2020CEEIOT(RMB)'!J21/6.8974</f>
        <v>4865.6583974740042</v>
      </c>
      <c r="K21" s="683">
        <f>'91-S 2020CEEIOT(RMB)'!K21/6.8974</f>
        <v>7782.9251608391914</v>
      </c>
      <c r="L21" s="683">
        <f>'91-S 2020CEEIOT(RMB)'!L21/6.8974</f>
        <v>8472.8377668860139</v>
      </c>
      <c r="M21" s="683">
        <f>'91-S 2020CEEIOT(RMB)'!M21/6.8974</f>
        <v>47355.556835454649</v>
      </c>
      <c r="N21" s="683">
        <f>'91-S 2020CEEIOT(RMB)'!N21/6.8974</f>
        <v>52.070712001758281</v>
      </c>
      <c r="O21" s="683">
        <f>'91-S 2020CEEIOT(RMB)'!O21/6.8974</f>
        <v>10827.334790996296</v>
      </c>
      <c r="P21" s="683">
        <f>'91-S 2020CEEIOT(RMB)'!P21/6.8974</f>
        <v>6305.4320640170899</v>
      </c>
      <c r="Q21" s="683">
        <f>'91-S 2020CEEIOT(RMB)'!Q21/6.8974</f>
        <v>80629.286121660029</v>
      </c>
      <c r="R21" s="683">
        <f>'91-S 2020CEEIOT(RMB)'!R21/6.8974</f>
        <v>1329691.9988635806</v>
      </c>
      <c r="S21" s="683">
        <f>'91-S 2020CEEIOT(RMB)'!S21/6.8974</f>
        <v>223882.39079415816</v>
      </c>
      <c r="T21" s="683">
        <f>'91-S 2020CEEIOT(RMB)'!T21/6.8974</f>
        <v>15094.457447062978</v>
      </c>
      <c r="U21" s="683">
        <f>'91-S 2020CEEIOT(RMB)'!U21/6.8974</f>
        <v>1893.1364783383049</v>
      </c>
      <c r="V21" s="683">
        <f>'91-S 2020CEEIOT(RMB)'!V21/6.8974</f>
        <v>122.9205845865211</v>
      </c>
      <c r="W21" s="683">
        <f>'91-S 2020CEEIOT(RMB)'!W21/6.8974</f>
        <v>134.68636041808668</v>
      </c>
      <c r="X21" s="683">
        <f>'91-S 2020CEEIOT(RMB)'!X21/6.8974</f>
        <v>188.4233635284539</v>
      </c>
      <c r="Y21" s="683">
        <f>'91-S 2020CEEIOT(RMB)'!Y21/6.8974</f>
        <v>27295.896573693924</v>
      </c>
      <c r="Z21" s="683">
        <f>'91-S 2020CEEIOT(RMB)'!Z21/6.8974</f>
        <v>1484.0483636594213</v>
      </c>
      <c r="AA21" s="683">
        <f>'91-S 2020CEEIOT(RMB)'!AA21/6.8974</f>
        <v>14233.661720017017</v>
      </c>
      <c r="AB21" s="683">
        <f>'91-S 2020CEEIOT(RMB)'!AB21/6.8974</f>
        <v>1748.403464579708</v>
      </c>
      <c r="AC21" s="683">
        <f>'91-S 2020CEEIOT(RMB)'!AC21/6.8974</f>
        <v>26846.946563585829</v>
      </c>
      <c r="AD21" s="683">
        <f>'91-S 2020CEEIOT(RMB)'!AD21/6.8974</f>
        <v>29235.16517431687</v>
      </c>
      <c r="AE21" s="683">
        <f>'91-S 2020CEEIOT(RMB)'!AE21/6.8974</f>
        <v>1334.0829561269486</v>
      </c>
      <c r="AF21" s="683">
        <f>'91-S 2020CEEIOT(RMB)'!AF21/6.8974</f>
        <v>68077.727969680069</v>
      </c>
      <c r="AG21" s="683">
        <f>'91-S 2020CEEIOT(RMB)'!AG21/6.8974</f>
        <v>340.44539229068926</v>
      </c>
      <c r="AH21" s="683">
        <f>'91-S 2020CEEIOT(RMB)'!AH21/6.8974</f>
        <v>187434.23683722891</v>
      </c>
      <c r="AI21" s="683">
        <f>'91-S 2020CEEIOT(RMB)'!AI21/6.8974</f>
        <v>418.85586888381278</v>
      </c>
      <c r="AJ21" s="683">
        <f>'91-S 2020CEEIOT(RMB)'!AJ21/6.8974</f>
        <v>323.59480398335728</v>
      </c>
      <c r="AK21" s="683">
        <f>'91-S 2020CEEIOT(RMB)'!AK21/6.8974</f>
        <v>76421.101601898263</v>
      </c>
      <c r="AL21" s="683">
        <f>'91-S 2020CEEIOT(RMB)'!AL21/6.8974</f>
        <v>721189.69267458667</v>
      </c>
      <c r="AM21" s="683">
        <f>'91-S 2020CEEIOT(RMB)'!AM21/6.8974</f>
        <v>645880.7307050121</v>
      </c>
      <c r="AN21" s="683">
        <f>'91-S 2020CEEIOT(RMB)'!AN21/6.8974</f>
        <v>22992.627254927997</v>
      </c>
      <c r="AO21" s="683">
        <f>'91-S 2020CEEIOT(RMB)'!AO21/6.8974</f>
        <v>6614.7268103678789</v>
      </c>
      <c r="AP21" s="683">
        <f>'91-S 2020CEEIOT(RMB)'!AP21/6.8974</f>
        <v>42324.618672793076</v>
      </c>
      <c r="AQ21" s="683">
        <f>'91-S 2020CEEIOT(RMB)'!AQ21/6.8974</f>
        <v>57357.80339722475</v>
      </c>
      <c r="AR21" s="683">
        <f>'91-S 2020CEEIOT(RMB)'!AR21/6.8974</f>
        <v>9598.2532240859946</v>
      </c>
      <c r="AS21" s="683">
        <f>'91-S 2020CEEIOT(RMB)'!AS21/6.8974</f>
        <v>17647.471614084116</v>
      </c>
      <c r="AT21" s="683">
        <f>'91-S 2020CEEIOT(RMB)'!AT21/6.8974</f>
        <v>3775.4954238562204</v>
      </c>
      <c r="AU21" s="683">
        <f>'91-S 2020CEEIOT(RMB)'!AU21/6.8974</f>
        <v>7046.5510567952915</v>
      </c>
      <c r="AV21" s="683">
        <f>'91-S 2020CEEIOT(RMB)'!AV21/6.8974</f>
        <v>22537.744744877738</v>
      </c>
      <c r="AW21" s="683">
        <f>'91-S 2020CEEIOT(RMB)'!AW21/6.8974</f>
        <v>24627.636636556534</v>
      </c>
      <c r="AX21" s="683">
        <f>'91-S 2020CEEIOT(RMB)'!AX21/6.8974</f>
        <v>80233.745137594044</v>
      </c>
      <c r="AY21" s="683">
        <f>'91-S 2020CEEIOT(RMB)'!AY21/6.8974</f>
        <v>6992.3386558447773</v>
      </c>
      <c r="AZ21" s="683">
        <f>'91-S 2020CEEIOT(RMB)'!AZ21/6.8974</f>
        <v>25441.401550338767</v>
      </c>
      <c r="BA21" s="683">
        <f>'91-S 2020CEEIOT(RMB)'!BA21/6.8974</f>
        <v>361.46675732467298</v>
      </c>
      <c r="BB21" s="683">
        <f>'91-S 2020CEEIOT(RMB)'!BB21/6.8974</f>
        <v>27627.036837504915</v>
      </c>
      <c r="BC21" s="683">
        <f>'91-S 2020CEEIOT(RMB)'!BC21/6.8974</f>
        <v>498.54482074439443</v>
      </c>
      <c r="BD21" s="683">
        <f>'91-S 2020CEEIOT(RMB)'!BD21/6.8974</f>
        <v>33795.147646146026</v>
      </c>
      <c r="BE21" s="683">
        <f>'91-S 2020CEEIOT(RMB)'!BE21/6.8974</f>
        <v>230.18340422576063</v>
      </c>
      <c r="BF21" s="683">
        <f>'91-S 2020CEEIOT(RMB)'!BF21/6.8974</f>
        <v>532.34575380678655</v>
      </c>
      <c r="BG21" s="683">
        <f>'91-S 2020CEEIOT(RMB)'!BG21/6.8974</f>
        <v>8883.8175656523345</v>
      </c>
      <c r="BH21" s="683">
        <f>'91-S 2020CEEIOT(RMB)'!BH21/6.8974</f>
        <v>808.86054282715736</v>
      </c>
      <c r="BI21" s="683">
        <f>'91-S 2020CEEIOT(RMB)'!BI21/6.8974</f>
        <v>82236.167451215108</v>
      </c>
      <c r="BJ21" s="683">
        <f>'91-S 2020CEEIOT(RMB)'!BJ21/6.8974</f>
        <v>8412.8357049731112</v>
      </c>
      <c r="BK21" s="683">
        <f>'91-S 2020CEEIOT(RMB)'!BK21/6.8974</f>
        <v>35801.096359777715</v>
      </c>
      <c r="BL21" s="683">
        <f>'91-S 2020CEEIOT(RMB)'!BL21/6.8974</f>
        <v>48668.43437092071</v>
      </c>
      <c r="BM21" s="683">
        <f>'91-S 2020CEEIOT(RMB)'!BM21/6.8974</f>
        <v>3393.8264737123754</v>
      </c>
      <c r="BN21" s="683">
        <f>'91-S 2020CEEIOT(RMB)'!BN21/6.8974</f>
        <v>15150.544760214034</v>
      </c>
      <c r="BO21" s="683">
        <f>'91-S 2020CEEIOT(RMB)'!BO21/6.8974</f>
        <v>928.91124795287317</v>
      </c>
      <c r="BP21" s="683">
        <f>'91-S 2020CEEIOT(RMB)'!BP21/6.8974</f>
        <v>97592.563779720018</v>
      </c>
      <c r="BQ21" s="683">
        <f>'91-S 2020CEEIOT(RMB)'!BQ21/6.8974</f>
        <v>359.03352742627368</v>
      </c>
      <c r="BR21" s="683">
        <f>'91-S 2020CEEIOT(RMB)'!BR21/6.8974</f>
        <v>288.45564108968637</v>
      </c>
      <c r="BS21" s="683">
        <f>'91-S 2020CEEIOT(RMB)'!BS21/6.8974</f>
        <v>190715.96203299178</v>
      </c>
      <c r="BT21" s="683">
        <f>'91-S 2020CEEIOT(RMB)'!BT21/6.8974</f>
        <v>498.34615909513826</v>
      </c>
      <c r="BU21" s="683">
        <f>'91-S 2020CEEIOT(RMB)'!BU21/6.8974</f>
        <v>18147.512721942436</v>
      </c>
      <c r="BV21" s="683">
        <f>'91-S 2020CEEIOT(RMB)'!BV21/6.8974</f>
        <v>470.76951797382725</v>
      </c>
      <c r="BW21" s="683">
        <f>'91-S 2020CEEIOT(RMB)'!BW21/6.8974</f>
        <v>102641.25044915835</v>
      </c>
      <c r="BX21" s="683">
        <f>'91-S 2020CEEIOT(RMB)'!BX21/6.8974</f>
        <v>549.28269777288574</v>
      </c>
      <c r="BY21" s="683">
        <f>'91-S 2020CEEIOT(RMB)'!BY21/6.8974</f>
        <v>48889.524938568975</v>
      </c>
      <c r="BZ21" s="683">
        <f>'91-S 2020CEEIOT(RMB)'!BZ21/6.8974</f>
        <v>2703.4470766434074</v>
      </c>
      <c r="CA21" s="683">
        <f>'91-S 2020CEEIOT(RMB)'!CA21/6.8974</f>
        <v>1500896.5819120407</v>
      </c>
      <c r="CB21" s="683">
        <f>'91-S 2020CEEIOT(RMB)'!CB21/6.8974</f>
        <v>57193.81591563129</v>
      </c>
      <c r="CC21" s="683">
        <f>'91-S 2020CEEIOT(RMB)'!CC21/6.8974</f>
        <v>92511.699945053304</v>
      </c>
      <c r="CD21" s="683">
        <f>'91-S 2020CEEIOT(RMB)'!CD21/6.8974</f>
        <v>43897.326346876958</v>
      </c>
      <c r="CE21" s="683">
        <f>'91-S 2020CEEIOT(RMB)'!CE21/6.8974</f>
        <v>343030.87888782908</v>
      </c>
      <c r="CF21" s="683">
        <f>'91-S 2020CEEIOT(RMB)'!CF21/6.8974</f>
        <v>161871.39601571925</v>
      </c>
      <c r="CG21" s="683">
        <f>'91-S 2020CEEIOT(RMB)'!CG21/6.8974</f>
        <v>139598.17981208558</v>
      </c>
      <c r="CH21" s="683">
        <f>'91-S 2020CEEIOT(RMB)'!CH21/6.8974</f>
        <v>9069.4453293832757</v>
      </c>
      <c r="CI21" s="683">
        <f>'91-S 2020CEEIOT(RMB)'!CI21/6.8974</f>
        <v>343717.31156745052</v>
      </c>
      <c r="CJ21" s="683">
        <f>'91-S 2020CEEIOT(RMB)'!CJ21/6.8974</f>
        <v>156647.65433497273</v>
      </c>
      <c r="CK21" s="683">
        <f>'91-S 2020CEEIOT(RMB)'!CK21/6.8974</f>
        <v>452326.44814529712</v>
      </c>
      <c r="CL21" s="683">
        <f>'91-S 2020CEEIOT(RMB)'!CL21/6.8974</f>
        <v>1022.6500312381282</v>
      </c>
      <c r="CM21" s="683">
        <f>'91-S 2020CEEIOT(RMB)'!CM21/6.8974</f>
        <v>3595.507861516789</v>
      </c>
      <c r="CN21" s="683">
        <f>'91-S 2020CEEIOT(RMB)'!CN21/6.8974</f>
        <v>497.63378512859055</v>
      </c>
      <c r="CO21" s="683">
        <f>'91-S 2020CEEIOT(RMB)'!CO21/6.8974</f>
        <v>126933.57676535161</v>
      </c>
      <c r="CP21" s="683">
        <f>'91-S 2020CEEIOT(RMB)'!CP21/6.8974</f>
        <v>1011682.5315053376</v>
      </c>
      <c r="CQ21" s="684">
        <f>'91-S 2020CEEIOT(RMB)'!CQ21/6.8974</f>
        <v>9058899.6139362473</v>
      </c>
      <c r="CR21" s="667">
        <f>'91-S 2020CEEIOT(RMB)'!CR21/6.8974</f>
        <v>1479844.0405841193</v>
      </c>
      <c r="CS21" s="667">
        <f>'91-S 2020CEEIOT(RMB)'!CS21/6.8974</f>
        <v>3072753.1697034212</v>
      </c>
      <c r="CT21" s="685">
        <f>'91-S 2020CEEIOT(RMB)'!CT21/6.8974</f>
        <v>4552597.2102875402</v>
      </c>
      <c r="CU21" s="667">
        <f>'91-S 2020CEEIOT(RMB)'!CU21/6.8974</f>
        <v>0</v>
      </c>
      <c r="CV21" s="685">
        <f>'91-S 2020CEEIOT(RMB)'!CV21/6.8974</f>
        <v>4552597.2102875402</v>
      </c>
      <c r="CW21" s="667">
        <f>'91-S 2020CEEIOT(RMB)'!CW21/6.8974</f>
        <v>0</v>
      </c>
      <c r="CX21" s="667">
        <f>'91-S 2020CEEIOT(RMB)'!CX21/6.8974</f>
        <v>311407.80594893167</v>
      </c>
      <c r="CY21" s="685">
        <f>'91-S 2020CEEIOT(RMB)'!CY21/6.8974</f>
        <v>311407.80594893167</v>
      </c>
      <c r="CZ21" s="667">
        <f>'91-S 2020CEEIOT(RMB)'!CZ21/6.8974</f>
        <v>107164.78611095645</v>
      </c>
      <c r="DA21" s="686">
        <f>'91-S 2020CEEIOT(RMB)'!DA21/6.8974</f>
        <v>4971169.8023474282</v>
      </c>
      <c r="DB21" s="687">
        <f>'91-S 2020CEEIOT(RMB)'!DB21/6.8974</f>
        <v>514269.84175472974</v>
      </c>
      <c r="DC21" s="686">
        <f>'91-S 2020CEEIOT(RMB)'!DC21/6.8974</f>
        <v>13515799.57452894</v>
      </c>
    </row>
    <row r="22" spans="1:107" ht="14.5" customHeight="1">
      <c r="A22" s="859"/>
      <c r="B22" s="675" t="s">
        <v>491</v>
      </c>
      <c r="C22" s="682" t="s">
        <v>535</v>
      </c>
      <c r="D22" s="683">
        <f>'91-S 2020CEEIOT(RMB)'!D22/6.8974</f>
        <v>3844.667977442643</v>
      </c>
      <c r="E22" s="683">
        <f>'91-S 2020CEEIOT(RMB)'!E22/6.8974</f>
        <v>23614.864710291407</v>
      </c>
      <c r="F22" s="683">
        <f>'91-S 2020CEEIOT(RMB)'!F22/6.8974</f>
        <v>1946.9147735062274</v>
      </c>
      <c r="G22" s="683">
        <f>'91-S 2020CEEIOT(RMB)'!G22/6.8974</f>
        <v>4131.1627427706389</v>
      </c>
      <c r="H22" s="683">
        <f>'91-S 2020CEEIOT(RMB)'!H22/6.8974</f>
        <v>37959.465735600039</v>
      </c>
      <c r="I22" s="683">
        <f>'91-S 2020CEEIOT(RMB)'!I22/6.8974</f>
        <v>9267.5597945355239</v>
      </c>
      <c r="J22" s="683">
        <f>'91-S 2020CEEIOT(RMB)'!J22/6.8974</f>
        <v>15203.928001278298</v>
      </c>
      <c r="K22" s="683">
        <f>'91-S 2020CEEIOT(RMB)'!K22/6.8974</f>
        <v>8928.0585690168082</v>
      </c>
      <c r="L22" s="683">
        <f>'91-S 2020CEEIOT(RMB)'!L22/6.8974</f>
        <v>14961.490277904868</v>
      </c>
      <c r="M22" s="683">
        <f>'91-S 2020CEEIOT(RMB)'!M22/6.8974</f>
        <v>17532.430742430035</v>
      </c>
      <c r="N22" s="683">
        <f>'91-S 2020CEEIOT(RMB)'!N22/6.8974</f>
        <v>821.24123456079747</v>
      </c>
      <c r="O22" s="683">
        <f>'91-S 2020CEEIOT(RMB)'!O22/6.8974</f>
        <v>4861.211815144351</v>
      </c>
      <c r="P22" s="683">
        <f>'91-S 2020CEEIOT(RMB)'!P22/6.8974</f>
        <v>4574.4981145468819</v>
      </c>
      <c r="Q22" s="683">
        <f>'91-S 2020CEEIOT(RMB)'!Q22/6.8974</f>
        <v>118396.70901560315</v>
      </c>
      <c r="R22" s="683">
        <f>'91-S 2020CEEIOT(RMB)'!R22/6.8974</f>
        <v>33179.531061303118</v>
      </c>
      <c r="S22" s="683">
        <f>'91-S 2020CEEIOT(RMB)'!S22/6.8974</f>
        <v>492934.63929382368</v>
      </c>
      <c r="T22" s="683">
        <f>'91-S 2020CEEIOT(RMB)'!T22/6.8974</f>
        <v>20872.873439108698</v>
      </c>
      <c r="U22" s="683">
        <f>'91-S 2020CEEIOT(RMB)'!U22/6.8974</f>
        <v>14181.798790111452</v>
      </c>
      <c r="V22" s="683">
        <f>'91-S 2020CEEIOT(RMB)'!V22/6.8974</f>
        <v>2339.8895696391824</v>
      </c>
      <c r="W22" s="683">
        <f>'91-S 2020CEEIOT(RMB)'!W22/6.8974</f>
        <v>2097.3600509913626</v>
      </c>
      <c r="X22" s="683">
        <f>'91-S 2020CEEIOT(RMB)'!X22/6.8974</f>
        <v>18159.725917759177</v>
      </c>
      <c r="Y22" s="683">
        <f>'91-S 2020CEEIOT(RMB)'!Y22/6.8974</f>
        <v>41382.314532955475</v>
      </c>
      <c r="Z22" s="683">
        <f>'91-S 2020CEEIOT(RMB)'!Z22/6.8974</f>
        <v>38797.705054349855</v>
      </c>
      <c r="AA22" s="683">
        <f>'91-S 2020CEEIOT(RMB)'!AA22/6.8974</f>
        <v>28300.162392999449</v>
      </c>
      <c r="AB22" s="683">
        <f>'91-S 2020CEEIOT(RMB)'!AB22/6.8974</f>
        <v>39482.747861101379</v>
      </c>
      <c r="AC22" s="683">
        <f>'91-S 2020CEEIOT(RMB)'!AC22/6.8974</f>
        <v>8586.7468559947683</v>
      </c>
      <c r="AD22" s="683">
        <f>'91-S 2020CEEIOT(RMB)'!AD22/6.8974</f>
        <v>7248.5149646581067</v>
      </c>
      <c r="AE22" s="683">
        <f>'91-S 2020CEEIOT(RMB)'!AE22/6.8974</f>
        <v>32711.006083016637</v>
      </c>
      <c r="AF22" s="683">
        <f>'91-S 2020CEEIOT(RMB)'!AF22/6.8974</f>
        <v>14989.161195034945</v>
      </c>
      <c r="AG22" s="683">
        <f>'91-S 2020CEEIOT(RMB)'!AG22/6.8974</f>
        <v>4056.1852333290267</v>
      </c>
      <c r="AH22" s="683">
        <f>'91-S 2020CEEIOT(RMB)'!AH22/6.8974</f>
        <v>117516.03797443288</v>
      </c>
      <c r="AI22" s="683">
        <f>'91-S 2020CEEIOT(RMB)'!AI22/6.8974</f>
        <v>22949.243975661651</v>
      </c>
      <c r="AJ22" s="683">
        <f>'91-S 2020CEEIOT(RMB)'!AJ22/6.8974</f>
        <v>3748.8734002605556</v>
      </c>
      <c r="AK22" s="683">
        <f>'91-S 2020CEEIOT(RMB)'!AK22/6.8974</f>
        <v>7712.7038529188048</v>
      </c>
      <c r="AL22" s="683">
        <f>'91-S 2020CEEIOT(RMB)'!AL22/6.8974</f>
        <v>39861.265143555232</v>
      </c>
      <c r="AM22" s="683">
        <f>'91-S 2020CEEIOT(RMB)'!AM22/6.8974</f>
        <v>45325.401644605816</v>
      </c>
      <c r="AN22" s="683">
        <f>'91-S 2020CEEIOT(RMB)'!AN22/6.8974</f>
        <v>5471.9659428282066</v>
      </c>
      <c r="AO22" s="683">
        <f>'91-S 2020CEEIOT(RMB)'!AO22/6.8974</f>
        <v>5812.3345512140822</v>
      </c>
      <c r="AP22" s="683">
        <f>'91-S 2020CEEIOT(RMB)'!AP22/6.8974</f>
        <v>43561.590560073375</v>
      </c>
      <c r="AQ22" s="683">
        <f>'91-S 2020CEEIOT(RMB)'!AQ22/6.8974</f>
        <v>54553.775522362557</v>
      </c>
      <c r="AR22" s="683">
        <f>'91-S 2020CEEIOT(RMB)'!AR22/6.8974</f>
        <v>16140.252156728009</v>
      </c>
      <c r="AS22" s="683">
        <f>'91-S 2020CEEIOT(RMB)'!AS22/6.8974</f>
        <v>13685.793636770248</v>
      </c>
      <c r="AT22" s="683">
        <f>'91-S 2020CEEIOT(RMB)'!AT22/6.8974</f>
        <v>3790.1761116307975</v>
      </c>
      <c r="AU22" s="683">
        <f>'91-S 2020CEEIOT(RMB)'!AU22/6.8974</f>
        <v>3414.8027426912863</v>
      </c>
      <c r="AV22" s="683">
        <f>'91-S 2020CEEIOT(RMB)'!AV22/6.8974</f>
        <v>21088.746153723128</v>
      </c>
      <c r="AW22" s="683">
        <f>'91-S 2020CEEIOT(RMB)'!AW22/6.8974</f>
        <v>35037.274680538787</v>
      </c>
      <c r="AX22" s="683">
        <f>'91-S 2020CEEIOT(RMB)'!AX22/6.8974</f>
        <v>77716.210175000117</v>
      </c>
      <c r="AY22" s="683">
        <f>'91-S 2020CEEIOT(RMB)'!AY22/6.8974</f>
        <v>6252.6158749271308</v>
      </c>
      <c r="AZ22" s="683">
        <f>'91-S 2020CEEIOT(RMB)'!AZ22/6.8974</f>
        <v>51157.719404409952</v>
      </c>
      <c r="BA22" s="683">
        <f>'91-S 2020CEEIOT(RMB)'!BA22/6.8974</f>
        <v>5184.3838024363195</v>
      </c>
      <c r="BB22" s="683">
        <f>'91-S 2020CEEIOT(RMB)'!BB22/6.8974</f>
        <v>65852.6077259382</v>
      </c>
      <c r="BC22" s="683">
        <f>'91-S 2020CEEIOT(RMB)'!BC22/6.8974</f>
        <v>5539.6733845304325</v>
      </c>
      <c r="BD22" s="683">
        <f>'91-S 2020CEEIOT(RMB)'!BD22/6.8974</f>
        <v>85257.374472593699</v>
      </c>
      <c r="BE22" s="683">
        <f>'91-S 2020CEEIOT(RMB)'!BE22/6.8974</f>
        <v>3491.1827664737457</v>
      </c>
      <c r="BF22" s="683">
        <f>'91-S 2020CEEIOT(RMB)'!BF22/6.8974</f>
        <v>10252.356803164153</v>
      </c>
      <c r="BG22" s="683">
        <f>'91-S 2020CEEIOT(RMB)'!BG22/6.8974</f>
        <v>17895.164819323607</v>
      </c>
      <c r="BH22" s="683">
        <f>'91-S 2020CEEIOT(RMB)'!BH22/6.8974</f>
        <v>17007.623129284726</v>
      </c>
      <c r="BI22" s="683">
        <f>'91-S 2020CEEIOT(RMB)'!BI22/6.8974</f>
        <v>44254.876164326924</v>
      </c>
      <c r="BJ22" s="683">
        <f>'91-S 2020CEEIOT(RMB)'!BJ22/6.8974</f>
        <v>3893.5674142803286</v>
      </c>
      <c r="BK22" s="683">
        <f>'91-S 2020CEEIOT(RMB)'!BK22/6.8974</f>
        <v>34908.343363979038</v>
      </c>
      <c r="BL22" s="683">
        <f>'91-S 2020CEEIOT(RMB)'!BL22/6.8974</f>
        <v>45506.57644927661</v>
      </c>
      <c r="BM22" s="683">
        <f>'91-S 2020CEEIOT(RMB)'!BM22/6.8974</f>
        <v>13443.673796839737</v>
      </c>
      <c r="BN22" s="683">
        <f>'91-S 2020CEEIOT(RMB)'!BN22/6.8974</f>
        <v>37492.064407082973</v>
      </c>
      <c r="BO22" s="683">
        <f>'91-S 2020CEEIOT(RMB)'!BO22/6.8974</f>
        <v>5199.5604356711892</v>
      </c>
      <c r="BP22" s="683">
        <f>'91-S 2020CEEIOT(RMB)'!BP22/6.8974</f>
        <v>142499.44010119827</v>
      </c>
      <c r="BQ22" s="683">
        <f>'91-S 2020CEEIOT(RMB)'!BQ22/6.8974</f>
        <v>8137.9693642402499</v>
      </c>
      <c r="BR22" s="683">
        <f>'91-S 2020CEEIOT(RMB)'!BR22/6.8974</f>
        <v>23042.625100838584</v>
      </c>
      <c r="BS22" s="683">
        <f>'91-S 2020CEEIOT(RMB)'!BS22/6.8974</f>
        <v>253568.79936484981</v>
      </c>
      <c r="BT22" s="683">
        <f>'91-S 2020CEEIOT(RMB)'!BT22/6.8974</f>
        <v>36814.859104988434</v>
      </c>
      <c r="BU22" s="683">
        <f>'91-S 2020CEEIOT(RMB)'!BU22/6.8974</f>
        <v>91703.347058172891</v>
      </c>
      <c r="BV22" s="683">
        <f>'91-S 2020CEEIOT(RMB)'!BV22/6.8974</f>
        <v>2729.6934607194926</v>
      </c>
      <c r="BW22" s="683">
        <f>'91-S 2020CEEIOT(RMB)'!BW22/6.8974</f>
        <v>270311.56958955212</v>
      </c>
      <c r="BX22" s="683">
        <f>'91-S 2020CEEIOT(RMB)'!BX22/6.8974</f>
        <v>8304.131350048332</v>
      </c>
      <c r="BY22" s="683">
        <f>'91-S 2020CEEIOT(RMB)'!BY22/6.8974</f>
        <v>34900.167977500969</v>
      </c>
      <c r="BZ22" s="683">
        <f>'91-S 2020CEEIOT(RMB)'!BZ22/6.8974</f>
        <v>231748.70654571574</v>
      </c>
      <c r="CA22" s="683">
        <f>'91-S 2020CEEIOT(RMB)'!CA22/6.8974</f>
        <v>1180518.4131391067</v>
      </c>
      <c r="CB22" s="683">
        <f>'91-S 2020CEEIOT(RMB)'!CB22/6.8974</f>
        <v>123933.64524291364</v>
      </c>
      <c r="CC22" s="683">
        <f>'91-S 2020CEEIOT(RMB)'!CC22/6.8974</f>
        <v>18512.815984399946</v>
      </c>
      <c r="CD22" s="683">
        <f>'91-S 2020CEEIOT(RMB)'!CD22/6.8974</f>
        <v>365885.0060274055</v>
      </c>
      <c r="CE22" s="683">
        <f>'91-S 2020CEEIOT(RMB)'!CE22/6.8974</f>
        <v>596023.11584574485</v>
      </c>
      <c r="CF22" s="683">
        <f>'91-S 2020CEEIOT(RMB)'!CF22/6.8974</f>
        <v>237095.94347743175</v>
      </c>
      <c r="CG22" s="683">
        <f>'91-S 2020CEEIOT(RMB)'!CG22/6.8974</f>
        <v>233180.48921673448</v>
      </c>
      <c r="CH22" s="683">
        <f>'91-S 2020CEEIOT(RMB)'!CH22/6.8974</f>
        <v>126654.95191880646</v>
      </c>
      <c r="CI22" s="683">
        <f>'91-S 2020CEEIOT(RMB)'!CI22/6.8974</f>
        <v>206639.3665845455</v>
      </c>
      <c r="CJ22" s="683">
        <f>'91-S 2020CEEIOT(RMB)'!CJ22/6.8974</f>
        <v>118181.98143552619</v>
      </c>
      <c r="CK22" s="683">
        <f>'91-S 2020CEEIOT(RMB)'!CK22/6.8974</f>
        <v>22684.135560635037</v>
      </c>
      <c r="CL22" s="683">
        <f>'91-S 2020CEEIOT(RMB)'!CL22/6.8974</f>
        <v>10621.309410937947</v>
      </c>
      <c r="CM22" s="683">
        <f>'91-S 2020CEEIOT(RMB)'!CM22/6.8974</f>
        <v>137310.44590936473</v>
      </c>
      <c r="CN22" s="683">
        <f>'91-S 2020CEEIOT(RMB)'!CN22/6.8974</f>
        <v>6150.3873294867471</v>
      </c>
      <c r="CO22" s="683">
        <f>'91-S 2020CEEIOT(RMB)'!CO22/6.8974</f>
        <v>460158.96619252249</v>
      </c>
      <c r="CP22" s="683">
        <f>'91-S 2020CEEIOT(RMB)'!CP22/6.8974</f>
        <v>962334.91953423363</v>
      </c>
      <c r="CQ22" s="684">
        <f>'91-S 2020CEEIOT(RMB)'!CQ22/6.8974</f>
        <v>7944987.5800679633</v>
      </c>
      <c r="CR22" s="667">
        <f>'91-S 2020CEEIOT(RMB)'!CR22/6.8974</f>
        <v>1322343.6886424047</v>
      </c>
      <c r="CS22" s="667">
        <f>'91-S 2020CEEIOT(RMB)'!CS22/6.8974</f>
        <v>4240586.5567656131</v>
      </c>
      <c r="CT22" s="685">
        <f>'91-S 2020CEEIOT(RMB)'!CT22/6.8974</f>
        <v>5562930.2454080172</v>
      </c>
      <c r="CU22" s="667">
        <f>'91-S 2020CEEIOT(RMB)'!CU22/6.8974</f>
        <v>0</v>
      </c>
      <c r="CV22" s="685">
        <f>'91-S 2020CEEIOT(RMB)'!CV22/6.8974</f>
        <v>5562930.2454080172</v>
      </c>
      <c r="CW22" s="667">
        <f>'91-S 2020CEEIOT(RMB)'!CW22/6.8974</f>
        <v>0</v>
      </c>
      <c r="CX22" s="667">
        <f>'91-S 2020CEEIOT(RMB)'!CX22/6.8974</f>
        <v>-174425.99519773165</v>
      </c>
      <c r="CY22" s="685">
        <f>'91-S 2020CEEIOT(RMB)'!CY22/6.8974</f>
        <v>-174425.99519773165</v>
      </c>
      <c r="CZ22" s="667">
        <f>'91-S 2020CEEIOT(RMB)'!CZ22/6.8974</f>
        <v>383015.30449291365</v>
      </c>
      <c r="DA22" s="686">
        <f>'91-S 2020CEEIOT(RMB)'!DA22/6.8974</f>
        <v>5771519.5547031993</v>
      </c>
      <c r="DB22" s="687">
        <f>'91-S 2020CEEIOT(RMB)'!DB22/6.8974</f>
        <v>306087.55345360533</v>
      </c>
      <c r="DC22" s="686">
        <f>'91-S 2020CEEIOT(RMB)'!DC22/6.8974</f>
        <v>13410419.581317557</v>
      </c>
    </row>
    <row r="23" spans="1:107" ht="14.5" customHeight="1">
      <c r="A23" s="859"/>
      <c r="B23" s="675" t="s">
        <v>184</v>
      </c>
      <c r="C23" s="682" t="s">
        <v>536</v>
      </c>
      <c r="D23" s="683">
        <f>'91-S 2020CEEIOT(RMB)'!D23/6.8974</f>
        <v>124.8355495901437</v>
      </c>
      <c r="E23" s="683">
        <f>'91-S 2020CEEIOT(RMB)'!E23/6.8974</f>
        <v>1807.5601328545001</v>
      </c>
      <c r="F23" s="683">
        <f>'91-S 2020CEEIOT(RMB)'!F23/6.8974</f>
        <v>31.940608495360816</v>
      </c>
      <c r="G23" s="683">
        <f>'91-S 2020CEEIOT(RMB)'!G23/6.8974</f>
        <v>182.94968419889076</v>
      </c>
      <c r="H23" s="683">
        <f>'91-S 2020CEEIOT(RMB)'!H23/6.8974</f>
        <v>10407.41264843789</v>
      </c>
      <c r="I23" s="683">
        <f>'91-S 2020CEEIOT(RMB)'!I23/6.8974</f>
        <v>1071.4018261642811</v>
      </c>
      <c r="J23" s="683">
        <f>'91-S 2020CEEIOT(RMB)'!J23/6.8974</f>
        <v>28722.659336675362</v>
      </c>
      <c r="K23" s="683">
        <f>'91-S 2020CEEIOT(RMB)'!K23/6.8974</f>
        <v>12333.73209402005</v>
      </c>
      <c r="L23" s="683">
        <f>'91-S 2020CEEIOT(RMB)'!L23/6.8974</f>
        <v>37546.480705488655</v>
      </c>
      <c r="M23" s="683">
        <f>'91-S 2020CEEIOT(RMB)'!M23/6.8974</f>
        <v>18067.193204478568</v>
      </c>
      <c r="N23" s="683">
        <f>'91-S 2020CEEIOT(RMB)'!N23/6.8974</f>
        <v>3878.0767633040064</v>
      </c>
      <c r="O23" s="683">
        <f>'91-S 2020CEEIOT(RMB)'!O23/6.8974</f>
        <v>16339.880200651178</v>
      </c>
      <c r="P23" s="683">
        <f>'91-S 2020CEEIOT(RMB)'!P23/6.8974</f>
        <v>7237.3941993869303</v>
      </c>
      <c r="Q23" s="683">
        <f>'91-S 2020CEEIOT(RMB)'!Q23/6.8974</f>
        <v>23957.258809318821</v>
      </c>
      <c r="R23" s="683">
        <f>'91-S 2020CEEIOT(RMB)'!R23/6.8974</f>
        <v>194.05856566212682</v>
      </c>
      <c r="S23" s="683">
        <f>'91-S 2020CEEIOT(RMB)'!S23/6.8974</f>
        <v>119.73846061609603</v>
      </c>
      <c r="T23" s="683">
        <f>'91-S 2020CEEIOT(RMB)'!T23/6.8974</f>
        <v>1898969.1068433013</v>
      </c>
      <c r="U23" s="683">
        <f>'91-S 2020CEEIOT(RMB)'!U23/6.8974</f>
        <v>23202.782911358383</v>
      </c>
      <c r="V23" s="683">
        <f>'91-S 2020CEEIOT(RMB)'!V23/6.8974</f>
        <v>41053.703686325745</v>
      </c>
      <c r="W23" s="683">
        <f>'91-S 2020CEEIOT(RMB)'!W23/6.8974</f>
        <v>28.620077187254001</v>
      </c>
      <c r="X23" s="683">
        <f>'91-S 2020CEEIOT(RMB)'!X23/6.8974</f>
        <v>2543.8564424783849</v>
      </c>
      <c r="Y23" s="683">
        <f>'91-S 2020CEEIOT(RMB)'!Y23/6.8974</f>
        <v>6831.9442047426992</v>
      </c>
      <c r="Z23" s="683">
        <f>'91-S 2020CEEIOT(RMB)'!Z23/6.8974</f>
        <v>888.62117663312256</v>
      </c>
      <c r="AA23" s="683">
        <f>'91-S 2020CEEIOT(RMB)'!AA23/6.8974</f>
        <v>75553.699198101167</v>
      </c>
      <c r="AB23" s="683">
        <f>'91-S 2020CEEIOT(RMB)'!AB23/6.8974</f>
        <v>43.13920767179907</v>
      </c>
      <c r="AC23" s="683">
        <f>'91-S 2020CEEIOT(RMB)'!AC23/6.8974</f>
        <v>360.71084186348679</v>
      </c>
      <c r="AD23" s="683">
        <f>'91-S 2020CEEIOT(RMB)'!AD23/6.8974</f>
        <v>79148.693525877869</v>
      </c>
      <c r="AE23" s="683">
        <f>'91-S 2020CEEIOT(RMB)'!AE23/6.8974</f>
        <v>9455.1656442323165</v>
      </c>
      <c r="AF23" s="683">
        <f>'91-S 2020CEEIOT(RMB)'!AF23/6.8974</f>
        <v>369472.43123215274</v>
      </c>
      <c r="AG23" s="683">
        <f>'91-S 2020CEEIOT(RMB)'!AG23/6.8974</f>
        <v>15126.355619742522</v>
      </c>
      <c r="AH23" s="683">
        <f>'91-S 2020CEEIOT(RMB)'!AH23/6.8974</f>
        <v>71.519118576588298</v>
      </c>
      <c r="AI23" s="683">
        <f>'91-S 2020CEEIOT(RMB)'!AI23/6.8974</f>
        <v>169.37036001229825</v>
      </c>
      <c r="AJ23" s="683">
        <f>'91-S 2020CEEIOT(RMB)'!AJ23/6.8974</f>
        <v>6622.6078242377826</v>
      </c>
      <c r="AK23" s="683">
        <f>'91-S 2020CEEIOT(RMB)'!AK23/6.8974</f>
        <v>13579.566793707381</v>
      </c>
      <c r="AL23" s="683">
        <f>'91-S 2020CEEIOT(RMB)'!AL23/6.8974</f>
        <v>23441.69168067319</v>
      </c>
      <c r="AM23" s="683">
        <f>'91-S 2020CEEIOT(RMB)'!AM23/6.8974</f>
        <v>2344.7900585992179</v>
      </c>
      <c r="AN23" s="683">
        <f>'91-S 2020CEEIOT(RMB)'!AN23/6.8974</f>
        <v>35262.134943849298</v>
      </c>
      <c r="AO23" s="683">
        <f>'91-S 2020CEEIOT(RMB)'!AO23/6.8974</f>
        <v>110.66792868585479</v>
      </c>
      <c r="AP23" s="683">
        <f>'91-S 2020CEEIOT(RMB)'!AP23/6.8974</f>
        <v>1385.9928183438053</v>
      </c>
      <c r="AQ23" s="683">
        <f>'91-S 2020CEEIOT(RMB)'!AQ23/6.8974</f>
        <v>53394.424213584905</v>
      </c>
      <c r="AR23" s="683">
        <f>'91-S 2020CEEIOT(RMB)'!AR23/6.8974</f>
        <v>103.14297119423667</v>
      </c>
      <c r="AS23" s="683">
        <f>'91-S 2020CEEIOT(RMB)'!AS23/6.8974</f>
        <v>402.37483915959263</v>
      </c>
      <c r="AT23" s="683">
        <f>'91-S 2020CEEIOT(RMB)'!AT23/6.8974</f>
        <v>17.769593130613003</v>
      </c>
      <c r="AU23" s="683">
        <f>'91-S 2020CEEIOT(RMB)'!AU23/6.8974</f>
        <v>15115.21713921903</v>
      </c>
      <c r="AV23" s="683">
        <f>'91-S 2020CEEIOT(RMB)'!AV23/6.8974</f>
        <v>510540.93896022614</v>
      </c>
      <c r="AW23" s="683">
        <f>'91-S 2020CEEIOT(RMB)'!AW23/6.8974</f>
        <v>545190.6028099003</v>
      </c>
      <c r="AX23" s="683">
        <f>'91-S 2020CEEIOT(RMB)'!AX23/6.8974</f>
        <v>254789.29312251267</v>
      </c>
      <c r="AY23" s="683">
        <f>'91-S 2020CEEIOT(RMB)'!AY23/6.8974</f>
        <v>52899.309830621387</v>
      </c>
      <c r="AZ23" s="683">
        <f>'91-S 2020CEEIOT(RMB)'!AZ23/6.8974</f>
        <v>495592.2966806402</v>
      </c>
      <c r="BA23" s="683">
        <f>'91-S 2020CEEIOT(RMB)'!BA23/6.8974</f>
        <v>22991.527127307018</v>
      </c>
      <c r="BB23" s="683">
        <f>'91-S 2020CEEIOT(RMB)'!BB23/6.8974</f>
        <v>233354.7870457737</v>
      </c>
      <c r="BC23" s="683">
        <f>'91-S 2020CEEIOT(RMB)'!BC23/6.8974</f>
        <v>41102.556362169213</v>
      </c>
      <c r="BD23" s="683">
        <f>'91-S 2020CEEIOT(RMB)'!BD23/6.8974</f>
        <v>193767.72586951772</v>
      </c>
      <c r="BE23" s="683">
        <f>'91-S 2020CEEIOT(RMB)'!BE23/6.8974</f>
        <v>27443.195293421224</v>
      </c>
      <c r="BF23" s="683">
        <f>'91-S 2020CEEIOT(RMB)'!BF23/6.8974</f>
        <v>91407.710180752198</v>
      </c>
      <c r="BG23" s="683">
        <f>'91-S 2020CEEIOT(RMB)'!BG23/6.8974</f>
        <v>65915.175512282935</v>
      </c>
      <c r="BH23" s="683">
        <f>'91-S 2020CEEIOT(RMB)'!BH23/6.8974</f>
        <v>90396.546659361848</v>
      </c>
      <c r="BI23" s="683">
        <f>'91-S 2020CEEIOT(RMB)'!BI23/6.8974</f>
        <v>328514.51080960903</v>
      </c>
      <c r="BJ23" s="683">
        <f>'91-S 2020CEEIOT(RMB)'!BJ23/6.8974</f>
        <v>161544.24823384831</v>
      </c>
      <c r="BK23" s="683">
        <f>'91-S 2020CEEIOT(RMB)'!BK23/6.8974</f>
        <v>420087.72443841677</v>
      </c>
      <c r="BL23" s="683">
        <f>'91-S 2020CEEIOT(RMB)'!BL23/6.8974</f>
        <v>205792.36619324048</v>
      </c>
      <c r="BM23" s="683">
        <f>'91-S 2020CEEIOT(RMB)'!BM23/6.8974</f>
        <v>77451.281566135498</v>
      </c>
      <c r="BN23" s="683">
        <f>'91-S 2020CEEIOT(RMB)'!BN23/6.8974</f>
        <v>29997.756709889676</v>
      </c>
      <c r="BO23" s="683">
        <f>'91-S 2020CEEIOT(RMB)'!BO23/6.8974</f>
        <v>20450.698041068568</v>
      </c>
      <c r="BP23" s="683">
        <f>'91-S 2020CEEIOT(RMB)'!BP23/6.8974</f>
        <v>485755.28522319085</v>
      </c>
      <c r="BQ23" s="683">
        <f>'91-S 2020CEEIOT(RMB)'!BQ23/6.8974</f>
        <v>69542.477003086184</v>
      </c>
      <c r="BR23" s="683">
        <f>'91-S 2020CEEIOT(RMB)'!BR23/6.8974</f>
        <v>39367.116765430845</v>
      </c>
      <c r="BS23" s="683">
        <f>'91-S 2020CEEIOT(RMB)'!BS23/6.8974</f>
        <v>388363.39972955507</v>
      </c>
      <c r="BT23" s="683">
        <f>'91-S 2020CEEIOT(RMB)'!BT23/6.8974</f>
        <v>311.9692938273252</v>
      </c>
      <c r="BU23" s="683">
        <f>'91-S 2020CEEIOT(RMB)'!BU23/6.8974</f>
        <v>147609.09573869078</v>
      </c>
      <c r="BV23" s="683">
        <f>'91-S 2020CEEIOT(RMB)'!BV23/6.8974</f>
        <v>93.095478656627108</v>
      </c>
      <c r="BW23" s="683">
        <f>'91-S 2020CEEIOT(RMB)'!BW23/6.8974</f>
        <v>118614.21596020543</v>
      </c>
      <c r="BX23" s="683">
        <f>'91-S 2020CEEIOT(RMB)'!BX23/6.8974</f>
        <v>3633.8043455512639</v>
      </c>
      <c r="BY23" s="683">
        <f>'91-S 2020CEEIOT(RMB)'!BY23/6.8974</f>
        <v>14682.898877340564</v>
      </c>
      <c r="BZ23" s="683">
        <f>'91-S 2020CEEIOT(RMB)'!BZ23/6.8974</f>
        <v>89442.394758694049</v>
      </c>
      <c r="CA23" s="683">
        <f>'91-S 2020CEEIOT(RMB)'!CA23/6.8974</f>
        <v>542136.75203899376</v>
      </c>
      <c r="CB23" s="683">
        <f>'91-S 2020CEEIOT(RMB)'!CB23/6.8974</f>
        <v>68580.044732049137</v>
      </c>
      <c r="CC23" s="683">
        <f>'91-S 2020CEEIOT(RMB)'!CC23/6.8974</f>
        <v>53371.821707389892</v>
      </c>
      <c r="CD23" s="683">
        <f>'91-S 2020CEEIOT(RMB)'!CD23/6.8974</f>
        <v>267804.6900932531</v>
      </c>
      <c r="CE23" s="683">
        <f>'91-S 2020CEEIOT(RMB)'!CE23/6.8974</f>
        <v>519834.3701629233</v>
      </c>
      <c r="CF23" s="683">
        <f>'91-S 2020CEEIOT(RMB)'!CF23/6.8974</f>
        <v>38468.695030609022</v>
      </c>
      <c r="CG23" s="683">
        <f>'91-S 2020CEEIOT(RMB)'!CG23/6.8974</f>
        <v>104191.11141628248</v>
      </c>
      <c r="CH23" s="683">
        <f>'91-S 2020CEEIOT(RMB)'!CH23/6.8974</f>
        <v>80201.648324484733</v>
      </c>
      <c r="CI23" s="683">
        <f>'91-S 2020CEEIOT(RMB)'!CI23/6.8974</f>
        <v>150874.92672543987</v>
      </c>
      <c r="CJ23" s="683">
        <f>'91-S 2020CEEIOT(RMB)'!CJ23/6.8974</f>
        <v>352137.31661271909</v>
      </c>
      <c r="CK23" s="683">
        <f>'91-S 2020CEEIOT(RMB)'!CK23/6.8974</f>
        <v>71041.299162422656</v>
      </c>
      <c r="CL23" s="683">
        <f>'91-S 2020CEEIOT(RMB)'!CL23/6.8974</f>
        <v>1422.2932638379145</v>
      </c>
      <c r="CM23" s="683">
        <f>'91-S 2020CEEIOT(RMB)'!CM23/6.8974</f>
        <v>73453.102229240962</v>
      </c>
      <c r="CN23" s="683">
        <f>'91-S 2020CEEIOT(RMB)'!CN23/6.8974</f>
        <v>10013.341055500498</v>
      </c>
      <c r="CO23" s="683">
        <f>'91-S 2020CEEIOT(RMB)'!CO23/6.8974</f>
        <v>169414.63499631907</v>
      </c>
      <c r="CP23" s="683">
        <f>'91-S 2020CEEIOT(RMB)'!CP23/6.8974</f>
        <v>534941.33210726618</v>
      </c>
      <c r="CQ23" s="684">
        <f>'91-S 2020CEEIOT(RMB)'!CQ23/6.8974</f>
        <v>11101256.057963641</v>
      </c>
      <c r="CR23" s="667">
        <f>'91-S 2020CEEIOT(RMB)'!CR23/6.8974</f>
        <v>1066956.248998035</v>
      </c>
      <c r="CS23" s="667">
        <f>'91-S 2020CEEIOT(RMB)'!CS23/6.8974</f>
        <v>3289570.1668552672</v>
      </c>
      <c r="CT23" s="685">
        <f>'91-S 2020CEEIOT(RMB)'!CT23/6.8974</f>
        <v>4356526.415853302</v>
      </c>
      <c r="CU23" s="667">
        <f>'91-S 2020CEEIOT(RMB)'!CU23/6.8974</f>
        <v>0</v>
      </c>
      <c r="CV23" s="685">
        <f>'91-S 2020CEEIOT(RMB)'!CV23/6.8974</f>
        <v>4356526.415853302</v>
      </c>
      <c r="CW23" s="667">
        <f>'91-S 2020CEEIOT(RMB)'!CW23/6.8974</f>
        <v>0</v>
      </c>
      <c r="CX23" s="667">
        <f>'91-S 2020CEEIOT(RMB)'!CX23/6.8974</f>
        <v>187115.66444003914</v>
      </c>
      <c r="CY23" s="685">
        <f>'91-S 2020CEEIOT(RMB)'!CY23/6.8974</f>
        <v>187115.66444003914</v>
      </c>
      <c r="CZ23" s="667">
        <f>'91-S 2020CEEIOT(RMB)'!CZ23/6.8974</f>
        <v>37672.49278888855</v>
      </c>
      <c r="DA23" s="686">
        <f>'91-S 2020CEEIOT(RMB)'!DA23/6.8974</f>
        <v>4581314.5730822301</v>
      </c>
      <c r="DB23" s="687">
        <f>'91-S 2020CEEIOT(RMB)'!DB23/6.8974</f>
        <v>215501.4711115275</v>
      </c>
      <c r="DC23" s="686">
        <f>'91-S 2020CEEIOT(RMB)'!DC23/6.8974</f>
        <v>15467069.159934336</v>
      </c>
    </row>
    <row r="24" spans="1:107" ht="14.5" customHeight="1">
      <c r="A24" s="859"/>
      <c r="B24" s="675" t="s">
        <v>234</v>
      </c>
      <c r="C24" s="682" t="s">
        <v>537</v>
      </c>
      <c r="D24" s="683">
        <f>'91-S 2020CEEIOT(RMB)'!D24/6.8974</f>
        <v>322.42531806889576</v>
      </c>
      <c r="E24" s="683">
        <f>'91-S 2020CEEIOT(RMB)'!E24/6.8974</f>
        <v>0</v>
      </c>
      <c r="F24" s="683">
        <f>'91-S 2020CEEIOT(RMB)'!F24/6.8974</f>
        <v>0</v>
      </c>
      <c r="G24" s="683">
        <f>'91-S 2020CEEIOT(RMB)'!G24/6.8974</f>
        <v>0</v>
      </c>
      <c r="H24" s="683">
        <f>'91-S 2020CEEIOT(RMB)'!H24/6.8974</f>
        <v>1773.8738537362588</v>
      </c>
      <c r="I24" s="683">
        <f>'91-S 2020CEEIOT(RMB)'!I24/6.8974</f>
        <v>264.03046163673741</v>
      </c>
      <c r="J24" s="683">
        <f>'91-S 2020CEEIOT(RMB)'!J24/6.8974</f>
        <v>156.3718132970817</v>
      </c>
      <c r="K24" s="683">
        <f>'91-S 2020CEEIOT(RMB)'!K24/6.8974</f>
        <v>421.84524581689004</v>
      </c>
      <c r="L24" s="683">
        <f>'91-S 2020CEEIOT(RMB)'!L24/6.8974</f>
        <v>4542.7725755935371</v>
      </c>
      <c r="M24" s="683">
        <f>'91-S 2020CEEIOT(RMB)'!M24/6.8974</f>
        <v>0</v>
      </c>
      <c r="N24" s="683">
        <f>'91-S 2020CEEIOT(RMB)'!N24/6.8974</f>
        <v>0</v>
      </c>
      <c r="O24" s="683">
        <f>'91-S 2020CEEIOT(RMB)'!O24/6.8974</f>
        <v>0</v>
      </c>
      <c r="P24" s="683">
        <f>'91-S 2020CEEIOT(RMB)'!P24/6.8974</f>
        <v>0</v>
      </c>
      <c r="Q24" s="683">
        <f>'91-S 2020CEEIOT(RMB)'!Q24/6.8974</f>
        <v>0</v>
      </c>
      <c r="R24" s="683">
        <f>'91-S 2020CEEIOT(RMB)'!R24/6.8974</f>
        <v>3845.4373155523335</v>
      </c>
      <c r="S24" s="683">
        <f>'91-S 2020CEEIOT(RMB)'!S24/6.8974</f>
        <v>6368.5509231302603</v>
      </c>
      <c r="T24" s="683">
        <f>'91-S 2020CEEIOT(RMB)'!T24/6.8974</f>
        <v>16888.562673294549</v>
      </c>
      <c r="U24" s="683">
        <f>'91-S 2020CEEIOT(RMB)'!U24/6.8974</f>
        <v>10245585.652038813</v>
      </c>
      <c r="V24" s="683">
        <f>'91-S 2020CEEIOT(RMB)'!V24/6.8974</f>
        <v>153058.95984700095</v>
      </c>
      <c r="W24" s="683">
        <f>'91-S 2020CEEIOT(RMB)'!W24/6.8974</f>
        <v>81712.027552704705</v>
      </c>
      <c r="X24" s="683">
        <f>'91-S 2020CEEIOT(RMB)'!X24/6.8974</f>
        <v>1574717.2688192772</v>
      </c>
      <c r="Y24" s="683">
        <f>'91-S 2020CEEIOT(RMB)'!Y24/6.8974</f>
        <v>14319759.158208504</v>
      </c>
      <c r="Z24" s="683">
        <f>'91-S 2020CEEIOT(RMB)'!Z24/6.8974</f>
        <v>1259266.6403282359</v>
      </c>
      <c r="AA24" s="683">
        <f>'91-S 2020CEEIOT(RMB)'!AA24/6.8974</f>
        <v>11205.520086561048</v>
      </c>
      <c r="AB24" s="683">
        <f>'91-S 2020CEEIOT(RMB)'!AB24/6.8974</f>
        <v>393789.8117645937</v>
      </c>
      <c r="AC24" s="683">
        <f>'91-S 2020CEEIOT(RMB)'!AC24/6.8974</f>
        <v>21038.901316162061</v>
      </c>
      <c r="AD24" s="683">
        <f>'91-S 2020CEEIOT(RMB)'!AD24/6.8974</f>
        <v>6013.5965587253659</v>
      </c>
      <c r="AE24" s="683">
        <f>'91-S 2020CEEIOT(RMB)'!AE24/6.8974</f>
        <v>559704.84179983661</v>
      </c>
      <c r="AF24" s="683">
        <f>'91-S 2020CEEIOT(RMB)'!AF24/6.8974</f>
        <v>2625.7335577518852</v>
      </c>
      <c r="AG24" s="683">
        <f>'91-S 2020CEEIOT(RMB)'!AG24/6.8974</f>
        <v>155.69483055084706</v>
      </c>
      <c r="AH24" s="683">
        <f>'91-S 2020CEEIOT(RMB)'!AH24/6.8974</f>
        <v>6144.1965075208873</v>
      </c>
      <c r="AI24" s="683">
        <f>'91-S 2020CEEIOT(RMB)'!AI24/6.8974</f>
        <v>4147.7728131810791</v>
      </c>
      <c r="AJ24" s="683">
        <f>'91-S 2020CEEIOT(RMB)'!AJ24/6.8974</f>
        <v>2769.375843761808</v>
      </c>
      <c r="AK24" s="683">
        <f>'91-S 2020CEEIOT(RMB)'!AK24/6.8974</f>
        <v>0</v>
      </c>
      <c r="AL24" s="683">
        <f>'91-S 2020CEEIOT(RMB)'!AL24/6.8974</f>
        <v>35711.603691687989</v>
      </c>
      <c r="AM24" s="683">
        <f>'91-S 2020CEEIOT(RMB)'!AM24/6.8974</f>
        <v>473638.25634114235</v>
      </c>
      <c r="AN24" s="683">
        <f>'91-S 2020CEEIOT(RMB)'!AN24/6.8974</f>
        <v>14781.463088112996</v>
      </c>
      <c r="AO24" s="683">
        <f>'91-S 2020CEEIOT(RMB)'!AO24/6.8974</f>
        <v>178301.65942863992</v>
      </c>
      <c r="AP24" s="683">
        <f>'91-S 2020CEEIOT(RMB)'!AP24/6.8974</f>
        <v>17878.570502462382</v>
      </c>
      <c r="AQ24" s="683">
        <f>'91-S 2020CEEIOT(RMB)'!AQ24/6.8974</f>
        <v>0</v>
      </c>
      <c r="AR24" s="683">
        <f>'91-S 2020CEEIOT(RMB)'!AR24/6.8974</f>
        <v>0</v>
      </c>
      <c r="AS24" s="683">
        <f>'91-S 2020CEEIOT(RMB)'!AS24/6.8974</f>
        <v>0</v>
      </c>
      <c r="AT24" s="683">
        <f>'91-S 2020CEEIOT(RMB)'!AT24/6.8974</f>
        <v>0</v>
      </c>
      <c r="AU24" s="683">
        <f>'91-S 2020CEEIOT(RMB)'!AU24/6.8974</f>
        <v>0</v>
      </c>
      <c r="AV24" s="683">
        <f>'91-S 2020CEEIOT(RMB)'!AV24/6.8974</f>
        <v>0</v>
      </c>
      <c r="AW24" s="683">
        <f>'91-S 2020CEEIOT(RMB)'!AW24/6.8974</f>
        <v>7811.6676801493459</v>
      </c>
      <c r="AX24" s="683">
        <f>'91-S 2020CEEIOT(RMB)'!AX24/6.8974</f>
        <v>61356.366733692812</v>
      </c>
      <c r="AY24" s="683">
        <f>'91-S 2020CEEIOT(RMB)'!AY24/6.8974</f>
        <v>5151.9689366630419</v>
      </c>
      <c r="AZ24" s="683">
        <f>'91-S 2020CEEIOT(RMB)'!AZ24/6.8974</f>
        <v>21758.471149401677</v>
      </c>
      <c r="BA24" s="683">
        <f>'91-S 2020CEEIOT(RMB)'!BA24/6.8974</f>
        <v>1849.3268298120258</v>
      </c>
      <c r="BB24" s="683">
        <f>'91-S 2020CEEIOT(RMB)'!BB24/6.8974</f>
        <v>13154.714483034089</v>
      </c>
      <c r="BC24" s="683">
        <f>'91-S 2020CEEIOT(RMB)'!BC24/6.8974</f>
        <v>1588.4063663844647</v>
      </c>
      <c r="BD24" s="683">
        <f>'91-S 2020CEEIOT(RMB)'!BD24/6.8974</f>
        <v>0</v>
      </c>
      <c r="BE24" s="683">
        <f>'91-S 2020CEEIOT(RMB)'!BE24/6.8974</f>
        <v>1502.0619812286391</v>
      </c>
      <c r="BF24" s="683">
        <f>'91-S 2020CEEIOT(RMB)'!BF24/6.8974</f>
        <v>5117.3060928746372</v>
      </c>
      <c r="BG24" s="683">
        <f>'91-S 2020CEEIOT(RMB)'!BG24/6.8974</f>
        <v>7152.5597290485002</v>
      </c>
      <c r="BH24" s="683">
        <f>'91-S 2020CEEIOT(RMB)'!BH24/6.8974</f>
        <v>10934.837130570211</v>
      </c>
      <c r="BI24" s="683">
        <f>'91-S 2020CEEIOT(RMB)'!BI24/6.8974</f>
        <v>21622.892223485764</v>
      </c>
      <c r="BJ24" s="683">
        <f>'91-S 2020CEEIOT(RMB)'!BJ24/6.8974</f>
        <v>1395.5608787667318</v>
      </c>
      <c r="BK24" s="683">
        <f>'91-S 2020CEEIOT(RMB)'!BK24/6.8974</f>
        <v>15513.42479589544</v>
      </c>
      <c r="BL24" s="683">
        <f>'91-S 2020CEEIOT(RMB)'!BL24/6.8974</f>
        <v>11703.916408431265</v>
      </c>
      <c r="BM24" s="683">
        <f>'91-S 2020CEEIOT(RMB)'!BM24/6.8974</f>
        <v>4854.7567678613123</v>
      </c>
      <c r="BN24" s="683">
        <f>'91-S 2020CEEIOT(RMB)'!BN24/6.8974</f>
        <v>841733.41648481449</v>
      </c>
      <c r="BO24" s="683">
        <f>'91-S 2020CEEIOT(RMB)'!BO24/6.8974</f>
        <v>616.8819723305345</v>
      </c>
      <c r="BP24" s="683">
        <f>'91-S 2020CEEIOT(RMB)'!BP24/6.8974</f>
        <v>0</v>
      </c>
      <c r="BQ24" s="683">
        <f>'91-S 2020CEEIOT(RMB)'!BQ24/6.8974</f>
        <v>0</v>
      </c>
      <c r="BR24" s="683">
        <f>'91-S 2020CEEIOT(RMB)'!BR24/6.8974</f>
        <v>0</v>
      </c>
      <c r="BS24" s="683">
        <f>'91-S 2020CEEIOT(RMB)'!BS24/6.8974</f>
        <v>2023.8541401613159</v>
      </c>
      <c r="BT24" s="683">
        <f>'91-S 2020CEEIOT(RMB)'!BT24/6.8974</f>
        <v>2282.1696526996793</v>
      </c>
      <c r="BU24" s="683">
        <f>'91-S 2020CEEIOT(RMB)'!BU24/6.8974</f>
        <v>166.44905922967223</v>
      </c>
      <c r="BV24" s="683">
        <f>'91-S 2020CEEIOT(RMB)'!BV24/6.8974</f>
        <v>0</v>
      </c>
      <c r="BW24" s="683">
        <f>'91-S 2020CEEIOT(RMB)'!BW24/6.8974</f>
        <v>3.343659744929613E-4</v>
      </c>
      <c r="BX24" s="683">
        <f>'91-S 2020CEEIOT(RMB)'!BX24/6.8974</f>
        <v>0</v>
      </c>
      <c r="BY24" s="683">
        <f>'91-S 2020CEEIOT(RMB)'!BY24/6.8974</f>
        <v>3404.0245614379769</v>
      </c>
      <c r="BZ24" s="683">
        <f>'91-S 2020CEEIOT(RMB)'!BZ24/6.8974</f>
        <v>0</v>
      </c>
      <c r="CA24" s="683">
        <f>'91-S 2020CEEIOT(RMB)'!CA24/6.8974</f>
        <v>0</v>
      </c>
      <c r="CB24" s="683">
        <f>'91-S 2020CEEIOT(RMB)'!CB24/6.8974</f>
        <v>0</v>
      </c>
      <c r="CC24" s="683">
        <f>'91-S 2020CEEIOT(RMB)'!CC24/6.8974</f>
        <v>0</v>
      </c>
      <c r="CD24" s="683">
        <f>'91-S 2020CEEIOT(RMB)'!CD24/6.8974</f>
        <v>16.579975866854728</v>
      </c>
      <c r="CE24" s="683">
        <f>'91-S 2020CEEIOT(RMB)'!CE24/6.8974</f>
        <v>4740.2407569063207</v>
      </c>
      <c r="CF24" s="683">
        <f>'91-S 2020CEEIOT(RMB)'!CF24/6.8974</f>
        <v>62856.892600422681</v>
      </c>
      <c r="CG24" s="683">
        <f>'91-S 2020CEEIOT(RMB)'!CG24/6.8974</f>
        <v>0</v>
      </c>
      <c r="CH24" s="683">
        <f>'91-S 2020CEEIOT(RMB)'!CH24/6.8974</f>
        <v>58062.797455851214</v>
      </c>
      <c r="CI24" s="683">
        <f>'91-S 2020CEEIOT(RMB)'!CI24/6.8974</f>
        <v>47033.021912944008</v>
      </c>
      <c r="CJ24" s="683">
        <f>'91-S 2020CEEIOT(RMB)'!CJ24/6.8974</f>
        <v>85934.655262690067</v>
      </c>
      <c r="CK24" s="683">
        <f>'91-S 2020CEEIOT(RMB)'!CK24/6.8974</f>
        <v>577085.85960690037</v>
      </c>
      <c r="CL24" s="683">
        <f>'91-S 2020CEEIOT(RMB)'!CL24/6.8974</f>
        <v>0</v>
      </c>
      <c r="CM24" s="683">
        <f>'91-S 2020CEEIOT(RMB)'!CM24/6.8974</f>
        <v>435.21002500871833</v>
      </c>
      <c r="CN24" s="683">
        <f>'91-S 2020CEEIOT(RMB)'!CN24/6.8974</f>
        <v>0</v>
      </c>
      <c r="CO24" s="683">
        <f>'91-S 2020CEEIOT(RMB)'!CO24/6.8974</f>
        <v>25523.112308482501</v>
      </c>
      <c r="CP24" s="683">
        <f>'91-S 2020CEEIOT(RMB)'!CP24/6.8974</f>
        <v>6.6447252005612594</v>
      </c>
      <c r="CQ24" s="684">
        <f>'91-S 2020CEEIOT(RMB)'!CQ24/6.8974</f>
        <v>31300980.62412798</v>
      </c>
      <c r="CR24" s="667">
        <f>'91-S 2020CEEIOT(RMB)'!CR24/6.8974</f>
        <v>30761.89428184096</v>
      </c>
      <c r="CS24" s="667">
        <f>'91-S 2020CEEIOT(RMB)'!CS24/6.8974</f>
        <v>65929.738458786669</v>
      </c>
      <c r="CT24" s="685">
        <f>'91-S 2020CEEIOT(RMB)'!CT24/6.8974</f>
        <v>96691.63274062761</v>
      </c>
      <c r="CU24" s="667">
        <f>'91-S 2020CEEIOT(RMB)'!CU24/6.8974</f>
        <v>0</v>
      </c>
      <c r="CV24" s="685">
        <f>'91-S 2020CEEIOT(RMB)'!CV24/6.8974</f>
        <v>96691.63274062761</v>
      </c>
      <c r="CW24" s="667">
        <f>'91-S 2020CEEIOT(RMB)'!CW24/6.8974</f>
        <v>0</v>
      </c>
      <c r="CX24" s="667">
        <f>'91-S 2020CEEIOT(RMB)'!CX24/6.8974</f>
        <v>-374364.00707812613</v>
      </c>
      <c r="CY24" s="685">
        <f>'91-S 2020CEEIOT(RMB)'!CY24/6.8974</f>
        <v>-374364.00707812613</v>
      </c>
      <c r="CZ24" s="667">
        <f>'91-S 2020CEEIOT(RMB)'!CZ24/6.8974</f>
        <v>3061760.0838562073</v>
      </c>
      <c r="DA24" s="686">
        <f>'91-S 2020CEEIOT(RMB)'!DA24/6.8974</f>
        <v>2784087.7095187083</v>
      </c>
      <c r="DB24" s="687">
        <f>'91-S 2020CEEIOT(RMB)'!DB24/6.8974</f>
        <v>700812.54776612355</v>
      </c>
      <c r="DC24" s="686">
        <f>'91-S 2020CEEIOT(RMB)'!DC24/6.8974</f>
        <v>33384255.785880558</v>
      </c>
    </row>
    <row r="25" spans="1:107" ht="14.5" customHeight="1">
      <c r="A25" s="859"/>
      <c r="B25" s="675" t="s">
        <v>235</v>
      </c>
      <c r="C25" s="682" t="s">
        <v>538</v>
      </c>
      <c r="D25" s="683">
        <f>'91-S 2020CEEIOT(RMB)'!D25/6.8974</f>
        <v>0</v>
      </c>
      <c r="E25" s="683">
        <f>'91-S 2020CEEIOT(RMB)'!E25/6.8974</f>
        <v>0</v>
      </c>
      <c r="F25" s="683">
        <f>'91-S 2020CEEIOT(RMB)'!F25/6.8974</f>
        <v>0</v>
      </c>
      <c r="G25" s="683">
        <f>'91-S 2020CEEIOT(RMB)'!G25/6.8974</f>
        <v>0</v>
      </c>
      <c r="H25" s="683">
        <f>'91-S 2020CEEIOT(RMB)'!H25/6.8974</f>
        <v>0</v>
      </c>
      <c r="I25" s="683">
        <f>'91-S 2020CEEIOT(RMB)'!I25/6.8974</f>
        <v>0</v>
      </c>
      <c r="J25" s="683">
        <f>'91-S 2020CEEIOT(RMB)'!J25/6.8974</f>
        <v>0</v>
      </c>
      <c r="K25" s="683">
        <f>'91-S 2020CEEIOT(RMB)'!K25/6.8974</f>
        <v>0</v>
      </c>
      <c r="L25" s="683">
        <f>'91-S 2020CEEIOT(RMB)'!L25/6.8974</f>
        <v>0</v>
      </c>
      <c r="M25" s="683">
        <f>'91-S 2020CEEIOT(RMB)'!M25/6.8974</f>
        <v>0</v>
      </c>
      <c r="N25" s="683">
        <f>'91-S 2020CEEIOT(RMB)'!N25/6.8974</f>
        <v>0</v>
      </c>
      <c r="O25" s="683">
        <f>'91-S 2020CEEIOT(RMB)'!O25/6.8974</f>
        <v>0</v>
      </c>
      <c r="P25" s="683">
        <f>'91-S 2020CEEIOT(RMB)'!P25/6.8974</f>
        <v>0</v>
      </c>
      <c r="Q25" s="683">
        <f>'91-S 2020CEEIOT(RMB)'!Q25/6.8974</f>
        <v>0</v>
      </c>
      <c r="R25" s="683">
        <f>'91-S 2020CEEIOT(RMB)'!R25/6.8974</f>
        <v>0</v>
      </c>
      <c r="S25" s="683">
        <f>'91-S 2020CEEIOT(RMB)'!S25/6.8974</f>
        <v>0</v>
      </c>
      <c r="T25" s="683">
        <f>'91-S 2020CEEIOT(RMB)'!T25/6.8974</f>
        <v>0</v>
      </c>
      <c r="U25" s="683">
        <f>'91-S 2020CEEIOT(RMB)'!U25/6.8974</f>
        <v>170343.00747590722</v>
      </c>
      <c r="V25" s="683">
        <f>'91-S 2020CEEIOT(RMB)'!V25/6.8974</f>
        <v>534063.79850364919</v>
      </c>
      <c r="W25" s="683">
        <f>'91-S 2020CEEIOT(RMB)'!W25/6.8974</f>
        <v>2073.6773557443089</v>
      </c>
      <c r="X25" s="683">
        <f>'91-S 2020CEEIOT(RMB)'!X25/6.8974</f>
        <v>238390.13460628595</v>
      </c>
      <c r="Y25" s="683">
        <f>'91-S 2020CEEIOT(RMB)'!Y25/6.8974</f>
        <v>2294133.9580275444</v>
      </c>
      <c r="Z25" s="683">
        <f>'91-S 2020CEEIOT(RMB)'!Z25/6.8974</f>
        <v>16210.258869359277</v>
      </c>
      <c r="AA25" s="683">
        <f>'91-S 2020CEEIOT(RMB)'!AA25/6.8974</f>
        <v>0</v>
      </c>
      <c r="AB25" s="683">
        <f>'91-S 2020CEEIOT(RMB)'!AB25/6.8974</f>
        <v>31.803264178634489</v>
      </c>
      <c r="AC25" s="683">
        <f>'91-S 2020CEEIOT(RMB)'!AC25/6.8974</f>
        <v>0</v>
      </c>
      <c r="AD25" s="683">
        <f>'91-S 2020CEEIOT(RMB)'!AD25/6.8974</f>
        <v>0</v>
      </c>
      <c r="AE25" s="683">
        <f>'91-S 2020CEEIOT(RMB)'!AE25/6.8974</f>
        <v>16690.634729766956</v>
      </c>
      <c r="AF25" s="683">
        <f>'91-S 2020CEEIOT(RMB)'!AF25/6.8974</f>
        <v>0</v>
      </c>
      <c r="AG25" s="683">
        <f>'91-S 2020CEEIOT(RMB)'!AG25/6.8974</f>
        <v>0</v>
      </c>
      <c r="AH25" s="683">
        <f>'91-S 2020CEEIOT(RMB)'!AH25/6.8974</f>
        <v>0</v>
      </c>
      <c r="AI25" s="683">
        <f>'91-S 2020CEEIOT(RMB)'!AI25/6.8974</f>
        <v>0</v>
      </c>
      <c r="AJ25" s="683">
        <f>'91-S 2020CEEIOT(RMB)'!AJ25/6.8974</f>
        <v>0</v>
      </c>
      <c r="AK25" s="683">
        <f>'91-S 2020CEEIOT(RMB)'!AK25/6.8974</f>
        <v>0</v>
      </c>
      <c r="AL25" s="683">
        <f>'91-S 2020CEEIOT(RMB)'!AL25/6.8974</f>
        <v>0</v>
      </c>
      <c r="AM25" s="683">
        <f>'91-S 2020CEEIOT(RMB)'!AM25/6.8974</f>
        <v>0</v>
      </c>
      <c r="AN25" s="683">
        <f>'91-S 2020CEEIOT(RMB)'!AN25/6.8974</f>
        <v>0</v>
      </c>
      <c r="AO25" s="683">
        <f>'91-S 2020CEEIOT(RMB)'!AO25/6.8974</f>
        <v>0</v>
      </c>
      <c r="AP25" s="683">
        <f>'91-S 2020CEEIOT(RMB)'!AP25/6.8974</f>
        <v>0</v>
      </c>
      <c r="AQ25" s="683">
        <f>'91-S 2020CEEIOT(RMB)'!AQ25/6.8974</f>
        <v>0</v>
      </c>
      <c r="AR25" s="683">
        <f>'91-S 2020CEEIOT(RMB)'!AR25/6.8974</f>
        <v>0</v>
      </c>
      <c r="AS25" s="683">
        <f>'91-S 2020CEEIOT(RMB)'!AS25/6.8974</f>
        <v>0</v>
      </c>
      <c r="AT25" s="683">
        <f>'91-S 2020CEEIOT(RMB)'!AT25/6.8974</f>
        <v>0</v>
      </c>
      <c r="AU25" s="683">
        <f>'91-S 2020CEEIOT(RMB)'!AU25/6.8974</f>
        <v>0</v>
      </c>
      <c r="AV25" s="683">
        <f>'91-S 2020CEEIOT(RMB)'!AV25/6.8974</f>
        <v>0</v>
      </c>
      <c r="AW25" s="683">
        <f>'91-S 2020CEEIOT(RMB)'!AW25/6.8974</f>
        <v>182.16774243716614</v>
      </c>
      <c r="AX25" s="683">
        <f>'91-S 2020CEEIOT(RMB)'!AX25/6.8974</f>
        <v>193.94627753874559</v>
      </c>
      <c r="AY25" s="683">
        <f>'91-S 2020CEEIOT(RMB)'!AY25/6.8974</f>
        <v>41.478666949163916</v>
      </c>
      <c r="AZ25" s="683">
        <f>'91-S 2020CEEIOT(RMB)'!AZ25/6.8974</f>
        <v>111.0006970011033</v>
      </c>
      <c r="BA25" s="683">
        <f>'91-S 2020CEEIOT(RMB)'!BA25/6.8974</f>
        <v>0</v>
      </c>
      <c r="BB25" s="683">
        <f>'91-S 2020CEEIOT(RMB)'!BB25/6.8974</f>
        <v>10714.110165544982</v>
      </c>
      <c r="BC25" s="683">
        <f>'91-S 2020CEEIOT(RMB)'!BC25/6.8974</f>
        <v>56.777915740659161</v>
      </c>
      <c r="BD25" s="683">
        <f>'91-S 2020CEEIOT(RMB)'!BD25/6.8974</f>
        <v>0</v>
      </c>
      <c r="BE25" s="683">
        <f>'91-S 2020CEEIOT(RMB)'!BE25/6.8974</f>
        <v>73.735017351727734</v>
      </c>
      <c r="BF25" s="683">
        <f>'91-S 2020CEEIOT(RMB)'!BF25/6.8974</f>
        <v>935.62455699932138</v>
      </c>
      <c r="BG25" s="683">
        <f>'91-S 2020CEEIOT(RMB)'!BG25/6.8974</f>
        <v>28.085162848535809</v>
      </c>
      <c r="BH25" s="683">
        <f>'91-S 2020CEEIOT(RMB)'!BH25/6.8974</f>
        <v>89.704786665737871</v>
      </c>
      <c r="BI25" s="683">
        <f>'91-S 2020CEEIOT(RMB)'!BI25/6.8974</f>
        <v>72.754430897746744</v>
      </c>
      <c r="BJ25" s="683">
        <f>'91-S 2020CEEIOT(RMB)'!BJ25/6.8974</f>
        <v>0</v>
      </c>
      <c r="BK25" s="683">
        <f>'91-S 2020CEEIOT(RMB)'!BK25/6.8974</f>
        <v>0</v>
      </c>
      <c r="BL25" s="683">
        <f>'91-S 2020CEEIOT(RMB)'!BL25/6.8974</f>
        <v>240.80722940418408</v>
      </c>
      <c r="BM25" s="683">
        <f>'91-S 2020CEEIOT(RMB)'!BM25/6.8974</f>
        <v>14.088401210605998</v>
      </c>
      <c r="BN25" s="683">
        <f>'91-S 2020CEEIOT(RMB)'!BN25/6.8974</f>
        <v>73323.391783451123</v>
      </c>
      <c r="BO25" s="683">
        <f>'91-S 2020CEEIOT(RMB)'!BO25/6.8974</f>
        <v>0</v>
      </c>
      <c r="BP25" s="683">
        <f>'91-S 2020CEEIOT(RMB)'!BP25/6.8974</f>
        <v>0</v>
      </c>
      <c r="BQ25" s="683">
        <f>'91-S 2020CEEIOT(RMB)'!BQ25/6.8974</f>
        <v>0</v>
      </c>
      <c r="BR25" s="683">
        <f>'91-S 2020CEEIOT(RMB)'!BR25/6.8974</f>
        <v>0</v>
      </c>
      <c r="BS25" s="683">
        <f>'91-S 2020CEEIOT(RMB)'!BS25/6.8974</f>
        <v>3058.3915059943811</v>
      </c>
      <c r="BT25" s="683">
        <f>'91-S 2020CEEIOT(RMB)'!BT25/6.8974</f>
        <v>751.58027317794233</v>
      </c>
      <c r="BU25" s="683">
        <f>'91-S 2020CEEIOT(RMB)'!BU25/6.8974</f>
        <v>0</v>
      </c>
      <c r="BV25" s="683">
        <f>'91-S 2020CEEIOT(RMB)'!BV25/6.8974</f>
        <v>0</v>
      </c>
      <c r="BW25" s="683">
        <f>'91-S 2020CEEIOT(RMB)'!BW25/6.8974</f>
        <v>0</v>
      </c>
      <c r="BX25" s="683">
        <f>'91-S 2020CEEIOT(RMB)'!BX25/6.8974</f>
        <v>0</v>
      </c>
      <c r="BY25" s="683">
        <f>'91-S 2020CEEIOT(RMB)'!BY25/6.8974</f>
        <v>0</v>
      </c>
      <c r="BZ25" s="683">
        <f>'91-S 2020CEEIOT(RMB)'!BZ25/6.8974</f>
        <v>0</v>
      </c>
      <c r="CA25" s="683">
        <f>'91-S 2020CEEIOT(RMB)'!CA25/6.8974</f>
        <v>0</v>
      </c>
      <c r="CB25" s="683">
        <f>'91-S 2020CEEIOT(RMB)'!CB25/6.8974</f>
        <v>0</v>
      </c>
      <c r="CC25" s="683">
        <f>'91-S 2020CEEIOT(RMB)'!CC25/6.8974</f>
        <v>0</v>
      </c>
      <c r="CD25" s="683">
        <f>'91-S 2020CEEIOT(RMB)'!CD25/6.8974</f>
        <v>126.36662623733936</v>
      </c>
      <c r="CE25" s="683">
        <f>'91-S 2020CEEIOT(RMB)'!CE25/6.8974</f>
        <v>0</v>
      </c>
      <c r="CF25" s="683">
        <f>'91-S 2020CEEIOT(RMB)'!CF25/6.8974</f>
        <v>19876.668026227529</v>
      </c>
      <c r="CG25" s="683">
        <f>'91-S 2020CEEIOT(RMB)'!CG25/6.8974</f>
        <v>0</v>
      </c>
      <c r="CH25" s="683">
        <f>'91-S 2020CEEIOT(RMB)'!CH25/6.8974</f>
        <v>4335.9616841416419</v>
      </c>
      <c r="CI25" s="683">
        <f>'91-S 2020CEEIOT(RMB)'!CI25/6.8974</f>
        <v>2222.9940285706712</v>
      </c>
      <c r="CJ25" s="683">
        <f>'91-S 2020CEEIOT(RMB)'!CJ25/6.8974</f>
        <v>47944.437884548883</v>
      </c>
      <c r="CK25" s="683">
        <f>'91-S 2020CEEIOT(RMB)'!CK25/6.8974</f>
        <v>0</v>
      </c>
      <c r="CL25" s="683">
        <f>'91-S 2020CEEIOT(RMB)'!CL25/6.8974</f>
        <v>0</v>
      </c>
      <c r="CM25" s="683">
        <f>'91-S 2020CEEIOT(RMB)'!CM25/6.8974</f>
        <v>381.00492817363204</v>
      </c>
      <c r="CN25" s="683">
        <f>'91-S 2020CEEIOT(RMB)'!CN25/6.8974</f>
        <v>0</v>
      </c>
      <c r="CO25" s="683">
        <f>'91-S 2020CEEIOT(RMB)'!CO25/6.8974</f>
        <v>7216.0096454812647</v>
      </c>
      <c r="CP25" s="683">
        <f>'91-S 2020CEEIOT(RMB)'!CP25/6.8974</f>
        <v>0</v>
      </c>
      <c r="CQ25" s="684">
        <f>'91-S 2020CEEIOT(RMB)'!CQ25/6.8974</f>
        <v>3443928.3602690287</v>
      </c>
      <c r="CR25" s="667">
        <f>'91-S 2020CEEIOT(RMB)'!CR25/6.8974</f>
        <v>5742.9057754070354</v>
      </c>
      <c r="CS25" s="667">
        <f>'91-S 2020CEEIOT(RMB)'!CS25/6.8974</f>
        <v>8313.9936543647946</v>
      </c>
      <c r="CT25" s="685">
        <f>'91-S 2020CEEIOT(RMB)'!CT25/6.8974</f>
        <v>14056.899429771829</v>
      </c>
      <c r="CU25" s="667">
        <f>'91-S 2020CEEIOT(RMB)'!CU25/6.8974</f>
        <v>0</v>
      </c>
      <c r="CV25" s="685">
        <f>'91-S 2020CEEIOT(RMB)'!CV25/6.8974</f>
        <v>14056.899429771829</v>
      </c>
      <c r="CW25" s="667">
        <f>'91-S 2020CEEIOT(RMB)'!CW25/6.8974</f>
        <v>0</v>
      </c>
      <c r="CX25" s="667">
        <f>'91-S 2020CEEIOT(RMB)'!CX25/6.8974</f>
        <v>-48715.340919026887</v>
      </c>
      <c r="CY25" s="685">
        <f>'91-S 2020CEEIOT(RMB)'!CY25/6.8974</f>
        <v>-48715.340919026887</v>
      </c>
      <c r="CZ25" s="667">
        <f>'91-S 2020CEEIOT(RMB)'!CZ25/6.8974</f>
        <v>126305.29615774407</v>
      </c>
      <c r="DA25" s="686">
        <f>'91-S 2020CEEIOT(RMB)'!DA25/6.8974</f>
        <v>91646.854668489017</v>
      </c>
      <c r="DB25" s="687">
        <f>'91-S 2020CEEIOT(RMB)'!DB25/6.8974</f>
        <v>36050.049407611914</v>
      </c>
      <c r="DC25" s="686">
        <f>'91-S 2020CEEIOT(RMB)'!DC25/6.8974</f>
        <v>3499525.1655299044</v>
      </c>
    </row>
    <row r="26" spans="1:107" ht="14.5" customHeight="1">
      <c r="A26" s="859"/>
      <c r="B26" s="675" t="s">
        <v>236</v>
      </c>
      <c r="C26" s="682" t="s">
        <v>539</v>
      </c>
      <c r="D26" s="683">
        <f>'91-S 2020CEEIOT(RMB)'!D26/6.8974</f>
        <v>0</v>
      </c>
      <c r="E26" s="683">
        <f>'91-S 2020CEEIOT(RMB)'!E26/6.8974</f>
        <v>0</v>
      </c>
      <c r="F26" s="683">
        <f>'91-S 2020CEEIOT(RMB)'!F26/6.8974</f>
        <v>0</v>
      </c>
      <c r="G26" s="683">
        <f>'91-S 2020CEEIOT(RMB)'!G26/6.8974</f>
        <v>0</v>
      </c>
      <c r="H26" s="683">
        <f>'91-S 2020CEEIOT(RMB)'!H26/6.8974</f>
        <v>47.938515276756</v>
      </c>
      <c r="I26" s="683">
        <f>'91-S 2020CEEIOT(RMB)'!I26/6.8974</f>
        <v>14.536475323476129</v>
      </c>
      <c r="J26" s="683">
        <f>'91-S 2020CEEIOT(RMB)'!J26/6.8974</f>
        <v>85.468643741557742</v>
      </c>
      <c r="K26" s="683">
        <f>'91-S 2020CEEIOT(RMB)'!K26/6.8974</f>
        <v>158.88988776825371</v>
      </c>
      <c r="L26" s="683">
        <f>'91-S 2020CEEIOT(RMB)'!L26/6.8974</f>
        <v>2419.2619195464877</v>
      </c>
      <c r="M26" s="683">
        <f>'91-S 2020CEEIOT(RMB)'!M26/6.8974</f>
        <v>0</v>
      </c>
      <c r="N26" s="683">
        <f>'91-S 2020CEEIOT(RMB)'!N26/6.8974</f>
        <v>0</v>
      </c>
      <c r="O26" s="683">
        <f>'91-S 2020CEEIOT(RMB)'!O26/6.8974</f>
        <v>0</v>
      </c>
      <c r="P26" s="683">
        <f>'91-S 2020CEEIOT(RMB)'!P26/6.8974</f>
        <v>0</v>
      </c>
      <c r="Q26" s="683">
        <f>'91-S 2020CEEIOT(RMB)'!Q26/6.8974</f>
        <v>0</v>
      </c>
      <c r="R26" s="683">
        <f>'91-S 2020CEEIOT(RMB)'!R26/6.8974</f>
        <v>1407.0417755748585</v>
      </c>
      <c r="S26" s="683">
        <f>'91-S 2020CEEIOT(RMB)'!S26/6.8974</f>
        <v>3677.6326239381833</v>
      </c>
      <c r="T26" s="683">
        <f>'91-S 2020CEEIOT(RMB)'!T26/6.8974</f>
        <v>0</v>
      </c>
      <c r="U26" s="683">
        <f>'91-S 2020CEEIOT(RMB)'!U26/6.8974</f>
        <v>231031.77404711564</v>
      </c>
      <c r="V26" s="683">
        <f>'91-S 2020CEEIOT(RMB)'!V26/6.8974</f>
        <v>5891.1465138544254</v>
      </c>
      <c r="W26" s="683">
        <f>'91-S 2020CEEIOT(RMB)'!W26/6.8974</f>
        <v>618801.01248541696</v>
      </c>
      <c r="X26" s="683">
        <f>'91-S 2020CEEIOT(RMB)'!X26/6.8974</f>
        <v>48345.026874391478</v>
      </c>
      <c r="Y26" s="683">
        <f>'91-S 2020CEEIOT(RMB)'!Y26/6.8974</f>
        <v>1802587.9352736908</v>
      </c>
      <c r="Z26" s="683">
        <f>'91-S 2020CEEIOT(RMB)'!Z26/6.8974</f>
        <v>54128.492567916081</v>
      </c>
      <c r="AA26" s="683">
        <f>'91-S 2020CEEIOT(RMB)'!AA26/6.8974</f>
        <v>5601.3991192967951</v>
      </c>
      <c r="AB26" s="683">
        <f>'91-S 2020CEEIOT(RMB)'!AB26/6.8974</f>
        <v>17429.326183874819</v>
      </c>
      <c r="AC26" s="683">
        <f>'91-S 2020CEEIOT(RMB)'!AC26/6.8974</f>
        <v>5021.1979217847593</v>
      </c>
      <c r="AD26" s="683">
        <f>'91-S 2020CEEIOT(RMB)'!AD26/6.8974</f>
        <v>2808.2290515150744</v>
      </c>
      <c r="AE26" s="683">
        <f>'91-S 2020CEEIOT(RMB)'!AE26/6.8974</f>
        <v>22632.516191048755</v>
      </c>
      <c r="AF26" s="683">
        <f>'91-S 2020CEEIOT(RMB)'!AF26/6.8974</f>
        <v>0</v>
      </c>
      <c r="AG26" s="683">
        <f>'91-S 2020CEEIOT(RMB)'!AG26/6.8974</f>
        <v>0</v>
      </c>
      <c r="AH26" s="683">
        <f>'91-S 2020CEEIOT(RMB)'!AH26/6.8974</f>
        <v>0</v>
      </c>
      <c r="AI26" s="683">
        <f>'91-S 2020CEEIOT(RMB)'!AI26/6.8974</f>
        <v>0</v>
      </c>
      <c r="AJ26" s="683">
        <f>'91-S 2020CEEIOT(RMB)'!AJ26/6.8974</f>
        <v>0</v>
      </c>
      <c r="AK26" s="683">
        <f>'91-S 2020CEEIOT(RMB)'!AK26/6.8974</f>
        <v>0</v>
      </c>
      <c r="AL26" s="683">
        <f>'91-S 2020CEEIOT(RMB)'!AL26/6.8974</f>
        <v>0</v>
      </c>
      <c r="AM26" s="683">
        <f>'91-S 2020CEEIOT(RMB)'!AM26/6.8974</f>
        <v>9714.2773497579437</v>
      </c>
      <c r="AN26" s="683">
        <f>'91-S 2020CEEIOT(RMB)'!AN26/6.8974</f>
        <v>0</v>
      </c>
      <c r="AO26" s="683">
        <f>'91-S 2020CEEIOT(RMB)'!AO26/6.8974</f>
        <v>0</v>
      </c>
      <c r="AP26" s="683">
        <f>'91-S 2020CEEIOT(RMB)'!AP26/6.8974</f>
        <v>0</v>
      </c>
      <c r="AQ26" s="683">
        <f>'91-S 2020CEEIOT(RMB)'!AQ26/6.8974</f>
        <v>0</v>
      </c>
      <c r="AR26" s="683">
        <f>'91-S 2020CEEIOT(RMB)'!AR26/6.8974</f>
        <v>0</v>
      </c>
      <c r="AS26" s="683">
        <f>'91-S 2020CEEIOT(RMB)'!AS26/6.8974</f>
        <v>0</v>
      </c>
      <c r="AT26" s="683">
        <f>'91-S 2020CEEIOT(RMB)'!AT26/6.8974</f>
        <v>0</v>
      </c>
      <c r="AU26" s="683">
        <f>'91-S 2020CEEIOT(RMB)'!AU26/6.8974</f>
        <v>0</v>
      </c>
      <c r="AV26" s="683">
        <f>'91-S 2020CEEIOT(RMB)'!AV26/6.8974</f>
        <v>740.59377445504163</v>
      </c>
      <c r="AW26" s="683">
        <f>'91-S 2020CEEIOT(RMB)'!AW26/6.8974</f>
        <v>3288.6445301738518</v>
      </c>
      <c r="AX26" s="683">
        <f>'91-S 2020CEEIOT(RMB)'!AX26/6.8974</f>
        <v>63120.156726531168</v>
      </c>
      <c r="AY26" s="683">
        <f>'91-S 2020CEEIOT(RMB)'!AY26/6.8974</f>
        <v>810.72958736933128</v>
      </c>
      <c r="AZ26" s="683">
        <f>'91-S 2020CEEIOT(RMB)'!AZ26/6.8974</f>
        <v>7125.6952728437827</v>
      </c>
      <c r="BA26" s="683">
        <f>'91-S 2020CEEIOT(RMB)'!BA26/6.8974</f>
        <v>316.21726217747084</v>
      </c>
      <c r="BB26" s="683">
        <f>'91-S 2020CEEIOT(RMB)'!BB26/6.8974</f>
        <v>10721.147039967458</v>
      </c>
      <c r="BC26" s="683">
        <f>'91-S 2020CEEIOT(RMB)'!BC26/6.8974</f>
        <v>460.41668663860827</v>
      </c>
      <c r="BD26" s="683">
        <f>'91-S 2020CEEIOT(RMB)'!BD26/6.8974</f>
        <v>0</v>
      </c>
      <c r="BE26" s="683">
        <f>'91-S 2020CEEIOT(RMB)'!BE26/6.8974</f>
        <v>404.83942270809433</v>
      </c>
      <c r="BF26" s="683">
        <f>'91-S 2020CEEIOT(RMB)'!BF26/6.8974</f>
        <v>868.50355939148517</v>
      </c>
      <c r="BG26" s="683">
        <f>'91-S 2020CEEIOT(RMB)'!BG26/6.8974</f>
        <v>781.40424953062268</v>
      </c>
      <c r="BH26" s="683">
        <f>'91-S 2020CEEIOT(RMB)'!BH26/6.8974</f>
        <v>3270.785425334775</v>
      </c>
      <c r="BI26" s="683">
        <f>'91-S 2020CEEIOT(RMB)'!BI26/6.8974</f>
        <v>7840.321916017775</v>
      </c>
      <c r="BJ26" s="683">
        <f>'91-S 2020CEEIOT(RMB)'!BJ26/6.8974</f>
        <v>736.90811583830452</v>
      </c>
      <c r="BK26" s="683">
        <f>'91-S 2020CEEIOT(RMB)'!BK26/6.8974</f>
        <v>8822.720658918166</v>
      </c>
      <c r="BL26" s="683">
        <f>'91-S 2020CEEIOT(RMB)'!BL26/6.8974</f>
        <v>689.45878377056454</v>
      </c>
      <c r="BM26" s="683">
        <f>'91-S 2020CEEIOT(RMB)'!BM26/6.8974</f>
        <v>1551.6842320282269</v>
      </c>
      <c r="BN26" s="683">
        <f>'91-S 2020CEEIOT(RMB)'!BN26/6.8974</f>
        <v>128324.55134121438</v>
      </c>
      <c r="BO26" s="683">
        <f>'91-S 2020CEEIOT(RMB)'!BO26/6.8974</f>
        <v>270.38168075082507</v>
      </c>
      <c r="BP26" s="683">
        <f>'91-S 2020CEEIOT(RMB)'!BP26/6.8974</f>
        <v>0</v>
      </c>
      <c r="BQ26" s="683">
        <f>'91-S 2020CEEIOT(RMB)'!BQ26/6.8974</f>
        <v>0</v>
      </c>
      <c r="BR26" s="683">
        <f>'91-S 2020CEEIOT(RMB)'!BR26/6.8974</f>
        <v>0</v>
      </c>
      <c r="BS26" s="683">
        <f>'91-S 2020CEEIOT(RMB)'!BS26/6.8974</f>
        <v>7906.5706568550759</v>
      </c>
      <c r="BT26" s="683">
        <f>'91-S 2020CEEIOT(RMB)'!BT26/6.8974</f>
        <v>327.77094068160955</v>
      </c>
      <c r="BU26" s="683">
        <f>'91-S 2020CEEIOT(RMB)'!BU26/6.8974</f>
        <v>0</v>
      </c>
      <c r="BV26" s="683">
        <f>'91-S 2020CEEIOT(RMB)'!BV26/6.8974</f>
        <v>3.6968193745230298E-3</v>
      </c>
      <c r="BW26" s="683">
        <f>'91-S 2020CEEIOT(RMB)'!BW26/6.8974</f>
        <v>0</v>
      </c>
      <c r="BX26" s="683">
        <f>'91-S 2020CEEIOT(RMB)'!BX26/6.8974</f>
        <v>0</v>
      </c>
      <c r="BY26" s="683">
        <f>'91-S 2020CEEIOT(RMB)'!BY26/6.8974</f>
        <v>0</v>
      </c>
      <c r="BZ26" s="683">
        <f>'91-S 2020CEEIOT(RMB)'!BZ26/6.8974</f>
        <v>819.15502141636694</v>
      </c>
      <c r="CA26" s="683">
        <f>'91-S 2020CEEIOT(RMB)'!CA26/6.8974</f>
        <v>0</v>
      </c>
      <c r="CB26" s="683">
        <f>'91-S 2020CEEIOT(RMB)'!CB26/6.8974</f>
        <v>0</v>
      </c>
      <c r="CC26" s="683">
        <f>'91-S 2020CEEIOT(RMB)'!CC26/6.8974</f>
        <v>0</v>
      </c>
      <c r="CD26" s="683">
        <f>'91-S 2020CEEIOT(RMB)'!CD26/6.8974</f>
        <v>25.89378017488421</v>
      </c>
      <c r="CE26" s="683">
        <f>'91-S 2020CEEIOT(RMB)'!CE26/6.8974</f>
        <v>29668.482259518361</v>
      </c>
      <c r="CF26" s="683">
        <f>'91-S 2020CEEIOT(RMB)'!CF26/6.8974</f>
        <v>23747.412790203853</v>
      </c>
      <c r="CG26" s="683">
        <f>'91-S 2020CEEIOT(RMB)'!CG26/6.8974</f>
        <v>0</v>
      </c>
      <c r="CH26" s="683">
        <f>'91-S 2020CEEIOT(RMB)'!CH26/6.8974</f>
        <v>0</v>
      </c>
      <c r="CI26" s="683">
        <f>'91-S 2020CEEIOT(RMB)'!CI26/6.8974</f>
        <v>13629.444104670198</v>
      </c>
      <c r="CJ26" s="683">
        <f>'91-S 2020CEEIOT(RMB)'!CJ26/6.8974</f>
        <v>4698.6169088747647</v>
      </c>
      <c r="CK26" s="683">
        <f>'91-S 2020CEEIOT(RMB)'!CK26/6.8974</f>
        <v>0</v>
      </c>
      <c r="CL26" s="683">
        <f>'91-S 2020CEEIOT(RMB)'!CL26/6.8974</f>
        <v>0</v>
      </c>
      <c r="CM26" s="683">
        <f>'91-S 2020CEEIOT(RMB)'!CM26/6.8974</f>
        <v>191.12336895889354</v>
      </c>
      <c r="CN26" s="683">
        <f>'91-S 2020CEEIOT(RMB)'!CN26/6.8974</f>
        <v>0</v>
      </c>
      <c r="CO26" s="683">
        <f>'91-S 2020CEEIOT(RMB)'!CO26/6.8974</f>
        <v>13751.337673760218</v>
      </c>
      <c r="CP26" s="683">
        <f>'91-S 2020CEEIOT(RMB)'!CP26/6.8974</f>
        <v>0</v>
      </c>
      <c r="CQ26" s="684">
        <f>'91-S 2020CEEIOT(RMB)'!CQ26/6.8974</f>
        <v>3166714.0748884282</v>
      </c>
      <c r="CR26" s="667">
        <f>'91-S 2020CEEIOT(RMB)'!CR26/6.8974</f>
        <v>5568.2339235387535</v>
      </c>
      <c r="CS26" s="667">
        <f>'91-S 2020CEEIOT(RMB)'!CS26/6.8974</f>
        <v>7997.6699691449076</v>
      </c>
      <c r="CT26" s="685">
        <f>'91-S 2020CEEIOT(RMB)'!CT26/6.8974</f>
        <v>13565.90389268366</v>
      </c>
      <c r="CU26" s="667">
        <f>'91-S 2020CEEIOT(RMB)'!CU26/6.8974</f>
        <v>0</v>
      </c>
      <c r="CV26" s="685">
        <f>'91-S 2020CEEIOT(RMB)'!CV26/6.8974</f>
        <v>13565.90389268366</v>
      </c>
      <c r="CW26" s="667">
        <f>'91-S 2020CEEIOT(RMB)'!CW26/6.8974</f>
        <v>0</v>
      </c>
      <c r="CX26" s="667">
        <f>'91-S 2020CEEIOT(RMB)'!CX26/6.8974</f>
        <v>-63167.533598426766</v>
      </c>
      <c r="CY26" s="685">
        <f>'91-S 2020CEEIOT(RMB)'!CY26/6.8974</f>
        <v>-63167.533598426766</v>
      </c>
      <c r="CZ26" s="667">
        <f>'91-S 2020CEEIOT(RMB)'!CZ26/6.8974</f>
        <v>124046.30548882901</v>
      </c>
      <c r="DA26" s="686">
        <f>'91-S 2020CEEIOT(RMB)'!DA26/6.8974</f>
        <v>74444.675783085899</v>
      </c>
      <c r="DB26" s="687">
        <f>'91-S 2020CEEIOT(RMB)'!DB26/6.8974</f>
        <v>81391.427536728748</v>
      </c>
      <c r="DC26" s="686">
        <f>'91-S 2020CEEIOT(RMB)'!DC26/6.8974</f>
        <v>3159767.3231347841</v>
      </c>
    </row>
    <row r="27" spans="1:107" ht="14.5" customHeight="1">
      <c r="A27" s="859"/>
      <c r="B27" s="675" t="s">
        <v>237</v>
      </c>
      <c r="C27" s="682" t="s">
        <v>540</v>
      </c>
      <c r="D27" s="683">
        <f>'91-S 2020CEEIOT(RMB)'!D27/6.8974</f>
        <v>0</v>
      </c>
      <c r="E27" s="683">
        <f>'91-S 2020CEEIOT(RMB)'!E27/6.8974</f>
        <v>1069.7053446325717</v>
      </c>
      <c r="F27" s="683">
        <f>'91-S 2020CEEIOT(RMB)'!F27/6.8974</f>
        <v>81.47828129824731</v>
      </c>
      <c r="G27" s="683">
        <f>'91-S 2020CEEIOT(RMB)'!G27/6.8974</f>
        <v>8.9671962237377603</v>
      </c>
      <c r="H27" s="683">
        <f>'91-S 2020CEEIOT(RMB)'!H27/6.8974</f>
        <v>150.42363286995385</v>
      </c>
      <c r="I27" s="683">
        <f>'91-S 2020CEEIOT(RMB)'!I27/6.8974</f>
        <v>84.205786970103361</v>
      </c>
      <c r="J27" s="683">
        <f>'91-S 2020CEEIOT(RMB)'!J27/6.8974</f>
        <v>17.629250122359071</v>
      </c>
      <c r="K27" s="683">
        <f>'91-S 2020CEEIOT(RMB)'!K27/6.8974</f>
        <v>5.234069921921062</v>
      </c>
      <c r="L27" s="683">
        <f>'91-S 2020CEEIOT(RMB)'!L27/6.8974</f>
        <v>25.629517078065977</v>
      </c>
      <c r="M27" s="683">
        <f>'91-S 2020CEEIOT(RMB)'!M27/6.8974</f>
        <v>25.279727278430286</v>
      </c>
      <c r="N27" s="683">
        <f>'91-S 2020CEEIOT(RMB)'!N27/6.8974</f>
        <v>0.4037839712379907</v>
      </c>
      <c r="O27" s="683">
        <f>'91-S 2020CEEIOT(RMB)'!O27/6.8974</f>
        <v>43.069706483788309</v>
      </c>
      <c r="P27" s="683">
        <f>'91-S 2020CEEIOT(RMB)'!P27/6.8974</f>
        <v>0.36004454836047695</v>
      </c>
      <c r="Q27" s="683">
        <f>'91-S 2020CEEIOT(RMB)'!Q27/6.8974</f>
        <v>958.1827169207296</v>
      </c>
      <c r="R27" s="683">
        <f>'91-S 2020CEEIOT(RMB)'!R27/6.8974</f>
        <v>82.46304087921213</v>
      </c>
      <c r="S27" s="683">
        <f>'91-S 2020CEEIOT(RMB)'!S27/6.8974</f>
        <v>123.21418800812619</v>
      </c>
      <c r="T27" s="683">
        <f>'91-S 2020CEEIOT(RMB)'!T27/6.8974</f>
        <v>2.6198113429861523</v>
      </c>
      <c r="U27" s="683">
        <f>'91-S 2020CEEIOT(RMB)'!U27/6.8974</f>
        <v>9449.0008555237328</v>
      </c>
      <c r="V27" s="683">
        <f>'91-S 2020CEEIOT(RMB)'!V27/6.8974</f>
        <v>17.435226491760488</v>
      </c>
      <c r="W27" s="683">
        <f>'91-S 2020CEEIOT(RMB)'!W27/6.8974</f>
        <v>19.904402134585734</v>
      </c>
      <c r="X27" s="683">
        <f>'91-S 2020CEEIOT(RMB)'!X27/6.8974</f>
        <v>506168.37096325954</v>
      </c>
      <c r="Y27" s="683">
        <f>'91-S 2020CEEIOT(RMB)'!Y27/6.8974</f>
        <v>2538370.2634607814</v>
      </c>
      <c r="Z27" s="683">
        <f>'91-S 2020CEEIOT(RMB)'!Z27/6.8974</f>
        <v>95773.823212014759</v>
      </c>
      <c r="AA27" s="683">
        <f>'91-S 2020CEEIOT(RMB)'!AA27/6.8974</f>
        <v>155.73517819438814</v>
      </c>
      <c r="AB27" s="683">
        <f>'91-S 2020CEEIOT(RMB)'!AB27/6.8974</f>
        <v>3569.9168225866397</v>
      </c>
      <c r="AC27" s="683">
        <f>'91-S 2020CEEIOT(RMB)'!AC27/6.8974</f>
        <v>38.40390321088119</v>
      </c>
      <c r="AD27" s="683">
        <f>'91-S 2020CEEIOT(RMB)'!AD27/6.8974</f>
        <v>9.7843757551225305</v>
      </c>
      <c r="AE27" s="683">
        <f>'91-S 2020CEEIOT(RMB)'!AE27/6.8974</f>
        <v>22863.797268012375</v>
      </c>
      <c r="AF27" s="683">
        <f>'91-S 2020CEEIOT(RMB)'!AF27/6.8974</f>
        <v>3681.0245200178479</v>
      </c>
      <c r="AG27" s="683">
        <f>'91-S 2020CEEIOT(RMB)'!AG27/6.8974</f>
        <v>271.22629231648665</v>
      </c>
      <c r="AH27" s="683">
        <f>'91-S 2020CEEIOT(RMB)'!AH27/6.8974</f>
        <v>81.101932360664804</v>
      </c>
      <c r="AI27" s="683">
        <f>'91-S 2020CEEIOT(RMB)'!AI27/6.8974</f>
        <v>13.076990751765798</v>
      </c>
      <c r="AJ27" s="683">
        <f>'91-S 2020CEEIOT(RMB)'!AJ27/6.8974</f>
        <v>7.2937499420260714</v>
      </c>
      <c r="AK27" s="683">
        <f>'91-S 2020CEEIOT(RMB)'!AK27/6.8974</f>
        <v>54.217180176856893</v>
      </c>
      <c r="AL27" s="683">
        <f>'91-S 2020CEEIOT(RMB)'!AL27/6.8974</f>
        <v>165.81626814197156</v>
      </c>
      <c r="AM27" s="683">
        <f>'91-S 2020CEEIOT(RMB)'!AM27/6.8974</f>
        <v>385.25039375320728</v>
      </c>
      <c r="AN27" s="683">
        <f>'91-S 2020CEEIOT(RMB)'!AN27/6.8974</f>
        <v>25.243364620327121</v>
      </c>
      <c r="AO27" s="683">
        <f>'91-S 2020CEEIOT(RMB)'!AO27/6.8974</f>
        <v>20.900601989446599</v>
      </c>
      <c r="AP27" s="683">
        <f>'91-S 2020CEEIOT(RMB)'!AP27/6.8974</f>
        <v>19526.597052454545</v>
      </c>
      <c r="AQ27" s="683">
        <f>'91-S 2020CEEIOT(RMB)'!AQ27/6.8974</f>
        <v>180.97887068284336</v>
      </c>
      <c r="AR27" s="683">
        <f>'91-S 2020CEEIOT(RMB)'!AR27/6.8974</f>
        <v>538.64675824563994</v>
      </c>
      <c r="AS27" s="683">
        <f>'91-S 2020CEEIOT(RMB)'!AS27/6.8974</f>
        <v>31.327521677422503</v>
      </c>
      <c r="AT27" s="683">
        <f>'91-S 2020CEEIOT(RMB)'!AT27/6.8974</f>
        <v>0.28144408410912375</v>
      </c>
      <c r="AU27" s="683">
        <f>'91-S 2020CEEIOT(RMB)'!AU27/6.8974</f>
        <v>447.66144772982722</v>
      </c>
      <c r="AV27" s="683">
        <f>'91-S 2020CEEIOT(RMB)'!AV27/6.8974</f>
        <v>3.6945343533042103</v>
      </c>
      <c r="AW27" s="683">
        <f>'91-S 2020CEEIOT(RMB)'!AW27/6.8974</f>
        <v>43.910317566417142</v>
      </c>
      <c r="AX27" s="683">
        <f>'91-S 2020CEEIOT(RMB)'!AX27/6.8974</f>
        <v>463.63616259723347</v>
      </c>
      <c r="AY27" s="683">
        <f>'91-S 2020CEEIOT(RMB)'!AY27/6.8974</f>
        <v>8.1937106100529871</v>
      </c>
      <c r="AZ27" s="683">
        <f>'91-S 2020CEEIOT(RMB)'!AZ27/6.8974</f>
        <v>521.30750442757005</v>
      </c>
      <c r="BA27" s="683">
        <f>'91-S 2020CEEIOT(RMB)'!BA27/6.8974</f>
        <v>3.4819414958047594</v>
      </c>
      <c r="BB27" s="683">
        <f>'91-S 2020CEEIOT(RMB)'!BB27/6.8974</f>
        <v>479.79772231673093</v>
      </c>
      <c r="BC27" s="683">
        <f>'91-S 2020CEEIOT(RMB)'!BC27/6.8974</f>
        <v>80.099756768253698</v>
      </c>
      <c r="BD27" s="683">
        <f>'91-S 2020CEEIOT(RMB)'!BD27/6.8974</f>
        <v>33.991321136951342</v>
      </c>
      <c r="BE27" s="683">
        <f>'91-S 2020CEEIOT(RMB)'!BE27/6.8974</f>
        <v>77.167549524900025</v>
      </c>
      <c r="BF27" s="683">
        <f>'91-S 2020CEEIOT(RMB)'!BF27/6.8974</f>
        <v>68.821706290966191</v>
      </c>
      <c r="BG27" s="683">
        <f>'91-S 2020CEEIOT(RMB)'!BG27/6.8974</f>
        <v>3.3889227304449521</v>
      </c>
      <c r="BH27" s="683">
        <f>'91-S 2020CEEIOT(RMB)'!BH27/6.8974</f>
        <v>15.446027995212672</v>
      </c>
      <c r="BI27" s="683">
        <f>'91-S 2020CEEIOT(RMB)'!BI27/6.8974</f>
        <v>434.00365751977665</v>
      </c>
      <c r="BJ27" s="683">
        <f>'91-S 2020CEEIOT(RMB)'!BJ27/6.8974</f>
        <v>751.82351214967207</v>
      </c>
      <c r="BK27" s="683">
        <f>'91-S 2020CEEIOT(RMB)'!BK27/6.8974</f>
        <v>41.37966698320114</v>
      </c>
      <c r="BL27" s="683">
        <f>'91-S 2020CEEIOT(RMB)'!BL27/6.8974</f>
        <v>1067.3713585041944</v>
      </c>
      <c r="BM27" s="683">
        <f>'91-S 2020CEEIOT(RMB)'!BM27/6.8974</f>
        <v>18.272819781000159</v>
      </c>
      <c r="BN27" s="683">
        <f>'91-S 2020CEEIOT(RMB)'!BN27/6.8974</f>
        <v>8005.9160942173003</v>
      </c>
      <c r="BO27" s="683">
        <f>'91-S 2020CEEIOT(RMB)'!BO27/6.8974</f>
        <v>12.21352392363708</v>
      </c>
      <c r="BP27" s="683">
        <f>'91-S 2020CEEIOT(RMB)'!BP27/6.8974</f>
        <v>23.376465132816669</v>
      </c>
      <c r="BQ27" s="683">
        <f>'91-S 2020CEEIOT(RMB)'!BQ27/6.8974</f>
        <v>42.865800322589855</v>
      </c>
      <c r="BR27" s="683">
        <f>'91-S 2020CEEIOT(RMB)'!BR27/6.8974</f>
        <v>95.64079675470623</v>
      </c>
      <c r="BS27" s="683">
        <f>'91-S 2020CEEIOT(RMB)'!BS27/6.8974</f>
        <v>862.90398956589604</v>
      </c>
      <c r="BT27" s="683">
        <f>'91-S 2020CEEIOT(RMB)'!BT27/6.8974</f>
        <v>155.34861055377377</v>
      </c>
      <c r="BU27" s="683">
        <f>'91-S 2020CEEIOT(RMB)'!BU27/6.8974</f>
        <v>92.391959008417146</v>
      </c>
      <c r="BV27" s="683">
        <f>'91-S 2020CEEIOT(RMB)'!BV27/6.8974</f>
        <v>1.3724888955203345</v>
      </c>
      <c r="BW27" s="683">
        <f>'91-S 2020CEEIOT(RMB)'!BW27/6.8974</f>
        <v>817.25821695356524</v>
      </c>
      <c r="BX27" s="683">
        <f>'91-S 2020CEEIOT(RMB)'!BX27/6.8974</f>
        <v>8.8545473449607286</v>
      </c>
      <c r="BY27" s="683">
        <f>'91-S 2020CEEIOT(RMB)'!BY27/6.8974</f>
        <v>5658.6933356052032</v>
      </c>
      <c r="BZ27" s="683">
        <f>'91-S 2020CEEIOT(RMB)'!BZ27/6.8974</f>
        <v>685.28649905809107</v>
      </c>
      <c r="CA27" s="683">
        <f>'91-S 2020CEEIOT(RMB)'!CA27/6.8974</f>
        <v>829.21292020955684</v>
      </c>
      <c r="CB27" s="683">
        <f>'91-S 2020CEEIOT(RMB)'!CB27/6.8974</f>
        <v>244.75606725220271</v>
      </c>
      <c r="CC27" s="683">
        <f>'91-S 2020CEEIOT(RMB)'!CC27/6.8974</f>
        <v>1.5195993820762266</v>
      </c>
      <c r="CD27" s="683">
        <f>'91-S 2020CEEIOT(RMB)'!CD27/6.8974</f>
        <v>17.125337839935856</v>
      </c>
      <c r="CE27" s="683">
        <f>'91-S 2020CEEIOT(RMB)'!CE27/6.8974</f>
        <v>7788.4937564357924</v>
      </c>
      <c r="CF27" s="683">
        <f>'91-S 2020CEEIOT(RMB)'!CF27/6.8974</f>
        <v>465.98385082939524</v>
      </c>
      <c r="CG27" s="683">
        <f>'91-S 2020CEEIOT(RMB)'!CG27/6.8974</f>
        <v>428.89278757129301</v>
      </c>
      <c r="CH27" s="683">
        <f>'91-S 2020CEEIOT(RMB)'!CH27/6.8974</f>
        <v>151.60870355356329</v>
      </c>
      <c r="CI27" s="683">
        <f>'91-S 2020CEEIOT(RMB)'!CI27/6.8974</f>
        <v>1240.0665260731755</v>
      </c>
      <c r="CJ27" s="683">
        <f>'91-S 2020CEEIOT(RMB)'!CJ27/6.8974</f>
        <v>4041.5040631019697</v>
      </c>
      <c r="CK27" s="683">
        <f>'91-S 2020CEEIOT(RMB)'!CK27/6.8974</f>
        <v>1.2323199918079166E-2</v>
      </c>
      <c r="CL27" s="683">
        <f>'91-S 2020CEEIOT(RMB)'!CL27/6.8974</f>
        <v>0</v>
      </c>
      <c r="CM27" s="683">
        <f>'91-S 2020CEEIOT(RMB)'!CM27/6.8974</f>
        <v>391.65426344364937</v>
      </c>
      <c r="CN27" s="683">
        <f>'91-S 2020CEEIOT(RMB)'!CN27/6.8974</f>
        <v>123.1366139426141</v>
      </c>
      <c r="CO27" s="683">
        <f>'91-S 2020CEEIOT(RMB)'!CO27/6.8974</f>
        <v>41010.941575303907</v>
      </c>
      <c r="CP27" s="683">
        <f>'91-S 2020CEEIOT(RMB)'!CP27/6.8974</f>
        <v>6799.4407007829723</v>
      </c>
      <c r="CQ27" s="684">
        <f>'91-S 2020CEEIOT(RMB)'!CQ27/6.8974</f>
        <v>3288658.2057644692</v>
      </c>
      <c r="CR27" s="667">
        <f>'91-S 2020CEEIOT(RMB)'!CR27/6.8974</f>
        <v>125421.45155608295</v>
      </c>
      <c r="CS27" s="667">
        <f>'91-S 2020CEEIOT(RMB)'!CS27/6.8974</f>
        <v>325044.28304799576</v>
      </c>
      <c r="CT27" s="685">
        <f>'91-S 2020CEEIOT(RMB)'!CT27/6.8974</f>
        <v>450465.73460407869</v>
      </c>
      <c r="CU27" s="667">
        <f>'91-S 2020CEEIOT(RMB)'!CU27/6.8974</f>
        <v>0</v>
      </c>
      <c r="CV27" s="685">
        <f>'91-S 2020CEEIOT(RMB)'!CV27/6.8974</f>
        <v>450465.73460407869</v>
      </c>
      <c r="CW27" s="667">
        <f>'91-S 2020CEEIOT(RMB)'!CW27/6.8974</f>
        <v>0</v>
      </c>
      <c r="CX27" s="667">
        <f>'91-S 2020CEEIOT(RMB)'!CX27/6.8974</f>
        <v>52519.701343676454</v>
      </c>
      <c r="CY27" s="685">
        <f>'91-S 2020CEEIOT(RMB)'!CY27/6.8974</f>
        <v>52519.701343676454</v>
      </c>
      <c r="CZ27" s="667">
        <f>'91-S 2020CEEIOT(RMB)'!CZ27/6.8974</f>
        <v>1349488.5939452671</v>
      </c>
      <c r="DA27" s="686">
        <f>'91-S 2020CEEIOT(RMB)'!DA27/6.8974</f>
        <v>1852474.0298930223</v>
      </c>
      <c r="DB27" s="687">
        <f>'91-S 2020CEEIOT(RMB)'!DB27/6.8974</f>
        <v>115351.68501871167</v>
      </c>
      <c r="DC27" s="686">
        <f>'91-S 2020CEEIOT(RMB)'!DC27/6.8974</f>
        <v>5025780.5506387837</v>
      </c>
    </row>
    <row r="28" spans="1:107" ht="14.5" customHeight="1">
      <c r="A28" s="859"/>
      <c r="B28" s="675" t="s">
        <v>185</v>
      </c>
      <c r="C28" s="682" t="s">
        <v>541</v>
      </c>
      <c r="D28" s="683">
        <f>'91-S 2020CEEIOT(RMB)'!D28/6.8974</f>
        <v>1095.8509688560935</v>
      </c>
      <c r="E28" s="683">
        <f>'91-S 2020CEEIOT(RMB)'!E28/6.8974</f>
        <v>19111.308384973931</v>
      </c>
      <c r="F28" s="683">
        <f>'91-S 2020CEEIOT(RMB)'!F28/6.8974</f>
        <v>133.79059891215604</v>
      </c>
      <c r="G28" s="683">
        <f>'91-S 2020CEEIOT(RMB)'!G28/6.8974</f>
        <v>319.28098927838141</v>
      </c>
      <c r="H28" s="683">
        <f>'91-S 2020CEEIOT(RMB)'!H28/6.8974</f>
        <v>194892.44774512469</v>
      </c>
      <c r="I28" s="683">
        <f>'91-S 2020CEEIOT(RMB)'!I28/6.8974</f>
        <v>22609.063909812798</v>
      </c>
      <c r="J28" s="683">
        <f>'91-S 2020CEEIOT(RMB)'!J28/6.8974</f>
        <v>12940.480989984027</v>
      </c>
      <c r="K28" s="683">
        <f>'91-S 2020CEEIOT(RMB)'!K28/6.8974</f>
        <v>16500.35634902283</v>
      </c>
      <c r="L28" s="683">
        <f>'91-S 2020CEEIOT(RMB)'!L28/6.8974</f>
        <v>67090.924036501572</v>
      </c>
      <c r="M28" s="683">
        <f>'91-S 2020CEEIOT(RMB)'!M28/6.8974</f>
        <v>153438.93990030428</v>
      </c>
      <c r="N28" s="683">
        <f>'91-S 2020CEEIOT(RMB)'!N28/6.8974</f>
        <v>4240.5849237711573</v>
      </c>
      <c r="O28" s="683">
        <f>'91-S 2020CEEIOT(RMB)'!O28/6.8974</f>
        <v>37013.386134572909</v>
      </c>
      <c r="P28" s="683">
        <f>'91-S 2020CEEIOT(RMB)'!P28/6.8974</f>
        <v>9094.554733367484</v>
      </c>
      <c r="Q28" s="683">
        <f>'91-S 2020CEEIOT(RMB)'!Q28/6.8974</f>
        <v>141154.41999165926</v>
      </c>
      <c r="R28" s="683">
        <f>'91-S 2020CEEIOT(RMB)'!R28/6.8974</f>
        <v>51733.072737760362</v>
      </c>
      <c r="S28" s="683">
        <f>'91-S 2020CEEIOT(RMB)'!S28/6.8974</f>
        <v>40807.957437741847</v>
      </c>
      <c r="T28" s="683">
        <f>'91-S 2020CEEIOT(RMB)'!T28/6.8974</f>
        <v>59529.044875602762</v>
      </c>
      <c r="U28" s="683">
        <f>'91-S 2020CEEIOT(RMB)'!U28/6.8974</f>
        <v>91964.699156734248</v>
      </c>
      <c r="V28" s="683">
        <f>'91-S 2020CEEIOT(RMB)'!V28/6.8974</f>
        <v>45579.96088118443</v>
      </c>
      <c r="W28" s="683">
        <f>'91-S 2020CEEIOT(RMB)'!W28/6.8974</f>
        <v>7432.7655552393144</v>
      </c>
      <c r="X28" s="683">
        <f>'91-S 2020CEEIOT(RMB)'!X28/6.8974</f>
        <v>107334.832680376</v>
      </c>
      <c r="Y28" s="683">
        <f>'91-S 2020CEEIOT(RMB)'!Y28/6.8974</f>
        <v>1803087.9659151537</v>
      </c>
      <c r="Z28" s="683">
        <f>'91-S 2020CEEIOT(RMB)'!Z28/6.8974</f>
        <v>269164.48554308916</v>
      </c>
      <c r="AA28" s="683">
        <f>'91-S 2020CEEIOT(RMB)'!AA28/6.8974</f>
        <v>80249.516205223888</v>
      </c>
      <c r="AB28" s="683">
        <f>'91-S 2020CEEIOT(RMB)'!AB28/6.8974</f>
        <v>166641.28049289354</v>
      </c>
      <c r="AC28" s="683">
        <f>'91-S 2020CEEIOT(RMB)'!AC28/6.8974</f>
        <v>106843.85736579794</v>
      </c>
      <c r="AD28" s="683">
        <f>'91-S 2020CEEIOT(RMB)'!AD28/6.8974</f>
        <v>42752.948715250845</v>
      </c>
      <c r="AE28" s="683">
        <f>'91-S 2020CEEIOT(RMB)'!AE28/6.8974</f>
        <v>216710.39849539049</v>
      </c>
      <c r="AF28" s="683">
        <f>'91-S 2020CEEIOT(RMB)'!AF28/6.8974</f>
        <v>91142.513132408785</v>
      </c>
      <c r="AG28" s="683">
        <f>'91-S 2020CEEIOT(RMB)'!AG28/6.8974</f>
        <v>21905.060739619876</v>
      </c>
      <c r="AH28" s="683">
        <f>'91-S 2020CEEIOT(RMB)'!AH28/6.8974</f>
        <v>52351.142483191907</v>
      </c>
      <c r="AI28" s="683">
        <f>'91-S 2020CEEIOT(RMB)'!AI28/6.8974</f>
        <v>37832.805658264129</v>
      </c>
      <c r="AJ28" s="683">
        <f>'91-S 2020CEEIOT(RMB)'!AJ28/6.8974</f>
        <v>19091.625643478597</v>
      </c>
      <c r="AK28" s="683">
        <f>'91-S 2020CEEIOT(RMB)'!AK28/6.8974</f>
        <v>21938.607280494638</v>
      </c>
      <c r="AL28" s="683">
        <f>'91-S 2020CEEIOT(RMB)'!AL28/6.8974</f>
        <v>283621.0782395241</v>
      </c>
      <c r="AM28" s="683">
        <f>'91-S 2020CEEIOT(RMB)'!AM28/6.8974</f>
        <v>94748.43358444047</v>
      </c>
      <c r="AN28" s="683">
        <f>'91-S 2020CEEIOT(RMB)'!AN28/6.8974</f>
        <v>48753.622221051111</v>
      </c>
      <c r="AO28" s="683">
        <f>'91-S 2020CEEIOT(RMB)'!AO28/6.8974</f>
        <v>57395.123652063747</v>
      </c>
      <c r="AP28" s="683">
        <f>'91-S 2020CEEIOT(RMB)'!AP28/6.8974</f>
        <v>204353.42466809682</v>
      </c>
      <c r="AQ28" s="683">
        <f>'91-S 2020CEEIOT(RMB)'!AQ28/6.8974</f>
        <v>316579.97393808939</v>
      </c>
      <c r="AR28" s="683">
        <f>'91-S 2020CEEIOT(RMB)'!AR28/6.8974</f>
        <v>81073.339179530827</v>
      </c>
      <c r="AS28" s="683">
        <f>'91-S 2020CEEIOT(RMB)'!AS28/6.8974</f>
        <v>72752.844745995855</v>
      </c>
      <c r="AT28" s="683">
        <f>'91-S 2020CEEIOT(RMB)'!AT28/6.8974</f>
        <v>54026.557886458068</v>
      </c>
      <c r="AU28" s="683">
        <f>'91-S 2020CEEIOT(RMB)'!AU28/6.8974</f>
        <v>58395.221003791354</v>
      </c>
      <c r="AV28" s="683">
        <f>'91-S 2020CEEIOT(RMB)'!AV28/6.8974</f>
        <v>92159.887398282284</v>
      </c>
      <c r="AW28" s="683">
        <f>'91-S 2020CEEIOT(RMB)'!AW28/6.8974</f>
        <v>51055.430678822748</v>
      </c>
      <c r="AX28" s="683">
        <f>'91-S 2020CEEIOT(RMB)'!AX28/6.8974</f>
        <v>144020.79229771532</v>
      </c>
      <c r="AY28" s="683">
        <f>'91-S 2020CEEIOT(RMB)'!AY28/6.8974</f>
        <v>27652.52396311612</v>
      </c>
      <c r="AZ28" s="683">
        <f>'91-S 2020CEEIOT(RMB)'!AZ28/6.8974</f>
        <v>215453.10802921964</v>
      </c>
      <c r="BA28" s="683">
        <f>'91-S 2020CEEIOT(RMB)'!BA28/6.8974</f>
        <v>18768.382806428435</v>
      </c>
      <c r="BB28" s="683">
        <f>'91-S 2020CEEIOT(RMB)'!BB28/6.8974</f>
        <v>216130.24093098682</v>
      </c>
      <c r="BC28" s="683">
        <f>'91-S 2020CEEIOT(RMB)'!BC28/6.8974</f>
        <v>80942.568865309106</v>
      </c>
      <c r="BD28" s="683">
        <f>'91-S 2020CEEIOT(RMB)'!BD28/6.8974</f>
        <v>398894.54463027237</v>
      </c>
      <c r="BE28" s="683">
        <f>'91-S 2020CEEIOT(RMB)'!BE28/6.8974</f>
        <v>30609.101245289527</v>
      </c>
      <c r="BF28" s="683">
        <f>'91-S 2020CEEIOT(RMB)'!BF28/6.8974</f>
        <v>53083.423130800329</v>
      </c>
      <c r="BG28" s="683">
        <f>'91-S 2020CEEIOT(RMB)'!BG28/6.8974</f>
        <v>44033.888416973823</v>
      </c>
      <c r="BH28" s="683">
        <f>'91-S 2020CEEIOT(RMB)'!BH28/6.8974</f>
        <v>73101.518517239776</v>
      </c>
      <c r="BI28" s="683">
        <f>'91-S 2020CEEIOT(RMB)'!BI28/6.8974</f>
        <v>259790.29525889349</v>
      </c>
      <c r="BJ28" s="683">
        <f>'91-S 2020CEEIOT(RMB)'!BJ28/6.8974</f>
        <v>18070.548566014546</v>
      </c>
      <c r="BK28" s="683">
        <f>'91-S 2020CEEIOT(RMB)'!BK28/6.8974</f>
        <v>156762.6616142421</v>
      </c>
      <c r="BL28" s="683">
        <f>'91-S 2020CEEIOT(RMB)'!BL28/6.8974</f>
        <v>124026.53576137638</v>
      </c>
      <c r="BM28" s="683">
        <f>'91-S 2020CEEIOT(RMB)'!BM28/6.8974</f>
        <v>78159.405242554116</v>
      </c>
      <c r="BN28" s="683">
        <f>'91-S 2020CEEIOT(RMB)'!BN28/6.8974</f>
        <v>207023.80856203413</v>
      </c>
      <c r="BO28" s="683">
        <f>'91-S 2020CEEIOT(RMB)'!BO28/6.8974</f>
        <v>44799.211527402818</v>
      </c>
      <c r="BP28" s="683">
        <f>'91-S 2020CEEIOT(RMB)'!BP28/6.8974</f>
        <v>106687.22132158042</v>
      </c>
      <c r="BQ28" s="683">
        <f>'91-S 2020CEEIOT(RMB)'!BQ28/6.8974</f>
        <v>49286.879753588932</v>
      </c>
      <c r="BR28" s="683">
        <f>'91-S 2020CEEIOT(RMB)'!BR28/6.8974</f>
        <v>56217.334831154949</v>
      </c>
      <c r="BS28" s="683">
        <f>'91-S 2020CEEIOT(RMB)'!BS28/6.8974</f>
        <v>637807.41904884903</v>
      </c>
      <c r="BT28" s="683">
        <f>'91-S 2020CEEIOT(RMB)'!BT28/6.8974</f>
        <v>63629.671005656906</v>
      </c>
      <c r="BU28" s="683">
        <f>'91-S 2020CEEIOT(RMB)'!BU28/6.8974</f>
        <v>125917.72913928244</v>
      </c>
      <c r="BV28" s="683">
        <f>'91-S 2020CEEIOT(RMB)'!BV28/6.8974</f>
        <v>10349.067456003808</v>
      </c>
      <c r="BW28" s="683">
        <f>'91-S 2020CEEIOT(RMB)'!BW28/6.8974</f>
        <v>227760.00695040033</v>
      </c>
      <c r="BX28" s="683">
        <f>'91-S 2020CEEIOT(RMB)'!BX28/6.8974</f>
        <v>34887.139749815549</v>
      </c>
      <c r="BY28" s="683">
        <f>'91-S 2020CEEIOT(RMB)'!BY28/6.8974</f>
        <v>52785.658888760205</v>
      </c>
      <c r="BZ28" s="683">
        <f>'91-S 2020CEEIOT(RMB)'!BZ28/6.8974</f>
        <v>268812.04682692792</v>
      </c>
      <c r="CA28" s="683">
        <f>'91-S 2020CEEIOT(RMB)'!CA28/6.8974</f>
        <v>104627.55095158845</v>
      </c>
      <c r="CB28" s="683">
        <f>'91-S 2020CEEIOT(RMB)'!CB28/6.8974</f>
        <v>649092.03323907312</v>
      </c>
      <c r="CC28" s="683">
        <f>'91-S 2020CEEIOT(RMB)'!CC28/6.8974</f>
        <v>17820.195241283105</v>
      </c>
      <c r="CD28" s="683">
        <f>'91-S 2020CEEIOT(RMB)'!CD28/6.8974</f>
        <v>236256.63205969258</v>
      </c>
      <c r="CE28" s="683">
        <f>'91-S 2020CEEIOT(RMB)'!CE28/6.8974</f>
        <v>2736826.1787003861</v>
      </c>
      <c r="CF28" s="683">
        <f>'91-S 2020CEEIOT(RMB)'!CF28/6.8974</f>
        <v>253885.08478494335</v>
      </c>
      <c r="CG28" s="683">
        <f>'91-S 2020CEEIOT(RMB)'!CG28/6.8974</f>
        <v>203093.0651638876</v>
      </c>
      <c r="CH28" s="683">
        <f>'91-S 2020CEEIOT(RMB)'!CH28/6.8974</f>
        <v>134549.09835278723</v>
      </c>
      <c r="CI28" s="683">
        <f>'91-S 2020CEEIOT(RMB)'!CI28/6.8974</f>
        <v>241941.75764787238</v>
      </c>
      <c r="CJ28" s="683">
        <f>'91-S 2020CEEIOT(RMB)'!CJ28/6.8974</f>
        <v>73564.753516724159</v>
      </c>
      <c r="CK28" s="683">
        <f>'91-S 2020CEEIOT(RMB)'!CK28/6.8974</f>
        <v>796533.54743676784</v>
      </c>
      <c r="CL28" s="683">
        <f>'91-S 2020CEEIOT(RMB)'!CL28/6.8974</f>
        <v>2502.0256348184644</v>
      </c>
      <c r="CM28" s="683">
        <f>'91-S 2020CEEIOT(RMB)'!CM28/6.8974</f>
        <v>574524.32972884818</v>
      </c>
      <c r="CN28" s="683">
        <f>'91-S 2020CEEIOT(RMB)'!CN28/6.8974</f>
        <v>32306.11037013715</v>
      </c>
      <c r="CO28" s="683">
        <f>'91-S 2020CEEIOT(RMB)'!CO28/6.8974</f>
        <v>2190553.1173518877</v>
      </c>
      <c r="CP28" s="683">
        <f>'91-S 2020CEEIOT(RMB)'!CP28/6.8974</f>
        <v>484687.05655420071</v>
      </c>
      <c r="CQ28" s="684">
        <f>'91-S 2020CEEIOT(RMB)'!CQ28/6.8974</f>
        <v>17986870.138919972</v>
      </c>
      <c r="CR28" s="667">
        <f>'91-S 2020CEEIOT(RMB)'!CR28/6.8974</f>
        <v>1798303.0650691711</v>
      </c>
      <c r="CS28" s="667">
        <f>'91-S 2020CEEIOT(RMB)'!CS28/6.8974</f>
        <v>7908982.5044019502</v>
      </c>
      <c r="CT28" s="685">
        <f>'91-S 2020CEEIOT(RMB)'!CT28/6.8974</f>
        <v>9707285.5694711208</v>
      </c>
      <c r="CU28" s="667">
        <f>'91-S 2020CEEIOT(RMB)'!CU28/6.8974</f>
        <v>0</v>
      </c>
      <c r="CV28" s="685">
        <f>'91-S 2020CEEIOT(RMB)'!CV28/6.8974</f>
        <v>9707285.5694711208</v>
      </c>
      <c r="CW28" s="667">
        <f>'91-S 2020CEEIOT(RMB)'!CW28/6.8974</f>
        <v>0</v>
      </c>
      <c r="CX28" s="667">
        <f>'91-S 2020CEEIOT(RMB)'!CX28/6.8974</f>
        <v>-425683.01213980059</v>
      </c>
      <c r="CY28" s="685">
        <f>'91-S 2020CEEIOT(RMB)'!CY28/6.8974</f>
        <v>-425683.01213980059</v>
      </c>
      <c r="CZ28" s="667">
        <f>'91-S 2020CEEIOT(RMB)'!CZ28/6.8974</f>
        <v>17529898.99617485</v>
      </c>
      <c r="DA28" s="686">
        <f>'91-S 2020CEEIOT(RMB)'!DA28/6.8974</f>
        <v>26811501.553506173</v>
      </c>
      <c r="DB28" s="687">
        <f>'91-S 2020CEEIOT(RMB)'!DB28/6.8974</f>
        <v>1738409.9520084828</v>
      </c>
      <c r="DC28" s="686">
        <f>'91-S 2020CEEIOT(RMB)'!DC28/6.8974</f>
        <v>43059961.740417674</v>
      </c>
    </row>
    <row r="29" spans="1:107" ht="14.5" customHeight="1">
      <c r="A29" s="859"/>
      <c r="B29" s="675" t="s">
        <v>186</v>
      </c>
      <c r="C29" s="682" t="s">
        <v>542</v>
      </c>
      <c r="D29" s="683">
        <f>'91-S 2020CEEIOT(RMB)'!D29/6.8974</f>
        <v>348.89229138105873</v>
      </c>
      <c r="E29" s="683">
        <f>'91-S 2020CEEIOT(RMB)'!E29/6.8974</f>
        <v>722.41621247906539</v>
      </c>
      <c r="F29" s="683">
        <f>'91-S 2020CEEIOT(RMB)'!F29/6.8974</f>
        <v>180.58823770843816</v>
      </c>
      <c r="G29" s="683">
        <f>'91-S 2020CEEIOT(RMB)'!G29/6.8974</f>
        <v>1017.4700431773161</v>
      </c>
      <c r="H29" s="683">
        <f>'91-S 2020CEEIOT(RMB)'!H29/6.8974</f>
        <v>25931.799213157894</v>
      </c>
      <c r="I29" s="683">
        <f>'91-S 2020CEEIOT(RMB)'!I29/6.8974</f>
        <v>2094.2965758056403</v>
      </c>
      <c r="J29" s="683">
        <f>'91-S 2020CEEIOT(RMB)'!J29/6.8974</f>
        <v>246.08938421773399</v>
      </c>
      <c r="K29" s="683">
        <f>'91-S 2020CEEIOT(RMB)'!K29/6.8974</f>
        <v>267.96080624771173</v>
      </c>
      <c r="L29" s="683">
        <f>'91-S 2020CEEIOT(RMB)'!L29/6.8974</f>
        <v>1021.5521973241486</v>
      </c>
      <c r="M29" s="683">
        <f>'91-S 2020CEEIOT(RMB)'!M29/6.8974</f>
        <v>309.73973255119017</v>
      </c>
      <c r="N29" s="683">
        <f>'91-S 2020CEEIOT(RMB)'!N29/6.8974</f>
        <v>2.0514036436277778</v>
      </c>
      <c r="O29" s="683">
        <f>'91-S 2020CEEIOT(RMB)'!O29/6.8974</f>
        <v>240.52951830331315</v>
      </c>
      <c r="P29" s="683">
        <f>'91-S 2020CEEIOT(RMB)'!P29/6.8974</f>
        <v>22.383010675809945</v>
      </c>
      <c r="Q29" s="683">
        <f>'91-S 2020CEEIOT(RMB)'!Q29/6.8974</f>
        <v>4459.3496365185911</v>
      </c>
      <c r="R29" s="683">
        <f>'91-S 2020CEEIOT(RMB)'!R29/6.8974</f>
        <v>282.33182447393068</v>
      </c>
      <c r="S29" s="683">
        <f>'91-S 2020CEEIOT(RMB)'!S29/6.8974</f>
        <v>183.57875969575315</v>
      </c>
      <c r="T29" s="683">
        <f>'91-S 2020CEEIOT(RMB)'!T29/6.8974</f>
        <v>1.1423444755437668</v>
      </c>
      <c r="U29" s="683">
        <f>'91-S 2020CEEIOT(RMB)'!U29/6.8974</f>
        <v>947.66362443747744</v>
      </c>
      <c r="V29" s="683">
        <f>'91-S 2020CEEIOT(RMB)'!V29/6.8974</f>
        <v>48.39449675537157</v>
      </c>
      <c r="W29" s="683">
        <f>'91-S 2020CEEIOT(RMB)'!W29/6.8974</f>
        <v>43.154776760904141</v>
      </c>
      <c r="X29" s="683">
        <f>'91-S 2020CEEIOT(RMB)'!X29/6.8974</f>
        <v>9265.0857475977737</v>
      </c>
      <c r="Y29" s="683">
        <f>'91-S 2020CEEIOT(RMB)'!Y29/6.8974</f>
        <v>970643.45970354299</v>
      </c>
      <c r="Z29" s="683">
        <f>'91-S 2020CEEIOT(RMB)'!Z29/6.8974</f>
        <v>5541669.199599918</v>
      </c>
      <c r="AA29" s="683">
        <f>'91-S 2020CEEIOT(RMB)'!AA29/6.8974</f>
        <v>11610.407790828589</v>
      </c>
      <c r="AB29" s="683">
        <f>'91-S 2020CEEIOT(RMB)'!AB29/6.8974</f>
        <v>485459.17308519711</v>
      </c>
      <c r="AC29" s="683">
        <f>'91-S 2020CEEIOT(RMB)'!AC29/6.8974</f>
        <v>12111.125081104072</v>
      </c>
      <c r="AD29" s="683">
        <f>'91-S 2020CEEIOT(RMB)'!AD29/6.8974</f>
        <v>1139.8649166864584</v>
      </c>
      <c r="AE29" s="683">
        <f>'91-S 2020CEEIOT(RMB)'!AE29/6.8974</f>
        <v>109437.81313092107</v>
      </c>
      <c r="AF29" s="683">
        <f>'91-S 2020CEEIOT(RMB)'!AF29/6.8974</f>
        <v>8670.2061447094147</v>
      </c>
      <c r="AG29" s="683">
        <f>'91-S 2020CEEIOT(RMB)'!AG29/6.8974</f>
        <v>955.02680622817809</v>
      </c>
      <c r="AH29" s="683">
        <f>'91-S 2020CEEIOT(RMB)'!AH29/6.8974</f>
        <v>696.03671773144936</v>
      </c>
      <c r="AI29" s="683">
        <f>'91-S 2020CEEIOT(RMB)'!AI29/6.8974</f>
        <v>205.13070889580445</v>
      </c>
      <c r="AJ29" s="683">
        <f>'91-S 2020CEEIOT(RMB)'!AJ29/6.8974</f>
        <v>164.35737646460544</v>
      </c>
      <c r="AK29" s="683">
        <f>'91-S 2020CEEIOT(RMB)'!AK29/6.8974</f>
        <v>1699.7538175901213</v>
      </c>
      <c r="AL29" s="683">
        <f>'91-S 2020CEEIOT(RMB)'!AL29/6.8974</f>
        <v>3434.365018101324</v>
      </c>
      <c r="AM29" s="683">
        <f>'91-S 2020CEEIOT(RMB)'!AM29/6.8974</f>
        <v>11043.885993523869</v>
      </c>
      <c r="AN29" s="683">
        <f>'91-S 2020CEEIOT(RMB)'!AN29/6.8974</f>
        <v>1617.3885006844441</v>
      </c>
      <c r="AO29" s="683">
        <f>'91-S 2020CEEIOT(RMB)'!AO29/6.8974</f>
        <v>114.4907568137827</v>
      </c>
      <c r="AP29" s="683">
        <f>'91-S 2020CEEIOT(RMB)'!AP29/6.8974</f>
        <v>10549.423370716426</v>
      </c>
      <c r="AQ29" s="683">
        <f>'91-S 2020CEEIOT(RMB)'!AQ29/6.8974</f>
        <v>1938.2953274787333</v>
      </c>
      <c r="AR29" s="683">
        <f>'91-S 2020CEEIOT(RMB)'!AR29/6.8974</f>
        <v>337.81013092615689</v>
      </c>
      <c r="AS29" s="683">
        <f>'91-S 2020CEEIOT(RMB)'!AS29/6.8974</f>
        <v>311.65343452842671</v>
      </c>
      <c r="AT29" s="683">
        <f>'91-S 2020CEEIOT(RMB)'!AT29/6.8974</f>
        <v>254.11478086291871</v>
      </c>
      <c r="AU29" s="683">
        <f>'91-S 2020CEEIOT(RMB)'!AU29/6.8974</f>
        <v>352.4055467734396</v>
      </c>
      <c r="AV29" s="683">
        <f>'91-S 2020CEEIOT(RMB)'!AV29/6.8974</f>
        <v>1198.0455024790208</v>
      </c>
      <c r="AW29" s="683">
        <f>'91-S 2020CEEIOT(RMB)'!AW29/6.8974</f>
        <v>2259.7176635016162</v>
      </c>
      <c r="AX29" s="683">
        <f>'91-S 2020CEEIOT(RMB)'!AX29/6.8974</f>
        <v>24511.258328031665</v>
      </c>
      <c r="AY29" s="683">
        <f>'91-S 2020CEEIOT(RMB)'!AY29/6.8974</f>
        <v>186.43282305538614</v>
      </c>
      <c r="AZ29" s="683">
        <f>'91-S 2020CEEIOT(RMB)'!AZ29/6.8974</f>
        <v>4171.0309558751815</v>
      </c>
      <c r="BA29" s="683">
        <f>'91-S 2020CEEIOT(RMB)'!BA29/6.8974</f>
        <v>91.070262955335366</v>
      </c>
      <c r="BB29" s="683">
        <f>'91-S 2020CEEIOT(RMB)'!BB29/6.8974</f>
        <v>12008.068095193861</v>
      </c>
      <c r="BC29" s="683">
        <f>'91-S 2020CEEIOT(RMB)'!BC29/6.8974</f>
        <v>14435.118669587739</v>
      </c>
      <c r="BD29" s="683">
        <f>'91-S 2020CEEIOT(RMB)'!BD29/6.8974</f>
        <v>418666.55969786114</v>
      </c>
      <c r="BE29" s="683">
        <f>'91-S 2020CEEIOT(RMB)'!BE29/6.8974</f>
        <v>1135.3761392777672</v>
      </c>
      <c r="BF29" s="683">
        <f>'91-S 2020CEEIOT(RMB)'!BF29/6.8974</f>
        <v>7905.2614715617892</v>
      </c>
      <c r="BG29" s="683">
        <f>'91-S 2020CEEIOT(RMB)'!BG29/6.8974</f>
        <v>170.17863236129193</v>
      </c>
      <c r="BH29" s="683">
        <f>'91-S 2020CEEIOT(RMB)'!BH29/6.8974</f>
        <v>5420.1052799659001</v>
      </c>
      <c r="BI29" s="683">
        <f>'91-S 2020CEEIOT(RMB)'!BI29/6.8974</f>
        <v>5933.3155248645226</v>
      </c>
      <c r="BJ29" s="683">
        <f>'91-S 2020CEEIOT(RMB)'!BJ29/6.8974</f>
        <v>146.34401917584748</v>
      </c>
      <c r="BK29" s="683">
        <f>'91-S 2020CEEIOT(RMB)'!BK29/6.8974</f>
        <v>2740.5081435210168</v>
      </c>
      <c r="BL29" s="683">
        <f>'91-S 2020CEEIOT(RMB)'!BL29/6.8974</f>
        <v>7846.7743579937169</v>
      </c>
      <c r="BM29" s="683">
        <f>'91-S 2020CEEIOT(RMB)'!BM29/6.8974</f>
        <v>5005.9108746852226</v>
      </c>
      <c r="BN29" s="683">
        <f>'91-S 2020CEEIOT(RMB)'!BN29/6.8974</f>
        <v>46397.202294493225</v>
      </c>
      <c r="BO29" s="683">
        <f>'91-S 2020CEEIOT(RMB)'!BO29/6.8974</f>
        <v>154.40541397552278</v>
      </c>
      <c r="BP29" s="683">
        <f>'91-S 2020CEEIOT(RMB)'!BP29/6.8974</f>
        <v>18664.350611441434</v>
      </c>
      <c r="BQ29" s="683">
        <f>'91-S 2020CEEIOT(RMB)'!BQ29/6.8974</f>
        <v>489.32918069318447</v>
      </c>
      <c r="BR29" s="683">
        <f>'91-S 2020CEEIOT(RMB)'!BR29/6.8974</f>
        <v>501.37215818157148</v>
      </c>
      <c r="BS29" s="683">
        <f>'91-S 2020CEEIOT(RMB)'!BS29/6.8974</f>
        <v>6716.1180269357319</v>
      </c>
      <c r="BT29" s="683">
        <f>'91-S 2020CEEIOT(RMB)'!BT29/6.8974</f>
        <v>5138.9966201422794</v>
      </c>
      <c r="BU29" s="683">
        <f>'91-S 2020CEEIOT(RMB)'!BU29/6.8974</f>
        <v>15175.768844128115</v>
      </c>
      <c r="BV29" s="683">
        <f>'91-S 2020CEEIOT(RMB)'!BV29/6.8974</f>
        <v>311.15654539638348</v>
      </c>
      <c r="BW29" s="683">
        <f>'91-S 2020CEEIOT(RMB)'!BW29/6.8974</f>
        <v>8351.3420826998063</v>
      </c>
      <c r="BX29" s="683">
        <f>'91-S 2020CEEIOT(RMB)'!BX29/6.8974</f>
        <v>395.3065415959872</v>
      </c>
      <c r="BY29" s="683">
        <f>'91-S 2020CEEIOT(RMB)'!BY29/6.8974</f>
        <v>6487.3882069496221</v>
      </c>
      <c r="BZ29" s="683">
        <f>'91-S 2020CEEIOT(RMB)'!BZ29/6.8974</f>
        <v>8688.6217958462639</v>
      </c>
      <c r="CA29" s="683">
        <f>'91-S 2020CEEIOT(RMB)'!CA29/6.8974</f>
        <v>985.73005785614248</v>
      </c>
      <c r="CB29" s="683">
        <f>'91-S 2020CEEIOT(RMB)'!CB29/6.8974</f>
        <v>13685.054974010594</v>
      </c>
      <c r="CC29" s="683">
        <f>'91-S 2020CEEIOT(RMB)'!CC29/6.8974</f>
        <v>1762.9840754324482</v>
      </c>
      <c r="CD29" s="683">
        <f>'91-S 2020CEEIOT(RMB)'!CD29/6.8974</f>
        <v>68899.391657548258</v>
      </c>
      <c r="CE29" s="683">
        <f>'91-S 2020CEEIOT(RMB)'!CE29/6.8974</f>
        <v>71511.569369721488</v>
      </c>
      <c r="CF29" s="683">
        <f>'91-S 2020CEEIOT(RMB)'!CF29/6.8974</f>
        <v>17106.475325430642</v>
      </c>
      <c r="CG29" s="683">
        <f>'91-S 2020CEEIOT(RMB)'!CG29/6.8974</f>
        <v>17517.607920284907</v>
      </c>
      <c r="CH29" s="683">
        <f>'91-S 2020CEEIOT(RMB)'!CH29/6.8974</f>
        <v>12381.044642165452</v>
      </c>
      <c r="CI29" s="683">
        <f>'91-S 2020CEEIOT(RMB)'!CI29/6.8974</f>
        <v>56879.710789607816</v>
      </c>
      <c r="CJ29" s="683">
        <f>'91-S 2020CEEIOT(RMB)'!CJ29/6.8974</f>
        <v>8510.8981436323938</v>
      </c>
      <c r="CK29" s="683">
        <f>'91-S 2020CEEIOT(RMB)'!CK29/6.8974</f>
        <v>3575.7813138234646</v>
      </c>
      <c r="CL29" s="683">
        <f>'91-S 2020CEEIOT(RMB)'!CL29/6.8974</f>
        <v>1400.4007179913126</v>
      </c>
      <c r="CM29" s="683">
        <f>'91-S 2020CEEIOT(RMB)'!CM29/6.8974</f>
        <v>19401.536549930592</v>
      </c>
      <c r="CN29" s="683">
        <f>'91-S 2020CEEIOT(RMB)'!CN29/6.8974</f>
        <v>8000.6865385349183</v>
      </c>
      <c r="CO29" s="683">
        <f>'91-S 2020CEEIOT(RMB)'!CO29/6.8974</f>
        <v>1178798.3380424497</v>
      </c>
      <c r="CP29" s="683">
        <f>'91-S 2020CEEIOT(RMB)'!CP29/6.8974</f>
        <v>56348.008876401116</v>
      </c>
      <c r="CQ29" s="684">
        <f>'91-S 2020CEEIOT(RMB)'!CQ29/6.8974</f>
        <v>9390119.5113368668</v>
      </c>
      <c r="CR29" s="667">
        <f>'91-S 2020CEEIOT(RMB)'!CR29/6.8974</f>
        <v>1370785.5731704403</v>
      </c>
      <c r="CS29" s="667">
        <f>'91-S 2020CEEIOT(RMB)'!CS29/6.8974</f>
        <v>7369900.2736488767</v>
      </c>
      <c r="CT29" s="685">
        <f>'91-S 2020CEEIOT(RMB)'!CT29/6.8974</f>
        <v>8740685.846819317</v>
      </c>
      <c r="CU29" s="667">
        <f>'91-S 2020CEEIOT(RMB)'!CU29/6.8974</f>
        <v>0</v>
      </c>
      <c r="CV29" s="685">
        <f>'91-S 2020CEEIOT(RMB)'!CV29/6.8974</f>
        <v>8740685.846819317</v>
      </c>
      <c r="CW29" s="667">
        <f>'91-S 2020CEEIOT(RMB)'!CW29/6.8974</f>
        <v>0</v>
      </c>
      <c r="CX29" s="667">
        <f>'91-S 2020CEEIOT(RMB)'!CX29/6.8974</f>
        <v>341662.75391691132</v>
      </c>
      <c r="CY29" s="685">
        <f>'91-S 2020CEEIOT(RMB)'!CY29/6.8974</f>
        <v>341662.75391691132</v>
      </c>
      <c r="CZ29" s="667">
        <f>'91-S 2020CEEIOT(RMB)'!CZ29/6.8974</f>
        <v>4891334.8889977895</v>
      </c>
      <c r="DA29" s="686">
        <f>'91-S 2020CEEIOT(RMB)'!DA29/6.8974</f>
        <v>13973683.489734016</v>
      </c>
      <c r="DB29" s="687">
        <f>'91-S 2020CEEIOT(RMB)'!DB29/6.8974</f>
        <v>1685495.5131872941</v>
      </c>
      <c r="DC29" s="686">
        <f>'91-S 2020CEEIOT(RMB)'!DC29/6.8974</f>
        <v>21678307.487883594</v>
      </c>
    </row>
    <row r="30" spans="1:107" ht="14.5" customHeight="1">
      <c r="A30" s="859"/>
      <c r="B30" s="675" t="s">
        <v>187</v>
      </c>
      <c r="C30" s="682" t="s">
        <v>543</v>
      </c>
      <c r="D30" s="683">
        <f>'91-S 2020CEEIOT(RMB)'!D30/6.8974</f>
        <v>576.83150741217821</v>
      </c>
      <c r="E30" s="683">
        <f>'91-S 2020CEEIOT(RMB)'!E30/6.8974</f>
        <v>1771.9619660525452</v>
      </c>
      <c r="F30" s="683">
        <f>'91-S 2020CEEIOT(RMB)'!F30/6.8974</f>
        <v>3.9702407676851363</v>
      </c>
      <c r="G30" s="683">
        <f>'91-S 2020CEEIOT(RMB)'!G30/6.8974</f>
        <v>31.005808241240839</v>
      </c>
      <c r="H30" s="683">
        <f>'91-S 2020CEEIOT(RMB)'!H30/6.8974</f>
        <v>514551.11609670153</v>
      </c>
      <c r="I30" s="683">
        <f>'91-S 2020CEEIOT(RMB)'!I30/6.8974</f>
        <v>172.87197740097673</v>
      </c>
      <c r="J30" s="683">
        <f>'91-S 2020CEEIOT(RMB)'!J30/6.8974</f>
        <v>1409.027400601391</v>
      </c>
      <c r="K30" s="683">
        <f>'91-S 2020CEEIOT(RMB)'!K30/6.8974</f>
        <v>26133.315159836038</v>
      </c>
      <c r="L30" s="683">
        <f>'91-S 2020CEEIOT(RMB)'!L30/6.8974</f>
        <v>8346.1510249451367</v>
      </c>
      <c r="M30" s="683">
        <f>'91-S 2020CEEIOT(RMB)'!M30/6.8974</f>
        <v>6358.2973047936603</v>
      </c>
      <c r="N30" s="683">
        <f>'91-S 2020CEEIOT(RMB)'!N30/6.8974</f>
        <v>873.79992778837834</v>
      </c>
      <c r="O30" s="683">
        <f>'91-S 2020CEEIOT(RMB)'!O30/6.8974</f>
        <v>3057.7022192875329</v>
      </c>
      <c r="P30" s="683">
        <f>'91-S 2020CEEIOT(RMB)'!P30/6.8974</f>
        <v>954.71265680720944</v>
      </c>
      <c r="Q30" s="683">
        <f>'91-S 2020CEEIOT(RMB)'!Q30/6.8974</f>
        <v>20364.91122873608</v>
      </c>
      <c r="R30" s="683">
        <f>'91-S 2020CEEIOT(RMB)'!R30/6.8974</f>
        <v>22026.896377034085</v>
      </c>
      <c r="S30" s="683">
        <f>'91-S 2020CEEIOT(RMB)'!S30/6.8974</f>
        <v>22200.615176905059</v>
      </c>
      <c r="T30" s="683">
        <f>'91-S 2020CEEIOT(RMB)'!T30/6.8974</f>
        <v>23664.355155135814</v>
      </c>
      <c r="U30" s="683">
        <f>'91-S 2020CEEIOT(RMB)'!U30/6.8974</f>
        <v>27227.200202171534</v>
      </c>
      <c r="V30" s="683">
        <f>'91-S 2020CEEIOT(RMB)'!V30/6.8974</f>
        <v>552.20628249649701</v>
      </c>
      <c r="W30" s="683">
        <f>'91-S 2020CEEIOT(RMB)'!W30/6.8974</f>
        <v>1600.2225427315445</v>
      </c>
      <c r="X30" s="683">
        <f>'91-S 2020CEEIOT(RMB)'!X30/6.8974</f>
        <v>4361.0918011198683</v>
      </c>
      <c r="Y30" s="683">
        <f>'91-S 2020CEEIOT(RMB)'!Y30/6.8974</f>
        <v>48342.264414250763</v>
      </c>
      <c r="Z30" s="683">
        <f>'91-S 2020CEEIOT(RMB)'!Z30/6.8974</f>
        <v>34172.96512743934</v>
      </c>
      <c r="AA30" s="683">
        <f>'91-S 2020CEEIOT(RMB)'!AA30/6.8974</f>
        <v>7056829.827541654</v>
      </c>
      <c r="AB30" s="683">
        <f>'91-S 2020CEEIOT(RMB)'!AB30/6.8974</f>
        <v>4607426.3796241488</v>
      </c>
      <c r="AC30" s="683">
        <f>'91-S 2020CEEIOT(RMB)'!AC30/6.8974</f>
        <v>328186.61007387005</v>
      </c>
      <c r="AD30" s="683">
        <f>'91-S 2020CEEIOT(RMB)'!AD30/6.8974</f>
        <v>61569.657428987397</v>
      </c>
      <c r="AE30" s="683">
        <f>'91-S 2020CEEIOT(RMB)'!AE30/6.8974</f>
        <v>618583.47129056812</v>
      </c>
      <c r="AF30" s="683">
        <f>'91-S 2020CEEIOT(RMB)'!AF30/6.8974</f>
        <v>8884.031866295365</v>
      </c>
      <c r="AG30" s="683">
        <f>'91-S 2020CEEIOT(RMB)'!AG30/6.8974</f>
        <v>5755.5768495114817</v>
      </c>
      <c r="AH30" s="683">
        <f>'91-S 2020CEEIOT(RMB)'!AH30/6.8974</f>
        <v>23373.599979474129</v>
      </c>
      <c r="AI30" s="683">
        <f>'91-S 2020CEEIOT(RMB)'!AI30/6.8974</f>
        <v>12327.725374113903</v>
      </c>
      <c r="AJ30" s="683">
        <f>'91-S 2020CEEIOT(RMB)'!AJ30/6.8974</f>
        <v>8843.1152786806524</v>
      </c>
      <c r="AK30" s="683">
        <f>'91-S 2020CEEIOT(RMB)'!AK30/6.8974</f>
        <v>24426.528129378668</v>
      </c>
      <c r="AL30" s="683">
        <f>'91-S 2020CEEIOT(RMB)'!AL30/6.8974</f>
        <v>79375.669484361541</v>
      </c>
      <c r="AM30" s="683">
        <f>'91-S 2020CEEIOT(RMB)'!AM30/6.8974</f>
        <v>15577.212452445101</v>
      </c>
      <c r="AN30" s="683">
        <f>'91-S 2020CEEIOT(RMB)'!AN30/6.8974</f>
        <v>29594.001348122922</v>
      </c>
      <c r="AO30" s="683">
        <f>'91-S 2020CEEIOT(RMB)'!AO30/6.8974</f>
        <v>4662.991317291172</v>
      </c>
      <c r="AP30" s="683">
        <f>'91-S 2020CEEIOT(RMB)'!AP30/6.8974</f>
        <v>97391.510718105172</v>
      </c>
      <c r="AQ30" s="683">
        <f>'91-S 2020CEEIOT(RMB)'!AQ30/6.8974</f>
        <v>173787.76017754359</v>
      </c>
      <c r="AR30" s="683">
        <f>'91-S 2020CEEIOT(RMB)'!AR30/6.8974</f>
        <v>45149.681172358352</v>
      </c>
      <c r="AS30" s="683">
        <f>'91-S 2020CEEIOT(RMB)'!AS30/6.8974</f>
        <v>40461.33519166203</v>
      </c>
      <c r="AT30" s="683">
        <f>'91-S 2020CEEIOT(RMB)'!AT30/6.8974</f>
        <v>11806.585585268991</v>
      </c>
      <c r="AU30" s="683">
        <f>'91-S 2020CEEIOT(RMB)'!AU30/6.8974</f>
        <v>5483.5077709808611</v>
      </c>
      <c r="AV30" s="683">
        <f>'91-S 2020CEEIOT(RMB)'!AV30/6.8974</f>
        <v>6780.1811228887882</v>
      </c>
      <c r="AW30" s="683">
        <f>'91-S 2020CEEIOT(RMB)'!AW30/6.8974</f>
        <v>26639.444552058958</v>
      </c>
      <c r="AX30" s="683">
        <f>'91-S 2020CEEIOT(RMB)'!AX30/6.8974</f>
        <v>638291.57887484028</v>
      </c>
      <c r="AY30" s="683">
        <f>'91-S 2020CEEIOT(RMB)'!AY30/6.8974</f>
        <v>5096.5850465058465</v>
      </c>
      <c r="AZ30" s="683">
        <f>'91-S 2020CEEIOT(RMB)'!AZ30/6.8974</f>
        <v>110309.37570292607</v>
      </c>
      <c r="BA30" s="683">
        <f>'91-S 2020CEEIOT(RMB)'!BA30/6.8974</f>
        <v>3206.3824587329864</v>
      </c>
      <c r="BB30" s="683">
        <f>'91-S 2020CEEIOT(RMB)'!BB30/6.8974</f>
        <v>78268.135060456611</v>
      </c>
      <c r="BC30" s="683">
        <f>'91-S 2020CEEIOT(RMB)'!BC30/6.8974</f>
        <v>8617.329959716244</v>
      </c>
      <c r="BD30" s="683">
        <f>'91-S 2020CEEIOT(RMB)'!BD30/6.8974</f>
        <v>98508.642599796338</v>
      </c>
      <c r="BE30" s="683">
        <f>'91-S 2020CEEIOT(RMB)'!BE30/6.8974</f>
        <v>4750.2200879780385</v>
      </c>
      <c r="BF30" s="683">
        <f>'91-S 2020CEEIOT(RMB)'!BF30/6.8974</f>
        <v>6019.761281356311</v>
      </c>
      <c r="BG30" s="683">
        <f>'91-S 2020CEEIOT(RMB)'!BG30/6.8974</f>
        <v>28289.854220142857</v>
      </c>
      <c r="BH30" s="683">
        <f>'91-S 2020CEEIOT(RMB)'!BH30/6.8974</f>
        <v>40431.037642251315</v>
      </c>
      <c r="BI30" s="683">
        <f>'91-S 2020CEEIOT(RMB)'!BI30/6.8974</f>
        <v>70420.207157521276</v>
      </c>
      <c r="BJ30" s="683">
        <f>'91-S 2020CEEIOT(RMB)'!BJ30/6.8974</f>
        <v>4924.3775654015453</v>
      </c>
      <c r="BK30" s="683">
        <f>'91-S 2020CEEIOT(RMB)'!BK30/6.8974</f>
        <v>62939.375458824805</v>
      </c>
      <c r="BL30" s="683">
        <f>'91-S 2020CEEIOT(RMB)'!BL30/6.8974</f>
        <v>39967.089934931231</v>
      </c>
      <c r="BM30" s="683">
        <f>'91-S 2020CEEIOT(RMB)'!BM30/6.8974</f>
        <v>22072.790737116808</v>
      </c>
      <c r="BN30" s="683">
        <f>'91-S 2020CEEIOT(RMB)'!BN30/6.8974</f>
        <v>360668.29076122225</v>
      </c>
      <c r="BO30" s="683">
        <f>'91-S 2020CEEIOT(RMB)'!BO30/6.8974</f>
        <v>691.82814126517019</v>
      </c>
      <c r="BP30" s="683">
        <f>'91-S 2020CEEIOT(RMB)'!BP30/6.8974</f>
        <v>19257.118945669969</v>
      </c>
      <c r="BQ30" s="683">
        <f>'91-S 2020CEEIOT(RMB)'!BQ30/6.8974</f>
        <v>268.51388526271683</v>
      </c>
      <c r="BR30" s="683">
        <f>'91-S 2020CEEIOT(RMB)'!BR30/6.8974</f>
        <v>248.66385889542221</v>
      </c>
      <c r="BS30" s="683">
        <f>'91-S 2020CEEIOT(RMB)'!BS30/6.8974</f>
        <v>7512518.8664784087</v>
      </c>
      <c r="BT30" s="683">
        <f>'91-S 2020CEEIOT(RMB)'!BT30/6.8974</f>
        <v>3543.7550583520028</v>
      </c>
      <c r="BU30" s="683">
        <f>'91-S 2020CEEIOT(RMB)'!BU30/6.8974</f>
        <v>11757.738005816125</v>
      </c>
      <c r="BV30" s="683">
        <f>'91-S 2020CEEIOT(RMB)'!BV30/6.8974</f>
        <v>287.90340435793979</v>
      </c>
      <c r="BW30" s="683">
        <f>'91-S 2020CEEIOT(RMB)'!BW30/6.8974</f>
        <v>18837.91305046649</v>
      </c>
      <c r="BX30" s="683">
        <f>'91-S 2020CEEIOT(RMB)'!BX30/6.8974</f>
        <v>85.286625874974192</v>
      </c>
      <c r="BY30" s="683">
        <f>'91-S 2020CEEIOT(RMB)'!BY30/6.8974</f>
        <v>867.45995225016225</v>
      </c>
      <c r="BZ30" s="683">
        <f>'91-S 2020CEEIOT(RMB)'!BZ30/6.8974</f>
        <v>1458.4860938939628</v>
      </c>
      <c r="CA30" s="683">
        <f>'91-S 2020CEEIOT(RMB)'!CA30/6.8974</f>
        <v>4527.0469983877929</v>
      </c>
      <c r="CB30" s="683">
        <f>'91-S 2020CEEIOT(RMB)'!CB30/6.8974</f>
        <v>795.78587758498622</v>
      </c>
      <c r="CC30" s="683">
        <f>'91-S 2020CEEIOT(RMB)'!CC30/6.8974</f>
        <v>0</v>
      </c>
      <c r="CD30" s="683">
        <f>'91-S 2020CEEIOT(RMB)'!CD30/6.8974</f>
        <v>29.413465690826229</v>
      </c>
      <c r="CE30" s="683">
        <f>'91-S 2020CEEIOT(RMB)'!CE30/6.8974</f>
        <v>19287.071684368027</v>
      </c>
      <c r="CF30" s="683">
        <f>'91-S 2020CEEIOT(RMB)'!CF30/6.8974</f>
        <v>554.38793341933422</v>
      </c>
      <c r="CG30" s="683">
        <f>'91-S 2020CEEIOT(RMB)'!CG30/6.8974</f>
        <v>1713.1938993237604</v>
      </c>
      <c r="CH30" s="683">
        <f>'91-S 2020CEEIOT(RMB)'!CH30/6.8974</f>
        <v>23497.952568645222</v>
      </c>
      <c r="CI30" s="683">
        <f>'91-S 2020CEEIOT(RMB)'!CI30/6.8974</f>
        <v>4077.4504745239838</v>
      </c>
      <c r="CJ30" s="683">
        <f>'91-S 2020CEEIOT(RMB)'!CJ30/6.8974</f>
        <v>16315.343052676464</v>
      </c>
      <c r="CK30" s="683">
        <f>'91-S 2020CEEIOT(RMB)'!CK30/6.8974</f>
        <v>3985.6757554993578</v>
      </c>
      <c r="CL30" s="683">
        <f>'91-S 2020CEEIOT(RMB)'!CL30/6.8974</f>
        <v>924.19003056630243</v>
      </c>
      <c r="CM30" s="683">
        <f>'91-S 2020CEEIOT(RMB)'!CM30/6.8974</f>
        <v>34637.712547930016</v>
      </c>
      <c r="CN30" s="683">
        <f>'91-S 2020CEEIOT(RMB)'!CN30/6.8974</f>
        <v>260.76272846191495</v>
      </c>
      <c r="CO30" s="683">
        <f>'91-S 2020CEEIOT(RMB)'!CO30/6.8974</f>
        <v>4633.0617508948189</v>
      </c>
      <c r="CP30" s="683">
        <f>'91-S 2020CEEIOT(RMB)'!CP30/6.8974</f>
        <v>3209.4208857925023</v>
      </c>
      <c r="CQ30" s="684">
        <f>'91-S 2020CEEIOT(RMB)'!CQ30/6.8974</f>
        <v>23332722.93363243</v>
      </c>
      <c r="CR30" s="667">
        <f>'91-S 2020CEEIOT(RMB)'!CR30/6.8974</f>
        <v>100746.66686412398</v>
      </c>
      <c r="CS30" s="667">
        <f>'91-S 2020CEEIOT(RMB)'!CS30/6.8974</f>
        <v>319739.45658410434</v>
      </c>
      <c r="CT30" s="685">
        <f>'91-S 2020CEEIOT(RMB)'!CT30/6.8974</f>
        <v>420486.12344822835</v>
      </c>
      <c r="CU30" s="667">
        <f>'91-S 2020CEEIOT(RMB)'!CU30/6.8974</f>
        <v>0</v>
      </c>
      <c r="CV30" s="685">
        <f>'91-S 2020CEEIOT(RMB)'!CV30/6.8974</f>
        <v>420486.12344822835</v>
      </c>
      <c r="CW30" s="667">
        <f>'91-S 2020CEEIOT(RMB)'!CW30/6.8974</f>
        <v>0</v>
      </c>
      <c r="CX30" s="667">
        <f>'91-S 2020CEEIOT(RMB)'!CX30/6.8974</f>
        <v>63476.799569803712</v>
      </c>
      <c r="CY30" s="685">
        <f>'91-S 2020CEEIOT(RMB)'!CY30/6.8974</f>
        <v>63476.799569803712</v>
      </c>
      <c r="CZ30" s="667">
        <f>'91-S 2020CEEIOT(RMB)'!CZ30/6.8974</f>
        <v>1103586.7527707915</v>
      </c>
      <c r="DA30" s="686">
        <f>'91-S 2020CEEIOT(RMB)'!DA30/6.8974</f>
        <v>1587549.6757888237</v>
      </c>
      <c r="DB30" s="687">
        <f>'91-S 2020CEEIOT(RMB)'!DB30/6.8974</f>
        <v>1195610.3944900888</v>
      </c>
      <c r="DC30" s="686">
        <f>'91-S 2020CEEIOT(RMB)'!DC30/6.8974</f>
        <v>23724662.214931153</v>
      </c>
    </row>
    <row r="31" spans="1:107" ht="14.5" customHeight="1">
      <c r="A31" s="859"/>
      <c r="B31" s="675" t="s">
        <v>188</v>
      </c>
      <c r="C31" s="682" t="s">
        <v>544</v>
      </c>
      <c r="D31" s="683">
        <f>'91-S 2020CEEIOT(RMB)'!D31/6.8974</f>
        <v>8164.9473262705069</v>
      </c>
      <c r="E31" s="683">
        <f>'91-S 2020CEEIOT(RMB)'!E31/6.8974</f>
        <v>1938.5369515038446</v>
      </c>
      <c r="F31" s="683">
        <f>'91-S 2020CEEIOT(RMB)'!F31/6.8974</f>
        <v>171.49326350339348</v>
      </c>
      <c r="G31" s="683">
        <f>'91-S 2020CEEIOT(RMB)'!G31/6.8974</f>
        <v>25155.071287282426</v>
      </c>
      <c r="H31" s="683">
        <f>'91-S 2020CEEIOT(RMB)'!H31/6.8974</f>
        <v>1445.8487755666954</v>
      </c>
      <c r="I31" s="683">
        <f>'91-S 2020CEEIOT(RMB)'!I31/6.8974</f>
        <v>22573.567986829596</v>
      </c>
      <c r="J31" s="683">
        <f>'91-S 2020CEEIOT(RMB)'!J31/6.8974</f>
        <v>640.64359634609298</v>
      </c>
      <c r="K31" s="683">
        <f>'91-S 2020CEEIOT(RMB)'!K31/6.8974</f>
        <v>613.6573211327443</v>
      </c>
      <c r="L31" s="683">
        <f>'91-S 2020CEEIOT(RMB)'!L31/6.8974</f>
        <v>690.60445343511219</v>
      </c>
      <c r="M31" s="683">
        <f>'91-S 2020CEEIOT(RMB)'!M31/6.8974</f>
        <v>928.82378469732942</v>
      </c>
      <c r="N31" s="683">
        <f>'91-S 2020CEEIOT(RMB)'!N31/6.8974</f>
        <v>59.948141729766732</v>
      </c>
      <c r="O31" s="683">
        <f>'91-S 2020CEEIOT(RMB)'!O31/6.8974</f>
        <v>605.26743953341679</v>
      </c>
      <c r="P31" s="683">
        <f>'91-S 2020CEEIOT(RMB)'!P31/6.8974</f>
        <v>76.91199703342599</v>
      </c>
      <c r="Q31" s="683">
        <f>'91-S 2020CEEIOT(RMB)'!Q31/6.8974</f>
        <v>14097.815276549987</v>
      </c>
      <c r="R31" s="683">
        <f>'91-S 2020CEEIOT(RMB)'!R31/6.8974</f>
        <v>3696.462994498992</v>
      </c>
      <c r="S31" s="683">
        <f>'91-S 2020CEEIOT(RMB)'!S31/6.8974</f>
        <v>1983.2352587206758</v>
      </c>
      <c r="T31" s="683">
        <f>'91-S 2020CEEIOT(RMB)'!T31/6.8974</f>
        <v>1594.9775949739389</v>
      </c>
      <c r="U31" s="683">
        <f>'91-S 2020CEEIOT(RMB)'!U31/6.8974</f>
        <v>1792.6827652519335</v>
      </c>
      <c r="V31" s="683">
        <f>'91-S 2020CEEIOT(RMB)'!V31/6.8974</f>
        <v>4.1057109723502405</v>
      </c>
      <c r="W31" s="683">
        <f>'91-S 2020CEEIOT(RMB)'!W31/6.8974</f>
        <v>468.1516632811269</v>
      </c>
      <c r="X31" s="683">
        <f>'91-S 2020CEEIOT(RMB)'!X31/6.8974</f>
        <v>117.93055044562904</v>
      </c>
      <c r="Y31" s="683">
        <f>'91-S 2020CEEIOT(RMB)'!Y31/6.8974</f>
        <v>12712.189977162481</v>
      </c>
      <c r="Z31" s="683">
        <f>'91-S 2020CEEIOT(RMB)'!Z31/6.8974</f>
        <v>1812.3579244062432</v>
      </c>
      <c r="AA31" s="683">
        <f>'91-S 2020CEEIOT(RMB)'!AA31/6.8974</f>
        <v>53059.166229457842</v>
      </c>
      <c r="AB31" s="683">
        <f>'91-S 2020CEEIOT(RMB)'!AB31/6.8974</f>
        <v>139422.93182218782</v>
      </c>
      <c r="AC31" s="683">
        <f>'91-S 2020CEEIOT(RMB)'!AC31/6.8974</f>
        <v>46.086570980147997</v>
      </c>
      <c r="AD31" s="683">
        <f>'91-S 2020CEEIOT(RMB)'!AD31/6.8974</f>
        <v>1411.1664437732777</v>
      </c>
      <c r="AE31" s="683">
        <f>'91-S 2020CEEIOT(RMB)'!AE31/6.8974</f>
        <v>5454.8240801437205</v>
      </c>
      <c r="AF31" s="683">
        <f>'91-S 2020CEEIOT(RMB)'!AF31/6.8974</f>
        <v>12384.257555888733</v>
      </c>
      <c r="AG31" s="683">
        <f>'91-S 2020CEEIOT(RMB)'!AG31/6.8974</f>
        <v>42.883918568917586</v>
      </c>
      <c r="AH31" s="683">
        <f>'91-S 2020CEEIOT(RMB)'!AH31/6.8974</f>
        <v>117.5614955495636</v>
      </c>
      <c r="AI31" s="683">
        <f>'91-S 2020CEEIOT(RMB)'!AI31/6.8974</f>
        <v>242.93050678614205</v>
      </c>
      <c r="AJ31" s="683">
        <f>'91-S 2020CEEIOT(RMB)'!AJ31/6.8974</f>
        <v>6.3062471836679883</v>
      </c>
      <c r="AK31" s="683">
        <f>'91-S 2020CEEIOT(RMB)'!AK31/6.8974</f>
        <v>39.387448713074505</v>
      </c>
      <c r="AL31" s="683">
        <f>'91-S 2020CEEIOT(RMB)'!AL31/6.8974</f>
        <v>10246.627698172499</v>
      </c>
      <c r="AM31" s="683">
        <f>'91-S 2020CEEIOT(RMB)'!AM31/6.8974</f>
        <v>1051.6713539431721</v>
      </c>
      <c r="AN31" s="683">
        <f>'91-S 2020CEEIOT(RMB)'!AN31/6.8974</f>
        <v>214.98404088697009</v>
      </c>
      <c r="AO31" s="683">
        <f>'91-S 2020CEEIOT(RMB)'!AO31/6.8974</f>
        <v>15.033921624574736</v>
      </c>
      <c r="AP31" s="683">
        <f>'91-S 2020CEEIOT(RMB)'!AP31/6.8974</f>
        <v>644.47849733014652</v>
      </c>
      <c r="AQ31" s="683">
        <f>'91-S 2020CEEIOT(RMB)'!AQ31/6.8974</f>
        <v>941.07518473229015</v>
      </c>
      <c r="AR31" s="683">
        <f>'91-S 2020CEEIOT(RMB)'!AR31/6.8974</f>
        <v>1105.9370412040162</v>
      </c>
      <c r="AS31" s="683">
        <f>'91-S 2020CEEIOT(RMB)'!AS31/6.8974</f>
        <v>3921.0645706113337</v>
      </c>
      <c r="AT31" s="683">
        <f>'91-S 2020CEEIOT(RMB)'!AT31/6.8974</f>
        <v>19.783401770341072</v>
      </c>
      <c r="AU31" s="683">
        <f>'91-S 2020CEEIOT(RMB)'!AU31/6.8974</f>
        <v>1086.3129103869633</v>
      </c>
      <c r="AV31" s="683">
        <f>'91-S 2020CEEIOT(RMB)'!AV31/6.8974</f>
        <v>333.84092444387005</v>
      </c>
      <c r="AW31" s="683">
        <f>'91-S 2020CEEIOT(RMB)'!AW31/6.8974</f>
        <v>220.27996257084362</v>
      </c>
      <c r="AX31" s="683">
        <f>'91-S 2020CEEIOT(RMB)'!AX31/6.8974</f>
        <v>56532.243998007812</v>
      </c>
      <c r="AY31" s="683">
        <f>'91-S 2020CEEIOT(RMB)'!AY31/6.8974</f>
        <v>14.416184284248327</v>
      </c>
      <c r="AZ31" s="683">
        <f>'91-S 2020CEEIOT(RMB)'!AZ31/6.8974</f>
        <v>19633.009908681106</v>
      </c>
      <c r="BA31" s="683">
        <f>'91-S 2020CEEIOT(RMB)'!BA31/6.8974</f>
        <v>282.25010486108897</v>
      </c>
      <c r="BB31" s="683">
        <f>'91-S 2020CEEIOT(RMB)'!BB31/6.8974</f>
        <v>10619.608093459663</v>
      </c>
      <c r="BC31" s="683">
        <f>'91-S 2020CEEIOT(RMB)'!BC31/6.8974</f>
        <v>45282.963066754877</v>
      </c>
      <c r="BD31" s="683">
        <f>'91-S 2020CEEIOT(RMB)'!BD31/6.8974</f>
        <v>760754.72913887049</v>
      </c>
      <c r="BE31" s="683">
        <f>'91-S 2020CEEIOT(RMB)'!BE31/6.8974</f>
        <v>11978.928291765042</v>
      </c>
      <c r="BF31" s="683">
        <f>'91-S 2020CEEIOT(RMB)'!BF31/6.8974</f>
        <v>17985.402884440638</v>
      </c>
      <c r="BG31" s="683">
        <f>'91-S 2020CEEIOT(RMB)'!BG31/6.8974</f>
        <v>59.51047027544913</v>
      </c>
      <c r="BH31" s="683">
        <f>'91-S 2020CEEIOT(RMB)'!BH31/6.8974</f>
        <v>20174.713570962114</v>
      </c>
      <c r="BI31" s="683">
        <f>'91-S 2020CEEIOT(RMB)'!BI31/6.8974</f>
        <v>11377.256088004078</v>
      </c>
      <c r="BJ31" s="683">
        <f>'91-S 2020CEEIOT(RMB)'!BJ31/6.8974</f>
        <v>440.44864848941654</v>
      </c>
      <c r="BK31" s="683">
        <f>'91-S 2020CEEIOT(RMB)'!BK31/6.8974</f>
        <v>1595.5759187997953</v>
      </c>
      <c r="BL31" s="683">
        <f>'91-S 2020CEEIOT(RMB)'!BL31/6.8974</f>
        <v>11832.141084456687</v>
      </c>
      <c r="BM31" s="683">
        <f>'91-S 2020CEEIOT(RMB)'!BM31/6.8974</f>
        <v>4059.2684364006923</v>
      </c>
      <c r="BN31" s="683">
        <f>'91-S 2020CEEIOT(RMB)'!BN31/6.8974</f>
        <v>14945.12585101363</v>
      </c>
      <c r="BO31" s="683">
        <f>'91-S 2020CEEIOT(RMB)'!BO31/6.8974</f>
        <v>246.73713290458755</v>
      </c>
      <c r="BP31" s="683">
        <f>'91-S 2020CEEIOT(RMB)'!BP31/6.8974</f>
        <v>9988.3649194873597</v>
      </c>
      <c r="BQ31" s="683">
        <f>'91-S 2020CEEIOT(RMB)'!BQ31/6.8974</f>
        <v>313.13424812713276</v>
      </c>
      <c r="BR31" s="683">
        <f>'91-S 2020CEEIOT(RMB)'!BR31/6.8974</f>
        <v>232.17072548089666</v>
      </c>
      <c r="BS31" s="683">
        <f>'91-S 2020CEEIOT(RMB)'!BS31/6.8974</f>
        <v>787218.59780775313</v>
      </c>
      <c r="BT31" s="683">
        <f>'91-S 2020CEEIOT(RMB)'!BT31/6.8974</f>
        <v>1904.7212809884209</v>
      </c>
      <c r="BU31" s="683">
        <f>'91-S 2020CEEIOT(RMB)'!BU31/6.8974</f>
        <v>13554.312936660173</v>
      </c>
      <c r="BV31" s="683">
        <f>'91-S 2020CEEIOT(RMB)'!BV31/6.8974</f>
        <v>1479.6496760208288</v>
      </c>
      <c r="BW31" s="683">
        <f>'91-S 2020CEEIOT(RMB)'!BW31/6.8974</f>
        <v>22543.622265424525</v>
      </c>
      <c r="BX31" s="683">
        <f>'91-S 2020CEEIOT(RMB)'!BX31/6.8974</f>
        <v>3763.4631307716427</v>
      </c>
      <c r="BY31" s="683">
        <f>'91-S 2020CEEIOT(RMB)'!BY31/6.8974</f>
        <v>1514.8310982530584</v>
      </c>
      <c r="BZ31" s="683">
        <f>'91-S 2020CEEIOT(RMB)'!BZ31/6.8974</f>
        <v>115740.71537726196</v>
      </c>
      <c r="CA31" s="683">
        <f>'91-S 2020CEEIOT(RMB)'!CA31/6.8974</f>
        <v>5714.8656905878279</v>
      </c>
      <c r="CB31" s="683">
        <f>'91-S 2020CEEIOT(RMB)'!CB31/6.8974</f>
        <v>64472.336012871259</v>
      </c>
      <c r="CC31" s="683">
        <f>'91-S 2020CEEIOT(RMB)'!CC31/6.8974</f>
        <v>3561.2977139296327</v>
      </c>
      <c r="CD31" s="683">
        <f>'91-S 2020CEEIOT(RMB)'!CD31/6.8974</f>
        <v>79201.363505680405</v>
      </c>
      <c r="CE31" s="683">
        <f>'91-S 2020CEEIOT(RMB)'!CE31/6.8974</f>
        <v>124308.26750754516</v>
      </c>
      <c r="CF31" s="683">
        <f>'91-S 2020CEEIOT(RMB)'!CF31/6.8974</f>
        <v>6776.2299184627373</v>
      </c>
      <c r="CG31" s="683">
        <f>'91-S 2020CEEIOT(RMB)'!CG31/6.8974</f>
        <v>56439.464396468691</v>
      </c>
      <c r="CH31" s="683">
        <f>'91-S 2020CEEIOT(RMB)'!CH31/6.8974</f>
        <v>16845.430001349534</v>
      </c>
      <c r="CI31" s="683">
        <f>'91-S 2020CEEIOT(RMB)'!CI31/6.8974</f>
        <v>88116.070893694647</v>
      </c>
      <c r="CJ31" s="683">
        <f>'91-S 2020CEEIOT(RMB)'!CJ31/6.8974</f>
        <v>33396.101789342123</v>
      </c>
      <c r="CK31" s="683">
        <f>'91-S 2020CEEIOT(RMB)'!CK31/6.8974</f>
        <v>3289.3986959862759</v>
      </c>
      <c r="CL31" s="683">
        <f>'91-S 2020CEEIOT(RMB)'!CL31/6.8974</f>
        <v>775.38290347201212</v>
      </c>
      <c r="CM31" s="683">
        <f>'91-S 2020CEEIOT(RMB)'!CM31/6.8974</f>
        <v>6067.2954099126373</v>
      </c>
      <c r="CN31" s="683">
        <f>'91-S 2020CEEIOT(RMB)'!CN31/6.8974</f>
        <v>996.42859004816796</v>
      </c>
      <c r="CO31" s="683">
        <f>'91-S 2020CEEIOT(RMB)'!CO31/6.8974</f>
        <v>530797.10422885208</v>
      </c>
      <c r="CP31" s="683">
        <f>'91-S 2020CEEIOT(RMB)'!CP31/6.8974</f>
        <v>110641.9777198744</v>
      </c>
      <c r="CQ31" s="684">
        <f>'91-S 2020CEEIOT(RMB)'!CQ31/6.8974</f>
        <v>3410840.751184775</v>
      </c>
      <c r="CR31" s="667">
        <f>'91-S 2020CEEIOT(RMB)'!CR31/6.8974</f>
        <v>625252.69757352397</v>
      </c>
      <c r="CS31" s="667">
        <f>'91-S 2020CEEIOT(RMB)'!CS31/6.8974</f>
        <v>2238664.7388289818</v>
      </c>
      <c r="CT31" s="685">
        <f>'91-S 2020CEEIOT(RMB)'!CT31/6.8974</f>
        <v>2863917.4364025057</v>
      </c>
      <c r="CU31" s="667">
        <f>'91-S 2020CEEIOT(RMB)'!CU31/6.8974</f>
        <v>0</v>
      </c>
      <c r="CV31" s="685">
        <f>'91-S 2020CEEIOT(RMB)'!CV31/6.8974</f>
        <v>2863917.4364025057</v>
      </c>
      <c r="CW31" s="667">
        <f>'91-S 2020CEEIOT(RMB)'!CW31/6.8974</f>
        <v>3131004.3299333607</v>
      </c>
      <c r="CX31" s="667">
        <f>'91-S 2020CEEIOT(RMB)'!CX31/6.8974</f>
        <v>179232.50137069618</v>
      </c>
      <c r="CY31" s="685">
        <f>'91-S 2020CEEIOT(RMB)'!CY31/6.8974</f>
        <v>3310236.831304057</v>
      </c>
      <c r="CZ31" s="667">
        <f>'91-S 2020CEEIOT(RMB)'!CZ31/6.8974</f>
        <v>5386583.0067363298</v>
      </c>
      <c r="DA31" s="686">
        <f>'91-S 2020CEEIOT(RMB)'!DA31/6.8974</f>
        <v>11560737.274442891</v>
      </c>
      <c r="DB31" s="687">
        <f>'91-S 2020CEEIOT(RMB)'!DB31/6.8974</f>
        <v>216062.21557108522</v>
      </c>
      <c r="DC31" s="686">
        <f>'91-S 2020CEEIOT(RMB)'!DC31/6.8974</f>
        <v>14755515.810056575</v>
      </c>
    </row>
    <row r="32" spans="1:107" ht="14.5" customHeight="1">
      <c r="A32" s="859"/>
      <c r="B32" s="675" t="s">
        <v>189</v>
      </c>
      <c r="C32" s="682" t="s">
        <v>545</v>
      </c>
      <c r="D32" s="683">
        <f>'91-S 2020CEEIOT(RMB)'!D32/6.8974</f>
        <v>8665.2957237762876</v>
      </c>
      <c r="E32" s="683">
        <f>'91-S 2020CEEIOT(RMB)'!E32/6.8974</f>
        <v>1364.4628001489227</v>
      </c>
      <c r="F32" s="683">
        <f>'91-S 2020CEEIOT(RMB)'!F32/6.8974</f>
        <v>11.792771851399518</v>
      </c>
      <c r="G32" s="683">
        <f>'91-S 2020CEEIOT(RMB)'!G32/6.8974</f>
        <v>4078.1763186656967</v>
      </c>
      <c r="H32" s="683">
        <f>'91-S 2020CEEIOT(RMB)'!H32/6.8974</f>
        <v>851.06925264519009</v>
      </c>
      <c r="I32" s="683">
        <f>'91-S 2020CEEIOT(RMB)'!I32/6.8974</f>
        <v>454.86147329228811</v>
      </c>
      <c r="J32" s="683">
        <f>'91-S 2020CEEIOT(RMB)'!J32/6.8974</f>
        <v>1064.0650546744389</v>
      </c>
      <c r="K32" s="683">
        <f>'91-S 2020CEEIOT(RMB)'!K32/6.8974</f>
        <v>1958.7248219388098</v>
      </c>
      <c r="L32" s="683">
        <f>'91-S 2020CEEIOT(RMB)'!L32/6.8974</f>
        <v>26696.270998687451</v>
      </c>
      <c r="M32" s="683">
        <f>'91-S 2020CEEIOT(RMB)'!M32/6.8974</f>
        <v>129285.02510082467</v>
      </c>
      <c r="N32" s="683">
        <f>'91-S 2020CEEIOT(RMB)'!N32/6.8974</f>
        <v>1840.5673706763801</v>
      </c>
      <c r="O32" s="683">
        <f>'91-S 2020CEEIOT(RMB)'!O32/6.8974</f>
        <v>86203.538593838457</v>
      </c>
      <c r="P32" s="683">
        <f>'91-S 2020CEEIOT(RMB)'!P32/6.8974</f>
        <v>28194.124047828045</v>
      </c>
      <c r="Q32" s="683">
        <f>'91-S 2020CEEIOT(RMB)'!Q32/6.8974</f>
        <v>439864.30375599023</v>
      </c>
      <c r="R32" s="683">
        <f>'91-S 2020CEEIOT(RMB)'!R32/6.8974</f>
        <v>131765.28840165335</v>
      </c>
      <c r="S32" s="683">
        <f>'91-S 2020CEEIOT(RMB)'!S32/6.8974</f>
        <v>306623.72902259295</v>
      </c>
      <c r="T32" s="683">
        <f>'91-S 2020CEEIOT(RMB)'!T32/6.8974</f>
        <v>415217.61391222384</v>
      </c>
      <c r="U32" s="683">
        <f>'91-S 2020CEEIOT(RMB)'!U32/6.8974</f>
        <v>63235.615506259659</v>
      </c>
      <c r="V32" s="683">
        <f>'91-S 2020CEEIOT(RMB)'!V32/6.8974</f>
        <v>6826.6701146349678</v>
      </c>
      <c r="W32" s="683">
        <f>'91-S 2020CEEIOT(RMB)'!W32/6.8974</f>
        <v>4885.9639828805675</v>
      </c>
      <c r="X32" s="683">
        <f>'91-S 2020CEEIOT(RMB)'!X32/6.8974</f>
        <v>20040.133472986661</v>
      </c>
      <c r="Y32" s="683">
        <f>'91-S 2020CEEIOT(RMB)'!Y32/6.8974</f>
        <v>166398.65433967335</v>
      </c>
      <c r="Z32" s="683">
        <f>'91-S 2020CEEIOT(RMB)'!Z32/6.8974</f>
        <v>136531.77375176144</v>
      </c>
      <c r="AA32" s="683">
        <f>'91-S 2020CEEIOT(RMB)'!AA32/6.8974</f>
        <v>157128.61231558269</v>
      </c>
      <c r="AB32" s="683">
        <f>'91-S 2020CEEIOT(RMB)'!AB32/6.8974</f>
        <v>130544.43914643323</v>
      </c>
      <c r="AC32" s="683">
        <f>'91-S 2020CEEIOT(RMB)'!AC32/6.8974</f>
        <v>6735377.0981865022</v>
      </c>
      <c r="AD32" s="683">
        <f>'91-S 2020CEEIOT(RMB)'!AD32/6.8974</f>
        <v>4653651.8736965088</v>
      </c>
      <c r="AE32" s="683">
        <f>'91-S 2020CEEIOT(RMB)'!AE32/6.8974</f>
        <v>1111420.5024516794</v>
      </c>
      <c r="AF32" s="683">
        <f>'91-S 2020CEEIOT(RMB)'!AF32/6.8974</f>
        <v>16715.824184865072</v>
      </c>
      <c r="AG32" s="683">
        <f>'91-S 2020CEEIOT(RMB)'!AG32/6.8974</f>
        <v>698.01227978745555</v>
      </c>
      <c r="AH32" s="683">
        <f>'91-S 2020CEEIOT(RMB)'!AH32/6.8974</f>
        <v>39163.267408214859</v>
      </c>
      <c r="AI32" s="683">
        <f>'91-S 2020CEEIOT(RMB)'!AI32/6.8974</f>
        <v>26215.729023320491</v>
      </c>
      <c r="AJ32" s="683">
        <f>'91-S 2020CEEIOT(RMB)'!AJ32/6.8974</f>
        <v>20404.574219064129</v>
      </c>
      <c r="AK32" s="683">
        <f>'91-S 2020CEEIOT(RMB)'!AK32/6.8974</f>
        <v>66853.564231506505</v>
      </c>
      <c r="AL32" s="683">
        <f>'91-S 2020CEEIOT(RMB)'!AL32/6.8974</f>
        <v>215706.96380375104</v>
      </c>
      <c r="AM32" s="683">
        <f>'91-S 2020CEEIOT(RMB)'!AM32/6.8974</f>
        <v>324836.93030756566</v>
      </c>
      <c r="AN32" s="683">
        <f>'91-S 2020CEEIOT(RMB)'!AN32/6.8974</f>
        <v>73883.729511948346</v>
      </c>
      <c r="AO32" s="683">
        <f>'91-S 2020CEEIOT(RMB)'!AO32/6.8974</f>
        <v>55665.841295988655</v>
      </c>
      <c r="AP32" s="683">
        <f>'91-S 2020CEEIOT(RMB)'!AP32/6.8974</f>
        <v>177698.38273798497</v>
      </c>
      <c r="AQ32" s="683">
        <f>'91-S 2020CEEIOT(RMB)'!AQ32/6.8974</f>
        <v>937645.09729125199</v>
      </c>
      <c r="AR32" s="683">
        <f>'91-S 2020CEEIOT(RMB)'!AR32/6.8974</f>
        <v>85344.135584791919</v>
      </c>
      <c r="AS32" s="683">
        <f>'91-S 2020CEEIOT(RMB)'!AS32/6.8974</f>
        <v>179364.47819925405</v>
      </c>
      <c r="AT32" s="683">
        <f>'91-S 2020CEEIOT(RMB)'!AT32/6.8974</f>
        <v>4449.7818552998961</v>
      </c>
      <c r="AU32" s="683">
        <f>'91-S 2020CEEIOT(RMB)'!AU32/6.8974</f>
        <v>26137.873363670235</v>
      </c>
      <c r="AV32" s="683">
        <f>'91-S 2020CEEIOT(RMB)'!AV32/6.8974</f>
        <v>9704.647492394919</v>
      </c>
      <c r="AW32" s="683">
        <f>'91-S 2020CEEIOT(RMB)'!AW32/6.8974</f>
        <v>45524.794073951547</v>
      </c>
      <c r="AX32" s="683">
        <f>'91-S 2020CEEIOT(RMB)'!AX32/6.8974</f>
        <v>182101.29244865046</v>
      </c>
      <c r="AY32" s="683">
        <f>'91-S 2020CEEIOT(RMB)'!AY32/6.8974</f>
        <v>9088.1784734802604</v>
      </c>
      <c r="AZ32" s="683">
        <f>'91-S 2020CEEIOT(RMB)'!AZ32/6.8974</f>
        <v>197915.43134025973</v>
      </c>
      <c r="BA32" s="683">
        <f>'91-S 2020CEEIOT(RMB)'!BA32/6.8974</f>
        <v>5009.3349238929432</v>
      </c>
      <c r="BB32" s="683">
        <f>'91-S 2020CEEIOT(RMB)'!BB32/6.8974</f>
        <v>146237.81243133722</v>
      </c>
      <c r="BC32" s="683">
        <f>'91-S 2020CEEIOT(RMB)'!BC32/6.8974</f>
        <v>5695.5847719239355</v>
      </c>
      <c r="BD32" s="683">
        <f>'91-S 2020CEEIOT(RMB)'!BD32/6.8974</f>
        <v>120725.98967653177</v>
      </c>
      <c r="BE32" s="683">
        <f>'91-S 2020CEEIOT(RMB)'!BE32/6.8974</f>
        <v>4332.0887115649311</v>
      </c>
      <c r="BF32" s="683">
        <f>'91-S 2020CEEIOT(RMB)'!BF32/6.8974</f>
        <v>20354.053213060168</v>
      </c>
      <c r="BG32" s="683">
        <f>'91-S 2020CEEIOT(RMB)'!BG32/6.8974</f>
        <v>61653.930890201926</v>
      </c>
      <c r="BH32" s="683">
        <f>'91-S 2020CEEIOT(RMB)'!BH32/6.8974</f>
        <v>228151.53598546534</v>
      </c>
      <c r="BI32" s="683">
        <f>'91-S 2020CEEIOT(RMB)'!BI32/6.8974</f>
        <v>378531.74173991749</v>
      </c>
      <c r="BJ32" s="683">
        <f>'91-S 2020CEEIOT(RMB)'!BJ32/6.8974</f>
        <v>97764.441590886228</v>
      </c>
      <c r="BK32" s="683">
        <f>'91-S 2020CEEIOT(RMB)'!BK32/6.8974</f>
        <v>160733.02032980425</v>
      </c>
      <c r="BL32" s="683">
        <f>'91-S 2020CEEIOT(RMB)'!BL32/6.8974</f>
        <v>202653.8929699033</v>
      </c>
      <c r="BM32" s="683">
        <f>'91-S 2020CEEIOT(RMB)'!BM32/6.8974</f>
        <v>32925.7513626902</v>
      </c>
      <c r="BN32" s="683">
        <f>'91-S 2020CEEIOT(RMB)'!BN32/6.8974</f>
        <v>187774.56110310147</v>
      </c>
      <c r="BO32" s="683">
        <f>'91-S 2020CEEIOT(RMB)'!BO32/6.8974</f>
        <v>1206.761063828746</v>
      </c>
      <c r="BP32" s="683">
        <f>'91-S 2020CEEIOT(RMB)'!BP32/6.8974</f>
        <v>716.91270478046715</v>
      </c>
      <c r="BQ32" s="683">
        <f>'91-S 2020CEEIOT(RMB)'!BQ32/6.8974</f>
        <v>395.92542786836788</v>
      </c>
      <c r="BR32" s="683">
        <f>'91-S 2020CEEIOT(RMB)'!BR32/6.8974</f>
        <v>447.47705798242055</v>
      </c>
      <c r="BS32" s="683">
        <f>'91-S 2020CEEIOT(RMB)'!BS32/6.8974</f>
        <v>158486.23429789316</v>
      </c>
      <c r="BT32" s="683">
        <f>'91-S 2020CEEIOT(RMB)'!BT32/6.8974</f>
        <v>2644.1595176776327</v>
      </c>
      <c r="BU32" s="683">
        <f>'91-S 2020CEEIOT(RMB)'!BU32/6.8974</f>
        <v>4084.91367494631</v>
      </c>
      <c r="BV32" s="683">
        <f>'91-S 2020CEEIOT(RMB)'!BV32/6.8974</f>
        <v>54.75774874721639</v>
      </c>
      <c r="BW32" s="683">
        <f>'91-S 2020CEEIOT(RMB)'!BW32/6.8974</f>
        <v>9950.0789713371578</v>
      </c>
      <c r="BX32" s="683">
        <f>'91-S 2020CEEIOT(RMB)'!BX32/6.8974</f>
        <v>3789.5102454200369</v>
      </c>
      <c r="BY32" s="683">
        <f>'91-S 2020CEEIOT(RMB)'!BY32/6.8974</f>
        <v>40180.922155661348</v>
      </c>
      <c r="BZ32" s="683">
        <f>'91-S 2020CEEIOT(RMB)'!BZ32/6.8974</f>
        <v>46511.00166500124</v>
      </c>
      <c r="CA32" s="683">
        <f>'91-S 2020CEEIOT(RMB)'!CA32/6.8974</f>
        <v>119228.33796967803</v>
      </c>
      <c r="CB32" s="683">
        <f>'91-S 2020CEEIOT(RMB)'!CB32/6.8974</f>
        <v>300111.44773986551</v>
      </c>
      <c r="CC32" s="683">
        <f>'91-S 2020CEEIOT(RMB)'!CC32/6.8974</f>
        <v>1540.4774272133038</v>
      </c>
      <c r="CD32" s="683">
        <f>'91-S 2020CEEIOT(RMB)'!CD32/6.8974</f>
        <v>161183.03157052692</v>
      </c>
      <c r="CE32" s="683">
        <f>'91-S 2020CEEIOT(RMB)'!CE32/6.8974</f>
        <v>4549882.5231320383</v>
      </c>
      <c r="CF32" s="683">
        <f>'91-S 2020CEEIOT(RMB)'!CF32/6.8974</f>
        <v>117890.51644720805</v>
      </c>
      <c r="CG32" s="683">
        <f>'91-S 2020CEEIOT(RMB)'!CG32/6.8974</f>
        <v>234120.96690410224</v>
      </c>
      <c r="CH32" s="683">
        <f>'91-S 2020CEEIOT(RMB)'!CH32/6.8974</f>
        <v>4548.2814148153193</v>
      </c>
      <c r="CI32" s="683">
        <f>'91-S 2020CEEIOT(RMB)'!CI32/6.8974</f>
        <v>49808.36040066339</v>
      </c>
      <c r="CJ32" s="683">
        <f>'91-S 2020CEEIOT(RMB)'!CJ32/6.8974</f>
        <v>753362.84700136306</v>
      </c>
      <c r="CK32" s="683">
        <f>'91-S 2020CEEIOT(RMB)'!CK32/6.8974</f>
        <v>6990.413163663733</v>
      </c>
      <c r="CL32" s="683">
        <f>'91-S 2020CEEIOT(RMB)'!CL32/6.8974</f>
        <v>2364.2453338925889</v>
      </c>
      <c r="CM32" s="683">
        <f>'91-S 2020CEEIOT(RMB)'!CM32/6.8974</f>
        <v>405546.87326966686</v>
      </c>
      <c r="CN32" s="683">
        <f>'91-S 2020CEEIOT(RMB)'!CN32/6.8974</f>
        <v>390.01702075831395</v>
      </c>
      <c r="CO32" s="683">
        <f>'91-S 2020CEEIOT(RMB)'!CO32/6.8974</f>
        <v>1024555.0339809773</v>
      </c>
      <c r="CP32" s="683">
        <f>'91-S 2020CEEIOT(RMB)'!CP32/6.8974</f>
        <v>478741.37793254963</v>
      </c>
      <c r="CQ32" s="684">
        <f>'91-S 2020CEEIOT(RMB)'!CQ32/6.8974</f>
        <v>27596575.920453619</v>
      </c>
      <c r="CR32" s="667">
        <f>'91-S 2020CEEIOT(RMB)'!CR32/6.8974</f>
        <v>47682.13057228869</v>
      </c>
      <c r="CS32" s="667">
        <f>'91-S 2020CEEIOT(RMB)'!CS32/6.8974</f>
        <v>231874.28985726641</v>
      </c>
      <c r="CT32" s="685">
        <f>'91-S 2020CEEIOT(RMB)'!CT32/6.8974</f>
        <v>279556.42042955512</v>
      </c>
      <c r="CU32" s="667">
        <f>'91-S 2020CEEIOT(RMB)'!CU32/6.8974</f>
        <v>0</v>
      </c>
      <c r="CV32" s="685">
        <f>'91-S 2020CEEIOT(RMB)'!CV32/6.8974</f>
        <v>279556.42042955512</v>
      </c>
      <c r="CW32" s="667">
        <f>'91-S 2020CEEIOT(RMB)'!CW32/6.8974</f>
        <v>0</v>
      </c>
      <c r="CX32" s="667">
        <f>'91-S 2020CEEIOT(RMB)'!CX32/6.8974</f>
        <v>-696180.34627030767</v>
      </c>
      <c r="CY32" s="685">
        <f>'91-S 2020CEEIOT(RMB)'!CY32/6.8974</f>
        <v>-696180.34627030767</v>
      </c>
      <c r="CZ32" s="667">
        <f>'91-S 2020CEEIOT(RMB)'!CZ32/6.8974</f>
        <v>1088056.9729167502</v>
      </c>
      <c r="DA32" s="686">
        <f>'91-S 2020CEEIOT(RMB)'!DA32/6.8974</f>
        <v>671433.04707599769</v>
      </c>
      <c r="DB32" s="687">
        <f>'91-S 2020CEEIOT(RMB)'!DB32/6.8974</f>
        <v>2373655.3029543613</v>
      </c>
      <c r="DC32" s="686">
        <f>'91-S 2020CEEIOT(RMB)'!DC32/6.8974</f>
        <v>25894353.664575268</v>
      </c>
    </row>
    <row r="33" spans="1:107" ht="14.5" customHeight="1">
      <c r="A33" s="859"/>
      <c r="B33" s="675" t="s">
        <v>190</v>
      </c>
      <c r="C33" s="682" t="s">
        <v>546</v>
      </c>
      <c r="D33" s="683">
        <f>'91-S 2020CEEIOT(RMB)'!D33/6.8974</f>
        <v>342.67316983437138</v>
      </c>
      <c r="E33" s="683">
        <f>'91-S 2020CEEIOT(RMB)'!E33/6.8974</f>
        <v>54.010331829971946</v>
      </c>
      <c r="F33" s="683">
        <f>'91-S 2020CEEIOT(RMB)'!F33/6.8974</f>
        <v>22.20258410462985</v>
      </c>
      <c r="G33" s="683">
        <f>'91-S 2020CEEIOT(RMB)'!G33/6.8974</f>
        <v>231.31788912374765</v>
      </c>
      <c r="H33" s="683">
        <f>'91-S 2020CEEIOT(RMB)'!H33/6.8974</f>
        <v>713.94051487673744</v>
      </c>
      <c r="I33" s="683">
        <f>'91-S 2020CEEIOT(RMB)'!I33/6.8974</f>
        <v>249.04218285143853</v>
      </c>
      <c r="J33" s="683">
        <f>'91-S 2020CEEIOT(RMB)'!J33/6.8974</f>
        <v>188.45493887993274</v>
      </c>
      <c r="K33" s="683">
        <f>'91-S 2020CEEIOT(RMB)'!K33/6.8974</f>
        <v>107.44001127370862</v>
      </c>
      <c r="L33" s="683">
        <f>'91-S 2020CEEIOT(RMB)'!L33/6.8974</f>
        <v>1168.4895880389456</v>
      </c>
      <c r="M33" s="683">
        <f>'91-S 2020CEEIOT(RMB)'!M33/6.8974</f>
        <v>678.5794800036706</v>
      </c>
      <c r="N33" s="683">
        <f>'91-S 2020CEEIOT(RMB)'!N33/6.8974</f>
        <v>23.788621417951006</v>
      </c>
      <c r="O33" s="683">
        <f>'91-S 2020CEEIOT(RMB)'!O33/6.8974</f>
        <v>291.87201725603353</v>
      </c>
      <c r="P33" s="683">
        <f>'91-S 2020CEEIOT(RMB)'!P33/6.8974</f>
        <v>389.84620671036441</v>
      </c>
      <c r="Q33" s="683">
        <f>'91-S 2020CEEIOT(RMB)'!Q33/6.8974</f>
        <v>15309.703320608998</v>
      </c>
      <c r="R33" s="683">
        <f>'91-S 2020CEEIOT(RMB)'!R33/6.8974</f>
        <v>72759.843132671696</v>
      </c>
      <c r="S33" s="683">
        <f>'91-S 2020CEEIOT(RMB)'!S33/6.8974</f>
        <v>73065.733291376615</v>
      </c>
      <c r="T33" s="683">
        <f>'91-S 2020CEEIOT(RMB)'!T33/6.8974</f>
        <v>111176.3260096671</v>
      </c>
      <c r="U33" s="683">
        <f>'91-S 2020CEEIOT(RMB)'!U33/6.8974</f>
        <v>159.26326913199875</v>
      </c>
      <c r="V33" s="683">
        <f>'91-S 2020CEEIOT(RMB)'!V33/6.8974</f>
        <v>9.1522041397082994</v>
      </c>
      <c r="W33" s="683">
        <f>'91-S 2020CEEIOT(RMB)'!W33/6.8974</f>
        <v>9.1817207957556199</v>
      </c>
      <c r="X33" s="683">
        <f>'91-S 2020CEEIOT(RMB)'!X33/6.8974</f>
        <v>40.512731104275105</v>
      </c>
      <c r="Y33" s="683">
        <f>'91-S 2020CEEIOT(RMB)'!Y33/6.8974</f>
        <v>41236.802338724352</v>
      </c>
      <c r="Z33" s="683">
        <f>'91-S 2020CEEIOT(RMB)'!Z33/6.8974</f>
        <v>9729.8195606258778</v>
      </c>
      <c r="AA33" s="683">
        <f>'91-S 2020CEEIOT(RMB)'!AA33/6.8974</f>
        <v>562.52058256080466</v>
      </c>
      <c r="AB33" s="683">
        <f>'91-S 2020CEEIOT(RMB)'!AB33/6.8974</f>
        <v>13701.558781377167</v>
      </c>
      <c r="AC33" s="683">
        <f>'91-S 2020CEEIOT(RMB)'!AC33/6.8974</f>
        <v>64298.597227989332</v>
      </c>
      <c r="AD33" s="683">
        <f>'91-S 2020CEEIOT(RMB)'!AD33/6.8974</f>
        <v>459386.20252326928</v>
      </c>
      <c r="AE33" s="683">
        <f>'91-S 2020CEEIOT(RMB)'!AE33/6.8974</f>
        <v>11244.736548813387</v>
      </c>
      <c r="AF33" s="683">
        <f>'91-S 2020CEEIOT(RMB)'!AF33/6.8974</f>
        <v>2428.8737179945815</v>
      </c>
      <c r="AG33" s="683">
        <f>'91-S 2020CEEIOT(RMB)'!AG33/6.8974</f>
        <v>16.717201900926138</v>
      </c>
      <c r="AH33" s="683">
        <f>'91-S 2020CEEIOT(RMB)'!AH33/6.8974</f>
        <v>54.083670005290216</v>
      </c>
      <c r="AI33" s="683">
        <f>'91-S 2020CEEIOT(RMB)'!AI33/6.8974</f>
        <v>127.43651407553163</v>
      </c>
      <c r="AJ33" s="683">
        <f>'91-S 2020CEEIOT(RMB)'!AJ33/6.8974</f>
        <v>33.538651012926351</v>
      </c>
      <c r="AK33" s="683">
        <f>'91-S 2020CEEIOT(RMB)'!AK33/6.8974</f>
        <v>43571.675246699582</v>
      </c>
      <c r="AL33" s="683">
        <f>'91-S 2020CEEIOT(RMB)'!AL33/6.8974</f>
        <v>10423.024032378145</v>
      </c>
      <c r="AM33" s="683">
        <f>'91-S 2020CEEIOT(RMB)'!AM33/6.8974</f>
        <v>149716.04915758807</v>
      </c>
      <c r="AN33" s="683">
        <f>'91-S 2020CEEIOT(RMB)'!AN33/6.8974</f>
        <v>14447.204122321507</v>
      </c>
      <c r="AO33" s="683">
        <f>'91-S 2020CEEIOT(RMB)'!AO33/6.8974</f>
        <v>147.54340227595793</v>
      </c>
      <c r="AP33" s="683">
        <f>'91-S 2020CEEIOT(RMB)'!AP33/6.8974</f>
        <v>1343.6846441258933</v>
      </c>
      <c r="AQ33" s="683">
        <f>'91-S 2020CEEIOT(RMB)'!AQ33/6.8974</f>
        <v>361.19642134807856</v>
      </c>
      <c r="AR33" s="683">
        <f>'91-S 2020CEEIOT(RMB)'!AR33/6.8974</f>
        <v>110.11772920307139</v>
      </c>
      <c r="AS33" s="683">
        <f>'91-S 2020CEEIOT(RMB)'!AS33/6.8974</f>
        <v>26007.545348569391</v>
      </c>
      <c r="AT33" s="683">
        <f>'91-S 2020CEEIOT(RMB)'!AT33/6.8974</f>
        <v>18.482944423514372</v>
      </c>
      <c r="AU33" s="683">
        <f>'91-S 2020CEEIOT(RMB)'!AU33/6.8974</f>
        <v>37.610270350630351</v>
      </c>
      <c r="AV33" s="683">
        <f>'91-S 2020CEEIOT(RMB)'!AV33/6.8974</f>
        <v>105.75319216365392</v>
      </c>
      <c r="AW33" s="683">
        <f>'91-S 2020CEEIOT(RMB)'!AW33/6.8974</f>
        <v>94.336291611426375</v>
      </c>
      <c r="AX33" s="683">
        <f>'91-S 2020CEEIOT(RMB)'!AX33/6.8974</f>
        <v>568.46821120168556</v>
      </c>
      <c r="AY33" s="683">
        <f>'91-S 2020CEEIOT(RMB)'!AY33/6.8974</f>
        <v>46.607371364986882</v>
      </c>
      <c r="AZ33" s="683">
        <f>'91-S 2020CEEIOT(RMB)'!AZ33/6.8974</f>
        <v>15085.622088204047</v>
      </c>
      <c r="BA33" s="683">
        <f>'91-S 2020CEEIOT(RMB)'!BA33/6.8974</f>
        <v>30.444284821291561</v>
      </c>
      <c r="BB33" s="683">
        <f>'91-S 2020CEEIOT(RMB)'!BB33/6.8974</f>
        <v>37027.22864008358</v>
      </c>
      <c r="BC33" s="683">
        <f>'91-S 2020CEEIOT(RMB)'!BC33/6.8974</f>
        <v>21.975681036332933</v>
      </c>
      <c r="BD33" s="683">
        <f>'91-S 2020CEEIOT(RMB)'!BD33/6.8974</f>
        <v>2487.4001653459677</v>
      </c>
      <c r="BE33" s="683">
        <f>'91-S 2020CEEIOT(RMB)'!BE33/6.8974</f>
        <v>21.815161149103343</v>
      </c>
      <c r="BF33" s="683">
        <f>'91-S 2020CEEIOT(RMB)'!BF33/6.8974</f>
        <v>143.38939896805724</v>
      </c>
      <c r="BG33" s="683">
        <f>'91-S 2020CEEIOT(RMB)'!BG33/6.8974</f>
        <v>269.54367435494214</v>
      </c>
      <c r="BH33" s="683">
        <f>'91-S 2020CEEIOT(RMB)'!BH33/6.8974</f>
        <v>54864.067573891443</v>
      </c>
      <c r="BI33" s="683">
        <f>'91-S 2020CEEIOT(RMB)'!BI33/6.8974</f>
        <v>28468.401642682093</v>
      </c>
      <c r="BJ33" s="683">
        <f>'91-S 2020CEEIOT(RMB)'!BJ33/6.8974</f>
        <v>13861.908868151793</v>
      </c>
      <c r="BK33" s="683">
        <f>'91-S 2020CEEIOT(RMB)'!BK33/6.8974</f>
        <v>41773.78073970195</v>
      </c>
      <c r="BL33" s="683">
        <f>'91-S 2020CEEIOT(RMB)'!BL33/6.8974</f>
        <v>51495.183433340942</v>
      </c>
      <c r="BM33" s="683">
        <f>'91-S 2020CEEIOT(RMB)'!BM33/6.8974</f>
        <v>18952.434670359147</v>
      </c>
      <c r="BN33" s="683">
        <f>'91-S 2020CEEIOT(RMB)'!BN33/6.8974</f>
        <v>13925.00193410047</v>
      </c>
      <c r="BO33" s="683">
        <f>'91-S 2020CEEIOT(RMB)'!BO33/6.8974</f>
        <v>25.621538026758337</v>
      </c>
      <c r="BP33" s="683">
        <f>'91-S 2020CEEIOT(RMB)'!BP33/6.8974</f>
        <v>8406.724001303397</v>
      </c>
      <c r="BQ33" s="683">
        <f>'91-S 2020CEEIOT(RMB)'!BQ33/6.8974</f>
        <v>50.389697702435498</v>
      </c>
      <c r="BR33" s="683">
        <f>'91-S 2020CEEIOT(RMB)'!BR33/6.8974</f>
        <v>33.299843101126335</v>
      </c>
      <c r="BS33" s="683">
        <f>'91-S 2020CEEIOT(RMB)'!BS33/6.8974</f>
        <v>2524.2670656219575</v>
      </c>
      <c r="BT33" s="683">
        <f>'91-S 2020CEEIOT(RMB)'!BT33/6.8974</f>
        <v>42.892556875805752</v>
      </c>
      <c r="BU33" s="683">
        <f>'91-S 2020CEEIOT(RMB)'!BU33/6.8974</f>
        <v>382.54174213725179</v>
      </c>
      <c r="BV33" s="683">
        <f>'91-S 2020CEEIOT(RMB)'!BV33/6.8974</f>
        <v>14.834220473614845</v>
      </c>
      <c r="BW33" s="683">
        <f>'91-S 2020CEEIOT(RMB)'!BW33/6.8974</f>
        <v>491.3574723524236</v>
      </c>
      <c r="BX33" s="683">
        <f>'91-S 2020CEEIOT(RMB)'!BX33/6.8974</f>
        <v>114.89342185080781</v>
      </c>
      <c r="BY33" s="683">
        <f>'91-S 2020CEEIOT(RMB)'!BY33/6.8974</f>
        <v>123.61255160332355</v>
      </c>
      <c r="BZ33" s="683">
        <f>'91-S 2020CEEIOT(RMB)'!BZ33/6.8974</f>
        <v>531647.14271381439</v>
      </c>
      <c r="CA33" s="683">
        <f>'91-S 2020CEEIOT(RMB)'!CA33/6.8974</f>
        <v>1325.7595817109109</v>
      </c>
      <c r="CB33" s="683">
        <f>'91-S 2020CEEIOT(RMB)'!CB33/6.8974</f>
        <v>1065385.9615218521</v>
      </c>
      <c r="CC33" s="683">
        <f>'91-S 2020CEEIOT(RMB)'!CC33/6.8974</f>
        <v>149109.52553527683</v>
      </c>
      <c r="CD33" s="683">
        <f>'91-S 2020CEEIOT(RMB)'!CD33/6.8974</f>
        <v>252338.22791760927</v>
      </c>
      <c r="CE33" s="683">
        <f>'91-S 2020CEEIOT(RMB)'!CE33/6.8974</f>
        <v>5136934.9488787698</v>
      </c>
      <c r="CF33" s="683">
        <f>'91-S 2020CEEIOT(RMB)'!CF33/6.8974</f>
        <v>132455.48094209339</v>
      </c>
      <c r="CG33" s="683">
        <f>'91-S 2020CEEIOT(RMB)'!CG33/6.8974</f>
        <v>373691.3558275057</v>
      </c>
      <c r="CH33" s="683">
        <f>'91-S 2020CEEIOT(RMB)'!CH33/6.8974</f>
        <v>12670.045456966423</v>
      </c>
      <c r="CI33" s="683">
        <f>'91-S 2020CEEIOT(RMB)'!CI33/6.8974</f>
        <v>14866.072072914922</v>
      </c>
      <c r="CJ33" s="683">
        <f>'91-S 2020CEEIOT(RMB)'!CJ33/6.8974</f>
        <v>395888.28010757436</v>
      </c>
      <c r="CK33" s="683">
        <f>'91-S 2020CEEIOT(RMB)'!CK33/6.8974</f>
        <v>1024.9169186929266</v>
      </c>
      <c r="CL33" s="683">
        <f>'91-S 2020CEEIOT(RMB)'!CL33/6.8974</f>
        <v>15335.42012144462</v>
      </c>
      <c r="CM33" s="683">
        <f>'91-S 2020CEEIOT(RMB)'!CM33/6.8974</f>
        <v>445627.91901920259</v>
      </c>
      <c r="CN33" s="683">
        <f>'91-S 2020CEEIOT(RMB)'!CN33/6.8974</f>
        <v>248.00766056128984</v>
      </c>
      <c r="CO33" s="683">
        <f>'91-S 2020CEEIOT(RMB)'!CO33/6.8974</f>
        <v>715736.86392387375</v>
      </c>
      <c r="CP33" s="683">
        <f>'91-S 2020CEEIOT(RMB)'!CP33/6.8974</f>
        <v>3111264.9183443352</v>
      </c>
      <c r="CQ33" s="684">
        <f>'91-S 2020CEEIOT(RMB)'!CQ33/6.8974</f>
        <v>13773001.037531113</v>
      </c>
      <c r="CR33" s="667">
        <f>'91-S 2020CEEIOT(RMB)'!CR33/6.8974</f>
        <v>39077.297707488331</v>
      </c>
      <c r="CS33" s="667">
        <f>'91-S 2020CEEIOT(RMB)'!CS33/6.8974</f>
        <v>168554.834668444</v>
      </c>
      <c r="CT33" s="685">
        <f>'91-S 2020CEEIOT(RMB)'!CT33/6.8974</f>
        <v>207632.13237593233</v>
      </c>
      <c r="CU33" s="667">
        <f>'91-S 2020CEEIOT(RMB)'!CU33/6.8974</f>
        <v>0</v>
      </c>
      <c r="CV33" s="685">
        <f>'91-S 2020CEEIOT(RMB)'!CV33/6.8974</f>
        <v>207632.13237593233</v>
      </c>
      <c r="CW33" s="667">
        <f>'91-S 2020CEEIOT(RMB)'!CW33/6.8974</f>
        <v>0</v>
      </c>
      <c r="CX33" s="667">
        <f>'91-S 2020CEEIOT(RMB)'!CX33/6.8974</f>
        <v>-212267.14660805603</v>
      </c>
      <c r="CY33" s="685">
        <f>'91-S 2020CEEIOT(RMB)'!CY33/6.8974</f>
        <v>-212267.14660805603</v>
      </c>
      <c r="CZ33" s="667">
        <f>'91-S 2020CEEIOT(RMB)'!CZ33/6.8974</f>
        <v>261594.33924505144</v>
      </c>
      <c r="DA33" s="686">
        <f>'91-S 2020CEEIOT(RMB)'!DA33/6.8974</f>
        <v>256959.3250129277</v>
      </c>
      <c r="DB33" s="687">
        <f>'91-S 2020CEEIOT(RMB)'!DB33/6.8974</f>
        <v>141362.38532665168</v>
      </c>
      <c r="DC33" s="686">
        <f>'91-S 2020CEEIOT(RMB)'!DC33/6.8974</f>
        <v>13888597.977217389</v>
      </c>
    </row>
    <row r="34" spans="1:107" ht="14.5" customHeight="1">
      <c r="A34" s="859"/>
      <c r="B34" s="675" t="s">
        <v>413</v>
      </c>
      <c r="C34" s="682" t="s">
        <v>547</v>
      </c>
      <c r="D34" s="683">
        <f>'91-S 2020CEEIOT(RMB)'!D34/6.8974</f>
        <v>67278.641713648525</v>
      </c>
      <c r="E34" s="683">
        <f>'91-S 2020CEEIOT(RMB)'!E34/6.8974</f>
        <v>10624.300979228921</v>
      </c>
      <c r="F34" s="683">
        <f>'91-S 2020CEEIOT(RMB)'!F34/6.8974</f>
        <v>243.10028803318073</v>
      </c>
      <c r="G34" s="683">
        <f>'91-S 2020CEEIOT(RMB)'!G34/6.8974</f>
        <v>32761.426063337411</v>
      </c>
      <c r="H34" s="683">
        <f>'91-S 2020CEEIOT(RMB)'!H34/6.8974</f>
        <v>1241.4745046710798</v>
      </c>
      <c r="I34" s="683">
        <f>'91-S 2020CEEIOT(RMB)'!I34/6.8974</f>
        <v>397.2963941389238</v>
      </c>
      <c r="J34" s="683">
        <f>'91-S 2020CEEIOT(RMB)'!J34/6.8974</f>
        <v>7697.2385142345083</v>
      </c>
      <c r="K34" s="683">
        <f>'91-S 2020CEEIOT(RMB)'!K34/6.8974</f>
        <v>6236.3510995046372</v>
      </c>
      <c r="L34" s="683">
        <f>'91-S 2020CEEIOT(RMB)'!L34/6.8974</f>
        <v>1142.5606103814348</v>
      </c>
      <c r="M34" s="683">
        <f>'91-S 2020CEEIOT(RMB)'!M34/6.8974</f>
        <v>11395.151793084473</v>
      </c>
      <c r="N34" s="683">
        <f>'91-S 2020CEEIOT(RMB)'!N34/6.8974</f>
        <v>45.448024339401172</v>
      </c>
      <c r="O34" s="683">
        <f>'91-S 2020CEEIOT(RMB)'!O34/6.8974</f>
        <v>2882.8893597851429</v>
      </c>
      <c r="P34" s="683">
        <f>'91-S 2020CEEIOT(RMB)'!P34/6.8974</f>
        <v>714.94506460347839</v>
      </c>
      <c r="Q34" s="683">
        <f>'91-S 2020CEEIOT(RMB)'!Q34/6.8974</f>
        <v>44795.207997909973</v>
      </c>
      <c r="R34" s="683">
        <f>'91-S 2020CEEIOT(RMB)'!R34/6.8974</f>
        <v>18879.750152510354</v>
      </c>
      <c r="S34" s="683">
        <f>'91-S 2020CEEIOT(RMB)'!S34/6.8974</f>
        <v>10305.093316815632</v>
      </c>
      <c r="T34" s="683">
        <f>'91-S 2020CEEIOT(RMB)'!T34/6.8974</f>
        <v>2601.8436871653344</v>
      </c>
      <c r="U34" s="683">
        <f>'91-S 2020CEEIOT(RMB)'!U34/6.8974</f>
        <v>2874.0498090981059</v>
      </c>
      <c r="V34" s="683">
        <f>'91-S 2020CEEIOT(RMB)'!V34/6.8974</f>
        <v>192.82259688884881</v>
      </c>
      <c r="W34" s="683">
        <f>'91-S 2020CEEIOT(RMB)'!W34/6.8974</f>
        <v>190.15813039477982</v>
      </c>
      <c r="X34" s="683">
        <f>'91-S 2020CEEIOT(RMB)'!X34/6.8974</f>
        <v>6246.759684902534</v>
      </c>
      <c r="Y34" s="683">
        <f>'91-S 2020CEEIOT(RMB)'!Y34/6.8974</f>
        <v>18025.114113646028</v>
      </c>
      <c r="Z34" s="683">
        <f>'91-S 2020CEEIOT(RMB)'!Z34/6.8974</f>
        <v>18902.696793522351</v>
      </c>
      <c r="AA34" s="683">
        <f>'91-S 2020CEEIOT(RMB)'!AA34/6.8974</f>
        <v>41212.331897028082</v>
      </c>
      <c r="AB34" s="683">
        <f>'91-S 2020CEEIOT(RMB)'!AB34/6.8974</f>
        <v>10414.546530934264</v>
      </c>
      <c r="AC34" s="683">
        <f>'91-S 2020CEEIOT(RMB)'!AC34/6.8974</f>
        <v>35930.875375221309</v>
      </c>
      <c r="AD34" s="683">
        <f>'91-S 2020CEEIOT(RMB)'!AD34/6.8974</f>
        <v>35338.431115220686</v>
      </c>
      <c r="AE34" s="683">
        <f>'91-S 2020CEEIOT(RMB)'!AE34/6.8974</f>
        <v>1400700.2064270501</v>
      </c>
      <c r="AF34" s="683">
        <f>'91-S 2020CEEIOT(RMB)'!AF34/6.8974</f>
        <v>30708.189265981953</v>
      </c>
      <c r="AG34" s="683">
        <f>'91-S 2020CEEIOT(RMB)'!AG34/6.8974</f>
        <v>361.61757445404976</v>
      </c>
      <c r="AH34" s="683">
        <f>'91-S 2020CEEIOT(RMB)'!AH34/6.8974</f>
        <v>872.32410761763867</v>
      </c>
      <c r="AI34" s="683">
        <f>'91-S 2020CEEIOT(RMB)'!AI34/6.8974</f>
        <v>2237.9478014524434</v>
      </c>
      <c r="AJ34" s="683">
        <f>'91-S 2020CEEIOT(RMB)'!AJ34/6.8974</f>
        <v>375.66414099097159</v>
      </c>
      <c r="AK34" s="683">
        <f>'91-S 2020CEEIOT(RMB)'!AK34/6.8974</f>
        <v>18989.966029846113</v>
      </c>
      <c r="AL34" s="683">
        <f>'91-S 2020CEEIOT(RMB)'!AL34/6.8974</f>
        <v>8176.2687739255416</v>
      </c>
      <c r="AM34" s="683">
        <f>'91-S 2020CEEIOT(RMB)'!AM34/6.8974</f>
        <v>96111.339499465961</v>
      </c>
      <c r="AN34" s="683">
        <f>'91-S 2020CEEIOT(RMB)'!AN34/6.8974</f>
        <v>441.78361481336162</v>
      </c>
      <c r="AO34" s="683">
        <f>'91-S 2020CEEIOT(RMB)'!AO34/6.8974</f>
        <v>2945.767990988802</v>
      </c>
      <c r="AP34" s="683">
        <f>'91-S 2020CEEIOT(RMB)'!AP34/6.8974</f>
        <v>11590.284174050706</v>
      </c>
      <c r="AQ34" s="683">
        <f>'91-S 2020CEEIOT(RMB)'!AQ34/6.8974</f>
        <v>9267.348363151028</v>
      </c>
      <c r="AR34" s="683">
        <f>'91-S 2020CEEIOT(RMB)'!AR34/6.8974</f>
        <v>1713.1546259536058</v>
      </c>
      <c r="AS34" s="683">
        <f>'91-S 2020CEEIOT(RMB)'!AS34/6.8974</f>
        <v>8094.3995523875928</v>
      </c>
      <c r="AT34" s="683">
        <f>'91-S 2020CEEIOT(RMB)'!AT34/6.8974</f>
        <v>269.38923037552127</v>
      </c>
      <c r="AU34" s="683">
        <f>'91-S 2020CEEIOT(RMB)'!AU34/6.8974</f>
        <v>477.26480320886361</v>
      </c>
      <c r="AV34" s="683">
        <f>'91-S 2020CEEIOT(RMB)'!AV34/6.8974</f>
        <v>1616.8555905451519</v>
      </c>
      <c r="AW34" s="683">
        <f>'91-S 2020CEEIOT(RMB)'!AW34/6.8974</f>
        <v>1546.6535767151522</v>
      </c>
      <c r="AX34" s="683">
        <f>'91-S 2020CEEIOT(RMB)'!AX34/6.8974</f>
        <v>55425.15072651831</v>
      </c>
      <c r="AY34" s="683">
        <f>'91-S 2020CEEIOT(RMB)'!AY34/6.8974</f>
        <v>892.33210734032161</v>
      </c>
      <c r="AZ34" s="683">
        <f>'91-S 2020CEEIOT(RMB)'!AZ34/6.8974</f>
        <v>43054.736779754232</v>
      </c>
      <c r="BA34" s="683">
        <f>'91-S 2020CEEIOT(RMB)'!BA34/6.8974</f>
        <v>505.00706211496851</v>
      </c>
      <c r="BB34" s="683">
        <f>'91-S 2020CEEIOT(RMB)'!BB34/6.8974</f>
        <v>64857.76125143531</v>
      </c>
      <c r="BC34" s="683">
        <f>'91-S 2020CEEIOT(RMB)'!BC34/6.8974</f>
        <v>9154.6091007849882</v>
      </c>
      <c r="BD34" s="683">
        <f>'91-S 2020CEEIOT(RMB)'!BD34/6.8974</f>
        <v>91434.180817039873</v>
      </c>
      <c r="BE34" s="683">
        <f>'91-S 2020CEEIOT(RMB)'!BE34/6.8974</f>
        <v>433.53932288681415</v>
      </c>
      <c r="BF34" s="683">
        <f>'91-S 2020CEEIOT(RMB)'!BF34/6.8974</f>
        <v>7943.8794514681413</v>
      </c>
      <c r="BG34" s="683">
        <f>'91-S 2020CEEIOT(RMB)'!BG34/6.8974</f>
        <v>4260.487817246868</v>
      </c>
      <c r="BH34" s="683">
        <f>'91-S 2020CEEIOT(RMB)'!BH34/6.8974</f>
        <v>18716.140516838335</v>
      </c>
      <c r="BI34" s="683">
        <f>'91-S 2020CEEIOT(RMB)'!BI34/6.8974</f>
        <v>9798.8283828047297</v>
      </c>
      <c r="BJ34" s="683">
        <f>'91-S 2020CEEIOT(RMB)'!BJ34/6.8974</f>
        <v>29235.861606531784</v>
      </c>
      <c r="BK34" s="683">
        <f>'91-S 2020CEEIOT(RMB)'!BK34/6.8974</f>
        <v>18820.436827435515</v>
      </c>
      <c r="BL34" s="683">
        <f>'91-S 2020CEEIOT(RMB)'!BL34/6.8974</f>
        <v>76685.079903895574</v>
      </c>
      <c r="BM34" s="683">
        <f>'91-S 2020CEEIOT(RMB)'!BM34/6.8974</f>
        <v>7940.9076964124515</v>
      </c>
      <c r="BN34" s="683">
        <f>'91-S 2020CEEIOT(RMB)'!BN34/6.8974</f>
        <v>21367.856303196688</v>
      </c>
      <c r="BO34" s="683">
        <f>'91-S 2020CEEIOT(RMB)'!BO34/6.8974</f>
        <v>0</v>
      </c>
      <c r="BP34" s="683">
        <f>'91-S 2020CEEIOT(RMB)'!BP34/6.8974</f>
        <v>52663.253832939168</v>
      </c>
      <c r="BQ34" s="683">
        <f>'91-S 2020CEEIOT(RMB)'!BQ34/6.8974</f>
        <v>655.02474498518473</v>
      </c>
      <c r="BR34" s="683">
        <f>'91-S 2020CEEIOT(RMB)'!BR34/6.8974</f>
        <v>1010.38054017805</v>
      </c>
      <c r="BS34" s="683">
        <f>'91-S 2020CEEIOT(RMB)'!BS34/6.8974</f>
        <v>407665.83741237834</v>
      </c>
      <c r="BT34" s="683">
        <f>'91-S 2020CEEIOT(RMB)'!BT34/6.8974</f>
        <v>2067.7718230904111</v>
      </c>
      <c r="BU34" s="683">
        <f>'91-S 2020CEEIOT(RMB)'!BU34/6.8974</f>
        <v>11275.406671107783</v>
      </c>
      <c r="BV34" s="683">
        <f>'91-S 2020CEEIOT(RMB)'!BV34/6.8974</f>
        <v>178.97966386676345</v>
      </c>
      <c r="BW34" s="683">
        <f>'91-S 2020CEEIOT(RMB)'!BW34/6.8974</f>
        <v>1835.4382633899459</v>
      </c>
      <c r="BX34" s="683">
        <f>'91-S 2020CEEIOT(RMB)'!BX34/6.8974</f>
        <v>2224.62432342494</v>
      </c>
      <c r="BY34" s="683">
        <f>'91-S 2020CEEIOT(RMB)'!BY34/6.8974</f>
        <v>14139.755724995088</v>
      </c>
      <c r="BZ34" s="683">
        <f>'91-S 2020CEEIOT(RMB)'!BZ34/6.8974</f>
        <v>42572.047336876487</v>
      </c>
      <c r="CA34" s="683">
        <f>'91-S 2020CEEIOT(RMB)'!CA34/6.8974</f>
        <v>16370.162112201544</v>
      </c>
      <c r="CB34" s="683">
        <f>'91-S 2020CEEIOT(RMB)'!CB34/6.8974</f>
        <v>1001579.9263521945</v>
      </c>
      <c r="CC34" s="683">
        <f>'91-S 2020CEEIOT(RMB)'!CC34/6.8974</f>
        <v>213699.77844850655</v>
      </c>
      <c r="CD34" s="683">
        <f>'91-S 2020CEEIOT(RMB)'!CD34/6.8974</f>
        <v>186332.09073529879</v>
      </c>
      <c r="CE34" s="683">
        <f>'91-S 2020CEEIOT(RMB)'!CE34/6.8974</f>
        <v>845067.88806518877</v>
      </c>
      <c r="CF34" s="683">
        <f>'91-S 2020CEEIOT(RMB)'!CF34/6.8974</f>
        <v>109514.27710097445</v>
      </c>
      <c r="CG34" s="683">
        <f>'91-S 2020CEEIOT(RMB)'!CG34/6.8974</f>
        <v>125619.24169726564</v>
      </c>
      <c r="CH34" s="683">
        <f>'91-S 2020CEEIOT(RMB)'!CH34/6.8974</f>
        <v>122967.47262656566</v>
      </c>
      <c r="CI34" s="683">
        <f>'91-S 2020CEEIOT(RMB)'!CI34/6.8974</f>
        <v>137901.04650254431</v>
      </c>
      <c r="CJ34" s="683">
        <f>'91-S 2020CEEIOT(RMB)'!CJ34/6.8974</f>
        <v>603077.38872964354</v>
      </c>
      <c r="CK34" s="683">
        <f>'91-S 2020CEEIOT(RMB)'!CK34/6.8974</f>
        <v>23850.198817032197</v>
      </c>
      <c r="CL34" s="683">
        <f>'91-S 2020CEEIOT(RMB)'!CL34/6.8974</f>
        <v>2815.4324139682021</v>
      </c>
      <c r="CM34" s="683">
        <f>'91-S 2020CEEIOT(RMB)'!CM34/6.8974</f>
        <v>28321.987915997335</v>
      </c>
      <c r="CN34" s="683">
        <f>'91-S 2020CEEIOT(RMB)'!CN34/6.8974</f>
        <v>69634.92472918889</v>
      </c>
      <c r="CO34" s="683">
        <f>'91-S 2020CEEIOT(RMB)'!CO34/6.8974</f>
        <v>893568.38880662422</v>
      </c>
      <c r="CP34" s="683">
        <f>'91-S 2020CEEIOT(RMB)'!CP34/6.8974</f>
        <v>559398.69701660052</v>
      </c>
      <c r="CQ34" s="684">
        <f>'91-S 2020CEEIOT(RMB)'!CQ34/6.8974</f>
        <v>7921601.1488339566</v>
      </c>
      <c r="CR34" s="667">
        <f>'91-S 2020CEEIOT(RMB)'!CR34/6.8974</f>
        <v>380779.30117899383</v>
      </c>
      <c r="CS34" s="667">
        <f>'91-S 2020CEEIOT(RMB)'!CS34/6.8974</f>
        <v>1624583.8286529346</v>
      </c>
      <c r="CT34" s="685">
        <f>'91-S 2020CEEIOT(RMB)'!CT34/6.8974</f>
        <v>2005363.1298319283</v>
      </c>
      <c r="CU34" s="667">
        <f>'91-S 2020CEEIOT(RMB)'!CU34/6.8974</f>
        <v>0</v>
      </c>
      <c r="CV34" s="685">
        <f>'91-S 2020CEEIOT(RMB)'!CV34/6.8974</f>
        <v>2005363.1298319283</v>
      </c>
      <c r="CW34" s="667">
        <f>'91-S 2020CEEIOT(RMB)'!CW34/6.8974</f>
        <v>150638.53967116983</v>
      </c>
      <c r="CX34" s="667">
        <f>'91-S 2020CEEIOT(RMB)'!CX34/6.8974</f>
        <v>-507792.84951427113</v>
      </c>
      <c r="CY34" s="685">
        <f>'91-S 2020CEEIOT(RMB)'!CY34/6.8974</f>
        <v>-357154.30984310131</v>
      </c>
      <c r="CZ34" s="667">
        <f>'91-S 2020CEEIOT(RMB)'!CZ34/6.8974</f>
        <v>6027073.0573031195</v>
      </c>
      <c r="DA34" s="686">
        <f>'91-S 2020CEEIOT(RMB)'!DA34/6.8974</f>
        <v>7675281.8772919467</v>
      </c>
      <c r="DB34" s="687">
        <f>'91-S 2020CEEIOT(RMB)'!DB34/6.8974</f>
        <v>712083.39974998706</v>
      </c>
      <c r="DC34" s="686">
        <f>'91-S 2020CEEIOT(RMB)'!DC34/6.8974</f>
        <v>14884799.626375914</v>
      </c>
    </row>
    <row r="35" spans="1:107" ht="14.5" customHeight="1">
      <c r="A35" s="859"/>
      <c r="B35" s="675" t="s">
        <v>242</v>
      </c>
      <c r="C35" s="682" t="s">
        <v>548</v>
      </c>
      <c r="D35" s="683">
        <f>'91-S 2020CEEIOT(RMB)'!D35/6.8974</f>
        <v>314548.98655683518</v>
      </c>
      <c r="E35" s="683">
        <f>'91-S 2020CEEIOT(RMB)'!E35/6.8974</f>
        <v>33476.008275358079</v>
      </c>
      <c r="F35" s="683">
        <f>'91-S 2020CEEIOT(RMB)'!F35/6.8974</f>
        <v>66537.158482159561</v>
      </c>
      <c r="G35" s="683">
        <f>'91-S 2020CEEIOT(RMB)'!G35/6.8974</f>
        <v>111180.79346124124</v>
      </c>
      <c r="H35" s="683">
        <f>'91-S 2020CEEIOT(RMB)'!H35/6.8974</f>
        <v>95304.332415873854</v>
      </c>
      <c r="I35" s="683">
        <f>'91-S 2020CEEIOT(RMB)'!I35/6.8974</f>
        <v>48272.49557666012</v>
      </c>
      <c r="J35" s="683">
        <f>'91-S 2020CEEIOT(RMB)'!J35/6.8974</f>
        <v>247838.38237307651</v>
      </c>
      <c r="K35" s="683">
        <f>'91-S 2020CEEIOT(RMB)'!K35/6.8974</f>
        <v>261544.77920530416</v>
      </c>
      <c r="L35" s="683">
        <f>'91-S 2020CEEIOT(RMB)'!L35/6.8974</f>
        <v>706547.26635533618</v>
      </c>
      <c r="M35" s="683">
        <f>'91-S 2020CEEIOT(RMB)'!M35/6.8974</f>
        <v>43167.990540019411</v>
      </c>
      <c r="N35" s="683">
        <f>'91-S 2020CEEIOT(RMB)'!N35/6.8974</f>
        <v>1539.3976283034856</v>
      </c>
      <c r="O35" s="683">
        <f>'91-S 2020CEEIOT(RMB)'!O35/6.8974</f>
        <v>7700.0988462476053</v>
      </c>
      <c r="P35" s="683">
        <f>'91-S 2020CEEIOT(RMB)'!P35/6.8974</f>
        <v>8572.3887173114781</v>
      </c>
      <c r="Q35" s="683">
        <f>'91-S 2020CEEIOT(RMB)'!Q35/6.8974</f>
        <v>53996.194051571874</v>
      </c>
      <c r="R35" s="683">
        <f>'91-S 2020CEEIOT(RMB)'!R35/6.8974</f>
        <v>9952.676474484233</v>
      </c>
      <c r="S35" s="683">
        <f>'91-S 2020CEEIOT(RMB)'!S35/6.8974</f>
        <v>19278.39530405368</v>
      </c>
      <c r="T35" s="683">
        <f>'91-S 2020CEEIOT(RMB)'!T35/6.8974</f>
        <v>2957.101329729483</v>
      </c>
      <c r="U35" s="683">
        <f>'91-S 2020CEEIOT(RMB)'!U35/6.8974</f>
        <v>29618.523012848433</v>
      </c>
      <c r="V35" s="683">
        <f>'91-S 2020CEEIOT(RMB)'!V35/6.8974</f>
        <v>7372.2070178897156</v>
      </c>
      <c r="W35" s="683">
        <f>'91-S 2020CEEIOT(RMB)'!W35/6.8974</f>
        <v>5627.7358677152652</v>
      </c>
      <c r="X35" s="683">
        <f>'91-S 2020CEEIOT(RMB)'!X35/6.8974</f>
        <v>5390.0020726063149</v>
      </c>
      <c r="Y35" s="683">
        <f>'91-S 2020CEEIOT(RMB)'!Y35/6.8974</f>
        <v>88153.98331269456</v>
      </c>
      <c r="Z35" s="683">
        <f>'91-S 2020CEEIOT(RMB)'!Z35/6.8974</f>
        <v>26262.565324046442</v>
      </c>
      <c r="AA35" s="683">
        <f>'91-S 2020CEEIOT(RMB)'!AA35/6.8974</f>
        <v>97316.447800553622</v>
      </c>
      <c r="AB35" s="683">
        <f>'91-S 2020CEEIOT(RMB)'!AB35/6.8974</f>
        <v>48295.849068766263</v>
      </c>
      <c r="AC35" s="683">
        <f>'91-S 2020CEEIOT(RMB)'!AC35/6.8974</f>
        <v>48054.042258987043</v>
      </c>
      <c r="AD35" s="683">
        <f>'91-S 2020CEEIOT(RMB)'!AD35/6.8974</f>
        <v>17264.546366846316</v>
      </c>
      <c r="AE35" s="683">
        <f>'91-S 2020CEEIOT(RMB)'!AE35/6.8974</f>
        <v>25841.475491872712</v>
      </c>
      <c r="AF35" s="683">
        <f>'91-S 2020CEEIOT(RMB)'!AF35/6.8974</f>
        <v>3005657.4811484478</v>
      </c>
      <c r="AG35" s="683">
        <f>'91-S 2020CEEIOT(RMB)'!AG35/6.8974</f>
        <v>31049.481180833325</v>
      </c>
      <c r="AH35" s="683">
        <f>'91-S 2020CEEIOT(RMB)'!AH35/6.8974</f>
        <v>2821310.2237618463</v>
      </c>
      <c r="AI35" s="683">
        <f>'91-S 2020CEEIOT(RMB)'!AI35/6.8974</f>
        <v>198604.97760628301</v>
      </c>
      <c r="AJ35" s="683">
        <f>'91-S 2020CEEIOT(RMB)'!AJ35/6.8974</f>
        <v>5656.0585346317348</v>
      </c>
      <c r="AK35" s="683">
        <f>'91-S 2020CEEIOT(RMB)'!AK35/6.8974</f>
        <v>25524.792480988228</v>
      </c>
      <c r="AL35" s="683">
        <f>'91-S 2020CEEIOT(RMB)'!AL35/6.8974</f>
        <v>4502760.4244662616</v>
      </c>
      <c r="AM35" s="683">
        <f>'91-S 2020CEEIOT(RMB)'!AM35/6.8974</f>
        <v>68765.775228123224</v>
      </c>
      <c r="AN35" s="683">
        <f>'91-S 2020CEEIOT(RMB)'!AN35/6.8974</f>
        <v>502361.80228017777</v>
      </c>
      <c r="AO35" s="683">
        <f>'91-S 2020CEEIOT(RMB)'!AO35/6.8974</f>
        <v>18041.266253648351</v>
      </c>
      <c r="AP35" s="683">
        <f>'91-S 2020CEEIOT(RMB)'!AP35/6.8974</f>
        <v>243164.7202869996</v>
      </c>
      <c r="AQ35" s="683">
        <f>'91-S 2020CEEIOT(RMB)'!AQ35/6.8974</f>
        <v>1124904.5526189248</v>
      </c>
      <c r="AR35" s="683">
        <f>'91-S 2020CEEIOT(RMB)'!AR35/6.8974</f>
        <v>561612.06772382802</v>
      </c>
      <c r="AS35" s="683">
        <f>'91-S 2020CEEIOT(RMB)'!AS35/6.8974</f>
        <v>329583.90296590066</v>
      </c>
      <c r="AT35" s="683">
        <f>'91-S 2020CEEIOT(RMB)'!AT35/6.8974</f>
        <v>97526.884592642004</v>
      </c>
      <c r="AU35" s="683">
        <f>'91-S 2020CEEIOT(RMB)'!AU35/6.8974</f>
        <v>461130.48526485846</v>
      </c>
      <c r="AV35" s="683">
        <f>'91-S 2020CEEIOT(RMB)'!AV35/6.8974</f>
        <v>126570.27022026313</v>
      </c>
      <c r="AW35" s="683">
        <f>'91-S 2020CEEIOT(RMB)'!AW35/6.8974</f>
        <v>888471.41143375624</v>
      </c>
      <c r="AX35" s="683">
        <f>'91-S 2020CEEIOT(RMB)'!AX35/6.8974</f>
        <v>372014.08112879342</v>
      </c>
      <c r="AY35" s="683">
        <f>'91-S 2020CEEIOT(RMB)'!AY35/6.8974</f>
        <v>21641.366218224779</v>
      </c>
      <c r="AZ35" s="683">
        <f>'91-S 2020CEEIOT(RMB)'!AZ35/6.8974</f>
        <v>273440.37919963145</v>
      </c>
      <c r="BA35" s="683">
        <f>'91-S 2020CEEIOT(RMB)'!BA35/6.8974</f>
        <v>11905.442004061775</v>
      </c>
      <c r="BB35" s="683">
        <f>'91-S 2020CEEIOT(RMB)'!BB35/6.8974</f>
        <v>138162.00272798486</v>
      </c>
      <c r="BC35" s="683">
        <f>'91-S 2020CEEIOT(RMB)'!BC35/6.8974</f>
        <v>7798.051689941015</v>
      </c>
      <c r="BD35" s="683">
        <f>'91-S 2020CEEIOT(RMB)'!BD35/6.8974</f>
        <v>160474.09385865577</v>
      </c>
      <c r="BE35" s="683">
        <f>'91-S 2020CEEIOT(RMB)'!BE35/6.8974</f>
        <v>23208.294540719526</v>
      </c>
      <c r="BF35" s="683">
        <f>'91-S 2020CEEIOT(RMB)'!BF35/6.8974</f>
        <v>33435.156303101263</v>
      </c>
      <c r="BG35" s="683">
        <f>'91-S 2020CEEIOT(RMB)'!BG35/6.8974</f>
        <v>20886.842461448516</v>
      </c>
      <c r="BH35" s="683">
        <f>'91-S 2020CEEIOT(RMB)'!BH35/6.8974</f>
        <v>24339.642798827383</v>
      </c>
      <c r="BI35" s="683">
        <f>'91-S 2020CEEIOT(RMB)'!BI35/6.8974</f>
        <v>117376.80148273437</v>
      </c>
      <c r="BJ35" s="683">
        <f>'91-S 2020CEEIOT(RMB)'!BJ35/6.8974</f>
        <v>49886.629725069259</v>
      </c>
      <c r="BK35" s="683">
        <f>'91-S 2020CEEIOT(RMB)'!BK35/6.8974</f>
        <v>36218.560982301482</v>
      </c>
      <c r="BL35" s="683">
        <f>'91-S 2020CEEIOT(RMB)'!BL35/6.8974</f>
        <v>26331.246088458225</v>
      </c>
      <c r="BM35" s="683">
        <f>'91-S 2020CEEIOT(RMB)'!BM35/6.8974</f>
        <v>41079.570256188272</v>
      </c>
      <c r="BN35" s="683">
        <f>'91-S 2020CEEIOT(RMB)'!BN35/6.8974</f>
        <v>102127.64588468269</v>
      </c>
      <c r="BO35" s="683">
        <f>'91-S 2020CEEIOT(RMB)'!BO35/6.8974</f>
        <v>26203.447613323224</v>
      </c>
      <c r="BP35" s="683">
        <f>'91-S 2020CEEIOT(RMB)'!BP35/6.8974</f>
        <v>1438951.0896762428</v>
      </c>
      <c r="BQ35" s="683">
        <f>'91-S 2020CEEIOT(RMB)'!BQ35/6.8974</f>
        <v>120210.7670623645</v>
      </c>
      <c r="BR35" s="683">
        <f>'91-S 2020CEEIOT(RMB)'!BR35/6.8974</f>
        <v>5576.5116595205609</v>
      </c>
      <c r="BS35" s="683">
        <f>'91-S 2020CEEIOT(RMB)'!BS35/6.8974</f>
        <v>5142766.9829477379</v>
      </c>
      <c r="BT35" s="683">
        <f>'91-S 2020CEEIOT(RMB)'!BT35/6.8974</f>
        <v>226089.14151297521</v>
      </c>
      <c r="BU35" s="683">
        <f>'91-S 2020CEEIOT(RMB)'!BU35/6.8974</f>
        <v>5422820.8530118382</v>
      </c>
      <c r="BV35" s="683">
        <f>'91-S 2020CEEIOT(RMB)'!BV35/6.8974</f>
        <v>1560902.2930593132</v>
      </c>
      <c r="BW35" s="683">
        <f>'91-S 2020CEEIOT(RMB)'!BW35/6.8974</f>
        <v>4798576.3399610398</v>
      </c>
      <c r="BX35" s="683">
        <f>'91-S 2020CEEIOT(RMB)'!BX35/6.8974</f>
        <v>29766.567836203765</v>
      </c>
      <c r="BY35" s="683">
        <f>'91-S 2020CEEIOT(RMB)'!BY35/6.8974</f>
        <v>1606910.437949429</v>
      </c>
      <c r="BZ35" s="683">
        <f>'91-S 2020CEEIOT(RMB)'!BZ35/6.8974</f>
        <v>398500.44447625102</v>
      </c>
      <c r="CA35" s="683">
        <f>'91-S 2020CEEIOT(RMB)'!CA35/6.8974</f>
        <v>42857.389533993075</v>
      </c>
      <c r="CB35" s="683">
        <f>'91-S 2020CEEIOT(RMB)'!CB35/6.8974</f>
        <v>485749.76024066354</v>
      </c>
      <c r="CC35" s="683">
        <f>'91-S 2020CEEIOT(RMB)'!CC35/6.8974</f>
        <v>54959.86525812577</v>
      </c>
      <c r="CD35" s="683">
        <f>'91-S 2020CEEIOT(RMB)'!CD35/6.8974</f>
        <v>221569.8847395748</v>
      </c>
      <c r="CE35" s="683">
        <f>'91-S 2020CEEIOT(RMB)'!CE35/6.8974</f>
        <v>2729327.3346775151</v>
      </c>
      <c r="CF35" s="683">
        <f>'91-S 2020CEEIOT(RMB)'!CF35/6.8974</f>
        <v>213904.16235018056</v>
      </c>
      <c r="CG35" s="683">
        <f>'91-S 2020CEEIOT(RMB)'!CG35/6.8974</f>
        <v>1794139.7195651946</v>
      </c>
      <c r="CH35" s="683">
        <f>'91-S 2020CEEIOT(RMB)'!CH35/6.8974</f>
        <v>180448.95180011124</v>
      </c>
      <c r="CI35" s="683">
        <f>'91-S 2020CEEIOT(RMB)'!CI35/6.8974</f>
        <v>176605.21016152171</v>
      </c>
      <c r="CJ35" s="683">
        <f>'91-S 2020CEEIOT(RMB)'!CJ35/6.8974</f>
        <v>403938.8619849243</v>
      </c>
      <c r="CK35" s="683">
        <f>'91-S 2020CEEIOT(RMB)'!CK35/6.8974</f>
        <v>22955.352025032935</v>
      </c>
      <c r="CL35" s="683">
        <f>'91-S 2020CEEIOT(RMB)'!CL35/6.8974</f>
        <v>1939.6009766528175</v>
      </c>
      <c r="CM35" s="683">
        <f>'91-S 2020CEEIOT(RMB)'!CM35/6.8974</f>
        <v>44048.991269149927</v>
      </c>
      <c r="CN35" s="683">
        <f>'91-S 2020CEEIOT(RMB)'!CN35/6.8974</f>
        <v>16660.517053365904</v>
      </c>
      <c r="CO35" s="683">
        <f>'91-S 2020CEEIOT(RMB)'!CO35/6.8974</f>
        <v>653769.12845153816</v>
      </c>
      <c r="CP35" s="683">
        <f>'91-S 2020CEEIOT(RMB)'!CP35/6.8974</f>
        <v>925338.31937325734</v>
      </c>
      <c r="CQ35" s="684">
        <f>'91-S 2020CEEIOT(RMB)'!CQ35/6.8974</f>
        <v>47650122.134814687</v>
      </c>
      <c r="CR35" s="667">
        <f>'91-S 2020CEEIOT(RMB)'!CR35/6.8974</f>
        <v>673319.13736415934</v>
      </c>
      <c r="CS35" s="667">
        <f>'91-S 2020CEEIOT(RMB)'!CS35/6.8974</f>
        <v>3964018.4720394937</v>
      </c>
      <c r="CT35" s="685">
        <f>'91-S 2020CEEIOT(RMB)'!CT35/6.8974</f>
        <v>4637337.6094036531</v>
      </c>
      <c r="CU35" s="667">
        <f>'91-S 2020CEEIOT(RMB)'!CU35/6.8974</f>
        <v>0</v>
      </c>
      <c r="CV35" s="685">
        <f>'91-S 2020CEEIOT(RMB)'!CV35/6.8974</f>
        <v>4637337.6094036531</v>
      </c>
      <c r="CW35" s="667">
        <f>'91-S 2020CEEIOT(RMB)'!CW35/6.8974</f>
        <v>0</v>
      </c>
      <c r="CX35" s="667">
        <f>'91-S 2020CEEIOT(RMB)'!CX35/6.8974</f>
        <v>-1070818.3254732767</v>
      </c>
      <c r="CY35" s="685">
        <f>'91-S 2020CEEIOT(RMB)'!CY35/6.8974</f>
        <v>-1070818.3254732767</v>
      </c>
      <c r="CZ35" s="667">
        <f>'91-S 2020CEEIOT(RMB)'!CZ35/6.8974</f>
        <v>2224674.5940076113</v>
      </c>
      <c r="DA35" s="686">
        <f>'91-S 2020CEEIOT(RMB)'!DA35/6.8974</f>
        <v>5791193.8779379874</v>
      </c>
      <c r="DB35" s="687">
        <f>'91-S 2020CEEIOT(RMB)'!DB35/6.8974</f>
        <v>2551613.8992452775</v>
      </c>
      <c r="DC35" s="686">
        <f>'91-S 2020CEEIOT(RMB)'!DC35/6.8974</f>
        <v>50889702.11350745</v>
      </c>
    </row>
    <row r="36" spans="1:107" ht="14.5" customHeight="1">
      <c r="A36" s="859"/>
      <c r="B36" s="675" t="s">
        <v>243</v>
      </c>
      <c r="C36" s="682" t="s">
        <v>549</v>
      </c>
      <c r="D36" s="683">
        <f>'91-S 2020CEEIOT(RMB)'!D36/6.8974</f>
        <v>0</v>
      </c>
      <c r="E36" s="683">
        <f>'91-S 2020CEEIOT(RMB)'!E36/6.8974</f>
        <v>0</v>
      </c>
      <c r="F36" s="683">
        <f>'91-S 2020CEEIOT(RMB)'!F36/6.8974</f>
        <v>0</v>
      </c>
      <c r="G36" s="683">
        <f>'91-S 2020CEEIOT(RMB)'!G36/6.8974</f>
        <v>0</v>
      </c>
      <c r="H36" s="683">
        <f>'91-S 2020CEEIOT(RMB)'!H36/6.8974</f>
        <v>6235.7476721164385</v>
      </c>
      <c r="I36" s="683">
        <f>'91-S 2020CEEIOT(RMB)'!I36/6.8974</f>
        <v>9136.991073039002</v>
      </c>
      <c r="J36" s="683">
        <f>'91-S 2020CEEIOT(RMB)'!J36/6.8974</f>
        <v>14658.411548665919</v>
      </c>
      <c r="K36" s="683">
        <f>'91-S 2020CEEIOT(RMB)'!K36/6.8974</f>
        <v>4762.4217025951866</v>
      </c>
      <c r="L36" s="683">
        <f>'91-S 2020CEEIOT(RMB)'!L36/6.8974</f>
        <v>7998.126254940521</v>
      </c>
      <c r="M36" s="683">
        <f>'91-S 2020CEEIOT(RMB)'!M36/6.8974</f>
        <v>0</v>
      </c>
      <c r="N36" s="683">
        <f>'91-S 2020CEEIOT(RMB)'!N36/6.8974</f>
        <v>0</v>
      </c>
      <c r="O36" s="683">
        <f>'91-S 2020CEEIOT(RMB)'!O36/6.8974</f>
        <v>0</v>
      </c>
      <c r="P36" s="683">
        <f>'91-S 2020CEEIOT(RMB)'!P36/6.8974</f>
        <v>0</v>
      </c>
      <c r="Q36" s="683">
        <f>'91-S 2020CEEIOT(RMB)'!Q36/6.8974</f>
        <v>0</v>
      </c>
      <c r="R36" s="683">
        <f>'91-S 2020CEEIOT(RMB)'!R36/6.8974</f>
        <v>0</v>
      </c>
      <c r="S36" s="683">
        <f>'91-S 2020CEEIOT(RMB)'!S36/6.8974</f>
        <v>0</v>
      </c>
      <c r="T36" s="683">
        <f>'91-S 2020CEEIOT(RMB)'!T36/6.8974</f>
        <v>0</v>
      </c>
      <c r="U36" s="683">
        <f>'91-S 2020CEEIOT(RMB)'!U36/6.8974</f>
        <v>0</v>
      </c>
      <c r="V36" s="683">
        <f>'91-S 2020CEEIOT(RMB)'!V36/6.8974</f>
        <v>0</v>
      </c>
      <c r="W36" s="683">
        <f>'91-S 2020CEEIOT(RMB)'!W36/6.8974</f>
        <v>0</v>
      </c>
      <c r="X36" s="683">
        <f>'91-S 2020CEEIOT(RMB)'!X36/6.8974</f>
        <v>0</v>
      </c>
      <c r="Y36" s="683">
        <f>'91-S 2020CEEIOT(RMB)'!Y36/6.8974</f>
        <v>0</v>
      </c>
      <c r="Z36" s="683">
        <f>'91-S 2020CEEIOT(RMB)'!Z36/6.8974</f>
        <v>0</v>
      </c>
      <c r="AA36" s="683">
        <f>'91-S 2020CEEIOT(RMB)'!AA36/6.8974</f>
        <v>0</v>
      </c>
      <c r="AB36" s="683">
        <f>'91-S 2020CEEIOT(RMB)'!AB36/6.8974</f>
        <v>0</v>
      </c>
      <c r="AC36" s="683">
        <f>'91-S 2020CEEIOT(RMB)'!AC36/6.8974</f>
        <v>0</v>
      </c>
      <c r="AD36" s="683">
        <f>'91-S 2020CEEIOT(RMB)'!AD36/6.8974</f>
        <v>0</v>
      </c>
      <c r="AE36" s="683">
        <f>'91-S 2020CEEIOT(RMB)'!AE36/6.8974</f>
        <v>0</v>
      </c>
      <c r="AF36" s="683">
        <f>'91-S 2020CEEIOT(RMB)'!AF36/6.8974</f>
        <v>0</v>
      </c>
      <c r="AG36" s="683">
        <f>'91-S 2020CEEIOT(RMB)'!AG36/6.8974</f>
        <v>252659.46010427774</v>
      </c>
      <c r="AH36" s="683">
        <f>'91-S 2020CEEIOT(RMB)'!AH36/6.8974</f>
        <v>543973.03795870102</v>
      </c>
      <c r="AI36" s="683">
        <f>'91-S 2020CEEIOT(RMB)'!AI36/6.8974</f>
        <v>32917.82967840552</v>
      </c>
      <c r="AJ36" s="683">
        <f>'91-S 2020CEEIOT(RMB)'!AJ36/6.8974</f>
        <v>58452.742434331922</v>
      </c>
      <c r="AK36" s="683">
        <f>'91-S 2020CEEIOT(RMB)'!AK36/6.8974</f>
        <v>0</v>
      </c>
      <c r="AL36" s="683">
        <f>'91-S 2020CEEIOT(RMB)'!AL36/6.8974</f>
        <v>565144.23408987629</v>
      </c>
      <c r="AM36" s="683">
        <f>'91-S 2020CEEIOT(RMB)'!AM36/6.8974</f>
        <v>0</v>
      </c>
      <c r="AN36" s="683">
        <f>'91-S 2020CEEIOT(RMB)'!AN36/6.8974</f>
        <v>0</v>
      </c>
      <c r="AO36" s="683">
        <f>'91-S 2020CEEIOT(RMB)'!AO36/6.8974</f>
        <v>9495.5920633285168</v>
      </c>
      <c r="AP36" s="683">
        <f>'91-S 2020CEEIOT(RMB)'!AP36/6.8974</f>
        <v>46878.852202653565</v>
      </c>
      <c r="AQ36" s="683">
        <f>'91-S 2020CEEIOT(RMB)'!AQ36/6.8974</f>
        <v>61206.444413190919</v>
      </c>
      <c r="AR36" s="683">
        <f>'91-S 2020CEEIOT(RMB)'!AR36/6.8974</f>
        <v>51616.938908136515</v>
      </c>
      <c r="AS36" s="683">
        <f>'91-S 2020CEEIOT(RMB)'!AS36/6.8974</f>
        <v>18900.443093189569</v>
      </c>
      <c r="AT36" s="683">
        <f>'91-S 2020CEEIOT(RMB)'!AT36/6.8974</f>
        <v>15387.167283505674</v>
      </c>
      <c r="AU36" s="683">
        <f>'91-S 2020CEEIOT(RMB)'!AU36/6.8974</f>
        <v>175977.23883165722</v>
      </c>
      <c r="AV36" s="683">
        <f>'91-S 2020CEEIOT(RMB)'!AV36/6.8974</f>
        <v>5983579.4432932027</v>
      </c>
      <c r="AW36" s="683">
        <f>'91-S 2020CEEIOT(RMB)'!AW36/6.8974</f>
        <v>158454.27751639698</v>
      </c>
      <c r="AX36" s="683">
        <f>'91-S 2020CEEIOT(RMB)'!AX36/6.8974</f>
        <v>74282.024699004498</v>
      </c>
      <c r="AY36" s="683">
        <f>'91-S 2020CEEIOT(RMB)'!AY36/6.8974</f>
        <v>0</v>
      </c>
      <c r="AZ36" s="683">
        <f>'91-S 2020CEEIOT(RMB)'!AZ36/6.8974</f>
        <v>0</v>
      </c>
      <c r="BA36" s="683">
        <f>'91-S 2020CEEIOT(RMB)'!BA36/6.8974</f>
        <v>0</v>
      </c>
      <c r="BB36" s="683">
        <f>'91-S 2020CEEIOT(RMB)'!BB36/6.8974</f>
        <v>0</v>
      </c>
      <c r="BC36" s="683">
        <f>'91-S 2020CEEIOT(RMB)'!BC36/6.8974</f>
        <v>0</v>
      </c>
      <c r="BD36" s="683">
        <f>'91-S 2020CEEIOT(RMB)'!BD36/6.8974</f>
        <v>0</v>
      </c>
      <c r="BE36" s="683">
        <f>'91-S 2020CEEIOT(RMB)'!BE36/6.8974</f>
        <v>0</v>
      </c>
      <c r="BF36" s="683">
        <f>'91-S 2020CEEIOT(RMB)'!BF36/6.8974</f>
        <v>0</v>
      </c>
      <c r="BG36" s="683">
        <f>'91-S 2020CEEIOT(RMB)'!BG36/6.8974</f>
        <v>0</v>
      </c>
      <c r="BH36" s="683">
        <f>'91-S 2020CEEIOT(RMB)'!BH36/6.8974</f>
        <v>0</v>
      </c>
      <c r="BI36" s="683">
        <f>'91-S 2020CEEIOT(RMB)'!BI36/6.8974</f>
        <v>0</v>
      </c>
      <c r="BJ36" s="683">
        <f>'91-S 2020CEEIOT(RMB)'!BJ36/6.8974</f>
        <v>0</v>
      </c>
      <c r="BK36" s="683">
        <f>'91-S 2020CEEIOT(RMB)'!BK36/6.8974</f>
        <v>0</v>
      </c>
      <c r="BL36" s="683">
        <f>'91-S 2020CEEIOT(RMB)'!BL36/6.8974</f>
        <v>0</v>
      </c>
      <c r="BM36" s="683">
        <f>'91-S 2020CEEIOT(RMB)'!BM36/6.8974</f>
        <v>0</v>
      </c>
      <c r="BN36" s="683">
        <f>'91-S 2020CEEIOT(RMB)'!BN36/6.8974</f>
        <v>21020.674691662443</v>
      </c>
      <c r="BO36" s="683">
        <f>'91-S 2020CEEIOT(RMB)'!BO36/6.8974</f>
        <v>4618.1036797408469</v>
      </c>
      <c r="BP36" s="683">
        <f>'91-S 2020CEEIOT(RMB)'!BP36/6.8974</f>
        <v>55885.441230994438</v>
      </c>
      <c r="BQ36" s="683">
        <f>'91-S 2020CEEIOT(RMB)'!BQ36/6.8974</f>
        <v>152717.36544660659</v>
      </c>
      <c r="BR36" s="683">
        <f>'91-S 2020CEEIOT(RMB)'!BR36/6.8974</f>
        <v>0</v>
      </c>
      <c r="BS36" s="683">
        <f>'91-S 2020CEEIOT(RMB)'!BS36/6.8974</f>
        <v>239077.34683640179</v>
      </c>
      <c r="BT36" s="683">
        <f>'91-S 2020CEEIOT(RMB)'!BT36/6.8974</f>
        <v>0</v>
      </c>
      <c r="BU36" s="683">
        <f>'91-S 2020CEEIOT(RMB)'!BU36/6.8974</f>
        <v>0</v>
      </c>
      <c r="BV36" s="683">
        <f>'91-S 2020CEEIOT(RMB)'!BV36/6.8974</f>
        <v>0</v>
      </c>
      <c r="BW36" s="683">
        <f>'91-S 2020CEEIOT(RMB)'!BW36/6.8974</f>
        <v>0</v>
      </c>
      <c r="BX36" s="683">
        <f>'91-S 2020CEEIOT(RMB)'!BX36/6.8974</f>
        <v>0</v>
      </c>
      <c r="BY36" s="683">
        <f>'91-S 2020CEEIOT(RMB)'!BY36/6.8974</f>
        <v>0</v>
      </c>
      <c r="BZ36" s="683">
        <f>'91-S 2020CEEIOT(RMB)'!BZ36/6.8974</f>
        <v>0</v>
      </c>
      <c r="CA36" s="683">
        <f>'91-S 2020CEEIOT(RMB)'!CA36/6.8974</f>
        <v>23191.418458569206</v>
      </c>
      <c r="CB36" s="683">
        <f>'91-S 2020CEEIOT(RMB)'!CB36/6.8974</f>
        <v>0</v>
      </c>
      <c r="CC36" s="683">
        <f>'91-S 2020CEEIOT(RMB)'!CC36/6.8974</f>
        <v>0</v>
      </c>
      <c r="CD36" s="683">
        <f>'91-S 2020CEEIOT(RMB)'!CD36/6.8974</f>
        <v>0</v>
      </c>
      <c r="CE36" s="683">
        <f>'91-S 2020CEEIOT(RMB)'!CE36/6.8974</f>
        <v>0</v>
      </c>
      <c r="CF36" s="683">
        <f>'91-S 2020CEEIOT(RMB)'!CF36/6.8974</f>
        <v>0</v>
      </c>
      <c r="CG36" s="683">
        <f>'91-S 2020CEEIOT(RMB)'!CG36/6.8974</f>
        <v>0</v>
      </c>
      <c r="CH36" s="683">
        <f>'91-S 2020CEEIOT(RMB)'!CH36/6.8974</f>
        <v>0</v>
      </c>
      <c r="CI36" s="683">
        <f>'91-S 2020CEEIOT(RMB)'!CI36/6.8974</f>
        <v>0</v>
      </c>
      <c r="CJ36" s="683">
        <f>'91-S 2020CEEIOT(RMB)'!CJ36/6.8974</f>
        <v>0</v>
      </c>
      <c r="CK36" s="683">
        <f>'91-S 2020CEEIOT(RMB)'!CK36/6.8974</f>
        <v>0</v>
      </c>
      <c r="CL36" s="683">
        <f>'91-S 2020CEEIOT(RMB)'!CL36/6.8974</f>
        <v>0</v>
      </c>
      <c r="CM36" s="683">
        <f>'91-S 2020CEEIOT(RMB)'!CM36/6.8974</f>
        <v>0</v>
      </c>
      <c r="CN36" s="683">
        <f>'91-S 2020CEEIOT(RMB)'!CN36/6.8974</f>
        <v>0</v>
      </c>
      <c r="CO36" s="683">
        <f>'91-S 2020CEEIOT(RMB)'!CO36/6.8974</f>
        <v>0</v>
      </c>
      <c r="CP36" s="683">
        <f>'91-S 2020CEEIOT(RMB)'!CP36/6.8974</f>
        <v>0</v>
      </c>
      <c r="CQ36" s="684">
        <f>'91-S 2020CEEIOT(RMB)'!CQ36/6.8974</f>
        <v>8588227.7751651891</v>
      </c>
      <c r="CR36" s="667">
        <f>'91-S 2020CEEIOT(RMB)'!CR36/6.8974</f>
        <v>159694.48995785552</v>
      </c>
      <c r="CS36" s="667">
        <f>'91-S 2020CEEIOT(RMB)'!CS36/6.8974</f>
        <v>140946.39016465109</v>
      </c>
      <c r="CT36" s="685">
        <f>'91-S 2020CEEIOT(RMB)'!CT36/6.8974</f>
        <v>300640.88012250664</v>
      </c>
      <c r="CU36" s="667">
        <f>'91-S 2020CEEIOT(RMB)'!CU36/6.8974</f>
        <v>0</v>
      </c>
      <c r="CV36" s="685">
        <f>'91-S 2020CEEIOT(RMB)'!CV36/6.8974</f>
        <v>300640.88012250664</v>
      </c>
      <c r="CW36" s="667">
        <f>'91-S 2020CEEIOT(RMB)'!CW36/6.8974</f>
        <v>0</v>
      </c>
      <c r="CX36" s="667">
        <f>'91-S 2020CEEIOT(RMB)'!CX36/6.8974</f>
        <v>207391.63585442296</v>
      </c>
      <c r="CY36" s="685">
        <f>'91-S 2020CEEIOT(RMB)'!CY36/6.8974</f>
        <v>207391.63585442296</v>
      </c>
      <c r="CZ36" s="667">
        <f>'91-S 2020CEEIOT(RMB)'!CZ36/6.8974</f>
        <v>92317.954079637188</v>
      </c>
      <c r="DA36" s="686">
        <f>'91-S 2020CEEIOT(RMB)'!DA36/6.8974</f>
        <v>600350.47005656664</v>
      </c>
      <c r="DB36" s="687">
        <f>'91-S 2020CEEIOT(RMB)'!DB36/6.8974</f>
        <v>732253.67115765577</v>
      </c>
      <c r="DC36" s="686">
        <f>'91-S 2020CEEIOT(RMB)'!DC36/6.8974</f>
        <v>8456324.5740641151</v>
      </c>
    </row>
    <row r="37" spans="1:107" ht="14.5" customHeight="1">
      <c r="A37" s="859"/>
      <c r="B37" s="675" t="s">
        <v>244</v>
      </c>
      <c r="C37" s="682" t="s">
        <v>550</v>
      </c>
      <c r="D37" s="683">
        <f>'91-S 2020CEEIOT(RMB)'!D37/6.8974</f>
        <v>299.64913775441937</v>
      </c>
      <c r="E37" s="683">
        <f>'91-S 2020CEEIOT(RMB)'!E37/6.8974</f>
        <v>3.3765383359796801</v>
      </c>
      <c r="F37" s="683">
        <f>'91-S 2020CEEIOT(RMB)'!F37/6.8974</f>
        <v>46.695986800246096</v>
      </c>
      <c r="G37" s="683">
        <f>'91-S 2020CEEIOT(RMB)'!G37/6.8974</f>
        <v>1437.7572879817797</v>
      </c>
      <c r="H37" s="683">
        <f>'91-S 2020CEEIOT(RMB)'!H37/6.8974</f>
        <v>17237.655631935952</v>
      </c>
      <c r="I37" s="683">
        <f>'91-S 2020CEEIOT(RMB)'!I37/6.8974</f>
        <v>202201.46128977952</v>
      </c>
      <c r="J37" s="683">
        <f>'91-S 2020CEEIOT(RMB)'!J37/6.8974</f>
        <v>60080.174823240013</v>
      </c>
      <c r="K37" s="683">
        <f>'91-S 2020CEEIOT(RMB)'!K37/6.8974</f>
        <v>115728.06704428494</v>
      </c>
      <c r="L37" s="683">
        <f>'91-S 2020CEEIOT(RMB)'!L37/6.8974</f>
        <v>268465.40915001521</v>
      </c>
      <c r="M37" s="683">
        <f>'91-S 2020CEEIOT(RMB)'!M37/6.8974</f>
        <v>807.39867334269445</v>
      </c>
      <c r="N37" s="683">
        <f>'91-S 2020CEEIOT(RMB)'!N37/6.8974</f>
        <v>11980.290753530395</v>
      </c>
      <c r="O37" s="683">
        <f>'91-S 2020CEEIOT(RMB)'!O37/6.8974</f>
        <v>540.53503999473799</v>
      </c>
      <c r="P37" s="683">
        <f>'91-S 2020CEEIOT(RMB)'!P37/6.8974</f>
        <v>365.92028539459238</v>
      </c>
      <c r="Q37" s="683">
        <f>'91-S 2020CEEIOT(RMB)'!Q37/6.8974</f>
        <v>7388.6132855645465</v>
      </c>
      <c r="R37" s="683">
        <f>'91-S 2020CEEIOT(RMB)'!R37/6.8974</f>
        <v>13215.812706641864</v>
      </c>
      <c r="S37" s="683">
        <f>'91-S 2020CEEIOT(RMB)'!S37/6.8974</f>
        <v>6226.6383055690103</v>
      </c>
      <c r="T37" s="683">
        <f>'91-S 2020CEEIOT(RMB)'!T37/6.8974</f>
        <v>457.40040530121911</v>
      </c>
      <c r="U37" s="683">
        <f>'91-S 2020CEEIOT(RMB)'!U37/6.8974</f>
        <v>16576.251206527038</v>
      </c>
      <c r="V37" s="683">
        <f>'91-S 2020CEEIOT(RMB)'!V37/6.8974</f>
        <v>2635.9345129193775</v>
      </c>
      <c r="W37" s="683">
        <f>'91-S 2020CEEIOT(RMB)'!W37/6.8974</f>
        <v>1213.4824799741498</v>
      </c>
      <c r="X37" s="683">
        <f>'91-S 2020CEEIOT(RMB)'!X37/6.8974</f>
        <v>13258.811398750293</v>
      </c>
      <c r="Y37" s="683">
        <f>'91-S 2020CEEIOT(RMB)'!Y37/6.8974</f>
        <v>76843.490498800966</v>
      </c>
      <c r="Z37" s="683">
        <f>'91-S 2020CEEIOT(RMB)'!Z37/6.8974</f>
        <v>102453.85648145282</v>
      </c>
      <c r="AA37" s="683">
        <f>'91-S 2020CEEIOT(RMB)'!AA37/6.8974</f>
        <v>425019.34274177754</v>
      </c>
      <c r="AB37" s="683">
        <f>'91-S 2020CEEIOT(RMB)'!AB37/6.8974</f>
        <v>96177.759717988461</v>
      </c>
      <c r="AC37" s="683">
        <f>'91-S 2020CEEIOT(RMB)'!AC37/6.8974</f>
        <v>1138734.2135369917</v>
      </c>
      <c r="AD37" s="683">
        <f>'91-S 2020CEEIOT(RMB)'!AD37/6.8974</f>
        <v>24171.470033281959</v>
      </c>
      <c r="AE37" s="683">
        <f>'91-S 2020CEEIOT(RMB)'!AE37/6.8974</f>
        <v>18249.760981499847</v>
      </c>
      <c r="AF37" s="683">
        <f>'91-S 2020CEEIOT(RMB)'!AF37/6.8974</f>
        <v>973940.64284442121</v>
      </c>
      <c r="AG37" s="683">
        <f>'91-S 2020CEEIOT(RMB)'!AG37/6.8974</f>
        <v>12540.486655053843</v>
      </c>
      <c r="AH37" s="683">
        <f>'91-S 2020CEEIOT(RMB)'!AH37/6.8974</f>
        <v>6313432.96509293</v>
      </c>
      <c r="AI37" s="683">
        <f>'91-S 2020CEEIOT(RMB)'!AI37/6.8974</f>
        <v>1804167.0735080035</v>
      </c>
      <c r="AJ37" s="683">
        <f>'91-S 2020CEEIOT(RMB)'!AJ37/6.8974</f>
        <v>1109388.1448095446</v>
      </c>
      <c r="AK37" s="683">
        <f>'91-S 2020CEEIOT(RMB)'!AK37/6.8974</f>
        <v>413437.11152987403</v>
      </c>
      <c r="AL37" s="683">
        <f>'91-S 2020CEEIOT(RMB)'!AL37/6.8974</f>
        <v>11104582.03067649</v>
      </c>
      <c r="AM37" s="683">
        <f>'91-S 2020CEEIOT(RMB)'!AM37/6.8974</f>
        <v>1302662.4891341771</v>
      </c>
      <c r="AN37" s="683">
        <f>'91-S 2020CEEIOT(RMB)'!AN37/6.8974</f>
        <v>862498.28789041971</v>
      </c>
      <c r="AO37" s="683">
        <f>'91-S 2020CEEIOT(RMB)'!AO37/6.8974</f>
        <v>153523.66388344864</v>
      </c>
      <c r="AP37" s="683">
        <f>'91-S 2020CEEIOT(RMB)'!AP37/6.8974</f>
        <v>1215053.3753543501</v>
      </c>
      <c r="AQ37" s="683">
        <f>'91-S 2020CEEIOT(RMB)'!AQ37/6.8974</f>
        <v>263288.45147789043</v>
      </c>
      <c r="AR37" s="683">
        <f>'91-S 2020CEEIOT(RMB)'!AR37/6.8974</f>
        <v>1020633.1705168327</v>
      </c>
      <c r="AS37" s="683">
        <f>'91-S 2020CEEIOT(RMB)'!AS37/6.8974</f>
        <v>153397.6405282999</v>
      </c>
      <c r="AT37" s="683">
        <f>'91-S 2020CEEIOT(RMB)'!AT37/6.8974</f>
        <v>62159.028831981828</v>
      </c>
      <c r="AU37" s="683">
        <f>'91-S 2020CEEIOT(RMB)'!AU37/6.8974</f>
        <v>200328.22003074453</v>
      </c>
      <c r="AV37" s="683">
        <f>'91-S 2020CEEIOT(RMB)'!AV37/6.8974</f>
        <v>399417.0403118488</v>
      </c>
      <c r="AW37" s="683">
        <f>'91-S 2020CEEIOT(RMB)'!AW37/6.8974</f>
        <v>1217108.9309543008</v>
      </c>
      <c r="AX37" s="683">
        <f>'91-S 2020CEEIOT(RMB)'!AX37/6.8974</f>
        <v>175140.13005651205</v>
      </c>
      <c r="AY37" s="683">
        <f>'91-S 2020CEEIOT(RMB)'!AY37/6.8974</f>
        <v>2690.2051064148554</v>
      </c>
      <c r="AZ37" s="683">
        <f>'91-S 2020CEEIOT(RMB)'!AZ37/6.8974</f>
        <v>188787.86369250383</v>
      </c>
      <c r="BA37" s="683">
        <f>'91-S 2020CEEIOT(RMB)'!BA37/6.8974</f>
        <v>2961.5131883313611</v>
      </c>
      <c r="BB37" s="683">
        <f>'91-S 2020CEEIOT(RMB)'!BB37/6.8974</f>
        <v>45277.760053499733</v>
      </c>
      <c r="BC37" s="683">
        <f>'91-S 2020CEEIOT(RMB)'!BC37/6.8974</f>
        <v>5077.9815607893825</v>
      </c>
      <c r="BD37" s="683">
        <f>'91-S 2020CEEIOT(RMB)'!BD37/6.8974</f>
        <v>78454.57238150193</v>
      </c>
      <c r="BE37" s="683">
        <f>'91-S 2020CEEIOT(RMB)'!BE37/6.8974</f>
        <v>2719.195832139656</v>
      </c>
      <c r="BF37" s="683">
        <f>'91-S 2020CEEIOT(RMB)'!BF37/6.8974</f>
        <v>16042.775155456051</v>
      </c>
      <c r="BG37" s="683">
        <f>'91-S 2020CEEIOT(RMB)'!BG37/6.8974</f>
        <v>12342.588382941289</v>
      </c>
      <c r="BH37" s="683">
        <f>'91-S 2020CEEIOT(RMB)'!BH37/6.8974</f>
        <v>123787.56114483408</v>
      </c>
      <c r="BI37" s="683">
        <f>'91-S 2020CEEIOT(RMB)'!BI37/6.8974</f>
        <v>1060859.825309372</v>
      </c>
      <c r="BJ37" s="683">
        <f>'91-S 2020CEEIOT(RMB)'!BJ37/6.8974</f>
        <v>3810.6867852944129</v>
      </c>
      <c r="BK37" s="683">
        <f>'91-S 2020CEEIOT(RMB)'!BK37/6.8974</f>
        <v>410920.46616936882</v>
      </c>
      <c r="BL37" s="683">
        <f>'91-S 2020CEEIOT(RMB)'!BL37/6.8974</f>
        <v>29798.808957419769</v>
      </c>
      <c r="BM37" s="683">
        <f>'91-S 2020CEEIOT(RMB)'!BM37/6.8974</f>
        <v>22106.232468279712</v>
      </c>
      <c r="BN37" s="683">
        <f>'91-S 2020CEEIOT(RMB)'!BN37/6.8974</f>
        <v>143653.3175947725</v>
      </c>
      <c r="BO37" s="683">
        <f>'91-S 2020CEEIOT(RMB)'!BO37/6.8974</f>
        <v>27459.947345725712</v>
      </c>
      <c r="BP37" s="683">
        <f>'91-S 2020CEEIOT(RMB)'!BP37/6.8974</f>
        <v>7151.5539015806598</v>
      </c>
      <c r="BQ37" s="683">
        <f>'91-S 2020CEEIOT(RMB)'!BQ37/6.8974</f>
        <v>3041.2197335187948</v>
      </c>
      <c r="BR37" s="683">
        <f>'91-S 2020CEEIOT(RMB)'!BR37/6.8974</f>
        <v>116056.61746010232</v>
      </c>
      <c r="BS37" s="683">
        <f>'91-S 2020CEEIOT(RMB)'!BS37/6.8974</f>
        <v>554548.91744893696</v>
      </c>
      <c r="BT37" s="683">
        <f>'91-S 2020CEEIOT(RMB)'!BT37/6.8974</f>
        <v>14148.738663791124</v>
      </c>
      <c r="BU37" s="683">
        <f>'91-S 2020CEEIOT(RMB)'!BU37/6.8974</f>
        <v>424.61224220674717</v>
      </c>
      <c r="BV37" s="683">
        <f>'91-S 2020CEEIOT(RMB)'!BV37/6.8974</f>
        <v>1036.7103643962262</v>
      </c>
      <c r="BW37" s="683">
        <f>'91-S 2020CEEIOT(RMB)'!BW37/6.8974</f>
        <v>254.88004626747491</v>
      </c>
      <c r="BX37" s="683">
        <f>'91-S 2020CEEIOT(RMB)'!BX37/6.8974</f>
        <v>1229.7605984329991</v>
      </c>
      <c r="BY37" s="683">
        <f>'91-S 2020CEEIOT(RMB)'!BY37/6.8974</f>
        <v>411.38084886195816</v>
      </c>
      <c r="BZ37" s="683">
        <f>'91-S 2020CEEIOT(RMB)'!BZ37/6.8974</f>
        <v>0</v>
      </c>
      <c r="CA37" s="683">
        <f>'91-S 2020CEEIOT(RMB)'!CA37/6.8974</f>
        <v>0</v>
      </c>
      <c r="CB37" s="683">
        <f>'91-S 2020CEEIOT(RMB)'!CB37/6.8974</f>
        <v>0</v>
      </c>
      <c r="CC37" s="683">
        <f>'91-S 2020CEEIOT(RMB)'!CC37/6.8974</f>
        <v>0</v>
      </c>
      <c r="CD37" s="683">
        <f>'91-S 2020CEEIOT(RMB)'!CD37/6.8974</f>
        <v>2760.4789389400057</v>
      </c>
      <c r="CE37" s="683">
        <f>'91-S 2020CEEIOT(RMB)'!CE37/6.8974</f>
        <v>29136.127205484972</v>
      </c>
      <c r="CF37" s="683">
        <f>'91-S 2020CEEIOT(RMB)'!CF37/6.8974</f>
        <v>331947.88579505851</v>
      </c>
      <c r="CG37" s="683">
        <f>'91-S 2020CEEIOT(RMB)'!CG37/6.8974</f>
        <v>423813.86918607965</v>
      </c>
      <c r="CH37" s="683">
        <f>'91-S 2020CEEIOT(RMB)'!CH37/6.8974</f>
        <v>31798.088756076148</v>
      </c>
      <c r="CI37" s="683">
        <f>'91-S 2020CEEIOT(RMB)'!CI37/6.8974</f>
        <v>49172.375443670018</v>
      </c>
      <c r="CJ37" s="683">
        <f>'91-S 2020CEEIOT(RMB)'!CJ37/6.8974</f>
        <v>120853.71011560129</v>
      </c>
      <c r="CK37" s="683">
        <f>'91-S 2020CEEIOT(RMB)'!CK37/6.8974</f>
        <v>6869.5238228710696</v>
      </c>
      <c r="CL37" s="683">
        <f>'91-S 2020CEEIOT(RMB)'!CL37/6.8974</f>
        <v>0</v>
      </c>
      <c r="CM37" s="683">
        <f>'91-S 2020CEEIOT(RMB)'!CM37/6.8974</f>
        <v>760.12332193315433</v>
      </c>
      <c r="CN37" s="683">
        <f>'91-S 2020CEEIOT(RMB)'!CN37/6.8974</f>
        <v>900.97887426867101</v>
      </c>
      <c r="CO37" s="683">
        <f>'91-S 2020CEEIOT(RMB)'!CO37/6.8974</f>
        <v>1424.1444797916827</v>
      </c>
      <c r="CP37" s="683">
        <f>'91-S 2020CEEIOT(RMB)'!CP37/6.8974</f>
        <v>10472.084764921596</v>
      </c>
      <c r="CQ37" s="684">
        <f>'91-S 2020CEEIOT(RMB)'!CQ37/6.8974</f>
        <v>35263481.197164007</v>
      </c>
      <c r="CR37" s="667">
        <f>'91-S 2020CEEIOT(RMB)'!CR37/6.8974</f>
        <v>0</v>
      </c>
      <c r="CS37" s="667">
        <f>'91-S 2020CEEIOT(RMB)'!CS37/6.8974</f>
        <v>0</v>
      </c>
      <c r="CT37" s="685">
        <f>'91-S 2020CEEIOT(RMB)'!CT37/6.8974</f>
        <v>0</v>
      </c>
      <c r="CU37" s="667">
        <f>'91-S 2020CEEIOT(RMB)'!CU37/6.8974</f>
        <v>0</v>
      </c>
      <c r="CV37" s="685">
        <f>'91-S 2020CEEIOT(RMB)'!CV37/6.8974</f>
        <v>0</v>
      </c>
      <c r="CW37" s="667">
        <f>'91-S 2020CEEIOT(RMB)'!CW37/6.8974</f>
        <v>0</v>
      </c>
      <c r="CX37" s="667">
        <f>'91-S 2020CEEIOT(RMB)'!CX37/6.8974</f>
        <v>-736498.70295234083</v>
      </c>
      <c r="CY37" s="685">
        <f>'91-S 2020CEEIOT(RMB)'!CY37/6.8974</f>
        <v>-736498.70295234083</v>
      </c>
      <c r="CZ37" s="667">
        <f>'91-S 2020CEEIOT(RMB)'!CZ37/6.8974</f>
        <v>3426867.6668131663</v>
      </c>
      <c r="DA37" s="686">
        <f>'91-S 2020CEEIOT(RMB)'!DA37/6.8974</f>
        <v>2690368.9638608256</v>
      </c>
      <c r="DB37" s="687">
        <f>'91-S 2020CEEIOT(RMB)'!DB37/6.8974</f>
        <v>5035000.8034016583</v>
      </c>
      <c r="DC37" s="686">
        <f>'91-S 2020CEEIOT(RMB)'!DC37/6.8974</f>
        <v>32918849.357623134</v>
      </c>
    </row>
    <row r="38" spans="1:107" ht="14.5" customHeight="1">
      <c r="A38" s="859"/>
      <c r="B38" s="675" t="s">
        <v>245</v>
      </c>
      <c r="C38" s="682" t="s">
        <v>551</v>
      </c>
      <c r="D38" s="683">
        <f>'91-S 2020CEEIOT(RMB)'!D38/6.8974</f>
        <v>8061955.9312590882</v>
      </c>
      <c r="E38" s="683">
        <f>'91-S 2020CEEIOT(RMB)'!E38/6.8974</f>
        <v>209952.35304115151</v>
      </c>
      <c r="F38" s="683">
        <f>'91-S 2020CEEIOT(RMB)'!F38/6.8974</f>
        <v>0</v>
      </c>
      <c r="G38" s="683">
        <f>'91-S 2020CEEIOT(RMB)'!G38/6.8974</f>
        <v>0</v>
      </c>
      <c r="H38" s="683">
        <f>'91-S 2020CEEIOT(RMB)'!H38/6.8974</f>
        <v>0</v>
      </c>
      <c r="I38" s="683">
        <f>'91-S 2020CEEIOT(RMB)'!I38/6.8974</f>
        <v>0</v>
      </c>
      <c r="J38" s="683">
        <f>'91-S 2020CEEIOT(RMB)'!J38/6.8974</f>
        <v>0</v>
      </c>
      <c r="K38" s="683">
        <f>'91-S 2020CEEIOT(RMB)'!K38/6.8974</f>
        <v>0</v>
      </c>
      <c r="L38" s="683">
        <f>'91-S 2020CEEIOT(RMB)'!L38/6.8974</f>
        <v>0</v>
      </c>
      <c r="M38" s="683">
        <f>'91-S 2020CEEIOT(RMB)'!M38/6.8974</f>
        <v>0</v>
      </c>
      <c r="N38" s="683">
        <f>'91-S 2020CEEIOT(RMB)'!N38/6.8974</f>
        <v>0</v>
      </c>
      <c r="O38" s="683">
        <f>'91-S 2020CEEIOT(RMB)'!O38/6.8974</f>
        <v>0</v>
      </c>
      <c r="P38" s="683">
        <f>'91-S 2020CEEIOT(RMB)'!P38/6.8974</f>
        <v>0</v>
      </c>
      <c r="Q38" s="683">
        <f>'91-S 2020CEEIOT(RMB)'!Q38/6.8974</f>
        <v>0</v>
      </c>
      <c r="R38" s="683">
        <f>'91-S 2020CEEIOT(RMB)'!R38/6.8974</f>
        <v>0</v>
      </c>
      <c r="S38" s="683">
        <f>'91-S 2020CEEIOT(RMB)'!S38/6.8974</f>
        <v>0</v>
      </c>
      <c r="T38" s="683">
        <f>'91-S 2020CEEIOT(RMB)'!T38/6.8974</f>
        <v>0</v>
      </c>
      <c r="U38" s="683">
        <f>'91-S 2020CEEIOT(RMB)'!U38/6.8974</f>
        <v>0</v>
      </c>
      <c r="V38" s="683">
        <f>'91-S 2020CEEIOT(RMB)'!V38/6.8974</f>
        <v>0</v>
      </c>
      <c r="W38" s="683">
        <f>'91-S 2020CEEIOT(RMB)'!W38/6.8974</f>
        <v>0</v>
      </c>
      <c r="X38" s="683">
        <f>'91-S 2020CEEIOT(RMB)'!X38/6.8974</f>
        <v>0</v>
      </c>
      <c r="Y38" s="683">
        <f>'91-S 2020CEEIOT(RMB)'!Y38/6.8974</f>
        <v>0</v>
      </c>
      <c r="Z38" s="683">
        <f>'91-S 2020CEEIOT(RMB)'!Z38/6.8974</f>
        <v>0</v>
      </c>
      <c r="AA38" s="683">
        <f>'91-S 2020CEEIOT(RMB)'!AA38/6.8974</f>
        <v>0</v>
      </c>
      <c r="AB38" s="683">
        <f>'91-S 2020CEEIOT(RMB)'!AB38/6.8974</f>
        <v>0</v>
      </c>
      <c r="AC38" s="683">
        <f>'91-S 2020CEEIOT(RMB)'!AC38/6.8974</f>
        <v>0</v>
      </c>
      <c r="AD38" s="683">
        <f>'91-S 2020CEEIOT(RMB)'!AD38/6.8974</f>
        <v>0</v>
      </c>
      <c r="AE38" s="683">
        <f>'91-S 2020CEEIOT(RMB)'!AE38/6.8974</f>
        <v>0</v>
      </c>
      <c r="AF38" s="683">
        <f>'91-S 2020CEEIOT(RMB)'!AF38/6.8974</f>
        <v>0</v>
      </c>
      <c r="AG38" s="683">
        <f>'91-S 2020CEEIOT(RMB)'!AG38/6.8974</f>
        <v>0</v>
      </c>
      <c r="AH38" s="683">
        <f>'91-S 2020CEEIOT(RMB)'!AH38/6.8974</f>
        <v>18997.002626505808</v>
      </c>
      <c r="AI38" s="683">
        <f>'91-S 2020CEEIOT(RMB)'!AI38/6.8974</f>
        <v>1135562.709821342</v>
      </c>
      <c r="AJ38" s="683">
        <f>'91-S 2020CEEIOT(RMB)'!AJ38/6.8974</f>
        <v>23437.572346891193</v>
      </c>
      <c r="AK38" s="683">
        <f>'91-S 2020CEEIOT(RMB)'!AK38/6.8974</f>
        <v>0</v>
      </c>
      <c r="AL38" s="683">
        <f>'91-S 2020CEEIOT(RMB)'!AL38/6.8974</f>
        <v>0</v>
      </c>
      <c r="AM38" s="683">
        <f>'91-S 2020CEEIOT(RMB)'!AM38/6.8974</f>
        <v>0</v>
      </c>
      <c r="AN38" s="683">
        <f>'91-S 2020CEEIOT(RMB)'!AN38/6.8974</f>
        <v>0</v>
      </c>
      <c r="AO38" s="683">
        <f>'91-S 2020CEEIOT(RMB)'!AO38/6.8974</f>
        <v>0</v>
      </c>
      <c r="AP38" s="683">
        <f>'91-S 2020CEEIOT(RMB)'!AP38/6.8974</f>
        <v>0</v>
      </c>
      <c r="AQ38" s="683">
        <f>'91-S 2020CEEIOT(RMB)'!AQ38/6.8974</f>
        <v>0</v>
      </c>
      <c r="AR38" s="683">
        <f>'91-S 2020CEEIOT(RMB)'!AR38/6.8974</f>
        <v>0</v>
      </c>
      <c r="AS38" s="683">
        <f>'91-S 2020CEEIOT(RMB)'!AS38/6.8974</f>
        <v>0</v>
      </c>
      <c r="AT38" s="683">
        <f>'91-S 2020CEEIOT(RMB)'!AT38/6.8974</f>
        <v>0</v>
      </c>
      <c r="AU38" s="683">
        <f>'91-S 2020CEEIOT(RMB)'!AU38/6.8974</f>
        <v>0</v>
      </c>
      <c r="AV38" s="683">
        <f>'91-S 2020CEEIOT(RMB)'!AV38/6.8974</f>
        <v>0</v>
      </c>
      <c r="AW38" s="683">
        <f>'91-S 2020CEEIOT(RMB)'!AW38/6.8974</f>
        <v>0</v>
      </c>
      <c r="AX38" s="683">
        <f>'91-S 2020CEEIOT(RMB)'!AX38/6.8974</f>
        <v>0</v>
      </c>
      <c r="AY38" s="683">
        <f>'91-S 2020CEEIOT(RMB)'!AY38/6.8974</f>
        <v>0</v>
      </c>
      <c r="AZ38" s="683">
        <f>'91-S 2020CEEIOT(RMB)'!AZ38/6.8974</f>
        <v>1.6297423392218795E-3</v>
      </c>
      <c r="BA38" s="683">
        <f>'91-S 2020CEEIOT(RMB)'!BA38/6.8974</f>
        <v>0</v>
      </c>
      <c r="BB38" s="683">
        <f>'91-S 2020CEEIOT(RMB)'!BB38/6.8974</f>
        <v>0</v>
      </c>
      <c r="BC38" s="683">
        <f>'91-S 2020CEEIOT(RMB)'!BC38/6.8974</f>
        <v>0</v>
      </c>
      <c r="BD38" s="683">
        <f>'91-S 2020CEEIOT(RMB)'!BD38/6.8974</f>
        <v>0</v>
      </c>
      <c r="BE38" s="683">
        <f>'91-S 2020CEEIOT(RMB)'!BE38/6.8974</f>
        <v>0</v>
      </c>
      <c r="BF38" s="683">
        <f>'91-S 2020CEEIOT(RMB)'!BF38/6.8974</f>
        <v>0</v>
      </c>
      <c r="BG38" s="683">
        <f>'91-S 2020CEEIOT(RMB)'!BG38/6.8974</f>
        <v>0</v>
      </c>
      <c r="BH38" s="683">
        <f>'91-S 2020CEEIOT(RMB)'!BH38/6.8974</f>
        <v>0</v>
      </c>
      <c r="BI38" s="683">
        <f>'91-S 2020CEEIOT(RMB)'!BI38/6.8974</f>
        <v>0</v>
      </c>
      <c r="BJ38" s="683">
        <f>'91-S 2020CEEIOT(RMB)'!BJ38/6.8974</f>
        <v>0</v>
      </c>
      <c r="BK38" s="683">
        <f>'91-S 2020CEEIOT(RMB)'!BK38/6.8974</f>
        <v>0</v>
      </c>
      <c r="BL38" s="683">
        <f>'91-S 2020CEEIOT(RMB)'!BL38/6.8974</f>
        <v>7.0907755211065918E-2</v>
      </c>
      <c r="BM38" s="683">
        <f>'91-S 2020CEEIOT(RMB)'!BM38/6.8974</f>
        <v>0</v>
      </c>
      <c r="BN38" s="683">
        <f>'91-S 2020CEEIOT(RMB)'!BN38/6.8974</f>
        <v>0</v>
      </c>
      <c r="BO38" s="683">
        <f>'91-S 2020CEEIOT(RMB)'!BO38/6.8974</f>
        <v>0</v>
      </c>
      <c r="BP38" s="683">
        <f>'91-S 2020CEEIOT(RMB)'!BP38/6.8974</f>
        <v>0</v>
      </c>
      <c r="BQ38" s="683">
        <f>'91-S 2020CEEIOT(RMB)'!BQ38/6.8974</f>
        <v>0</v>
      </c>
      <c r="BR38" s="683">
        <f>'91-S 2020CEEIOT(RMB)'!BR38/6.8974</f>
        <v>0</v>
      </c>
      <c r="BS38" s="683">
        <f>'91-S 2020CEEIOT(RMB)'!BS38/6.8974</f>
        <v>0</v>
      </c>
      <c r="BT38" s="683">
        <f>'91-S 2020CEEIOT(RMB)'!BT38/6.8974</f>
        <v>0</v>
      </c>
      <c r="BU38" s="683">
        <f>'91-S 2020CEEIOT(RMB)'!BU38/6.8974</f>
        <v>0</v>
      </c>
      <c r="BV38" s="683">
        <f>'91-S 2020CEEIOT(RMB)'!BV38/6.8974</f>
        <v>0</v>
      </c>
      <c r="BW38" s="683">
        <f>'91-S 2020CEEIOT(RMB)'!BW38/6.8974</f>
        <v>0</v>
      </c>
      <c r="BX38" s="683">
        <f>'91-S 2020CEEIOT(RMB)'!BX38/6.8974</f>
        <v>0</v>
      </c>
      <c r="BY38" s="683">
        <f>'91-S 2020CEEIOT(RMB)'!BY38/6.8974</f>
        <v>0</v>
      </c>
      <c r="BZ38" s="683">
        <f>'91-S 2020CEEIOT(RMB)'!BZ38/6.8974</f>
        <v>0</v>
      </c>
      <c r="CA38" s="683">
        <f>'91-S 2020CEEIOT(RMB)'!CA38/6.8974</f>
        <v>0</v>
      </c>
      <c r="CB38" s="683">
        <f>'91-S 2020CEEIOT(RMB)'!CB38/6.8974</f>
        <v>0</v>
      </c>
      <c r="CC38" s="683">
        <f>'91-S 2020CEEIOT(RMB)'!CC38/6.8974</f>
        <v>0</v>
      </c>
      <c r="CD38" s="683">
        <f>'91-S 2020CEEIOT(RMB)'!CD38/6.8974</f>
        <v>294.81062855018126</v>
      </c>
      <c r="CE38" s="683">
        <f>'91-S 2020CEEIOT(RMB)'!CE38/6.8974</f>
        <v>0</v>
      </c>
      <c r="CF38" s="683">
        <f>'91-S 2020CEEIOT(RMB)'!CF38/6.8974</f>
        <v>10884.52269837839</v>
      </c>
      <c r="CG38" s="683">
        <f>'91-S 2020CEEIOT(RMB)'!CG38/6.8974</f>
        <v>0</v>
      </c>
      <c r="CH38" s="683">
        <f>'91-S 2020CEEIOT(RMB)'!CH38/6.8974</f>
        <v>2140.0655998655739</v>
      </c>
      <c r="CI38" s="683">
        <f>'91-S 2020CEEIOT(RMB)'!CI38/6.8974</f>
        <v>0</v>
      </c>
      <c r="CJ38" s="683">
        <f>'91-S 2020CEEIOT(RMB)'!CJ38/6.8974</f>
        <v>19789.52147119851</v>
      </c>
      <c r="CK38" s="683">
        <f>'91-S 2020CEEIOT(RMB)'!CK38/6.8974</f>
        <v>0</v>
      </c>
      <c r="CL38" s="683">
        <f>'91-S 2020CEEIOT(RMB)'!CL38/6.8974</f>
        <v>0</v>
      </c>
      <c r="CM38" s="683">
        <f>'91-S 2020CEEIOT(RMB)'!CM38/6.8974</f>
        <v>0</v>
      </c>
      <c r="CN38" s="683">
        <f>'91-S 2020CEEIOT(RMB)'!CN38/6.8974</f>
        <v>3341.5127697431535</v>
      </c>
      <c r="CO38" s="683">
        <f>'91-S 2020CEEIOT(RMB)'!CO38/6.8974</f>
        <v>0</v>
      </c>
      <c r="CP38" s="683">
        <f>'91-S 2020CEEIOT(RMB)'!CP38/6.8974</f>
        <v>20152.277660352916</v>
      </c>
      <c r="CQ38" s="684">
        <f>'91-S 2020CEEIOT(RMB)'!CQ38/6.8974</f>
        <v>9506508.3524605613</v>
      </c>
      <c r="CR38" s="667">
        <f>'91-S 2020CEEIOT(RMB)'!CR38/6.8974</f>
        <v>0</v>
      </c>
      <c r="CS38" s="667">
        <f>'91-S 2020CEEIOT(RMB)'!CS38/6.8974</f>
        <v>0</v>
      </c>
      <c r="CT38" s="685">
        <f>'91-S 2020CEEIOT(RMB)'!CT38/6.8974</f>
        <v>0</v>
      </c>
      <c r="CU38" s="667">
        <f>'91-S 2020CEEIOT(RMB)'!CU38/6.8974</f>
        <v>0</v>
      </c>
      <c r="CV38" s="685">
        <f>'91-S 2020CEEIOT(RMB)'!CV38/6.8974</f>
        <v>0</v>
      </c>
      <c r="CW38" s="667">
        <f>'91-S 2020CEEIOT(RMB)'!CW38/6.8974</f>
        <v>0</v>
      </c>
      <c r="CX38" s="667">
        <f>'91-S 2020CEEIOT(RMB)'!CX38/6.8974</f>
        <v>-118477.66322368303</v>
      </c>
      <c r="CY38" s="685">
        <f>'91-S 2020CEEIOT(RMB)'!CY38/6.8974</f>
        <v>-118477.66322368303</v>
      </c>
      <c r="CZ38" s="667">
        <f>'91-S 2020CEEIOT(RMB)'!CZ38/6.8974</f>
        <v>584461.27143602481</v>
      </c>
      <c r="DA38" s="686">
        <f>'91-S 2020CEEIOT(RMB)'!DA38/6.8974</f>
        <v>465983.60821234179</v>
      </c>
      <c r="DB38" s="687">
        <f>'91-S 2020CEEIOT(RMB)'!DB38/6.8974</f>
        <v>325448.72521529853</v>
      </c>
      <c r="DC38" s="686">
        <f>'91-S 2020CEEIOT(RMB)'!DC38/6.8974</f>
        <v>9647043.2354576029</v>
      </c>
    </row>
    <row r="39" spans="1:107" ht="14.5" customHeight="1">
      <c r="A39" s="859"/>
      <c r="B39" s="675" t="s">
        <v>246</v>
      </c>
      <c r="C39" s="682" t="s">
        <v>552</v>
      </c>
      <c r="D39" s="683">
        <f>'91-S 2020CEEIOT(RMB)'!D39/6.8974</f>
        <v>2492294.6216355502</v>
      </c>
      <c r="E39" s="683">
        <f>'91-S 2020CEEIOT(RMB)'!E39/6.8974</f>
        <v>174958.65241004023</v>
      </c>
      <c r="F39" s="683">
        <f>'91-S 2020CEEIOT(RMB)'!F39/6.8974</f>
        <v>321.34284268328656</v>
      </c>
      <c r="G39" s="683">
        <f>'91-S 2020CEEIOT(RMB)'!G39/6.8974</f>
        <v>1413.9348896751728</v>
      </c>
      <c r="H39" s="683">
        <f>'91-S 2020CEEIOT(RMB)'!H39/6.8974</f>
        <v>0</v>
      </c>
      <c r="I39" s="683">
        <f>'91-S 2020CEEIOT(RMB)'!I39/6.8974</f>
        <v>0</v>
      </c>
      <c r="J39" s="683">
        <f>'91-S 2020CEEIOT(RMB)'!J39/6.8974</f>
        <v>0</v>
      </c>
      <c r="K39" s="683">
        <f>'91-S 2020CEEIOT(RMB)'!K39/6.8974</f>
        <v>0</v>
      </c>
      <c r="L39" s="683">
        <f>'91-S 2020CEEIOT(RMB)'!L39/6.8974</f>
        <v>0</v>
      </c>
      <c r="M39" s="683">
        <f>'91-S 2020CEEIOT(RMB)'!M39/6.8974</f>
        <v>0</v>
      </c>
      <c r="N39" s="683">
        <f>'91-S 2020CEEIOT(RMB)'!N39/6.8974</f>
        <v>0</v>
      </c>
      <c r="O39" s="683">
        <f>'91-S 2020CEEIOT(RMB)'!O39/6.8974</f>
        <v>0</v>
      </c>
      <c r="P39" s="683">
        <f>'91-S 2020CEEIOT(RMB)'!P39/6.8974</f>
        <v>0</v>
      </c>
      <c r="Q39" s="683">
        <f>'91-S 2020CEEIOT(RMB)'!Q39/6.8974</f>
        <v>0</v>
      </c>
      <c r="R39" s="683">
        <f>'91-S 2020CEEIOT(RMB)'!R39/6.8974</f>
        <v>0</v>
      </c>
      <c r="S39" s="683">
        <f>'91-S 2020CEEIOT(RMB)'!S39/6.8974</f>
        <v>0</v>
      </c>
      <c r="T39" s="683">
        <f>'91-S 2020CEEIOT(RMB)'!T39/6.8974</f>
        <v>0</v>
      </c>
      <c r="U39" s="683">
        <f>'91-S 2020CEEIOT(RMB)'!U39/6.8974</f>
        <v>0</v>
      </c>
      <c r="V39" s="683">
        <f>'91-S 2020CEEIOT(RMB)'!V39/6.8974</f>
        <v>0</v>
      </c>
      <c r="W39" s="683">
        <f>'91-S 2020CEEIOT(RMB)'!W39/6.8974</f>
        <v>0</v>
      </c>
      <c r="X39" s="683">
        <f>'91-S 2020CEEIOT(RMB)'!X39/6.8974</f>
        <v>0</v>
      </c>
      <c r="Y39" s="683">
        <f>'91-S 2020CEEIOT(RMB)'!Y39/6.8974</f>
        <v>0</v>
      </c>
      <c r="Z39" s="683">
        <f>'91-S 2020CEEIOT(RMB)'!Z39/6.8974</f>
        <v>0</v>
      </c>
      <c r="AA39" s="683">
        <f>'91-S 2020CEEIOT(RMB)'!AA39/6.8974</f>
        <v>0</v>
      </c>
      <c r="AB39" s="683">
        <f>'91-S 2020CEEIOT(RMB)'!AB39/6.8974</f>
        <v>0</v>
      </c>
      <c r="AC39" s="683">
        <f>'91-S 2020CEEIOT(RMB)'!AC39/6.8974</f>
        <v>0</v>
      </c>
      <c r="AD39" s="683">
        <f>'91-S 2020CEEIOT(RMB)'!AD39/6.8974</f>
        <v>0</v>
      </c>
      <c r="AE39" s="683">
        <f>'91-S 2020CEEIOT(RMB)'!AE39/6.8974</f>
        <v>0</v>
      </c>
      <c r="AF39" s="683">
        <f>'91-S 2020CEEIOT(RMB)'!AF39/6.8974</f>
        <v>0</v>
      </c>
      <c r="AG39" s="683">
        <f>'91-S 2020CEEIOT(RMB)'!AG39/6.8974</f>
        <v>0</v>
      </c>
      <c r="AH39" s="683">
        <f>'91-S 2020CEEIOT(RMB)'!AH39/6.8974</f>
        <v>0</v>
      </c>
      <c r="AI39" s="683">
        <f>'91-S 2020CEEIOT(RMB)'!AI39/6.8974</f>
        <v>0</v>
      </c>
      <c r="AJ39" s="683">
        <f>'91-S 2020CEEIOT(RMB)'!AJ39/6.8974</f>
        <v>772321.52880572143</v>
      </c>
      <c r="AK39" s="683">
        <f>'91-S 2020CEEIOT(RMB)'!AK39/6.8974</f>
        <v>0</v>
      </c>
      <c r="AL39" s="683">
        <f>'91-S 2020CEEIOT(RMB)'!AL39/6.8974</f>
        <v>0</v>
      </c>
      <c r="AM39" s="683">
        <f>'91-S 2020CEEIOT(RMB)'!AM39/6.8974</f>
        <v>0</v>
      </c>
      <c r="AN39" s="683">
        <f>'91-S 2020CEEIOT(RMB)'!AN39/6.8974</f>
        <v>0</v>
      </c>
      <c r="AO39" s="683">
        <f>'91-S 2020CEEIOT(RMB)'!AO39/6.8974</f>
        <v>0</v>
      </c>
      <c r="AP39" s="683">
        <f>'91-S 2020CEEIOT(RMB)'!AP39/6.8974</f>
        <v>0</v>
      </c>
      <c r="AQ39" s="683">
        <f>'91-S 2020CEEIOT(RMB)'!AQ39/6.8974</f>
        <v>0</v>
      </c>
      <c r="AR39" s="683">
        <f>'91-S 2020CEEIOT(RMB)'!AR39/6.8974</f>
        <v>0</v>
      </c>
      <c r="AS39" s="683">
        <f>'91-S 2020CEEIOT(RMB)'!AS39/6.8974</f>
        <v>0</v>
      </c>
      <c r="AT39" s="683">
        <f>'91-S 2020CEEIOT(RMB)'!AT39/6.8974</f>
        <v>0</v>
      </c>
      <c r="AU39" s="683">
        <f>'91-S 2020CEEIOT(RMB)'!AU39/6.8974</f>
        <v>0</v>
      </c>
      <c r="AV39" s="683">
        <f>'91-S 2020CEEIOT(RMB)'!AV39/6.8974</f>
        <v>0</v>
      </c>
      <c r="AW39" s="683">
        <f>'91-S 2020CEEIOT(RMB)'!AW39/6.8974</f>
        <v>0</v>
      </c>
      <c r="AX39" s="683">
        <f>'91-S 2020CEEIOT(RMB)'!AX39/6.8974</f>
        <v>0</v>
      </c>
      <c r="AY39" s="683">
        <f>'91-S 2020CEEIOT(RMB)'!AY39/6.8974</f>
        <v>0</v>
      </c>
      <c r="AZ39" s="683">
        <f>'91-S 2020CEEIOT(RMB)'!AZ39/6.8974</f>
        <v>0</v>
      </c>
      <c r="BA39" s="683">
        <f>'91-S 2020CEEIOT(RMB)'!BA39/6.8974</f>
        <v>0</v>
      </c>
      <c r="BB39" s="683">
        <f>'91-S 2020CEEIOT(RMB)'!BB39/6.8974</f>
        <v>0</v>
      </c>
      <c r="BC39" s="683">
        <f>'91-S 2020CEEIOT(RMB)'!BC39/6.8974</f>
        <v>0</v>
      </c>
      <c r="BD39" s="683">
        <f>'91-S 2020CEEIOT(RMB)'!BD39/6.8974</f>
        <v>0</v>
      </c>
      <c r="BE39" s="683">
        <f>'91-S 2020CEEIOT(RMB)'!BE39/6.8974</f>
        <v>0</v>
      </c>
      <c r="BF39" s="683">
        <f>'91-S 2020CEEIOT(RMB)'!BF39/6.8974</f>
        <v>0</v>
      </c>
      <c r="BG39" s="683">
        <f>'91-S 2020CEEIOT(RMB)'!BG39/6.8974</f>
        <v>0</v>
      </c>
      <c r="BH39" s="683">
        <f>'91-S 2020CEEIOT(RMB)'!BH39/6.8974</f>
        <v>0</v>
      </c>
      <c r="BI39" s="683">
        <f>'91-S 2020CEEIOT(RMB)'!BI39/6.8974</f>
        <v>0</v>
      </c>
      <c r="BJ39" s="683">
        <f>'91-S 2020CEEIOT(RMB)'!BJ39/6.8974</f>
        <v>0</v>
      </c>
      <c r="BK39" s="683">
        <f>'91-S 2020CEEIOT(RMB)'!BK39/6.8974</f>
        <v>0</v>
      </c>
      <c r="BL39" s="683">
        <f>'91-S 2020CEEIOT(RMB)'!BL39/6.8974</f>
        <v>0</v>
      </c>
      <c r="BM39" s="683">
        <f>'91-S 2020CEEIOT(RMB)'!BM39/6.8974</f>
        <v>0</v>
      </c>
      <c r="BN39" s="683">
        <f>'91-S 2020CEEIOT(RMB)'!BN39/6.8974</f>
        <v>0</v>
      </c>
      <c r="BO39" s="683">
        <f>'91-S 2020CEEIOT(RMB)'!BO39/6.8974</f>
        <v>0</v>
      </c>
      <c r="BP39" s="683">
        <f>'91-S 2020CEEIOT(RMB)'!BP39/6.8974</f>
        <v>0</v>
      </c>
      <c r="BQ39" s="683">
        <f>'91-S 2020CEEIOT(RMB)'!BQ39/6.8974</f>
        <v>0</v>
      </c>
      <c r="BR39" s="683">
        <f>'91-S 2020CEEIOT(RMB)'!BR39/6.8974</f>
        <v>0</v>
      </c>
      <c r="BS39" s="683">
        <f>'91-S 2020CEEIOT(RMB)'!BS39/6.8974</f>
        <v>0</v>
      </c>
      <c r="BT39" s="683">
        <f>'91-S 2020CEEIOT(RMB)'!BT39/6.8974</f>
        <v>0</v>
      </c>
      <c r="BU39" s="683">
        <f>'91-S 2020CEEIOT(RMB)'!BU39/6.8974</f>
        <v>0</v>
      </c>
      <c r="BV39" s="683">
        <f>'91-S 2020CEEIOT(RMB)'!BV39/6.8974</f>
        <v>0</v>
      </c>
      <c r="BW39" s="683">
        <f>'91-S 2020CEEIOT(RMB)'!BW39/6.8974</f>
        <v>0</v>
      </c>
      <c r="BX39" s="683">
        <f>'91-S 2020CEEIOT(RMB)'!BX39/6.8974</f>
        <v>0</v>
      </c>
      <c r="BY39" s="683">
        <f>'91-S 2020CEEIOT(RMB)'!BY39/6.8974</f>
        <v>41.750004354877518</v>
      </c>
      <c r="BZ39" s="683">
        <f>'91-S 2020CEEIOT(RMB)'!BZ39/6.8974</f>
        <v>0</v>
      </c>
      <c r="CA39" s="683">
        <f>'91-S 2020CEEIOT(RMB)'!CA39/6.8974</f>
        <v>0</v>
      </c>
      <c r="CB39" s="683">
        <f>'91-S 2020CEEIOT(RMB)'!CB39/6.8974</f>
        <v>0</v>
      </c>
      <c r="CC39" s="683">
        <f>'91-S 2020CEEIOT(RMB)'!CC39/6.8974</f>
        <v>0</v>
      </c>
      <c r="CD39" s="683">
        <f>'91-S 2020CEEIOT(RMB)'!CD39/6.8974</f>
        <v>295.51236677879115</v>
      </c>
      <c r="CE39" s="683">
        <f>'91-S 2020CEEIOT(RMB)'!CE39/6.8974</f>
        <v>1480.3036473703226</v>
      </c>
      <c r="CF39" s="683">
        <f>'91-S 2020CEEIOT(RMB)'!CF39/6.8974</f>
        <v>20706.307061499872</v>
      </c>
      <c r="CG39" s="683">
        <f>'91-S 2020CEEIOT(RMB)'!CG39/6.8974</f>
        <v>0</v>
      </c>
      <c r="CH39" s="683">
        <f>'91-S 2020CEEIOT(RMB)'!CH39/6.8974</f>
        <v>89446.427504369014</v>
      </c>
      <c r="CI39" s="683">
        <f>'91-S 2020CEEIOT(RMB)'!CI39/6.8974</f>
        <v>4990.3832863841926</v>
      </c>
      <c r="CJ39" s="683">
        <f>'91-S 2020CEEIOT(RMB)'!CJ39/6.8974</f>
        <v>80.893085476367816</v>
      </c>
      <c r="CK39" s="683">
        <f>'91-S 2020CEEIOT(RMB)'!CK39/6.8974</f>
        <v>0</v>
      </c>
      <c r="CL39" s="683">
        <f>'91-S 2020CEEIOT(RMB)'!CL39/6.8974</f>
        <v>0</v>
      </c>
      <c r="CM39" s="683">
        <f>'91-S 2020CEEIOT(RMB)'!CM39/6.8974</f>
        <v>0</v>
      </c>
      <c r="CN39" s="683">
        <f>'91-S 2020CEEIOT(RMB)'!CN39/6.8974</f>
        <v>957.2561677782511</v>
      </c>
      <c r="CO39" s="683">
        <f>'91-S 2020CEEIOT(RMB)'!CO39/6.8974</f>
        <v>0</v>
      </c>
      <c r="CP39" s="683">
        <f>'91-S 2020CEEIOT(RMB)'!CP39/6.8974</f>
        <v>56336.367015687676</v>
      </c>
      <c r="CQ39" s="684">
        <f>'91-S 2020CEEIOT(RMB)'!CQ39/6.8974</f>
        <v>3615645.2807233706</v>
      </c>
      <c r="CR39" s="667">
        <f>'91-S 2020CEEIOT(RMB)'!CR39/6.8974</f>
        <v>21042.879626012644</v>
      </c>
      <c r="CS39" s="667">
        <f>'91-S 2020CEEIOT(RMB)'!CS39/6.8974</f>
        <v>30034.838348730747</v>
      </c>
      <c r="CT39" s="685">
        <f>'91-S 2020CEEIOT(RMB)'!CT39/6.8974</f>
        <v>51077.717974743391</v>
      </c>
      <c r="CU39" s="667">
        <f>'91-S 2020CEEIOT(RMB)'!CU39/6.8974</f>
        <v>0</v>
      </c>
      <c r="CV39" s="685">
        <f>'91-S 2020CEEIOT(RMB)'!CV39/6.8974</f>
        <v>51077.717974743391</v>
      </c>
      <c r="CW39" s="667">
        <f>'91-S 2020CEEIOT(RMB)'!CW39/6.8974</f>
        <v>0</v>
      </c>
      <c r="CX39" s="667">
        <f>'91-S 2020CEEIOT(RMB)'!CX39/6.8974</f>
        <v>-117026.06881507234</v>
      </c>
      <c r="CY39" s="685">
        <f>'91-S 2020CEEIOT(RMB)'!CY39/6.8974</f>
        <v>-117026.06881507234</v>
      </c>
      <c r="CZ39" s="667">
        <f>'91-S 2020CEEIOT(RMB)'!CZ39/6.8974</f>
        <v>586858.73274427652</v>
      </c>
      <c r="DA39" s="686">
        <f>'91-S 2020CEEIOT(RMB)'!DA39/6.8974</f>
        <v>520910.38190394756</v>
      </c>
      <c r="DB39" s="687">
        <f>'91-S 2020CEEIOT(RMB)'!DB39/6.8974</f>
        <v>90764.953373735028</v>
      </c>
      <c r="DC39" s="686">
        <f>'91-S 2020CEEIOT(RMB)'!DC39/6.8974</f>
        <v>4045790.7092535915</v>
      </c>
    </row>
    <row r="40" spans="1:107" ht="14.5" customHeight="1">
      <c r="A40" s="859"/>
      <c r="B40" s="675" t="s">
        <v>250</v>
      </c>
      <c r="C40" s="682" t="s">
        <v>553</v>
      </c>
      <c r="D40" s="683">
        <f>'91-S 2020CEEIOT(RMB)'!D40/6.8974</f>
        <v>1373.5107382948147</v>
      </c>
      <c r="E40" s="683">
        <f>'91-S 2020CEEIOT(RMB)'!E40/6.8974</f>
        <v>4068.2750499043073</v>
      </c>
      <c r="F40" s="683">
        <f>'91-S 2020CEEIOT(RMB)'!F40/6.8974</f>
        <v>121.99266934603595</v>
      </c>
      <c r="G40" s="683">
        <f>'91-S 2020CEEIOT(RMB)'!G40/6.8974</f>
        <v>1250.1174940324704</v>
      </c>
      <c r="H40" s="683">
        <f>'91-S 2020CEEIOT(RMB)'!H40/6.8974</f>
        <v>3996.7989744753077</v>
      </c>
      <c r="I40" s="683">
        <f>'91-S 2020CEEIOT(RMB)'!I40/6.8974</f>
        <v>2166.0500446401525</v>
      </c>
      <c r="J40" s="683">
        <f>'91-S 2020CEEIOT(RMB)'!J40/6.8974</f>
        <v>146.22075725924975</v>
      </c>
      <c r="K40" s="683">
        <f>'91-S 2020CEEIOT(RMB)'!K40/6.8974</f>
        <v>793.67507602290982</v>
      </c>
      <c r="L40" s="683">
        <f>'91-S 2020CEEIOT(RMB)'!L40/6.8974</f>
        <v>2544.5607623082178</v>
      </c>
      <c r="M40" s="683">
        <f>'91-S 2020CEEIOT(RMB)'!M40/6.8974</f>
        <v>12099.046953548415</v>
      </c>
      <c r="N40" s="683">
        <f>'91-S 2020CEEIOT(RMB)'!N40/6.8974</f>
        <v>2.4573625354539894</v>
      </c>
      <c r="O40" s="683">
        <f>'91-S 2020CEEIOT(RMB)'!O40/6.8974</f>
        <v>11038.040783706037</v>
      </c>
      <c r="P40" s="683">
        <f>'91-S 2020CEEIOT(RMB)'!P40/6.8974</f>
        <v>1592.4381950402708</v>
      </c>
      <c r="Q40" s="683">
        <f>'91-S 2020CEEIOT(RMB)'!Q40/6.8974</f>
        <v>72805.592869249231</v>
      </c>
      <c r="R40" s="683">
        <f>'91-S 2020CEEIOT(RMB)'!R40/6.8974</f>
        <v>2686.5542477533836</v>
      </c>
      <c r="S40" s="683">
        <f>'91-S 2020CEEIOT(RMB)'!S40/6.8974</f>
        <v>63322.739602927861</v>
      </c>
      <c r="T40" s="683">
        <f>'91-S 2020CEEIOT(RMB)'!T40/6.8974</f>
        <v>79499.30891241091</v>
      </c>
      <c r="U40" s="683">
        <f>'91-S 2020CEEIOT(RMB)'!U40/6.8974</f>
        <v>244.18367995699208</v>
      </c>
      <c r="V40" s="683">
        <f>'91-S 2020CEEIOT(RMB)'!V40/6.8974</f>
        <v>1999.0206832884762</v>
      </c>
      <c r="W40" s="683">
        <f>'91-S 2020CEEIOT(RMB)'!W40/6.8974</f>
        <v>112.4418406028912</v>
      </c>
      <c r="X40" s="683">
        <f>'91-S 2020CEEIOT(RMB)'!X40/6.8974</f>
        <v>1626.2294301153283</v>
      </c>
      <c r="Y40" s="683">
        <f>'91-S 2020CEEIOT(RMB)'!Y40/6.8974</f>
        <v>14027.418868225508</v>
      </c>
      <c r="Z40" s="683">
        <f>'91-S 2020CEEIOT(RMB)'!Z40/6.8974</f>
        <v>11425.846069722156</v>
      </c>
      <c r="AA40" s="683">
        <f>'91-S 2020CEEIOT(RMB)'!AA40/6.8974</f>
        <v>3090.7324272298338</v>
      </c>
      <c r="AB40" s="683">
        <f>'91-S 2020CEEIOT(RMB)'!AB40/6.8974</f>
        <v>5882.6910634236619</v>
      </c>
      <c r="AC40" s="683">
        <f>'91-S 2020CEEIOT(RMB)'!AC40/6.8974</f>
        <v>7240.3253690315996</v>
      </c>
      <c r="AD40" s="683">
        <f>'91-S 2020CEEIOT(RMB)'!AD40/6.8974</f>
        <v>6954.180637276103</v>
      </c>
      <c r="AE40" s="683">
        <f>'91-S 2020CEEIOT(RMB)'!AE40/6.8974</f>
        <v>633.65388214231996</v>
      </c>
      <c r="AF40" s="683">
        <f>'91-S 2020CEEIOT(RMB)'!AF40/6.8974</f>
        <v>5823.3853353632339</v>
      </c>
      <c r="AG40" s="683">
        <f>'91-S 2020CEEIOT(RMB)'!AG40/6.8974</f>
        <v>372.46816777108018</v>
      </c>
      <c r="AH40" s="683">
        <f>'91-S 2020CEEIOT(RMB)'!AH40/6.8974</f>
        <v>1056.1631138639671</v>
      </c>
      <c r="AI40" s="683">
        <f>'91-S 2020CEEIOT(RMB)'!AI40/6.8974</f>
        <v>285.3264694677577</v>
      </c>
      <c r="AJ40" s="683">
        <f>'91-S 2020CEEIOT(RMB)'!AJ40/6.8974</f>
        <v>703.59111255090488</v>
      </c>
      <c r="AK40" s="683">
        <f>'91-S 2020CEEIOT(RMB)'!AK40/6.8974</f>
        <v>565569.33868117584</v>
      </c>
      <c r="AL40" s="683">
        <f>'91-S 2020CEEIOT(RMB)'!AL40/6.8974</f>
        <v>24929.24632805273</v>
      </c>
      <c r="AM40" s="683">
        <f>'91-S 2020CEEIOT(RMB)'!AM40/6.8974</f>
        <v>24866.183044716294</v>
      </c>
      <c r="AN40" s="683">
        <f>'91-S 2020CEEIOT(RMB)'!AN40/6.8974</f>
        <v>4776.2002060614313</v>
      </c>
      <c r="AO40" s="683">
        <f>'91-S 2020CEEIOT(RMB)'!AO40/6.8974</f>
        <v>1284.9619232300079</v>
      </c>
      <c r="AP40" s="683">
        <f>'91-S 2020CEEIOT(RMB)'!AP40/6.8974</f>
        <v>8696.861184402178</v>
      </c>
      <c r="AQ40" s="683">
        <f>'91-S 2020CEEIOT(RMB)'!AQ40/6.8974</f>
        <v>2414.1164647063683</v>
      </c>
      <c r="AR40" s="683">
        <f>'91-S 2020CEEIOT(RMB)'!AR40/6.8974</f>
        <v>5158.6798657635036</v>
      </c>
      <c r="AS40" s="683">
        <f>'91-S 2020CEEIOT(RMB)'!AS40/6.8974</f>
        <v>553.02160035798022</v>
      </c>
      <c r="AT40" s="683">
        <f>'91-S 2020CEEIOT(RMB)'!AT40/6.8974</f>
        <v>84.82182937390958</v>
      </c>
      <c r="AU40" s="683">
        <f>'91-S 2020CEEIOT(RMB)'!AU40/6.8974</f>
        <v>44.975769908527823</v>
      </c>
      <c r="AV40" s="683">
        <f>'91-S 2020CEEIOT(RMB)'!AV40/6.8974</f>
        <v>3787.5801442170573</v>
      </c>
      <c r="AW40" s="683">
        <f>'91-S 2020CEEIOT(RMB)'!AW40/6.8974</f>
        <v>2948.1918294367347</v>
      </c>
      <c r="AX40" s="683">
        <f>'91-S 2020CEEIOT(RMB)'!AX40/6.8974</f>
        <v>8445.7802050472619</v>
      </c>
      <c r="AY40" s="683">
        <f>'91-S 2020CEEIOT(RMB)'!AY40/6.8974</f>
        <v>147.45843585759272</v>
      </c>
      <c r="AZ40" s="683">
        <f>'91-S 2020CEEIOT(RMB)'!AZ40/6.8974</f>
        <v>10651.515465997376</v>
      </c>
      <c r="BA40" s="683">
        <f>'91-S 2020CEEIOT(RMB)'!BA40/6.8974</f>
        <v>1444.4462629927093</v>
      </c>
      <c r="BB40" s="683">
        <f>'91-S 2020CEEIOT(RMB)'!BB40/6.8974</f>
        <v>12516.781125022113</v>
      </c>
      <c r="BC40" s="683">
        <f>'91-S 2020CEEIOT(RMB)'!BC40/6.8974</f>
        <v>533.89295752708415</v>
      </c>
      <c r="BD40" s="683">
        <f>'91-S 2020CEEIOT(RMB)'!BD40/6.8974</f>
        <v>66472.888981794167</v>
      </c>
      <c r="BE40" s="683">
        <f>'91-S 2020CEEIOT(RMB)'!BE40/6.8974</f>
        <v>132.48203069806993</v>
      </c>
      <c r="BF40" s="683">
        <f>'91-S 2020CEEIOT(RMB)'!BF40/6.8974</f>
        <v>120.39366404262476</v>
      </c>
      <c r="BG40" s="683">
        <f>'91-S 2020CEEIOT(RMB)'!BG40/6.8974</f>
        <v>11359.075534709847</v>
      </c>
      <c r="BH40" s="683">
        <f>'91-S 2020CEEIOT(RMB)'!BH40/6.8974</f>
        <v>6524.8028771347444</v>
      </c>
      <c r="BI40" s="683">
        <f>'91-S 2020CEEIOT(RMB)'!BI40/6.8974</f>
        <v>7865.7418769222622</v>
      </c>
      <c r="BJ40" s="683">
        <f>'91-S 2020CEEIOT(RMB)'!BJ40/6.8974</f>
        <v>2582.1756762094969</v>
      </c>
      <c r="BK40" s="683">
        <f>'91-S 2020CEEIOT(RMB)'!BK40/6.8974</f>
        <v>20327.037460647691</v>
      </c>
      <c r="BL40" s="683">
        <f>'91-S 2020CEEIOT(RMB)'!BL40/6.8974</f>
        <v>8219.1882520307827</v>
      </c>
      <c r="BM40" s="683">
        <f>'91-S 2020CEEIOT(RMB)'!BM40/6.8974</f>
        <v>1983.792084184156</v>
      </c>
      <c r="BN40" s="683">
        <f>'91-S 2020CEEIOT(RMB)'!BN40/6.8974</f>
        <v>37704.688013117557</v>
      </c>
      <c r="BO40" s="683">
        <f>'91-S 2020CEEIOT(RMB)'!BO40/6.8974</f>
        <v>144.72774320500216</v>
      </c>
      <c r="BP40" s="683">
        <f>'91-S 2020CEEIOT(RMB)'!BP40/6.8974</f>
        <v>1814.1799150763798</v>
      </c>
      <c r="BQ40" s="683">
        <f>'91-S 2020CEEIOT(RMB)'!BQ40/6.8974</f>
        <v>603.05578989249943</v>
      </c>
      <c r="BR40" s="683">
        <f>'91-S 2020CEEIOT(RMB)'!BR40/6.8974</f>
        <v>114.49143667501527</v>
      </c>
      <c r="BS40" s="683">
        <f>'91-S 2020CEEIOT(RMB)'!BS40/6.8974</f>
        <v>85146.211463341591</v>
      </c>
      <c r="BT40" s="683">
        <f>'91-S 2020CEEIOT(RMB)'!BT40/6.8974</f>
        <v>19409.51848700174</v>
      </c>
      <c r="BU40" s="683">
        <f>'91-S 2020CEEIOT(RMB)'!BU40/6.8974</f>
        <v>9008.2982412442125</v>
      </c>
      <c r="BV40" s="683">
        <f>'91-S 2020CEEIOT(RMB)'!BV40/6.8974</f>
        <v>2.3272008314061119</v>
      </c>
      <c r="BW40" s="683">
        <f>'91-S 2020CEEIOT(RMB)'!BW40/6.8974</f>
        <v>32358.860154407168</v>
      </c>
      <c r="BX40" s="683">
        <f>'91-S 2020CEEIOT(RMB)'!BX40/6.8974</f>
        <v>959.97999579572195</v>
      </c>
      <c r="BY40" s="683">
        <f>'91-S 2020CEEIOT(RMB)'!BY40/6.8974</f>
        <v>986.4505627720863</v>
      </c>
      <c r="BZ40" s="683">
        <f>'91-S 2020CEEIOT(RMB)'!BZ40/6.8974</f>
        <v>19901.207558806436</v>
      </c>
      <c r="CA40" s="683">
        <f>'91-S 2020CEEIOT(RMB)'!CA40/6.8974</f>
        <v>86055.785956486478</v>
      </c>
      <c r="CB40" s="683">
        <f>'91-S 2020CEEIOT(RMB)'!CB40/6.8974</f>
        <v>19300.497981992718</v>
      </c>
      <c r="CC40" s="683">
        <f>'91-S 2020CEEIOT(RMB)'!CC40/6.8974</f>
        <v>2098.4267642349409</v>
      </c>
      <c r="CD40" s="683">
        <f>'91-S 2020CEEIOT(RMB)'!CD40/6.8974</f>
        <v>19411.12706361345</v>
      </c>
      <c r="CE40" s="683">
        <f>'91-S 2020CEEIOT(RMB)'!CE40/6.8974</f>
        <v>61146.996636191325</v>
      </c>
      <c r="CF40" s="683">
        <f>'91-S 2020CEEIOT(RMB)'!CF40/6.8974</f>
        <v>293714.57348872646</v>
      </c>
      <c r="CG40" s="683">
        <f>'91-S 2020CEEIOT(RMB)'!CG40/6.8974</f>
        <v>63187.507528871225</v>
      </c>
      <c r="CH40" s="683">
        <f>'91-S 2020CEEIOT(RMB)'!CH40/6.8974</f>
        <v>122932.05457255605</v>
      </c>
      <c r="CI40" s="683">
        <f>'91-S 2020CEEIOT(RMB)'!CI40/6.8974</f>
        <v>1082502.4009730837</v>
      </c>
      <c r="CJ40" s="683">
        <f>'91-S 2020CEEIOT(RMB)'!CJ40/6.8974</f>
        <v>448084.94281243917</v>
      </c>
      <c r="CK40" s="683">
        <f>'91-S 2020CEEIOT(RMB)'!CK40/6.8974</f>
        <v>39683.285323877193</v>
      </c>
      <c r="CL40" s="683">
        <f>'91-S 2020CEEIOT(RMB)'!CL40/6.8974</f>
        <v>7166.4334540108102</v>
      </c>
      <c r="CM40" s="683">
        <f>'91-S 2020CEEIOT(RMB)'!CM40/6.8974</f>
        <v>7307.2574333549965</v>
      </c>
      <c r="CN40" s="683">
        <f>'91-S 2020CEEIOT(RMB)'!CN40/6.8974</f>
        <v>1814.9221189783575</v>
      </c>
      <c r="CO40" s="683">
        <f>'91-S 2020CEEIOT(RMB)'!CO40/6.8974</f>
        <v>202300.48933152336</v>
      </c>
      <c r="CP40" s="683">
        <f>'91-S 2020CEEIOT(RMB)'!CP40/6.8974</f>
        <v>280838.92406694841</v>
      </c>
      <c r="CQ40" s="684">
        <f>'91-S 2020CEEIOT(RMB)'!CQ40/6.8974</f>
        <v>4071126.292474763</v>
      </c>
      <c r="CR40" s="667">
        <f>'91-S 2020CEEIOT(RMB)'!CR40/6.8974</f>
        <v>348128.17286689335</v>
      </c>
      <c r="CS40" s="667">
        <f>'91-S 2020CEEIOT(RMB)'!CS40/6.8974</f>
        <v>2783042.4307425274</v>
      </c>
      <c r="CT40" s="685">
        <f>'91-S 2020CEEIOT(RMB)'!CT40/6.8974</f>
        <v>3131170.6036094204</v>
      </c>
      <c r="CU40" s="667">
        <f>'91-S 2020CEEIOT(RMB)'!CU40/6.8974</f>
        <v>0</v>
      </c>
      <c r="CV40" s="685">
        <f>'91-S 2020CEEIOT(RMB)'!CV40/6.8974</f>
        <v>3131170.6036094204</v>
      </c>
      <c r="CW40" s="667">
        <f>'91-S 2020CEEIOT(RMB)'!CW40/6.8974</f>
        <v>0</v>
      </c>
      <c r="CX40" s="667">
        <f>'91-S 2020CEEIOT(RMB)'!CX40/6.8974</f>
        <v>31279.912258054072</v>
      </c>
      <c r="CY40" s="685">
        <f>'91-S 2020CEEIOT(RMB)'!CY40/6.8974</f>
        <v>31279.912258054072</v>
      </c>
      <c r="CZ40" s="667">
        <f>'91-S 2020CEEIOT(RMB)'!CZ40/6.8974</f>
        <v>873862.23011197534</v>
      </c>
      <c r="DA40" s="686">
        <f>'91-S 2020CEEIOT(RMB)'!DA40/6.8974</f>
        <v>4036312.7459794502</v>
      </c>
      <c r="DB40" s="687">
        <f>'91-S 2020CEEIOT(RMB)'!DB40/6.8974</f>
        <v>2491210.9402828095</v>
      </c>
      <c r="DC40" s="686">
        <f>'91-S 2020CEEIOT(RMB)'!DC40/6.8974</f>
        <v>5616228.0981714064</v>
      </c>
    </row>
    <row r="41" spans="1:107" ht="14.5" customHeight="1">
      <c r="A41" s="859"/>
      <c r="B41" s="675" t="s">
        <v>493</v>
      </c>
      <c r="C41" s="682" t="s">
        <v>554</v>
      </c>
      <c r="D41" s="683">
        <f>'91-S 2020CEEIOT(RMB)'!D41/6.8974</f>
        <v>1833.2655806247699</v>
      </c>
      <c r="E41" s="683">
        <f>'91-S 2020CEEIOT(RMB)'!E41/6.8974</f>
        <v>23.327510879717362</v>
      </c>
      <c r="F41" s="683">
        <f>'91-S 2020CEEIOT(RMB)'!F41/6.8974</f>
        <v>1466.868261312922</v>
      </c>
      <c r="G41" s="683">
        <f>'91-S 2020CEEIOT(RMB)'!G41/6.8974</f>
        <v>420.16818788314873</v>
      </c>
      <c r="H41" s="683">
        <f>'91-S 2020CEEIOT(RMB)'!H41/6.8974</f>
        <v>373705.39993110509</v>
      </c>
      <c r="I41" s="683">
        <f>'91-S 2020CEEIOT(RMB)'!I41/6.8974</f>
        <v>367856.87960402638</v>
      </c>
      <c r="J41" s="683">
        <f>'91-S 2020CEEIOT(RMB)'!J41/6.8974</f>
        <v>102248.31355347022</v>
      </c>
      <c r="K41" s="683">
        <f>'91-S 2020CEEIOT(RMB)'!K41/6.8974</f>
        <v>274553.32142360229</v>
      </c>
      <c r="L41" s="683">
        <f>'91-S 2020CEEIOT(RMB)'!L41/6.8974</f>
        <v>767151.21329931938</v>
      </c>
      <c r="M41" s="683">
        <f>'91-S 2020CEEIOT(RMB)'!M41/6.8974</f>
        <v>7387.1102861717027</v>
      </c>
      <c r="N41" s="683">
        <f>'91-S 2020CEEIOT(RMB)'!N41/6.8974</f>
        <v>9256.604341862736</v>
      </c>
      <c r="O41" s="683">
        <f>'91-S 2020CEEIOT(RMB)'!O41/6.8974</f>
        <v>2919.0963707905644</v>
      </c>
      <c r="P41" s="683">
        <f>'91-S 2020CEEIOT(RMB)'!P41/6.8974</f>
        <v>1624.5455818780119</v>
      </c>
      <c r="Q41" s="683">
        <f>'91-S 2020CEEIOT(RMB)'!Q41/6.8974</f>
        <v>55164.071016492722</v>
      </c>
      <c r="R41" s="683">
        <f>'91-S 2020CEEIOT(RMB)'!R41/6.8974</f>
        <v>5847.0123372384396</v>
      </c>
      <c r="S41" s="683">
        <f>'91-S 2020CEEIOT(RMB)'!S41/6.8974</f>
        <v>264495.1662543437</v>
      </c>
      <c r="T41" s="683">
        <f>'91-S 2020CEEIOT(RMB)'!T41/6.8974</f>
        <v>3536.4559555014753</v>
      </c>
      <c r="U41" s="683">
        <f>'91-S 2020CEEIOT(RMB)'!U41/6.8974</f>
        <v>505998.49762954173</v>
      </c>
      <c r="V41" s="683">
        <f>'91-S 2020CEEIOT(RMB)'!V41/6.8974</f>
        <v>63043.667590902798</v>
      </c>
      <c r="W41" s="683">
        <f>'91-S 2020CEEIOT(RMB)'!W41/6.8974</f>
        <v>10085.915871958197</v>
      </c>
      <c r="X41" s="683">
        <f>'91-S 2020CEEIOT(RMB)'!X41/6.8974</f>
        <v>79203.687827108355</v>
      </c>
      <c r="Y41" s="683">
        <f>'91-S 2020CEEIOT(RMB)'!Y41/6.8974</f>
        <v>288824.17615155439</v>
      </c>
      <c r="Z41" s="683">
        <f>'91-S 2020CEEIOT(RMB)'!Z41/6.8974</f>
        <v>983887.72442725603</v>
      </c>
      <c r="AA41" s="683">
        <f>'91-S 2020CEEIOT(RMB)'!AA41/6.8974</f>
        <v>1441394.4761930346</v>
      </c>
      <c r="AB41" s="683">
        <f>'91-S 2020CEEIOT(RMB)'!AB41/6.8974</f>
        <v>357410.16660193331</v>
      </c>
      <c r="AC41" s="683">
        <f>'91-S 2020CEEIOT(RMB)'!AC41/6.8974</f>
        <v>1221695.4596722205</v>
      </c>
      <c r="AD41" s="683">
        <f>'91-S 2020CEEIOT(RMB)'!AD41/6.8974</f>
        <v>874323.77108863916</v>
      </c>
      <c r="AE41" s="683">
        <f>'91-S 2020CEEIOT(RMB)'!AE41/6.8974</f>
        <v>1222621.509531643</v>
      </c>
      <c r="AF41" s="683">
        <f>'91-S 2020CEEIOT(RMB)'!AF41/6.8974</f>
        <v>1123599.3909414781</v>
      </c>
      <c r="AG41" s="683">
        <f>'91-S 2020CEEIOT(RMB)'!AG41/6.8974</f>
        <v>10722.982009603815</v>
      </c>
      <c r="AH41" s="683">
        <f>'91-S 2020CEEIOT(RMB)'!AH41/6.8974</f>
        <v>1385879.7923478561</v>
      </c>
      <c r="AI41" s="683">
        <f>'91-S 2020CEEIOT(RMB)'!AI41/6.8974</f>
        <v>219551.32509591404</v>
      </c>
      <c r="AJ41" s="683">
        <f>'91-S 2020CEEIOT(RMB)'!AJ41/6.8974</f>
        <v>145260.40398477708</v>
      </c>
      <c r="AK41" s="683">
        <f>'91-S 2020CEEIOT(RMB)'!AK41/6.8974</f>
        <v>219469.97064413104</v>
      </c>
      <c r="AL41" s="683">
        <f>'91-S 2020CEEIOT(RMB)'!AL41/6.8974</f>
        <v>11669660.281723376</v>
      </c>
      <c r="AM41" s="683">
        <f>'91-S 2020CEEIOT(RMB)'!AM41/6.8974</f>
        <v>299300.38401763438</v>
      </c>
      <c r="AN41" s="683">
        <f>'91-S 2020CEEIOT(RMB)'!AN41/6.8974</f>
        <v>1787346.203313045</v>
      </c>
      <c r="AO41" s="683">
        <f>'91-S 2020CEEIOT(RMB)'!AO41/6.8974</f>
        <v>2482400.0418290882</v>
      </c>
      <c r="AP41" s="683">
        <f>'91-S 2020CEEIOT(RMB)'!AP41/6.8974</f>
        <v>11514600.674473286</v>
      </c>
      <c r="AQ41" s="683">
        <f>'91-S 2020CEEIOT(RMB)'!AQ41/6.8974</f>
        <v>1707517.9625343741</v>
      </c>
      <c r="AR41" s="683">
        <f>'91-S 2020CEEIOT(RMB)'!AR41/6.8974</f>
        <v>498675.63581896713</v>
      </c>
      <c r="AS41" s="683">
        <f>'91-S 2020CEEIOT(RMB)'!AS41/6.8974</f>
        <v>478992.88107306435</v>
      </c>
      <c r="AT41" s="683">
        <f>'91-S 2020CEEIOT(RMB)'!AT41/6.8974</f>
        <v>92959.585157048597</v>
      </c>
      <c r="AU41" s="683">
        <f>'91-S 2020CEEIOT(RMB)'!AU41/6.8974</f>
        <v>48834.332539535833</v>
      </c>
      <c r="AV41" s="683">
        <f>'91-S 2020CEEIOT(RMB)'!AV41/6.8974</f>
        <v>142110.85916830169</v>
      </c>
      <c r="AW41" s="683">
        <f>'91-S 2020CEEIOT(RMB)'!AW41/6.8974</f>
        <v>132832.71323032142</v>
      </c>
      <c r="AX41" s="683">
        <f>'91-S 2020CEEIOT(RMB)'!AX41/6.8974</f>
        <v>1353503.8619439565</v>
      </c>
      <c r="AY41" s="683">
        <f>'91-S 2020CEEIOT(RMB)'!AY41/6.8974</f>
        <v>48439.442534200141</v>
      </c>
      <c r="AZ41" s="683">
        <f>'91-S 2020CEEIOT(RMB)'!AZ41/6.8974</f>
        <v>423894.11544144002</v>
      </c>
      <c r="BA41" s="683">
        <f>'91-S 2020CEEIOT(RMB)'!BA41/6.8974</f>
        <v>25542.365543026717</v>
      </c>
      <c r="BB41" s="683">
        <f>'91-S 2020CEEIOT(RMB)'!BB41/6.8974</f>
        <v>229572.94281253772</v>
      </c>
      <c r="BC41" s="683">
        <f>'91-S 2020CEEIOT(RMB)'!BC41/6.8974</f>
        <v>25068.039292342182</v>
      </c>
      <c r="BD41" s="683">
        <f>'91-S 2020CEEIOT(RMB)'!BD41/6.8974</f>
        <v>856639.22780697385</v>
      </c>
      <c r="BE41" s="683">
        <f>'91-S 2020CEEIOT(RMB)'!BE41/6.8974</f>
        <v>87359.73519721652</v>
      </c>
      <c r="BF41" s="683">
        <f>'91-S 2020CEEIOT(RMB)'!BF41/6.8974</f>
        <v>168232.3044151676</v>
      </c>
      <c r="BG41" s="683">
        <f>'91-S 2020CEEIOT(RMB)'!BG41/6.8974</f>
        <v>115888.88414078383</v>
      </c>
      <c r="BH41" s="683">
        <f>'91-S 2020CEEIOT(RMB)'!BH41/6.8974</f>
        <v>321946.13265773311</v>
      </c>
      <c r="BI41" s="683">
        <f>'91-S 2020CEEIOT(RMB)'!BI41/6.8974</f>
        <v>2132291.0909942905</v>
      </c>
      <c r="BJ41" s="683">
        <f>'91-S 2020CEEIOT(RMB)'!BJ41/6.8974</f>
        <v>335237.97021899006</v>
      </c>
      <c r="BK41" s="683">
        <f>'91-S 2020CEEIOT(RMB)'!BK41/6.8974</f>
        <v>1041989.0283093338</v>
      </c>
      <c r="BL41" s="683">
        <f>'91-S 2020CEEIOT(RMB)'!BL41/6.8974</f>
        <v>238639.90982811336</v>
      </c>
      <c r="BM41" s="683">
        <f>'91-S 2020CEEIOT(RMB)'!BM41/6.8974</f>
        <v>124152.51482364521</v>
      </c>
      <c r="BN41" s="683">
        <f>'91-S 2020CEEIOT(RMB)'!BN41/6.8974</f>
        <v>483706.44619147666</v>
      </c>
      <c r="BO41" s="683">
        <f>'91-S 2020CEEIOT(RMB)'!BO41/6.8974</f>
        <v>8064.1203148597842</v>
      </c>
      <c r="BP41" s="683">
        <f>'91-S 2020CEEIOT(RMB)'!BP41/6.8974</f>
        <v>22278.510144763863</v>
      </c>
      <c r="BQ41" s="683">
        <f>'91-S 2020CEEIOT(RMB)'!BQ41/6.8974</f>
        <v>874.61755601835159</v>
      </c>
      <c r="BR41" s="683">
        <f>'91-S 2020CEEIOT(RMB)'!BR41/6.8974</f>
        <v>240966.0132355965</v>
      </c>
      <c r="BS41" s="683">
        <f>'91-S 2020CEEIOT(RMB)'!BS41/6.8974</f>
        <v>10188355.519446535</v>
      </c>
      <c r="BT41" s="683">
        <f>'91-S 2020CEEIOT(RMB)'!BT41/6.8974</f>
        <v>14203.198454621941</v>
      </c>
      <c r="BU41" s="683">
        <f>'91-S 2020CEEIOT(RMB)'!BU41/6.8974</f>
        <v>2700.0685159286095</v>
      </c>
      <c r="BV41" s="683">
        <f>'91-S 2020CEEIOT(RMB)'!BV41/6.8974</f>
        <v>2810.7385959438921</v>
      </c>
      <c r="BW41" s="683">
        <f>'91-S 2020CEEIOT(RMB)'!BW41/6.8974</f>
        <v>9425.3804239448054</v>
      </c>
      <c r="BX41" s="683">
        <f>'91-S 2020CEEIOT(RMB)'!BX41/6.8974</f>
        <v>11544.6387024336</v>
      </c>
      <c r="BY41" s="683">
        <f>'91-S 2020CEEIOT(RMB)'!BY41/6.8974</f>
        <v>3950.5444109824357</v>
      </c>
      <c r="BZ41" s="683">
        <f>'91-S 2020CEEIOT(RMB)'!BZ41/6.8974</f>
        <v>1062.7048643416417</v>
      </c>
      <c r="CA41" s="683">
        <f>'91-S 2020CEEIOT(RMB)'!CA41/6.8974</f>
        <v>645.95577451806798</v>
      </c>
      <c r="CB41" s="683">
        <f>'91-S 2020CEEIOT(RMB)'!CB41/6.8974</f>
        <v>22295.632292465718</v>
      </c>
      <c r="CC41" s="683">
        <f>'91-S 2020CEEIOT(RMB)'!CC41/6.8974</f>
        <v>0</v>
      </c>
      <c r="CD41" s="683">
        <f>'91-S 2020CEEIOT(RMB)'!CD41/6.8974</f>
        <v>26393.93193975433</v>
      </c>
      <c r="CE41" s="683">
        <f>'91-S 2020CEEIOT(RMB)'!CE41/6.8974</f>
        <v>542736.78709367267</v>
      </c>
      <c r="CF41" s="683">
        <f>'91-S 2020CEEIOT(RMB)'!CF41/6.8974</f>
        <v>1392454.8939200395</v>
      </c>
      <c r="CG41" s="683">
        <f>'91-S 2020CEEIOT(RMB)'!CG41/6.8974</f>
        <v>2463200.152474734</v>
      </c>
      <c r="CH41" s="683">
        <f>'91-S 2020CEEIOT(RMB)'!CH41/6.8974</f>
        <v>671977.62536007236</v>
      </c>
      <c r="CI41" s="683">
        <f>'91-S 2020CEEIOT(RMB)'!CI41/6.8974</f>
        <v>823919.3558680953</v>
      </c>
      <c r="CJ41" s="683">
        <f>'91-S 2020CEEIOT(RMB)'!CJ41/6.8974</f>
        <v>501062.48958074744</v>
      </c>
      <c r="CK41" s="683">
        <f>'91-S 2020CEEIOT(RMB)'!CK41/6.8974</f>
        <v>19257.181673773488</v>
      </c>
      <c r="CL41" s="683">
        <f>'91-S 2020CEEIOT(RMB)'!CL41/6.8974</f>
        <v>2795.50223696691</v>
      </c>
      <c r="CM41" s="683">
        <f>'91-S 2020CEEIOT(RMB)'!CM41/6.8974</f>
        <v>200361.48177761358</v>
      </c>
      <c r="CN41" s="683">
        <f>'91-S 2020CEEIOT(RMB)'!CN41/6.8974</f>
        <v>8912.9178283002166</v>
      </c>
      <c r="CO41" s="683">
        <f>'91-S 2020CEEIOT(RMB)'!CO41/6.8974</f>
        <v>133288.08589930763</v>
      </c>
      <c r="CP41" s="683">
        <f>'91-S 2020CEEIOT(RMB)'!CP41/6.8974</f>
        <v>163259.62171951478</v>
      </c>
      <c r="CQ41" s="684">
        <f>'91-S 2020CEEIOT(RMB)'!CQ41/6.8974</f>
        <v>68738594.974240854</v>
      </c>
      <c r="CR41" s="667">
        <f>'91-S 2020CEEIOT(RMB)'!CR41/6.8974</f>
        <v>32794.918996162021</v>
      </c>
      <c r="CS41" s="667">
        <f>'91-S 2020CEEIOT(RMB)'!CS41/6.8974</f>
        <v>53252.186284545358</v>
      </c>
      <c r="CT41" s="685">
        <f>'91-S 2020CEEIOT(RMB)'!CT41/6.8974</f>
        <v>86047.105280707372</v>
      </c>
      <c r="CU41" s="667">
        <f>'91-S 2020CEEIOT(RMB)'!CU41/6.8974</f>
        <v>0</v>
      </c>
      <c r="CV41" s="685">
        <f>'91-S 2020CEEIOT(RMB)'!CV41/6.8974</f>
        <v>86047.105280707372</v>
      </c>
      <c r="CW41" s="667">
        <f>'91-S 2020CEEIOT(RMB)'!CW41/6.8974</f>
        <v>0</v>
      </c>
      <c r="CX41" s="667">
        <f>'91-S 2020CEEIOT(RMB)'!CX41/6.8974</f>
        <v>-1561170.3456793092</v>
      </c>
      <c r="CY41" s="685">
        <f>'91-S 2020CEEIOT(RMB)'!CY41/6.8974</f>
        <v>-1561170.3456793092</v>
      </c>
      <c r="CZ41" s="667">
        <f>'91-S 2020CEEIOT(RMB)'!CZ41/6.8974</f>
        <v>3572575.3857535296</v>
      </c>
      <c r="DA41" s="686">
        <f>'91-S 2020CEEIOT(RMB)'!DA41/6.8974</f>
        <v>2097452.1453549275</v>
      </c>
      <c r="DB41" s="687">
        <f>'91-S 2020CEEIOT(RMB)'!DB41/6.8974</f>
        <v>9700151.583987629</v>
      </c>
      <c r="DC41" s="686">
        <f>'91-S 2020CEEIOT(RMB)'!DC41/6.8974</f>
        <v>61135895.53560821</v>
      </c>
    </row>
    <row r="42" spans="1:107" ht="14.5" customHeight="1">
      <c r="A42" s="859"/>
      <c r="B42" s="675" t="s">
        <v>191</v>
      </c>
      <c r="C42" s="682" t="s">
        <v>555</v>
      </c>
      <c r="D42" s="683">
        <f>'91-S 2020CEEIOT(RMB)'!D42/6.8974</f>
        <v>441.64418921687189</v>
      </c>
      <c r="E42" s="683">
        <f>'91-S 2020CEEIOT(RMB)'!E42/6.8974</f>
        <v>5575.8674008378784</v>
      </c>
      <c r="F42" s="683">
        <f>'91-S 2020CEEIOT(RMB)'!F42/6.8974</f>
        <v>570945.64421845798</v>
      </c>
      <c r="G42" s="683">
        <f>'91-S 2020CEEIOT(RMB)'!G42/6.8974</f>
        <v>48345.503451369143</v>
      </c>
      <c r="H42" s="683">
        <f>'91-S 2020CEEIOT(RMB)'!H42/6.8974</f>
        <v>6075.4956766243076</v>
      </c>
      <c r="I42" s="683">
        <f>'91-S 2020CEEIOT(RMB)'!I42/6.8974</f>
        <v>2727.1680422566651</v>
      </c>
      <c r="J42" s="683">
        <f>'91-S 2020CEEIOT(RMB)'!J42/6.8974</f>
        <v>587.98767154406721</v>
      </c>
      <c r="K42" s="683">
        <f>'91-S 2020CEEIOT(RMB)'!K42/6.8974</f>
        <v>266.53359341787325</v>
      </c>
      <c r="L42" s="683">
        <f>'91-S 2020CEEIOT(RMB)'!L42/6.8974</f>
        <v>128.80843073257125</v>
      </c>
      <c r="M42" s="683">
        <f>'91-S 2020CEEIOT(RMB)'!M42/6.8974</f>
        <v>11189.873779383715</v>
      </c>
      <c r="N42" s="683">
        <f>'91-S 2020CEEIOT(RMB)'!N42/6.8974</f>
        <v>559.99753603901013</v>
      </c>
      <c r="O42" s="683">
        <f>'91-S 2020CEEIOT(RMB)'!O42/6.8974</f>
        <v>26291.111340446751</v>
      </c>
      <c r="P42" s="683">
        <f>'91-S 2020CEEIOT(RMB)'!P42/6.8974</f>
        <v>4261.3491262290445</v>
      </c>
      <c r="Q42" s="683">
        <f>'91-S 2020CEEIOT(RMB)'!Q42/6.8974</f>
        <v>62288.651319264005</v>
      </c>
      <c r="R42" s="683">
        <f>'91-S 2020CEEIOT(RMB)'!R42/6.8974</f>
        <v>6195.2704512212031</v>
      </c>
      <c r="S42" s="683">
        <f>'91-S 2020CEEIOT(RMB)'!S42/6.8974</f>
        <v>6782.3392378656736</v>
      </c>
      <c r="T42" s="683">
        <f>'91-S 2020CEEIOT(RMB)'!T42/6.8974</f>
        <v>160.16620410071604</v>
      </c>
      <c r="U42" s="683">
        <f>'91-S 2020CEEIOT(RMB)'!U42/6.8974</f>
        <v>60.700866618964398</v>
      </c>
      <c r="V42" s="683">
        <f>'91-S 2020CEEIOT(RMB)'!V42/6.8974</f>
        <v>1.4754722510465768</v>
      </c>
      <c r="W42" s="683">
        <f>'91-S 2020CEEIOT(RMB)'!W42/6.8974</f>
        <v>38.413479464967978</v>
      </c>
      <c r="X42" s="683">
        <f>'91-S 2020CEEIOT(RMB)'!X42/6.8974</f>
        <v>70.272856902132631</v>
      </c>
      <c r="Y42" s="683">
        <f>'91-S 2020CEEIOT(RMB)'!Y42/6.8974</f>
        <v>1916.7317332753312</v>
      </c>
      <c r="Z42" s="683">
        <f>'91-S 2020CEEIOT(RMB)'!Z42/6.8974</f>
        <v>10692.194340557751</v>
      </c>
      <c r="AA42" s="683">
        <f>'91-S 2020CEEIOT(RMB)'!AA42/6.8974</f>
        <v>48.901960549070139</v>
      </c>
      <c r="AB42" s="683">
        <f>'91-S 2020CEEIOT(RMB)'!AB42/6.8974</f>
        <v>351.76005565238211</v>
      </c>
      <c r="AC42" s="683">
        <f>'91-S 2020CEEIOT(RMB)'!AC42/6.8974</f>
        <v>93041.055662308892</v>
      </c>
      <c r="AD42" s="683">
        <f>'91-S 2020CEEIOT(RMB)'!AD42/6.8974</f>
        <v>1465.7775878697462</v>
      </c>
      <c r="AE42" s="683">
        <f>'91-S 2020CEEIOT(RMB)'!AE42/6.8974</f>
        <v>96.056183523536689</v>
      </c>
      <c r="AF42" s="683">
        <f>'91-S 2020CEEIOT(RMB)'!AF42/6.8974</f>
        <v>2102.9176873760466</v>
      </c>
      <c r="AG42" s="683">
        <f>'91-S 2020CEEIOT(RMB)'!AG42/6.8974</f>
        <v>68.433229230937499</v>
      </c>
      <c r="AH42" s="683">
        <f>'91-S 2020CEEIOT(RMB)'!AH42/6.8974</f>
        <v>15018.186174497145</v>
      </c>
      <c r="AI42" s="683">
        <f>'91-S 2020CEEIOT(RMB)'!AI42/6.8974</f>
        <v>12886.999608097438</v>
      </c>
      <c r="AJ42" s="683">
        <f>'91-S 2020CEEIOT(RMB)'!AJ42/6.8974</f>
        <v>69958.526240848892</v>
      </c>
      <c r="AK42" s="683">
        <f>'91-S 2020CEEIOT(RMB)'!AK42/6.8974</f>
        <v>35255.667154742281</v>
      </c>
      <c r="AL42" s="683">
        <f>'91-S 2020CEEIOT(RMB)'!AL42/6.8974</f>
        <v>37584.444217830736</v>
      </c>
      <c r="AM42" s="683">
        <f>'91-S 2020CEEIOT(RMB)'!AM42/6.8974</f>
        <v>8976165.2450451124</v>
      </c>
      <c r="AN42" s="683">
        <f>'91-S 2020CEEIOT(RMB)'!AN42/6.8974</f>
        <v>2821.1215696659792</v>
      </c>
      <c r="AO42" s="683">
        <f>'91-S 2020CEEIOT(RMB)'!AO42/6.8974</f>
        <v>9883.1547516497521</v>
      </c>
      <c r="AP42" s="683">
        <f>'91-S 2020CEEIOT(RMB)'!AP42/6.8974</f>
        <v>1892.3952599194979</v>
      </c>
      <c r="AQ42" s="683">
        <f>'91-S 2020CEEIOT(RMB)'!AQ42/6.8974</f>
        <v>62383.23503838246</v>
      </c>
      <c r="AR42" s="683">
        <f>'91-S 2020CEEIOT(RMB)'!AR42/6.8974</f>
        <v>4565.1760198083775</v>
      </c>
      <c r="AS42" s="683">
        <f>'91-S 2020CEEIOT(RMB)'!AS42/6.8974</f>
        <v>14750.066756850167</v>
      </c>
      <c r="AT42" s="683">
        <f>'91-S 2020CEEIOT(RMB)'!AT42/6.8974</f>
        <v>831.48023396025883</v>
      </c>
      <c r="AU42" s="683">
        <f>'91-S 2020CEEIOT(RMB)'!AU42/6.8974</f>
        <v>7.6346861291010173</v>
      </c>
      <c r="AV42" s="683">
        <f>'91-S 2020CEEIOT(RMB)'!AV42/6.8974</f>
        <v>15192.569712675651</v>
      </c>
      <c r="AW42" s="683">
        <f>'91-S 2020CEEIOT(RMB)'!AW42/6.8974</f>
        <v>2045.5000702712596</v>
      </c>
      <c r="AX42" s="683">
        <f>'91-S 2020CEEIOT(RMB)'!AX42/6.8974</f>
        <v>25229.545332032762</v>
      </c>
      <c r="AY42" s="683">
        <f>'91-S 2020CEEIOT(RMB)'!AY42/6.8974</f>
        <v>5.571918765457414</v>
      </c>
      <c r="AZ42" s="683">
        <f>'91-S 2020CEEIOT(RMB)'!AZ42/6.8974</f>
        <v>1127.0202132522895</v>
      </c>
      <c r="BA42" s="683">
        <f>'91-S 2020CEEIOT(RMB)'!BA42/6.8974</f>
        <v>0</v>
      </c>
      <c r="BB42" s="683">
        <f>'91-S 2020CEEIOT(RMB)'!BB42/6.8974</f>
        <v>61543.114025096045</v>
      </c>
      <c r="BC42" s="683">
        <f>'91-S 2020CEEIOT(RMB)'!BC42/6.8974</f>
        <v>12.859801376185649</v>
      </c>
      <c r="BD42" s="683">
        <f>'91-S 2020CEEIOT(RMB)'!BD42/6.8974</f>
        <v>1479.4942793951905</v>
      </c>
      <c r="BE42" s="683">
        <f>'91-S 2020CEEIOT(RMB)'!BE42/6.8974</f>
        <v>12.353420636870396</v>
      </c>
      <c r="BF42" s="683">
        <f>'91-S 2020CEEIOT(RMB)'!BF42/6.8974</f>
        <v>1550.6447652262627</v>
      </c>
      <c r="BG42" s="683">
        <f>'91-S 2020CEEIOT(RMB)'!BG42/6.8974</f>
        <v>490.62025642935475</v>
      </c>
      <c r="BH42" s="683">
        <f>'91-S 2020CEEIOT(RMB)'!BH42/6.8974</f>
        <v>1081.8486706016042</v>
      </c>
      <c r="BI42" s="683">
        <f>'91-S 2020CEEIOT(RMB)'!BI42/6.8974</f>
        <v>16448.94242378062</v>
      </c>
      <c r="BJ42" s="683">
        <f>'91-S 2020CEEIOT(RMB)'!BJ42/6.8974</f>
        <v>791.20846956622074</v>
      </c>
      <c r="BK42" s="683">
        <f>'91-S 2020CEEIOT(RMB)'!BK42/6.8974</f>
        <v>68176.113899701202</v>
      </c>
      <c r="BL42" s="683">
        <f>'91-S 2020CEEIOT(RMB)'!BL42/6.8974</f>
        <v>2104.8036805504121</v>
      </c>
      <c r="BM42" s="683">
        <f>'91-S 2020CEEIOT(RMB)'!BM42/6.8974</f>
        <v>1599.012748849462</v>
      </c>
      <c r="BN42" s="683">
        <f>'91-S 2020CEEIOT(RMB)'!BN42/6.8974</f>
        <v>18319.313554541317</v>
      </c>
      <c r="BO42" s="683">
        <f>'91-S 2020CEEIOT(RMB)'!BO42/6.8974</f>
        <v>0.69912738117582185</v>
      </c>
      <c r="BP42" s="683">
        <f>'91-S 2020CEEIOT(RMB)'!BP42/6.8974</f>
        <v>2403.8866988511013</v>
      </c>
      <c r="BQ42" s="683">
        <f>'91-S 2020CEEIOT(RMB)'!BQ42/6.8974</f>
        <v>54.428035009975204</v>
      </c>
      <c r="BR42" s="683">
        <f>'91-S 2020CEEIOT(RMB)'!BR42/6.8974</f>
        <v>2402.842097794894</v>
      </c>
      <c r="BS42" s="683">
        <f>'91-S 2020CEEIOT(RMB)'!BS42/6.8974</f>
        <v>324526.14894219738</v>
      </c>
      <c r="BT42" s="683">
        <f>'91-S 2020CEEIOT(RMB)'!BT42/6.8974</f>
        <v>1552.767950686941</v>
      </c>
      <c r="BU42" s="683">
        <f>'91-S 2020CEEIOT(RMB)'!BU42/6.8974</f>
        <v>5.7657792041413796</v>
      </c>
      <c r="BV42" s="683">
        <f>'91-S 2020CEEIOT(RMB)'!BV42/6.8974</f>
        <v>1944.5207812510002</v>
      </c>
      <c r="BW42" s="683">
        <f>'91-S 2020CEEIOT(RMB)'!BW42/6.8974</f>
        <v>4207.9826546611739</v>
      </c>
      <c r="BX42" s="683">
        <f>'91-S 2020CEEIOT(RMB)'!BX42/6.8974</f>
        <v>1010.7289419508064</v>
      </c>
      <c r="BY42" s="683">
        <f>'91-S 2020CEEIOT(RMB)'!BY42/6.8974</f>
        <v>4836.8152878959036</v>
      </c>
      <c r="BZ42" s="683">
        <f>'91-S 2020CEEIOT(RMB)'!BZ42/6.8974</f>
        <v>28708.70210994895</v>
      </c>
      <c r="CA42" s="683">
        <f>'91-S 2020CEEIOT(RMB)'!CA42/6.8974</f>
        <v>0</v>
      </c>
      <c r="CB42" s="683">
        <f>'91-S 2020CEEIOT(RMB)'!CB42/6.8974</f>
        <v>8966.3289062474487</v>
      </c>
      <c r="CC42" s="683">
        <f>'91-S 2020CEEIOT(RMB)'!CC42/6.8974</f>
        <v>1409.1059804649385</v>
      </c>
      <c r="CD42" s="683">
        <f>'91-S 2020CEEIOT(RMB)'!CD42/6.8974</f>
        <v>2210.8879584570286</v>
      </c>
      <c r="CE42" s="683">
        <f>'91-S 2020CEEIOT(RMB)'!CE42/6.8974</f>
        <v>26369.01036851231</v>
      </c>
      <c r="CF42" s="683">
        <f>'91-S 2020CEEIOT(RMB)'!CF42/6.8974</f>
        <v>153787.21155263201</v>
      </c>
      <c r="CG42" s="683">
        <f>'91-S 2020CEEIOT(RMB)'!CG42/6.8974</f>
        <v>375843.32799538854</v>
      </c>
      <c r="CH42" s="683">
        <f>'91-S 2020CEEIOT(RMB)'!CH42/6.8974</f>
        <v>12421.460498042352</v>
      </c>
      <c r="CI42" s="683">
        <f>'91-S 2020CEEIOT(RMB)'!CI42/6.8974</f>
        <v>26723.957776277384</v>
      </c>
      <c r="CJ42" s="683">
        <f>'91-S 2020CEEIOT(RMB)'!CJ42/6.8974</f>
        <v>102996.23294372619</v>
      </c>
      <c r="CK42" s="683">
        <f>'91-S 2020CEEIOT(RMB)'!CK42/6.8974</f>
        <v>23732241.772922382</v>
      </c>
      <c r="CL42" s="683">
        <f>'91-S 2020CEEIOT(RMB)'!CL42/6.8974</f>
        <v>2336.2086437954808</v>
      </c>
      <c r="CM42" s="683">
        <f>'91-S 2020CEEIOT(RMB)'!CM42/6.8974</f>
        <v>2011.4608499332992</v>
      </c>
      <c r="CN42" s="683">
        <f>'91-S 2020CEEIOT(RMB)'!CN42/6.8974</f>
        <v>694.026786708077</v>
      </c>
      <c r="CO42" s="683">
        <f>'91-S 2020CEEIOT(RMB)'!CO42/6.8974</f>
        <v>23563.30222406557</v>
      </c>
      <c r="CP42" s="683">
        <f>'91-S 2020CEEIOT(RMB)'!CP42/6.8974</f>
        <v>300897.96000768046</v>
      </c>
      <c r="CQ42" s="684">
        <f>'91-S 2020CEEIOT(RMB)'!CQ42/6.8974</f>
        <v>35468119.516605981</v>
      </c>
      <c r="CR42" s="667">
        <f>'91-S 2020CEEIOT(RMB)'!CR42/6.8974</f>
        <v>2358388.7487635752</v>
      </c>
      <c r="CS42" s="667">
        <f>'91-S 2020CEEIOT(RMB)'!CS42/6.8974</f>
        <v>6900564.5188083714</v>
      </c>
      <c r="CT42" s="685">
        <f>'91-S 2020CEEIOT(RMB)'!CT42/6.8974</f>
        <v>9258953.2675719466</v>
      </c>
      <c r="CU42" s="667">
        <f>'91-S 2020CEEIOT(RMB)'!CU42/6.8974</f>
        <v>0</v>
      </c>
      <c r="CV42" s="685">
        <f>'91-S 2020CEEIOT(RMB)'!CV42/6.8974</f>
        <v>9258953.2675719466</v>
      </c>
      <c r="CW42" s="667">
        <f>'91-S 2020CEEIOT(RMB)'!CW42/6.8974</f>
        <v>0</v>
      </c>
      <c r="CX42" s="667">
        <f>'91-S 2020CEEIOT(RMB)'!CX42/6.8974</f>
        <v>-48746.15957059613</v>
      </c>
      <c r="CY42" s="685">
        <f>'91-S 2020CEEIOT(RMB)'!CY42/6.8974</f>
        <v>-48746.15957059613</v>
      </c>
      <c r="CZ42" s="667">
        <f>'91-S 2020CEEIOT(RMB)'!CZ42/6.8974</f>
        <v>3324601.7970031286</v>
      </c>
      <c r="DA42" s="686">
        <f>'91-S 2020CEEIOT(RMB)'!DA42/6.8974</f>
        <v>12534808.905004477</v>
      </c>
      <c r="DB42" s="687">
        <f>'91-S 2020CEEIOT(RMB)'!DB42/6.8974</f>
        <v>4500139.4281852888</v>
      </c>
      <c r="DC42" s="686">
        <f>'91-S 2020CEEIOT(RMB)'!DC42/6.8974</f>
        <v>43502788.993425108</v>
      </c>
    </row>
    <row r="43" spans="1:107" ht="14.5" customHeight="1">
      <c r="A43" s="859"/>
      <c r="B43" s="675" t="s">
        <v>192</v>
      </c>
      <c r="C43" s="682" t="s">
        <v>556</v>
      </c>
      <c r="D43" s="683">
        <f>'91-S 2020CEEIOT(RMB)'!D43/6.8974</f>
        <v>0</v>
      </c>
      <c r="E43" s="683">
        <f>'91-S 2020CEEIOT(RMB)'!E43/6.8974</f>
        <v>0</v>
      </c>
      <c r="F43" s="683">
        <f>'91-S 2020CEEIOT(RMB)'!F43/6.8974</f>
        <v>0</v>
      </c>
      <c r="G43" s="683">
        <f>'91-S 2020CEEIOT(RMB)'!G43/6.8974</f>
        <v>0</v>
      </c>
      <c r="H43" s="683">
        <f>'91-S 2020CEEIOT(RMB)'!H43/6.8974</f>
        <v>0</v>
      </c>
      <c r="I43" s="683">
        <f>'91-S 2020CEEIOT(RMB)'!I43/6.8974</f>
        <v>0</v>
      </c>
      <c r="J43" s="683">
        <f>'91-S 2020CEEIOT(RMB)'!J43/6.8974</f>
        <v>0</v>
      </c>
      <c r="K43" s="683">
        <f>'91-S 2020CEEIOT(RMB)'!K43/6.8974</f>
        <v>0</v>
      </c>
      <c r="L43" s="683">
        <f>'91-S 2020CEEIOT(RMB)'!L43/6.8974</f>
        <v>0</v>
      </c>
      <c r="M43" s="683">
        <f>'91-S 2020CEEIOT(RMB)'!M43/6.8974</f>
        <v>2.0984564657368886E-2</v>
      </c>
      <c r="N43" s="683">
        <f>'91-S 2020CEEIOT(RMB)'!N43/6.8974</f>
        <v>2.2184037066056709E-2</v>
      </c>
      <c r="O43" s="683">
        <f>'91-S 2020CEEIOT(RMB)'!O43/6.8974</f>
        <v>1.4835974768514204E-2</v>
      </c>
      <c r="P43" s="683">
        <f>'91-S 2020CEEIOT(RMB)'!P43/6.8974</f>
        <v>1.1271234012054741E-2</v>
      </c>
      <c r="Q43" s="683">
        <f>'91-S 2020CEEIOT(RMB)'!Q43/6.8974</f>
        <v>8.4451810693950274E-2</v>
      </c>
      <c r="R43" s="683">
        <f>'91-S 2020CEEIOT(RMB)'!R43/6.8974</f>
        <v>1.6653165621701244E-2</v>
      </c>
      <c r="S43" s="683">
        <f>'91-S 2020CEEIOT(RMB)'!S43/6.8974</f>
        <v>3.5994336491713755E-2</v>
      </c>
      <c r="T43" s="683">
        <f>'91-S 2020CEEIOT(RMB)'!T43/6.8974</f>
        <v>101195.9987267808</v>
      </c>
      <c r="U43" s="683">
        <f>'91-S 2020CEEIOT(RMB)'!U43/6.8974</f>
        <v>2984566.1265464248</v>
      </c>
      <c r="V43" s="683">
        <f>'91-S 2020CEEIOT(RMB)'!V43/6.8974</f>
        <v>230518.40882597983</v>
      </c>
      <c r="W43" s="683">
        <f>'91-S 2020CEEIOT(RMB)'!W43/6.8974</f>
        <v>189310.29236594561</v>
      </c>
      <c r="X43" s="683">
        <f>'91-S 2020CEEIOT(RMB)'!X43/6.8974</f>
        <v>623799.99639759655</v>
      </c>
      <c r="Y43" s="683">
        <f>'91-S 2020CEEIOT(RMB)'!Y43/6.8974</f>
        <v>1697210.673133271</v>
      </c>
      <c r="Z43" s="683">
        <f>'91-S 2020CEEIOT(RMB)'!Z43/6.8974</f>
        <v>16229.890453729417</v>
      </c>
      <c r="AA43" s="683">
        <f>'91-S 2020CEEIOT(RMB)'!AA43/6.8974</f>
        <v>3474.8095432594487</v>
      </c>
      <c r="AB43" s="683">
        <f>'91-S 2020CEEIOT(RMB)'!AB43/6.8974</f>
        <v>19610.14944771149</v>
      </c>
      <c r="AC43" s="683">
        <f>'91-S 2020CEEIOT(RMB)'!AC43/6.8974</f>
        <v>12904.427146958922</v>
      </c>
      <c r="AD43" s="683">
        <f>'91-S 2020CEEIOT(RMB)'!AD43/6.8974</f>
        <v>11273.546116577641</v>
      </c>
      <c r="AE43" s="683">
        <f>'91-S 2020CEEIOT(RMB)'!AE43/6.8974</f>
        <v>216512.03465436815</v>
      </c>
      <c r="AF43" s="683">
        <f>'91-S 2020CEEIOT(RMB)'!AF43/6.8974</f>
        <v>0</v>
      </c>
      <c r="AG43" s="683">
        <f>'91-S 2020CEEIOT(RMB)'!AG43/6.8974</f>
        <v>0</v>
      </c>
      <c r="AH43" s="683">
        <f>'91-S 2020CEEIOT(RMB)'!AH43/6.8974</f>
        <v>0</v>
      </c>
      <c r="AI43" s="683">
        <f>'91-S 2020CEEIOT(RMB)'!AI43/6.8974</f>
        <v>0</v>
      </c>
      <c r="AJ43" s="683">
        <f>'91-S 2020CEEIOT(RMB)'!AJ43/6.8974</f>
        <v>0</v>
      </c>
      <c r="AK43" s="683">
        <f>'91-S 2020CEEIOT(RMB)'!AK43/6.8974</f>
        <v>2799.9071495529893</v>
      </c>
      <c r="AL43" s="683">
        <f>'91-S 2020CEEIOT(RMB)'!AL43/6.8974</f>
        <v>110193.26809816468</v>
      </c>
      <c r="AM43" s="683">
        <f>'91-S 2020CEEIOT(RMB)'!AM43/6.8974</f>
        <v>103738.84709261748</v>
      </c>
      <c r="AN43" s="683">
        <f>'91-S 2020CEEIOT(RMB)'!AN43/6.8974</f>
        <v>2779402.9468601528</v>
      </c>
      <c r="AO43" s="683">
        <f>'91-S 2020CEEIOT(RMB)'!AO43/6.8974</f>
        <v>493061.99992156075</v>
      </c>
      <c r="AP43" s="683">
        <f>'91-S 2020CEEIOT(RMB)'!AP43/6.8974</f>
        <v>118823.8781979386</v>
      </c>
      <c r="AQ43" s="683">
        <f>'91-S 2020CEEIOT(RMB)'!AQ43/6.8974</f>
        <v>0</v>
      </c>
      <c r="AR43" s="683">
        <f>'91-S 2020CEEIOT(RMB)'!AR43/6.8974</f>
        <v>0</v>
      </c>
      <c r="AS43" s="683">
        <f>'91-S 2020CEEIOT(RMB)'!AS43/6.8974</f>
        <v>0</v>
      </c>
      <c r="AT43" s="683">
        <f>'91-S 2020CEEIOT(RMB)'!AT43/6.8974</f>
        <v>0</v>
      </c>
      <c r="AU43" s="683">
        <f>'91-S 2020CEEIOT(RMB)'!AU43/6.8974</f>
        <v>0</v>
      </c>
      <c r="AV43" s="683">
        <f>'91-S 2020CEEIOT(RMB)'!AV43/6.8974</f>
        <v>0</v>
      </c>
      <c r="AW43" s="683">
        <f>'91-S 2020CEEIOT(RMB)'!AW43/6.8974</f>
        <v>1437.8583262755346</v>
      </c>
      <c r="AX43" s="683">
        <f>'91-S 2020CEEIOT(RMB)'!AX43/6.8974</f>
        <v>5715.3124827699021</v>
      </c>
      <c r="AY43" s="683">
        <f>'91-S 2020CEEIOT(RMB)'!AY43/6.8974</f>
        <v>0</v>
      </c>
      <c r="AZ43" s="683">
        <f>'91-S 2020CEEIOT(RMB)'!AZ43/6.8974</f>
        <v>0</v>
      </c>
      <c r="BA43" s="683">
        <f>'91-S 2020CEEIOT(RMB)'!BA43/6.8974</f>
        <v>0</v>
      </c>
      <c r="BB43" s="683">
        <f>'91-S 2020CEEIOT(RMB)'!BB43/6.8974</f>
        <v>7927.2622910921937</v>
      </c>
      <c r="BC43" s="683">
        <f>'91-S 2020CEEIOT(RMB)'!BC43/6.8974</f>
        <v>1017.5131946194325</v>
      </c>
      <c r="BD43" s="683">
        <f>'91-S 2020CEEIOT(RMB)'!BD43/6.8974</f>
        <v>9008.3345615749913</v>
      </c>
      <c r="BE43" s="683">
        <f>'91-S 2020CEEIOT(RMB)'!BE43/6.8974</f>
        <v>16.716804315833432</v>
      </c>
      <c r="BF43" s="683">
        <f>'91-S 2020CEEIOT(RMB)'!BF43/6.8974</f>
        <v>781.76347970572476</v>
      </c>
      <c r="BG43" s="683">
        <f>'91-S 2020CEEIOT(RMB)'!BG43/6.8974</f>
        <v>826.45531032247391</v>
      </c>
      <c r="BH43" s="683">
        <f>'91-S 2020CEEIOT(RMB)'!BH43/6.8974</f>
        <v>281.60291823842186</v>
      </c>
      <c r="BI43" s="683">
        <f>'91-S 2020CEEIOT(RMB)'!BI43/6.8974</f>
        <v>44972.128970228339</v>
      </c>
      <c r="BJ43" s="683">
        <f>'91-S 2020CEEIOT(RMB)'!BJ43/6.8974</f>
        <v>3.709759531338797</v>
      </c>
      <c r="BK43" s="683">
        <f>'91-S 2020CEEIOT(RMB)'!BK43/6.8974</f>
        <v>31.049226497536768</v>
      </c>
      <c r="BL43" s="683">
        <f>'91-S 2020CEEIOT(RMB)'!BL43/6.8974</f>
        <v>0</v>
      </c>
      <c r="BM43" s="683">
        <f>'91-S 2020CEEIOT(RMB)'!BM43/6.8974</f>
        <v>428.22629568941022</v>
      </c>
      <c r="BN43" s="683">
        <f>'91-S 2020CEEIOT(RMB)'!BN43/6.8974</f>
        <v>374009.74574707035</v>
      </c>
      <c r="BO43" s="683">
        <f>'91-S 2020CEEIOT(RMB)'!BO43/6.8974</f>
        <v>9.1476632895902341</v>
      </c>
      <c r="BP43" s="683">
        <f>'91-S 2020CEEIOT(RMB)'!BP43/6.8974</f>
        <v>860.4138132672573</v>
      </c>
      <c r="BQ43" s="683">
        <f>'91-S 2020CEEIOT(RMB)'!BQ43/6.8974</f>
        <v>18.057915746093144</v>
      </c>
      <c r="BR43" s="683">
        <f>'91-S 2020CEEIOT(RMB)'!BR43/6.8974</f>
        <v>2.2784650611854484</v>
      </c>
      <c r="BS43" s="683">
        <f>'91-S 2020CEEIOT(RMB)'!BS43/6.8974</f>
        <v>71443.371990848769</v>
      </c>
      <c r="BT43" s="683">
        <f>'91-S 2020CEEIOT(RMB)'!BT43/6.8974</f>
        <v>0</v>
      </c>
      <c r="BU43" s="683">
        <f>'91-S 2020CEEIOT(RMB)'!BU43/6.8974</f>
        <v>0</v>
      </c>
      <c r="BV43" s="683">
        <f>'91-S 2020CEEIOT(RMB)'!BV43/6.8974</f>
        <v>0</v>
      </c>
      <c r="BW43" s="683">
        <f>'91-S 2020CEEIOT(RMB)'!BW43/6.8974</f>
        <v>0</v>
      </c>
      <c r="BX43" s="683">
        <f>'91-S 2020CEEIOT(RMB)'!BX43/6.8974</f>
        <v>0</v>
      </c>
      <c r="BY43" s="683">
        <f>'91-S 2020CEEIOT(RMB)'!BY43/6.8974</f>
        <v>0</v>
      </c>
      <c r="BZ43" s="683">
        <f>'91-S 2020CEEIOT(RMB)'!BZ43/6.8974</f>
        <v>0</v>
      </c>
      <c r="CA43" s="683">
        <f>'91-S 2020CEEIOT(RMB)'!CA43/6.8974</f>
        <v>0</v>
      </c>
      <c r="CB43" s="683">
        <f>'91-S 2020CEEIOT(RMB)'!CB43/6.8974</f>
        <v>0</v>
      </c>
      <c r="CC43" s="683">
        <f>'91-S 2020CEEIOT(RMB)'!CC43/6.8974</f>
        <v>0</v>
      </c>
      <c r="CD43" s="683">
        <f>'91-S 2020CEEIOT(RMB)'!CD43/6.8974</f>
        <v>0</v>
      </c>
      <c r="CE43" s="683">
        <f>'91-S 2020CEEIOT(RMB)'!CE43/6.8974</f>
        <v>0</v>
      </c>
      <c r="CF43" s="683">
        <f>'91-S 2020CEEIOT(RMB)'!CF43/6.8974</f>
        <v>44253.163979558754</v>
      </c>
      <c r="CG43" s="683">
        <f>'91-S 2020CEEIOT(RMB)'!CG43/6.8974</f>
        <v>0</v>
      </c>
      <c r="CH43" s="683">
        <f>'91-S 2020CEEIOT(RMB)'!CH43/6.8974</f>
        <v>0</v>
      </c>
      <c r="CI43" s="683">
        <f>'91-S 2020CEEIOT(RMB)'!CI43/6.8974</f>
        <v>0</v>
      </c>
      <c r="CJ43" s="683">
        <f>'91-S 2020CEEIOT(RMB)'!CJ43/6.8974</f>
        <v>0</v>
      </c>
      <c r="CK43" s="683">
        <f>'91-S 2020CEEIOT(RMB)'!CK43/6.8974</f>
        <v>0</v>
      </c>
      <c r="CL43" s="683">
        <f>'91-S 2020CEEIOT(RMB)'!CL43/6.8974</f>
        <v>0</v>
      </c>
      <c r="CM43" s="683">
        <f>'91-S 2020CEEIOT(RMB)'!CM43/6.8974</f>
        <v>0</v>
      </c>
      <c r="CN43" s="683">
        <f>'91-S 2020CEEIOT(RMB)'!CN43/6.8974</f>
        <v>0</v>
      </c>
      <c r="CO43" s="683">
        <f>'91-S 2020CEEIOT(RMB)'!CO43/6.8974</f>
        <v>0</v>
      </c>
      <c r="CP43" s="683">
        <f>'91-S 2020CEEIOT(RMB)'!CP43/6.8974</f>
        <v>2.0825508461701434E-2</v>
      </c>
      <c r="CQ43" s="684">
        <f>'91-S 2020CEEIOT(RMB)'!CQ43/6.8974</f>
        <v>10277671.541074928</v>
      </c>
      <c r="CR43" s="667">
        <f>'91-S 2020CEEIOT(RMB)'!CR43/6.8974</f>
        <v>71.637813729246986</v>
      </c>
      <c r="CS43" s="667">
        <f>'91-S 2020CEEIOT(RMB)'!CS43/6.8974</f>
        <v>155.98449636594756</v>
      </c>
      <c r="CT43" s="685">
        <f>'91-S 2020CEEIOT(RMB)'!CT43/6.8974</f>
        <v>227.62231009519456</v>
      </c>
      <c r="CU43" s="667">
        <f>'91-S 2020CEEIOT(RMB)'!CU43/6.8974</f>
        <v>0</v>
      </c>
      <c r="CV43" s="685">
        <f>'91-S 2020CEEIOT(RMB)'!CV43/6.8974</f>
        <v>227.62231009519456</v>
      </c>
      <c r="CW43" s="667">
        <f>'91-S 2020CEEIOT(RMB)'!CW43/6.8974</f>
        <v>0</v>
      </c>
      <c r="CX43" s="667">
        <f>'91-S 2020CEEIOT(RMB)'!CX43/6.8974</f>
        <v>-21912.109990566722</v>
      </c>
      <c r="CY43" s="685">
        <f>'91-S 2020CEEIOT(RMB)'!CY43/6.8974</f>
        <v>-21912.109990566722</v>
      </c>
      <c r="CZ43" s="667">
        <f>'91-S 2020CEEIOT(RMB)'!CZ43/6.8974</f>
        <v>554336.29576996539</v>
      </c>
      <c r="DA43" s="686">
        <f>'91-S 2020CEEIOT(RMB)'!DA43/6.8974</f>
        <v>532651.80808949377</v>
      </c>
      <c r="DB43" s="687">
        <f>'91-S 2020CEEIOT(RMB)'!DB43/6.8974</f>
        <v>200373.08299521997</v>
      </c>
      <c r="DC43" s="686">
        <f>'91-S 2020CEEIOT(RMB)'!DC43/6.8974</f>
        <v>10609950.266169198</v>
      </c>
    </row>
    <row r="44" spans="1:107" ht="14.5" customHeight="1">
      <c r="A44" s="859"/>
      <c r="B44" s="675" t="s">
        <v>251</v>
      </c>
      <c r="C44" s="682" t="s">
        <v>557</v>
      </c>
      <c r="D44" s="683">
        <f>'91-S 2020CEEIOT(RMB)'!D44/6.8974</f>
        <v>1650.3085891037226</v>
      </c>
      <c r="E44" s="683">
        <f>'91-S 2020CEEIOT(RMB)'!E44/6.8974</f>
        <v>221.13075017260698</v>
      </c>
      <c r="F44" s="683">
        <f>'91-S 2020CEEIOT(RMB)'!F44/6.8974</f>
        <v>2036.1851377871826</v>
      </c>
      <c r="G44" s="683">
        <f>'91-S 2020CEEIOT(RMB)'!G44/6.8974</f>
        <v>864.33179281276455</v>
      </c>
      <c r="H44" s="683">
        <f>'91-S 2020CEEIOT(RMB)'!H44/6.8974</f>
        <v>64773.391811531917</v>
      </c>
      <c r="I44" s="683">
        <f>'91-S 2020CEEIOT(RMB)'!I44/6.8974</f>
        <v>5019.264476385285</v>
      </c>
      <c r="J44" s="683">
        <f>'91-S 2020CEEIOT(RMB)'!J44/6.8974</f>
        <v>80957.063830898333</v>
      </c>
      <c r="K44" s="683">
        <f>'91-S 2020CEEIOT(RMB)'!K44/6.8974</f>
        <v>9958.2784042451494</v>
      </c>
      <c r="L44" s="683">
        <f>'91-S 2020CEEIOT(RMB)'!L44/6.8974</f>
        <v>59846.11701443707</v>
      </c>
      <c r="M44" s="683">
        <f>'91-S 2020CEEIOT(RMB)'!M44/6.8974</f>
        <v>14490.936640797663</v>
      </c>
      <c r="N44" s="683">
        <f>'91-S 2020CEEIOT(RMB)'!N44/6.8974</f>
        <v>219.91694527869888</v>
      </c>
      <c r="O44" s="683">
        <f>'91-S 2020CEEIOT(RMB)'!O44/6.8974</f>
        <v>2181.5315572504974</v>
      </c>
      <c r="P44" s="683">
        <f>'91-S 2020CEEIOT(RMB)'!P44/6.8974</f>
        <v>62.991896452291002</v>
      </c>
      <c r="Q44" s="683">
        <f>'91-S 2020CEEIOT(RMB)'!Q44/6.8974</f>
        <v>9135.9699071951163</v>
      </c>
      <c r="R44" s="683">
        <f>'91-S 2020CEEIOT(RMB)'!R44/6.8974</f>
        <v>1796.9270888564238</v>
      </c>
      <c r="S44" s="683">
        <f>'91-S 2020CEEIOT(RMB)'!S44/6.8974</f>
        <v>1249.0080375992734</v>
      </c>
      <c r="T44" s="683">
        <f>'91-S 2020CEEIOT(RMB)'!T44/6.8974</f>
        <v>651.61479726708285</v>
      </c>
      <c r="U44" s="683">
        <f>'91-S 2020CEEIOT(RMB)'!U44/6.8974</f>
        <v>35874.525776309791</v>
      </c>
      <c r="V44" s="683">
        <f>'91-S 2020CEEIOT(RMB)'!V44/6.8974</f>
        <v>319.988909122275</v>
      </c>
      <c r="W44" s="683">
        <f>'91-S 2020CEEIOT(RMB)'!W44/6.8974</f>
        <v>51.171018517805329</v>
      </c>
      <c r="X44" s="683">
        <f>'91-S 2020CEEIOT(RMB)'!X44/6.8974</f>
        <v>15147.04398599394</v>
      </c>
      <c r="Y44" s="683">
        <f>'91-S 2020CEEIOT(RMB)'!Y44/6.8974</f>
        <v>84337.754412998838</v>
      </c>
      <c r="Z44" s="683">
        <f>'91-S 2020CEEIOT(RMB)'!Z44/6.8974</f>
        <v>465879.95100856543</v>
      </c>
      <c r="AA44" s="683">
        <f>'91-S 2020CEEIOT(RMB)'!AA44/6.8974</f>
        <v>44748.769078316604</v>
      </c>
      <c r="AB44" s="683">
        <f>'91-S 2020CEEIOT(RMB)'!AB44/6.8974</f>
        <v>36134.546348906624</v>
      </c>
      <c r="AC44" s="683">
        <f>'91-S 2020CEEIOT(RMB)'!AC44/6.8974</f>
        <v>6452.9824039813639</v>
      </c>
      <c r="AD44" s="683">
        <f>'91-S 2020CEEIOT(RMB)'!AD44/6.8974</f>
        <v>34444.908666899479</v>
      </c>
      <c r="AE44" s="683">
        <f>'91-S 2020CEEIOT(RMB)'!AE44/6.8974</f>
        <v>200961.90395026511</v>
      </c>
      <c r="AF44" s="683">
        <f>'91-S 2020CEEIOT(RMB)'!AF44/6.8974</f>
        <v>16249.213030758279</v>
      </c>
      <c r="AG44" s="683">
        <f>'91-S 2020CEEIOT(RMB)'!AG44/6.8974</f>
        <v>2576.6543097308772</v>
      </c>
      <c r="AH44" s="683">
        <f>'91-S 2020CEEIOT(RMB)'!AH44/6.8974</f>
        <v>3098.2045532644211</v>
      </c>
      <c r="AI44" s="683">
        <f>'91-S 2020CEEIOT(RMB)'!AI44/6.8974</f>
        <v>1131.7147419046571</v>
      </c>
      <c r="AJ44" s="683">
        <f>'91-S 2020CEEIOT(RMB)'!AJ44/6.8974</f>
        <v>144.76157158162499</v>
      </c>
      <c r="AK44" s="683">
        <f>'91-S 2020CEEIOT(RMB)'!AK44/6.8974</f>
        <v>2575.532641956228</v>
      </c>
      <c r="AL44" s="683">
        <f>'91-S 2020CEEIOT(RMB)'!AL44/6.8974</f>
        <v>154016.31371939054</v>
      </c>
      <c r="AM44" s="683">
        <f>'91-S 2020CEEIOT(RMB)'!AM44/6.8974</f>
        <v>39547.508967052803</v>
      </c>
      <c r="AN44" s="683">
        <f>'91-S 2020CEEIOT(RMB)'!AN44/6.8974</f>
        <v>526.57606967737104</v>
      </c>
      <c r="AO44" s="683">
        <f>'91-S 2020CEEIOT(RMB)'!AO44/6.8974</f>
        <v>1502141.0160703822</v>
      </c>
      <c r="AP44" s="683">
        <f>'91-S 2020CEEIOT(RMB)'!AP44/6.8974</f>
        <v>398819.8982380479</v>
      </c>
      <c r="AQ44" s="683">
        <f>'91-S 2020CEEIOT(RMB)'!AQ44/6.8974</f>
        <v>55267.849411967152</v>
      </c>
      <c r="AR44" s="683">
        <f>'91-S 2020CEEIOT(RMB)'!AR44/6.8974</f>
        <v>32125.668280229194</v>
      </c>
      <c r="AS44" s="683">
        <f>'91-S 2020CEEIOT(RMB)'!AS44/6.8974</f>
        <v>26109.414245623138</v>
      </c>
      <c r="AT44" s="683">
        <f>'91-S 2020CEEIOT(RMB)'!AT44/6.8974</f>
        <v>6246.2063748732371</v>
      </c>
      <c r="AU44" s="683">
        <f>'91-S 2020CEEIOT(RMB)'!AU44/6.8974</f>
        <v>35294.816465523647</v>
      </c>
      <c r="AV44" s="683">
        <f>'91-S 2020CEEIOT(RMB)'!AV44/6.8974</f>
        <v>19909.615140424594</v>
      </c>
      <c r="AW44" s="683">
        <f>'91-S 2020CEEIOT(RMB)'!AW44/6.8974</f>
        <v>15005.00503217462</v>
      </c>
      <c r="AX44" s="683">
        <f>'91-S 2020CEEIOT(RMB)'!AX44/6.8974</f>
        <v>192785.57506820295</v>
      </c>
      <c r="AY44" s="683">
        <f>'91-S 2020CEEIOT(RMB)'!AY44/6.8974</f>
        <v>8816.3212970667992</v>
      </c>
      <c r="AZ44" s="683">
        <f>'91-S 2020CEEIOT(RMB)'!AZ44/6.8974</f>
        <v>468082.48704130983</v>
      </c>
      <c r="BA44" s="683">
        <f>'91-S 2020CEEIOT(RMB)'!BA44/6.8974</f>
        <v>158824.30411920251</v>
      </c>
      <c r="BB44" s="683">
        <f>'91-S 2020CEEIOT(RMB)'!BB44/6.8974</f>
        <v>336533.11300329084</v>
      </c>
      <c r="BC44" s="683">
        <f>'91-S 2020CEEIOT(RMB)'!BC44/6.8974</f>
        <v>84579.366591235361</v>
      </c>
      <c r="BD44" s="683">
        <f>'91-S 2020CEEIOT(RMB)'!BD44/6.8974</f>
        <v>1703494.5006780436</v>
      </c>
      <c r="BE44" s="683">
        <f>'91-S 2020CEEIOT(RMB)'!BE44/6.8974</f>
        <v>23253.129028857609</v>
      </c>
      <c r="BF44" s="683">
        <f>'91-S 2020CEEIOT(RMB)'!BF44/6.8974</f>
        <v>358876.76893617684</v>
      </c>
      <c r="BG44" s="683">
        <f>'91-S 2020CEEIOT(RMB)'!BG44/6.8974</f>
        <v>23900.671362464847</v>
      </c>
      <c r="BH44" s="683">
        <f>'91-S 2020CEEIOT(RMB)'!BH44/6.8974</f>
        <v>107789.26003740229</v>
      </c>
      <c r="BI44" s="683">
        <f>'91-S 2020CEEIOT(RMB)'!BI44/6.8974</f>
        <v>423217.07411585667</v>
      </c>
      <c r="BJ44" s="683">
        <f>'91-S 2020CEEIOT(RMB)'!BJ44/6.8974</f>
        <v>110467.41390610066</v>
      </c>
      <c r="BK44" s="683">
        <f>'91-S 2020CEEIOT(RMB)'!BK44/6.8974</f>
        <v>171738.75428256675</v>
      </c>
      <c r="BL44" s="683">
        <f>'91-S 2020CEEIOT(RMB)'!BL44/6.8974</f>
        <v>229007.90727013577</v>
      </c>
      <c r="BM44" s="683">
        <f>'91-S 2020CEEIOT(RMB)'!BM44/6.8974</f>
        <v>102599.56396223458</v>
      </c>
      <c r="BN44" s="683">
        <f>'91-S 2020CEEIOT(RMB)'!BN44/6.8974</f>
        <v>125074.5183276942</v>
      </c>
      <c r="BO44" s="683">
        <f>'91-S 2020CEEIOT(RMB)'!BO44/6.8974</f>
        <v>29001.586582299802</v>
      </c>
      <c r="BP44" s="683">
        <f>'91-S 2020CEEIOT(RMB)'!BP44/6.8974</f>
        <v>2614.7349243789263</v>
      </c>
      <c r="BQ44" s="683">
        <f>'91-S 2020CEEIOT(RMB)'!BQ44/6.8974</f>
        <v>1074.4580684250795</v>
      </c>
      <c r="BR44" s="683">
        <f>'91-S 2020CEEIOT(RMB)'!BR44/6.8974</f>
        <v>504.21432910499681</v>
      </c>
      <c r="BS44" s="683">
        <f>'91-S 2020CEEIOT(RMB)'!BS44/6.8974</f>
        <v>806535.73485121946</v>
      </c>
      <c r="BT44" s="683">
        <f>'91-S 2020CEEIOT(RMB)'!BT44/6.8974</f>
        <v>3193.8275199680552</v>
      </c>
      <c r="BU44" s="683">
        <f>'91-S 2020CEEIOT(RMB)'!BU44/6.8974</f>
        <v>873360.50240078149</v>
      </c>
      <c r="BV44" s="683">
        <f>'91-S 2020CEEIOT(RMB)'!BV44/6.8974</f>
        <v>887.54325400260063</v>
      </c>
      <c r="BW44" s="683">
        <f>'91-S 2020CEEIOT(RMB)'!BW44/6.8974</f>
        <v>394478.85334234242</v>
      </c>
      <c r="BX44" s="683">
        <f>'91-S 2020CEEIOT(RMB)'!BX44/6.8974</f>
        <v>3936.5021560426344</v>
      </c>
      <c r="BY44" s="683">
        <f>'91-S 2020CEEIOT(RMB)'!BY44/6.8974</f>
        <v>70707.5469806029</v>
      </c>
      <c r="BZ44" s="683">
        <f>'91-S 2020CEEIOT(RMB)'!BZ44/6.8974</f>
        <v>112339.28983628443</v>
      </c>
      <c r="CA44" s="683">
        <f>'91-S 2020CEEIOT(RMB)'!CA44/6.8974</f>
        <v>8100.3177794424282</v>
      </c>
      <c r="CB44" s="683">
        <f>'91-S 2020CEEIOT(RMB)'!CB44/6.8974</f>
        <v>1482.8100942565868</v>
      </c>
      <c r="CC44" s="683">
        <f>'91-S 2020CEEIOT(RMB)'!CC44/6.8974</f>
        <v>232.31384556537051</v>
      </c>
      <c r="CD44" s="683">
        <f>'91-S 2020CEEIOT(RMB)'!CD44/6.8974</f>
        <v>16287.320106417686</v>
      </c>
      <c r="CE44" s="683">
        <f>'91-S 2020CEEIOT(RMB)'!CE44/6.8974</f>
        <v>56226.848669585161</v>
      </c>
      <c r="CF44" s="683">
        <f>'91-S 2020CEEIOT(RMB)'!CF44/6.8974</f>
        <v>48524.04026843849</v>
      </c>
      <c r="CG44" s="683">
        <f>'91-S 2020CEEIOT(RMB)'!CG44/6.8974</f>
        <v>116748.74609962065</v>
      </c>
      <c r="CH44" s="683">
        <f>'91-S 2020CEEIOT(RMB)'!CH44/6.8974</f>
        <v>62886.621784544172</v>
      </c>
      <c r="CI44" s="683">
        <f>'91-S 2020CEEIOT(RMB)'!CI44/6.8974</f>
        <v>167442.02108670076</v>
      </c>
      <c r="CJ44" s="683">
        <f>'91-S 2020CEEIOT(RMB)'!CJ44/6.8974</f>
        <v>1590.4020739017735</v>
      </c>
      <c r="CK44" s="683">
        <f>'91-S 2020CEEIOT(RMB)'!CK44/6.8974</f>
        <v>58734.733441005345</v>
      </c>
      <c r="CL44" s="683">
        <f>'91-S 2020CEEIOT(RMB)'!CL44/6.8974</f>
        <v>12.076130037464985</v>
      </c>
      <c r="CM44" s="683">
        <f>'91-S 2020CEEIOT(RMB)'!CM44/6.8974</f>
        <v>3914.4608718801965</v>
      </c>
      <c r="CN44" s="683">
        <f>'91-S 2020CEEIOT(RMB)'!CN44/6.8974</f>
        <v>4943.2902190102832</v>
      </c>
      <c r="CO44" s="683">
        <f>'91-S 2020CEEIOT(RMB)'!CO44/6.8974</f>
        <v>0</v>
      </c>
      <c r="CP44" s="683">
        <f>'91-S 2020CEEIOT(RMB)'!CP44/6.8974</f>
        <v>56545.523834419371</v>
      </c>
      <c r="CQ44" s="684">
        <f>'91-S 2020CEEIOT(RMB)'!CQ44/6.8974</f>
        <v>11021601.532680634</v>
      </c>
      <c r="CR44" s="667">
        <f>'91-S 2020CEEIOT(RMB)'!CR44/6.8974</f>
        <v>67091.068073832401</v>
      </c>
      <c r="CS44" s="667">
        <f>'91-S 2020CEEIOT(RMB)'!CS44/6.8974</f>
        <v>160340.26632364796</v>
      </c>
      <c r="CT44" s="685">
        <f>'91-S 2020CEEIOT(RMB)'!CT44/6.8974</f>
        <v>227431.33439748036</v>
      </c>
      <c r="CU44" s="667">
        <f>'91-S 2020CEEIOT(RMB)'!CU44/6.8974</f>
        <v>0</v>
      </c>
      <c r="CV44" s="685">
        <f>'91-S 2020CEEIOT(RMB)'!CV44/6.8974</f>
        <v>227431.33439748036</v>
      </c>
      <c r="CW44" s="667">
        <f>'91-S 2020CEEIOT(RMB)'!CW44/6.8974</f>
        <v>0</v>
      </c>
      <c r="CX44" s="667">
        <f>'91-S 2020CEEIOT(RMB)'!CX44/6.8974</f>
        <v>40095.574929297742</v>
      </c>
      <c r="CY44" s="685">
        <f>'91-S 2020CEEIOT(RMB)'!CY44/6.8974</f>
        <v>40095.574929297742</v>
      </c>
      <c r="CZ44" s="667">
        <f>'91-S 2020CEEIOT(RMB)'!CZ44/6.8974</f>
        <v>1725930.4808106944</v>
      </c>
      <c r="DA44" s="686">
        <f>'91-S 2020CEEIOT(RMB)'!DA44/6.8974</f>
        <v>1993457.3901374724</v>
      </c>
      <c r="DB44" s="687">
        <f>'91-S 2020CEEIOT(RMB)'!DB44/6.8974</f>
        <v>550466.07864187879</v>
      </c>
      <c r="DC44" s="686">
        <f>'91-S 2020CEEIOT(RMB)'!DC44/6.8974</f>
        <v>12464592.844176229</v>
      </c>
    </row>
    <row r="45" spans="1:107" ht="14.5" customHeight="1">
      <c r="A45" s="859"/>
      <c r="B45" s="675" t="s">
        <v>252</v>
      </c>
      <c r="C45" s="682" t="s">
        <v>558</v>
      </c>
      <c r="D45" s="683">
        <f>'91-S 2020CEEIOT(RMB)'!D45/6.8974</f>
        <v>1231143.884755472</v>
      </c>
      <c r="E45" s="683">
        <f>'91-S 2020CEEIOT(RMB)'!E45/6.8974</f>
        <v>30.992885464866077</v>
      </c>
      <c r="F45" s="683">
        <f>'91-S 2020CEEIOT(RMB)'!F45/6.8974</f>
        <v>872.83790426981761</v>
      </c>
      <c r="G45" s="683">
        <f>'91-S 2020CEEIOT(RMB)'!G45/6.8974</f>
        <v>95.770328844981336</v>
      </c>
      <c r="H45" s="683">
        <f>'91-S 2020CEEIOT(RMB)'!H45/6.8974</f>
        <v>15661.310179727807</v>
      </c>
      <c r="I45" s="683">
        <f>'91-S 2020CEEIOT(RMB)'!I45/6.8974</f>
        <v>4916.2019968971335</v>
      </c>
      <c r="J45" s="683">
        <f>'91-S 2020CEEIOT(RMB)'!J45/6.8974</f>
        <v>1591.5554709338483</v>
      </c>
      <c r="K45" s="683">
        <f>'91-S 2020CEEIOT(RMB)'!K45/6.8974</f>
        <v>5487.9525561032278</v>
      </c>
      <c r="L45" s="683">
        <f>'91-S 2020CEEIOT(RMB)'!L45/6.8974</f>
        <v>94292.145430483899</v>
      </c>
      <c r="M45" s="683">
        <f>'91-S 2020CEEIOT(RMB)'!M45/6.8974</f>
        <v>239581.50829513659</v>
      </c>
      <c r="N45" s="683">
        <f>'91-S 2020CEEIOT(RMB)'!N45/6.8974</f>
        <v>2258.6760330959469</v>
      </c>
      <c r="O45" s="683">
        <f>'91-S 2020CEEIOT(RMB)'!O45/6.8974</f>
        <v>84927.931942292707</v>
      </c>
      <c r="P45" s="683">
        <f>'91-S 2020CEEIOT(RMB)'!P45/6.8974</f>
        <v>79619.783107176336</v>
      </c>
      <c r="Q45" s="683">
        <f>'91-S 2020CEEIOT(RMB)'!Q45/6.8974</f>
        <v>626196.68273724336</v>
      </c>
      <c r="R45" s="683">
        <f>'91-S 2020CEEIOT(RMB)'!R45/6.8974</f>
        <v>77846.804021636024</v>
      </c>
      <c r="S45" s="683">
        <f>'91-S 2020CEEIOT(RMB)'!S45/6.8974</f>
        <v>522811.9294213684</v>
      </c>
      <c r="T45" s="683">
        <f>'91-S 2020CEEIOT(RMB)'!T45/6.8974</f>
        <v>53732.787403137976</v>
      </c>
      <c r="U45" s="683">
        <f>'91-S 2020CEEIOT(RMB)'!U45/6.8974</f>
        <v>83585.96865969208</v>
      </c>
      <c r="V45" s="683">
        <f>'91-S 2020CEEIOT(RMB)'!V45/6.8974</f>
        <v>4214.7668390830995</v>
      </c>
      <c r="W45" s="683">
        <f>'91-S 2020CEEIOT(RMB)'!W45/6.8974</f>
        <v>3544.8208992056288</v>
      </c>
      <c r="X45" s="683">
        <f>'91-S 2020CEEIOT(RMB)'!X45/6.8974</f>
        <v>17025.917929474497</v>
      </c>
      <c r="Y45" s="683">
        <f>'91-S 2020CEEIOT(RMB)'!Y45/6.8974</f>
        <v>267703.14198537561</v>
      </c>
      <c r="Z45" s="683">
        <f>'91-S 2020CEEIOT(RMB)'!Z45/6.8974</f>
        <v>614250.31630748825</v>
      </c>
      <c r="AA45" s="683">
        <f>'91-S 2020CEEIOT(RMB)'!AA45/6.8974</f>
        <v>121726.05922744784</v>
      </c>
      <c r="AB45" s="683">
        <f>'91-S 2020CEEIOT(RMB)'!AB45/6.8974</f>
        <v>364900.46694004675</v>
      </c>
      <c r="AC45" s="683">
        <f>'91-S 2020CEEIOT(RMB)'!AC45/6.8974</f>
        <v>171737.32534597363</v>
      </c>
      <c r="AD45" s="683">
        <f>'91-S 2020CEEIOT(RMB)'!AD45/6.8974</f>
        <v>694518.80189185659</v>
      </c>
      <c r="AE45" s="683">
        <f>'91-S 2020CEEIOT(RMB)'!AE45/6.8974</f>
        <v>894228.1960587058</v>
      </c>
      <c r="AF45" s="683">
        <f>'91-S 2020CEEIOT(RMB)'!AF45/6.8974</f>
        <v>187476.14160827818</v>
      </c>
      <c r="AG45" s="683">
        <f>'91-S 2020CEEIOT(RMB)'!AG45/6.8974</f>
        <v>1078.0691581405174</v>
      </c>
      <c r="AH45" s="683">
        <f>'91-S 2020CEEIOT(RMB)'!AH45/6.8974</f>
        <v>618566.43068509432</v>
      </c>
      <c r="AI45" s="683">
        <f>'91-S 2020CEEIOT(RMB)'!AI45/6.8974</f>
        <v>398665.25259150029</v>
      </c>
      <c r="AJ45" s="683">
        <f>'91-S 2020CEEIOT(RMB)'!AJ45/6.8974</f>
        <v>60989.31640069346</v>
      </c>
      <c r="AK45" s="683">
        <f>'91-S 2020CEEIOT(RMB)'!AK45/6.8974</f>
        <v>321205.40192699485</v>
      </c>
      <c r="AL45" s="683">
        <f>'91-S 2020CEEIOT(RMB)'!AL45/6.8974</f>
        <v>763050.63907987881</v>
      </c>
      <c r="AM45" s="683">
        <f>'91-S 2020CEEIOT(RMB)'!AM45/6.8974</f>
        <v>198673.42665224773</v>
      </c>
      <c r="AN45" s="683">
        <f>'91-S 2020CEEIOT(RMB)'!AN45/6.8974</f>
        <v>210285.66098954191</v>
      </c>
      <c r="AO45" s="683">
        <f>'91-S 2020CEEIOT(RMB)'!AO45/6.8974</f>
        <v>211450.94336380227</v>
      </c>
      <c r="AP45" s="683">
        <f>'91-S 2020CEEIOT(RMB)'!AP45/6.8974</f>
        <v>7594297.676087182</v>
      </c>
      <c r="AQ45" s="683">
        <f>'91-S 2020CEEIOT(RMB)'!AQ45/6.8974</f>
        <v>325035.69746361725</v>
      </c>
      <c r="AR45" s="683">
        <f>'91-S 2020CEEIOT(RMB)'!AR45/6.8974</f>
        <v>272261.08954075037</v>
      </c>
      <c r="AS45" s="683">
        <f>'91-S 2020CEEIOT(RMB)'!AS45/6.8974</f>
        <v>169517.9132221099</v>
      </c>
      <c r="AT45" s="683">
        <f>'91-S 2020CEEIOT(RMB)'!AT45/6.8974</f>
        <v>5829.9892492262661</v>
      </c>
      <c r="AU45" s="683">
        <f>'91-S 2020CEEIOT(RMB)'!AU45/6.8974</f>
        <v>22963.767466153011</v>
      </c>
      <c r="AV45" s="683">
        <f>'91-S 2020CEEIOT(RMB)'!AV45/6.8974</f>
        <v>9652.4624339869879</v>
      </c>
      <c r="AW45" s="683">
        <f>'91-S 2020CEEIOT(RMB)'!AW45/6.8974</f>
        <v>82109.332326051823</v>
      </c>
      <c r="AX45" s="683">
        <f>'91-S 2020CEEIOT(RMB)'!AX45/6.8974</f>
        <v>574901.54569913249</v>
      </c>
      <c r="AY45" s="683">
        <f>'91-S 2020CEEIOT(RMB)'!AY45/6.8974</f>
        <v>19378.920532291682</v>
      </c>
      <c r="AZ45" s="683">
        <f>'91-S 2020CEEIOT(RMB)'!AZ45/6.8974</f>
        <v>659399.825250344</v>
      </c>
      <c r="BA45" s="683">
        <f>'91-S 2020CEEIOT(RMB)'!BA45/6.8974</f>
        <v>36764.314973380118</v>
      </c>
      <c r="BB45" s="683">
        <f>'91-S 2020CEEIOT(RMB)'!BB45/6.8974</f>
        <v>868941.84274925338</v>
      </c>
      <c r="BC45" s="683">
        <f>'91-S 2020CEEIOT(RMB)'!BC45/6.8974</f>
        <v>29835.696060444294</v>
      </c>
      <c r="BD45" s="683">
        <f>'91-S 2020CEEIOT(RMB)'!BD45/6.8974</f>
        <v>1721495.1158441692</v>
      </c>
      <c r="BE45" s="683">
        <f>'91-S 2020CEEIOT(RMB)'!BE45/6.8974</f>
        <v>10476.740034011395</v>
      </c>
      <c r="BF45" s="683">
        <f>'91-S 2020CEEIOT(RMB)'!BF45/6.8974</f>
        <v>263489.06892966473</v>
      </c>
      <c r="BG45" s="683">
        <f>'91-S 2020CEEIOT(RMB)'!BG45/6.8974</f>
        <v>118212.84188071327</v>
      </c>
      <c r="BH45" s="683">
        <f>'91-S 2020CEEIOT(RMB)'!BH45/6.8974</f>
        <v>1340953.4047466461</v>
      </c>
      <c r="BI45" s="683">
        <f>'91-S 2020CEEIOT(RMB)'!BI45/6.8974</f>
        <v>1801578.2041425973</v>
      </c>
      <c r="BJ45" s="683">
        <f>'91-S 2020CEEIOT(RMB)'!BJ45/6.8974</f>
        <v>294891.64441336307</v>
      </c>
      <c r="BK45" s="683">
        <f>'91-S 2020CEEIOT(RMB)'!BK45/6.8974</f>
        <v>1095899.8468316963</v>
      </c>
      <c r="BL45" s="683">
        <f>'91-S 2020CEEIOT(RMB)'!BL45/6.8974</f>
        <v>775344.55275136209</v>
      </c>
      <c r="BM45" s="683">
        <f>'91-S 2020CEEIOT(RMB)'!BM45/6.8974</f>
        <v>175767.84877683842</v>
      </c>
      <c r="BN45" s="683">
        <f>'91-S 2020CEEIOT(RMB)'!BN45/6.8974</f>
        <v>407315.42047566647</v>
      </c>
      <c r="BO45" s="683">
        <f>'91-S 2020CEEIOT(RMB)'!BO45/6.8974</f>
        <v>40841.14066796656</v>
      </c>
      <c r="BP45" s="683">
        <f>'91-S 2020CEEIOT(RMB)'!BP45/6.8974</f>
        <v>2237.0324475469333</v>
      </c>
      <c r="BQ45" s="683">
        <f>'91-S 2020CEEIOT(RMB)'!BQ45/6.8974</f>
        <v>6117.5182079075357</v>
      </c>
      <c r="BR45" s="683">
        <f>'91-S 2020CEEIOT(RMB)'!BR45/6.8974</f>
        <v>100837.83137577941</v>
      </c>
      <c r="BS45" s="683">
        <f>'91-S 2020CEEIOT(RMB)'!BS45/6.8974</f>
        <v>4224278.265896162</v>
      </c>
      <c r="BT45" s="683">
        <f>'91-S 2020CEEIOT(RMB)'!BT45/6.8974</f>
        <v>7228.9481439285837</v>
      </c>
      <c r="BU45" s="683">
        <f>'91-S 2020CEEIOT(RMB)'!BU45/6.8974</f>
        <v>3163.1910014000196</v>
      </c>
      <c r="BV45" s="683">
        <f>'91-S 2020CEEIOT(RMB)'!BV45/6.8974</f>
        <v>1300.6241280138088</v>
      </c>
      <c r="BW45" s="683">
        <f>'91-S 2020CEEIOT(RMB)'!BW45/6.8974</f>
        <v>45549.306122878887</v>
      </c>
      <c r="BX45" s="683">
        <f>'91-S 2020CEEIOT(RMB)'!BX45/6.8974</f>
        <v>1477.053769937932</v>
      </c>
      <c r="BY45" s="683">
        <f>'91-S 2020CEEIOT(RMB)'!BY45/6.8974</f>
        <v>20853.645224483003</v>
      </c>
      <c r="BZ45" s="683">
        <f>'91-S 2020CEEIOT(RMB)'!BZ45/6.8974</f>
        <v>165418.51308595479</v>
      </c>
      <c r="CA45" s="683">
        <f>'91-S 2020CEEIOT(RMB)'!CA45/6.8974</f>
        <v>83914.371125460093</v>
      </c>
      <c r="CB45" s="683">
        <f>'91-S 2020CEEIOT(RMB)'!CB45/6.8974</f>
        <v>10343.419376556014</v>
      </c>
      <c r="CC45" s="683">
        <f>'91-S 2020CEEIOT(RMB)'!CC45/6.8974</f>
        <v>179.71185283343752</v>
      </c>
      <c r="CD45" s="683">
        <f>'91-S 2020CEEIOT(RMB)'!CD45/6.8974</f>
        <v>38969.425644233612</v>
      </c>
      <c r="CE45" s="683">
        <f>'91-S 2020CEEIOT(RMB)'!CE45/6.8974</f>
        <v>746472.45455577713</v>
      </c>
      <c r="CF45" s="683">
        <f>'91-S 2020CEEIOT(RMB)'!CF45/6.8974</f>
        <v>107962.76639517197</v>
      </c>
      <c r="CG45" s="683">
        <f>'91-S 2020CEEIOT(RMB)'!CG45/6.8974</f>
        <v>120787.90100662543</v>
      </c>
      <c r="CH45" s="683">
        <f>'91-S 2020CEEIOT(RMB)'!CH45/6.8974</f>
        <v>204054.66198994752</v>
      </c>
      <c r="CI45" s="683">
        <f>'91-S 2020CEEIOT(RMB)'!CI45/6.8974</f>
        <v>227113.86185433264</v>
      </c>
      <c r="CJ45" s="683">
        <f>'91-S 2020CEEIOT(RMB)'!CJ45/6.8974</f>
        <v>6588.115135705094</v>
      </c>
      <c r="CK45" s="683">
        <f>'91-S 2020CEEIOT(RMB)'!CK45/6.8974</f>
        <v>19667.751955648782</v>
      </c>
      <c r="CL45" s="683">
        <f>'91-S 2020CEEIOT(RMB)'!CL45/6.8974</f>
        <v>0</v>
      </c>
      <c r="CM45" s="683">
        <f>'91-S 2020CEEIOT(RMB)'!CM45/6.8974</f>
        <v>25989.077105809032</v>
      </c>
      <c r="CN45" s="683">
        <f>'91-S 2020CEEIOT(RMB)'!CN45/6.8974</f>
        <v>1427.7359260161284</v>
      </c>
      <c r="CO45" s="683">
        <f>'91-S 2020CEEIOT(RMB)'!CO45/6.8974</f>
        <v>33323.562556066172</v>
      </c>
      <c r="CP45" s="683">
        <f>'91-S 2020CEEIOT(RMB)'!CP45/6.8974</f>
        <v>245035.02900300137</v>
      </c>
      <c r="CQ45" s="684">
        <f>'91-S 2020CEEIOT(RMB)'!CQ45/6.8974</f>
        <v>34417393.496445604</v>
      </c>
      <c r="CR45" s="667">
        <f>'91-S 2020CEEIOT(RMB)'!CR45/6.8974</f>
        <v>167579.35512672874</v>
      </c>
      <c r="CS45" s="667">
        <f>'91-S 2020CEEIOT(RMB)'!CS45/6.8974</f>
        <v>535885.7404765496</v>
      </c>
      <c r="CT45" s="685">
        <f>'91-S 2020CEEIOT(RMB)'!CT45/6.8974</f>
        <v>703465.09560327837</v>
      </c>
      <c r="CU45" s="667">
        <f>'91-S 2020CEEIOT(RMB)'!CU45/6.8974</f>
        <v>0</v>
      </c>
      <c r="CV45" s="685">
        <f>'91-S 2020CEEIOT(RMB)'!CV45/6.8974</f>
        <v>703465.09560327837</v>
      </c>
      <c r="CW45" s="667">
        <f>'91-S 2020CEEIOT(RMB)'!CW45/6.8974</f>
        <v>0</v>
      </c>
      <c r="CX45" s="667">
        <f>'91-S 2020CEEIOT(RMB)'!CX45/6.8974</f>
        <v>-316407.77017120254</v>
      </c>
      <c r="CY45" s="685">
        <f>'91-S 2020CEEIOT(RMB)'!CY45/6.8974</f>
        <v>-316407.77017120254</v>
      </c>
      <c r="CZ45" s="667">
        <f>'91-S 2020CEEIOT(RMB)'!CZ45/6.8974</f>
        <v>6555539.1502126586</v>
      </c>
      <c r="DA45" s="686">
        <f>'91-S 2020CEEIOT(RMB)'!DA45/6.8974</f>
        <v>6942596.4756447347</v>
      </c>
      <c r="DB45" s="687">
        <f>'91-S 2020CEEIOT(RMB)'!DB45/6.8974</f>
        <v>1893191.3703017007</v>
      </c>
      <c r="DC45" s="686">
        <f>'91-S 2020CEEIOT(RMB)'!DC45/6.8974</f>
        <v>39466798.601788655</v>
      </c>
    </row>
    <row r="46" spans="1:107" ht="14.5" customHeight="1">
      <c r="A46" s="859"/>
      <c r="B46" s="675" t="s">
        <v>494</v>
      </c>
      <c r="C46" s="682" t="s">
        <v>559</v>
      </c>
      <c r="D46" s="683">
        <f>'91-S 2020CEEIOT(RMB)'!D46/6.8974</f>
        <v>2269.0863601308356</v>
      </c>
      <c r="E46" s="683">
        <f>'91-S 2020CEEIOT(RMB)'!E46/6.8974</f>
        <v>173.07881452106304</v>
      </c>
      <c r="F46" s="683">
        <f>'91-S 2020CEEIOT(RMB)'!F46/6.8974</f>
        <v>1872.8090711168488</v>
      </c>
      <c r="G46" s="683">
        <f>'91-S 2020CEEIOT(RMB)'!G46/6.8974</f>
        <v>21319.479814368744</v>
      </c>
      <c r="H46" s="683">
        <f>'91-S 2020CEEIOT(RMB)'!H46/6.8974</f>
        <v>80462.657172684048</v>
      </c>
      <c r="I46" s="683">
        <f>'91-S 2020CEEIOT(RMB)'!I46/6.8974</f>
        <v>2829.8575931425521</v>
      </c>
      <c r="J46" s="683">
        <f>'91-S 2020CEEIOT(RMB)'!J46/6.8974</f>
        <v>4125.1044693970589</v>
      </c>
      <c r="K46" s="683">
        <f>'91-S 2020CEEIOT(RMB)'!K46/6.8974</f>
        <v>17927.467813749015</v>
      </c>
      <c r="L46" s="683">
        <f>'91-S 2020CEEIOT(RMB)'!L46/6.8974</f>
        <v>255401.67544621386</v>
      </c>
      <c r="M46" s="683">
        <f>'91-S 2020CEEIOT(RMB)'!M46/6.8974</f>
        <v>1190.6837094634752</v>
      </c>
      <c r="N46" s="683">
        <f>'91-S 2020CEEIOT(RMB)'!N46/6.8974</f>
        <v>1174.3960685836769</v>
      </c>
      <c r="O46" s="683">
        <f>'91-S 2020CEEIOT(RMB)'!O46/6.8974</f>
        <v>905.96067449366501</v>
      </c>
      <c r="P46" s="683">
        <f>'91-S 2020CEEIOT(RMB)'!P46/6.8974</f>
        <v>192.57213100367065</v>
      </c>
      <c r="Q46" s="683">
        <f>'91-S 2020CEEIOT(RMB)'!Q46/6.8974</f>
        <v>6186.8289678589799</v>
      </c>
      <c r="R46" s="683">
        <f>'91-S 2020CEEIOT(RMB)'!R46/6.8974</f>
        <v>1437.9353552414607</v>
      </c>
      <c r="S46" s="683">
        <f>'91-S 2020CEEIOT(RMB)'!S46/6.8974</f>
        <v>624.57054459364906</v>
      </c>
      <c r="T46" s="683">
        <f>'91-S 2020CEEIOT(RMB)'!T46/6.8974</f>
        <v>4170.3290993372038</v>
      </c>
      <c r="U46" s="683">
        <f>'91-S 2020CEEIOT(RMB)'!U46/6.8974</f>
        <v>7002.2057370082575</v>
      </c>
      <c r="V46" s="683">
        <f>'91-S 2020CEEIOT(RMB)'!V46/6.8974</f>
        <v>0</v>
      </c>
      <c r="W46" s="683">
        <f>'91-S 2020CEEIOT(RMB)'!W46/6.8974</f>
        <v>2.5141548390748367</v>
      </c>
      <c r="X46" s="683">
        <f>'91-S 2020CEEIOT(RMB)'!X46/6.8974</f>
        <v>555.96044992288728</v>
      </c>
      <c r="Y46" s="683">
        <f>'91-S 2020CEEIOT(RMB)'!Y46/6.8974</f>
        <v>4160.6652376118373</v>
      </c>
      <c r="Z46" s="683">
        <f>'91-S 2020CEEIOT(RMB)'!Z46/6.8974</f>
        <v>1492.3972167300255</v>
      </c>
      <c r="AA46" s="683">
        <f>'91-S 2020CEEIOT(RMB)'!AA46/6.8974</f>
        <v>18967.152562964304</v>
      </c>
      <c r="AB46" s="683">
        <f>'91-S 2020CEEIOT(RMB)'!AB46/6.8974</f>
        <v>16205.106926751698</v>
      </c>
      <c r="AC46" s="683">
        <f>'91-S 2020CEEIOT(RMB)'!AC46/6.8974</f>
        <v>8500.5938820613355</v>
      </c>
      <c r="AD46" s="683">
        <f>'91-S 2020CEEIOT(RMB)'!AD46/6.8974</f>
        <v>212.09890830049434</v>
      </c>
      <c r="AE46" s="683">
        <f>'91-S 2020CEEIOT(RMB)'!AE46/6.8974</f>
        <v>11608.191987162882</v>
      </c>
      <c r="AF46" s="683">
        <f>'91-S 2020CEEIOT(RMB)'!AF46/6.8974</f>
        <v>5178.1507060126805</v>
      </c>
      <c r="AG46" s="683">
        <f>'91-S 2020CEEIOT(RMB)'!AG46/6.8974</f>
        <v>405.14965853473461</v>
      </c>
      <c r="AH46" s="683">
        <f>'91-S 2020CEEIOT(RMB)'!AH46/6.8974</f>
        <v>38922.891031853724</v>
      </c>
      <c r="AI46" s="683">
        <f>'91-S 2020CEEIOT(RMB)'!AI46/6.8974</f>
        <v>320.16460255125861</v>
      </c>
      <c r="AJ46" s="683">
        <f>'91-S 2020CEEIOT(RMB)'!AJ46/6.8974</f>
        <v>520.0089184148585</v>
      </c>
      <c r="AK46" s="683">
        <f>'91-S 2020CEEIOT(RMB)'!AK46/6.8974</f>
        <v>1748.6236431402106</v>
      </c>
      <c r="AL46" s="683">
        <f>'91-S 2020CEEIOT(RMB)'!AL46/6.8974</f>
        <v>24244.274634732777</v>
      </c>
      <c r="AM46" s="683">
        <f>'91-S 2020CEEIOT(RMB)'!AM46/6.8974</f>
        <v>2699.2315830109192</v>
      </c>
      <c r="AN46" s="683">
        <f>'91-S 2020CEEIOT(RMB)'!AN46/6.8974</f>
        <v>3155.9239362620146</v>
      </c>
      <c r="AO46" s="683">
        <f>'91-S 2020CEEIOT(RMB)'!AO46/6.8974</f>
        <v>2158.4775789304222</v>
      </c>
      <c r="AP46" s="683">
        <f>'91-S 2020CEEIOT(RMB)'!AP46/6.8974</f>
        <v>6331.96531840022</v>
      </c>
      <c r="AQ46" s="683">
        <f>'91-S 2020CEEIOT(RMB)'!AQ46/6.8974</f>
        <v>12181028.599227479</v>
      </c>
      <c r="AR46" s="683">
        <f>'91-S 2020CEEIOT(RMB)'!AR46/6.8974</f>
        <v>21648.815918216882</v>
      </c>
      <c r="AS46" s="683">
        <f>'91-S 2020CEEIOT(RMB)'!AS46/6.8974</f>
        <v>22395.447525837495</v>
      </c>
      <c r="AT46" s="683">
        <f>'91-S 2020CEEIOT(RMB)'!AT46/6.8974</f>
        <v>10157.09588130038</v>
      </c>
      <c r="AU46" s="683">
        <f>'91-S 2020CEEIOT(RMB)'!AU46/6.8974</f>
        <v>5302.2415784240102</v>
      </c>
      <c r="AV46" s="683">
        <f>'91-S 2020CEEIOT(RMB)'!AV46/6.8974</f>
        <v>111804.60418813006</v>
      </c>
      <c r="AW46" s="683">
        <f>'91-S 2020CEEIOT(RMB)'!AW46/6.8974</f>
        <v>37344.174387320127</v>
      </c>
      <c r="AX46" s="683">
        <f>'91-S 2020CEEIOT(RMB)'!AX46/6.8974</f>
        <v>108267.07737916462</v>
      </c>
      <c r="AY46" s="683">
        <f>'91-S 2020CEEIOT(RMB)'!AY46/6.8974</f>
        <v>1044.0919148342882</v>
      </c>
      <c r="AZ46" s="683">
        <f>'91-S 2020CEEIOT(RMB)'!AZ46/6.8974</f>
        <v>69138.650286226533</v>
      </c>
      <c r="BA46" s="683">
        <f>'91-S 2020CEEIOT(RMB)'!BA46/6.8974</f>
        <v>7858.6290387220633</v>
      </c>
      <c r="BB46" s="683">
        <f>'91-S 2020CEEIOT(RMB)'!BB46/6.8974</f>
        <v>36773.880456190418</v>
      </c>
      <c r="BC46" s="683">
        <f>'91-S 2020CEEIOT(RMB)'!BC46/6.8974</f>
        <v>5495.8914397137951</v>
      </c>
      <c r="BD46" s="683">
        <f>'91-S 2020CEEIOT(RMB)'!BD46/6.8974</f>
        <v>11208.964160325317</v>
      </c>
      <c r="BE46" s="683">
        <f>'91-S 2020CEEIOT(RMB)'!BE46/6.8974</f>
        <v>5191.5309496987011</v>
      </c>
      <c r="BF46" s="683">
        <f>'91-S 2020CEEIOT(RMB)'!BF46/6.8974</f>
        <v>3939.5892716957833</v>
      </c>
      <c r="BG46" s="683">
        <f>'91-S 2020CEEIOT(RMB)'!BG46/6.8974</f>
        <v>2168.4399960348287</v>
      </c>
      <c r="BH46" s="683">
        <f>'91-S 2020CEEIOT(RMB)'!BH46/6.8974</f>
        <v>6402.4584423209844</v>
      </c>
      <c r="BI46" s="683">
        <f>'91-S 2020CEEIOT(RMB)'!BI46/6.8974</f>
        <v>34206.49941295691</v>
      </c>
      <c r="BJ46" s="683">
        <f>'91-S 2020CEEIOT(RMB)'!BJ46/6.8974</f>
        <v>6217.42074329143</v>
      </c>
      <c r="BK46" s="683">
        <f>'91-S 2020CEEIOT(RMB)'!BK46/6.8974</f>
        <v>13599.085289826813</v>
      </c>
      <c r="BL46" s="683">
        <f>'91-S 2020CEEIOT(RMB)'!BL46/6.8974</f>
        <v>10225.94548262058</v>
      </c>
      <c r="BM46" s="683">
        <f>'91-S 2020CEEIOT(RMB)'!BM46/6.8974</f>
        <v>6298.5743485131698</v>
      </c>
      <c r="BN46" s="683">
        <f>'91-S 2020CEEIOT(RMB)'!BN46/6.8974</f>
        <v>23716.567991035554</v>
      </c>
      <c r="BO46" s="683">
        <f>'91-S 2020CEEIOT(RMB)'!BO46/6.8974</f>
        <v>0</v>
      </c>
      <c r="BP46" s="683">
        <f>'91-S 2020CEEIOT(RMB)'!BP46/6.8974</f>
        <v>191448.0416122796</v>
      </c>
      <c r="BQ46" s="683">
        <f>'91-S 2020CEEIOT(RMB)'!BQ46/6.8974</f>
        <v>307.48442953150561</v>
      </c>
      <c r="BR46" s="683">
        <f>'91-S 2020CEEIOT(RMB)'!BR46/6.8974</f>
        <v>2311.8269795667857</v>
      </c>
      <c r="BS46" s="683">
        <f>'91-S 2020CEEIOT(RMB)'!BS46/6.8974</f>
        <v>53274784.839066371</v>
      </c>
      <c r="BT46" s="683">
        <f>'91-S 2020CEEIOT(RMB)'!BT46/6.8974</f>
        <v>15075.799689652215</v>
      </c>
      <c r="BU46" s="683">
        <f>'91-S 2020CEEIOT(RMB)'!BU46/6.8974</f>
        <v>9197.7080216901504</v>
      </c>
      <c r="BV46" s="683">
        <f>'91-S 2020CEEIOT(RMB)'!BV46/6.8974</f>
        <v>87.111150394469163</v>
      </c>
      <c r="BW46" s="683">
        <f>'91-S 2020CEEIOT(RMB)'!BW46/6.8974</f>
        <v>31094.14613341356</v>
      </c>
      <c r="BX46" s="683">
        <f>'91-S 2020CEEIOT(RMB)'!BX46/6.8974</f>
        <v>372.86403790834999</v>
      </c>
      <c r="BY46" s="683">
        <f>'91-S 2020CEEIOT(RMB)'!BY46/6.8974</f>
        <v>541.19812091529434</v>
      </c>
      <c r="BZ46" s="683">
        <f>'91-S 2020CEEIOT(RMB)'!BZ46/6.8974</f>
        <v>2442.9513988434564</v>
      </c>
      <c r="CA46" s="683">
        <f>'91-S 2020CEEIOT(RMB)'!CA46/6.8974</f>
        <v>876.63128320405679</v>
      </c>
      <c r="CB46" s="683">
        <f>'91-S 2020CEEIOT(RMB)'!CB46/6.8974</f>
        <v>386.81485156102428</v>
      </c>
      <c r="CC46" s="683">
        <f>'91-S 2020CEEIOT(RMB)'!CC46/6.8974</f>
        <v>0</v>
      </c>
      <c r="CD46" s="683">
        <f>'91-S 2020CEEIOT(RMB)'!CD46/6.8974</f>
        <v>1579.7989029945459</v>
      </c>
      <c r="CE46" s="683">
        <f>'91-S 2020CEEIOT(RMB)'!CE46/6.8974</f>
        <v>34876.541599758209</v>
      </c>
      <c r="CF46" s="683">
        <f>'91-S 2020CEEIOT(RMB)'!CF46/6.8974</f>
        <v>1164.7974650784838</v>
      </c>
      <c r="CG46" s="683">
        <f>'91-S 2020CEEIOT(RMB)'!CG46/6.8974</f>
        <v>4311.9187253433402</v>
      </c>
      <c r="CH46" s="683">
        <f>'91-S 2020CEEIOT(RMB)'!CH46/6.8974</f>
        <v>28843.512664108712</v>
      </c>
      <c r="CI46" s="683">
        <f>'91-S 2020CEEIOT(RMB)'!CI46/6.8974</f>
        <v>252.18104634754459</v>
      </c>
      <c r="CJ46" s="683">
        <f>'91-S 2020CEEIOT(RMB)'!CJ46/6.8974</f>
        <v>193.26946520758472</v>
      </c>
      <c r="CK46" s="683">
        <f>'91-S 2020CEEIOT(RMB)'!CK46/6.8974</f>
        <v>20371.592337095331</v>
      </c>
      <c r="CL46" s="683">
        <f>'91-S 2020CEEIOT(RMB)'!CL46/6.8974</f>
        <v>58.470033644363888</v>
      </c>
      <c r="CM46" s="683">
        <f>'91-S 2020CEEIOT(RMB)'!CM46/6.8974</f>
        <v>323.10266213272462</v>
      </c>
      <c r="CN46" s="683">
        <f>'91-S 2020CEEIOT(RMB)'!CN46/6.8974</f>
        <v>3.7523777425292328</v>
      </c>
      <c r="CO46" s="683">
        <f>'91-S 2020CEEIOT(RMB)'!CO46/6.8974</f>
        <v>0</v>
      </c>
      <c r="CP46" s="683">
        <f>'91-S 2020CEEIOT(RMB)'!CP46/6.8974</f>
        <v>11688.995571482472</v>
      </c>
      <c r="CQ46" s="684">
        <f>'91-S 2020CEEIOT(RMB)'!CQ46/6.8974</f>
        <v>66930685.866717242</v>
      </c>
      <c r="CR46" s="667">
        <f>'91-S 2020CEEIOT(RMB)'!CR46/6.8974</f>
        <v>81024.36393815522</v>
      </c>
      <c r="CS46" s="667">
        <f>'91-S 2020CEEIOT(RMB)'!CS46/6.8974</f>
        <v>65644.62534448001</v>
      </c>
      <c r="CT46" s="685">
        <f>'91-S 2020CEEIOT(RMB)'!CT46/6.8974</f>
        <v>146668.98928263522</v>
      </c>
      <c r="CU46" s="667">
        <f>'91-S 2020CEEIOT(RMB)'!CU46/6.8974</f>
        <v>0</v>
      </c>
      <c r="CV46" s="685">
        <f>'91-S 2020CEEIOT(RMB)'!CV46/6.8974</f>
        <v>146668.98928263522</v>
      </c>
      <c r="CW46" s="667">
        <f>'91-S 2020CEEIOT(RMB)'!CW46/6.8974</f>
        <v>0</v>
      </c>
      <c r="CX46" s="667">
        <f>'91-S 2020CEEIOT(RMB)'!CX46/6.8974</f>
        <v>395383.66038943944</v>
      </c>
      <c r="CY46" s="685">
        <f>'91-S 2020CEEIOT(RMB)'!CY46/6.8974</f>
        <v>395383.66038943944</v>
      </c>
      <c r="CZ46" s="667">
        <f>'91-S 2020CEEIOT(RMB)'!CZ46/6.8974</f>
        <v>898804.31222217507</v>
      </c>
      <c r="DA46" s="686">
        <f>'91-S 2020CEEIOT(RMB)'!DA46/6.8974</f>
        <v>1440856.9618942495</v>
      </c>
      <c r="DB46" s="687">
        <f>'91-S 2020CEEIOT(RMB)'!DB46/6.8974</f>
        <v>183444.07513611313</v>
      </c>
      <c r="DC46" s="686">
        <f>'91-S 2020CEEIOT(RMB)'!DC46/6.8974</f>
        <v>68188098.753475294</v>
      </c>
    </row>
    <row r="47" spans="1:107" ht="14.5" customHeight="1">
      <c r="A47" s="859"/>
      <c r="B47" s="675" t="s">
        <v>256</v>
      </c>
      <c r="C47" s="682" t="s">
        <v>560</v>
      </c>
      <c r="D47" s="683">
        <f>'91-S 2020CEEIOT(RMB)'!D47/6.8974</f>
        <v>139.25842663951991</v>
      </c>
      <c r="E47" s="683">
        <f>'91-S 2020CEEIOT(RMB)'!E47/6.8974</f>
        <v>1808.8661863954751</v>
      </c>
      <c r="F47" s="683">
        <f>'91-S 2020CEEIOT(RMB)'!F47/6.8974</f>
        <v>245.37255949828057</v>
      </c>
      <c r="G47" s="683">
        <f>'91-S 2020CEEIOT(RMB)'!G47/6.8974</f>
        <v>26.319791995814143</v>
      </c>
      <c r="H47" s="683">
        <f>'91-S 2020CEEIOT(RMB)'!H47/6.8974</f>
        <v>784.87192135332953</v>
      </c>
      <c r="I47" s="683">
        <f>'91-S 2020CEEIOT(RMB)'!I47/6.8974</f>
        <v>1953.1653091006594</v>
      </c>
      <c r="J47" s="683">
        <f>'91-S 2020CEEIOT(RMB)'!J47/6.8974</f>
        <v>223.69291698401136</v>
      </c>
      <c r="K47" s="683">
        <f>'91-S 2020CEEIOT(RMB)'!K47/6.8974</f>
        <v>1739.8439382065162</v>
      </c>
      <c r="L47" s="683">
        <f>'91-S 2020CEEIOT(RMB)'!L47/6.8974</f>
        <v>11287.148075018558</v>
      </c>
      <c r="M47" s="683">
        <f>'91-S 2020CEEIOT(RMB)'!M47/6.8974</f>
        <v>15488.966818723911</v>
      </c>
      <c r="N47" s="683">
        <f>'91-S 2020CEEIOT(RMB)'!N47/6.8974</f>
        <v>879.34431466143258</v>
      </c>
      <c r="O47" s="683">
        <f>'91-S 2020CEEIOT(RMB)'!O47/6.8974</f>
        <v>1165.8712853537374</v>
      </c>
      <c r="P47" s="683">
        <f>'91-S 2020CEEIOT(RMB)'!P47/6.8974</f>
        <v>5205.6166335251846</v>
      </c>
      <c r="Q47" s="683">
        <f>'91-S 2020CEEIOT(RMB)'!Q47/6.8974</f>
        <v>112280.57210926665</v>
      </c>
      <c r="R47" s="683">
        <f>'91-S 2020CEEIOT(RMB)'!R47/6.8974</f>
        <v>353854.03219754569</v>
      </c>
      <c r="S47" s="683">
        <f>'91-S 2020CEEIOT(RMB)'!S47/6.8974</f>
        <v>170561.42702968439</v>
      </c>
      <c r="T47" s="683">
        <f>'91-S 2020CEEIOT(RMB)'!T47/6.8974</f>
        <v>8524.0403310255224</v>
      </c>
      <c r="U47" s="683">
        <f>'91-S 2020CEEIOT(RMB)'!U47/6.8974</f>
        <v>9483.4331257094764</v>
      </c>
      <c r="V47" s="683">
        <f>'91-S 2020CEEIOT(RMB)'!V47/6.8974</f>
        <v>206.66418078742649</v>
      </c>
      <c r="W47" s="683">
        <f>'91-S 2020CEEIOT(RMB)'!W47/6.8974</f>
        <v>536.03178603079095</v>
      </c>
      <c r="X47" s="683">
        <f>'91-S 2020CEEIOT(RMB)'!X47/6.8974</f>
        <v>1384.8251443999229</v>
      </c>
      <c r="Y47" s="683">
        <f>'91-S 2020CEEIOT(RMB)'!Y47/6.8974</f>
        <v>24901.069969653599</v>
      </c>
      <c r="Z47" s="683">
        <f>'91-S 2020CEEIOT(RMB)'!Z47/6.8974</f>
        <v>11720.940286482528</v>
      </c>
      <c r="AA47" s="683">
        <f>'91-S 2020CEEIOT(RMB)'!AA47/6.8974</f>
        <v>30826.995541341832</v>
      </c>
      <c r="AB47" s="683">
        <f>'91-S 2020CEEIOT(RMB)'!AB47/6.8974</f>
        <v>179289.35589140543</v>
      </c>
      <c r="AC47" s="683">
        <f>'91-S 2020CEEIOT(RMB)'!AC47/6.8974</f>
        <v>9711.7950642876131</v>
      </c>
      <c r="AD47" s="683">
        <f>'91-S 2020CEEIOT(RMB)'!AD47/6.8974</f>
        <v>5525.8670655641999</v>
      </c>
      <c r="AE47" s="683">
        <f>'91-S 2020CEEIOT(RMB)'!AE47/6.8974</f>
        <v>7355.6346553548719</v>
      </c>
      <c r="AF47" s="683">
        <f>'91-S 2020CEEIOT(RMB)'!AF47/6.8974</f>
        <v>3545.0146390180435</v>
      </c>
      <c r="AG47" s="683">
        <f>'91-S 2020CEEIOT(RMB)'!AG47/6.8974</f>
        <v>594.83215659439122</v>
      </c>
      <c r="AH47" s="683">
        <f>'91-S 2020CEEIOT(RMB)'!AH47/6.8974</f>
        <v>10216.210868643311</v>
      </c>
      <c r="AI47" s="683">
        <f>'91-S 2020CEEIOT(RMB)'!AI47/6.8974</f>
        <v>4859.9286899765621</v>
      </c>
      <c r="AJ47" s="683">
        <f>'91-S 2020CEEIOT(RMB)'!AJ47/6.8974</f>
        <v>5747.2531317186385</v>
      </c>
      <c r="AK47" s="683">
        <f>'91-S 2020CEEIOT(RMB)'!AK47/6.8974</f>
        <v>27974.102254206322</v>
      </c>
      <c r="AL47" s="683">
        <f>'91-S 2020CEEIOT(RMB)'!AL47/6.8974</f>
        <v>75636.908186594606</v>
      </c>
      <c r="AM47" s="683">
        <f>'91-S 2020CEEIOT(RMB)'!AM47/6.8974</f>
        <v>387758.00942255184</v>
      </c>
      <c r="AN47" s="683">
        <f>'91-S 2020CEEIOT(RMB)'!AN47/6.8974</f>
        <v>4833.2528044768133</v>
      </c>
      <c r="AO47" s="683">
        <f>'91-S 2020CEEIOT(RMB)'!AO47/6.8974</f>
        <v>1865.3667497097565</v>
      </c>
      <c r="AP47" s="683">
        <f>'91-S 2020CEEIOT(RMB)'!AP47/6.8974</f>
        <v>86617.484648028738</v>
      </c>
      <c r="AQ47" s="683">
        <f>'91-S 2020CEEIOT(RMB)'!AQ47/6.8974</f>
        <v>69564.791606991377</v>
      </c>
      <c r="AR47" s="683">
        <f>'91-S 2020CEEIOT(RMB)'!AR47/6.8974</f>
        <v>2228323.3042186587</v>
      </c>
      <c r="AS47" s="683">
        <f>'91-S 2020CEEIOT(RMB)'!AS47/6.8974</f>
        <v>22346.236149646196</v>
      </c>
      <c r="AT47" s="683">
        <f>'91-S 2020CEEIOT(RMB)'!AT47/6.8974</f>
        <v>4935.9878758033556</v>
      </c>
      <c r="AU47" s="683">
        <f>'91-S 2020CEEIOT(RMB)'!AU47/6.8974</f>
        <v>17129.957287488567</v>
      </c>
      <c r="AV47" s="683">
        <f>'91-S 2020CEEIOT(RMB)'!AV47/6.8974</f>
        <v>1710.212056162042</v>
      </c>
      <c r="AW47" s="683">
        <f>'91-S 2020CEEIOT(RMB)'!AW47/6.8974</f>
        <v>7589.6413046228472</v>
      </c>
      <c r="AX47" s="683">
        <f>'91-S 2020CEEIOT(RMB)'!AX47/6.8974</f>
        <v>357191.72782033862</v>
      </c>
      <c r="AY47" s="683">
        <f>'91-S 2020CEEIOT(RMB)'!AY47/6.8974</f>
        <v>65395.393297526432</v>
      </c>
      <c r="AZ47" s="683">
        <f>'91-S 2020CEEIOT(RMB)'!AZ47/6.8974</f>
        <v>142812.14502116645</v>
      </c>
      <c r="BA47" s="683">
        <f>'91-S 2020CEEIOT(RMB)'!BA47/6.8974</f>
        <v>10130.831195696981</v>
      </c>
      <c r="BB47" s="683">
        <f>'91-S 2020CEEIOT(RMB)'!BB47/6.8974</f>
        <v>98116.273064052468</v>
      </c>
      <c r="BC47" s="683">
        <f>'91-S 2020CEEIOT(RMB)'!BC47/6.8974</f>
        <v>3985.8694141015912</v>
      </c>
      <c r="BD47" s="683">
        <f>'91-S 2020CEEIOT(RMB)'!BD47/6.8974</f>
        <v>811878.73431362864</v>
      </c>
      <c r="BE47" s="683">
        <f>'91-S 2020CEEIOT(RMB)'!BE47/6.8974</f>
        <v>4729.9991931259001</v>
      </c>
      <c r="BF47" s="683">
        <f>'91-S 2020CEEIOT(RMB)'!BF47/6.8974</f>
        <v>42850.225576533026</v>
      </c>
      <c r="BG47" s="683">
        <f>'91-S 2020CEEIOT(RMB)'!BG47/6.8974</f>
        <v>47347.587128485015</v>
      </c>
      <c r="BH47" s="683">
        <f>'91-S 2020CEEIOT(RMB)'!BH47/6.8974</f>
        <v>189313.8078419989</v>
      </c>
      <c r="BI47" s="683">
        <f>'91-S 2020CEEIOT(RMB)'!BI47/6.8974</f>
        <v>1335539.0124582055</v>
      </c>
      <c r="BJ47" s="683">
        <f>'91-S 2020CEEIOT(RMB)'!BJ47/6.8974</f>
        <v>85761.478459846927</v>
      </c>
      <c r="BK47" s="683">
        <f>'91-S 2020CEEIOT(RMB)'!BK47/6.8974</f>
        <v>994563.97756009817</v>
      </c>
      <c r="BL47" s="683">
        <f>'91-S 2020CEEIOT(RMB)'!BL47/6.8974</f>
        <v>835676.56250017218</v>
      </c>
      <c r="BM47" s="683">
        <f>'91-S 2020CEEIOT(RMB)'!BM47/6.8974</f>
        <v>289850.75180808047</v>
      </c>
      <c r="BN47" s="683">
        <f>'91-S 2020CEEIOT(RMB)'!BN47/6.8974</f>
        <v>66815.914282127822</v>
      </c>
      <c r="BO47" s="683">
        <f>'91-S 2020CEEIOT(RMB)'!BO47/6.8974</f>
        <v>0</v>
      </c>
      <c r="BP47" s="683">
        <f>'91-S 2020CEEIOT(RMB)'!BP47/6.8974</f>
        <v>4609.3261442681387</v>
      </c>
      <c r="BQ47" s="683">
        <f>'91-S 2020CEEIOT(RMB)'!BQ47/6.8974</f>
        <v>717.13819736742118</v>
      </c>
      <c r="BR47" s="683">
        <f>'91-S 2020CEEIOT(RMB)'!BR47/6.8974</f>
        <v>766.55307497030412</v>
      </c>
      <c r="BS47" s="683">
        <f>'91-S 2020CEEIOT(RMB)'!BS47/6.8974</f>
        <v>3251389.4803132475</v>
      </c>
      <c r="BT47" s="683">
        <f>'91-S 2020CEEIOT(RMB)'!BT47/6.8974</f>
        <v>1090.4207609158086</v>
      </c>
      <c r="BU47" s="683">
        <f>'91-S 2020CEEIOT(RMB)'!BU47/6.8974</f>
        <v>1595.9407218272561</v>
      </c>
      <c r="BV47" s="683">
        <f>'91-S 2020CEEIOT(RMB)'!BV47/6.8974</f>
        <v>980.80725369706181</v>
      </c>
      <c r="BW47" s="683">
        <f>'91-S 2020CEEIOT(RMB)'!BW47/6.8974</f>
        <v>298.75162695911246</v>
      </c>
      <c r="BX47" s="683">
        <f>'91-S 2020CEEIOT(RMB)'!BX47/6.8974</f>
        <v>0</v>
      </c>
      <c r="BY47" s="683">
        <f>'91-S 2020CEEIOT(RMB)'!BY47/6.8974</f>
        <v>0</v>
      </c>
      <c r="BZ47" s="683">
        <f>'91-S 2020CEEIOT(RMB)'!BZ47/6.8974</f>
        <v>247.01039223690128</v>
      </c>
      <c r="CA47" s="683">
        <f>'91-S 2020CEEIOT(RMB)'!CA47/6.8974</f>
        <v>1535.5337628135171</v>
      </c>
      <c r="CB47" s="683">
        <f>'91-S 2020CEEIOT(RMB)'!CB47/6.8974</f>
        <v>1.1965045754924575</v>
      </c>
      <c r="CC47" s="683">
        <f>'91-S 2020CEEIOT(RMB)'!CC47/6.8974</f>
        <v>0</v>
      </c>
      <c r="CD47" s="683">
        <f>'91-S 2020CEEIOT(RMB)'!CD47/6.8974</f>
        <v>2140.6932136461296</v>
      </c>
      <c r="CE47" s="683">
        <f>'91-S 2020CEEIOT(RMB)'!CE47/6.8974</f>
        <v>890.83976733692793</v>
      </c>
      <c r="CF47" s="683">
        <f>'91-S 2020CEEIOT(RMB)'!CF47/6.8974</f>
        <v>102912.14895695566</v>
      </c>
      <c r="CG47" s="683">
        <f>'91-S 2020CEEIOT(RMB)'!CG47/6.8974</f>
        <v>22448.165006628278</v>
      </c>
      <c r="CH47" s="683">
        <f>'91-S 2020CEEIOT(RMB)'!CH47/6.8974</f>
        <v>327.03187438798761</v>
      </c>
      <c r="CI47" s="683">
        <f>'91-S 2020CEEIOT(RMB)'!CI47/6.8974</f>
        <v>5270.3376823484095</v>
      </c>
      <c r="CJ47" s="683">
        <f>'91-S 2020CEEIOT(RMB)'!CJ47/6.8974</f>
        <v>102333.27211209146</v>
      </c>
      <c r="CK47" s="683">
        <f>'91-S 2020CEEIOT(RMB)'!CK47/6.8974</f>
        <v>17511.654839745832</v>
      </c>
      <c r="CL47" s="683">
        <f>'91-S 2020CEEIOT(RMB)'!CL47/6.8974</f>
        <v>0</v>
      </c>
      <c r="CM47" s="683">
        <f>'91-S 2020CEEIOT(RMB)'!CM47/6.8974</f>
        <v>36.581051512473515</v>
      </c>
      <c r="CN47" s="683">
        <f>'91-S 2020CEEIOT(RMB)'!CN47/6.8974</f>
        <v>4.2411671124511864E-2</v>
      </c>
      <c r="CO47" s="683">
        <f>'91-S 2020CEEIOT(RMB)'!CO47/6.8974</f>
        <v>1808.0369096592044</v>
      </c>
      <c r="CP47" s="683">
        <f>'91-S 2020CEEIOT(RMB)'!CP47/6.8974</f>
        <v>3423.9433969921729</v>
      </c>
      <c r="CQ47" s="684">
        <f>'91-S 2020CEEIOT(RMB)'!CQ47/6.8974</f>
        <v>12832654.713517928</v>
      </c>
      <c r="CR47" s="667">
        <f>'91-S 2020CEEIOT(RMB)'!CR47/6.8974</f>
        <v>46380.264058555906</v>
      </c>
      <c r="CS47" s="667">
        <f>'91-S 2020CEEIOT(RMB)'!CS47/6.8974</f>
        <v>199447.32172491995</v>
      </c>
      <c r="CT47" s="685">
        <f>'91-S 2020CEEIOT(RMB)'!CT47/6.8974</f>
        <v>245827.58578347586</v>
      </c>
      <c r="CU47" s="667">
        <f>'91-S 2020CEEIOT(RMB)'!CU47/6.8974</f>
        <v>0</v>
      </c>
      <c r="CV47" s="685">
        <f>'91-S 2020CEEIOT(RMB)'!CV47/6.8974</f>
        <v>245827.58578347586</v>
      </c>
      <c r="CW47" s="667">
        <f>'91-S 2020CEEIOT(RMB)'!CW47/6.8974</f>
        <v>0</v>
      </c>
      <c r="CX47" s="667">
        <f>'91-S 2020CEEIOT(RMB)'!CX47/6.8974</f>
        <v>-59045.799222324145</v>
      </c>
      <c r="CY47" s="685">
        <f>'91-S 2020CEEIOT(RMB)'!CY47/6.8974</f>
        <v>-59045.799222324145</v>
      </c>
      <c r="CZ47" s="667">
        <f>'91-S 2020CEEIOT(RMB)'!CZ47/6.8974</f>
        <v>1488110.0647216104</v>
      </c>
      <c r="DA47" s="686">
        <f>'91-S 2020CEEIOT(RMB)'!DA47/6.8974</f>
        <v>1674891.8512827621</v>
      </c>
      <c r="DB47" s="687">
        <f>'91-S 2020CEEIOT(RMB)'!DB47/6.8974</f>
        <v>769547.60263580829</v>
      </c>
      <c r="DC47" s="686">
        <f>'91-S 2020CEEIOT(RMB)'!DC47/6.8974</f>
        <v>13737998.962164879</v>
      </c>
    </row>
    <row r="48" spans="1:107" ht="14.5" customHeight="1">
      <c r="A48" s="859"/>
      <c r="B48" s="675" t="s">
        <v>257</v>
      </c>
      <c r="C48" s="682" t="s">
        <v>561</v>
      </c>
      <c r="D48" s="683">
        <f>'91-S 2020CEEIOT(RMB)'!D48/6.8974</f>
        <v>211.31325738925091</v>
      </c>
      <c r="E48" s="683">
        <f>'91-S 2020CEEIOT(RMB)'!E48/6.8974</f>
        <v>1.3066622751393207</v>
      </c>
      <c r="F48" s="683">
        <f>'91-S 2020CEEIOT(RMB)'!F48/6.8974</f>
        <v>0</v>
      </c>
      <c r="G48" s="683">
        <f>'91-S 2020CEEIOT(RMB)'!G48/6.8974</f>
        <v>29127.668392221345</v>
      </c>
      <c r="H48" s="683">
        <f>'91-S 2020CEEIOT(RMB)'!H48/6.8974</f>
        <v>629.60708611370046</v>
      </c>
      <c r="I48" s="683">
        <f>'91-S 2020CEEIOT(RMB)'!I48/6.8974</f>
        <v>106.7334968657572</v>
      </c>
      <c r="J48" s="683">
        <f>'91-S 2020CEEIOT(RMB)'!J48/6.8974</f>
        <v>1968.0260643710742</v>
      </c>
      <c r="K48" s="683">
        <f>'91-S 2020CEEIOT(RMB)'!K48/6.8974</f>
        <v>1036.8873426418729</v>
      </c>
      <c r="L48" s="683">
        <f>'91-S 2020CEEIOT(RMB)'!L48/6.8974</f>
        <v>45.824355242116511</v>
      </c>
      <c r="M48" s="683">
        <f>'91-S 2020CEEIOT(RMB)'!M48/6.8974</f>
        <v>9.8515674797050483</v>
      </c>
      <c r="N48" s="683">
        <f>'91-S 2020CEEIOT(RMB)'!N48/6.8974</f>
        <v>1.9074493679256666</v>
      </c>
      <c r="O48" s="683">
        <f>'91-S 2020CEEIOT(RMB)'!O48/6.8974</f>
        <v>299.71269585529467</v>
      </c>
      <c r="P48" s="683">
        <f>'91-S 2020CEEIOT(RMB)'!P48/6.8974</f>
        <v>32.788407178751704</v>
      </c>
      <c r="Q48" s="683">
        <f>'91-S 2020CEEIOT(RMB)'!Q48/6.8974</f>
        <v>122.11502768293769</v>
      </c>
      <c r="R48" s="683">
        <f>'91-S 2020CEEIOT(RMB)'!R48/6.8974</f>
        <v>15659.604772128732</v>
      </c>
      <c r="S48" s="683">
        <f>'91-S 2020CEEIOT(RMB)'!S48/6.8974</f>
        <v>6126.2530371471084</v>
      </c>
      <c r="T48" s="683">
        <f>'91-S 2020CEEIOT(RMB)'!T48/6.8974</f>
        <v>0.21436341063189795</v>
      </c>
      <c r="U48" s="683">
        <f>'91-S 2020CEEIOT(RMB)'!U48/6.8974</f>
        <v>186.80435652065555</v>
      </c>
      <c r="V48" s="683">
        <f>'91-S 2020CEEIOT(RMB)'!V48/6.8974</f>
        <v>14.24850169272899</v>
      </c>
      <c r="W48" s="683">
        <f>'91-S 2020CEEIOT(RMB)'!W48/6.8974</f>
        <v>8.5523428423690078</v>
      </c>
      <c r="X48" s="683">
        <f>'91-S 2020CEEIOT(RMB)'!X48/6.8974</f>
        <v>36.692364464319311</v>
      </c>
      <c r="Y48" s="683">
        <f>'91-S 2020CEEIOT(RMB)'!Y48/6.8974</f>
        <v>6.7017327095188977</v>
      </c>
      <c r="Z48" s="683">
        <f>'91-S 2020CEEIOT(RMB)'!Z48/6.8974</f>
        <v>0</v>
      </c>
      <c r="AA48" s="683">
        <f>'91-S 2020CEEIOT(RMB)'!AA48/6.8974</f>
        <v>15.529910159204029</v>
      </c>
      <c r="AB48" s="683">
        <f>'91-S 2020CEEIOT(RMB)'!AB48/6.8974</f>
        <v>32.969545974434247</v>
      </c>
      <c r="AC48" s="683">
        <f>'91-S 2020CEEIOT(RMB)'!AC48/6.8974</f>
        <v>86.319600512801387</v>
      </c>
      <c r="AD48" s="683">
        <f>'91-S 2020CEEIOT(RMB)'!AD48/6.8974</f>
        <v>399.41672424255137</v>
      </c>
      <c r="AE48" s="683">
        <f>'91-S 2020CEEIOT(RMB)'!AE48/6.8974</f>
        <v>75.841815156796187</v>
      </c>
      <c r="AF48" s="683">
        <f>'91-S 2020CEEIOT(RMB)'!AF48/6.8974</f>
        <v>2796.7734912406945</v>
      </c>
      <c r="AG48" s="683">
        <f>'91-S 2020CEEIOT(RMB)'!AG48/6.8974</f>
        <v>0.57265079549433928</v>
      </c>
      <c r="AH48" s="683">
        <f>'91-S 2020CEEIOT(RMB)'!AH48/6.8974</f>
        <v>96.15637182944937</v>
      </c>
      <c r="AI48" s="683">
        <f>'91-S 2020CEEIOT(RMB)'!AI48/6.8974</f>
        <v>27.451636126272728</v>
      </c>
      <c r="AJ48" s="683">
        <f>'91-S 2020CEEIOT(RMB)'!AJ48/6.8974</f>
        <v>1.9968595544112602</v>
      </c>
      <c r="AK48" s="683">
        <f>'91-S 2020CEEIOT(RMB)'!AK48/6.8974</f>
        <v>0</v>
      </c>
      <c r="AL48" s="683">
        <f>'91-S 2020CEEIOT(RMB)'!AL48/6.8974</f>
        <v>76647.437179745481</v>
      </c>
      <c r="AM48" s="683">
        <f>'91-S 2020CEEIOT(RMB)'!AM48/6.8974</f>
        <v>75.699285994030873</v>
      </c>
      <c r="AN48" s="683">
        <f>'91-S 2020CEEIOT(RMB)'!AN48/6.8974</f>
        <v>11.228445127923131</v>
      </c>
      <c r="AO48" s="683">
        <f>'91-S 2020CEEIOT(RMB)'!AO48/6.8974</f>
        <v>12.372359798450249</v>
      </c>
      <c r="AP48" s="683">
        <f>'91-S 2020CEEIOT(RMB)'!AP48/6.8974</f>
        <v>4379.8352034043774</v>
      </c>
      <c r="AQ48" s="683">
        <f>'91-S 2020CEEIOT(RMB)'!AQ48/6.8974</f>
        <v>0</v>
      </c>
      <c r="AR48" s="683">
        <f>'91-S 2020CEEIOT(RMB)'!AR48/6.8974</f>
        <v>1650.8658817238149</v>
      </c>
      <c r="AS48" s="683">
        <f>'91-S 2020CEEIOT(RMB)'!AS48/6.8974</f>
        <v>349307.90453682287</v>
      </c>
      <c r="AT48" s="683">
        <f>'91-S 2020CEEIOT(RMB)'!AT48/6.8974</f>
        <v>173.97857734492459</v>
      </c>
      <c r="AU48" s="683">
        <f>'91-S 2020CEEIOT(RMB)'!AU48/6.8974</f>
        <v>329.87144776505363</v>
      </c>
      <c r="AV48" s="683">
        <f>'91-S 2020CEEIOT(RMB)'!AV48/6.8974</f>
        <v>0</v>
      </c>
      <c r="AW48" s="683">
        <f>'91-S 2020CEEIOT(RMB)'!AW48/6.8974</f>
        <v>775.83560971885549</v>
      </c>
      <c r="AX48" s="683">
        <f>'91-S 2020CEEIOT(RMB)'!AX48/6.8974</f>
        <v>43304.902534094952</v>
      </c>
      <c r="AY48" s="683">
        <f>'91-S 2020CEEIOT(RMB)'!AY48/6.8974</f>
        <v>131.58428906896506</v>
      </c>
      <c r="AZ48" s="683">
        <f>'91-S 2020CEEIOT(RMB)'!AZ48/6.8974</f>
        <v>14869.0202176436</v>
      </c>
      <c r="BA48" s="683">
        <f>'91-S 2020CEEIOT(RMB)'!BA48/6.8974</f>
        <v>746.47326426442248</v>
      </c>
      <c r="BB48" s="683">
        <f>'91-S 2020CEEIOT(RMB)'!BB48/6.8974</f>
        <v>53049.472749245353</v>
      </c>
      <c r="BC48" s="683">
        <f>'91-S 2020CEEIOT(RMB)'!BC48/6.8974</f>
        <v>11.180083143450332</v>
      </c>
      <c r="BD48" s="683">
        <f>'91-S 2020CEEIOT(RMB)'!BD48/6.8974</f>
        <v>516677.6686805819</v>
      </c>
      <c r="BE48" s="683">
        <f>'91-S 2020CEEIOT(RMB)'!BE48/6.8974</f>
        <v>349.56274908915344</v>
      </c>
      <c r="BF48" s="683">
        <f>'91-S 2020CEEIOT(RMB)'!BF48/6.8974</f>
        <v>6790.7744267645394</v>
      </c>
      <c r="BG48" s="683">
        <f>'91-S 2020CEEIOT(RMB)'!BG48/6.8974</f>
        <v>1453.8556222446653</v>
      </c>
      <c r="BH48" s="683">
        <f>'91-S 2020CEEIOT(RMB)'!BH48/6.8974</f>
        <v>16583.688693905449</v>
      </c>
      <c r="BI48" s="683">
        <f>'91-S 2020CEEIOT(RMB)'!BI48/6.8974</f>
        <v>187086.88283992364</v>
      </c>
      <c r="BJ48" s="683">
        <f>'91-S 2020CEEIOT(RMB)'!BJ48/6.8974</f>
        <v>2024.767856079862</v>
      </c>
      <c r="BK48" s="683">
        <f>'91-S 2020CEEIOT(RMB)'!BK48/6.8974</f>
        <v>218517.95788037317</v>
      </c>
      <c r="BL48" s="683">
        <f>'91-S 2020CEEIOT(RMB)'!BL48/6.8974</f>
        <v>7816.6448515898392</v>
      </c>
      <c r="BM48" s="683">
        <f>'91-S 2020CEEIOT(RMB)'!BM48/6.8974</f>
        <v>15867.865866367292</v>
      </c>
      <c r="BN48" s="683">
        <f>'91-S 2020CEEIOT(RMB)'!BN48/6.8974</f>
        <v>14917.472565023092</v>
      </c>
      <c r="BO48" s="683">
        <f>'91-S 2020CEEIOT(RMB)'!BO48/6.8974</f>
        <v>0</v>
      </c>
      <c r="BP48" s="683">
        <f>'91-S 2020CEEIOT(RMB)'!BP48/6.8974</f>
        <v>4949.8728810594157</v>
      </c>
      <c r="BQ48" s="683">
        <f>'91-S 2020CEEIOT(RMB)'!BQ48/6.8974</f>
        <v>0</v>
      </c>
      <c r="BR48" s="683">
        <f>'91-S 2020CEEIOT(RMB)'!BR48/6.8974</f>
        <v>2.0061060096001166</v>
      </c>
      <c r="BS48" s="683">
        <f>'91-S 2020CEEIOT(RMB)'!BS48/6.8974</f>
        <v>6291434.190632225</v>
      </c>
      <c r="BT48" s="683">
        <f>'91-S 2020CEEIOT(RMB)'!BT48/6.8974</f>
        <v>561.34027007590942</v>
      </c>
      <c r="BU48" s="683">
        <f>'91-S 2020CEEIOT(RMB)'!BU48/6.8974</f>
        <v>55.8927091398511</v>
      </c>
      <c r="BV48" s="683">
        <f>'91-S 2020CEEIOT(RMB)'!BV48/6.8974</f>
        <v>1156.086125086794</v>
      </c>
      <c r="BW48" s="683">
        <f>'91-S 2020CEEIOT(RMB)'!BW48/6.8974</f>
        <v>0</v>
      </c>
      <c r="BX48" s="683">
        <f>'91-S 2020CEEIOT(RMB)'!BX48/6.8974</f>
        <v>0</v>
      </c>
      <c r="BY48" s="683">
        <f>'91-S 2020CEEIOT(RMB)'!BY48/6.8974</f>
        <v>0</v>
      </c>
      <c r="BZ48" s="683">
        <f>'91-S 2020CEEIOT(RMB)'!BZ48/6.8974</f>
        <v>8531.1488067258033</v>
      </c>
      <c r="CA48" s="683">
        <f>'91-S 2020CEEIOT(RMB)'!CA48/6.8974</f>
        <v>32714.33702939624</v>
      </c>
      <c r="CB48" s="683">
        <f>'91-S 2020CEEIOT(RMB)'!CB48/6.8974</f>
        <v>2644.1182476695794</v>
      </c>
      <c r="CC48" s="683">
        <f>'91-S 2020CEEIOT(RMB)'!CC48/6.8974</f>
        <v>403.6314014715461</v>
      </c>
      <c r="CD48" s="683">
        <f>'91-S 2020CEEIOT(RMB)'!CD48/6.8974</f>
        <v>432.39972517951037</v>
      </c>
      <c r="CE48" s="683">
        <f>'91-S 2020CEEIOT(RMB)'!CE48/6.8974</f>
        <v>20455.020941426348</v>
      </c>
      <c r="CF48" s="683">
        <f>'91-S 2020CEEIOT(RMB)'!CF48/6.8974</f>
        <v>26142.35879233075</v>
      </c>
      <c r="CG48" s="683">
        <f>'91-S 2020CEEIOT(RMB)'!CG48/6.8974</f>
        <v>2025.8269795266087</v>
      </c>
      <c r="CH48" s="683">
        <f>'91-S 2020CEEIOT(RMB)'!CH48/6.8974</f>
        <v>30.970690374796646</v>
      </c>
      <c r="CI48" s="683">
        <f>'91-S 2020CEEIOT(RMB)'!CI48/6.8974</f>
        <v>4393.3071099403933</v>
      </c>
      <c r="CJ48" s="683">
        <f>'91-S 2020CEEIOT(RMB)'!CJ48/6.8974</f>
        <v>164.72504869668933</v>
      </c>
      <c r="CK48" s="683">
        <f>'91-S 2020CEEIOT(RMB)'!CK48/6.8974</f>
        <v>9010.1159951866121</v>
      </c>
      <c r="CL48" s="683">
        <f>'91-S 2020CEEIOT(RMB)'!CL48/6.8974</f>
        <v>0</v>
      </c>
      <c r="CM48" s="683">
        <f>'91-S 2020CEEIOT(RMB)'!CM48/6.8974</f>
        <v>0</v>
      </c>
      <c r="CN48" s="683">
        <f>'91-S 2020CEEIOT(RMB)'!CN48/6.8974</f>
        <v>0</v>
      </c>
      <c r="CO48" s="683">
        <f>'91-S 2020CEEIOT(RMB)'!CO48/6.8974</f>
        <v>0</v>
      </c>
      <c r="CP48" s="683">
        <f>'91-S 2020CEEIOT(RMB)'!CP48/6.8974</f>
        <v>21956.83769806636</v>
      </c>
      <c r="CQ48" s="684">
        <f>'91-S 2020CEEIOT(RMB)'!CQ48/6.8974</f>
        <v>8019794.8327676309</v>
      </c>
      <c r="CR48" s="667">
        <f>'91-S 2020CEEIOT(RMB)'!CR48/6.8974</f>
        <v>98028.671843600343</v>
      </c>
      <c r="CS48" s="667">
        <f>'91-S 2020CEEIOT(RMB)'!CS48/6.8974</f>
        <v>302578.79407377896</v>
      </c>
      <c r="CT48" s="685">
        <f>'91-S 2020CEEIOT(RMB)'!CT48/6.8974</f>
        <v>400607.4659173793</v>
      </c>
      <c r="CU48" s="667">
        <f>'91-S 2020CEEIOT(RMB)'!CU48/6.8974</f>
        <v>0</v>
      </c>
      <c r="CV48" s="685">
        <f>'91-S 2020CEEIOT(RMB)'!CV48/6.8974</f>
        <v>400607.4659173793</v>
      </c>
      <c r="CW48" s="667">
        <f>'91-S 2020CEEIOT(RMB)'!CW48/6.8974</f>
        <v>0</v>
      </c>
      <c r="CX48" s="667">
        <f>'91-S 2020CEEIOT(RMB)'!CX48/6.8974</f>
        <v>266771.9056916901</v>
      </c>
      <c r="CY48" s="685">
        <f>'91-S 2020CEEIOT(RMB)'!CY48/6.8974</f>
        <v>266771.9056916901</v>
      </c>
      <c r="CZ48" s="667">
        <f>'91-S 2020CEEIOT(RMB)'!CZ48/6.8974</f>
        <v>1907782.1865188391</v>
      </c>
      <c r="DA48" s="686">
        <f>'91-S 2020CEEIOT(RMB)'!DA48/6.8974</f>
        <v>2575161.5581279085</v>
      </c>
      <c r="DB48" s="687">
        <f>'91-S 2020CEEIOT(RMB)'!DB48/6.8974</f>
        <v>115701.14718448052</v>
      </c>
      <c r="DC48" s="686">
        <f>'91-S 2020CEEIOT(RMB)'!DC48/6.8974</f>
        <v>10479255.243711056</v>
      </c>
    </row>
    <row r="49" spans="1:107" ht="14.5" customHeight="1">
      <c r="A49" s="859"/>
      <c r="B49" s="675" t="s">
        <v>258</v>
      </c>
      <c r="C49" s="682" t="s">
        <v>562</v>
      </c>
      <c r="D49" s="683">
        <f>'91-S 2020CEEIOT(RMB)'!D49/6.8974</f>
        <v>0</v>
      </c>
      <c r="E49" s="683">
        <f>'91-S 2020CEEIOT(RMB)'!E49/6.8974</f>
        <v>0</v>
      </c>
      <c r="F49" s="683">
        <f>'91-S 2020CEEIOT(RMB)'!F49/6.8974</f>
        <v>0</v>
      </c>
      <c r="G49" s="683">
        <f>'91-S 2020CEEIOT(RMB)'!G49/6.8974</f>
        <v>0</v>
      </c>
      <c r="H49" s="683">
        <f>'91-S 2020CEEIOT(RMB)'!H49/6.8974</f>
        <v>3170.2870425798892</v>
      </c>
      <c r="I49" s="683">
        <f>'91-S 2020CEEIOT(RMB)'!I49/6.8974</f>
        <v>271.99274030986646</v>
      </c>
      <c r="J49" s="683">
        <f>'91-S 2020CEEIOT(RMB)'!J49/6.8974</f>
        <v>791.67300342035878</v>
      </c>
      <c r="K49" s="683">
        <f>'91-S 2020CEEIOT(RMB)'!K49/6.8974</f>
        <v>811.45975169556459</v>
      </c>
      <c r="L49" s="683">
        <f>'91-S 2020CEEIOT(RMB)'!L49/6.8974</f>
        <v>168.77634386983038</v>
      </c>
      <c r="M49" s="683">
        <f>'91-S 2020CEEIOT(RMB)'!M49/6.8974</f>
        <v>0</v>
      </c>
      <c r="N49" s="683">
        <f>'91-S 2020CEEIOT(RMB)'!N49/6.8974</f>
        <v>0</v>
      </c>
      <c r="O49" s="683">
        <f>'91-S 2020CEEIOT(RMB)'!O49/6.8974</f>
        <v>0</v>
      </c>
      <c r="P49" s="683">
        <f>'91-S 2020CEEIOT(RMB)'!P49/6.8974</f>
        <v>0</v>
      </c>
      <c r="Q49" s="683">
        <f>'91-S 2020CEEIOT(RMB)'!Q49/6.8974</f>
        <v>0</v>
      </c>
      <c r="R49" s="683">
        <f>'91-S 2020CEEIOT(RMB)'!R49/6.8974</f>
        <v>0</v>
      </c>
      <c r="S49" s="683">
        <f>'91-S 2020CEEIOT(RMB)'!S49/6.8974</f>
        <v>0</v>
      </c>
      <c r="T49" s="683">
        <f>'91-S 2020CEEIOT(RMB)'!T49/6.8974</f>
        <v>0</v>
      </c>
      <c r="U49" s="683">
        <f>'91-S 2020CEEIOT(RMB)'!U49/6.8974</f>
        <v>0</v>
      </c>
      <c r="V49" s="683">
        <f>'91-S 2020CEEIOT(RMB)'!V49/6.8974</f>
        <v>0</v>
      </c>
      <c r="W49" s="683">
        <f>'91-S 2020CEEIOT(RMB)'!W49/6.8974</f>
        <v>0</v>
      </c>
      <c r="X49" s="683">
        <f>'91-S 2020CEEIOT(RMB)'!X49/6.8974</f>
        <v>0</v>
      </c>
      <c r="Y49" s="683">
        <f>'91-S 2020CEEIOT(RMB)'!Y49/6.8974</f>
        <v>0</v>
      </c>
      <c r="Z49" s="683">
        <f>'91-S 2020CEEIOT(RMB)'!Z49/6.8974</f>
        <v>0</v>
      </c>
      <c r="AA49" s="683">
        <f>'91-S 2020CEEIOT(RMB)'!AA49/6.8974</f>
        <v>0</v>
      </c>
      <c r="AB49" s="683">
        <f>'91-S 2020CEEIOT(RMB)'!AB49/6.8974</f>
        <v>0</v>
      </c>
      <c r="AC49" s="683">
        <f>'91-S 2020CEEIOT(RMB)'!AC49/6.8974</f>
        <v>0</v>
      </c>
      <c r="AD49" s="683">
        <f>'91-S 2020CEEIOT(RMB)'!AD49/6.8974</f>
        <v>0</v>
      </c>
      <c r="AE49" s="683">
        <f>'91-S 2020CEEIOT(RMB)'!AE49/6.8974</f>
        <v>0</v>
      </c>
      <c r="AF49" s="683">
        <f>'91-S 2020CEEIOT(RMB)'!AF49/6.8974</f>
        <v>1062.5032204383767</v>
      </c>
      <c r="AG49" s="683">
        <f>'91-S 2020CEEIOT(RMB)'!AG49/6.8974</f>
        <v>366175.82627248357</v>
      </c>
      <c r="AH49" s="683">
        <f>'91-S 2020CEEIOT(RMB)'!AH49/6.8974</f>
        <v>9111.7073534154351</v>
      </c>
      <c r="AI49" s="683">
        <f>'91-S 2020CEEIOT(RMB)'!AI49/6.8974</f>
        <v>676.29590579761214</v>
      </c>
      <c r="AJ49" s="683">
        <f>'91-S 2020CEEIOT(RMB)'!AJ49/6.8974</f>
        <v>34.960803502705339</v>
      </c>
      <c r="AK49" s="683">
        <f>'91-S 2020CEEIOT(RMB)'!AK49/6.8974</f>
        <v>0</v>
      </c>
      <c r="AL49" s="683">
        <f>'91-S 2020CEEIOT(RMB)'!AL49/6.8974</f>
        <v>4670.4339208423035</v>
      </c>
      <c r="AM49" s="683">
        <f>'91-S 2020CEEIOT(RMB)'!AM49/6.8974</f>
        <v>0</v>
      </c>
      <c r="AN49" s="683">
        <f>'91-S 2020CEEIOT(RMB)'!AN49/6.8974</f>
        <v>0</v>
      </c>
      <c r="AO49" s="683">
        <f>'91-S 2020CEEIOT(RMB)'!AO49/6.8974</f>
        <v>0</v>
      </c>
      <c r="AP49" s="683">
        <f>'91-S 2020CEEIOT(RMB)'!AP49/6.8974</f>
        <v>0</v>
      </c>
      <c r="AQ49" s="683">
        <f>'91-S 2020CEEIOT(RMB)'!AQ49/6.8974</f>
        <v>548050.89753001754</v>
      </c>
      <c r="AR49" s="683">
        <f>'91-S 2020CEEIOT(RMB)'!AR49/6.8974</f>
        <v>222325.81701661934</v>
      </c>
      <c r="AS49" s="683">
        <f>'91-S 2020CEEIOT(RMB)'!AS49/6.8974</f>
        <v>131428.75482166366</v>
      </c>
      <c r="AT49" s="683">
        <f>'91-S 2020CEEIOT(RMB)'!AT49/6.8974</f>
        <v>247448.98476642586</v>
      </c>
      <c r="AU49" s="683">
        <f>'91-S 2020CEEIOT(RMB)'!AU49/6.8974</f>
        <v>81813.240765370021</v>
      </c>
      <c r="AV49" s="683">
        <f>'91-S 2020CEEIOT(RMB)'!AV49/6.8974</f>
        <v>1106543.6274948157</v>
      </c>
      <c r="AW49" s="683">
        <f>'91-S 2020CEEIOT(RMB)'!AW49/6.8974</f>
        <v>166620.55250504569</v>
      </c>
      <c r="AX49" s="683">
        <f>'91-S 2020CEEIOT(RMB)'!AX49/6.8974</f>
        <v>108288.1000657737</v>
      </c>
      <c r="AY49" s="683">
        <f>'91-S 2020CEEIOT(RMB)'!AY49/6.8974</f>
        <v>7677.5790390999</v>
      </c>
      <c r="AZ49" s="683">
        <f>'91-S 2020CEEIOT(RMB)'!AZ49/6.8974</f>
        <v>44991.989695665412</v>
      </c>
      <c r="BA49" s="683">
        <f>'91-S 2020CEEIOT(RMB)'!BA49/6.8974</f>
        <v>395.29396839611945</v>
      </c>
      <c r="BB49" s="683">
        <f>'91-S 2020CEEIOT(RMB)'!BB49/6.8974</f>
        <v>19016.188729494221</v>
      </c>
      <c r="BC49" s="683">
        <f>'91-S 2020CEEIOT(RMB)'!BC49/6.8974</f>
        <v>3987.4872699766838</v>
      </c>
      <c r="BD49" s="683">
        <f>'91-S 2020CEEIOT(RMB)'!BD49/6.8974</f>
        <v>37200.32896282211</v>
      </c>
      <c r="BE49" s="683">
        <f>'91-S 2020CEEIOT(RMB)'!BE49/6.8974</f>
        <v>1622.2151745626186</v>
      </c>
      <c r="BF49" s="683">
        <f>'91-S 2020CEEIOT(RMB)'!BF49/6.8974</f>
        <v>1438.1656241650326</v>
      </c>
      <c r="BG49" s="683">
        <f>'91-S 2020CEEIOT(RMB)'!BG49/6.8974</f>
        <v>9599.6343435145536</v>
      </c>
      <c r="BH49" s="683">
        <f>'91-S 2020CEEIOT(RMB)'!BH49/6.8974</f>
        <v>1170.8546474123625</v>
      </c>
      <c r="BI49" s="683">
        <f>'91-S 2020CEEIOT(RMB)'!BI49/6.8974</f>
        <v>28466.951519139602</v>
      </c>
      <c r="BJ49" s="683">
        <f>'91-S 2020CEEIOT(RMB)'!BJ49/6.8974</f>
        <v>3.3046301708683274</v>
      </c>
      <c r="BK49" s="683">
        <f>'91-S 2020CEEIOT(RMB)'!BK49/6.8974</f>
        <v>7217.0906665970588</v>
      </c>
      <c r="BL49" s="683">
        <f>'91-S 2020CEEIOT(RMB)'!BL49/6.8974</f>
        <v>3874.4384024693991</v>
      </c>
      <c r="BM49" s="683">
        <f>'91-S 2020CEEIOT(RMB)'!BM49/6.8974</f>
        <v>4602.012631816473</v>
      </c>
      <c r="BN49" s="683">
        <f>'91-S 2020CEEIOT(RMB)'!BN49/6.8974</f>
        <v>419.76649976627374</v>
      </c>
      <c r="BO49" s="683">
        <f>'91-S 2020CEEIOT(RMB)'!BO49/6.8974</f>
        <v>0</v>
      </c>
      <c r="BP49" s="683">
        <f>'91-S 2020CEEIOT(RMB)'!BP49/6.8974</f>
        <v>30417.85840313154</v>
      </c>
      <c r="BQ49" s="683">
        <f>'91-S 2020CEEIOT(RMB)'!BQ49/6.8974</f>
        <v>11.197520955284</v>
      </c>
      <c r="BR49" s="683">
        <f>'91-S 2020CEEIOT(RMB)'!BR49/6.8974</f>
        <v>200.06035765324663</v>
      </c>
      <c r="BS49" s="683">
        <f>'91-S 2020CEEIOT(RMB)'!BS49/6.8974</f>
        <v>1971290.2629708352</v>
      </c>
      <c r="BT49" s="683">
        <f>'91-S 2020CEEIOT(RMB)'!BT49/6.8974</f>
        <v>0</v>
      </c>
      <c r="BU49" s="683">
        <f>'91-S 2020CEEIOT(RMB)'!BU49/6.8974</f>
        <v>0</v>
      </c>
      <c r="BV49" s="683">
        <f>'91-S 2020CEEIOT(RMB)'!BV49/6.8974</f>
        <v>0</v>
      </c>
      <c r="BW49" s="683">
        <f>'91-S 2020CEEIOT(RMB)'!BW49/6.8974</f>
        <v>0</v>
      </c>
      <c r="BX49" s="683">
        <f>'91-S 2020CEEIOT(RMB)'!BX49/6.8974</f>
        <v>0</v>
      </c>
      <c r="BY49" s="683">
        <f>'91-S 2020CEEIOT(RMB)'!BY49/6.8974</f>
        <v>0</v>
      </c>
      <c r="BZ49" s="683">
        <f>'91-S 2020CEEIOT(RMB)'!BZ49/6.8974</f>
        <v>0</v>
      </c>
      <c r="CA49" s="683">
        <f>'91-S 2020CEEIOT(RMB)'!CA49/6.8974</f>
        <v>0</v>
      </c>
      <c r="CB49" s="683">
        <f>'91-S 2020CEEIOT(RMB)'!CB49/6.8974</f>
        <v>0</v>
      </c>
      <c r="CC49" s="683">
        <f>'91-S 2020CEEIOT(RMB)'!CC49/6.8974</f>
        <v>0</v>
      </c>
      <c r="CD49" s="683">
        <f>'91-S 2020CEEIOT(RMB)'!CD49/6.8974</f>
        <v>0</v>
      </c>
      <c r="CE49" s="683">
        <f>'91-S 2020CEEIOT(RMB)'!CE49/6.8974</f>
        <v>0</v>
      </c>
      <c r="CF49" s="683">
        <f>'91-S 2020CEEIOT(RMB)'!CF49/6.8974</f>
        <v>58722.101230049222</v>
      </c>
      <c r="CG49" s="683">
        <f>'91-S 2020CEEIOT(RMB)'!CG49/6.8974</f>
        <v>0</v>
      </c>
      <c r="CH49" s="683">
        <f>'91-S 2020CEEIOT(RMB)'!CH49/6.8974</f>
        <v>8885.5327876001375</v>
      </c>
      <c r="CI49" s="683">
        <f>'91-S 2020CEEIOT(RMB)'!CI49/6.8974</f>
        <v>0</v>
      </c>
      <c r="CJ49" s="683">
        <f>'91-S 2020CEEIOT(RMB)'!CJ49/6.8974</f>
        <v>21893.3815026542</v>
      </c>
      <c r="CK49" s="683">
        <f>'91-S 2020CEEIOT(RMB)'!CK49/6.8974</f>
        <v>0</v>
      </c>
      <c r="CL49" s="683">
        <f>'91-S 2020CEEIOT(RMB)'!CL49/6.8974</f>
        <v>0</v>
      </c>
      <c r="CM49" s="683">
        <f>'91-S 2020CEEIOT(RMB)'!CM49/6.8974</f>
        <v>0</v>
      </c>
      <c r="CN49" s="683">
        <f>'91-S 2020CEEIOT(RMB)'!CN49/6.8974</f>
        <v>0</v>
      </c>
      <c r="CO49" s="683">
        <f>'91-S 2020CEEIOT(RMB)'!CO49/6.8974</f>
        <v>0</v>
      </c>
      <c r="CP49" s="683">
        <f>'91-S 2020CEEIOT(RMB)'!CP49/6.8974</f>
        <v>0</v>
      </c>
      <c r="CQ49" s="684">
        <f>'91-S 2020CEEIOT(RMB)'!CQ49/6.8974</f>
        <v>5262569.5879020356</v>
      </c>
      <c r="CR49" s="667">
        <f>'91-S 2020CEEIOT(RMB)'!CR49/6.8974</f>
        <v>0</v>
      </c>
      <c r="CS49" s="667">
        <f>'91-S 2020CEEIOT(RMB)'!CS49/6.8974</f>
        <v>0</v>
      </c>
      <c r="CT49" s="685">
        <f>'91-S 2020CEEIOT(RMB)'!CT49/6.8974</f>
        <v>0</v>
      </c>
      <c r="CU49" s="667">
        <f>'91-S 2020CEEIOT(RMB)'!CU49/6.8974</f>
        <v>0</v>
      </c>
      <c r="CV49" s="685">
        <f>'91-S 2020CEEIOT(RMB)'!CV49/6.8974</f>
        <v>0</v>
      </c>
      <c r="CW49" s="667">
        <f>'91-S 2020CEEIOT(RMB)'!CW49/6.8974</f>
        <v>0</v>
      </c>
      <c r="CX49" s="667">
        <f>'91-S 2020CEEIOT(RMB)'!CX49/6.8974</f>
        <v>-128032.01921523242</v>
      </c>
      <c r="CY49" s="685">
        <f>'91-S 2020CEEIOT(RMB)'!CY49/6.8974</f>
        <v>-128032.01921523242</v>
      </c>
      <c r="CZ49" s="667">
        <f>'91-S 2020CEEIOT(RMB)'!CZ49/6.8974</f>
        <v>216871.84638441398</v>
      </c>
      <c r="DA49" s="686">
        <f>'91-S 2020CEEIOT(RMB)'!DA49/6.8974</f>
        <v>88839.827169181561</v>
      </c>
      <c r="DB49" s="687">
        <f>'91-S 2020CEEIOT(RMB)'!DB49/6.8974</f>
        <v>45099.486969260179</v>
      </c>
      <c r="DC49" s="686">
        <f>'91-S 2020CEEIOT(RMB)'!DC49/6.8974</f>
        <v>5306309.9281019541</v>
      </c>
    </row>
    <row r="50" spans="1:107" ht="14.5" customHeight="1">
      <c r="A50" s="859"/>
      <c r="B50" s="675" t="s">
        <v>259</v>
      </c>
      <c r="C50" s="682" t="s">
        <v>563</v>
      </c>
      <c r="D50" s="683">
        <f>'91-S 2020CEEIOT(RMB)'!D50/6.8974</f>
        <v>10.711709889764197</v>
      </c>
      <c r="E50" s="683">
        <f>'91-S 2020CEEIOT(RMB)'!E50/6.8974</f>
        <v>85.874589389777654</v>
      </c>
      <c r="F50" s="683">
        <f>'91-S 2020CEEIOT(RMB)'!F50/6.8974</f>
        <v>34.204248507756454</v>
      </c>
      <c r="G50" s="683">
        <f>'91-S 2020CEEIOT(RMB)'!G50/6.8974</f>
        <v>4.5030963699552728</v>
      </c>
      <c r="H50" s="683">
        <f>'91-S 2020CEEIOT(RMB)'!H50/6.8974</f>
        <v>9381.3747007017919</v>
      </c>
      <c r="I50" s="683">
        <f>'91-S 2020CEEIOT(RMB)'!I50/6.8974</f>
        <v>1303.2208202095808</v>
      </c>
      <c r="J50" s="683">
        <f>'91-S 2020CEEIOT(RMB)'!J50/6.8974</f>
        <v>3617.7830987232855</v>
      </c>
      <c r="K50" s="683">
        <f>'91-S 2020CEEIOT(RMB)'!K50/6.8974</f>
        <v>15695.662297422452</v>
      </c>
      <c r="L50" s="683">
        <f>'91-S 2020CEEIOT(RMB)'!L50/6.8974</f>
        <v>17419.08621237925</v>
      </c>
      <c r="M50" s="683">
        <f>'91-S 2020CEEIOT(RMB)'!M50/6.8974</f>
        <v>536.44562961987424</v>
      </c>
      <c r="N50" s="683">
        <f>'91-S 2020CEEIOT(RMB)'!N50/6.8974</f>
        <v>37.649841197151666</v>
      </c>
      <c r="O50" s="683">
        <f>'91-S 2020CEEIOT(RMB)'!O50/6.8974</f>
        <v>81.740888023200469</v>
      </c>
      <c r="P50" s="683">
        <f>'91-S 2020CEEIOT(RMB)'!P50/6.8974</f>
        <v>0.86723461058669238</v>
      </c>
      <c r="Q50" s="683">
        <f>'91-S 2020CEEIOT(RMB)'!Q50/6.8974</f>
        <v>1635.4802808488532</v>
      </c>
      <c r="R50" s="683">
        <f>'91-S 2020CEEIOT(RMB)'!R50/6.8974</f>
        <v>126.79233011672817</v>
      </c>
      <c r="S50" s="683">
        <f>'91-S 2020CEEIOT(RMB)'!S50/6.8974</f>
        <v>21.909563458802769</v>
      </c>
      <c r="T50" s="683">
        <f>'91-S 2020CEEIOT(RMB)'!T50/6.8974</f>
        <v>150.84169671464051</v>
      </c>
      <c r="U50" s="683">
        <f>'91-S 2020CEEIOT(RMB)'!U50/6.8974</f>
        <v>19696.711772143291</v>
      </c>
      <c r="V50" s="683">
        <f>'91-S 2020CEEIOT(RMB)'!V50/6.8974</f>
        <v>4.525386134306141E-3</v>
      </c>
      <c r="W50" s="683">
        <f>'91-S 2020CEEIOT(RMB)'!W50/6.8974</f>
        <v>1.859400936100847</v>
      </c>
      <c r="X50" s="683">
        <f>'91-S 2020CEEIOT(RMB)'!X50/6.8974</f>
        <v>333.82249353955206</v>
      </c>
      <c r="Y50" s="683">
        <f>'91-S 2020CEEIOT(RMB)'!Y50/6.8974</f>
        <v>407.6181011015961</v>
      </c>
      <c r="Z50" s="683">
        <f>'91-S 2020CEEIOT(RMB)'!Z50/6.8974</f>
        <v>677.71061327002519</v>
      </c>
      <c r="AA50" s="683">
        <f>'91-S 2020CEEIOT(RMB)'!AA50/6.8974</f>
        <v>30894.339940448997</v>
      </c>
      <c r="AB50" s="683">
        <f>'91-S 2020CEEIOT(RMB)'!AB50/6.8974</f>
        <v>2304.8292300221437</v>
      </c>
      <c r="AC50" s="683">
        <f>'91-S 2020CEEIOT(RMB)'!AC50/6.8974</f>
        <v>4248.439032931612</v>
      </c>
      <c r="AD50" s="683">
        <f>'91-S 2020CEEIOT(RMB)'!AD50/6.8974</f>
        <v>1079.0654054178119</v>
      </c>
      <c r="AE50" s="683">
        <f>'91-S 2020CEEIOT(RMB)'!AE50/6.8974</f>
        <v>31782.619637724922</v>
      </c>
      <c r="AF50" s="683">
        <f>'91-S 2020CEEIOT(RMB)'!AF50/6.8974</f>
        <v>1772.3879355261527</v>
      </c>
      <c r="AG50" s="683">
        <f>'91-S 2020CEEIOT(RMB)'!AG50/6.8974</f>
        <v>13543.342838700011</v>
      </c>
      <c r="AH50" s="683">
        <f>'91-S 2020CEEIOT(RMB)'!AH50/6.8974</f>
        <v>103393.30701242211</v>
      </c>
      <c r="AI50" s="683">
        <f>'91-S 2020CEEIOT(RMB)'!AI50/6.8974</f>
        <v>1594.8391920244703</v>
      </c>
      <c r="AJ50" s="683">
        <f>'91-S 2020CEEIOT(RMB)'!AJ50/6.8974</f>
        <v>198.16296035127181</v>
      </c>
      <c r="AK50" s="683">
        <f>'91-S 2020CEEIOT(RMB)'!AK50/6.8974</f>
        <v>149.00822014901789</v>
      </c>
      <c r="AL50" s="683">
        <f>'91-S 2020CEEIOT(RMB)'!AL50/6.8974</f>
        <v>210881.33016704657</v>
      </c>
      <c r="AM50" s="683">
        <f>'91-S 2020CEEIOT(RMB)'!AM50/6.8974</f>
        <v>1841.918233865553</v>
      </c>
      <c r="AN50" s="683">
        <f>'91-S 2020CEEIOT(RMB)'!AN50/6.8974</f>
        <v>1687.9089662313222</v>
      </c>
      <c r="AO50" s="683">
        <f>'91-S 2020CEEIOT(RMB)'!AO50/6.8974</f>
        <v>10961.308936347139</v>
      </c>
      <c r="AP50" s="683">
        <f>'91-S 2020CEEIOT(RMB)'!AP50/6.8974</f>
        <v>121130.65986014057</v>
      </c>
      <c r="AQ50" s="683">
        <f>'91-S 2020CEEIOT(RMB)'!AQ50/6.8974</f>
        <v>1443594.2281670184</v>
      </c>
      <c r="AR50" s="683">
        <f>'91-S 2020CEEIOT(RMB)'!AR50/6.8974</f>
        <v>289990.8195408702</v>
      </c>
      <c r="AS50" s="683">
        <f>'91-S 2020CEEIOT(RMB)'!AS50/6.8974</f>
        <v>448455.98840413772</v>
      </c>
      <c r="AT50" s="683">
        <f>'91-S 2020CEEIOT(RMB)'!AT50/6.8974</f>
        <v>248007.09344059965</v>
      </c>
      <c r="AU50" s="683">
        <f>'91-S 2020CEEIOT(RMB)'!AU50/6.8974</f>
        <v>1577934.5310896651</v>
      </c>
      <c r="AV50" s="683">
        <f>'91-S 2020CEEIOT(RMB)'!AV50/6.8974</f>
        <v>147979.61164459551</v>
      </c>
      <c r="AW50" s="683">
        <f>'91-S 2020CEEIOT(RMB)'!AW50/6.8974</f>
        <v>645200.60199611657</v>
      </c>
      <c r="AX50" s="683">
        <f>'91-S 2020CEEIOT(RMB)'!AX50/6.8974</f>
        <v>366501.24345879641</v>
      </c>
      <c r="AY50" s="683">
        <f>'91-S 2020CEEIOT(RMB)'!AY50/6.8974</f>
        <v>9970.0351751300186</v>
      </c>
      <c r="AZ50" s="683">
        <f>'91-S 2020CEEIOT(RMB)'!AZ50/6.8974</f>
        <v>60611.192177631179</v>
      </c>
      <c r="BA50" s="683">
        <f>'91-S 2020CEEIOT(RMB)'!BA50/6.8974</f>
        <v>6724.5532561274422</v>
      </c>
      <c r="BB50" s="683">
        <f>'91-S 2020CEEIOT(RMB)'!BB50/6.8974</f>
        <v>356759.97897503804</v>
      </c>
      <c r="BC50" s="683">
        <f>'91-S 2020CEEIOT(RMB)'!BC50/6.8974</f>
        <v>2141.3654984575714</v>
      </c>
      <c r="BD50" s="683">
        <f>'91-S 2020CEEIOT(RMB)'!BD50/6.8974</f>
        <v>66105.146254347928</v>
      </c>
      <c r="BE50" s="683">
        <f>'91-S 2020CEEIOT(RMB)'!BE50/6.8974</f>
        <v>6465.7962539692289</v>
      </c>
      <c r="BF50" s="683">
        <f>'91-S 2020CEEIOT(RMB)'!BF50/6.8974</f>
        <v>8295.451526877001</v>
      </c>
      <c r="BG50" s="683">
        <f>'91-S 2020CEEIOT(RMB)'!BG50/6.8974</f>
        <v>21231.774559659367</v>
      </c>
      <c r="BH50" s="683">
        <f>'91-S 2020CEEIOT(RMB)'!BH50/6.8974</f>
        <v>2811.4792182201681</v>
      </c>
      <c r="BI50" s="683">
        <f>'91-S 2020CEEIOT(RMB)'!BI50/6.8974</f>
        <v>905351.14357672632</v>
      </c>
      <c r="BJ50" s="683">
        <f>'91-S 2020CEEIOT(RMB)'!BJ50/6.8974</f>
        <v>4981.7819338644686</v>
      </c>
      <c r="BK50" s="683">
        <f>'91-S 2020CEEIOT(RMB)'!BK50/6.8974</f>
        <v>84184.542734252434</v>
      </c>
      <c r="BL50" s="683">
        <f>'91-S 2020CEEIOT(RMB)'!BL50/6.8974</f>
        <v>48590.421853425774</v>
      </c>
      <c r="BM50" s="683">
        <f>'91-S 2020CEEIOT(RMB)'!BM50/6.8974</f>
        <v>73008.390486096876</v>
      </c>
      <c r="BN50" s="683">
        <f>'91-S 2020CEEIOT(RMB)'!BN50/6.8974</f>
        <v>12718.880211232332</v>
      </c>
      <c r="BO50" s="683">
        <f>'91-S 2020CEEIOT(RMB)'!BO50/6.8974</f>
        <v>3165.7460655172731</v>
      </c>
      <c r="BP50" s="683">
        <f>'91-S 2020CEEIOT(RMB)'!BP50/6.8974</f>
        <v>57324.930069579648</v>
      </c>
      <c r="BQ50" s="683">
        <f>'91-S 2020CEEIOT(RMB)'!BQ50/6.8974</f>
        <v>28.423317830706296</v>
      </c>
      <c r="BR50" s="683">
        <f>'91-S 2020CEEIOT(RMB)'!BR50/6.8974</f>
        <v>31.873617623212716</v>
      </c>
      <c r="BS50" s="683">
        <f>'91-S 2020CEEIOT(RMB)'!BS50/6.8974</f>
        <v>1124004.8354613769</v>
      </c>
      <c r="BT50" s="683">
        <f>'91-S 2020CEEIOT(RMB)'!BT50/6.8974</f>
        <v>0</v>
      </c>
      <c r="BU50" s="683">
        <f>'91-S 2020CEEIOT(RMB)'!BU50/6.8974</f>
        <v>357.50258587319234</v>
      </c>
      <c r="BV50" s="683">
        <f>'91-S 2020CEEIOT(RMB)'!BV50/6.8974</f>
        <v>0</v>
      </c>
      <c r="BW50" s="683">
        <f>'91-S 2020CEEIOT(RMB)'!BW50/6.8974</f>
        <v>3139.3514579828693</v>
      </c>
      <c r="BX50" s="683">
        <f>'91-S 2020CEEIOT(RMB)'!BX50/6.8974</f>
        <v>0</v>
      </c>
      <c r="BY50" s="683">
        <f>'91-S 2020CEEIOT(RMB)'!BY50/6.8974</f>
        <v>0</v>
      </c>
      <c r="BZ50" s="683">
        <f>'91-S 2020CEEIOT(RMB)'!BZ50/6.8974</f>
        <v>3140.0827036040387</v>
      </c>
      <c r="CA50" s="683">
        <f>'91-S 2020CEEIOT(RMB)'!CA50/6.8974</f>
        <v>0</v>
      </c>
      <c r="CB50" s="683">
        <f>'91-S 2020CEEIOT(RMB)'!CB50/6.8974</f>
        <v>0</v>
      </c>
      <c r="CC50" s="683">
        <f>'91-S 2020CEEIOT(RMB)'!CC50/6.8974</f>
        <v>0</v>
      </c>
      <c r="CD50" s="683">
        <f>'91-S 2020CEEIOT(RMB)'!CD50/6.8974</f>
        <v>587.15946711395941</v>
      </c>
      <c r="CE50" s="683">
        <f>'91-S 2020CEEIOT(RMB)'!CE50/6.8974</f>
        <v>16221.707202247455</v>
      </c>
      <c r="CF50" s="683">
        <f>'91-S 2020CEEIOT(RMB)'!CF50/6.8974</f>
        <v>139966.55850429923</v>
      </c>
      <c r="CG50" s="683">
        <f>'91-S 2020CEEIOT(RMB)'!CG50/6.8974</f>
        <v>0</v>
      </c>
      <c r="CH50" s="683">
        <f>'91-S 2020CEEIOT(RMB)'!CH50/6.8974</f>
        <v>80724.78481858602</v>
      </c>
      <c r="CI50" s="683">
        <f>'91-S 2020CEEIOT(RMB)'!CI50/6.8974</f>
        <v>3973.4303988744132</v>
      </c>
      <c r="CJ50" s="683">
        <f>'91-S 2020CEEIOT(RMB)'!CJ50/6.8974</f>
        <v>39335.137859881157</v>
      </c>
      <c r="CK50" s="683">
        <f>'91-S 2020CEEIOT(RMB)'!CK50/6.8974</f>
        <v>0</v>
      </c>
      <c r="CL50" s="683">
        <f>'91-S 2020CEEIOT(RMB)'!CL50/6.8974</f>
        <v>0</v>
      </c>
      <c r="CM50" s="683">
        <f>'91-S 2020CEEIOT(RMB)'!CM50/6.8974</f>
        <v>4.3693607134593471E-2</v>
      </c>
      <c r="CN50" s="683">
        <f>'91-S 2020CEEIOT(RMB)'!CN50/6.8974</f>
        <v>0</v>
      </c>
      <c r="CO50" s="683">
        <f>'91-S 2020CEEIOT(RMB)'!CO50/6.8974</f>
        <v>0</v>
      </c>
      <c r="CP50" s="683">
        <f>'91-S 2020CEEIOT(RMB)'!CP50/6.8974</f>
        <v>32.993291477696516</v>
      </c>
      <c r="CQ50" s="684">
        <f>'91-S 2020CEEIOT(RMB)'!CQ50/6.8974</f>
        <v>8918375.9546622392</v>
      </c>
      <c r="CR50" s="667">
        <f>'91-S 2020CEEIOT(RMB)'!CR50/6.8974</f>
        <v>858.30305852203151</v>
      </c>
      <c r="CS50" s="667">
        <f>'91-S 2020CEEIOT(RMB)'!CS50/6.8974</f>
        <v>1504.8127465984401</v>
      </c>
      <c r="CT50" s="685">
        <f>'91-S 2020CEEIOT(RMB)'!CT50/6.8974</f>
        <v>2363.1158051204716</v>
      </c>
      <c r="CU50" s="667">
        <f>'91-S 2020CEEIOT(RMB)'!CU50/6.8974</f>
        <v>0</v>
      </c>
      <c r="CV50" s="685">
        <f>'91-S 2020CEEIOT(RMB)'!CV50/6.8974</f>
        <v>2363.1158051204716</v>
      </c>
      <c r="CW50" s="667">
        <f>'91-S 2020CEEIOT(RMB)'!CW50/6.8974</f>
        <v>0</v>
      </c>
      <c r="CX50" s="667">
        <f>'91-S 2020CEEIOT(RMB)'!CX50/6.8974</f>
        <v>-164714.96600489927</v>
      </c>
      <c r="CY50" s="685">
        <f>'91-S 2020CEEIOT(RMB)'!CY50/6.8974</f>
        <v>-164714.96600489927</v>
      </c>
      <c r="CZ50" s="667">
        <f>'91-S 2020CEEIOT(RMB)'!CZ50/6.8974</f>
        <v>498174.99773666641</v>
      </c>
      <c r="DA50" s="686">
        <f>'91-S 2020CEEIOT(RMB)'!DA50/6.8974</f>
        <v>335823.14753688761</v>
      </c>
      <c r="DB50" s="687">
        <f>'91-S 2020CEEIOT(RMB)'!DB50/6.8974</f>
        <v>689310.45560961298</v>
      </c>
      <c r="DC50" s="686">
        <f>'91-S 2020CEEIOT(RMB)'!DC50/6.8974</f>
        <v>8564888.6465895325</v>
      </c>
    </row>
    <row r="51" spans="1:107" ht="14.5" customHeight="1">
      <c r="A51" s="859"/>
      <c r="B51" s="675" t="s">
        <v>88</v>
      </c>
      <c r="C51" s="682" t="s">
        <v>564</v>
      </c>
      <c r="D51" s="683">
        <f>'91-S 2020CEEIOT(RMB)'!D51/6.8974</f>
        <v>10480.423604056332</v>
      </c>
      <c r="E51" s="683">
        <f>'91-S 2020CEEIOT(RMB)'!E51/6.8974</f>
        <v>2997.4719884732872</v>
      </c>
      <c r="F51" s="683">
        <f>'91-S 2020CEEIOT(RMB)'!F51/6.8974</f>
        <v>8627.511881684366</v>
      </c>
      <c r="G51" s="683">
        <f>'91-S 2020CEEIOT(RMB)'!G51/6.8974</f>
        <v>3319.9035736420378</v>
      </c>
      <c r="H51" s="683">
        <f>'91-S 2020CEEIOT(RMB)'!H51/6.8974</f>
        <v>867788.74433752545</v>
      </c>
      <c r="I51" s="683">
        <f>'91-S 2020CEEIOT(RMB)'!I51/6.8974</f>
        <v>162135.36893924454</v>
      </c>
      <c r="J51" s="683">
        <f>'91-S 2020CEEIOT(RMB)'!J51/6.8974</f>
        <v>45172.400194290865</v>
      </c>
      <c r="K51" s="683">
        <f>'91-S 2020CEEIOT(RMB)'!K51/6.8974</f>
        <v>26460.066791514844</v>
      </c>
      <c r="L51" s="683">
        <f>'91-S 2020CEEIOT(RMB)'!L51/6.8974</f>
        <v>195477.60860889833</v>
      </c>
      <c r="M51" s="683">
        <f>'91-S 2020CEEIOT(RMB)'!M51/6.8974</f>
        <v>5115.9276226874372</v>
      </c>
      <c r="N51" s="683">
        <f>'91-S 2020CEEIOT(RMB)'!N51/6.8974</f>
        <v>1810.0652865671532</v>
      </c>
      <c r="O51" s="683">
        <f>'91-S 2020CEEIOT(RMB)'!O51/6.8974</f>
        <v>3426.5800895889165</v>
      </c>
      <c r="P51" s="683">
        <f>'91-S 2020CEEIOT(RMB)'!P51/6.8974</f>
        <v>1245.1682112643261</v>
      </c>
      <c r="Q51" s="683">
        <f>'91-S 2020CEEIOT(RMB)'!Q51/6.8974</f>
        <v>23944.45658822035</v>
      </c>
      <c r="R51" s="683">
        <f>'91-S 2020CEEIOT(RMB)'!R51/6.8974</f>
        <v>3019.0865785754258</v>
      </c>
      <c r="S51" s="683">
        <f>'91-S 2020CEEIOT(RMB)'!S51/6.8974</f>
        <v>906.22468451151815</v>
      </c>
      <c r="T51" s="683">
        <f>'91-S 2020CEEIOT(RMB)'!T51/6.8974</f>
        <v>16.618455942082292</v>
      </c>
      <c r="U51" s="683">
        <f>'91-S 2020CEEIOT(RMB)'!U51/6.8974</f>
        <v>8620.1423465469743</v>
      </c>
      <c r="V51" s="683">
        <f>'91-S 2020CEEIOT(RMB)'!V51/6.8974</f>
        <v>24.625585858572546</v>
      </c>
      <c r="W51" s="683">
        <f>'91-S 2020CEEIOT(RMB)'!W51/6.8974</f>
        <v>454.51351256097257</v>
      </c>
      <c r="X51" s="683">
        <f>'91-S 2020CEEIOT(RMB)'!X51/6.8974</f>
        <v>771.45365102277958</v>
      </c>
      <c r="Y51" s="683">
        <f>'91-S 2020CEEIOT(RMB)'!Y51/6.8974</f>
        <v>25127.503163102454</v>
      </c>
      <c r="Z51" s="683">
        <f>'91-S 2020CEEIOT(RMB)'!Z51/6.8974</f>
        <v>20492.55764642873</v>
      </c>
      <c r="AA51" s="683">
        <f>'91-S 2020CEEIOT(RMB)'!AA51/6.8974</f>
        <v>19601.202121236594</v>
      </c>
      <c r="AB51" s="683">
        <f>'91-S 2020CEEIOT(RMB)'!AB51/6.8974</f>
        <v>323728.77792045265</v>
      </c>
      <c r="AC51" s="683">
        <f>'91-S 2020CEEIOT(RMB)'!AC51/6.8974</f>
        <v>18129.953629515374</v>
      </c>
      <c r="AD51" s="683">
        <f>'91-S 2020CEEIOT(RMB)'!AD51/6.8974</f>
        <v>5920.6454959899083</v>
      </c>
      <c r="AE51" s="683">
        <f>'91-S 2020CEEIOT(RMB)'!AE51/6.8974</f>
        <v>200403.84341965363</v>
      </c>
      <c r="AF51" s="683">
        <f>'91-S 2020CEEIOT(RMB)'!AF51/6.8974</f>
        <v>23031.065082501304</v>
      </c>
      <c r="AG51" s="683">
        <f>'91-S 2020CEEIOT(RMB)'!AG51/6.8974</f>
        <v>5707.7842273295119</v>
      </c>
      <c r="AH51" s="683">
        <f>'91-S 2020CEEIOT(RMB)'!AH51/6.8974</f>
        <v>25528.978869507158</v>
      </c>
      <c r="AI51" s="683">
        <f>'91-S 2020CEEIOT(RMB)'!AI51/6.8974</f>
        <v>25773.51912957173</v>
      </c>
      <c r="AJ51" s="683">
        <f>'91-S 2020CEEIOT(RMB)'!AJ51/6.8974</f>
        <v>5477.6006369182132</v>
      </c>
      <c r="AK51" s="683">
        <f>'91-S 2020CEEIOT(RMB)'!AK51/6.8974</f>
        <v>1052.0622575513596</v>
      </c>
      <c r="AL51" s="683">
        <f>'91-S 2020CEEIOT(RMB)'!AL51/6.8974</f>
        <v>41863.298059986417</v>
      </c>
      <c r="AM51" s="683">
        <f>'91-S 2020CEEIOT(RMB)'!AM51/6.8974</f>
        <v>6477.8603123914736</v>
      </c>
      <c r="AN51" s="683">
        <f>'91-S 2020CEEIOT(RMB)'!AN51/6.8974</f>
        <v>4431.6806861515688</v>
      </c>
      <c r="AO51" s="683">
        <f>'91-S 2020CEEIOT(RMB)'!AO51/6.8974</f>
        <v>146345.30613451128</v>
      </c>
      <c r="AP51" s="683">
        <f>'91-S 2020CEEIOT(RMB)'!AP51/6.8974</f>
        <v>66055.9756630669</v>
      </c>
      <c r="AQ51" s="683">
        <f>'91-S 2020CEEIOT(RMB)'!AQ51/6.8974</f>
        <v>1829500.98039606</v>
      </c>
      <c r="AR51" s="683">
        <f>'91-S 2020CEEIOT(RMB)'!AR51/6.8974</f>
        <v>30052.624814963991</v>
      </c>
      <c r="AS51" s="683">
        <f>'91-S 2020CEEIOT(RMB)'!AS51/6.8974</f>
        <v>28390.272103063715</v>
      </c>
      <c r="AT51" s="683">
        <f>'91-S 2020CEEIOT(RMB)'!AT51/6.8974</f>
        <v>60612.264877447153</v>
      </c>
      <c r="AU51" s="683">
        <f>'91-S 2020CEEIOT(RMB)'!AU51/6.8974</f>
        <v>71481.087449639876</v>
      </c>
      <c r="AV51" s="683">
        <f>'91-S 2020CEEIOT(RMB)'!AV51/6.8974</f>
        <v>18615017.828625247</v>
      </c>
      <c r="AW51" s="683">
        <f>'91-S 2020CEEIOT(RMB)'!AW51/6.8974</f>
        <v>400269.85780773888</v>
      </c>
      <c r="AX51" s="683">
        <f>'91-S 2020CEEIOT(RMB)'!AX51/6.8974</f>
        <v>15925506.097469034</v>
      </c>
      <c r="AY51" s="683">
        <f>'91-S 2020CEEIOT(RMB)'!AY51/6.8974</f>
        <v>660514.19094580703</v>
      </c>
      <c r="AZ51" s="683">
        <f>'91-S 2020CEEIOT(RMB)'!AZ51/6.8974</f>
        <v>5869164.60560025</v>
      </c>
      <c r="BA51" s="683">
        <f>'91-S 2020CEEIOT(RMB)'!BA51/6.8974</f>
        <v>217167.20540217095</v>
      </c>
      <c r="BB51" s="683">
        <f>'91-S 2020CEEIOT(RMB)'!BB51/6.8974</f>
        <v>3323603.6270207767</v>
      </c>
      <c r="BC51" s="683">
        <f>'91-S 2020CEEIOT(RMB)'!BC51/6.8974</f>
        <v>351601.65456943889</v>
      </c>
      <c r="BD51" s="683">
        <f>'91-S 2020CEEIOT(RMB)'!BD51/6.8974</f>
        <v>3527489.8595437962</v>
      </c>
      <c r="BE51" s="683">
        <f>'91-S 2020CEEIOT(RMB)'!BE51/6.8974</f>
        <v>386288.13403978525</v>
      </c>
      <c r="BF51" s="683">
        <f>'91-S 2020CEEIOT(RMB)'!BF51/6.8974</f>
        <v>381478.68609597237</v>
      </c>
      <c r="BG51" s="683">
        <f>'91-S 2020CEEIOT(RMB)'!BG51/6.8974</f>
        <v>783219.61588463269</v>
      </c>
      <c r="BH51" s="683">
        <f>'91-S 2020CEEIOT(RMB)'!BH51/6.8974</f>
        <v>385207.26395267696</v>
      </c>
      <c r="BI51" s="683">
        <f>'91-S 2020CEEIOT(RMB)'!BI51/6.8974</f>
        <v>1454404.6427270109</v>
      </c>
      <c r="BJ51" s="683">
        <f>'91-S 2020CEEIOT(RMB)'!BJ51/6.8974</f>
        <v>13366.696146417908</v>
      </c>
      <c r="BK51" s="683">
        <f>'91-S 2020CEEIOT(RMB)'!BK51/6.8974</f>
        <v>181059.5315756856</v>
      </c>
      <c r="BL51" s="683">
        <f>'91-S 2020CEEIOT(RMB)'!BL51/6.8974</f>
        <v>198685.05553181161</v>
      </c>
      <c r="BM51" s="683">
        <f>'91-S 2020CEEIOT(RMB)'!BM51/6.8974</f>
        <v>307643.5899663567</v>
      </c>
      <c r="BN51" s="683">
        <f>'91-S 2020CEEIOT(RMB)'!BN51/6.8974</f>
        <v>262487.33426842524</v>
      </c>
      <c r="BO51" s="683">
        <f>'91-S 2020CEEIOT(RMB)'!BO51/6.8974</f>
        <v>9667.9608366088833</v>
      </c>
      <c r="BP51" s="683">
        <f>'91-S 2020CEEIOT(RMB)'!BP51/6.8974</f>
        <v>37223.657663460319</v>
      </c>
      <c r="BQ51" s="683">
        <f>'91-S 2020CEEIOT(RMB)'!BQ51/6.8974</f>
        <v>16648.336443567332</v>
      </c>
      <c r="BR51" s="683">
        <f>'91-S 2020CEEIOT(RMB)'!BR51/6.8974</f>
        <v>10418.692648796672</v>
      </c>
      <c r="BS51" s="683">
        <f>'91-S 2020CEEIOT(RMB)'!BS51/6.8974</f>
        <v>40406915.641992763</v>
      </c>
      <c r="BT51" s="683">
        <f>'91-S 2020CEEIOT(RMB)'!BT51/6.8974</f>
        <v>54154.578562393232</v>
      </c>
      <c r="BU51" s="683">
        <f>'91-S 2020CEEIOT(RMB)'!BU51/6.8974</f>
        <v>210.03047816696704</v>
      </c>
      <c r="BV51" s="683">
        <f>'91-S 2020CEEIOT(RMB)'!BV51/6.8974</f>
        <v>8772.7783654405903</v>
      </c>
      <c r="BW51" s="683">
        <f>'91-S 2020CEEIOT(RMB)'!BW51/6.8974</f>
        <v>17057.752601732147</v>
      </c>
      <c r="BX51" s="683">
        <f>'91-S 2020CEEIOT(RMB)'!BX51/6.8974</f>
        <v>6911.6433402006041</v>
      </c>
      <c r="BY51" s="683">
        <f>'91-S 2020CEEIOT(RMB)'!BY51/6.8974</f>
        <v>18.113683275161858</v>
      </c>
      <c r="BZ51" s="683">
        <f>'91-S 2020CEEIOT(RMB)'!BZ51/6.8974</f>
        <v>1375.7803467462443</v>
      </c>
      <c r="CA51" s="683">
        <f>'91-S 2020CEEIOT(RMB)'!CA51/6.8974</f>
        <v>31.809947685659193</v>
      </c>
      <c r="CB51" s="683">
        <f>'91-S 2020CEEIOT(RMB)'!CB51/6.8974</f>
        <v>1.6468271429851957</v>
      </c>
      <c r="CC51" s="683">
        <f>'91-S 2020CEEIOT(RMB)'!CC51/6.8974</f>
        <v>0</v>
      </c>
      <c r="CD51" s="683">
        <f>'91-S 2020CEEIOT(RMB)'!CD51/6.8974</f>
        <v>271.30916751269723</v>
      </c>
      <c r="CE51" s="683">
        <f>'91-S 2020CEEIOT(RMB)'!CE51/6.8974</f>
        <v>1262.935928837582</v>
      </c>
      <c r="CF51" s="683">
        <f>'91-S 2020CEEIOT(RMB)'!CF51/6.8974</f>
        <v>25723.216720930326</v>
      </c>
      <c r="CG51" s="683">
        <f>'91-S 2020CEEIOT(RMB)'!CG51/6.8974</f>
        <v>48114.487998363395</v>
      </c>
      <c r="CH51" s="683">
        <f>'91-S 2020CEEIOT(RMB)'!CH51/6.8974</f>
        <v>20366.813800807697</v>
      </c>
      <c r="CI51" s="683">
        <f>'91-S 2020CEEIOT(RMB)'!CI51/6.8974</f>
        <v>1219.5825164069968</v>
      </c>
      <c r="CJ51" s="683">
        <f>'91-S 2020CEEIOT(RMB)'!CJ51/6.8974</f>
        <v>3897.2470894164021</v>
      </c>
      <c r="CK51" s="683">
        <f>'91-S 2020CEEIOT(RMB)'!CK51/6.8974</f>
        <v>47.68166728671217</v>
      </c>
      <c r="CL51" s="683">
        <f>'91-S 2020CEEIOT(RMB)'!CL51/6.8974</f>
        <v>29.533624141674601</v>
      </c>
      <c r="CM51" s="683">
        <f>'91-S 2020CEEIOT(RMB)'!CM51/6.8974</f>
        <v>80.730906236885488</v>
      </c>
      <c r="CN51" s="683">
        <f>'91-S 2020CEEIOT(RMB)'!CN51/6.8974</f>
        <v>17.415553387822538</v>
      </c>
      <c r="CO51" s="683">
        <f>'91-S 2020CEEIOT(RMB)'!CO51/6.8974</f>
        <v>2.6532203887400352E-2</v>
      </c>
      <c r="CP51" s="683">
        <f>'91-S 2020CEEIOT(RMB)'!CP51/6.8974</f>
        <v>8572.6045433328873</v>
      </c>
      <c r="CQ51" s="684">
        <f>'91-S 2020CEEIOT(RMB)'!CQ51/6.8974</f>
        <v>98280188.693589568</v>
      </c>
      <c r="CR51" s="667">
        <f>'91-S 2020CEEIOT(RMB)'!CR51/6.8974</f>
        <v>0</v>
      </c>
      <c r="CS51" s="667">
        <f>'91-S 2020CEEIOT(RMB)'!CS51/6.8974</f>
        <v>0</v>
      </c>
      <c r="CT51" s="685">
        <f>'91-S 2020CEEIOT(RMB)'!CT51/6.8974</f>
        <v>0</v>
      </c>
      <c r="CU51" s="667">
        <f>'91-S 2020CEEIOT(RMB)'!CU51/6.8974</f>
        <v>0</v>
      </c>
      <c r="CV51" s="685">
        <f>'91-S 2020CEEIOT(RMB)'!CV51/6.8974</f>
        <v>0</v>
      </c>
      <c r="CW51" s="667">
        <f>'91-S 2020CEEIOT(RMB)'!CW51/6.8974</f>
        <v>0</v>
      </c>
      <c r="CX51" s="667">
        <f>'91-S 2020CEEIOT(RMB)'!CX51/6.8974</f>
        <v>638719.56580976187</v>
      </c>
      <c r="CY51" s="685">
        <f>'91-S 2020CEEIOT(RMB)'!CY51/6.8974</f>
        <v>638719.56580976187</v>
      </c>
      <c r="CZ51" s="667">
        <f>'91-S 2020CEEIOT(RMB)'!CZ51/6.8974</f>
        <v>4025846.2255564579</v>
      </c>
      <c r="DA51" s="686">
        <f>'91-S 2020CEEIOT(RMB)'!DA51/6.8974</f>
        <v>4664565.7913662195</v>
      </c>
      <c r="DB51" s="687">
        <f>'91-S 2020CEEIOT(RMB)'!DB51/6.8974</f>
        <v>3848001.9534686776</v>
      </c>
      <c r="DC51" s="686">
        <f>'91-S 2020CEEIOT(RMB)'!DC51/6.8974</f>
        <v>99096752.531487122</v>
      </c>
    </row>
    <row r="52" spans="1:107" ht="14.5" customHeight="1">
      <c r="A52" s="859"/>
      <c r="B52" s="675" t="s">
        <v>495</v>
      </c>
      <c r="C52" s="682" t="s">
        <v>565</v>
      </c>
      <c r="D52" s="683">
        <f>'91-S 2020CEEIOT(RMB)'!D52/6.8974</f>
        <v>107.84931946650133</v>
      </c>
      <c r="E52" s="683">
        <f>'91-S 2020CEEIOT(RMB)'!E52/6.8974</f>
        <v>10.765641549165183</v>
      </c>
      <c r="F52" s="683">
        <f>'91-S 2020CEEIOT(RMB)'!F52/6.8974</f>
        <v>1117.0585982047619</v>
      </c>
      <c r="G52" s="683">
        <f>'91-S 2020CEEIOT(RMB)'!G52/6.8974</f>
        <v>5.6367436343336994</v>
      </c>
      <c r="H52" s="683">
        <f>'91-S 2020CEEIOT(RMB)'!H52/6.8974</f>
        <v>2235.060660059592</v>
      </c>
      <c r="I52" s="683">
        <f>'91-S 2020CEEIOT(RMB)'!I52/6.8974</f>
        <v>33.030944125889668</v>
      </c>
      <c r="J52" s="683">
        <f>'91-S 2020CEEIOT(RMB)'!J52/6.8974</f>
        <v>259.08341044672159</v>
      </c>
      <c r="K52" s="683">
        <f>'91-S 2020CEEIOT(RMB)'!K52/6.8974</f>
        <v>61693.795300936821</v>
      </c>
      <c r="L52" s="683">
        <f>'91-S 2020CEEIOT(RMB)'!L52/6.8974</f>
        <v>26491.058413506864</v>
      </c>
      <c r="M52" s="683">
        <f>'91-S 2020CEEIOT(RMB)'!M52/6.8974</f>
        <v>63.085948274776513</v>
      </c>
      <c r="N52" s="683">
        <f>'91-S 2020CEEIOT(RMB)'!N52/6.8974</f>
        <v>209.9521763551478</v>
      </c>
      <c r="O52" s="683">
        <f>'91-S 2020CEEIOT(RMB)'!O52/6.8974</f>
        <v>1384.3829214969739</v>
      </c>
      <c r="P52" s="683">
        <f>'91-S 2020CEEIOT(RMB)'!P52/6.8974</f>
        <v>1.9178186801143657</v>
      </c>
      <c r="Q52" s="683">
        <f>'91-S 2020CEEIOT(RMB)'!Q52/6.8974</f>
        <v>2083.2452644876535</v>
      </c>
      <c r="R52" s="683">
        <f>'91-S 2020CEEIOT(RMB)'!R52/6.8974</f>
        <v>346.53152393404713</v>
      </c>
      <c r="S52" s="683">
        <f>'91-S 2020CEEIOT(RMB)'!S52/6.8974</f>
        <v>11736.889386151786</v>
      </c>
      <c r="T52" s="683">
        <f>'91-S 2020CEEIOT(RMB)'!T52/6.8974</f>
        <v>0.33923932961276021</v>
      </c>
      <c r="U52" s="683">
        <f>'91-S 2020CEEIOT(RMB)'!U52/6.8974</f>
        <v>2546.3579456561147</v>
      </c>
      <c r="V52" s="683">
        <f>'91-S 2020CEEIOT(RMB)'!V52/6.8974</f>
        <v>173.51686204584925</v>
      </c>
      <c r="W52" s="683">
        <f>'91-S 2020CEEIOT(RMB)'!W52/6.8974</f>
        <v>0.722223576511003</v>
      </c>
      <c r="X52" s="683">
        <f>'91-S 2020CEEIOT(RMB)'!X52/6.8974</f>
        <v>0</v>
      </c>
      <c r="Y52" s="683">
        <f>'91-S 2020CEEIOT(RMB)'!Y52/6.8974</f>
        <v>21627.602603213643</v>
      </c>
      <c r="Z52" s="683">
        <f>'91-S 2020CEEIOT(RMB)'!Z52/6.8974</f>
        <v>7614.9145016292041</v>
      </c>
      <c r="AA52" s="683">
        <f>'91-S 2020CEEIOT(RMB)'!AA52/6.8974</f>
        <v>25271.239427680106</v>
      </c>
      <c r="AB52" s="683">
        <f>'91-S 2020CEEIOT(RMB)'!AB52/6.8974</f>
        <v>106124.24759305317</v>
      </c>
      <c r="AC52" s="683">
        <f>'91-S 2020CEEIOT(RMB)'!AC52/6.8974</f>
        <v>24679.063814809895</v>
      </c>
      <c r="AD52" s="683">
        <f>'91-S 2020CEEIOT(RMB)'!AD52/6.8974</f>
        <v>125442.46398983434</v>
      </c>
      <c r="AE52" s="683">
        <f>'91-S 2020CEEIOT(RMB)'!AE52/6.8974</f>
        <v>1174930.3370289444</v>
      </c>
      <c r="AF52" s="683">
        <f>'91-S 2020CEEIOT(RMB)'!AF52/6.8974</f>
        <v>2015.8773160831549</v>
      </c>
      <c r="AG52" s="683">
        <f>'91-S 2020CEEIOT(RMB)'!AG52/6.8974</f>
        <v>177.03920339220318</v>
      </c>
      <c r="AH52" s="683">
        <f>'91-S 2020CEEIOT(RMB)'!AH52/6.8974</f>
        <v>237036.10475578342</v>
      </c>
      <c r="AI52" s="683">
        <f>'91-S 2020CEEIOT(RMB)'!AI52/6.8974</f>
        <v>1184.2911105740286</v>
      </c>
      <c r="AJ52" s="683">
        <f>'91-S 2020CEEIOT(RMB)'!AJ52/6.8974</f>
        <v>2595.6316704114633</v>
      </c>
      <c r="AK52" s="683">
        <f>'91-S 2020CEEIOT(RMB)'!AK52/6.8974</f>
        <v>1266.3068484579471</v>
      </c>
      <c r="AL52" s="683">
        <f>'91-S 2020CEEIOT(RMB)'!AL52/6.8974</f>
        <v>1006478.9908397917</v>
      </c>
      <c r="AM52" s="683">
        <f>'91-S 2020CEEIOT(RMB)'!AM52/6.8974</f>
        <v>17388.215226526387</v>
      </c>
      <c r="AN52" s="683">
        <f>'91-S 2020CEEIOT(RMB)'!AN52/6.8974</f>
        <v>1685.1107382323119</v>
      </c>
      <c r="AO52" s="683">
        <f>'91-S 2020CEEIOT(RMB)'!AO52/6.8974</f>
        <v>36241.344887664505</v>
      </c>
      <c r="AP52" s="683">
        <f>'91-S 2020CEEIOT(RMB)'!AP52/6.8974</f>
        <v>283024.40840862971</v>
      </c>
      <c r="AQ52" s="683">
        <f>'91-S 2020CEEIOT(RMB)'!AQ52/6.8974</f>
        <v>169411.5500946822</v>
      </c>
      <c r="AR52" s="683">
        <f>'91-S 2020CEEIOT(RMB)'!AR52/6.8974</f>
        <v>158764.93583904213</v>
      </c>
      <c r="AS52" s="683">
        <f>'91-S 2020CEEIOT(RMB)'!AS52/6.8974</f>
        <v>264752.33692422992</v>
      </c>
      <c r="AT52" s="683">
        <f>'91-S 2020CEEIOT(RMB)'!AT52/6.8974</f>
        <v>266760.7089848218</v>
      </c>
      <c r="AU52" s="683">
        <f>'91-S 2020CEEIOT(RMB)'!AU52/6.8974</f>
        <v>189094.79512063391</v>
      </c>
      <c r="AV52" s="683">
        <f>'91-S 2020CEEIOT(RMB)'!AV52/6.8974</f>
        <v>1229426.2471393174</v>
      </c>
      <c r="AW52" s="683">
        <f>'91-S 2020CEEIOT(RMB)'!AW52/6.8974</f>
        <v>28503684.154484894</v>
      </c>
      <c r="AX52" s="683">
        <f>'91-S 2020CEEIOT(RMB)'!AX52/6.8974</f>
        <v>7095833.1011896348</v>
      </c>
      <c r="AY52" s="683">
        <f>'91-S 2020CEEIOT(RMB)'!AY52/6.8974</f>
        <v>526963.2689799061</v>
      </c>
      <c r="AZ52" s="683">
        <f>'91-S 2020CEEIOT(RMB)'!AZ52/6.8974</f>
        <v>4939066.2535378048</v>
      </c>
      <c r="BA52" s="683">
        <f>'91-S 2020CEEIOT(RMB)'!BA52/6.8974</f>
        <v>79677.137847824109</v>
      </c>
      <c r="BB52" s="683">
        <f>'91-S 2020CEEIOT(RMB)'!BB52/6.8974</f>
        <v>1764119.7892234104</v>
      </c>
      <c r="BC52" s="683">
        <f>'91-S 2020CEEIOT(RMB)'!BC52/6.8974</f>
        <v>349289.40255300922</v>
      </c>
      <c r="BD52" s="683">
        <f>'91-S 2020CEEIOT(RMB)'!BD52/6.8974</f>
        <v>5019144.4592603017</v>
      </c>
      <c r="BE52" s="683">
        <f>'91-S 2020CEEIOT(RMB)'!BE52/6.8974</f>
        <v>65972.090854181384</v>
      </c>
      <c r="BF52" s="683">
        <f>'91-S 2020CEEIOT(RMB)'!BF52/6.8974</f>
        <v>685383.4675202159</v>
      </c>
      <c r="BG52" s="683">
        <f>'91-S 2020CEEIOT(RMB)'!BG52/6.8974</f>
        <v>1614018.1659243188</v>
      </c>
      <c r="BH52" s="683">
        <f>'91-S 2020CEEIOT(RMB)'!BH52/6.8974</f>
        <v>1044219.7331783184</v>
      </c>
      <c r="BI52" s="683">
        <f>'91-S 2020CEEIOT(RMB)'!BI52/6.8974</f>
        <v>15956547.945782317</v>
      </c>
      <c r="BJ52" s="683">
        <f>'91-S 2020CEEIOT(RMB)'!BJ52/6.8974</f>
        <v>175426.08161591666</v>
      </c>
      <c r="BK52" s="683">
        <f>'91-S 2020CEEIOT(RMB)'!BK52/6.8974</f>
        <v>3480766.28087092</v>
      </c>
      <c r="BL52" s="683">
        <f>'91-S 2020CEEIOT(RMB)'!BL52/6.8974</f>
        <v>571984.59621180315</v>
      </c>
      <c r="BM52" s="683">
        <f>'91-S 2020CEEIOT(RMB)'!BM52/6.8974</f>
        <v>344925.13044428889</v>
      </c>
      <c r="BN52" s="683">
        <f>'91-S 2020CEEIOT(RMB)'!BN52/6.8974</f>
        <v>2164887.691135738</v>
      </c>
      <c r="BO52" s="683">
        <f>'91-S 2020CEEIOT(RMB)'!BO52/6.8974</f>
        <v>35876.817830810178</v>
      </c>
      <c r="BP52" s="683">
        <f>'91-S 2020CEEIOT(RMB)'!BP52/6.8974</f>
        <v>11942.563476379906</v>
      </c>
      <c r="BQ52" s="683">
        <f>'91-S 2020CEEIOT(RMB)'!BQ52/6.8974</f>
        <v>112.47798241155436</v>
      </c>
      <c r="BR52" s="683">
        <f>'91-S 2020CEEIOT(RMB)'!BR52/6.8974</f>
        <v>841.13504169043904</v>
      </c>
      <c r="BS52" s="683">
        <f>'91-S 2020CEEIOT(RMB)'!BS52/6.8974</f>
        <v>1553579.0426371738</v>
      </c>
      <c r="BT52" s="683">
        <f>'91-S 2020CEEIOT(RMB)'!BT52/6.8974</f>
        <v>688.31179074034094</v>
      </c>
      <c r="BU52" s="683">
        <f>'91-S 2020CEEIOT(RMB)'!BU52/6.8974</f>
        <v>506.05578943925985</v>
      </c>
      <c r="BV52" s="683">
        <f>'91-S 2020CEEIOT(RMB)'!BV52/6.8974</f>
        <v>13.390039413869655</v>
      </c>
      <c r="BW52" s="683">
        <f>'91-S 2020CEEIOT(RMB)'!BW52/6.8974</f>
        <v>7864.2842532787408</v>
      </c>
      <c r="BX52" s="683">
        <f>'91-S 2020CEEIOT(RMB)'!BX52/6.8974</f>
        <v>903.92677185510706</v>
      </c>
      <c r="BY52" s="683">
        <f>'91-S 2020CEEIOT(RMB)'!BY52/6.8974</f>
        <v>0</v>
      </c>
      <c r="BZ52" s="683">
        <f>'91-S 2020CEEIOT(RMB)'!BZ52/6.8974</f>
        <v>85.87224374086567</v>
      </c>
      <c r="CA52" s="683">
        <f>'91-S 2020CEEIOT(RMB)'!CA52/6.8974</f>
        <v>0</v>
      </c>
      <c r="CB52" s="683">
        <f>'91-S 2020CEEIOT(RMB)'!CB52/6.8974</f>
        <v>0</v>
      </c>
      <c r="CC52" s="683">
        <f>'91-S 2020CEEIOT(RMB)'!CC52/6.8974</f>
        <v>0</v>
      </c>
      <c r="CD52" s="683">
        <f>'91-S 2020CEEIOT(RMB)'!CD52/6.8974</f>
        <v>0</v>
      </c>
      <c r="CE52" s="683">
        <f>'91-S 2020CEEIOT(RMB)'!CE52/6.8974</f>
        <v>3625.3821082588092</v>
      </c>
      <c r="CF52" s="683">
        <f>'91-S 2020CEEIOT(RMB)'!CF52/6.8974</f>
        <v>25087.079824150776</v>
      </c>
      <c r="CG52" s="683">
        <f>'91-S 2020CEEIOT(RMB)'!CG52/6.8974</f>
        <v>13390.396198433451</v>
      </c>
      <c r="CH52" s="683">
        <f>'91-S 2020CEEIOT(RMB)'!CH52/6.8974</f>
        <v>7.7194577887971963E-4</v>
      </c>
      <c r="CI52" s="683">
        <f>'91-S 2020CEEIOT(RMB)'!CI52/6.8974</f>
        <v>21221.14717302562</v>
      </c>
      <c r="CJ52" s="683">
        <f>'91-S 2020CEEIOT(RMB)'!CJ52/6.8974</f>
        <v>6582.9895509221324</v>
      </c>
      <c r="CK52" s="683">
        <f>'91-S 2020CEEIOT(RMB)'!CK52/6.8974</f>
        <v>162.89770633075733</v>
      </c>
      <c r="CL52" s="683">
        <f>'91-S 2020CEEIOT(RMB)'!CL52/6.8974</f>
        <v>0</v>
      </c>
      <c r="CM52" s="683">
        <f>'91-S 2020CEEIOT(RMB)'!CM52/6.8974</f>
        <v>48.425358726066854</v>
      </c>
      <c r="CN52" s="683">
        <f>'91-S 2020CEEIOT(RMB)'!CN52/6.8974</f>
        <v>0</v>
      </c>
      <c r="CO52" s="683">
        <f>'91-S 2020CEEIOT(RMB)'!CO52/6.8974</f>
        <v>0</v>
      </c>
      <c r="CP52" s="683">
        <f>'91-S 2020CEEIOT(RMB)'!CP52/6.8974</f>
        <v>583.77585852345692</v>
      </c>
      <c r="CQ52" s="684">
        <f>'91-S 2020CEEIOT(RMB)'!CQ52/6.8974</f>
        <v>81528518.767431408</v>
      </c>
      <c r="CR52" s="667">
        <f>'91-S 2020CEEIOT(RMB)'!CR52/6.8974</f>
        <v>0</v>
      </c>
      <c r="CS52" s="667">
        <f>'91-S 2020CEEIOT(RMB)'!CS52/6.8974</f>
        <v>0</v>
      </c>
      <c r="CT52" s="685">
        <f>'91-S 2020CEEIOT(RMB)'!CT52/6.8974</f>
        <v>0</v>
      </c>
      <c r="CU52" s="667">
        <f>'91-S 2020CEEIOT(RMB)'!CU52/6.8974</f>
        <v>0</v>
      </c>
      <c r="CV52" s="685">
        <f>'91-S 2020CEEIOT(RMB)'!CV52/6.8974</f>
        <v>0</v>
      </c>
      <c r="CW52" s="667">
        <f>'91-S 2020CEEIOT(RMB)'!CW52/6.8974</f>
        <v>0</v>
      </c>
      <c r="CX52" s="667">
        <f>'91-S 2020CEEIOT(RMB)'!CX52/6.8974</f>
        <v>-138877.28508385483</v>
      </c>
      <c r="CY52" s="685">
        <f>'91-S 2020CEEIOT(RMB)'!CY52/6.8974</f>
        <v>-138877.28508385483</v>
      </c>
      <c r="CZ52" s="667">
        <f>'91-S 2020CEEIOT(RMB)'!CZ52/6.8974</f>
        <v>2604711.022733165</v>
      </c>
      <c r="DA52" s="686">
        <f>'91-S 2020CEEIOT(RMB)'!DA52/6.8974</f>
        <v>2465833.7376493104</v>
      </c>
      <c r="DB52" s="687">
        <f>'91-S 2020CEEIOT(RMB)'!DB52/6.8974</f>
        <v>7926555.5444893306</v>
      </c>
      <c r="DC52" s="686">
        <f>'91-S 2020CEEIOT(RMB)'!DC52/6.8974</f>
        <v>76067796.960591421</v>
      </c>
    </row>
    <row r="53" spans="1:107" ht="14.5" customHeight="1">
      <c r="A53" s="859"/>
      <c r="B53" s="675" t="s">
        <v>193</v>
      </c>
      <c r="C53" s="682" t="s">
        <v>566</v>
      </c>
      <c r="D53" s="683">
        <f>'91-S 2020CEEIOT(RMB)'!D53/6.8974</f>
        <v>35062.606421421711</v>
      </c>
      <c r="E53" s="683">
        <f>'91-S 2020CEEIOT(RMB)'!E53/6.8974</f>
        <v>27491.610444030612</v>
      </c>
      <c r="F53" s="683">
        <f>'91-S 2020CEEIOT(RMB)'!F53/6.8974</f>
        <v>5245.1247573337932</v>
      </c>
      <c r="G53" s="683">
        <f>'91-S 2020CEEIOT(RMB)'!G53/6.8974</f>
        <v>14851.409574160358</v>
      </c>
      <c r="H53" s="683">
        <f>'91-S 2020CEEIOT(RMB)'!H53/6.8974</f>
        <v>992242.66977898835</v>
      </c>
      <c r="I53" s="683">
        <f>'91-S 2020CEEIOT(RMB)'!I53/6.8974</f>
        <v>6883.9699102104978</v>
      </c>
      <c r="J53" s="683">
        <f>'91-S 2020CEEIOT(RMB)'!J53/6.8974</f>
        <v>143303.70811402317</v>
      </c>
      <c r="K53" s="683">
        <f>'91-S 2020CEEIOT(RMB)'!K53/6.8974</f>
        <v>173922.72999977769</v>
      </c>
      <c r="L53" s="683">
        <f>'91-S 2020CEEIOT(RMB)'!L53/6.8974</f>
        <v>373201.29146925447</v>
      </c>
      <c r="M53" s="683">
        <f>'91-S 2020CEEIOT(RMB)'!M53/6.8974</f>
        <v>56752.813753638198</v>
      </c>
      <c r="N53" s="683">
        <f>'91-S 2020CEEIOT(RMB)'!N53/6.8974</f>
        <v>1119.4102556103246</v>
      </c>
      <c r="O53" s="683">
        <f>'91-S 2020CEEIOT(RMB)'!O53/6.8974</f>
        <v>11094.197102353415</v>
      </c>
      <c r="P53" s="683">
        <f>'91-S 2020CEEIOT(RMB)'!P53/6.8974</f>
        <v>9940.1841308525072</v>
      </c>
      <c r="Q53" s="683">
        <f>'91-S 2020CEEIOT(RMB)'!Q53/6.8974</f>
        <v>172106.74645841491</v>
      </c>
      <c r="R53" s="683">
        <f>'91-S 2020CEEIOT(RMB)'!R53/6.8974</f>
        <v>28526.599193372116</v>
      </c>
      <c r="S53" s="683">
        <f>'91-S 2020CEEIOT(RMB)'!S53/6.8974</f>
        <v>199820.60447458315</v>
      </c>
      <c r="T53" s="683">
        <f>'91-S 2020CEEIOT(RMB)'!T53/6.8974</f>
        <v>31543.133834722139</v>
      </c>
      <c r="U53" s="683">
        <f>'91-S 2020CEEIOT(RMB)'!U53/6.8974</f>
        <v>63563.980144187182</v>
      </c>
      <c r="V53" s="683">
        <f>'91-S 2020CEEIOT(RMB)'!V53/6.8974</f>
        <v>9458.541359170129</v>
      </c>
      <c r="W53" s="683">
        <f>'91-S 2020CEEIOT(RMB)'!W53/6.8974</f>
        <v>4512.6222461458692</v>
      </c>
      <c r="X53" s="683">
        <f>'91-S 2020CEEIOT(RMB)'!X53/6.8974</f>
        <v>23214.733368712979</v>
      </c>
      <c r="Y53" s="683">
        <f>'91-S 2020CEEIOT(RMB)'!Y53/6.8974</f>
        <v>90571.259505026173</v>
      </c>
      <c r="Z53" s="683">
        <f>'91-S 2020CEEIOT(RMB)'!Z53/6.8974</f>
        <v>122474.50217813821</v>
      </c>
      <c r="AA53" s="683">
        <f>'91-S 2020CEEIOT(RMB)'!AA53/6.8974</f>
        <v>316780.23284008913</v>
      </c>
      <c r="AB53" s="683">
        <f>'91-S 2020CEEIOT(RMB)'!AB53/6.8974</f>
        <v>576441.47540194076</v>
      </c>
      <c r="AC53" s="683">
        <f>'91-S 2020CEEIOT(RMB)'!AC53/6.8974</f>
        <v>63615.671275391716</v>
      </c>
      <c r="AD53" s="683">
        <f>'91-S 2020CEEIOT(RMB)'!AD53/6.8974</f>
        <v>54895.361905221172</v>
      </c>
      <c r="AE53" s="683">
        <f>'91-S 2020CEEIOT(RMB)'!AE53/6.8974</f>
        <v>340193.1439101448</v>
      </c>
      <c r="AF53" s="683">
        <f>'91-S 2020CEEIOT(RMB)'!AF53/6.8974</f>
        <v>45439.170515141675</v>
      </c>
      <c r="AG53" s="683">
        <f>'91-S 2020CEEIOT(RMB)'!AG53/6.8974</f>
        <v>7777.5257779175145</v>
      </c>
      <c r="AH53" s="683">
        <f>'91-S 2020CEEIOT(RMB)'!AH53/6.8974</f>
        <v>59389.696041344992</v>
      </c>
      <c r="AI53" s="683">
        <f>'91-S 2020CEEIOT(RMB)'!AI53/6.8974</f>
        <v>22781.44504205048</v>
      </c>
      <c r="AJ53" s="683">
        <f>'91-S 2020CEEIOT(RMB)'!AJ53/6.8974</f>
        <v>18215.553431508892</v>
      </c>
      <c r="AK53" s="683">
        <f>'91-S 2020CEEIOT(RMB)'!AK53/6.8974</f>
        <v>29269.576142399248</v>
      </c>
      <c r="AL53" s="683">
        <f>'91-S 2020CEEIOT(RMB)'!AL53/6.8974</f>
        <v>316022.05392727128</v>
      </c>
      <c r="AM53" s="683">
        <f>'91-S 2020CEEIOT(RMB)'!AM53/6.8974</f>
        <v>175436.36957343042</v>
      </c>
      <c r="AN53" s="683">
        <f>'91-S 2020CEEIOT(RMB)'!AN53/6.8974</f>
        <v>22081.414654872511</v>
      </c>
      <c r="AO53" s="683">
        <f>'91-S 2020CEEIOT(RMB)'!AO53/6.8974</f>
        <v>442582.9561205447</v>
      </c>
      <c r="AP53" s="683">
        <f>'91-S 2020CEEIOT(RMB)'!AP53/6.8974</f>
        <v>277117.23683543014</v>
      </c>
      <c r="AQ53" s="683">
        <f>'91-S 2020CEEIOT(RMB)'!AQ53/6.8974</f>
        <v>1636060.9429391602</v>
      </c>
      <c r="AR53" s="683">
        <f>'91-S 2020CEEIOT(RMB)'!AR53/6.8974</f>
        <v>312042.73402986024</v>
      </c>
      <c r="AS53" s="683">
        <f>'91-S 2020CEEIOT(RMB)'!AS53/6.8974</f>
        <v>285330.50800327619</v>
      </c>
      <c r="AT53" s="683">
        <f>'91-S 2020CEEIOT(RMB)'!AT53/6.8974</f>
        <v>117381.94113568623</v>
      </c>
      <c r="AU53" s="683">
        <f>'91-S 2020CEEIOT(RMB)'!AU53/6.8974</f>
        <v>103357.95763940127</v>
      </c>
      <c r="AV53" s="683">
        <f>'91-S 2020CEEIOT(RMB)'!AV53/6.8974</f>
        <v>176603.05535549106</v>
      </c>
      <c r="AW53" s="683">
        <f>'91-S 2020CEEIOT(RMB)'!AW53/6.8974</f>
        <v>153215.62471446994</v>
      </c>
      <c r="AX53" s="683">
        <f>'91-S 2020CEEIOT(RMB)'!AX53/6.8974</f>
        <v>10109115.466649383</v>
      </c>
      <c r="AY53" s="683">
        <f>'91-S 2020CEEIOT(RMB)'!AY53/6.8974</f>
        <v>356357.72209123365</v>
      </c>
      <c r="AZ53" s="683">
        <f>'91-S 2020CEEIOT(RMB)'!AZ53/6.8974</f>
        <v>3654601.802773423</v>
      </c>
      <c r="BA53" s="683">
        <f>'91-S 2020CEEIOT(RMB)'!BA53/6.8974</f>
        <v>96720.964391872651</v>
      </c>
      <c r="BB53" s="683">
        <f>'91-S 2020CEEIOT(RMB)'!BB53/6.8974</f>
        <v>2286300.3812179579</v>
      </c>
      <c r="BC53" s="683">
        <f>'91-S 2020CEEIOT(RMB)'!BC53/6.8974</f>
        <v>244862.06122389701</v>
      </c>
      <c r="BD53" s="683">
        <f>'91-S 2020CEEIOT(RMB)'!BD53/6.8974</f>
        <v>2155436.1834434429</v>
      </c>
      <c r="BE53" s="683">
        <f>'91-S 2020CEEIOT(RMB)'!BE53/6.8974</f>
        <v>151606.67884318644</v>
      </c>
      <c r="BF53" s="683">
        <f>'91-S 2020CEEIOT(RMB)'!BF53/6.8974</f>
        <v>379959.12044391944</v>
      </c>
      <c r="BG53" s="683">
        <f>'91-S 2020CEEIOT(RMB)'!BG53/6.8974</f>
        <v>394712.75978550059</v>
      </c>
      <c r="BH53" s="683">
        <f>'91-S 2020CEEIOT(RMB)'!BH53/6.8974</f>
        <v>788671.32993200317</v>
      </c>
      <c r="BI53" s="683">
        <f>'91-S 2020CEEIOT(RMB)'!BI53/6.8974</f>
        <v>2545868.4947493761</v>
      </c>
      <c r="BJ53" s="683">
        <f>'91-S 2020CEEIOT(RMB)'!BJ53/6.8974</f>
        <v>306385.34099554206</v>
      </c>
      <c r="BK53" s="683">
        <f>'91-S 2020CEEIOT(RMB)'!BK53/6.8974</f>
        <v>1182314.0048089572</v>
      </c>
      <c r="BL53" s="683">
        <f>'91-S 2020CEEIOT(RMB)'!BL53/6.8974</f>
        <v>528707.3075816338</v>
      </c>
      <c r="BM53" s="683">
        <f>'91-S 2020CEEIOT(RMB)'!BM53/6.8974</f>
        <v>446491.71151214594</v>
      </c>
      <c r="BN53" s="683">
        <f>'91-S 2020CEEIOT(RMB)'!BN53/6.8974</f>
        <v>428128.73125324078</v>
      </c>
      <c r="BO53" s="683">
        <f>'91-S 2020CEEIOT(RMB)'!BO53/6.8974</f>
        <v>5022.0548311085868</v>
      </c>
      <c r="BP53" s="683">
        <f>'91-S 2020CEEIOT(RMB)'!BP53/6.8974</f>
        <v>39975.76258496537</v>
      </c>
      <c r="BQ53" s="683">
        <f>'91-S 2020CEEIOT(RMB)'!BQ53/6.8974</f>
        <v>5341.0283994772317</v>
      </c>
      <c r="BR53" s="683">
        <f>'91-S 2020CEEIOT(RMB)'!BR53/6.8974</f>
        <v>122289.1010437981</v>
      </c>
      <c r="BS53" s="683">
        <f>'91-S 2020CEEIOT(RMB)'!BS53/6.8974</f>
        <v>19161051.972651001</v>
      </c>
      <c r="BT53" s="683">
        <f>'91-S 2020CEEIOT(RMB)'!BT53/6.8974</f>
        <v>22857.169070186294</v>
      </c>
      <c r="BU53" s="683">
        <f>'91-S 2020CEEIOT(RMB)'!BU53/6.8974</f>
        <v>12299.333815101245</v>
      </c>
      <c r="BV53" s="683">
        <f>'91-S 2020CEEIOT(RMB)'!BV53/6.8974</f>
        <v>23388.491410380142</v>
      </c>
      <c r="BW53" s="683">
        <f>'91-S 2020CEEIOT(RMB)'!BW53/6.8974</f>
        <v>53865.456482804606</v>
      </c>
      <c r="BX53" s="683">
        <f>'91-S 2020CEEIOT(RMB)'!BX53/6.8974</f>
        <v>18028.472546033172</v>
      </c>
      <c r="BY53" s="683">
        <f>'91-S 2020CEEIOT(RMB)'!BY53/6.8974</f>
        <v>306156.18499478756</v>
      </c>
      <c r="BZ53" s="683">
        <f>'91-S 2020CEEIOT(RMB)'!BZ53/6.8974</f>
        <v>50409.505929116654</v>
      </c>
      <c r="CA53" s="683">
        <f>'91-S 2020CEEIOT(RMB)'!CA53/6.8974</f>
        <v>22360.203282126262</v>
      </c>
      <c r="CB53" s="683">
        <f>'91-S 2020CEEIOT(RMB)'!CB53/6.8974</f>
        <v>12184.352303100472</v>
      </c>
      <c r="CC53" s="683">
        <f>'91-S 2020CEEIOT(RMB)'!CC53/6.8974</f>
        <v>401.37081647706032</v>
      </c>
      <c r="CD53" s="683">
        <f>'91-S 2020CEEIOT(RMB)'!CD53/6.8974</f>
        <v>173491.36948803667</v>
      </c>
      <c r="CE53" s="683">
        <f>'91-S 2020CEEIOT(RMB)'!CE53/6.8974</f>
        <v>3303120.1295438171</v>
      </c>
      <c r="CF53" s="683">
        <f>'91-S 2020CEEIOT(RMB)'!CF53/6.8974</f>
        <v>823870.6008581412</v>
      </c>
      <c r="CG53" s="683">
        <f>'91-S 2020CEEIOT(RMB)'!CG53/6.8974</f>
        <v>1936236.6465156951</v>
      </c>
      <c r="CH53" s="683">
        <f>'91-S 2020CEEIOT(RMB)'!CH53/6.8974</f>
        <v>161135.25694626902</v>
      </c>
      <c r="CI53" s="683">
        <f>'91-S 2020CEEIOT(RMB)'!CI53/6.8974</f>
        <v>478806.55006636947</v>
      </c>
      <c r="CJ53" s="683">
        <f>'91-S 2020CEEIOT(RMB)'!CJ53/6.8974</f>
        <v>110030.11150110123</v>
      </c>
      <c r="CK53" s="683">
        <f>'91-S 2020CEEIOT(RMB)'!CK53/6.8974</f>
        <v>7079.0665300853652</v>
      </c>
      <c r="CL53" s="683">
        <f>'91-S 2020CEEIOT(RMB)'!CL53/6.8974</f>
        <v>76.094742442704813</v>
      </c>
      <c r="CM53" s="683">
        <f>'91-S 2020CEEIOT(RMB)'!CM53/6.8974</f>
        <v>8053.8216773503045</v>
      </c>
      <c r="CN53" s="683">
        <f>'91-S 2020CEEIOT(RMB)'!CN53/6.8974</f>
        <v>10739.677857254976</v>
      </c>
      <c r="CO53" s="683">
        <f>'91-S 2020CEEIOT(RMB)'!CO53/6.8974</f>
        <v>146585.188989822</v>
      </c>
      <c r="CP53" s="683">
        <f>'91-S 2020CEEIOT(RMB)'!CP53/6.8974</f>
        <v>508698.29112044343</v>
      </c>
      <c r="CQ53" s="684">
        <f>'91-S 2020CEEIOT(RMB)'!CQ53/6.8974</f>
        <v>61728729.423380174</v>
      </c>
      <c r="CR53" s="667">
        <f>'91-S 2020CEEIOT(RMB)'!CR53/6.8974</f>
        <v>96480.260406189496</v>
      </c>
      <c r="CS53" s="667">
        <f>'91-S 2020CEEIOT(RMB)'!CS53/6.8974</f>
        <v>611103.33263184142</v>
      </c>
      <c r="CT53" s="685">
        <f>'91-S 2020CEEIOT(RMB)'!CT53/6.8974</f>
        <v>707583.5930380309</v>
      </c>
      <c r="CU53" s="667">
        <f>'91-S 2020CEEIOT(RMB)'!CU53/6.8974</f>
        <v>0</v>
      </c>
      <c r="CV53" s="685">
        <f>'91-S 2020CEEIOT(RMB)'!CV53/6.8974</f>
        <v>707583.5930380309</v>
      </c>
      <c r="CW53" s="667">
        <f>'91-S 2020CEEIOT(RMB)'!CW53/6.8974</f>
        <v>3648176.3995378269</v>
      </c>
      <c r="CX53" s="667">
        <f>'91-S 2020CEEIOT(RMB)'!CX53/6.8974</f>
        <v>1378694.423235971</v>
      </c>
      <c r="CY53" s="685">
        <f>'91-S 2020CEEIOT(RMB)'!CY53/6.8974</f>
        <v>5026870.8227737974</v>
      </c>
      <c r="CZ53" s="667">
        <f>'91-S 2020CEEIOT(RMB)'!CZ53/6.8974</f>
        <v>9039428.0790263638</v>
      </c>
      <c r="DA53" s="686">
        <f>'91-S 2020CEEIOT(RMB)'!DA53/6.8974</f>
        <v>14773882.494838191</v>
      </c>
      <c r="DB53" s="687">
        <f>'91-S 2020CEEIOT(RMB)'!DB53/6.8974</f>
        <v>1187032.9875396765</v>
      </c>
      <c r="DC53" s="686">
        <f>'91-S 2020CEEIOT(RMB)'!DC53/6.8974</f>
        <v>75315578.930678651</v>
      </c>
    </row>
    <row r="54" spans="1:107" ht="14.5" customHeight="1">
      <c r="A54" s="859"/>
      <c r="B54" s="675" t="s">
        <v>265</v>
      </c>
      <c r="C54" s="682" t="s">
        <v>567</v>
      </c>
      <c r="D54" s="683">
        <f>'91-S 2020CEEIOT(RMB)'!D54/6.8974</f>
        <v>6169.9551717265622</v>
      </c>
      <c r="E54" s="683">
        <f>'91-S 2020CEEIOT(RMB)'!E54/6.8974</f>
        <v>84.595423581885299</v>
      </c>
      <c r="F54" s="683">
        <f>'91-S 2020CEEIOT(RMB)'!F54/6.8974</f>
        <v>77.445077168468046</v>
      </c>
      <c r="G54" s="683">
        <f>'91-S 2020CEEIOT(RMB)'!G54/6.8974</f>
        <v>2430.1464459977783</v>
      </c>
      <c r="H54" s="683">
        <f>'91-S 2020CEEIOT(RMB)'!H54/6.8974</f>
        <v>2165.7968134294529</v>
      </c>
      <c r="I54" s="683">
        <f>'91-S 2020CEEIOT(RMB)'!I54/6.8974</f>
        <v>926.81272564297149</v>
      </c>
      <c r="J54" s="683">
        <f>'91-S 2020CEEIOT(RMB)'!J54/6.8974</f>
        <v>3858.4206627531735</v>
      </c>
      <c r="K54" s="683">
        <f>'91-S 2020CEEIOT(RMB)'!K54/6.8974</f>
        <v>100.3284038991934</v>
      </c>
      <c r="L54" s="683">
        <f>'91-S 2020CEEIOT(RMB)'!L54/6.8974</f>
        <v>5556.6728390907247</v>
      </c>
      <c r="M54" s="683">
        <f>'91-S 2020CEEIOT(RMB)'!M54/6.8974</f>
        <v>13505.251654286067</v>
      </c>
      <c r="N54" s="683">
        <f>'91-S 2020CEEIOT(RMB)'!N54/6.8974</f>
        <v>220.92777155029418</v>
      </c>
      <c r="O54" s="683">
        <f>'91-S 2020CEEIOT(RMB)'!O54/6.8974</f>
        <v>238.45450176229903</v>
      </c>
      <c r="P54" s="683">
        <f>'91-S 2020CEEIOT(RMB)'!P54/6.8974</f>
        <v>100.3302909956676</v>
      </c>
      <c r="Q54" s="683">
        <f>'91-S 2020CEEIOT(RMB)'!Q54/6.8974</f>
        <v>1423.392553433614</v>
      </c>
      <c r="R54" s="683">
        <f>'91-S 2020CEEIOT(RMB)'!R54/6.8974</f>
        <v>220.59444002569856</v>
      </c>
      <c r="S54" s="683">
        <f>'91-S 2020CEEIOT(RMB)'!S54/6.8974</f>
        <v>101.0566493527302</v>
      </c>
      <c r="T54" s="683">
        <f>'91-S 2020CEEIOT(RMB)'!T54/6.8974</f>
        <v>0</v>
      </c>
      <c r="U54" s="683">
        <f>'91-S 2020CEEIOT(RMB)'!U54/6.8974</f>
        <v>16536.273608855721</v>
      </c>
      <c r="V54" s="683">
        <f>'91-S 2020CEEIOT(RMB)'!V54/6.8974</f>
        <v>10.430980887896151</v>
      </c>
      <c r="W54" s="683">
        <f>'91-S 2020CEEIOT(RMB)'!W54/6.8974</f>
        <v>179.0983356860815</v>
      </c>
      <c r="X54" s="683">
        <f>'91-S 2020CEEIOT(RMB)'!X54/6.8974</f>
        <v>1567.0886217423426</v>
      </c>
      <c r="Y54" s="683">
        <f>'91-S 2020CEEIOT(RMB)'!Y54/6.8974</f>
        <v>304.1341558570391</v>
      </c>
      <c r="Z54" s="683">
        <f>'91-S 2020CEEIOT(RMB)'!Z54/6.8974</f>
        <v>711.74268418420729</v>
      </c>
      <c r="AA54" s="683">
        <f>'91-S 2020CEEIOT(RMB)'!AA54/6.8974</f>
        <v>378.08717228093946</v>
      </c>
      <c r="AB54" s="683">
        <f>'91-S 2020CEEIOT(RMB)'!AB54/6.8974</f>
        <v>1048.8946456393851</v>
      </c>
      <c r="AC54" s="683">
        <f>'91-S 2020CEEIOT(RMB)'!AC54/6.8974</f>
        <v>1584.1478614131156</v>
      </c>
      <c r="AD54" s="683">
        <f>'91-S 2020CEEIOT(RMB)'!AD54/6.8974</f>
        <v>456.80102083124956</v>
      </c>
      <c r="AE54" s="683">
        <f>'91-S 2020CEEIOT(RMB)'!AE54/6.8974</f>
        <v>100.34920922703554</v>
      </c>
      <c r="AF54" s="683">
        <f>'91-S 2020CEEIOT(RMB)'!AF54/6.8974</f>
        <v>3279.4514252576755</v>
      </c>
      <c r="AG54" s="683">
        <f>'91-S 2020CEEIOT(RMB)'!AG54/6.8974</f>
        <v>2593.2977008147445</v>
      </c>
      <c r="AH54" s="683">
        <f>'91-S 2020CEEIOT(RMB)'!AH54/6.8974</f>
        <v>2529.3409628349164</v>
      </c>
      <c r="AI54" s="683">
        <f>'91-S 2020CEEIOT(RMB)'!AI54/6.8974</f>
        <v>2392.7966604949115</v>
      </c>
      <c r="AJ54" s="683">
        <f>'91-S 2020CEEIOT(RMB)'!AJ54/6.8974</f>
        <v>737.8810994229591</v>
      </c>
      <c r="AK54" s="683">
        <f>'91-S 2020CEEIOT(RMB)'!AK54/6.8974</f>
        <v>105.3422275836194</v>
      </c>
      <c r="AL54" s="683">
        <f>'91-S 2020CEEIOT(RMB)'!AL54/6.8974</f>
        <v>4559.3920368055133</v>
      </c>
      <c r="AM54" s="683">
        <f>'91-S 2020CEEIOT(RMB)'!AM54/6.8974</f>
        <v>528.1937847625494</v>
      </c>
      <c r="AN54" s="683">
        <f>'91-S 2020CEEIOT(RMB)'!AN54/6.8974</f>
        <v>407.51503936144422</v>
      </c>
      <c r="AO54" s="683">
        <f>'91-S 2020CEEIOT(RMB)'!AO54/6.8974</f>
        <v>83.393856547459507</v>
      </c>
      <c r="AP54" s="683">
        <f>'91-S 2020CEEIOT(RMB)'!AP54/6.8974</f>
        <v>921.79089657543</v>
      </c>
      <c r="AQ54" s="683">
        <f>'91-S 2020CEEIOT(RMB)'!AQ54/6.8974</f>
        <v>9320.0764686804323</v>
      </c>
      <c r="AR54" s="683">
        <f>'91-S 2020CEEIOT(RMB)'!AR54/6.8974</f>
        <v>942.97029152286154</v>
      </c>
      <c r="AS54" s="683">
        <f>'91-S 2020CEEIOT(RMB)'!AS54/6.8974</f>
        <v>234.51913878883749</v>
      </c>
      <c r="AT54" s="683">
        <f>'91-S 2020CEEIOT(RMB)'!AT54/6.8974</f>
        <v>379.55778887884657</v>
      </c>
      <c r="AU54" s="683">
        <f>'91-S 2020CEEIOT(RMB)'!AU54/6.8974</f>
        <v>189.40380435395639</v>
      </c>
      <c r="AV54" s="683">
        <f>'91-S 2020CEEIOT(RMB)'!AV54/6.8974</f>
        <v>3513.4735693984912</v>
      </c>
      <c r="AW54" s="683">
        <f>'91-S 2020CEEIOT(RMB)'!AW54/6.8974</f>
        <v>6525.8354302201724</v>
      </c>
      <c r="AX54" s="683">
        <f>'91-S 2020CEEIOT(RMB)'!AX54/6.8974</f>
        <v>21996.094125313452</v>
      </c>
      <c r="AY54" s="683">
        <f>'91-S 2020CEEIOT(RMB)'!AY54/6.8974</f>
        <v>1645217.7362169297</v>
      </c>
      <c r="AZ54" s="683">
        <f>'91-S 2020CEEIOT(RMB)'!AZ54/6.8974</f>
        <v>401607.54146738007</v>
      </c>
      <c r="BA54" s="683">
        <f>'91-S 2020CEEIOT(RMB)'!BA54/6.8974</f>
        <v>196370.50304915241</v>
      </c>
      <c r="BB54" s="683">
        <f>'91-S 2020CEEIOT(RMB)'!BB54/6.8974</f>
        <v>585410.33822798054</v>
      </c>
      <c r="BC54" s="683">
        <f>'91-S 2020CEEIOT(RMB)'!BC54/6.8974</f>
        <v>95795.426291343494</v>
      </c>
      <c r="BD54" s="683">
        <f>'91-S 2020CEEIOT(RMB)'!BD54/6.8974</f>
        <v>733550.28533327382</v>
      </c>
      <c r="BE54" s="683">
        <f>'91-S 2020CEEIOT(RMB)'!BE54/6.8974</f>
        <v>298036.31128351256</v>
      </c>
      <c r="BF54" s="683">
        <f>'91-S 2020CEEIOT(RMB)'!BF54/6.8974</f>
        <v>104285.31053522424</v>
      </c>
      <c r="BG54" s="683">
        <f>'91-S 2020CEEIOT(RMB)'!BG54/6.8974</f>
        <v>301876.17749934999</v>
      </c>
      <c r="BH54" s="683">
        <f>'91-S 2020CEEIOT(RMB)'!BH54/6.8974</f>
        <v>29850.508085082984</v>
      </c>
      <c r="BI54" s="683">
        <f>'91-S 2020CEEIOT(RMB)'!BI54/6.8974</f>
        <v>37.680753713364972</v>
      </c>
      <c r="BJ54" s="683">
        <f>'91-S 2020CEEIOT(RMB)'!BJ54/6.8974</f>
        <v>0</v>
      </c>
      <c r="BK54" s="683">
        <f>'91-S 2020CEEIOT(RMB)'!BK54/6.8974</f>
        <v>99.621104331041067</v>
      </c>
      <c r="BL54" s="683">
        <f>'91-S 2020CEEIOT(RMB)'!BL54/6.8974</f>
        <v>6.8035742534023003</v>
      </c>
      <c r="BM54" s="683">
        <f>'91-S 2020CEEIOT(RMB)'!BM54/6.8974</f>
        <v>4471.3005848074326</v>
      </c>
      <c r="BN54" s="683">
        <f>'91-S 2020CEEIOT(RMB)'!BN54/6.8974</f>
        <v>49371.545652767847</v>
      </c>
      <c r="BO54" s="683">
        <f>'91-S 2020CEEIOT(RMB)'!BO54/6.8974</f>
        <v>20.897806816793342</v>
      </c>
      <c r="BP54" s="683">
        <f>'91-S 2020CEEIOT(RMB)'!BP54/6.8974</f>
        <v>294976.38447778206</v>
      </c>
      <c r="BQ54" s="683">
        <f>'91-S 2020CEEIOT(RMB)'!BQ54/6.8974</f>
        <v>277.58006201598579</v>
      </c>
      <c r="BR54" s="683">
        <f>'91-S 2020CEEIOT(RMB)'!BR54/6.8974</f>
        <v>6.9301538921975316</v>
      </c>
      <c r="BS54" s="683">
        <f>'91-S 2020CEEIOT(RMB)'!BS54/6.8974</f>
        <v>120994.12659200051</v>
      </c>
      <c r="BT54" s="683">
        <f>'91-S 2020CEEIOT(RMB)'!BT54/6.8974</f>
        <v>1357.8926282749665</v>
      </c>
      <c r="BU54" s="683">
        <f>'91-S 2020CEEIOT(RMB)'!BU54/6.8974</f>
        <v>0</v>
      </c>
      <c r="BV54" s="683">
        <f>'91-S 2020CEEIOT(RMB)'!BV54/6.8974</f>
        <v>15.85587092624754</v>
      </c>
      <c r="BW54" s="683">
        <f>'91-S 2020CEEIOT(RMB)'!BW54/6.8974</f>
        <v>8902.1649163853708</v>
      </c>
      <c r="BX54" s="683">
        <f>'91-S 2020CEEIOT(RMB)'!BX54/6.8974</f>
        <v>0</v>
      </c>
      <c r="BY54" s="683">
        <f>'91-S 2020CEEIOT(RMB)'!BY54/6.8974</f>
        <v>0</v>
      </c>
      <c r="BZ54" s="683">
        <f>'91-S 2020CEEIOT(RMB)'!BZ54/6.8974</f>
        <v>0</v>
      </c>
      <c r="CA54" s="683">
        <f>'91-S 2020CEEIOT(RMB)'!CA54/6.8974</f>
        <v>0</v>
      </c>
      <c r="CB54" s="683">
        <f>'91-S 2020CEEIOT(RMB)'!CB54/6.8974</f>
        <v>0</v>
      </c>
      <c r="CC54" s="683">
        <f>'91-S 2020CEEIOT(RMB)'!CC54/6.8974</f>
        <v>0</v>
      </c>
      <c r="CD54" s="683">
        <f>'91-S 2020CEEIOT(RMB)'!CD54/6.8974</f>
        <v>0</v>
      </c>
      <c r="CE54" s="683">
        <f>'91-S 2020CEEIOT(RMB)'!CE54/6.8974</f>
        <v>431.8986859298949</v>
      </c>
      <c r="CF54" s="683">
        <f>'91-S 2020CEEIOT(RMB)'!CF54/6.8974</f>
        <v>8875.657637016895</v>
      </c>
      <c r="CG54" s="683">
        <f>'91-S 2020CEEIOT(RMB)'!CG54/6.8974</f>
        <v>2746.3728192216954</v>
      </c>
      <c r="CH54" s="683">
        <f>'91-S 2020CEEIOT(RMB)'!CH54/6.8974</f>
        <v>5002.0220087951811</v>
      </c>
      <c r="CI54" s="683">
        <f>'91-S 2020CEEIOT(RMB)'!CI54/6.8974</f>
        <v>3578.5908911233682</v>
      </c>
      <c r="CJ54" s="683">
        <f>'91-S 2020CEEIOT(RMB)'!CJ54/6.8974</f>
        <v>49339.961252781868</v>
      </c>
      <c r="CK54" s="683">
        <f>'91-S 2020CEEIOT(RMB)'!CK54/6.8974</f>
        <v>177.91009436179098</v>
      </c>
      <c r="CL54" s="683">
        <f>'91-S 2020CEEIOT(RMB)'!CL54/6.8974</f>
        <v>0</v>
      </c>
      <c r="CM54" s="683">
        <f>'91-S 2020CEEIOT(RMB)'!CM54/6.8974</f>
        <v>182.68613443208068</v>
      </c>
      <c r="CN54" s="683">
        <f>'91-S 2020CEEIOT(RMB)'!CN54/6.8974</f>
        <v>1.9700537770828994</v>
      </c>
      <c r="CO54" s="683">
        <f>'91-S 2020CEEIOT(RMB)'!CO54/6.8974</f>
        <v>0</v>
      </c>
      <c r="CP54" s="683">
        <f>'91-S 2020CEEIOT(RMB)'!CP54/6.8974</f>
        <v>2834.956339730471</v>
      </c>
      <c r="CQ54" s="684">
        <f>'91-S 2020CEEIOT(RMB)'!CQ54/6.8974</f>
        <v>5067008.5041132867</v>
      </c>
      <c r="CR54" s="667">
        <f>'91-S 2020CEEIOT(RMB)'!CR54/6.8974</f>
        <v>0</v>
      </c>
      <c r="CS54" s="667">
        <f>'91-S 2020CEEIOT(RMB)'!CS54/6.8974</f>
        <v>0</v>
      </c>
      <c r="CT54" s="685">
        <f>'91-S 2020CEEIOT(RMB)'!CT54/6.8974</f>
        <v>0</v>
      </c>
      <c r="CU54" s="667">
        <f>'91-S 2020CEEIOT(RMB)'!CU54/6.8974</f>
        <v>0</v>
      </c>
      <c r="CV54" s="685">
        <f>'91-S 2020CEEIOT(RMB)'!CV54/6.8974</f>
        <v>0</v>
      </c>
      <c r="CW54" s="667">
        <f>'91-S 2020CEEIOT(RMB)'!CW54/6.8974</f>
        <v>2746624.0782083143</v>
      </c>
      <c r="CX54" s="667">
        <f>'91-S 2020CEEIOT(RMB)'!CX54/6.8974</f>
        <v>354367.04162350768</v>
      </c>
      <c r="CY54" s="685">
        <f>'91-S 2020CEEIOT(RMB)'!CY54/6.8974</f>
        <v>3100991.1198318219</v>
      </c>
      <c r="CZ54" s="667">
        <f>'91-S 2020CEEIOT(RMB)'!CZ54/6.8974</f>
        <v>1228154.8649223843</v>
      </c>
      <c r="DA54" s="686">
        <f>'91-S 2020CEEIOT(RMB)'!DA54/6.8974</f>
        <v>4329145.9847542057</v>
      </c>
      <c r="DB54" s="687">
        <f>'91-S 2020CEEIOT(RMB)'!DB54/6.8974</f>
        <v>1252056.7186948834</v>
      </c>
      <c r="DC54" s="686">
        <f>'91-S 2020CEEIOT(RMB)'!DC54/6.8974</f>
        <v>8144097.7701726081</v>
      </c>
    </row>
    <row r="55" spans="1:107" ht="14.5" customHeight="1">
      <c r="A55" s="859"/>
      <c r="B55" s="675" t="s">
        <v>496</v>
      </c>
      <c r="C55" s="682" t="s">
        <v>568</v>
      </c>
      <c r="D55" s="683">
        <f>'91-S 2020CEEIOT(RMB)'!D55/6.8974</f>
        <v>42205.571327090409</v>
      </c>
      <c r="E55" s="683">
        <f>'91-S 2020CEEIOT(RMB)'!E55/6.8974</f>
        <v>5029.6749793590952</v>
      </c>
      <c r="F55" s="683">
        <f>'91-S 2020CEEIOT(RMB)'!F55/6.8974</f>
        <v>21139.359399416062</v>
      </c>
      <c r="G55" s="683">
        <f>'91-S 2020CEEIOT(RMB)'!G55/6.8974</f>
        <v>33635.085237831481</v>
      </c>
      <c r="H55" s="683">
        <f>'91-S 2020CEEIOT(RMB)'!H55/6.8974</f>
        <v>410071.13311137992</v>
      </c>
      <c r="I55" s="683">
        <f>'91-S 2020CEEIOT(RMB)'!I55/6.8974</f>
        <v>100112.70410723945</v>
      </c>
      <c r="J55" s="683">
        <f>'91-S 2020CEEIOT(RMB)'!J55/6.8974</f>
        <v>84189.146253595813</v>
      </c>
      <c r="K55" s="683">
        <f>'91-S 2020CEEIOT(RMB)'!K55/6.8974</f>
        <v>133099.9547617276</v>
      </c>
      <c r="L55" s="683">
        <f>'91-S 2020CEEIOT(RMB)'!L55/6.8974</f>
        <v>157806.54672530334</v>
      </c>
      <c r="M55" s="683">
        <f>'91-S 2020CEEIOT(RMB)'!M55/6.8974</f>
        <v>43271.234964038616</v>
      </c>
      <c r="N55" s="683">
        <f>'91-S 2020CEEIOT(RMB)'!N55/6.8974</f>
        <v>6531.6680448949946</v>
      </c>
      <c r="O55" s="683">
        <f>'91-S 2020CEEIOT(RMB)'!O55/6.8974</f>
        <v>12604.887961241069</v>
      </c>
      <c r="P55" s="683">
        <f>'91-S 2020CEEIOT(RMB)'!P55/6.8974</f>
        <v>4627.6178374871442</v>
      </c>
      <c r="Q55" s="683">
        <f>'91-S 2020CEEIOT(RMB)'!Q55/6.8974</f>
        <v>81111.277696349396</v>
      </c>
      <c r="R55" s="683">
        <f>'91-S 2020CEEIOT(RMB)'!R55/6.8974</f>
        <v>11716.685949002947</v>
      </c>
      <c r="S55" s="683">
        <f>'91-S 2020CEEIOT(RMB)'!S55/6.8974</f>
        <v>23699.674440686689</v>
      </c>
      <c r="T55" s="683">
        <f>'91-S 2020CEEIOT(RMB)'!T55/6.8974</f>
        <v>11521.10147418715</v>
      </c>
      <c r="U55" s="683">
        <f>'91-S 2020CEEIOT(RMB)'!U55/6.8974</f>
        <v>111094.56212785561</v>
      </c>
      <c r="V55" s="683">
        <f>'91-S 2020CEEIOT(RMB)'!V55/6.8974</f>
        <v>5427.997222337015</v>
      </c>
      <c r="W55" s="683">
        <f>'91-S 2020CEEIOT(RMB)'!W55/6.8974</f>
        <v>9559.415412074879</v>
      </c>
      <c r="X55" s="683">
        <f>'91-S 2020CEEIOT(RMB)'!X55/6.8974</f>
        <v>6888.4893362198191</v>
      </c>
      <c r="Y55" s="683">
        <f>'91-S 2020CEEIOT(RMB)'!Y55/6.8974</f>
        <v>57103.779148884947</v>
      </c>
      <c r="Z55" s="683">
        <f>'91-S 2020CEEIOT(RMB)'!Z55/6.8974</f>
        <v>55851.950839634388</v>
      </c>
      <c r="AA55" s="683">
        <f>'91-S 2020CEEIOT(RMB)'!AA55/6.8974</f>
        <v>102754.51248921409</v>
      </c>
      <c r="AB55" s="683">
        <f>'91-S 2020CEEIOT(RMB)'!AB55/6.8974</f>
        <v>81181.247741941304</v>
      </c>
      <c r="AC55" s="683">
        <f>'91-S 2020CEEIOT(RMB)'!AC55/6.8974</f>
        <v>55794.671123994602</v>
      </c>
      <c r="AD55" s="683">
        <f>'91-S 2020CEEIOT(RMB)'!AD55/6.8974</f>
        <v>22679.915138316799</v>
      </c>
      <c r="AE55" s="683">
        <f>'91-S 2020CEEIOT(RMB)'!AE55/6.8974</f>
        <v>71760.482103521703</v>
      </c>
      <c r="AF55" s="683">
        <f>'91-S 2020CEEIOT(RMB)'!AF55/6.8974</f>
        <v>216599.31758822702</v>
      </c>
      <c r="AG55" s="683">
        <f>'91-S 2020CEEIOT(RMB)'!AG55/6.8974</f>
        <v>131589.72173737234</v>
      </c>
      <c r="AH55" s="683">
        <f>'91-S 2020CEEIOT(RMB)'!AH55/6.8974</f>
        <v>265363.79097072169</v>
      </c>
      <c r="AI55" s="683">
        <f>'91-S 2020CEEIOT(RMB)'!AI55/6.8974</f>
        <v>97278.681915170804</v>
      </c>
      <c r="AJ55" s="683">
        <f>'91-S 2020CEEIOT(RMB)'!AJ55/6.8974</f>
        <v>9046.5877908663078</v>
      </c>
      <c r="AK55" s="683">
        <f>'91-S 2020CEEIOT(RMB)'!AK55/6.8974</f>
        <v>11462.881803021051</v>
      </c>
      <c r="AL55" s="683">
        <f>'91-S 2020CEEIOT(RMB)'!AL55/6.8974</f>
        <v>248294.22728289853</v>
      </c>
      <c r="AM55" s="683">
        <f>'91-S 2020CEEIOT(RMB)'!AM55/6.8974</f>
        <v>79151.6289595298</v>
      </c>
      <c r="AN55" s="683">
        <f>'91-S 2020CEEIOT(RMB)'!AN55/6.8974</f>
        <v>13298.832498391746</v>
      </c>
      <c r="AO55" s="683">
        <f>'91-S 2020CEEIOT(RMB)'!AO55/6.8974</f>
        <v>45364.025664808461</v>
      </c>
      <c r="AP55" s="683">
        <f>'91-S 2020CEEIOT(RMB)'!AP55/6.8974</f>
        <v>115284.00995977659</v>
      </c>
      <c r="AQ55" s="683">
        <f>'91-S 2020CEEIOT(RMB)'!AQ55/6.8974</f>
        <v>939246.26648825163</v>
      </c>
      <c r="AR55" s="683">
        <f>'91-S 2020CEEIOT(RMB)'!AR55/6.8974</f>
        <v>58573.132917193652</v>
      </c>
      <c r="AS55" s="683">
        <f>'91-S 2020CEEIOT(RMB)'!AS55/6.8974</f>
        <v>336969.75817556615</v>
      </c>
      <c r="AT55" s="683">
        <f>'91-S 2020CEEIOT(RMB)'!AT55/6.8974</f>
        <v>7928.5332686001884</v>
      </c>
      <c r="AU55" s="683">
        <f>'91-S 2020CEEIOT(RMB)'!AU55/6.8974</f>
        <v>266204.19970490766</v>
      </c>
      <c r="AV55" s="683">
        <f>'91-S 2020CEEIOT(RMB)'!AV55/6.8974</f>
        <v>1114489.3856342388</v>
      </c>
      <c r="AW55" s="683">
        <f>'91-S 2020CEEIOT(RMB)'!AW55/6.8974</f>
        <v>131082.47982658277</v>
      </c>
      <c r="AX55" s="683">
        <f>'91-S 2020CEEIOT(RMB)'!AX55/6.8974</f>
        <v>1917739.4098384699</v>
      </c>
      <c r="AY55" s="683">
        <f>'91-S 2020CEEIOT(RMB)'!AY55/6.8974</f>
        <v>967841.96516231517</v>
      </c>
      <c r="AZ55" s="683">
        <f>'91-S 2020CEEIOT(RMB)'!AZ55/6.8974</f>
        <v>13439049.202011822</v>
      </c>
      <c r="BA55" s="683">
        <f>'91-S 2020CEEIOT(RMB)'!BA55/6.8974</f>
        <v>366573.06175191648</v>
      </c>
      <c r="BB55" s="683">
        <f>'91-S 2020CEEIOT(RMB)'!BB55/6.8974</f>
        <v>3991646.6964386264</v>
      </c>
      <c r="BC55" s="683">
        <f>'91-S 2020CEEIOT(RMB)'!BC55/6.8974</f>
        <v>399660.25411083188</v>
      </c>
      <c r="BD55" s="683">
        <f>'91-S 2020CEEIOT(RMB)'!BD55/6.8974</f>
        <v>2995344.7449238035</v>
      </c>
      <c r="BE55" s="683">
        <f>'91-S 2020CEEIOT(RMB)'!BE55/6.8974</f>
        <v>278532.05394841346</v>
      </c>
      <c r="BF55" s="683">
        <f>'91-S 2020CEEIOT(RMB)'!BF55/6.8974</f>
        <v>456253.40373137908</v>
      </c>
      <c r="BG55" s="683">
        <f>'91-S 2020CEEIOT(RMB)'!BG55/6.8974</f>
        <v>656515.12881610787</v>
      </c>
      <c r="BH55" s="683">
        <f>'91-S 2020CEEIOT(RMB)'!BH55/6.8974</f>
        <v>1427278.3405088403</v>
      </c>
      <c r="BI55" s="683">
        <f>'91-S 2020CEEIOT(RMB)'!BI55/6.8974</f>
        <v>1069849.9874163729</v>
      </c>
      <c r="BJ55" s="683">
        <f>'91-S 2020CEEIOT(RMB)'!BJ55/6.8974</f>
        <v>100115.49246814636</v>
      </c>
      <c r="BK55" s="683">
        <f>'91-S 2020CEEIOT(RMB)'!BK55/6.8974</f>
        <v>449764.12607385032</v>
      </c>
      <c r="BL55" s="683">
        <f>'91-S 2020CEEIOT(RMB)'!BL55/6.8974</f>
        <v>398421.3003771308</v>
      </c>
      <c r="BM55" s="683">
        <f>'91-S 2020CEEIOT(RMB)'!BM55/6.8974</f>
        <v>357560.85262209451</v>
      </c>
      <c r="BN55" s="683">
        <f>'91-S 2020CEEIOT(RMB)'!BN55/6.8974</f>
        <v>258919.43358217564</v>
      </c>
      <c r="BO55" s="683">
        <f>'91-S 2020CEEIOT(RMB)'!BO55/6.8974</f>
        <v>19056.378254084058</v>
      </c>
      <c r="BP55" s="683">
        <f>'91-S 2020CEEIOT(RMB)'!BP55/6.8974</f>
        <v>103436.16053226976</v>
      </c>
      <c r="BQ55" s="683">
        <f>'91-S 2020CEEIOT(RMB)'!BQ55/6.8974</f>
        <v>23001.087184535241</v>
      </c>
      <c r="BR55" s="683">
        <f>'91-S 2020CEEIOT(RMB)'!BR55/6.8974</f>
        <v>21749.26921061796</v>
      </c>
      <c r="BS55" s="683">
        <f>'91-S 2020CEEIOT(RMB)'!BS55/6.8974</f>
        <v>2934499.6566406656</v>
      </c>
      <c r="BT55" s="683">
        <f>'91-S 2020CEEIOT(RMB)'!BT55/6.8974</f>
        <v>61328.164876629584</v>
      </c>
      <c r="BU55" s="683">
        <f>'91-S 2020CEEIOT(RMB)'!BU55/6.8974</f>
        <v>107348.29492540049</v>
      </c>
      <c r="BV55" s="683">
        <f>'91-S 2020CEEIOT(RMB)'!BV55/6.8974</f>
        <v>200593.8055793524</v>
      </c>
      <c r="BW55" s="683">
        <f>'91-S 2020CEEIOT(RMB)'!BW55/6.8974</f>
        <v>175759.80429302901</v>
      </c>
      <c r="BX55" s="683">
        <f>'91-S 2020CEEIOT(RMB)'!BX55/6.8974</f>
        <v>31078.059926013517</v>
      </c>
      <c r="BY55" s="683">
        <f>'91-S 2020CEEIOT(RMB)'!BY55/6.8974</f>
        <v>871855.91158070252</v>
      </c>
      <c r="BZ55" s="683">
        <f>'91-S 2020CEEIOT(RMB)'!BZ55/6.8974</f>
        <v>45969.904837490067</v>
      </c>
      <c r="CA55" s="683">
        <f>'91-S 2020CEEIOT(RMB)'!CA55/6.8974</f>
        <v>16241.089108875398</v>
      </c>
      <c r="CB55" s="683">
        <f>'91-S 2020CEEIOT(RMB)'!CB55/6.8974</f>
        <v>88540.50987916773</v>
      </c>
      <c r="CC55" s="683">
        <f>'91-S 2020CEEIOT(RMB)'!CC55/6.8974</f>
        <v>4936.4052274272108</v>
      </c>
      <c r="CD55" s="683">
        <f>'91-S 2020CEEIOT(RMB)'!CD55/6.8974</f>
        <v>44693.24863379616</v>
      </c>
      <c r="CE55" s="683">
        <f>'91-S 2020CEEIOT(RMB)'!CE55/6.8974</f>
        <v>56716.489726745924</v>
      </c>
      <c r="CF55" s="683">
        <f>'91-S 2020CEEIOT(RMB)'!CF55/6.8974</f>
        <v>22514.205689671489</v>
      </c>
      <c r="CG55" s="683">
        <f>'91-S 2020CEEIOT(RMB)'!CG55/6.8974</f>
        <v>101804.25560588264</v>
      </c>
      <c r="CH55" s="683">
        <f>'91-S 2020CEEIOT(RMB)'!CH55/6.8974</f>
        <v>31748.658768367073</v>
      </c>
      <c r="CI55" s="683">
        <f>'91-S 2020CEEIOT(RMB)'!CI55/6.8974</f>
        <v>15425.439020596685</v>
      </c>
      <c r="CJ55" s="683">
        <f>'91-S 2020CEEIOT(RMB)'!CJ55/6.8974</f>
        <v>44820.651596852615</v>
      </c>
      <c r="CK55" s="683">
        <f>'91-S 2020CEEIOT(RMB)'!CK55/6.8974</f>
        <v>12356.081940703283</v>
      </c>
      <c r="CL55" s="683">
        <f>'91-S 2020CEEIOT(RMB)'!CL55/6.8974</f>
        <v>144.40548443814291</v>
      </c>
      <c r="CM55" s="683">
        <f>'91-S 2020CEEIOT(RMB)'!CM55/6.8974</f>
        <v>4727.0665954463711</v>
      </c>
      <c r="CN55" s="683">
        <f>'91-S 2020CEEIOT(RMB)'!CN55/6.8974</f>
        <v>597.79001037055468</v>
      </c>
      <c r="CO55" s="683">
        <f>'91-S 2020CEEIOT(RMB)'!CO55/6.8974</f>
        <v>17597.55580528433</v>
      </c>
      <c r="CP55" s="683">
        <f>'91-S 2020CEEIOT(RMB)'!CP55/6.8974</f>
        <v>73709.312243291773</v>
      </c>
      <c r="CQ55" s="684">
        <f>'91-S 2020CEEIOT(RMB)'!CQ55/6.8974</f>
        <v>40513012.926100947</v>
      </c>
      <c r="CR55" s="667">
        <f>'91-S 2020CEEIOT(RMB)'!CR55/6.8974</f>
        <v>54571.773729507026</v>
      </c>
      <c r="CS55" s="667">
        <f>'91-S 2020CEEIOT(RMB)'!CS55/6.8974</f>
        <v>178090.81548958068</v>
      </c>
      <c r="CT55" s="685">
        <f>'91-S 2020CEEIOT(RMB)'!CT55/6.8974</f>
        <v>232662.58921908765</v>
      </c>
      <c r="CU55" s="667">
        <f>'91-S 2020CEEIOT(RMB)'!CU55/6.8974</f>
        <v>0</v>
      </c>
      <c r="CV55" s="685">
        <f>'91-S 2020CEEIOT(RMB)'!CV55/6.8974</f>
        <v>232662.58921908765</v>
      </c>
      <c r="CW55" s="667">
        <f>'91-S 2020CEEIOT(RMB)'!CW55/6.8974</f>
        <v>21952849.048723526</v>
      </c>
      <c r="CX55" s="667">
        <f>'91-S 2020CEEIOT(RMB)'!CX55/6.8974</f>
        <v>1010430.4980637275</v>
      </c>
      <c r="CY55" s="685">
        <f>'91-S 2020CEEIOT(RMB)'!CY55/6.8974</f>
        <v>22963279.546787255</v>
      </c>
      <c r="CZ55" s="667">
        <f>'91-S 2020CEEIOT(RMB)'!CZ55/6.8974</f>
        <v>12192745.526899882</v>
      </c>
      <c r="DA55" s="686">
        <f>'91-S 2020CEEIOT(RMB)'!DA55/6.8974</f>
        <v>35388687.662906229</v>
      </c>
      <c r="DB55" s="687">
        <f>'91-S 2020CEEIOT(RMB)'!DB55/6.8974</f>
        <v>6783208.6255447604</v>
      </c>
      <c r="DC55" s="686">
        <f>'91-S 2020CEEIOT(RMB)'!DC55/6.8974</f>
        <v>69118491.963462383</v>
      </c>
    </row>
    <row r="56" spans="1:107" ht="14.5" customHeight="1">
      <c r="A56" s="859"/>
      <c r="B56" s="675" t="s">
        <v>274</v>
      </c>
      <c r="C56" s="682" t="s">
        <v>569</v>
      </c>
      <c r="D56" s="683">
        <f>'91-S 2020CEEIOT(RMB)'!D56/6.8974</f>
        <v>838755.68176055187</v>
      </c>
      <c r="E56" s="683">
        <f>'91-S 2020CEEIOT(RMB)'!E56/6.8974</f>
        <v>169191.72143684528</v>
      </c>
      <c r="F56" s="683">
        <f>'91-S 2020CEEIOT(RMB)'!F56/6.8974</f>
        <v>82779.507154414314</v>
      </c>
      <c r="G56" s="683">
        <f>'91-S 2020CEEIOT(RMB)'!G56/6.8974</f>
        <v>141486.48740955471</v>
      </c>
      <c r="H56" s="683">
        <f>'91-S 2020CEEIOT(RMB)'!H56/6.8974</f>
        <v>0</v>
      </c>
      <c r="I56" s="683">
        <f>'91-S 2020CEEIOT(RMB)'!I56/6.8974</f>
        <v>0</v>
      </c>
      <c r="J56" s="683">
        <f>'91-S 2020CEEIOT(RMB)'!J56/6.8974</f>
        <v>0</v>
      </c>
      <c r="K56" s="683">
        <f>'91-S 2020CEEIOT(RMB)'!K56/6.8974</f>
        <v>0</v>
      </c>
      <c r="L56" s="683">
        <f>'91-S 2020CEEIOT(RMB)'!L56/6.8974</f>
        <v>0</v>
      </c>
      <c r="M56" s="683">
        <f>'91-S 2020CEEIOT(RMB)'!M56/6.8974</f>
        <v>0</v>
      </c>
      <c r="N56" s="683">
        <f>'91-S 2020CEEIOT(RMB)'!N56/6.8974</f>
        <v>0</v>
      </c>
      <c r="O56" s="683">
        <f>'91-S 2020CEEIOT(RMB)'!O56/6.8974</f>
        <v>0</v>
      </c>
      <c r="P56" s="683">
        <f>'91-S 2020CEEIOT(RMB)'!P56/6.8974</f>
        <v>0</v>
      </c>
      <c r="Q56" s="683">
        <f>'91-S 2020CEEIOT(RMB)'!Q56/6.8974</f>
        <v>0</v>
      </c>
      <c r="R56" s="683">
        <f>'91-S 2020CEEIOT(RMB)'!R56/6.8974</f>
        <v>0</v>
      </c>
      <c r="S56" s="683">
        <f>'91-S 2020CEEIOT(RMB)'!S56/6.8974</f>
        <v>0</v>
      </c>
      <c r="T56" s="683">
        <f>'91-S 2020CEEIOT(RMB)'!T56/6.8974</f>
        <v>0</v>
      </c>
      <c r="U56" s="683">
        <f>'91-S 2020CEEIOT(RMB)'!U56/6.8974</f>
        <v>0</v>
      </c>
      <c r="V56" s="683">
        <f>'91-S 2020CEEIOT(RMB)'!V56/6.8974</f>
        <v>0</v>
      </c>
      <c r="W56" s="683">
        <f>'91-S 2020CEEIOT(RMB)'!W56/6.8974</f>
        <v>0</v>
      </c>
      <c r="X56" s="683">
        <f>'91-S 2020CEEIOT(RMB)'!X56/6.8974</f>
        <v>0</v>
      </c>
      <c r="Y56" s="683">
        <f>'91-S 2020CEEIOT(RMB)'!Y56/6.8974</f>
        <v>0</v>
      </c>
      <c r="Z56" s="683">
        <f>'91-S 2020CEEIOT(RMB)'!Z56/6.8974</f>
        <v>0</v>
      </c>
      <c r="AA56" s="683">
        <f>'91-S 2020CEEIOT(RMB)'!AA56/6.8974</f>
        <v>0</v>
      </c>
      <c r="AB56" s="683">
        <f>'91-S 2020CEEIOT(RMB)'!AB56/6.8974</f>
        <v>0</v>
      </c>
      <c r="AC56" s="683">
        <f>'91-S 2020CEEIOT(RMB)'!AC56/6.8974</f>
        <v>0</v>
      </c>
      <c r="AD56" s="683">
        <f>'91-S 2020CEEIOT(RMB)'!AD56/6.8974</f>
        <v>0</v>
      </c>
      <c r="AE56" s="683">
        <f>'91-S 2020CEEIOT(RMB)'!AE56/6.8974</f>
        <v>0</v>
      </c>
      <c r="AF56" s="683">
        <f>'91-S 2020CEEIOT(RMB)'!AF56/6.8974</f>
        <v>0</v>
      </c>
      <c r="AG56" s="683">
        <f>'91-S 2020CEEIOT(RMB)'!AG56/6.8974</f>
        <v>0</v>
      </c>
      <c r="AH56" s="683">
        <f>'91-S 2020CEEIOT(RMB)'!AH56/6.8974</f>
        <v>0</v>
      </c>
      <c r="AI56" s="683">
        <f>'91-S 2020CEEIOT(RMB)'!AI56/6.8974</f>
        <v>0</v>
      </c>
      <c r="AJ56" s="683">
        <f>'91-S 2020CEEIOT(RMB)'!AJ56/6.8974</f>
        <v>0</v>
      </c>
      <c r="AK56" s="683">
        <f>'91-S 2020CEEIOT(RMB)'!AK56/6.8974</f>
        <v>0</v>
      </c>
      <c r="AL56" s="683">
        <f>'91-S 2020CEEIOT(RMB)'!AL56/6.8974</f>
        <v>0</v>
      </c>
      <c r="AM56" s="683">
        <f>'91-S 2020CEEIOT(RMB)'!AM56/6.8974</f>
        <v>0</v>
      </c>
      <c r="AN56" s="683">
        <f>'91-S 2020CEEIOT(RMB)'!AN56/6.8974</f>
        <v>0</v>
      </c>
      <c r="AO56" s="683">
        <f>'91-S 2020CEEIOT(RMB)'!AO56/6.8974</f>
        <v>0</v>
      </c>
      <c r="AP56" s="683">
        <f>'91-S 2020CEEIOT(RMB)'!AP56/6.8974</f>
        <v>0</v>
      </c>
      <c r="AQ56" s="683">
        <f>'91-S 2020CEEIOT(RMB)'!AQ56/6.8974</f>
        <v>0</v>
      </c>
      <c r="AR56" s="683">
        <f>'91-S 2020CEEIOT(RMB)'!AR56/6.8974</f>
        <v>0</v>
      </c>
      <c r="AS56" s="683">
        <f>'91-S 2020CEEIOT(RMB)'!AS56/6.8974</f>
        <v>0</v>
      </c>
      <c r="AT56" s="683">
        <f>'91-S 2020CEEIOT(RMB)'!AT56/6.8974</f>
        <v>0</v>
      </c>
      <c r="AU56" s="683">
        <f>'91-S 2020CEEIOT(RMB)'!AU56/6.8974</f>
        <v>0</v>
      </c>
      <c r="AV56" s="683">
        <f>'91-S 2020CEEIOT(RMB)'!AV56/6.8974</f>
        <v>0</v>
      </c>
      <c r="AW56" s="683">
        <f>'91-S 2020CEEIOT(RMB)'!AW56/6.8974</f>
        <v>0</v>
      </c>
      <c r="AX56" s="683">
        <f>'91-S 2020CEEIOT(RMB)'!AX56/6.8974</f>
        <v>0</v>
      </c>
      <c r="AY56" s="683">
        <f>'91-S 2020CEEIOT(RMB)'!AY56/6.8974</f>
        <v>0</v>
      </c>
      <c r="AZ56" s="683">
        <f>'91-S 2020CEEIOT(RMB)'!AZ56/6.8974</f>
        <v>0</v>
      </c>
      <c r="BA56" s="683">
        <f>'91-S 2020CEEIOT(RMB)'!BA56/6.8974</f>
        <v>407619.77441051143</v>
      </c>
      <c r="BB56" s="683">
        <f>'91-S 2020CEEIOT(RMB)'!BB56/6.8974</f>
        <v>0</v>
      </c>
      <c r="BC56" s="683">
        <f>'91-S 2020CEEIOT(RMB)'!BC56/6.8974</f>
        <v>0</v>
      </c>
      <c r="BD56" s="683">
        <f>'91-S 2020CEEIOT(RMB)'!BD56/6.8974</f>
        <v>0</v>
      </c>
      <c r="BE56" s="683">
        <f>'91-S 2020CEEIOT(RMB)'!BE56/6.8974</f>
        <v>0</v>
      </c>
      <c r="BF56" s="683">
        <f>'91-S 2020CEEIOT(RMB)'!BF56/6.8974</f>
        <v>0</v>
      </c>
      <c r="BG56" s="683">
        <f>'91-S 2020CEEIOT(RMB)'!BG56/6.8974</f>
        <v>1934.2967249157348</v>
      </c>
      <c r="BH56" s="683">
        <f>'91-S 2020CEEIOT(RMB)'!BH56/6.8974</f>
        <v>0</v>
      </c>
      <c r="BI56" s="683">
        <f>'91-S 2020CEEIOT(RMB)'!BI56/6.8974</f>
        <v>1350.9098994244578</v>
      </c>
      <c r="BJ56" s="683">
        <f>'91-S 2020CEEIOT(RMB)'!BJ56/6.8974</f>
        <v>0</v>
      </c>
      <c r="BK56" s="683">
        <f>'91-S 2020CEEIOT(RMB)'!BK56/6.8974</f>
        <v>0</v>
      </c>
      <c r="BL56" s="683">
        <f>'91-S 2020CEEIOT(RMB)'!BL56/6.8974</f>
        <v>0</v>
      </c>
      <c r="BM56" s="683">
        <f>'91-S 2020CEEIOT(RMB)'!BM56/6.8974</f>
        <v>0</v>
      </c>
      <c r="BN56" s="683">
        <f>'91-S 2020CEEIOT(RMB)'!BN56/6.8974</f>
        <v>3654.9170663070217</v>
      </c>
      <c r="BO56" s="683">
        <f>'91-S 2020CEEIOT(RMB)'!BO56/6.8974</f>
        <v>0</v>
      </c>
      <c r="BP56" s="683">
        <f>'91-S 2020CEEIOT(RMB)'!BP56/6.8974</f>
        <v>0</v>
      </c>
      <c r="BQ56" s="683">
        <f>'91-S 2020CEEIOT(RMB)'!BQ56/6.8974</f>
        <v>0</v>
      </c>
      <c r="BR56" s="683">
        <f>'91-S 2020CEEIOT(RMB)'!BR56/6.8974</f>
        <v>0</v>
      </c>
      <c r="BS56" s="683">
        <f>'91-S 2020CEEIOT(RMB)'!BS56/6.8974</f>
        <v>0</v>
      </c>
      <c r="BT56" s="683">
        <f>'91-S 2020CEEIOT(RMB)'!BT56/6.8974</f>
        <v>0</v>
      </c>
      <c r="BU56" s="683">
        <f>'91-S 2020CEEIOT(RMB)'!BU56/6.8974</f>
        <v>0</v>
      </c>
      <c r="BV56" s="683">
        <f>'91-S 2020CEEIOT(RMB)'!BV56/6.8974</f>
        <v>0</v>
      </c>
      <c r="BW56" s="683">
        <f>'91-S 2020CEEIOT(RMB)'!BW56/6.8974</f>
        <v>0</v>
      </c>
      <c r="BX56" s="683">
        <f>'91-S 2020CEEIOT(RMB)'!BX56/6.8974</f>
        <v>0</v>
      </c>
      <c r="BY56" s="683">
        <f>'91-S 2020CEEIOT(RMB)'!BY56/6.8974</f>
        <v>0</v>
      </c>
      <c r="BZ56" s="683">
        <f>'91-S 2020CEEIOT(RMB)'!BZ56/6.8974</f>
        <v>0</v>
      </c>
      <c r="CA56" s="683">
        <f>'91-S 2020CEEIOT(RMB)'!CA56/6.8974</f>
        <v>0</v>
      </c>
      <c r="CB56" s="683">
        <f>'91-S 2020CEEIOT(RMB)'!CB56/6.8974</f>
        <v>0</v>
      </c>
      <c r="CC56" s="683">
        <f>'91-S 2020CEEIOT(RMB)'!CC56/6.8974</f>
        <v>0</v>
      </c>
      <c r="CD56" s="683">
        <f>'91-S 2020CEEIOT(RMB)'!CD56/6.8974</f>
        <v>0</v>
      </c>
      <c r="CE56" s="683">
        <f>'91-S 2020CEEIOT(RMB)'!CE56/6.8974</f>
        <v>0</v>
      </c>
      <c r="CF56" s="683">
        <f>'91-S 2020CEEIOT(RMB)'!CF56/6.8974</f>
        <v>506.5038047459791</v>
      </c>
      <c r="CG56" s="683">
        <f>'91-S 2020CEEIOT(RMB)'!CG56/6.8974</f>
        <v>0</v>
      </c>
      <c r="CH56" s="683">
        <f>'91-S 2020CEEIOT(RMB)'!CH56/6.8974</f>
        <v>31841.211824999817</v>
      </c>
      <c r="CI56" s="683">
        <f>'91-S 2020CEEIOT(RMB)'!CI56/6.8974</f>
        <v>0</v>
      </c>
      <c r="CJ56" s="683">
        <f>'91-S 2020CEEIOT(RMB)'!CJ56/6.8974</f>
        <v>0</v>
      </c>
      <c r="CK56" s="683">
        <f>'91-S 2020CEEIOT(RMB)'!CK56/6.8974</f>
        <v>0</v>
      </c>
      <c r="CL56" s="683">
        <f>'91-S 2020CEEIOT(RMB)'!CL56/6.8974</f>
        <v>0</v>
      </c>
      <c r="CM56" s="683">
        <f>'91-S 2020CEEIOT(RMB)'!CM56/6.8974</f>
        <v>2.9836387198921299E-2</v>
      </c>
      <c r="CN56" s="683">
        <f>'91-S 2020CEEIOT(RMB)'!CN56/6.8974</f>
        <v>45.383529599694988</v>
      </c>
      <c r="CO56" s="683">
        <f>'91-S 2020CEEIOT(RMB)'!CO56/6.8974</f>
        <v>0</v>
      </c>
      <c r="CP56" s="683">
        <f>'91-S 2020CEEIOT(RMB)'!CP56/6.8974</f>
        <v>69083.568566077432</v>
      </c>
      <c r="CQ56" s="684">
        <f>'91-S 2020CEEIOT(RMB)'!CQ56/6.8974</f>
        <v>1748249.9934243348</v>
      </c>
      <c r="CR56" s="667">
        <f>'91-S 2020CEEIOT(RMB)'!CR56/6.8974</f>
        <v>2608.1805295697909</v>
      </c>
      <c r="CS56" s="667">
        <f>'91-S 2020CEEIOT(RMB)'!CS56/6.8974</f>
        <v>3536.8958248073004</v>
      </c>
      <c r="CT56" s="685">
        <f>'91-S 2020CEEIOT(RMB)'!CT56/6.8974</f>
        <v>6145.0763543770909</v>
      </c>
      <c r="CU56" s="667">
        <f>'91-S 2020CEEIOT(RMB)'!CU56/6.8974</f>
        <v>0</v>
      </c>
      <c r="CV56" s="685">
        <f>'91-S 2020CEEIOT(RMB)'!CV56/6.8974</f>
        <v>6145.0763543770909</v>
      </c>
      <c r="CW56" s="667">
        <f>'91-S 2020CEEIOT(RMB)'!CW56/6.8974</f>
        <v>1154751.0139582048</v>
      </c>
      <c r="CX56" s="667">
        <f>'91-S 2020CEEIOT(RMB)'!CX56/6.8974</f>
        <v>86472.164518249061</v>
      </c>
      <c r="CY56" s="685">
        <f>'91-S 2020CEEIOT(RMB)'!CY56/6.8974</f>
        <v>1241223.178476454</v>
      </c>
      <c r="CZ56" s="667">
        <f>'91-S 2020CEEIOT(RMB)'!CZ56/6.8974</f>
        <v>533539.2274052893</v>
      </c>
      <c r="DA56" s="686">
        <f>'91-S 2020CEEIOT(RMB)'!DA56/6.8974</f>
        <v>1780907.4822361202</v>
      </c>
      <c r="DB56" s="687">
        <f>'91-S 2020CEEIOT(RMB)'!DB56/6.8974</f>
        <v>84768.960667947627</v>
      </c>
      <c r="DC56" s="686">
        <f>'91-S 2020CEEIOT(RMB)'!DC56/6.8974</f>
        <v>3444388.5149925025</v>
      </c>
    </row>
    <row r="57" spans="1:107" ht="14.5" customHeight="1">
      <c r="A57" s="859"/>
      <c r="B57" s="675" t="s">
        <v>276</v>
      </c>
      <c r="C57" s="682" t="s">
        <v>570</v>
      </c>
      <c r="D57" s="683">
        <f>'91-S 2020CEEIOT(RMB)'!D57/6.8974</f>
        <v>16625.125254048649</v>
      </c>
      <c r="E57" s="683">
        <f>'91-S 2020CEEIOT(RMB)'!E57/6.8974</f>
        <v>369.68359539929133</v>
      </c>
      <c r="F57" s="683">
        <f>'91-S 2020CEEIOT(RMB)'!F57/6.8974</f>
        <v>14475.088108725093</v>
      </c>
      <c r="G57" s="683">
        <f>'91-S 2020CEEIOT(RMB)'!G57/6.8974</f>
        <v>33387.147327071965</v>
      </c>
      <c r="H57" s="683">
        <f>'91-S 2020CEEIOT(RMB)'!H57/6.8974</f>
        <v>632578.84663873306</v>
      </c>
      <c r="I57" s="683">
        <f>'91-S 2020CEEIOT(RMB)'!I57/6.8974</f>
        <v>415516.17302440805</v>
      </c>
      <c r="J57" s="683">
        <f>'91-S 2020CEEIOT(RMB)'!J57/6.8974</f>
        <v>145972.13492316619</v>
      </c>
      <c r="K57" s="683">
        <f>'91-S 2020CEEIOT(RMB)'!K57/6.8974</f>
        <v>218448.26621477725</v>
      </c>
      <c r="L57" s="683">
        <f>'91-S 2020CEEIOT(RMB)'!L57/6.8974</f>
        <v>688653.97664108302</v>
      </c>
      <c r="M57" s="683">
        <f>'91-S 2020CEEIOT(RMB)'!M57/6.8974</f>
        <v>7364.4771345393465</v>
      </c>
      <c r="N57" s="683">
        <f>'91-S 2020CEEIOT(RMB)'!N57/6.8974</f>
        <v>372.08587822122905</v>
      </c>
      <c r="O57" s="683">
        <f>'91-S 2020CEEIOT(RMB)'!O57/6.8974</f>
        <v>3322.8360951982268</v>
      </c>
      <c r="P57" s="683">
        <f>'91-S 2020CEEIOT(RMB)'!P57/6.8974</f>
        <v>406.11857767695949</v>
      </c>
      <c r="Q57" s="683">
        <f>'91-S 2020CEEIOT(RMB)'!Q57/6.8974</f>
        <v>35611.487865044212</v>
      </c>
      <c r="R57" s="683">
        <f>'91-S 2020CEEIOT(RMB)'!R57/6.8974</f>
        <v>9020.7361534490919</v>
      </c>
      <c r="S57" s="683">
        <f>'91-S 2020CEEIOT(RMB)'!S57/6.8974</f>
        <v>13966.324255574867</v>
      </c>
      <c r="T57" s="683">
        <f>'91-S 2020CEEIOT(RMB)'!T57/6.8974</f>
        <v>12787.464552204956</v>
      </c>
      <c r="U57" s="683">
        <f>'91-S 2020CEEIOT(RMB)'!U57/6.8974</f>
        <v>56786.045423599753</v>
      </c>
      <c r="V57" s="683">
        <f>'91-S 2020CEEIOT(RMB)'!V57/6.8974</f>
        <v>7116.9128640980034</v>
      </c>
      <c r="W57" s="683">
        <f>'91-S 2020CEEIOT(RMB)'!W57/6.8974</f>
        <v>1682.3467668031167</v>
      </c>
      <c r="X57" s="683">
        <f>'91-S 2020CEEIOT(RMB)'!X57/6.8974</f>
        <v>4632.2321959979608</v>
      </c>
      <c r="Y57" s="683">
        <f>'91-S 2020CEEIOT(RMB)'!Y57/6.8974</f>
        <v>57537.851817572271</v>
      </c>
      <c r="Z57" s="683">
        <f>'91-S 2020CEEIOT(RMB)'!Z57/6.8974</f>
        <v>49431.077715014435</v>
      </c>
      <c r="AA57" s="683">
        <f>'91-S 2020CEEIOT(RMB)'!AA57/6.8974</f>
        <v>76745.418589757086</v>
      </c>
      <c r="AB57" s="683">
        <f>'91-S 2020CEEIOT(RMB)'!AB57/6.8974</f>
        <v>40276.408840853845</v>
      </c>
      <c r="AC57" s="683">
        <f>'91-S 2020CEEIOT(RMB)'!AC57/6.8974</f>
        <v>109366.3217762353</v>
      </c>
      <c r="AD57" s="683">
        <f>'91-S 2020CEEIOT(RMB)'!AD57/6.8974</f>
        <v>146927.26919451353</v>
      </c>
      <c r="AE57" s="683">
        <f>'91-S 2020CEEIOT(RMB)'!AE57/6.8974</f>
        <v>24867.963198219051</v>
      </c>
      <c r="AF57" s="683">
        <f>'91-S 2020CEEIOT(RMB)'!AF57/6.8974</f>
        <v>108927.8599187176</v>
      </c>
      <c r="AG57" s="683">
        <f>'91-S 2020CEEIOT(RMB)'!AG57/6.8974</f>
        <v>11971.01262142775</v>
      </c>
      <c r="AH57" s="683">
        <f>'91-S 2020CEEIOT(RMB)'!AH57/6.8974</f>
        <v>178555.115735281</v>
      </c>
      <c r="AI57" s="683">
        <f>'91-S 2020CEEIOT(RMB)'!AI57/6.8974</f>
        <v>64196.454216776561</v>
      </c>
      <c r="AJ57" s="683">
        <f>'91-S 2020CEEIOT(RMB)'!AJ57/6.8974</f>
        <v>2021.9824793447588</v>
      </c>
      <c r="AK57" s="683">
        <f>'91-S 2020CEEIOT(RMB)'!AK57/6.8974</f>
        <v>2972.6949006065934</v>
      </c>
      <c r="AL57" s="683">
        <f>'91-S 2020CEEIOT(RMB)'!AL57/6.8974</f>
        <v>216143.95880058248</v>
      </c>
      <c r="AM57" s="683">
        <f>'91-S 2020CEEIOT(RMB)'!AM57/6.8974</f>
        <v>34079.693132925291</v>
      </c>
      <c r="AN57" s="683">
        <f>'91-S 2020CEEIOT(RMB)'!AN57/6.8974</f>
        <v>12424.304509336389</v>
      </c>
      <c r="AO57" s="683">
        <f>'91-S 2020CEEIOT(RMB)'!AO57/6.8974</f>
        <v>57358.008020694113</v>
      </c>
      <c r="AP57" s="683">
        <f>'91-S 2020CEEIOT(RMB)'!AP57/6.8974</f>
        <v>127603.36125064426</v>
      </c>
      <c r="AQ57" s="683">
        <f>'91-S 2020CEEIOT(RMB)'!AQ57/6.8974</f>
        <v>350481.22730792622</v>
      </c>
      <c r="AR57" s="683">
        <f>'91-S 2020CEEIOT(RMB)'!AR57/6.8974</f>
        <v>42007.06669598593</v>
      </c>
      <c r="AS57" s="683">
        <f>'91-S 2020CEEIOT(RMB)'!AS57/6.8974</f>
        <v>68493.773671584742</v>
      </c>
      <c r="AT57" s="683">
        <f>'91-S 2020CEEIOT(RMB)'!AT57/6.8974</f>
        <v>3490.8874637488047</v>
      </c>
      <c r="AU57" s="683">
        <f>'91-S 2020CEEIOT(RMB)'!AU57/6.8974</f>
        <v>15191.681083078973</v>
      </c>
      <c r="AV57" s="683">
        <f>'91-S 2020CEEIOT(RMB)'!AV57/6.8974</f>
        <v>761440.54498913523</v>
      </c>
      <c r="AW57" s="683">
        <f>'91-S 2020CEEIOT(RMB)'!AW57/6.8974</f>
        <v>504871.13425459893</v>
      </c>
      <c r="AX57" s="683">
        <f>'91-S 2020CEEIOT(RMB)'!AX57/6.8974</f>
        <v>545767.62091864087</v>
      </c>
      <c r="AY57" s="683">
        <f>'91-S 2020CEEIOT(RMB)'!AY57/6.8974</f>
        <v>2530.6308016348621</v>
      </c>
      <c r="AZ57" s="683">
        <f>'91-S 2020CEEIOT(RMB)'!AZ57/6.8974</f>
        <v>640428.8201362493</v>
      </c>
      <c r="BA57" s="683">
        <f>'91-S 2020CEEIOT(RMB)'!BA57/6.8974</f>
        <v>19057.436991039456</v>
      </c>
      <c r="BB57" s="683">
        <f>'91-S 2020CEEIOT(RMB)'!BB57/6.8974</f>
        <v>6651877.9029624099</v>
      </c>
      <c r="BC57" s="683">
        <f>'91-S 2020CEEIOT(RMB)'!BC57/6.8974</f>
        <v>55552.016254389266</v>
      </c>
      <c r="BD57" s="683">
        <f>'91-S 2020CEEIOT(RMB)'!BD57/6.8974</f>
        <v>631307.49149288726</v>
      </c>
      <c r="BE57" s="683">
        <f>'91-S 2020CEEIOT(RMB)'!BE57/6.8974</f>
        <v>52790.492140985567</v>
      </c>
      <c r="BF57" s="683">
        <f>'91-S 2020CEEIOT(RMB)'!BF57/6.8974</f>
        <v>40062.798479506484</v>
      </c>
      <c r="BG57" s="683">
        <f>'91-S 2020CEEIOT(RMB)'!BG57/6.8974</f>
        <v>110384.51639083303</v>
      </c>
      <c r="BH57" s="683">
        <f>'91-S 2020CEEIOT(RMB)'!BH57/6.8974</f>
        <v>127734.36301142204</v>
      </c>
      <c r="BI57" s="683">
        <f>'91-S 2020CEEIOT(RMB)'!BI57/6.8974</f>
        <v>366353.04335608461</v>
      </c>
      <c r="BJ57" s="683">
        <f>'91-S 2020CEEIOT(RMB)'!BJ57/6.8974</f>
        <v>57641.524184709662</v>
      </c>
      <c r="BK57" s="683">
        <f>'91-S 2020CEEIOT(RMB)'!BK57/6.8974</f>
        <v>2464513.6371760955</v>
      </c>
      <c r="BL57" s="683">
        <f>'91-S 2020CEEIOT(RMB)'!BL57/6.8974</f>
        <v>383188.35885108454</v>
      </c>
      <c r="BM57" s="683">
        <f>'91-S 2020CEEIOT(RMB)'!BM57/6.8974</f>
        <v>168708.81622605133</v>
      </c>
      <c r="BN57" s="683">
        <f>'91-S 2020CEEIOT(RMB)'!BN57/6.8974</f>
        <v>97495.800092532081</v>
      </c>
      <c r="BO57" s="683">
        <f>'91-S 2020CEEIOT(RMB)'!BO57/6.8974</f>
        <v>9053.4723550797953</v>
      </c>
      <c r="BP57" s="683">
        <f>'91-S 2020CEEIOT(RMB)'!BP57/6.8974</f>
        <v>26064.826948183287</v>
      </c>
      <c r="BQ57" s="683">
        <f>'91-S 2020CEEIOT(RMB)'!BQ57/6.8974</f>
        <v>1228.020545128634</v>
      </c>
      <c r="BR57" s="683">
        <f>'91-S 2020CEEIOT(RMB)'!BR57/6.8974</f>
        <v>15773.728851201749</v>
      </c>
      <c r="BS57" s="683">
        <f>'91-S 2020CEEIOT(RMB)'!BS57/6.8974</f>
        <v>2587586.5798992054</v>
      </c>
      <c r="BT57" s="683">
        <f>'91-S 2020CEEIOT(RMB)'!BT57/6.8974</f>
        <v>2733.6800805563785</v>
      </c>
      <c r="BU57" s="683">
        <f>'91-S 2020CEEIOT(RMB)'!BU57/6.8974</f>
        <v>8259.7283835379694</v>
      </c>
      <c r="BV57" s="683">
        <f>'91-S 2020CEEIOT(RMB)'!BV57/6.8974</f>
        <v>260.43552210027593</v>
      </c>
      <c r="BW57" s="683">
        <f>'91-S 2020CEEIOT(RMB)'!BW57/6.8974</f>
        <v>77548.720973193267</v>
      </c>
      <c r="BX57" s="683">
        <f>'91-S 2020CEEIOT(RMB)'!BX57/6.8974</f>
        <v>558.41056649958409</v>
      </c>
      <c r="BY57" s="683">
        <f>'91-S 2020CEEIOT(RMB)'!BY57/6.8974</f>
        <v>68187.42712945235</v>
      </c>
      <c r="BZ57" s="683">
        <f>'91-S 2020CEEIOT(RMB)'!BZ57/6.8974</f>
        <v>57373.449955719145</v>
      </c>
      <c r="CA57" s="683">
        <f>'91-S 2020CEEIOT(RMB)'!CA57/6.8974</f>
        <v>17022.685060064334</v>
      </c>
      <c r="CB57" s="683">
        <f>'91-S 2020CEEIOT(RMB)'!CB57/6.8974</f>
        <v>132480.67030515106</v>
      </c>
      <c r="CC57" s="683">
        <f>'91-S 2020CEEIOT(RMB)'!CC57/6.8974</f>
        <v>1425.1906501520759</v>
      </c>
      <c r="CD57" s="683">
        <f>'91-S 2020CEEIOT(RMB)'!CD57/6.8974</f>
        <v>1202.3274467076135</v>
      </c>
      <c r="CE57" s="683">
        <f>'91-S 2020CEEIOT(RMB)'!CE57/6.8974</f>
        <v>5610.7390755730166</v>
      </c>
      <c r="CF57" s="683">
        <f>'91-S 2020CEEIOT(RMB)'!CF57/6.8974</f>
        <v>5281.2101606072356</v>
      </c>
      <c r="CG57" s="683">
        <f>'91-S 2020CEEIOT(RMB)'!CG57/6.8974</f>
        <v>23293.276534860117</v>
      </c>
      <c r="CH57" s="683">
        <f>'91-S 2020CEEIOT(RMB)'!CH57/6.8974</f>
        <v>2352.6145550559818</v>
      </c>
      <c r="CI57" s="683">
        <f>'91-S 2020CEEIOT(RMB)'!CI57/6.8974</f>
        <v>23218.402579559857</v>
      </c>
      <c r="CJ57" s="683">
        <f>'91-S 2020CEEIOT(RMB)'!CJ57/6.8974</f>
        <v>19359.942455194836</v>
      </c>
      <c r="CK57" s="683">
        <f>'91-S 2020CEEIOT(RMB)'!CK57/6.8974</f>
        <v>2417093.8551914869</v>
      </c>
      <c r="CL57" s="683">
        <f>'91-S 2020CEEIOT(RMB)'!CL57/6.8974</f>
        <v>0</v>
      </c>
      <c r="CM57" s="683">
        <f>'91-S 2020CEEIOT(RMB)'!CM57/6.8974</f>
        <v>514.98647259249208</v>
      </c>
      <c r="CN57" s="683">
        <f>'91-S 2020CEEIOT(RMB)'!CN57/6.8974</f>
        <v>464.68424456895451</v>
      </c>
      <c r="CO57" s="683">
        <f>'91-S 2020CEEIOT(RMB)'!CO57/6.8974</f>
        <v>4200.1804911710042</v>
      </c>
      <c r="CP57" s="683">
        <f>'91-S 2020CEEIOT(RMB)'!CP57/6.8974</f>
        <v>84160.21646029882</v>
      </c>
      <c r="CQ57" s="684">
        <f>'91-S 2020CEEIOT(RMB)'!CQ57/6.8974</f>
        <v>23394183.31403384</v>
      </c>
      <c r="CR57" s="667">
        <f>'91-S 2020CEEIOT(RMB)'!CR57/6.8974</f>
        <v>83740.267683993719</v>
      </c>
      <c r="CS57" s="667">
        <f>'91-S 2020CEEIOT(RMB)'!CS57/6.8974</f>
        <v>535902.49891636556</v>
      </c>
      <c r="CT57" s="685">
        <f>'91-S 2020CEEIOT(RMB)'!CT57/6.8974</f>
        <v>619642.76660035923</v>
      </c>
      <c r="CU57" s="667">
        <f>'91-S 2020CEEIOT(RMB)'!CU57/6.8974</f>
        <v>0</v>
      </c>
      <c r="CV57" s="685">
        <f>'91-S 2020CEEIOT(RMB)'!CV57/6.8974</f>
        <v>619642.76660035923</v>
      </c>
      <c r="CW57" s="667">
        <f>'91-S 2020CEEIOT(RMB)'!CW57/6.8974</f>
        <v>28556386.08071005</v>
      </c>
      <c r="CX57" s="667">
        <f>'91-S 2020CEEIOT(RMB)'!CX57/6.8974</f>
        <v>574077.55682262068</v>
      </c>
      <c r="CY57" s="685">
        <f>'91-S 2020CEEIOT(RMB)'!CY57/6.8974</f>
        <v>29130463.63753267</v>
      </c>
      <c r="CZ57" s="667">
        <f>'91-S 2020CEEIOT(RMB)'!CZ57/6.8974</f>
        <v>8071195.8035390675</v>
      </c>
      <c r="DA57" s="686">
        <f>'91-S 2020CEEIOT(RMB)'!DA57/6.8974</f>
        <v>37821302.207672104</v>
      </c>
      <c r="DB57" s="687">
        <f>'91-S 2020CEEIOT(RMB)'!DB57/6.8974</f>
        <v>8500874.4419792276</v>
      </c>
      <c r="DC57" s="686">
        <f>'91-S 2020CEEIOT(RMB)'!DC57/6.8974</f>
        <v>52714611.079726741</v>
      </c>
    </row>
    <row r="58" spans="1:107" ht="14.5" customHeight="1">
      <c r="A58" s="859"/>
      <c r="B58" s="675" t="s">
        <v>279</v>
      </c>
      <c r="C58" s="682" t="s">
        <v>571</v>
      </c>
      <c r="D58" s="683">
        <f>'91-S 2020CEEIOT(RMB)'!D58/6.8974</f>
        <v>0</v>
      </c>
      <c r="E58" s="683">
        <f>'91-S 2020CEEIOT(RMB)'!E58/6.8974</f>
        <v>0</v>
      </c>
      <c r="F58" s="683">
        <f>'91-S 2020CEEIOT(RMB)'!F58/6.8974</f>
        <v>0</v>
      </c>
      <c r="G58" s="683">
        <f>'91-S 2020CEEIOT(RMB)'!G58/6.8974</f>
        <v>0</v>
      </c>
      <c r="H58" s="683">
        <f>'91-S 2020CEEIOT(RMB)'!H58/6.8974</f>
        <v>1336.3965368774532</v>
      </c>
      <c r="I58" s="683">
        <f>'91-S 2020CEEIOT(RMB)'!I58/6.8974</f>
        <v>46.9533599278938</v>
      </c>
      <c r="J58" s="683">
        <f>'91-S 2020CEEIOT(RMB)'!J58/6.8974</f>
        <v>1314.0481501714244</v>
      </c>
      <c r="K58" s="683">
        <f>'91-S 2020CEEIOT(RMB)'!K58/6.8974</f>
        <v>962.87260673363744</v>
      </c>
      <c r="L58" s="683">
        <f>'91-S 2020CEEIOT(RMB)'!L58/6.8974</f>
        <v>97.109709724315607</v>
      </c>
      <c r="M58" s="683">
        <f>'91-S 2020CEEIOT(RMB)'!M58/6.8974</f>
        <v>0</v>
      </c>
      <c r="N58" s="683">
        <f>'91-S 2020CEEIOT(RMB)'!N58/6.8974</f>
        <v>0</v>
      </c>
      <c r="O58" s="683">
        <f>'91-S 2020CEEIOT(RMB)'!O58/6.8974</f>
        <v>0</v>
      </c>
      <c r="P58" s="683">
        <f>'91-S 2020CEEIOT(RMB)'!P58/6.8974</f>
        <v>0</v>
      </c>
      <c r="Q58" s="683">
        <f>'91-S 2020CEEIOT(RMB)'!Q58/6.8974</f>
        <v>0</v>
      </c>
      <c r="R58" s="683">
        <f>'91-S 2020CEEIOT(RMB)'!R58/6.8974</f>
        <v>0</v>
      </c>
      <c r="S58" s="683">
        <f>'91-S 2020CEEIOT(RMB)'!S58/6.8974</f>
        <v>0</v>
      </c>
      <c r="T58" s="683">
        <f>'91-S 2020CEEIOT(RMB)'!T58/6.8974</f>
        <v>0</v>
      </c>
      <c r="U58" s="683">
        <f>'91-S 2020CEEIOT(RMB)'!U58/6.8974</f>
        <v>0</v>
      </c>
      <c r="V58" s="683">
        <f>'91-S 2020CEEIOT(RMB)'!V58/6.8974</f>
        <v>0</v>
      </c>
      <c r="W58" s="683">
        <f>'91-S 2020CEEIOT(RMB)'!W58/6.8974</f>
        <v>0</v>
      </c>
      <c r="X58" s="683">
        <f>'91-S 2020CEEIOT(RMB)'!X58/6.8974</f>
        <v>0</v>
      </c>
      <c r="Y58" s="683">
        <f>'91-S 2020CEEIOT(RMB)'!Y58/6.8974</f>
        <v>0</v>
      </c>
      <c r="Z58" s="683">
        <f>'91-S 2020CEEIOT(RMB)'!Z58/6.8974</f>
        <v>0</v>
      </c>
      <c r="AA58" s="683">
        <f>'91-S 2020CEEIOT(RMB)'!AA58/6.8974</f>
        <v>0</v>
      </c>
      <c r="AB58" s="683">
        <f>'91-S 2020CEEIOT(RMB)'!AB58/6.8974</f>
        <v>0</v>
      </c>
      <c r="AC58" s="683">
        <f>'91-S 2020CEEIOT(RMB)'!AC58/6.8974</f>
        <v>0</v>
      </c>
      <c r="AD58" s="683">
        <f>'91-S 2020CEEIOT(RMB)'!AD58/6.8974</f>
        <v>0</v>
      </c>
      <c r="AE58" s="683">
        <f>'91-S 2020CEEIOT(RMB)'!AE58/6.8974</f>
        <v>0</v>
      </c>
      <c r="AF58" s="683">
        <f>'91-S 2020CEEIOT(RMB)'!AF58/6.8974</f>
        <v>152.43665993210485</v>
      </c>
      <c r="AG58" s="683">
        <f>'91-S 2020CEEIOT(RMB)'!AG58/6.8974</f>
        <v>0</v>
      </c>
      <c r="AH58" s="683">
        <f>'91-S 2020CEEIOT(RMB)'!AH58/6.8974</f>
        <v>0</v>
      </c>
      <c r="AI58" s="683">
        <f>'91-S 2020CEEIOT(RMB)'!AI58/6.8974</f>
        <v>0</v>
      </c>
      <c r="AJ58" s="683">
        <f>'91-S 2020CEEIOT(RMB)'!AJ58/6.8974</f>
        <v>0</v>
      </c>
      <c r="AK58" s="683">
        <f>'91-S 2020CEEIOT(RMB)'!AK58/6.8974</f>
        <v>0</v>
      </c>
      <c r="AL58" s="683">
        <f>'91-S 2020CEEIOT(RMB)'!AL58/6.8974</f>
        <v>0</v>
      </c>
      <c r="AM58" s="683">
        <f>'91-S 2020CEEIOT(RMB)'!AM58/6.8974</f>
        <v>0</v>
      </c>
      <c r="AN58" s="683">
        <f>'91-S 2020CEEIOT(RMB)'!AN58/6.8974</f>
        <v>0</v>
      </c>
      <c r="AO58" s="683">
        <f>'91-S 2020CEEIOT(RMB)'!AO58/6.8974</f>
        <v>0</v>
      </c>
      <c r="AP58" s="683">
        <f>'91-S 2020CEEIOT(RMB)'!AP58/6.8974</f>
        <v>0</v>
      </c>
      <c r="AQ58" s="683">
        <f>'91-S 2020CEEIOT(RMB)'!AQ58/6.8974</f>
        <v>0</v>
      </c>
      <c r="AR58" s="683">
        <f>'91-S 2020CEEIOT(RMB)'!AR58/6.8974</f>
        <v>0</v>
      </c>
      <c r="AS58" s="683">
        <f>'91-S 2020CEEIOT(RMB)'!AS58/6.8974</f>
        <v>0</v>
      </c>
      <c r="AT58" s="683">
        <f>'91-S 2020CEEIOT(RMB)'!AT58/6.8974</f>
        <v>0</v>
      </c>
      <c r="AU58" s="683">
        <f>'91-S 2020CEEIOT(RMB)'!AU58/6.8974</f>
        <v>0</v>
      </c>
      <c r="AV58" s="683">
        <f>'91-S 2020CEEIOT(RMB)'!AV58/6.8974</f>
        <v>5388.8794774270418</v>
      </c>
      <c r="AW58" s="683">
        <f>'91-S 2020CEEIOT(RMB)'!AW58/6.8974</f>
        <v>172.99522698542725</v>
      </c>
      <c r="AX58" s="683">
        <f>'91-S 2020CEEIOT(RMB)'!AX58/6.8974</f>
        <v>4668.6580378629833</v>
      </c>
      <c r="AY58" s="683">
        <f>'91-S 2020CEEIOT(RMB)'!AY58/6.8974</f>
        <v>14.145058839308174</v>
      </c>
      <c r="AZ58" s="683">
        <f>'91-S 2020CEEIOT(RMB)'!AZ58/6.8974</f>
        <v>112617.54810488643</v>
      </c>
      <c r="BA58" s="683">
        <f>'91-S 2020CEEIOT(RMB)'!BA58/6.8974</f>
        <v>24.681565483948134</v>
      </c>
      <c r="BB58" s="683">
        <f>'91-S 2020CEEIOT(RMB)'!BB58/6.8974</f>
        <v>13602.046920389725</v>
      </c>
      <c r="BC58" s="683">
        <f>'91-S 2020CEEIOT(RMB)'!BC58/6.8974</f>
        <v>971846.01631757536</v>
      </c>
      <c r="BD58" s="683">
        <f>'91-S 2020CEEIOT(RMB)'!BD58/6.8974</f>
        <v>27951.644627437203</v>
      </c>
      <c r="BE58" s="683">
        <f>'91-S 2020CEEIOT(RMB)'!BE58/6.8974</f>
        <v>5067.1970406527162</v>
      </c>
      <c r="BF58" s="683">
        <f>'91-S 2020CEEIOT(RMB)'!BF58/6.8974</f>
        <v>0</v>
      </c>
      <c r="BG58" s="683">
        <f>'91-S 2020CEEIOT(RMB)'!BG58/6.8974</f>
        <v>0</v>
      </c>
      <c r="BH58" s="683">
        <f>'91-S 2020CEEIOT(RMB)'!BH58/6.8974</f>
        <v>0</v>
      </c>
      <c r="BI58" s="683">
        <f>'91-S 2020CEEIOT(RMB)'!BI58/6.8974</f>
        <v>0</v>
      </c>
      <c r="BJ58" s="683">
        <f>'91-S 2020CEEIOT(RMB)'!BJ58/6.8974</f>
        <v>0</v>
      </c>
      <c r="BK58" s="683">
        <f>'91-S 2020CEEIOT(RMB)'!BK58/6.8974</f>
        <v>0</v>
      </c>
      <c r="BL58" s="683">
        <f>'91-S 2020CEEIOT(RMB)'!BL58/6.8974</f>
        <v>0</v>
      </c>
      <c r="BM58" s="683">
        <f>'91-S 2020CEEIOT(RMB)'!BM58/6.8974</f>
        <v>0</v>
      </c>
      <c r="BN58" s="683">
        <f>'91-S 2020CEEIOT(RMB)'!BN58/6.8974</f>
        <v>99873.143833774913</v>
      </c>
      <c r="BO58" s="683">
        <f>'91-S 2020CEEIOT(RMB)'!BO58/6.8974</f>
        <v>0</v>
      </c>
      <c r="BP58" s="683">
        <f>'91-S 2020CEEIOT(RMB)'!BP58/6.8974</f>
        <v>32.312834630375299</v>
      </c>
      <c r="BQ58" s="683">
        <f>'91-S 2020CEEIOT(RMB)'!BQ58/6.8974</f>
        <v>0</v>
      </c>
      <c r="BR58" s="683">
        <f>'91-S 2020CEEIOT(RMB)'!BR58/6.8974</f>
        <v>0</v>
      </c>
      <c r="BS58" s="683">
        <f>'91-S 2020CEEIOT(RMB)'!BS58/6.8974</f>
        <v>24237.069726230238</v>
      </c>
      <c r="BT58" s="683">
        <f>'91-S 2020CEEIOT(RMB)'!BT58/6.8974</f>
        <v>645776.06253192411</v>
      </c>
      <c r="BU58" s="683">
        <f>'91-S 2020CEEIOT(RMB)'!BU58/6.8974</f>
        <v>310126.42807668069</v>
      </c>
      <c r="BV58" s="683">
        <f>'91-S 2020CEEIOT(RMB)'!BV58/6.8974</f>
        <v>140.15385704106976</v>
      </c>
      <c r="BW58" s="683">
        <f>'91-S 2020CEEIOT(RMB)'!BW58/6.8974</f>
        <v>8013.5766925009848</v>
      </c>
      <c r="BX58" s="683">
        <f>'91-S 2020CEEIOT(RMB)'!BX58/6.8974</f>
        <v>0</v>
      </c>
      <c r="BY58" s="683">
        <f>'91-S 2020CEEIOT(RMB)'!BY58/6.8974</f>
        <v>0</v>
      </c>
      <c r="BZ58" s="683">
        <f>'91-S 2020CEEIOT(RMB)'!BZ58/6.8974</f>
        <v>0</v>
      </c>
      <c r="CA58" s="683">
        <f>'91-S 2020CEEIOT(RMB)'!CA58/6.8974</f>
        <v>0</v>
      </c>
      <c r="CB58" s="683">
        <f>'91-S 2020CEEIOT(RMB)'!CB58/6.8974</f>
        <v>0</v>
      </c>
      <c r="CC58" s="683">
        <f>'91-S 2020CEEIOT(RMB)'!CC58/6.8974</f>
        <v>0</v>
      </c>
      <c r="CD58" s="683">
        <f>'91-S 2020CEEIOT(RMB)'!CD58/6.8974</f>
        <v>0</v>
      </c>
      <c r="CE58" s="683">
        <f>'91-S 2020CEEIOT(RMB)'!CE58/6.8974</f>
        <v>0</v>
      </c>
      <c r="CF58" s="683">
        <f>'91-S 2020CEEIOT(RMB)'!CF58/6.8974</f>
        <v>4362.6795060269105</v>
      </c>
      <c r="CG58" s="683">
        <f>'91-S 2020CEEIOT(RMB)'!CG58/6.8974</f>
        <v>0</v>
      </c>
      <c r="CH58" s="683">
        <f>'91-S 2020CEEIOT(RMB)'!CH58/6.8974</f>
        <v>0</v>
      </c>
      <c r="CI58" s="683">
        <f>'91-S 2020CEEIOT(RMB)'!CI58/6.8974</f>
        <v>0</v>
      </c>
      <c r="CJ58" s="683">
        <f>'91-S 2020CEEIOT(RMB)'!CJ58/6.8974</f>
        <v>0</v>
      </c>
      <c r="CK58" s="683">
        <f>'91-S 2020CEEIOT(RMB)'!CK58/6.8974</f>
        <v>0</v>
      </c>
      <c r="CL58" s="683">
        <f>'91-S 2020CEEIOT(RMB)'!CL58/6.8974</f>
        <v>0</v>
      </c>
      <c r="CM58" s="683">
        <f>'91-S 2020CEEIOT(RMB)'!CM58/6.8974</f>
        <v>0</v>
      </c>
      <c r="CN58" s="683">
        <f>'91-S 2020CEEIOT(RMB)'!CN58/6.8974</f>
        <v>0</v>
      </c>
      <c r="CO58" s="683">
        <f>'91-S 2020CEEIOT(RMB)'!CO58/6.8974</f>
        <v>0</v>
      </c>
      <c r="CP58" s="683">
        <f>'91-S 2020CEEIOT(RMB)'!CP58/6.8974</f>
        <v>0</v>
      </c>
      <c r="CQ58" s="684">
        <f>'91-S 2020CEEIOT(RMB)'!CQ58/6.8974</f>
        <v>2237825.0564597165</v>
      </c>
      <c r="CR58" s="667">
        <f>'91-S 2020CEEIOT(RMB)'!CR58/6.8974</f>
        <v>0</v>
      </c>
      <c r="CS58" s="667">
        <f>'91-S 2020CEEIOT(RMB)'!CS58/6.8974</f>
        <v>0</v>
      </c>
      <c r="CT58" s="685">
        <f>'91-S 2020CEEIOT(RMB)'!CT58/6.8974</f>
        <v>0</v>
      </c>
      <c r="CU58" s="667">
        <f>'91-S 2020CEEIOT(RMB)'!CU58/6.8974</f>
        <v>0</v>
      </c>
      <c r="CV58" s="685">
        <f>'91-S 2020CEEIOT(RMB)'!CV58/6.8974</f>
        <v>0</v>
      </c>
      <c r="CW58" s="667">
        <f>'91-S 2020CEEIOT(RMB)'!CW58/6.8974</f>
        <v>4458535.8359131562</v>
      </c>
      <c r="CX58" s="667">
        <f>'91-S 2020CEEIOT(RMB)'!CX58/6.8974</f>
        <v>200085.23293016144</v>
      </c>
      <c r="CY58" s="685">
        <f>'91-S 2020CEEIOT(RMB)'!CY58/6.8974</f>
        <v>4658621.0688433181</v>
      </c>
      <c r="CZ58" s="667">
        <f>'91-S 2020CEEIOT(RMB)'!CZ58/6.8974</f>
        <v>206228.07005267675</v>
      </c>
      <c r="DA58" s="686">
        <f>'91-S 2020CEEIOT(RMB)'!DA58/6.8974</f>
        <v>4864849.1388959941</v>
      </c>
      <c r="DB58" s="687">
        <f>'91-S 2020CEEIOT(RMB)'!DB58/6.8974</f>
        <v>69477.04920891019</v>
      </c>
      <c r="DC58" s="686">
        <f>'91-S 2020CEEIOT(RMB)'!DC58/6.8974</f>
        <v>7033197.1461468078</v>
      </c>
    </row>
    <row r="59" spans="1:107" ht="14.5" customHeight="1">
      <c r="A59" s="859"/>
      <c r="B59" s="675" t="s">
        <v>497</v>
      </c>
      <c r="C59" s="682" t="s">
        <v>572</v>
      </c>
      <c r="D59" s="683">
        <f>'91-S 2020CEEIOT(RMB)'!D59/6.8974</f>
        <v>69666.387454013355</v>
      </c>
      <c r="E59" s="683">
        <f>'91-S 2020CEEIOT(RMB)'!E59/6.8974</f>
        <v>4566.0986450804121</v>
      </c>
      <c r="F59" s="683">
        <f>'91-S 2020CEEIOT(RMB)'!F59/6.8974</f>
        <v>13353.893414398706</v>
      </c>
      <c r="G59" s="683">
        <f>'91-S 2020CEEIOT(RMB)'!G59/6.8974</f>
        <v>91834.430449484076</v>
      </c>
      <c r="H59" s="683">
        <f>'91-S 2020CEEIOT(RMB)'!H59/6.8974</f>
        <v>28814.727753787927</v>
      </c>
      <c r="I59" s="683">
        <f>'91-S 2020CEEIOT(RMB)'!I59/6.8974</f>
        <v>2584.9594871426998</v>
      </c>
      <c r="J59" s="683">
        <f>'91-S 2020CEEIOT(RMB)'!J59/6.8974</f>
        <v>18370.48870259566</v>
      </c>
      <c r="K59" s="683">
        <f>'91-S 2020CEEIOT(RMB)'!K59/6.8974</f>
        <v>50768.219862377729</v>
      </c>
      <c r="L59" s="683">
        <f>'91-S 2020CEEIOT(RMB)'!L59/6.8974</f>
        <v>100998.72746794524</v>
      </c>
      <c r="M59" s="683">
        <f>'91-S 2020CEEIOT(RMB)'!M59/6.8974</f>
        <v>5361.8562789784419</v>
      </c>
      <c r="N59" s="683">
        <f>'91-S 2020CEEIOT(RMB)'!N59/6.8974</f>
        <v>83.806470246342954</v>
      </c>
      <c r="O59" s="683">
        <f>'91-S 2020CEEIOT(RMB)'!O59/6.8974</f>
        <v>5837.3742699842933</v>
      </c>
      <c r="P59" s="683">
        <f>'91-S 2020CEEIOT(RMB)'!P59/6.8974</f>
        <v>644.49542741410562</v>
      </c>
      <c r="Q59" s="683">
        <f>'91-S 2020CEEIOT(RMB)'!Q59/6.8974</f>
        <v>9974.8152813904544</v>
      </c>
      <c r="R59" s="683">
        <f>'91-S 2020CEEIOT(RMB)'!R59/6.8974</f>
        <v>1355.3487030718695</v>
      </c>
      <c r="S59" s="683">
        <f>'91-S 2020CEEIOT(RMB)'!S59/6.8974</f>
        <v>1804.2929580199084</v>
      </c>
      <c r="T59" s="683">
        <f>'91-S 2020CEEIOT(RMB)'!T59/6.8974</f>
        <v>255.09568698115319</v>
      </c>
      <c r="U59" s="683">
        <f>'91-S 2020CEEIOT(RMB)'!U59/6.8974</f>
        <v>8832.8693818317806</v>
      </c>
      <c r="V59" s="683">
        <f>'91-S 2020CEEIOT(RMB)'!V59/6.8974</f>
        <v>113.68933809232671</v>
      </c>
      <c r="W59" s="683">
        <f>'91-S 2020CEEIOT(RMB)'!W59/6.8974</f>
        <v>181.88913137105908</v>
      </c>
      <c r="X59" s="683">
        <f>'91-S 2020CEEIOT(RMB)'!X59/6.8974</f>
        <v>970.10680073907304</v>
      </c>
      <c r="Y59" s="683">
        <f>'91-S 2020CEEIOT(RMB)'!Y59/6.8974</f>
        <v>23459.60627657015</v>
      </c>
      <c r="Z59" s="683">
        <f>'91-S 2020CEEIOT(RMB)'!Z59/6.8974</f>
        <v>3215.0909648069824</v>
      </c>
      <c r="AA59" s="683">
        <f>'91-S 2020CEEIOT(RMB)'!AA59/6.8974</f>
        <v>3972.4770592711375</v>
      </c>
      <c r="AB59" s="683">
        <f>'91-S 2020CEEIOT(RMB)'!AB59/6.8974</f>
        <v>13278.869560416117</v>
      </c>
      <c r="AC59" s="683">
        <f>'91-S 2020CEEIOT(RMB)'!AC59/6.8974</f>
        <v>2013.2863935062492</v>
      </c>
      <c r="AD59" s="683">
        <f>'91-S 2020CEEIOT(RMB)'!AD59/6.8974</f>
        <v>1275.5949755322356</v>
      </c>
      <c r="AE59" s="683">
        <f>'91-S 2020CEEIOT(RMB)'!AE59/6.8974</f>
        <v>1609.4090701808454</v>
      </c>
      <c r="AF59" s="683">
        <f>'91-S 2020CEEIOT(RMB)'!AF59/6.8974</f>
        <v>1045.0430316976083</v>
      </c>
      <c r="AG59" s="683">
        <f>'91-S 2020CEEIOT(RMB)'!AG59/6.8974</f>
        <v>573.06163380647752</v>
      </c>
      <c r="AH59" s="683">
        <f>'91-S 2020CEEIOT(RMB)'!AH59/6.8974</f>
        <v>1944.446972129909</v>
      </c>
      <c r="AI59" s="683">
        <f>'91-S 2020CEEIOT(RMB)'!AI59/6.8974</f>
        <v>747.04623463721521</v>
      </c>
      <c r="AJ59" s="683">
        <f>'91-S 2020CEEIOT(RMB)'!AJ59/6.8974</f>
        <v>367.09336814980554</v>
      </c>
      <c r="AK59" s="683">
        <f>'91-S 2020CEEIOT(RMB)'!AK59/6.8974</f>
        <v>743.46648193794908</v>
      </c>
      <c r="AL59" s="683">
        <f>'91-S 2020CEEIOT(RMB)'!AL59/6.8974</f>
        <v>47447.281465135369</v>
      </c>
      <c r="AM59" s="683">
        <f>'91-S 2020CEEIOT(RMB)'!AM59/6.8974</f>
        <v>5115.0305143641472</v>
      </c>
      <c r="AN59" s="683">
        <f>'91-S 2020CEEIOT(RMB)'!AN59/6.8974</f>
        <v>1891.101323095827</v>
      </c>
      <c r="AO59" s="683">
        <f>'91-S 2020CEEIOT(RMB)'!AO59/6.8974</f>
        <v>4615.2631473332031</v>
      </c>
      <c r="AP59" s="683">
        <f>'91-S 2020CEEIOT(RMB)'!AP59/6.8974</f>
        <v>18827.9126105502</v>
      </c>
      <c r="AQ59" s="683">
        <f>'91-S 2020CEEIOT(RMB)'!AQ59/6.8974</f>
        <v>321923.63869237958</v>
      </c>
      <c r="AR59" s="683">
        <f>'91-S 2020CEEIOT(RMB)'!AR59/6.8974</f>
        <v>17850.724201006171</v>
      </c>
      <c r="AS59" s="683">
        <f>'91-S 2020CEEIOT(RMB)'!AS59/6.8974</f>
        <v>1631.6905973024539</v>
      </c>
      <c r="AT59" s="683">
        <f>'91-S 2020CEEIOT(RMB)'!AT59/6.8974</f>
        <v>1066.3547341023739</v>
      </c>
      <c r="AU59" s="683">
        <f>'91-S 2020CEEIOT(RMB)'!AU59/6.8974</f>
        <v>1243.5694875501122</v>
      </c>
      <c r="AV59" s="683">
        <f>'91-S 2020CEEIOT(RMB)'!AV59/6.8974</f>
        <v>27141.946727078299</v>
      </c>
      <c r="AW59" s="683">
        <f>'91-S 2020CEEIOT(RMB)'!AW59/6.8974</f>
        <v>8794.4566129394134</v>
      </c>
      <c r="AX59" s="683">
        <f>'91-S 2020CEEIOT(RMB)'!AX59/6.8974</f>
        <v>86095.642836383922</v>
      </c>
      <c r="AY59" s="683">
        <f>'91-S 2020CEEIOT(RMB)'!AY59/6.8974</f>
        <v>42533.990325363462</v>
      </c>
      <c r="AZ59" s="683">
        <f>'91-S 2020CEEIOT(RMB)'!AZ59/6.8974</f>
        <v>1054055.5850537373</v>
      </c>
      <c r="BA59" s="683">
        <f>'91-S 2020CEEIOT(RMB)'!BA59/6.8974</f>
        <v>263828.42152730963</v>
      </c>
      <c r="BB59" s="683">
        <f>'91-S 2020CEEIOT(RMB)'!BB59/6.8974</f>
        <v>1018987.6080091329</v>
      </c>
      <c r="BC59" s="683">
        <f>'91-S 2020CEEIOT(RMB)'!BC59/6.8974</f>
        <v>81070.746627482353</v>
      </c>
      <c r="BD59" s="683">
        <f>'91-S 2020CEEIOT(RMB)'!BD59/6.8974</f>
        <v>34439088.185393959</v>
      </c>
      <c r="BE59" s="683">
        <f>'91-S 2020CEEIOT(RMB)'!BE59/6.8974</f>
        <v>607.42333574654867</v>
      </c>
      <c r="BF59" s="683">
        <f>'91-S 2020CEEIOT(RMB)'!BF59/6.8974</f>
        <v>61683.11491981148</v>
      </c>
      <c r="BG59" s="683">
        <f>'91-S 2020CEEIOT(RMB)'!BG59/6.8974</f>
        <v>3342.5474819689707</v>
      </c>
      <c r="BH59" s="683">
        <f>'91-S 2020CEEIOT(RMB)'!BH59/6.8974</f>
        <v>1635.4356814621297</v>
      </c>
      <c r="BI59" s="683">
        <f>'91-S 2020CEEIOT(RMB)'!BI59/6.8974</f>
        <v>189945.08676982363</v>
      </c>
      <c r="BJ59" s="683">
        <f>'91-S 2020CEEIOT(RMB)'!BJ59/6.8974</f>
        <v>8918.3953869369489</v>
      </c>
      <c r="BK59" s="683">
        <f>'91-S 2020CEEIOT(RMB)'!BK59/6.8974</f>
        <v>9858.7775294600197</v>
      </c>
      <c r="BL59" s="683">
        <f>'91-S 2020CEEIOT(RMB)'!BL59/6.8974</f>
        <v>36043.218647311463</v>
      </c>
      <c r="BM59" s="683">
        <f>'91-S 2020CEEIOT(RMB)'!BM59/6.8974</f>
        <v>45930.452606661856</v>
      </c>
      <c r="BN59" s="683">
        <f>'91-S 2020CEEIOT(RMB)'!BN59/6.8974</f>
        <v>56828.994945254752</v>
      </c>
      <c r="BO59" s="683">
        <f>'91-S 2020CEEIOT(RMB)'!BO59/6.8974</f>
        <v>8267.3793479178712</v>
      </c>
      <c r="BP59" s="683">
        <f>'91-S 2020CEEIOT(RMB)'!BP59/6.8974</f>
        <v>8549.3708140739309</v>
      </c>
      <c r="BQ59" s="683">
        <f>'91-S 2020CEEIOT(RMB)'!BQ59/6.8974</f>
        <v>1536.4297466035423</v>
      </c>
      <c r="BR59" s="683">
        <f>'91-S 2020CEEIOT(RMB)'!BR59/6.8974</f>
        <v>1490.7573283034542</v>
      </c>
      <c r="BS59" s="683">
        <f>'91-S 2020CEEIOT(RMB)'!BS59/6.8974</f>
        <v>161156.84552618075</v>
      </c>
      <c r="BT59" s="683">
        <f>'91-S 2020CEEIOT(RMB)'!BT59/6.8974</f>
        <v>0</v>
      </c>
      <c r="BU59" s="683">
        <f>'91-S 2020CEEIOT(RMB)'!BU59/6.8974</f>
        <v>8318606.4662322076</v>
      </c>
      <c r="BV59" s="683">
        <f>'91-S 2020CEEIOT(RMB)'!BV59/6.8974</f>
        <v>9349.5797344151724</v>
      </c>
      <c r="BW59" s="683">
        <f>'91-S 2020CEEIOT(RMB)'!BW59/6.8974</f>
        <v>1394676.2557059543</v>
      </c>
      <c r="BX59" s="683">
        <f>'91-S 2020CEEIOT(RMB)'!BX59/6.8974</f>
        <v>11363.030783727196</v>
      </c>
      <c r="BY59" s="683">
        <f>'91-S 2020CEEIOT(RMB)'!BY59/6.8974</f>
        <v>28489.836098411299</v>
      </c>
      <c r="BZ59" s="683">
        <f>'91-S 2020CEEIOT(RMB)'!BZ59/6.8974</f>
        <v>404198.16381326312</v>
      </c>
      <c r="CA59" s="683">
        <f>'91-S 2020CEEIOT(RMB)'!CA59/6.8974</f>
        <v>57495.853767183384</v>
      </c>
      <c r="CB59" s="683">
        <f>'91-S 2020CEEIOT(RMB)'!CB59/6.8974</f>
        <v>38422.62144139492</v>
      </c>
      <c r="CC59" s="683">
        <f>'91-S 2020CEEIOT(RMB)'!CC59/6.8974</f>
        <v>3487.5868991726238</v>
      </c>
      <c r="CD59" s="683">
        <f>'91-S 2020CEEIOT(RMB)'!CD59/6.8974</f>
        <v>4108.9708537073457</v>
      </c>
      <c r="CE59" s="683">
        <f>'91-S 2020CEEIOT(RMB)'!CE59/6.8974</f>
        <v>4356867.575750187</v>
      </c>
      <c r="CF59" s="683">
        <f>'91-S 2020CEEIOT(RMB)'!CF59/6.8974</f>
        <v>51672.780278756385</v>
      </c>
      <c r="CG59" s="683">
        <f>'91-S 2020CEEIOT(RMB)'!CG59/6.8974</f>
        <v>496924.5928011185</v>
      </c>
      <c r="CH59" s="683">
        <f>'91-S 2020CEEIOT(RMB)'!CH59/6.8974</f>
        <v>254761.09067877967</v>
      </c>
      <c r="CI59" s="683">
        <f>'91-S 2020CEEIOT(RMB)'!CI59/6.8974</f>
        <v>1168818.9600557783</v>
      </c>
      <c r="CJ59" s="683">
        <f>'91-S 2020CEEIOT(RMB)'!CJ59/6.8974</f>
        <v>16686.621404146808</v>
      </c>
      <c r="CK59" s="683">
        <f>'91-S 2020CEEIOT(RMB)'!CK59/6.8974</f>
        <v>6092.4045250438003</v>
      </c>
      <c r="CL59" s="683">
        <f>'91-S 2020CEEIOT(RMB)'!CL59/6.8974</f>
        <v>413.06991288050386</v>
      </c>
      <c r="CM59" s="683">
        <f>'91-S 2020CEEIOT(RMB)'!CM59/6.8974</f>
        <v>11231.087809569965</v>
      </c>
      <c r="CN59" s="683">
        <f>'91-S 2020CEEIOT(RMB)'!CN59/6.8974</f>
        <v>1530.0212947959319</v>
      </c>
      <c r="CO59" s="683">
        <f>'91-S 2020CEEIOT(RMB)'!CO59/6.8974</f>
        <v>336367.0984850747</v>
      </c>
      <c r="CP59" s="683">
        <f>'91-S 2020CEEIOT(RMB)'!CP59/6.8974</f>
        <v>406354.77121338429</v>
      </c>
      <c r="CQ59" s="684">
        <f>'91-S 2020CEEIOT(RMB)'!CQ59/6.8974</f>
        <v>55887539.88448026</v>
      </c>
      <c r="CR59" s="667">
        <f>'91-S 2020CEEIOT(RMB)'!CR59/6.8974</f>
        <v>3110499.4610142941</v>
      </c>
      <c r="CS59" s="667">
        <f>'91-S 2020CEEIOT(RMB)'!CS59/6.8974</f>
        <v>18389143.296235465</v>
      </c>
      <c r="CT59" s="685">
        <f>'91-S 2020CEEIOT(RMB)'!CT59/6.8974</f>
        <v>21499642.757249758</v>
      </c>
      <c r="CU59" s="667">
        <f>'91-S 2020CEEIOT(RMB)'!CU59/6.8974</f>
        <v>0</v>
      </c>
      <c r="CV59" s="685">
        <f>'91-S 2020CEEIOT(RMB)'!CV59/6.8974</f>
        <v>21499642.757249758</v>
      </c>
      <c r="CW59" s="667">
        <f>'91-S 2020CEEIOT(RMB)'!CW59/6.8974</f>
        <v>25577232.813793637</v>
      </c>
      <c r="CX59" s="667">
        <f>'91-S 2020CEEIOT(RMB)'!CX59/6.8974</f>
        <v>2359899.8927347986</v>
      </c>
      <c r="CY59" s="685">
        <f>'91-S 2020CEEIOT(RMB)'!CY59/6.8974</f>
        <v>27937132.706528436</v>
      </c>
      <c r="CZ59" s="667">
        <f>'91-S 2020CEEIOT(RMB)'!CZ59/6.8974</f>
        <v>4570477.5529919602</v>
      </c>
      <c r="DA59" s="686">
        <f>'91-S 2020CEEIOT(RMB)'!DA59/6.8974</f>
        <v>54007253.016770147</v>
      </c>
      <c r="DB59" s="687">
        <f>'91-S 2020CEEIOT(RMB)'!DB59/6.8974</f>
        <v>7471059.2243207674</v>
      </c>
      <c r="DC59" s="686">
        <f>'91-S 2020CEEIOT(RMB)'!DC59/6.8974</f>
        <v>102423733.67692965</v>
      </c>
    </row>
    <row r="60" spans="1:107" ht="14.5" customHeight="1">
      <c r="A60" s="859"/>
      <c r="B60" s="675" t="s">
        <v>280</v>
      </c>
      <c r="C60" s="682" t="s">
        <v>573</v>
      </c>
      <c r="D60" s="683">
        <f>'91-S 2020CEEIOT(RMB)'!D60/6.8974</f>
        <v>0</v>
      </c>
      <c r="E60" s="683">
        <f>'91-S 2020CEEIOT(RMB)'!E60/6.8974</f>
        <v>0</v>
      </c>
      <c r="F60" s="683">
        <f>'91-S 2020CEEIOT(RMB)'!F60/6.8974</f>
        <v>0</v>
      </c>
      <c r="G60" s="683">
        <f>'91-S 2020CEEIOT(RMB)'!G60/6.8974</f>
        <v>94743.298644562921</v>
      </c>
      <c r="H60" s="683">
        <f>'91-S 2020CEEIOT(RMB)'!H60/6.8974</f>
        <v>0</v>
      </c>
      <c r="I60" s="683">
        <f>'91-S 2020CEEIOT(RMB)'!I60/6.8974</f>
        <v>100.12057198660671</v>
      </c>
      <c r="J60" s="683">
        <f>'91-S 2020CEEIOT(RMB)'!J60/6.8974</f>
        <v>0</v>
      </c>
      <c r="K60" s="683">
        <f>'91-S 2020CEEIOT(RMB)'!K60/6.8974</f>
        <v>0</v>
      </c>
      <c r="L60" s="683">
        <f>'91-S 2020CEEIOT(RMB)'!L60/6.8974</f>
        <v>129.55591380739961</v>
      </c>
      <c r="M60" s="683">
        <f>'91-S 2020CEEIOT(RMB)'!M60/6.8974</f>
        <v>0</v>
      </c>
      <c r="N60" s="683">
        <f>'91-S 2020CEEIOT(RMB)'!N60/6.8974</f>
        <v>0</v>
      </c>
      <c r="O60" s="683">
        <f>'91-S 2020CEEIOT(RMB)'!O60/6.8974</f>
        <v>0</v>
      </c>
      <c r="P60" s="683">
        <f>'91-S 2020CEEIOT(RMB)'!P60/6.8974</f>
        <v>0</v>
      </c>
      <c r="Q60" s="683">
        <f>'91-S 2020CEEIOT(RMB)'!Q60/6.8974</f>
        <v>0</v>
      </c>
      <c r="R60" s="683">
        <f>'91-S 2020CEEIOT(RMB)'!R60/6.8974</f>
        <v>0</v>
      </c>
      <c r="S60" s="683">
        <f>'91-S 2020CEEIOT(RMB)'!S60/6.8974</f>
        <v>0</v>
      </c>
      <c r="T60" s="683">
        <f>'91-S 2020CEEIOT(RMB)'!T60/6.8974</f>
        <v>0</v>
      </c>
      <c r="U60" s="683">
        <f>'91-S 2020CEEIOT(RMB)'!U60/6.8974</f>
        <v>0</v>
      </c>
      <c r="V60" s="683">
        <f>'91-S 2020CEEIOT(RMB)'!V60/6.8974</f>
        <v>0</v>
      </c>
      <c r="W60" s="683">
        <f>'91-S 2020CEEIOT(RMB)'!W60/6.8974</f>
        <v>0</v>
      </c>
      <c r="X60" s="683">
        <f>'91-S 2020CEEIOT(RMB)'!X60/6.8974</f>
        <v>0</v>
      </c>
      <c r="Y60" s="683">
        <f>'91-S 2020CEEIOT(RMB)'!Y60/6.8974</f>
        <v>0</v>
      </c>
      <c r="Z60" s="683">
        <f>'91-S 2020CEEIOT(RMB)'!Z60/6.8974</f>
        <v>0</v>
      </c>
      <c r="AA60" s="683">
        <f>'91-S 2020CEEIOT(RMB)'!AA60/6.8974</f>
        <v>0</v>
      </c>
      <c r="AB60" s="683">
        <f>'91-S 2020CEEIOT(RMB)'!AB60/6.8974</f>
        <v>0</v>
      </c>
      <c r="AC60" s="683">
        <f>'91-S 2020CEEIOT(RMB)'!AC60/6.8974</f>
        <v>0</v>
      </c>
      <c r="AD60" s="683">
        <f>'91-S 2020CEEIOT(RMB)'!AD60/6.8974</f>
        <v>0</v>
      </c>
      <c r="AE60" s="683">
        <f>'91-S 2020CEEIOT(RMB)'!AE60/6.8974</f>
        <v>0</v>
      </c>
      <c r="AF60" s="683">
        <f>'91-S 2020CEEIOT(RMB)'!AF60/6.8974</f>
        <v>0</v>
      </c>
      <c r="AG60" s="683">
        <f>'91-S 2020CEEIOT(RMB)'!AG60/6.8974</f>
        <v>0</v>
      </c>
      <c r="AH60" s="683">
        <f>'91-S 2020CEEIOT(RMB)'!AH60/6.8974</f>
        <v>0</v>
      </c>
      <c r="AI60" s="683">
        <f>'91-S 2020CEEIOT(RMB)'!AI60/6.8974</f>
        <v>0</v>
      </c>
      <c r="AJ60" s="683">
        <f>'91-S 2020CEEIOT(RMB)'!AJ60/6.8974</f>
        <v>0</v>
      </c>
      <c r="AK60" s="683">
        <f>'91-S 2020CEEIOT(RMB)'!AK60/6.8974</f>
        <v>0</v>
      </c>
      <c r="AL60" s="683">
        <f>'91-S 2020CEEIOT(RMB)'!AL60/6.8974</f>
        <v>0</v>
      </c>
      <c r="AM60" s="683">
        <f>'91-S 2020CEEIOT(RMB)'!AM60/6.8974</f>
        <v>0</v>
      </c>
      <c r="AN60" s="683">
        <f>'91-S 2020CEEIOT(RMB)'!AN60/6.8974</f>
        <v>0</v>
      </c>
      <c r="AO60" s="683">
        <f>'91-S 2020CEEIOT(RMB)'!AO60/6.8974</f>
        <v>0</v>
      </c>
      <c r="AP60" s="683">
        <f>'91-S 2020CEEIOT(RMB)'!AP60/6.8974</f>
        <v>0</v>
      </c>
      <c r="AQ60" s="683">
        <f>'91-S 2020CEEIOT(RMB)'!AQ60/6.8974</f>
        <v>0</v>
      </c>
      <c r="AR60" s="683">
        <f>'91-S 2020CEEIOT(RMB)'!AR60/6.8974</f>
        <v>0</v>
      </c>
      <c r="AS60" s="683">
        <f>'91-S 2020CEEIOT(RMB)'!AS60/6.8974</f>
        <v>0</v>
      </c>
      <c r="AT60" s="683">
        <f>'91-S 2020CEEIOT(RMB)'!AT60/6.8974</f>
        <v>0</v>
      </c>
      <c r="AU60" s="683">
        <f>'91-S 2020CEEIOT(RMB)'!AU60/6.8974</f>
        <v>0</v>
      </c>
      <c r="AV60" s="683">
        <f>'91-S 2020CEEIOT(RMB)'!AV60/6.8974</f>
        <v>0</v>
      </c>
      <c r="AW60" s="683">
        <f>'91-S 2020CEEIOT(RMB)'!AW60/6.8974</f>
        <v>0</v>
      </c>
      <c r="AX60" s="683">
        <f>'91-S 2020CEEIOT(RMB)'!AX60/6.8974</f>
        <v>0</v>
      </c>
      <c r="AY60" s="683">
        <f>'91-S 2020CEEIOT(RMB)'!AY60/6.8974</f>
        <v>0</v>
      </c>
      <c r="AZ60" s="683">
        <f>'91-S 2020CEEIOT(RMB)'!AZ60/6.8974</f>
        <v>1822.9549768327445</v>
      </c>
      <c r="BA60" s="683">
        <f>'91-S 2020CEEIOT(RMB)'!BA60/6.8974</f>
        <v>4265.8608097019005</v>
      </c>
      <c r="BB60" s="683">
        <f>'91-S 2020CEEIOT(RMB)'!BB60/6.8974</f>
        <v>209851.06504256243</v>
      </c>
      <c r="BC60" s="683">
        <f>'91-S 2020CEEIOT(RMB)'!BC60/6.8974</f>
        <v>0</v>
      </c>
      <c r="BD60" s="683">
        <f>'91-S 2020CEEIOT(RMB)'!BD60/6.8974</f>
        <v>0</v>
      </c>
      <c r="BE60" s="683">
        <f>'91-S 2020CEEIOT(RMB)'!BE60/6.8974</f>
        <v>612242.1466348744</v>
      </c>
      <c r="BF60" s="683">
        <f>'91-S 2020CEEIOT(RMB)'!BF60/6.8974</f>
        <v>1269.484634492745</v>
      </c>
      <c r="BG60" s="683">
        <f>'91-S 2020CEEIOT(RMB)'!BG60/6.8974</f>
        <v>0</v>
      </c>
      <c r="BH60" s="683">
        <f>'91-S 2020CEEIOT(RMB)'!BH60/6.8974</f>
        <v>0</v>
      </c>
      <c r="BI60" s="683">
        <f>'91-S 2020CEEIOT(RMB)'!BI60/6.8974</f>
        <v>0</v>
      </c>
      <c r="BJ60" s="683">
        <f>'91-S 2020CEEIOT(RMB)'!BJ60/6.8974</f>
        <v>0</v>
      </c>
      <c r="BK60" s="683">
        <f>'91-S 2020CEEIOT(RMB)'!BK60/6.8974</f>
        <v>0</v>
      </c>
      <c r="BL60" s="683">
        <f>'91-S 2020CEEIOT(RMB)'!BL60/6.8974</f>
        <v>0</v>
      </c>
      <c r="BM60" s="683">
        <f>'91-S 2020CEEIOT(RMB)'!BM60/6.8974</f>
        <v>0</v>
      </c>
      <c r="BN60" s="683">
        <f>'91-S 2020CEEIOT(RMB)'!BN60/6.8974</f>
        <v>77745.740357165472</v>
      </c>
      <c r="BO60" s="683">
        <f>'91-S 2020CEEIOT(RMB)'!BO60/6.8974</f>
        <v>0</v>
      </c>
      <c r="BP60" s="683">
        <f>'91-S 2020CEEIOT(RMB)'!BP60/6.8974</f>
        <v>0</v>
      </c>
      <c r="BQ60" s="683">
        <f>'91-S 2020CEEIOT(RMB)'!BQ60/6.8974</f>
        <v>0</v>
      </c>
      <c r="BR60" s="683">
        <f>'91-S 2020CEEIOT(RMB)'!BR60/6.8974</f>
        <v>0</v>
      </c>
      <c r="BS60" s="683">
        <f>'91-S 2020CEEIOT(RMB)'!BS60/6.8974</f>
        <v>57788.32398381536</v>
      </c>
      <c r="BT60" s="683">
        <f>'91-S 2020CEEIOT(RMB)'!BT60/6.8974</f>
        <v>0</v>
      </c>
      <c r="BU60" s="683">
        <f>'91-S 2020CEEIOT(RMB)'!BU60/6.8974</f>
        <v>0</v>
      </c>
      <c r="BV60" s="683">
        <f>'91-S 2020CEEIOT(RMB)'!BV60/6.8974</f>
        <v>665360.79177887912</v>
      </c>
      <c r="BW60" s="683">
        <f>'91-S 2020CEEIOT(RMB)'!BW60/6.8974</f>
        <v>991.93713685066928</v>
      </c>
      <c r="BX60" s="683">
        <f>'91-S 2020CEEIOT(RMB)'!BX60/6.8974</f>
        <v>0</v>
      </c>
      <c r="BY60" s="683">
        <f>'91-S 2020CEEIOT(RMB)'!BY60/6.8974</f>
        <v>0</v>
      </c>
      <c r="BZ60" s="683">
        <f>'91-S 2020CEEIOT(RMB)'!BZ60/6.8974</f>
        <v>0</v>
      </c>
      <c r="CA60" s="683">
        <f>'91-S 2020CEEIOT(RMB)'!CA60/6.8974</f>
        <v>0</v>
      </c>
      <c r="CB60" s="683">
        <f>'91-S 2020CEEIOT(RMB)'!CB60/6.8974</f>
        <v>0</v>
      </c>
      <c r="CC60" s="683">
        <f>'91-S 2020CEEIOT(RMB)'!CC60/6.8974</f>
        <v>0</v>
      </c>
      <c r="CD60" s="683">
        <f>'91-S 2020CEEIOT(RMB)'!CD60/6.8974</f>
        <v>0</v>
      </c>
      <c r="CE60" s="683">
        <f>'91-S 2020CEEIOT(RMB)'!CE60/6.8974</f>
        <v>0</v>
      </c>
      <c r="CF60" s="683">
        <f>'91-S 2020CEEIOT(RMB)'!CF60/6.8974</f>
        <v>9029.3842213115204</v>
      </c>
      <c r="CG60" s="683">
        <f>'91-S 2020CEEIOT(RMB)'!CG60/6.8974</f>
        <v>0</v>
      </c>
      <c r="CH60" s="683">
        <f>'91-S 2020CEEIOT(RMB)'!CH60/6.8974</f>
        <v>15621.39658027931</v>
      </c>
      <c r="CI60" s="683">
        <f>'91-S 2020CEEIOT(RMB)'!CI60/6.8974</f>
        <v>0</v>
      </c>
      <c r="CJ60" s="683">
        <f>'91-S 2020CEEIOT(RMB)'!CJ60/6.8974</f>
        <v>860.09281780177275</v>
      </c>
      <c r="CK60" s="683">
        <f>'91-S 2020CEEIOT(RMB)'!CK60/6.8974</f>
        <v>0</v>
      </c>
      <c r="CL60" s="683">
        <f>'91-S 2020CEEIOT(RMB)'!CL60/6.8974</f>
        <v>0</v>
      </c>
      <c r="CM60" s="683">
        <f>'91-S 2020CEEIOT(RMB)'!CM60/6.8974</f>
        <v>0</v>
      </c>
      <c r="CN60" s="683">
        <f>'91-S 2020CEEIOT(RMB)'!CN60/6.8974</f>
        <v>0</v>
      </c>
      <c r="CO60" s="683">
        <f>'91-S 2020CEEIOT(RMB)'!CO60/6.8974</f>
        <v>0</v>
      </c>
      <c r="CP60" s="683">
        <f>'91-S 2020CEEIOT(RMB)'!CP60/6.8974</f>
        <v>10143.828502123062</v>
      </c>
      <c r="CQ60" s="684">
        <f>'91-S 2020CEEIOT(RMB)'!CQ60/6.8974</f>
        <v>1761965.9826070473</v>
      </c>
      <c r="CR60" s="667">
        <f>'91-S 2020CEEIOT(RMB)'!CR60/6.8974</f>
        <v>0</v>
      </c>
      <c r="CS60" s="667">
        <f>'91-S 2020CEEIOT(RMB)'!CS60/6.8974</f>
        <v>19640.567319218924</v>
      </c>
      <c r="CT60" s="685">
        <f>'91-S 2020CEEIOT(RMB)'!CT60/6.8974</f>
        <v>19640.567319218924</v>
      </c>
      <c r="CU60" s="667">
        <f>'91-S 2020CEEIOT(RMB)'!CU60/6.8974</f>
        <v>0</v>
      </c>
      <c r="CV60" s="685">
        <f>'91-S 2020CEEIOT(RMB)'!CV60/6.8974</f>
        <v>19640.567319218924</v>
      </c>
      <c r="CW60" s="667">
        <f>'91-S 2020CEEIOT(RMB)'!CW60/6.8974</f>
        <v>1328870.2150892485</v>
      </c>
      <c r="CX60" s="667">
        <f>'91-S 2020CEEIOT(RMB)'!CX60/6.8974</f>
        <v>98254.686063073765</v>
      </c>
      <c r="CY60" s="685">
        <f>'91-S 2020CEEIOT(RMB)'!CY60/6.8974</f>
        <v>1427124.9011523221</v>
      </c>
      <c r="CZ60" s="667">
        <f>'91-S 2020CEEIOT(RMB)'!CZ60/6.8974</f>
        <v>1912983.7153644336</v>
      </c>
      <c r="DA60" s="686">
        <f>'91-S 2020CEEIOT(RMB)'!DA60/6.8974</f>
        <v>3359749.1838359749</v>
      </c>
      <c r="DB60" s="687">
        <f>'91-S 2020CEEIOT(RMB)'!DB60/6.8974</f>
        <v>240574.20976227865</v>
      </c>
      <c r="DC60" s="686">
        <f>'91-S 2020CEEIOT(RMB)'!DC60/6.8974</f>
        <v>4881140.956680744</v>
      </c>
    </row>
    <row r="61" spans="1:107" ht="14.5" customHeight="1">
      <c r="A61" s="859"/>
      <c r="B61" s="675" t="s">
        <v>281</v>
      </c>
      <c r="C61" s="682" t="s">
        <v>574</v>
      </c>
      <c r="D61" s="683">
        <f>'91-S 2020CEEIOT(RMB)'!D61/6.8974</f>
        <v>46402.023369475064</v>
      </c>
      <c r="E61" s="683">
        <f>'91-S 2020CEEIOT(RMB)'!E61/6.8974</f>
        <v>17879.1098192053</v>
      </c>
      <c r="F61" s="683">
        <f>'91-S 2020CEEIOT(RMB)'!F61/6.8974</f>
        <v>9483.6958503843198</v>
      </c>
      <c r="G61" s="683">
        <f>'91-S 2020CEEIOT(RMB)'!G61/6.8974</f>
        <v>16474.160826508349</v>
      </c>
      <c r="H61" s="683">
        <f>'91-S 2020CEEIOT(RMB)'!H61/6.8974</f>
        <v>18580.848381073949</v>
      </c>
      <c r="I61" s="683">
        <f>'91-S 2020CEEIOT(RMB)'!I61/6.8974</f>
        <v>331.30370210827056</v>
      </c>
      <c r="J61" s="683">
        <f>'91-S 2020CEEIOT(RMB)'!J61/6.8974</f>
        <v>15.764302532685788</v>
      </c>
      <c r="K61" s="683">
        <f>'91-S 2020CEEIOT(RMB)'!K61/6.8974</f>
        <v>301.69034194293539</v>
      </c>
      <c r="L61" s="683">
        <f>'91-S 2020CEEIOT(RMB)'!L61/6.8974</f>
        <v>7706.7552288216511</v>
      </c>
      <c r="M61" s="683">
        <f>'91-S 2020CEEIOT(RMB)'!M61/6.8974</f>
        <v>644.53547189754488</v>
      </c>
      <c r="N61" s="683">
        <f>'91-S 2020CEEIOT(RMB)'!N61/6.8974</f>
        <v>247.7601721815538</v>
      </c>
      <c r="O61" s="683">
        <f>'91-S 2020CEEIOT(RMB)'!O61/6.8974</f>
        <v>692.47574011108645</v>
      </c>
      <c r="P61" s="683">
        <f>'91-S 2020CEEIOT(RMB)'!P61/6.8974</f>
        <v>35.047661111938041</v>
      </c>
      <c r="Q61" s="683">
        <f>'91-S 2020CEEIOT(RMB)'!Q61/6.8974</f>
        <v>5268.3108276596504</v>
      </c>
      <c r="R61" s="683">
        <f>'91-S 2020CEEIOT(RMB)'!R61/6.8974</f>
        <v>599.7061007619277</v>
      </c>
      <c r="S61" s="683">
        <f>'91-S 2020CEEIOT(RMB)'!S61/6.8974</f>
        <v>1701.7574345625555</v>
      </c>
      <c r="T61" s="683">
        <f>'91-S 2020CEEIOT(RMB)'!T61/6.8974</f>
        <v>16.593032652976881</v>
      </c>
      <c r="U61" s="683">
        <f>'91-S 2020CEEIOT(RMB)'!U61/6.8974</f>
        <v>2067.2869880945973</v>
      </c>
      <c r="V61" s="683">
        <f>'91-S 2020CEEIOT(RMB)'!V61/6.8974</f>
        <v>67.643195086678205</v>
      </c>
      <c r="W61" s="683">
        <f>'91-S 2020CEEIOT(RMB)'!W61/6.8974</f>
        <v>1230.4585702376842</v>
      </c>
      <c r="X61" s="683">
        <f>'91-S 2020CEEIOT(RMB)'!X61/6.8974</f>
        <v>2911.9364148645677</v>
      </c>
      <c r="Y61" s="683">
        <f>'91-S 2020CEEIOT(RMB)'!Y61/6.8974</f>
        <v>3402.1485442904254</v>
      </c>
      <c r="Z61" s="683">
        <f>'91-S 2020CEEIOT(RMB)'!Z61/6.8974</f>
        <v>397.58217712207306</v>
      </c>
      <c r="AA61" s="683">
        <f>'91-S 2020CEEIOT(RMB)'!AA61/6.8974</f>
        <v>9625.5887769179863</v>
      </c>
      <c r="AB61" s="683">
        <f>'91-S 2020CEEIOT(RMB)'!AB61/6.8974</f>
        <v>491.11331526411931</v>
      </c>
      <c r="AC61" s="683">
        <f>'91-S 2020CEEIOT(RMB)'!AC61/6.8974</f>
        <v>639.23288366767326</v>
      </c>
      <c r="AD61" s="683">
        <f>'91-S 2020CEEIOT(RMB)'!AD61/6.8974</f>
        <v>119.40884896723495</v>
      </c>
      <c r="AE61" s="683">
        <f>'91-S 2020CEEIOT(RMB)'!AE61/6.8974</f>
        <v>3931.4528139776712</v>
      </c>
      <c r="AF61" s="683">
        <f>'91-S 2020CEEIOT(RMB)'!AF61/6.8974</f>
        <v>6035.4764425184858</v>
      </c>
      <c r="AG61" s="683">
        <f>'91-S 2020CEEIOT(RMB)'!AG61/6.8974</f>
        <v>23.597449166821043</v>
      </c>
      <c r="AH61" s="683">
        <f>'91-S 2020CEEIOT(RMB)'!AH61/6.8974</f>
        <v>15284.579807757098</v>
      </c>
      <c r="AI61" s="683">
        <f>'91-S 2020CEEIOT(RMB)'!AI61/6.8974</f>
        <v>606.48674427192702</v>
      </c>
      <c r="AJ61" s="683">
        <f>'91-S 2020CEEIOT(RMB)'!AJ61/6.8974</f>
        <v>80.867509336460259</v>
      </c>
      <c r="AK61" s="683">
        <f>'91-S 2020CEEIOT(RMB)'!AK61/6.8974</f>
        <v>284.39792955899742</v>
      </c>
      <c r="AL61" s="683">
        <f>'91-S 2020CEEIOT(RMB)'!AL61/6.8974</f>
        <v>5844.1638660399558</v>
      </c>
      <c r="AM61" s="683">
        <f>'91-S 2020CEEIOT(RMB)'!AM61/6.8974</f>
        <v>6071.1853167384324</v>
      </c>
      <c r="AN61" s="683">
        <f>'91-S 2020CEEIOT(RMB)'!AN61/6.8974</f>
        <v>30.144722351035199</v>
      </c>
      <c r="AO61" s="683">
        <f>'91-S 2020CEEIOT(RMB)'!AO61/6.8974</f>
        <v>1714.2979267287471</v>
      </c>
      <c r="AP61" s="683">
        <f>'91-S 2020CEEIOT(RMB)'!AP61/6.8974</f>
        <v>1810.6902399508688</v>
      </c>
      <c r="AQ61" s="683">
        <f>'91-S 2020CEEIOT(RMB)'!AQ61/6.8974</f>
        <v>5156.1105373162518</v>
      </c>
      <c r="AR61" s="683">
        <f>'91-S 2020CEEIOT(RMB)'!AR61/6.8974</f>
        <v>304.24179069035154</v>
      </c>
      <c r="AS61" s="683">
        <f>'91-S 2020CEEIOT(RMB)'!AS61/6.8974</f>
        <v>2585.1841401658176</v>
      </c>
      <c r="AT61" s="683">
        <f>'91-S 2020CEEIOT(RMB)'!AT61/6.8974</f>
        <v>44.219008119146153</v>
      </c>
      <c r="AU61" s="683">
        <f>'91-S 2020CEEIOT(RMB)'!AU61/6.8974</f>
        <v>989.18792935718488</v>
      </c>
      <c r="AV61" s="683">
        <f>'91-S 2020CEEIOT(RMB)'!AV61/6.8974</f>
        <v>76.504150130006948</v>
      </c>
      <c r="AW61" s="683">
        <f>'91-S 2020CEEIOT(RMB)'!AW61/6.8974</f>
        <v>77.903377258169726</v>
      </c>
      <c r="AX61" s="683">
        <f>'91-S 2020CEEIOT(RMB)'!AX61/6.8974</f>
        <v>4880.7808532707968</v>
      </c>
      <c r="AY61" s="683">
        <f>'91-S 2020CEEIOT(RMB)'!AY61/6.8974</f>
        <v>198.84935543096094</v>
      </c>
      <c r="AZ61" s="683">
        <f>'91-S 2020CEEIOT(RMB)'!AZ61/6.8974</f>
        <v>176896.21017528075</v>
      </c>
      <c r="BA61" s="683">
        <f>'91-S 2020CEEIOT(RMB)'!BA61/6.8974</f>
        <v>18.96665003644118</v>
      </c>
      <c r="BB61" s="683">
        <f>'91-S 2020CEEIOT(RMB)'!BB61/6.8974</f>
        <v>1305.8769169719717</v>
      </c>
      <c r="BC61" s="683">
        <f>'91-S 2020CEEIOT(RMB)'!BC61/6.8974</f>
        <v>36601.216463047989</v>
      </c>
      <c r="BD61" s="683">
        <f>'91-S 2020CEEIOT(RMB)'!BD61/6.8974</f>
        <v>54209.949797847636</v>
      </c>
      <c r="BE61" s="683">
        <f>'91-S 2020CEEIOT(RMB)'!BE61/6.8974</f>
        <v>8775.9464065051106</v>
      </c>
      <c r="BF61" s="683">
        <f>'91-S 2020CEEIOT(RMB)'!BF61/6.8974</f>
        <v>2195998.2989291162</v>
      </c>
      <c r="BG61" s="683">
        <f>'91-S 2020CEEIOT(RMB)'!BG61/6.8974</f>
        <v>24210.548022018571</v>
      </c>
      <c r="BH61" s="683">
        <f>'91-S 2020CEEIOT(RMB)'!BH61/6.8974</f>
        <v>21019.067418824376</v>
      </c>
      <c r="BI61" s="683">
        <f>'91-S 2020CEEIOT(RMB)'!BI61/6.8974</f>
        <v>14940.351826651708</v>
      </c>
      <c r="BJ61" s="683">
        <f>'91-S 2020CEEIOT(RMB)'!BJ61/6.8974</f>
        <v>949.48923567395036</v>
      </c>
      <c r="BK61" s="683">
        <f>'91-S 2020CEEIOT(RMB)'!BK61/6.8974</f>
        <v>1114.4477941725665</v>
      </c>
      <c r="BL61" s="683">
        <f>'91-S 2020CEEIOT(RMB)'!BL61/6.8974</f>
        <v>26499.213073797717</v>
      </c>
      <c r="BM61" s="683">
        <f>'91-S 2020CEEIOT(RMB)'!BM61/6.8974</f>
        <v>13961.745127376438</v>
      </c>
      <c r="BN61" s="683">
        <f>'91-S 2020CEEIOT(RMB)'!BN61/6.8974</f>
        <v>152354.80972991168</v>
      </c>
      <c r="BO61" s="683">
        <f>'91-S 2020CEEIOT(RMB)'!BO61/6.8974</f>
        <v>133.31363110430937</v>
      </c>
      <c r="BP61" s="683">
        <f>'91-S 2020CEEIOT(RMB)'!BP61/6.8974</f>
        <v>279.04603682035236</v>
      </c>
      <c r="BQ61" s="683">
        <f>'91-S 2020CEEIOT(RMB)'!BQ61/6.8974</f>
        <v>421.77426832794816</v>
      </c>
      <c r="BR61" s="683">
        <f>'91-S 2020CEEIOT(RMB)'!BR61/6.8974</f>
        <v>485.57005932975125</v>
      </c>
      <c r="BS61" s="683">
        <f>'91-S 2020CEEIOT(RMB)'!BS61/6.8974</f>
        <v>112584.32338925464</v>
      </c>
      <c r="BT61" s="683">
        <f>'91-S 2020CEEIOT(RMB)'!BT61/6.8974</f>
        <v>1993.2080429464017</v>
      </c>
      <c r="BU61" s="683">
        <f>'91-S 2020CEEIOT(RMB)'!BU61/6.8974</f>
        <v>78955.830602634189</v>
      </c>
      <c r="BV61" s="683">
        <f>'91-S 2020CEEIOT(RMB)'!BV61/6.8974</f>
        <v>992.09223147613102</v>
      </c>
      <c r="BW61" s="683">
        <f>'91-S 2020CEEIOT(RMB)'!BW61/6.8974</f>
        <v>319793.72415018769</v>
      </c>
      <c r="BX61" s="683">
        <f>'91-S 2020CEEIOT(RMB)'!BX61/6.8974</f>
        <v>2245.227017898671</v>
      </c>
      <c r="BY61" s="683">
        <f>'91-S 2020CEEIOT(RMB)'!BY61/6.8974</f>
        <v>76478.094435655818</v>
      </c>
      <c r="BZ61" s="683">
        <f>'91-S 2020CEEIOT(RMB)'!BZ61/6.8974</f>
        <v>439293.84400072793</v>
      </c>
      <c r="CA61" s="683">
        <f>'91-S 2020CEEIOT(RMB)'!CA61/6.8974</f>
        <v>192.04095201011654</v>
      </c>
      <c r="CB61" s="683">
        <f>'91-S 2020CEEIOT(RMB)'!CB61/6.8974</f>
        <v>3869.1043693628189</v>
      </c>
      <c r="CC61" s="683">
        <f>'91-S 2020CEEIOT(RMB)'!CC61/6.8974</f>
        <v>1628.4382748041985</v>
      </c>
      <c r="CD61" s="683">
        <f>'91-S 2020CEEIOT(RMB)'!CD61/6.8974</f>
        <v>309.72277094440096</v>
      </c>
      <c r="CE61" s="683">
        <f>'91-S 2020CEEIOT(RMB)'!CE61/6.8974</f>
        <v>9126.7410407630632</v>
      </c>
      <c r="CF61" s="683">
        <f>'91-S 2020CEEIOT(RMB)'!CF61/6.8974</f>
        <v>760.42356668920524</v>
      </c>
      <c r="CG61" s="683">
        <f>'91-S 2020CEEIOT(RMB)'!CG61/6.8974</f>
        <v>23124.103281560809</v>
      </c>
      <c r="CH61" s="683">
        <f>'91-S 2020CEEIOT(RMB)'!CH61/6.8974</f>
        <v>5520.8659460915824</v>
      </c>
      <c r="CI61" s="683">
        <f>'91-S 2020CEEIOT(RMB)'!CI61/6.8974</f>
        <v>658540.70258472185</v>
      </c>
      <c r="CJ61" s="683">
        <f>'91-S 2020CEEIOT(RMB)'!CJ61/6.8974</f>
        <v>1773.169752056695</v>
      </c>
      <c r="CK61" s="683">
        <f>'91-S 2020CEEIOT(RMB)'!CK61/6.8974</f>
        <v>30694.556382134178</v>
      </c>
      <c r="CL61" s="683">
        <f>'91-S 2020CEEIOT(RMB)'!CL61/6.8974</f>
        <v>0</v>
      </c>
      <c r="CM61" s="683">
        <f>'91-S 2020CEEIOT(RMB)'!CM61/6.8974</f>
        <v>175.50728755239453</v>
      </c>
      <c r="CN61" s="683">
        <f>'91-S 2020CEEIOT(RMB)'!CN61/6.8974</f>
        <v>1878.9319032686478</v>
      </c>
      <c r="CO61" s="683">
        <f>'91-S 2020CEEIOT(RMB)'!CO61/6.8974</f>
        <v>70322.471478310967</v>
      </c>
      <c r="CP61" s="683">
        <f>'91-S 2020CEEIOT(RMB)'!CP61/6.8974</f>
        <v>44726.321061469935</v>
      </c>
      <c r="CQ61" s="684">
        <f>'91-S 2020CEEIOT(RMB)'!CQ61/6.8974</f>
        <v>4818519.5459729787</v>
      </c>
      <c r="CR61" s="667">
        <f>'91-S 2020CEEIOT(RMB)'!CR61/6.8974</f>
        <v>826054.6159752704</v>
      </c>
      <c r="CS61" s="667">
        <f>'91-S 2020CEEIOT(RMB)'!CS61/6.8974</f>
        <v>1288878.8143834581</v>
      </c>
      <c r="CT61" s="685">
        <f>'91-S 2020CEEIOT(RMB)'!CT61/6.8974</f>
        <v>2114933.4303587284</v>
      </c>
      <c r="CU61" s="667">
        <f>'91-S 2020CEEIOT(RMB)'!CU61/6.8974</f>
        <v>0</v>
      </c>
      <c r="CV61" s="685">
        <f>'91-S 2020CEEIOT(RMB)'!CV61/6.8974</f>
        <v>2114933.4303587284</v>
      </c>
      <c r="CW61" s="667">
        <f>'91-S 2020CEEIOT(RMB)'!CW61/6.8974</f>
        <v>2998661.0051376615</v>
      </c>
      <c r="CX61" s="667">
        <f>'91-S 2020CEEIOT(RMB)'!CX61/6.8974</f>
        <v>-282460.30835646897</v>
      </c>
      <c r="CY61" s="685">
        <f>'91-S 2020CEEIOT(RMB)'!CY61/6.8974</f>
        <v>2716200.6967811929</v>
      </c>
      <c r="CZ61" s="667">
        <f>'91-S 2020CEEIOT(RMB)'!CZ61/6.8974</f>
        <v>2080112.3147059134</v>
      </c>
      <c r="DA61" s="686">
        <f>'91-S 2020CEEIOT(RMB)'!DA61/6.8974</f>
        <v>6911246.4418458343</v>
      </c>
      <c r="DB61" s="687">
        <f>'91-S 2020CEEIOT(RMB)'!DB61/6.8974</f>
        <v>1024867.2720439825</v>
      </c>
      <c r="DC61" s="686">
        <f>'91-S 2020CEEIOT(RMB)'!DC61/6.8974</f>
        <v>10704898.715774832</v>
      </c>
    </row>
    <row r="62" spans="1:107" ht="14.5" customHeight="1">
      <c r="A62" s="859"/>
      <c r="B62" s="675" t="s">
        <v>282</v>
      </c>
      <c r="C62" s="682" t="s">
        <v>575</v>
      </c>
      <c r="D62" s="683">
        <f>'91-S 2020CEEIOT(RMB)'!D62/6.8974</f>
        <v>3644.1996847884648</v>
      </c>
      <c r="E62" s="683">
        <f>'91-S 2020CEEIOT(RMB)'!E62/6.8974</f>
        <v>178.82954158175207</v>
      </c>
      <c r="F62" s="683">
        <f>'91-S 2020CEEIOT(RMB)'!F62/6.8974</f>
        <v>244.32280281837802</v>
      </c>
      <c r="G62" s="683">
        <f>'91-S 2020CEEIOT(RMB)'!G62/6.8974</f>
        <v>623.24096483529979</v>
      </c>
      <c r="H62" s="683">
        <f>'91-S 2020CEEIOT(RMB)'!H62/6.8974</f>
        <v>2838.9125083970962</v>
      </c>
      <c r="I62" s="683">
        <f>'91-S 2020CEEIOT(RMB)'!I62/6.8974</f>
        <v>440.66902432695974</v>
      </c>
      <c r="J62" s="683">
        <f>'91-S 2020CEEIOT(RMB)'!J62/6.8974</f>
        <v>382.13505193719283</v>
      </c>
      <c r="K62" s="683">
        <f>'91-S 2020CEEIOT(RMB)'!K62/6.8974</f>
        <v>4433.9668541617566</v>
      </c>
      <c r="L62" s="683">
        <f>'91-S 2020CEEIOT(RMB)'!L62/6.8974</f>
        <v>34668.047406281483</v>
      </c>
      <c r="M62" s="683">
        <f>'91-S 2020CEEIOT(RMB)'!M62/6.8974</f>
        <v>1830.2558142314915</v>
      </c>
      <c r="N62" s="683">
        <f>'91-S 2020CEEIOT(RMB)'!N62/6.8974</f>
        <v>166.57447492408215</v>
      </c>
      <c r="O62" s="683">
        <f>'91-S 2020CEEIOT(RMB)'!O62/6.8974</f>
        <v>231.77069846186257</v>
      </c>
      <c r="P62" s="683">
        <f>'91-S 2020CEEIOT(RMB)'!P62/6.8974</f>
        <v>26.424273808385088</v>
      </c>
      <c r="Q62" s="683">
        <f>'91-S 2020CEEIOT(RMB)'!Q62/6.8974</f>
        <v>3405.5956863133906</v>
      </c>
      <c r="R62" s="683">
        <f>'91-S 2020CEEIOT(RMB)'!R62/6.8974</f>
        <v>540.12758301612087</v>
      </c>
      <c r="S62" s="683">
        <f>'91-S 2020CEEIOT(RMB)'!S62/6.8974</f>
        <v>521.68130760687063</v>
      </c>
      <c r="T62" s="683">
        <f>'91-S 2020CEEIOT(RMB)'!T62/6.8974</f>
        <v>314.45781762238477</v>
      </c>
      <c r="U62" s="683">
        <f>'91-S 2020CEEIOT(RMB)'!U62/6.8974</f>
        <v>1087.2872954977481</v>
      </c>
      <c r="V62" s="683">
        <f>'91-S 2020CEEIOT(RMB)'!V62/6.8974</f>
        <v>247.98173910121298</v>
      </c>
      <c r="W62" s="683">
        <f>'91-S 2020CEEIOT(RMB)'!W62/6.8974</f>
        <v>302.89204829717181</v>
      </c>
      <c r="X62" s="683">
        <f>'91-S 2020CEEIOT(RMB)'!X62/6.8974</f>
        <v>678.31446471448078</v>
      </c>
      <c r="Y62" s="683">
        <f>'91-S 2020CEEIOT(RMB)'!Y62/6.8974</f>
        <v>3587.9897213283634</v>
      </c>
      <c r="Z62" s="683">
        <f>'91-S 2020CEEIOT(RMB)'!Z62/6.8974</f>
        <v>481.64501186223674</v>
      </c>
      <c r="AA62" s="683">
        <f>'91-S 2020CEEIOT(RMB)'!AA62/6.8974</f>
        <v>2520.813948358425</v>
      </c>
      <c r="AB62" s="683">
        <f>'91-S 2020CEEIOT(RMB)'!AB62/6.8974</f>
        <v>5668.3701897888459</v>
      </c>
      <c r="AC62" s="683">
        <f>'91-S 2020CEEIOT(RMB)'!AC62/6.8974</f>
        <v>3743.7349527530819</v>
      </c>
      <c r="AD62" s="683">
        <f>'91-S 2020CEEIOT(RMB)'!AD62/6.8974</f>
        <v>650.05095689959217</v>
      </c>
      <c r="AE62" s="683">
        <f>'91-S 2020CEEIOT(RMB)'!AE62/6.8974</f>
        <v>30429.979833263336</v>
      </c>
      <c r="AF62" s="683">
        <f>'91-S 2020CEEIOT(RMB)'!AF62/6.8974</f>
        <v>1861.2625640915089</v>
      </c>
      <c r="AG62" s="683">
        <f>'91-S 2020CEEIOT(RMB)'!AG62/6.8974</f>
        <v>829.2620402734118</v>
      </c>
      <c r="AH62" s="683">
        <f>'91-S 2020CEEIOT(RMB)'!AH62/6.8974</f>
        <v>4217.1918951099469</v>
      </c>
      <c r="AI62" s="683">
        <f>'91-S 2020CEEIOT(RMB)'!AI62/6.8974</f>
        <v>1516.2295050985106</v>
      </c>
      <c r="AJ62" s="683">
        <f>'91-S 2020CEEIOT(RMB)'!AJ62/6.8974</f>
        <v>40.364695902705222</v>
      </c>
      <c r="AK62" s="683">
        <f>'91-S 2020CEEIOT(RMB)'!AK62/6.8974</f>
        <v>196.4957165107985</v>
      </c>
      <c r="AL62" s="683">
        <f>'91-S 2020CEEIOT(RMB)'!AL62/6.8974</f>
        <v>11505.448022895636</v>
      </c>
      <c r="AM62" s="683">
        <f>'91-S 2020CEEIOT(RMB)'!AM62/6.8974</f>
        <v>2484.2760372786665</v>
      </c>
      <c r="AN62" s="683">
        <f>'91-S 2020CEEIOT(RMB)'!AN62/6.8974</f>
        <v>180.67875941520319</v>
      </c>
      <c r="AO62" s="683">
        <f>'91-S 2020CEEIOT(RMB)'!AO62/6.8974</f>
        <v>1483.8738328119662</v>
      </c>
      <c r="AP62" s="683">
        <f>'91-S 2020CEEIOT(RMB)'!AP62/6.8974</f>
        <v>8004.4332575525204</v>
      </c>
      <c r="AQ62" s="683">
        <f>'91-S 2020CEEIOT(RMB)'!AQ62/6.8974</f>
        <v>36157.440069400567</v>
      </c>
      <c r="AR62" s="683">
        <f>'91-S 2020CEEIOT(RMB)'!AR62/6.8974</f>
        <v>8477.519782380954</v>
      </c>
      <c r="AS62" s="683">
        <f>'91-S 2020CEEIOT(RMB)'!AS62/6.8974</f>
        <v>2291.2767795891118</v>
      </c>
      <c r="AT62" s="683">
        <f>'91-S 2020CEEIOT(RMB)'!AT62/6.8974</f>
        <v>543.38229461206527</v>
      </c>
      <c r="AU62" s="683">
        <f>'91-S 2020CEEIOT(RMB)'!AU62/6.8974</f>
        <v>4932.9757409843924</v>
      </c>
      <c r="AV62" s="683">
        <f>'91-S 2020CEEIOT(RMB)'!AV62/6.8974</f>
        <v>14109.252242191948</v>
      </c>
      <c r="AW62" s="683">
        <f>'91-S 2020CEEIOT(RMB)'!AW62/6.8974</f>
        <v>3239.7984222827445</v>
      </c>
      <c r="AX62" s="683">
        <f>'91-S 2020CEEIOT(RMB)'!AX62/6.8974</f>
        <v>28616.921309721267</v>
      </c>
      <c r="AY62" s="683">
        <f>'91-S 2020CEEIOT(RMB)'!AY62/6.8974</f>
        <v>162523.77313813512</v>
      </c>
      <c r="AZ62" s="683">
        <f>'91-S 2020CEEIOT(RMB)'!AZ62/6.8974</f>
        <v>1853639.910495054</v>
      </c>
      <c r="BA62" s="683">
        <f>'91-S 2020CEEIOT(RMB)'!BA62/6.8974</f>
        <v>19441.749150417618</v>
      </c>
      <c r="BB62" s="683">
        <f>'91-S 2020CEEIOT(RMB)'!BB62/6.8974</f>
        <v>1002897.3614613934</v>
      </c>
      <c r="BC62" s="683">
        <f>'91-S 2020CEEIOT(RMB)'!BC62/6.8974</f>
        <v>165462.53573595631</v>
      </c>
      <c r="BD62" s="683">
        <f>'91-S 2020CEEIOT(RMB)'!BD62/6.8974</f>
        <v>421613.02871916146</v>
      </c>
      <c r="BE62" s="683">
        <f>'91-S 2020CEEIOT(RMB)'!BE62/6.8974</f>
        <v>175115.87871406932</v>
      </c>
      <c r="BF62" s="683">
        <f>'91-S 2020CEEIOT(RMB)'!BF62/6.8974</f>
        <v>135480.35083674334</v>
      </c>
      <c r="BG62" s="683">
        <f>'91-S 2020CEEIOT(RMB)'!BG62/6.8974</f>
        <v>732474.38915765006</v>
      </c>
      <c r="BH62" s="683">
        <f>'91-S 2020CEEIOT(RMB)'!BH62/6.8974</f>
        <v>1033530.6898322066</v>
      </c>
      <c r="BI62" s="683">
        <f>'91-S 2020CEEIOT(RMB)'!BI62/6.8974</f>
        <v>186054.03377783741</v>
      </c>
      <c r="BJ62" s="683">
        <f>'91-S 2020CEEIOT(RMB)'!BJ62/6.8974</f>
        <v>12574.653922291962</v>
      </c>
      <c r="BK62" s="683">
        <f>'91-S 2020CEEIOT(RMB)'!BK62/6.8974</f>
        <v>20447.949227626224</v>
      </c>
      <c r="BL62" s="683">
        <f>'91-S 2020CEEIOT(RMB)'!BL62/6.8974</f>
        <v>89512.921231045053</v>
      </c>
      <c r="BM62" s="683">
        <f>'91-S 2020CEEIOT(RMB)'!BM62/6.8974</f>
        <v>78488.905260142928</v>
      </c>
      <c r="BN62" s="683">
        <f>'91-S 2020CEEIOT(RMB)'!BN62/6.8974</f>
        <v>60811.760575701919</v>
      </c>
      <c r="BO62" s="683">
        <f>'91-S 2020CEEIOT(RMB)'!BO62/6.8974</f>
        <v>2941.7822088890239</v>
      </c>
      <c r="BP62" s="683">
        <f>'91-S 2020CEEIOT(RMB)'!BP62/6.8974</f>
        <v>81368.508567312558</v>
      </c>
      <c r="BQ62" s="683">
        <f>'91-S 2020CEEIOT(RMB)'!BQ62/6.8974</f>
        <v>1619.4720633430275</v>
      </c>
      <c r="BR62" s="683">
        <f>'91-S 2020CEEIOT(RMB)'!BR62/6.8974</f>
        <v>3839.4413145973149</v>
      </c>
      <c r="BS62" s="683">
        <f>'91-S 2020CEEIOT(RMB)'!BS62/6.8974</f>
        <v>15635.651364754991</v>
      </c>
      <c r="BT62" s="683">
        <f>'91-S 2020CEEIOT(RMB)'!BT62/6.8974</f>
        <v>423.46034144210284</v>
      </c>
      <c r="BU62" s="683">
        <f>'91-S 2020CEEIOT(RMB)'!BU62/6.8974</f>
        <v>2810.5962123640406</v>
      </c>
      <c r="BV62" s="683">
        <f>'91-S 2020CEEIOT(RMB)'!BV62/6.8974</f>
        <v>233.82873664470154</v>
      </c>
      <c r="BW62" s="683">
        <f>'91-S 2020CEEIOT(RMB)'!BW62/6.8974</f>
        <v>67773.109703380542</v>
      </c>
      <c r="BX62" s="683">
        <f>'91-S 2020CEEIOT(RMB)'!BX62/6.8974</f>
        <v>0</v>
      </c>
      <c r="BY62" s="683">
        <f>'91-S 2020CEEIOT(RMB)'!BY62/6.8974</f>
        <v>25298.705158999914</v>
      </c>
      <c r="BZ62" s="683">
        <f>'91-S 2020CEEIOT(RMB)'!BZ62/6.8974</f>
        <v>715.86669592158626</v>
      </c>
      <c r="CA62" s="683">
        <f>'91-S 2020CEEIOT(RMB)'!CA62/6.8974</f>
        <v>217.55716922146959</v>
      </c>
      <c r="CB62" s="683">
        <f>'91-S 2020CEEIOT(RMB)'!CB62/6.8974</f>
        <v>76.799218596856491</v>
      </c>
      <c r="CC62" s="683">
        <f>'91-S 2020CEEIOT(RMB)'!CC62/6.8974</f>
        <v>67.545549028780329</v>
      </c>
      <c r="CD62" s="683">
        <f>'91-S 2020CEEIOT(RMB)'!CD62/6.8974</f>
        <v>410.89610510282091</v>
      </c>
      <c r="CE62" s="683">
        <f>'91-S 2020CEEIOT(RMB)'!CE62/6.8974</f>
        <v>858.89597873065463</v>
      </c>
      <c r="CF62" s="683">
        <f>'91-S 2020CEEIOT(RMB)'!CF62/6.8974</f>
        <v>8051.9679258823862</v>
      </c>
      <c r="CG62" s="683">
        <f>'91-S 2020CEEIOT(RMB)'!CG62/6.8974</f>
        <v>2092.995542352543</v>
      </c>
      <c r="CH62" s="683">
        <f>'91-S 2020CEEIOT(RMB)'!CH62/6.8974</f>
        <v>813.18156516826423</v>
      </c>
      <c r="CI62" s="683">
        <f>'91-S 2020CEEIOT(RMB)'!CI62/6.8974</f>
        <v>311.70731503787317</v>
      </c>
      <c r="CJ62" s="683">
        <f>'91-S 2020CEEIOT(RMB)'!CJ62/6.8974</f>
        <v>165.16751878585777</v>
      </c>
      <c r="CK62" s="683">
        <f>'91-S 2020CEEIOT(RMB)'!CK62/6.8974</f>
        <v>58775.339211952123</v>
      </c>
      <c r="CL62" s="683">
        <f>'91-S 2020CEEIOT(RMB)'!CL62/6.8974</f>
        <v>23.352619046855928</v>
      </c>
      <c r="CM62" s="683">
        <f>'91-S 2020CEEIOT(RMB)'!CM62/6.8974</f>
        <v>83.031023787751508</v>
      </c>
      <c r="CN62" s="683">
        <f>'91-S 2020CEEIOT(RMB)'!CN62/6.8974</f>
        <v>44.397632974350479</v>
      </c>
      <c r="CO62" s="683">
        <f>'91-S 2020CEEIOT(RMB)'!CO62/6.8974</f>
        <v>55927.822116237905</v>
      </c>
      <c r="CP62" s="683">
        <f>'91-S 2020CEEIOT(RMB)'!CP62/6.8974</f>
        <v>5360.111102995058</v>
      </c>
      <c r="CQ62" s="684">
        <f>'91-S 2020CEEIOT(RMB)'!CQ62/6.8974</f>
        <v>6720589.4358230662</v>
      </c>
      <c r="CR62" s="667">
        <f>'91-S 2020CEEIOT(RMB)'!CR62/6.8974</f>
        <v>0</v>
      </c>
      <c r="CS62" s="667">
        <f>'91-S 2020CEEIOT(RMB)'!CS62/6.8974</f>
        <v>0</v>
      </c>
      <c r="CT62" s="685">
        <f>'91-S 2020CEEIOT(RMB)'!CT62/6.8974</f>
        <v>0</v>
      </c>
      <c r="CU62" s="667">
        <f>'91-S 2020CEEIOT(RMB)'!CU62/6.8974</f>
        <v>0</v>
      </c>
      <c r="CV62" s="685">
        <f>'91-S 2020CEEIOT(RMB)'!CV62/6.8974</f>
        <v>0</v>
      </c>
      <c r="CW62" s="667">
        <f>'91-S 2020CEEIOT(RMB)'!CW62/6.8974</f>
        <v>3570690.7409906005</v>
      </c>
      <c r="CX62" s="667">
        <f>'91-S 2020CEEIOT(RMB)'!CX62/6.8974</f>
        <v>459306.80512653984</v>
      </c>
      <c r="CY62" s="685">
        <f>'91-S 2020CEEIOT(RMB)'!CY62/6.8974</f>
        <v>4029997.5461171404</v>
      </c>
      <c r="CZ62" s="667">
        <f>'91-S 2020CEEIOT(RMB)'!CZ62/6.8974</f>
        <v>1764007.4362067247</v>
      </c>
      <c r="DA62" s="686">
        <f>'91-S 2020CEEIOT(RMB)'!DA62/6.8974</f>
        <v>5794004.9823238663</v>
      </c>
      <c r="DB62" s="687">
        <f>'91-S 2020CEEIOT(RMB)'!DB62/6.8974</f>
        <v>534390.36048153928</v>
      </c>
      <c r="DC62" s="686">
        <f>'91-S 2020CEEIOT(RMB)'!DC62/6.8974</f>
        <v>11980204.057665387</v>
      </c>
    </row>
    <row r="63" spans="1:107" ht="14.5" customHeight="1">
      <c r="A63" s="859"/>
      <c r="B63" s="675" t="s">
        <v>286</v>
      </c>
      <c r="C63" s="682" t="s">
        <v>576</v>
      </c>
      <c r="D63" s="683">
        <f>'91-S 2020CEEIOT(RMB)'!D63/6.8974</f>
        <v>20.821962408094773</v>
      </c>
      <c r="E63" s="683">
        <f>'91-S 2020CEEIOT(RMB)'!E63/6.8974</f>
        <v>5216.2460679441156</v>
      </c>
      <c r="F63" s="683">
        <f>'91-S 2020CEEIOT(RMB)'!F63/6.8974</f>
        <v>24.106470705897113</v>
      </c>
      <c r="G63" s="683">
        <f>'91-S 2020CEEIOT(RMB)'!G63/6.8974</f>
        <v>3.7343560162414597</v>
      </c>
      <c r="H63" s="683">
        <f>'91-S 2020CEEIOT(RMB)'!H63/6.8974</f>
        <v>4547.0739574753425</v>
      </c>
      <c r="I63" s="683">
        <f>'91-S 2020CEEIOT(RMB)'!I63/6.8974</f>
        <v>290.96780551503434</v>
      </c>
      <c r="J63" s="683">
        <f>'91-S 2020CEEIOT(RMB)'!J63/6.8974</f>
        <v>18.274942690423291</v>
      </c>
      <c r="K63" s="683">
        <f>'91-S 2020CEEIOT(RMB)'!K63/6.8974</f>
        <v>29.495467246760636</v>
      </c>
      <c r="L63" s="683">
        <f>'91-S 2020CEEIOT(RMB)'!L63/6.8974</f>
        <v>4163.5337059901585</v>
      </c>
      <c r="M63" s="683">
        <f>'91-S 2020CEEIOT(RMB)'!M63/6.8974</f>
        <v>682.57390534476065</v>
      </c>
      <c r="N63" s="683">
        <f>'91-S 2020CEEIOT(RMB)'!N63/6.8974</f>
        <v>13.168181103955858</v>
      </c>
      <c r="O63" s="683">
        <f>'91-S 2020CEEIOT(RMB)'!O63/6.8974</f>
        <v>238.83422280927724</v>
      </c>
      <c r="P63" s="683">
        <f>'91-S 2020CEEIOT(RMB)'!P63/6.8974</f>
        <v>15.98580776833704</v>
      </c>
      <c r="Q63" s="683">
        <f>'91-S 2020CEEIOT(RMB)'!Q63/6.8974</f>
        <v>27334.786796584605</v>
      </c>
      <c r="R63" s="683">
        <f>'91-S 2020CEEIOT(RMB)'!R63/6.8974</f>
        <v>1478.8945921975142</v>
      </c>
      <c r="S63" s="683">
        <f>'91-S 2020CEEIOT(RMB)'!S63/6.8974</f>
        <v>1767.4293945477971</v>
      </c>
      <c r="T63" s="683">
        <f>'91-S 2020CEEIOT(RMB)'!T63/6.8974</f>
        <v>57.15320819052927</v>
      </c>
      <c r="U63" s="683">
        <f>'91-S 2020CEEIOT(RMB)'!U63/6.8974</f>
        <v>93.811407933515653</v>
      </c>
      <c r="V63" s="683">
        <f>'91-S 2020CEEIOT(RMB)'!V63/6.8974</f>
        <v>0.45732096431039027</v>
      </c>
      <c r="W63" s="683">
        <f>'91-S 2020CEEIOT(RMB)'!W63/6.8974</f>
        <v>39.636685230683199</v>
      </c>
      <c r="X63" s="683">
        <f>'91-S 2020CEEIOT(RMB)'!X63/6.8974</f>
        <v>17216.291628621406</v>
      </c>
      <c r="Y63" s="683">
        <f>'91-S 2020CEEIOT(RMB)'!Y63/6.8974</f>
        <v>3114.0873095755164</v>
      </c>
      <c r="Z63" s="683">
        <f>'91-S 2020CEEIOT(RMB)'!Z63/6.8974</f>
        <v>1941.4179611859049</v>
      </c>
      <c r="AA63" s="683">
        <f>'91-S 2020CEEIOT(RMB)'!AA63/6.8974</f>
        <v>349.18769991704607</v>
      </c>
      <c r="AB63" s="683">
        <f>'91-S 2020CEEIOT(RMB)'!AB63/6.8974</f>
        <v>9536.5344010524914</v>
      </c>
      <c r="AC63" s="683">
        <f>'91-S 2020CEEIOT(RMB)'!AC63/6.8974</f>
        <v>67.175716128318527</v>
      </c>
      <c r="AD63" s="683">
        <f>'91-S 2020CEEIOT(RMB)'!AD63/6.8974</f>
        <v>35.267619631246568</v>
      </c>
      <c r="AE63" s="683">
        <f>'91-S 2020CEEIOT(RMB)'!AE63/6.8974</f>
        <v>2617.8022377056345</v>
      </c>
      <c r="AF63" s="683">
        <f>'91-S 2020CEEIOT(RMB)'!AF63/6.8974</f>
        <v>238.12959447000114</v>
      </c>
      <c r="AG63" s="683">
        <f>'91-S 2020CEEIOT(RMB)'!AG63/6.8974</f>
        <v>32.070500858706254</v>
      </c>
      <c r="AH63" s="683">
        <f>'91-S 2020CEEIOT(RMB)'!AH63/6.8974</f>
        <v>954.97912852833792</v>
      </c>
      <c r="AI63" s="683">
        <f>'91-S 2020CEEIOT(RMB)'!AI63/6.8974</f>
        <v>54.722808532908253</v>
      </c>
      <c r="AJ63" s="683">
        <f>'91-S 2020CEEIOT(RMB)'!AJ63/6.8974</f>
        <v>1.0892936277773164</v>
      </c>
      <c r="AK63" s="683">
        <f>'91-S 2020CEEIOT(RMB)'!AK63/6.8974</f>
        <v>624.11002278188141</v>
      </c>
      <c r="AL63" s="683">
        <f>'91-S 2020CEEIOT(RMB)'!AL63/6.8974</f>
        <v>552.66155832709819</v>
      </c>
      <c r="AM63" s="683">
        <f>'91-S 2020CEEIOT(RMB)'!AM63/6.8974</f>
        <v>729.86327015120219</v>
      </c>
      <c r="AN63" s="683">
        <f>'91-S 2020CEEIOT(RMB)'!AN63/6.8974</f>
        <v>150.63573792387766</v>
      </c>
      <c r="AO63" s="683">
        <f>'91-S 2020CEEIOT(RMB)'!AO63/6.8974</f>
        <v>13.820973376976971</v>
      </c>
      <c r="AP63" s="683">
        <f>'91-S 2020CEEIOT(RMB)'!AP63/6.8974</f>
        <v>348.54556259619028</v>
      </c>
      <c r="AQ63" s="683">
        <f>'91-S 2020CEEIOT(RMB)'!AQ63/6.8974</f>
        <v>2807.5631523046404</v>
      </c>
      <c r="AR63" s="683">
        <f>'91-S 2020CEEIOT(RMB)'!AR63/6.8974</f>
        <v>432.33424405101101</v>
      </c>
      <c r="AS63" s="683">
        <f>'91-S 2020CEEIOT(RMB)'!AS63/6.8974</f>
        <v>1519.6884655156452</v>
      </c>
      <c r="AT63" s="683">
        <f>'91-S 2020CEEIOT(RMB)'!AT63/6.8974</f>
        <v>214.20906028635537</v>
      </c>
      <c r="AU63" s="683">
        <f>'91-S 2020CEEIOT(RMB)'!AU63/6.8974</f>
        <v>71.541783059461906</v>
      </c>
      <c r="AV63" s="683">
        <f>'91-S 2020CEEIOT(RMB)'!AV63/6.8974</f>
        <v>4.1520423030998801</v>
      </c>
      <c r="AW63" s="683">
        <f>'91-S 2020CEEIOT(RMB)'!AW63/6.8974</f>
        <v>301.18820727508125</v>
      </c>
      <c r="AX63" s="683">
        <f>'91-S 2020CEEIOT(RMB)'!AX63/6.8974</f>
        <v>1562.1613362541577</v>
      </c>
      <c r="AY63" s="683">
        <f>'91-S 2020CEEIOT(RMB)'!AY63/6.8974</f>
        <v>48384.566633706781</v>
      </c>
      <c r="AZ63" s="683">
        <f>'91-S 2020CEEIOT(RMB)'!AZ63/6.8974</f>
        <v>24412.415140957135</v>
      </c>
      <c r="BA63" s="683">
        <f>'91-S 2020CEEIOT(RMB)'!BA63/6.8974</f>
        <v>10.840673029368388</v>
      </c>
      <c r="BB63" s="683">
        <f>'91-S 2020CEEIOT(RMB)'!BB63/6.8974</f>
        <v>8892.3157067247066</v>
      </c>
      <c r="BC63" s="683">
        <f>'91-S 2020CEEIOT(RMB)'!BC63/6.8974</f>
        <v>46278.61194900205</v>
      </c>
      <c r="BD63" s="683">
        <f>'91-S 2020CEEIOT(RMB)'!BD63/6.8974</f>
        <v>4189.3055605877416</v>
      </c>
      <c r="BE63" s="683">
        <f>'91-S 2020CEEIOT(RMB)'!BE63/6.8974</f>
        <v>34319.456648018873</v>
      </c>
      <c r="BF63" s="683">
        <f>'91-S 2020CEEIOT(RMB)'!BF63/6.8974</f>
        <v>18376.259976150166</v>
      </c>
      <c r="BG63" s="683">
        <f>'91-S 2020CEEIOT(RMB)'!BG63/6.8974</f>
        <v>6624.6823163342397</v>
      </c>
      <c r="BH63" s="683">
        <f>'91-S 2020CEEIOT(RMB)'!BH63/6.8974</f>
        <v>2485037.8935519056</v>
      </c>
      <c r="BI63" s="683">
        <f>'91-S 2020CEEIOT(RMB)'!BI63/6.8974</f>
        <v>5854.2059628342085</v>
      </c>
      <c r="BJ63" s="683">
        <f>'91-S 2020CEEIOT(RMB)'!BJ63/6.8974</f>
        <v>833.80942010672254</v>
      </c>
      <c r="BK63" s="683">
        <f>'91-S 2020CEEIOT(RMB)'!BK63/6.8974</f>
        <v>22014.290907208586</v>
      </c>
      <c r="BL63" s="683">
        <f>'91-S 2020CEEIOT(RMB)'!BL63/6.8974</f>
        <v>6409.8272214546569</v>
      </c>
      <c r="BM63" s="683">
        <f>'91-S 2020CEEIOT(RMB)'!BM63/6.8974</f>
        <v>35829.31018695169</v>
      </c>
      <c r="BN63" s="683">
        <f>'91-S 2020CEEIOT(RMB)'!BN63/6.8974</f>
        <v>24602.876910115894</v>
      </c>
      <c r="BO63" s="683">
        <f>'91-S 2020CEEIOT(RMB)'!BO63/6.8974</f>
        <v>40.128193656357269</v>
      </c>
      <c r="BP63" s="683">
        <f>'91-S 2020CEEIOT(RMB)'!BP63/6.8974</f>
        <v>500.43061654479237</v>
      </c>
      <c r="BQ63" s="683">
        <f>'91-S 2020CEEIOT(RMB)'!BQ63/6.8974</f>
        <v>489.42486204795449</v>
      </c>
      <c r="BR63" s="683">
        <f>'91-S 2020CEEIOT(RMB)'!BR63/6.8974</f>
        <v>330.42061826425766</v>
      </c>
      <c r="BS63" s="683">
        <f>'91-S 2020CEEIOT(RMB)'!BS63/6.8974</f>
        <v>28385.491374811249</v>
      </c>
      <c r="BT63" s="683">
        <f>'91-S 2020CEEIOT(RMB)'!BT63/6.8974</f>
        <v>1638.1576843878834</v>
      </c>
      <c r="BU63" s="683">
        <f>'91-S 2020CEEIOT(RMB)'!BU63/6.8974</f>
        <v>8342.054897135713</v>
      </c>
      <c r="BV63" s="683">
        <f>'91-S 2020CEEIOT(RMB)'!BV63/6.8974</f>
        <v>2196.9930476072632</v>
      </c>
      <c r="BW63" s="683">
        <f>'91-S 2020CEEIOT(RMB)'!BW63/6.8974</f>
        <v>17809.336025338762</v>
      </c>
      <c r="BX63" s="683">
        <f>'91-S 2020CEEIOT(RMB)'!BX63/6.8974</f>
        <v>155.16883461382184</v>
      </c>
      <c r="BY63" s="683">
        <f>'91-S 2020CEEIOT(RMB)'!BY63/6.8974</f>
        <v>13010.758585920355</v>
      </c>
      <c r="BZ63" s="683">
        <f>'91-S 2020CEEIOT(RMB)'!BZ63/6.8974</f>
        <v>4590.9494224043419</v>
      </c>
      <c r="CA63" s="683">
        <f>'91-S 2020CEEIOT(RMB)'!CA63/6.8974</f>
        <v>16734.521124266503</v>
      </c>
      <c r="CB63" s="683">
        <f>'91-S 2020CEEIOT(RMB)'!CB63/6.8974</f>
        <v>8514.9997951473615</v>
      </c>
      <c r="CC63" s="683">
        <f>'91-S 2020CEEIOT(RMB)'!CC63/6.8974</f>
        <v>137.9094848224149</v>
      </c>
      <c r="CD63" s="683">
        <f>'91-S 2020CEEIOT(RMB)'!CD63/6.8974</f>
        <v>1629.9965876175427</v>
      </c>
      <c r="CE63" s="683">
        <f>'91-S 2020CEEIOT(RMB)'!CE63/6.8974</f>
        <v>1981870.7268786898</v>
      </c>
      <c r="CF63" s="683">
        <f>'91-S 2020CEEIOT(RMB)'!CF63/6.8974</f>
        <v>381604.99874084245</v>
      </c>
      <c r="CG63" s="683">
        <f>'91-S 2020CEEIOT(RMB)'!CG63/6.8974</f>
        <v>2763.3475365858858</v>
      </c>
      <c r="CH63" s="683">
        <f>'91-S 2020CEEIOT(RMB)'!CH63/6.8974</f>
        <v>2690.7760067902645</v>
      </c>
      <c r="CI63" s="683">
        <f>'91-S 2020CEEIOT(RMB)'!CI63/6.8974</f>
        <v>123602.76815047117</v>
      </c>
      <c r="CJ63" s="683">
        <f>'91-S 2020CEEIOT(RMB)'!CJ63/6.8974</f>
        <v>1608.8479624034703</v>
      </c>
      <c r="CK63" s="683">
        <f>'91-S 2020CEEIOT(RMB)'!CK63/6.8974</f>
        <v>192.20115633790505</v>
      </c>
      <c r="CL63" s="683">
        <f>'91-S 2020CEEIOT(RMB)'!CL63/6.8974</f>
        <v>0</v>
      </c>
      <c r="CM63" s="683">
        <f>'91-S 2020CEEIOT(RMB)'!CM63/6.8974</f>
        <v>63.607798975162524</v>
      </c>
      <c r="CN63" s="683">
        <f>'91-S 2020CEEIOT(RMB)'!CN63/6.8974</f>
        <v>454.98042408531768</v>
      </c>
      <c r="CO63" s="683">
        <f>'91-S 2020CEEIOT(RMB)'!CO63/6.8974</f>
        <v>133629.89849599046</v>
      </c>
      <c r="CP63" s="683">
        <f>'91-S 2020CEEIOT(RMB)'!CP63/6.8974</f>
        <v>21970.367901308695</v>
      </c>
      <c r="CQ63" s="684">
        <f>'91-S 2020CEEIOT(RMB)'!CQ63/6.8974</f>
        <v>5618558.1485468643</v>
      </c>
      <c r="CR63" s="667">
        <f>'91-S 2020CEEIOT(RMB)'!CR63/6.8974</f>
        <v>1451893.105440448</v>
      </c>
      <c r="CS63" s="667">
        <f>'91-S 2020CEEIOT(RMB)'!CS63/6.8974</f>
        <v>3916980.9369179597</v>
      </c>
      <c r="CT63" s="685">
        <f>'91-S 2020CEEIOT(RMB)'!CT63/6.8974</f>
        <v>5368874.0423584078</v>
      </c>
      <c r="CU63" s="667">
        <f>'91-S 2020CEEIOT(RMB)'!CU63/6.8974</f>
        <v>0</v>
      </c>
      <c r="CV63" s="685">
        <f>'91-S 2020CEEIOT(RMB)'!CV63/6.8974</f>
        <v>5368874.0423584078</v>
      </c>
      <c r="CW63" s="667">
        <f>'91-S 2020CEEIOT(RMB)'!CW63/6.8974</f>
        <v>2118897.6399856517</v>
      </c>
      <c r="CX63" s="667">
        <f>'91-S 2020CEEIOT(RMB)'!CX63/6.8974</f>
        <v>-193972.33338766376</v>
      </c>
      <c r="CY63" s="685">
        <f>'91-S 2020CEEIOT(RMB)'!CY63/6.8974</f>
        <v>1924925.3065979881</v>
      </c>
      <c r="CZ63" s="667">
        <f>'91-S 2020CEEIOT(RMB)'!CZ63/6.8974</f>
        <v>6065036.5645219209</v>
      </c>
      <c r="DA63" s="686">
        <f>'91-S 2020CEEIOT(RMB)'!DA63/6.8974</f>
        <v>13358835.913478317</v>
      </c>
      <c r="DB63" s="687">
        <f>'91-S 2020CEEIOT(RMB)'!DB63/6.8974</f>
        <v>529658.92132785916</v>
      </c>
      <c r="DC63" s="686">
        <f>'91-S 2020CEEIOT(RMB)'!DC63/6.8974</f>
        <v>18447735.140697323</v>
      </c>
    </row>
    <row r="64" spans="1:107" ht="14.5" customHeight="1">
      <c r="A64" s="859"/>
      <c r="B64" s="675" t="s">
        <v>287</v>
      </c>
      <c r="C64" s="682" t="s">
        <v>577</v>
      </c>
      <c r="D64" s="683">
        <f>'91-S 2020CEEIOT(RMB)'!D64/6.8974</f>
        <v>7318.7461186805958</v>
      </c>
      <c r="E64" s="683">
        <f>'91-S 2020CEEIOT(RMB)'!E64/6.8974</f>
        <v>370.15148237124339</v>
      </c>
      <c r="F64" s="683">
        <f>'91-S 2020CEEIOT(RMB)'!F64/6.8974</f>
        <v>5553.5712651227004</v>
      </c>
      <c r="G64" s="683">
        <f>'91-S 2020CEEIOT(RMB)'!G64/6.8974</f>
        <v>4560.0246418242732</v>
      </c>
      <c r="H64" s="683">
        <f>'91-S 2020CEEIOT(RMB)'!H64/6.8974</f>
        <v>120434.31945556268</v>
      </c>
      <c r="I64" s="683">
        <f>'91-S 2020CEEIOT(RMB)'!I64/6.8974</f>
        <v>14219.138627080105</v>
      </c>
      <c r="J64" s="683">
        <f>'91-S 2020CEEIOT(RMB)'!J64/6.8974</f>
        <v>8299.6112940656403</v>
      </c>
      <c r="K64" s="683">
        <f>'91-S 2020CEEIOT(RMB)'!K64/6.8974</f>
        <v>43990.505880374956</v>
      </c>
      <c r="L64" s="683">
        <f>'91-S 2020CEEIOT(RMB)'!L64/6.8974</f>
        <v>61745.874280330587</v>
      </c>
      <c r="M64" s="683">
        <f>'91-S 2020CEEIOT(RMB)'!M64/6.8974</f>
        <v>13475.6943723196</v>
      </c>
      <c r="N64" s="683">
        <f>'91-S 2020CEEIOT(RMB)'!N64/6.8974</f>
        <v>609.41845968573614</v>
      </c>
      <c r="O64" s="683">
        <f>'91-S 2020CEEIOT(RMB)'!O64/6.8974</f>
        <v>4000.4554614806671</v>
      </c>
      <c r="P64" s="683">
        <f>'91-S 2020CEEIOT(RMB)'!P64/6.8974</f>
        <v>538.80183834892534</v>
      </c>
      <c r="Q64" s="683">
        <f>'91-S 2020CEEIOT(RMB)'!Q64/6.8974</f>
        <v>19900.512877534959</v>
      </c>
      <c r="R64" s="683">
        <f>'91-S 2020CEEIOT(RMB)'!R64/6.8974</f>
        <v>3843.1298359154648</v>
      </c>
      <c r="S64" s="683">
        <f>'91-S 2020CEEIOT(RMB)'!S64/6.8974</f>
        <v>5016.68675612073</v>
      </c>
      <c r="T64" s="683">
        <f>'91-S 2020CEEIOT(RMB)'!T64/6.8974</f>
        <v>8707.6643648923473</v>
      </c>
      <c r="U64" s="683">
        <f>'91-S 2020CEEIOT(RMB)'!U64/6.8974</f>
        <v>14911.707172912931</v>
      </c>
      <c r="V64" s="683">
        <f>'91-S 2020CEEIOT(RMB)'!V64/6.8974</f>
        <v>1572.8139493579979</v>
      </c>
      <c r="W64" s="683">
        <f>'91-S 2020CEEIOT(RMB)'!W64/6.8974</f>
        <v>494.60713646911518</v>
      </c>
      <c r="X64" s="683">
        <f>'91-S 2020CEEIOT(RMB)'!X64/6.8974</f>
        <v>1369.3639686077036</v>
      </c>
      <c r="Y64" s="683">
        <f>'91-S 2020CEEIOT(RMB)'!Y64/6.8974</f>
        <v>17573.346693689378</v>
      </c>
      <c r="Z64" s="683">
        <f>'91-S 2020CEEIOT(RMB)'!Z64/6.8974</f>
        <v>7077.5307144033522</v>
      </c>
      <c r="AA64" s="683">
        <f>'91-S 2020CEEIOT(RMB)'!AA64/6.8974</f>
        <v>13601.054960399069</v>
      </c>
      <c r="AB64" s="683">
        <f>'91-S 2020CEEIOT(RMB)'!AB64/6.8974</f>
        <v>9869.2887342589111</v>
      </c>
      <c r="AC64" s="683">
        <f>'91-S 2020CEEIOT(RMB)'!AC64/6.8974</f>
        <v>14361.039036502141</v>
      </c>
      <c r="AD64" s="683">
        <f>'91-S 2020CEEIOT(RMB)'!AD64/6.8974</f>
        <v>1838.2099580413972</v>
      </c>
      <c r="AE64" s="683">
        <f>'91-S 2020CEEIOT(RMB)'!AE64/6.8974</f>
        <v>145006.39254045955</v>
      </c>
      <c r="AF64" s="683">
        <f>'91-S 2020CEEIOT(RMB)'!AF64/6.8974</f>
        <v>17540.653354058042</v>
      </c>
      <c r="AG64" s="683">
        <f>'91-S 2020CEEIOT(RMB)'!AG64/6.8974</f>
        <v>5717.2099932073788</v>
      </c>
      <c r="AH64" s="683">
        <f>'91-S 2020CEEIOT(RMB)'!AH64/6.8974</f>
        <v>15044.898188179943</v>
      </c>
      <c r="AI64" s="683">
        <f>'91-S 2020CEEIOT(RMB)'!AI64/6.8974</f>
        <v>7123.0729286594624</v>
      </c>
      <c r="AJ64" s="683">
        <f>'91-S 2020CEEIOT(RMB)'!AJ64/6.8974</f>
        <v>7992.1744930687837</v>
      </c>
      <c r="AK64" s="683">
        <f>'91-S 2020CEEIOT(RMB)'!AK64/6.8974</f>
        <v>2723.6534014314184</v>
      </c>
      <c r="AL64" s="683">
        <f>'91-S 2020CEEIOT(RMB)'!AL64/6.8974</f>
        <v>62447.488265464664</v>
      </c>
      <c r="AM64" s="683">
        <f>'91-S 2020CEEIOT(RMB)'!AM64/6.8974</f>
        <v>14972.399375759684</v>
      </c>
      <c r="AN64" s="683">
        <f>'91-S 2020CEEIOT(RMB)'!AN64/6.8974</f>
        <v>3862.3756378795015</v>
      </c>
      <c r="AO64" s="683">
        <f>'91-S 2020CEEIOT(RMB)'!AO64/6.8974</f>
        <v>6978.4114479200598</v>
      </c>
      <c r="AP64" s="683">
        <f>'91-S 2020CEEIOT(RMB)'!AP64/6.8974</f>
        <v>149755.94661492683</v>
      </c>
      <c r="AQ64" s="683">
        <f>'91-S 2020CEEIOT(RMB)'!AQ64/6.8974</f>
        <v>65757.701984467203</v>
      </c>
      <c r="AR64" s="683">
        <f>'91-S 2020CEEIOT(RMB)'!AR64/6.8974</f>
        <v>49659.905001490835</v>
      </c>
      <c r="AS64" s="683">
        <f>'91-S 2020CEEIOT(RMB)'!AS64/6.8974</f>
        <v>26648.392522555074</v>
      </c>
      <c r="AT64" s="683">
        <f>'91-S 2020CEEIOT(RMB)'!AT64/6.8974</f>
        <v>1143.660533778155</v>
      </c>
      <c r="AU64" s="683">
        <f>'91-S 2020CEEIOT(RMB)'!AU64/6.8974</f>
        <v>9225.2984121755781</v>
      </c>
      <c r="AV64" s="683">
        <f>'91-S 2020CEEIOT(RMB)'!AV64/6.8974</f>
        <v>67914.427325377736</v>
      </c>
      <c r="AW64" s="683">
        <f>'91-S 2020CEEIOT(RMB)'!AW64/6.8974</f>
        <v>35528.170958461167</v>
      </c>
      <c r="AX64" s="683">
        <f>'91-S 2020CEEIOT(RMB)'!AX64/6.8974</f>
        <v>146460.27249236219</v>
      </c>
      <c r="AY64" s="683">
        <f>'91-S 2020CEEIOT(RMB)'!AY64/6.8974</f>
        <v>62876.992759885608</v>
      </c>
      <c r="AZ64" s="683">
        <f>'91-S 2020CEEIOT(RMB)'!AZ64/6.8974</f>
        <v>2293866.7719844859</v>
      </c>
      <c r="BA64" s="683">
        <f>'91-S 2020CEEIOT(RMB)'!BA64/6.8974</f>
        <v>106468.02350750066</v>
      </c>
      <c r="BB64" s="683">
        <f>'91-S 2020CEEIOT(RMB)'!BB64/6.8974</f>
        <v>1387915.4594705557</v>
      </c>
      <c r="BC64" s="683">
        <f>'91-S 2020CEEIOT(RMB)'!BC64/6.8974</f>
        <v>698970.13072404976</v>
      </c>
      <c r="BD64" s="683">
        <f>'91-S 2020CEEIOT(RMB)'!BD64/6.8974</f>
        <v>2034677.0787558008</v>
      </c>
      <c r="BE64" s="683">
        <f>'91-S 2020CEEIOT(RMB)'!BE64/6.8974</f>
        <v>251293.86358664357</v>
      </c>
      <c r="BF64" s="683">
        <f>'91-S 2020CEEIOT(RMB)'!BF64/6.8974</f>
        <v>841665.58919717988</v>
      </c>
      <c r="BG64" s="683">
        <f>'91-S 2020CEEIOT(RMB)'!BG64/6.8974</f>
        <v>1309657.9918120769</v>
      </c>
      <c r="BH64" s="683">
        <f>'91-S 2020CEEIOT(RMB)'!BH64/6.8974</f>
        <v>783380.78556002036</v>
      </c>
      <c r="BI64" s="683">
        <f>'91-S 2020CEEIOT(RMB)'!BI64/6.8974</f>
        <v>10487153.970107816</v>
      </c>
      <c r="BJ64" s="683">
        <f>'91-S 2020CEEIOT(RMB)'!BJ64/6.8974</f>
        <v>1578723.3162600426</v>
      </c>
      <c r="BK64" s="683">
        <f>'91-S 2020CEEIOT(RMB)'!BK64/6.8974</f>
        <v>1802896.4960435482</v>
      </c>
      <c r="BL64" s="683">
        <f>'91-S 2020CEEIOT(RMB)'!BL64/6.8974</f>
        <v>3883910.9218034404</v>
      </c>
      <c r="BM64" s="683">
        <f>'91-S 2020CEEIOT(RMB)'!BM64/6.8974</f>
        <v>696301.932830723</v>
      </c>
      <c r="BN64" s="683">
        <f>'91-S 2020CEEIOT(RMB)'!BN64/6.8974</f>
        <v>218835.74226615438</v>
      </c>
      <c r="BO64" s="683">
        <f>'91-S 2020CEEIOT(RMB)'!BO64/6.8974</f>
        <v>5325.3848770080922</v>
      </c>
      <c r="BP64" s="683">
        <f>'91-S 2020CEEIOT(RMB)'!BP64/6.8974</f>
        <v>6080466.9481336651</v>
      </c>
      <c r="BQ64" s="683">
        <f>'91-S 2020CEEIOT(RMB)'!BQ64/6.8974</f>
        <v>9369.0345481073546</v>
      </c>
      <c r="BR64" s="683">
        <f>'91-S 2020CEEIOT(RMB)'!BR64/6.8974</f>
        <v>7671.1785372794311</v>
      </c>
      <c r="BS64" s="683">
        <f>'91-S 2020CEEIOT(RMB)'!BS64/6.8974</f>
        <v>13497435.903656963</v>
      </c>
      <c r="BT64" s="683">
        <f>'91-S 2020CEEIOT(RMB)'!BT64/6.8974</f>
        <v>73189.371452128296</v>
      </c>
      <c r="BU64" s="683">
        <f>'91-S 2020CEEIOT(RMB)'!BU64/6.8974</f>
        <v>135821.63029442614</v>
      </c>
      <c r="BV64" s="683">
        <f>'91-S 2020CEEIOT(RMB)'!BV64/6.8974</f>
        <v>1773.5925545909026</v>
      </c>
      <c r="BW64" s="683">
        <f>'91-S 2020CEEIOT(RMB)'!BW64/6.8974</f>
        <v>238881.4987428165</v>
      </c>
      <c r="BX64" s="683">
        <f>'91-S 2020CEEIOT(RMB)'!BX64/6.8974</f>
        <v>2852.3962323430856</v>
      </c>
      <c r="BY64" s="683">
        <f>'91-S 2020CEEIOT(RMB)'!BY64/6.8974</f>
        <v>118503.41271325397</v>
      </c>
      <c r="BZ64" s="683">
        <f>'91-S 2020CEEIOT(RMB)'!BZ64/6.8974</f>
        <v>771306.39529880974</v>
      </c>
      <c r="CA64" s="683">
        <f>'91-S 2020CEEIOT(RMB)'!CA64/6.8974</f>
        <v>21775.936472431429</v>
      </c>
      <c r="CB64" s="683">
        <f>'91-S 2020CEEIOT(RMB)'!CB64/6.8974</f>
        <v>6917.8550953164795</v>
      </c>
      <c r="CC64" s="683">
        <f>'91-S 2020CEEIOT(RMB)'!CC64/6.8974</f>
        <v>296.85957118849012</v>
      </c>
      <c r="CD64" s="683">
        <f>'91-S 2020CEEIOT(RMB)'!CD64/6.8974</f>
        <v>6380.3662592222827</v>
      </c>
      <c r="CE64" s="683">
        <f>'91-S 2020CEEIOT(RMB)'!CE64/6.8974</f>
        <v>1936851.7428734701</v>
      </c>
      <c r="CF64" s="683">
        <f>'91-S 2020CEEIOT(RMB)'!CF64/6.8974</f>
        <v>671695.43379706843</v>
      </c>
      <c r="CG64" s="683">
        <f>'91-S 2020CEEIOT(RMB)'!CG64/6.8974</f>
        <v>1425968.7422127333</v>
      </c>
      <c r="CH64" s="683">
        <f>'91-S 2020CEEIOT(RMB)'!CH64/6.8974</f>
        <v>207219.74722703497</v>
      </c>
      <c r="CI64" s="683">
        <f>'91-S 2020CEEIOT(RMB)'!CI64/6.8974</f>
        <v>347969.55018043303</v>
      </c>
      <c r="CJ64" s="683">
        <f>'91-S 2020CEEIOT(RMB)'!CJ64/6.8974</f>
        <v>11869.099955495527</v>
      </c>
      <c r="CK64" s="683">
        <f>'91-S 2020CEEIOT(RMB)'!CK64/6.8974</f>
        <v>9793.4058586741903</v>
      </c>
      <c r="CL64" s="683">
        <f>'91-S 2020CEEIOT(RMB)'!CL64/6.8974</f>
        <v>46.285795746372891</v>
      </c>
      <c r="CM64" s="683">
        <f>'91-S 2020CEEIOT(RMB)'!CM64/6.8974</f>
        <v>7686.8267563576082</v>
      </c>
      <c r="CN64" s="683">
        <f>'91-S 2020CEEIOT(RMB)'!CN64/6.8974</f>
        <v>465.05762023972153</v>
      </c>
      <c r="CO64" s="683">
        <f>'91-S 2020CEEIOT(RMB)'!CO64/6.8974</f>
        <v>73497.465361642244</v>
      </c>
      <c r="CP64" s="683">
        <f>'91-S 2020CEEIOT(RMB)'!CP64/6.8974</f>
        <v>861593.43319243973</v>
      </c>
      <c r="CQ64" s="684">
        <f>'91-S 2020CEEIOT(RMB)'!CQ64/6.8974</f>
        <v>56217975.396748841</v>
      </c>
      <c r="CR64" s="667">
        <f>'91-S 2020CEEIOT(RMB)'!CR64/6.8974</f>
        <v>125363.24326338946</v>
      </c>
      <c r="CS64" s="667">
        <f>'91-S 2020CEEIOT(RMB)'!CS64/6.8974</f>
        <v>322674.98322045733</v>
      </c>
      <c r="CT64" s="685">
        <f>'91-S 2020CEEIOT(RMB)'!CT64/6.8974</f>
        <v>448038.22648384678</v>
      </c>
      <c r="CU64" s="667">
        <f>'91-S 2020CEEIOT(RMB)'!CU64/6.8974</f>
        <v>0</v>
      </c>
      <c r="CV64" s="685">
        <f>'91-S 2020CEEIOT(RMB)'!CV64/6.8974</f>
        <v>448038.22648384678</v>
      </c>
      <c r="CW64" s="667">
        <f>'91-S 2020CEEIOT(RMB)'!CW64/6.8974</f>
        <v>3562266.8011042452</v>
      </c>
      <c r="CX64" s="667">
        <f>'91-S 2020CEEIOT(RMB)'!CX64/6.8974</f>
        <v>-156203.03317214109</v>
      </c>
      <c r="CY64" s="685">
        <f>'91-S 2020CEEIOT(RMB)'!CY64/6.8974</f>
        <v>3406063.7679321039</v>
      </c>
      <c r="CZ64" s="667">
        <f>'91-S 2020CEEIOT(RMB)'!CZ64/6.8974</f>
        <v>16897450.874062374</v>
      </c>
      <c r="DA64" s="686">
        <f>'91-S 2020CEEIOT(RMB)'!DA64/6.8974</f>
        <v>20751552.868478324</v>
      </c>
      <c r="DB64" s="687">
        <f>'91-S 2020CEEIOT(RMB)'!DB64/6.8974</f>
        <v>6248301.8958169501</v>
      </c>
      <c r="DC64" s="686">
        <f>'91-S 2020CEEIOT(RMB)'!DC64/6.8974</f>
        <v>70721226.369410232</v>
      </c>
    </row>
    <row r="65" spans="1:107" ht="14.5" customHeight="1">
      <c r="A65" s="859"/>
      <c r="B65" s="675" t="s">
        <v>498</v>
      </c>
      <c r="C65" s="682" t="s">
        <v>578</v>
      </c>
      <c r="D65" s="683">
        <f>'91-S 2020CEEIOT(RMB)'!D65/6.8974</f>
        <v>14023.817786710833</v>
      </c>
      <c r="E65" s="683">
        <f>'91-S 2020CEEIOT(RMB)'!E65/6.8974</f>
        <v>2182.8877327444634</v>
      </c>
      <c r="F65" s="683">
        <f>'91-S 2020CEEIOT(RMB)'!F65/6.8974</f>
        <v>8.1816317910252732</v>
      </c>
      <c r="G65" s="683">
        <f>'91-S 2020CEEIOT(RMB)'!G65/6.8974</f>
        <v>6541.4300867901347</v>
      </c>
      <c r="H65" s="683">
        <f>'91-S 2020CEEIOT(RMB)'!H65/6.8974</f>
        <v>1614.9553483626655</v>
      </c>
      <c r="I65" s="683">
        <f>'91-S 2020CEEIOT(RMB)'!I65/6.8974</f>
        <v>1538.8151937440709</v>
      </c>
      <c r="J65" s="683">
        <f>'91-S 2020CEEIOT(RMB)'!J65/6.8974</f>
        <v>487.19830355188577</v>
      </c>
      <c r="K65" s="683">
        <f>'91-S 2020CEEIOT(RMB)'!K65/6.8974</f>
        <v>292.30547912916126</v>
      </c>
      <c r="L65" s="683">
        <f>'91-S 2020CEEIOT(RMB)'!L65/6.8974</f>
        <v>2173.3519417792422</v>
      </c>
      <c r="M65" s="683">
        <f>'91-S 2020CEEIOT(RMB)'!M65/6.8974</f>
        <v>1564.1449460159558</v>
      </c>
      <c r="N65" s="683">
        <f>'91-S 2020CEEIOT(RMB)'!N65/6.8974</f>
        <v>106.6793787122557</v>
      </c>
      <c r="O65" s="683">
        <f>'91-S 2020CEEIOT(RMB)'!O65/6.8974</f>
        <v>316.77862441899174</v>
      </c>
      <c r="P65" s="683">
        <f>'91-S 2020CEEIOT(RMB)'!P65/6.8974</f>
        <v>171.741248517613</v>
      </c>
      <c r="Q65" s="683">
        <f>'91-S 2020CEEIOT(RMB)'!Q65/6.8974</f>
        <v>4620.1617337218386</v>
      </c>
      <c r="R65" s="683">
        <f>'91-S 2020CEEIOT(RMB)'!R65/6.8974</f>
        <v>1107.8411528029606</v>
      </c>
      <c r="S65" s="683">
        <f>'91-S 2020CEEIOT(RMB)'!S65/6.8974</f>
        <v>1457.5469353476924</v>
      </c>
      <c r="T65" s="683">
        <f>'91-S 2020CEEIOT(RMB)'!T65/6.8974</f>
        <v>258.30094419164783</v>
      </c>
      <c r="U65" s="683">
        <f>'91-S 2020CEEIOT(RMB)'!U65/6.8974</f>
        <v>2032.6327571407362</v>
      </c>
      <c r="V65" s="683">
        <f>'91-S 2020CEEIOT(RMB)'!V65/6.8974</f>
        <v>108.00746315966414</v>
      </c>
      <c r="W65" s="683">
        <f>'91-S 2020CEEIOT(RMB)'!W65/6.8974</f>
        <v>174.26446160042593</v>
      </c>
      <c r="X65" s="683">
        <f>'91-S 2020CEEIOT(RMB)'!X65/6.8974</f>
        <v>368.90343640252809</v>
      </c>
      <c r="Y65" s="683">
        <f>'91-S 2020CEEIOT(RMB)'!Y65/6.8974</f>
        <v>5236.286823542996</v>
      </c>
      <c r="Z65" s="683">
        <f>'91-S 2020CEEIOT(RMB)'!Z65/6.8974</f>
        <v>2751.3669809590237</v>
      </c>
      <c r="AA65" s="683">
        <f>'91-S 2020CEEIOT(RMB)'!AA65/6.8974</f>
        <v>4296.3072690340005</v>
      </c>
      <c r="AB65" s="683">
        <f>'91-S 2020CEEIOT(RMB)'!AB65/6.8974</f>
        <v>3235.1349115351918</v>
      </c>
      <c r="AC65" s="683">
        <f>'91-S 2020CEEIOT(RMB)'!AC65/6.8974</f>
        <v>2636.5179144984468</v>
      </c>
      <c r="AD65" s="683">
        <f>'91-S 2020CEEIOT(RMB)'!AD65/6.8974</f>
        <v>6686.8238432091339</v>
      </c>
      <c r="AE65" s="683">
        <f>'91-S 2020CEEIOT(RMB)'!AE65/6.8974</f>
        <v>3482.035041921984</v>
      </c>
      <c r="AF65" s="683">
        <f>'91-S 2020CEEIOT(RMB)'!AF65/6.8974</f>
        <v>1240.8680844790338</v>
      </c>
      <c r="AG65" s="683">
        <f>'91-S 2020CEEIOT(RMB)'!AG65/6.8974</f>
        <v>444.25886766610256</v>
      </c>
      <c r="AH65" s="683">
        <f>'91-S 2020CEEIOT(RMB)'!AH65/6.8974</f>
        <v>1119.9598479063509</v>
      </c>
      <c r="AI65" s="683">
        <f>'91-S 2020CEEIOT(RMB)'!AI65/6.8974</f>
        <v>508.70528870078766</v>
      </c>
      <c r="AJ65" s="683">
        <f>'91-S 2020CEEIOT(RMB)'!AJ65/6.8974</f>
        <v>154.4451355328614</v>
      </c>
      <c r="AK65" s="683">
        <f>'91-S 2020CEEIOT(RMB)'!AK65/6.8974</f>
        <v>674.14090534205286</v>
      </c>
      <c r="AL65" s="683">
        <f>'91-S 2020CEEIOT(RMB)'!AL65/6.8974</f>
        <v>3718.873291168773</v>
      </c>
      <c r="AM65" s="683">
        <f>'91-S 2020CEEIOT(RMB)'!AM65/6.8974</f>
        <v>14591.54322063872</v>
      </c>
      <c r="AN65" s="683">
        <f>'91-S 2020CEEIOT(RMB)'!AN65/6.8974</f>
        <v>5151.1049989945695</v>
      </c>
      <c r="AO65" s="683">
        <f>'91-S 2020CEEIOT(RMB)'!AO65/6.8974</f>
        <v>2177.4916409980001</v>
      </c>
      <c r="AP65" s="683">
        <f>'91-S 2020CEEIOT(RMB)'!AP65/6.8974</f>
        <v>47077.649736150117</v>
      </c>
      <c r="AQ65" s="683">
        <f>'91-S 2020CEEIOT(RMB)'!AQ65/6.8974</f>
        <v>10029.04594132579</v>
      </c>
      <c r="AR65" s="683">
        <f>'91-S 2020CEEIOT(RMB)'!AR65/6.8974</f>
        <v>1537.7048771647517</v>
      </c>
      <c r="AS65" s="683">
        <f>'91-S 2020CEEIOT(RMB)'!AS65/6.8974</f>
        <v>6885.8204370142075</v>
      </c>
      <c r="AT65" s="683">
        <f>'91-S 2020CEEIOT(RMB)'!AT65/6.8974</f>
        <v>230.09304172334825</v>
      </c>
      <c r="AU65" s="683">
        <f>'91-S 2020CEEIOT(RMB)'!AU65/6.8974</f>
        <v>988.83157659159565</v>
      </c>
      <c r="AV65" s="683">
        <f>'91-S 2020CEEIOT(RMB)'!AV65/6.8974</f>
        <v>4186.9140295344096</v>
      </c>
      <c r="AW65" s="683">
        <f>'91-S 2020CEEIOT(RMB)'!AW65/6.8974</f>
        <v>2062.7651148604468</v>
      </c>
      <c r="AX65" s="683">
        <f>'91-S 2020CEEIOT(RMB)'!AX65/6.8974</f>
        <v>7125.1963387799578</v>
      </c>
      <c r="AY65" s="683">
        <f>'91-S 2020CEEIOT(RMB)'!AY65/6.8974</f>
        <v>641.69672477834717</v>
      </c>
      <c r="AZ65" s="683">
        <f>'91-S 2020CEEIOT(RMB)'!AZ65/6.8974</f>
        <v>118755.0883727918</v>
      </c>
      <c r="BA65" s="683">
        <f>'91-S 2020CEEIOT(RMB)'!BA65/6.8974</f>
        <v>846.76367416073458</v>
      </c>
      <c r="BB65" s="683">
        <f>'91-S 2020CEEIOT(RMB)'!BB65/6.8974</f>
        <v>300541.15427765413</v>
      </c>
      <c r="BC65" s="683">
        <f>'91-S 2020CEEIOT(RMB)'!BC65/6.8974</f>
        <v>19233.231024962133</v>
      </c>
      <c r="BD65" s="683">
        <f>'91-S 2020CEEIOT(RMB)'!BD65/6.8974</f>
        <v>25953.619146076988</v>
      </c>
      <c r="BE65" s="683">
        <f>'91-S 2020CEEIOT(RMB)'!BE65/6.8974</f>
        <v>4381.017041902971</v>
      </c>
      <c r="BF65" s="683">
        <f>'91-S 2020CEEIOT(RMB)'!BF65/6.8974</f>
        <v>1333.7997060544519</v>
      </c>
      <c r="BG65" s="683">
        <f>'91-S 2020CEEIOT(RMB)'!BG65/6.8974</f>
        <v>2314.2098801906818</v>
      </c>
      <c r="BH65" s="683">
        <f>'91-S 2020CEEIOT(RMB)'!BH65/6.8974</f>
        <v>2179.799512276003</v>
      </c>
      <c r="BI65" s="683">
        <f>'91-S 2020CEEIOT(RMB)'!BI65/6.8974</f>
        <v>80532.801588255854</v>
      </c>
      <c r="BJ65" s="683">
        <f>'91-S 2020CEEIOT(RMB)'!BJ65/6.8974</f>
        <v>2963944.6498356559</v>
      </c>
      <c r="BK65" s="683">
        <f>'91-S 2020CEEIOT(RMB)'!BK65/6.8974</f>
        <v>286903.83166518639</v>
      </c>
      <c r="BL65" s="683">
        <f>'91-S 2020CEEIOT(RMB)'!BL65/6.8974</f>
        <v>638613.94459672563</v>
      </c>
      <c r="BM65" s="683">
        <f>'91-S 2020CEEIOT(RMB)'!BM65/6.8974</f>
        <v>53373.4511391302</v>
      </c>
      <c r="BN65" s="683">
        <f>'91-S 2020CEEIOT(RMB)'!BN65/6.8974</f>
        <v>17587.674057516782</v>
      </c>
      <c r="BO65" s="683">
        <f>'91-S 2020CEEIOT(RMB)'!BO65/6.8974</f>
        <v>1044.9831469862861</v>
      </c>
      <c r="BP65" s="683">
        <f>'91-S 2020CEEIOT(RMB)'!BP65/6.8974</f>
        <v>7355.2167005258707</v>
      </c>
      <c r="BQ65" s="683">
        <f>'91-S 2020CEEIOT(RMB)'!BQ65/6.8974</f>
        <v>602.52641046521433</v>
      </c>
      <c r="BR65" s="683">
        <f>'91-S 2020CEEIOT(RMB)'!BR65/6.8974</f>
        <v>1077.363715848217</v>
      </c>
      <c r="BS65" s="683">
        <f>'91-S 2020CEEIOT(RMB)'!BS65/6.8974</f>
        <v>212353.92215556451</v>
      </c>
      <c r="BT65" s="683">
        <f>'91-S 2020CEEIOT(RMB)'!BT65/6.8974</f>
        <v>5071.5884656006665</v>
      </c>
      <c r="BU65" s="683">
        <f>'91-S 2020CEEIOT(RMB)'!BU65/6.8974</f>
        <v>21205.161187006463</v>
      </c>
      <c r="BV65" s="683">
        <f>'91-S 2020CEEIOT(RMB)'!BV65/6.8974</f>
        <v>258.98574899341099</v>
      </c>
      <c r="BW65" s="683">
        <f>'91-S 2020CEEIOT(RMB)'!BW65/6.8974</f>
        <v>29782.618546696642</v>
      </c>
      <c r="BX65" s="683">
        <f>'91-S 2020CEEIOT(RMB)'!BX65/6.8974</f>
        <v>2295.2196775787029</v>
      </c>
      <c r="BY65" s="683">
        <f>'91-S 2020CEEIOT(RMB)'!BY65/6.8974</f>
        <v>9732.1407133400935</v>
      </c>
      <c r="BZ65" s="683">
        <f>'91-S 2020CEEIOT(RMB)'!BZ65/6.8974</f>
        <v>50059.413954149117</v>
      </c>
      <c r="CA65" s="683">
        <f>'91-S 2020CEEIOT(RMB)'!CA65/6.8974</f>
        <v>15981.977950522958</v>
      </c>
      <c r="CB65" s="683">
        <f>'91-S 2020CEEIOT(RMB)'!CB65/6.8974</f>
        <v>107663.58811338322</v>
      </c>
      <c r="CC65" s="683">
        <f>'91-S 2020CEEIOT(RMB)'!CC65/6.8974</f>
        <v>4719.1700134925877</v>
      </c>
      <c r="CD65" s="683">
        <f>'91-S 2020CEEIOT(RMB)'!CD65/6.8974</f>
        <v>55112.321799892743</v>
      </c>
      <c r="CE65" s="683">
        <f>'91-S 2020CEEIOT(RMB)'!CE65/6.8974</f>
        <v>3081076.785689645</v>
      </c>
      <c r="CF65" s="683">
        <f>'91-S 2020CEEIOT(RMB)'!CF65/6.8974</f>
        <v>762643.2422391494</v>
      </c>
      <c r="CG65" s="683">
        <f>'91-S 2020CEEIOT(RMB)'!CG65/6.8974</f>
        <v>3158654.6309827748</v>
      </c>
      <c r="CH65" s="683">
        <f>'91-S 2020CEEIOT(RMB)'!CH65/6.8974</f>
        <v>127049.68237833166</v>
      </c>
      <c r="CI65" s="683">
        <f>'91-S 2020CEEIOT(RMB)'!CI65/6.8974</f>
        <v>130450.87872599956</v>
      </c>
      <c r="CJ65" s="683">
        <f>'91-S 2020CEEIOT(RMB)'!CJ65/6.8974</f>
        <v>44522.048227835985</v>
      </c>
      <c r="CK65" s="683">
        <f>'91-S 2020CEEIOT(RMB)'!CK65/6.8974</f>
        <v>119719.0076321386</v>
      </c>
      <c r="CL65" s="683">
        <f>'91-S 2020CEEIOT(RMB)'!CL65/6.8974</f>
        <v>1375.7924509284485</v>
      </c>
      <c r="CM65" s="683">
        <f>'91-S 2020CEEIOT(RMB)'!CM65/6.8974</f>
        <v>32809.295793134814</v>
      </c>
      <c r="CN65" s="683">
        <f>'91-S 2020CEEIOT(RMB)'!CN65/6.8974</f>
        <v>3982.2580241641886</v>
      </c>
      <c r="CO65" s="683">
        <f>'91-S 2020CEEIOT(RMB)'!CO65/6.8974</f>
        <v>294030.30764743144</v>
      </c>
      <c r="CP65" s="683">
        <f>'91-S 2020CEEIOT(RMB)'!CP65/6.8974</f>
        <v>2817875.1035938743</v>
      </c>
      <c r="CQ65" s="684">
        <f>'91-S 2020CEEIOT(RMB)'!CQ65/6.8974</f>
        <v>15795021.795674678</v>
      </c>
      <c r="CR65" s="667">
        <f>'91-S 2020CEEIOT(RMB)'!CR65/6.8974</f>
        <v>338753.25781230291</v>
      </c>
      <c r="CS65" s="667">
        <f>'91-S 2020CEEIOT(RMB)'!CS65/6.8974</f>
        <v>1324166.4555218176</v>
      </c>
      <c r="CT65" s="685">
        <f>'91-S 2020CEEIOT(RMB)'!CT65/6.8974</f>
        <v>1662919.7133341206</v>
      </c>
      <c r="CU65" s="667">
        <f>'91-S 2020CEEIOT(RMB)'!CU65/6.8974</f>
        <v>0</v>
      </c>
      <c r="CV65" s="685">
        <f>'91-S 2020CEEIOT(RMB)'!CV65/6.8974</f>
        <v>1662919.7133341206</v>
      </c>
      <c r="CW65" s="667">
        <f>'91-S 2020CEEIOT(RMB)'!CW65/6.8974</f>
        <v>2383421.6769617461</v>
      </c>
      <c r="CX65" s="667">
        <f>'91-S 2020CEEIOT(RMB)'!CX65/6.8974</f>
        <v>-831955.94143541437</v>
      </c>
      <c r="CY65" s="685">
        <f>'91-S 2020CEEIOT(RMB)'!CY65/6.8974</f>
        <v>1551465.7355263317</v>
      </c>
      <c r="CZ65" s="667">
        <f>'91-S 2020CEEIOT(RMB)'!CZ65/6.8974</f>
        <v>17851147.543937884</v>
      </c>
      <c r="DA65" s="686">
        <f>'91-S 2020CEEIOT(RMB)'!DA65/6.8974</f>
        <v>21065532.99279834</v>
      </c>
      <c r="DB65" s="687">
        <f>'91-S 2020CEEIOT(RMB)'!DB65/6.8974</f>
        <v>6044920.0549337063</v>
      </c>
      <c r="DC65" s="686">
        <f>'91-S 2020CEEIOT(RMB)'!DC65/6.8974</f>
        <v>30815634.733539287</v>
      </c>
    </row>
    <row r="66" spans="1:107" ht="14.5" customHeight="1">
      <c r="A66" s="859"/>
      <c r="B66" s="675" t="s">
        <v>499</v>
      </c>
      <c r="C66" s="682" t="s">
        <v>579</v>
      </c>
      <c r="D66" s="683">
        <f>'91-S 2020CEEIOT(RMB)'!D66/6.8974</f>
        <v>0</v>
      </c>
      <c r="E66" s="683">
        <f>'91-S 2020CEEIOT(RMB)'!E66/6.8974</f>
        <v>2.359033698467492</v>
      </c>
      <c r="F66" s="683">
        <f>'91-S 2020CEEIOT(RMB)'!F66/6.8974</f>
        <v>262.32269856352434</v>
      </c>
      <c r="G66" s="683">
        <f>'91-S 2020CEEIOT(RMB)'!G66/6.8974</f>
        <v>1.5421040398492631</v>
      </c>
      <c r="H66" s="683">
        <f>'91-S 2020CEEIOT(RMB)'!H66/6.8974</f>
        <v>2763.042931873058</v>
      </c>
      <c r="I66" s="683">
        <f>'91-S 2020CEEIOT(RMB)'!I66/6.8974</f>
        <v>62.330364169176079</v>
      </c>
      <c r="J66" s="683">
        <f>'91-S 2020CEEIOT(RMB)'!J66/6.8974</f>
        <v>425.84219955955507</v>
      </c>
      <c r="K66" s="683">
        <f>'91-S 2020CEEIOT(RMB)'!K66/6.8974</f>
        <v>130.76350072160409</v>
      </c>
      <c r="L66" s="683">
        <f>'91-S 2020CEEIOT(RMB)'!L66/6.8974</f>
        <v>2181.0694150839972</v>
      </c>
      <c r="M66" s="683">
        <f>'91-S 2020CEEIOT(RMB)'!M66/6.8974</f>
        <v>521.27835121380929</v>
      </c>
      <c r="N66" s="683">
        <f>'91-S 2020CEEIOT(RMB)'!N66/6.8974</f>
        <v>34.942830343312302</v>
      </c>
      <c r="O66" s="683">
        <f>'91-S 2020CEEIOT(RMB)'!O66/6.8974</f>
        <v>419.49599877715042</v>
      </c>
      <c r="P66" s="683">
        <f>'91-S 2020CEEIOT(RMB)'!P66/6.8974</f>
        <v>39.337596131821378</v>
      </c>
      <c r="Q66" s="683">
        <f>'91-S 2020CEEIOT(RMB)'!Q66/6.8974</f>
        <v>2420.9439580274211</v>
      </c>
      <c r="R66" s="683">
        <f>'91-S 2020CEEIOT(RMB)'!R66/6.8974</f>
        <v>402.7139659433351</v>
      </c>
      <c r="S66" s="683">
        <f>'91-S 2020CEEIOT(RMB)'!S66/6.8974</f>
        <v>1061.2811846652871</v>
      </c>
      <c r="T66" s="683">
        <f>'91-S 2020CEEIOT(RMB)'!T66/6.8974</f>
        <v>235.0508607539611</v>
      </c>
      <c r="U66" s="683">
        <f>'91-S 2020CEEIOT(RMB)'!U66/6.8974</f>
        <v>464.05239670187791</v>
      </c>
      <c r="V66" s="683">
        <f>'91-S 2020CEEIOT(RMB)'!V66/6.8974</f>
        <v>267.27297791409387</v>
      </c>
      <c r="W66" s="683">
        <f>'91-S 2020CEEIOT(RMB)'!W66/6.8974</f>
        <v>100.6607158534415</v>
      </c>
      <c r="X66" s="683">
        <f>'91-S 2020CEEIOT(RMB)'!X66/6.8974</f>
        <v>529.64113527028906</v>
      </c>
      <c r="Y66" s="683">
        <f>'91-S 2020CEEIOT(RMB)'!Y66/6.8974</f>
        <v>3067.7509151694239</v>
      </c>
      <c r="Z66" s="683">
        <f>'91-S 2020CEEIOT(RMB)'!Z66/6.8974</f>
        <v>2807.9709288762115</v>
      </c>
      <c r="AA66" s="683">
        <f>'91-S 2020CEEIOT(RMB)'!AA66/6.8974</f>
        <v>1676.8321477830889</v>
      </c>
      <c r="AB66" s="683">
        <f>'91-S 2020CEEIOT(RMB)'!AB66/6.8974</f>
        <v>2173.6775370916566</v>
      </c>
      <c r="AC66" s="683">
        <f>'91-S 2020CEEIOT(RMB)'!AC66/6.8974</f>
        <v>37064.522622368342</v>
      </c>
      <c r="AD66" s="683">
        <f>'91-S 2020CEEIOT(RMB)'!AD66/6.8974</f>
        <v>4585.6054003657264</v>
      </c>
      <c r="AE66" s="683">
        <f>'91-S 2020CEEIOT(RMB)'!AE66/6.8974</f>
        <v>381700.9663632593</v>
      </c>
      <c r="AF66" s="683">
        <f>'91-S 2020CEEIOT(RMB)'!AF66/6.8974</f>
        <v>703.94310831979919</v>
      </c>
      <c r="AG66" s="683">
        <f>'91-S 2020CEEIOT(RMB)'!AG66/6.8974</f>
        <v>116.2916682578817</v>
      </c>
      <c r="AH66" s="683">
        <f>'91-S 2020CEEIOT(RMB)'!AH66/6.8974</f>
        <v>1442.5638444058097</v>
      </c>
      <c r="AI66" s="683">
        <f>'91-S 2020CEEIOT(RMB)'!AI66/6.8974</f>
        <v>456.33695481039291</v>
      </c>
      <c r="AJ66" s="683">
        <f>'91-S 2020CEEIOT(RMB)'!AJ66/6.8974</f>
        <v>159.62343925075476</v>
      </c>
      <c r="AK66" s="683">
        <f>'91-S 2020CEEIOT(RMB)'!AK66/6.8974</f>
        <v>757.33669141636858</v>
      </c>
      <c r="AL66" s="683">
        <f>'91-S 2020CEEIOT(RMB)'!AL66/6.8974</f>
        <v>42012.981314697521</v>
      </c>
      <c r="AM66" s="683">
        <f>'91-S 2020CEEIOT(RMB)'!AM66/6.8974</f>
        <v>9636.8373775129385</v>
      </c>
      <c r="AN66" s="683">
        <f>'91-S 2020CEEIOT(RMB)'!AN66/6.8974</f>
        <v>154.88970884817599</v>
      </c>
      <c r="AO66" s="683">
        <f>'91-S 2020CEEIOT(RMB)'!AO66/6.8974</f>
        <v>659.04698506826401</v>
      </c>
      <c r="AP66" s="683">
        <f>'91-S 2020CEEIOT(RMB)'!AP66/6.8974</f>
        <v>14801.185852976254</v>
      </c>
      <c r="AQ66" s="683">
        <f>'91-S 2020CEEIOT(RMB)'!AQ66/6.8974</f>
        <v>1929.4412531392143</v>
      </c>
      <c r="AR66" s="683">
        <f>'91-S 2020CEEIOT(RMB)'!AR66/6.8974</f>
        <v>11008.407868791388</v>
      </c>
      <c r="AS66" s="683">
        <f>'91-S 2020CEEIOT(RMB)'!AS66/6.8974</f>
        <v>1366.8136412305557</v>
      </c>
      <c r="AT66" s="683">
        <f>'91-S 2020CEEIOT(RMB)'!AT66/6.8974</f>
        <v>661.86374614754845</v>
      </c>
      <c r="AU66" s="683">
        <f>'91-S 2020CEEIOT(RMB)'!AU66/6.8974</f>
        <v>523.83599982935857</v>
      </c>
      <c r="AV66" s="683">
        <f>'91-S 2020CEEIOT(RMB)'!AV66/6.8974</f>
        <v>5541.0681385491262</v>
      </c>
      <c r="AW66" s="683">
        <f>'91-S 2020CEEIOT(RMB)'!AW66/6.8974</f>
        <v>3317.3294869435822</v>
      </c>
      <c r="AX66" s="683">
        <f>'91-S 2020CEEIOT(RMB)'!AX66/6.8974</f>
        <v>27025.389070785652</v>
      </c>
      <c r="AY66" s="683">
        <f>'91-S 2020CEEIOT(RMB)'!AY66/6.8974</f>
        <v>85194.741657841732</v>
      </c>
      <c r="AZ66" s="683">
        <f>'91-S 2020CEEIOT(RMB)'!AZ66/6.8974</f>
        <v>2860873.3772973442</v>
      </c>
      <c r="BA66" s="683">
        <f>'91-S 2020CEEIOT(RMB)'!BA66/6.8974</f>
        <v>8034.3165199435289</v>
      </c>
      <c r="BB66" s="683">
        <f>'91-S 2020CEEIOT(RMB)'!BB66/6.8974</f>
        <v>2629261.5383088212</v>
      </c>
      <c r="BC66" s="683">
        <f>'91-S 2020CEEIOT(RMB)'!BC66/6.8974</f>
        <v>213046.66570807892</v>
      </c>
      <c r="BD66" s="683">
        <f>'91-S 2020CEEIOT(RMB)'!BD66/6.8974</f>
        <v>1466755.730004648</v>
      </c>
      <c r="BE66" s="683">
        <f>'91-S 2020CEEIOT(RMB)'!BE66/6.8974</f>
        <v>15961.421285400611</v>
      </c>
      <c r="BF66" s="683">
        <f>'91-S 2020CEEIOT(RMB)'!BF66/6.8974</f>
        <v>135507.95276012417</v>
      </c>
      <c r="BG66" s="683">
        <f>'91-S 2020CEEIOT(RMB)'!BG66/6.8974</f>
        <v>737272.53898165142</v>
      </c>
      <c r="BH66" s="683">
        <f>'91-S 2020CEEIOT(RMB)'!BH66/6.8974</f>
        <v>1238549.8605452715</v>
      </c>
      <c r="BI66" s="683">
        <f>'91-S 2020CEEIOT(RMB)'!BI66/6.8974</f>
        <v>4671951.6062616417</v>
      </c>
      <c r="BJ66" s="683">
        <f>'91-S 2020CEEIOT(RMB)'!BJ66/6.8974</f>
        <v>16088632.835437901</v>
      </c>
      <c r="BK66" s="683">
        <f>'91-S 2020CEEIOT(RMB)'!BK66/6.8974</f>
        <v>33812873.147231787</v>
      </c>
      <c r="BL66" s="683">
        <f>'91-S 2020CEEIOT(RMB)'!BL66/6.8974</f>
        <v>19818854.433954507</v>
      </c>
      <c r="BM66" s="683">
        <f>'91-S 2020CEEIOT(RMB)'!BM66/6.8974</f>
        <v>2428662.1342680785</v>
      </c>
      <c r="BN66" s="683">
        <f>'91-S 2020CEEIOT(RMB)'!BN66/6.8974</f>
        <v>114770.43741565468</v>
      </c>
      <c r="BO66" s="683">
        <f>'91-S 2020CEEIOT(RMB)'!BO66/6.8974</f>
        <v>2129.9385443689671</v>
      </c>
      <c r="BP66" s="683">
        <f>'91-S 2020CEEIOT(RMB)'!BP66/6.8974</f>
        <v>13397.73529939742</v>
      </c>
      <c r="BQ66" s="683">
        <f>'91-S 2020CEEIOT(RMB)'!BQ66/6.8974</f>
        <v>2778.3401206529675</v>
      </c>
      <c r="BR66" s="683">
        <f>'91-S 2020CEEIOT(RMB)'!BR66/6.8974</f>
        <v>552.82526695374281</v>
      </c>
      <c r="BS66" s="683">
        <f>'91-S 2020CEEIOT(RMB)'!BS66/6.8974</f>
        <v>91275.960540686749</v>
      </c>
      <c r="BT66" s="683">
        <f>'91-S 2020CEEIOT(RMB)'!BT66/6.8974</f>
        <v>1016.3597298332326</v>
      </c>
      <c r="BU66" s="683">
        <f>'91-S 2020CEEIOT(RMB)'!BU66/6.8974</f>
        <v>23255.137814434926</v>
      </c>
      <c r="BV66" s="683">
        <f>'91-S 2020CEEIOT(RMB)'!BV66/6.8974</f>
        <v>46.200993418461685</v>
      </c>
      <c r="BW66" s="683">
        <f>'91-S 2020CEEIOT(RMB)'!BW66/6.8974</f>
        <v>13108.154384208063</v>
      </c>
      <c r="BX66" s="683">
        <f>'91-S 2020CEEIOT(RMB)'!BX66/6.8974</f>
        <v>77.637418599610299</v>
      </c>
      <c r="BY66" s="683">
        <f>'91-S 2020CEEIOT(RMB)'!BY66/6.8974</f>
        <v>66178.651567006222</v>
      </c>
      <c r="BZ66" s="683">
        <f>'91-S 2020CEEIOT(RMB)'!BZ66/6.8974</f>
        <v>42407.137273152221</v>
      </c>
      <c r="CA66" s="683">
        <f>'91-S 2020CEEIOT(RMB)'!CA66/6.8974</f>
        <v>2984.7580510129242</v>
      </c>
      <c r="CB66" s="683">
        <f>'91-S 2020CEEIOT(RMB)'!CB66/6.8974</f>
        <v>3961.5365153659268</v>
      </c>
      <c r="CC66" s="683">
        <f>'91-S 2020CEEIOT(RMB)'!CC66/6.8974</f>
        <v>62.925177084389169</v>
      </c>
      <c r="CD66" s="683">
        <f>'91-S 2020CEEIOT(RMB)'!CD66/6.8974</f>
        <v>2661.0302940711163</v>
      </c>
      <c r="CE66" s="683">
        <f>'91-S 2020CEEIOT(RMB)'!CE66/6.8974</f>
        <v>987784.6696336196</v>
      </c>
      <c r="CF66" s="683">
        <f>'91-S 2020CEEIOT(RMB)'!CF66/6.8974</f>
        <v>291300.9637258398</v>
      </c>
      <c r="CG66" s="683">
        <f>'91-S 2020CEEIOT(RMB)'!CG66/6.8974</f>
        <v>440439.42012728087</v>
      </c>
      <c r="CH66" s="683">
        <f>'91-S 2020CEEIOT(RMB)'!CH66/6.8974</f>
        <v>68421.596259266749</v>
      </c>
      <c r="CI66" s="683">
        <f>'91-S 2020CEEIOT(RMB)'!CI66/6.8974</f>
        <v>1326439.9770445435</v>
      </c>
      <c r="CJ66" s="683">
        <f>'91-S 2020CEEIOT(RMB)'!CJ66/6.8974</f>
        <v>59634.096953080087</v>
      </c>
      <c r="CK66" s="683">
        <f>'91-S 2020CEEIOT(RMB)'!CK66/6.8974</f>
        <v>2962.5021013809687</v>
      </c>
      <c r="CL66" s="683">
        <f>'91-S 2020CEEIOT(RMB)'!CL66/6.8974</f>
        <v>155.47230723271153</v>
      </c>
      <c r="CM66" s="683">
        <f>'91-S 2020CEEIOT(RMB)'!CM66/6.8974</f>
        <v>39917.517848283736</v>
      </c>
      <c r="CN66" s="683">
        <f>'91-S 2020CEEIOT(RMB)'!CN66/6.8974</f>
        <v>845.99653106292237</v>
      </c>
      <c r="CO66" s="683">
        <f>'91-S 2020CEEIOT(RMB)'!CO66/6.8974</f>
        <v>133334.82284108532</v>
      </c>
      <c r="CP66" s="683">
        <f>'91-S 2020CEEIOT(RMB)'!CP66/6.8974</f>
        <v>475270.06940819859</v>
      </c>
      <c r="CQ66" s="684">
        <f>'91-S 2020CEEIOT(RMB)'!CQ66/6.8974</f>
        <v>90986282.627695009</v>
      </c>
      <c r="CR66" s="667">
        <f>'91-S 2020CEEIOT(RMB)'!CR66/6.8974</f>
        <v>369354.00149028393</v>
      </c>
      <c r="CS66" s="667">
        <f>'91-S 2020CEEIOT(RMB)'!CS66/6.8974</f>
        <v>1247140.2652267469</v>
      </c>
      <c r="CT66" s="685">
        <f>'91-S 2020CEEIOT(RMB)'!CT66/6.8974</f>
        <v>1616494.2667170309</v>
      </c>
      <c r="CU66" s="667">
        <f>'91-S 2020CEEIOT(RMB)'!CU66/6.8974</f>
        <v>0</v>
      </c>
      <c r="CV66" s="685">
        <f>'91-S 2020CEEIOT(RMB)'!CV66/6.8974</f>
        <v>1616494.2667170309</v>
      </c>
      <c r="CW66" s="667">
        <f>'91-S 2020CEEIOT(RMB)'!CW66/6.8974</f>
        <v>750764.58843290817</v>
      </c>
      <c r="CX66" s="667">
        <f>'91-S 2020CEEIOT(RMB)'!CX66/6.8974</f>
        <v>1671505.8627269338</v>
      </c>
      <c r="CY66" s="685">
        <f>'91-S 2020CEEIOT(RMB)'!CY66/6.8974</f>
        <v>2422270.4511598418</v>
      </c>
      <c r="CZ66" s="667">
        <f>'91-S 2020CEEIOT(RMB)'!CZ66/6.8974</f>
        <v>19181209.483955499</v>
      </c>
      <c r="DA66" s="686">
        <f>'91-S 2020CEEIOT(RMB)'!DA66/6.8974</f>
        <v>23219974.201832373</v>
      </c>
      <c r="DB66" s="687">
        <f>'91-S 2020CEEIOT(RMB)'!DB66/6.8974</f>
        <v>40790513.995599329</v>
      </c>
      <c r="DC66" s="686">
        <f>'91-S 2020CEEIOT(RMB)'!DC66/6.8974</f>
        <v>73415742.833928123</v>
      </c>
    </row>
    <row r="67" spans="1:107" ht="14.5" customHeight="1">
      <c r="A67" s="859"/>
      <c r="B67" s="675" t="s">
        <v>500</v>
      </c>
      <c r="C67" s="682" t="s">
        <v>580</v>
      </c>
      <c r="D67" s="683">
        <f>'91-S 2020CEEIOT(RMB)'!D67/6.8974</f>
        <v>52.222664234810345</v>
      </c>
      <c r="E67" s="683">
        <f>'91-S 2020CEEIOT(RMB)'!E67/6.8974</f>
        <v>0</v>
      </c>
      <c r="F67" s="683">
        <f>'91-S 2020CEEIOT(RMB)'!F67/6.8974</f>
        <v>8082.0882468484706</v>
      </c>
      <c r="G67" s="683">
        <f>'91-S 2020CEEIOT(RMB)'!G67/6.8974</f>
        <v>51.026695119543028</v>
      </c>
      <c r="H67" s="683">
        <f>'91-S 2020CEEIOT(RMB)'!H67/6.8974</f>
        <v>39091.070344368774</v>
      </c>
      <c r="I67" s="683">
        <f>'91-S 2020CEEIOT(RMB)'!I67/6.8974</f>
        <v>748.56009111919775</v>
      </c>
      <c r="J67" s="683">
        <f>'91-S 2020CEEIOT(RMB)'!J67/6.8974</f>
        <v>433.63269363638818</v>
      </c>
      <c r="K67" s="683">
        <f>'91-S 2020CEEIOT(RMB)'!K67/6.8974</f>
        <v>376.9989842613399</v>
      </c>
      <c r="L67" s="683">
        <f>'91-S 2020CEEIOT(RMB)'!L67/6.8974</f>
        <v>3829.1396706353294</v>
      </c>
      <c r="M67" s="683">
        <f>'91-S 2020CEEIOT(RMB)'!M67/6.8974</f>
        <v>4553.4752694700428</v>
      </c>
      <c r="N67" s="683">
        <f>'91-S 2020CEEIOT(RMB)'!N67/6.8974</f>
        <v>36.468189914393555</v>
      </c>
      <c r="O67" s="683">
        <f>'91-S 2020CEEIOT(RMB)'!O67/6.8974</f>
        <v>19946.183514760902</v>
      </c>
      <c r="P67" s="683">
        <f>'91-S 2020CEEIOT(RMB)'!P67/6.8974</f>
        <v>1239.6805694152283</v>
      </c>
      <c r="Q67" s="683">
        <f>'91-S 2020CEEIOT(RMB)'!Q67/6.8974</f>
        <v>30255.899873659771</v>
      </c>
      <c r="R67" s="683">
        <f>'91-S 2020CEEIOT(RMB)'!R67/6.8974</f>
        <v>2350.3997104429827</v>
      </c>
      <c r="S67" s="683">
        <f>'91-S 2020CEEIOT(RMB)'!S67/6.8974</f>
        <v>6156.5272066874177</v>
      </c>
      <c r="T67" s="683">
        <f>'91-S 2020CEEIOT(RMB)'!T67/6.8974</f>
        <v>2931.4451553990198</v>
      </c>
      <c r="U67" s="683">
        <f>'91-S 2020CEEIOT(RMB)'!U67/6.8974</f>
        <v>5043.6467495227553</v>
      </c>
      <c r="V67" s="683">
        <f>'91-S 2020CEEIOT(RMB)'!V67/6.8974</f>
        <v>59.813336681984701</v>
      </c>
      <c r="W67" s="683">
        <f>'91-S 2020CEEIOT(RMB)'!W67/6.8974</f>
        <v>378.86503277395315</v>
      </c>
      <c r="X67" s="683">
        <f>'91-S 2020CEEIOT(RMB)'!X67/6.8974</f>
        <v>1598.5674289847532</v>
      </c>
      <c r="Y67" s="683">
        <f>'91-S 2020CEEIOT(RMB)'!Y67/6.8974</f>
        <v>3863.0254520024059</v>
      </c>
      <c r="Z67" s="683">
        <f>'91-S 2020CEEIOT(RMB)'!Z67/6.8974</f>
        <v>2661.480726986556</v>
      </c>
      <c r="AA67" s="683">
        <f>'91-S 2020CEEIOT(RMB)'!AA67/6.8974</f>
        <v>160.21087817760574</v>
      </c>
      <c r="AB67" s="683">
        <f>'91-S 2020CEEIOT(RMB)'!AB67/6.8974</f>
        <v>3132.788434064485</v>
      </c>
      <c r="AC67" s="683">
        <f>'91-S 2020CEEIOT(RMB)'!AC67/6.8974</f>
        <v>601.12853940892273</v>
      </c>
      <c r="AD67" s="683">
        <f>'91-S 2020CEEIOT(RMB)'!AD67/6.8974</f>
        <v>11497.753535710561</v>
      </c>
      <c r="AE67" s="683">
        <f>'91-S 2020CEEIOT(RMB)'!AE67/6.8974</f>
        <v>1662.9632502662823</v>
      </c>
      <c r="AF67" s="683">
        <f>'91-S 2020CEEIOT(RMB)'!AF67/6.8974</f>
        <v>12933.218623042987</v>
      </c>
      <c r="AG67" s="683">
        <f>'91-S 2020CEEIOT(RMB)'!AG67/6.8974</f>
        <v>2320.2933930524673</v>
      </c>
      <c r="AH67" s="683">
        <f>'91-S 2020CEEIOT(RMB)'!AH67/6.8974</f>
        <v>2307.7218312692539</v>
      </c>
      <c r="AI67" s="683">
        <f>'91-S 2020CEEIOT(RMB)'!AI67/6.8974</f>
        <v>4824.6892711608543</v>
      </c>
      <c r="AJ67" s="683">
        <f>'91-S 2020CEEIOT(RMB)'!AJ67/6.8974</f>
        <v>90.735227506504117</v>
      </c>
      <c r="AK67" s="683">
        <f>'91-S 2020CEEIOT(RMB)'!AK67/6.8974</f>
        <v>7911.4395114641702</v>
      </c>
      <c r="AL67" s="683">
        <f>'91-S 2020CEEIOT(RMB)'!AL67/6.8974</f>
        <v>13759.413819740044</v>
      </c>
      <c r="AM67" s="683">
        <f>'91-S 2020CEEIOT(RMB)'!AM67/6.8974</f>
        <v>40290.766675365623</v>
      </c>
      <c r="AN67" s="683">
        <f>'91-S 2020CEEIOT(RMB)'!AN67/6.8974</f>
        <v>388.90456080682679</v>
      </c>
      <c r="AO67" s="683">
        <f>'91-S 2020CEEIOT(RMB)'!AO67/6.8974</f>
        <v>2309.7854471296419</v>
      </c>
      <c r="AP67" s="683">
        <f>'91-S 2020CEEIOT(RMB)'!AP67/6.8974</f>
        <v>83460.032350708527</v>
      </c>
      <c r="AQ67" s="683">
        <f>'91-S 2020CEEIOT(RMB)'!AQ67/6.8974</f>
        <v>20915.586761318809</v>
      </c>
      <c r="AR67" s="683">
        <f>'91-S 2020CEEIOT(RMB)'!AR67/6.8974</f>
        <v>8395.4258948043134</v>
      </c>
      <c r="AS67" s="683">
        <f>'91-S 2020CEEIOT(RMB)'!AS67/6.8974</f>
        <v>18246.259785868806</v>
      </c>
      <c r="AT67" s="683">
        <f>'91-S 2020CEEIOT(RMB)'!AT67/6.8974</f>
        <v>243.10038932281569</v>
      </c>
      <c r="AU67" s="683">
        <f>'91-S 2020CEEIOT(RMB)'!AU67/6.8974</f>
        <v>1499.5050799307437</v>
      </c>
      <c r="AV67" s="683">
        <f>'91-S 2020CEEIOT(RMB)'!AV67/6.8974</f>
        <v>82111.898938982689</v>
      </c>
      <c r="AW67" s="683">
        <f>'91-S 2020CEEIOT(RMB)'!AW67/6.8974</f>
        <v>8666.3991621890127</v>
      </c>
      <c r="AX67" s="683">
        <f>'91-S 2020CEEIOT(RMB)'!AX67/6.8974</f>
        <v>81688.222681632949</v>
      </c>
      <c r="AY67" s="683">
        <f>'91-S 2020CEEIOT(RMB)'!AY67/6.8974</f>
        <v>1825.159511506735</v>
      </c>
      <c r="AZ67" s="683">
        <f>'91-S 2020CEEIOT(RMB)'!AZ67/6.8974</f>
        <v>172415.98094328278</v>
      </c>
      <c r="BA67" s="683">
        <f>'91-S 2020CEEIOT(RMB)'!BA67/6.8974</f>
        <v>10292.737758158</v>
      </c>
      <c r="BB67" s="683">
        <f>'91-S 2020CEEIOT(RMB)'!BB67/6.8974</f>
        <v>301991.34893558902</v>
      </c>
      <c r="BC67" s="683">
        <f>'91-S 2020CEEIOT(RMB)'!BC67/6.8974</f>
        <v>58597.25868009634</v>
      </c>
      <c r="BD67" s="683">
        <f>'91-S 2020CEEIOT(RMB)'!BD67/6.8974</f>
        <v>576892.02200336265</v>
      </c>
      <c r="BE67" s="683">
        <f>'91-S 2020CEEIOT(RMB)'!BE67/6.8974</f>
        <v>128600.62573141778</v>
      </c>
      <c r="BF67" s="683">
        <f>'91-S 2020CEEIOT(RMB)'!BF67/6.8974</f>
        <v>188805.47822497951</v>
      </c>
      <c r="BG67" s="683">
        <f>'91-S 2020CEEIOT(RMB)'!BG67/6.8974</f>
        <v>50844.326200149619</v>
      </c>
      <c r="BH67" s="683">
        <f>'91-S 2020CEEIOT(RMB)'!BH67/6.8974</f>
        <v>42586.235350000243</v>
      </c>
      <c r="BI67" s="683">
        <f>'91-S 2020CEEIOT(RMB)'!BI67/6.8974</f>
        <v>241071.4574039412</v>
      </c>
      <c r="BJ67" s="683">
        <f>'91-S 2020CEEIOT(RMB)'!BJ67/6.8974</f>
        <v>407020.82652672118</v>
      </c>
      <c r="BK67" s="683">
        <f>'91-S 2020CEEIOT(RMB)'!BK67/6.8974</f>
        <v>732848.0650589352</v>
      </c>
      <c r="BL67" s="683">
        <f>'91-S 2020CEEIOT(RMB)'!BL67/6.8974</f>
        <v>7204905.6280427063</v>
      </c>
      <c r="BM67" s="683">
        <f>'91-S 2020CEEIOT(RMB)'!BM67/6.8974</f>
        <v>133624.16458286654</v>
      </c>
      <c r="BN67" s="683">
        <f>'91-S 2020CEEIOT(RMB)'!BN67/6.8974</f>
        <v>134046.96470676575</v>
      </c>
      <c r="BO67" s="683">
        <f>'91-S 2020CEEIOT(RMB)'!BO67/6.8974</f>
        <v>544.67379891362214</v>
      </c>
      <c r="BP67" s="683">
        <f>'91-S 2020CEEIOT(RMB)'!BP67/6.8974</f>
        <v>202523.61508719408</v>
      </c>
      <c r="BQ67" s="683">
        <f>'91-S 2020CEEIOT(RMB)'!BQ67/6.8974</f>
        <v>3895.1913619643369</v>
      </c>
      <c r="BR67" s="683">
        <f>'91-S 2020CEEIOT(RMB)'!BR67/6.8974</f>
        <v>4960.1832743161758</v>
      </c>
      <c r="BS67" s="683">
        <f>'91-S 2020CEEIOT(RMB)'!BS67/6.8974</f>
        <v>1176505.3935023802</v>
      </c>
      <c r="BT67" s="683">
        <f>'91-S 2020CEEIOT(RMB)'!BT67/6.8974</f>
        <v>54119.891762270447</v>
      </c>
      <c r="BU67" s="683">
        <f>'91-S 2020CEEIOT(RMB)'!BU67/6.8974</f>
        <v>167965.82969472956</v>
      </c>
      <c r="BV67" s="683">
        <f>'91-S 2020CEEIOT(RMB)'!BV67/6.8974</f>
        <v>29488.234993156897</v>
      </c>
      <c r="BW67" s="683">
        <f>'91-S 2020CEEIOT(RMB)'!BW67/6.8974</f>
        <v>213399.74185999006</v>
      </c>
      <c r="BX67" s="683">
        <f>'91-S 2020CEEIOT(RMB)'!BX67/6.8974</f>
        <v>2548.3082830123276</v>
      </c>
      <c r="BY67" s="683">
        <f>'91-S 2020CEEIOT(RMB)'!BY67/6.8974</f>
        <v>296835.23958101863</v>
      </c>
      <c r="BZ67" s="683">
        <f>'91-S 2020CEEIOT(RMB)'!BZ67/6.8974</f>
        <v>1522434.1454191059</v>
      </c>
      <c r="CA67" s="683">
        <f>'91-S 2020CEEIOT(RMB)'!CA67/6.8974</f>
        <v>78763.988649486186</v>
      </c>
      <c r="CB67" s="683">
        <f>'91-S 2020CEEIOT(RMB)'!CB67/6.8974</f>
        <v>37760.050930857942</v>
      </c>
      <c r="CC67" s="683">
        <f>'91-S 2020CEEIOT(RMB)'!CC67/6.8974</f>
        <v>12986.737805130973</v>
      </c>
      <c r="CD67" s="683">
        <f>'91-S 2020CEEIOT(RMB)'!CD67/6.8974</f>
        <v>4930.4895376068625</v>
      </c>
      <c r="CE67" s="683">
        <f>'91-S 2020CEEIOT(RMB)'!CE67/6.8974</f>
        <v>229637.24210672549</v>
      </c>
      <c r="CF67" s="683">
        <f>'91-S 2020CEEIOT(RMB)'!CF67/6.8974</f>
        <v>21200.416841271421</v>
      </c>
      <c r="CG67" s="683">
        <f>'91-S 2020CEEIOT(RMB)'!CG67/6.8974</f>
        <v>113783.79535333859</v>
      </c>
      <c r="CH67" s="683">
        <f>'91-S 2020CEEIOT(RMB)'!CH67/6.8974</f>
        <v>18411.251364562228</v>
      </c>
      <c r="CI67" s="683">
        <f>'91-S 2020CEEIOT(RMB)'!CI67/6.8974</f>
        <v>245011.37576362604</v>
      </c>
      <c r="CJ67" s="683">
        <f>'91-S 2020CEEIOT(RMB)'!CJ67/6.8974</f>
        <v>20951.368164210529</v>
      </c>
      <c r="CK67" s="683">
        <f>'91-S 2020CEEIOT(RMB)'!CK67/6.8974</f>
        <v>6374.8351447656296</v>
      </c>
      <c r="CL67" s="683">
        <f>'91-S 2020CEEIOT(RMB)'!CL67/6.8974</f>
        <v>0</v>
      </c>
      <c r="CM67" s="683">
        <f>'91-S 2020CEEIOT(RMB)'!CM67/6.8974</f>
        <v>13375.04361509939</v>
      </c>
      <c r="CN67" s="683">
        <f>'91-S 2020CEEIOT(RMB)'!CN67/6.8974</f>
        <v>4848.2837121213133</v>
      </c>
      <c r="CO67" s="683">
        <f>'91-S 2020CEEIOT(RMB)'!CO67/6.8974</f>
        <v>190236.61862686882</v>
      </c>
      <c r="CP67" s="683">
        <f>'91-S 2020CEEIOT(RMB)'!CP67/6.8974</f>
        <v>3389743.3334015794</v>
      </c>
      <c r="CQ67" s="684">
        <f>'91-S 2020CEEIOT(RMB)'!CQ67/6.8974</f>
        <v>18992762.020945635</v>
      </c>
      <c r="CR67" s="667">
        <f>'91-S 2020CEEIOT(RMB)'!CR67/6.8974</f>
        <v>1367605.1592820559</v>
      </c>
      <c r="CS67" s="667">
        <f>'91-S 2020CEEIOT(RMB)'!CS67/6.8974</f>
        <v>4501483.6836521057</v>
      </c>
      <c r="CT67" s="685">
        <f>'91-S 2020CEEIOT(RMB)'!CT67/6.8974</f>
        <v>5869088.8429341614</v>
      </c>
      <c r="CU67" s="667">
        <f>'91-S 2020CEEIOT(RMB)'!CU67/6.8974</f>
        <v>0</v>
      </c>
      <c r="CV67" s="685">
        <f>'91-S 2020CEEIOT(RMB)'!CV67/6.8974</f>
        <v>5869088.8429341614</v>
      </c>
      <c r="CW67" s="667">
        <f>'91-S 2020CEEIOT(RMB)'!CW67/6.8974</f>
        <v>10522044.195043679</v>
      </c>
      <c r="CX67" s="667">
        <f>'91-S 2020CEEIOT(RMB)'!CX67/6.8974</f>
        <v>538628.28702399472</v>
      </c>
      <c r="CY67" s="685">
        <f>'91-S 2020CEEIOT(RMB)'!CY67/6.8974</f>
        <v>11060672.482067674</v>
      </c>
      <c r="CZ67" s="667">
        <f>'91-S 2020CEEIOT(RMB)'!CZ67/6.8974</f>
        <v>23187564.01353845</v>
      </c>
      <c r="DA67" s="686">
        <f>'91-S 2020CEEIOT(RMB)'!DA67/6.8974</f>
        <v>40117325.338540286</v>
      </c>
      <c r="DB67" s="687">
        <f>'91-S 2020CEEIOT(RMB)'!DB67/6.8974</f>
        <v>5113829.6372082205</v>
      </c>
      <c r="DC67" s="686">
        <f>'91-S 2020CEEIOT(RMB)'!DC67/6.8974</f>
        <v>53996257.722277656</v>
      </c>
    </row>
    <row r="68" spans="1:107" ht="14.5" customHeight="1">
      <c r="A68" s="859"/>
      <c r="B68" s="675" t="s">
        <v>194</v>
      </c>
      <c r="C68" s="682" t="s">
        <v>581</v>
      </c>
      <c r="D68" s="683">
        <f>'91-S 2020CEEIOT(RMB)'!D68/6.8974</f>
        <v>892.08812814091971</v>
      </c>
      <c r="E68" s="683">
        <f>'91-S 2020CEEIOT(RMB)'!E68/6.8974</f>
        <v>10.723954135345261</v>
      </c>
      <c r="F68" s="683">
        <f>'91-S 2020CEEIOT(RMB)'!F68/6.8974</f>
        <v>285.09098089164911</v>
      </c>
      <c r="G68" s="683">
        <f>'91-S 2020CEEIOT(RMB)'!G68/6.8974</f>
        <v>4143.5642795404528</v>
      </c>
      <c r="H68" s="683">
        <f>'91-S 2020CEEIOT(RMB)'!H68/6.8974</f>
        <v>8837.2497053147708</v>
      </c>
      <c r="I68" s="683">
        <f>'91-S 2020CEEIOT(RMB)'!I68/6.8974</f>
        <v>123657.88639763489</v>
      </c>
      <c r="J68" s="683">
        <f>'91-S 2020CEEIOT(RMB)'!J68/6.8974</f>
        <v>10954.505000019573</v>
      </c>
      <c r="K68" s="683">
        <f>'91-S 2020CEEIOT(RMB)'!K68/6.8974</f>
        <v>1963.4205850395078</v>
      </c>
      <c r="L68" s="683">
        <f>'91-S 2020CEEIOT(RMB)'!L68/6.8974</f>
        <v>52269.60232582593</v>
      </c>
      <c r="M68" s="683">
        <f>'91-S 2020CEEIOT(RMB)'!M68/6.8974</f>
        <v>1330.7745269622937</v>
      </c>
      <c r="N68" s="683">
        <f>'91-S 2020CEEIOT(RMB)'!N68/6.8974</f>
        <v>561.56904046969294</v>
      </c>
      <c r="O68" s="683">
        <f>'91-S 2020CEEIOT(RMB)'!O68/6.8974</f>
        <v>2013.072793907121</v>
      </c>
      <c r="P68" s="683">
        <f>'91-S 2020CEEIOT(RMB)'!P68/6.8974</f>
        <v>14283.284821398964</v>
      </c>
      <c r="Q68" s="683">
        <f>'91-S 2020CEEIOT(RMB)'!Q68/6.8974</f>
        <v>3750.2738065367325</v>
      </c>
      <c r="R68" s="683">
        <f>'91-S 2020CEEIOT(RMB)'!R68/6.8974</f>
        <v>2259.8543428103676</v>
      </c>
      <c r="S68" s="683">
        <f>'91-S 2020CEEIOT(RMB)'!S68/6.8974</f>
        <v>1106.6308230639934</v>
      </c>
      <c r="T68" s="683">
        <f>'91-S 2020CEEIOT(RMB)'!T68/6.8974</f>
        <v>793.29895797549989</v>
      </c>
      <c r="U68" s="683">
        <f>'91-S 2020CEEIOT(RMB)'!U68/6.8974</f>
        <v>1621.0468223500327</v>
      </c>
      <c r="V68" s="683">
        <f>'91-S 2020CEEIOT(RMB)'!V68/6.8974</f>
        <v>95.116784617957904</v>
      </c>
      <c r="W68" s="683">
        <f>'91-S 2020CEEIOT(RMB)'!W68/6.8974</f>
        <v>149.58662928839698</v>
      </c>
      <c r="X68" s="683">
        <f>'91-S 2020CEEIOT(RMB)'!X68/6.8974</f>
        <v>835.95974320054529</v>
      </c>
      <c r="Y68" s="683">
        <f>'91-S 2020CEEIOT(RMB)'!Y68/6.8974</f>
        <v>24895.073617026159</v>
      </c>
      <c r="Z68" s="683">
        <f>'91-S 2020CEEIOT(RMB)'!Z68/6.8974</f>
        <v>188.04580596715869</v>
      </c>
      <c r="AA68" s="683">
        <f>'91-S 2020CEEIOT(RMB)'!AA68/6.8974</f>
        <v>1789.1552959740243</v>
      </c>
      <c r="AB68" s="683">
        <f>'91-S 2020CEEIOT(RMB)'!AB68/6.8974</f>
        <v>163.23421988151341</v>
      </c>
      <c r="AC68" s="683">
        <f>'91-S 2020CEEIOT(RMB)'!AC68/6.8974</f>
        <v>6598.3216710454035</v>
      </c>
      <c r="AD68" s="683">
        <f>'91-S 2020CEEIOT(RMB)'!AD68/6.8974</f>
        <v>165.30002565205481</v>
      </c>
      <c r="AE68" s="683">
        <f>'91-S 2020CEEIOT(RMB)'!AE68/6.8974</f>
        <v>6898.8848724509744</v>
      </c>
      <c r="AF68" s="683">
        <f>'91-S 2020CEEIOT(RMB)'!AF68/6.8974</f>
        <v>142463.38725850236</v>
      </c>
      <c r="AG68" s="683">
        <f>'91-S 2020CEEIOT(RMB)'!AG68/6.8974</f>
        <v>2056.8032442233939</v>
      </c>
      <c r="AH68" s="683">
        <f>'91-S 2020CEEIOT(RMB)'!AH68/6.8974</f>
        <v>16791.800472420586</v>
      </c>
      <c r="AI68" s="683">
        <f>'91-S 2020CEEIOT(RMB)'!AI68/6.8974</f>
        <v>13074.518405579091</v>
      </c>
      <c r="AJ68" s="683">
        <f>'91-S 2020CEEIOT(RMB)'!AJ68/6.8974</f>
        <v>3039.7828426899732</v>
      </c>
      <c r="AK68" s="683">
        <f>'91-S 2020CEEIOT(RMB)'!AK68/6.8974</f>
        <v>1573.7746480106173</v>
      </c>
      <c r="AL68" s="683">
        <f>'91-S 2020CEEIOT(RMB)'!AL68/6.8974</f>
        <v>33322.669769689935</v>
      </c>
      <c r="AM68" s="683">
        <f>'91-S 2020CEEIOT(RMB)'!AM68/6.8974</f>
        <v>5227.6328609926813</v>
      </c>
      <c r="AN68" s="683">
        <f>'91-S 2020CEEIOT(RMB)'!AN68/6.8974</f>
        <v>2323.0891767508119</v>
      </c>
      <c r="AO68" s="683">
        <f>'91-S 2020CEEIOT(RMB)'!AO68/6.8974</f>
        <v>3754.1382360753009</v>
      </c>
      <c r="AP68" s="683">
        <f>'91-S 2020CEEIOT(RMB)'!AP68/6.8974</f>
        <v>20022.81110141749</v>
      </c>
      <c r="AQ68" s="683">
        <f>'91-S 2020CEEIOT(RMB)'!AQ68/6.8974</f>
        <v>58328.499834375172</v>
      </c>
      <c r="AR68" s="683">
        <f>'91-S 2020CEEIOT(RMB)'!AR68/6.8974</f>
        <v>29355.885565236546</v>
      </c>
      <c r="AS68" s="683">
        <f>'91-S 2020CEEIOT(RMB)'!AS68/6.8974</f>
        <v>1318.9250326276128</v>
      </c>
      <c r="AT68" s="683">
        <f>'91-S 2020CEEIOT(RMB)'!AT68/6.8974</f>
        <v>136.72691825610536</v>
      </c>
      <c r="AU68" s="683">
        <f>'91-S 2020CEEIOT(RMB)'!AU68/6.8974</f>
        <v>1553.0927647828182</v>
      </c>
      <c r="AV68" s="683">
        <f>'91-S 2020CEEIOT(RMB)'!AV68/6.8974</f>
        <v>43357.345023585556</v>
      </c>
      <c r="AW68" s="683">
        <f>'91-S 2020CEEIOT(RMB)'!AW68/6.8974</f>
        <v>8852.9140070965514</v>
      </c>
      <c r="AX68" s="683">
        <f>'91-S 2020CEEIOT(RMB)'!AX68/6.8974</f>
        <v>24080.252836599509</v>
      </c>
      <c r="AY68" s="683">
        <f>'91-S 2020CEEIOT(RMB)'!AY68/6.8974</f>
        <v>36769.463122356108</v>
      </c>
      <c r="AZ68" s="683">
        <f>'91-S 2020CEEIOT(RMB)'!AZ68/6.8974</f>
        <v>403402.03060259984</v>
      </c>
      <c r="BA68" s="683">
        <f>'91-S 2020CEEIOT(RMB)'!BA68/6.8974</f>
        <v>4750.3180866769617</v>
      </c>
      <c r="BB68" s="683">
        <f>'91-S 2020CEEIOT(RMB)'!BB68/6.8974</f>
        <v>662123.40848926292</v>
      </c>
      <c r="BC68" s="683">
        <f>'91-S 2020CEEIOT(RMB)'!BC68/6.8974</f>
        <v>23932.469659216644</v>
      </c>
      <c r="BD68" s="683">
        <f>'91-S 2020CEEIOT(RMB)'!BD68/6.8974</f>
        <v>364998.22344442445</v>
      </c>
      <c r="BE68" s="683">
        <f>'91-S 2020CEEIOT(RMB)'!BE68/6.8974</f>
        <v>228895.49145285998</v>
      </c>
      <c r="BF68" s="683">
        <f>'91-S 2020CEEIOT(RMB)'!BF68/6.8974</f>
        <v>195873.39871074446</v>
      </c>
      <c r="BG68" s="683">
        <f>'91-S 2020CEEIOT(RMB)'!BG68/6.8974</f>
        <v>124625.80339945636</v>
      </c>
      <c r="BH68" s="683">
        <f>'91-S 2020CEEIOT(RMB)'!BH68/6.8974</f>
        <v>38251.964301519431</v>
      </c>
      <c r="BI68" s="683">
        <f>'91-S 2020CEEIOT(RMB)'!BI68/6.8974</f>
        <v>574619.55808125879</v>
      </c>
      <c r="BJ68" s="683">
        <f>'91-S 2020CEEIOT(RMB)'!BJ68/6.8974</f>
        <v>56757.681028779552</v>
      </c>
      <c r="BK68" s="683">
        <f>'91-S 2020CEEIOT(RMB)'!BK68/6.8974</f>
        <v>378063.10229802132</v>
      </c>
      <c r="BL68" s="683">
        <f>'91-S 2020CEEIOT(RMB)'!BL68/6.8974</f>
        <v>455173.01190995524</v>
      </c>
      <c r="BM68" s="683">
        <f>'91-S 2020CEEIOT(RMB)'!BM68/6.8974</f>
        <v>2082812.1307890764</v>
      </c>
      <c r="BN68" s="683">
        <f>'91-S 2020CEEIOT(RMB)'!BN68/6.8974</f>
        <v>58401.999645718774</v>
      </c>
      <c r="BO68" s="683">
        <f>'91-S 2020CEEIOT(RMB)'!BO68/6.8974</f>
        <v>14294.787072840409</v>
      </c>
      <c r="BP68" s="683">
        <f>'91-S 2020CEEIOT(RMB)'!BP68/6.8974</f>
        <v>2295969.2913570744</v>
      </c>
      <c r="BQ68" s="683">
        <f>'91-S 2020CEEIOT(RMB)'!BQ68/6.8974</f>
        <v>18983.936999641282</v>
      </c>
      <c r="BR68" s="683">
        <f>'91-S 2020CEEIOT(RMB)'!BR68/6.8974</f>
        <v>12510.197306207447</v>
      </c>
      <c r="BS68" s="683">
        <f>'91-S 2020CEEIOT(RMB)'!BS68/6.8974</f>
        <v>460339.15570011578</v>
      </c>
      <c r="BT68" s="683">
        <f>'91-S 2020CEEIOT(RMB)'!BT68/6.8974</f>
        <v>3033.3350498509335</v>
      </c>
      <c r="BU68" s="683">
        <f>'91-S 2020CEEIOT(RMB)'!BU68/6.8974</f>
        <v>9742.6075170359782</v>
      </c>
      <c r="BV68" s="683">
        <f>'91-S 2020CEEIOT(RMB)'!BV68/6.8974</f>
        <v>1924.0869027196584</v>
      </c>
      <c r="BW68" s="683">
        <f>'91-S 2020CEEIOT(RMB)'!BW68/6.8974</f>
        <v>4818.4930314613594</v>
      </c>
      <c r="BX68" s="683">
        <f>'91-S 2020CEEIOT(RMB)'!BX68/6.8974</f>
        <v>189.11734321772957</v>
      </c>
      <c r="BY68" s="683">
        <f>'91-S 2020CEEIOT(RMB)'!BY68/6.8974</f>
        <v>1411.4474940011442</v>
      </c>
      <c r="BZ68" s="683">
        <f>'91-S 2020CEEIOT(RMB)'!BZ68/6.8974</f>
        <v>91733.486961512637</v>
      </c>
      <c r="CA68" s="683">
        <f>'91-S 2020CEEIOT(RMB)'!CA68/6.8974</f>
        <v>69.702434292515647</v>
      </c>
      <c r="CB68" s="683">
        <f>'91-S 2020CEEIOT(RMB)'!CB68/6.8974</f>
        <v>1829.887890040362</v>
      </c>
      <c r="CC68" s="683">
        <f>'91-S 2020CEEIOT(RMB)'!CC68/6.8974</f>
        <v>0</v>
      </c>
      <c r="CD68" s="683">
        <f>'91-S 2020CEEIOT(RMB)'!CD68/6.8974</f>
        <v>2103.2556354650756</v>
      </c>
      <c r="CE68" s="683">
        <f>'91-S 2020CEEIOT(RMB)'!CE68/6.8974</f>
        <v>21500.709008375223</v>
      </c>
      <c r="CF68" s="683">
        <f>'91-S 2020CEEIOT(RMB)'!CF68/6.8974</f>
        <v>1284952.6974732128</v>
      </c>
      <c r="CG68" s="683">
        <f>'91-S 2020CEEIOT(RMB)'!CG68/6.8974</f>
        <v>3246291.4132892108</v>
      </c>
      <c r="CH68" s="683">
        <f>'91-S 2020CEEIOT(RMB)'!CH68/6.8974</f>
        <v>83581.197699027747</v>
      </c>
      <c r="CI68" s="683">
        <f>'91-S 2020CEEIOT(RMB)'!CI68/6.8974</f>
        <v>154246.9002923629</v>
      </c>
      <c r="CJ68" s="683">
        <f>'91-S 2020CEEIOT(RMB)'!CJ68/6.8974</f>
        <v>722921.16231204162</v>
      </c>
      <c r="CK68" s="683">
        <f>'91-S 2020CEEIOT(RMB)'!CK68/6.8974</f>
        <v>44668.968685158914</v>
      </c>
      <c r="CL68" s="683">
        <f>'91-S 2020CEEIOT(RMB)'!CL68/6.8974</f>
        <v>70.884762713852368</v>
      </c>
      <c r="CM68" s="683">
        <f>'91-S 2020CEEIOT(RMB)'!CM68/6.8974</f>
        <v>42645.214069752132</v>
      </c>
      <c r="CN68" s="683">
        <f>'91-S 2020CEEIOT(RMB)'!CN68/6.8974</f>
        <v>2040.6567759688292</v>
      </c>
      <c r="CO68" s="683">
        <f>'91-S 2020CEEIOT(RMB)'!CO68/6.8974</f>
        <v>33994.201798700451</v>
      </c>
      <c r="CP68" s="683">
        <f>'91-S 2020CEEIOT(RMB)'!CP68/6.8974</f>
        <v>75728.986874860275</v>
      </c>
      <c r="CQ68" s="684">
        <f>'91-S 2020CEEIOT(RMB)'!CQ68/6.8974</f>
        <v>15004192.502714822</v>
      </c>
      <c r="CR68" s="667">
        <f>'91-S 2020CEEIOT(RMB)'!CR68/6.8974</f>
        <v>133823.91980580066</v>
      </c>
      <c r="CS68" s="667">
        <f>'91-S 2020CEEIOT(RMB)'!CS68/6.8974</f>
        <v>441125.98274940031</v>
      </c>
      <c r="CT68" s="685">
        <f>'91-S 2020CEEIOT(RMB)'!CT68/6.8974</f>
        <v>574949.90255520097</v>
      </c>
      <c r="CU68" s="667">
        <f>'91-S 2020CEEIOT(RMB)'!CU68/6.8974</f>
        <v>0</v>
      </c>
      <c r="CV68" s="685">
        <f>'91-S 2020CEEIOT(RMB)'!CV68/6.8974</f>
        <v>574949.90255520097</v>
      </c>
      <c r="CW68" s="667">
        <f>'91-S 2020CEEIOT(RMB)'!CW68/6.8974</f>
        <v>1871335.9353229199</v>
      </c>
      <c r="CX68" s="667">
        <f>'91-S 2020CEEIOT(RMB)'!CX68/6.8974</f>
        <v>-487965.23740194336</v>
      </c>
      <c r="CY68" s="685">
        <f>'91-S 2020CEEIOT(RMB)'!CY68/6.8974</f>
        <v>1383370.6979209764</v>
      </c>
      <c r="CZ68" s="667">
        <f>'91-S 2020CEEIOT(RMB)'!CZ68/6.8974</f>
        <v>3480507.3776237657</v>
      </c>
      <c r="DA68" s="686">
        <f>'91-S 2020CEEIOT(RMB)'!DA68/6.8974</f>
        <v>5438827.9780999441</v>
      </c>
      <c r="DB68" s="687">
        <f>'91-S 2020CEEIOT(RMB)'!DB68/6.8974</f>
        <v>6356167.4876387827</v>
      </c>
      <c r="DC68" s="686">
        <f>'91-S 2020CEEIOT(RMB)'!DC68/6.8974</f>
        <v>14086852.993176004</v>
      </c>
    </row>
    <row r="69" spans="1:107" ht="14.5" customHeight="1">
      <c r="A69" s="859"/>
      <c r="B69" s="675" t="s">
        <v>419</v>
      </c>
      <c r="C69" s="682" t="s">
        <v>582</v>
      </c>
      <c r="D69" s="683">
        <f>'91-S 2020CEEIOT(RMB)'!D69/6.8974</f>
        <v>10856.897144787361</v>
      </c>
      <c r="E69" s="683">
        <f>'91-S 2020CEEIOT(RMB)'!E69/6.8974</f>
        <v>1915.5282557848323</v>
      </c>
      <c r="F69" s="683">
        <f>'91-S 2020CEEIOT(RMB)'!F69/6.8974</f>
        <v>4570.4285878526671</v>
      </c>
      <c r="G69" s="683">
        <f>'91-S 2020CEEIOT(RMB)'!G69/6.8974</f>
        <v>4186.8716500005803</v>
      </c>
      <c r="H69" s="683">
        <f>'91-S 2020CEEIOT(RMB)'!H69/6.8974</f>
        <v>60490.25225066948</v>
      </c>
      <c r="I69" s="683">
        <f>'91-S 2020CEEIOT(RMB)'!I69/6.8974</f>
        <v>21600.546401687046</v>
      </c>
      <c r="J69" s="683">
        <f>'91-S 2020CEEIOT(RMB)'!J69/6.8974</f>
        <v>9911.8859206179659</v>
      </c>
      <c r="K69" s="683">
        <f>'91-S 2020CEEIOT(RMB)'!K69/6.8974</f>
        <v>13226.146964574753</v>
      </c>
      <c r="L69" s="683">
        <f>'91-S 2020CEEIOT(RMB)'!L69/6.8974</f>
        <v>27165.574082234052</v>
      </c>
      <c r="M69" s="683">
        <f>'91-S 2020CEEIOT(RMB)'!M69/6.8974</f>
        <v>34375.721234396973</v>
      </c>
      <c r="N69" s="683">
        <f>'91-S 2020CEEIOT(RMB)'!N69/6.8974</f>
        <v>3922.8784331646857</v>
      </c>
      <c r="O69" s="683">
        <f>'91-S 2020CEEIOT(RMB)'!O69/6.8974</f>
        <v>2783.0644471838104</v>
      </c>
      <c r="P69" s="683">
        <f>'91-S 2020CEEIOT(RMB)'!P69/6.8974</f>
        <v>1114.772084585976</v>
      </c>
      <c r="Q69" s="683">
        <f>'91-S 2020CEEIOT(RMB)'!Q69/6.8974</f>
        <v>41221.796222842451</v>
      </c>
      <c r="R69" s="683">
        <f>'91-S 2020CEEIOT(RMB)'!R69/6.8974</f>
        <v>4782.3913182249826</v>
      </c>
      <c r="S69" s="683">
        <f>'91-S 2020CEEIOT(RMB)'!S69/6.8974</f>
        <v>8294.2238984274973</v>
      </c>
      <c r="T69" s="683">
        <f>'91-S 2020CEEIOT(RMB)'!T69/6.8974</f>
        <v>9460.2893983817903</v>
      </c>
      <c r="U69" s="683">
        <f>'91-S 2020CEEIOT(RMB)'!U69/6.8974</f>
        <v>13646.603663453525</v>
      </c>
      <c r="V69" s="683">
        <f>'91-S 2020CEEIOT(RMB)'!V69/6.8974</f>
        <v>4597.3422324024787</v>
      </c>
      <c r="W69" s="683">
        <f>'91-S 2020CEEIOT(RMB)'!W69/6.8974</f>
        <v>2909.2638016342394</v>
      </c>
      <c r="X69" s="683">
        <f>'91-S 2020CEEIOT(RMB)'!X69/6.8974</f>
        <v>5008.5241697116735</v>
      </c>
      <c r="Y69" s="683">
        <f>'91-S 2020CEEIOT(RMB)'!Y69/6.8974</f>
        <v>166309.03524660037</v>
      </c>
      <c r="Z69" s="683">
        <f>'91-S 2020CEEIOT(RMB)'!Z69/6.8974</f>
        <v>24716.867067269777</v>
      </c>
      <c r="AA69" s="683">
        <f>'91-S 2020CEEIOT(RMB)'!AA69/6.8974</f>
        <v>14286.792308474733</v>
      </c>
      <c r="AB69" s="683">
        <f>'91-S 2020CEEIOT(RMB)'!AB69/6.8974</f>
        <v>20173.670335884392</v>
      </c>
      <c r="AC69" s="683">
        <f>'91-S 2020CEEIOT(RMB)'!AC69/6.8974</f>
        <v>27599.588771948729</v>
      </c>
      <c r="AD69" s="683">
        <f>'91-S 2020CEEIOT(RMB)'!AD69/6.8974</f>
        <v>8292.0377288737909</v>
      </c>
      <c r="AE69" s="683">
        <f>'91-S 2020CEEIOT(RMB)'!AE69/6.8974</f>
        <v>30184.792256862951</v>
      </c>
      <c r="AF69" s="683">
        <f>'91-S 2020CEEIOT(RMB)'!AF69/6.8974</f>
        <v>56139.202476006387</v>
      </c>
      <c r="AG69" s="683">
        <f>'91-S 2020CEEIOT(RMB)'!AG69/6.8974</f>
        <v>16855.884670828982</v>
      </c>
      <c r="AH69" s="683">
        <f>'91-S 2020CEEIOT(RMB)'!AH69/6.8974</f>
        <v>21011.215464058714</v>
      </c>
      <c r="AI69" s="683">
        <f>'91-S 2020CEEIOT(RMB)'!AI69/6.8974</f>
        <v>8897.5893976388161</v>
      </c>
      <c r="AJ69" s="683">
        <f>'91-S 2020CEEIOT(RMB)'!AJ69/6.8974</f>
        <v>13535.479113331025</v>
      </c>
      <c r="AK69" s="683">
        <f>'91-S 2020CEEIOT(RMB)'!AK69/6.8974</f>
        <v>38182.61724215369</v>
      </c>
      <c r="AL69" s="683">
        <f>'91-S 2020CEEIOT(RMB)'!AL69/6.8974</f>
        <v>56607.790303805188</v>
      </c>
      <c r="AM69" s="683">
        <f>'91-S 2020CEEIOT(RMB)'!AM69/6.8974</f>
        <v>157415.12390891384</v>
      </c>
      <c r="AN69" s="683">
        <f>'91-S 2020CEEIOT(RMB)'!AN69/6.8974</f>
        <v>23243.473434722266</v>
      </c>
      <c r="AO69" s="683">
        <f>'91-S 2020CEEIOT(RMB)'!AO69/6.8974</f>
        <v>6225.1183603503368</v>
      </c>
      <c r="AP69" s="683">
        <f>'91-S 2020CEEIOT(RMB)'!AP69/6.8974</f>
        <v>39823.221800187726</v>
      </c>
      <c r="AQ69" s="683">
        <f>'91-S 2020CEEIOT(RMB)'!AQ69/6.8974</f>
        <v>148277.51384098796</v>
      </c>
      <c r="AR69" s="683">
        <f>'91-S 2020CEEIOT(RMB)'!AR69/6.8974</f>
        <v>10976.748331155482</v>
      </c>
      <c r="AS69" s="683">
        <f>'91-S 2020CEEIOT(RMB)'!AS69/6.8974</f>
        <v>6782.3683298969427</v>
      </c>
      <c r="AT69" s="683">
        <f>'91-S 2020CEEIOT(RMB)'!AT69/6.8974</f>
        <v>3366.7862525678561</v>
      </c>
      <c r="AU69" s="683">
        <f>'91-S 2020CEEIOT(RMB)'!AU69/6.8974</f>
        <v>93843.57727068945</v>
      </c>
      <c r="AV69" s="683">
        <f>'91-S 2020CEEIOT(RMB)'!AV69/6.8974</f>
        <v>128372.21310963095</v>
      </c>
      <c r="AW69" s="683">
        <f>'91-S 2020CEEIOT(RMB)'!AW69/6.8974</f>
        <v>50543.341947558554</v>
      </c>
      <c r="AX69" s="683">
        <f>'91-S 2020CEEIOT(RMB)'!AX69/6.8974</f>
        <v>155912.74618949366</v>
      </c>
      <c r="AY69" s="683">
        <f>'91-S 2020CEEIOT(RMB)'!AY69/6.8974</f>
        <v>16492.243033320261</v>
      </c>
      <c r="AZ69" s="683">
        <f>'91-S 2020CEEIOT(RMB)'!AZ69/6.8974</f>
        <v>124359.6206242253</v>
      </c>
      <c r="BA69" s="683">
        <f>'91-S 2020CEEIOT(RMB)'!BA69/6.8974</f>
        <v>7308.9555840392522</v>
      </c>
      <c r="BB69" s="683">
        <f>'91-S 2020CEEIOT(RMB)'!BB69/6.8974</f>
        <v>130941.63577882831</v>
      </c>
      <c r="BC69" s="683">
        <f>'91-S 2020CEEIOT(RMB)'!BC69/6.8974</f>
        <v>57216.877906195114</v>
      </c>
      <c r="BD69" s="683">
        <f>'91-S 2020CEEIOT(RMB)'!BD69/6.8974</f>
        <v>139861.47432277957</v>
      </c>
      <c r="BE69" s="683">
        <f>'91-S 2020CEEIOT(RMB)'!BE69/6.8974</f>
        <v>10194.778785524655</v>
      </c>
      <c r="BF69" s="683">
        <f>'91-S 2020CEEIOT(RMB)'!BF69/6.8974</f>
        <v>23270.838212211751</v>
      </c>
      <c r="BG69" s="683">
        <f>'91-S 2020CEEIOT(RMB)'!BG69/6.8974</f>
        <v>30061.710169262518</v>
      </c>
      <c r="BH69" s="683">
        <f>'91-S 2020CEEIOT(RMB)'!BH69/6.8974</f>
        <v>23130.166272176604</v>
      </c>
      <c r="BI69" s="683">
        <f>'91-S 2020CEEIOT(RMB)'!BI69/6.8974</f>
        <v>99626.871499338609</v>
      </c>
      <c r="BJ69" s="683">
        <f>'91-S 2020CEEIOT(RMB)'!BJ69/6.8974</f>
        <v>53791.326960533544</v>
      </c>
      <c r="BK69" s="683">
        <f>'91-S 2020CEEIOT(RMB)'!BK69/6.8974</f>
        <v>43553.565783543534</v>
      </c>
      <c r="BL69" s="683">
        <f>'91-S 2020CEEIOT(RMB)'!BL69/6.8974</f>
        <v>118915.27670449897</v>
      </c>
      <c r="BM69" s="683">
        <f>'91-S 2020CEEIOT(RMB)'!BM69/6.8974</f>
        <v>22863.394501348019</v>
      </c>
      <c r="BN69" s="683">
        <f>'91-S 2020CEEIOT(RMB)'!BN69/6.8974</f>
        <v>451749.77268757549</v>
      </c>
      <c r="BO69" s="683">
        <f>'91-S 2020CEEIOT(RMB)'!BO69/6.8974</f>
        <v>3390.8535916780124</v>
      </c>
      <c r="BP69" s="683">
        <f>'91-S 2020CEEIOT(RMB)'!BP69/6.8974</f>
        <v>536105.58911610511</v>
      </c>
      <c r="BQ69" s="683">
        <f>'91-S 2020CEEIOT(RMB)'!BQ69/6.8974</f>
        <v>23246.357558644635</v>
      </c>
      <c r="BR69" s="683">
        <f>'91-S 2020CEEIOT(RMB)'!BR69/6.8974</f>
        <v>14497.815127087119</v>
      </c>
      <c r="BS69" s="683">
        <f>'91-S 2020CEEIOT(RMB)'!BS69/6.8974</f>
        <v>764656.98784564552</v>
      </c>
      <c r="BT69" s="683">
        <f>'91-S 2020CEEIOT(RMB)'!BT69/6.8974</f>
        <v>11453.936681833566</v>
      </c>
      <c r="BU69" s="683">
        <f>'91-S 2020CEEIOT(RMB)'!BU69/6.8974</f>
        <v>37219.714334960794</v>
      </c>
      <c r="BV69" s="683">
        <f>'91-S 2020CEEIOT(RMB)'!BV69/6.8974</f>
        <v>9807.6370314037158</v>
      </c>
      <c r="BW69" s="683">
        <f>'91-S 2020CEEIOT(RMB)'!BW69/6.8974</f>
        <v>82175.755243399122</v>
      </c>
      <c r="BX69" s="683">
        <f>'91-S 2020CEEIOT(RMB)'!BX69/6.8974</f>
        <v>66069.603284832876</v>
      </c>
      <c r="BY69" s="683">
        <f>'91-S 2020CEEIOT(RMB)'!BY69/6.8974</f>
        <v>21403.420168369477</v>
      </c>
      <c r="BZ69" s="683">
        <f>'91-S 2020CEEIOT(RMB)'!BZ69/6.8974</f>
        <v>38861.465117363034</v>
      </c>
      <c r="CA69" s="683">
        <f>'91-S 2020CEEIOT(RMB)'!CA69/6.8974</f>
        <v>39476.293050752494</v>
      </c>
      <c r="CB69" s="683">
        <f>'91-S 2020CEEIOT(RMB)'!CB69/6.8974</f>
        <v>116909.23698390352</v>
      </c>
      <c r="CC69" s="683">
        <f>'91-S 2020CEEIOT(RMB)'!CC69/6.8974</f>
        <v>67392.954014851231</v>
      </c>
      <c r="CD69" s="683">
        <f>'91-S 2020CEEIOT(RMB)'!CD69/6.8974</f>
        <v>361735.3539644393</v>
      </c>
      <c r="CE69" s="683">
        <f>'91-S 2020CEEIOT(RMB)'!CE69/6.8974</f>
        <v>1804224.7329114566</v>
      </c>
      <c r="CF69" s="683">
        <f>'91-S 2020CEEIOT(RMB)'!CF69/6.8974</f>
        <v>276511.8077425629</v>
      </c>
      <c r="CG69" s="683">
        <f>'91-S 2020CEEIOT(RMB)'!CG69/6.8974</f>
        <v>854717.75673750171</v>
      </c>
      <c r="CH69" s="683">
        <f>'91-S 2020CEEIOT(RMB)'!CH69/6.8974</f>
        <v>125304.17633936957</v>
      </c>
      <c r="CI69" s="683">
        <f>'91-S 2020CEEIOT(RMB)'!CI69/6.8974</f>
        <v>363337.99063166982</v>
      </c>
      <c r="CJ69" s="683">
        <f>'91-S 2020CEEIOT(RMB)'!CJ69/6.8974</f>
        <v>119694.82618307401</v>
      </c>
      <c r="CK69" s="683">
        <f>'91-S 2020CEEIOT(RMB)'!CK69/6.8974</f>
        <v>20993.139001585918</v>
      </c>
      <c r="CL69" s="683">
        <f>'91-S 2020CEEIOT(RMB)'!CL69/6.8974</f>
        <v>1265.4669006112617</v>
      </c>
      <c r="CM69" s="683">
        <f>'91-S 2020CEEIOT(RMB)'!CM69/6.8974</f>
        <v>93663.506126246255</v>
      </c>
      <c r="CN69" s="683">
        <f>'91-S 2020CEEIOT(RMB)'!CN69/6.8974</f>
        <v>20958.650840161477</v>
      </c>
      <c r="CO69" s="683">
        <f>'91-S 2020CEEIOT(RMB)'!CO69/6.8974</f>
        <v>186022.94517868775</v>
      </c>
      <c r="CP69" s="683">
        <f>'91-S 2020CEEIOT(RMB)'!CP69/6.8974</f>
        <v>348946.59431032283</v>
      </c>
      <c r="CQ69" s="684">
        <f>'91-S 2020CEEIOT(RMB)'!CQ69/6.8974</f>
        <v>9376998.8721664306</v>
      </c>
      <c r="CR69" s="667">
        <f>'91-S 2020CEEIOT(RMB)'!CR69/6.8974</f>
        <v>592129.83732454036</v>
      </c>
      <c r="CS69" s="667">
        <f>'91-S 2020CEEIOT(RMB)'!CS69/6.8974</f>
        <v>2717838.2730374415</v>
      </c>
      <c r="CT69" s="685">
        <f>'91-S 2020CEEIOT(RMB)'!CT69/6.8974</f>
        <v>3309968.1103619821</v>
      </c>
      <c r="CU69" s="667">
        <f>'91-S 2020CEEIOT(RMB)'!CU69/6.8974</f>
        <v>0</v>
      </c>
      <c r="CV69" s="685">
        <f>'91-S 2020CEEIOT(RMB)'!CV69/6.8974</f>
        <v>3309968.1103619821</v>
      </c>
      <c r="CW69" s="667">
        <f>'91-S 2020CEEIOT(RMB)'!CW69/6.8974</f>
        <v>752159.47479707934</v>
      </c>
      <c r="CX69" s="667">
        <f>'91-S 2020CEEIOT(RMB)'!CX69/6.8974</f>
        <v>116429.48819311366</v>
      </c>
      <c r="CY69" s="685">
        <f>'91-S 2020CEEIOT(RMB)'!CY69/6.8974</f>
        <v>868588.96299019293</v>
      </c>
      <c r="CZ69" s="667">
        <f>'91-S 2020CEEIOT(RMB)'!CZ69/6.8974</f>
        <v>4374173.6568880314</v>
      </c>
      <c r="DA69" s="686">
        <f>'91-S 2020CEEIOT(RMB)'!DA69/6.8974</f>
        <v>8552730.7302402053</v>
      </c>
      <c r="DB69" s="687">
        <f>'91-S 2020CEEIOT(RMB)'!DB69/6.8974</f>
        <v>1012517.2849930488</v>
      </c>
      <c r="DC69" s="686">
        <f>'91-S 2020CEEIOT(RMB)'!DC69/6.8974</f>
        <v>16917212.317413591</v>
      </c>
    </row>
    <row r="70" spans="1:107" ht="14.5" customHeight="1">
      <c r="A70" s="859"/>
      <c r="B70" s="675" t="s">
        <v>420</v>
      </c>
      <c r="C70" s="682" t="s">
        <v>583</v>
      </c>
      <c r="D70" s="683">
        <f>'91-S 2020CEEIOT(RMB)'!D70/6.8974</f>
        <v>0</v>
      </c>
      <c r="E70" s="683">
        <f>'91-S 2020CEEIOT(RMB)'!E70/6.8974</f>
        <v>0</v>
      </c>
      <c r="F70" s="683">
        <f>'91-S 2020CEEIOT(RMB)'!F70/6.8974</f>
        <v>0</v>
      </c>
      <c r="G70" s="683">
        <f>'91-S 2020CEEIOT(RMB)'!G70/6.8974</f>
        <v>0</v>
      </c>
      <c r="H70" s="683">
        <f>'91-S 2020CEEIOT(RMB)'!H70/6.8974</f>
        <v>0</v>
      </c>
      <c r="I70" s="683">
        <f>'91-S 2020CEEIOT(RMB)'!I70/6.8974</f>
        <v>0</v>
      </c>
      <c r="J70" s="683">
        <f>'91-S 2020CEEIOT(RMB)'!J70/6.8974</f>
        <v>0</v>
      </c>
      <c r="K70" s="683">
        <f>'91-S 2020CEEIOT(RMB)'!K70/6.8974</f>
        <v>0</v>
      </c>
      <c r="L70" s="683">
        <f>'91-S 2020CEEIOT(RMB)'!L70/6.8974</f>
        <v>0</v>
      </c>
      <c r="M70" s="683">
        <f>'91-S 2020CEEIOT(RMB)'!M70/6.8974</f>
        <v>0</v>
      </c>
      <c r="N70" s="683">
        <f>'91-S 2020CEEIOT(RMB)'!N70/6.8974</f>
        <v>0</v>
      </c>
      <c r="O70" s="683">
        <f>'91-S 2020CEEIOT(RMB)'!O70/6.8974</f>
        <v>0</v>
      </c>
      <c r="P70" s="683">
        <f>'91-S 2020CEEIOT(RMB)'!P70/6.8974</f>
        <v>0</v>
      </c>
      <c r="Q70" s="683">
        <f>'91-S 2020CEEIOT(RMB)'!Q70/6.8974</f>
        <v>0</v>
      </c>
      <c r="R70" s="683">
        <f>'91-S 2020CEEIOT(RMB)'!R70/6.8974</f>
        <v>0</v>
      </c>
      <c r="S70" s="683">
        <f>'91-S 2020CEEIOT(RMB)'!S70/6.8974</f>
        <v>0</v>
      </c>
      <c r="T70" s="683">
        <f>'91-S 2020CEEIOT(RMB)'!T70/6.8974</f>
        <v>0</v>
      </c>
      <c r="U70" s="683">
        <f>'91-S 2020CEEIOT(RMB)'!U70/6.8974</f>
        <v>1671.6929836287252</v>
      </c>
      <c r="V70" s="683">
        <f>'91-S 2020CEEIOT(RMB)'!V70/6.8974</f>
        <v>176.98189594090744</v>
      </c>
      <c r="W70" s="683">
        <f>'91-S 2020CEEIOT(RMB)'!W70/6.8974</f>
        <v>169.57317294523858</v>
      </c>
      <c r="X70" s="683">
        <f>'91-S 2020CEEIOT(RMB)'!X70/6.8974</f>
        <v>393.5144933787617</v>
      </c>
      <c r="Y70" s="683">
        <f>'91-S 2020CEEIOT(RMB)'!Y70/6.8974</f>
        <v>956.51053534890264</v>
      </c>
      <c r="Z70" s="683">
        <f>'91-S 2020CEEIOT(RMB)'!Z70/6.8974</f>
        <v>3773.6277411897941</v>
      </c>
      <c r="AA70" s="683">
        <f>'91-S 2020CEEIOT(RMB)'!AA70/6.8974</f>
        <v>9461.5834810078522</v>
      </c>
      <c r="AB70" s="683">
        <f>'91-S 2020CEEIOT(RMB)'!AB70/6.8974</f>
        <v>2077.7139099543783</v>
      </c>
      <c r="AC70" s="683">
        <f>'91-S 2020CEEIOT(RMB)'!AC70/6.8974</f>
        <v>1832748.0868971476</v>
      </c>
      <c r="AD70" s="683">
        <f>'91-S 2020CEEIOT(RMB)'!AD70/6.8974</f>
        <v>447.31922994643384</v>
      </c>
      <c r="AE70" s="683">
        <f>'91-S 2020CEEIOT(RMB)'!AE70/6.8974</f>
        <v>1834.4295228705985</v>
      </c>
      <c r="AF70" s="683">
        <f>'91-S 2020CEEIOT(RMB)'!AF70/6.8974</f>
        <v>7274.5772083588008</v>
      </c>
      <c r="AG70" s="683">
        <f>'91-S 2020CEEIOT(RMB)'!AG70/6.8974</f>
        <v>2349.7143511367167</v>
      </c>
      <c r="AH70" s="683">
        <f>'91-S 2020CEEIOT(RMB)'!AH70/6.8974</f>
        <v>24513.45633332865</v>
      </c>
      <c r="AI70" s="683">
        <f>'91-S 2020CEEIOT(RMB)'!AI70/6.8974</f>
        <v>1139.9987907355976</v>
      </c>
      <c r="AJ70" s="683">
        <f>'91-S 2020CEEIOT(RMB)'!AJ70/6.8974</f>
        <v>0</v>
      </c>
      <c r="AK70" s="683">
        <f>'91-S 2020CEEIOT(RMB)'!AK70/6.8974</f>
        <v>0</v>
      </c>
      <c r="AL70" s="683">
        <f>'91-S 2020CEEIOT(RMB)'!AL70/6.8974</f>
        <v>98332.861644680277</v>
      </c>
      <c r="AM70" s="683">
        <f>'91-S 2020CEEIOT(RMB)'!AM70/6.8974</f>
        <v>0</v>
      </c>
      <c r="AN70" s="683">
        <f>'91-S 2020CEEIOT(RMB)'!AN70/6.8974</f>
        <v>63044.407951507972</v>
      </c>
      <c r="AO70" s="683">
        <f>'91-S 2020CEEIOT(RMB)'!AO70/6.8974</f>
        <v>96794.39318361289</v>
      </c>
      <c r="AP70" s="683">
        <f>'91-S 2020CEEIOT(RMB)'!AP70/6.8974</f>
        <v>292875.65748936636</v>
      </c>
      <c r="AQ70" s="683">
        <f>'91-S 2020CEEIOT(RMB)'!AQ70/6.8974</f>
        <v>127562.8619836891</v>
      </c>
      <c r="AR70" s="683">
        <f>'91-S 2020CEEIOT(RMB)'!AR70/6.8974</f>
        <v>148809.57081443371</v>
      </c>
      <c r="AS70" s="683">
        <f>'91-S 2020CEEIOT(RMB)'!AS70/6.8974</f>
        <v>0</v>
      </c>
      <c r="AT70" s="683">
        <f>'91-S 2020CEEIOT(RMB)'!AT70/6.8974</f>
        <v>0</v>
      </c>
      <c r="AU70" s="683">
        <f>'91-S 2020CEEIOT(RMB)'!AU70/6.8974</f>
        <v>0</v>
      </c>
      <c r="AV70" s="683">
        <f>'91-S 2020CEEIOT(RMB)'!AV70/6.8974</f>
        <v>7570728.0969921732</v>
      </c>
      <c r="AW70" s="683">
        <f>'91-S 2020CEEIOT(RMB)'!AW70/6.8974</f>
        <v>1965099.3931311632</v>
      </c>
      <c r="AX70" s="683">
        <f>'91-S 2020CEEIOT(RMB)'!AX70/6.8974</f>
        <v>1135694.5701372046</v>
      </c>
      <c r="AY70" s="683">
        <f>'91-S 2020CEEIOT(RMB)'!AY70/6.8974</f>
        <v>0</v>
      </c>
      <c r="AZ70" s="683">
        <f>'91-S 2020CEEIOT(RMB)'!AZ70/6.8974</f>
        <v>0</v>
      </c>
      <c r="BA70" s="683">
        <f>'91-S 2020CEEIOT(RMB)'!BA70/6.8974</f>
        <v>0</v>
      </c>
      <c r="BB70" s="683">
        <f>'91-S 2020CEEIOT(RMB)'!BB70/6.8974</f>
        <v>4.7434288128375836E-2</v>
      </c>
      <c r="BC70" s="683">
        <f>'91-S 2020CEEIOT(RMB)'!BC70/6.8974</f>
        <v>0</v>
      </c>
      <c r="BD70" s="683">
        <f>'91-S 2020CEEIOT(RMB)'!BD70/6.8974</f>
        <v>0</v>
      </c>
      <c r="BE70" s="683">
        <f>'91-S 2020CEEIOT(RMB)'!BE70/6.8974</f>
        <v>0</v>
      </c>
      <c r="BF70" s="683">
        <f>'91-S 2020CEEIOT(RMB)'!BF70/6.8974</f>
        <v>0</v>
      </c>
      <c r="BG70" s="683">
        <f>'91-S 2020CEEIOT(RMB)'!BG70/6.8974</f>
        <v>0</v>
      </c>
      <c r="BH70" s="683">
        <f>'91-S 2020CEEIOT(RMB)'!BH70/6.8974</f>
        <v>0</v>
      </c>
      <c r="BI70" s="683">
        <f>'91-S 2020CEEIOT(RMB)'!BI70/6.8974</f>
        <v>0</v>
      </c>
      <c r="BJ70" s="683">
        <f>'91-S 2020CEEIOT(RMB)'!BJ70/6.8974</f>
        <v>0</v>
      </c>
      <c r="BK70" s="683">
        <f>'91-S 2020CEEIOT(RMB)'!BK70/6.8974</f>
        <v>0</v>
      </c>
      <c r="BL70" s="683">
        <f>'91-S 2020CEEIOT(RMB)'!BL70/6.8974</f>
        <v>0</v>
      </c>
      <c r="BM70" s="683">
        <f>'91-S 2020CEEIOT(RMB)'!BM70/6.8974</f>
        <v>0</v>
      </c>
      <c r="BN70" s="683">
        <f>'91-S 2020CEEIOT(RMB)'!BN70/6.8974</f>
        <v>16554.058303137812</v>
      </c>
      <c r="BO70" s="683">
        <f>'91-S 2020CEEIOT(RMB)'!BO70/6.8974</f>
        <v>1716079.7915200682</v>
      </c>
      <c r="BP70" s="683">
        <f>'91-S 2020CEEIOT(RMB)'!BP70/6.8974</f>
        <v>0</v>
      </c>
      <c r="BQ70" s="683">
        <f>'91-S 2020CEEIOT(RMB)'!BQ70/6.8974</f>
        <v>0</v>
      </c>
      <c r="BR70" s="683">
        <f>'91-S 2020CEEIOT(RMB)'!BR70/6.8974</f>
        <v>0</v>
      </c>
      <c r="BS70" s="683">
        <f>'91-S 2020CEEIOT(RMB)'!BS70/6.8974</f>
        <v>0</v>
      </c>
      <c r="BT70" s="683">
        <f>'91-S 2020CEEIOT(RMB)'!BT70/6.8974</f>
        <v>0</v>
      </c>
      <c r="BU70" s="683">
        <f>'91-S 2020CEEIOT(RMB)'!BU70/6.8974</f>
        <v>0</v>
      </c>
      <c r="BV70" s="683">
        <f>'91-S 2020CEEIOT(RMB)'!BV70/6.8974</f>
        <v>0</v>
      </c>
      <c r="BW70" s="683">
        <f>'91-S 2020CEEIOT(RMB)'!BW70/6.8974</f>
        <v>0</v>
      </c>
      <c r="BX70" s="683">
        <f>'91-S 2020CEEIOT(RMB)'!BX70/6.8974</f>
        <v>0</v>
      </c>
      <c r="BY70" s="683">
        <f>'91-S 2020CEEIOT(RMB)'!BY70/6.8974</f>
        <v>0</v>
      </c>
      <c r="BZ70" s="683">
        <f>'91-S 2020CEEIOT(RMB)'!BZ70/6.8974</f>
        <v>0</v>
      </c>
      <c r="CA70" s="683">
        <f>'91-S 2020CEEIOT(RMB)'!CA70/6.8974</f>
        <v>0</v>
      </c>
      <c r="CB70" s="683">
        <f>'91-S 2020CEEIOT(RMB)'!CB70/6.8974</f>
        <v>0</v>
      </c>
      <c r="CC70" s="683">
        <f>'91-S 2020CEEIOT(RMB)'!CC70/6.8974</f>
        <v>0</v>
      </c>
      <c r="CD70" s="683">
        <f>'91-S 2020CEEIOT(RMB)'!CD70/6.8974</f>
        <v>0</v>
      </c>
      <c r="CE70" s="683">
        <f>'91-S 2020CEEIOT(RMB)'!CE70/6.8974</f>
        <v>0</v>
      </c>
      <c r="CF70" s="683">
        <f>'91-S 2020CEEIOT(RMB)'!CF70/6.8974</f>
        <v>0</v>
      </c>
      <c r="CG70" s="683">
        <f>'91-S 2020CEEIOT(RMB)'!CG70/6.8974</f>
        <v>0</v>
      </c>
      <c r="CH70" s="683">
        <f>'91-S 2020CEEIOT(RMB)'!CH70/6.8974</f>
        <v>0</v>
      </c>
      <c r="CI70" s="683">
        <f>'91-S 2020CEEIOT(RMB)'!CI70/6.8974</f>
        <v>0</v>
      </c>
      <c r="CJ70" s="683">
        <f>'91-S 2020CEEIOT(RMB)'!CJ70/6.8974</f>
        <v>0</v>
      </c>
      <c r="CK70" s="683">
        <f>'91-S 2020CEEIOT(RMB)'!CK70/6.8974</f>
        <v>0</v>
      </c>
      <c r="CL70" s="683">
        <f>'91-S 2020CEEIOT(RMB)'!CL70/6.8974</f>
        <v>0</v>
      </c>
      <c r="CM70" s="683">
        <f>'91-S 2020CEEIOT(RMB)'!CM70/6.8974</f>
        <v>0</v>
      </c>
      <c r="CN70" s="683">
        <f>'91-S 2020CEEIOT(RMB)'!CN70/6.8974</f>
        <v>0</v>
      </c>
      <c r="CO70" s="683">
        <f>'91-S 2020CEEIOT(RMB)'!CO70/6.8974</f>
        <v>0</v>
      </c>
      <c r="CP70" s="683">
        <f>'91-S 2020CEEIOT(RMB)'!CP70/6.8974</f>
        <v>0</v>
      </c>
      <c r="CQ70" s="684">
        <f>'91-S 2020CEEIOT(RMB)'!CQ70/6.8974</f>
        <v>15120564.491132243</v>
      </c>
      <c r="CR70" s="667">
        <f>'91-S 2020CEEIOT(RMB)'!CR70/6.8974</f>
        <v>0</v>
      </c>
      <c r="CS70" s="667">
        <f>'91-S 2020CEEIOT(RMB)'!CS70/6.8974</f>
        <v>0</v>
      </c>
      <c r="CT70" s="685">
        <f>'91-S 2020CEEIOT(RMB)'!CT70/6.8974</f>
        <v>0</v>
      </c>
      <c r="CU70" s="667">
        <f>'91-S 2020CEEIOT(RMB)'!CU70/6.8974</f>
        <v>0</v>
      </c>
      <c r="CV70" s="685">
        <f>'91-S 2020CEEIOT(RMB)'!CV70/6.8974</f>
        <v>0</v>
      </c>
      <c r="CW70" s="667">
        <f>'91-S 2020CEEIOT(RMB)'!CW70/6.8974</f>
        <v>0</v>
      </c>
      <c r="CX70" s="667">
        <f>'91-S 2020CEEIOT(RMB)'!CX70/6.8974</f>
        <v>-170714.76359774586</v>
      </c>
      <c r="CY70" s="685">
        <f>'91-S 2020CEEIOT(RMB)'!CY70/6.8974</f>
        <v>-170714.76359774586</v>
      </c>
      <c r="CZ70" s="667">
        <f>'91-S 2020CEEIOT(RMB)'!CZ70/6.8974</f>
        <v>239397.31962949343</v>
      </c>
      <c r="DA70" s="686">
        <f>'91-S 2020CEEIOT(RMB)'!DA70/6.8974</f>
        <v>68682.556031747576</v>
      </c>
      <c r="DB70" s="687">
        <f>'91-S 2020CEEIOT(RMB)'!DB70/6.8974</f>
        <v>861501.4867844726</v>
      </c>
      <c r="DC70" s="686">
        <f>'91-S 2020CEEIOT(RMB)'!DC70/6.8974</f>
        <v>14327745.560379529</v>
      </c>
    </row>
    <row r="71" spans="1:107" ht="14.5" customHeight="1">
      <c r="A71" s="859"/>
      <c r="B71" s="675" t="s">
        <v>103</v>
      </c>
      <c r="C71" s="682" t="s">
        <v>584</v>
      </c>
      <c r="D71" s="683">
        <f>'91-S 2020CEEIOT(RMB)'!D71/6.8974</f>
        <v>1268907.1671119765</v>
      </c>
      <c r="E71" s="683">
        <f>'91-S 2020CEEIOT(RMB)'!E71/6.8974</f>
        <v>22352.889938210075</v>
      </c>
      <c r="F71" s="683">
        <f>'91-S 2020CEEIOT(RMB)'!F71/6.8974</f>
        <v>51647.803601366613</v>
      </c>
      <c r="G71" s="683">
        <f>'91-S 2020CEEIOT(RMB)'!G71/6.8974</f>
        <v>98376.682689460766</v>
      </c>
      <c r="H71" s="683">
        <f>'91-S 2020CEEIOT(RMB)'!H71/6.8974</f>
        <v>1231194.2654513491</v>
      </c>
      <c r="I71" s="683">
        <f>'91-S 2020CEEIOT(RMB)'!I71/6.8974</f>
        <v>554981.54061556503</v>
      </c>
      <c r="J71" s="683">
        <f>'91-S 2020CEEIOT(RMB)'!J71/6.8974</f>
        <v>547209.3444322031</v>
      </c>
      <c r="K71" s="683">
        <f>'91-S 2020CEEIOT(RMB)'!K71/6.8974</f>
        <v>622502.37851354945</v>
      </c>
      <c r="L71" s="683">
        <f>'91-S 2020CEEIOT(RMB)'!L71/6.8974</f>
        <v>1015817.7353025586</v>
      </c>
      <c r="M71" s="683">
        <f>'91-S 2020CEEIOT(RMB)'!M71/6.8974</f>
        <v>357663.36820984812</v>
      </c>
      <c r="N71" s="683">
        <f>'91-S 2020CEEIOT(RMB)'!N71/6.8974</f>
        <v>34216.472065182264</v>
      </c>
      <c r="O71" s="683">
        <f>'91-S 2020CEEIOT(RMB)'!O71/6.8974</f>
        <v>73910.591806302153</v>
      </c>
      <c r="P71" s="683">
        <f>'91-S 2020CEEIOT(RMB)'!P71/6.8974</f>
        <v>19908.920613165948</v>
      </c>
      <c r="Q71" s="683">
        <f>'91-S 2020CEEIOT(RMB)'!Q71/6.8974</f>
        <v>480072.1596073418</v>
      </c>
      <c r="R71" s="683">
        <f>'91-S 2020CEEIOT(RMB)'!R71/6.8974</f>
        <v>59675.047491385136</v>
      </c>
      <c r="S71" s="683">
        <f>'91-S 2020CEEIOT(RMB)'!S71/6.8974</f>
        <v>136864.17043285453</v>
      </c>
      <c r="T71" s="683">
        <f>'91-S 2020CEEIOT(RMB)'!T71/6.8974</f>
        <v>46436.05461468736</v>
      </c>
      <c r="U71" s="683">
        <f>'91-S 2020CEEIOT(RMB)'!U71/6.8974</f>
        <v>668037.89528048935</v>
      </c>
      <c r="V71" s="683">
        <f>'91-S 2020CEEIOT(RMB)'!V71/6.8974</f>
        <v>22126.667882800764</v>
      </c>
      <c r="W71" s="683">
        <f>'91-S 2020CEEIOT(RMB)'!W71/6.8974</f>
        <v>53825.03567983934</v>
      </c>
      <c r="X71" s="683">
        <f>'91-S 2020CEEIOT(RMB)'!X71/6.8974</f>
        <v>93236.176281503882</v>
      </c>
      <c r="Y71" s="683">
        <f>'91-S 2020CEEIOT(RMB)'!Y71/6.8974</f>
        <v>384649.0934663529</v>
      </c>
      <c r="Z71" s="683">
        <f>'91-S 2020CEEIOT(RMB)'!Z71/6.8974</f>
        <v>122299.19205941475</v>
      </c>
      <c r="AA71" s="683">
        <f>'91-S 2020CEEIOT(RMB)'!AA71/6.8974</f>
        <v>569647.12148860074</v>
      </c>
      <c r="AB71" s="683">
        <f>'91-S 2020CEEIOT(RMB)'!AB71/6.8974</f>
        <v>184060.50480277382</v>
      </c>
      <c r="AC71" s="683">
        <f>'91-S 2020CEEIOT(RMB)'!AC71/6.8974</f>
        <v>773880.04505178728</v>
      </c>
      <c r="AD71" s="683">
        <f>'91-S 2020CEEIOT(RMB)'!AD71/6.8974</f>
        <v>84901.39833533745</v>
      </c>
      <c r="AE71" s="683">
        <f>'91-S 2020CEEIOT(RMB)'!AE71/6.8974</f>
        <v>145955.54802435546</v>
      </c>
      <c r="AF71" s="683">
        <f>'91-S 2020CEEIOT(RMB)'!AF71/6.8974</f>
        <v>1059197.7026026603</v>
      </c>
      <c r="AG71" s="683">
        <f>'91-S 2020CEEIOT(RMB)'!AG71/6.8974</f>
        <v>233859.65089346239</v>
      </c>
      <c r="AH71" s="683">
        <f>'91-S 2020CEEIOT(RMB)'!AH71/6.8974</f>
        <v>3763472.6689632479</v>
      </c>
      <c r="AI71" s="683">
        <f>'91-S 2020CEEIOT(RMB)'!AI71/6.8974</f>
        <v>534573.01193850755</v>
      </c>
      <c r="AJ71" s="683">
        <f>'91-S 2020CEEIOT(RMB)'!AJ71/6.8974</f>
        <v>85849.746308398346</v>
      </c>
      <c r="AK71" s="683">
        <f>'91-S 2020CEEIOT(RMB)'!AK71/6.8974</f>
        <v>46850.615144313415</v>
      </c>
      <c r="AL71" s="683">
        <f>'91-S 2020CEEIOT(RMB)'!AL71/6.8974</f>
        <v>1213986.5721777184</v>
      </c>
      <c r="AM71" s="683">
        <f>'91-S 2020CEEIOT(RMB)'!AM71/6.8974</f>
        <v>651391.82826502202</v>
      </c>
      <c r="AN71" s="683">
        <f>'91-S 2020CEEIOT(RMB)'!AN71/6.8974</f>
        <v>369877.09851557954</v>
      </c>
      <c r="AO71" s="683">
        <f>'91-S 2020CEEIOT(RMB)'!AO71/6.8974</f>
        <v>181466.160361321</v>
      </c>
      <c r="AP71" s="683">
        <f>'91-S 2020CEEIOT(RMB)'!AP71/6.8974</f>
        <v>750746.9569032602</v>
      </c>
      <c r="AQ71" s="683">
        <f>'91-S 2020CEEIOT(RMB)'!AQ71/6.8974</f>
        <v>3779379.5071258894</v>
      </c>
      <c r="AR71" s="683">
        <f>'91-S 2020CEEIOT(RMB)'!AR71/6.8974</f>
        <v>482703.34488295874</v>
      </c>
      <c r="AS71" s="683">
        <f>'91-S 2020CEEIOT(RMB)'!AS71/6.8974</f>
        <v>389249.42735264369</v>
      </c>
      <c r="AT71" s="683">
        <f>'91-S 2020CEEIOT(RMB)'!AT71/6.8974</f>
        <v>217689.01474904121</v>
      </c>
      <c r="AU71" s="683">
        <f>'91-S 2020CEEIOT(RMB)'!AU71/6.8974</f>
        <v>424492.67979892949</v>
      </c>
      <c r="AV71" s="683">
        <f>'91-S 2020CEEIOT(RMB)'!AV71/6.8974</f>
        <v>5041089.5024351934</v>
      </c>
      <c r="AW71" s="683">
        <f>'91-S 2020CEEIOT(RMB)'!AW71/6.8974</f>
        <v>4160084.0495803971</v>
      </c>
      <c r="AX71" s="683">
        <f>'91-S 2020CEEIOT(RMB)'!AX71/6.8974</f>
        <v>3427729.3802163373</v>
      </c>
      <c r="AY71" s="683">
        <f>'91-S 2020CEEIOT(RMB)'!AY71/6.8974</f>
        <v>83858.521135341114</v>
      </c>
      <c r="AZ71" s="683">
        <f>'91-S 2020CEEIOT(RMB)'!AZ71/6.8974</f>
        <v>1226403.0663003339</v>
      </c>
      <c r="BA71" s="683">
        <f>'91-S 2020CEEIOT(RMB)'!BA71/6.8974</f>
        <v>36988.495642244692</v>
      </c>
      <c r="BB71" s="683">
        <f>'91-S 2020CEEIOT(RMB)'!BB71/6.8974</f>
        <v>807779.91692664963</v>
      </c>
      <c r="BC71" s="683">
        <f>'91-S 2020CEEIOT(RMB)'!BC71/6.8974</f>
        <v>91387.6202049446</v>
      </c>
      <c r="BD71" s="683">
        <f>'91-S 2020CEEIOT(RMB)'!BD71/6.8974</f>
        <v>839369.64231115801</v>
      </c>
      <c r="BE71" s="683">
        <f>'91-S 2020CEEIOT(RMB)'!BE71/6.8974</f>
        <v>71937.23493161767</v>
      </c>
      <c r="BF71" s="683">
        <f>'91-S 2020CEEIOT(RMB)'!BF71/6.8974</f>
        <v>69881.338028212704</v>
      </c>
      <c r="BG71" s="683">
        <f>'91-S 2020CEEIOT(RMB)'!BG71/6.8974</f>
        <v>108651.68844232017</v>
      </c>
      <c r="BH71" s="683">
        <f>'91-S 2020CEEIOT(RMB)'!BH71/6.8974</f>
        <v>160159.59947568298</v>
      </c>
      <c r="BI71" s="683">
        <f>'91-S 2020CEEIOT(RMB)'!BI71/6.8974</f>
        <v>934686.1378579723</v>
      </c>
      <c r="BJ71" s="683">
        <f>'91-S 2020CEEIOT(RMB)'!BJ71/6.8974</f>
        <v>129885.7820335945</v>
      </c>
      <c r="BK71" s="683">
        <f>'91-S 2020CEEIOT(RMB)'!BK71/6.8974</f>
        <v>933479.38609667832</v>
      </c>
      <c r="BL71" s="683">
        <f>'91-S 2020CEEIOT(RMB)'!BL71/6.8974</f>
        <v>425371.4245101366</v>
      </c>
      <c r="BM71" s="683">
        <f>'91-S 2020CEEIOT(RMB)'!BM71/6.8974</f>
        <v>179027.24721254109</v>
      </c>
      <c r="BN71" s="683">
        <f>'91-S 2020CEEIOT(RMB)'!BN71/6.8974</f>
        <v>297437.3456160613</v>
      </c>
      <c r="BO71" s="683">
        <f>'91-S 2020CEEIOT(RMB)'!BO71/6.8974</f>
        <v>71664.846892584406</v>
      </c>
      <c r="BP71" s="683">
        <f>'91-S 2020CEEIOT(RMB)'!BP71/6.8974</f>
        <v>30121942.991680834</v>
      </c>
      <c r="BQ71" s="683">
        <f>'91-S 2020CEEIOT(RMB)'!BQ71/6.8974</f>
        <v>288407.03645805659</v>
      </c>
      <c r="BR71" s="683">
        <f>'91-S 2020CEEIOT(RMB)'!BR71/6.8974</f>
        <v>750630.02060137514</v>
      </c>
      <c r="BS71" s="683">
        <f>'91-S 2020CEEIOT(RMB)'!BS71/6.8974</f>
        <v>6058209.1010709321</v>
      </c>
      <c r="BT71" s="683">
        <f>'91-S 2020CEEIOT(RMB)'!BT71/6.8974</f>
        <v>1061140.5775382391</v>
      </c>
      <c r="BU71" s="683">
        <f>'91-S 2020CEEIOT(RMB)'!BU71/6.8974</f>
        <v>691701.22099232953</v>
      </c>
      <c r="BV71" s="683">
        <f>'91-S 2020CEEIOT(RMB)'!BV71/6.8974</f>
        <v>4432.303596633813</v>
      </c>
      <c r="BW71" s="683">
        <f>'91-S 2020CEEIOT(RMB)'!BW71/6.8974</f>
        <v>101433.40724171961</v>
      </c>
      <c r="BX71" s="683">
        <f>'91-S 2020CEEIOT(RMB)'!BX71/6.8974</f>
        <v>155287.784665985</v>
      </c>
      <c r="BY71" s="683">
        <f>'91-S 2020CEEIOT(RMB)'!BY71/6.8974</f>
        <v>219475.4176900734</v>
      </c>
      <c r="BZ71" s="683">
        <f>'91-S 2020CEEIOT(RMB)'!BZ71/6.8974</f>
        <v>962270.97206807637</v>
      </c>
      <c r="CA71" s="683">
        <f>'91-S 2020CEEIOT(RMB)'!CA71/6.8974</f>
        <v>186922.13223243671</v>
      </c>
      <c r="CB71" s="683">
        <f>'91-S 2020CEEIOT(RMB)'!CB71/6.8974</f>
        <v>607759.7129556177</v>
      </c>
      <c r="CC71" s="683">
        <f>'91-S 2020CEEIOT(RMB)'!CC71/6.8974</f>
        <v>21768.244470768332</v>
      </c>
      <c r="CD71" s="683">
        <f>'91-S 2020CEEIOT(RMB)'!CD71/6.8974</f>
        <v>659807.18888658122</v>
      </c>
      <c r="CE71" s="683">
        <f>'91-S 2020CEEIOT(RMB)'!CE71/6.8974</f>
        <v>2326774.2698360076</v>
      </c>
      <c r="CF71" s="683">
        <f>'91-S 2020CEEIOT(RMB)'!CF71/6.8974</f>
        <v>448915.25226493308</v>
      </c>
      <c r="CG71" s="683">
        <f>'91-S 2020CEEIOT(RMB)'!CG71/6.8974</f>
        <v>360908.20528261171</v>
      </c>
      <c r="CH71" s="683">
        <f>'91-S 2020CEEIOT(RMB)'!CH71/6.8974</f>
        <v>440661.93021857989</v>
      </c>
      <c r="CI71" s="683">
        <f>'91-S 2020CEEIOT(RMB)'!CI71/6.8974</f>
        <v>496652.43171591737</v>
      </c>
      <c r="CJ71" s="683">
        <f>'91-S 2020CEEIOT(RMB)'!CJ71/6.8974</f>
        <v>499079.75199923682</v>
      </c>
      <c r="CK71" s="683">
        <f>'91-S 2020CEEIOT(RMB)'!CK71/6.8974</f>
        <v>431803.79302069073</v>
      </c>
      <c r="CL71" s="683">
        <f>'91-S 2020CEEIOT(RMB)'!CL71/6.8974</f>
        <v>9763.1347258220048</v>
      </c>
      <c r="CM71" s="683">
        <f>'91-S 2020CEEIOT(RMB)'!CM71/6.8974</f>
        <v>91860.283036669309</v>
      </c>
      <c r="CN71" s="683">
        <f>'91-S 2020CEEIOT(RMB)'!CN71/6.8974</f>
        <v>33638.987844421848</v>
      </c>
      <c r="CO71" s="683">
        <f>'91-S 2020CEEIOT(RMB)'!CO71/6.8974</f>
        <v>1036764.261643721</v>
      </c>
      <c r="CP71" s="683">
        <f>'91-S 2020CEEIOT(RMB)'!CP71/6.8974</f>
        <v>1287638.6922233147</v>
      </c>
      <c r="CQ71" s="684">
        <f>'91-S 2020CEEIOT(RMB)'!CQ71/6.8974</f>
        <v>92361662.588644743</v>
      </c>
      <c r="CR71" s="667">
        <f>'91-S 2020CEEIOT(RMB)'!CR71/6.8974</f>
        <v>1740907.4409370774</v>
      </c>
      <c r="CS71" s="667">
        <f>'91-S 2020CEEIOT(RMB)'!CS71/6.8974</f>
        <v>7179180.2525207968</v>
      </c>
      <c r="CT71" s="685">
        <f>'91-S 2020CEEIOT(RMB)'!CT71/6.8974</f>
        <v>8920087.6934578754</v>
      </c>
      <c r="CU71" s="667">
        <f>'91-S 2020CEEIOT(RMB)'!CU71/6.8974</f>
        <v>0</v>
      </c>
      <c r="CV71" s="685">
        <f>'91-S 2020CEEIOT(RMB)'!CV71/6.8974</f>
        <v>8920087.6934578754</v>
      </c>
      <c r="CW71" s="667">
        <f>'91-S 2020CEEIOT(RMB)'!CW71/6.8974</f>
        <v>0</v>
      </c>
      <c r="CX71" s="667">
        <f>'91-S 2020CEEIOT(RMB)'!CX71/6.8974</f>
        <v>0</v>
      </c>
      <c r="CY71" s="685">
        <f>'91-S 2020CEEIOT(RMB)'!CY71/6.8974</f>
        <v>0</v>
      </c>
      <c r="CZ71" s="667">
        <f>'91-S 2020CEEIOT(RMB)'!CZ71/6.8974</f>
        <v>151512.12752631426</v>
      </c>
      <c r="DA71" s="686">
        <f>'91-S 2020CEEIOT(RMB)'!DA71/6.8974</f>
        <v>9071599.8209841885</v>
      </c>
      <c r="DB71" s="687">
        <f>'91-S 2020CEEIOT(RMB)'!DB71/6.8974</f>
        <v>17864.476643372866</v>
      </c>
      <c r="DC71" s="686">
        <f>'91-S 2020CEEIOT(RMB)'!DC71/6.8974</f>
        <v>101415397.93298551</v>
      </c>
    </row>
    <row r="72" spans="1:107" ht="14.5" customHeight="1">
      <c r="A72" s="859"/>
      <c r="B72" s="675" t="s">
        <v>104</v>
      </c>
      <c r="C72" s="682" t="s">
        <v>585</v>
      </c>
      <c r="D72" s="683">
        <f>'91-S 2020CEEIOT(RMB)'!D72/6.8974</f>
        <v>13264.72624343906</v>
      </c>
      <c r="E72" s="683">
        <f>'91-S 2020CEEIOT(RMB)'!E72/6.8974</f>
        <v>1366.9271786285392</v>
      </c>
      <c r="F72" s="683">
        <f>'91-S 2020CEEIOT(RMB)'!F72/6.8974</f>
        <v>2752.1905969716563</v>
      </c>
      <c r="G72" s="683">
        <f>'91-S 2020CEEIOT(RMB)'!G72/6.8974</f>
        <v>1862.1518229438477</v>
      </c>
      <c r="H72" s="683">
        <f>'91-S 2020CEEIOT(RMB)'!H72/6.8974</f>
        <v>4190.1955785128748</v>
      </c>
      <c r="I72" s="683">
        <f>'91-S 2020CEEIOT(RMB)'!I72/6.8974</f>
        <v>3114.2030609510266</v>
      </c>
      <c r="J72" s="683">
        <f>'91-S 2020CEEIOT(RMB)'!J72/6.8974</f>
        <v>475.29424508301173</v>
      </c>
      <c r="K72" s="683">
        <f>'91-S 2020CEEIOT(RMB)'!K72/6.8974</f>
        <v>96.557016985875734</v>
      </c>
      <c r="L72" s="683">
        <f>'91-S 2020CEEIOT(RMB)'!L72/6.8974</f>
        <v>12422.607847848971</v>
      </c>
      <c r="M72" s="683">
        <f>'91-S 2020CEEIOT(RMB)'!M72/6.8974</f>
        <v>5840.0286340207476</v>
      </c>
      <c r="N72" s="683">
        <f>'91-S 2020CEEIOT(RMB)'!N72/6.8974</f>
        <v>1359.6601241198055</v>
      </c>
      <c r="O72" s="683">
        <f>'91-S 2020CEEIOT(RMB)'!O72/6.8974</f>
        <v>438.92502185967021</v>
      </c>
      <c r="P72" s="683">
        <f>'91-S 2020CEEIOT(RMB)'!P72/6.8974</f>
        <v>155.71034123862668</v>
      </c>
      <c r="Q72" s="683">
        <f>'91-S 2020CEEIOT(RMB)'!Q72/6.8974</f>
        <v>44108.412072781597</v>
      </c>
      <c r="R72" s="683">
        <f>'91-S 2020CEEIOT(RMB)'!R72/6.8974</f>
        <v>4089.7362875871431</v>
      </c>
      <c r="S72" s="683">
        <f>'91-S 2020CEEIOT(RMB)'!S72/6.8974</f>
        <v>5421.2469346115977</v>
      </c>
      <c r="T72" s="683">
        <f>'91-S 2020CEEIOT(RMB)'!T72/6.8974</f>
        <v>2864.5585405563456</v>
      </c>
      <c r="U72" s="683">
        <f>'91-S 2020CEEIOT(RMB)'!U72/6.8974</f>
        <v>4930.1859764326518</v>
      </c>
      <c r="V72" s="683">
        <f>'91-S 2020CEEIOT(RMB)'!V72/6.8974</f>
        <v>1422.1314054342649</v>
      </c>
      <c r="W72" s="683">
        <f>'91-S 2020CEEIOT(RMB)'!W72/6.8974</f>
        <v>1317.4061339659265</v>
      </c>
      <c r="X72" s="683">
        <f>'91-S 2020CEEIOT(RMB)'!X72/6.8974</f>
        <v>2096.3507385765274</v>
      </c>
      <c r="Y72" s="683">
        <f>'91-S 2020CEEIOT(RMB)'!Y72/6.8974</f>
        <v>6962.682383989305</v>
      </c>
      <c r="Z72" s="683">
        <f>'91-S 2020CEEIOT(RMB)'!Z72/6.8974</f>
        <v>10499.523973253055</v>
      </c>
      <c r="AA72" s="683">
        <f>'91-S 2020CEEIOT(RMB)'!AA72/6.8974</f>
        <v>1392.4592593534749</v>
      </c>
      <c r="AB72" s="683">
        <f>'91-S 2020CEEIOT(RMB)'!AB72/6.8974</f>
        <v>2406.8319064233424</v>
      </c>
      <c r="AC72" s="683">
        <f>'91-S 2020CEEIOT(RMB)'!AC72/6.8974</f>
        <v>53104.092283466249</v>
      </c>
      <c r="AD72" s="683">
        <f>'91-S 2020CEEIOT(RMB)'!AD72/6.8974</f>
        <v>2250.0677868779835</v>
      </c>
      <c r="AE72" s="683">
        <f>'91-S 2020CEEIOT(RMB)'!AE72/6.8974</f>
        <v>4496.0741768759744</v>
      </c>
      <c r="AF72" s="683">
        <f>'91-S 2020CEEIOT(RMB)'!AF72/6.8974</f>
        <v>101800.52174022437</v>
      </c>
      <c r="AG72" s="683">
        <f>'91-S 2020CEEIOT(RMB)'!AG72/6.8974</f>
        <v>16743.313385444526</v>
      </c>
      <c r="AH72" s="683">
        <f>'91-S 2020CEEIOT(RMB)'!AH72/6.8974</f>
        <v>159986.69712008309</v>
      </c>
      <c r="AI72" s="683">
        <f>'91-S 2020CEEIOT(RMB)'!AI72/6.8974</f>
        <v>18594.695968725566</v>
      </c>
      <c r="AJ72" s="683">
        <f>'91-S 2020CEEIOT(RMB)'!AJ72/6.8974</f>
        <v>338.36140312112855</v>
      </c>
      <c r="AK72" s="683">
        <f>'91-S 2020CEEIOT(RMB)'!AK72/6.8974</f>
        <v>1168.0335603781707</v>
      </c>
      <c r="AL72" s="683">
        <f>'91-S 2020CEEIOT(RMB)'!AL72/6.8974</f>
        <v>111418.02267217341</v>
      </c>
      <c r="AM72" s="683">
        <f>'91-S 2020CEEIOT(RMB)'!AM72/6.8974</f>
        <v>468.0984744829434</v>
      </c>
      <c r="AN72" s="683">
        <f>'91-S 2020CEEIOT(RMB)'!AN72/6.8974</f>
        <v>0</v>
      </c>
      <c r="AO72" s="683">
        <f>'91-S 2020CEEIOT(RMB)'!AO72/6.8974</f>
        <v>197.42743442437288</v>
      </c>
      <c r="AP72" s="683">
        <f>'91-S 2020CEEIOT(RMB)'!AP72/6.8974</f>
        <v>533.03794650858163</v>
      </c>
      <c r="AQ72" s="683">
        <f>'91-S 2020CEEIOT(RMB)'!AQ72/6.8974</f>
        <v>0</v>
      </c>
      <c r="AR72" s="683">
        <f>'91-S 2020CEEIOT(RMB)'!AR72/6.8974</f>
        <v>204.89434627927494</v>
      </c>
      <c r="AS72" s="683">
        <f>'91-S 2020CEEIOT(RMB)'!AS72/6.8974</f>
        <v>32754.624080772919</v>
      </c>
      <c r="AT72" s="683">
        <f>'91-S 2020CEEIOT(RMB)'!AT72/6.8974</f>
        <v>1894.6357932530148</v>
      </c>
      <c r="AU72" s="683">
        <f>'91-S 2020CEEIOT(RMB)'!AU72/6.8974</f>
        <v>74.343307318091107</v>
      </c>
      <c r="AV72" s="683">
        <f>'91-S 2020CEEIOT(RMB)'!AV72/6.8974</f>
        <v>33900.557513272288</v>
      </c>
      <c r="AW72" s="683">
        <f>'91-S 2020CEEIOT(RMB)'!AW72/6.8974</f>
        <v>10128.161854066591</v>
      </c>
      <c r="AX72" s="683">
        <f>'91-S 2020CEEIOT(RMB)'!AX72/6.8974</f>
        <v>63806.437287765242</v>
      </c>
      <c r="AY72" s="683">
        <f>'91-S 2020CEEIOT(RMB)'!AY72/6.8974</f>
        <v>1437.6442190144348</v>
      </c>
      <c r="AZ72" s="683">
        <f>'91-S 2020CEEIOT(RMB)'!AZ72/6.8974</f>
        <v>25100.324298363288</v>
      </c>
      <c r="BA72" s="683">
        <f>'91-S 2020CEEIOT(RMB)'!BA72/6.8974</f>
        <v>4679.3326613678464</v>
      </c>
      <c r="BB72" s="683">
        <f>'91-S 2020CEEIOT(RMB)'!BB72/6.8974</f>
        <v>39743.525237923561</v>
      </c>
      <c r="BC72" s="683">
        <f>'91-S 2020CEEIOT(RMB)'!BC72/6.8974</f>
        <v>6602.6874072231403</v>
      </c>
      <c r="BD72" s="683">
        <f>'91-S 2020CEEIOT(RMB)'!BD72/6.8974</f>
        <v>15122.601683922796</v>
      </c>
      <c r="BE72" s="683">
        <f>'91-S 2020CEEIOT(RMB)'!BE72/6.8974</f>
        <v>4111.90231968234</v>
      </c>
      <c r="BF72" s="683">
        <f>'91-S 2020CEEIOT(RMB)'!BF72/6.8974</f>
        <v>9035.2597405112811</v>
      </c>
      <c r="BG72" s="683">
        <f>'91-S 2020CEEIOT(RMB)'!BG72/6.8974</f>
        <v>2607.8903196159135</v>
      </c>
      <c r="BH72" s="683">
        <f>'91-S 2020CEEIOT(RMB)'!BH72/6.8974</f>
        <v>6468.9173413411318</v>
      </c>
      <c r="BI72" s="683">
        <f>'91-S 2020CEEIOT(RMB)'!BI72/6.8974</f>
        <v>27216.666759734086</v>
      </c>
      <c r="BJ72" s="683">
        <f>'91-S 2020CEEIOT(RMB)'!BJ72/6.8974</f>
        <v>3974.3583871207825</v>
      </c>
      <c r="BK72" s="683">
        <f>'91-S 2020CEEIOT(RMB)'!BK72/6.8974</f>
        <v>10205.563014225654</v>
      </c>
      <c r="BL72" s="683">
        <f>'91-S 2020CEEIOT(RMB)'!BL72/6.8974</f>
        <v>4354.1590346006515</v>
      </c>
      <c r="BM72" s="683">
        <f>'91-S 2020CEEIOT(RMB)'!BM72/6.8974</f>
        <v>1715.4636755413619</v>
      </c>
      <c r="BN72" s="683">
        <f>'91-S 2020CEEIOT(RMB)'!BN72/6.8974</f>
        <v>48823.345177200805</v>
      </c>
      <c r="BO72" s="683">
        <f>'91-S 2020CEEIOT(RMB)'!BO72/6.8974</f>
        <v>14706.394884134701</v>
      </c>
      <c r="BP72" s="683">
        <f>'91-S 2020CEEIOT(RMB)'!BP72/6.8974</f>
        <v>289885.34991627285</v>
      </c>
      <c r="BQ72" s="683">
        <f>'91-S 2020CEEIOT(RMB)'!BQ72/6.8974</f>
        <v>1448113.0013122926</v>
      </c>
      <c r="BR72" s="683">
        <f>'91-S 2020CEEIOT(RMB)'!BR72/6.8974</f>
        <v>83.67061968969621</v>
      </c>
      <c r="BS72" s="683">
        <f>'91-S 2020CEEIOT(RMB)'!BS72/6.8974</f>
        <v>6327.9955043982163</v>
      </c>
      <c r="BT72" s="683">
        <f>'91-S 2020CEEIOT(RMB)'!BT72/6.8974</f>
        <v>0</v>
      </c>
      <c r="BU72" s="683">
        <f>'91-S 2020CEEIOT(RMB)'!BU72/6.8974</f>
        <v>2809442.1784426845</v>
      </c>
      <c r="BV72" s="683">
        <f>'91-S 2020CEEIOT(RMB)'!BV72/6.8974</f>
        <v>1164.4525233615145</v>
      </c>
      <c r="BW72" s="683">
        <f>'91-S 2020CEEIOT(RMB)'!BW72/6.8974</f>
        <v>5119.8661501957195</v>
      </c>
      <c r="BX72" s="683">
        <f>'91-S 2020CEEIOT(RMB)'!BX72/6.8974</f>
        <v>1670.1800513383564</v>
      </c>
      <c r="BY72" s="683">
        <f>'91-S 2020CEEIOT(RMB)'!BY72/6.8974</f>
        <v>28999.872980831144</v>
      </c>
      <c r="BZ72" s="683">
        <f>'91-S 2020CEEIOT(RMB)'!BZ72/6.8974</f>
        <v>7946.6685718808785</v>
      </c>
      <c r="CA72" s="683">
        <f>'91-S 2020CEEIOT(RMB)'!CA72/6.8974</f>
        <v>287909.20403830573</v>
      </c>
      <c r="CB72" s="683">
        <f>'91-S 2020CEEIOT(RMB)'!CB72/6.8974</f>
        <v>2936.168372020386</v>
      </c>
      <c r="CC72" s="683">
        <f>'91-S 2020CEEIOT(RMB)'!CC72/6.8974</f>
        <v>1402.7720099378403</v>
      </c>
      <c r="CD72" s="683">
        <f>'91-S 2020CEEIOT(RMB)'!CD72/6.8974</f>
        <v>290537.93186888174</v>
      </c>
      <c r="CE72" s="683">
        <f>'91-S 2020CEEIOT(RMB)'!CE72/6.8974</f>
        <v>65830.161507734301</v>
      </c>
      <c r="CF72" s="683">
        <f>'91-S 2020CEEIOT(RMB)'!CF72/6.8974</f>
        <v>26371.821336106914</v>
      </c>
      <c r="CG72" s="683">
        <f>'91-S 2020CEEIOT(RMB)'!CG72/6.8974</f>
        <v>30719.542034929782</v>
      </c>
      <c r="CH72" s="683">
        <f>'91-S 2020CEEIOT(RMB)'!CH72/6.8974</f>
        <v>19228.513381752979</v>
      </c>
      <c r="CI72" s="683">
        <f>'91-S 2020CEEIOT(RMB)'!CI72/6.8974</f>
        <v>160557.7145215497</v>
      </c>
      <c r="CJ72" s="683">
        <f>'91-S 2020CEEIOT(RMB)'!CJ72/6.8974</f>
        <v>77413.173597074696</v>
      </c>
      <c r="CK72" s="683">
        <f>'91-S 2020CEEIOT(RMB)'!CK72/6.8974</f>
        <v>35536.230034859822</v>
      </c>
      <c r="CL72" s="683">
        <f>'91-S 2020CEEIOT(RMB)'!CL72/6.8974</f>
        <v>0</v>
      </c>
      <c r="CM72" s="683">
        <f>'91-S 2020CEEIOT(RMB)'!CM72/6.8974</f>
        <v>21790.138317993442</v>
      </c>
      <c r="CN72" s="683">
        <f>'91-S 2020CEEIOT(RMB)'!CN72/6.8974</f>
        <v>6071.8441364646906</v>
      </c>
      <c r="CO72" s="683">
        <f>'91-S 2020CEEIOT(RMB)'!CO72/6.8974</f>
        <v>31107.227073709408</v>
      </c>
      <c r="CP72" s="683">
        <f>'91-S 2020CEEIOT(RMB)'!CP72/6.8974</f>
        <v>126115.21941720146</v>
      </c>
      <c r="CQ72" s="684">
        <f>'91-S 2020CEEIOT(RMB)'!CQ72/6.8974</f>
        <v>6756899.7353440737</v>
      </c>
      <c r="CR72" s="667">
        <f>'91-S 2020CEEIOT(RMB)'!CR72/6.8974</f>
        <v>202136.90708756962</v>
      </c>
      <c r="CS72" s="667">
        <f>'91-S 2020CEEIOT(RMB)'!CS72/6.8974</f>
        <v>4694281.5197600592</v>
      </c>
      <c r="CT72" s="685">
        <f>'91-S 2020CEEIOT(RMB)'!CT72/6.8974</f>
        <v>4896418.4268476292</v>
      </c>
      <c r="CU72" s="667">
        <f>'91-S 2020CEEIOT(RMB)'!CU72/6.8974</f>
        <v>0</v>
      </c>
      <c r="CV72" s="685">
        <f>'91-S 2020CEEIOT(RMB)'!CV72/6.8974</f>
        <v>4896418.4268476292</v>
      </c>
      <c r="CW72" s="667">
        <f>'91-S 2020CEEIOT(RMB)'!CW72/6.8974</f>
        <v>0</v>
      </c>
      <c r="CX72" s="667">
        <f>'91-S 2020CEEIOT(RMB)'!CX72/6.8974</f>
        <v>129528.32088111655</v>
      </c>
      <c r="CY72" s="685">
        <f>'91-S 2020CEEIOT(RMB)'!CY72/6.8974</f>
        <v>129528.32088111655</v>
      </c>
      <c r="CZ72" s="667">
        <f>'91-S 2020CEEIOT(RMB)'!CZ72/6.8974</f>
        <v>0</v>
      </c>
      <c r="DA72" s="686">
        <f>'91-S 2020CEEIOT(RMB)'!DA72/6.8974</f>
        <v>5025946.7477287455</v>
      </c>
      <c r="DB72" s="687">
        <f>'91-S 2020CEEIOT(RMB)'!DB72/6.8974</f>
        <v>0</v>
      </c>
      <c r="DC72" s="686">
        <f>'91-S 2020CEEIOT(RMB)'!DC72/6.8974</f>
        <v>11782846.483072832</v>
      </c>
    </row>
    <row r="73" spans="1:107" ht="14.5" customHeight="1">
      <c r="A73" s="859"/>
      <c r="B73" s="675" t="s">
        <v>196</v>
      </c>
      <c r="C73" s="682" t="s">
        <v>586</v>
      </c>
      <c r="D73" s="683">
        <f>'91-S 2020CEEIOT(RMB)'!D73/6.8974</f>
        <v>181.30901330235162</v>
      </c>
      <c r="E73" s="683">
        <f>'91-S 2020CEEIOT(RMB)'!E73/6.8974</f>
        <v>3256.1779600577897</v>
      </c>
      <c r="F73" s="683">
        <f>'91-S 2020CEEIOT(RMB)'!F73/6.8974</f>
        <v>35.006349201701653</v>
      </c>
      <c r="G73" s="683">
        <f>'91-S 2020CEEIOT(RMB)'!G73/6.8974</f>
        <v>550.50142595588045</v>
      </c>
      <c r="H73" s="683">
        <f>'91-S 2020CEEIOT(RMB)'!H73/6.8974</f>
        <v>8243.8683718419979</v>
      </c>
      <c r="I73" s="683">
        <f>'91-S 2020CEEIOT(RMB)'!I73/6.8974</f>
        <v>9673.8903253817389</v>
      </c>
      <c r="J73" s="683">
        <f>'91-S 2020CEEIOT(RMB)'!J73/6.8974</f>
        <v>2371.1187307204309</v>
      </c>
      <c r="K73" s="683">
        <f>'91-S 2020CEEIOT(RMB)'!K73/6.8974</f>
        <v>1590.1399613530896</v>
      </c>
      <c r="L73" s="683">
        <f>'91-S 2020CEEIOT(RMB)'!L73/6.8974</f>
        <v>9201.7871710199925</v>
      </c>
      <c r="M73" s="683">
        <f>'91-S 2020CEEIOT(RMB)'!M73/6.8974</f>
        <v>16745.052465674355</v>
      </c>
      <c r="N73" s="683">
        <f>'91-S 2020CEEIOT(RMB)'!N73/6.8974</f>
        <v>1486.1333327088901</v>
      </c>
      <c r="O73" s="683">
        <f>'91-S 2020CEEIOT(RMB)'!O73/6.8974</f>
        <v>20502.790442462956</v>
      </c>
      <c r="P73" s="683">
        <f>'91-S 2020CEEIOT(RMB)'!P73/6.8974</f>
        <v>11525.299987133616</v>
      </c>
      <c r="Q73" s="683">
        <f>'91-S 2020CEEIOT(RMB)'!Q73/6.8974</f>
        <v>71099.1824403254</v>
      </c>
      <c r="R73" s="683">
        <f>'91-S 2020CEEIOT(RMB)'!R73/6.8974</f>
        <v>13593.341402474438</v>
      </c>
      <c r="S73" s="683">
        <f>'91-S 2020CEEIOT(RMB)'!S73/6.8974</f>
        <v>33606.830461124533</v>
      </c>
      <c r="T73" s="683">
        <f>'91-S 2020CEEIOT(RMB)'!T73/6.8974</f>
        <v>2065.4535930627048</v>
      </c>
      <c r="U73" s="683">
        <f>'91-S 2020CEEIOT(RMB)'!U73/6.8974</f>
        <v>7050.1026934003976</v>
      </c>
      <c r="V73" s="683">
        <f>'91-S 2020CEEIOT(RMB)'!V73/6.8974</f>
        <v>1969.1827082003942</v>
      </c>
      <c r="W73" s="683">
        <f>'91-S 2020CEEIOT(RMB)'!W73/6.8974</f>
        <v>882.85583494494301</v>
      </c>
      <c r="X73" s="683">
        <f>'91-S 2020CEEIOT(RMB)'!X73/6.8974</f>
        <v>2850.5092066931743</v>
      </c>
      <c r="Y73" s="683">
        <f>'91-S 2020CEEIOT(RMB)'!Y73/6.8974</f>
        <v>13947.370666170629</v>
      </c>
      <c r="Z73" s="683">
        <f>'91-S 2020CEEIOT(RMB)'!Z73/6.8974</f>
        <v>13979.461890800099</v>
      </c>
      <c r="AA73" s="683">
        <f>'91-S 2020CEEIOT(RMB)'!AA73/6.8974</f>
        <v>9435.9792255538887</v>
      </c>
      <c r="AB73" s="683">
        <f>'91-S 2020CEEIOT(RMB)'!AB73/6.8974</f>
        <v>7725.2080644716852</v>
      </c>
      <c r="AC73" s="683">
        <f>'91-S 2020CEEIOT(RMB)'!AC73/6.8974</f>
        <v>21034.700390865397</v>
      </c>
      <c r="AD73" s="683">
        <f>'91-S 2020CEEIOT(RMB)'!AD73/6.8974</f>
        <v>12593.115354428335</v>
      </c>
      <c r="AE73" s="683">
        <f>'91-S 2020CEEIOT(RMB)'!AE73/6.8974</f>
        <v>7496.0969120803056</v>
      </c>
      <c r="AF73" s="683">
        <f>'91-S 2020CEEIOT(RMB)'!AF73/6.8974</f>
        <v>12226.889364465305</v>
      </c>
      <c r="AG73" s="683">
        <f>'91-S 2020CEEIOT(RMB)'!AG73/6.8974</f>
        <v>9423.117168464667</v>
      </c>
      <c r="AH73" s="683">
        <f>'91-S 2020CEEIOT(RMB)'!AH73/6.8974</f>
        <v>26377.762675896422</v>
      </c>
      <c r="AI73" s="683">
        <f>'91-S 2020CEEIOT(RMB)'!AI73/6.8974</f>
        <v>8984.9996371082289</v>
      </c>
      <c r="AJ73" s="683">
        <f>'91-S 2020CEEIOT(RMB)'!AJ73/6.8974</f>
        <v>1548.8955313342417</v>
      </c>
      <c r="AK73" s="683">
        <f>'91-S 2020CEEIOT(RMB)'!AK73/6.8974</f>
        <v>1856.6817219367588</v>
      </c>
      <c r="AL73" s="683">
        <f>'91-S 2020CEEIOT(RMB)'!AL73/6.8974</f>
        <v>22430.15935322814</v>
      </c>
      <c r="AM73" s="683">
        <f>'91-S 2020CEEIOT(RMB)'!AM73/6.8974</f>
        <v>34089.837636247139</v>
      </c>
      <c r="AN73" s="683">
        <f>'91-S 2020CEEIOT(RMB)'!AN73/6.8974</f>
        <v>8539.5458649021948</v>
      </c>
      <c r="AO73" s="683">
        <f>'91-S 2020CEEIOT(RMB)'!AO73/6.8974</f>
        <v>6236.9338210538317</v>
      </c>
      <c r="AP73" s="683">
        <f>'91-S 2020CEEIOT(RMB)'!AP73/6.8974</f>
        <v>15625.391525555282</v>
      </c>
      <c r="AQ73" s="683">
        <f>'91-S 2020CEEIOT(RMB)'!AQ73/6.8974</f>
        <v>47431.98564008432</v>
      </c>
      <c r="AR73" s="683">
        <f>'91-S 2020CEEIOT(RMB)'!AR73/6.8974</f>
        <v>11779.90602890266</v>
      </c>
      <c r="AS73" s="683">
        <f>'91-S 2020CEEIOT(RMB)'!AS73/6.8974</f>
        <v>11483.699188430986</v>
      </c>
      <c r="AT73" s="683">
        <f>'91-S 2020CEEIOT(RMB)'!AT73/6.8974</f>
        <v>4053.2223944361494</v>
      </c>
      <c r="AU73" s="683">
        <f>'91-S 2020CEEIOT(RMB)'!AU73/6.8974</f>
        <v>2487.9201753361267</v>
      </c>
      <c r="AV73" s="683">
        <f>'91-S 2020CEEIOT(RMB)'!AV73/6.8974</f>
        <v>45463.183744424394</v>
      </c>
      <c r="AW73" s="683">
        <f>'91-S 2020CEEIOT(RMB)'!AW73/6.8974</f>
        <v>16061.998677751906</v>
      </c>
      <c r="AX73" s="683">
        <f>'91-S 2020CEEIOT(RMB)'!AX73/6.8974</f>
        <v>22788.199663535826</v>
      </c>
      <c r="AY73" s="683">
        <f>'91-S 2020CEEIOT(RMB)'!AY73/6.8974</f>
        <v>4627.5376311200889</v>
      </c>
      <c r="AZ73" s="683">
        <f>'91-S 2020CEEIOT(RMB)'!AZ73/6.8974</f>
        <v>44736.07689985873</v>
      </c>
      <c r="BA73" s="683">
        <f>'91-S 2020CEEIOT(RMB)'!BA73/6.8974</f>
        <v>1970.1495095897874</v>
      </c>
      <c r="BB73" s="683">
        <f>'91-S 2020CEEIOT(RMB)'!BB73/6.8974</f>
        <v>24931.336489377751</v>
      </c>
      <c r="BC73" s="683">
        <f>'91-S 2020CEEIOT(RMB)'!BC73/6.8974</f>
        <v>3865.9334581674543</v>
      </c>
      <c r="BD73" s="683">
        <f>'91-S 2020CEEIOT(RMB)'!BD73/6.8974</f>
        <v>24266.091923571879</v>
      </c>
      <c r="BE73" s="683">
        <f>'91-S 2020CEEIOT(RMB)'!BE73/6.8974</f>
        <v>4011.9258636854611</v>
      </c>
      <c r="BF73" s="683">
        <f>'91-S 2020CEEIOT(RMB)'!BF73/6.8974</f>
        <v>9684.8606815013627</v>
      </c>
      <c r="BG73" s="683">
        <f>'91-S 2020CEEIOT(RMB)'!BG73/6.8974</f>
        <v>8509.3929571353419</v>
      </c>
      <c r="BH73" s="683">
        <f>'91-S 2020CEEIOT(RMB)'!BH73/6.8974</f>
        <v>9556.8921810794054</v>
      </c>
      <c r="BI73" s="683">
        <f>'91-S 2020CEEIOT(RMB)'!BI73/6.8974</f>
        <v>40746.446978720705</v>
      </c>
      <c r="BJ73" s="683">
        <f>'91-S 2020CEEIOT(RMB)'!BJ73/6.8974</f>
        <v>8065.9309100039436</v>
      </c>
      <c r="BK73" s="683">
        <f>'91-S 2020CEEIOT(RMB)'!BK73/6.8974</f>
        <v>32831.4983404511</v>
      </c>
      <c r="BL73" s="683">
        <f>'91-S 2020CEEIOT(RMB)'!BL73/6.8974</f>
        <v>26614.022675947173</v>
      </c>
      <c r="BM73" s="683">
        <f>'91-S 2020CEEIOT(RMB)'!BM73/6.8974</f>
        <v>9713.0146598090432</v>
      </c>
      <c r="BN73" s="683">
        <f>'91-S 2020CEEIOT(RMB)'!BN73/6.8974</f>
        <v>15462.070183845783</v>
      </c>
      <c r="BO73" s="683">
        <f>'91-S 2020CEEIOT(RMB)'!BO73/6.8974</f>
        <v>16768.474803723431</v>
      </c>
      <c r="BP73" s="683">
        <f>'91-S 2020CEEIOT(RMB)'!BP73/6.8974</f>
        <v>178926.65171363702</v>
      </c>
      <c r="BQ73" s="683">
        <f>'91-S 2020CEEIOT(RMB)'!BQ73/6.8974</f>
        <v>5308.2819620978053</v>
      </c>
      <c r="BR73" s="683">
        <f>'91-S 2020CEEIOT(RMB)'!BR73/6.8974</f>
        <v>303435.87977443094</v>
      </c>
      <c r="BS73" s="683">
        <f>'91-S 2020CEEIOT(RMB)'!BS73/6.8974</f>
        <v>419601.88597192086</v>
      </c>
      <c r="BT73" s="683">
        <f>'91-S 2020CEEIOT(RMB)'!BT73/6.8974</f>
        <v>8394.403760659814</v>
      </c>
      <c r="BU73" s="683">
        <f>'91-S 2020CEEIOT(RMB)'!BU73/6.8974</f>
        <v>33365.833240142041</v>
      </c>
      <c r="BV73" s="683">
        <f>'91-S 2020CEEIOT(RMB)'!BV73/6.8974</f>
        <v>2038.5212949719469</v>
      </c>
      <c r="BW73" s="683">
        <f>'91-S 2020CEEIOT(RMB)'!BW73/6.8974</f>
        <v>8944.2911688176719</v>
      </c>
      <c r="BX73" s="683">
        <f>'91-S 2020CEEIOT(RMB)'!BX73/6.8974</f>
        <v>3270.0104703234406</v>
      </c>
      <c r="BY73" s="683">
        <f>'91-S 2020CEEIOT(RMB)'!BY73/6.8974</f>
        <v>10581.764268607085</v>
      </c>
      <c r="BZ73" s="683">
        <f>'91-S 2020CEEIOT(RMB)'!BZ73/6.8974</f>
        <v>26051.712534781163</v>
      </c>
      <c r="CA73" s="683">
        <f>'91-S 2020CEEIOT(RMB)'!CA73/6.8974</f>
        <v>69549.834246640181</v>
      </c>
      <c r="CB73" s="683">
        <f>'91-S 2020CEEIOT(RMB)'!CB73/6.8974</f>
        <v>34367.306360053459</v>
      </c>
      <c r="CC73" s="683">
        <f>'91-S 2020CEEIOT(RMB)'!CC73/6.8974</f>
        <v>18933.293664785135</v>
      </c>
      <c r="CD73" s="683">
        <f>'91-S 2020CEEIOT(RMB)'!CD73/6.8974</f>
        <v>80671.462719737727</v>
      </c>
      <c r="CE73" s="683">
        <f>'91-S 2020CEEIOT(RMB)'!CE73/6.8974</f>
        <v>88789.145350214472</v>
      </c>
      <c r="CF73" s="683">
        <f>'91-S 2020CEEIOT(RMB)'!CF73/6.8974</f>
        <v>73317.676689110245</v>
      </c>
      <c r="CG73" s="683">
        <f>'91-S 2020CEEIOT(RMB)'!CG73/6.8974</f>
        <v>18244.350495044375</v>
      </c>
      <c r="CH73" s="683">
        <f>'91-S 2020CEEIOT(RMB)'!CH73/6.8974</f>
        <v>44833.043711941136</v>
      </c>
      <c r="CI73" s="683">
        <f>'91-S 2020CEEIOT(RMB)'!CI73/6.8974</f>
        <v>61881.896316042425</v>
      </c>
      <c r="CJ73" s="683">
        <f>'91-S 2020CEEIOT(RMB)'!CJ73/6.8974</f>
        <v>63137.204881648009</v>
      </c>
      <c r="CK73" s="683">
        <f>'91-S 2020CEEIOT(RMB)'!CK73/6.8974</f>
        <v>41811.438052377562</v>
      </c>
      <c r="CL73" s="683">
        <f>'91-S 2020CEEIOT(RMB)'!CL73/6.8974</f>
        <v>510.8312619000319</v>
      </c>
      <c r="CM73" s="683">
        <f>'91-S 2020CEEIOT(RMB)'!CM73/6.8974</f>
        <v>14427.053672911297</v>
      </c>
      <c r="CN73" s="683">
        <f>'91-S 2020CEEIOT(RMB)'!CN73/6.8974</f>
        <v>5516.5662183022296</v>
      </c>
      <c r="CO73" s="683">
        <f>'91-S 2020CEEIOT(RMB)'!CO73/6.8974</f>
        <v>85694.074366125496</v>
      </c>
      <c r="CP73" s="683">
        <f>'91-S 2020CEEIOT(RMB)'!CP73/6.8974</f>
        <v>151592.17732211642</v>
      </c>
      <c r="CQ73" s="684">
        <f>'91-S 2020CEEIOT(RMB)'!CQ73/6.8974</f>
        <v>2753141.0438314346</v>
      </c>
      <c r="CR73" s="667">
        <f>'91-S 2020CEEIOT(RMB)'!CR73/6.8974</f>
        <v>392749.74239891407</v>
      </c>
      <c r="CS73" s="667">
        <f>'91-S 2020CEEIOT(RMB)'!CS73/6.8974</f>
        <v>2622487.2274737288</v>
      </c>
      <c r="CT73" s="685">
        <f>'91-S 2020CEEIOT(RMB)'!CT73/6.8974</f>
        <v>3015236.9698726428</v>
      </c>
      <c r="CU73" s="667">
        <f>'91-S 2020CEEIOT(RMB)'!CU73/6.8974</f>
        <v>0</v>
      </c>
      <c r="CV73" s="685">
        <f>'91-S 2020CEEIOT(RMB)'!CV73/6.8974</f>
        <v>3015236.9698726428</v>
      </c>
      <c r="CW73" s="667">
        <f>'91-S 2020CEEIOT(RMB)'!CW73/6.8974</f>
        <v>0</v>
      </c>
      <c r="CX73" s="667">
        <f>'91-S 2020CEEIOT(RMB)'!CX73/6.8974</f>
        <v>129286.60908594803</v>
      </c>
      <c r="CY73" s="685">
        <f>'91-S 2020CEEIOT(RMB)'!CY73/6.8974</f>
        <v>129286.60908594803</v>
      </c>
      <c r="CZ73" s="667">
        <f>'91-S 2020CEEIOT(RMB)'!CZ73/6.8974</f>
        <v>0</v>
      </c>
      <c r="DA73" s="686">
        <f>'91-S 2020CEEIOT(RMB)'!DA73/6.8974</f>
        <v>3144523.578958591</v>
      </c>
      <c r="DB73" s="687">
        <f>'91-S 2020CEEIOT(RMB)'!DB73/6.8974</f>
        <v>0</v>
      </c>
      <c r="DC73" s="686">
        <f>'91-S 2020CEEIOT(RMB)'!DC73/6.8974</f>
        <v>5897664.6227900246</v>
      </c>
    </row>
    <row r="74" spans="1:107" ht="14.5" customHeight="1">
      <c r="A74" s="859"/>
      <c r="B74" s="675" t="s">
        <v>421</v>
      </c>
      <c r="C74" s="682" t="s">
        <v>587</v>
      </c>
      <c r="D74" s="683">
        <f>'91-S 2020CEEIOT(RMB)'!D74/6.8974</f>
        <v>55677.848989591585</v>
      </c>
      <c r="E74" s="683">
        <f>'91-S 2020CEEIOT(RMB)'!E74/6.8974</f>
        <v>2583.3299814783832</v>
      </c>
      <c r="F74" s="683">
        <f>'91-S 2020CEEIOT(RMB)'!F74/6.8974</f>
        <v>35264.703373862038</v>
      </c>
      <c r="G74" s="683">
        <f>'91-S 2020CEEIOT(RMB)'!G74/6.8974</f>
        <v>13695.312097408545</v>
      </c>
      <c r="H74" s="683">
        <f>'91-S 2020CEEIOT(RMB)'!H74/6.8974</f>
        <v>19820.912899005569</v>
      </c>
      <c r="I74" s="683">
        <f>'91-S 2020CEEIOT(RMB)'!I74/6.8974</f>
        <v>4129.5964574774698</v>
      </c>
      <c r="J74" s="683">
        <f>'91-S 2020CEEIOT(RMB)'!J74/6.8974</f>
        <v>1405.3937499723361</v>
      </c>
      <c r="K74" s="683">
        <f>'91-S 2020CEEIOT(RMB)'!K74/6.8974</f>
        <v>1496.8896527440484</v>
      </c>
      <c r="L74" s="683">
        <f>'91-S 2020CEEIOT(RMB)'!L74/6.8974</f>
        <v>3691.5093729028199</v>
      </c>
      <c r="M74" s="683">
        <f>'91-S 2020CEEIOT(RMB)'!M74/6.8974</f>
        <v>3814.9280450514748</v>
      </c>
      <c r="N74" s="683">
        <f>'91-S 2020CEEIOT(RMB)'!N74/6.8974</f>
        <v>457.26339714357874</v>
      </c>
      <c r="O74" s="683">
        <f>'91-S 2020CEEIOT(RMB)'!O74/6.8974</f>
        <v>2227.0382649919388</v>
      </c>
      <c r="P74" s="683">
        <f>'91-S 2020CEEIOT(RMB)'!P74/6.8974</f>
        <v>608.71316166677013</v>
      </c>
      <c r="Q74" s="683">
        <f>'91-S 2020CEEIOT(RMB)'!Q74/6.8974</f>
        <v>12379.310577852051</v>
      </c>
      <c r="R74" s="683">
        <f>'91-S 2020CEEIOT(RMB)'!R74/6.8974</f>
        <v>4881.7884654230438</v>
      </c>
      <c r="S74" s="683">
        <f>'91-S 2020CEEIOT(RMB)'!S74/6.8974</f>
        <v>2633.4828294253443</v>
      </c>
      <c r="T74" s="683">
        <f>'91-S 2020CEEIOT(RMB)'!T74/6.8974</f>
        <v>4205.4163894371795</v>
      </c>
      <c r="U74" s="683">
        <f>'91-S 2020CEEIOT(RMB)'!U74/6.8974</f>
        <v>8020.4528155766229</v>
      </c>
      <c r="V74" s="683">
        <f>'91-S 2020CEEIOT(RMB)'!V74/6.8974</f>
        <v>233.63796645063789</v>
      </c>
      <c r="W74" s="683">
        <f>'91-S 2020CEEIOT(RMB)'!W74/6.8974</f>
        <v>675.5806817560516</v>
      </c>
      <c r="X74" s="683">
        <f>'91-S 2020CEEIOT(RMB)'!X74/6.8974</f>
        <v>1228.5967050062891</v>
      </c>
      <c r="Y74" s="683">
        <f>'91-S 2020CEEIOT(RMB)'!Y74/6.8974</f>
        <v>16024.043289506524</v>
      </c>
      <c r="Z74" s="683">
        <f>'91-S 2020CEEIOT(RMB)'!Z74/6.8974</f>
        <v>6687.5273326289316</v>
      </c>
      <c r="AA74" s="683">
        <f>'91-S 2020CEEIOT(RMB)'!AA74/6.8974</f>
        <v>6663.7157931774</v>
      </c>
      <c r="AB74" s="683">
        <f>'91-S 2020CEEIOT(RMB)'!AB74/6.8974</f>
        <v>12564.417917614246</v>
      </c>
      <c r="AC74" s="683">
        <f>'91-S 2020CEEIOT(RMB)'!AC74/6.8974</f>
        <v>6144.5653809182877</v>
      </c>
      <c r="AD74" s="683">
        <f>'91-S 2020CEEIOT(RMB)'!AD74/6.8974</f>
        <v>4944.6969120314461</v>
      </c>
      <c r="AE74" s="683">
        <f>'91-S 2020CEEIOT(RMB)'!AE74/6.8974</f>
        <v>2003.1419408491895</v>
      </c>
      <c r="AF74" s="683">
        <f>'91-S 2020CEEIOT(RMB)'!AF74/6.8974</f>
        <v>5102.2299319099375</v>
      </c>
      <c r="AG74" s="683">
        <f>'91-S 2020CEEIOT(RMB)'!AG74/6.8974</f>
        <v>2170.8632908462173</v>
      </c>
      <c r="AH74" s="683">
        <f>'91-S 2020CEEIOT(RMB)'!AH74/6.8974</f>
        <v>17249.949655995304</v>
      </c>
      <c r="AI74" s="683">
        <f>'91-S 2020CEEIOT(RMB)'!AI74/6.8974</f>
        <v>2140.2490950601532</v>
      </c>
      <c r="AJ74" s="683">
        <f>'91-S 2020CEEIOT(RMB)'!AJ74/6.8974</f>
        <v>1484.4963993604404</v>
      </c>
      <c r="AK74" s="683">
        <f>'91-S 2020CEEIOT(RMB)'!AK74/6.8974</f>
        <v>1175.8626970358671</v>
      </c>
      <c r="AL74" s="683">
        <f>'91-S 2020CEEIOT(RMB)'!AL74/6.8974</f>
        <v>24754.569731152187</v>
      </c>
      <c r="AM74" s="683">
        <f>'91-S 2020CEEIOT(RMB)'!AM74/6.8974</f>
        <v>9035.5922501736877</v>
      </c>
      <c r="AN74" s="683">
        <f>'91-S 2020CEEIOT(RMB)'!AN74/6.8974</f>
        <v>2410.1845209149824</v>
      </c>
      <c r="AO74" s="683">
        <f>'91-S 2020CEEIOT(RMB)'!AO74/6.8974</f>
        <v>3018.4117828551484</v>
      </c>
      <c r="AP74" s="683">
        <f>'91-S 2020CEEIOT(RMB)'!AP74/6.8974</f>
        <v>10572.014046327296</v>
      </c>
      <c r="AQ74" s="683">
        <f>'91-S 2020CEEIOT(RMB)'!AQ74/6.8974</f>
        <v>11525.310073458606</v>
      </c>
      <c r="AR74" s="683">
        <f>'91-S 2020CEEIOT(RMB)'!AR74/6.8974</f>
        <v>4265.4500043249054</v>
      </c>
      <c r="AS74" s="683">
        <f>'91-S 2020CEEIOT(RMB)'!AS74/6.8974</f>
        <v>2259.4505902536462</v>
      </c>
      <c r="AT74" s="683">
        <f>'91-S 2020CEEIOT(RMB)'!AT74/6.8974</f>
        <v>2347.1951554987531</v>
      </c>
      <c r="AU74" s="683">
        <f>'91-S 2020CEEIOT(RMB)'!AU74/6.8974</f>
        <v>3187.6562731948561</v>
      </c>
      <c r="AV74" s="683">
        <f>'91-S 2020CEEIOT(RMB)'!AV74/6.8974</f>
        <v>13852.26530866243</v>
      </c>
      <c r="AW74" s="683">
        <f>'91-S 2020CEEIOT(RMB)'!AW74/6.8974</f>
        <v>11419.929297946559</v>
      </c>
      <c r="AX74" s="683">
        <f>'91-S 2020CEEIOT(RMB)'!AX74/6.8974</f>
        <v>16356.655982648099</v>
      </c>
      <c r="AY74" s="683">
        <f>'91-S 2020CEEIOT(RMB)'!AY74/6.8974</f>
        <v>3974.4743085205582</v>
      </c>
      <c r="AZ74" s="683">
        <f>'91-S 2020CEEIOT(RMB)'!AZ74/6.8974</f>
        <v>41047.408447416979</v>
      </c>
      <c r="BA74" s="683">
        <f>'91-S 2020CEEIOT(RMB)'!BA74/6.8974</f>
        <v>885.94642117512103</v>
      </c>
      <c r="BB74" s="683">
        <f>'91-S 2020CEEIOT(RMB)'!BB74/6.8974</f>
        <v>17191.88593185577</v>
      </c>
      <c r="BC74" s="683">
        <f>'91-S 2020CEEIOT(RMB)'!BC74/6.8974</f>
        <v>2390.0942513397799</v>
      </c>
      <c r="BD74" s="683">
        <f>'91-S 2020CEEIOT(RMB)'!BD74/6.8974</f>
        <v>20281.166142283353</v>
      </c>
      <c r="BE74" s="683">
        <f>'91-S 2020CEEIOT(RMB)'!BE74/6.8974</f>
        <v>2537.2689225459881</v>
      </c>
      <c r="BF74" s="683">
        <f>'91-S 2020CEEIOT(RMB)'!BF74/6.8974</f>
        <v>1943.9040558167426</v>
      </c>
      <c r="BG74" s="683">
        <f>'91-S 2020CEEIOT(RMB)'!BG74/6.8974</f>
        <v>5513.0159258676158</v>
      </c>
      <c r="BH74" s="683">
        <f>'91-S 2020CEEIOT(RMB)'!BH74/6.8974</f>
        <v>5382.4435523683123</v>
      </c>
      <c r="BI74" s="683">
        <f>'91-S 2020CEEIOT(RMB)'!BI74/6.8974</f>
        <v>15219.224409721202</v>
      </c>
      <c r="BJ74" s="683">
        <f>'91-S 2020CEEIOT(RMB)'!BJ74/6.8974</f>
        <v>7614.1093668184676</v>
      </c>
      <c r="BK74" s="683">
        <f>'91-S 2020CEEIOT(RMB)'!BK74/6.8974</f>
        <v>52912.093162644829</v>
      </c>
      <c r="BL74" s="683">
        <f>'91-S 2020CEEIOT(RMB)'!BL74/6.8974</f>
        <v>31984.315998779646</v>
      </c>
      <c r="BM74" s="683">
        <f>'91-S 2020CEEIOT(RMB)'!BM74/6.8974</f>
        <v>4252.0209778310664</v>
      </c>
      <c r="BN74" s="683">
        <f>'91-S 2020CEEIOT(RMB)'!BN74/6.8974</f>
        <v>9274.5582879337871</v>
      </c>
      <c r="BO74" s="683">
        <f>'91-S 2020CEEIOT(RMB)'!BO74/6.8974</f>
        <v>5977.3397639582308</v>
      </c>
      <c r="BP74" s="683">
        <f>'91-S 2020CEEIOT(RMB)'!BP74/6.8974</f>
        <v>388510.56842435698</v>
      </c>
      <c r="BQ74" s="683">
        <f>'91-S 2020CEEIOT(RMB)'!BQ74/6.8974</f>
        <v>4145.8004476753704</v>
      </c>
      <c r="BR74" s="683">
        <f>'91-S 2020CEEIOT(RMB)'!BR74/6.8974</f>
        <v>10949.449575939296</v>
      </c>
      <c r="BS74" s="683">
        <f>'91-S 2020CEEIOT(RMB)'!BS74/6.8974</f>
        <v>14900923.081423217</v>
      </c>
      <c r="BT74" s="683">
        <f>'91-S 2020CEEIOT(RMB)'!BT74/6.8974</f>
        <v>67050.853316811888</v>
      </c>
      <c r="BU74" s="683">
        <f>'91-S 2020CEEIOT(RMB)'!BU74/6.8974</f>
        <v>111357.72528845609</v>
      </c>
      <c r="BV74" s="683">
        <f>'91-S 2020CEEIOT(RMB)'!BV74/6.8974</f>
        <v>392.16491241193478</v>
      </c>
      <c r="BW74" s="683">
        <f>'91-S 2020CEEIOT(RMB)'!BW74/6.8974</f>
        <v>17476.074266023275</v>
      </c>
      <c r="BX74" s="683">
        <f>'91-S 2020CEEIOT(RMB)'!BX74/6.8974</f>
        <v>4579.6935153477398</v>
      </c>
      <c r="BY74" s="683">
        <f>'91-S 2020CEEIOT(RMB)'!BY74/6.8974</f>
        <v>43607.686040853798</v>
      </c>
      <c r="BZ74" s="683">
        <f>'91-S 2020CEEIOT(RMB)'!BZ74/6.8974</f>
        <v>140607.02299614841</v>
      </c>
      <c r="CA74" s="683">
        <f>'91-S 2020CEEIOT(RMB)'!CA74/6.8974</f>
        <v>50290.321476087658</v>
      </c>
      <c r="CB74" s="683">
        <f>'91-S 2020CEEIOT(RMB)'!CB74/6.8974</f>
        <v>358454.5358103278</v>
      </c>
      <c r="CC74" s="683">
        <f>'91-S 2020CEEIOT(RMB)'!CC74/6.8974</f>
        <v>2550.9578461533329</v>
      </c>
      <c r="CD74" s="683">
        <f>'91-S 2020CEEIOT(RMB)'!CD74/6.8974</f>
        <v>2057867.9494283644</v>
      </c>
      <c r="CE74" s="683">
        <f>'91-S 2020CEEIOT(RMB)'!CE74/6.8974</f>
        <v>273874.66567910853</v>
      </c>
      <c r="CF74" s="683">
        <f>'91-S 2020CEEIOT(RMB)'!CF74/6.8974</f>
        <v>61520.937108531616</v>
      </c>
      <c r="CG74" s="683">
        <f>'91-S 2020CEEIOT(RMB)'!CG74/6.8974</f>
        <v>74610.198405736795</v>
      </c>
      <c r="CH74" s="683">
        <f>'91-S 2020CEEIOT(RMB)'!CH74/6.8974</f>
        <v>152698.00746217516</v>
      </c>
      <c r="CI74" s="683">
        <f>'91-S 2020CEEIOT(RMB)'!CI74/6.8974</f>
        <v>76681.4583531393</v>
      </c>
      <c r="CJ74" s="683">
        <f>'91-S 2020CEEIOT(RMB)'!CJ74/6.8974</f>
        <v>481274.31790474529</v>
      </c>
      <c r="CK74" s="683">
        <f>'91-S 2020CEEIOT(RMB)'!CK74/6.8974</f>
        <v>126665.13701946313</v>
      </c>
      <c r="CL74" s="683">
        <f>'91-S 2020CEEIOT(RMB)'!CL74/6.8974</f>
        <v>8482.195601198755</v>
      </c>
      <c r="CM74" s="683">
        <f>'91-S 2020CEEIOT(RMB)'!CM74/6.8974</f>
        <v>103169.43293813596</v>
      </c>
      <c r="CN74" s="683">
        <f>'91-S 2020CEEIOT(RMB)'!CN74/6.8974</f>
        <v>13984.300716439555</v>
      </c>
      <c r="CO74" s="683">
        <f>'91-S 2020CEEIOT(RMB)'!CO74/6.8974</f>
        <v>1415713.218610662</v>
      </c>
      <c r="CP74" s="683">
        <f>'91-S 2020CEEIOT(RMB)'!CP74/6.8974</f>
        <v>191947.16115147696</v>
      </c>
      <c r="CQ74" s="684">
        <f>'91-S 2020CEEIOT(RMB)'!CQ74/6.8974</f>
        <v>21746258.336174428</v>
      </c>
      <c r="CR74" s="667">
        <f>'91-S 2020CEEIOT(RMB)'!CR74/6.8974</f>
        <v>0</v>
      </c>
      <c r="CS74" s="667">
        <f>'91-S 2020CEEIOT(RMB)'!CS74/6.8974</f>
        <v>0</v>
      </c>
      <c r="CT74" s="685">
        <f>'91-S 2020CEEIOT(RMB)'!CT74/6.8974</f>
        <v>0</v>
      </c>
      <c r="CU74" s="667">
        <f>'91-S 2020CEEIOT(RMB)'!CU74/6.8974</f>
        <v>0</v>
      </c>
      <c r="CV74" s="685">
        <f>'91-S 2020CEEIOT(RMB)'!CV74/6.8974</f>
        <v>0</v>
      </c>
      <c r="CW74" s="667">
        <f>'91-S 2020CEEIOT(RMB)'!CW74/6.8974</f>
        <v>392492290.68194842</v>
      </c>
      <c r="CX74" s="667">
        <f>'91-S 2020CEEIOT(RMB)'!CX74/6.8974</f>
        <v>0</v>
      </c>
      <c r="CY74" s="685">
        <f>'91-S 2020CEEIOT(RMB)'!CY74/6.8974</f>
        <v>392492290.68194842</v>
      </c>
      <c r="CZ74" s="667">
        <f>'91-S 2020CEEIOT(RMB)'!CZ74/6.8974</f>
        <v>1258599.0780368978</v>
      </c>
      <c r="DA74" s="686">
        <f>'91-S 2020CEEIOT(RMB)'!DA74/6.8974</f>
        <v>393750889.75998521</v>
      </c>
      <c r="DB74" s="687">
        <f>'91-S 2020CEEIOT(RMB)'!DB74/6.8974</f>
        <v>803933.05647983344</v>
      </c>
      <c r="DC74" s="686">
        <f>'91-S 2020CEEIOT(RMB)'!DC74/6.8974</f>
        <v>414693215.03967965</v>
      </c>
    </row>
    <row r="75" spans="1:107" ht="14.5" customHeight="1">
      <c r="A75" s="859"/>
      <c r="B75" s="675" t="s">
        <v>501</v>
      </c>
      <c r="C75" s="682" t="s">
        <v>588</v>
      </c>
      <c r="D75" s="683">
        <f>'91-S 2020CEEIOT(RMB)'!D75/6.8974</f>
        <v>474957.07075401896</v>
      </c>
      <c r="E75" s="683">
        <f>'91-S 2020CEEIOT(RMB)'!E75/6.8974</f>
        <v>30161.862847035682</v>
      </c>
      <c r="F75" s="683">
        <f>'91-S 2020CEEIOT(RMB)'!F75/6.8974</f>
        <v>93838.061800804702</v>
      </c>
      <c r="G75" s="683">
        <f>'91-S 2020CEEIOT(RMB)'!G75/6.8974</f>
        <v>55271.233022089364</v>
      </c>
      <c r="H75" s="683">
        <f>'91-S 2020CEEIOT(RMB)'!H75/6.8974</f>
        <v>221302.66512764472</v>
      </c>
      <c r="I75" s="683">
        <f>'91-S 2020CEEIOT(RMB)'!I75/6.8974</f>
        <v>10860.344827710278</v>
      </c>
      <c r="J75" s="683">
        <f>'91-S 2020CEEIOT(RMB)'!J75/6.8974</f>
        <v>29056.073772112333</v>
      </c>
      <c r="K75" s="683">
        <f>'91-S 2020CEEIOT(RMB)'!K75/6.8974</f>
        <v>15789.085236355671</v>
      </c>
      <c r="L75" s="683">
        <f>'91-S 2020CEEIOT(RMB)'!L75/6.8974</f>
        <v>47286.546505621533</v>
      </c>
      <c r="M75" s="683">
        <f>'91-S 2020CEEIOT(RMB)'!M75/6.8974</f>
        <v>112157.924650517</v>
      </c>
      <c r="N75" s="683">
        <f>'91-S 2020CEEIOT(RMB)'!N75/6.8974</f>
        <v>3730.162470869926</v>
      </c>
      <c r="O75" s="683">
        <f>'91-S 2020CEEIOT(RMB)'!O75/6.8974</f>
        <v>27445.900398136855</v>
      </c>
      <c r="P75" s="683">
        <f>'91-S 2020CEEIOT(RMB)'!P75/6.8974</f>
        <v>7058.5738999852074</v>
      </c>
      <c r="Q75" s="683">
        <f>'91-S 2020CEEIOT(RMB)'!Q75/6.8974</f>
        <v>147486.48512671533</v>
      </c>
      <c r="R75" s="683">
        <f>'91-S 2020CEEIOT(RMB)'!R75/6.8974</f>
        <v>32920.123953008333</v>
      </c>
      <c r="S75" s="683">
        <f>'91-S 2020CEEIOT(RMB)'!S75/6.8974</f>
        <v>26134.502041304404</v>
      </c>
      <c r="T75" s="683">
        <f>'91-S 2020CEEIOT(RMB)'!T75/6.8974</f>
        <v>12231.319442986907</v>
      </c>
      <c r="U75" s="683">
        <f>'91-S 2020CEEIOT(RMB)'!U75/6.8974</f>
        <v>49524.141158907245</v>
      </c>
      <c r="V75" s="683">
        <f>'91-S 2020CEEIOT(RMB)'!V75/6.8974</f>
        <v>3575.751368339098</v>
      </c>
      <c r="W75" s="683">
        <f>'91-S 2020CEEIOT(RMB)'!W75/6.8974</f>
        <v>4640.9565388825931</v>
      </c>
      <c r="X75" s="683">
        <f>'91-S 2020CEEIOT(RMB)'!X75/6.8974</f>
        <v>9348.7985613329256</v>
      </c>
      <c r="Y75" s="683">
        <f>'91-S 2020CEEIOT(RMB)'!Y75/6.8974</f>
        <v>74938.791389822305</v>
      </c>
      <c r="Z75" s="683">
        <f>'91-S 2020CEEIOT(RMB)'!Z75/6.8974</f>
        <v>38021.218309049669</v>
      </c>
      <c r="AA75" s="683">
        <f>'91-S 2020CEEIOT(RMB)'!AA75/6.8974</f>
        <v>51728.349420390812</v>
      </c>
      <c r="AB75" s="683">
        <f>'91-S 2020CEEIOT(RMB)'!AB75/6.8974</f>
        <v>33672.720066401642</v>
      </c>
      <c r="AC75" s="683">
        <f>'91-S 2020CEEIOT(RMB)'!AC75/6.8974</f>
        <v>57319.625021275424</v>
      </c>
      <c r="AD75" s="683">
        <f>'91-S 2020CEEIOT(RMB)'!AD75/6.8974</f>
        <v>32974.067363597154</v>
      </c>
      <c r="AE75" s="683">
        <f>'91-S 2020CEEIOT(RMB)'!AE75/6.8974</f>
        <v>32749.462784616317</v>
      </c>
      <c r="AF75" s="683">
        <f>'91-S 2020CEEIOT(RMB)'!AF75/6.8974</f>
        <v>76683.361712917642</v>
      </c>
      <c r="AG75" s="683">
        <f>'91-S 2020CEEIOT(RMB)'!AG75/6.8974</f>
        <v>135323.9151351105</v>
      </c>
      <c r="AH75" s="683">
        <f>'91-S 2020CEEIOT(RMB)'!AH75/6.8974</f>
        <v>165028.46140295808</v>
      </c>
      <c r="AI75" s="683">
        <f>'91-S 2020CEEIOT(RMB)'!AI75/6.8974</f>
        <v>98223.482404759896</v>
      </c>
      <c r="AJ75" s="683">
        <f>'91-S 2020CEEIOT(RMB)'!AJ75/6.8974</f>
        <v>20312.661899784693</v>
      </c>
      <c r="AK75" s="683">
        <f>'91-S 2020CEEIOT(RMB)'!AK75/6.8974</f>
        <v>15307.024595885394</v>
      </c>
      <c r="AL75" s="683">
        <f>'91-S 2020CEEIOT(RMB)'!AL75/6.8974</f>
        <v>244198.01315137531</v>
      </c>
      <c r="AM75" s="683">
        <f>'91-S 2020CEEIOT(RMB)'!AM75/6.8974</f>
        <v>211037.01012459651</v>
      </c>
      <c r="AN75" s="683">
        <f>'91-S 2020CEEIOT(RMB)'!AN75/6.8974</f>
        <v>37227.643502129918</v>
      </c>
      <c r="AO75" s="683">
        <f>'91-S 2020CEEIOT(RMB)'!AO75/6.8974</f>
        <v>35974.342237385812</v>
      </c>
      <c r="AP75" s="683">
        <f>'91-S 2020CEEIOT(RMB)'!AP75/6.8974</f>
        <v>121201.67678367026</v>
      </c>
      <c r="AQ75" s="683">
        <f>'91-S 2020CEEIOT(RMB)'!AQ75/6.8974</f>
        <v>356381.45209674718</v>
      </c>
      <c r="AR75" s="683">
        <f>'91-S 2020CEEIOT(RMB)'!AR75/6.8974</f>
        <v>48849.830085911315</v>
      </c>
      <c r="AS75" s="683">
        <f>'91-S 2020CEEIOT(RMB)'!AS75/6.8974</f>
        <v>64955.567481313548</v>
      </c>
      <c r="AT75" s="683">
        <f>'91-S 2020CEEIOT(RMB)'!AT75/6.8974</f>
        <v>33129.895106142176</v>
      </c>
      <c r="AU75" s="683">
        <f>'91-S 2020CEEIOT(RMB)'!AU75/6.8974</f>
        <v>55057.005783973902</v>
      </c>
      <c r="AV75" s="683">
        <f>'91-S 2020CEEIOT(RMB)'!AV75/6.8974</f>
        <v>640633.18047828134</v>
      </c>
      <c r="AW75" s="683">
        <f>'91-S 2020CEEIOT(RMB)'!AW75/6.8974</f>
        <v>453874.59296823107</v>
      </c>
      <c r="AX75" s="683">
        <f>'91-S 2020CEEIOT(RMB)'!AX75/6.8974</f>
        <v>205477.02903875383</v>
      </c>
      <c r="AY75" s="683">
        <f>'91-S 2020CEEIOT(RMB)'!AY75/6.8974</f>
        <v>14513.775753024733</v>
      </c>
      <c r="AZ75" s="683">
        <f>'91-S 2020CEEIOT(RMB)'!AZ75/6.8974</f>
        <v>207818.27071155002</v>
      </c>
      <c r="BA75" s="683">
        <f>'91-S 2020CEEIOT(RMB)'!BA75/6.8974</f>
        <v>9577.5971060622378</v>
      </c>
      <c r="BB75" s="683">
        <f>'91-S 2020CEEIOT(RMB)'!BB75/6.8974</f>
        <v>267941.4489369134</v>
      </c>
      <c r="BC75" s="683">
        <f>'91-S 2020CEEIOT(RMB)'!BC75/6.8974</f>
        <v>26584.194971614605</v>
      </c>
      <c r="BD75" s="683">
        <f>'91-S 2020CEEIOT(RMB)'!BD75/6.8974</f>
        <v>170225.78900384024</v>
      </c>
      <c r="BE75" s="683">
        <f>'91-S 2020CEEIOT(RMB)'!BE75/6.8974</f>
        <v>5958.2696233129718</v>
      </c>
      <c r="BF75" s="683">
        <f>'91-S 2020CEEIOT(RMB)'!BF75/6.8974</f>
        <v>20656.909434158606</v>
      </c>
      <c r="BG75" s="683">
        <f>'91-S 2020CEEIOT(RMB)'!BG75/6.8974</f>
        <v>36294.874565665166</v>
      </c>
      <c r="BH75" s="683">
        <f>'91-S 2020CEEIOT(RMB)'!BH75/6.8974</f>
        <v>32545.749455182508</v>
      </c>
      <c r="BI75" s="683">
        <f>'91-S 2020CEEIOT(RMB)'!BI75/6.8974</f>
        <v>207103.0242142893</v>
      </c>
      <c r="BJ75" s="683">
        <f>'91-S 2020CEEIOT(RMB)'!BJ75/6.8974</f>
        <v>21009.866939104977</v>
      </c>
      <c r="BK75" s="683">
        <f>'91-S 2020CEEIOT(RMB)'!BK75/6.8974</f>
        <v>72017.658609671198</v>
      </c>
      <c r="BL75" s="683">
        <f>'91-S 2020CEEIOT(RMB)'!BL75/6.8974</f>
        <v>60816.842196723017</v>
      </c>
      <c r="BM75" s="683">
        <f>'91-S 2020CEEIOT(RMB)'!BM75/6.8974</f>
        <v>39514.841894552272</v>
      </c>
      <c r="BN75" s="683">
        <f>'91-S 2020CEEIOT(RMB)'!BN75/6.8974</f>
        <v>48912.876017327799</v>
      </c>
      <c r="BO75" s="683">
        <f>'91-S 2020CEEIOT(RMB)'!BO75/6.8974</f>
        <v>6992.8050432885202</v>
      </c>
      <c r="BP75" s="683">
        <f>'91-S 2020CEEIOT(RMB)'!BP75/6.8974</f>
        <v>564444.88904425106</v>
      </c>
      <c r="BQ75" s="683">
        <f>'91-S 2020CEEIOT(RMB)'!BQ75/6.8974</f>
        <v>26075.334855808062</v>
      </c>
      <c r="BR75" s="683">
        <f>'91-S 2020CEEIOT(RMB)'!BR75/6.8974</f>
        <v>4252.6582117698927</v>
      </c>
      <c r="BS75" s="683">
        <f>'91-S 2020CEEIOT(RMB)'!BS75/6.8974</f>
        <v>784627.58803508279</v>
      </c>
      <c r="BT75" s="683">
        <f>'91-S 2020CEEIOT(RMB)'!BT75/6.8974</f>
        <v>992362.56698524696</v>
      </c>
      <c r="BU75" s="683">
        <f>'91-S 2020CEEIOT(RMB)'!BU75/6.8974</f>
        <v>52093.528027434266</v>
      </c>
      <c r="BV75" s="683">
        <f>'91-S 2020CEEIOT(RMB)'!BV75/6.8974</f>
        <v>7147.2427145536949</v>
      </c>
      <c r="BW75" s="683">
        <f>'91-S 2020CEEIOT(RMB)'!BW75/6.8974</f>
        <v>251828.15950962235</v>
      </c>
      <c r="BX75" s="683">
        <f>'91-S 2020CEEIOT(RMB)'!BX75/6.8974</f>
        <v>6689.6057814993637</v>
      </c>
      <c r="BY75" s="683">
        <f>'91-S 2020CEEIOT(RMB)'!BY75/6.8974</f>
        <v>137919.61722904138</v>
      </c>
      <c r="BZ75" s="683">
        <f>'91-S 2020CEEIOT(RMB)'!BZ75/6.8974</f>
        <v>34218.106723730343</v>
      </c>
      <c r="CA75" s="683">
        <f>'91-S 2020CEEIOT(RMB)'!CA75/6.8974</f>
        <v>73885.271872328449</v>
      </c>
      <c r="CB75" s="683">
        <f>'91-S 2020CEEIOT(RMB)'!CB75/6.8974</f>
        <v>53190.195417667463</v>
      </c>
      <c r="CC75" s="683">
        <f>'91-S 2020CEEIOT(RMB)'!CC75/6.8974</f>
        <v>7606.3188589872561</v>
      </c>
      <c r="CD75" s="683">
        <f>'91-S 2020CEEIOT(RMB)'!CD75/6.8974</f>
        <v>60288.783562440418</v>
      </c>
      <c r="CE75" s="683">
        <f>'91-S 2020CEEIOT(RMB)'!CE75/6.8974</f>
        <v>1149009.5623721343</v>
      </c>
      <c r="CF75" s="683">
        <f>'91-S 2020CEEIOT(RMB)'!CF75/6.8974</f>
        <v>87948.83624605964</v>
      </c>
      <c r="CG75" s="683">
        <f>'91-S 2020CEEIOT(RMB)'!CG75/6.8974</f>
        <v>552395.09440814122</v>
      </c>
      <c r="CH75" s="683">
        <f>'91-S 2020CEEIOT(RMB)'!CH75/6.8974</f>
        <v>35471.515462085801</v>
      </c>
      <c r="CI75" s="683">
        <f>'91-S 2020CEEIOT(RMB)'!CI75/6.8974</f>
        <v>91573.642110001907</v>
      </c>
      <c r="CJ75" s="683">
        <f>'91-S 2020CEEIOT(RMB)'!CJ75/6.8974</f>
        <v>366823.84780538525</v>
      </c>
      <c r="CK75" s="683">
        <f>'91-S 2020CEEIOT(RMB)'!CK75/6.8974</f>
        <v>132661.05422666506</v>
      </c>
      <c r="CL75" s="683">
        <f>'91-S 2020CEEIOT(RMB)'!CL75/6.8974</f>
        <v>694.01110747797077</v>
      </c>
      <c r="CM75" s="683">
        <f>'91-S 2020CEEIOT(RMB)'!CM75/6.8974</f>
        <v>25110.003094351934</v>
      </c>
      <c r="CN75" s="683">
        <f>'91-S 2020CEEIOT(RMB)'!CN75/6.8974</f>
        <v>12086.438513200039</v>
      </c>
      <c r="CO75" s="683">
        <f>'91-S 2020CEEIOT(RMB)'!CO75/6.8974</f>
        <v>217811.2583252707</v>
      </c>
      <c r="CP75" s="683">
        <f>'91-S 2020CEEIOT(RMB)'!CP75/6.8974</f>
        <v>311699.29463454644</v>
      </c>
      <c r="CQ75" s="684">
        <f>'91-S 2020CEEIOT(RMB)'!CQ75/6.8974</f>
        <v>12043457.183460528</v>
      </c>
      <c r="CR75" s="667">
        <f>'91-S 2020CEEIOT(RMB)'!CR75/6.8974</f>
        <v>345994.91310461232</v>
      </c>
      <c r="CS75" s="667">
        <f>'91-S 2020CEEIOT(RMB)'!CS75/6.8974</f>
        <v>1101754.3115113329</v>
      </c>
      <c r="CT75" s="685">
        <f>'91-S 2020CEEIOT(RMB)'!CT75/6.8974</f>
        <v>1447749.2246159452</v>
      </c>
      <c r="CU75" s="667">
        <f>'91-S 2020CEEIOT(RMB)'!CU75/6.8974</f>
        <v>82152.88234985109</v>
      </c>
      <c r="CV75" s="685">
        <f>'91-S 2020CEEIOT(RMB)'!CV75/6.8974</f>
        <v>1529902.1069657963</v>
      </c>
      <c r="CW75" s="667">
        <f>'91-S 2020CEEIOT(RMB)'!CW75/6.8974</f>
        <v>238779.36142566532</v>
      </c>
      <c r="CX75" s="667">
        <f>'91-S 2020CEEIOT(RMB)'!CX75/6.8974</f>
        <v>4554.2816510738858</v>
      </c>
      <c r="CY75" s="685">
        <f>'91-S 2020CEEIOT(RMB)'!CY75/6.8974</f>
        <v>243333.64307673922</v>
      </c>
      <c r="CZ75" s="667">
        <f>'91-S 2020CEEIOT(RMB)'!CZ75/6.8974</f>
        <v>397971.52714079112</v>
      </c>
      <c r="DA75" s="686">
        <f>'91-S 2020CEEIOT(RMB)'!DA75/6.8974</f>
        <v>2171207.2771833264</v>
      </c>
      <c r="DB75" s="687">
        <f>'91-S 2020CEEIOT(RMB)'!DB75/6.8974</f>
        <v>167489.83583148199</v>
      </c>
      <c r="DC75" s="686">
        <f>'91-S 2020CEEIOT(RMB)'!DC75/6.8974</f>
        <v>14047174.624812365</v>
      </c>
    </row>
    <row r="76" spans="1:107" ht="14.5" customHeight="1">
      <c r="A76" s="859"/>
      <c r="B76" s="675" t="s">
        <v>502</v>
      </c>
      <c r="C76" s="682" t="s">
        <v>589</v>
      </c>
      <c r="D76" s="683">
        <f>'91-S 2020CEEIOT(RMB)'!D76/6.8974</f>
        <v>718820.19053066487</v>
      </c>
      <c r="E76" s="683">
        <f>'91-S 2020CEEIOT(RMB)'!E76/6.8974</f>
        <v>119548.84672359953</v>
      </c>
      <c r="F76" s="683">
        <f>'91-S 2020CEEIOT(RMB)'!F76/6.8974</f>
        <v>411545.19250027905</v>
      </c>
      <c r="G76" s="683">
        <f>'91-S 2020CEEIOT(RMB)'!G76/6.8974</f>
        <v>196507.33082255404</v>
      </c>
      <c r="H76" s="683">
        <f>'91-S 2020CEEIOT(RMB)'!H76/6.8974</f>
        <v>256501.46882048534</v>
      </c>
      <c r="I76" s="683">
        <f>'91-S 2020CEEIOT(RMB)'!I76/6.8974</f>
        <v>40767.81583036614</v>
      </c>
      <c r="J76" s="683">
        <f>'91-S 2020CEEIOT(RMB)'!J76/6.8974</f>
        <v>50497.640322519532</v>
      </c>
      <c r="K76" s="683">
        <f>'91-S 2020CEEIOT(RMB)'!K76/6.8974</f>
        <v>43207.700578935794</v>
      </c>
      <c r="L76" s="683">
        <f>'91-S 2020CEEIOT(RMB)'!L76/6.8974</f>
        <v>154494.45359549031</v>
      </c>
      <c r="M76" s="683">
        <f>'91-S 2020CEEIOT(RMB)'!M76/6.8974</f>
        <v>764446.90256131336</v>
      </c>
      <c r="N76" s="683">
        <f>'91-S 2020CEEIOT(RMB)'!N76/6.8974</f>
        <v>28021.602730811235</v>
      </c>
      <c r="O76" s="683">
        <f>'91-S 2020CEEIOT(RMB)'!O76/6.8974</f>
        <v>383481.03019002132</v>
      </c>
      <c r="P76" s="683">
        <f>'91-S 2020CEEIOT(RMB)'!P76/6.8974</f>
        <v>150172.83596816275</v>
      </c>
      <c r="Q76" s="683">
        <f>'91-S 2020CEEIOT(RMB)'!Q76/6.8974</f>
        <v>773722.13159767375</v>
      </c>
      <c r="R76" s="683">
        <f>'91-S 2020CEEIOT(RMB)'!R76/6.8974</f>
        <v>142934.64482899761</v>
      </c>
      <c r="S76" s="683">
        <f>'91-S 2020CEEIOT(RMB)'!S76/6.8974</f>
        <v>186133.36488463427</v>
      </c>
      <c r="T76" s="683">
        <f>'91-S 2020CEEIOT(RMB)'!T76/6.8974</f>
        <v>117612.60129679064</v>
      </c>
      <c r="U76" s="683">
        <f>'91-S 2020CEEIOT(RMB)'!U76/6.8974</f>
        <v>415172.29032511759</v>
      </c>
      <c r="V76" s="683">
        <f>'91-S 2020CEEIOT(RMB)'!V76/6.8974</f>
        <v>45121.160577622111</v>
      </c>
      <c r="W76" s="683">
        <f>'91-S 2020CEEIOT(RMB)'!W76/6.8974</f>
        <v>39391.681169511292</v>
      </c>
      <c r="X76" s="683">
        <f>'91-S 2020CEEIOT(RMB)'!X76/6.8974</f>
        <v>58462.590423325848</v>
      </c>
      <c r="Y76" s="683">
        <f>'91-S 2020CEEIOT(RMB)'!Y76/6.8974</f>
        <v>617632.0611609983</v>
      </c>
      <c r="Z76" s="683">
        <f>'91-S 2020CEEIOT(RMB)'!Z76/6.8974</f>
        <v>349438.35026014585</v>
      </c>
      <c r="AA76" s="683">
        <f>'91-S 2020CEEIOT(RMB)'!AA76/6.8974</f>
        <v>335272.55304616207</v>
      </c>
      <c r="AB76" s="683">
        <f>'91-S 2020CEEIOT(RMB)'!AB76/6.8974</f>
        <v>211895.17613316947</v>
      </c>
      <c r="AC76" s="683">
        <f>'91-S 2020CEEIOT(RMB)'!AC76/6.8974</f>
        <v>316833.67228379362</v>
      </c>
      <c r="AD76" s="683">
        <f>'91-S 2020CEEIOT(RMB)'!AD76/6.8974</f>
        <v>152735.19248134363</v>
      </c>
      <c r="AE76" s="683">
        <f>'91-S 2020CEEIOT(RMB)'!AE76/6.8974</f>
        <v>149902.84233472397</v>
      </c>
      <c r="AF76" s="683">
        <f>'91-S 2020CEEIOT(RMB)'!AF76/6.8974</f>
        <v>145674.62096989731</v>
      </c>
      <c r="AG76" s="683">
        <f>'91-S 2020CEEIOT(RMB)'!AG76/6.8974</f>
        <v>95454.179116681931</v>
      </c>
      <c r="AH76" s="683">
        <f>'91-S 2020CEEIOT(RMB)'!AH76/6.8974</f>
        <v>363394.33494936291</v>
      </c>
      <c r="AI76" s="683">
        <f>'91-S 2020CEEIOT(RMB)'!AI76/6.8974</f>
        <v>131477.07833903778</v>
      </c>
      <c r="AJ76" s="683">
        <f>'91-S 2020CEEIOT(RMB)'!AJ76/6.8974</f>
        <v>63185.461661656343</v>
      </c>
      <c r="AK76" s="683">
        <f>'91-S 2020CEEIOT(RMB)'!AK76/6.8974</f>
        <v>76015.128872239118</v>
      </c>
      <c r="AL76" s="683">
        <f>'91-S 2020CEEIOT(RMB)'!AL76/6.8974</f>
        <v>745488.30550511228</v>
      </c>
      <c r="AM76" s="683">
        <f>'91-S 2020CEEIOT(RMB)'!AM76/6.8974</f>
        <v>626572.39096067427</v>
      </c>
      <c r="AN76" s="683">
        <f>'91-S 2020CEEIOT(RMB)'!AN76/6.8974</f>
        <v>99175.481986886385</v>
      </c>
      <c r="AO76" s="683">
        <f>'91-S 2020CEEIOT(RMB)'!AO76/6.8974</f>
        <v>129396.35192423959</v>
      </c>
      <c r="AP76" s="683">
        <f>'91-S 2020CEEIOT(RMB)'!AP76/6.8974</f>
        <v>363416.82700486545</v>
      </c>
      <c r="AQ76" s="683">
        <f>'91-S 2020CEEIOT(RMB)'!AQ76/6.8974</f>
        <v>1135607.8420358775</v>
      </c>
      <c r="AR76" s="683">
        <f>'91-S 2020CEEIOT(RMB)'!AR76/6.8974</f>
        <v>165137.56040370313</v>
      </c>
      <c r="AS76" s="683">
        <f>'91-S 2020CEEIOT(RMB)'!AS76/6.8974</f>
        <v>146255.41592616975</v>
      </c>
      <c r="AT76" s="683">
        <f>'91-S 2020CEEIOT(RMB)'!AT76/6.8974</f>
        <v>76753.466948606801</v>
      </c>
      <c r="AU76" s="683">
        <f>'91-S 2020CEEIOT(RMB)'!AU76/6.8974</f>
        <v>103578.32121639419</v>
      </c>
      <c r="AV76" s="683">
        <f>'91-S 2020CEEIOT(RMB)'!AV76/6.8974</f>
        <v>1004732.2545561206</v>
      </c>
      <c r="AW76" s="683">
        <f>'91-S 2020CEEIOT(RMB)'!AW76/6.8974</f>
        <v>445696.39246091148</v>
      </c>
      <c r="AX76" s="683">
        <f>'91-S 2020CEEIOT(RMB)'!AX76/6.8974</f>
        <v>835065.92450643412</v>
      </c>
      <c r="AY76" s="683">
        <f>'91-S 2020CEEIOT(RMB)'!AY76/6.8974</f>
        <v>90214.102552436161</v>
      </c>
      <c r="AZ76" s="683">
        <f>'91-S 2020CEEIOT(RMB)'!AZ76/6.8974</f>
        <v>836868.79078244197</v>
      </c>
      <c r="BA76" s="683">
        <f>'91-S 2020CEEIOT(RMB)'!BA76/6.8974</f>
        <v>46382.780678705072</v>
      </c>
      <c r="BB76" s="683">
        <f>'91-S 2020CEEIOT(RMB)'!BB76/6.8974</f>
        <v>780086.85203382</v>
      </c>
      <c r="BC76" s="683">
        <f>'91-S 2020CEEIOT(RMB)'!BC76/6.8974</f>
        <v>67218.891172163567</v>
      </c>
      <c r="BD76" s="683">
        <f>'91-S 2020CEEIOT(RMB)'!BD76/6.8974</f>
        <v>1096012.1264100391</v>
      </c>
      <c r="BE76" s="683">
        <f>'91-S 2020CEEIOT(RMB)'!BE76/6.8974</f>
        <v>38028.47555738395</v>
      </c>
      <c r="BF76" s="683">
        <f>'91-S 2020CEEIOT(RMB)'!BF76/6.8974</f>
        <v>119666.15582402558</v>
      </c>
      <c r="BG76" s="683">
        <f>'91-S 2020CEEIOT(RMB)'!BG76/6.8974</f>
        <v>143487.74346227743</v>
      </c>
      <c r="BH76" s="683">
        <f>'91-S 2020CEEIOT(RMB)'!BH76/6.8974</f>
        <v>266201.18919055385</v>
      </c>
      <c r="BI76" s="683">
        <f>'91-S 2020CEEIOT(RMB)'!BI76/6.8974</f>
        <v>737155.10649835481</v>
      </c>
      <c r="BJ76" s="683">
        <f>'91-S 2020CEEIOT(RMB)'!BJ76/6.8974</f>
        <v>114357.86048899363</v>
      </c>
      <c r="BK76" s="683">
        <f>'91-S 2020CEEIOT(RMB)'!BK76/6.8974</f>
        <v>362566.90191626601</v>
      </c>
      <c r="BL76" s="683">
        <f>'91-S 2020CEEIOT(RMB)'!BL76/6.8974</f>
        <v>295104.41404173331</v>
      </c>
      <c r="BM76" s="683">
        <f>'91-S 2020CEEIOT(RMB)'!BM76/6.8974</f>
        <v>131704.0505207754</v>
      </c>
      <c r="BN76" s="683">
        <f>'91-S 2020CEEIOT(RMB)'!BN76/6.8974</f>
        <v>161152.05562212478</v>
      </c>
      <c r="BO76" s="683">
        <f>'91-S 2020CEEIOT(RMB)'!BO76/6.8974</f>
        <v>35548.319294643159</v>
      </c>
      <c r="BP76" s="683">
        <f>'91-S 2020CEEIOT(RMB)'!BP76/6.8974</f>
        <v>553357.34862401057</v>
      </c>
      <c r="BQ76" s="683">
        <f>'91-S 2020CEEIOT(RMB)'!BQ76/6.8974</f>
        <v>24792.399034413484</v>
      </c>
      <c r="BR76" s="683">
        <f>'91-S 2020CEEIOT(RMB)'!BR76/6.8974</f>
        <v>21443.534294127687</v>
      </c>
      <c r="BS76" s="683">
        <f>'91-S 2020CEEIOT(RMB)'!BS76/6.8974</f>
        <v>5760190.3650691053</v>
      </c>
      <c r="BT76" s="683">
        <f>'91-S 2020CEEIOT(RMB)'!BT76/6.8974</f>
        <v>64184.131103380118</v>
      </c>
      <c r="BU76" s="683">
        <f>'91-S 2020CEEIOT(RMB)'!BU76/6.8974</f>
        <v>4092465.3041236252</v>
      </c>
      <c r="BV76" s="683">
        <f>'91-S 2020CEEIOT(RMB)'!BV76/6.8974</f>
        <v>14307.135618216031</v>
      </c>
      <c r="BW76" s="683">
        <f>'91-S 2020CEEIOT(RMB)'!BW76/6.8974</f>
        <v>5359380.3573689358</v>
      </c>
      <c r="BX76" s="683">
        <f>'91-S 2020CEEIOT(RMB)'!BX76/6.8974</f>
        <v>11431.217827109933</v>
      </c>
      <c r="BY76" s="683">
        <f>'91-S 2020CEEIOT(RMB)'!BY76/6.8974</f>
        <v>1027144.0037684726</v>
      </c>
      <c r="BZ76" s="683">
        <f>'91-S 2020CEEIOT(RMB)'!BZ76/6.8974</f>
        <v>1386114.2285210395</v>
      </c>
      <c r="CA76" s="683">
        <f>'91-S 2020CEEIOT(RMB)'!CA76/6.8974</f>
        <v>1286446.5744604766</v>
      </c>
      <c r="CB76" s="683">
        <f>'91-S 2020CEEIOT(RMB)'!CB76/6.8974</f>
        <v>656117.76828353875</v>
      </c>
      <c r="CC76" s="683">
        <f>'91-S 2020CEEIOT(RMB)'!CC76/6.8974</f>
        <v>108780.87346514862</v>
      </c>
      <c r="CD76" s="683">
        <f>'91-S 2020CEEIOT(RMB)'!CD76/6.8974</f>
        <v>315529.53862892051</v>
      </c>
      <c r="CE76" s="683">
        <f>'91-S 2020CEEIOT(RMB)'!CE76/6.8974</f>
        <v>9452346.3024257999</v>
      </c>
      <c r="CF76" s="683">
        <f>'91-S 2020CEEIOT(RMB)'!CF76/6.8974</f>
        <v>661304.15580045979</v>
      </c>
      <c r="CG76" s="683">
        <f>'91-S 2020CEEIOT(RMB)'!CG76/6.8974</f>
        <v>1208158.8243519103</v>
      </c>
      <c r="CH76" s="683">
        <f>'91-S 2020CEEIOT(RMB)'!CH76/6.8974</f>
        <v>378499.16798304574</v>
      </c>
      <c r="CI76" s="683">
        <f>'91-S 2020CEEIOT(RMB)'!CI76/6.8974</f>
        <v>521814.81127785397</v>
      </c>
      <c r="CJ76" s="683">
        <f>'91-S 2020CEEIOT(RMB)'!CJ76/6.8974</f>
        <v>499308.02267397725</v>
      </c>
      <c r="CK76" s="683">
        <f>'91-S 2020CEEIOT(RMB)'!CK76/6.8974</f>
        <v>1168002.5700356539</v>
      </c>
      <c r="CL76" s="683">
        <f>'91-S 2020CEEIOT(RMB)'!CL76/6.8974</f>
        <v>16693.059608235912</v>
      </c>
      <c r="CM76" s="683">
        <f>'91-S 2020CEEIOT(RMB)'!CM76/6.8974</f>
        <v>258179.77463463505</v>
      </c>
      <c r="CN76" s="683">
        <f>'91-S 2020CEEIOT(RMB)'!CN76/6.8974</f>
        <v>25509.342132851965</v>
      </c>
      <c r="CO76" s="683">
        <f>'91-S 2020CEEIOT(RMB)'!CO76/6.8974</f>
        <v>1759090.5201907272</v>
      </c>
      <c r="CP76" s="683">
        <f>'91-S 2020CEEIOT(RMB)'!CP76/6.8974</f>
        <v>1036508.3184100274</v>
      </c>
      <c r="CQ76" s="684">
        <f>'91-S 2020CEEIOT(RMB)'!CQ76/6.8974</f>
        <v>56971206.129086494</v>
      </c>
      <c r="CR76" s="667">
        <f>'91-S 2020CEEIOT(RMB)'!CR76/6.8974</f>
        <v>2264932.1534766625</v>
      </c>
      <c r="CS76" s="667">
        <f>'91-S 2020CEEIOT(RMB)'!CS76/6.8974</f>
        <v>9181121.7409244459</v>
      </c>
      <c r="CT76" s="685">
        <f>'91-S 2020CEEIOT(RMB)'!CT76/6.8974</f>
        <v>11446053.894401109</v>
      </c>
      <c r="CU76" s="667">
        <f>'91-S 2020CEEIOT(RMB)'!CU76/6.8974</f>
        <v>5271030.2558622416</v>
      </c>
      <c r="CV76" s="685">
        <f>'91-S 2020CEEIOT(RMB)'!CV76/6.8974</f>
        <v>16717084.150263352</v>
      </c>
      <c r="CW76" s="667">
        <f>'91-S 2020CEEIOT(RMB)'!CW76/6.8974</f>
        <v>1967607.4661693696</v>
      </c>
      <c r="CX76" s="667">
        <f>'91-S 2020CEEIOT(RMB)'!CX76/6.8974</f>
        <v>232623.12914342704</v>
      </c>
      <c r="CY76" s="685">
        <f>'91-S 2020CEEIOT(RMB)'!CY76/6.8974</f>
        <v>2200230.5953127965</v>
      </c>
      <c r="CZ76" s="667">
        <f>'91-S 2020CEEIOT(RMB)'!CZ76/6.8974</f>
        <v>2701716.3027483653</v>
      </c>
      <c r="DA76" s="686">
        <f>'91-S 2020CEEIOT(RMB)'!DA76/6.8974</f>
        <v>21619031.048324514</v>
      </c>
      <c r="DB76" s="687">
        <f>'91-S 2020CEEIOT(RMB)'!DB76/6.8974</f>
        <v>529259.68430419092</v>
      </c>
      <c r="DC76" s="686">
        <f>'91-S 2020CEEIOT(RMB)'!DC76/6.8974</f>
        <v>78060977.493106887</v>
      </c>
    </row>
    <row r="77" spans="1:107" ht="14.5" customHeight="1">
      <c r="A77" s="859"/>
      <c r="B77" s="675" t="s">
        <v>503</v>
      </c>
      <c r="C77" s="682" t="s">
        <v>591</v>
      </c>
      <c r="D77" s="683">
        <f>'91-S 2020CEEIOT(RMB)'!D77/6.8974</f>
        <v>128372.47745349571</v>
      </c>
      <c r="E77" s="683">
        <f>'91-S 2020CEEIOT(RMB)'!E77/6.8974</f>
        <v>23509.056095319964</v>
      </c>
      <c r="F77" s="683">
        <f>'91-S 2020CEEIOT(RMB)'!F77/6.8974</f>
        <v>21846.013644389248</v>
      </c>
      <c r="G77" s="683">
        <f>'91-S 2020CEEIOT(RMB)'!G77/6.8974</f>
        <v>20329.443699277548</v>
      </c>
      <c r="H77" s="683">
        <f>'91-S 2020CEEIOT(RMB)'!H77/6.8974</f>
        <v>50129.385436570941</v>
      </c>
      <c r="I77" s="683">
        <f>'91-S 2020CEEIOT(RMB)'!I77/6.8974</f>
        <v>5798.2473642820605</v>
      </c>
      <c r="J77" s="683">
        <f>'91-S 2020CEEIOT(RMB)'!J77/6.8974</f>
        <v>8063.5956875260645</v>
      </c>
      <c r="K77" s="683">
        <f>'91-S 2020CEEIOT(RMB)'!K77/6.8974</f>
        <v>5806.6968430877432</v>
      </c>
      <c r="L77" s="683">
        <f>'91-S 2020CEEIOT(RMB)'!L77/6.8974</f>
        <v>22374.184804212447</v>
      </c>
      <c r="M77" s="683">
        <f>'91-S 2020CEEIOT(RMB)'!M77/6.8974</f>
        <v>40161.7950102135</v>
      </c>
      <c r="N77" s="683">
        <f>'91-S 2020CEEIOT(RMB)'!N77/6.8974</f>
        <v>1888.2895108634448</v>
      </c>
      <c r="O77" s="683">
        <f>'91-S 2020CEEIOT(RMB)'!O77/6.8974</f>
        <v>8797.8214078147485</v>
      </c>
      <c r="P77" s="683">
        <f>'91-S 2020CEEIOT(RMB)'!P77/6.8974</f>
        <v>16011.861170123995</v>
      </c>
      <c r="Q77" s="683">
        <f>'91-S 2020CEEIOT(RMB)'!Q77/6.8974</f>
        <v>62763.317408642499</v>
      </c>
      <c r="R77" s="683">
        <f>'91-S 2020CEEIOT(RMB)'!R77/6.8974</f>
        <v>11607.951718679711</v>
      </c>
      <c r="S77" s="683">
        <f>'91-S 2020CEEIOT(RMB)'!S77/6.8974</f>
        <v>18760.42781328725</v>
      </c>
      <c r="T77" s="683">
        <f>'91-S 2020CEEIOT(RMB)'!T77/6.8974</f>
        <v>5115.3201485783375</v>
      </c>
      <c r="U77" s="683">
        <f>'91-S 2020CEEIOT(RMB)'!U77/6.8974</f>
        <v>34347.288524096344</v>
      </c>
      <c r="V77" s="683">
        <f>'91-S 2020CEEIOT(RMB)'!V77/6.8974</f>
        <v>1325.9535325176648</v>
      </c>
      <c r="W77" s="683">
        <f>'91-S 2020CEEIOT(RMB)'!W77/6.8974</f>
        <v>2116.5948732777388</v>
      </c>
      <c r="X77" s="683">
        <f>'91-S 2020CEEIOT(RMB)'!X77/6.8974</f>
        <v>5652.2547056193553</v>
      </c>
      <c r="Y77" s="683">
        <f>'91-S 2020CEEIOT(RMB)'!Y77/6.8974</f>
        <v>54339.631181815872</v>
      </c>
      <c r="Z77" s="683">
        <f>'91-S 2020CEEIOT(RMB)'!Z77/6.8974</f>
        <v>25790.675860978416</v>
      </c>
      <c r="AA77" s="683">
        <f>'91-S 2020CEEIOT(RMB)'!AA77/6.8974</f>
        <v>28636.467666804427</v>
      </c>
      <c r="AB77" s="683">
        <f>'91-S 2020CEEIOT(RMB)'!AB77/6.8974</f>
        <v>17606.705171131034</v>
      </c>
      <c r="AC77" s="683">
        <f>'91-S 2020CEEIOT(RMB)'!AC77/6.8974</f>
        <v>40569.217669574682</v>
      </c>
      <c r="AD77" s="683">
        <f>'91-S 2020CEEIOT(RMB)'!AD77/6.8974</f>
        <v>19222.934509719991</v>
      </c>
      <c r="AE77" s="683">
        <f>'91-S 2020CEEIOT(RMB)'!AE77/6.8974</f>
        <v>17172.867589936035</v>
      </c>
      <c r="AF77" s="683">
        <f>'91-S 2020CEEIOT(RMB)'!AF77/6.8974</f>
        <v>32593.480473653359</v>
      </c>
      <c r="AG77" s="683">
        <f>'91-S 2020CEEIOT(RMB)'!AG77/6.8974</f>
        <v>24492.42572526052</v>
      </c>
      <c r="AH77" s="683">
        <f>'91-S 2020CEEIOT(RMB)'!AH77/6.8974</f>
        <v>63651.231970766225</v>
      </c>
      <c r="AI77" s="683">
        <f>'91-S 2020CEEIOT(RMB)'!AI77/6.8974</f>
        <v>34817.132010439273</v>
      </c>
      <c r="AJ77" s="683">
        <f>'91-S 2020CEEIOT(RMB)'!AJ77/6.8974</f>
        <v>7647.0794076800794</v>
      </c>
      <c r="AK77" s="683">
        <f>'91-S 2020CEEIOT(RMB)'!AK77/6.8974</f>
        <v>8675.8759472824422</v>
      </c>
      <c r="AL77" s="683">
        <f>'91-S 2020CEEIOT(RMB)'!AL77/6.8974</f>
        <v>114582.88049857145</v>
      </c>
      <c r="AM77" s="683">
        <f>'91-S 2020CEEIOT(RMB)'!AM77/6.8974</f>
        <v>54559.490964820303</v>
      </c>
      <c r="AN77" s="683">
        <f>'91-S 2020CEEIOT(RMB)'!AN77/6.8974</f>
        <v>17230.014811944173</v>
      </c>
      <c r="AO77" s="683">
        <f>'91-S 2020CEEIOT(RMB)'!AO77/6.8974</f>
        <v>20588.872512749433</v>
      </c>
      <c r="AP77" s="683">
        <f>'91-S 2020CEEIOT(RMB)'!AP77/6.8974</f>
        <v>64281.249593119763</v>
      </c>
      <c r="AQ77" s="683">
        <f>'91-S 2020CEEIOT(RMB)'!AQ77/6.8974</f>
        <v>158461.59090848098</v>
      </c>
      <c r="AR77" s="683">
        <f>'91-S 2020CEEIOT(RMB)'!AR77/6.8974</f>
        <v>22359.963612725071</v>
      </c>
      <c r="AS77" s="683">
        <f>'91-S 2020CEEIOT(RMB)'!AS77/6.8974</f>
        <v>21647.680735165777</v>
      </c>
      <c r="AT77" s="683">
        <f>'91-S 2020CEEIOT(RMB)'!AT77/6.8974</f>
        <v>9371.3334902319621</v>
      </c>
      <c r="AU77" s="683">
        <f>'91-S 2020CEEIOT(RMB)'!AU77/6.8974</f>
        <v>15325.289622155102</v>
      </c>
      <c r="AV77" s="683">
        <f>'91-S 2020CEEIOT(RMB)'!AV77/6.8974</f>
        <v>155295.2069878288</v>
      </c>
      <c r="AW77" s="683">
        <f>'91-S 2020CEEIOT(RMB)'!AW77/6.8974</f>
        <v>44604.88250700746</v>
      </c>
      <c r="AX77" s="683">
        <f>'91-S 2020CEEIOT(RMB)'!AX77/6.8974</f>
        <v>110722.30542971753</v>
      </c>
      <c r="AY77" s="683">
        <f>'91-S 2020CEEIOT(RMB)'!AY77/6.8974</f>
        <v>6975.9062527910946</v>
      </c>
      <c r="AZ77" s="683">
        <f>'91-S 2020CEEIOT(RMB)'!AZ77/6.8974</f>
        <v>118593.80940877374</v>
      </c>
      <c r="BA77" s="683">
        <f>'91-S 2020CEEIOT(RMB)'!BA77/6.8974</f>
        <v>4389.0405699472803</v>
      </c>
      <c r="BB77" s="683">
        <f>'91-S 2020CEEIOT(RMB)'!BB77/6.8974</f>
        <v>156905.7719030205</v>
      </c>
      <c r="BC77" s="683">
        <f>'91-S 2020CEEIOT(RMB)'!BC77/6.8974</f>
        <v>5989.0841274006007</v>
      </c>
      <c r="BD77" s="683">
        <f>'91-S 2020CEEIOT(RMB)'!BD77/6.8974</f>
        <v>122451.8672665584</v>
      </c>
      <c r="BE77" s="683">
        <f>'91-S 2020CEEIOT(RMB)'!BE77/6.8974</f>
        <v>7466.207799750473</v>
      </c>
      <c r="BF77" s="683">
        <f>'91-S 2020CEEIOT(RMB)'!BF77/6.8974</f>
        <v>9277.378214106584</v>
      </c>
      <c r="BG77" s="683">
        <f>'91-S 2020CEEIOT(RMB)'!BG77/6.8974</f>
        <v>15264.725600388379</v>
      </c>
      <c r="BH77" s="683">
        <f>'91-S 2020CEEIOT(RMB)'!BH77/6.8974</f>
        <v>30398.317697622711</v>
      </c>
      <c r="BI77" s="683">
        <f>'91-S 2020CEEIOT(RMB)'!BI77/6.8974</f>
        <v>82597.81661894593</v>
      </c>
      <c r="BJ77" s="683">
        <f>'91-S 2020CEEIOT(RMB)'!BJ77/6.8974</f>
        <v>12313.55330435406</v>
      </c>
      <c r="BK77" s="683">
        <f>'91-S 2020CEEIOT(RMB)'!BK77/6.8974</f>
        <v>40574.358197330381</v>
      </c>
      <c r="BL77" s="683">
        <f>'91-S 2020CEEIOT(RMB)'!BL77/6.8974</f>
        <v>22266.1349010708</v>
      </c>
      <c r="BM77" s="683">
        <f>'91-S 2020CEEIOT(RMB)'!BM77/6.8974</f>
        <v>13432.432652447729</v>
      </c>
      <c r="BN77" s="683">
        <f>'91-S 2020CEEIOT(RMB)'!BN77/6.8974</f>
        <v>16378.332304174788</v>
      </c>
      <c r="BO77" s="683">
        <f>'91-S 2020CEEIOT(RMB)'!BO77/6.8974</f>
        <v>4293.4361682328117</v>
      </c>
      <c r="BP77" s="683">
        <f>'91-S 2020CEEIOT(RMB)'!BP77/6.8974</f>
        <v>73241.177424990339</v>
      </c>
      <c r="BQ77" s="683">
        <f>'91-S 2020CEEIOT(RMB)'!BQ77/6.8974</f>
        <v>19101.783386161998</v>
      </c>
      <c r="BR77" s="683">
        <f>'91-S 2020CEEIOT(RMB)'!BR77/6.8974</f>
        <v>2148.6558523019557</v>
      </c>
      <c r="BS77" s="683">
        <f>'91-S 2020CEEIOT(RMB)'!BS77/6.8974</f>
        <v>317264.07670049102</v>
      </c>
      <c r="BT77" s="683">
        <f>'91-S 2020CEEIOT(RMB)'!BT77/6.8974</f>
        <v>915.3115733411322</v>
      </c>
      <c r="BU77" s="683">
        <f>'91-S 2020CEEIOT(RMB)'!BU77/6.8974</f>
        <v>39253.833516909173</v>
      </c>
      <c r="BV77" s="683">
        <f>'91-S 2020CEEIOT(RMB)'!BV77/6.8974</f>
        <v>603177.8185135735</v>
      </c>
      <c r="BW77" s="683">
        <f>'91-S 2020CEEIOT(RMB)'!BW77/6.8974</f>
        <v>1303581.2616605507</v>
      </c>
      <c r="BX77" s="683">
        <f>'91-S 2020CEEIOT(RMB)'!BX77/6.8974</f>
        <v>1112.3636110890845</v>
      </c>
      <c r="BY77" s="683">
        <f>'91-S 2020CEEIOT(RMB)'!BY77/6.8974</f>
        <v>421377.26660705463</v>
      </c>
      <c r="BZ77" s="683">
        <f>'91-S 2020CEEIOT(RMB)'!BZ77/6.8974</f>
        <v>3413.6885750671081</v>
      </c>
      <c r="CA77" s="683">
        <f>'91-S 2020CEEIOT(RMB)'!CA77/6.8974</f>
        <v>34339.229443226861</v>
      </c>
      <c r="CB77" s="683">
        <f>'91-S 2020CEEIOT(RMB)'!CB77/6.8974</f>
        <v>9565.4056169203668</v>
      </c>
      <c r="CC77" s="683">
        <f>'91-S 2020CEEIOT(RMB)'!CC77/6.8974</f>
        <v>356.62172671796651</v>
      </c>
      <c r="CD77" s="683">
        <f>'91-S 2020CEEIOT(RMB)'!CD77/6.8974</f>
        <v>5118.7728811049055</v>
      </c>
      <c r="CE77" s="683">
        <f>'91-S 2020CEEIOT(RMB)'!CE77/6.8974</f>
        <v>1331718.6404864262</v>
      </c>
      <c r="CF77" s="683">
        <f>'91-S 2020CEEIOT(RMB)'!CF77/6.8974</f>
        <v>86703.664094637832</v>
      </c>
      <c r="CG77" s="683">
        <f>'91-S 2020CEEIOT(RMB)'!CG77/6.8974</f>
        <v>82199.426225598436</v>
      </c>
      <c r="CH77" s="683">
        <f>'91-S 2020CEEIOT(RMB)'!CH77/6.8974</f>
        <v>13814.76226830564</v>
      </c>
      <c r="CI77" s="683">
        <f>'91-S 2020CEEIOT(RMB)'!CI77/6.8974</f>
        <v>27180.05512563563</v>
      </c>
      <c r="CJ77" s="683">
        <f>'91-S 2020CEEIOT(RMB)'!CJ77/6.8974</f>
        <v>29423.274636521168</v>
      </c>
      <c r="CK77" s="683">
        <f>'91-S 2020CEEIOT(RMB)'!CK77/6.8974</f>
        <v>12063.78443309316</v>
      </c>
      <c r="CL77" s="683">
        <f>'91-S 2020CEEIOT(RMB)'!CL77/6.8974</f>
        <v>63.708931153801693</v>
      </c>
      <c r="CM77" s="683">
        <f>'91-S 2020CEEIOT(RMB)'!CM77/6.8974</f>
        <v>7166.7131814369905</v>
      </c>
      <c r="CN77" s="683">
        <f>'91-S 2020CEEIOT(RMB)'!CN77/6.8974</f>
        <v>1272.2050990876846</v>
      </c>
      <c r="CO77" s="683">
        <f>'91-S 2020CEEIOT(RMB)'!CO77/6.8974</f>
        <v>23837.235704133498</v>
      </c>
      <c r="CP77" s="683">
        <f>'91-S 2020CEEIOT(RMB)'!CP77/6.8974</f>
        <v>47281.72471921127</v>
      </c>
      <c r="CQ77" s="684">
        <f>'91-S 2020CEEIOT(RMB)'!CQ77/6.8974</f>
        <v>6845285.098693097</v>
      </c>
      <c r="CR77" s="667">
        <f>'91-S 2020CEEIOT(RMB)'!CR77/6.8974</f>
        <v>68539.168842065861</v>
      </c>
      <c r="CS77" s="667">
        <f>'91-S 2020CEEIOT(RMB)'!CS77/6.8974</f>
        <v>234422.75853346573</v>
      </c>
      <c r="CT77" s="685">
        <f>'91-S 2020CEEIOT(RMB)'!CT77/6.8974</f>
        <v>302961.92737553164</v>
      </c>
      <c r="CU77" s="667">
        <f>'91-S 2020CEEIOT(RMB)'!CU77/6.8974</f>
        <v>411039.45460560359</v>
      </c>
      <c r="CV77" s="685">
        <f>'91-S 2020CEEIOT(RMB)'!CV77/6.8974</f>
        <v>714001.38198113523</v>
      </c>
      <c r="CW77" s="667">
        <f>'91-S 2020CEEIOT(RMB)'!CW77/6.8974</f>
        <v>90958.29293427353</v>
      </c>
      <c r="CX77" s="667">
        <f>'91-S 2020CEEIOT(RMB)'!CX77/6.8974</f>
        <v>3390.9984800977945</v>
      </c>
      <c r="CY77" s="685">
        <f>'91-S 2020CEEIOT(RMB)'!CY77/6.8974</f>
        <v>94349.291414371328</v>
      </c>
      <c r="CZ77" s="667">
        <f>'91-S 2020CEEIOT(RMB)'!CZ77/6.8974</f>
        <v>3405759.8868740774</v>
      </c>
      <c r="DA77" s="686">
        <f>'91-S 2020CEEIOT(RMB)'!DA77/6.8974</f>
        <v>4214110.5602695839</v>
      </c>
      <c r="DB77" s="687">
        <f>'91-S 2020CEEIOT(RMB)'!DB77/6.8974</f>
        <v>216051.49747326976</v>
      </c>
      <c r="DC77" s="686">
        <f>'91-S 2020CEEIOT(RMB)'!DC77/6.8974</f>
        <v>10843344.161489403</v>
      </c>
    </row>
    <row r="78" spans="1:107" ht="14.5" customHeight="1">
      <c r="A78" s="859"/>
      <c r="B78" s="675" t="s">
        <v>504</v>
      </c>
      <c r="C78" s="682" t="s">
        <v>958</v>
      </c>
      <c r="D78" s="683">
        <f>'91-S 2020CEEIOT(RMB)'!D78/6.8974</f>
        <v>147024.31118450986</v>
      </c>
      <c r="E78" s="683">
        <f>'91-S 2020CEEIOT(RMB)'!E78/6.8974</f>
        <v>28576.199258397097</v>
      </c>
      <c r="F78" s="683">
        <f>'91-S 2020CEEIOT(RMB)'!F78/6.8974</f>
        <v>43949.01685596133</v>
      </c>
      <c r="G78" s="683">
        <f>'91-S 2020CEEIOT(RMB)'!G78/6.8974</f>
        <v>46839.950804804161</v>
      </c>
      <c r="H78" s="683">
        <f>'91-S 2020CEEIOT(RMB)'!H78/6.8974</f>
        <v>126778.34897050944</v>
      </c>
      <c r="I78" s="683">
        <f>'91-S 2020CEEIOT(RMB)'!I78/6.8974</f>
        <v>20334.436568987061</v>
      </c>
      <c r="J78" s="683">
        <f>'91-S 2020CEEIOT(RMB)'!J78/6.8974</f>
        <v>33693.91465716371</v>
      </c>
      <c r="K78" s="683">
        <f>'91-S 2020CEEIOT(RMB)'!K78/6.8974</f>
        <v>21592.794062865447</v>
      </c>
      <c r="L78" s="683">
        <f>'91-S 2020CEEIOT(RMB)'!L78/6.8974</f>
        <v>58523.073419294524</v>
      </c>
      <c r="M78" s="683">
        <f>'91-S 2020CEEIOT(RMB)'!M78/6.8974</f>
        <v>126403.59501469012</v>
      </c>
      <c r="N78" s="683">
        <f>'91-S 2020CEEIOT(RMB)'!N78/6.8974</f>
        <v>8206.1329221115411</v>
      </c>
      <c r="O78" s="683">
        <f>'91-S 2020CEEIOT(RMB)'!O78/6.8974</f>
        <v>40707.21460612378</v>
      </c>
      <c r="P78" s="683">
        <f>'91-S 2020CEEIOT(RMB)'!P78/6.8974</f>
        <v>26226.570417988001</v>
      </c>
      <c r="Q78" s="683">
        <f>'91-S 2020CEEIOT(RMB)'!Q78/6.8974</f>
        <v>239039.57305698178</v>
      </c>
      <c r="R78" s="683">
        <f>'91-S 2020CEEIOT(RMB)'!R78/6.8974</f>
        <v>47668.76730824625</v>
      </c>
      <c r="S78" s="683">
        <f>'91-S 2020CEEIOT(RMB)'!S78/6.8974</f>
        <v>93039.512659045169</v>
      </c>
      <c r="T78" s="683">
        <f>'91-S 2020CEEIOT(RMB)'!T78/6.8974</f>
        <v>85747.248856139238</v>
      </c>
      <c r="U78" s="683">
        <f>'91-S 2020CEEIOT(RMB)'!U78/6.8974</f>
        <v>521041.56253564288</v>
      </c>
      <c r="V78" s="683">
        <f>'91-S 2020CEEIOT(RMB)'!V78/6.8974</f>
        <v>31980.239422833449</v>
      </c>
      <c r="W78" s="683">
        <f>'91-S 2020CEEIOT(RMB)'!W78/6.8974</f>
        <v>24206.093158675601</v>
      </c>
      <c r="X78" s="683">
        <f>'91-S 2020CEEIOT(RMB)'!X78/6.8974</f>
        <v>106995.28092875802</v>
      </c>
      <c r="Y78" s="683">
        <f>'91-S 2020CEEIOT(RMB)'!Y78/6.8974</f>
        <v>1038778.7868055252</v>
      </c>
      <c r="Z78" s="683">
        <f>'91-S 2020CEEIOT(RMB)'!Z78/6.8974</f>
        <v>407553.36245161504</v>
      </c>
      <c r="AA78" s="683">
        <f>'91-S 2020CEEIOT(RMB)'!AA78/6.8974</f>
        <v>196744.61326341971</v>
      </c>
      <c r="AB78" s="683">
        <f>'91-S 2020CEEIOT(RMB)'!AB78/6.8974</f>
        <v>183931.45499018609</v>
      </c>
      <c r="AC78" s="683">
        <f>'91-S 2020CEEIOT(RMB)'!AC78/6.8974</f>
        <v>147033.78449181732</v>
      </c>
      <c r="AD78" s="683">
        <f>'91-S 2020CEEIOT(RMB)'!AD78/6.8974</f>
        <v>90886.408246131847</v>
      </c>
      <c r="AE78" s="683">
        <f>'91-S 2020CEEIOT(RMB)'!AE78/6.8974</f>
        <v>201289.97733854019</v>
      </c>
      <c r="AF78" s="683">
        <f>'91-S 2020CEEIOT(RMB)'!AF78/6.8974</f>
        <v>177584.03926699012</v>
      </c>
      <c r="AG78" s="683">
        <f>'91-S 2020CEEIOT(RMB)'!AG78/6.8974</f>
        <v>34894.013231533543</v>
      </c>
      <c r="AH78" s="683">
        <f>'91-S 2020CEEIOT(RMB)'!AH78/6.8974</f>
        <v>233506.29349837537</v>
      </c>
      <c r="AI78" s="683">
        <f>'91-S 2020CEEIOT(RMB)'!AI78/6.8974</f>
        <v>71191.709737066296</v>
      </c>
      <c r="AJ78" s="683">
        <f>'91-S 2020CEEIOT(RMB)'!AJ78/6.8974</f>
        <v>33196.760965279165</v>
      </c>
      <c r="AK78" s="683">
        <f>'91-S 2020CEEIOT(RMB)'!AK78/6.8974</f>
        <v>33598.795173188424</v>
      </c>
      <c r="AL78" s="683">
        <f>'91-S 2020CEEIOT(RMB)'!AL78/6.8974</f>
        <v>632612.48153308453</v>
      </c>
      <c r="AM78" s="683">
        <f>'91-S 2020CEEIOT(RMB)'!AM78/6.8974</f>
        <v>326956.85222873674</v>
      </c>
      <c r="AN78" s="683">
        <f>'91-S 2020CEEIOT(RMB)'!AN78/6.8974</f>
        <v>129798.69185381806</v>
      </c>
      <c r="AO78" s="683">
        <f>'91-S 2020CEEIOT(RMB)'!AO78/6.8974</f>
        <v>168838.49696182922</v>
      </c>
      <c r="AP78" s="683">
        <f>'91-S 2020CEEIOT(RMB)'!AP78/6.8974</f>
        <v>750392.91210057761</v>
      </c>
      <c r="AQ78" s="683">
        <f>'91-S 2020CEEIOT(RMB)'!AQ78/6.8974</f>
        <v>342367.24969849503</v>
      </c>
      <c r="AR78" s="683">
        <f>'91-S 2020CEEIOT(RMB)'!AR78/6.8974</f>
        <v>111197.41879201517</v>
      </c>
      <c r="AS78" s="683">
        <f>'91-S 2020CEEIOT(RMB)'!AS78/6.8974</f>
        <v>81971.951518532689</v>
      </c>
      <c r="AT78" s="683">
        <f>'91-S 2020CEEIOT(RMB)'!AT78/6.8974</f>
        <v>30085.305009941203</v>
      </c>
      <c r="AU78" s="683">
        <f>'91-S 2020CEEIOT(RMB)'!AU78/6.8974</f>
        <v>46385.866136504068</v>
      </c>
      <c r="AV78" s="683">
        <f>'91-S 2020CEEIOT(RMB)'!AV78/6.8974</f>
        <v>695006.39478772331</v>
      </c>
      <c r="AW78" s="683">
        <f>'91-S 2020CEEIOT(RMB)'!AW78/6.8974</f>
        <v>604598.83120996214</v>
      </c>
      <c r="AX78" s="683">
        <f>'91-S 2020CEEIOT(RMB)'!AX78/6.8974</f>
        <v>703693.66510563681</v>
      </c>
      <c r="AY78" s="683">
        <f>'91-S 2020CEEIOT(RMB)'!AY78/6.8974</f>
        <v>103314.66765831977</v>
      </c>
      <c r="AZ78" s="683">
        <f>'91-S 2020CEEIOT(RMB)'!AZ78/6.8974</f>
        <v>612445.26137465681</v>
      </c>
      <c r="BA78" s="683">
        <f>'91-S 2020CEEIOT(RMB)'!BA78/6.8974</f>
        <v>36157.876775337179</v>
      </c>
      <c r="BB78" s="683">
        <f>'91-S 2020CEEIOT(RMB)'!BB78/6.8974</f>
        <v>499322.36000386532</v>
      </c>
      <c r="BC78" s="683">
        <f>'91-S 2020CEEIOT(RMB)'!BC78/6.8974</f>
        <v>89239.055827339529</v>
      </c>
      <c r="BD78" s="683">
        <f>'91-S 2020CEEIOT(RMB)'!BD78/6.8974</f>
        <v>1093151.6622081827</v>
      </c>
      <c r="BE78" s="683">
        <f>'91-S 2020CEEIOT(RMB)'!BE78/6.8974</f>
        <v>49029.646126786662</v>
      </c>
      <c r="BF78" s="683">
        <f>'91-S 2020CEEIOT(RMB)'!BF78/6.8974</f>
        <v>115743.06394258056</v>
      </c>
      <c r="BG78" s="683">
        <f>'91-S 2020CEEIOT(RMB)'!BG78/6.8974</f>
        <v>121765.80054005742</v>
      </c>
      <c r="BH78" s="683">
        <f>'91-S 2020CEEIOT(RMB)'!BH78/6.8974</f>
        <v>165518.14470930223</v>
      </c>
      <c r="BI78" s="683">
        <f>'91-S 2020CEEIOT(RMB)'!BI78/6.8974</f>
        <v>688105.82043344469</v>
      </c>
      <c r="BJ78" s="683">
        <f>'91-S 2020CEEIOT(RMB)'!BJ78/6.8974</f>
        <v>175087.22868128575</v>
      </c>
      <c r="BK78" s="683">
        <f>'91-S 2020CEEIOT(RMB)'!BK78/6.8974</f>
        <v>474089.31179239939</v>
      </c>
      <c r="BL78" s="683">
        <f>'91-S 2020CEEIOT(RMB)'!BL78/6.8974</f>
        <v>326896.76128695084</v>
      </c>
      <c r="BM78" s="683">
        <f>'91-S 2020CEEIOT(RMB)'!BM78/6.8974</f>
        <v>104663.22876765812</v>
      </c>
      <c r="BN78" s="683">
        <f>'91-S 2020CEEIOT(RMB)'!BN78/6.8974</f>
        <v>182084.39454784288</v>
      </c>
      <c r="BO78" s="683">
        <f>'91-S 2020CEEIOT(RMB)'!BO78/6.8974</f>
        <v>25368.184394111417</v>
      </c>
      <c r="BP78" s="683">
        <f>'91-S 2020CEEIOT(RMB)'!BP78/6.8974</f>
        <v>319244.54812549968</v>
      </c>
      <c r="BQ78" s="683">
        <f>'91-S 2020CEEIOT(RMB)'!BQ78/6.8974</f>
        <v>31767.952573966126</v>
      </c>
      <c r="BR78" s="683">
        <f>'91-S 2020CEEIOT(RMB)'!BR78/6.8974</f>
        <v>17468.3817230227</v>
      </c>
      <c r="BS78" s="683">
        <f>'91-S 2020CEEIOT(RMB)'!BS78/6.8974</f>
        <v>2744227.1131177824</v>
      </c>
      <c r="BT78" s="683">
        <f>'91-S 2020CEEIOT(RMB)'!BT78/6.8974</f>
        <v>116977.59538601783</v>
      </c>
      <c r="BU78" s="683">
        <f>'91-S 2020CEEIOT(RMB)'!BU78/6.8974</f>
        <v>194661.23016768141</v>
      </c>
      <c r="BV78" s="683">
        <f>'91-S 2020CEEIOT(RMB)'!BV78/6.8974</f>
        <v>252725.74206350595</v>
      </c>
      <c r="BW78" s="683">
        <f>'91-S 2020CEEIOT(RMB)'!BW78/6.8974</f>
        <v>2014413.3952271149</v>
      </c>
      <c r="BX78" s="683">
        <f>'91-S 2020CEEIOT(RMB)'!BX78/6.8974</f>
        <v>7491.1367250965104</v>
      </c>
      <c r="BY78" s="683">
        <f>'91-S 2020CEEIOT(RMB)'!BY78/6.8974</f>
        <v>251357.30463708731</v>
      </c>
      <c r="BZ78" s="683">
        <f>'91-S 2020CEEIOT(RMB)'!BZ78/6.8974</f>
        <v>1109858.3359244592</v>
      </c>
      <c r="CA78" s="683">
        <f>'91-S 2020CEEIOT(RMB)'!CA78/6.8974</f>
        <v>260340.56387224604</v>
      </c>
      <c r="CB78" s="683">
        <f>'91-S 2020CEEIOT(RMB)'!CB78/6.8974</f>
        <v>274327.72120674956</v>
      </c>
      <c r="CC78" s="683">
        <f>'91-S 2020CEEIOT(RMB)'!CC78/6.8974</f>
        <v>40336.887452645358</v>
      </c>
      <c r="CD78" s="683">
        <f>'91-S 2020CEEIOT(RMB)'!CD78/6.8974</f>
        <v>166307.48534982532</v>
      </c>
      <c r="CE78" s="683">
        <f>'91-S 2020CEEIOT(RMB)'!CE78/6.8974</f>
        <v>3185129.4983922462</v>
      </c>
      <c r="CF78" s="683">
        <f>'91-S 2020CEEIOT(RMB)'!CF78/6.8974</f>
        <v>391740.65602822497</v>
      </c>
      <c r="CG78" s="683">
        <f>'91-S 2020CEEIOT(RMB)'!CG78/6.8974</f>
        <v>623722.36424553383</v>
      </c>
      <c r="CH78" s="683">
        <f>'91-S 2020CEEIOT(RMB)'!CH78/6.8974</f>
        <v>152395.79720504285</v>
      </c>
      <c r="CI78" s="683">
        <f>'91-S 2020CEEIOT(RMB)'!CI78/6.8974</f>
        <v>300811.80993094668</v>
      </c>
      <c r="CJ78" s="683">
        <f>'91-S 2020CEEIOT(RMB)'!CJ78/6.8974</f>
        <v>681930.06004450331</v>
      </c>
      <c r="CK78" s="683">
        <f>'91-S 2020CEEIOT(RMB)'!CK78/6.8974</f>
        <v>504902.39209441602</v>
      </c>
      <c r="CL78" s="683">
        <f>'91-S 2020CEEIOT(RMB)'!CL78/6.8974</f>
        <v>2900.6576297250917</v>
      </c>
      <c r="CM78" s="683">
        <f>'91-S 2020CEEIOT(RMB)'!CM78/6.8974</f>
        <v>140400.44013645904</v>
      </c>
      <c r="CN78" s="683">
        <f>'91-S 2020CEEIOT(RMB)'!CN78/6.8974</f>
        <v>24706.019952091698</v>
      </c>
      <c r="CO78" s="683">
        <f>'91-S 2020CEEIOT(RMB)'!CO78/6.8974</f>
        <v>1483409.7538915635</v>
      </c>
      <c r="CP78" s="683">
        <f>'91-S 2020CEEIOT(RMB)'!CP78/6.8974</f>
        <v>676662.72320426896</v>
      </c>
      <c r="CQ78" s="684">
        <f>'91-S 2020CEEIOT(RMB)'!CQ78/6.8974</f>
        <v>30184869.988444101</v>
      </c>
      <c r="CR78" s="667">
        <f>'91-S 2020CEEIOT(RMB)'!CR78/6.8974</f>
        <v>1224895.4538020764</v>
      </c>
      <c r="CS78" s="667">
        <f>'91-S 2020CEEIOT(RMB)'!CS78/6.8974</f>
        <v>3478315.6605732823</v>
      </c>
      <c r="CT78" s="685">
        <f>'91-S 2020CEEIOT(RMB)'!CT78/6.8974</f>
        <v>4703211.1143753594</v>
      </c>
      <c r="CU78" s="667">
        <f>'91-S 2020CEEIOT(RMB)'!CU78/6.8974</f>
        <v>169226.36849935359</v>
      </c>
      <c r="CV78" s="685">
        <f>'91-S 2020CEEIOT(RMB)'!CV78/6.8974</f>
        <v>4872437.482874712</v>
      </c>
      <c r="CW78" s="667">
        <f>'91-S 2020CEEIOT(RMB)'!CW78/6.8974</f>
        <v>2138921.3011267027</v>
      </c>
      <c r="CX78" s="667">
        <f>'91-S 2020CEEIOT(RMB)'!CX78/6.8974</f>
        <v>39685.036861678964</v>
      </c>
      <c r="CY78" s="685">
        <f>'91-S 2020CEEIOT(RMB)'!CY78/6.8974</f>
        <v>2178606.3379883817</v>
      </c>
      <c r="CZ78" s="667">
        <f>'91-S 2020CEEIOT(RMB)'!CZ78/6.8974</f>
        <v>5760317.5636543436</v>
      </c>
      <c r="DA78" s="686">
        <f>'91-S 2020CEEIOT(RMB)'!DA78/6.8974</f>
        <v>12811361.384517437</v>
      </c>
      <c r="DB78" s="687">
        <f>'91-S 2020CEEIOT(RMB)'!DB78/6.8974</f>
        <v>4165160.3375970763</v>
      </c>
      <c r="DC78" s="686">
        <f>'91-S 2020CEEIOT(RMB)'!DC78/6.8974</f>
        <v>38831071.035364494</v>
      </c>
    </row>
    <row r="79" spans="1:107" ht="14.5" customHeight="1">
      <c r="A79" s="859"/>
      <c r="B79" s="675" t="s">
        <v>312</v>
      </c>
      <c r="C79" s="682" t="s">
        <v>593</v>
      </c>
      <c r="D79" s="683">
        <f>'91-S 2020CEEIOT(RMB)'!D79/6.8974</f>
        <v>5597.3798095408965</v>
      </c>
      <c r="E79" s="683">
        <f>'91-S 2020CEEIOT(RMB)'!E79/6.8974</f>
        <v>595.70350194295202</v>
      </c>
      <c r="F79" s="683">
        <f>'91-S 2020CEEIOT(RMB)'!F79/6.8974</f>
        <v>1184.0246301507902</v>
      </c>
      <c r="G79" s="683">
        <f>'91-S 2020CEEIOT(RMB)'!G79/6.8974</f>
        <v>1978.4553602948654</v>
      </c>
      <c r="H79" s="683">
        <f>'91-S 2020CEEIOT(RMB)'!H79/6.8974</f>
        <v>1822.8781203803039</v>
      </c>
      <c r="I79" s="683">
        <f>'91-S 2020CEEIOT(RMB)'!I79/6.8974</f>
        <v>2390.695389494977</v>
      </c>
      <c r="J79" s="683">
        <f>'91-S 2020CEEIOT(RMB)'!J79/6.8974</f>
        <v>4446.7342712708005</v>
      </c>
      <c r="K79" s="683">
        <f>'91-S 2020CEEIOT(RMB)'!K79/6.8974</f>
        <v>4679.7747010335224</v>
      </c>
      <c r="L79" s="683">
        <f>'91-S 2020CEEIOT(RMB)'!L79/6.8974</f>
        <v>12645.884759766737</v>
      </c>
      <c r="M79" s="683">
        <f>'91-S 2020CEEIOT(RMB)'!M79/6.8974</f>
        <v>768.1717283914943</v>
      </c>
      <c r="N79" s="683">
        <f>'91-S 2020CEEIOT(RMB)'!N79/6.8974</f>
        <v>27.393485821847204</v>
      </c>
      <c r="O79" s="683">
        <f>'91-S 2020CEEIOT(RMB)'!O79/6.8974</f>
        <v>137.02278390799322</v>
      </c>
      <c r="P79" s="683">
        <f>'91-S 2020CEEIOT(RMB)'!P79/6.8974</f>
        <v>152.54512834726782</v>
      </c>
      <c r="Q79" s="683">
        <f>'91-S 2020CEEIOT(RMB)'!Q79/6.8974</f>
        <v>960.85894182879508</v>
      </c>
      <c r="R79" s="683">
        <f>'91-S 2020CEEIOT(RMB)'!R79/6.8974</f>
        <v>177.10726382869709</v>
      </c>
      <c r="S79" s="683">
        <f>'91-S 2020CEEIOT(RMB)'!S79/6.8974</f>
        <v>343.05785504656296</v>
      </c>
      <c r="T79" s="683">
        <f>'91-S 2020CEEIOT(RMB)'!T79/6.8974</f>
        <v>52.621435722869812</v>
      </c>
      <c r="U79" s="683">
        <f>'91-S 2020CEEIOT(RMB)'!U79/6.8974</f>
        <v>527.05978968584168</v>
      </c>
      <c r="V79" s="683">
        <f>'91-S 2020CEEIOT(RMB)'!V79/6.8974</f>
        <v>131.18796905179505</v>
      </c>
      <c r="W79" s="683">
        <f>'91-S 2020CEEIOT(RMB)'!W79/6.8974</f>
        <v>100.14521256035509</v>
      </c>
      <c r="X79" s="683">
        <f>'91-S 2020CEEIOT(RMB)'!X79/6.8974</f>
        <v>95.914754343482301</v>
      </c>
      <c r="Y79" s="683">
        <f>'91-S 2020CEEIOT(RMB)'!Y79/6.8974</f>
        <v>1568.6946943506509</v>
      </c>
      <c r="Z79" s="683">
        <f>'91-S 2020CEEIOT(RMB)'!Z79/6.8974</f>
        <v>467.34072966089485</v>
      </c>
      <c r="AA79" s="683">
        <f>'91-S 2020CEEIOT(RMB)'!AA79/6.8974</f>
        <v>1731.7401846298287</v>
      </c>
      <c r="AB79" s="683">
        <f>'91-S 2020CEEIOT(RMB)'!AB79/6.8974</f>
        <v>859.42165454505869</v>
      </c>
      <c r="AC79" s="683">
        <f>'91-S 2020CEEIOT(RMB)'!AC79/6.8974</f>
        <v>1024.6399430130361</v>
      </c>
      <c r="AD79" s="683">
        <f>'91-S 2020CEEIOT(RMB)'!AD79/6.8974</f>
        <v>307.22153745425345</v>
      </c>
      <c r="AE79" s="683">
        <f>'91-S 2020CEEIOT(RMB)'!AE79/6.8974</f>
        <v>459.8474620766857</v>
      </c>
      <c r="AF79" s="683">
        <f>'91-S 2020CEEIOT(RMB)'!AF79/6.8974</f>
        <v>590917.5733323592</v>
      </c>
      <c r="AG79" s="683">
        <f>'91-S 2020CEEIOT(RMB)'!AG79/6.8974</f>
        <v>576.91338115306428</v>
      </c>
      <c r="AH79" s="683">
        <f>'91-S 2020CEEIOT(RMB)'!AH79/6.8974</f>
        <v>78747.492796806095</v>
      </c>
      <c r="AI79" s="683">
        <f>'91-S 2020CEEIOT(RMB)'!AI79/6.8974</f>
        <v>9099.6865055313483</v>
      </c>
      <c r="AJ79" s="683">
        <f>'91-S 2020CEEIOT(RMB)'!AJ79/6.8974</f>
        <v>3333.6345191575879</v>
      </c>
      <c r="AK79" s="683">
        <f>'91-S 2020CEEIOT(RMB)'!AK79/6.8974</f>
        <v>503.66887983025185</v>
      </c>
      <c r="AL79" s="683">
        <f>'91-S 2020CEEIOT(RMB)'!AL79/6.8974</f>
        <v>89049.547109027961</v>
      </c>
      <c r="AM79" s="683">
        <f>'91-S 2020CEEIOT(RMB)'!AM79/6.8974</f>
        <v>1300.0128679097361</v>
      </c>
      <c r="AN79" s="683">
        <f>'91-S 2020CEEIOT(RMB)'!AN79/6.8974</f>
        <v>10938.585566515654</v>
      </c>
      <c r="AO79" s="683">
        <f>'91-S 2020CEEIOT(RMB)'!AO79/6.8974</f>
        <v>779.08944529972109</v>
      </c>
      <c r="AP79" s="683">
        <f>'91-S 2020CEEIOT(RMB)'!AP79/6.8974</f>
        <v>6222.9887140935598</v>
      </c>
      <c r="AQ79" s="683">
        <f>'91-S 2020CEEIOT(RMB)'!AQ79/6.8974</f>
        <v>20017.607112372938</v>
      </c>
      <c r="AR79" s="683">
        <f>'91-S 2020CEEIOT(RMB)'!AR79/6.8974</f>
        <v>11782.818686093458</v>
      </c>
      <c r="AS79" s="683">
        <f>'91-S 2020CEEIOT(RMB)'!AS79/6.8974</f>
        <v>6754.5533096415329</v>
      </c>
      <c r="AT79" s="683">
        <f>'91-S 2020CEEIOT(RMB)'!AT79/6.8974</f>
        <v>2296.6276701895058</v>
      </c>
      <c r="AU79" s="683">
        <f>'91-S 2020CEEIOT(RMB)'!AU79/6.8974</f>
        <v>8867.0430801952352</v>
      </c>
      <c r="AV79" s="683">
        <f>'91-S 2020CEEIOT(RMB)'!AV79/6.8974</f>
        <v>3317.3204502807798</v>
      </c>
      <c r="AW79" s="683">
        <f>'91-S 2020CEEIOT(RMB)'!AW79/6.8974</f>
        <v>17962.591608764284</v>
      </c>
      <c r="AX79" s="683">
        <f>'91-S 2020CEEIOT(RMB)'!AX79/6.8974</f>
        <v>8298.9957200712797</v>
      </c>
      <c r="AY79" s="683">
        <f>'91-S 2020CEEIOT(RMB)'!AY79/6.8974</f>
        <v>633.55968843309165</v>
      </c>
      <c r="AZ79" s="683">
        <f>'91-S 2020CEEIOT(RMB)'!AZ79/6.8974</f>
        <v>6232.1028527193466</v>
      </c>
      <c r="BA79" s="683">
        <f>'91-S 2020CEEIOT(RMB)'!BA79/6.8974</f>
        <v>244.12889968033932</v>
      </c>
      <c r="BB79" s="683">
        <f>'91-S 2020CEEIOT(RMB)'!BB79/6.8974</f>
        <v>3491.7728430651559</v>
      </c>
      <c r="BC79" s="683">
        <f>'91-S 2020CEEIOT(RMB)'!BC79/6.8974</f>
        <v>317.08819973719739</v>
      </c>
      <c r="BD79" s="683">
        <f>'91-S 2020CEEIOT(RMB)'!BD79/6.8974</f>
        <v>4072.0474835335031</v>
      </c>
      <c r="BE79" s="683">
        <f>'91-S 2020CEEIOT(RMB)'!BE79/6.8974</f>
        <v>495.77337501084941</v>
      </c>
      <c r="BF79" s="683">
        <f>'91-S 2020CEEIOT(RMB)'!BF79/6.8974</f>
        <v>745.45450391109762</v>
      </c>
      <c r="BG79" s="683">
        <f>'91-S 2020CEEIOT(RMB)'!BG79/6.8974</f>
        <v>441.0766696776289</v>
      </c>
      <c r="BH79" s="683">
        <f>'91-S 2020CEEIOT(RMB)'!BH79/6.8974</f>
        <v>433.12244196017218</v>
      </c>
      <c r="BI79" s="683">
        <f>'91-S 2020CEEIOT(RMB)'!BI79/6.8974</f>
        <v>2214.0259557393565</v>
      </c>
      <c r="BJ79" s="683">
        <f>'91-S 2020CEEIOT(RMB)'!BJ79/6.8974</f>
        <v>887.72949818005873</v>
      </c>
      <c r="BK79" s="683">
        <f>'91-S 2020CEEIOT(RMB)'!BK79/6.8974</f>
        <v>644.50705816001516</v>
      </c>
      <c r="BL79" s="683">
        <f>'91-S 2020CEEIOT(RMB)'!BL79/6.8974</f>
        <v>468.56289962631263</v>
      </c>
      <c r="BM79" s="683">
        <f>'91-S 2020CEEIOT(RMB)'!BM79/6.8974</f>
        <v>731.00841828672685</v>
      </c>
      <c r="BN79" s="683">
        <f>'91-S 2020CEEIOT(RMB)'!BN79/6.8974</f>
        <v>1817.3551577079249</v>
      </c>
      <c r="BO79" s="683">
        <f>'91-S 2020CEEIOT(RMB)'!BO79/6.8974</f>
        <v>466.28873364586843</v>
      </c>
      <c r="BP79" s="683">
        <f>'91-S 2020CEEIOT(RMB)'!BP79/6.8974</f>
        <v>44872.609004585647</v>
      </c>
      <c r="BQ79" s="683">
        <f>'91-S 2020CEEIOT(RMB)'!BQ79/6.8974</f>
        <v>98898.560184829446</v>
      </c>
      <c r="BR79" s="683">
        <f>'91-S 2020CEEIOT(RMB)'!BR79/6.8974</f>
        <v>99.233680935830378</v>
      </c>
      <c r="BS79" s="683">
        <f>'91-S 2020CEEIOT(RMB)'!BS79/6.8974</f>
        <v>91515.221176285457</v>
      </c>
      <c r="BT79" s="683">
        <f>'91-S 2020CEEIOT(RMB)'!BT79/6.8974</f>
        <v>4023.2423245544305</v>
      </c>
      <c r="BU79" s="683">
        <f>'91-S 2020CEEIOT(RMB)'!BU79/6.8974</f>
        <v>96499.134123947413</v>
      </c>
      <c r="BV79" s="683">
        <f>'91-S 2020CEEIOT(RMB)'!BV79/6.8974</f>
        <v>27777.184110405178</v>
      </c>
      <c r="BW79" s="683">
        <f>'91-S 2020CEEIOT(RMB)'!BW79/6.8974</f>
        <v>85390.369919330173</v>
      </c>
      <c r="BX79" s="683">
        <f>'91-S 2020CEEIOT(RMB)'!BX79/6.8974</f>
        <v>529.69423818375947</v>
      </c>
      <c r="BY79" s="683">
        <f>'91-S 2020CEEIOT(RMB)'!BY79/6.8974</f>
        <v>28594.872104264297</v>
      </c>
      <c r="BZ79" s="683">
        <f>'91-S 2020CEEIOT(RMB)'!BZ79/6.8974</f>
        <v>7091.2908237948022</v>
      </c>
      <c r="CA79" s="683">
        <f>'91-S 2020CEEIOT(RMB)'!CA79/6.8974</f>
        <v>762.64460265192145</v>
      </c>
      <c r="CB79" s="683">
        <f>'91-S 2020CEEIOT(RMB)'!CB79/6.8974</f>
        <v>8643.8870149376362</v>
      </c>
      <c r="CC79" s="683">
        <f>'91-S 2020CEEIOT(RMB)'!CC79/6.8974</f>
        <v>978.00741149530336</v>
      </c>
      <c r="CD79" s="683">
        <f>'91-S 2020CEEIOT(RMB)'!CD79/6.8974</f>
        <v>3942.8224290893036</v>
      </c>
      <c r="CE79" s="683">
        <f>'91-S 2020CEEIOT(RMB)'!CE79/6.8974</f>
        <v>48568.211533536785</v>
      </c>
      <c r="CF79" s="683">
        <f>'91-S 2020CEEIOT(RMB)'!CF79/6.8974</f>
        <v>3813.583198363764</v>
      </c>
      <c r="CG79" s="683">
        <f>'91-S 2020CEEIOT(RMB)'!CG79/6.8974</f>
        <v>31926.605619424015</v>
      </c>
      <c r="CH79" s="683">
        <f>'91-S 2020CEEIOT(RMB)'!CH79/6.8974</f>
        <v>3211.077964405581</v>
      </c>
      <c r="CI79" s="683">
        <f>'91-S 2020CEEIOT(RMB)'!CI79/6.8974</f>
        <v>3142.6788190882103</v>
      </c>
      <c r="CJ79" s="683">
        <f>'91-S 2020CEEIOT(RMB)'!CJ79/6.8974</f>
        <v>7188.067127836086</v>
      </c>
      <c r="CK79" s="683">
        <f>'91-S 2020CEEIOT(RMB)'!CK79/6.8974</f>
        <v>507.40627222510381</v>
      </c>
      <c r="CL79" s="683">
        <f>'91-S 2020CEEIOT(RMB)'!CL79/6.8974</f>
        <v>35.290260792406009</v>
      </c>
      <c r="CM79" s="683">
        <f>'91-S 2020CEEIOT(RMB)'!CM79/6.8974</f>
        <v>783.84908201264477</v>
      </c>
      <c r="CN79" s="683">
        <f>'91-S 2020CEEIOT(RMB)'!CN79/6.8974</f>
        <v>297.32117711502133</v>
      </c>
      <c r="CO79" s="683">
        <f>'91-S 2020CEEIOT(RMB)'!CO79/6.8974</f>
        <v>11771.192838304134</v>
      </c>
      <c r="CP79" s="683">
        <f>'91-S 2020CEEIOT(RMB)'!CP79/6.8974</f>
        <v>16470.513183907551</v>
      </c>
      <c r="CQ79" s="684">
        <f>'91-S 2020CEEIOT(RMB)'!CQ79/6.8974</f>
        <v>1567670.4487588133</v>
      </c>
      <c r="CR79" s="667">
        <f>'91-S 2020CEEIOT(RMB)'!CR79/6.8974</f>
        <v>11981.672508675076</v>
      </c>
      <c r="CS79" s="667">
        <f>'91-S 2020CEEIOT(RMB)'!CS79/6.8974</f>
        <v>70539.464148080777</v>
      </c>
      <c r="CT79" s="685">
        <f>'91-S 2020CEEIOT(RMB)'!CT79/6.8974</f>
        <v>82521.136656755843</v>
      </c>
      <c r="CU79" s="667">
        <f>'91-S 2020CEEIOT(RMB)'!CU79/6.8974</f>
        <v>0</v>
      </c>
      <c r="CV79" s="685">
        <f>'91-S 2020CEEIOT(RMB)'!CV79/6.8974</f>
        <v>82521.136656755843</v>
      </c>
      <c r="CW79" s="667">
        <f>'91-S 2020CEEIOT(RMB)'!CW79/6.8974</f>
        <v>0</v>
      </c>
      <c r="CX79" s="667">
        <f>'91-S 2020CEEIOT(RMB)'!CX79/6.8974</f>
        <v>-18229.47684325622</v>
      </c>
      <c r="CY79" s="685">
        <f>'91-S 2020CEEIOT(RMB)'!CY79/6.8974</f>
        <v>-18229.47684325622</v>
      </c>
      <c r="CZ79" s="667">
        <f>'91-S 2020CEEIOT(RMB)'!CZ79/6.8974</f>
        <v>42692.542320333596</v>
      </c>
      <c r="DA79" s="686">
        <f>'91-S 2020CEEIOT(RMB)'!DA79/6.8974</f>
        <v>106984.20213383321</v>
      </c>
      <c r="DB79" s="687">
        <f>'91-S 2020CEEIOT(RMB)'!DB79/6.8974</f>
        <v>0</v>
      </c>
      <c r="DC79" s="686">
        <f>'91-S 2020CEEIOT(RMB)'!DC79/6.8974</f>
        <v>1674654.6508926461</v>
      </c>
    </row>
    <row r="80" spans="1:107" ht="14.5" customHeight="1">
      <c r="A80" s="859"/>
      <c r="B80" s="675" t="s">
        <v>518</v>
      </c>
      <c r="C80" s="682" t="s">
        <v>594</v>
      </c>
      <c r="D80" s="683">
        <f>'91-S 2020CEEIOT(RMB)'!D80/6.8974</f>
        <v>207226.83920243385</v>
      </c>
      <c r="E80" s="683">
        <f>'91-S 2020CEEIOT(RMB)'!E80/6.8974</f>
        <v>14382.591830859501</v>
      </c>
      <c r="F80" s="683">
        <f>'91-S 2020CEEIOT(RMB)'!F80/6.8974</f>
        <v>113894.05704112047</v>
      </c>
      <c r="G80" s="683">
        <f>'91-S 2020CEEIOT(RMB)'!G80/6.8974</f>
        <v>48898.973133309213</v>
      </c>
      <c r="H80" s="683">
        <f>'91-S 2020CEEIOT(RMB)'!H80/6.8974</f>
        <v>58114.480352967381</v>
      </c>
      <c r="I80" s="683">
        <f>'91-S 2020CEEIOT(RMB)'!I80/6.8974</f>
        <v>8987.8790097926158</v>
      </c>
      <c r="J80" s="683">
        <f>'91-S 2020CEEIOT(RMB)'!J80/6.8974</f>
        <v>16539.965379295954</v>
      </c>
      <c r="K80" s="683">
        <f>'91-S 2020CEEIOT(RMB)'!K80/6.8974</f>
        <v>13972.668281658791</v>
      </c>
      <c r="L80" s="683">
        <f>'91-S 2020CEEIOT(RMB)'!L80/6.8974</f>
        <v>35887.396389446309</v>
      </c>
      <c r="M80" s="683">
        <f>'91-S 2020CEEIOT(RMB)'!M80/6.8974</f>
        <v>124373.97590530527</v>
      </c>
      <c r="N80" s="683">
        <f>'91-S 2020CEEIOT(RMB)'!N80/6.8974</f>
        <v>3237.8437461698591</v>
      </c>
      <c r="O80" s="683">
        <f>'91-S 2020CEEIOT(RMB)'!O80/6.8974</f>
        <v>24354.671132500062</v>
      </c>
      <c r="P80" s="683">
        <f>'91-S 2020CEEIOT(RMB)'!P80/6.8974</f>
        <v>64289.203091748954</v>
      </c>
      <c r="Q80" s="683">
        <f>'91-S 2020CEEIOT(RMB)'!Q80/6.8974</f>
        <v>113929.41547698903</v>
      </c>
      <c r="R80" s="683">
        <f>'91-S 2020CEEIOT(RMB)'!R80/6.8974</f>
        <v>29737.874112886817</v>
      </c>
      <c r="S80" s="683">
        <f>'91-S 2020CEEIOT(RMB)'!S80/6.8974</f>
        <v>33488.990286578912</v>
      </c>
      <c r="T80" s="683">
        <f>'91-S 2020CEEIOT(RMB)'!T80/6.8974</f>
        <v>24252.807184165653</v>
      </c>
      <c r="U80" s="683">
        <f>'91-S 2020CEEIOT(RMB)'!U80/6.8974</f>
        <v>48545.514888248399</v>
      </c>
      <c r="V80" s="683">
        <f>'91-S 2020CEEIOT(RMB)'!V80/6.8974</f>
        <v>3081.4544543157663</v>
      </c>
      <c r="W80" s="683">
        <f>'91-S 2020CEEIOT(RMB)'!W80/6.8974</f>
        <v>3448.3520054657238</v>
      </c>
      <c r="X80" s="683">
        <f>'91-S 2020CEEIOT(RMB)'!X80/6.8974</f>
        <v>8861.8092390827715</v>
      </c>
      <c r="Y80" s="683">
        <f>'91-S 2020CEEIOT(RMB)'!Y80/6.8974</f>
        <v>79888.008489632179</v>
      </c>
      <c r="Z80" s="683">
        <f>'91-S 2020CEEIOT(RMB)'!Z80/6.8974</f>
        <v>97604.291910218657</v>
      </c>
      <c r="AA80" s="683">
        <f>'91-S 2020CEEIOT(RMB)'!AA80/6.8974</f>
        <v>56358.29817778006</v>
      </c>
      <c r="AB80" s="683">
        <f>'91-S 2020CEEIOT(RMB)'!AB80/6.8974</f>
        <v>35588.541466990813</v>
      </c>
      <c r="AC80" s="683">
        <f>'91-S 2020CEEIOT(RMB)'!AC80/6.8974</f>
        <v>63368.548899058456</v>
      </c>
      <c r="AD80" s="683">
        <f>'91-S 2020CEEIOT(RMB)'!AD80/6.8974</f>
        <v>23906.654063111793</v>
      </c>
      <c r="AE80" s="683">
        <f>'91-S 2020CEEIOT(RMB)'!AE80/6.8974</f>
        <v>38394.559950418261</v>
      </c>
      <c r="AF80" s="683">
        <f>'91-S 2020CEEIOT(RMB)'!AF80/6.8974</f>
        <v>220320.4892751094</v>
      </c>
      <c r="AG80" s="683">
        <f>'91-S 2020CEEIOT(RMB)'!AG80/6.8974</f>
        <v>22053.400339720367</v>
      </c>
      <c r="AH80" s="683">
        <f>'91-S 2020CEEIOT(RMB)'!AH80/6.8974</f>
        <v>152103.45739895498</v>
      </c>
      <c r="AI80" s="683">
        <f>'91-S 2020CEEIOT(RMB)'!AI80/6.8974</f>
        <v>68938.457092458644</v>
      </c>
      <c r="AJ80" s="683">
        <f>'91-S 2020CEEIOT(RMB)'!AJ80/6.8974</f>
        <v>21814.095285935375</v>
      </c>
      <c r="AK80" s="683">
        <f>'91-S 2020CEEIOT(RMB)'!AK80/6.8974</f>
        <v>23743.621968347736</v>
      </c>
      <c r="AL80" s="683">
        <f>'91-S 2020CEEIOT(RMB)'!AL80/6.8974</f>
        <v>325862.24416371499</v>
      </c>
      <c r="AM80" s="683">
        <f>'91-S 2020CEEIOT(RMB)'!AM80/6.8974</f>
        <v>76183.516494050753</v>
      </c>
      <c r="AN80" s="683">
        <f>'91-S 2020CEEIOT(RMB)'!AN80/6.8974</f>
        <v>40078.855955560844</v>
      </c>
      <c r="AO80" s="683">
        <f>'91-S 2020CEEIOT(RMB)'!AO80/6.8974</f>
        <v>49015.567552697372</v>
      </c>
      <c r="AP80" s="683">
        <f>'91-S 2020CEEIOT(RMB)'!AP80/6.8974</f>
        <v>172924.05114118845</v>
      </c>
      <c r="AQ80" s="683">
        <f>'91-S 2020CEEIOT(RMB)'!AQ80/6.8974</f>
        <v>204763.76939869759</v>
      </c>
      <c r="AR80" s="683">
        <f>'91-S 2020CEEIOT(RMB)'!AR80/6.8974</f>
        <v>45021.791263398292</v>
      </c>
      <c r="AS80" s="683">
        <f>'91-S 2020CEEIOT(RMB)'!AS80/6.8974</f>
        <v>30277.373570159216</v>
      </c>
      <c r="AT80" s="683">
        <f>'91-S 2020CEEIOT(RMB)'!AT80/6.8974</f>
        <v>8796.8472386673966</v>
      </c>
      <c r="AU80" s="683">
        <f>'91-S 2020CEEIOT(RMB)'!AU80/6.8974</f>
        <v>21906.201402240244</v>
      </c>
      <c r="AV80" s="683">
        <f>'91-S 2020CEEIOT(RMB)'!AV80/6.8974</f>
        <v>279822.09814641188</v>
      </c>
      <c r="AW80" s="683">
        <f>'91-S 2020CEEIOT(RMB)'!AW80/6.8974</f>
        <v>81831.012594005602</v>
      </c>
      <c r="AX80" s="683">
        <f>'91-S 2020CEEIOT(RMB)'!AX80/6.8974</f>
        <v>120108.42497243879</v>
      </c>
      <c r="AY80" s="683">
        <f>'91-S 2020CEEIOT(RMB)'!AY80/6.8974</f>
        <v>14170.962383743694</v>
      </c>
      <c r="AZ80" s="683">
        <f>'91-S 2020CEEIOT(RMB)'!AZ80/6.8974</f>
        <v>166896.55706981587</v>
      </c>
      <c r="BA80" s="683">
        <f>'91-S 2020CEEIOT(RMB)'!BA80/6.8974</f>
        <v>11457.139272685015</v>
      </c>
      <c r="BB80" s="683">
        <f>'91-S 2020CEEIOT(RMB)'!BB80/6.8974</f>
        <v>93785.263044768493</v>
      </c>
      <c r="BC80" s="683">
        <f>'91-S 2020CEEIOT(RMB)'!BC80/6.8974</f>
        <v>16486.96832889719</v>
      </c>
      <c r="BD80" s="683">
        <f>'91-S 2020CEEIOT(RMB)'!BD80/6.8974</f>
        <v>730674.76484422933</v>
      </c>
      <c r="BE80" s="683">
        <f>'91-S 2020CEEIOT(RMB)'!BE80/6.8974</f>
        <v>6443.154117760565</v>
      </c>
      <c r="BF80" s="683">
        <f>'91-S 2020CEEIOT(RMB)'!BF80/6.8974</f>
        <v>27342.254421600541</v>
      </c>
      <c r="BG80" s="683">
        <f>'91-S 2020CEEIOT(RMB)'!BG80/6.8974</f>
        <v>19824.818718259477</v>
      </c>
      <c r="BH80" s="683">
        <f>'91-S 2020CEEIOT(RMB)'!BH80/6.8974</f>
        <v>45250.648504036464</v>
      </c>
      <c r="BI80" s="683">
        <f>'91-S 2020CEEIOT(RMB)'!BI80/6.8974</f>
        <v>123122.37466508363</v>
      </c>
      <c r="BJ80" s="683">
        <f>'91-S 2020CEEIOT(RMB)'!BJ80/6.8974</f>
        <v>19117.283185261804</v>
      </c>
      <c r="BK80" s="683">
        <f>'91-S 2020CEEIOT(RMB)'!BK80/6.8974</f>
        <v>72572.592974040788</v>
      </c>
      <c r="BL80" s="683">
        <f>'91-S 2020CEEIOT(RMB)'!BL80/6.8974</f>
        <v>44138.614956755759</v>
      </c>
      <c r="BM80" s="683">
        <f>'91-S 2020CEEIOT(RMB)'!BM80/6.8974</f>
        <v>23638.372180378436</v>
      </c>
      <c r="BN80" s="683">
        <f>'91-S 2020CEEIOT(RMB)'!BN80/6.8974</f>
        <v>31228.804356599034</v>
      </c>
      <c r="BO80" s="683">
        <f>'91-S 2020CEEIOT(RMB)'!BO80/6.8974</f>
        <v>5757.6652300968381</v>
      </c>
      <c r="BP80" s="683">
        <f>'91-S 2020CEEIOT(RMB)'!BP80/6.8974</f>
        <v>95079.970326111885</v>
      </c>
      <c r="BQ80" s="683">
        <f>'91-S 2020CEEIOT(RMB)'!BQ80/6.8974</f>
        <v>32968.43889927712</v>
      </c>
      <c r="BR80" s="683">
        <f>'91-S 2020CEEIOT(RMB)'!BR80/6.8974</f>
        <v>6701.3912867769095</v>
      </c>
      <c r="BS80" s="683">
        <f>'91-S 2020CEEIOT(RMB)'!BS80/6.8974</f>
        <v>657291.78961409582</v>
      </c>
      <c r="BT80" s="683">
        <f>'91-S 2020CEEIOT(RMB)'!BT80/6.8974</f>
        <v>69671.507586578446</v>
      </c>
      <c r="BU80" s="683">
        <f>'91-S 2020CEEIOT(RMB)'!BU80/6.8974</f>
        <v>1619363.9893772511</v>
      </c>
      <c r="BV80" s="683">
        <f>'91-S 2020CEEIOT(RMB)'!BV80/6.8974</f>
        <v>1077221.8122450649</v>
      </c>
      <c r="BW80" s="683">
        <f>'91-S 2020CEEIOT(RMB)'!BW80/6.8974</f>
        <v>711236.73066434439</v>
      </c>
      <c r="BX80" s="683">
        <f>'91-S 2020CEEIOT(RMB)'!BX80/6.8974</f>
        <v>1190.2063678091986</v>
      </c>
      <c r="BY80" s="683">
        <f>'91-S 2020CEEIOT(RMB)'!BY80/6.8974</f>
        <v>343959.76701602712</v>
      </c>
      <c r="BZ80" s="683">
        <f>'91-S 2020CEEIOT(RMB)'!BZ80/6.8974</f>
        <v>214912.78647641811</v>
      </c>
      <c r="CA80" s="683">
        <f>'91-S 2020CEEIOT(RMB)'!CA80/6.8974</f>
        <v>150596.04482575977</v>
      </c>
      <c r="CB80" s="683">
        <f>'91-S 2020CEEIOT(RMB)'!CB80/6.8974</f>
        <v>16141.1406195156</v>
      </c>
      <c r="CC80" s="683">
        <f>'91-S 2020CEEIOT(RMB)'!CC80/6.8974</f>
        <v>2635.8278449200438</v>
      </c>
      <c r="CD80" s="683">
        <f>'91-S 2020CEEIOT(RMB)'!CD80/6.8974</f>
        <v>12276.032926087553</v>
      </c>
      <c r="CE80" s="683">
        <f>'91-S 2020CEEIOT(RMB)'!CE80/6.8974</f>
        <v>1913390.0218552481</v>
      </c>
      <c r="CF80" s="683">
        <f>'91-S 2020CEEIOT(RMB)'!CF80/6.8974</f>
        <v>37341.839954318231</v>
      </c>
      <c r="CG80" s="683">
        <f>'91-S 2020CEEIOT(RMB)'!CG80/6.8974</f>
        <v>68327.002603211542</v>
      </c>
      <c r="CH80" s="683">
        <f>'91-S 2020CEEIOT(RMB)'!CH80/6.8974</f>
        <v>31355.964485971959</v>
      </c>
      <c r="CI80" s="683">
        <f>'91-S 2020CEEIOT(RMB)'!CI80/6.8974</f>
        <v>75043.897157910178</v>
      </c>
      <c r="CJ80" s="683">
        <f>'91-S 2020CEEIOT(RMB)'!CJ80/6.8974</f>
        <v>29403.29192871034</v>
      </c>
      <c r="CK80" s="683">
        <f>'91-S 2020CEEIOT(RMB)'!CK80/6.8974</f>
        <v>84823.402918955864</v>
      </c>
      <c r="CL80" s="683">
        <f>'91-S 2020CEEIOT(RMB)'!CL80/6.8974</f>
        <v>212.06771892196431</v>
      </c>
      <c r="CM80" s="683">
        <f>'91-S 2020CEEIOT(RMB)'!CM80/6.8974</f>
        <v>18760.876111722187</v>
      </c>
      <c r="CN80" s="683">
        <f>'91-S 2020CEEIOT(RMB)'!CN80/6.8974</f>
        <v>1636.5087268558084</v>
      </c>
      <c r="CO80" s="683">
        <f>'91-S 2020CEEIOT(RMB)'!CO80/6.8974</f>
        <v>54356.918107766935</v>
      </c>
      <c r="CP80" s="683">
        <f>'91-S 2020CEEIOT(RMB)'!CP80/6.8974</f>
        <v>110083.58426645535</v>
      </c>
      <c r="CQ80" s="684">
        <f>'91-S 2020CEEIOT(RMB)'!CQ80/6.8974</f>
        <v>12248071.990521409</v>
      </c>
      <c r="CR80" s="667">
        <f>'91-S 2020CEEIOT(RMB)'!CR80/6.8974</f>
        <v>215429.01246570432</v>
      </c>
      <c r="CS80" s="667">
        <f>'91-S 2020CEEIOT(RMB)'!CS80/6.8974</f>
        <v>769685.94415938377</v>
      </c>
      <c r="CT80" s="685">
        <f>'91-S 2020CEEIOT(RMB)'!CT80/6.8974</f>
        <v>985114.956625088</v>
      </c>
      <c r="CU80" s="667">
        <f>'91-S 2020CEEIOT(RMB)'!CU80/6.8974</f>
        <v>262436.46900492994</v>
      </c>
      <c r="CV80" s="685">
        <f>'91-S 2020CEEIOT(RMB)'!CV80/6.8974</f>
        <v>1247551.4256300179</v>
      </c>
      <c r="CW80" s="667">
        <f>'91-S 2020CEEIOT(RMB)'!CW80/6.8974</f>
        <v>335376.8379095128</v>
      </c>
      <c r="CX80" s="667">
        <f>'91-S 2020CEEIOT(RMB)'!CX80/6.8974</f>
        <v>17655.604854426783</v>
      </c>
      <c r="CY80" s="685">
        <f>'91-S 2020CEEIOT(RMB)'!CY80/6.8974</f>
        <v>353032.44276393956</v>
      </c>
      <c r="CZ80" s="667">
        <f>'91-S 2020CEEIOT(RMB)'!CZ80/6.8974</f>
        <v>665415.50204615586</v>
      </c>
      <c r="DA80" s="686">
        <f>'91-S 2020CEEIOT(RMB)'!DA80/6.8974</f>
        <v>2265999.3704401134</v>
      </c>
      <c r="DB80" s="687">
        <f>'91-S 2020CEEIOT(RMB)'!DB80/6.8974</f>
        <v>0</v>
      </c>
      <c r="DC80" s="686">
        <f>'91-S 2020CEEIOT(RMB)'!DC80/6.8974</f>
        <v>14514071.36096153</v>
      </c>
    </row>
    <row r="81" spans="1:107" ht="14.5" customHeight="1">
      <c r="A81" s="859"/>
      <c r="B81" s="675" t="s">
        <v>506</v>
      </c>
      <c r="C81" s="682" t="s">
        <v>595</v>
      </c>
      <c r="D81" s="683">
        <f>'91-S 2020CEEIOT(RMB)'!D81/6.8974</f>
        <v>208983.46283601952</v>
      </c>
      <c r="E81" s="683">
        <f>'91-S 2020CEEIOT(RMB)'!E81/6.8974</f>
        <v>21905.137599591431</v>
      </c>
      <c r="F81" s="683">
        <f>'91-S 2020CEEIOT(RMB)'!F81/6.8974</f>
        <v>241351.36891176749</v>
      </c>
      <c r="G81" s="683">
        <f>'91-S 2020CEEIOT(RMB)'!G81/6.8974</f>
        <v>77294.676818401058</v>
      </c>
      <c r="H81" s="683">
        <f>'91-S 2020CEEIOT(RMB)'!H81/6.8974</f>
        <v>88694.85639893575</v>
      </c>
      <c r="I81" s="683">
        <f>'91-S 2020CEEIOT(RMB)'!I81/6.8974</f>
        <v>12025.351019623437</v>
      </c>
      <c r="J81" s="683">
        <f>'91-S 2020CEEIOT(RMB)'!J81/6.8974</f>
        <v>14436.8856735014</v>
      </c>
      <c r="K81" s="683">
        <f>'91-S 2020CEEIOT(RMB)'!K81/6.8974</f>
        <v>9020.004251778857</v>
      </c>
      <c r="L81" s="683">
        <f>'91-S 2020CEEIOT(RMB)'!L81/6.8974</f>
        <v>22662.162434907561</v>
      </c>
      <c r="M81" s="683">
        <f>'91-S 2020CEEIOT(RMB)'!M81/6.8974</f>
        <v>146303.35190412481</v>
      </c>
      <c r="N81" s="683">
        <f>'91-S 2020CEEIOT(RMB)'!N81/6.8974</f>
        <v>4444.4884669407311</v>
      </c>
      <c r="O81" s="683">
        <f>'91-S 2020CEEIOT(RMB)'!O81/6.8974</f>
        <v>301972.95566760766</v>
      </c>
      <c r="P81" s="683">
        <f>'91-S 2020CEEIOT(RMB)'!P81/6.8974</f>
        <v>5148.344443289363</v>
      </c>
      <c r="Q81" s="683">
        <f>'91-S 2020CEEIOT(RMB)'!Q81/6.8974</f>
        <v>206896.91218191994</v>
      </c>
      <c r="R81" s="683">
        <f>'91-S 2020CEEIOT(RMB)'!R81/6.8974</f>
        <v>37865.022891303881</v>
      </c>
      <c r="S81" s="683">
        <f>'91-S 2020CEEIOT(RMB)'!S81/6.8974</f>
        <v>52202.453507697966</v>
      </c>
      <c r="T81" s="683">
        <f>'91-S 2020CEEIOT(RMB)'!T81/6.8974</f>
        <v>16193.483159326486</v>
      </c>
      <c r="U81" s="683">
        <f>'91-S 2020CEEIOT(RMB)'!U81/6.8974</f>
        <v>57303.431587652201</v>
      </c>
      <c r="V81" s="683">
        <f>'91-S 2020CEEIOT(RMB)'!V81/6.8974</f>
        <v>28022.722472763635</v>
      </c>
      <c r="W81" s="683">
        <f>'91-S 2020CEEIOT(RMB)'!W81/6.8974</f>
        <v>11464.901863853758</v>
      </c>
      <c r="X81" s="683">
        <f>'91-S 2020CEEIOT(RMB)'!X81/6.8974</f>
        <v>6802.3589330220002</v>
      </c>
      <c r="Y81" s="683">
        <f>'91-S 2020CEEIOT(RMB)'!Y81/6.8974</f>
        <v>110026.72874843386</v>
      </c>
      <c r="Z81" s="683">
        <f>'91-S 2020CEEIOT(RMB)'!Z81/6.8974</f>
        <v>88544.464904742475</v>
      </c>
      <c r="AA81" s="683">
        <f>'91-S 2020CEEIOT(RMB)'!AA81/6.8974</f>
        <v>109557.42603486239</v>
      </c>
      <c r="AB81" s="683">
        <f>'91-S 2020CEEIOT(RMB)'!AB81/6.8974</f>
        <v>64045.869901533857</v>
      </c>
      <c r="AC81" s="683">
        <f>'91-S 2020CEEIOT(RMB)'!AC81/6.8974</f>
        <v>60352.404345526811</v>
      </c>
      <c r="AD81" s="683">
        <f>'91-S 2020CEEIOT(RMB)'!AD81/6.8974</f>
        <v>30032.804587012575</v>
      </c>
      <c r="AE81" s="683">
        <f>'91-S 2020CEEIOT(RMB)'!AE81/6.8974</f>
        <v>50873.164650289429</v>
      </c>
      <c r="AF81" s="683">
        <f>'91-S 2020CEEIOT(RMB)'!AF81/6.8974</f>
        <v>31465.687894916569</v>
      </c>
      <c r="AG81" s="683">
        <f>'91-S 2020CEEIOT(RMB)'!AG81/6.8974</f>
        <v>43990.376949794751</v>
      </c>
      <c r="AH81" s="683">
        <f>'91-S 2020CEEIOT(RMB)'!AH81/6.8974</f>
        <v>75983.466235146261</v>
      </c>
      <c r="AI81" s="683">
        <f>'91-S 2020CEEIOT(RMB)'!AI81/6.8974</f>
        <v>28909.450037557985</v>
      </c>
      <c r="AJ81" s="683">
        <f>'91-S 2020CEEIOT(RMB)'!AJ81/6.8974</f>
        <v>19192.300150836858</v>
      </c>
      <c r="AK81" s="683">
        <f>'91-S 2020CEEIOT(RMB)'!AK81/6.8974</f>
        <v>33670.52163159175</v>
      </c>
      <c r="AL81" s="683">
        <f>'91-S 2020CEEIOT(RMB)'!AL81/6.8974</f>
        <v>146415.01393510785</v>
      </c>
      <c r="AM81" s="683">
        <f>'91-S 2020CEEIOT(RMB)'!AM81/6.8974</f>
        <v>377139.58680355939</v>
      </c>
      <c r="AN81" s="683">
        <f>'91-S 2020CEEIOT(RMB)'!AN81/6.8974</f>
        <v>19792.323029885403</v>
      </c>
      <c r="AO81" s="683">
        <f>'91-S 2020CEEIOT(RMB)'!AO81/6.8974</f>
        <v>36158.839067571629</v>
      </c>
      <c r="AP81" s="683">
        <f>'91-S 2020CEEIOT(RMB)'!AP81/6.8974</f>
        <v>100308.51465643315</v>
      </c>
      <c r="AQ81" s="683">
        <f>'91-S 2020CEEIOT(RMB)'!AQ81/6.8974</f>
        <v>234671.1633644533</v>
      </c>
      <c r="AR81" s="683">
        <f>'91-S 2020CEEIOT(RMB)'!AR81/6.8974</f>
        <v>40964.836130253105</v>
      </c>
      <c r="AS81" s="683">
        <f>'91-S 2020CEEIOT(RMB)'!AS81/6.8974</f>
        <v>64855.828451811685</v>
      </c>
      <c r="AT81" s="683">
        <f>'91-S 2020CEEIOT(RMB)'!AT81/6.8974</f>
        <v>14750.021295241688</v>
      </c>
      <c r="AU81" s="683">
        <f>'91-S 2020CEEIOT(RMB)'!AU81/6.8974</f>
        <v>20550.053160521202</v>
      </c>
      <c r="AV81" s="683">
        <f>'91-S 2020CEEIOT(RMB)'!AV81/6.8974</f>
        <v>119719.77435333295</v>
      </c>
      <c r="AW81" s="683">
        <f>'91-S 2020CEEIOT(RMB)'!AW81/6.8974</f>
        <v>284911.49673148355</v>
      </c>
      <c r="AX81" s="683">
        <f>'91-S 2020CEEIOT(RMB)'!AX81/6.8974</f>
        <v>269736.22012261115</v>
      </c>
      <c r="AY81" s="683">
        <f>'91-S 2020CEEIOT(RMB)'!AY81/6.8974</f>
        <v>33317.151461171714</v>
      </c>
      <c r="AZ81" s="683">
        <f>'91-S 2020CEEIOT(RMB)'!AZ81/6.8974</f>
        <v>243439.92839764382</v>
      </c>
      <c r="BA81" s="683">
        <f>'91-S 2020CEEIOT(RMB)'!BA81/6.8974</f>
        <v>15090.337544992179</v>
      </c>
      <c r="BB81" s="683">
        <f>'91-S 2020CEEIOT(RMB)'!BB81/6.8974</f>
        <v>190503.62556143125</v>
      </c>
      <c r="BC81" s="683">
        <f>'91-S 2020CEEIOT(RMB)'!BC81/6.8974</f>
        <v>17071.894916255838</v>
      </c>
      <c r="BD81" s="683">
        <f>'91-S 2020CEEIOT(RMB)'!BD81/6.8974</f>
        <v>422863.02320923674</v>
      </c>
      <c r="BE81" s="683">
        <f>'91-S 2020CEEIOT(RMB)'!BE81/6.8974</f>
        <v>11499.49941309707</v>
      </c>
      <c r="BF81" s="683">
        <f>'91-S 2020CEEIOT(RMB)'!BF81/6.8974</f>
        <v>30446.828723176528</v>
      </c>
      <c r="BG81" s="683">
        <f>'91-S 2020CEEIOT(RMB)'!BG81/6.8974</f>
        <v>70255.867000827435</v>
      </c>
      <c r="BH81" s="683">
        <f>'91-S 2020CEEIOT(RMB)'!BH81/6.8974</f>
        <v>84013.44709116075</v>
      </c>
      <c r="BI81" s="683">
        <f>'91-S 2020CEEIOT(RMB)'!BI81/6.8974</f>
        <v>430311.14844793535</v>
      </c>
      <c r="BJ81" s="683">
        <f>'91-S 2020CEEIOT(RMB)'!BJ81/6.8974</f>
        <v>60916.574412803471</v>
      </c>
      <c r="BK81" s="683">
        <f>'91-S 2020CEEIOT(RMB)'!BK81/6.8974</f>
        <v>152910.21943404467</v>
      </c>
      <c r="BL81" s="683">
        <f>'91-S 2020CEEIOT(RMB)'!BL81/6.8974</f>
        <v>166911.94781686773</v>
      </c>
      <c r="BM81" s="683">
        <f>'91-S 2020CEEIOT(RMB)'!BM81/6.8974</f>
        <v>68802.823704673734</v>
      </c>
      <c r="BN81" s="683">
        <f>'91-S 2020CEEIOT(RMB)'!BN81/6.8974</f>
        <v>73306.453931522963</v>
      </c>
      <c r="BO81" s="683">
        <f>'91-S 2020CEEIOT(RMB)'!BO81/6.8974</f>
        <v>7343.6784911893064</v>
      </c>
      <c r="BP81" s="683">
        <f>'91-S 2020CEEIOT(RMB)'!BP81/6.8974</f>
        <v>417870.51678488473</v>
      </c>
      <c r="BQ81" s="683">
        <f>'91-S 2020CEEIOT(RMB)'!BQ81/6.8974</f>
        <v>22322.41925629594</v>
      </c>
      <c r="BR81" s="683">
        <f>'91-S 2020CEEIOT(RMB)'!BR81/6.8974</f>
        <v>16327.122650491659</v>
      </c>
      <c r="BS81" s="683">
        <f>'91-S 2020CEEIOT(RMB)'!BS81/6.8974</f>
        <v>2824889.7726821946</v>
      </c>
      <c r="BT81" s="683">
        <f>'91-S 2020CEEIOT(RMB)'!BT81/6.8974</f>
        <v>179180.16863569591</v>
      </c>
      <c r="BU81" s="683">
        <f>'91-S 2020CEEIOT(RMB)'!BU81/6.8974</f>
        <v>180134.39938025622</v>
      </c>
      <c r="BV81" s="683">
        <f>'91-S 2020CEEIOT(RMB)'!BV81/6.8974</f>
        <v>208215.8737924693</v>
      </c>
      <c r="BW81" s="683">
        <f>'91-S 2020CEEIOT(RMB)'!BW81/6.8974</f>
        <v>116745.57986087311</v>
      </c>
      <c r="BX81" s="683">
        <f>'91-S 2020CEEIOT(RMB)'!BX81/6.8974</f>
        <v>1120.5955156458506</v>
      </c>
      <c r="BY81" s="683">
        <f>'91-S 2020CEEIOT(RMB)'!BY81/6.8974</f>
        <v>120679.21601084716</v>
      </c>
      <c r="BZ81" s="683">
        <f>'91-S 2020CEEIOT(RMB)'!BZ81/6.8974</f>
        <v>3978175.2160650659</v>
      </c>
      <c r="CA81" s="683">
        <f>'91-S 2020CEEIOT(RMB)'!CA81/6.8974</f>
        <v>150448.54720387683</v>
      </c>
      <c r="CB81" s="683">
        <f>'91-S 2020CEEIOT(RMB)'!CB81/6.8974</f>
        <v>1541007.2097936133</v>
      </c>
      <c r="CC81" s="683">
        <f>'91-S 2020CEEIOT(RMB)'!CC81/6.8974</f>
        <v>616276.79116346058</v>
      </c>
      <c r="CD81" s="683">
        <f>'91-S 2020CEEIOT(RMB)'!CD81/6.8974</f>
        <v>429764.63423825288</v>
      </c>
      <c r="CE81" s="683">
        <f>'91-S 2020CEEIOT(RMB)'!CE81/6.8974</f>
        <v>4754612.372720845</v>
      </c>
      <c r="CF81" s="683">
        <f>'91-S 2020CEEIOT(RMB)'!CF81/6.8974</f>
        <v>150860.06606432627</v>
      </c>
      <c r="CG81" s="683">
        <f>'91-S 2020CEEIOT(RMB)'!CG81/6.8974</f>
        <v>506775.60086736007</v>
      </c>
      <c r="CH81" s="683">
        <f>'91-S 2020CEEIOT(RMB)'!CH81/6.8974</f>
        <v>79690.505207265509</v>
      </c>
      <c r="CI81" s="683">
        <f>'91-S 2020CEEIOT(RMB)'!CI81/6.8974</f>
        <v>141474.27499950083</v>
      </c>
      <c r="CJ81" s="683">
        <f>'91-S 2020CEEIOT(RMB)'!CJ81/6.8974</f>
        <v>867725.80645442277</v>
      </c>
      <c r="CK81" s="683">
        <f>'91-S 2020CEEIOT(RMB)'!CK81/6.8974</f>
        <v>1087792.1838449554</v>
      </c>
      <c r="CL81" s="683">
        <f>'91-S 2020CEEIOT(RMB)'!CL81/6.8974</f>
        <v>25788.833781728234</v>
      </c>
      <c r="CM81" s="683">
        <f>'91-S 2020CEEIOT(RMB)'!CM81/6.8974</f>
        <v>171604.5175248305</v>
      </c>
      <c r="CN81" s="683">
        <f>'91-S 2020CEEIOT(RMB)'!CN81/6.8974</f>
        <v>16101.897052125287</v>
      </c>
      <c r="CO81" s="683">
        <f>'91-S 2020CEEIOT(RMB)'!CO81/6.8974</f>
        <v>3620299.6788293291</v>
      </c>
      <c r="CP81" s="683">
        <f>'91-S 2020CEEIOT(RMB)'!CP81/6.8974</f>
        <v>6896129.3796035945</v>
      </c>
      <c r="CQ81" s="684">
        <f>'91-S 2020CEEIOT(RMB)'!CQ81/6.8974</f>
        <v>35248630.299740776</v>
      </c>
      <c r="CR81" s="667">
        <f>'91-S 2020CEEIOT(RMB)'!CR81/6.8974</f>
        <v>2499610.1678286479</v>
      </c>
      <c r="CS81" s="667">
        <f>'91-S 2020CEEIOT(RMB)'!CS81/6.8974</f>
        <v>8596523.7837692667</v>
      </c>
      <c r="CT81" s="685">
        <f>'91-S 2020CEEIOT(RMB)'!CT81/6.8974</f>
        <v>11096133.951597914</v>
      </c>
      <c r="CU81" s="667">
        <f>'91-S 2020CEEIOT(RMB)'!CU81/6.8974</f>
        <v>7569.6326872099653</v>
      </c>
      <c r="CV81" s="685">
        <f>'91-S 2020CEEIOT(RMB)'!CV81/6.8974</f>
        <v>11103703.584285123</v>
      </c>
      <c r="CW81" s="667">
        <f>'91-S 2020CEEIOT(RMB)'!CW81/6.8974</f>
        <v>212983.0791058609</v>
      </c>
      <c r="CX81" s="667">
        <f>'91-S 2020CEEIOT(RMB)'!CX81/6.8974</f>
        <v>124523.30562991792</v>
      </c>
      <c r="CY81" s="685">
        <f>'91-S 2020CEEIOT(RMB)'!CY81/6.8974</f>
        <v>337506.38473577885</v>
      </c>
      <c r="CZ81" s="667">
        <f>'91-S 2020CEEIOT(RMB)'!CZ81/6.8974</f>
        <v>1020705.2724779397</v>
      </c>
      <c r="DA81" s="686">
        <f>'91-S 2020CEEIOT(RMB)'!DA81/6.8974</f>
        <v>12461915.241498841</v>
      </c>
      <c r="DB81" s="687">
        <f>'91-S 2020CEEIOT(RMB)'!DB81/6.8974</f>
        <v>859378.07210703299</v>
      </c>
      <c r="DC81" s="686">
        <f>'91-S 2020CEEIOT(RMB)'!DC81/6.8974</f>
        <v>46851167.46913261</v>
      </c>
    </row>
    <row r="82" spans="1:107" ht="14.5" customHeight="1">
      <c r="A82" s="859"/>
      <c r="B82" s="675" t="s">
        <v>317</v>
      </c>
      <c r="C82" s="682" t="s">
        <v>959</v>
      </c>
      <c r="D82" s="683">
        <f>'91-S 2020CEEIOT(RMB)'!D82/6.8974</f>
        <v>31762.774861823731</v>
      </c>
      <c r="E82" s="683">
        <f>'91-S 2020CEEIOT(RMB)'!E82/6.8974</f>
        <v>34654.825144218106</v>
      </c>
      <c r="F82" s="683">
        <f>'91-S 2020CEEIOT(RMB)'!F82/6.8974</f>
        <v>13918.565536871589</v>
      </c>
      <c r="G82" s="683">
        <f>'91-S 2020CEEIOT(RMB)'!G82/6.8974</f>
        <v>29372.15873500493</v>
      </c>
      <c r="H82" s="683">
        <f>'91-S 2020CEEIOT(RMB)'!H82/6.8974</f>
        <v>93270.14753588177</v>
      </c>
      <c r="I82" s="683">
        <f>'91-S 2020CEEIOT(RMB)'!I82/6.8974</f>
        <v>9171.4199203413755</v>
      </c>
      <c r="J82" s="683">
        <f>'91-S 2020CEEIOT(RMB)'!J82/6.8974</f>
        <v>29133.326750339402</v>
      </c>
      <c r="K82" s="683">
        <f>'91-S 2020CEEIOT(RMB)'!K82/6.8974</f>
        <v>24487.53987485313</v>
      </c>
      <c r="L82" s="683">
        <f>'91-S 2020CEEIOT(RMB)'!L82/6.8974</f>
        <v>46377.966323759167</v>
      </c>
      <c r="M82" s="683">
        <f>'91-S 2020CEEIOT(RMB)'!M82/6.8974</f>
        <v>99696.560725677744</v>
      </c>
      <c r="N82" s="683">
        <f>'91-S 2020CEEIOT(RMB)'!N82/6.8974</f>
        <v>2270.1904772663611</v>
      </c>
      <c r="O82" s="683">
        <f>'91-S 2020CEEIOT(RMB)'!O82/6.8974</f>
        <v>17665.073039915042</v>
      </c>
      <c r="P82" s="683">
        <f>'91-S 2020CEEIOT(RMB)'!P82/6.8974</f>
        <v>22814.563540854233</v>
      </c>
      <c r="Q82" s="683">
        <f>'91-S 2020CEEIOT(RMB)'!Q82/6.8974</f>
        <v>232919.70598189571</v>
      </c>
      <c r="R82" s="683">
        <f>'91-S 2020CEEIOT(RMB)'!R82/6.8974</f>
        <v>51069.273502992721</v>
      </c>
      <c r="S82" s="683">
        <f>'91-S 2020CEEIOT(RMB)'!S82/6.8974</f>
        <v>65464.468260406669</v>
      </c>
      <c r="T82" s="683">
        <f>'91-S 2020CEEIOT(RMB)'!T82/6.8974</f>
        <v>61513.294854030355</v>
      </c>
      <c r="U82" s="683">
        <f>'91-S 2020CEEIOT(RMB)'!U82/6.8974</f>
        <v>53019.847350800585</v>
      </c>
      <c r="V82" s="683">
        <f>'91-S 2020CEEIOT(RMB)'!V82/6.8974</f>
        <v>3773.0914109346563</v>
      </c>
      <c r="W82" s="683">
        <f>'91-S 2020CEEIOT(RMB)'!W82/6.8974</f>
        <v>4133.4471374136629</v>
      </c>
      <c r="X82" s="683">
        <f>'91-S 2020CEEIOT(RMB)'!X82/6.8974</f>
        <v>8827.8314148483332</v>
      </c>
      <c r="Y82" s="683">
        <f>'91-S 2020CEEIOT(RMB)'!Y82/6.8974</f>
        <v>118055.75715672906</v>
      </c>
      <c r="Z82" s="683">
        <f>'91-S 2020CEEIOT(RMB)'!Z82/6.8974</f>
        <v>49612.696525505555</v>
      </c>
      <c r="AA82" s="683">
        <f>'91-S 2020CEEIOT(RMB)'!AA82/6.8974</f>
        <v>69104.243126062138</v>
      </c>
      <c r="AB82" s="683">
        <f>'91-S 2020CEEIOT(RMB)'!AB82/6.8974</f>
        <v>71931.937295132942</v>
      </c>
      <c r="AC82" s="683">
        <f>'91-S 2020CEEIOT(RMB)'!AC82/6.8974</f>
        <v>77095.788956136937</v>
      </c>
      <c r="AD82" s="683">
        <f>'91-S 2020CEEIOT(RMB)'!AD82/6.8974</f>
        <v>80860.422610703448</v>
      </c>
      <c r="AE82" s="683">
        <f>'91-S 2020CEEIOT(RMB)'!AE82/6.8974</f>
        <v>33705.756343787514</v>
      </c>
      <c r="AF82" s="683">
        <f>'91-S 2020CEEIOT(RMB)'!AF82/6.8974</f>
        <v>45894.821913313572</v>
      </c>
      <c r="AG82" s="683">
        <f>'91-S 2020CEEIOT(RMB)'!AG82/6.8974</f>
        <v>12215.721608657204</v>
      </c>
      <c r="AH82" s="683">
        <f>'91-S 2020CEEIOT(RMB)'!AH82/6.8974</f>
        <v>71419.855082014517</v>
      </c>
      <c r="AI82" s="683">
        <f>'91-S 2020CEEIOT(RMB)'!AI82/6.8974</f>
        <v>21004.338318328933</v>
      </c>
      <c r="AJ82" s="683">
        <f>'91-S 2020CEEIOT(RMB)'!AJ82/6.8974</f>
        <v>8308.4141392777419</v>
      </c>
      <c r="AK82" s="683">
        <f>'91-S 2020CEEIOT(RMB)'!AK82/6.8974</f>
        <v>41053.557280846697</v>
      </c>
      <c r="AL82" s="683">
        <f>'91-S 2020CEEIOT(RMB)'!AL82/6.8974</f>
        <v>207058.42495700365</v>
      </c>
      <c r="AM82" s="683">
        <f>'91-S 2020CEEIOT(RMB)'!AM82/6.8974</f>
        <v>493923.15112707828</v>
      </c>
      <c r="AN82" s="683">
        <f>'91-S 2020CEEIOT(RMB)'!AN82/6.8974</f>
        <v>27605.999147563718</v>
      </c>
      <c r="AO82" s="683">
        <f>'91-S 2020CEEIOT(RMB)'!AO82/6.8974</f>
        <v>25110.1803566454</v>
      </c>
      <c r="AP82" s="683">
        <f>'91-S 2020CEEIOT(RMB)'!AP82/6.8974</f>
        <v>133043.51123974222</v>
      </c>
      <c r="AQ82" s="683">
        <f>'91-S 2020CEEIOT(RMB)'!AQ82/6.8974</f>
        <v>256074.06807551134</v>
      </c>
      <c r="AR82" s="683">
        <f>'91-S 2020CEEIOT(RMB)'!AR82/6.8974</f>
        <v>46747.101278095513</v>
      </c>
      <c r="AS82" s="683">
        <f>'91-S 2020CEEIOT(RMB)'!AS82/6.8974</f>
        <v>138622.13991623785</v>
      </c>
      <c r="AT82" s="683">
        <f>'91-S 2020CEEIOT(RMB)'!AT82/6.8974</f>
        <v>20153.421539327283</v>
      </c>
      <c r="AU82" s="683">
        <f>'91-S 2020CEEIOT(RMB)'!AU82/6.8974</f>
        <v>32893.572276449529</v>
      </c>
      <c r="AV82" s="683">
        <f>'91-S 2020CEEIOT(RMB)'!AV82/6.8974</f>
        <v>106550.7508909389</v>
      </c>
      <c r="AW82" s="683">
        <f>'91-S 2020CEEIOT(RMB)'!AW82/6.8974</f>
        <v>110015.42302731928</v>
      </c>
      <c r="AX82" s="683">
        <f>'91-S 2020CEEIOT(RMB)'!AX82/6.8974</f>
        <v>361066.82528689364</v>
      </c>
      <c r="AY82" s="683">
        <f>'91-S 2020CEEIOT(RMB)'!AY82/6.8974</f>
        <v>40591.097096809091</v>
      </c>
      <c r="AZ82" s="683">
        <f>'91-S 2020CEEIOT(RMB)'!AZ82/6.8974</f>
        <v>267333.71421389311</v>
      </c>
      <c r="BA82" s="683">
        <f>'91-S 2020CEEIOT(RMB)'!BA82/6.8974</f>
        <v>16617.387134529967</v>
      </c>
      <c r="BB82" s="683">
        <f>'91-S 2020CEEIOT(RMB)'!BB82/6.8974</f>
        <v>366340.61379574402</v>
      </c>
      <c r="BC82" s="683">
        <f>'91-S 2020CEEIOT(RMB)'!BC82/6.8974</f>
        <v>37234.093533892046</v>
      </c>
      <c r="BD82" s="683">
        <f>'91-S 2020CEEIOT(RMB)'!BD82/6.8974</f>
        <v>322410.95509137935</v>
      </c>
      <c r="BE82" s="683">
        <f>'91-S 2020CEEIOT(RMB)'!BE82/6.8974</f>
        <v>9423.6059035843209</v>
      </c>
      <c r="BF82" s="683">
        <f>'91-S 2020CEEIOT(RMB)'!BF82/6.8974</f>
        <v>30271.388046211032</v>
      </c>
      <c r="BG82" s="683">
        <f>'91-S 2020CEEIOT(RMB)'!BG82/6.8974</f>
        <v>69790.503594791808</v>
      </c>
      <c r="BH82" s="683">
        <f>'91-S 2020CEEIOT(RMB)'!BH82/6.8974</f>
        <v>70648.731196926819</v>
      </c>
      <c r="BI82" s="683">
        <f>'91-S 2020CEEIOT(RMB)'!BI82/6.8974</f>
        <v>325284.011223879</v>
      </c>
      <c r="BJ82" s="683">
        <f>'91-S 2020CEEIOT(RMB)'!BJ82/6.8974</f>
        <v>35481.513590104383</v>
      </c>
      <c r="BK82" s="683">
        <f>'91-S 2020CEEIOT(RMB)'!BK82/6.8974</f>
        <v>178893.74780725027</v>
      </c>
      <c r="BL82" s="683">
        <f>'91-S 2020CEEIOT(RMB)'!BL82/6.8974</f>
        <v>247638.10474935031</v>
      </c>
      <c r="BM82" s="683">
        <f>'91-S 2020CEEIOT(RMB)'!BM82/6.8974</f>
        <v>103608.66063945429</v>
      </c>
      <c r="BN82" s="683">
        <f>'91-S 2020CEEIOT(RMB)'!BN82/6.8974</f>
        <v>69288.741200020959</v>
      </c>
      <c r="BO82" s="683">
        <f>'91-S 2020CEEIOT(RMB)'!BO82/6.8974</f>
        <v>14624.197095923826</v>
      </c>
      <c r="BP82" s="683">
        <f>'91-S 2020CEEIOT(RMB)'!BP82/6.8974</f>
        <v>168776.36516236552</v>
      </c>
      <c r="BQ82" s="683">
        <f>'91-S 2020CEEIOT(RMB)'!BQ82/6.8974</f>
        <v>30562.937122237217</v>
      </c>
      <c r="BR82" s="683">
        <f>'91-S 2020CEEIOT(RMB)'!BR82/6.8974</f>
        <v>26363.085474428335</v>
      </c>
      <c r="BS82" s="683">
        <f>'91-S 2020CEEIOT(RMB)'!BS82/6.8974</f>
        <v>1866490.7058092817</v>
      </c>
      <c r="BT82" s="683">
        <f>'91-S 2020CEEIOT(RMB)'!BT82/6.8974</f>
        <v>23432.123628868674</v>
      </c>
      <c r="BU82" s="683">
        <f>'91-S 2020CEEIOT(RMB)'!BU82/6.8974</f>
        <v>1477214.6376889828</v>
      </c>
      <c r="BV82" s="683">
        <f>'91-S 2020CEEIOT(RMB)'!BV82/6.8974</f>
        <v>20965.149218854109</v>
      </c>
      <c r="BW82" s="683">
        <f>'91-S 2020CEEIOT(RMB)'!BW82/6.8974</f>
        <v>1093069.0165940174</v>
      </c>
      <c r="BX82" s="683">
        <f>'91-S 2020CEEIOT(RMB)'!BX82/6.8974</f>
        <v>4021.447571006669</v>
      </c>
      <c r="BY82" s="683">
        <f>'91-S 2020CEEIOT(RMB)'!BY82/6.8974</f>
        <v>123445.75246411155</v>
      </c>
      <c r="BZ82" s="683">
        <f>'91-S 2020CEEIOT(RMB)'!BZ82/6.8974</f>
        <v>172200.85771203032</v>
      </c>
      <c r="CA82" s="683">
        <f>'91-S 2020CEEIOT(RMB)'!CA82/6.8974</f>
        <v>83134.679290304033</v>
      </c>
      <c r="CB82" s="683">
        <f>'91-S 2020CEEIOT(RMB)'!CB82/6.8974</f>
        <v>1385857.1866517426</v>
      </c>
      <c r="CC82" s="683">
        <f>'91-S 2020CEEIOT(RMB)'!CC82/6.8974</f>
        <v>1347918.428220164</v>
      </c>
      <c r="CD82" s="683">
        <f>'91-S 2020CEEIOT(RMB)'!CD82/6.8974</f>
        <v>446047.96985066688</v>
      </c>
      <c r="CE82" s="683">
        <f>'91-S 2020CEEIOT(RMB)'!CE82/6.8974</f>
        <v>5354091.7339964006</v>
      </c>
      <c r="CF82" s="683">
        <f>'91-S 2020CEEIOT(RMB)'!CF82/6.8974</f>
        <v>973346.87462224031</v>
      </c>
      <c r="CG82" s="683">
        <f>'91-S 2020CEEIOT(RMB)'!CG82/6.8974</f>
        <v>1979931.2095090423</v>
      </c>
      <c r="CH82" s="683">
        <f>'91-S 2020CEEIOT(RMB)'!CH82/6.8974</f>
        <v>165798.11022869966</v>
      </c>
      <c r="CI82" s="683">
        <f>'91-S 2020CEEIOT(RMB)'!CI82/6.8974</f>
        <v>404049.88003491604</v>
      </c>
      <c r="CJ82" s="683">
        <f>'91-S 2020CEEIOT(RMB)'!CJ82/6.8974</f>
        <v>1303151.0102697378</v>
      </c>
      <c r="CK82" s="683">
        <f>'91-S 2020CEEIOT(RMB)'!CK82/6.8974</f>
        <v>208550.69165466988</v>
      </c>
      <c r="CL82" s="683">
        <f>'91-S 2020CEEIOT(RMB)'!CL82/6.8974</f>
        <v>48706.777862839037</v>
      </c>
      <c r="CM82" s="683">
        <f>'91-S 2020CEEIOT(RMB)'!CM82/6.8974</f>
        <v>381315.28740637098</v>
      </c>
      <c r="CN82" s="683">
        <f>'91-S 2020CEEIOT(RMB)'!CN82/6.8974</f>
        <v>58503.516028179751</v>
      </c>
      <c r="CO82" s="683">
        <f>'91-S 2020CEEIOT(RMB)'!CO82/6.8974</f>
        <v>1977822.5558179456</v>
      </c>
      <c r="CP82" s="683">
        <f>'91-S 2020CEEIOT(RMB)'!CP82/6.8974</f>
        <v>708718.81451046339</v>
      </c>
      <c r="CQ82" s="684">
        <f>'91-S 2020CEEIOT(RMB)'!CQ82/6.8974</f>
        <v>27633411.822169747</v>
      </c>
      <c r="CR82" s="667">
        <f>'91-S 2020CEEIOT(RMB)'!CR82/6.8974</f>
        <v>3634663.1843032595</v>
      </c>
      <c r="CS82" s="667">
        <f>'91-S 2020CEEIOT(RMB)'!CS82/6.8974</f>
        <v>21146105.164307855</v>
      </c>
      <c r="CT82" s="685">
        <f>'91-S 2020CEEIOT(RMB)'!CT82/6.8974</f>
        <v>24780768.348611113</v>
      </c>
      <c r="CU82" s="667">
        <f>'91-S 2020CEEIOT(RMB)'!CU82/6.8974</f>
        <v>0</v>
      </c>
      <c r="CV82" s="685">
        <f>'91-S 2020CEEIOT(RMB)'!CV82/6.8974</f>
        <v>24780768.348611113</v>
      </c>
      <c r="CW82" s="667">
        <f>'91-S 2020CEEIOT(RMB)'!CW82/6.8974</f>
        <v>0</v>
      </c>
      <c r="CX82" s="667">
        <f>'91-S 2020CEEIOT(RMB)'!CX82/6.8974</f>
        <v>0</v>
      </c>
      <c r="CY82" s="685">
        <f>'91-S 2020CEEIOT(RMB)'!CY82/6.8974</f>
        <v>0</v>
      </c>
      <c r="CZ82" s="667">
        <f>'91-S 2020CEEIOT(RMB)'!CZ82/6.8974</f>
        <v>174373.15809107342</v>
      </c>
      <c r="DA82" s="686">
        <f>'91-S 2020CEEIOT(RMB)'!DA82/6.8974</f>
        <v>24955141.506702188</v>
      </c>
      <c r="DB82" s="687">
        <f>'91-S 2020CEEIOT(RMB)'!DB82/6.8974</f>
        <v>1885988.2265928756</v>
      </c>
      <c r="DC82" s="686">
        <f>'91-S 2020CEEIOT(RMB)'!DC82/6.8974</f>
        <v>50702565.102279015</v>
      </c>
    </row>
    <row r="83" spans="1:107" ht="14.5" customHeight="1">
      <c r="A83" s="859"/>
      <c r="B83" s="675" t="s">
        <v>323</v>
      </c>
      <c r="C83" s="682" t="s">
        <v>598</v>
      </c>
      <c r="D83" s="683">
        <f>'91-S 2020CEEIOT(RMB)'!D83/6.8974</f>
        <v>1114857.5933448682</v>
      </c>
      <c r="E83" s="683">
        <f>'91-S 2020CEEIOT(RMB)'!E83/6.8974</f>
        <v>128148.85392883158</v>
      </c>
      <c r="F83" s="683">
        <f>'91-S 2020CEEIOT(RMB)'!F83/6.8974</f>
        <v>209718.79951539318</v>
      </c>
      <c r="G83" s="683">
        <f>'91-S 2020CEEIOT(RMB)'!G83/6.8974</f>
        <v>266253.36293102894</v>
      </c>
      <c r="H83" s="683">
        <f>'91-S 2020CEEIOT(RMB)'!H83/6.8974</f>
        <v>1638288.1128182253</v>
      </c>
      <c r="I83" s="683">
        <f>'91-S 2020CEEIOT(RMB)'!I83/6.8974</f>
        <v>487793.96675936453</v>
      </c>
      <c r="J83" s="683">
        <f>'91-S 2020CEEIOT(RMB)'!J83/6.8974</f>
        <v>117087.90235140112</v>
      </c>
      <c r="K83" s="683">
        <f>'91-S 2020CEEIOT(RMB)'!K83/6.8974</f>
        <v>256238.2296368769</v>
      </c>
      <c r="L83" s="683">
        <f>'91-S 2020CEEIOT(RMB)'!L83/6.8974</f>
        <v>394425.05671959743</v>
      </c>
      <c r="M83" s="683">
        <f>'91-S 2020CEEIOT(RMB)'!M83/6.8974</f>
        <v>180729.75686648858</v>
      </c>
      <c r="N83" s="683">
        <f>'91-S 2020CEEIOT(RMB)'!N83/6.8974</f>
        <v>36333.04682869665</v>
      </c>
      <c r="O83" s="683">
        <f>'91-S 2020CEEIOT(RMB)'!O83/6.8974</f>
        <v>39899.603686520517</v>
      </c>
      <c r="P83" s="683">
        <f>'91-S 2020CEEIOT(RMB)'!P83/6.8974</f>
        <v>24826.124011461496</v>
      </c>
      <c r="Q83" s="683">
        <f>'91-S 2020CEEIOT(RMB)'!Q83/6.8974</f>
        <v>212743.95147937365</v>
      </c>
      <c r="R83" s="683">
        <f>'91-S 2020CEEIOT(RMB)'!R83/6.8974</f>
        <v>145795.03893247631</v>
      </c>
      <c r="S83" s="683">
        <f>'91-S 2020CEEIOT(RMB)'!S83/6.8974</f>
        <v>102283.78476752357</v>
      </c>
      <c r="T83" s="683">
        <f>'91-S 2020CEEIOT(RMB)'!T83/6.8974</f>
        <v>40318.330687082693</v>
      </c>
      <c r="U83" s="683">
        <f>'91-S 2020CEEIOT(RMB)'!U83/6.8974</f>
        <v>334136.042869795</v>
      </c>
      <c r="V83" s="683">
        <f>'91-S 2020CEEIOT(RMB)'!V83/6.8974</f>
        <v>34043.825988447308</v>
      </c>
      <c r="W83" s="683">
        <f>'91-S 2020CEEIOT(RMB)'!W83/6.8974</f>
        <v>20003.749568010757</v>
      </c>
      <c r="X83" s="683">
        <f>'91-S 2020CEEIOT(RMB)'!X83/6.8974</f>
        <v>57911.621021770501</v>
      </c>
      <c r="Y83" s="683">
        <f>'91-S 2020CEEIOT(RMB)'!Y83/6.8974</f>
        <v>246217.99237372223</v>
      </c>
      <c r="Z83" s="683">
        <f>'91-S 2020CEEIOT(RMB)'!Z83/6.8974</f>
        <v>111493.52547773262</v>
      </c>
      <c r="AA83" s="683">
        <f>'91-S 2020CEEIOT(RMB)'!AA83/6.8974</f>
        <v>203630.08065713948</v>
      </c>
      <c r="AB83" s="683">
        <f>'91-S 2020CEEIOT(RMB)'!AB83/6.8974</f>
        <v>86742.167246093552</v>
      </c>
      <c r="AC83" s="683">
        <f>'91-S 2020CEEIOT(RMB)'!AC83/6.8974</f>
        <v>531658.65396415594</v>
      </c>
      <c r="AD83" s="683">
        <f>'91-S 2020CEEIOT(RMB)'!AD83/6.8974</f>
        <v>167063.58939433718</v>
      </c>
      <c r="AE83" s="683">
        <f>'91-S 2020CEEIOT(RMB)'!AE83/6.8974</f>
        <v>116231.1474139316</v>
      </c>
      <c r="AF83" s="683">
        <f>'91-S 2020CEEIOT(RMB)'!AF83/6.8974</f>
        <v>610460.74578357639</v>
      </c>
      <c r="AG83" s="683">
        <f>'91-S 2020CEEIOT(RMB)'!AG83/6.8974</f>
        <v>135808.85292056535</v>
      </c>
      <c r="AH83" s="683">
        <f>'91-S 2020CEEIOT(RMB)'!AH83/6.8974</f>
        <v>605133.00877437671</v>
      </c>
      <c r="AI83" s="683">
        <f>'91-S 2020CEEIOT(RMB)'!AI83/6.8974</f>
        <v>183492.41891568029</v>
      </c>
      <c r="AJ83" s="683">
        <f>'91-S 2020CEEIOT(RMB)'!AJ83/6.8974</f>
        <v>36136.517124844766</v>
      </c>
      <c r="AK83" s="683">
        <f>'91-S 2020CEEIOT(RMB)'!AK83/6.8974</f>
        <v>8080.487585110186</v>
      </c>
      <c r="AL83" s="683">
        <f>'91-S 2020CEEIOT(RMB)'!AL83/6.8974</f>
        <v>828467.36603890033</v>
      </c>
      <c r="AM83" s="683">
        <f>'91-S 2020CEEIOT(RMB)'!AM83/6.8974</f>
        <v>847538.7562728083</v>
      </c>
      <c r="AN83" s="683">
        <f>'91-S 2020CEEIOT(RMB)'!AN83/6.8974</f>
        <v>134495.88571313373</v>
      </c>
      <c r="AO83" s="683">
        <f>'91-S 2020CEEIOT(RMB)'!AO83/6.8974</f>
        <v>188374.86026676116</v>
      </c>
      <c r="AP83" s="683">
        <f>'91-S 2020CEEIOT(RMB)'!AP83/6.8974</f>
        <v>379273.01034893119</v>
      </c>
      <c r="AQ83" s="683">
        <f>'91-S 2020CEEIOT(RMB)'!AQ83/6.8974</f>
        <v>1263584.8432147056</v>
      </c>
      <c r="AR83" s="683">
        <f>'91-S 2020CEEIOT(RMB)'!AR83/6.8974</f>
        <v>345794.82535938785</v>
      </c>
      <c r="AS83" s="683">
        <f>'91-S 2020CEEIOT(RMB)'!AS83/6.8974</f>
        <v>187108.09442148948</v>
      </c>
      <c r="AT83" s="683">
        <f>'91-S 2020CEEIOT(RMB)'!AT83/6.8974</f>
        <v>56594.380261045488</v>
      </c>
      <c r="AU83" s="683">
        <f>'91-S 2020CEEIOT(RMB)'!AU83/6.8974</f>
        <v>88122.167134886084</v>
      </c>
      <c r="AV83" s="683">
        <f>'91-S 2020CEEIOT(RMB)'!AV83/6.8974</f>
        <v>2964627.7901688903</v>
      </c>
      <c r="AW83" s="683">
        <f>'91-S 2020CEEIOT(RMB)'!AW83/6.8974</f>
        <v>1788919.5589895481</v>
      </c>
      <c r="AX83" s="683">
        <f>'91-S 2020CEEIOT(RMB)'!AX83/6.8974</f>
        <v>1332056.4876539877</v>
      </c>
      <c r="AY83" s="683">
        <f>'91-S 2020CEEIOT(RMB)'!AY83/6.8974</f>
        <v>110929.01789038464</v>
      </c>
      <c r="AZ83" s="683">
        <f>'91-S 2020CEEIOT(RMB)'!AZ83/6.8974</f>
        <v>872138.8563969644</v>
      </c>
      <c r="BA83" s="683">
        <f>'91-S 2020CEEIOT(RMB)'!BA83/6.8974</f>
        <v>24816.304908590064</v>
      </c>
      <c r="BB83" s="683">
        <f>'91-S 2020CEEIOT(RMB)'!BB83/6.8974</f>
        <v>1014048.1880881479</v>
      </c>
      <c r="BC83" s="683">
        <f>'91-S 2020CEEIOT(RMB)'!BC83/6.8974</f>
        <v>26756.855121403383</v>
      </c>
      <c r="BD83" s="683">
        <f>'91-S 2020CEEIOT(RMB)'!BD83/6.8974</f>
        <v>740897.26779106027</v>
      </c>
      <c r="BE83" s="683">
        <f>'91-S 2020CEEIOT(RMB)'!BE83/6.8974</f>
        <v>138567.28536789623</v>
      </c>
      <c r="BF83" s="683">
        <f>'91-S 2020CEEIOT(RMB)'!BF83/6.8974</f>
        <v>93060.276432373881</v>
      </c>
      <c r="BG83" s="683">
        <f>'91-S 2020CEEIOT(RMB)'!BG83/6.8974</f>
        <v>268371.4355919119</v>
      </c>
      <c r="BH83" s="683">
        <f>'91-S 2020CEEIOT(RMB)'!BH83/6.8974</f>
        <v>177935.13187210451</v>
      </c>
      <c r="BI83" s="683">
        <f>'91-S 2020CEEIOT(RMB)'!BI83/6.8974</f>
        <v>882240.24199148384</v>
      </c>
      <c r="BJ83" s="683">
        <f>'91-S 2020CEEIOT(RMB)'!BJ83/6.8974</f>
        <v>591337.43513161584</v>
      </c>
      <c r="BK83" s="683">
        <f>'91-S 2020CEEIOT(RMB)'!BK83/6.8974</f>
        <v>1073676.4953728169</v>
      </c>
      <c r="BL83" s="683">
        <f>'91-S 2020CEEIOT(RMB)'!BL83/6.8974</f>
        <v>773161.45208779129</v>
      </c>
      <c r="BM83" s="683">
        <f>'91-S 2020CEEIOT(RMB)'!BM83/6.8974</f>
        <v>214545.84727321862</v>
      </c>
      <c r="BN83" s="683">
        <f>'91-S 2020CEEIOT(RMB)'!BN83/6.8974</f>
        <v>251340.32139317333</v>
      </c>
      <c r="BO83" s="683">
        <f>'91-S 2020CEEIOT(RMB)'!BO83/6.8974</f>
        <v>38201.871871119787</v>
      </c>
      <c r="BP83" s="683">
        <f>'91-S 2020CEEIOT(RMB)'!BP83/6.8974</f>
        <v>4305296.3573763166</v>
      </c>
      <c r="BQ83" s="683">
        <f>'91-S 2020CEEIOT(RMB)'!BQ83/6.8974</f>
        <v>420492.29383702931</v>
      </c>
      <c r="BR83" s="683">
        <f>'91-S 2020CEEIOT(RMB)'!BR83/6.8974</f>
        <v>330787.10844464513</v>
      </c>
      <c r="BS83" s="683">
        <f>'91-S 2020CEEIOT(RMB)'!BS83/6.8974</f>
        <v>14110505.797622014</v>
      </c>
      <c r="BT83" s="683">
        <f>'91-S 2020CEEIOT(RMB)'!BT83/6.8974</f>
        <v>2079779.2703686631</v>
      </c>
      <c r="BU83" s="683">
        <f>'91-S 2020CEEIOT(RMB)'!BU83/6.8974</f>
        <v>9936417.1869343016</v>
      </c>
      <c r="BV83" s="683">
        <f>'91-S 2020CEEIOT(RMB)'!BV83/6.8974</f>
        <v>923470.14741736092</v>
      </c>
      <c r="BW83" s="683">
        <f>'91-S 2020CEEIOT(RMB)'!BW83/6.8974</f>
        <v>934873.37697403296</v>
      </c>
      <c r="BX83" s="683">
        <f>'91-S 2020CEEIOT(RMB)'!BX83/6.8974</f>
        <v>84591.163675019401</v>
      </c>
      <c r="BY83" s="683">
        <f>'91-S 2020CEEIOT(RMB)'!BY83/6.8974</f>
        <v>555550.76378311019</v>
      </c>
      <c r="BZ83" s="683">
        <f>'91-S 2020CEEIOT(RMB)'!BZ83/6.8974</f>
        <v>861659.41082884814</v>
      </c>
      <c r="CA83" s="683">
        <f>'91-S 2020CEEIOT(RMB)'!CA83/6.8974</f>
        <v>238745.88899809649</v>
      </c>
      <c r="CB83" s="683">
        <f>'91-S 2020CEEIOT(RMB)'!CB83/6.8974</f>
        <v>3997010.3050429979</v>
      </c>
      <c r="CC83" s="683">
        <f>'91-S 2020CEEIOT(RMB)'!CC83/6.8974</f>
        <v>5918281.7220850755</v>
      </c>
      <c r="CD83" s="683">
        <f>'91-S 2020CEEIOT(RMB)'!CD83/6.8974</f>
        <v>17176640.177314065</v>
      </c>
      <c r="CE83" s="683">
        <f>'91-S 2020CEEIOT(RMB)'!CE83/6.8974</f>
        <v>15253025.817424918</v>
      </c>
      <c r="CF83" s="683">
        <f>'91-S 2020CEEIOT(RMB)'!CF83/6.8974</f>
        <v>234959.63867834327</v>
      </c>
      <c r="CG83" s="683">
        <f>'91-S 2020CEEIOT(RMB)'!CG83/6.8974</f>
        <v>2373685.1528649377</v>
      </c>
      <c r="CH83" s="683">
        <f>'91-S 2020CEEIOT(RMB)'!CH83/6.8974</f>
        <v>651454.06821527018</v>
      </c>
      <c r="CI83" s="683">
        <f>'91-S 2020CEEIOT(RMB)'!CI83/6.8974</f>
        <v>381303.00578429946</v>
      </c>
      <c r="CJ83" s="683">
        <f>'91-S 2020CEEIOT(RMB)'!CJ83/6.8974</f>
        <v>1980755.8376129353</v>
      </c>
      <c r="CK83" s="683">
        <f>'91-S 2020CEEIOT(RMB)'!CK83/6.8974</f>
        <v>471484.67995160469</v>
      </c>
      <c r="CL83" s="683">
        <f>'91-S 2020CEEIOT(RMB)'!CL83/6.8974</f>
        <v>100046.26793375358</v>
      </c>
      <c r="CM83" s="683">
        <f>'91-S 2020CEEIOT(RMB)'!CM83/6.8974</f>
        <v>153164.10556015433</v>
      </c>
      <c r="CN83" s="683">
        <f>'91-S 2020CEEIOT(RMB)'!CN83/6.8974</f>
        <v>47656.464055689023</v>
      </c>
      <c r="CO83" s="683">
        <f>'91-S 2020CEEIOT(RMB)'!CO83/6.8974</f>
        <v>2472789.6096191821</v>
      </c>
      <c r="CP83" s="683">
        <f>'91-S 2020CEEIOT(RMB)'!CP83/6.8974</f>
        <v>3440898.5427725646</v>
      </c>
      <c r="CQ83" s="684">
        <f>'91-S 2020CEEIOT(RMB)'!CQ83/6.8974</f>
        <v>116016292.41394629</v>
      </c>
      <c r="CR83" s="667">
        <f>'91-S 2020CEEIOT(RMB)'!CR83/6.8974</f>
        <v>4550551.2269648826</v>
      </c>
      <c r="CS83" s="667">
        <f>'91-S 2020CEEIOT(RMB)'!CS83/6.8974</f>
        <v>21428590.4053181</v>
      </c>
      <c r="CT83" s="685">
        <f>'91-S 2020CEEIOT(RMB)'!CT83/6.8974</f>
        <v>25979141.63228298</v>
      </c>
      <c r="CU83" s="667">
        <f>'91-S 2020CEEIOT(RMB)'!CU83/6.8974</f>
        <v>6539051.3805050682</v>
      </c>
      <c r="CV83" s="685">
        <f>'91-S 2020CEEIOT(RMB)'!CV83/6.8974</f>
        <v>32518193.01278805</v>
      </c>
      <c r="CW83" s="667">
        <f>'91-S 2020CEEIOT(RMB)'!CW83/6.8974</f>
        <v>0</v>
      </c>
      <c r="CX83" s="667">
        <f>'91-S 2020CEEIOT(RMB)'!CX83/6.8974</f>
        <v>0</v>
      </c>
      <c r="CY83" s="685">
        <f>'91-S 2020CEEIOT(RMB)'!CY83/6.8974</f>
        <v>0</v>
      </c>
      <c r="CZ83" s="667">
        <f>'91-S 2020CEEIOT(RMB)'!CZ83/6.8974</f>
        <v>444867.48450907733</v>
      </c>
      <c r="DA83" s="686">
        <f>'91-S 2020CEEIOT(RMB)'!DA83/6.8974</f>
        <v>32963060.497297127</v>
      </c>
      <c r="DB83" s="687">
        <f>'91-S 2020CEEIOT(RMB)'!DB83/6.8974</f>
        <v>789402.65849938383</v>
      </c>
      <c r="DC83" s="686">
        <f>'91-S 2020CEEIOT(RMB)'!DC83/6.8974</f>
        <v>148189950.25274423</v>
      </c>
    </row>
    <row r="84" spans="1:107" ht="14.5" customHeight="1">
      <c r="A84" s="859"/>
      <c r="B84" s="675" t="s">
        <v>325</v>
      </c>
      <c r="C84" s="682" t="s">
        <v>599</v>
      </c>
      <c r="D84" s="683">
        <f>'91-S 2020CEEIOT(RMB)'!D84/6.8974</f>
        <v>126491.11638719024</v>
      </c>
      <c r="E84" s="683">
        <f>'91-S 2020CEEIOT(RMB)'!E84/6.8974</f>
        <v>58618.581400313305</v>
      </c>
      <c r="F84" s="683">
        <f>'91-S 2020CEEIOT(RMB)'!F84/6.8974</f>
        <v>86038.269125102495</v>
      </c>
      <c r="G84" s="683">
        <f>'91-S 2020CEEIOT(RMB)'!G84/6.8974</f>
        <v>157394.45507445702</v>
      </c>
      <c r="H84" s="683">
        <f>'91-S 2020CEEIOT(RMB)'!H84/6.8974</f>
        <v>8027.599627075535</v>
      </c>
      <c r="I84" s="683">
        <f>'91-S 2020CEEIOT(RMB)'!I84/6.8974</f>
        <v>23116.674150759558</v>
      </c>
      <c r="J84" s="683">
        <f>'91-S 2020CEEIOT(RMB)'!J84/6.8974</f>
        <v>4292.6759860550346</v>
      </c>
      <c r="K84" s="683">
        <f>'91-S 2020CEEIOT(RMB)'!K84/6.8974</f>
        <v>3508.1552513844204</v>
      </c>
      <c r="L84" s="683">
        <f>'91-S 2020CEEIOT(RMB)'!L84/6.8974</f>
        <v>15856.243213712545</v>
      </c>
      <c r="M84" s="683">
        <f>'91-S 2020CEEIOT(RMB)'!M84/6.8974</f>
        <v>39178.674792042366</v>
      </c>
      <c r="N84" s="683">
        <f>'91-S 2020CEEIOT(RMB)'!N84/6.8974</f>
        <v>877.96660240867425</v>
      </c>
      <c r="O84" s="683">
        <f>'91-S 2020CEEIOT(RMB)'!O84/6.8974</f>
        <v>8433.401239800678</v>
      </c>
      <c r="P84" s="683">
        <f>'91-S 2020CEEIOT(RMB)'!P84/6.8974</f>
        <v>4235.0910388627017</v>
      </c>
      <c r="Q84" s="683">
        <f>'91-S 2020CEEIOT(RMB)'!Q84/6.8974</f>
        <v>69362.513716654532</v>
      </c>
      <c r="R84" s="683">
        <f>'91-S 2020CEEIOT(RMB)'!R84/6.8974</f>
        <v>8985.2634817051203</v>
      </c>
      <c r="S84" s="683">
        <f>'91-S 2020CEEIOT(RMB)'!S84/6.8974</f>
        <v>16707.856546440918</v>
      </c>
      <c r="T84" s="683">
        <f>'91-S 2020CEEIOT(RMB)'!T84/6.8974</f>
        <v>2537.979922077101</v>
      </c>
      <c r="U84" s="683">
        <f>'91-S 2020CEEIOT(RMB)'!U84/6.8974</f>
        <v>23712.092295007831</v>
      </c>
      <c r="V84" s="683">
        <f>'91-S 2020CEEIOT(RMB)'!V84/6.8974</f>
        <v>1346.8465008162625</v>
      </c>
      <c r="W84" s="683">
        <f>'91-S 2020CEEIOT(RMB)'!W84/6.8974</f>
        <v>3249.6005486737608</v>
      </c>
      <c r="X84" s="683">
        <f>'91-S 2020CEEIOT(RMB)'!X84/6.8974</f>
        <v>4121.9717149435583</v>
      </c>
      <c r="Y84" s="683">
        <f>'91-S 2020CEEIOT(RMB)'!Y84/6.8974</f>
        <v>43026.923002072821</v>
      </c>
      <c r="Z84" s="683">
        <f>'91-S 2020CEEIOT(RMB)'!Z84/6.8974</f>
        <v>26863.596117555353</v>
      </c>
      <c r="AA84" s="683">
        <f>'91-S 2020CEEIOT(RMB)'!AA84/6.8974</f>
        <v>41218.418518263694</v>
      </c>
      <c r="AB84" s="683">
        <f>'91-S 2020CEEIOT(RMB)'!AB84/6.8974</f>
        <v>29202.887438031721</v>
      </c>
      <c r="AC84" s="683">
        <f>'91-S 2020CEEIOT(RMB)'!AC84/6.8974</f>
        <v>22068.288642679418</v>
      </c>
      <c r="AD84" s="683">
        <f>'91-S 2020CEEIOT(RMB)'!AD84/6.8974</f>
        <v>9147.0661007928775</v>
      </c>
      <c r="AE84" s="683">
        <f>'91-S 2020CEEIOT(RMB)'!AE84/6.8974</f>
        <v>10979.112165088816</v>
      </c>
      <c r="AF84" s="683">
        <f>'91-S 2020CEEIOT(RMB)'!AF84/6.8974</f>
        <v>35097.264052923274</v>
      </c>
      <c r="AG84" s="683">
        <f>'91-S 2020CEEIOT(RMB)'!AG84/6.8974</f>
        <v>3940.4176619683503</v>
      </c>
      <c r="AH84" s="683">
        <f>'91-S 2020CEEIOT(RMB)'!AH84/6.8974</f>
        <v>29042.510361297587</v>
      </c>
      <c r="AI84" s="683">
        <f>'91-S 2020CEEIOT(RMB)'!AI84/6.8974</f>
        <v>6162.1249032645919</v>
      </c>
      <c r="AJ84" s="683">
        <f>'91-S 2020CEEIOT(RMB)'!AJ84/6.8974</f>
        <v>2681.6089860030011</v>
      </c>
      <c r="AK84" s="683">
        <f>'91-S 2020CEEIOT(RMB)'!AK84/6.8974</f>
        <v>3601.5775650166293</v>
      </c>
      <c r="AL84" s="683">
        <f>'91-S 2020CEEIOT(RMB)'!AL84/6.8974</f>
        <v>55394.000326471411</v>
      </c>
      <c r="AM84" s="683">
        <f>'91-S 2020CEEIOT(RMB)'!AM84/6.8974</f>
        <v>109741.86768239974</v>
      </c>
      <c r="AN84" s="683">
        <f>'91-S 2020CEEIOT(RMB)'!AN84/6.8974</f>
        <v>5498.9455393247308</v>
      </c>
      <c r="AO84" s="683">
        <f>'91-S 2020CEEIOT(RMB)'!AO84/6.8974</f>
        <v>11895.892301872169</v>
      </c>
      <c r="AP84" s="683">
        <f>'91-S 2020CEEIOT(RMB)'!AP84/6.8974</f>
        <v>35561.065618851018</v>
      </c>
      <c r="AQ84" s="683">
        <f>'91-S 2020CEEIOT(RMB)'!AQ84/6.8974</f>
        <v>80673.332787065039</v>
      </c>
      <c r="AR84" s="683">
        <f>'91-S 2020CEEIOT(RMB)'!AR84/6.8974</f>
        <v>13641.202941569563</v>
      </c>
      <c r="AS84" s="683">
        <f>'91-S 2020CEEIOT(RMB)'!AS84/6.8974</f>
        <v>14100.3483326307</v>
      </c>
      <c r="AT84" s="683">
        <f>'91-S 2020CEEIOT(RMB)'!AT84/6.8974</f>
        <v>2436.8194770768264</v>
      </c>
      <c r="AU84" s="683">
        <f>'91-S 2020CEEIOT(RMB)'!AU84/6.8974</f>
        <v>20776.351362775829</v>
      </c>
      <c r="AV84" s="683">
        <f>'91-S 2020CEEIOT(RMB)'!AV84/6.8974</f>
        <v>17685.898365832269</v>
      </c>
      <c r="AW84" s="683">
        <f>'91-S 2020CEEIOT(RMB)'!AW84/6.8974</f>
        <v>37508.705678388083</v>
      </c>
      <c r="AX84" s="683">
        <f>'91-S 2020CEEIOT(RMB)'!AX84/6.8974</f>
        <v>58390.275714380201</v>
      </c>
      <c r="AY84" s="683">
        <f>'91-S 2020CEEIOT(RMB)'!AY84/6.8974</f>
        <v>6296.9944154719606</v>
      </c>
      <c r="AZ84" s="683">
        <f>'91-S 2020CEEIOT(RMB)'!AZ84/6.8974</f>
        <v>68283.969999313224</v>
      </c>
      <c r="BA84" s="683">
        <f>'91-S 2020CEEIOT(RMB)'!BA84/6.8974</f>
        <v>3719.2379012948359</v>
      </c>
      <c r="BB84" s="683">
        <f>'91-S 2020CEEIOT(RMB)'!BB84/6.8974</f>
        <v>68508.24063773868</v>
      </c>
      <c r="BC84" s="683">
        <f>'91-S 2020CEEIOT(RMB)'!BC84/6.8974</f>
        <v>3342.6897345638067</v>
      </c>
      <c r="BD84" s="683">
        <f>'91-S 2020CEEIOT(RMB)'!BD84/6.8974</f>
        <v>39259.434961678024</v>
      </c>
      <c r="BE84" s="683">
        <f>'91-S 2020CEEIOT(RMB)'!BE84/6.8974</f>
        <v>13979.212669884651</v>
      </c>
      <c r="BF84" s="683">
        <f>'91-S 2020CEEIOT(RMB)'!BF84/6.8974</f>
        <v>8544.8595130811755</v>
      </c>
      <c r="BG84" s="683">
        <f>'91-S 2020CEEIOT(RMB)'!BG84/6.8974</f>
        <v>22639.209423581928</v>
      </c>
      <c r="BH84" s="683">
        <f>'91-S 2020CEEIOT(RMB)'!BH84/6.8974</f>
        <v>16622.235978923072</v>
      </c>
      <c r="BI84" s="683">
        <f>'91-S 2020CEEIOT(RMB)'!BI84/6.8974</f>
        <v>51157.074008411088</v>
      </c>
      <c r="BJ84" s="683">
        <f>'91-S 2020CEEIOT(RMB)'!BJ84/6.8974</f>
        <v>6578.3501862522971</v>
      </c>
      <c r="BK84" s="683">
        <f>'91-S 2020CEEIOT(RMB)'!BK84/6.8974</f>
        <v>61326.455875760723</v>
      </c>
      <c r="BL84" s="683">
        <f>'91-S 2020CEEIOT(RMB)'!BL84/6.8974</f>
        <v>27692.152502530633</v>
      </c>
      <c r="BM84" s="683">
        <f>'91-S 2020CEEIOT(RMB)'!BM84/6.8974</f>
        <v>10991.230687934743</v>
      </c>
      <c r="BN84" s="683">
        <f>'91-S 2020CEEIOT(RMB)'!BN84/6.8974</f>
        <v>27170.064931114564</v>
      </c>
      <c r="BO84" s="683">
        <f>'91-S 2020CEEIOT(RMB)'!BO84/6.8974</f>
        <v>14240.76313969532</v>
      </c>
      <c r="BP84" s="683">
        <f>'91-S 2020CEEIOT(RMB)'!BP84/6.8974</f>
        <v>145904.94753852466</v>
      </c>
      <c r="BQ84" s="683">
        <f>'91-S 2020CEEIOT(RMB)'!BQ84/6.8974</f>
        <v>7074.4144009255951</v>
      </c>
      <c r="BR84" s="683">
        <f>'91-S 2020CEEIOT(RMB)'!BR84/6.8974</f>
        <v>8166.4208466112159</v>
      </c>
      <c r="BS84" s="683">
        <f>'91-S 2020CEEIOT(RMB)'!BS84/6.8974</f>
        <v>1067446.5744244631</v>
      </c>
      <c r="BT84" s="683">
        <f>'91-S 2020CEEIOT(RMB)'!BT84/6.8974</f>
        <v>30370.855328718921</v>
      </c>
      <c r="BU84" s="683">
        <f>'91-S 2020CEEIOT(RMB)'!BU84/6.8974</f>
        <v>723111.08025107719</v>
      </c>
      <c r="BV84" s="683">
        <f>'91-S 2020CEEIOT(RMB)'!BV84/6.8974</f>
        <v>50859.13694607457</v>
      </c>
      <c r="BW84" s="683">
        <f>'91-S 2020CEEIOT(RMB)'!BW84/6.8974</f>
        <v>674230.51603805122</v>
      </c>
      <c r="BX84" s="683">
        <f>'91-S 2020CEEIOT(RMB)'!BX84/6.8974</f>
        <v>30823.554365078431</v>
      </c>
      <c r="BY84" s="683">
        <f>'91-S 2020CEEIOT(RMB)'!BY84/6.8974</f>
        <v>51495.191558501167</v>
      </c>
      <c r="BZ84" s="683">
        <f>'91-S 2020CEEIOT(RMB)'!BZ84/6.8974</f>
        <v>62048.160889043989</v>
      </c>
      <c r="CA84" s="683">
        <f>'91-S 2020CEEIOT(RMB)'!CA84/6.8974</f>
        <v>45559.739793834051</v>
      </c>
      <c r="CB84" s="683">
        <f>'91-S 2020CEEIOT(RMB)'!CB84/6.8974</f>
        <v>666896.17280230566</v>
      </c>
      <c r="CC84" s="683">
        <f>'91-S 2020CEEIOT(RMB)'!CC84/6.8974</f>
        <v>2193567.4934669705</v>
      </c>
      <c r="CD84" s="683">
        <f>'91-S 2020CEEIOT(RMB)'!CD84/6.8974</f>
        <v>318015.81395553541</v>
      </c>
      <c r="CE84" s="683">
        <f>'91-S 2020CEEIOT(RMB)'!CE84/6.8974</f>
        <v>2702196.0918336068</v>
      </c>
      <c r="CF84" s="683">
        <f>'91-S 2020CEEIOT(RMB)'!CF84/6.8974</f>
        <v>86290.474825185724</v>
      </c>
      <c r="CG84" s="683">
        <f>'91-S 2020CEEIOT(RMB)'!CG84/6.8974</f>
        <v>585297.17754728976</v>
      </c>
      <c r="CH84" s="683">
        <f>'91-S 2020CEEIOT(RMB)'!CH84/6.8974</f>
        <v>66924.300255822687</v>
      </c>
      <c r="CI84" s="683">
        <f>'91-S 2020CEEIOT(RMB)'!CI84/6.8974</f>
        <v>172541.89075667626</v>
      </c>
      <c r="CJ84" s="683">
        <f>'91-S 2020CEEIOT(RMB)'!CJ84/6.8974</f>
        <v>78285.583403923942</v>
      </c>
      <c r="CK84" s="683">
        <f>'91-S 2020CEEIOT(RMB)'!CK84/6.8974</f>
        <v>5433.7460310029137</v>
      </c>
      <c r="CL84" s="683">
        <f>'91-S 2020CEEIOT(RMB)'!CL84/6.8974</f>
        <v>10699.781991104937</v>
      </c>
      <c r="CM84" s="683">
        <f>'91-S 2020CEEIOT(RMB)'!CM84/6.8974</f>
        <v>30194.819228165175</v>
      </c>
      <c r="CN84" s="683">
        <f>'91-S 2020CEEIOT(RMB)'!CN84/6.8974</f>
        <v>56464.824999884593</v>
      </c>
      <c r="CO84" s="683">
        <f>'91-S 2020CEEIOT(RMB)'!CO84/6.8974</f>
        <v>311428.96783978312</v>
      </c>
      <c r="CP84" s="683">
        <f>'91-S 2020CEEIOT(RMB)'!CP84/6.8974</f>
        <v>696041.36647790624</v>
      </c>
      <c r="CQ84" s="684">
        <f>'91-S 2020CEEIOT(RMB)'!CQ84/6.8974</f>
        <v>12720150.804622378</v>
      </c>
      <c r="CR84" s="667">
        <f>'91-S 2020CEEIOT(RMB)'!CR84/6.8974</f>
        <v>1585506.9899750049</v>
      </c>
      <c r="CS84" s="667">
        <f>'91-S 2020CEEIOT(RMB)'!CS84/6.8974</f>
        <v>15928394.786295986</v>
      </c>
      <c r="CT84" s="685">
        <f>'91-S 2020CEEIOT(RMB)'!CT84/6.8974</f>
        <v>17513901.776270989</v>
      </c>
      <c r="CU84" s="667">
        <f>'91-S 2020CEEIOT(RMB)'!CU84/6.8974</f>
        <v>0</v>
      </c>
      <c r="CV84" s="685">
        <f>'91-S 2020CEEIOT(RMB)'!CV84/6.8974</f>
        <v>17513901.776270989</v>
      </c>
      <c r="CW84" s="667">
        <f>'91-S 2020CEEIOT(RMB)'!CW84/6.8974</f>
        <v>0</v>
      </c>
      <c r="CX84" s="667">
        <f>'91-S 2020CEEIOT(RMB)'!CX84/6.8974</f>
        <v>0</v>
      </c>
      <c r="CY84" s="685">
        <f>'91-S 2020CEEIOT(RMB)'!CY84/6.8974</f>
        <v>0</v>
      </c>
      <c r="CZ84" s="667">
        <f>'91-S 2020CEEIOT(RMB)'!CZ84/6.8974</f>
        <v>554807.95025908889</v>
      </c>
      <c r="DA84" s="686">
        <f>'91-S 2020CEEIOT(RMB)'!DA84/6.8974</f>
        <v>18068709.726530079</v>
      </c>
      <c r="DB84" s="687">
        <f>'91-S 2020CEEIOT(RMB)'!DB84/6.8974</f>
        <v>742061.3606004219</v>
      </c>
      <c r="DC84" s="686">
        <f>'91-S 2020CEEIOT(RMB)'!DC84/6.8974</f>
        <v>30046799.17055203</v>
      </c>
    </row>
    <row r="85" spans="1:107" ht="14.5" customHeight="1">
      <c r="A85" s="859"/>
      <c r="B85" s="675" t="s">
        <v>326</v>
      </c>
      <c r="C85" s="682" t="s">
        <v>600</v>
      </c>
      <c r="D85" s="683">
        <f>'91-S 2020CEEIOT(RMB)'!D85/6.8974</f>
        <v>1733.3561899219706</v>
      </c>
      <c r="E85" s="683">
        <f>'91-S 2020CEEIOT(RMB)'!E85/6.8974</f>
        <v>79.743568054254936</v>
      </c>
      <c r="F85" s="683">
        <f>'91-S 2020CEEIOT(RMB)'!F85/6.8974</f>
        <v>1.5977917473024472</v>
      </c>
      <c r="G85" s="683">
        <f>'91-S 2020CEEIOT(RMB)'!G85/6.8974</f>
        <v>3.5688219829216226</v>
      </c>
      <c r="H85" s="683">
        <f>'91-S 2020CEEIOT(RMB)'!H85/6.8974</f>
        <v>22380.610263521037</v>
      </c>
      <c r="I85" s="683">
        <f>'91-S 2020CEEIOT(RMB)'!I85/6.8974</f>
        <v>4431.7896658380114</v>
      </c>
      <c r="J85" s="683">
        <f>'91-S 2020CEEIOT(RMB)'!J85/6.8974</f>
        <v>23.632426181311363</v>
      </c>
      <c r="K85" s="683">
        <f>'91-S 2020CEEIOT(RMB)'!K85/6.8974</f>
        <v>83.596971930075966</v>
      </c>
      <c r="L85" s="683">
        <f>'91-S 2020CEEIOT(RMB)'!L85/6.8974</f>
        <v>6145.1036774568383</v>
      </c>
      <c r="M85" s="683">
        <f>'91-S 2020CEEIOT(RMB)'!M85/6.8974</f>
        <v>4324.2599463320375</v>
      </c>
      <c r="N85" s="683">
        <f>'91-S 2020CEEIOT(RMB)'!N85/6.8974</f>
        <v>16.928436752040334</v>
      </c>
      <c r="O85" s="683">
        <f>'91-S 2020CEEIOT(RMB)'!O85/6.8974</f>
        <v>2867.3904184204484</v>
      </c>
      <c r="P85" s="683">
        <f>'91-S 2020CEEIOT(RMB)'!P85/6.8974</f>
        <v>402.37443860972542</v>
      </c>
      <c r="Q85" s="683">
        <f>'91-S 2020CEEIOT(RMB)'!Q85/6.8974</f>
        <v>38312.392491455001</v>
      </c>
      <c r="R85" s="683">
        <f>'91-S 2020CEEIOT(RMB)'!R85/6.8974</f>
        <v>1629.5763612791486</v>
      </c>
      <c r="S85" s="683">
        <f>'91-S 2020CEEIOT(RMB)'!S85/6.8974</f>
        <v>5355.1817963925205</v>
      </c>
      <c r="T85" s="683">
        <f>'91-S 2020CEEIOT(RMB)'!T85/6.8974</f>
        <v>570.25859567555597</v>
      </c>
      <c r="U85" s="683">
        <f>'91-S 2020CEEIOT(RMB)'!U85/6.8974</f>
        <v>4450.2788803655721</v>
      </c>
      <c r="V85" s="683">
        <f>'91-S 2020CEEIOT(RMB)'!V85/6.8974</f>
        <v>465.06224176193638</v>
      </c>
      <c r="W85" s="683">
        <f>'91-S 2020CEEIOT(RMB)'!W85/6.8974</f>
        <v>595.11136670747533</v>
      </c>
      <c r="X85" s="683">
        <f>'91-S 2020CEEIOT(RMB)'!X85/6.8974</f>
        <v>1287.0853524330676</v>
      </c>
      <c r="Y85" s="683">
        <f>'91-S 2020CEEIOT(RMB)'!Y85/6.8974</f>
        <v>28346.565434564822</v>
      </c>
      <c r="Z85" s="683">
        <f>'91-S 2020CEEIOT(RMB)'!Z85/6.8974</f>
        <v>6739.1215162588078</v>
      </c>
      <c r="AA85" s="683">
        <f>'91-S 2020CEEIOT(RMB)'!AA85/6.8974</f>
        <v>10660.389309149317</v>
      </c>
      <c r="AB85" s="683">
        <f>'91-S 2020CEEIOT(RMB)'!AB85/6.8974</f>
        <v>22907.349081999302</v>
      </c>
      <c r="AC85" s="683">
        <f>'91-S 2020CEEIOT(RMB)'!AC85/6.8974</f>
        <v>4276.6304746734568</v>
      </c>
      <c r="AD85" s="683">
        <f>'91-S 2020CEEIOT(RMB)'!AD85/6.8974</f>
        <v>11899.23763643167</v>
      </c>
      <c r="AE85" s="683">
        <f>'91-S 2020CEEIOT(RMB)'!AE85/6.8974</f>
        <v>9196.8139513750102</v>
      </c>
      <c r="AF85" s="683">
        <f>'91-S 2020CEEIOT(RMB)'!AF85/6.8974</f>
        <v>1582.3373113114362</v>
      </c>
      <c r="AG85" s="683">
        <f>'91-S 2020CEEIOT(RMB)'!AG85/6.8974</f>
        <v>157.23237608381274</v>
      </c>
      <c r="AH85" s="683">
        <f>'91-S 2020CEEIOT(RMB)'!AH85/6.8974</f>
        <v>3641.339206079856</v>
      </c>
      <c r="AI85" s="683">
        <f>'91-S 2020CEEIOT(RMB)'!AI85/6.8974</f>
        <v>985.55703204648989</v>
      </c>
      <c r="AJ85" s="683">
        <f>'91-S 2020CEEIOT(RMB)'!AJ85/6.8974</f>
        <v>399.85253266411689</v>
      </c>
      <c r="AK85" s="683">
        <f>'91-S 2020CEEIOT(RMB)'!AK85/6.8974</f>
        <v>1385.0164953115609</v>
      </c>
      <c r="AL85" s="683">
        <f>'91-S 2020CEEIOT(RMB)'!AL85/6.8974</f>
        <v>15575.306022185678</v>
      </c>
      <c r="AM85" s="683">
        <f>'91-S 2020CEEIOT(RMB)'!AM85/6.8974</f>
        <v>12055.606342258692</v>
      </c>
      <c r="AN85" s="683">
        <f>'91-S 2020CEEIOT(RMB)'!AN85/6.8974</f>
        <v>1533.5652956126801</v>
      </c>
      <c r="AO85" s="683">
        <f>'91-S 2020CEEIOT(RMB)'!AO85/6.8974</f>
        <v>5761.6674702179371</v>
      </c>
      <c r="AP85" s="683">
        <f>'91-S 2020CEEIOT(RMB)'!AP85/6.8974</f>
        <v>49670.231787076867</v>
      </c>
      <c r="AQ85" s="683">
        <f>'91-S 2020CEEIOT(RMB)'!AQ85/6.8974</f>
        <v>33921.825554604882</v>
      </c>
      <c r="AR85" s="683">
        <f>'91-S 2020CEEIOT(RMB)'!AR85/6.8974</f>
        <v>7425.3096500689235</v>
      </c>
      <c r="AS85" s="683">
        <f>'91-S 2020CEEIOT(RMB)'!AS85/6.8974</f>
        <v>839.39997648745032</v>
      </c>
      <c r="AT85" s="683">
        <f>'91-S 2020CEEIOT(RMB)'!AT85/6.8974</f>
        <v>227.92066648672397</v>
      </c>
      <c r="AU85" s="683">
        <f>'91-S 2020CEEIOT(RMB)'!AU85/6.8974</f>
        <v>2348.6477607406123</v>
      </c>
      <c r="AV85" s="683">
        <f>'91-S 2020CEEIOT(RMB)'!AV85/6.8974</f>
        <v>1994.8970179078217</v>
      </c>
      <c r="AW85" s="683">
        <f>'91-S 2020CEEIOT(RMB)'!AW85/6.8974</f>
        <v>3822.7131636470508</v>
      </c>
      <c r="AX85" s="683">
        <f>'91-S 2020CEEIOT(RMB)'!AX85/6.8974</f>
        <v>39824.810438970628</v>
      </c>
      <c r="AY85" s="683">
        <f>'91-S 2020CEEIOT(RMB)'!AY85/6.8974</f>
        <v>5639.2637377218807</v>
      </c>
      <c r="AZ85" s="683">
        <f>'91-S 2020CEEIOT(RMB)'!AZ85/6.8974</f>
        <v>47025.997127707276</v>
      </c>
      <c r="BA85" s="683">
        <f>'91-S 2020CEEIOT(RMB)'!BA85/6.8974</f>
        <v>1039.7255812001843</v>
      </c>
      <c r="BB85" s="683">
        <f>'91-S 2020CEEIOT(RMB)'!BB85/6.8974</f>
        <v>30730.356863877289</v>
      </c>
      <c r="BC85" s="683">
        <f>'91-S 2020CEEIOT(RMB)'!BC85/6.8974</f>
        <v>4457.0738730491776</v>
      </c>
      <c r="BD85" s="683">
        <f>'91-S 2020CEEIOT(RMB)'!BD85/6.8974</f>
        <v>36363.053450523716</v>
      </c>
      <c r="BE85" s="683">
        <f>'91-S 2020CEEIOT(RMB)'!BE85/6.8974</f>
        <v>513.05205810581663</v>
      </c>
      <c r="BF85" s="683">
        <f>'91-S 2020CEEIOT(RMB)'!BF85/6.8974</f>
        <v>16323.138888307189</v>
      </c>
      <c r="BG85" s="683">
        <f>'91-S 2020CEEIOT(RMB)'!BG85/6.8974</f>
        <v>9764.3590540841615</v>
      </c>
      <c r="BH85" s="683">
        <f>'91-S 2020CEEIOT(RMB)'!BH85/6.8974</f>
        <v>10405.577883747485</v>
      </c>
      <c r="BI85" s="683">
        <f>'91-S 2020CEEIOT(RMB)'!BI85/6.8974</f>
        <v>48103.319842562218</v>
      </c>
      <c r="BJ85" s="683">
        <f>'91-S 2020CEEIOT(RMB)'!BJ85/6.8974</f>
        <v>8893.5598128896982</v>
      </c>
      <c r="BK85" s="683">
        <f>'91-S 2020CEEIOT(RMB)'!BK85/6.8974</f>
        <v>50601.430842215821</v>
      </c>
      <c r="BL85" s="683">
        <f>'91-S 2020CEEIOT(RMB)'!BL85/6.8974</f>
        <v>24891.438146246888</v>
      </c>
      <c r="BM85" s="683">
        <f>'91-S 2020CEEIOT(RMB)'!BM85/6.8974</f>
        <v>17032.13080948517</v>
      </c>
      <c r="BN85" s="683">
        <f>'91-S 2020CEEIOT(RMB)'!BN85/6.8974</f>
        <v>44123.204157232569</v>
      </c>
      <c r="BO85" s="683">
        <f>'91-S 2020CEEIOT(RMB)'!BO85/6.8974</f>
        <v>1928.9007655732159</v>
      </c>
      <c r="BP85" s="683">
        <f>'91-S 2020CEEIOT(RMB)'!BP85/6.8974</f>
        <v>20644.917761011249</v>
      </c>
      <c r="BQ85" s="683">
        <f>'91-S 2020CEEIOT(RMB)'!BQ85/6.8974</f>
        <v>9714.3844266844899</v>
      </c>
      <c r="BR85" s="683">
        <f>'91-S 2020CEEIOT(RMB)'!BR85/6.8974</f>
        <v>8292.4031617041201</v>
      </c>
      <c r="BS85" s="683">
        <f>'91-S 2020CEEIOT(RMB)'!BS85/6.8974</f>
        <v>76839.978184268592</v>
      </c>
      <c r="BT85" s="683">
        <f>'91-S 2020CEEIOT(RMB)'!BT85/6.8974</f>
        <v>17887.340891639007</v>
      </c>
      <c r="BU85" s="683">
        <f>'91-S 2020CEEIOT(RMB)'!BU85/6.8974</f>
        <v>270270.36120928265</v>
      </c>
      <c r="BV85" s="683">
        <f>'91-S 2020CEEIOT(RMB)'!BV85/6.8974</f>
        <v>6366.9517643561503</v>
      </c>
      <c r="BW85" s="683">
        <f>'91-S 2020CEEIOT(RMB)'!BW85/6.8974</f>
        <v>481827.46797955624</v>
      </c>
      <c r="BX85" s="683">
        <f>'91-S 2020CEEIOT(RMB)'!BX85/6.8974</f>
        <v>28049.698736354276</v>
      </c>
      <c r="BY85" s="683">
        <f>'91-S 2020CEEIOT(RMB)'!BY85/6.8974</f>
        <v>509718.40810532519</v>
      </c>
      <c r="BZ85" s="683">
        <f>'91-S 2020CEEIOT(RMB)'!BZ85/6.8974</f>
        <v>1969996.6693998161</v>
      </c>
      <c r="CA85" s="683">
        <f>'91-S 2020CEEIOT(RMB)'!CA85/6.8974</f>
        <v>1138256.422702875</v>
      </c>
      <c r="CB85" s="683">
        <f>'91-S 2020CEEIOT(RMB)'!CB85/6.8974</f>
        <v>9915101.9159258865</v>
      </c>
      <c r="CC85" s="683">
        <f>'91-S 2020CEEIOT(RMB)'!CC85/6.8974</f>
        <v>915769.07041321939</v>
      </c>
      <c r="CD85" s="683">
        <f>'91-S 2020CEEIOT(RMB)'!CD85/6.8974</f>
        <v>6398577.5680839596</v>
      </c>
      <c r="CE85" s="683">
        <f>'91-S 2020CEEIOT(RMB)'!CE85/6.8974</f>
        <v>23783599.409511384</v>
      </c>
      <c r="CF85" s="683">
        <f>'91-S 2020CEEIOT(RMB)'!CF85/6.8974</f>
        <v>542051.29179911118</v>
      </c>
      <c r="CG85" s="683">
        <f>'91-S 2020CEEIOT(RMB)'!CG85/6.8974</f>
        <v>1269862.0776461465</v>
      </c>
      <c r="CH85" s="683">
        <f>'91-S 2020CEEIOT(RMB)'!CH85/6.8974</f>
        <v>193161.51108103545</v>
      </c>
      <c r="CI85" s="683">
        <f>'91-S 2020CEEIOT(RMB)'!CI85/6.8974</f>
        <v>4425348.6290044133</v>
      </c>
      <c r="CJ85" s="683">
        <f>'91-S 2020CEEIOT(RMB)'!CJ85/6.8974</f>
        <v>3132352.1662701885</v>
      </c>
      <c r="CK85" s="683">
        <f>'91-S 2020CEEIOT(RMB)'!CK85/6.8974</f>
        <v>1036617.8257051802</v>
      </c>
      <c r="CL85" s="683">
        <f>'91-S 2020CEEIOT(RMB)'!CL85/6.8974</f>
        <v>30027.120482806709</v>
      </c>
      <c r="CM85" s="683">
        <f>'91-S 2020CEEIOT(RMB)'!CM85/6.8974</f>
        <v>258578.95626865758</v>
      </c>
      <c r="CN85" s="683">
        <f>'91-S 2020CEEIOT(RMB)'!CN85/6.8974</f>
        <v>77925.529726109249</v>
      </c>
      <c r="CO85" s="683">
        <f>'91-S 2020CEEIOT(RMB)'!CO85/6.8974</f>
        <v>2231813.0628879867</v>
      </c>
      <c r="CP85" s="683">
        <f>'91-S 2020CEEIOT(RMB)'!CP85/6.8974</f>
        <v>10723454.660678154</v>
      </c>
      <c r="CQ85" s="684">
        <f>'91-S 2020CEEIOT(RMB)'!CQ85/6.8974</f>
        <v>70202279.625908688</v>
      </c>
      <c r="CR85" s="667">
        <f>'91-S 2020CEEIOT(RMB)'!CR85/6.8974</f>
        <v>15484081.173250856</v>
      </c>
      <c r="CS85" s="667">
        <f>'91-S 2020CEEIOT(RMB)'!CS85/6.8974</f>
        <v>64177860.550013624</v>
      </c>
      <c r="CT85" s="685">
        <f>'91-S 2020CEEIOT(RMB)'!CT85/6.8974</f>
        <v>79661941.723264486</v>
      </c>
      <c r="CU85" s="667">
        <f>'91-S 2020CEEIOT(RMB)'!CU85/6.8974</f>
        <v>0</v>
      </c>
      <c r="CV85" s="685">
        <f>'91-S 2020CEEIOT(RMB)'!CV85/6.8974</f>
        <v>79661941.723264486</v>
      </c>
      <c r="CW85" s="667">
        <f>'91-S 2020CEEIOT(RMB)'!CW85/6.8974</f>
        <v>4778612.2306956239</v>
      </c>
      <c r="CX85" s="667">
        <f>'91-S 2020CEEIOT(RMB)'!CX85/6.8974</f>
        <v>0</v>
      </c>
      <c r="CY85" s="685">
        <f>'91-S 2020CEEIOT(RMB)'!CY85/6.8974</f>
        <v>4778612.2306956239</v>
      </c>
      <c r="CZ85" s="667">
        <f>'91-S 2020CEEIOT(RMB)'!CZ85/6.8974</f>
        <v>0</v>
      </c>
      <c r="DA85" s="686">
        <f>'91-S 2020CEEIOT(RMB)'!DA85/6.8974</f>
        <v>84440553.953960106</v>
      </c>
      <c r="DB85" s="687">
        <f>'91-S 2020CEEIOT(RMB)'!DB85/6.8974</f>
        <v>0</v>
      </c>
      <c r="DC85" s="686">
        <f>'91-S 2020CEEIOT(RMB)'!DC85/6.8974</f>
        <v>154642833.57986861</v>
      </c>
    </row>
    <row r="86" spans="1:107" ht="14.5" customHeight="1">
      <c r="A86" s="859"/>
      <c r="B86" s="675" t="s">
        <v>509</v>
      </c>
      <c r="C86" s="682" t="s">
        <v>601</v>
      </c>
      <c r="D86" s="683">
        <f>'91-S 2020CEEIOT(RMB)'!D86/6.8974</f>
        <v>1894094.6140252515</v>
      </c>
      <c r="E86" s="683">
        <f>'91-S 2020CEEIOT(RMB)'!E86/6.8974</f>
        <v>103235.91154161349</v>
      </c>
      <c r="F86" s="683">
        <f>'91-S 2020CEEIOT(RMB)'!F86/6.8974</f>
        <v>2085962.7135465816</v>
      </c>
      <c r="G86" s="683">
        <f>'91-S 2020CEEIOT(RMB)'!G86/6.8974</f>
        <v>702605.03565291816</v>
      </c>
      <c r="H86" s="683">
        <f>'91-S 2020CEEIOT(RMB)'!H86/6.8974</f>
        <v>1976208.0534010327</v>
      </c>
      <c r="I86" s="683">
        <f>'91-S 2020CEEIOT(RMB)'!I86/6.8974</f>
        <v>304195.25202698604</v>
      </c>
      <c r="J86" s="683">
        <f>'91-S 2020CEEIOT(RMB)'!J86/6.8974</f>
        <v>285536.20194285904</v>
      </c>
      <c r="K86" s="683">
        <f>'91-S 2020CEEIOT(RMB)'!K86/6.8974</f>
        <v>322690.90343019023</v>
      </c>
      <c r="L86" s="683">
        <f>'91-S 2020CEEIOT(RMB)'!L86/6.8974</f>
        <v>721558.560698924</v>
      </c>
      <c r="M86" s="683">
        <f>'91-S 2020CEEIOT(RMB)'!M86/6.8974</f>
        <v>3182380.0309733907</v>
      </c>
      <c r="N86" s="683">
        <f>'91-S 2020CEEIOT(RMB)'!N86/6.8974</f>
        <v>92745.531896612651</v>
      </c>
      <c r="O86" s="683">
        <f>'91-S 2020CEEIOT(RMB)'!O86/6.8974</f>
        <v>2347293.5821304661</v>
      </c>
      <c r="P86" s="683">
        <f>'91-S 2020CEEIOT(RMB)'!P86/6.8974</f>
        <v>664676.30263943423</v>
      </c>
      <c r="Q86" s="683">
        <f>'91-S 2020CEEIOT(RMB)'!Q86/6.8974</f>
        <v>5245484.1599053526</v>
      </c>
      <c r="R86" s="683">
        <f>'91-S 2020CEEIOT(RMB)'!R86/6.8974</f>
        <v>1291462.7356314659</v>
      </c>
      <c r="S86" s="683">
        <f>'91-S 2020CEEIOT(RMB)'!S86/6.8974</f>
        <v>2230067.3404599926</v>
      </c>
      <c r="T86" s="683">
        <f>'91-S 2020CEEIOT(RMB)'!T86/6.8974</f>
        <v>941518.49843743118</v>
      </c>
      <c r="U86" s="683">
        <f>'91-S 2020CEEIOT(RMB)'!U86/6.8974</f>
        <v>1553489.1689903503</v>
      </c>
      <c r="V86" s="683">
        <f>'91-S 2020CEEIOT(RMB)'!V86/6.8974</f>
        <v>244451.31750185549</v>
      </c>
      <c r="W86" s="683">
        <f>'91-S 2020CEEIOT(RMB)'!W86/6.8974</f>
        <v>173030.54348127407</v>
      </c>
      <c r="X86" s="683">
        <f>'91-S 2020CEEIOT(RMB)'!X86/6.8974</f>
        <v>374836.65690084011</v>
      </c>
      <c r="Y86" s="683">
        <f>'91-S 2020CEEIOT(RMB)'!Y86/6.8974</f>
        <v>3991082.4744037455</v>
      </c>
      <c r="Z86" s="683">
        <f>'91-S 2020CEEIOT(RMB)'!Z86/6.8974</f>
        <v>2635903.4274372649</v>
      </c>
      <c r="AA86" s="683">
        <f>'91-S 2020CEEIOT(RMB)'!AA86/6.8974</f>
        <v>2284519.3637282671</v>
      </c>
      <c r="AB86" s="683">
        <f>'91-S 2020CEEIOT(RMB)'!AB86/6.8974</f>
        <v>1627516.1530876081</v>
      </c>
      <c r="AC86" s="683">
        <f>'91-S 2020CEEIOT(RMB)'!AC86/6.8974</f>
        <v>1940388.0564307885</v>
      </c>
      <c r="AD86" s="683">
        <f>'91-S 2020CEEIOT(RMB)'!AD86/6.8974</f>
        <v>1259519.9782441345</v>
      </c>
      <c r="AE86" s="683">
        <f>'91-S 2020CEEIOT(RMB)'!AE86/6.8974</f>
        <v>1605709.3886706743</v>
      </c>
      <c r="AF86" s="683">
        <f>'91-S 2020CEEIOT(RMB)'!AF86/6.8974</f>
        <v>2021853.569883368</v>
      </c>
      <c r="AG86" s="683">
        <f>'91-S 2020CEEIOT(RMB)'!AG86/6.8974</f>
        <v>316778.72959718137</v>
      </c>
      <c r="AH86" s="683">
        <f>'91-S 2020CEEIOT(RMB)'!AH86/6.8974</f>
        <v>1507680.0839634452</v>
      </c>
      <c r="AI86" s="683">
        <f>'91-S 2020CEEIOT(RMB)'!AI86/6.8974</f>
        <v>521581.11002641701</v>
      </c>
      <c r="AJ86" s="683">
        <f>'91-S 2020CEEIOT(RMB)'!AJ86/6.8974</f>
        <v>213219.59939143038</v>
      </c>
      <c r="AK86" s="683">
        <f>'91-S 2020CEEIOT(RMB)'!AK86/6.8974</f>
        <v>680110.31908056431</v>
      </c>
      <c r="AL86" s="683">
        <f>'91-S 2020CEEIOT(RMB)'!AL86/6.8974</f>
        <v>3569015.7578183007</v>
      </c>
      <c r="AM86" s="683">
        <f>'91-S 2020CEEIOT(RMB)'!AM86/6.8974</f>
        <v>5415125.6284830952</v>
      </c>
      <c r="AN86" s="683">
        <f>'91-S 2020CEEIOT(RMB)'!AN86/6.8974</f>
        <v>490761.38037055894</v>
      </c>
      <c r="AO86" s="683">
        <f>'91-S 2020CEEIOT(RMB)'!AO86/6.8974</f>
        <v>939633.85116282594</v>
      </c>
      <c r="AP86" s="683">
        <f>'91-S 2020CEEIOT(RMB)'!AP86/6.8974</f>
        <v>3024195.2463459694</v>
      </c>
      <c r="AQ86" s="683">
        <f>'91-S 2020CEEIOT(RMB)'!AQ86/6.8974</f>
        <v>4357442.234705043</v>
      </c>
      <c r="AR86" s="683">
        <f>'91-S 2020CEEIOT(RMB)'!AR86/6.8974</f>
        <v>1158284.3440867919</v>
      </c>
      <c r="AS86" s="683">
        <f>'91-S 2020CEEIOT(RMB)'!AS86/6.8974</f>
        <v>854398.75675104815</v>
      </c>
      <c r="AT86" s="683">
        <f>'91-S 2020CEEIOT(RMB)'!AT86/6.8974</f>
        <v>224489.41775916488</v>
      </c>
      <c r="AU86" s="683">
        <f>'91-S 2020CEEIOT(RMB)'!AU86/6.8974</f>
        <v>478882.74695655133</v>
      </c>
      <c r="AV86" s="683">
        <f>'91-S 2020CEEIOT(RMB)'!AV86/6.8974</f>
        <v>3281036.6946551525</v>
      </c>
      <c r="AW86" s="683">
        <f>'91-S 2020CEEIOT(RMB)'!AW86/6.8974</f>
        <v>2330094.1185236867</v>
      </c>
      <c r="AX86" s="683">
        <f>'91-S 2020CEEIOT(RMB)'!AX86/6.8974</f>
        <v>4369346.144357862</v>
      </c>
      <c r="AY86" s="683">
        <f>'91-S 2020CEEIOT(RMB)'!AY86/6.8974</f>
        <v>549481.536359697</v>
      </c>
      <c r="AZ86" s="683">
        <f>'91-S 2020CEEIOT(RMB)'!AZ86/6.8974</f>
        <v>5038886.1675151074</v>
      </c>
      <c r="BA86" s="683">
        <f>'91-S 2020CEEIOT(RMB)'!BA86/6.8974</f>
        <v>253187.99075726478</v>
      </c>
      <c r="BB86" s="683">
        <f>'91-S 2020CEEIOT(RMB)'!BB86/6.8974</f>
        <v>4006787.5677891863</v>
      </c>
      <c r="BC86" s="683">
        <f>'91-S 2020CEEIOT(RMB)'!BC86/6.8974</f>
        <v>572281.65849349601</v>
      </c>
      <c r="BD86" s="683">
        <f>'91-S 2020CEEIOT(RMB)'!BD86/6.8974</f>
        <v>10283536.049780201</v>
      </c>
      <c r="BE86" s="683">
        <f>'91-S 2020CEEIOT(RMB)'!BE86/6.8974</f>
        <v>322314.54616165196</v>
      </c>
      <c r="BF86" s="683">
        <f>'91-S 2020CEEIOT(RMB)'!BF86/6.8974</f>
        <v>926040.25040111761</v>
      </c>
      <c r="BG86" s="683">
        <f>'91-S 2020CEEIOT(RMB)'!BG86/6.8974</f>
        <v>828583.45439742692</v>
      </c>
      <c r="BH86" s="683">
        <f>'91-S 2020CEEIOT(RMB)'!BH86/6.8974</f>
        <v>2108592.7032805462</v>
      </c>
      <c r="BI86" s="683">
        <f>'91-S 2020CEEIOT(RMB)'!BI86/6.8974</f>
        <v>5076132.2196067674</v>
      </c>
      <c r="BJ86" s="683">
        <f>'91-S 2020CEEIOT(RMB)'!BJ86/6.8974</f>
        <v>1791979.6885665318</v>
      </c>
      <c r="BK86" s="683">
        <f>'91-S 2020CEEIOT(RMB)'!BK86/6.8974</f>
        <v>4281578.3964340612</v>
      </c>
      <c r="BL86" s="683">
        <f>'91-S 2020CEEIOT(RMB)'!BL86/6.8974</f>
        <v>4429436.5048157321</v>
      </c>
      <c r="BM86" s="683">
        <f>'91-S 2020CEEIOT(RMB)'!BM86/6.8974</f>
        <v>883720.82819339819</v>
      </c>
      <c r="BN86" s="683">
        <f>'91-S 2020CEEIOT(RMB)'!BN86/6.8974</f>
        <v>1329134.7832799265</v>
      </c>
      <c r="BO86" s="683">
        <f>'91-S 2020CEEIOT(RMB)'!BO86/6.8974</f>
        <v>79479.351430357099</v>
      </c>
      <c r="BP86" s="683">
        <f>'91-S 2020CEEIOT(RMB)'!BP86/6.8974</f>
        <v>2814433.9838957991</v>
      </c>
      <c r="BQ86" s="683">
        <f>'91-S 2020CEEIOT(RMB)'!BQ86/6.8974</f>
        <v>555478.23513000959</v>
      </c>
      <c r="BR86" s="683">
        <f>'91-S 2020CEEIOT(RMB)'!BR86/6.8974</f>
        <v>133636.09017548166</v>
      </c>
      <c r="BS86" s="683">
        <f>'91-S 2020CEEIOT(RMB)'!BS86/6.8974</f>
        <v>23621966.348099593</v>
      </c>
      <c r="BT86" s="683">
        <f>'91-S 2020CEEIOT(RMB)'!BT86/6.8974</f>
        <v>184120.42297035843</v>
      </c>
      <c r="BU86" s="683">
        <f>'91-S 2020CEEIOT(RMB)'!BU86/6.8974</f>
        <v>3271704.9933406822</v>
      </c>
      <c r="BV86" s="683">
        <f>'91-S 2020CEEIOT(RMB)'!BV86/6.8974</f>
        <v>405156.78419114713</v>
      </c>
      <c r="BW86" s="683">
        <f>'91-S 2020CEEIOT(RMB)'!BW86/6.8974</f>
        <v>3152310.6100693233</v>
      </c>
      <c r="BX86" s="683">
        <f>'91-S 2020CEEIOT(RMB)'!BX86/6.8974</f>
        <v>65166.553602028995</v>
      </c>
      <c r="BY86" s="683">
        <f>'91-S 2020CEEIOT(RMB)'!BY86/6.8974</f>
        <v>877529.387683462</v>
      </c>
      <c r="BZ86" s="683">
        <f>'91-S 2020CEEIOT(RMB)'!BZ86/6.8974</f>
        <v>3837818.0282324841</v>
      </c>
      <c r="CA86" s="683">
        <f>'91-S 2020CEEIOT(RMB)'!CA86/6.8974</f>
        <v>4153350.6245288034</v>
      </c>
      <c r="CB86" s="683">
        <f>'91-S 2020CEEIOT(RMB)'!CB86/6.8974</f>
        <v>10130696.972542062</v>
      </c>
      <c r="CC86" s="683">
        <f>'91-S 2020CEEIOT(RMB)'!CC86/6.8974</f>
        <v>1722898.4338880114</v>
      </c>
      <c r="CD86" s="683">
        <f>'91-S 2020CEEIOT(RMB)'!CD86/6.8974</f>
        <v>9951772.6985245198</v>
      </c>
      <c r="CE86" s="683">
        <f>'91-S 2020CEEIOT(RMB)'!CE86/6.8974</f>
        <v>43151284.830452308</v>
      </c>
      <c r="CF86" s="683">
        <f>'91-S 2020CEEIOT(RMB)'!CF86/6.8974</f>
        <v>2227707.638604458</v>
      </c>
      <c r="CG86" s="683">
        <f>'91-S 2020CEEIOT(RMB)'!CG86/6.8974</f>
        <v>5875991.6850738497</v>
      </c>
      <c r="CH86" s="683">
        <f>'91-S 2020CEEIOT(RMB)'!CH86/6.8974</f>
        <v>964083.79088271328</v>
      </c>
      <c r="CI86" s="683">
        <f>'91-S 2020CEEIOT(RMB)'!CI86/6.8974</f>
        <v>2153110.7027089135</v>
      </c>
      <c r="CJ86" s="683">
        <f>'91-S 2020CEEIOT(RMB)'!CJ86/6.8974</f>
        <v>1701097.2682580287</v>
      </c>
      <c r="CK86" s="683">
        <f>'91-S 2020CEEIOT(RMB)'!CK86/6.8974</f>
        <v>5272895.9987565065</v>
      </c>
      <c r="CL86" s="683">
        <f>'91-S 2020CEEIOT(RMB)'!CL86/6.8974</f>
        <v>27695.553642439751</v>
      </c>
      <c r="CM86" s="683">
        <f>'91-S 2020CEEIOT(RMB)'!CM86/6.8974</f>
        <v>948502.29537785903</v>
      </c>
      <c r="CN86" s="683">
        <f>'91-S 2020CEEIOT(RMB)'!CN86/6.8974</f>
        <v>121864.24853971282</v>
      </c>
      <c r="CO86" s="683">
        <f>'91-S 2020CEEIOT(RMB)'!CO86/6.8974</f>
        <v>5035411.0237973407</v>
      </c>
      <c r="CP86" s="683">
        <f>'91-S 2020CEEIOT(RMB)'!CP86/6.8974</f>
        <v>12735109.183339501</v>
      </c>
      <c r="CQ86" s="684">
        <f>'91-S 2020CEEIOT(RMB)'!CQ86/6.8974</f>
        <v>265690039.77470562</v>
      </c>
      <c r="CR86" s="667">
        <f>'91-S 2020CEEIOT(RMB)'!CR86/6.8974</f>
        <v>7711021.1382410564</v>
      </c>
      <c r="CS86" s="667">
        <f>'91-S 2020CEEIOT(RMB)'!CS86/6.8974</f>
        <v>28993006.20182278</v>
      </c>
      <c r="CT86" s="685">
        <f>'91-S 2020CEEIOT(RMB)'!CT86/6.8974</f>
        <v>36704027.340063833</v>
      </c>
      <c r="CU86" s="667">
        <f>'91-S 2020CEEIOT(RMB)'!CU86/6.8974</f>
        <v>3212171.9398197872</v>
      </c>
      <c r="CV86" s="685">
        <f>'91-S 2020CEEIOT(RMB)'!CV86/6.8974</f>
        <v>39916199.279883623</v>
      </c>
      <c r="CW86" s="667">
        <f>'91-S 2020CEEIOT(RMB)'!CW86/6.8974</f>
        <v>12312052.288654039</v>
      </c>
      <c r="CX86" s="667">
        <f>'91-S 2020CEEIOT(RMB)'!CX86/6.8974</f>
        <v>1209956.4569089885</v>
      </c>
      <c r="CY86" s="685">
        <f>'91-S 2020CEEIOT(RMB)'!CY86/6.8974</f>
        <v>13522008.745563028</v>
      </c>
      <c r="CZ86" s="667">
        <f>'91-S 2020CEEIOT(RMB)'!CZ86/6.8974</f>
        <v>31768041.15131674</v>
      </c>
      <c r="DA86" s="686">
        <f>'91-S 2020CEEIOT(RMB)'!DA86/6.8974</f>
        <v>85206249.176763386</v>
      </c>
      <c r="DB86" s="687">
        <f>'91-S 2020CEEIOT(RMB)'!DB86/6.8974</f>
        <v>4412849.198358004</v>
      </c>
      <c r="DC86" s="686">
        <f>'91-S 2020CEEIOT(RMB)'!DC86/6.8974</f>
        <v>346483439.75311083</v>
      </c>
    </row>
    <row r="87" spans="1:107" ht="14.5" customHeight="1">
      <c r="A87" s="859"/>
      <c r="B87" s="675" t="s">
        <v>329</v>
      </c>
      <c r="C87" s="682" t="s">
        <v>602</v>
      </c>
      <c r="D87" s="683">
        <f>'91-S 2020CEEIOT(RMB)'!D87/6.8974</f>
        <v>0</v>
      </c>
      <c r="E87" s="683">
        <f>'91-S 2020CEEIOT(RMB)'!E87/6.8974</f>
        <v>0</v>
      </c>
      <c r="F87" s="683">
        <f>'91-S 2020CEEIOT(RMB)'!F87/6.8974</f>
        <v>0</v>
      </c>
      <c r="G87" s="683">
        <f>'91-S 2020CEEIOT(RMB)'!G87/6.8974</f>
        <v>0</v>
      </c>
      <c r="H87" s="683">
        <f>'91-S 2020CEEIOT(RMB)'!H87/6.8974</f>
        <v>0</v>
      </c>
      <c r="I87" s="683">
        <f>'91-S 2020CEEIOT(RMB)'!I87/6.8974</f>
        <v>0</v>
      </c>
      <c r="J87" s="683">
        <f>'91-S 2020CEEIOT(RMB)'!J87/6.8974</f>
        <v>0</v>
      </c>
      <c r="K87" s="683">
        <f>'91-S 2020CEEIOT(RMB)'!K87/6.8974</f>
        <v>0</v>
      </c>
      <c r="L87" s="683">
        <f>'91-S 2020CEEIOT(RMB)'!L87/6.8974</f>
        <v>0</v>
      </c>
      <c r="M87" s="683">
        <f>'91-S 2020CEEIOT(RMB)'!M87/6.8974</f>
        <v>0</v>
      </c>
      <c r="N87" s="683">
        <f>'91-S 2020CEEIOT(RMB)'!N87/6.8974</f>
        <v>0</v>
      </c>
      <c r="O87" s="683">
        <f>'91-S 2020CEEIOT(RMB)'!O87/6.8974</f>
        <v>0</v>
      </c>
      <c r="P87" s="683">
        <f>'91-S 2020CEEIOT(RMB)'!P87/6.8974</f>
        <v>0</v>
      </c>
      <c r="Q87" s="683">
        <f>'91-S 2020CEEIOT(RMB)'!Q87/6.8974</f>
        <v>0</v>
      </c>
      <c r="R87" s="683">
        <f>'91-S 2020CEEIOT(RMB)'!R87/6.8974</f>
        <v>0</v>
      </c>
      <c r="S87" s="683">
        <f>'91-S 2020CEEIOT(RMB)'!S87/6.8974</f>
        <v>0</v>
      </c>
      <c r="T87" s="683">
        <f>'91-S 2020CEEIOT(RMB)'!T87/6.8974</f>
        <v>0</v>
      </c>
      <c r="U87" s="683">
        <f>'91-S 2020CEEIOT(RMB)'!U87/6.8974</f>
        <v>0</v>
      </c>
      <c r="V87" s="683">
        <f>'91-S 2020CEEIOT(RMB)'!V87/6.8974</f>
        <v>0</v>
      </c>
      <c r="W87" s="683">
        <f>'91-S 2020CEEIOT(RMB)'!W87/6.8974</f>
        <v>0</v>
      </c>
      <c r="X87" s="683">
        <f>'91-S 2020CEEIOT(RMB)'!X87/6.8974</f>
        <v>0</v>
      </c>
      <c r="Y87" s="683">
        <f>'91-S 2020CEEIOT(RMB)'!Y87/6.8974</f>
        <v>0</v>
      </c>
      <c r="Z87" s="683">
        <f>'91-S 2020CEEIOT(RMB)'!Z87/6.8974</f>
        <v>0</v>
      </c>
      <c r="AA87" s="683">
        <f>'91-S 2020CEEIOT(RMB)'!AA87/6.8974</f>
        <v>0</v>
      </c>
      <c r="AB87" s="683">
        <f>'91-S 2020CEEIOT(RMB)'!AB87/6.8974</f>
        <v>0</v>
      </c>
      <c r="AC87" s="683">
        <f>'91-S 2020CEEIOT(RMB)'!AC87/6.8974</f>
        <v>0</v>
      </c>
      <c r="AD87" s="683">
        <f>'91-S 2020CEEIOT(RMB)'!AD87/6.8974</f>
        <v>0</v>
      </c>
      <c r="AE87" s="683">
        <f>'91-S 2020CEEIOT(RMB)'!AE87/6.8974</f>
        <v>0</v>
      </c>
      <c r="AF87" s="683">
        <f>'91-S 2020CEEIOT(RMB)'!AF87/6.8974</f>
        <v>0</v>
      </c>
      <c r="AG87" s="683">
        <f>'91-S 2020CEEIOT(RMB)'!AG87/6.8974</f>
        <v>0</v>
      </c>
      <c r="AH87" s="683">
        <f>'91-S 2020CEEIOT(RMB)'!AH87/6.8974</f>
        <v>0</v>
      </c>
      <c r="AI87" s="683">
        <f>'91-S 2020CEEIOT(RMB)'!AI87/6.8974</f>
        <v>0</v>
      </c>
      <c r="AJ87" s="683">
        <f>'91-S 2020CEEIOT(RMB)'!AJ87/6.8974</f>
        <v>0</v>
      </c>
      <c r="AK87" s="683">
        <f>'91-S 2020CEEIOT(RMB)'!AK87/6.8974</f>
        <v>0</v>
      </c>
      <c r="AL87" s="683">
        <f>'91-S 2020CEEIOT(RMB)'!AL87/6.8974</f>
        <v>0</v>
      </c>
      <c r="AM87" s="683">
        <f>'91-S 2020CEEIOT(RMB)'!AM87/6.8974</f>
        <v>0</v>
      </c>
      <c r="AN87" s="683">
        <f>'91-S 2020CEEIOT(RMB)'!AN87/6.8974</f>
        <v>0</v>
      </c>
      <c r="AO87" s="683">
        <f>'91-S 2020CEEIOT(RMB)'!AO87/6.8974</f>
        <v>0</v>
      </c>
      <c r="AP87" s="683">
        <f>'91-S 2020CEEIOT(RMB)'!AP87/6.8974</f>
        <v>0</v>
      </c>
      <c r="AQ87" s="683">
        <f>'91-S 2020CEEIOT(RMB)'!AQ87/6.8974</f>
        <v>0</v>
      </c>
      <c r="AR87" s="683">
        <f>'91-S 2020CEEIOT(RMB)'!AR87/6.8974</f>
        <v>0</v>
      </c>
      <c r="AS87" s="683">
        <f>'91-S 2020CEEIOT(RMB)'!AS87/6.8974</f>
        <v>0</v>
      </c>
      <c r="AT87" s="683">
        <f>'91-S 2020CEEIOT(RMB)'!AT87/6.8974</f>
        <v>0</v>
      </c>
      <c r="AU87" s="683">
        <f>'91-S 2020CEEIOT(RMB)'!AU87/6.8974</f>
        <v>0</v>
      </c>
      <c r="AV87" s="683">
        <f>'91-S 2020CEEIOT(RMB)'!AV87/6.8974</f>
        <v>0</v>
      </c>
      <c r="AW87" s="683">
        <f>'91-S 2020CEEIOT(RMB)'!AW87/6.8974</f>
        <v>0</v>
      </c>
      <c r="AX87" s="683">
        <f>'91-S 2020CEEIOT(RMB)'!AX87/6.8974</f>
        <v>0</v>
      </c>
      <c r="AY87" s="683">
        <f>'91-S 2020CEEIOT(RMB)'!AY87/6.8974</f>
        <v>0</v>
      </c>
      <c r="AZ87" s="683">
        <f>'91-S 2020CEEIOT(RMB)'!AZ87/6.8974</f>
        <v>0</v>
      </c>
      <c r="BA87" s="683">
        <f>'91-S 2020CEEIOT(RMB)'!BA87/6.8974</f>
        <v>0</v>
      </c>
      <c r="BB87" s="683">
        <f>'91-S 2020CEEIOT(RMB)'!BB87/6.8974</f>
        <v>0</v>
      </c>
      <c r="BC87" s="683">
        <f>'91-S 2020CEEIOT(RMB)'!BC87/6.8974</f>
        <v>0</v>
      </c>
      <c r="BD87" s="683">
        <f>'91-S 2020CEEIOT(RMB)'!BD87/6.8974</f>
        <v>0</v>
      </c>
      <c r="BE87" s="683">
        <f>'91-S 2020CEEIOT(RMB)'!BE87/6.8974</f>
        <v>0</v>
      </c>
      <c r="BF87" s="683">
        <f>'91-S 2020CEEIOT(RMB)'!BF87/6.8974</f>
        <v>0</v>
      </c>
      <c r="BG87" s="683">
        <f>'91-S 2020CEEIOT(RMB)'!BG87/6.8974</f>
        <v>0</v>
      </c>
      <c r="BH87" s="683">
        <f>'91-S 2020CEEIOT(RMB)'!BH87/6.8974</f>
        <v>0</v>
      </c>
      <c r="BI87" s="683">
        <f>'91-S 2020CEEIOT(RMB)'!BI87/6.8974</f>
        <v>0</v>
      </c>
      <c r="BJ87" s="683">
        <f>'91-S 2020CEEIOT(RMB)'!BJ87/6.8974</f>
        <v>0</v>
      </c>
      <c r="BK87" s="683">
        <f>'91-S 2020CEEIOT(RMB)'!BK87/6.8974</f>
        <v>0</v>
      </c>
      <c r="BL87" s="683">
        <f>'91-S 2020CEEIOT(RMB)'!BL87/6.8974</f>
        <v>0</v>
      </c>
      <c r="BM87" s="683">
        <f>'91-S 2020CEEIOT(RMB)'!BM87/6.8974</f>
        <v>0</v>
      </c>
      <c r="BN87" s="683">
        <f>'91-S 2020CEEIOT(RMB)'!BN87/6.8974</f>
        <v>0</v>
      </c>
      <c r="BO87" s="683">
        <f>'91-S 2020CEEIOT(RMB)'!BO87/6.8974</f>
        <v>0</v>
      </c>
      <c r="BP87" s="683">
        <f>'91-S 2020CEEIOT(RMB)'!BP87/6.8974</f>
        <v>0</v>
      </c>
      <c r="BQ87" s="683">
        <f>'91-S 2020CEEIOT(RMB)'!BQ87/6.8974</f>
        <v>0</v>
      </c>
      <c r="BR87" s="683">
        <f>'91-S 2020CEEIOT(RMB)'!BR87/6.8974</f>
        <v>0</v>
      </c>
      <c r="BS87" s="683">
        <f>'91-S 2020CEEIOT(RMB)'!BS87/6.8974</f>
        <v>0</v>
      </c>
      <c r="BT87" s="683">
        <f>'91-S 2020CEEIOT(RMB)'!BT87/6.8974</f>
        <v>0</v>
      </c>
      <c r="BU87" s="683">
        <f>'91-S 2020CEEIOT(RMB)'!BU87/6.8974</f>
        <v>0</v>
      </c>
      <c r="BV87" s="683">
        <f>'91-S 2020CEEIOT(RMB)'!BV87/6.8974</f>
        <v>0</v>
      </c>
      <c r="BW87" s="683">
        <f>'91-S 2020CEEIOT(RMB)'!BW87/6.8974</f>
        <v>0</v>
      </c>
      <c r="BX87" s="683">
        <f>'91-S 2020CEEIOT(RMB)'!BX87/6.8974</f>
        <v>0</v>
      </c>
      <c r="BY87" s="683">
        <f>'91-S 2020CEEIOT(RMB)'!BY87/6.8974</f>
        <v>0</v>
      </c>
      <c r="BZ87" s="683">
        <f>'91-S 2020CEEIOT(RMB)'!BZ87/6.8974</f>
        <v>0</v>
      </c>
      <c r="CA87" s="683">
        <f>'91-S 2020CEEIOT(RMB)'!CA87/6.8974</f>
        <v>0</v>
      </c>
      <c r="CB87" s="683">
        <f>'91-S 2020CEEIOT(RMB)'!CB87/6.8974</f>
        <v>0</v>
      </c>
      <c r="CC87" s="683">
        <f>'91-S 2020CEEIOT(RMB)'!CC87/6.8974</f>
        <v>0</v>
      </c>
      <c r="CD87" s="683">
        <f>'91-S 2020CEEIOT(RMB)'!CD87/6.8974</f>
        <v>0</v>
      </c>
      <c r="CE87" s="683">
        <f>'91-S 2020CEEIOT(RMB)'!CE87/6.8974</f>
        <v>0</v>
      </c>
      <c r="CF87" s="683">
        <f>'91-S 2020CEEIOT(RMB)'!CF87/6.8974</f>
        <v>124720.96561623192</v>
      </c>
      <c r="CG87" s="683">
        <f>'91-S 2020CEEIOT(RMB)'!CG87/6.8974</f>
        <v>0</v>
      </c>
      <c r="CH87" s="683">
        <f>'91-S 2020CEEIOT(RMB)'!CH87/6.8974</f>
        <v>0</v>
      </c>
      <c r="CI87" s="683">
        <f>'91-S 2020CEEIOT(RMB)'!CI87/6.8974</f>
        <v>0</v>
      </c>
      <c r="CJ87" s="683">
        <f>'91-S 2020CEEIOT(RMB)'!CJ87/6.8974</f>
        <v>0</v>
      </c>
      <c r="CK87" s="683">
        <f>'91-S 2020CEEIOT(RMB)'!CK87/6.8974</f>
        <v>0</v>
      </c>
      <c r="CL87" s="683">
        <f>'91-S 2020CEEIOT(RMB)'!CL87/6.8974</f>
        <v>0</v>
      </c>
      <c r="CM87" s="683">
        <f>'91-S 2020CEEIOT(RMB)'!CM87/6.8974</f>
        <v>0</v>
      </c>
      <c r="CN87" s="683">
        <f>'91-S 2020CEEIOT(RMB)'!CN87/6.8974</f>
        <v>0</v>
      </c>
      <c r="CO87" s="683">
        <f>'91-S 2020CEEIOT(RMB)'!CO87/6.8974</f>
        <v>0</v>
      </c>
      <c r="CP87" s="683">
        <f>'91-S 2020CEEIOT(RMB)'!CP87/6.8974</f>
        <v>0</v>
      </c>
      <c r="CQ87" s="684">
        <f>'91-S 2020CEEIOT(RMB)'!CQ87/6.8974</f>
        <v>124720.96561623192</v>
      </c>
      <c r="CR87" s="667">
        <f>'91-S 2020CEEIOT(RMB)'!CR87/6.8974</f>
        <v>0</v>
      </c>
      <c r="CS87" s="667">
        <f>'91-S 2020CEEIOT(RMB)'!CS87/6.8974</f>
        <v>0</v>
      </c>
      <c r="CT87" s="685">
        <f>'91-S 2020CEEIOT(RMB)'!CT87/6.8974</f>
        <v>0</v>
      </c>
      <c r="CU87" s="667">
        <f>'91-S 2020CEEIOT(RMB)'!CU87/6.8974</f>
        <v>8833296.4745680839</v>
      </c>
      <c r="CV87" s="685">
        <f>'91-S 2020CEEIOT(RMB)'!CV87/6.8974</f>
        <v>8833296.4745680839</v>
      </c>
      <c r="CW87" s="667">
        <f>'91-S 2020CEEIOT(RMB)'!CW87/6.8974</f>
        <v>27233448.241228744</v>
      </c>
      <c r="CX87" s="667">
        <f>'91-S 2020CEEIOT(RMB)'!CX87/6.8974</f>
        <v>0</v>
      </c>
      <c r="CY87" s="685">
        <f>'91-S 2020CEEIOT(RMB)'!CY87/6.8974</f>
        <v>27233448.241228744</v>
      </c>
      <c r="CZ87" s="667">
        <f>'91-S 2020CEEIOT(RMB)'!CZ87/6.8974</f>
        <v>1402960.383048733</v>
      </c>
      <c r="DA87" s="686">
        <f>'91-S 2020CEEIOT(RMB)'!DA87/6.8974</f>
        <v>37469705.098845564</v>
      </c>
      <c r="DB87" s="687">
        <f>'91-S 2020CEEIOT(RMB)'!DB87/6.8974</f>
        <v>4022852.9848624845</v>
      </c>
      <c r="DC87" s="686">
        <f>'91-S 2020CEEIOT(RMB)'!DC87/6.8974</f>
        <v>33571573.079599306</v>
      </c>
    </row>
    <row r="88" spans="1:107" ht="14.5" customHeight="1">
      <c r="A88" s="859"/>
      <c r="B88" s="675" t="s">
        <v>510</v>
      </c>
      <c r="C88" s="682" t="s">
        <v>603</v>
      </c>
      <c r="D88" s="683">
        <f>'91-S 2020CEEIOT(RMB)'!D88/6.8974</f>
        <v>626351.08123310085</v>
      </c>
      <c r="E88" s="683">
        <f>'91-S 2020CEEIOT(RMB)'!E88/6.8974</f>
        <v>116476.22693815654</v>
      </c>
      <c r="F88" s="683">
        <f>'91-S 2020CEEIOT(RMB)'!F88/6.8974</f>
        <v>180445.37430968654</v>
      </c>
      <c r="G88" s="683">
        <f>'91-S 2020CEEIOT(RMB)'!G88/6.8974</f>
        <v>172810.70774016628</v>
      </c>
      <c r="H88" s="683">
        <f>'91-S 2020CEEIOT(RMB)'!H88/6.8974</f>
        <v>297425.48516632005</v>
      </c>
      <c r="I88" s="683">
        <f>'91-S 2020CEEIOT(RMB)'!I88/6.8974</f>
        <v>63788.851628612792</v>
      </c>
      <c r="J88" s="683">
        <f>'91-S 2020CEEIOT(RMB)'!J88/6.8974</f>
        <v>13577.911328396791</v>
      </c>
      <c r="K88" s="683">
        <f>'91-S 2020CEEIOT(RMB)'!K88/6.8974</f>
        <v>137208.32976183272</v>
      </c>
      <c r="L88" s="683">
        <f>'91-S 2020CEEIOT(RMB)'!L88/6.8974</f>
        <v>194980.05962069007</v>
      </c>
      <c r="M88" s="683">
        <f>'91-S 2020CEEIOT(RMB)'!M88/6.8974</f>
        <v>35172.020193087839</v>
      </c>
      <c r="N88" s="683">
        <f>'91-S 2020CEEIOT(RMB)'!N88/6.8974</f>
        <v>168.51573525260025</v>
      </c>
      <c r="O88" s="683">
        <f>'91-S 2020CEEIOT(RMB)'!O88/6.8974</f>
        <v>6862.8499904626524</v>
      </c>
      <c r="P88" s="683">
        <f>'91-S 2020CEEIOT(RMB)'!P88/6.8974</f>
        <v>2579.9924731307451</v>
      </c>
      <c r="Q88" s="683">
        <f>'91-S 2020CEEIOT(RMB)'!Q88/6.8974</f>
        <v>100330.40189378477</v>
      </c>
      <c r="R88" s="683">
        <f>'91-S 2020CEEIOT(RMB)'!R88/6.8974</f>
        <v>14233.862371669815</v>
      </c>
      <c r="S88" s="683">
        <f>'91-S 2020CEEIOT(RMB)'!S88/6.8974</f>
        <v>62006.76993640243</v>
      </c>
      <c r="T88" s="683">
        <f>'91-S 2020CEEIOT(RMB)'!T88/6.8974</f>
        <v>21704.223657143317</v>
      </c>
      <c r="U88" s="683">
        <f>'91-S 2020CEEIOT(RMB)'!U88/6.8974</f>
        <v>32039.441637194723</v>
      </c>
      <c r="V88" s="683">
        <f>'91-S 2020CEEIOT(RMB)'!V88/6.8974</f>
        <v>1459.2904488982006</v>
      </c>
      <c r="W88" s="683">
        <f>'91-S 2020CEEIOT(RMB)'!W88/6.8974</f>
        <v>1028.4365986819075</v>
      </c>
      <c r="X88" s="683">
        <f>'91-S 2020CEEIOT(RMB)'!X88/6.8974</f>
        <v>2061.787910355592</v>
      </c>
      <c r="Y88" s="683">
        <f>'91-S 2020CEEIOT(RMB)'!Y88/6.8974</f>
        <v>139472.27582883454</v>
      </c>
      <c r="Z88" s="683">
        <f>'91-S 2020CEEIOT(RMB)'!Z88/6.8974</f>
        <v>37306.322126775929</v>
      </c>
      <c r="AA88" s="683">
        <f>'91-S 2020CEEIOT(RMB)'!AA88/6.8974</f>
        <v>84930.028566677589</v>
      </c>
      <c r="AB88" s="683">
        <f>'91-S 2020CEEIOT(RMB)'!AB88/6.8974</f>
        <v>53306.023269729048</v>
      </c>
      <c r="AC88" s="683">
        <f>'91-S 2020CEEIOT(RMB)'!AC88/6.8974</f>
        <v>158184.76105568925</v>
      </c>
      <c r="AD88" s="683">
        <f>'91-S 2020CEEIOT(RMB)'!AD88/6.8974</f>
        <v>13465.757449797562</v>
      </c>
      <c r="AE88" s="683">
        <f>'91-S 2020CEEIOT(RMB)'!AE88/6.8974</f>
        <v>9853.4973885301424</v>
      </c>
      <c r="AF88" s="683">
        <f>'91-S 2020CEEIOT(RMB)'!AF88/6.8974</f>
        <v>32368.091035527228</v>
      </c>
      <c r="AG88" s="683">
        <f>'91-S 2020CEEIOT(RMB)'!AG88/6.8974</f>
        <v>1146.6581292937178</v>
      </c>
      <c r="AH88" s="683">
        <f>'91-S 2020CEEIOT(RMB)'!AH88/6.8974</f>
        <v>107630.87459147064</v>
      </c>
      <c r="AI88" s="683">
        <f>'91-S 2020CEEIOT(RMB)'!AI88/6.8974</f>
        <v>15436.782849669502</v>
      </c>
      <c r="AJ88" s="683">
        <f>'91-S 2020CEEIOT(RMB)'!AJ88/6.8974</f>
        <v>23503.316041914342</v>
      </c>
      <c r="AK88" s="683">
        <f>'91-S 2020CEEIOT(RMB)'!AK88/6.8974</f>
        <v>92127.820083972358</v>
      </c>
      <c r="AL88" s="683">
        <f>'91-S 2020CEEIOT(RMB)'!AL88/6.8974</f>
        <v>755901.45495369064</v>
      </c>
      <c r="AM88" s="683">
        <f>'91-S 2020CEEIOT(RMB)'!AM88/6.8974</f>
        <v>279847.08287139022</v>
      </c>
      <c r="AN88" s="683">
        <f>'91-S 2020CEEIOT(RMB)'!AN88/6.8974</f>
        <v>60241.762590385384</v>
      </c>
      <c r="AO88" s="683">
        <f>'91-S 2020CEEIOT(RMB)'!AO88/6.8974</f>
        <v>104550.43317797227</v>
      </c>
      <c r="AP88" s="683">
        <f>'91-S 2020CEEIOT(RMB)'!AP88/6.8974</f>
        <v>80201.551690672</v>
      </c>
      <c r="AQ88" s="683">
        <f>'91-S 2020CEEIOT(RMB)'!AQ88/6.8974</f>
        <v>88348.662874389731</v>
      </c>
      <c r="AR88" s="683">
        <f>'91-S 2020CEEIOT(RMB)'!AR88/6.8974</f>
        <v>25822.505354860568</v>
      </c>
      <c r="AS88" s="683">
        <f>'91-S 2020CEEIOT(RMB)'!AS88/6.8974</f>
        <v>149905.92762680823</v>
      </c>
      <c r="AT88" s="683">
        <f>'91-S 2020CEEIOT(RMB)'!AT88/6.8974</f>
        <v>106705.27132542418</v>
      </c>
      <c r="AU88" s="683">
        <f>'91-S 2020CEEIOT(RMB)'!AU88/6.8974</f>
        <v>35981.410018256029</v>
      </c>
      <c r="AV88" s="683">
        <f>'91-S 2020CEEIOT(RMB)'!AV88/6.8974</f>
        <v>317861.65372399247</v>
      </c>
      <c r="AW88" s="683">
        <f>'91-S 2020CEEIOT(RMB)'!AW88/6.8974</f>
        <v>158343.1349971015</v>
      </c>
      <c r="AX88" s="683">
        <f>'91-S 2020CEEIOT(RMB)'!AX88/6.8974</f>
        <v>341262.15196857031</v>
      </c>
      <c r="AY88" s="683">
        <f>'91-S 2020CEEIOT(RMB)'!AY88/6.8974</f>
        <v>76283.526469086806</v>
      </c>
      <c r="AZ88" s="683">
        <f>'91-S 2020CEEIOT(RMB)'!AZ88/6.8974</f>
        <v>286354.68027172552</v>
      </c>
      <c r="BA88" s="683">
        <f>'91-S 2020CEEIOT(RMB)'!BA88/6.8974</f>
        <v>52018.171299600857</v>
      </c>
      <c r="BB88" s="683">
        <f>'91-S 2020CEEIOT(RMB)'!BB88/6.8974</f>
        <v>519405.65704170195</v>
      </c>
      <c r="BC88" s="683">
        <f>'91-S 2020CEEIOT(RMB)'!BC88/6.8974</f>
        <v>102296.45763053425</v>
      </c>
      <c r="BD88" s="683">
        <f>'91-S 2020CEEIOT(RMB)'!BD88/6.8974</f>
        <v>1089910.2147988337</v>
      </c>
      <c r="BE88" s="683">
        <f>'91-S 2020CEEIOT(RMB)'!BE88/6.8974</f>
        <v>35621.718527270743</v>
      </c>
      <c r="BF88" s="683">
        <f>'91-S 2020CEEIOT(RMB)'!BF88/6.8974</f>
        <v>140139.77114269507</v>
      </c>
      <c r="BG88" s="683">
        <f>'91-S 2020CEEIOT(RMB)'!BG88/6.8974</f>
        <v>59080.035721105625</v>
      </c>
      <c r="BH88" s="683">
        <f>'91-S 2020CEEIOT(RMB)'!BH88/6.8974</f>
        <v>146265.85739151476</v>
      </c>
      <c r="BI88" s="683">
        <f>'91-S 2020CEEIOT(RMB)'!BI88/6.8974</f>
        <v>311635.38896508759</v>
      </c>
      <c r="BJ88" s="683">
        <f>'91-S 2020CEEIOT(RMB)'!BJ88/6.8974</f>
        <v>99070.478716857513</v>
      </c>
      <c r="BK88" s="683">
        <f>'91-S 2020CEEIOT(RMB)'!BK88/6.8974</f>
        <v>942082.59102030296</v>
      </c>
      <c r="BL88" s="683">
        <f>'91-S 2020CEEIOT(RMB)'!BL88/6.8974</f>
        <v>312936.35872439697</v>
      </c>
      <c r="BM88" s="683">
        <f>'91-S 2020CEEIOT(RMB)'!BM88/6.8974</f>
        <v>118168.37956696146</v>
      </c>
      <c r="BN88" s="683">
        <f>'91-S 2020CEEIOT(RMB)'!BN88/6.8974</f>
        <v>40065.940008040838</v>
      </c>
      <c r="BO88" s="683">
        <f>'91-S 2020CEEIOT(RMB)'!BO88/6.8974</f>
        <v>6420.9616691798938</v>
      </c>
      <c r="BP88" s="683">
        <f>'91-S 2020CEEIOT(RMB)'!BP88/6.8974</f>
        <v>529542.9735324746</v>
      </c>
      <c r="BQ88" s="683">
        <f>'91-S 2020CEEIOT(RMB)'!BQ88/6.8974</f>
        <v>1456.8769087551252</v>
      </c>
      <c r="BR88" s="683">
        <f>'91-S 2020CEEIOT(RMB)'!BR88/6.8974</f>
        <v>6344.5266553274705</v>
      </c>
      <c r="BS88" s="683">
        <f>'91-S 2020CEEIOT(RMB)'!BS88/6.8974</f>
        <v>34928424.15087685</v>
      </c>
      <c r="BT88" s="683">
        <f>'91-S 2020CEEIOT(RMB)'!BT88/6.8974</f>
        <v>49617.562533306234</v>
      </c>
      <c r="BU88" s="683">
        <f>'91-S 2020CEEIOT(RMB)'!BU88/6.8974</f>
        <v>85725.939217575142</v>
      </c>
      <c r="BV88" s="683">
        <f>'91-S 2020CEEIOT(RMB)'!BV88/6.8974</f>
        <v>47949.793976434914</v>
      </c>
      <c r="BW88" s="683">
        <f>'91-S 2020CEEIOT(RMB)'!BW88/6.8974</f>
        <v>289210.9673038848</v>
      </c>
      <c r="BX88" s="683">
        <f>'91-S 2020CEEIOT(RMB)'!BX88/6.8974</f>
        <v>0.66166498964417897</v>
      </c>
      <c r="BY88" s="683">
        <f>'91-S 2020CEEIOT(RMB)'!BY88/6.8974</f>
        <v>26786.288795694389</v>
      </c>
      <c r="BZ88" s="683">
        <f>'91-S 2020CEEIOT(RMB)'!BZ88/6.8974</f>
        <v>89709.41550401946</v>
      </c>
      <c r="CA88" s="683">
        <f>'91-S 2020CEEIOT(RMB)'!CA88/6.8974</f>
        <v>238.67922137900078</v>
      </c>
      <c r="CB88" s="683">
        <f>'91-S 2020CEEIOT(RMB)'!CB88/6.8974</f>
        <v>106527.87016058057</v>
      </c>
      <c r="CC88" s="683">
        <f>'91-S 2020CEEIOT(RMB)'!CC88/6.8974</f>
        <v>15423.214747359158</v>
      </c>
      <c r="CD88" s="683">
        <f>'91-S 2020CEEIOT(RMB)'!CD88/6.8974</f>
        <v>128577.2490100423</v>
      </c>
      <c r="CE88" s="683">
        <f>'91-S 2020CEEIOT(RMB)'!CE88/6.8974</f>
        <v>1647976.333015986</v>
      </c>
      <c r="CF88" s="683">
        <f>'91-S 2020CEEIOT(RMB)'!CF88/6.8974</f>
        <v>1970491.1765250599</v>
      </c>
      <c r="CG88" s="683">
        <f>'91-S 2020CEEIOT(RMB)'!CG88/6.8974</f>
        <v>10558702.046370054</v>
      </c>
      <c r="CH88" s="683">
        <f>'91-S 2020CEEIOT(RMB)'!CH88/6.8974</f>
        <v>47929.740895714167</v>
      </c>
      <c r="CI88" s="683">
        <f>'91-S 2020CEEIOT(RMB)'!CI88/6.8974</f>
        <v>2044.4075783755725</v>
      </c>
      <c r="CJ88" s="683">
        <f>'91-S 2020CEEIOT(RMB)'!CJ88/6.8974</f>
        <v>199147.13477176821</v>
      </c>
      <c r="CK88" s="683">
        <f>'91-S 2020CEEIOT(RMB)'!CK88/6.8974</f>
        <v>36182.810493503777</v>
      </c>
      <c r="CL88" s="683">
        <f>'91-S 2020CEEIOT(RMB)'!CL88/6.8974</f>
        <v>19.674197129315829</v>
      </c>
      <c r="CM88" s="683">
        <f>'91-S 2020CEEIOT(RMB)'!CM88/6.8974</f>
        <v>3698.4491394520833</v>
      </c>
      <c r="CN88" s="683">
        <f>'91-S 2020CEEIOT(RMB)'!CN88/6.8974</f>
        <v>797.87429674146915</v>
      </c>
      <c r="CO88" s="683">
        <f>'91-S 2020CEEIOT(RMB)'!CO88/6.8974</f>
        <v>52105.258214728296</v>
      </c>
      <c r="CP88" s="683">
        <f>'91-S 2020CEEIOT(RMB)'!CP88/6.8974</f>
        <v>558339.08179695415</v>
      </c>
      <c r="CQ88" s="684">
        <f>'91-S 2020CEEIOT(RMB)'!CQ88/6.8974</f>
        <v>61077143.178533465</v>
      </c>
      <c r="CR88" s="667">
        <f>'91-S 2020CEEIOT(RMB)'!CR88/6.8974</f>
        <v>122613.26387536144</v>
      </c>
      <c r="CS88" s="667">
        <f>'91-S 2020CEEIOT(RMB)'!CS88/6.8974</f>
        <v>515299.27611953055</v>
      </c>
      <c r="CT88" s="685">
        <f>'91-S 2020CEEIOT(RMB)'!CT88/6.8974</f>
        <v>637912.53999489197</v>
      </c>
      <c r="CU88" s="667">
        <f>'91-S 2020CEEIOT(RMB)'!CU88/6.8974</f>
        <v>12380464.819812521</v>
      </c>
      <c r="CV88" s="685">
        <f>'91-S 2020CEEIOT(RMB)'!CV88/6.8974</f>
        <v>13018377.359807413</v>
      </c>
      <c r="CW88" s="667">
        <f>'91-S 2020CEEIOT(RMB)'!CW88/6.8974</f>
        <v>1264039.3554092848</v>
      </c>
      <c r="CX88" s="667">
        <f>'91-S 2020CEEIOT(RMB)'!CX88/6.8974</f>
        <v>0</v>
      </c>
      <c r="CY88" s="685">
        <f>'91-S 2020CEEIOT(RMB)'!CY88/6.8974</f>
        <v>1264039.3554092848</v>
      </c>
      <c r="CZ88" s="667">
        <f>'91-S 2020CEEIOT(RMB)'!CZ88/6.8974</f>
        <v>201.19406249129975</v>
      </c>
      <c r="DA88" s="686">
        <f>'91-S 2020CEEIOT(RMB)'!DA88/6.8974</f>
        <v>14282617.90927919</v>
      </c>
      <c r="DB88" s="687">
        <f>'91-S 2020CEEIOT(RMB)'!DB88/6.8974</f>
        <v>79.247058619436658</v>
      </c>
      <c r="DC88" s="686">
        <f>'91-S 2020CEEIOT(RMB)'!DC88/6.8974</f>
        <v>75359681.840754047</v>
      </c>
    </row>
    <row r="89" spans="1:107" ht="14.5" customHeight="1">
      <c r="A89" s="859"/>
      <c r="B89" s="675" t="s">
        <v>511</v>
      </c>
      <c r="C89" s="682" t="s">
        <v>604</v>
      </c>
      <c r="D89" s="683">
        <f>'91-S 2020CEEIOT(RMB)'!D89/6.8974</f>
        <v>202599.23945356123</v>
      </c>
      <c r="E89" s="683">
        <f>'91-S 2020CEEIOT(RMB)'!E89/6.8974</f>
        <v>2874.5638901113302</v>
      </c>
      <c r="F89" s="683">
        <f>'91-S 2020CEEIOT(RMB)'!F89/6.8974</f>
        <v>501.98740274836751</v>
      </c>
      <c r="G89" s="683">
        <f>'91-S 2020CEEIOT(RMB)'!G89/6.8974</f>
        <v>13402.400194245933</v>
      </c>
      <c r="H89" s="683">
        <f>'91-S 2020CEEIOT(RMB)'!H89/6.8974</f>
        <v>15199.219393028245</v>
      </c>
      <c r="I89" s="683">
        <f>'91-S 2020CEEIOT(RMB)'!I89/6.8974</f>
        <v>6700.5740530044559</v>
      </c>
      <c r="J89" s="683">
        <f>'91-S 2020CEEIOT(RMB)'!J89/6.8974</f>
        <v>5889.9234841222869</v>
      </c>
      <c r="K89" s="683">
        <f>'91-S 2020CEEIOT(RMB)'!K89/6.8974</f>
        <v>11541.724739174197</v>
      </c>
      <c r="L89" s="683">
        <f>'91-S 2020CEEIOT(RMB)'!L89/6.8974</f>
        <v>29431.3114143249</v>
      </c>
      <c r="M89" s="683">
        <f>'91-S 2020CEEIOT(RMB)'!M89/6.8974</f>
        <v>8273.887968951949</v>
      </c>
      <c r="N89" s="683">
        <f>'91-S 2020CEEIOT(RMB)'!N89/6.8974</f>
        <v>1863.8976675129998</v>
      </c>
      <c r="O89" s="683">
        <f>'91-S 2020CEEIOT(RMB)'!O89/6.8974</f>
        <v>2291.4726619319408</v>
      </c>
      <c r="P89" s="683">
        <f>'91-S 2020CEEIOT(RMB)'!P89/6.8974</f>
        <v>1982.7858415827313</v>
      </c>
      <c r="Q89" s="683">
        <f>'91-S 2020CEEIOT(RMB)'!Q89/6.8974</f>
        <v>15893.144387554865</v>
      </c>
      <c r="R89" s="683">
        <f>'91-S 2020CEEIOT(RMB)'!R89/6.8974</f>
        <v>11387.451750808594</v>
      </c>
      <c r="S89" s="683">
        <f>'91-S 2020CEEIOT(RMB)'!S89/6.8974</f>
        <v>17364.719016455823</v>
      </c>
      <c r="T89" s="683">
        <f>'91-S 2020CEEIOT(RMB)'!T89/6.8974</f>
        <v>11489.732758243679</v>
      </c>
      <c r="U89" s="683">
        <f>'91-S 2020CEEIOT(RMB)'!U89/6.8974</f>
        <v>76382.619431196261</v>
      </c>
      <c r="V89" s="683">
        <f>'91-S 2020CEEIOT(RMB)'!V89/6.8974</f>
        <v>7963.319595071388</v>
      </c>
      <c r="W89" s="683">
        <f>'91-S 2020CEEIOT(RMB)'!W89/6.8974</f>
        <v>734.13502448239046</v>
      </c>
      <c r="X89" s="683">
        <f>'91-S 2020CEEIOT(RMB)'!X89/6.8974</f>
        <v>2658.8191950412979</v>
      </c>
      <c r="Y89" s="683">
        <f>'91-S 2020CEEIOT(RMB)'!Y89/6.8974</f>
        <v>18062.474946946604</v>
      </c>
      <c r="Z89" s="683">
        <f>'91-S 2020CEEIOT(RMB)'!Z89/6.8974</f>
        <v>7511.6886928771428</v>
      </c>
      <c r="AA89" s="683">
        <f>'91-S 2020CEEIOT(RMB)'!AA89/6.8974</f>
        <v>8680.6032948494503</v>
      </c>
      <c r="AB89" s="683">
        <f>'91-S 2020CEEIOT(RMB)'!AB89/6.8974</f>
        <v>10055.300248614985</v>
      </c>
      <c r="AC89" s="683">
        <f>'91-S 2020CEEIOT(RMB)'!AC89/6.8974</f>
        <v>105217.74955336502</v>
      </c>
      <c r="AD89" s="683">
        <f>'91-S 2020CEEIOT(RMB)'!AD89/6.8974</f>
        <v>7901.8857506781678</v>
      </c>
      <c r="AE89" s="683">
        <f>'91-S 2020CEEIOT(RMB)'!AE89/6.8974</f>
        <v>2791.230465603172</v>
      </c>
      <c r="AF89" s="683">
        <f>'91-S 2020CEEIOT(RMB)'!AF89/6.8974</f>
        <v>24710.827532338673</v>
      </c>
      <c r="AG89" s="683">
        <f>'91-S 2020CEEIOT(RMB)'!AG89/6.8974</f>
        <v>11328.473920254391</v>
      </c>
      <c r="AH89" s="683">
        <f>'91-S 2020CEEIOT(RMB)'!AH89/6.8974</f>
        <v>20957.801089766766</v>
      </c>
      <c r="AI89" s="683">
        <f>'91-S 2020CEEIOT(RMB)'!AI89/6.8974</f>
        <v>12265.225068549969</v>
      </c>
      <c r="AJ89" s="683">
        <f>'91-S 2020CEEIOT(RMB)'!AJ89/6.8974</f>
        <v>3206.4519676831155</v>
      </c>
      <c r="AK89" s="683">
        <f>'91-S 2020CEEIOT(RMB)'!AK89/6.8974</f>
        <v>2117.0174609127844</v>
      </c>
      <c r="AL89" s="683">
        <f>'91-S 2020CEEIOT(RMB)'!AL89/6.8974</f>
        <v>30543.413014507583</v>
      </c>
      <c r="AM89" s="683">
        <f>'91-S 2020CEEIOT(RMB)'!AM89/6.8974</f>
        <v>38454.805130113273</v>
      </c>
      <c r="AN89" s="683">
        <f>'91-S 2020CEEIOT(RMB)'!AN89/6.8974</f>
        <v>10445.369716832156</v>
      </c>
      <c r="AO89" s="683">
        <f>'91-S 2020CEEIOT(RMB)'!AO89/6.8974</f>
        <v>4581.3332784356571</v>
      </c>
      <c r="AP89" s="683">
        <f>'91-S 2020CEEIOT(RMB)'!AP89/6.8974</f>
        <v>14463.334618059878</v>
      </c>
      <c r="AQ89" s="683">
        <f>'91-S 2020CEEIOT(RMB)'!AQ89/6.8974</f>
        <v>38935.556245685249</v>
      </c>
      <c r="AR89" s="683">
        <f>'91-S 2020CEEIOT(RMB)'!AR89/6.8974</f>
        <v>11838.142473996042</v>
      </c>
      <c r="AS89" s="683">
        <f>'91-S 2020CEEIOT(RMB)'!AS89/6.8974</f>
        <v>5551.5538950902364</v>
      </c>
      <c r="AT89" s="683">
        <f>'91-S 2020CEEIOT(RMB)'!AT89/6.8974</f>
        <v>2451.2551289938974</v>
      </c>
      <c r="AU89" s="683">
        <f>'91-S 2020CEEIOT(RMB)'!AU89/6.8974</f>
        <v>3860.5915613687475</v>
      </c>
      <c r="AV89" s="683">
        <f>'91-S 2020CEEIOT(RMB)'!AV89/6.8974</f>
        <v>98575.165310254641</v>
      </c>
      <c r="AW89" s="683">
        <f>'91-S 2020CEEIOT(RMB)'!AW89/6.8974</f>
        <v>29115.502286988922</v>
      </c>
      <c r="AX89" s="683">
        <f>'91-S 2020CEEIOT(RMB)'!AX89/6.8974</f>
        <v>33193.616183215374</v>
      </c>
      <c r="AY89" s="683">
        <f>'91-S 2020CEEIOT(RMB)'!AY89/6.8974</f>
        <v>1938.1666308415779</v>
      </c>
      <c r="AZ89" s="683">
        <f>'91-S 2020CEEIOT(RMB)'!AZ89/6.8974</f>
        <v>48277.06519344062</v>
      </c>
      <c r="BA89" s="683">
        <f>'91-S 2020CEEIOT(RMB)'!BA89/6.8974</f>
        <v>1942.9340992562775</v>
      </c>
      <c r="BB89" s="683">
        <f>'91-S 2020CEEIOT(RMB)'!BB89/6.8974</f>
        <v>47298.399786765251</v>
      </c>
      <c r="BC89" s="683">
        <f>'91-S 2020CEEIOT(RMB)'!BC89/6.8974</f>
        <v>4765.7370177205739</v>
      </c>
      <c r="BD89" s="683">
        <f>'91-S 2020CEEIOT(RMB)'!BD89/6.8974</f>
        <v>42309.500527264965</v>
      </c>
      <c r="BE89" s="683">
        <f>'91-S 2020CEEIOT(RMB)'!BE89/6.8974</f>
        <v>3148.3978969187388</v>
      </c>
      <c r="BF89" s="683">
        <f>'91-S 2020CEEIOT(RMB)'!BF89/6.8974</f>
        <v>8589.9333636463634</v>
      </c>
      <c r="BG89" s="683">
        <f>'91-S 2020CEEIOT(RMB)'!BG89/6.8974</f>
        <v>6282.7936462798298</v>
      </c>
      <c r="BH89" s="683">
        <f>'91-S 2020CEEIOT(RMB)'!BH89/6.8974</f>
        <v>14843.040002463609</v>
      </c>
      <c r="BI89" s="683">
        <f>'91-S 2020CEEIOT(RMB)'!BI89/6.8974</f>
        <v>28152.765679693261</v>
      </c>
      <c r="BJ89" s="683">
        <f>'91-S 2020CEEIOT(RMB)'!BJ89/6.8974</f>
        <v>4758.2858219601876</v>
      </c>
      <c r="BK89" s="683">
        <f>'91-S 2020CEEIOT(RMB)'!BK89/6.8974</f>
        <v>28776.463177390749</v>
      </c>
      <c r="BL89" s="683">
        <f>'91-S 2020CEEIOT(RMB)'!BL89/6.8974</f>
        <v>19051.905972473127</v>
      </c>
      <c r="BM89" s="683">
        <f>'91-S 2020CEEIOT(RMB)'!BM89/6.8974</f>
        <v>8563.6056444003534</v>
      </c>
      <c r="BN89" s="683">
        <f>'91-S 2020CEEIOT(RMB)'!BN89/6.8974</f>
        <v>15051.37409583218</v>
      </c>
      <c r="BO89" s="683">
        <f>'91-S 2020CEEIOT(RMB)'!BO89/6.8974</f>
        <v>4059.7661669905619</v>
      </c>
      <c r="BP89" s="683">
        <f>'91-S 2020CEEIOT(RMB)'!BP89/6.8974</f>
        <v>299354.97221739334</v>
      </c>
      <c r="BQ89" s="683">
        <f>'91-S 2020CEEIOT(RMB)'!BQ89/6.8974</f>
        <v>2960.3554046412396</v>
      </c>
      <c r="BR89" s="683">
        <f>'91-S 2020CEEIOT(RMB)'!BR89/6.8974</f>
        <v>320971.53561126976</v>
      </c>
      <c r="BS89" s="683">
        <f>'91-S 2020CEEIOT(RMB)'!BS89/6.8974</f>
        <v>163641.06001264643</v>
      </c>
      <c r="BT89" s="683">
        <f>'91-S 2020CEEIOT(RMB)'!BT89/6.8974</f>
        <v>38444.370886851226</v>
      </c>
      <c r="BU89" s="683">
        <f>'91-S 2020CEEIOT(RMB)'!BU89/6.8974</f>
        <v>42544.120376225968</v>
      </c>
      <c r="BV89" s="683">
        <f>'91-S 2020CEEIOT(RMB)'!BV89/6.8974</f>
        <v>20064.772573342598</v>
      </c>
      <c r="BW89" s="683">
        <f>'91-S 2020CEEIOT(RMB)'!BW89/6.8974</f>
        <v>152675.46094699923</v>
      </c>
      <c r="BX89" s="683">
        <f>'91-S 2020CEEIOT(RMB)'!BX89/6.8974</f>
        <v>20461.531825627018</v>
      </c>
      <c r="BY89" s="683">
        <f>'91-S 2020CEEIOT(RMB)'!BY89/6.8974</f>
        <v>8896.155823942674</v>
      </c>
      <c r="BZ89" s="683">
        <f>'91-S 2020CEEIOT(RMB)'!BZ89/6.8974</f>
        <v>70781.589317894672</v>
      </c>
      <c r="CA89" s="683">
        <f>'91-S 2020CEEIOT(RMB)'!CA89/6.8974</f>
        <v>27823.883695861499</v>
      </c>
      <c r="CB89" s="683">
        <f>'91-S 2020CEEIOT(RMB)'!CB89/6.8974</f>
        <v>264148.39939128503</v>
      </c>
      <c r="CC89" s="683">
        <f>'91-S 2020CEEIOT(RMB)'!CC89/6.8974</f>
        <v>11603.593853267315</v>
      </c>
      <c r="CD89" s="683">
        <f>'91-S 2020CEEIOT(RMB)'!CD89/6.8974</f>
        <v>62274.497724210421</v>
      </c>
      <c r="CE89" s="683">
        <f>'91-S 2020CEEIOT(RMB)'!CE89/6.8974</f>
        <v>825682.51464158087</v>
      </c>
      <c r="CF89" s="683">
        <f>'91-S 2020CEEIOT(RMB)'!CF89/6.8974</f>
        <v>101115.96261146913</v>
      </c>
      <c r="CG89" s="683">
        <f>'91-S 2020CEEIOT(RMB)'!CG89/6.8974</f>
        <v>93381.547238162791</v>
      </c>
      <c r="CH89" s="683">
        <f>'91-S 2020CEEIOT(RMB)'!CH89/6.8974</f>
        <v>516521.51628451172</v>
      </c>
      <c r="CI89" s="683">
        <f>'91-S 2020CEEIOT(RMB)'!CI89/6.8974</f>
        <v>77016.39527847775</v>
      </c>
      <c r="CJ89" s="683">
        <f>'91-S 2020CEEIOT(RMB)'!CJ89/6.8974</f>
        <v>83100.279090472497</v>
      </c>
      <c r="CK89" s="683">
        <f>'91-S 2020CEEIOT(RMB)'!CK89/6.8974</f>
        <v>58910.706671024425</v>
      </c>
      <c r="CL89" s="683">
        <f>'91-S 2020CEEIOT(RMB)'!CL89/6.8974</f>
        <v>424.95248688139878</v>
      </c>
      <c r="CM89" s="683">
        <f>'91-S 2020CEEIOT(RMB)'!CM89/6.8974</f>
        <v>23438.355897313537</v>
      </c>
      <c r="CN89" s="683">
        <f>'91-S 2020CEEIOT(RMB)'!CN89/6.8974</f>
        <v>19289.243886011973</v>
      </c>
      <c r="CO89" s="683">
        <f>'91-S 2020CEEIOT(RMB)'!CO89/6.8974</f>
        <v>245156.6071587824</v>
      </c>
      <c r="CP89" s="683">
        <f>'91-S 2020CEEIOT(RMB)'!CP89/6.8974</f>
        <v>176017.66705676861</v>
      </c>
      <c r="CQ89" s="684">
        <f>'91-S 2020CEEIOT(RMB)'!CQ89/6.8974</f>
        <v>5017755.4808453899</v>
      </c>
      <c r="CR89" s="667">
        <f>'91-S 2020CEEIOT(RMB)'!CR89/6.8974</f>
        <v>121431.22983004668</v>
      </c>
      <c r="CS89" s="667">
        <f>'91-S 2020CEEIOT(RMB)'!CS89/6.8974</f>
        <v>638187.51189269428</v>
      </c>
      <c r="CT89" s="685">
        <f>'91-S 2020CEEIOT(RMB)'!CT89/6.8974</f>
        <v>759618.74172274105</v>
      </c>
      <c r="CU89" s="667">
        <f>'91-S 2020CEEIOT(RMB)'!CU89/6.8974</f>
        <v>10975972.170643706</v>
      </c>
      <c r="CV89" s="685">
        <f>'91-S 2020CEEIOT(RMB)'!CV89/6.8974</f>
        <v>11735590.912366444</v>
      </c>
      <c r="CW89" s="667">
        <f>'91-S 2020CEEIOT(RMB)'!CW89/6.8974</f>
        <v>0</v>
      </c>
      <c r="CX89" s="667">
        <f>'91-S 2020CEEIOT(RMB)'!CX89/6.8974</f>
        <v>0</v>
      </c>
      <c r="CY89" s="685">
        <f>'91-S 2020CEEIOT(RMB)'!CY89/6.8974</f>
        <v>0</v>
      </c>
      <c r="CZ89" s="667">
        <f>'91-S 2020CEEIOT(RMB)'!CZ89/6.8974</f>
        <v>42510.77220298953</v>
      </c>
      <c r="DA89" s="686">
        <f>'91-S 2020CEEIOT(RMB)'!DA89/6.8974</f>
        <v>11778101.684569435</v>
      </c>
      <c r="DB89" s="687">
        <f>'91-S 2020CEEIOT(RMB)'!DB89/6.8974</f>
        <v>389097.77660081186</v>
      </c>
      <c r="DC89" s="686">
        <f>'91-S 2020CEEIOT(RMB)'!DC89/6.8974</f>
        <v>16406759.388814015</v>
      </c>
    </row>
    <row r="90" spans="1:107" ht="14.5" customHeight="1">
      <c r="A90" s="859"/>
      <c r="B90" s="675" t="s">
        <v>512</v>
      </c>
      <c r="C90" s="682" t="s">
        <v>605</v>
      </c>
      <c r="D90" s="683">
        <f>'91-S 2020CEEIOT(RMB)'!D90/6.8974</f>
        <v>46613.400722150815</v>
      </c>
      <c r="E90" s="683">
        <f>'91-S 2020CEEIOT(RMB)'!E90/6.8974</f>
        <v>12446.049010572895</v>
      </c>
      <c r="F90" s="683">
        <f>'91-S 2020CEEIOT(RMB)'!F90/6.8974</f>
        <v>17880.378077288253</v>
      </c>
      <c r="G90" s="683">
        <f>'91-S 2020CEEIOT(RMB)'!G90/6.8974</f>
        <v>17998.262179234927</v>
      </c>
      <c r="H90" s="683">
        <f>'91-S 2020CEEIOT(RMB)'!H90/6.8974</f>
        <v>227597.42840229702</v>
      </c>
      <c r="I90" s="683">
        <f>'91-S 2020CEEIOT(RMB)'!I90/6.8974</f>
        <v>23108.187203977559</v>
      </c>
      <c r="J90" s="683">
        <f>'91-S 2020CEEIOT(RMB)'!J90/6.8974</f>
        <v>7582.4158385461978</v>
      </c>
      <c r="K90" s="683">
        <f>'91-S 2020CEEIOT(RMB)'!K90/6.8974</f>
        <v>6062.3870414253906</v>
      </c>
      <c r="L90" s="683">
        <f>'91-S 2020CEEIOT(RMB)'!L90/6.8974</f>
        <v>37155.431330943058</v>
      </c>
      <c r="M90" s="683">
        <f>'91-S 2020CEEIOT(RMB)'!M90/6.8974</f>
        <v>30579.129633951332</v>
      </c>
      <c r="N90" s="683">
        <f>'91-S 2020CEEIOT(RMB)'!N90/6.8974</f>
        <v>1801.065693531531</v>
      </c>
      <c r="O90" s="683">
        <f>'91-S 2020CEEIOT(RMB)'!O90/6.8974</f>
        <v>6620.1542159158225</v>
      </c>
      <c r="P90" s="683">
        <f>'91-S 2020CEEIOT(RMB)'!P90/6.8974</f>
        <v>5515.2990434033236</v>
      </c>
      <c r="Q90" s="683">
        <f>'91-S 2020CEEIOT(RMB)'!Q90/6.8974</f>
        <v>149850.39687322234</v>
      </c>
      <c r="R90" s="683">
        <f>'91-S 2020CEEIOT(RMB)'!R90/6.8974</f>
        <v>31069.406250199121</v>
      </c>
      <c r="S90" s="683">
        <f>'91-S 2020CEEIOT(RMB)'!S90/6.8974</f>
        <v>18810.194387718959</v>
      </c>
      <c r="T90" s="683">
        <f>'91-S 2020CEEIOT(RMB)'!T90/6.8974</f>
        <v>17007.874530572932</v>
      </c>
      <c r="U90" s="683">
        <f>'91-S 2020CEEIOT(RMB)'!U90/6.8974</f>
        <v>42182.971508918396</v>
      </c>
      <c r="V90" s="683">
        <f>'91-S 2020CEEIOT(RMB)'!V90/6.8974</f>
        <v>2323.908864002412</v>
      </c>
      <c r="W90" s="683">
        <f>'91-S 2020CEEIOT(RMB)'!W90/6.8974</f>
        <v>1444.2371037229311</v>
      </c>
      <c r="X90" s="683">
        <f>'91-S 2020CEEIOT(RMB)'!X90/6.8974</f>
        <v>4974.8990510189269</v>
      </c>
      <c r="Y90" s="683">
        <f>'91-S 2020CEEIOT(RMB)'!Y90/6.8974</f>
        <v>91567.543167865049</v>
      </c>
      <c r="Z90" s="683">
        <f>'91-S 2020CEEIOT(RMB)'!Z90/6.8974</f>
        <v>41092.403604281521</v>
      </c>
      <c r="AA90" s="683">
        <f>'91-S 2020CEEIOT(RMB)'!AA90/6.8974</f>
        <v>51048.410640143222</v>
      </c>
      <c r="AB90" s="683">
        <f>'91-S 2020CEEIOT(RMB)'!AB90/6.8974</f>
        <v>57529.320121893135</v>
      </c>
      <c r="AC90" s="683">
        <f>'91-S 2020CEEIOT(RMB)'!AC90/6.8974</f>
        <v>99504.44631283397</v>
      </c>
      <c r="AD90" s="683">
        <f>'91-S 2020CEEIOT(RMB)'!AD90/6.8974</f>
        <v>37366.65221369989</v>
      </c>
      <c r="AE90" s="683">
        <f>'91-S 2020CEEIOT(RMB)'!AE90/6.8974</f>
        <v>27870.5348789171</v>
      </c>
      <c r="AF90" s="683">
        <f>'91-S 2020CEEIOT(RMB)'!AF90/6.8974</f>
        <v>70330.264141635897</v>
      </c>
      <c r="AG90" s="683">
        <f>'91-S 2020CEEIOT(RMB)'!AG90/6.8974</f>
        <v>30620.785778795631</v>
      </c>
      <c r="AH90" s="683">
        <f>'91-S 2020CEEIOT(RMB)'!AH90/6.8974</f>
        <v>71532.787386825177</v>
      </c>
      <c r="AI90" s="683">
        <f>'91-S 2020CEEIOT(RMB)'!AI90/6.8974</f>
        <v>15063.339097421545</v>
      </c>
      <c r="AJ90" s="683">
        <f>'91-S 2020CEEIOT(RMB)'!AJ90/6.8974</f>
        <v>9124.3405555269146</v>
      </c>
      <c r="AK90" s="683">
        <f>'91-S 2020CEEIOT(RMB)'!AK90/6.8974</f>
        <v>51661.282891387542</v>
      </c>
      <c r="AL90" s="683">
        <f>'91-S 2020CEEIOT(RMB)'!AL90/6.8974</f>
        <v>112663.35079271942</v>
      </c>
      <c r="AM90" s="683">
        <f>'91-S 2020CEEIOT(RMB)'!AM90/6.8974</f>
        <v>199253.63045202824</v>
      </c>
      <c r="AN90" s="683">
        <f>'91-S 2020CEEIOT(RMB)'!AN90/6.8974</f>
        <v>12946.69493275969</v>
      </c>
      <c r="AO90" s="683">
        <f>'91-S 2020CEEIOT(RMB)'!AO90/6.8974</f>
        <v>49937.165726633801</v>
      </c>
      <c r="AP90" s="683">
        <f>'91-S 2020CEEIOT(RMB)'!AP90/6.8974</f>
        <v>115997.90370545993</v>
      </c>
      <c r="AQ90" s="683">
        <f>'91-S 2020CEEIOT(RMB)'!AQ90/6.8974</f>
        <v>183754.32009679454</v>
      </c>
      <c r="AR90" s="683">
        <f>'91-S 2020CEEIOT(RMB)'!AR90/6.8974</f>
        <v>28055.564942255944</v>
      </c>
      <c r="AS90" s="683">
        <f>'91-S 2020CEEIOT(RMB)'!AS90/6.8974</f>
        <v>65693.785802213155</v>
      </c>
      <c r="AT90" s="683">
        <f>'91-S 2020CEEIOT(RMB)'!AT90/6.8974</f>
        <v>10380.880971361294</v>
      </c>
      <c r="AU90" s="683">
        <f>'91-S 2020CEEIOT(RMB)'!AU90/6.8974</f>
        <v>24144.34077737436</v>
      </c>
      <c r="AV90" s="683">
        <f>'91-S 2020CEEIOT(RMB)'!AV90/6.8974</f>
        <v>165675.05542494566</v>
      </c>
      <c r="AW90" s="683">
        <f>'91-S 2020CEEIOT(RMB)'!AW90/6.8974</f>
        <v>53585.434579032677</v>
      </c>
      <c r="AX90" s="683">
        <f>'91-S 2020CEEIOT(RMB)'!AX90/6.8974</f>
        <v>271269.34923611296</v>
      </c>
      <c r="AY90" s="683">
        <f>'91-S 2020CEEIOT(RMB)'!AY90/6.8974</f>
        <v>48093.739895657265</v>
      </c>
      <c r="AZ90" s="683">
        <f>'91-S 2020CEEIOT(RMB)'!AZ90/6.8974</f>
        <v>267595.51906802476</v>
      </c>
      <c r="BA90" s="683">
        <f>'91-S 2020CEEIOT(RMB)'!BA90/6.8974</f>
        <v>8479.8694005979069</v>
      </c>
      <c r="BB90" s="683">
        <f>'91-S 2020CEEIOT(RMB)'!BB90/6.8974</f>
        <v>200380.9426694226</v>
      </c>
      <c r="BC90" s="683">
        <f>'91-S 2020CEEIOT(RMB)'!BC90/6.8974</f>
        <v>31120.835110829907</v>
      </c>
      <c r="BD90" s="683">
        <f>'91-S 2020CEEIOT(RMB)'!BD90/6.8974</f>
        <v>530803.69251048937</v>
      </c>
      <c r="BE90" s="683">
        <f>'91-S 2020CEEIOT(RMB)'!BE90/6.8974</f>
        <v>17916.856360693233</v>
      </c>
      <c r="BF90" s="683">
        <f>'91-S 2020CEEIOT(RMB)'!BF90/6.8974</f>
        <v>19941.883902550962</v>
      </c>
      <c r="BG90" s="683">
        <f>'91-S 2020CEEIOT(RMB)'!BG90/6.8974</f>
        <v>78433.537418871725</v>
      </c>
      <c r="BH90" s="683">
        <f>'91-S 2020CEEIOT(RMB)'!BH90/6.8974</f>
        <v>97770.686193627305</v>
      </c>
      <c r="BI90" s="683">
        <f>'91-S 2020CEEIOT(RMB)'!BI90/6.8974</f>
        <v>208084.05212141076</v>
      </c>
      <c r="BJ90" s="683">
        <f>'91-S 2020CEEIOT(RMB)'!BJ90/6.8974</f>
        <v>57735.464363230552</v>
      </c>
      <c r="BK90" s="683">
        <f>'91-S 2020CEEIOT(RMB)'!BK90/6.8974</f>
        <v>181848.78985023778</v>
      </c>
      <c r="BL90" s="683">
        <f>'91-S 2020CEEIOT(RMB)'!BL90/6.8974</f>
        <v>174286.65987052477</v>
      </c>
      <c r="BM90" s="683">
        <f>'91-S 2020CEEIOT(RMB)'!BM90/6.8974</f>
        <v>47615.466435119146</v>
      </c>
      <c r="BN90" s="683">
        <f>'91-S 2020CEEIOT(RMB)'!BN90/6.8974</f>
        <v>43972.961873802524</v>
      </c>
      <c r="BO90" s="683">
        <f>'91-S 2020CEEIOT(RMB)'!BO90/6.8974</f>
        <v>18049.294779900338</v>
      </c>
      <c r="BP90" s="683">
        <f>'91-S 2020CEEIOT(RMB)'!BP90/6.8974</f>
        <v>347345.79965814191</v>
      </c>
      <c r="BQ90" s="683">
        <f>'91-S 2020CEEIOT(RMB)'!BQ90/6.8974</f>
        <v>35863.073825446219</v>
      </c>
      <c r="BR90" s="683">
        <f>'91-S 2020CEEIOT(RMB)'!BR90/6.8974</f>
        <v>54715.175839350115</v>
      </c>
      <c r="BS90" s="683">
        <f>'91-S 2020CEEIOT(RMB)'!BS90/6.8974</f>
        <v>2695113.8615300185</v>
      </c>
      <c r="BT90" s="683">
        <f>'91-S 2020CEEIOT(RMB)'!BT90/6.8974</f>
        <v>222070.3734709158</v>
      </c>
      <c r="BU90" s="683">
        <f>'91-S 2020CEEIOT(RMB)'!BU90/6.8974</f>
        <v>1408258.089361876</v>
      </c>
      <c r="BV90" s="683">
        <f>'91-S 2020CEEIOT(RMB)'!BV90/6.8974</f>
        <v>40667.829799401457</v>
      </c>
      <c r="BW90" s="683">
        <f>'91-S 2020CEEIOT(RMB)'!BW90/6.8974</f>
        <v>708812.48330565414</v>
      </c>
      <c r="BX90" s="683">
        <f>'91-S 2020CEEIOT(RMB)'!BX90/6.8974</f>
        <v>18462.254230239658</v>
      </c>
      <c r="BY90" s="683">
        <f>'91-S 2020CEEIOT(RMB)'!BY90/6.8974</f>
        <v>173992.31162929165</v>
      </c>
      <c r="BZ90" s="683">
        <f>'91-S 2020CEEIOT(RMB)'!BZ90/6.8974</f>
        <v>179491.37995734095</v>
      </c>
      <c r="CA90" s="683">
        <f>'91-S 2020CEEIOT(RMB)'!CA90/6.8974</f>
        <v>220649.65940166439</v>
      </c>
      <c r="CB90" s="683">
        <f>'91-S 2020CEEIOT(RMB)'!CB90/6.8974</f>
        <v>505886.77633237722</v>
      </c>
      <c r="CC90" s="683">
        <f>'91-S 2020CEEIOT(RMB)'!CC90/6.8974</f>
        <v>28600.234116213036</v>
      </c>
      <c r="CD90" s="683">
        <f>'91-S 2020CEEIOT(RMB)'!CD90/6.8974</f>
        <v>263464.18542808393</v>
      </c>
      <c r="CE90" s="683">
        <f>'91-S 2020CEEIOT(RMB)'!CE90/6.8974</f>
        <v>2479027.896426253</v>
      </c>
      <c r="CF90" s="683">
        <f>'91-S 2020CEEIOT(RMB)'!CF90/6.8974</f>
        <v>507626.81954705104</v>
      </c>
      <c r="CG90" s="683">
        <f>'91-S 2020CEEIOT(RMB)'!CG90/6.8974</f>
        <v>882678.04245738441</v>
      </c>
      <c r="CH90" s="683">
        <f>'91-S 2020CEEIOT(RMB)'!CH90/6.8974</f>
        <v>637492.65634018986</v>
      </c>
      <c r="CI90" s="683">
        <f>'91-S 2020CEEIOT(RMB)'!CI90/6.8974</f>
        <v>794268.5473217559</v>
      </c>
      <c r="CJ90" s="683">
        <f>'91-S 2020CEEIOT(RMB)'!CJ90/6.8974</f>
        <v>926106.50890672137</v>
      </c>
      <c r="CK90" s="683">
        <f>'91-S 2020CEEIOT(RMB)'!CK90/6.8974</f>
        <v>444973.53739089513</v>
      </c>
      <c r="CL90" s="683">
        <f>'91-S 2020CEEIOT(RMB)'!CL90/6.8974</f>
        <v>28726.749450488747</v>
      </c>
      <c r="CM90" s="683">
        <f>'91-S 2020CEEIOT(RMB)'!CM90/6.8974</f>
        <v>224039.50672634772</v>
      </c>
      <c r="CN90" s="683">
        <f>'91-S 2020CEEIOT(RMB)'!CN90/6.8974</f>
        <v>60608.333976445618</v>
      </c>
      <c r="CO90" s="683">
        <f>'91-S 2020CEEIOT(RMB)'!CO90/6.8974</f>
        <v>2426861.7845657058</v>
      </c>
      <c r="CP90" s="683">
        <f>'91-S 2020CEEIOT(RMB)'!CP90/6.8974</f>
        <v>687885.65285157983</v>
      </c>
      <c r="CQ90" s="684">
        <f>'91-S 2020CEEIOT(RMB)'!CQ90/6.8974</f>
        <v>21692112.840865359</v>
      </c>
      <c r="CR90" s="667">
        <f>'91-S 2020CEEIOT(RMB)'!CR90/6.8974</f>
        <v>3701768.0047896118</v>
      </c>
      <c r="CS90" s="667">
        <f>'91-S 2020CEEIOT(RMB)'!CS90/6.8974</f>
        <v>18300215.48904841</v>
      </c>
      <c r="CT90" s="685">
        <f>'91-S 2020CEEIOT(RMB)'!CT90/6.8974</f>
        <v>22001983.493838023</v>
      </c>
      <c r="CU90" s="667">
        <f>'91-S 2020CEEIOT(RMB)'!CU90/6.8974</f>
        <v>0</v>
      </c>
      <c r="CV90" s="685">
        <f>'91-S 2020CEEIOT(RMB)'!CV90/6.8974</f>
        <v>22001983.493838023</v>
      </c>
      <c r="CW90" s="667">
        <f>'91-S 2020CEEIOT(RMB)'!CW90/6.8974</f>
        <v>0</v>
      </c>
      <c r="CX90" s="667">
        <f>'91-S 2020CEEIOT(RMB)'!CX90/6.8974</f>
        <v>0</v>
      </c>
      <c r="CY90" s="685">
        <f>'91-S 2020CEEIOT(RMB)'!CY90/6.8974</f>
        <v>0</v>
      </c>
      <c r="CZ90" s="667">
        <f>'91-S 2020CEEIOT(RMB)'!CZ90/6.8974</f>
        <v>14161.237601905064</v>
      </c>
      <c r="DA90" s="686">
        <f>'91-S 2020CEEIOT(RMB)'!DA90/6.8974</f>
        <v>22016144.731439929</v>
      </c>
      <c r="DB90" s="687">
        <f>'91-S 2020CEEIOT(RMB)'!DB90/6.8974</f>
        <v>164663.06967697348</v>
      </c>
      <c r="DC90" s="686">
        <f>'91-S 2020CEEIOT(RMB)'!DC90/6.8974</f>
        <v>43543594.502628297</v>
      </c>
    </row>
    <row r="91" spans="1:107" ht="14.5" customHeight="1">
      <c r="A91" s="859"/>
      <c r="B91" s="675" t="s">
        <v>337</v>
      </c>
      <c r="C91" s="682" t="s">
        <v>606</v>
      </c>
      <c r="D91" s="683">
        <f>'91-S 2020CEEIOT(RMB)'!D91/6.8974</f>
        <v>6602.265466365543</v>
      </c>
      <c r="E91" s="683">
        <f>'91-S 2020CEEIOT(RMB)'!E91/6.8974</f>
        <v>2442.5059842721894</v>
      </c>
      <c r="F91" s="683">
        <f>'91-S 2020CEEIOT(RMB)'!F91/6.8974</f>
        <v>2030.7128568124656</v>
      </c>
      <c r="G91" s="683">
        <f>'91-S 2020CEEIOT(RMB)'!G91/6.8974</f>
        <v>7075.3518098432733</v>
      </c>
      <c r="H91" s="683">
        <f>'91-S 2020CEEIOT(RMB)'!H91/6.8974</f>
        <v>12220.525739712499</v>
      </c>
      <c r="I91" s="683">
        <f>'91-S 2020CEEIOT(RMB)'!I91/6.8974</f>
        <v>1482.3906691022557</v>
      </c>
      <c r="J91" s="683">
        <f>'91-S 2020CEEIOT(RMB)'!J91/6.8974</f>
        <v>1173.4768817688912</v>
      </c>
      <c r="K91" s="683">
        <f>'91-S 2020CEEIOT(RMB)'!K91/6.8974</f>
        <v>585.23420848086232</v>
      </c>
      <c r="L91" s="683">
        <f>'91-S 2020CEEIOT(RMB)'!L91/6.8974</f>
        <v>2245.7734277723971</v>
      </c>
      <c r="M91" s="683">
        <f>'91-S 2020CEEIOT(RMB)'!M91/6.8974</f>
        <v>5116.2722600147263</v>
      </c>
      <c r="N91" s="683">
        <f>'91-S 2020CEEIOT(RMB)'!N91/6.8974</f>
        <v>100.45280962261489</v>
      </c>
      <c r="O91" s="683">
        <f>'91-S 2020CEEIOT(RMB)'!O91/6.8974</f>
        <v>1018.9013006031475</v>
      </c>
      <c r="P91" s="683">
        <f>'91-S 2020CEEIOT(RMB)'!P91/6.8974</f>
        <v>382.84874393285151</v>
      </c>
      <c r="Q91" s="683">
        <f>'91-S 2020CEEIOT(RMB)'!Q91/6.8974</f>
        <v>6717.1838003101484</v>
      </c>
      <c r="R91" s="683">
        <f>'91-S 2020CEEIOT(RMB)'!R91/6.8974</f>
        <v>1965.4927830576014</v>
      </c>
      <c r="S91" s="683">
        <f>'91-S 2020CEEIOT(RMB)'!S91/6.8974</f>
        <v>3061.08592565869</v>
      </c>
      <c r="T91" s="683">
        <f>'91-S 2020CEEIOT(RMB)'!T91/6.8974</f>
        <v>2283.9684557985761</v>
      </c>
      <c r="U91" s="683">
        <f>'91-S 2020CEEIOT(RMB)'!U91/6.8974</f>
        <v>4299.8930196731808</v>
      </c>
      <c r="V91" s="683">
        <f>'91-S 2020CEEIOT(RMB)'!V91/6.8974</f>
        <v>138.82843514253631</v>
      </c>
      <c r="W91" s="683">
        <f>'91-S 2020CEEIOT(RMB)'!W91/6.8974</f>
        <v>221.53421672572998</v>
      </c>
      <c r="X91" s="683">
        <f>'91-S 2020CEEIOT(RMB)'!X91/6.8974</f>
        <v>360.79214836364719</v>
      </c>
      <c r="Y91" s="683">
        <f>'91-S 2020CEEIOT(RMB)'!Y91/6.8974</f>
        <v>7530.1583543537563</v>
      </c>
      <c r="Z91" s="683">
        <f>'91-S 2020CEEIOT(RMB)'!Z91/6.8974</f>
        <v>3021.6302445733868</v>
      </c>
      <c r="AA91" s="683">
        <f>'91-S 2020CEEIOT(RMB)'!AA91/6.8974</f>
        <v>3469.024554208992</v>
      </c>
      <c r="AB91" s="683">
        <f>'91-S 2020CEEIOT(RMB)'!AB91/6.8974</f>
        <v>5827.8491020462343</v>
      </c>
      <c r="AC91" s="683">
        <f>'91-S 2020CEEIOT(RMB)'!AC91/6.8974</f>
        <v>1472.884860182721</v>
      </c>
      <c r="AD91" s="683">
        <f>'91-S 2020CEEIOT(RMB)'!AD91/6.8974</f>
        <v>2486.3706766154637</v>
      </c>
      <c r="AE91" s="683">
        <f>'91-S 2020CEEIOT(RMB)'!AE91/6.8974</f>
        <v>1738.2644565893816</v>
      </c>
      <c r="AF91" s="683">
        <f>'91-S 2020CEEIOT(RMB)'!AF91/6.8974</f>
        <v>4309.6603997958073</v>
      </c>
      <c r="AG91" s="683">
        <f>'91-S 2020CEEIOT(RMB)'!AG91/6.8974</f>
        <v>1302.8665099447487</v>
      </c>
      <c r="AH91" s="683">
        <f>'91-S 2020CEEIOT(RMB)'!AH91/6.8974</f>
        <v>3424.4652229486614</v>
      </c>
      <c r="AI91" s="683">
        <f>'91-S 2020CEEIOT(RMB)'!AI91/6.8974</f>
        <v>865.63204633216287</v>
      </c>
      <c r="AJ91" s="683">
        <f>'91-S 2020CEEIOT(RMB)'!AJ91/6.8974</f>
        <v>408.09210287539213</v>
      </c>
      <c r="AK91" s="683">
        <f>'91-S 2020CEEIOT(RMB)'!AK91/6.8974</f>
        <v>1229.2912989699525</v>
      </c>
      <c r="AL91" s="683">
        <f>'91-S 2020CEEIOT(RMB)'!AL91/6.8974</f>
        <v>7742.2165528562646</v>
      </c>
      <c r="AM91" s="683">
        <f>'91-S 2020CEEIOT(RMB)'!AM91/6.8974</f>
        <v>15513.931973186853</v>
      </c>
      <c r="AN91" s="683">
        <f>'91-S 2020CEEIOT(RMB)'!AN91/6.8974</f>
        <v>1049.5976087129802</v>
      </c>
      <c r="AO91" s="683">
        <f>'91-S 2020CEEIOT(RMB)'!AO91/6.8974</f>
        <v>1150.5107399549845</v>
      </c>
      <c r="AP91" s="683">
        <f>'91-S 2020CEEIOT(RMB)'!AP91/6.8974</f>
        <v>6584.0262447528194</v>
      </c>
      <c r="AQ91" s="683">
        <f>'91-S 2020CEEIOT(RMB)'!AQ91/6.8974</f>
        <v>11303.028276134151</v>
      </c>
      <c r="AR91" s="683">
        <f>'91-S 2020CEEIOT(RMB)'!AR91/6.8974</f>
        <v>2092.6069228293704</v>
      </c>
      <c r="AS91" s="683">
        <f>'91-S 2020CEEIOT(RMB)'!AS91/6.8974</f>
        <v>3128.7049022911237</v>
      </c>
      <c r="AT91" s="683">
        <f>'91-S 2020CEEIOT(RMB)'!AT91/6.8974</f>
        <v>572.80724086720068</v>
      </c>
      <c r="AU91" s="683">
        <f>'91-S 2020CEEIOT(RMB)'!AU91/6.8974</f>
        <v>1304.5793312842738</v>
      </c>
      <c r="AV91" s="683">
        <f>'91-S 2020CEEIOT(RMB)'!AV91/6.8974</f>
        <v>4879.2745935588073</v>
      </c>
      <c r="AW91" s="683">
        <f>'91-S 2020CEEIOT(RMB)'!AW91/6.8974</f>
        <v>4087.0513876518239</v>
      </c>
      <c r="AX91" s="683">
        <f>'91-S 2020CEEIOT(RMB)'!AX91/6.8974</f>
        <v>16479.526379093717</v>
      </c>
      <c r="AY91" s="683">
        <f>'91-S 2020CEEIOT(RMB)'!AY91/6.8974</f>
        <v>2396.6439449207819</v>
      </c>
      <c r="AZ91" s="683">
        <f>'91-S 2020CEEIOT(RMB)'!AZ91/6.8974</f>
        <v>19929.096302616723</v>
      </c>
      <c r="BA91" s="683">
        <f>'91-S 2020CEEIOT(RMB)'!BA91/6.8974</f>
        <v>587.68576821113311</v>
      </c>
      <c r="BB91" s="683">
        <f>'91-S 2020CEEIOT(RMB)'!BB91/6.8974</f>
        <v>13788.125515393336</v>
      </c>
      <c r="BC91" s="683">
        <f>'91-S 2020CEEIOT(RMB)'!BC91/6.8974</f>
        <v>1636.0530208770117</v>
      </c>
      <c r="BD91" s="683">
        <f>'91-S 2020CEEIOT(RMB)'!BD91/6.8974</f>
        <v>15121.487652652449</v>
      </c>
      <c r="BE91" s="683">
        <f>'91-S 2020CEEIOT(RMB)'!BE91/6.8974</f>
        <v>511.87519093565396</v>
      </c>
      <c r="BF91" s="683">
        <f>'91-S 2020CEEIOT(RMB)'!BF91/6.8974</f>
        <v>2026.6057297649259</v>
      </c>
      <c r="BG91" s="683">
        <f>'91-S 2020CEEIOT(RMB)'!BG91/6.8974</f>
        <v>2682.386124057181</v>
      </c>
      <c r="BH91" s="683">
        <f>'91-S 2020CEEIOT(RMB)'!BH91/6.8974</f>
        <v>2174.6735017341894</v>
      </c>
      <c r="BI91" s="683">
        <f>'91-S 2020CEEIOT(RMB)'!BI91/6.8974</f>
        <v>8406.9818806803578</v>
      </c>
      <c r="BJ91" s="683">
        <f>'91-S 2020CEEIOT(RMB)'!BJ91/6.8974</f>
        <v>1842.0923789197959</v>
      </c>
      <c r="BK91" s="683">
        <f>'91-S 2020CEEIOT(RMB)'!BK91/6.8974</f>
        <v>5317.7046207741359</v>
      </c>
      <c r="BL91" s="683">
        <f>'91-S 2020CEEIOT(RMB)'!BL91/6.8974</f>
        <v>8946.374722780045</v>
      </c>
      <c r="BM91" s="683">
        <f>'91-S 2020CEEIOT(RMB)'!BM91/6.8974</f>
        <v>3712.584301879549</v>
      </c>
      <c r="BN91" s="683">
        <f>'91-S 2020CEEIOT(RMB)'!BN91/6.8974</f>
        <v>4782.7433084769391</v>
      </c>
      <c r="BO91" s="683">
        <f>'91-S 2020CEEIOT(RMB)'!BO91/6.8974</f>
        <v>1435.0920483546106</v>
      </c>
      <c r="BP91" s="683">
        <f>'91-S 2020CEEIOT(RMB)'!BP91/6.8974</f>
        <v>3134.8688347786701</v>
      </c>
      <c r="BQ91" s="683">
        <f>'91-S 2020CEEIOT(RMB)'!BQ91/6.8974</f>
        <v>2990.5745376252353</v>
      </c>
      <c r="BR91" s="683">
        <f>'91-S 2020CEEIOT(RMB)'!BR91/6.8974</f>
        <v>3656.4659813474786</v>
      </c>
      <c r="BS91" s="683">
        <f>'91-S 2020CEEIOT(RMB)'!BS91/6.8974</f>
        <v>125344.78620116043</v>
      </c>
      <c r="BT91" s="683">
        <f>'91-S 2020CEEIOT(RMB)'!BT91/6.8974</f>
        <v>46852.17166268958</v>
      </c>
      <c r="BU91" s="683">
        <f>'91-S 2020CEEIOT(RMB)'!BU91/6.8974</f>
        <v>116577.18098808777</v>
      </c>
      <c r="BV91" s="683">
        <f>'91-S 2020CEEIOT(RMB)'!BV91/6.8974</f>
        <v>2204.6611390493767</v>
      </c>
      <c r="BW91" s="683">
        <f>'91-S 2020CEEIOT(RMB)'!BW91/6.8974</f>
        <v>10435.389677315567</v>
      </c>
      <c r="BX91" s="683">
        <f>'91-S 2020CEEIOT(RMB)'!BX91/6.8974</f>
        <v>633.37190000369412</v>
      </c>
      <c r="BY91" s="683">
        <f>'91-S 2020CEEIOT(RMB)'!BY91/6.8974</f>
        <v>5766.5018961482292</v>
      </c>
      <c r="BZ91" s="683">
        <f>'91-S 2020CEEIOT(RMB)'!BZ91/6.8974</f>
        <v>63533.472903492941</v>
      </c>
      <c r="CA91" s="683">
        <f>'91-S 2020CEEIOT(RMB)'!CA91/6.8974</f>
        <v>32573.341558061009</v>
      </c>
      <c r="CB91" s="683">
        <f>'91-S 2020CEEIOT(RMB)'!CB91/6.8974</f>
        <v>390984.43607190839</v>
      </c>
      <c r="CC91" s="683">
        <f>'91-S 2020CEEIOT(RMB)'!CC91/6.8974</f>
        <v>58767.781100496999</v>
      </c>
      <c r="CD91" s="683">
        <f>'91-S 2020CEEIOT(RMB)'!CD91/6.8974</f>
        <v>39811.588387035692</v>
      </c>
      <c r="CE91" s="683">
        <f>'91-S 2020CEEIOT(RMB)'!CE91/6.8974</f>
        <v>305472.50252481992</v>
      </c>
      <c r="CF91" s="683">
        <f>'91-S 2020CEEIOT(RMB)'!CF91/6.8974</f>
        <v>20709.146288307769</v>
      </c>
      <c r="CG91" s="683">
        <f>'91-S 2020CEEIOT(RMB)'!CG91/6.8974</f>
        <v>71422.877702999234</v>
      </c>
      <c r="CH91" s="683">
        <f>'91-S 2020CEEIOT(RMB)'!CH91/6.8974</f>
        <v>12374.018289326006</v>
      </c>
      <c r="CI91" s="683">
        <f>'91-S 2020CEEIOT(RMB)'!CI91/6.8974</f>
        <v>27420.523933721906</v>
      </c>
      <c r="CJ91" s="683">
        <f>'91-S 2020CEEIOT(RMB)'!CJ91/6.8974</f>
        <v>1115784.0069540842</v>
      </c>
      <c r="CK91" s="683">
        <f>'91-S 2020CEEIOT(RMB)'!CK91/6.8974</f>
        <v>112765.98358923435</v>
      </c>
      <c r="CL91" s="683">
        <f>'91-S 2020CEEIOT(RMB)'!CL91/6.8974</f>
        <v>11217.827342962088</v>
      </c>
      <c r="CM91" s="683">
        <f>'91-S 2020CEEIOT(RMB)'!CM91/6.8974</f>
        <v>27642.325244103238</v>
      </c>
      <c r="CN91" s="683">
        <f>'91-S 2020CEEIOT(RMB)'!CN91/6.8974</f>
        <v>2055.8216552049903</v>
      </c>
      <c r="CO91" s="683">
        <f>'91-S 2020CEEIOT(RMB)'!CO91/6.8974</f>
        <v>1074948.1818063168</v>
      </c>
      <c r="CP91" s="683">
        <f>'91-S 2020CEEIOT(RMB)'!CP91/6.8974</f>
        <v>57029.137838879593</v>
      </c>
      <c r="CQ91" s="684">
        <f>'91-S 2020CEEIOT(RMB)'!CQ91/6.8974</f>
        <v>4011906.6949478355</v>
      </c>
      <c r="CR91" s="667">
        <f>'91-S 2020CEEIOT(RMB)'!CR91/6.8974</f>
        <v>7415544.7422886305</v>
      </c>
      <c r="CS91" s="667">
        <f>'91-S 2020CEEIOT(RMB)'!CS91/6.8974</f>
        <v>26669509.406807199</v>
      </c>
      <c r="CT91" s="685">
        <f>'91-S 2020CEEIOT(RMB)'!CT91/6.8974</f>
        <v>34085054.149095826</v>
      </c>
      <c r="CU91" s="667">
        <f>'91-S 2020CEEIOT(RMB)'!CU91/6.8974</f>
        <v>39104239.482861504</v>
      </c>
      <c r="CV91" s="685">
        <f>'91-S 2020CEEIOT(RMB)'!CV91/6.8974</f>
        <v>73189293.631957337</v>
      </c>
      <c r="CW91" s="667">
        <f>'91-S 2020CEEIOT(RMB)'!CW91/6.8974</f>
        <v>0</v>
      </c>
      <c r="CX91" s="667">
        <f>'91-S 2020CEEIOT(RMB)'!CX91/6.8974</f>
        <v>0</v>
      </c>
      <c r="CY91" s="685">
        <f>'91-S 2020CEEIOT(RMB)'!CY91/6.8974</f>
        <v>0</v>
      </c>
      <c r="CZ91" s="667">
        <f>'91-S 2020CEEIOT(RMB)'!CZ91/6.8974</f>
        <v>0</v>
      </c>
      <c r="DA91" s="686">
        <f>'91-S 2020CEEIOT(RMB)'!DA91/6.8974</f>
        <v>73189293.631957337</v>
      </c>
      <c r="DB91" s="687">
        <f>'91-S 2020CEEIOT(RMB)'!DB91/6.8974</f>
        <v>0</v>
      </c>
      <c r="DC91" s="686">
        <f>'91-S 2020CEEIOT(RMB)'!DC91/6.8974</f>
        <v>77201200.326905146</v>
      </c>
    </row>
    <row r="92" spans="1:107" ht="14.5" customHeight="1">
      <c r="A92" s="859"/>
      <c r="B92" s="675" t="s">
        <v>338</v>
      </c>
      <c r="C92" s="682" t="s">
        <v>607</v>
      </c>
      <c r="D92" s="683">
        <f>'91-S 2020CEEIOT(RMB)'!D92/6.8974</f>
        <v>702.06042552917768</v>
      </c>
      <c r="E92" s="683">
        <f>'91-S 2020CEEIOT(RMB)'!E92/6.8974</f>
        <v>400.9015966527619</v>
      </c>
      <c r="F92" s="683">
        <f>'91-S 2020CEEIOT(RMB)'!F92/6.8974</f>
        <v>7816.6398024261598</v>
      </c>
      <c r="G92" s="683">
        <f>'91-S 2020CEEIOT(RMB)'!G92/6.8974</f>
        <v>399.80765190797405</v>
      </c>
      <c r="H92" s="683">
        <f>'91-S 2020CEEIOT(RMB)'!H92/6.8974</f>
        <v>21074.327999120971</v>
      </c>
      <c r="I92" s="683">
        <f>'91-S 2020CEEIOT(RMB)'!I92/6.8974</f>
        <v>1906.2861706356741</v>
      </c>
      <c r="J92" s="683">
        <f>'91-S 2020CEEIOT(RMB)'!J92/6.8974</f>
        <v>5826.9731136850978</v>
      </c>
      <c r="K92" s="683">
        <f>'91-S 2020CEEIOT(RMB)'!K92/6.8974</f>
        <v>1308.8746831957794</v>
      </c>
      <c r="L92" s="683">
        <f>'91-S 2020CEEIOT(RMB)'!L92/6.8974</f>
        <v>6930.6457796951599</v>
      </c>
      <c r="M92" s="683">
        <f>'91-S 2020CEEIOT(RMB)'!M92/6.8974</f>
        <v>1168.436481630855</v>
      </c>
      <c r="N92" s="683">
        <f>'91-S 2020CEEIOT(RMB)'!N92/6.8974</f>
        <v>2033.4244975130919</v>
      </c>
      <c r="O92" s="683">
        <f>'91-S 2020CEEIOT(RMB)'!O92/6.8974</f>
        <v>2943.7681494929684</v>
      </c>
      <c r="P92" s="683">
        <f>'91-S 2020CEEIOT(RMB)'!P92/6.8974</f>
        <v>645.70814012714789</v>
      </c>
      <c r="Q92" s="683">
        <f>'91-S 2020CEEIOT(RMB)'!Q92/6.8974</f>
        <v>1603.7854562195696</v>
      </c>
      <c r="R92" s="683">
        <f>'91-S 2020CEEIOT(RMB)'!R92/6.8974</f>
        <v>289.29712396399509</v>
      </c>
      <c r="S92" s="683">
        <f>'91-S 2020CEEIOT(RMB)'!S92/6.8974</f>
        <v>1086.0270018792401</v>
      </c>
      <c r="T92" s="683">
        <f>'91-S 2020CEEIOT(RMB)'!T92/6.8974</f>
        <v>962.84407856057362</v>
      </c>
      <c r="U92" s="683">
        <f>'91-S 2020CEEIOT(RMB)'!U92/6.8974</f>
        <v>2887.3336944055004</v>
      </c>
      <c r="V92" s="683">
        <f>'91-S 2020CEEIOT(RMB)'!V92/6.8974</f>
        <v>123.14720996218344</v>
      </c>
      <c r="W92" s="683">
        <f>'91-S 2020CEEIOT(RMB)'!W92/6.8974</f>
        <v>52.353897527718125</v>
      </c>
      <c r="X92" s="683">
        <f>'91-S 2020CEEIOT(RMB)'!X92/6.8974</f>
        <v>330.30390672677822</v>
      </c>
      <c r="Y92" s="683">
        <f>'91-S 2020CEEIOT(RMB)'!Y92/6.8974</f>
        <v>4154.6639871325715</v>
      </c>
      <c r="Z92" s="683">
        <f>'91-S 2020CEEIOT(RMB)'!Z92/6.8974</f>
        <v>10449.055940833792</v>
      </c>
      <c r="AA92" s="683">
        <f>'91-S 2020CEEIOT(RMB)'!AA92/6.8974</f>
        <v>5823.4690767858174</v>
      </c>
      <c r="AB92" s="683">
        <f>'91-S 2020CEEIOT(RMB)'!AB92/6.8974</f>
        <v>1189.8172953247281</v>
      </c>
      <c r="AC92" s="683">
        <f>'91-S 2020CEEIOT(RMB)'!AC92/6.8974</f>
        <v>10264.335626972539</v>
      </c>
      <c r="AD92" s="683">
        <f>'91-S 2020CEEIOT(RMB)'!AD92/6.8974</f>
        <v>401.60558854963898</v>
      </c>
      <c r="AE92" s="683">
        <f>'91-S 2020CEEIOT(RMB)'!AE92/6.8974</f>
        <v>1131.9436498133325</v>
      </c>
      <c r="AF92" s="683">
        <f>'91-S 2020CEEIOT(RMB)'!AF92/6.8974</f>
        <v>115823.75412776321</v>
      </c>
      <c r="AG92" s="683">
        <f>'91-S 2020CEEIOT(RMB)'!AG92/6.8974</f>
        <v>5676.0348451252066</v>
      </c>
      <c r="AH92" s="683">
        <f>'91-S 2020CEEIOT(RMB)'!AH92/6.8974</f>
        <v>4995.1833099504738</v>
      </c>
      <c r="AI92" s="683">
        <f>'91-S 2020CEEIOT(RMB)'!AI92/6.8974</f>
        <v>1708.2307929446747</v>
      </c>
      <c r="AJ92" s="683">
        <f>'91-S 2020CEEIOT(RMB)'!AJ92/6.8974</f>
        <v>84.423384677472512</v>
      </c>
      <c r="AK92" s="683">
        <f>'91-S 2020CEEIOT(RMB)'!AK92/6.8974</f>
        <v>801.26960900561801</v>
      </c>
      <c r="AL92" s="683">
        <f>'91-S 2020CEEIOT(RMB)'!AL92/6.8974</f>
        <v>5196.2085502823538</v>
      </c>
      <c r="AM92" s="683">
        <f>'91-S 2020CEEIOT(RMB)'!AM92/6.8974</f>
        <v>9004.3145154780195</v>
      </c>
      <c r="AN92" s="683">
        <f>'91-S 2020CEEIOT(RMB)'!AN92/6.8974</f>
        <v>1115.5389554659059</v>
      </c>
      <c r="AO92" s="683">
        <f>'91-S 2020CEEIOT(RMB)'!AO92/6.8974</f>
        <v>562.73358871300923</v>
      </c>
      <c r="AP92" s="683">
        <f>'91-S 2020CEEIOT(RMB)'!AP92/6.8974</f>
        <v>1118.5143256156334</v>
      </c>
      <c r="AQ92" s="683">
        <f>'91-S 2020CEEIOT(RMB)'!AQ92/6.8974</f>
        <v>26183.124941836126</v>
      </c>
      <c r="AR92" s="683">
        <f>'91-S 2020CEEIOT(RMB)'!AR92/6.8974</f>
        <v>6782.4649533965257</v>
      </c>
      <c r="AS92" s="683">
        <f>'91-S 2020CEEIOT(RMB)'!AS92/6.8974</f>
        <v>265.33650156493462</v>
      </c>
      <c r="AT92" s="683">
        <f>'91-S 2020CEEIOT(RMB)'!AT92/6.8974</f>
        <v>269.20164017918057</v>
      </c>
      <c r="AU92" s="683">
        <f>'91-S 2020CEEIOT(RMB)'!AU92/6.8974</f>
        <v>1257.5446487589713</v>
      </c>
      <c r="AV92" s="683">
        <f>'91-S 2020CEEIOT(RMB)'!AV92/6.8974</f>
        <v>42827.062617615069</v>
      </c>
      <c r="AW92" s="683">
        <f>'91-S 2020CEEIOT(RMB)'!AW92/6.8974</f>
        <v>14135.514797757181</v>
      </c>
      <c r="AX92" s="683">
        <f>'91-S 2020CEEIOT(RMB)'!AX92/6.8974</f>
        <v>39179.037261892161</v>
      </c>
      <c r="AY92" s="683">
        <f>'91-S 2020CEEIOT(RMB)'!AY92/6.8974</f>
        <v>32876.835255408558</v>
      </c>
      <c r="AZ92" s="683">
        <f>'91-S 2020CEEIOT(RMB)'!AZ92/6.8974</f>
        <v>26962.801884999913</v>
      </c>
      <c r="BA92" s="683">
        <f>'91-S 2020CEEIOT(RMB)'!BA92/6.8974</f>
        <v>679.90285895035959</v>
      </c>
      <c r="BB92" s="683">
        <f>'91-S 2020CEEIOT(RMB)'!BB92/6.8974</f>
        <v>37262.386221000939</v>
      </c>
      <c r="BC92" s="683">
        <f>'91-S 2020CEEIOT(RMB)'!BC92/6.8974</f>
        <v>5598.6443192060924</v>
      </c>
      <c r="BD92" s="683">
        <f>'91-S 2020CEEIOT(RMB)'!BD92/6.8974</f>
        <v>34153.9394160546</v>
      </c>
      <c r="BE92" s="683">
        <f>'91-S 2020CEEIOT(RMB)'!BE92/6.8974</f>
        <v>298.9968369615101</v>
      </c>
      <c r="BF92" s="683">
        <f>'91-S 2020CEEIOT(RMB)'!BF92/6.8974</f>
        <v>10023.057094961929</v>
      </c>
      <c r="BG92" s="683">
        <f>'91-S 2020CEEIOT(RMB)'!BG92/6.8974</f>
        <v>12214.050795376561</v>
      </c>
      <c r="BH92" s="683">
        <f>'91-S 2020CEEIOT(RMB)'!BH92/6.8974</f>
        <v>3191.8094931301794</v>
      </c>
      <c r="BI92" s="683">
        <f>'91-S 2020CEEIOT(RMB)'!BI92/6.8974</f>
        <v>29169.025846067303</v>
      </c>
      <c r="BJ92" s="683">
        <f>'91-S 2020CEEIOT(RMB)'!BJ92/6.8974</f>
        <v>3770.5413468979036</v>
      </c>
      <c r="BK92" s="683">
        <f>'91-S 2020CEEIOT(RMB)'!BK92/6.8974</f>
        <v>5984.8559532900381</v>
      </c>
      <c r="BL92" s="683">
        <f>'91-S 2020CEEIOT(RMB)'!BL92/6.8974</f>
        <v>10712.881394556263</v>
      </c>
      <c r="BM92" s="683">
        <f>'91-S 2020CEEIOT(RMB)'!BM92/6.8974</f>
        <v>5542.5493490176441</v>
      </c>
      <c r="BN92" s="683">
        <f>'91-S 2020CEEIOT(RMB)'!BN92/6.8974</f>
        <v>2638.6559508450428</v>
      </c>
      <c r="BO92" s="683">
        <f>'91-S 2020CEEIOT(RMB)'!BO92/6.8974</f>
        <v>966.21669323064339</v>
      </c>
      <c r="BP92" s="683">
        <f>'91-S 2020CEEIOT(RMB)'!BP92/6.8974</f>
        <v>51130.547105839585</v>
      </c>
      <c r="BQ92" s="683">
        <f>'91-S 2020CEEIOT(RMB)'!BQ92/6.8974</f>
        <v>5421.5622676501143</v>
      </c>
      <c r="BR92" s="683">
        <f>'91-S 2020CEEIOT(RMB)'!BR92/6.8974</f>
        <v>267.9404246598167</v>
      </c>
      <c r="BS92" s="683">
        <f>'91-S 2020CEEIOT(RMB)'!BS92/6.8974</f>
        <v>176224.93337168291</v>
      </c>
      <c r="BT92" s="683">
        <f>'91-S 2020CEEIOT(RMB)'!BT92/6.8974</f>
        <v>6575.4380529020209</v>
      </c>
      <c r="BU92" s="683">
        <f>'91-S 2020CEEIOT(RMB)'!BU92/6.8974</f>
        <v>24763.066483990373</v>
      </c>
      <c r="BV92" s="683">
        <f>'91-S 2020CEEIOT(RMB)'!BV92/6.8974</f>
        <v>1908.9352324565252</v>
      </c>
      <c r="BW92" s="683">
        <f>'91-S 2020CEEIOT(RMB)'!BW92/6.8974</f>
        <v>28151.551641655362</v>
      </c>
      <c r="BX92" s="683">
        <f>'91-S 2020CEEIOT(RMB)'!BX92/6.8974</f>
        <v>1852.8941138658913</v>
      </c>
      <c r="BY92" s="683">
        <f>'91-S 2020CEEIOT(RMB)'!BY92/6.8974</f>
        <v>21858.1880809289</v>
      </c>
      <c r="BZ92" s="683">
        <f>'91-S 2020CEEIOT(RMB)'!BZ92/6.8974</f>
        <v>1024.4712560780495</v>
      </c>
      <c r="CA92" s="683">
        <f>'91-S 2020CEEIOT(RMB)'!CA92/6.8974</f>
        <v>659.20061126290909</v>
      </c>
      <c r="CB92" s="683">
        <f>'91-S 2020CEEIOT(RMB)'!CB92/6.8974</f>
        <v>29371.150701113831</v>
      </c>
      <c r="CC92" s="683">
        <f>'91-S 2020CEEIOT(RMB)'!CC92/6.8974</f>
        <v>10773.983414810044</v>
      </c>
      <c r="CD92" s="683">
        <f>'91-S 2020CEEIOT(RMB)'!CD92/6.8974</f>
        <v>361.28469867836861</v>
      </c>
      <c r="CE92" s="683">
        <f>'91-S 2020CEEIOT(RMB)'!CE92/6.8974</f>
        <v>59791.355315163222</v>
      </c>
      <c r="CF92" s="683">
        <f>'91-S 2020CEEIOT(RMB)'!CF92/6.8974</f>
        <v>2826.9597333740103</v>
      </c>
      <c r="CG92" s="683">
        <f>'91-S 2020CEEIOT(RMB)'!CG92/6.8974</f>
        <v>6167.8416919456031</v>
      </c>
      <c r="CH92" s="683">
        <f>'91-S 2020CEEIOT(RMB)'!CH92/6.8974</f>
        <v>4073.0583264301199</v>
      </c>
      <c r="CI92" s="683">
        <f>'91-S 2020CEEIOT(RMB)'!CI92/6.8974</f>
        <v>10718.671102220749</v>
      </c>
      <c r="CJ92" s="683">
        <f>'91-S 2020CEEIOT(RMB)'!CJ92/6.8974</f>
        <v>29791.926768041001</v>
      </c>
      <c r="CK92" s="683">
        <f>'91-S 2020CEEIOT(RMB)'!CK92/6.8974</f>
        <v>402558.25118389539</v>
      </c>
      <c r="CL92" s="683">
        <f>'91-S 2020CEEIOT(RMB)'!CL92/6.8974</f>
        <v>1320.8337367920187</v>
      </c>
      <c r="CM92" s="683">
        <f>'91-S 2020CEEIOT(RMB)'!CM92/6.8974</f>
        <v>4518.1511219601744</v>
      </c>
      <c r="CN92" s="683">
        <f>'91-S 2020CEEIOT(RMB)'!CN92/6.8974</f>
        <v>2550.9885488732998</v>
      </c>
      <c r="CO92" s="683">
        <f>'91-S 2020CEEIOT(RMB)'!CO92/6.8974</f>
        <v>346734.34426079248</v>
      </c>
      <c r="CP92" s="683">
        <f>'91-S 2020CEEIOT(RMB)'!CP92/6.8974</f>
        <v>24501.581638408632</v>
      </c>
      <c r="CQ92" s="684">
        <f>'91-S 2020CEEIOT(RMB)'!CQ92/6.8974</f>
        <v>1848839.5929897197</v>
      </c>
      <c r="CR92" s="667">
        <f>'91-S 2020CEEIOT(RMB)'!CR92/6.8974</f>
        <v>6082820.8129609562</v>
      </c>
      <c r="CS92" s="667">
        <f>'91-S 2020CEEIOT(RMB)'!CS92/6.8974</f>
        <v>18531463.857796706</v>
      </c>
      <c r="CT92" s="685">
        <f>'91-S 2020CEEIOT(RMB)'!CT92/6.8974</f>
        <v>24614284.670757659</v>
      </c>
      <c r="CU92" s="667">
        <f>'91-S 2020CEEIOT(RMB)'!CU92/6.8974</f>
        <v>43928048.924052678</v>
      </c>
      <c r="CV92" s="685">
        <f>'91-S 2020CEEIOT(RMB)'!CV92/6.8974</f>
        <v>68542333.594810352</v>
      </c>
      <c r="CW92" s="667">
        <f>'91-S 2020CEEIOT(RMB)'!CW92/6.8974</f>
        <v>0</v>
      </c>
      <c r="CX92" s="667">
        <f>'91-S 2020CEEIOT(RMB)'!CX92/6.8974</f>
        <v>0</v>
      </c>
      <c r="CY92" s="685">
        <f>'91-S 2020CEEIOT(RMB)'!CY92/6.8974</f>
        <v>0</v>
      </c>
      <c r="CZ92" s="667">
        <f>'91-S 2020CEEIOT(RMB)'!CZ92/6.8974</f>
        <v>22758.491172068603</v>
      </c>
      <c r="DA92" s="686">
        <f>'91-S 2020CEEIOT(RMB)'!DA92/6.8974</f>
        <v>68565092.085982412</v>
      </c>
      <c r="DB92" s="687">
        <f>'91-S 2020CEEIOT(RMB)'!DB92/6.8974</f>
        <v>173260.32324713701</v>
      </c>
      <c r="DC92" s="686">
        <f>'91-S 2020CEEIOT(RMB)'!DC92/6.8974</f>
        <v>70240671.35572502</v>
      </c>
    </row>
    <row r="93" spans="1:107" ht="14.5" customHeight="1">
      <c r="A93" s="859"/>
      <c r="B93" s="675" t="s">
        <v>513</v>
      </c>
      <c r="C93" s="682" t="s">
        <v>608</v>
      </c>
      <c r="D93" s="683">
        <f>'91-S 2020CEEIOT(RMB)'!D93/6.8974</f>
        <v>184.371237120312</v>
      </c>
      <c r="E93" s="683">
        <f>'91-S 2020CEEIOT(RMB)'!E93/6.8974</f>
        <v>1390.8064665940078</v>
      </c>
      <c r="F93" s="683">
        <f>'91-S 2020CEEIOT(RMB)'!F93/6.8974</f>
        <v>576.91413820617618</v>
      </c>
      <c r="G93" s="683">
        <f>'91-S 2020CEEIOT(RMB)'!G93/6.8974</f>
        <v>256.81808055319686</v>
      </c>
      <c r="H93" s="683">
        <f>'91-S 2020CEEIOT(RMB)'!H93/6.8974</f>
        <v>5601.9976904773239</v>
      </c>
      <c r="I93" s="683">
        <f>'91-S 2020CEEIOT(RMB)'!I93/6.8974</f>
        <v>3026.240596002508</v>
      </c>
      <c r="J93" s="683">
        <f>'91-S 2020CEEIOT(RMB)'!J93/6.8974</f>
        <v>774.97633900597179</v>
      </c>
      <c r="K93" s="683">
        <f>'91-S 2020CEEIOT(RMB)'!K93/6.8974</f>
        <v>1060.9090356793558</v>
      </c>
      <c r="L93" s="683">
        <f>'91-S 2020CEEIOT(RMB)'!L93/6.8974</f>
        <v>2700.2969496834621</v>
      </c>
      <c r="M93" s="683">
        <f>'91-S 2020CEEIOT(RMB)'!M93/6.8974</f>
        <v>2437.3566948242378</v>
      </c>
      <c r="N93" s="683">
        <f>'91-S 2020CEEIOT(RMB)'!N93/6.8974</f>
        <v>137.62675615761518</v>
      </c>
      <c r="O93" s="683">
        <f>'91-S 2020CEEIOT(RMB)'!O93/6.8974</f>
        <v>497.8854190483965</v>
      </c>
      <c r="P93" s="683">
        <f>'91-S 2020CEEIOT(RMB)'!P93/6.8974</f>
        <v>374.46999539225794</v>
      </c>
      <c r="Q93" s="683">
        <f>'91-S 2020CEEIOT(RMB)'!Q93/6.8974</f>
        <v>2768.3543149796951</v>
      </c>
      <c r="R93" s="683">
        <f>'91-S 2020CEEIOT(RMB)'!R93/6.8974</f>
        <v>1631.3449700211963</v>
      </c>
      <c r="S93" s="683">
        <f>'91-S 2020CEEIOT(RMB)'!S93/6.8974</f>
        <v>1499.0160084144343</v>
      </c>
      <c r="T93" s="683">
        <f>'91-S 2020CEEIOT(RMB)'!T93/6.8974</f>
        <v>784.0971838210819</v>
      </c>
      <c r="U93" s="683">
        <f>'91-S 2020CEEIOT(RMB)'!U93/6.8974</f>
        <v>3255.6882994492125</v>
      </c>
      <c r="V93" s="683">
        <f>'91-S 2020CEEIOT(RMB)'!V93/6.8974</f>
        <v>332.61175123576277</v>
      </c>
      <c r="W93" s="683">
        <f>'91-S 2020CEEIOT(RMB)'!W93/6.8974</f>
        <v>252.20736830913967</v>
      </c>
      <c r="X93" s="683">
        <f>'91-S 2020CEEIOT(RMB)'!X93/6.8974</f>
        <v>889.85504556074318</v>
      </c>
      <c r="Y93" s="683">
        <f>'91-S 2020CEEIOT(RMB)'!Y93/6.8974</f>
        <v>5439.9327289727544</v>
      </c>
      <c r="Z93" s="683">
        <f>'91-S 2020CEEIOT(RMB)'!Z93/6.8974</f>
        <v>2736.7516711010144</v>
      </c>
      <c r="AA93" s="683">
        <f>'91-S 2020CEEIOT(RMB)'!AA93/6.8974</f>
        <v>2945.098856916838</v>
      </c>
      <c r="AB93" s="683">
        <f>'91-S 2020CEEIOT(RMB)'!AB93/6.8974</f>
        <v>2108.955225118958</v>
      </c>
      <c r="AC93" s="683">
        <f>'91-S 2020CEEIOT(RMB)'!AC93/6.8974</f>
        <v>3492.4103324210719</v>
      </c>
      <c r="AD93" s="683">
        <f>'91-S 2020CEEIOT(RMB)'!AD93/6.8974</f>
        <v>1901.7122354010496</v>
      </c>
      <c r="AE93" s="683">
        <f>'91-S 2020CEEIOT(RMB)'!AE93/6.8974</f>
        <v>394.76183142478033</v>
      </c>
      <c r="AF93" s="683">
        <f>'91-S 2020CEEIOT(RMB)'!AF93/6.8974</f>
        <v>4019.2479336719198</v>
      </c>
      <c r="AG93" s="683">
        <f>'91-S 2020CEEIOT(RMB)'!AG93/6.8974</f>
        <v>1239.6659401984762</v>
      </c>
      <c r="AH93" s="683">
        <f>'91-S 2020CEEIOT(RMB)'!AH93/6.8974</f>
        <v>3323.1152141163625</v>
      </c>
      <c r="AI93" s="683">
        <f>'91-S 2020CEEIOT(RMB)'!AI93/6.8974</f>
        <v>875.28108609686979</v>
      </c>
      <c r="AJ93" s="683">
        <f>'91-S 2020CEEIOT(RMB)'!AJ93/6.8974</f>
        <v>302.89974088331832</v>
      </c>
      <c r="AK93" s="683">
        <f>'91-S 2020CEEIOT(RMB)'!AK93/6.8974</f>
        <v>766.72430647384817</v>
      </c>
      <c r="AL93" s="683">
        <f>'91-S 2020CEEIOT(RMB)'!AL93/6.8974</f>
        <v>4839.7188721327539</v>
      </c>
      <c r="AM93" s="683">
        <f>'91-S 2020CEEIOT(RMB)'!AM93/6.8974</f>
        <v>3408.680620675892</v>
      </c>
      <c r="AN93" s="683">
        <f>'91-S 2020CEEIOT(RMB)'!AN93/6.8974</f>
        <v>1150.7640435883159</v>
      </c>
      <c r="AO93" s="683">
        <f>'91-S 2020CEEIOT(RMB)'!AO93/6.8974</f>
        <v>1146.2649452553121</v>
      </c>
      <c r="AP93" s="683">
        <f>'91-S 2020CEEIOT(RMB)'!AP93/6.8974</f>
        <v>3944.1217410017398</v>
      </c>
      <c r="AQ93" s="683">
        <f>'91-S 2020CEEIOT(RMB)'!AQ93/6.8974</f>
        <v>6863.8179782460347</v>
      </c>
      <c r="AR93" s="683">
        <f>'91-S 2020CEEIOT(RMB)'!AR93/6.8974</f>
        <v>1665.8014698100587</v>
      </c>
      <c r="AS93" s="683">
        <f>'91-S 2020CEEIOT(RMB)'!AS93/6.8974</f>
        <v>1960.4104656732247</v>
      </c>
      <c r="AT93" s="683">
        <f>'91-S 2020CEEIOT(RMB)'!AT93/6.8974</f>
        <v>571.13030026526224</v>
      </c>
      <c r="AU93" s="683">
        <f>'91-S 2020CEEIOT(RMB)'!AU93/6.8974</f>
        <v>1112.4831268904848</v>
      </c>
      <c r="AV93" s="683">
        <f>'91-S 2020CEEIOT(RMB)'!AV93/6.8974</f>
        <v>10077.030194363108</v>
      </c>
      <c r="AW93" s="683">
        <f>'91-S 2020CEEIOT(RMB)'!AW93/6.8974</f>
        <v>5397.0841655193835</v>
      </c>
      <c r="AX93" s="683">
        <f>'91-S 2020CEEIOT(RMB)'!AX93/6.8974</f>
        <v>8291.520798666179</v>
      </c>
      <c r="AY93" s="683">
        <f>'91-S 2020CEEIOT(RMB)'!AY93/6.8974</f>
        <v>1158.7164281117507</v>
      </c>
      <c r="AZ93" s="683">
        <f>'91-S 2020CEEIOT(RMB)'!AZ93/6.8974</f>
        <v>10262.707984670598</v>
      </c>
      <c r="BA93" s="683">
        <f>'91-S 2020CEEIOT(RMB)'!BA93/6.8974</f>
        <v>345.99056572702756</v>
      </c>
      <c r="BB93" s="683">
        <f>'91-S 2020CEEIOT(RMB)'!BB93/6.8974</f>
        <v>5537.7188690055764</v>
      </c>
      <c r="BC93" s="683">
        <f>'91-S 2020CEEIOT(RMB)'!BC93/6.8974</f>
        <v>640.67747856658741</v>
      </c>
      <c r="BD93" s="683">
        <f>'91-S 2020CEEIOT(RMB)'!BD93/6.8974</f>
        <v>12327.498142486242</v>
      </c>
      <c r="BE93" s="683">
        <f>'91-S 2020CEEIOT(RMB)'!BE93/6.8974</f>
        <v>644.18607505390582</v>
      </c>
      <c r="BF93" s="683">
        <f>'91-S 2020CEEIOT(RMB)'!BF93/6.8974</f>
        <v>1420.3176962248281</v>
      </c>
      <c r="BG93" s="683">
        <f>'91-S 2020CEEIOT(RMB)'!BG93/6.8974</f>
        <v>984.37085840260238</v>
      </c>
      <c r="BH93" s="683">
        <f>'91-S 2020CEEIOT(RMB)'!BH93/6.8974</f>
        <v>1760.2504361294837</v>
      </c>
      <c r="BI93" s="683">
        <f>'91-S 2020CEEIOT(RMB)'!BI93/6.8974</f>
        <v>6917.0680562848829</v>
      </c>
      <c r="BJ93" s="683">
        <f>'91-S 2020CEEIOT(RMB)'!BJ93/6.8974</f>
        <v>576.41006585647631</v>
      </c>
      <c r="BK93" s="683">
        <f>'91-S 2020CEEIOT(RMB)'!BK93/6.8974</f>
        <v>3408.4471681364544</v>
      </c>
      <c r="BL93" s="683">
        <f>'91-S 2020CEEIOT(RMB)'!BL93/6.8974</f>
        <v>15313.682332227549</v>
      </c>
      <c r="BM93" s="683">
        <f>'91-S 2020CEEIOT(RMB)'!BM93/6.8974</f>
        <v>1348.6647054795344</v>
      </c>
      <c r="BN93" s="683">
        <f>'91-S 2020CEEIOT(RMB)'!BN93/6.8974</f>
        <v>11979.001678807637</v>
      </c>
      <c r="BO93" s="683">
        <f>'91-S 2020CEEIOT(RMB)'!BO93/6.8974</f>
        <v>3293.8960141131006</v>
      </c>
      <c r="BP93" s="683">
        <f>'91-S 2020CEEIOT(RMB)'!BP93/6.8974</f>
        <v>13192.773300358642</v>
      </c>
      <c r="BQ93" s="683">
        <f>'91-S 2020CEEIOT(RMB)'!BQ93/6.8974</f>
        <v>2552.5087986225822</v>
      </c>
      <c r="BR93" s="683">
        <f>'91-S 2020CEEIOT(RMB)'!BR93/6.8974</f>
        <v>3968.5860536625396</v>
      </c>
      <c r="BS93" s="683">
        <f>'91-S 2020CEEIOT(RMB)'!BS93/6.8974</f>
        <v>7396.9426713799394</v>
      </c>
      <c r="BT93" s="683">
        <f>'91-S 2020CEEIOT(RMB)'!BT93/6.8974</f>
        <v>6868.0335546331098</v>
      </c>
      <c r="BU93" s="683">
        <f>'91-S 2020CEEIOT(RMB)'!BU93/6.8974</f>
        <v>6301.0941140750547</v>
      </c>
      <c r="BV93" s="683">
        <f>'91-S 2020CEEIOT(RMB)'!BV93/6.8974</f>
        <v>393.59513827501434</v>
      </c>
      <c r="BW93" s="683">
        <f>'91-S 2020CEEIOT(RMB)'!BW93/6.8974</f>
        <v>8722.4165842563307</v>
      </c>
      <c r="BX93" s="683">
        <f>'91-S 2020CEEIOT(RMB)'!BX93/6.8974</f>
        <v>130.08333078922041</v>
      </c>
      <c r="BY93" s="683">
        <f>'91-S 2020CEEIOT(RMB)'!BY93/6.8974</f>
        <v>7817.2371826635108</v>
      </c>
      <c r="BZ93" s="683">
        <f>'91-S 2020CEEIOT(RMB)'!BZ93/6.8974</f>
        <v>2962.3590227463651</v>
      </c>
      <c r="CA93" s="683">
        <f>'91-S 2020CEEIOT(RMB)'!CA93/6.8974</f>
        <v>285.75807330766082</v>
      </c>
      <c r="CB93" s="683">
        <f>'91-S 2020CEEIOT(RMB)'!CB93/6.8974</f>
        <v>5756.8627863143947</v>
      </c>
      <c r="CC93" s="683">
        <f>'91-S 2020CEEIOT(RMB)'!CC93/6.8974</f>
        <v>10415.492630375924</v>
      </c>
      <c r="CD93" s="683">
        <f>'91-S 2020CEEIOT(RMB)'!CD93/6.8974</f>
        <v>1450.1181121527386</v>
      </c>
      <c r="CE93" s="683">
        <f>'91-S 2020CEEIOT(RMB)'!CE93/6.8974</f>
        <v>9139.2928425539303</v>
      </c>
      <c r="CF93" s="683">
        <f>'91-S 2020CEEIOT(RMB)'!CF93/6.8974</f>
        <v>1962.6463284316119</v>
      </c>
      <c r="CG93" s="683">
        <f>'91-S 2020CEEIOT(RMB)'!CG93/6.8974</f>
        <v>10805.201813169919</v>
      </c>
      <c r="CH93" s="683">
        <f>'91-S 2020CEEIOT(RMB)'!CH93/6.8974</f>
        <v>6129.6332531618955</v>
      </c>
      <c r="CI93" s="683">
        <f>'91-S 2020CEEIOT(RMB)'!CI93/6.8974</f>
        <v>922.57737518604256</v>
      </c>
      <c r="CJ93" s="683">
        <f>'91-S 2020CEEIOT(RMB)'!CJ93/6.8974</f>
        <v>3306.8722060144692</v>
      </c>
      <c r="CK93" s="683">
        <f>'91-S 2020CEEIOT(RMB)'!CK93/6.8974</f>
        <v>1794.8873021762402</v>
      </c>
      <c r="CL93" s="683">
        <f>'91-S 2020CEEIOT(RMB)'!CL93/6.8974</f>
        <v>17290.980536650477</v>
      </c>
      <c r="CM93" s="683">
        <f>'91-S 2020CEEIOT(RMB)'!CM93/6.8974</f>
        <v>4341.9951927874445</v>
      </c>
      <c r="CN93" s="683">
        <f>'91-S 2020CEEIOT(RMB)'!CN93/6.8974</f>
        <v>341.33973342605179</v>
      </c>
      <c r="CO93" s="683">
        <f>'91-S 2020CEEIOT(RMB)'!CO93/6.8974</f>
        <v>18989.58794311262</v>
      </c>
      <c r="CP93" s="683">
        <f>'91-S 2020CEEIOT(RMB)'!CP93/6.8974</f>
        <v>18723.803607678972</v>
      </c>
      <c r="CQ93" s="684">
        <f>'91-S 2020CEEIOT(RMB)'!CQ93/6.8974</f>
        <v>360291.5142086682</v>
      </c>
      <c r="CR93" s="667">
        <f>'91-S 2020CEEIOT(RMB)'!CR93/6.8974</f>
        <v>0</v>
      </c>
      <c r="CS93" s="667">
        <f>'91-S 2020CEEIOT(RMB)'!CS93/6.8974</f>
        <v>0</v>
      </c>
      <c r="CT93" s="685">
        <f>'91-S 2020CEEIOT(RMB)'!CT93/6.8974</f>
        <v>0</v>
      </c>
      <c r="CU93" s="667">
        <f>'91-S 2020CEEIOT(RMB)'!CU93/6.8974</f>
        <v>1622688.6843161485</v>
      </c>
      <c r="CV93" s="685">
        <f>'91-S 2020CEEIOT(RMB)'!CV93/6.8974</f>
        <v>1622688.6843161485</v>
      </c>
      <c r="CW93" s="667">
        <f>'91-S 2020CEEIOT(RMB)'!CW93/6.8974</f>
        <v>0</v>
      </c>
      <c r="CX93" s="667">
        <f>'91-S 2020CEEIOT(RMB)'!CX93/6.8974</f>
        <v>0</v>
      </c>
      <c r="CY93" s="685">
        <f>'91-S 2020CEEIOT(RMB)'!CY93/6.8974</f>
        <v>0</v>
      </c>
      <c r="CZ93" s="667">
        <f>'91-S 2020CEEIOT(RMB)'!CZ93/6.8974</f>
        <v>0</v>
      </c>
      <c r="DA93" s="686">
        <f>'91-S 2020CEEIOT(RMB)'!DA93/6.8974</f>
        <v>1622688.6843161485</v>
      </c>
      <c r="DB93" s="687">
        <f>'91-S 2020CEEIOT(RMB)'!DB93/6.8974</f>
        <v>0</v>
      </c>
      <c r="DC93" s="686">
        <f>'91-S 2020CEEIOT(RMB)'!DC93/6.8974</f>
        <v>1982980.1985248167</v>
      </c>
    </row>
    <row r="94" spans="1:107" ht="14.5" customHeight="1">
      <c r="A94" s="859"/>
      <c r="B94" s="675" t="s">
        <v>514</v>
      </c>
      <c r="C94" s="682" t="s">
        <v>609</v>
      </c>
      <c r="D94" s="683">
        <f>'91-S 2020CEEIOT(RMB)'!D94/6.8974</f>
        <v>2957.0449209821181</v>
      </c>
      <c r="E94" s="683">
        <f>'91-S 2020CEEIOT(RMB)'!E94/6.8974</f>
        <v>2274.4665739917245</v>
      </c>
      <c r="F94" s="683">
        <f>'91-S 2020CEEIOT(RMB)'!F94/6.8974</f>
        <v>624.41130131653267</v>
      </c>
      <c r="G94" s="683">
        <f>'91-S 2020CEEIOT(RMB)'!G94/6.8974</f>
        <v>3152.480357782013</v>
      </c>
      <c r="H94" s="683">
        <f>'91-S 2020CEEIOT(RMB)'!H94/6.8974</f>
        <v>20950.614939488023</v>
      </c>
      <c r="I94" s="683">
        <f>'91-S 2020CEEIOT(RMB)'!I94/6.8974</f>
        <v>12611.949259536446</v>
      </c>
      <c r="J94" s="683">
        <f>'91-S 2020CEEIOT(RMB)'!J94/6.8974</f>
        <v>5095.2948568774182</v>
      </c>
      <c r="K94" s="683">
        <f>'91-S 2020CEEIOT(RMB)'!K94/6.8974</f>
        <v>2547.6611593085017</v>
      </c>
      <c r="L94" s="683">
        <f>'91-S 2020CEEIOT(RMB)'!L94/6.8974</f>
        <v>6203.3412678680033</v>
      </c>
      <c r="M94" s="683">
        <f>'91-S 2020CEEIOT(RMB)'!M94/6.8974</f>
        <v>8838.2953012408962</v>
      </c>
      <c r="N94" s="683">
        <f>'91-S 2020CEEIOT(RMB)'!N94/6.8974</f>
        <v>1270.6553363810506</v>
      </c>
      <c r="O94" s="683">
        <f>'91-S 2020CEEIOT(RMB)'!O94/6.8974</f>
        <v>2639.6757801799777</v>
      </c>
      <c r="P94" s="683">
        <f>'91-S 2020CEEIOT(RMB)'!P94/6.8974</f>
        <v>2137.867465638948</v>
      </c>
      <c r="Q94" s="683">
        <f>'91-S 2020CEEIOT(RMB)'!Q94/6.8974</f>
        <v>37150.293668445694</v>
      </c>
      <c r="R94" s="683">
        <f>'91-S 2020CEEIOT(RMB)'!R94/6.8974</f>
        <v>3052.5724884225951</v>
      </c>
      <c r="S94" s="683">
        <f>'91-S 2020CEEIOT(RMB)'!S94/6.8974</f>
        <v>8278.3571685852185</v>
      </c>
      <c r="T94" s="683">
        <f>'91-S 2020CEEIOT(RMB)'!T94/6.8974</f>
        <v>3439.7846558628235</v>
      </c>
      <c r="U94" s="683">
        <f>'91-S 2020CEEIOT(RMB)'!U94/6.8974</f>
        <v>17761.632205633989</v>
      </c>
      <c r="V94" s="683">
        <f>'91-S 2020CEEIOT(RMB)'!V94/6.8974</f>
        <v>3248.4065138135775</v>
      </c>
      <c r="W94" s="683">
        <f>'91-S 2020CEEIOT(RMB)'!W94/6.8974</f>
        <v>2042.060421407909</v>
      </c>
      <c r="X94" s="683">
        <f>'91-S 2020CEEIOT(RMB)'!X94/6.8974</f>
        <v>6146.1205336839394</v>
      </c>
      <c r="Y94" s="683">
        <f>'91-S 2020CEEIOT(RMB)'!Y94/6.8974</f>
        <v>53173.737314992897</v>
      </c>
      <c r="Z94" s="683">
        <f>'91-S 2020CEEIOT(RMB)'!Z94/6.8974</f>
        <v>14969.61682235425</v>
      </c>
      <c r="AA94" s="683">
        <f>'91-S 2020CEEIOT(RMB)'!AA94/6.8974</f>
        <v>17847.262974984307</v>
      </c>
      <c r="AB94" s="683">
        <f>'91-S 2020CEEIOT(RMB)'!AB94/6.8974</f>
        <v>13181.007852316317</v>
      </c>
      <c r="AC94" s="683">
        <f>'91-S 2020CEEIOT(RMB)'!AC94/6.8974</f>
        <v>7157.7386444597896</v>
      </c>
      <c r="AD94" s="683">
        <f>'91-S 2020CEEIOT(RMB)'!AD94/6.8974</f>
        <v>17999.004231995037</v>
      </c>
      <c r="AE94" s="683">
        <f>'91-S 2020CEEIOT(RMB)'!AE94/6.8974</f>
        <v>5267.3886962525821</v>
      </c>
      <c r="AF94" s="683">
        <f>'91-S 2020CEEIOT(RMB)'!AF94/6.8974</f>
        <v>26170.938805009984</v>
      </c>
      <c r="AG94" s="683">
        <f>'91-S 2020CEEIOT(RMB)'!AG94/6.8974</f>
        <v>4963.9924088048247</v>
      </c>
      <c r="AH94" s="683">
        <f>'91-S 2020CEEIOT(RMB)'!AH94/6.8974</f>
        <v>13736.911730568747</v>
      </c>
      <c r="AI94" s="683">
        <f>'91-S 2020CEEIOT(RMB)'!AI94/6.8974</f>
        <v>9309.2913688918707</v>
      </c>
      <c r="AJ94" s="683">
        <f>'91-S 2020CEEIOT(RMB)'!AJ94/6.8974</f>
        <v>3396.2444894271375</v>
      </c>
      <c r="AK94" s="683">
        <f>'91-S 2020CEEIOT(RMB)'!AK94/6.8974</f>
        <v>1913.5049263691346</v>
      </c>
      <c r="AL94" s="683">
        <f>'91-S 2020CEEIOT(RMB)'!AL94/6.8974</f>
        <v>35634.367279271959</v>
      </c>
      <c r="AM94" s="683">
        <f>'91-S 2020CEEIOT(RMB)'!AM94/6.8974</f>
        <v>53381.754809103382</v>
      </c>
      <c r="AN94" s="683">
        <f>'91-S 2020CEEIOT(RMB)'!AN94/6.8974</f>
        <v>2919.1875452318309</v>
      </c>
      <c r="AO94" s="683">
        <f>'91-S 2020CEEIOT(RMB)'!AO94/6.8974</f>
        <v>2438.9450444708614</v>
      </c>
      <c r="AP94" s="683">
        <f>'91-S 2020CEEIOT(RMB)'!AP94/6.8974</f>
        <v>60465.319950068872</v>
      </c>
      <c r="AQ94" s="683">
        <f>'91-S 2020CEEIOT(RMB)'!AQ94/6.8974</f>
        <v>73542.544667506823</v>
      </c>
      <c r="AR94" s="683">
        <f>'91-S 2020CEEIOT(RMB)'!AR94/6.8974</f>
        <v>14298.189029567255</v>
      </c>
      <c r="AS94" s="683">
        <f>'91-S 2020CEEIOT(RMB)'!AS94/6.8974</f>
        <v>9837.2204986463657</v>
      </c>
      <c r="AT94" s="683">
        <f>'91-S 2020CEEIOT(RMB)'!AT94/6.8974</f>
        <v>2473.3639832850117</v>
      </c>
      <c r="AU94" s="683">
        <f>'91-S 2020CEEIOT(RMB)'!AU94/6.8974</f>
        <v>3090.5759415363946</v>
      </c>
      <c r="AV94" s="683">
        <f>'91-S 2020CEEIOT(RMB)'!AV94/6.8974</f>
        <v>79184.776031519417</v>
      </c>
      <c r="AW94" s="683">
        <f>'91-S 2020CEEIOT(RMB)'!AW94/6.8974</f>
        <v>46984.377191460044</v>
      </c>
      <c r="AX94" s="683">
        <f>'91-S 2020CEEIOT(RMB)'!AX94/6.8974</f>
        <v>46653.622300677613</v>
      </c>
      <c r="AY94" s="683">
        <f>'91-S 2020CEEIOT(RMB)'!AY94/6.8974</f>
        <v>16891.750502795967</v>
      </c>
      <c r="AZ94" s="683">
        <f>'91-S 2020CEEIOT(RMB)'!AZ94/6.8974</f>
        <v>109940.0553286169</v>
      </c>
      <c r="BA94" s="683">
        <f>'91-S 2020CEEIOT(RMB)'!BA94/6.8974</f>
        <v>2864.7889603835638</v>
      </c>
      <c r="BB94" s="683">
        <f>'91-S 2020CEEIOT(RMB)'!BB94/6.8974</f>
        <v>49138.524151102014</v>
      </c>
      <c r="BC94" s="683">
        <f>'91-S 2020CEEIOT(RMB)'!BC94/6.8974</f>
        <v>8492.957502210209</v>
      </c>
      <c r="BD94" s="683">
        <f>'91-S 2020CEEIOT(RMB)'!BD94/6.8974</f>
        <v>50452.023444837389</v>
      </c>
      <c r="BE94" s="683">
        <f>'91-S 2020CEEIOT(RMB)'!BE94/6.8974</f>
        <v>1451.3048574444902</v>
      </c>
      <c r="BF94" s="683">
        <f>'91-S 2020CEEIOT(RMB)'!BF94/6.8974</f>
        <v>3561.2715822850701</v>
      </c>
      <c r="BG94" s="683">
        <f>'91-S 2020CEEIOT(RMB)'!BG94/6.8974</f>
        <v>9364.5042224582576</v>
      </c>
      <c r="BH94" s="683">
        <f>'91-S 2020CEEIOT(RMB)'!BH94/6.8974</f>
        <v>19945.167928578696</v>
      </c>
      <c r="BI94" s="683">
        <f>'91-S 2020CEEIOT(RMB)'!BI94/6.8974</f>
        <v>69543.582873101885</v>
      </c>
      <c r="BJ94" s="683">
        <f>'91-S 2020CEEIOT(RMB)'!BJ94/6.8974</f>
        <v>30745.122189340571</v>
      </c>
      <c r="BK94" s="683">
        <f>'91-S 2020CEEIOT(RMB)'!BK94/6.8974</f>
        <v>35943.2640071649</v>
      </c>
      <c r="BL94" s="683">
        <f>'91-S 2020CEEIOT(RMB)'!BL94/6.8974</f>
        <v>66399.237749731808</v>
      </c>
      <c r="BM94" s="683">
        <f>'91-S 2020CEEIOT(RMB)'!BM94/6.8974</f>
        <v>4612.4462164750094</v>
      </c>
      <c r="BN94" s="683">
        <f>'91-S 2020CEEIOT(RMB)'!BN94/6.8974</f>
        <v>17093.062618389707</v>
      </c>
      <c r="BO94" s="683">
        <f>'91-S 2020CEEIOT(RMB)'!BO94/6.8974</f>
        <v>4553.2374920711272</v>
      </c>
      <c r="BP94" s="683">
        <f>'91-S 2020CEEIOT(RMB)'!BP94/6.8974</f>
        <v>87599.521808035293</v>
      </c>
      <c r="BQ94" s="683">
        <f>'91-S 2020CEEIOT(RMB)'!BQ94/6.8974</f>
        <v>13484.753736313714</v>
      </c>
      <c r="BR94" s="683">
        <f>'91-S 2020CEEIOT(RMB)'!BR94/6.8974</f>
        <v>18529.855416925155</v>
      </c>
      <c r="BS94" s="683">
        <f>'91-S 2020CEEIOT(RMB)'!BS94/6.8974</f>
        <v>129412.27768755816</v>
      </c>
      <c r="BT94" s="683">
        <f>'91-S 2020CEEIOT(RMB)'!BT94/6.8974</f>
        <v>18388.321054014697</v>
      </c>
      <c r="BU94" s="683">
        <f>'91-S 2020CEEIOT(RMB)'!BU94/6.8974</f>
        <v>39983.318255422731</v>
      </c>
      <c r="BV94" s="683">
        <f>'91-S 2020CEEIOT(RMB)'!BV94/6.8974</f>
        <v>4423.0892000094782</v>
      </c>
      <c r="BW94" s="683">
        <f>'91-S 2020CEEIOT(RMB)'!BW94/6.8974</f>
        <v>39061.86934529469</v>
      </c>
      <c r="BX94" s="683">
        <f>'91-S 2020CEEIOT(RMB)'!BX94/6.8974</f>
        <v>648.10320152598729</v>
      </c>
      <c r="BY94" s="683">
        <f>'91-S 2020CEEIOT(RMB)'!BY94/6.8974</f>
        <v>20715.336075411906</v>
      </c>
      <c r="BZ94" s="683">
        <f>'91-S 2020CEEIOT(RMB)'!BZ94/6.8974</f>
        <v>105333.26779973725</v>
      </c>
      <c r="CA94" s="683">
        <f>'91-S 2020CEEIOT(RMB)'!CA94/6.8974</f>
        <v>26254.468274181243</v>
      </c>
      <c r="CB94" s="683">
        <f>'91-S 2020CEEIOT(RMB)'!CB94/6.8974</f>
        <v>101410.94022018784</v>
      </c>
      <c r="CC94" s="683">
        <f>'91-S 2020CEEIOT(RMB)'!CC94/6.8974</f>
        <v>45046.470039830652</v>
      </c>
      <c r="CD94" s="683">
        <f>'91-S 2020CEEIOT(RMB)'!CD94/6.8974</f>
        <v>97346.04977649865</v>
      </c>
      <c r="CE94" s="683">
        <f>'91-S 2020CEEIOT(RMB)'!CE94/6.8974</f>
        <v>241140.15724645043</v>
      </c>
      <c r="CF94" s="683">
        <f>'91-S 2020CEEIOT(RMB)'!CF94/6.8974</f>
        <v>145007.05103198148</v>
      </c>
      <c r="CG94" s="683">
        <f>'91-S 2020CEEIOT(RMB)'!CG94/6.8974</f>
        <v>111478.01142283107</v>
      </c>
      <c r="CH94" s="683">
        <f>'91-S 2020CEEIOT(RMB)'!CH94/6.8974</f>
        <v>32916.501927921876</v>
      </c>
      <c r="CI94" s="683">
        <f>'91-S 2020CEEIOT(RMB)'!CI94/6.8974</f>
        <v>34370.434455821647</v>
      </c>
      <c r="CJ94" s="683">
        <f>'91-S 2020CEEIOT(RMB)'!CJ94/6.8974</f>
        <v>310240.3041863821</v>
      </c>
      <c r="CK94" s="683">
        <f>'91-S 2020CEEIOT(RMB)'!CK94/6.8974</f>
        <v>27991.607863523761</v>
      </c>
      <c r="CL94" s="683">
        <f>'91-S 2020CEEIOT(RMB)'!CL94/6.8974</f>
        <v>2876.7151788312317</v>
      </c>
      <c r="CM94" s="683">
        <f>'91-S 2020CEEIOT(RMB)'!CM94/6.8974</f>
        <v>748344.53752051608</v>
      </c>
      <c r="CN94" s="683">
        <f>'91-S 2020CEEIOT(RMB)'!CN94/6.8974</f>
        <v>6205.0707801641011</v>
      </c>
      <c r="CO94" s="683">
        <f>'91-S 2020CEEIOT(RMB)'!CO94/6.8974</f>
        <v>834347.36557098152</v>
      </c>
      <c r="CP94" s="683">
        <f>'91-S 2020CEEIOT(RMB)'!CP94/6.8974</f>
        <v>289721.31517607986</v>
      </c>
      <c r="CQ94" s="684">
        <f>'91-S 2020CEEIOT(RMB)'!CQ94/6.8974</f>
        <v>4805682.886594642</v>
      </c>
      <c r="CR94" s="667">
        <f>'91-S 2020CEEIOT(RMB)'!CR94/6.8974</f>
        <v>386007.17219729896</v>
      </c>
      <c r="CS94" s="667">
        <f>'91-S 2020CEEIOT(RMB)'!CS94/6.8974</f>
        <v>3231861.2888274402</v>
      </c>
      <c r="CT94" s="685">
        <f>'91-S 2020CEEIOT(RMB)'!CT94/6.8974</f>
        <v>3617868.4610247384</v>
      </c>
      <c r="CU94" s="667">
        <f>'91-S 2020CEEIOT(RMB)'!CU94/6.8974</f>
        <v>4136824.0501394914</v>
      </c>
      <c r="CV94" s="685">
        <f>'91-S 2020CEEIOT(RMB)'!CV94/6.8974</f>
        <v>7754692.5111642303</v>
      </c>
      <c r="CW94" s="667">
        <f>'91-S 2020CEEIOT(RMB)'!CW94/6.8974</f>
        <v>758922.96207338991</v>
      </c>
      <c r="CX94" s="667">
        <f>'91-S 2020CEEIOT(RMB)'!CX94/6.8974</f>
        <v>0</v>
      </c>
      <c r="CY94" s="685">
        <f>'91-S 2020CEEIOT(RMB)'!CY94/6.8974</f>
        <v>758922.96207338991</v>
      </c>
      <c r="CZ94" s="667">
        <f>'91-S 2020CEEIOT(RMB)'!CZ94/6.8974</f>
        <v>314780.03094778862</v>
      </c>
      <c r="DA94" s="686">
        <f>'91-S 2020CEEIOT(RMB)'!DA94/6.8974</f>
        <v>8828395.5041854084</v>
      </c>
      <c r="DB94" s="687">
        <f>'91-S 2020CEEIOT(RMB)'!DB94/6.8974</f>
        <v>867439.17344973504</v>
      </c>
      <c r="DC94" s="686">
        <f>'91-S 2020CEEIOT(RMB)'!DC94/6.8974</f>
        <v>12766639.217330322</v>
      </c>
    </row>
    <row r="95" spans="1:107" ht="14.5" customHeight="1">
      <c r="A95" s="859"/>
      <c r="B95" s="675" t="s">
        <v>343</v>
      </c>
      <c r="C95" s="682" t="s">
        <v>610</v>
      </c>
      <c r="D95" s="683">
        <f>'91-S 2020CEEIOT(RMB)'!D95/6.8974</f>
        <v>0</v>
      </c>
      <c r="E95" s="683">
        <f>'91-S 2020CEEIOT(RMB)'!E95/6.8974</f>
        <v>0</v>
      </c>
      <c r="F95" s="683">
        <f>'91-S 2020CEEIOT(RMB)'!F95/6.8974</f>
        <v>0</v>
      </c>
      <c r="G95" s="683">
        <f>'91-S 2020CEEIOT(RMB)'!G95/6.8974</f>
        <v>0</v>
      </c>
      <c r="H95" s="683">
        <f>'91-S 2020CEEIOT(RMB)'!H95/6.8974</f>
        <v>0</v>
      </c>
      <c r="I95" s="683">
        <f>'91-S 2020CEEIOT(RMB)'!I95/6.8974</f>
        <v>0</v>
      </c>
      <c r="J95" s="683">
        <f>'91-S 2020CEEIOT(RMB)'!J95/6.8974</f>
        <v>0</v>
      </c>
      <c r="K95" s="683">
        <f>'91-S 2020CEEIOT(RMB)'!K95/6.8974</f>
        <v>0</v>
      </c>
      <c r="L95" s="683">
        <f>'91-S 2020CEEIOT(RMB)'!L95/6.8974</f>
        <v>0</v>
      </c>
      <c r="M95" s="683">
        <f>'91-S 2020CEEIOT(RMB)'!M95/6.8974</f>
        <v>0</v>
      </c>
      <c r="N95" s="683">
        <f>'91-S 2020CEEIOT(RMB)'!N95/6.8974</f>
        <v>0</v>
      </c>
      <c r="O95" s="683">
        <f>'91-S 2020CEEIOT(RMB)'!O95/6.8974</f>
        <v>0</v>
      </c>
      <c r="P95" s="683">
        <f>'91-S 2020CEEIOT(RMB)'!P95/6.8974</f>
        <v>0</v>
      </c>
      <c r="Q95" s="683">
        <f>'91-S 2020CEEIOT(RMB)'!Q95/6.8974</f>
        <v>0</v>
      </c>
      <c r="R95" s="683">
        <f>'91-S 2020CEEIOT(RMB)'!R95/6.8974</f>
        <v>0</v>
      </c>
      <c r="S95" s="683">
        <f>'91-S 2020CEEIOT(RMB)'!S95/6.8974</f>
        <v>0</v>
      </c>
      <c r="T95" s="683">
        <f>'91-S 2020CEEIOT(RMB)'!T95/6.8974</f>
        <v>0</v>
      </c>
      <c r="U95" s="683">
        <f>'91-S 2020CEEIOT(RMB)'!U95/6.8974</f>
        <v>0</v>
      </c>
      <c r="V95" s="683">
        <f>'91-S 2020CEEIOT(RMB)'!V95/6.8974</f>
        <v>0</v>
      </c>
      <c r="W95" s="683">
        <f>'91-S 2020CEEIOT(RMB)'!W95/6.8974</f>
        <v>0</v>
      </c>
      <c r="X95" s="683">
        <f>'91-S 2020CEEIOT(RMB)'!X95/6.8974</f>
        <v>0</v>
      </c>
      <c r="Y95" s="683">
        <f>'91-S 2020CEEIOT(RMB)'!Y95/6.8974</f>
        <v>0</v>
      </c>
      <c r="Z95" s="683">
        <f>'91-S 2020CEEIOT(RMB)'!Z95/6.8974</f>
        <v>0</v>
      </c>
      <c r="AA95" s="683">
        <f>'91-S 2020CEEIOT(RMB)'!AA95/6.8974</f>
        <v>0</v>
      </c>
      <c r="AB95" s="683">
        <f>'91-S 2020CEEIOT(RMB)'!AB95/6.8974</f>
        <v>0</v>
      </c>
      <c r="AC95" s="683">
        <f>'91-S 2020CEEIOT(RMB)'!AC95/6.8974</f>
        <v>0</v>
      </c>
      <c r="AD95" s="683">
        <f>'91-S 2020CEEIOT(RMB)'!AD95/6.8974</f>
        <v>0</v>
      </c>
      <c r="AE95" s="683">
        <f>'91-S 2020CEEIOT(RMB)'!AE95/6.8974</f>
        <v>0</v>
      </c>
      <c r="AF95" s="683">
        <f>'91-S 2020CEEIOT(RMB)'!AF95/6.8974</f>
        <v>0</v>
      </c>
      <c r="AG95" s="683">
        <f>'91-S 2020CEEIOT(RMB)'!AG95/6.8974</f>
        <v>0</v>
      </c>
      <c r="AH95" s="683">
        <f>'91-S 2020CEEIOT(RMB)'!AH95/6.8974</f>
        <v>0</v>
      </c>
      <c r="AI95" s="683">
        <f>'91-S 2020CEEIOT(RMB)'!AI95/6.8974</f>
        <v>0</v>
      </c>
      <c r="AJ95" s="683">
        <f>'91-S 2020CEEIOT(RMB)'!AJ95/6.8974</f>
        <v>0</v>
      </c>
      <c r="AK95" s="683">
        <f>'91-S 2020CEEIOT(RMB)'!AK95/6.8974</f>
        <v>0</v>
      </c>
      <c r="AL95" s="683">
        <f>'91-S 2020CEEIOT(RMB)'!AL95/6.8974</f>
        <v>0</v>
      </c>
      <c r="AM95" s="683">
        <f>'91-S 2020CEEIOT(RMB)'!AM95/6.8974</f>
        <v>0</v>
      </c>
      <c r="AN95" s="683">
        <f>'91-S 2020CEEIOT(RMB)'!AN95/6.8974</f>
        <v>0</v>
      </c>
      <c r="AO95" s="683">
        <f>'91-S 2020CEEIOT(RMB)'!AO95/6.8974</f>
        <v>0</v>
      </c>
      <c r="AP95" s="683">
        <f>'91-S 2020CEEIOT(RMB)'!AP95/6.8974</f>
        <v>0</v>
      </c>
      <c r="AQ95" s="683">
        <f>'91-S 2020CEEIOT(RMB)'!AQ95/6.8974</f>
        <v>0</v>
      </c>
      <c r="AR95" s="683">
        <f>'91-S 2020CEEIOT(RMB)'!AR95/6.8974</f>
        <v>0</v>
      </c>
      <c r="AS95" s="683">
        <f>'91-S 2020CEEIOT(RMB)'!AS95/6.8974</f>
        <v>0</v>
      </c>
      <c r="AT95" s="683">
        <f>'91-S 2020CEEIOT(RMB)'!AT95/6.8974</f>
        <v>0</v>
      </c>
      <c r="AU95" s="683">
        <f>'91-S 2020CEEIOT(RMB)'!AU95/6.8974</f>
        <v>0</v>
      </c>
      <c r="AV95" s="683">
        <f>'91-S 2020CEEIOT(RMB)'!AV95/6.8974</f>
        <v>0</v>
      </c>
      <c r="AW95" s="683">
        <f>'91-S 2020CEEIOT(RMB)'!AW95/6.8974</f>
        <v>0</v>
      </c>
      <c r="AX95" s="683">
        <f>'91-S 2020CEEIOT(RMB)'!AX95/6.8974</f>
        <v>0</v>
      </c>
      <c r="AY95" s="683">
        <f>'91-S 2020CEEIOT(RMB)'!AY95/6.8974</f>
        <v>0</v>
      </c>
      <c r="AZ95" s="683">
        <f>'91-S 2020CEEIOT(RMB)'!AZ95/6.8974</f>
        <v>0</v>
      </c>
      <c r="BA95" s="683">
        <f>'91-S 2020CEEIOT(RMB)'!BA95/6.8974</f>
        <v>0</v>
      </c>
      <c r="BB95" s="683">
        <f>'91-S 2020CEEIOT(RMB)'!BB95/6.8974</f>
        <v>0</v>
      </c>
      <c r="BC95" s="683">
        <f>'91-S 2020CEEIOT(RMB)'!BC95/6.8974</f>
        <v>0</v>
      </c>
      <c r="BD95" s="683">
        <f>'91-S 2020CEEIOT(RMB)'!BD95/6.8974</f>
        <v>0</v>
      </c>
      <c r="BE95" s="683">
        <f>'91-S 2020CEEIOT(RMB)'!BE95/6.8974</f>
        <v>0</v>
      </c>
      <c r="BF95" s="683">
        <f>'91-S 2020CEEIOT(RMB)'!BF95/6.8974</f>
        <v>0</v>
      </c>
      <c r="BG95" s="683">
        <f>'91-S 2020CEEIOT(RMB)'!BG95/6.8974</f>
        <v>0</v>
      </c>
      <c r="BH95" s="683">
        <f>'91-S 2020CEEIOT(RMB)'!BH95/6.8974</f>
        <v>0</v>
      </c>
      <c r="BI95" s="683">
        <f>'91-S 2020CEEIOT(RMB)'!BI95/6.8974</f>
        <v>0</v>
      </c>
      <c r="BJ95" s="683">
        <f>'91-S 2020CEEIOT(RMB)'!BJ95/6.8974</f>
        <v>0</v>
      </c>
      <c r="BK95" s="683">
        <f>'91-S 2020CEEIOT(RMB)'!BK95/6.8974</f>
        <v>0</v>
      </c>
      <c r="BL95" s="683">
        <f>'91-S 2020CEEIOT(RMB)'!BL95/6.8974</f>
        <v>0</v>
      </c>
      <c r="BM95" s="683">
        <f>'91-S 2020CEEIOT(RMB)'!BM95/6.8974</f>
        <v>0</v>
      </c>
      <c r="BN95" s="683">
        <f>'91-S 2020CEEIOT(RMB)'!BN95/6.8974</f>
        <v>0</v>
      </c>
      <c r="BO95" s="683">
        <f>'91-S 2020CEEIOT(RMB)'!BO95/6.8974</f>
        <v>0</v>
      </c>
      <c r="BP95" s="683">
        <f>'91-S 2020CEEIOT(RMB)'!BP95/6.8974</f>
        <v>0</v>
      </c>
      <c r="BQ95" s="683">
        <f>'91-S 2020CEEIOT(RMB)'!BQ95/6.8974</f>
        <v>0</v>
      </c>
      <c r="BR95" s="683">
        <f>'91-S 2020CEEIOT(RMB)'!BR95/6.8974</f>
        <v>0</v>
      </c>
      <c r="BS95" s="683">
        <f>'91-S 2020CEEIOT(RMB)'!BS95/6.8974</f>
        <v>0</v>
      </c>
      <c r="BT95" s="683">
        <f>'91-S 2020CEEIOT(RMB)'!BT95/6.8974</f>
        <v>0</v>
      </c>
      <c r="BU95" s="683">
        <f>'91-S 2020CEEIOT(RMB)'!BU95/6.8974</f>
        <v>0</v>
      </c>
      <c r="BV95" s="683">
        <f>'91-S 2020CEEIOT(RMB)'!BV95/6.8974</f>
        <v>0</v>
      </c>
      <c r="BW95" s="683">
        <f>'91-S 2020CEEIOT(RMB)'!BW95/6.8974</f>
        <v>0</v>
      </c>
      <c r="BX95" s="683">
        <f>'91-S 2020CEEIOT(RMB)'!BX95/6.8974</f>
        <v>0</v>
      </c>
      <c r="BY95" s="683">
        <f>'91-S 2020CEEIOT(RMB)'!BY95/6.8974</f>
        <v>0</v>
      </c>
      <c r="BZ95" s="683">
        <f>'91-S 2020CEEIOT(RMB)'!BZ95/6.8974</f>
        <v>0</v>
      </c>
      <c r="CA95" s="683">
        <f>'91-S 2020CEEIOT(RMB)'!CA95/6.8974</f>
        <v>0</v>
      </c>
      <c r="CB95" s="683">
        <f>'91-S 2020CEEIOT(RMB)'!CB95/6.8974</f>
        <v>0</v>
      </c>
      <c r="CC95" s="683">
        <f>'91-S 2020CEEIOT(RMB)'!CC95/6.8974</f>
        <v>0</v>
      </c>
      <c r="CD95" s="683">
        <f>'91-S 2020CEEIOT(RMB)'!CD95/6.8974</f>
        <v>0</v>
      </c>
      <c r="CE95" s="683">
        <f>'91-S 2020CEEIOT(RMB)'!CE95/6.8974</f>
        <v>0</v>
      </c>
      <c r="CF95" s="683">
        <f>'91-S 2020CEEIOT(RMB)'!CF95/6.8974</f>
        <v>0</v>
      </c>
      <c r="CG95" s="683">
        <f>'91-S 2020CEEIOT(RMB)'!CG95/6.8974</f>
        <v>0</v>
      </c>
      <c r="CH95" s="683">
        <f>'91-S 2020CEEIOT(RMB)'!CH95/6.8974</f>
        <v>0</v>
      </c>
      <c r="CI95" s="683">
        <f>'91-S 2020CEEIOT(RMB)'!CI95/6.8974</f>
        <v>0</v>
      </c>
      <c r="CJ95" s="683">
        <f>'91-S 2020CEEIOT(RMB)'!CJ95/6.8974</f>
        <v>0</v>
      </c>
      <c r="CK95" s="683">
        <f>'91-S 2020CEEIOT(RMB)'!CK95/6.8974</f>
        <v>0</v>
      </c>
      <c r="CL95" s="683">
        <f>'91-S 2020CEEIOT(RMB)'!CL95/6.8974</f>
        <v>0</v>
      </c>
      <c r="CM95" s="683">
        <f>'91-S 2020CEEIOT(RMB)'!CM95/6.8974</f>
        <v>0</v>
      </c>
      <c r="CN95" s="683">
        <f>'91-S 2020CEEIOT(RMB)'!CN95/6.8974</f>
        <v>244428.13712108909</v>
      </c>
      <c r="CO95" s="683">
        <f>'91-S 2020CEEIOT(RMB)'!CO95/6.8974</f>
        <v>0</v>
      </c>
      <c r="CP95" s="683">
        <f>'91-S 2020CEEIOT(RMB)'!CP95/6.8974</f>
        <v>0</v>
      </c>
      <c r="CQ95" s="684">
        <f>'91-S 2020CEEIOT(RMB)'!CQ95/6.8974</f>
        <v>244428.13712108909</v>
      </c>
      <c r="CR95" s="667">
        <f>'91-S 2020CEEIOT(RMB)'!CR95/6.8974</f>
        <v>27067.831558881171</v>
      </c>
      <c r="CS95" s="667">
        <f>'91-S 2020CEEIOT(RMB)'!CS95/6.8974</f>
        <v>445526.98336116795</v>
      </c>
      <c r="CT95" s="685">
        <f>'91-S 2020CEEIOT(RMB)'!CT95/6.8974</f>
        <v>472594.8149200491</v>
      </c>
      <c r="CU95" s="667">
        <f>'91-S 2020CEEIOT(RMB)'!CU95/6.8974</f>
        <v>1958021.5116009365</v>
      </c>
      <c r="CV95" s="685">
        <f>'91-S 2020CEEIOT(RMB)'!CV95/6.8974</f>
        <v>2430616.3265209855</v>
      </c>
      <c r="CW95" s="667">
        <f>'91-S 2020CEEIOT(RMB)'!CW95/6.8974</f>
        <v>0</v>
      </c>
      <c r="CX95" s="667">
        <f>'91-S 2020CEEIOT(RMB)'!CX95/6.8974</f>
        <v>0</v>
      </c>
      <c r="CY95" s="685">
        <f>'91-S 2020CEEIOT(RMB)'!CY95/6.8974</f>
        <v>0</v>
      </c>
      <c r="CZ95" s="667">
        <f>'91-S 2020CEEIOT(RMB)'!CZ95/6.8974</f>
        <v>18459.864386986836</v>
      </c>
      <c r="DA95" s="686">
        <f>'91-S 2020CEEIOT(RMB)'!DA95/6.8974</f>
        <v>2449076.1909079724</v>
      </c>
      <c r="DB95" s="687">
        <f>'91-S 2020CEEIOT(RMB)'!DB95/6.8974</f>
        <v>168961.69646205526</v>
      </c>
      <c r="DC95" s="686">
        <f>'91-S 2020CEEIOT(RMB)'!DC95/6.8974</f>
        <v>2524542.631567006</v>
      </c>
    </row>
    <row r="96" spans="1:107" ht="14.5" customHeight="1">
      <c r="A96" s="859"/>
      <c r="B96" s="675" t="s">
        <v>346</v>
      </c>
      <c r="C96" s="682" t="s">
        <v>611</v>
      </c>
      <c r="D96" s="683">
        <f>'91-S 2020CEEIOT(RMB)'!D96/6.8974</f>
        <v>18429.838083486386</v>
      </c>
      <c r="E96" s="683">
        <f>'91-S 2020CEEIOT(RMB)'!E96/6.8974</f>
        <v>15884.766778984109</v>
      </c>
      <c r="F96" s="683">
        <f>'91-S 2020CEEIOT(RMB)'!F96/6.8974</f>
        <v>12562.89328433369</v>
      </c>
      <c r="G96" s="683">
        <f>'91-S 2020CEEIOT(RMB)'!G96/6.8974</f>
        <v>7554.4648977656216</v>
      </c>
      <c r="H96" s="683">
        <f>'91-S 2020CEEIOT(RMB)'!H96/6.8974</f>
        <v>3931.2619135076111</v>
      </c>
      <c r="I96" s="683">
        <f>'91-S 2020CEEIOT(RMB)'!I96/6.8974</f>
        <v>213.79286899293936</v>
      </c>
      <c r="J96" s="683">
        <f>'91-S 2020CEEIOT(RMB)'!J96/6.8974</f>
        <v>1270.3295042160116</v>
      </c>
      <c r="K96" s="683">
        <f>'91-S 2020CEEIOT(RMB)'!K96/6.8974</f>
        <v>1008.6425055786978</v>
      </c>
      <c r="L96" s="683">
        <f>'91-S 2020CEEIOT(RMB)'!L96/6.8974</f>
        <v>2530.1022807367544</v>
      </c>
      <c r="M96" s="683">
        <f>'91-S 2020CEEIOT(RMB)'!M96/6.8974</f>
        <v>8042.4340974435318</v>
      </c>
      <c r="N96" s="683">
        <f>'91-S 2020CEEIOT(RMB)'!N96/6.8974</f>
        <v>133.71267150469959</v>
      </c>
      <c r="O96" s="683">
        <f>'91-S 2020CEEIOT(RMB)'!O96/6.8974</f>
        <v>1793.9426828288483</v>
      </c>
      <c r="P96" s="683">
        <f>'91-S 2020CEEIOT(RMB)'!P96/6.8974</f>
        <v>1216.7503689838547</v>
      </c>
      <c r="Q96" s="683">
        <f>'91-S 2020CEEIOT(RMB)'!Q96/6.8974</f>
        <v>8808.4306804952103</v>
      </c>
      <c r="R96" s="683">
        <f>'91-S 2020CEEIOT(RMB)'!R96/6.8974</f>
        <v>2093.0444619307564</v>
      </c>
      <c r="S96" s="683">
        <f>'91-S 2020CEEIOT(RMB)'!S96/6.8974</f>
        <v>3582.613835120741</v>
      </c>
      <c r="T96" s="683">
        <f>'91-S 2020CEEIOT(RMB)'!T96/6.8974</f>
        <v>1574.4198204504885</v>
      </c>
      <c r="U96" s="683">
        <f>'91-S 2020CEEIOT(RMB)'!U96/6.8974</f>
        <v>12906.830273531084</v>
      </c>
      <c r="V96" s="683">
        <f>'91-S 2020CEEIOT(RMB)'!V96/6.8974</f>
        <v>309.75817433327632</v>
      </c>
      <c r="W96" s="683">
        <f>'91-S 2020CEEIOT(RMB)'!W96/6.8974</f>
        <v>385.65276531360797</v>
      </c>
      <c r="X96" s="683">
        <f>'91-S 2020CEEIOT(RMB)'!X96/6.8974</f>
        <v>890.01240221486785</v>
      </c>
      <c r="Y96" s="683">
        <f>'91-S 2020CEEIOT(RMB)'!Y96/6.8974</f>
        <v>7727.3298824744979</v>
      </c>
      <c r="Z96" s="683">
        <f>'91-S 2020CEEIOT(RMB)'!Z96/6.8974</f>
        <v>5478.6618352141386</v>
      </c>
      <c r="AA96" s="683">
        <f>'91-S 2020CEEIOT(RMB)'!AA96/6.8974</f>
        <v>3042.4427547094842</v>
      </c>
      <c r="AB96" s="683">
        <f>'91-S 2020CEEIOT(RMB)'!AB96/6.8974</f>
        <v>3097.6852111724561</v>
      </c>
      <c r="AC96" s="683">
        <f>'91-S 2020CEEIOT(RMB)'!AC96/6.8974</f>
        <v>3495.549616718517</v>
      </c>
      <c r="AD96" s="683">
        <f>'91-S 2020CEEIOT(RMB)'!AD96/6.8974</f>
        <v>3767.2237209466175</v>
      </c>
      <c r="AE96" s="683">
        <f>'91-S 2020CEEIOT(RMB)'!AE96/6.8974</f>
        <v>3444.0132009468784</v>
      </c>
      <c r="AF96" s="683">
        <f>'91-S 2020CEEIOT(RMB)'!AF96/6.8974</f>
        <v>2125.8061400600805</v>
      </c>
      <c r="AG96" s="683">
        <f>'91-S 2020CEEIOT(RMB)'!AG96/6.8974</f>
        <v>1717.0614399925043</v>
      </c>
      <c r="AH96" s="683">
        <f>'91-S 2020CEEIOT(RMB)'!AH96/6.8974</f>
        <v>4338.3270178810999</v>
      </c>
      <c r="AI96" s="683">
        <f>'91-S 2020CEEIOT(RMB)'!AI96/6.8974</f>
        <v>2133.4637397694351</v>
      </c>
      <c r="AJ96" s="683">
        <f>'91-S 2020CEEIOT(RMB)'!AJ96/6.8974</f>
        <v>986.37754445767678</v>
      </c>
      <c r="AK96" s="683">
        <f>'91-S 2020CEEIOT(RMB)'!AK96/6.8974</f>
        <v>1616.8337415127728</v>
      </c>
      <c r="AL96" s="683">
        <f>'91-S 2020CEEIOT(RMB)'!AL96/6.8974</f>
        <v>13234.922623331313</v>
      </c>
      <c r="AM96" s="683">
        <f>'91-S 2020CEEIOT(RMB)'!AM96/6.8974</f>
        <v>21308.25559652246</v>
      </c>
      <c r="AN96" s="683">
        <f>'91-S 2020CEEIOT(RMB)'!AN96/6.8974</f>
        <v>1714.8039137410765</v>
      </c>
      <c r="AO96" s="683">
        <f>'91-S 2020CEEIOT(RMB)'!AO96/6.8974</f>
        <v>2222.0221079255371</v>
      </c>
      <c r="AP96" s="683">
        <f>'91-S 2020CEEIOT(RMB)'!AP96/6.8974</f>
        <v>18568.782080262561</v>
      </c>
      <c r="AQ96" s="683">
        <f>'91-S 2020CEEIOT(RMB)'!AQ96/6.8974</f>
        <v>31988.051406694085</v>
      </c>
      <c r="AR96" s="683">
        <f>'91-S 2020CEEIOT(RMB)'!AR96/6.8974</f>
        <v>8254.0628319598982</v>
      </c>
      <c r="AS96" s="683">
        <f>'91-S 2020CEEIOT(RMB)'!AS96/6.8974</f>
        <v>6122.9092182788872</v>
      </c>
      <c r="AT96" s="683">
        <f>'91-S 2020CEEIOT(RMB)'!AT96/6.8974</f>
        <v>1086.3451505620292</v>
      </c>
      <c r="AU96" s="683">
        <f>'91-S 2020CEEIOT(RMB)'!AU96/6.8974</f>
        <v>1903.1083373333865</v>
      </c>
      <c r="AV96" s="683">
        <f>'91-S 2020CEEIOT(RMB)'!AV96/6.8974</f>
        <v>5078.6709370286972</v>
      </c>
      <c r="AW96" s="683">
        <f>'91-S 2020CEEIOT(RMB)'!AW96/6.8974</f>
        <v>9864.6662044967215</v>
      </c>
      <c r="AX96" s="683">
        <f>'91-S 2020CEEIOT(RMB)'!AX96/6.8974</f>
        <v>25918.186703237014</v>
      </c>
      <c r="AY96" s="683">
        <f>'91-S 2020CEEIOT(RMB)'!AY96/6.8974</f>
        <v>2043.3722401713253</v>
      </c>
      <c r="AZ96" s="683">
        <f>'91-S 2020CEEIOT(RMB)'!AZ96/6.8974</f>
        <v>19383.153032650982</v>
      </c>
      <c r="BA96" s="683">
        <f>'91-S 2020CEEIOT(RMB)'!BA96/6.8974</f>
        <v>1417.2030693727622</v>
      </c>
      <c r="BB96" s="683">
        <f>'91-S 2020CEEIOT(RMB)'!BB96/6.8974</f>
        <v>19896.002880856595</v>
      </c>
      <c r="BC96" s="683">
        <f>'91-S 2020CEEIOT(RMB)'!BC96/6.8974</f>
        <v>832.76263652971693</v>
      </c>
      <c r="BD96" s="683">
        <f>'91-S 2020CEEIOT(RMB)'!BD96/6.8974</f>
        <v>14370.022410600139</v>
      </c>
      <c r="BE96" s="683">
        <f>'91-S 2020CEEIOT(RMB)'!BE96/6.8974</f>
        <v>1064.0379543476802</v>
      </c>
      <c r="BF96" s="683">
        <f>'91-S 2020CEEIOT(RMB)'!BF96/6.8974</f>
        <v>700.6756350960319</v>
      </c>
      <c r="BG96" s="683">
        <f>'91-S 2020CEEIOT(RMB)'!BG96/6.8974</f>
        <v>2782.6985827776116</v>
      </c>
      <c r="BH96" s="683">
        <f>'91-S 2020CEEIOT(RMB)'!BH96/6.8974</f>
        <v>2649.209659629817</v>
      </c>
      <c r="BI96" s="683">
        <f>'91-S 2020CEEIOT(RMB)'!BI96/6.8974</f>
        <v>6833.2122587463573</v>
      </c>
      <c r="BJ96" s="683">
        <f>'91-S 2020CEEIOT(RMB)'!BJ96/6.8974</f>
        <v>405.91463070070751</v>
      </c>
      <c r="BK96" s="683">
        <f>'91-S 2020CEEIOT(RMB)'!BK96/6.8974</f>
        <v>2481.7008179256545</v>
      </c>
      <c r="BL96" s="683">
        <f>'91-S 2020CEEIOT(RMB)'!BL96/6.8974</f>
        <v>14163.400130542514</v>
      </c>
      <c r="BM96" s="683">
        <f>'91-S 2020CEEIOT(RMB)'!BM96/6.8974</f>
        <v>1733.637108014904</v>
      </c>
      <c r="BN96" s="683">
        <f>'91-S 2020CEEIOT(RMB)'!BN96/6.8974</f>
        <v>4873.7652645916687</v>
      </c>
      <c r="BO96" s="683">
        <f>'91-S 2020CEEIOT(RMB)'!BO96/6.8974</f>
        <v>1143.6616868801707</v>
      </c>
      <c r="BP96" s="683">
        <f>'91-S 2020CEEIOT(RMB)'!BP96/6.8974</f>
        <v>19517.413993190476</v>
      </c>
      <c r="BQ96" s="683">
        <f>'91-S 2020CEEIOT(RMB)'!BQ96/6.8974</f>
        <v>706.67976561857074</v>
      </c>
      <c r="BR96" s="683">
        <f>'91-S 2020CEEIOT(RMB)'!BR96/6.8974</f>
        <v>1132.1251583307621</v>
      </c>
      <c r="BS96" s="683">
        <f>'91-S 2020CEEIOT(RMB)'!BS96/6.8974</f>
        <v>55008.380894503476</v>
      </c>
      <c r="BT96" s="683">
        <f>'91-S 2020CEEIOT(RMB)'!BT96/6.8974</f>
        <v>285.08311092744486</v>
      </c>
      <c r="BU96" s="683">
        <f>'91-S 2020CEEIOT(RMB)'!BU96/6.8974</f>
        <v>10372.578014323586</v>
      </c>
      <c r="BV96" s="683">
        <f>'91-S 2020CEEIOT(RMB)'!BV96/6.8974</f>
        <v>26274.093601070315</v>
      </c>
      <c r="BW96" s="683">
        <f>'91-S 2020CEEIOT(RMB)'!BW96/6.8974</f>
        <v>5473.495582573918</v>
      </c>
      <c r="BX96" s="683">
        <f>'91-S 2020CEEIOT(RMB)'!BX96/6.8974</f>
        <v>32.646389562173866</v>
      </c>
      <c r="BY96" s="683">
        <f>'91-S 2020CEEIOT(RMB)'!BY96/6.8974</f>
        <v>5232.6912277963438</v>
      </c>
      <c r="BZ96" s="683">
        <f>'91-S 2020CEEIOT(RMB)'!BZ96/6.8974</f>
        <v>33056.865616391035</v>
      </c>
      <c r="CA96" s="683">
        <f>'91-S 2020CEEIOT(RMB)'!CA96/6.8974</f>
        <v>12966.274141252761</v>
      </c>
      <c r="CB96" s="683">
        <f>'91-S 2020CEEIOT(RMB)'!CB96/6.8974</f>
        <v>70082.84660489716</v>
      </c>
      <c r="CC96" s="683">
        <f>'91-S 2020CEEIOT(RMB)'!CC96/6.8974</f>
        <v>10620.323693101298</v>
      </c>
      <c r="CD96" s="683">
        <f>'91-S 2020CEEIOT(RMB)'!CD96/6.8974</f>
        <v>188467.08621372544</v>
      </c>
      <c r="CE96" s="683">
        <f>'91-S 2020CEEIOT(RMB)'!CE96/6.8974</f>
        <v>209359.89786417305</v>
      </c>
      <c r="CF96" s="683">
        <f>'91-S 2020CEEIOT(RMB)'!CF96/6.8974</f>
        <v>24873.849980834806</v>
      </c>
      <c r="CG96" s="683">
        <f>'91-S 2020CEEIOT(RMB)'!CG96/6.8974</f>
        <v>67171.938580010436</v>
      </c>
      <c r="CH96" s="683">
        <f>'91-S 2020CEEIOT(RMB)'!CH96/6.8974</f>
        <v>12119.835349326659</v>
      </c>
      <c r="CI96" s="683">
        <f>'91-S 2020CEEIOT(RMB)'!CI96/6.8974</f>
        <v>23363.463508848825</v>
      </c>
      <c r="CJ96" s="683">
        <f>'91-S 2020CEEIOT(RMB)'!CJ96/6.8974</f>
        <v>128832.50435263461</v>
      </c>
      <c r="CK96" s="683">
        <f>'91-S 2020CEEIOT(RMB)'!CK96/6.8974</f>
        <v>15325.873078124945</v>
      </c>
      <c r="CL96" s="683">
        <f>'91-S 2020CEEIOT(RMB)'!CL96/6.8974</f>
        <v>344.33434584450373</v>
      </c>
      <c r="CM96" s="683">
        <f>'91-S 2020CEEIOT(RMB)'!CM96/6.8974</f>
        <v>12626.88758256041</v>
      </c>
      <c r="CN96" s="683">
        <f>'91-S 2020CEEIOT(RMB)'!CN96/6.8974</f>
        <v>2772.4936739050368</v>
      </c>
      <c r="CO96" s="683">
        <f>'91-S 2020CEEIOT(RMB)'!CO96/6.8974</f>
        <v>3002336.5800132952</v>
      </c>
      <c r="CP96" s="683">
        <f>'91-S 2020CEEIOT(RMB)'!CP96/6.8974</f>
        <v>68293.005945186946</v>
      </c>
      <c r="CQ96" s="684">
        <f>'91-S 2020CEEIOT(RMB)'!CQ96/6.8974</f>
        <v>4398782.9355904264</v>
      </c>
      <c r="CR96" s="667">
        <f>'91-S 2020CEEIOT(RMB)'!CR96/6.8974</f>
        <v>77500.968012648256</v>
      </c>
      <c r="CS96" s="667">
        <f>'91-S 2020CEEIOT(RMB)'!CS96/6.8974</f>
        <v>844702.27885922079</v>
      </c>
      <c r="CT96" s="685">
        <f>'91-S 2020CEEIOT(RMB)'!CT96/6.8974</f>
        <v>922203.24687186908</v>
      </c>
      <c r="CU96" s="667">
        <f>'91-S 2020CEEIOT(RMB)'!CU96/6.8974</f>
        <v>107995926.91612642</v>
      </c>
      <c r="CV96" s="685">
        <f>'91-S 2020CEEIOT(RMB)'!CV96/6.8974</f>
        <v>108918130.16299829</v>
      </c>
      <c r="CW96" s="667">
        <f>'91-S 2020CEEIOT(RMB)'!CW96/6.8974</f>
        <v>0</v>
      </c>
      <c r="CX96" s="667">
        <f>'91-S 2020CEEIOT(RMB)'!CX96/6.8974</f>
        <v>0</v>
      </c>
      <c r="CY96" s="685">
        <f>'91-S 2020CEEIOT(RMB)'!CY96/6.8974</f>
        <v>0</v>
      </c>
      <c r="CZ96" s="667">
        <f>'91-S 2020CEEIOT(RMB)'!CZ96/6.8974</f>
        <v>251434.47835657059</v>
      </c>
      <c r="DA96" s="686">
        <f>'91-S 2020CEEIOT(RMB)'!DA96/6.8974</f>
        <v>109169564.64135486</v>
      </c>
      <c r="DB96" s="687">
        <f>'91-S 2020CEEIOT(RMB)'!DB96/6.8974</f>
        <v>356876.94643561629</v>
      </c>
      <c r="DC96" s="686">
        <f>'91-S 2020CEEIOT(RMB)'!DC96/6.8974</f>
        <v>113211470.63050973</v>
      </c>
    </row>
    <row r="97" spans="1:107" ht="14.5" customHeight="1">
      <c r="A97" s="859"/>
      <c r="B97" s="676" t="s">
        <v>423</v>
      </c>
      <c r="C97" s="682" t="s">
        <v>612</v>
      </c>
      <c r="D97" s="683">
        <f>'91-S 2020CEEIOT(RMB)'!D97/6.8974</f>
        <v>2245263.4588989234</v>
      </c>
      <c r="E97" s="683">
        <f>'91-S 2020CEEIOT(RMB)'!E97/6.8974</f>
        <v>1035233.9457221922</v>
      </c>
      <c r="F97" s="683">
        <f>'91-S 2020CEEIOT(RMB)'!F97/6.8974</f>
        <v>133270.55795868931</v>
      </c>
      <c r="G97" s="683">
        <f>'91-S 2020CEEIOT(RMB)'!G97/6.8974</f>
        <v>659394.30310726084</v>
      </c>
      <c r="H97" s="683">
        <f>'91-S 2020CEEIOT(RMB)'!H97/6.8974</f>
        <v>108854.45960341171</v>
      </c>
      <c r="I97" s="683">
        <f>'91-S 2020CEEIOT(RMB)'!I97/6.8974</f>
        <v>72769.376552006317</v>
      </c>
      <c r="J97" s="683">
        <f>'91-S 2020CEEIOT(RMB)'!J97/6.8974</f>
        <v>52736.745381098612</v>
      </c>
      <c r="K97" s="683">
        <f>'91-S 2020CEEIOT(RMB)'!K97/6.8974</f>
        <v>23738.445047939218</v>
      </c>
      <c r="L97" s="683">
        <f>'91-S 2020CEEIOT(RMB)'!L97/6.8974</f>
        <v>96298.924516465326</v>
      </c>
      <c r="M97" s="683">
        <f>'91-S 2020CEEIOT(RMB)'!M97/6.8974</f>
        <v>116912.41270535634</v>
      </c>
      <c r="N97" s="683">
        <f>'91-S 2020CEEIOT(RMB)'!N97/6.8974</f>
        <v>5240.7274580541662</v>
      </c>
      <c r="O97" s="683">
        <f>'91-S 2020CEEIOT(RMB)'!O97/6.8974</f>
        <v>38088.762751476148</v>
      </c>
      <c r="P97" s="683">
        <f>'91-S 2020CEEIOT(RMB)'!P97/6.8974</f>
        <v>19845.054820631398</v>
      </c>
      <c r="Q97" s="683">
        <f>'91-S 2020CEEIOT(RMB)'!Q97/6.8974</f>
        <v>344328.82715761079</v>
      </c>
      <c r="R97" s="683">
        <f>'91-S 2020CEEIOT(RMB)'!R97/6.8974</f>
        <v>69145.70190726679</v>
      </c>
      <c r="S97" s="683">
        <f>'91-S 2020CEEIOT(RMB)'!S97/6.8974</f>
        <v>148980.31373858097</v>
      </c>
      <c r="T97" s="683">
        <f>'91-S 2020CEEIOT(RMB)'!T97/6.8974</f>
        <v>48763.155817556508</v>
      </c>
      <c r="U97" s="683">
        <f>'91-S 2020CEEIOT(RMB)'!U97/6.8974</f>
        <v>2406848.5888729859</v>
      </c>
      <c r="V97" s="683">
        <f>'91-S 2020CEEIOT(RMB)'!V97/6.8974</f>
        <v>12470.027768909593</v>
      </c>
      <c r="W97" s="683">
        <f>'91-S 2020CEEIOT(RMB)'!W97/6.8974</f>
        <v>208006.90417847538</v>
      </c>
      <c r="X97" s="683">
        <f>'91-S 2020CEEIOT(RMB)'!X97/6.8974</f>
        <v>43648.613132391212</v>
      </c>
      <c r="Y97" s="683">
        <f>'91-S 2020CEEIOT(RMB)'!Y97/6.8974</f>
        <v>263515.74147798691</v>
      </c>
      <c r="Z97" s="683">
        <f>'91-S 2020CEEIOT(RMB)'!Z97/6.8974</f>
        <v>162867.19440093846</v>
      </c>
      <c r="AA97" s="683">
        <f>'91-S 2020CEEIOT(RMB)'!AA97/6.8974</f>
        <v>102727.55154127468</v>
      </c>
      <c r="AB97" s="683">
        <f>'91-S 2020CEEIOT(RMB)'!AB97/6.8974</f>
        <v>63639.846239175844</v>
      </c>
      <c r="AC97" s="683">
        <f>'91-S 2020CEEIOT(RMB)'!AC97/6.8974</f>
        <v>109769.57229167974</v>
      </c>
      <c r="AD97" s="683">
        <f>'91-S 2020CEEIOT(RMB)'!AD97/6.8974</f>
        <v>93048.241738765937</v>
      </c>
      <c r="AE97" s="683">
        <f>'91-S 2020CEEIOT(RMB)'!AE97/6.8974</f>
        <v>193668.19407004764</v>
      </c>
      <c r="AF97" s="683">
        <f>'91-S 2020CEEIOT(RMB)'!AF97/6.8974</f>
        <v>114128.95921910208</v>
      </c>
      <c r="AG97" s="683">
        <f>'91-S 2020CEEIOT(RMB)'!AG97/6.8974</f>
        <v>32117.054673000817</v>
      </c>
      <c r="AH97" s="683">
        <f>'91-S 2020CEEIOT(RMB)'!AH97/6.8974</f>
        <v>108258.77013079787</v>
      </c>
      <c r="AI97" s="683">
        <f>'91-S 2020CEEIOT(RMB)'!AI97/6.8974</f>
        <v>33230.191394691727</v>
      </c>
      <c r="AJ97" s="683">
        <f>'91-S 2020CEEIOT(RMB)'!AJ97/6.8974</f>
        <v>34305.601384363465</v>
      </c>
      <c r="AK97" s="683">
        <f>'91-S 2020CEEIOT(RMB)'!AK97/6.8974</f>
        <v>97724.15932973774</v>
      </c>
      <c r="AL97" s="683">
        <f>'91-S 2020CEEIOT(RMB)'!AL97/6.8974</f>
        <v>257314.41558227703</v>
      </c>
      <c r="AM97" s="683">
        <f>'91-S 2020CEEIOT(RMB)'!AM97/6.8974</f>
        <v>344989.32254129619</v>
      </c>
      <c r="AN97" s="683">
        <f>'91-S 2020CEEIOT(RMB)'!AN97/6.8974</f>
        <v>37774.226578087219</v>
      </c>
      <c r="AO97" s="683">
        <f>'91-S 2020CEEIOT(RMB)'!AO97/6.8974</f>
        <v>51663.440895109015</v>
      </c>
      <c r="AP97" s="683">
        <f>'91-S 2020CEEIOT(RMB)'!AP97/6.8974</f>
        <v>168880.32230500496</v>
      </c>
      <c r="AQ97" s="683">
        <f>'91-S 2020CEEIOT(RMB)'!AQ97/6.8974</f>
        <v>232276.37658927977</v>
      </c>
      <c r="AR97" s="683">
        <f>'91-S 2020CEEIOT(RMB)'!AR97/6.8974</f>
        <v>56157.441768228993</v>
      </c>
      <c r="AS97" s="683">
        <f>'91-S 2020CEEIOT(RMB)'!AS97/6.8974</f>
        <v>99450.346641510812</v>
      </c>
      <c r="AT97" s="683">
        <f>'91-S 2020CEEIOT(RMB)'!AT97/6.8974</f>
        <v>12688.465410698909</v>
      </c>
      <c r="AU97" s="683">
        <f>'91-S 2020CEEIOT(RMB)'!AU97/6.8974</f>
        <v>34230.065243610472</v>
      </c>
      <c r="AV97" s="683">
        <f>'91-S 2020CEEIOT(RMB)'!AV97/6.8974</f>
        <v>379782.27464287577</v>
      </c>
      <c r="AW97" s="683">
        <f>'91-S 2020CEEIOT(RMB)'!AW97/6.8974</f>
        <v>148693.55941503824</v>
      </c>
      <c r="AX97" s="683">
        <f>'91-S 2020CEEIOT(RMB)'!AX97/6.8974</f>
        <v>308928.08117005258</v>
      </c>
      <c r="AY97" s="683">
        <f>'91-S 2020CEEIOT(RMB)'!AY97/6.8974</f>
        <v>46700.266140957589</v>
      </c>
      <c r="AZ97" s="683">
        <f>'91-S 2020CEEIOT(RMB)'!AZ97/6.8974</f>
        <v>590700.18133286037</v>
      </c>
      <c r="BA97" s="683">
        <f>'91-S 2020CEEIOT(RMB)'!BA97/6.8974</f>
        <v>40464.603353077648</v>
      </c>
      <c r="BB97" s="683">
        <f>'91-S 2020CEEIOT(RMB)'!BB97/6.8974</f>
        <v>408204.44174165995</v>
      </c>
      <c r="BC97" s="683">
        <f>'91-S 2020CEEIOT(RMB)'!BC97/6.8974</f>
        <v>73825.509046332445</v>
      </c>
      <c r="BD97" s="683">
        <f>'91-S 2020CEEIOT(RMB)'!BD97/6.8974</f>
        <v>621953.93725005561</v>
      </c>
      <c r="BE97" s="683">
        <f>'91-S 2020CEEIOT(RMB)'!BE97/6.8974</f>
        <v>24525.658930047866</v>
      </c>
      <c r="BF97" s="683">
        <f>'91-S 2020CEEIOT(RMB)'!BF97/6.8974</f>
        <v>72517.681634791661</v>
      </c>
      <c r="BG97" s="683">
        <f>'91-S 2020CEEIOT(RMB)'!BG97/6.8974</f>
        <v>115668.93782750689</v>
      </c>
      <c r="BH97" s="683">
        <f>'91-S 2020CEEIOT(RMB)'!BH97/6.8974</f>
        <v>101626.09158112999</v>
      </c>
      <c r="BI97" s="683">
        <f>'91-S 2020CEEIOT(RMB)'!BI97/6.8974</f>
        <v>500691.04509280564</v>
      </c>
      <c r="BJ97" s="683">
        <f>'91-S 2020CEEIOT(RMB)'!BJ97/6.8974</f>
        <v>995273.60721715062</v>
      </c>
      <c r="BK97" s="683">
        <f>'91-S 2020CEEIOT(RMB)'!BK97/6.8974</f>
        <v>2352327.2786397706</v>
      </c>
      <c r="BL97" s="683">
        <f>'91-S 2020CEEIOT(RMB)'!BL97/6.8974</f>
        <v>515520.65192288003</v>
      </c>
      <c r="BM97" s="683">
        <f>'91-S 2020CEEIOT(RMB)'!BM97/6.8974</f>
        <v>116585.83710985431</v>
      </c>
      <c r="BN97" s="683">
        <f>'91-S 2020CEEIOT(RMB)'!BN97/6.8974</f>
        <v>106473.7371904657</v>
      </c>
      <c r="BO97" s="683">
        <f>'91-S 2020CEEIOT(RMB)'!BO97/6.8974</f>
        <v>36512.740530011644</v>
      </c>
      <c r="BP97" s="683">
        <f>'91-S 2020CEEIOT(RMB)'!BP97/6.8974</f>
        <v>760501.60375645431</v>
      </c>
      <c r="BQ97" s="683">
        <f>'91-S 2020CEEIOT(RMB)'!BQ97/6.8974</f>
        <v>83223.548208933891</v>
      </c>
      <c r="BR97" s="683">
        <f>'91-S 2020CEEIOT(RMB)'!BR97/6.8974</f>
        <v>65542.039782944456</v>
      </c>
      <c r="BS97" s="683">
        <f>'91-S 2020CEEIOT(RMB)'!BS97/6.8974</f>
        <v>9078746.9247395582</v>
      </c>
      <c r="BT97" s="683">
        <f>'91-S 2020CEEIOT(RMB)'!BT97/6.8974</f>
        <v>495242.79447710887</v>
      </c>
      <c r="BU97" s="683">
        <f>'91-S 2020CEEIOT(RMB)'!BU97/6.8974</f>
        <v>1030759.5275777415</v>
      </c>
      <c r="BV97" s="683">
        <f>'91-S 2020CEEIOT(RMB)'!BV97/6.8974</f>
        <v>409824.39289384149</v>
      </c>
      <c r="BW97" s="683">
        <f>'91-S 2020CEEIOT(RMB)'!BW97/6.8974</f>
        <v>2085735.7026242926</v>
      </c>
      <c r="BX97" s="683">
        <f>'91-S 2020CEEIOT(RMB)'!BX97/6.8974</f>
        <v>95869.960288683782</v>
      </c>
      <c r="BY97" s="683">
        <f>'91-S 2020CEEIOT(RMB)'!BY97/6.8974</f>
        <v>1049950.5803404024</v>
      </c>
      <c r="BZ97" s="683">
        <f>'91-S 2020CEEIOT(RMB)'!BZ97/6.8974</f>
        <v>3592856.9085524143</v>
      </c>
      <c r="CA97" s="683">
        <f>'91-S 2020CEEIOT(RMB)'!CA97/6.8974</f>
        <v>166193.63467401391</v>
      </c>
      <c r="CB97" s="683">
        <f>'91-S 2020CEEIOT(RMB)'!CB97/6.8974</f>
        <v>5210749.3706149179</v>
      </c>
      <c r="CC97" s="683">
        <f>'91-S 2020CEEIOT(RMB)'!CC97/6.8974</f>
        <v>2376048.3523166734</v>
      </c>
      <c r="CD97" s="683">
        <f>'91-S 2020CEEIOT(RMB)'!CD97/6.8974</f>
        <v>1187775.6029194018</v>
      </c>
      <c r="CE97" s="683">
        <f>'91-S 2020CEEIOT(RMB)'!CE97/6.8974</f>
        <v>6847390.3583921343</v>
      </c>
      <c r="CF97" s="683">
        <f>'91-S 2020CEEIOT(RMB)'!CF97/6.8974</f>
        <v>913003.1715281005</v>
      </c>
      <c r="CG97" s="683">
        <f>'91-S 2020CEEIOT(RMB)'!CG97/6.8974</f>
        <v>2114387.7681370461</v>
      </c>
      <c r="CH97" s="683">
        <f>'91-S 2020CEEIOT(RMB)'!CH97/6.8974</f>
        <v>357535.12318150385</v>
      </c>
      <c r="CI97" s="683">
        <f>'91-S 2020CEEIOT(RMB)'!CI97/6.8974</f>
        <v>519627.31084905792</v>
      </c>
      <c r="CJ97" s="683">
        <f>'91-S 2020CEEIOT(RMB)'!CJ97/6.8974</f>
        <v>1465425.2697716411</v>
      </c>
      <c r="CK97" s="683">
        <f>'91-S 2020CEEIOT(RMB)'!CK97/6.8974</f>
        <v>864911.97972281603</v>
      </c>
      <c r="CL97" s="683">
        <f>'91-S 2020CEEIOT(RMB)'!CL97/6.8974</f>
        <v>46328.83663460079</v>
      </c>
      <c r="CM97" s="683">
        <f>'91-S 2020CEEIOT(RMB)'!CM97/6.8974</f>
        <v>609012.72944904189</v>
      </c>
      <c r="CN97" s="683">
        <f>'91-S 2020CEEIOT(RMB)'!CN97/6.8974</f>
        <v>93563.92391128774</v>
      </c>
      <c r="CO97" s="683">
        <f>'91-S 2020CEEIOT(RMB)'!CO97/6.8974</f>
        <v>7318482.1589301396</v>
      </c>
      <c r="CP97" s="683">
        <f>'91-S 2020CEEIOT(RMB)'!CP97/6.8974</f>
        <v>19775576.937853135</v>
      </c>
      <c r="CQ97" s="684">
        <f>'91-S 2020CEEIOT(RMB)'!CQ97/6.8974</f>
        <v>86765507.442441136</v>
      </c>
      <c r="CR97" s="667">
        <f>'91-S 2020CEEIOT(RMB)'!CR97/6.8974</f>
        <v>2728613.4021245427</v>
      </c>
      <c r="CS97" s="667">
        <f>'91-S 2020CEEIOT(RMB)'!CS97/6.8974</f>
        <v>10964841.248146141</v>
      </c>
      <c r="CT97" s="685">
        <f>'91-S 2020CEEIOT(RMB)'!CT97/6.8974</f>
        <v>13693454.650270687</v>
      </c>
      <c r="CU97" s="667">
        <f>'91-S 2020CEEIOT(RMB)'!CU97/6.8974</f>
        <v>4835676.4953189967</v>
      </c>
      <c r="CV97" s="685">
        <f>'91-S 2020CEEIOT(RMB)'!CV97/6.8974</f>
        <v>18529131.145589683</v>
      </c>
      <c r="CW97" s="667">
        <f>'91-S 2020CEEIOT(RMB)'!CW97/6.8974</f>
        <v>47653700.040455103</v>
      </c>
      <c r="CX97" s="667">
        <f>'91-S 2020CEEIOT(RMB)'!CX97/6.8974</f>
        <v>0</v>
      </c>
      <c r="CY97" s="685">
        <f>'91-S 2020CEEIOT(RMB)'!CY97/6.8974</f>
        <v>47653700.040455103</v>
      </c>
      <c r="CZ97" s="667">
        <f>'91-S 2020CEEIOT(RMB)'!CZ97/6.8974</f>
        <v>4549633.7931075329</v>
      </c>
      <c r="DA97" s="686">
        <f>'91-S 2020CEEIOT(RMB)'!DA97/6.8974</f>
        <v>70732464.979152307</v>
      </c>
      <c r="DB97" s="687">
        <f>'91-S 2020CEEIOT(RMB)'!DB97/6.8974</f>
        <v>6505647.5143414671</v>
      </c>
      <c r="DC97" s="686">
        <f>'91-S 2020CEEIOT(RMB)'!DC97/6.8974</f>
        <v>150992324.90725204</v>
      </c>
    </row>
    <row r="98" spans="1:107" ht="14.5" customHeight="1">
      <c r="A98" s="859"/>
      <c r="B98" s="677" t="s">
        <v>867</v>
      </c>
      <c r="C98" s="673" t="s">
        <v>889</v>
      </c>
      <c r="D98" s="688">
        <f>'91-S 2020CEEIOT(RMB)'!D98/6.8974</f>
        <v>35005941.95252201</v>
      </c>
      <c r="E98" s="688">
        <f>'91-S 2020CEEIOT(RMB)'!E98/6.8974</f>
        <v>3033165.9517915552</v>
      </c>
      <c r="F98" s="688">
        <f>'91-S 2020CEEIOT(RMB)'!F98/6.8974</f>
        <v>23131941.420791525</v>
      </c>
      <c r="G98" s="688">
        <f>'91-S 2020CEEIOT(RMB)'!G98/6.8974</f>
        <v>7447716.4219953613</v>
      </c>
      <c r="H98" s="688">
        <f>'91-S 2020CEEIOT(RMB)'!H98/6.8974</f>
        <v>16683694.462033039</v>
      </c>
      <c r="I98" s="688">
        <f>'91-S 2020CEEIOT(RMB)'!I98/6.8974</f>
        <v>5794325.0218664566</v>
      </c>
      <c r="J98" s="688">
        <f>'91-S 2020CEEIOT(RMB)'!J98/6.8974</f>
        <v>3665317.2204919863</v>
      </c>
      <c r="K98" s="688">
        <f>'91-S 2020CEEIOT(RMB)'!K98/6.8974</f>
        <v>3423783.6124695805</v>
      </c>
      <c r="L98" s="688">
        <f>'91-S 2020CEEIOT(RMB)'!L98/6.8974</f>
        <v>7542913.7573593184</v>
      </c>
      <c r="M98" s="688">
        <f>'91-S 2020CEEIOT(RMB)'!M98/6.8974</f>
        <v>40635282.372813672</v>
      </c>
      <c r="N98" s="688">
        <f>'91-S 2020CEEIOT(RMB)'!N98/6.8974</f>
        <v>1323799.9948330279</v>
      </c>
      <c r="O98" s="688">
        <f>'91-S 2020CEEIOT(RMB)'!O98/6.8974</f>
        <v>22905327.530212466</v>
      </c>
      <c r="P98" s="688">
        <f>'91-S 2020CEEIOT(RMB)'!P98/6.8974</f>
        <v>6190310.8460559268</v>
      </c>
      <c r="Q98" s="688">
        <f>'91-S 2020CEEIOT(RMB)'!Q98/6.8974</f>
        <v>42136501.074998133</v>
      </c>
      <c r="R98" s="688">
        <f>'91-S 2020CEEIOT(RMB)'!R98/6.8974</f>
        <v>8540554.6696487516</v>
      </c>
      <c r="S98" s="688">
        <f>'91-S 2020CEEIOT(RMB)'!S98/6.8974</f>
        <v>9821282.1882845163</v>
      </c>
      <c r="T98" s="688">
        <f>'91-S 2020CEEIOT(RMB)'!T98/6.8974</f>
        <v>5360722.1751498086</v>
      </c>
      <c r="U98" s="688">
        <f>'91-S 2020CEEIOT(RMB)'!U98/6.8974</f>
        <v>27361255.250006046</v>
      </c>
      <c r="V98" s="688">
        <f>'91-S 2020CEEIOT(RMB)'!V98/6.8974</f>
        <v>2875899.7399336151</v>
      </c>
      <c r="W98" s="688">
        <f>'91-S 2020CEEIOT(RMB)'!W98/6.8974</f>
        <v>2509220.0623787898</v>
      </c>
      <c r="X98" s="688">
        <f>'91-S 2020CEEIOT(RMB)'!X98/6.8974</f>
        <v>4189376.116549396</v>
      </c>
      <c r="Y98" s="688">
        <f>'91-S 2020CEEIOT(RMB)'!Y98/6.8974</f>
        <v>34791275.167516753</v>
      </c>
      <c r="Z98" s="688">
        <f>'91-S 2020CEEIOT(RMB)'!Z98/6.8974</f>
        <v>17134076.423504408</v>
      </c>
      <c r="AA98" s="688">
        <f>'91-S 2020CEEIOT(RMB)'!AA98/6.8974</f>
        <v>18842512.018531587</v>
      </c>
      <c r="AB98" s="688">
        <f>'91-S 2020CEEIOT(RMB)'!AB98/6.8974</f>
        <v>11576422.882539209</v>
      </c>
      <c r="AC98" s="688">
        <f>'91-S 2020CEEIOT(RMB)'!AC98/6.8974</f>
        <v>19879831.139231406</v>
      </c>
      <c r="AD98" s="688">
        <f>'91-S 2020CEEIOT(RMB)'!AD98/6.8974</f>
        <v>9609276.7750152126</v>
      </c>
      <c r="AE98" s="688">
        <f>'91-S 2020CEEIOT(RMB)'!AE98/6.8974</f>
        <v>11986156.6499367</v>
      </c>
      <c r="AF98" s="688">
        <f>'91-S 2020CEEIOT(RMB)'!AF98/6.8974</f>
        <v>39485117.332233883</v>
      </c>
      <c r="AG98" s="688">
        <f>'91-S 2020CEEIOT(RMB)'!AG98/6.8974</f>
        <v>5277042.323686759</v>
      </c>
      <c r="AH98" s="688">
        <f>'91-S 2020CEEIOT(RMB)'!AH98/6.8974</f>
        <v>25367652.157460153</v>
      </c>
      <c r="AI98" s="688">
        <f>'91-S 2020CEEIOT(RMB)'!AI98/6.8974</f>
        <v>7350771.0150501663</v>
      </c>
      <c r="AJ98" s="688">
        <f>'91-S 2020CEEIOT(RMB)'!AJ98/6.8974</f>
        <v>3264318.2292983662</v>
      </c>
      <c r="AK98" s="688">
        <f>'91-S 2020CEEIOT(RMB)'!AK98/6.8974</f>
        <v>4032549.0485379854</v>
      </c>
      <c r="AL98" s="688">
        <f>'91-S 2020CEEIOT(RMB)'!AL98/6.8974</f>
        <v>46770617.941288576</v>
      </c>
      <c r="AM98" s="688">
        <f>'91-S 2020CEEIOT(RMB)'!AM98/6.8974</f>
        <v>31058095.332025968</v>
      </c>
      <c r="AN98" s="688">
        <f>'91-S 2020CEEIOT(RMB)'!AN98/6.8974</f>
        <v>8479390.71670934</v>
      </c>
      <c r="AO98" s="688">
        <f>'91-S 2020CEEIOT(RMB)'!AO98/6.8974</f>
        <v>9270601.6953699198</v>
      </c>
      <c r="AP98" s="688">
        <f>'91-S 2020CEEIOT(RMB)'!AP98/6.8974</f>
        <v>30128638.918407008</v>
      </c>
      <c r="AQ98" s="688">
        <f>'91-S 2020CEEIOT(RMB)'!AQ98/6.8974</f>
        <v>46146786.829984948</v>
      </c>
      <c r="AR98" s="688">
        <f>'91-S 2020CEEIOT(RMB)'!AR98/6.8974</f>
        <v>10056992.236739993</v>
      </c>
      <c r="AS98" s="688">
        <f>'91-S 2020CEEIOT(RMB)'!AS98/6.8974</f>
        <v>7688110.9006578373</v>
      </c>
      <c r="AT98" s="688">
        <f>'91-S 2020CEEIOT(RMB)'!AT98/6.8974</f>
        <v>3018841.7658433504</v>
      </c>
      <c r="AU98" s="688">
        <f>'91-S 2020CEEIOT(RMB)'!AU98/6.8974</f>
        <v>5935831.5139551833</v>
      </c>
      <c r="AV98" s="688">
        <f>'91-S 2020CEEIOT(RMB)'!AV98/6.8974</f>
        <v>76436864.188310161</v>
      </c>
      <c r="AW98" s="688">
        <f>'91-S 2020CEEIOT(RMB)'!AW98/6.8974</f>
        <v>58731199.775774106</v>
      </c>
      <c r="AX98" s="688">
        <f>'91-S 2020CEEIOT(RMB)'!AX98/6.8974</f>
        <v>56874171.674730234</v>
      </c>
      <c r="AY98" s="688">
        <f>'91-S 2020CEEIOT(RMB)'!AY98/6.8974</f>
        <v>6235711.9404399283</v>
      </c>
      <c r="AZ98" s="688">
        <f>'91-S 2020CEEIOT(RMB)'!AZ98/6.8974</f>
        <v>53036337.502723314</v>
      </c>
      <c r="BA98" s="688">
        <f>'91-S 2020CEEIOT(RMB)'!BA98/6.8974</f>
        <v>2713960.7790675154</v>
      </c>
      <c r="BB98" s="688">
        <f>'91-S 2020CEEIOT(RMB)'!BB98/6.8974</f>
        <v>39243847.60965088</v>
      </c>
      <c r="BC98" s="688">
        <f>'91-S 2020CEEIOT(RMB)'!BC98/6.8974</f>
        <v>5472161.5704661226</v>
      </c>
      <c r="BD98" s="688">
        <f>'91-S 2020CEEIOT(RMB)'!BD98/6.8974</f>
        <v>81332243.989730895</v>
      </c>
      <c r="BE98" s="688">
        <f>'91-S 2020CEEIOT(RMB)'!BE98/6.8974</f>
        <v>3738944.9814901138</v>
      </c>
      <c r="BF98" s="688">
        <f>'91-S 2020CEEIOT(RMB)'!BF98/6.8974</f>
        <v>8733675.6502337903</v>
      </c>
      <c r="BG98" s="688">
        <f>'91-S 2020CEEIOT(RMB)'!BG98/6.8974</f>
        <v>9540810.8381387219</v>
      </c>
      <c r="BH98" s="688">
        <f>'91-S 2020CEEIOT(RMB)'!BH98/6.8974</f>
        <v>15768743.686084071</v>
      </c>
      <c r="BI98" s="688">
        <f>'91-S 2020CEEIOT(RMB)'!BI98/6.8974</f>
        <v>58249383.098367199</v>
      </c>
      <c r="BJ98" s="688">
        <f>'91-S 2020CEEIOT(RMB)'!BJ98/6.8974</f>
        <v>27256793.245492619</v>
      </c>
      <c r="BK98" s="688">
        <f>'91-S 2020CEEIOT(RMB)'!BK98/6.8974</f>
        <v>61402066.150468335</v>
      </c>
      <c r="BL98" s="688">
        <f>'91-S 2020CEEIOT(RMB)'!BL98/6.8974</f>
        <v>45449190.118477285</v>
      </c>
      <c r="BM98" s="688">
        <f>'91-S 2020CEEIOT(RMB)'!BM98/6.8974</f>
        <v>10469497.283224538</v>
      </c>
      <c r="BN98" s="688">
        <f>'91-S 2020CEEIOT(RMB)'!BN98/6.8974</f>
        <v>12625576.565418079</v>
      </c>
      <c r="BO98" s="688">
        <f>'91-S 2020CEEIOT(RMB)'!BO98/6.8974</f>
        <v>2473880.1714137197</v>
      </c>
      <c r="BP98" s="688">
        <f>'91-S 2020CEEIOT(RMB)'!BP98/6.8974</f>
        <v>69758685.805099219</v>
      </c>
      <c r="BQ98" s="688">
        <f>'91-S 2020CEEIOT(RMB)'!BQ98/6.8974</f>
        <v>8945277.7388785724</v>
      </c>
      <c r="BR98" s="688">
        <f>'91-S 2020CEEIOT(RMB)'!BR98/6.8974</f>
        <v>2925665.6243102797</v>
      </c>
      <c r="BS98" s="688">
        <f>'91-S 2020CEEIOT(RMB)'!BS98/6.8974</f>
        <v>310292580.05478257</v>
      </c>
      <c r="BT98" s="688">
        <f>'91-S 2020CEEIOT(RMB)'!BT98/6.8974</f>
        <v>7187588.3065591762</v>
      </c>
      <c r="BU98" s="688">
        <f>'91-S 2020CEEIOT(RMB)'!BU98/6.8974</f>
        <v>44372152.451611876</v>
      </c>
      <c r="BV98" s="688">
        <f>'91-S 2020CEEIOT(RMB)'!BV98/6.8974</f>
        <v>6702695.9395768652</v>
      </c>
      <c r="BW98" s="688">
        <f>'91-S 2020CEEIOT(RMB)'!BW98/6.8974</f>
        <v>28552312.54806095</v>
      </c>
      <c r="BX98" s="688">
        <f>'91-S 2020CEEIOT(RMB)'!BX98/6.8974</f>
        <v>798943.35288200469</v>
      </c>
      <c r="BY98" s="688">
        <f>'91-S 2020CEEIOT(RMB)'!BY98/6.8974</f>
        <v>9919483.6485684887</v>
      </c>
      <c r="BZ98" s="688">
        <f>'91-S 2020CEEIOT(RMB)'!BZ98/6.8974</f>
        <v>24719334.750927709</v>
      </c>
      <c r="CA98" s="688">
        <f>'91-S 2020CEEIOT(RMB)'!CA98/6.8974</f>
        <v>34398936.796388127</v>
      </c>
      <c r="CB98" s="688">
        <f>'91-S 2020CEEIOT(RMB)'!CB98/6.8974</f>
        <v>40810195.78512796</v>
      </c>
      <c r="CC98" s="688">
        <f>'91-S 2020CEEIOT(RMB)'!CC98/6.8974</f>
        <v>16196613.207121165</v>
      </c>
      <c r="CD98" s="688">
        <f>'91-S 2020CEEIOT(RMB)'!CD98/6.8974</f>
        <v>43054765.302567579</v>
      </c>
      <c r="CE98" s="688">
        <f>'91-S 2020CEEIOT(RMB)'!CE98/6.8974</f>
        <v>166818774.7988134</v>
      </c>
      <c r="CF98" s="688">
        <f>'91-S 2020CEEIOT(RMB)'!CF98/6.8974</f>
        <v>19663844.632261582</v>
      </c>
      <c r="CG98" s="688">
        <f>'91-S 2020CEEIOT(RMB)'!CG98/6.8974</f>
        <v>48517312.828398541</v>
      </c>
      <c r="CH98" s="688">
        <f>'91-S 2020CEEIOT(RMB)'!CH98/6.8974</f>
        <v>9801819.8294348437</v>
      </c>
      <c r="CI98" s="688">
        <f>'91-S 2020CEEIOT(RMB)'!CI98/6.8974</f>
        <v>20741281.380155396</v>
      </c>
      <c r="CJ98" s="688">
        <f>'91-S 2020CEEIOT(RMB)'!CJ98/6.8974</f>
        <v>23080493.622279044</v>
      </c>
      <c r="CK98" s="688">
        <f>'91-S 2020CEEIOT(RMB)'!CK98/6.8974</f>
        <v>41636416.846145183</v>
      </c>
      <c r="CL98" s="688">
        <f>'91-S 2020CEEIOT(RMB)'!CL98/6.8974</f>
        <v>448384.80551431479</v>
      </c>
      <c r="CM98" s="688">
        <f>'91-S 2020CEEIOT(RMB)'!CM98/6.8974</f>
        <v>6582122.1673156051</v>
      </c>
      <c r="CN98" s="688">
        <f>'91-S 2020CEEIOT(RMB)'!CN98/6.8974</f>
        <v>1177757.7605177839</v>
      </c>
      <c r="CO98" s="688">
        <f>'91-S 2020CEEIOT(RMB)'!CO98/6.8974</f>
        <v>47282316.858072624</v>
      </c>
      <c r="CP98" s="688">
        <f>'91-S 2020CEEIOT(RMB)'!CP98/6.8974</f>
        <v>82578300.398704529</v>
      </c>
      <c r="CQ98" s="689">
        <f>'91-S 2020CEEIOT(RMB)'!CQ98/6.8974</f>
        <v>2439478358.9154873</v>
      </c>
      <c r="CR98" s="688">
        <f>'91-S 2020CEEIOT(RMB)'!CR98/6.8974</f>
        <v>118398653.35013083</v>
      </c>
      <c r="CS98" s="688">
        <f>'91-S 2020CEEIOT(RMB)'!CS98/6.8974</f>
        <v>438344923.87985802</v>
      </c>
      <c r="CT98" s="688">
        <f>'91-S 2020CEEIOT(RMB)'!CT98/6.8974</f>
        <v>556743577.22998857</v>
      </c>
      <c r="CU98" s="688">
        <f>'91-S 2020CEEIOT(RMB)'!CU98/6.8974</f>
        <v>251725837.91277453</v>
      </c>
      <c r="CV98" s="688">
        <f>'91-S 2020CEEIOT(RMB)'!CV98/6.8974</f>
        <v>808469415.14276314</v>
      </c>
      <c r="CW98" s="688">
        <f>'91-S 2020CEEIOT(RMB)'!CW98/6.8974</f>
        <v>615261403.33630562</v>
      </c>
      <c r="CX98" s="688">
        <f>'91-S 2020CEEIOT(RMB)'!CX98/6.8974</f>
        <v>13267309.084179774</v>
      </c>
      <c r="CY98" s="688">
        <f>'91-S 2020CEEIOT(RMB)'!CY98/6.8974</f>
        <v>628528712.42048538</v>
      </c>
      <c r="CZ98" s="688">
        <f>'91-S 2020CEEIOT(RMB)'!CZ98/6.8974</f>
        <v>272459282.80701941</v>
      </c>
      <c r="DA98" s="690">
        <f>'91-S 2020CEEIOT(RMB)'!DA98/6.8974</f>
        <v>1709457410.3702679</v>
      </c>
      <c r="DB98" s="690">
        <f>'91-S 2020CEEIOT(RMB)'!DB98/6.8974</f>
        <v>235826765.10558984</v>
      </c>
      <c r="DC98" s="690">
        <f>'91-S 2020CEEIOT(RMB)'!DC98/6.8974</f>
        <v>3913109004.1801643</v>
      </c>
    </row>
    <row r="99" spans="1:107" ht="14.5" customHeight="1">
      <c r="A99" s="859" t="s">
        <v>868</v>
      </c>
      <c r="B99" s="613" t="s">
        <v>869</v>
      </c>
      <c r="C99" s="691" t="s">
        <v>870</v>
      </c>
      <c r="D99" s="683">
        <f>'91-S 2020CEEIOT(RMB)'!D99/6.8974</f>
        <v>72569980.864562735</v>
      </c>
      <c r="E99" s="683">
        <f>'91-S 2020CEEIOT(RMB)'!E99/6.8974</f>
        <v>5834266.540283571</v>
      </c>
      <c r="F99" s="683">
        <f>'91-S 2020CEEIOT(RMB)'!F99/6.8974</f>
        <v>28168522.833302837</v>
      </c>
      <c r="G99" s="683">
        <f>'91-S 2020CEEIOT(RMB)'!G99/6.8974</f>
        <v>10659090.442178007</v>
      </c>
      <c r="H99" s="683">
        <f>'91-S 2020CEEIOT(RMB)'!H99/6.8974</f>
        <v>7126884.9068070147</v>
      </c>
      <c r="I99" s="683">
        <f>'91-S 2020CEEIOT(RMB)'!I99/6.8974</f>
        <v>1549074.5509652623</v>
      </c>
      <c r="J99" s="683">
        <f>'91-S 2020CEEIOT(RMB)'!J99/6.8974</f>
        <v>1380345.0569271001</v>
      </c>
      <c r="K99" s="683">
        <f>'91-S 2020CEEIOT(RMB)'!K99/6.8974</f>
        <v>1037098.0775000362</v>
      </c>
      <c r="L99" s="683">
        <f>'91-S 2020CEEIOT(RMB)'!L99/6.8974</f>
        <v>3848342.0957432291</v>
      </c>
      <c r="M99" s="683">
        <f>'91-S 2020CEEIOT(RMB)'!M99/6.8974</f>
        <v>2689305.8308644723</v>
      </c>
      <c r="N99" s="683">
        <f>'91-S 2020CEEIOT(RMB)'!N99/6.8974</f>
        <v>96874.671530340987</v>
      </c>
      <c r="O99" s="683">
        <f>'91-S 2020CEEIOT(RMB)'!O99/6.8974</f>
        <v>2006612.9807299851</v>
      </c>
      <c r="P99" s="683">
        <f>'91-S 2020CEEIOT(RMB)'!P99/6.8974</f>
        <v>594741.52526537247</v>
      </c>
      <c r="Q99" s="683">
        <f>'91-S 2020CEEIOT(RMB)'!Q99/6.8974</f>
        <v>4838228.7015471989</v>
      </c>
      <c r="R99" s="683">
        <f>'91-S 2020CEEIOT(RMB)'!R99/6.8974</f>
        <v>976089.12334602745</v>
      </c>
      <c r="S99" s="683">
        <f>'91-S 2020CEEIOT(RMB)'!S99/6.8974</f>
        <v>1423043.7174269999</v>
      </c>
      <c r="T99" s="683">
        <f>'91-S 2020CEEIOT(RMB)'!T99/6.8974</f>
        <v>755226.38049205497</v>
      </c>
      <c r="U99" s="683">
        <f>'91-S 2020CEEIOT(RMB)'!U99/6.8974</f>
        <v>3118043.3750274158</v>
      </c>
      <c r="V99" s="683">
        <f>'91-S 2020CEEIOT(RMB)'!V99/6.8974</f>
        <v>269213.12503987877</v>
      </c>
      <c r="W99" s="683">
        <f>'91-S 2020CEEIOT(RMB)'!W99/6.8974</f>
        <v>248687.64808611793</v>
      </c>
      <c r="X99" s="683">
        <f>'91-S 2020CEEIOT(RMB)'!X99/6.8974</f>
        <v>409906.78841725865</v>
      </c>
      <c r="Y99" s="683">
        <f>'91-S 2020CEEIOT(RMB)'!Y99/6.8974</f>
        <v>4913248.0356473718</v>
      </c>
      <c r="Z99" s="683">
        <f>'91-S 2020CEEIOT(RMB)'!Z99/6.8974</f>
        <v>2359684.715844804</v>
      </c>
      <c r="AA99" s="683">
        <f>'91-S 2020CEEIOT(RMB)'!AA99/6.8974</f>
        <v>1898371.5370372604</v>
      </c>
      <c r="AB99" s="683">
        <f>'91-S 2020CEEIOT(RMB)'!AB99/6.8974</f>
        <v>1775433.1848545973</v>
      </c>
      <c r="AC99" s="683">
        <f>'91-S 2020CEEIOT(RMB)'!AC99/6.8974</f>
        <v>1451416.1426808652</v>
      </c>
      <c r="AD99" s="683">
        <f>'91-S 2020CEEIOT(RMB)'!AD99/6.8974</f>
        <v>2377498.4246739494</v>
      </c>
      <c r="AE99" s="683">
        <f>'91-S 2020CEEIOT(RMB)'!AE99/6.8974</f>
        <v>1864540.6304312928</v>
      </c>
      <c r="AF99" s="683">
        <f>'91-S 2020CEEIOT(RMB)'!AF99/6.8974</f>
        <v>967905.33258364606</v>
      </c>
      <c r="AG99" s="683">
        <f>'91-S 2020CEEIOT(RMB)'!AG99/6.8974</f>
        <v>890081.05668493197</v>
      </c>
      <c r="AH99" s="683">
        <f>'91-S 2020CEEIOT(RMB)'!AH99/6.8974</f>
        <v>1419577.8923087264</v>
      </c>
      <c r="AI99" s="683">
        <f>'91-S 2020CEEIOT(RMB)'!AI99/6.8974</f>
        <v>962405.50923800271</v>
      </c>
      <c r="AJ99" s="683">
        <f>'91-S 2020CEEIOT(RMB)'!AJ99/6.8974</f>
        <v>309060.49251644535</v>
      </c>
      <c r="AK99" s="683">
        <f>'91-S 2020CEEIOT(RMB)'!AK99/6.8974</f>
        <v>462689.51157686516</v>
      </c>
      <c r="AL99" s="683">
        <f>'91-S 2020CEEIOT(RMB)'!AL99/6.8974</f>
        <v>3065633.2218358754</v>
      </c>
      <c r="AM99" s="683">
        <f>'91-S 2020CEEIOT(RMB)'!AM99/6.8974</f>
        <v>4434810.3219608255</v>
      </c>
      <c r="AN99" s="683">
        <f>'91-S 2020CEEIOT(RMB)'!AN99/6.8974</f>
        <v>668676.72839301475</v>
      </c>
      <c r="AO99" s="683">
        <f>'91-S 2020CEEIOT(RMB)'!AO99/6.8974</f>
        <v>1333007.3361247382</v>
      </c>
      <c r="AP99" s="683">
        <f>'91-S 2020CEEIOT(RMB)'!AP99/6.8974</f>
        <v>3878270.4622487314</v>
      </c>
      <c r="AQ99" s="683">
        <f>'91-S 2020CEEIOT(RMB)'!AQ99/6.8974</f>
        <v>6729179.0823388817</v>
      </c>
      <c r="AR99" s="683">
        <f>'91-S 2020CEEIOT(RMB)'!AR99/6.8974</f>
        <v>1310319.5145082728</v>
      </c>
      <c r="AS99" s="683">
        <f>'91-S 2020CEEIOT(RMB)'!AS99/6.8974</f>
        <v>1329872.4089021748</v>
      </c>
      <c r="AT99" s="683">
        <f>'91-S 2020CEEIOT(RMB)'!AT99/6.8974</f>
        <v>855542.26271376025</v>
      </c>
      <c r="AU99" s="683">
        <f>'91-S 2020CEEIOT(RMB)'!AU99/6.8974</f>
        <v>642943.02207762341</v>
      </c>
      <c r="AV99" s="683">
        <f>'91-S 2020CEEIOT(RMB)'!AV99/6.8974</f>
        <v>5671232.4234743668</v>
      </c>
      <c r="AW99" s="683">
        <f>'91-S 2020CEEIOT(RMB)'!AW99/6.8974</f>
        <v>5135113.8099924466</v>
      </c>
      <c r="AX99" s="683">
        <f>'91-S 2020CEEIOT(RMB)'!AX99/6.8974</f>
        <v>8334786.4630378401</v>
      </c>
      <c r="AY99" s="683">
        <f>'91-S 2020CEEIOT(RMB)'!AY99/6.8974</f>
        <v>767373.53658722853</v>
      </c>
      <c r="AZ99" s="683">
        <f>'91-S 2020CEEIOT(RMB)'!AZ99/6.8974</f>
        <v>6045187.6786406245</v>
      </c>
      <c r="BA99" s="683">
        <f>'91-S 2020CEEIOT(RMB)'!BA99/6.8974</f>
        <v>315602.7467779424</v>
      </c>
      <c r="BB99" s="683">
        <f>'91-S 2020CEEIOT(RMB)'!BB99/6.8974</f>
        <v>7083002.0049641374</v>
      </c>
      <c r="BC99" s="683">
        <f>'91-S 2020CEEIOT(RMB)'!BC99/6.8974</f>
        <v>680606.71125909186</v>
      </c>
      <c r="BD99" s="683">
        <f>'91-S 2020CEEIOT(RMB)'!BD99/6.8974</f>
        <v>5329329.0252061067</v>
      </c>
      <c r="BE99" s="683">
        <f>'91-S 2020CEEIOT(RMB)'!BE99/6.8974</f>
        <v>729731.0380141068</v>
      </c>
      <c r="BF99" s="683">
        <f>'91-S 2020CEEIOT(RMB)'!BF99/6.8974</f>
        <v>1155907.4126499377</v>
      </c>
      <c r="BG99" s="683">
        <f>'91-S 2020CEEIOT(RMB)'!BG99/6.8974</f>
        <v>1000789.6410104763</v>
      </c>
      <c r="BH99" s="683">
        <f>'91-S 2020CEEIOT(RMB)'!BH99/6.8974</f>
        <v>1035328.9902387246</v>
      </c>
      <c r="BI99" s="683">
        <f>'91-S 2020CEEIOT(RMB)'!BI99/6.8974</f>
        <v>4794245.5037149005</v>
      </c>
      <c r="BJ99" s="683">
        <f>'91-S 2020CEEIOT(RMB)'!BJ99/6.8974</f>
        <v>2233022.3216820974</v>
      </c>
      <c r="BK99" s="683">
        <f>'91-S 2020CEEIOT(RMB)'!BK99/6.8974</f>
        <v>4958265.1565200267</v>
      </c>
      <c r="BL99" s="683">
        <f>'91-S 2020CEEIOT(RMB)'!BL99/6.8974</f>
        <v>5974565.7320322916</v>
      </c>
      <c r="BM99" s="683">
        <f>'91-S 2020CEEIOT(RMB)'!BM99/6.8974</f>
        <v>1380226.3331481628</v>
      </c>
      <c r="BN99" s="683">
        <f>'91-S 2020CEEIOT(RMB)'!BN99/6.8974</f>
        <v>1756248.5946669977</v>
      </c>
      <c r="BO99" s="683">
        <f>'91-S 2020CEEIOT(RMB)'!BO99/6.8974</f>
        <v>2816485.1773760696</v>
      </c>
      <c r="BP99" s="683">
        <f>'91-S 2020CEEIOT(RMB)'!BP99/6.8974</f>
        <v>8901213.6692681443</v>
      </c>
      <c r="BQ99" s="683">
        <f>'91-S 2020CEEIOT(RMB)'!BQ99/6.8974</f>
        <v>1052034.7119614796</v>
      </c>
      <c r="BR99" s="683">
        <f>'91-S 2020CEEIOT(RMB)'!BR99/6.8974</f>
        <v>1251615.0711684909</v>
      </c>
      <c r="BS99" s="683">
        <f>'91-S 2020CEEIOT(RMB)'!BS99/6.8974</f>
        <v>68090212.110456347</v>
      </c>
      <c r="BT99" s="683">
        <f>'91-S 2020CEEIOT(RMB)'!BT99/6.8974</f>
        <v>3589403.3229185618</v>
      </c>
      <c r="BU99" s="683">
        <f>'91-S 2020CEEIOT(RMB)'!BU99/6.8974</f>
        <v>13676696.646380911</v>
      </c>
      <c r="BV99" s="683">
        <f>'91-S 2020CEEIOT(RMB)'!BV99/6.8974</f>
        <v>1595106.4134050682</v>
      </c>
      <c r="BW99" s="683">
        <f>'91-S 2020CEEIOT(RMB)'!BW99/6.8974</f>
        <v>6081109.9874807261</v>
      </c>
      <c r="BX99" s="683">
        <f>'91-S 2020CEEIOT(RMB)'!BX99/6.8974</f>
        <v>102989.36335744048</v>
      </c>
      <c r="BY99" s="683">
        <f>'91-S 2020CEEIOT(RMB)'!BY99/6.8974</f>
        <v>3164858.1151800966</v>
      </c>
      <c r="BZ99" s="683">
        <f>'91-S 2020CEEIOT(RMB)'!BZ99/6.8974</f>
        <v>9203360.9526362251</v>
      </c>
      <c r="CA99" s="683">
        <f>'91-S 2020CEEIOT(RMB)'!CA99/6.8974</f>
        <v>9161767.3798258621</v>
      </c>
      <c r="CB99" s="683">
        <f>'91-S 2020CEEIOT(RMB)'!CB99/6.8974</f>
        <v>27272664.933517952</v>
      </c>
      <c r="CC99" s="683">
        <f>'91-S 2020CEEIOT(RMB)'!CC99/6.8974</f>
        <v>3939382.5801409804</v>
      </c>
      <c r="CD99" s="683">
        <f>'91-S 2020CEEIOT(RMB)'!CD99/6.8974</f>
        <v>27942865.798322558</v>
      </c>
      <c r="CE99" s="683">
        <f>'91-S 2020CEEIOT(RMB)'!CE99/6.8974</f>
        <v>111119638.67031418</v>
      </c>
      <c r="CF99" s="683">
        <f>'91-S 2020CEEIOT(RMB)'!CF99/6.8974</f>
        <v>9545854.4991753418</v>
      </c>
      <c r="CG99" s="683">
        <f>'91-S 2020CEEIOT(RMB)'!CG99/6.8974</f>
        <v>16733617.915782133</v>
      </c>
      <c r="CH99" s="683">
        <f>'91-S 2020CEEIOT(RMB)'!CH99/6.8974</f>
        <v>3308906.2615363323</v>
      </c>
      <c r="CI99" s="683">
        <f>'91-S 2020CEEIOT(RMB)'!CI99/6.8974</f>
        <v>18512739.272481222</v>
      </c>
      <c r="CJ99" s="683">
        <f>'91-S 2020CEEIOT(RMB)'!CJ99/6.8974</f>
        <v>40834298.882842809</v>
      </c>
      <c r="CK99" s="683">
        <f>'91-S 2020CEEIOT(RMB)'!CK99/6.8974</f>
        <v>23408454.723827384</v>
      </c>
      <c r="CL99" s="683">
        <f>'91-S 2020CEEIOT(RMB)'!CL99/6.8974</f>
        <v>1435566.4304710731</v>
      </c>
      <c r="CM99" s="683">
        <f>'91-S 2020CEEIOT(RMB)'!CM99/6.8974</f>
        <v>4192414.5274066692</v>
      </c>
      <c r="CN99" s="683">
        <f>'91-S 2020CEEIOT(RMB)'!CN99/6.8974</f>
        <v>954403.51882006845</v>
      </c>
      <c r="CO99" s="683">
        <f>'91-S 2020CEEIOT(RMB)'!CO99/6.8974</f>
        <v>54350360.870621398</v>
      </c>
      <c r="CP99" s="683">
        <f>'91-S 2020CEEIOT(RMB)'!CP99/6.8974</f>
        <v>35657263.629008532</v>
      </c>
      <c r="CQ99" s="692">
        <f>'91-S 2020CEEIOT(RMB)'!CQ99/6.8974</f>
        <v>767775596.62252712</v>
      </c>
    </row>
    <row r="100" spans="1:107" ht="14.5" customHeight="1">
      <c r="A100" s="859"/>
      <c r="B100" s="615" t="s">
        <v>871</v>
      </c>
      <c r="C100" s="691" t="s">
        <v>872</v>
      </c>
      <c r="D100" s="683">
        <f>'91-S 2020CEEIOT(RMB)'!D100/6.8974</f>
        <v>-6765886.4301551348</v>
      </c>
      <c r="E100" s="683">
        <f>'91-S 2020CEEIOT(RMB)'!E100/6.8974</f>
        <v>-236474.06564489755</v>
      </c>
      <c r="F100" s="683">
        <f>'91-S 2020CEEIOT(RMB)'!F100/6.8974</f>
        <v>24793.406546486356</v>
      </c>
      <c r="G100" s="683">
        <f>'91-S 2020CEEIOT(RMB)'!G100/6.8974</f>
        <v>55434.119070629204</v>
      </c>
      <c r="H100" s="683">
        <f>'91-S 2020CEEIOT(RMB)'!H100/6.8974</f>
        <v>3440265.0230572424</v>
      </c>
      <c r="I100" s="683">
        <f>'91-S 2020CEEIOT(RMB)'!I100/6.8974</f>
        <v>3826599.3515131734</v>
      </c>
      <c r="J100" s="683">
        <f>'91-S 2020CEEIOT(RMB)'!J100/6.8974</f>
        <v>2461373.4342548586</v>
      </c>
      <c r="K100" s="683">
        <f>'91-S 2020CEEIOT(RMB)'!K100/6.8974</f>
        <v>951281.11515768874</v>
      </c>
      <c r="L100" s="683">
        <f>'91-S 2020CEEIOT(RMB)'!L100/6.8974</f>
        <v>984872.43346924253</v>
      </c>
      <c r="M100" s="683">
        <f>'91-S 2020CEEIOT(RMB)'!M100/6.8974</f>
        <v>653804.9021730586</v>
      </c>
      <c r="N100" s="683">
        <f>'91-S 2020CEEIOT(RMB)'!N100/6.8974</f>
        <v>75454.016248272048</v>
      </c>
      <c r="O100" s="683">
        <f>'91-S 2020CEEIOT(RMB)'!O100/6.8974</f>
        <v>873760.8012185957</v>
      </c>
      <c r="P100" s="683">
        <f>'91-S 2020CEEIOT(RMB)'!P100/6.8974</f>
        <v>63287.534945686144</v>
      </c>
      <c r="Q100" s="683">
        <f>'91-S 2020CEEIOT(RMB)'!Q100/6.8974</f>
        <v>1317435.6410050213</v>
      </c>
      <c r="R100" s="683">
        <f>'91-S 2020CEEIOT(RMB)'!R100/6.8974</f>
        <v>1020266.9018446474</v>
      </c>
      <c r="S100" s="683">
        <f>'91-S 2020CEEIOT(RMB)'!S100/6.8974</f>
        <v>343217.45347656426</v>
      </c>
      <c r="T100" s="683">
        <f>'91-S 2020CEEIOT(RMB)'!T100/6.8974</f>
        <v>7675843.6985981474</v>
      </c>
      <c r="U100" s="683">
        <f>'91-S 2020CEEIOT(RMB)'!U100/6.8974</f>
        <v>548620.98303748004</v>
      </c>
      <c r="V100" s="683">
        <f>'91-S 2020CEEIOT(RMB)'!V100/6.8974</f>
        <v>42944.694168513219</v>
      </c>
      <c r="W100" s="683">
        <f>'91-S 2020CEEIOT(RMB)'!W100/6.8974</f>
        <v>46739.681158598134</v>
      </c>
      <c r="X100" s="683">
        <f>'91-S 2020CEEIOT(RMB)'!X100/6.8974</f>
        <v>-48310.002515148095</v>
      </c>
      <c r="Y100" s="683">
        <f>'91-S 2020CEEIOT(RMB)'!Y100/6.8974</f>
        <v>-756182.90262176516</v>
      </c>
      <c r="Z100" s="683">
        <f>'91-S 2020CEEIOT(RMB)'!Z100/6.8974</f>
        <v>319209.92130961106</v>
      </c>
      <c r="AA100" s="683">
        <f>'91-S 2020CEEIOT(RMB)'!AA100/6.8974</f>
        <v>648744.06146470935</v>
      </c>
      <c r="AB100" s="683">
        <f>'91-S 2020CEEIOT(RMB)'!AB100/6.8974</f>
        <v>139885.65442476043</v>
      </c>
      <c r="AC100" s="683">
        <f>'91-S 2020CEEIOT(RMB)'!AC100/6.8974</f>
        <v>851236.61131011869</v>
      </c>
      <c r="AD100" s="683">
        <f>'91-S 2020CEEIOT(RMB)'!AD100/6.8974</f>
        <v>288039.797808228</v>
      </c>
      <c r="AE100" s="683">
        <f>'91-S 2020CEEIOT(RMB)'!AE100/6.8974</f>
        <v>-360367.84003412724</v>
      </c>
      <c r="AF100" s="683">
        <f>'91-S 2020CEEIOT(RMB)'!AF100/6.8974</f>
        <v>6527537.7072616778</v>
      </c>
      <c r="AG100" s="683">
        <f>'91-S 2020CEEIOT(RMB)'!AG100/6.8974</f>
        <v>599089.06824998336</v>
      </c>
      <c r="AH100" s="683">
        <f>'91-S 2020CEEIOT(RMB)'!AH100/6.8974</f>
        <v>1749232.7191147422</v>
      </c>
      <c r="AI100" s="683">
        <f>'91-S 2020CEEIOT(RMB)'!AI100/6.8974</f>
        <v>269520.42657807993</v>
      </c>
      <c r="AJ100" s="683">
        <f>'91-S 2020CEEIOT(RMB)'!AJ100/6.8974</f>
        <v>-172914.14606540324</v>
      </c>
      <c r="AK100" s="683">
        <f>'91-S 2020CEEIOT(RMB)'!AK100/6.8974</f>
        <v>227728.29246509157</v>
      </c>
      <c r="AL100" s="683">
        <f>'91-S 2020CEEIOT(RMB)'!AL100/6.8974</f>
        <v>3247108.0828089812</v>
      </c>
      <c r="AM100" s="683">
        <f>'91-S 2020CEEIOT(RMB)'!AM100/6.8974</f>
        <v>1673642.4847998687</v>
      </c>
      <c r="AN100" s="683">
        <f>'91-S 2020CEEIOT(RMB)'!AN100/6.8974</f>
        <v>155101.74828800469</v>
      </c>
      <c r="AO100" s="683">
        <f>'91-S 2020CEEIOT(RMB)'!AO100/6.8974</f>
        <v>382426.63421932288</v>
      </c>
      <c r="AP100" s="683">
        <f>'91-S 2020CEEIOT(RMB)'!AP100/6.8974</f>
        <v>985178.51073867653</v>
      </c>
      <c r="AQ100" s="683">
        <f>'91-S 2020CEEIOT(RMB)'!AQ100/6.8974</f>
        <v>2365024.7061803252</v>
      </c>
      <c r="AR100" s="683">
        <f>'91-S 2020CEEIOT(RMB)'!AR100/6.8974</f>
        <v>313265.25385647477</v>
      </c>
      <c r="AS100" s="683">
        <f>'91-S 2020CEEIOT(RMB)'!AS100/6.8974</f>
        <v>186524.03607931806</v>
      </c>
      <c r="AT100" s="683">
        <f>'91-S 2020CEEIOT(RMB)'!AT100/6.8974</f>
        <v>181744.13732518055</v>
      </c>
      <c r="AU100" s="683">
        <f>'91-S 2020CEEIOT(RMB)'!AU100/6.8974</f>
        <v>356588.96226441301</v>
      </c>
      <c r="AV100" s="683">
        <f>'91-S 2020CEEIOT(RMB)'!AV100/6.8974</f>
        <v>2437121.8118739622</v>
      </c>
      <c r="AW100" s="683">
        <f>'91-S 2020CEEIOT(RMB)'!AW100/6.8974</f>
        <v>2914685.6576237106</v>
      </c>
      <c r="AX100" s="683">
        <f>'91-S 2020CEEIOT(RMB)'!AX100/6.8974</f>
        <v>1626634.2369806992</v>
      </c>
      <c r="AY100" s="683">
        <f>'91-S 2020CEEIOT(RMB)'!AY100/6.8974</f>
        <v>296383.28961267747</v>
      </c>
      <c r="AZ100" s="683">
        <f>'91-S 2020CEEIOT(RMB)'!AZ100/6.8974</f>
        <v>2128231.4881751193</v>
      </c>
      <c r="BA100" s="683">
        <f>'91-S 2020CEEIOT(RMB)'!BA100/6.8974</f>
        <v>89870.528719009919</v>
      </c>
      <c r="BB100" s="683">
        <f>'91-S 2020CEEIOT(RMB)'!BB100/6.8974</f>
        <v>2019471.6469506582</v>
      </c>
      <c r="BC100" s="683">
        <f>'91-S 2020CEEIOT(RMB)'!BC100/6.8974</f>
        <v>261623.27213126174</v>
      </c>
      <c r="BD100" s="683">
        <f>'91-S 2020CEEIOT(RMB)'!BD100/6.8974</f>
        <v>6015107.9945056085</v>
      </c>
      <c r="BE100" s="683">
        <f>'91-S 2020CEEIOT(RMB)'!BE100/6.8974</f>
        <v>-31034.286884711102</v>
      </c>
      <c r="BF100" s="683">
        <f>'91-S 2020CEEIOT(RMB)'!BF100/6.8974</f>
        <v>63539.523915206686</v>
      </c>
      <c r="BG100" s="683">
        <f>'91-S 2020CEEIOT(RMB)'!BG100/6.8974</f>
        <v>218300.35973168022</v>
      </c>
      <c r="BH100" s="683">
        <f>'91-S 2020CEEIOT(RMB)'!BH100/6.8974</f>
        <v>-142847.83250428626</v>
      </c>
      <c r="BI100" s="683">
        <f>'91-S 2020CEEIOT(RMB)'!BI100/6.8974</f>
        <v>582979.41389746452</v>
      </c>
      <c r="BJ100" s="683">
        <f>'91-S 2020CEEIOT(RMB)'!BJ100/6.8974</f>
        <v>-1136049.0059677542</v>
      </c>
      <c r="BK100" s="683">
        <f>'91-S 2020CEEIOT(RMB)'!BK100/6.8974</f>
        <v>899197.55938674451</v>
      </c>
      <c r="BL100" s="683">
        <f>'91-S 2020CEEIOT(RMB)'!BL100/6.8974</f>
        <v>-1075982.2573318426</v>
      </c>
      <c r="BM100" s="683">
        <f>'91-S 2020CEEIOT(RMB)'!BM100/6.8974</f>
        <v>779468.04831139161</v>
      </c>
      <c r="BN100" s="683">
        <f>'91-S 2020CEEIOT(RMB)'!BN100/6.8974</f>
        <v>945777.29443820706</v>
      </c>
      <c r="BO100" s="683">
        <f>'91-S 2020CEEIOT(RMB)'!BO100/6.8974</f>
        <v>1135628.66495168</v>
      </c>
      <c r="BP100" s="683">
        <f>'91-S 2020CEEIOT(RMB)'!BP100/6.8974</f>
        <v>3000895.6464066356</v>
      </c>
      <c r="BQ100" s="683">
        <f>'91-S 2020CEEIOT(RMB)'!BQ100/6.8974</f>
        <v>146511.79464205826</v>
      </c>
      <c r="BR100" s="683">
        <f>'91-S 2020CEEIOT(RMB)'!BR100/6.8974</f>
        <v>269731.66464847908</v>
      </c>
      <c r="BS100" s="683">
        <f>'91-S 2020CEEIOT(RMB)'!BS100/6.8974</f>
        <v>14225126.221014978</v>
      </c>
      <c r="BT100" s="683">
        <f>'91-S 2020CEEIOT(RMB)'!BT100/6.8974</f>
        <v>-64892.957616252148</v>
      </c>
      <c r="BU100" s="683">
        <f>'91-S 2020CEEIOT(RMB)'!BU100/6.8974</f>
        <v>573926.98411528731</v>
      </c>
      <c r="BV100" s="683">
        <f>'91-S 2020CEEIOT(RMB)'!BV100/6.8974</f>
        <v>179557.30905425022</v>
      </c>
      <c r="BW100" s="683">
        <f>'91-S 2020CEEIOT(RMB)'!BW100/6.8974</f>
        <v>264792.59851381095</v>
      </c>
      <c r="BX100" s="683">
        <f>'91-S 2020CEEIOT(RMB)'!BX100/6.8974</f>
        <v>34605.343538305555</v>
      </c>
      <c r="BY100" s="683">
        <f>'91-S 2020CEEIOT(RMB)'!BY100/6.8974</f>
        <v>182779.48765712912</v>
      </c>
      <c r="BZ100" s="683">
        <f>'91-S 2020CEEIOT(RMB)'!BZ100/6.8974</f>
        <v>147856.92723832806</v>
      </c>
      <c r="CA100" s="683">
        <f>'91-S 2020CEEIOT(RMB)'!CA100/6.8974</f>
        <v>88107.671060040127</v>
      </c>
      <c r="CB100" s="683">
        <f>'91-S 2020CEEIOT(RMB)'!CB100/6.8974</f>
        <v>10746289.502759982</v>
      </c>
      <c r="CC100" s="683">
        <f>'91-S 2020CEEIOT(RMB)'!CC100/6.8974</f>
        <v>1246362.2047441006</v>
      </c>
      <c r="CD100" s="683">
        <f>'91-S 2020CEEIOT(RMB)'!CD100/6.8974</f>
        <v>17896992.825102925</v>
      </c>
      <c r="CE100" s="683">
        <f>'91-S 2020CEEIOT(RMB)'!CE100/6.8974</f>
        <v>17403311.269419692</v>
      </c>
      <c r="CF100" s="683">
        <f>'91-S 2020CEEIOT(RMB)'!CF100/6.8974</f>
        <v>230291.64153743983</v>
      </c>
      <c r="CG100" s="683">
        <f>'91-S 2020CEEIOT(RMB)'!CG100/6.8974</f>
        <v>1698592.8913336794</v>
      </c>
      <c r="CH100" s="683">
        <f>'91-S 2020CEEIOT(RMB)'!CH100/6.8974</f>
        <v>24101.490276689881</v>
      </c>
      <c r="CI100" s="683">
        <f>'91-S 2020CEEIOT(RMB)'!CI100/6.8974</f>
        <v>728315.63285821688</v>
      </c>
      <c r="CJ100" s="683">
        <f>'91-S 2020CEEIOT(RMB)'!CJ100/6.8974</f>
        <v>90735.724920635097</v>
      </c>
      <c r="CK100" s="683">
        <f>'91-S 2020CEEIOT(RMB)'!CK100/6.8974</f>
        <v>16643.557307940991</v>
      </c>
      <c r="CL100" s="683">
        <f>'91-S 2020CEEIOT(RMB)'!CL100/6.8974</f>
        <v>5557.6467331407584</v>
      </c>
      <c r="CM100" s="683">
        <f>'91-S 2020CEEIOT(RMB)'!CM100/6.8974</f>
        <v>198588.77486213882</v>
      </c>
      <c r="CN100" s="683">
        <f>'91-S 2020CEEIOT(RMB)'!CN100/6.8974</f>
        <v>16089.890267212042</v>
      </c>
      <c r="CO100" s="683">
        <f>'91-S 2020CEEIOT(RMB)'!CO100/6.8974</f>
        <v>262677.6161882726</v>
      </c>
      <c r="CP100" s="683">
        <f>'91-S 2020CEEIOT(RMB)'!CP100/6.8974</f>
        <v>2701003.3000454959</v>
      </c>
      <c r="CQ100" s="684">
        <f>'91-S 2020CEEIOT(RMB)'!CQ100/6.8974</f>
        <v>129875348.68760203</v>
      </c>
    </row>
    <row r="101" spans="1:107" ht="14.5" customHeight="1">
      <c r="A101" s="859"/>
      <c r="B101" s="615" t="s">
        <v>873</v>
      </c>
      <c r="C101" s="691" t="s">
        <v>874</v>
      </c>
      <c r="D101" s="683">
        <f>'91-S 2020CEEIOT(RMB)'!D101/6.8974</f>
        <v>1508150.6241715718</v>
      </c>
      <c r="E101" s="683">
        <f>'91-S 2020CEEIOT(RMB)'!E101/6.8974</f>
        <v>126855.53408721792</v>
      </c>
      <c r="F101" s="683">
        <f>'91-S 2020CEEIOT(RMB)'!F101/6.8974</f>
        <v>672445.27112629404</v>
      </c>
      <c r="G101" s="683">
        <f>'91-S 2020CEEIOT(RMB)'!G101/6.8974</f>
        <v>250429.50384320758</v>
      </c>
      <c r="H101" s="683">
        <f>'91-S 2020CEEIOT(RMB)'!H101/6.8974</f>
        <v>1719121.2538020557</v>
      </c>
      <c r="I101" s="683">
        <f>'91-S 2020CEEIOT(RMB)'!I101/6.8974</f>
        <v>3470080.2714164029</v>
      </c>
      <c r="J101" s="683">
        <f>'91-S 2020CEEIOT(RMB)'!J101/6.8974</f>
        <v>507243.58639971295</v>
      </c>
      <c r="K101" s="683">
        <f>'91-S 2020CEEIOT(RMB)'!K101/6.8974</f>
        <v>456327.44795445673</v>
      </c>
      <c r="L101" s="683">
        <f>'91-S 2020CEEIOT(RMB)'!L101/6.8974</f>
        <v>1200572.3143806905</v>
      </c>
      <c r="M101" s="683">
        <f>'91-S 2020CEEIOT(RMB)'!M101/6.8974</f>
        <v>1218503.5739490853</v>
      </c>
      <c r="N101" s="683">
        <f>'91-S 2020CEEIOT(RMB)'!N101/6.8974</f>
        <v>46369.444787499058</v>
      </c>
      <c r="O101" s="683">
        <f>'91-S 2020CEEIOT(RMB)'!O101/6.8974</f>
        <v>639538.56210462353</v>
      </c>
      <c r="P101" s="683">
        <f>'91-S 2020CEEIOT(RMB)'!P101/6.8974</f>
        <v>213415.656500187</v>
      </c>
      <c r="Q101" s="683">
        <f>'91-S 2020CEEIOT(RMB)'!Q101/6.8974</f>
        <v>1317161.7282933397</v>
      </c>
      <c r="R101" s="683">
        <f>'91-S 2020CEEIOT(RMB)'!R101/6.8974</f>
        <v>307695.73894879955</v>
      </c>
      <c r="S101" s="683">
        <f>'91-S 2020CEEIOT(RMB)'!S101/6.8974</f>
        <v>458461.88474570122</v>
      </c>
      <c r="T101" s="683">
        <f>'91-S 2020CEEIOT(RMB)'!T101/6.8974</f>
        <v>237633.1653120596</v>
      </c>
      <c r="U101" s="683">
        <f>'91-S 2020CEEIOT(RMB)'!U101/6.8974</f>
        <v>675760.69626971462</v>
      </c>
      <c r="V101" s="683">
        <f>'91-S 2020CEEIOT(RMB)'!V101/6.8974</f>
        <v>127580.70114767679</v>
      </c>
      <c r="W101" s="683">
        <f>'91-S 2020CEEIOT(RMB)'!W101/6.8974</f>
        <v>87529.80101964972</v>
      </c>
      <c r="X101" s="683">
        <f>'91-S 2020CEEIOT(RMB)'!X101/6.8974</f>
        <v>232175.54187979817</v>
      </c>
      <c r="Y101" s="683">
        <f>'91-S 2020CEEIOT(RMB)'!Y101/6.8974</f>
        <v>1063978.725158158</v>
      </c>
      <c r="Z101" s="683">
        <f>'91-S 2020CEEIOT(RMB)'!Z101/6.8974</f>
        <v>300855.8228958993</v>
      </c>
      <c r="AA101" s="683">
        <f>'91-S 2020CEEIOT(RMB)'!AA101/6.8974</f>
        <v>752914.65808420128</v>
      </c>
      <c r="AB101" s="683">
        <f>'91-S 2020CEEIOT(RMB)'!AB101/6.8974</f>
        <v>278711.92370513239</v>
      </c>
      <c r="AC101" s="683">
        <f>'91-S 2020CEEIOT(RMB)'!AC101/6.8974</f>
        <v>1261162.1085554874</v>
      </c>
      <c r="AD101" s="683">
        <f>'91-S 2020CEEIOT(RMB)'!AD101/6.8974</f>
        <v>537299.04384272906</v>
      </c>
      <c r="AE101" s="683">
        <f>'91-S 2020CEEIOT(RMB)'!AE101/6.8974</f>
        <v>334614.3981537681</v>
      </c>
      <c r="AF101" s="683">
        <f>'91-S 2020CEEIOT(RMB)'!AF101/6.8974</f>
        <v>1140607.3632285586</v>
      </c>
      <c r="AG101" s="683">
        <f>'91-S 2020CEEIOT(RMB)'!AG101/6.8974</f>
        <v>532533.66814261896</v>
      </c>
      <c r="AH101" s="683">
        <f>'91-S 2020CEEIOT(RMB)'!AH101/6.8974</f>
        <v>1536325.1490118741</v>
      </c>
      <c r="AI101" s="683">
        <f>'91-S 2020CEEIOT(RMB)'!AI101/6.8974</f>
        <v>777583.72685390292</v>
      </c>
      <c r="AJ101" s="683">
        <f>'91-S 2020CEEIOT(RMB)'!AJ101/6.8974</f>
        <v>178870.05156113897</v>
      </c>
      <c r="AK101" s="683">
        <f>'91-S 2020CEEIOT(RMB)'!AK101/6.8974</f>
        <v>100477.36675599008</v>
      </c>
      <c r="AL101" s="683">
        <f>'91-S 2020CEEIOT(RMB)'!AL101/6.8974</f>
        <v>2255249.0398196103</v>
      </c>
      <c r="AM101" s="683">
        <f>'91-S 2020CEEIOT(RMB)'!AM101/6.8974</f>
        <v>1079011.4329552527</v>
      </c>
      <c r="AN101" s="683">
        <f>'91-S 2020CEEIOT(RMB)'!AN101/6.8974</f>
        <v>553784.33807790908</v>
      </c>
      <c r="AO101" s="683">
        <f>'91-S 2020CEEIOT(RMB)'!AO101/6.8974</f>
        <v>746491.68378129147</v>
      </c>
      <c r="AP101" s="683">
        <f>'91-S 2020CEEIOT(RMB)'!AP101/6.8974</f>
        <v>1237059.8225645302</v>
      </c>
      <c r="AQ101" s="683">
        <f>'91-S 2020CEEIOT(RMB)'!AQ101/6.8974</f>
        <v>3697654.4902968062</v>
      </c>
      <c r="AR101" s="683">
        <f>'91-S 2020CEEIOT(RMB)'!AR101/6.8974</f>
        <v>722576.76067779015</v>
      </c>
      <c r="AS101" s="683">
        <f>'91-S 2020CEEIOT(RMB)'!AS101/6.8974</f>
        <v>361568.09400791751</v>
      </c>
      <c r="AT101" s="683">
        <f>'91-S 2020CEEIOT(RMB)'!AT101/6.8974</f>
        <v>192123.09561509846</v>
      </c>
      <c r="AU101" s="683">
        <f>'91-S 2020CEEIOT(RMB)'!AU101/6.8974</f>
        <v>282032.67908323568</v>
      </c>
      <c r="AV101" s="683">
        <f>'91-S 2020CEEIOT(RMB)'!AV101/6.8974</f>
        <v>4600611.2332868082</v>
      </c>
      <c r="AW101" s="683">
        <f>'91-S 2020CEEIOT(RMB)'!AW101/6.8974</f>
        <v>2936777.2153028371</v>
      </c>
      <c r="AX101" s="683">
        <f>'91-S 2020CEEIOT(RMB)'!AX101/6.8974</f>
        <v>2530217.148289457</v>
      </c>
      <c r="AY101" s="683">
        <f>'91-S 2020CEEIOT(RMB)'!AY101/6.8974</f>
        <v>239499.05810623421</v>
      </c>
      <c r="AZ101" s="683">
        <f>'91-S 2020CEEIOT(RMB)'!AZ101/6.8974</f>
        <v>2180171.998568303</v>
      </c>
      <c r="BA101" s="683">
        <f>'91-S 2020CEEIOT(RMB)'!BA101/6.8974</f>
        <v>129891.24764834487</v>
      </c>
      <c r="BB101" s="683">
        <f>'91-S 2020CEEIOT(RMB)'!BB101/6.8974</f>
        <v>1629318.3941163265</v>
      </c>
      <c r="BC101" s="683">
        <f>'91-S 2020CEEIOT(RMB)'!BC101/6.8974</f>
        <v>142582.6393455599</v>
      </c>
      <c r="BD101" s="683">
        <f>'91-S 2020CEEIOT(RMB)'!BD101/6.8974</f>
        <v>2233309.6395051568</v>
      </c>
      <c r="BE101" s="683">
        <f>'91-S 2020CEEIOT(RMB)'!BE101/6.8974</f>
        <v>183463.87057526025</v>
      </c>
      <c r="BF101" s="683">
        <f>'91-S 2020CEEIOT(RMB)'!BF101/6.8974</f>
        <v>227326.50426131586</v>
      </c>
      <c r="BG101" s="683">
        <f>'91-S 2020CEEIOT(RMB)'!BG101/6.8974</f>
        <v>344686.23472395103</v>
      </c>
      <c r="BH101" s="683">
        <f>'91-S 2020CEEIOT(RMB)'!BH101/6.8974</f>
        <v>370258.96937044244</v>
      </c>
      <c r="BI101" s="683">
        <f>'91-S 2020CEEIOT(RMB)'!BI101/6.8974</f>
        <v>1602364.2767262924</v>
      </c>
      <c r="BJ101" s="683">
        <f>'91-S 2020CEEIOT(RMB)'!BJ101/6.8974</f>
        <v>903028.22607056284</v>
      </c>
      <c r="BK101" s="683">
        <f>'91-S 2020CEEIOT(RMB)'!BK101/6.8974</f>
        <v>2819572.7779707946</v>
      </c>
      <c r="BL101" s="683">
        <f>'91-S 2020CEEIOT(RMB)'!BL101/6.8974</f>
        <v>1149542.2843526183</v>
      </c>
      <c r="BM101" s="683">
        <f>'91-S 2020CEEIOT(RMB)'!BM101/6.8974</f>
        <v>243836.64594331631</v>
      </c>
      <c r="BN101" s="683">
        <f>'91-S 2020CEEIOT(RMB)'!BN101/6.8974</f>
        <v>417537.39617870195</v>
      </c>
      <c r="BO101" s="683">
        <f>'91-S 2020CEEIOT(RMB)'!BO101/6.8974</f>
        <v>796050.34130918316</v>
      </c>
      <c r="BP101" s="683">
        <f>'91-S 2020CEEIOT(RMB)'!BP101/6.8974</f>
        <v>14176982.10169993</v>
      </c>
      <c r="BQ101" s="683">
        <f>'91-S 2020CEEIOT(RMB)'!BQ101/6.8974</f>
        <v>792096.14728795912</v>
      </c>
      <c r="BR101" s="683">
        <f>'91-S 2020CEEIOT(RMB)'!BR101/6.8974</f>
        <v>1000401.1779444993</v>
      </c>
      <c r="BS101" s="683">
        <f>'91-S 2020CEEIOT(RMB)'!BS101/6.8974</f>
        <v>4018088.5087074041</v>
      </c>
      <c r="BT101" s="683">
        <f>'91-S 2020CEEIOT(RMB)'!BT101/6.8974</f>
        <v>3161756.9159027748</v>
      </c>
      <c r="BU101" s="683">
        <f>'91-S 2020CEEIOT(RMB)'!BU101/6.8974</f>
        <v>18577980.014525298</v>
      </c>
      <c r="BV101" s="683">
        <f>'91-S 2020CEEIOT(RMB)'!BV101/6.8974</f>
        <v>1821977.3479118641</v>
      </c>
      <c r="BW101" s="683">
        <f>'91-S 2020CEEIOT(RMB)'!BW101/6.8974</f>
        <v>3426472.27666754</v>
      </c>
      <c r="BX101" s="683">
        <f>'91-S 2020CEEIOT(RMB)'!BX101/6.8974</f>
        <v>526221.58123402728</v>
      </c>
      <c r="BY101" s="683">
        <f>'91-S 2020CEEIOT(RMB)'!BY101/6.8974</f>
        <v>1063481.6847149781</v>
      </c>
      <c r="BZ101" s="683">
        <f>'91-S 2020CEEIOT(RMB)'!BZ101/6.8974</f>
        <v>11811908.664163036</v>
      </c>
      <c r="CA101" s="683">
        <f>'91-S 2020CEEIOT(RMB)'!CA101/6.8974</f>
        <v>5187869.448368283</v>
      </c>
      <c r="CB101" s="683">
        <f>'91-S 2020CEEIOT(RMB)'!CB101/6.8974</f>
        <v>3234936.8130280478</v>
      </c>
      <c r="CC101" s="683">
        <f>'91-S 2020CEEIOT(RMB)'!CC101/6.8974</f>
        <v>2013076.0067661437</v>
      </c>
      <c r="CD101" s="683">
        <f>'91-S 2020CEEIOT(RMB)'!CD101/6.8974</f>
        <v>10189964.51490695</v>
      </c>
      <c r="CE101" s="683">
        <f>'91-S 2020CEEIOT(RMB)'!CE101/6.8974</f>
        <v>19145525.219342519</v>
      </c>
      <c r="CF101" s="683">
        <f>'91-S 2020CEEIOT(RMB)'!CF101/6.8974</f>
        <v>3029358.4695200943</v>
      </c>
      <c r="CG101" s="683">
        <f>'91-S 2020CEEIOT(RMB)'!CG101/6.8974</f>
        <v>6851457.9150418108</v>
      </c>
      <c r="CH101" s="683">
        <f>'91-S 2020CEEIOT(RMB)'!CH101/6.8974</f>
        <v>2415456.4058172991</v>
      </c>
      <c r="CI101" s="683">
        <f>'91-S 2020CEEIOT(RMB)'!CI101/6.8974</f>
        <v>2727259.6318511236</v>
      </c>
      <c r="CJ101" s="683">
        <f>'91-S 2020CEEIOT(RMB)'!CJ101/6.8974</f>
        <v>11277394.845801709</v>
      </c>
      <c r="CK101" s="683">
        <f>'91-S 2020CEEIOT(RMB)'!CK101/6.8974</f>
        <v>4514232.5753351264</v>
      </c>
      <c r="CL101" s="683">
        <f>'91-S 2020CEEIOT(RMB)'!CL101/6.8974</f>
        <v>84908.490165495692</v>
      </c>
      <c r="CM101" s="683">
        <f>'91-S 2020CEEIOT(RMB)'!CM101/6.8974</f>
        <v>1458354.3583262912</v>
      </c>
      <c r="CN101" s="683">
        <f>'91-S 2020CEEIOT(RMB)'!CN101/6.8974</f>
        <v>352943.60289185058</v>
      </c>
      <c r="CO101" s="683">
        <f>'91-S 2020CEEIOT(RMB)'!CO101/6.8974</f>
        <v>10888150.066716328</v>
      </c>
      <c r="CP101" s="683">
        <f>'91-S 2020CEEIOT(RMB)'!CP101/6.8974</f>
        <v>13492173.470573505</v>
      </c>
      <c r="CQ101" s="684">
        <f>'91-S 2020CEEIOT(RMB)'!CQ101/6.8974</f>
        <v>218317012.101832</v>
      </c>
    </row>
    <row r="102" spans="1:107" ht="14.5" customHeight="1">
      <c r="A102" s="859"/>
      <c r="B102" s="613" t="s">
        <v>875</v>
      </c>
      <c r="C102" s="691" t="s">
        <v>876</v>
      </c>
      <c r="D102" s="683">
        <f>'91-S 2020CEEIOT(RMB)'!D102/6.8974</f>
        <v>313192.02183063183</v>
      </c>
      <c r="E102" s="683">
        <f>'91-S 2020CEEIOT(RMB)'!E102/6.8974</f>
        <v>11441.001396239089</v>
      </c>
      <c r="F102" s="683">
        <f>'91-S 2020CEEIOT(RMB)'!F102/6.8974</f>
        <v>905185.55170634727</v>
      </c>
      <c r="G102" s="683">
        <f>'91-S 2020CEEIOT(RMB)'!G102/6.8974</f>
        <v>162126.17205570359</v>
      </c>
      <c r="H102" s="683">
        <f>'91-S 2020CEEIOT(RMB)'!H102/6.8974</f>
        <v>5111371.0903111892</v>
      </c>
      <c r="I102" s="683">
        <f>'91-S 2020CEEIOT(RMB)'!I102/6.8974</f>
        <v>972987.65206106508</v>
      </c>
      <c r="J102" s="683">
        <f>'91-S 2020CEEIOT(RMB)'!J102/6.8974</f>
        <v>775380.03055491333</v>
      </c>
      <c r="K102" s="683">
        <f>'91-S 2020CEEIOT(RMB)'!K102/6.8974</f>
        <v>1315556.7281608346</v>
      </c>
      <c r="L102" s="683">
        <f>'91-S 2020CEEIOT(RMB)'!L102/6.8974</f>
        <v>1442630.1264461172</v>
      </c>
      <c r="M102" s="683">
        <f>'91-S 2020CEEIOT(RMB)'!M102/6.8974</f>
        <v>3292045.1468672552</v>
      </c>
      <c r="N102" s="683">
        <f>'91-S 2020CEEIOT(RMB)'!N102/6.8974</f>
        <v>247358.17495252413</v>
      </c>
      <c r="O102" s="683">
        <f>'91-S 2020CEEIOT(RMB)'!O102/6.8974</f>
        <v>1594977.9043254994</v>
      </c>
      <c r="P102" s="683">
        <f>'91-S 2020CEEIOT(RMB)'!P102/6.8974</f>
        <v>574758.48927227792</v>
      </c>
      <c r="Q102" s="683">
        <f>'91-S 2020CEEIOT(RMB)'!Q102/6.8974</f>
        <v>3487145.00281383</v>
      </c>
      <c r="R102" s="683">
        <f>'91-S 2020CEEIOT(RMB)'!R102/6.8974</f>
        <v>2671193.140740714</v>
      </c>
      <c r="S102" s="683">
        <f>'91-S 2020CEEIOT(RMB)'!S102/6.8974</f>
        <v>1364414.337383775</v>
      </c>
      <c r="T102" s="683">
        <f>'91-S 2020CEEIOT(RMB)'!T102/6.8974</f>
        <v>1437643.7403822672</v>
      </c>
      <c r="U102" s="683">
        <f>'91-S 2020CEEIOT(RMB)'!U102/6.8974</f>
        <v>1680575.481539899</v>
      </c>
      <c r="V102" s="683">
        <f>'91-S 2020CEEIOT(RMB)'!V102/6.8974</f>
        <v>183886.90524022095</v>
      </c>
      <c r="W102" s="683">
        <f>'91-S 2020CEEIOT(RMB)'!W102/6.8974</f>
        <v>267590.13049162872</v>
      </c>
      <c r="X102" s="683">
        <f>'91-S 2020CEEIOT(RMB)'!X102/6.8974</f>
        <v>242632.10630747819</v>
      </c>
      <c r="Y102" s="683">
        <f>'91-S 2020CEEIOT(RMB)'!Y102/6.8974</f>
        <v>3047642.7147171558</v>
      </c>
      <c r="Z102" s="683">
        <f>'91-S 2020CEEIOT(RMB)'!Z102/6.8974</f>
        <v>1564480.6043288703</v>
      </c>
      <c r="AA102" s="683">
        <f>'91-S 2020CEEIOT(RMB)'!AA102/6.8974</f>
        <v>1582119.9398133934</v>
      </c>
      <c r="AB102" s="683">
        <f>'91-S 2020CEEIOT(RMB)'!AB102/6.8974</f>
        <v>985062.16453287471</v>
      </c>
      <c r="AC102" s="683">
        <f>'91-S 2020CEEIOT(RMB)'!AC102/6.8974</f>
        <v>2450707.6627973877</v>
      </c>
      <c r="AD102" s="683">
        <f>'91-S 2020CEEIOT(RMB)'!AD102/6.8974</f>
        <v>1076483.9358772696</v>
      </c>
      <c r="AE102" s="683">
        <f>'91-S 2020CEEIOT(RMB)'!AE102/6.8974</f>
        <v>1059855.7878882797</v>
      </c>
      <c r="AF102" s="683">
        <f>'91-S 2020CEEIOT(RMB)'!AF102/6.8974</f>
        <v>2768534.378199684</v>
      </c>
      <c r="AG102" s="683">
        <f>'91-S 2020CEEIOT(RMB)'!AG102/6.8974</f>
        <v>1157578.4572998218</v>
      </c>
      <c r="AH102" s="683">
        <f>'91-S 2020CEEIOT(RMB)'!AH102/6.8974</f>
        <v>2846061.4397276365</v>
      </c>
      <c r="AI102" s="683">
        <f>'91-S 2020CEEIOT(RMB)'!AI102/6.8974</f>
        <v>286762.5577374518</v>
      </c>
      <c r="AJ102" s="683">
        <f>'91-S 2020CEEIOT(RMB)'!AJ102/6.8974</f>
        <v>466456.08194304374</v>
      </c>
      <c r="AK102" s="683">
        <f>'91-S 2020CEEIOT(RMB)'!AK102/6.8974</f>
        <v>792783.87883547426</v>
      </c>
      <c r="AL102" s="683">
        <f>'91-S 2020CEEIOT(RMB)'!AL102/6.8974</f>
        <v>5797287.2498551691</v>
      </c>
      <c r="AM102" s="683">
        <f>'91-S 2020CEEIOT(RMB)'!AM102/6.8974</f>
        <v>5257229.4216831988</v>
      </c>
      <c r="AN102" s="683">
        <f>'91-S 2020CEEIOT(RMB)'!AN102/6.8974</f>
        <v>752996.73470093077</v>
      </c>
      <c r="AO102" s="683">
        <f>'91-S 2020CEEIOT(RMB)'!AO102/6.8974</f>
        <v>732065.49468095659</v>
      </c>
      <c r="AP102" s="683">
        <f>'91-S 2020CEEIOT(RMB)'!AP102/6.8974</f>
        <v>3237650.8878297037</v>
      </c>
      <c r="AQ102" s="683">
        <f>'91-S 2020CEEIOT(RMB)'!AQ102/6.8974</f>
        <v>9249453.6446743254</v>
      </c>
      <c r="AR102" s="683">
        <f>'91-S 2020CEEIOT(RMB)'!AR102/6.8974</f>
        <v>1334845.1963823468</v>
      </c>
      <c r="AS102" s="683">
        <f>'91-S 2020CEEIOT(RMB)'!AS102/6.8974</f>
        <v>913179.80406380806</v>
      </c>
      <c r="AT102" s="683">
        <f>'91-S 2020CEEIOT(RMB)'!AT102/6.8974</f>
        <v>1058058.6666045641</v>
      </c>
      <c r="AU102" s="683">
        <f>'91-S 2020CEEIOT(RMB)'!AU102/6.8974</f>
        <v>1347492.4692090757</v>
      </c>
      <c r="AV102" s="683">
        <f>'91-S 2020CEEIOT(RMB)'!AV102/6.8974</f>
        <v>9950922.874541821</v>
      </c>
      <c r="AW102" s="683">
        <f>'91-S 2020CEEIOT(RMB)'!AW102/6.8974</f>
        <v>6350020.5018983232</v>
      </c>
      <c r="AX102" s="683">
        <f>'91-S 2020CEEIOT(RMB)'!AX102/6.8974</f>
        <v>5949769.4076404301</v>
      </c>
      <c r="AY102" s="683">
        <f>'91-S 2020CEEIOT(RMB)'!AY102/6.8974</f>
        <v>605129.94542654045</v>
      </c>
      <c r="AZ102" s="683">
        <f>'91-S 2020CEEIOT(RMB)'!AZ102/6.8974</f>
        <v>5728563.2953550145</v>
      </c>
      <c r="BA102" s="683">
        <f>'91-S 2020CEEIOT(RMB)'!BA102/6.8974</f>
        <v>195063.21277968946</v>
      </c>
      <c r="BB102" s="683">
        <f>'91-S 2020CEEIOT(RMB)'!BB102/6.8974</f>
        <v>2738971.4240447385</v>
      </c>
      <c r="BC102" s="683">
        <f>'91-S 2020CEEIOT(RMB)'!BC102/6.8974</f>
        <v>476222.95294477191</v>
      </c>
      <c r="BD102" s="683">
        <f>'91-S 2020CEEIOT(RMB)'!BD102/6.8974</f>
        <v>7513743.0279818913</v>
      </c>
      <c r="BE102" s="683">
        <f>'91-S 2020CEEIOT(RMB)'!BE102/6.8974</f>
        <v>260035.35348597442</v>
      </c>
      <c r="BF102" s="683">
        <f>'91-S 2020CEEIOT(RMB)'!BF102/6.8974</f>
        <v>524449.62471458234</v>
      </c>
      <c r="BG102" s="683">
        <f>'91-S 2020CEEIOT(RMB)'!BG102/6.8974</f>
        <v>875616.98406055896</v>
      </c>
      <c r="BH102" s="683">
        <f>'91-S 2020CEEIOT(RMB)'!BH102/6.8974</f>
        <v>1416251.3275083711</v>
      </c>
      <c r="BI102" s="683">
        <f>'91-S 2020CEEIOT(RMB)'!BI102/6.8974</f>
        <v>5492254.0767043736</v>
      </c>
      <c r="BJ102" s="683">
        <f>'91-S 2020CEEIOT(RMB)'!BJ102/6.8974</f>
        <v>1558839.9462617652</v>
      </c>
      <c r="BK102" s="683">
        <f>'91-S 2020CEEIOT(RMB)'!BK102/6.8974</f>
        <v>3336641.1895822254</v>
      </c>
      <c r="BL102" s="683">
        <f>'91-S 2020CEEIOT(RMB)'!BL102/6.8974</f>
        <v>2498941.8447472989</v>
      </c>
      <c r="BM102" s="683">
        <f>'91-S 2020CEEIOT(RMB)'!BM102/6.8974</f>
        <v>1213824.6825485951</v>
      </c>
      <c r="BN102" s="683">
        <f>'91-S 2020CEEIOT(RMB)'!BN102/6.8974</f>
        <v>1172072.4667116019</v>
      </c>
      <c r="BO102" s="683">
        <f>'91-S 2020CEEIOT(RMB)'!BO102/6.8974</f>
        <v>7105701.2053288771</v>
      </c>
      <c r="BP102" s="683">
        <f>'91-S 2020CEEIOT(RMB)'!BP102/6.8974</f>
        <v>5577620.7105115987</v>
      </c>
      <c r="BQ102" s="683">
        <f>'91-S 2020CEEIOT(RMB)'!BQ102/6.8974</f>
        <v>846926.09030276327</v>
      </c>
      <c r="BR102" s="683">
        <f>'91-S 2020CEEIOT(RMB)'!BR102/6.8974</f>
        <v>450251.08471827646</v>
      </c>
      <c r="BS102" s="683">
        <f>'91-S 2020CEEIOT(RMB)'!BS102/6.8974</f>
        <v>18067208.144718416</v>
      </c>
      <c r="BT102" s="683">
        <f>'91-S 2020CEEIOT(RMB)'!BT102/6.8974</f>
        <v>173319.03704810303</v>
      </c>
      <c r="BU102" s="683">
        <f>'91-S 2020CEEIOT(RMB)'!BU102/6.8974</f>
        <v>860221.39647351042</v>
      </c>
      <c r="BV102" s="683">
        <f>'91-S 2020CEEIOT(RMB)'!BV102/6.8974</f>
        <v>544007.15154135658</v>
      </c>
      <c r="BW102" s="683">
        <f>'91-S 2020CEEIOT(RMB)'!BW102/6.8974</f>
        <v>506383.62464146968</v>
      </c>
      <c r="BX102" s="683">
        <f>'91-S 2020CEEIOT(RMB)'!BX102/6.8974</f>
        <v>211895.00988086814</v>
      </c>
      <c r="BY102" s="683">
        <f>'91-S 2020CEEIOT(RMB)'!BY102/6.8974</f>
        <v>183468.42484083711</v>
      </c>
      <c r="BZ102" s="683">
        <f>'91-S 2020CEEIOT(RMB)'!BZ102/6.8974</f>
        <v>968706.17416730453</v>
      </c>
      <c r="CA102" s="683">
        <f>'91-S 2020CEEIOT(RMB)'!CA102/6.8974</f>
        <v>1865883.8066367037</v>
      </c>
      <c r="CB102" s="683">
        <f>'91-S 2020CEEIOT(RMB)'!CB102/6.8974</f>
        <v>66125863.218310282</v>
      </c>
      <c r="CC102" s="683">
        <f>'91-S 2020CEEIOT(RMB)'!CC102/6.8974</f>
        <v>6651365.171779641</v>
      </c>
      <c r="CD102" s="683">
        <f>'91-S 2020CEEIOT(RMB)'!CD102/6.8974</f>
        <v>55558245.138968594</v>
      </c>
      <c r="CE102" s="683">
        <f>'91-S 2020CEEIOT(RMB)'!CE102/6.8974</f>
        <v>31996189.795220982</v>
      </c>
      <c r="CF102" s="683">
        <f>'91-S 2020CEEIOT(RMB)'!CF102/6.8974</f>
        <v>1102223.8371048481</v>
      </c>
      <c r="CG102" s="683">
        <f>'91-S 2020CEEIOT(RMB)'!CG102/6.8974</f>
        <v>1558700.2901978758</v>
      </c>
      <c r="CH102" s="683">
        <f>'91-S 2020CEEIOT(RMB)'!CH102/6.8974</f>
        <v>856475.40174885001</v>
      </c>
      <c r="CI102" s="683">
        <f>'91-S 2020CEEIOT(RMB)'!CI102/6.8974</f>
        <v>833998.58528233971</v>
      </c>
      <c r="CJ102" s="683">
        <f>'91-S 2020CEEIOT(RMB)'!CJ102/6.8974</f>
        <v>1918277.2510609503</v>
      </c>
      <c r="CK102" s="683">
        <f>'91-S 2020CEEIOT(RMB)'!CK102/6.8974</f>
        <v>664923.65310939343</v>
      </c>
      <c r="CL102" s="683">
        <f>'91-S 2020CEEIOT(RMB)'!CL102/6.8974</f>
        <v>8562.8256407924728</v>
      </c>
      <c r="CM102" s="683">
        <f>'91-S 2020CEEIOT(RMB)'!CM102/6.8974</f>
        <v>335159.38941961742</v>
      </c>
      <c r="CN102" s="683">
        <f>'91-S 2020CEEIOT(RMB)'!CN102/6.8974</f>
        <v>23347.859070090901</v>
      </c>
      <c r="CO102" s="683">
        <f>'91-S 2020CEEIOT(RMB)'!CO102/6.8974</f>
        <v>427965.21891111147</v>
      </c>
      <c r="CP102" s="683">
        <f>'91-S 2020CEEIOT(RMB)'!CP102/6.8974</f>
        <v>16563584.108919982</v>
      </c>
      <c r="CQ102" s="684">
        <f>'91-S 2020CEEIOT(RMB)'!CQ102/6.8974</f>
        <v>357662687.85271692</v>
      </c>
    </row>
    <row r="103" spans="1:107" ht="14.5" customHeight="1">
      <c r="A103" s="859"/>
      <c r="B103" s="618" t="s">
        <v>877</v>
      </c>
      <c r="C103" s="693" t="s">
        <v>878</v>
      </c>
      <c r="D103" s="694">
        <f>'91-S 2020CEEIOT(RMB)'!D103/6.8974</f>
        <v>67625437.080409795</v>
      </c>
      <c r="E103" s="694">
        <f>'91-S 2020CEEIOT(RMB)'!E103/6.8974</f>
        <v>5736089.0101221306</v>
      </c>
      <c r="F103" s="694">
        <f>'91-S 2020CEEIOT(RMB)'!F103/6.8974</f>
        <v>29770947.062681966</v>
      </c>
      <c r="G103" s="694">
        <f>'91-S 2020CEEIOT(RMB)'!G103/6.8974</f>
        <v>11127080.237147551</v>
      </c>
      <c r="H103" s="694">
        <f>'91-S 2020CEEIOT(RMB)'!H103/6.8974</f>
        <v>17397642.273977499</v>
      </c>
      <c r="I103" s="694">
        <f>'91-S 2020CEEIOT(RMB)'!I103/6.8974</f>
        <v>9818741.825955905</v>
      </c>
      <c r="J103" s="694">
        <f>'91-S 2020CEEIOT(RMB)'!J103/6.8974</f>
        <v>5124342.108136585</v>
      </c>
      <c r="K103" s="694">
        <f>'91-S 2020CEEIOT(RMB)'!K103/6.8974</f>
        <v>3760263.3687730161</v>
      </c>
      <c r="L103" s="694">
        <f>'91-S 2020CEEIOT(RMB)'!L103/6.8974</f>
        <v>7476416.9700392792</v>
      </c>
      <c r="M103" s="694">
        <f>'91-S 2020CEEIOT(RMB)'!M103/6.8974</f>
        <v>7853659.4538538707</v>
      </c>
      <c r="N103" s="694">
        <f>'91-S 2020CEEIOT(RMB)'!N103/6.8974</f>
        <v>466056.30751863628</v>
      </c>
      <c r="O103" s="694">
        <f>'91-S 2020CEEIOT(RMB)'!O103/6.8974</f>
        <v>5114890.2483787043</v>
      </c>
      <c r="P103" s="694">
        <f>'91-S 2020CEEIOT(RMB)'!P103/6.8974</f>
        <v>1446203.2059835235</v>
      </c>
      <c r="Q103" s="694">
        <f>'91-S 2020CEEIOT(RMB)'!Q103/6.8974</f>
        <v>10959971.07365939</v>
      </c>
      <c r="R103" s="694">
        <f>'91-S 2020CEEIOT(RMB)'!R103/6.8974</f>
        <v>4975244.9048801875</v>
      </c>
      <c r="S103" s="694">
        <f>'91-S 2020CEEIOT(RMB)'!S103/6.8974</f>
        <v>3589137.3930330402</v>
      </c>
      <c r="T103" s="694">
        <f>'91-S 2020CEEIOT(RMB)'!T103/6.8974</f>
        <v>10106346.984784529</v>
      </c>
      <c r="U103" s="694">
        <f>'91-S 2020CEEIOT(RMB)'!U103/6.8974</f>
        <v>6023000.5358745093</v>
      </c>
      <c r="V103" s="694">
        <f>'91-S 2020CEEIOT(RMB)'!V103/6.8974</f>
        <v>623625.4255962898</v>
      </c>
      <c r="W103" s="694">
        <f>'91-S 2020CEEIOT(RMB)'!W103/6.8974</f>
        <v>650547.26075599459</v>
      </c>
      <c r="X103" s="694">
        <f>'91-S 2020CEEIOT(RMB)'!X103/6.8974</f>
        <v>836404.43408938695</v>
      </c>
      <c r="Y103" s="694">
        <f>'91-S 2020CEEIOT(RMB)'!Y103/6.8974</f>
        <v>8268686.5729009211</v>
      </c>
      <c r="Z103" s="694">
        <f>'91-S 2020CEEIOT(RMB)'!Z103/6.8974</f>
        <v>4544231.0643791845</v>
      </c>
      <c r="AA103" s="694">
        <f>'91-S 2020CEEIOT(RMB)'!AA103/6.8974</f>
        <v>4882150.1963995649</v>
      </c>
      <c r="AB103" s="694">
        <f>'91-S 2020CEEIOT(RMB)'!AB103/6.8974</f>
        <v>3179092.9275173647</v>
      </c>
      <c r="AC103" s="694">
        <f>'91-S 2020CEEIOT(RMB)'!AC103/6.8974</f>
        <v>6014522.5253438586</v>
      </c>
      <c r="AD103" s="694">
        <f>'91-S 2020CEEIOT(RMB)'!AD103/6.8974</f>
        <v>4279321.2022021767</v>
      </c>
      <c r="AE103" s="694">
        <f>'91-S 2020CEEIOT(RMB)'!AE103/6.8974</f>
        <v>2898642.9764392129</v>
      </c>
      <c r="AF103" s="694">
        <f>'91-S 2020CEEIOT(RMB)'!AF103/6.8974</f>
        <v>11404584.781273568</v>
      </c>
      <c r="AG103" s="694">
        <f>'91-S 2020CEEIOT(RMB)'!AG103/6.8974</f>
        <v>3179282.2503773561</v>
      </c>
      <c r="AH103" s="694">
        <f>'91-S 2020CEEIOT(RMB)'!AH103/6.8974</f>
        <v>7551197.2001629798</v>
      </c>
      <c r="AI103" s="694">
        <f>'91-S 2020CEEIOT(RMB)'!AI103/6.8974</f>
        <v>2296272.2204074371</v>
      </c>
      <c r="AJ103" s="694">
        <f>'91-S 2020CEEIOT(RMB)'!AJ103/6.8974</f>
        <v>781472.4799552249</v>
      </c>
      <c r="AK103" s="694">
        <f>'91-S 2020CEEIOT(RMB)'!AK103/6.8974</f>
        <v>1583679.0496334212</v>
      </c>
      <c r="AL103" s="694">
        <f>'91-S 2020CEEIOT(RMB)'!AL103/6.8974</f>
        <v>14365277.594319636</v>
      </c>
      <c r="AM103" s="694">
        <f>'91-S 2020CEEIOT(RMB)'!AM103/6.8974</f>
        <v>12444693.661399147</v>
      </c>
      <c r="AN103" s="694">
        <f>'91-S 2020CEEIOT(RMB)'!AN103/6.8974</f>
        <v>2130559.5494598593</v>
      </c>
      <c r="AO103" s="694">
        <f>'91-S 2020CEEIOT(RMB)'!AO103/6.8974</f>
        <v>3193991.1488063089</v>
      </c>
      <c r="AP103" s="694">
        <f>'91-S 2020CEEIOT(RMB)'!AP103/6.8974</f>
        <v>9338159.6833816413</v>
      </c>
      <c r="AQ103" s="694">
        <f>'91-S 2020CEEIOT(RMB)'!AQ103/6.8974</f>
        <v>22041311.923490338</v>
      </c>
      <c r="AR103" s="694">
        <f>'91-S 2020CEEIOT(RMB)'!AR103/6.8974</f>
        <v>3681006.7254248844</v>
      </c>
      <c r="AS103" s="694">
        <f>'91-S 2020CEEIOT(RMB)'!AS103/6.8974</f>
        <v>2791144.343053218</v>
      </c>
      <c r="AT103" s="694">
        <f>'91-S 2020CEEIOT(RMB)'!AT103/6.8974</f>
        <v>2287468.1622586036</v>
      </c>
      <c r="AU103" s="694">
        <f>'91-S 2020CEEIOT(RMB)'!AU103/6.8974</f>
        <v>2629057.1326343482</v>
      </c>
      <c r="AV103" s="694">
        <f>'91-S 2020CEEIOT(RMB)'!AV103/6.8974</f>
        <v>22659888.343176961</v>
      </c>
      <c r="AW103" s="694">
        <f>'91-S 2020CEEIOT(RMB)'!AW103/6.8974</f>
        <v>17336597.184817318</v>
      </c>
      <c r="AX103" s="694">
        <f>'91-S 2020CEEIOT(RMB)'!AX103/6.8974</f>
        <v>18441407.255948424</v>
      </c>
      <c r="AY103" s="694">
        <f>'91-S 2020CEEIOT(RMB)'!AY103/6.8974</f>
        <v>1908385.8297326807</v>
      </c>
      <c r="AZ103" s="694">
        <f>'91-S 2020CEEIOT(RMB)'!AZ103/6.8974</f>
        <v>16082154.460739059</v>
      </c>
      <c r="BA103" s="694">
        <f>'91-S 2020CEEIOT(RMB)'!BA103/6.8974</f>
        <v>730427.73592498677</v>
      </c>
      <c r="BB103" s="694">
        <f>'91-S 2020CEEIOT(RMB)'!BB103/6.8974</f>
        <v>13470763.470075859</v>
      </c>
      <c r="BC103" s="694">
        <f>'91-S 2020CEEIOT(RMB)'!BC103/6.8974</f>
        <v>1561035.5756806852</v>
      </c>
      <c r="BD103" s="694">
        <f>'91-S 2020CEEIOT(RMB)'!BD103/6.8974</f>
        <v>21091489.687198766</v>
      </c>
      <c r="BE103" s="694">
        <f>'91-S 2020CEEIOT(RMB)'!BE103/6.8974</f>
        <v>1142195.9751906302</v>
      </c>
      <c r="BF103" s="694">
        <f>'91-S 2020CEEIOT(RMB)'!BF103/6.8974</f>
        <v>1971223.0655410425</v>
      </c>
      <c r="BG103" s="694">
        <f>'91-S 2020CEEIOT(RMB)'!BG103/6.8974</f>
        <v>2439393.2195266667</v>
      </c>
      <c r="BH103" s="694">
        <f>'91-S 2020CEEIOT(RMB)'!BH103/6.8974</f>
        <v>2678991.4546132521</v>
      </c>
      <c r="BI103" s="694">
        <f>'91-S 2020CEEIOT(RMB)'!BI103/6.8974</f>
        <v>12471843.271043031</v>
      </c>
      <c r="BJ103" s="694">
        <f>'91-S 2020CEEIOT(RMB)'!BJ103/6.8974</f>
        <v>3558841.4880466717</v>
      </c>
      <c r="BK103" s="694">
        <f>'91-S 2020CEEIOT(RMB)'!BK103/6.8974</f>
        <v>12013676.68345979</v>
      </c>
      <c r="BL103" s="694">
        <f>'91-S 2020CEEIOT(RMB)'!BL103/6.8974</f>
        <v>8547067.6038003657</v>
      </c>
      <c r="BM103" s="694">
        <f>'91-S 2020CEEIOT(RMB)'!BM103/6.8974</f>
        <v>3617355.7099514659</v>
      </c>
      <c r="BN103" s="694">
        <f>'91-S 2020CEEIOT(RMB)'!BN103/6.8974</f>
        <v>4291635.7519955086</v>
      </c>
      <c r="BO103" s="694">
        <f>'91-S 2020CEEIOT(RMB)'!BO103/6.8974</f>
        <v>11853865.38896581</v>
      </c>
      <c r="BP103" s="694">
        <f>'91-S 2020CEEIOT(RMB)'!BP103/6.8974</f>
        <v>31656712.127886314</v>
      </c>
      <c r="BQ103" s="694">
        <f>'91-S 2020CEEIOT(RMB)'!BQ103/6.8974</f>
        <v>2837568.7441942603</v>
      </c>
      <c r="BR103" s="694">
        <f>'91-S 2020CEEIOT(RMB)'!BR103/6.8974</f>
        <v>2971998.9984797458</v>
      </c>
      <c r="BS103" s="694">
        <f>'91-S 2020CEEIOT(RMB)'!BS103/6.8974</f>
        <v>104400634.98489714</v>
      </c>
      <c r="BT103" s="694">
        <f>'91-S 2020CEEIOT(RMB)'!BT103/6.8974</f>
        <v>6859586.3182531865</v>
      </c>
      <c r="BU103" s="694">
        <f>'91-S 2020CEEIOT(RMB)'!BU103/6.8974</f>
        <v>33688825.04149501</v>
      </c>
      <c r="BV103" s="694">
        <f>'91-S 2020CEEIOT(RMB)'!BV103/6.8974</f>
        <v>4140648.2219125391</v>
      </c>
      <c r="BW103" s="694">
        <f>'91-S 2020CEEIOT(RMB)'!BW103/6.8974</f>
        <v>10278758.487303548</v>
      </c>
      <c r="BX103" s="694">
        <f>'91-S 2020CEEIOT(RMB)'!BX103/6.8974</f>
        <v>875711.29801064148</v>
      </c>
      <c r="BY103" s="694">
        <f>'91-S 2020CEEIOT(RMB)'!BY103/6.8974</f>
        <v>4594587.7123930408</v>
      </c>
      <c r="BZ103" s="694">
        <f>'91-S 2020CEEIOT(RMB)'!BZ103/6.8974</f>
        <v>22131832.718204893</v>
      </c>
      <c r="CA103" s="694">
        <f>'91-S 2020CEEIOT(RMB)'!CA103/6.8974</f>
        <v>16303628.305890888</v>
      </c>
      <c r="CB103" s="694">
        <f>'91-S 2020CEEIOT(RMB)'!CB103/6.8974</f>
        <v>107379754.46761626</v>
      </c>
      <c r="CC103" s="694">
        <f>'91-S 2020CEEIOT(RMB)'!CC103/6.8974</f>
        <v>13850185.963430867</v>
      </c>
      <c r="CD103" s="694">
        <f>'91-S 2020CEEIOT(RMB)'!CD103/6.8974</f>
        <v>111588068.27730103</v>
      </c>
      <c r="CE103" s="694">
        <f>'91-S 2020CEEIOT(RMB)'!CE103/6.8974</f>
        <v>179664664.95429736</v>
      </c>
      <c r="CF103" s="694">
        <f>'91-S 2020CEEIOT(RMB)'!CF103/6.8974</f>
        <v>13907728.447337724</v>
      </c>
      <c r="CG103" s="694">
        <f>'91-S 2020CEEIOT(RMB)'!CG103/6.8974</f>
        <v>26842369.012355499</v>
      </c>
      <c r="CH103" s="694">
        <f>'91-S 2020CEEIOT(RMB)'!CH103/6.8974</f>
        <v>6604939.5593791706</v>
      </c>
      <c r="CI103" s="694">
        <f>'91-S 2020CEEIOT(RMB)'!CI103/6.8974</f>
        <v>22802313.122472905</v>
      </c>
      <c r="CJ103" s="694">
        <f>'91-S 2020CEEIOT(RMB)'!CJ103/6.8974</f>
        <v>54120706.704626106</v>
      </c>
      <c r="CK103" s="694">
        <f>'91-S 2020CEEIOT(RMB)'!CK103/6.8974</f>
        <v>28604254.509579845</v>
      </c>
      <c r="CL103" s="694">
        <f>'91-S 2020CEEIOT(RMB)'!CL103/6.8974</f>
        <v>1534595.393010502</v>
      </c>
      <c r="CM103" s="694">
        <f>'91-S 2020CEEIOT(RMB)'!CM103/6.8974</f>
        <v>6184517.0500147166</v>
      </c>
      <c r="CN103" s="694">
        <f>'91-S 2020CEEIOT(RMB)'!CN103/6.8974</f>
        <v>1346784.8710492221</v>
      </c>
      <c r="CO103" s="694">
        <f>'91-S 2020CEEIOT(RMB)'!CO103/6.8974</f>
        <v>65929153.772437103</v>
      </c>
      <c r="CP103" s="694">
        <f>'91-S 2020CEEIOT(RMB)'!CP103/6.8974</f>
        <v>68414024.508547515</v>
      </c>
      <c r="CQ103" s="695">
        <f>'91-S 2020CEEIOT(RMB)'!CQ103/6.8974</f>
        <v>1473630645.2646778</v>
      </c>
    </row>
    <row r="104" spans="1:107" ht="14.5" customHeight="1">
      <c r="A104" s="860" t="s">
        <v>879</v>
      </c>
      <c r="B104" s="860"/>
      <c r="C104" s="693" t="s">
        <v>880</v>
      </c>
      <c r="D104" s="696">
        <f>'91-S 2020CEEIOT(RMB)'!D104/6.8974</f>
        <v>102631379.0329318</v>
      </c>
      <c r="E104" s="696">
        <f>'91-S 2020CEEIOT(RMB)'!E104/6.8974</f>
        <v>8769254.9619136862</v>
      </c>
      <c r="F104" s="696">
        <f>'91-S 2020CEEIOT(RMB)'!F104/6.8974</f>
        <v>52902888.483473487</v>
      </c>
      <c r="G104" s="696">
        <f>'91-S 2020CEEIOT(RMB)'!G104/6.8974</f>
        <v>18574796.659142911</v>
      </c>
      <c r="H104" s="696">
        <f>'91-S 2020CEEIOT(RMB)'!H104/6.8974</f>
        <v>34081336.736010537</v>
      </c>
      <c r="I104" s="696">
        <f>'91-S 2020CEEIOT(RMB)'!I104/6.8974</f>
        <v>15613066.847822361</v>
      </c>
      <c r="J104" s="696">
        <f>'91-S 2020CEEIOT(RMB)'!J104/6.8974</f>
        <v>8789659.3286285717</v>
      </c>
      <c r="K104" s="696">
        <f>'91-S 2020CEEIOT(RMB)'!K104/6.8974</f>
        <v>7184046.9812425971</v>
      </c>
      <c r="L104" s="696">
        <f>'91-S 2020CEEIOT(RMB)'!L104/6.8974</f>
        <v>15019330.727398597</v>
      </c>
      <c r="M104" s="696">
        <f>'91-S 2020CEEIOT(RMB)'!M104/6.8974</f>
        <v>48488941.826667547</v>
      </c>
      <c r="N104" s="696">
        <f>'91-S 2020CEEIOT(RMB)'!N104/6.8974</f>
        <v>1789856.3023516645</v>
      </c>
      <c r="O104" s="696">
        <f>'91-S 2020CEEIOT(RMB)'!O104/6.8974</f>
        <v>28020217.778591167</v>
      </c>
      <c r="P104" s="696">
        <f>'91-S 2020CEEIOT(RMB)'!P104/6.8974</f>
        <v>7636514.05203945</v>
      </c>
      <c r="Q104" s="696">
        <f>'91-S 2020CEEIOT(RMB)'!Q104/6.8974</f>
        <v>53096472.148657531</v>
      </c>
      <c r="R104" s="696">
        <f>'91-S 2020CEEIOT(RMB)'!R104/6.8974</f>
        <v>13515799.57452894</v>
      </c>
      <c r="S104" s="696">
        <f>'91-S 2020CEEIOT(RMB)'!S104/6.8974</f>
        <v>13410419.581317557</v>
      </c>
      <c r="T104" s="696">
        <f>'91-S 2020CEEIOT(RMB)'!T104/6.8974</f>
        <v>15467069.159934336</v>
      </c>
      <c r="U104" s="696">
        <f>'91-S 2020CEEIOT(RMB)'!U104/6.8974</f>
        <v>33384255.785880558</v>
      </c>
      <c r="V104" s="696">
        <f>'91-S 2020CEEIOT(RMB)'!V104/6.8974</f>
        <v>3499525.1655299044</v>
      </c>
      <c r="W104" s="696">
        <f>'91-S 2020CEEIOT(RMB)'!W104/6.8974</f>
        <v>3159767.3231347841</v>
      </c>
      <c r="X104" s="696">
        <f>'91-S 2020CEEIOT(RMB)'!X104/6.8974</f>
        <v>5025780.5506387837</v>
      </c>
      <c r="Y104" s="696">
        <f>'91-S 2020CEEIOT(RMB)'!Y104/6.8974</f>
        <v>43059961.740417674</v>
      </c>
      <c r="Z104" s="696">
        <f>'91-S 2020CEEIOT(RMB)'!Z104/6.8974</f>
        <v>21678307.487883594</v>
      </c>
      <c r="AA104" s="696">
        <f>'91-S 2020CEEIOT(RMB)'!AA104/6.8974</f>
        <v>23724662.214931153</v>
      </c>
      <c r="AB104" s="696">
        <f>'91-S 2020CEEIOT(RMB)'!AB104/6.8974</f>
        <v>14755515.810056575</v>
      </c>
      <c r="AC104" s="696">
        <f>'91-S 2020CEEIOT(RMB)'!AC104/6.8974</f>
        <v>25894353.664575268</v>
      </c>
      <c r="AD104" s="696">
        <f>'91-S 2020CEEIOT(RMB)'!AD104/6.8974</f>
        <v>13888597.977217389</v>
      </c>
      <c r="AE104" s="696">
        <f>'91-S 2020CEEIOT(RMB)'!AE104/6.8974</f>
        <v>14884799.626375914</v>
      </c>
      <c r="AF104" s="696">
        <f>'91-S 2020CEEIOT(RMB)'!AF104/6.8974</f>
        <v>50889702.11350745</v>
      </c>
      <c r="AG104" s="696">
        <f>'91-S 2020CEEIOT(RMB)'!AG104/6.8974</f>
        <v>8456324.5740641151</v>
      </c>
      <c r="AH104" s="696">
        <f>'91-S 2020CEEIOT(RMB)'!AH104/6.8974</f>
        <v>32918849.357623134</v>
      </c>
      <c r="AI104" s="696">
        <f>'91-S 2020CEEIOT(RMB)'!AI104/6.8974</f>
        <v>9647043.2354576029</v>
      </c>
      <c r="AJ104" s="696">
        <f>'91-S 2020CEEIOT(RMB)'!AJ104/6.8974</f>
        <v>4045790.7092535915</v>
      </c>
      <c r="AK104" s="696">
        <f>'91-S 2020CEEIOT(RMB)'!AK104/6.8974</f>
        <v>5616228.0981714064</v>
      </c>
      <c r="AL104" s="696">
        <f>'91-S 2020CEEIOT(RMB)'!AL104/6.8974</f>
        <v>61135895.53560821</v>
      </c>
      <c r="AM104" s="696">
        <f>'91-S 2020CEEIOT(RMB)'!AM104/6.8974</f>
        <v>43502788.993425108</v>
      </c>
      <c r="AN104" s="696">
        <f>'91-S 2020CEEIOT(RMB)'!AN104/6.8974</f>
        <v>10609950.266169198</v>
      </c>
      <c r="AO104" s="696">
        <f>'91-S 2020CEEIOT(RMB)'!AO104/6.8974</f>
        <v>12464592.844176229</v>
      </c>
      <c r="AP104" s="696">
        <f>'91-S 2020CEEIOT(RMB)'!AP104/6.8974</f>
        <v>39466798.601788655</v>
      </c>
      <c r="AQ104" s="696">
        <f>'91-S 2020CEEIOT(RMB)'!AQ104/6.8974</f>
        <v>68188098.753475294</v>
      </c>
      <c r="AR104" s="696">
        <f>'91-S 2020CEEIOT(RMB)'!AR104/6.8974</f>
        <v>13737998.962164879</v>
      </c>
      <c r="AS104" s="696">
        <f>'91-S 2020CEEIOT(RMB)'!AS104/6.8974</f>
        <v>10479255.243711056</v>
      </c>
      <c r="AT104" s="696">
        <f>'91-S 2020CEEIOT(RMB)'!AT104/6.8974</f>
        <v>5306309.9281019541</v>
      </c>
      <c r="AU104" s="696">
        <f>'91-S 2020CEEIOT(RMB)'!AU104/6.8974</f>
        <v>8564888.6465895325</v>
      </c>
      <c r="AV104" s="696">
        <f>'91-S 2020CEEIOT(RMB)'!AV104/6.8974</f>
        <v>99096752.531487122</v>
      </c>
      <c r="AW104" s="696">
        <f>'91-S 2020CEEIOT(RMB)'!AW104/6.8974</f>
        <v>76067796.960591421</v>
      </c>
      <c r="AX104" s="696">
        <f>'91-S 2020CEEIOT(RMB)'!AX104/6.8974</f>
        <v>75315578.930678651</v>
      </c>
      <c r="AY104" s="696">
        <f>'91-S 2020CEEIOT(RMB)'!AY104/6.8974</f>
        <v>8144097.7701726081</v>
      </c>
      <c r="AZ104" s="696">
        <f>'91-S 2020CEEIOT(RMB)'!AZ104/6.8974</f>
        <v>69118491.963462383</v>
      </c>
      <c r="BA104" s="696">
        <f>'91-S 2020CEEIOT(RMB)'!BA104/6.8974</f>
        <v>3444388.5149925025</v>
      </c>
      <c r="BB104" s="696">
        <f>'91-S 2020CEEIOT(RMB)'!BB104/6.8974</f>
        <v>52714611.079726741</v>
      </c>
      <c r="BC104" s="696">
        <f>'91-S 2020CEEIOT(RMB)'!BC104/6.8974</f>
        <v>7033197.1461468078</v>
      </c>
      <c r="BD104" s="696">
        <f>'91-S 2020CEEIOT(RMB)'!BD104/6.8974</f>
        <v>102423733.67692965</v>
      </c>
      <c r="BE104" s="696">
        <f>'91-S 2020CEEIOT(RMB)'!BE104/6.8974</f>
        <v>4881140.956680744</v>
      </c>
      <c r="BF104" s="696">
        <f>'91-S 2020CEEIOT(RMB)'!BF104/6.8974</f>
        <v>10704898.715774832</v>
      </c>
      <c r="BG104" s="696">
        <f>'91-S 2020CEEIOT(RMB)'!BG104/6.8974</f>
        <v>11980204.057665387</v>
      </c>
      <c r="BH104" s="696">
        <f>'91-S 2020CEEIOT(RMB)'!BH104/6.8974</f>
        <v>18447735.140697323</v>
      </c>
      <c r="BI104" s="696">
        <f>'91-S 2020CEEIOT(RMB)'!BI104/6.8974</f>
        <v>70721226.369410232</v>
      </c>
      <c r="BJ104" s="696">
        <f>'91-S 2020CEEIOT(RMB)'!BJ104/6.8974</f>
        <v>30815634.733539287</v>
      </c>
      <c r="BK104" s="696">
        <f>'91-S 2020CEEIOT(RMB)'!BK104/6.8974</f>
        <v>73415742.833928123</v>
      </c>
      <c r="BL104" s="696">
        <f>'91-S 2020CEEIOT(RMB)'!BL104/6.8974</f>
        <v>53996257.722277656</v>
      </c>
      <c r="BM104" s="696">
        <f>'91-S 2020CEEIOT(RMB)'!BM104/6.8974</f>
        <v>14086852.993176004</v>
      </c>
      <c r="BN104" s="696">
        <f>'91-S 2020CEEIOT(RMB)'!BN104/6.8974</f>
        <v>16917212.317413591</v>
      </c>
      <c r="BO104" s="696">
        <f>'91-S 2020CEEIOT(RMB)'!BO104/6.8974</f>
        <v>14327745.560379529</v>
      </c>
      <c r="BP104" s="696">
        <f>'91-S 2020CEEIOT(RMB)'!BP104/6.8974</f>
        <v>101415397.93298551</v>
      </c>
      <c r="BQ104" s="696">
        <f>'91-S 2020CEEIOT(RMB)'!BQ104/6.8974</f>
        <v>11782846.483072832</v>
      </c>
      <c r="BR104" s="696">
        <f>'91-S 2020CEEIOT(RMB)'!BR104/6.8974</f>
        <v>5897664.6227900246</v>
      </c>
      <c r="BS104" s="696">
        <f>'91-S 2020CEEIOT(RMB)'!BS104/6.8974</f>
        <v>414693215.03967965</v>
      </c>
      <c r="BT104" s="696">
        <f>'91-S 2020CEEIOT(RMB)'!BT104/6.8974</f>
        <v>14047174.624812365</v>
      </c>
      <c r="BU104" s="696">
        <f>'91-S 2020CEEIOT(RMB)'!BU104/6.8974</f>
        <v>78060977.493106887</v>
      </c>
      <c r="BV104" s="696">
        <f>'91-S 2020CEEIOT(RMB)'!BV104/6.8974</f>
        <v>10843344.161489403</v>
      </c>
      <c r="BW104" s="696">
        <f>'91-S 2020CEEIOT(RMB)'!BW104/6.8974</f>
        <v>38831071.035364494</v>
      </c>
      <c r="BX104" s="696">
        <f>'91-S 2020CEEIOT(RMB)'!BX104/6.8974</f>
        <v>1674654.6508926461</v>
      </c>
      <c r="BY104" s="696">
        <f>'91-S 2020CEEIOT(RMB)'!BY104/6.8974</f>
        <v>14514071.36096153</v>
      </c>
      <c r="BZ104" s="696">
        <f>'91-S 2020CEEIOT(RMB)'!BZ104/6.8974</f>
        <v>46851167.46913261</v>
      </c>
      <c r="CA104" s="696">
        <f>'91-S 2020CEEIOT(RMB)'!CA104/6.8974</f>
        <v>50702565.102279015</v>
      </c>
      <c r="CB104" s="696">
        <f>'91-S 2020CEEIOT(RMB)'!CB104/6.8974</f>
        <v>148189950.25274423</v>
      </c>
      <c r="CC104" s="696">
        <f>'91-S 2020CEEIOT(RMB)'!CC104/6.8974</f>
        <v>30046799.17055203</v>
      </c>
      <c r="CD104" s="696">
        <f>'91-S 2020CEEIOT(RMB)'!CD104/6.8974</f>
        <v>154642833.57986861</v>
      </c>
      <c r="CE104" s="696">
        <f>'91-S 2020CEEIOT(RMB)'!CE104/6.8974</f>
        <v>346483439.75311083</v>
      </c>
      <c r="CF104" s="696">
        <f>'91-S 2020CEEIOT(RMB)'!CF104/6.8974</f>
        <v>33571573.079599306</v>
      </c>
      <c r="CG104" s="696">
        <f>'91-S 2020CEEIOT(RMB)'!CG104/6.8974</f>
        <v>75359681.840754047</v>
      </c>
      <c r="CH104" s="696">
        <f>'91-S 2020CEEIOT(RMB)'!CH104/6.8974</f>
        <v>16406759.388814015</v>
      </c>
      <c r="CI104" s="696">
        <f>'91-S 2020CEEIOT(RMB)'!CI104/6.8974</f>
        <v>43543594.502628297</v>
      </c>
      <c r="CJ104" s="696">
        <f>'91-S 2020CEEIOT(RMB)'!CJ104/6.8974</f>
        <v>77201200.326905146</v>
      </c>
      <c r="CK104" s="696">
        <f>'91-S 2020CEEIOT(RMB)'!CK104/6.8974</f>
        <v>70240671.35572502</v>
      </c>
      <c r="CL104" s="696">
        <f>'91-S 2020CEEIOT(RMB)'!CL104/6.8974</f>
        <v>1982980.1985248167</v>
      </c>
      <c r="CM104" s="696">
        <f>'91-S 2020CEEIOT(RMB)'!CM104/6.8974</f>
        <v>12766639.217330322</v>
      </c>
      <c r="CN104" s="696">
        <f>'91-S 2020CEEIOT(RMB)'!CN104/6.8974</f>
        <v>2524542.631567006</v>
      </c>
      <c r="CO104" s="696">
        <f>'91-S 2020CEEIOT(RMB)'!CO104/6.8974</f>
        <v>113211470.63050973</v>
      </c>
      <c r="CP104" s="696">
        <f>'91-S 2020CEEIOT(RMB)'!CP104/6.8974</f>
        <v>150992324.90725204</v>
      </c>
      <c r="CQ104" s="697">
        <f>'91-S 2020CEEIOT(RMB)'!CQ104/6.8974</f>
        <v>3913109004.1801643</v>
      </c>
    </row>
    <row r="105" spans="1:107">
      <c r="A105" s="704"/>
      <c r="B105" s="705" t="s">
        <v>891</v>
      </c>
      <c r="C105" s="706" t="s">
        <v>140</v>
      </c>
      <c r="D105" s="621" cm="1">
        <f t="array" ref="D105:CP146">MMULT(_xlfn.ANCHORARRAY('153-S 2020CEEIOT(RMB)'!D167),TRANSPOSE('153S-91SMM'!B2:EX92))</f>
        <v>192026193684.1467</v>
      </c>
      <c r="E105" s="667">
        <v>16407522413.216066</v>
      </c>
      <c r="F105" s="667">
        <v>98982790703.013077</v>
      </c>
      <c r="G105" s="667">
        <v>34753966423.540962</v>
      </c>
      <c r="H105" s="667">
        <v>1969736606.9535906</v>
      </c>
      <c r="I105" s="667">
        <v>902359832.74901128</v>
      </c>
      <c r="J105" s="667">
        <v>507999843.91332471</v>
      </c>
      <c r="K105" s="667">
        <v>415203207.39286864</v>
      </c>
      <c r="L105" s="667">
        <v>868044753.49234629</v>
      </c>
      <c r="M105" s="667">
        <v>2802426574.0584426</v>
      </c>
      <c r="N105" s="667">
        <v>103445046.98383954</v>
      </c>
      <c r="O105" s="667">
        <v>1619433214.1610563</v>
      </c>
      <c r="P105" s="667">
        <v>441353618.09104794</v>
      </c>
      <c r="Q105" s="667">
        <v>3068719566.4129047</v>
      </c>
      <c r="R105" s="667">
        <v>781147916.83237743</v>
      </c>
      <c r="S105" s="667">
        <v>775057462.34472632</v>
      </c>
      <c r="T105" s="667">
        <v>893921871.74439573</v>
      </c>
      <c r="U105" s="667">
        <v>1929448695.8274333</v>
      </c>
      <c r="V105" s="667">
        <v>202255647.39120811</v>
      </c>
      <c r="W105" s="667">
        <v>182619285.56511456</v>
      </c>
      <c r="X105" s="667">
        <v>290465834.88753688</v>
      </c>
      <c r="Y105" s="667">
        <v>2488657753.9813399</v>
      </c>
      <c r="Z105" s="667">
        <v>1252901438.885253</v>
      </c>
      <c r="AA105" s="667">
        <v>1371170855.6015043</v>
      </c>
      <c r="AB105" s="667">
        <v>852797525.83299327</v>
      </c>
      <c r="AC105" s="667">
        <v>1496568539.0099304</v>
      </c>
      <c r="AD105" s="667">
        <v>802693863.41531742</v>
      </c>
      <c r="AE105" s="667">
        <v>860269505.81028676</v>
      </c>
      <c r="AF105" s="667">
        <v>2941178919.8991613</v>
      </c>
      <c r="AG105" s="667">
        <v>488734705.53212512</v>
      </c>
      <c r="AH105" s="667">
        <v>1902550452.7816563</v>
      </c>
      <c r="AI105" s="667">
        <v>557552491.46865404</v>
      </c>
      <c r="AJ105" s="667">
        <v>233827156.65812734</v>
      </c>
      <c r="AK105" s="667">
        <v>324590850.51910144</v>
      </c>
      <c r="AL105" s="667">
        <v>3533359397.4951062</v>
      </c>
      <c r="AM105" s="667">
        <v>2514251029.7839236</v>
      </c>
      <c r="AN105" s="667">
        <v>613203865.7729249</v>
      </c>
      <c r="AO105" s="667">
        <v>720393246.48918283</v>
      </c>
      <c r="AP105" s="667">
        <v>2280990284.1360145</v>
      </c>
      <c r="AQ105" s="667">
        <v>3940942672.3386497</v>
      </c>
      <c r="AR105" s="667">
        <v>793989967.93088186</v>
      </c>
      <c r="AS105" s="667">
        <v>605650324.89873683</v>
      </c>
      <c r="AT105" s="667">
        <v>306679077.5897007</v>
      </c>
      <c r="AU105" s="667">
        <v>495009184.42095751</v>
      </c>
      <c r="AV105" s="667">
        <v>5727313532.4310036</v>
      </c>
      <c r="AW105" s="667">
        <v>4396351159.7030468</v>
      </c>
      <c r="AX105" s="667">
        <v>4352876591.7479649</v>
      </c>
      <c r="AY105" s="667">
        <v>470689504.72145975</v>
      </c>
      <c r="AZ105" s="667">
        <v>3994714904.8883262</v>
      </c>
      <c r="BA105" s="667">
        <v>199069015.37059331</v>
      </c>
      <c r="BB105" s="667">
        <v>3046649841.5054126</v>
      </c>
      <c r="BC105" s="667">
        <v>406484815.72171277</v>
      </c>
      <c r="BD105" s="667">
        <v>5919596969.0691662</v>
      </c>
      <c r="BE105" s="667">
        <v>282106365.15074617</v>
      </c>
      <c r="BF105" s="667">
        <v>618691427.43784308</v>
      </c>
      <c r="BG105" s="667">
        <v>692397914.84539497</v>
      </c>
      <c r="BH105" s="667">
        <v>1066189965.0086668</v>
      </c>
      <c r="BI105" s="667">
        <v>4087345210.2977934</v>
      </c>
      <c r="BJ105" s="667">
        <v>1780994808.7226372</v>
      </c>
      <c r="BK105" s="667">
        <v>4243075243.9907532</v>
      </c>
      <c r="BL105" s="667">
        <v>3120722825.4545503</v>
      </c>
      <c r="BM105" s="667">
        <v>814152045.51277101</v>
      </c>
      <c r="BN105" s="667">
        <v>977733140.20300841</v>
      </c>
      <c r="BO105" s="667">
        <v>828074472.07834804</v>
      </c>
      <c r="BP105" s="667">
        <v>5861320034.6187649</v>
      </c>
      <c r="BQ105" s="667">
        <v>680991600.52311122</v>
      </c>
      <c r="BR105" s="667">
        <v>340856521.94417083</v>
      </c>
      <c r="BS105" s="667">
        <v>10161980589.865129</v>
      </c>
      <c r="BT105" s="667">
        <v>344223417.94555402</v>
      </c>
      <c r="BU105" s="667">
        <v>1912869826.0350087</v>
      </c>
      <c r="BV105" s="667">
        <v>265714144.5821321</v>
      </c>
      <c r="BW105" s="667">
        <v>951548218.86172116</v>
      </c>
      <c r="BX105" s="667">
        <v>41037102.706081383</v>
      </c>
      <c r="BY105" s="667">
        <v>355664636.17181611</v>
      </c>
      <c r="BZ105" s="667">
        <v>1148079199.6760554</v>
      </c>
      <c r="CA105" s="667">
        <v>1242456986.8509471</v>
      </c>
      <c r="CB105" s="667">
        <v>3631367342.0901604</v>
      </c>
      <c r="CC105" s="667">
        <v>736291260.34654176</v>
      </c>
      <c r="CD105" s="667">
        <v>3789494055.382607</v>
      </c>
      <c r="CE105" s="667">
        <v>8490512653.1764297</v>
      </c>
      <c r="CF105" s="667">
        <v>822665193.52983284</v>
      </c>
      <c r="CG105" s="667">
        <v>1846675075.334614</v>
      </c>
      <c r="CH105" s="667">
        <v>402044606.48280054</v>
      </c>
      <c r="CI105" s="667">
        <v>1067027735.4461348</v>
      </c>
      <c r="CJ105" s="667">
        <v>1891801145.4834945</v>
      </c>
      <c r="CK105" s="667">
        <v>1721234669.5078549</v>
      </c>
      <c r="CL105" s="667">
        <v>48592563.265275367</v>
      </c>
      <c r="CM105" s="667">
        <v>312844134.4571023</v>
      </c>
      <c r="CN105" s="667">
        <v>61863450.593992025</v>
      </c>
      <c r="CO105" s="667">
        <v>2774226163.7611914</v>
      </c>
      <c r="CP105" s="698">
        <v>22519812604.530758</v>
      </c>
      <c r="CR105" s="529">
        <f>'153-S 2020CEEIOT(RMB)'!FB167</f>
        <v>30579782807.263058</v>
      </c>
      <c r="CS105" s="530">
        <f>'153-S 2020CEEIOT(RMB)'!FC167</f>
        <v>8259717192.7369461</v>
      </c>
    </row>
    <row r="106" spans="1:107">
      <c r="A106" s="811" t="s">
        <v>892</v>
      </c>
      <c r="B106" s="458" t="s">
        <v>893</v>
      </c>
      <c r="C106" s="459" t="s">
        <v>140</v>
      </c>
      <c r="D106" s="707">
        <v>43963534.939034067</v>
      </c>
      <c r="E106" s="703">
        <v>4610267.5008273032</v>
      </c>
      <c r="F106" s="703">
        <v>9270646.6729324069</v>
      </c>
      <c r="G106" s="703">
        <v>11397389.460133497</v>
      </c>
      <c r="H106" s="703">
        <v>37597886.140716769</v>
      </c>
      <c r="I106" s="703">
        <v>40710519.125789441</v>
      </c>
      <c r="J106" s="703">
        <v>10875080.650880981</v>
      </c>
      <c r="K106" s="703">
        <v>2030672.5041185603</v>
      </c>
      <c r="L106" s="703">
        <v>11564663.937165663</v>
      </c>
      <c r="M106" s="703">
        <v>8694880.1537224464</v>
      </c>
      <c r="N106" s="703">
        <v>320951.24073781178</v>
      </c>
      <c r="O106" s="703">
        <v>5024494.7876355229</v>
      </c>
      <c r="P106" s="703">
        <v>1369354.9905059601</v>
      </c>
      <c r="Q106" s="703">
        <v>17528802.891077682</v>
      </c>
      <c r="R106" s="703">
        <v>4325287.0095578469</v>
      </c>
      <c r="S106" s="703">
        <v>4291563.6095332224</v>
      </c>
      <c r="T106" s="703">
        <v>352534.54916715837</v>
      </c>
      <c r="U106" s="703">
        <v>9584715.0077246707</v>
      </c>
      <c r="V106" s="703">
        <v>1004723.6514450257</v>
      </c>
      <c r="W106" s="703">
        <v>907178.20631415211</v>
      </c>
      <c r="X106" s="703">
        <v>1442915.9235477543</v>
      </c>
      <c r="Y106" s="703">
        <v>6541217.3676548172</v>
      </c>
      <c r="Z106" s="703">
        <v>1035622.8429026506</v>
      </c>
      <c r="AA106" s="703">
        <v>1465384.9453351165</v>
      </c>
      <c r="AB106" s="703">
        <v>546111.90453662642</v>
      </c>
      <c r="AC106" s="703">
        <v>12655985.169489453</v>
      </c>
      <c r="AD106" s="703">
        <v>1539253.3108131145</v>
      </c>
      <c r="AE106" s="703">
        <v>3075675.5736726327</v>
      </c>
      <c r="AF106" s="703">
        <v>353302043.42776859</v>
      </c>
      <c r="AG106" s="703">
        <v>58708080.963836297</v>
      </c>
      <c r="AH106" s="703">
        <v>1144981972.4167955</v>
      </c>
      <c r="AI106" s="703">
        <v>335543034.07529223</v>
      </c>
      <c r="AJ106" s="703">
        <v>140720514.7404094</v>
      </c>
      <c r="AK106" s="703">
        <v>195343399.02126002</v>
      </c>
      <c r="AL106" s="703">
        <v>2126426033.1632099</v>
      </c>
      <c r="AM106" s="703">
        <v>159656727.64249411</v>
      </c>
      <c r="AN106" s="703">
        <v>9725833.3636767976</v>
      </c>
      <c r="AO106" s="703">
        <v>1997337.4778501075</v>
      </c>
      <c r="AP106" s="703">
        <v>6324195.0189287858</v>
      </c>
      <c r="AQ106" s="703">
        <v>333193455.22065508</v>
      </c>
      <c r="AR106" s="703">
        <v>67129182.741558641</v>
      </c>
      <c r="AS106" s="703">
        <v>51205699.038694784</v>
      </c>
      <c r="AT106" s="703">
        <v>25928685.089285411</v>
      </c>
      <c r="AU106" s="703">
        <v>41851362.538420692</v>
      </c>
      <c r="AV106" s="703">
        <v>3394533636.1001296</v>
      </c>
      <c r="AW106" s="703">
        <v>2407670458.5702076</v>
      </c>
      <c r="AX106" s="703">
        <v>109917459.30768749</v>
      </c>
      <c r="AY106" s="703">
        <v>2036209.3562568012</v>
      </c>
      <c r="AZ106" s="703">
        <v>17281192.342976958</v>
      </c>
      <c r="BA106" s="703">
        <v>370253.72226026299</v>
      </c>
      <c r="BB106" s="703">
        <v>5666544.5505973687</v>
      </c>
      <c r="BC106" s="703">
        <v>1945628.2358314539</v>
      </c>
      <c r="BD106" s="703">
        <v>8804188.7734567039</v>
      </c>
      <c r="BE106" s="703">
        <v>1350294.2504027993</v>
      </c>
      <c r="BF106" s="703">
        <v>2961349.2655382245</v>
      </c>
      <c r="BG106" s="703">
        <v>551946.94722687895</v>
      </c>
      <c r="BH106" s="703">
        <v>849916.33240528719</v>
      </c>
      <c r="BI106" s="703">
        <v>3258238.7420823076</v>
      </c>
      <c r="BJ106" s="703">
        <v>1429074.371242739</v>
      </c>
      <c r="BK106" s="703">
        <v>3404653.4311858523</v>
      </c>
      <c r="BL106" s="703">
        <v>2504075.243659996</v>
      </c>
      <c r="BM106" s="703">
        <v>360848.81655479164</v>
      </c>
      <c r="BN106" s="703">
        <v>3161140.1561083109</v>
      </c>
      <c r="BO106" s="703">
        <v>11314715.210543379</v>
      </c>
      <c r="BP106" s="703">
        <v>10195938.341817228</v>
      </c>
      <c r="BQ106" s="703">
        <v>3808846027.8558664</v>
      </c>
      <c r="BR106" s="703">
        <v>50964539.989403702</v>
      </c>
      <c r="BS106" s="703">
        <v>140176660.18422905</v>
      </c>
      <c r="BT106" s="703">
        <v>58506074.616958335</v>
      </c>
      <c r="BU106" s="703">
        <v>325121705.67150056</v>
      </c>
      <c r="BV106" s="703">
        <v>45162213.722955883</v>
      </c>
      <c r="BW106" s="703">
        <v>161730283.85640869</v>
      </c>
      <c r="BX106" s="703">
        <v>6974888.0169609347</v>
      </c>
      <c r="BY106" s="703">
        <v>60450685.972134843</v>
      </c>
      <c r="BZ106" s="703">
        <v>70758322.172837377</v>
      </c>
      <c r="CA106" s="703">
        <v>11865617.377388652</v>
      </c>
      <c r="CB106" s="703">
        <v>21961328.923779421</v>
      </c>
      <c r="CC106" s="703">
        <v>4452850.132993524</v>
      </c>
      <c r="CD106" s="703">
        <v>22917627.869909383</v>
      </c>
      <c r="CE106" s="703">
        <v>69994421.987591475</v>
      </c>
      <c r="CF106" s="703">
        <v>4975211.5958762579</v>
      </c>
      <c r="CG106" s="703">
        <v>11168090.397989176</v>
      </c>
      <c r="CH106" s="703">
        <v>2431435.0527584339</v>
      </c>
      <c r="CI106" s="703">
        <v>6453036.7934190258</v>
      </c>
      <c r="CJ106" s="703">
        <v>11440998.197233384</v>
      </c>
      <c r="CK106" s="703">
        <v>10409467.61125998</v>
      </c>
      <c r="CL106" s="703">
        <v>293872.02246083802</v>
      </c>
      <c r="CM106" s="703">
        <v>1891979.602023121</v>
      </c>
      <c r="CN106" s="703">
        <v>374130.03391517105</v>
      </c>
      <c r="CO106" s="703">
        <v>16777617.781914171</v>
      </c>
      <c r="CP106" s="699">
        <v>42807552.316177271</v>
      </c>
      <c r="CR106" s="533">
        <f>'153-S 2020CEEIOT(RMB)'!FB168</f>
        <v>154506905.79768866</v>
      </c>
      <c r="CS106" s="508">
        <f>'153-S 2020CEEIOT(RMB)'!FC168</f>
        <v>296931724.5859797</v>
      </c>
    </row>
    <row r="107" spans="1:107">
      <c r="A107" s="827"/>
      <c r="B107" s="458" t="s">
        <v>894</v>
      </c>
      <c r="C107" s="459" t="s">
        <v>140</v>
      </c>
      <c r="D107" s="463">
        <v>5519310.716127499</v>
      </c>
      <c r="E107" s="667">
        <v>7143.864739179352</v>
      </c>
      <c r="F107" s="667">
        <v>7903091.1220671646</v>
      </c>
      <c r="G107" s="667">
        <v>10598.778697414245</v>
      </c>
      <c r="H107" s="667">
        <v>21452068.509076834</v>
      </c>
      <c r="I107" s="667">
        <v>1158526.2075827171</v>
      </c>
      <c r="J107" s="667">
        <v>811.28135394431979</v>
      </c>
      <c r="K107" s="667">
        <v>156.32341491816001</v>
      </c>
      <c r="L107" s="667">
        <v>764.44572537396016</v>
      </c>
      <c r="M107" s="667">
        <v>712.7611994116196</v>
      </c>
      <c r="N107" s="667">
        <v>26.309918855292441</v>
      </c>
      <c r="O107" s="667">
        <v>411.88203493975902</v>
      </c>
      <c r="P107" s="667">
        <v>112.25262317565823</v>
      </c>
      <c r="Q107" s="667">
        <v>1336.1134175674711</v>
      </c>
      <c r="R107" s="667">
        <v>325.95157913600042</v>
      </c>
      <c r="S107" s="667">
        <v>323.41019969283946</v>
      </c>
      <c r="T107" s="667">
        <v>11.836053036359999</v>
      </c>
      <c r="U107" s="667">
        <v>514.81186666495068</v>
      </c>
      <c r="V107" s="667">
        <v>53.9654708633458</v>
      </c>
      <c r="W107" s="667">
        <v>48.726133788428456</v>
      </c>
      <c r="X107" s="667">
        <v>77.501546936296677</v>
      </c>
      <c r="Y107" s="667">
        <v>347.34080394997846</v>
      </c>
      <c r="Z107" s="667">
        <v>61.676399335320014</v>
      </c>
      <c r="AA107" s="667">
        <v>78.907653286560006</v>
      </c>
      <c r="AB107" s="667">
        <v>16.563574069560001</v>
      </c>
      <c r="AC107" s="667">
        <v>1008.4002710569199</v>
      </c>
      <c r="AD107" s="667">
        <v>55.230907820760002</v>
      </c>
      <c r="AE107" s="667">
        <v>129.94479179516023</v>
      </c>
      <c r="AF107" s="667">
        <v>11156.256834430864</v>
      </c>
      <c r="AG107" s="667">
        <v>1853.8314217903019</v>
      </c>
      <c r="AH107" s="667">
        <v>67762.176487959907</v>
      </c>
      <c r="AI107" s="667">
        <v>19858.064879678946</v>
      </c>
      <c r="AJ107" s="667">
        <v>8328.1034854975587</v>
      </c>
      <c r="AK107" s="667">
        <v>11560.788029087073</v>
      </c>
      <c r="AL107" s="667">
        <v>125845.87322685454</v>
      </c>
      <c r="AM107" s="667">
        <v>65618.571375873245</v>
      </c>
      <c r="AN107" s="667">
        <v>782.67223318283982</v>
      </c>
      <c r="AO107" s="667">
        <v>122.83450777236591</v>
      </c>
      <c r="AP107" s="667">
        <v>388.93246175039422</v>
      </c>
      <c r="AQ107" s="667">
        <v>28675.72011740418</v>
      </c>
      <c r="AR107" s="667">
        <v>5777.357345546332</v>
      </c>
      <c r="AS107" s="667">
        <v>4406.9301813783604</v>
      </c>
      <c r="AT107" s="667">
        <v>2231.5075670987176</v>
      </c>
      <c r="AU107" s="667">
        <v>3601.8653424299587</v>
      </c>
      <c r="AV107" s="667">
        <v>139687.34971626542</v>
      </c>
      <c r="AW107" s="667">
        <v>5669.5495050179989</v>
      </c>
      <c r="AX107" s="667">
        <v>17736.56378375812</v>
      </c>
      <c r="AY107" s="667">
        <v>148.67845589416433</v>
      </c>
      <c r="AZ107" s="667">
        <v>1261.8255513210754</v>
      </c>
      <c r="BA107" s="667">
        <v>13.772675612072636</v>
      </c>
      <c r="BB107" s="667">
        <v>210.78378215972737</v>
      </c>
      <c r="BC107" s="667">
        <v>85.669363303523909</v>
      </c>
      <c r="BD107" s="667">
        <v>382.52302379928</v>
      </c>
      <c r="BE107" s="667">
        <v>59.455782237341012</v>
      </c>
      <c r="BF107" s="667">
        <v>130.39331020481504</v>
      </c>
      <c r="BG107" s="667">
        <v>23.494040759982692</v>
      </c>
      <c r="BH107" s="667">
        <v>36.17733381157182</v>
      </c>
      <c r="BI107" s="667">
        <v>138.68940519888545</v>
      </c>
      <c r="BJ107" s="667">
        <v>51.153133804585373</v>
      </c>
      <c r="BK107" s="667">
        <v>121.86817987103096</v>
      </c>
      <c r="BL107" s="667">
        <v>89.63235124306361</v>
      </c>
      <c r="BM107" s="667">
        <v>14.589950462639997</v>
      </c>
      <c r="BN107" s="667">
        <v>136.1201810484398</v>
      </c>
      <c r="BO107" s="667">
        <v>776.45279411783997</v>
      </c>
      <c r="BP107" s="667">
        <v>143.27203285962</v>
      </c>
      <c r="BQ107" s="667">
        <v>41561.268793416777</v>
      </c>
      <c r="BR107" s="667">
        <v>5376.4671130304396</v>
      </c>
      <c r="BS107" s="667">
        <v>6127.1566129620005</v>
      </c>
      <c r="BT107" s="667">
        <v>7733.9795219385624</v>
      </c>
      <c r="BU107" s="667">
        <v>42978.180133662281</v>
      </c>
      <c r="BV107" s="667">
        <v>5970.0405194764426</v>
      </c>
      <c r="BW107" s="667">
        <v>21379.296280120259</v>
      </c>
      <c r="BX107" s="667">
        <v>922.01778095969962</v>
      </c>
      <c r="BY107" s="667">
        <v>7991.0397417111089</v>
      </c>
      <c r="BZ107" s="667">
        <v>9333.5631009101908</v>
      </c>
      <c r="CA107" s="667">
        <v>1280.6025368524245</v>
      </c>
      <c r="CB107" s="667">
        <v>2807.1156229089893</v>
      </c>
      <c r="CC107" s="667">
        <v>569.16706717433806</v>
      </c>
      <c r="CD107" s="667">
        <v>2929.3505623869073</v>
      </c>
      <c r="CE107" s="667">
        <v>7935.1952305207196</v>
      </c>
      <c r="CF107" s="667">
        <v>635.93575081606411</v>
      </c>
      <c r="CG107" s="667">
        <v>1427.5147530033951</v>
      </c>
      <c r="CH107" s="667">
        <v>310.78808328836521</v>
      </c>
      <c r="CI107" s="667">
        <v>824.83261649977089</v>
      </c>
      <c r="CJ107" s="667">
        <v>1462.3980585415502</v>
      </c>
      <c r="CK107" s="667">
        <v>1330.5469472793779</v>
      </c>
      <c r="CL107" s="667">
        <v>37.56297026690649</v>
      </c>
      <c r="CM107" s="667">
        <v>241.83443167291904</v>
      </c>
      <c r="CN107" s="667">
        <v>47.821617118332782</v>
      </c>
      <c r="CO107" s="667">
        <v>2144.5292839183007</v>
      </c>
      <c r="CP107" s="687">
        <v>23825.440503753227</v>
      </c>
      <c r="CR107" s="533">
        <f>'153-S 2020CEEIOT(RMB)'!FB169</f>
        <v>286664.02242942248</v>
      </c>
      <c r="CS107" s="508">
        <f>'153-S 2020CEEIOT(RMB)'!FC169</f>
        <v>57851.204119909213</v>
      </c>
    </row>
    <row r="108" spans="1:107">
      <c r="A108" s="827"/>
      <c r="B108" s="458" t="s">
        <v>895</v>
      </c>
      <c r="C108" s="459" t="s">
        <v>140</v>
      </c>
      <c r="D108" s="463">
        <v>852884.95300421456</v>
      </c>
      <c r="E108" s="667">
        <v>54.967721609470367</v>
      </c>
      <c r="F108" s="667">
        <v>317211.70685634669</v>
      </c>
      <c r="G108" s="667">
        <v>116.90220520194265</v>
      </c>
      <c r="H108" s="667">
        <v>493.60161392627401</v>
      </c>
      <c r="I108" s="667">
        <v>141.38325768545999</v>
      </c>
      <c r="J108" s="667">
        <v>123.36845127364801</v>
      </c>
      <c r="K108" s="667">
        <v>24.437057585723998</v>
      </c>
      <c r="L108" s="667">
        <v>125.308448366094</v>
      </c>
      <c r="M108" s="667">
        <v>113.93979668476977</v>
      </c>
      <c r="N108" s="667">
        <v>4.2058221009216474</v>
      </c>
      <c r="O108" s="667">
        <v>65.842185795025941</v>
      </c>
      <c r="P108" s="667">
        <v>17.944356500500707</v>
      </c>
      <c r="Q108" s="667">
        <v>207.83055582925186</v>
      </c>
      <c r="R108" s="667">
        <v>49.460293035502943</v>
      </c>
      <c r="S108" s="667">
        <v>49.074660996823056</v>
      </c>
      <c r="T108" s="667">
        <v>1.6017604254539999</v>
      </c>
      <c r="U108" s="667">
        <v>87.466085763107358</v>
      </c>
      <c r="V108" s="667">
        <v>9.1686862879791331</v>
      </c>
      <c r="W108" s="667">
        <v>8.2785275025857974</v>
      </c>
      <c r="X108" s="667">
        <v>13.167445022232478</v>
      </c>
      <c r="Y108" s="667">
        <v>61.567446918545251</v>
      </c>
      <c r="Z108" s="667">
        <v>10.992624416298</v>
      </c>
      <c r="AA108" s="667">
        <v>11.924950020984001</v>
      </c>
      <c r="AB108" s="667">
        <v>2.632392952434</v>
      </c>
      <c r="AC108" s="667">
        <v>160.21102131253801</v>
      </c>
      <c r="AD108" s="667">
        <v>8.6199151171139992</v>
      </c>
      <c r="AE108" s="667">
        <v>24.583421850142518</v>
      </c>
      <c r="AF108" s="667">
        <v>2399.4942820406159</v>
      </c>
      <c r="AG108" s="667">
        <v>398.72315261913582</v>
      </c>
      <c r="AH108" s="667">
        <v>11545.931068880485</v>
      </c>
      <c r="AI108" s="667">
        <v>3383.5962795980795</v>
      </c>
      <c r="AJ108" s="667">
        <v>1419.0174188862313</v>
      </c>
      <c r="AK108" s="667">
        <v>1969.8313809252425</v>
      </c>
      <c r="AL108" s="667">
        <v>21442.755426229673</v>
      </c>
      <c r="AM108" s="667">
        <v>128.38380239298598</v>
      </c>
      <c r="AN108" s="667">
        <v>126.094787979426</v>
      </c>
      <c r="AO108" s="667">
        <v>19.812117898851273</v>
      </c>
      <c r="AP108" s="667">
        <v>62.731360483562717</v>
      </c>
      <c r="AQ108" s="667">
        <v>4458.0443574172114</v>
      </c>
      <c r="AR108" s="667">
        <v>898.17152663112245</v>
      </c>
      <c r="AS108" s="667">
        <v>685.11933259878151</v>
      </c>
      <c r="AT108" s="667">
        <v>346.91926400831341</v>
      </c>
      <c r="AU108" s="667">
        <v>559.96067056920504</v>
      </c>
      <c r="AV108" s="667">
        <v>20789.500840029807</v>
      </c>
      <c r="AW108" s="667">
        <v>874.86822340470007</v>
      </c>
      <c r="AX108" s="667">
        <v>466.38650886571793</v>
      </c>
      <c r="AY108" s="667">
        <v>22.98922063960087</v>
      </c>
      <c r="AZ108" s="667">
        <v>195.10820067068508</v>
      </c>
      <c r="BA108" s="667">
        <v>2.5592928169026323</v>
      </c>
      <c r="BB108" s="667">
        <v>39.168672434867368</v>
      </c>
      <c r="BC108" s="667">
        <v>15.879658648301229</v>
      </c>
      <c r="BD108" s="667">
        <v>70.944501995891997</v>
      </c>
      <c r="BE108" s="667">
        <v>11.020713708956336</v>
      </c>
      <c r="BF108" s="667">
        <v>24.169681858594419</v>
      </c>
      <c r="BG108" s="667">
        <v>4.4078093568133276</v>
      </c>
      <c r="BH108" s="667">
        <v>6.7873718322144825</v>
      </c>
      <c r="BI108" s="667">
        <v>26.02006458453819</v>
      </c>
      <c r="BJ108" s="667">
        <v>9.0568270997681068</v>
      </c>
      <c r="BK108" s="667">
        <v>21.577153772667355</v>
      </c>
      <c r="BL108" s="667">
        <v>15.869696485366529</v>
      </c>
      <c r="BM108" s="667">
        <v>2.5391580033960004</v>
      </c>
      <c r="BN108" s="667">
        <v>25.838080968397474</v>
      </c>
      <c r="BO108" s="667">
        <v>123.35696357367594</v>
      </c>
      <c r="BP108" s="667">
        <v>143.89221757742999</v>
      </c>
      <c r="BQ108" s="667">
        <v>54287.473086181184</v>
      </c>
      <c r="BR108" s="667">
        <v>810.93801057456608</v>
      </c>
      <c r="BS108" s="667">
        <v>1165.6138588982999</v>
      </c>
      <c r="BT108" s="667">
        <v>449.55710763421973</v>
      </c>
      <c r="BU108" s="667">
        <v>2498.2153492215025</v>
      </c>
      <c r="BV108" s="667">
        <v>347.02369469452606</v>
      </c>
      <c r="BW108" s="667">
        <v>1242.7256332502927</v>
      </c>
      <c r="BX108" s="667">
        <v>53.594613952593917</v>
      </c>
      <c r="BY108" s="667">
        <v>464.49938263778682</v>
      </c>
      <c r="BZ108" s="667">
        <v>553.71709781845686</v>
      </c>
      <c r="CA108" s="667">
        <v>124.11256040311658</v>
      </c>
      <c r="CB108" s="667">
        <v>216.67752134515848</v>
      </c>
      <c r="CC108" s="667">
        <v>43.933248897965775</v>
      </c>
      <c r="CD108" s="667">
        <v>226.11267374561569</v>
      </c>
      <c r="CE108" s="667">
        <v>720.76449186541788</v>
      </c>
      <c r="CF108" s="667">
        <v>49.087034782986045</v>
      </c>
      <c r="CG108" s="667">
        <v>110.18796512695339</v>
      </c>
      <c r="CH108" s="667">
        <v>23.989318787215105</v>
      </c>
      <c r="CI108" s="667">
        <v>63.667732603975622</v>
      </c>
      <c r="CJ108" s="667">
        <v>112.88056108511365</v>
      </c>
      <c r="CK108" s="667">
        <v>102.70314917456106</v>
      </c>
      <c r="CL108" s="667">
        <v>2.8994357145006928</v>
      </c>
      <c r="CM108" s="667">
        <v>18.66687813040684</v>
      </c>
      <c r="CN108" s="667">
        <v>3.69128702051098</v>
      </c>
      <c r="CO108" s="667">
        <v>165.53336310742702</v>
      </c>
      <c r="CP108" s="687">
        <v>436.81440222147307</v>
      </c>
      <c r="CR108" s="533">
        <f>'153-S 2020CEEIOT(RMB)'!FB170</f>
        <v>1826.585681396112</v>
      </c>
      <c r="CS108" s="508">
        <f>'153-S 2020CEEIOT(RMB)'!FC170</f>
        <v>1184.2476261425459</v>
      </c>
    </row>
    <row r="109" spans="1:107">
      <c r="A109" s="827"/>
      <c r="B109" s="465" t="s">
        <v>916</v>
      </c>
      <c r="C109" s="459" t="s">
        <v>140</v>
      </c>
      <c r="D109" s="460">
        <v>1860.5128941825753</v>
      </c>
      <c r="E109" s="667">
        <v>158.97001563020771</v>
      </c>
      <c r="F109" s="667">
        <v>959.02936402542855</v>
      </c>
      <c r="G109" s="667">
        <v>336.72595084263475</v>
      </c>
      <c r="H109" s="667">
        <v>19941</v>
      </c>
      <c r="I109" s="667">
        <v>11235</v>
      </c>
      <c r="J109" s="667">
        <v>1562</v>
      </c>
      <c r="K109" s="667">
        <v>2633</v>
      </c>
      <c r="L109" s="667">
        <v>5558</v>
      </c>
      <c r="M109" s="667">
        <v>12351.45573763836</v>
      </c>
      <c r="N109" s="667">
        <v>455.92520814861825</v>
      </c>
      <c r="O109" s="667">
        <v>7137.5135569759177</v>
      </c>
      <c r="P109" s="667">
        <v>1945.2283706414923</v>
      </c>
      <c r="Q109" s="667">
        <v>24708.877126595609</v>
      </c>
      <c r="R109" s="667">
        <v>5905.5220888598597</v>
      </c>
      <c r="S109" s="667">
        <v>5859.4779111401394</v>
      </c>
      <c r="T109" s="667">
        <v>358</v>
      </c>
      <c r="U109" s="667">
        <v>9272.4105829233049</v>
      </c>
      <c r="V109" s="667">
        <v>971.98614784726828</v>
      </c>
      <c r="W109" s="667">
        <v>877.6190835142628</v>
      </c>
      <c r="X109" s="667">
        <v>1395.9005425815876</v>
      </c>
      <c r="Y109" s="667">
        <v>16687.083643133574</v>
      </c>
      <c r="Z109" s="667">
        <v>810</v>
      </c>
      <c r="AA109" s="667">
        <v>16163</v>
      </c>
      <c r="AB109" s="667">
        <v>2565</v>
      </c>
      <c r="AC109" s="667">
        <v>29006</v>
      </c>
      <c r="AD109" s="667">
        <v>976.99999999999989</v>
      </c>
      <c r="AE109" s="667">
        <v>130.00488759224874</v>
      </c>
      <c r="AF109" s="667">
        <v>61136.901733717306</v>
      </c>
      <c r="AG109" s="667">
        <v>10159.098266282701</v>
      </c>
      <c r="AH109" s="667">
        <v>46512.865039693672</v>
      </c>
      <c r="AI109" s="667">
        <v>13630.841563391996</v>
      </c>
      <c r="AJ109" s="667">
        <v>5716.521716600676</v>
      </c>
      <c r="AK109" s="667">
        <v>7935.4796616513231</v>
      </c>
      <c r="AL109" s="667">
        <v>86382.292018662309</v>
      </c>
      <c r="AM109" s="667">
        <v>10548</v>
      </c>
      <c r="AN109" s="667">
        <v>6016</v>
      </c>
      <c r="AO109" s="667">
        <v>4118.5098773208119</v>
      </c>
      <c r="AP109" s="667">
        <v>13040.490122679188</v>
      </c>
      <c r="AQ109" s="667">
        <v>326786.09092987794</v>
      </c>
      <c r="AR109" s="667">
        <v>65838.277648352436</v>
      </c>
      <c r="AS109" s="667">
        <v>50221.005124801624</v>
      </c>
      <c r="AT109" s="667">
        <v>25430.072261377758</v>
      </c>
      <c r="AU109" s="667">
        <v>41046.554035590227</v>
      </c>
      <c r="AV109" s="667">
        <v>415058</v>
      </c>
      <c r="AW109" s="667">
        <v>334917</v>
      </c>
      <c r="AX109" s="667">
        <v>6597</v>
      </c>
      <c r="AY109" s="667">
        <v>299.25341163466925</v>
      </c>
      <c r="AZ109" s="667">
        <v>2539.7465883653308</v>
      </c>
      <c r="BA109" s="667">
        <v>24.042456376021757</v>
      </c>
      <c r="BB109" s="667">
        <v>367.95754362397827</v>
      </c>
      <c r="BC109" s="667">
        <v>248.44005855890421</v>
      </c>
      <c r="BD109" s="667">
        <v>881</v>
      </c>
      <c r="BE109" s="667">
        <v>172.42100852759418</v>
      </c>
      <c r="BF109" s="667">
        <v>378.13893291350149</v>
      </c>
      <c r="BG109" s="667">
        <v>78.052591236767412</v>
      </c>
      <c r="BH109" s="667">
        <v>120.18939938336858</v>
      </c>
      <c r="BI109" s="667">
        <v>460.75800937986401</v>
      </c>
      <c r="BJ109" s="667">
        <v>124.05898179113305</v>
      </c>
      <c r="BK109" s="667">
        <v>295.56043165010351</v>
      </c>
      <c r="BL109" s="667">
        <v>217.38058655876333</v>
      </c>
      <c r="BM109" s="667">
        <v>9</v>
      </c>
      <c r="BN109" s="667">
        <v>610.99511240775132</v>
      </c>
      <c r="BO109" s="667">
        <v>4272</v>
      </c>
      <c r="BP109" s="667">
        <v>805407</v>
      </c>
      <c r="BQ109" s="667">
        <v>1885.9999999999998</v>
      </c>
      <c r="BR109" s="667">
        <v>3.0000000000000004</v>
      </c>
      <c r="BS109" s="667">
        <v>0</v>
      </c>
      <c r="BT109" s="667">
        <v>0</v>
      </c>
      <c r="BU109" s="667">
        <v>0</v>
      </c>
      <c r="BV109" s="667">
        <v>0</v>
      </c>
      <c r="BW109" s="667">
        <v>0</v>
      </c>
      <c r="BX109" s="667">
        <v>0</v>
      </c>
      <c r="BY109" s="667">
        <v>0</v>
      </c>
      <c r="BZ109" s="667">
        <v>0</v>
      </c>
      <c r="CA109" s="667">
        <v>0</v>
      </c>
      <c r="CB109" s="667">
        <v>0</v>
      </c>
      <c r="CC109" s="667">
        <v>0</v>
      </c>
      <c r="CD109" s="667">
        <v>0</v>
      </c>
      <c r="CE109" s="667">
        <v>0</v>
      </c>
      <c r="CF109" s="667">
        <v>0</v>
      </c>
      <c r="CG109" s="667">
        <v>0</v>
      </c>
      <c r="CH109" s="667">
        <v>0</v>
      </c>
      <c r="CI109" s="667">
        <v>0</v>
      </c>
      <c r="CJ109" s="667">
        <v>0</v>
      </c>
      <c r="CK109" s="667">
        <v>0</v>
      </c>
      <c r="CL109" s="667">
        <v>0</v>
      </c>
      <c r="CM109" s="667">
        <v>0</v>
      </c>
      <c r="CN109" s="667">
        <v>0</v>
      </c>
      <c r="CO109" s="667">
        <v>0</v>
      </c>
      <c r="CP109" s="687">
        <v>184.76177531915442</v>
      </c>
      <c r="CR109" s="533">
        <f>'153-S 2020CEEIOT(RMB)'!FB171</f>
        <v>0</v>
      </c>
      <c r="CS109" s="508">
        <f>'153-S 2020CEEIOT(RMB)'!FC171</f>
        <v>0</v>
      </c>
    </row>
    <row r="110" spans="1:107">
      <c r="A110" s="827"/>
      <c r="B110" s="465" t="s">
        <v>896</v>
      </c>
      <c r="C110" s="459" t="s">
        <v>140</v>
      </c>
      <c r="D110" s="463">
        <v>1142.354917028101</v>
      </c>
      <c r="E110" s="667">
        <v>97.60758959694752</v>
      </c>
      <c r="F110" s="667">
        <v>588.84402951161314</v>
      </c>
      <c r="G110" s="667">
        <v>206.74973381737775</v>
      </c>
      <c r="H110" s="667">
        <v>23574</v>
      </c>
      <c r="I110" s="667">
        <v>14601</v>
      </c>
      <c r="J110" s="667">
        <v>1437</v>
      </c>
      <c r="K110" s="667">
        <v>922</v>
      </c>
      <c r="L110" s="667">
        <v>3397.0000000000005</v>
      </c>
      <c r="M110" s="667">
        <v>13874.92113754972</v>
      </c>
      <c r="N110" s="667">
        <v>512.16038352516966</v>
      </c>
      <c r="O110" s="667">
        <v>8017.8757730923298</v>
      </c>
      <c r="P110" s="667">
        <v>2185.1586412546708</v>
      </c>
      <c r="Q110" s="667">
        <v>27102.884064578109</v>
      </c>
      <c r="R110" s="667">
        <v>7406.3730064706524</v>
      </c>
      <c r="S110" s="667">
        <v>7348.6269935293458</v>
      </c>
      <c r="T110" s="667">
        <v>585</v>
      </c>
      <c r="U110" s="667">
        <v>9370.6289655504061</v>
      </c>
      <c r="V110" s="667">
        <v>982.28195027358902</v>
      </c>
      <c r="W110" s="667">
        <v>886.9152990101768</v>
      </c>
      <c r="X110" s="667">
        <v>1410.6866753109937</v>
      </c>
      <c r="Y110" s="667">
        <v>3652.4871098548347</v>
      </c>
      <c r="Z110" s="667">
        <v>672.99999999999989</v>
      </c>
      <c r="AA110" s="667">
        <v>7293</v>
      </c>
      <c r="AB110" s="667">
        <v>312</v>
      </c>
      <c r="AC110" s="667">
        <v>42567</v>
      </c>
      <c r="AD110" s="667">
        <v>550</v>
      </c>
      <c r="AE110" s="667">
        <v>146.67218087330627</v>
      </c>
      <c r="AF110" s="667">
        <v>177936.37311144068</v>
      </c>
      <c r="AG110" s="667">
        <v>29567.626888559324</v>
      </c>
      <c r="AH110" s="667">
        <v>49858.360164631624</v>
      </c>
      <c r="AI110" s="667">
        <v>14611.25663694666</v>
      </c>
      <c r="AJ110" s="667">
        <v>6127.6895842039439</v>
      </c>
      <c r="AK110" s="667">
        <v>8506.2488133568313</v>
      </c>
      <c r="AL110" s="667">
        <v>92595.444800860918</v>
      </c>
      <c r="AM110" s="667">
        <v>9165</v>
      </c>
      <c r="AN110" s="667">
        <v>8906</v>
      </c>
      <c r="AO110" s="667">
        <v>1857.0377598246475</v>
      </c>
      <c r="AP110" s="667">
        <v>5879.9622401753522</v>
      </c>
      <c r="AQ110" s="667">
        <v>731398.83384750294</v>
      </c>
      <c r="AR110" s="667">
        <v>147356.45375086062</v>
      </c>
      <c r="AS110" s="667">
        <v>112402.53365254542</v>
      </c>
      <c r="AT110" s="667">
        <v>56916.514236282244</v>
      </c>
      <c r="AU110" s="667">
        <v>91868.664512808857</v>
      </c>
      <c r="AV110" s="667">
        <v>929331</v>
      </c>
      <c r="AW110" s="667">
        <v>250269</v>
      </c>
      <c r="AX110" s="667">
        <v>10403</v>
      </c>
      <c r="AY110" s="667">
        <v>501.32061491176</v>
      </c>
      <c r="AZ110" s="667">
        <v>4254.6793850882405</v>
      </c>
      <c r="BA110" s="667">
        <v>103.95909070754306</v>
      </c>
      <c r="BB110" s="667">
        <v>1591.0409092924569</v>
      </c>
      <c r="BC110" s="667">
        <v>1430.3182345068328</v>
      </c>
      <c r="BD110" s="667">
        <v>9254</v>
      </c>
      <c r="BE110" s="667">
        <v>992.66162606624937</v>
      </c>
      <c r="BF110" s="667">
        <v>2177.0201394269175</v>
      </c>
      <c r="BG110" s="667">
        <v>1392.9841055168763</v>
      </c>
      <c r="BH110" s="667">
        <v>2144.9886587978726</v>
      </c>
      <c r="BI110" s="667">
        <v>8223.0272356852511</v>
      </c>
      <c r="BJ110" s="667">
        <v>362.63394677408127</v>
      </c>
      <c r="BK110" s="667">
        <v>863.94587713107205</v>
      </c>
      <c r="BL110" s="667">
        <v>635.42017609484674</v>
      </c>
      <c r="BM110" s="667">
        <v>15</v>
      </c>
      <c r="BN110" s="667">
        <v>1104.3278191266936</v>
      </c>
      <c r="BO110" s="667">
        <v>2995</v>
      </c>
      <c r="BP110" s="667">
        <v>1218576</v>
      </c>
      <c r="BQ110" s="667">
        <v>2364</v>
      </c>
      <c r="BR110" s="667">
        <v>5</v>
      </c>
      <c r="BS110" s="667">
        <v>0</v>
      </c>
      <c r="BT110" s="667">
        <v>0</v>
      </c>
      <c r="BU110" s="667">
        <v>0</v>
      </c>
      <c r="BV110" s="667">
        <v>0</v>
      </c>
      <c r="BW110" s="667">
        <v>0</v>
      </c>
      <c r="BX110" s="667">
        <v>0</v>
      </c>
      <c r="BY110" s="667">
        <v>0</v>
      </c>
      <c r="BZ110" s="667">
        <v>0</v>
      </c>
      <c r="CA110" s="667">
        <v>0</v>
      </c>
      <c r="CB110" s="667">
        <v>0</v>
      </c>
      <c r="CC110" s="667">
        <v>0</v>
      </c>
      <c r="CD110" s="667">
        <v>0</v>
      </c>
      <c r="CE110" s="667">
        <v>0</v>
      </c>
      <c r="CF110" s="667">
        <v>0</v>
      </c>
      <c r="CG110" s="667">
        <v>0</v>
      </c>
      <c r="CH110" s="667">
        <v>0</v>
      </c>
      <c r="CI110" s="667">
        <v>0</v>
      </c>
      <c r="CJ110" s="667">
        <v>0</v>
      </c>
      <c r="CK110" s="667">
        <v>0</v>
      </c>
      <c r="CL110" s="667">
        <v>0</v>
      </c>
      <c r="CM110" s="667">
        <v>0</v>
      </c>
      <c r="CN110" s="667">
        <v>0</v>
      </c>
      <c r="CO110" s="667">
        <v>0</v>
      </c>
      <c r="CP110" s="687">
        <v>113.44373004596079</v>
      </c>
      <c r="CR110" s="533">
        <f>'153-S 2020CEEIOT(RMB)'!FB172</f>
        <v>0</v>
      </c>
      <c r="CS110" s="508">
        <f>'153-S 2020CEEIOT(RMB)'!FC172</f>
        <v>0</v>
      </c>
    </row>
    <row r="111" spans="1:107">
      <c r="A111" s="827"/>
      <c r="B111" s="465" t="s">
        <v>397</v>
      </c>
      <c r="C111" s="459" t="s">
        <v>140</v>
      </c>
      <c r="D111" s="463">
        <v>506.05950721766044</v>
      </c>
      <c r="E111" s="667">
        <v>43.239844251416493</v>
      </c>
      <c r="F111" s="667">
        <v>260.85598701491654</v>
      </c>
      <c r="G111" s="667">
        <v>91.589458629196642</v>
      </c>
      <c r="H111" s="667">
        <v>718610</v>
      </c>
      <c r="I111" s="667">
        <v>3682</v>
      </c>
      <c r="J111" s="667">
        <v>96097</v>
      </c>
      <c r="K111" s="667">
        <v>322964</v>
      </c>
      <c r="L111" s="667">
        <v>57723</v>
      </c>
      <c r="M111" s="667">
        <v>11390.703314346514</v>
      </c>
      <c r="N111" s="667">
        <v>420.46127111374557</v>
      </c>
      <c r="O111" s="667">
        <v>6582.3252786220846</v>
      </c>
      <c r="P111" s="667">
        <v>1793.9196576729594</v>
      </c>
      <c r="Q111" s="667">
        <v>9725.5904782446942</v>
      </c>
      <c r="R111" s="667">
        <v>2411.4006047499165</v>
      </c>
      <c r="S111" s="667">
        <v>2392.599395250083</v>
      </c>
      <c r="T111" s="667">
        <v>3966</v>
      </c>
      <c r="U111" s="667">
        <v>5042.4722377828411</v>
      </c>
      <c r="V111" s="667">
        <v>528.58025668705204</v>
      </c>
      <c r="W111" s="667">
        <v>477.26206949023043</v>
      </c>
      <c r="X111" s="667">
        <v>759.11109303515616</v>
      </c>
      <c r="Y111" s="667">
        <v>1997.57434300472</v>
      </c>
      <c r="Z111" s="667">
        <v>3479</v>
      </c>
      <c r="AA111" s="667">
        <v>29204</v>
      </c>
      <c r="AB111" s="667">
        <v>5802</v>
      </c>
      <c r="AC111" s="667">
        <v>11863</v>
      </c>
      <c r="AD111" s="667">
        <v>164</v>
      </c>
      <c r="AE111" s="667">
        <v>422.01586587637661</v>
      </c>
      <c r="AF111" s="667">
        <v>153228.99051418985</v>
      </c>
      <c r="AG111" s="667">
        <v>25462.009485810173</v>
      </c>
      <c r="AH111" s="667">
        <v>50216.401609736087</v>
      </c>
      <c r="AI111" s="667">
        <v>14716.182579633312</v>
      </c>
      <c r="AJ111" s="667">
        <v>6171.6935752424679</v>
      </c>
      <c r="AK111" s="667">
        <v>8567.3336466224246</v>
      </c>
      <c r="AL111" s="667">
        <v>93260.388588765694</v>
      </c>
      <c r="AM111" s="667">
        <v>3518.9999999999995</v>
      </c>
      <c r="AN111" s="667">
        <v>3195</v>
      </c>
      <c r="AO111" s="667">
        <v>2377.4019660156564</v>
      </c>
      <c r="AP111" s="667">
        <v>7527.5980339843436</v>
      </c>
      <c r="AQ111" s="667">
        <v>705611.24452944146</v>
      </c>
      <c r="AR111" s="667">
        <v>142160.97416183326</v>
      </c>
      <c r="AS111" s="667">
        <v>108439.45599641427</v>
      </c>
      <c r="AT111" s="667">
        <v>54909.757284237581</v>
      </c>
      <c r="AU111" s="667">
        <v>88629.56802807338</v>
      </c>
      <c r="AV111" s="667">
        <v>486283.99999999994</v>
      </c>
      <c r="AW111" s="667">
        <v>126099</v>
      </c>
      <c r="AX111" s="667">
        <v>38010</v>
      </c>
      <c r="AY111" s="667">
        <v>762.73254194732874</v>
      </c>
      <c r="AZ111" s="667">
        <v>6473.2674580526718</v>
      </c>
      <c r="BA111" s="667">
        <v>327.63980092017403</v>
      </c>
      <c r="BB111" s="667">
        <v>5014.3601990798261</v>
      </c>
      <c r="BC111" s="667">
        <v>1598.5360964347017</v>
      </c>
      <c r="BD111" s="667">
        <v>14949.000000000002</v>
      </c>
      <c r="BE111" s="667">
        <v>1109.407265131867</v>
      </c>
      <c r="BF111" s="667">
        <v>2433.0566384334311</v>
      </c>
      <c r="BG111" s="667">
        <v>120.92821798594768</v>
      </c>
      <c r="BH111" s="667">
        <v>186.21149737544661</v>
      </c>
      <c r="BI111" s="667">
        <v>713.86028463860566</v>
      </c>
      <c r="BJ111" s="667">
        <v>239.743495423681</v>
      </c>
      <c r="BK111" s="667">
        <v>571.16937419352826</v>
      </c>
      <c r="BL111" s="667">
        <v>420.08713038279069</v>
      </c>
      <c r="BM111" s="667">
        <v>54.999999999999993</v>
      </c>
      <c r="BN111" s="667">
        <v>7557.9841341236224</v>
      </c>
      <c r="BO111" s="667">
        <v>11652</v>
      </c>
      <c r="BP111" s="667">
        <v>534428</v>
      </c>
      <c r="BQ111" s="667">
        <v>3716</v>
      </c>
      <c r="BR111" s="667">
        <v>6.0000000000000009</v>
      </c>
      <c r="BS111" s="667">
        <v>0</v>
      </c>
      <c r="BT111" s="667">
        <v>0</v>
      </c>
      <c r="BU111" s="667">
        <v>0</v>
      </c>
      <c r="BV111" s="667">
        <v>0</v>
      </c>
      <c r="BW111" s="667">
        <v>0</v>
      </c>
      <c r="BX111" s="667">
        <v>0</v>
      </c>
      <c r="BY111" s="667">
        <v>0</v>
      </c>
      <c r="BZ111" s="667">
        <v>0</v>
      </c>
      <c r="CA111" s="667">
        <v>0</v>
      </c>
      <c r="CB111" s="667">
        <v>0</v>
      </c>
      <c r="CC111" s="667">
        <v>0</v>
      </c>
      <c r="CD111" s="667">
        <v>0</v>
      </c>
      <c r="CE111" s="667">
        <v>0</v>
      </c>
      <c r="CF111" s="667">
        <v>0</v>
      </c>
      <c r="CG111" s="667">
        <v>0</v>
      </c>
      <c r="CH111" s="667">
        <v>0</v>
      </c>
      <c r="CI111" s="667">
        <v>0</v>
      </c>
      <c r="CJ111" s="667">
        <v>0</v>
      </c>
      <c r="CK111" s="667">
        <v>0</v>
      </c>
      <c r="CL111" s="667">
        <v>0</v>
      </c>
      <c r="CM111" s="667">
        <v>0</v>
      </c>
      <c r="CN111" s="667">
        <v>0</v>
      </c>
      <c r="CO111" s="667">
        <v>0</v>
      </c>
      <c r="CP111" s="687">
        <v>50.255202886809997</v>
      </c>
      <c r="CR111" s="533">
        <f>'153-S 2020CEEIOT(RMB)'!FB173</f>
        <v>0</v>
      </c>
      <c r="CS111" s="508">
        <f>'153-S 2020CEEIOT(RMB)'!FC173</f>
        <v>0</v>
      </c>
    </row>
    <row r="112" spans="1:107">
      <c r="A112" s="827"/>
      <c r="B112" s="465" t="s">
        <v>897</v>
      </c>
      <c r="C112" s="459" t="s">
        <v>140</v>
      </c>
      <c r="D112" s="463">
        <v>2.3039039994408026</v>
      </c>
      <c r="E112" s="667">
        <v>0.23785776153180913</v>
      </c>
      <c r="F112" s="667">
        <v>0.47854742550977547</v>
      </c>
      <c r="G112" s="667">
        <v>0.35126441721047241</v>
      </c>
      <c r="H112" s="667">
        <v>4.0976747039676642</v>
      </c>
      <c r="I112" s="667">
        <v>0.13383336639678944</v>
      </c>
      <c r="J112" s="667">
        <v>0.27347080120712547</v>
      </c>
      <c r="K112" s="667">
        <v>0.11708962805274764</v>
      </c>
      <c r="L112" s="667">
        <v>0.53188853802721225</v>
      </c>
      <c r="M112" s="667">
        <v>0.57576059441171545</v>
      </c>
      <c r="N112" s="667">
        <v>2.1252860749928507E-2</v>
      </c>
      <c r="O112" s="667">
        <v>0.33271374123645459</v>
      </c>
      <c r="P112" s="667">
        <v>9.067642444235674E-2</v>
      </c>
      <c r="Q112" s="667">
        <v>1.0565095559987747</v>
      </c>
      <c r="R112" s="667">
        <v>0.27219721514366585</v>
      </c>
      <c r="S112" s="667">
        <v>0.27007494775387314</v>
      </c>
      <c r="T112" s="667">
        <v>6.6000874501609512E-3</v>
      </c>
      <c r="U112" s="667">
        <v>0.23253030709703032</v>
      </c>
      <c r="V112" s="667">
        <v>2.4375132597043478E-2</v>
      </c>
      <c r="W112" s="667">
        <v>2.2008627980691496E-2</v>
      </c>
      <c r="X112" s="667">
        <v>3.5005911239650349E-2</v>
      </c>
      <c r="Y112" s="667">
        <v>0.12539576352478959</v>
      </c>
      <c r="Z112" s="667">
        <v>2.5927512066505586E-2</v>
      </c>
      <c r="AA112" s="667">
        <v>5.5929721020085317E-2</v>
      </c>
      <c r="AB112" s="667">
        <v>4.3811700677697006E-3</v>
      </c>
      <c r="AC112" s="667">
        <v>0.81655288535410198</v>
      </c>
      <c r="AD112" s="667">
        <v>2.1833716431283085E-2</v>
      </c>
      <c r="AE112" s="667">
        <v>1.1236585321649098E-2</v>
      </c>
      <c r="AF112" s="667">
        <v>3.2113286277766551</v>
      </c>
      <c r="AG112" s="667">
        <v>0.53362539104459417</v>
      </c>
      <c r="AH112" s="667">
        <v>223.36316161488833</v>
      </c>
      <c r="AI112" s="667">
        <v>65.45775807344063</v>
      </c>
      <c r="AJ112" s="667">
        <v>27.451767655474114</v>
      </c>
      <c r="AK112" s="667">
        <v>38.107603662867319</v>
      </c>
      <c r="AL112" s="667">
        <v>414.82333621812126</v>
      </c>
      <c r="AM112" s="667">
        <v>0.62675273131991316</v>
      </c>
      <c r="AN112" s="667">
        <v>0.57897921651577733</v>
      </c>
      <c r="AO112" s="667">
        <v>7.4857937485307252E-2</v>
      </c>
      <c r="AP112" s="667">
        <v>0.23702363802908155</v>
      </c>
      <c r="AQ112" s="667">
        <v>64.724939589266683</v>
      </c>
      <c r="AR112" s="667">
        <v>13.040269037538041</v>
      </c>
      <c r="AS112" s="667">
        <v>9.9470314466736074</v>
      </c>
      <c r="AT112" s="667">
        <v>5.0368113470947975</v>
      </c>
      <c r="AU112" s="667">
        <v>8.1298923180645186</v>
      </c>
      <c r="AV112" s="667">
        <v>73.736796584492424</v>
      </c>
      <c r="AW112" s="667">
        <v>89.258635428063002</v>
      </c>
      <c r="AX112" s="667">
        <v>0.48768121840128564</v>
      </c>
      <c r="AY112" s="667">
        <v>3.0982981759710955E-3</v>
      </c>
      <c r="AZ112" s="667">
        <v>2.62950794083762E-2</v>
      </c>
      <c r="BA112" s="667">
        <v>7.76186859918711E-4</v>
      </c>
      <c r="BB112" s="667">
        <v>1.1879144372857791E-2</v>
      </c>
      <c r="BC112" s="667">
        <v>2.3568784665605417E-2</v>
      </c>
      <c r="BD112" s="667">
        <v>3.4538017500022278E-2</v>
      </c>
      <c r="BE112" s="667">
        <v>1.6357078827728105E-2</v>
      </c>
      <c r="BF112" s="667">
        <v>3.5872939071164574E-2</v>
      </c>
      <c r="BG112" s="667">
        <v>2.9425963816834939E-3</v>
      </c>
      <c r="BH112" s="667">
        <v>4.5311614404880086E-3</v>
      </c>
      <c r="BI112" s="667">
        <v>1.7370657780214772E-2</v>
      </c>
      <c r="BJ112" s="667">
        <v>5.8536301287066455E-3</v>
      </c>
      <c r="BK112" s="667">
        <v>1.3945797576135226E-2</v>
      </c>
      <c r="BL112" s="667">
        <v>1.0256940146571858E-2</v>
      </c>
      <c r="BM112" s="667">
        <v>5.1107244393057017E-3</v>
      </c>
      <c r="BN112" s="667">
        <v>1.4252322565772031E-2</v>
      </c>
      <c r="BO112" s="667">
        <v>0.78942340524810817</v>
      </c>
      <c r="BP112" s="667">
        <v>0.2844582451536829</v>
      </c>
      <c r="BQ112" s="667">
        <v>0.18428149572758157</v>
      </c>
      <c r="BR112" s="667">
        <v>7.5588413406498392E-3</v>
      </c>
      <c r="BS112" s="667">
        <v>1.5375334084031722</v>
      </c>
      <c r="BT112" s="667">
        <v>0.41340006867612544</v>
      </c>
      <c r="BU112" s="667">
        <v>2.2972885522170916</v>
      </c>
      <c r="BV112" s="667">
        <v>0.31911322673533432</v>
      </c>
      <c r="BW112" s="667">
        <v>1.1427755304210589</v>
      </c>
      <c r="BX112" s="667">
        <v>4.928409919991724E-2</v>
      </c>
      <c r="BY112" s="667">
        <v>0.42714056439458753</v>
      </c>
      <c r="BZ112" s="667">
        <v>0.63620567756290591</v>
      </c>
      <c r="CA112" s="667">
        <v>0.66029340112797075</v>
      </c>
      <c r="CB112" s="667">
        <v>0.80716706613417444</v>
      </c>
      <c r="CC112" s="667">
        <v>0.16366013141817701</v>
      </c>
      <c r="CD112" s="667">
        <v>0.8423148942721671</v>
      </c>
      <c r="CE112" s="667">
        <v>3.5331944818451602</v>
      </c>
      <c r="CF112" s="667">
        <v>0.18285901373171828</v>
      </c>
      <c r="CG112" s="667">
        <v>0.41047218919003475</v>
      </c>
      <c r="CH112" s="667">
        <v>8.9365006318254656E-2</v>
      </c>
      <c r="CI112" s="667">
        <v>0.23717502680632552</v>
      </c>
      <c r="CJ112" s="667">
        <v>0.42050264720127845</v>
      </c>
      <c r="CK112" s="667">
        <v>0.38258975406090606</v>
      </c>
      <c r="CL112" s="667">
        <v>1.0800977436833972E-2</v>
      </c>
      <c r="CM112" s="667">
        <v>6.9537851277166357E-2</v>
      </c>
      <c r="CN112" s="667">
        <v>1.3750781789029267E-2</v>
      </c>
      <c r="CO112" s="667">
        <v>0.61664485645423583</v>
      </c>
      <c r="CP112" s="687">
        <v>1.5567319060451563</v>
      </c>
      <c r="CR112" s="533">
        <f>'153-S 2020CEEIOT(RMB)'!FB174</f>
        <v>10.138701121173524</v>
      </c>
      <c r="CS112" s="508">
        <f>'153-S 2020CEEIOT(RMB)'!FC174</f>
        <v>2.5140794184260238</v>
      </c>
    </row>
    <row r="113" spans="1:97">
      <c r="A113" s="827"/>
      <c r="B113" s="465" t="s">
        <v>898</v>
      </c>
      <c r="C113" s="459" t="s">
        <v>140</v>
      </c>
      <c r="D113" s="463">
        <v>15.200142416908644</v>
      </c>
      <c r="E113" s="667">
        <v>1.5668172946588432</v>
      </c>
      <c r="F113" s="667">
        <v>3.1542894019551939</v>
      </c>
      <c r="G113" s="667">
        <v>2.161998712545782</v>
      </c>
      <c r="H113" s="667">
        <v>28.324736784592066</v>
      </c>
      <c r="I113" s="667">
        <v>1.1425991401966533</v>
      </c>
      <c r="J113" s="667">
        <v>1.8764258805290694</v>
      </c>
      <c r="K113" s="667">
        <v>0.79966288467269653</v>
      </c>
      <c r="L113" s="667">
        <v>3.598731160261595</v>
      </c>
      <c r="M113" s="667">
        <v>3.9803152544009337</v>
      </c>
      <c r="N113" s="667">
        <v>0.14692406299363447</v>
      </c>
      <c r="O113" s="667">
        <v>2.3000976316299959</v>
      </c>
      <c r="P113" s="667">
        <v>0.62685907810557573</v>
      </c>
      <c r="Q113" s="667">
        <v>7.3041526173089748</v>
      </c>
      <c r="R113" s="667">
        <v>1.8830313596603923</v>
      </c>
      <c r="S113" s="667">
        <v>1.8683497397677895</v>
      </c>
      <c r="T113" s="667">
        <v>4.5157663061821229E-2</v>
      </c>
      <c r="U113" s="667">
        <v>1.6039547868176558</v>
      </c>
      <c r="V113" s="667">
        <v>0.16813554799129354</v>
      </c>
      <c r="W113" s="667">
        <v>0.15181179882151352</v>
      </c>
      <c r="X113" s="667">
        <v>0.2414648636589197</v>
      </c>
      <c r="Y113" s="667">
        <v>0.85424368801568407</v>
      </c>
      <c r="Z113" s="667">
        <v>0.17311661296708619</v>
      </c>
      <c r="AA113" s="667">
        <v>0.38090852763638461</v>
      </c>
      <c r="AB113" s="667">
        <v>2.2926333815181311E-2</v>
      </c>
      <c r="AC113" s="667">
        <v>5.6530758020311129</v>
      </c>
      <c r="AD113" s="667">
        <v>0.13858967734755712</v>
      </c>
      <c r="AE113" s="667">
        <v>7.1911879381902882E-2</v>
      </c>
      <c r="AF113" s="667">
        <v>22.402094297077117</v>
      </c>
      <c r="AG113" s="667">
        <v>3.7225484262481592</v>
      </c>
      <c r="AH113" s="667">
        <v>39.76020896453371</v>
      </c>
      <c r="AI113" s="667">
        <v>11.651939919426782</v>
      </c>
      <c r="AJ113" s="667">
        <v>4.8866071313467874</v>
      </c>
      <c r="AK113" s="667">
        <v>6.7834206581728509</v>
      </c>
      <c r="AL113" s="667">
        <v>73.84146254087652</v>
      </c>
      <c r="AM113" s="667">
        <v>4.3331595945074399</v>
      </c>
      <c r="AN113" s="667">
        <v>4.0128300134530424</v>
      </c>
      <c r="AO113" s="667">
        <v>0.51292280991519856</v>
      </c>
      <c r="AP113" s="667">
        <v>1.6240740062877304</v>
      </c>
      <c r="AQ113" s="667">
        <v>335.68116285222737</v>
      </c>
      <c r="AR113" s="667">
        <v>67.630386404448089</v>
      </c>
      <c r="AS113" s="667">
        <v>51.588013895972502</v>
      </c>
      <c r="AT113" s="667">
        <v>26.122275289700763</v>
      </c>
      <c r="AU113" s="667">
        <v>42.163835524751043</v>
      </c>
      <c r="AV113" s="667">
        <v>229.52698107774216</v>
      </c>
      <c r="AW113" s="667">
        <v>1030.5431607318408</v>
      </c>
      <c r="AX113" s="667">
        <v>3.3422241934136983</v>
      </c>
      <c r="AY113" s="667">
        <v>1.6072697455060753E-2</v>
      </c>
      <c r="AZ113" s="667">
        <v>0.13640806400280159</v>
      </c>
      <c r="BA113" s="667">
        <v>2.8730224698042118E-3</v>
      </c>
      <c r="BB113" s="667">
        <v>4.3970144906656863E-2</v>
      </c>
      <c r="BC113" s="667">
        <v>0.15895632596434045</v>
      </c>
      <c r="BD113" s="667">
        <v>0.17659741106330507</v>
      </c>
      <c r="BE113" s="667">
        <v>0.11031799860936833</v>
      </c>
      <c r="BF113" s="667">
        <v>0.24193995054044445</v>
      </c>
      <c r="BG113" s="667">
        <v>1.5263197333010237E-2</v>
      </c>
      <c r="BH113" s="667">
        <v>2.350305724712682E-2</v>
      </c>
      <c r="BI113" s="667">
        <v>9.010130616415786E-2</v>
      </c>
      <c r="BJ113" s="667">
        <v>3.5361226043324118E-2</v>
      </c>
      <c r="BK113" s="667">
        <v>8.4245244335777375E-2</v>
      </c>
      <c r="BL113" s="667">
        <v>6.1961205450456316E-2</v>
      </c>
      <c r="BM113" s="667">
        <v>2.4467144641974897E-2</v>
      </c>
      <c r="BN113" s="667">
        <v>8.9409041690233726E-2</v>
      </c>
      <c r="BO113" s="667">
        <v>5.4710032668898787</v>
      </c>
      <c r="BP113" s="667">
        <v>0.71135456636030847</v>
      </c>
      <c r="BQ113" s="667">
        <v>1.2681520795929189</v>
      </c>
      <c r="BR113" s="667">
        <v>4.4818304901206509E-2</v>
      </c>
      <c r="BS113" s="667">
        <v>8.4001121815138795</v>
      </c>
      <c r="BT113" s="667">
        <v>0.71484172303394145</v>
      </c>
      <c r="BU113" s="667">
        <v>3.9724175959428289</v>
      </c>
      <c r="BV113" s="667">
        <v>0.55180312275449139</v>
      </c>
      <c r="BW113" s="667">
        <v>1.9760607002879138</v>
      </c>
      <c r="BX113" s="667">
        <v>8.5220910831162483E-2</v>
      </c>
      <c r="BY113" s="667">
        <v>0.73860146663093906</v>
      </c>
      <c r="BZ113" s="667">
        <v>1.6990340787049711</v>
      </c>
      <c r="CA113" s="667">
        <v>4.361893445237337</v>
      </c>
      <c r="CB113" s="667">
        <v>4.2621019596097156</v>
      </c>
      <c r="CC113" s="667">
        <v>0.86417818081721021</v>
      </c>
      <c r="CD113" s="667">
        <v>4.4476938072806433</v>
      </c>
      <c r="CE113" s="667">
        <v>22.40715612948064</v>
      </c>
      <c r="CF113" s="667">
        <v>0.96555446010814272</v>
      </c>
      <c r="CG113" s="667">
        <v>2.1674253017916416</v>
      </c>
      <c r="CH113" s="667">
        <v>0.4718760025402895</v>
      </c>
      <c r="CI113" s="667">
        <v>1.2523604950374572</v>
      </c>
      <c r="CJ113" s="667">
        <v>2.2203893491855156</v>
      </c>
      <c r="CK113" s="667">
        <v>2.0201970681476342</v>
      </c>
      <c r="CL113" s="667">
        <v>5.7032638013476716E-2</v>
      </c>
      <c r="CM113" s="667">
        <v>0.36718224098874869</v>
      </c>
      <c r="CN113" s="667">
        <v>7.2608554620395047E-2</v>
      </c>
      <c r="CO113" s="667">
        <v>3.2560833578905792</v>
      </c>
      <c r="CP113" s="687">
        <v>9.0952192086925638</v>
      </c>
      <c r="CR113" s="533">
        <f>'153-S 2020CEEIOT(RMB)'!FB175</f>
        <v>65.275622721757813</v>
      </c>
      <c r="CS113" s="508">
        <f>'153-S 2020CEEIOT(RMB)'!FC175</f>
        <v>7.1897935598703917</v>
      </c>
    </row>
    <row r="114" spans="1:97">
      <c r="A114" s="827"/>
      <c r="B114" s="465" t="s">
        <v>899</v>
      </c>
      <c r="C114" s="459" t="s">
        <v>140</v>
      </c>
      <c r="D114" s="463">
        <v>14.989235673592916</v>
      </c>
      <c r="E114" s="667">
        <v>1.5448605351545761</v>
      </c>
      <c r="F114" s="667">
        <v>3.1102626796475494</v>
      </c>
      <c r="G114" s="667">
        <v>2.1183231248397254</v>
      </c>
      <c r="H114" s="667">
        <v>28.037627332678397</v>
      </c>
      <c r="I114" s="667">
        <v>0.93471563236157507</v>
      </c>
      <c r="J114" s="667">
        <v>1.854950960117469</v>
      </c>
      <c r="K114" s="667">
        <v>0.78990049786018512</v>
      </c>
      <c r="L114" s="667">
        <v>3.5489282868187582</v>
      </c>
      <c r="M114" s="667">
        <v>3.9411279446800176</v>
      </c>
      <c r="N114" s="667">
        <v>0.14547755476652333</v>
      </c>
      <c r="O114" s="667">
        <v>2.2774525313004754</v>
      </c>
      <c r="P114" s="667">
        <v>0.62068747629139021</v>
      </c>
      <c r="Q114" s="667">
        <v>7.2327634101296923</v>
      </c>
      <c r="R114" s="667">
        <v>1.8646312416774711</v>
      </c>
      <c r="S114" s="667">
        <v>1.8500930838344078</v>
      </c>
      <c r="T114" s="667">
        <v>4.4668867325821648E-2</v>
      </c>
      <c r="U114" s="667">
        <v>1.5877631146915538</v>
      </c>
      <c r="V114" s="667">
        <v>0.16643824599238938</v>
      </c>
      <c r="W114" s="667">
        <v>0.15027928251145672</v>
      </c>
      <c r="X114" s="667">
        <v>0.23902731371395133</v>
      </c>
      <c r="Y114" s="667">
        <v>0.84536608302735172</v>
      </c>
      <c r="Z114" s="667">
        <v>0.17124379000961557</v>
      </c>
      <c r="AA114" s="667">
        <v>0.37676082584552406</v>
      </c>
      <c r="AB114" s="667">
        <v>2.2475286633591839E-2</v>
      </c>
      <c r="AC114" s="667">
        <v>5.595660536624341</v>
      </c>
      <c r="AD114" s="667">
        <v>0.13682413253608464</v>
      </c>
      <c r="AE114" s="667">
        <v>7.0948213965182055E-2</v>
      </c>
      <c r="AF114" s="667">
        <v>22.07205331011404</v>
      </c>
      <c r="AG114" s="667">
        <v>3.6677056271632051</v>
      </c>
      <c r="AH114" s="667">
        <v>39.343392812480154</v>
      </c>
      <c r="AI114" s="667">
        <v>11.529789737431841</v>
      </c>
      <c r="AJ114" s="667">
        <v>4.8353796143359418</v>
      </c>
      <c r="AK114" s="667">
        <v>6.7123083735512514</v>
      </c>
      <c r="AL114" s="667">
        <v>73.067364137476545</v>
      </c>
      <c r="AM114" s="667">
        <v>4.289944431674142</v>
      </c>
      <c r="AN114" s="667">
        <v>3.9736402839831446</v>
      </c>
      <c r="AO114" s="667">
        <v>0.50738408510122379</v>
      </c>
      <c r="AP114" s="667">
        <v>1.6065366715767935</v>
      </c>
      <c r="AQ114" s="667">
        <v>858.38232937063265</v>
      </c>
      <c r="AR114" s="667">
        <v>172.94008434915344</v>
      </c>
      <c r="AS114" s="667">
        <v>131.91755879111764</v>
      </c>
      <c r="AT114" s="667">
        <v>66.798206134388309</v>
      </c>
      <c r="AU114" s="667">
        <v>107.81865459894358</v>
      </c>
      <c r="AV114" s="667">
        <v>149.57367150839795</v>
      </c>
      <c r="AW114" s="667">
        <v>178.13147123429445</v>
      </c>
      <c r="AX114" s="667">
        <v>3.3081831857814978</v>
      </c>
      <c r="AY114" s="667">
        <v>1.5713660399649509E-2</v>
      </c>
      <c r="AZ114" s="667">
        <v>0.13336093704910573</v>
      </c>
      <c r="BA114" s="667">
        <v>2.7311525346376667E-3</v>
      </c>
      <c r="BB114" s="667">
        <v>4.1798897840985262E-2</v>
      </c>
      <c r="BC114" s="667">
        <v>0.1569172056066554</v>
      </c>
      <c r="BD114" s="667">
        <v>0.17312927779534917</v>
      </c>
      <c r="BE114" s="667">
        <v>0.10890281946869106</v>
      </c>
      <c r="BF114" s="667">
        <v>0.23883630131169334</v>
      </c>
      <c r="BG114" s="667">
        <v>1.4928914421387759E-2</v>
      </c>
      <c r="BH114" s="667">
        <v>2.2988311205574475E-2</v>
      </c>
      <c r="BI114" s="667">
        <v>8.8127976048035808E-2</v>
      </c>
      <c r="BJ114" s="667">
        <v>3.4912715990258462E-2</v>
      </c>
      <c r="BK114" s="667">
        <v>8.3176705621614153E-2</v>
      </c>
      <c r="BL114" s="667">
        <v>6.1175310088385219E-2</v>
      </c>
      <c r="BM114" s="667">
        <v>2.4104215644117351E-2</v>
      </c>
      <c r="BN114" s="667">
        <v>8.7657454414773753E-2</v>
      </c>
      <c r="BO114" s="667">
        <v>5.4174898424968347</v>
      </c>
      <c r="BP114" s="667">
        <v>1.0225808519360617</v>
      </c>
      <c r="BQ114" s="667">
        <v>1.2558855263470619</v>
      </c>
      <c r="BR114" s="667">
        <v>4.4218139182954502E-2</v>
      </c>
      <c r="BS114" s="667">
        <v>8.2368256463718001</v>
      </c>
      <c r="BT114" s="667">
        <v>0.47820426002777472</v>
      </c>
      <c r="BU114" s="667">
        <v>2.6574092638671516</v>
      </c>
      <c r="BV114" s="667">
        <v>0.36913710475360412</v>
      </c>
      <c r="BW114" s="667">
        <v>1.3219159073990991</v>
      </c>
      <c r="BX114" s="667">
        <v>5.7009826496898577E-2</v>
      </c>
      <c r="BY114" s="667">
        <v>0.49409870244648124</v>
      </c>
      <c r="BZ114" s="667">
        <v>1.4194753648671439</v>
      </c>
      <c r="CA114" s="667">
        <v>4.3144978279512065</v>
      </c>
      <c r="CB114" s="667">
        <v>4.2050299623922625</v>
      </c>
      <c r="CC114" s="667">
        <v>0.85260633781618089</v>
      </c>
      <c r="CD114" s="667">
        <v>4.388136628452278</v>
      </c>
      <c r="CE114" s="667">
        <v>22.154300042364888</v>
      </c>
      <c r="CF114" s="667">
        <v>0.95262513040584784</v>
      </c>
      <c r="CG114" s="667">
        <v>2.1384022300854415</v>
      </c>
      <c r="CH114" s="667">
        <v>0.4655573113970049</v>
      </c>
      <c r="CI114" s="667">
        <v>1.2355906675285513</v>
      </c>
      <c r="CJ114" s="667">
        <v>2.1906570584146063</v>
      </c>
      <c r="CK114" s="667">
        <v>1.9931454671900199</v>
      </c>
      <c r="CL114" s="667">
        <v>5.6268938179719764E-2</v>
      </c>
      <c r="CM114" s="667">
        <v>0.36226545954273959</v>
      </c>
      <c r="CN114" s="667">
        <v>7.1636284302479453E-2</v>
      </c>
      <c r="CO114" s="667">
        <v>3.2124825285105278</v>
      </c>
      <c r="CP114" s="687">
        <v>8.9517304661978443</v>
      </c>
      <c r="CR114" s="533">
        <f>'153-S 2020CEEIOT(RMB)'!FB176</f>
        <v>64.615906243118772</v>
      </c>
      <c r="CS114" s="508">
        <f>'153-S 2020CEEIOT(RMB)'!FC176</f>
        <v>7.0945752202789496</v>
      </c>
    </row>
    <row r="115" spans="1:97">
      <c r="A115" s="827"/>
      <c r="B115" s="536" t="s">
        <v>900</v>
      </c>
      <c r="C115" s="459" t="s">
        <v>140</v>
      </c>
      <c r="D115" s="463">
        <v>80.043136327226264</v>
      </c>
      <c r="E115" s="667">
        <v>8.2486526333264756</v>
      </c>
      <c r="F115" s="667">
        <v>16.607771553923492</v>
      </c>
      <c r="G115" s="667">
        <v>11.250937866355972</v>
      </c>
      <c r="H115" s="667">
        <v>150.19447572821889</v>
      </c>
      <c r="I115" s="667">
        <v>4.2731019036452942</v>
      </c>
      <c r="J115" s="667">
        <v>9.9258445093819692</v>
      </c>
      <c r="K115" s="667">
        <v>4.224328208072694</v>
      </c>
      <c r="L115" s="667">
        <v>18.95205099390725</v>
      </c>
      <c r="M115" s="667">
        <v>21.117563119223291</v>
      </c>
      <c r="N115" s="667">
        <v>0.7795056360347995</v>
      </c>
      <c r="O115" s="667">
        <v>12.20316829492767</v>
      </c>
      <c r="P115" s="667">
        <v>3.325800923461022</v>
      </c>
      <c r="Q115" s="667">
        <v>38.757181773789995</v>
      </c>
      <c r="R115" s="667">
        <v>9.9917765654912465</v>
      </c>
      <c r="S115" s="667">
        <v>9.9138726767249885</v>
      </c>
      <c r="T115" s="667">
        <v>0.23914780991239135</v>
      </c>
      <c r="U115" s="667">
        <v>8.5061490055075062</v>
      </c>
      <c r="V115" s="667">
        <v>0.89166230625127374</v>
      </c>
      <c r="W115" s="667">
        <v>0.80509362993454936</v>
      </c>
      <c r="X115" s="667">
        <v>1.2805448923859382</v>
      </c>
      <c r="Y115" s="667">
        <v>4.5278254819472004</v>
      </c>
      <c r="Z115" s="667">
        <v>0.91688661498311497</v>
      </c>
      <c r="AA115" s="667">
        <v>2.0170637321630092</v>
      </c>
      <c r="AB115" s="667">
        <v>0.11945651300910767</v>
      </c>
      <c r="AC115" s="667">
        <v>29.976337046604858</v>
      </c>
      <c r="AD115" s="667">
        <v>0.73143697979458777</v>
      </c>
      <c r="AE115" s="667">
        <v>0.37911946702996746</v>
      </c>
      <c r="AF115" s="667">
        <v>117.86072271230292</v>
      </c>
      <c r="AG115" s="667">
        <v>19.584876397310687</v>
      </c>
      <c r="AH115" s="667">
        <v>210.72074642196492</v>
      </c>
      <c r="AI115" s="667">
        <v>61.752831311214813</v>
      </c>
      <c r="AJ115" s="667">
        <v>25.897990201882429</v>
      </c>
      <c r="AK115" s="667">
        <v>35.95070301716467</v>
      </c>
      <c r="AL115" s="667">
        <v>391.34422350200902</v>
      </c>
      <c r="AM115" s="667">
        <v>22.984723687301994</v>
      </c>
      <c r="AN115" s="667">
        <v>21.293290447810843</v>
      </c>
      <c r="AO115" s="667">
        <v>2.7167909147494176</v>
      </c>
      <c r="AP115" s="667">
        <v>8.6022095720263927</v>
      </c>
      <c r="AQ115" s="667">
        <v>2085.8435999689573</v>
      </c>
      <c r="AR115" s="667">
        <v>420.23927540803209</v>
      </c>
      <c r="AS115" s="667">
        <v>320.55575506747533</v>
      </c>
      <c r="AT115" s="667">
        <v>162.31765961093171</v>
      </c>
      <c r="AU115" s="667">
        <v>261.99613267593924</v>
      </c>
      <c r="AV115" s="667">
        <v>4314.4860306135233</v>
      </c>
      <c r="AW115" s="667">
        <v>2153.7311322445985</v>
      </c>
      <c r="AX115" s="667">
        <v>17.721248470808582</v>
      </c>
      <c r="AY115" s="667">
        <v>8.3330992169533186E-2</v>
      </c>
      <c r="AZ115" s="667">
        <v>0.70722536432113003</v>
      </c>
      <c r="BA115" s="667">
        <v>1.4142308156047216E-2</v>
      </c>
      <c r="BB115" s="667">
        <v>0.2164408198931935</v>
      </c>
      <c r="BC115" s="667">
        <v>0.83885525878521927</v>
      </c>
      <c r="BD115" s="667">
        <v>0.92007299363798278</v>
      </c>
      <c r="BE115" s="667">
        <v>0.58217773159206843</v>
      </c>
      <c r="BF115" s="667">
        <v>1.2767821512596935</v>
      </c>
      <c r="BG115" s="667">
        <v>7.9252909524302778E-2</v>
      </c>
      <c r="BH115" s="667">
        <v>0.1220377112941177</v>
      </c>
      <c r="BI115" s="667">
        <v>0.46784369681219251</v>
      </c>
      <c r="BJ115" s="667">
        <v>0.18665183560966669</v>
      </c>
      <c r="BK115" s="667">
        <v>0.44468281380832875</v>
      </c>
      <c r="BL115" s="667">
        <v>0.32705802450813942</v>
      </c>
      <c r="BM115" s="667">
        <v>0.12865166343443685</v>
      </c>
      <c r="BN115" s="667">
        <v>0.4659608018856683</v>
      </c>
      <c r="BO115" s="667">
        <v>29.029864645013177</v>
      </c>
      <c r="BP115" s="667">
        <v>1.5334152652648485</v>
      </c>
      <c r="BQ115" s="667">
        <v>6.7302474765670732</v>
      </c>
      <c r="BR115" s="667">
        <v>0.2362776768718774</v>
      </c>
      <c r="BS115" s="667">
        <v>43.799066900650182</v>
      </c>
      <c r="BT115" s="667">
        <v>1.6340493243333938</v>
      </c>
      <c r="BU115" s="667">
        <v>9.0805084250968644</v>
      </c>
      <c r="BV115" s="667">
        <v>1.2613610689582273</v>
      </c>
      <c r="BW115" s="667">
        <v>4.5170567806853139</v>
      </c>
      <c r="BX115" s="667">
        <v>0.19480560140181616</v>
      </c>
      <c r="BY115" s="667">
        <v>1.6883614772477882</v>
      </c>
      <c r="BZ115" s="667">
        <v>6.5420414682964303</v>
      </c>
      <c r="CA115" s="667">
        <v>23.099312039489607</v>
      </c>
      <c r="CB115" s="667">
        <v>22.464690184468623</v>
      </c>
      <c r="CC115" s="667">
        <v>4.5549109993638082</v>
      </c>
      <c r="CD115" s="667">
        <v>23.442907833459895</v>
      </c>
      <c r="CE115" s="667">
        <v>118.56917559485974</v>
      </c>
      <c r="CF115" s="667">
        <v>5.0892451677874808</v>
      </c>
      <c r="CG115" s="667">
        <v>11.42406689566532</v>
      </c>
      <c r="CH115" s="667">
        <v>2.4871643857914267</v>
      </c>
      <c r="CI115" s="667">
        <v>6.6009426303965002</v>
      </c>
      <c r="CJ115" s="667">
        <v>11.703229836133277</v>
      </c>
      <c r="CK115" s="667">
        <v>10.648056212072463</v>
      </c>
      <c r="CL115" s="667">
        <v>0.30060767093732904</v>
      </c>
      <c r="CM115" s="667">
        <v>1.9353444293966331</v>
      </c>
      <c r="CN115" s="667">
        <v>0.38270522379492927</v>
      </c>
      <c r="CO115" s="667">
        <v>17.162166588927466</v>
      </c>
      <c r="CP115" s="687">
        <v>47.726165940114839</v>
      </c>
      <c r="CR115" s="533">
        <f>'153-S 2020CEEIOT(RMB)'!FB177</f>
        <v>346.14854550048534</v>
      </c>
      <c r="CS115" s="508">
        <f>'153-S 2020CEEIOT(RMB)'!FC177</f>
        <v>37.905469724481797</v>
      </c>
    </row>
    <row r="116" spans="1:97">
      <c r="A116" s="827"/>
      <c r="B116" s="536" t="s">
        <v>901</v>
      </c>
      <c r="C116" s="459" t="s">
        <v>140</v>
      </c>
      <c r="D116" s="463">
        <v>1.5147245487689787</v>
      </c>
      <c r="E116" s="667">
        <v>0.15631440343657113</v>
      </c>
      <c r="F116" s="667">
        <v>0.31454471758001018</v>
      </c>
      <c r="G116" s="667">
        <v>0.22667885790476985</v>
      </c>
      <c r="H116" s="667">
        <v>2.7355979809218285</v>
      </c>
      <c r="I116" s="667">
        <v>0.19538979065505127</v>
      </c>
      <c r="J116" s="667">
        <v>0.18325005357975291</v>
      </c>
      <c r="K116" s="667">
        <v>7.8437932974625327E-2</v>
      </c>
      <c r="L116" s="667">
        <v>0.35848862876389526</v>
      </c>
      <c r="M116" s="667">
        <v>0.38334074659499023</v>
      </c>
      <c r="N116" s="667">
        <v>1.4150130429612435E-2</v>
      </c>
      <c r="O116" s="667">
        <v>0.22152042916085973</v>
      </c>
      <c r="P116" s="667">
        <v>6.037225989703815E-2</v>
      </c>
      <c r="Q116" s="667">
        <v>0.70309313902996362</v>
      </c>
      <c r="R116" s="667">
        <v>0.18124310878454761</v>
      </c>
      <c r="S116" s="667">
        <v>0.17982999241891878</v>
      </c>
      <c r="T116" s="667">
        <v>4.3870373468662283E-3</v>
      </c>
      <c r="U116" s="667">
        <v>0.15464457468219631</v>
      </c>
      <c r="V116" s="667">
        <v>1.6210712746872163E-2</v>
      </c>
      <c r="W116" s="667">
        <v>1.463686586021022E-2</v>
      </c>
      <c r="X116" s="667">
        <v>2.3280725521768252E-2</v>
      </c>
      <c r="Y116" s="667">
        <v>8.2536505657892251E-2</v>
      </c>
      <c r="Z116" s="667">
        <v>1.6774030991235808E-2</v>
      </c>
      <c r="AA116" s="667">
        <v>3.6984205777801565E-2</v>
      </c>
      <c r="AB116" s="667">
        <v>2.3770468037259372E-3</v>
      </c>
      <c r="AC116" s="667">
        <v>0.54523550025052769</v>
      </c>
      <c r="AD116" s="667">
        <v>1.3632696604535879E-2</v>
      </c>
      <c r="AE116" s="667">
        <v>7.0824947489999124E-3</v>
      </c>
      <c r="AF116" s="667">
        <v>2.2036676886766218</v>
      </c>
      <c r="AG116" s="667">
        <v>0.36618271388703982</v>
      </c>
      <c r="AH116" s="667">
        <v>3.8382246880348938</v>
      </c>
      <c r="AI116" s="667">
        <v>1.1248120829077155</v>
      </c>
      <c r="AJ116" s="667">
        <v>0.47172529070440644</v>
      </c>
      <c r="AK116" s="667">
        <v>0.65483289242140152</v>
      </c>
      <c r="AL116" s="667">
        <v>7.1282352861326288</v>
      </c>
      <c r="AM116" s="667">
        <v>0.41746121152247517</v>
      </c>
      <c r="AN116" s="667">
        <v>0.38615233057289405</v>
      </c>
      <c r="AO116" s="667">
        <v>4.965191464514105E-2</v>
      </c>
      <c r="AP116" s="667">
        <v>0.15721348783635222</v>
      </c>
      <c r="AQ116" s="667">
        <v>43.17763299736</v>
      </c>
      <c r="AR116" s="667">
        <v>8.6990880835526418</v>
      </c>
      <c r="AS116" s="667">
        <v>6.6356071700203501</v>
      </c>
      <c r="AT116" s="667">
        <v>3.3600277296799805</v>
      </c>
      <c r="AU116" s="667">
        <v>5.4234041629859977</v>
      </c>
      <c r="AV116" s="667">
        <v>86.67258633240138</v>
      </c>
      <c r="AW116" s="667">
        <v>503.95515909029837</v>
      </c>
      <c r="AX116" s="667">
        <v>0.32270430923816701</v>
      </c>
      <c r="AY116" s="667">
        <v>1.6990269646179551E-3</v>
      </c>
      <c r="AZ116" s="667">
        <v>1.4419544670712253E-2</v>
      </c>
      <c r="BA116" s="667">
        <v>3.6303468945024877E-4</v>
      </c>
      <c r="BB116" s="667">
        <v>5.556060932011584E-3</v>
      </c>
      <c r="BC116" s="667">
        <v>1.5610612041612865E-2</v>
      </c>
      <c r="BD116" s="667">
        <v>1.8381958478874576E-2</v>
      </c>
      <c r="BE116" s="667">
        <v>1.0833991456775192E-2</v>
      </c>
      <c r="BF116" s="667">
        <v>2.3760178667574142E-2</v>
      </c>
      <c r="BG116" s="667">
        <v>1.5784633356408263E-3</v>
      </c>
      <c r="BH116" s="667">
        <v>2.4305991287829612E-3</v>
      </c>
      <c r="BI116" s="667">
        <v>9.3179433620952049E-3</v>
      </c>
      <c r="BJ116" s="667">
        <v>3.4734509490945073E-3</v>
      </c>
      <c r="BK116" s="667">
        <v>8.275214313448527E-3</v>
      </c>
      <c r="BL116" s="667">
        <v>6.0863050284298247E-3</v>
      </c>
      <c r="BM116" s="667">
        <v>2.4361038782860925E-3</v>
      </c>
      <c r="BN116" s="667">
        <v>9.2492696324864079E-3</v>
      </c>
      <c r="BO116" s="667">
        <v>0.52660633161282822</v>
      </c>
      <c r="BP116" s="667">
        <v>4.1552004514548935E-2</v>
      </c>
      <c r="BQ116" s="667">
        <v>0.12199763910772779</v>
      </c>
      <c r="BR116" s="667">
        <v>4.4185080943759704E-3</v>
      </c>
      <c r="BS116" s="667">
        <v>0.86305835254911356</v>
      </c>
      <c r="BT116" s="667">
        <v>0.20693569779387383</v>
      </c>
      <c r="BU116" s="667">
        <v>1.1499538718252194</v>
      </c>
      <c r="BV116" s="667">
        <v>0.15973852752662779</v>
      </c>
      <c r="BW116" s="667">
        <v>0.57203921752300202</v>
      </c>
      <c r="BX116" s="667">
        <v>2.4670144566587879E-2</v>
      </c>
      <c r="BY116" s="667">
        <v>0.21381377858045764</v>
      </c>
      <c r="BZ116" s="667">
        <v>0.32238166471156254</v>
      </c>
      <c r="CA116" s="667">
        <v>0.42324395369789297</v>
      </c>
      <c r="CB116" s="667">
        <v>0.42278587813189894</v>
      </c>
      <c r="CC116" s="667">
        <v>8.5723507907982499E-2</v>
      </c>
      <c r="CD116" s="667">
        <v>0.44119595208959939</v>
      </c>
      <c r="CE116" s="667">
        <v>2.1822591775835796</v>
      </c>
      <c r="CF116" s="667">
        <v>9.5779686682665385E-2</v>
      </c>
      <c r="CG116" s="667">
        <v>0.21500114689588204</v>
      </c>
      <c r="CH116" s="667">
        <v>4.6808479007300688E-2</v>
      </c>
      <c r="CI116" s="667">
        <v>0.12422986044205192</v>
      </c>
      <c r="CJ116" s="667">
        <v>0.2202549985162898</v>
      </c>
      <c r="CK116" s="667">
        <v>0.20039661170717202</v>
      </c>
      <c r="CL116" s="667">
        <v>5.6574418381381206E-3</v>
      </c>
      <c r="CM116" s="667">
        <v>3.6423217384757747E-2</v>
      </c>
      <c r="CN116" s="667">
        <v>7.20251927710399E-3</v>
      </c>
      <c r="CO116" s="667">
        <v>0.32299228755721499</v>
      </c>
      <c r="CP116" s="687">
        <v>0.9201895878144033</v>
      </c>
      <c r="CR116" s="533">
        <f>'153-S 2020CEEIOT(RMB)'!FB178</f>
        <v>6.3029096931519675</v>
      </c>
      <c r="CS116" s="508">
        <f>'153-S 2020CEEIOT(RMB)'!FC178</f>
        <v>0.71280865259328041</v>
      </c>
    </row>
    <row r="117" spans="1:97">
      <c r="A117" s="827"/>
      <c r="B117" s="536" t="s">
        <v>902</v>
      </c>
      <c r="C117" s="459" t="s">
        <v>140</v>
      </c>
      <c r="D117" s="463">
        <v>68.741704224876031</v>
      </c>
      <c r="E117" s="667">
        <v>7.0840411599075752</v>
      </c>
      <c r="F117" s="667">
        <v>14.262927355717132</v>
      </c>
      <c r="G117" s="667">
        <v>9.6643164918916824</v>
      </c>
      <c r="H117" s="667">
        <v>128.97328862629516</v>
      </c>
      <c r="I117" s="667">
        <v>3.5377654167120633</v>
      </c>
      <c r="J117" s="667">
        <v>8.5237695256616544</v>
      </c>
      <c r="K117" s="667">
        <v>3.6273767512061927</v>
      </c>
      <c r="L117" s="667">
        <v>16.276107219094261</v>
      </c>
      <c r="M117" s="667">
        <v>18.133408840225144</v>
      </c>
      <c r="N117" s="667">
        <v>0.66935253427094521</v>
      </c>
      <c r="O117" s="667">
        <v>10.478720418103597</v>
      </c>
      <c r="P117" s="667">
        <v>2.8558270443344216</v>
      </c>
      <c r="Q117" s="667">
        <v>33.280410331259766</v>
      </c>
      <c r="R117" s="667">
        <v>8.5798127666374953</v>
      </c>
      <c r="S117" s="667">
        <v>8.5129176779586793</v>
      </c>
      <c r="T117" s="667">
        <v>0.20536304928488042</v>
      </c>
      <c r="U117" s="667">
        <v>7.3038549758610598</v>
      </c>
      <c r="V117" s="667">
        <v>0.76563109440998456</v>
      </c>
      <c r="W117" s="667">
        <v>0.69129839028497753</v>
      </c>
      <c r="X117" s="667">
        <v>1.0995474189331431</v>
      </c>
      <c r="Y117" s="667">
        <v>3.8878089562779792</v>
      </c>
      <c r="Z117" s="667">
        <v>0.78726622009728142</v>
      </c>
      <c r="AA117" s="667">
        <v>1.7320279352793131</v>
      </c>
      <c r="AB117" s="667">
        <v>0.10257387951331082</v>
      </c>
      <c r="AC117" s="667">
        <v>25.739220476198877</v>
      </c>
      <c r="AD117" s="667">
        <v>0.62804025020585597</v>
      </c>
      <c r="AE117" s="667">
        <v>0.32547002001851622</v>
      </c>
      <c r="AF117" s="667">
        <v>101.12955044239945</v>
      </c>
      <c r="AG117" s="667">
        <v>16.804663164713844</v>
      </c>
      <c r="AH117" s="667">
        <v>180.92222909327825</v>
      </c>
      <c r="AI117" s="667">
        <v>53.020217910928913</v>
      </c>
      <c r="AJ117" s="667">
        <v>22.235694377134397</v>
      </c>
      <c r="AK117" s="667">
        <v>30.866829383335407</v>
      </c>
      <c r="AL117" s="667">
        <v>336.00331462845122</v>
      </c>
      <c r="AM117" s="667">
        <v>19.736134568785531</v>
      </c>
      <c r="AN117" s="667">
        <v>18.284136574582135</v>
      </c>
      <c r="AO117" s="667">
        <v>2.3326348952176796</v>
      </c>
      <c r="AP117" s="667">
        <v>7.385851489250534</v>
      </c>
      <c r="AQ117" s="667">
        <v>1180.6184031224793</v>
      </c>
      <c r="AR117" s="667">
        <v>237.86166051422188</v>
      </c>
      <c r="AS117" s="667">
        <v>181.43931005427044</v>
      </c>
      <c r="AT117" s="667">
        <v>91.874201925440786</v>
      </c>
      <c r="AU117" s="667">
        <v>148.29369555259851</v>
      </c>
      <c r="AV117" s="667">
        <v>967.18541320903421</v>
      </c>
      <c r="AW117" s="667">
        <v>137.71883017477623</v>
      </c>
      <c r="AX117" s="667">
        <v>15.216950090083245</v>
      </c>
      <c r="AY117" s="667">
        <v>7.1554477279557466E-2</v>
      </c>
      <c r="AZ117" s="667">
        <v>0.60727875602259895</v>
      </c>
      <c r="BA117" s="667">
        <v>1.2145162483739947E-2</v>
      </c>
      <c r="BB117" s="667">
        <v>0.18587552305545674</v>
      </c>
      <c r="BC117" s="667">
        <v>0.72019832791713601</v>
      </c>
      <c r="BD117" s="667">
        <v>0.79020027230552459</v>
      </c>
      <c r="BE117" s="667">
        <v>0.49982809841399872</v>
      </c>
      <c r="BF117" s="667">
        <v>1.0961800153500778</v>
      </c>
      <c r="BG117" s="667">
        <v>6.7990204479659505E-2</v>
      </c>
      <c r="BH117" s="667">
        <v>0.10469481808200796</v>
      </c>
      <c r="BI117" s="667">
        <v>0.40135799179747067</v>
      </c>
      <c r="BJ117" s="667">
        <v>0.16025932565566131</v>
      </c>
      <c r="BK117" s="667">
        <v>0.38180480593084493</v>
      </c>
      <c r="BL117" s="667">
        <v>0.28081212427804619</v>
      </c>
      <c r="BM117" s="667">
        <v>0.11044585184078848</v>
      </c>
      <c r="BN117" s="667">
        <v>0.40007538675822552</v>
      </c>
      <c r="BO117" s="667">
        <v>24.927533792912993</v>
      </c>
      <c r="BP117" s="667">
        <v>1.1012115199930312</v>
      </c>
      <c r="BQ117" s="667">
        <v>5.7792447324308585</v>
      </c>
      <c r="BR117" s="667">
        <v>0.20285176193022827</v>
      </c>
      <c r="BS117" s="667">
        <v>37.595665736237798</v>
      </c>
      <c r="BT117" s="667">
        <v>1.3297974430150317</v>
      </c>
      <c r="BU117" s="667">
        <v>7.3897627844840752</v>
      </c>
      <c r="BV117" s="667">
        <v>1.0265018927158949</v>
      </c>
      <c r="BW117" s="667">
        <v>3.676003207161135</v>
      </c>
      <c r="BX117" s="667">
        <v>0.15853376441670156</v>
      </c>
      <c r="BY117" s="667">
        <v>1.3739969423781657</v>
      </c>
      <c r="BZ117" s="667">
        <v>5.535021920772131</v>
      </c>
      <c r="CA117" s="667">
        <v>19.834685994436811</v>
      </c>
      <c r="CB117" s="667">
        <v>19.292060682155512</v>
      </c>
      <c r="CC117" s="667">
        <v>3.9116328193253804</v>
      </c>
      <c r="CD117" s="667">
        <v>20.132127208322984</v>
      </c>
      <c r="CE117" s="667">
        <v>101.81380299314237</v>
      </c>
      <c r="CF117" s="667">
        <v>4.370504369172326</v>
      </c>
      <c r="CG117" s="667">
        <v>9.81067577511274</v>
      </c>
      <c r="CH117" s="667">
        <v>2.1359086576835074</v>
      </c>
      <c r="CI117" s="667">
        <v>5.66870874867793</v>
      </c>
      <c r="CJ117" s="667">
        <v>10.050413262854292</v>
      </c>
      <c r="CK117" s="667">
        <v>9.1442590529170911</v>
      </c>
      <c r="CL117" s="667">
        <v>0.25815363495437249</v>
      </c>
      <c r="CM117" s="667">
        <v>1.6620207920163059</v>
      </c>
      <c r="CN117" s="667">
        <v>0.32865676491430862</v>
      </c>
      <c r="CO117" s="667">
        <v>14.738398640358644</v>
      </c>
      <c r="CP117" s="687">
        <v>40.989287388980792</v>
      </c>
      <c r="CR117" s="533">
        <f>'153-S 2020CEEIOT(RMB)'!FB179</f>
        <v>297.2408709747067</v>
      </c>
      <c r="CS117" s="508">
        <f>'153-S 2020CEEIOT(RMB)'!FC179</f>
        <v>32.553020345132524</v>
      </c>
    </row>
    <row r="118" spans="1:97">
      <c r="A118" s="827"/>
      <c r="B118" s="536" t="s">
        <v>903</v>
      </c>
      <c r="C118" s="459" t="s">
        <v>140</v>
      </c>
      <c r="D118" s="463">
        <v>14.210152700934602</v>
      </c>
      <c r="E118" s="667">
        <v>1.4658589372270139</v>
      </c>
      <c r="F118" s="667">
        <v>2.9501560724050249</v>
      </c>
      <c r="G118" s="667">
        <v>2.0899214268198212</v>
      </c>
      <c r="H118" s="667">
        <v>25.96469065723765</v>
      </c>
      <c r="I118" s="667">
        <v>26.969811170178637</v>
      </c>
      <c r="J118" s="667">
        <v>1.7293559127715401</v>
      </c>
      <c r="K118" s="667">
        <v>0.79172459910464321</v>
      </c>
      <c r="L118" s="667">
        <v>3.3718184322821783</v>
      </c>
      <c r="M118" s="667">
        <v>3.6841039876397961</v>
      </c>
      <c r="N118" s="667">
        <v>0.13599011428971758</v>
      </c>
      <c r="O118" s="667">
        <v>2.1289265585884567</v>
      </c>
      <c r="P118" s="667">
        <v>0.58020882310352107</v>
      </c>
      <c r="Q118" s="667">
        <v>6.7365833105048836</v>
      </c>
      <c r="R118" s="667">
        <v>1.7408925438043228</v>
      </c>
      <c r="S118" s="667">
        <v>1.7273191519057347</v>
      </c>
      <c r="T118" s="667">
        <v>4.1482052567901016E-2</v>
      </c>
      <c r="U118" s="667">
        <v>1.5388712039575922</v>
      </c>
      <c r="V118" s="667">
        <v>0.16131312134975156</v>
      </c>
      <c r="W118" s="667">
        <v>0.14565174002874748</v>
      </c>
      <c r="X118" s="667">
        <v>0.23166695751412147</v>
      </c>
      <c r="Y118" s="667">
        <v>0.83189661742440157</v>
      </c>
      <c r="Z118" s="667">
        <v>0.17319479663842463</v>
      </c>
      <c r="AA118" s="667">
        <v>0.3634741450921844</v>
      </c>
      <c r="AB118" s="667">
        <v>2.7592866687877735E-2</v>
      </c>
      <c r="AC118" s="667">
        <v>5.4546804719767961</v>
      </c>
      <c r="AD118" s="667">
        <v>0.14473790296611769</v>
      </c>
      <c r="AE118" s="667">
        <v>8.5273038396263684E-2</v>
      </c>
      <c r="AF118" s="667">
        <v>35.614771789440717</v>
      </c>
      <c r="AG118" s="667">
        <v>5.9180945726698324</v>
      </c>
      <c r="AH118" s="667">
        <v>40.817363049030526</v>
      </c>
      <c r="AI118" s="667">
        <v>11.961744525562558</v>
      </c>
      <c r="AJ118" s="667">
        <v>5.016533427580355</v>
      </c>
      <c r="AK118" s="667">
        <v>6.9637798927544452</v>
      </c>
      <c r="AL118" s="667">
        <v>75.804777265905699</v>
      </c>
      <c r="AM118" s="667">
        <v>4.1171343542206573</v>
      </c>
      <c r="AN118" s="667">
        <v>3.7319195952454463</v>
      </c>
      <c r="AO118" s="667">
        <v>0.52588764874291705</v>
      </c>
      <c r="AP118" s="667">
        <v>1.6651247400994882</v>
      </c>
      <c r="AQ118" s="667">
        <v>334.11843219567561</v>
      </c>
      <c r="AR118" s="667">
        <v>67.315539788538345</v>
      </c>
      <c r="AS118" s="667">
        <v>51.347850968327549</v>
      </c>
      <c r="AT118" s="667">
        <v>26.000665604881867</v>
      </c>
      <c r="AU118" s="667">
        <v>41.967545933126445</v>
      </c>
      <c r="AV118" s="667">
        <v>303.88010107391636</v>
      </c>
      <c r="AW118" s="667">
        <v>527.70189836158784</v>
      </c>
      <c r="AX118" s="667">
        <v>3.1369232172799371</v>
      </c>
      <c r="AY118" s="667">
        <v>2.0407347939449608E-2</v>
      </c>
      <c r="AZ118" s="667">
        <v>0.17319599473798225</v>
      </c>
      <c r="BA118" s="667">
        <v>5.5010527443069999E-3</v>
      </c>
      <c r="BB118" s="667">
        <v>8.4190809103844147E-2</v>
      </c>
      <c r="BC118" s="667">
        <v>0.17822283131184047</v>
      </c>
      <c r="BD118" s="667">
        <v>0.18727186886554228</v>
      </c>
      <c r="BE118" s="667">
        <v>0.12368923311191785</v>
      </c>
      <c r="BF118" s="667">
        <v>0.27126459252988666</v>
      </c>
      <c r="BG118" s="667">
        <v>2.9009260558360492E-2</v>
      </c>
      <c r="BH118" s="667">
        <v>4.4669953268926095E-2</v>
      </c>
      <c r="BI118" s="667">
        <v>0.17124670605625816</v>
      </c>
      <c r="BJ118" s="667">
        <v>3.8007413808063571E-2</v>
      </c>
      <c r="BK118" s="667">
        <v>9.0549571412154486E-2</v>
      </c>
      <c r="BL118" s="667">
        <v>6.6597950328889613E-2</v>
      </c>
      <c r="BM118" s="667">
        <v>2.9979704195677907E-2</v>
      </c>
      <c r="BN118" s="667">
        <v>0.11239534758655127</v>
      </c>
      <c r="BO118" s="667">
        <v>5.0666104943285308</v>
      </c>
      <c r="BP118" s="667">
        <v>1.1248114849671096</v>
      </c>
      <c r="BQ118" s="667">
        <v>1.1587178352203096</v>
      </c>
      <c r="BR118" s="667">
        <v>5.1581185642972864E-2</v>
      </c>
      <c r="BS118" s="667">
        <v>12.149442320389591</v>
      </c>
      <c r="BT118" s="667">
        <v>18.334047880409663</v>
      </c>
      <c r="BU118" s="667">
        <v>101.88338489237793</v>
      </c>
      <c r="BV118" s="667">
        <v>14.15248235679727</v>
      </c>
      <c r="BW118" s="667">
        <v>50.68141705538676</v>
      </c>
      <c r="BX118" s="667">
        <v>2.1857205717642043</v>
      </c>
      <c r="BY118" s="667">
        <v>18.943430716773467</v>
      </c>
      <c r="BZ118" s="667">
        <v>21.582665187906816</v>
      </c>
      <c r="CA118" s="667">
        <v>4.2239452883452469</v>
      </c>
      <c r="CB118" s="667">
        <v>4.0541933020424956</v>
      </c>
      <c r="CC118" s="667">
        <v>0.8220228951916545</v>
      </c>
      <c r="CD118" s="667">
        <v>4.2307318346425156</v>
      </c>
      <c r="CE118" s="667">
        <v>21.634753491142177</v>
      </c>
      <c r="CF118" s="667">
        <v>0.91845396051626804</v>
      </c>
      <c r="CG118" s="667">
        <v>2.0616966052134886</v>
      </c>
      <c r="CH118" s="667">
        <v>0.44885752312425009</v>
      </c>
      <c r="CI118" s="667">
        <v>1.1912693733841171</v>
      </c>
      <c r="CJ118" s="667">
        <v>2.1120770250692744</v>
      </c>
      <c r="CK118" s="667">
        <v>1.9216502796286965</v>
      </c>
      <c r="CL118" s="667">
        <v>5.4250541451904798E-2</v>
      </c>
      <c r="CM118" s="667">
        <v>0.34927080491097717</v>
      </c>
      <c r="CN118" s="667">
        <v>6.9066652699211348E-2</v>
      </c>
      <c r="CO118" s="667">
        <v>3.097249072300662</v>
      </c>
      <c r="CP118" s="687">
        <v>8.7092641301143967</v>
      </c>
      <c r="CR118" s="533">
        <f>'153-S 2020CEEIOT(RMB)'!FB180</f>
        <v>59.763209548684245</v>
      </c>
      <c r="CS118" s="508">
        <f>'153-S 2020CEEIOT(RMB)'!FC180</f>
        <v>6.6785920216779449</v>
      </c>
    </row>
    <row r="119" spans="1:97">
      <c r="A119" s="827"/>
      <c r="B119" s="536" t="s">
        <v>904</v>
      </c>
      <c r="C119" s="459" t="s">
        <v>140</v>
      </c>
      <c r="D119" s="463">
        <v>3.7670124428679528</v>
      </c>
      <c r="E119" s="667">
        <v>0.38818981981893352</v>
      </c>
      <c r="F119" s="667">
        <v>0.78158689698283856</v>
      </c>
      <c r="G119" s="667">
        <v>0.52882727911616767</v>
      </c>
      <c r="H119" s="667">
        <v>7.0736542744567004</v>
      </c>
      <c r="I119" s="667">
        <v>0.17894625100440023</v>
      </c>
      <c r="J119" s="667">
        <v>0.46735645891882455</v>
      </c>
      <c r="K119" s="667">
        <v>0.19884551384740806</v>
      </c>
      <c r="L119" s="667">
        <v>0.89192892660847423</v>
      </c>
      <c r="M119" s="667">
        <v>0.99460113931916094</v>
      </c>
      <c r="N119" s="667">
        <v>3.6713383515362477E-2</v>
      </c>
      <c r="O119" s="667">
        <v>0.57474837512809274</v>
      </c>
      <c r="P119" s="667">
        <v>0.1566395406964321</v>
      </c>
      <c r="Q119" s="667">
        <v>1.8254333017722209</v>
      </c>
      <c r="R119" s="667">
        <v>0.47060300129846733</v>
      </c>
      <c r="S119" s="667">
        <v>0.46693380357112402</v>
      </c>
      <c r="T119" s="667">
        <v>1.1261586875837001E-2</v>
      </c>
      <c r="U119" s="667">
        <v>0.40057888249702772</v>
      </c>
      <c r="V119" s="667">
        <v>4.1990927971234979E-2</v>
      </c>
      <c r="W119" s="667">
        <v>3.7914161434962505E-2</v>
      </c>
      <c r="X119" s="667">
        <v>6.0304521076118965E-2</v>
      </c>
      <c r="Y119" s="667">
        <v>0.21321026255381614</v>
      </c>
      <c r="Z119" s="667">
        <v>4.3169418536333985E-2</v>
      </c>
      <c r="AA119" s="667">
        <v>9.4976421523568944E-2</v>
      </c>
      <c r="AB119" s="667">
        <v>5.6125925950213764E-3</v>
      </c>
      <c r="AC119" s="667">
        <v>1.411639546860026</v>
      </c>
      <c r="AD119" s="667">
        <v>3.4422589806791741E-2</v>
      </c>
      <c r="AE119" s="667">
        <v>1.7834553490219788E-2</v>
      </c>
      <c r="AF119" s="667">
        <v>5.5383849379375478</v>
      </c>
      <c r="AG119" s="667">
        <v>0.92031155039669177</v>
      </c>
      <c r="AH119" s="667">
        <v>9.9213638141231453</v>
      </c>
      <c r="AI119" s="667">
        <v>2.9075082372946368</v>
      </c>
      <c r="AJ119" s="667">
        <v>1.2193549387536198</v>
      </c>
      <c r="AK119" s="667">
        <v>1.692666764251771</v>
      </c>
      <c r="AL119" s="667">
        <v>18.425658051457219</v>
      </c>
      <c r="AM119" s="667">
        <v>1.0824612070968398</v>
      </c>
      <c r="AN119" s="667">
        <v>1.0028830821609875</v>
      </c>
      <c r="AO119" s="667">
        <v>0.12790755885084376</v>
      </c>
      <c r="AP119" s="667">
        <v>0.40499532779935771</v>
      </c>
      <c r="AQ119" s="667">
        <v>56.237219593228652</v>
      </c>
      <c r="AR119" s="667">
        <v>11.33023032655589</v>
      </c>
      <c r="AS119" s="667">
        <v>8.6426251660820199</v>
      </c>
      <c r="AT119" s="667">
        <v>4.3763079204666928</v>
      </c>
      <c r="AU119" s="667">
        <v>7.0637769994321458</v>
      </c>
      <c r="AV119" s="667">
        <v>46.143036646621233</v>
      </c>
      <c r="AW119" s="667">
        <v>108.25719312659655</v>
      </c>
      <c r="AX119" s="667">
        <v>0.83456614519809613</v>
      </c>
      <c r="AY119" s="667">
        <v>3.9126995507617768E-3</v>
      </c>
      <c r="AZ119" s="667">
        <v>3.3206857295506029E-2</v>
      </c>
      <c r="BA119" s="667">
        <v>6.5941055990515515E-4</v>
      </c>
      <c r="BB119" s="667">
        <v>1.0091942606347E-2</v>
      </c>
      <c r="BC119" s="667">
        <v>3.9470950581593035E-2</v>
      </c>
      <c r="BD119" s="667">
        <v>4.3242313424192276E-2</v>
      </c>
      <c r="BE119" s="667">
        <v>2.7393412907313067E-2</v>
      </c>
      <c r="BF119" s="667">
        <v>6.0076878183742501E-2</v>
      </c>
      <c r="BG119" s="667">
        <v>3.7166030120195847E-3</v>
      </c>
      <c r="BH119" s="667">
        <v>5.723016708132452E-3</v>
      </c>
      <c r="BI119" s="667">
        <v>2.1939753419316109E-2</v>
      </c>
      <c r="BJ119" s="667">
        <v>8.7836715123739383E-3</v>
      </c>
      <c r="BK119" s="667">
        <v>2.0926382807500296E-2</v>
      </c>
      <c r="BL119" s="667">
        <v>1.5391063491993113E-2</v>
      </c>
      <c r="BM119" s="667">
        <v>6.0499139850774828E-3</v>
      </c>
      <c r="BN119" s="667">
        <v>2.1890785327457661E-2</v>
      </c>
      <c r="BO119" s="667">
        <v>1.3672716704755872</v>
      </c>
      <c r="BP119" s="667">
        <v>0.1569080973919188</v>
      </c>
      <c r="BQ119" s="667">
        <v>0.31700091471207198</v>
      </c>
      <c r="BR119" s="667">
        <v>1.1115805815955615E-2</v>
      </c>
      <c r="BS119" s="667">
        <v>2.0569210092968286</v>
      </c>
      <c r="BT119" s="667">
        <v>5.736496594338357E-2</v>
      </c>
      <c r="BU119" s="667">
        <v>0.31878049750229553</v>
      </c>
      <c r="BV119" s="667">
        <v>4.4281365125019616E-2</v>
      </c>
      <c r="BW119" s="667">
        <v>0.15857587927711456</v>
      </c>
      <c r="BX119" s="667">
        <v>6.8388490626219971E-3</v>
      </c>
      <c r="BY119" s="667">
        <v>5.9271649392805811E-2</v>
      </c>
      <c r="BZ119" s="667">
        <v>0.28579966826350423</v>
      </c>
      <c r="CA119" s="667">
        <v>1.0876381878685135</v>
      </c>
      <c r="CB119" s="667">
        <v>1.0572993085314633</v>
      </c>
      <c r="CC119" s="667">
        <v>0.21437661550210357</v>
      </c>
      <c r="CD119" s="667">
        <v>1.103339064049071</v>
      </c>
      <c r="CE119" s="667">
        <v>5.5824670122590376</v>
      </c>
      <c r="CF119" s="667">
        <v>0.23952502138529141</v>
      </c>
      <c r="CG119" s="667">
        <v>0.53767302955083363</v>
      </c>
      <c r="CH119" s="667">
        <v>0.11705824401350667</v>
      </c>
      <c r="CI119" s="667">
        <v>0.31067297262791793</v>
      </c>
      <c r="CJ119" s="667">
        <v>0.55081181675424873</v>
      </c>
      <c r="CK119" s="667">
        <v>0.50115013284322607</v>
      </c>
      <c r="CL119" s="667">
        <v>1.4148082168568289E-2</v>
      </c>
      <c r="CM119" s="667">
        <v>9.1086870558579253E-2</v>
      </c>
      <c r="CN119" s="667">
        <v>1.8011998615031367E-2</v>
      </c>
      <c r="CO119" s="667">
        <v>0.80773635061836047</v>
      </c>
      <c r="CP119" s="687">
        <v>2.2451970680227173</v>
      </c>
      <c r="CR119" s="533">
        <f>'153-S 2020CEEIOT(RMB)'!FB181</f>
        <v>16.302558175259534</v>
      </c>
      <c r="CS119" s="508">
        <f>'153-S 2020CEEIOT(RMB)'!FC181</f>
        <v>1.7841497931164236</v>
      </c>
    </row>
    <row r="120" spans="1:97">
      <c r="A120" s="827"/>
      <c r="B120" s="536" t="s">
        <v>905</v>
      </c>
      <c r="C120" s="459" t="s">
        <v>140</v>
      </c>
      <c r="D120" s="463">
        <v>78.277400554442337</v>
      </c>
      <c r="E120" s="667">
        <v>8.0675805723947391</v>
      </c>
      <c r="F120" s="667">
        <v>16.242477108356248</v>
      </c>
      <c r="G120" s="667">
        <v>11.059023201901189</v>
      </c>
      <c r="H120" s="667">
        <v>146.44495525918495</v>
      </c>
      <c r="I120" s="667">
        <v>4.2611957834455252</v>
      </c>
      <c r="J120" s="667">
        <v>9.6881693942252607</v>
      </c>
      <c r="K120" s="667">
        <v>4.1242114084547952</v>
      </c>
      <c r="L120" s="667">
        <v>18.533204123965884</v>
      </c>
      <c r="M120" s="667">
        <v>20.584470467305874</v>
      </c>
      <c r="N120" s="667">
        <v>0.75982776296051036</v>
      </c>
      <c r="O120" s="667">
        <v>11.895111001033959</v>
      </c>
      <c r="P120" s="667">
        <v>3.2418442650138495</v>
      </c>
      <c r="Q120" s="667">
        <v>37.777267763496397</v>
      </c>
      <c r="R120" s="667">
        <v>9.7390138278768958</v>
      </c>
      <c r="S120" s="667">
        <v>9.6630806797558364</v>
      </c>
      <c r="T120" s="667">
        <v>0.23330650963465629</v>
      </c>
      <c r="U120" s="667">
        <v>8.291571341970009</v>
      </c>
      <c r="V120" s="667">
        <v>0.86916907056777315</v>
      </c>
      <c r="W120" s="667">
        <v>0.78478419144147527</v>
      </c>
      <c r="X120" s="667">
        <v>1.2482416337802942</v>
      </c>
      <c r="Y120" s="667">
        <v>4.4143304967774029</v>
      </c>
      <c r="Z120" s="667">
        <v>0.89408488140932763</v>
      </c>
      <c r="AA120" s="667">
        <v>1.9675154524832379</v>
      </c>
      <c r="AB120" s="667">
        <v>0.11721245875673689</v>
      </c>
      <c r="AC120" s="667">
        <v>29.220741695556093</v>
      </c>
      <c r="AD120" s="667">
        <v>0.71420065471779071</v>
      </c>
      <c r="AE120" s="667">
        <v>0.37009865391632768</v>
      </c>
      <c r="AF120" s="667">
        <v>114.92605688633068</v>
      </c>
      <c r="AG120" s="667">
        <v>19.09722397039172</v>
      </c>
      <c r="AH120" s="667">
        <v>205.39458070557833</v>
      </c>
      <c r="AI120" s="667">
        <v>60.191970225610234</v>
      </c>
      <c r="AJ120" s="667">
        <v>25.24339406040728</v>
      </c>
      <c r="AK120" s="667">
        <v>35.042015072852898</v>
      </c>
      <c r="AL120" s="667">
        <v>381.45262895370377</v>
      </c>
      <c r="AM120" s="667">
        <v>22.403818190893322</v>
      </c>
      <c r="AN120" s="667">
        <v>20.753916421471814</v>
      </c>
      <c r="AO120" s="667">
        <v>2.6488235588089535</v>
      </c>
      <c r="AP120" s="667">
        <v>8.3870036698414943</v>
      </c>
      <c r="AQ120" s="667">
        <v>1589.4373768204478</v>
      </c>
      <c r="AR120" s="667">
        <v>320.22727473498441</v>
      </c>
      <c r="AS120" s="667">
        <v>244.26725880441305</v>
      </c>
      <c r="AT120" s="667">
        <v>123.68796735645627</v>
      </c>
      <c r="AU120" s="667">
        <v>199.64413720364479</v>
      </c>
      <c r="AV120" s="667">
        <v>5573.904714607047</v>
      </c>
      <c r="AW120" s="667">
        <v>190.06510803038725</v>
      </c>
      <c r="AX120" s="667">
        <v>17.277461138177113</v>
      </c>
      <c r="AY120" s="667">
        <v>8.1919089532869208E-2</v>
      </c>
      <c r="AZ120" s="667">
        <v>0.69524262739932319</v>
      </c>
      <c r="BA120" s="667">
        <v>1.4184709670556843E-2</v>
      </c>
      <c r="BB120" s="667">
        <v>0.21708975346640608</v>
      </c>
      <c r="BC120" s="667">
        <v>0.81880091068364846</v>
      </c>
      <c r="BD120" s="667">
        <v>0.90348008415098757</v>
      </c>
      <c r="BE120" s="667">
        <v>0.56825972277701076</v>
      </c>
      <c r="BF120" s="667">
        <v>1.2462583708541037</v>
      </c>
      <c r="BG120" s="667">
        <v>7.7607760285198668E-2</v>
      </c>
      <c r="BH120" s="667">
        <v>0.11950442577712404</v>
      </c>
      <c r="BI120" s="667">
        <v>0.45813209497384977</v>
      </c>
      <c r="BJ120" s="667">
        <v>0.18221445158100583</v>
      </c>
      <c r="BK120" s="667">
        <v>0.43411110735086028</v>
      </c>
      <c r="BL120" s="667">
        <v>0.31928268144945782</v>
      </c>
      <c r="BM120" s="667">
        <v>0.1257117249969403</v>
      </c>
      <c r="BN120" s="667">
        <v>0.45703965251377454</v>
      </c>
      <c r="BO120" s="667">
        <v>28.295475725199548</v>
      </c>
      <c r="BP120" s="667">
        <v>6.0130946970322245</v>
      </c>
      <c r="BQ120" s="667">
        <v>6.5598515178267576</v>
      </c>
      <c r="BR120" s="667">
        <v>0.23069822845733992</v>
      </c>
      <c r="BS120" s="667">
        <v>42.909877559121092</v>
      </c>
      <c r="BT120" s="667">
        <v>2.0618159040217194</v>
      </c>
      <c r="BU120" s="667">
        <v>11.457632525937159</v>
      </c>
      <c r="BV120" s="667">
        <v>1.5915641431159715</v>
      </c>
      <c r="BW120" s="667">
        <v>5.6995461343160381</v>
      </c>
      <c r="BX120" s="667">
        <v>0.24580242541126091</v>
      </c>
      <c r="BY120" s="667">
        <v>2.1303460634195948</v>
      </c>
      <c r="BZ120" s="667">
        <v>6.9200405474399513</v>
      </c>
      <c r="CA120" s="667">
        <v>22.529710104478834</v>
      </c>
      <c r="CB120" s="667">
        <v>21.958349763365124</v>
      </c>
      <c r="CC120" s="667">
        <v>4.4522460823510039</v>
      </c>
      <c r="CD120" s="667">
        <v>22.91451898292096</v>
      </c>
      <c r="CE120" s="667">
        <v>115.68691816577332</v>
      </c>
      <c r="CF120" s="667">
        <v>4.9745366843765657</v>
      </c>
      <c r="CG120" s="667">
        <v>11.166575392547909</v>
      </c>
      <c r="CH120" s="667">
        <v>2.4311052168416616</v>
      </c>
      <c r="CI120" s="667">
        <v>6.4521614077885072</v>
      </c>
      <c r="CJ120" s="667">
        <v>11.439446170530102</v>
      </c>
      <c r="CK120" s="667">
        <v>10.408055516666387</v>
      </c>
      <c r="CL120" s="667">
        <v>0.29383215730061824</v>
      </c>
      <c r="CM120" s="667">
        <v>1.8917229458455931</v>
      </c>
      <c r="CN120" s="667">
        <v>0.37407928136778612</v>
      </c>
      <c r="CO120" s="667">
        <v>16.775341816970723</v>
      </c>
      <c r="CP120" s="687">
        <v>46.741087076040976</v>
      </c>
      <c r="CR120" s="533">
        <f>'153-S 2020CEEIOT(RMB)'!FB182</f>
        <v>337.50102498601564</v>
      </c>
      <c r="CS120" s="508">
        <f>'153-S 2020CEEIOT(RMB)'!FC182</f>
        <v>37.051162456843883</v>
      </c>
    </row>
    <row r="121" spans="1:97">
      <c r="A121" s="827"/>
      <c r="B121" s="536" t="s">
        <v>906</v>
      </c>
      <c r="C121" s="459" t="s">
        <v>140</v>
      </c>
      <c r="D121" s="463">
        <v>9.3501145942910444</v>
      </c>
      <c r="E121" s="667">
        <v>0.96574511586777378</v>
      </c>
      <c r="F121" s="667">
        <v>1.9426404515734148</v>
      </c>
      <c r="G121" s="667">
        <v>1.4525976747566309</v>
      </c>
      <c r="H121" s="667">
        <v>16.472453552920307</v>
      </c>
      <c r="I121" s="667">
        <v>0.81016839602822444</v>
      </c>
      <c r="J121" s="667">
        <v>1.1134660685325306</v>
      </c>
      <c r="K121" s="667">
        <v>0.47664790005267937</v>
      </c>
      <c r="L121" s="667">
        <v>2.2120010859399355</v>
      </c>
      <c r="M121" s="667">
        <v>2.3017168499444107</v>
      </c>
      <c r="N121" s="667">
        <v>8.4962514233220127E-2</v>
      </c>
      <c r="O121" s="667">
        <v>1.330088984631647</v>
      </c>
      <c r="P121" s="667">
        <v>0.36249694066843025</v>
      </c>
      <c r="Q121" s="667">
        <v>4.2205094891868482</v>
      </c>
      <c r="R121" s="667">
        <v>1.0877492425204374</v>
      </c>
      <c r="S121" s="667">
        <v>1.0792682786558567</v>
      </c>
      <c r="T121" s="667">
        <v>2.6544855198143816E-2</v>
      </c>
      <c r="U121" s="667">
        <v>0.9277319960506677</v>
      </c>
      <c r="V121" s="667">
        <v>9.7250077637486776E-2</v>
      </c>
      <c r="W121" s="667">
        <v>8.7808374838396541E-2</v>
      </c>
      <c r="X121" s="667">
        <v>0.13966396171481288</v>
      </c>
      <c r="Y121" s="667">
        <v>0.49566166425058378</v>
      </c>
      <c r="Z121" s="667">
        <v>0.10083521052032032</v>
      </c>
      <c r="AA121" s="667">
        <v>0.22325840733396185</v>
      </c>
      <c r="AB121" s="667">
        <v>1.493946646430923E-2</v>
      </c>
      <c r="AC121" s="667">
        <v>3.2709859105015222</v>
      </c>
      <c r="AD121" s="667">
        <v>8.2804934836811311E-2</v>
      </c>
      <c r="AE121" s="667">
        <v>4.274935677369604E-2</v>
      </c>
      <c r="AF121" s="667">
        <v>13.008508304157175</v>
      </c>
      <c r="AG121" s="667">
        <v>2.1616194215285742</v>
      </c>
      <c r="AH121" s="667">
        <v>22.96799699059838</v>
      </c>
      <c r="AI121" s="667">
        <v>6.7308932214804829</v>
      </c>
      <c r="AJ121" s="667">
        <v>2.8228115699070964</v>
      </c>
      <c r="AK121" s="667">
        <v>3.9185303427819673</v>
      </c>
      <c r="AL121" s="667">
        <v>42.6554722318755</v>
      </c>
      <c r="AM121" s="667">
        <v>2.5040131308661158</v>
      </c>
      <c r="AN121" s="667">
        <v>2.3164185142378715</v>
      </c>
      <c r="AO121" s="667">
        <v>0.29784241114685261</v>
      </c>
      <c r="AP121" s="667">
        <v>0.94306220850977429</v>
      </c>
      <c r="AQ121" s="667">
        <v>129.98426249719461</v>
      </c>
      <c r="AR121" s="667">
        <v>26.1882014006618</v>
      </c>
      <c r="AS121" s="667">
        <v>19.976187769925435</v>
      </c>
      <c r="AT121" s="667">
        <v>10.115207715051902</v>
      </c>
      <c r="AU121" s="667">
        <v>16.326906812910586</v>
      </c>
      <c r="AV121" s="667">
        <v>76.261031556088568</v>
      </c>
      <c r="AW121" s="667">
        <v>16.198900766249867</v>
      </c>
      <c r="AX121" s="667">
        <v>1.9404704167439464</v>
      </c>
      <c r="AY121" s="667">
        <v>1.08026608358813E-2</v>
      </c>
      <c r="AZ121" s="667">
        <v>9.1681564642248442E-2</v>
      </c>
      <c r="BA121" s="667">
        <v>2.5331203924438771E-3</v>
      </c>
      <c r="BB121" s="667">
        <v>3.8768116815095829E-2</v>
      </c>
      <c r="BC121" s="667">
        <v>9.43137348953762E-2</v>
      </c>
      <c r="BD121" s="667">
        <v>0.11665515661454583</v>
      </c>
      <c r="BE121" s="667">
        <v>6.545510165708375E-2</v>
      </c>
      <c r="BF121" s="667">
        <v>0.14355050179626605</v>
      </c>
      <c r="BG121" s="667">
        <v>9.5728625311284985E-3</v>
      </c>
      <c r="BH121" s="667">
        <v>1.4740786689653262E-2</v>
      </c>
      <c r="BI121" s="667">
        <v>5.6510271011119446E-2</v>
      </c>
      <c r="BJ121" s="667">
        <v>2.1039626253811762E-2</v>
      </c>
      <c r="BK121" s="667">
        <v>5.0125197930472723E-2</v>
      </c>
      <c r="BL121" s="667">
        <v>3.6866385891598935E-2</v>
      </c>
      <c r="BM121" s="667">
        <v>1.4808174137749005E-2</v>
      </c>
      <c r="BN121" s="667">
        <v>5.7882431292171556E-2</v>
      </c>
      <c r="BO121" s="667">
        <v>3.1603116355272931</v>
      </c>
      <c r="BP121" s="667">
        <v>0.33397515763185248</v>
      </c>
      <c r="BQ121" s="667">
        <v>0.73228267613562859</v>
      </c>
      <c r="BR121" s="667">
        <v>2.6740414691607418E-2</v>
      </c>
      <c r="BS121" s="667">
        <v>5.3232978177511381</v>
      </c>
      <c r="BT121" s="667">
        <v>1.4029163814187602</v>
      </c>
      <c r="BU121" s="667">
        <v>7.7960890356699482</v>
      </c>
      <c r="BV121" s="667">
        <v>1.0829441193565394</v>
      </c>
      <c r="BW121" s="667">
        <v>3.878128315378301</v>
      </c>
      <c r="BX121" s="667">
        <v>0.16725074655272826</v>
      </c>
      <c r="BY121" s="667">
        <v>1.449546191118543</v>
      </c>
      <c r="BZ121" s="667">
        <v>2.1295349753268402</v>
      </c>
      <c r="CA121" s="667">
        <v>2.5516622858494498</v>
      </c>
      <c r="CB121" s="667">
        <v>2.5980438123569365</v>
      </c>
      <c r="CC121" s="667">
        <v>0.52677594218126578</v>
      </c>
      <c r="CD121" s="667">
        <v>2.711174787644421</v>
      </c>
      <c r="CE121" s="667">
        <v>13.199305391131242</v>
      </c>
      <c r="CF121" s="667">
        <v>0.58857174566685244</v>
      </c>
      <c r="CG121" s="667">
        <v>1.3211945531639233</v>
      </c>
      <c r="CH121" s="667">
        <v>0.28764082610350955</v>
      </c>
      <c r="CI121" s="667">
        <v>0.76339971821562869</v>
      </c>
      <c r="CJ121" s="667">
        <v>1.3534797769603137</v>
      </c>
      <c r="CK121" s="667">
        <v>1.23144883496011</v>
      </c>
      <c r="CL121" s="667">
        <v>3.4765309159069148E-2</v>
      </c>
      <c r="CM121" s="667">
        <v>0.22382278937680006</v>
      </c>
      <c r="CN121" s="667">
        <v>4.4259899890562913E-2</v>
      </c>
      <c r="CO121" s="667">
        <v>1.9848063938058995</v>
      </c>
      <c r="CP121" s="687">
        <v>5.742114399311113</v>
      </c>
      <c r="CR121" s="533">
        <f>'153-S 2020CEEIOT(RMB)'!FB183</f>
        <v>37.948238200351156</v>
      </c>
      <c r="CS121" s="508">
        <f>'153-S 2020CEEIOT(RMB)'!FC183</f>
        <v>4.3832406903690755</v>
      </c>
    </row>
    <row r="122" spans="1:97">
      <c r="A122" s="827"/>
      <c r="B122" s="536" t="s">
        <v>907</v>
      </c>
      <c r="C122" s="459" t="s">
        <v>140</v>
      </c>
      <c r="D122" s="463">
        <v>34.681802937517723</v>
      </c>
      <c r="E122" s="667">
        <v>3.5746245729643245</v>
      </c>
      <c r="F122" s="667">
        <v>7.1966529192269046</v>
      </c>
      <c r="G122" s="667">
        <v>4.9111955129673346</v>
      </c>
      <c r="H122" s="667">
        <v>64.796897217814546</v>
      </c>
      <c r="I122" s="667">
        <v>2.7869180989404745</v>
      </c>
      <c r="J122" s="667">
        <v>4.2886235590747415</v>
      </c>
      <c r="K122" s="667">
        <v>1.8276857065847167</v>
      </c>
      <c r="L122" s="667">
        <v>8.2115056547362926</v>
      </c>
      <c r="M122" s="667">
        <v>9.108190940870859</v>
      </c>
      <c r="N122" s="667">
        <v>0.33620764538058473</v>
      </c>
      <c r="O122" s="667">
        <v>5.2633339503365377</v>
      </c>
      <c r="P122" s="667">
        <v>1.4344472262821284</v>
      </c>
      <c r="Q122" s="667">
        <v>16.714573037970236</v>
      </c>
      <c r="R122" s="667">
        <v>4.3091531672049879</v>
      </c>
      <c r="S122" s="667">
        <v>4.275555559530881</v>
      </c>
      <c r="T122" s="667">
        <v>0.10325380704729469</v>
      </c>
      <c r="U122" s="667">
        <v>3.6707246398748437</v>
      </c>
      <c r="V122" s="667">
        <v>0.38478597022988525</v>
      </c>
      <c r="W122" s="667">
        <v>0.34742831602098267</v>
      </c>
      <c r="X122" s="667">
        <v>0.55260349729395475</v>
      </c>
      <c r="Y122" s="667">
        <v>1.9547863521843256</v>
      </c>
      <c r="Z122" s="667">
        <v>0.39611198096210259</v>
      </c>
      <c r="AA122" s="667">
        <v>0.87117680223479343</v>
      </c>
      <c r="AB122" s="667">
        <v>5.2205697050438163E-2</v>
      </c>
      <c r="AC122" s="667">
        <v>12.937339853707169</v>
      </c>
      <c r="AD122" s="667">
        <v>0.31677852892032343</v>
      </c>
      <c r="AE122" s="667">
        <v>0.16448883501432696</v>
      </c>
      <c r="AF122" s="667">
        <v>51.367650211882257</v>
      </c>
      <c r="AG122" s="667">
        <v>8.5357450477858769</v>
      </c>
      <c r="AH122" s="667">
        <v>91.018984886569243</v>
      </c>
      <c r="AI122" s="667">
        <v>26.673595814638013</v>
      </c>
      <c r="AJ122" s="667">
        <v>11.186410540029989</v>
      </c>
      <c r="AK122" s="667">
        <v>15.528591987939951</v>
      </c>
      <c r="AL122" s="667">
        <v>169.03771730690224</v>
      </c>
      <c r="AM122" s="667">
        <v>9.9167445930926696</v>
      </c>
      <c r="AN122" s="667">
        <v>9.183477077646339</v>
      </c>
      <c r="AO122" s="667">
        <v>1.1738954187865986</v>
      </c>
      <c r="AP122" s="667">
        <v>3.7169199709928376</v>
      </c>
      <c r="AQ122" s="667">
        <v>716.3147429881343</v>
      </c>
      <c r="AR122" s="667">
        <v>144.31743039694072</v>
      </c>
      <c r="AS122" s="667">
        <v>110.08438662800184</v>
      </c>
      <c r="AT122" s="667">
        <v>55.742689733962031</v>
      </c>
      <c r="AU122" s="667">
        <v>89.974000181242531</v>
      </c>
      <c r="AV122" s="667">
        <v>935.14215719559957</v>
      </c>
      <c r="AW122" s="667">
        <v>2570.4295589575431</v>
      </c>
      <c r="AX122" s="667">
        <v>7.6469668766820904</v>
      </c>
      <c r="AY122" s="667">
        <v>3.654754022099839E-2</v>
      </c>
      <c r="AZ122" s="667">
        <v>0.31017688347273559</v>
      </c>
      <c r="BA122" s="667">
        <v>6.4376802688852269E-3</v>
      </c>
      <c r="BB122" s="667">
        <v>9.8525416094256746E-2</v>
      </c>
      <c r="BC122" s="667">
        <v>0.36354524738038624</v>
      </c>
      <c r="BD122" s="667">
        <v>0.40164928443720221</v>
      </c>
      <c r="BE122" s="667">
        <v>0.25230568114633589</v>
      </c>
      <c r="BF122" s="667">
        <v>0.55333512923641659</v>
      </c>
      <c r="BG122" s="667">
        <v>3.4905686136344205E-2</v>
      </c>
      <c r="BH122" s="667">
        <v>5.3749573016294079E-2</v>
      </c>
      <c r="BI122" s="667">
        <v>0.20605433087331235</v>
      </c>
      <c r="BJ122" s="667">
        <v>8.0850519686698943E-2</v>
      </c>
      <c r="BK122" s="667">
        <v>0.19261978578840702</v>
      </c>
      <c r="BL122" s="667">
        <v>0.1416691733184258</v>
      </c>
      <c r="BM122" s="667">
        <v>5.5924893364339812E-2</v>
      </c>
      <c r="BN122" s="667">
        <v>0.20369969570426633</v>
      </c>
      <c r="BO122" s="667">
        <v>12.519991241252709</v>
      </c>
      <c r="BP122" s="667">
        <v>3.0301934153898018</v>
      </c>
      <c r="BQ122" s="667">
        <v>2.9020002350197593</v>
      </c>
      <c r="BR122" s="667">
        <v>0.10248614859917918</v>
      </c>
      <c r="BS122" s="667">
        <v>19.171015911044361</v>
      </c>
      <c r="BT122" s="667">
        <v>1.5918351319455102</v>
      </c>
      <c r="BU122" s="667">
        <v>8.8459216694043974</v>
      </c>
      <c r="BV122" s="667">
        <v>1.2287749419407266</v>
      </c>
      <c r="BW122" s="667">
        <v>4.4003626875956616</v>
      </c>
      <c r="BX122" s="667">
        <v>0.1897729741650781</v>
      </c>
      <c r="BY122" s="667">
        <v>1.6447441793122408</v>
      </c>
      <c r="BZ122" s="667">
        <v>3.8333219433361441</v>
      </c>
      <c r="CA122" s="667">
        <v>9.9774693546499229</v>
      </c>
      <c r="CB122" s="667">
        <v>9.7295869624324549</v>
      </c>
      <c r="CC122" s="667">
        <v>1.9727582401777322</v>
      </c>
      <c r="CD122" s="667">
        <v>10.153258671496442</v>
      </c>
      <c r="CE122" s="667">
        <v>51.237403444966617</v>
      </c>
      <c r="CF122" s="667">
        <v>2.2041814521600398</v>
      </c>
      <c r="CG122" s="667">
        <v>4.9478293007071201</v>
      </c>
      <c r="CH122" s="667">
        <v>1.0772052488911275</v>
      </c>
      <c r="CI122" s="667">
        <v>2.8589063472094143</v>
      </c>
      <c r="CJ122" s="667">
        <v>5.068736381270786</v>
      </c>
      <c r="CK122" s="667">
        <v>4.6117345952918924</v>
      </c>
      <c r="CL122" s="667">
        <v>0.13019491708731101</v>
      </c>
      <c r="CM122" s="667">
        <v>0.83820884122819084</v>
      </c>
      <c r="CN122" s="667">
        <v>0.16575184101422832</v>
      </c>
      <c r="CO122" s="667">
        <v>7.4330333923842753</v>
      </c>
      <c r="CP122" s="687">
        <v>20.727133777505347</v>
      </c>
      <c r="CR122" s="533">
        <f>'153-S 2020CEEIOT(RMB)'!FB184</f>
        <v>149.32919448153217</v>
      </c>
      <c r="CS122" s="508">
        <f>'153-S 2020CEEIOT(RMB)'!FC184</f>
        <v>16.411624302711228</v>
      </c>
    </row>
    <row r="123" spans="1:97">
      <c r="A123" s="827"/>
      <c r="B123" s="536" t="s">
        <v>908</v>
      </c>
      <c r="C123" s="459" t="s">
        <v>140</v>
      </c>
      <c r="D123" s="463">
        <v>71.606613311183949</v>
      </c>
      <c r="E123" s="667">
        <v>7.3899184739737596</v>
      </c>
      <c r="F123" s="667">
        <v>14.870120725012793</v>
      </c>
      <c r="G123" s="667">
        <v>10.738693502433662</v>
      </c>
      <c r="H123" s="667">
        <v>129.14320288872969</v>
      </c>
      <c r="I123" s="667">
        <v>5.9516913156770022</v>
      </c>
      <c r="J123" s="667">
        <v>8.6555993311109951</v>
      </c>
      <c r="K123" s="667">
        <v>3.6984835543488068</v>
      </c>
      <c r="L123" s="667">
        <v>16.945686515892248</v>
      </c>
      <c r="M123" s="667">
        <v>18.088942637784047</v>
      </c>
      <c r="N123" s="667">
        <v>0.66771116801953589</v>
      </c>
      <c r="O123" s="667">
        <v>10.453024813513167</v>
      </c>
      <c r="P123" s="667">
        <v>2.8488240707286847</v>
      </c>
      <c r="Q123" s="667">
        <v>33.179491452467488</v>
      </c>
      <c r="R123" s="667">
        <v>8.552381991479896</v>
      </c>
      <c r="S123" s="667">
        <v>8.4857007750832167</v>
      </c>
      <c r="T123" s="667">
        <v>0.20716834677471183</v>
      </c>
      <c r="U123" s="667">
        <v>7.2904364572106282</v>
      </c>
      <c r="V123" s="667">
        <v>0.76422448993143943</v>
      </c>
      <c r="W123" s="667">
        <v>0.69002834859141848</v>
      </c>
      <c r="X123" s="667">
        <v>1.0975273490389912</v>
      </c>
      <c r="Y123" s="667">
        <v>3.889883040004773</v>
      </c>
      <c r="Z123" s="667">
        <v>0.79006454329123887</v>
      </c>
      <c r="AA123" s="667">
        <v>1.7445955438871983</v>
      </c>
      <c r="AB123" s="667">
        <v>0.11179907045358395</v>
      </c>
      <c r="AC123" s="667">
        <v>25.700512082037356</v>
      </c>
      <c r="AD123" s="667">
        <v>0.64189818694257839</v>
      </c>
      <c r="AE123" s="667">
        <v>0.33212575634938468</v>
      </c>
      <c r="AF123" s="667">
        <v>102.10064258605816</v>
      </c>
      <c r="AG123" s="667">
        <v>16.966029217511434</v>
      </c>
      <c r="AH123" s="667">
        <v>180.5976169806674</v>
      </c>
      <c r="AI123" s="667">
        <v>52.925088611265679</v>
      </c>
      <c r="AJ123" s="667">
        <v>22.195798916176919</v>
      </c>
      <c r="AK123" s="667">
        <v>30.811447870815144</v>
      </c>
      <c r="AL123" s="667">
        <v>335.40045478998684</v>
      </c>
      <c r="AM123" s="667">
        <v>19.684956255696232</v>
      </c>
      <c r="AN123" s="667">
        <v>18.21826647941278</v>
      </c>
      <c r="AO123" s="667">
        <v>2.3367547607066559</v>
      </c>
      <c r="AP123" s="667">
        <v>7.3988962716636113</v>
      </c>
      <c r="AQ123" s="667">
        <v>1769.4160210152631</v>
      </c>
      <c r="AR123" s="667">
        <v>356.48794884615694</v>
      </c>
      <c r="AS123" s="667">
        <v>271.92666250407115</v>
      </c>
      <c r="AT123" s="667">
        <v>137.69367339601064</v>
      </c>
      <c r="AU123" s="667">
        <v>222.25067814660059</v>
      </c>
      <c r="AV123" s="667">
        <v>18613.136974499048</v>
      </c>
      <c r="AW123" s="667">
        <v>3134.8771255597653</v>
      </c>
      <c r="AX123" s="667">
        <v>15.2241605576752</v>
      </c>
      <c r="AY123" s="667">
        <v>7.9866443080305188E-2</v>
      </c>
      <c r="AZ123" s="667">
        <v>0.6778219343601275</v>
      </c>
      <c r="BA123" s="667">
        <v>1.6998825660620383E-2</v>
      </c>
      <c r="BB123" s="667">
        <v>0.26015836471735332</v>
      </c>
      <c r="BC123" s="667">
        <v>0.73329205278046172</v>
      </c>
      <c r="BD123" s="667">
        <v>0.86820958806769633</v>
      </c>
      <c r="BE123" s="667">
        <v>0.50891533361838981</v>
      </c>
      <c r="BF123" s="667">
        <v>1.1161093583731034</v>
      </c>
      <c r="BG123" s="667">
        <v>7.2781878440623018E-2</v>
      </c>
      <c r="BH123" s="667">
        <v>0.11207328439918826</v>
      </c>
      <c r="BI123" s="667">
        <v>0.4296440758450028</v>
      </c>
      <c r="BJ123" s="667">
        <v>0.16338673642833709</v>
      </c>
      <c r="BK123" s="667">
        <v>0.38925560767509476</v>
      </c>
      <c r="BL123" s="667">
        <v>0.2862920853285007</v>
      </c>
      <c r="BM123" s="667">
        <v>0.11419246066926896</v>
      </c>
      <c r="BN123" s="667">
        <v>0.43430388548712184</v>
      </c>
      <c r="BO123" s="667">
        <v>24.848045862214807</v>
      </c>
      <c r="BP123" s="667">
        <v>4.7302612362722813</v>
      </c>
      <c r="BQ123" s="667">
        <v>5.7584221445549177</v>
      </c>
      <c r="BR123" s="667">
        <v>0.20742782042392513</v>
      </c>
      <c r="BS123" s="667">
        <v>40.290589881502477</v>
      </c>
      <c r="BT123" s="667">
        <v>7.7708681507285116</v>
      </c>
      <c r="BU123" s="667">
        <v>43.183172418490678</v>
      </c>
      <c r="BV123" s="667">
        <v>5.9985157188171216</v>
      </c>
      <c r="BW123" s="667">
        <v>21.481268741002857</v>
      </c>
      <c r="BX123" s="667">
        <v>0.92641551327371419</v>
      </c>
      <c r="BY123" s="667">
        <v>8.0291544661995218</v>
      </c>
      <c r="BZ123" s="667">
        <v>12.961778196385762</v>
      </c>
      <c r="CA123" s="667">
        <v>19.955808586779806</v>
      </c>
      <c r="CB123" s="667">
        <v>19.971637544427605</v>
      </c>
      <c r="CC123" s="667">
        <v>4.0494229290245727</v>
      </c>
      <c r="CD123" s="667">
        <v>20.841296024682219</v>
      </c>
      <c r="CE123" s="667">
        <v>102.92541601488209</v>
      </c>
      <c r="CF123" s="667">
        <v>4.5244585628005805</v>
      </c>
      <c r="CG123" s="667">
        <v>10.156263961354908</v>
      </c>
      <c r="CH123" s="667">
        <v>2.211147592891241</v>
      </c>
      <c r="CI123" s="667">
        <v>5.86839313532949</v>
      </c>
      <c r="CJ123" s="667">
        <v>10.404446376384039</v>
      </c>
      <c r="CK123" s="667">
        <v>9.4663722256551655</v>
      </c>
      <c r="CL123" s="667">
        <v>0.26724728441550544</v>
      </c>
      <c r="CM123" s="667">
        <v>1.7205666826538022</v>
      </c>
      <c r="CN123" s="667">
        <v>0.34023393838191812</v>
      </c>
      <c r="CO123" s="667">
        <v>15.257569446834209</v>
      </c>
      <c r="CP123" s="687">
        <v>43.512233109930293</v>
      </c>
      <c r="CR123" s="533">
        <f>'153-S 2020CEEIOT(RMB)'!FB185</f>
        <v>297.55618853542046</v>
      </c>
      <c r="CS123" s="508">
        <f>'153-S 2020CEEIOT(RMB)'!FC185</f>
        <v>33.692443351067055</v>
      </c>
    </row>
    <row r="124" spans="1:97">
      <c r="A124" s="827"/>
      <c r="B124" s="468" t="s">
        <v>151</v>
      </c>
      <c r="C124" s="459" t="s">
        <v>140</v>
      </c>
      <c r="D124" s="463">
        <v>1091167.0496148474</v>
      </c>
      <c r="E124" s="667">
        <v>112447.02196316782</v>
      </c>
      <c r="F124" s="667">
        <v>226601.10050088839</v>
      </c>
      <c r="G124" s="667">
        <v>154041.92044690304</v>
      </c>
      <c r="H124" s="667">
        <v>417063.34595250175</v>
      </c>
      <c r="I124" s="667">
        <v>123807.67537212619</v>
      </c>
      <c r="J124" s="667">
        <v>38429.481156948372</v>
      </c>
      <c r="K124" s="667">
        <v>12561.618507857689</v>
      </c>
      <c r="L124" s="667">
        <v>124102655.36065209</v>
      </c>
      <c r="M124" s="667">
        <v>59625.80962935659</v>
      </c>
      <c r="N124" s="667">
        <v>2200.9478270204399</v>
      </c>
      <c r="O124" s="667">
        <v>34455.859585711492</v>
      </c>
      <c r="P124" s="667">
        <v>9390.4572041700085</v>
      </c>
      <c r="Q124" s="667">
        <v>118685.52485637506</v>
      </c>
      <c r="R124" s="667">
        <v>31645.94063147546</v>
      </c>
      <c r="S124" s="667">
        <v>31399.203544962475</v>
      </c>
      <c r="T124" s="667">
        <v>1676.6856868822258</v>
      </c>
      <c r="U124" s="667">
        <v>31760.386444641135</v>
      </c>
      <c r="V124" s="667">
        <v>3329.3020621110982</v>
      </c>
      <c r="W124" s="667">
        <v>3006.070643047075</v>
      </c>
      <c r="X124" s="667">
        <v>4781.3176815449215</v>
      </c>
      <c r="Y124" s="667">
        <v>16075.161126063143</v>
      </c>
      <c r="Z124" s="667">
        <v>2597.8017991639808</v>
      </c>
      <c r="AA124" s="667">
        <v>8023.963468714639</v>
      </c>
      <c r="AB124" s="667">
        <v>1563.9945236327517</v>
      </c>
      <c r="AC124" s="667">
        <v>86617.366906794137</v>
      </c>
      <c r="AD124" s="667">
        <v>5205.6611009573753</v>
      </c>
      <c r="AE124" s="667">
        <v>2991.0409252171276</v>
      </c>
      <c r="AF124" s="667">
        <v>1010382.969568138</v>
      </c>
      <c r="AG124" s="667">
        <v>167894.99603903334</v>
      </c>
      <c r="AH124" s="667">
        <v>699383.61327003688</v>
      </c>
      <c r="AI124" s="667">
        <v>204958.07377982311</v>
      </c>
      <c r="AJ124" s="667">
        <v>85955.608412445028</v>
      </c>
      <c r="AK124" s="667">
        <v>119320.63170179514</v>
      </c>
      <c r="AL124" s="667">
        <v>1298874.1816485054</v>
      </c>
      <c r="AM124" s="667">
        <v>69867.595293662118</v>
      </c>
      <c r="AN124" s="667">
        <v>59902.91096820074</v>
      </c>
      <c r="AO124" s="667">
        <v>9205.4288985968178</v>
      </c>
      <c r="AP124" s="667">
        <v>29147.266415023954</v>
      </c>
      <c r="AQ124" s="667">
        <v>3332003.9761728831</v>
      </c>
      <c r="AR124" s="667">
        <v>671305.81440737611</v>
      </c>
      <c r="AS124" s="667">
        <v>512067.65957228269</v>
      </c>
      <c r="AT124" s="667">
        <v>259292.25337640377</v>
      </c>
      <c r="AU124" s="667">
        <v>418522.34550622106</v>
      </c>
      <c r="AV124" s="667">
        <v>4614365.4428094514</v>
      </c>
      <c r="AW124" s="667">
        <v>450270.76081306819</v>
      </c>
      <c r="AX124" s="667">
        <v>99269.750754280205</v>
      </c>
      <c r="AY124" s="667">
        <v>4090.8693085610644</v>
      </c>
      <c r="AZ124" s="667">
        <v>34718.973839303508</v>
      </c>
      <c r="BA124" s="667">
        <v>333.6837928488751</v>
      </c>
      <c r="BB124" s="667">
        <v>5106.8604157376376</v>
      </c>
      <c r="BC124" s="667">
        <v>3691.1597153851621</v>
      </c>
      <c r="BD124" s="667">
        <v>9501.7449823766146</v>
      </c>
      <c r="BE124" s="667">
        <v>2561.718446110578</v>
      </c>
      <c r="BF124" s="667">
        <v>5618.140665741781</v>
      </c>
      <c r="BG124" s="667">
        <v>590.0845930244999</v>
      </c>
      <c r="BH124" s="667">
        <v>908.64264334104132</v>
      </c>
      <c r="BI124" s="667">
        <v>3483.37189245834</v>
      </c>
      <c r="BJ124" s="667">
        <v>2689.4898439916337</v>
      </c>
      <c r="BK124" s="667">
        <v>6407.4907574773579</v>
      </c>
      <c r="BL124" s="667">
        <v>4712.6203309894063</v>
      </c>
      <c r="BM124" s="667">
        <v>817.73716843327873</v>
      </c>
      <c r="BN124" s="667">
        <v>2523.8035697399105</v>
      </c>
      <c r="BO124" s="667">
        <v>86070.08829119055</v>
      </c>
      <c r="BP124" s="667">
        <v>6416807.447735752</v>
      </c>
      <c r="BQ124" s="667">
        <v>21681.929092195198</v>
      </c>
      <c r="BR124" s="667">
        <v>1069.9780970106133</v>
      </c>
      <c r="BS124" s="667">
        <v>598776.68369655206</v>
      </c>
      <c r="BT124" s="667">
        <v>40914.348014832496</v>
      </c>
      <c r="BU124" s="667">
        <v>227363.44388355198</v>
      </c>
      <c r="BV124" s="667">
        <v>31582.74660330177</v>
      </c>
      <c r="BW124" s="667">
        <v>113100.89014792231</v>
      </c>
      <c r="BX124" s="667">
        <v>4877.664371755809</v>
      </c>
      <c r="BY124" s="667">
        <v>42274.249636333945</v>
      </c>
      <c r="BZ124" s="667">
        <v>111615.80561423005</v>
      </c>
      <c r="CA124" s="667">
        <v>324097.99186952459</v>
      </c>
      <c r="CB124" s="667">
        <v>312720.00065710256</v>
      </c>
      <c r="CC124" s="667">
        <v>63406.695530521371</v>
      </c>
      <c r="CD124" s="667">
        <v>326337.29167350993</v>
      </c>
      <c r="CE124" s="667">
        <v>1661443.4440643627</v>
      </c>
      <c r="CF124" s="667">
        <v>70844.901004465035</v>
      </c>
      <c r="CG124" s="667">
        <v>159028.86609089226</v>
      </c>
      <c r="CH124" s="667">
        <v>34622.60293697501</v>
      </c>
      <c r="CI124" s="667">
        <v>91888.504438055636</v>
      </c>
      <c r="CJ124" s="667">
        <v>162914.95729489802</v>
      </c>
      <c r="CK124" s="667">
        <v>148226.39966512096</v>
      </c>
      <c r="CL124" s="667">
        <v>4184.6128426932146</v>
      </c>
      <c r="CM124" s="667">
        <v>26940.986332901466</v>
      </c>
      <c r="CN124" s="667">
        <v>5327.4528539623279</v>
      </c>
      <c r="CO124" s="667">
        <v>238906.15463182493</v>
      </c>
      <c r="CP124" s="687">
        <v>659339.00217653031</v>
      </c>
      <c r="CR124" s="533">
        <f>'153-S 2020CEEIOT(RMB)'!FB186</f>
        <v>4712904.2881885832</v>
      </c>
      <c r="CS124" s="508">
        <f>'153-S 2020CEEIOT(RMB)'!FC186</f>
        <v>1019908.2089573932</v>
      </c>
    </row>
    <row r="125" spans="1:97">
      <c r="A125" s="827"/>
      <c r="B125" s="468" t="s">
        <v>152</v>
      </c>
      <c r="C125" s="459" t="s">
        <v>140</v>
      </c>
      <c r="D125" s="463">
        <v>76008.36485622605</v>
      </c>
      <c r="E125" s="667">
        <v>7999.4163215991521</v>
      </c>
      <c r="F125" s="667">
        <v>15998.238108688171</v>
      </c>
      <c r="G125" s="667">
        <v>21294.518824177849</v>
      </c>
      <c r="H125" s="667">
        <v>13476.112653747598</v>
      </c>
      <c r="I125" s="667">
        <v>74328481.009793416</v>
      </c>
      <c r="J125" s="667">
        <v>830.63311210873712</v>
      </c>
      <c r="K125" s="667">
        <v>580.23204593736205</v>
      </c>
      <c r="L125" s="667">
        <v>583742.09645637486</v>
      </c>
      <c r="M125" s="667">
        <v>187197.87081534267</v>
      </c>
      <c r="N125" s="667">
        <v>6909.9732071567241</v>
      </c>
      <c r="O125" s="667">
        <v>108175.69759894609</v>
      </c>
      <c r="P125" s="667">
        <v>29481.756399291513</v>
      </c>
      <c r="Q125" s="667">
        <v>72628.794181018064</v>
      </c>
      <c r="R125" s="667">
        <v>2261.0250162278899</v>
      </c>
      <c r="S125" s="667">
        <v>2243.3962551955137</v>
      </c>
      <c r="T125" s="667">
        <v>371.89716650655112</v>
      </c>
      <c r="U125" s="667">
        <v>3541.5247670655567</v>
      </c>
      <c r="V125" s="667">
        <v>371.24251402168699</v>
      </c>
      <c r="W125" s="667">
        <v>335.1997511886758</v>
      </c>
      <c r="X125" s="667">
        <v>533.15330460208884</v>
      </c>
      <c r="Y125" s="667">
        <v>1606.2514385585016</v>
      </c>
      <c r="Z125" s="667">
        <v>101.20998608902377</v>
      </c>
      <c r="AA125" s="667">
        <v>1019.8271306615759</v>
      </c>
      <c r="AB125" s="667">
        <v>434.75157762105391</v>
      </c>
      <c r="AC125" s="667">
        <v>333943.42090808577</v>
      </c>
      <c r="AD125" s="667">
        <v>1163.3695393500668</v>
      </c>
      <c r="AE125" s="667">
        <v>698.42174471456178</v>
      </c>
      <c r="AF125" s="667">
        <v>478522.87292491033</v>
      </c>
      <c r="AG125" s="667">
        <v>79515.983814191379</v>
      </c>
      <c r="AH125" s="667">
        <v>100021.06961870901</v>
      </c>
      <c r="AI125" s="667">
        <v>29311.704445858879</v>
      </c>
      <c r="AJ125" s="667">
        <v>12292.784288928069</v>
      </c>
      <c r="AK125" s="667">
        <v>17064.422133930617</v>
      </c>
      <c r="AL125" s="667">
        <v>185756.11793530523</v>
      </c>
      <c r="AM125" s="667">
        <v>4112.6167846943526</v>
      </c>
      <c r="AN125" s="667">
        <v>2210.4910510273698</v>
      </c>
      <c r="AO125" s="667">
        <v>1269293.2874529473</v>
      </c>
      <c r="AP125" s="667">
        <v>4018979.4539428796</v>
      </c>
      <c r="AQ125" s="667">
        <v>93502.986835610878</v>
      </c>
      <c r="AR125" s="667">
        <v>18838.24244390551</v>
      </c>
      <c r="AS125" s="667">
        <v>14369.68742363978</v>
      </c>
      <c r="AT125" s="667">
        <v>7276.2818794342929</v>
      </c>
      <c r="AU125" s="667">
        <v>11744.610643359787</v>
      </c>
      <c r="AV125" s="667">
        <v>81856.163246069977</v>
      </c>
      <c r="AW125" s="667">
        <v>17530.845704290499</v>
      </c>
      <c r="AX125" s="667">
        <v>5709.8684844541858</v>
      </c>
      <c r="AY125" s="667">
        <v>366.40138990463936</v>
      </c>
      <c r="AZ125" s="667">
        <v>3109.6276393288572</v>
      </c>
      <c r="BA125" s="667">
        <v>102.59745944214096</v>
      </c>
      <c r="BB125" s="667">
        <v>1570.2018366160623</v>
      </c>
      <c r="BC125" s="667">
        <v>544.25571068940042</v>
      </c>
      <c r="BD125" s="667">
        <v>2223.9386009988611</v>
      </c>
      <c r="BE125" s="667">
        <v>377.72136699009661</v>
      </c>
      <c r="BF125" s="667">
        <v>828.38602947508912</v>
      </c>
      <c r="BG125" s="667">
        <v>133.27756619731514</v>
      </c>
      <c r="BH125" s="667">
        <v>205.22765969346528</v>
      </c>
      <c r="BI125" s="667">
        <v>786.76063309402116</v>
      </c>
      <c r="BJ125" s="667">
        <v>768.12680283835425</v>
      </c>
      <c r="BK125" s="667">
        <v>1829.999618980788</v>
      </c>
      <c r="BL125" s="667">
        <v>1345.9392664823836</v>
      </c>
      <c r="BM125" s="667">
        <v>170.80411713847545</v>
      </c>
      <c r="BN125" s="667">
        <v>459.74517929634084</v>
      </c>
      <c r="BO125" s="667">
        <v>2991.4555495650925</v>
      </c>
      <c r="BP125" s="667">
        <v>105400.72279157621</v>
      </c>
      <c r="BQ125" s="667">
        <v>1650.4303284131631</v>
      </c>
      <c r="BR125" s="667">
        <v>164.32894519605989</v>
      </c>
      <c r="BS125" s="667">
        <v>53267.859434701255</v>
      </c>
      <c r="BT125" s="667">
        <v>62461.883066130657</v>
      </c>
      <c r="BU125" s="667">
        <v>347104.36642467731</v>
      </c>
      <c r="BV125" s="667">
        <v>48215.795215104241</v>
      </c>
      <c r="BW125" s="667">
        <v>172665.45644412452</v>
      </c>
      <c r="BX125" s="667">
        <v>7446.4855584156703</v>
      </c>
      <c r="BY125" s="667">
        <v>64537.97666617707</v>
      </c>
      <c r="BZ125" s="667">
        <v>74477.069634612883</v>
      </c>
      <c r="CA125" s="667">
        <v>11702.244457353305</v>
      </c>
      <c r="CB125" s="667">
        <v>18346.958013434607</v>
      </c>
      <c r="CC125" s="667">
        <v>3720.0050467660603</v>
      </c>
      <c r="CD125" s="667">
        <v>19145.87035038069</v>
      </c>
      <c r="CE125" s="667">
        <v>66142.550925080344</v>
      </c>
      <c r="CF125" s="667">
        <v>4156.3968453046564</v>
      </c>
      <c r="CG125" s="667">
        <v>9330.0585922323789</v>
      </c>
      <c r="CH125" s="667">
        <v>2031.2721957845488</v>
      </c>
      <c r="CI125" s="667">
        <v>5391.0032274874138</v>
      </c>
      <c r="CJ125" s="667">
        <v>9558.0515316237088</v>
      </c>
      <c r="CK125" s="667">
        <v>8696.2890938353721</v>
      </c>
      <c r="CL125" s="667">
        <v>245.50689423781159</v>
      </c>
      <c r="CM125" s="667">
        <v>1580.599718763247</v>
      </c>
      <c r="CN125" s="667">
        <v>312.55613208243085</v>
      </c>
      <c r="CO125" s="667">
        <v>14016.376243831579</v>
      </c>
      <c r="CP125" s="687">
        <v>57498.776554322583</v>
      </c>
      <c r="CR125" s="533">
        <f>'153-S 2020CEEIOT(RMB)'!FB187</f>
        <v>139164.75319948597</v>
      </c>
      <c r="CS125" s="508">
        <f>'153-S 2020CEEIOT(RMB)'!FC187</f>
        <v>105374.4814846745</v>
      </c>
    </row>
    <row r="126" spans="1:97">
      <c r="A126" s="828"/>
      <c r="B126" s="468" t="s">
        <v>153</v>
      </c>
      <c r="C126" s="459" t="s">
        <v>140</v>
      </c>
      <c r="D126" s="469">
        <v>14107.754265604204</v>
      </c>
      <c r="E126" s="700">
        <v>1454.2570224525607</v>
      </c>
      <c r="F126" s="700">
        <v>2977.0532125562931</v>
      </c>
      <c r="G126" s="700">
        <v>2182.1956866299038</v>
      </c>
      <c r="H126" s="700">
        <v>3801.0872856057345</v>
      </c>
      <c r="I126" s="700">
        <v>44769.699077875572</v>
      </c>
      <c r="J126" s="700">
        <v>134.87925173584668</v>
      </c>
      <c r="K126" s="700">
        <v>333.10286090225236</v>
      </c>
      <c r="L126" s="700">
        <v>50467.655965103702</v>
      </c>
      <c r="M126" s="700">
        <v>785.40646668685508</v>
      </c>
      <c r="N126" s="700">
        <v>28.991449624377847</v>
      </c>
      <c r="O126" s="700">
        <v>453.86142514613744</v>
      </c>
      <c r="P126" s="700">
        <v>123.69351224155237</v>
      </c>
      <c r="Q126" s="700">
        <v>5301.3318031390863</v>
      </c>
      <c r="R126" s="700">
        <v>1808.4376136363228</v>
      </c>
      <c r="S126" s="700">
        <v>1794.3375863018432</v>
      </c>
      <c r="T126" s="700">
        <v>405.54476875066445</v>
      </c>
      <c r="U126" s="700">
        <v>3380.5734067069229</v>
      </c>
      <c r="V126" s="700">
        <v>354.37068858355542</v>
      </c>
      <c r="W126" s="700">
        <v>319.96595797977062</v>
      </c>
      <c r="X126" s="700">
        <v>508.92313389894582</v>
      </c>
      <c r="Y126" s="700">
        <v>1481.2892198593909</v>
      </c>
      <c r="Z126" s="700">
        <v>44.445825279107673</v>
      </c>
      <c r="AA126" s="700">
        <v>1006.950230235766</v>
      </c>
      <c r="AB126" s="700">
        <v>486.19236306392054</v>
      </c>
      <c r="AC126" s="700">
        <v>1933.673621888192</v>
      </c>
      <c r="AD126" s="700">
        <v>1269.2345690317427</v>
      </c>
      <c r="AE126" s="700">
        <v>766.44308370046656</v>
      </c>
      <c r="AF126" s="700">
        <v>8899.8378371299623</v>
      </c>
      <c r="AG126" s="700">
        <v>1478.8830408054555</v>
      </c>
      <c r="AH126" s="700">
        <v>100125.45143447429</v>
      </c>
      <c r="AI126" s="700">
        <v>29342.29409006982</v>
      </c>
      <c r="AJ126" s="700">
        <v>12305.613017412787</v>
      </c>
      <c r="AK126" s="700">
        <v>17082.230535441573</v>
      </c>
      <c r="AL126" s="700">
        <v>185949.97269964148</v>
      </c>
      <c r="AM126" s="700">
        <v>2915.438261396675</v>
      </c>
      <c r="AN126" s="700">
        <v>880.40789066716263</v>
      </c>
      <c r="AO126" s="700">
        <v>715.68606690237743</v>
      </c>
      <c r="AP126" s="700">
        <v>2266.0858816370833</v>
      </c>
      <c r="AQ126" s="700">
        <v>14386.337194768996</v>
      </c>
      <c r="AR126" s="700">
        <v>2898.4454628311146</v>
      </c>
      <c r="AS126" s="700">
        <v>2210.9151339022314</v>
      </c>
      <c r="AT126" s="700">
        <v>1119.5262117751076</v>
      </c>
      <c r="AU126" s="700">
        <v>1807.0217289817856</v>
      </c>
      <c r="AV126" s="700">
        <v>27747.038258900164</v>
      </c>
      <c r="AW126" s="700">
        <v>8399.5138625126256</v>
      </c>
      <c r="AX126" s="700">
        <v>4979.3540952682279</v>
      </c>
      <c r="AY126" s="700">
        <v>399.8945770052598</v>
      </c>
      <c r="AZ126" s="700">
        <v>3393.8824025665426</v>
      </c>
      <c r="BA126" s="700">
        <v>115.72473587348617</v>
      </c>
      <c r="BB126" s="700">
        <v>1771.1081131880396</v>
      </c>
      <c r="BC126" s="700">
        <v>554.98649098253713</v>
      </c>
      <c r="BD126" s="700">
        <v>2460.4636529052627</v>
      </c>
      <c r="BE126" s="700">
        <v>385.16868434770373</v>
      </c>
      <c r="BF126" s="700">
        <v>844.71884565985852</v>
      </c>
      <c r="BG126" s="700">
        <v>145.42646685688663</v>
      </c>
      <c r="BH126" s="700">
        <v>223.93516254897949</v>
      </c>
      <c r="BI126" s="700">
        <v>858.47770481913028</v>
      </c>
      <c r="BJ126" s="700">
        <v>861.1398912521222</v>
      </c>
      <c r="BK126" s="700">
        <v>2051.5957353100885</v>
      </c>
      <c r="BL126" s="700">
        <v>1508.9201278848113</v>
      </c>
      <c r="BM126" s="700">
        <v>184.61392320607115</v>
      </c>
      <c r="BN126" s="700">
        <v>487.16534600553553</v>
      </c>
      <c r="BO126" s="700">
        <v>1155.5667493515004</v>
      </c>
      <c r="BP126" s="700">
        <v>305739.87455778103</v>
      </c>
      <c r="BQ126" s="700">
        <v>1362.7008686972545</v>
      </c>
      <c r="BR126" s="700">
        <v>168.96580266228554</v>
      </c>
      <c r="BS126" s="700">
        <v>8432.6968396591092</v>
      </c>
      <c r="BT126" s="700">
        <v>6148.0906731171654</v>
      </c>
      <c r="BU126" s="700">
        <v>34165.302310121318</v>
      </c>
      <c r="BV126" s="700">
        <v>4745.8556531999384</v>
      </c>
      <c r="BW126" s="700">
        <v>16995.371100319295</v>
      </c>
      <c r="BX126" s="700">
        <v>732.95370171159163</v>
      </c>
      <c r="BY126" s="700">
        <v>6352.4394867040028</v>
      </c>
      <c r="BZ126" s="700">
        <v>8116.4442518799424</v>
      </c>
      <c r="CA126" s="700">
        <v>6330.2694291440775</v>
      </c>
      <c r="CB126" s="700">
        <v>5566.1690868158457</v>
      </c>
      <c r="CC126" s="700">
        <v>1128.589114279655</v>
      </c>
      <c r="CD126" s="700">
        <v>5808.5461146440475</v>
      </c>
      <c r="CE126" s="700">
        <v>31978.727754298252</v>
      </c>
      <c r="CF126" s="700">
        <v>1260.9832984810271</v>
      </c>
      <c r="CG126" s="700">
        <v>2830.5882466312178</v>
      </c>
      <c r="CH126" s="700">
        <v>616.25499414155502</v>
      </c>
      <c r="CI126" s="700">
        <v>1635.5428234910673</v>
      </c>
      <c r="CJ126" s="700">
        <v>2899.7576015903905</v>
      </c>
      <c r="CK126" s="700">
        <v>2638.3128739203271</v>
      </c>
      <c r="CL126" s="700">
        <v>74.482804414008413</v>
      </c>
      <c r="CM126" s="700">
        <v>479.5282840222086</v>
      </c>
      <c r="CN126" s="700">
        <v>94.824454223857032</v>
      </c>
      <c r="CO126" s="700">
        <v>4252.3409112544323</v>
      </c>
      <c r="CP126" s="701">
        <v>10625.893821563939</v>
      </c>
      <c r="CR126" s="533">
        <f>'153-S 2020CEEIOT(RMB)'!FB188</f>
        <v>59843.358581433946</v>
      </c>
      <c r="CS126" s="508">
        <f>'153-S 2020CEEIOT(RMB)'!FC188</f>
        <v>133086.76859814979</v>
      </c>
    </row>
    <row r="127" spans="1:97">
      <c r="A127" s="811" t="s">
        <v>917</v>
      </c>
      <c r="B127" s="465" t="s">
        <v>918</v>
      </c>
      <c r="C127" s="459" t="s">
        <v>140</v>
      </c>
      <c r="D127" s="553">
        <v>569.84852073249158</v>
      </c>
      <c r="E127" s="703">
        <v>48.690244787309332</v>
      </c>
      <c r="F127" s="703">
        <v>293.73699378150263</v>
      </c>
      <c r="G127" s="703">
        <v>103.1343483723727</v>
      </c>
      <c r="H127" s="703">
        <v>9939</v>
      </c>
      <c r="I127" s="703">
        <v>1152</v>
      </c>
      <c r="J127" s="703">
        <v>2544</v>
      </c>
      <c r="K127" s="703">
        <v>4916</v>
      </c>
      <c r="L127" s="703">
        <v>2457</v>
      </c>
      <c r="M127" s="703">
        <v>25877.739487499901</v>
      </c>
      <c r="N127" s="703">
        <v>955.21645487513911</v>
      </c>
      <c r="O127" s="703">
        <v>14953.922868628388</v>
      </c>
      <c r="P127" s="703">
        <v>4075.4801772685023</v>
      </c>
      <c r="Q127" s="703">
        <v>34160.641011728061</v>
      </c>
      <c r="R127" s="703">
        <v>14116.531891628207</v>
      </c>
      <c r="S127" s="703">
        <v>14006.468108371795</v>
      </c>
      <c r="T127" s="703">
        <v>521</v>
      </c>
      <c r="U127" s="703">
        <v>36050.908527546002</v>
      </c>
      <c r="V127" s="703">
        <v>3779.0586808804069</v>
      </c>
      <c r="W127" s="703">
        <v>3412.1618126002627</v>
      </c>
      <c r="X127" s="703">
        <v>5427.2276150971738</v>
      </c>
      <c r="Y127" s="703">
        <v>15004.64336387615</v>
      </c>
      <c r="Z127" s="703">
        <v>4543</v>
      </c>
      <c r="AA127" s="703">
        <v>473</v>
      </c>
      <c r="AB127" s="703">
        <v>268</v>
      </c>
      <c r="AC127" s="703">
        <v>54294.000000000007</v>
      </c>
      <c r="AD127" s="703">
        <v>197</v>
      </c>
      <c r="AE127" s="703">
        <v>260.00977518449747</v>
      </c>
      <c r="AF127" s="703">
        <v>11739.286702403919</v>
      </c>
      <c r="AG127" s="703">
        <v>1950.7132975960803</v>
      </c>
      <c r="AH127" s="703">
        <v>16462.066151189767</v>
      </c>
      <c r="AI127" s="703">
        <v>4824.2957152059307</v>
      </c>
      <c r="AJ127" s="703">
        <v>2023.2199967274464</v>
      </c>
      <c r="AK127" s="703">
        <v>2808.5647061311488</v>
      </c>
      <c r="AL127" s="703">
        <v>30572.853430745701</v>
      </c>
      <c r="AM127" s="703">
        <v>13167</v>
      </c>
      <c r="AN127" s="703">
        <v>20645</v>
      </c>
      <c r="AO127" s="703">
        <v>516.76390033636631</v>
      </c>
      <c r="AP127" s="703">
        <v>1636.2360996636337</v>
      </c>
      <c r="AQ127" s="703">
        <v>1800.3576738276327</v>
      </c>
      <c r="AR127" s="703">
        <v>362.72182839397664</v>
      </c>
      <c r="AS127" s="703">
        <v>276.68182481847117</v>
      </c>
      <c r="AT127" s="703">
        <v>140.10151292389881</v>
      </c>
      <c r="AU127" s="703">
        <v>226.13716003602079</v>
      </c>
      <c r="AV127" s="703">
        <v>6972.9999999999991</v>
      </c>
      <c r="AW127" s="703">
        <v>3822</v>
      </c>
      <c r="AX127" s="703">
        <v>5622</v>
      </c>
      <c r="AY127" s="703">
        <v>243.4925610694209</v>
      </c>
      <c r="AZ127" s="703">
        <v>2066.5074389305792</v>
      </c>
      <c r="BA127" s="703">
        <v>81.265955862828648</v>
      </c>
      <c r="BB127" s="703">
        <v>1243.7340441371712</v>
      </c>
      <c r="BC127" s="703">
        <v>1164.154667389909</v>
      </c>
      <c r="BD127" s="703">
        <v>6145</v>
      </c>
      <c r="BE127" s="703">
        <v>807.9402452156603</v>
      </c>
      <c r="BF127" s="703">
        <v>1771.90508739443</v>
      </c>
      <c r="BG127" s="703">
        <v>484.18663577527337</v>
      </c>
      <c r="BH127" s="703">
        <v>745.57551544645025</v>
      </c>
      <c r="BI127" s="703">
        <v>2858.2378487782757</v>
      </c>
      <c r="BJ127" s="703">
        <v>3413.0826623070748</v>
      </c>
      <c r="BK127" s="703">
        <v>8131.3917812685477</v>
      </c>
      <c r="BL127" s="703">
        <v>5980.5255564243762</v>
      </c>
      <c r="BM127" s="703">
        <v>98</v>
      </c>
      <c r="BN127" s="703">
        <v>1613.9902248155026</v>
      </c>
      <c r="BO127" s="703">
        <v>471.99999999999994</v>
      </c>
      <c r="BP127" s="703">
        <v>9243</v>
      </c>
      <c r="BQ127" s="703">
        <v>14</v>
      </c>
      <c r="BR127" s="703">
        <v>7004</v>
      </c>
      <c r="BS127" s="703">
        <v>0</v>
      </c>
      <c r="BT127" s="703">
        <v>0</v>
      </c>
      <c r="BU127" s="703">
        <v>0</v>
      </c>
      <c r="BV127" s="703">
        <v>0</v>
      </c>
      <c r="BW127" s="703">
        <v>0</v>
      </c>
      <c r="BX127" s="703">
        <v>0</v>
      </c>
      <c r="BY127" s="703">
        <v>0</v>
      </c>
      <c r="BZ127" s="703">
        <v>0</v>
      </c>
      <c r="CA127" s="703">
        <v>0</v>
      </c>
      <c r="CB127" s="703">
        <v>0</v>
      </c>
      <c r="CC127" s="703">
        <v>0</v>
      </c>
      <c r="CD127" s="703">
        <v>0</v>
      </c>
      <c r="CE127" s="703">
        <v>0</v>
      </c>
      <c r="CF127" s="703">
        <v>0</v>
      </c>
      <c r="CG127" s="703">
        <v>0</v>
      </c>
      <c r="CH127" s="703">
        <v>0</v>
      </c>
      <c r="CI127" s="703">
        <v>0</v>
      </c>
      <c r="CJ127" s="703">
        <v>0</v>
      </c>
      <c r="CK127" s="703">
        <v>0</v>
      </c>
      <c r="CL127" s="703">
        <v>0</v>
      </c>
      <c r="CM127" s="703">
        <v>0</v>
      </c>
      <c r="CN127" s="703">
        <v>0</v>
      </c>
      <c r="CO127" s="703">
        <v>0</v>
      </c>
      <c r="CP127" s="699">
        <v>56.589892326323863</v>
      </c>
      <c r="CR127" s="544">
        <f>'153-S 2020CEEIOT(RMB)'!FB189</f>
        <v>0</v>
      </c>
      <c r="CS127" s="532">
        <f>'153-S 2020CEEIOT(RMB)'!FC189</f>
        <v>0</v>
      </c>
    </row>
    <row r="128" spans="1:97" ht="15">
      <c r="A128" s="827"/>
      <c r="B128" s="537" t="s">
        <v>921</v>
      </c>
      <c r="C128" s="459" t="s">
        <v>140</v>
      </c>
      <c r="D128" s="470">
        <v>23.920880068061681</v>
      </c>
      <c r="E128" s="667">
        <v>2.0439002009598135</v>
      </c>
      <c r="F128" s="667">
        <v>12.330377537469795</v>
      </c>
      <c r="G128" s="667">
        <v>4.3293336536910179</v>
      </c>
      <c r="H128" s="667">
        <v>185</v>
      </c>
      <c r="I128" s="667">
        <v>61.000000000000007</v>
      </c>
      <c r="J128" s="667">
        <v>21</v>
      </c>
      <c r="K128" s="667">
        <v>226</v>
      </c>
      <c r="L128" s="667">
        <v>404</v>
      </c>
      <c r="M128" s="667">
        <v>979.57225528580943</v>
      </c>
      <c r="N128" s="667">
        <v>36.15862728041381</v>
      </c>
      <c r="O128" s="667">
        <v>566.06366088769846</v>
      </c>
      <c r="P128" s="667">
        <v>154.27264466233382</v>
      </c>
      <c r="Q128" s="667">
        <v>1833.9328118837443</v>
      </c>
      <c r="R128" s="667">
        <v>518.01944714860815</v>
      </c>
      <c r="S128" s="667">
        <v>513.98055285139174</v>
      </c>
      <c r="T128" s="667">
        <v>29</v>
      </c>
      <c r="U128" s="667">
        <v>1048.2580109474186</v>
      </c>
      <c r="V128" s="667">
        <v>109.88429135000573</v>
      </c>
      <c r="W128" s="667">
        <v>99.215972656391884</v>
      </c>
      <c r="X128" s="667">
        <v>157.80836203929994</v>
      </c>
      <c r="Y128" s="667">
        <v>470.8333630068837</v>
      </c>
      <c r="Z128" s="667">
        <v>264</v>
      </c>
      <c r="AA128" s="667">
        <v>9</v>
      </c>
      <c r="AB128" s="667">
        <v>56</v>
      </c>
      <c r="AC128" s="667">
        <v>1455</v>
      </c>
      <c r="AD128" s="667">
        <v>12.999999999999998</v>
      </c>
      <c r="AE128" s="667">
        <v>17.333985012299831</v>
      </c>
      <c r="AF128" s="667">
        <v>475.91702847583457</v>
      </c>
      <c r="AG128" s="667">
        <v>79.08297152416543</v>
      </c>
      <c r="AH128" s="667">
        <v>1231.5115723341587</v>
      </c>
      <c r="AI128" s="667">
        <v>360.90099183624125</v>
      </c>
      <c r="AJ128" s="667">
        <v>151.35517112277256</v>
      </c>
      <c r="AK128" s="667">
        <v>210.10606478457254</v>
      </c>
      <c r="AL128" s="667">
        <v>2287.1261999222543</v>
      </c>
      <c r="AM128" s="667">
        <v>604</v>
      </c>
      <c r="AN128" s="667">
        <v>480</v>
      </c>
      <c r="AO128" s="667">
        <v>28.562426446831207</v>
      </c>
      <c r="AP128" s="667">
        <v>90.437573553168789</v>
      </c>
      <c r="AQ128" s="667">
        <v>77.634810596273539</v>
      </c>
      <c r="AR128" s="667">
        <v>15.641247767523581</v>
      </c>
      <c r="AS128" s="667">
        <v>11.931040913412334</v>
      </c>
      <c r="AT128" s="667">
        <v>6.041440863788937</v>
      </c>
      <c r="AU128" s="667">
        <v>9.7514598590016082</v>
      </c>
      <c r="AV128" s="667">
        <v>407.99999999999994</v>
      </c>
      <c r="AW128" s="667">
        <v>506</v>
      </c>
      <c r="AX128" s="667">
        <v>221</v>
      </c>
      <c r="AY128" s="667">
        <v>8.6434588777889658</v>
      </c>
      <c r="AZ128" s="667">
        <v>73.356541122211041</v>
      </c>
      <c r="BA128" s="667">
        <v>5.9492812971278326</v>
      </c>
      <c r="BB128" s="667">
        <v>91.05071870287216</v>
      </c>
      <c r="BC128" s="667">
        <v>30.471997169928176</v>
      </c>
      <c r="BD128" s="667">
        <v>111</v>
      </c>
      <c r="BE128" s="667">
        <v>21.148008555324441</v>
      </c>
      <c r="BF128" s="667">
        <v>46.379994274747368</v>
      </c>
      <c r="BG128" s="667">
        <v>25.227924026451376</v>
      </c>
      <c r="BH128" s="667">
        <v>38.84725655334978</v>
      </c>
      <c r="BI128" s="667">
        <v>148.92481942019879</v>
      </c>
      <c r="BJ128" s="667">
        <v>188.13340095798202</v>
      </c>
      <c r="BK128" s="667">
        <v>448.21252272213513</v>
      </c>
      <c r="BL128" s="667">
        <v>329.65407631988285</v>
      </c>
      <c r="BM128" s="667">
        <v>5</v>
      </c>
      <c r="BN128" s="667">
        <v>73.666014987700166</v>
      </c>
      <c r="BO128" s="667">
        <v>19</v>
      </c>
      <c r="BP128" s="667">
        <v>433.99999999999994</v>
      </c>
      <c r="BQ128" s="667">
        <v>1</v>
      </c>
      <c r="BR128" s="667">
        <v>231</v>
      </c>
      <c r="BS128" s="667">
        <v>0</v>
      </c>
      <c r="BT128" s="667">
        <v>0</v>
      </c>
      <c r="BU128" s="667">
        <v>0</v>
      </c>
      <c r="BV128" s="667">
        <v>0</v>
      </c>
      <c r="BW128" s="667">
        <v>0</v>
      </c>
      <c r="BX128" s="667">
        <v>0</v>
      </c>
      <c r="BY128" s="667">
        <v>0</v>
      </c>
      <c r="BZ128" s="667">
        <v>0</v>
      </c>
      <c r="CA128" s="667">
        <v>0</v>
      </c>
      <c r="CB128" s="667">
        <v>0</v>
      </c>
      <c r="CC128" s="667">
        <v>0</v>
      </c>
      <c r="CD128" s="667">
        <v>0</v>
      </c>
      <c r="CE128" s="667">
        <v>0</v>
      </c>
      <c r="CF128" s="667">
        <v>0</v>
      </c>
      <c r="CG128" s="667">
        <v>0</v>
      </c>
      <c r="CH128" s="667">
        <v>0</v>
      </c>
      <c r="CI128" s="667">
        <v>0</v>
      </c>
      <c r="CJ128" s="667">
        <v>0</v>
      </c>
      <c r="CK128" s="667">
        <v>0</v>
      </c>
      <c r="CL128" s="667">
        <v>0</v>
      </c>
      <c r="CM128" s="667">
        <v>0</v>
      </c>
      <c r="CN128" s="667">
        <v>0</v>
      </c>
      <c r="CO128" s="667">
        <v>0</v>
      </c>
      <c r="CP128" s="687">
        <v>2.3755085398176994</v>
      </c>
      <c r="CR128" s="540">
        <f>'153-S 2020CEEIOT(RMB)'!FB190</f>
        <v>0</v>
      </c>
      <c r="CS128" s="508">
        <f>'153-S 2020CEEIOT(RMB)'!FC190</f>
        <v>0</v>
      </c>
    </row>
    <row r="129" spans="1:97">
      <c r="A129" s="827"/>
      <c r="B129" s="538" t="s">
        <v>922</v>
      </c>
      <c r="C129" s="459" t="s">
        <v>140</v>
      </c>
      <c r="D129" s="470">
        <v>844672.85395888903</v>
      </c>
      <c r="E129" s="667">
        <v>72172.387096114297</v>
      </c>
      <c r="F129" s="667">
        <v>435399.33126754453</v>
      </c>
      <c r="G129" s="667">
        <v>152873.58168255619</v>
      </c>
      <c r="H129" s="667">
        <v>2179.250516233592</v>
      </c>
      <c r="I129" s="667">
        <v>998.34065346843261</v>
      </c>
      <c r="J129" s="667">
        <v>562.03398880162092</v>
      </c>
      <c r="K129" s="667">
        <v>459.36690258915979</v>
      </c>
      <c r="L129" s="667">
        <v>960.3756007194047</v>
      </c>
      <c r="M129" s="667">
        <v>5417.2886394624429</v>
      </c>
      <c r="N129" s="667">
        <v>199.96658717900311</v>
      </c>
      <c r="O129" s="667">
        <v>3130.4788623731793</v>
      </c>
      <c r="P129" s="667">
        <v>853.16773806057211</v>
      </c>
      <c r="Q129" s="667">
        <v>1913.0981729247999</v>
      </c>
      <c r="R129" s="667">
        <v>131.50844966626846</v>
      </c>
      <c r="S129" s="667">
        <v>130.4831045169376</v>
      </c>
      <c r="T129" s="667">
        <v>989.00517642528268</v>
      </c>
      <c r="U129" s="667">
        <v>5527.595391965051</v>
      </c>
      <c r="V129" s="667">
        <v>579.43358998675399</v>
      </c>
      <c r="W129" s="667">
        <v>523.17821331900302</v>
      </c>
      <c r="X129" s="667">
        <v>832.14319920493529</v>
      </c>
      <c r="Y129" s="667">
        <v>7129.649605524256</v>
      </c>
      <c r="Z129" s="667">
        <v>1386.1681292014641</v>
      </c>
      <c r="AA129" s="667">
        <v>1517.0174450560116</v>
      </c>
      <c r="AB129" s="667">
        <v>943.50657943479462</v>
      </c>
      <c r="AC129" s="667">
        <v>5119.9063297147259</v>
      </c>
      <c r="AD129" s="667">
        <v>2746.093670285275</v>
      </c>
      <c r="AE129" s="667">
        <v>951.7733274686791</v>
      </c>
      <c r="AF129" s="667">
        <v>3254.0217087393676</v>
      </c>
      <c r="AG129" s="667">
        <v>540.7196858565826</v>
      </c>
      <c r="AH129" s="667">
        <v>3574.7316766435824</v>
      </c>
      <c r="AI129" s="667">
        <v>1047.5940597162621</v>
      </c>
      <c r="AJ129" s="667">
        <v>439.34148634177456</v>
      </c>
      <c r="AK129" s="667">
        <v>609.87880431913948</v>
      </c>
      <c r="AL129" s="667">
        <v>6638.8840015910982</v>
      </c>
      <c r="AM129" s="667">
        <v>4724.0654175880645</v>
      </c>
      <c r="AN129" s="667">
        <v>1152.158293628358</v>
      </c>
      <c r="AO129" s="667">
        <v>1353.5580904568687</v>
      </c>
      <c r="AP129" s="667">
        <v>4285.7881697148505</v>
      </c>
      <c r="AQ129" s="667">
        <v>4360.1267919895772</v>
      </c>
      <c r="AR129" s="667">
        <v>878.44386979930641</v>
      </c>
      <c r="AS129" s="667">
        <v>670.07120573035706</v>
      </c>
      <c r="AT129" s="667">
        <v>339.29944531469215</v>
      </c>
      <c r="AU129" s="667">
        <v>547.6615588508264</v>
      </c>
      <c r="AV129" s="667">
        <v>6336.5075960513814</v>
      </c>
      <c r="AW129" s="667">
        <v>4863.9754678391619</v>
      </c>
      <c r="AX129" s="667">
        <v>4815.8766640068716</v>
      </c>
      <c r="AY129" s="667">
        <v>520.75508092242239</v>
      </c>
      <c r="AZ129" s="667">
        <v>4419.6185865418192</v>
      </c>
      <c r="BA129" s="667">
        <v>220.24328175706165</v>
      </c>
      <c r="BB129" s="667">
        <v>3370.7111988705065</v>
      </c>
      <c r="BC129" s="667">
        <v>449.72116646229875</v>
      </c>
      <c r="BD129" s="667">
        <v>6549.2435410897215</v>
      </c>
      <c r="BE129" s="667">
        <v>312.11302045016561</v>
      </c>
      <c r="BF129" s="667">
        <v>684.49944417618519</v>
      </c>
      <c r="BG129" s="667">
        <v>766.04582970084437</v>
      </c>
      <c r="BH129" s="667">
        <v>1179.5968168768243</v>
      </c>
      <c r="BI129" s="667">
        <v>4522.1016495918893</v>
      </c>
      <c r="BJ129" s="667">
        <v>1970.4329211411161</v>
      </c>
      <c r="BK129" s="667">
        <v>4694.3961356264153</v>
      </c>
      <c r="BL129" s="667">
        <v>3452.6630638763459</v>
      </c>
      <c r="BM129" s="667">
        <v>900.75051619231272</v>
      </c>
      <c r="BN129" s="667">
        <v>1081.7311527867134</v>
      </c>
      <c r="BO129" s="667">
        <v>916.1538219810916</v>
      </c>
      <c r="BP129" s="667">
        <v>6484.767895443897</v>
      </c>
      <c r="BQ129" s="667">
        <v>753.426266106703</v>
      </c>
      <c r="BR129" s="667">
        <v>377.11222342425719</v>
      </c>
      <c r="BS129" s="667">
        <v>252081.58868813774</v>
      </c>
      <c r="BT129" s="667">
        <v>8538.924601560153</v>
      </c>
      <c r="BU129" s="667">
        <v>47451.307393897172</v>
      </c>
      <c r="BV129" s="667">
        <v>6591.396540353202</v>
      </c>
      <c r="BW129" s="667">
        <v>23604.432679517056</v>
      </c>
      <c r="BX129" s="667">
        <v>1017.9804964028739</v>
      </c>
      <c r="BY129" s="667">
        <v>8822.739399423499</v>
      </c>
      <c r="BZ129" s="667">
        <v>28479.647843726794</v>
      </c>
      <c r="CA129" s="667">
        <v>30820.815721142837</v>
      </c>
      <c r="CB129" s="667">
        <v>90080.948355408924</v>
      </c>
      <c r="CC129" s="667">
        <v>18264.69446620061</v>
      </c>
      <c r="CD129" s="667">
        <v>94003.494039126148</v>
      </c>
      <c r="CE129" s="667">
        <v>210618.57966192567</v>
      </c>
      <c r="CF129" s="667">
        <v>20407.31598624192</v>
      </c>
      <c r="CG129" s="667">
        <v>45809.257621039666</v>
      </c>
      <c r="CH129" s="667">
        <v>9973.2569088706259</v>
      </c>
      <c r="CI129" s="667">
        <v>26469.057320757762</v>
      </c>
      <c r="CJ129" s="667">
        <v>46928.670451421109</v>
      </c>
      <c r="CK129" s="667">
        <v>42697.539732301419</v>
      </c>
      <c r="CL129" s="667">
        <v>1205.40385193769</v>
      </c>
      <c r="CM129" s="667">
        <v>7760.5192932924565</v>
      </c>
      <c r="CN129" s="667">
        <v>1534.6060514046519</v>
      </c>
      <c r="CO129" s="667">
        <v>68818.409222173213</v>
      </c>
      <c r="CP129" s="687">
        <v>169470.82398710473</v>
      </c>
      <c r="CR129" s="533">
        <f>'153-S 2020CEEIOT(RMB)'!FB191</f>
        <v>266458.86838163575</v>
      </c>
      <c r="CS129" s="508">
        <f>'153-S 2020CEEIOT(RMB)'!FC191</f>
        <v>71971.567299892471</v>
      </c>
    </row>
    <row r="130" spans="1:97">
      <c r="A130" s="827"/>
      <c r="B130" s="538" t="s">
        <v>923</v>
      </c>
      <c r="C130" s="459" t="s">
        <v>140</v>
      </c>
      <c r="D130" s="475">
        <v>130767.47770540384</v>
      </c>
      <c r="E130" s="667">
        <v>11173.321098580313</v>
      </c>
      <c r="F130" s="667">
        <v>67406.063871501552</v>
      </c>
      <c r="G130" s="667">
        <v>23667.023973510899</v>
      </c>
      <c r="H130" s="667">
        <v>76.464930394161115</v>
      </c>
      <c r="I130" s="667">
        <v>35.029496612927453</v>
      </c>
      <c r="J130" s="667">
        <v>19.720490835144592</v>
      </c>
      <c r="K130" s="667">
        <v>16.118136932952972</v>
      </c>
      <c r="L130" s="667">
        <v>33.697389498926483</v>
      </c>
      <c r="M130" s="667">
        <v>493.07959824184832</v>
      </c>
      <c r="N130" s="667">
        <v>18.200884433176594</v>
      </c>
      <c r="O130" s="667">
        <v>284.93502238727569</v>
      </c>
      <c r="P130" s="667">
        <v>77.655010377582059</v>
      </c>
      <c r="Q130" s="667">
        <v>174.12948456011731</v>
      </c>
      <c r="R130" s="667">
        <v>179.295307931303</v>
      </c>
      <c r="S130" s="667">
        <v>177.89737818038833</v>
      </c>
      <c r="T130" s="667">
        <v>34.701936014922197</v>
      </c>
      <c r="U130" s="667">
        <v>136.37159684124305</v>
      </c>
      <c r="V130" s="667">
        <v>14.295236595067944</v>
      </c>
      <c r="W130" s="667">
        <v>12.907357236488561</v>
      </c>
      <c r="X130" s="667">
        <v>20.529848664595441</v>
      </c>
      <c r="Y130" s="667">
        <v>175.89596066260501</v>
      </c>
      <c r="Z130" s="667">
        <v>48.63747821759523</v>
      </c>
      <c r="AA130" s="667">
        <v>53.22868228266708</v>
      </c>
      <c r="AB130" s="667">
        <v>33.10549401525595</v>
      </c>
      <c r="AC130" s="667">
        <v>0</v>
      </c>
      <c r="AD130" s="667">
        <v>0</v>
      </c>
      <c r="AE130" s="667">
        <v>33.39555534977822</v>
      </c>
      <c r="AF130" s="667">
        <v>114.17620030664452</v>
      </c>
      <c r="AG130" s="667">
        <v>18.972620556371325</v>
      </c>
      <c r="AH130" s="667">
        <v>67.815777631280923</v>
      </c>
      <c r="AI130" s="667">
        <v>19.873772978752225</v>
      </c>
      <c r="AJ130" s="667">
        <v>8.3346911704223157</v>
      </c>
      <c r="AK130" s="667">
        <v>11.569932827677791</v>
      </c>
      <c r="AL130" s="667">
        <v>125.94541965580359</v>
      </c>
      <c r="AM130" s="667">
        <v>89.61964109585351</v>
      </c>
      <c r="AN130" s="667">
        <v>21.857447692437585</v>
      </c>
      <c r="AO130" s="667">
        <v>25.678177490409833</v>
      </c>
      <c r="AP130" s="667">
        <v>81.305139457362245</v>
      </c>
      <c r="AQ130" s="667">
        <v>152.98690498209038</v>
      </c>
      <c r="AR130" s="667">
        <v>30.822591922782671</v>
      </c>
      <c r="AS130" s="667">
        <v>23.511270376503749</v>
      </c>
      <c r="AT130" s="667">
        <v>11.905243695252352</v>
      </c>
      <c r="AU130" s="667">
        <v>19.216195047397413</v>
      </c>
      <c r="AV130" s="667">
        <v>222.333599861452</v>
      </c>
      <c r="AW130" s="667">
        <v>170.66580588909341</v>
      </c>
      <c r="AX130" s="667">
        <v>168.97812856164461</v>
      </c>
      <c r="AY130" s="667">
        <v>18.272108102541143</v>
      </c>
      <c r="AZ130" s="667">
        <v>155.07433636988847</v>
      </c>
      <c r="BA130" s="667">
        <v>7.7278344476162006</v>
      </c>
      <c r="BB130" s="667">
        <v>118.27056838142133</v>
      </c>
      <c r="BC130" s="667">
        <v>15.77969005130873</v>
      </c>
      <c r="BD130" s="667">
        <v>229.79801898560424</v>
      </c>
      <c r="BE130" s="667">
        <v>10.951334050883005</v>
      </c>
      <c r="BF130" s="667">
        <v>24.017524357059131</v>
      </c>
      <c r="BG130" s="667">
        <v>26.878801042134892</v>
      </c>
      <c r="BH130" s="667">
        <v>41.389361995678044</v>
      </c>
      <c r="BI130" s="667">
        <v>158.67023331901365</v>
      </c>
      <c r="BJ130" s="667">
        <v>69.137997233021636</v>
      </c>
      <c r="BK130" s="667">
        <v>164.71565388162861</v>
      </c>
      <c r="BL130" s="667">
        <v>121.14607241671391</v>
      </c>
      <c r="BM130" s="667">
        <v>31.605281269905706</v>
      </c>
      <c r="BN130" s="667">
        <v>37.95547904514784</v>
      </c>
      <c r="BO130" s="667">
        <v>32.145748139687427</v>
      </c>
      <c r="BP130" s="667">
        <v>227.53571562961039</v>
      </c>
      <c r="BQ130" s="667">
        <v>26.436009337077298</v>
      </c>
      <c r="BR130" s="667">
        <v>13.232007839447622</v>
      </c>
      <c r="BS130" s="667">
        <v>14466.423625242736</v>
      </c>
      <c r="BT130" s="667">
        <v>490.03063346684263</v>
      </c>
      <c r="BU130" s="667">
        <v>2723.1291182513555</v>
      </c>
      <c r="BV130" s="667">
        <v>378.26616029731446</v>
      </c>
      <c r="BW130" s="667">
        <v>1354.6079440092246</v>
      </c>
      <c r="BX130" s="667">
        <v>58.419725057420877</v>
      </c>
      <c r="BY130" s="667">
        <v>506.31815814633546</v>
      </c>
      <c r="BZ130" s="667">
        <v>1634.3861229579361</v>
      </c>
      <c r="CA130" s="667">
        <v>1768.7407438914422</v>
      </c>
      <c r="CB130" s="667">
        <v>5169.5531048288749</v>
      </c>
      <c r="CC130" s="667">
        <v>1048.1717800524095</v>
      </c>
      <c r="CD130" s="667">
        <v>5394.6596183403517</v>
      </c>
      <c r="CE130" s="667">
        <v>12086.950152102592</v>
      </c>
      <c r="CF130" s="667">
        <v>1171.1322498700833</v>
      </c>
      <c r="CG130" s="667">
        <v>2628.8953911810358</v>
      </c>
      <c r="CH130" s="667">
        <v>572.34389912384199</v>
      </c>
      <c r="CI130" s="667">
        <v>1519.0026298851744</v>
      </c>
      <c r="CJ130" s="667">
        <v>2693.1361011039812</v>
      </c>
      <c r="CK130" s="667">
        <v>2450.3205519196717</v>
      </c>
      <c r="CL130" s="667">
        <v>69.175550869775066</v>
      </c>
      <c r="CM130" s="667">
        <v>445.35961643564877</v>
      </c>
      <c r="CN130" s="667">
        <v>88.067761525200979</v>
      </c>
      <c r="CO130" s="667">
        <v>3949.3414263384352</v>
      </c>
      <c r="CP130" s="687">
        <v>17897.881876941516</v>
      </c>
      <c r="CR130" s="533">
        <f>'153-S 2020CEEIOT(RMB)'!FB192</f>
        <v>15291.5049796849</v>
      </c>
      <c r="CS130" s="508">
        <f>'153-S 2020CEEIOT(RMB)'!FC192</f>
        <v>4130.2944294793169</v>
      </c>
    </row>
    <row r="131" spans="1:97">
      <c r="A131" s="827"/>
      <c r="B131" s="538" t="s">
        <v>924</v>
      </c>
      <c r="C131" s="459" t="s">
        <v>140</v>
      </c>
      <c r="D131" s="475">
        <v>0</v>
      </c>
      <c r="E131" s="667">
        <v>0</v>
      </c>
      <c r="F131" s="667">
        <v>0</v>
      </c>
      <c r="G131" s="667">
        <v>0</v>
      </c>
      <c r="H131" s="667">
        <v>71.3800125229494</v>
      </c>
      <c r="I131" s="667">
        <v>32.70003508816778</v>
      </c>
      <c r="J131" s="667">
        <v>18.409078194607478</v>
      </c>
      <c r="K131" s="667">
        <v>15.0462808269116</v>
      </c>
      <c r="L131" s="667">
        <v>31.456513097247871</v>
      </c>
      <c r="M131" s="667">
        <v>0</v>
      </c>
      <c r="N131" s="667">
        <v>0</v>
      </c>
      <c r="O131" s="667">
        <v>0</v>
      </c>
      <c r="P131" s="667">
        <v>0</v>
      </c>
      <c r="Q131" s="667">
        <v>0</v>
      </c>
      <c r="R131" s="667">
        <v>4.3074785180161967</v>
      </c>
      <c r="S131" s="667">
        <v>4.2738939672477638</v>
      </c>
      <c r="T131" s="667">
        <v>32.394257269929867</v>
      </c>
      <c r="U131" s="667">
        <v>0</v>
      </c>
      <c r="V131" s="667">
        <v>0</v>
      </c>
      <c r="W131" s="667">
        <v>0</v>
      </c>
      <c r="X131" s="667">
        <v>0</v>
      </c>
      <c r="Y131" s="667">
        <v>0</v>
      </c>
      <c r="Z131" s="667">
        <v>45.40308591612515</v>
      </c>
      <c r="AA131" s="667">
        <v>49.688974910869717</v>
      </c>
      <c r="AB131" s="667">
        <v>30.903978663241428</v>
      </c>
      <c r="AC131" s="667">
        <v>0</v>
      </c>
      <c r="AD131" s="667">
        <v>0</v>
      </c>
      <c r="AE131" s="667">
        <v>31.17475091901796</v>
      </c>
      <c r="AF131" s="667">
        <v>106.58348298625263</v>
      </c>
      <c r="AG131" s="667">
        <v>17.710941289372627</v>
      </c>
      <c r="AH131" s="667">
        <v>0</v>
      </c>
      <c r="AI131" s="667">
        <v>0</v>
      </c>
      <c r="AJ131" s="667">
        <v>0</v>
      </c>
      <c r="AK131" s="667">
        <v>0</v>
      </c>
      <c r="AL131" s="667">
        <v>0</v>
      </c>
      <c r="AM131" s="667">
        <v>0</v>
      </c>
      <c r="AN131" s="667">
        <v>0</v>
      </c>
      <c r="AO131" s="667">
        <v>0</v>
      </c>
      <c r="AP131" s="667">
        <v>0</v>
      </c>
      <c r="AQ131" s="667">
        <v>142.81327580078135</v>
      </c>
      <c r="AR131" s="667">
        <v>28.772889559917623</v>
      </c>
      <c r="AS131" s="667">
        <v>21.947770896466249</v>
      </c>
      <c r="AT131" s="667">
        <v>11.11354498951807</v>
      </c>
      <c r="AU131" s="667">
        <v>17.938318076745482</v>
      </c>
      <c r="AV131" s="667">
        <v>207.54841547066547</v>
      </c>
      <c r="AW131" s="667">
        <v>159.31652979746869</v>
      </c>
      <c r="AX131" s="667">
        <v>157.74108301229523</v>
      </c>
      <c r="AY131" s="667">
        <v>17.057012913722158</v>
      </c>
      <c r="AZ131" s="667">
        <v>144.7618930012909</v>
      </c>
      <c r="BA131" s="667">
        <v>7.2139334568497215</v>
      </c>
      <c r="BB131" s="667">
        <v>110.40557558405676</v>
      </c>
      <c r="BC131" s="667">
        <v>14.730340662896698</v>
      </c>
      <c r="BD131" s="667">
        <v>214.51645072306155</v>
      </c>
      <c r="BE131" s="667">
        <v>10.223070336499285</v>
      </c>
      <c r="BF131" s="667">
        <v>22.420358987314696</v>
      </c>
      <c r="BG131" s="667">
        <v>25.091360772832921</v>
      </c>
      <c r="BH131" s="667">
        <v>38.636969422965457</v>
      </c>
      <c r="BI131" s="667">
        <v>148.11866280329923</v>
      </c>
      <c r="BJ131" s="667">
        <v>64.540320417025683</v>
      </c>
      <c r="BK131" s="667">
        <v>153.76206289850029</v>
      </c>
      <c r="BL131" s="667">
        <v>113.08985860100242</v>
      </c>
      <c r="BM131" s="667">
        <v>29.503530065456975</v>
      </c>
      <c r="BN131" s="667">
        <v>35.431439688645497</v>
      </c>
      <c r="BO131" s="667">
        <v>30.008055888398214</v>
      </c>
      <c r="BP131" s="667">
        <v>212.40459054024132</v>
      </c>
      <c r="BQ131" s="667">
        <v>24.678014716161655</v>
      </c>
      <c r="BR131" s="667">
        <v>12.352079318124353</v>
      </c>
      <c r="BS131" s="667">
        <v>0</v>
      </c>
      <c r="BT131" s="667">
        <v>0</v>
      </c>
      <c r="BU131" s="667">
        <v>0</v>
      </c>
      <c r="BV131" s="667">
        <v>0</v>
      </c>
      <c r="BW131" s="667">
        <v>0</v>
      </c>
      <c r="BX131" s="667">
        <v>0</v>
      </c>
      <c r="BY131" s="667">
        <v>0</v>
      </c>
      <c r="BZ131" s="667">
        <v>0</v>
      </c>
      <c r="CA131" s="667">
        <v>0</v>
      </c>
      <c r="CB131" s="667">
        <v>0</v>
      </c>
      <c r="CC131" s="667">
        <v>0</v>
      </c>
      <c r="CD131" s="667">
        <v>0</v>
      </c>
      <c r="CE131" s="667">
        <v>0</v>
      </c>
      <c r="CF131" s="667">
        <v>0</v>
      </c>
      <c r="CG131" s="667">
        <v>0</v>
      </c>
      <c r="CH131" s="667">
        <v>0</v>
      </c>
      <c r="CI131" s="667">
        <v>0</v>
      </c>
      <c r="CJ131" s="667">
        <v>0</v>
      </c>
      <c r="CK131" s="667">
        <v>0</v>
      </c>
      <c r="CL131" s="667">
        <v>0</v>
      </c>
      <c r="CM131" s="667">
        <v>0</v>
      </c>
      <c r="CN131" s="667">
        <v>0</v>
      </c>
      <c r="CO131" s="667">
        <v>0</v>
      </c>
      <c r="CP131" s="687">
        <v>0</v>
      </c>
      <c r="CR131" s="533">
        <f>'153-S 2020CEEIOT(RMB)'!FB193</f>
        <v>0</v>
      </c>
      <c r="CS131" s="501">
        <f>'153-S 2020CEEIOT(RMB)'!FC193</f>
        <v>0</v>
      </c>
    </row>
    <row r="132" spans="1:97">
      <c r="A132" s="827"/>
      <c r="B132" s="538" t="s">
        <v>925</v>
      </c>
      <c r="C132" s="459" t="s">
        <v>140</v>
      </c>
      <c r="D132" s="475">
        <v>0</v>
      </c>
      <c r="E132" s="667">
        <v>0</v>
      </c>
      <c r="F132" s="667">
        <v>0</v>
      </c>
      <c r="G132" s="667">
        <v>0</v>
      </c>
      <c r="H132" s="667">
        <v>1.1431507093927085</v>
      </c>
      <c r="I132" s="667">
        <v>0.52369097436326539</v>
      </c>
      <c r="J132" s="667">
        <v>0.29482133798541166</v>
      </c>
      <c r="K132" s="667">
        <v>0.24096614714764694</v>
      </c>
      <c r="L132" s="667">
        <v>0.50377597300895083</v>
      </c>
      <c r="M132" s="667">
        <v>0</v>
      </c>
      <c r="N132" s="667">
        <v>0</v>
      </c>
      <c r="O132" s="667">
        <v>0</v>
      </c>
      <c r="P132" s="667">
        <v>0</v>
      </c>
      <c r="Q132" s="667">
        <v>0</v>
      </c>
      <c r="R132" s="667">
        <v>6.8984256930200466E-2</v>
      </c>
      <c r="S132" s="667">
        <v>6.844640043958658E-2</v>
      </c>
      <c r="T132" s="667">
        <v>0.51879394342308682</v>
      </c>
      <c r="U132" s="667">
        <v>0</v>
      </c>
      <c r="V132" s="667">
        <v>0</v>
      </c>
      <c r="W132" s="667">
        <v>0</v>
      </c>
      <c r="X132" s="667">
        <v>0</v>
      </c>
      <c r="Y132" s="667">
        <v>0</v>
      </c>
      <c r="Z132" s="667">
        <v>0.7271302993530484</v>
      </c>
      <c r="AA132" s="667">
        <v>0.7957688001258727</v>
      </c>
      <c r="AB132" s="667">
        <v>0.49492713552807649</v>
      </c>
      <c r="AC132" s="667">
        <v>0</v>
      </c>
      <c r="AD132" s="667">
        <v>0</v>
      </c>
      <c r="AE132" s="667">
        <v>0.49926355247918419</v>
      </c>
      <c r="AF132" s="667">
        <v>1.7069341945843355</v>
      </c>
      <c r="AG132" s="667">
        <v>0.28364067731775133</v>
      </c>
      <c r="AH132" s="667">
        <v>0</v>
      </c>
      <c r="AI132" s="667">
        <v>0</v>
      </c>
      <c r="AJ132" s="667">
        <v>0</v>
      </c>
      <c r="AK132" s="667">
        <v>0</v>
      </c>
      <c r="AL132" s="667">
        <v>0</v>
      </c>
      <c r="AM132" s="667">
        <v>0</v>
      </c>
      <c r="AN132" s="667">
        <v>0</v>
      </c>
      <c r="AO132" s="667">
        <v>0</v>
      </c>
      <c r="AP132" s="667">
        <v>0</v>
      </c>
      <c r="AQ132" s="667">
        <v>2.287154229482252</v>
      </c>
      <c r="AR132" s="667">
        <v>0.46079774924560107</v>
      </c>
      <c r="AS132" s="667">
        <v>0.35149349212873116</v>
      </c>
      <c r="AT132" s="667">
        <v>0.17798339324402274</v>
      </c>
      <c r="AU132" s="667">
        <v>0.28728211595859138</v>
      </c>
      <c r="AV132" s="667">
        <v>3.3238873179287065</v>
      </c>
      <c r="AW132" s="667">
        <v>2.5514537980419467</v>
      </c>
      <c r="AX132" s="667">
        <v>2.5262230219965867</v>
      </c>
      <c r="AY132" s="667">
        <v>0.27316801613299002</v>
      </c>
      <c r="AZ132" s="667">
        <v>2.3183613287298321</v>
      </c>
      <c r="BA132" s="667">
        <v>0.11553112499186216</v>
      </c>
      <c r="BB132" s="667">
        <v>1.7681449973022481</v>
      </c>
      <c r="BC132" s="667">
        <v>0.23590636626706543</v>
      </c>
      <c r="BD132" s="667">
        <v>3.4354803838347836</v>
      </c>
      <c r="BE132" s="667">
        <v>0.16372244406070086</v>
      </c>
      <c r="BF132" s="667">
        <v>0.35906198913803389</v>
      </c>
      <c r="BG132" s="667">
        <v>0.40183807557991663</v>
      </c>
      <c r="BH132" s="667">
        <v>0.61877096183538682</v>
      </c>
      <c r="BI132" s="667">
        <v>2.3721199881192545</v>
      </c>
      <c r="BJ132" s="667">
        <v>1.0336130586336731</v>
      </c>
      <c r="BK132" s="667">
        <v>2.4624990255303474</v>
      </c>
      <c r="BL132" s="667">
        <v>1.8111337826298726</v>
      </c>
      <c r="BM132" s="667">
        <v>0.47249895498509031</v>
      </c>
      <c r="BN132" s="667">
        <v>0.56743441172496012</v>
      </c>
      <c r="BO132" s="667">
        <v>0.48057893468832702</v>
      </c>
      <c r="BP132" s="667">
        <v>3.4016589486626754</v>
      </c>
      <c r="BQ132" s="667">
        <v>0.39521833958930552</v>
      </c>
      <c r="BR132" s="667">
        <v>0.19781851719974192</v>
      </c>
      <c r="BS132" s="667">
        <v>0</v>
      </c>
      <c r="BT132" s="667">
        <v>0</v>
      </c>
      <c r="BU132" s="667">
        <v>0</v>
      </c>
      <c r="BV132" s="667">
        <v>0</v>
      </c>
      <c r="BW132" s="667">
        <v>0</v>
      </c>
      <c r="BX132" s="667">
        <v>0</v>
      </c>
      <c r="BY132" s="667">
        <v>0</v>
      </c>
      <c r="BZ132" s="667">
        <v>0</v>
      </c>
      <c r="CA132" s="667">
        <v>0</v>
      </c>
      <c r="CB132" s="667">
        <v>0</v>
      </c>
      <c r="CC132" s="667">
        <v>0</v>
      </c>
      <c r="CD132" s="667">
        <v>0</v>
      </c>
      <c r="CE132" s="667">
        <v>0</v>
      </c>
      <c r="CF132" s="667">
        <v>0</v>
      </c>
      <c r="CG132" s="667">
        <v>0</v>
      </c>
      <c r="CH132" s="667">
        <v>0</v>
      </c>
      <c r="CI132" s="667">
        <v>0</v>
      </c>
      <c r="CJ132" s="667">
        <v>0</v>
      </c>
      <c r="CK132" s="667">
        <v>0</v>
      </c>
      <c r="CL132" s="667">
        <v>0</v>
      </c>
      <c r="CM132" s="667">
        <v>0</v>
      </c>
      <c r="CN132" s="667">
        <v>0</v>
      </c>
      <c r="CO132" s="667">
        <v>0</v>
      </c>
      <c r="CP132" s="687">
        <v>0</v>
      </c>
      <c r="CR132" s="533">
        <f>'153-S 2020CEEIOT(RMB)'!FB194</f>
        <v>0</v>
      </c>
      <c r="CS132" s="501">
        <f>'153-S 2020CEEIOT(RMB)'!FC194</f>
        <v>0</v>
      </c>
    </row>
    <row r="133" spans="1:97">
      <c r="A133" s="827"/>
      <c r="B133" s="538" t="s">
        <v>926</v>
      </c>
      <c r="C133" s="459" t="s">
        <v>140</v>
      </c>
      <c r="D133" s="475">
        <v>0</v>
      </c>
      <c r="E133" s="667">
        <v>0</v>
      </c>
      <c r="F133" s="667">
        <v>0</v>
      </c>
      <c r="G133" s="667">
        <v>0</v>
      </c>
      <c r="H133" s="667">
        <v>0.51002108572905458</v>
      </c>
      <c r="I133" s="667">
        <v>0.23364674240822608</v>
      </c>
      <c r="J133" s="667">
        <v>0.13153567387041443</v>
      </c>
      <c r="K133" s="667">
        <v>0.10750797334279631</v>
      </c>
      <c r="L133" s="667">
        <v>0.22476158795783963</v>
      </c>
      <c r="M133" s="667">
        <v>0</v>
      </c>
      <c r="N133" s="667">
        <v>0</v>
      </c>
      <c r="O133" s="667">
        <v>0</v>
      </c>
      <c r="P133" s="667">
        <v>0</v>
      </c>
      <c r="Q133" s="667">
        <v>0</v>
      </c>
      <c r="R133" s="667">
        <v>3.0777591553474055E-2</v>
      </c>
      <c r="S133" s="667">
        <v>3.0537624811507853E-2</v>
      </c>
      <c r="T133" s="667">
        <v>0.231461913219531</v>
      </c>
      <c r="U133" s="667">
        <v>0</v>
      </c>
      <c r="V133" s="667">
        <v>0</v>
      </c>
      <c r="W133" s="667">
        <v>0</v>
      </c>
      <c r="X133" s="667">
        <v>0</v>
      </c>
      <c r="Y133" s="667">
        <v>0</v>
      </c>
      <c r="Z133" s="667">
        <v>0.32441197971136015</v>
      </c>
      <c r="AA133" s="667">
        <v>0.35503531082538942</v>
      </c>
      <c r="AB133" s="667">
        <v>0.22081364508175721</v>
      </c>
      <c r="AC133" s="667">
        <v>0</v>
      </c>
      <c r="AD133" s="667">
        <v>0</v>
      </c>
      <c r="AE133" s="667">
        <v>0.22274835418302064</v>
      </c>
      <c r="AF133" s="667">
        <v>0.76155525604531882</v>
      </c>
      <c r="AG133" s="667">
        <v>0.12654737911099673</v>
      </c>
      <c r="AH133" s="667">
        <v>0</v>
      </c>
      <c r="AI133" s="667">
        <v>0</v>
      </c>
      <c r="AJ133" s="667">
        <v>0</v>
      </c>
      <c r="AK133" s="667">
        <v>0</v>
      </c>
      <c r="AL133" s="667">
        <v>0</v>
      </c>
      <c r="AM133" s="667">
        <v>0</v>
      </c>
      <c r="AN133" s="667">
        <v>0</v>
      </c>
      <c r="AO133" s="667">
        <v>0</v>
      </c>
      <c r="AP133" s="667">
        <v>0</v>
      </c>
      <c r="AQ133" s="667">
        <v>1.020422656230543</v>
      </c>
      <c r="AR133" s="667">
        <v>0.20558668812496042</v>
      </c>
      <c r="AS133" s="667">
        <v>0.15682017341128002</v>
      </c>
      <c r="AT133" s="667">
        <v>7.940797544733319E-2</v>
      </c>
      <c r="AU133" s="667">
        <v>0.12817202096614075</v>
      </c>
      <c r="AV133" s="667">
        <v>1.4829651110758846</v>
      </c>
      <c r="AW133" s="667">
        <v>1.1383409252802528</v>
      </c>
      <c r="AX133" s="667">
        <v>1.1270841175061694</v>
      </c>
      <c r="AY133" s="667">
        <v>0.12187496104394942</v>
      </c>
      <c r="AZ133" s="667">
        <v>1.0343458235871559</v>
      </c>
      <c r="BA133" s="667">
        <v>5.1544655765600043E-2</v>
      </c>
      <c r="BB133" s="667">
        <v>0.78886469110407997</v>
      </c>
      <c r="BC133" s="667">
        <v>0.10525053264222921</v>
      </c>
      <c r="BD133" s="667">
        <v>1.5327527866339805</v>
      </c>
      <c r="BE133" s="667">
        <v>7.3045398119389635E-2</v>
      </c>
      <c r="BF133" s="667">
        <v>0.16019688746158439</v>
      </c>
      <c r="BG133" s="667">
        <v>0.17928160295103973</v>
      </c>
      <c r="BH133" s="667">
        <v>0.27606704451117253</v>
      </c>
      <c r="BI133" s="667">
        <v>1.0583304562378211</v>
      </c>
      <c r="BJ133" s="667">
        <v>0.46115044154425416</v>
      </c>
      <c r="BK133" s="667">
        <v>1.0986534113904627</v>
      </c>
      <c r="BL133" s="667">
        <v>0.80804430301948171</v>
      </c>
      <c r="BM133" s="667">
        <v>0.21080722607027108</v>
      </c>
      <c r="BN133" s="667">
        <v>0.25316304523113603</v>
      </c>
      <c r="BO133" s="667">
        <v>0.21441214009171516</v>
      </c>
      <c r="BP133" s="667">
        <v>1.5176632232495013</v>
      </c>
      <c r="BQ133" s="667">
        <v>0.17632818227830557</v>
      </c>
      <c r="BR133" s="667">
        <v>8.8257492289115627E-2</v>
      </c>
      <c r="BS133" s="667">
        <v>0</v>
      </c>
      <c r="BT133" s="667">
        <v>0</v>
      </c>
      <c r="BU133" s="667">
        <v>0</v>
      </c>
      <c r="BV133" s="667">
        <v>0</v>
      </c>
      <c r="BW133" s="667">
        <v>0</v>
      </c>
      <c r="BX133" s="667">
        <v>0</v>
      </c>
      <c r="BY133" s="667">
        <v>0</v>
      </c>
      <c r="BZ133" s="667">
        <v>0</v>
      </c>
      <c r="CA133" s="667">
        <v>0</v>
      </c>
      <c r="CB133" s="667">
        <v>0</v>
      </c>
      <c r="CC133" s="667">
        <v>0</v>
      </c>
      <c r="CD133" s="667">
        <v>0</v>
      </c>
      <c r="CE133" s="667">
        <v>0</v>
      </c>
      <c r="CF133" s="667">
        <v>0</v>
      </c>
      <c r="CG133" s="667">
        <v>0</v>
      </c>
      <c r="CH133" s="667">
        <v>0</v>
      </c>
      <c r="CI133" s="667">
        <v>0</v>
      </c>
      <c r="CJ133" s="667">
        <v>0</v>
      </c>
      <c r="CK133" s="667">
        <v>0</v>
      </c>
      <c r="CL133" s="667">
        <v>0</v>
      </c>
      <c r="CM133" s="667">
        <v>0</v>
      </c>
      <c r="CN133" s="667">
        <v>0</v>
      </c>
      <c r="CO133" s="667">
        <v>0</v>
      </c>
      <c r="CP133" s="687">
        <v>0</v>
      </c>
      <c r="CR133" s="540">
        <f>'153-S 2020CEEIOT(RMB)'!FB195</f>
        <v>0</v>
      </c>
      <c r="CS133" s="501">
        <f>'153-S 2020CEEIOT(RMB)'!FC195</f>
        <v>0</v>
      </c>
    </row>
    <row r="134" spans="1:97">
      <c r="A134" s="827"/>
      <c r="B134" s="538" t="s">
        <v>927</v>
      </c>
      <c r="C134" s="459" t="s">
        <v>140</v>
      </c>
      <c r="D134" s="475">
        <v>0</v>
      </c>
      <c r="E134" s="667">
        <v>0</v>
      </c>
      <c r="F134" s="667">
        <v>0</v>
      </c>
      <c r="G134" s="667">
        <v>0</v>
      </c>
      <c r="H134" s="667">
        <v>2.1582226603751972E-2</v>
      </c>
      <c r="I134" s="667">
        <v>9.8870754189987753E-3</v>
      </c>
      <c r="J134" s="667">
        <v>5.5661085382195611E-3</v>
      </c>
      <c r="K134" s="667">
        <v>4.5493441493259764E-3</v>
      </c>
      <c r="L134" s="667">
        <v>9.511088186071999E-3</v>
      </c>
      <c r="M134" s="667">
        <v>0</v>
      </c>
      <c r="N134" s="667">
        <v>0</v>
      </c>
      <c r="O134" s="667">
        <v>0</v>
      </c>
      <c r="P134" s="667">
        <v>0</v>
      </c>
      <c r="Q134" s="667">
        <v>0</v>
      </c>
      <c r="R134" s="667">
        <v>1.3023950848527815E-3</v>
      </c>
      <c r="S134" s="667">
        <v>1.2922405701721279E-3</v>
      </c>
      <c r="T134" s="667">
        <v>9.7946214402117888E-3</v>
      </c>
      <c r="U134" s="667">
        <v>0</v>
      </c>
      <c r="V134" s="667">
        <v>0</v>
      </c>
      <c r="W134" s="667">
        <v>0</v>
      </c>
      <c r="X134" s="667">
        <v>0</v>
      </c>
      <c r="Y134" s="667">
        <v>0</v>
      </c>
      <c r="Z134" s="667">
        <v>1.372792822691625E-2</v>
      </c>
      <c r="AA134" s="667">
        <v>1.5023795574282784E-2</v>
      </c>
      <c r="AB134" s="667">
        <v>9.3440256858059925E-3</v>
      </c>
      <c r="AC134" s="667">
        <v>0</v>
      </c>
      <c r="AD134" s="667">
        <v>0</v>
      </c>
      <c r="AE134" s="667">
        <v>9.4258954974748999E-3</v>
      </c>
      <c r="AF134" s="667">
        <v>3.2226232536550409E-2</v>
      </c>
      <c r="AG134" s="667">
        <v>5.3550221520358059E-3</v>
      </c>
      <c r="AH134" s="667">
        <v>0</v>
      </c>
      <c r="AI134" s="667">
        <v>0</v>
      </c>
      <c r="AJ134" s="667">
        <v>0</v>
      </c>
      <c r="AK134" s="667">
        <v>0</v>
      </c>
      <c r="AL134" s="667">
        <v>0</v>
      </c>
      <c r="AM134" s="667">
        <v>0</v>
      </c>
      <c r="AN134" s="667">
        <v>0</v>
      </c>
      <c r="AO134" s="667">
        <v>0</v>
      </c>
      <c r="AP134" s="667">
        <v>0</v>
      </c>
      <c r="AQ134" s="667">
        <v>4.318055393119502E-2</v>
      </c>
      <c r="AR134" s="667">
        <v>8.6996765702054106E-3</v>
      </c>
      <c r="AS134" s="667">
        <v>6.6360560637681847E-3</v>
      </c>
      <c r="AT134" s="667">
        <v>3.3602550329849771E-3</v>
      </c>
      <c r="AU134" s="667">
        <v>5.4237710521279209E-3</v>
      </c>
      <c r="AV134" s="667">
        <v>6.2753658560894834E-2</v>
      </c>
      <c r="AW134" s="667">
        <v>4.8170423712196611E-2</v>
      </c>
      <c r="AX134" s="667">
        <v>4.7694076786524195E-2</v>
      </c>
      <c r="AY134" s="667">
        <v>5.1573025119422376E-3</v>
      </c>
      <c r="AZ134" s="667">
        <v>4.376973144040102E-2</v>
      </c>
      <c r="BA134" s="667">
        <v>2.1811812728396718E-3</v>
      </c>
      <c r="BB134" s="667">
        <v>3.3381867925656158E-2</v>
      </c>
      <c r="BC134" s="667">
        <v>4.4538175169818875E-3</v>
      </c>
      <c r="BD134" s="667">
        <v>6.4860490858686781E-2</v>
      </c>
      <c r="BE134" s="667">
        <v>3.0910140358617272E-3</v>
      </c>
      <c r="BF134" s="667">
        <v>6.7789462497799382E-3</v>
      </c>
      <c r="BG134" s="667">
        <v>7.5865415941425741E-3</v>
      </c>
      <c r="BH134" s="667">
        <v>1.1682147423280128E-2</v>
      </c>
      <c r="BI134" s="667">
        <v>4.4784673354291607E-2</v>
      </c>
      <c r="BJ134" s="667">
        <v>1.951419971902035E-2</v>
      </c>
      <c r="BK134" s="667">
        <v>4.6490993308089659E-2</v>
      </c>
      <c r="BL134" s="667">
        <v>3.4193478939617487E-2</v>
      </c>
      <c r="BM134" s="667">
        <v>8.9205906384308854E-3</v>
      </c>
      <c r="BN134" s="667">
        <v>1.0712933960492978E-2</v>
      </c>
      <c r="BO134" s="667">
        <v>9.073137412426777E-3</v>
      </c>
      <c r="BP134" s="667">
        <v>6.4221955736457531E-2</v>
      </c>
      <c r="BQ134" s="667">
        <v>7.4615636353900679E-3</v>
      </c>
      <c r="BR134" s="667">
        <v>3.7347342126840908E-3</v>
      </c>
      <c r="BS134" s="667">
        <v>0</v>
      </c>
      <c r="BT134" s="667">
        <v>0</v>
      </c>
      <c r="BU134" s="667">
        <v>0</v>
      </c>
      <c r="BV134" s="667">
        <v>0</v>
      </c>
      <c r="BW134" s="667">
        <v>0</v>
      </c>
      <c r="BX134" s="667">
        <v>0</v>
      </c>
      <c r="BY134" s="667">
        <v>0</v>
      </c>
      <c r="BZ134" s="667">
        <v>0</v>
      </c>
      <c r="CA134" s="667">
        <v>0</v>
      </c>
      <c r="CB134" s="667">
        <v>0</v>
      </c>
      <c r="CC134" s="667">
        <v>0</v>
      </c>
      <c r="CD134" s="667">
        <v>0</v>
      </c>
      <c r="CE134" s="667">
        <v>0</v>
      </c>
      <c r="CF134" s="667">
        <v>0</v>
      </c>
      <c r="CG134" s="667">
        <v>0</v>
      </c>
      <c r="CH134" s="667">
        <v>0</v>
      </c>
      <c r="CI134" s="667">
        <v>0</v>
      </c>
      <c r="CJ134" s="667">
        <v>0</v>
      </c>
      <c r="CK134" s="667">
        <v>0</v>
      </c>
      <c r="CL134" s="667">
        <v>0</v>
      </c>
      <c r="CM134" s="667">
        <v>0</v>
      </c>
      <c r="CN134" s="667">
        <v>0</v>
      </c>
      <c r="CO134" s="667">
        <v>0</v>
      </c>
      <c r="CP134" s="687">
        <v>0</v>
      </c>
      <c r="CR134" s="540">
        <f>'153-S 2020CEEIOT(RMB)'!FB196</f>
        <v>0</v>
      </c>
      <c r="CS134" s="501">
        <f>'153-S 2020CEEIOT(RMB)'!FC196</f>
        <v>0</v>
      </c>
    </row>
    <row r="135" spans="1:97">
      <c r="A135" s="827"/>
      <c r="B135" s="538" t="s">
        <v>928</v>
      </c>
      <c r="C135" s="459" t="s">
        <v>140</v>
      </c>
      <c r="D135" s="470">
        <v>0</v>
      </c>
      <c r="E135" s="667">
        <v>0</v>
      </c>
      <c r="F135" s="667">
        <v>0</v>
      </c>
      <c r="G135" s="667">
        <v>0</v>
      </c>
      <c r="H135" s="667">
        <v>7.9638225005518787E-2</v>
      </c>
      <c r="I135" s="667">
        <v>3.6483220722363943E-2</v>
      </c>
      <c r="J135" s="667">
        <v>2.0538891204803095E-2</v>
      </c>
      <c r="K135" s="667">
        <v>1.6787039615670522E-2</v>
      </c>
      <c r="L135" s="667">
        <v>3.5095831163131926E-2</v>
      </c>
      <c r="M135" s="667">
        <v>0</v>
      </c>
      <c r="N135" s="667">
        <v>0</v>
      </c>
      <c r="O135" s="667">
        <v>0</v>
      </c>
      <c r="P135" s="667">
        <v>0</v>
      </c>
      <c r="Q135" s="667">
        <v>0</v>
      </c>
      <c r="R135" s="667">
        <v>4.8058263272778446E-3</v>
      </c>
      <c r="S135" s="667">
        <v>4.7683562580487894E-3</v>
      </c>
      <c r="T135" s="667">
        <v>3.6142066359541467E-2</v>
      </c>
      <c r="U135" s="667">
        <v>0</v>
      </c>
      <c r="V135" s="667">
        <v>0</v>
      </c>
      <c r="W135" s="667">
        <v>0</v>
      </c>
      <c r="X135" s="667">
        <v>0</v>
      </c>
      <c r="Y135" s="667">
        <v>0</v>
      </c>
      <c r="Z135" s="667">
        <v>5.0655933563625424E-2</v>
      </c>
      <c r="AA135" s="667">
        <v>5.5437672597397757E-2</v>
      </c>
      <c r="AB135" s="667">
        <v>3.4479372016889075E-2</v>
      </c>
      <c r="AC135" s="667">
        <v>0</v>
      </c>
      <c r="AD135" s="667">
        <v>0</v>
      </c>
      <c r="AE135" s="667">
        <v>3.4781470896794002E-2</v>
      </c>
      <c r="AF135" s="667">
        <v>0.11891451261937024</v>
      </c>
      <c r="AG135" s="667">
        <v>1.9759984309460729E-2</v>
      </c>
      <c r="AH135" s="667">
        <v>0</v>
      </c>
      <c r="AI135" s="667">
        <v>0</v>
      </c>
      <c r="AJ135" s="667">
        <v>0</v>
      </c>
      <c r="AK135" s="667">
        <v>0</v>
      </c>
      <c r="AL135" s="667">
        <v>0</v>
      </c>
      <c r="AM135" s="667">
        <v>0</v>
      </c>
      <c r="AN135" s="667">
        <v>0</v>
      </c>
      <c r="AO135" s="667">
        <v>0</v>
      </c>
      <c r="AP135" s="667">
        <v>0</v>
      </c>
      <c r="AQ135" s="667">
        <v>0.15933586153884716</v>
      </c>
      <c r="AR135" s="667">
        <v>3.2101729487578154E-2</v>
      </c>
      <c r="AS135" s="667">
        <v>2.4486988097128657E-2</v>
      </c>
      <c r="AT135" s="667">
        <v>1.2399311308605327E-2</v>
      </c>
      <c r="AU135" s="667">
        <v>2.0013667141864408E-2</v>
      </c>
      <c r="AV135" s="667">
        <v>0.23156044425570224</v>
      </c>
      <c r="AW135" s="667">
        <v>0.17774843683349079</v>
      </c>
      <c r="AX135" s="667">
        <v>0.17599072089695283</v>
      </c>
      <c r="AY135" s="667">
        <v>1.9030400588796598E-2</v>
      </c>
      <c r="AZ135" s="667">
        <v>0.1615099213292388</v>
      </c>
      <c r="BA135" s="667">
        <v>8.0485395771922718E-3</v>
      </c>
      <c r="BB135" s="667">
        <v>0.12317879696925027</v>
      </c>
      <c r="BC135" s="667">
        <v>1.643454718843804E-2</v>
      </c>
      <c r="BD135" s="667">
        <v>0.2393346367735068</v>
      </c>
      <c r="BE135" s="667">
        <v>1.140581441399465E-2</v>
      </c>
      <c r="BF135" s="667">
        <v>2.5014251617877084E-2</v>
      </c>
      <c r="BG135" s="667">
        <v>2.7994271285383489E-2</v>
      </c>
      <c r="BH135" s="667">
        <v>4.3107020518498684E-2</v>
      </c>
      <c r="BI135" s="667">
        <v>0.16525504800175272</v>
      </c>
      <c r="BJ135" s="667">
        <v>7.200722411819202E-2</v>
      </c>
      <c r="BK135" s="667">
        <v>0.17155135351771619</v>
      </c>
      <c r="BL135" s="667">
        <v>0.12617363442200752</v>
      </c>
      <c r="BM135" s="667">
        <v>3.291690044260679E-2</v>
      </c>
      <c r="BN135" s="667">
        <v>3.9530631425521469E-2</v>
      </c>
      <c r="BO135" s="667">
        <v>3.347979668748445E-2</v>
      </c>
      <c r="BP135" s="667">
        <v>0.23697844782823918</v>
      </c>
      <c r="BQ135" s="667">
        <v>2.7533103724566011E-2</v>
      </c>
      <c r="BR135" s="667">
        <v>1.3781136164784696E-2</v>
      </c>
      <c r="BS135" s="667">
        <v>0</v>
      </c>
      <c r="BT135" s="667">
        <v>0</v>
      </c>
      <c r="BU135" s="667">
        <v>0</v>
      </c>
      <c r="BV135" s="667">
        <v>0</v>
      </c>
      <c r="BW135" s="667">
        <v>0</v>
      </c>
      <c r="BX135" s="667">
        <v>0</v>
      </c>
      <c r="BY135" s="667">
        <v>0</v>
      </c>
      <c r="BZ135" s="667">
        <v>0</v>
      </c>
      <c r="CA135" s="667">
        <v>0</v>
      </c>
      <c r="CB135" s="667">
        <v>0</v>
      </c>
      <c r="CC135" s="667">
        <v>0</v>
      </c>
      <c r="CD135" s="667">
        <v>0</v>
      </c>
      <c r="CE135" s="667">
        <v>0</v>
      </c>
      <c r="CF135" s="667">
        <v>0</v>
      </c>
      <c r="CG135" s="667">
        <v>0</v>
      </c>
      <c r="CH135" s="667">
        <v>0</v>
      </c>
      <c r="CI135" s="667">
        <v>0</v>
      </c>
      <c r="CJ135" s="667">
        <v>0</v>
      </c>
      <c r="CK135" s="667">
        <v>0</v>
      </c>
      <c r="CL135" s="667">
        <v>0</v>
      </c>
      <c r="CM135" s="667">
        <v>0</v>
      </c>
      <c r="CN135" s="667">
        <v>0</v>
      </c>
      <c r="CO135" s="667">
        <v>0</v>
      </c>
      <c r="CP135" s="687">
        <v>0</v>
      </c>
      <c r="CR135" s="540">
        <f>'153-S 2020CEEIOT(RMB)'!FB197</f>
        <v>0</v>
      </c>
      <c r="CS135" s="501">
        <f>'153-S 2020CEEIOT(RMB)'!FC197</f>
        <v>0</v>
      </c>
    </row>
    <row r="136" spans="1:97">
      <c r="A136" s="827"/>
      <c r="B136" s="538" t="s">
        <v>929</v>
      </c>
      <c r="C136" s="459" t="s">
        <v>140</v>
      </c>
      <c r="D136" s="470">
        <v>0</v>
      </c>
      <c r="E136" s="667">
        <v>0</v>
      </c>
      <c r="F136" s="667">
        <v>0</v>
      </c>
      <c r="G136" s="667">
        <v>0</v>
      </c>
      <c r="H136" s="667">
        <v>0.16344378871751936</v>
      </c>
      <c r="I136" s="667">
        <v>7.4875549010132436E-2</v>
      </c>
      <c r="J136" s="667">
        <v>4.2152549160121566E-2</v>
      </c>
      <c r="K136" s="667">
        <v>3.4452517694186981E-2</v>
      </c>
      <c r="L136" s="667">
        <v>7.2028170053955357E-2</v>
      </c>
      <c r="M136" s="667">
        <v>0</v>
      </c>
      <c r="N136" s="667">
        <v>0</v>
      </c>
      <c r="O136" s="667">
        <v>0</v>
      </c>
      <c r="P136" s="667">
        <v>0</v>
      </c>
      <c r="Q136" s="667">
        <v>0</v>
      </c>
      <c r="R136" s="667">
        <v>9.8631337249701356E-3</v>
      </c>
      <c r="S136" s="667">
        <v>9.7862328387703229E-3</v>
      </c>
      <c r="T136" s="667">
        <v>7.4175388231896192E-2</v>
      </c>
      <c r="U136" s="667">
        <v>0</v>
      </c>
      <c r="V136" s="667">
        <v>0</v>
      </c>
      <c r="W136" s="667">
        <v>0</v>
      </c>
      <c r="X136" s="667">
        <v>0</v>
      </c>
      <c r="Y136" s="667">
        <v>0</v>
      </c>
      <c r="Z136" s="667">
        <v>0.10396260969010979</v>
      </c>
      <c r="AA136" s="667">
        <v>0.11377630837920089</v>
      </c>
      <c r="AB136" s="667">
        <v>7.0762993457609599E-2</v>
      </c>
      <c r="AC136" s="667">
        <v>0</v>
      </c>
      <c r="AD136" s="667">
        <v>0</v>
      </c>
      <c r="AE136" s="667">
        <v>7.1382999560150914E-2</v>
      </c>
      <c r="AF136" s="667">
        <v>0.24405162815545262</v>
      </c>
      <c r="AG136" s="667">
        <v>4.0553976439243702E-2</v>
      </c>
      <c r="AH136" s="667">
        <v>0</v>
      </c>
      <c r="AI136" s="667">
        <v>0</v>
      </c>
      <c r="AJ136" s="667">
        <v>0</v>
      </c>
      <c r="AK136" s="667">
        <v>0</v>
      </c>
      <c r="AL136" s="667">
        <v>0</v>
      </c>
      <c r="AM136" s="667">
        <v>0</v>
      </c>
      <c r="AN136" s="667">
        <v>0</v>
      </c>
      <c r="AO136" s="667">
        <v>0</v>
      </c>
      <c r="AP136" s="667">
        <v>0</v>
      </c>
      <c r="AQ136" s="667">
        <v>0.32700950939921825</v>
      </c>
      <c r="AR136" s="667">
        <v>6.5883290234947961E-2</v>
      </c>
      <c r="AS136" s="667">
        <v>5.0255340429776765E-2</v>
      </c>
      <c r="AT136" s="667">
        <v>2.5447458398601904E-2</v>
      </c>
      <c r="AU136" s="667">
        <v>4.1074616913811972E-2</v>
      </c>
      <c r="AV136" s="667">
        <v>0.47523806970385357</v>
      </c>
      <c r="AW136" s="667">
        <v>0.3647981600879372</v>
      </c>
      <c r="AX136" s="667">
        <v>0.36119074980051535</v>
      </c>
      <c r="AY136" s="667">
        <v>3.9056631069181696E-2</v>
      </c>
      <c r="AZ136" s="667">
        <v>0.33147139399063658</v>
      </c>
      <c r="BA136" s="667">
        <v>1.6518246131779622E-2</v>
      </c>
      <c r="BB136" s="667">
        <v>0.25280333991528797</v>
      </c>
      <c r="BC136" s="667">
        <v>3.3729087484672404E-2</v>
      </c>
      <c r="BD136" s="667">
        <v>0.49119326558172904</v>
      </c>
      <c r="BE136" s="667">
        <v>2.3408476533762421E-2</v>
      </c>
      <c r="BF136" s="667">
        <v>5.1337458313213888E-2</v>
      </c>
      <c r="BG136" s="667">
        <v>5.7453437227563325E-2</v>
      </c>
      <c r="BH136" s="667">
        <v>8.8469761265761809E-2</v>
      </c>
      <c r="BI136" s="667">
        <v>0.33915762371939168</v>
      </c>
      <c r="BJ136" s="667">
        <v>0.14778246908558373</v>
      </c>
      <c r="BK136" s="667">
        <v>0.35207971017198114</v>
      </c>
      <c r="BL136" s="667">
        <v>0.258949729790726</v>
      </c>
      <c r="BM136" s="667">
        <v>6.7556288714423443E-2</v>
      </c>
      <c r="BN136" s="667">
        <v>8.1129836459003499E-2</v>
      </c>
      <c r="BO136" s="667">
        <v>6.8711536648581872E-2</v>
      </c>
      <c r="BP136" s="667">
        <v>0.48635759215829222</v>
      </c>
      <c r="BQ136" s="667">
        <v>5.650696995800273E-2</v>
      </c>
      <c r="BR136" s="667">
        <v>2.8283416756819293E-2</v>
      </c>
      <c r="BS136" s="667">
        <v>0</v>
      </c>
      <c r="BT136" s="667">
        <v>0</v>
      </c>
      <c r="BU136" s="667">
        <v>0</v>
      </c>
      <c r="BV136" s="667">
        <v>0</v>
      </c>
      <c r="BW136" s="667">
        <v>0</v>
      </c>
      <c r="BX136" s="667">
        <v>0</v>
      </c>
      <c r="BY136" s="667">
        <v>0</v>
      </c>
      <c r="BZ136" s="667">
        <v>0</v>
      </c>
      <c r="CA136" s="667">
        <v>0</v>
      </c>
      <c r="CB136" s="667">
        <v>0</v>
      </c>
      <c r="CC136" s="667">
        <v>0</v>
      </c>
      <c r="CD136" s="667">
        <v>0</v>
      </c>
      <c r="CE136" s="667">
        <v>0</v>
      </c>
      <c r="CF136" s="667">
        <v>0</v>
      </c>
      <c r="CG136" s="667">
        <v>0</v>
      </c>
      <c r="CH136" s="667">
        <v>0</v>
      </c>
      <c r="CI136" s="667">
        <v>0</v>
      </c>
      <c r="CJ136" s="667">
        <v>0</v>
      </c>
      <c r="CK136" s="667">
        <v>0</v>
      </c>
      <c r="CL136" s="667">
        <v>0</v>
      </c>
      <c r="CM136" s="667">
        <v>0</v>
      </c>
      <c r="CN136" s="667">
        <v>0</v>
      </c>
      <c r="CO136" s="667">
        <v>0</v>
      </c>
      <c r="CP136" s="687">
        <v>0</v>
      </c>
      <c r="CR136" s="540">
        <f>'153-S 2020CEEIOT(RMB)'!FB198</f>
        <v>0</v>
      </c>
      <c r="CS136" s="501">
        <f>'153-S 2020CEEIOT(RMB)'!FC198</f>
        <v>0</v>
      </c>
    </row>
    <row r="137" spans="1:97">
      <c r="A137" s="827"/>
      <c r="B137" s="538" t="s">
        <v>930</v>
      </c>
      <c r="C137" s="459" t="s">
        <v>140</v>
      </c>
      <c r="D137" s="470">
        <v>0</v>
      </c>
      <c r="E137" s="667">
        <v>0</v>
      </c>
      <c r="F137" s="667">
        <v>0</v>
      </c>
      <c r="G137" s="667">
        <v>0</v>
      </c>
      <c r="H137" s="667">
        <v>0.59094009831867556</v>
      </c>
      <c r="I137" s="667">
        <v>0.27071670719885654</v>
      </c>
      <c r="J137" s="667">
        <v>0.15240488329670621</v>
      </c>
      <c r="K137" s="667">
        <v>0.12456499175209382</v>
      </c>
      <c r="L137" s="667">
        <v>0.26042185039507859</v>
      </c>
      <c r="M137" s="667">
        <v>0</v>
      </c>
      <c r="N137" s="667">
        <v>0</v>
      </c>
      <c r="O137" s="667">
        <v>0</v>
      </c>
      <c r="P137" s="667">
        <v>0</v>
      </c>
      <c r="Q137" s="667">
        <v>0</v>
      </c>
      <c r="R137" s="667">
        <v>3.5660707934503121E-2</v>
      </c>
      <c r="S137" s="667">
        <v>3.5382668508176243E-2</v>
      </c>
      <c r="T137" s="667">
        <v>0.2681852370073225</v>
      </c>
      <c r="U137" s="667">
        <v>0</v>
      </c>
      <c r="V137" s="667">
        <v>0</v>
      </c>
      <c r="W137" s="667">
        <v>0</v>
      </c>
      <c r="X137" s="667">
        <v>0</v>
      </c>
      <c r="Y137" s="667">
        <v>0</v>
      </c>
      <c r="Z137" s="667">
        <v>0.37588259103513033</v>
      </c>
      <c r="AA137" s="667">
        <v>0.41136456385102177</v>
      </c>
      <c r="AB137" s="667">
        <v>0.25584753412340178</v>
      </c>
      <c r="AC137" s="667">
        <v>0</v>
      </c>
      <c r="AD137" s="667">
        <v>0</v>
      </c>
      <c r="AE137" s="667">
        <v>0.25808920063192348</v>
      </c>
      <c r="AF137" s="667">
        <v>0.88238222001982536</v>
      </c>
      <c r="AG137" s="667">
        <v>0.14662515481477667</v>
      </c>
      <c r="AH137" s="667">
        <v>0</v>
      </c>
      <c r="AI137" s="667">
        <v>0</v>
      </c>
      <c r="AJ137" s="667">
        <v>0</v>
      </c>
      <c r="AK137" s="667">
        <v>0</v>
      </c>
      <c r="AL137" s="667">
        <v>0</v>
      </c>
      <c r="AM137" s="667">
        <v>0</v>
      </c>
      <c r="AN137" s="667">
        <v>0</v>
      </c>
      <c r="AO137" s="667">
        <v>0</v>
      </c>
      <c r="AP137" s="667">
        <v>0</v>
      </c>
      <c r="AQ137" s="667">
        <v>1.1823210484278404</v>
      </c>
      <c r="AR137" s="667">
        <v>0.23820469602724523</v>
      </c>
      <c r="AS137" s="667">
        <v>0.18170097528721516</v>
      </c>
      <c r="AT137" s="667">
        <v>9.2006699587834015E-2</v>
      </c>
      <c r="AU137" s="667">
        <v>0.14850755937504909</v>
      </c>
      <c r="AV137" s="667">
        <v>1.7182496431292664</v>
      </c>
      <c r="AW137" s="667">
        <v>1.3189480143623862</v>
      </c>
      <c r="AX137" s="667">
        <v>1.3059052220565299</v>
      </c>
      <c r="AY137" s="667">
        <v>0.14121141944346358</v>
      </c>
      <c r="AZ137" s="667">
        <v>1.1984532400505903</v>
      </c>
      <c r="BA137" s="667">
        <v>5.9722636569789884E-2</v>
      </c>
      <c r="BB137" s="667">
        <v>0.91402452009371915</v>
      </c>
      <c r="BC137" s="667">
        <v>0.12194938963902666</v>
      </c>
      <c r="BD137" s="667">
        <v>1.7759365402254956</v>
      </c>
      <c r="BE137" s="667">
        <v>8.4634647378736563E-2</v>
      </c>
      <c r="BF137" s="667">
        <v>0.18561343261244218</v>
      </c>
      <c r="BG137" s="667">
        <v>0.20772609415387894</v>
      </c>
      <c r="BH137" s="667">
        <v>0.31986733684309876</v>
      </c>
      <c r="BI137" s="667">
        <v>1.2262432306476672</v>
      </c>
      <c r="BJ137" s="667">
        <v>0.53431572711609931</v>
      </c>
      <c r="BK137" s="667">
        <v>1.272963752110696</v>
      </c>
      <c r="BL137" s="667">
        <v>0.93624713415446914</v>
      </c>
      <c r="BM137" s="667">
        <v>0.24425351497414874</v>
      </c>
      <c r="BN137" s="667">
        <v>0.29332943093066377</v>
      </c>
      <c r="BO137" s="667">
        <v>0.24843037806053933</v>
      </c>
      <c r="BP137" s="667">
        <v>1.7584528943145366</v>
      </c>
      <c r="BQ137" s="667">
        <v>0.20430408915926762</v>
      </c>
      <c r="BR137" s="667">
        <v>0.10226026458521106</v>
      </c>
      <c r="BS137" s="667">
        <v>0</v>
      </c>
      <c r="BT137" s="667">
        <v>0</v>
      </c>
      <c r="BU137" s="667">
        <v>0</v>
      </c>
      <c r="BV137" s="667">
        <v>0</v>
      </c>
      <c r="BW137" s="667">
        <v>0</v>
      </c>
      <c r="BX137" s="667">
        <v>0</v>
      </c>
      <c r="BY137" s="667">
        <v>0</v>
      </c>
      <c r="BZ137" s="667">
        <v>0</v>
      </c>
      <c r="CA137" s="667">
        <v>0</v>
      </c>
      <c r="CB137" s="667">
        <v>0</v>
      </c>
      <c r="CC137" s="667">
        <v>0</v>
      </c>
      <c r="CD137" s="667">
        <v>0</v>
      </c>
      <c r="CE137" s="667">
        <v>0</v>
      </c>
      <c r="CF137" s="667">
        <v>0</v>
      </c>
      <c r="CG137" s="667">
        <v>0</v>
      </c>
      <c r="CH137" s="667">
        <v>0</v>
      </c>
      <c r="CI137" s="667">
        <v>0</v>
      </c>
      <c r="CJ137" s="667">
        <v>0</v>
      </c>
      <c r="CK137" s="667">
        <v>0</v>
      </c>
      <c r="CL137" s="667">
        <v>0</v>
      </c>
      <c r="CM137" s="667">
        <v>0</v>
      </c>
      <c r="CN137" s="667">
        <v>0</v>
      </c>
      <c r="CO137" s="667">
        <v>0</v>
      </c>
      <c r="CP137" s="687">
        <v>0</v>
      </c>
      <c r="CR137" s="540">
        <f>'153-S 2020CEEIOT(RMB)'!FB199</f>
        <v>0</v>
      </c>
      <c r="CS137" s="501">
        <f>'153-S 2020CEEIOT(RMB)'!FC199</f>
        <v>0</v>
      </c>
    </row>
    <row r="138" spans="1:97">
      <c r="A138" s="828"/>
      <c r="B138" s="538" t="s">
        <v>931</v>
      </c>
      <c r="C138" s="459" t="s">
        <v>140</v>
      </c>
      <c r="D138" s="469">
        <v>0</v>
      </c>
      <c r="E138" s="700">
        <v>0</v>
      </c>
      <c r="F138" s="700">
        <v>0</v>
      </c>
      <c r="G138" s="700">
        <v>0</v>
      </c>
      <c r="H138" s="700">
        <v>0.19576933804165098</v>
      </c>
      <c r="I138" s="700">
        <v>8.9684268703247527E-2</v>
      </c>
      <c r="J138" s="700">
        <v>5.0489386660678946E-2</v>
      </c>
      <c r="K138" s="700">
        <v>4.1266460082592847E-2</v>
      </c>
      <c r="L138" s="700">
        <v>8.6273741464626519E-2</v>
      </c>
      <c r="M138" s="700">
        <v>0</v>
      </c>
      <c r="N138" s="700">
        <v>0</v>
      </c>
      <c r="O138" s="700">
        <v>0</v>
      </c>
      <c r="P138" s="700">
        <v>0</v>
      </c>
      <c r="Q138" s="700">
        <v>0</v>
      </c>
      <c r="R138" s="700">
        <v>1.1813842395019782E-2</v>
      </c>
      <c r="S138" s="700">
        <v>1.1721732222438228E-2</v>
      </c>
      <c r="T138" s="700">
        <v>8.8845631682204551E-2</v>
      </c>
      <c r="U138" s="700">
        <v>0</v>
      </c>
      <c r="V138" s="700">
        <v>0</v>
      </c>
      <c r="W138" s="700">
        <v>0</v>
      </c>
      <c r="X138" s="700">
        <v>0</v>
      </c>
      <c r="Y138" s="700">
        <v>0</v>
      </c>
      <c r="Z138" s="700">
        <v>0.12452410360659817</v>
      </c>
      <c r="AA138" s="700">
        <v>0.13627873381419839</v>
      </c>
      <c r="AB138" s="700">
        <v>8.4758341052559041E-2</v>
      </c>
      <c r="AC138" s="700">
        <v>0</v>
      </c>
      <c r="AD138" s="700">
        <v>0</v>
      </c>
      <c r="AE138" s="700">
        <v>8.5500970584269656E-2</v>
      </c>
      <c r="AF138" s="700">
        <v>0.29231961683508656</v>
      </c>
      <c r="AG138" s="700">
        <v>4.8574651779449682E-2</v>
      </c>
      <c r="AH138" s="700">
        <v>0</v>
      </c>
      <c r="AI138" s="700">
        <v>0</v>
      </c>
      <c r="AJ138" s="700">
        <v>0</v>
      </c>
      <c r="AK138" s="700">
        <v>0</v>
      </c>
      <c r="AL138" s="700">
        <v>0</v>
      </c>
      <c r="AM138" s="700">
        <v>0</v>
      </c>
      <c r="AN138" s="700">
        <v>0</v>
      </c>
      <c r="AO138" s="700">
        <v>0</v>
      </c>
      <c r="AP138" s="700">
        <v>0</v>
      </c>
      <c r="AQ138" s="700">
        <v>0.39168472348039696</v>
      </c>
      <c r="AR138" s="700">
        <v>7.8913540970304341E-2</v>
      </c>
      <c r="AS138" s="700">
        <v>6.0194729981443734E-2</v>
      </c>
      <c r="AT138" s="700">
        <v>3.048040017076984E-2</v>
      </c>
      <c r="AU138" s="700">
        <v>4.9198263370099228E-2</v>
      </c>
      <c r="AV138" s="700">
        <v>0.56922959904528247</v>
      </c>
      <c r="AW138" s="700">
        <v>0.43694712952755138</v>
      </c>
      <c r="AX138" s="700">
        <v>0.43262625364995061</v>
      </c>
      <c r="AY138" s="700">
        <v>4.6781164769530953E-2</v>
      </c>
      <c r="AZ138" s="700">
        <v>0.39702906969100688</v>
      </c>
      <c r="BA138" s="700">
        <v>1.9785188144509375E-2</v>
      </c>
      <c r="BB138" s="700">
        <v>0.30280222269853385</v>
      </c>
      <c r="BC138" s="700">
        <v>4.0399951453863173E-2</v>
      </c>
      <c r="BD138" s="700">
        <v>0.5883403781078933</v>
      </c>
      <c r="BE138" s="700">
        <v>2.8038153003773211E-2</v>
      </c>
      <c r="BF138" s="700">
        <v>6.1490866735160639E-2</v>
      </c>
      <c r="BG138" s="700">
        <v>6.8816450368125864E-2</v>
      </c>
      <c r="BH138" s="700">
        <v>0.10596711404943472</v>
      </c>
      <c r="BI138" s="700">
        <v>0.40623546485500472</v>
      </c>
      <c r="BJ138" s="700">
        <v>0.17701055741584362</v>
      </c>
      <c r="BK138" s="700">
        <v>0.42171325285043965</v>
      </c>
      <c r="BL138" s="700">
        <v>0.31016423190489173</v>
      </c>
      <c r="BM138" s="700">
        <v>8.0917421371276083E-2</v>
      </c>
      <c r="BN138" s="700">
        <v>9.7175515225339737E-2</v>
      </c>
      <c r="BO138" s="700">
        <v>8.2301151674634726E-2</v>
      </c>
      <c r="BP138" s="700">
        <v>0.58254831594070999</v>
      </c>
      <c r="BQ138" s="700">
        <v>6.7682792905252157E-2</v>
      </c>
      <c r="BR138" s="700">
        <v>3.3877248070945769E-2</v>
      </c>
      <c r="BS138" s="700">
        <v>0</v>
      </c>
      <c r="BT138" s="700">
        <v>0</v>
      </c>
      <c r="BU138" s="700">
        <v>0</v>
      </c>
      <c r="BV138" s="700">
        <v>0</v>
      </c>
      <c r="BW138" s="700">
        <v>0</v>
      </c>
      <c r="BX138" s="700">
        <v>0</v>
      </c>
      <c r="BY138" s="700">
        <v>0</v>
      </c>
      <c r="BZ138" s="700">
        <v>0</v>
      </c>
      <c r="CA138" s="700">
        <v>0</v>
      </c>
      <c r="CB138" s="700">
        <v>0</v>
      </c>
      <c r="CC138" s="700">
        <v>0</v>
      </c>
      <c r="CD138" s="700">
        <v>0</v>
      </c>
      <c r="CE138" s="700">
        <v>0</v>
      </c>
      <c r="CF138" s="700">
        <v>0</v>
      </c>
      <c r="CG138" s="700">
        <v>0</v>
      </c>
      <c r="CH138" s="700">
        <v>0</v>
      </c>
      <c r="CI138" s="700">
        <v>0</v>
      </c>
      <c r="CJ138" s="700">
        <v>0</v>
      </c>
      <c r="CK138" s="700">
        <v>0</v>
      </c>
      <c r="CL138" s="700">
        <v>0</v>
      </c>
      <c r="CM138" s="700">
        <v>0</v>
      </c>
      <c r="CN138" s="700">
        <v>0</v>
      </c>
      <c r="CO138" s="700">
        <v>0</v>
      </c>
      <c r="CP138" s="701">
        <v>0</v>
      </c>
      <c r="CR138" s="541">
        <f>'153-S 2020CEEIOT(RMB)'!FB200</f>
        <v>0</v>
      </c>
      <c r="CS138" s="543">
        <f>'153-S 2020CEEIOT(RMB)'!FC200</f>
        <v>0</v>
      </c>
    </row>
    <row r="139" spans="1:97">
      <c r="A139" s="811" t="s">
        <v>909</v>
      </c>
      <c r="B139" s="535" t="s">
        <v>919</v>
      </c>
      <c r="C139" s="459" t="s">
        <v>140</v>
      </c>
      <c r="D139" s="702">
        <v>147246.30619673521</v>
      </c>
      <c r="E139" s="703">
        <v>12581.341237019295</v>
      </c>
      <c r="F139" s="703">
        <v>75900.323952869629</v>
      </c>
      <c r="G139" s="703">
        <v>26649.453823831376</v>
      </c>
      <c r="H139" s="703">
        <v>486770000.00000006</v>
      </c>
      <c r="I139" s="703">
        <v>2430000</v>
      </c>
      <c r="J139" s="703">
        <v>536080999.99999994</v>
      </c>
      <c r="K139" s="703">
        <v>464471000</v>
      </c>
      <c r="L139" s="703">
        <v>54516000</v>
      </c>
      <c r="M139" s="703">
        <v>8118875.5221959297</v>
      </c>
      <c r="N139" s="703">
        <v>299689.37192642683</v>
      </c>
      <c r="O139" s="703">
        <v>4691640.0251095705</v>
      </c>
      <c r="P139" s="703">
        <v>1278640.1327056831</v>
      </c>
      <c r="Q139" s="703">
        <v>12700154.94806239</v>
      </c>
      <c r="R139" s="703">
        <v>4819789.4685280388</v>
      </c>
      <c r="S139" s="703">
        <v>4782210.5314719612</v>
      </c>
      <c r="T139" s="703">
        <v>332000</v>
      </c>
      <c r="U139" s="703">
        <v>2995958.3015890731</v>
      </c>
      <c r="V139" s="703">
        <v>314053.17340407654</v>
      </c>
      <c r="W139" s="703">
        <v>283562.74297536653</v>
      </c>
      <c r="X139" s="703">
        <v>451021.85470970854</v>
      </c>
      <c r="Y139" s="703">
        <v>1105403.9273217749</v>
      </c>
      <c r="Z139" s="703">
        <v>645000</v>
      </c>
      <c r="AA139" s="703">
        <v>1662000.0000000002</v>
      </c>
      <c r="AB139" s="703">
        <v>542000</v>
      </c>
      <c r="AC139" s="703">
        <v>22752000</v>
      </c>
      <c r="AD139" s="703">
        <v>857000</v>
      </c>
      <c r="AE139" s="703">
        <v>58002.180618080209</v>
      </c>
      <c r="AF139" s="703">
        <v>50733612.743683383</v>
      </c>
      <c r="AG139" s="703">
        <v>8430387.256316619</v>
      </c>
      <c r="AH139" s="703">
        <v>109827543.58724558</v>
      </c>
      <c r="AI139" s="703">
        <v>32185543.605123241</v>
      </c>
      <c r="AJ139" s="703">
        <v>13498019.041863162</v>
      </c>
      <c r="AK139" s="703">
        <v>18737487.739831802</v>
      </c>
      <c r="AL139" s="703">
        <v>203968406.02593616</v>
      </c>
      <c r="AM139" s="703">
        <v>3394000</v>
      </c>
      <c r="AN139" s="703">
        <v>3261000</v>
      </c>
      <c r="AO139" s="703">
        <v>393393.41971728025</v>
      </c>
      <c r="AP139" s="703">
        <v>1245606.5802827198</v>
      </c>
      <c r="AQ139" s="703">
        <v>35364901.861619845</v>
      </c>
      <c r="AR139" s="703">
        <v>7125040.7908936553</v>
      </c>
      <c r="AS139" s="703">
        <v>5434934.2488130117</v>
      </c>
      <c r="AT139" s="703">
        <v>2752051.0658775405</v>
      </c>
      <c r="AU139" s="703">
        <v>4442072.032795948</v>
      </c>
      <c r="AV139" s="703">
        <v>560841000</v>
      </c>
      <c r="AW139" s="703">
        <v>184085000</v>
      </c>
      <c r="AX139" s="703">
        <v>8301999.9999999991</v>
      </c>
      <c r="AY139" s="703">
        <v>347846.51581345842</v>
      </c>
      <c r="AZ139" s="703">
        <v>2952153.4841865418</v>
      </c>
      <c r="BA139" s="703">
        <v>107209.7289420562</v>
      </c>
      <c r="BB139" s="703">
        <v>1640790.2710579438</v>
      </c>
      <c r="BC139" s="703">
        <v>561244.43767061585</v>
      </c>
      <c r="BD139" s="703">
        <v>8143000</v>
      </c>
      <c r="BE139" s="703">
        <v>389511.79022816953</v>
      </c>
      <c r="BF139" s="703">
        <v>854243.77210121427</v>
      </c>
      <c r="BG139" s="703">
        <v>613168.83889642614</v>
      </c>
      <c r="BH139" s="703">
        <v>944188.95388118224</v>
      </c>
      <c r="BI139" s="703">
        <v>3619642.2072223909</v>
      </c>
      <c r="BJ139" s="703">
        <v>639770.41630121204</v>
      </c>
      <c r="BK139" s="703">
        <v>1524200.9701265153</v>
      </c>
      <c r="BL139" s="703">
        <v>1121028.6135722725</v>
      </c>
      <c r="BM139" s="703">
        <v>49000</v>
      </c>
      <c r="BN139" s="703">
        <v>695997.81938191981</v>
      </c>
      <c r="BO139" s="703">
        <v>18605000</v>
      </c>
      <c r="BP139" s="703">
        <v>762652000</v>
      </c>
      <c r="BQ139" s="703">
        <v>1110000</v>
      </c>
      <c r="BR139" s="703">
        <v>902000</v>
      </c>
      <c r="BS139" s="703">
        <v>0</v>
      </c>
      <c r="BT139" s="703">
        <v>0</v>
      </c>
      <c r="BU139" s="703">
        <v>0</v>
      </c>
      <c r="BV139" s="703">
        <v>0</v>
      </c>
      <c r="BW139" s="703">
        <v>0</v>
      </c>
      <c r="BX139" s="703">
        <v>0</v>
      </c>
      <c r="BY139" s="703">
        <v>0</v>
      </c>
      <c r="BZ139" s="703">
        <v>0</v>
      </c>
      <c r="CA139" s="703">
        <v>0</v>
      </c>
      <c r="CB139" s="703">
        <v>0</v>
      </c>
      <c r="CC139" s="703">
        <v>0</v>
      </c>
      <c r="CD139" s="703">
        <v>0</v>
      </c>
      <c r="CE139" s="703">
        <v>0</v>
      </c>
      <c r="CF139" s="703">
        <v>0</v>
      </c>
      <c r="CG139" s="703">
        <v>0</v>
      </c>
      <c r="CH139" s="703">
        <v>0</v>
      </c>
      <c r="CI139" s="703">
        <v>0</v>
      </c>
      <c r="CJ139" s="703">
        <v>0</v>
      </c>
      <c r="CK139" s="703">
        <v>0</v>
      </c>
      <c r="CL139" s="703">
        <v>0</v>
      </c>
      <c r="CM139" s="703">
        <v>0</v>
      </c>
      <c r="CN139" s="703">
        <v>0</v>
      </c>
      <c r="CO139" s="703">
        <v>0</v>
      </c>
      <c r="CP139" s="699">
        <v>14622.574789544504</v>
      </c>
      <c r="CR139" s="540">
        <f>'153-S 2020CEEIOT(RMB)'!FB201</f>
        <v>0</v>
      </c>
      <c r="CS139" s="501">
        <f>'153-S 2020CEEIOT(RMB)'!FC201</f>
        <v>0</v>
      </c>
    </row>
    <row r="140" spans="1:97">
      <c r="A140" s="827"/>
      <c r="B140" s="535" t="s">
        <v>920</v>
      </c>
      <c r="C140" s="459" t="s">
        <v>140</v>
      </c>
      <c r="D140" s="463">
        <v>1807.355382920216</v>
      </c>
      <c r="E140" s="667">
        <v>154.42801518363035</v>
      </c>
      <c r="F140" s="667">
        <v>931.62852505327339</v>
      </c>
      <c r="G140" s="667">
        <v>327.10520938998809</v>
      </c>
      <c r="H140" s="667">
        <v>19900</v>
      </c>
      <c r="I140" s="667">
        <v>2090600</v>
      </c>
      <c r="J140" s="667">
        <v>6300</v>
      </c>
      <c r="K140" s="667">
        <v>4312600</v>
      </c>
      <c r="L140" s="667">
        <v>1906200.0000000002</v>
      </c>
      <c r="M140" s="667">
        <v>4893.1563184305551</v>
      </c>
      <c r="N140" s="667">
        <v>180.61946384068378</v>
      </c>
      <c r="O140" s="667">
        <v>2827.5994588050262</v>
      </c>
      <c r="P140" s="667">
        <v>770.62224038821887</v>
      </c>
      <c r="Q140" s="667">
        <v>37528.002518535519</v>
      </c>
      <c r="R140" s="667">
        <v>2208.6100459824379</v>
      </c>
      <c r="S140" s="667">
        <v>2191.3899540175616</v>
      </c>
      <c r="T140" s="667">
        <v>2800.0000000000005</v>
      </c>
      <c r="U140" s="667">
        <v>44823.298253458619</v>
      </c>
      <c r="V140" s="667">
        <v>4698.629834557315</v>
      </c>
      <c r="W140" s="667">
        <v>4242.4547081353267</v>
      </c>
      <c r="X140" s="667">
        <v>6747.8533001472388</v>
      </c>
      <c r="Y140" s="667">
        <v>19387.763903701503</v>
      </c>
      <c r="Z140" s="667">
        <v>95399.999999999971</v>
      </c>
      <c r="AA140" s="667">
        <v>8400</v>
      </c>
      <c r="AB140" s="667">
        <v>33800</v>
      </c>
      <c r="AC140" s="667">
        <v>76200</v>
      </c>
      <c r="AD140" s="667">
        <v>41200</v>
      </c>
      <c r="AE140" s="667">
        <v>9667.0301030133669</v>
      </c>
      <c r="AF140" s="667">
        <v>8019330.556041724</v>
      </c>
      <c r="AG140" s="667">
        <v>1332569.443958275</v>
      </c>
      <c r="AH140" s="667">
        <v>4641965.2303376943</v>
      </c>
      <c r="AI140" s="667">
        <v>1360352.5077096443</v>
      </c>
      <c r="AJ140" s="667">
        <v>570506.56897366315</v>
      </c>
      <c r="AK140" s="667">
        <v>791957.67975164857</v>
      </c>
      <c r="AL140" s="667">
        <v>8620918.0132273473</v>
      </c>
      <c r="AM140" s="667">
        <v>1695600</v>
      </c>
      <c r="AN140" s="667">
        <v>668700</v>
      </c>
      <c r="AO140" s="667">
        <v>53428.538882896028</v>
      </c>
      <c r="AP140" s="667">
        <v>169171.46111710399</v>
      </c>
      <c r="AQ140" s="667">
        <v>529905.70306993648</v>
      </c>
      <c r="AR140" s="667">
        <v>106761.21100163409</v>
      </c>
      <c r="AS140" s="667">
        <v>81436.749507332614</v>
      </c>
      <c r="AT140" s="667">
        <v>41236.578590109777</v>
      </c>
      <c r="AU140" s="667">
        <v>66559.757830987015</v>
      </c>
      <c r="AV140" s="667">
        <v>6620800</v>
      </c>
      <c r="AW140" s="667">
        <v>12223599.999999998</v>
      </c>
      <c r="AX140" s="667">
        <v>3405899.9999999995</v>
      </c>
      <c r="AY140" s="667">
        <v>39032.595395673838</v>
      </c>
      <c r="AZ140" s="667">
        <v>331267.40460432624</v>
      </c>
      <c r="BA140" s="667">
        <v>6728.2078174734352</v>
      </c>
      <c r="BB140" s="667">
        <v>102971.79218252658</v>
      </c>
      <c r="BC140" s="667">
        <v>48319.881226600395</v>
      </c>
      <c r="BD140" s="667">
        <v>640699.99999999988</v>
      </c>
      <c r="BE140" s="667">
        <v>33534.699280585904</v>
      </c>
      <c r="BF140" s="667">
        <v>73545.419492813686</v>
      </c>
      <c r="BG140" s="667">
        <v>74286.168776480306</v>
      </c>
      <c r="BH140" s="667">
        <v>114389.66812329101</v>
      </c>
      <c r="BI140" s="667">
        <v>438524.16310022864</v>
      </c>
      <c r="BJ140" s="667">
        <v>719542.0943885718</v>
      </c>
      <c r="BK140" s="667">
        <v>1714250.5035706009</v>
      </c>
      <c r="BL140" s="667">
        <v>1260807.4020408273</v>
      </c>
      <c r="BM140" s="667">
        <v>7700</v>
      </c>
      <c r="BN140" s="667">
        <v>173032.96989698661</v>
      </c>
      <c r="BO140" s="667">
        <v>751600</v>
      </c>
      <c r="BP140" s="667">
        <v>6496700</v>
      </c>
      <c r="BQ140" s="667">
        <v>44699.999999999993</v>
      </c>
      <c r="BR140" s="667">
        <v>8600</v>
      </c>
      <c r="BS140" s="667">
        <v>0</v>
      </c>
      <c r="BT140" s="667">
        <v>0</v>
      </c>
      <c r="BU140" s="667">
        <v>0</v>
      </c>
      <c r="BV140" s="667">
        <v>0</v>
      </c>
      <c r="BW140" s="667">
        <v>0</v>
      </c>
      <c r="BX140" s="667">
        <v>0</v>
      </c>
      <c r="BY140" s="667">
        <v>0</v>
      </c>
      <c r="BZ140" s="667">
        <v>0</v>
      </c>
      <c r="CA140" s="667">
        <v>0</v>
      </c>
      <c r="CB140" s="667">
        <v>0</v>
      </c>
      <c r="CC140" s="667">
        <v>0</v>
      </c>
      <c r="CD140" s="667">
        <v>0</v>
      </c>
      <c r="CE140" s="667">
        <v>0</v>
      </c>
      <c r="CF140" s="667">
        <v>0</v>
      </c>
      <c r="CG140" s="667">
        <v>0</v>
      </c>
      <c r="CH140" s="667">
        <v>0</v>
      </c>
      <c r="CI140" s="667">
        <v>0</v>
      </c>
      <c r="CJ140" s="667">
        <v>0</v>
      </c>
      <c r="CK140" s="667">
        <v>0</v>
      </c>
      <c r="CL140" s="667">
        <v>0</v>
      </c>
      <c r="CM140" s="667">
        <v>0</v>
      </c>
      <c r="CN140" s="667">
        <v>0</v>
      </c>
      <c r="CO140" s="667">
        <v>0</v>
      </c>
      <c r="CP140" s="687">
        <v>179.48286745289286</v>
      </c>
      <c r="CR140" s="540">
        <f>'153-S 2020CEEIOT(RMB)'!FB202</f>
        <v>0</v>
      </c>
      <c r="CS140" s="501">
        <f>'153-S 2020CEEIOT(RMB)'!FC202</f>
        <v>0</v>
      </c>
    </row>
    <row r="141" spans="1:97">
      <c r="A141" s="827"/>
      <c r="B141" s="534" t="s">
        <v>910</v>
      </c>
      <c r="C141" s="459" t="s">
        <v>140</v>
      </c>
      <c r="D141" s="463">
        <v>273660.00410926086</v>
      </c>
      <c r="E141" s="667">
        <v>0</v>
      </c>
      <c r="F141" s="667">
        <v>0</v>
      </c>
      <c r="G141" s="667">
        <v>0</v>
      </c>
      <c r="H141" s="667">
        <v>0</v>
      </c>
      <c r="I141" s="667">
        <v>0</v>
      </c>
      <c r="J141" s="667">
        <v>0</v>
      </c>
      <c r="K141" s="667">
        <v>0</v>
      </c>
      <c r="L141" s="667">
        <v>0</v>
      </c>
      <c r="M141" s="667">
        <v>0</v>
      </c>
      <c r="N141" s="667">
        <v>0</v>
      </c>
      <c r="O141" s="667">
        <v>0</v>
      </c>
      <c r="P141" s="667">
        <v>0</v>
      </c>
      <c r="Q141" s="667">
        <v>0</v>
      </c>
      <c r="R141" s="667">
        <v>0</v>
      </c>
      <c r="S141" s="667">
        <v>0</v>
      </c>
      <c r="T141" s="667">
        <v>0</v>
      </c>
      <c r="U141" s="667">
        <v>0</v>
      </c>
      <c r="V141" s="667">
        <v>0</v>
      </c>
      <c r="W141" s="667">
        <v>0</v>
      </c>
      <c r="X141" s="667">
        <v>0</v>
      </c>
      <c r="Y141" s="667">
        <v>0</v>
      </c>
      <c r="Z141" s="667">
        <v>0</v>
      </c>
      <c r="AA141" s="667">
        <v>0</v>
      </c>
      <c r="AB141" s="667">
        <v>0</v>
      </c>
      <c r="AC141" s="667">
        <v>0</v>
      </c>
      <c r="AD141" s="667">
        <v>0</v>
      </c>
      <c r="AE141" s="667">
        <v>0</v>
      </c>
      <c r="AF141" s="667">
        <v>0</v>
      </c>
      <c r="AG141" s="667">
        <v>0</v>
      </c>
      <c r="AH141" s="667">
        <v>0</v>
      </c>
      <c r="AI141" s="667">
        <v>0</v>
      </c>
      <c r="AJ141" s="667">
        <v>0</v>
      </c>
      <c r="AK141" s="667">
        <v>0</v>
      </c>
      <c r="AL141" s="667">
        <v>0</v>
      </c>
      <c r="AM141" s="667">
        <v>0</v>
      </c>
      <c r="AN141" s="667">
        <v>0</v>
      </c>
      <c r="AO141" s="667">
        <v>0</v>
      </c>
      <c r="AP141" s="667">
        <v>0</v>
      </c>
      <c r="AQ141" s="667">
        <v>0</v>
      </c>
      <c r="AR141" s="667">
        <v>0</v>
      </c>
      <c r="AS141" s="667">
        <v>0</v>
      </c>
      <c r="AT141" s="667">
        <v>0</v>
      </c>
      <c r="AU141" s="667">
        <v>0</v>
      </c>
      <c r="AV141" s="667">
        <v>0</v>
      </c>
      <c r="AW141" s="667">
        <v>0</v>
      </c>
      <c r="AX141" s="667">
        <v>0</v>
      </c>
      <c r="AY141" s="667">
        <v>0</v>
      </c>
      <c r="AZ141" s="667">
        <v>0</v>
      </c>
      <c r="BA141" s="667">
        <v>0</v>
      </c>
      <c r="BB141" s="667">
        <v>0</v>
      </c>
      <c r="BC141" s="667">
        <v>0</v>
      </c>
      <c r="BD141" s="667">
        <v>0</v>
      </c>
      <c r="BE141" s="667">
        <v>0</v>
      </c>
      <c r="BF141" s="667">
        <v>0</v>
      </c>
      <c r="BG141" s="667">
        <v>0</v>
      </c>
      <c r="BH141" s="667">
        <v>0</v>
      </c>
      <c r="BI141" s="667">
        <v>0</v>
      </c>
      <c r="BJ141" s="667">
        <v>0</v>
      </c>
      <c r="BK141" s="667">
        <v>0</v>
      </c>
      <c r="BL141" s="667">
        <v>0</v>
      </c>
      <c r="BM141" s="667">
        <v>0</v>
      </c>
      <c r="BN141" s="667">
        <v>0</v>
      </c>
      <c r="BO141" s="667">
        <v>0</v>
      </c>
      <c r="BP141" s="667">
        <v>0</v>
      </c>
      <c r="BQ141" s="667">
        <v>0</v>
      </c>
      <c r="BR141" s="667">
        <v>0</v>
      </c>
      <c r="BS141" s="667">
        <v>0</v>
      </c>
      <c r="BT141" s="667">
        <v>0</v>
      </c>
      <c r="BU141" s="667">
        <v>0</v>
      </c>
      <c r="BV141" s="667">
        <v>0</v>
      </c>
      <c r="BW141" s="667">
        <v>0</v>
      </c>
      <c r="BX141" s="667">
        <v>0</v>
      </c>
      <c r="BY141" s="667">
        <v>0</v>
      </c>
      <c r="BZ141" s="667">
        <v>0</v>
      </c>
      <c r="CA141" s="667">
        <v>0</v>
      </c>
      <c r="CB141" s="667">
        <v>0</v>
      </c>
      <c r="CC141" s="667">
        <v>0</v>
      </c>
      <c r="CD141" s="667">
        <v>0</v>
      </c>
      <c r="CE141" s="667">
        <v>0</v>
      </c>
      <c r="CF141" s="667">
        <v>0</v>
      </c>
      <c r="CG141" s="667">
        <v>0</v>
      </c>
      <c r="CH141" s="667">
        <v>0</v>
      </c>
      <c r="CI141" s="667">
        <v>0</v>
      </c>
      <c r="CJ141" s="667">
        <v>0</v>
      </c>
      <c r="CK141" s="667">
        <v>0</v>
      </c>
      <c r="CL141" s="667">
        <v>0</v>
      </c>
      <c r="CM141" s="667">
        <v>0</v>
      </c>
      <c r="CN141" s="667">
        <v>0</v>
      </c>
      <c r="CO141" s="667">
        <v>0</v>
      </c>
      <c r="CP141" s="687">
        <v>0</v>
      </c>
      <c r="CR141" s="540">
        <f>'153-S 2020CEEIOT(RMB)'!FB203</f>
        <v>0</v>
      </c>
      <c r="CS141" s="501">
        <f>'153-S 2020CEEIOT(RMB)'!FC203</f>
        <v>0</v>
      </c>
    </row>
    <row r="142" spans="1:97">
      <c r="A142" s="827"/>
      <c r="B142" s="534" t="s">
        <v>911</v>
      </c>
      <c r="C142" s="459" t="s">
        <v>140</v>
      </c>
      <c r="D142" s="463">
        <v>27258.033217799999</v>
      </c>
      <c r="E142" s="667">
        <v>0</v>
      </c>
      <c r="F142" s="667">
        <v>0</v>
      </c>
      <c r="G142" s="667">
        <v>0</v>
      </c>
      <c r="H142" s="667">
        <v>0</v>
      </c>
      <c r="I142" s="667">
        <v>0</v>
      </c>
      <c r="J142" s="667">
        <v>0</v>
      </c>
      <c r="K142" s="667">
        <v>0</v>
      </c>
      <c r="L142" s="667">
        <v>0</v>
      </c>
      <c r="M142" s="667">
        <v>0</v>
      </c>
      <c r="N142" s="667">
        <v>0</v>
      </c>
      <c r="O142" s="667">
        <v>0</v>
      </c>
      <c r="P142" s="667">
        <v>0</v>
      </c>
      <c r="Q142" s="667">
        <v>0</v>
      </c>
      <c r="R142" s="667">
        <v>0</v>
      </c>
      <c r="S142" s="667">
        <v>0</v>
      </c>
      <c r="T142" s="667">
        <v>0</v>
      </c>
      <c r="U142" s="667">
        <v>0</v>
      </c>
      <c r="V142" s="667">
        <v>0</v>
      </c>
      <c r="W142" s="667">
        <v>0</v>
      </c>
      <c r="X142" s="667">
        <v>0</v>
      </c>
      <c r="Y142" s="667">
        <v>0</v>
      </c>
      <c r="Z142" s="667">
        <v>0</v>
      </c>
      <c r="AA142" s="667">
        <v>0</v>
      </c>
      <c r="AB142" s="667">
        <v>0</v>
      </c>
      <c r="AC142" s="667">
        <v>0</v>
      </c>
      <c r="AD142" s="667">
        <v>0</v>
      </c>
      <c r="AE142" s="667">
        <v>0</v>
      </c>
      <c r="AF142" s="667">
        <v>0</v>
      </c>
      <c r="AG142" s="667">
        <v>0</v>
      </c>
      <c r="AH142" s="667">
        <v>0</v>
      </c>
      <c r="AI142" s="667">
        <v>0</v>
      </c>
      <c r="AJ142" s="667">
        <v>0</v>
      </c>
      <c r="AK142" s="667">
        <v>0</v>
      </c>
      <c r="AL142" s="667">
        <v>0</v>
      </c>
      <c r="AM142" s="667">
        <v>0</v>
      </c>
      <c r="AN142" s="667">
        <v>0</v>
      </c>
      <c r="AO142" s="667">
        <v>0</v>
      </c>
      <c r="AP142" s="667">
        <v>0</v>
      </c>
      <c r="AQ142" s="667">
        <v>0</v>
      </c>
      <c r="AR142" s="667">
        <v>0</v>
      </c>
      <c r="AS142" s="667">
        <v>0</v>
      </c>
      <c r="AT142" s="667">
        <v>0</v>
      </c>
      <c r="AU142" s="667">
        <v>0</v>
      </c>
      <c r="AV142" s="667">
        <v>0</v>
      </c>
      <c r="AW142" s="667">
        <v>0</v>
      </c>
      <c r="AX142" s="667">
        <v>0</v>
      </c>
      <c r="AY142" s="667">
        <v>0</v>
      </c>
      <c r="AZ142" s="667">
        <v>0</v>
      </c>
      <c r="BA142" s="667">
        <v>0</v>
      </c>
      <c r="BB142" s="667">
        <v>0</v>
      </c>
      <c r="BC142" s="667">
        <v>0</v>
      </c>
      <c r="BD142" s="667">
        <v>0</v>
      </c>
      <c r="BE142" s="667">
        <v>0</v>
      </c>
      <c r="BF142" s="667">
        <v>0</v>
      </c>
      <c r="BG142" s="667">
        <v>0</v>
      </c>
      <c r="BH142" s="667">
        <v>0</v>
      </c>
      <c r="BI142" s="667">
        <v>0</v>
      </c>
      <c r="BJ142" s="667">
        <v>0</v>
      </c>
      <c r="BK142" s="667">
        <v>0</v>
      </c>
      <c r="BL142" s="667">
        <v>0</v>
      </c>
      <c r="BM142" s="667">
        <v>0</v>
      </c>
      <c r="BN142" s="667">
        <v>0</v>
      </c>
      <c r="BO142" s="667">
        <v>0</v>
      </c>
      <c r="BP142" s="667">
        <v>0</v>
      </c>
      <c r="BQ142" s="667">
        <v>0</v>
      </c>
      <c r="BR142" s="667">
        <v>0</v>
      </c>
      <c r="BS142" s="667">
        <v>0</v>
      </c>
      <c r="BT142" s="667">
        <v>0</v>
      </c>
      <c r="BU142" s="667">
        <v>0</v>
      </c>
      <c r="BV142" s="667">
        <v>0</v>
      </c>
      <c r="BW142" s="667">
        <v>0</v>
      </c>
      <c r="BX142" s="667">
        <v>0</v>
      </c>
      <c r="BY142" s="667">
        <v>0</v>
      </c>
      <c r="BZ142" s="667">
        <v>0</v>
      </c>
      <c r="CA142" s="667">
        <v>0</v>
      </c>
      <c r="CB142" s="667">
        <v>0</v>
      </c>
      <c r="CC142" s="667">
        <v>0</v>
      </c>
      <c r="CD142" s="667">
        <v>0</v>
      </c>
      <c r="CE142" s="667">
        <v>0</v>
      </c>
      <c r="CF142" s="667">
        <v>0</v>
      </c>
      <c r="CG142" s="667">
        <v>0</v>
      </c>
      <c r="CH142" s="667">
        <v>0</v>
      </c>
      <c r="CI142" s="667">
        <v>0</v>
      </c>
      <c r="CJ142" s="667">
        <v>0</v>
      </c>
      <c r="CK142" s="667">
        <v>0</v>
      </c>
      <c r="CL142" s="667">
        <v>0</v>
      </c>
      <c r="CM142" s="667">
        <v>0</v>
      </c>
      <c r="CN142" s="667">
        <v>0</v>
      </c>
      <c r="CO142" s="667">
        <v>0</v>
      </c>
      <c r="CP142" s="687">
        <v>0</v>
      </c>
      <c r="CR142" s="540">
        <f>'153-S 2020CEEIOT(RMB)'!FB204</f>
        <v>0</v>
      </c>
      <c r="CS142" s="501">
        <f>'153-S 2020CEEIOT(RMB)'!FC204</f>
        <v>0</v>
      </c>
    </row>
    <row r="143" spans="1:97">
      <c r="A143" s="827"/>
      <c r="B143" s="534" t="s">
        <v>395</v>
      </c>
      <c r="C143" s="459" t="s">
        <v>140</v>
      </c>
      <c r="D143" s="463">
        <v>0</v>
      </c>
      <c r="E143" s="667">
        <v>0</v>
      </c>
      <c r="F143" s="667">
        <v>980372846.96478009</v>
      </c>
      <c r="G143" s="667">
        <v>0</v>
      </c>
      <c r="H143" s="667">
        <v>0</v>
      </c>
      <c r="I143" s="667">
        <v>0</v>
      </c>
      <c r="J143" s="667">
        <v>0</v>
      </c>
      <c r="K143" s="667">
        <v>0</v>
      </c>
      <c r="L143" s="667">
        <v>0</v>
      </c>
      <c r="M143" s="667">
        <v>0</v>
      </c>
      <c r="N143" s="667">
        <v>0</v>
      </c>
      <c r="O143" s="667">
        <v>0</v>
      </c>
      <c r="P143" s="667">
        <v>0</v>
      </c>
      <c r="Q143" s="667">
        <v>0</v>
      </c>
      <c r="R143" s="667">
        <v>0</v>
      </c>
      <c r="S143" s="667">
        <v>0</v>
      </c>
      <c r="T143" s="667">
        <v>0</v>
      </c>
      <c r="U143" s="667">
        <v>0</v>
      </c>
      <c r="V143" s="667">
        <v>0</v>
      </c>
      <c r="W143" s="667">
        <v>0</v>
      </c>
      <c r="X143" s="667">
        <v>0</v>
      </c>
      <c r="Y143" s="667">
        <v>0</v>
      </c>
      <c r="Z143" s="667">
        <v>0</v>
      </c>
      <c r="AA143" s="667">
        <v>0</v>
      </c>
      <c r="AB143" s="667">
        <v>0</v>
      </c>
      <c r="AC143" s="667">
        <v>0</v>
      </c>
      <c r="AD143" s="667">
        <v>0</v>
      </c>
      <c r="AE143" s="667">
        <v>0</v>
      </c>
      <c r="AF143" s="667">
        <v>0</v>
      </c>
      <c r="AG143" s="667">
        <v>0</v>
      </c>
      <c r="AH143" s="667">
        <v>0</v>
      </c>
      <c r="AI143" s="667">
        <v>0</v>
      </c>
      <c r="AJ143" s="667">
        <v>0</v>
      </c>
      <c r="AK143" s="667">
        <v>0</v>
      </c>
      <c r="AL143" s="667">
        <v>0</v>
      </c>
      <c r="AM143" s="667">
        <v>0</v>
      </c>
      <c r="AN143" s="667">
        <v>0</v>
      </c>
      <c r="AO143" s="667">
        <v>0</v>
      </c>
      <c r="AP143" s="667">
        <v>0</v>
      </c>
      <c r="AQ143" s="667">
        <v>0</v>
      </c>
      <c r="AR143" s="667">
        <v>0</v>
      </c>
      <c r="AS143" s="667">
        <v>0</v>
      </c>
      <c r="AT143" s="667">
        <v>0</v>
      </c>
      <c r="AU143" s="667">
        <v>0</v>
      </c>
      <c r="AV143" s="667">
        <v>0</v>
      </c>
      <c r="AW143" s="667">
        <v>0</v>
      </c>
      <c r="AX143" s="667">
        <v>0</v>
      </c>
      <c r="AY143" s="667">
        <v>0</v>
      </c>
      <c r="AZ143" s="667">
        <v>0</v>
      </c>
      <c r="BA143" s="667">
        <v>0</v>
      </c>
      <c r="BB143" s="667">
        <v>0</v>
      </c>
      <c r="BC143" s="667">
        <v>0</v>
      </c>
      <c r="BD143" s="667">
        <v>0</v>
      </c>
      <c r="BE143" s="667">
        <v>0</v>
      </c>
      <c r="BF143" s="667">
        <v>0</v>
      </c>
      <c r="BG143" s="667">
        <v>0</v>
      </c>
      <c r="BH143" s="667">
        <v>0</v>
      </c>
      <c r="BI143" s="667">
        <v>0</v>
      </c>
      <c r="BJ143" s="667">
        <v>0</v>
      </c>
      <c r="BK143" s="667">
        <v>0</v>
      </c>
      <c r="BL143" s="667">
        <v>0</v>
      </c>
      <c r="BM143" s="667">
        <v>0</v>
      </c>
      <c r="BN143" s="667">
        <v>0</v>
      </c>
      <c r="BO143" s="667">
        <v>0</v>
      </c>
      <c r="BP143" s="667">
        <v>0</v>
      </c>
      <c r="BQ143" s="667">
        <v>0</v>
      </c>
      <c r="BR143" s="667">
        <v>0</v>
      </c>
      <c r="BS143" s="667">
        <v>0</v>
      </c>
      <c r="BT143" s="667">
        <v>0</v>
      </c>
      <c r="BU143" s="667">
        <v>0</v>
      </c>
      <c r="BV143" s="667">
        <v>0</v>
      </c>
      <c r="BW143" s="667">
        <v>0</v>
      </c>
      <c r="BX143" s="667">
        <v>0</v>
      </c>
      <c r="BY143" s="667">
        <v>0</v>
      </c>
      <c r="BZ143" s="667">
        <v>0</v>
      </c>
      <c r="CA143" s="667">
        <v>0</v>
      </c>
      <c r="CB143" s="667">
        <v>0</v>
      </c>
      <c r="CC143" s="667">
        <v>0</v>
      </c>
      <c r="CD143" s="667">
        <v>0</v>
      </c>
      <c r="CE143" s="667">
        <v>0</v>
      </c>
      <c r="CF143" s="667">
        <v>0</v>
      </c>
      <c r="CG143" s="667">
        <v>0</v>
      </c>
      <c r="CH143" s="667">
        <v>0</v>
      </c>
      <c r="CI143" s="667">
        <v>0</v>
      </c>
      <c r="CJ143" s="667">
        <v>0</v>
      </c>
      <c r="CK143" s="667">
        <v>0</v>
      </c>
      <c r="CL143" s="667">
        <v>0</v>
      </c>
      <c r="CM143" s="667">
        <v>0</v>
      </c>
      <c r="CN143" s="667">
        <v>0</v>
      </c>
      <c r="CO143" s="667">
        <v>0</v>
      </c>
      <c r="CP143" s="687">
        <v>0</v>
      </c>
      <c r="CR143" s="540">
        <f>'153-S 2020CEEIOT(RMB)'!FB205</f>
        <v>0</v>
      </c>
      <c r="CS143" s="501">
        <f>'153-S 2020CEEIOT(RMB)'!FC205</f>
        <v>0</v>
      </c>
    </row>
    <row r="144" spans="1:97">
      <c r="A144" s="827"/>
      <c r="B144" s="535" t="s">
        <v>912</v>
      </c>
      <c r="C144" s="459" t="s">
        <v>140</v>
      </c>
      <c r="D144" s="463">
        <v>0</v>
      </c>
      <c r="E144" s="667">
        <v>0</v>
      </c>
      <c r="F144" s="667">
        <v>0</v>
      </c>
      <c r="G144" s="667">
        <v>0</v>
      </c>
      <c r="H144" s="667">
        <v>0</v>
      </c>
      <c r="I144" s="667">
        <v>0</v>
      </c>
      <c r="J144" s="667">
        <v>0</v>
      </c>
      <c r="K144" s="667">
        <v>0</v>
      </c>
      <c r="L144" s="667">
        <v>0</v>
      </c>
      <c r="M144" s="667">
        <v>0</v>
      </c>
      <c r="N144" s="667">
        <v>0</v>
      </c>
      <c r="O144" s="667">
        <v>0</v>
      </c>
      <c r="P144" s="667">
        <v>0</v>
      </c>
      <c r="Q144" s="667">
        <v>0</v>
      </c>
      <c r="R144" s="667">
        <v>0</v>
      </c>
      <c r="S144" s="667">
        <v>0</v>
      </c>
      <c r="T144" s="667">
        <v>0</v>
      </c>
      <c r="U144" s="667">
        <v>0</v>
      </c>
      <c r="V144" s="667">
        <v>0</v>
      </c>
      <c r="W144" s="667">
        <v>0</v>
      </c>
      <c r="X144" s="667">
        <v>0</v>
      </c>
      <c r="Y144" s="667">
        <v>0</v>
      </c>
      <c r="Z144" s="667">
        <v>0</v>
      </c>
      <c r="AA144" s="667">
        <v>0</v>
      </c>
      <c r="AB144" s="667">
        <v>0</v>
      </c>
      <c r="AC144" s="667">
        <v>0</v>
      </c>
      <c r="AD144" s="667">
        <v>0</v>
      </c>
      <c r="AE144" s="667">
        <v>0</v>
      </c>
      <c r="AF144" s="667">
        <v>0</v>
      </c>
      <c r="AG144" s="667">
        <v>0</v>
      </c>
      <c r="AH144" s="667">
        <v>0</v>
      </c>
      <c r="AI144" s="667">
        <v>0</v>
      </c>
      <c r="AJ144" s="667">
        <v>0</v>
      </c>
      <c r="AK144" s="667">
        <v>0</v>
      </c>
      <c r="AL144" s="667">
        <v>0</v>
      </c>
      <c r="AM144" s="667">
        <v>0</v>
      </c>
      <c r="AN144" s="667">
        <v>0</v>
      </c>
      <c r="AO144" s="667">
        <v>0</v>
      </c>
      <c r="AP144" s="667">
        <v>0</v>
      </c>
      <c r="AQ144" s="667">
        <v>0</v>
      </c>
      <c r="AR144" s="667">
        <v>0</v>
      </c>
      <c r="AS144" s="667">
        <v>0</v>
      </c>
      <c r="AT144" s="667">
        <v>0</v>
      </c>
      <c r="AU144" s="667">
        <v>0</v>
      </c>
      <c r="AV144" s="667">
        <v>0</v>
      </c>
      <c r="AW144" s="667">
        <v>0</v>
      </c>
      <c r="AX144" s="667">
        <v>0</v>
      </c>
      <c r="AY144" s="667">
        <v>0</v>
      </c>
      <c r="AZ144" s="667">
        <v>0</v>
      </c>
      <c r="BA144" s="667">
        <v>0</v>
      </c>
      <c r="BB144" s="667">
        <v>0</v>
      </c>
      <c r="BC144" s="667">
        <v>0</v>
      </c>
      <c r="BD144" s="667">
        <v>0</v>
      </c>
      <c r="BE144" s="667">
        <v>0</v>
      </c>
      <c r="BF144" s="667">
        <v>0</v>
      </c>
      <c r="BG144" s="667">
        <v>0</v>
      </c>
      <c r="BH144" s="667">
        <v>0</v>
      </c>
      <c r="BI144" s="667">
        <v>0</v>
      </c>
      <c r="BJ144" s="667">
        <v>0</v>
      </c>
      <c r="BK144" s="667">
        <v>0</v>
      </c>
      <c r="BL144" s="667">
        <v>0</v>
      </c>
      <c r="BM144" s="667">
        <v>0</v>
      </c>
      <c r="BN144" s="667">
        <v>0</v>
      </c>
      <c r="BO144" s="667">
        <v>0</v>
      </c>
      <c r="BP144" s="667">
        <v>0</v>
      </c>
      <c r="BQ144" s="667">
        <v>0</v>
      </c>
      <c r="BR144" s="667">
        <v>36984000</v>
      </c>
      <c r="BS144" s="667">
        <v>0</v>
      </c>
      <c r="BT144" s="667">
        <v>0</v>
      </c>
      <c r="BU144" s="667">
        <v>0</v>
      </c>
      <c r="BV144" s="667">
        <v>0</v>
      </c>
      <c r="BW144" s="667">
        <v>0</v>
      </c>
      <c r="BX144" s="667">
        <v>0</v>
      </c>
      <c r="BY144" s="667">
        <v>0</v>
      </c>
      <c r="BZ144" s="667">
        <v>0</v>
      </c>
      <c r="CA144" s="667">
        <v>0</v>
      </c>
      <c r="CB144" s="667">
        <v>0</v>
      </c>
      <c r="CC144" s="667">
        <v>0</v>
      </c>
      <c r="CD144" s="667">
        <v>0</v>
      </c>
      <c r="CE144" s="667">
        <v>0</v>
      </c>
      <c r="CF144" s="667">
        <v>0</v>
      </c>
      <c r="CG144" s="667">
        <v>0</v>
      </c>
      <c r="CH144" s="667">
        <v>0</v>
      </c>
      <c r="CI144" s="667">
        <v>0</v>
      </c>
      <c r="CJ144" s="667">
        <v>0</v>
      </c>
      <c r="CK144" s="667">
        <v>0</v>
      </c>
      <c r="CL144" s="667">
        <v>0</v>
      </c>
      <c r="CM144" s="667">
        <v>0</v>
      </c>
      <c r="CN144" s="667">
        <v>0</v>
      </c>
      <c r="CO144" s="667">
        <v>0</v>
      </c>
      <c r="CP144" s="687">
        <v>0</v>
      </c>
      <c r="CR144" s="540">
        <f>'153-S 2020CEEIOT(RMB)'!FB206</f>
        <v>0</v>
      </c>
      <c r="CS144" s="501">
        <f>'153-S 2020CEEIOT(RMB)'!FC206</f>
        <v>0</v>
      </c>
    </row>
    <row r="145" spans="1:97">
      <c r="A145" s="827"/>
      <c r="B145" s="535" t="s">
        <v>913</v>
      </c>
      <c r="C145" s="459" t="s">
        <v>140</v>
      </c>
      <c r="D145" s="463">
        <v>0</v>
      </c>
      <c r="E145" s="667">
        <v>0</v>
      </c>
      <c r="F145" s="667">
        <v>0</v>
      </c>
      <c r="G145" s="667">
        <v>0</v>
      </c>
      <c r="H145" s="667">
        <v>0</v>
      </c>
      <c r="I145" s="667">
        <v>0</v>
      </c>
      <c r="J145" s="667">
        <v>0</v>
      </c>
      <c r="K145" s="667">
        <v>0</v>
      </c>
      <c r="L145" s="667">
        <v>0</v>
      </c>
      <c r="M145" s="667">
        <v>0</v>
      </c>
      <c r="N145" s="667">
        <v>0</v>
      </c>
      <c r="O145" s="667">
        <v>0</v>
      </c>
      <c r="P145" s="667">
        <v>0</v>
      </c>
      <c r="Q145" s="667">
        <v>0</v>
      </c>
      <c r="R145" s="667">
        <v>0</v>
      </c>
      <c r="S145" s="667">
        <v>0</v>
      </c>
      <c r="T145" s="667">
        <v>0</v>
      </c>
      <c r="U145" s="667">
        <v>0</v>
      </c>
      <c r="V145" s="667">
        <v>0</v>
      </c>
      <c r="W145" s="667">
        <v>0</v>
      </c>
      <c r="X145" s="667">
        <v>0</v>
      </c>
      <c r="Y145" s="667">
        <v>0</v>
      </c>
      <c r="Z145" s="667">
        <v>0</v>
      </c>
      <c r="AA145" s="667">
        <v>0</v>
      </c>
      <c r="AB145" s="667">
        <v>0</v>
      </c>
      <c r="AC145" s="667">
        <v>0</v>
      </c>
      <c r="AD145" s="667">
        <v>0</v>
      </c>
      <c r="AE145" s="667">
        <v>0</v>
      </c>
      <c r="AF145" s="667">
        <v>0</v>
      </c>
      <c r="AG145" s="667">
        <v>0</v>
      </c>
      <c r="AH145" s="667">
        <v>0</v>
      </c>
      <c r="AI145" s="667">
        <v>0</v>
      </c>
      <c r="AJ145" s="667">
        <v>0</v>
      </c>
      <c r="AK145" s="667">
        <v>0</v>
      </c>
      <c r="AL145" s="667">
        <v>0</v>
      </c>
      <c r="AM145" s="667">
        <v>0</v>
      </c>
      <c r="AN145" s="667">
        <v>0</v>
      </c>
      <c r="AO145" s="667">
        <v>0</v>
      </c>
      <c r="AP145" s="667">
        <v>0</v>
      </c>
      <c r="AQ145" s="667">
        <v>0</v>
      </c>
      <c r="AR145" s="667">
        <v>0</v>
      </c>
      <c r="AS145" s="667">
        <v>0</v>
      </c>
      <c r="AT145" s="667">
        <v>0</v>
      </c>
      <c r="AU145" s="667">
        <v>0</v>
      </c>
      <c r="AV145" s="667">
        <v>0</v>
      </c>
      <c r="AW145" s="667">
        <v>0</v>
      </c>
      <c r="AX145" s="667">
        <v>0</v>
      </c>
      <c r="AY145" s="667">
        <v>0</v>
      </c>
      <c r="AZ145" s="667">
        <v>0</v>
      </c>
      <c r="BA145" s="667">
        <v>0</v>
      </c>
      <c r="BB145" s="667">
        <v>0</v>
      </c>
      <c r="BC145" s="667">
        <v>0</v>
      </c>
      <c r="BD145" s="667">
        <v>0</v>
      </c>
      <c r="BE145" s="667">
        <v>0</v>
      </c>
      <c r="BF145" s="667">
        <v>0</v>
      </c>
      <c r="BG145" s="667">
        <v>0</v>
      </c>
      <c r="BH145" s="667">
        <v>0</v>
      </c>
      <c r="BI145" s="667">
        <v>0</v>
      </c>
      <c r="BJ145" s="667">
        <v>0</v>
      </c>
      <c r="BK145" s="667">
        <v>0</v>
      </c>
      <c r="BL145" s="667">
        <v>0</v>
      </c>
      <c r="BM145" s="667">
        <v>0</v>
      </c>
      <c r="BN145" s="667">
        <v>0</v>
      </c>
      <c r="BO145" s="667">
        <v>0</v>
      </c>
      <c r="BP145" s="667">
        <v>0</v>
      </c>
      <c r="BQ145" s="667">
        <v>0</v>
      </c>
      <c r="BR145" s="667">
        <v>0</v>
      </c>
      <c r="BS145" s="667">
        <v>0</v>
      </c>
      <c r="BT145" s="667">
        <v>0</v>
      </c>
      <c r="BU145" s="667">
        <v>0</v>
      </c>
      <c r="BV145" s="667">
        <v>0</v>
      </c>
      <c r="BW145" s="667">
        <v>0</v>
      </c>
      <c r="BX145" s="667">
        <v>0</v>
      </c>
      <c r="BY145" s="667">
        <v>0</v>
      </c>
      <c r="BZ145" s="667">
        <v>0</v>
      </c>
      <c r="CA145" s="667">
        <v>0</v>
      </c>
      <c r="CB145" s="667">
        <v>0</v>
      </c>
      <c r="CC145" s="667">
        <v>0</v>
      </c>
      <c r="CD145" s="667">
        <v>0</v>
      </c>
      <c r="CE145" s="667">
        <v>0</v>
      </c>
      <c r="CF145" s="667">
        <v>0</v>
      </c>
      <c r="CG145" s="667">
        <v>0</v>
      </c>
      <c r="CH145" s="667">
        <v>0</v>
      </c>
      <c r="CI145" s="667">
        <v>0</v>
      </c>
      <c r="CJ145" s="667">
        <v>0</v>
      </c>
      <c r="CK145" s="667">
        <v>1061000</v>
      </c>
      <c r="CL145" s="667">
        <v>0</v>
      </c>
      <c r="CM145" s="667">
        <v>0</v>
      </c>
      <c r="CN145" s="667">
        <v>0</v>
      </c>
      <c r="CO145" s="667">
        <v>0</v>
      </c>
      <c r="CP145" s="687">
        <v>0</v>
      </c>
      <c r="CR145" s="540">
        <f>'153-S 2020CEEIOT(RMB)'!FB207</f>
        <v>0</v>
      </c>
      <c r="CS145" s="501">
        <f>'153-S 2020CEEIOT(RMB)'!FC207</f>
        <v>0</v>
      </c>
    </row>
    <row r="146" spans="1:97">
      <c r="A146" s="828"/>
      <c r="B146" s="476" t="s">
        <v>914</v>
      </c>
      <c r="C146" s="477" t="s">
        <v>140</v>
      </c>
      <c r="D146" s="469">
        <v>0</v>
      </c>
      <c r="E146" s="700">
        <v>0</v>
      </c>
      <c r="F146" s="700">
        <v>0</v>
      </c>
      <c r="G146" s="700">
        <v>0</v>
      </c>
      <c r="H146" s="700">
        <v>0</v>
      </c>
      <c r="I146" s="700">
        <v>0</v>
      </c>
      <c r="J146" s="700">
        <v>0</v>
      </c>
      <c r="K146" s="700">
        <v>0</v>
      </c>
      <c r="L146" s="700">
        <v>0</v>
      </c>
      <c r="M146" s="700">
        <v>0</v>
      </c>
      <c r="N146" s="700">
        <v>0</v>
      </c>
      <c r="O146" s="700">
        <v>0</v>
      </c>
      <c r="P146" s="700">
        <v>0</v>
      </c>
      <c r="Q146" s="700">
        <v>0</v>
      </c>
      <c r="R146" s="700">
        <v>0</v>
      </c>
      <c r="S146" s="700">
        <v>0</v>
      </c>
      <c r="T146" s="700">
        <v>0</v>
      </c>
      <c r="U146" s="700">
        <v>0</v>
      </c>
      <c r="V146" s="700">
        <v>0</v>
      </c>
      <c r="W146" s="700">
        <v>0</v>
      </c>
      <c r="X146" s="700">
        <v>0</v>
      </c>
      <c r="Y146" s="700">
        <v>0</v>
      </c>
      <c r="Z146" s="700">
        <v>0</v>
      </c>
      <c r="AA146" s="700">
        <v>0</v>
      </c>
      <c r="AB146" s="700">
        <v>0</v>
      </c>
      <c r="AC146" s="700">
        <v>0</v>
      </c>
      <c r="AD146" s="700">
        <v>0</v>
      </c>
      <c r="AE146" s="700">
        <v>0</v>
      </c>
      <c r="AF146" s="700">
        <v>0</v>
      </c>
      <c r="AG146" s="700">
        <v>0</v>
      </c>
      <c r="AH146" s="700">
        <v>0</v>
      </c>
      <c r="AI146" s="700">
        <v>0</v>
      </c>
      <c r="AJ146" s="700">
        <v>0</v>
      </c>
      <c r="AK146" s="700">
        <v>0</v>
      </c>
      <c r="AL146" s="700">
        <v>0</v>
      </c>
      <c r="AM146" s="700">
        <v>0</v>
      </c>
      <c r="AN146" s="700">
        <v>0</v>
      </c>
      <c r="AO146" s="700">
        <v>0</v>
      </c>
      <c r="AP146" s="700">
        <v>0</v>
      </c>
      <c r="AQ146" s="700">
        <v>0</v>
      </c>
      <c r="AR146" s="700">
        <v>0</v>
      </c>
      <c r="AS146" s="700">
        <v>0</v>
      </c>
      <c r="AT146" s="700">
        <v>0</v>
      </c>
      <c r="AU146" s="700">
        <v>0</v>
      </c>
      <c r="AV146" s="700">
        <v>0</v>
      </c>
      <c r="AW146" s="700">
        <v>0</v>
      </c>
      <c r="AX146" s="700">
        <v>0</v>
      </c>
      <c r="AY146" s="700">
        <v>0</v>
      </c>
      <c r="AZ146" s="700">
        <v>0</v>
      </c>
      <c r="BA146" s="700">
        <v>0</v>
      </c>
      <c r="BB146" s="700">
        <v>0</v>
      </c>
      <c r="BC146" s="700">
        <v>0</v>
      </c>
      <c r="BD146" s="700">
        <v>0</v>
      </c>
      <c r="BE146" s="700">
        <v>0</v>
      </c>
      <c r="BF146" s="700">
        <v>0</v>
      </c>
      <c r="BG146" s="700">
        <v>0</v>
      </c>
      <c r="BH146" s="700">
        <v>0</v>
      </c>
      <c r="BI146" s="700">
        <v>0</v>
      </c>
      <c r="BJ146" s="700">
        <v>0</v>
      </c>
      <c r="BK146" s="700">
        <v>0</v>
      </c>
      <c r="BL146" s="700">
        <v>0</v>
      </c>
      <c r="BM146" s="700">
        <v>0</v>
      </c>
      <c r="BN146" s="700">
        <v>0</v>
      </c>
      <c r="BO146" s="700">
        <v>0</v>
      </c>
      <c r="BP146" s="700">
        <v>0</v>
      </c>
      <c r="BQ146" s="700">
        <v>0</v>
      </c>
      <c r="BR146" s="700">
        <v>0</v>
      </c>
      <c r="BS146" s="700">
        <v>0</v>
      </c>
      <c r="BT146" s="700">
        <v>0</v>
      </c>
      <c r="BU146" s="700">
        <v>0</v>
      </c>
      <c r="BV146" s="700">
        <v>0</v>
      </c>
      <c r="BW146" s="700">
        <v>0</v>
      </c>
      <c r="BX146" s="700">
        <v>0</v>
      </c>
      <c r="BY146" s="700">
        <v>0</v>
      </c>
      <c r="BZ146" s="700">
        <v>0</v>
      </c>
      <c r="CA146" s="700">
        <v>0</v>
      </c>
      <c r="CB146" s="700">
        <v>0</v>
      </c>
      <c r="CC146" s="700">
        <v>0</v>
      </c>
      <c r="CD146" s="700">
        <v>0</v>
      </c>
      <c r="CE146" s="700">
        <v>0</v>
      </c>
      <c r="CF146" s="700">
        <v>0</v>
      </c>
      <c r="CG146" s="700">
        <v>0</v>
      </c>
      <c r="CH146" s="700">
        <v>0</v>
      </c>
      <c r="CI146" s="700">
        <v>0</v>
      </c>
      <c r="CJ146" s="700">
        <v>0</v>
      </c>
      <c r="CK146" s="700">
        <v>0</v>
      </c>
      <c r="CL146" s="700">
        <v>0</v>
      </c>
      <c r="CM146" s="700">
        <v>0</v>
      </c>
      <c r="CN146" s="700">
        <v>0</v>
      </c>
      <c r="CO146" s="700">
        <v>0</v>
      </c>
      <c r="CP146" s="701">
        <v>0</v>
      </c>
      <c r="CR146" s="541">
        <f>'153-S 2020CEEIOT(RMB)'!FB208</f>
        <v>235117000</v>
      </c>
      <c r="CS146" s="543">
        <f>'153-S 2020CEEIOT(RMB)'!FC208</f>
        <v>160063888</v>
      </c>
    </row>
  </sheetData>
  <mergeCells count="13">
    <mergeCell ref="DC4:DC5"/>
    <mergeCell ref="A4:B5"/>
    <mergeCell ref="C4:C5"/>
    <mergeCell ref="D4:CQ4"/>
    <mergeCell ref="CR4:DA4"/>
    <mergeCell ref="DB4:DB5"/>
    <mergeCell ref="A139:A146"/>
    <mergeCell ref="A6:B6"/>
    <mergeCell ref="A7:A98"/>
    <mergeCell ref="A99:A103"/>
    <mergeCell ref="A104:B104"/>
    <mergeCell ref="A106:A126"/>
    <mergeCell ref="A127:A138"/>
  </mergeCells>
  <phoneticPr fontId="7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850FD-6C06-A342-8785-3D87A1A0006D}">
  <dimension ref="A1:AL158"/>
  <sheetViews>
    <sheetView workbookViewId="0"/>
  </sheetViews>
  <sheetFormatPr baseColWidth="10" defaultColWidth="8.83203125" defaultRowHeight="14"/>
  <cols>
    <col min="1" max="1" width="25" style="122" customWidth="1"/>
    <col min="2" max="2" width="10.83203125" style="122" customWidth="1"/>
    <col min="3" max="30" width="10.83203125" style="1" customWidth="1"/>
    <col min="31" max="31" width="8.83203125" style="1"/>
    <col min="32" max="32" width="9" style="1" bestFit="1" customWidth="1"/>
    <col min="33" max="33" width="9" style="122" bestFit="1" customWidth="1"/>
    <col min="34" max="35" width="9.5" style="122" bestFit="1" customWidth="1"/>
    <col min="36" max="36" width="9" style="122" bestFit="1" customWidth="1"/>
    <col min="37" max="37" width="8.83203125" style="122"/>
    <col min="38" max="38" width="9.5" style="122" bestFit="1" customWidth="1"/>
    <col min="39" max="16384" width="8.83203125" style="122"/>
  </cols>
  <sheetData>
    <row r="1" spans="1:37" s="2" customFormat="1" ht="14.5" customHeight="1">
      <c r="A1" s="268" t="s">
        <v>1062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</row>
    <row r="2" spans="1:37" s="2" customFormat="1" ht="14.5" customHeight="1">
      <c r="A2" s="267" t="s">
        <v>0</v>
      </c>
      <c r="B2" s="983" t="s">
        <v>977</v>
      </c>
      <c r="C2" s="983" t="s">
        <v>978</v>
      </c>
      <c r="D2" s="983" t="s">
        <v>979</v>
      </c>
      <c r="E2" s="983" t="s">
        <v>980</v>
      </c>
      <c r="F2" s="983" t="s">
        <v>981</v>
      </c>
      <c r="G2" s="983" t="s">
        <v>71</v>
      </c>
      <c r="H2" s="983" t="s">
        <v>982</v>
      </c>
      <c r="I2" s="983" t="s">
        <v>983</v>
      </c>
      <c r="J2" s="983" t="s">
        <v>984</v>
      </c>
      <c r="K2" s="983" t="s">
        <v>985</v>
      </c>
      <c r="L2" s="983" t="s">
        <v>986</v>
      </c>
      <c r="M2" s="983" t="s">
        <v>987</v>
      </c>
      <c r="N2" s="983" t="s">
        <v>988</v>
      </c>
      <c r="O2" s="983" t="s">
        <v>989</v>
      </c>
      <c r="P2" s="983" t="s">
        <v>990</v>
      </c>
      <c r="Q2" s="983" t="s">
        <v>991</v>
      </c>
      <c r="R2" s="983" t="s">
        <v>992</v>
      </c>
      <c r="S2" s="983" t="s">
        <v>993</v>
      </c>
      <c r="T2" s="983" t="s">
        <v>994</v>
      </c>
      <c r="U2" s="983" t="s">
        <v>995</v>
      </c>
      <c r="V2" s="983" t="s">
        <v>996</v>
      </c>
      <c r="W2" s="983" t="s">
        <v>997</v>
      </c>
      <c r="X2" s="983" t="s">
        <v>998</v>
      </c>
      <c r="Y2" s="983" t="s">
        <v>999</v>
      </c>
      <c r="Z2" s="983" t="s">
        <v>1000</v>
      </c>
      <c r="AA2" s="983" t="s">
        <v>1001</v>
      </c>
      <c r="AB2" s="983" t="s">
        <v>1002</v>
      </c>
      <c r="AC2" s="983" t="s">
        <v>1003</v>
      </c>
      <c r="AD2" s="984" t="s">
        <v>1004</v>
      </c>
      <c r="AE2" s="1"/>
    </row>
    <row r="3" spans="1:37">
      <c r="A3" s="788" t="s">
        <v>1060</v>
      </c>
      <c r="B3" s="962">
        <v>1683.05</v>
      </c>
      <c r="C3" s="962"/>
      <c r="D3" s="962">
        <v>44.07</v>
      </c>
      <c r="E3" s="962"/>
      <c r="F3" s="962"/>
      <c r="G3" s="962">
        <v>22.58</v>
      </c>
      <c r="H3" s="962"/>
      <c r="I3" s="962"/>
      <c r="J3" s="962"/>
      <c r="K3" s="962"/>
      <c r="L3" s="962"/>
      <c r="M3" s="962"/>
      <c r="N3" s="962">
        <v>378.66</v>
      </c>
      <c r="O3" s="962">
        <v>16.190000000000001</v>
      </c>
      <c r="P3" s="962">
        <v>2181.5</v>
      </c>
      <c r="Q3" s="962">
        <v>1.62</v>
      </c>
      <c r="R3" s="962"/>
      <c r="S3" s="962"/>
      <c r="T3" s="962"/>
      <c r="U3" s="962"/>
      <c r="V3" s="962"/>
      <c r="W3" s="962"/>
      <c r="X3" s="962">
        <v>11.09</v>
      </c>
      <c r="Y3" s="962"/>
      <c r="Z3" s="962"/>
      <c r="AA3" s="962">
        <v>16.34</v>
      </c>
      <c r="AB3" s="962"/>
      <c r="AC3" s="962">
        <v>3.82</v>
      </c>
      <c r="AD3" s="69">
        <v>1747.77</v>
      </c>
      <c r="AF3" s="122"/>
    </row>
    <row r="4" spans="1:37">
      <c r="A4" s="788" t="s">
        <v>2</v>
      </c>
      <c r="B4" s="962">
        <v>769.07</v>
      </c>
      <c r="C4" s="962"/>
      <c r="D4" s="962">
        <v>468.72</v>
      </c>
      <c r="E4" s="962"/>
      <c r="F4" s="962"/>
      <c r="G4" s="962">
        <v>4.7699999999999996</v>
      </c>
      <c r="H4" s="962">
        <v>5.41</v>
      </c>
      <c r="I4" s="962">
        <v>0.5</v>
      </c>
      <c r="J4" s="962"/>
      <c r="K4" s="962">
        <v>2.0099999999999998</v>
      </c>
      <c r="L4" s="962">
        <v>0.66</v>
      </c>
      <c r="M4" s="962">
        <v>0.12</v>
      </c>
      <c r="N4" s="962">
        <v>4.74</v>
      </c>
      <c r="O4" s="962">
        <v>0.9</v>
      </c>
      <c r="P4" s="962">
        <v>214.81</v>
      </c>
      <c r="Q4" s="962">
        <v>0.28000000000000003</v>
      </c>
      <c r="R4" s="962">
        <v>213.9</v>
      </c>
      <c r="S4" s="962">
        <v>1.73</v>
      </c>
      <c r="T4" s="962"/>
      <c r="U4" s="962"/>
      <c r="V4" s="962">
        <v>0.47</v>
      </c>
      <c r="W4" s="962"/>
      <c r="X4" s="962">
        <v>62.48</v>
      </c>
      <c r="Y4" s="962"/>
      <c r="Z4" s="962">
        <v>0.67</v>
      </c>
      <c r="AA4" s="962">
        <v>110.48</v>
      </c>
      <c r="AB4" s="962">
        <v>26.79</v>
      </c>
      <c r="AC4" s="962">
        <v>21.4</v>
      </c>
      <c r="AD4" s="69">
        <v>1116.93</v>
      </c>
      <c r="AF4" s="122"/>
    </row>
    <row r="5" spans="1:37">
      <c r="A5" s="788" t="s">
        <v>3</v>
      </c>
      <c r="B5" s="962">
        <v>49.1</v>
      </c>
      <c r="C5" s="962"/>
      <c r="D5" s="962"/>
      <c r="E5" s="962"/>
      <c r="F5" s="962"/>
      <c r="G5" s="962"/>
      <c r="H5" s="962"/>
      <c r="I5" s="962"/>
      <c r="J5" s="962"/>
      <c r="K5" s="962"/>
      <c r="L5" s="962"/>
      <c r="M5" s="962">
        <v>353.6</v>
      </c>
      <c r="N5" s="962">
        <v>8.31</v>
      </c>
      <c r="O5" s="962"/>
      <c r="P5" s="962">
        <v>36.43</v>
      </c>
      <c r="Q5" s="962">
        <v>0.42</v>
      </c>
      <c r="R5" s="962"/>
      <c r="S5" s="962">
        <v>0.01</v>
      </c>
      <c r="T5" s="962"/>
      <c r="U5" s="962"/>
      <c r="V5" s="962"/>
      <c r="W5" s="962"/>
      <c r="X5" s="962">
        <v>0.17</v>
      </c>
      <c r="Y5" s="962">
        <v>16.7</v>
      </c>
      <c r="Z5" s="962">
        <v>21.69</v>
      </c>
      <c r="AA5" s="962">
        <v>1614.22</v>
      </c>
      <c r="AB5" s="962">
        <v>20.52</v>
      </c>
      <c r="AC5" s="962">
        <v>91.57</v>
      </c>
      <c r="AD5" s="69">
        <v>569.42999999999995</v>
      </c>
      <c r="AF5" s="122"/>
    </row>
    <row r="6" spans="1:37">
      <c r="A6" s="788" t="s">
        <v>4</v>
      </c>
      <c r="B6" s="962">
        <v>121.31</v>
      </c>
      <c r="C6" s="962"/>
      <c r="D6" s="962">
        <v>2.77</v>
      </c>
      <c r="E6" s="962"/>
      <c r="F6" s="962"/>
      <c r="G6" s="962">
        <v>164.78</v>
      </c>
      <c r="H6" s="962">
        <v>15.8</v>
      </c>
      <c r="I6" s="962">
        <v>25.33</v>
      </c>
      <c r="J6" s="962">
        <v>0.28000000000000003</v>
      </c>
      <c r="K6" s="962"/>
      <c r="L6" s="962"/>
      <c r="M6" s="962"/>
      <c r="N6" s="962">
        <v>0.88</v>
      </c>
      <c r="O6" s="962">
        <v>0.01</v>
      </c>
      <c r="P6" s="962">
        <v>50.84</v>
      </c>
      <c r="Q6" s="962">
        <v>0.01</v>
      </c>
      <c r="R6" s="962"/>
      <c r="S6" s="962">
        <v>0.41</v>
      </c>
      <c r="T6" s="962"/>
      <c r="U6" s="962"/>
      <c r="V6" s="962"/>
      <c r="W6" s="962"/>
      <c r="X6" s="962"/>
      <c r="Y6" s="962"/>
      <c r="Z6" s="962">
        <v>0.01</v>
      </c>
      <c r="AA6" s="962">
        <v>0.68</v>
      </c>
      <c r="AB6" s="962"/>
      <c r="AC6" s="962">
        <v>4.45</v>
      </c>
      <c r="AD6" s="69">
        <v>549.9</v>
      </c>
      <c r="AF6" s="122"/>
    </row>
    <row r="7" spans="1:37">
      <c r="A7" s="788" t="s">
        <v>5</v>
      </c>
      <c r="B7" s="962">
        <v>52.86</v>
      </c>
      <c r="C7" s="962"/>
      <c r="D7" s="962">
        <v>0.68</v>
      </c>
      <c r="E7" s="962"/>
      <c r="F7" s="962"/>
      <c r="G7" s="962">
        <v>3.54</v>
      </c>
      <c r="H7" s="962">
        <v>5.76</v>
      </c>
      <c r="I7" s="962"/>
      <c r="J7" s="962"/>
      <c r="K7" s="962"/>
      <c r="L7" s="962"/>
      <c r="M7" s="962"/>
      <c r="N7" s="962">
        <v>1.57</v>
      </c>
      <c r="O7" s="962">
        <v>0.6</v>
      </c>
      <c r="P7" s="962">
        <v>24.14</v>
      </c>
      <c r="Q7" s="962">
        <v>0.74</v>
      </c>
      <c r="R7" s="962"/>
      <c r="S7" s="962">
        <v>0.05</v>
      </c>
      <c r="T7" s="962"/>
      <c r="U7" s="962"/>
      <c r="V7" s="962">
        <v>0.52</v>
      </c>
      <c r="W7" s="962">
        <v>0.33</v>
      </c>
      <c r="X7" s="962"/>
      <c r="Y7" s="962"/>
      <c r="Z7" s="962"/>
      <c r="AA7" s="962">
        <v>10.63</v>
      </c>
      <c r="AB7" s="962"/>
      <c r="AC7" s="962">
        <v>0.01</v>
      </c>
      <c r="AD7" s="69">
        <v>404.92</v>
      </c>
      <c r="AF7" s="122"/>
    </row>
    <row r="8" spans="1:37">
      <c r="A8" s="788" t="s">
        <v>6</v>
      </c>
      <c r="B8" s="962">
        <v>190.6</v>
      </c>
      <c r="C8" s="962"/>
      <c r="D8" s="962">
        <v>18.16</v>
      </c>
      <c r="E8" s="962"/>
      <c r="F8" s="962"/>
      <c r="G8" s="962">
        <v>14.31</v>
      </c>
      <c r="H8" s="962">
        <v>9.5</v>
      </c>
      <c r="I8" s="962"/>
      <c r="J8" s="962">
        <v>3.32</v>
      </c>
      <c r="K8" s="962"/>
      <c r="L8" s="962"/>
      <c r="M8" s="962"/>
      <c r="N8" s="962">
        <v>1.1399999999999999</v>
      </c>
      <c r="O8" s="962">
        <v>0.02</v>
      </c>
      <c r="P8" s="962">
        <v>69.67</v>
      </c>
      <c r="Q8" s="962">
        <v>0.05</v>
      </c>
      <c r="R8" s="962"/>
      <c r="S8" s="962">
        <v>0.23</v>
      </c>
      <c r="T8" s="962"/>
      <c r="U8" s="962"/>
      <c r="V8" s="962">
        <v>0.77</v>
      </c>
      <c r="W8" s="962">
        <v>0.76</v>
      </c>
      <c r="X8" s="962">
        <v>0.11</v>
      </c>
      <c r="Y8" s="962"/>
      <c r="Z8" s="962">
        <v>0.1</v>
      </c>
      <c r="AA8" s="962">
        <v>10.73</v>
      </c>
      <c r="AB8" s="962">
        <v>30.54</v>
      </c>
      <c r="AC8" s="962">
        <v>78.069999999999993</v>
      </c>
      <c r="AD8" s="69">
        <v>277.38</v>
      </c>
      <c r="AF8" s="122"/>
    </row>
    <row r="9" spans="1:37">
      <c r="A9" s="788" t="s">
        <v>1061</v>
      </c>
      <c r="B9" s="962">
        <v>8.73</v>
      </c>
      <c r="C9" s="962">
        <v>0</v>
      </c>
      <c r="D9" s="962">
        <v>0</v>
      </c>
      <c r="E9" s="962">
        <v>0</v>
      </c>
      <c r="F9" s="962">
        <v>0</v>
      </c>
      <c r="G9" s="962">
        <v>0</v>
      </c>
      <c r="H9" s="962">
        <v>0</v>
      </c>
      <c r="I9" s="962">
        <v>0</v>
      </c>
      <c r="J9" s="962">
        <v>0</v>
      </c>
      <c r="K9" s="962">
        <v>0</v>
      </c>
      <c r="L9" s="962">
        <v>0</v>
      </c>
      <c r="M9" s="962">
        <v>0.13</v>
      </c>
      <c r="N9" s="962">
        <v>3.81</v>
      </c>
      <c r="O9" s="962">
        <v>0</v>
      </c>
      <c r="P9" s="962">
        <v>153.57000000000002</v>
      </c>
      <c r="Q9" s="962">
        <v>0.1</v>
      </c>
      <c r="R9" s="962">
        <v>0</v>
      </c>
      <c r="S9" s="962">
        <v>0.62</v>
      </c>
      <c r="T9" s="962">
        <v>0</v>
      </c>
      <c r="U9" s="962">
        <v>0</v>
      </c>
      <c r="V9" s="962">
        <v>0</v>
      </c>
      <c r="W9" s="962">
        <v>0</v>
      </c>
      <c r="X9" s="962">
        <v>0.11</v>
      </c>
      <c r="Y9" s="962">
        <v>0</v>
      </c>
      <c r="Z9" s="962">
        <v>0.23</v>
      </c>
      <c r="AA9" s="962">
        <v>37.89</v>
      </c>
      <c r="AB9" s="962">
        <v>0.88</v>
      </c>
      <c r="AC9" s="962">
        <v>8.56</v>
      </c>
      <c r="AD9" s="69">
        <v>235.04000000000002</v>
      </c>
      <c r="AF9" s="122"/>
    </row>
    <row r="10" spans="1:37">
      <c r="A10" s="788" t="s">
        <v>7</v>
      </c>
      <c r="B10" s="962">
        <v>488.83</v>
      </c>
      <c r="C10" s="962"/>
      <c r="D10" s="962">
        <v>36.479999999999997</v>
      </c>
      <c r="E10" s="962"/>
      <c r="F10" s="962"/>
      <c r="G10" s="962">
        <v>13.6</v>
      </c>
      <c r="H10" s="962">
        <v>0.18</v>
      </c>
      <c r="I10" s="962"/>
      <c r="J10" s="962"/>
      <c r="K10" s="962">
        <v>0.24</v>
      </c>
      <c r="L10" s="962"/>
      <c r="M10" s="962"/>
      <c r="N10" s="962">
        <v>7.14</v>
      </c>
      <c r="O10" s="962">
        <v>0.05</v>
      </c>
      <c r="P10" s="962">
        <v>17.97</v>
      </c>
      <c r="Q10" s="962">
        <v>1.33</v>
      </c>
      <c r="R10" s="962"/>
      <c r="S10" s="962">
        <v>0.04</v>
      </c>
      <c r="T10" s="962">
        <v>0.02</v>
      </c>
      <c r="U10" s="962">
        <v>1.97</v>
      </c>
      <c r="V10" s="962"/>
      <c r="W10" s="962"/>
      <c r="X10" s="962">
        <v>1.67</v>
      </c>
      <c r="Y10" s="962"/>
      <c r="Z10" s="962">
        <v>0.25</v>
      </c>
      <c r="AA10" s="962">
        <v>53.65</v>
      </c>
      <c r="AB10" s="962">
        <v>329.48</v>
      </c>
      <c r="AC10" s="962">
        <v>297.8</v>
      </c>
      <c r="AD10" s="69">
        <v>1035.3399999999999</v>
      </c>
      <c r="AF10" s="122"/>
    </row>
    <row r="11" spans="1:37">
      <c r="A11" s="788" t="s">
        <v>8</v>
      </c>
      <c r="B11" s="962">
        <v>400.57</v>
      </c>
      <c r="C11" s="962"/>
      <c r="D11" s="962">
        <v>1.57</v>
      </c>
      <c r="E11" s="962"/>
      <c r="F11" s="962"/>
      <c r="G11" s="962">
        <v>1.79</v>
      </c>
      <c r="H11" s="962"/>
      <c r="I11" s="962"/>
      <c r="J11" s="962"/>
      <c r="K11" s="962"/>
      <c r="L11" s="962"/>
      <c r="M11" s="962"/>
      <c r="N11" s="962">
        <v>5.42</v>
      </c>
      <c r="O11" s="962">
        <v>0.02</v>
      </c>
      <c r="P11" s="962">
        <v>7.3</v>
      </c>
      <c r="Q11" s="962">
        <v>0.62</v>
      </c>
      <c r="R11" s="962"/>
      <c r="S11" s="962">
        <v>0.01</v>
      </c>
      <c r="T11" s="962"/>
      <c r="U11" s="962"/>
      <c r="V11" s="962"/>
      <c r="W11" s="962"/>
      <c r="X11" s="962">
        <v>2.0699999999999998</v>
      </c>
      <c r="Y11" s="962"/>
      <c r="Z11" s="962">
        <v>1.29</v>
      </c>
      <c r="AA11" s="962">
        <v>176.97</v>
      </c>
      <c r="AB11" s="962">
        <v>157.22</v>
      </c>
      <c r="AC11" s="962">
        <v>299.93</v>
      </c>
      <c r="AD11" s="69">
        <v>410.6</v>
      </c>
      <c r="AF11" s="122"/>
    </row>
    <row r="12" spans="1:37">
      <c r="A12" s="788" t="s">
        <v>9</v>
      </c>
      <c r="B12" s="962">
        <v>250.52</v>
      </c>
      <c r="C12" s="962"/>
      <c r="D12" s="962">
        <v>2.69</v>
      </c>
      <c r="E12" s="962"/>
      <c r="F12" s="962"/>
      <c r="G12" s="962">
        <v>0.01</v>
      </c>
      <c r="H12" s="962">
        <v>0.09</v>
      </c>
      <c r="I12" s="962"/>
      <c r="J12" s="962">
        <v>0.01</v>
      </c>
      <c r="K12" s="962">
        <v>0.03</v>
      </c>
      <c r="L12" s="962">
        <v>0.01</v>
      </c>
      <c r="M12" s="962"/>
      <c r="N12" s="962">
        <v>2.68</v>
      </c>
      <c r="O12" s="962"/>
      <c r="P12" s="962">
        <v>4.21</v>
      </c>
      <c r="Q12" s="962">
        <v>0.55000000000000004</v>
      </c>
      <c r="R12" s="962"/>
      <c r="S12" s="962">
        <v>0.02</v>
      </c>
      <c r="T12" s="962"/>
      <c r="U12" s="962"/>
      <c r="V12" s="962"/>
      <c r="W12" s="962"/>
      <c r="X12" s="962">
        <v>1.2</v>
      </c>
      <c r="Y12" s="962"/>
      <c r="Z12" s="962">
        <v>0.01</v>
      </c>
      <c r="AA12" s="962">
        <v>127.28</v>
      </c>
      <c r="AB12" s="962">
        <v>61.12</v>
      </c>
      <c r="AC12" s="962">
        <v>200.84</v>
      </c>
      <c r="AD12" s="69">
        <v>216.38</v>
      </c>
      <c r="AF12" s="122"/>
    </row>
    <row r="13" spans="1:37">
      <c r="A13" s="788" t="s">
        <v>10</v>
      </c>
      <c r="B13" s="962">
        <v>3.09</v>
      </c>
      <c r="C13" s="962"/>
      <c r="D13" s="962"/>
      <c r="E13" s="962"/>
      <c r="F13" s="962"/>
      <c r="G13" s="962"/>
      <c r="H13" s="962"/>
      <c r="I13" s="962"/>
      <c r="J13" s="962"/>
      <c r="K13" s="962"/>
      <c r="L13" s="962"/>
      <c r="M13" s="962"/>
      <c r="N13" s="962">
        <v>0.12</v>
      </c>
      <c r="O13" s="962"/>
      <c r="P13" s="962">
        <v>0.81</v>
      </c>
      <c r="Q13" s="962"/>
      <c r="R13" s="962"/>
      <c r="S13" s="962"/>
      <c r="T13" s="962"/>
      <c r="U13" s="962"/>
      <c r="V13" s="962"/>
      <c r="W13" s="962"/>
      <c r="X13" s="962">
        <v>0.06</v>
      </c>
      <c r="Y13" s="962"/>
      <c r="Z13" s="962"/>
      <c r="AA13" s="962">
        <v>14.58</v>
      </c>
      <c r="AB13" s="962"/>
      <c r="AC13" s="962">
        <v>7.33</v>
      </c>
      <c r="AD13" s="69">
        <v>62.52</v>
      </c>
      <c r="AF13" s="122"/>
    </row>
    <row r="14" spans="1:37">
      <c r="A14" s="788" t="s">
        <v>11</v>
      </c>
      <c r="B14" s="962">
        <v>174.82</v>
      </c>
      <c r="C14" s="962"/>
      <c r="D14" s="962">
        <v>3.93</v>
      </c>
      <c r="E14" s="962"/>
      <c r="F14" s="962"/>
      <c r="G14" s="962">
        <v>3.82</v>
      </c>
      <c r="H14" s="962"/>
      <c r="I14" s="962"/>
      <c r="J14" s="962"/>
      <c r="K14" s="962"/>
      <c r="L14" s="962"/>
      <c r="M14" s="962"/>
      <c r="N14" s="962">
        <v>4.8099999999999996</v>
      </c>
      <c r="O14" s="962">
        <v>0.02</v>
      </c>
      <c r="P14" s="962">
        <v>5.54</v>
      </c>
      <c r="Q14" s="962">
        <v>1.67</v>
      </c>
      <c r="R14" s="962"/>
      <c r="S14" s="962">
        <v>0.15</v>
      </c>
      <c r="T14" s="962"/>
      <c r="U14" s="962"/>
      <c r="V14" s="962">
        <v>2.06</v>
      </c>
      <c r="W14" s="962"/>
      <c r="X14" s="962">
        <v>2.34</v>
      </c>
      <c r="Y14" s="962"/>
      <c r="Z14" s="962">
        <v>0.75</v>
      </c>
      <c r="AA14" s="962">
        <v>202.85</v>
      </c>
      <c r="AB14" s="962">
        <v>444.87</v>
      </c>
      <c r="AC14" s="962">
        <v>1092.9000000000001</v>
      </c>
      <c r="AD14" s="69">
        <v>2028.32</v>
      </c>
      <c r="AF14" s="122"/>
    </row>
    <row r="15" spans="1:37" s="1" customFormat="1">
      <c r="A15" s="788" t="s">
        <v>12</v>
      </c>
      <c r="B15" s="962">
        <v>21.84</v>
      </c>
      <c r="C15" s="962"/>
      <c r="D15" s="962">
        <v>0.16</v>
      </c>
      <c r="E15" s="962"/>
      <c r="F15" s="962"/>
      <c r="G15" s="962">
        <v>0.04</v>
      </c>
      <c r="H15" s="962"/>
      <c r="I15" s="962"/>
      <c r="J15" s="962"/>
      <c r="K15" s="962"/>
      <c r="L15" s="962"/>
      <c r="M15" s="962"/>
      <c r="N15" s="962">
        <v>4.25</v>
      </c>
      <c r="O15" s="962"/>
      <c r="P15" s="962">
        <v>3.15</v>
      </c>
      <c r="Q15" s="962">
        <v>0.36</v>
      </c>
      <c r="R15" s="962"/>
      <c r="S15" s="962">
        <v>0.03</v>
      </c>
      <c r="T15" s="962"/>
      <c r="U15" s="962"/>
      <c r="V15" s="962"/>
      <c r="W15" s="962"/>
      <c r="X15" s="962">
        <v>0.35</v>
      </c>
      <c r="Y15" s="962"/>
      <c r="Z15" s="962">
        <v>0.04</v>
      </c>
      <c r="AA15" s="962">
        <v>12.87</v>
      </c>
      <c r="AB15" s="962">
        <v>135.03</v>
      </c>
      <c r="AC15" s="962">
        <v>10.96</v>
      </c>
      <c r="AD15" s="69">
        <v>270.68</v>
      </c>
      <c r="AF15" s="122"/>
      <c r="AG15" s="122"/>
      <c r="AH15" s="122"/>
      <c r="AI15" s="122"/>
      <c r="AJ15" s="122"/>
      <c r="AK15" s="122"/>
    </row>
    <row r="16" spans="1:37" s="1" customFormat="1">
      <c r="A16" s="788" t="s">
        <v>13</v>
      </c>
      <c r="B16" s="962">
        <v>11.82</v>
      </c>
      <c r="C16" s="962"/>
      <c r="D16" s="962">
        <v>0.01</v>
      </c>
      <c r="E16" s="962"/>
      <c r="F16" s="962"/>
      <c r="G16" s="962"/>
      <c r="H16" s="962"/>
      <c r="I16" s="962">
        <v>0.09</v>
      </c>
      <c r="J16" s="962"/>
      <c r="K16" s="962"/>
      <c r="L16" s="962"/>
      <c r="M16" s="962"/>
      <c r="N16" s="962">
        <v>2.2999999999999998</v>
      </c>
      <c r="O16" s="962"/>
      <c r="P16" s="962">
        <v>1.46</v>
      </c>
      <c r="Q16" s="962">
        <v>0.2</v>
      </c>
      <c r="R16" s="962"/>
      <c r="S16" s="962">
        <v>0.06</v>
      </c>
      <c r="T16" s="962"/>
      <c r="U16" s="962">
        <v>0.15</v>
      </c>
      <c r="V16" s="962"/>
      <c r="W16" s="962"/>
      <c r="X16" s="962">
        <v>0.35</v>
      </c>
      <c r="Y16" s="962"/>
      <c r="Z16" s="962">
        <v>0.1</v>
      </c>
      <c r="AA16" s="962">
        <v>1.43</v>
      </c>
      <c r="AB16" s="962">
        <v>35.96</v>
      </c>
      <c r="AC16" s="962">
        <v>6.3</v>
      </c>
      <c r="AD16" s="69">
        <v>173.24</v>
      </c>
      <c r="AF16" s="122"/>
      <c r="AG16" s="122"/>
      <c r="AH16" s="122"/>
      <c r="AI16" s="122"/>
      <c r="AJ16" s="122"/>
      <c r="AK16" s="122"/>
    </row>
    <row r="17" spans="1:37" s="1" customFormat="1">
      <c r="A17" s="788" t="s">
        <v>14</v>
      </c>
      <c r="B17" s="962">
        <v>25.36</v>
      </c>
      <c r="C17" s="962"/>
      <c r="D17" s="962">
        <v>0.28000000000000003</v>
      </c>
      <c r="E17" s="962"/>
      <c r="F17" s="962"/>
      <c r="G17" s="962">
        <v>0.01</v>
      </c>
      <c r="H17" s="962"/>
      <c r="I17" s="962"/>
      <c r="J17" s="962"/>
      <c r="K17" s="962"/>
      <c r="L17" s="962"/>
      <c r="M17" s="962"/>
      <c r="N17" s="962">
        <v>1.86</v>
      </c>
      <c r="O17" s="962"/>
      <c r="P17" s="962">
        <v>5.65</v>
      </c>
      <c r="Q17" s="962">
        <v>0.19</v>
      </c>
      <c r="R17" s="962"/>
      <c r="S17" s="962">
        <v>0.09</v>
      </c>
      <c r="T17" s="962">
        <v>2.2999999999999998</v>
      </c>
      <c r="U17" s="962"/>
      <c r="V17" s="962"/>
      <c r="W17" s="962"/>
      <c r="X17" s="962">
        <v>0.41</v>
      </c>
      <c r="Y17" s="962"/>
      <c r="Z17" s="962"/>
      <c r="AA17" s="962">
        <v>35.89</v>
      </c>
      <c r="AB17" s="962">
        <v>4.03</v>
      </c>
      <c r="AC17" s="962">
        <v>23.67</v>
      </c>
      <c r="AD17" s="69">
        <v>349.01</v>
      </c>
      <c r="AF17" s="122"/>
      <c r="AG17" s="122"/>
      <c r="AH17" s="122"/>
      <c r="AI17" s="122"/>
      <c r="AJ17" s="122"/>
      <c r="AK17" s="122"/>
    </row>
    <row r="18" spans="1:37" s="1" customFormat="1">
      <c r="A18" s="788" t="s">
        <v>15</v>
      </c>
      <c r="B18" s="962">
        <v>1.29</v>
      </c>
      <c r="C18" s="962"/>
      <c r="D18" s="962">
        <v>0.1</v>
      </c>
      <c r="E18" s="962"/>
      <c r="F18" s="962"/>
      <c r="G18" s="962">
        <v>0.06</v>
      </c>
      <c r="H18" s="962"/>
      <c r="I18" s="962"/>
      <c r="J18" s="962"/>
      <c r="K18" s="962"/>
      <c r="L18" s="962"/>
      <c r="M18" s="962"/>
      <c r="N18" s="962">
        <v>2.4</v>
      </c>
      <c r="O18" s="962">
        <v>0.02</v>
      </c>
      <c r="P18" s="962">
        <v>2.75</v>
      </c>
      <c r="Q18" s="962">
        <v>0.08</v>
      </c>
      <c r="R18" s="962"/>
      <c r="S18" s="962">
        <v>0.11</v>
      </c>
      <c r="T18" s="962"/>
      <c r="U18" s="962"/>
      <c r="V18" s="962"/>
      <c r="W18" s="962"/>
      <c r="X18" s="962">
        <v>0.31</v>
      </c>
      <c r="Y18" s="962"/>
      <c r="Z18" s="962"/>
      <c r="AA18" s="962">
        <v>17.440000000000001</v>
      </c>
      <c r="AB18" s="962">
        <v>3.92</v>
      </c>
      <c r="AC18" s="962">
        <v>2.6</v>
      </c>
      <c r="AD18" s="69">
        <v>148.38999999999999</v>
      </c>
      <c r="AF18" s="122"/>
      <c r="AG18" s="122"/>
      <c r="AH18" s="122"/>
      <c r="AI18" s="122"/>
      <c r="AJ18" s="122"/>
      <c r="AK18" s="122"/>
    </row>
    <row r="19" spans="1:37" s="1" customFormat="1">
      <c r="A19" s="788" t="s">
        <v>16</v>
      </c>
      <c r="B19" s="962">
        <v>328.83</v>
      </c>
      <c r="C19" s="962"/>
      <c r="D19" s="962">
        <v>23.4</v>
      </c>
      <c r="E19" s="962"/>
      <c r="F19" s="962"/>
      <c r="G19" s="962">
        <v>7.7</v>
      </c>
      <c r="H19" s="962">
        <v>0.42</v>
      </c>
      <c r="I19" s="962"/>
      <c r="J19" s="962"/>
      <c r="K19" s="962"/>
      <c r="L19" s="962"/>
      <c r="M19" s="962">
        <v>0.04</v>
      </c>
      <c r="N19" s="962">
        <v>2.4</v>
      </c>
      <c r="O19" s="962"/>
      <c r="P19" s="962">
        <v>13.44</v>
      </c>
      <c r="Q19" s="962">
        <v>3.88</v>
      </c>
      <c r="R19" s="962"/>
      <c r="S19" s="962">
        <v>0.12</v>
      </c>
      <c r="T19" s="962">
        <v>0.05</v>
      </c>
      <c r="U19" s="962">
        <v>0.38</v>
      </c>
      <c r="V19" s="962"/>
      <c r="W19" s="962"/>
      <c r="X19" s="962">
        <v>2.4300000000000002</v>
      </c>
      <c r="Y19" s="962"/>
      <c r="Z19" s="962">
        <v>0.12</v>
      </c>
      <c r="AA19" s="962">
        <v>65.25</v>
      </c>
      <c r="AB19" s="962">
        <v>205.88</v>
      </c>
      <c r="AC19" s="962">
        <v>774.59</v>
      </c>
      <c r="AD19" s="69">
        <v>981.05</v>
      </c>
      <c r="AF19" s="122"/>
      <c r="AG19" s="122"/>
      <c r="AH19" s="122"/>
      <c r="AI19" s="122"/>
      <c r="AJ19" s="122"/>
      <c r="AK19" s="122"/>
    </row>
    <row r="20" spans="1:37" s="1" customFormat="1">
      <c r="A20" s="788" t="s">
        <v>17</v>
      </c>
      <c r="B20" s="962">
        <v>9.02</v>
      </c>
      <c r="C20" s="962"/>
      <c r="D20" s="962">
        <v>0.17</v>
      </c>
      <c r="E20" s="962"/>
      <c r="F20" s="962"/>
      <c r="G20" s="962">
        <v>0.02</v>
      </c>
      <c r="H20" s="962">
        <v>2.2799999999999998</v>
      </c>
      <c r="I20" s="962"/>
      <c r="J20" s="962"/>
      <c r="K20" s="962"/>
      <c r="L20" s="962"/>
      <c r="M20" s="962"/>
      <c r="N20" s="962">
        <v>4.17</v>
      </c>
      <c r="O20" s="962">
        <v>0.01</v>
      </c>
      <c r="P20" s="962">
        <v>4.54</v>
      </c>
      <c r="Q20" s="962">
        <v>0.23</v>
      </c>
      <c r="R20" s="962"/>
      <c r="S20" s="962">
        <v>0.08</v>
      </c>
      <c r="T20" s="962"/>
      <c r="U20" s="962">
        <v>0.04</v>
      </c>
      <c r="V20" s="962"/>
      <c r="W20" s="962"/>
      <c r="X20" s="962">
        <v>0.71</v>
      </c>
      <c r="Y20" s="962"/>
      <c r="Z20" s="962">
        <v>0.25</v>
      </c>
      <c r="AA20" s="962">
        <v>45.56</v>
      </c>
      <c r="AB20" s="962">
        <v>14.49</v>
      </c>
      <c r="AC20" s="962">
        <v>17.09</v>
      </c>
      <c r="AD20" s="69">
        <v>162.88</v>
      </c>
      <c r="AF20" s="122"/>
      <c r="AG20" s="122"/>
      <c r="AH20" s="122"/>
      <c r="AI20" s="122"/>
      <c r="AJ20" s="122"/>
      <c r="AK20" s="122"/>
    </row>
    <row r="21" spans="1:37" s="1" customFormat="1">
      <c r="A21" s="788" t="s">
        <v>18</v>
      </c>
      <c r="B21" s="962">
        <v>7.34</v>
      </c>
      <c r="C21" s="962"/>
      <c r="D21" s="962"/>
      <c r="E21" s="962"/>
      <c r="F21" s="962"/>
      <c r="G21" s="962">
        <v>0.43</v>
      </c>
      <c r="H21" s="962"/>
      <c r="I21" s="962"/>
      <c r="J21" s="962"/>
      <c r="K21" s="962"/>
      <c r="L21" s="962"/>
      <c r="M21" s="962"/>
      <c r="N21" s="962">
        <v>3.03</v>
      </c>
      <c r="O21" s="962"/>
      <c r="P21" s="962">
        <v>2.88</v>
      </c>
      <c r="Q21" s="962">
        <v>0.39</v>
      </c>
      <c r="R21" s="962"/>
      <c r="S21" s="962">
        <v>0.03</v>
      </c>
      <c r="T21" s="962">
        <v>0.69</v>
      </c>
      <c r="U21" s="962">
        <v>0.08</v>
      </c>
      <c r="V21" s="962"/>
      <c r="W21" s="962">
        <v>11.63</v>
      </c>
      <c r="X21" s="962">
        <v>1.21</v>
      </c>
      <c r="Y21" s="962"/>
      <c r="Z21" s="962">
        <v>0.19</v>
      </c>
      <c r="AA21" s="962">
        <v>41.31</v>
      </c>
      <c r="AB21" s="962">
        <v>168.98</v>
      </c>
      <c r="AC21" s="962">
        <v>3.67</v>
      </c>
      <c r="AD21" s="69">
        <v>104.52</v>
      </c>
      <c r="AF21" s="122"/>
      <c r="AG21" s="122"/>
      <c r="AH21" s="122"/>
      <c r="AI21" s="122"/>
      <c r="AJ21" s="122"/>
      <c r="AK21" s="122"/>
    </row>
    <row r="22" spans="1:37" s="1" customFormat="1">
      <c r="A22" s="788" t="s">
        <v>19</v>
      </c>
      <c r="B22" s="962">
        <v>793.44</v>
      </c>
      <c r="C22" s="962"/>
      <c r="D22" s="962">
        <v>391.48</v>
      </c>
      <c r="E22" s="962"/>
      <c r="F22" s="962"/>
      <c r="G22" s="962">
        <v>54.9</v>
      </c>
      <c r="H22" s="962">
        <v>1124.43</v>
      </c>
      <c r="I22" s="962">
        <v>128.80000000000001</v>
      </c>
      <c r="J22" s="962">
        <v>7.82</v>
      </c>
      <c r="K22" s="962">
        <v>4.59</v>
      </c>
      <c r="L22" s="962">
        <v>105.17</v>
      </c>
      <c r="M22" s="962">
        <v>74.64</v>
      </c>
      <c r="N22" s="962">
        <v>1.76</v>
      </c>
      <c r="O22" s="962">
        <v>0.04</v>
      </c>
      <c r="P22" s="962">
        <v>17.079999999999998</v>
      </c>
      <c r="Q22" s="962">
        <v>166.66</v>
      </c>
      <c r="R22" s="962">
        <v>1942.97</v>
      </c>
      <c r="S22" s="962">
        <v>341.29</v>
      </c>
      <c r="T22" s="962">
        <v>0.02</v>
      </c>
      <c r="U22" s="962">
        <v>1.54</v>
      </c>
      <c r="V22" s="962">
        <v>10.32</v>
      </c>
      <c r="W22" s="962">
        <v>230.53</v>
      </c>
      <c r="X22" s="962">
        <v>2605.08</v>
      </c>
      <c r="Y22" s="962">
        <v>2609.06</v>
      </c>
      <c r="Z22" s="962">
        <v>8376.3799999999992</v>
      </c>
      <c r="AA22" s="962">
        <v>350.23</v>
      </c>
      <c r="AB22" s="962">
        <v>1010.49</v>
      </c>
      <c r="AC22" s="962">
        <v>2266.33</v>
      </c>
      <c r="AD22" s="69">
        <v>1577.18</v>
      </c>
      <c r="AF22" s="122"/>
      <c r="AG22" s="122"/>
      <c r="AH22" s="122"/>
      <c r="AI22" s="122"/>
      <c r="AJ22" s="122"/>
      <c r="AK22" s="122"/>
    </row>
    <row r="23" spans="1:37" s="1" customFormat="1">
      <c r="A23" s="788" t="s">
        <v>20</v>
      </c>
      <c r="B23" s="962">
        <v>9064.65</v>
      </c>
      <c r="C23" s="962"/>
      <c r="D23" s="962">
        <v>124.04</v>
      </c>
      <c r="E23" s="962"/>
      <c r="F23" s="962"/>
      <c r="G23" s="962">
        <v>3943.83</v>
      </c>
      <c r="H23" s="962">
        <v>516.65</v>
      </c>
      <c r="I23" s="962">
        <v>12.11</v>
      </c>
      <c r="J23" s="962">
        <v>23.29</v>
      </c>
      <c r="K23" s="962">
        <v>23.88</v>
      </c>
      <c r="L23" s="962">
        <v>629.69000000000005</v>
      </c>
      <c r="M23" s="962">
        <v>168.9</v>
      </c>
      <c r="N23" s="962">
        <v>12.93</v>
      </c>
      <c r="O23" s="962">
        <v>2.95</v>
      </c>
      <c r="P23" s="962">
        <v>37.14</v>
      </c>
      <c r="Q23" s="962">
        <v>42.54</v>
      </c>
      <c r="R23" s="962">
        <v>7111.11</v>
      </c>
      <c r="S23" s="962">
        <v>1.68</v>
      </c>
      <c r="T23" s="962">
        <v>263.44</v>
      </c>
      <c r="U23" s="962">
        <v>58.17</v>
      </c>
      <c r="V23" s="962">
        <v>51.17</v>
      </c>
      <c r="W23" s="962">
        <v>89.14</v>
      </c>
      <c r="X23" s="962">
        <v>1440.52</v>
      </c>
      <c r="Y23" s="962">
        <v>299.23</v>
      </c>
      <c r="Z23" s="962">
        <v>2413.6799999999998</v>
      </c>
      <c r="AA23" s="962">
        <v>2382.17</v>
      </c>
      <c r="AB23" s="962">
        <v>3020.82</v>
      </c>
      <c r="AC23" s="962">
        <v>5687.64</v>
      </c>
      <c r="AD23" s="69">
        <v>7105.02</v>
      </c>
      <c r="AF23" s="122"/>
      <c r="AG23" s="122"/>
      <c r="AH23" s="122"/>
      <c r="AI23" s="122"/>
      <c r="AJ23" s="122"/>
      <c r="AK23" s="122"/>
    </row>
    <row r="24" spans="1:37" s="1" customFormat="1">
      <c r="A24" s="788" t="s">
        <v>21</v>
      </c>
      <c r="B24" s="962">
        <v>292.51</v>
      </c>
      <c r="C24" s="962"/>
      <c r="D24" s="962">
        <v>1.8</v>
      </c>
      <c r="E24" s="962"/>
      <c r="F24" s="962"/>
      <c r="G24" s="962">
        <v>3.36</v>
      </c>
      <c r="H24" s="962">
        <v>0.86</v>
      </c>
      <c r="I24" s="962"/>
      <c r="J24" s="962"/>
      <c r="K24" s="962">
        <v>0.03</v>
      </c>
      <c r="L24" s="962">
        <v>0.01</v>
      </c>
      <c r="M24" s="962"/>
      <c r="N24" s="962">
        <v>4.38</v>
      </c>
      <c r="O24" s="962">
        <v>0.01</v>
      </c>
      <c r="P24" s="962">
        <v>5.47</v>
      </c>
      <c r="Q24" s="962">
        <v>2.15</v>
      </c>
      <c r="R24" s="962"/>
      <c r="S24" s="962">
        <v>0.01</v>
      </c>
      <c r="T24" s="962">
        <v>0.04</v>
      </c>
      <c r="U24" s="962">
        <v>0.5</v>
      </c>
      <c r="V24" s="962"/>
      <c r="W24" s="962"/>
      <c r="X24" s="962">
        <v>0.79</v>
      </c>
      <c r="Y24" s="962"/>
      <c r="Z24" s="962">
        <v>1.01</v>
      </c>
      <c r="AA24" s="962">
        <v>101.95</v>
      </c>
      <c r="AB24" s="962">
        <v>144.22</v>
      </c>
      <c r="AC24" s="962">
        <v>376.85</v>
      </c>
      <c r="AD24" s="69">
        <v>529.03</v>
      </c>
      <c r="AF24" s="122"/>
      <c r="AG24" s="122"/>
      <c r="AH24" s="122"/>
      <c r="AI24" s="122"/>
      <c r="AJ24" s="122"/>
      <c r="AK24" s="122"/>
    </row>
    <row r="25" spans="1:37" s="1" customFormat="1">
      <c r="A25" s="788" t="s">
        <v>22</v>
      </c>
      <c r="B25" s="962">
        <v>269.39999999999998</v>
      </c>
      <c r="C25" s="962"/>
      <c r="D25" s="962">
        <v>2.31</v>
      </c>
      <c r="E25" s="962"/>
      <c r="F25" s="962"/>
      <c r="G25" s="962">
        <v>0.06</v>
      </c>
      <c r="H25" s="962"/>
      <c r="I25" s="962"/>
      <c r="J25" s="962"/>
      <c r="K25" s="962"/>
      <c r="L25" s="962"/>
      <c r="M25" s="962"/>
      <c r="N25" s="962">
        <v>0.55000000000000004</v>
      </c>
      <c r="O25" s="962">
        <v>0.02</v>
      </c>
      <c r="P25" s="962">
        <v>1.62</v>
      </c>
      <c r="Q25" s="962">
        <v>0.9</v>
      </c>
      <c r="R25" s="962"/>
      <c r="S25" s="962">
        <v>0.06</v>
      </c>
      <c r="T25" s="962"/>
      <c r="U25" s="962">
        <v>0.13</v>
      </c>
      <c r="V25" s="962"/>
      <c r="W25" s="962"/>
      <c r="X25" s="962">
        <v>0.15</v>
      </c>
      <c r="Y25" s="962"/>
      <c r="Z25" s="962">
        <v>7.0000000000000007E-2</v>
      </c>
      <c r="AA25" s="962">
        <v>28.91</v>
      </c>
      <c r="AB25" s="962">
        <v>204.1</v>
      </c>
      <c r="AC25" s="962">
        <v>377.49</v>
      </c>
      <c r="AD25" s="69">
        <v>553.5</v>
      </c>
      <c r="AF25" s="122"/>
      <c r="AG25" s="122"/>
      <c r="AH25" s="122"/>
      <c r="AI25" s="122"/>
      <c r="AJ25" s="122"/>
      <c r="AK25" s="122"/>
    </row>
    <row r="26" spans="1:37" s="1" customFormat="1">
      <c r="A26" s="788" t="s">
        <v>23</v>
      </c>
      <c r="B26" s="962">
        <v>143.66999999999999</v>
      </c>
      <c r="C26" s="962"/>
      <c r="D26" s="962">
        <v>1.02</v>
      </c>
      <c r="E26" s="962"/>
      <c r="F26" s="962"/>
      <c r="G26" s="962">
        <v>1.92</v>
      </c>
      <c r="H26" s="962">
        <v>4.04</v>
      </c>
      <c r="I26" s="962"/>
      <c r="J26" s="962"/>
      <c r="K26" s="962"/>
      <c r="L26" s="962">
        <v>2.96</v>
      </c>
      <c r="M26" s="962">
        <v>0.06</v>
      </c>
      <c r="N26" s="962">
        <v>8.7100000000000009</v>
      </c>
      <c r="O26" s="962">
        <v>7.0000000000000007E-2</v>
      </c>
      <c r="P26" s="962">
        <v>11.2</v>
      </c>
      <c r="Q26" s="962">
        <v>3.16</v>
      </c>
      <c r="R26" s="962"/>
      <c r="S26" s="962">
        <v>0.77</v>
      </c>
      <c r="T26" s="962">
        <v>1.72</v>
      </c>
      <c r="U26" s="962">
        <v>0.74</v>
      </c>
      <c r="V26" s="962">
        <v>3.78</v>
      </c>
      <c r="W26" s="962"/>
      <c r="X26" s="962">
        <v>4.37</v>
      </c>
      <c r="Y26" s="962">
        <v>0.01</v>
      </c>
      <c r="Z26" s="962">
        <v>3.96</v>
      </c>
      <c r="AA26" s="962">
        <v>105.66</v>
      </c>
      <c r="AB26" s="962">
        <v>135.30000000000001</v>
      </c>
      <c r="AC26" s="962">
        <v>106.59</v>
      </c>
      <c r="AD26" s="69">
        <v>1819.86</v>
      </c>
      <c r="AF26" s="122"/>
      <c r="AG26" s="122"/>
      <c r="AH26" s="122"/>
      <c r="AI26" s="122"/>
      <c r="AJ26" s="122"/>
      <c r="AK26" s="122"/>
    </row>
    <row r="27" spans="1:37" s="1" customFormat="1">
      <c r="A27" s="788" t="s">
        <v>24</v>
      </c>
      <c r="B27" s="962">
        <v>10780.99</v>
      </c>
      <c r="C27" s="962"/>
      <c r="D27" s="962">
        <v>5307.4</v>
      </c>
      <c r="E27" s="962"/>
      <c r="F27" s="962"/>
      <c r="G27" s="962">
        <v>1421.3</v>
      </c>
      <c r="H27" s="962">
        <v>218.69</v>
      </c>
      <c r="I27" s="962">
        <v>59.31</v>
      </c>
      <c r="J27" s="962">
        <v>25.62</v>
      </c>
      <c r="K27" s="962">
        <v>15.14</v>
      </c>
      <c r="L27" s="962">
        <v>19.11</v>
      </c>
      <c r="M27" s="962">
        <v>0.52</v>
      </c>
      <c r="N27" s="962">
        <v>19.010000000000002</v>
      </c>
      <c r="O27" s="962">
        <v>0.77</v>
      </c>
      <c r="P27" s="962">
        <v>338.44</v>
      </c>
      <c r="Q27" s="962">
        <v>83.27</v>
      </c>
      <c r="R27" s="962"/>
      <c r="S27" s="962">
        <v>1.1100000000000001</v>
      </c>
      <c r="T27" s="962">
        <v>1.21</v>
      </c>
      <c r="U27" s="962">
        <v>0.38</v>
      </c>
      <c r="V27" s="962">
        <v>367.88</v>
      </c>
      <c r="W27" s="962">
        <v>2692.85</v>
      </c>
      <c r="X27" s="962">
        <v>93.38</v>
      </c>
      <c r="Y27" s="962">
        <v>0.13</v>
      </c>
      <c r="Z27" s="962">
        <v>20.55</v>
      </c>
      <c r="AA27" s="962">
        <v>541.55999999999995</v>
      </c>
      <c r="AB27" s="962">
        <v>2347.0100000000002</v>
      </c>
      <c r="AC27" s="962">
        <v>163.19</v>
      </c>
      <c r="AD27" s="69">
        <v>4829.3900000000003</v>
      </c>
      <c r="AF27" s="122"/>
      <c r="AG27" s="122"/>
      <c r="AH27" s="122"/>
      <c r="AI27" s="122"/>
      <c r="AJ27" s="122"/>
      <c r="AK27" s="122"/>
    </row>
    <row r="28" spans="1:37" s="1" customFormat="1">
      <c r="A28" s="788" t="s">
        <v>25</v>
      </c>
      <c r="B28" s="962">
        <v>7868.94</v>
      </c>
      <c r="C28" s="962"/>
      <c r="D28" s="962">
        <v>477.41</v>
      </c>
      <c r="E28" s="962"/>
      <c r="F28" s="962"/>
      <c r="G28" s="962">
        <v>39181.81</v>
      </c>
      <c r="H28" s="962">
        <v>2020.99</v>
      </c>
      <c r="I28" s="962">
        <v>10739.35</v>
      </c>
      <c r="J28" s="962">
        <v>1688.54</v>
      </c>
      <c r="K28" s="962">
        <v>2.8</v>
      </c>
      <c r="L28" s="962">
        <v>379.71</v>
      </c>
      <c r="M28" s="962"/>
      <c r="N28" s="962">
        <v>3.68</v>
      </c>
      <c r="O28" s="962">
        <v>0.03</v>
      </c>
      <c r="P28" s="962">
        <v>59.67</v>
      </c>
      <c r="Q28" s="962">
        <v>0.38</v>
      </c>
      <c r="R28" s="962"/>
      <c r="S28" s="962">
        <v>1.83</v>
      </c>
      <c r="T28" s="962">
        <v>0.01</v>
      </c>
      <c r="U28" s="962"/>
      <c r="V28" s="962"/>
      <c r="W28" s="962">
        <v>22.37</v>
      </c>
      <c r="X28" s="962">
        <v>15.17</v>
      </c>
      <c r="Y28" s="962">
        <v>1.45</v>
      </c>
      <c r="Z28" s="962">
        <v>0.54</v>
      </c>
      <c r="AA28" s="962">
        <v>616.30999999999995</v>
      </c>
      <c r="AB28" s="962">
        <v>1218.21</v>
      </c>
      <c r="AC28" s="962">
        <v>639.34</v>
      </c>
      <c r="AD28" s="69">
        <v>8339.4599999999991</v>
      </c>
      <c r="AF28" s="122"/>
      <c r="AG28" s="122"/>
      <c r="AH28" s="122"/>
      <c r="AI28" s="122"/>
      <c r="AJ28" s="122"/>
      <c r="AK28" s="122"/>
    </row>
    <row r="29" spans="1:37" s="1" customFormat="1">
      <c r="A29" s="788" t="s">
        <v>26</v>
      </c>
      <c r="B29" s="962">
        <v>1543.04</v>
      </c>
      <c r="C29" s="962"/>
      <c r="D29" s="962">
        <v>151.46</v>
      </c>
      <c r="E29" s="962"/>
      <c r="F29" s="962"/>
      <c r="G29" s="962">
        <v>388.23</v>
      </c>
      <c r="H29" s="962">
        <v>134.97999999999999</v>
      </c>
      <c r="I29" s="962"/>
      <c r="J29" s="962">
        <v>5.01</v>
      </c>
      <c r="K29" s="962">
        <v>122.79</v>
      </c>
      <c r="L29" s="962">
        <v>11.3</v>
      </c>
      <c r="M29" s="962">
        <v>0.3</v>
      </c>
      <c r="N29" s="962">
        <v>3.65</v>
      </c>
      <c r="O29" s="962">
        <v>0.55000000000000004</v>
      </c>
      <c r="P29" s="962">
        <v>35.32</v>
      </c>
      <c r="Q29" s="962">
        <v>11.03</v>
      </c>
      <c r="R29" s="962"/>
      <c r="S29" s="962">
        <v>0.68</v>
      </c>
      <c r="T29" s="962">
        <v>0.01</v>
      </c>
      <c r="U29" s="962">
        <v>0.15</v>
      </c>
      <c r="V29" s="962">
        <v>20.56</v>
      </c>
      <c r="W29" s="962">
        <v>270.77</v>
      </c>
      <c r="X29" s="962">
        <v>4.75</v>
      </c>
      <c r="Y29" s="962"/>
      <c r="Z29" s="962">
        <v>9.1199999999999992</v>
      </c>
      <c r="AA29" s="962">
        <v>279.32</v>
      </c>
      <c r="AB29" s="962">
        <v>385.99</v>
      </c>
      <c r="AC29" s="962">
        <v>738.79</v>
      </c>
      <c r="AD29" s="69">
        <v>8766.36</v>
      </c>
      <c r="AF29" s="122"/>
      <c r="AG29" s="122"/>
      <c r="AH29" s="122"/>
      <c r="AI29" s="122"/>
      <c r="AJ29" s="122"/>
      <c r="AK29" s="122"/>
    </row>
    <row r="30" spans="1:37" s="1" customFormat="1">
      <c r="A30" s="788" t="s">
        <v>27</v>
      </c>
      <c r="B30" s="962">
        <v>159.88999999999999</v>
      </c>
      <c r="C30" s="962"/>
      <c r="D30" s="962">
        <v>27.64</v>
      </c>
      <c r="E30" s="962"/>
      <c r="F30" s="962"/>
      <c r="G30" s="962">
        <v>572.26</v>
      </c>
      <c r="H30" s="962">
        <v>18.32</v>
      </c>
      <c r="I30" s="962">
        <v>121.63</v>
      </c>
      <c r="J30" s="962">
        <v>8.26</v>
      </c>
      <c r="K30" s="962">
        <v>1.1200000000000001</v>
      </c>
      <c r="L30" s="962">
        <v>3.47</v>
      </c>
      <c r="M30" s="962"/>
      <c r="N30" s="962">
        <v>12.12</v>
      </c>
      <c r="O30" s="962">
        <v>0.44</v>
      </c>
      <c r="P30" s="962">
        <v>19.100000000000001</v>
      </c>
      <c r="Q30" s="962">
        <v>1.07</v>
      </c>
      <c r="R30" s="962"/>
      <c r="S30" s="962">
        <v>0.94</v>
      </c>
      <c r="T30" s="962">
        <v>0.04</v>
      </c>
      <c r="U30" s="962">
        <v>0.03</v>
      </c>
      <c r="V30" s="962">
        <v>0.25</v>
      </c>
      <c r="W30" s="962"/>
      <c r="X30" s="962">
        <v>9.58</v>
      </c>
      <c r="Y30" s="962">
        <v>0.01</v>
      </c>
      <c r="Z30" s="962">
        <v>0.71</v>
      </c>
      <c r="AA30" s="962">
        <v>172.49</v>
      </c>
      <c r="AB30" s="962">
        <v>774.7</v>
      </c>
      <c r="AC30" s="962">
        <v>21.47</v>
      </c>
      <c r="AD30" s="69">
        <v>1907.24</v>
      </c>
      <c r="AF30" s="122"/>
      <c r="AG30" s="122"/>
      <c r="AH30" s="122"/>
      <c r="AI30" s="122"/>
      <c r="AJ30" s="122"/>
      <c r="AK30" s="122"/>
    </row>
    <row r="31" spans="1:37" s="1" customFormat="1">
      <c r="A31" s="788" t="s">
        <v>28</v>
      </c>
      <c r="B31" s="962">
        <v>9.56</v>
      </c>
      <c r="C31" s="962"/>
      <c r="D31" s="962">
        <v>0.25</v>
      </c>
      <c r="E31" s="962"/>
      <c r="F31" s="962"/>
      <c r="G31" s="962">
        <v>400.3</v>
      </c>
      <c r="H31" s="962">
        <v>6.7</v>
      </c>
      <c r="I31" s="962">
        <v>0.31</v>
      </c>
      <c r="J31" s="962">
        <v>1.01</v>
      </c>
      <c r="K31" s="962"/>
      <c r="L31" s="962"/>
      <c r="M31" s="962"/>
      <c r="N31" s="962">
        <v>16.010000000000002</v>
      </c>
      <c r="O31" s="962">
        <v>2.12</v>
      </c>
      <c r="P31" s="962">
        <v>21.39</v>
      </c>
      <c r="Q31" s="962">
        <v>0.65</v>
      </c>
      <c r="R31" s="962">
        <v>0.04</v>
      </c>
      <c r="S31" s="962">
        <v>5.09</v>
      </c>
      <c r="T31" s="962">
        <v>0.19</v>
      </c>
      <c r="U31" s="962">
        <v>0.06</v>
      </c>
      <c r="V31" s="962"/>
      <c r="W31" s="962"/>
      <c r="X31" s="962">
        <v>4.75</v>
      </c>
      <c r="Y31" s="962">
        <v>0.01</v>
      </c>
      <c r="Z31" s="962">
        <v>2.04</v>
      </c>
      <c r="AA31" s="962">
        <v>133.13</v>
      </c>
      <c r="AB31" s="962">
        <v>149.4</v>
      </c>
      <c r="AC31" s="962">
        <v>11.98</v>
      </c>
      <c r="AD31" s="69">
        <v>1324.22</v>
      </c>
      <c r="AF31" s="122"/>
      <c r="AG31" s="122"/>
      <c r="AH31" s="122"/>
      <c r="AI31" s="122"/>
      <c r="AJ31" s="122"/>
      <c r="AK31" s="122"/>
    </row>
    <row r="32" spans="1:37" s="1" customFormat="1">
      <c r="A32" s="788" t="s">
        <v>29</v>
      </c>
      <c r="B32" s="962">
        <v>2.95</v>
      </c>
      <c r="C32" s="962"/>
      <c r="D32" s="962"/>
      <c r="E32" s="962"/>
      <c r="F32" s="962"/>
      <c r="G32" s="962"/>
      <c r="H32" s="962">
        <v>1.91</v>
      </c>
      <c r="I32" s="962">
        <v>4.79</v>
      </c>
      <c r="J32" s="962">
        <v>0.01</v>
      </c>
      <c r="K32" s="962">
        <v>0.89</v>
      </c>
      <c r="L32" s="962">
        <v>3.2</v>
      </c>
      <c r="M32" s="962">
        <v>0.01</v>
      </c>
      <c r="N32" s="962">
        <v>12.22</v>
      </c>
      <c r="O32" s="962">
        <v>1.3</v>
      </c>
      <c r="P32" s="962">
        <v>21.87</v>
      </c>
      <c r="Q32" s="962">
        <v>0.54</v>
      </c>
      <c r="R32" s="962"/>
      <c r="S32" s="962">
        <v>5.22</v>
      </c>
      <c r="T32" s="962">
        <v>0.05</v>
      </c>
      <c r="U32" s="962">
        <v>0.06</v>
      </c>
      <c r="V32" s="962"/>
      <c r="W32" s="962"/>
      <c r="X32" s="962">
        <v>6.72</v>
      </c>
      <c r="Y32" s="962"/>
      <c r="Z32" s="962">
        <v>4.2</v>
      </c>
      <c r="AA32" s="962">
        <v>67.34</v>
      </c>
      <c r="AB32" s="962">
        <v>164.74</v>
      </c>
      <c r="AC32" s="962">
        <v>28.41</v>
      </c>
      <c r="AD32" s="69">
        <v>612.70000000000005</v>
      </c>
      <c r="AF32" s="122"/>
      <c r="AG32" s="122"/>
      <c r="AH32" s="122"/>
      <c r="AI32" s="122"/>
      <c r="AJ32" s="122"/>
      <c r="AK32" s="122"/>
    </row>
    <row r="33" spans="1:37" s="1" customFormat="1">
      <c r="A33" s="788" t="s">
        <v>30</v>
      </c>
      <c r="B33" s="962">
        <v>11.79</v>
      </c>
      <c r="C33" s="962"/>
      <c r="D33" s="962">
        <v>0.03</v>
      </c>
      <c r="E33" s="962"/>
      <c r="F33" s="962"/>
      <c r="G33" s="962">
        <v>10.91</v>
      </c>
      <c r="H33" s="962">
        <v>0.37</v>
      </c>
      <c r="I33" s="962">
        <v>0.02</v>
      </c>
      <c r="J33" s="962">
        <v>0.03</v>
      </c>
      <c r="K33" s="962">
        <v>0.28999999999999998</v>
      </c>
      <c r="L33" s="962"/>
      <c r="M33" s="962">
        <v>0.01</v>
      </c>
      <c r="N33" s="962">
        <v>20.05</v>
      </c>
      <c r="O33" s="962">
        <v>0.36</v>
      </c>
      <c r="P33" s="962">
        <v>23.79</v>
      </c>
      <c r="Q33" s="962">
        <v>0.25</v>
      </c>
      <c r="R33" s="962">
        <v>0.01</v>
      </c>
      <c r="S33" s="962">
        <v>11.83</v>
      </c>
      <c r="T33" s="962">
        <v>0.02</v>
      </c>
      <c r="U33" s="962">
        <v>0.18</v>
      </c>
      <c r="V33" s="962">
        <v>0.01</v>
      </c>
      <c r="W33" s="962"/>
      <c r="X33" s="962">
        <v>2.73</v>
      </c>
      <c r="Y33" s="962"/>
      <c r="Z33" s="962">
        <v>1.83</v>
      </c>
      <c r="AA33" s="962">
        <v>87.82</v>
      </c>
      <c r="AB33" s="962">
        <v>280.67</v>
      </c>
      <c r="AC33" s="962">
        <v>89.08</v>
      </c>
      <c r="AD33" s="69">
        <v>1453.65</v>
      </c>
      <c r="AF33" s="122"/>
      <c r="AG33" s="122"/>
      <c r="AH33" s="122"/>
      <c r="AI33" s="122"/>
      <c r="AJ33" s="122"/>
      <c r="AK33" s="122"/>
    </row>
    <row r="34" spans="1:37" s="1" customFormat="1">
      <c r="A34" s="788" t="s">
        <v>31</v>
      </c>
      <c r="B34" s="962">
        <v>7.48</v>
      </c>
      <c r="C34" s="962"/>
      <c r="D34" s="962">
        <v>10.94</v>
      </c>
      <c r="E34" s="962"/>
      <c r="F34" s="962"/>
      <c r="G34" s="962">
        <v>0.39</v>
      </c>
      <c r="H34" s="962">
        <v>1.34</v>
      </c>
      <c r="I34" s="962"/>
      <c r="J34" s="962"/>
      <c r="K34" s="962">
        <v>0.01</v>
      </c>
      <c r="L34" s="962"/>
      <c r="M34" s="962"/>
      <c r="N34" s="962">
        <v>3.99</v>
      </c>
      <c r="O34" s="962">
        <v>1.92</v>
      </c>
      <c r="P34" s="962">
        <v>11.06</v>
      </c>
      <c r="Q34" s="962">
        <v>1.4</v>
      </c>
      <c r="R34" s="962"/>
      <c r="S34" s="962">
        <v>0.48</v>
      </c>
      <c r="T34" s="962">
        <v>0.3</v>
      </c>
      <c r="U34" s="962">
        <v>0.04</v>
      </c>
      <c r="V34" s="962"/>
      <c r="W34" s="962"/>
      <c r="X34" s="962">
        <v>2.25</v>
      </c>
      <c r="Y34" s="962"/>
      <c r="Z34" s="962">
        <v>0.43</v>
      </c>
      <c r="AA34" s="962">
        <v>63.66</v>
      </c>
      <c r="AB34" s="962">
        <v>224.41</v>
      </c>
      <c r="AC34" s="962">
        <v>20.2</v>
      </c>
      <c r="AD34" s="69">
        <v>196.34</v>
      </c>
      <c r="AF34" s="122"/>
      <c r="AG34" s="122"/>
      <c r="AH34" s="122"/>
      <c r="AI34" s="122"/>
      <c r="AJ34" s="122"/>
      <c r="AK34" s="122"/>
    </row>
    <row r="35" spans="1:37" s="1" customFormat="1">
      <c r="A35" s="788" t="s">
        <v>32</v>
      </c>
      <c r="B35" s="962">
        <v>8.61</v>
      </c>
      <c r="C35" s="962"/>
      <c r="D35" s="962"/>
      <c r="E35" s="962"/>
      <c r="F35" s="962"/>
      <c r="G35" s="962">
        <v>0.68</v>
      </c>
      <c r="H35" s="962">
        <v>0.03</v>
      </c>
      <c r="I35" s="962"/>
      <c r="J35" s="962"/>
      <c r="K35" s="962">
        <v>0.01</v>
      </c>
      <c r="L35" s="962"/>
      <c r="M35" s="962"/>
      <c r="N35" s="962">
        <v>15.1</v>
      </c>
      <c r="O35" s="962">
        <v>0.18</v>
      </c>
      <c r="P35" s="962">
        <v>9.4600000000000009</v>
      </c>
      <c r="Q35" s="962">
        <v>1.7</v>
      </c>
      <c r="R35" s="962"/>
      <c r="S35" s="962">
        <v>2.67</v>
      </c>
      <c r="T35" s="962">
        <v>0.2</v>
      </c>
      <c r="U35" s="962">
        <v>0.14000000000000001</v>
      </c>
      <c r="V35" s="962">
        <v>0.05</v>
      </c>
      <c r="W35" s="962">
        <v>0.33</v>
      </c>
      <c r="X35" s="962">
        <v>4.55</v>
      </c>
      <c r="Y35" s="962"/>
      <c r="Z35" s="962">
        <v>1.55</v>
      </c>
      <c r="AA35" s="962">
        <v>43.86</v>
      </c>
      <c r="AB35" s="962">
        <v>154.49</v>
      </c>
      <c r="AC35" s="962">
        <v>47.65</v>
      </c>
      <c r="AD35" s="69">
        <v>1158.78</v>
      </c>
      <c r="AF35" s="122"/>
      <c r="AG35" s="122"/>
      <c r="AH35" s="122"/>
      <c r="AI35" s="122"/>
      <c r="AJ35" s="122"/>
      <c r="AK35" s="122"/>
    </row>
    <row r="36" spans="1:37" s="1" customFormat="1">
      <c r="A36" s="788" t="s">
        <v>33</v>
      </c>
      <c r="B36" s="962">
        <v>11.2</v>
      </c>
      <c r="C36" s="962"/>
      <c r="D36" s="962">
        <v>0.47</v>
      </c>
      <c r="E36" s="962"/>
      <c r="F36" s="962"/>
      <c r="G36" s="962">
        <v>0.02</v>
      </c>
      <c r="H36" s="962">
        <v>0.26</v>
      </c>
      <c r="I36" s="962">
        <v>0.01</v>
      </c>
      <c r="J36" s="962"/>
      <c r="K36" s="962"/>
      <c r="L36" s="962"/>
      <c r="M36" s="962"/>
      <c r="N36" s="962">
        <v>9.26</v>
      </c>
      <c r="O36" s="962">
        <v>0.04</v>
      </c>
      <c r="P36" s="962">
        <v>5.13</v>
      </c>
      <c r="Q36" s="962">
        <v>0.38</v>
      </c>
      <c r="R36" s="962"/>
      <c r="S36" s="962">
        <v>0.45</v>
      </c>
      <c r="T36" s="962">
        <v>0.01</v>
      </c>
      <c r="U36" s="962">
        <v>0.04</v>
      </c>
      <c r="V36" s="962"/>
      <c r="W36" s="962"/>
      <c r="X36" s="962">
        <v>2.64</v>
      </c>
      <c r="Y36" s="962"/>
      <c r="Z36" s="962">
        <v>0.72</v>
      </c>
      <c r="AA36" s="962">
        <v>159.29</v>
      </c>
      <c r="AB36" s="962">
        <v>199.67</v>
      </c>
      <c r="AC36" s="962">
        <v>42.81</v>
      </c>
      <c r="AD36" s="69">
        <v>1930.28</v>
      </c>
      <c r="AF36" s="122"/>
      <c r="AG36" s="122"/>
      <c r="AH36" s="122"/>
      <c r="AI36" s="122"/>
      <c r="AJ36" s="122"/>
      <c r="AK36" s="122"/>
    </row>
    <row r="37" spans="1:37" s="1" customFormat="1">
      <c r="A37" s="788" t="s">
        <v>34</v>
      </c>
      <c r="B37" s="962">
        <v>1.66</v>
      </c>
      <c r="C37" s="962"/>
      <c r="D37" s="962"/>
      <c r="E37" s="962"/>
      <c r="F37" s="962"/>
      <c r="G37" s="962"/>
      <c r="H37" s="962"/>
      <c r="I37" s="962"/>
      <c r="J37" s="962"/>
      <c r="K37" s="962"/>
      <c r="L37" s="962"/>
      <c r="M37" s="962"/>
      <c r="N37" s="962">
        <v>3.9</v>
      </c>
      <c r="O37" s="962">
        <v>0.06</v>
      </c>
      <c r="P37" s="962">
        <v>1.02</v>
      </c>
      <c r="Q37" s="962">
        <v>0.1</v>
      </c>
      <c r="R37" s="962"/>
      <c r="S37" s="962">
        <v>0.12</v>
      </c>
      <c r="T37" s="962">
        <v>0.08</v>
      </c>
      <c r="U37" s="962"/>
      <c r="V37" s="962"/>
      <c r="W37" s="962"/>
      <c r="X37" s="962">
        <v>0.15</v>
      </c>
      <c r="Y37" s="962"/>
      <c r="Z37" s="962">
        <v>0.18</v>
      </c>
      <c r="AA37" s="962">
        <v>6.61</v>
      </c>
      <c r="AB37" s="962">
        <v>4.7699999999999996</v>
      </c>
      <c r="AC37" s="962">
        <v>2.33</v>
      </c>
      <c r="AD37" s="69">
        <v>94.92</v>
      </c>
      <c r="AF37" s="122"/>
      <c r="AG37" s="122"/>
      <c r="AH37" s="122"/>
      <c r="AI37" s="122"/>
      <c r="AJ37" s="122"/>
      <c r="AK37" s="122"/>
    </row>
    <row r="38" spans="1:37" s="1" customFormat="1">
      <c r="A38" s="788" t="s">
        <v>35</v>
      </c>
      <c r="B38" s="962">
        <v>2.63</v>
      </c>
      <c r="C38" s="962"/>
      <c r="D38" s="962"/>
      <c r="E38" s="962"/>
      <c r="F38" s="962"/>
      <c r="G38" s="962">
        <v>0.06</v>
      </c>
      <c r="H38" s="962"/>
      <c r="I38" s="962">
        <v>0.89</v>
      </c>
      <c r="J38" s="962"/>
      <c r="K38" s="962"/>
      <c r="L38" s="962"/>
      <c r="M38" s="962"/>
      <c r="N38" s="962">
        <v>0.66</v>
      </c>
      <c r="O38" s="962">
        <v>0.13</v>
      </c>
      <c r="P38" s="962">
        <v>1.21</v>
      </c>
      <c r="Q38" s="962"/>
      <c r="R38" s="962"/>
      <c r="S38" s="962">
        <v>0.01</v>
      </c>
      <c r="T38" s="962">
        <v>0.1</v>
      </c>
      <c r="U38" s="962"/>
      <c r="V38" s="962"/>
      <c r="W38" s="962"/>
      <c r="X38" s="962">
        <v>5.05</v>
      </c>
      <c r="Y38" s="962"/>
      <c r="Z38" s="962"/>
      <c r="AA38" s="962">
        <v>0.57999999999999996</v>
      </c>
      <c r="AB38" s="962">
        <v>52.57</v>
      </c>
      <c r="AC38" s="962">
        <v>2.82</v>
      </c>
      <c r="AD38" s="69">
        <v>738.26</v>
      </c>
      <c r="AF38" s="122"/>
      <c r="AG38" s="122"/>
      <c r="AH38" s="122"/>
      <c r="AI38" s="122"/>
      <c r="AJ38" s="122"/>
      <c r="AK38" s="122"/>
    </row>
    <row r="39" spans="1:37" s="1" customFormat="1">
      <c r="A39" s="788" t="s">
        <v>36</v>
      </c>
      <c r="B39" s="962">
        <v>59</v>
      </c>
      <c r="C39" s="962"/>
      <c r="D39" s="962">
        <v>126.46</v>
      </c>
      <c r="E39" s="962"/>
      <c r="F39" s="962"/>
      <c r="G39" s="962">
        <v>66.88</v>
      </c>
      <c r="H39" s="962">
        <v>6.51</v>
      </c>
      <c r="I39" s="962">
        <v>14.1</v>
      </c>
      <c r="J39" s="962">
        <v>4.62</v>
      </c>
      <c r="K39" s="962"/>
      <c r="L39" s="962">
        <v>0.69</v>
      </c>
      <c r="M39" s="962"/>
      <c r="N39" s="962">
        <v>0.35</v>
      </c>
      <c r="O39" s="962">
        <v>0.01</v>
      </c>
      <c r="P39" s="962">
        <v>5.96</v>
      </c>
      <c r="Q39" s="962">
        <v>0.92</v>
      </c>
      <c r="R39" s="962"/>
      <c r="S39" s="962">
        <v>0.03</v>
      </c>
      <c r="T39" s="962"/>
      <c r="U39" s="962"/>
      <c r="V39" s="962"/>
      <c r="W39" s="962">
        <v>2.86</v>
      </c>
      <c r="X39" s="962">
        <v>0.44</v>
      </c>
      <c r="Y39" s="962"/>
      <c r="Z39" s="962">
        <v>0.03</v>
      </c>
      <c r="AA39" s="962">
        <v>37.19</v>
      </c>
      <c r="AB39" s="962">
        <v>167.5</v>
      </c>
      <c r="AC39" s="962">
        <v>1.36</v>
      </c>
      <c r="AD39" s="69">
        <v>82.46</v>
      </c>
      <c r="AF39" s="122"/>
      <c r="AG39" s="122"/>
      <c r="AH39" s="122"/>
      <c r="AI39" s="122"/>
      <c r="AJ39" s="122"/>
      <c r="AK39" s="122"/>
    </row>
    <row r="40" spans="1:37" s="1" customFormat="1">
      <c r="A40" s="788" t="s">
        <v>37</v>
      </c>
      <c r="B40" s="962">
        <v>0.93</v>
      </c>
      <c r="C40" s="962"/>
      <c r="D40" s="962"/>
      <c r="E40" s="962"/>
      <c r="F40" s="962"/>
      <c r="G40" s="962"/>
      <c r="H40" s="962">
        <v>0.35</v>
      </c>
      <c r="I40" s="962"/>
      <c r="J40" s="962"/>
      <c r="K40" s="962">
        <v>0.01</v>
      </c>
      <c r="L40" s="962"/>
      <c r="M40" s="962"/>
      <c r="N40" s="962">
        <v>0.61</v>
      </c>
      <c r="O40" s="962">
        <v>1.1599999999999999</v>
      </c>
      <c r="P40" s="962">
        <v>6.69</v>
      </c>
      <c r="Q40" s="962">
        <v>0.25</v>
      </c>
      <c r="R40" s="962"/>
      <c r="S40" s="962">
        <v>0.14000000000000001</v>
      </c>
      <c r="T40" s="962"/>
      <c r="U40" s="962"/>
      <c r="V40" s="962"/>
      <c r="W40" s="962"/>
      <c r="X40" s="962">
        <v>0.04</v>
      </c>
      <c r="Y40" s="962"/>
      <c r="Z40" s="962"/>
      <c r="AA40" s="962">
        <v>2.87</v>
      </c>
      <c r="AB40" s="962">
        <v>5.12</v>
      </c>
      <c r="AC40" s="962">
        <v>0.99</v>
      </c>
      <c r="AD40" s="69">
        <v>18.239999999999998</v>
      </c>
      <c r="AF40" s="122"/>
      <c r="AG40" s="122"/>
      <c r="AH40" s="122"/>
      <c r="AI40" s="122"/>
      <c r="AJ40" s="122"/>
      <c r="AK40" s="122"/>
    </row>
    <row r="41" spans="1:37" s="1" customFormat="1">
      <c r="A41" s="788" t="s">
        <v>38</v>
      </c>
      <c r="B41" s="962">
        <v>278.52</v>
      </c>
      <c r="C41" s="962"/>
      <c r="D41" s="962">
        <v>0.53</v>
      </c>
      <c r="E41" s="962"/>
      <c r="F41" s="962"/>
      <c r="G41" s="962">
        <v>97.6</v>
      </c>
      <c r="H41" s="962">
        <v>0.43</v>
      </c>
      <c r="I41" s="962">
        <v>0.28999999999999998</v>
      </c>
      <c r="J41" s="962"/>
      <c r="K41" s="962"/>
      <c r="L41" s="962">
        <v>0.28000000000000003</v>
      </c>
      <c r="M41" s="962">
        <v>0.23</v>
      </c>
      <c r="N41" s="962">
        <v>20.010000000000002</v>
      </c>
      <c r="O41" s="962"/>
      <c r="P41" s="962">
        <v>27.41</v>
      </c>
      <c r="Q41" s="962">
        <v>1.03</v>
      </c>
      <c r="R41" s="962"/>
      <c r="S41" s="962">
        <v>0.45</v>
      </c>
      <c r="T41" s="962"/>
      <c r="U41" s="962"/>
      <c r="V41" s="962"/>
      <c r="W41" s="962">
        <v>0.02</v>
      </c>
      <c r="X41" s="962">
        <v>0.02</v>
      </c>
      <c r="Y41" s="962">
        <v>1.83</v>
      </c>
      <c r="Z41" s="962">
        <v>0.27</v>
      </c>
      <c r="AA41" s="962">
        <v>32.840000000000003</v>
      </c>
      <c r="AB41" s="962"/>
      <c r="AC41" s="962">
        <v>343.87</v>
      </c>
      <c r="AD41" s="69">
        <v>7233.92</v>
      </c>
      <c r="AF41" s="122"/>
      <c r="AG41" s="122"/>
      <c r="AH41" s="122"/>
      <c r="AI41" s="122"/>
      <c r="AJ41" s="122"/>
      <c r="AK41" s="122"/>
    </row>
    <row r="42" spans="1:37" s="1" customFormat="1">
      <c r="A42" s="788" t="s">
        <v>39</v>
      </c>
      <c r="B42" s="962">
        <v>86.98</v>
      </c>
      <c r="C42" s="962"/>
      <c r="D42" s="962"/>
      <c r="E42" s="962"/>
      <c r="F42" s="962"/>
      <c r="G42" s="962"/>
      <c r="H42" s="962">
        <v>9.65</v>
      </c>
      <c r="I42" s="962">
        <v>1.99</v>
      </c>
      <c r="J42" s="962"/>
      <c r="K42" s="962">
        <v>0.5</v>
      </c>
      <c r="L42" s="962"/>
      <c r="M42" s="962"/>
      <c r="N42" s="962">
        <v>3.35</v>
      </c>
      <c r="O42" s="962"/>
      <c r="P42" s="962">
        <v>1.08</v>
      </c>
      <c r="Q42" s="962"/>
      <c r="R42" s="962"/>
      <c r="S42" s="962">
        <v>0.04</v>
      </c>
      <c r="T42" s="962"/>
      <c r="U42" s="962"/>
      <c r="V42" s="962"/>
      <c r="W42" s="962"/>
      <c r="X42" s="962">
        <v>0.05</v>
      </c>
      <c r="Y42" s="962"/>
      <c r="Z42" s="962">
        <v>0.01</v>
      </c>
      <c r="AA42" s="962">
        <v>48.27</v>
      </c>
      <c r="AB42" s="962">
        <v>118.05</v>
      </c>
      <c r="AC42" s="962">
        <v>138.79</v>
      </c>
      <c r="AD42" s="69">
        <v>208.35</v>
      </c>
      <c r="AF42" s="122"/>
      <c r="AG42" s="122"/>
      <c r="AH42" s="122"/>
      <c r="AI42" s="122"/>
      <c r="AJ42" s="122"/>
      <c r="AK42" s="122"/>
    </row>
    <row r="43" spans="1:37" s="1" customFormat="1">
      <c r="A43" s="788" t="s">
        <v>40</v>
      </c>
      <c r="B43" s="962">
        <v>3.05</v>
      </c>
      <c r="C43" s="962"/>
      <c r="D43" s="962"/>
      <c r="E43" s="962"/>
      <c r="F43" s="962"/>
      <c r="G43" s="962"/>
      <c r="H43" s="962"/>
      <c r="I43" s="962"/>
      <c r="J43" s="962"/>
      <c r="K43" s="962"/>
      <c r="L43" s="962"/>
      <c r="M43" s="962">
        <v>0.05</v>
      </c>
      <c r="N43" s="962">
        <v>2.64</v>
      </c>
      <c r="O43" s="962"/>
      <c r="P43" s="962">
        <v>1.37</v>
      </c>
      <c r="Q43" s="962">
        <v>0.09</v>
      </c>
      <c r="R43" s="962"/>
      <c r="S43" s="962">
        <v>0.01</v>
      </c>
      <c r="T43" s="962">
        <v>0.03</v>
      </c>
      <c r="U43" s="962"/>
      <c r="V43" s="962"/>
      <c r="W43" s="962"/>
      <c r="X43" s="962">
        <v>0.33</v>
      </c>
      <c r="Y43" s="962"/>
      <c r="Z43" s="962">
        <v>0.01</v>
      </c>
      <c r="AA43" s="962">
        <v>6.02</v>
      </c>
      <c r="AB43" s="962">
        <v>0.21</v>
      </c>
      <c r="AC43" s="962">
        <v>6.85</v>
      </c>
      <c r="AD43" s="69">
        <v>792.76</v>
      </c>
      <c r="AF43" s="122"/>
      <c r="AG43" s="122"/>
      <c r="AH43" s="122"/>
      <c r="AI43" s="122"/>
      <c r="AJ43" s="122"/>
      <c r="AK43" s="122"/>
    </row>
    <row r="44" spans="1:37" s="1" customFormat="1">
      <c r="A44" s="788" t="s">
        <v>41</v>
      </c>
      <c r="B44" s="962">
        <v>507.91</v>
      </c>
      <c r="C44" s="962"/>
      <c r="D44" s="962">
        <v>22.59</v>
      </c>
      <c r="E44" s="962"/>
      <c r="F44" s="962"/>
      <c r="G44" s="962">
        <v>3.47</v>
      </c>
      <c r="H44" s="962"/>
      <c r="I44" s="962"/>
      <c r="J44" s="962"/>
      <c r="K44" s="962"/>
      <c r="L44" s="962"/>
      <c r="M44" s="962"/>
      <c r="N44" s="962">
        <v>748.05</v>
      </c>
      <c r="O44" s="962">
        <v>15.91</v>
      </c>
      <c r="P44" s="962">
        <v>734.26</v>
      </c>
      <c r="Q44" s="962">
        <v>58.21</v>
      </c>
      <c r="R44" s="962"/>
      <c r="S44" s="962"/>
      <c r="T44" s="962"/>
      <c r="U44" s="962"/>
      <c r="V44" s="962">
        <v>3954.66</v>
      </c>
      <c r="W44" s="962"/>
      <c r="X44" s="962">
        <v>19.43</v>
      </c>
      <c r="Y44" s="962"/>
      <c r="Z44" s="962">
        <v>114.73</v>
      </c>
      <c r="AA44" s="962">
        <v>33.700000000000003</v>
      </c>
      <c r="AB44" s="962"/>
      <c r="AC44" s="962">
        <v>65.92</v>
      </c>
      <c r="AD44" s="69">
        <v>1242.6500000000001</v>
      </c>
      <c r="AF44" s="122"/>
      <c r="AG44" s="122"/>
      <c r="AH44" s="122"/>
      <c r="AI44" s="122"/>
      <c r="AJ44" s="122"/>
      <c r="AK44" s="122"/>
    </row>
    <row r="45" spans="1:37" s="1" customFormat="1">
      <c r="A45" s="788" t="s">
        <v>42</v>
      </c>
      <c r="B45" s="962">
        <v>172.26</v>
      </c>
      <c r="C45" s="962"/>
      <c r="D45" s="962">
        <v>9.02</v>
      </c>
      <c r="E45" s="962"/>
      <c r="F45" s="962"/>
      <c r="G45" s="962"/>
      <c r="H45" s="962"/>
      <c r="I45" s="962"/>
      <c r="J45" s="962"/>
      <c r="K45" s="962"/>
      <c r="L45" s="962"/>
      <c r="M45" s="962"/>
      <c r="N45" s="962">
        <v>8200.94</v>
      </c>
      <c r="O45" s="962">
        <v>4577.17</v>
      </c>
      <c r="P45" s="962">
        <v>13889.04</v>
      </c>
      <c r="Q45" s="962">
        <v>2917.22</v>
      </c>
      <c r="R45" s="962"/>
      <c r="S45" s="962"/>
      <c r="T45" s="962"/>
      <c r="U45" s="962"/>
      <c r="V45" s="962">
        <v>145.72</v>
      </c>
      <c r="W45" s="962"/>
      <c r="X45" s="962">
        <v>189.63</v>
      </c>
      <c r="Y45" s="962"/>
      <c r="Z45" s="962"/>
      <c r="AA45" s="962">
        <v>3474.24</v>
      </c>
      <c r="AB45" s="962">
        <v>964.31</v>
      </c>
      <c r="AC45" s="962">
        <v>133.16</v>
      </c>
      <c r="AD45" s="69">
        <v>2151.96</v>
      </c>
      <c r="AF45" s="122"/>
      <c r="AG45" s="122"/>
      <c r="AH45" s="122"/>
      <c r="AI45" s="122"/>
      <c r="AJ45" s="122"/>
      <c r="AK45" s="122"/>
    </row>
    <row r="46" spans="1:37" s="1" customFormat="1">
      <c r="A46" s="788" t="s">
        <v>43</v>
      </c>
      <c r="B46" s="962">
        <v>1588.67</v>
      </c>
      <c r="C46" s="962"/>
      <c r="D46" s="962">
        <v>20.18</v>
      </c>
      <c r="E46" s="962">
        <v>10.43</v>
      </c>
      <c r="F46" s="962"/>
      <c r="G46" s="962">
        <v>0.02</v>
      </c>
      <c r="H46" s="962">
        <v>3.88</v>
      </c>
      <c r="I46" s="962"/>
      <c r="J46" s="962"/>
      <c r="K46" s="962">
        <v>17.04</v>
      </c>
      <c r="L46" s="962"/>
      <c r="M46" s="962"/>
      <c r="N46" s="962">
        <v>402.04</v>
      </c>
      <c r="O46" s="962">
        <v>21.72</v>
      </c>
      <c r="P46" s="962">
        <v>287.94</v>
      </c>
      <c r="Q46" s="962">
        <v>16.850000000000001</v>
      </c>
      <c r="R46" s="962"/>
      <c r="S46" s="962"/>
      <c r="T46" s="962"/>
      <c r="U46" s="962"/>
      <c r="V46" s="962"/>
      <c r="W46" s="962"/>
      <c r="X46" s="962">
        <v>147.19999999999999</v>
      </c>
      <c r="Y46" s="962"/>
      <c r="Z46" s="962"/>
      <c r="AA46" s="962">
        <v>792.95</v>
      </c>
      <c r="AB46" s="962"/>
      <c r="AC46" s="962">
        <v>354.83</v>
      </c>
      <c r="AD46" s="69">
        <v>3894.74</v>
      </c>
      <c r="AF46" s="122"/>
      <c r="AG46" s="122"/>
      <c r="AH46" s="122"/>
      <c r="AI46" s="122"/>
      <c r="AJ46" s="122"/>
      <c r="AK46" s="122"/>
    </row>
    <row r="47" spans="1:37">
      <c r="A47" s="788" t="s">
        <v>44</v>
      </c>
      <c r="B47" s="962">
        <v>1985.9</v>
      </c>
      <c r="C47" s="962"/>
      <c r="D47" s="962">
        <v>41.35</v>
      </c>
      <c r="E47" s="962">
        <v>3.75</v>
      </c>
      <c r="F47" s="962"/>
      <c r="G47" s="962"/>
      <c r="H47" s="962">
        <v>5.03</v>
      </c>
      <c r="I47" s="962"/>
      <c r="J47" s="962"/>
      <c r="K47" s="962"/>
      <c r="L47" s="962"/>
      <c r="M47" s="962"/>
      <c r="N47" s="962">
        <v>3315.2</v>
      </c>
      <c r="O47" s="962">
        <v>269.2</v>
      </c>
      <c r="P47" s="962">
        <v>1378.64</v>
      </c>
      <c r="Q47" s="962">
        <v>9.41</v>
      </c>
      <c r="R47" s="962"/>
      <c r="S47" s="962"/>
      <c r="T47" s="962"/>
      <c r="U47" s="962"/>
      <c r="V47" s="962"/>
      <c r="W47" s="962"/>
      <c r="X47" s="962">
        <v>139.03</v>
      </c>
      <c r="Y47" s="962"/>
      <c r="Z47" s="962"/>
      <c r="AA47" s="962">
        <v>708.91</v>
      </c>
      <c r="AB47" s="962"/>
      <c r="AC47" s="962">
        <v>723.19</v>
      </c>
      <c r="AD47" s="69">
        <v>8009.42</v>
      </c>
      <c r="AF47" s="122"/>
    </row>
    <row r="48" spans="1:37">
      <c r="A48" s="788" t="s">
        <v>45</v>
      </c>
      <c r="B48" s="962">
        <v>381.85</v>
      </c>
      <c r="C48" s="962"/>
      <c r="D48" s="962">
        <v>28.2</v>
      </c>
      <c r="E48" s="962">
        <v>46.86</v>
      </c>
      <c r="F48" s="962"/>
      <c r="G48" s="962">
        <v>2.74</v>
      </c>
      <c r="H48" s="962">
        <v>29.26</v>
      </c>
      <c r="I48" s="962"/>
      <c r="J48" s="962"/>
      <c r="K48" s="962">
        <v>75.75</v>
      </c>
      <c r="L48" s="962"/>
      <c r="M48" s="962"/>
      <c r="N48" s="962">
        <v>3694.65</v>
      </c>
      <c r="O48" s="962">
        <v>0.53</v>
      </c>
      <c r="P48" s="962">
        <v>386.55</v>
      </c>
      <c r="Q48" s="962"/>
      <c r="R48" s="962"/>
      <c r="S48" s="962"/>
      <c r="T48" s="962"/>
      <c r="U48" s="962"/>
      <c r="V48" s="962"/>
      <c r="W48" s="962"/>
      <c r="X48" s="962">
        <v>3613.97</v>
      </c>
      <c r="Y48" s="962"/>
      <c r="Z48" s="962"/>
      <c r="AA48" s="962">
        <v>7065.49</v>
      </c>
      <c r="AB48" s="962"/>
      <c r="AC48" s="962">
        <v>4820.01</v>
      </c>
      <c r="AD48" s="69">
        <v>7567.21</v>
      </c>
      <c r="AF48" s="122"/>
    </row>
    <row r="49" spans="1:37">
      <c r="A49" s="755" t="s">
        <v>46</v>
      </c>
      <c r="B49" s="265">
        <v>3894.76</v>
      </c>
      <c r="C49" s="265"/>
      <c r="D49" s="265">
        <v>175.82</v>
      </c>
      <c r="E49" s="265">
        <v>174.94</v>
      </c>
      <c r="F49" s="265"/>
      <c r="G49" s="265">
        <v>8.34</v>
      </c>
      <c r="H49" s="265">
        <v>11.14</v>
      </c>
      <c r="I49" s="265"/>
      <c r="J49" s="265"/>
      <c r="K49" s="265">
        <v>0.39</v>
      </c>
      <c r="L49" s="265"/>
      <c r="M49" s="265"/>
      <c r="N49" s="265">
        <v>1775.37</v>
      </c>
      <c r="O49" s="265">
        <v>17.75</v>
      </c>
      <c r="P49" s="265">
        <v>458.24</v>
      </c>
      <c r="Q49" s="265"/>
      <c r="R49" s="265"/>
      <c r="S49" s="265"/>
      <c r="T49" s="265"/>
      <c r="U49" s="265"/>
      <c r="V49" s="265"/>
      <c r="W49" s="265"/>
      <c r="X49" s="265">
        <v>1289.53</v>
      </c>
      <c r="Y49" s="265"/>
      <c r="Z49" s="265"/>
      <c r="AA49" s="265">
        <v>80.37</v>
      </c>
      <c r="AB49" s="265"/>
      <c r="AC49" s="265"/>
      <c r="AD49" s="266">
        <v>6439.07</v>
      </c>
      <c r="AF49" s="122"/>
    </row>
    <row r="51" spans="1:37">
      <c r="A51" s="179" t="s">
        <v>1063</v>
      </c>
    </row>
    <row r="52" spans="1:37">
      <c r="A52" s="754" t="s">
        <v>967</v>
      </c>
      <c r="B52" s="5">
        <v>1</v>
      </c>
      <c r="C52" s="267" t="s">
        <v>54</v>
      </c>
    </row>
    <row r="53" spans="1:37">
      <c r="A53" s="754" t="s">
        <v>968</v>
      </c>
      <c r="B53" s="5">
        <v>293076</v>
      </c>
      <c r="C53" s="267" t="s">
        <v>55</v>
      </c>
    </row>
    <row r="55" spans="1:37" ht="15">
      <c r="A55" s="179" t="s">
        <v>1064</v>
      </c>
      <c r="B55" s="1"/>
      <c r="AF55" s="122"/>
    </row>
    <row r="56" spans="1:37" s="2" customFormat="1" ht="14.5" customHeight="1">
      <c r="A56" s="267" t="s">
        <v>0</v>
      </c>
      <c r="B56" s="983" t="s">
        <v>977</v>
      </c>
      <c r="C56" s="983" t="s">
        <v>978</v>
      </c>
      <c r="D56" s="983" t="s">
        <v>979</v>
      </c>
      <c r="E56" s="983" t="s">
        <v>980</v>
      </c>
      <c r="F56" s="983" t="s">
        <v>981</v>
      </c>
      <c r="G56" s="983" t="s">
        <v>71</v>
      </c>
      <c r="H56" s="983" t="s">
        <v>982</v>
      </c>
      <c r="I56" s="983" t="s">
        <v>983</v>
      </c>
      <c r="J56" s="983" t="s">
        <v>984</v>
      </c>
      <c r="K56" s="983" t="s">
        <v>985</v>
      </c>
      <c r="L56" s="983" t="s">
        <v>986</v>
      </c>
      <c r="M56" s="983" t="s">
        <v>987</v>
      </c>
      <c r="N56" s="983" t="s">
        <v>988</v>
      </c>
      <c r="O56" s="983" t="s">
        <v>989</v>
      </c>
      <c r="P56" s="983" t="s">
        <v>990</v>
      </c>
      <c r="Q56" s="983" t="s">
        <v>991</v>
      </c>
      <c r="R56" s="983" t="s">
        <v>992</v>
      </c>
      <c r="S56" s="983" t="s">
        <v>993</v>
      </c>
      <c r="T56" s="983" t="s">
        <v>994</v>
      </c>
      <c r="U56" s="983" t="s">
        <v>995</v>
      </c>
      <c r="V56" s="983" t="s">
        <v>996</v>
      </c>
      <c r="W56" s="983" t="s">
        <v>997</v>
      </c>
      <c r="X56" s="983" t="s">
        <v>998</v>
      </c>
      <c r="Y56" s="983" t="s">
        <v>999</v>
      </c>
      <c r="Z56" s="983" t="s">
        <v>1000</v>
      </c>
      <c r="AA56" s="983" t="s">
        <v>1001</v>
      </c>
      <c r="AB56" s="983" t="s">
        <v>1002</v>
      </c>
      <c r="AC56" s="983" t="s">
        <v>1003</v>
      </c>
      <c r="AD56" s="984" t="s">
        <v>1004</v>
      </c>
      <c r="AE56" s="1"/>
    </row>
    <row r="57" spans="1:37">
      <c r="A57" s="788" t="s">
        <v>1</v>
      </c>
      <c r="B57" s="260">
        <f t="shared" ref="B57:AD57" si="0">B3*293076</f>
        <v>493261561.80000001</v>
      </c>
      <c r="C57" s="261">
        <f t="shared" si="0"/>
        <v>0</v>
      </c>
      <c r="D57" s="261">
        <f t="shared" si="0"/>
        <v>12915859.32</v>
      </c>
      <c r="E57" s="261">
        <f t="shared" si="0"/>
        <v>0</v>
      </c>
      <c r="F57" s="261">
        <f t="shared" si="0"/>
        <v>0</v>
      </c>
      <c r="G57" s="261">
        <f t="shared" si="0"/>
        <v>6617656.0799999991</v>
      </c>
      <c r="H57" s="261">
        <f t="shared" si="0"/>
        <v>0</v>
      </c>
      <c r="I57" s="261">
        <f t="shared" si="0"/>
        <v>0</v>
      </c>
      <c r="J57" s="261">
        <f t="shared" si="0"/>
        <v>0</v>
      </c>
      <c r="K57" s="261">
        <f t="shared" si="0"/>
        <v>0</v>
      </c>
      <c r="L57" s="261">
        <f t="shared" si="0"/>
        <v>0</v>
      </c>
      <c r="M57" s="261">
        <f t="shared" si="0"/>
        <v>0</v>
      </c>
      <c r="N57" s="261">
        <f t="shared" si="0"/>
        <v>110976158.16000001</v>
      </c>
      <c r="O57" s="261">
        <f t="shared" si="0"/>
        <v>4744900.4400000004</v>
      </c>
      <c r="P57" s="261">
        <f t="shared" si="0"/>
        <v>639345294</v>
      </c>
      <c r="Q57" s="261">
        <f t="shared" si="0"/>
        <v>474783.12000000005</v>
      </c>
      <c r="R57" s="261">
        <f t="shared" si="0"/>
        <v>0</v>
      </c>
      <c r="S57" s="261">
        <f t="shared" si="0"/>
        <v>0</v>
      </c>
      <c r="T57" s="261">
        <f t="shared" si="0"/>
        <v>0</v>
      </c>
      <c r="U57" s="261">
        <f t="shared" si="0"/>
        <v>0</v>
      </c>
      <c r="V57" s="261">
        <f t="shared" si="0"/>
        <v>0</v>
      </c>
      <c r="W57" s="261">
        <f t="shared" si="0"/>
        <v>0</v>
      </c>
      <c r="X57" s="261">
        <f t="shared" si="0"/>
        <v>3250212.84</v>
      </c>
      <c r="Y57" s="261">
        <f t="shared" si="0"/>
        <v>0</v>
      </c>
      <c r="Z57" s="261">
        <f t="shared" si="0"/>
        <v>0</v>
      </c>
      <c r="AA57" s="261">
        <f t="shared" si="0"/>
        <v>4788861.84</v>
      </c>
      <c r="AB57" s="261">
        <f t="shared" si="0"/>
        <v>0</v>
      </c>
      <c r="AC57" s="261">
        <f t="shared" si="0"/>
        <v>1119550.32</v>
      </c>
      <c r="AD57" s="262">
        <f t="shared" si="0"/>
        <v>512229440.51999998</v>
      </c>
      <c r="AF57" s="122"/>
    </row>
    <row r="58" spans="1:37">
      <c r="A58" s="788" t="s">
        <v>2</v>
      </c>
      <c r="B58" s="263">
        <f t="shared" ref="B58:AD58" si="1">B4*293076</f>
        <v>225395959.32000002</v>
      </c>
      <c r="C58" s="962">
        <f t="shared" si="1"/>
        <v>0</v>
      </c>
      <c r="D58" s="962">
        <f t="shared" si="1"/>
        <v>137370582.72</v>
      </c>
      <c r="E58" s="962">
        <f t="shared" si="1"/>
        <v>0</v>
      </c>
      <c r="F58" s="962">
        <f t="shared" si="1"/>
        <v>0</v>
      </c>
      <c r="G58" s="962">
        <f t="shared" si="1"/>
        <v>1397972.5199999998</v>
      </c>
      <c r="H58" s="962">
        <f t="shared" si="1"/>
        <v>1585541.1600000001</v>
      </c>
      <c r="I58" s="962">
        <f t="shared" si="1"/>
        <v>146538</v>
      </c>
      <c r="J58" s="962">
        <f t="shared" si="1"/>
        <v>0</v>
      </c>
      <c r="K58" s="962">
        <f t="shared" si="1"/>
        <v>589082.75999999989</v>
      </c>
      <c r="L58" s="962">
        <f t="shared" si="1"/>
        <v>193430.16</v>
      </c>
      <c r="M58" s="962">
        <f t="shared" si="1"/>
        <v>35169.119999999995</v>
      </c>
      <c r="N58" s="962">
        <f t="shared" si="1"/>
        <v>1389180.24</v>
      </c>
      <c r="O58" s="962">
        <f t="shared" si="1"/>
        <v>263768.40000000002</v>
      </c>
      <c r="P58" s="962">
        <f t="shared" si="1"/>
        <v>62955655.560000002</v>
      </c>
      <c r="Q58" s="962">
        <f t="shared" si="1"/>
        <v>82061.280000000013</v>
      </c>
      <c r="R58" s="962">
        <f t="shared" si="1"/>
        <v>62688956.399999999</v>
      </c>
      <c r="S58" s="962">
        <f t="shared" si="1"/>
        <v>507021.48</v>
      </c>
      <c r="T58" s="962">
        <f t="shared" si="1"/>
        <v>0</v>
      </c>
      <c r="U58" s="962">
        <f t="shared" si="1"/>
        <v>0</v>
      </c>
      <c r="V58" s="962">
        <f t="shared" si="1"/>
        <v>137745.72</v>
      </c>
      <c r="W58" s="962">
        <f t="shared" si="1"/>
        <v>0</v>
      </c>
      <c r="X58" s="962">
        <f t="shared" si="1"/>
        <v>18311388.48</v>
      </c>
      <c r="Y58" s="962">
        <f t="shared" si="1"/>
        <v>0</v>
      </c>
      <c r="Z58" s="962">
        <f t="shared" si="1"/>
        <v>196360.92</v>
      </c>
      <c r="AA58" s="962">
        <f t="shared" si="1"/>
        <v>32379036.48</v>
      </c>
      <c r="AB58" s="962">
        <f t="shared" si="1"/>
        <v>7851506.04</v>
      </c>
      <c r="AC58" s="962">
        <f t="shared" si="1"/>
        <v>6271826.3999999994</v>
      </c>
      <c r="AD58" s="69">
        <f t="shared" si="1"/>
        <v>327345376.68000001</v>
      </c>
      <c r="AF58" s="122"/>
    </row>
    <row r="59" spans="1:37">
      <c r="A59" s="788" t="s">
        <v>3</v>
      </c>
      <c r="B59" s="263">
        <f t="shared" ref="B59:AD59" si="2">B5*293076</f>
        <v>14390031.6</v>
      </c>
      <c r="C59" s="962">
        <f t="shared" si="2"/>
        <v>0</v>
      </c>
      <c r="D59" s="962">
        <f t="shared" si="2"/>
        <v>0</v>
      </c>
      <c r="E59" s="962">
        <f t="shared" si="2"/>
        <v>0</v>
      </c>
      <c r="F59" s="962">
        <f t="shared" si="2"/>
        <v>0</v>
      </c>
      <c r="G59" s="962">
        <f t="shared" si="2"/>
        <v>0</v>
      </c>
      <c r="H59" s="962">
        <f t="shared" si="2"/>
        <v>0</v>
      </c>
      <c r="I59" s="962">
        <f t="shared" si="2"/>
        <v>0</v>
      </c>
      <c r="J59" s="962">
        <f t="shared" si="2"/>
        <v>0</v>
      </c>
      <c r="K59" s="962">
        <f t="shared" si="2"/>
        <v>0</v>
      </c>
      <c r="L59" s="962">
        <f t="shared" si="2"/>
        <v>0</v>
      </c>
      <c r="M59" s="962">
        <f t="shared" si="2"/>
        <v>103631673.60000001</v>
      </c>
      <c r="N59" s="962">
        <f t="shared" si="2"/>
        <v>2435461.56</v>
      </c>
      <c r="O59" s="962">
        <f t="shared" si="2"/>
        <v>0</v>
      </c>
      <c r="P59" s="962">
        <f t="shared" si="2"/>
        <v>10676758.68</v>
      </c>
      <c r="Q59" s="962">
        <f t="shared" si="2"/>
        <v>123091.92</v>
      </c>
      <c r="R59" s="962">
        <f t="shared" si="2"/>
        <v>0</v>
      </c>
      <c r="S59" s="962">
        <f t="shared" si="2"/>
        <v>2930.76</v>
      </c>
      <c r="T59" s="962">
        <f t="shared" si="2"/>
        <v>0</v>
      </c>
      <c r="U59" s="962">
        <f t="shared" si="2"/>
        <v>0</v>
      </c>
      <c r="V59" s="962">
        <f t="shared" si="2"/>
        <v>0</v>
      </c>
      <c r="W59" s="962">
        <f t="shared" si="2"/>
        <v>0</v>
      </c>
      <c r="X59" s="962">
        <f t="shared" si="2"/>
        <v>49822.920000000006</v>
      </c>
      <c r="Y59" s="962">
        <f t="shared" si="2"/>
        <v>4894369.2</v>
      </c>
      <c r="Z59" s="962">
        <f t="shared" si="2"/>
        <v>6356818.4400000004</v>
      </c>
      <c r="AA59" s="962">
        <f t="shared" si="2"/>
        <v>473089140.72000003</v>
      </c>
      <c r="AB59" s="962">
        <f t="shared" si="2"/>
        <v>6013919.5199999996</v>
      </c>
      <c r="AC59" s="962">
        <f t="shared" si="2"/>
        <v>26836969.319999997</v>
      </c>
      <c r="AD59" s="69">
        <f t="shared" si="2"/>
        <v>166886266.67999998</v>
      </c>
      <c r="AF59" s="122"/>
    </row>
    <row r="60" spans="1:37">
      <c r="A60" s="788" t="s">
        <v>4</v>
      </c>
      <c r="B60" s="263">
        <f t="shared" ref="B60:AD60" si="3">B6*293076</f>
        <v>35553049.560000002</v>
      </c>
      <c r="C60" s="962">
        <f t="shared" si="3"/>
        <v>0</v>
      </c>
      <c r="D60" s="962">
        <f t="shared" si="3"/>
        <v>811820.52</v>
      </c>
      <c r="E60" s="962">
        <f t="shared" si="3"/>
        <v>0</v>
      </c>
      <c r="F60" s="962">
        <f t="shared" si="3"/>
        <v>0</v>
      </c>
      <c r="G60" s="962">
        <f t="shared" si="3"/>
        <v>48293063.280000001</v>
      </c>
      <c r="H60" s="962">
        <f t="shared" si="3"/>
        <v>4630600.8</v>
      </c>
      <c r="I60" s="962">
        <f t="shared" si="3"/>
        <v>7423615.0799999991</v>
      </c>
      <c r="J60" s="962">
        <f t="shared" si="3"/>
        <v>82061.280000000013</v>
      </c>
      <c r="K60" s="962">
        <f t="shared" si="3"/>
        <v>0</v>
      </c>
      <c r="L60" s="962">
        <f t="shared" si="3"/>
        <v>0</v>
      </c>
      <c r="M60" s="962">
        <f t="shared" si="3"/>
        <v>0</v>
      </c>
      <c r="N60" s="962">
        <f t="shared" si="3"/>
        <v>257906.88</v>
      </c>
      <c r="O60" s="962">
        <f t="shared" si="3"/>
        <v>2930.76</v>
      </c>
      <c r="P60" s="962">
        <f t="shared" si="3"/>
        <v>14899983.840000002</v>
      </c>
      <c r="Q60" s="962">
        <f t="shared" si="3"/>
        <v>2930.76</v>
      </c>
      <c r="R60" s="962">
        <f t="shared" si="3"/>
        <v>0</v>
      </c>
      <c r="S60" s="962">
        <f t="shared" si="3"/>
        <v>120161.15999999999</v>
      </c>
      <c r="T60" s="962">
        <f t="shared" si="3"/>
        <v>0</v>
      </c>
      <c r="U60" s="962">
        <f t="shared" si="3"/>
        <v>0</v>
      </c>
      <c r="V60" s="962">
        <f t="shared" si="3"/>
        <v>0</v>
      </c>
      <c r="W60" s="962">
        <f t="shared" si="3"/>
        <v>0</v>
      </c>
      <c r="X60" s="962">
        <f t="shared" si="3"/>
        <v>0</v>
      </c>
      <c r="Y60" s="962">
        <f t="shared" si="3"/>
        <v>0</v>
      </c>
      <c r="Z60" s="962">
        <f t="shared" si="3"/>
        <v>2930.76</v>
      </c>
      <c r="AA60" s="962">
        <f t="shared" si="3"/>
        <v>199291.68000000002</v>
      </c>
      <c r="AB60" s="962">
        <f t="shared" si="3"/>
        <v>0</v>
      </c>
      <c r="AC60" s="962">
        <f t="shared" si="3"/>
        <v>1304188.2</v>
      </c>
      <c r="AD60" s="69">
        <f t="shared" si="3"/>
        <v>161162492.40000001</v>
      </c>
      <c r="AF60" s="122"/>
    </row>
    <row r="61" spans="1:37">
      <c r="A61" s="788" t="s">
        <v>5</v>
      </c>
      <c r="B61" s="263">
        <f t="shared" ref="B61:AD61" si="4">B7*293076</f>
        <v>15491997.359999999</v>
      </c>
      <c r="C61" s="962">
        <f t="shared" si="4"/>
        <v>0</v>
      </c>
      <c r="D61" s="962">
        <f t="shared" si="4"/>
        <v>199291.68000000002</v>
      </c>
      <c r="E61" s="962">
        <f t="shared" si="4"/>
        <v>0</v>
      </c>
      <c r="F61" s="962">
        <f t="shared" si="4"/>
        <v>0</v>
      </c>
      <c r="G61" s="962">
        <f t="shared" si="4"/>
        <v>1037489.04</v>
      </c>
      <c r="H61" s="962">
        <f t="shared" si="4"/>
        <v>1688117.76</v>
      </c>
      <c r="I61" s="962">
        <f t="shared" si="4"/>
        <v>0</v>
      </c>
      <c r="J61" s="962">
        <f t="shared" si="4"/>
        <v>0</v>
      </c>
      <c r="K61" s="962">
        <f t="shared" si="4"/>
        <v>0</v>
      </c>
      <c r="L61" s="962">
        <f t="shared" si="4"/>
        <v>0</v>
      </c>
      <c r="M61" s="962">
        <f t="shared" si="4"/>
        <v>0</v>
      </c>
      <c r="N61" s="962">
        <f t="shared" si="4"/>
        <v>460129.32</v>
      </c>
      <c r="O61" s="962">
        <f t="shared" si="4"/>
        <v>175845.6</v>
      </c>
      <c r="P61" s="962">
        <f t="shared" si="4"/>
        <v>7074854.6400000006</v>
      </c>
      <c r="Q61" s="962">
        <f t="shared" si="4"/>
        <v>216876.24</v>
      </c>
      <c r="R61" s="962">
        <f t="shared" si="4"/>
        <v>0</v>
      </c>
      <c r="S61" s="962">
        <f t="shared" si="4"/>
        <v>14653.800000000001</v>
      </c>
      <c r="T61" s="962">
        <f t="shared" si="4"/>
        <v>0</v>
      </c>
      <c r="U61" s="962">
        <f t="shared" si="4"/>
        <v>0</v>
      </c>
      <c r="V61" s="962">
        <f t="shared" si="4"/>
        <v>152399.52000000002</v>
      </c>
      <c r="W61" s="962">
        <f t="shared" si="4"/>
        <v>96715.08</v>
      </c>
      <c r="X61" s="962">
        <f t="shared" si="4"/>
        <v>0</v>
      </c>
      <c r="Y61" s="962">
        <f t="shared" si="4"/>
        <v>0</v>
      </c>
      <c r="Z61" s="962">
        <f t="shared" si="4"/>
        <v>0</v>
      </c>
      <c r="AA61" s="962">
        <f t="shared" si="4"/>
        <v>3115397.8800000004</v>
      </c>
      <c r="AB61" s="962">
        <f t="shared" si="4"/>
        <v>0</v>
      </c>
      <c r="AC61" s="962">
        <f t="shared" si="4"/>
        <v>2930.76</v>
      </c>
      <c r="AD61" s="69">
        <f t="shared" si="4"/>
        <v>118672333.92</v>
      </c>
      <c r="AF61" s="122"/>
    </row>
    <row r="62" spans="1:37">
      <c r="A62" s="788" t="s">
        <v>6</v>
      </c>
      <c r="B62" s="263">
        <f t="shared" ref="B62:AD62" si="5">B8*293076</f>
        <v>55860285.600000001</v>
      </c>
      <c r="C62" s="962">
        <f t="shared" si="5"/>
        <v>0</v>
      </c>
      <c r="D62" s="962">
        <f t="shared" si="5"/>
        <v>5322260.16</v>
      </c>
      <c r="E62" s="962">
        <f t="shared" si="5"/>
        <v>0</v>
      </c>
      <c r="F62" s="962">
        <f t="shared" si="5"/>
        <v>0</v>
      </c>
      <c r="G62" s="962">
        <f t="shared" si="5"/>
        <v>4193917.56</v>
      </c>
      <c r="H62" s="962">
        <f t="shared" si="5"/>
        <v>2784222</v>
      </c>
      <c r="I62" s="962">
        <f t="shared" si="5"/>
        <v>0</v>
      </c>
      <c r="J62" s="962">
        <f t="shared" si="5"/>
        <v>973012.32</v>
      </c>
      <c r="K62" s="962">
        <f t="shared" si="5"/>
        <v>0</v>
      </c>
      <c r="L62" s="962">
        <f t="shared" si="5"/>
        <v>0</v>
      </c>
      <c r="M62" s="962">
        <f t="shared" si="5"/>
        <v>0</v>
      </c>
      <c r="N62" s="962">
        <f t="shared" si="5"/>
        <v>334106.63999999996</v>
      </c>
      <c r="O62" s="962">
        <f t="shared" si="5"/>
        <v>5861.52</v>
      </c>
      <c r="P62" s="962">
        <f t="shared" si="5"/>
        <v>20418604.920000002</v>
      </c>
      <c r="Q62" s="962">
        <f t="shared" si="5"/>
        <v>14653.800000000001</v>
      </c>
      <c r="R62" s="962">
        <f t="shared" si="5"/>
        <v>0</v>
      </c>
      <c r="S62" s="962">
        <f t="shared" si="5"/>
        <v>67407.48</v>
      </c>
      <c r="T62" s="962">
        <f t="shared" si="5"/>
        <v>0</v>
      </c>
      <c r="U62" s="962">
        <f t="shared" si="5"/>
        <v>0</v>
      </c>
      <c r="V62" s="962">
        <f t="shared" si="5"/>
        <v>225668.52000000002</v>
      </c>
      <c r="W62" s="962">
        <f t="shared" si="5"/>
        <v>222737.76</v>
      </c>
      <c r="X62" s="962">
        <f t="shared" si="5"/>
        <v>32238.36</v>
      </c>
      <c r="Y62" s="962">
        <f t="shared" si="5"/>
        <v>0</v>
      </c>
      <c r="Z62" s="962">
        <f t="shared" si="5"/>
        <v>29307.600000000002</v>
      </c>
      <c r="AA62" s="962">
        <f t="shared" si="5"/>
        <v>3144705.48</v>
      </c>
      <c r="AB62" s="962">
        <f t="shared" si="5"/>
        <v>8950541.0399999991</v>
      </c>
      <c r="AC62" s="962">
        <f t="shared" si="5"/>
        <v>22880443.319999997</v>
      </c>
      <c r="AD62" s="69">
        <f t="shared" si="5"/>
        <v>81293420.879999995</v>
      </c>
      <c r="AF62" s="122"/>
    </row>
    <row r="63" spans="1:37">
      <c r="A63" s="788" t="s">
        <v>1061</v>
      </c>
      <c r="B63" s="263">
        <f t="shared" ref="B63:AD63" si="6">B9*293076</f>
        <v>2558553.48</v>
      </c>
      <c r="C63" s="962">
        <f t="shared" si="6"/>
        <v>0</v>
      </c>
      <c r="D63" s="962">
        <f t="shared" si="6"/>
        <v>0</v>
      </c>
      <c r="E63" s="962">
        <f t="shared" si="6"/>
        <v>0</v>
      </c>
      <c r="F63" s="962">
        <f t="shared" si="6"/>
        <v>0</v>
      </c>
      <c r="G63" s="962">
        <f t="shared" si="6"/>
        <v>0</v>
      </c>
      <c r="H63" s="962">
        <f t="shared" si="6"/>
        <v>0</v>
      </c>
      <c r="I63" s="962">
        <f t="shared" si="6"/>
        <v>0</v>
      </c>
      <c r="J63" s="962">
        <f t="shared" si="6"/>
        <v>0</v>
      </c>
      <c r="K63" s="962">
        <f t="shared" si="6"/>
        <v>0</v>
      </c>
      <c r="L63" s="962">
        <f t="shared" si="6"/>
        <v>0</v>
      </c>
      <c r="M63" s="962">
        <f t="shared" si="6"/>
        <v>38099.880000000005</v>
      </c>
      <c r="N63" s="962">
        <f t="shared" si="6"/>
        <v>1116619.56</v>
      </c>
      <c r="O63" s="962">
        <f t="shared" si="6"/>
        <v>0</v>
      </c>
      <c r="P63" s="962">
        <f t="shared" si="6"/>
        <v>45007681.320000008</v>
      </c>
      <c r="Q63" s="962">
        <f t="shared" si="6"/>
        <v>29307.600000000002</v>
      </c>
      <c r="R63" s="962">
        <f t="shared" si="6"/>
        <v>0</v>
      </c>
      <c r="S63" s="962">
        <f t="shared" si="6"/>
        <v>181707.12</v>
      </c>
      <c r="T63" s="962">
        <f t="shared" si="6"/>
        <v>0</v>
      </c>
      <c r="U63" s="962">
        <f t="shared" si="6"/>
        <v>0</v>
      </c>
      <c r="V63" s="962">
        <f t="shared" si="6"/>
        <v>0</v>
      </c>
      <c r="W63" s="962">
        <f t="shared" si="6"/>
        <v>0</v>
      </c>
      <c r="X63" s="962">
        <f t="shared" si="6"/>
        <v>32238.36</v>
      </c>
      <c r="Y63" s="962">
        <f t="shared" si="6"/>
        <v>0</v>
      </c>
      <c r="Z63" s="962">
        <f t="shared" si="6"/>
        <v>67407.48</v>
      </c>
      <c r="AA63" s="962">
        <f t="shared" si="6"/>
        <v>11104649.640000001</v>
      </c>
      <c r="AB63" s="962">
        <f t="shared" si="6"/>
        <v>257906.88</v>
      </c>
      <c r="AC63" s="962">
        <f t="shared" si="6"/>
        <v>2508730.56</v>
      </c>
      <c r="AD63" s="69">
        <f t="shared" si="6"/>
        <v>68884583.040000007</v>
      </c>
      <c r="AF63" s="122"/>
    </row>
    <row r="64" spans="1:37" s="1" customFormat="1">
      <c r="A64" s="788" t="s">
        <v>7</v>
      </c>
      <c r="B64" s="263">
        <f t="shared" ref="B64:AD64" si="7">B10*293076</f>
        <v>143264341.07999998</v>
      </c>
      <c r="C64" s="962">
        <f t="shared" si="7"/>
        <v>0</v>
      </c>
      <c r="D64" s="962">
        <f t="shared" si="7"/>
        <v>10691412.479999999</v>
      </c>
      <c r="E64" s="962">
        <f t="shared" si="7"/>
        <v>0</v>
      </c>
      <c r="F64" s="962">
        <f t="shared" si="7"/>
        <v>0</v>
      </c>
      <c r="G64" s="962">
        <f t="shared" si="7"/>
        <v>3985833.6</v>
      </c>
      <c r="H64" s="962">
        <f t="shared" si="7"/>
        <v>52753.68</v>
      </c>
      <c r="I64" s="962">
        <f t="shared" si="7"/>
        <v>0</v>
      </c>
      <c r="J64" s="962">
        <f t="shared" si="7"/>
        <v>0</v>
      </c>
      <c r="K64" s="962">
        <f t="shared" si="7"/>
        <v>70338.239999999991</v>
      </c>
      <c r="L64" s="962">
        <f t="shared" si="7"/>
        <v>0</v>
      </c>
      <c r="M64" s="962">
        <f t="shared" si="7"/>
        <v>0</v>
      </c>
      <c r="N64" s="962">
        <f t="shared" si="7"/>
        <v>2092562.64</v>
      </c>
      <c r="O64" s="962">
        <f t="shared" si="7"/>
        <v>14653.800000000001</v>
      </c>
      <c r="P64" s="962">
        <f t="shared" si="7"/>
        <v>5266575.72</v>
      </c>
      <c r="Q64" s="962">
        <f t="shared" si="7"/>
        <v>389791.08</v>
      </c>
      <c r="R64" s="962">
        <f t="shared" si="7"/>
        <v>0</v>
      </c>
      <c r="S64" s="962">
        <f t="shared" si="7"/>
        <v>11723.04</v>
      </c>
      <c r="T64" s="962">
        <f t="shared" si="7"/>
        <v>5861.52</v>
      </c>
      <c r="U64" s="962">
        <f t="shared" si="7"/>
        <v>577359.72</v>
      </c>
      <c r="V64" s="962">
        <f t="shared" si="7"/>
        <v>0</v>
      </c>
      <c r="W64" s="962">
        <f t="shared" si="7"/>
        <v>0</v>
      </c>
      <c r="X64" s="962">
        <f t="shared" si="7"/>
        <v>489436.92</v>
      </c>
      <c r="Y64" s="962">
        <f t="shared" si="7"/>
        <v>0</v>
      </c>
      <c r="Z64" s="962">
        <f t="shared" si="7"/>
        <v>73269</v>
      </c>
      <c r="AA64" s="962">
        <f t="shared" si="7"/>
        <v>15723527.4</v>
      </c>
      <c r="AB64" s="962">
        <f t="shared" si="7"/>
        <v>96562680.480000004</v>
      </c>
      <c r="AC64" s="962">
        <f t="shared" si="7"/>
        <v>87278032.799999997</v>
      </c>
      <c r="AD64" s="69">
        <f t="shared" si="7"/>
        <v>303433305.83999997</v>
      </c>
      <c r="AF64" s="122"/>
      <c r="AG64" s="122"/>
      <c r="AH64" s="122"/>
      <c r="AI64" s="122"/>
      <c r="AJ64" s="122"/>
      <c r="AK64" s="122"/>
    </row>
    <row r="65" spans="1:37" s="1" customFormat="1">
      <c r="A65" s="788" t="s">
        <v>8</v>
      </c>
      <c r="B65" s="263">
        <f t="shared" ref="B65:AD65" si="8">B11*293076</f>
        <v>117397453.31999999</v>
      </c>
      <c r="C65" s="962">
        <f t="shared" si="8"/>
        <v>0</v>
      </c>
      <c r="D65" s="962">
        <f t="shared" si="8"/>
        <v>460129.32</v>
      </c>
      <c r="E65" s="962">
        <f t="shared" si="8"/>
        <v>0</v>
      </c>
      <c r="F65" s="962">
        <f t="shared" si="8"/>
        <v>0</v>
      </c>
      <c r="G65" s="962">
        <f t="shared" si="8"/>
        <v>524606.04</v>
      </c>
      <c r="H65" s="962">
        <f t="shared" si="8"/>
        <v>0</v>
      </c>
      <c r="I65" s="962">
        <f t="shared" si="8"/>
        <v>0</v>
      </c>
      <c r="J65" s="962">
        <f t="shared" si="8"/>
        <v>0</v>
      </c>
      <c r="K65" s="962">
        <f t="shared" si="8"/>
        <v>0</v>
      </c>
      <c r="L65" s="962">
        <f t="shared" si="8"/>
        <v>0</v>
      </c>
      <c r="M65" s="962">
        <f t="shared" si="8"/>
        <v>0</v>
      </c>
      <c r="N65" s="962">
        <f t="shared" si="8"/>
        <v>1588471.92</v>
      </c>
      <c r="O65" s="962">
        <f t="shared" si="8"/>
        <v>5861.52</v>
      </c>
      <c r="P65" s="962">
        <f t="shared" si="8"/>
        <v>2139454.7999999998</v>
      </c>
      <c r="Q65" s="962">
        <f t="shared" si="8"/>
        <v>181707.12</v>
      </c>
      <c r="R65" s="962">
        <f t="shared" si="8"/>
        <v>0</v>
      </c>
      <c r="S65" s="962">
        <f t="shared" si="8"/>
        <v>2930.76</v>
      </c>
      <c r="T65" s="962">
        <f t="shared" si="8"/>
        <v>0</v>
      </c>
      <c r="U65" s="962">
        <f t="shared" si="8"/>
        <v>0</v>
      </c>
      <c r="V65" s="962">
        <f t="shared" si="8"/>
        <v>0</v>
      </c>
      <c r="W65" s="962">
        <f t="shared" si="8"/>
        <v>0</v>
      </c>
      <c r="X65" s="962">
        <f t="shared" si="8"/>
        <v>606667.31999999995</v>
      </c>
      <c r="Y65" s="962">
        <f t="shared" si="8"/>
        <v>0</v>
      </c>
      <c r="Z65" s="962">
        <f t="shared" si="8"/>
        <v>378068.04000000004</v>
      </c>
      <c r="AA65" s="962">
        <f t="shared" si="8"/>
        <v>51865659.719999999</v>
      </c>
      <c r="AB65" s="962">
        <f t="shared" si="8"/>
        <v>46077408.719999999</v>
      </c>
      <c r="AC65" s="962">
        <f t="shared" si="8"/>
        <v>87902284.680000007</v>
      </c>
      <c r="AD65" s="69">
        <f t="shared" si="8"/>
        <v>120337005.60000001</v>
      </c>
      <c r="AF65" s="122"/>
      <c r="AG65" s="122"/>
      <c r="AH65" s="122"/>
      <c r="AI65" s="122"/>
      <c r="AJ65" s="122"/>
      <c r="AK65" s="122"/>
    </row>
    <row r="66" spans="1:37" s="1" customFormat="1">
      <c r="A66" s="788" t="s">
        <v>9</v>
      </c>
      <c r="B66" s="263">
        <f t="shared" ref="B66:AD66" si="9">B12*293076</f>
        <v>73421399.519999996</v>
      </c>
      <c r="C66" s="962">
        <f t="shared" si="9"/>
        <v>0</v>
      </c>
      <c r="D66" s="962">
        <f t="shared" si="9"/>
        <v>788374.44</v>
      </c>
      <c r="E66" s="962">
        <f t="shared" si="9"/>
        <v>0</v>
      </c>
      <c r="F66" s="962">
        <f t="shared" si="9"/>
        <v>0</v>
      </c>
      <c r="G66" s="962">
        <f t="shared" si="9"/>
        <v>2930.76</v>
      </c>
      <c r="H66" s="962">
        <f t="shared" si="9"/>
        <v>26376.84</v>
      </c>
      <c r="I66" s="962">
        <f t="shared" si="9"/>
        <v>0</v>
      </c>
      <c r="J66" s="962">
        <f t="shared" si="9"/>
        <v>2930.76</v>
      </c>
      <c r="K66" s="962">
        <f t="shared" si="9"/>
        <v>8792.2799999999988</v>
      </c>
      <c r="L66" s="962">
        <f t="shared" si="9"/>
        <v>2930.76</v>
      </c>
      <c r="M66" s="962">
        <f t="shared" si="9"/>
        <v>0</v>
      </c>
      <c r="N66" s="962">
        <f t="shared" si="9"/>
        <v>785443.68</v>
      </c>
      <c r="O66" s="962">
        <f t="shared" si="9"/>
        <v>0</v>
      </c>
      <c r="P66" s="962">
        <f t="shared" si="9"/>
        <v>1233849.96</v>
      </c>
      <c r="Q66" s="962">
        <f t="shared" si="9"/>
        <v>161191.80000000002</v>
      </c>
      <c r="R66" s="962">
        <f t="shared" si="9"/>
        <v>0</v>
      </c>
      <c r="S66" s="962">
        <f t="shared" si="9"/>
        <v>5861.52</v>
      </c>
      <c r="T66" s="962">
        <f t="shared" si="9"/>
        <v>0</v>
      </c>
      <c r="U66" s="962">
        <f t="shared" si="9"/>
        <v>0</v>
      </c>
      <c r="V66" s="962">
        <f t="shared" si="9"/>
        <v>0</v>
      </c>
      <c r="W66" s="962">
        <f t="shared" si="9"/>
        <v>0</v>
      </c>
      <c r="X66" s="962">
        <f t="shared" si="9"/>
        <v>351691.2</v>
      </c>
      <c r="Y66" s="962">
        <f t="shared" si="9"/>
        <v>0</v>
      </c>
      <c r="Z66" s="962">
        <f t="shared" si="9"/>
        <v>2930.76</v>
      </c>
      <c r="AA66" s="962">
        <f t="shared" si="9"/>
        <v>37302713.280000001</v>
      </c>
      <c r="AB66" s="962">
        <f t="shared" si="9"/>
        <v>17912805.120000001</v>
      </c>
      <c r="AC66" s="962">
        <f t="shared" si="9"/>
        <v>58861383.840000004</v>
      </c>
      <c r="AD66" s="69">
        <f t="shared" si="9"/>
        <v>63415784.879999995</v>
      </c>
      <c r="AF66" s="122"/>
      <c r="AG66" s="122"/>
      <c r="AH66" s="122"/>
      <c r="AI66" s="122"/>
      <c r="AJ66" s="122"/>
      <c r="AK66" s="122"/>
    </row>
    <row r="67" spans="1:37" s="1" customFormat="1">
      <c r="A67" s="788" t="s">
        <v>10</v>
      </c>
      <c r="B67" s="263">
        <f t="shared" ref="B67:AD67" si="10">B13*293076</f>
        <v>905604.84</v>
      </c>
      <c r="C67" s="962">
        <f t="shared" si="10"/>
        <v>0</v>
      </c>
      <c r="D67" s="962">
        <f t="shared" si="10"/>
        <v>0</v>
      </c>
      <c r="E67" s="962">
        <f t="shared" si="10"/>
        <v>0</v>
      </c>
      <c r="F67" s="962">
        <f t="shared" si="10"/>
        <v>0</v>
      </c>
      <c r="G67" s="962">
        <f t="shared" si="10"/>
        <v>0</v>
      </c>
      <c r="H67" s="962">
        <f t="shared" si="10"/>
        <v>0</v>
      </c>
      <c r="I67" s="962">
        <f t="shared" si="10"/>
        <v>0</v>
      </c>
      <c r="J67" s="962">
        <f t="shared" si="10"/>
        <v>0</v>
      </c>
      <c r="K67" s="962">
        <f t="shared" si="10"/>
        <v>0</v>
      </c>
      <c r="L67" s="962">
        <f t="shared" si="10"/>
        <v>0</v>
      </c>
      <c r="M67" s="962">
        <f t="shared" si="10"/>
        <v>0</v>
      </c>
      <c r="N67" s="962">
        <f t="shared" si="10"/>
        <v>35169.119999999995</v>
      </c>
      <c r="O67" s="962">
        <f t="shared" si="10"/>
        <v>0</v>
      </c>
      <c r="P67" s="962">
        <f t="shared" si="10"/>
        <v>237391.56000000003</v>
      </c>
      <c r="Q67" s="962">
        <f t="shared" si="10"/>
        <v>0</v>
      </c>
      <c r="R67" s="962">
        <f t="shared" si="10"/>
        <v>0</v>
      </c>
      <c r="S67" s="962">
        <f t="shared" si="10"/>
        <v>0</v>
      </c>
      <c r="T67" s="962">
        <f t="shared" si="10"/>
        <v>0</v>
      </c>
      <c r="U67" s="962">
        <f t="shared" si="10"/>
        <v>0</v>
      </c>
      <c r="V67" s="962">
        <f t="shared" si="10"/>
        <v>0</v>
      </c>
      <c r="W67" s="962">
        <f t="shared" si="10"/>
        <v>0</v>
      </c>
      <c r="X67" s="962">
        <f t="shared" si="10"/>
        <v>17584.559999999998</v>
      </c>
      <c r="Y67" s="962">
        <f t="shared" si="10"/>
        <v>0</v>
      </c>
      <c r="Z67" s="962">
        <f t="shared" si="10"/>
        <v>0</v>
      </c>
      <c r="AA67" s="962">
        <f t="shared" si="10"/>
        <v>4273048.08</v>
      </c>
      <c r="AB67" s="962">
        <f t="shared" si="10"/>
        <v>0</v>
      </c>
      <c r="AC67" s="962">
        <f t="shared" si="10"/>
        <v>2148247.08</v>
      </c>
      <c r="AD67" s="69">
        <f t="shared" si="10"/>
        <v>18323111.52</v>
      </c>
      <c r="AF67" s="122"/>
      <c r="AG67" s="122"/>
      <c r="AH67" s="122"/>
      <c r="AI67" s="122"/>
      <c r="AJ67" s="122"/>
      <c r="AK67" s="122"/>
    </row>
    <row r="68" spans="1:37" s="1" customFormat="1">
      <c r="A68" s="788" t="s">
        <v>11</v>
      </c>
      <c r="B68" s="263">
        <f t="shared" ref="B68:AD68" si="11">B14*293076</f>
        <v>51235546.32</v>
      </c>
      <c r="C68" s="962">
        <f t="shared" si="11"/>
        <v>0</v>
      </c>
      <c r="D68" s="962">
        <f t="shared" si="11"/>
        <v>1151788.68</v>
      </c>
      <c r="E68" s="962">
        <f t="shared" si="11"/>
        <v>0</v>
      </c>
      <c r="F68" s="962">
        <f t="shared" si="11"/>
        <v>0</v>
      </c>
      <c r="G68" s="962">
        <f t="shared" si="11"/>
        <v>1119550.32</v>
      </c>
      <c r="H68" s="962">
        <f t="shared" si="11"/>
        <v>0</v>
      </c>
      <c r="I68" s="962">
        <f t="shared" si="11"/>
        <v>0</v>
      </c>
      <c r="J68" s="962">
        <f t="shared" si="11"/>
        <v>0</v>
      </c>
      <c r="K68" s="962">
        <f t="shared" si="11"/>
        <v>0</v>
      </c>
      <c r="L68" s="962">
        <f t="shared" si="11"/>
        <v>0</v>
      </c>
      <c r="M68" s="962">
        <f t="shared" si="11"/>
        <v>0</v>
      </c>
      <c r="N68" s="962">
        <f t="shared" si="11"/>
        <v>1409695.5599999998</v>
      </c>
      <c r="O68" s="962">
        <f t="shared" si="11"/>
        <v>5861.52</v>
      </c>
      <c r="P68" s="962">
        <f t="shared" si="11"/>
        <v>1623641.04</v>
      </c>
      <c r="Q68" s="962">
        <f t="shared" si="11"/>
        <v>489436.92</v>
      </c>
      <c r="R68" s="962">
        <f t="shared" si="11"/>
        <v>0</v>
      </c>
      <c r="S68" s="962">
        <f t="shared" si="11"/>
        <v>43961.4</v>
      </c>
      <c r="T68" s="962">
        <f t="shared" si="11"/>
        <v>0</v>
      </c>
      <c r="U68" s="962">
        <f t="shared" si="11"/>
        <v>0</v>
      </c>
      <c r="V68" s="962">
        <f t="shared" si="11"/>
        <v>603736.56000000006</v>
      </c>
      <c r="W68" s="962">
        <f t="shared" si="11"/>
        <v>0</v>
      </c>
      <c r="X68" s="962">
        <f t="shared" si="11"/>
        <v>685797.84</v>
      </c>
      <c r="Y68" s="962">
        <f t="shared" si="11"/>
        <v>0</v>
      </c>
      <c r="Z68" s="962">
        <f t="shared" si="11"/>
        <v>219807</v>
      </c>
      <c r="AA68" s="962">
        <f t="shared" si="11"/>
        <v>59450466.600000001</v>
      </c>
      <c r="AB68" s="962">
        <f t="shared" si="11"/>
        <v>130380720.12</v>
      </c>
      <c r="AC68" s="962">
        <f t="shared" si="11"/>
        <v>320302760.40000004</v>
      </c>
      <c r="AD68" s="69">
        <f t="shared" si="11"/>
        <v>594451912.31999993</v>
      </c>
      <c r="AF68" s="122"/>
      <c r="AG68" s="122"/>
      <c r="AH68" s="122"/>
      <c r="AI68" s="122"/>
      <c r="AJ68" s="122"/>
      <c r="AK68" s="122"/>
    </row>
    <row r="69" spans="1:37" s="1" customFormat="1">
      <c r="A69" s="788" t="s">
        <v>12</v>
      </c>
      <c r="B69" s="263">
        <f t="shared" ref="B69:AD69" si="12">B15*293076</f>
        <v>6400779.8399999999</v>
      </c>
      <c r="C69" s="962">
        <f t="shared" si="12"/>
        <v>0</v>
      </c>
      <c r="D69" s="962">
        <f t="shared" si="12"/>
        <v>46892.160000000003</v>
      </c>
      <c r="E69" s="962">
        <f t="shared" si="12"/>
        <v>0</v>
      </c>
      <c r="F69" s="962">
        <f t="shared" si="12"/>
        <v>0</v>
      </c>
      <c r="G69" s="962">
        <f t="shared" si="12"/>
        <v>11723.04</v>
      </c>
      <c r="H69" s="962">
        <f t="shared" si="12"/>
        <v>0</v>
      </c>
      <c r="I69" s="962">
        <f t="shared" si="12"/>
        <v>0</v>
      </c>
      <c r="J69" s="962">
        <f t="shared" si="12"/>
        <v>0</v>
      </c>
      <c r="K69" s="962">
        <f t="shared" si="12"/>
        <v>0</v>
      </c>
      <c r="L69" s="962">
        <f t="shared" si="12"/>
        <v>0</v>
      </c>
      <c r="M69" s="962">
        <f t="shared" si="12"/>
        <v>0</v>
      </c>
      <c r="N69" s="962">
        <f t="shared" si="12"/>
        <v>1245573</v>
      </c>
      <c r="O69" s="962">
        <f t="shared" si="12"/>
        <v>0</v>
      </c>
      <c r="P69" s="962">
        <f t="shared" si="12"/>
        <v>923189.4</v>
      </c>
      <c r="Q69" s="962">
        <f t="shared" si="12"/>
        <v>105507.36</v>
      </c>
      <c r="R69" s="962">
        <f t="shared" si="12"/>
        <v>0</v>
      </c>
      <c r="S69" s="962">
        <f t="shared" si="12"/>
        <v>8792.2799999999988</v>
      </c>
      <c r="T69" s="962">
        <f t="shared" si="12"/>
        <v>0</v>
      </c>
      <c r="U69" s="962">
        <f t="shared" si="12"/>
        <v>0</v>
      </c>
      <c r="V69" s="962">
        <f t="shared" si="12"/>
        <v>0</v>
      </c>
      <c r="W69" s="962">
        <f t="shared" si="12"/>
        <v>0</v>
      </c>
      <c r="X69" s="962">
        <f t="shared" si="12"/>
        <v>102576.59999999999</v>
      </c>
      <c r="Y69" s="962">
        <f t="shared" si="12"/>
        <v>0</v>
      </c>
      <c r="Z69" s="962">
        <f t="shared" si="12"/>
        <v>11723.04</v>
      </c>
      <c r="AA69" s="962">
        <f t="shared" si="12"/>
        <v>3771888.1199999996</v>
      </c>
      <c r="AB69" s="962">
        <f t="shared" si="12"/>
        <v>39574052.280000001</v>
      </c>
      <c r="AC69" s="962">
        <f t="shared" si="12"/>
        <v>3212112.9600000004</v>
      </c>
      <c r="AD69" s="69">
        <f t="shared" si="12"/>
        <v>79329811.680000007</v>
      </c>
      <c r="AF69" s="122"/>
      <c r="AG69" s="122"/>
      <c r="AH69" s="122"/>
      <c r="AI69" s="122"/>
      <c r="AJ69" s="122"/>
      <c r="AK69" s="122"/>
    </row>
    <row r="70" spans="1:37" s="1" customFormat="1">
      <c r="A70" s="788" t="s">
        <v>13</v>
      </c>
      <c r="B70" s="263">
        <f t="shared" ref="B70:AD70" si="13">B16*293076</f>
        <v>3464158.3200000003</v>
      </c>
      <c r="C70" s="962">
        <f t="shared" si="13"/>
        <v>0</v>
      </c>
      <c r="D70" s="962">
        <f t="shared" si="13"/>
        <v>2930.76</v>
      </c>
      <c r="E70" s="962">
        <f t="shared" si="13"/>
        <v>0</v>
      </c>
      <c r="F70" s="962">
        <f t="shared" si="13"/>
        <v>0</v>
      </c>
      <c r="G70" s="962">
        <f t="shared" si="13"/>
        <v>0</v>
      </c>
      <c r="H70" s="962">
        <f t="shared" si="13"/>
        <v>0</v>
      </c>
      <c r="I70" s="962">
        <f t="shared" si="13"/>
        <v>26376.84</v>
      </c>
      <c r="J70" s="962">
        <f t="shared" si="13"/>
        <v>0</v>
      </c>
      <c r="K70" s="962">
        <f t="shared" si="13"/>
        <v>0</v>
      </c>
      <c r="L70" s="962">
        <f t="shared" si="13"/>
        <v>0</v>
      </c>
      <c r="M70" s="962">
        <f t="shared" si="13"/>
        <v>0</v>
      </c>
      <c r="N70" s="962">
        <f t="shared" si="13"/>
        <v>674074.79999999993</v>
      </c>
      <c r="O70" s="962">
        <f t="shared" si="13"/>
        <v>0</v>
      </c>
      <c r="P70" s="962">
        <f t="shared" si="13"/>
        <v>427890.95999999996</v>
      </c>
      <c r="Q70" s="962">
        <f t="shared" si="13"/>
        <v>58615.200000000004</v>
      </c>
      <c r="R70" s="962">
        <f t="shared" si="13"/>
        <v>0</v>
      </c>
      <c r="S70" s="962">
        <f t="shared" si="13"/>
        <v>17584.559999999998</v>
      </c>
      <c r="T70" s="962">
        <f t="shared" si="13"/>
        <v>0</v>
      </c>
      <c r="U70" s="962">
        <f t="shared" si="13"/>
        <v>43961.4</v>
      </c>
      <c r="V70" s="962">
        <f t="shared" si="13"/>
        <v>0</v>
      </c>
      <c r="W70" s="962">
        <f t="shared" si="13"/>
        <v>0</v>
      </c>
      <c r="X70" s="962">
        <f t="shared" si="13"/>
        <v>102576.59999999999</v>
      </c>
      <c r="Y70" s="962">
        <f t="shared" si="13"/>
        <v>0</v>
      </c>
      <c r="Z70" s="962">
        <f t="shared" si="13"/>
        <v>29307.600000000002</v>
      </c>
      <c r="AA70" s="962">
        <f t="shared" si="13"/>
        <v>419098.68</v>
      </c>
      <c r="AB70" s="962">
        <f t="shared" si="13"/>
        <v>10539012.960000001</v>
      </c>
      <c r="AC70" s="962">
        <f t="shared" si="13"/>
        <v>1846378.8</v>
      </c>
      <c r="AD70" s="69">
        <f t="shared" si="13"/>
        <v>50772486.240000002</v>
      </c>
      <c r="AF70" s="122"/>
      <c r="AG70" s="122"/>
      <c r="AH70" s="122"/>
      <c r="AI70" s="122"/>
      <c r="AJ70" s="122"/>
      <c r="AK70" s="122"/>
    </row>
    <row r="71" spans="1:37" s="1" customFormat="1">
      <c r="A71" s="788" t="s">
        <v>14</v>
      </c>
      <c r="B71" s="263">
        <f t="shared" ref="B71:AD71" si="14">B17*293076</f>
        <v>7432407.3599999994</v>
      </c>
      <c r="C71" s="962">
        <f t="shared" si="14"/>
        <v>0</v>
      </c>
      <c r="D71" s="962">
        <f t="shared" si="14"/>
        <v>82061.280000000013</v>
      </c>
      <c r="E71" s="962">
        <f t="shared" si="14"/>
        <v>0</v>
      </c>
      <c r="F71" s="962">
        <f t="shared" si="14"/>
        <v>0</v>
      </c>
      <c r="G71" s="962">
        <f t="shared" si="14"/>
        <v>2930.76</v>
      </c>
      <c r="H71" s="962">
        <f t="shared" si="14"/>
        <v>0</v>
      </c>
      <c r="I71" s="962">
        <f t="shared" si="14"/>
        <v>0</v>
      </c>
      <c r="J71" s="962">
        <f t="shared" si="14"/>
        <v>0</v>
      </c>
      <c r="K71" s="962">
        <f t="shared" si="14"/>
        <v>0</v>
      </c>
      <c r="L71" s="962">
        <f t="shared" si="14"/>
        <v>0</v>
      </c>
      <c r="M71" s="962">
        <f t="shared" si="14"/>
        <v>0</v>
      </c>
      <c r="N71" s="962">
        <f t="shared" si="14"/>
        <v>545121.36</v>
      </c>
      <c r="O71" s="962">
        <f t="shared" si="14"/>
        <v>0</v>
      </c>
      <c r="P71" s="962">
        <f t="shared" si="14"/>
        <v>1655879.4000000001</v>
      </c>
      <c r="Q71" s="962">
        <f t="shared" si="14"/>
        <v>55684.44</v>
      </c>
      <c r="R71" s="962">
        <f t="shared" si="14"/>
        <v>0</v>
      </c>
      <c r="S71" s="962">
        <f t="shared" si="14"/>
        <v>26376.84</v>
      </c>
      <c r="T71" s="962">
        <f t="shared" si="14"/>
        <v>674074.79999999993</v>
      </c>
      <c r="U71" s="962">
        <f t="shared" si="14"/>
        <v>0</v>
      </c>
      <c r="V71" s="962">
        <f t="shared" si="14"/>
        <v>0</v>
      </c>
      <c r="W71" s="962">
        <f t="shared" si="14"/>
        <v>0</v>
      </c>
      <c r="X71" s="962">
        <f t="shared" si="14"/>
        <v>120161.15999999999</v>
      </c>
      <c r="Y71" s="962">
        <f t="shared" si="14"/>
        <v>0</v>
      </c>
      <c r="Z71" s="962">
        <f t="shared" si="14"/>
        <v>0</v>
      </c>
      <c r="AA71" s="962">
        <f t="shared" si="14"/>
        <v>10518497.640000001</v>
      </c>
      <c r="AB71" s="962">
        <f t="shared" si="14"/>
        <v>1181096.28</v>
      </c>
      <c r="AC71" s="962">
        <f t="shared" si="14"/>
        <v>6937108.9200000009</v>
      </c>
      <c r="AD71" s="69">
        <f t="shared" si="14"/>
        <v>102286454.75999999</v>
      </c>
      <c r="AF71" s="122"/>
      <c r="AG71" s="122"/>
      <c r="AH71" s="122"/>
      <c r="AI71" s="122"/>
      <c r="AJ71" s="122"/>
      <c r="AK71" s="122"/>
    </row>
    <row r="72" spans="1:37" s="1" customFormat="1">
      <c r="A72" s="788" t="s">
        <v>15</v>
      </c>
      <c r="B72" s="263">
        <f t="shared" ref="B72:AD72" si="15">B18*293076</f>
        <v>378068.04000000004</v>
      </c>
      <c r="C72" s="962">
        <f t="shared" si="15"/>
        <v>0</v>
      </c>
      <c r="D72" s="962">
        <f t="shared" si="15"/>
        <v>29307.600000000002</v>
      </c>
      <c r="E72" s="962">
        <f t="shared" si="15"/>
        <v>0</v>
      </c>
      <c r="F72" s="962">
        <f t="shared" si="15"/>
        <v>0</v>
      </c>
      <c r="G72" s="962">
        <f t="shared" si="15"/>
        <v>17584.559999999998</v>
      </c>
      <c r="H72" s="962">
        <f t="shared" si="15"/>
        <v>0</v>
      </c>
      <c r="I72" s="962">
        <f t="shared" si="15"/>
        <v>0</v>
      </c>
      <c r="J72" s="962">
        <f t="shared" si="15"/>
        <v>0</v>
      </c>
      <c r="K72" s="962">
        <f t="shared" si="15"/>
        <v>0</v>
      </c>
      <c r="L72" s="962">
        <f t="shared" si="15"/>
        <v>0</v>
      </c>
      <c r="M72" s="962">
        <f t="shared" si="15"/>
        <v>0</v>
      </c>
      <c r="N72" s="962">
        <f t="shared" si="15"/>
        <v>703382.4</v>
      </c>
      <c r="O72" s="962">
        <f t="shared" si="15"/>
        <v>5861.52</v>
      </c>
      <c r="P72" s="962">
        <f t="shared" si="15"/>
        <v>805959</v>
      </c>
      <c r="Q72" s="962">
        <f t="shared" si="15"/>
        <v>23446.080000000002</v>
      </c>
      <c r="R72" s="962">
        <f t="shared" si="15"/>
        <v>0</v>
      </c>
      <c r="S72" s="962">
        <f t="shared" si="15"/>
        <v>32238.36</v>
      </c>
      <c r="T72" s="962">
        <f t="shared" si="15"/>
        <v>0</v>
      </c>
      <c r="U72" s="962">
        <f t="shared" si="15"/>
        <v>0</v>
      </c>
      <c r="V72" s="962">
        <f t="shared" si="15"/>
        <v>0</v>
      </c>
      <c r="W72" s="962">
        <f t="shared" si="15"/>
        <v>0</v>
      </c>
      <c r="X72" s="962">
        <f t="shared" si="15"/>
        <v>90853.56</v>
      </c>
      <c r="Y72" s="962">
        <f t="shared" si="15"/>
        <v>0</v>
      </c>
      <c r="Z72" s="962">
        <f t="shared" si="15"/>
        <v>0</v>
      </c>
      <c r="AA72" s="962">
        <f t="shared" si="15"/>
        <v>5111245.4400000004</v>
      </c>
      <c r="AB72" s="962">
        <f t="shared" si="15"/>
        <v>1148857.92</v>
      </c>
      <c r="AC72" s="962">
        <f t="shared" si="15"/>
        <v>761997.6</v>
      </c>
      <c r="AD72" s="69">
        <f t="shared" si="15"/>
        <v>43489547.639999993</v>
      </c>
      <c r="AF72" s="122"/>
      <c r="AG72" s="122"/>
      <c r="AH72" s="122"/>
      <c r="AI72" s="122"/>
      <c r="AJ72" s="122"/>
      <c r="AK72" s="122"/>
    </row>
    <row r="73" spans="1:37" s="1" customFormat="1">
      <c r="A73" s="788" t="s">
        <v>16</v>
      </c>
      <c r="B73" s="263">
        <f t="shared" ref="B73:AD73" si="16">B19*293076</f>
        <v>96372181.079999998</v>
      </c>
      <c r="C73" s="962">
        <f t="shared" si="16"/>
        <v>0</v>
      </c>
      <c r="D73" s="962">
        <f t="shared" si="16"/>
        <v>6857978.3999999994</v>
      </c>
      <c r="E73" s="962">
        <f t="shared" si="16"/>
        <v>0</v>
      </c>
      <c r="F73" s="962">
        <f t="shared" si="16"/>
        <v>0</v>
      </c>
      <c r="G73" s="962">
        <f t="shared" si="16"/>
        <v>2256685.2000000002</v>
      </c>
      <c r="H73" s="962">
        <f t="shared" si="16"/>
        <v>123091.92</v>
      </c>
      <c r="I73" s="962">
        <f t="shared" si="16"/>
        <v>0</v>
      </c>
      <c r="J73" s="962">
        <f t="shared" si="16"/>
        <v>0</v>
      </c>
      <c r="K73" s="962">
        <f t="shared" si="16"/>
        <v>0</v>
      </c>
      <c r="L73" s="962">
        <f t="shared" si="16"/>
        <v>0</v>
      </c>
      <c r="M73" s="962">
        <f t="shared" si="16"/>
        <v>11723.04</v>
      </c>
      <c r="N73" s="962">
        <f t="shared" si="16"/>
        <v>703382.4</v>
      </c>
      <c r="O73" s="962">
        <f t="shared" si="16"/>
        <v>0</v>
      </c>
      <c r="P73" s="962">
        <f t="shared" si="16"/>
        <v>3938941.44</v>
      </c>
      <c r="Q73" s="962">
        <f t="shared" si="16"/>
        <v>1137134.8799999999</v>
      </c>
      <c r="R73" s="962">
        <f t="shared" si="16"/>
        <v>0</v>
      </c>
      <c r="S73" s="962">
        <f t="shared" si="16"/>
        <v>35169.119999999995</v>
      </c>
      <c r="T73" s="962">
        <f t="shared" si="16"/>
        <v>14653.800000000001</v>
      </c>
      <c r="U73" s="962">
        <f t="shared" si="16"/>
        <v>111368.88</v>
      </c>
      <c r="V73" s="962">
        <f t="shared" si="16"/>
        <v>0</v>
      </c>
      <c r="W73" s="962">
        <f t="shared" si="16"/>
        <v>0</v>
      </c>
      <c r="X73" s="962">
        <f t="shared" si="16"/>
        <v>712174.68</v>
      </c>
      <c r="Y73" s="962">
        <f t="shared" si="16"/>
        <v>0</v>
      </c>
      <c r="Z73" s="962">
        <f t="shared" si="16"/>
        <v>35169.119999999995</v>
      </c>
      <c r="AA73" s="962">
        <f t="shared" si="16"/>
        <v>19123209</v>
      </c>
      <c r="AB73" s="962">
        <f t="shared" si="16"/>
        <v>60338486.879999995</v>
      </c>
      <c r="AC73" s="962">
        <f t="shared" si="16"/>
        <v>227013738.84</v>
      </c>
      <c r="AD73" s="69">
        <f t="shared" si="16"/>
        <v>287522209.80000001</v>
      </c>
      <c r="AF73" s="122"/>
      <c r="AG73" s="122"/>
      <c r="AH73" s="122"/>
      <c r="AI73" s="122"/>
      <c r="AJ73" s="122"/>
      <c r="AK73" s="122"/>
    </row>
    <row r="74" spans="1:37" s="1" customFormat="1">
      <c r="A74" s="788" t="s">
        <v>17</v>
      </c>
      <c r="B74" s="263">
        <f t="shared" ref="B74:AD74" si="17">B20*293076</f>
        <v>2643545.52</v>
      </c>
      <c r="C74" s="962">
        <f t="shared" si="17"/>
        <v>0</v>
      </c>
      <c r="D74" s="962">
        <f t="shared" si="17"/>
        <v>49822.920000000006</v>
      </c>
      <c r="E74" s="962">
        <f t="shared" si="17"/>
        <v>0</v>
      </c>
      <c r="F74" s="962">
        <f t="shared" si="17"/>
        <v>0</v>
      </c>
      <c r="G74" s="962">
        <f t="shared" si="17"/>
        <v>5861.52</v>
      </c>
      <c r="H74" s="962">
        <f t="shared" si="17"/>
        <v>668213.27999999991</v>
      </c>
      <c r="I74" s="962">
        <f t="shared" si="17"/>
        <v>0</v>
      </c>
      <c r="J74" s="962">
        <f t="shared" si="17"/>
        <v>0</v>
      </c>
      <c r="K74" s="962">
        <f t="shared" si="17"/>
        <v>0</v>
      </c>
      <c r="L74" s="962">
        <f t="shared" si="17"/>
        <v>0</v>
      </c>
      <c r="M74" s="962">
        <f t="shared" si="17"/>
        <v>0</v>
      </c>
      <c r="N74" s="962">
        <f t="shared" si="17"/>
        <v>1222126.92</v>
      </c>
      <c r="O74" s="962">
        <f t="shared" si="17"/>
        <v>2930.76</v>
      </c>
      <c r="P74" s="962">
        <f t="shared" si="17"/>
        <v>1330565.04</v>
      </c>
      <c r="Q74" s="962">
        <f t="shared" si="17"/>
        <v>67407.48</v>
      </c>
      <c r="R74" s="962">
        <f t="shared" si="17"/>
        <v>0</v>
      </c>
      <c r="S74" s="962">
        <f t="shared" si="17"/>
        <v>23446.080000000002</v>
      </c>
      <c r="T74" s="962">
        <f t="shared" si="17"/>
        <v>0</v>
      </c>
      <c r="U74" s="962">
        <f t="shared" si="17"/>
        <v>11723.04</v>
      </c>
      <c r="V74" s="962">
        <f t="shared" si="17"/>
        <v>0</v>
      </c>
      <c r="W74" s="962">
        <f t="shared" si="17"/>
        <v>0</v>
      </c>
      <c r="X74" s="962">
        <f t="shared" si="17"/>
        <v>208083.96</v>
      </c>
      <c r="Y74" s="962">
        <f t="shared" si="17"/>
        <v>0</v>
      </c>
      <c r="Z74" s="962">
        <f t="shared" si="17"/>
        <v>73269</v>
      </c>
      <c r="AA74" s="962">
        <f t="shared" si="17"/>
        <v>13352542.560000001</v>
      </c>
      <c r="AB74" s="962">
        <f t="shared" si="17"/>
        <v>4246671.24</v>
      </c>
      <c r="AC74" s="962">
        <f t="shared" si="17"/>
        <v>5008668.84</v>
      </c>
      <c r="AD74" s="69">
        <f t="shared" si="17"/>
        <v>47736218.879999995</v>
      </c>
      <c r="AF74" s="122"/>
      <c r="AG74" s="122"/>
      <c r="AH74" s="122"/>
      <c r="AI74" s="122"/>
      <c r="AJ74" s="122"/>
      <c r="AK74" s="122"/>
    </row>
    <row r="75" spans="1:37" s="1" customFormat="1">
      <c r="A75" s="788" t="s">
        <v>18</v>
      </c>
      <c r="B75" s="263">
        <f t="shared" ref="B75:AD75" si="18">B21*293076</f>
        <v>2151177.84</v>
      </c>
      <c r="C75" s="962">
        <f t="shared" si="18"/>
        <v>0</v>
      </c>
      <c r="D75" s="962">
        <f t="shared" si="18"/>
        <v>0</v>
      </c>
      <c r="E75" s="962">
        <f t="shared" si="18"/>
        <v>0</v>
      </c>
      <c r="F75" s="962">
        <f t="shared" si="18"/>
        <v>0</v>
      </c>
      <c r="G75" s="962">
        <f t="shared" si="18"/>
        <v>126022.68</v>
      </c>
      <c r="H75" s="962">
        <f t="shared" si="18"/>
        <v>0</v>
      </c>
      <c r="I75" s="962">
        <f t="shared" si="18"/>
        <v>0</v>
      </c>
      <c r="J75" s="962">
        <f t="shared" si="18"/>
        <v>0</v>
      </c>
      <c r="K75" s="962">
        <f t="shared" si="18"/>
        <v>0</v>
      </c>
      <c r="L75" s="962">
        <f t="shared" si="18"/>
        <v>0</v>
      </c>
      <c r="M75" s="962">
        <f t="shared" si="18"/>
        <v>0</v>
      </c>
      <c r="N75" s="962">
        <f t="shared" si="18"/>
        <v>888020.27999999991</v>
      </c>
      <c r="O75" s="962">
        <f t="shared" si="18"/>
        <v>0</v>
      </c>
      <c r="P75" s="962">
        <f t="shared" si="18"/>
        <v>844058.88</v>
      </c>
      <c r="Q75" s="962">
        <f t="shared" si="18"/>
        <v>114299.64</v>
      </c>
      <c r="R75" s="962">
        <f t="shared" si="18"/>
        <v>0</v>
      </c>
      <c r="S75" s="962">
        <f t="shared" si="18"/>
        <v>8792.2799999999988</v>
      </c>
      <c r="T75" s="962">
        <f t="shared" si="18"/>
        <v>202222.43999999997</v>
      </c>
      <c r="U75" s="962">
        <f t="shared" si="18"/>
        <v>23446.080000000002</v>
      </c>
      <c r="V75" s="962">
        <f t="shared" si="18"/>
        <v>0</v>
      </c>
      <c r="W75" s="962">
        <f t="shared" si="18"/>
        <v>3408473.8800000004</v>
      </c>
      <c r="X75" s="962">
        <f t="shared" si="18"/>
        <v>354621.95999999996</v>
      </c>
      <c r="Y75" s="962">
        <f t="shared" si="18"/>
        <v>0</v>
      </c>
      <c r="Z75" s="962">
        <f t="shared" si="18"/>
        <v>55684.44</v>
      </c>
      <c r="AA75" s="962">
        <f t="shared" si="18"/>
        <v>12106969.560000001</v>
      </c>
      <c r="AB75" s="962">
        <f t="shared" si="18"/>
        <v>49523982.479999997</v>
      </c>
      <c r="AC75" s="962">
        <f t="shared" si="18"/>
        <v>1075588.92</v>
      </c>
      <c r="AD75" s="69">
        <f t="shared" si="18"/>
        <v>30632303.52</v>
      </c>
      <c r="AF75" s="122"/>
      <c r="AG75" s="122"/>
      <c r="AH75" s="122"/>
      <c r="AI75" s="122"/>
      <c r="AJ75" s="122"/>
      <c r="AK75" s="122"/>
    </row>
    <row r="76" spans="1:37" s="1" customFormat="1">
      <c r="A76" s="788" t="s">
        <v>19</v>
      </c>
      <c r="B76" s="263">
        <f t="shared" ref="B76:AD76" si="19">B22*293076</f>
        <v>232538221.44000003</v>
      </c>
      <c r="C76" s="962">
        <f t="shared" si="19"/>
        <v>0</v>
      </c>
      <c r="D76" s="962">
        <f t="shared" si="19"/>
        <v>114733392.48</v>
      </c>
      <c r="E76" s="962">
        <f t="shared" si="19"/>
        <v>0</v>
      </c>
      <c r="F76" s="962">
        <f t="shared" si="19"/>
        <v>0</v>
      </c>
      <c r="G76" s="962">
        <f t="shared" si="19"/>
        <v>16089872.4</v>
      </c>
      <c r="H76" s="962">
        <f t="shared" si="19"/>
        <v>329543446.68000001</v>
      </c>
      <c r="I76" s="962">
        <f t="shared" si="19"/>
        <v>37748188.800000004</v>
      </c>
      <c r="J76" s="962">
        <f t="shared" si="19"/>
        <v>2291854.3200000003</v>
      </c>
      <c r="K76" s="962">
        <f t="shared" si="19"/>
        <v>1345218.8399999999</v>
      </c>
      <c r="L76" s="962">
        <f t="shared" si="19"/>
        <v>30822802.920000002</v>
      </c>
      <c r="M76" s="962">
        <f t="shared" si="19"/>
        <v>21875192.640000001</v>
      </c>
      <c r="N76" s="962">
        <f t="shared" si="19"/>
        <v>515813.76</v>
      </c>
      <c r="O76" s="962">
        <f t="shared" si="19"/>
        <v>11723.04</v>
      </c>
      <c r="P76" s="962">
        <f t="shared" si="19"/>
        <v>5005738.0799999991</v>
      </c>
      <c r="Q76" s="962">
        <f t="shared" si="19"/>
        <v>48844046.159999996</v>
      </c>
      <c r="R76" s="962">
        <f t="shared" si="19"/>
        <v>569437875.72000003</v>
      </c>
      <c r="S76" s="962">
        <f t="shared" si="19"/>
        <v>100023908.04000001</v>
      </c>
      <c r="T76" s="962">
        <f t="shared" si="19"/>
        <v>5861.52</v>
      </c>
      <c r="U76" s="962">
        <f t="shared" si="19"/>
        <v>451337.04000000004</v>
      </c>
      <c r="V76" s="962">
        <f t="shared" si="19"/>
        <v>3024544.3200000003</v>
      </c>
      <c r="W76" s="962">
        <f t="shared" si="19"/>
        <v>67562810.280000001</v>
      </c>
      <c r="X76" s="962">
        <f t="shared" si="19"/>
        <v>763486426.07999992</v>
      </c>
      <c r="Y76" s="962">
        <f t="shared" si="19"/>
        <v>764652868.55999994</v>
      </c>
      <c r="Z76" s="962">
        <f t="shared" si="19"/>
        <v>2454915944.8799996</v>
      </c>
      <c r="AA76" s="962">
        <f t="shared" si="19"/>
        <v>102644007.48</v>
      </c>
      <c r="AB76" s="962">
        <f t="shared" si="19"/>
        <v>296150367.24000001</v>
      </c>
      <c r="AC76" s="962">
        <f t="shared" si="19"/>
        <v>664206931.07999992</v>
      </c>
      <c r="AD76" s="69">
        <f t="shared" si="19"/>
        <v>462233605.68000001</v>
      </c>
      <c r="AF76" s="122"/>
      <c r="AG76" s="122"/>
      <c r="AH76" s="122"/>
      <c r="AI76" s="122"/>
      <c r="AJ76" s="122"/>
      <c r="AK76" s="122"/>
    </row>
    <row r="77" spans="1:37" s="1" customFormat="1">
      <c r="A77" s="788" t="s">
        <v>20</v>
      </c>
      <c r="B77" s="263">
        <f t="shared" ref="B77:AD77" si="20">B23*293076</f>
        <v>2656631363.4000001</v>
      </c>
      <c r="C77" s="962">
        <f t="shared" si="20"/>
        <v>0</v>
      </c>
      <c r="D77" s="962">
        <f t="shared" si="20"/>
        <v>36353147.039999999</v>
      </c>
      <c r="E77" s="962">
        <f t="shared" si="20"/>
        <v>0</v>
      </c>
      <c r="F77" s="962">
        <f t="shared" si="20"/>
        <v>0</v>
      </c>
      <c r="G77" s="962">
        <f t="shared" si="20"/>
        <v>1155841921.0799999</v>
      </c>
      <c r="H77" s="962">
        <f t="shared" si="20"/>
        <v>151417715.40000001</v>
      </c>
      <c r="I77" s="962">
        <f t="shared" si="20"/>
        <v>3549150.36</v>
      </c>
      <c r="J77" s="962">
        <f t="shared" si="20"/>
        <v>6825740.04</v>
      </c>
      <c r="K77" s="962">
        <f t="shared" si="20"/>
        <v>6998654.8799999999</v>
      </c>
      <c r="L77" s="962">
        <f t="shared" si="20"/>
        <v>184547026.44000003</v>
      </c>
      <c r="M77" s="962">
        <f t="shared" si="20"/>
        <v>49500536.399999999</v>
      </c>
      <c r="N77" s="962">
        <f t="shared" si="20"/>
        <v>3789472.6799999997</v>
      </c>
      <c r="O77" s="962">
        <f t="shared" si="20"/>
        <v>864574.20000000007</v>
      </c>
      <c r="P77" s="962">
        <f t="shared" si="20"/>
        <v>10884842.640000001</v>
      </c>
      <c r="Q77" s="962">
        <f t="shared" si="20"/>
        <v>12467453.039999999</v>
      </c>
      <c r="R77" s="962">
        <f t="shared" si="20"/>
        <v>2084095674.3599999</v>
      </c>
      <c r="S77" s="962">
        <f t="shared" si="20"/>
        <v>492367.68</v>
      </c>
      <c r="T77" s="962">
        <f t="shared" si="20"/>
        <v>77207941.439999998</v>
      </c>
      <c r="U77" s="962">
        <f t="shared" si="20"/>
        <v>17048230.920000002</v>
      </c>
      <c r="V77" s="962">
        <f t="shared" si="20"/>
        <v>14996698.92</v>
      </c>
      <c r="W77" s="962">
        <f t="shared" si="20"/>
        <v>26124794.640000001</v>
      </c>
      <c r="X77" s="962">
        <f t="shared" si="20"/>
        <v>422181839.51999998</v>
      </c>
      <c r="Y77" s="962">
        <f t="shared" si="20"/>
        <v>87697131.480000004</v>
      </c>
      <c r="Z77" s="962">
        <f t="shared" si="20"/>
        <v>707391679.67999995</v>
      </c>
      <c r="AA77" s="962">
        <f t="shared" si="20"/>
        <v>698156854.92000008</v>
      </c>
      <c r="AB77" s="962">
        <f t="shared" si="20"/>
        <v>885329842.32000005</v>
      </c>
      <c r="AC77" s="962">
        <f t="shared" si="20"/>
        <v>1666910780.6400001</v>
      </c>
      <c r="AD77" s="69">
        <f t="shared" si="20"/>
        <v>2082310841.5200002</v>
      </c>
      <c r="AF77" s="122"/>
      <c r="AG77" s="122"/>
      <c r="AH77" s="122"/>
      <c r="AI77" s="122"/>
      <c r="AJ77" s="122"/>
      <c r="AK77" s="122"/>
    </row>
    <row r="78" spans="1:37" s="1" customFormat="1">
      <c r="A78" s="788" t="s">
        <v>21</v>
      </c>
      <c r="B78" s="263">
        <f t="shared" ref="B78:AD78" si="21">B24*293076</f>
        <v>85727660.75999999</v>
      </c>
      <c r="C78" s="962">
        <f t="shared" si="21"/>
        <v>0</v>
      </c>
      <c r="D78" s="962">
        <f t="shared" si="21"/>
        <v>527536.80000000005</v>
      </c>
      <c r="E78" s="962">
        <f t="shared" si="21"/>
        <v>0</v>
      </c>
      <c r="F78" s="962">
        <f t="shared" si="21"/>
        <v>0</v>
      </c>
      <c r="G78" s="962">
        <f t="shared" si="21"/>
        <v>984735.36</v>
      </c>
      <c r="H78" s="962">
        <f t="shared" si="21"/>
        <v>252045.36</v>
      </c>
      <c r="I78" s="962">
        <f t="shared" si="21"/>
        <v>0</v>
      </c>
      <c r="J78" s="962">
        <f t="shared" si="21"/>
        <v>0</v>
      </c>
      <c r="K78" s="962">
        <f t="shared" si="21"/>
        <v>8792.2799999999988</v>
      </c>
      <c r="L78" s="962">
        <f t="shared" si="21"/>
        <v>2930.76</v>
      </c>
      <c r="M78" s="962">
        <f t="shared" si="21"/>
        <v>0</v>
      </c>
      <c r="N78" s="962">
        <f t="shared" si="21"/>
        <v>1283672.8799999999</v>
      </c>
      <c r="O78" s="962">
        <f t="shared" si="21"/>
        <v>2930.76</v>
      </c>
      <c r="P78" s="962">
        <f t="shared" si="21"/>
        <v>1603125.72</v>
      </c>
      <c r="Q78" s="962">
        <f t="shared" si="21"/>
        <v>630113.4</v>
      </c>
      <c r="R78" s="962">
        <f t="shared" si="21"/>
        <v>0</v>
      </c>
      <c r="S78" s="962">
        <f t="shared" si="21"/>
        <v>2930.76</v>
      </c>
      <c r="T78" s="962">
        <f t="shared" si="21"/>
        <v>11723.04</v>
      </c>
      <c r="U78" s="962">
        <f t="shared" si="21"/>
        <v>146538</v>
      </c>
      <c r="V78" s="962">
        <f t="shared" si="21"/>
        <v>0</v>
      </c>
      <c r="W78" s="962">
        <f t="shared" si="21"/>
        <v>0</v>
      </c>
      <c r="X78" s="962">
        <f t="shared" si="21"/>
        <v>231530.04</v>
      </c>
      <c r="Y78" s="962">
        <f t="shared" si="21"/>
        <v>0</v>
      </c>
      <c r="Z78" s="962">
        <f t="shared" si="21"/>
        <v>296006.76</v>
      </c>
      <c r="AA78" s="962">
        <f t="shared" si="21"/>
        <v>29879098.199999999</v>
      </c>
      <c r="AB78" s="962">
        <f t="shared" si="21"/>
        <v>42267420.719999999</v>
      </c>
      <c r="AC78" s="962">
        <f t="shared" si="21"/>
        <v>110445690.60000001</v>
      </c>
      <c r="AD78" s="69">
        <f t="shared" si="21"/>
        <v>155045996.28</v>
      </c>
      <c r="AF78" s="122"/>
      <c r="AG78" s="122"/>
      <c r="AH78" s="122"/>
      <c r="AI78" s="122"/>
      <c r="AJ78" s="122"/>
      <c r="AK78" s="122"/>
    </row>
    <row r="79" spans="1:37" s="1" customFormat="1">
      <c r="A79" s="788" t="s">
        <v>22</v>
      </c>
      <c r="B79" s="263">
        <f t="shared" ref="B79:AD79" si="22">B25*293076</f>
        <v>78954674.399999991</v>
      </c>
      <c r="C79" s="962">
        <f t="shared" si="22"/>
        <v>0</v>
      </c>
      <c r="D79" s="962">
        <f t="shared" si="22"/>
        <v>677005.56</v>
      </c>
      <c r="E79" s="962">
        <f t="shared" si="22"/>
        <v>0</v>
      </c>
      <c r="F79" s="962">
        <f t="shared" si="22"/>
        <v>0</v>
      </c>
      <c r="G79" s="962">
        <f t="shared" si="22"/>
        <v>17584.559999999998</v>
      </c>
      <c r="H79" s="962">
        <f t="shared" si="22"/>
        <v>0</v>
      </c>
      <c r="I79" s="962">
        <f t="shared" si="22"/>
        <v>0</v>
      </c>
      <c r="J79" s="962">
        <f t="shared" si="22"/>
        <v>0</v>
      </c>
      <c r="K79" s="962">
        <f t="shared" si="22"/>
        <v>0</v>
      </c>
      <c r="L79" s="962">
        <f t="shared" si="22"/>
        <v>0</v>
      </c>
      <c r="M79" s="962">
        <f t="shared" si="22"/>
        <v>0</v>
      </c>
      <c r="N79" s="962">
        <f t="shared" si="22"/>
        <v>161191.80000000002</v>
      </c>
      <c r="O79" s="962">
        <f t="shared" si="22"/>
        <v>5861.52</v>
      </c>
      <c r="P79" s="962">
        <f t="shared" si="22"/>
        <v>474783.12000000005</v>
      </c>
      <c r="Q79" s="962">
        <f t="shared" si="22"/>
        <v>263768.40000000002</v>
      </c>
      <c r="R79" s="962">
        <f t="shared" si="22"/>
        <v>0</v>
      </c>
      <c r="S79" s="962">
        <f t="shared" si="22"/>
        <v>17584.559999999998</v>
      </c>
      <c r="T79" s="962">
        <f t="shared" si="22"/>
        <v>0</v>
      </c>
      <c r="U79" s="962">
        <f t="shared" si="22"/>
        <v>38099.880000000005</v>
      </c>
      <c r="V79" s="962">
        <f t="shared" si="22"/>
        <v>0</v>
      </c>
      <c r="W79" s="962">
        <f t="shared" si="22"/>
        <v>0</v>
      </c>
      <c r="X79" s="962">
        <f t="shared" si="22"/>
        <v>43961.4</v>
      </c>
      <c r="Y79" s="962">
        <f t="shared" si="22"/>
        <v>0</v>
      </c>
      <c r="Z79" s="962">
        <f t="shared" si="22"/>
        <v>20515.320000000003</v>
      </c>
      <c r="AA79" s="962">
        <f t="shared" si="22"/>
        <v>8472827.1600000001</v>
      </c>
      <c r="AB79" s="962">
        <f t="shared" si="22"/>
        <v>59816811.600000001</v>
      </c>
      <c r="AC79" s="962">
        <f t="shared" si="22"/>
        <v>110633259.24000001</v>
      </c>
      <c r="AD79" s="69">
        <f t="shared" si="22"/>
        <v>162217566</v>
      </c>
      <c r="AF79" s="122"/>
      <c r="AG79" s="122"/>
      <c r="AH79" s="122"/>
      <c r="AI79" s="122"/>
      <c r="AJ79" s="122"/>
      <c r="AK79" s="122"/>
    </row>
    <row r="80" spans="1:37" s="1" customFormat="1">
      <c r="A80" s="788" t="s">
        <v>23</v>
      </c>
      <c r="B80" s="263">
        <f t="shared" ref="B80:AD80" si="23">B26*293076</f>
        <v>42106228.919999994</v>
      </c>
      <c r="C80" s="962">
        <f t="shared" si="23"/>
        <v>0</v>
      </c>
      <c r="D80" s="962">
        <f t="shared" si="23"/>
        <v>298937.52</v>
      </c>
      <c r="E80" s="962">
        <f t="shared" si="23"/>
        <v>0</v>
      </c>
      <c r="F80" s="962">
        <f t="shared" si="23"/>
        <v>0</v>
      </c>
      <c r="G80" s="962">
        <f t="shared" si="23"/>
        <v>562705.91999999993</v>
      </c>
      <c r="H80" s="962">
        <f t="shared" si="23"/>
        <v>1184027.04</v>
      </c>
      <c r="I80" s="962">
        <f t="shared" si="23"/>
        <v>0</v>
      </c>
      <c r="J80" s="962">
        <f t="shared" si="23"/>
        <v>0</v>
      </c>
      <c r="K80" s="962">
        <f t="shared" si="23"/>
        <v>0</v>
      </c>
      <c r="L80" s="962">
        <f t="shared" si="23"/>
        <v>867504.96</v>
      </c>
      <c r="M80" s="962">
        <f t="shared" si="23"/>
        <v>17584.559999999998</v>
      </c>
      <c r="N80" s="962">
        <f t="shared" si="23"/>
        <v>2552691.9600000004</v>
      </c>
      <c r="O80" s="962">
        <f t="shared" si="23"/>
        <v>20515.320000000003</v>
      </c>
      <c r="P80" s="962">
        <f t="shared" si="23"/>
        <v>3282451.1999999997</v>
      </c>
      <c r="Q80" s="962">
        <f t="shared" si="23"/>
        <v>926120.16</v>
      </c>
      <c r="R80" s="962">
        <f t="shared" si="23"/>
        <v>0</v>
      </c>
      <c r="S80" s="962">
        <f t="shared" si="23"/>
        <v>225668.52000000002</v>
      </c>
      <c r="T80" s="962">
        <f t="shared" si="23"/>
        <v>504090.72</v>
      </c>
      <c r="U80" s="962">
        <f t="shared" si="23"/>
        <v>216876.24</v>
      </c>
      <c r="V80" s="962">
        <f t="shared" si="23"/>
        <v>1107827.28</v>
      </c>
      <c r="W80" s="962">
        <f t="shared" si="23"/>
        <v>0</v>
      </c>
      <c r="X80" s="962">
        <f t="shared" si="23"/>
        <v>1280742.1200000001</v>
      </c>
      <c r="Y80" s="962">
        <f t="shared" si="23"/>
        <v>2930.76</v>
      </c>
      <c r="Z80" s="962">
        <f t="shared" si="23"/>
        <v>1160580.96</v>
      </c>
      <c r="AA80" s="962">
        <f t="shared" si="23"/>
        <v>30966410.16</v>
      </c>
      <c r="AB80" s="962">
        <f t="shared" si="23"/>
        <v>39653182.800000004</v>
      </c>
      <c r="AC80" s="962">
        <f t="shared" si="23"/>
        <v>31238970.84</v>
      </c>
      <c r="AD80" s="69">
        <f t="shared" si="23"/>
        <v>533357289.35999995</v>
      </c>
      <c r="AF80" s="122"/>
      <c r="AG80" s="122"/>
      <c r="AH80" s="122"/>
      <c r="AI80" s="122"/>
      <c r="AJ80" s="122"/>
      <c r="AK80" s="122"/>
    </row>
    <row r="81" spans="1:37" s="1" customFormat="1">
      <c r="A81" s="788" t="s">
        <v>24</v>
      </c>
      <c r="B81" s="263">
        <f t="shared" ref="B81:AD81" si="24">B27*293076</f>
        <v>3159649425.2399998</v>
      </c>
      <c r="C81" s="962">
        <f t="shared" si="24"/>
        <v>0</v>
      </c>
      <c r="D81" s="962">
        <f t="shared" si="24"/>
        <v>1555471562.3999999</v>
      </c>
      <c r="E81" s="962">
        <f t="shared" si="24"/>
        <v>0</v>
      </c>
      <c r="F81" s="962">
        <f t="shared" si="24"/>
        <v>0</v>
      </c>
      <c r="G81" s="962">
        <f t="shared" si="24"/>
        <v>416548918.80000001</v>
      </c>
      <c r="H81" s="962">
        <f t="shared" si="24"/>
        <v>64092790.439999998</v>
      </c>
      <c r="I81" s="962">
        <f t="shared" si="24"/>
        <v>17382337.560000002</v>
      </c>
      <c r="J81" s="962">
        <f t="shared" si="24"/>
        <v>7508607.1200000001</v>
      </c>
      <c r="K81" s="962">
        <f t="shared" si="24"/>
        <v>4437170.6400000006</v>
      </c>
      <c r="L81" s="962">
        <f t="shared" si="24"/>
        <v>5600682.3599999994</v>
      </c>
      <c r="M81" s="962">
        <f t="shared" si="24"/>
        <v>152399.52000000002</v>
      </c>
      <c r="N81" s="962">
        <f t="shared" si="24"/>
        <v>5571374.7600000007</v>
      </c>
      <c r="O81" s="962">
        <f t="shared" si="24"/>
        <v>225668.52000000002</v>
      </c>
      <c r="P81" s="962">
        <f t="shared" si="24"/>
        <v>99188641.439999998</v>
      </c>
      <c r="Q81" s="962">
        <f t="shared" si="24"/>
        <v>24404438.52</v>
      </c>
      <c r="R81" s="962">
        <f t="shared" si="24"/>
        <v>0</v>
      </c>
      <c r="S81" s="962">
        <f t="shared" si="24"/>
        <v>325314.36000000004</v>
      </c>
      <c r="T81" s="962">
        <f t="shared" si="24"/>
        <v>354621.95999999996</v>
      </c>
      <c r="U81" s="962">
        <f t="shared" si="24"/>
        <v>111368.88</v>
      </c>
      <c r="V81" s="962">
        <f t="shared" si="24"/>
        <v>107816798.88</v>
      </c>
      <c r="W81" s="962">
        <f t="shared" si="24"/>
        <v>789209706.60000002</v>
      </c>
      <c r="X81" s="962">
        <f t="shared" si="24"/>
        <v>27367436.879999999</v>
      </c>
      <c r="Y81" s="962">
        <f t="shared" si="24"/>
        <v>38099.880000000005</v>
      </c>
      <c r="Z81" s="962">
        <f t="shared" si="24"/>
        <v>6022711.7999999998</v>
      </c>
      <c r="AA81" s="962">
        <f t="shared" si="24"/>
        <v>158718238.55999997</v>
      </c>
      <c r="AB81" s="962">
        <f t="shared" si="24"/>
        <v>687852302.76000011</v>
      </c>
      <c r="AC81" s="962">
        <f t="shared" si="24"/>
        <v>47827072.439999998</v>
      </c>
      <c r="AD81" s="69">
        <f t="shared" si="24"/>
        <v>1415378303.6400001</v>
      </c>
      <c r="AF81" s="122"/>
      <c r="AG81" s="122"/>
      <c r="AH81" s="122"/>
      <c r="AI81" s="122"/>
      <c r="AJ81" s="122"/>
      <c r="AK81" s="122"/>
    </row>
    <row r="82" spans="1:37" s="1" customFormat="1">
      <c r="A82" s="788" t="s">
        <v>25</v>
      </c>
      <c r="B82" s="263">
        <f t="shared" ref="B82:AD82" si="25">B28*293076</f>
        <v>2306197459.4400001</v>
      </c>
      <c r="C82" s="962">
        <f t="shared" si="25"/>
        <v>0</v>
      </c>
      <c r="D82" s="962">
        <f t="shared" si="25"/>
        <v>139917413.16</v>
      </c>
      <c r="E82" s="962">
        <f t="shared" si="25"/>
        <v>0</v>
      </c>
      <c r="F82" s="962">
        <f t="shared" si="25"/>
        <v>0</v>
      </c>
      <c r="G82" s="962">
        <f t="shared" si="25"/>
        <v>11483248147.559999</v>
      </c>
      <c r="H82" s="962">
        <f t="shared" si="25"/>
        <v>592303665.24000001</v>
      </c>
      <c r="I82" s="962">
        <f t="shared" si="25"/>
        <v>3147445740.5999999</v>
      </c>
      <c r="J82" s="962">
        <f t="shared" si="25"/>
        <v>494870549.03999996</v>
      </c>
      <c r="K82" s="962">
        <f t="shared" si="25"/>
        <v>820612.79999999993</v>
      </c>
      <c r="L82" s="962">
        <f t="shared" si="25"/>
        <v>111283887.95999999</v>
      </c>
      <c r="M82" s="962">
        <f t="shared" si="25"/>
        <v>0</v>
      </c>
      <c r="N82" s="962">
        <f t="shared" si="25"/>
        <v>1078519.68</v>
      </c>
      <c r="O82" s="962">
        <f t="shared" si="25"/>
        <v>8792.2799999999988</v>
      </c>
      <c r="P82" s="962">
        <f t="shared" si="25"/>
        <v>17487844.920000002</v>
      </c>
      <c r="Q82" s="962">
        <f t="shared" si="25"/>
        <v>111368.88</v>
      </c>
      <c r="R82" s="962">
        <f t="shared" si="25"/>
        <v>0</v>
      </c>
      <c r="S82" s="962">
        <f t="shared" si="25"/>
        <v>536329.08000000007</v>
      </c>
      <c r="T82" s="962">
        <f t="shared" si="25"/>
        <v>2930.76</v>
      </c>
      <c r="U82" s="962">
        <f t="shared" si="25"/>
        <v>0</v>
      </c>
      <c r="V82" s="962">
        <f t="shared" si="25"/>
        <v>0</v>
      </c>
      <c r="W82" s="962">
        <f t="shared" si="25"/>
        <v>6556110.1200000001</v>
      </c>
      <c r="X82" s="962">
        <f t="shared" si="25"/>
        <v>4445962.92</v>
      </c>
      <c r="Y82" s="962">
        <f t="shared" si="25"/>
        <v>424960.2</v>
      </c>
      <c r="Z82" s="962">
        <f t="shared" si="25"/>
        <v>158261.04</v>
      </c>
      <c r="AA82" s="962">
        <f t="shared" si="25"/>
        <v>180625669.55999997</v>
      </c>
      <c r="AB82" s="962">
        <f t="shared" si="25"/>
        <v>357028113.96000004</v>
      </c>
      <c r="AC82" s="962">
        <f t="shared" si="25"/>
        <v>187375209.84</v>
      </c>
      <c r="AD82" s="69">
        <f t="shared" si="25"/>
        <v>2444095578.9599996</v>
      </c>
      <c r="AF82" s="122"/>
      <c r="AG82" s="122"/>
      <c r="AH82" s="122"/>
      <c r="AI82" s="122"/>
      <c r="AJ82" s="122"/>
      <c r="AK82" s="122"/>
    </row>
    <row r="83" spans="1:37" s="1" customFormat="1">
      <c r="A83" s="788" t="s">
        <v>26</v>
      </c>
      <c r="B83" s="263">
        <f t="shared" ref="B83:AD83" si="26">B29*293076</f>
        <v>452227991.03999996</v>
      </c>
      <c r="C83" s="962">
        <f t="shared" si="26"/>
        <v>0</v>
      </c>
      <c r="D83" s="962">
        <f t="shared" si="26"/>
        <v>44389290.960000001</v>
      </c>
      <c r="E83" s="962">
        <f t="shared" si="26"/>
        <v>0</v>
      </c>
      <c r="F83" s="962">
        <f t="shared" si="26"/>
        <v>0</v>
      </c>
      <c r="G83" s="962">
        <f t="shared" si="26"/>
        <v>113780895.48</v>
      </c>
      <c r="H83" s="962">
        <f t="shared" si="26"/>
        <v>39559398.479999997</v>
      </c>
      <c r="I83" s="962">
        <f t="shared" si="26"/>
        <v>0</v>
      </c>
      <c r="J83" s="962">
        <f t="shared" si="26"/>
        <v>1468310.76</v>
      </c>
      <c r="K83" s="962">
        <f t="shared" si="26"/>
        <v>35986802.039999999</v>
      </c>
      <c r="L83" s="962">
        <f t="shared" si="26"/>
        <v>3311758.8000000003</v>
      </c>
      <c r="M83" s="962">
        <f t="shared" si="26"/>
        <v>87922.8</v>
      </c>
      <c r="N83" s="962">
        <f t="shared" si="26"/>
        <v>1069727.3999999999</v>
      </c>
      <c r="O83" s="962">
        <f t="shared" si="26"/>
        <v>161191.80000000002</v>
      </c>
      <c r="P83" s="962">
        <f t="shared" si="26"/>
        <v>10351444.32</v>
      </c>
      <c r="Q83" s="962">
        <f t="shared" si="26"/>
        <v>3232628.28</v>
      </c>
      <c r="R83" s="962">
        <f t="shared" si="26"/>
        <v>0</v>
      </c>
      <c r="S83" s="962">
        <f t="shared" si="26"/>
        <v>199291.68000000002</v>
      </c>
      <c r="T83" s="962">
        <f t="shared" si="26"/>
        <v>2930.76</v>
      </c>
      <c r="U83" s="962">
        <f t="shared" si="26"/>
        <v>43961.4</v>
      </c>
      <c r="V83" s="962">
        <f t="shared" si="26"/>
        <v>6025642.5599999996</v>
      </c>
      <c r="W83" s="962">
        <f t="shared" si="26"/>
        <v>79356188.519999996</v>
      </c>
      <c r="X83" s="962">
        <f t="shared" si="26"/>
        <v>1392111</v>
      </c>
      <c r="Y83" s="962">
        <f t="shared" si="26"/>
        <v>0</v>
      </c>
      <c r="Z83" s="962">
        <f t="shared" si="26"/>
        <v>2672853.1199999996</v>
      </c>
      <c r="AA83" s="962">
        <f t="shared" si="26"/>
        <v>81861988.319999993</v>
      </c>
      <c r="AB83" s="962">
        <f t="shared" si="26"/>
        <v>113124405.24000001</v>
      </c>
      <c r="AC83" s="962">
        <f t="shared" si="26"/>
        <v>216521618.03999999</v>
      </c>
      <c r="AD83" s="69">
        <f t="shared" si="26"/>
        <v>2569209723.3600001</v>
      </c>
      <c r="AF83" s="122"/>
      <c r="AG83" s="122"/>
      <c r="AH83" s="122"/>
      <c r="AI83" s="122"/>
      <c r="AJ83" s="122"/>
      <c r="AK83" s="122"/>
    </row>
    <row r="84" spans="1:37" s="1" customFormat="1">
      <c r="A84" s="788" t="s">
        <v>27</v>
      </c>
      <c r="B84" s="263">
        <f t="shared" ref="B84:AD84" si="27">B30*293076</f>
        <v>46859921.639999993</v>
      </c>
      <c r="C84" s="962">
        <f t="shared" si="27"/>
        <v>0</v>
      </c>
      <c r="D84" s="962">
        <f t="shared" si="27"/>
        <v>8100620.6400000006</v>
      </c>
      <c r="E84" s="962">
        <f t="shared" si="27"/>
        <v>0</v>
      </c>
      <c r="F84" s="962">
        <f t="shared" si="27"/>
        <v>0</v>
      </c>
      <c r="G84" s="962">
        <f t="shared" si="27"/>
        <v>167715671.75999999</v>
      </c>
      <c r="H84" s="962">
        <f t="shared" si="27"/>
        <v>5369152.3200000003</v>
      </c>
      <c r="I84" s="962">
        <f t="shared" si="27"/>
        <v>35646833.879999995</v>
      </c>
      <c r="J84" s="962">
        <f t="shared" si="27"/>
        <v>2420807.7599999998</v>
      </c>
      <c r="K84" s="962">
        <f t="shared" si="27"/>
        <v>328245.12000000005</v>
      </c>
      <c r="L84" s="962">
        <f t="shared" si="27"/>
        <v>1016973.7200000001</v>
      </c>
      <c r="M84" s="962">
        <f t="shared" si="27"/>
        <v>0</v>
      </c>
      <c r="N84" s="962">
        <f t="shared" si="27"/>
        <v>3552081.1199999996</v>
      </c>
      <c r="O84" s="962">
        <f t="shared" si="27"/>
        <v>128953.44</v>
      </c>
      <c r="P84" s="962">
        <f t="shared" si="27"/>
        <v>5597751.6000000006</v>
      </c>
      <c r="Q84" s="962">
        <f t="shared" si="27"/>
        <v>313591.32</v>
      </c>
      <c r="R84" s="962">
        <f t="shared" si="27"/>
        <v>0</v>
      </c>
      <c r="S84" s="962">
        <f t="shared" si="27"/>
        <v>275491.44</v>
      </c>
      <c r="T84" s="962">
        <f t="shared" si="27"/>
        <v>11723.04</v>
      </c>
      <c r="U84" s="962">
        <f t="shared" si="27"/>
        <v>8792.2799999999988</v>
      </c>
      <c r="V84" s="962">
        <f t="shared" si="27"/>
        <v>73269</v>
      </c>
      <c r="W84" s="962">
        <f t="shared" si="27"/>
        <v>0</v>
      </c>
      <c r="X84" s="962">
        <f t="shared" si="27"/>
        <v>2807668.08</v>
      </c>
      <c r="Y84" s="962">
        <f t="shared" si="27"/>
        <v>2930.76</v>
      </c>
      <c r="Z84" s="962">
        <f t="shared" si="27"/>
        <v>208083.96</v>
      </c>
      <c r="AA84" s="962">
        <f t="shared" si="27"/>
        <v>50552679.240000002</v>
      </c>
      <c r="AB84" s="962">
        <f t="shared" si="27"/>
        <v>227045977.20000002</v>
      </c>
      <c r="AC84" s="962">
        <f t="shared" si="27"/>
        <v>6292341.7199999997</v>
      </c>
      <c r="AD84" s="69">
        <f t="shared" si="27"/>
        <v>558966270.24000001</v>
      </c>
      <c r="AF84" s="122"/>
      <c r="AG84" s="122"/>
      <c r="AH84" s="122"/>
      <c r="AI84" s="122"/>
      <c r="AJ84" s="122"/>
      <c r="AK84" s="122"/>
    </row>
    <row r="85" spans="1:37" s="1" customFormat="1">
      <c r="A85" s="788" t="s">
        <v>28</v>
      </c>
      <c r="B85" s="263">
        <f t="shared" ref="B85:AD85" si="28">B31*293076</f>
        <v>2801806.56</v>
      </c>
      <c r="C85" s="962">
        <f t="shared" si="28"/>
        <v>0</v>
      </c>
      <c r="D85" s="962">
        <f t="shared" si="28"/>
        <v>73269</v>
      </c>
      <c r="E85" s="962">
        <f t="shared" si="28"/>
        <v>0</v>
      </c>
      <c r="F85" s="962">
        <f t="shared" si="28"/>
        <v>0</v>
      </c>
      <c r="G85" s="962">
        <f t="shared" si="28"/>
        <v>117318322.8</v>
      </c>
      <c r="H85" s="962">
        <f t="shared" si="28"/>
        <v>1963609.2</v>
      </c>
      <c r="I85" s="962">
        <f t="shared" si="28"/>
        <v>90853.56</v>
      </c>
      <c r="J85" s="962">
        <f t="shared" si="28"/>
        <v>296006.76</v>
      </c>
      <c r="K85" s="962">
        <f t="shared" si="28"/>
        <v>0</v>
      </c>
      <c r="L85" s="962">
        <f t="shared" si="28"/>
        <v>0</v>
      </c>
      <c r="M85" s="962">
        <f t="shared" si="28"/>
        <v>0</v>
      </c>
      <c r="N85" s="962">
        <f t="shared" si="28"/>
        <v>4692146.7600000007</v>
      </c>
      <c r="O85" s="962">
        <f t="shared" si="28"/>
        <v>621321.12</v>
      </c>
      <c r="P85" s="962">
        <f t="shared" si="28"/>
        <v>6268895.6400000006</v>
      </c>
      <c r="Q85" s="962">
        <f t="shared" si="28"/>
        <v>190499.4</v>
      </c>
      <c r="R85" s="962">
        <f t="shared" si="28"/>
        <v>11723.04</v>
      </c>
      <c r="S85" s="962">
        <f t="shared" si="28"/>
        <v>1491756.8399999999</v>
      </c>
      <c r="T85" s="962">
        <f t="shared" si="28"/>
        <v>55684.44</v>
      </c>
      <c r="U85" s="962">
        <f t="shared" si="28"/>
        <v>17584.559999999998</v>
      </c>
      <c r="V85" s="962">
        <f t="shared" si="28"/>
        <v>0</v>
      </c>
      <c r="W85" s="962">
        <f t="shared" si="28"/>
        <v>0</v>
      </c>
      <c r="X85" s="962">
        <f t="shared" si="28"/>
        <v>1392111</v>
      </c>
      <c r="Y85" s="962">
        <f t="shared" si="28"/>
        <v>2930.76</v>
      </c>
      <c r="Z85" s="962">
        <f t="shared" si="28"/>
        <v>597875.04</v>
      </c>
      <c r="AA85" s="962">
        <f t="shared" si="28"/>
        <v>39017207.879999995</v>
      </c>
      <c r="AB85" s="962">
        <f t="shared" si="28"/>
        <v>43785554.399999999</v>
      </c>
      <c r="AC85" s="962">
        <f t="shared" si="28"/>
        <v>3511050.48</v>
      </c>
      <c r="AD85" s="69">
        <f t="shared" si="28"/>
        <v>388097100.72000003</v>
      </c>
      <c r="AF85" s="122"/>
      <c r="AG85" s="122"/>
      <c r="AH85" s="122"/>
      <c r="AI85" s="122"/>
      <c r="AJ85" s="122"/>
      <c r="AK85" s="122"/>
    </row>
    <row r="86" spans="1:37" s="1" customFormat="1">
      <c r="A86" s="788" t="s">
        <v>29</v>
      </c>
      <c r="B86" s="263">
        <f t="shared" ref="B86:AD86" si="29">B32*293076</f>
        <v>864574.20000000007</v>
      </c>
      <c r="C86" s="962">
        <f t="shared" si="29"/>
        <v>0</v>
      </c>
      <c r="D86" s="962">
        <f t="shared" si="29"/>
        <v>0</v>
      </c>
      <c r="E86" s="962">
        <f t="shared" si="29"/>
        <v>0</v>
      </c>
      <c r="F86" s="962">
        <f t="shared" si="29"/>
        <v>0</v>
      </c>
      <c r="G86" s="962">
        <f t="shared" si="29"/>
        <v>0</v>
      </c>
      <c r="H86" s="962">
        <f t="shared" si="29"/>
        <v>559775.16</v>
      </c>
      <c r="I86" s="962">
        <f t="shared" si="29"/>
        <v>1403834.04</v>
      </c>
      <c r="J86" s="962">
        <f t="shared" si="29"/>
        <v>2930.76</v>
      </c>
      <c r="K86" s="962">
        <f t="shared" si="29"/>
        <v>260837.64</v>
      </c>
      <c r="L86" s="962">
        <f t="shared" si="29"/>
        <v>937843.20000000007</v>
      </c>
      <c r="M86" s="962">
        <f t="shared" si="29"/>
        <v>2930.76</v>
      </c>
      <c r="N86" s="962">
        <f t="shared" si="29"/>
        <v>3581388.72</v>
      </c>
      <c r="O86" s="962">
        <f t="shared" si="29"/>
        <v>380998.8</v>
      </c>
      <c r="P86" s="962">
        <f t="shared" si="29"/>
        <v>6409572.1200000001</v>
      </c>
      <c r="Q86" s="962">
        <f t="shared" si="29"/>
        <v>158261.04</v>
      </c>
      <c r="R86" s="962">
        <f t="shared" si="29"/>
        <v>0</v>
      </c>
      <c r="S86" s="962">
        <f t="shared" si="29"/>
        <v>1529856.72</v>
      </c>
      <c r="T86" s="962">
        <f t="shared" si="29"/>
        <v>14653.800000000001</v>
      </c>
      <c r="U86" s="962">
        <f t="shared" si="29"/>
        <v>17584.559999999998</v>
      </c>
      <c r="V86" s="962">
        <f t="shared" si="29"/>
        <v>0</v>
      </c>
      <c r="W86" s="962">
        <f t="shared" si="29"/>
        <v>0</v>
      </c>
      <c r="X86" s="962">
        <f t="shared" si="29"/>
        <v>1969470.72</v>
      </c>
      <c r="Y86" s="962">
        <f t="shared" si="29"/>
        <v>0</v>
      </c>
      <c r="Z86" s="962">
        <f t="shared" si="29"/>
        <v>1230919.2</v>
      </c>
      <c r="AA86" s="962">
        <f t="shared" si="29"/>
        <v>19735737.84</v>
      </c>
      <c r="AB86" s="962">
        <f t="shared" si="29"/>
        <v>48281340.240000002</v>
      </c>
      <c r="AC86" s="962">
        <f t="shared" si="29"/>
        <v>8326289.1600000001</v>
      </c>
      <c r="AD86" s="69">
        <f t="shared" si="29"/>
        <v>179567665.20000002</v>
      </c>
      <c r="AF86" s="122"/>
      <c r="AG86" s="122"/>
      <c r="AH86" s="122"/>
      <c r="AI86" s="122"/>
      <c r="AJ86" s="122"/>
      <c r="AK86" s="122"/>
    </row>
    <row r="87" spans="1:37" s="1" customFormat="1">
      <c r="A87" s="788" t="s">
        <v>30</v>
      </c>
      <c r="B87" s="263">
        <f t="shared" ref="B87:AD87" si="30">B33*293076</f>
        <v>3455366.0399999996</v>
      </c>
      <c r="C87" s="962">
        <f t="shared" si="30"/>
        <v>0</v>
      </c>
      <c r="D87" s="962">
        <f t="shared" si="30"/>
        <v>8792.2799999999988</v>
      </c>
      <c r="E87" s="962">
        <f t="shared" si="30"/>
        <v>0</v>
      </c>
      <c r="F87" s="962">
        <f t="shared" si="30"/>
        <v>0</v>
      </c>
      <c r="G87" s="962">
        <f t="shared" si="30"/>
        <v>3197459.16</v>
      </c>
      <c r="H87" s="962">
        <f t="shared" si="30"/>
        <v>108438.12</v>
      </c>
      <c r="I87" s="962">
        <f t="shared" si="30"/>
        <v>5861.52</v>
      </c>
      <c r="J87" s="962">
        <f t="shared" si="30"/>
        <v>8792.2799999999988</v>
      </c>
      <c r="K87" s="962">
        <f t="shared" si="30"/>
        <v>84992.04</v>
      </c>
      <c r="L87" s="962">
        <f t="shared" si="30"/>
        <v>0</v>
      </c>
      <c r="M87" s="962">
        <f t="shared" si="30"/>
        <v>2930.76</v>
      </c>
      <c r="N87" s="962">
        <f t="shared" si="30"/>
        <v>5876173.7999999998</v>
      </c>
      <c r="O87" s="962">
        <f t="shared" si="30"/>
        <v>105507.36</v>
      </c>
      <c r="P87" s="962">
        <f t="shared" si="30"/>
        <v>6972278.04</v>
      </c>
      <c r="Q87" s="962">
        <f t="shared" si="30"/>
        <v>73269</v>
      </c>
      <c r="R87" s="962">
        <f t="shared" si="30"/>
        <v>2930.76</v>
      </c>
      <c r="S87" s="962">
        <f t="shared" si="30"/>
        <v>3467089.08</v>
      </c>
      <c r="T87" s="962">
        <f t="shared" si="30"/>
        <v>5861.52</v>
      </c>
      <c r="U87" s="962">
        <f t="shared" si="30"/>
        <v>52753.68</v>
      </c>
      <c r="V87" s="962">
        <f t="shared" si="30"/>
        <v>2930.76</v>
      </c>
      <c r="W87" s="962">
        <f t="shared" si="30"/>
        <v>0</v>
      </c>
      <c r="X87" s="962">
        <f t="shared" si="30"/>
        <v>800097.48</v>
      </c>
      <c r="Y87" s="962">
        <f t="shared" si="30"/>
        <v>0</v>
      </c>
      <c r="Z87" s="962">
        <f t="shared" si="30"/>
        <v>536329.08000000007</v>
      </c>
      <c r="AA87" s="962">
        <f t="shared" si="30"/>
        <v>25737934.319999997</v>
      </c>
      <c r="AB87" s="962">
        <f t="shared" si="30"/>
        <v>82257640.920000002</v>
      </c>
      <c r="AC87" s="962">
        <f t="shared" si="30"/>
        <v>26107210.079999998</v>
      </c>
      <c r="AD87" s="69">
        <f t="shared" si="30"/>
        <v>426029927.40000004</v>
      </c>
      <c r="AF87" s="122"/>
      <c r="AG87" s="122"/>
      <c r="AH87" s="122"/>
      <c r="AI87" s="122"/>
      <c r="AJ87" s="122"/>
      <c r="AK87" s="122"/>
    </row>
    <row r="88" spans="1:37" s="1" customFormat="1">
      <c r="A88" s="788" t="s">
        <v>31</v>
      </c>
      <c r="B88" s="263">
        <f t="shared" ref="B88:AD88" si="31">B34*293076</f>
        <v>2192208.48</v>
      </c>
      <c r="C88" s="962">
        <f t="shared" si="31"/>
        <v>0</v>
      </c>
      <c r="D88" s="962">
        <f t="shared" si="31"/>
        <v>3206251.44</v>
      </c>
      <c r="E88" s="962">
        <f t="shared" si="31"/>
        <v>0</v>
      </c>
      <c r="F88" s="962">
        <f t="shared" si="31"/>
        <v>0</v>
      </c>
      <c r="G88" s="962">
        <f t="shared" si="31"/>
        <v>114299.64</v>
      </c>
      <c r="H88" s="962">
        <f t="shared" si="31"/>
        <v>392721.84</v>
      </c>
      <c r="I88" s="962">
        <f t="shared" si="31"/>
        <v>0</v>
      </c>
      <c r="J88" s="962">
        <f t="shared" si="31"/>
        <v>0</v>
      </c>
      <c r="K88" s="962">
        <f t="shared" si="31"/>
        <v>2930.76</v>
      </c>
      <c r="L88" s="962">
        <f t="shared" si="31"/>
        <v>0</v>
      </c>
      <c r="M88" s="962">
        <f t="shared" si="31"/>
        <v>0</v>
      </c>
      <c r="N88" s="962">
        <f t="shared" si="31"/>
        <v>1169373.24</v>
      </c>
      <c r="O88" s="962">
        <f t="shared" si="31"/>
        <v>562705.91999999993</v>
      </c>
      <c r="P88" s="962">
        <f t="shared" si="31"/>
        <v>3241420.56</v>
      </c>
      <c r="Q88" s="962">
        <f t="shared" si="31"/>
        <v>410306.39999999997</v>
      </c>
      <c r="R88" s="962">
        <f t="shared" si="31"/>
        <v>0</v>
      </c>
      <c r="S88" s="962">
        <f t="shared" si="31"/>
        <v>140676.47999999998</v>
      </c>
      <c r="T88" s="962">
        <f t="shared" si="31"/>
        <v>87922.8</v>
      </c>
      <c r="U88" s="962">
        <f t="shared" si="31"/>
        <v>11723.04</v>
      </c>
      <c r="V88" s="962">
        <f t="shared" si="31"/>
        <v>0</v>
      </c>
      <c r="W88" s="962">
        <f t="shared" si="31"/>
        <v>0</v>
      </c>
      <c r="X88" s="962">
        <f t="shared" si="31"/>
        <v>659421</v>
      </c>
      <c r="Y88" s="962">
        <f t="shared" si="31"/>
        <v>0</v>
      </c>
      <c r="Z88" s="962">
        <f t="shared" si="31"/>
        <v>126022.68</v>
      </c>
      <c r="AA88" s="962">
        <f t="shared" si="31"/>
        <v>18657218.16</v>
      </c>
      <c r="AB88" s="962">
        <f t="shared" si="31"/>
        <v>65769185.159999996</v>
      </c>
      <c r="AC88" s="962">
        <f t="shared" si="31"/>
        <v>5920135.2000000002</v>
      </c>
      <c r="AD88" s="69">
        <f t="shared" si="31"/>
        <v>57542541.840000004</v>
      </c>
      <c r="AF88" s="122"/>
      <c r="AG88" s="122"/>
      <c r="AH88" s="122"/>
      <c r="AI88" s="122"/>
      <c r="AJ88" s="122"/>
      <c r="AK88" s="122"/>
    </row>
    <row r="89" spans="1:37" s="1" customFormat="1">
      <c r="A89" s="788" t="s">
        <v>32</v>
      </c>
      <c r="B89" s="263">
        <f t="shared" ref="B89:AD89" si="32">B35*293076</f>
        <v>2523384.36</v>
      </c>
      <c r="C89" s="962">
        <f t="shared" si="32"/>
        <v>0</v>
      </c>
      <c r="D89" s="962">
        <f t="shared" si="32"/>
        <v>0</v>
      </c>
      <c r="E89" s="962">
        <f t="shared" si="32"/>
        <v>0</v>
      </c>
      <c r="F89" s="962">
        <f t="shared" si="32"/>
        <v>0</v>
      </c>
      <c r="G89" s="962">
        <f t="shared" si="32"/>
        <v>199291.68000000002</v>
      </c>
      <c r="H89" s="962">
        <f t="shared" si="32"/>
        <v>8792.2799999999988</v>
      </c>
      <c r="I89" s="962">
        <f t="shared" si="32"/>
        <v>0</v>
      </c>
      <c r="J89" s="962">
        <f t="shared" si="32"/>
        <v>0</v>
      </c>
      <c r="K89" s="962">
        <f t="shared" si="32"/>
        <v>2930.76</v>
      </c>
      <c r="L89" s="962">
        <f t="shared" si="32"/>
        <v>0</v>
      </c>
      <c r="M89" s="962">
        <f t="shared" si="32"/>
        <v>0</v>
      </c>
      <c r="N89" s="962">
        <f t="shared" si="32"/>
        <v>4425447.5999999996</v>
      </c>
      <c r="O89" s="962">
        <f t="shared" si="32"/>
        <v>52753.68</v>
      </c>
      <c r="P89" s="962">
        <f t="shared" si="32"/>
        <v>2772498.9600000004</v>
      </c>
      <c r="Q89" s="962">
        <f t="shared" si="32"/>
        <v>498229.2</v>
      </c>
      <c r="R89" s="962">
        <f t="shared" si="32"/>
        <v>0</v>
      </c>
      <c r="S89" s="962">
        <f t="shared" si="32"/>
        <v>782512.91999999993</v>
      </c>
      <c r="T89" s="962">
        <f t="shared" si="32"/>
        <v>58615.200000000004</v>
      </c>
      <c r="U89" s="962">
        <f t="shared" si="32"/>
        <v>41030.640000000007</v>
      </c>
      <c r="V89" s="962">
        <f t="shared" si="32"/>
        <v>14653.800000000001</v>
      </c>
      <c r="W89" s="962">
        <f t="shared" si="32"/>
        <v>96715.08</v>
      </c>
      <c r="X89" s="962">
        <f t="shared" si="32"/>
        <v>1333495.8</v>
      </c>
      <c r="Y89" s="962">
        <f t="shared" si="32"/>
        <v>0</v>
      </c>
      <c r="Z89" s="962">
        <f t="shared" si="32"/>
        <v>454267.8</v>
      </c>
      <c r="AA89" s="962">
        <f t="shared" si="32"/>
        <v>12854313.359999999</v>
      </c>
      <c r="AB89" s="962">
        <f t="shared" si="32"/>
        <v>45277311.240000002</v>
      </c>
      <c r="AC89" s="962">
        <f t="shared" si="32"/>
        <v>13965071.4</v>
      </c>
      <c r="AD89" s="69">
        <f t="shared" si="32"/>
        <v>339610607.27999997</v>
      </c>
      <c r="AF89" s="122"/>
      <c r="AG89" s="122"/>
      <c r="AH89" s="122"/>
      <c r="AI89" s="122"/>
      <c r="AJ89" s="122"/>
      <c r="AK89" s="122"/>
    </row>
    <row r="90" spans="1:37" s="1" customFormat="1">
      <c r="A90" s="788" t="s">
        <v>33</v>
      </c>
      <c r="B90" s="263">
        <f t="shared" ref="B90:AD90" si="33">B36*293076</f>
        <v>3282451.1999999997</v>
      </c>
      <c r="C90" s="962">
        <f t="shared" si="33"/>
        <v>0</v>
      </c>
      <c r="D90" s="962">
        <f t="shared" si="33"/>
        <v>137745.72</v>
      </c>
      <c r="E90" s="962">
        <f t="shared" si="33"/>
        <v>0</v>
      </c>
      <c r="F90" s="962">
        <f t="shared" si="33"/>
        <v>0</v>
      </c>
      <c r="G90" s="962">
        <f t="shared" si="33"/>
        <v>5861.52</v>
      </c>
      <c r="H90" s="962">
        <f t="shared" si="33"/>
        <v>76199.760000000009</v>
      </c>
      <c r="I90" s="962">
        <f t="shared" si="33"/>
        <v>2930.76</v>
      </c>
      <c r="J90" s="962">
        <f t="shared" si="33"/>
        <v>0</v>
      </c>
      <c r="K90" s="962">
        <f t="shared" si="33"/>
        <v>0</v>
      </c>
      <c r="L90" s="962">
        <f t="shared" si="33"/>
        <v>0</v>
      </c>
      <c r="M90" s="962">
        <f t="shared" si="33"/>
        <v>0</v>
      </c>
      <c r="N90" s="962">
        <f t="shared" si="33"/>
        <v>2713883.76</v>
      </c>
      <c r="O90" s="962">
        <f t="shared" si="33"/>
        <v>11723.04</v>
      </c>
      <c r="P90" s="962">
        <f t="shared" si="33"/>
        <v>1503479.88</v>
      </c>
      <c r="Q90" s="962">
        <f t="shared" si="33"/>
        <v>111368.88</v>
      </c>
      <c r="R90" s="962">
        <f t="shared" si="33"/>
        <v>0</v>
      </c>
      <c r="S90" s="962">
        <f t="shared" si="33"/>
        <v>131884.20000000001</v>
      </c>
      <c r="T90" s="962">
        <f t="shared" si="33"/>
        <v>2930.76</v>
      </c>
      <c r="U90" s="962">
        <f t="shared" si="33"/>
        <v>11723.04</v>
      </c>
      <c r="V90" s="962">
        <f t="shared" si="33"/>
        <v>0</v>
      </c>
      <c r="W90" s="962">
        <f t="shared" si="33"/>
        <v>0</v>
      </c>
      <c r="X90" s="962">
        <f t="shared" si="33"/>
        <v>773720.64</v>
      </c>
      <c r="Y90" s="962">
        <f t="shared" si="33"/>
        <v>0</v>
      </c>
      <c r="Z90" s="962">
        <f t="shared" si="33"/>
        <v>211014.72</v>
      </c>
      <c r="AA90" s="962">
        <f t="shared" si="33"/>
        <v>46684076.039999999</v>
      </c>
      <c r="AB90" s="962">
        <f t="shared" si="33"/>
        <v>58518484.919999994</v>
      </c>
      <c r="AC90" s="962">
        <f t="shared" si="33"/>
        <v>12546583.560000001</v>
      </c>
      <c r="AD90" s="69">
        <f t="shared" si="33"/>
        <v>565718741.27999997</v>
      </c>
      <c r="AF90" s="122"/>
      <c r="AG90" s="122"/>
      <c r="AH90" s="122"/>
      <c r="AI90" s="122"/>
      <c r="AJ90" s="122"/>
      <c r="AK90" s="122"/>
    </row>
    <row r="91" spans="1:37" s="1" customFormat="1">
      <c r="A91" s="788" t="s">
        <v>34</v>
      </c>
      <c r="B91" s="263">
        <f t="shared" ref="B91:AD91" si="34">B37*293076</f>
        <v>486506.16</v>
      </c>
      <c r="C91" s="962">
        <f t="shared" si="34"/>
        <v>0</v>
      </c>
      <c r="D91" s="962">
        <f t="shared" si="34"/>
        <v>0</v>
      </c>
      <c r="E91" s="962">
        <f t="shared" si="34"/>
        <v>0</v>
      </c>
      <c r="F91" s="962">
        <f t="shared" si="34"/>
        <v>0</v>
      </c>
      <c r="G91" s="962">
        <f t="shared" si="34"/>
        <v>0</v>
      </c>
      <c r="H91" s="962">
        <f t="shared" si="34"/>
        <v>0</v>
      </c>
      <c r="I91" s="962">
        <f t="shared" si="34"/>
        <v>0</v>
      </c>
      <c r="J91" s="962">
        <f t="shared" si="34"/>
        <v>0</v>
      </c>
      <c r="K91" s="962">
        <f t="shared" si="34"/>
        <v>0</v>
      </c>
      <c r="L91" s="962">
        <f t="shared" si="34"/>
        <v>0</v>
      </c>
      <c r="M91" s="962">
        <f t="shared" si="34"/>
        <v>0</v>
      </c>
      <c r="N91" s="962">
        <f t="shared" si="34"/>
        <v>1142996.3999999999</v>
      </c>
      <c r="O91" s="962">
        <f t="shared" si="34"/>
        <v>17584.559999999998</v>
      </c>
      <c r="P91" s="962">
        <f t="shared" si="34"/>
        <v>298937.52</v>
      </c>
      <c r="Q91" s="962">
        <f t="shared" si="34"/>
        <v>29307.600000000002</v>
      </c>
      <c r="R91" s="962">
        <f t="shared" si="34"/>
        <v>0</v>
      </c>
      <c r="S91" s="962">
        <f t="shared" si="34"/>
        <v>35169.119999999995</v>
      </c>
      <c r="T91" s="962">
        <f t="shared" si="34"/>
        <v>23446.080000000002</v>
      </c>
      <c r="U91" s="962">
        <f t="shared" si="34"/>
        <v>0</v>
      </c>
      <c r="V91" s="962">
        <f t="shared" si="34"/>
        <v>0</v>
      </c>
      <c r="W91" s="962">
        <f t="shared" si="34"/>
        <v>0</v>
      </c>
      <c r="X91" s="962">
        <f t="shared" si="34"/>
        <v>43961.4</v>
      </c>
      <c r="Y91" s="962">
        <f t="shared" si="34"/>
        <v>0</v>
      </c>
      <c r="Z91" s="962">
        <f t="shared" si="34"/>
        <v>52753.68</v>
      </c>
      <c r="AA91" s="962">
        <f t="shared" si="34"/>
        <v>1937232.36</v>
      </c>
      <c r="AB91" s="962">
        <f t="shared" si="34"/>
        <v>1397972.5199999998</v>
      </c>
      <c r="AC91" s="962">
        <f t="shared" si="34"/>
        <v>682867.08000000007</v>
      </c>
      <c r="AD91" s="69">
        <f t="shared" si="34"/>
        <v>27818773.920000002</v>
      </c>
      <c r="AF91" s="122"/>
      <c r="AG91" s="122"/>
      <c r="AH91" s="122"/>
      <c r="AI91" s="122"/>
      <c r="AJ91" s="122"/>
      <c r="AK91" s="122"/>
    </row>
    <row r="92" spans="1:37" s="1" customFormat="1">
      <c r="A92" s="788" t="s">
        <v>35</v>
      </c>
      <c r="B92" s="263">
        <f t="shared" ref="B92:AD92" si="35">B38*293076</f>
        <v>770789.88</v>
      </c>
      <c r="C92" s="962">
        <f t="shared" si="35"/>
        <v>0</v>
      </c>
      <c r="D92" s="962">
        <f t="shared" si="35"/>
        <v>0</v>
      </c>
      <c r="E92" s="962">
        <f t="shared" si="35"/>
        <v>0</v>
      </c>
      <c r="F92" s="962">
        <f t="shared" si="35"/>
        <v>0</v>
      </c>
      <c r="G92" s="962">
        <f t="shared" si="35"/>
        <v>17584.559999999998</v>
      </c>
      <c r="H92" s="962">
        <f t="shared" si="35"/>
        <v>0</v>
      </c>
      <c r="I92" s="962">
        <f t="shared" si="35"/>
        <v>260837.64</v>
      </c>
      <c r="J92" s="962">
        <f t="shared" si="35"/>
        <v>0</v>
      </c>
      <c r="K92" s="962">
        <f t="shared" si="35"/>
        <v>0</v>
      </c>
      <c r="L92" s="962">
        <f t="shared" si="35"/>
        <v>0</v>
      </c>
      <c r="M92" s="962">
        <f t="shared" si="35"/>
        <v>0</v>
      </c>
      <c r="N92" s="962">
        <f t="shared" si="35"/>
        <v>193430.16</v>
      </c>
      <c r="O92" s="962">
        <f t="shared" si="35"/>
        <v>38099.880000000005</v>
      </c>
      <c r="P92" s="962">
        <f t="shared" si="35"/>
        <v>354621.95999999996</v>
      </c>
      <c r="Q92" s="962">
        <f t="shared" si="35"/>
        <v>0</v>
      </c>
      <c r="R92" s="962">
        <f t="shared" si="35"/>
        <v>0</v>
      </c>
      <c r="S92" s="962">
        <f t="shared" si="35"/>
        <v>2930.76</v>
      </c>
      <c r="T92" s="962">
        <f t="shared" si="35"/>
        <v>29307.600000000002</v>
      </c>
      <c r="U92" s="962">
        <f t="shared" si="35"/>
        <v>0</v>
      </c>
      <c r="V92" s="962">
        <f t="shared" si="35"/>
        <v>0</v>
      </c>
      <c r="W92" s="962">
        <f t="shared" si="35"/>
        <v>0</v>
      </c>
      <c r="X92" s="962">
        <f t="shared" si="35"/>
        <v>1480033.8</v>
      </c>
      <c r="Y92" s="962">
        <f t="shared" si="35"/>
        <v>0</v>
      </c>
      <c r="Z92" s="962">
        <f t="shared" si="35"/>
        <v>0</v>
      </c>
      <c r="AA92" s="962">
        <f t="shared" si="35"/>
        <v>169984.08</v>
      </c>
      <c r="AB92" s="962">
        <f t="shared" si="35"/>
        <v>15407005.32</v>
      </c>
      <c r="AC92" s="962">
        <f t="shared" si="35"/>
        <v>826474.32</v>
      </c>
      <c r="AD92" s="69">
        <f t="shared" si="35"/>
        <v>216366287.75999999</v>
      </c>
      <c r="AF92" s="122"/>
      <c r="AG92" s="122"/>
      <c r="AH92" s="122"/>
      <c r="AI92" s="122"/>
      <c r="AJ92" s="122"/>
      <c r="AK92" s="122"/>
    </row>
    <row r="93" spans="1:37" s="1" customFormat="1">
      <c r="A93" s="788" t="s">
        <v>36</v>
      </c>
      <c r="B93" s="263">
        <f t="shared" ref="B93:AD93" si="36">B39*293076</f>
        <v>17291484</v>
      </c>
      <c r="C93" s="962">
        <f t="shared" si="36"/>
        <v>0</v>
      </c>
      <c r="D93" s="962">
        <f t="shared" si="36"/>
        <v>37062390.960000001</v>
      </c>
      <c r="E93" s="962">
        <f t="shared" si="36"/>
        <v>0</v>
      </c>
      <c r="F93" s="962">
        <f t="shared" si="36"/>
        <v>0</v>
      </c>
      <c r="G93" s="962">
        <f t="shared" si="36"/>
        <v>19600922.879999999</v>
      </c>
      <c r="H93" s="962">
        <f t="shared" si="36"/>
        <v>1907924.76</v>
      </c>
      <c r="I93" s="962">
        <f t="shared" si="36"/>
        <v>4132371.6</v>
      </c>
      <c r="J93" s="962">
        <f t="shared" si="36"/>
        <v>1354011.12</v>
      </c>
      <c r="K93" s="962">
        <f t="shared" si="36"/>
        <v>0</v>
      </c>
      <c r="L93" s="962">
        <f t="shared" si="36"/>
        <v>202222.43999999997</v>
      </c>
      <c r="M93" s="962">
        <f t="shared" si="36"/>
        <v>0</v>
      </c>
      <c r="N93" s="962">
        <f t="shared" si="36"/>
        <v>102576.59999999999</v>
      </c>
      <c r="O93" s="962">
        <f t="shared" si="36"/>
        <v>2930.76</v>
      </c>
      <c r="P93" s="962">
        <f t="shared" si="36"/>
        <v>1746732.96</v>
      </c>
      <c r="Q93" s="962">
        <f t="shared" si="36"/>
        <v>269629.92</v>
      </c>
      <c r="R93" s="962">
        <f t="shared" si="36"/>
        <v>0</v>
      </c>
      <c r="S93" s="962">
        <f t="shared" si="36"/>
        <v>8792.2799999999988</v>
      </c>
      <c r="T93" s="962">
        <f t="shared" si="36"/>
        <v>0</v>
      </c>
      <c r="U93" s="962">
        <f t="shared" si="36"/>
        <v>0</v>
      </c>
      <c r="V93" s="962">
        <f t="shared" si="36"/>
        <v>0</v>
      </c>
      <c r="W93" s="962">
        <f t="shared" si="36"/>
        <v>838197.36</v>
      </c>
      <c r="X93" s="962">
        <f t="shared" si="36"/>
        <v>128953.44</v>
      </c>
      <c r="Y93" s="962">
        <f t="shared" si="36"/>
        <v>0</v>
      </c>
      <c r="Z93" s="962">
        <f t="shared" si="36"/>
        <v>8792.2799999999988</v>
      </c>
      <c r="AA93" s="962">
        <f t="shared" si="36"/>
        <v>10899496.439999999</v>
      </c>
      <c r="AB93" s="962">
        <f t="shared" si="36"/>
        <v>49090230</v>
      </c>
      <c r="AC93" s="962">
        <f t="shared" si="36"/>
        <v>398583.36000000004</v>
      </c>
      <c r="AD93" s="69">
        <f t="shared" si="36"/>
        <v>24167046.959999997</v>
      </c>
      <c r="AF93" s="122"/>
      <c r="AG93" s="122"/>
      <c r="AH93" s="122"/>
      <c r="AI93" s="122"/>
      <c r="AJ93" s="122"/>
      <c r="AK93" s="122"/>
    </row>
    <row r="94" spans="1:37" s="1" customFormat="1">
      <c r="A94" s="788" t="s">
        <v>37</v>
      </c>
      <c r="B94" s="263">
        <f t="shared" ref="B94:AD94" si="37">B40*293076</f>
        <v>272560.68</v>
      </c>
      <c r="C94" s="962">
        <f t="shared" si="37"/>
        <v>0</v>
      </c>
      <c r="D94" s="962">
        <f t="shared" si="37"/>
        <v>0</v>
      </c>
      <c r="E94" s="962">
        <f t="shared" si="37"/>
        <v>0</v>
      </c>
      <c r="F94" s="962">
        <f t="shared" si="37"/>
        <v>0</v>
      </c>
      <c r="G94" s="962">
        <f t="shared" si="37"/>
        <v>0</v>
      </c>
      <c r="H94" s="962">
        <f t="shared" si="37"/>
        <v>102576.59999999999</v>
      </c>
      <c r="I94" s="962">
        <f t="shared" si="37"/>
        <v>0</v>
      </c>
      <c r="J94" s="962">
        <f t="shared" si="37"/>
        <v>0</v>
      </c>
      <c r="K94" s="962">
        <f t="shared" si="37"/>
        <v>2930.76</v>
      </c>
      <c r="L94" s="962">
        <f t="shared" si="37"/>
        <v>0</v>
      </c>
      <c r="M94" s="962">
        <f t="shared" si="37"/>
        <v>0</v>
      </c>
      <c r="N94" s="962">
        <f t="shared" si="37"/>
        <v>178776.36</v>
      </c>
      <c r="O94" s="962">
        <f t="shared" si="37"/>
        <v>339968.16</v>
      </c>
      <c r="P94" s="962">
        <f t="shared" si="37"/>
        <v>1960678.4400000002</v>
      </c>
      <c r="Q94" s="962">
        <f t="shared" si="37"/>
        <v>73269</v>
      </c>
      <c r="R94" s="962">
        <f t="shared" si="37"/>
        <v>0</v>
      </c>
      <c r="S94" s="962">
        <f t="shared" si="37"/>
        <v>41030.640000000007</v>
      </c>
      <c r="T94" s="962">
        <f t="shared" si="37"/>
        <v>0</v>
      </c>
      <c r="U94" s="962">
        <f t="shared" si="37"/>
        <v>0</v>
      </c>
      <c r="V94" s="962">
        <f t="shared" si="37"/>
        <v>0</v>
      </c>
      <c r="W94" s="962">
        <f t="shared" si="37"/>
        <v>0</v>
      </c>
      <c r="X94" s="962">
        <f t="shared" si="37"/>
        <v>11723.04</v>
      </c>
      <c r="Y94" s="962">
        <f t="shared" si="37"/>
        <v>0</v>
      </c>
      <c r="Z94" s="962">
        <f t="shared" si="37"/>
        <v>0</v>
      </c>
      <c r="AA94" s="962">
        <f t="shared" si="37"/>
        <v>841128.12</v>
      </c>
      <c r="AB94" s="962">
        <f t="shared" si="37"/>
        <v>1500549.1200000001</v>
      </c>
      <c r="AC94" s="962">
        <f t="shared" si="37"/>
        <v>290145.24</v>
      </c>
      <c r="AD94" s="69">
        <f t="shared" si="37"/>
        <v>5345706.2399999993</v>
      </c>
      <c r="AF94" s="122"/>
      <c r="AG94" s="122"/>
      <c r="AH94" s="122"/>
      <c r="AI94" s="122"/>
      <c r="AJ94" s="122"/>
      <c r="AK94" s="122"/>
    </row>
    <row r="95" spans="1:37" s="1" customFormat="1">
      <c r="A95" s="788" t="s">
        <v>38</v>
      </c>
      <c r="B95" s="263">
        <f t="shared" ref="B95:AD95" si="38">B41*293076</f>
        <v>81627527.519999996</v>
      </c>
      <c r="C95" s="962">
        <f t="shared" si="38"/>
        <v>0</v>
      </c>
      <c r="D95" s="962">
        <f t="shared" si="38"/>
        <v>155330.28</v>
      </c>
      <c r="E95" s="962">
        <f t="shared" si="38"/>
        <v>0</v>
      </c>
      <c r="F95" s="962">
        <f t="shared" si="38"/>
        <v>0</v>
      </c>
      <c r="G95" s="962">
        <f t="shared" si="38"/>
        <v>28604217.599999998</v>
      </c>
      <c r="H95" s="962">
        <f t="shared" si="38"/>
        <v>126022.68</v>
      </c>
      <c r="I95" s="962">
        <f t="shared" si="38"/>
        <v>84992.04</v>
      </c>
      <c r="J95" s="962">
        <f t="shared" si="38"/>
        <v>0</v>
      </c>
      <c r="K95" s="962">
        <f t="shared" si="38"/>
        <v>0</v>
      </c>
      <c r="L95" s="962">
        <f t="shared" si="38"/>
        <v>82061.280000000013</v>
      </c>
      <c r="M95" s="962">
        <f t="shared" si="38"/>
        <v>67407.48</v>
      </c>
      <c r="N95" s="962">
        <f t="shared" si="38"/>
        <v>5864450.7600000007</v>
      </c>
      <c r="O95" s="962">
        <f t="shared" si="38"/>
        <v>0</v>
      </c>
      <c r="P95" s="962">
        <f t="shared" si="38"/>
        <v>8033213.1600000001</v>
      </c>
      <c r="Q95" s="962">
        <f t="shared" si="38"/>
        <v>301868.28000000003</v>
      </c>
      <c r="R95" s="962">
        <f t="shared" si="38"/>
        <v>0</v>
      </c>
      <c r="S95" s="962">
        <f t="shared" si="38"/>
        <v>131884.20000000001</v>
      </c>
      <c r="T95" s="962">
        <f t="shared" si="38"/>
        <v>0</v>
      </c>
      <c r="U95" s="962">
        <f t="shared" si="38"/>
        <v>0</v>
      </c>
      <c r="V95" s="962">
        <f t="shared" si="38"/>
        <v>0</v>
      </c>
      <c r="W95" s="962">
        <f t="shared" si="38"/>
        <v>5861.52</v>
      </c>
      <c r="X95" s="962">
        <f t="shared" si="38"/>
        <v>5861.52</v>
      </c>
      <c r="Y95" s="962">
        <f t="shared" si="38"/>
        <v>536329.08000000007</v>
      </c>
      <c r="Z95" s="962">
        <f t="shared" si="38"/>
        <v>79130.52</v>
      </c>
      <c r="AA95" s="962">
        <f t="shared" si="38"/>
        <v>9624615.8400000017</v>
      </c>
      <c r="AB95" s="962">
        <f t="shared" si="38"/>
        <v>0</v>
      </c>
      <c r="AC95" s="962">
        <f t="shared" si="38"/>
        <v>100780044.12</v>
      </c>
      <c r="AD95" s="69">
        <f t="shared" si="38"/>
        <v>2120088337.9200001</v>
      </c>
      <c r="AF95" s="122"/>
      <c r="AG95" s="122"/>
      <c r="AH95" s="122"/>
      <c r="AI95" s="122"/>
      <c r="AJ95" s="122"/>
      <c r="AK95" s="122"/>
    </row>
    <row r="96" spans="1:37">
      <c r="A96" s="788" t="s">
        <v>39</v>
      </c>
      <c r="B96" s="263">
        <f t="shared" ref="B96:AD96" si="39">B42*293076</f>
        <v>25491750.48</v>
      </c>
      <c r="C96" s="962">
        <f t="shared" si="39"/>
        <v>0</v>
      </c>
      <c r="D96" s="962">
        <f t="shared" si="39"/>
        <v>0</v>
      </c>
      <c r="E96" s="962">
        <f t="shared" si="39"/>
        <v>0</v>
      </c>
      <c r="F96" s="962">
        <f t="shared" si="39"/>
        <v>0</v>
      </c>
      <c r="G96" s="962">
        <f t="shared" si="39"/>
        <v>0</v>
      </c>
      <c r="H96" s="962">
        <f t="shared" si="39"/>
        <v>2828183.4</v>
      </c>
      <c r="I96" s="962">
        <f t="shared" si="39"/>
        <v>583221.24</v>
      </c>
      <c r="J96" s="962">
        <f t="shared" si="39"/>
        <v>0</v>
      </c>
      <c r="K96" s="962">
        <f t="shared" si="39"/>
        <v>146538</v>
      </c>
      <c r="L96" s="962">
        <f t="shared" si="39"/>
        <v>0</v>
      </c>
      <c r="M96" s="962">
        <f t="shared" si="39"/>
        <v>0</v>
      </c>
      <c r="N96" s="962">
        <f t="shared" si="39"/>
        <v>981804.6</v>
      </c>
      <c r="O96" s="962">
        <f t="shared" si="39"/>
        <v>0</v>
      </c>
      <c r="P96" s="962">
        <f t="shared" si="39"/>
        <v>316522.08</v>
      </c>
      <c r="Q96" s="962">
        <f t="shared" si="39"/>
        <v>0</v>
      </c>
      <c r="R96" s="962">
        <f t="shared" si="39"/>
        <v>0</v>
      </c>
      <c r="S96" s="962">
        <f t="shared" si="39"/>
        <v>11723.04</v>
      </c>
      <c r="T96" s="962">
        <f t="shared" si="39"/>
        <v>0</v>
      </c>
      <c r="U96" s="962">
        <f t="shared" si="39"/>
        <v>0</v>
      </c>
      <c r="V96" s="962">
        <f t="shared" si="39"/>
        <v>0</v>
      </c>
      <c r="W96" s="962">
        <f t="shared" si="39"/>
        <v>0</v>
      </c>
      <c r="X96" s="962">
        <f t="shared" si="39"/>
        <v>14653.800000000001</v>
      </c>
      <c r="Y96" s="962">
        <f t="shared" si="39"/>
        <v>0</v>
      </c>
      <c r="Z96" s="962">
        <f t="shared" si="39"/>
        <v>2930.76</v>
      </c>
      <c r="AA96" s="962">
        <f t="shared" si="39"/>
        <v>14146778.520000001</v>
      </c>
      <c r="AB96" s="962">
        <f t="shared" si="39"/>
        <v>34597621.799999997</v>
      </c>
      <c r="AC96" s="962">
        <f t="shared" si="39"/>
        <v>40676018.039999999</v>
      </c>
      <c r="AD96" s="69">
        <f t="shared" si="39"/>
        <v>61062384.600000001</v>
      </c>
      <c r="AF96" s="122"/>
    </row>
    <row r="97" spans="1:38">
      <c r="A97" s="788" t="s">
        <v>40</v>
      </c>
      <c r="B97" s="263">
        <f t="shared" ref="B97:AD97" si="40">B43*293076</f>
        <v>893881.79999999993</v>
      </c>
      <c r="C97" s="962">
        <f t="shared" si="40"/>
        <v>0</v>
      </c>
      <c r="D97" s="962">
        <f t="shared" si="40"/>
        <v>0</v>
      </c>
      <c r="E97" s="962">
        <f t="shared" si="40"/>
        <v>0</v>
      </c>
      <c r="F97" s="962">
        <f t="shared" si="40"/>
        <v>0</v>
      </c>
      <c r="G97" s="962">
        <f t="shared" si="40"/>
        <v>0</v>
      </c>
      <c r="H97" s="962">
        <f t="shared" si="40"/>
        <v>0</v>
      </c>
      <c r="I97" s="962">
        <f t="shared" si="40"/>
        <v>0</v>
      </c>
      <c r="J97" s="962">
        <f t="shared" si="40"/>
        <v>0</v>
      </c>
      <c r="K97" s="962">
        <f t="shared" si="40"/>
        <v>0</v>
      </c>
      <c r="L97" s="962">
        <f t="shared" si="40"/>
        <v>0</v>
      </c>
      <c r="M97" s="962">
        <f t="shared" si="40"/>
        <v>14653.800000000001</v>
      </c>
      <c r="N97" s="962">
        <f t="shared" si="40"/>
        <v>773720.64</v>
      </c>
      <c r="O97" s="962">
        <f t="shared" si="40"/>
        <v>0</v>
      </c>
      <c r="P97" s="962">
        <f t="shared" si="40"/>
        <v>401514.12000000005</v>
      </c>
      <c r="Q97" s="962">
        <f t="shared" si="40"/>
        <v>26376.84</v>
      </c>
      <c r="R97" s="962">
        <f t="shared" si="40"/>
        <v>0</v>
      </c>
      <c r="S97" s="962">
        <f t="shared" si="40"/>
        <v>2930.76</v>
      </c>
      <c r="T97" s="962">
        <f t="shared" si="40"/>
        <v>8792.2799999999988</v>
      </c>
      <c r="U97" s="962">
        <f t="shared" si="40"/>
        <v>0</v>
      </c>
      <c r="V97" s="962">
        <f t="shared" si="40"/>
        <v>0</v>
      </c>
      <c r="W97" s="962">
        <f t="shared" si="40"/>
        <v>0</v>
      </c>
      <c r="X97" s="962">
        <f t="shared" si="40"/>
        <v>96715.08</v>
      </c>
      <c r="Y97" s="962">
        <f t="shared" si="40"/>
        <v>0</v>
      </c>
      <c r="Z97" s="962">
        <f t="shared" si="40"/>
        <v>2930.76</v>
      </c>
      <c r="AA97" s="962">
        <f t="shared" si="40"/>
        <v>1764317.5199999998</v>
      </c>
      <c r="AB97" s="962">
        <f t="shared" si="40"/>
        <v>61545.96</v>
      </c>
      <c r="AC97" s="962">
        <f t="shared" si="40"/>
        <v>2007570.5999999999</v>
      </c>
      <c r="AD97" s="69">
        <f t="shared" si="40"/>
        <v>232338929.75999999</v>
      </c>
      <c r="AF97" s="122"/>
    </row>
    <row r="98" spans="1:38">
      <c r="A98" s="788" t="s">
        <v>41</v>
      </c>
      <c r="B98" s="263">
        <f t="shared" ref="B98:AD98" si="41">B44*293076</f>
        <v>148856231.16</v>
      </c>
      <c r="C98" s="962">
        <f t="shared" si="41"/>
        <v>0</v>
      </c>
      <c r="D98" s="962">
        <f t="shared" si="41"/>
        <v>6620586.8399999999</v>
      </c>
      <c r="E98" s="962">
        <f t="shared" si="41"/>
        <v>0</v>
      </c>
      <c r="F98" s="962">
        <f t="shared" si="41"/>
        <v>0</v>
      </c>
      <c r="G98" s="962">
        <f t="shared" si="41"/>
        <v>1016973.7200000001</v>
      </c>
      <c r="H98" s="962">
        <f t="shared" si="41"/>
        <v>0</v>
      </c>
      <c r="I98" s="962">
        <f t="shared" si="41"/>
        <v>0</v>
      </c>
      <c r="J98" s="962">
        <f t="shared" si="41"/>
        <v>0</v>
      </c>
      <c r="K98" s="962">
        <f t="shared" si="41"/>
        <v>0</v>
      </c>
      <c r="L98" s="962">
        <f t="shared" si="41"/>
        <v>0</v>
      </c>
      <c r="M98" s="962">
        <f t="shared" si="41"/>
        <v>0</v>
      </c>
      <c r="N98" s="962">
        <f t="shared" si="41"/>
        <v>219235501.79999998</v>
      </c>
      <c r="O98" s="962">
        <f t="shared" si="41"/>
        <v>4662839.16</v>
      </c>
      <c r="P98" s="962">
        <f t="shared" si="41"/>
        <v>215193983.75999999</v>
      </c>
      <c r="Q98" s="962">
        <f t="shared" si="41"/>
        <v>17059953.960000001</v>
      </c>
      <c r="R98" s="962">
        <f t="shared" si="41"/>
        <v>0</v>
      </c>
      <c r="S98" s="962">
        <f t="shared" si="41"/>
        <v>0</v>
      </c>
      <c r="T98" s="962">
        <f t="shared" si="41"/>
        <v>0</v>
      </c>
      <c r="U98" s="962">
        <f t="shared" si="41"/>
        <v>0</v>
      </c>
      <c r="V98" s="962">
        <f t="shared" si="41"/>
        <v>1159015934.1599998</v>
      </c>
      <c r="W98" s="962">
        <f t="shared" si="41"/>
        <v>0</v>
      </c>
      <c r="X98" s="962">
        <f t="shared" si="41"/>
        <v>5694466.6799999997</v>
      </c>
      <c r="Y98" s="962">
        <f t="shared" si="41"/>
        <v>0</v>
      </c>
      <c r="Z98" s="962">
        <f t="shared" si="41"/>
        <v>33624609.480000004</v>
      </c>
      <c r="AA98" s="962">
        <f t="shared" si="41"/>
        <v>9876661.2000000011</v>
      </c>
      <c r="AB98" s="962">
        <f t="shared" si="41"/>
        <v>0</v>
      </c>
      <c r="AC98" s="962">
        <f t="shared" si="41"/>
        <v>19319569.920000002</v>
      </c>
      <c r="AD98" s="69">
        <f t="shared" si="41"/>
        <v>364190891.40000004</v>
      </c>
      <c r="AF98" s="122"/>
    </row>
    <row r="99" spans="1:38">
      <c r="A99" s="788" t="s">
        <v>42</v>
      </c>
      <c r="B99" s="263">
        <f t="shared" ref="B99:AD99" si="42">B45*293076</f>
        <v>50485271.759999998</v>
      </c>
      <c r="C99" s="962">
        <f t="shared" si="42"/>
        <v>0</v>
      </c>
      <c r="D99" s="962">
        <f t="shared" si="42"/>
        <v>2643545.52</v>
      </c>
      <c r="E99" s="962">
        <f t="shared" si="42"/>
        <v>0</v>
      </c>
      <c r="F99" s="962">
        <f t="shared" si="42"/>
        <v>0</v>
      </c>
      <c r="G99" s="962">
        <f t="shared" si="42"/>
        <v>0</v>
      </c>
      <c r="H99" s="962">
        <f t="shared" si="42"/>
        <v>0</v>
      </c>
      <c r="I99" s="962">
        <f t="shared" si="42"/>
        <v>0</v>
      </c>
      <c r="J99" s="962">
        <f t="shared" si="42"/>
        <v>0</v>
      </c>
      <c r="K99" s="962">
        <f t="shared" si="42"/>
        <v>0</v>
      </c>
      <c r="L99" s="962">
        <f t="shared" si="42"/>
        <v>0</v>
      </c>
      <c r="M99" s="962">
        <f t="shared" si="42"/>
        <v>0</v>
      </c>
      <c r="N99" s="962">
        <f t="shared" si="42"/>
        <v>2403498691.4400001</v>
      </c>
      <c r="O99" s="962">
        <f t="shared" si="42"/>
        <v>1341458674.9200001</v>
      </c>
      <c r="P99" s="962">
        <f t="shared" si="42"/>
        <v>4070544287.0400004</v>
      </c>
      <c r="Q99" s="962">
        <f t="shared" si="42"/>
        <v>854967168.71999991</v>
      </c>
      <c r="R99" s="962">
        <f t="shared" si="42"/>
        <v>0</v>
      </c>
      <c r="S99" s="962">
        <f t="shared" si="42"/>
        <v>0</v>
      </c>
      <c r="T99" s="962">
        <f t="shared" si="42"/>
        <v>0</v>
      </c>
      <c r="U99" s="962">
        <f t="shared" si="42"/>
        <v>0</v>
      </c>
      <c r="V99" s="962">
        <f t="shared" si="42"/>
        <v>42707034.719999999</v>
      </c>
      <c r="W99" s="962">
        <f t="shared" si="42"/>
        <v>0</v>
      </c>
      <c r="X99" s="962">
        <f t="shared" si="42"/>
        <v>55576001.879999995</v>
      </c>
      <c r="Y99" s="962">
        <f t="shared" si="42"/>
        <v>0</v>
      </c>
      <c r="Z99" s="962">
        <f t="shared" si="42"/>
        <v>0</v>
      </c>
      <c r="AA99" s="962">
        <f t="shared" si="42"/>
        <v>1018216362.2399999</v>
      </c>
      <c r="AB99" s="962">
        <f t="shared" si="42"/>
        <v>282616117.56</v>
      </c>
      <c r="AC99" s="962">
        <f t="shared" si="42"/>
        <v>39026000.159999996</v>
      </c>
      <c r="AD99" s="69">
        <f t="shared" si="42"/>
        <v>630687828.96000004</v>
      </c>
      <c r="AF99" s="122"/>
    </row>
    <row r="100" spans="1:38">
      <c r="A100" s="788" t="s">
        <v>43</v>
      </c>
      <c r="B100" s="263">
        <f t="shared" ref="B100:AD100" si="43">B46*293076</f>
        <v>465601048.92000002</v>
      </c>
      <c r="C100" s="962">
        <f t="shared" si="43"/>
        <v>0</v>
      </c>
      <c r="D100" s="962">
        <f t="shared" si="43"/>
        <v>5914273.6799999997</v>
      </c>
      <c r="E100" s="962">
        <f t="shared" si="43"/>
        <v>3056782.6799999997</v>
      </c>
      <c r="F100" s="962">
        <f t="shared" si="43"/>
        <v>0</v>
      </c>
      <c r="G100" s="962">
        <f t="shared" si="43"/>
        <v>5861.52</v>
      </c>
      <c r="H100" s="962">
        <f t="shared" si="43"/>
        <v>1137134.8799999999</v>
      </c>
      <c r="I100" s="962">
        <f t="shared" si="43"/>
        <v>0</v>
      </c>
      <c r="J100" s="962">
        <f t="shared" si="43"/>
        <v>0</v>
      </c>
      <c r="K100" s="962">
        <f t="shared" si="43"/>
        <v>4994015.04</v>
      </c>
      <c r="L100" s="962">
        <f t="shared" si="43"/>
        <v>0</v>
      </c>
      <c r="M100" s="962">
        <f t="shared" si="43"/>
        <v>0</v>
      </c>
      <c r="N100" s="962">
        <f t="shared" si="43"/>
        <v>117828275.04000001</v>
      </c>
      <c r="O100" s="962">
        <f t="shared" si="43"/>
        <v>6365610.7199999997</v>
      </c>
      <c r="P100" s="962">
        <f t="shared" si="43"/>
        <v>84388303.439999998</v>
      </c>
      <c r="Q100" s="962">
        <f t="shared" si="43"/>
        <v>4938330.6000000006</v>
      </c>
      <c r="R100" s="962">
        <f t="shared" si="43"/>
        <v>0</v>
      </c>
      <c r="S100" s="962">
        <f t="shared" si="43"/>
        <v>0</v>
      </c>
      <c r="T100" s="962">
        <f t="shared" si="43"/>
        <v>0</v>
      </c>
      <c r="U100" s="962">
        <f t="shared" si="43"/>
        <v>0</v>
      </c>
      <c r="V100" s="962">
        <f t="shared" si="43"/>
        <v>0</v>
      </c>
      <c r="W100" s="962">
        <f t="shared" si="43"/>
        <v>0</v>
      </c>
      <c r="X100" s="962">
        <f t="shared" si="43"/>
        <v>43140787.199999996</v>
      </c>
      <c r="Y100" s="962">
        <f t="shared" si="43"/>
        <v>0</v>
      </c>
      <c r="Z100" s="962">
        <f t="shared" si="43"/>
        <v>0</v>
      </c>
      <c r="AA100" s="962">
        <f t="shared" si="43"/>
        <v>232394614.20000002</v>
      </c>
      <c r="AB100" s="962">
        <f t="shared" si="43"/>
        <v>0</v>
      </c>
      <c r="AC100" s="962">
        <f t="shared" si="43"/>
        <v>103992157.08</v>
      </c>
      <c r="AD100" s="69">
        <f t="shared" si="43"/>
        <v>1141454820.24</v>
      </c>
      <c r="AF100" s="122"/>
    </row>
    <row r="101" spans="1:38">
      <c r="A101" s="788" t="s">
        <v>44</v>
      </c>
      <c r="B101" s="263">
        <f t="shared" ref="B101:AD101" si="44">B47*293076</f>
        <v>582019628.39999998</v>
      </c>
      <c r="C101" s="962">
        <f t="shared" si="44"/>
        <v>0</v>
      </c>
      <c r="D101" s="962">
        <f t="shared" si="44"/>
        <v>12118692.6</v>
      </c>
      <c r="E101" s="962">
        <f t="shared" si="44"/>
        <v>1099035</v>
      </c>
      <c r="F101" s="962">
        <f t="shared" si="44"/>
        <v>0</v>
      </c>
      <c r="G101" s="962">
        <f t="shared" si="44"/>
        <v>0</v>
      </c>
      <c r="H101" s="962">
        <f t="shared" si="44"/>
        <v>1474172.28</v>
      </c>
      <c r="I101" s="962">
        <f t="shared" si="44"/>
        <v>0</v>
      </c>
      <c r="J101" s="962">
        <f t="shared" si="44"/>
        <v>0</v>
      </c>
      <c r="K101" s="962">
        <f t="shared" si="44"/>
        <v>0</v>
      </c>
      <c r="L101" s="962">
        <f t="shared" si="44"/>
        <v>0</v>
      </c>
      <c r="M101" s="962">
        <f t="shared" si="44"/>
        <v>0</v>
      </c>
      <c r="N101" s="962">
        <f t="shared" si="44"/>
        <v>971605555.19999993</v>
      </c>
      <c r="O101" s="962">
        <f t="shared" si="44"/>
        <v>78896059.200000003</v>
      </c>
      <c r="P101" s="962">
        <f t="shared" si="44"/>
        <v>404046296.64000005</v>
      </c>
      <c r="Q101" s="962">
        <f t="shared" si="44"/>
        <v>2757845.16</v>
      </c>
      <c r="R101" s="962">
        <f t="shared" si="44"/>
        <v>0</v>
      </c>
      <c r="S101" s="962">
        <f t="shared" si="44"/>
        <v>0</v>
      </c>
      <c r="T101" s="962">
        <f t="shared" si="44"/>
        <v>0</v>
      </c>
      <c r="U101" s="962">
        <f t="shared" si="44"/>
        <v>0</v>
      </c>
      <c r="V101" s="962">
        <f t="shared" si="44"/>
        <v>0</v>
      </c>
      <c r="W101" s="962">
        <f t="shared" si="44"/>
        <v>0</v>
      </c>
      <c r="X101" s="962">
        <f t="shared" si="44"/>
        <v>40746356.280000001</v>
      </c>
      <c r="Y101" s="962">
        <f t="shared" si="44"/>
        <v>0</v>
      </c>
      <c r="Z101" s="962">
        <f t="shared" si="44"/>
        <v>0</v>
      </c>
      <c r="AA101" s="962">
        <f t="shared" si="44"/>
        <v>207764507.16</v>
      </c>
      <c r="AB101" s="962">
        <f t="shared" si="44"/>
        <v>0</v>
      </c>
      <c r="AC101" s="962">
        <f t="shared" si="44"/>
        <v>211949632.44000003</v>
      </c>
      <c r="AD101" s="69">
        <f t="shared" si="44"/>
        <v>2347368775.9200001</v>
      </c>
      <c r="AF101" s="122"/>
    </row>
    <row r="102" spans="1:38">
      <c r="A102" s="788" t="s">
        <v>45</v>
      </c>
      <c r="B102" s="263">
        <f t="shared" ref="B102:AD102" si="45">B48*293076</f>
        <v>111911070.60000001</v>
      </c>
      <c r="C102" s="962">
        <f t="shared" si="45"/>
        <v>0</v>
      </c>
      <c r="D102" s="962">
        <f t="shared" si="45"/>
        <v>8264743.2000000002</v>
      </c>
      <c r="E102" s="962">
        <f t="shared" si="45"/>
        <v>13733541.359999999</v>
      </c>
      <c r="F102" s="962">
        <f t="shared" si="45"/>
        <v>0</v>
      </c>
      <c r="G102" s="962">
        <f t="shared" si="45"/>
        <v>803028.24000000011</v>
      </c>
      <c r="H102" s="962">
        <f t="shared" si="45"/>
        <v>8575403.7599999998</v>
      </c>
      <c r="I102" s="962">
        <f t="shared" si="45"/>
        <v>0</v>
      </c>
      <c r="J102" s="962">
        <f t="shared" si="45"/>
        <v>0</v>
      </c>
      <c r="K102" s="962">
        <f t="shared" si="45"/>
        <v>22200507</v>
      </c>
      <c r="L102" s="962">
        <f t="shared" si="45"/>
        <v>0</v>
      </c>
      <c r="M102" s="962">
        <f t="shared" si="45"/>
        <v>0</v>
      </c>
      <c r="N102" s="962">
        <f t="shared" si="45"/>
        <v>1082813243.4000001</v>
      </c>
      <c r="O102" s="962">
        <f t="shared" si="45"/>
        <v>155330.28</v>
      </c>
      <c r="P102" s="962">
        <f t="shared" si="45"/>
        <v>113288527.8</v>
      </c>
      <c r="Q102" s="962">
        <f t="shared" si="45"/>
        <v>0</v>
      </c>
      <c r="R102" s="962">
        <f t="shared" si="45"/>
        <v>0</v>
      </c>
      <c r="S102" s="962">
        <f t="shared" si="45"/>
        <v>0</v>
      </c>
      <c r="T102" s="962">
        <f t="shared" si="45"/>
        <v>0</v>
      </c>
      <c r="U102" s="962">
        <f t="shared" si="45"/>
        <v>0</v>
      </c>
      <c r="V102" s="962">
        <f t="shared" si="45"/>
        <v>0</v>
      </c>
      <c r="W102" s="962">
        <f t="shared" si="45"/>
        <v>0</v>
      </c>
      <c r="X102" s="962">
        <f t="shared" si="45"/>
        <v>1059167871.7199999</v>
      </c>
      <c r="Y102" s="962">
        <f t="shared" si="45"/>
        <v>0</v>
      </c>
      <c r="Z102" s="962">
        <f t="shared" si="45"/>
        <v>0</v>
      </c>
      <c r="AA102" s="962">
        <f t="shared" si="45"/>
        <v>2070725547.24</v>
      </c>
      <c r="AB102" s="962">
        <f t="shared" si="45"/>
        <v>0</v>
      </c>
      <c r="AC102" s="962">
        <f t="shared" si="45"/>
        <v>1412629250.76</v>
      </c>
      <c r="AD102" s="69">
        <f t="shared" si="45"/>
        <v>2217767637.96</v>
      </c>
      <c r="AF102" s="122"/>
    </row>
    <row r="103" spans="1:38">
      <c r="A103" s="755" t="s">
        <v>46</v>
      </c>
      <c r="B103" s="264">
        <f t="shared" ref="B103:AD103" si="46">B49*293076</f>
        <v>1141460681.76</v>
      </c>
      <c r="C103" s="265">
        <f t="shared" si="46"/>
        <v>0</v>
      </c>
      <c r="D103" s="265">
        <f t="shared" si="46"/>
        <v>51528622.32</v>
      </c>
      <c r="E103" s="265">
        <f t="shared" si="46"/>
        <v>51270715.439999998</v>
      </c>
      <c r="F103" s="265">
        <f t="shared" si="46"/>
        <v>0</v>
      </c>
      <c r="G103" s="265">
        <f t="shared" si="46"/>
        <v>2444253.84</v>
      </c>
      <c r="H103" s="265">
        <f t="shared" si="46"/>
        <v>3264866.64</v>
      </c>
      <c r="I103" s="265">
        <f t="shared" si="46"/>
        <v>0</v>
      </c>
      <c r="J103" s="265">
        <f t="shared" si="46"/>
        <v>0</v>
      </c>
      <c r="K103" s="265">
        <f t="shared" si="46"/>
        <v>114299.64</v>
      </c>
      <c r="L103" s="265">
        <f t="shared" si="46"/>
        <v>0</v>
      </c>
      <c r="M103" s="265">
        <f t="shared" si="46"/>
        <v>0</v>
      </c>
      <c r="N103" s="265">
        <f t="shared" si="46"/>
        <v>520318338.11999995</v>
      </c>
      <c r="O103" s="265">
        <f t="shared" si="46"/>
        <v>5202099</v>
      </c>
      <c r="P103" s="265">
        <f t="shared" si="46"/>
        <v>134299146.24000001</v>
      </c>
      <c r="Q103" s="265">
        <f t="shared" si="46"/>
        <v>0</v>
      </c>
      <c r="R103" s="265">
        <f t="shared" si="46"/>
        <v>0</v>
      </c>
      <c r="S103" s="265">
        <f t="shared" si="46"/>
        <v>0</v>
      </c>
      <c r="T103" s="265">
        <f t="shared" si="46"/>
        <v>0</v>
      </c>
      <c r="U103" s="265">
        <f t="shared" si="46"/>
        <v>0</v>
      </c>
      <c r="V103" s="265">
        <f t="shared" si="46"/>
        <v>0</v>
      </c>
      <c r="W103" s="265">
        <f t="shared" si="46"/>
        <v>0</v>
      </c>
      <c r="X103" s="265">
        <f t="shared" si="46"/>
        <v>377930294.27999997</v>
      </c>
      <c r="Y103" s="265">
        <f t="shared" si="46"/>
        <v>0</v>
      </c>
      <c r="Z103" s="265">
        <f t="shared" si="46"/>
        <v>0</v>
      </c>
      <c r="AA103" s="265">
        <f t="shared" si="46"/>
        <v>23554518.120000001</v>
      </c>
      <c r="AB103" s="265">
        <f t="shared" si="46"/>
        <v>0</v>
      </c>
      <c r="AC103" s="265">
        <f t="shared" si="46"/>
        <v>0</v>
      </c>
      <c r="AD103" s="266">
        <f t="shared" si="46"/>
        <v>1887136879.3199999</v>
      </c>
      <c r="AF103" s="122"/>
    </row>
    <row r="105" spans="1:38">
      <c r="A105" s="179" t="s">
        <v>1065</v>
      </c>
    </row>
    <row r="106" spans="1:38" ht="15">
      <c r="A106" s="179" t="s">
        <v>1064</v>
      </c>
      <c r="B106" s="1"/>
      <c r="AF106" s="865" t="s">
        <v>100</v>
      </c>
      <c r="AG106" s="866"/>
      <c r="AH106" s="866"/>
      <c r="AI106" s="866"/>
      <c r="AJ106" s="867"/>
    </row>
    <row r="107" spans="1:38" s="2" customFormat="1" ht="14.5" customHeight="1">
      <c r="A107" s="267" t="s">
        <v>0</v>
      </c>
      <c r="B107" s="983" t="s">
        <v>977</v>
      </c>
      <c r="C107" s="983" t="s">
        <v>978</v>
      </c>
      <c r="D107" s="983" t="s">
        <v>979</v>
      </c>
      <c r="E107" s="983" t="s">
        <v>980</v>
      </c>
      <c r="F107" s="983" t="s">
        <v>981</v>
      </c>
      <c r="G107" s="983" t="s">
        <v>71</v>
      </c>
      <c r="H107" s="983" t="s">
        <v>982</v>
      </c>
      <c r="I107" s="983" t="s">
        <v>983</v>
      </c>
      <c r="J107" s="983" t="s">
        <v>984</v>
      </c>
      <c r="K107" s="983" t="s">
        <v>985</v>
      </c>
      <c r="L107" s="983" t="s">
        <v>986</v>
      </c>
      <c r="M107" s="983" t="s">
        <v>987</v>
      </c>
      <c r="N107" s="983" t="s">
        <v>988</v>
      </c>
      <c r="O107" s="983" t="s">
        <v>989</v>
      </c>
      <c r="P107" s="983" t="s">
        <v>990</v>
      </c>
      <c r="Q107" s="983" t="s">
        <v>991</v>
      </c>
      <c r="R107" s="983" t="s">
        <v>992</v>
      </c>
      <c r="S107" s="983" t="s">
        <v>993</v>
      </c>
      <c r="T107" s="983" t="s">
        <v>994</v>
      </c>
      <c r="U107" s="983" t="s">
        <v>995</v>
      </c>
      <c r="V107" s="983" t="s">
        <v>996</v>
      </c>
      <c r="W107" s="983" t="s">
        <v>997</v>
      </c>
      <c r="X107" s="983" t="s">
        <v>998</v>
      </c>
      <c r="Y107" s="983" t="s">
        <v>999</v>
      </c>
      <c r="Z107" s="983" t="s">
        <v>1000</v>
      </c>
      <c r="AA107" s="983" t="s">
        <v>1001</v>
      </c>
      <c r="AB107" s="983" t="s">
        <v>1002</v>
      </c>
      <c r="AC107" s="983" t="s">
        <v>1003</v>
      </c>
      <c r="AD107" s="984" t="s">
        <v>1004</v>
      </c>
      <c r="AE107" s="1"/>
      <c r="AF107" s="577" t="s">
        <v>407</v>
      </c>
      <c r="AG107" s="577" t="s">
        <v>102</v>
      </c>
      <c r="AH107" s="577" t="s">
        <v>72</v>
      </c>
      <c r="AI107" s="577" t="s">
        <v>103</v>
      </c>
      <c r="AJ107" s="577" t="s">
        <v>104</v>
      </c>
      <c r="AL107" s="985" t="s">
        <v>401</v>
      </c>
    </row>
    <row r="108" spans="1:38" s="2" customFormat="1" ht="14.5" customHeight="1">
      <c r="A108" s="788" t="s">
        <v>95</v>
      </c>
      <c r="B108" s="260">
        <f>B57*$AF108/SUM($AF108:$AF112)</f>
        <v>284313704.0258798</v>
      </c>
      <c r="C108" s="261">
        <f>C57*$AF108/SUM($AF108:$AF112)</f>
        <v>0</v>
      </c>
      <c r="D108" s="261">
        <f>D57*$AF108/SUM($AF108:$AF112)</f>
        <v>7444642.1297171935</v>
      </c>
      <c r="E108" s="261">
        <f>E57*$AF108/SUM($AF108:$AF112)</f>
        <v>0</v>
      </c>
      <c r="F108" s="261">
        <f>F57*$AF108/SUM($AF108:$AF112)</f>
        <v>0</v>
      </c>
      <c r="G108" s="261">
        <f>G57*$AH108/SUM($AH108:$AH112)</f>
        <v>2876137.7756503639</v>
      </c>
      <c r="H108" s="261">
        <f>H57*$AF108/SUM($AF108:$AF112)</f>
        <v>0</v>
      </c>
      <c r="I108" s="261">
        <f>I57*$AF108/SUM($AF108:$AF112)</f>
        <v>0</v>
      </c>
      <c r="J108" s="261">
        <f>J57*$AF108/SUM($AF108:$AF112)</f>
        <v>0</v>
      </c>
      <c r="K108" s="261">
        <f>K57*$AF108/SUM($AF108:$AF112)</f>
        <v>0</v>
      </c>
      <c r="L108" s="261">
        <f>L57*$AH108/SUM($AH108:$AH112)</f>
        <v>0</v>
      </c>
      <c r="M108" s="261">
        <v>0</v>
      </c>
      <c r="N108" s="261">
        <f>N57*$AH108/SUM($AH108:$AH112)</f>
        <v>48231989.819653094</v>
      </c>
      <c r="O108" s="261">
        <f>O57*$AH108/SUM($AH108:$AH112)</f>
        <v>2062208.617705022</v>
      </c>
      <c r="P108" s="261">
        <f>P57*$AH108/SUM($AH108:$AH112)</f>
        <v>277869555.25160623</v>
      </c>
      <c r="Q108" s="261">
        <f>Q57*$AH108/SUM($AH108:$AH112)</f>
        <v>206348.23722557971</v>
      </c>
      <c r="R108" s="261">
        <f>R57*$AH108/SUM($AH108:$AH112)</f>
        <v>0</v>
      </c>
      <c r="S108" s="261">
        <f>S57*$AH108/SUM($AH108:$AH112)</f>
        <v>0</v>
      </c>
      <c r="T108" s="261">
        <f>T57*$AH108/SUM($AH108:$AH112)</f>
        <v>0</v>
      </c>
      <c r="U108" s="261">
        <f>U57*$AH108/SUM($AH108:$AH112)</f>
        <v>0</v>
      </c>
      <c r="V108" s="261">
        <f>V57*$AH108/SUM($AH108:$AH112)</f>
        <v>0</v>
      </c>
      <c r="W108" s="261">
        <f>W57*$AH108/SUM($AH108:$AH112)</f>
        <v>0</v>
      </c>
      <c r="X108" s="261">
        <f>X57*$AH108/SUM($AH108:$AH112)</f>
        <v>1412593.7968096782</v>
      </c>
      <c r="Y108" s="261">
        <v>0</v>
      </c>
      <c r="Z108" s="261">
        <v>0</v>
      </c>
      <c r="AA108" s="261">
        <f>AA57*$AL108/SUM($AL108:$AL112)</f>
        <v>2545639.7719368264</v>
      </c>
      <c r="AB108" s="261">
        <v>0</v>
      </c>
      <c r="AC108" s="261">
        <f>$AC$57*$AI108/SUM($AI$108:$AI$112)</f>
        <v>921558.89321559144</v>
      </c>
      <c r="AD108" s="262">
        <f>$AD$57*$AI108/SUM($AI$108:$AI$112)</f>
        <v>421642143.1401608</v>
      </c>
      <c r="AE108" s="1"/>
      <c r="AF108" s="198">
        <v>346797.25941604981</v>
      </c>
      <c r="AG108" s="198">
        <v>0</v>
      </c>
      <c r="AH108" s="198">
        <v>2169570.1798771149</v>
      </c>
      <c r="AI108" s="198">
        <v>8752160.2944381479</v>
      </c>
      <c r="AJ108" s="198">
        <v>91492.122791496571</v>
      </c>
      <c r="AL108" s="986">
        <v>707889673.7417438</v>
      </c>
    </row>
    <row r="109" spans="1:38" s="2" customFormat="1" ht="14.5" customHeight="1">
      <c r="A109" s="788" t="s">
        <v>96</v>
      </c>
      <c r="B109" s="263">
        <f>B57*$AF109/SUM($AF108:$AF112)</f>
        <v>29298465.882908858</v>
      </c>
      <c r="C109" s="962">
        <f>C57*$AF109/SUM($AF108:$AF112)</f>
        <v>0</v>
      </c>
      <c r="D109" s="962">
        <f>D57*$AF109/SUM($AF108:$AF112)</f>
        <v>767168.76590701006</v>
      </c>
      <c r="E109" s="962">
        <f>E57*$AF109/SUM($AF108:$AF112)</f>
        <v>0</v>
      </c>
      <c r="F109" s="962">
        <f>F57*$AF109/SUM($AF108:$AF112)</f>
        <v>0</v>
      </c>
      <c r="G109" s="962">
        <f>G57*$AH109/SUM($AH108:$AH112)</f>
        <v>306094.17322457221</v>
      </c>
      <c r="H109" s="962">
        <f>H57*$AF109/SUM($AF108:$AF112)</f>
        <v>0</v>
      </c>
      <c r="I109" s="962">
        <f>I57*$AF109/SUM($AF108:$AF112)</f>
        <v>0</v>
      </c>
      <c r="J109" s="962">
        <f>J57*$AF109/SUM($AF108:$AF112)</f>
        <v>0</v>
      </c>
      <c r="K109" s="962">
        <f>K57*$AF109/SUM($AF108:$AF112)</f>
        <v>0</v>
      </c>
      <c r="L109" s="962">
        <f>L57*$AH109/SUM($AH108:$AH112)</f>
        <v>0</v>
      </c>
      <c r="M109" s="962">
        <v>0</v>
      </c>
      <c r="N109" s="962">
        <f>N57*$AH109/SUM($AH108:$AH112)</f>
        <v>5133109.8154657464</v>
      </c>
      <c r="O109" s="962">
        <f>O57*$AH109/SUM($AH108:$AH112)</f>
        <v>219471.42004011627</v>
      </c>
      <c r="P109" s="962">
        <f>P57*$AH109/SUM($AH108:$AH112)</f>
        <v>29572384.361798249</v>
      </c>
      <c r="Q109" s="962">
        <f>Q57*$AH109/SUM($AH108:$AH112)</f>
        <v>21960.697990425469</v>
      </c>
      <c r="R109" s="962">
        <f>R57*$AH109/SUM($AH108:$AH112)</f>
        <v>0</v>
      </c>
      <c r="S109" s="962">
        <f>S57*$AH109/SUM($AH108:$AH112)</f>
        <v>0</v>
      </c>
      <c r="T109" s="962">
        <f>T57*$AH109/SUM($AH108:$AH112)</f>
        <v>0</v>
      </c>
      <c r="U109" s="962">
        <f>U57*$AH109/SUM($AH108:$AH112)</f>
        <v>0</v>
      </c>
      <c r="V109" s="962">
        <f>V57*$AH109/SUM($AH108:$AH112)</f>
        <v>0</v>
      </c>
      <c r="W109" s="962">
        <f>W57*$AH109/SUM($AH108:$AH112)</f>
        <v>0</v>
      </c>
      <c r="X109" s="962">
        <f>X57*$AH109/SUM($AH108:$AH112)</f>
        <v>150335.88932951755</v>
      </c>
      <c r="Y109" s="962">
        <v>0</v>
      </c>
      <c r="Z109" s="962">
        <v>0</v>
      </c>
      <c r="AA109" s="962">
        <f>$AA$57*$AL109/SUM($AL$108:$AL$112)</f>
        <v>217510.12615877294</v>
      </c>
      <c r="AB109" s="962">
        <v>0</v>
      </c>
      <c r="AC109" s="962">
        <f>$AC$57*$AI109/SUM($AI$108:$AI$112)</f>
        <v>16234.051667082256</v>
      </c>
      <c r="AD109" s="69">
        <f>$AD$57*$AI109/SUM($AI$108:$AI$112)</f>
        <v>7427588.607899568</v>
      </c>
      <c r="AE109" s="1"/>
      <c r="AF109" s="198">
        <v>35737.38279025253</v>
      </c>
      <c r="AG109" s="198">
        <v>0</v>
      </c>
      <c r="AH109" s="198">
        <v>230897.41947845483</v>
      </c>
      <c r="AI109" s="198">
        <v>154176.82305981018</v>
      </c>
      <c r="AJ109" s="198">
        <v>9428.2435218724859</v>
      </c>
      <c r="AL109" s="986">
        <v>60485059.174303457</v>
      </c>
    </row>
    <row r="110" spans="1:38" s="2" customFormat="1" ht="14.5" customHeight="1">
      <c r="A110" s="788" t="s">
        <v>97</v>
      </c>
      <c r="B110" s="263">
        <f>B57*$AF110/SUM($AF108:$AF112)</f>
        <v>58989947.357355744</v>
      </c>
      <c r="C110" s="962">
        <f>C57*$AF110/SUM($AF108:$AF112)</f>
        <v>0</v>
      </c>
      <c r="D110" s="962">
        <f>D57*$AF110/SUM($AF108:$AF112)</f>
        <v>1544628.4899668267</v>
      </c>
      <c r="E110" s="962">
        <f>E57*$AF110/SUM($AF108:$AF112)</f>
        <v>0</v>
      </c>
      <c r="F110" s="962">
        <f>F57*$AF110/SUM($AF108:$AF112)</f>
        <v>0</v>
      </c>
      <c r="G110" s="962">
        <f>G57*$AH110/SUM($AH108:$AH112)</f>
        <v>608395.01372990722</v>
      </c>
      <c r="H110" s="962">
        <f>H57*$AF110/SUM($AF108:$AF112)</f>
        <v>0</v>
      </c>
      <c r="I110" s="962">
        <f>I57*$AF110/SUM($AF108:$AF112)</f>
        <v>0</v>
      </c>
      <c r="J110" s="962">
        <f>J57*$AF110/SUM($AF108:$AF112)</f>
        <v>0</v>
      </c>
      <c r="K110" s="962">
        <f>K57*$AF110/SUM($AF108:$AF112)</f>
        <v>0</v>
      </c>
      <c r="L110" s="962">
        <f>L57*$AH110/SUM($AH108:$AH112)</f>
        <v>0</v>
      </c>
      <c r="M110" s="962">
        <v>0</v>
      </c>
      <c r="N110" s="962">
        <f>N57*$AH110/SUM($AH108:$AH112)</f>
        <v>10202606.549998526</v>
      </c>
      <c r="O110" s="962">
        <f>O57*$AH110/SUM($AH108:$AH112)</f>
        <v>436222.99700120458</v>
      </c>
      <c r="P110" s="962">
        <f>P57*$AH110/SUM($AH108:$AH112)</f>
        <v>58778287.088210486</v>
      </c>
      <c r="Q110" s="962">
        <f>Q57*$AH110/SUM($AH108:$AH112)</f>
        <v>43649.243677699284</v>
      </c>
      <c r="R110" s="962">
        <f>R57*$AH110/SUM($AH108:$AH112)</f>
        <v>0</v>
      </c>
      <c r="S110" s="962">
        <f>S57*$AH110/SUM($AH108:$AH112)</f>
        <v>0</v>
      </c>
      <c r="T110" s="962">
        <f>T57*$AH110/SUM($AH108:$AH112)</f>
        <v>0</v>
      </c>
      <c r="U110" s="962">
        <f>U57*$AH110/SUM($AH108:$AH112)</f>
        <v>0</v>
      </c>
      <c r="V110" s="962">
        <f>V57*$AH110/SUM($AH108:$AH112)</f>
        <v>0</v>
      </c>
      <c r="W110" s="962">
        <f>W57*$AH110/SUM($AH108:$AH112)</f>
        <v>0</v>
      </c>
      <c r="X110" s="962">
        <f>X57*$AH110/SUM($AH108:$AH112)</f>
        <v>298808.71134918823</v>
      </c>
      <c r="Y110" s="962">
        <v>0</v>
      </c>
      <c r="Z110" s="962">
        <v>0</v>
      </c>
      <c r="AA110" s="962">
        <f>$AA$57*$AL110/SUM($AL$108:$AL$112)</f>
        <v>1312188.3213773838</v>
      </c>
      <c r="AB110" s="962">
        <v>0</v>
      </c>
      <c r="AC110" s="962">
        <f>$AC$57*$AI110/SUM($AI$108:$AI$112)</f>
        <v>37509.830472642781</v>
      </c>
      <c r="AD110" s="69">
        <f>$AD$57*$AI110/SUM($AI$108:$AI$112)</f>
        <v>17161925.760515936</v>
      </c>
      <c r="AE110" s="1"/>
      <c r="AF110" s="198">
        <v>71954.15411550428</v>
      </c>
      <c r="AG110" s="198">
        <v>0</v>
      </c>
      <c r="AH110" s="198">
        <v>458933.39691484737</v>
      </c>
      <c r="AI110" s="198">
        <v>356235.56056006608</v>
      </c>
      <c r="AJ110" s="198">
        <v>18982.959423552304</v>
      </c>
      <c r="AL110" s="986">
        <v>364892383.02591002</v>
      </c>
    </row>
    <row r="111" spans="1:38" s="2" customFormat="1" ht="14.5" customHeight="1">
      <c r="A111" s="788" t="s">
        <v>98</v>
      </c>
      <c r="B111" s="263">
        <f>B57*$AF111/SUM($AF108:$AF112)</f>
        <v>39913019.878685817</v>
      </c>
      <c r="C111" s="962">
        <f>C57*$AF111/SUM($AF108:$AF112)</f>
        <v>0</v>
      </c>
      <c r="D111" s="962">
        <f>D57*$AF111/SUM($AF108:$AF112)</f>
        <v>1045106.6730362638</v>
      </c>
      <c r="E111" s="962">
        <f>E57*$AF111/SUM($AF108:$AF112)</f>
        <v>0</v>
      </c>
      <c r="F111" s="962">
        <f>F57*$AF111/SUM($AF108:$AF112)</f>
        <v>0</v>
      </c>
      <c r="G111" s="962">
        <f>G57*$AH111/SUM($AH108:$AH112)</f>
        <v>1016602.4805897063</v>
      </c>
      <c r="H111" s="962">
        <f>H57*$AF111/SUM($AF108:$AF112)</f>
        <v>0</v>
      </c>
      <c r="I111" s="962">
        <f>I57*$AF111/SUM($AF108:$AF112)</f>
        <v>0</v>
      </c>
      <c r="J111" s="962">
        <f>J57*$AF111/SUM($AF108:$AF112)</f>
        <v>0</v>
      </c>
      <c r="K111" s="962">
        <f>K57*$AF111/SUM($AF108:$AF112)</f>
        <v>0</v>
      </c>
      <c r="L111" s="962">
        <f>L57*$AH111/SUM($AH108:$AH112)</f>
        <v>0</v>
      </c>
      <c r="M111" s="962">
        <v>0</v>
      </c>
      <c r="N111" s="962">
        <f>N57*$AH111/SUM($AH108:$AH112)</f>
        <v>17048126.452617288</v>
      </c>
      <c r="O111" s="962">
        <f>O57*$AH111/SUM($AH108:$AH112)</f>
        <v>728910.2816982884</v>
      </c>
      <c r="P111" s="962">
        <f>P57*$AH111/SUM($AH108:$AH112)</f>
        <v>98216045.677876219</v>
      </c>
      <c r="Q111" s="962">
        <f>Q57*$AH111/SUM($AH108:$AH112)</f>
        <v>72936.050423176479</v>
      </c>
      <c r="R111" s="962">
        <f>R57*$AH111/SUM($AH108:$AH112)</f>
        <v>0</v>
      </c>
      <c r="S111" s="962">
        <f>S57*$AH111/SUM($AH108:$AH112)</f>
        <v>0</v>
      </c>
      <c r="T111" s="962">
        <f>T57*$AH111/SUM($AH108:$AH112)</f>
        <v>0</v>
      </c>
      <c r="U111" s="962">
        <f>U57*$AH111/SUM($AH108:$AH112)</f>
        <v>0</v>
      </c>
      <c r="V111" s="962">
        <f>V57*$AH111/SUM($AH108:$AH112)</f>
        <v>0</v>
      </c>
      <c r="W111" s="962">
        <f>W57*$AH111/SUM($AH108:$AH112)</f>
        <v>0</v>
      </c>
      <c r="X111" s="962">
        <f>X57*$AH111/SUM($AH108:$AH112)</f>
        <v>499296.78962532536</v>
      </c>
      <c r="Y111" s="962">
        <v>0</v>
      </c>
      <c r="Z111" s="962">
        <v>0</v>
      </c>
      <c r="AA111" s="962">
        <f>$AA$57*$AL111/SUM($AL$108:$AL$112)</f>
        <v>460724.01615085982</v>
      </c>
      <c r="AB111" s="962">
        <v>0</v>
      </c>
      <c r="AC111" s="962">
        <f>$AC$57*$AI111/SUM($AI$108:$AI$112)</f>
        <v>71447.233625342487</v>
      </c>
      <c r="AD111" s="69">
        <f>$AD$57*$AI111/SUM($AI$108:$AI$112)</f>
        <v>32689353.799310166</v>
      </c>
      <c r="AE111" s="1"/>
      <c r="AF111" s="198">
        <v>48684.6948034788</v>
      </c>
      <c r="AG111" s="198">
        <v>0</v>
      </c>
      <c r="AH111" s="198">
        <v>766858.40481956536</v>
      </c>
      <c r="AI111" s="198">
        <v>678543.33118228673</v>
      </c>
      <c r="AJ111" s="198">
        <v>12844.005983572895</v>
      </c>
      <c r="AL111" s="986">
        <v>128117802.47677232</v>
      </c>
    </row>
    <row r="112" spans="1:38" s="2" customFormat="1" ht="14.5" customHeight="1">
      <c r="A112" s="788" t="s">
        <v>99</v>
      </c>
      <c r="B112" s="263">
        <f>B57*$AF112/SUM($AF108:$AF112)</f>
        <v>80746424.655169815</v>
      </c>
      <c r="C112" s="962">
        <f>C57*$AF112/SUM($AF108:$AF112)</f>
        <v>0</v>
      </c>
      <c r="D112" s="962">
        <f>D57*$AF112/SUM($AF108:$AF112)</f>
        <v>2114313.2613727064</v>
      </c>
      <c r="E112" s="962">
        <f>E57*$AF112/SUM($AF108:$AF112)</f>
        <v>0</v>
      </c>
      <c r="F112" s="962">
        <f>F57*$AF112/SUM($AF108:$AF112)</f>
        <v>0</v>
      </c>
      <c r="G112" s="962">
        <f>G57*$AH112/SUM($AH108:$AH112)</f>
        <v>1810426.6368054503</v>
      </c>
      <c r="H112" s="962">
        <f>H57*$AF112/SUM($AF108:$AF112)</f>
        <v>0</v>
      </c>
      <c r="I112" s="962">
        <f>I57*$AF112/SUM($AF108:$AF112)</f>
        <v>0</v>
      </c>
      <c r="J112" s="962">
        <f>J57*$AF112/SUM($AF108:$AF112)</f>
        <v>0</v>
      </c>
      <c r="K112" s="962">
        <f>K57*$AF112/SUM($AF108:$AF112)</f>
        <v>0</v>
      </c>
      <c r="L112" s="962">
        <f>L57*$AH112/SUM($AH108:$AH112)</f>
        <v>0</v>
      </c>
      <c r="M112" s="962">
        <v>0</v>
      </c>
      <c r="N112" s="962">
        <f>N57*$AH112/SUM($AH108:$AH112)</f>
        <v>30360325.522265367</v>
      </c>
      <c r="O112" s="962">
        <f>O57*$AH112/SUM($AH108:$AH112)</f>
        <v>1298087.1235553697</v>
      </c>
      <c r="P112" s="962">
        <f>P57*$AH112/SUM($AH108:$AH112)</f>
        <v>174909021.62050888</v>
      </c>
      <c r="Q112" s="962">
        <f>Q57*$AH112/SUM($AH108:$AH112)</f>
        <v>129888.89068311914</v>
      </c>
      <c r="R112" s="962">
        <f>R57*$AH112/SUM($AH108:$AH112)</f>
        <v>0</v>
      </c>
      <c r="S112" s="962">
        <f>S57*$AH112/SUM($AH108:$AH112)</f>
        <v>0</v>
      </c>
      <c r="T112" s="962">
        <f>T57*$AH112/SUM($AH108:$AH112)</f>
        <v>0</v>
      </c>
      <c r="U112" s="962">
        <f>U57*$AH112/SUM($AH108:$AH112)</f>
        <v>0</v>
      </c>
      <c r="V112" s="962">
        <f>V57*$AH112/SUM($AH108:$AH112)</f>
        <v>0</v>
      </c>
      <c r="W112" s="962">
        <f>W57*$AH112/SUM($AH108:$AH112)</f>
        <v>0</v>
      </c>
      <c r="X112" s="962">
        <f>X57*$AH112/SUM($AH108:$AH112)</f>
        <v>889177.65288629069</v>
      </c>
      <c r="Y112" s="962">
        <v>0</v>
      </c>
      <c r="Z112" s="962">
        <v>0</v>
      </c>
      <c r="AA112" s="962">
        <f>$AA$57*$AL112/SUM($AL$108:$AL$112)</f>
        <v>252799.6043761578</v>
      </c>
      <c r="AB112" s="962">
        <v>0</v>
      </c>
      <c r="AC112" s="962">
        <f>$AC$57*$AI112/SUM($AI$108:$AI$112)</f>
        <v>72800.311019341039</v>
      </c>
      <c r="AD112" s="69">
        <f>$AD$57*$AI112/SUM($AI$108:$AI$112)</f>
        <v>33308429.212113526</v>
      </c>
      <c r="AE112" s="1"/>
      <c r="AF112" s="198">
        <v>98492.047275739111</v>
      </c>
      <c r="AG112" s="198">
        <v>0</v>
      </c>
      <c r="AH112" s="198">
        <v>1365667.4159777137</v>
      </c>
      <c r="AI112" s="198">
        <v>691393.67675459676</v>
      </c>
      <c r="AJ112" s="198">
        <v>25987.370915987034</v>
      </c>
      <c r="AL112" s="986">
        <v>70298331.852241844</v>
      </c>
    </row>
    <row r="113" spans="1:37">
      <c r="A113" s="788" t="s">
        <v>2</v>
      </c>
      <c r="B113" s="263">
        <f t="shared" ref="B113:AD113" si="47">B58</f>
        <v>225395959.32000002</v>
      </c>
      <c r="C113" s="962">
        <f t="shared" si="47"/>
        <v>0</v>
      </c>
      <c r="D113" s="962">
        <f t="shared" si="47"/>
        <v>137370582.72</v>
      </c>
      <c r="E113" s="962">
        <f t="shared" si="47"/>
        <v>0</v>
      </c>
      <c r="F113" s="962">
        <f t="shared" si="47"/>
        <v>0</v>
      </c>
      <c r="G113" s="962">
        <f t="shared" si="47"/>
        <v>1397972.5199999998</v>
      </c>
      <c r="H113" s="962">
        <f t="shared" si="47"/>
        <v>1585541.1600000001</v>
      </c>
      <c r="I113" s="962">
        <f t="shared" si="47"/>
        <v>146538</v>
      </c>
      <c r="J113" s="962">
        <f t="shared" si="47"/>
        <v>0</v>
      </c>
      <c r="K113" s="962">
        <f t="shared" si="47"/>
        <v>589082.75999999989</v>
      </c>
      <c r="L113" s="962">
        <f t="shared" si="47"/>
        <v>193430.16</v>
      </c>
      <c r="M113" s="962">
        <f t="shared" si="47"/>
        <v>35169.119999999995</v>
      </c>
      <c r="N113" s="962">
        <f t="shared" si="47"/>
        <v>1389180.24</v>
      </c>
      <c r="O113" s="962">
        <f t="shared" si="47"/>
        <v>263768.40000000002</v>
      </c>
      <c r="P113" s="962">
        <f t="shared" si="47"/>
        <v>62955655.560000002</v>
      </c>
      <c r="Q113" s="962">
        <f t="shared" si="47"/>
        <v>82061.280000000013</v>
      </c>
      <c r="R113" s="962">
        <f t="shared" si="47"/>
        <v>62688956.399999999</v>
      </c>
      <c r="S113" s="962">
        <f t="shared" si="47"/>
        <v>507021.48</v>
      </c>
      <c r="T113" s="962">
        <f t="shared" si="47"/>
        <v>0</v>
      </c>
      <c r="U113" s="962">
        <f t="shared" si="47"/>
        <v>0</v>
      </c>
      <c r="V113" s="962">
        <f t="shared" si="47"/>
        <v>137745.72</v>
      </c>
      <c r="W113" s="962">
        <f t="shared" si="47"/>
        <v>0</v>
      </c>
      <c r="X113" s="962">
        <f t="shared" si="47"/>
        <v>18311388.48</v>
      </c>
      <c r="Y113" s="962">
        <f t="shared" si="47"/>
        <v>0</v>
      </c>
      <c r="Z113" s="962">
        <f t="shared" si="47"/>
        <v>196360.92</v>
      </c>
      <c r="AA113" s="962">
        <f t="shared" si="47"/>
        <v>32379036.48</v>
      </c>
      <c r="AB113" s="962">
        <f t="shared" si="47"/>
        <v>7851506.04</v>
      </c>
      <c r="AC113" s="962">
        <f t="shared" si="47"/>
        <v>6271826.3999999994</v>
      </c>
      <c r="AD113" s="69">
        <f t="shared" si="47"/>
        <v>327345376.68000001</v>
      </c>
      <c r="AF113" s="122"/>
    </row>
    <row r="114" spans="1:37">
      <c r="A114" s="788" t="s">
        <v>3</v>
      </c>
      <c r="B114" s="263">
        <f t="shared" ref="B114:AD114" si="48">B59</f>
        <v>14390031.6</v>
      </c>
      <c r="C114" s="962">
        <f t="shared" si="48"/>
        <v>0</v>
      </c>
      <c r="D114" s="962">
        <f t="shared" si="48"/>
        <v>0</v>
      </c>
      <c r="E114" s="962">
        <f t="shared" si="48"/>
        <v>0</v>
      </c>
      <c r="F114" s="962">
        <f t="shared" si="48"/>
        <v>0</v>
      </c>
      <c r="G114" s="962">
        <f t="shared" si="48"/>
        <v>0</v>
      </c>
      <c r="H114" s="962">
        <f t="shared" si="48"/>
        <v>0</v>
      </c>
      <c r="I114" s="962">
        <f t="shared" si="48"/>
        <v>0</v>
      </c>
      <c r="J114" s="962">
        <f t="shared" si="48"/>
        <v>0</v>
      </c>
      <c r="K114" s="962">
        <f t="shared" si="48"/>
        <v>0</v>
      </c>
      <c r="L114" s="962">
        <f t="shared" si="48"/>
        <v>0</v>
      </c>
      <c r="M114" s="962">
        <f t="shared" si="48"/>
        <v>103631673.60000001</v>
      </c>
      <c r="N114" s="962">
        <f t="shared" si="48"/>
        <v>2435461.56</v>
      </c>
      <c r="O114" s="962">
        <f t="shared" si="48"/>
        <v>0</v>
      </c>
      <c r="P114" s="962">
        <f t="shared" si="48"/>
        <v>10676758.68</v>
      </c>
      <c r="Q114" s="962">
        <f t="shared" si="48"/>
        <v>123091.92</v>
      </c>
      <c r="R114" s="962">
        <f t="shared" si="48"/>
        <v>0</v>
      </c>
      <c r="S114" s="962">
        <f t="shared" si="48"/>
        <v>2930.76</v>
      </c>
      <c r="T114" s="962">
        <f t="shared" si="48"/>
        <v>0</v>
      </c>
      <c r="U114" s="962">
        <f t="shared" si="48"/>
        <v>0</v>
      </c>
      <c r="V114" s="962">
        <f t="shared" si="48"/>
        <v>0</v>
      </c>
      <c r="W114" s="962">
        <f t="shared" si="48"/>
        <v>0</v>
      </c>
      <c r="X114" s="962">
        <f t="shared" si="48"/>
        <v>49822.920000000006</v>
      </c>
      <c r="Y114" s="962">
        <f t="shared" si="48"/>
        <v>4894369.2</v>
      </c>
      <c r="Z114" s="962">
        <f t="shared" si="48"/>
        <v>6356818.4400000004</v>
      </c>
      <c r="AA114" s="962">
        <f t="shared" si="48"/>
        <v>473089140.72000003</v>
      </c>
      <c r="AB114" s="962">
        <f t="shared" si="48"/>
        <v>6013919.5199999996</v>
      </c>
      <c r="AC114" s="962">
        <f t="shared" si="48"/>
        <v>26836969.319999997</v>
      </c>
      <c r="AD114" s="69">
        <f t="shared" si="48"/>
        <v>166886266.67999998</v>
      </c>
      <c r="AF114" s="122"/>
    </row>
    <row r="115" spans="1:37">
      <c r="A115" s="788" t="s">
        <v>4</v>
      </c>
      <c r="B115" s="263">
        <f t="shared" ref="B115:AD115" si="49">B60</f>
        <v>35553049.560000002</v>
      </c>
      <c r="C115" s="962">
        <f t="shared" si="49"/>
        <v>0</v>
      </c>
      <c r="D115" s="962">
        <f t="shared" si="49"/>
        <v>811820.52</v>
      </c>
      <c r="E115" s="962">
        <f t="shared" si="49"/>
        <v>0</v>
      </c>
      <c r="F115" s="962">
        <f t="shared" si="49"/>
        <v>0</v>
      </c>
      <c r="G115" s="962">
        <f t="shared" si="49"/>
        <v>48293063.280000001</v>
      </c>
      <c r="H115" s="962">
        <f t="shared" si="49"/>
        <v>4630600.8</v>
      </c>
      <c r="I115" s="962">
        <f t="shared" si="49"/>
        <v>7423615.0799999991</v>
      </c>
      <c r="J115" s="962">
        <f t="shared" si="49"/>
        <v>82061.280000000013</v>
      </c>
      <c r="K115" s="962">
        <f t="shared" si="49"/>
        <v>0</v>
      </c>
      <c r="L115" s="962">
        <f t="shared" si="49"/>
        <v>0</v>
      </c>
      <c r="M115" s="962">
        <f t="shared" si="49"/>
        <v>0</v>
      </c>
      <c r="N115" s="962">
        <f t="shared" si="49"/>
        <v>257906.88</v>
      </c>
      <c r="O115" s="962">
        <f t="shared" si="49"/>
        <v>2930.76</v>
      </c>
      <c r="P115" s="962">
        <f t="shared" si="49"/>
        <v>14899983.840000002</v>
      </c>
      <c r="Q115" s="962">
        <f t="shared" si="49"/>
        <v>2930.76</v>
      </c>
      <c r="R115" s="962">
        <f t="shared" si="49"/>
        <v>0</v>
      </c>
      <c r="S115" s="962">
        <f t="shared" si="49"/>
        <v>120161.15999999999</v>
      </c>
      <c r="T115" s="962">
        <f t="shared" si="49"/>
        <v>0</v>
      </c>
      <c r="U115" s="962">
        <f t="shared" si="49"/>
        <v>0</v>
      </c>
      <c r="V115" s="962">
        <f t="shared" si="49"/>
        <v>0</v>
      </c>
      <c r="W115" s="962">
        <f t="shared" si="49"/>
        <v>0</v>
      </c>
      <c r="X115" s="962">
        <f t="shared" si="49"/>
        <v>0</v>
      </c>
      <c r="Y115" s="962">
        <f t="shared" si="49"/>
        <v>0</v>
      </c>
      <c r="Z115" s="962">
        <f t="shared" si="49"/>
        <v>2930.76</v>
      </c>
      <c r="AA115" s="962">
        <f t="shared" si="49"/>
        <v>199291.68000000002</v>
      </c>
      <c r="AB115" s="962">
        <f t="shared" si="49"/>
        <v>0</v>
      </c>
      <c r="AC115" s="962">
        <f t="shared" si="49"/>
        <v>1304188.2</v>
      </c>
      <c r="AD115" s="69">
        <f t="shared" si="49"/>
        <v>161162492.40000001</v>
      </c>
      <c r="AF115" s="122"/>
    </row>
    <row r="116" spans="1:37">
      <c r="A116" s="788" t="s">
        <v>5</v>
      </c>
      <c r="B116" s="263">
        <f t="shared" ref="B116:AD116" si="50">B61</f>
        <v>15491997.359999999</v>
      </c>
      <c r="C116" s="962">
        <f t="shared" si="50"/>
        <v>0</v>
      </c>
      <c r="D116" s="962">
        <f t="shared" si="50"/>
        <v>199291.68000000002</v>
      </c>
      <c r="E116" s="962">
        <f t="shared" si="50"/>
        <v>0</v>
      </c>
      <c r="F116" s="962">
        <f t="shared" si="50"/>
        <v>0</v>
      </c>
      <c r="G116" s="962">
        <f t="shared" si="50"/>
        <v>1037489.04</v>
      </c>
      <c r="H116" s="962">
        <f t="shared" si="50"/>
        <v>1688117.76</v>
      </c>
      <c r="I116" s="962">
        <f t="shared" si="50"/>
        <v>0</v>
      </c>
      <c r="J116" s="962">
        <f t="shared" si="50"/>
        <v>0</v>
      </c>
      <c r="K116" s="962">
        <f t="shared" si="50"/>
        <v>0</v>
      </c>
      <c r="L116" s="962">
        <f t="shared" si="50"/>
        <v>0</v>
      </c>
      <c r="M116" s="962">
        <f t="shared" si="50"/>
        <v>0</v>
      </c>
      <c r="N116" s="962">
        <f t="shared" si="50"/>
        <v>460129.32</v>
      </c>
      <c r="O116" s="962">
        <f t="shared" si="50"/>
        <v>175845.6</v>
      </c>
      <c r="P116" s="962">
        <f t="shared" si="50"/>
        <v>7074854.6400000006</v>
      </c>
      <c r="Q116" s="962">
        <f t="shared" si="50"/>
        <v>216876.24</v>
      </c>
      <c r="R116" s="962">
        <f t="shared" si="50"/>
        <v>0</v>
      </c>
      <c r="S116" s="962">
        <f t="shared" si="50"/>
        <v>14653.800000000001</v>
      </c>
      <c r="T116" s="962">
        <f t="shared" si="50"/>
        <v>0</v>
      </c>
      <c r="U116" s="962">
        <f t="shared" si="50"/>
        <v>0</v>
      </c>
      <c r="V116" s="962">
        <f t="shared" si="50"/>
        <v>152399.52000000002</v>
      </c>
      <c r="W116" s="962">
        <f t="shared" si="50"/>
        <v>96715.08</v>
      </c>
      <c r="X116" s="962">
        <f t="shared" si="50"/>
        <v>0</v>
      </c>
      <c r="Y116" s="962">
        <f t="shared" si="50"/>
        <v>0</v>
      </c>
      <c r="Z116" s="962">
        <f t="shared" si="50"/>
        <v>0</v>
      </c>
      <c r="AA116" s="962">
        <f t="shared" si="50"/>
        <v>3115397.8800000004</v>
      </c>
      <c r="AB116" s="962">
        <f t="shared" si="50"/>
        <v>0</v>
      </c>
      <c r="AC116" s="962">
        <f t="shared" si="50"/>
        <v>2930.76</v>
      </c>
      <c r="AD116" s="69">
        <f t="shared" si="50"/>
        <v>118672333.92</v>
      </c>
      <c r="AF116" s="122"/>
    </row>
    <row r="117" spans="1:37">
      <c r="A117" s="788" t="s">
        <v>6</v>
      </c>
      <c r="B117" s="263">
        <f t="shared" ref="B117:AD117" si="51">B62</f>
        <v>55860285.600000001</v>
      </c>
      <c r="C117" s="962">
        <f t="shared" si="51"/>
        <v>0</v>
      </c>
      <c r="D117" s="962">
        <f t="shared" si="51"/>
        <v>5322260.16</v>
      </c>
      <c r="E117" s="962">
        <f t="shared" si="51"/>
        <v>0</v>
      </c>
      <c r="F117" s="962">
        <f t="shared" si="51"/>
        <v>0</v>
      </c>
      <c r="G117" s="962">
        <f t="shared" si="51"/>
        <v>4193917.56</v>
      </c>
      <c r="H117" s="962">
        <f t="shared" si="51"/>
        <v>2784222</v>
      </c>
      <c r="I117" s="962">
        <f t="shared" si="51"/>
        <v>0</v>
      </c>
      <c r="J117" s="962">
        <f t="shared" si="51"/>
        <v>973012.32</v>
      </c>
      <c r="K117" s="962">
        <f t="shared" si="51"/>
        <v>0</v>
      </c>
      <c r="L117" s="962">
        <f t="shared" si="51"/>
        <v>0</v>
      </c>
      <c r="M117" s="962">
        <f t="shared" si="51"/>
        <v>0</v>
      </c>
      <c r="N117" s="962">
        <f t="shared" si="51"/>
        <v>334106.63999999996</v>
      </c>
      <c r="O117" s="962">
        <f t="shared" si="51"/>
        <v>5861.52</v>
      </c>
      <c r="P117" s="962">
        <f t="shared" si="51"/>
        <v>20418604.920000002</v>
      </c>
      <c r="Q117" s="962">
        <f t="shared" si="51"/>
        <v>14653.800000000001</v>
      </c>
      <c r="R117" s="962">
        <f t="shared" si="51"/>
        <v>0</v>
      </c>
      <c r="S117" s="962">
        <f t="shared" si="51"/>
        <v>67407.48</v>
      </c>
      <c r="T117" s="962">
        <f t="shared" si="51"/>
        <v>0</v>
      </c>
      <c r="U117" s="962">
        <f t="shared" si="51"/>
        <v>0</v>
      </c>
      <c r="V117" s="962">
        <f t="shared" si="51"/>
        <v>225668.52000000002</v>
      </c>
      <c r="W117" s="962">
        <f t="shared" si="51"/>
        <v>222737.76</v>
      </c>
      <c r="X117" s="962">
        <f t="shared" si="51"/>
        <v>32238.36</v>
      </c>
      <c r="Y117" s="962">
        <f t="shared" si="51"/>
        <v>0</v>
      </c>
      <c r="Z117" s="962">
        <f t="shared" si="51"/>
        <v>29307.600000000002</v>
      </c>
      <c r="AA117" s="962">
        <f t="shared" si="51"/>
        <v>3144705.48</v>
      </c>
      <c r="AB117" s="962">
        <f t="shared" si="51"/>
        <v>8950541.0399999991</v>
      </c>
      <c r="AC117" s="962">
        <f t="shared" si="51"/>
        <v>22880443.319999997</v>
      </c>
      <c r="AD117" s="69">
        <f t="shared" si="51"/>
        <v>81293420.879999995</v>
      </c>
      <c r="AF117" s="122"/>
    </row>
    <row r="118" spans="1:37">
      <c r="A118" s="788" t="s">
        <v>1061</v>
      </c>
      <c r="B118" s="263">
        <f t="shared" ref="B118:AD118" si="52">B63</f>
        <v>2558553.48</v>
      </c>
      <c r="C118" s="962">
        <f t="shared" si="52"/>
        <v>0</v>
      </c>
      <c r="D118" s="962">
        <f t="shared" si="52"/>
        <v>0</v>
      </c>
      <c r="E118" s="962">
        <f t="shared" si="52"/>
        <v>0</v>
      </c>
      <c r="F118" s="962">
        <f t="shared" si="52"/>
        <v>0</v>
      </c>
      <c r="G118" s="962">
        <f t="shared" si="52"/>
        <v>0</v>
      </c>
      <c r="H118" s="962">
        <f t="shared" si="52"/>
        <v>0</v>
      </c>
      <c r="I118" s="962">
        <f t="shared" si="52"/>
        <v>0</v>
      </c>
      <c r="J118" s="962">
        <f t="shared" si="52"/>
        <v>0</v>
      </c>
      <c r="K118" s="962">
        <f t="shared" si="52"/>
        <v>0</v>
      </c>
      <c r="L118" s="962">
        <f t="shared" si="52"/>
        <v>0</v>
      </c>
      <c r="M118" s="962">
        <f t="shared" si="52"/>
        <v>38099.880000000005</v>
      </c>
      <c r="N118" s="962">
        <f t="shared" si="52"/>
        <v>1116619.56</v>
      </c>
      <c r="O118" s="962">
        <f t="shared" si="52"/>
        <v>0</v>
      </c>
      <c r="P118" s="962">
        <f t="shared" si="52"/>
        <v>45007681.320000008</v>
      </c>
      <c r="Q118" s="962">
        <f t="shared" si="52"/>
        <v>29307.600000000002</v>
      </c>
      <c r="R118" s="962">
        <f t="shared" si="52"/>
        <v>0</v>
      </c>
      <c r="S118" s="962">
        <f t="shared" si="52"/>
        <v>181707.12</v>
      </c>
      <c r="T118" s="962">
        <f t="shared" si="52"/>
        <v>0</v>
      </c>
      <c r="U118" s="962">
        <f t="shared" si="52"/>
        <v>0</v>
      </c>
      <c r="V118" s="962">
        <f t="shared" si="52"/>
        <v>0</v>
      </c>
      <c r="W118" s="962">
        <f t="shared" si="52"/>
        <v>0</v>
      </c>
      <c r="X118" s="962">
        <f t="shared" si="52"/>
        <v>32238.36</v>
      </c>
      <c r="Y118" s="962">
        <f t="shared" si="52"/>
        <v>0</v>
      </c>
      <c r="Z118" s="962">
        <f t="shared" si="52"/>
        <v>67407.48</v>
      </c>
      <c r="AA118" s="962">
        <f t="shared" si="52"/>
        <v>11104649.640000001</v>
      </c>
      <c r="AB118" s="962">
        <f t="shared" si="52"/>
        <v>257906.88</v>
      </c>
      <c r="AC118" s="962">
        <f t="shared" si="52"/>
        <v>2508730.56</v>
      </c>
      <c r="AD118" s="69">
        <f t="shared" si="52"/>
        <v>68884583.040000007</v>
      </c>
      <c r="AF118" s="122"/>
    </row>
    <row r="119" spans="1:37">
      <c r="A119" s="788" t="s">
        <v>7</v>
      </c>
      <c r="B119" s="263">
        <f t="shared" ref="B119:AD119" si="53">B64</f>
        <v>143264341.07999998</v>
      </c>
      <c r="C119" s="962">
        <f t="shared" si="53"/>
        <v>0</v>
      </c>
      <c r="D119" s="962">
        <f t="shared" si="53"/>
        <v>10691412.479999999</v>
      </c>
      <c r="E119" s="962">
        <f t="shared" si="53"/>
        <v>0</v>
      </c>
      <c r="F119" s="962">
        <f t="shared" si="53"/>
        <v>0</v>
      </c>
      <c r="G119" s="962">
        <f t="shared" si="53"/>
        <v>3985833.6</v>
      </c>
      <c r="H119" s="962">
        <f t="shared" si="53"/>
        <v>52753.68</v>
      </c>
      <c r="I119" s="962">
        <f t="shared" si="53"/>
        <v>0</v>
      </c>
      <c r="J119" s="962">
        <f t="shared" si="53"/>
        <v>0</v>
      </c>
      <c r="K119" s="962">
        <f t="shared" si="53"/>
        <v>70338.239999999991</v>
      </c>
      <c r="L119" s="962">
        <f t="shared" si="53"/>
        <v>0</v>
      </c>
      <c r="M119" s="962">
        <f t="shared" si="53"/>
        <v>0</v>
      </c>
      <c r="N119" s="962">
        <f t="shared" si="53"/>
        <v>2092562.64</v>
      </c>
      <c r="O119" s="962">
        <f t="shared" si="53"/>
        <v>14653.800000000001</v>
      </c>
      <c r="P119" s="962">
        <f t="shared" si="53"/>
        <v>5266575.72</v>
      </c>
      <c r="Q119" s="962">
        <f t="shared" si="53"/>
        <v>389791.08</v>
      </c>
      <c r="R119" s="962">
        <f t="shared" si="53"/>
        <v>0</v>
      </c>
      <c r="S119" s="962">
        <f t="shared" si="53"/>
        <v>11723.04</v>
      </c>
      <c r="T119" s="962">
        <f t="shared" si="53"/>
        <v>5861.52</v>
      </c>
      <c r="U119" s="962">
        <f t="shared" si="53"/>
        <v>577359.72</v>
      </c>
      <c r="V119" s="962">
        <f t="shared" si="53"/>
        <v>0</v>
      </c>
      <c r="W119" s="962">
        <f t="shared" si="53"/>
        <v>0</v>
      </c>
      <c r="X119" s="962">
        <f t="shared" si="53"/>
        <v>489436.92</v>
      </c>
      <c r="Y119" s="962">
        <f t="shared" si="53"/>
        <v>0</v>
      </c>
      <c r="Z119" s="962">
        <f t="shared" si="53"/>
        <v>73269</v>
      </c>
      <c r="AA119" s="962">
        <f t="shared" si="53"/>
        <v>15723527.4</v>
      </c>
      <c r="AB119" s="962">
        <f t="shared" si="53"/>
        <v>96562680.480000004</v>
      </c>
      <c r="AC119" s="962">
        <f t="shared" si="53"/>
        <v>87278032.799999997</v>
      </c>
      <c r="AD119" s="69">
        <f t="shared" si="53"/>
        <v>303433305.83999997</v>
      </c>
      <c r="AF119" s="122"/>
    </row>
    <row r="120" spans="1:37">
      <c r="A120" s="788" t="s">
        <v>8</v>
      </c>
      <c r="B120" s="263">
        <f t="shared" ref="B120:AD120" si="54">B65</f>
        <v>117397453.31999999</v>
      </c>
      <c r="C120" s="962">
        <f t="shared" si="54"/>
        <v>0</v>
      </c>
      <c r="D120" s="962">
        <f t="shared" si="54"/>
        <v>460129.32</v>
      </c>
      <c r="E120" s="962">
        <f t="shared" si="54"/>
        <v>0</v>
      </c>
      <c r="F120" s="962">
        <f t="shared" si="54"/>
        <v>0</v>
      </c>
      <c r="G120" s="962">
        <f t="shared" si="54"/>
        <v>524606.04</v>
      </c>
      <c r="H120" s="962">
        <f t="shared" si="54"/>
        <v>0</v>
      </c>
      <c r="I120" s="962">
        <f t="shared" si="54"/>
        <v>0</v>
      </c>
      <c r="J120" s="962">
        <f t="shared" si="54"/>
        <v>0</v>
      </c>
      <c r="K120" s="962">
        <f t="shared" si="54"/>
        <v>0</v>
      </c>
      <c r="L120" s="962">
        <f t="shared" si="54"/>
        <v>0</v>
      </c>
      <c r="M120" s="962">
        <f t="shared" si="54"/>
        <v>0</v>
      </c>
      <c r="N120" s="962">
        <f t="shared" si="54"/>
        <v>1588471.92</v>
      </c>
      <c r="O120" s="962">
        <f t="shared" si="54"/>
        <v>5861.52</v>
      </c>
      <c r="P120" s="962">
        <f t="shared" si="54"/>
        <v>2139454.7999999998</v>
      </c>
      <c r="Q120" s="962">
        <f t="shared" si="54"/>
        <v>181707.12</v>
      </c>
      <c r="R120" s="962">
        <f t="shared" si="54"/>
        <v>0</v>
      </c>
      <c r="S120" s="962">
        <f t="shared" si="54"/>
        <v>2930.76</v>
      </c>
      <c r="T120" s="962">
        <f t="shared" si="54"/>
        <v>0</v>
      </c>
      <c r="U120" s="962">
        <f t="shared" si="54"/>
        <v>0</v>
      </c>
      <c r="V120" s="962">
        <f t="shared" si="54"/>
        <v>0</v>
      </c>
      <c r="W120" s="962">
        <f t="shared" si="54"/>
        <v>0</v>
      </c>
      <c r="X120" s="962">
        <f t="shared" si="54"/>
        <v>606667.31999999995</v>
      </c>
      <c r="Y120" s="962">
        <f t="shared" si="54"/>
        <v>0</v>
      </c>
      <c r="Z120" s="962">
        <f t="shared" si="54"/>
        <v>378068.04000000004</v>
      </c>
      <c r="AA120" s="962">
        <f t="shared" si="54"/>
        <v>51865659.719999999</v>
      </c>
      <c r="AB120" s="962">
        <f t="shared" si="54"/>
        <v>46077408.719999999</v>
      </c>
      <c r="AC120" s="962">
        <f t="shared" si="54"/>
        <v>87902284.680000007</v>
      </c>
      <c r="AD120" s="69">
        <f t="shared" si="54"/>
        <v>120337005.60000001</v>
      </c>
      <c r="AF120" s="122"/>
    </row>
    <row r="121" spans="1:37">
      <c r="A121" s="788" t="s">
        <v>9</v>
      </c>
      <c r="B121" s="263">
        <f t="shared" ref="B121:AD121" si="55">B66</f>
        <v>73421399.519999996</v>
      </c>
      <c r="C121" s="962">
        <f t="shared" si="55"/>
        <v>0</v>
      </c>
      <c r="D121" s="962">
        <f t="shared" si="55"/>
        <v>788374.44</v>
      </c>
      <c r="E121" s="962">
        <f t="shared" si="55"/>
        <v>0</v>
      </c>
      <c r="F121" s="962">
        <f t="shared" si="55"/>
        <v>0</v>
      </c>
      <c r="G121" s="962">
        <f t="shared" si="55"/>
        <v>2930.76</v>
      </c>
      <c r="H121" s="962">
        <f t="shared" si="55"/>
        <v>26376.84</v>
      </c>
      <c r="I121" s="962">
        <f t="shared" si="55"/>
        <v>0</v>
      </c>
      <c r="J121" s="962">
        <f t="shared" si="55"/>
        <v>2930.76</v>
      </c>
      <c r="K121" s="962">
        <f t="shared" si="55"/>
        <v>8792.2799999999988</v>
      </c>
      <c r="L121" s="962">
        <f t="shared" si="55"/>
        <v>2930.76</v>
      </c>
      <c r="M121" s="962">
        <f t="shared" si="55"/>
        <v>0</v>
      </c>
      <c r="N121" s="962">
        <f t="shared" si="55"/>
        <v>785443.68</v>
      </c>
      <c r="O121" s="962">
        <f t="shared" si="55"/>
        <v>0</v>
      </c>
      <c r="P121" s="962">
        <f t="shared" si="55"/>
        <v>1233849.96</v>
      </c>
      <c r="Q121" s="962">
        <f t="shared" si="55"/>
        <v>161191.80000000002</v>
      </c>
      <c r="R121" s="962">
        <f t="shared" si="55"/>
        <v>0</v>
      </c>
      <c r="S121" s="962">
        <f t="shared" si="55"/>
        <v>5861.52</v>
      </c>
      <c r="T121" s="962">
        <f t="shared" si="55"/>
        <v>0</v>
      </c>
      <c r="U121" s="962">
        <f t="shared" si="55"/>
        <v>0</v>
      </c>
      <c r="V121" s="962">
        <f t="shared" si="55"/>
        <v>0</v>
      </c>
      <c r="W121" s="962">
        <f t="shared" si="55"/>
        <v>0</v>
      </c>
      <c r="X121" s="962">
        <f t="shared" si="55"/>
        <v>351691.2</v>
      </c>
      <c r="Y121" s="962">
        <f t="shared" si="55"/>
        <v>0</v>
      </c>
      <c r="Z121" s="962">
        <f t="shared" si="55"/>
        <v>2930.76</v>
      </c>
      <c r="AA121" s="962">
        <f t="shared" si="55"/>
        <v>37302713.280000001</v>
      </c>
      <c r="AB121" s="962">
        <f t="shared" si="55"/>
        <v>17912805.120000001</v>
      </c>
      <c r="AC121" s="962">
        <f t="shared" si="55"/>
        <v>58861383.840000004</v>
      </c>
      <c r="AD121" s="69">
        <f t="shared" si="55"/>
        <v>63415784.879999995</v>
      </c>
      <c r="AF121" s="122"/>
    </row>
    <row r="122" spans="1:37">
      <c r="A122" s="788" t="s">
        <v>10</v>
      </c>
      <c r="B122" s="263">
        <f t="shared" ref="B122:AD122" si="56">B67</f>
        <v>905604.84</v>
      </c>
      <c r="C122" s="962">
        <f t="shared" si="56"/>
        <v>0</v>
      </c>
      <c r="D122" s="962">
        <f t="shared" si="56"/>
        <v>0</v>
      </c>
      <c r="E122" s="962">
        <f t="shared" si="56"/>
        <v>0</v>
      </c>
      <c r="F122" s="962">
        <f t="shared" si="56"/>
        <v>0</v>
      </c>
      <c r="G122" s="962">
        <f t="shared" si="56"/>
        <v>0</v>
      </c>
      <c r="H122" s="962">
        <f t="shared" si="56"/>
        <v>0</v>
      </c>
      <c r="I122" s="962">
        <f t="shared" si="56"/>
        <v>0</v>
      </c>
      <c r="J122" s="962">
        <f t="shared" si="56"/>
        <v>0</v>
      </c>
      <c r="K122" s="962">
        <f t="shared" si="56"/>
        <v>0</v>
      </c>
      <c r="L122" s="962">
        <f t="shared" si="56"/>
        <v>0</v>
      </c>
      <c r="M122" s="962">
        <f t="shared" si="56"/>
        <v>0</v>
      </c>
      <c r="N122" s="962">
        <f t="shared" si="56"/>
        <v>35169.119999999995</v>
      </c>
      <c r="O122" s="962">
        <f t="shared" si="56"/>
        <v>0</v>
      </c>
      <c r="P122" s="962">
        <f t="shared" si="56"/>
        <v>237391.56000000003</v>
      </c>
      <c r="Q122" s="962">
        <f t="shared" si="56"/>
        <v>0</v>
      </c>
      <c r="R122" s="962">
        <f t="shared" si="56"/>
        <v>0</v>
      </c>
      <c r="S122" s="962">
        <f t="shared" si="56"/>
        <v>0</v>
      </c>
      <c r="T122" s="962">
        <f t="shared" si="56"/>
        <v>0</v>
      </c>
      <c r="U122" s="962">
        <f t="shared" si="56"/>
        <v>0</v>
      </c>
      <c r="V122" s="962">
        <f t="shared" si="56"/>
        <v>0</v>
      </c>
      <c r="W122" s="962">
        <f t="shared" si="56"/>
        <v>0</v>
      </c>
      <c r="X122" s="962">
        <f t="shared" si="56"/>
        <v>17584.559999999998</v>
      </c>
      <c r="Y122" s="962">
        <f t="shared" si="56"/>
        <v>0</v>
      </c>
      <c r="Z122" s="962">
        <f t="shared" si="56"/>
        <v>0</v>
      </c>
      <c r="AA122" s="962">
        <f t="shared" si="56"/>
        <v>4273048.08</v>
      </c>
      <c r="AB122" s="962">
        <f t="shared" si="56"/>
        <v>0</v>
      </c>
      <c r="AC122" s="962">
        <f t="shared" si="56"/>
        <v>2148247.08</v>
      </c>
      <c r="AD122" s="69">
        <f t="shared" si="56"/>
        <v>18323111.52</v>
      </c>
      <c r="AF122" s="122"/>
    </row>
    <row r="123" spans="1:37">
      <c r="A123" s="788" t="s">
        <v>11</v>
      </c>
      <c r="B123" s="263">
        <f t="shared" ref="B123:AD123" si="57">B68</f>
        <v>51235546.32</v>
      </c>
      <c r="C123" s="962">
        <f t="shared" si="57"/>
        <v>0</v>
      </c>
      <c r="D123" s="962">
        <f t="shared" si="57"/>
        <v>1151788.68</v>
      </c>
      <c r="E123" s="962">
        <f t="shared" si="57"/>
        <v>0</v>
      </c>
      <c r="F123" s="962">
        <f t="shared" si="57"/>
        <v>0</v>
      </c>
      <c r="G123" s="962">
        <f t="shared" si="57"/>
        <v>1119550.32</v>
      </c>
      <c r="H123" s="962">
        <f t="shared" si="57"/>
        <v>0</v>
      </c>
      <c r="I123" s="962">
        <f t="shared" si="57"/>
        <v>0</v>
      </c>
      <c r="J123" s="962">
        <f t="shared" si="57"/>
        <v>0</v>
      </c>
      <c r="K123" s="962">
        <f t="shared" si="57"/>
        <v>0</v>
      </c>
      <c r="L123" s="962">
        <f t="shared" si="57"/>
        <v>0</v>
      </c>
      <c r="M123" s="962">
        <f t="shared" si="57"/>
        <v>0</v>
      </c>
      <c r="N123" s="962">
        <f t="shared" si="57"/>
        <v>1409695.5599999998</v>
      </c>
      <c r="O123" s="962">
        <f t="shared" si="57"/>
        <v>5861.52</v>
      </c>
      <c r="P123" s="962">
        <f t="shared" si="57"/>
        <v>1623641.04</v>
      </c>
      <c r="Q123" s="962">
        <f t="shared" si="57"/>
        <v>489436.92</v>
      </c>
      <c r="R123" s="962">
        <f t="shared" si="57"/>
        <v>0</v>
      </c>
      <c r="S123" s="962">
        <f t="shared" si="57"/>
        <v>43961.4</v>
      </c>
      <c r="T123" s="962">
        <f t="shared" si="57"/>
        <v>0</v>
      </c>
      <c r="U123" s="962">
        <f t="shared" si="57"/>
        <v>0</v>
      </c>
      <c r="V123" s="962">
        <f t="shared" si="57"/>
        <v>603736.56000000006</v>
      </c>
      <c r="W123" s="962">
        <f t="shared" si="57"/>
        <v>0</v>
      </c>
      <c r="X123" s="962">
        <f t="shared" si="57"/>
        <v>685797.84</v>
      </c>
      <c r="Y123" s="962">
        <f t="shared" si="57"/>
        <v>0</v>
      </c>
      <c r="Z123" s="962">
        <f t="shared" si="57"/>
        <v>219807</v>
      </c>
      <c r="AA123" s="962">
        <f t="shared" si="57"/>
        <v>59450466.600000001</v>
      </c>
      <c r="AB123" s="962">
        <f t="shared" si="57"/>
        <v>130380720.12</v>
      </c>
      <c r="AC123" s="962">
        <f t="shared" si="57"/>
        <v>320302760.40000004</v>
      </c>
      <c r="AD123" s="69">
        <f t="shared" si="57"/>
        <v>594451912.31999993</v>
      </c>
      <c r="AF123" s="122"/>
    </row>
    <row r="124" spans="1:37">
      <c r="A124" s="788" t="s">
        <v>12</v>
      </c>
      <c r="B124" s="263">
        <f t="shared" ref="B124:AD124" si="58">B69</f>
        <v>6400779.8399999999</v>
      </c>
      <c r="C124" s="962">
        <f t="shared" si="58"/>
        <v>0</v>
      </c>
      <c r="D124" s="962">
        <f t="shared" si="58"/>
        <v>46892.160000000003</v>
      </c>
      <c r="E124" s="962">
        <f t="shared" si="58"/>
        <v>0</v>
      </c>
      <c r="F124" s="962">
        <f t="shared" si="58"/>
        <v>0</v>
      </c>
      <c r="G124" s="962">
        <f t="shared" si="58"/>
        <v>11723.04</v>
      </c>
      <c r="H124" s="962">
        <f t="shared" si="58"/>
        <v>0</v>
      </c>
      <c r="I124" s="962">
        <f t="shared" si="58"/>
        <v>0</v>
      </c>
      <c r="J124" s="962">
        <f t="shared" si="58"/>
        <v>0</v>
      </c>
      <c r="K124" s="962">
        <f t="shared" si="58"/>
        <v>0</v>
      </c>
      <c r="L124" s="962">
        <f t="shared" si="58"/>
        <v>0</v>
      </c>
      <c r="M124" s="962">
        <f t="shared" si="58"/>
        <v>0</v>
      </c>
      <c r="N124" s="962">
        <f t="shared" si="58"/>
        <v>1245573</v>
      </c>
      <c r="O124" s="962">
        <f t="shared" si="58"/>
        <v>0</v>
      </c>
      <c r="P124" s="962">
        <f t="shared" si="58"/>
        <v>923189.4</v>
      </c>
      <c r="Q124" s="962">
        <f t="shared" si="58"/>
        <v>105507.36</v>
      </c>
      <c r="R124" s="962">
        <f t="shared" si="58"/>
        <v>0</v>
      </c>
      <c r="S124" s="962">
        <f t="shared" si="58"/>
        <v>8792.2799999999988</v>
      </c>
      <c r="T124" s="962">
        <f t="shared" si="58"/>
        <v>0</v>
      </c>
      <c r="U124" s="962">
        <f t="shared" si="58"/>
        <v>0</v>
      </c>
      <c r="V124" s="962">
        <f t="shared" si="58"/>
        <v>0</v>
      </c>
      <c r="W124" s="962">
        <f t="shared" si="58"/>
        <v>0</v>
      </c>
      <c r="X124" s="962">
        <f t="shared" si="58"/>
        <v>102576.59999999999</v>
      </c>
      <c r="Y124" s="962">
        <f t="shared" si="58"/>
        <v>0</v>
      </c>
      <c r="Z124" s="962">
        <f t="shared" si="58"/>
        <v>11723.04</v>
      </c>
      <c r="AA124" s="962">
        <f t="shared" si="58"/>
        <v>3771888.1199999996</v>
      </c>
      <c r="AB124" s="962">
        <f t="shared" si="58"/>
        <v>39574052.280000001</v>
      </c>
      <c r="AC124" s="962">
        <f t="shared" si="58"/>
        <v>3212112.9600000004</v>
      </c>
      <c r="AD124" s="69">
        <f t="shared" si="58"/>
        <v>79329811.680000007</v>
      </c>
      <c r="AF124" s="122"/>
    </row>
    <row r="125" spans="1:37">
      <c r="A125" s="788" t="s">
        <v>13</v>
      </c>
      <c r="B125" s="263">
        <f t="shared" ref="B125:AD125" si="59">B70</f>
        <v>3464158.3200000003</v>
      </c>
      <c r="C125" s="962">
        <f t="shared" si="59"/>
        <v>0</v>
      </c>
      <c r="D125" s="962">
        <f t="shared" si="59"/>
        <v>2930.76</v>
      </c>
      <c r="E125" s="962">
        <f t="shared" si="59"/>
        <v>0</v>
      </c>
      <c r="F125" s="962">
        <f t="shared" si="59"/>
        <v>0</v>
      </c>
      <c r="G125" s="962">
        <f t="shared" si="59"/>
        <v>0</v>
      </c>
      <c r="H125" s="962">
        <f t="shared" si="59"/>
        <v>0</v>
      </c>
      <c r="I125" s="962">
        <f t="shared" si="59"/>
        <v>26376.84</v>
      </c>
      <c r="J125" s="962">
        <f t="shared" si="59"/>
        <v>0</v>
      </c>
      <c r="K125" s="962">
        <f t="shared" si="59"/>
        <v>0</v>
      </c>
      <c r="L125" s="962">
        <f t="shared" si="59"/>
        <v>0</v>
      </c>
      <c r="M125" s="962">
        <f t="shared" si="59"/>
        <v>0</v>
      </c>
      <c r="N125" s="962">
        <f t="shared" si="59"/>
        <v>674074.79999999993</v>
      </c>
      <c r="O125" s="962">
        <f t="shared" si="59"/>
        <v>0</v>
      </c>
      <c r="P125" s="962">
        <f t="shared" si="59"/>
        <v>427890.95999999996</v>
      </c>
      <c r="Q125" s="962">
        <f t="shared" si="59"/>
        <v>58615.200000000004</v>
      </c>
      <c r="R125" s="962">
        <f t="shared" si="59"/>
        <v>0</v>
      </c>
      <c r="S125" s="962">
        <f t="shared" si="59"/>
        <v>17584.559999999998</v>
      </c>
      <c r="T125" s="962">
        <f t="shared" si="59"/>
        <v>0</v>
      </c>
      <c r="U125" s="962">
        <f t="shared" si="59"/>
        <v>43961.4</v>
      </c>
      <c r="V125" s="962">
        <f t="shared" si="59"/>
        <v>0</v>
      </c>
      <c r="W125" s="962">
        <f t="shared" si="59"/>
        <v>0</v>
      </c>
      <c r="X125" s="962">
        <f t="shared" si="59"/>
        <v>102576.59999999999</v>
      </c>
      <c r="Y125" s="962">
        <f t="shared" si="59"/>
        <v>0</v>
      </c>
      <c r="Z125" s="962">
        <f t="shared" si="59"/>
        <v>29307.600000000002</v>
      </c>
      <c r="AA125" s="962">
        <f t="shared" si="59"/>
        <v>419098.68</v>
      </c>
      <c r="AB125" s="962">
        <f t="shared" si="59"/>
        <v>10539012.960000001</v>
      </c>
      <c r="AC125" s="962">
        <f t="shared" si="59"/>
        <v>1846378.8</v>
      </c>
      <c r="AD125" s="69">
        <f t="shared" si="59"/>
        <v>50772486.240000002</v>
      </c>
      <c r="AF125" s="122"/>
    </row>
    <row r="126" spans="1:37">
      <c r="A126" s="788" t="s">
        <v>14</v>
      </c>
      <c r="B126" s="263">
        <f t="shared" ref="B126:AD126" si="60">B71</f>
        <v>7432407.3599999994</v>
      </c>
      <c r="C126" s="962">
        <f t="shared" si="60"/>
        <v>0</v>
      </c>
      <c r="D126" s="962">
        <f t="shared" si="60"/>
        <v>82061.280000000013</v>
      </c>
      <c r="E126" s="962">
        <f t="shared" si="60"/>
        <v>0</v>
      </c>
      <c r="F126" s="962">
        <f t="shared" si="60"/>
        <v>0</v>
      </c>
      <c r="G126" s="962">
        <f t="shared" si="60"/>
        <v>2930.76</v>
      </c>
      <c r="H126" s="962">
        <f t="shared" si="60"/>
        <v>0</v>
      </c>
      <c r="I126" s="962">
        <f t="shared" si="60"/>
        <v>0</v>
      </c>
      <c r="J126" s="962">
        <f t="shared" si="60"/>
        <v>0</v>
      </c>
      <c r="K126" s="962">
        <f t="shared" si="60"/>
        <v>0</v>
      </c>
      <c r="L126" s="962">
        <f t="shared" si="60"/>
        <v>0</v>
      </c>
      <c r="M126" s="962">
        <f t="shared" si="60"/>
        <v>0</v>
      </c>
      <c r="N126" s="962">
        <f t="shared" si="60"/>
        <v>545121.36</v>
      </c>
      <c r="O126" s="962">
        <f t="shared" si="60"/>
        <v>0</v>
      </c>
      <c r="P126" s="962">
        <f t="shared" si="60"/>
        <v>1655879.4000000001</v>
      </c>
      <c r="Q126" s="962">
        <f t="shared" si="60"/>
        <v>55684.44</v>
      </c>
      <c r="R126" s="962">
        <f t="shared" si="60"/>
        <v>0</v>
      </c>
      <c r="S126" s="962">
        <f t="shared" si="60"/>
        <v>26376.84</v>
      </c>
      <c r="T126" s="962">
        <f t="shared" si="60"/>
        <v>674074.79999999993</v>
      </c>
      <c r="U126" s="962">
        <f t="shared" si="60"/>
        <v>0</v>
      </c>
      <c r="V126" s="962">
        <f t="shared" si="60"/>
        <v>0</v>
      </c>
      <c r="W126" s="962">
        <f t="shared" si="60"/>
        <v>0</v>
      </c>
      <c r="X126" s="962">
        <f t="shared" si="60"/>
        <v>120161.15999999999</v>
      </c>
      <c r="Y126" s="962">
        <f t="shared" si="60"/>
        <v>0</v>
      </c>
      <c r="Z126" s="962">
        <f t="shared" si="60"/>
        <v>0</v>
      </c>
      <c r="AA126" s="962">
        <f t="shared" si="60"/>
        <v>10518497.640000001</v>
      </c>
      <c r="AB126" s="962">
        <f t="shared" si="60"/>
        <v>1181096.28</v>
      </c>
      <c r="AC126" s="962">
        <f t="shared" si="60"/>
        <v>6937108.9200000009</v>
      </c>
      <c r="AD126" s="69">
        <f t="shared" si="60"/>
        <v>102286454.75999999</v>
      </c>
      <c r="AF126" s="122"/>
    </row>
    <row r="127" spans="1:37">
      <c r="A127" s="788" t="s">
        <v>15</v>
      </c>
      <c r="B127" s="263">
        <f t="shared" ref="B127:AD127" si="61">B72</f>
        <v>378068.04000000004</v>
      </c>
      <c r="C127" s="962">
        <f t="shared" si="61"/>
        <v>0</v>
      </c>
      <c r="D127" s="962">
        <f t="shared" si="61"/>
        <v>29307.600000000002</v>
      </c>
      <c r="E127" s="962">
        <f t="shared" si="61"/>
        <v>0</v>
      </c>
      <c r="F127" s="962">
        <f t="shared" si="61"/>
        <v>0</v>
      </c>
      <c r="G127" s="962">
        <f t="shared" si="61"/>
        <v>17584.559999999998</v>
      </c>
      <c r="H127" s="962">
        <f t="shared" si="61"/>
        <v>0</v>
      </c>
      <c r="I127" s="962">
        <f t="shared" si="61"/>
        <v>0</v>
      </c>
      <c r="J127" s="962">
        <f t="shared" si="61"/>
        <v>0</v>
      </c>
      <c r="K127" s="962">
        <f t="shared" si="61"/>
        <v>0</v>
      </c>
      <c r="L127" s="962">
        <f t="shared" si="61"/>
        <v>0</v>
      </c>
      <c r="M127" s="962">
        <f t="shared" si="61"/>
        <v>0</v>
      </c>
      <c r="N127" s="962">
        <f t="shared" si="61"/>
        <v>703382.4</v>
      </c>
      <c r="O127" s="962">
        <f t="shared" si="61"/>
        <v>5861.52</v>
      </c>
      <c r="P127" s="962">
        <f t="shared" si="61"/>
        <v>805959</v>
      </c>
      <c r="Q127" s="962">
        <f t="shared" si="61"/>
        <v>23446.080000000002</v>
      </c>
      <c r="R127" s="962">
        <f t="shared" si="61"/>
        <v>0</v>
      </c>
      <c r="S127" s="962">
        <f t="shared" si="61"/>
        <v>32238.36</v>
      </c>
      <c r="T127" s="962">
        <f t="shared" si="61"/>
        <v>0</v>
      </c>
      <c r="U127" s="962">
        <f t="shared" si="61"/>
        <v>0</v>
      </c>
      <c r="V127" s="962">
        <f t="shared" si="61"/>
        <v>0</v>
      </c>
      <c r="W127" s="962">
        <f t="shared" si="61"/>
        <v>0</v>
      </c>
      <c r="X127" s="962">
        <f t="shared" si="61"/>
        <v>90853.56</v>
      </c>
      <c r="Y127" s="962">
        <f t="shared" si="61"/>
        <v>0</v>
      </c>
      <c r="Z127" s="962">
        <f t="shared" si="61"/>
        <v>0</v>
      </c>
      <c r="AA127" s="962">
        <f t="shared" si="61"/>
        <v>5111245.4400000004</v>
      </c>
      <c r="AB127" s="962">
        <f t="shared" si="61"/>
        <v>1148857.92</v>
      </c>
      <c r="AC127" s="962">
        <f t="shared" si="61"/>
        <v>761997.6</v>
      </c>
      <c r="AD127" s="69">
        <f t="shared" si="61"/>
        <v>43489547.639999993</v>
      </c>
      <c r="AF127" s="122"/>
    </row>
    <row r="128" spans="1:37" s="1" customFormat="1">
      <c r="A128" s="788" t="s">
        <v>16</v>
      </c>
      <c r="B128" s="263">
        <f t="shared" ref="B128:AD128" si="62">B73</f>
        <v>96372181.079999998</v>
      </c>
      <c r="C128" s="962">
        <f t="shared" si="62"/>
        <v>0</v>
      </c>
      <c r="D128" s="962">
        <f t="shared" si="62"/>
        <v>6857978.3999999994</v>
      </c>
      <c r="E128" s="962">
        <f t="shared" si="62"/>
        <v>0</v>
      </c>
      <c r="F128" s="962">
        <f t="shared" si="62"/>
        <v>0</v>
      </c>
      <c r="G128" s="962">
        <f t="shared" si="62"/>
        <v>2256685.2000000002</v>
      </c>
      <c r="H128" s="962">
        <f t="shared" si="62"/>
        <v>123091.92</v>
      </c>
      <c r="I128" s="962">
        <f t="shared" si="62"/>
        <v>0</v>
      </c>
      <c r="J128" s="962">
        <f t="shared" si="62"/>
        <v>0</v>
      </c>
      <c r="K128" s="962">
        <f t="shared" si="62"/>
        <v>0</v>
      </c>
      <c r="L128" s="962">
        <f t="shared" si="62"/>
        <v>0</v>
      </c>
      <c r="M128" s="962">
        <f t="shared" si="62"/>
        <v>11723.04</v>
      </c>
      <c r="N128" s="962">
        <f t="shared" si="62"/>
        <v>703382.4</v>
      </c>
      <c r="O128" s="962">
        <f t="shared" si="62"/>
        <v>0</v>
      </c>
      <c r="P128" s="962">
        <f t="shared" si="62"/>
        <v>3938941.44</v>
      </c>
      <c r="Q128" s="962">
        <f t="shared" si="62"/>
        <v>1137134.8799999999</v>
      </c>
      <c r="R128" s="962">
        <f t="shared" si="62"/>
        <v>0</v>
      </c>
      <c r="S128" s="962">
        <f t="shared" si="62"/>
        <v>35169.119999999995</v>
      </c>
      <c r="T128" s="962">
        <f t="shared" si="62"/>
        <v>14653.800000000001</v>
      </c>
      <c r="U128" s="962">
        <f t="shared" si="62"/>
        <v>111368.88</v>
      </c>
      <c r="V128" s="962">
        <f t="shared" si="62"/>
        <v>0</v>
      </c>
      <c r="W128" s="962">
        <f t="shared" si="62"/>
        <v>0</v>
      </c>
      <c r="X128" s="962">
        <f t="shared" si="62"/>
        <v>712174.68</v>
      </c>
      <c r="Y128" s="962">
        <f t="shared" si="62"/>
        <v>0</v>
      </c>
      <c r="Z128" s="962">
        <f t="shared" si="62"/>
        <v>35169.119999999995</v>
      </c>
      <c r="AA128" s="962">
        <f t="shared" si="62"/>
        <v>19123209</v>
      </c>
      <c r="AB128" s="962">
        <f t="shared" si="62"/>
        <v>60338486.879999995</v>
      </c>
      <c r="AC128" s="962">
        <f t="shared" si="62"/>
        <v>227013738.84</v>
      </c>
      <c r="AD128" s="69">
        <f t="shared" si="62"/>
        <v>287522209.80000001</v>
      </c>
      <c r="AF128" s="122"/>
      <c r="AG128" s="122"/>
      <c r="AH128" s="122"/>
      <c r="AI128" s="122"/>
      <c r="AJ128" s="122"/>
      <c r="AK128" s="122"/>
    </row>
    <row r="129" spans="1:37" s="1" customFormat="1">
      <c r="A129" s="788" t="s">
        <v>17</v>
      </c>
      <c r="B129" s="263">
        <f t="shared" ref="B129:AD129" si="63">B74</f>
        <v>2643545.52</v>
      </c>
      <c r="C129" s="962">
        <f t="shared" si="63"/>
        <v>0</v>
      </c>
      <c r="D129" s="962">
        <f t="shared" si="63"/>
        <v>49822.920000000006</v>
      </c>
      <c r="E129" s="962">
        <f t="shared" si="63"/>
        <v>0</v>
      </c>
      <c r="F129" s="962">
        <f t="shared" si="63"/>
        <v>0</v>
      </c>
      <c r="G129" s="962">
        <f t="shared" si="63"/>
        <v>5861.52</v>
      </c>
      <c r="H129" s="962">
        <f t="shared" si="63"/>
        <v>668213.27999999991</v>
      </c>
      <c r="I129" s="962">
        <f t="shared" si="63"/>
        <v>0</v>
      </c>
      <c r="J129" s="962">
        <f t="shared" si="63"/>
        <v>0</v>
      </c>
      <c r="K129" s="962">
        <f t="shared" si="63"/>
        <v>0</v>
      </c>
      <c r="L129" s="962">
        <f t="shared" si="63"/>
        <v>0</v>
      </c>
      <c r="M129" s="962">
        <f t="shared" si="63"/>
        <v>0</v>
      </c>
      <c r="N129" s="962">
        <f t="shared" si="63"/>
        <v>1222126.92</v>
      </c>
      <c r="O129" s="962">
        <f t="shared" si="63"/>
        <v>2930.76</v>
      </c>
      <c r="P129" s="962">
        <f t="shared" si="63"/>
        <v>1330565.04</v>
      </c>
      <c r="Q129" s="962">
        <f t="shared" si="63"/>
        <v>67407.48</v>
      </c>
      <c r="R129" s="962">
        <f t="shared" si="63"/>
        <v>0</v>
      </c>
      <c r="S129" s="962">
        <f t="shared" si="63"/>
        <v>23446.080000000002</v>
      </c>
      <c r="T129" s="962">
        <f t="shared" si="63"/>
        <v>0</v>
      </c>
      <c r="U129" s="962">
        <f t="shared" si="63"/>
        <v>11723.04</v>
      </c>
      <c r="V129" s="962">
        <f t="shared" si="63"/>
        <v>0</v>
      </c>
      <c r="W129" s="962">
        <f t="shared" si="63"/>
        <v>0</v>
      </c>
      <c r="X129" s="962">
        <f t="shared" si="63"/>
        <v>208083.96</v>
      </c>
      <c r="Y129" s="962">
        <f t="shared" si="63"/>
        <v>0</v>
      </c>
      <c r="Z129" s="962">
        <f t="shared" si="63"/>
        <v>73269</v>
      </c>
      <c r="AA129" s="962">
        <f t="shared" si="63"/>
        <v>13352542.560000001</v>
      </c>
      <c r="AB129" s="962">
        <f t="shared" si="63"/>
        <v>4246671.24</v>
      </c>
      <c r="AC129" s="962">
        <f t="shared" si="63"/>
        <v>5008668.84</v>
      </c>
      <c r="AD129" s="69">
        <f t="shared" si="63"/>
        <v>47736218.879999995</v>
      </c>
      <c r="AF129" s="122"/>
      <c r="AG129" s="122"/>
      <c r="AH129" s="122"/>
      <c r="AI129" s="122"/>
      <c r="AJ129" s="122"/>
      <c r="AK129" s="122"/>
    </row>
    <row r="130" spans="1:37" s="1" customFormat="1">
      <c r="A130" s="788" t="s">
        <v>18</v>
      </c>
      <c r="B130" s="263">
        <f t="shared" ref="B130:AD130" si="64">B75</f>
        <v>2151177.84</v>
      </c>
      <c r="C130" s="962">
        <f t="shared" si="64"/>
        <v>0</v>
      </c>
      <c r="D130" s="962">
        <f t="shared" si="64"/>
        <v>0</v>
      </c>
      <c r="E130" s="962">
        <f t="shared" si="64"/>
        <v>0</v>
      </c>
      <c r="F130" s="962">
        <f t="shared" si="64"/>
        <v>0</v>
      </c>
      <c r="G130" s="962">
        <f t="shared" si="64"/>
        <v>126022.68</v>
      </c>
      <c r="H130" s="962">
        <f t="shared" si="64"/>
        <v>0</v>
      </c>
      <c r="I130" s="962">
        <f t="shared" si="64"/>
        <v>0</v>
      </c>
      <c r="J130" s="962">
        <f t="shared" si="64"/>
        <v>0</v>
      </c>
      <c r="K130" s="962">
        <f t="shared" si="64"/>
        <v>0</v>
      </c>
      <c r="L130" s="962">
        <f t="shared" si="64"/>
        <v>0</v>
      </c>
      <c r="M130" s="962">
        <f t="shared" si="64"/>
        <v>0</v>
      </c>
      <c r="N130" s="962">
        <f t="shared" si="64"/>
        <v>888020.27999999991</v>
      </c>
      <c r="O130" s="962">
        <f t="shared" si="64"/>
        <v>0</v>
      </c>
      <c r="P130" s="962">
        <f t="shared" si="64"/>
        <v>844058.88</v>
      </c>
      <c r="Q130" s="962">
        <f t="shared" si="64"/>
        <v>114299.64</v>
      </c>
      <c r="R130" s="962">
        <f t="shared" si="64"/>
        <v>0</v>
      </c>
      <c r="S130" s="962">
        <f t="shared" si="64"/>
        <v>8792.2799999999988</v>
      </c>
      <c r="T130" s="962">
        <f t="shared" si="64"/>
        <v>202222.43999999997</v>
      </c>
      <c r="U130" s="962">
        <f t="shared" si="64"/>
        <v>23446.080000000002</v>
      </c>
      <c r="V130" s="962">
        <f t="shared" si="64"/>
        <v>0</v>
      </c>
      <c r="W130" s="962">
        <f t="shared" si="64"/>
        <v>3408473.8800000004</v>
      </c>
      <c r="X130" s="962">
        <f t="shared" si="64"/>
        <v>354621.95999999996</v>
      </c>
      <c r="Y130" s="962">
        <f t="shared" si="64"/>
        <v>0</v>
      </c>
      <c r="Z130" s="962">
        <f t="shared" si="64"/>
        <v>55684.44</v>
      </c>
      <c r="AA130" s="962">
        <f t="shared" si="64"/>
        <v>12106969.560000001</v>
      </c>
      <c r="AB130" s="962">
        <f t="shared" si="64"/>
        <v>49523982.479999997</v>
      </c>
      <c r="AC130" s="962">
        <f t="shared" si="64"/>
        <v>1075588.92</v>
      </c>
      <c r="AD130" s="69">
        <f t="shared" si="64"/>
        <v>30632303.52</v>
      </c>
      <c r="AF130" s="122"/>
      <c r="AG130" s="122"/>
      <c r="AH130" s="122"/>
      <c r="AI130" s="122"/>
      <c r="AJ130" s="122"/>
      <c r="AK130" s="122"/>
    </row>
    <row r="131" spans="1:37" s="1" customFormat="1">
      <c r="A131" s="788" t="s">
        <v>19</v>
      </c>
      <c r="B131" s="263">
        <f t="shared" ref="B131:AD131" si="65">B76</f>
        <v>232538221.44000003</v>
      </c>
      <c r="C131" s="962">
        <f t="shared" si="65"/>
        <v>0</v>
      </c>
      <c r="D131" s="962">
        <f t="shared" si="65"/>
        <v>114733392.48</v>
      </c>
      <c r="E131" s="962">
        <f t="shared" si="65"/>
        <v>0</v>
      </c>
      <c r="F131" s="962">
        <f t="shared" si="65"/>
        <v>0</v>
      </c>
      <c r="G131" s="962">
        <f t="shared" si="65"/>
        <v>16089872.4</v>
      </c>
      <c r="H131" s="962">
        <f t="shared" si="65"/>
        <v>329543446.68000001</v>
      </c>
      <c r="I131" s="962">
        <f t="shared" si="65"/>
        <v>37748188.800000004</v>
      </c>
      <c r="J131" s="962">
        <f t="shared" si="65"/>
        <v>2291854.3200000003</v>
      </c>
      <c r="K131" s="962">
        <f t="shared" si="65"/>
        <v>1345218.8399999999</v>
      </c>
      <c r="L131" s="962">
        <f t="shared" si="65"/>
        <v>30822802.920000002</v>
      </c>
      <c r="M131" s="962">
        <f t="shared" si="65"/>
        <v>21875192.640000001</v>
      </c>
      <c r="N131" s="962">
        <f t="shared" si="65"/>
        <v>515813.76</v>
      </c>
      <c r="O131" s="962">
        <f t="shared" si="65"/>
        <v>11723.04</v>
      </c>
      <c r="P131" s="962">
        <f t="shared" si="65"/>
        <v>5005738.0799999991</v>
      </c>
      <c r="Q131" s="962">
        <f t="shared" si="65"/>
        <v>48844046.159999996</v>
      </c>
      <c r="R131" s="962">
        <f t="shared" si="65"/>
        <v>569437875.72000003</v>
      </c>
      <c r="S131" s="962">
        <f t="shared" si="65"/>
        <v>100023908.04000001</v>
      </c>
      <c r="T131" s="962">
        <f t="shared" si="65"/>
        <v>5861.52</v>
      </c>
      <c r="U131" s="962">
        <f t="shared" si="65"/>
        <v>451337.04000000004</v>
      </c>
      <c r="V131" s="962">
        <f t="shared" si="65"/>
        <v>3024544.3200000003</v>
      </c>
      <c r="W131" s="962">
        <f t="shared" si="65"/>
        <v>67562810.280000001</v>
      </c>
      <c r="X131" s="962">
        <f t="shared" si="65"/>
        <v>763486426.07999992</v>
      </c>
      <c r="Y131" s="962">
        <f t="shared" si="65"/>
        <v>764652868.55999994</v>
      </c>
      <c r="Z131" s="962">
        <f t="shared" si="65"/>
        <v>2454915944.8799996</v>
      </c>
      <c r="AA131" s="962">
        <f t="shared" si="65"/>
        <v>102644007.48</v>
      </c>
      <c r="AB131" s="962">
        <f t="shared" si="65"/>
        <v>296150367.24000001</v>
      </c>
      <c r="AC131" s="962">
        <f t="shared" si="65"/>
        <v>664206931.07999992</v>
      </c>
      <c r="AD131" s="69">
        <f t="shared" si="65"/>
        <v>462233605.68000001</v>
      </c>
      <c r="AF131" s="122"/>
      <c r="AG131" s="122"/>
      <c r="AH131" s="122"/>
      <c r="AI131" s="122"/>
      <c r="AJ131" s="122"/>
      <c r="AK131" s="122"/>
    </row>
    <row r="132" spans="1:37" s="1" customFormat="1">
      <c r="A132" s="788" t="s">
        <v>20</v>
      </c>
      <c r="B132" s="263">
        <f t="shared" ref="B132:AD132" si="66">B77</f>
        <v>2656631363.4000001</v>
      </c>
      <c r="C132" s="962">
        <f t="shared" si="66"/>
        <v>0</v>
      </c>
      <c r="D132" s="962">
        <f t="shared" si="66"/>
        <v>36353147.039999999</v>
      </c>
      <c r="E132" s="962">
        <f t="shared" si="66"/>
        <v>0</v>
      </c>
      <c r="F132" s="962">
        <f t="shared" si="66"/>
        <v>0</v>
      </c>
      <c r="G132" s="962">
        <f t="shared" si="66"/>
        <v>1155841921.0799999</v>
      </c>
      <c r="H132" s="962">
        <f t="shared" si="66"/>
        <v>151417715.40000001</v>
      </c>
      <c r="I132" s="962">
        <f t="shared" si="66"/>
        <v>3549150.36</v>
      </c>
      <c r="J132" s="962">
        <f t="shared" si="66"/>
        <v>6825740.04</v>
      </c>
      <c r="K132" s="962">
        <f t="shared" si="66"/>
        <v>6998654.8799999999</v>
      </c>
      <c r="L132" s="962">
        <f t="shared" si="66"/>
        <v>184547026.44000003</v>
      </c>
      <c r="M132" s="962">
        <f t="shared" si="66"/>
        <v>49500536.399999999</v>
      </c>
      <c r="N132" s="962">
        <f t="shared" si="66"/>
        <v>3789472.6799999997</v>
      </c>
      <c r="O132" s="962">
        <f t="shared" si="66"/>
        <v>864574.20000000007</v>
      </c>
      <c r="P132" s="962">
        <f t="shared" si="66"/>
        <v>10884842.640000001</v>
      </c>
      <c r="Q132" s="962">
        <f t="shared" si="66"/>
        <v>12467453.039999999</v>
      </c>
      <c r="R132" s="962">
        <f t="shared" si="66"/>
        <v>2084095674.3599999</v>
      </c>
      <c r="S132" s="962">
        <f t="shared" si="66"/>
        <v>492367.68</v>
      </c>
      <c r="T132" s="962">
        <f t="shared" si="66"/>
        <v>77207941.439999998</v>
      </c>
      <c r="U132" s="962">
        <f t="shared" si="66"/>
        <v>17048230.920000002</v>
      </c>
      <c r="V132" s="962">
        <f t="shared" si="66"/>
        <v>14996698.92</v>
      </c>
      <c r="W132" s="962">
        <f t="shared" si="66"/>
        <v>26124794.640000001</v>
      </c>
      <c r="X132" s="962">
        <f t="shared" si="66"/>
        <v>422181839.51999998</v>
      </c>
      <c r="Y132" s="962">
        <f t="shared" si="66"/>
        <v>87697131.480000004</v>
      </c>
      <c r="Z132" s="962">
        <f t="shared" si="66"/>
        <v>707391679.67999995</v>
      </c>
      <c r="AA132" s="962">
        <f t="shared" si="66"/>
        <v>698156854.92000008</v>
      </c>
      <c r="AB132" s="962">
        <f t="shared" si="66"/>
        <v>885329842.32000005</v>
      </c>
      <c r="AC132" s="962">
        <f t="shared" si="66"/>
        <v>1666910780.6400001</v>
      </c>
      <c r="AD132" s="69">
        <f t="shared" si="66"/>
        <v>2082310841.5200002</v>
      </c>
      <c r="AF132" s="122"/>
      <c r="AG132" s="122"/>
      <c r="AH132" s="122"/>
      <c r="AI132" s="122"/>
      <c r="AJ132" s="122"/>
      <c r="AK132" s="122"/>
    </row>
    <row r="133" spans="1:37" s="1" customFormat="1">
      <c r="A133" s="788" t="s">
        <v>21</v>
      </c>
      <c r="B133" s="263">
        <f t="shared" ref="B133:AD133" si="67">B78</f>
        <v>85727660.75999999</v>
      </c>
      <c r="C133" s="962">
        <f t="shared" si="67"/>
        <v>0</v>
      </c>
      <c r="D133" s="962">
        <f t="shared" si="67"/>
        <v>527536.80000000005</v>
      </c>
      <c r="E133" s="962">
        <f t="shared" si="67"/>
        <v>0</v>
      </c>
      <c r="F133" s="962">
        <f t="shared" si="67"/>
        <v>0</v>
      </c>
      <c r="G133" s="962">
        <f t="shared" si="67"/>
        <v>984735.36</v>
      </c>
      <c r="H133" s="962">
        <f t="shared" si="67"/>
        <v>252045.36</v>
      </c>
      <c r="I133" s="962">
        <f t="shared" si="67"/>
        <v>0</v>
      </c>
      <c r="J133" s="962">
        <f t="shared" si="67"/>
        <v>0</v>
      </c>
      <c r="K133" s="962">
        <f t="shared" si="67"/>
        <v>8792.2799999999988</v>
      </c>
      <c r="L133" s="962">
        <f t="shared" si="67"/>
        <v>2930.76</v>
      </c>
      <c r="M133" s="962">
        <f t="shared" si="67"/>
        <v>0</v>
      </c>
      <c r="N133" s="962">
        <f t="shared" si="67"/>
        <v>1283672.8799999999</v>
      </c>
      <c r="O133" s="962">
        <f t="shared" si="67"/>
        <v>2930.76</v>
      </c>
      <c r="P133" s="962">
        <f t="shared" si="67"/>
        <v>1603125.72</v>
      </c>
      <c r="Q133" s="962">
        <f t="shared" si="67"/>
        <v>630113.4</v>
      </c>
      <c r="R133" s="962">
        <f t="shared" si="67"/>
        <v>0</v>
      </c>
      <c r="S133" s="962">
        <f t="shared" si="67"/>
        <v>2930.76</v>
      </c>
      <c r="T133" s="962">
        <f t="shared" si="67"/>
        <v>11723.04</v>
      </c>
      <c r="U133" s="962">
        <f t="shared" si="67"/>
        <v>146538</v>
      </c>
      <c r="V133" s="962">
        <f t="shared" si="67"/>
        <v>0</v>
      </c>
      <c r="W133" s="962">
        <f t="shared" si="67"/>
        <v>0</v>
      </c>
      <c r="X133" s="962">
        <f t="shared" si="67"/>
        <v>231530.04</v>
      </c>
      <c r="Y133" s="962">
        <f t="shared" si="67"/>
        <v>0</v>
      </c>
      <c r="Z133" s="962">
        <f t="shared" si="67"/>
        <v>296006.76</v>
      </c>
      <c r="AA133" s="962">
        <f t="shared" si="67"/>
        <v>29879098.199999999</v>
      </c>
      <c r="AB133" s="962">
        <f t="shared" si="67"/>
        <v>42267420.719999999</v>
      </c>
      <c r="AC133" s="962">
        <f t="shared" si="67"/>
        <v>110445690.60000001</v>
      </c>
      <c r="AD133" s="69">
        <f t="shared" si="67"/>
        <v>155045996.28</v>
      </c>
      <c r="AF133" s="122"/>
      <c r="AG133" s="122"/>
      <c r="AH133" s="122"/>
      <c r="AI133" s="122"/>
      <c r="AJ133" s="122"/>
      <c r="AK133" s="122"/>
    </row>
    <row r="134" spans="1:37" s="1" customFormat="1">
      <c r="A134" s="788" t="s">
        <v>22</v>
      </c>
      <c r="B134" s="263">
        <f t="shared" ref="B134:AD134" si="68">B79</f>
        <v>78954674.399999991</v>
      </c>
      <c r="C134" s="962">
        <f t="shared" si="68"/>
        <v>0</v>
      </c>
      <c r="D134" s="962">
        <f t="shared" si="68"/>
        <v>677005.56</v>
      </c>
      <c r="E134" s="962">
        <f t="shared" si="68"/>
        <v>0</v>
      </c>
      <c r="F134" s="962">
        <f t="shared" si="68"/>
        <v>0</v>
      </c>
      <c r="G134" s="962">
        <f t="shared" si="68"/>
        <v>17584.559999999998</v>
      </c>
      <c r="H134" s="962">
        <f t="shared" si="68"/>
        <v>0</v>
      </c>
      <c r="I134" s="962">
        <f t="shared" si="68"/>
        <v>0</v>
      </c>
      <c r="J134" s="962">
        <f t="shared" si="68"/>
        <v>0</v>
      </c>
      <c r="K134" s="962">
        <f t="shared" si="68"/>
        <v>0</v>
      </c>
      <c r="L134" s="962">
        <f t="shared" si="68"/>
        <v>0</v>
      </c>
      <c r="M134" s="962">
        <f t="shared" si="68"/>
        <v>0</v>
      </c>
      <c r="N134" s="962">
        <f t="shared" si="68"/>
        <v>161191.80000000002</v>
      </c>
      <c r="O134" s="962">
        <f t="shared" si="68"/>
        <v>5861.52</v>
      </c>
      <c r="P134" s="962">
        <f t="shared" si="68"/>
        <v>474783.12000000005</v>
      </c>
      <c r="Q134" s="962">
        <f t="shared" si="68"/>
        <v>263768.40000000002</v>
      </c>
      <c r="R134" s="962">
        <f t="shared" si="68"/>
        <v>0</v>
      </c>
      <c r="S134" s="962">
        <f t="shared" si="68"/>
        <v>17584.559999999998</v>
      </c>
      <c r="T134" s="962">
        <f t="shared" si="68"/>
        <v>0</v>
      </c>
      <c r="U134" s="962">
        <f t="shared" si="68"/>
        <v>38099.880000000005</v>
      </c>
      <c r="V134" s="962">
        <f t="shared" si="68"/>
        <v>0</v>
      </c>
      <c r="W134" s="962">
        <f t="shared" si="68"/>
        <v>0</v>
      </c>
      <c r="X134" s="962">
        <f t="shared" si="68"/>
        <v>43961.4</v>
      </c>
      <c r="Y134" s="962">
        <f t="shared" si="68"/>
        <v>0</v>
      </c>
      <c r="Z134" s="962">
        <f t="shared" si="68"/>
        <v>20515.320000000003</v>
      </c>
      <c r="AA134" s="962">
        <f t="shared" si="68"/>
        <v>8472827.1600000001</v>
      </c>
      <c r="AB134" s="962">
        <f t="shared" si="68"/>
        <v>59816811.600000001</v>
      </c>
      <c r="AC134" s="962">
        <f t="shared" si="68"/>
        <v>110633259.24000001</v>
      </c>
      <c r="AD134" s="69">
        <f t="shared" si="68"/>
        <v>162217566</v>
      </c>
      <c r="AF134" s="122"/>
      <c r="AG134" s="122"/>
      <c r="AH134" s="122"/>
      <c r="AI134" s="122"/>
      <c r="AJ134" s="122"/>
      <c r="AK134" s="122"/>
    </row>
    <row r="135" spans="1:37" s="1" customFormat="1">
      <c r="A135" s="788" t="s">
        <v>23</v>
      </c>
      <c r="B135" s="263">
        <f t="shared" ref="B135:AD135" si="69">B80</f>
        <v>42106228.919999994</v>
      </c>
      <c r="C135" s="962">
        <f t="shared" si="69"/>
        <v>0</v>
      </c>
      <c r="D135" s="962">
        <f t="shared" si="69"/>
        <v>298937.52</v>
      </c>
      <c r="E135" s="962">
        <f t="shared" si="69"/>
        <v>0</v>
      </c>
      <c r="F135" s="962">
        <f t="shared" si="69"/>
        <v>0</v>
      </c>
      <c r="G135" s="962">
        <f t="shared" si="69"/>
        <v>562705.91999999993</v>
      </c>
      <c r="H135" s="962">
        <f t="shared" si="69"/>
        <v>1184027.04</v>
      </c>
      <c r="I135" s="962">
        <f t="shared" si="69"/>
        <v>0</v>
      </c>
      <c r="J135" s="962">
        <f t="shared" si="69"/>
        <v>0</v>
      </c>
      <c r="K135" s="962">
        <f t="shared" si="69"/>
        <v>0</v>
      </c>
      <c r="L135" s="962">
        <f t="shared" si="69"/>
        <v>867504.96</v>
      </c>
      <c r="M135" s="962">
        <f t="shared" si="69"/>
        <v>17584.559999999998</v>
      </c>
      <c r="N135" s="962">
        <f t="shared" si="69"/>
        <v>2552691.9600000004</v>
      </c>
      <c r="O135" s="962">
        <f t="shared" si="69"/>
        <v>20515.320000000003</v>
      </c>
      <c r="P135" s="962">
        <f t="shared" si="69"/>
        <v>3282451.1999999997</v>
      </c>
      <c r="Q135" s="962">
        <f t="shared" si="69"/>
        <v>926120.16</v>
      </c>
      <c r="R135" s="962">
        <f t="shared" si="69"/>
        <v>0</v>
      </c>
      <c r="S135" s="962">
        <f t="shared" si="69"/>
        <v>225668.52000000002</v>
      </c>
      <c r="T135" s="962">
        <f t="shared" si="69"/>
        <v>504090.72</v>
      </c>
      <c r="U135" s="962">
        <f t="shared" si="69"/>
        <v>216876.24</v>
      </c>
      <c r="V135" s="962">
        <f t="shared" si="69"/>
        <v>1107827.28</v>
      </c>
      <c r="W135" s="962">
        <f t="shared" si="69"/>
        <v>0</v>
      </c>
      <c r="X135" s="962">
        <f t="shared" si="69"/>
        <v>1280742.1200000001</v>
      </c>
      <c r="Y135" s="962">
        <f t="shared" si="69"/>
        <v>2930.76</v>
      </c>
      <c r="Z135" s="962">
        <f t="shared" si="69"/>
        <v>1160580.96</v>
      </c>
      <c r="AA135" s="962">
        <f t="shared" si="69"/>
        <v>30966410.16</v>
      </c>
      <c r="AB135" s="962">
        <f t="shared" si="69"/>
        <v>39653182.800000004</v>
      </c>
      <c r="AC135" s="962">
        <f t="shared" si="69"/>
        <v>31238970.84</v>
      </c>
      <c r="AD135" s="69">
        <f t="shared" si="69"/>
        <v>533357289.35999995</v>
      </c>
      <c r="AF135" s="122"/>
      <c r="AG135" s="122"/>
      <c r="AH135" s="122"/>
      <c r="AI135" s="122"/>
      <c r="AJ135" s="122"/>
      <c r="AK135" s="122"/>
    </row>
    <row r="136" spans="1:37" s="1" customFormat="1">
      <c r="A136" s="788" t="s">
        <v>24</v>
      </c>
      <c r="B136" s="263">
        <f t="shared" ref="B136:AD136" si="70">B81</f>
        <v>3159649425.2399998</v>
      </c>
      <c r="C136" s="962">
        <f t="shared" si="70"/>
        <v>0</v>
      </c>
      <c r="D136" s="962">
        <f t="shared" si="70"/>
        <v>1555471562.3999999</v>
      </c>
      <c r="E136" s="962">
        <f t="shared" si="70"/>
        <v>0</v>
      </c>
      <c r="F136" s="962">
        <f t="shared" si="70"/>
        <v>0</v>
      </c>
      <c r="G136" s="962">
        <f t="shared" si="70"/>
        <v>416548918.80000001</v>
      </c>
      <c r="H136" s="962">
        <f t="shared" si="70"/>
        <v>64092790.439999998</v>
      </c>
      <c r="I136" s="962">
        <f t="shared" si="70"/>
        <v>17382337.560000002</v>
      </c>
      <c r="J136" s="962">
        <f t="shared" si="70"/>
        <v>7508607.1200000001</v>
      </c>
      <c r="K136" s="962">
        <f t="shared" si="70"/>
        <v>4437170.6400000006</v>
      </c>
      <c r="L136" s="962">
        <f t="shared" si="70"/>
        <v>5600682.3599999994</v>
      </c>
      <c r="M136" s="962">
        <f t="shared" si="70"/>
        <v>152399.52000000002</v>
      </c>
      <c r="N136" s="962">
        <f t="shared" si="70"/>
        <v>5571374.7600000007</v>
      </c>
      <c r="O136" s="962">
        <f t="shared" si="70"/>
        <v>225668.52000000002</v>
      </c>
      <c r="P136" s="962">
        <f t="shared" si="70"/>
        <v>99188641.439999998</v>
      </c>
      <c r="Q136" s="962">
        <f t="shared" si="70"/>
        <v>24404438.52</v>
      </c>
      <c r="R136" s="962">
        <f t="shared" si="70"/>
        <v>0</v>
      </c>
      <c r="S136" s="962">
        <f t="shared" si="70"/>
        <v>325314.36000000004</v>
      </c>
      <c r="T136" s="962">
        <f t="shared" si="70"/>
        <v>354621.95999999996</v>
      </c>
      <c r="U136" s="962">
        <f t="shared" si="70"/>
        <v>111368.88</v>
      </c>
      <c r="V136" s="962">
        <f t="shared" si="70"/>
        <v>107816798.88</v>
      </c>
      <c r="W136" s="962">
        <f t="shared" si="70"/>
        <v>789209706.60000002</v>
      </c>
      <c r="X136" s="962">
        <f t="shared" si="70"/>
        <v>27367436.879999999</v>
      </c>
      <c r="Y136" s="962">
        <f t="shared" si="70"/>
        <v>38099.880000000005</v>
      </c>
      <c r="Z136" s="962">
        <f t="shared" si="70"/>
        <v>6022711.7999999998</v>
      </c>
      <c r="AA136" s="962">
        <f t="shared" si="70"/>
        <v>158718238.55999997</v>
      </c>
      <c r="AB136" s="962">
        <f t="shared" si="70"/>
        <v>687852302.76000011</v>
      </c>
      <c r="AC136" s="962">
        <f t="shared" si="70"/>
        <v>47827072.439999998</v>
      </c>
      <c r="AD136" s="69">
        <f t="shared" si="70"/>
        <v>1415378303.6400001</v>
      </c>
      <c r="AF136" s="122"/>
      <c r="AG136" s="122"/>
      <c r="AH136" s="122"/>
      <c r="AI136" s="122"/>
      <c r="AJ136" s="122"/>
      <c r="AK136" s="122"/>
    </row>
    <row r="137" spans="1:37" s="1" customFormat="1">
      <c r="A137" s="788" t="s">
        <v>25</v>
      </c>
      <c r="B137" s="263">
        <f t="shared" ref="B137:AD137" si="71">B82</f>
        <v>2306197459.4400001</v>
      </c>
      <c r="C137" s="962">
        <f t="shared" si="71"/>
        <v>0</v>
      </c>
      <c r="D137" s="962">
        <f t="shared" si="71"/>
        <v>139917413.16</v>
      </c>
      <c r="E137" s="962">
        <f t="shared" si="71"/>
        <v>0</v>
      </c>
      <c r="F137" s="962">
        <f t="shared" si="71"/>
        <v>0</v>
      </c>
      <c r="G137" s="962">
        <f t="shared" si="71"/>
        <v>11483248147.559999</v>
      </c>
      <c r="H137" s="962">
        <f t="shared" si="71"/>
        <v>592303665.24000001</v>
      </c>
      <c r="I137" s="962">
        <f t="shared" si="71"/>
        <v>3147445740.5999999</v>
      </c>
      <c r="J137" s="962">
        <f t="shared" si="71"/>
        <v>494870549.03999996</v>
      </c>
      <c r="K137" s="962">
        <f t="shared" si="71"/>
        <v>820612.79999999993</v>
      </c>
      <c r="L137" s="962">
        <f t="shared" si="71"/>
        <v>111283887.95999999</v>
      </c>
      <c r="M137" s="962">
        <f t="shared" si="71"/>
        <v>0</v>
      </c>
      <c r="N137" s="962">
        <f t="shared" si="71"/>
        <v>1078519.68</v>
      </c>
      <c r="O137" s="962">
        <f t="shared" si="71"/>
        <v>8792.2799999999988</v>
      </c>
      <c r="P137" s="962">
        <f t="shared" si="71"/>
        <v>17487844.920000002</v>
      </c>
      <c r="Q137" s="962">
        <f t="shared" si="71"/>
        <v>111368.88</v>
      </c>
      <c r="R137" s="962">
        <f t="shared" si="71"/>
        <v>0</v>
      </c>
      <c r="S137" s="962">
        <f t="shared" si="71"/>
        <v>536329.08000000007</v>
      </c>
      <c r="T137" s="962">
        <f t="shared" si="71"/>
        <v>2930.76</v>
      </c>
      <c r="U137" s="962">
        <f t="shared" si="71"/>
        <v>0</v>
      </c>
      <c r="V137" s="962">
        <f t="shared" si="71"/>
        <v>0</v>
      </c>
      <c r="W137" s="962">
        <f t="shared" si="71"/>
        <v>6556110.1200000001</v>
      </c>
      <c r="X137" s="962">
        <f t="shared" si="71"/>
        <v>4445962.92</v>
      </c>
      <c r="Y137" s="962">
        <f t="shared" si="71"/>
        <v>424960.2</v>
      </c>
      <c r="Z137" s="962">
        <f t="shared" si="71"/>
        <v>158261.04</v>
      </c>
      <c r="AA137" s="962">
        <f t="shared" si="71"/>
        <v>180625669.55999997</v>
      </c>
      <c r="AB137" s="962">
        <f t="shared" si="71"/>
        <v>357028113.96000004</v>
      </c>
      <c r="AC137" s="962">
        <f t="shared" si="71"/>
        <v>187375209.84</v>
      </c>
      <c r="AD137" s="69">
        <f t="shared" si="71"/>
        <v>2444095578.9599996</v>
      </c>
      <c r="AF137" s="122"/>
      <c r="AG137" s="122"/>
      <c r="AH137" s="122"/>
      <c r="AI137" s="122"/>
      <c r="AJ137" s="122"/>
      <c r="AK137" s="122"/>
    </row>
    <row r="138" spans="1:37" s="1" customFormat="1">
      <c r="A138" s="788" t="s">
        <v>26</v>
      </c>
      <c r="B138" s="263">
        <f t="shared" ref="B138:AD138" si="72">B83</f>
        <v>452227991.03999996</v>
      </c>
      <c r="C138" s="962">
        <f t="shared" si="72"/>
        <v>0</v>
      </c>
      <c r="D138" s="962">
        <f t="shared" si="72"/>
        <v>44389290.960000001</v>
      </c>
      <c r="E138" s="962">
        <f t="shared" si="72"/>
        <v>0</v>
      </c>
      <c r="F138" s="962">
        <f t="shared" si="72"/>
        <v>0</v>
      </c>
      <c r="G138" s="962">
        <f t="shared" si="72"/>
        <v>113780895.48</v>
      </c>
      <c r="H138" s="962">
        <f t="shared" si="72"/>
        <v>39559398.479999997</v>
      </c>
      <c r="I138" s="962">
        <f t="shared" si="72"/>
        <v>0</v>
      </c>
      <c r="J138" s="962">
        <f t="shared" si="72"/>
        <v>1468310.76</v>
      </c>
      <c r="K138" s="962">
        <f t="shared" si="72"/>
        <v>35986802.039999999</v>
      </c>
      <c r="L138" s="962">
        <f t="shared" si="72"/>
        <v>3311758.8000000003</v>
      </c>
      <c r="M138" s="962">
        <f t="shared" si="72"/>
        <v>87922.8</v>
      </c>
      <c r="N138" s="962">
        <f t="shared" si="72"/>
        <v>1069727.3999999999</v>
      </c>
      <c r="O138" s="962">
        <f t="shared" si="72"/>
        <v>161191.80000000002</v>
      </c>
      <c r="P138" s="962">
        <f t="shared" si="72"/>
        <v>10351444.32</v>
      </c>
      <c r="Q138" s="962">
        <f t="shared" si="72"/>
        <v>3232628.28</v>
      </c>
      <c r="R138" s="962">
        <f t="shared" si="72"/>
        <v>0</v>
      </c>
      <c r="S138" s="962">
        <f t="shared" si="72"/>
        <v>199291.68000000002</v>
      </c>
      <c r="T138" s="962">
        <f t="shared" si="72"/>
        <v>2930.76</v>
      </c>
      <c r="U138" s="962">
        <f t="shared" si="72"/>
        <v>43961.4</v>
      </c>
      <c r="V138" s="962">
        <f t="shared" si="72"/>
        <v>6025642.5599999996</v>
      </c>
      <c r="W138" s="962">
        <f t="shared" si="72"/>
        <v>79356188.519999996</v>
      </c>
      <c r="X138" s="962">
        <f t="shared" si="72"/>
        <v>1392111</v>
      </c>
      <c r="Y138" s="962">
        <f t="shared" si="72"/>
        <v>0</v>
      </c>
      <c r="Z138" s="962">
        <f t="shared" si="72"/>
        <v>2672853.1199999996</v>
      </c>
      <c r="AA138" s="962">
        <f t="shared" si="72"/>
        <v>81861988.319999993</v>
      </c>
      <c r="AB138" s="962">
        <f t="shared" si="72"/>
        <v>113124405.24000001</v>
      </c>
      <c r="AC138" s="962">
        <f t="shared" si="72"/>
        <v>216521618.03999999</v>
      </c>
      <c r="AD138" s="69">
        <f t="shared" si="72"/>
        <v>2569209723.3600001</v>
      </c>
      <c r="AF138" s="122"/>
      <c r="AG138" s="122"/>
      <c r="AH138" s="122"/>
      <c r="AI138" s="122"/>
      <c r="AJ138" s="122"/>
      <c r="AK138" s="122"/>
    </row>
    <row r="139" spans="1:37" s="1" customFormat="1">
      <c r="A139" s="788" t="s">
        <v>27</v>
      </c>
      <c r="B139" s="263">
        <f t="shared" ref="B139:AD139" si="73">B84</f>
        <v>46859921.639999993</v>
      </c>
      <c r="C139" s="962">
        <f t="shared" si="73"/>
        <v>0</v>
      </c>
      <c r="D139" s="962">
        <f t="shared" si="73"/>
        <v>8100620.6400000006</v>
      </c>
      <c r="E139" s="962">
        <f t="shared" si="73"/>
        <v>0</v>
      </c>
      <c r="F139" s="962">
        <f t="shared" si="73"/>
        <v>0</v>
      </c>
      <c r="G139" s="962">
        <f t="shared" si="73"/>
        <v>167715671.75999999</v>
      </c>
      <c r="H139" s="962">
        <f t="shared" si="73"/>
        <v>5369152.3200000003</v>
      </c>
      <c r="I139" s="962">
        <f t="shared" si="73"/>
        <v>35646833.879999995</v>
      </c>
      <c r="J139" s="962">
        <f t="shared" si="73"/>
        <v>2420807.7599999998</v>
      </c>
      <c r="K139" s="962">
        <f t="shared" si="73"/>
        <v>328245.12000000005</v>
      </c>
      <c r="L139" s="962">
        <f t="shared" si="73"/>
        <v>1016973.7200000001</v>
      </c>
      <c r="M139" s="962">
        <f t="shared" si="73"/>
        <v>0</v>
      </c>
      <c r="N139" s="962">
        <f t="shared" si="73"/>
        <v>3552081.1199999996</v>
      </c>
      <c r="O139" s="962">
        <f t="shared" si="73"/>
        <v>128953.44</v>
      </c>
      <c r="P139" s="962">
        <f t="shared" si="73"/>
        <v>5597751.6000000006</v>
      </c>
      <c r="Q139" s="962">
        <f t="shared" si="73"/>
        <v>313591.32</v>
      </c>
      <c r="R139" s="962">
        <f t="shared" si="73"/>
        <v>0</v>
      </c>
      <c r="S139" s="962">
        <f t="shared" si="73"/>
        <v>275491.44</v>
      </c>
      <c r="T139" s="962">
        <f t="shared" si="73"/>
        <v>11723.04</v>
      </c>
      <c r="U139" s="962">
        <f t="shared" si="73"/>
        <v>8792.2799999999988</v>
      </c>
      <c r="V139" s="962">
        <f t="shared" si="73"/>
        <v>73269</v>
      </c>
      <c r="W139" s="962">
        <f t="shared" si="73"/>
        <v>0</v>
      </c>
      <c r="X139" s="962">
        <f t="shared" si="73"/>
        <v>2807668.08</v>
      </c>
      <c r="Y139" s="962">
        <f t="shared" si="73"/>
        <v>2930.76</v>
      </c>
      <c r="Z139" s="962">
        <f t="shared" si="73"/>
        <v>208083.96</v>
      </c>
      <c r="AA139" s="962">
        <f t="shared" si="73"/>
        <v>50552679.240000002</v>
      </c>
      <c r="AB139" s="962">
        <f t="shared" si="73"/>
        <v>227045977.20000002</v>
      </c>
      <c r="AC139" s="962">
        <f t="shared" si="73"/>
        <v>6292341.7199999997</v>
      </c>
      <c r="AD139" s="69">
        <f t="shared" si="73"/>
        <v>558966270.24000001</v>
      </c>
      <c r="AF139" s="122"/>
      <c r="AG139" s="122"/>
      <c r="AH139" s="122"/>
      <c r="AI139" s="122"/>
      <c r="AJ139" s="122"/>
      <c r="AK139" s="122"/>
    </row>
    <row r="140" spans="1:37" s="1" customFormat="1">
      <c r="A140" s="788" t="s">
        <v>28</v>
      </c>
      <c r="B140" s="263">
        <f t="shared" ref="B140:AD140" si="74">B85</f>
        <v>2801806.56</v>
      </c>
      <c r="C140" s="962">
        <f t="shared" si="74"/>
        <v>0</v>
      </c>
      <c r="D140" s="962">
        <f t="shared" si="74"/>
        <v>73269</v>
      </c>
      <c r="E140" s="962">
        <f t="shared" si="74"/>
        <v>0</v>
      </c>
      <c r="F140" s="962">
        <f t="shared" si="74"/>
        <v>0</v>
      </c>
      <c r="G140" s="962">
        <f t="shared" si="74"/>
        <v>117318322.8</v>
      </c>
      <c r="H140" s="962">
        <f t="shared" si="74"/>
        <v>1963609.2</v>
      </c>
      <c r="I140" s="962">
        <f t="shared" si="74"/>
        <v>90853.56</v>
      </c>
      <c r="J140" s="962">
        <f t="shared" si="74"/>
        <v>296006.76</v>
      </c>
      <c r="K140" s="962">
        <f t="shared" si="74"/>
        <v>0</v>
      </c>
      <c r="L140" s="962">
        <f t="shared" si="74"/>
        <v>0</v>
      </c>
      <c r="M140" s="962">
        <f t="shared" si="74"/>
        <v>0</v>
      </c>
      <c r="N140" s="962">
        <f t="shared" si="74"/>
        <v>4692146.7600000007</v>
      </c>
      <c r="O140" s="962">
        <f t="shared" si="74"/>
        <v>621321.12</v>
      </c>
      <c r="P140" s="962">
        <f t="shared" si="74"/>
        <v>6268895.6400000006</v>
      </c>
      <c r="Q140" s="962">
        <f t="shared" si="74"/>
        <v>190499.4</v>
      </c>
      <c r="R140" s="962">
        <f t="shared" si="74"/>
        <v>11723.04</v>
      </c>
      <c r="S140" s="962">
        <f t="shared" si="74"/>
        <v>1491756.8399999999</v>
      </c>
      <c r="T140" s="962">
        <f t="shared" si="74"/>
        <v>55684.44</v>
      </c>
      <c r="U140" s="962">
        <f t="shared" si="74"/>
        <v>17584.559999999998</v>
      </c>
      <c r="V140" s="962">
        <f t="shared" si="74"/>
        <v>0</v>
      </c>
      <c r="W140" s="962">
        <f t="shared" si="74"/>
        <v>0</v>
      </c>
      <c r="X140" s="962">
        <f t="shared" si="74"/>
        <v>1392111</v>
      </c>
      <c r="Y140" s="962">
        <f t="shared" si="74"/>
        <v>2930.76</v>
      </c>
      <c r="Z140" s="962">
        <f t="shared" si="74"/>
        <v>597875.04</v>
      </c>
      <c r="AA140" s="962">
        <f t="shared" si="74"/>
        <v>39017207.879999995</v>
      </c>
      <c r="AB140" s="962">
        <f t="shared" si="74"/>
        <v>43785554.399999999</v>
      </c>
      <c r="AC140" s="962">
        <f t="shared" si="74"/>
        <v>3511050.48</v>
      </c>
      <c r="AD140" s="69">
        <f t="shared" si="74"/>
        <v>388097100.72000003</v>
      </c>
      <c r="AF140" s="122"/>
      <c r="AG140" s="122"/>
      <c r="AH140" s="122"/>
      <c r="AI140" s="122"/>
      <c r="AJ140" s="122"/>
      <c r="AK140" s="122"/>
    </row>
    <row r="141" spans="1:37" s="1" customFormat="1">
      <c r="A141" s="788" t="s">
        <v>29</v>
      </c>
      <c r="B141" s="263">
        <f t="shared" ref="B141:AD141" si="75">B86</f>
        <v>864574.20000000007</v>
      </c>
      <c r="C141" s="962">
        <f t="shared" si="75"/>
        <v>0</v>
      </c>
      <c r="D141" s="962">
        <f t="shared" si="75"/>
        <v>0</v>
      </c>
      <c r="E141" s="962">
        <f t="shared" si="75"/>
        <v>0</v>
      </c>
      <c r="F141" s="962">
        <f t="shared" si="75"/>
        <v>0</v>
      </c>
      <c r="G141" s="962">
        <f t="shared" si="75"/>
        <v>0</v>
      </c>
      <c r="H141" s="962">
        <f t="shared" si="75"/>
        <v>559775.16</v>
      </c>
      <c r="I141" s="962">
        <f t="shared" si="75"/>
        <v>1403834.04</v>
      </c>
      <c r="J141" s="962">
        <f t="shared" si="75"/>
        <v>2930.76</v>
      </c>
      <c r="K141" s="962">
        <f t="shared" si="75"/>
        <v>260837.64</v>
      </c>
      <c r="L141" s="962">
        <f t="shared" si="75"/>
        <v>937843.20000000007</v>
      </c>
      <c r="M141" s="962">
        <f t="shared" si="75"/>
        <v>2930.76</v>
      </c>
      <c r="N141" s="962">
        <f t="shared" si="75"/>
        <v>3581388.72</v>
      </c>
      <c r="O141" s="962">
        <f t="shared" si="75"/>
        <v>380998.8</v>
      </c>
      <c r="P141" s="962">
        <f t="shared" si="75"/>
        <v>6409572.1200000001</v>
      </c>
      <c r="Q141" s="962">
        <f t="shared" si="75"/>
        <v>158261.04</v>
      </c>
      <c r="R141" s="962">
        <f t="shared" si="75"/>
        <v>0</v>
      </c>
      <c r="S141" s="962">
        <f t="shared" si="75"/>
        <v>1529856.72</v>
      </c>
      <c r="T141" s="962">
        <f t="shared" si="75"/>
        <v>14653.800000000001</v>
      </c>
      <c r="U141" s="962">
        <f t="shared" si="75"/>
        <v>17584.559999999998</v>
      </c>
      <c r="V141" s="962">
        <f t="shared" si="75"/>
        <v>0</v>
      </c>
      <c r="W141" s="962">
        <f t="shared" si="75"/>
        <v>0</v>
      </c>
      <c r="X141" s="962">
        <f t="shared" si="75"/>
        <v>1969470.72</v>
      </c>
      <c r="Y141" s="962">
        <f t="shared" si="75"/>
        <v>0</v>
      </c>
      <c r="Z141" s="962">
        <f t="shared" si="75"/>
        <v>1230919.2</v>
      </c>
      <c r="AA141" s="962">
        <f t="shared" si="75"/>
        <v>19735737.84</v>
      </c>
      <c r="AB141" s="962">
        <f t="shared" si="75"/>
        <v>48281340.240000002</v>
      </c>
      <c r="AC141" s="962">
        <f t="shared" si="75"/>
        <v>8326289.1600000001</v>
      </c>
      <c r="AD141" s="69">
        <f t="shared" si="75"/>
        <v>179567665.20000002</v>
      </c>
      <c r="AF141" s="122"/>
      <c r="AG141" s="122"/>
      <c r="AH141" s="122"/>
      <c r="AI141" s="122"/>
      <c r="AJ141" s="122"/>
      <c r="AK141" s="122"/>
    </row>
    <row r="142" spans="1:37" s="1" customFormat="1">
      <c r="A142" s="788" t="s">
        <v>30</v>
      </c>
      <c r="B142" s="263">
        <f t="shared" ref="B142:AD142" si="76">B87</f>
        <v>3455366.0399999996</v>
      </c>
      <c r="C142" s="962">
        <f t="shared" si="76"/>
        <v>0</v>
      </c>
      <c r="D142" s="962">
        <f t="shared" si="76"/>
        <v>8792.2799999999988</v>
      </c>
      <c r="E142" s="962">
        <f t="shared" si="76"/>
        <v>0</v>
      </c>
      <c r="F142" s="962">
        <f t="shared" si="76"/>
        <v>0</v>
      </c>
      <c r="G142" s="962">
        <f t="shared" si="76"/>
        <v>3197459.16</v>
      </c>
      <c r="H142" s="962">
        <f t="shared" si="76"/>
        <v>108438.12</v>
      </c>
      <c r="I142" s="962">
        <f t="shared" si="76"/>
        <v>5861.52</v>
      </c>
      <c r="J142" s="962">
        <f t="shared" si="76"/>
        <v>8792.2799999999988</v>
      </c>
      <c r="K142" s="962">
        <f t="shared" si="76"/>
        <v>84992.04</v>
      </c>
      <c r="L142" s="962">
        <f t="shared" si="76"/>
        <v>0</v>
      </c>
      <c r="M142" s="962">
        <f t="shared" si="76"/>
        <v>2930.76</v>
      </c>
      <c r="N142" s="962">
        <f t="shared" si="76"/>
        <v>5876173.7999999998</v>
      </c>
      <c r="O142" s="962">
        <f t="shared" si="76"/>
        <v>105507.36</v>
      </c>
      <c r="P142" s="962">
        <f t="shared" si="76"/>
        <v>6972278.04</v>
      </c>
      <c r="Q142" s="962">
        <f t="shared" si="76"/>
        <v>73269</v>
      </c>
      <c r="R142" s="962">
        <f t="shared" si="76"/>
        <v>2930.76</v>
      </c>
      <c r="S142" s="962">
        <f t="shared" si="76"/>
        <v>3467089.08</v>
      </c>
      <c r="T142" s="962">
        <f t="shared" si="76"/>
        <v>5861.52</v>
      </c>
      <c r="U142" s="962">
        <f t="shared" si="76"/>
        <v>52753.68</v>
      </c>
      <c r="V142" s="962">
        <f t="shared" si="76"/>
        <v>2930.76</v>
      </c>
      <c r="W142" s="962">
        <f t="shared" si="76"/>
        <v>0</v>
      </c>
      <c r="X142" s="962">
        <f t="shared" si="76"/>
        <v>800097.48</v>
      </c>
      <c r="Y142" s="962">
        <f t="shared" si="76"/>
        <v>0</v>
      </c>
      <c r="Z142" s="962">
        <f t="shared" si="76"/>
        <v>536329.08000000007</v>
      </c>
      <c r="AA142" s="962">
        <f t="shared" si="76"/>
        <v>25737934.319999997</v>
      </c>
      <c r="AB142" s="962">
        <f t="shared" si="76"/>
        <v>82257640.920000002</v>
      </c>
      <c r="AC142" s="962">
        <f t="shared" si="76"/>
        <v>26107210.079999998</v>
      </c>
      <c r="AD142" s="69">
        <f t="shared" si="76"/>
        <v>426029927.40000004</v>
      </c>
      <c r="AF142" s="122"/>
      <c r="AG142" s="122"/>
      <c r="AH142" s="122"/>
      <c r="AI142" s="122"/>
      <c r="AJ142" s="122"/>
      <c r="AK142" s="122"/>
    </row>
    <row r="143" spans="1:37" s="1" customFormat="1">
      <c r="A143" s="788" t="s">
        <v>31</v>
      </c>
      <c r="B143" s="263">
        <f t="shared" ref="B143:AD143" si="77">B88</f>
        <v>2192208.48</v>
      </c>
      <c r="C143" s="962">
        <f t="shared" si="77"/>
        <v>0</v>
      </c>
      <c r="D143" s="962">
        <f t="shared" si="77"/>
        <v>3206251.44</v>
      </c>
      <c r="E143" s="962">
        <f t="shared" si="77"/>
        <v>0</v>
      </c>
      <c r="F143" s="962">
        <f t="shared" si="77"/>
        <v>0</v>
      </c>
      <c r="G143" s="962">
        <f t="shared" si="77"/>
        <v>114299.64</v>
      </c>
      <c r="H143" s="962">
        <f t="shared" si="77"/>
        <v>392721.84</v>
      </c>
      <c r="I143" s="962">
        <f t="shared" si="77"/>
        <v>0</v>
      </c>
      <c r="J143" s="962">
        <f t="shared" si="77"/>
        <v>0</v>
      </c>
      <c r="K143" s="962">
        <f t="shared" si="77"/>
        <v>2930.76</v>
      </c>
      <c r="L143" s="962">
        <f t="shared" si="77"/>
        <v>0</v>
      </c>
      <c r="M143" s="962">
        <f t="shared" si="77"/>
        <v>0</v>
      </c>
      <c r="N143" s="962">
        <f t="shared" si="77"/>
        <v>1169373.24</v>
      </c>
      <c r="O143" s="962">
        <f t="shared" si="77"/>
        <v>562705.91999999993</v>
      </c>
      <c r="P143" s="962">
        <f t="shared" si="77"/>
        <v>3241420.56</v>
      </c>
      <c r="Q143" s="962">
        <f t="shared" si="77"/>
        <v>410306.39999999997</v>
      </c>
      <c r="R143" s="962">
        <f t="shared" si="77"/>
        <v>0</v>
      </c>
      <c r="S143" s="962">
        <f t="shared" si="77"/>
        <v>140676.47999999998</v>
      </c>
      <c r="T143" s="962">
        <f t="shared" si="77"/>
        <v>87922.8</v>
      </c>
      <c r="U143" s="962">
        <f t="shared" si="77"/>
        <v>11723.04</v>
      </c>
      <c r="V143" s="962">
        <f t="shared" si="77"/>
        <v>0</v>
      </c>
      <c r="W143" s="962">
        <f t="shared" si="77"/>
        <v>0</v>
      </c>
      <c r="X143" s="962">
        <f t="shared" si="77"/>
        <v>659421</v>
      </c>
      <c r="Y143" s="962">
        <f t="shared" si="77"/>
        <v>0</v>
      </c>
      <c r="Z143" s="962">
        <f t="shared" si="77"/>
        <v>126022.68</v>
      </c>
      <c r="AA143" s="962">
        <f t="shared" si="77"/>
        <v>18657218.16</v>
      </c>
      <c r="AB143" s="962">
        <f t="shared" si="77"/>
        <v>65769185.159999996</v>
      </c>
      <c r="AC143" s="962">
        <f t="shared" si="77"/>
        <v>5920135.2000000002</v>
      </c>
      <c r="AD143" s="69">
        <f t="shared" si="77"/>
        <v>57542541.840000004</v>
      </c>
      <c r="AF143" s="122"/>
      <c r="AG143" s="122"/>
      <c r="AH143" s="122"/>
      <c r="AI143" s="122"/>
      <c r="AJ143" s="122"/>
      <c r="AK143" s="122"/>
    </row>
    <row r="144" spans="1:37" s="1" customFormat="1">
      <c r="A144" s="788" t="s">
        <v>32</v>
      </c>
      <c r="B144" s="263">
        <f t="shared" ref="B144:AD144" si="78">B89</f>
        <v>2523384.36</v>
      </c>
      <c r="C144" s="962">
        <f t="shared" si="78"/>
        <v>0</v>
      </c>
      <c r="D144" s="962">
        <f t="shared" si="78"/>
        <v>0</v>
      </c>
      <c r="E144" s="962">
        <f t="shared" si="78"/>
        <v>0</v>
      </c>
      <c r="F144" s="962">
        <f t="shared" si="78"/>
        <v>0</v>
      </c>
      <c r="G144" s="962">
        <f t="shared" si="78"/>
        <v>199291.68000000002</v>
      </c>
      <c r="H144" s="962">
        <f t="shared" si="78"/>
        <v>8792.2799999999988</v>
      </c>
      <c r="I144" s="962">
        <f t="shared" si="78"/>
        <v>0</v>
      </c>
      <c r="J144" s="962">
        <f t="shared" si="78"/>
        <v>0</v>
      </c>
      <c r="K144" s="962">
        <f t="shared" si="78"/>
        <v>2930.76</v>
      </c>
      <c r="L144" s="962">
        <f t="shared" si="78"/>
        <v>0</v>
      </c>
      <c r="M144" s="962">
        <f t="shared" si="78"/>
        <v>0</v>
      </c>
      <c r="N144" s="962">
        <f t="shared" si="78"/>
        <v>4425447.5999999996</v>
      </c>
      <c r="O144" s="962">
        <f t="shared" si="78"/>
        <v>52753.68</v>
      </c>
      <c r="P144" s="962">
        <f t="shared" si="78"/>
        <v>2772498.9600000004</v>
      </c>
      <c r="Q144" s="962">
        <f t="shared" si="78"/>
        <v>498229.2</v>
      </c>
      <c r="R144" s="962">
        <f t="shared" si="78"/>
        <v>0</v>
      </c>
      <c r="S144" s="962">
        <f t="shared" si="78"/>
        <v>782512.91999999993</v>
      </c>
      <c r="T144" s="962">
        <f t="shared" si="78"/>
        <v>58615.200000000004</v>
      </c>
      <c r="U144" s="962">
        <f t="shared" si="78"/>
        <v>41030.640000000007</v>
      </c>
      <c r="V144" s="962">
        <f t="shared" si="78"/>
        <v>14653.800000000001</v>
      </c>
      <c r="W144" s="962">
        <f t="shared" si="78"/>
        <v>96715.08</v>
      </c>
      <c r="X144" s="962">
        <f t="shared" si="78"/>
        <v>1333495.8</v>
      </c>
      <c r="Y144" s="962">
        <f t="shared" si="78"/>
        <v>0</v>
      </c>
      <c r="Z144" s="962">
        <f t="shared" si="78"/>
        <v>454267.8</v>
      </c>
      <c r="AA144" s="962">
        <f t="shared" si="78"/>
        <v>12854313.359999999</v>
      </c>
      <c r="AB144" s="962">
        <f t="shared" si="78"/>
        <v>45277311.240000002</v>
      </c>
      <c r="AC144" s="962">
        <f t="shared" si="78"/>
        <v>13965071.4</v>
      </c>
      <c r="AD144" s="69">
        <f t="shared" si="78"/>
        <v>339610607.27999997</v>
      </c>
      <c r="AF144" s="122"/>
      <c r="AG144" s="122"/>
      <c r="AH144" s="122"/>
      <c r="AI144" s="122"/>
      <c r="AJ144" s="122"/>
      <c r="AK144" s="122"/>
    </row>
    <row r="145" spans="1:37" s="1" customFormat="1">
      <c r="A145" s="788" t="s">
        <v>33</v>
      </c>
      <c r="B145" s="263">
        <f t="shared" ref="B145:AD145" si="79">B90</f>
        <v>3282451.1999999997</v>
      </c>
      <c r="C145" s="962">
        <f t="shared" si="79"/>
        <v>0</v>
      </c>
      <c r="D145" s="962">
        <f t="shared" si="79"/>
        <v>137745.72</v>
      </c>
      <c r="E145" s="962">
        <f t="shared" si="79"/>
        <v>0</v>
      </c>
      <c r="F145" s="962">
        <f t="shared" si="79"/>
        <v>0</v>
      </c>
      <c r="G145" s="962">
        <f t="shared" si="79"/>
        <v>5861.52</v>
      </c>
      <c r="H145" s="962">
        <f t="shared" si="79"/>
        <v>76199.760000000009</v>
      </c>
      <c r="I145" s="962">
        <f t="shared" si="79"/>
        <v>2930.76</v>
      </c>
      <c r="J145" s="962">
        <f t="shared" si="79"/>
        <v>0</v>
      </c>
      <c r="K145" s="962">
        <f t="shared" si="79"/>
        <v>0</v>
      </c>
      <c r="L145" s="962">
        <f t="shared" si="79"/>
        <v>0</v>
      </c>
      <c r="M145" s="962">
        <f t="shared" si="79"/>
        <v>0</v>
      </c>
      <c r="N145" s="962">
        <f t="shared" si="79"/>
        <v>2713883.76</v>
      </c>
      <c r="O145" s="962">
        <f t="shared" si="79"/>
        <v>11723.04</v>
      </c>
      <c r="P145" s="962">
        <f t="shared" si="79"/>
        <v>1503479.88</v>
      </c>
      <c r="Q145" s="962">
        <f t="shared" si="79"/>
        <v>111368.88</v>
      </c>
      <c r="R145" s="962">
        <f t="shared" si="79"/>
        <v>0</v>
      </c>
      <c r="S145" s="962">
        <f t="shared" si="79"/>
        <v>131884.20000000001</v>
      </c>
      <c r="T145" s="962">
        <f t="shared" si="79"/>
        <v>2930.76</v>
      </c>
      <c r="U145" s="962">
        <f t="shared" si="79"/>
        <v>11723.04</v>
      </c>
      <c r="V145" s="962">
        <f t="shared" si="79"/>
        <v>0</v>
      </c>
      <c r="W145" s="962">
        <f t="shared" si="79"/>
        <v>0</v>
      </c>
      <c r="X145" s="962">
        <f t="shared" si="79"/>
        <v>773720.64</v>
      </c>
      <c r="Y145" s="962">
        <f t="shared" si="79"/>
        <v>0</v>
      </c>
      <c r="Z145" s="962">
        <f t="shared" si="79"/>
        <v>211014.72</v>
      </c>
      <c r="AA145" s="962">
        <f t="shared" si="79"/>
        <v>46684076.039999999</v>
      </c>
      <c r="AB145" s="962">
        <f t="shared" si="79"/>
        <v>58518484.919999994</v>
      </c>
      <c r="AC145" s="962">
        <f t="shared" si="79"/>
        <v>12546583.560000001</v>
      </c>
      <c r="AD145" s="69">
        <f t="shared" si="79"/>
        <v>565718741.27999997</v>
      </c>
      <c r="AF145" s="122"/>
      <c r="AG145" s="122"/>
      <c r="AH145" s="122"/>
      <c r="AI145" s="122"/>
      <c r="AJ145" s="122"/>
      <c r="AK145" s="122"/>
    </row>
    <row r="146" spans="1:37" s="1" customFormat="1">
      <c r="A146" s="788" t="s">
        <v>34</v>
      </c>
      <c r="B146" s="263">
        <f t="shared" ref="B146:AD146" si="80">B91</f>
        <v>486506.16</v>
      </c>
      <c r="C146" s="962">
        <f t="shared" si="80"/>
        <v>0</v>
      </c>
      <c r="D146" s="962">
        <f t="shared" si="80"/>
        <v>0</v>
      </c>
      <c r="E146" s="962">
        <f t="shared" si="80"/>
        <v>0</v>
      </c>
      <c r="F146" s="962">
        <f t="shared" si="80"/>
        <v>0</v>
      </c>
      <c r="G146" s="962">
        <f t="shared" si="80"/>
        <v>0</v>
      </c>
      <c r="H146" s="962">
        <f t="shared" si="80"/>
        <v>0</v>
      </c>
      <c r="I146" s="962">
        <f t="shared" si="80"/>
        <v>0</v>
      </c>
      <c r="J146" s="962">
        <f t="shared" si="80"/>
        <v>0</v>
      </c>
      <c r="K146" s="962">
        <f t="shared" si="80"/>
        <v>0</v>
      </c>
      <c r="L146" s="962">
        <f t="shared" si="80"/>
        <v>0</v>
      </c>
      <c r="M146" s="962">
        <f t="shared" si="80"/>
        <v>0</v>
      </c>
      <c r="N146" s="962">
        <f t="shared" si="80"/>
        <v>1142996.3999999999</v>
      </c>
      <c r="O146" s="962">
        <f t="shared" si="80"/>
        <v>17584.559999999998</v>
      </c>
      <c r="P146" s="962">
        <f t="shared" si="80"/>
        <v>298937.52</v>
      </c>
      <c r="Q146" s="962">
        <f t="shared" si="80"/>
        <v>29307.600000000002</v>
      </c>
      <c r="R146" s="962">
        <f t="shared" si="80"/>
        <v>0</v>
      </c>
      <c r="S146" s="962">
        <f t="shared" si="80"/>
        <v>35169.119999999995</v>
      </c>
      <c r="T146" s="962">
        <f t="shared" si="80"/>
        <v>23446.080000000002</v>
      </c>
      <c r="U146" s="962">
        <f t="shared" si="80"/>
        <v>0</v>
      </c>
      <c r="V146" s="962">
        <f t="shared" si="80"/>
        <v>0</v>
      </c>
      <c r="W146" s="962">
        <f t="shared" si="80"/>
        <v>0</v>
      </c>
      <c r="X146" s="962">
        <f t="shared" si="80"/>
        <v>43961.4</v>
      </c>
      <c r="Y146" s="962">
        <f t="shared" si="80"/>
        <v>0</v>
      </c>
      <c r="Z146" s="962">
        <f t="shared" si="80"/>
        <v>52753.68</v>
      </c>
      <c r="AA146" s="962">
        <f t="shared" si="80"/>
        <v>1937232.36</v>
      </c>
      <c r="AB146" s="962">
        <f t="shared" si="80"/>
        <v>1397972.5199999998</v>
      </c>
      <c r="AC146" s="962">
        <f t="shared" si="80"/>
        <v>682867.08000000007</v>
      </c>
      <c r="AD146" s="69">
        <f t="shared" si="80"/>
        <v>27818773.920000002</v>
      </c>
      <c r="AF146" s="122"/>
      <c r="AG146" s="122"/>
      <c r="AH146" s="122"/>
      <c r="AI146" s="122"/>
      <c r="AJ146" s="122"/>
      <c r="AK146" s="122"/>
    </row>
    <row r="147" spans="1:37" s="1" customFormat="1">
      <c r="A147" s="788" t="s">
        <v>35</v>
      </c>
      <c r="B147" s="263">
        <f t="shared" ref="B147:AD147" si="81">B92</f>
        <v>770789.88</v>
      </c>
      <c r="C147" s="962">
        <f t="shared" si="81"/>
        <v>0</v>
      </c>
      <c r="D147" s="962">
        <f t="shared" si="81"/>
        <v>0</v>
      </c>
      <c r="E147" s="962">
        <f t="shared" si="81"/>
        <v>0</v>
      </c>
      <c r="F147" s="962">
        <f t="shared" si="81"/>
        <v>0</v>
      </c>
      <c r="G147" s="962">
        <f t="shared" si="81"/>
        <v>17584.559999999998</v>
      </c>
      <c r="H147" s="962">
        <f t="shared" si="81"/>
        <v>0</v>
      </c>
      <c r="I147" s="962">
        <f t="shared" si="81"/>
        <v>260837.64</v>
      </c>
      <c r="J147" s="962">
        <f t="shared" si="81"/>
        <v>0</v>
      </c>
      <c r="K147" s="962">
        <f t="shared" si="81"/>
        <v>0</v>
      </c>
      <c r="L147" s="962">
        <f t="shared" si="81"/>
        <v>0</v>
      </c>
      <c r="M147" s="962">
        <f t="shared" si="81"/>
        <v>0</v>
      </c>
      <c r="N147" s="962">
        <f t="shared" si="81"/>
        <v>193430.16</v>
      </c>
      <c r="O147" s="962">
        <f t="shared" si="81"/>
        <v>38099.880000000005</v>
      </c>
      <c r="P147" s="962">
        <f t="shared" si="81"/>
        <v>354621.95999999996</v>
      </c>
      <c r="Q147" s="962">
        <f t="shared" si="81"/>
        <v>0</v>
      </c>
      <c r="R147" s="962">
        <f t="shared" si="81"/>
        <v>0</v>
      </c>
      <c r="S147" s="962">
        <f t="shared" si="81"/>
        <v>2930.76</v>
      </c>
      <c r="T147" s="962">
        <f t="shared" si="81"/>
        <v>29307.600000000002</v>
      </c>
      <c r="U147" s="962">
        <f t="shared" si="81"/>
        <v>0</v>
      </c>
      <c r="V147" s="962">
        <f t="shared" si="81"/>
        <v>0</v>
      </c>
      <c r="W147" s="962">
        <f t="shared" si="81"/>
        <v>0</v>
      </c>
      <c r="X147" s="962">
        <f t="shared" si="81"/>
        <v>1480033.8</v>
      </c>
      <c r="Y147" s="962">
        <f t="shared" si="81"/>
        <v>0</v>
      </c>
      <c r="Z147" s="962">
        <f t="shared" si="81"/>
        <v>0</v>
      </c>
      <c r="AA147" s="962">
        <f t="shared" si="81"/>
        <v>169984.08</v>
      </c>
      <c r="AB147" s="962">
        <f t="shared" si="81"/>
        <v>15407005.32</v>
      </c>
      <c r="AC147" s="962">
        <f t="shared" si="81"/>
        <v>826474.32</v>
      </c>
      <c r="AD147" s="69">
        <f t="shared" si="81"/>
        <v>216366287.75999999</v>
      </c>
      <c r="AF147" s="122"/>
      <c r="AG147" s="122"/>
      <c r="AH147" s="122"/>
      <c r="AI147" s="122"/>
      <c r="AJ147" s="122"/>
      <c r="AK147" s="122"/>
    </row>
    <row r="148" spans="1:37" s="1" customFormat="1">
      <c r="A148" s="788" t="s">
        <v>36</v>
      </c>
      <c r="B148" s="263">
        <f t="shared" ref="B148:AD148" si="82">B93</f>
        <v>17291484</v>
      </c>
      <c r="C148" s="962">
        <f t="shared" si="82"/>
        <v>0</v>
      </c>
      <c r="D148" s="962">
        <f t="shared" si="82"/>
        <v>37062390.960000001</v>
      </c>
      <c r="E148" s="962">
        <f t="shared" si="82"/>
        <v>0</v>
      </c>
      <c r="F148" s="962">
        <f t="shared" si="82"/>
        <v>0</v>
      </c>
      <c r="G148" s="962">
        <f t="shared" si="82"/>
        <v>19600922.879999999</v>
      </c>
      <c r="H148" s="962">
        <f t="shared" si="82"/>
        <v>1907924.76</v>
      </c>
      <c r="I148" s="962">
        <f t="shared" si="82"/>
        <v>4132371.6</v>
      </c>
      <c r="J148" s="962">
        <f t="shared" si="82"/>
        <v>1354011.12</v>
      </c>
      <c r="K148" s="962">
        <f t="shared" si="82"/>
        <v>0</v>
      </c>
      <c r="L148" s="962">
        <f t="shared" si="82"/>
        <v>202222.43999999997</v>
      </c>
      <c r="M148" s="962">
        <f t="shared" si="82"/>
        <v>0</v>
      </c>
      <c r="N148" s="962">
        <f t="shared" si="82"/>
        <v>102576.59999999999</v>
      </c>
      <c r="O148" s="962">
        <f t="shared" si="82"/>
        <v>2930.76</v>
      </c>
      <c r="P148" s="962">
        <f t="shared" si="82"/>
        <v>1746732.96</v>
      </c>
      <c r="Q148" s="962">
        <f t="shared" si="82"/>
        <v>269629.92</v>
      </c>
      <c r="R148" s="962">
        <f t="shared" si="82"/>
        <v>0</v>
      </c>
      <c r="S148" s="962">
        <f t="shared" si="82"/>
        <v>8792.2799999999988</v>
      </c>
      <c r="T148" s="962">
        <f t="shared" si="82"/>
        <v>0</v>
      </c>
      <c r="U148" s="962">
        <f t="shared" si="82"/>
        <v>0</v>
      </c>
      <c r="V148" s="962">
        <f t="shared" si="82"/>
        <v>0</v>
      </c>
      <c r="W148" s="962">
        <f t="shared" si="82"/>
        <v>838197.36</v>
      </c>
      <c r="X148" s="962">
        <f t="shared" si="82"/>
        <v>128953.44</v>
      </c>
      <c r="Y148" s="962">
        <f t="shared" si="82"/>
        <v>0</v>
      </c>
      <c r="Z148" s="962">
        <f t="shared" si="82"/>
        <v>8792.2799999999988</v>
      </c>
      <c r="AA148" s="962">
        <f t="shared" si="82"/>
        <v>10899496.439999999</v>
      </c>
      <c r="AB148" s="962">
        <f t="shared" si="82"/>
        <v>49090230</v>
      </c>
      <c r="AC148" s="962">
        <f t="shared" si="82"/>
        <v>398583.36000000004</v>
      </c>
      <c r="AD148" s="69">
        <f t="shared" si="82"/>
        <v>24167046.959999997</v>
      </c>
      <c r="AF148" s="122"/>
      <c r="AG148" s="122"/>
      <c r="AH148" s="122"/>
      <c r="AI148" s="122"/>
      <c r="AJ148" s="122"/>
      <c r="AK148" s="122"/>
    </row>
    <row r="149" spans="1:37" s="1" customFormat="1">
      <c r="A149" s="788" t="s">
        <v>37</v>
      </c>
      <c r="B149" s="263">
        <f t="shared" ref="B149:AD149" si="83">B94</f>
        <v>272560.68</v>
      </c>
      <c r="C149" s="962">
        <f t="shared" si="83"/>
        <v>0</v>
      </c>
      <c r="D149" s="962">
        <f t="shared" si="83"/>
        <v>0</v>
      </c>
      <c r="E149" s="962">
        <f t="shared" si="83"/>
        <v>0</v>
      </c>
      <c r="F149" s="962">
        <f t="shared" si="83"/>
        <v>0</v>
      </c>
      <c r="G149" s="962">
        <f t="shared" si="83"/>
        <v>0</v>
      </c>
      <c r="H149" s="962">
        <f t="shared" si="83"/>
        <v>102576.59999999999</v>
      </c>
      <c r="I149" s="962">
        <f t="shared" si="83"/>
        <v>0</v>
      </c>
      <c r="J149" s="962">
        <f t="shared" si="83"/>
        <v>0</v>
      </c>
      <c r="K149" s="962">
        <f t="shared" si="83"/>
        <v>2930.76</v>
      </c>
      <c r="L149" s="962">
        <f t="shared" si="83"/>
        <v>0</v>
      </c>
      <c r="M149" s="962">
        <f t="shared" si="83"/>
        <v>0</v>
      </c>
      <c r="N149" s="962">
        <f t="shared" si="83"/>
        <v>178776.36</v>
      </c>
      <c r="O149" s="962">
        <f t="shared" si="83"/>
        <v>339968.16</v>
      </c>
      <c r="P149" s="962">
        <f t="shared" si="83"/>
        <v>1960678.4400000002</v>
      </c>
      <c r="Q149" s="962">
        <f t="shared" si="83"/>
        <v>73269</v>
      </c>
      <c r="R149" s="962">
        <f t="shared" si="83"/>
        <v>0</v>
      </c>
      <c r="S149" s="962">
        <f t="shared" si="83"/>
        <v>41030.640000000007</v>
      </c>
      <c r="T149" s="962">
        <f t="shared" si="83"/>
        <v>0</v>
      </c>
      <c r="U149" s="962">
        <f t="shared" si="83"/>
        <v>0</v>
      </c>
      <c r="V149" s="962">
        <f t="shared" si="83"/>
        <v>0</v>
      </c>
      <c r="W149" s="962">
        <f t="shared" si="83"/>
        <v>0</v>
      </c>
      <c r="X149" s="962">
        <f t="shared" si="83"/>
        <v>11723.04</v>
      </c>
      <c r="Y149" s="962">
        <f t="shared" si="83"/>
        <v>0</v>
      </c>
      <c r="Z149" s="962">
        <f t="shared" si="83"/>
        <v>0</v>
      </c>
      <c r="AA149" s="962">
        <f t="shared" si="83"/>
        <v>841128.12</v>
      </c>
      <c r="AB149" s="962">
        <f t="shared" si="83"/>
        <v>1500549.1200000001</v>
      </c>
      <c r="AC149" s="962">
        <f t="shared" si="83"/>
        <v>290145.24</v>
      </c>
      <c r="AD149" s="69">
        <f t="shared" si="83"/>
        <v>5345706.2399999993</v>
      </c>
      <c r="AF149" s="122"/>
      <c r="AG149" s="122"/>
      <c r="AH149" s="122"/>
      <c r="AI149" s="122"/>
      <c r="AJ149" s="122"/>
      <c r="AK149" s="122"/>
    </row>
    <row r="150" spans="1:37" s="1" customFormat="1">
      <c r="A150" s="788" t="s">
        <v>38</v>
      </c>
      <c r="B150" s="263">
        <f t="shared" ref="B150:AD150" si="84">B95</f>
        <v>81627527.519999996</v>
      </c>
      <c r="C150" s="962">
        <f t="shared" si="84"/>
        <v>0</v>
      </c>
      <c r="D150" s="962">
        <f t="shared" si="84"/>
        <v>155330.28</v>
      </c>
      <c r="E150" s="962">
        <f t="shared" si="84"/>
        <v>0</v>
      </c>
      <c r="F150" s="962">
        <f t="shared" si="84"/>
        <v>0</v>
      </c>
      <c r="G150" s="962">
        <f t="shared" si="84"/>
        <v>28604217.599999998</v>
      </c>
      <c r="H150" s="962">
        <f t="shared" si="84"/>
        <v>126022.68</v>
      </c>
      <c r="I150" s="962">
        <f t="shared" si="84"/>
        <v>84992.04</v>
      </c>
      <c r="J150" s="962">
        <f t="shared" si="84"/>
        <v>0</v>
      </c>
      <c r="K150" s="962">
        <f t="shared" si="84"/>
        <v>0</v>
      </c>
      <c r="L150" s="962">
        <f t="shared" si="84"/>
        <v>82061.280000000013</v>
      </c>
      <c r="M150" s="962">
        <f t="shared" si="84"/>
        <v>67407.48</v>
      </c>
      <c r="N150" s="962">
        <f t="shared" si="84"/>
        <v>5864450.7600000007</v>
      </c>
      <c r="O150" s="962">
        <f t="shared" si="84"/>
        <v>0</v>
      </c>
      <c r="P150" s="962">
        <f t="shared" si="84"/>
        <v>8033213.1600000001</v>
      </c>
      <c r="Q150" s="962">
        <f t="shared" si="84"/>
        <v>301868.28000000003</v>
      </c>
      <c r="R150" s="962">
        <f t="shared" si="84"/>
        <v>0</v>
      </c>
      <c r="S150" s="962">
        <f t="shared" si="84"/>
        <v>131884.20000000001</v>
      </c>
      <c r="T150" s="962">
        <f t="shared" si="84"/>
        <v>0</v>
      </c>
      <c r="U150" s="962">
        <f t="shared" si="84"/>
        <v>0</v>
      </c>
      <c r="V150" s="962">
        <f t="shared" si="84"/>
        <v>0</v>
      </c>
      <c r="W150" s="962">
        <f t="shared" si="84"/>
        <v>5861.52</v>
      </c>
      <c r="X150" s="962">
        <f t="shared" si="84"/>
        <v>5861.52</v>
      </c>
      <c r="Y150" s="962">
        <f t="shared" si="84"/>
        <v>536329.08000000007</v>
      </c>
      <c r="Z150" s="962">
        <f t="shared" si="84"/>
        <v>79130.52</v>
      </c>
      <c r="AA150" s="962">
        <f t="shared" si="84"/>
        <v>9624615.8400000017</v>
      </c>
      <c r="AB150" s="962">
        <f t="shared" si="84"/>
        <v>0</v>
      </c>
      <c r="AC150" s="962">
        <f t="shared" si="84"/>
        <v>100780044.12</v>
      </c>
      <c r="AD150" s="69">
        <f t="shared" si="84"/>
        <v>2120088337.9200001</v>
      </c>
      <c r="AF150" s="122"/>
      <c r="AG150" s="122"/>
      <c r="AH150" s="122"/>
      <c r="AI150" s="122"/>
      <c r="AJ150" s="122"/>
      <c r="AK150" s="122"/>
    </row>
    <row r="151" spans="1:37" s="1" customFormat="1">
      <c r="A151" s="788" t="s">
        <v>39</v>
      </c>
      <c r="B151" s="263">
        <f t="shared" ref="B151:AD151" si="85">B96</f>
        <v>25491750.48</v>
      </c>
      <c r="C151" s="962">
        <f t="shared" si="85"/>
        <v>0</v>
      </c>
      <c r="D151" s="962">
        <f t="shared" si="85"/>
        <v>0</v>
      </c>
      <c r="E151" s="962">
        <f t="shared" si="85"/>
        <v>0</v>
      </c>
      <c r="F151" s="962">
        <f t="shared" si="85"/>
        <v>0</v>
      </c>
      <c r="G151" s="962">
        <f t="shared" si="85"/>
        <v>0</v>
      </c>
      <c r="H151" s="962">
        <f t="shared" si="85"/>
        <v>2828183.4</v>
      </c>
      <c r="I151" s="962">
        <f t="shared" si="85"/>
        <v>583221.24</v>
      </c>
      <c r="J151" s="962">
        <f t="shared" si="85"/>
        <v>0</v>
      </c>
      <c r="K151" s="962">
        <f t="shared" si="85"/>
        <v>146538</v>
      </c>
      <c r="L151" s="962">
        <f t="shared" si="85"/>
        <v>0</v>
      </c>
      <c r="M151" s="962">
        <f t="shared" si="85"/>
        <v>0</v>
      </c>
      <c r="N151" s="962">
        <f t="shared" si="85"/>
        <v>981804.6</v>
      </c>
      <c r="O151" s="962">
        <f t="shared" si="85"/>
        <v>0</v>
      </c>
      <c r="P151" s="962">
        <f t="shared" si="85"/>
        <v>316522.08</v>
      </c>
      <c r="Q151" s="962">
        <f t="shared" si="85"/>
        <v>0</v>
      </c>
      <c r="R151" s="962">
        <f t="shared" si="85"/>
        <v>0</v>
      </c>
      <c r="S151" s="962">
        <f t="shared" si="85"/>
        <v>11723.04</v>
      </c>
      <c r="T151" s="962">
        <f t="shared" si="85"/>
        <v>0</v>
      </c>
      <c r="U151" s="962">
        <f t="shared" si="85"/>
        <v>0</v>
      </c>
      <c r="V151" s="962">
        <f t="shared" si="85"/>
        <v>0</v>
      </c>
      <c r="W151" s="962">
        <f t="shared" si="85"/>
        <v>0</v>
      </c>
      <c r="X151" s="962">
        <f t="shared" si="85"/>
        <v>14653.800000000001</v>
      </c>
      <c r="Y151" s="962">
        <f t="shared" si="85"/>
        <v>0</v>
      </c>
      <c r="Z151" s="962">
        <f t="shared" si="85"/>
        <v>2930.76</v>
      </c>
      <c r="AA151" s="962">
        <f t="shared" si="85"/>
        <v>14146778.520000001</v>
      </c>
      <c r="AB151" s="962">
        <f t="shared" si="85"/>
        <v>34597621.799999997</v>
      </c>
      <c r="AC151" s="962">
        <f t="shared" si="85"/>
        <v>40676018.039999999</v>
      </c>
      <c r="AD151" s="69">
        <f t="shared" si="85"/>
        <v>61062384.600000001</v>
      </c>
      <c r="AF151" s="122"/>
      <c r="AG151" s="122"/>
      <c r="AH151" s="122"/>
      <c r="AI151" s="122"/>
      <c r="AJ151" s="122"/>
      <c r="AK151" s="122"/>
    </row>
    <row r="152" spans="1:37" s="1" customFormat="1">
      <c r="A152" s="788" t="s">
        <v>40</v>
      </c>
      <c r="B152" s="263">
        <f t="shared" ref="B152:AD152" si="86">B97</f>
        <v>893881.79999999993</v>
      </c>
      <c r="C152" s="962">
        <f t="shared" si="86"/>
        <v>0</v>
      </c>
      <c r="D152" s="962">
        <f t="shared" si="86"/>
        <v>0</v>
      </c>
      <c r="E152" s="962">
        <f t="shared" si="86"/>
        <v>0</v>
      </c>
      <c r="F152" s="962">
        <f t="shared" si="86"/>
        <v>0</v>
      </c>
      <c r="G152" s="962">
        <f t="shared" si="86"/>
        <v>0</v>
      </c>
      <c r="H152" s="962">
        <f t="shared" si="86"/>
        <v>0</v>
      </c>
      <c r="I152" s="962">
        <f t="shared" si="86"/>
        <v>0</v>
      </c>
      <c r="J152" s="962">
        <f t="shared" si="86"/>
        <v>0</v>
      </c>
      <c r="K152" s="962">
        <f t="shared" si="86"/>
        <v>0</v>
      </c>
      <c r="L152" s="962">
        <f t="shared" si="86"/>
        <v>0</v>
      </c>
      <c r="M152" s="962">
        <f t="shared" si="86"/>
        <v>14653.800000000001</v>
      </c>
      <c r="N152" s="962">
        <f t="shared" si="86"/>
        <v>773720.64</v>
      </c>
      <c r="O152" s="962">
        <f t="shared" si="86"/>
        <v>0</v>
      </c>
      <c r="P152" s="962">
        <f t="shared" si="86"/>
        <v>401514.12000000005</v>
      </c>
      <c r="Q152" s="962">
        <f t="shared" si="86"/>
        <v>26376.84</v>
      </c>
      <c r="R152" s="962">
        <f t="shared" si="86"/>
        <v>0</v>
      </c>
      <c r="S152" s="962">
        <f t="shared" si="86"/>
        <v>2930.76</v>
      </c>
      <c r="T152" s="962">
        <f t="shared" si="86"/>
        <v>8792.2799999999988</v>
      </c>
      <c r="U152" s="962">
        <f t="shared" si="86"/>
        <v>0</v>
      </c>
      <c r="V152" s="962">
        <f t="shared" si="86"/>
        <v>0</v>
      </c>
      <c r="W152" s="962">
        <f t="shared" si="86"/>
        <v>0</v>
      </c>
      <c r="X152" s="962">
        <f t="shared" si="86"/>
        <v>96715.08</v>
      </c>
      <c r="Y152" s="962">
        <f t="shared" si="86"/>
        <v>0</v>
      </c>
      <c r="Z152" s="962">
        <f t="shared" si="86"/>
        <v>2930.76</v>
      </c>
      <c r="AA152" s="962">
        <f t="shared" si="86"/>
        <v>1764317.5199999998</v>
      </c>
      <c r="AB152" s="962">
        <f t="shared" si="86"/>
        <v>61545.96</v>
      </c>
      <c r="AC152" s="962">
        <f t="shared" si="86"/>
        <v>2007570.5999999999</v>
      </c>
      <c r="AD152" s="69">
        <f t="shared" si="86"/>
        <v>232338929.75999999</v>
      </c>
      <c r="AF152" s="122"/>
      <c r="AG152" s="122"/>
      <c r="AH152" s="122"/>
      <c r="AI152" s="122"/>
      <c r="AJ152" s="122"/>
      <c r="AK152" s="122"/>
    </row>
    <row r="153" spans="1:37" s="1" customFormat="1">
      <c r="A153" s="788" t="s">
        <v>41</v>
      </c>
      <c r="B153" s="263">
        <f t="shared" ref="B153:AD153" si="87">B98</f>
        <v>148856231.16</v>
      </c>
      <c r="C153" s="962">
        <f t="shared" si="87"/>
        <v>0</v>
      </c>
      <c r="D153" s="962">
        <f t="shared" si="87"/>
        <v>6620586.8399999999</v>
      </c>
      <c r="E153" s="962">
        <f t="shared" si="87"/>
        <v>0</v>
      </c>
      <c r="F153" s="962">
        <f t="shared" si="87"/>
        <v>0</v>
      </c>
      <c r="G153" s="962">
        <f t="shared" si="87"/>
        <v>1016973.7200000001</v>
      </c>
      <c r="H153" s="962">
        <f t="shared" si="87"/>
        <v>0</v>
      </c>
      <c r="I153" s="962">
        <f t="shared" si="87"/>
        <v>0</v>
      </c>
      <c r="J153" s="962">
        <f t="shared" si="87"/>
        <v>0</v>
      </c>
      <c r="K153" s="962">
        <f t="shared" si="87"/>
        <v>0</v>
      </c>
      <c r="L153" s="962">
        <f t="shared" si="87"/>
        <v>0</v>
      </c>
      <c r="M153" s="962">
        <f t="shared" si="87"/>
        <v>0</v>
      </c>
      <c r="N153" s="962">
        <f t="shared" si="87"/>
        <v>219235501.79999998</v>
      </c>
      <c r="O153" s="962">
        <f t="shared" si="87"/>
        <v>4662839.16</v>
      </c>
      <c r="P153" s="962">
        <f t="shared" si="87"/>
        <v>215193983.75999999</v>
      </c>
      <c r="Q153" s="962">
        <f t="shared" si="87"/>
        <v>17059953.960000001</v>
      </c>
      <c r="R153" s="962">
        <f t="shared" si="87"/>
        <v>0</v>
      </c>
      <c r="S153" s="962">
        <f t="shared" si="87"/>
        <v>0</v>
      </c>
      <c r="T153" s="962">
        <f t="shared" si="87"/>
        <v>0</v>
      </c>
      <c r="U153" s="962">
        <f t="shared" si="87"/>
        <v>0</v>
      </c>
      <c r="V153" s="962">
        <f t="shared" si="87"/>
        <v>1159015934.1599998</v>
      </c>
      <c r="W153" s="962">
        <f t="shared" si="87"/>
        <v>0</v>
      </c>
      <c r="X153" s="962">
        <f t="shared" si="87"/>
        <v>5694466.6799999997</v>
      </c>
      <c r="Y153" s="962">
        <f t="shared" si="87"/>
        <v>0</v>
      </c>
      <c r="Z153" s="962">
        <f t="shared" si="87"/>
        <v>33624609.480000004</v>
      </c>
      <c r="AA153" s="962">
        <f t="shared" si="87"/>
        <v>9876661.2000000011</v>
      </c>
      <c r="AB153" s="962">
        <f t="shared" si="87"/>
        <v>0</v>
      </c>
      <c r="AC153" s="962">
        <f t="shared" si="87"/>
        <v>19319569.920000002</v>
      </c>
      <c r="AD153" s="69">
        <f t="shared" si="87"/>
        <v>364190891.40000004</v>
      </c>
      <c r="AF153" s="122"/>
      <c r="AG153" s="122"/>
      <c r="AH153" s="122"/>
      <c r="AI153" s="122"/>
      <c r="AJ153" s="122"/>
      <c r="AK153" s="122"/>
    </row>
    <row r="154" spans="1:37" s="1" customFormat="1">
      <c r="A154" s="788" t="s">
        <v>42</v>
      </c>
      <c r="B154" s="263">
        <f t="shared" ref="B154:AD154" si="88">B99</f>
        <v>50485271.759999998</v>
      </c>
      <c r="C154" s="962">
        <f t="shared" si="88"/>
        <v>0</v>
      </c>
      <c r="D154" s="962">
        <f t="shared" si="88"/>
        <v>2643545.52</v>
      </c>
      <c r="E154" s="962">
        <f t="shared" si="88"/>
        <v>0</v>
      </c>
      <c r="F154" s="962">
        <f t="shared" si="88"/>
        <v>0</v>
      </c>
      <c r="G154" s="962">
        <f t="shared" si="88"/>
        <v>0</v>
      </c>
      <c r="H154" s="962">
        <f t="shared" si="88"/>
        <v>0</v>
      </c>
      <c r="I154" s="962">
        <f t="shared" si="88"/>
        <v>0</v>
      </c>
      <c r="J154" s="962">
        <f t="shared" si="88"/>
        <v>0</v>
      </c>
      <c r="K154" s="962">
        <f t="shared" si="88"/>
        <v>0</v>
      </c>
      <c r="L154" s="962">
        <f t="shared" si="88"/>
        <v>0</v>
      </c>
      <c r="M154" s="962">
        <f t="shared" si="88"/>
        <v>0</v>
      </c>
      <c r="N154" s="962">
        <f t="shared" si="88"/>
        <v>2403498691.4400001</v>
      </c>
      <c r="O154" s="962">
        <f t="shared" si="88"/>
        <v>1341458674.9200001</v>
      </c>
      <c r="P154" s="962">
        <f t="shared" si="88"/>
        <v>4070544287.0400004</v>
      </c>
      <c r="Q154" s="962">
        <f t="shared" si="88"/>
        <v>854967168.71999991</v>
      </c>
      <c r="R154" s="962">
        <f t="shared" si="88"/>
        <v>0</v>
      </c>
      <c r="S154" s="962">
        <f t="shared" si="88"/>
        <v>0</v>
      </c>
      <c r="T154" s="962">
        <f t="shared" si="88"/>
        <v>0</v>
      </c>
      <c r="U154" s="962">
        <f t="shared" si="88"/>
        <v>0</v>
      </c>
      <c r="V154" s="962">
        <f t="shared" si="88"/>
        <v>42707034.719999999</v>
      </c>
      <c r="W154" s="962">
        <f t="shared" si="88"/>
        <v>0</v>
      </c>
      <c r="X154" s="962">
        <f t="shared" si="88"/>
        <v>55576001.879999995</v>
      </c>
      <c r="Y154" s="962">
        <f t="shared" si="88"/>
        <v>0</v>
      </c>
      <c r="Z154" s="962">
        <f t="shared" si="88"/>
        <v>0</v>
      </c>
      <c r="AA154" s="962">
        <f t="shared" si="88"/>
        <v>1018216362.2399999</v>
      </c>
      <c r="AB154" s="962">
        <f t="shared" si="88"/>
        <v>282616117.56</v>
      </c>
      <c r="AC154" s="962">
        <f t="shared" si="88"/>
        <v>39026000.159999996</v>
      </c>
      <c r="AD154" s="69">
        <f t="shared" si="88"/>
        <v>630687828.96000004</v>
      </c>
      <c r="AF154" s="122"/>
      <c r="AG154" s="122"/>
      <c r="AH154" s="122"/>
      <c r="AI154" s="122"/>
      <c r="AJ154" s="122"/>
      <c r="AK154" s="122"/>
    </row>
    <row r="155" spans="1:37" s="1" customFormat="1">
      <c r="A155" s="788" t="s">
        <v>43</v>
      </c>
      <c r="B155" s="263">
        <f t="shared" ref="B155:AD155" si="89">B100</f>
        <v>465601048.92000002</v>
      </c>
      <c r="C155" s="962">
        <f t="shared" si="89"/>
        <v>0</v>
      </c>
      <c r="D155" s="962">
        <f t="shared" si="89"/>
        <v>5914273.6799999997</v>
      </c>
      <c r="E155" s="962">
        <f t="shared" si="89"/>
        <v>3056782.6799999997</v>
      </c>
      <c r="F155" s="962">
        <f t="shared" si="89"/>
        <v>0</v>
      </c>
      <c r="G155" s="962">
        <f t="shared" si="89"/>
        <v>5861.52</v>
      </c>
      <c r="H155" s="962">
        <f t="shared" si="89"/>
        <v>1137134.8799999999</v>
      </c>
      <c r="I155" s="962">
        <f t="shared" si="89"/>
        <v>0</v>
      </c>
      <c r="J155" s="962">
        <f t="shared" si="89"/>
        <v>0</v>
      </c>
      <c r="K155" s="962">
        <f t="shared" si="89"/>
        <v>4994015.04</v>
      </c>
      <c r="L155" s="962">
        <f t="shared" si="89"/>
        <v>0</v>
      </c>
      <c r="M155" s="962">
        <f t="shared" si="89"/>
        <v>0</v>
      </c>
      <c r="N155" s="962">
        <f t="shared" si="89"/>
        <v>117828275.04000001</v>
      </c>
      <c r="O155" s="962">
        <f t="shared" si="89"/>
        <v>6365610.7199999997</v>
      </c>
      <c r="P155" s="962">
        <f t="shared" si="89"/>
        <v>84388303.439999998</v>
      </c>
      <c r="Q155" s="962">
        <f t="shared" si="89"/>
        <v>4938330.6000000006</v>
      </c>
      <c r="R155" s="962">
        <f t="shared" si="89"/>
        <v>0</v>
      </c>
      <c r="S155" s="962">
        <f t="shared" si="89"/>
        <v>0</v>
      </c>
      <c r="T155" s="962">
        <f t="shared" si="89"/>
        <v>0</v>
      </c>
      <c r="U155" s="962">
        <f t="shared" si="89"/>
        <v>0</v>
      </c>
      <c r="V155" s="962">
        <f t="shared" si="89"/>
        <v>0</v>
      </c>
      <c r="W155" s="962">
        <f t="shared" si="89"/>
        <v>0</v>
      </c>
      <c r="X155" s="962">
        <f t="shared" si="89"/>
        <v>43140787.199999996</v>
      </c>
      <c r="Y155" s="962">
        <f t="shared" si="89"/>
        <v>0</v>
      </c>
      <c r="Z155" s="962">
        <f t="shared" si="89"/>
        <v>0</v>
      </c>
      <c r="AA155" s="962">
        <f t="shared" si="89"/>
        <v>232394614.20000002</v>
      </c>
      <c r="AB155" s="962">
        <f t="shared" si="89"/>
        <v>0</v>
      </c>
      <c r="AC155" s="962">
        <f t="shared" si="89"/>
        <v>103992157.08</v>
      </c>
      <c r="AD155" s="69">
        <f t="shared" si="89"/>
        <v>1141454820.24</v>
      </c>
      <c r="AF155" s="122"/>
      <c r="AG155" s="122"/>
      <c r="AH155" s="122"/>
      <c r="AI155" s="122"/>
      <c r="AJ155" s="122"/>
      <c r="AK155" s="122"/>
    </row>
    <row r="156" spans="1:37" s="1" customFormat="1">
      <c r="A156" s="788" t="s">
        <v>44</v>
      </c>
      <c r="B156" s="263">
        <f t="shared" ref="B156:AD156" si="90">B101</f>
        <v>582019628.39999998</v>
      </c>
      <c r="C156" s="962">
        <f t="shared" si="90"/>
        <v>0</v>
      </c>
      <c r="D156" s="962">
        <f t="shared" si="90"/>
        <v>12118692.6</v>
      </c>
      <c r="E156" s="962">
        <f t="shared" si="90"/>
        <v>1099035</v>
      </c>
      <c r="F156" s="962">
        <f t="shared" si="90"/>
        <v>0</v>
      </c>
      <c r="G156" s="962">
        <f t="shared" si="90"/>
        <v>0</v>
      </c>
      <c r="H156" s="962">
        <f t="shared" si="90"/>
        <v>1474172.28</v>
      </c>
      <c r="I156" s="962">
        <f t="shared" si="90"/>
        <v>0</v>
      </c>
      <c r="J156" s="962">
        <f t="shared" si="90"/>
        <v>0</v>
      </c>
      <c r="K156" s="962">
        <f t="shared" si="90"/>
        <v>0</v>
      </c>
      <c r="L156" s="962">
        <f t="shared" si="90"/>
        <v>0</v>
      </c>
      <c r="M156" s="962">
        <f t="shared" si="90"/>
        <v>0</v>
      </c>
      <c r="N156" s="962">
        <f t="shared" si="90"/>
        <v>971605555.19999993</v>
      </c>
      <c r="O156" s="962">
        <f t="shared" si="90"/>
        <v>78896059.200000003</v>
      </c>
      <c r="P156" s="962">
        <f t="shared" si="90"/>
        <v>404046296.64000005</v>
      </c>
      <c r="Q156" s="962">
        <f t="shared" si="90"/>
        <v>2757845.16</v>
      </c>
      <c r="R156" s="962">
        <f t="shared" si="90"/>
        <v>0</v>
      </c>
      <c r="S156" s="962">
        <f t="shared" si="90"/>
        <v>0</v>
      </c>
      <c r="T156" s="962">
        <f t="shared" si="90"/>
        <v>0</v>
      </c>
      <c r="U156" s="962">
        <f t="shared" si="90"/>
        <v>0</v>
      </c>
      <c r="V156" s="962">
        <f t="shared" si="90"/>
        <v>0</v>
      </c>
      <c r="W156" s="962">
        <f t="shared" si="90"/>
        <v>0</v>
      </c>
      <c r="X156" s="962">
        <f t="shared" si="90"/>
        <v>40746356.280000001</v>
      </c>
      <c r="Y156" s="962">
        <f t="shared" si="90"/>
        <v>0</v>
      </c>
      <c r="Z156" s="962">
        <f t="shared" si="90"/>
        <v>0</v>
      </c>
      <c r="AA156" s="962">
        <f t="shared" si="90"/>
        <v>207764507.16</v>
      </c>
      <c r="AB156" s="962">
        <f t="shared" si="90"/>
        <v>0</v>
      </c>
      <c r="AC156" s="962">
        <f t="shared" si="90"/>
        <v>211949632.44000003</v>
      </c>
      <c r="AD156" s="69">
        <f t="shared" si="90"/>
        <v>2347368775.9200001</v>
      </c>
      <c r="AF156" s="122"/>
      <c r="AG156" s="122"/>
      <c r="AH156" s="122"/>
      <c r="AI156" s="122"/>
      <c r="AJ156" s="122"/>
      <c r="AK156" s="122"/>
    </row>
    <row r="157" spans="1:37" s="1" customFormat="1">
      <c r="A157" s="788" t="s">
        <v>45</v>
      </c>
      <c r="B157" s="263">
        <f>B102</f>
        <v>111911070.60000001</v>
      </c>
      <c r="C157" s="962">
        <f>C102</f>
        <v>0</v>
      </c>
      <c r="D157" s="962">
        <f>D102</f>
        <v>8264743.2000000002</v>
      </c>
      <c r="E157" s="962">
        <f>E102</f>
        <v>13733541.359999999</v>
      </c>
      <c r="F157" s="962">
        <f>F102</f>
        <v>0</v>
      </c>
      <c r="G157" s="962">
        <f>G102</f>
        <v>803028.24000000011</v>
      </c>
      <c r="H157" s="962">
        <f>H102</f>
        <v>8575403.7599999998</v>
      </c>
      <c r="I157" s="962">
        <f>I102</f>
        <v>0</v>
      </c>
      <c r="J157" s="962">
        <f>J102</f>
        <v>0</v>
      </c>
      <c r="K157" s="962">
        <f>K102</f>
        <v>22200507</v>
      </c>
      <c r="L157" s="962">
        <f>L102</f>
        <v>0</v>
      </c>
      <c r="M157" s="962">
        <f>M102</f>
        <v>0</v>
      </c>
      <c r="N157" s="962">
        <f>N102</f>
        <v>1082813243.4000001</v>
      </c>
      <c r="O157" s="962">
        <f>O102</f>
        <v>155330.28</v>
      </c>
      <c r="P157" s="962">
        <f>P102</f>
        <v>113288527.8</v>
      </c>
      <c r="Q157" s="962">
        <f>Q102</f>
        <v>0</v>
      </c>
      <c r="R157" s="962">
        <f>R102</f>
        <v>0</v>
      </c>
      <c r="S157" s="962">
        <f>S102</f>
        <v>0</v>
      </c>
      <c r="T157" s="962">
        <f>T102</f>
        <v>0</v>
      </c>
      <c r="U157" s="962">
        <f>U102</f>
        <v>0</v>
      </c>
      <c r="V157" s="962">
        <f>V102</f>
        <v>0</v>
      </c>
      <c r="W157" s="962">
        <f>W102</f>
        <v>0</v>
      </c>
      <c r="X157" s="962">
        <f>X102</f>
        <v>1059167871.7199999</v>
      </c>
      <c r="Y157" s="962">
        <f>Y102</f>
        <v>0</v>
      </c>
      <c r="Z157" s="962">
        <f>Z102</f>
        <v>0</v>
      </c>
      <c r="AA157" s="962">
        <f>AA102</f>
        <v>2070725547.24</v>
      </c>
      <c r="AB157" s="962">
        <f>AB102</f>
        <v>0</v>
      </c>
      <c r="AC157" s="962">
        <f>AC102</f>
        <v>1412629250.76</v>
      </c>
      <c r="AD157" s="69">
        <f>AD102</f>
        <v>2217767637.96</v>
      </c>
      <c r="AF157" s="122"/>
      <c r="AG157" s="122"/>
      <c r="AH157" s="122"/>
      <c r="AI157" s="122"/>
      <c r="AJ157" s="122"/>
      <c r="AK157" s="122"/>
    </row>
    <row r="158" spans="1:37" s="1" customFormat="1">
      <c r="A158" s="755" t="s">
        <v>46</v>
      </c>
      <c r="B158" s="264">
        <f t="shared" ref="B158:AD158" si="91">B103</f>
        <v>1141460681.76</v>
      </c>
      <c r="C158" s="265">
        <f t="shared" si="91"/>
        <v>0</v>
      </c>
      <c r="D158" s="265">
        <f t="shared" si="91"/>
        <v>51528622.32</v>
      </c>
      <c r="E158" s="265">
        <f t="shared" si="91"/>
        <v>51270715.439999998</v>
      </c>
      <c r="F158" s="265">
        <f t="shared" si="91"/>
        <v>0</v>
      </c>
      <c r="G158" s="265">
        <f t="shared" si="91"/>
        <v>2444253.84</v>
      </c>
      <c r="H158" s="265">
        <f t="shared" si="91"/>
        <v>3264866.64</v>
      </c>
      <c r="I158" s="265">
        <f t="shared" si="91"/>
        <v>0</v>
      </c>
      <c r="J158" s="265">
        <f t="shared" si="91"/>
        <v>0</v>
      </c>
      <c r="K158" s="265">
        <f t="shared" si="91"/>
        <v>114299.64</v>
      </c>
      <c r="L158" s="265">
        <f t="shared" si="91"/>
        <v>0</v>
      </c>
      <c r="M158" s="265">
        <f t="shared" si="91"/>
        <v>0</v>
      </c>
      <c r="N158" s="265">
        <f t="shared" si="91"/>
        <v>520318338.11999995</v>
      </c>
      <c r="O158" s="265">
        <f t="shared" si="91"/>
        <v>5202099</v>
      </c>
      <c r="P158" s="265">
        <f t="shared" si="91"/>
        <v>134299146.24000001</v>
      </c>
      <c r="Q158" s="265">
        <f t="shared" si="91"/>
        <v>0</v>
      </c>
      <c r="R158" s="265">
        <f t="shared" si="91"/>
        <v>0</v>
      </c>
      <c r="S158" s="265">
        <f t="shared" si="91"/>
        <v>0</v>
      </c>
      <c r="T158" s="265">
        <f t="shared" si="91"/>
        <v>0</v>
      </c>
      <c r="U158" s="265">
        <f t="shared" si="91"/>
        <v>0</v>
      </c>
      <c r="V158" s="265">
        <f t="shared" si="91"/>
        <v>0</v>
      </c>
      <c r="W158" s="265">
        <f t="shared" si="91"/>
        <v>0</v>
      </c>
      <c r="X158" s="265">
        <f t="shared" si="91"/>
        <v>377930294.27999997</v>
      </c>
      <c r="Y158" s="265">
        <f t="shared" si="91"/>
        <v>0</v>
      </c>
      <c r="Z158" s="265">
        <f t="shared" si="91"/>
        <v>0</v>
      </c>
      <c r="AA158" s="265">
        <f t="shared" si="91"/>
        <v>23554518.120000001</v>
      </c>
      <c r="AB158" s="265">
        <f t="shared" si="91"/>
        <v>0</v>
      </c>
      <c r="AC158" s="265">
        <f t="shared" si="91"/>
        <v>0</v>
      </c>
      <c r="AD158" s="266">
        <f t="shared" si="91"/>
        <v>1887136879.3199999</v>
      </c>
      <c r="AF158" s="122"/>
      <c r="AG158" s="122"/>
      <c r="AH158" s="122"/>
      <c r="AI158" s="122"/>
      <c r="AJ158" s="122"/>
      <c r="AK158" s="122"/>
    </row>
  </sheetData>
  <mergeCells count="1">
    <mergeCell ref="AF106:AJ106"/>
  </mergeCells>
  <phoneticPr fontId="7" type="noConversion"/>
  <pageMargins left="0.7" right="0.7" top="0.75" bottom="0.75" header="0.3" footer="0.3"/>
  <ignoredErrors>
    <ignoredError sqref="G108:G112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50E17-05DB-1E46-954E-96A12E382FC9}">
  <dimension ref="A1:AM174"/>
  <sheetViews>
    <sheetView workbookViewId="0"/>
  </sheetViews>
  <sheetFormatPr baseColWidth="10" defaultColWidth="8.83203125" defaultRowHeight="14"/>
  <cols>
    <col min="1" max="1" width="19.5" style="1" customWidth="1"/>
    <col min="2" max="2" width="8.5" style="122" customWidth="1"/>
    <col min="3" max="3" width="8.83203125" style="122" customWidth="1"/>
    <col min="4" max="6" width="9" style="122" bestFit="1" customWidth="1"/>
    <col min="7" max="7" width="10" style="122" bestFit="1" customWidth="1"/>
    <col min="8" max="8" width="9" style="122" bestFit="1" customWidth="1"/>
    <col min="9" max="9" width="8.6640625" style="122" customWidth="1"/>
    <col min="10" max="10" width="9" style="122" customWidth="1"/>
    <col min="11" max="28" width="9" style="122" bestFit="1" customWidth="1"/>
    <col min="29" max="29" width="11" style="122" bestFit="1" customWidth="1"/>
    <col min="30" max="30" width="9" style="122" bestFit="1" customWidth="1"/>
    <col min="31" max="31" width="8.83203125" style="122"/>
    <col min="32" max="33" width="9" style="122" bestFit="1" customWidth="1"/>
    <col min="34" max="35" width="9.5" style="122" bestFit="1" customWidth="1"/>
    <col min="36" max="36" width="9" style="122" bestFit="1" customWidth="1"/>
    <col min="37" max="37" width="8.83203125" style="122"/>
    <col min="38" max="38" width="9.5" style="122" bestFit="1" customWidth="1"/>
    <col min="39" max="16384" width="8.83203125" style="122"/>
  </cols>
  <sheetData>
    <row r="1" spans="1:30">
      <c r="A1" s="268" t="s">
        <v>1066</v>
      </c>
    </row>
    <row r="2" spans="1:30" s="964" customFormat="1" ht="17" customHeight="1">
      <c r="A2" s="267" t="s">
        <v>0</v>
      </c>
      <c r="B2" s="987" t="s">
        <v>1005</v>
      </c>
      <c r="C2" s="987" t="s">
        <v>1018</v>
      </c>
      <c r="D2" s="987" t="s">
        <v>1006</v>
      </c>
      <c r="E2" s="987" t="s">
        <v>1019</v>
      </c>
      <c r="F2" s="987" t="s">
        <v>1020</v>
      </c>
      <c r="G2" s="987" t="s">
        <v>1021</v>
      </c>
      <c r="H2" s="987" t="s">
        <v>1022</v>
      </c>
      <c r="I2" s="987" t="s">
        <v>1007</v>
      </c>
      <c r="J2" s="987" t="s">
        <v>1009</v>
      </c>
      <c r="K2" s="987" t="s">
        <v>1008</v>
      </c>
      <c r="L2" s="987" t="s">
        <v>1010</v>
      </c>
      <c r="M2" s="987" t="s">
        <v>1011</v>
      </c>
      <c r="N2" s="987" t="s">
        <v>1023</v>
      </c>
      <c r="O2" s="987" t="s">
        <v>1012</v>
      </c>
      <c r="P2" s="987" t="s">
        <v>1013</v>
      </c>
      <c r="Q2" s="987" t="s">
        <v>1014</v>
      </c>
      <c r="R2" s="987" t="s">
        <v>1015</v>
      </c>
      <c r="S2" s="987" t="s">
        <v>1016</v>
      </c>
      <c r="T2" s="987" t="s">
        <v>1017</v>
      </c>
      <c r="U2" s="987" t="s">
        <v>1024</v>
      </c>
      <c r="V2" s="987" t="s">
        <v>1025</v>
      </c>
      <c r="W2" s="987" t="s">
        <v>1026</v>
      </c>
      <c r="X2" s="987" t="s">
        <v>1027</v>
      </c>
      <c r="Y2" s="987" t="s">
        <v>1028</v>
      </c>
      <c r="Z2" s="987" t="s">
        <v>1029</v>
      </c>
      <c r="AA2" s="987" t="s">
        <v>1030</v>
      </c>
      <c r="AB2" s="987" t="s">
        <v>1031</v>
      </c>
      <c r="AC2" s="987" t="s">
        <v>1032</v>
      </c>
      <c r="AD2" s="988" t="s">
        <v>1033</v>
      </c>
    </row>
    <row r="3" spans="1:30" ht="19" customHeight="1">
      <c r="A3" s="788" t="s">
        <v>1</v>
      </c>
      <c r="B3" s="260">
        <v>2172.2800000000002</v>
      </c>
      <c r="C3" s="261"/>
      <c r="D3" s="261">
        <v>81.62</v>
      </c>
      <c r="E3" s="261"/>
      <c r="F3" s="261"/>
      <c r="G3" s="261">
        <v>23.24</v>
      </c>
      <c r="H3" s="261"/>
      <c r="I3" s="261"/>
      <c r="J3" s="261"/>
      <c r="K3" s="261"/>
      <c r="L3" s="261"/>
      <c r="M3" s="261"/>
      <c r="N3" s="261">
        <v>257.35000000000002</v>
      </c>
      <c r="O3" s="261">
        <v>11</v>
      </c>
      <c r="P3" s="261">
        <v>1497.15</v>
      </c>
      <c r="Q3" s="261">
        <v>1.1299999999999999</v>
      </c>
      <c r="R3" s="261"/>
      <c r="S3" s="261"/>
      <c r="T3" s="261"/>
      <c r="U3" s="261"/>
      <c r="V3" s="261"/>
      <c r="W3" s="261"/>
      <c r="X3" s="261">
        <v>6.47</v>
      </c>
      <c r="Y3" s="261"/>
      <c r="Z3" s="261"/>
      <c r="AA3" s="261">
        <v>1.28</v>
      </c>
      <c r="AB3" s="261"/>
      <c r="AC3" s="261">
        <v>111.89</v>
      </c>
      <c r="AD3" s="262">
        <v>1422.11</v>
      </c>
    </row>
    <row r="4" spans="1:30" ht="19" customHeight="1">
      <c r="A4" s="788" t="s">
        <v>2</v>
      </c>
      <c r="B4" s="263">
        <v>1115.1600000000001</v>
      </c>
      <c r="C4" s="962"/>
      <c r="D4" s="962">
        <v>867.99</v>
      </c>
      <c r="E4" s="962"/>
      <c r="F4" s="962"/>
      <c r="G4" s="962">
        <v>4.91</v>
      </c>
      <c r="H4" s="962">
        <v>0.95</v>
      </c>
      <c r="I4" s="962">
        <v>0.39</v>
      </c>
      <c r="J4" s="962"/>
      <c r="K4" s="962">
        <v>1.1299999999999999</v>
      </c>
      <c r="L4" s="962">
        <v>0.56999999999999995</v>
      </c>
      <c r="M4" s="962">
        <v>0.08</v>
      </c>
      <c r="N4" s="962">
        <v>3.22</v>
      </c>
      <c r="O4" s="962">
        <v>0.61</v>
      </c>
      <c r="P4" s="962">
        <v>147.41999999999999</v>
      </c>
      <c r="Q4" s="962">
        <v>0.2</v>
      </c>
      <c r="R4" s="962">
        <v>142.6</v>
      </c>
      <c r="S4" s="962">
        <v>1.22</v>
      </c>
      <c r="T4" s="962"/>
      <c r="U4" s="962"/>
      <c r="V4" s="962">
        <v>0.36</v>
      </c>
      <c r="W4" s="962"/>
      <c r="X4" s="962">
        <v>36.44</v>
      </c>
      <c r="Y4" s="962"/>
      <c r="Z4" s="962">
        <v>0.5</v>
      </c>
      <c r="AA4" s="962">
        <v>8.66</v>
      </c>
      <c r="AB4" s="962">
        <v>15.21</v>
      </c>
      <c r="AC4" s="962">
        <v>627.63</v>
      </c>
      <c r="AD4" s="69">
        <v>908.81</v>
      </c>
    </row>
    <row r="5" spans="1:30">
      <c r="A5" s="788" t="s">
        <v>3</v>
      </c>
      <c r="B5" s="263">
        <v>65.59</v>
      </c>
      <c r="C5" s="962"/>
      <c r="D5" s="962"/>
      <c r="E5" s="962"/>
      <c r="F5" s="962"/>
      <c r="G5" s="962"/>
      <c r="H5" s="962"/>
      <c r="I5" s="962"/>
      <c r="J5" s="962"/>
      <c r="K5" s="962"/>
      <c r="L5" s="962"/>
      <c r="M5" s="962">
        <v>247.51</v>
      </c>
      <c r="N5" s="962">
        <v>5.65</v>
      </c>
      <c r="O5" s="962"/>
      <c r="P5" s="962">
        <v>25</v>
      </c>
      <c r="Q5" s="962">
        <v>0.3</v>
      </c>
      <c r="R5" s="962"/>
      <c r="S5" s="962">
        <v>0.01</v>
      </c>
      <c r="T5" s="962"/>
      <c r="U5" s="962"/>
      <c r="V5" s="962"/>
      <c r="W5" s="962"/>
      <c r="X5" s="962">
        <v>0.1</v>
      </c>
      <c r="Y5" s="962">
        <v>10.63</v>
      </c>
      <c r="Z5" s="962">
        <v>16.309999999999999</v>
      </c>
      <c r="AA5" s="962">
        <v>126.49</v>
      </c>
      <c r="AB5" s="962">
        <v>11.65</v>
      </c>
      <c r="AC5" s="962">
        <v>2685.32</v>
      </c>
      <c r="AD5" s="69">
        <v>463.32</v>
      </c>
    </row>
    <row r="6" spans="1:30">
      <c r="A6" s="788" t="s">
        <v>4</v>
      </c>
      <c r="B6" s="263">
        <v>150.61000000000001</v>
      </c>
      <c r="C6" s="962"/>
      <c r="D6" s="962">
        <v>5.14</v>
      </c>
      <c r="E6" s="962"/>
      <c r="F6" s="962"/>
      <c r="G6" s="962">
        <v>169.63</v>
      </c>
      <c r="H6" s="962">
        <v>2.77</v>
      </c>
      <c r="I6" s="962">
        <v>19.7</v>
      </c>
      <c r="J6" s="962">
        <v>0.1</v>
      </c>
      <c r="K6" s="962"/>
      <c r="L6" s="962"/>
      <c r="M6" s="962"/>
      <c r="N6" s="962">
        <v>0.6</v>
      </c>
      <c r="O6" s="962">
        <v>0.01</v>
      </c>
      <c r="P6" s="962">
        <v>34.89</v>
      </c>
      <c r="Q6" s="962">
        <v>0.01</v>
      </c>
      <c r="R6" s="962"/>
      <c r="S6" s="962">
        <v>0.28999999999999998</v>
      </c>
      <c r="T6" s="962"/>
      <c r="U6" s="962"/>
      <c r="V6" s="962"/>
      <c r="W6" s="962"/>
      <c r="X6" s="962"/>
      <c r="Y6" s="962"/>
      <c r="Z6" s="962"/>
      <c r="AA6" s="962">
        <v>0.05</v>
      </c>
      <c r="AB6" s="962"/>
      <c r="AC6" s="962">
        <v>130.58000000000001</v>
      </c>
      <c r="AD6" s="69">
        <v>447.44</v>
      </c>
    </row>
    <row r="7" spans="1:30">
      <c r="A7" s="788" t="s">
        <v>5</v>
      </c>
      <c r="B7" s="263">
        <v>74.75</v>
      </c>
      <c r="C7" s="962"/>
      <c r="D7" s="962">
        <v>1.25</v>
      </c>
      <c r="E7" s="962"/>
      <c r="F7" s="962"/>
      <c r="G7" s="962">
        <v>3.65</v>
      </c>
      <c r="H7" s="962">
        <v>1.01</v>
      </c>
      <c r="I7" s="962"/>
      <c r="J7" s="962"/>
      <c r="K7" s="962"/>
      <c r="L7" s="962"/>
      <c r="M7" s="962"/>
      <c r="N7" s="962">
        <v>1.07</v>
      </c>
      <c r="O7" s="962">
        <v>0.4</v>
      </c>
      <c r="P7" s="962">
        <v>16.57</v>
      </c>
      <c r="Q7" s="962">
        <v>0.52</v>
      </c>
      <c r="R7" s="962"/>
      <c r="S7" s="962">
        <v>0.04</v>
      </c>
      <c r="T7" s="962"/>
      <c r="U7" s="962"/>
      <c r="V7" s="962">
        <v>0.4</v>
      </c>
      <c r="W7" s="962">
        <v>0.31</v>
      </c>
      <c r="X7" s="962"/>
      <c r="Y7" s="962"/>
      <c r="Z7" s="962"/>
      <c r="AA7" s="962">
        <v>0.83</v>
      </c>
      <c r="AB7" s="962"/>
      <c r="AC7" s="962">
        <v>0.34</v>
      </c>
      <c r="AD7" s="69">
        <v>329.47</v>
      </c>
    </row>
    <row r="8" spans="1:30">
      <c r="A8" s="788" t="s">
        <v>6</v>
      </c>
      <c r="B8" s="263">
        <v>246.51</v>
      </c>
      <c r="C8" s="962"/>
      <c r="D8" s="962">
        <v>33.630000000000003</v>
      </c>
      <c r="E8" s="962"/>
      <c r="F8" s="962"/>
      <c r="G8" s="962">
        <v>14.73</v>
      </c>
      <c r="H8" s="962">
        <v>1.66</v>
      </c>
      <c r="I8" s="962"/>
      <c r="J8" s="962">
        <v>1.22</v>
      </c>
      <c r="K8" s="962"/>
      <c r="L8" s="962"/>
      <c r="M8" s="962"/>
      <c r="N8" s="962">
        <v>0.77</v>
      </c>
      <c r="O8" s="962">
        <v>0.01</v>
      </c>
      <c r="P8" s="962">
        <v>47.82</v>
      </c>
      <c r="Q8" s="962">
        <v>0.04</v>
      </c>
      <c r="R8" s="962"/>
      <c r="S8" s="962">
        <v>0.16</v>
      </c>
      <c r="T8" s="962"/>
      <c r="U8" s="962"/>
      <c r="V8" s="962">
        <v>0.59</v>
      </c>
      <c r="W8" s="962">
        <v>0.73</v>
      </c>
      <c r="X8" s="962">
        <v>0.06</v>
      </c>
      <c r="Y8" s="962"/>
      <c r="Z8" s="962">
        <v>7.0000000000000007E-2</v>
      </c>
      <c r="AA8" s="962">
        <v>0.84</v>
      </c>
      <c r="AB8" s="962">
        <v>17.34</v>
      </c>
      <c r="AC8" s="962">
        <v>2289.5300000000002</v>
      </c>
      <c r="AD8" s="69">
        <v>225.7</v>
      </c>
    </row>
    <row r="9" spans="1:30">
      <c r="A9" s="788" t="s">
        <v>1061</v>
      </c>
      <c r="B9" s="263">
        <v>11.62</v>
      </c>
      <c r="C9" s="962">
        <v>0</v>
      </c>
      <c r="D9" s="962">
        <v>0</v>
      </c>
      <c r="E9" s="962">
        <v>0</v>
      </c>
      <c r="F9" s="962">
        <v>0</v>
      </c>
      <c r="G9" s="962">
        <v>0</v>
      </c>
      <c r="H9" s="962">
        <v>0</v>
      </c>
      <c r="I9" s="962">
        <v>0</v>
      </c>
      <c r="J9" s="962">
        <v>0</v>
      </c>
      <c r="K9" s="962">
        <v>0</v>
      </c>
      <c r="L9" s="962">
        <v>0</v>
      </c>
      <c r="M9" s="962">
        <v>0.09</v>
      </c>
      <c r="N9" s="962">
        <v>2.59</v>
      </c>
      <c r="O9" s="962">
        <v>0</v>
      </c>
      <c r="P9" s="962">
        <v>105.4</v>
      </c>
      <c r="Q9" s="962">
        <v>7.0000000000000007E-2</v>
      </c>
      <c r="R9" s="962">
        <v>0</v>
      </c>
      <c r="S9" s="962">
        <v>0.44</v>
      </c>
      <c r="T9" s="962">
        <v>0</v>
      </c>
      <c r="U9" s="962">
        <v>0</v>
      </c>
      <c r="V9" s="962">
        <v>0</v>
      </c>
      <c r="W9" s="962">
        <v>0</v>
      </c>
      <c r="X9" s="962">
        <v>0.06</v>
      </c>
      <c r="Y9" s="962">
        <v>0</v>
      </c>
      <c r="Z9" s="962">
        <v>0.17</v>
      </c>
      <c r="AA9" s="962">
        <v>2.97</v>
      </c>
      <c r="AB9" s="962">
        <v>0.5</v>
      </c>
      <c r="AC9" s="962">
        <v>251.17</v>
      </c>
      <c r="AD9" s="69">
        <v>191.24</v>
      </c>
    </row>
    <row r="10" spans="1:30">
      <c r="A10" s="788" t="s">
        <v>7</v>
      </c>
      <c r="B10" s="263">
        <v>700.34</v>
      </c>
      <c r="C10" s="962"/>
      <c r="D10" s="962">
        <v>67.55</v>
      </c>
      <c r="E10" s="962"/>
      <c r="F10" s="962"/>
      <c r="G10" s="962">
        <v>14</v>
      </c>
      <c r="H10" s="962">
        <v>0.03</v>
      </c>
      <c r="I10" s="962"/>
      <c r="J10" s="962"/>
      <c r="K10" s="962">
        <v>0.14000000000000001</v>
      </c>
      <c r="L10" s="962"/>
      <c r="M10" s="962"/>
      <c r="N10" s="962">
        <v>4.8499999999999996</v>
      </c>
      <c r="O10" s="962">
        <v>0.04</v>
      </c>
      <c r="P10" s="962">
        <v>12.33</v>
      </c>
      <c r="Q10" s="962">
        <v>0.93</v>
      </c>
      <c r="R10" s="962"/>
      <c r="S10" s="962">
        <v>0.03</v>
      </c>
      <c r="T10" s="962">
        <v>0.02</v>
      </c>
      <c r="U10" s="962">
        <v>1.34</v>
      </c>
      <c r="V10" s="962"/>
      <c r="W10" s="962"/>
      <c r="X10" s="962">
        <v>0.97</v>
      </c>
      <c r="Y10" s="962"/>
      <c r="Z10" s="962">
        <v>0.18</v>
      </c>
      <c r="AA10" s="962">
        <v>4.2</v>
      </c>
      <c r="AB10" s="962">
        <v>187.09</v>
      </c>
      <c r="AC10" s="962">
        <v>8733.15</v>
      </c>
      <c r="AD10" s="69">
        <v>842.42</v>
      </c>
    </row>
    <row r="11" spans="1:30">
      <c r="A11" s="788" t="s">
        <v>8</v>
      </c>
      <c r="B11" s="263">
        <v>837.51</v>
      </c>
      <c r="C11" s="962"/>
      <c r="D11" s="962">
        <v>2.91</v>
      </c>
      <c r="E11" s="962"/>
      <c r="F11" s="962"/>
      <c r="G11" s="962">
        <v>1.84</v>
      </c>
      <c r="H11" s="962"/>
      <c r="I11" s="962"/>
      <c r="J11" s="962"/>
      <c r="K11" s="962"/>
      <c r="L11" s="962"/>
      <c r="M11" s="962"/>
      <c r="N11" s="962">
        <v>3.69</v>
      </c>
      <c r="O11" s="962">
        <v>0.01</v>
      </c>
      <c r="P11" s="962">
        <v>5.01</v>
      </c>
      <c r="Q11" s="962">
        <v>0.43</v>
      </c>
      <c r="R11" s="962"/>
      <c r="S11" s="962">
        <v>0.01</v>
      </c>
      <c r="T11" s="962"/>
      <c r="U11" s="962"/>
      <c r="V11" s="962"/>
      <c r="W11" s="962"/>
      <c r="X11" s="962">
        <v>1.21</v>
      </c>
      <c r="Y11" s="962"/>
      <c r="Z11" s="962">
        <v>0.97</v>
      </c>
      <c r="AA11" s="962">
        <v>13.87</v>
      </c>
      <c r="AB11" s="962">
        <v>89.28</v>
      </c>
      <c r="AC11" s="962">
        <v>8795.58</v>
      </c>
      <c r="AD11" s="69">
        <v>334.09</v>
      </c>
    </row>
    <row r="12" spans="1:30">
      <c r="A12" s="788" t="s">
        <v>9</v>
      </c>
      <c r="B12" s="263">
        <v>397.26</v>
      </c>
      <c r="C12" s="962"/>
      <c r="D12" s="962">
        <v>4.9800000000000004</v>
      </c>
      <c r="E12" s="962"/>
      <c r="F12" s="962"/>
      <c r="G12" s="962">
        <v>0.01</v>
      </c>
      <c r="H12" s="962">
        <v>0.02</v>
      </c>
      <c r="I12" s="962"/>
      <c r="J12" s="962"/>
      <c r="K12" s="962">
        <v>0.02</v>
      </c>
      <c r="L12" s="962">
        <v>0.01</v>
      </c>
      <c r="M12" s="962"/>
      <c r="N12" s="962">
        <v>1.82</v>
      </c>
      <c r="O12" s="962"/>
      <c r="P12" s="962">
        <v>2.89</v>
      </c>
      <c r="Q12" s="962">
        <v>0.39</v>
      </c>
      <c r="R12" s="962"/>
      <c r="S12" s="962">
        <v>0.01</v>
      </c>
      <c r="T12" s="962"/>
      <c r="U12" s="962"/>
      <c r="V12" s="962"/>
      <c r="W12" s="962"/>
      <c r="X12" s="962">
        <v>0.7</v>
      </c>
      <c r="Y12" s="962"/>
      <c r="Z12" s="962">
        <v>0.01</v>
      </c>
      <c r="AA12" s="962">
        <v>9.9700000000000006</v>
      </c>
      <c r="AB12" s="962">
        <v>34.71</v>
      </c>
      <c r="AC12" s="962">
        <v>5889.74</v>
      </c>
      <c r="AD12" s="69">
        <v>176.06</v>
      </c>
    </row>
    <row r="13" spans="1:30">
      <c r="A13" s="788" t="s">
        <v>10</v>
      </c>
      <c r="B13" s="263">
        <v>4.07</v>
      </c>
      <c r="C13" s="962"/>
      <c r="D13" s="962"/>
      <c r="E13" s="962"/>
      <c r="F13" s="962"/>
      <c r="G13" s="962"/>
      <c r="H13" s="962"/>
      <c r="I13" s="962"/>
      <c r="J13" s="962"/>
      <c r="K13" s="962"/>
      <c r="L13" s="962"/>
      <c r="M13" s="962"/>
      <c r="N13" s="962">
        <v>0.08</v>
      </c>
      <c r="O13" s="962"/>
      <c r="P13" s="962">
        <v>0.55000000000000004</v>
      </c>
      <c r="Q13" s="962"/>
      <c r="R13" s="962"/>
      <c r="S13" s="962"/>
      <c r="T13" s="962"/>
      <c r="U13" s="962"/>
      <c r="V13" s="962"/>
      <c r="W13" s="962"/>
      <c r="X13" s="962">
        <v>0.04</v>
      </c>
      <c r="Y13" s="962"/>
      <c r="Z13" s="962"/>
      <c r="AA13" s="962">
        <v>1.1399999999999999</v>
      </c>
      <c r="AB13" s="962"/>
      <c r="AC13" s="962">
        <v>214.86</v>
      </c>
      <c r="AD13" s="69">
        <v>50.87</v>
      </c>
    </row>
    <row r="14" spans="1:30">
      <c r="A14" s="788" t="s">
        <v>11</v>
      </c>
      <c r="B14" s="263">
        <v>231.19</v>
      </c>
      <c r="C14" s="962"/>
      <c r="D14" s="962">
        <v>7.28</v>
      </c>
      <c r="E14" s="962"/>
      <c r="F14" s="962"/>
      <c r="G14" s="962">
        <v>3.93</v>
      </c>
      <c r="H14" s="962"/>
      <c r="I14" s="962"/>
      <c r="J14" s="962"/>
      <c r="K14" s="962"/>
      <c r="L14" s="962"/>
      <c r="M14" s="962"/>
      <c r="N14" s="962">
        <v>3.27</v>
      </c>
      <c r="O14" s="962">
        <v>0.01</v>
      </c>
      <c r="P14" s="962">
        <v>3.8</v>
      </c>
      <c r="Q14" s="962">
        <v>1.17</v>
      </c>
      <c r="R14" s="962"/>
      <c r="S14" s="962">
        <v>0.1</v>
      </c>
      <c r="T14" s="962"/>
      <c r="U14" s="962"/>
      <c r="V14" s="962">
        <v>1.58</v>
      </c>
      <c r="W14" s="962"/>
      <c r="X14" s="962">
        <v>1.36</v>
      </c>
      <c r="Y14" s="962"/>
      <c r="Z14" s="962">
        <v>0.56999999999999995</v>
      </c>
      <c r="AA14" s="962">
        <v>15.9</v>
      </c>
      <c r="AB14" s="962">
        <v>252.62</v>
      </c>
      <c r="AC14" s="962">
        <v>32049.84</v>
      </c>
      <c r="AD14" s="69">
        <v>1650.38</v>
      </c>
    </row>
    <row r="15" spans="1:30">
      <c r="A15" s="788" t="s">
        <v>12</v>
      </c>
      <c r="B15" s="263">
        <v>28.28</v>
      </c>
      <c r="C15" s="962"/>
      <c r="D15" s="962">
        <v>0.3</v>
      </c>
      <c r="E15" s="962"/>
      <c r="F15" s="962"/>
      <c r="G15" s="962">
        <v>0.04</v>
      </c>
      <c r="H15" s="962"/>
      <c r="I15" s="962"/>
      <c r="J15" s="962"/>
      <c r="K15" s="962"/>
      <c r="L15" s="962"/>
      <c r="M15" s="962"/>
      <c r="N15" s="962">
        <v>2.89</v>
      </c>
      <c r="O15" s="962"/>
      <c r="P15" s="962">
        <v>2.16</v>
      </c>
      <c r="Q15" s="962">
        <v>0.25</v>
      </c>
      <c r="R15" s="962"/>
      <c r="S15" s="962">
        <v>0.02</v>
      </c>
      <c r="T15" s="962"/>
      <c r="U15" s="962"/>
      <c r="V15" s="962"/>
      <c r="W15" s="962"/>
      <c r="X15" s="962">
        <v>0.2</v>
      </c>
      <c r="Y15" s="962"/>
      <c r="Z15" s="962">
        <v>0.03</v>
      </c>
      <c r="AA15" s="962">
        <v>1.01</v>
      </c>
      <c r="AB15" s="962">
        <v>76.67</v>
      </c>
      <c r="AC15" s="962">
        <v>321.44</v>
      </c>
      <c r="AD15" s="69">
        <v>220.24</v>
      </c>
    </row>
    <row r="16" spans="1:30">
      <c r="A16" s="788" t="s">
        <v>13</v>
      </c>
      <c r="B16" s="263">
        <v>15.69</v>
      </c>
      <c r="C16" s="962"/>
      <c r="D16" s="962">
        <v>0.03</v>
      </c>
      <c r="E16" s="962"/>
      <c r="F16" s="962"/>
      <c r="G16" s="962"/>
      <c r="H16" s="962"/>
      <c r="I16" s="962">
        <v>7.0000000000000007E-2</v>
      </c>
      <c r="J16" s="962"/>
      <c r="K16" s="962"/>
      <c r="L16" s="962"/>
      <c r="M16" s="962"/>
      <c r="N16" s="962">
        <v>1.56</v>
      </c>
      <c r="O16" s="962"/>
      <c r="P16" s="962">
        <v>1</v>
      </c>
      <c r="Q16" s="962">
        <v>0.14000000000000001</v>
      </c>
      <c r="R16" s="962"/>
      <c r="S16" s="962">
        <v>0.04</v>
      </c>
      <c r="T16" s="962"/>
      <c r="U16" s="962">
        <v>0.1</v>
      </c>
      <c r="V16" s="962"/>
      <c r="W16" s="962"/>
      <c r="X16" s="962">
        <v>0.2</v>
      </c>
      <c r="Y16" s="962"/>
      <c r="Z16" s="962">
        <v>7.0000000000000007E-2</v>
      </c>
      <c r="AA16" s="962">
        <v>0.11</v>
      </c>
      <c r="AB16" s="962">
        <v>20.420000000000002</v>
      </c>
      <c r="AC16" s="962">
        <v>184.79</v>
      </c>
      <c r="AD16" s="69">
        <v>140.96</v>
      </c>
    </row>
    <row r="17" spans="1:30">
      <c r="A17" s="788" t="s">
        <v>14</v>
      </c>
      <c r="B17" s="263">
        <v>33.47</v>
      </c>
      <c r="C17" s="962"/>
      <c r="D17" s="962">
        <v>0.52</v>
      </c>
      <c r="E17" s="962"/>
      <c r="F17" s="962"/>
      <c r="G17" s="962">
        <v>0.01</v>
      </c>
      <c r="H17" s="962"/>
      <c r="I17" s="962"/>
      <c r="J17" s="962"/>
      <c r="K17" s="962"/>
      <c r="L17" s="962"/>
      <c r="M17" s="962"/>
      <c r="N17" s="962">
        <v>1.27</v>
      </c>
      <c r="O17" s="962"/>
      <c r="P17" s="962">
        <v>3.88</v>
      </c>
      <c r="Q17" s="962">
        <v>0.13</v>
      </c>
      <c r="R17" s="962"/>
      <c r="S17" s="962">
        <v>7.0000000000000007E-2</v>
      </c>
      <c r="T17" s="962">
        <v>1.69</v>
      </c>
      <c r="U17" s="962"/>
      <c r="V17" s="962"/>
      <c r="W17" s="962"/>
      <c r="X17" s="962">
        <v>0.24</v>
      </c>
      <c r="Y17" s="962"/>
      <c r="Z17" s="962"/>
      <c r="AA17" s="962">
        <v>2.81</v>
      </c>
      <c r="AB17" s="962">
        <v>2.29</v>
      </c>
      <c r="AC17" s="962">
        <v>694.28</v>
      </c>
      <c r="AD17" s="69">
        <v>283.98</v>
      </c>
    </row>
    <row r="18" spans="1:30">
      <c r="A18" s="788" t="s">
        <v>15</v>
      </c>
      <c r="B18" s="263">
        <v>1.66</v>
      </c>
      <c r="C18" s="962"/>
      <c r="D18" s="962">
        <v>0.19</v>
      </c>
      <c r="E18" s="962"/>
      <c r="F18" s="962"/>
      <c r="G18" s="962">
        <v>0.06</v>
      </c>
      <c r="H18" s="962"/>
      <c r="I18" s="962"/>
      <c r="J18" s="962"/>
      <c r="K18" s="962"/>
      <c r="L18" s="962"/>
      <c r="M18" s="962"/>
      <c r="N18" s="962">
        <v>1.63</v>
      </c>
      <c r="O18" s="962">
        <v>0.02</v>
      </c>
      <c r="P18" s="962">
        <v>1.88</v>
      </c>
      <c r="Q18" s="962">
        <v>0.06</v>
      </c>
      <c r="R18" s="962"/>
      <c r="S18" s="962">
        <v>0.08</v>
      </c>
      <c r="T18" s="962"/>
      <c r="U18" s="962"/>
      <c r="V18" s="962"/>
      <c r="W18" s="962"/>
      <c r="X18" s="962">
        <v>0.18</v>
      </c>
      <c r="Y18" s="962"/>
      <c r="Z18" s="962"/>
      <c r="AA18" s="962">
        <v>1.37</v>
      </c>
      <c r="AB18" s="962">
        <v>2.23</v>
      </c>
      <c r="AC18" s="962">
        <v>76.150000000000006</v>
      </c>
      <c r="AD18" s="69">
        <v>120.74</v>
      </c>
    </row>
    <row r="19" spans="1:30">
      <c r="A19" s="788" t="s">
        <v>16</v>
      </c>
      <c r="B19" s="263">
        <v>512.11</v>
      </c>
      <c r="C19" s="962"/>
      <c r="D19" s="962">
        <v>43.34</v>
      </c>
      <c r="E19" s="962"/>
      <c r="F19" s="962"/>
      <c r="G19" s="962">
        <v>7.93</v>
      </c>
      <c r="H19" s="962">
        <v>7.0000000000000007E-2</v>
      </c>
      <c r="I19" s="962"/>
      <c r="J19" s="962"/>
      <c r="K19" s="962"/>
      <c r="L19" s="962"/>
      <c r="M19" s="962">
        <v>0.03</v>
      </c>
      <c r="N19" s="962">
        <v>1.63</v>
      </c>
      <c r="O19" s="962"/>
      <c r="P19" s="962">
        <v>9.23</v>
      </c>
      <c r="Q19" s="962">
        <v>2.72</v>
      </c>
      <c r="R19" s="962"/>
      <c r="S19" s="962">
        <v>0.09</v>
      </c>
      <c r="T19" s="962">
        <v>0.03</v>
      </c>
      <c r="U19" s="962">
        <v>0.26</v>
      </c>
      <c r="V19" s="962"/>
      <c r="W19" s="962"/>
      <c r="X19" s="962">
        <v>1.42</v>
      </c>
      <c r="Y19" s="962"/>
      <c r="Z19" s="962">
        <v>0.09</v>
      </c>
      <c r="AA19" s="962">
        <v>5.1100000000000003</v>
      </c>
      <c r="AB19" s="962">
        <v>116.91</v>
      </c>
      <c r="AC19" s="962">
        <v>22715.18</v>
      </c>
      <c r="AD19" s="69">
        <v>798.25</v>
      </c>
    </row>
    <row r="20" spans="1:30">
      <c r="A20" s="788" t="s">
        <v>17</v>
      </c>
      <c r="B20" s="263">
        <v>12.14</v>
      </c>
      <c r="C20" s="962"/>
      <c r="D20" s="962">
        <v>0.32</v>
      </c>
      <c r="E20" s="962"/>
      <c r="F20" s="962"/>
      <c r="G20" s="962">
        <v>0.02</v>
      </c>
      <c r="H20" s="962">
        <v>0.4</v>
      </c>
      <c r="I20" s="962"/>
      <c r="J20" s="962"/>
      <c r="K20" s="962"/>
      <c r="L20" s="962"/>
      <c r="M20" s="962"/>
      <c r="N20" s="962">
        <v>2.83</v>
      </c>
      <c r="O20" s="962">
        <v>0.01</v>
      </c>
      <c r="P20" s="962">
        <v>3.12</v>
      </c>
      <c r="Q20" s="962">
        <v>0.16</v>
      </c>
      <c r="R20" s="962"/>
      <c r="S20" s="962">
        <v>0.06</v>
      </c>
      <c r="T20" s="962"/>
      <c r="U20" s="962">
        <v>0.02</v>
      </c>
      <c r="V20" s="962"/>
      <c r="W20" s="962"/>
      <c r="X20" s="962">
        <v>0.42</v>
      </c>
      <c r="Y20" s="962"/>
      <c r="Z20" s="962">
        <v>0.19</v>
      </c>
      <c r="AA20" s="962">
        <v>3.57</v>
      </c>
      <c r="AB20" s="962">
        <v>8.23</v>
      </c>
      <c r="AC20" s="962">
        <v>501.06</v>
      </c>
      <c r="AD20" s="69">
        <v>132.53</v>
      </c>
    </row>
    <row r="21" spans="1:30">
      <c r="A21" s="788" t="s">
        <v>18</v>
      </c>
      <c r="B21" s="263">
        <v>9.91</v>
      </c>
      <c r="C21" s="962"/>
      <c r="D21" s="962"/>
      <c r="E21" s="962"/>
      <c r="F21" s="962"/>
      <c r="G21" s="962">
        <v>0.44</v>
      </c>
      <c r="H21" s="962"/>
      <c r="I21" s="962"/>
      <c r="J21" s="962"/>
      <c r="K21" s="962"/>
      <c r="L21" s="962"/>
      <c r="M21" s="962"/>
      <c r="N21" s="962">
        <v>2.06</v>
      </c>
      <c r="O21" s="962"/>
      <c r="P21" s="962">
        <v>1.98</v>
      </c>
      <c r="Q21" s="962">
        <v>0.27</v>
      </c>
      <c r="R21" s="962"/>
      <c r="S21" s="962">
        <v>0.02</v>
      </c>
      <c r="T21" s="962">
        <v>0.51</v>
      </c>
      <c r="U21" s="962">
        <v>0.06</v>
      </c>
      <c r="V21" s="962"/>
      <c r="W21" s="962">
        <v>11.07</v>
      </c>
      <c r="X21" s="962">
        <v>0.71</v>
      </c>
      <c r="Y21" s="962"/>
      <c r="Z21" s="962">
        <v>0.14000000000000001</v>
      </c>
      <c r="AA21" s="962">
        <v>3.24</v>
      </c>
      <c r="AB21" s="962">
        <v>95.96</v>
      </c>
      <c r="AC21" s="962">
        <v>107.72</v>
      </c>
      <c r="AD21" s="69">
        <v>85.05</v>
      </c>
    </row>
    <row r="22" spans="1:30">
      <c r="A22" s="788" t="s">
        <v>19</v>
      </c>
      <c r="B22" s="263">
        <v>1138.29</v>
      </c>
      <c r="C22" s="962"/>
      <c r="D22" s="962">
        <v>724.96</v>
      </c>
      <c r="E22" s="962"/>
      <c r="F22" s="962"/>
      <c r="G22" s="962">
        <v>56.52</v>
      </c>
      <c r="H22" s="962">
        <v>196.79</v>
      </c>
      <c r="I22" s="962">
        <v>100.16</v>
      </c>
      <c r="J22" s="962">
        <v>2.88</v>
      </c>
      <c r="K22" s="962">
        <v>2.57</v>
      </c>
      <c r="L22" s="962">
        <v>91.14</v>
      </c>
      <c r="M22" s="962">
        <v>52.25</v>
      </c>
      <c r="N22" s="962">
        <v>1.19</v>
      </c>
      <c r="O22" s="962">
        <v>0.03</v>
      </c>
      <c r="P22" s="962">
        <v>11.72</v>
      </c>
      <c r="Q22" s="962">
        <v>116.66</v>
      </c>
      <c r="R22" s="962">
        <v>1295.31</v>
      </c>
      <c r="S22" s="962">
        <v>241.32</v>
      </c>
      <c r="T22" s="962">
        <v>0.02</v>
      </c>
      <c r="U22" s="962">
        <v>1.05</v>
      </c>
      <c r="V22" s="962">
        <v>7.88</v>
      </c>
      <c r="W22" s="962">
        <v>219.55</v>
      </c>
      <c r="X22" s="962">
        <v>1519.62</v>
      </c>
      <c r="Y22" s="962">
        <v>1660.34</v>
      </c>
      <c r="Z22" s="962">
        <v>6298.03</v>
      </c>
      <c r="AA22" s="962">
        <v>27.44</v>
      </c>
      <c r="AB22" s="962">
        <v>573.79999999999995</v>
      </c>
      <c r="AC22" s="962">
        <v>66461.36</v>
      </c>
      <c r="AD22" s="69">
        <v>1283.3</v>
      </c>
    </row>
    <row r="23" spans="1:30">
      <c r="A23" s="788" t="s">
        <v>20</v>
      </c>
      <c r="B23" s="263">
        <v>11855.34</v>
      </c>
      <c r="C23" s="962"/>
      <c r="D23" s="962">
        <v>229.71</v>
      </c>
      <c r="E23" s="962"/>
      <c r="F23" s="962"/>
      <c r="G23" s="962">
        <v>4059.94</v>
      </c>
      <c r="H23" s="962">
        <v>90.42</v>
      </c>
      <c r="I23" s="962">
        <v>9.42</v>
      </c>
      <c r="J23" s="962">
        <v>8.58</v>
      </c>
      <c r="K23" s="962">
        <v>13.37</v>
      </c>
      <c r="L23" s="962">
        <v>545.66</v>
      </c>
      <c r="M23" s="962">
        <v>118.23</v>
      </c>
      <c r="N23" s="962">
        <v>8.7899999999999991</v>
      </c>
      <c r="O23" s="962">
        <v>2</v>
      </c>
      <c r="P23" s="962">
        <v>25.49</v>
      </c>
      <c r="Q23" s="962">
        <v>29.78</v>
      </c>
      <c r="R23" s="962">
        <v>4740.74</v>
      </c>
      <c r="S23" s="962">
        <v>1.19</v>
      </c>
      <c r="T23" s="962">
        <v>193.02</v>
      </c>
      <c r="U23" s="962">
        <v>39.65</v>
      </c>
      <c r="V23" s="962">
        <v>39.06</v>
      </c>
      <c r="W23" s="962">
        <v>84.9</v>
      </c>
      <c r="X23" s="962">
        <v>840.3</v>
      </c>
      <c r="Y23" s="962">
        <v>190.42</v>
      </c>
      <c r="Z23" s="962">
        <v>1814.8</v>
      </c>
      <c r="AA23" s="962">
        <v>186.67</v>
      </c>
      <c r="AB23" s="962">
        <v>1715.36</v>
      </c>
      <c r="AC23" s="962">
        <v>166792.84</v>
      </c>
      <c r="AD23" s="69">
        <v>5781.14</v>
      </c>
    </row>
    <row r="24" spans="1:30">
      <c r="A24" s="788" t="s">
        <v>21</v>
      </c>
      <c r="B24" s="263">
        <v>398.55</v>
      </c>
      <c r="C24" s="962"/>
      <c r="D24" s="962">
        <v>3.33</v>
      </c>
      <c r="E24" s="962"/>
      <c r="F24" s="962"/>
      <c r="G24" s="962">
        <v>3.46</v>
      </c>
      <c r="H24" s="962">
        <v>0.15</v>
      </c>
      <c r="I24" s="962"/>
      <c r="J24" s="962"/>
      <c r="K24" s="962">
        <v>0.02</v>
      </c>
      <c r="L24" s="962">
        <v>0.01</v>
      </c>
      <c r="M24" s="962"/>
      <c r="N24" s="962">
        <v>2.98</v>
      </c>
      <c r="O24" s="962">
        <v>0.01</v>
      </c>
      <c r="P24" s="962">
        <v>3.76</v>
      </c>
      <c r="Q24" s="962">
        <v>1.5</v>
      </c>
      <c r="R24" s="962"/>
      <c r="S24" s="962">
        <v>0.01</v>
      </c>
      <c r="T24" s="962">
        <v>0.03</v>
      </c>
      <c r="U24" s="962">
        <v>0.34</v>
      </c>
      <c r="V24" s="962"/>
      <c r="W24" s="962"/>
      <c r="X24" s="962">
        <v>0.46</v>
      </c>
      <c r="Y24" s="962"/>
      <c r="Z24" s="962">
        <v>0.76</v>
      </c>
      <c r="AA24" s="962">
        <v>7.99</v>
      </c>
      <c r="AB24" s="962">
        <v>81.89</v>
      </c>
      <c r="AC24" s="962">
        <v>11051.26</v>
      </c>
      <c r="AD24" s="69">
        <v>430.45</v>
      </c>
    </row>
    <row r="25" spans="1:30">
      <c r="A25" s="788" t="s">
        <v>22</v>
      </c>
      <c r="B25" s="263">
        <v>358.56</v>
      </c>
      <c r="C25" s="962"/>
      <c r="D25" s="962">
        <v>4.2699999999999996</v>
      </c>
      <c r="E25" s="962"/>
      <c r="F25" s="962"/>
      <c r="G25" s="962">
        <v>7.0000000000000007E-2</v>
      </c>
      <c r="H25" s="962"/>
      <c r="I25" s="962"/>
      <c r="J25" s="962"/>
      <c r="K25" s="962"/>
      <c r="L25" s="962"/>
      <c r="M25" s="962"/>
      <c r="N25" s="962">
        <v>0.37</v>
      </c>
      <c r="O25" s="962">
        <v>0.02</v>
      </c>
      <c r="P25" s="962">
        <v>1.1100000000000001</v>
      </c>
      <c r="Q25" s="962">
        <v>0.63</v>
      </c>
      <c r="R25" s="962"/>
      <c r="S25" s="962">
        <v>0.04</v>
      </c>
      <c r="T25" s="962"/>
      <c r="U25" s="962">
        <v>0.09</v>
      </c>
      <c r="V25" s="962"/>
      <c r="W25" s="962"/>
      <c r="X25" s="962">
        <v>0.09</v>
      </c>
      <c r="Y25" s="962"/>
      <c r="Z25" s="962">
        <v>0.05</v>
      </c>
      <c r="AA25" s="962">
        <v>2.27</v>
      </c>
      <c r="AB25" s="962">
        <v>115.9</v>
      </c>
      <c r="AC25" s="962">
        <v>11070.11</v>
      </c>
      <c r="AD25" s="69">
        <v>450.37</v>
      </c>
    </row>
    <row r="26" spans="1:30">
      <c r="A26" s="788" t="s">
        <v>23</v>
      </c>
      <c r="B26" s="263">
        <v>199.29</v>
      </c>
      <c r="C26" s="962"/>
      <c r="D26" s="962">
        <v>1.89</v>
      </c>
      <c r="E26" s="962"/>
      <c r="F26" s="962"/>
      <c r="G26" s="962">
        <v>1.98</v>
      </c>
      <c r="H26" s="962">
        <v>0.71</v>
      </c>
      <c r="I26" s="962"/>
      <c r="J26" s="962"/>
      <c r="K26" s="962"/>
      <c r="L26" s="962">
        <v>2.56</v>
      </c>
      <c r="M26" s="962">
        <v>0.05</v>
      </c>
      <c r="N26" s="962">
        <v>5.92</v>
      </c>
      <c r="O26" s="962">
        <v>0.05</v>
      </c>
      <c r="P26" s="962">
        <v>7.69</v>
      </c>
      <c r="Q26" s="962">
        <v>2.21</v>
      </c>
      <c r="R26" s="962"/>
      <c r="S26" s="962">
        <v>0.54</v>
      </c>
      <c r="T26" s="962">
        <v>1.26</v>
      </c>
      <c r="U26" s="962">
        <v>0.5</v>
      </c>
      <c r="V26" s="962">
        <v>2.89</v>
      </c>
      <c r="W26" s="962"/>
      <c r="X26" s="962">
        <v>2.5499999999999998</v>
      </c>
      <c r="Y26" s="962">
        <v>0.01</v>
      </c>
      <c r="Z26" s="962">
        <v>2.98</v>
      </c>
      <c r="AA26" s="962">
        <v>8.2799999999999994</v>
      </c>
      <c r="AB26" s="962">
        <v>76.83</v>
      </c>
      <c r="AC26" s="962">
        <v>3125.94</v>
      </c>
      <c r="AD26" s="69">
        <v>1480.76</v>
      </c>
    </row>
    <row r="27" spans="1:30">
      <c r="A27" s="788" t="s">
        <v>24</v>
      </c>
      <c r="B27" s="263">
        <v>14089.42</v>
      </c>
      <c r="C27" s="962"/>
      <c r="D27" s="962">
        <v>9828.51</v>
      </c>
      <c r="E27" s="962"/>
      <c r="F27" s="962"/>
      <c r="G27" s="962">
        <v>1463.15</v>
      </c>
      <c r="H27" s="962">
        <v>38.270000000000003</v>
      </c>
      <c r="I27" s="962">
        <v>46.12</v>
      </c>
      <c r="J27" s="962">
        <v>9.44</v>
      </c>
      <c r="K27" s="962">
        <v>8.48</v>
      </c>
      <c r="L27" s="962">
        <v>16.559999999999999</v>
      </c>
      <c r="M27" s="962">
        <v>0.37</v>
      </c>
      <c r="N27" s="962">
        <v>12.92</v>
      </c>
      <c r="O27" s="962">
        <v>0.53</v>
      </c>
      <c r="P27" s="962">
        <v>232.27</v>
      </c>
      <c r="Q27" s="962">
        <v>58.29</v>
      </c>
      <c r="R27" s="962"/>
      <c r="S27" s="962">
        <v>0.79</v>
      </c>
      <c r="T27" s="962">
        <v>0.89</v>
      </c>
      <c r="U27" s="962">
        <v>0.26</v>
      </c>
      <c r="V27" s="962">
        <v>280.82</v>
      </c>
      <c r="W27" s="962">
        <v>2564.62</v>
      </c>
      <c r="X27" s="962">
        <v>54.47</v>
      </c>
      <c r="Y27" s="962">
        <v>0.08</v>
      </c>
      <c r="Z27" s="962">
        <v>15.45</v>
      </c>
      <c r="AA27" s="962">
        <v>42.44</v>
      </c>
      <c r="AB27" s="962">
        <v>1332.74</v>
      </c>
      <c r="AC27" s="962">
        <v>4785.7299999999996</v>
      </c>
      <c r="AD27" s="69">
        <v>3929.53</v>
      </c>
    </row>
    <row r="28" spans="1:30">
      <c r="A28" s="788" t="s">
        <v>25</v>
      </c>
      <c r="B28" s="263">
        <v>8804.84</v>
      </c>
      <c r="C28" s="962"/>
      <c r="D28" s="962">
        <v>884.1</v>
      </c>
      <c r="E28" s="962"/>
      <c r="F28" s="962"/>
      <c r="G28" s="962">
        <v>40335.4</v>
      </c>
      <c r="H28" s="962">
        <v>353.69</v>
      </c>
      <c r="I28" s="962">
        <v>8350.98</v>
      </c>
      <c r="J28" s="962">
        <v>622.16</v>
      </c>
      <c r="K28" s="962">
        <v>1.57</v>
      </c>
      <c r="L28" s="962">
        <v>329.03</v>
      </c>
      <c r="M28" s="962"/>
      <c r="N28" s="962">
        <v>2.5</v>
      </c>
      <c r="O28" s="962">
        <v>0.02</v>
      </c>
      <c r="P28" s="962">
        <v>40.950000000000003</v>
      </c>
      <c r="Q28" s="962">
        <v>0.27</v>
      </c>
      <c r="R28" s="962"/>
      <c r="S28" s="962">
        <v>1.29</v>
      </c>
      <c r="T28" s="962">
        <v>0.01</v>
      </c>
      <c r="U28" s="962"/>
      <c r="V28" s="962"/>
      <c r="W28" s="962">
        <v>21.3</v>
      </c>
      <c r="X28" s="962">
        <v>8.85</v>
      </c>
      <c r="Y28" s="962">
        <v>0.92</v>
      </c>
      <c r="Z28" s="962">
        <v>0.4</v>
      </c>
      <c r="AA28" s="962">
        <v>48.3</v>
      </c>
      <c r="AB28" s="962">
        <v>691.75</v>
      </c>
      <c r="AC28" s="962">
        <v>18749.02</v>
      </c>
      <c r="AD28" s="69">
        <v>6785.56</v>
      </c>
    </row>
    <row r="29" spans="1:30">
      <c r="A29" s="788" t="s">
        <v>26</v>
      </c>
      <c r="B29" s="263">
        <v>2019.58</v>
      </c>
      <c r="C29" s="962"/>
      <c r="D29" s="962">
        <v>280.49</v>
      </c>
      <c r="E29" s="962"/>
      <c r="F29" s="962"/>
      <c r="G29" s="962">
        <v>399.66</v>
      </c>
      <c r="H29" s="962">
        <v>23.62</v>
      </c>
      <c r="I29" s="962"/>
      <c r="J29" s="962">
        <v>1.85</v>
      </c>
      <c r="K29" s="962">
        <v>68.75</v>
      </c>
      <c r="L29" s="962">
        <v>9.7899999999999991</v>
      </c>
      <c r="M29" s="962">
        <v>0.21</v>
      </c>
      <c r="N29" s="962">
        <v>2.48</v>
      </c>
      <c r="O29" s="962">
        <v>0.37</v>
      </c>
      <c r="P29" s="962">
        <v>24.24</v>
      </c>
      <c r="Q29" s="962">
        <v>7.72</v>
      </c>
      <c r="R29" s="962"/>
      <c r="S29" s="962">
        <v>0.48</v>
      </c>
      <c r="T29" s="962">
        <v>0.01</v>
      </c>
      <c r="U29" s="962">
        <v>0.1</v>
      </c>
      <c r="V29" s="962">
        <v>15.7</v>
      </c>
      <c r="W29" s="962">
        <v>257.88</v>
      </c>
      <c r="X29" s="962">
        <v>2.77</v>
      </c>
      <c r="Y29" s="962"/>
      <c r="Z29" s="962">
        <v>6.86</v>
      </c>
      <c r="AA29" s="962">
        <v>21.89</v>
      </c>
      <c r="AB29" s="962">
        <v>219.18</v>
      </c>
      <c r="AC29" s="962">
        <v>21665.46</v>
      </c>
      <c r="AD29" s="69">
        <v>7132.92</v>
      </c>
    </row>
    <row r="30" spans="1:30">
      <c r="A30" s="788" t="s">
        <v>27</v>
      </c>
      <c r="B30" s="263">
        <v>189.96</v>
      </c>
      <c r="C30" s="962"/>
      <c r="D30" s="962">
        <v>51.18</v>
      </c>
      <c r="E30" s="962"/>
      <c r="F30" s="962"/>
      <c r="G30" s="962">
        <v>589.1</v>
      </c>
      <c r="H30" s="962">
        <v>3.21</v>
      </c>
      <c r="I30" s="962">
        <v>94.58</v>
      </c>
      <c r="J30" s="962">
        <v>3.04</v>
      </c>
      <c r="K30" s="962">
        <v>0.63</v>
      </c>
      <c r="L30" s="962">
        <v>3.01</v>
      </c>
      <c r="M30" s="962"/>
      <c r="N30" s="962">
        <v>8.24</v>
      </c>
      <c r="O30" s="962">
        <v>0.3</v>
      </c>
      <c r="P30" s="962">
        <v>13.11</v>
      </c>
      <c r="Q30" s="962">
        <v>0.75</v>
      </c>
      <c r="R30" s="962"/>
      <c r="S30" s="962">
        <v>0.66</v>
      </c>
      <c r="T30" s="962">
        <v>0.03</v>
      </c>
      <c r="U30" s="962">
        <v>0.02</v>
      </c>
      <c r="V30" s="962">
        <v>0.19</v>
      </c>
      <c r="W30" s="962"/>
      <c r="X30" s="962">
        <v>5.59</v>
      </c>
      <c r="Y30" s="962"/>
      <c r="Z30" s="962">
        <v>0.53</v>
      </c>
      <c r="AA30" s="962">
        <v>13.52</v>
      </c>
      <c r="AB30" s="962">
        <v>439.91</v>
      </c>
      <c r="AC30" s="962">
        <v>629.6</v>
      </c>
      <c r="AD30" s="69">
        <v>1551.86</v>
      </c>
    </row>
    <row r="31" spans="1:30">
      <c r="A31" s="788" t="s">
        <v>28</v>
      </c>
      <c r="B31" s="263">
        <v>12.55</v>
      </c>
      <c r="C31" s="962"/>
      <c r="D31" s="962">
        <v>0.47</v>
      </c>
      <c r="E31" s="962"/>
      <c r="F31" s="962"/>
      <c r="G31" s="962">
        <v>412.08</v>
      </c>
      <c r="H31" s="962">
        <v>1.17</v>
      </c>
      <c r="I31" s="962">
        <v>0.24</v>
      </c>
      <c r="J31" s="962">
        <v>0.37</v>
      </c>
      <c r="K31" s="962"/>
      <c r="L31" s="962"/>
      <c r="M31" s="962"/>
      <c r="N31" s="962">
        <v>10.88</v>
      </c>
      <c r="O31" s="962">
        <v>1.44</v>
      </c>
      <c r="P31" s="962">
        <v>14.68</v>
      </c>
      <c r="Q31" s="962">
        <v>0.45</v>
      </c>
      <c r="R31" s="962">
        <v>0.03</v>
      </c>
      <c r="S31" s="962">
        <v>3.6</v>
      </c>
      <c r="T31" s="962">
        <v>0.14000000000000001</v>
      </c>
      <c r="U31" s="962">
        <v>0.04</v>
      </c>
      <c r="V31" s="962"/>
      <c r="W31" s="962"/>
      <c r="X31" s="962">
        <v>2.77</v>
      </c>
      <c r="Y31" s="962"/>
      <c r="Z31" s="962">
        <v>1.53</v>
      </c>
      <c r="AA31" s="962">
        <v>10.43</v>
      </c>
      <c r="AB31" s="962">
        <v>84.84</v>
      </c>
      <c r="AC31" s="962">
        <v>351.42</v>
      </c>
      <c r="AD31" s="69">
        <v>1077.47</v>
      </c>
    </row>
    <row r="32" spans="1:30">
      <c r="A32" s="788" t="s">
        <v>29</v>
      </c>
      <c r="B32" s="263">
        <v>4.08</v>
      </c>
      <c r="C32" s="962"/>
      <c r="D32" s="962"/>
      <c r="E32" s="962"/>
      <c r="F32" s="962"/>
      <c r="G32" s="962"/>
      <c r="H32" s="962">
        <v>0.33</v>
      </c>
      <c r="I32" s="962">
        <v>3.73</v>
      </c>
      <c r="J32" s="962"/>
      <c r="K32" s="962">
        <v>0.5</v>
      </c>
      <c r="L32" s="962">
        <v>2.77</v>
      </c>
      <c r="M32" s="962">
        <v>0.01</v>
      </c>
      <c r="N32" s="962">
        <v>8.3000000000000007</v>
      </c>
      <c r="O32" s="962">
        <v>0.88</v>
      </c>
      <c r="P32" s="962">
        <v>15.01</v>
      </c>
      <c r="Q32" s="962">
        <v>0.38</v>
      </c>
      <c r="R32" s="962"/>
      <c r="S32" s="962">
        <v>3.69</v>
      </c>
      <c r="T32" s="962">
        <v>0.03</v>
      </c>
      <c r="U32" s="962">
        <v>0.04</v>
      </c>
      <c r="V32" s="962"/>
      <c r="W32" s="962"/>
      <c r="X32" s="962">
        <v>3.92</v>
      </c>
      <c r="Y32" s="962"/>
      <c r="Z32" s="962">
        <v>3.16</v>
      </c>
      <c r="AA32" s="962">
        <v>5.28</v>
      </c>
      <c r="AB32" s="962">
        <v>93.55</v>
      </c>
      <c r="AC32" s="962">
        <v>833.26</v>
      </c>
      <c r="AD32" s="69">
        <v>498.54</v>
      </c>
    </row>
    <row r="33" spans="1:30">
      <c r="A33" s="788" t="s">
        <v>30</v>
      </c>
      <c r="B33" s="263">
        <v>15.73</v>
      </c>
      <c r="C33" s="962"/>
      <c r="D33" s="962">
        <v>0.06</v>
      </c>
      <c r="E33" s="962"/>
      <c r="F33" s="962"/>
      <c r="G33" s="962">
        <v>11.23</v>
      </c>
      <c r="H33" s="962">
        <v>0.06</v>
      </c>
      <c r="I33" s="962">
        <v>0.01</v>
      </c>
      <c r="J33" s="962">
        <v>0.01</v>
      </c>
      <c r="K33" s="962">
        <v>0.16</v>
      </c>
      <c r="L33" s="962"/>
      <c r="M33" s="962">
        <v>0.01</v>
      </c>
      <c r="N33" s="962">
        <v>13.62</v>
      </c>
      <c r="O33" s="962">
        <v>0.24</v>
      </c>
      <c r="P33" s="962">
        <v>16.329999999999998</v>
      </c>
      <c r="Q33" s="962">
        <v>0.17</v>
      </c>
      <c r="R33" s="962">
        <v>0.01</v>
      </c>
      <c r="S33" s="962">
        <v>8.36</v>
      </c>
      <c r="T33" s="962">
        <v>0.01</v>
      </c>
      <c r="U33" s="962">
        <v>0.12</v>
      </c>
      <c r="V33" s="962">
        <v>0.01</v>
      </c>
      <c r="W33" s="962"/>
      <c r="X33" s="962">
        <v>1.6</v>
      </c>
      <c r="Y33" s="962"/>
      <c r="Z33" s="962">
        <v>1.38</v>
      </c>
      <c r="AA33" s="962">
        <v>6.88</v>
      </c>
      <c r="AB33" s="962">
        <v>159.38</v>
      </c>
      <c r="AC33" s="962">
        <v>2612.21</v>
      </c>
      <c r="AD33" s="69">
        <v>1182.79</v>
      </c>
    </row>
    <row r="34" spans="1:30">
      <c r="A34" s="788" t="s">
        <v>31</v>
      </c>
      <c r="B34" s="263">
        <v>14.97</v>
      </c>
      <c r="C34" s="962"/>
      <c r="D34" s="962">
        <v>20.27</v>
      </c>
      <c r="E34" s="962"/>
      <c r="F34" s="962"/>
      <c r="G34" s="962">
        <v>0.4</v>
      </c>
      <c r="H34" s="962">
        <v>0.24</v>
      </c>
      <c r="I34" s="962"/>
      <c r="J34" s="962"/>
      <c r="K34" s="962"/>
      <c r="L34" s="962"/>
      <c r="M34" s="962"/>
      <c r="N34" s="962">
        <v>2.71</v>
      </c>
      <c r="O34" s="962">
        <v>1.3</v>
      </c>
      <c r="P34" s="962">
        <v>7.59</v>
      </c>
      <c r="Q34" s="962">
        <v>0.98</v>
      </c>
      <c r="R34" s="962"/>
      <c r="S34" s="962">
        <v>0.34</v>
      </c>
      <c r="T34" s="962">
        <v>0.22</v>
      </c>
      <c r="U34" s="962">
        <v>0.03</v>
      </c>
      <c r="V34" s="962"/>
      <c r="W34" s="962"/>
      <c r="X34" s="962">
        <v>1.31</v>
      </c>
      <c r="Y34" s="962"/>
      <c r="Z34" s="962">
        <v>0.33</v>
      </c>
      <c r="AA34" s="962">
        <v>4.99</v>
      </c>
      <c r="AB34" s="962">
        <v>127.43</v>
      </c>
      <c r="AC34" s="962">
        <v>592.46</v>
      </c>
      <c r="AD34" s="69">
        <v>159.76</v>
      </c>
    </row>
    <row r="35" spans="1:30">
      <c r="A35" s="788" t="s">
        <v>32</v>
      </c>
      <c r="B35" s="263">
        <v>10.44</v>
      </c>
      <c r="C35" s="962"/>
      <c r="D35" s="962"/>
      <c r="E35" s="962"/>
      <c r="F35" s="962"/>
      <c r="G35" s="962">
        <v>0.7</v>
      </c>
      <c r="H35" s="962"/>
      <c r="I35" s="962"/>
      <c r="J35" s="962"/>
      <c r="K35" s="962">
        <v>0.01</v>
      </c>
      <c r="L35" s="962"/>
      <c r="M35" s="962"/>
      <c r="N35" s="962">
        <v>10.26</v>
      </c>
      <c r="O35" s="962">
        <v>0.12</v>
      </c>
      <c r="P35" s="962">
        <v>6.49</v>
      </c>
      <c r="Q35" s="962">
        <v>1.19</v>
      </c>
      <c r="R35" s="962"/>
      <c r="S35" s="962">
        <v>1.89</v>
      </c>
      <c r="T35" s="962">
        <v>0.14000000000000001</v>
      </c>
      <c r="U35" s="962">
        <v>0.09</v>
      </c>
      <c r="V35" s="962">
        <v>0.04</v>
      </c>
      <c r="W35" s="962">
        <v>0.31</v>
      </c>
      <c r="X35" s="962">
        <v>2.66</v>
      </c>
      <c r="Y35" s="962"/>
      <c r="Z35" s="962">
        <v>1.1599999999999999</v>
      </c>
      <c r="AA35" s="962">
        <v>3.44</v>
      </c>
      <c r="AB35" s="962">
        <v>87.73</v>
      </c>
      <c r="AC35" s="962">
        <v>1397.41</v>
      </c>
      <c r="AD35" s="69">
        <v>942.86</v>
      </c>
    </row>
    <row r="36" spans="1:30">
      <c r="A36" s="788" t="s">
        <v>33</v>
      </c>
      <c r="B36" s="263">
        <v>14.94</v>
      </c>
      <c r="C36" s="962"/>
      <c r="D36" s="962">
        <v>0.87</v>
      </c>
      <c r="E36" s="962"/>
      <c r="F36" s="962"/>
      <c r="G36" s="962">
        <v>0.02</v>
      </c>
      <c r="H36" s="962">
        <v>0.05</v>
      </c>
      <c r="I36" s="962">
        <v>0.01</v>
      </c>
      <c r="J36" s="962"/>
      <c r="K36" s="962"/>
      <c r="L36" s="962"/>
      <c r="M36" s="962"/>
      <c r="N36" s="962">
        <v>6.29</v>
      </c>
      <c r="O36" s="962">
        <v>0.02</v>
      </c>
      <c r="P36" s="962">
        <v>3.52</v>
      </c>
      <c r="Q36" s="962">
        <v>0.26</v>
      </c>
      <c r="R36" s="962"/>
      <c r="S36" s="962">
        <v>0.32</v>
      </c>
      <c r="T36" s="962">
        <v>0.01</v>
      </c>
      <c r="U36" s="962">
        <v>0.03</v>
      </c>
      <c r="V36" s="962"/>
      <c r="W36" s="962"/>
      <c r="X36" s="962">
        <v>1.54</v>
      </c>
      <c r="Y36" s="962"/>
      <c r="Z36" s="962">
        <v>0.54</v>
      </c>
      <c r="AA36" s="962">
        <v>12.48</v>
      </c>
      <c r="AB36" s="962">
        <v>113.38</v>
      </c>
      <c r="AC36" s="962">
        <v>1255.3399999999999</v>
      </c>
      <c r="AD36" s="69">
        <v>1570.61</v>
      </c>
    </row>
    <row r="37" spans="1:30">
      <c r="A37" s="788" t="s">
        <v>34</v>
      </c>
      <c r="B37" s="263">
        <v>2.06</v>
      </c>
      <c r="C37" s="962"/>
      <c r="D37" s="962"/>
      <c r="E37" s="962"/>
      <c r="F37" s="962"/>
      <c r="G37" s="962"/>
      <c r="H37" s="962"/>
      <c r="I37" s="962"/>
      <c r="J37" s="962"/>
      <c r="K37" s="962"/>
      <c r="L37" s="962"/>
      <c r="M37" s="962"/>
      <c r="N37" s="962">
        <v>2.65</v>
      </c>
      <c r="O37" s="962">
        <v>0.04</v>
      </c>
      <c r="P37" s="962">
        <v>0.7</v>
      </c>
      <c r="Q37" s="962">
        <v>7.0000000000000007E-2</v>
      </c>
      <c r="R37" s="962"/>
      <c r="S37" s="962">
        <v>0.08</v>
      </c>
      <c r="T37" s="962">
        <v>0.06</v>
      </c>
      <c r="U37" s="962"/>
      <c r="V37" s="962"/>
      <c r="W37" s="962"/>
      <c r="X37" s="962">
        <v>0.09</v>
      </c>
      <c r="Y37" s="962"/>
      <c r="Z37" s="962">
        <v>0.13</v>
      </c>
      <c r="AA37" s="962">
        <v>0.52</v>
      </c>
      <c r="AB37" s="962">
        <v>2.71</v>
      </c>
      <c r="AC37" s="962">
        <v>68.260000000000005</v>
      </c>
      <c r="AD37" s="69">
        <v>77.23</v>
      </c>
    </row>
    <row r="38" spans="1:30">
      <c r="A38" s="788" t="s">
        <v>35</v>
      </c>
      <c r="B38" s="263">
        <v>2.84</v>
      </c>
      <c r="C38" s="962"/>
      <c r="D38" s="962"/>
      <c r="E38" s="962"/>
      <c r="F38" s="962"/>
      <c r="G38" s="962">
        <v>0.06</v>
      </c>
      <c r="H38" s="962"/>
      <c r="I38" s="962">
        <v>0.69</v>
      </c>
      <c r="J38" s="962"/>
      <c r="K38" s="962"/>
      <c r="L38" s="962"/>
      <c r="M38" s="962"/>
      <c r="N38" s="962">
        <v>0.45</v>
      </c>
      <c r="O38" s="962">
        <v>0.09</v>
      </c>
      <c r="P38" s="962">
        <v>0.83</v>
      </c>
      <c r="Q38" s="962"/>
      <c r="R38" s="962"/>
      <c r="S38" s="962">
        <v>0.01</v>
      </c>
      <c r="T38" s="962">
        <v>7.0000000000000007E-2</v>
      </c>
      <c r="U38" s="962"/>
      <c r="V38" s="962"/>
      <c r="W38" s="962"/>
      <c r="X38" s="962">
        <v>2.94</v>
      </c>
      <c r="Y38" s="962"/>
      <c r="Z38" s="962"/>
      <c r="AA38" s="962">
        <v>0.05</v>
      </c>
      <c r="AB38" s="962">
        <v>29.85</v>
      </c>
      <c r="AC38" s="962">
        <v>82.84</v>
      </c>
      <c r="AD38" s="69">
        <v>600.70000000000005</v>
      </c>
    </row>
    <row r="39" spans="1:30">
      <c r="A39" s="788" t="s">
        <v>36</v>
      </c>
      <c r="B39" s="263">
        <v>77.459999999999994</v>
      </c>
      <c r="C39" s="962"/>
      <c r="D39" s="962">
        <v>234.19</v>
      </c>
      <c r="E39" s="962"/>
      <c r="F39" s="962"/>
      <c r="G39" s="962">
        <v>68.849999999999994</v>
      </c>
      <c r="H39" s="962">
        <v>1.1399999999999999</v>
      </c>
      <c r="I39" s="962">
        <v>10.96</v>
      </c>
      <c r="J39" s="962">
        <v>1.7</v>
      </c>
      <c r="K39" s="962"/>
      <c r="L39" s="962">
        <v>0.6</v>
      </c>
      <c r="M39" s="962"/>
      <c r="N39" s="962">
        <v>0.24</v>
      </c>
      <c r="O39" s="962">
        <v>0.01</v>
      </c>
      <c r="P39" s="962">
        <v>4.09</v>
      </c>
      <c r="Q39" s="962">
        <v>0.65</v>
      </c>
      <c r="R39" s="962"/>
      <c r="S39" s="962">
        <v>0.02</v>
      </c>
      <c r="T39" s="962"/>
      <c r="U39" s="962"/>
      <c r="V39" s="962"/>
      <c r="W39" s="962">
        <v>2.73</v>
      </c>
      <c r="X39" s="962">
        <v>0.26</v>
      </c>
      <c r="Y39" s="962"/>
      <c r="Z39" s="962">
        <v>0.03</v>
      </c>
      <c r="AA39" s="962">
        <v>2.91</v>
      </c>
      <c r="AB39" s="962">
        <v>95.12</v>
      </c>
      <c r="AC39" s="962">
        <v>39.840000000000003</v>
      </c>
      <c r="AD39" s="69">
        <v>67.099999999999994</v>
      </c>
    </row>
    <row r="40" spans="1:30">
      <c r="A40" s="788" t="s">
        <v>37</v>
      </c>
      <c r="B40" s="263">
        <v>1.18</v>
      </c>
      <c r="C40" s="962"/>
      <c r="D40" s="962"/>
      <c r="E40" s="962"/>
      <c r="F40" s="962"/>
      <c r="G40" s="962"/>
      <c r="H40" s="962">
        <v>0.06</v>
      </c>
      <c r="I40" s="962"/>
      <c r="J40" s="962"/>
      <c r="K40" s="962">
        <v>0.01</v>
      </c>
      <c r="L40" s="962"/>
      <c r="M40" s="962"/>
      <c r="N40" s="962">
        <v>0.42</v>
      </c>
      <c r="O40" s="962">
        <v>0.79</v>
      </c>
      <c r="P40" s="962">
        <v>4.59</v>
      </c>
      <c r="Q40" s="962">
        <v>0.17</v>
      </c>
      <c r="R40" s="962"/>
      <c r="S40" s="962">
        <v>0.1</v>
      </c>
      <c r="T40" s="962"/>
      <c r="U40" s="962"/>
      <c r="V40" s="962"/>
      <c r="W40" s="962"/>
      <c r="X40" s="962">
        <v>0.02</v>
      </c>
      <c r="Y40" s="962"/>
      <c r="Z40" s="962"/>
      <c r="AA40" s="962">
        <v>0.23</v>
      </c>
      <c r="AB40" s="962">
        <v>2.91</v>
      </c>
      <c r="AC40" s="962">
        <v>28.9</v>
      </c>
      <c r="AD40" s="69">
        <v>14.84</v>
      </c>
    </row>
    <row r="41" spans="1:30">
      <c r="A41" s="788" t="s">
        <v>38</v>
      </c>
      <c r="B41" s="263">
        <v>411.87</v>
      </c>
      <c r="C41" s="962"/>
      <c r="D41" s="962">
        <v>0.98</v>
      </c>
      <c r="E41" s="962"/>
      <c r="F41" s="962"/>
      <c r="G41" s="962">
        <v>100.48</v>
      </c>
      <c r="H41" s="962">
        <v>0.08</v>
      </c>
      <c r="I41" s="962">
        <v>0.23</v>
      </c>
      <c r="J41" s="962"/>
      <c r="K41" s="962"/>
      <c r="L41" s="962">
        <v>0.25</v>
      </c>
      <c r="M41" s="962">
        <v>0.16</v>
      </c>
      <c r="N41" s="962">
        <v>13.6</v>
      </c>
      <c r="O41" s="962"/>
      <c r="P41" s="962">
        <v>18.809999999999999</v>
      </c>
      <c r="Q41" s="962">
        <v>0.72</v>
      </c>
      <c r="R41" s="962"/>
      <c r="S41" s="962">
        <v>0.32</v>
      </c>
      <c r="T41" s="962"/>
      <c r="U41" s="962"/>
      <c r="V41" s="962"/>
      <c r="W41" s="962">
        <v>0.01</v>
      </c>
      <c r="X41" s="962">
        <v>0.01</v>
      </c>
      <c r="Y41" s="962">
        <v>1.17</v>
      </c>
      <c r="Z41" s="962">
        <v>0.21</v>
      </c>
      <c r="AA41" s="962">
        <v>2.57</v>
      </c>
      <c r="AB41" s="962"/>
      <c r="AC41" s="962">
        <v>10084.040000000001</v>
      </c>
      <c r="AD41" s="69">
        <v>5886.02</v>
      </c>
    </row>
    <row r="42" spans="1:30">
      <c r="A42" s="788" t="s">
        <v>39</v>
      </c>
      <c r="B42" s="263">
        <v>185.16</v>
      </c>
      <c r="C42" s="962"/>
      <c r="D42" s="962"/>
      <c r="E42" s="962"/>
      <c r="F42" s="962"/>
      <c r="G42" s="962"/>
      <c r="H42" s="962">
        <v>1.69</v>
      </c>
      <c r="I42" s="962">
        <v>1.55</v>
      </c>
      <c r="J42" s="962"/>
      <c r="K42" s="962">
        <v>0.28000000000000003</v>
      </c>
      <c r="L42" s="962"/>
      <c r="M42" s="962"/>
      <c r="N42" s="962">
        <v>2.2799999999999998</v>
      </c>
      <c r="O42" s="962"/>
      <c r="P42" s="962">
        <v>0.74</v>
      </c>
      <c r="Q42" s="962"/>
      <c r="R42" s="962"/>
      <c r="S42" s="962">
        <v>0.03</v>
      </c>
      <c r="T42" s="962"/>
      <c r="U42" s="962"/>
      <c r="V42" s="962"/>
      <c r="W42" s="962"/>
      <c r="X42" s="962">
        <v>0.03</v>
      </c>
      <c r="Y42" s="962"/>
      <c r="Z42" s="962">
        <v>0.01</v>
      </c>
      <c r="AA42" s="962">
        <v>3.78</v>
      </c>
      <c r="AB42" s="962">
        <v>67.03</v>
      </c>
      <c r="AC42" s="962">
        <v>4070.13</v>
      </c>
      <c r="AD42" s="69">
        <v>169.53</v>
      </c>
    </row>
    <row r="43" spans="1:30">
      <c r="A43" s="788" t="s">
        <v>40</v>
      </c>
      <c r="B43" s="263">
        <v>3.68</v>
      </c>
      <c r="C43" s="962"/>
      <c r="D43" s="962"/>
      <c r="E43" s="962"/>
      <c r="F43" s="962"/>
      <c r="G43" s="962"/>
      <c r="H43" s="962"/>
      <c r="I43" s="962"/>
      <c r="J43" s="962"/>
      <c r="K43" s="962"/>
      <c r="L43" s="962"/>
      <c r="M43" s="962">
        <v>0.03</v>
      </c>
      <c r="N43" s="962">
        <v>1.79</v>
      </c>
      <c r="O43" s="962"/>
      <c r="P43" s="962">
        <v>0.94</v>
      </c>
      <c r="Q43" s="962">
        <v>0.06</v>
      </c>
      <c r="R43" s="962"/>
      <c r="S43" s="962"/>
      <c r="T43" s="962">
        <v>0.02</v>
      </c>
      <c r="U43" s="962"/>
      <c r="V43" s="962"/>
      <c r="W43" s="962"/>
      <c r="X43" s="962">
        <v>0.19</v>
      </c>
      <c r="Y43" s="962"/>
      <c r="Z43" s="962"/>
      <c r="AA43" s="962">
        <v>0.47</v>
      </c>
      <c r="AB43" s="962">
        <v>0.12</v>
      </c>
      <c r="AC43" s="962">
        <v>200.92</v>
      </c>
      <c r="AD43" s="69">
        <v>645.04999999999995</v>
      </c>
    </row>
    <row r="44" spans="1:30">
      <c r="A44" s="788" t="s">
        <v>41</v>
      </c>
      <c r="B44" s="263">
        <v>597.02</v>
      </c>
      <c r="C44" s="962"/>
      <c r="D44" s="962">
        <v>41.83</v>
      </c>
      <c r="E44" s="962"/>
      <c r="F44" s="962"/>
      <c r="G44" s="962">
        <v>3.57</v>
      </c>
      <c r="H44" s="962"/>
      <c r="I44" s="962"/>
      <c r="J44" s="962"/>
      <c r="K44" s="962"/>
      <c r="L44" s="962"/>
      <c r="M44" s="962"/>
      <c r="N44" s="962">
        <v>508.39</v>
      </c>
      <c r="O44" s="962">
        <v>10.81</v>
      </c>
      <c r="P44" s="962">
        <v>503.92</v>
      </c>
      <c r="Q44" s="962">
        <v>40.75</v>
      </c>
      <c r="R44" s="962"/>
      <c r="S44" s="962"/>
      <c r="T44" s="962"/>
      <c r="U44" s="962"/>
      <c r="V44" s="962">
        <v>3018.82</v>
      </c>
      <c r="W44" s="962"/>
      <c r="X44" s="962">
        <v>11.34</v>
      </c>
      <c r="Y44" s="962"/>
      <c r="Z44" s="962">
        <v>86.26</v>
      </c>
      <c r="AA44" s="962">
        <v>2.64</v>
      </c>
      <c r="AB44" s="962"/>
      <c r="AC44" s="962">
        <v>1933.11</v>
      </c>
      <c r="AD44" s="69">
        <v>1011.1</v>
      </c>
    </row>
    <row r="45" spans="1:30">
      <c r="A45" s="788" t="s">
        <v>42</v>
      </c>
      <c r="B45" s="263">
        <v>224.31</v>
      </c>
      <c r="C45" s="962"/>
      <c r="D45" s="962">
        <v>16.7</v>
      </c>
      <c r="E45" s="962"/>
      <c r="F45" s="962"/>
      <c r="G45" s="962"/>
      <c r="H45" s="962"/>
      <c r="I45" s="962"/>
      <c r="J45" s="962"/>
      <c r="K45" s="962">
        <v>0</v>
      </c>
      <c r="L45" s="962"/>
      <c r="M45" s="962"/>
      <c r="N45" s="962">
        <v>5573.57</v>
      </c>
      <c r="O45" s="962">
        <v>3110.76</v>
      </c>
      <c r="P45" s="962">
        <v>9531.98</v>
      </c>
      <c r="Q45" s="962">
        <v>2042.01</v>
      </c>
      <c r="R45" s="962"/>
      <c r="S45" s="962"/>
      <c r="T45" s="962"/>
      <c r="U45" s="962"/>
      <c r="V45" s="962">
        <v>111.24</v>
      </c>
      <c r="W45" s="962"/>
      <c r="X45" s="962">
        <v>110.61</v>
      </c>
      <c r="Y45" s="962"/>
      <c r="Z45" s="962"/>
      <c r="AA45" s="962">
        <v>272.25</v>
      </c>
      <c r="AB45" s="962">
        <v>547.58000000000004</v>
      </c>
      <c r="AC45" s="962">
        <v>3904.98</v>
      </c>
      <c r="AD45" s="69">
        <v>1750.98</v>
      </c>
    </row>
    <row r="46" spans="1:30">
      <c r="A46" s="788" t="s">
        <v>43</v>
      </c>
      <c r="B46" s="263">
        <v>1926.62</v>
      </c>
      <c r="C46" s="962"/>
      <c r="D46" s="962">
        <v>37.369999999999997</v>
      </c>
      <c r="E46" s="962">
        <v>17.18</v>
      </c>
      <c r="F46" s="962"/>
      <c r="G46" s="962">
        <v>0.02</v>
      </c>
      <c r="H46" s="962">
        <v>0.68</v>
      </c>
      <c r="I46" s="962"/>
      <c r="J46" s="962"/>
      <c r="K46" s="962">
        <v>9.5399999999999991</v>
      </c>
      <c r="L46" s="962"/>
      <c r="M46" s="962"/>
      <c r="N46" s="962">
        <v>273.23</v>
      </c>
      <c r="O46" s="962">
        <v>14.76</v>
      </c>
      <c r="P46" s="962">
        <v>197.61</v>
      </c>
      <c r="Q46" s="962">
        <v>11.8</v>
      </c>
      <c r="R46" s="962"/>
      <c r="S46" s="962"/>
      <c r="T46" s="962"/>
      <c r="U46" s="962"/>
      <c r="V46" s="962"/>
      <c r="W46" s="962"/>
      <c r="X46" s="962">
        <v>85.87</v>
      </c>
      <c r="Y46" s="962"/>
      <c r="Z46" s="962"/>
      <c r="AA46" s="962">
        <v>62.14</v>
      </c>
      <c r="AB46" s="962"/>
      <c r="AC46" s="962">
        <v>10405.719999999999</v>
      </c>
      <c r="AD46" s="69">
        <v>3169.04</v>
      </c>
    </row>
    <row r="47" spans="1:30">
      <c r="A47" s="788" t="s">
        <v>44</v>
      </c>
      <c r="B47" s="263">
        <v>2488.06</v>
      </c>
      <c r="C47" s="962"/>
      <c r="D47" s="962">
        <v>76.569999999999993</v>
      </c>
      <c r="E47" s="962">
        <v>6.17</v>
      </c>
      <c r="F47" s="962"/>
      <c r="G47" s="962"/>
      <c r="H47" s="962">
        <v>0.88</v>
      </c>
      <c r="I47" s="962"/>
      <c r="J47" s="962"/>
      <c r="K47" s="962"/>
      <c r="L47" s="962"/>
      <c r="M47" s="962"/>
      <c r="N47" s="962">
        <v>2253.09</v>
      </c>
      <c r="O47" s="962">
        <v>182.96</v>
      </c>
      <c r="P47" s="962">
        <v>946.15</v>
      </c>
      <c r="Q47" s="962">
        <v>6.59</v>
      </c>
      <c r="R47" s="962"/>
      <c r="S47" s="962"/>
      <c r="T47" s="962"/>
      <c r="U47" s="962"/>
      <c r="V47" s="962"/>
      <c r="W47" s="962"/>
      <c r="X47" s="962">
        <v>81.099999999999994</v>
      </c>
      <c r="Y47" s="962"/>
      <c r="Z47" s="962"/>
      <c r="AA47" s="962">
        <v>55.55</v>
      </c>
      <c r="AB47" s="962"/>
      <c r="AC47" s="962">
        <v>21207.86</v>
      </c>
      <c r="AD47" s="69">
        <v>6517.02</v>
      </c>
    </row>
    <row r="48" spans="1:30">
      <c r="A48" s="788" t="s">
        <v>45</v>
      </c>
      <c r="B48" s="263">
        <v>482.44</v>
      </c>
      <c r="C48" s="962"/>
      <c r="D48" s="962">
        <v>52.23</v>
      </c>
      <c r="E48" s="962">
        <v>77.180000000000007</v>
      </c>
      <c r="F48" s="962"/>
      <c r="G48" s="962">
        <v>2.82</v>
      </c>
      <c r="H48" s="962">
        <v>5.12</v>
      </c>
      <c r="I48" s="962"/>
      <c r="J48" s="962"/>
      <c r="K48" s="962">
        <v>42.41</v>
      </c>
      <c r="L48" s="962"/>
      <c r="M48" s="962"/>
      <c r="N48" s="962">
        <v>2510.98</v>
      </c>
      <c r="O48" s="962">
        <v>0.36</v>
      </c>
      <c r="P48" s="962">
        <v>265.29000000000002</v>
      </c>
      <c r="Q48" s="962"/>
      <c r="R48" s="962"/>
      <c r="S48" s="962"/>
      <c r="T48" s="962"/>
      <c r="U48" s="962"/>
      <c r="V48" s="962"/>
      <c r="W48" s="962"/>
      <c r="X48" s="962">
        <v>2108.13</v>
      </c>
      <c r="Y48" s="962"/>
      <c r="Z48" s="962"/>
      <c r="AA48" s="962">
        <v>553.66999999999996</v>
      </c>
      <c r="AB48" s="962"/>
      <c r="AC48" s="962">
        <v>141349.38</v>
      </c>
      <c r="AD48" s="69">
        <v>6157.21</v>
      </c>
    </row>
    <row r="49" spans="1:39">
      <c r="A49" s="755" t="s">
        <v>46</v>
      </c>
      <c r="B49" s="264">
        <v>5057.1000000000004</v>
      </c>
      <c r="C49" s="265"/>
      <c r="D49" s="265">
        <v>325.60000000000002</v>
      </c>
      <c r="E49" s="265">
        <v>288.11</v>
      </c>
      <c r="F49" s="265"/>
      <c r="G49" s="265">
        <v>8.59</v>
      </c>
      <c r="H49" s="265">
        <v>1.95</v>
      </c>
      <c r="I49" s="265"/>
      <c r="J49" s="265"/>
      <c r="K49" s="265">
        <v>0.22</v>
      </c>
      <c r="L49" s="265"/>
      <c r="M49" s="265"/>
      <c r="N49" s="265">
        <v>1206.5899999999999</v>
      </c>
      <c r="O49" s="265">
        <v>12.06</v>
      </c>
      <c r="P49" s="265">
        <v>314.49</v>
      </c>
      <c r="Q49" s="265"/>
      <c r="R49" s="265"/>
      <c r="S49" s="265"/>
      <c r="T49" s="265"/>
      <c r="U49" s="265"/>
      <c r="V49" s="265"/>
      <c r="W49" s="265"/>
      <c r="X49" s="265">
        <v>752.22</v>
      </c>
      <c r="Y49" s="265"/>
      <c r="Z49" s="265"/>
      <c r="AA49" s="265">
        <v>6.3</v>
      </c>
      <c r="AB49" s="265"/>
      <c r="AC49" s="265"/>
      <c r="AD49" s="266">
        <v>5239.2700000000004</v>
      </c>
    </row>
    <row r="50" spans="1:39">
      <c r="A50" s="962"/>
      <c r="B50" s="962"/>
      <c r="C50" s="962"/>
      <c r="D50" s="962"/>
      <c r="E50" s="962"/>
      <c r="F50" s="962"/>
      <c r="G50" s="962"/>
      <c r="H50" s="962"/>
      <c r="I50" s="962"/>
      <c r="J50" s="962"/>
      <c r="K50" s="962"/>
      <c r="L50" s="962"/>
      <c r="M50" s="962"/>
      <c r="N50" s="962"/>
      <c r="O50" s="962"/>
      <c r="P50" s="962"/>
      <c r="Q50" s="962"/>
      <c r="R50" s="962"/>
      <c r="S50" s="962"/>
      <c r="T50" s="962"/>
      <c r="U50" s="962"/>
      <c r="V50" s="962"/>
      <c r="W50" s="962"/>
      <c r="X50" s="962"/>
      <c r="Y50" s="962"/>
      <c r="Z50" s="962"/>
      <c r="AA50" s="962"/>
      <c r="AB50" s="962"/>
      <c r="AC50" s="962"/>
      <c r="AD50" s="962"/>
    </row>
    <row r="51" spans="1:39">
      <c r="A51" s="179" t="s">
        <v>1065</v>
      </c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</row>
    <row r="52" spans="1:39">
      <c r="A52" s="268" t="s">
        <v>1066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989" t="s">
        <v>100</v>
      </c>
      <c r="AG52" s="989"/>
      <c r="AH52" s="989"/>
      <c r="AI52" s="989"/>
      <c r="AJ52" s="989"/>
    </row>
    <row r="53" spans="1:39" ht="15">
      <c r="A53" s="267" t="s">
        <v>0</v>
      </c>
      <c r="B53" s="987" t="s">
        <v>1005</v>
      </c>
      <c r="C53" s="987" t="s">
        <v>1018</v>
      </c>
      <c r="D53" s="987" t="s">
        <v>1006</v>
      </c>
      <c r="E53" s="987" t="s">
        <v>1019</v>
      </c>
      <c r="F53" s="987" t="s">
        <v>1020</v>
      </c>
      <c r="G53" s="987" t="s">
        <v>1021</v>
      </c>
      <c r="H53" s="987" t="s">
        <v>1022</v>
      </c>
      <c r="I53" s="987" t="s">
        <v>1007</v>
      </c>
      <c r="J53" s="987" t="s">
        <v>1009</v>
      </c>
      <c r="K53" s="987" t="s">
        <v>1008</v>
      </c>
      <c r="L53" s="987" t="s">
        <v>1010</v>
      </c>
      <c r="M53" s="987" t="s">
        <v>1011</v>
      </c>
      <c r="N53" s="987" t="s">
        <v>1023</v>
      </c>
      <c r="O53" s="987" t="s">
        <v>1012</v>
      </c>
      <c r="P53" s="987" t="s">
        <v>1013</v>
      </c>
      <c r="Q53" s="987" t="s">
        <v>1014</v>
      </c>
      <c r="R53" s="987" t="s">
        <v>1015</v>
      </c>
      <c r="S53" s="987" t="s">
        <v>1016</v>
      </c>
      <c r="T53" s="987" t="s">
        <v>1017</v>
      </c>
      <c r="U53" s="987" t="s">
        <v>1024</v>
      </c>
      <c r="V53" s="987" t="s">
        <v>1025</v>
      </c>
      <c r="W53" s="987" t="s">
        <v>1026</v>
      </c>
      <c r="X53" s="987" t="s">
        <v>1027</v>
      </c>
      <c r="Y53" s="987" t="s">
        <v>1028</v>
      </c>
      <c r="Z53" s="987" t="s">
        <v>1029</v>
      </c>
      <c r="AA53" s="987" t="s">
        <v>1030</v>
      </c>
      <c r="AB53" s="987" t="s">
        <v>1031</v>
      </c>
      <c r="AC53" s="987" t="s">
        <v>1032</v>
      </c>
      <c r="AD53" s="988" t="s">
        <v>1033</v>
      </c>
      <c r="AE53" s="1"/>
      <c r="AF53" s="577" t="s">
        <v>407</v>
      </c>
      <c r="AG53" s="577" t="s">
        <v>102</v>
      </c>
      <c r="AH53" s="577" t="s">
        <v>72</v>
      </c>
      <c r="AI53" s="577" t="s">
        <v>103</v>
      </c>
      <c r="AJ53" s="577" t="s">
        <v>104</v>
      </c>
      <c r="AK53" s="2"/>
      <c r="AL53" s="990" t="s">
        <v>429</v>
      </c>
      <c r="AM53" s="2"/>
    </row>
    <row r="54" spans="1:39">
      <c r="A54" s="788" t="s">
        <v>95</v>
      </c>
      <c r="B54" s="260">
        <f>B3*$AF54/SUM($AF54:$AF58)</f>
        <v>1252.0922382996398</v>
      </c>
      <c r="C54" s="261">
        <f>C3*$AF54/SUM($AF54:$AF58)</f>
        <v>0</v>
      </c>
      <c r="D54" s="261">
        <f>D3*$AF54/SUM($AF54:$AF58)</f>
        <v>47.045394005384487</v>
      </c>
      <c r="E54" s="261">
        <f>E3*$AF54/SUM($AF54:$AF58)</f>
        <v>0</v>
      </c>
      <c r="F54" s="261">
        <f>F3*$AF54/SUM($AF54:$AF58)</f>
        <v>0</v>
      </c>
      <c r="G54" s="261">
        <f>G3*$AH54/SUM($AH54:$AH58)</f>
        <v>10.100470785739963</v>
      </c>
      <c r="H54" s="261">
        <f>H3*$AF54/SUM($AF54:$AF58)</f>
        <v>0</v>
      </c>
      <c r="I54" s="261">
        <f>I3*$AF54/SUM($AF54:$AF58)</f>
        <v>0</v>
      </c>
      <c r="J54" s="261">
        <f>J3*$AF54/SUM($AF54:$AF58)</f>
        <v>0</v>
      </c>
      <c r="K54" s="261">
        <f>K3*$AF54/SUM($AF54:$AF58)</f>
        <v>0</v>
      </c>
      <c r="L54" s="261">
        <f>L3*$AH54/SUM($AH54:$AH58)</f>
        <v>0</v>
      </c>
      <c r="M54" s="261">
        <v>0</v>
      </c>
      <c r="N54" s="261">
        <f>N3*$AH54/SUM($AH54:$AH58)</f>
        <v>111.84837163124701</v>
      </c>
      <c r="O54" s="261">
        <f>O3*$AH54/SUM($AH54:$AH58)</f>
        <v>4.7807736077082446</v>
      </c>
      <c r="P54" s="261">
        <f>P3*$AH54/SUM($AH54:$AH58)</f>
        <v>650.68501879821815</v>
      </c>
      <c r="Q54" s="261">
        <f>Q3*$AH54/SUM($AH54:$AH58)</f>
        <v>0.49111583424639232</v>
      </c>
      <c r="R54" s="261">
        <f>R3*$AH54/SUM($AH54:$AH58)</f>
        <v>0</v>
      </c>
      <c r="S54" s="261">
        <f>S3*$AH54/SUM($AH54:$AH58)</f>
        <v>0</v>
      </c>
      <c r="T54" s="261">
        <f>T3*$AH54/SUM($AH54:$AH58)</f>
        <v>0</v>
      </c>
      <c r="U54" s="261">
        <f>U3*$AH54/SUM($AH54:$AH58)</f>
        <v>0</v>
      </c>
      <c r="V54" s="261">
        <f>V3*$AH54/SUM($AH54:$AH58)</f>
        <v>0</v>
      </c>
      <c r="W54" s="261">
        <f>W3*$AH54/SUM($AH54:$AH58)</f>
        <v>0</v>
      </c>
      <c r="X54" s="261">
        <f>X3*$AH54/SUM($AH54:$AH58)</f>
        <v>2.8119641128974862</v>
      </c>
      <c r="Y54" s="261">
        <v>0</v>
      </c>
      <c r="Z54" s="261">
        <v>0</v>
      </c>
      <c r="AA54" s="261">
        <f>$AA$3*$AL54/SUM($AL$54:$AL$58)</f>
        <v>0.68041614415819895</v>
      </c>
      <c r="AB54" s="261">
        <v>0</v>
      </c>
      <c r="AC54" s="261">
        <f>AC$3*$AI54/SUM($AI$54:$AI$58)</f>
        <v>92.102358169923548</v>
      </c>
      <c r="AD54" s="262">
        <f>AD$3*$AI54/SUM($AI$54:$AI$58)</f>
        <v>1170.611176843596</v>
      </c>
      <c r="AE54" s="1"/>
      <c r="AF54" s="198">
        <v>346797.25941604981</v>
      </c>
      <c r="AG54" s="198">
        <v>0</v>
      </c>
      <c r="AH54" s="198">
        <v>2169570.1798771149</v>
      </c>
      <c r="AI54" s="198">
        <v>8752160.2944381479</v>
      </c>
      <c r="AJ54" s="198">
        <v>91492.122791496571</v>
      </c>
      <c r="AK54" s="2"/>
      <c r="AL54" s="991">
        <v>707889673.7417438</v>
      </c>
      <c r="AM54" s="2"/>
    </row>
    <row r="55" spans="1:39">
      <c r="A55" s="788" t="s">
        <v>96</v>
      </c>
      <c r="B55" s="263">
        <f>B3*$AF55/SUM($AF54:$AF58)</f>
        <v>129.02783512235405</v>
      </c>
      <c r="C55" s="962">
        <f>C3*$AF55/SUM($AF54:$AF58)</f>
        <v>0</v>
      </c>
      <c r="D55" s="962">
        <f>D3*$AF55/SUM($AF54:$AF58)</f>
        <v>4.8480177061366572</v>
      </c>
      <c r="E55" s="962">
        <f>E3*$AF55/SUM($AF54:$AF58)</f>
        <v>0</v>
      </c>
      <c r="F55" s="962">
        <f>F3*$AF55/SUM($AF54:$AF58)</f>
        <v>0</v>
      </c>
      <c r="G55" s="962">
        <f>G3*$AH55/SUM($AH54:$AH58)</f>
        <v>1.0749468542552394</v>
      </c>
      <c r="H55" s="962">
        <f>H3*$AF55/SUM($AF54:$AF58)</f>
        <v>0</v>
      </c>
      <c r="I55" s="962">
        <f>I3*$AF55/SUM($AF54:$AF58)</f>
        <v>0</v>
      </c>
      <c r="J55" s="962">
        <f>J3*$AF55/SUM($AF54:$AF58)</f>
        <v>0</v>
      </c>
      <c r="K55" s="962">
        <f>K3*$AF55/SUM($AF54:$AF58)</f>
        <v>0</v>
      </c>
      <c r="L55" s="962">
        <f>L3*$AH55/SUM($AH54:$AH58)</f>
        <v>0</v>
      </c>
      <c r="M55" s="962">
        <v>0</v>
      </c>
      <c r="N55" s="962">
        <f>N3*$AH55/SUM($AH54:$AH58)</f>
        <v>11.903510023347071</v>
      </c>
      <c r="O55" s="962">
        <f>O3*$AH55/SUM($AH54:$AH58)</f>
        <v>0.50879584323612892</v>
      </c>
      <c r="P55" s="962">
        <f>P3*$AH55/SUM($AH54:$AH58)</f>
        <v>69.249426972815485</v>
      </c>
      <c r="Q55" s="962">
        <f>Q3*$AH55/SUM($AH54:$AH58)</f>
        <v>5.2267209350620507E-2</v>
      </c>
      <c r="R55" s="962">
        <f>R3*$AH55/SUM($AH54:$AH58)</f>
        <v>0</v>
      </c>
      <c r="S55" s="962">
        <f>S3*$AH55/SUM($AH54:$AH58)</f>
        <v>0</v>
      </c>
      <c r="T55" s="962">
        <f>T3*$AH55/SUM($AH54:$AH58)</f>
        <v>0</v>
      </c>
      <c r="U55" s="962">
        <f>U3*$AH55/SUM($AH54:$AH58)</f>
        <v>0</v>
      </c>
      <c r="V55" s="962">
        <f>V3*$AH55/SUM($AH54:$AH58)</f>
        <v>0</v>
      </c>
      <c r="W55" s="962">
        <f>W3*$AH55/SUM($AH54:$AH58)</f>
        <v>0</v>
      </c>
      <c r="X55" s="962">
        <f>X3*$AH55/SUM($AH54:$AH58)</f>
        <v>0.29926446415797764</v>
      </c>
      <c r="Y55" s="962">
        <v>0</v>
      </c>
      <c r="Z55" s="962">
        <v>0</v>
      </c>
      <c r="AA55" s="962">
        <f>$AA$3*$AL55/SUM($AL$54:$AL$58)</f>
        <v>5.8137605716190241E-2</v>
      </c>
      <c r="AB55" s="962">
        <v>0</v>
      </c>
      <c r="AC55" s="962">
        <f>AC$3*$AI55/SUM($AI$54:$AI$58)</f>
        <v>1.6224621694805408</v>
      </c>
      <c r="AD55" s="69">
        <f>AD$3*$AI55/SUM($AI$54:$AI$58)</f>
        <v>20.621321618017443</v>
      </c>
      <c r="AE55" s="1"/>
      <c r="AF55" s="198">
        <v>35737.38279025253</v>
      </c>
      <c r="AG55" s="198">
        <v>0</v>
      </c>
      <c r="AH55" s="198">
        <v>230897.41947845483</v>
      </c>
      <c r="AI55" s="198">
        <v>154176.82305981018</v>
      </c>
      <c r="AJ55" s="198">
        <v>9428.2435218724859</v>
      </c>
      <c r="AK55" s="2"/>
      <c r="AL55" s="991">
        <v>60485059.174303457</v>
      </c>
      <c r="AM55" s="2"/>
    </row>
    <row r="56" spans="1:39">
      <c r="A56" s="788" t="s">
        <v>97</v>
      </c>
      <c r="B56" s="263">
        <f>B3*$AF56/SUM($AF54:$AF58)</f>
        <v>259.78647591720119</v>
      </c>
      <c r="C56" s="962">
        <f>C3*$AF56/SUM($AF54:$AF58)</f>
        <v>0</v>
      </c>
      <c r="D56" s="962">
        <f>D3*$AF56/SUM($AF54:$AF58)</f>
        <v>9.7610677096700051</v>
      </c>
      <c r="E56" s="962">
        <f>E3*$AF56/SUM($AF54:$AF58)</f>
        <v>0</v>
      </c>
      <c r="F56" s="962">
        <f>F3*$AF56/SUM($AF54:$AF58)</f>
        <v>0</v>
      </c>
      <c r="G56" s="962">
        <f>G3*$AH56/SUM($AH54:$AH58)</f>
        <v>2.1365722165306362</v>
      </c>
      <c r="H56" s="962">
        <f>H3*$AF56/SUM($AF54:$AF58)</f>
        <v>0</v>
      </c>
      <c r="I56" s="962">
        <f>I3*$AF56/SUM($AF54:$AF58)</f>
        <v>0</v>
      </c>
      <c r="J56" s="962">
        <f>J3*$AF56/SUM($AF54:$AF58)</f>
        <v>0</v>
      </c>
      <c r="K56" s="962">
        <f>K3*$AF56/SUM($AF54:$AF58)</f>
        <v>0</v>
      </c>
      <c r="L56" s="962">
        <f>L3*$AH56/SUM($AH54:$AH58)</f>
        <v>0</v>
      </c>
      <c r="M56" s="962">
        <v>0</v>
      </c>
      <c r="N56" s="962">
        <f>N3*$AH56/SUM($AH54:$AH58)</f>
        <v>23.659503439077426</v>
      </c>
      <c r="O56" s="962">
        <f>O3*$AH56/SUM($AH54:$AH58)</f>
        <v>1.0112863331255164</v>
      </c>
      <c r="P56" s="962">
        <f>P3*$AH56/SUM($AH54:$AH58)</f>
        <v>137.64066669444247</v>
      </c>
      <c r="Q56" s="962">
        <f>Q3*$AH56/SUM($AH54:$AH58)</f>
        <v>0.1038866869483485</v>
      </c>
      <c r="R56" s="962">
        <f>R3*$AH56/SUM($AH54:$AH58)</f>
        <v>0</v>
      </c>
      <c r="S56" s="962">
        <f>S3*$AH56/SUM($AH54:$AH58)</f>
        <v>0</v>
      </c>
      <c r="T56" s="962">
        <f>T3*$AH56/SUM($AH54:$AH58)</f>
        <v>0</v>
      </c>
      <c r="U56" s="962">
        <f>U3*$AH56/SUM($AH54:$AH58)</f>
        <v>0</v>
      </c>
      <c r="V56" s="962">
        <f>V3*$AH56/SUM($AH54:$AH58)</f>
        <v>0</v>
      </c>
      <c r="W56" s="962">
        <f>W3*$AH56/SUM($AH54:$AH58)</f>
        <v>0</v>
      </c>
      <c r="X56" s="962">
        <f>X3*$AH56/SUM($AH54:$AH58)</f>
        <v>0.59482023412019014</v>
      </c>
      <c r="Y56" s="962">
        <v>0</v>
      </c>
      <c r="Z56" s="962">
        <v>0</v>
      </c>
      <c r="AA56" s="962">
        <f>$AA$3*$AL56/SUM($AL$54:$AL$58)</f>
        <v>0.35073073884358524</v>
      </c>
      <c r="AB56" s="962">
        <v>0</v>
      </c>
      <c r="AC56" s="962">
        <f>AC$3*$AI56/SUM($AI$54:$AI$58)</f>
        <v>3.7488041909398064</v>
      </c>
      <c r="AD56" s="69">
        <f>AD$3*$AI56/SUM($AI$54:$AI$58)</f>
        <v>47.646902564817296</v>
      </c>
      <c r="AE56" s="1"/>
      <c r="AF56" s="198">
        <v>71954.15411550428</v>
      </c>
      <c r="AG56" s="198">
        <v>0</v>
      </c>
      <c r="AH56" s="198">
        <v>458933.39691484737</v>
      </c>
      <c r="AI56" s="198">
        <v>356235.56056006608</v>
      </c>
      <c r="AJ56" s="198">
        <v>18982.959423552304</v>
      </c>
      <c r="AK56" s="2"/>
      <c r="AL56" s="991">
        <v>364892383.02591002</v>
      </c>
      <c r="AM56" s="2"/>
    </row>
    <row r="57" spans="1:39">
      <c r="A57" s="788" t="s">
        <v>98</v>
      </c>
      <c r="B57" s="263">
        <f>B3*$AF57/SUM($AF54:$AF58)</f>
        <v>175.77338583951189</v>
      </c>
      <c r="C57" s="962">
        <f>C3*$AF57/SUM($AF54:$AF58)</f>
        <v>0</v>
      </c>
      <c r="D57" s="962">
        <f>D3*$AF57/SUM($AF54:$AF58)</f>
        <v>6.6044081574295026</v>
      </c>
      <c r="E57" s="962">
        <f>E3*$AF57/SUM($AF54:$AF58)</f>
        <v>0</v>
      </c>
      <c r="F57" s="962">
        <f>F3*$AF57/SUM($AF54:$AF58)</f>
        <v>0</v>
      </c>
      <c r="G57" s="962">
        <f>G3*$AH57/SUM($AH54:$AH58)</f>
        <v>3.5701223157104254</v>
      </c>
      <c r="H57" s="962">
        <f>H3*$AF57/SUM($AF54:$AF58)</f>
        <v>0</v>
      </c>
      <c r="I57" s="962">
        <f>I3*$AF57/SUM($AF54:$AF58)</f>
        <v>0</v>
      </c>
      <c r="J57" s="962">
        <f>J3*$AF57/SUM($AF54:$AF58)</f>
        <v>0</v>
      </c>
      <c r="K57" s="962">
        <f>K3*$AF57/SUM($AF54:$AF58)</f>
        <v>0</v>
      </c>
      <c r="L57" s="962">
        <f>L3*$AH57/SUM($AH54:$AH58)</f>
        <v>0</v>
      </c>
      <c r="M57" s="962">
        <v>0</v>
      </c>
      <c r="N57" s="962">
        <f>N3*$AH57/SUM($AH54:$AH58)</f>
        <v>39.53403519570044</v>
      </c>
      <c r="O57" s="962">
        <f>O3*$AH57/SUM($AH54:$AH58)</f>
        <v>1.6898169308440056</v>
      </c>
      <c r="P57" s="962">
        <f>P3*$AH57/SUM($AH54:$AH58)</f>
        <v>229.99176527391845</v>
      </c>
      <c r="Q57" s="962">
        <f>Q3*$AH57/SUM($AH54:$AH58)</f>
        <v>0.17359028471397508</v>
      </c>
      <c r="R57" s="962">
        <f>R3*$AH57/SUM($AH54:$AH58)</f>
        <v>0</v>
      </c>
      <c r="S57" s="962">
        <f>S3*$AH57/SUM($AH54:$AH58)</f>
        <v>0</v>
      </c>
      <c r="T57" s="962">
        <f>T3*$AH57/SUM($AH54:$AH58)</f>
        <v>0</v>
      </c>
      <c r="U57" s="962">
        <f>U3*$AH57/SUM($AH54:$AH58)</f>
        <v>0</v>
      </c>
      <c r="V57" s="962">
        <f>V3*$AH57/SUM($AH54:$AH58)</f>
        <v>0</v>
      </c>
      <c r="W57" s="962">
        <f>W3*$AH57/SUM($AH54:$AH58)</f>
        <v>0</v>
      </c>
      <c r="X57" s="962">
        <f>X3*$AH57/SUM($AH54:$AH58)</f>
        <v>0.99391959477824676</v>
      </c>
      <c r="Y57" s="962">
        <v>0</v>
      </c>
      <c r="Z57" s="962">
        <v>0</v>
      </c>
      <c r="AA57" s="962">
        <f>$AA$3*$AL57/SUM($AL$54:$AL$58)</f>
        <v>0.12314549059387785</v>
      </c>
      <c r="AB57" s="962">
        <v>0</v>
      </c>
      <c r="AC57" s="962">
        <f>AC$3*$AI57/SUM($AI$54:$AI$58)</f>
        <v>7.1405731636426761</v>
      </c>
      <c r="AD57" s="69">
        <f>AD$3*$AI57/SUM($AI$54:$AI$58)</f>
        <v>90.755925478129285</v>
      </c>
      <c r="AE57" s="1"/>
      <c r="AF57" s="198">
        <v>48684.6948034788</v>
      </c>
      <c r="AG57" s="198">
        <v>0</v>
      </c>
      <c r="AH57" s="198">
        <v>766858.40481956536</v>
      </c>
      <c r="AI57" s="198">
        <v>678543.33118228673</v>
      </c>
      <c r="AJ57" s="198">
        <v>12844.005983572895</v>
      </c>
      <c r="AK57" s="2"/>
      <c r="AL57" s="991">
        <v>128117802.47677232</v>
      </c>
      <c r="AM57" s="2"/>
    </row>
    <row r="58" spans="1:39">
      <c r="A58" s="788" t="s">
        <v>99</v>
      </c>
      <c r="B58" s="263">
        <f>B3*$AF58/SUM($AF54:$AF58)</f>
        <v>355.60006482129319</v>
      </c>
      <c r="C58" s="962">
        <f>C3*$AF58/SUM($AF54:$AF58)</f>
        <v>0</v>
      </c>
      <c r="D58" s="962">
        <f>D3*$AF58/SUM($AF54:$AF58)</f>
        <v>13.361112421379355</v>
      </c>
      <c r="E58" s="962">
        <f>E3*$AF58/SUM($AF54:$AF58)</f>
        <v>0</v>
      </c>
      <c r="F58" s="962">
        <f>F3*$AF58/SUM($AF54:$AF58)</f>
        <v>0</v>
      </c>
      <c r="G58" s="962">
        <f>G3*$AH58/SUM($AH54:$AH58)</f>
        <v>6.3578878277637338</v>
      </c>
      <c r="H58" s="962">
        <f>H3*$AF58/SUM($AF54:$AF58)</f>
        <v>0</v>
      </c>
      <c r="I58" s="962">
        <f>I3*$AF58/SUM($AF54:$AF58)</f>
        <v>0</v>
      </c>
      <c r="J58" s="962">
        <f>J3*$AF58/SUM($AF54:$AF58)</f>
        <v>0</v>
      </c>
      <c r="K58" s="962">
        <f>K3*$AF58/SUM($AF54:$AF58)</f>
        <v>0</v>
      </c>
      <c r="L58" s="962">
        <f>L3*$AH58/SUM($AH54:$AH58)</f>
        <v>0</v>
      </c>
      <c r="M58" s="962">
        <v>0</v>
      </c>
      <c r="N58" s="962">
        <f>N3*$AH58/SUM($AH54:$AH58)</f>
        <v>70.404579710628099</v>
      </c>
      <c r="O58" s="962">
        <f>O3*$AH58/SUM($AH54:$AH58)</f>
        <v>3.0093272850861053</v>
      </c>
      <c r="P58" s="962">
        <f>P3*$AH58/SUM($AH54:$AH58)</f>
        <v>409.58312226060565</v>
      </c>
      <c r="Q58" s="962">
        <f>Q3*$AH58/SUM($AH54:$AH58)</f>
        <v>0.30913998474066345</v>
      </c>
      <c r="R58" s="962">
        <f>R3*$AH58/SUM($AH54:$AH58)</f>
        <v>0</v>
      </c>
      <c r="S58" s="962">
        <f>S3*$AH58/SUM($AH54:$AH58)</f>
        <v>0</v>
      </c>
      <c r="T58" s="962">
        <f>T3*$AH58/SUM($AH54:$AH58)</f>
        <v>0</v>
      </c>
      <c r="U58" s="962">
        <f>U3*$AH58/SUM($AH54:$AH58)</f>
        <v>0</v>
      </c>
      <c r="V58" s="962">
        <f>V3*$AH58/SUM($AH54:$AH58)</f>
        <v>0</v>
      </c>
      <c r="W58" s="962">
        <f>W3*$AH58/SUM($AH54:$AH58)</f>
        <v>0</v>
      </c>
      <c r="X58" s="962">
        <f>X3*$AH58/SUM($AH54:$AH58)</f>
        <v>1.7700315940460998</v>
      </c>
      <c r="Y58" s="962">
        <v>0</v>
      </c>
      <c r="Z58" s="962">
        <v>0</v>
      </c>
      <c r="AA58" s="962">
        <f>$AA$3*$AL58/SUM($AL$54:$AL$58)</f>
        <v>6.7570020688147894E-2</v>
      </c>
      <c r="AB58" s="962">
        <v>0</v>
      </c>
      <c r="AC58" s="962">
        <f>AC$3*$AI58/SUM($AI$54:$AI$58)</f>
        <v>7.2758023060134258</v>
      </c>
      <c r="AD58" s="69">
        <f>AD$3*$AI58/SUM($AI$54:$AI$58)</f>
        <v>92.474673495439731</v>
      </c>
      <c r="AE58" s="1"/>
      <c r="AF58" s="198">
        <v>98492.047275739111</v>
      </c>
      <c r="AG58" s="198">
        <v>0</v>
      </c>
      <c r="AH58" s="198">
        <v>1365667.4159777137</v>
      </c>
      <c r="AI58" s="198">
        <v>691393.67675459676</v>
      </c>
      <c r="AJ58" s="198">
        <v>25987.370915987034</v>
      </c>
      <c r="AK58" s="2"/>
      <c r="AL58" s="991">
        <v>70298331.852241844</v>
      </c>
      <c r="AM58" s="2"/>
    </row>
    <row r="59" spans="1:39">
      <c r="A59" s="788" t="s">
        <v>2</v>
      </c>
      <c r="B59" s="263">
        <f t="shared" ref="B59:AD59" si="0">B4</f>
        <v>1115.1600000000001</v>
      </c>
      <c r="C59" s="962">
        <f t="shared" si="0"/>
        <v>0</v>
      </c>
      <c r="D59" s="962">
        <f t="shared" si="0"/>
        <v>867.99</v>
      </c>
      <c r="E59" s="962">
        <f t="shared" si="0"/>
        <v>0</v>
      </c>
      <c r="F59" s="962">
        <f t="shared" si="0"/>
        <v>0</v>
      </c>
      <c r="G59" s="962">
        <f t="shared" si="0"/>
        <v>4.91</v>
      </c>
      <c r="H59" s="962">
        <f t="shared" si="0"/>
        <v>0.95</v>
      </c>
      <c r="I59" s="962">
        <f t="shared" si="0"/>
        <v>0.39</v>
      </c>
      <c r="J59" s="962">
        <f t="shared" si="0"/>
        <v>0</v>
      </c>
      <c r="K59" s="962">
        <f t="shared" si="0"/>
        <v>1.1299999999999999</v>
      </c>
      <c r="L59" s="962">
        <f t="shared" si="0"/>
        <v>0.56999999999999995</v>
      </c>
      <c r="M59" s="962">
        <f t="shared" si="0"/>
        <v>0.08</v>
      </c>
      <c r="N59" s="962">
        <f t="shared" si="0"/>
        <v>3.22</v>
      </c>
      <c r="O59" s="962">
        <f t="shared" si="0"/>
        <v>0.61</v>
      </c>
      <c r="P59" s="962">
        <f t="shared" si="0"/>
        <v>147.41999999999999</v>
      </c>
      <c r="Q59" s="962">
        <f t="shared" si="0"/>
        <v>0.2</v>
      </c>
      <c r="R59" s="962">
        <f t="shared" si="0"/>
        <v>142.6</v>
      </c>
      <c r="S59" s="962">
        <f t="shared" si="0"/>
        <v>1.22</v>
      </c>
      <c r="T59" s="962">
        <f t="shared" si="0"/>
        <v>0</v>
      </c>
      <c r="U59" s="962">
        <f t="shared" si="0"/>
        <v>0</v>
      </c>
      <c r="V59" s="962">
        <f t="shared" si="0"/>
        <v>0.36</v>
      </c>
      <c r="W59" s="962">
        <f t="shared" si="0"/>
        <v>0</v>
      </c>
      <c r="X59" s="962">
        <f t="shared" si="0"/>
        <v>36.44</v>
      </c>
      <c r="Y59" s="962">
        <f t="shared" si="0"/>
        <v>0</v>
      </c>
      <c r="Z59" s="962">
        <f t="shared" si="0"/>
        <v>0.5</v>
      </c>
      <c r="AA59" s="962">
        <f t="shared" si="0"/>
        <v>8.66</v>
      </c>
      <c r="AB59" s="962">
        <f t="shared" si="0"/>
        <v>15.21</v>
      </c>
      <c r="AC59" s="962">
        <f t="shared" si="0"/>
        <v>627.63</v>
      </c>
      <c r="AD59" s="69">
        <f t="shared" si="0"/>
        <v>908.81</v>
      </c>
      <c r="AE59" s="1"/>
    </row>
    <row r="60" spans="1:39">
      <c r="A60" s="788" t="s">
        <v>3</v>
      </c>
      <c r="B60" s="263">
        <f t="shared" ref="B60:AD60" si="1">B5</f>
        <v>65.59</v>
      </c>
      <c r="C60" s="962">
        <f t="shared" si="1"/>
        <v>0</v>
      </c>
      <c r="D60" s="962">
        <f t="shared" si="1"/>
        <v>0</v>
      </c>
      <c r="E60" s="962">
        <f t="shared" si="1"/>
        <v>0</v>
      </c>
      <c r="F60" s="962">
        <f t="shared" si="1"/>
        <v>0</v>
      </c>
      <c r="G60" s="962">
        <f t="shared" si="1"/>
        <v>0</v>
      </c>
      <c r="H60" s="962">
        <f t="shared" si="1"/>
        <v>0</v>
      </c>
      <c r="I60" s="962">
        <f t="shared" si="1"/>
        <v>0</v>
      </c>
      <c r="J60" s="962">
        <f t="shared" si="1"/>
        <v>0</v>
      </c>
      <c r="K60" s="962">
        <f t="shared" si="1"/>
        <v>0</v>
      </c>
      <c r="L60" s="962">
        <f t="shared" si="1"/>
        <v>0</v>
      </c>
      <c r="M60" s="962">
        <f t="shared" si="1"/>
        <v>247.51</v>
      </c>
      <c r="N60" s="962">
        <f t="shared" si="1"/>
        <v>5.65</v>
      </c>
      <c r="O60" s="962">
        <f t="shared" si="1"/>
        <v>0</v>
      </c>
      <c r="P60" s="962">
        <f t="shared" si="1"/>
        <v>25</v>
      </c>
      <c r="Q60" s="962">
        <f t="shared" si="1"/>
        <v>0.3</v>
      </c>
      <c r="R60" s="962">
        <f t="shared" si="1"/>
        <v>0</v>
      </c>
      <c r="S60" s="962">
        <f t="shared" si="1"/>
        <v>0.01</v>
      </c>
      <c r="T60" s="962">
        <f t="shared" si="1"/>
        <v>0</v>
      </c>
      <c r="U60" s="962">
        <f t="shared" si="1"/>
        <v>0</v>
      </c>
      <c r="V60" s="962">
        <f t="shared" si="1"/>
        <v>0</v>
      </c>
      <c r="W60" s="962">
        <f t="shared" si="1"/>
        <v>0</v>
      </c>
      <c r="X60" s="962">
        <f t="shared" si="1"/>
        <v>0.1</v>
      </c>
      <c r="Y60" s="962">
        <f t="shared" si="1"/>
        <v>10.63</v>
      </c>
      <c r="Z60" s="962">
        <f t="shared" si="1"/>
        <v>16.309999999999999</v>
      </c>
      <c r="AA60" s="962">
        <f t="shared" si="1"/>
        <v>126.49</v>
      </c>
      <c r="AB60" s="962">
        <f t="shared" si="1"/>
        <v>11.65</v>
      </c>
      <c r="AC60" s="962">
        <f t="shared" si="1"/>
        <v>2685.32</v>
      </c>
      <c r="AD60" s="69">
        <f t="shared" si="1"/>
        <v>463.32</v>
      </c>
      <c r="AE60" s="1"/>
    </row>
    <row r="61" spans="1:39">
      <c r="A61" s="788" t="s">
        <v>4</v>
      </c>
      <c r="B61" s="263">
        <f t="shared" ref="B61:AD61" si="2">B6</f>
        <v>150.61000000000001</v>
      </c>
      <c r="C61" s="962">
        <f t="shared" si="2"/>
        <v>0</v>
      </c>
      <c r="D61" s="962">
        <f t="shared" si="2"/>
        <v>5.14</v>
      </c>
      <c r="E61" s="962">
        <f t="shared" si="2"/>
        <v>0</v>
      </c>
      <c r="F61" s="962">
        <f t="shared" si="2"/>
        <v>0</v>
      </c>
      <c r="G61" s="962">
        <f t="shared" si="2"/>
        <v>169.63</v>
      </c>
      <c r="H61" s="962">
        <f t="shared" si="2"/>
        <v>2.77</v>
      </c>
      <c r="I61" s="962">
        <f t="shared" si="2"/>
        <v>19.7</v>
      </c>
      <c r="J61" s="962">
        <f t="shared" si="2"/>
        <v>0.1</v>
      </c>
      <c r="K61" s="962">
        <f t="shared" si="2"/>
        <v>0</v>
      </c>
      <c r="L61" s="962">
        <f t="shared" si="2"/>
        <v>0</v>
      </c>
      <c r="M61" s="962">
        <f t="shared" si="2"/>
        <v>0</v>
      </c>
      <c r="N61" s="962">
        <f t="shared" si="2"/>
        <v>0.6</v>
      </c>
      <c r="O61" s="962">
        <f t="shared" si="2"/>
        <v>0.01</v>
      </c>
      <c r="P61" s="962">
        <f t="shared" si="2"/>
        <v>34.89</v>
      </c>
      <c r="Q61" s="962">
        <f t="shared" si="2"/>
        <v>0.01</v>
      </c>
      <c r="R61" s="962">
        <f t="shared" si="2"/>
        <v>0</v>
      </c>
      <c r="S61" s="962">
        <f t="shared" si="2"/>
        <v>0.28999999999999998</v>
      </c>
      <c r="T61" s="962">
        <f t="shared" si="2"/>
        <v>0</v>
      </c>
      <c r="U61" s="962">
        <f t="shared" si="2"/>
        <v>0</v>
      </c>
      <c r="V61" s="962">
        <f t="shared" si="2"/>
        <v>0</v>
      </c>
      <c r="W61" s="962">
        <f t="shared" si="2"/>
        <v>0</v>
      </c>
      <c r="X61" s="962">
        <f t="shared" si="2"/>
        <v>0</v>
      </c>
      <c r="Y61" s="962">
        <f t="shared" si="2"/>
        <v>0</v>
      </c>
      <c r="Z61" s="962">
        <f t="shared" si="2"/>
        <v>0</v>
      </c>
      <c r="AA61" s="962">
        <f t="shared" si="2"/>
        <v>0.05</v>
      </c>
      <c r="AB61" s="962">
        <f t="shared" si="2"/>
        <v>0</v>
      </c>
      <c r="AC61" s="962">
        <f t="shared" si="2"/>
        <v>130.58000000000001</v>
      </c>
      <c r="AD61" s="69">
        <f t="shared" si="2"/>
        <v>447.44</v>
      </c>
      <c r="AE61" s="1"/>
    </row>
    <row r="62" spans="1:39">
      <c r="A62" s="788" t="s">
        <v>5</v>
      </c>
      <c r="B62" s="263">
        <f t="shared" ref="B62:AD62" si="3">B7</f>
        <v>74.75</v>
      </c>
      <c r="C62" s="962">
        <f t="shared" si="3"/>
        <v>0</v>
      </c>
      <c r="D62" s="962">
        <f t="shared" si="3"/>
        <v>1.25</v>
      </c>
      <c r="E62" s="962">
        <f t="shared" si="3"/>
        <v>0</v>
      </c>
      <c r="F62" s="962">
        <f t="shared" si="3"/>
        <v>0</v>
      </c>
      <c r="G62" s="962">
        <f t="shared" si="3"/>
        <v>3.65</v>
      </c>
      <c r="H62" s="962">
        <f t="shared" si="3"/>
        <v>1.01</v>
      </c>
      <c r="I62" s="962">
        <f t="shared" si="3"/>
        <v>0</v>
      </c>
      <c r="J62" s="962">
        <f t="shared" si="3"/>
        <v>0</v>
      </c>
      <c r="K62" s="962">
        <f t="shared" si="3"/>
        <v>0</v>
      </c>
      <c r="L62" s="962">
        <f t="shared" si="3"/>
        <v>0</v>
      </c>
      <c r="M62" s="962">
        <f t="shared" si="3"/>
        <v>0</v>
      </c>
      <c r="N62" s="962">
        <f t="shared" si="3"/>
        <v>1.07</v>
      </c>
      <c r="O62" s="962">
        <f t="shared" si="3"/>
        <v>0.4</v>
      </c>
      <c r="P62" s="962">
        <f t="shared" si="3"/>
        <v>16.57</v>
      </c>
      <c r="Q62" s="962">
        <f t="shared" si="3"/>
        <v>0.52</v>
      </c>
      <c r="R62" s="962">
        <f t="shared" si="3"/>
        <v>0</v>
      </c>
      <c r="S62" s="962">
        <f t="shared" si="3"/>
        <v>0.04</v>
      </c>
      <c r="T62" s="962">
        <f t="shared" si="3"/>
        <v>0</v>
      </c>
      <c r="U62" s="962">
        <f t="shared" si="3"/>
        <v>0</v>
      </c>
      <c r="V62" s="962">
        <f t="shared" si="3"/>
        <v>0.4</v>
      </c>
      <c r="W62" s="962">
        <f t="shared" si="3"/>
        <v>0.31</v>
      </c>
      <c r="X62" s="962">
        <f t="shared" si="3"/>
        <v>0</v>
      </c>
      <c r="Y62" s="962">
        <f t="shared" si="3"/>
        <v>0</v>
      </c>
      <c r="Z62" s="962">
        <f t="shared" si="3"/>
        <v>0</v>
      </c>
      <c r="AA62" s="962">
        <f t="shared" si="3"/>
        <v>0.83</v>
      </c>
      <c r="AB62" s="962">
        <f t="shared" si="3"/>
        <v>0</v>
      </c>
      <c r="AC62" s="962">
        <f t="shared" si="3"/>
        <v>0.34</v>
      </c>
      <c r="AD62" s="69">
        <f t="shared" si="3"/>
        <v>329.47</v>
      </c>
      <c r="AE62" s="1"/>
    </row>
    <row r="63" spans="1:39">
      <c r="A63" s="788" t="s">
        <v>6</v>
      </c>
      <c r="B63" s="263">
        <f t="shared" ref="B63:AD63" si="4">B8</f>
        <v>246.51</v>
      </c>
      <c r="C63" s="962">
        <f t="shared" si="4"/>
        <v>0</v>
      </c>
      <c r="D63" s="962">
        <f t="shared" si="4"/>
        <v>33.630000000000003</v>
      </c>
      <c r="E63" s="962">
        <f t="shared" si="4"/>
        <v>0</v>
      </c>
      <c r="F63" s="962">
        <f t="shared" si="4"/>
        <v>0</v>
      </c>
      <c r="G63" s="962">
        <f t="shared" si="4"/>
        <v>14.73</v>
      </c>
      <c r="H63" s="962">
        <f t="shared" si="4"/>
        <v>1.66</v>
      </c>
      <c r="I63" s="962">
        <f t="shared" si="4"/>
        <v>0</v>
      </c>
      <c r="J63" s="962">
        <f t="shared" si="4"/>
        <v>1.22</v>
      </c>
      <c r="K63" s="962">
        <f t="shared" si="4"/>
        <v>0</v>
      </c>
      <c r="L63" s="962">
        <f t="shared" si="4"/>
        <v>0</v>
      </c>
      <c r="M63" s="962">
        <f t="shared" si="4"/>
        <v>0</v>
      </c>
      <c r="N63" s="962">
        <f t="shared" si="4"/>
        <v>0.77</v>
      </c>
      <c r="O63" s="962">
        <f t="shared" si="4"/>
        <v>0.01</v>
      </c>
      <c r="P63" s="962">
        <f t="shared" si="4"/>
        <v>47.82</v>
      </c>
      <c r="Q63" s="962">
        <f t="shared" si="4"/>
        <v>0.04</v>
      </c>
      <c r="R63" s="962">
        <f t="shared" si="4"/>
        <v>0</v>
      </c>
      <c r="S63" s="962">
        <f t="shared" si="4"/>
        <v>0.16</v>
      </c>
      <c r="T63" s="962">
        <f t="shared" si="4"/>
        <v>0</v>
      </c>
      <c r="U63" s="962">
        <f t="shared" si="4"/>
        <v>0</v>
      </c>
      <c r="V63" s="962">
        <f t="shared" si="4"/>
        <v>0.59</v>
      </c>
      <c r="W63" s="962">
        <f t="shared" si="4"/>
        <v>0.73</v>
      </c>
      <c r="X63" s="962">
        <f t="shared" si="4"/>
        <v>0.06</v>
      </c>
      <c r="Y63" s="962">
        <f t="shared" si="4"/>
        <v>0</v>
      </c>
      <c r="Z63" s="962">
        <f t="shared" si="4"/>
        <v>7.0000000000000007E-2</v>
      </c>
      <c r="AA63" s="962">
        <f t="shared" si="4"/>
        <v>0.84</v>
      </c>
      <c r="AB63" s="962">
        <f t="shared" si="4"/>
        <v>17.34</v>
      </c>
      <c r="AC63" s="962">
        <f t="shared" si="4"/>
        <v>2289.5300000000002</v>
      </c>
      <c r="AD63" s="69">
        <f t="shared" si="4"/>
        <v>225.7</v>
      </c>
      <c r="AE63" s="1"/>
    </row>
    <row r="64" spans="1:39">
      <c r="A64" s="788" t="s">
        <v>428</v>
      </c>
      <c r="B64" s="263">
        <f t="shared" ref="B64:AD64" si="5">B9</f>
        <v>11.62</v>
      </c>
      <c r="C64" s="962">
        <f t="shared" si="5"/>
        <v>0</v>
      </c>
      <c r="D64" s="962">
        <f t="shared" si="5"/>
        <v>0</v>
      </c>
      <c r="E64" s="962">
        <f t="shared" si="5"/>
        <v>0</v>
      </c>
      <c r="F64" s="962">
        <f t="shared" si="5"/>
        <v>0</v>
      </c>
      <c r="G64" s="962">
        <f t="shared" si="5"/>
        <v>0</v>
      </c>
      <c r="H64" s="962">
        <f t="shared" si="5"/>
        <v>0</v>
      </c>
      <c r="I64" s="962">
        <f t="shared" si="5"/>
        <v>0</v>
      </c>
      <c r="J64" s="962">
        <f t="shared" si="5"/>
        <v>0</v>
      </c>
      <c r="K64" s="962">
        <f t="shared" si="5"/>
        <v>0</v>
      </c>
      <c r="L64" s="962">
        <f t="shared" si="5"/>
        <v>0</v>
      </c>
      <c r="M64" s="962">
        <f t="shared" si="5"/>
        <v>0.09</v>
      </c>
      <c r="N64" s="962">
        <f t="shared" si="5"/>
        <v>2.59</v>
      </c>
      <c r="O64" s="962">
        <f t="shared" si="5"/>
        <v>0</v>
      </c>
      <c r="P64" s="962">
        <f t="shared" si="5"/>
        <v>105.4</v>
      </c>
      <c r="Q64" s="962">
        <f t="shared" si="5"/>
        <v>7.0000000000000007E-2</v>
      </c>
      <c r="R64" s="962">
        <f t="shared" si="5"/>
        <v>0</v>
      </c>
      <c r="S64" s="962">
        <f t="shared" si="5"/>
        <v>0.44</v>
      </c>
      <c r="T64" s="962">
        <f t="shared" si="5"/>
        <v>0</v>
      </c>
      <c r="U64" s="962">
        <f t="shared" si="5"/>
        <v>0</v>
      </c>
      <c r="V64" s="962">
        <f t="shared" si="5"/>
        <v>0</v>
      </c>
      <c r="W64" s="962">
        <f t="shared" si="5"/>
        <v>0</v>
      </c>
      <c r="X64" s="962">
        <f t="shared" si="5"/>
        <v>0.06</v>
      </c>
      <c r="Y64" s="962">
        <f t="shared" si="5"/>
        <v>0</v>
      </c>
      <c r="Z64" s="962">
        <f t="shared" si="5"/>
        <v>0.17</v>
      </c>
      <c r="AA64" s="962">
        <f t="shared" si="5"/>
        <v>2.97</v>
      </c>
      <c r="AB64" s="962">
        <f t="shared" si="5"/>
        <v>0.5</v>
      </c>
      <c r="AC64" s="962">
        <f t="shared" si="5"/>
        <v>251.17</v>
      </c>
      <c r="AD64" s="69">
        <f t="shared" si="5"/>
        <v>191.24</v>
      </c>
      <c r="AE64" s="1"/>
    </row>
    <row r="65" spans="1:39">
      <c r="A65" s="788" t="s">
        <v>7</v>
      </c>
      <c r="B65" s="263">
        <f t="shared" ref="B65:AD65" si="6">B10</f>
        <v>700.34</v>
      </c>
      <c r="C65" s="962">
        <f t="shared" si="6"/>
        <v>0</v>
      </c>
      <c r="D65" s="962">
        <f t="shared" si="6"/>
        <v>67.55</v>
      </c>
      <c r="E65" s="962">
        <f t="shared" si="6"/>
        <v>0</v>
      </c>
      <c r="F65" s="962">
        <f t="shared" si="6"/>
        <v>0</v>
      </c>
      <c r="G65" s="962">
        <f t="shared" si="6"/>
        <v>14</v>
      </c>
      <c r="H65" s="962">
        <f t="shared" si="6"/>
        <v>0.03</v>
      </c>
      <c r="I65" s="962">
        <f t="shared" si="6"/>
        <v>0</v>
      </c>
      <c r="J65" s="962">
        <f t="shared" si="6"/>
        <v>0</v>
      </c>
      <c r="K65" s="962">
        <f t="shared" si="6"/>
        <v>0.14000000000000001</v>
      </c>
      <c r="L65" s="962">
        <f t="shared" si="6"/>
        <v>0</v>
      </c>
      <c r="M65" s="962">
        <f t="shared" si="6"/>
        <v>0</v>
      </c>
      <c r="N65" s="962">
        <f t="shared" si="6"/>
        <v>4.8499999999999996</v>
      </c>
      <c r="O65" s="962">
        <f t="shared" si="6"/>
        <v>0.04</v>
      </c>
      <c r="P65" s="962">
        <f t="shared" si="6"/>
        <v>12.33</v>
      </c>
      <c r="Q65" s="962">
        <f t="shared" si="6"/>
        <v>0.93</v>
      </c>
      <c r="R65" s="962">
        <f t="shared" si="6"/>
        <v>0</v>
      </c>
      <c r="S65" s="962">
        <f t="shared" si="6"/>
        <v>0.03</v>
      </c>
      <c r="T65" s="962">
        <f t="shared" si="6"/>
        <v>0.02</v>
      </c>
      <c r="U65" s="962">
        <f t="shared" si="6"/>
        <v>1.34</v>
      </c>
      <c r="V65" s="962">
        <f t="shared" si="6"/>
        <v>0</v>
      </c>
      <c r="W65" s="962">
        <f t="shared" si="6"/>
        <v>0</v>
      </c>
      <c r="X65" s="962">
        <f t="shared" si="6"/>
        <v>0.97</v>
      </c>
      <c r="Y65" s="962">
        <f t="shared" si="6"/>
        <v>0</v>
      </c>
      <c r="Z65" s="962">
        <f t="shared" si="6"/>
        <v>0.18</v>
      </c>
      <c r="AA65" s="962">
        <f t="shared" si="6"/>
        <v>4.2</v>
      </c>
      <c r="AB65" s="962">
        <f t="shared" si="6"/>
        <v>187.09</v>
      </c>
      <c r="AC65" s="962">
        <f t="shared" si="6"/>
        <v>8733.15</v>
      </c>
      <c r="AD65" s="69">
        <f t="shared" si="6"/>
        <v>842.42</v>
      </c>
      <c r="AE65" s="1"/>
    </row>
    <row r="66" spans="1:39">
      <c r="A66" s="788" t="s">
        <v>8</v>
      </c>
      <c r="B66" s="263">
        <f t="shared" ref="B66:AD66" si="7">B11</f>
        <v>837.51</v>
      </c>
      <c r="C66" s="962">
        <f t="shared" si="7"/>
        <v>0</v>
      </c>
      <c r="D66" s="962">
        <f t="shared" si="7"/>
        <v>2.91</v>
      </c>
      <c r="E66" s="962">
        <f t="shared" si="7"/>
        <v>0</v>
      </c>
      <c r="F66" s="962">
        <f t="shared" si="7"/>
        <v>0</v>
      </c>
      <c r="G66" s="962">
        <f t="shared" si="7"/>
        <v>1.84</v>
      </c>
      <c r="H66" s="962">
        <f t="shared" si="7"/>
        <v>0</v>
      </c>
      <c r="I66" s="962">
        <f t="shared" si="7"/>
        <v>0</v>
      </c>
      <c r="J66" s="962">
        <f t="shared" si="7"/>
        <v>0</v>
      </c>
      <c r="K66" s="962">
        <f t="shared" si="7"/>
        <v>0</v>
      </c>
      <c r="L66" s="962">
        <f t="shared" si="7"/>
        <v>0</v>
      </c>
      <c r="M66" s="962">
        <f t="shared" si="7"/>
        <v>0</v>
      </c>
      <c r="N66" s="962">
        <f t="shared" si="7"/>
        <v>3.69</v>
      </c>
      <c r="O66" s="962">
        <f t="shared" si="7"/>
        <v>0.01</v>
      </c>
      <c r="P66" s="962">
        <f t="shared" si="7"/>
        <v>5.01</v>
      </c>
      <c r="Q66" s="962">
        <f t="shared" si="7"/>
        <v>0.43</v>
      </c>
      <c r="R66" s="962">
        <f t="shared" si="7"/>
        <v>0</v>
      </c>
      <c r="S66" s="962">
        <f t="shared" si="7"/>
        <v>0.01</v>
      </c>
      <c r="T66" s="962">
        <f t="shared" si="7"/>
        <v>0</v>
      </c>
      <c r="U66" s="962">
        <f t="shared" si="7"/>
        <v>0</v>
      </c>
      <c r="V66" s="962">
        <f t="shared" si="7"/>
        <v>0</v>
      </c>
      <c r="W66" s="962">
        <f t="shared" si="7"/>
        <v>0</v>
      </c>
      <c r="X66" s="962">
        <f t="shared" si="7"/>
        <v>1.21</v>
      </c>
      <c r="Y66" s="962">
        <f t="shared" si="7"/>
        <v>0</v>
      </c>
      <c r="Z66" s="962">
        <f t="shared" si="7"/>
        <v>0.97</v>
      </c>
      <c r="AA66" s="962">
        <f t="shared" si="7"/>
        <v>13.87</v>
      </c>
      <c r="AB66" s="962">
        <f t="shared" si="7"/>
        <v>89.28</v>
      </c>
      <c r="AC66" s="962">
        <f t="shared" si="7"/>
        <v>8795.58</v>
      </c>
      <c r="AD66" s="69">
        <f t="shared" si="7"/>
        <v>334.09</v>
      </c>
      <c r="AE66" s="1"/>
    </row>
    <row r="67" spans="1:39">
      <c r="A67" s="788" t="s">
        <v>9</v>
      </c>
      <c r="B67" s="263">
        <f t="shared" ref="B67:AD67" si="8">B12</f>
        <v>397.26</v>
      </c>
      <c r="C67" s="962">
        <f t="shared" si="8"/>
        <v>0</v>
      </c>
      <c r="D67" s="962">
        <f t="shared" si="8"/>
        <v>4.9800000000000004</v>
      </c>
      <c r="E67" s="962">
        <f t="shared" si="8"/>
        <v>0</v>
      </c>
      <c r="F67" s="962">
        <f t="shared" si="8"/>
        <v>0</v>
      </c>
      <c r="G67" s="962">
        <f t="shared" si="8"/>
        <v>0.01</v>
      </c>
      <c r="H67" s="962">
        <f t="shared" si="8"/>
        <v>0.02</v>
      </c>
      <c r="I67" s="962">
        <f t="shared" si="8"/>
        <v>0</v>
      </c>
      <c r="J67" s="962">
        <f t="shared" si="8"/>
        <v>0</v>
      </c>
      <c r="K67" s="962">
        <f t="shared" si="8"/>
        <v>0.02</v>
      </c>
      <c r="L67" s="962">
        <f t="shared" si="8"/>
        <v>0.01</v>
      </c>
      <c r="M67" s="962">
        <f t="shared" si="8"/>
        <v>0</v>
      </c>
      <c r="N67" s="962">
        <f t="shared" si="8"/>
        <v>1.82</v>
      </c>
      <c r="O67" s="962">
        <f t="shared" si="8"/>
        <v>0</v>
      </c>
      <c r="P67" s="962">
        <f t="shared" si="8"/>
        <v>2.89</v>
      </c>
      <c r="Q67" s="962">
        <f t="shared" si="8"/>
        <v>0.39</v>
      </c>
      <c r="R67" s="962">
        <f t="shared" si="8"/>
        <v>0</v>
      </c>
      <c r="S67" s="962">
        <f t="shared" si="8"/>
        <v>0.01</v>
      </c>
      <c r="T67" s="962">
        <f t="shared" si="8"/>
        <v>0</v>
      </c>
      <c r="U67" s="962">
        <f t="shared" si="8"/>
        <v>0</v>
      </c>
      <c r="V67" s="962">
        <f t="shared" si="8"/>
        <v>0</v>
      </c>
      <c r="W67" s="962">
        <f t="shared" si="8"/>
        <v>0</v>
      </c>
      <c r="X67" s="962">
        <f t="shared" si="8"/>
        <v>0.7</v>
      </c>
      <c r="Y67" s="962">
        <f t="shared" si="8"/>
        <v>0</v>
      </c>
      <c r="Z67" s="962">
        <f t="shared" si="8"/>
        <v>0.01</v>
      </c>
      <c r="AA67" s="962">
        <f t="shared" si="8"/>
        <v>9.9700000000000006</v>
      </c>
      <c r="AB67" s="962">
        <f t="shared" si="8"/>
        <v>34.71</v>
      </c>
      <c r="AC67" s="962">
        <f t="shared" si="8"/>
        <v>5889.74</v>
      </c>
      <c r="AD67" s="69">
        <f t="shared" si="8"/>
        <v>176.06</v>
      </c>
      <c r="AE67" s="1"/>
    </row>
    <row r="68" spans="1:39">
      <c r="A68" s="788" t="s">
        <v>10</v>
      </c>
      <c r="B68" s="263">
        <f t="shared" ref="B68:AD68" si="9">B13</f>
        <v>4.07</v>
      </c>
      <c r="C68" s="962">
        <f t="shared" si="9"/>
        <v>0</v>
      </c>
      <c r="D68" s="962">
        <f t="shared" si="9"/>
        <v>0</v>
      </c>
      <c r="E68" s="962">
        <f t="shared" si="9"/>
        <v>0</v>
      </c>
      <c r="F68" s="962">
        <f t="shared" si="9"/>
        <v>0</v>
      </c>
      <c r="G68" s="962">
        <f t="shared" si="9"/>
        <v>0</v>
      </c>
      <c r="H68" s="962">
        <f t="shared" si="9"/>
        <v>0</v>
      </c>
      <c r="I68" s="962">
        <f t="shared" si="9"/>
        <v>0</v>
      </c>
      <c r="J68" s="962">
        <f t="shared" si="9"/>
        <v>0</v>
      </c>
      <c r="K68" s="962">
        <f t="shared" si="9"/>
        <v>0</v>
      </c>
      <c r="L68" s="962">
        <f t="shared" si="9"/>
        <v>0</v>
      </c>
      <c r="M68" s="962">
        <f t="shared" si="9"/>
        <v>0</v>
      </c>
      <c r="N68" s="962">
        <f t="shared" si="9"/>
        <v>0.08</v>
      </c>
      <c r="O68" s="962">
        <f t="shared" si="9"/>
        <v>0</v>
      </c>
      <c r="P68" s="962">
        <f t="shared" si="9"/>
        <v>0.55000000000000004</v>
      </c>
      <c r="Q68" s="962">
        <f t="shared" si="9"/>
        <v>0</v>
      </c>
      <c r="R68" s="962">
        <f t="shared" si="9"/>
        <v>0</v>
      </c>
      <c r="S68" s="962">
        <f t="shared" si="9"/>
        <v>0</v>
      </c>
      <c r="T68" s="962">
        <f t="shared" si="9"/>
        <v>0</v>
      </c>
      <c r="U68" s="962">
        <f t="shared" si="9"/>
        <v>0</v>
      </c>
      <c r="V68" s="962">
        <f t="shared" si="9"/>
        <v>0</v>
      </c>
      <c r="W68" s="962">
        <f t="shared" si="9"/>
        <v>0</v>
      </c>
      <c r="X68" s="962">
        <f t="shared" si="9"/>
        <v>0.04</v>
      </c>
      <c r="Y68" s="962">
        <f t="shared" si="9"/>
        <v>0</v>
      </c>
      <c r="Z68" s="962">
        <f t="shared" si="9"/>
        <v>0</v>
      </c>
      <c r="AA68" s="962">
        <f t="shared" si="9"/>
        <v>1.1399999999999999</v>
      </c>
      <c r="AB68" s="962">
        <f t="shared" si="9"/>
        <v>0</v>
      </c>
      <c r="AC68" s="962">
        <f t="shared" si="9"/>
        <v>214.86</v>
      </c>
      <c r="AD68" s="69">
        <f t="shared" si="9"/>
        <v>50.87</v>
      </c>
      <c r="AE68" s="1"/>
    </row>
    <row r="69" spans="1:39">
      <c r="A69" s="788" t="s">
        <v>11</v>
      </c>
      <c r="B69" s="263">
        <f t="shared" ref="B69:AD69" si="10">B14</f>
        <v>231.19</v>
      </c>
      <c r="C69" s="962">
        <f t="shared" si="10"/>
        <v>0</v>
      </c>
      <c r="D69" s="962">
        <f t="shared" si="10"/>
        <v>7.28</v>
      </c>
      <c r="E69" s="962">
        <f t="shared" si="10"/>
        <v>0</v>
      </c>
      <c r="F69" s="962">
        <f t="shared" si="10"/>
        <v>0</v>
      </c>
      <c r="G69" s="962">
        <f t="shared" si="10"/>
        <v>3.93</v>
      </c>
      <c r="H69" s="962">
        <f t="shared" si="10"/>
        <v>0</v>
      </c>
      <c r="I69" s="962">
        <f t="shared" si="10"/>
        <v>0</v>
      </c>
      <c r="J69" s="962">
        <f t="shared" si="10"/>
        <v>0</v>
      </c>
      <c r="K69" s="962">
        <f t="shared" si="10"/>
        <v>0</v>
      </c>
      <c r="L69" s="962">
        <f t="shared" si="10"/>
        <v>0</v>
      </c>
      <c r="M69" s="962">
        <f t="shared" si="10"/>
        <v>0</v>
      </c>
      <c r="N69" s="962">
        <f t="shared" si="10"/>
        <v>3.27</v>
      </c>
      <c r="O69" s="962">
        <f t="shared" si="10"/>
        <v>0.01</v>
      </c>
      <c r="P69" s="962">
        <f t="shared" si="10"/>
        <v>3.8</v>
      </c>
      <c r="Q69" s="962">
        <f t="shared" si="10"/>
        <v>1.17</v>
      </c>
      <c r="R69" s="962">
        <f t="shared" si="10"/>
        <v>0</v>
      </c>
      <c r="S69" s="962">
        <f t="shared" si="10"/>
        <v>0.1</v>
      </c>
      <c r="T69" s="962">
        <f t="shared" si="10"/>
        <v>0</v>
      </c>
      <c r="U69" s="962">
        <f t="shared" si="10"/>
        <v>0</v>
      </c>
      <c r="V69" s="962">
        <f t="shared" si="10"/>
        <v>1.58</v>
      </c>
      <c r="W69" s="962">
        <f t="shared" si="10"/>
        <v>0</v>
      </c>
      <c r="X69" s="962">
        <f t="shared" si="10"/>
        <v>1.36</v>
      </c>
      <c r="Y69" s="962">
        <f t="shared" si="10"/>
        <v>0</v>
      </c>
      <c r="Z69" s="962">
        <f t="shared" si="10"/>
        <v>0.56999999999999995</v>
      </c>
      <c r="AA69" s="962">
        <f t="shared" si="10"/>
        <v>15.9</v>
      </c>
      <c r="AB69" s="962">
        <f t="shared" si="10"/>
        <v>252.62</v>
      </c>
      <c r="AC69" s="962">
        <f t="shared" si="10"/>
        <v>32049.84</v>
      </c>
      <c r="AD69" s="69">
        <f t="shared" si="10"/>
        <v>1650.38</v>
      </c>
      <c r="AE69" s="1"/>
    </row>
    <row r="70" spans="1:39">
      <c r="A70" s="788" t="s">
        <v>12</v>
      </c>
      <c r="B70" s="263">
        <f t="shared" ref="B70:AD70" si="11">B15</f>
        <v>28.28</v>
      </c>
      <c r="C70" s="962">
        <f t="shared" si="11"/>
        <v>0</v>
      </c>
      <c r="D70" s="962">
        <f t="shared" si="11"/>
        <v>0.3</v>
      </c>
      <c r="E70" s="962">
        <f t="shared" si="11"/>
        <v>0</v>
      </c>
      <c r="F70" s="962">
        <f t="shared" si="11"/>
        <v>0</v>
      </c>
      <c r="G70" s="962">
        <f t="shared" si="11"/>
        <v>0.04</v>
      </c>
      <c r="H70" s="962">
        <f t="shared" si="11"/>
        <v>0</v>
      </c>
      <c r="I70" s="962">
        <f t="shared" si="11"/>
        <v>0</v>
      </c>
      <c r="J70" s="962">
        <f t="shared" si="11"/>
        <v>0</v>
      </c>
      <c r="K70" s="962">
        <f t="shared" si="11"/>
        <v>0</v>
      </c>
      <c r="L70" s="962">
        <f t="shared" si="11"/>
        <v>0</v>
      </c>
      <c r="M70" s="962">
        <f t="shared" si="11"/>
        <v>0</v>
      </c>
      <c r="N70" s="962">
        <f t="shared" si="11"/>
        <v>2.89</v>
      </c>
      <c r="O70" s="962">
        <f t="shared" si="11"/>
        <v>0</v>
      </c>
      <c r="P70" s="962">
        <f t="shared" si="11"/>
        <v>2.16</v>
      </c>
      <c r="Q70" s="962">
        <f t="shared" si="11"/>
        <v>0.25</v>
      </c>
      <c r="R70" s="962">
        <f t="shared" si="11"/>
        <v>0</v>
      </c>
      <c r="S70" s="962">
        <f t="shared" si="11"/>
        <v>0.02</v>
      </c>
      <c r="T70" s="962">
        <f t="shared" si="11"/>
        <v>0</v>
      </c>
      <c r="U70" s="962">
        <f t="shared" si="11"/>
        <v>0</v>
      </c>
      <c r="V70" s="962">
        <f t="shared" si="11"/>
        <v>0</v>
      </c>
      <c r="W70" s="962">
        <f t="shared" si="11"/>
        <v>0</v>
      </c>
      <c r="X70" s="962">
        <f t="shared" si="11"/>
        <v>0.2</v>
      </c>
      <c r="Y70" s="962">
        <f t="shared" si="11"/>
        <v>0</v>
      </c>
      <c r="Z70" s="962">
        <f t="shared" si="11"/>
        <v>0.03</v>
      </c>
      <c r="AA70" s="962">
        <f t="shared" si="11"/>
        <v>1.01</v>
      </c>
      <c r="AB70" s="962">
        <f t="shared" si="11"/>
        <v>76.67</v>
      </c>
      <c r="AC70" s="962">
        <f t="shared" si="11"/>
        <v>321.44</v>
      </c>
      <c r="AD70" s="69">
        <f t="shared" si="11"/>
        <v>220.24</v>
      </c>
      <c r="AE70" s="1"/>
    </row>
    <row r="71" spans="1:39">
      <c r="A71" s="788" t="s">
        <v>13</v>
      </c>
      <c r="B71" s="263">
        <f t="shared" ref="B71:AD71" si="12">B16</f>
        <v>15.69</v>
      </c>
      <c r="C71" s="962">
        <f t="shared" si="12"/>
        <v>0</v>
      </c>
      <c r="D71" s="962">
        <f t="shared" si="12"/>
        <v>0.03</v>
      </c>
      <c r="E71" s="962">
        <f t="shared" si="12"/>
        <v>0</v>
      </c>
      <c r="F71" s="962">
        <f t="shared" si="12"/>
        <v>0</v>
      </c>
      <c r="G71" s="962">
        <f t="shared" si="12"/>
        <v>0</v>
      </c>
      <c r="H71" s="962">
        <f t="shared" si="12"/>
        <v>0</v>
      </c>
      <c r="I71" s="962">
        <f t="shared" si="12"/>
        <v>7.0000000000000007E-2</v>
      </c>
      <c r="J71" s="962">
        <f t="shared" si="12"/>
        <v>0</v>
      </c>
      <c r="K71" s="962">
        <f t="shared" si="12"/>
        <v>0</v>
      </c>
      <c r="L71" s="962">
        <f t="shared" si="12"/>
        <v>0</v>
      </c>
      <c r="M71" s="962">
        <f t="shared" si="12"/>
        <v>0</v>
      </c>
      <c r="N71" s="962">
        <f t="shared" si="12"/>
        <v>1.56</v>
      </c>
      <c r="O71" s="962">
        <f t="shared" si="12"/>
        <v>0</v>
      </c>
      <c r="P71" s="962">
        <f t="shared" si="12"/>
        <v>1</v>
      </c>
      <c r="Q71" s="962">
        <f t="shared" si="12"/>
        <v>0.14000000000000001</v>
      </c>
      <c r="R71" s="962">
        <f t="shared" si="12"/>
        <v>0</v>
      </c>
      <c r="S71" s="962">
        <f t="shared" si="12"/>
        <v>0.04</v>
      </c>
      <c r="T71" s="962">
        <f t="shared" si="12"/>
        <v>0</v>
      </c>
      <c r="U71" s="962">
        <f t="shared" si="12"/>
        <v>0.1</v>
      </c>
      <c r="V71" s="962">
        <f t="shared" si="12"/>
        <v>0</v>
      </c>
      <c r="W71" s="962">
        <f t="shared" si="12"/>
        <v>0</v>
      </c>
      <c r="X71" s="962">
        <f t="shared" si="12"/>
        <v>0.2</v>
      </c>
      <c r="Y71" s="962">
        <f t="shared" si="12"/>
        <v>0</v>
      </c>
      <c r="Z71" s="962">
        <f t="shared" si="12"/>
        <v>7.0000000000000007E-2</v>
      </c>
      <c r="AA71" s="962">
        <f t="shared" si="12"/>
        <v>0.11</v>
      </c>
      <c r="AB71" s="962">
        <f t="shared" si="12"/>
        <v>20.420000000000002</v>
      </c>
      <c r="AC71" s="962">
        <f t="shared" si="12"/>
        <v>184.79</v>
      </c>
      <c r="AD71" s="69">
        <f t="shared" si="12"/>
        <v>140.96</v>
      </c>
      <c r="AE71" s="1"/>
    </row>
    <row r="72" spans="1:39">
      <c r="A72" s="788" t="s">
        <v>14</v>
      </c>
      <c r="B72" s="263">
        <f t="shared" ref="B72:AD72" si="13">B17</f>
        <v>33.47</v>
      </c>
      <c r="C72" s="962">
        <f t="shared" si="13"/>
        <v>0</v>
      </c>
      <c r="D72" s="962">
        <f t="shared" si="13"/>
        <v>0.52</v>
      </c>
      <c r="E72" s="962">
        <f t="shared" si="13"/>
        <v>0</v>
      </c>
      <c r="F72" s="962">
        <f t="shared" si="13"/>
        <v>0</v>
      </c>
      <c r="G72" s="962">
        <f t="shared" si="13"/>
        <v>0.01</v>
      </c>
      <c r="H72" s="962">
        <f t="shared" si="13"/>
        <v>0</v>
      </c>
      <c r="I72" s="962">
        <f t="shared" si="13"/>
        <v>0</v>
      </c>
      <c r="J72" s="962">
        <f t="shared" si="13"/>
        <v>0</v>
      </c>
      <c r="K72" s="962">
        <f t="shared" si="13"/>
        <v>0</v>
      </c>
      <c r="L72" s="962">
        <f t="shared" si="13"/>
        <v>0</v>
      </c>
      <c r="M72" s="962">
        <f t="shared" si="13"/>
        <v>0</v>
      </c>
      <c r="N72" s="962">
        <f t="shared" si="13"/>
        <v>1.27</v>
      </c>
      <c r="O72" s="962">
        <f t="shared" si="13"/>
        <v>0</v>
      </c>
      <c r="P72" s="962">
        <f t="shared" si="13"/>
        <v>3.88</v>
      </c>
      <c r="Q72" s="962">
        <f t="shared" si="13"/>
        <v>0.13</v>
      </c>
      <c r="R72" s="962">
        <f t="shared" si="13"/>
        <v>0</v>
      </c>
      <c r="S72" s="962">
        <f t="shared" si="13"/>
        <v>7.0000000000000007E-2</v>
      </c>
      <c r="T72" s="962">
        <f t="shared" si="13"/>
        <v>1.69</v>
      </c>
      <c r="U72" s="962">
        <f t="shared" si="13"/>
        <v>0</v>
      </c>
      <c r="V72" s="962">
        <f t="shared" si="13"/>
        <v>0</v>
      </c>
      <c r="W72" s="962">
        <f t="shared" si="13"/>
        <v>0</v>
      </c>
      <c r="X72" s="962">
        <f t="shared" si="13"/>
        <v>0.24</v>
      </c>
      <c r="Y72" s="962">
        <f t="shared" si="13"/>
        <v>0</v>
      </c>
      <c r="Z72" s="962">
        <f t="shared" si="13"/>
        <v>0</v>
      </c>
      <c r="AA72" s="962">
        <f t="shared" si="13"/>
        <v>2.81</v>
      </c>
      <c r="AB72" s="962">
        <f t="shared" si="13"/>
        <v>2.29</v>
      </c>
      <c r="AC72" s="962">
        <f t="shared" si="13"/>
        <v>694.28</v>
      </c>
      <c r="AD72" s="69">
        <f t="shared" si="13"/>
        <v>283.98</v>
      </c>
      <c r="AE72" s="1"/>
    </row>
    <row r="73" spans="1:39">
      <c r="A73" s="788" t="s">
        <v>15</v>
      </c>
      <c r="B73" s="263">
        <f t="shared" ref="B73:AD73" si="14">B18</f>
        <v>1.66</v>
      </c>
      <c r="C73" s="962">
        <f t="shared" si="14"/>
        <v>0</v>
      </c>
      <c r="D73" s="962">
        <f t="shared" si="14"/>
        <v>0.19</v>
      </c>
      <c r="E73" s="962">
        <f t="shared" si="14"/>
        <v>0</v>
      </c>
      <c r="F73" s="962">
        <f t="shared" si="14"/>
        <v>0</v>
      </c>
      <c r="G73" s="962">
        <f t="shared" si="14"/>
        <v>0.06</v>
      </c>
      <c r="H73" s="962">
        <f t="shared" si="14"/>
        <v>0</v>
      </c>
      <c r="I73" s="962">
        <f t="shared" si="14"/>
        <v>0</v>
      </c>
      <c r="J73" s="962">
        <f t="shared" si="14"/>
        <v>0</v>
      </c>
      <c r="K73" s="962">
        <f t="shared" si="14"/>
        <v>0</v>
      </c>
      <c r="L73" s="962">
        <f t="shared" si="14"/>
        <v>0</v>
      </c>
      <c r="M73" s="962">
        <f t="shared" si="14"/>
        <v>0</v>
      </c>
      <c r="N73" s="962">
        <f t="shared" si="14"/>
        <v>1.63</v>
      </c>
      <c r="O73" s="962">
        <f t="shared" si="14"/>
        <v>0.02</v>
      </c>
      <c r="P73" s="962">
        <f t="shared" si="14"/>
        <v>1.88</v>
      </c>
      <c r="Q73" s="962">
        <f t="shared" si="14"/>
        <v>0.06</v>
      </c>
      <c r="R73" s="962">
        <f t="shared" si="14"/>
        <v>0</v>
      </c>
      <c r="S73" s="962">
        <f t="shared" si="14"/>
        <v>0.08</v>
      </c>
      <c r="T73" s="962">
        <f t="shared" si="14"/>
        <v>0</v>
      </c>
      <c r="U73" s="962">
        <f t="shared" si="14"/>
        <v>0</v>
      </c>
      <c r="V73" s="962">
        <f t="shared" si="14"/>
        <v>0</v>
      </c>
      <c r="W73" s="962">
        <f t="shared" si="14"/>
        <v>0</v>
      </c>
      <c r="X73" s="962">
        <f t="shared" si="14"/>
        <v>0.18</v>
      </c>
      <c r="Y73" s="962">
        <f t="shared" si="14"/>
        <v>0</v>
      </c>
      <c r="Z73" s="962">
        <f t="shared" si="14"/>
        <v>0</v>
      </c>
      <c r="AA73" s="962">
        <f t="shared" si="14"/>
        <v>1.37</v>
      </c>
      <c r="AB73" s="962">
        <f t="shared" si="14"/>
        <v>2.23</v>
      </c>
      <c r="AC73" s="962">
        <f t="shared" si="14"/>
        <v>76.150000000000006</v>
      </c>
      <c r="AD73" s="69">
        <f t="shared" si="14"/>
        <v>120.74</v>
      </c>
      <c r="AE73" s="1"/>
    </row>
    <row r="74" spans="1:39">
      <c r="A74" s="788" t="s">
        <v>16</v>
      </c>
      <c r="B74" s="263">
        <f t="shared" ref="B74:AD74" si="15">B19</f>
        <v>512.11</v>
      </c>
      <c r="C74" s="962">
        <f t="shared" si="15"/>
        <v>0</v>
      </c>
      <c r="D74" s="962">
        <f t="shared" si="15"/>
        <v>43.34</v>
      </c>
      <c r="E74" s="962">
        <f t="shared" si="15"/>
        <v>0</v>
      </c>
      <c r="F74" s="962">
        <f t="shared" si="15"/>
        <v>0</v>
      </c>
      <c r="G74" s="962">
        <f t="shared" si="15"/>
        <v>7.93</v>
      </c>
      <c r="H74" s="962">
        <f t="shared" si="15"/>
        <v>7.0000000000000007E-2</v>
      </c>
      <c r="I74" s="962">
        <f t="shared" si="15"/>
        <v>0</v>
      </c>
      <c r="J74" s="962">
        <f t="shared" si="15"/>
        <v>0</v>
      </c>
      <c r="K74" s="962">
        <f t="shared" si="15"/>
        <v>0</v>
      </c>
      <c r="L74" s="962">
        <f t="shared" si="15"/>
        <v>0</v>
      </c>
      <c r="M74" s="962">
        <f t="shared" si="15"/>
        <v>0.03</v>
      </c>
      <c r="N74" s="962">
        <f t="shared" si="15"/>
        <v>1.63</v>
      </c>
      <c r="O74" s="962">
        <f t="shared" si="15"/>
        <v>0</v>
      </c>
      <c r="P74" s="962">
        <f t="shared" si="15"/>
        <v>9.23</v>
      </c>
      <c r="Q74" s="962">
        <f t="shared" si="15"/>
        <v>2.72</v>
      </c>
      <c r="R74" s="962">
        <f t="shared" si="15"/>
        <v>0</v>
      </c>
      <c r="S74" s="962">
        <f t="shared" si="15"/>
        <v>0.09</v>
      </c>
      <c r="T74" s="962">
        <f t="shared" si="15"/>
        <v>0.03</v>
      </c>
      <c r="U74" s="962">
        <f t="shared" si="15"/>
        <v>0.26</v>
      </c>
      <c r="V74" s="962">
        <f t="shared" si="15"/>
        <v>0</v>
      </c>
      <c r="W74" s="962">
        <f t="shared" si="15"/>
        <v>0</v>
      </c>
      <c r="X74" s="962">
        <f t="shared" si="15"/>
        <v>1.42</v>
      </c>
      <c r="Y74" s="962">
        <f t="shared" si="15"/>
        <v>0</v>
      </c>
      <c r="Z74" s="962">
        <f t="shared" si="15"/>
        <v>0.09</v>
      </c>
      <c r="AA74" s="962">
        <f t="shared" si="15"/>
        <v>5.1100000000000003</v>
      </c>
      <c r="AB74" s="962">
        <f t="shared" si="15"/>
        <v>116.91</v>
      </c>
      <c r="AC74" s="962">
        <f t="shared" si="15"/>
        <v>22715.18</v>
      </c>
      <c r="AD74" s="69">
        <f t="shared" si="15"/>
        <v>798.25</v>
      </c>
      <c r="AE74" s="1"/>
      <c r="AL74" s="1"/>
      <c r="AM74" s="1"/>
    </row>
    <row r="75" spans="1:39">
      <c r="A75" s="788" t="s">
        <v>17</v>
      </c>
      <c r="B75" s="263">
        <f t="shared" ref="B75:AD75" si="16">B20</f>
        <v>12.14</v>
      </c>
      <c r="C75" s="962">
        <f t="shared" si="16"/>
        <v>0</v>
      </c>
      <c r="D75" s="962">
        <f t="shared" si="16"/>
        <v>0.32</v>
      </c>
      <c r="E75" s="962">
        <f t="shared" si="16"/>
        <v>0</v>
      </c>
      <c r="F75" s="962">
        <f t="shared" si="16"/>
        <v>0</v>
      </c>
      <c r="G75" s="962">
        <f t="shared" si="16"/>
        <v>0.02</v>
      </c>
      <c r="H75" s="962">
        <f t="shared" si="16"/>
        <v>0.4</v>
      </c>
      <c r="I75" s="962">
        <f t="shared" si="16"/>
        <v>0</v>
      </c>
      <c r="J75" s="962">
        <f t="shared" si="16"/>
        <v>0</v>
      </c>
      <c r="K75" s="962">
        <f t="shared" si="16"/>
        <v>0</v>
      </c>
      <c r="L75" s="962">
        <f t="shared" si="16"/>
        <v>0</v>
      </c>
      <c r="M75" s="962">
        <f t="shared" si="16"/>
        <v>0</v>
      </c>
      <c r="N75" s="962">
        <f t="shared" si="16"/>
        <v>2.83</v>
      </c>
      <c r="O75" s="962">
        <f t="shared" si="16"/>
        <v>0.01</v>
      </c>
      <c r="P75" s="962">
        <f t="shared" si="16"/>
        <v>3.12</v>
      </c>
      <c r="Q75" s="962">
        <f t="shared" si="16"/>
        <v>0.16</v>
      </c>
      <c r="R75" s="962">
        <f t="shared" si="16"/>
        <v>0</v>
      </c>
      <c r="S75" s="962">
        <f t="shared" si="16"/>
        <v>0.06</v>
      </c>
      <c r="T75" s="962">
        <f t="shared" si="16"/>
        <v>0</v>
      </c>
      <c r="U75" s="962">
        <f t="shared" si="16"/>
        <v>0.02</v>
      </c>
      <c r="V75" s="962">
        <f t="shared" si="16"/>
        <v>0</v>
      </c>
      <c r="W75" s="962">
        <f t="shared" si="16"/>
        <v>0</v>
      </c>
      <c r="X75" s="962">
        <f t="shared" si="16"/>
        <v>0.42</v>
      </c>
      <c r="Y75" s="962">
        <f t="shared" si="16"/>
        <v>0</v>
      </c>
      <c r="Z75" s="962">
        <f t="shared" si="16"/>
        <v>0.19</v>
      </c>
      <c r="AA75" s="962">
        <f t="shared" si="16"/>
        <v>3.57</v>
      </c>
      <c r="AB75" s="962">
        <f t="shared" si="16"/>
        <v>8.23</v>
      </c>
      <c r="AC75" s="962">
        <f t="shared" si="16"/>
        <v>501.06</v>
      </c>
      <c r="AD75" s="69">
        <f t="shared" si="16"/>
        <v>132.53</v>
      </c>
      <c r="AE75" s="1"/>
      <c r="AL75" s="1"/>
      <c r="AM75" s="1"/>
    </row>
    <row r="76" spans="1:39">
      <c r="A76" s="788" t="s">
        <v>18</v>
      </c>
      <c r="B76" s="263">
        <f t="shared" ref="B76:AD76" si="17">B21</f>
        <v>9.91</v>
      </c>
      <c r="C76" s="962">
        <f t="shared" si="17"/>
        <v>0</v>
      </c>
      <c r="D76" s="962">
        <f t="shared" si="17"/>
        <v>0</v>
      </c>
      <c r="E76" s="962">
        <f t="shared" si="17"/>
        <v>0</v>
      </c>
      <c r="F76" s="962">
        <f t="shared" si="17"/>
        <v>0</v>
      </c>
      <c r="G76" s="962">
        <f t="shared" si="17"/>
        <v>0.44</v>
      </c>
      <c r="H76" s="962">
        <f t="shared" si="17"/>
        <v>0</v>
      </c>
      <c r="I76" s="962">
        <f t="shared" si="17"/>
        <v>0</v>
      </c>
      <c r="J76" s="962">
        <f t="shared" si="17"/>
        <v>0</v>
      </c>
      <c r="K76" s="962">
        <f t="shared" si="17"/>
        <v>0</v>
      </c>
      <c r="L76" s="962">
        <f t="shared" si="17"/>
        <v>0</v>
      </c>
      <c r="M76" s="962">
        <f t="shared" si="17"/>
        <v>0</v>
      </c>
      <c r="N76" s="962">
        <f t="shared" si="17"/>
        <v>2.06</v>
      </c>
      <c r="O76" s="962">
        <f t="shared" si="17"/>
        <v>0</v>
      </c>
      <c r="P76" s="962">
        <f t="shared" si="17"/>
        <v>1.98</v>
      </c>
      <c r="Q76" s="962">
        <f t="shared" si="17"/>
        <v>0.27</v>
      </c>
      <c r="R76" s="962">
        <f t="shared" si="17"/>
        <v>0</v>
      </c>
      <c r="S76" s="962">
        <f t="shared" si="17"/>
        <v>0.02</v>
      </c>
      <c r="T76" s="962">
        <f t="shared" si="17"/>
        <v>0.51</v>
      </c>
      <c r="U76" s="962">
        <f t="shared" si="17"/>
        <v>0.06</v>
      </c>
      <c r="V76" s="962">
        <f t="shared" si="17"/>
        <v>0</v>
      </c>
      <c r="W76" s="962">
        <f t="shared" si="17"/>
        <v>11.07</v>
      </c>
      <c r="X76" s="962">
        <f t="shared" si="17"/>
        <v>0.71</v>
      </c>
      <c r="Y76" s="962">
        <f t="shared" si="17"/>
        <v>0</v>
      </c>
      <c r="Z76" s="962">
        <f t="shared" si="17"/>
        <v>0.14000000000000001</v>
      </c>
      <c r="AA76" s="962">
        <f t="shared" si="17"/>
        <v>3.24</v>
      </c>
      <c r="AB76" s="962">
        <f t="shared" si="17"/>
        <v>95.96</v>
      </c>
      <c r="AC76" s="962">
        <f t="shared" si="17"/>
        <v>107.72</v>
      </c>
      <c r="AD76" s="69">
        <f t="shared" si="17"/>
        <v>85.05</v>
      </c>
      <c r="AE76" s="1"/>
      <c r="AL76" s="1"/>
      <c r="AM76" s="1"/>
    </row>
    <row r="77" spans="1:39">
      <c r="A77" s="788" t="s">
        <v>19</v>
      </c>
      <c r="B77" s="263">
        <f t="shared" ref="B77:AD77" si="18">B22</f>
        <v>1138.29</v>
      </c>
      <c r="C77" s="962">
        <f t="shared" si="18"/>
        <v>0</v>
      </c>
      <c r="D77" s="962">
        <f t="shared" si="18"/>
        <v>724.96</v>
      </c>
      <c r="E77" s="962">
        <f t="shared" si="18"/>
        <v>0</v>
      </c>
      <c r="F77" s="962">
        <f t="shared" si="18"/>
        <v>0</v>
      </c>
      <c r="G77" s="962">
        <f t="shared" si="18"/>
        <v>56.52</v>
      </c>
      <c r="H77" s="962">
        <f t="shared" si="18"/>
        <v>196.79</v>
      </c>
      <c r="I77" s="962">
        <f t="shared" si="18"/>
        <v>100.16</v>
      </c>
      <c r="J77" s="962">
        <f t="shared" si="18"/>
        <v>2.88</v>
      </c>
      <c r="K77" s="962">
        <f t="shared" si="18"/>
        <v>2.57</v>
      </c>
      <c r="L77" s="962">
        <f t="shared" si="18"/>
        <v>91.14</v>
      </c>
      <c r="M77" s="962">
        <f t="shared" si="18"/>
        <v>52.25</v>
      </c>
      <c r="N77" s="962">
        <f t="shared" si="18"/>
        <v>1.19</v>
      </c>
      <c r="O77" s="962">
        <f t="shared" si="18"/>
        <v>0.03</v>
      </c>
      <c r="P77" s="962">
        <f t="shared" si="18"/>
        <v>11.72</v>
      </c>
      <c r="Q77" s="962">
        <f t="shared" si="18"/>
        <v>116.66</v>
      </c>
      <c r="R77" s="962">
        <f t="shared" si="18"/>
        <v>1295.31</v>
      </c>
      <c r="S77" s="962">
        <f t="shared" si="18"/>
        <v>241.32</v>
      </c>
      <c r="T77" s="962">
        <f t="shared" si="18"/>
        <v>0.02</v>
      </c>
      <c r="U77" s="962">
        <f t="shared" si="18"/>
        <v>1.05</v>
      </c>
      <c r="V77" s="962">
        <f t="shared" si="18"/>
        <v>7.88</v>
      </c>
      <c r="W77" s="962">
        <f t="shared" si="18"/>
        <v>219.55</v>
      </c>
      <c r="X77" s="962">
        <f t="shared" si="18"/>
        <v>1519.62</v>
      </c>
      <c r="Y77" s="962">
        <f t="shared" si="18"/>
        <v>1660.34</v>
      </c>
      <c r="Z77" s="962">
        <f t="shared" si="18"/>
        <v>6298.03</v>
      </c>
      <c r="AA77" s="962">
        <f t="shared" si="18"/>
        <v>27.44</v>
      </c>
      <c r="AB77" s="962">
        <f t="shared" si="18"/>
        <v>573.79999999999995</v>
      </c>
      <c r="AC77" s="962">
        <f t="shared" si="18"/>
        <v>66461.36</v>
      </c>
      <c r="AD77" s="69">
        <f t="shared" si="18"/>
        <v>1283.3</v>
      </c>
      <c r="AE77" s="1"/>
      <c r="AL77" s="1"/>
      <c r="AM77" s="1"/>
    </row>
    <row r="78" spans="1:39">
      <c r="A78" s="788" t="s">
        <v>20</v>
      </c>
      <c r="B78" s="263">
        <f t="shared" ref="B78:AD78" si="19">B23</f>
        <v>11855.34</v>
      </c>
      <c r="C78" s="962">
        <f t="shared" si="19"/>
        <v>0</v>
      </c>
      <c r="D78" s="962">
        <f t="shared" si="19"/>
        <v>229.71</v>
      </c>
      <c r="E78" s="962">
        <f t="shared" si="19"/>
        <v>0</v>
      </c>
      <c r="F78" s="962">
        <f t="shared" si="19"/>
        <v>0</v>
      </c>
      <c r="G78" s="962">
        <f t="shared" si="19"/>
        <v>4059.94</v>
      </c>
      <c r="H78" s="962">
        <f t="shared" si="19"/>
        <v>90.42</v>
      </c>
      <c r="I78" s="962">
        <f t="shared" si="19"/>
        <v>9.42</v>
      </c>
      <c r="J78" s="962">
        <f t="shared" si="19"/>
        <v>8.58</v>
      </c>
      <c r="K78" s="962">
        <f t="shared" si="19"/>
        <v>13.37</v>
      </c>
      <c r="L78" s="962">
        <f t="shared" si="19"/>
        <v>545.66</v>
      </c>
      <c r="M78" s="962">
        <f t="shared" si="19"/>
        <v>118.23</v>
      </c>
      <c r="N78" s="962">
        <f t="shared" si="19"/>
        <v>8.7899999999999991</v>
      </c>
      <c r="O78" s="962">
        <f t="shared" si="19"/>
        <v>2</v>
      </c>
      <c r="P78" s="962">
        <f t="shared" si="19"/>
        <v>25.49</v>
      </c>
      <c r="Q78" s="962">
        <f t="shared" si="19"/>
        <v>29.78</v>
      </c>
      <c r="R78" s="962">
        <f t="shared" si="19"/>
        <v>4740.74</v>
      </c>
      <c r="S78" s="962">
        <f t="shared" si="19"/>
        <v>1.19</v>
      </c>
      <c r="T78" s="962">
        <f t="shared" si="19"/>
        <v>193.02</v>
      </c>
      <c r="U78" s="962">
        <f t="shared" si="19"/>
        <v>39.65</v>
      </c>
      <c r="V78" s="962">
        <f t="shared" si="19"/>
        <v>39.06</v>
      </c>
      <c r="W78" s="962">
        <f t="shared" si="19"/>
        <v>84.9</v>
      </c>
      <c r="X78" s="962">
        <f t="shared" si="19"/>
        <v>840.3</v>
      </c>
      <c r="Y78" s="962">
        <f t="shared" si="19"/>
        <v>190.42</v>
      </c>
      <c r="Z78" s="962">
        <f t="shared" si="19"/>
        <v>1814.8</v>
      </c>
      <c r="AA78" s="962">
        <f t="shared" si="19"/>
        <v>186.67</v>
      </c>
      <c r="AB78" s="962">
        <f t="shared" si="19"/>
        <v>1715.36</v>
      </c>
      <c r="AC78" s="962">
        <f t="shared" si="19"/>
        <v>166792.84</v>
      </c>
      <c r="AD78" s="69">
        <f t="shared" si="19"/>
        <v>5781.14</v>
      </c>
      <c r="AE78" s="1"/>
      <c r="AL78" s="1"/>
      <c r="AM78" s="1"/>
    </row>
    <row r="79" spans="1:39">
      <c r="A79" s="788" t="s">
        <v>21</v>
      </c>
      <c r="B79" s="263">
        <f t="shared" ref="B79:AD79" si="20">B24</f>
        <v>398.55</v>
      </c>
      <c r="C79" s="962">
        <f t="shared" si="20"/>
        <v>0</v>
      </c>
      <c r="D79" s="962">
        <f t="shared" si="20"/>
        <v>3.33</v>
      </c>
      <c r="E79" s="962">
        <f t="shared" si="20"/>
        <v>0</v>
      </c>
      <c r="F79" s="962">
        <f t="shared" si="20"/>
        <v>0</v>
      </c>
      <c r="G79" s="962">
        <f t="shared" si="20"/>
        <v>3.46</v>
      </c>
      <c r="H79" s="962">
        <f t="shared" si="20"/>
        <v>0.15</v>
      </c>
      <c r="I79" s="962">
        <f t="shared" si="20"/>
        <v>0</v>
      </c>
      <c r="J79" s="962">
        <f t="shared" si="20"/>
        <v>0</v>
      </c>
      <c r="K79" s="962">
        <f t="shared" si="20"/>
        <v>0.02</v>
      </c>
      <c r="L79" s="962">
        <f t="shared" si="20"/>
        <v>0.01</v>
      </c>
      <c r="M79" s="962">
        <f t="shared" si="20"/>
        <v>0</v>
      </c>
      <c r="N79" s="962">
        <f t="shared" si="20"/>
        <v>2.98</v>
      </c>
      <c r="O79" s="962">
        <f t="shared" si="20"/>
        <v>0.01</v>
      </c>
      <c r="P79" s="962">
        <f t="shared" si="20"/>
        <v>3.76</v>
      </c>
      <c r="Q79" s="962">
        <f t="shared" si="20"/>
        <v>1.5</v>
      </c>
      <c r="R79" s="962">
        <f t="shared" si="20"/>
        <v>0</v>
      </c>
      <c r="S79" s="962">
        <f t="shared" si="20"/>
        <v>0.01</v>
      </c>
      <c r="T79" s="962">
        <f t="shared" si="20"/>
        <v>0.03</v>
      </c>
      <c r="U79" s="962">
        <f t="shared" si="20"/>
        <v>0.34</v>
      </c>
      <c r="V79" s="962">
        <f t="shared" si="20"/>
        <v>0</v>
      </c>
      <c r="W79" s="962">
        <f t="shared" si="20"/>
        <v>0</v>
      </c>
      <c r="X79" s="962">
        <f t="shared" si="20"/>
        <v>0.46</v>
      </c>
      <c r="Y79" s="962">
        <f t="shared" si="20"/>
        <v>0</v>
      </c>
      <c r="Z79" s="962">
        <f t="shared" si="20"/>
        <v>0.76</v>
      </c>
      <c r="AA79" s="962">
        <f t="shared" si="20"/>
        <v>7.99</v>
      </c>
      <c r="AB79" s="962">
        <f t="shared" si="20"/>
        <v>81.89</v>
      </c>
      <c r="AC79" s="962">
        <f t="shared" si="20"/>
        <v>11051.26</v>
      </c>
      <c r="AD79" s="69">
        <f t="shared" si="20"/>
        <v>430.45</v>
      </c>
      <c r="AE79" s="1"/>
      <c r="AL79" s="1"/>
      <c r="AM79" s="1"/>
    </row>
    <row r="80" spans="1:39">
      <c r="A80" s="788" t="s">
        <v>22</v>
      </c>
      <c r="B80" s="263">
        <f t="shared" ref="B80:AD80" si="21">B25</f>
        <v>358.56</v>
      </c>
      <c r="C80" s="962">
        <f t="shared" si="21"/>
        <v>0</v>
      </c>
      <c r="D80" s="962">
        <f t="shared" si="21"/>
        <v>4.2699999999999996</v>
      </c>
      <c r="E80" s="962">
        <f t="shared" si="21"/>
        <v>0</v>
      </c>
      <c r="F80" s="962">
        <f t="shared" si="21"/>
        <v>0</v>
      </c>
      <c r="G80" s="962">
        <f t="shared" si="21"/>
        <v>7.0000000000000007E-2</v>
      </c>
      <c r="H80" s="962">
        <f t="shared" si="21"/>
        <v>0</v>
      </c>
      <c r="I80" s="962">
        <f t="shared" si="21"/>
        <v>0</v>
      </c>
      <c r="J80" s="962">
        <f t="shared" si="21"/>
        <v>0</v>
      </c>
      <c r="K80" s="962">
        <f t="shared" si="21"/>
        <v>0</v>
      </c>
      <c r="L80" s="962">
        <f t="shared" si="21"/>
        <v>0</v>
      </c>
      <c r="M80" s="962">
        <f t="shared" si="21"/>
        <v>0</v>
      </c>
      <c r="N80" s="962">
        <f t="shared" si="21"/>
        <v>0.37</v>
      </c>
      <c r="O80" s="962">
        <f t="shared" si="21"/>
        <v>0.02</v>
      </c>
      <c r="P80" s="962">
        <f t="shared" si="21"/>
        <v>1.1100000000000001</v>
      </c>
      <c r="Q80" s="962">
        <f t="shared" si="21"/>
        <v>0.63</v>
      </c>
      <c r="R80" s="962">
        <f t="shared" si="21"/>
        <v>0</v>
      </c>
      <c r="S80" s="962">
        <f t="shared" si="21"/>
        <v>0.04</v>
      </c>
      <c r="T80" s="962">
        <f t="shared" si="21"/>
        <v>0</v>
      </c>
      <c r="U80" s="962">
        <f t="shared" si="21"/>
        <v>0.09</v>
      </c>
      <c r="V80" s="962">
        <f t="shared" si="21"/>
        <v>0</v>
      </c>
      <c r="W80" s="962">
        <f t="shared" si="21"/>
        <v>0</v>
      </c>
      <c r="X80" s="962">
        <f t="shared" si="21"/>
        <v>0.09</v>
      </c>
      <c r="Y80" s="962">
        <f t="shared" si="21"/>
        <v>0</v>
      </c>
      <c r="Z80" s="962">
        <f t="shared" si="21"/>
        <v>0.05</v>
      </c>
      <c r="AA80" s="962">
        <f t="shared" si="21"/>
        <v>2.27</v>
      </c>
      <c r="AB80" s="962">
        <f t="shared" si="21"/>
        <v>115.9</v>
      </c>
      <c r="AC80" s="962">
        <f t="shared" si="21"/>
        <v>11070.11</v>
      </c>
      <c r="AD80" s="69">
        <f t="shared" si="21"/>
        <v>450.37</v>
      </c>
      <c r="AE80" s="1"/>
      <c r="AL80" s="1"/>
      <c r="AM80" s="1"/>
    </row>
    <row r="81" spans="1:39">
      <c r="A81" s="788" t="s">
        <v>23</v>
      </c>
      <c r="B81" s="263">
        <f t="shared" ref="B81:AD81" si="22">B26</f>
        <v>199.29</v>
      </c>
      <c r="C81" s="962">
        <f t="shared" si="22"/>
        <v>0</v>
      </c>
      <c r="D81" s="962">
        <f t="shared" si="22"/>
        <v>1.89</v>
      </c>
      <c r="E81" s="962">
        <f t="shared" si="22"/>
        <v>0</v>
      </c>
      <c r="F81" s="962">
        <f t="shared" si="22"/>
        <v>0</v>
      </c>
      <c r="G81" s="962">
        <f t="shared" si="22"/>
        <v>1.98</v>
      </c>
      <c r="H81" s="962">
        <f t="shared" si="22"/>
        <v>0.71</v>
      </c>
      <c r="I81" s="962">
        <f t="shared" si="22"/>
        <v>0</v>
      </c>
      <c r="J81" s="962">
        <f t="shared" si="22"/>
        <v>0</v>
      </c>
      <c r="K81" s="962">
        <f t="shared" si="22"/>
        <v>0</v>
      </c>
      <c r="L81" s="962">
        <f t="shared" si="22"/>
        <v>2.56</v>
      </c>
      <c r="M81" s="962">
        <f t="shared" si="22"/>
        <v>0.05</v>
      </c>
      <c r="N81" s="962">
        <f t="shared" si="22"/>
        <v>5.92</v>
      </c>
      <c r="O81" s="962">
        <f t="shared" si="22"/>
        <v>0.05</v>
      </c>
      <c r="P81" s="962">
        <f t="shared" si="22"/>
        <v>7.69</v>
      </c>
      <c r="Q81" s="962">
        <f t="shared" si="22"/>
        <v>2.21</v>
      </c>
      <c r="R81" s="962">
        <f t="shared" si="22"/>
        <v>0</v>
      </c>
      <c r="S81" s="962">
        <f t="shared" si="22"/>
        <v>0.54</v>
      </c>
      <c r="T81" s="962">
        <f t="shared" si="22"/>
        <v>1.26</v>
      </c>
      <c r="U81" s="962">
        <f t="shared" si="22"/>
        <v>0.5</v>
      </c>
      <c r="V81" s="962">
        <f t="shared" si="22"/>
        <v>2.89</v>
      </c>
      <c r="W81" s="962">
        <f t="shared" si="22"/>
        <v>0</v>
      </c>
      <c r="X81" s="962">
        <f t="shared" si="22"/>
        <v>2.5499999999999998</v>
      </c>
      <c r="Y81" s="962">
        <f t="shared" si="22"/>
        <v>0.01</v>
      </c>
      <c r="Z81" s="962">
        <f t="shared" si="22"/>
        <v>2.98</v>
      </c>
      <c r="AA81" s="962">
        <f t="shared" si="22"/>
        <v>8.2799999999999994</v>
      </c>
      <c r="AB81" s="962">
        <f t="shared" si="22"/>
        <v>76.83</v>
      </c>
      <c r="AC81" s="962">
        <f t="shared" si="22"/>
        <v>3125.94</v>
      </c>
      <c r="AD81" s="69">
        <f t="shared" si="22"/>
        <v>1480.76</v>
      </c>
      <c r="AE81" s="1"/>
      <c r="AL81" s="1"/>
      <c r="AM81" s="1"/>
    </row>
    <row r="82" spans="1:39">
      <c r="A82" s="788" t="s">
        <v>24</v>
      </c>
      <c r="B82" s="263">
        <f t="shared" ref="B82:AD82" si="23">B27</f>
        <v>14089.42</v>
      </c>
      <c r="C82" s="962">
        <f t="shared" si="23"/>
        <v>0</v>
      </c>
      <c r="D82" s="962">
        <f t="shared" si="23"/>
        <v>9828.51</v>
      </c>
      <c r="E82" s="962">
        <f t="shared" si="23"/>
        <v>0</v>
      </c>
      <c r="F82" s="962">
        <f t="shared" si="23"/>
        <v>0</v>
      </c>
      <c r="G82" s="962">
        <f t="shared" si="23"/>
        <v>1463.15</v>
      </c>
      <c r="H82" s="962">
        <f t="shared" si="23"/>
        <v>38.270000000000003</v>
      </c>
      <c r="I82" s="962">
        <f t="shared" si="23"/>
        <v>46.12</v>
      </c>
      <c r="J82" s="962">
        <f t="shared" si="23"/>
        <v>9.44</v>
      </c>
      <c r="K82" s="962">
        <f t="shared" si="23"/>
        <v>8.48</v>
      </c>
      <c r="L82" s="962">
        <f t="shared" si="23"/>
        <v>16.559999999999999</v>
      </c>
      <c r="M82" s="962">
        <f t="shared" si="23"/>
        <v>0.37</v>
      </c>
      <c r="N82" s="962">
        <f t="shared" si="23"/>
        <v>12.92</v>
      </c>
      <c r="O82" s="962">
        <f t="shared" si="23"/>
        <v>0.53</v>
      </c>
      <c r="P82" s="962">
        <f t="shared" si="23"/>
        <v>232.27</v>
      </c>
      <c r="Q82" s="962">
        <f t="shared" si="23"/>
        <v>58.29</v>
      </c>
      <c r="R82" s="962">
        <f t="shared" si="23"/>
        <v>0</v>
      </c>
      <c r="S82" s="962">
        <f t="shared" si="23"/>
        <v>0.79</v>
      </c>
      <c r="T82" s="962">
        <f t="shared" si="23"/>
        <v>0.89</v>
      </c>
      <c r="U82" s="962">
        <f t="shared" si="23"/>
        <v>0.26</v>
      </c>
      <c r="V82" s="962">
        <f t="shared" si="23"/>
        <v>280.82</v>
      </c>
      <c r="W82" s="962">
        <f t="shared" si="23"/>
        <v>2564.62</v>
      </c>
      <c r="X82" s="962">
        <f t="shared" si="23"/>
        <v>54.47</v>
      </c>
      <c r="Y82" s="962">
        <f t="shared" si="23"/>
        <v>0.08</v>
      </c>
      <c r="Z82" s="962">
        <f t="shared" si="23"/>
        <v>15.45</v>
      </c>
      <c r="AA82" s="962">
        <f t="shared" si="23"/>
        <v>42.44</v>
      </c>
      <c r="AB82" s="962">
        <f t="shared" si="23"/>
        <v>1332.74</v>
      </c>
      <c r="AC82" s="962">
        <f t="shared" si="23"/>
        <v>4785.7299999999996</v>
      </c>
      <c r="AD82" s="69">
        <f t="shared" si="23"/>
        <v>3929.53</v>
      </c>
      <c r="AE82" s="1"/>
      <c r="AL82" s="1"/>
      <c r="AM82" s="1"/>
    </row>
    <row r="83" spans="1:39">
      <c r="A83" s="788" t="s">
        <v>25</v>
      </c>
      <c r="B83" s="263">
        <f t="shared" ref="B83:AD83" si="24">B28</f>
        <v>8804.84</v>
      </c>
      <c r="C83" s="962">
        <f t="shared" si="24"/>
        <v>0</v>
      </c>
      <c r="D83" s="962">
        <f t="shared" si="24"/>
        <v>884.1</v>
      </c>
      <c r="E83" s="962">
        <f t="shared" si="24"/>
        <v>0</v>
      </c>
      <c r="F83" s="962">
        <f t="shared" si="24"/>
        <v>0</v>
      </c>
      <c r="G83" s="962">
        <f t="shared" si="24"/>
        <v>40335.4</v>
      </c>
      <c r="H83" s="962">
        <f t="shared" si="24"/>
        <v>353.69</v>
      </c>
      <c r="I83" s="962">
        <f t="shared" si="24"/>
        <v>8350.98</v>
      </c>
      <c r="J83" s="962">
        <f t="shared" si="24"/>
        <v>622.16</v>
      </c>
      <c r="K83" s="962">
        <f t="shared" si="24"/>
        <v>1.57</v>
      </c>
      <c r="L83" s="962">
        <f t="shared" si="24"/>
        <v>329.03</v>
      </c>
      <c r="M83" s="962">
        <f t="shared" si="24"/>
        <v>0</v>
      </c>
      <c r="N83" s="962">
        <f t="shared" si="24"/>
        <v>2.5</v>
      </c>
      <c r="O83" s="962">
        <f t="shared" si="24"/>
        <v>0.02</v>
      </c>
      <c r="P83" s="962">
        <f t="shared" si="24"/>
        <v>40.950000000000003</v>
      </c>
      <c r="Q83" s="962">
        <f t="shared" si="24"/>
        <v>0.27</v>
      </c>
      <c r="R83" s="962">
        <f t="shared" si="24"/>
        <v>0</v>
      </c>
      <c r="S83" s="962">
        <f t="shared" si="24"/>
        <v>1.29</v>
      </c>
      <c r="T83" s="962">
        <f t="shared" si="24"/>
        <v>0.01</v>
      </c>
      <c r="U83" s="962">
        <f t="shared" si="24"/>
        <v>0</v>
      </c>
      <c r="V83" s="962">
        <f t="shared" si="24"/>
        <v>0</v>
      </c>
      <c r="W83" s="962">
        <f t="shared" si="24"/>
        <v>21.3</v>
      </c>
      <c r="X83" s="962">
        <f t="shared" si="24"/>
        <v>8.85</v>
      </c>
      <c r="Y83" s="962">
        <f t="shared" si="24"/>
        <v>0.92</v>
      </c>
      <c r="Z83" s="962">
        <f t="shared" si="24"/>
        <v>0.4</v>
      </c>
      <c r="AA83" s="962">
        <f t="shared" si="24"/>
        <v>48.3</v>
      </c>
      <c r="AB83" s="962">
        <f t="shared" si="24"/>
        <v>691.75</v>
      </c>
      <c r="AC83" s="962">
        <f t="shared" si="24"/>
        <v>18749.02</v>
      </c>
      <c r="AD83" s="69">
        <f t="shared" si="24"/>
        <v>6785.56</v>
      </c>
      <c r="AE83" s="1"/>
      <c r="AL83" s="1"/>
      <c r="AM83" s="1"/>
    </row>
    <row r="84" spans="1:39">
      <c r="A84" s="788" t="s">
        <v>26</v>
      </c>
      <c r="B84" s="263">
        <f t="shared" ref="B84:AD84" si="25">B29</f>
        <v>2019.58</v>
      </c>
      <c r="C84" s="962">
        <f t="shared" si="25"/>
        <v>0</v>
      </c>
      <c r="D84" s="962">
        <f t="shared" si="25"/>
        <v>280.49</v>
      </c>
      <c r="E84" s="962">
        <f t="shared" si="25"/>
        <v>0</v>
      </c>
      <c r="F84" s="962">
        <f t="shared" si="25"/>
        <v>0</v>
      </c>
      <c r="G84" s="962">
        <f t="shared" si="25"/>
        <v>399.66</v>
      </c>
      <c r="H84" s="962">
        <f t="shared" si="25"/>
        <v>23.62</v>
      </c>
      <c r="I84" s="962">
        <f t="shared" si="25"/>
        <v>0</v>
      </c>
      <c r="J84" s="962">
        <f t="shared" si="25"/>
        <v>1.85</v>
      </c>
      <c r="K84" s="962">
        <f t="shared" si="25"/>
        <v>68.75</v>
      </c>
      <c r="L84" s="962">
        <f t="shared" si="25"/>
        <v>9.7899999999999991</v>
      </c>
      <c r="M84" s="962">
        <f t="shared" si="25"/>
        <v>0.21</v>
      </c>
      <c r="N84" s="962">
        <f t="shared" si="25"/>
        <v>2.48</v>
      </c>
      <c r="O84" s="962">
        <f t="shared" si="25"/>
        <v>0.37</v>
      </c>
      <c r="P84" s="962">
        <f t="shared" si="25"/>
        <v>24.24</v>
      </c>
      <c r="Q84" s="962">
        <f t="shared" si="25"/>
        <v>7.72</v>
      </c>
      <c r="R84" s="962">
        <f t="shared" si="25"/>
        <v>0</v>
      </c>
      <c r="S84" s="962">
        <f t="shared" si="25"/>
        <v>0.48</v>
      </c>
      <c r="T84" s="962">
        <f t="shared" si="25"/>
        <v>0.01</v>
      </c>
      <c r="U84" s="962">
        <f t="shared" si="25"/>
        <v>0.1</v>
      </c>
      <c r="V84" s="962">
        <f t="shared" si="25"/>
        <v>15.7</v>
      </c>
      <c r="W84" s="962">
        <f t="shared" si="25"/>
        <v>257.88</v>
      </c>
      <c r="X84" s="962">
        <f t="shared" si="25"/>
        <v>2.77</v>
      </c>
      <c r="Y84" s="962">
        <f t="shared" si="25"/>
        <v>0</v>
      </c>
      <c r="Z84" s="962">
        <f t="shared" si="25"/>
        <v>6.86</v>
      </c>
      <c r="AA84" s="962">
        <f t="shared" si="25"/>
        <v>21.89</v>
      </c>
      <c r="AB84" s="962">
        <f t="shared" si="25"/>
        <v>219.18</v>
      </c>
      <c r="AC84" s="962">
        <f t="shared" si="25"/>
        <v>21665.46</v>
      </c>
      <c r="AD84" s="69">
        <f t="shared" si="25"/>
        <v>7132.92</v>
      </c>
      <c r="AE84" s="1"/>
      <c r="AL84" s="1"/>
      <c r="AM84" s="1"/>
    </row>
    <row r="85" spans="1:39">
      <c r="A85" s="788" t="s">
        <v>27</v>
      </c>
      <c r="B85" s="263">
        <f t="shared" ref="B85:AD85" si="26">B30</f>
        <v>189.96</v>
      </c>
      <c r="C85" s="962">
        <f t="shared" si="26"/>
        <v>0</v>
      </c>
      <c r="D85" s="962">
        <f t="shared" si="26"/>
        <v>51.18</v>
      </c>
      <c r="E85" s="962">
        <f t="shared" si="26"/>
        <v>0</v>
      </c>
      <c r="F85" s="962">
        <f t="shared" si="26"/>
        <v>0</v>
      </c>
      <c r="G85" s="962">
        <f t="shared" si="26"/>
        <v>589.1</v>
      </c>
      <c r="H85" s="962">
        <f t="shared" si="26"/>
        <v>3.21</v>
      </c>
      <c r="I85" s="962">
        <f t="shared" si="26"/>
        <v>94.58</v>
      </c>
      <c r="J85" s="962">
        <f t="shared" si="26"/>
        <v>3.04</v>
      </c>
      <c r="K85" s="962">
        <f t="shared" si="26"/>
        <v>0.63</v>
      </c>
      <c r="L85" s="962">
        <f t="shared" si="26"/>
        <v>3.01</v>
      </c>
      <c r="M85" s="962">
        <f t="shared" si="26"/>
        <v>0</v>
      </c>
      <c r="N85" s="962">
        <f t="shared" si="26"/>
        <v>8.24</v>
      </c>
      <c r="O85" s="962">
        <f t="shared" si="26"/>
        <v>0.3</v>
      </c>
      <c r="P85" s="962">
        <f t="shared" si="26"/>
        <v>13.11</v>
      </c>
      <c r="Q85" s="962">
        <f t="shared" si="26"/>
        <v>0.75</v>
      </c>
      <c r="R85" s="962">
        <f t="shared" si="26"/>
        <v>0</v>
      </c>
      <c r="S85" s="962">
        <f t="shared" si="26"/>
        <v>0.66</v>
      </c>
      <c r="T85" s="962">
        <f t="shared" si="26"/>
        <v>0.03</v>
      </c>
      <c r="U85" s="962">
        <f t="shared" si="26"/>
        <v>0.02</v>
      </c>
      <c r="V85" s="962">
        <f t="shared" si="26"/>
        <v>0.19</v>
      </c>
      <c r="W85" s="962">
        <f t="shared" si="26"/>
        <v>0</v>
      </c>
      <c r="X85" s="962">
        <f t="shared" si="26"/>
        <v>5.59</v>
      </c>
      <c r="Y85" s="962">
        <f t="shared" si="26"/>
        <v>0</v>
      </c>
      <c r="Z85" s="962">
        <f t="shared" si="26"/>
        <v>0.53</v>
      </c>
      <c r="AA85" s="962">
        <f t="shared" si="26"/>
        <v>13.52</v>
      </c>
      <c r="AB85" s="962">
        <f t="shared" si="26"/>
        <v>439.91</v>
      </c>
      <c r="AC85" s="962">
        <f t="shared" si="26"/>
        <v>629.6</v>
      </c>
      <c r="AD85" s="69">
        <f t="shared" si="26"/>
        <v>1551.86</v>
      </c>
      <c r="AE85" s="1"/>
      <c r="AL85" s="1"/>
      <c r="AM85" s="1"/>
    </row>
    <row r="86" spans="1:39">
      <c r="A86" s="788" t="s">
        <v>28</v>
      </c>
      <c r="B86" s="263">
        <f t="shared" ref="B86:AD86" si="27">B31</f>
        <v>12.55</v>
      </c>
      <c r="C86" s="962">
        <f t="shared" si="27"/>
        <v>0</v>
      </c>
      <c r="D86" s="962">
        <f t="shared" si="27"/>
        <v>0.47</v>
      </c>
      <c r="E86" s="962">
        <f t="shared" si="27"/>
        <v>0</v>
      </c>
      <c r="F86" s="962">
        <f t="shared" si="27"/>
        <v>0</v>
      </c>
      <c r="G86" s="962">
        <f t="shared" si="27"/>
        <v>412.08</v>
      </c>
      <c r="H86" s="962">
        <f t="shared" si="27"/>
        <v>1.17</v>
      </c>
      <c r="I86" s="962">
        <f t="shared" si="27"/>
        <v>0.24</v>
      </c>
      <c r="J86" s="962">
        <f t="shared" si="27"/>
        <v>0.37</v>
      </c>
      <c r="K86" s="962">
        <f t="shared" si="27"/>
        <v>0</v>
      </c>
      <c r="L86" s="962">
        <f t="shared" si="27"/>
        <v>0</v>
      </c>
      <c r="M86" s="962">
        <f t="shared" si="27"/>
        <v>0</v>
      </c>
      <c r="N86" s="962">
        <f t="shared" si="27"/>
        <v>10.88</v>
      </c>
      <c r="O86" s="962">
        <f t="shared" si="27"/>
        <v>1.44</v>
      </c>
      <c r="P86" s="962">
        <f t="shared" si="27"/>
        <v>14.68</v>
      </c>
      <c r="Q86" s="962">
        <f t="shared" si="27"/>
        <v>0.45</v>
      </c>
      <c r="R86" s="962">
        <f t="shared" si="27"/>
        <v>0.03</v>
      </c>
      <c r="S86" s="962">
        <f t="shared" si="27"/>
        <v>3.6</v>
      </c>
      <c r="T86" s="962">
        <f t="shared" si="27"/>
        <v>0.14000000000000001</v>
      </c>
      <c r="U86" s="962">
        <f t="shared" si="27"/>
        <v>0.04</v>
      </c>
      <c r="V86" s="962">
        <f t="shared" si="27"/>
        <v>0</v>
      </c>
      <c r="W86" s="962">
        <f t="shared" si="27"/>
        <v>0</v>
      </c>
      <c r="X86" s="962">
        <f t="shared" si="27"/>
        <v>2.77</v>
      </c>
      <c r="Y86" s="962">
        <f t="shared" si="27"/>
        <v>0</v>
      </c>
      <c r="Z86" s="962">
        <f t="shared" si="27"/>
        <v>1.53</v>
      </c>
      <c r="AA86" s="962">
        <f t="shared" si="27"/>
        <v>10.43</v>
      </c>
      <c r="AB86" s="962">
        <f t="shared" si="27"/>
        <v>84.84</v>
      </c>
      <c r="AC86" s="962">
        <f t="shared" si="27"/>
        <v>351.42</v>
      </c>
      <c r="AD86" s="69">
        <f t="shared" si="27"/>
        <v>1077.47</v>
      </c>
      <c r="AE86" s="1"/>
      <c r="AL86" s="1"/>
      <c r="AM86" s="1"/>
    </row>
    <row r="87" spans="1:39">
      <c r="A87" s="788" t="s">
        <v>29</v>
      </c>
      <c r="B87" s="263">
        <f t="shared" ref="B87:AD87" si="28">B32</f>
        <v>4.08</v>
      </c>
      <c r="C87" s="962">
        <f t="shared" si="28"/>
        <v>0</v>
      </c>
      <c r="D87" s="962">
        <f t="shared" si="28"/>
        <v>0</v>
      </c>
      <c r="E87" s="962">
        <f t="shared" si="28"/>
        <v>0</v>
      </c>
      <c r="F87" s="962">
        <f t="shared" si="28"/>
        <v>0</v>
      </c>
      <c r="G87" s="962">
        <f t="shared" si="28"/>
        <v>0</v>
      </c>
      <c r="H87" s="962">
        <f t="shared" si="28"/>
        <v>0.33</v>
      </c>
      <c r="I87" s="962">
        <f t="shared" si="28"/>
        <v>3.73</v>
      </c>
      <c r="J87" s="962">
        <f t="shared" si="28"/>
        <v>0</v>
      </c>
      <c r="K87" s="962">
        <f t="shared" si="28"/>
        <v>0.5</v>
      </c>
      <c r="L87" s="962">
        <f t="shared" si="28"/>
        <v>2.77</v>
      </c>
      <c r="M87" s="962">
        <f t="shared" si="28"/>
        <v>0.01</v>
      </c>
      <c r="N87" s="962">
        <f t="shared" si="28"/>
        <v>8.3000000000000007</v>
      </c>
      <c r="O87" s="962">
        <f t="shared" si="28"/>
        <v>0.88</v>
      </c>
      <c r="P87" s="962">
        <f t="shared" si="28"/>
        <v>15.01</v>
      </c>
      <c r="Q87" s="962">
        <f t="shared" si="28"/>
        <v>0.38</v>
      </c>
      <c r="R87" s="962">
        <f t="shared" si="28"/>
        <v>0</v>
      </c>
      <c r="S87" s="962">
        <f t="shared" si="28"/>
        <v>3.69</v>
      </c>
      <c r="T87" s="962">
        <f t="shared" si="28"/>
        <v>0.03</v>
      </c>
      <c r="U87" s="962">
        <f t="shared" si="28"/>
        <v>0.04</v>
      </c>
      <c r="V87" s="962">
        <f t="shared" si="28"/>
        <v>0</v>
      </c>
      <c r="W87" s="962">
        <f t="shared" si="28"/>
        <v>0</v>
      </c>
      <c r="X87" s="962">
        <f t="shared" si="28"/>
        <v>3.92</v>
      </c>
      <c r="Y87" s="962">
        <f t="shared" si="28"/>
        <v>0</v>
      </c>
      <c r="Z87" s="962">
        <f t="shared" si="28"/>
        <v>3.16</v>
      </c>
      <c r="AA87" s="962">
        <f t="shared" si="28"/>
        <v>5.28</v>
      </c>
      <c r="AB87" s="962">
        <f t="shared" si="28"/>
        <v>93.55</v>
      </c>
      <c r="AC87" s="962">
        <f t="shared" si="28"/>
        <v>833.26</v>
      </c>
      <c r="AD87" s="69">
        <f t="shared" si="28"/>
        <v>498.54</v>
      </c>
      <c r="AE87" s="1"/>
      <c r="AL87" s="1"/>
      <c r="AM87" s="1"/>
    </row>
    <row r="88" spans="1:39">
      <c r="A88" s="788" t="s">
        <v>30</v>
      </c>
      <c r="B88" s="263">
        <f t="shared" ref="B88:AD88" si="29">B33</f>
        <v>15.73</v>
      </c>
      <c r="C88" s="962">
        <f t="shared" si="29"/>
        <v>0</v>
      </c>
      <c r="D88" s="962">
        <f t="shared" si="29"/>
        <v>0.06</v>
      </c>
      <c r="E88" s="962">
        <f t="shared" si="29"/>
        <v>0</v>
      </c>
      <c r="F88" s="962">
        <f t="shared" si="29"/>
        <v>0</v>
      </c>
      <c r="G88" s="962">
        <f t="shared" si="29"/>
        <v>11.23</v>
      </c>
      <c r="H88" s="962">
        <f t="shared" si="29"/>
        <v>0.06</v>
      </c>
      <c r="I88" s="962">
        <f t="shared" si="29"/>
        <v>0.01</v>
      </c>
      <c r="J88" s="962">
        <f t="shared" si="29"/>
        <v>0.01</v>
      </c>
      <c r="K88" s="962">
        <f t="shared" si="29"/>
        <v>0.16</v>
      </c>
      <c r="L88" s="962">
        <f t="shared" si="29"/>
        <v>0</v>
      </c>
      <c r="M88" s="962">
        <f t="shared" si="29"/>
        <v>0.01</v>
      </c>
      <c r="N88" s="962">
        <f t="shared" si="29"/>
        <v>13.62</v>
      </c>
      <c r="O88" s="962">
        <f t="shared" si="29"/>
        <v>0.24</v>
      </c>
      <c r="P88" s="962">
        <f t="shared" si="29"/>
        <v>16.329999999999998</v>
      </c>
      <c r="Q88" s="962">
        <f t="shared" si="29"/>
        <v>0.17</v>
      </c>
      <c r="R88" s="962">
        <f t="shared" si="29"/>
        <v>0.01</v>
      </c>
      <c r="S88" s="962">
        <f t="shared" si="29"/>
        <v>8.36</v>
      </c>
      <c r="T88" s="962">
        <f t="shared" si="29"/>
        <v>0.01</v>
      </c>
      <c r="U88" s="962">
        <f t="shared" si="29"/>
        <v>0.12</v>
      </c>
      <c r="V88" s="962">
        <f t="shared" si="29"/>
        <v>0.01</v>
      </c>
      <c r="W88" s="962">
        <f t="shared" si="29"/>
        <v>0</v>
      </c>
      <c r="X88" s="962">
        <f t="shared" si="29"/>
        <v>1.6</v>
      </c>
      <c r="Y88" s="962">
        <f t="shared" si="29"/>
        <v>0</v>
      </c>
      <c r="Z88" s="962">
        <f t="shared" si="29"/>
        <v>1.38</v>
      </c>
      <c r="AA88" s="962">
        <f t="shared" si="29"/>
        <v>6.88</v>
      </c>
      <c r="AB88" s="962">
        <f t="shared" si="29"/>
        <v>159.38</v>
      </c>
      <c r="AC88" s="962">
        <f t="shared" si="29"/>
        <v>2612.21</v>
      </c>
      <c r="AD88" s="69">
        <f t="shared" si="29"/>
        <v>1182.79</v>
      </c>
      <c r="AE88" s="1"/>
      <c r="AL88" s="1"/>
      <c r="AM88" s="1"/>
    </row>
    <row r="89" spans="1:39">
      <c r="A89" s="788" t="s">
        <v>31</v>
      </c>
      <c r="B89" s="263">
        <f t="shared" ref="B89:AD89" si="30">B34</f>
        <v>14.97</v>
      </c>
      <c r="C89" s="962">
        <f t="shared" si="30"/>
        <v>0</v>
      </c>
      <c r="D89" s="962">
        <f t="shared" si="30"/>
        <v>20.27</v>
      </c>
      <c r="E89" s="962">
        <f t="shared" si="30"/>
        <v>0</v>
      </c>
      <c r="F89" s="962">
        <f t="shared" si="30"/>
        <v>0</v>
      </c>
      <c r="G89" s="962">
        <f t="shared" si="30"/>
        <v>0.4</v>
      </c>
      <c r="H89" s="962">
        <f t="shared" si="30"/>
        <v>0.24</v>
      </c>
      <c r="I89" s="962">
        <f t="shared" si="30"/>
        <v>0</v>
      </c>
      <c r="J89" s="962">
        <f t="shared" si="30"/>
        <v>0</v>
      </c>
      <c r="K89" s="962">
        <f t="shared" si="30"/>
        <v>0</v>
      </c>
      <c r="L89" s="962">
        <f t="shared" si="30"/>
        <v>0</v>
      </c>
      <c r="M89" s="962">
        <f t="shared" si="30"/>
        <v>0</v>
      </c>
      <c r="N89" s="962">
        <f t="shared" si="30"/>
        <v>2.71</v>
      </c>
      <c r="O89" s="962">
        <f t="shared" si="30"/>
        <v>1.3</v>
      </c>
      <c r="P89" s="962">
        <f t="shared" si="30"/>
        <v>7.59</v>
      </c>
      <c r="Q89" s="962">
        <f t="shared" si="30"/>
        <v>0.98</v>
      </c>
      <c r="R89" s="962">
        <f t="shared" si="30"/>
        <v>0</v>
      </c>
      <c r="S89" s="962">
        <f t="shared" si="30"/>
        <v>0.34</v>
      </c>
      <c r="T89" s="962">
        <f t="shared" si="30"/>
        <v>0.22</v>
      </c>
      <c r="U89" s="962">
        <f t="shared" si="30"/>
        <v>0.03</v>
      </c>
      <c r="V89" s="962">
        <f t="shared" si="30"/>
        <v>0</v>
      </c>
      <c r="W89" s="962">
        <f t="shared" si="30"/>
        <v>0</v>
      </c>
      <c r="X89" s="962">
        <f t="shared" si="30"/>
        <v>1.31</v>
      </c>
      <c r="Y89" s="962">
        <f t="shared" si="30"/>
        <v>0</v>
      </c>
      <c r="Z89" s="962">
        <f t="shared" si="30"/>
        <v>0.33</v>
      </c>
      <c r="AA89" s="962">
        <f t="shared" si="30"/>
        <v>4.99</v>
      </c>
      <c r="AB89" s="962">
        <f t="shared" si="30"/>
        <v>127.43</v>
      </c>
      <c r="AC89" s="962">
        <f t="shared" si="30"/>
        <v>592.46</v>
      </c>
      <c r="AD89" s="69">
        <f t="shared" si="30"/>
        <v>159.76</v>
      </c>
      <c r="AE89" s="1"/>
      <c r="AL89" s="1"/>
      <c r="AM89" s="1"/>
    </row>
    <row r="90" spans="1:39">
      <c r="A90" s="788" t="s">
        <v>32</v>
      </c>
      <c r="B90" s="263">
        <f t="shared" ref="B90:AD90" si="31">B35</f>
        <v>10.44</v>
      </c>
      <c r="C90" s="962">
        <f t="shared" si="31"/>
        <v>0</v>
      </c>
      <c r="D90" s="962">
        <f t="shared" si="31"/>
        <v>0</v>
      </c>
      <c r="E90" s="962">
        <f t="shared" si="31"/>
        <v>0</v>
      </c>
      <c r="F90" s="962">
        <f t="shared" si="31"/>
        <v>0</v>
      </c>
      <c r="G90" s="962">
        <f t="shared" si="31"/>
        <v>0.7</v>
      </c>
      <c r="H90" s="962">
        <f t="shared" si="31"/>
        <v>0</v>
      </c>
      <c r="I90" s="962">
        <f t="shared" si="31"/>
        <v>0</v>
      </c>
      <c r="J90" s="962">
        <f t="shared" si="31"/>
        <v>0</v>
      </c>
      <c r="K90" s="962">
        <f t="shared" si="31"/>
        <v>0.01</v>
      </c>
      <c r="L90" s="962">
        <f t="shared" si="31"/>
        <v>0</v>
      </c>
      <c r="M90" s="962">
        <f t="shared" si="31"/>
        <v>0</v>
      </c>
      <c r="N90" s="962">
        <f t="shared" si="31"/>
        <v>10.26</v>
      </c>
      <c r="O90" s="962">
        <f t="shared" si="31"/>
        <v>0.12</v>
      </c>
      <c r="P90" s="962">
        <f t="shared" si="31"/>
        <v>6.49</v>
      </c>
      <c r="Q90" s="962">
        <f t="shared" si="31"/>
        <v>1.19</v>
      </c>
      <c r="R90" s="962">
        <f t="shared" si="31"/>
        <v>0</v>
      </c>
      <c r="S90" s="962">
        <f t="shared" si="31"/>
        <v>1.89</v>
      </c>
      <c r="T90" s="962">
        <f t="shared" si="31"/>
        <v>0.14000000000000001</v>
      </c>
      <c r="U90" s="962">
        <f t="shared" si="31"/>
        <v>0.09</v>
      </c>
      <c r="V90" s="962">
        <f t="shared" si="31"/>
        <v>0.04</v>
      </c>
      <c r="W90" s="962">
        <f t="shared" si="31"/>
        <v>0.31</v>
      </c>
      <c r="X90" s="962">
        <f t="shared" si="31"/>
        <v>2.66</v>
      </c>
      <c r="Y90" s="962">
        <f t="shared" si="31"/>
        <v>0</v>
      </c>
      <c r="Z90" s="962">
        <f t="shared" si="31"/>
        <v>1.1599999999999999</v>
      </c>
      <c r="AA90" s="962">
        <f t="shared" si="31"/>
        <v>3.44</v>
      </c>
      <c r="AB90" s="962">
        <f t="shared" si="31"/>
        <v>87.73</v>
      </c>
      <c r="AC90" s="962">
        <f t="shared" si="31"/>
        <v>1397.41</v>
      </c>
      <c r="AD90" s="69">
        <f t="shared" si="31"/>
        <v>942.86</v>
      </c>
      <c r="AE90" s="1"/>
      <c r="AL90" s="1"/>
      <c r="AM90" s="1"/>
    </row>
    <row r="91" spans="1:39">
      <c r="A91" s="788" t="s">
        <v>33</v>
      </c>
      <c r="B91" s="263">
        <f t="shared" ref="B91:AD91" si="32">B36</f>
        <v>14.94</v>
      </c>
      <c r="C91" s="962">
        <f t="shared" si="32"/>
        <v>0</v>
      </c>
      <c r="D91" s="962">
        <f t="shared" si="32"/>
        <v>0.87</v>
      </c>
      <c r="E91" s="962">
        <f t="shared" si="32"/>
        <v>0</v>
      </c>
      <c r="F91" s="962">
        <f t="shared" si="32"/>
        <v>0</v>
      </c>
      <c r="G91" s="962">
        <f t="shared" si="32"/>
        <v>0.02</v>
      </c>
      <c r="H91" s="962">
        <f t="shared" si="32"/>
        <v>0.05</v>
      </c>
      <c r="I91" s="962">
        <f t="shared" si="32"/>
        <v>0.01</v>
      </c>
      <c r="J91" s="962">
        <f t="shared" si="32"/>
        <v>0</v>
      </c>
      <c r="K91" s="962">
        <f t="shared" si="32"/>
        <v>0</v>
      </c>
      <c r="L91" s="962">
        <f t="shared" si="32"/>
        <v>0</v>
      </c>
      <c r="M91" s="962">
        <f t="shared" si="32"/>
        <v>0</v>
      </c>
      <c r="N91" s="962">
        <f t="shared" si="32"/>
        <v>6.29</v>
      </c>
      <c r="O91" s="962">
        <f t="shared" si="32"/>
        <v>0.02</v>
      </c>
      <c r="P91" s="962">
        <f t="shared" si="32"/>
        <v>3.52</v>
      </c>
      <c r="Q91" s="962">
        <f t="shared" si="32"/>
        <v>0.26</v>
      </c>
      <c r="R91" s="962">
        <f t="shared" si="32"/>
        <v>0</v>
      </c>
      <c r="S91" s="962">
        <f t="shared" si="32"/>
        <v>0.32</v>
      </c>
      <c r="T91" s="962">
        <f t="shared" si="32"/>
        <v>0.01</v>
      </c>
      <c r="U91" s="962">
        <f t="shared" si="32"/>
        <v>0.03</v>
      </c>
      <c r="V91" s="962">
        <f t="shared" si="32"/>
        <v>0</v>
      </c>
      <c r="W91" s="962">
        <f t="shared" si="32"/>
        <v>0</v>
      </c>
      <c r="X91" s="962">
        <f t="shared" si="32"/>
        <v>1.54</v>
      </c>
      <c r="Y91" s="962">
        <f t="shared" si="32"/>
        <v>0</v>
      </c>
      <c r="Z91" s="962">
        <f t="shared" si="32"/>
        <v>0.54</v>
      </c>
      <c r="AA91" s="962">
        <f t="shared" si="32"/>
        <v>12.48</v>
      </c>
      <c r="AB91" s="962">
        <f t="shared" si="32"/>
        <v>113.38</v>
      </c>
      <c r="AC91" s="962">
        <f t="shared" si="32"/>
        <v>1255.3399999999999</v>
      </c>
      <c r="AD91" s="69">
        <f t="shared" si="32"/>
        <v>1570.61</v>
      </c>
      <c r="AE91" s="1"/>
      <c r="AL91" s="1"/>
      <c r="AM91" s="1"/>
    </row>
    <row r="92" spans="1:39">
      <c r="A92" s="788" t="s">
        <v>34</v>
      </c>
      <c r="B92" s="263">
        <f t="shared" ref="B92:AD92" si="33">B37</f>
        <v>2.06</v>
      </c>
      <c r="C92" s="962">
        <f t="shared" si="33"/>
        <v>0</v>
      </c>
      <c r="D92" s="962">
        <f t="shared" si="33"/>
        <v>0</v>
      </c>
      <c r="E92" s="962">
        <f t="shared" si="33"/>
        <v>0</v>
      </c>
      <c r="F92" s="962">
        <f t="shared" si="33"/>
        <v>0</v>
      </c>
      <c r="G92" s="962">
        <f t="shared" si="33"/>
        <v>0</v>
      </c>
      <c r="H92" s="962">
        <f t="shared" si="33"/>
        <v>0</v>
      </c>
      <c r="I92" s="962">
        <f t="shared" si="33"/>
        <v>0</v>
      </c>
      <c r="J92" s="962">
        <f t="shared" si="33"/>
        <v>0</v>
      </c>
      <c r="K92" s="962">
        <f t="shared" si="33"/>
        <v>0</v>
      </c>
      <c r="L92" s="962">
        <f t="shared" si="33"/>
        <v>0</v>
      </c>
      <c r="M92" s="962">
        <f t="shared" si="33"/>
        <v>0</v>
      </c>
      <c r="N92" s="962">
        <f t="shared" si="33"/>
        <v>2.65</v>
      </c>
      <c r="O92" s="962">
        <f t="shared" si="33"/>
        <v>0.04</v>
      </c>
      <c r="P92" s="962">
        <f t="shared" si="33"/>
        <v>0.7</v>
      </c>
      <c r="Q92" s="962">
        <f t="shared" si="33"/>
        <v>7.0000000000000007E-2</v>
      </c>
      <c r="R92" s="962">
        <f t="shared" si="33"/>
        <v>0</v>
      </c>
      <c r="S92" s="962">
        <f t="shared" si="33"/>
        <v>0.08</v>
      </c>
      <c r="T92" s="962">
        <f t="shared" si="33"/>
        <v>0.06</v>
      </c>
      <c r="U92" s="962">
        <f t="shared" si="33"/>
        <v>0</v>
      </c>
      <c r="V92" s="962">
        <f t="shared" si="33"/>
        <v>0</v>
      </c>
      <c r="W92" s="962">
        <f t="shared" si="33"/>
        <v>0</v>
      </c>
      <c r="X92" s="962">
        <f t="shared" si="33"/>
        <v>0.09</v>
      </c>
      <c r="Y92" s="962">
        <f t="shared" si="33"/>
        <v>0</v>
      </c>
      <c r="Z92" s="962">
        <f t="shared" si="33"/>
        <v>0.13</v>
      </c>
      <c r="AA92" s="962">
        <f t="shared" si="33"/>
        <v>0.52</v>
      </c>
      <c r="AB92" s="962">
        <f t="shared" si="33"/>
        <v>2.71</v>
      </c>
      <c r="AC92" s="962">
        <f t="shared" si="33"/>
        <v>68.260000000000005</v>
      </c>
      <c r="AD92" s="69">
        <f t="shared" si="33"/>
        <v>77.23</v>
      </c>
      <c r="AE92" s="1"/>
      <c r="AL92" s="1"/>
      <c r="AM92" s="1"/>
    </row>
    <row r="93" spans="1:39">
      <c r="A93" s="788" t="s">
        <v>35</v>
      </c>
      <c r="B93" s="263">
        <f t="shared" ref="B93:AD93" si="34">B38</f>
        <v>2.84</v>
      </c>
      <c r="C93" s="962">
        <f t="shared" si="34"/>
        <v>0</v>
      </c>
      <c r="D93" s="962">
        <f t="shared" si="34"/>
        <v>0</v>
      </c>
      <c r="E93" s="962">
        <f t="shared" si="34"/>
        <v>0</v>
      </c>
      <c r="F93" s="962">
        <f t="shared" si="34"/>
        <v>0</v>
      </c>
      <c r="G93" s="962">
        <f t="shared" si="34"/>
        <v>0.06</v>
      </c>
      <c r="H93" s="962">
        <f t="shared" si="34"/>
        <v>0</v>
      </c>
      <c r="I93" s="962">
        <f t="shared" si="34"/>
        <v>0.69</v>
      </c>
      <c r="J93" s="962">
        <f t="shared" si="34"/>
        <v>0</v>
      </c>
      <c r="K93" s="962">
        <f t="shared" si="34"/>
        <v>0</v>
      </c>
      <c r="L93" s="962">
        <f t="shared" si="34"/>
        <v>0</v>
      </c>
      <c r="M93" s="962">
        <f t="shared" si="34"/>
        <v>0</v>
      </c>
      <c r="N93" s="962">
        <f t="shared" si="34"/>
        <v>0.45</v>
      </c>
      <c r="O93" s="962">
        <f t="shared" si="34"/>
        <v>0.09</v>
      </c>
      <c r="P93" s="962">
        <f t="shared" si="34"/>
        <v>0.83</v>
      </c>
      <c r="Q93" s="962">
        <f t="shared" si="34"/>
        <v>0</v>
      </c>
      <c r="R93" s="962">
        <f t="shared" si="34"/>
        <v>0</v>
      </c>
      <c r="S93" s="962">
        <f t="shared" si="34"/>
        <v>0.01</v>
      </c>
      <c r="T93" s="962">
        <f t="shared" si="34"/>
        <v>7.0000000000000007E-2</v>
      </c>
      <c r="U93" s="962">
        <f t="shared" si="34"/>
        <v>0</v>
      </c>
      <c r="V93" s="962">
        <f t="shared" si="34"/>
        <v>0</v>
      </c>
      <c r="W93" s="962">
        <f t="shared" si="34"/>
        <v>0</v>
      </c>
      <c r="X93" s="962">
        <f t="shared" si="34"/>
        <v>2.94</v>
      </c>
      <c r="Y93" s="962">
        <f t="shared" si="34"/>
        <v>0</v>
      </c>
      <c r="Z93" s="962">
        <f t="shared" si="34"/>
        <v>0</v>
      </c>
      <c r="AA93" s="962">
        <f t="shared" si="34"/>
        <v>0.05</v>
      </c>
      <c r="AB93" s="962">
        <f t="shared" si="34"/>
        <v>29.85</v>
      </c>
      <c r="AC93" s="962">
        <f t="shared" si="34"/>
        <v>82.84</v>
      </c>
      <c r="AD93" s="69">
        <f t="shared" si="34"/>
        <v>600.70000000000005</v>
      </c>
      <c r="AE93" s="1"/>
      <c r="AL93" s="1"/>
      <c r="AM93" s="1"/>
    </row>
    <row r="94" spans="1:39">
      <c r="A94" s="788" t="s">
        <v>36</v>
      </c>
      <c r="B94" s="263">
        <f t="shared" ref="B94:AD94" si="35">B39</f>
        <v>77.459999999999994</v>
      </c>
      <c r="C94" s="962">
        <f t="shared" si="35"/>
        <v>0</v>
      </c>
      <c r="D94" s="962">
        <f t="shared" si="35"/>
        <v>234.19</v>
      </c>
      <c r="E94" s="962">
        <f t="shared" si="35"/>
        <v>0</v>
      </c>
      <c r="F94" s="962">
        <f t="shared" si="35"/>
        <v>0</v>
      </c>
      <c r="G94" s="962">
        <f t="shared" si="35"/>
        <v>68.849999999999994</v>
      </c>
      <c r="H94" s="962">
        <f t="shared" si="35"/>
        <v>1.1399999999999999</v>
      </c>
      <c r="I94" s="962">
        <f t="shared" si="35"/>
        <v>10.96</v>
      </c>
      <c r="J94" s="962">
        <f t="shared" si="35"/>
        <v>1.7</v>
      </c>
      <c r="K94" s="962">
        <f t="shared" si="35"/>
        <v>0</v>
      </c>
      <c r="L94" s="962">
        <f t="shared" si="35"/>
        <v>0.6</v>
      </c>
      <c r="M94" s="962">
        <f t="shared" si="35"/>
        <v>0</v>
      </c>
      <c r="N94" s="962">
        <f t="shared" si="35"/>
        <v>0.24</v>
      </c>
      <c r="O94" s="962">
        <f t="shared" si="35"/>
        <v>0.01</v>
      </c>
      <c r="P94" s="962">
        <f t="shared" si="35"/>
        <v>4.09</v>
      </c>
      <c r="Q94" s="962">
        <f t="shared" si="35"/>
        <v>0.65</v>
      </c>
      <c r="R94" s="962">
        <f t="shared" si="35"/>
        <v>0</v>
      </c>
      <c r="S94" s="962">
        <f t="shared" si="35"/>
        <v>0.02</v>
      </c>
      <c r="T94" s="962">
        <f t="shared" si="35"/>
        <v>0</v>
      </c>
      <c r="U94" s="962">
        <f t="shared" si="35"/>
        <v>0</v>
      </c>
      <c r="V94" s="962">
        <f t="shared" si="35"/>
        <v>0</v>
      </c>
      <c r="W94" s="962">
        <f t="shared" si="35"/>
        <v>2.73</v>
      </c>
      <c r="X94" s="962">
        <f t="shared" si="35"/>
        <v>0.26</v>
      </c>
      <c r="Y94" s="962">
        <f t="shared" si="35"/>
        <v>0</v>
      </c>
      <c r="Z94" s="962">
        <f t="shared" si="35"/>
        <v>0.03</v>
      </c>
      <c r="AA94" s="962">
        <f t="shared" si="35"/>
        <v>2.91</v>
      </c>
      <c r="AB94" s="962">
        <f t="shared" si="35"/>
        <v>95.12</v>
      </c>
      <c r="AC94" s="962">
        <f t="shared" si="35"/>
        <v>39.840000000000003</v>
      </c>
      <c r="AD94" s="69">
        <f t="shared" si="35"/>
        <v>67.099999999999994</v>
      </c>
      <c r="AE94" s="1"/>
      <c r="AL94" s="1"/>
      <c r="AM94" s="1"/>
    </row>
    <row r="95" spans="1:39">
      <c r="A95" s="788" t="s">
        <v>37</v>
      </c>
      <c r="B95" s="263">
        <f t="shared" ref="B95:AD95" si="36">B40</f>
        <v>1.18</v>
      </c>
      <c r="C95" s="962">
        <f t="shared" si="36"/>
        <v>0</v>
      </c>
      <c r="D95" s="962">
        <f t="shared" si="36"/>
        <v>0</v>
      </c>
      <c r="E95" s="962">
        <f t="shared" si="36"/>
        <v>0</v>
      </c>
      <c r="F95" s="962">
        <f t="shared" si="36"/>
        <v>0</v>
      </c>
      <c r="G95" s="962">
        <f t="shared" si="36"/>
        <v>0</v>
      </c>
      <c r="H95" s="962">
        <f t="shared" si="36"/>
        <v>0.06</v>
      </c>
      <c r="I95" s="962">
        <f t="shared" si="36"/>
        <v>0</v>
      </c>
      <c r="J95" s="962">
        <f t="shared" si="36"/>
        <v>0</v>
      </c>
      <c r="K95" s="962">
        <f t="shared" si="36"/>
        <v>0.01</v>
      </c>
      <c r="L95" s="962">
        <f t="shared" si="36"/>
        <v>0</v>
      </c>
      <c r="M95" s="962">
        <f t="shared" si="36"/>
        <v>0</v>
      </c>
      <c r="N95" s="962">
        <f t="shared" si="36"/>
        <v>0.42</v>
      </c>
      <c r="O95" s="962">
        <f t="shared" si="36"/>
        <v>0.79</v>
      </c>
      <c r="P95" s="962">
        <f t="shared" si="36"/>
        <v>4.59</v>
      </c>
      <c r="Q95" s="962">
        <f t="shared" si="36"/>
        <v>0.17</v>
      </c>
      <c r="R95" s="962">
        <f t="shared" si="36"/>
        <v>0</v>
      </c>
      <c r="S95" s="962">
        <f t="shared" si="36"/>
        <v>0.1</v>
      </c>
      <c r="T95" s="962">
        <f t="shared" si="36"/>
        <v>0</v>
      </c>
      <c r="U95" s="962">
        <f t="shared" si="36"/>
        <v>0</v>
      </c>
      <c r="V95" s="962">
        <f t="shared" si="36"/>
        <v>0</v>
      </c>
      <c r="W95" s="962">
        <f t="shared" si="36"/>
        <v>0</v>
      </c>
      <c r="X95" s="962">
        <f t="shared" si="36"/>
        <v>0.02</v>
      </c>
      <c r="Y95" s="962">
        <f t="shared" si="36"/>
        <v>0</v>
      </c>
      <c r="Z95" s="962">
        <f t="shared" si="36"/>
        <v>0</v>
      </c>
      <c r="AA95" s="962">
        <f t="shared" si="36"/>
        <v>0.23</v>
      </c>
      <c r="AB95" s="962">
        <f t="shared" si="36"/>
        <v>2.91</v>
      </c>
      <c r="AC95" s="962">
        <f t="shared" si="36"/>
        <v>28.9</v>
      </c>
      <c r="AD95" s="69">
        <f t="shared" si="36"/>
        <v>14.84</v>
      </c>
      <c r="AE95" s="1"/>
      <c r="AL95" s="1"/>
      <c r="AM95" s="1"/>
    </row>
    <row r="96" spans="1:39">
      <c r="A96" s="788" t="s">
        <v>38</v>
      </c>
      <c r="B96" s="263">
        <f t="shared" ref="B96:AD96" si="37">B41</f>
        <v>411.87</v>
      </c>
      <c r="C96" s="962">
        <f t="shared" si="37"/>
        <v>0</v>
      </c>
      <c r="D96" s="962">
        <f t="shared" si="37"/>
        <v>0.98</v>
      </c>
      <c r="E96" s="962">
        <f t="shared" si="37"/>
        <v>0</v>
      </c>
      <c r="F96" s="962">
        <f t="shared" si="37"/>
        <v>0</v>
      </c>
      <c r="G96" s="962">
        <f t="shared" si="37"/>
        <v>100.48</v>
      </c>
      <c r="H96" s="962">
        <f t="shared" si="37"/>
        <v>0.08</v>
      </c>
      <c r="I96" s="962">
        <f t="shared" si="37"/>
        <v>0.23</v>
      </c>
      <c r="J96" s="962">
        <f t="shared" si="37"/>
        <v>0</v>
      </c>
      <c r="K96" s="962">
        <f t="shared" si="37"/>
        <v>0</v>
      </c>
      <c r="L96" s="962">
        <f t="shared" si="37"/>
        <v>0.25</v>
      </c>
      <c r="M96" s="962">
        <f t="shared" si="37"/>
        <v>0.16</v>
      </c>
      <c r="N96" s="962">
        <f t="shared" si="37"/>
        <v>13.6</v>
      </c>
      <c r="O96" s="962">
        <f t="shared" si="37"/>
        <v>0</v>
      </c>
      <c r="P96" s="962">
        <f t="shared" si="37"/>
        <v>18.809999999999999</v>
      </c>
      <c r="Q96" s="962">
        <f t="shared" si="37"/>
        <v>0.72</v>
      </c>
      <c r="R96" s="962">
        <f t="shared" si="37"/>
        <v>0</v>
      </c>
      <c r="S96" s="962">
        <f t="shared" si="37"/>
        <v>0.32</v>
      </c>
      <c r="T96" s="962">
        <f t="shared" si="37"/>
        <v>0</v>
      </c>
      <c r="U96" s="962">
        <f t="shared" si="37"/>
        <v>0</v>
      </c>
      <c r="V96" s="962">
        <f t="shared" si="37"/>
        <v>0</v>
      </c>
      <c r="W96" s="962">
        <f t="shared" si="37"/>
        <v>0.01</v>
      </c>
      <c r="X96" s="962">
        <f t="shared" si="37"/>
        <v>0.01</v>
      </c>
      <c r="Y96" s="962">
        <f t="shared" si="37"/>
        <v>1.17</v>
      </c>
      <c r="Z96" s="962">
        <f t="shared" si="37"/>
        <v>0.21</v>
      </c>
      <c r="AA96" s="962">
        <f t="shared" si="37"/>
        <v>2.57</v>
      </c>
      <c r="AB96" s="962">
        <f t="shared" si="37"/>
        <v>0</v>
      </c>
      <c r="AC96" s="962">
        <f t="shared" si="37"/>
        <v>10084.040000000001</v>
      </c>
      <c r="AD96" s="69">
        <f t="shared" si="37"/>
        <v>5886.02</v>
      </c>
      <c r="AE96" s="1"/>
      <c r="AL96" s="1"/>
      <c r="AM96" s="1"/>
    </row>
    <row r="97" spans="1:39">
      <c r="A97" s="788" t="s">
        <v>39</v>
      </c>
      <c r="B97" s="263">
        <f t="shared" ref="B97:AD97" si="38">B42</f>
        <v>185.16</v>
      </c>
      <c r="C97" s="962">
        <f t="shared" si="38"/>
        <v>0</v>
      </c>
      <c r="D97" s="962">
        <f t="shared" si="38"/>
        <v>0</v>
      </c>
      <c r="E97" s="962">
        <f t="shared" si="38"/>
        <v>0</v>
      </c>
      <c r="F97" s="962">
        <f t="shared" si="38"/>
        <v>0</v>
      </c>
      <c r="G97" s="962">
        <f t="shared" si="38"/>
        <v>0</v>
      </c>
      <c r="H97" s="962">
        <f t="shared" si="38"/>
        <v>1.69</v>
      </c>
      <c r="I97" s="962">
        <f t="shared" si="38"/>
        <v>1.55</v>
      </c>
      <c r="J97" s="962">
        <f t="shared" si="38"/>
        <v>0</v>
      </c>
      <c r="K97" s="962">
        <f t="shared" si="38"/>
        <v>0.28000000000000003</v>
      </c>
      <c r="L97" s="962">
        <f t="shared" si="38"/>
        <v>0</v>
      </c>
      <c r="M97" s="962">
        <f t="shared" si="38"/>
        <v>0</v>
      </c>
      <c r="N97" s="962">
        <f t="shared" si="38"/>
        <v>2.2799999999999998</v>
      </c>
      <c r="O97" s="962">
        <f t="shared" si="38"/>
        <v>0</v>
      </c>
      <c r="P97" s="962">
        <f t="shared" si="38"/>
        <v>0.74</v>
      </c>
      <c r="Q97" s="962">
        <f t="shared" si="38"/>
        <v>0</v>
      </c>
      <c r="R97" s="962">
        <f t="shared" si="38"/>
        <v>0</v>
      </c>
      <c r="S97" s="962">
        <f t="shared" si="38"/>
        <v>0.03</v>
      </c>
      <c r="T97" s="962">
        <f t="shared" si="38"/>
        <v>0</v>
      </c>
      <c r="U97" s="962">
        <f t="shared" si="38"/>
        <v>0</v>
      </c>
      <c r="V97" s="962">
        <f t="shared" si="38"/>
        <v>0</v>
      </c>
      <c r="W97" s="962">
        <f t="shared" si="38"/>
        <v>0</v>
      </c>
      <c r="X97" s="962">
        <f t="shared" si="38"/>
        <v>0.03</v>
      </c>
      <c r="Y97" s="962">
        <f t="shared" si="38"/>
        <v>0</v>
      </c>
      <c r="Z97" s="962">
        <f t="shared" si="38"/>
        <v>0.01</v>
      </c>
      <c r="AA97" s="962">
        <f t="shared" si="38"/>
        <v>3.78</v>
      </c>
      <c r="AB97" s="962">
        <f t="shared" si="38"/>
        <v>67.03</v>
      </c>
      <c r="AC97" s="962">
        <f t="shared" si="38"/>
        <v>4070.13</v>
      </c>
      <c r="AD97" s="69">
        <f t="shared" si="38"/>
        <v>169.53</v>
      </c>
      <c r="AE97" s="1"/>
      <c r="AL97" s="1"/>
      <c r="AM97" s="1"/>
    </row>
    <row r="98" spans="1:39">
      <c r="A98" s="788" t="s">
        <v>40</v>
      </c>
      <c r="B98" s="263">
        <f t="shared" ref="B98:AD98" si="39">B43</f>
        <v>3.68</v>
      </c>
      <c r="C98" s="962">
        <f t="shared" si="39"/>
        <v>0</v>
      </c>
      <c r="D98" s="962">
        <f t="shared" si="39"/>
        <v>0</v>
      </c>
      <c r="E98" s="962">
        <f t="shared" si="39"/>
        <v>0</v>
      </c>
      <c r="F98" s="962">
        <f t="shared" si="39"/>
        <v>0</v>
      </c>
      <c r="G98" s="962">
        <f t="shared" si="39"/>
        <v>0</v>
      </c>
      <c r="H98" s="962">
        <f t="shared" si="39"/>
        <v>0</v>
      </c>
      <c r="I98" s="962">
        <f t="shared" si="39"/>
        <v>0</v>
      </c>
      <c r="J98" s="962">
        <f t="shared" si="39"/>
        <v>0</v>
      </c>
      <c r="K98" s="962">
        <f t="shared" si="39"/>
        <v>0</v>
      </c>
      <c r="L98" s="962">
        <f t="shared" si="39"/>
        <v>0</v>
      </c>
      <c r="M98" s="962">
        <f t="shared" si="39"/>
        <v>0.03</v>
      </c>
      <c r="N98" s="962">
        <f t="shared" si="39"/>
        <v>1.79</v>
      </c>
      <c r="O98" s="962">
        <f t="shared" si="39"/>
        <v>0</v>
      </c>
      <c r="P98" s="962">
        <f t="shared" si="39"/>
        <v>0.94</v>
      </c>
      <c r="Q98" s="962">
        <f t="shared" si="39"/>
        <v>0.06</v>
      </c>
      <c r="R98" s="962">
        <f t="shared" si="39"/>
        <v>0</v>
      </c>
      <c r="S98" s="962">
        <f t="shared" si="39"/>
        <v>0</v>
      </c>
      <c r="T98" s="962">
        <f t="shared" si="39"/>
        <v>0.02</v>
      </c>
      <c r="U98" s="962">
        <f t="shared" si="39"/>
        <v>0</v>
      </c>
      <c r="V98" s="962">
        <f t="shared" si="39"/>
        <v>0</v>
      </c>
      <c r="W98" s="962">
        <f t="shared" si="39"/>
        <v>0</v>
      </c>
      <c r="X98" s="962">
        <f t="shared" si="39"/>
        <v>0.19</v>
      </c>
      <c r="Y98" s="962">
        <f t="shared" si="39"/>
        <v>0</v>
      </c>
      <c r="Z98" s="962">
        <f t="shared" si="39"/>
        <v>0</v>
      </c>
      <c r="AA98" s="962">
        <f t="shared" si="39"/>
        <v>0.47</v>
      </c>
      <c r="AB98" s="962">
        <f t="shared" si="39"/>
        <v>0.12</v>
      </c>
      <c r="AC98" s="962">
        <f t="shared" si="39"/>
        <v>200.92</v>
      </c>
      <c r="AD98" s="69">
        <f t="shared" si="39"/>
        <v>645.04999999999995</v>
      </c>
      <c r="AE98" s="1"/>
      <c r="AL98" s="1"/>
      <c r="AM98" s="1"/>
    </row>
    <row r="99" spans="1:39">
      <c r="A99" s="788" t="s">
        <v>41</v>
      </c>
      <c r="B99" s="263">
        <f t="shared" ref="B99:AD99" si="40">B44</f>
        <v>597.02</v>
      </c>
      <c r="C99" s="962">
        <f t="shared" si="40"/>
        <v>0</v>
      </c>
      <c r="D99" s="962">
        <f t="shared" si="40"/>
        <v>41.83</v>
      </c>
      <c r="E99" s="962">
        <f t="shared" si="40"/>
        <v>0</v>
      </c>
      <c r="F99" s="962">
        <f t="shared" si="40"/>
        <v>0</v>
      </c>
      <c r="G99" s="962">
        <f t="shared" si="40"/>
        <v>3.57</v>
      </c>
      <c r="H99" s="962">
        <f t="shared" si="40"/>
        <v>0</v>
      </c>
      <c r="I99" s="962">
        <f t="shared" si="40"/>
        <v>0</v>
      </c>
      <c r="J99" s="962">
        <f t="shared" si="40"/>
        <v>0</v>
      </c>
      <c r="K99" s="962">
        <f t="shared" si="40"/>
        <v>0</v>
      </c>
      <c r="L99" s="962">
        <f t="shared" si="40"/>
        <v>0</v>
      </c>
      <c r="M99" s="962">
        <f t="shared" si="40"/>
        <v>0</v>
      </c>
      <c r="N99" s="962">
        <f t="shared" si="40"/>
        <v>508.39</v>
      </c>
      <c r="O99" s="962">
        <f t="shared" si="40"/>
        <v>10.81</v>
      </c>
      <c r="P99" s="962">
        <f t="shared" si="40"/>
        <v>503.92</v>
      </c>
      <c r="Q99" s="962">
        <f t="shared" si="40"/>
        <v>40.75</v>
      </c>
      <c r="R99" s="962">
        <f t="shared" si="40"/>
        <v>0</v>
      </c>
      <c r="S99" s="962">
        <f t="shared" si="40"/>
        <v>0</v>
      </c>
      <c r="T99" s="962">
        <f t="shared" si="40"/>
        <v>0</v>
      </c>
      <c r="U99" s="962">
        <f t="shared" si="40"/>
        <v>0</v>
      </c>
      <c r="V99" s="962">
        <f t="shared" si="40"/>
        <v>3018.82</v>
      </c>
      <c r="W99" s="962">
        <f t="shared" si="40"/>
        <v>0</v>
      </c>
      <c r="X99" s="962">
        <f t="shared" si="40"/>
        <v>11.34</v>
      </c>
      <c r="Y99" s="962">
        <f t="shared" si="40"/>
        <v>0</v>
      </c>
      <c r="Z99" s="962">
        <f t="shared" si="40"/>
        <v>86.26</v>
      </c>
      <c r="AA99" s="962">
        <f t="shared" si="40"/>
        <v>2.64</v>
      </c>
      <c r="AB99" s="962">
        <f t="shared" si="40"/>
        <v>0</v>
      </c>
      <c r="AC99" s="962">
        <f t="shared" si="40"/>
        <v>1933.11</v>
      </c>
      <c r="AD99" s="69">
        <f t="shared" si="40"/>
        <v>1011.1</v>
      </c>
      <c r="AE99" s="1"/>
      <c r="AL99" s="1"/>
      <c r="AM99" s="1"/>
    </row>
    <row r="100" spans="1:39">
      <c r="A100" s="788" t="s">
        <v>42</v>
      </c>
      <c r="B100" s="263">
        <f t="shared" ref="B100:AD100" si="41">B45</f>
        <v>224.31</v>
      </c>
      <c r="C100" s="962">
        <f t="shared" si="41"/>
        <v>0</v>
      </c>
      <c r="D100" s="962">
        <f t="shared" si="41"/>
        <v>16.7</v>
      </c>
      <c r="E100" s="962">
        <f t="shared" si="41"/>
        <v>0</v>
      </c>
      <c r="F100" s="962">
        <f t="shared" si="41"/>
        <v>0</v>
      </c>
      <c r="G100" s="962">
        <f t="shared" si="41"/>
        <v>0</v>
      </c>
      <c r="H100" s="962">
        <f t="shared" si="41"/>
        <v>0</v>
      </c>
      <c r="I100" s="962">
        <f t="shared" si="41"/>
        <v>0</v>
      </c>
      <c r="J100" s="962">
        <f t="shared" si="41"/>
        <v>0</v>
      </c>
      <c r="K100" s="992">
        <f t="shared" si="41"/>
        <v>0</v>
      </c>
      <c r="L100" s="962">
        <f t="shared" si="41"/>
        <v>0</v>
      </c>
      <c r="M100" s="962">
        <f t="shared" si="41"/>
        <v>0</v>
      </c>
      <c r="N100" s="962">
        <f t="shared" si="41"/>
        <v>5573.57</v>
      </c>
      <c r="O100" s="962">
        <f t="shared" si="41"/>
        <v>3110.76</v>
      </c>
      <c r="P100" s="962">
        <f t="shared" si="41"/>
        <v>9531.98</v>
      </c>
      <c r="Q100" s="962">
        <f t="shared" si="41"/>
        <v>2042.01</v>
      </c>
      <c r="R100" s="962">
        <f t="shared" si="41"/>
        <v>0</v>
      </c>
      <c r="S100" s="962">
        <f t="shared" si="41"/>
        <v>0</v>
      </c>
      <c r="T100" s="962">
        <f t="shared" si="41"/>
        <v>0</v>
      </c>
      <c r="U100" s="962">
        <f t="shared" si="41"/>
        <v>0</v>
      </c>
      <c r="V100" s="962">
        <f t="shared" si="41"/>
        <v>111.24</v>
      </c>
      <c r="W100" s="962">
        <f t="shared" si="41"/>
        <v>0</v>
      </c>
      <c r="X100" s="962">
        <f t="shared" si="41"/>
        <v>110.61</v>
      </c>
      <c r="Y100" s="962">
        <f t="shared" si="41"/>
        <v>0</v>
      </c>
      <c r="Z100" s="962">
        <f t="shared" si="41"/>
        <v>0</v>
      </c>
      <c r="AA100" s="962">
        <f t="shared" si="41"/>
        <v>272.25</v>
      </c>
      <c r="AB100" s="962">
        <f t="shared" si="41"/>
        <v>547.58000000000004</v>
      </c>
      <c r="AC100" s="962">
        <f t="shared" si="41"/>
        <v>3904.98</v>
      </c>
      <c r="AD100" s="69">
        <f t="shared" si="41"/>
        <v>1750.98</v>
      </c>
      <c r="AE100" s="1"/>
      <c r="AL100" s="1"/>
      <c r="AM100" s="1"/>
    </row>
    <row r="101" spans="1:39">
      <c r="A101" s="788" t="s">
        <v>43</v>
      </c>
      <c r="B101" s="263">
        <f t="shared" ref="B101:AD101" si="42">B46</f>
        <v>1926.62</v>
      </c>
      <c r="C101" s="962">
        <f t="shared" si="42"/>
        <v>0</v>
      </c>
      <c r="D101" s="962">
        <f t="shared" si="42"/>
        <v>37.369999999999997</v>
      </c>
      <c r="E101" s="962">
        <f t="shared" si="42"/>
        <v>17.18</v>
      </c>
      <c r="F101" s="962">
        <f t="shared" si="42"/>
        <v>0</v>
      </c>
      <c r="G101" s="962">
        <f t="shared" si="42"/>
        <v>0.02</v>
      </c>
      <c r="H101" s="962">
        <f t="shared" si="42"/>
        <v>0.68</v>
      </c>
      <c r="I101" s="962">
        <f t="shared" si="42"/>
        <v>0</v>
      </c>
      <c r="J101" s="962">
        <f t="shared" si="42"/>
        <v>0</v>
      </c>
      <c r="K101" s="962">
        <f t="shared" si="42"/>
        <v>9.5399999999999991</v>
      </c>
      <c r="L101" s="962">
        <f t="shared" si="42"/>
        <v>0</v>
      </c>
      <c r="M101" s="962">
        <f t="shared" si="42"/>
        <v>0</v>
      </c>
      <c r="N101" s="962">
        <f t="shared" si="42"/>
        <v>273.23</v>
      </c>
      <c r="O101" s="962">
        <f t="shared" si="42"/>
        <v>14.76</v>
      </c>
      <c r="P101" s="962">
        <f t="shared" si="42"/>
        <v>197.61</v>
      </c>
      <c r="Q101" s="962">
        <f t="shared" si="42"/>
        <v>11.8</v>
      </c>
      <c r="R101" s="962">
        <f t="shared" si="42"/>
        <v>0</v>
      </c>
      <c r="S101" s="962">
        <f t="shared" si="42"/>
        <v>0</v>
      </c>
      <c r="T101" s="962">
        <f t="shared" si="42"/>
        <v>0</v>
      </c>
      <c r="U101" s="962">
        <f t="shared" si="42"/>
        <v>0</v>
      </c>
      <c r="V101" s="962">
        <f t="shared" si="42"/>
        <v>0</v>
      </c>
      <c r="W101" s="962">
        <f t="shared" si="42"/>
        <v>0</v>
      </c>
      <c r="X101" s="962">
        <f t="shared" si="42"/>
        <v>85.87</v>
      </c>
      <c r="Y101" s="962">
        <f t="shared" si="42"/>
        <v>0</v>
      </c>
      <c r="Z101" s="962">
        <f t="shared" si="42"/>
        <v>0</v>
      </c>
      <c r="AA101" s="962">
        <f t="shared" si="42"/>
        <v>62.14</v>
      </c>
      <c r="AB101" s="962">
        <f t="shared" si="42"/>
        <v>0</v>
      </c>
      <c r="AC101" s="962">
        <f t="shared" si="42"/>
        <v>10405.719999999999</v>
      </c>
      <c r="AD101" s="69">
        <f t="shared" si="42"/>
        <v>3169.04</v>
      </c>
      <c r="AE101" s="1"/>
      <c r="AL101" s="1"/>
      <c r="AM101" s="1"/>
    </row>
    <row r="102" spans="1:39">
      <c r="A102" s="788" t="s">
        <v>44</v>
      </c>
      <c r="B102" s="263">
        <f t="shared" ref="B102:AD102" si="43">B47</f>
        <v>2488.06</v>
      </c>
      <c r="C102" s="962">
        <f t="shared" si="43"/>
        <v>0</v>
      </c>
      <c r="D102" s="962">
        <f t="shared" si="43"/>
        <v>76.569999999999993</v>
      </c>
      <c r="E102" s="962">
        <f t="shared" si="43"/>
        <v>6.17</v>
      </c>
      <c r="F102" s="962">
        <f t="shared" si="43"/>
        <v>0</v>
      </c>
      <c r="G102" s="962">
        <f t="shared" si="43"/>
        <v>0</v>
      </c>
      <c r="H102" s="962">
        <f t="shared" si="43"/>
        <v>0.88</v>
      </c>
      <c r="I102" s="962">
        <f t="shared" si="43"/>
        <v>0</v>
      </c>
      <c r="J102" s="962">
        <f t="shared" si="43"/>
        <v>0</v>
      </c>
      <c r="K102" s="962">
        <f t="shared" si="43"/>
        <v>0</v>
      </c>
      <c r="L102" s="962">
        <f t="shared" si="43"/>
        <v>0</v>
      </c>
      <c r="M102" s="962">
        <f t="shared" si="43"/>
        <v>0</v>
      </c>
      <c r="N102" s="962">
        <f t="shared" si="43"/>
        <v>2253.09</v>
      </c>
      <c r="O102" s="962">
        <f t="shared" si="43"/>
        <v>182.96</v>
      </c>
      <c r="P102" s="962">
        <f t="shared" si="43"/>
        <v>946.15</v>
      </c>
      <c r="Q102" s="962">
        <f t="shared" si="43"/>
        <v>6.59</v>
      </c>
      <c r="R102" s="962">
        <f t="shared" si="43"/>
        <v>0</v>
      </c>
      <c r="S102" s="962">
        <f t="shared" si="43"/>
        <v>0</v>
      </c>
      <c r="T102" s="962">
        <f t="shared" si="43"/>
        <v>0</v>
      </c>
      <c r="U102" s="962">
        <f t="shared" si="43"/>
        <v>0</v>
      </c>
      <c r="V102" s="962">
        <f t="shared" si="43"/>
        <v>0</v>
      </c>
      <c r="W102" s="962">
        <f t="shared" si="43"/>
        <v>0</v>
      </c>
      <c r="X102" s="962">
        <f t="shared" si="43"/>
        <v>81.099999999999994</v>
      </c>
      <c r="Y102" s="962">
        <f t="shared" si="43"/>
        <v>0</v>
      </c>
      <c r="Z102" s="962">
        <f t="shared" si="43"/>
        <v>0</v>
      </c>
      <c r="AA102" s="962">
        <f t="shared" si="43"/>
        <v>55.55</v>
      </c>
      <c r="AB102" s="962">
        <f t="shared" si="43"/>
        <v>0</v>
      </c>
      <c r="AC102" s="962">
        <f t="shared" si="43"/>
        <v>21207.86</v>
      </c>
      <c r="AD102" s="69">
        <f t="shared" si="43"/>
        <v>6517.02</v>
      </c>
      <c r="AE102" s="1"/>
      <c r="AL102" s="1"/>
      <c r="AM102" s="1"/>
    </row>
    <row r="103" spans="1:39">
      <c r="A103" s="788" t="s">
        <v>45</v>
      </c>
      <c r="B103" s="263">
        <f t="shared" ref="B103:AD103" si="44">B48</f>
        <v>482.44</v>
      </c>
      <c r="C103" s="962">
        <f t="shared" si="44"/>
        <v>0</v>
      </c>
      <c r="D103" s="962">
        <f t="shared" si="44"/>
        <v>52.23</v>
      </c>
      <c r="E103" s="962">
        <f t="shared" si="44"/>
        <v>77.180000000000007</v>
      </c>
      <c r="F103" s="962">
        <f t="shared" si="44"/>
        <v>0</v>
      </c>
      <c r="G103" s="962">
        <f t="shared" si="44"/>
        <v>2.82</v>
      </c>
      <c r="H103" s="962">
        <f t="shared" si="44"/>
        <v>5.12</v>
      </c>
      <c r="I103" s="962">
        <f t="shared" si="44"/>
        <v>0</v>
      </c>
      <c r="J103" s="962">
        <f t="shared" si="44"/>
        <v>0</v>
      </c>
      <c r="K103" s="962">
        <f t="shared" si="44"/>
        <v>42.41</v>
      </c>
      <c r="L103" s="962">
        <f t="shared" si="44"/>
        <v>0</v>
      </c>
      <c r="M103" s="962">
        <f t="shared" si="44"/>
        <v>0</v>
      </c>
      <c r="N103" s="962">
        <f t="shared" si="44"/>
        <v>2510.98</v>
      </c>
      <c r="O103" s="962">
        <f t="shared" si="44"/>
        <v>0.36</v>
      </c>
      <c r="P103" s="962">
        <f t="shared" si="44"/>
        <v>265.29000000000002</v>
      </c>
      <c r="Q103" s="962">
        <f t="shared" si="44"/>
        <v>0</v>
      </c>
      <c r="R103" s="962">
        <f t="shared" si="44"/>
        <v>0</v>
      </c>
      <c r="S103" s="962">
        <f t="shared" si="44"/>
        <v>0</v>
      </c>
      <c r="T103" s="962">
        <f t="shared" si="44"/>
        <v>0</v>
      </c>
      <c r="U103" s="962">
        <f t="shared" si="44"/>
        <v>0</v>
      </c>
      <c r="V103" s="962">
        <f t="shared" si="44"/>
        <v>0</v>
      </c>
      <c r="W103" s="962">
        <f t="shared" si="44"/>
        <v>0</v>
      </c>
      <c r="X103" s="962">
        <f t="shared" si="44"/>
        <v>2108.13</v>
      </c>
      <c r="Y103" s="962">
        <f t="shared" si="44"/>
        <v>0</v>
      </c>
      <c r="Z103" s="962">
        <f t="shared" si="44"/>
        <v>0</v>
      </c>
      <c r="AA103" s="962">
        <f t="shared" si="44"/>
        <v>553.66999999999996</v>
      </c>
      <c r="AB103" s="962">
        <f t="shared" si="44"/>
        <v>0</v>
      </c>
      <c r="AC103" s="962">
        <f t="shared" si="44"/>
        <v>141349.38</v>
      </c>
      <c r="AD103" s="69">
        <f t="shared" si="44"/>
        <v>6157.21</v>
      </c>
      <c r="AE103" s="1"/>
      <c r="AL103" s="1"/>
      <c r="AM103" s="1"/>
    </row>
    <row r="104" spans="1:39">
      <c r="A104" s="755" t="s">
        <v>46</v>
      </c>
      <c r="B104" s="264">
        <f t="shared" ref="B104:AD104" si="45">B49</f>
        <v>5057.1000000000004</v>
      </c>
      <c r="C104" s="265">
        <f t="shared" si="45"/>
        <v>0</v>
      </c>
      <c r="D104" s="265">
        <f t="shared" si="45"/>
        <v>325.60000000000002</v>
      </c>
      <c r="E104" s="265">
        <f t="shared" si="45"/>
        <v>288.11</v>
      </c>
      <c r="F104" s="265">
        <f t="shared" si="45"/>
        <v>0</v>
      </c>
      <c r="G104" s="265">
        <f t="shared" si="45"/>
        <v>8.59</v>
      </c>
      <c r="H104" s="265">
        <f t="shared" si="45"/>
        <v>1.95</v>
      </c>
      <c r="I104" s="265">
        <f t="shared" si="45"/>
        <v>0</v>
      </c>
      <c r="J104" s="265">
        <f t="shared" si="45"/>
        <v>0</v>
      </c>
      <c r="K104" s="265">
        <f t="shared" si="45"/>
        <v>0.22</v>
      </c>
      <c r="L104" s="265">
        <f t="shared" si="45"/>
        <v>0</v>
      </c>
      <c r="M104" s="265">
        <f t="shared" si="45"/>
        <v>0</v>
      </c>
      <c r="N104" s="265">
        <f t="shared" si="45"/>
        <v>1206.5899999999999</v>
      </c>
      <c r="O104" s="265">
        <f t="shared" si="45"/>
        <v>12.06</v>
      </c>
      <c r="P104" s="265">
        <f t="shared" si="45"/>
        <v>314.49</v>
      </c>
      <c r="Q104" s="265">
        <f t="shared" si="45"/>
        <v>0</v>
      </c>
      <c r="R104" s="265">
        <f t="shared" si="45"/>
        <v>0</v>
      </c>
      <c r="S104" s="265">
        <f t="shared" si="45"/>
        <v>0</v>
      </c>
      <c r="T104" s="265">
        <f t="shared" si="45"/>
        <v>0</v>
      </c>
      <c r="U104" s="265">
        <f t="shared" si="45"/>
        <v>0</v>
      </c>
      <c r="V104" s="265">
        <f t="shared" si="45"/>
        <v>0</v>
      </c>
      <c r="W104" s="265">
        <f t="shared" si="45"/>
        <v>0</v>
      </c>
      <c r="X104" s="265">
        <f t="shared" si="45"/>
        <v>752.22</v>
      </c>
      <c r="Y104" s="265">
        <f t="shared" si="45"/>
        <v>0</v>
      </c>
      <c r="Z104" s="265">
        <f t="shared" si="45"/>
        <v>0</v>
      </c>
      <c r="AA104" s="265">
        <f t="shared" si="45"/>
        <v>6.3</v>
      </c>
      <c r="AB104" s="265">
        <f t="shared" si="45"/>
        <v>0</v>
      </c>
      <c r="AC104" s="265">
        <f t="shared" si="45"/>
        <v>0</v>
      </c>
      <c r="AD104" s="266">
        <f t="shared" si="45"/>
        <v>5239.2700000000004</v>
      </c>
      <c r="AE104" s="1"/>
      <c r="AL104" s="1"/>
      <c r="AM104" s="1"/>
    </row>
    <row r="105" spans="1:39">
      <c r="A105" s="122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</row>
    <row r="106" spans="1:39">
      <c r="A106" s="122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</row>
    <row r="107" spans="1:39">
      <c r="A107" s="122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</row>
    <row r="108" spans="1:39">
      <c r="A108" s="122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</row>
    <row r="109" spans="1:39">
      <c r="A109" s="122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</row>
    <row r="110" spans="1:39">
      <c r="A110" s="122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</row>
    <row r="111" spans="1:39">
      <c r="A111" s="122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</row>
    <row r="112" spans="1:39">
      <c r="A112" s="122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</row>
    <row r="113" spans="1:31">
      <c r="A113" s="122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</row>
    <row r="114" spans="1:31">
      <c r="A114" s="122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</row>
    <row r="115" spans="1:31">
      <c r="A115" s="122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</row>
    <row r="116" spans="1:31">
      <c r="A116" s="122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</row>
    <row r="117" spans="1:31">
      <c r="A117" s="122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</row>
    <row r="118" spans="1:31">
      <c r="A118" s="122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</row>
    <row r="119" spans="1:31">
      <c r="A119" s="122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</row>
    <row r="120" spans="1:31">
      <c r="A120" s="122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</row>
    <row r="121" spans="1:31">
      <c r="A121" s="122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</row>
    <row r="122" spans="1:31">
      <c r="A122" s="122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</row>
    <row r="123" spans="1:31">
      <c r="A123" s="122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</row>
    <row r="124" spans="1:31">
      <c r="A124" s="122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</row>
    <row r="125" spans="1:31">
      <c r="A125" s="122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</row>
    <row r="126" spans="1:31">
      <c r="A126" s="122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</row>
    <row r="127" spans="1:31">
      <c r="A127" s="122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</row>
    <row r="128" spans="1:31">
      <c r="A128" s="122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</row>
    <row r="129" spans="1:31">
      <c r="A129" s="122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</row>
    <row r="130" spans="1:31">
      <c r="A130" s="122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</row>
    <row r="131" spans="1:31">
      <c r="A131" s="122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</row>
    <row r="132" spans="1:31">
      <c r="A132" s="122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</row>
    <row r="133" spans="1:31">
      <c r="A133" s="122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</row>
    <row r="134" spans="1:31">
      <c r="A134" s="122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</row>
    <row r="135" spans="1:31">
      <c r="A135" s="122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</row>
    <row r="136" spans="1:31">
      <c r="A136" s="122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</row>
    <row r="137" spans="1:31">
      <c r="A137" s="122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</row>
    <row r="138" spans="1:31">
      <c r="A138" s="122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</row>
    <row r="139" spans="1:31">
      <c r="A139" s="122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</row>
    <row r="140" spans="1:31">
      <c r="A140" s="122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</row>
    <row r="141" spans="1:31">
      <c r="A141" s="122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</row>
    <row r="142" spans="1:31">
      <c r="A142" s="122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</row>
    <row r="143" spans="1:31">
      <c r="A143" s="122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</row>
    <row r="144" spans="1:31">
      <c r="A144" s="122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</row>
    <row r="145" spans="1:31">
      <c r="A145" s="122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</row>
    <row r="146" spans="1:31">
      <c r="A146" s="122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</row>
    <row r="147" spans="1:31">
      <c r="A147" s="122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</row>
    <row r="148" spans="1:31">
      <c r="A148" s="122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</row>
    <row r="149" spans="1:31">
      <c r="A149" s="122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</row>
    <row r="150" spans="1:31">
      <c r="A150" s="122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</row>
    <row r="151" spans="1:31">
      <c r="A151" s="122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</row>
    <row r="152" spans="1:31">
      <c r="A152" s="122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</row>
    <row r="153" spans="1:31">
      <c r="A153" s="122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</row>
    <row r="154" spans="1:31">
      <c r="A154" s="122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</row>
    <row r="155" spans="1:31">
      <c r="A155" s="122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</row>
    <row r="156" spans="1:31">
      <c r="A156" s="122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</row>
    <row r="157" spans="1:31">
      <c r="A157" s="122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</row>
    <row r="158" spans="1:31">
      <c r="A158" s="122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</row>
    <row r="159" spans="1:31">
      <c r="A159" s="122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</row>
    <row r="160" spans="1:31">
      <c r="A160" s="122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</row>
    <row r="161" spans="1:31">
      <c r="A161" s="122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</row>
    <row r="162" spans="1:31">
      <c r="A162" s="122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</row>
    <row r="163" spans="1:31">
      <c r="A163" s="122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</row>
    <row r="164" spans="1:31">
      <c r="A164" s="122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</row>
    <row r="165" spans="1:31">
      <c r="A165" s="122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</row>
    <row r="166" spans="1:31">
      <c r="A166" s="122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</row>
    <row r="167" spans="1:31">
      <c r="A167" s="122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</row>
    <row r="168" spans="1:31">
      <c r="A168" s="122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</row>
    <row r="169" spans="1:31">
      <c r="A169" s="122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</row>
    <row r="170" spans="1:31">
      <c r="A170" s="122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</row>
    <row r="171" spans="1:31">
      <c r="A171" s="122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</row>
    <row r="172" spans="1:31">
      <c r="A172" s="122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</row>
    <row r="173" spans="1:31">
      <c r="A173" s="122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</row>
    <row r="174" spans="1:31">
      <c r="A174" s="122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</row>
  </sheetData>
  <mergeCells count="1">
    <mergeCell ref="AF52:AJ52"/>
  </mergeCells>
  <phoneticPr fontId="7" type="noConversion"/>
  <pageMargins left="0.7" right="0.7" top="0.75" bottom="0.75" header="0.3" footer="0.3"/>
  <ignoredErrors>
    <ignoredError sqref="G54:G58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54141-C71F-4546-A552-E04590967DC3}">
  <dimension ref="A1:AD42"/>
  <sheetViews>
    <sheetView workbookViewId="0"/>
  </sheetViews>
  <sheetFormatPr baseColWidth="10" defaultColWidth="8.83203125" defaultRowHeight="15"/>
  <cols>
    <col min="1" max="1" width="25" customWidth="1"/>
    <col min="2" max="2" width="18" customWidth="1"/>
    <col min="3" max="30" width="8.5" style="2"/>
  </cols>
  <sheetData>
    <row r="1" spans="1:30" s="3" customFormat="1" ht="14.5" customHeight="1">
      <c r="A1" s="268" t="s">
        <v>47</v>
      </c>
      <c r="B1" s="1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1:30" s="2" customFormat="1" ht="14.5" customHeight="1">
      <c r="A2" s="268" t="s">
        <v>966</v>
      </c>
      <c r="B2" s="1"/>
    </row>
    <row r="3" spans="1:30">
      <c r="A3" s="1" t="s">
        <v>48</v>
      </c>
      <c r="B3" s="962" t="s">
        <v>977</v>
      </c>
      <c r="C3" s="962" t="s">
        <v>978</v>
      </c>
      <c r="D3" s="962" t="s">
        <v>979</v>
      </c>
      <c r="E3" s="962" t="s">
        <v>980</v>
      </c>
      <c r="F3" s="962" t="s">
        <v>981</v>
      </c>
      <c r="G3" s="962" t="s">
        <v>71</v>
      </c>
      <c r="H3" s="962" t="s">
        <v>982</v>
      </c>
      <c r="I3" s="962" t="s">
        <v>983</v>
      </c>
      <c r="J3" s="962" t="s">
        <v>984</v>
      </c>
      <c r="K3" s="962" t="s">
        <v>985</v>
      </c>
      <c r="L3" s="962" t="s">
        <v>986</v>
      </c>
      <c r="M3" s="962" t="s">
        <v>987</v>
      </c>
      <c r="N3" s="962" t="s">
        <v>988</v>
      </c>
      <c r="O3" s="962" t="s">
        <v>989</v>
      </c>
      <c r="P3" s="962" t="s">
        <v>990</v>
      </c>
      <c r="Q3" s="962" t="s">
        <v>991</v>
      </c>
      <c r="R3" s="962" t="s">
        <v>992</v>
      </c>
      <c r="S3" s="962" t="s">
        <v>993</v>
      </c>
      <c r="T3" s="962" t="s">
        <v>994</v>
      </c>
      <c r="U3" s="962" t="s">
        <v>995</v>
      </c>
      <c r="V3" s="962" t="s">
        <v>996</v>
      </c>
      <c r="W3" s="962" t="s">
        <v>997</v>
      </c>
      <c r="X3" s="962" t="s">
        <v>998</v>
      </c>
      <c r="Y3" s="962" t="s">
        <v>999</v>
      </c>
      <c r="Z3" s="962" t="s">
        <v>1000</v>
      </c>
      <c r="AA3" s="962" t="s">
        <v>1001</v>
      </c>
      <c r="AB3" s="962" t="s">
        <v>1002</v>
      </c>
      <c r="AC3" s="962" t="s">
        <v>1003</v>
      </c>
      <c r="AD3" s="962" t="s">
        <v>1004</v>
      </c>
    </row>
    <row r="4" spans="1:30" s="2" customFormat="1" ht="14.5" customHeight="1">
      <c r="A4" s="1" t="s">
        <v>49</v>
      </c>
      <c r="B4" s="2">
        <v>-136944.67000000001</v>
      </c>
      <c r="D4" s="2">
        <v>-2586.11</v>
      </c>
      <c r="F4" s="2">
        <v>-417.52</v>
      </c>
      <c r="G4" s="2">
        <v>-242.87</v>
      </c>
      <c r="H4" s="2">
        <v>-1244.77</v>
      </c>
      <c r="I4" s="2">
        <v>-3771.22</v>
      </c>
      <c r="J4" s="2">
        <v>-979.52</v>
      </c>
      <c r="K4" s="2">
        <v>-6.22</v>
      </c>
      <c r="M4" s="2">
        <v>-23.64</v>
      </c>
      <c r="P4" s="2">
        <v>-40.19</v>
      </c>
      <c r="Q4" s="2">
        <v>-42.04</v>
      </c>
      <c r="W4" s="2">
        <v>-199.37</v>
      </c>
      <c r="X4" s="2">
        <v>-0.24</v>
      </c>
      <c r="Y4" s="2">
        <v>-78.86</v>
      </c>
      <c r="Z4" s="2">
        <v>-10.35</v>
      </c>
      <c r="AA4" s="2">
        <v>-5249.55</v>
      </c>
      <c r="AB4" s="2">
        <v>-620.97</v>
      </c>
      <c r="AC4" s="2">
        <v>-4359.1400000000003</v>
      </c>
      <c r="AD4" s="2">
        <v>0</v>
      </c>
    </row>
    <row r="5" spans="1:30" s="3" customFormat="1" ht="14.5" customHeight="1">
      <c r="A5" s="1" t="s">
        <v>50</v>
      </c>
      <c r="B5" s="2">
        <v>-21960.55</v>
      </c>
      <c r="C5" s="2"/>
      <c r="D5" s="2">
        <v>-809.52</v>
      </c>
      <c r="E5" s="2"/>
      <c r="F5" s="2">
        <v>-152.56</v>
      </c>
      <c r="G5" s="2">
        <v>-272.27</v>
      </c>
      <c r="H5" s="2">
        <v>-326.64999999999998</v>
      </c>
      <c r="I5" s="2">
        <v>-643.05999999999995</v>
      </c>
      <c r="J5" s="2">
        <v>-133.46</v>
      </c>
      <c r="K5" s="2">
        <v>-2.85</v>
      </c>
      <c r="L5" s="2"/>
      <c r="M5" s="2"/>
      <c r="N5" s="2"/>
      <c r="O5" s="2"/>
      <c r="P5" s="2">
        <v>-4.24</v>
      </c>
      <c r="Q5" s="2">
        <v>-330.55</v>
      </c>
      <c r="R5" s="2"/>
      <c r="S5" s="2"/>
      <c r="T5" s="2"/>
      <c r="U5" s="2"/>
      <c r="V5" s="2"/>
      <c r="W5" s="2">
        <v>-269.38</v>
      </c>
      <c r="X5" s="2">
        <v>-13.21</v>
      </c>
      <c r="Y5" s="2">
        <v>-259.58999999999997</v>
      </c>
      <c r="Z5" s="2">
        <v>-18.55</v>
      </c>
      <c r="AA5" s="2">
        <v>-2165</v>
      </c>
      <c r="AB5" s="2">
        <v>-85.9</v>
      </c>
      <c r="AC5" s="2">
        <v>0</v>
      </c>
      <c r="AD5" s="2"/>
    </row>
    <row r="6" spans="1:30" s="2" customFormat="1" ht="14.5" customHeight="1">
      <c r="A6" s="1" t="s">
        <v>51</v>
      </c>
      <c r="B6" s="2">
        <v>-7722.64</v>
      </c>
      <c r="C6" s="2">
        <v>-49506.87</v>
      </c>
      <c r="G6" s="2">
        <v>0</v>
      </c>
      <c r="H6" s="2">
        <v>0</v>
      </c>
      <c r="L6" s="2">
        <v>0</v>
      </c>
      <c r="W6" s="2">
        <v>-4.83</v>
      </c>
    </row>
    <row r="7" spans="1:30">
      <c r="A7" s="1" t="s">
        <v>52</v>
      </c>
      <c r="B7" s="2">
        <v>-2105.27</v>
      </c>
      <c r="D7" s="2">
        <v>-71.819999999999993</v>
      </c>
      <c r="L7" s="2">
        <v>-475.52</v>
      </c>
      <c r="M7" s="2">
        <v>-98607.59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-401</v>
      </c>
    </row>
    <row r="8" spans="1:30">
      <c r="A8" s="1" t="s">
        <v>53</v>
      </c>
      <c r="B8" s="2">
        <v>-2231.12</v>
      </c>
      <c r="D8" s="2">
        <v>-85.51</v>
      </c>
      <c r="K8" s="2">
        <v>0</v>
      </c>
      <c r="L8" s="2">
        <v>0</v>
      </c>
      <c r="W8" s="2">
        <v>-9.7100000000000009</v>
      </c>
      <c r="X8" s="2">
        <v>-6.38</v>
      </c>
      <c r="Y8" s="2">
        <v>-24.98</v>
      </c>
      <c r="AA8" s="2">
        <v>0</v>
      </c>
    </row>
    <row r="9" spans="1:30">
      <c r="B9" s="2"/>
    </row>
    <row r="10" spans="1:30" s="3" customFormat="1" ht="14.5" customHeight="1">
      <c r="A10" s="268" t="s">
        <v>970</v>
      </c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</row>
    <row r="11" spans="1:30" s="2" customFormat="1" ht="14.5" customHeight="1">
      <c r="A11" s="1" t="s">
        <v>0</v>
      </c>
      <c r="B11" s="962" t="s">
        <v>977</v>
      </c>
      <c r="C11" s="962" t="s">
        <v>978</v>
      </c>
      <c r="D11" s="962" t="s">
        <v>979</v>
      </c>
      <c r="E11" s="962" t="s">
        <v>980</v>
      </c>
      <c r="F11" s="962" t="s">
        <v>981</v>
      </c>
      <c r="G11" s="962" t="s">
        <v>71</v>
      </c>
      <c r="H11" s="962" t="s">
        <v>982</v>
      </c>
      <c r="I11" s="962" t="s">
        <v>983</v>
      </c>
      <c r="J11" s="962" t="s">
        <v>984</v>
      </c>
      <c r="K11" s="962" t="s">
        <v>985</v>
      </c>
      <c r="L11" s="962" t="s">
        <v>986</v>
      </c>
      <c r="M11" s="962" t="s">
        <v>987</v>
      </c>
      <c r="N11" s="962" t="s">
        <v>988</v>
      </c>
      <c r="O11" s="962" t="s">
        <v>989</v>
      </c>
      <c r="P11" s="962" t="s">
        <v>990</v>
      </c>
      <c r="Q11" s="962" t="s">
        <v>991</v>
      </c>
      <c r="R11" s="962" t="s">
        <v>992</v>
      </c>
      <c r="S11" s="962" t="s">
        <v>993</v>
      </c>
      <c r="T11" s="962" t="s">
        <v>994</v>
      </c>
      <c r="U11" s="962" t="s">
        <v>995</v>
      </c>
      <c r="V11" s="962" t="s">
        <v>996</v>
      </c>
      <c r="W11" s="962" t="s">
        <v>997</v>
      </c>
      <c r="X11" s="962" t="s">
        <v>998</v>
      </c>
      <c r="Y11" s="962" t="s">
        <v>999</v>
      </c>
      <c r="Z11" s="962" t="s">
        <v>1000</v>
      </c>
      <c r="AA11" s="962" t="s">
        <v>1001</v>
      </c>
      <c r="AB11" s="962" t="s">
        <v>1002</v>
      </c>
      <c r="AC11" s="962" t="s">
        <v>1003</v>
      </c>
      <c r="AD11" s="962" t="s">
        <v>1004</v>
      </c>
    </row>
    <row r="12" spans="1:30">
      <c r="A12" s="1" t="s">
        <v>19</v>
      </c>
      <c r="B12" s="2">
        <v>793.44</v>
      </c>
      <c r="D12" s="2">
        <v>391.48</v>
      </c>
      <c r="G12" s="2">
        <v>54.9</v>
      </c>
      <c r="H12" s="2">
        <v>1124.43</v>
      </c>
      <c r="I12" s="2">
        <v>128.80000000000001</v>
      </c>
      <c r="J12" s="2">
        <v>7.82</v>
      </c>
      <c r="K12" s="2">
        <v>4.59</v>
      </c>
      <c r="L12" s="2">
        <v>105.17</v>
      </c>
      <c r="M12" s="2">
        <v>74.64</v>
      </c>
      <c r="N12" s="2">
        <v>1.76</v>
      </c>
      <c r="O12" s="2">
        <v>0.04</v>
      </c>
      <c r="P12" s="2">
        <v>17.079999999999998</v>
      </c>
      <c r="Q12" s="2">
        <v>166.66</v>
      </c>
      <c r="R12" s="2">
        <v>1942.97</v>
      </c>
      <c r="S12" s="2">
        <v>341.29</v>
      </c>
      <c r="T12" s="2">
        <v>0.02</v>
      </c>
      <c r="U12" s="2">
        <v>1.54</v>
      </c>
      <c r="V12" s="2">
        <v>10.32</v>
      </c>
      <c r="W12" s="2">
        <v>230.53</v>
      </c>
      <c r="X12" s="2">
        <v>2605.08</v>
      </c>
      <c r="Y12" s="2">
        <v>2609.06</v>
      </c>
      <c r="Z12" s="2">
        <v>8376.3799999999992</v>
      </c>
      <c r="AA12" s="2">
        <v>350.23</v>
      </c>
      <c r="AB12" s="2">
        <v>1010.49</v>
      </c>
      <c r="AC12" s="2">
        <v>2266.33</v>
      </c>
      <c r="AD12" s="2">
        <v>1577.18</v>
      </c>
    </row>
    <row r="13" spans="1:30">
      <c r="A13" s="1" t="s">
        <v>38</v>
      </c>
      <c r="B13" s="2">
        <v>278.52</v>
      </c>
      <c r="D13" s="2">
        <v>0.53</v>
      </c>
      <c r="G13" s="2">
        <v>97.6</v>
      </c>
      <c r="H13" s="2">
        <v>0.43</v>
      </c>
      <c r="I13" s="2">
        <v>0.28999999999999998</v>
      </c>
      <c r="L13" s="2">
        <v>0.28000000000000003</v>
      </c>
      <c r="M13" s="2">
        <v>0.23</v>
      </c>
      <c r="N13" s="2">
        <v>20.010000000000002</v>
      </c>
      <c r="P13" s="2">
        <v>27.41</v>
      </c>
      <c r="Q13" s="2">
        <v>1.03</v>
      </c>
      <c r="S13" s="2">
        <v>0.45</v>
      </c>
      <c r="W13" s="2">
        <v>0.02</v>
      </c>
      <c r="X13" s="2">
        <v>0.02</v>
      </c>
      <c r="Y13" s="2">
        <v>1.83</v>
      </c>
      <c r="Z13" s="2">
        <v>0.27</v>
      </c>
      <c r="AA13" s="2">
        <v>32.840000000000003</v>
      </c>
      <c r="AC13" s="2">
        <v>343.87</v>
      </c>
      <c r="AD13" s="2">
        <v>7233.92</v>
      </c>
    </row>
    <row r="14" spans="1:30">
      <c r="A14" s="1" t="s">
        <v>39</v>
      </c>
      <c r="B14" s="2">
        <v>86.98</v>
      </c>
      <c r="H14" s="2">
        <v>9.65</v>
      </c>
      <c r="I14" s="2">
        <v>1.99</v>
      </c>
      <c r="K14" s="2">
        <v>0.5</v>
      </c>
      <c r="N14" s="2">
        <v>3.35</v>
      </c>
      <c r="P14" s="2">
        <v>1.08</v>
      </c>
      <c r="S14" s="2">
        <v>0.04</v>
      </c>
      <c r="X14" s="2">
        <v>0.05</v>
      </c>
      <c r="Z14" s="2">
        <v>0.01</v>
      </c>
      <c r="AA14" s="2">
        <v>48.27</v>
      </c>
      <c r="AB14" s="2">
        <v>118.05</v>
      </c>
      <c r="AC14" s="2">
        <v>138.79</v>
      </c>
      <c r="AD14" s="2">
        <v>208.35</v>
      </c>
    </row>
    <row r="15" spans="1:30">
      <c r="B15" s="2"/>
    </row>
    <row r="16" spans="1:30">
      <c r="A16" s="757" t="s">
        <v>121</v>
      </c>
      <c r="B16" s="2"/>
    </row>
    <row r="17" spans="1:30" s="2" customFormat="1" ht="14.5" customHeight="1">
      <c r="A17" s="1" t="s">
        <v>0</v>
      </c>
      <c r="B17" s="962" t="s">
        <v>977</v>
      </c>
      <c r="C17" s="962" t="s">
        <v>978</v>
      </c>
      <c r="D17" s="962" t="s">
        <v>979</v>
      </c>
      <c r="E17" s="962" t="s">
        <v>980</v>
      </c>
      <c r="F17" s="962" t="s">
        <v>981</v>
      </c>
      <c r="G17" s="962" t="s">
        <v>71</v>
      </c>
      <c r="H17" s="962" t="s">
        <v>982</v>
      </c>
      <c r="I17" s="962" t="s">
        <v>983</v>
      </c>
      <c r="J17" s="962" t="s">
        <v>984</v>
      </c>
      <c r="K17" s="962" t="s">
        <v>985</v>
      </c>
      <c r="L17" s="962" t="s">
        <v>986</v>
      </c>
      <c r="M17" s="962" t="s">
        <v>987</v>
      </c>
      <c r="N17" s="962" t="s">
        <v>988</v>
      </c>
      <c r="O17" s="962" t="s">
        <v>989</v>
      </c>
      <c r="P17" s="962" t="s">
        <v>990</v>
      </c>
      <c r="Q17" s="962" t="s">
        <v>991</v>
      </c>
      <c r="R17" s="962" t="s">
        <v>992</v>
      </c>
      <c r="S17" s="962" t="s">
        <v>993</v>
      </c>
      <c r="T17" s="962" t="s">
        <v>994</v>
      </c>
      <c r="U17" s="962" t="s">
        <v>995</v>
      </c>
      <c r="V17" s="962" t="s">
        <v>996</v>
      </c>
      <c r="W17" s="962" t="s">
        <v>997</v>
      </c>
      <c r="X17" s="962" t="s">
        <v>998</v>
      </c>
      <c r="Y17" s="962" t="s">
        <v>999</v>
      </c>
      <c r="Z17" s="962" t="s">
        <v>1000</v>
      </c>
      <c r="AA17" s="962" t="s">
        <v>1001</v>
      </c>
      <c r="AB17" s="962" t="s">
        <v>1002</v>
      </c>
      <c r="AC17" s="962" t="s">
        <v>1003</v>
      </c>
      <c r="AD17" s="962" t="s">
        <v>1004</v>
      </c>
    </row>
    <row r="18" spans="1:30">
      <c r="A18" s="1" t="s">
        <v>19</v>
      </c>
      <c r="B18" s="2">
        <f>B12-B6-B7</f>
        <v>10621.35</v>
      </c>
      <c r="C18" s="2">
        <f>C12-C6-C7</f>
        <v>49506.87</v>
      </c>
      <c r="D18" s="2">
        <f>D12-D6-D7</f>
        <v>463.3</v>
      </c>
      <c r="E18" s="2">
        <f>E12-E6-E7</f>
        <v>0</v>
      </c>
      <c r="F18" s="2">
        <f>F12-F6-F7</f>
        <v>0</v>
      </c>
      <c r="G18" s="2">
        <f>G12-G6-G7</f>
        <v>54.9</v>
      </c>
      <c r="H18" s="2">
        <f>H12-H6-H7</f>
        <v>1124.43</v>
      </c>
      <c r="I18" s="2">
        <f>I12-I6-I7</f>
        <v>128.80000000000001</v>
      </c>
      <c r="J18" s="2">
        <f>J12-J6-J7</f>
        <v>7.82</v>
      </c>
      <c r="K18" s="2">
        <f>K12-K6-K7</f>
        <v>4.59</v>
      </c>
      <c r="L18" s="2">
        <f>L12-L6-L7</f>
        <v>580.68999999999994</v>
      </c>
      <c r="M18" s="2">
        <f>M12-M6-M7</f>
        <v>98682.23</v>
      </c>
      <c r="N18" s="2">
        <f>N12-N6-N7</f>
        <v>1.76</v>
      </c>
      <c r="O18" s="2">
        <f>O12-O6-O7</f>
        <v>0.04</v>
      </c>
      <c r="P18" s="2">
        <f>P12-P6-P7</f>
        <v>17.079999999999998</v>
      </c>
      <c r="Q18" s="2">
        <f>Q12-Q6-Q7</f>
        <v>166.66</v>
      </c>
      <c r="R18" s="2">
        <f>R12-R6-R7</f>
        <v>1942.97</v>
      </c>
      <c r="S18" s="2">
        <f>S12-S6-S7</f>
        <v>341.29</v>
      </c>
      <c r="T18" s="2">
        <f>T12-T6-T7</f>
        <v>0.02</v>
      </c>
      <c r="U18" s="2">
        <f>U12-U6-U7</f>
        <v>1.54</v>
      </c>
      <c r="V18" s="2">
        <f>V12-V6-V7</f>
        <v>10.32</v>
      </c>
      <c r="W18" s="2">
        <f>W12-W6-W7</f>
        <v>235.36</v>
      </c>
      <c r="X18" s="2">
        <f>X12-X6-X7</f>
        <v>2605.08</v>
      </c>
      <c r="Y18" s="2">
        <f>Y12-Y6-Y7</f>
        <v>2609.06</v>
      </c>
      <c r="Z18" s="2">
        <f>Z12-Z6-Z7</f>
        <v>8376.3799999999992</v>
      </c>
      <c r="AA18" s="2">
        <f>AA12-AA6-AA7</f>
        <v>751.23</v>
      </c>
      <c r="AB18" s="2">
        <f>AB12-AB6-AB7</f>
        <v>1010.49</v>
      </c>
      <c r="AC18" s="2">
        <f>AC12-AC6-AC7</f>
        <v>2266.33</v>
      </c>
      <c r="AD18" s="2">
        <f>AD12-AD6-AD7</f>
        <v>1577.18</v>
      </c>
    </row>
    <row r="19" spans="1:30">
      <c r="A19" s="1" t="s">
        <v>38</v>
      </c>
      <c r="B19" s="2">
        <f>B13-B4-B5</f>
        <v>159183.74</v>
      </c>
      <c r="C19" s="2">
        <f>C13-C4-C5</f>
        <v>0</v>
      </c>
      <c r="D19" s="2">
        <f>D13-D4-D5</f>
        <v>3396.1600000000003</v>
      </c>
      <c r="E19" s="2">
        <f>E13-E4-E5</f>
        <v>0</v>
      </c>
      <c r="F19" s="2">
        <f>F13-F4-F5</f>
        <v>570.07999999999993</v>
      </c>
      <c r="G19" s="2">
        <f>G13-G4-G5</f>
        <v>612.74</v>
      </c>
      <c r="H19" s="2">
        <f>H13-H4-H5</f>
        <v>1571.85</v>
      </c>
      <c r="I19" s="2">
        <f>I13-I4-I5</f>
        <v>4414.57</v>
      </c>
      <c r="J19" s="2">
        <f>J13-J4-J5</f>
        <v>1112.98</v>
      </c>
      <c r="K19" s="2">
        <f>K13-K4-K5</f>
        <v>9.07</v>
      </c>
      <c r="L19" s="2">
        <f>L13-L4-L5</f>
        <v>0.28000000000000003</v>
      </c>
      <c r="M19" s="2">
        <f>M13-M4-M5</f>
        <v>23.87</v>
      </c>
      <c r="N19" s="2">
        <f>N13-N4-N5</f>
        <v>20.010000000000002</v>
      </c>
      <c r="O19" s="2">
        <f>O13-O4-O5</f>
        <v>0</v>
      </c>
      <c r="P19" s="2">
        <f>P13-P4-P5</f>
        <v>71.839999999999989</v>
      </c>
      <c r="Q19" s="2">
        <f>Q13-Q4-Q5</f>
        <v>373.62</v>
      </c>
      <c r="R19" s="2">
        <f>R13-R4-R5</f>
        <v>0</v>
      </c>
      <c r="S19" s="2">
        <f>S13-S4-S5</f>
        <v>0.45</v>
      </c>
      <c r="T19" s="2">
        <f>T13-T4-T5</f>
        <v>0</v>
      </c>
      <c r="U19" s="2">
        <f>U13-U4-U5</f>
        <v>0</v>
      </c>
      <c r="V19" s="2">
        <f>V13-V4-V5</f>
        <v>0</v>
      </c>
      <c r="W19" s="2">
        <f>W13-W4-W5</f>
        <v>468.77</v>
      </c>
      <c r="X19" s="2">
        <f>X13-X4-X5</f>
        <v>13.47</v>
      </c>
      <c r="Y19" s="2">
        <f>Y13-Y4-Y5</f>
        <v>340.28</v>
      </c>
      <c r="Z19" s="2">
        <f>Z13-Z4-Z5</f>
        <v>29.17</v>
      </c>
      <c r="AA19" s="2">
        <f>AA13-AA4-AA5</f>
        <v>7447.39</v>
      </c>
      <c r="AB19" s="2">
        <f>AB13-AB4-AB5</f>
        <v>706.87</v>
      </c>
      <c r="AC19" s="2">
        <f>AC13-AC4-AC5</f>
        <v>4703.01</v>
      </c>
      <c r="AD19" s="2">
        <f>AD13-AD4-AD5</f>
        <v>7233.92</v>
      </c>
    </row>
    <row r="20" spans="1:30">
      <c r="A20" s="1" t="s">
        <v>39</v>
      </c>
      <c r="B20" s="2">
        <f>B14-B8</f>
        <v>2318.1</v>
      </c>
      <c r="C20" s="2">
        <f>C14-C8</f>
        <v>0</v>
      </c>
      <c r="D20" s="2">
        <f>D14-D8</f>
        <v>85.51</v>
      </c>
      <c r="E20" s="2">
        <f>E14-E8</f>
        <v>0</v>
      </c>
      <c r="F20" s="2">
        <f>F14-F8</f>
        <v>0</v>
      </c>
      <c r="G20" s="2">
        <f>G14-G8</f>
        <v>0</v>
      </c>
      <c r="H20" s="2">
        <f>H14-H8</f>
        <v>9.65</v>
      </c>
      <c r="I20" s="2">
        <f>I14-I8</f>
        <v>1.99</v>
      </c>
      <c r="J20" s="2">
        <f>J14-J8</f>
        <v>0</v>
      </c>
      <c r="K20" s="2">
        <f>K14-K8</f>
        <v>0.5</v>
      </c>
      <c r="L20" s="2">
        <f>L14-L8</f>
        <v>0</v>
      </c>
      <c r="M20" s="2">
        <f>M14-M8</f>
        <v>0</v>
      </c>
      <c r="N20" s="2">
        <f>N14-N8</f>
        <v>3.35</v>
      </c>
      <c r="O20" s="2">
        <f>O14-O8</f>
        <v>0</v>
      </c>
      <c r="P20" s="2">
        <f>P14-P8</f>
        <v>1.08</v>
      </c>
      <c r="Q20" s="2">
        <f>Q14-Q8</f>
        <v>0</v>
      </c>
      <c r="R20" s="2">
        <f>R14-R8</f>
        <v>0</v>
      </c>
      <c r="S20" s="2">
        <f>S14-S8</f>
        <v>0.04</v>
      </c>
      <c r="T20" s="2">
        <f>T14-T8</f>
        <v>0</v>
      </c>
      <c r="U20" s="2">
        <f>U14-U8</f>
        <v>0</v>
      </c>
      <c r="V20" s="2">
        <f>V14-V8</f>
        <v>0</v>
      </c>
      <c r="W20" s="2">
        <f>W14-W8</f>
        <v>9.7100000000000009</v>
      </c>
      <c r="X20" s="2">
        <f>X14-X8</f>
        <v>6.43</v>
      </c>
      <c r="Y20" s="2">
        <f>Y14-Y8</f>
        <v>24.98</v>
      </c>
      <c r="Z20" s="2">
        <f>Z14-Z8</f>
        <v>0.01</v>
      </c>
      <c r="AA20" s="2">
        <f>AA14-AA8</f>
        <v>48.27</v>
      </c>
      <c r="AB20" s="2">
        <f>AB14-AB8</f>
        <v>118.05</v>
      </c>
      <c r="AC20" s="2">
        <f>AC14-AC8</f>
        <v>138.79</v>
      </c>
      <c r="AD20" s="2">
        <f>AD14-AD8</f>
        <v>208.35</v>
      </c>
    </row>
    <row r="22" spans="1:30">
      <c r="A22" s="754" t="s">
        <v>967</v>
      </c>
      <c r="B22" s="5">
        <v>1</v>
      </c>
      <c r="C22" s="4" t="s">
        <v>54</v>
      </c>
    </row>
    <row r="23" spans="1:30">
      <c r="A23" s="754" t="s">
        <v>968</v>
      </c>
      <c r="B23" s="5">
        <v>293076</v>
      </c>
      <c r="C23" s="4" t="s">
        <v>55</v>
      </c>
    </row>
    <row r="25" spans="1:30">
      <c r="A25" s="756" t="s">
        <v>971</v>
      </c>
      <c r="B25" s="2"/>
    </row>
    <row r="26" spans="1:30" s="2" customFormat="1" ht="14.5" customHeight="1">
      <c r="A26" s="1" t="s">
        <v>0</v>
      </c>
      <c r="B26" s="962" t="s">
        <v>977</v>
      </c>
      <c r="C26" s="962" t="s">
        <v>978</v>
      </c>
      <c r="D26" s="962" t="s">
        <v>979</v>
      </c>
      <c r="E26" s="962" t="s">
        <v>980</v>
      </c>
      <c r="F26" s="962" t="s">
        <v>981</v>
      </c>
      <c r="G26" s="962" t="s">
        <v>71</v>
      </c>
      <c r="H26" s="962" t="s">
        <v>982</v>
      </c>
      <c r="I26" s="962" t="s">
        <v>983</v>
      </c>
      <c r="J26" s="962" t="s">
        <v>984</v>
      </c>
      <c r="K26" s="962" t="s">
        <v>985</v>
      </c>
      <c r="L26" s="962" t="s">
        <v>986</v>
      </c>
      <c r="M26" s="962" t="s">
        <v>987</v>
      </c>
      <c r="N26" s="962" t="s">
        <v>988</v>
      </c>
      <c r="O26" s="962" t="s">
        <v>989</v>
      </c>
      <c r="P26" s="962" t="s">
        <v>990</v>
      </c>
      <c r="Q26" s="962" t="s">
        <v>991</v>
      </c>
      <c r="R26" s="962" t="s">
        <v>992</v>
      </c>
      <c r="S26" s="962" t="s">
        <v>993</v>
      </c>
      <c r="T26" s="962" t="s">
        <v>994</v>
      </c>
      <c r="U26" s="962" t="s">
        <v>995</v>
      </c>
      <c r="V26" s="962" t="s">
        <v>996</v>
      </c>
      <c r="W26" s="962" t="s">
        <v>997</v>
      </c>
      <c r="X26" s="962" t="s">
        <v>998</v>
      </c>
      <c r="Y26" s="962" t="s">
        <v>999</v>
      </c>
      <c r="Z26" s="962" t="s">
        <v>1000</v>
      </c>
      <c r="AA26" s="962" t="s">
        <v>1001</v>
      </c>
      <c r="AB26" s="962" t="s">
        <v>1002</v>
      </c>
      <c r="AC26" s="962" t="s">
        <v>1003</v>
      </c>
      <c r="AD26" s="962" t="s">
        <v>1004</v>
      </c>
    </row>
    <row r="27" spans="1:30">
      <c r="A27" s="1" t="s">
        <v>19</v>
      </c>
      <c r="B27" s="2">
        <f t="shared" ref="B27:AD27" si="0">B18*293076</f>
        <v>3112862772.5999999</v>
      </c>
      <c r="C27" s="2">
        <f t="shared" si="0"/>
        <v>14509275432.120001</v>
      </c>
      <c r="D27" s="2">
        <f t="shared" si="0"/>
        <v>135782110.80000001</v>
      </c>
      <c r="E27" s="2">
        <f t="shared" si="0"/>
        <v>0</v>
      </c>
      <c r="F27" s="2">
        <f t="shared" si="0"/>
        <v>0</v>
      </c>
      <c r="G27" s="2">
        <f t="shared" si="0"/>
        <v>16089872.4</v>
      </c>
      <c r="H27" s="2">
        <f t="shared" si="0"/>
        <v>329543446.68000001</v>
      </c>
      <c r="I27" s="2">
        <f t="shared" si="0"/>
        <v>37748188.800000004</v>
      </c>
      <c r="J27" s="2">
        <f t="shared" si="0"/>
        <v>2291854.3200000003</v>
      </c>
      <c r="K27" s="2">
        <f t="shared" si="0"/>
        <v>1345218.8399999999</v>
      </c>
      <c r="L27" s="2">
        <f t="shared" si="0"/>
        <v>170186302.43999997</v>
      </c>
      <c r="M27" s="2">
        <f t="shared" si="0"/>
        <v>28921393239.48</v>
      </c>
      <c r="N27" s="2">
        <f t="shared" si="0"/>
        <v>515813.76</v>
      </c>
      <c r="O27" s="2">
        <f t="shared" si="0"/>
        <v>11723.04</v>
      </c>
      <c r="P27" s="2">
        <f t="shared" si="0"/>
        <v>5005738.0799999991</v>
      </c>
      <c r="Q27" s="2">
        <f t="shared" si="0"/>
        <v>48844046.159999996</v>
      </c>
      <c r="R27" s="2">
        <f t="shared" si="0"/>
        <v>569437875.72000003</v>
      </c>
      <c r="S27" s="2">
        <f t="shared" si="0"/>
        <v>100023908.04000001</v>
      </c>
      <c r="T27" s="2">
        <f t="shared" si="0"/>
        <v>5861.52</v>
      </c>
      <c r="U27" s="2">
        <f t="shared" si="0"/>
        <v>451337.04000000004</v>
      </c>
      <c r="V27" s="2">
        <f t="shared" si="0"/>
        <v>3024544.3200000003</v>
      </c>
      <c r="W27" s="2">
        <f t="shared" si="0"/>
        <v>68978367.359999999</v>
      </c>
      <c r="X27" s="2">
        <f t="shared" si="0"/>
        <v>763486426.07999992</v>
      </c>
      <c r="Y27" s="2">
        <f t="shared" si="0"/>
        <v>764652868.55999994</v>
      </c>
      <c r="Z27" s="2">
        <f t="shared" si="0"/>
        <v>2454915944.8799996</v>
      </c>
      <c r="AA27" s="2">
        <f t="shared" si="0"/>
        <v>220167483.48000002</v>
      </c>
      <c r="AB27" s="2">
        <f t="shared" si="0"/>
        <v>296150367.24000001</v>
      </c>
      <c r="AC27" s="2">
        <f t="shared" si="0"/>
        <v>664206931.07999992</v>
      </c>
      <c r="AD27" s="2">
        <f t="shared" si="0"/>
        <v>462233605.68000001</v>
      </c>
    </row>
    <row r="28" spans="1:30">
      <c r="A28" s="1" t="s">
        <v>38</v>
      </c>
      <c r="B28" s="2">
        <f t="shared" ref="B28:AD28" si="1">B19*293076</f>
        <v>46652933784.239998</v>
      </c>
      <c r="C28" s="2">
        <f t="shared" si="1"/>
        <v>0</v>
      </c>
      <c r="D28" s="2">
        <f t="shared" si="1"/>
        <v>995332988.16000009</v>
      </c>
      <c r="E28" s="2">
        <f t="shared" si="1"/>
        <v>0</v>
      </c>
      <c r="F28" s="2">
        <f t="shared" si="1"/>
        <v>167076766.07999998</v>
      </c>
      <c r="G28" s="2">
        <f t="shared" si="1"/>
        <v>179579388.24000001</v>
      </c>
      <c r="H28" s="2">
        <f t="shared" si="1"/>
        <v>460671510.59999996</v>
      </c>
      <c r="I28" s="2">
        <f t="shared" si="1"/>
        <v>1293804517.3199999</v>
      </c>
      <c r="J28" s="2">
        <f t="shared" si="1"/>
        <v>326187726.48000002</v>
      </c>
      <c r="K28" s="2">
        <f t="shared" si="1"/>
        <v>2658199.3200000003</v>
      </c>
      <c r="L28" s="2">
        <f t="shared" si="1"/>
        <v>82061.280000000013</v>
      </c>
      <c r="M28" s="2">
        <f t="shared" si="1"/>
        <v>6995724.1200000001</v>
      </c>
      <c r="N28" s="2">
        <f t="shared" si="1"/>
        <v>5864450.7600000007</v>
      </c>
      <c r="O28" s="2">
        <f t="shared" si="1"/>
        <v>0</v>
      </c>
      <c r="P28" s="2">
        <f t="shared" si="1"/>
        <v>21054579.839999996</v>
      </c>
      <c r="Q28" s="2">
        <f t="shared" si="1"/>
        <v>109499055.12</v>
      </c>
      <c r="R28" s="2">
        <f t="shared" si="1"/>
        <v>0</v>
      </c>
      <c r="S28" s="2">
        <f t="shared" si="1"/>
        <v>131884.20000000001</v>
      </c>
      <c r="T28" s="2">
        <f t="shared" si="1"/>
        <v>0</v>
      </c>
      <c r="U28" s="2">
        <f t="shared" si="1"/>
        <v>0</v>
      </c>
      <c r="V28" s="2">
        <f t="shared" si="1"/>
        <v>0</v>
      </c>
      <c r="W28" s="2">
        <f t="shared" si="1"/>
        <v>137385236.51999998</v>
      </c>
      <c r="X28" s="2">
        <f t="shared" si="1"/>
        <v>3947733.72</v>
      </c>
      <c r="Y28" s="2">
        <f t="shared" si="1"/>
        <v>99727901.279999986</v>
      </c>
      <c r="Z28" s="2">
        <f t="shared" si="1"/>
        <v>8549026.9199999999</v>
      </c>
      <c r="AA28" s="2">
        <f t="shared" si="1"/>
        <v>2182651271.6399999</v>
      </c>
      <c r="AB28" s="2">
        <f t="shared" si="1"/>
        <v>207166632.12</v>
      </c>
      <c r="AC28" s="2">
        <f t="shared" si="1"/>
        <v>1378339358.76</v>
      </c>
      <c r="AD28" s="2">
        <f t="shared" si="1"/>
        <v>2120088337.9200001</v>
      </c>
    </row>
    <row r="29" spans="1:30">
      <c r="A29" s="1" t="s">
        <v>39</v>
      </c>
      <c r="B29" s="2">
        <f t="shared" ref="B29:AD29" si="2">B20*293076</f>
        <v>679379475.60000002</v>
      </c>
      <c r="C29" s="2">
        <f t="shared" si="2"/>
        <v>0</v>
      </c>
      <c r="D29" s="2">
        <f t="shared" si="2"/>
        <v>25060928.760000002</v>
      </c>
      <c r="E29" s="2">
        <f t="shared" si="2"/>
        <v>0</v>
      </c>
      <c r="F29" s="2">
        <f t="shared" si="2"/>
        <v>0</v>
      </c>
      <c r="G29" s="2">
        <f t="shared" si="2"/>
        <v>0</v>
      </c>
      <c r="H29" s="2">
        <f t="shared" si="2"/>
        <v>2828183.4</v>
      </c>
      <c r="I29" s="2">
        <f t="shared" si="2"/>
        <v>583221.24</v>
      </c>
      <c r="J29" s="2">
        <f t="shared" si="2"/>
        <v>0</v>
      </c>
      <c r="K29" s="2">
        <f t="shared" si="2"/>
        <v>146538</v>
      </c>
      <c r="L29" s="2">
        <f t="shared" si="2"/>
        <v>0</v>
      </c>
      <c r="M29" s="2">
        <f t="shared" si="2"/>
        <v>0</v>
      </c>
      <c r="N29" s="2">
        <f t="shared" si="2"/>
        <v>981804.6</v>
      </c>
      <c r="O29" s="2">
        <f t="shared" si="2"/>
        <v>0</v>
      </c>
      <c r="P29" s="2">
        <f t="shared" si="2"/>
        <v>316522.08</v>
      </c>
      <c r="Q29" s="2">
        <f t="shared" si="2"/>
        <v>0</v>
      </c>
      <c r="R29" s="2">
        <f t="shared" si="2"/>
        <v>0</v>
      </c>
      <c r="S29" s="2">
        <f t="shared" si="2"/>
        <v>11723.04</v>
      </c>
      <c r="T29" s="2">
        <f t="shared" si="2"/>
        <v>0</v>
      </c>
      <c r="U29" s="2">
        <f t="shared" si="2"/>
        <v>0</v>
      </c>
      <c r="V29" s="2">
        <f t="shared" si="2"/>
        <v>0</v>
      </c>
      <c r="W29" s="2">
        <f t="shared" si="2"/>
        <v>2845767.9600000004</v>
      </c>
      <c r="X29" s="2">
        <f t="shared" si="2"/>
        <v>1884478.68</v>
      </c>
      <c r="Y29" s="2">
        <f t="shared" si="2"/>
        <v>7321038.4800000004</v>
      </c>
      <c r="Z29" s="2">
        <f t="shared" si="2"/>
        <v>2930.76</v>
      </c>
      <c r="AA29" s="2">
        <f t="shared" si="2"/>
        <v>14146778.520000001</v>
      </c>
      <c r="AB29" s="2">
        <f t="shared" si="2"/>
        <v>34597621.799999997</v>
      </c>
      <c r="AC29" s="2">
        <f t="shared" si="2"/>
        <v>40676018.039999999</v>
      </c>
      <c r="AD29" s="2">
        <f t="shared" si="2"/>
        <v>61062384.600000001</v>
      </c>
    </row>
    <row r="30" spans="1:30">
      <c r="B30" s="2"/>
    </row>
    <row r="31" spans="1:30">
      <c r="A31" s="758" t="s">
        <v>972</v>
      </c>
      <c r="B31" s="2"/>
    </row>
    <row r="32" spans="1:30">
      <c r="A32" s="1" t="s">
        <v>48</v>
      </c>
      <c r="B32" s="962" t="s">
        <v>977</v>
      </c>
      <c r="C32" s="962" t="s">
        <v>978</v>
      </c>
      <c r="D32" s="962" t="s">
        <v>979</v>
      </c>
      <c r="E32" s="962" t="s">
        <v>980</v>
      </c>
      <c r="F32" s="962" t="s">
        <v>981</v>
      </c>
      <c r="G32" s="962" t="s">
        <v>71</v>
      </c>
      <c r="H32" s="962" t="s">
        <v>982</v>
      </c>
      <c r="I32" s="962" t="s">
        <v>983</v>
      </c>
      <c r="J32" s="962" t="s">
        <v>984</v>
      </c>
      <c r="K32" s="962" t="s">
        <v>985</v>
      </c>
      <c r="L32" s="962" t="s">
        <v>986</v>
      </c>
      <c r="M32" s="962" t="s">
        <v>987</v>
      </c>
      <c r="N32" s="962" t="s">
        <v>988</v>
      </c>
      <c r="O32" s="962" t="s">
        <v>989</v>
      </c>
      <c r="P32" s="962" t="s">
        <v>990</v>
      </c>
      <c r="Q32" s="962" t="s">
        <v>991</v>
      </c>
      <c r="R32" s="962" t="s">
        <v>992</v>
      </c>
      <c r="S32" s="962" t="s">
        <v>993</v>
      </c>
      <c r="T32" s="962" t="s">
        <v>994</v>
      </c>
      <c r="U32" s="962" t="s">
        <v>995</v>
      </c>
      <c r="V32" s="962" t="s">
        <v>996</v>
      </c>
      <c r="W32" s="962" t="s">
        <v>997</v>
      </c>
      <c r="X32" s="962" t="s">
        <v>998</v>
      </c>
      <c r="Y32" s="962" t="s">
        <v>999</v>
      </c>
      <c r="Z32" s="962" t="s">
        <v>1000</v>
      </c>
      <c r="AA32" s="962" t="s">
        <v>1001</v>
      </c>
      <c r="AB32" s="962" t="s">
        <v>1002</v>
      </c>
      <c r="AC32" s="962" t="s">
        <v>1003</v>
      </c>
      <c r="AD32" s="962" t="s">
        <v>1004</v>
      </c>
    </row>
    <row r="33" spans="1:30">
      <c r="A33" s="1" t="s">
        <v>49</v>
      </c>
      <c r="B33" s="2">
        <f>-B4*293076</f>
        <v>40135196104.920006</v>
      </c>
      <c r="C33" s="2">
        <f>-C4*293076</f>
        <v>0</v>
      </c>
      <c r="D33" s="2">
        <f>-D4*293076</f>
        <v>757926774.36000001</v>
      </c>
      <c r="E33" s="2">
        <f>-E4*293076</f>
        <v>0</v>
      </c>
      <c r="F33" s="2">
        <f>-F4*293076</f>
        <v>122365091.52</v>
      </c>
      <c r="G33" s="2">
        <f>-G4*293076</f>
        <v>71179368.120000005</v>
      </c>
      <c r="H33" s="2">
        <f>-H4*293076</f>
        <v>364812212.51999998</v>
      </c>
      <c r="I33" s="2">
        <f>-I4*293076</f>
        <v>1105254072.72</v>
      </c>
      <c r="J33" s="2">
        <f>-J4*293076</f>
        <v>287073803.51999998</v>
      </c>
      <c r="K33" s="2">
        <f>-K4*293076</f>
        <v>1822932.72</v>
      </c>
      <c r="L33" s="2">
        <f>-L4*293076</f>
        <v>0</v>
      </c>
      <c r="M33" s="2">
        <f>-M4*293076</f>
        <v>6928316.6400000006</v>
      </c>
      <c r="N33" s="2">
        <f>-N4*293076</f>
        <v>0</v>
      </c>
      <c r="O33" s="2">
        <f>-O4*293076</f>
        <v>0</v>
      </c>
      <c r="P33" s="2">
        <f>-P4*293076</f>
        <v>11778724.439999999</v>
      </c>
      <c r="Q33" s="2">
        <f>-Q4*293076</f>
        <v>12320915.039999999</v>
      </c>
      <c r="R33" s="2">
        <f>-R4*293076</f>
        <v>0</v>
      </c>
      <c r="S33" s="2">
        <f>-S4*293076</f>
        <v>0</v>
      </c>
      <c r="T33" s="2">
        <f>-T4*293076</f>
        <v>0</v>
      </c>
      <c r="U33" s="2">
        <f>-U4*293076</f>
        <v>0</v>
      </c>
      <c r="V33" s="2">
        <f>-V4*293076</f>
        <v>0</v>
      </c>
      <c r="W33" s="2">
        <f>-W4*293076</f>
        <v>58430562.120000005</v>
      </c>
      <c r="X33" s="2">
        <f>-X4*293076</f>
        <v>70338.239999999991</v>
      </c>
      <c r="Y33" s="2">
        <f>-Y4*293076</f>
        <v>23111973.359999999</v>
      </c>
      <c r="Z33" s="2">
        <f>-Z4*293076</f>
        <v>3033336.6</v>
      </c>
      <c r="AA33" s="2">
        <f>-AA4*293076</f>
        <v>1538517115.8</v>
      </c>
      <c r="AB33" s="2">
        <f>-AB4*293076</f>
        <v>181991403.72</v>
      </c>
      <c r="AC33" s="2">
        <f>-AC4*293076</f>
        <v>1277559314.6400001</v>
      </c>
      <c r="AD33" s="2">
        <f>-AD4*293076</f>
        <v>0</v>
      </c>
    </row>
    <row r="34" spans="1:30">
      <c r="A34" s="1" t="s">
        <v>50</v>
      </c>
      <c r="B34" s="2">
        <f>-B5*293076</f>
        <v>6436110151.8000002</v>
      </c>
      <c r="C34" s="2">
        <f>-C5*293076</f>
        <v>0</v>
      </c>
      <c r="D34" s="2">
        <f>-D5*293076</f>
        <v>237250883.51999998</v>
      </c>
      <c r="E34" s="2">
        <f>-E5*293076</f>
        <v>0</v>
      </c>
      <c r="F34" s="2">
        <f>-F5*293076</f>
        <v>44711674.560000002</v>
      </c>
      <c r="G34" s="2">
        <f>-G5*293076</f>
        <v>79795802.519999996</v>
      </c>
      <c r="H34" s="2">
        <f>-H5*293076</f>
        <v>95733275.399999991</v>
      </c>
      <c r="I34" s="2">
        <f>-I5*293076</f>
        <v>188465452.55999997</v>
      </c>
      <c r="J34" s="2">
        <f>-J5*293076</f>
        <v>39113922.960000001</v>
      </c>
      <c r="K34" s="2">
        <f>-K5*293076</f>
        <v>835266.6</v>
      </c>
      <c r="L34" s="2">
        <f>-L5*293076</f>
        <v>0</v>
      </c>
      <c r="M34" s="2">
        <f>-M5*293076</f>
        <v>0</v>
      </c>
      <c r="N34" s="2">
        <f>-N5*293076</f>
        <v>0</v>
      </c>
      <c r="O34" s="2">
        <f>-O5*293076</f>
        <v>0</v>
      </c>
      <c r="P34" s="2">
        <f>-P5*293076</f>
        <v>1242642.24</v>
      </c>
      <c r="Q34" s="2">
        <f>-Q5*293076</f>
        <v>96876271.799999997</v>
      </c>
      <c r="R34" s="2">
        <f>-R5*293076</f>
        <v>0</v>
      </c>
      <c r="S34" s="2">
        <f>-S5*293076</f>
        <v>0</v>
      </c>
      <c r="T34" s="2">
        <f>-T5*293076</f>
        <v>0</v>
      </c>
      <c r="U34" s="2">
        <f>-U5*293076</f>
        <v>0</v>
      </c>
      <c r="V34" s="2">
        <f>-V5*293076</f>
        <v>0</v>
      </c>
      <c r="W34" s="2">
        <f>-W5*293076</f>
        <v>78948812.879999995</v>
      </c>
      <c r="X34" s="2">
        <f>-X5*293076</f>
        <v>3871533.9600000004</v>
      </c>
      <c r="Y34" s="2">
        <f>-Y5*293076</f>
        <v>76079598.839999989</v>
      </c>
      <c r="Z34" s="2">
        <f>-Z5*293076</f>
        <v>5436559.7999999998</v>
      </c>
      <c r="AA34" s="2">
        <f>-AA5*293076</f>
        <v>634509540</v>
      </c>
      <c r="AB34" s="2">
        <f>-AB5*293076</f>
        <v>25175228.400000002</v>
      </c>
      <c r="AC34" s="2">
        <f>-AC5*293076</f>
        <v>0</v>
      </c>
      <c r="AD34" s="2">
        <f>-AD5*293076</f>
        <v>0</v>
      </c>
    </row>
    <row r="35" spans="1:30">
      <c r="A35" s="1" t="s">
        <v>51</v>
      </c>
      <c r="B35" s="2">
        <f>-B6*293076</f>
        <v>2263320440.6399999</v>
      </c>
      <c r="C35" s="2">
        <f>-C6*293076</f>
        <v>14509275432.120001</v>
      </c>
      <c r="D35" s="2">
        <f>-D6*293076</f>
        <v>0</v>
      </c>
      <c r="E35" s="2">
        <f>-E6*293076</f>
        <v>0</v>
      </c>
      <c r="F35" s="2">
        <f>-F6*293076</f>
        <v>0</v>
      </c>
      <c r="G35" s="2">
        <f>-G6*293076</f>
        <v>0</v>
      </c>
      <c r="H35" s="2">
        <f>-H6*293076</f>
        <v>0</v>
      </c>
      <c r="I35" s="2">
        <f>-I6*293076</f>
        <v>0</v>
      </c>
      <c r="J35" s="2">
        <f>-J6*293076</f>
        <v>0</v>
      </c>
      <c r="K35" s="2">
        <f>-K6*293076</f>
        <v>0</v>
      </c>
      <c r="L35" s="2">
        <f>-L6*293076</f>
        <v>0</v>
      </c>
      <c r="M35" s="2">
        <f>-M6*293076</f>
        <v>0</v>
      </c>
      <c r="N35" s="2">
        <f>-N6*293076</f>
        <v>0</v>
      </c>
      <c r="O35" s="2">
        <f>-O6*293076</f>
        <v>0</v>
      </c>
      <c r="P35" s="2">
        <f>-P6*293076</f>
        <v>0</v>
      </c>
      <c r="Q35" s="2">
        <f>-Q6*293076</f>
        <v>0</v>
      </c>
      <c r="R35" s="2">
        <f>-R6*293076</f>
        <v>0</v>
      </c>
      <c r="S35" s="2">
        <f>-S6*293076</f>
        <v>0</v>
      </c>
      <c r="T35" s="2">
        <f>-T6*293076</f>
        <v>0</v>
      </c>
      <c r="U35" s="2">
        <f>-U6*293076</f>
        <v>0</v>
      </c>
      <c r="V35" s="2">
        <f>-V6*293076</f>
        <v>0</v>
      </c>
      <c r="W35" s="2">
        <f>-W6*293076</f>
        <v>1415557.08</v>
      </c>
      <c r="X35" s="2">
        <f>-X6*293076</f>
        <v>0</v>
      </c>
      <c r="Y35" s="2">
        <f>-Y6*293076</f>
        <v>0</v>
      </c>
      <c r="Z35" s="2">
        <f>-Z6*293076</f>
        <v>0</v>
      </c>
      <c r="AA35" s="2">
        <f>-AA6*293076</f>
        <v>0</v>
      </c>
      <c r="AB35" s="2">
        <f>-AB6*293076</f>
        <v>0</v>
      </c>
      <c r="AC35" s="2">
        <f>-AC6*293076</f>
        <v>0</v>
      </c>
      <c r="AD35" s="2">
        <f>-AD6*293076</f>
        <v>0</v>
      </c>
    </row>
    <row r="36" spans="1:30">
      <c r="A36" s="1" t="s">
        <v>52</v>
      </c>
      <c r="B36" s="2">
        <f>-B7*293076</f>
        <v>617004110.51999998</v>
      </c>
      <c r="C36" s="2">
        <f>-C7*293076</f>
        <v>0</v>
      </c>
      <c r="D36" s="2">
        <f>-D7*293076</f>
        <v>21048718.319999997</v>
      </c>
      <c r="E36" s="2">
        <f>-E7*293076</f>
        <v>0</v>
      </c>
      <c r="F36" s="2">
        <f>-F7*293076</f>
        <v>0</v>
      </c>
      <c r="G36" s="2">
        <f>-G7*293076</f>
        <v>0</v>
      </c>
      <c r="H36" s="2">
        <f>-H7*293076</f>
        <v>0</v>
      </c>
      <c r="I36" s="2">
        <f>-I7*293076</f>
        <v>0</v>
      </c>
      <c r="J36" s="2">
        <f>-J7*293076</f>
        <v>0</v>
      </c>
      <c r="K36" s="2">
        <f>-K7*293076</f>
        <v>0</v>
      </c>
      <c r="L36" s="2">
        <f>-L7*293076</f>
        <v>139363499.51999998</v>
      </c>
      <c r="M36" s="2">
        <f>-M7*293076</f>
        <v>28899518046.84</v>
      </c>
      <c r="N36" s="2">
        <f>-N7*293076</f>
        <v>0</v>
      </c>
      <c r="O36" s="2">
        <f>-O7*293076</f>
        <v>0</v>
      </c>
      <c r="P36" s="2">
        <f>-P7*293076</f>
        <v>0</v>
      </c>
      <c r="Q36" s="2">
        <f>-Q7*293076</f>
        <v>0</v>
      </c>
      <c r="R36" s="2">
        <f>-R7*293076</f>
        <v>0</v>
      </c>
      <c r="S36" s="2">
        <f>-S7*293076</f>
        <v>0</v>
      </c>
      <c r="T36" s="2">
        <f>-T7*293076</f>
        <v>0</v>
      </c>
      <c r="U36" s="2">
        <f>-U7*293076</f>
        <v>0</v>
      </c>
      <c r="V36" s="2">
        <f>-V7*293076</f>
        <v>0</v>
      </c>
      <c r="W36" s="2">
        <f>-W7*293076</f>
        <v>0</v>
      </c>
      <c r="X36" s="2">
        <f>-X7*293076</f>
        <v>0</v>
      </c>
      <c r="Y36" s="2">
        <f>-Y7*293076</f>
        <v>0</v>
      </c>
      <c r="Z36" s="2">
        <f>-Z7*293076</f>
        <v>0</v>
      </c>
      <c r="AA36" s="2">
        <f>-AA7*293076</f>
        <v>117523476</v>
      </c>
      <c r="AB36" s="2">
        <f>-AB7*293076</f>
        <v>0</v>
      </c>
      <c r="AC36" s="2">
        <f>-AC7*293076</f>
        <v>0</v>
      </c>
      <c r="AD36" s="2">
        <f>-AD7*293076</f>
        <v>0</v>
      </c>
    </row>
    <row r="37" spans="1:30">
      <c r="A37" s="1" t="s">
        <v>53</v>
      </c>
      <c r="B37" s="2">
        <f>-B8*293076</f>
        <v>653887725.12</v>
      </c>
      <c r="C37" s="2">
        <f>-C8*293076</f>
        <v>0</v>
      </c>
      <c r="D37" s="2">
        <f>-D8*293076</f>
        <v>25060928.760000002</v>
      </c>
      <c r="E37" s="2">
        <f>-E8*293076</f>
        <v>0</v>
      </c>
      <c r="F37" s="2">
        <f>-F8*293076</f>
        <v>0</v>
      </c>
      <c r="G37" s="2">
        <f>-G8*293076</f>
        <v>0</v>
      </c>
      <c r="H37" s="2">
        <f>-H8*293076</f>
        <v>0</v>
      </c>
      <c r="I37" s="2">
        <f>-I8*293076</f>
        <v>0</v>
      </c>
      <c r="J37" s="2">
        <f>-J8*293076</f>
        <v>0</v>
      </c>
      <c r="K37" s="2">
        <f>-K8*293076</f>
        <v>0</v>
      </c>
      <c r="L37" s="2">
        <f>-L8*293076</f>
        <v>0</v>
      </c>
      <c r="M37" s="2">
        <f>-M8*293076</f>
        <v>0</v>
      </c>
      <c r="N37" s="2">
        <f>-N8*293076</f>
        <v>0</v>
      </c>
      <c r="O37" s="2">
        <f>-O8*293076</f>
        <v>0</v>
      </c>
      <c r="P37" s="2">
        <f>-P8*293076</f>
        <v>0</v>
      </c>
      <c r="Q37" s="2">
        <f>-Q8*293076</f>
        <v>0</v>
      </c>
      <c r="R37" s="2">
        <f>-R8*293076</f>
        <v>0</v>
      </c>
      <c r="S37" s="2">
        <f>-S8*293076</f>
        <v>0</v>
      </c>
      <c r="T37" s="2">
        <f>-T8*293076</f>
        <v>0</v>
      </c>
      <c r="U37" s="2">
        <f>-U8*293076</f>
        <v>0</v>
      </c>
      <c r="V37" s="2">
        <f>-V8*293076</f>
        <v>0</v>
      </c>
      <c r="W37" s="2">
        <f>-W8*293076</f>
        <v>2845767.9600000004</v>
      </c>
      <c r="X37" s="2">
        <f>-X8*293076</f>
        <v>1869824.88</v>
      </c>
      <c r="Y37" s="2">
        <f>-Y8*293076</f>
        <v>7321038.4800000004</v>
      </c>
      <c r="Z37" s="2">
        <f>-Z8*293076</f>
        <v>0</v>
      </c>
      <c r="AA37" s="2">
        <f>-AA8*293076</f>
        <v>0</v>
      </c>
      <c r="AB37" s="2">
        <f>-AB8*293076</f>
        <v>0</v>
      </c>
      <c r="AC37" s="2">
        <f>-AC8*293076</f>
        <v>0</v>
      </c>
      <c r="AD37" s="2">
        <f>-AD8*293076</f>
        <v>0</v>
      </c>
    </row>
    <row r="38" spans="1:30">
      <c r="B38" s="2"/>
    </row>
    <row r="39" spans="1:30">
      <c r="A39" s="758" t="s">
        <v>973</v>
      </c>
      <c r="B39" s="2"/>
    </row>
    <row r="40" spans="1:30">
      <c r="A40" s="1" t="s">
        <v>56</v>
      </c>
      <c r="B40" s="2">
        <f t="shared" ref="B40:AD40" si="3">B33+B34</f>
        <v>46571306256.720009</v>
      </c>
      <c r="C40" s="2">
        <f t="shared" si="3"/>
        <v>0</v>
      </c>
      <c r="D40" s="2">
        <f t="shared" si="3"/>
        <v>995177657.88</v>
      </c>
      <c r="E40" s="2">
        <f t="shared" si="3"/>
        <v>0</v>
      </c>
      <c r="F40" s="2">
        <f t="shared" si="3"/>
        <v>167076766.07999998</v>
      </c>
      <c r="G40" s="2">
        <f t="shared" si="3"/>
        <v>150975170.63999999</v>
      </c>
      <c r="H40" s="2">
        <f t="shared" si="3"/>
        <v>460545487.91999996</v>
      </c>
      <c r="I40" s="2">
        <f t="shared" si="3"/>
        <v>1293719525.28</v>
      </c>
      <c r="J40" s="2">
        <f t="shared" si="3"/>
        <v>326187726.47999996</v>
      </c>
      <c r="K40" s="2">
        <f t="shared" si="3"/>
        <v>2658199.3199999998</v>
      </c>
      <c r="L40" s="2">
        <f t="shared" si="3"/>
        <v>0</v>
      </c>
      <c r="M40" s="2">
        <f t="shared" si="3"/>
        <v>6928316.6400000006</v>
      </c>
      <c r="N40" s="2">
        <f t="shared" si="3"/>
        <v>0</v>
      </c>
      <c r="O40" s="2">
        <f t="shared" si="3"/>
        <v>0</v>
      </c>
      <c r="P40" s="2">
        <f t="shared" si="3"/>
        <v>13021366.68</v>
      </c>
      <c r="Q40" s="2">
        <f t="shared" si="3"/>
        <v>109197186.84</v>
      </c>
      <c r="R40" s="2">
        <f t="shared" si="3"/>
        <v>0</v>
      </c>
      <c r="S40" s="2">
        <f t="shared" si="3"/>
        <v>0</v>
      </c>
      <c r="T40" s="2">
        <f t="shared" si="3"/>
        <v>0</v>
      </c>
      <c r="U40" s="2">
        <f t="shared" si="3"/>
        <v>0</v>
      </c>
      <c r="V40" s="2">
        <f t="shared" si="3"/>
        <v>0</v>
      </c>
      <c r="W40" s="2">
        <f t="shared" si="3"/>
        <v>137379375</v>
      </c>
      <c r="X40" s="2">
        <f t="shared" si="3"/>
        <v>3941872.2</v>
      </c>
      <c r="Y40" s="2">
        <f t="shared" si="3"/>
        <v>99191572.199999988</v>
      </c>
      <c r="Z40" s="2">
        <f t="shared" si="3"/>
        <v>8469896.4000000004</v>
      </c>
      <c r="AA40" s="2">
        <f t="shared" si="3"/>
        <v>2173026655.8000002</v>
      </c>
      <c r="AB40" s="2">
        <f t="shared" si="3"/>
        <v>207166632.12</v>
      </c>
      <c r="AC40" s="2">
        <f t="shared" si="3"/>
        <v>1277559314.6400001</v>
      </c>
      <c r="AD40" s="2">
        <f t="shared" si="3"/>
        <v>0</v>
      </c>
    </row>
    <row r="41" spans="1:30">
      <c r="A41" s="1" t="s">
        <v>57</v>
      </c>
      <c r="B41" s="2">
        <f t="shared" ref="B41:AD41" si="4">B35+B36</f>
        <v>2880324551.1599998</v>
      </c>
      <c r="C41" s="2">
        <f t="shared" si="4"/>
        <v>14509275432.120001</v>
      </c>
      <c r="D41" s="2">
        <f t="shared" si="4"/>
        <v>21048718.319999997</v>
      </c>
      <c r="E41" s="2">
        <f t="shared" si="4"/>
        <v>0</v>
      </c>
      <c r="F41" s="2">
        <f t="shared" si="4"/>
        <v>0</v>
      </c>
      <c r="G41" s="2">
        <f t="shared" si="4"/>
        <v>0</v>
      </c>
      <c r="H41" s="2">
        <f t="shared" si="4"/>
        <v>0</v>
      </c>
      <c r="I41" s="2">
        <f t="shared" si="4"/>
        <v>0</v>
      </c>
      <c r="J41" s="2">
        <f t="shared" si="4"/>
        <v>0</v>
      </c>
      <c r="K41" s="2">
        <f t="shared" si="4"/>
        <v>0</v>
      </c>
      <c r="L41" s="2">
        <f t="shared" si="4"/>
        <v>139363499.51999998</v>
      </c>
      <c r="M41" s="2">
        <f t="shared" si="4"/>
        <v>28899518046.84</v>
      </c>
      <c r="N41" s="2">
        <f t="shared" si="4"/>
        <v>0</v>
      </c>
      <c r="O41" s="2">
        <f t="shared" si="4"/>
        <v>0</v>
      </c>
      <c r="P41" s="2">
        <f t="shared" si="4"/>
        <v>0</v>
      </c>
      <c r="Q41" s="2">
        <f t="shared" si="4"/>
        <v>0</v>
      </c>
      <c r="R41" s="2">
        <f t="shared" si="4"/>
        <v>0</v>
      </c>
      <c r="S41" s="2">
        <f t="shared" si="4"/>
        <v>0</v>
      </c>
      <c r="T41" s="2">
        <f t="shared" si="4"/>
        <v>0</v>
      </c>
      <c r="U41" s="2">
        <f t="shared" si="4"/>
        <v>0</v>
      </c>
      <c r="V41" s="2">
        <f t="shared" si="4"/>
        <v>0</v>
      </c>
      <c r="W41" s="2">
        <f t="shared" si="4"/>
        <v>1415557.08</v>
      </c>
      <c r="X41" s="2">
        <f t="shared" si="4"/>
        <v>0</v>
      </c>
      <c r="Y41" s="2">
        <f t="shared" si="4"/>
        <v>0</v>
      </c>
      <c r="Z41" s="2">
        <f t="shared" si="4"/>
        <v>0</v>
      </c>
      <c r="AA41" s="2">
        <f t="shared" si="4"/>
        <v>117523476</v>
      </c>
      <c r="AB41" s="2">
        <f t="shared" si="4"/>
        <v>0</v>
      </c>
      <c r="AC41" s="2">
        <f t="shared" si="4"/>
        <v>0</v>
      </c>
      <c r="AD41" s="2">
        <f t="shared" si="4"/>
        <v>0</v>
      </c>
    </row>
    <row r="42" spans="1:30">
      <c r="A42" s="1" t="s">
        <v>58</v>
      </c>
      <c r="B42" s="2">
        <f t="shared" ref="B42:AD42" si="5">B37</f>
        <v>653887725.12</v>
      </c>
      <c r="C42" s="2">
        <f t="shared" si="5"/>
        <v>0</v>
      </c>
      <c r="D42" s="2">
        <f t="shared" si="5"/>
        <v>25060928.760000002</v>
      </c>
      <c r="E42" s="2">
        <f t="shared" si="5"/>
        <v>0</v>
      </c>
      <c r="F42" s="2">
        <f t="shared" si="5"/>
        <v>0</v>
      </c>
      <c r="G42" s="2">
        <f t="shared" si="5"/>
        <v>0</v>
      </c>
      <c r="H42" s="2">
        <f t="shared" si="5"/>
        <v>0</v>
      </c>
      <c r="I42" s="2">
        <f t="shared" si="5"/>
        <v>0</v>
      </c>
      <c r="J42" s="2">
        <f t="shared" si="5"/>
        <v>0</v>
      </c>
      <c r="K42" s="2">
        <f t="shared" si="5"/>
        <v>0</v>
      </c>
      <c r="L42" s="2">
        <f t="shared" si="5"/>
        <v>0</v>
      </c>
      <c r="M42" s="2">
        <f t="shared" si="5"/>
        <v>0</v>
      </c>
      <c r="N42" s="2">
        <f t="shared" si="5"/>
        <v>0</v>
      </c>
      <c r="O42" s="2">
        <f t="shared" si="5"/>
        <v>0</v>
      </c>
      <c r="P42" s="2">
        <f t="shared" si="5"/>
        <v>0</v>
      </c>
      <c r="Q42" s="2">
        <f t="shared" si="5"/>
        <v>0</v>
      </c>
      <c r="R42" s="2">
        <f t="shared" si="5"/>
        <v>0</v>
      </c>
      <c r="S42" s="2">
        <f t="shared" si="5"/>
        <v>0</v>
      </c>
      <c r="T42" s="2">
        <f t="shared" si="5"/>
        <v>0</v>
      </c>
      <c r="U42" s="2">
        <f t="shared" si="5"/>
        <v>0</v>
      </c>
      <c r="V42" s="2">
        <f t="shared" si="5"/>
        <v>0</v>
      </c>
      <c r="W42" s="2">
        <f t="shared" si="5"/>
        <v>2845767.9600000004</v>
      </c>
      <c r="X42" s="2">
        <f t="shared" si="5"/>
        <v>1869824.88</v>
      </c>
      <c r="Y42" s="2">
        <f t="shared" si="5"/>
        <v>7321038.4800000004</v>
      </c>
      <c r="Z42" s="2">
        <f t="shared" si="5"/>
        <v>0</v>
      </c>
      <c r="AA42" s="2">
        <f t="shared" si="5"/>
        <v>0</v>
      </c>
      <c r="AB42" s="2">
        <f t="shared" si="5"/>
        <v>0</v>
      </c>
      <c r="AC42" s="2">
        <f t="shared" si="5"/>
        <v>0</v>
      </c>
      <c r="AD42" s="2">
        <f t="shared" si="5"/>
        <v>0</v>
      </c>
    </row>
  </sheetData>
  <phoneticPr fontId="7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6F03F-94F6-44D5-A5E2-90DD9A263097}">
  <dimension ref="A1:AD12"/>
  <sheetViews>
    <sheetView workbookViewId="0"/>
  </sheetViews>
  <sheetFormatPr baseColWidth="10" defaultColWidth="8.83203125" defaultRowHeight="15"/>
  <cols>
    <col min="3" max="3" width="9.1640625" bestFit="1" customWidth="1"/>
    <col min="4" max="18" width="9" bestFit="1" customWidth="1"/>
    <col min="19" max="19" width="9.1640625" bestFit="1" customWidth="1"/>
    <col min="20" max="24" width="9" bestFit="1" customWidth="1"/>
    <col min="25" max="27" width="9.1640625" bestFit="1" customWidth="1"/>
    <col min="28" max="29" width="9" bestFit="1" customWidth="1"/>
    <col min="30" max="30" width="10.1640625" bestFit="1" customWidth="1"/>
    <col min="31" max="31" width="9.1640625" bestFit="1" customWidth="1"/>
  </cols>
  <sheetData>
    <row r="1" spans="1:30" s="2" customFormat="1" ht="14.5" customHeight="1">
      <c r="A1" s="268" t="s">
        <v>61</v>
      </c>
      <c r="B1" s="1"/>
    </row>
    <row r="2" spans="1:30">
      <c r="A2" s="1" t="s">
        <v>48</v>
      </c>
      <c r="B2" s="963" t="s">
        <v>1005</v>
      </c>
      <c r="C2" s="963" t="s">
        <v>1018</v>
      </c>
      <c r="D2" s="963" t="s">
        <v>1006</v>
      </c>
      <c r="E2" s="963" t="s">
        <v>1019</v>
      </c>
      <c r="F2" s="963" t="s">
        <v>1020</v>
      </c>
      <c r="G2" s="963" t="s">
        <v>1021</v>
      </c>
      <c r="H2" s="963" t="s">
        <v>1022</v>
      </c>
      <c r="I2" s="963" t="s">
        <v>1007</v>
      </c>
      <c r="J2" s="963" t="s">
        <v>1009</v>
      </c>
      <c r="K2" s="963" t="s">
        <v>1008</v>
      </c>
      <c r="L2" s="963" t="s">
        <v>1010</v>
      </c>
      <c r="M2" s="963" t="s">
        <v>1011</v>
      </c>
      <c r="N2" s="963" t="s">
        <v>1023</v>
      </c>
      <c r="O2" s="963" t="s">
        <v>1012</v>
      </c>
      <c r="P2" s="963" t="s">
        <v>1013</v>
      </c>
      <c r="Q2" s="963" t="s">
        <v>1014</v>
      </c>
      <c r="R2" s="963" t="s">
        <v>1015</v>
      </c>
      <c r="S2" s="963" t="s">
        <v>1016</v>
      </c>
      <c r="T2" s="963" t="s">
        <v>1017</v>
      </c>
      <c r="U2" s="963" t="s">
        <v>1024</v>
      </c>
      <c r="V2" s="963" t="s">
        <v>1025</v>
      </c>
      <c r="W2" s="963" t="s">
        <v>1026</v>
      </c>
      <c r="X2" s="963" t="s">
        <v>1027</v>
      </c>
      <c r="Y2" s="963" t="s">
        <v>1028</v>
      </c>
      <c r="Z2" s="963" t="s">
        <v>1029</v>
      </c>
      <c r="AA2" s="963" t="s">
        <v>1030</v>
      </c>
      <c r="AB2" s="963" t="s">
        <v>1031</v>
      </c>
      <c r="AC2" s="963" t="s">
        <v>1032</v>
      </c>
      <c r="AD2" s="963" t="s">
        <v>1033</v>
      </c>
    </row>
    <row r="3" spans="1:30">
      <c r="A3" s="1" t="s">
        <v>49</v>
      </c>
      <c r="B3" s="2">
        <v>-206845.78</v>
      </c>
      <c r="C3" s="2"/>
      <c r="D3" s="2">
        <v>-4789.09</v>
      </c>
      <c r="E3" s="2"/>
      <c r="F3" s="2">
        <v>-2087.61</v>
      </c>
      <c r="G3" s="2">
        <v>-250.03</v>
      </c>
      <c r="H3" s="2">
        <v>-217.85</v>
      </c>
      <c r="I3" s="2">
        <v>-2932.52</v>
      </c>
      <c r="J3" s="2">
        <v>-360.91</v>
      </c>
      <c r="K3" s="2">
        <v>-3.48</v>
      </c>
      <c r="L3" s="2"/>
      <c r="M3" s="2">
        <v>-16.55</v>
      </c>
      <c r="N3" s="2"/>
      <c r="O3" s="2"/>
      <c r="P3" s="2">
        <v>-27.58</v>
      </c>
      <c r="Q3" s="2">
        <v>-29.43</v>
      </c>
      <c r="R3" s="2"/>
      <c r="S3" s="2"/>
      <c r="T3" s="2"/>
      <c r="U3" s="2"/>
      <c r="V3" s="2"/>
      <c r="W3" s="2">
        <v>-189.88</v>
      </c>
      <c r="X3" s="2">
        <v>-0.14000000000000001</v>
      </c>
      <c r="Y3" s="2">
        <v>-50.19</v>
      </c>
      <c r="Z3" s="2">
        <v>-7.78</v>
      </c>
      <c r="AA3" s="2">
        <v>-411.37</v>
      </c>
      <c r="AB3" s="2">
        <v>-352.62</v>
      </c>
      <c r="AC3" s="2">
        <v>-127833.91</v>
      </c>
      <c r="AD3" s="2">
        <v>53302.48</v>
      </c>
    </row>
    <row r="4" spans="1:30" s="2" customFormat="1" ht="14.5" customHeight="1">
      <c r="A4" s="1" t="s">
        <v>50</v>
      </c>
      <c r="B4" s="2">
        <v>-35434.18</v>
      </c>
      <c r="D4" s="2">
        <v>-1499.1</v>
      </c>
      <c r="F4" s="2">
        <v>-762.82</v>
      </c>
      <c r="G4" s="2">
        <v>-280.27999999999997</v>
      </c>
      <c r="H4" s="2">
        <v>-57.17</v>
      </c>
      <c r="I4" s="2">
        <v>-500.05</v>
      </c>
      <c r="J4" s="2">
        <v>-49.18</v>
      </c>
      <c r="K4" s="2">
        <v>-1.6</v>
      </c>
      <c r="P4" s="2">
        <v>-2.91</v>
      </c>
      <c r="Q4" s="2">
        <v>-231.38</v>
      </c>
      <c r="W4" s="2">
        <v>-256.55</v>
      </c>
      <c r="X4" s="2">
        <v>-7.71</v>
      </c>
      <c r="Y4" s="2">
        <v>-165.2</v>
      </c>
      <c r="Z4" s="2">
        <v>-13.95</v>
      </c>
      <c r="AA4" s="2">
        <v>-169.66</v>
      </c>
      <c r="AB4" s="2">
        <v>-48.78</v>
      </c>
      <c r="AC4" s="2">
        <v>613906.59</v>
      </c>
    </row>
    <row r="5" spans="1:30" s="3" customFormat="1" ht="14.5" customHeight="1">
      <c r="A5" s="1" t="s">
        <v>60</v>
      </c>
      <c r="B5" s="2">
        <v>-10960.01</v>
      </c>
      <c r="C5" s="2">
        <v>-55007.63</v>
      </c>
      <c r="D5" s="2"/>
      <c r="E5" s="2"/>
      <c r="F5" s="2"/>
      <c r="G5" s="2">
        <v>47188.23</v>
      </c>
      <c r="H5" s="2">
        <v>1032.53</v>
      </c>
      <c r="I5" s="2"/>
      <c r="J5" s="2"/>
      <c r="K5" s="2"/>
      <c r="L5" s="2">
        <v>1350.21</v>
      </c>
      <c r="M5" s="2"/>
      <c r="N5" s="2"/>
      <c r="O5" s="2"/>
      <c r="P5" s="2"/>
      <c r="Q5" s="2"/>
      <c r="R5" s="2"/>
      <c r="S5" s="2"/>
      <c r="T5" s="2"/>
      <c r="U5" s="2"/>
      <c r="V5" s="2"/>
      <c r="W5" s="2">
        <v>-4.5999999999999996</v>
      </c>
      <c r="X5" s="2"/>
      <c r="Y5" s="2"/>
      <c r="Z5" s="2"/>
      <c r="AA5" s="2"/>
      <c r="AB5" s="2"/>
      <c r="AC5" s="2"/>
      <c r="AD5" s="2"/>
    </row>
    <row r="6" spans="1:30" s="2" customFormat="1" ht="14.5" customHeight="1">
      <c r="A6" s="1" t="s">
        <v>59</v>
      </c>
      <c r="B6" s="2">
        <v>-2914.28</v>
      </c>
      <c r="D6" s="2">
        <v>-133.01</v>
      </c>
      <c r="L6" s="2">
        <v>-412.06</v>
      </c>
      <c r="M6" s="2">
        <v>-69023.929999999993</v>
      </c>
      <c r="N6" s="2">
        <v>14256.69</v>
      </c>
      <c r="O6" s="2">
        <v>4129.42</v>
      </c>
      <c r="P6" s="2">
        <v>16529.849999999999</v>
      </c>
      <c r="Q6" s="2">
        <v>5780.7</v>
      </c>
      <c r="R6" s="2">
        <v>7190.72</v>
      </c>
      <c r="S6" s="2">
        <v>263.38</v>
      </c>
      <c r="T6" s="2">
        <v>249.42</v>
      </c>
      <c r="U6" s="2">
        <v>39.97</v>
      </c>
      <c r="V6" s="2">
        <v>3950.47</v>
      </c>
      <c r="W6" s="2">
        <v>2956.9</v>
      </c>
      <c r="X6" s="2">
        <v>4489</v>
      </c>
      <c r="Y6" s="2">
        <v>2348.61</v>
      </c>
      <c r="Z6" s="2">
        <v>19333.88</v>
      </c>
      <c r="AA6" s="2">
        <v>-31.42</v>
      </c>
    </row>
    <row r="7" spans="1:30">
      <c r="A7" s="1" t="s">
        <v>53</v>
      </c>
      <c r="B7" s="2">
        <v>-3150.59</v>
      </c>
      <c r="C7" s="2"/>
      <c r="D7" s="2">
        <v>-158.35</v>
      </c>
      <c r="E7" s="2"/>
      <c r="F7" s="2"/>
      <c r="G7" s="2"/>
      <c r="H7" s="2"/>
      <c r="I7" s="2"/>
      <c r="J7" s="2"/>
      <c r="K7" s="2">
        <v>150.47</v>
      </c>
      <c r="L7" s="2">
        <v>2.17</v>
      </c>
      <c r="M7" s="2"/>
      <c r="N7" s="2"/>
      <c r="O7" s="2"/>
      <c r="P7" s="2"/>
      <c r="Q7" s="2"/>
      <c r="R7" s="2"/>
      <c r="S7" s="2"/>
      <c r="T7" s="2"/>
      <c r="U7" s="2"/>
      <c r="V7" s="2"/>
      <c r="W7" s="2">
        <v>-9.25</v>
      </c>
      <c r="X7" s="2">
        <v>-3.72</v>
      </c>
      <c r="Y7" s="2">
        <v>-15.9</v>
      </c>
      <c r="Z7" s="2"/>
      <c r="AA7" s="2">
        <v>69.94</v>
      </c>
      <c r="AB7" s="2"/>
      <c r="AC7" s="2"/>
      <c r="AD7" s="2"/>
    </row>
    <row r="8" spans="1:30">
      <c r="A8" s="1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</row>
    <row r="9" spans="1:30">
      <c r="A9" s="1" t="s">
        <v>48</v>
      </c>
      <c r="B9" s="963" t="s">
        <v>1005</v>
      </c>
      <c r="C9" s="963" t="s">
        <v>1018</v>
      </c>
      <c r="D9" s="963" t="s">
        <v>1006</v>
      </c>
      <c r="E9" s="963" t="s">
        <v>1019</v>
      </c>
      <c r="F9" s="963" t="s">
        <v>1020</v>
      </c>
      <c r="G9" s="963" t="s">
        <v>1021</v>
      </c>
      <c r="H9" s="963" t="s">
        <v>1022</v>
      </c>
      <c r="I9" s="963" t="s">
        <v>1007</v>
      </c>
      <c r="J9" s="963" t="s">
        <v>1009</v>
      </c>
      <c r="K9" s="963" t="s">
        <v>1008</v>
      </c>
      <c r="L9" s="963" t="s">
        <v>1010</v>
      </c>
      <c r="M9" s="963" t="s">
        <v>1011</v>
      </c>
      <c r="N9" s="963" t="s">
        <v>1023</v>
      </c>
      <c r="O9" s="963" t="s">
        <v>1012</v>
      </c>
      <c r="P9" s="963" t="s">
        <v>1013</v>
      </c>
      <c r="Q9" s="963" t="s">
        <v>1014</v>
      </c>
      <c r="R9" s="963" t="s">
        <v>1015</v>
      </c>
      <c r="S9" s="963" t="s">
        <v>1016</v>
      </c>
      <c r="T9" s="963" t="s">
        <v>1017</v>
      </c>
      <c r="U9" s="963" t="s">
        <v>1024</v>
      </c>
      <c r="V9" s="963" t="s">
        <v>1025</v>
      </c>
      <c r="W9" s="963" t="s">
        <v>1026</v>
      </c>
      <c r="X9" s="963" t="s">
        <v>1027</v>
      </c>
      <c r="Y9" s="963" t="s">
        <v>1028</v>
      </c>
      <c r="Z9" s="963" t="s">
        <v>1029</v>
      </c>
      <c r="AA9" s="963" t="s">
        <v>1030</v>
      </c>
      <c r="AB9" s="963" t="s">
        <v>1031</v>
      </c>
      <c r="AC9" s="963" t="s">
        <v>1032</v>
      </c>
      <c r="AD9" s="963" t="s">
        <v>1033</v>
      </c>
    </row>
    <row r="10" spans="1:30" s="753" customFormat="1">
      <c r="A10" s="752" t="s">
        <v>19</v>
      </c>
      <c r="B10" s="752">
        <v>1138.29</v>
      </c>
      <c r="C10" s="752"/>
      <c r="D10" s="752">
        <v>724.96</v>
      </c>
      <c r="E10" s="752"/>
      <c r="F10" s="752"/>
      <c r="G10" s="752">
        <v>56.52</v>
      </c>
      <c r="H10" s="752">
        <v>196.79</v>
      </c>
      <c r="I10" s="752">
        <v>100.16</v>
      </c>
      <c r="J10" s="752">
        <v>2.88</v>
      </c>
      <c r="K10" s="752">
        <v>2.57</v>
      </c>
      <c r="L10" s="752">
        <v>91.14</v>
      </c>
      <c r="M10" s="752">
        <v>52.25</v>
      </c>
      <c r="N10" s="752">
        <v>1.19</v>
      </c>
      <c r="O10" s="752">
        <v>0.03</v>
      </c>
      <c r="P10" s="752">
        <v>11.72</v>
      </c>
      <c r="Q10" s="752">
        <v>116.66</v>
      </c>
      <c r="R10" s="752">
        <v>1295.31</v>
      </c>
      <c r="S10" s="752">
        <v>241.32</v>
      </c>
      <c r="T10" s="752">
        <v>0.02</v>
      </c>
      <c r="U10" s="752">
        <v>1.05</v>
      </c>
      <c r="V10" s="752">
        <v>7.88</v>
      </c>
      <c r="W10" s="752">
        <v>219.55</v>
      </c>
      <c r="X10" s="752">
        <v>1519.62</v>
      </c>
      <c r="Y10" s="752">
        <v>1660.34</v>
      </c>
      <c r="Z10" s="752">
        <v>6298.03</v>
      </c>
      <c r="AA10" s="752">
        <v>27.44</v>
      </c>
      <c r="AB10" s="752">
        <v>573.79999999999995</v>
      </c>
      <c r="AC10" s="752">
        <v>66461.36</v>
      </c>
      <c r="AD10" s="752">
        <v>1283.3</v>
      </c>
    </row>
    <row r="11" spans="1:30" s="753" customFormat="1">
      <c r="A11" s="752" t="s">
        <v>38</v>
      </c>
      <c r="B11" s="752">
        <v>411.87</v>
      </c>
      <c r="C11" s="752">
        <v>0</v>
      </c>
      <c r="D11" s="752">
        <v>0.98</v>
      </c>
      <c r="E11" s="752">
        <v>0</v>
      </c>
      <c r="F11" s="752">
        <v>0</v>
      </c>
      <c r="G11" s="752">
        <v>100.48</v>
      </c>
      <c r="H11" s="752">
        <v>0.08</v>
      </c>
      <c r="I11" s="752">
        <v>0.23</v>
      </c>
      <c r="J11" s="752">
        <v>0</v>
      </c>
      <c r="K11" s="752">
        <v>0</v>
      </c>
      <c r="L11" s="752">
        <v>0.25</v>
      </c>
      <c r="M11" s="752">
        <v>0.16</v>
      </c>
      <c r="N11" s="752">
        <v>13.6</v>
      </c>
      <c r="O11" s="752">
        <v>0</v>
      </c>
      <c r="P11" s="752">
        <v>18.809999999999999</v>
      </c>
      <c r="Q11" s="752">
        <v>0.72</v>
      </c>
      <c r="R11" s="752">
        <v>0</v>
      </c>
      <c r="S11" s="752">
        <v>0.32</v>
      </c>
      <c r="T11" s="752">
        <v>0</v>
      </c>
      <c r="U11" s="752">
        <v>0</v>
      </c>
      <c r="V11" s="752">
        <v>0</v>
      </c>
      <c r="W11" s="752">
        <v>0.01</v>
      </c>
      <c r="X11" s="752">
        <v>0.01</v>
      </c>
      <c r="Y11" s="752">
        <v>1.17</v>
      </c>
      <c r="Z11" s="752">
        <v>0.21</v>
      </c>
      <c r="AA11" s="752">
        <v>2.57</v>
      </c>
      <c r="AB11" s="752">
        <v>0</v>
      </c>
      <c r="AC11" s="752">
        <v>10084.040000000001</v>
      </c>
      <c r="AD11" s="752">
        <v>5886.02</v>
      </c>
    </row>
    <row r="12" spans="1:30" s="753" customFormat="1">
      <c r="A12" s="752" t="s">
        <v>39</v>
      </c>
      <c r="B12" s="752">
        <v>185.16</v>
      </c>
      <c r="C12" s="752"/>
      <c r="D12" s="752"/>
      <c r="E12" s="752"/>
      <c r="F12" s="752"/>
      <c r="G12" s="752"/>
      <c r="H12" s="752">
        <v>1.69</v>
      </c>
      <c r="I12" s="752">
        <v>1.55</v>
      </c>
      <c r="J12" s="752"/>
      <c r="K12" s="752">
        <v>0.28000000000000003</v>
      </c>
      <c r="L12" s="752"/>
      <c r="M12" s="752"/>
      <c r="N12" s="752">
        <v>2.2799999999999998</v>
      </c>
      <c r="O12" s="752"/>
      <c r="P12" s="752">
        <v>0.74</v>
      </c>
      <c r="Q12" s="752"/>
      <c r="R12" s="752"/>
      <c r="S12" s="752">
        <v>0.03</v>
      </c>
      <c r="T12" s="752"/>
      <c r="U12" s="752"/>
      <c r="V12" s="752">
        <v>0</v>
      </c>
      <c r="W12" s="752"/>
      <c r="X12" s="752">
        <v>0.03</v>
      </c>
      <c r="Y12" s="752"/>
      <c r="Z12" s="752">
        <v>0.01</v>
      </c>
      <c r="AA12" s="752">
        <v>3.78</v>
      </c>
      <c r="AB12" s="752">
        <v>67.03</v>
      </c>
      <c r="AC12" s="752">
        <v>4070.13</v>
      </c>
      <c r="AD12" s="752">
        <v>169.53</v>
      </c>
    </row>
  </sheetData>
  <phoneticPr fontId="7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09D52-0103-4E87-B3D7-0C3F8B27D779}">
  <dimension ref="A1:C39"/>
  <sheetViews>
    <sheetView workbookViewId="0">
      <selection sqref="A1:A2"/>
    </sheetView>
  </sheetViews>
  <sheetFormatPr baseColWidth="10" defaultColWidth="8" defaultRowHeight="16"/>
  <cols>
    <col min="1" max="1" width="19" style="2" customWidth="1"/>
    <col min="2" max="2" width="19" style="192" customWidth="1"/>
    <col min="3" max="3" width="19" style="26" customWidth="1"/>
    <col min="4" max="16384" width="8" style="2"/>
  </cols>
  <sheetData>
    <row r="1" spans="1:3" ht="14">
      <c r="A1" s="993" t="s">
        <v>62</v>
      </c>
      <c r="B1" s="994" t="s">
        <v>157</v>
      </c>
      <c r="C1" s="995" t="s">
        <v>63</v>
      </c>
    </row>
    <row r="2" spans="1:3" ht="14">
      <c r="A2" s="993"/>
      <c r="B2" s="994" t="s">
        <v>180</v>
      </c>
      <c r="C2" s="996"/>
    </row>
    <row r="3" spans="1:3">
      <c r="A3" s="200" t="s">
        <v>64</v>
      </c>
      <c r="B3" s="202">
        <v>191500000</v>
      </c>
      <c r="C3" s="871" t="s">
        <v>65</v>
      </c>
    </row>
    <row r="4" spans="1:3">
      <c r="A4" s="201" t="s">
        <v>66</v>
      </c>
      <c r="B4" s="203">
        <v>148035000000</v>
      </c>
      <c r="C4" s="871"/>
    </row>
    <row r="5" spans="1:3">
      <c r="A5" s="182" t="s">
        <v>67</v>
      </c>
      <c r="B5" s="204">
        <v>54762200</v>
      </c>
      <c r="C5" s="12" t="s">
        <v>68</v>
      </c>
    </row>
    <row r="6" spans="1:3" ht="30">
      <c r="A6" s="182" t="s">
        <v>69</v>
      </c>
      <c r="B6" s="204">
        <v>127006299.99999999</v>
      </c>
      <c r="C6" s="12" t="s">
        <v>70</v>
      </c>
    </row>
    <row r="7" spans="1:3" ht="60">
      <c r="A7" s="182" t="s">
        <v>71</v>
      </c>
      <c r="B7" s="204">
        <v>431425500</v>
      </c>
      <c r="C7" s="12" t="s">
        <v>72</v>
      </c>
    </row>
    <row r="8" spans="1:3" ht="27.75" customHeight="1">
      <c r="A8" s="15" t="s">
        <v>73</v>
      </c>
      <c r="B8" s="202">
        <v>92381800</v>
      </c>
      <c r="C8" s="872" t="s">
        <v>74</v>
      </c>
    </row>
    <row r="9" spans="1:3">
      <c r="A9" s="16" t="s">
        <v>75</v>
      </c>
      <c r="B9" s="205">
        <v>36738700</v>
      </c>
      <c r="C9" s="872"/>
    </row>
    <row r="10" spans="1:3">
      <c r="A10" s="18" t="s">
        <v>76</v>
      </c>
      <c r="B10" s="205">
        <v>28123700</v>
      </c>
      <c r="C10" s="872"/>
    </row>
    <row r="11" spans="1:3">
      <c r="A11" s="18" t="s">
        <v>77</v>
      </c>
      <c r="B11" s="205">
        <v>21599600</v>
      </c>
      <c r="C11" s="872"/>
    </row>
    <row r="12" spans="1:3">
      <c r="A12" s="18" t="s">
        <v>78</v>
      </c>
      <c r="B12" s="205">
        <v>51171300</v>
      </c>
      <c r="C12" s="872"/>
    </row>
    <row r="13" spans="1:3">
      <c r="A13" s="19" t="s">
        <v>79</v>
      </c>
      <c r="B13" s="203">
        <v>54959700</v>
      </c>
      <c r="C13" s="872"/>
    </row>
    <row r="14" spans="1:3">
      <c r="A14" s="8" t="s">
        <v>80</v>
      </c>
      <c r="B14" s="202">
        <v>105422000</v>
      </c>
      <c r="C14" s="868" t="s">
        <v>81</v>
      </c>
    </row>
    <row r="15" spans="1:3">
      <c r="A15" s="11" t="s">
        <v>82</v>
      </c>
      <c r="B15" s="203">
        <v>7513200.0000000009</v>
      </c>
      <c r="C15" s="868"/>
    </row>
    <row r="16" spans="1:3" ht="14.5" customHeight="1">
      <c r="A16" s="20" t="s">
        <v>83</v>
      </c>
      <c r="B16" s="202">
        <v>2394708300</v>
      </c>
      <c r="C16" s="869" t="s">
        <v>84</v>
      </c>
    </row>
    <row r="17" spans="1:3" ht="14.5" customHeight="1">
      <c r="A17" s="18" t="s">
        <v>85</v>
      </c>
      <c r="B17" s="199">
        <f>B20/2.8596610153</f>
        <v>372340215.95678461</v>
      </c>
      <c r="C17" s="869"/>
    </row>
    <row r="18" spans="1:3" ht="14.5" customHeight="1">
      <c r="A18" s="21" t="s">
        <v>86</v>
      </c>
      <c r="B18" s="206">
        <v>47613895</v>
      </c>
      <c r="C18" s="869"/>
    </row>
    <row r="19" spans="1:3">
      <c r="A19" s="20" t="s">
        <v>87</v>
      </c>
      <c r="B19" s="207">
        <v>888976100</v>
      </c>
      <c r="C19" s="869" t="s">
        <v>88</v>
      </c>
    </row>
    <row r="20" spans="1:3">
      <c r="A20" s="18" t="s">
        <v>89</v>
      </c>
      <c r="B20" s="208">
        <v>1064766799.9999999</v>
      </c>
      <c r="C20" s="869"/>
    </row>
    <row r="21" spans="1:3">
      <c r="A21" s="22" t="s">
        <v>90</v>
      </c>
      <c r="B21" s="206">
        <v>1324891800</v>
      </c>
      <c r="C21" s="869"/>
    </row>
    <row r="22" spans="1:3">
      <c r="A22" s="23" t="s">
        <v>91</v>
      </c>
      <c r="B22" s="207">
        <v>10025100</v>
      </c>
      <c r="C22" s="868" t="s">
        <v>92</v>
      </c>
    </row>
    <row r="23" spans="1:3">
      <c r="A23" s="24" t="s">
        <v>93</v>
      </c>
      <c r="B23" s="208">
        <v>37080400</v>
      </c>
      <c r="C23" s="868"/>
    </row>
    <row r="24" spans="1:3">
      <c r="A24" s="25" t="s">
        <v>94</v>
      </c>
      <c r="B24" s="206">
        <v>73131900</v>
      </c>
      <c r="C24" s="868"/>
    </row>
    <row r="30" spans="1:3">
      <c r="A30" s="27"/>
    </row>
    <row r="31" spans="1:3">
      <c r="A31" s="27"/>
    </row>
    <row r="32" spans="1:3">
      <c r="A32" s="27"/>
    </row>
    <row r="33" spans="1:3">
      <c r="A33" s="27"/>
    </row>
    <row r="34" spans="1:3">
      <c r="A34" s="27"/>
    </row>
    <row r="37" spans="1:3">
      <c r="B37" s="193"/>
      <c r="C37" s="28"/>
    </row>
    <row r="39" spans="1:3">
      <c r="A39" s="29"/>
    </row>
  </sheetData>
  <mergeCells count="8">
    <mergeCell ref="C22:C24"/>
    <mergeCell ref="C14:C15"/>
    <mergeCell ref="C16:C18"/>
    <mergeCell ref="C19:C21"/>
    <mergeCell ref="A1:A2"/>
    <mergeCell ref="C1:C2"/>
    <mergeCell ref="C3:C4"/>
    <mergeCell ref="C8:C13"/>
  </mergeCells>
  <phoneticPr fontId="7" type="noConversion"/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DD216-5ADE-F840-90A5-BE9DB80749F4}">
  <dimension ref="A1:I92"/>
  <sheetViews>
    <sheetView workbookViewId="0">
      <selection sqref="A1:A3"/>
    </sheetView>
  </sheetViews>
  <sheetFormatPr baseColWidth="10" defaultColWidth="8.83203125" defaultRowHeight="14"/>
  <cols>
    <col min="1" max="1" width="21.6640625" style="210" bestFit="1" customWidth="1"/>
    <col min="2" max="2" width="19.33203125" style="210" bestFit="1" customWidth="1"/>
    <col min="3" max="3" width="19.33203125" style="210" customWidth="1"/>
    <col min="4" max="4" width="19.1640625" style="210" bestFit="1" customWidth="1"/>
    <col min="5" max="5" width="15.1640625" style="210" bestFit="1" customWidth="1"/>
    <col min="6" max="6" width="19.1640625" style="210" bestFit="1" customWidth="1"/>
    <col min="7" max="7" width="19.1640625" style="122" bestFit="1" customWidth="1"/>
    <col min="8" max="8" width="17.5" style="122" bestFit="1" customWidth="1"/>
    <col min="9" max="9" width="19.33203125" style="122" bestFit="1" customWidth="1"/>
    <col min="10" max="10" width="13.83203125" style="210" bestFit="1" customWidth="1"/>
    <col min="11" max="11" width="19.33203125" style="210" bestFit="1" customWidth="1"/>
    <col min="12" max="12" width="19.1640625" style="210" bestFit="1" customWidth="1"/>
    <col min="13" max="13" width="13.83203125" style="210" bestFit="1" customWidth="1"/>
    <col min="14" max="14" width="19.33203125" style="210" bestFit="1" customWidth="1"/>
    <col min="15" max="15" width="19.1640625" style="210" bestFit="1" customWidth="1"/>
    <col min="16" max="16" width="13.83203125" style="210" bestFit="1" customWidth="1"/>
    <col min="17" max="17" width="19.33203125" style="210" bestFit="1" customWidth="1"/>
    <col min="18" max="18" width="19.1640625" style="210" bestFit="1" customWidth="1"/>
    <col min="19" max="19" width="13.83203125" style="210" bestFit="1" customWidth="1"/>
    <col min="20" max="16384" width="8.83203125" style="210"/>
  </cols>
  <sheetData>
    <row r="1" spans="1:9">
      <c r="A1" s="875" t="s">
        <v>430</v>
      </c>
      <c r="B1" s="876" t="s">
        <v>431</v>
      </c>
      <c r="C1" s="877"/>
      <c r="D1" s="878" t="s">
        <v>432</v>
      </c>
      <c r="E1" s="878"/>
      <c r="G1" s="245"/>
      <c r="H1" s="245" t="s">
        <v>433</v>
      </c>
      <c r="I1" s="245" t="s">
        <v>434</v>
      </c>
    </row>
    <row r="2" spans="1:9">
      <c r="A2" s="875"/>
      <c r="B2" s="211" t="s">
        <v>435</v>
      </c>
      <c r="C2" s="211" t="s">
        <v>436</v>
      </c>
      <c r="D2" s="211" t="s">
        <v>435</v>
      </c>
      <c r="E2" s="211" t="s">
        <v>436</v>
      </c>
      <c r="G2" s="245" t="s">
        <v>437</v>
      </c>
      <c r="H2" s="246">
        <v>0.95</v>
      </c>
      <c r="I2" s="246">
        <v>0.05</v>
      </c>
    </row>
    <row r="3" spans="1:9">
      <c r="A3" s="875"/>
      <c r="B3" s="209" t="s">
        <v>438</v>
      </c>
      <c r="C3" s="209" t="s">
        <v>438</v>
      </c>
      <c r="D3" s="209" t="s">
        <v>438</v>
      </c>
      <c r="E3" s="209" t="s">
        <v>438</v>
      </c>
    </row>
    <row r="4" spans="1:9">
      <c r="A4" s="211" t="s">
        <v>439</v>
      </c>
      <c r="B4" s="212">
        <v>21.83</v>
      </c>
      <c r="C4" s="212">
        <v>3.02</v>
      </c>
      <c r="D4" s="879">
        <v>2.5</v>
      </c>
      <c r="E4" s="879">
        <v>0.1</v>
      </c>
      <c r="G4" s="245"/>
      <c r="H4" s="245" t="s">
        <v>439</v>
      </c>
      <c r="I4" s="245" t="s">
        <v>440</v>
      </c>
    </row>
    <row r="5" spans="1:9">
      <c r="A5" s="211" t="s">
        <v>440</v>
      </c>
      <c r="B5" s="212">
        <v>4.53</v>
      </c>
      <c r="C5" s="212">
        <v>1.1299999999999999</v>
      </c>
      <c r="D5" s="879"/>
      <c r="E5" s="879"/>
      <c r="G5" s="245" t="s">
        <v>433</v>
      </c>
      <c r="H5" s="246">
        <v>0.3</v>
      </c>
      <c r="I5" s="246">
        <v>0.7</v>
      </c>
    </row>
    <row r="7" spans="1:9">
      <c r="A7" s="875" t="s">
        <v>441</v>
      </c>
      <c r="B7" s="876" t="s">
        <v>442</v>
      </c>
      <c r="C7" s="877"/>
      <c r="D7" s="213"/>
    </row>
    <row r="8" spans="1:9">
      <c r="A8" s="875"/>
      <c r="B8" s="209" t="s">
        <v>443</v>
      </c>
      <c r="C8" s="209" t="s">
        <v>444</v>
      </c>
      <c r="D8" s="214"/>
    </row>
    <row r="9" spans="1:9">
      <c r="A9" s="878" t="s">
        <v>445</v>
      </c>
      <c r="B9" s="211" t="s">
        <v>446</v>
      </c>
      <c r="C9" s="215">
        <v>0.3</v>
      </c>
      <c r="D9" s="216"/>
      <c r="E9" s="880"/>
    </row>
    <row r="10" spans="1:9">
      <c r="A10" s="878"/>
      <c r="B10" s="211" t="s">
        <v>447</v>
      </c>
      <c r="C10" s="215">
        <v>5.9000000000000003E-4</v>
      </c>
      <c r="E10" s="880"/>
    </row>
    <row r="11" spans="1:9">
      <c r="A11" s="878"/>
      <c r="B11" s="211" t="s">
        <v>448</v>
      </c>
      <c r="C11" s="215">
        <v>0.85499999999999998</v>
      </c>
      <c r="D11" s="217"/>
      <c r="E11" s="217"/>
    </row>
    <row r="12" spans="1:9">
      <c r="A12" s="878"/>
      <c r="B12" s="211" t="s">
        <v>449</v>
      </c>
      <c r="C12" s="215">
        <v>2.9499999999999998E-2</v>
      </c>
      <c r="D12" s="217"/>
      <c r="E12" s="217"/>
    </row>
    <row r="13" spans="1:9">
      <c r="A13" s="878"/>
      <c r="B13" s="211" t="s">
        <v>450</v>
      </c>
      <c r="C13" s="215">
        <v>5.4000000000000003E-3</v>
      </c>
      <c r="D13" s="217"/>
      <c r="E13" s="217"/>
    </row>
    <row r="14" spans="1:9">
      <c r="A14" s="878"/>
      <c r="B14" s="211" t="s">
        <v>451</v>
      </c>
      <c r="C14" s="215">
        <v>2.5000000000000001E-2</v>
      </c>
      <c r="D14" s="217"/>
      <c r="E14" s="217"/>
    </row>
    <row r="15" spans="1:9">
      <c r="A15" s="878"/>
      <c r="B15" s="211" t="s">
        <v>452</v>
      </c>
      <c r="C15" s="215">
        <v>1.03E-2</v>
      </c>
      <c r="D15" s="217"/>
      <c r="E15" s="217"/>
    </row>
    <row r="16" spans="1:9">
      <c r="A16" s="217"/>
      <c r="D16" s="217"/>
      <c r="E16" s="217"/>
    </row>
    <row r="17" spans="1:5">
      <c r="A17" s="875" t="s">
        <v>453</v>
      </c>
      <c r="B17" s="876" t="s">
        <v>442</v>
      </c>
      <c r="C17" s="877"/>
      <c r="D17" s="217"/>
      <c r="E17" s="217"/>
    </row>
    <row r="18" spans="1:5">
      <c r="A18" s="875"/>
      <c r="B18" s="209" t="s">
        <v>443</v>
      </c>
      <c r="C18" s="209" t="s">
        <v>454</v>
      </c>
      <c r="D18" s="217"/>
      <c r="E18" s="217"/>
    </row>
    <row r="19" spans="1:5">
      <c r="A19" s="881" t="s">
        <v>445</v>
      </c>
      <c r="B19" s="211" t="s">
        <v>455</v>
      </c>
      <c r="C19" s="215">
        <v>3010</v>
      </c>
      <c r="D19" s="217"/>
      <c r="E19" s="217"/>
    </row>
    <row r="20" spans="1:5">
      <c r="A20" s="880"/>
      <c r="B20" s="211" t="s">
        <v>456</v>
      </c>
      <c r="C20" s="215">
        <v>0.88</v>
      </c>
      <c r="E20" s="217"/>
    </row>
    <row r="21" spans="1:5">
      <c r="A21" s="880"/>
      <c r="B21" s="211" t="s">
        <v>457</v>
      </c>
      <c r="C21" s="215">
        <v>250</v>
      </c>
      <c r="E21" s="217"/>
    </row>
    <row r="22" spans="1:5">
      <c r="A22" s="880"/>
      <c r="B22" s="211" t="s">
        <v>458</v>
      </c>
      <c r="C22" s="215">
        <v>2.4</v>
      </c>
      <c r="E22" s="217"/>
    </row>
    <row r="23" spans="1:5">
      <c r="A23" s="880"/>
      <c r="B23" s="211" t="s">
        <v>459</v>
      </c>
      <c r="C23" s="215">
        <v>427</v>
      </c>
      <c r="E23" s="217"/>
    </row>
    <row r="24" spans="1:5">
      <c r="A24" s="880"/>
      <c r="B24" s="211" t="s">
        <v>460</v>
      </c>
      <c r="C24" s="215">
        <v>180</v>
      </c>
      <c r="E24" s="217"/>
    </row>
    <row r="25" spans="1:5">
      <c r="A25" s="880"/>
      <c r="B25" s="211" t="s">
        <v>461</v>
      </c>
      <c r="C25" s="215">
        <v>41.5</v>
      </c>
      <c r="E25" s="217"/>
    </row>
    <row r="26" spans="1:5">
      <c r="A26" s="880"/>
      <c r="B26" s="218" t="s">
        <v>462</v>
      </c>
      <c r="C26" s="215">
        <v>1800</v>
      </c>
      <c r="E26" s="217"/>
    </row>
    <row r="27" spans="1:5">
      <c r="A27" s="217"/>
      <c r="B27" s="217"/>
      <c r="E27" s="217"/>
    </row>
    <row r="29" spans="1:5">
      <c r="A29" s="210" t="s">
        <v>463</v>
      </c>
    </row>
    <row r="30" spans="1:5">
      <c r="C30" s="211">
        <v>2020</v>
      </c>
    </row>
    <row r="31" spans="1:5">
      <c r="A31" s="211" t="s">
        <v>464</v>
      </c>
      <c r="B31" s="211" t="s">
        <v>465</v>
      </c>
      <c r="C31" s="244">
        <v>75.400000000000006</v>
      </c>
    </row>
    <row r="32" spans="1:5">
      <c r="A32" s="211" t="s">
        <v>466</v>
      </c>
      <c r="B32" s="211" t="s">
        <v>465</v>
      </c>
      <c r="C32" s="244">
        <v>7.6</v>
      </c>
    </row>
    <row r="33" spans="1:9">
      <c r="A33" s="211" t="s">
        <v>467</v>
      </c>
      <c r="B33" s="211" t="s">
        <v>465</v>
      </c>
      <c r="C33" s="244">
        <v>6.8</v>
      </c>
    </row>
    <row r="34" spans="1:9">
      <c r="A34" s="211" t="s">
        <v>468</v>
      </c>
      <c r="B34" s="211" t="s">
        <v>469</v>
      </c>
      <c r="C34" s="244">
        <v>364419</v>
      </c>
    </row>
    <row r="35" spans="1:9">
      <c r="C35" s="219"/>
      <c r="D35" s="219"/>
      <c r="E35" s="219"/>
      <c r="G35" s="247"/>
      <c r="H35" s="247"/>
      <c r="I35" s="247"/>
    </row>
    <row r="36" spans="1:9">
      <c r="C36" s="219"/>
      <c r="D36" s="219"/>
      <c r="E36" s="219"/>
      <c r="G36" s="247"/>
      <c r="H36" s="247"/>
      <c r="I36" s="247"/>
    </row>
    <row r="37" spans="1:9">
      <c r="C37" s="211">
        <v>2020</v>
      </c>
    </row>
    <row r="38" spans="1:9">
      <c r="A38" s="211" t="s">
        <v>464</v>
      </c>
      <c r="B38" s="211" t="s">
        <v>469</v>
      </c>
      <c r="C38" s="220">
        <f>C$34*C31/100</f>
        <v>274771.92600000004</v>
      </c>
    </row>
    <row r="39" spans="1:9">
      <c r="A39" s="211" t="s">
        <v>466</v>
      </c>
      <c r="B39" s="211" t="s">
        <v>469</v>
      </c>
      <c r="C39" s="220">
        <f>C$34*C32/100</f>
        <v>27695.843999999997</v>
      </c>
    </row>
    <row r="40" spans="1:9">
      <c r="A40" s="211" t="s">
        <v>467</v>
      </c>
      <c r="B40" s="211" t="s">
        <v>469</v>
      </c>
      <c r="C40" s="220">
        <f>C$34*C33/100</f>
        <v>24780.491999999998</v>
      </c>
    </row>
    <row r="42" spans="1:9">
      <c r="A42" s="873"/>
      <c r="B42" s="211" t="s">
        <v>470</v>
      </c>
      <c r="C42" s="211" t="s">
        <v>471</v>
      </c>
    </row>
    <row r="43" spans="1:9">
      <c r="A43" s="874"/>
      <c r="B43" s="211" t="s">
        <v>472</v>
      </c>
      <c r="C43" s="211" t="s">
        <v>473</v>
      </c>
    </row>
    <row r="44" spans="1:9">
      <c r="A44" s="221" t="s">
        <v>474</v>
      </c>
      <c r="B44" s="222">
        <v>0.71430000000000005</v>
      </c>
      <c r="C44" s="209" t="s">
        <v>475</v>
      </c>
    </row>
    <row r="45" spans="1:9">
      <c r="A45" s="221" t="s">
        <v>476</v>
      </c>
      <c r="B45" s="222">
        <v>1.4286000000000001</v>
      </c>
      <c r="C45" s="209">
        <v>810</v>
      </c>
    </row>
    <row r="46" spans="1:9">
      <c r="A46" s="211" t="s">
        <v>453</v>
      </c>
      <c r="B46" s="211">
        <v>1.2150000000000001</v>
      </c>
      <c r="C46" s="209" t="s">
        <v>475</v>
      </c>
    </row>
    <row r="48" spans="1:9">
      <c r="C48" s="211">
        <v>2020</v>
      </c>
    </row>
    <row r="49" spans="1:4">
      <c r="A49" s="211" t="s">
        <v>464</v>
      </c>
      <c r="B49" s="211" t="s">
        <v>477</v>
      </c>
      <c r="C49" s="220">
        <f>C38/$B44*10000</f>
        <v>3846730029.3994126</v>
      </c>
    </row>
    <row r="50" spans="1:4">
      <c r="A50" s="211" t="s">
        <v>466</v>
      </c>
      <c r="B50" s="211" t="s">
        <v>478</v>
      </c>
      <c r="C50" s="220">
        <f>C39/$B45*10000000/$C45</f>
        <v>239342013.15973672</v>
      </c>
    </row>
    <row r="51" spans="1:4">
      <c r="A51" s="211" t="s">
        <v>467</v>
      </c>
      <c r="B51" s="211" t="s">
        <v>478</v>
      </c>
      <c r="C51" s="220">
        <f>C40/$B46*10000000</f>
        <v>203954666666.66663</v>
      </c>
    </row>
    <row r="53" spans="1:4">
      <c r="A53" s="211" t="s">
        <v>479</v>
      </c>
      <c r="B53" s="211">
        <v>0.71630000000000005</v>
      </c>
      <c r="C53" s="211" t="s">
        <v>473</v>
      </c>
    </row>
    <row r="55" spans="1:4" ht="15" thickBot="1">
      <c r="A55" s="223" t="s">
        <v>480</v>
      </c>
    </row>
    <row r="56" spans="1:4">
      <c r="A56" s="224" t="s">
        <v>464</v>
      </c>
      <c r="B56" s="225" t="s">
        <v>481</v>
      </c>
      <c r="C56" s="225">
        <v>2020</v>
      </c>
      <c r="D56" s="226"/>
    </row>
    <row r="57" spans="1:4">
      <c r="A57" s="892" t="s">
        <v>482</v>
      </c>
      <c r="B57" s="211" t="s">
        <v>439</v>
      </c>
      <c r="C57" s="248">
        <f>C49*$H2*$H5</f>
        <v>1096318058.3788326</v>
      </c>
      <c r="D57" s="227"/>
    </row>
    <row r="58" spans="1:4">
      <c r="A58" s="892"/>
      <c r="B58" s="211" t="s">
        <v>440</v>
      </c>
      <c r="C58" s="248">
        <f>C49*$H2*$I5</f>
        <v>2558075469.5506091</v>
      </c>
      <c r="D58" s="227"/>
    </row>
    <row r="59" spans="1:4">
      <c r="A59" s="892" t="s">
        <v>483</v>
      </c>
      <c r="B59" s="893"/>
      <c r="C59" s="248">
        <f>C49*$I2</f>
        <v>192336501.46997064</v>
      </c>
      <c r="D59" s="227"/>
    </row>
    <row r="60" spans="1:4">
      <c r="A60" s="228"/>
      <c r="C60" s="219"/>
      <c r="D60" s="229"/>
    </row>
    <row r="61" spans="1:4">
      <c r="A61" s="230" t="s">
        <v>480</v>
      </c>
      <c r="B61" s="211" t="s">
        <v>481</v>
      </c>
      <c r="C61" s="211"/>
      <c r="D61" s="231">
        <v>2020</v>
      </c>
    </row>
    <row r="62" spans="1:4">
      <c r="A62" s="894" t="s">
        <v>482</v>
      </c>
      <c r="B62" s="897" t="s">
        <v>439</v>
      </c>
      <c r="C62" s="211" t="s">
        <v>435</v>
      </c>
      <c r="D62" s="232">
        <f>C57*$B4*$B$53/1000</f>
        <v>17142938.008481823</v>
      </c>
    </row>
    <row r="63" spans="1:4">
      <c r="A63" s="895"/>
      <c r="B63" s="898"/>
      <c r="C63" s="211" t="s">
        <v>436</v>
      </c>
      <c r="D63" s="232">
        <f>C57*$C4*$B$53/1000</f>
        <v>2371583.7281546085</v>
      </c>
    </row>
    <row r="64" spans="1:4">
      <c r="A64" s="895"/>
      <c r="B64" s="897" t="s">
        <v>440</v>
      </c>
      <c r="C64" s="211" t="s">
        <v>435</v>
      </c>
      <c r="D64" s="232">
        <f>C58*$B5*$B$53/1000</f>
        <v>8300543.0485411305</v>
      </c>
    </row>
    <row r="65" spans="1:4">
      <c r="A65" s="896"/>
      <c r="B65" s="898"/>
      <c r="C65" s="211" t="s">
        <v>436</v>
      </c>
      <c r="D65" s="232">
        <f>C58*$C5*$B$53/1000</f>
        <v>2070554.8884881842</v>
      </c>
    </row>
    <row r="66" spans="1:4">
      <c r="A66" s="882" t="s">
        <v>483</v>
      </c>
      <c r="B66" s="883"/>
      <c r="C66" s="877"/>
      <c r="D66" s="232">
        <f>C59*($D$4+$E$4)*$B$53/1000</f>
        <v>358203.65360764397</v>
      </c>
    </row>
    <row r="67" spans="1:4">
      <c r="A67" s="882" t="s">
        <v>484</v>
      </c>
      <c r="B67" s="883"/>
      <c r="C67" s="877"/>
      <c r="D67" s="233">
        <v>3802836.7</v>
      </c>
    </row>
    <row r="68" spans="1:4" ht="15" thickBot="1">
      <c r="A68" s="884" t="s">
        <v>468</v>
      </c>
      <c r="B68" s="885"/>
      <c r="C68" s="886"/>
      <c r="D68" s="234">
        <f t="shared" ref="D68" si="0">SUM(D62:D66)-D67</f>
        <v>26440986.627273388</v>
      </c>
    </row>
    <row r="69" spans="1:4">
      <c r="A69" s="228"/>
    </row>
    <row r="71" spans="1:4" ht="15" thickBot="1"/>
    <row r="72" spans="1:4">
      <c r="A72" s="235" t="s">
        <v>485</v>
      </c>
      <c r="B72" s="236" t="s">
        <v>481</v>
      </c>
      <c r="C72" s="237">
        <v>2020</v>
      </c>
    </row>
    <row r="73" spans="1:4">
      <c r="A73" s="887" t="s">
        <v>445</v>
      </c>
      <c r="B73" s="211" t="s">
        <v>446</v>
      </c>
      <c r="C73" s="232">
        <f>C50*$C9/1000</f>
        <v>71802.603947921001</v>
      </c>
    </row>
    <row r="74" spans="1:4">
      <c r="A74" s="887"/>
      <c r="B74" s="211" t="s">
        <v>447</v>
      </c>
      <c r="C74" s="238" t="s">
        <v>475</v>
      </c>
    </row>
    <row r="75" spans="1:4">
      <c r="A75" s="887"/>
      <c r="B75" s="211" t="s">
        <v>448</v>
      </c>
      <c r="C75" s="232">
        <f>C$50*$C11/1000</f>
        <v>204637.42125157491</v>
      </c>
    </row>
    <row r="76" spans="1:4">
      <c r="A76" s="887"/>
      <c r="B76" s="211" t="s">
        <v>449</v>
      </c>
      <c r="C76" s="238" t="s">
        <v>475</v>
      </c>
    </row>
    <row r="77" spans="1:4">
      <c r="A77" s="887"/>
      <c r="B77" s="211" t="s">
        <v>450</v>
      </c>
      <c r="C77" s="232">
        <f>C$50*$C13/1000</f>
        <v>1292.4468710625783</v>
      </c>
    </row>
    <row r="78" spans="1:4">
      <c r="A78" s="887"/>
      <c r="B78" s="211" t="s">
        <v>451</v>
      </c>
      <c r="C78" s="238" t="s">
        <v>475</v>
      </c>
    </row>
    <row r="79" spans="1:4">
      <c r="A79" s="887"/>
      <c r="B79" s="211" t="s">
        <v>452</v>
      </c>
      <c r="C79" s="238" t="s">
        <v>475</v>
      </c>
    </row>
    <row r="80" spans="1:4" ht="15" thickBot="1">
      <c r="A80" s="888"/>
      <c r="B80" s="239" t="s">
        <v>468</v>
      </c>
      <c r="C80" s="240">
        <f t="shared" ref="C80" si="1">SUM(C73:C79)</f>
        <v>277732.47207055846</v>
      </c>
    </row>
    <row r="82" spans="1:3" ht="15" thickBot="1"/>
    <row r="83" spans="1:3">
      <c r="A83" s="241" t="s">
        <v>486</v>
      </c>
      <c r="B83" s="236" t="s">
        <v>481</v>
      </c>
      <c r="C83" s="237">
        <v>2020</v>
      </c>
    </row>
    <row r="84" spans="1:3">
      <c r="A84" s="889" t="s">
        <v>445</v>
      </c>
      <c r="B84" s="242" t="s">
        <v>455</v>
      </c>
      <c r="C84" s="232">
        <f>C$51*$C19/1000000000</f>
        <v>613903.54666666652</v>
      </c>
    </row>
    <row r="85" spans="1:3">
      <c r="A85" s="890"/>
      <c r="B85" s="242" t="s">
        <v>456</v>
      </c>
      <c r="C85" s="238" t="s">
        <v>475</v>
      </c>
    </row>
    <row r="86" spans="1:3">
      <c r="A86" s="890"/>
      <c r="B86" s="242" t="s">
        <v>457</v>
      </c>
      <c r="C86" s="232">
        <f>C$51*$C21/1000000000</f>
        <v>50988.666666666657</v>
      </c>
    </row>
    <row r="87" spans="1:3">
      <c r="A87" s="890"/>
      <c r="B87" s="242" t="s">
        <v>458</v>
      </c>
      <c r="C87" s="238" t="s">
        <v>475</v>
      </c>
    </row>
    <row r="88" spans="1:3">
      <c r="A88" s="890"/>
      <c r="B88" s="242" t="s">
        <v>459</v>
      </c>
      <c r="C88" s="232">
        <f>C$51*$C23/1000000000</f>
        <v>87088.642666666652</v>
      </c>
    </row>
    <row r="89" spans="1:3">
      <c r="A89" s="890"/>
      <c r="B89" s="242" t="s">
        <v>460</v>
      </c>
      <c r="C89" s="238" t="s">
        <v>475</v>
      </c>
    </row>
    <row r="90" spans="1:3">
      <c r="A90" s="890"/>
      <c r="B90" s="242" t="s">
        <v>461</v>
      </c>
      <c r="C90" s="238" t="s">
        <v>475</v>
      </c>
    </row>
    <row r="91" spans="1:3">
      <c r="A91" s="890"/>
      <c r="B91" s="243" t="s">
        <v>462</v>
      </c>
      <c r="C91" s="232">
        <f>C$51*$C26/1000000000</f>
        <v>367118.39999999997</v>
      </c>
    </row>
    <row r="92" spans="1:3" ht="15" thickBot="1">
      <c r="A92" s="891"/>
      <c r="B92" s="239" t="s">
        <v>468</v>
      </c>
      <c r="C92" s="240">
        <f t="shared" ref="C92" si="2">SUM(C84:C91)</f>
        <v>1119099.2559999998</v>
      </c>
    </row>
  </sheetData>
  <mergeCells count="23">
    <mergeCell ref="A67:C67"/>
    <mergeCell ref="A68:C68"/>
    <mergeCell ref="A73:A80"/>
    <mergeCell ref="A84:A92"/>
    <mergeCell ref="A57:A58"/>
    <mergeCell ref="A59:B59"/>
    <mergeCell ref="A62:A65"/>
    <mergeCell ref="B62:B63"/>
    <mergeCell ref="B64:B65"/>
    <mergeCell ref="A66:C66"/>
    <mergeCell ref="A42:A43"/>
    <mergeCell ref="A1:A3"/>
    <mergeCell ref="B1:C1"/>
    <mergeCell ref="D1:E1"/>
    <mergeCell ref="D4:D5"/>
    <mergeCell ref="E4:E5"/>
    <mergeCell ref="A7:A8"/>
    <mergeCell ref="B7:C7"/>
    <mergeCell ref="A9:A15"/>
    <mergeCell ref="E9:E10"/>
    <mergeCell ref="A17:A18"/>
    <mergeCell ref="B17:C17"/>
    <mergeCell ref="A19:A26"/>
  </mergeCells>
  <phoneticPr fontId="7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EC653-D35B-8143-925E-A2D6FEF11340}">
  <dimension ref="A1:AI53"/>
  <sheetViews>
    <sheetView workbookViewId="0"/>
  </sheetViews>
  <sheetFormatPr baseColWidth="10" defaultColWidth="8.83203125" defaultRowHeight="15"/>
  <cols>
    <col min="3" max="3" width="14.33203125" style="1" bestFit="1" customWidth="1"/>
    <col min="4" max="4" width="12.33203125" style="1" bestFit="1" customWidth="1"/>
    <col min="5" max="31" width="8.83203125" style="1"/>
  </cols>
  <sheetData>
    <row r="1" spans="1:35">
      <c r="A1" s="759" t="s">
        <v>971</v>
      </c>
      <c r="B1" s="759" t="s">
        <v>974</v>
      </c>
    </row>
    <row r="2" spans="1:35" s="2" customFormat="1" ht="14.5" customHeight="1">
      <c r="A2" s="267" t="s">
        <v>0</v>
      </c>
      <c r="B2" s="983" t="s">
        <v>977</v>
      </c>
      <c r="C2" s="983" t="s">
        <v>978</v>
      </c>
      <c r="D2" s="983" t="s">
        <v>979</v>
      </c>
      <c r="E2" s="983" t="s">
        <v>980</v>
      </c>
      <c r="F2" s="983" t="s">
        <v>981</v>
      </c>
      <c r="G2" s="983" t="s">
        <v>71</v>
      </c>
      <c r="H2" s="983" t="s">
        <v>982</v>
      </c>
      <c r="I2" s="983" t="s">
        <v>983</v>
      </c>
      <c r="J2" s="983" t="s">
        <v>984</v>
      </c>
      <c r="K2" s="983" t="s">
        <v>985</v>
      </c>
      <c r="L2" s="983" t="s">
        <v>986</v>
      </c>
      <c r="M2" s="983" t="s">
        <v>987</v>
      </c>
      <c r="N2" s="983" t="s">
        <v>988</v>
      </c>
      <c r="O2" s="983" t="s">
        <v>989</v>
      </c>
      <c r="P2" s="983" t="s">
        <v>990</v>
      </c>
      <c r="Q2" s="983" t="s">
        <v>991</v>
      </c>
      <c r="R2" s="983" t="s">
        <v>992</v>
      </c>
      <c r="S2" s="983" t="s">
        <v>993</v>
      </c>
      <c r="T2" s="983" t="s">
        <v>994</v>
      </c>
      <c r="U2" s="983" t="s">
        <v>995</v>
      </c>
      <c r="V2" s="983" t="s">
        <v>996</v>
      </c>
      <c r="W2" s="983" t="s">
        <v>997</v>
      </c>
      <c r="X2" s="983" t="s">
        <v>998</v>
      </c>
      <c r="Y2" s="983" t="s">
        <v>999</v>
      </c>
      <c r="Z2" s="983" t="s">
        <v>1000</v>
      </c>
      <c r="AA2" s="983" t="s">
        <v>1001</v>
      </c>
      <c r="AB2" s="983" t="s">
        <v>1002</v>
      </c>
      <c r="AC2" s="983" t="s">
        <v>1003</v>
      </c>
      <c r="AD2" s="984" t="s">
        <v>1004</v>
      </c>
      <c r="AE2"/>
      <c r="AF2"/>
      <c r="AG2"/>
      <c r="AH2"/>
      <c r="AI2"/>
    </row>
    <row r="3" spans="1:35">
      <c r="A3" s="788" t="s">
        <v>95</v>
      </c>
      <c r="B3" s="260">
        <f>'End-use energy consumption(SQ) '!B108</f>
        <v>284313704.0258798</v>
      </c>
      <c r="C3" s="261">
        <f>'End-use energy consumption(SQ) '!C108</f>
        <v>0</v>
      </c>
      <c r="D3" s="261">
        <f>'End-use energy consumption(SQ) '!D108</f>
        <v>7444642.1297171935</v>
      </c>
      <c r="E3" s="261">
        <f>'End-use energy consumption(SQ) '!E108</f>
        <v>0</v>
      </c>
      <c r="F3" s="261">
        <f>'End-use energy consumption(SQ) '!F108</f>
        <v>0</v>
      </c>
      <c r="G3" s="261">
        <f>'End-use energy consumption(SQ) '!G108</f>
        <v>2876137.7756503639</v>
      </c>
      <c r="H3" s="261">
        <f>'End-use energy consumption(SQ) '!H108</f>
        <v>0</v>
      </c>
      <c r="I3" s="261">
        <f>'End-use energy consumption(SQ) '!I108</f>
        <v>0</v>
      </c>
      <c r="J3" s="261">
        <f>'End-use energy consumption(SQ) '!J108</f>
        <v>0</v>
      </c>
      <c r="K3" s="261">
        <f>'End-use energy consumption(SQ) '!K108</f>
        <v>0</v>
      </c>
      <c r="L3" s="261">
        <f>'End-use energy consumption(SQ) '!L108</f>
        <v>0</v>
      </c>
      <c r="M3" s="261">
        <f>'End-use energy consumption(SQ) '!M108</f>
        <v>0</v>
      </c>
      <c r="N3" s="261">
        <f>'End-use energy consumption(SQ) '!N108</f>
        <v>48231989.819653094</v>
      </c>
      <c r="O3" s="261">
        <f>'End-use energy consumption(SQ) '!O108</f>
        <v>2062208.617705022</v>
      </c>
      <c r="P3" s="261">
        <f>'End-use energy consumption(SQ) '!P108</f>
        <v>277869555.25160623</v>
      </c>
      <c r="Q3" s="261">
        <f>'End-use energy consumption(SQ) '!Q108</f>
        <v>206348.23722557971</v>
      </c>
      <c r="R3" s="261">
        <f>'End-use energy consumption(SQ) '!R108</f>
        <v>0</v>
      </c>
      <c r="S3" s="261">
        <f>'End-use energy consumption(SQ) '!S108</f>
        <v>0</v>
      </c>
      <c r="T3" s="261">
        <f>'End-use energy consumption(SQ) '!T108</f>
        <v>0</v>
      </c>
      <c r="U3" s="261">
        <f>'End-use energy consumption(SQ) '!U108</f>
        <v>0</v>
      </c>
      <c r="V3" s="261">
        <f>'End-use energy consumption(SQ) '!V108</f>
        <v>0</v>
      </c>
      <c r="W3" s="261">
        <f>'End-use energy consumption(SQ) '!W108</f>
        <v>0</v>
      </c>
      <c r="X3" s="261">
        <f>'End-use energy consumption(SQ) '!X108</f>
        <v>1412593.7968096782</v>
      </c>
      <c r="Y3" s="261">
        <f>'End-use energy consumption(SQ) '!Y108</f>
        <v>0</v>
      </c>
      <c r="Z3" s="261">
        <f>'End-use energy consumption(SQ) '!Z108</f>
        <v>0</v>
      </c>
      <c r="AA3" s="261">
        <f>'End-use energy consumption(SQ) '!AA108</f>
        <v>2545639.7719368264</v>
      </c>
      <c r="AB3" s="261">
        <f>'End-use energy consumption(SQ) '!AB108</f>
        <v>0</v>
      </c>
      <c r="AC3" s="261">
        <f>'End-use energy consumption(SQ) '!AC108</f>
        <v>921558.89321559144</v>
      </c>
      <c r="AD3" s="262">
        <f>'End-use energy consumption(SQ) '!AD108</f>
        <v>421642143.1401608</v>
      </c>
      <c r="AE3"/>
    </row>
    <row r="4" spans="1:35">
      <c r="A4" s="788" t="s">
        <v>96</v>
      </c>
      <c r="B4" s="263">
        <f>'End-use energy consumption(SQ) '!B109</f>
        <v>29298465.882908858</v>
      </c>
      <c r="C4" s="962">
        <f>'End-use energy consumption(SQ) '!C109</f>
        <v>0</v>
      </c>
      <c r="D4" s="962">
        <f>'End-use energy consumption(SQ) '!D109</f>
        <v>767168.76590701006</v>
      </c>
      <c r="E4" s="962">
        <f>'End-use energy consumption(SQ) '!E109</f>
        <v>0</v>
      </c>
      <c r="F4" s="962">
        <f>'End-use energy consumption(SQ) '!F109</f>
        <v>0</v>
      </c>
      <c r="G4" s="962">
        <f>'End-use energy consumption(SQ) '!G109</f>
        <v>306094.17322457221</v>
      </c>
      <c r="H4" s="962">
        <f>'End-use energy consumption(SQ) '!H109</f>
        <v>0</v>
      </c>
      <c r="I4" s="962">
        <f>'End-use energy consumption(SQ) '!I109</f>
        <v>0</v>
      </c>
      <c r="J4" s="962">
        <f>'End-use energy consumption(SQ) '!J109</f>
        <v>0</v>
      </c>
      <c r="K4" s="962">
        <f>'End-use energy consumption(SQ) '!K109</f>
        <v>0</v>
      </c>
      <c r="L4" s="962">
        <f>'End-use energy consumption(SQ) '!L109</f>
        <v>0</v>
      </c>
      <c r="M4" s="962">
        <f>'End-use energy consumption(SQ) '!M109</f>
        <v>0</v>
      </c>
      <c r="N4" s="962">
        <f>'End-use energy consumption(SQ) '!N109</f>
        <v>5133109.8154657464</v>
      </c>
      <c r="O4" s="962">
        <f>'End-use energy consumption(SQ) '!O109</f>
        <v>219471.42004011627</v>
      </c>
      <c r="P4" s="962">
        <f>'End-use energy consumption(SQ) '!P109</f>
        <v>29572384.361798249</v>
      </c>
      <c r="Q4" s="962">
        <f>'End-use energy consumption(SQ) '!Q109</f>
        <v>21960.697990425469</v>
      </c>
      <c r="R4" s="962">
        <f>'End-use energy consumption(SQ) '!R109</f>
        <v>0</v>
      </c>
      <c r="S4" s="962">
        <f>'End-use energy consumption(SQ) '!S109</f>
        <v>0</v>
      </c>
      <c r="T4" s="962">
        <f>'End-use energy consumption(SQ) '!T109</f>
        <v>0</v>
      </c>
      <c r="U4" s="962">
        <f>'End-use energy consumption(SQ) '!U109</f>
        <v>0</v>
      </c>
      <c r="V4" s="962">
        <f>'End-use energy consumption(SQ) '!V109</f>
        <v>0</v>
      </c>
      <c r="W4" s="962">
        <f>'End-use energy consumption(SQ) '!W109</f>
        <v>0</v>
      </c>
      <c r="X4" s="962">
        <f>'End-use energy consumption(SQ) '!X109</f>
        <v>150335.88932951755</v>
      </c>
      <c r="Y4" s="962">
        <f>'End-use energy consumption(SQ) '!Y109</f>
        <v>0</v>
      </c>
      <c r="Z4" s="962">
        <f>'End-use energy consumption(SQ) '!Z109</f>
        <v>0</v>
      </c>
      <c r="AA4" s="962">
        <f>'End-use energy consumption(SQ) '!AA109</f>
        <v>217510.12615877294</v>
      </c>
      <c r="AB4" s="962">
        <f>'End-use energy consumption(SQ) '!AB109</f>
        <v>0</v>
      </c>
      <c r="AC4" s="962">
        <f>'End-use energy consumption(SQ) '!AC109</f>
        <v>16234.051667082256</v>
      </c>
      <c r="AD4" s="69">
        <f>'End-use energy consumption(SQ) '!AD109</f>
        <v>7427588.607899568</v>
      </c>
      <c r="AE4"/>
    </row>
    <row r="5" spans="1:35">
      <c r="A5" s="788" t="s">
        <v>97</v>
      </c>
      <c r="B5" s="263">
        <f>'End-use energy consumption(SQ) '!B110</f>
        <v>58989947.357355744</v>
      </c>
      <c r="C5" s="962">
        <f>'End-use energy consumption(SQ) '!C110</f>
        <v>0</v>
      </c>
      <c r="D5" s="962">
        <f>'End-use energy consumption(SQ) '!D110</f>
        <v>1544628.4899668267</v>
      </c>
      <c r="E5" s="962">
        <f>'End-use energy consumption(SQ) '!E110</f>
        <v>0</v>
      </c>
      <c r="F5" s="962">
        <f>'End-use energy consumption(SQ) '!F110</f>
        <v>0</v>
      </c>
      <c r="G5" s="962">
        <f>'End-use energy consumption(SQ) '!G110</f>
        <v>608395.01372990722</v>
      </c>
      <c r="H5" s="962">
        <f>'End-use energy consumption(SQ) '!H110</f>
        <v>0</v>
      </c>
      <c r="I5" s="962">
        <f>'End-use energy consumption(SQ) '!I110</f>
        <v>0</v>
      </c>
      <c r="J5" s="962">
        <f>'End-use energy consumption(SQ) '!J110</f>
        <v>0</v>
      </c>
      <c r="K5" s="962">
        <f>'End-use energy consumption(SQ) '!K110</f>
        <v>0</v>
      </c>
      <c r="L5" s="962">
        <f>'End-use energy consumption(SQ) '!L110</f>
        <v>0</v>
      </c>
      <c r="M5" s="962">
        <f>'End-use energy consumption(SQ) '!M110</f>
        <v>0</v>
      </c>
      <c r="N5" s="962">
        <f>'End-use energy consumption(SQ) '!N110</f>
        <v>10202606.549998526</v>
      </c>
      <c r="O5" s="962">
        <f>'End-use energy consumption(SQ) '!O110</f>
        <v>436222.99700120458</v>
      </c>
      <c r="P5" s="962">
        <f>'End-use energy consumption(SQ) '!P110</f>
        <v>58778287.088210486</v>
      </c>
      <c r="Q5" s="962">
        <f>'End-use energy consumption(SQ) '!Q110</f>
        <v>43649.243677699284</v>
      </c>
      <c r="R5" s="962">
        <f>'End-use energy consumption(SQ) '!R110</f>
        <v>0</v>
      </c>
      <c r="S5" s="962">
        <f>'End-use energy consumption(SQ) '!S110</f>
        <v>0</v>
      </c>
      <c r="T5" s="962">
        <f>'End-use energy consumption(SQ) '!T110</f>
        <v>0</v>
      </c>
      <c r="U5" s="962">
        <f>'End-use energy consumption(SQ) '!U110</f>
        <v>0</v>
      </c>
      <c r="V5" s="962">
        <f>'End-use energy consumption(SQ) '!V110</f>
        <v>0</v>
      </c>
      <c r="W5" s="962">
        <f>'End-use energy consumption(SQ) '!W110</f>
        <v>0</v>
      </c>
      <c r="X5" s="962">
        <f>'End-use energy consumption(SQ) '!X110</f>
        <v>298808.71134918823</v>
      </c>
      <c r="Y5" s="962">
        <f>'End-use energy consumption(SQ) '!Y110</f>
        <v>0</v>
      </c>
      <c r="Z5" s="962">
        <f>'End-use energy consumption(SQ) '!Z110</f>
        <v>0</v>
      </c>
      <c r="AA5" s="962">
        <f>'End-use energy consumption(SQ) '!AA110</f>
        <v>1312188.3213773838</v>
      </c>
      <c r="AB5" s="962">
        <f>'End-use energy consumption(SQ) '!AB110</f>
        <v>0</v>
      </c>
      <c r="AC5" s="962">
        <f>'End-use energy consumption(SQ) '!AC110</f>
        <v>37509.830472642781</v>
      </c>
      <c r="AD5" s="69">
        <f>'End-use energy consumption(SQ) '!AD110</f>
        <v>17161925.760515936</v>
      </c>
      <c r="AE5"/>
    </row>
    <row r="6" spans="1:35">
      <c r="A6" s="788" t="s">
        <v>98</v>
      </c>
      <c r="B6" s="263">
        <f>'End-use energy consumption(SQ) '!B111</f>
        <v>39913019.878685817</v>
      </c>
      <c r="C6" s="962">
        <f>'End-use energy consumption(SQ) '!C111</f>
        <v>0</v>
      </c>
      <c r="D6" s="962">
        <f>'End-use energy consumption(SQ) '!D111</f>
        <v>1045106.6730362638</v>
      </c>
      <c r="E6" s="962">
        <f>'End-use energy consumption(SQ) '!E111</f>
        <v>0</v>
      </c>
      <c r="F6" s="962">
        <f>'End-use energy consumption(SQ) '!F111</f>
        <v>0</v>
      </c>
      <c r="G6" s="962">
        <f>'End-use energy consumption(SQ) '!G111</f>
        <v>1016602.4805897063</v>
      </c>
      <c r="H6" s="962">
        <f>'End-use energy consumption(SQ) '!H111</f>
        <v>0</v>
      </c>
      <c r="I6" s="962">
        <f>'End-use energy consumption(SQ) '!I111</f>
        <v>0</v>
      </c>
      <c r="J6" s="962">
        <f>'End-use energy consumption(SQ) '!J111</f>
        <v>0</v>
      </c>
      <c r="K6" s="962">
        <f>'End-use energy consumption(SQ) '!K111</f>
        <v>0</v>
      </c>
      <c r="L6" s="962">
        <f>'End-use energy consumption(SQ) '!L111</f>
        <v>0</v>
      </c>
      <c r="M6" s="962">
        <f>'End-use energy consumption(SQ) '!M111</f>
        <v>0</v>
      </c>
      <c r="N6" s="962">
        <f>'End-use energy consumption(SQ) '!N111</f>
        <v>17048126.452617288</v>
      </c>
      <c r="O6" s="962">
        <f>'End-use energy consumption(SQ) '!O111</f>
        <v>728910.2816982884</v>
      </c>
      <c r="P6" s="962">
        <f>'End-use energy consumption(SQ) '!P111</f>
        <v>98216045.677876219</v>
      </c>
      <c r="Q6" s="962">
        <f>'End-use energy consumption(SQ) '!Q111</f>
        <v>72936.050423176479</v>
      </c>
      <c r="R6" s="962">
        <f>'End-use energy consumption(SQ) '!R111</f>
        <v>0</v>
      </c>
      <c r="S6" s="962">
        <f>'End-use energy consumption(SQ) '!S111</f>
        <v>0</v>
      </c>
      <c r="T6" s="962">
        <f>'End-use energy consumption(SQ) '!T111</f>
        <v>0</v>
      </c>
      <c r="U6" s="962">
        <f>'End-use energy consumption(SQ) '!U111</f>
        <v>0</v>
      </c>
      <c r="V6" s="962">
        <f>'End-use energy consumption(SQ) '!V111</f>
        <v>0</v>
      </c>
      <c r="W6" s="962">
        <f>'End-use energy consumption(SQ) '!W111</f>
        <v>0</v>
      </c>
      <c r="X6" s="962">
        <f>'End-use energy consumption(SQ) '!X111</f>
        <v>499296.78962532536</v>
      </c>
      <c r="Y6" s="962">
        <f>'End-use energy consumption(SQ) '!Y111</f>
        <v>0</v>
      </c>
      <c r="Z6" s="962">
        <f>'End-use energy consumption(SQ) '!Z111</f>
        <v>0</v>
      </c>
      <c r="AA6" s="962">
        <f>'End-use energy consumption(SQ) '!AA111</f>
        <v>460724.01615085982</v>
      </c>
      <c r="AB6" s="962">
        <f>'End-use energy consumption(SQ) '!AB111</f>
        <v>0</v>
      </c>
      <c r="AC6" s="962">
        <f>'End-use energy consumption(SQ) '!AC111</f>
        <v>71447.233625342487</v>
      </c>
      <c r="AD6" s="69">
        <f>'End-use energy consumption(SQ) '!AD111</f>
        <v>32689353.799310166</v>
      </c>
      <c r="AE6"/>
    </row>
    <row r="7" spans="1:35">
      <c r="A7" s="788" t="s">
        <v>99</v>
      </c>
      <c r="B7" s="263">
        <f>'End-use energy consumption(SQ) '!B112</f>
        <v>80746424.655169815</v>
      </c>
      <c r="C7" s="962">
        <f>'End-use energy consumption(SQ) '!C112</f>
        <v>0</v>
      </c>
      <c r="D7" s="962">
        <f>'End-use energy consumption(SQ) '!D112</f>
        <v>2114313.2613727064</v>
      </c>
      <c r="E7" s="962">
        <f>'End-use energy consumption(SQ) '!E112</f>
        <v>0</v>
      </c>
      <c r="F7" s="962">
        <f>'End-use energy consumption(SQ) '!F112</f>
        <v>0</v>
      </c>
      <c r="G7" s="962">
        <f>'End-use energy consumption(SQ) '!G112</f>
        <v>1810426.6368054503</v>
      </c>
      <c r="H7" s="962">
        <f>'End-use energy consumption(SQ) '!H112</f>
        <v>0</v>
      </c>
      <c r="I7" s="962">
        <f>'End-use energy consumption(SQ) '!I112</f>
        <v>0</v>
      </c>
      <c r="J7" s="962">
        <f>'End-use energy consumption(SQ) '!J112</f>
        <v>0</v>
      </c>
      <c r="K7" s="962">
        <f>'End-use energy consumption(SQ) '!K112</f>
        <v>0</v>
      </c>
      <c r="L7" s="962">
        <f>'End-use energy consumption(SQ) '!L112</f>
        <v>0</v>
      </c>
      <c r="M7" s="962">
        <f>'End-use energy consumption(SQ) '!M112</f>
        <v>0</v>
      </c>
      <c r="N7" s="962">
        <f>'End-use energy consumption(SQ) '!N112</f>
        <v>30360325.522265367</v>
      </c>
      <c r="O7" s="962">
        <f>'End-use energy consumption(SQ) '!O112</f>
        <v>1298087.1235553697</v>
      </c>
      <c r="P7" s="962">
        <f>'End-use energy consumption(SQ) '!P112</f>
        <v>174909021.62050888</v>
      </c>
      <c r="Q7" s="962">
        <f>'End-use energy consumption(SQ) '!Q112</f>
        <v>129888.89068311914</v>
      </c>
      <c r="R7" s="962">
        <f>'End-use energy consumption(SQ) '!R112</f>
        <v>0</v>
      </c>
      <c r="S7" s="962">
        <f>'End-use energy consumption(SQ) '!S112</f>
        <v>0</v>
      </c>
      <c r="T7" s="962">
        <f>'End-use energy consumption(SQ) '!T112</f>
        <v>0</v>
      </c>
      <c r="U7" s="962">
        <f>'End-use energy consumption(SQ) '!U112</f>
        <v>0</v>
      </c>
      <c r="V7" s="962">
        <f>'End-use energy consumption(SQ) '!V112</f>
        <v>0</v>
      </c>
      <c r="W7" s="962">
        <f>'End-use energy consumption(SQ) '!W112</f>
        <v>0</v>
      </c>
      <c r="X7" s="962">
        <f>'End-use energy consumption(SQ) '!X112</f>
        <v>889177.65288629069</v>
      </c>
      <c r="Y7" s="962">
        <f>'End-use energy consumption(SQ) '!Y112</f>
        <v>0</v>
      </c>
      <c r="Z7" s="962">
        <f>'End-use energy consumption(SQ) '!Z112</f>
        <v>0</v>
      </c>
      <c r="AA7" s="962">
        <f>'End-use energy consumption(SQ) '!AA112</f>
        <v>252799.6043761578</v>
      </c>
      <c r="AB7" s="962">
        <f>'End-use energy consumption(SQ) '!AB112</f>
        <v>0</v>
      </c>
      <c r="AC7" s="962">
        <f>'End-use energy consumption(SQ) '!AC112</f>
        <v>72800.311019341039</v>
      </c>
      <c r="AD7" s="69">
        <f>'End-use energy consumption(SQ) '!AD112</f>
        <v>33308429.212113526</v>
      </c>
      <c r="AE7"/>
    </row>
    <row r="8" spans="1:35">
      <c r="A8" s="788" t="s">
        <v>2</v>
      </c>
      <c r="B8" s="263">
        <f>'End-use energy consumption(SQ) '!B113</f>
        <v>225395959.32000002</v>
      </c>
      <c r="C8" s="962">
        <f>'End-use energy consumption(SQ) '!C113</f>
        <v>0</v>
      </c>
      <c r="D8" s="962">
        <f>'End-use energy consumption(SQ) '!D113</f>
        <v>137370582.72</v>
      </c>
      <c r="E8" s="962">
        <f>'End-use energy consumption(SQ) '!E113</f>
        <v>0</v>
      </c>
      <c r="F8" s="962">
        <f>'End-use energy consumption(SQ) '!F113</f>
        <v>0</v>
      </c>
      <c r="G8" s="962">
        <f>'End-use energy consumption(SQ) '!G113</f>
        <v>1397972.5199999998</v>
      </c>
      <c r="H8" s="962">
        <f>'End-use energy consumption(SQ) '!H113</f>
        <v>1585541.1600000001</v>
      </c>
      <c r="I8" s="962">
        <f>'End-use energy consumption(SQ) '!I113</f>
        <v>146538</v>
      </c>
      <c r="J8" s="962">
        <f>'End-use energy consumption(SQ) '!J113</f>
        <v>0</v>
      </c>
      <c r="K8" s="962">
        <f>'End-use energy consumption(SQ) '!K113</f>
        <v>589082.75999999989</v>
      </c>
      <c r="L8" s="962">
        <f>'End-use energy consumption(SQ) '!L113</f>
        <v>193430.16</v>
      </c>
      <c r="M8" s="962">
        <f>'End-use energy consumption(SQ) '!M113</f>
        <v>35169.119999999995</v>
      </c>
      <c r="N8" s="962">
        <f>'End-use energy consumption(SQ) '!N113</f>
        <v>1389180.24</v>
      </c>
      <c r="O8" s="962">
        <f>'End-use energy consumption(SQ) '!O113</f>
        <v>263768.40000000002</v>
      </c>
      <c r="P8" s="962">
        <f>'End-use energy consumption(SQ) '!P113</f>
        <v>62955655.560000002</v>
      </c>
      <c r="Q8" s="962">
        <f>'End-use energy consumption(SQ) '!Q113</f>
        <v>82061.280000000013</v>
      </c>
      <c r="R8" s="962">
        <f>'End-use energy consumption(SQ) '!R113</f>
        <v>62688956.399999999</v>
      </c>
      <c r="S8" s="962">
        <f>'End-use energy consumption(SQ) '!S113</f>
        <v>507021.48</v>
      </c>
      <c r="T8" s="962">
        <f>'End-use energy consumption(SQ) '!T113</f>
        <v>0</v>
      </c>
      <c r="U8" s="962">
        <f>'End-use energy consumption(SQ) '!U113</f>
        <v>0</v>
      </c>
      <c r="V8" s="962">
        <f>'End-use energy consumption(SQ) '!V113</f>
        <v>137745.72</v>
      </c>
      <c r="W8" s="962">
        <f>'End-use energy consumption(SQ) '!W113</f>
        <v>0</v>
      </c>
      <c r="X8" s="962">
        <f>'End-use energy consumption(SQ) '!X113</f>
        <v>18311388.48</v>
      </c>
      <c r="Y8" s="962">
        <f>'End-use energy consumption(SQ) '!Y113</f>
        <v>0</v>
      </c>
      <c r="Z8" s="962">
        <f>'End-use energy consumption(SQ) '!Z113</f>
        <v>196360.92</v>
      </c>
      <c r="AA8" s="962">
        <f>'End-use energy consumption(SQ) '!AA113</f>
        <v>32379036.48</v>
      </c>
      <c r="AB8" s="962">
        <f>'End-use energy consumption(SQ) '!AB113</f>
        <v>7851506.04</v>
      </c>
      <c r="AC8" s="962">
        <f>'End-use energy consumption(SQ) '!AC113</f>
        <v>6271826.3999999994</v>
      </c>
      <c r="AD8" s="69">
        <f>'End-use energy consumption(SQ) '!AD113</f>
        <v>327345376.68000001</v>
      </c>
      <c r="AE8"/>
    </row>
    <row r="9" spans="1:35">
      <c r="A9" s="788" t="s">
        <v>3</v>
      </c>
      <c r="B9" s="263">
        <f>'End-use energy consumption(SQ) '!B114</f>
        <v>14390031.6</v>
      </c>
      <c r="C9" s="962">
        <f>'End-use energy consumption(SQ) '!C114</f>
        <v>0</v>
      </c>
      <c r="D9" s="962">
        <f>'End-use energy consumption(SQ) '!D114</f>
        <v>0</v>
      </c>
      <c r="E9" s="962">
        <f>'End-use energy consumption(SQ) '!E114</f>
        <v>0</v>
      </c>
      <c r="F9" s="962">
        <f>'End-use energy consumption(SQ) '!F114</f>
        <v>0</v>
      </c>
      <c r="G9" s="962">
        <f>'End-use energy consumption(SQ) '!G114</f>
        <v>0</v>
      </c>
      <c r="H9" s="962">
        <f>'End-use energy consumption(SQ) '!H114</f>
        <v>0</v>
      </c>
      <c r="I9" s="962">
        <f>'End-use energy consumption(SQ) '!I114</f>
        <v>0</v>
      </c>
      <c r="J9" s="962">
        <f>'End-use energy consumption(SQ) '!J114</f>
        <v>0</v>
      </c>
      <c r="K9" s="962">
        <f>'End-use energy consumption(SQ) '!K114</f>
        <v>0</v>
      </c>
      <c r="L9" s="962">
        <f>'End-use energy consumption(SQ) '!L114</f>
        <v>0</v>
      </c>
      <c r="M9" s="962">
        <f>'End-use energy consumption(SQ) '!M114</f>
        <v>103631673.60000001</v>
      </c>
      <c r="N9" s="962">
        <f>'End-use energy consumption(SQ) '!N114</f>
        <v>2435461.56</v>
      </c>
      <c r="O9" s="962">
        <f>'End-use energy consumption(SQ) '!O114</f>
        <v>0</v>
      </c>
      <c r="P9" s="962">
        <f>'End-use energy consumption(SQ) '!P114</f>
        <v>10676758.68</v>
      </c>
      <c r="Q9" s="962">
        <f>'End-use energy consumption(SQ) '!Q114</f>
        <v>123091.92</v>
      </c>
      <c r="R9" s="962">
        <f>'End-use energy consumption(SQ) '!R114</f>
        <v>0</v>
      </c>
      <c r="S9" s="962">
        <f>'End-use energy consumption(SQ) '!S114</f>
        <v>2930.76</v>
      </c>
      <c r="T9" s="962">
        <f>'End-use energy consumption(SQ) '!T114</f>
        <v>0</v>
      </c>
      <c r="U9" s="962">
        <f>'End-use energy consumption(SQ) '!U114</f>
        <v>0</v>
      </c>
      <c r="V9" s="962">
        <f>'End-use energy consumption(SQ) '!V114</f>
        <v>0</v>
      </c>
      <c r="W9" s="962">
        <f>'End-use energy consumption(SQ) '!W114</f>
        <v>0</v>
      </c>
      <c r="X9" s="962">
        <f>'End-use energy consumption(SQ) '!X114</f>
        <v>49822.920000000006</v>
      </c>
      <c r="Y9" s="962">
        <f>'End-use energy consumption(SQ) '!Y114</f>
        <v>4894369.2</v>
      </c>
      <c r="Z9" s="962">
        <f>'End-use energy consumption(SQ) '!Z114</f>
        <v>6356818.4400000004</v>
      </c>
      <c r="AA9" s="962">
        <f>'End-use energy consumption(SQ) '!AA114</f>
        <v>473089140.72000003</v>
      </c>
      <c r="AB9" s="962">
        <f>'End-use energy consumption(SQ) '!AB114</f>
        <v>6013919.5199999996</v>
      </c>
      <c r="AC9" s="962">
        <f>'End-use energy consumption(SQ) '!AC114</f>
        <v>26836969.319999997</v>
      </c>
      <c r="AD9" s="69">
        <f>'End-use energy consumption(SQ) '!AD114</f>
        <v>166886266.67999998</v>
      </c>
      <c r="AE9"/>
    </row>
    <row r="10" spans="1:35">
      <c r="A10" s="788" t="s">
        <v>4</v>
      </c>
      <c r="B10" s="263">
        <f>'End-use energy consumption(SQ) '!B115</f>
        <v>35553049.560000002</v>
      </c>
      <c r="C10" s="962">
        <f>'End-use energy consumption(SQ) '!C115</f>
        <v>0</v>
      </c>
      <c r="D10" s="962">
        <f>'End-use energy consumption(SQ) '!D115</f>
        <v>811820.52</v>
      </c>
      <c r="E10" s="962">
        <f>'End-use energy consumption(SQ) '!E115</f>
        <v>0</v>
      </c>
      <c r="F10" s="962">
        <f>'End-use energy consumption(SQ) '!F115</f>
        <v>0</v>
      </c>
      <c r="G10" s="962">
        <f>'End-use energy consumption(SQ) '!G115</f>
        <v>48293063.280000001</v>
      </c>
      <c r="H10" s="962">
        <f>'End-use energy consumption(SQ) '!H115</f>
        <v>4630600.8</v>
      </c>
      <c r="I10" s="962">
        <f>'End-use energy consumption(SQ) '!I115</f>
        <v>7423615.0799999991</v>
      </c>
      <c r="J10" s="962">
        <f>'End-use energy consumption(SQ) '!J115</f>
        <v>82061.280000000013</v>
      </c>
      <c r="K10" s="962">
        <f>'End-use energy consumption(SQ) '!K115</f>
        <v>0</v>
      </c>
      <c r="L10" s="962">
        <f>'End-use energy consumption(SQ) '!L115</f>
        <v>0</v>
      </c>
      <c r="M10" s="962">
        <f>'End-use energy consumption(SQ) '!M115</f>
        <v>0</v>
      </c>
      <c r="N10" s="962">
        <f>'End-use energy consumption(SQ) '!N115</f>
        <v>257906.88</v>
      </c>
      <c r="O10" s="962">
        <f>'End-use energy consumption(SQ) '!O115</f>
        <v>2930.76</v>
      </c>
      <c r="P10" s="962">
        <f>'End-use energy consumption(SQ) '!P115</f>
        <v>14899983.840000002</v>
      </c>
      <c r="Q10" s="962">
        <f>'End-use energy consumption(SQ) '!Q115</f>
        <v>2930.76</v>
      </c>
      <c r="R10" s="962">
        <f>'End-use energy consumption(SQ) '!R115</f>
        <v>0</v>
      </c>
      <c r="S10" s="962">
        <f>'End-use energy consumption(SQ) '!S115</f>
        <v>120161.15999999999</v>
      </c>
      <c r="T10" s="962">
        <f>'End-use energy consumption(SQ) '!T115</f>
        <v>0</v>
      </c>
      <c r="U10" s="962">
        <f>'End-use energy consumption(SQ) '!U115</f>
        <v>0</v>
      </c>
      <c r="V10" s="962">
        <f>'End-use energy consumption(SQ) '!V115</f>
        <v>0</v>
      </c>
      <c r="W10" s="962">
        <f>'End-use energy consumption(SQ) '!W115</f>
        <v>0</v>
      </c>
      <c r="X10" s="962">
        <f>'End-use energy consumption(SQ) '!X115</f>
        <v>0</v>
      </c>
      <c r="Y10" s="962">
        <f>'End-use energy consumption(SQ) '!Y115</f>
        <v>0</v>
      </c>
      <c r="Z10" s="962">
        <f>'End-use energy consumption(SQ) '!Z115</f>
        <v>2930.76</v>
      </c>
      <c r="AA10" s="962">
        <f>'End-use energy consumption(SQ) '!AA115</f>
        <v>199291.68000000002</v>
      </c>
      <c r="AB10" s="962">
        <f>'End-use energy consumption(SQ) '!AB115</f>
        <v>0</v>
      </c>
      <c r="AC10" s="962">
        <f>'End-use energy consumption(SQ) '!AC115</f>
        <v>1304188.2</v>
      </c>
      <c r="AD10" s="69">
        <f>'End-use energy consumption(SQ) '!AD115</f>
        <v>161162492.40000001</v>
      </c>
      <c r="AE10"/>
    </row>
    <row r="11" spans="1:35">
      <c r="A11" s="788" t="s">
        <v>5</v>
      </c>
      <c r="B11" s="263">
        <f>'End-use energy consumption(SQ) '!B116</f>
        <v>15491997.359999999</v>
      </c>
      <c r="C11" s="962">
        <f>'End-use energy consumption(SQ) '!C116</f>
        <v>0</v>
      </c>
      <c r="D11" s="962">
        <f>'End-use energy consumption(SQ) '!D116</f>
        <v>199291.68000000002</v>
      </c>
      <c r="E11" s="962">
        <f>'End-use energy consumption(SQ) '!E116</f>
        <v>0</v>
      </c>
      <c r="F11" s="962">
        <f>'End-use energy consumption(SQ) '!F116</f>
        <v>0</v>
      </c>
      <c r="G11" s="962">
        <f>'End-use energy consumption(SQ) '!G116</f>
        <v>1037489.04</v>
      </c>
      <c r="H11" s="962">
        <f>'End-use energy consumption(SQ) '!H116</f>
        <v>1688117.76</v>
      </c>
      <c r="I11" s="962">
        <f>'End-use energy consumption(SQ) '!I116</f>
        <v>0</v>
      </c>
      <c r="J11" s="962">
        <f>'End-use energy consumption(SQ) '!J116</f>
        <v>0</v>
      </c>
      <c r="K11" s="962">
        <f>'End-use energy consumption(SQ) '!K116</f>
        <v>0</v>
      </c>
      <c r="L11" s="962">
        <f>'End-use energy consumption(SQ) '!L116</f>
        <v>0</v>
      </c>
      <c r="M11" s="962">
        <f>'End-use energy consumption(SQ) '!M116</f>
        <v>0</v>
      </c>
      <c r="N11" s="962">
        <f>'End-use energy consumption(SQ) '!N116</f>
        <v>460129.32</v>
      </c>
      <c r="O11" s="962">
        <f>'End-use energy consumption(SQ) '!O116</f>
        <v>175845.6</v>
      </c>
      <c r="P11" s="962">
        <f>'End-use energy consumption(SQ) '!P116</f>
        <v>7074854.6400000006</v>
      </c>
      <c r="Q11" s="962">
        <f>'End-use energy consumption(SQ) '!Q116</f>
        <v>216876.24</v>
      </c>
      <c r="R11" s="962">
        <f>'End-use energy consumption(SQ) '!R116</f>
        <v>0</v>
      </c>
      <c r="S11" s="962">
        <f>'End-use energy consumption(SQ) '!S116</f>
        <v>14653.800000000001</v>
      </c>
      <c r="T11" s="962">
        <f>'End-use energy consumption(SQ) '!T116</f>
        <v>0</v>
      </c>
      <c r="U11" s="962">
        <f>'End-use energy consumption(SQ) '!U116</f>
        <v>0</v>
      </c>
      <c r="V11" s="962">
        <f>'End-use energy consumption(SQ) '!V116</f>
        <v>152399.52000000002</v>
      </c>
      <c r="W11" s="962">
        <f>'End-use energy consumption(SQ) '!W116</f>
        <v>96715.08</v>
      </c>
      <c r="X11" s="962">
        <f>'End-use energy consumption(SQ) '!X116</f>
        <v>0</v>
      </c>
      <c r="Y11" s="962">
        <f>'End-use energy consumption(SQ) '!Y116</f>
        <v>0</v>
      </c>
      <c r="Z11" s="962">
        <f>'End-use energy consumption(SQ) '!Z116</f>
        <v>0</v>
      </c>
      <c r="AA11" s="962">
        <f>'End-use energy consumption(SQ) '!AA116</f>
        <v>3115397.8800000004</v>
      </c>
      <c r="AB11" s="962">
        <f>'End-use energy consumption(SQ) '!AB116</f>
        <v>0</v>
      </c>
      <c r="AC11" s="962">
        <f>'End-use energy consumption(SQ) '!AC116</f>
        <v>2930.76</v>
      </c>
      <c r="AD11" s="69">
        <f>'End-use energy consumption(SQ) '!AD116</f>
        <v>118672333.92</v>
      </c>
      <c r="AE11"/>
    </row>
    <row r="12" spans="1:35">
      <c r="A12" s="788" t="s">
        <v>6</v>
      </c>
      <c r="B12" s="263">
        <f>'End-use energy consumption(SQ) '!B117</f>
        <v>55860285.600000001</v>
      </c>
      <c r="C12" s="962">
        <f>'End-use energy consumption(SQ) '!C117</f>
        <v>0</v>
      </c>
      <c r="D12" s="962">
        <f>'End-use energy consumption(SQ) '!D117</f>
        <v>5322260.16</v>
      </c>
      <c r="E12" s="962">
        <f>'End-use energy consumption(SQ) '!E117</f>
        <v>0</v>
      </c>
      <c r="F12" s="962">
        <f>'End-use energy consumption(SQ) '!F117</f>
        <v>0</v>
      </c>
      <c r="G12" s="962">
        <f>'End-use energy consumption(SQ) '!G117</f>
        <v>4193917.56</v>
      </c>
      <c r="H12" s="962">
        <f>'End-use energy consumption(SQ) '!H117</f>
        <v>2784222</v>
      </c>
      <c r="I12" s="962">
        <f>'End-use energy consumption(SQ) '!I117</f>
        <v>0</v>
      </c>
      <c r="J12" s="962">
        <f>'End-use energy consumption(SQ) '!J117</f>
        <v>973012.32</v>
      </c>
      <c r="K12" s="962">
        <f>'End-use energy consumption(SQ) '!K117</f>
        <v>0</v>
      </c>
      <c r="L12" s="962">
        <f>'End-use energy consumption(SQ) '!L117</f>
        <v>0</v>
      </c>
      <c r="M12" s="962">
        <f>'End-use energy consumption(SQ) '!M117</f>
        <v>0</v>
      </c>
      <c r="N12" s="962">
        <f>'End-use energy consumption(SQ) '!N117</f>
        <v>334106.63999999996</v>
      </c>
      <c r="O12" s="962">
        <f>'End-use energy consumption(SQ) '!O117</f>
        <v>5861.52</v>
      </c>
      <c r="P12" s="962">
        <f>'End-use energy consumption(SQ) '!P117</f>
        <v>20418604.920000002</v>
      </c>
      <c r="Q12" s="962">
        <f>'End-use energy consumption(SQ) '!Q117</f>
        <v>14653.800000000001</v>
      </c>
      <c r="R12" s="962">
        <f>'End-use energy consumption(SQ) '!R117</f>
        <v>0</v>
      </c>
      <c r="S12" s="962">
        <f>'End-use energy consumption(SQ) '!S117</f>
        <v>67407.48</v>
      </c>
      <c r="T12" s="962">
        <f>'End-use energy consumption(SQ) '!T117</f>
        <v>0</v>
      </c>
      <c r="U12" s="962">
        <f>'End-use energy consumption(SQ) '!U117</f>
        <v>0</v>
      </c>
      <c r="V12" s="962">
        <f>'End-use energy consumption(SQ) '!V117</f>
        <v>225668.52000000002</v>
      </c>
      <c r="W12" s="962">
        <f>'End-use energy consumption(SQ) '!W117</f>
        <v>222737.76</v>
      </c>
      <c r="X12" s="962">
        <f>'End-use energy consumption(SQ) '!X117</f>
        <v>32238.36</v>
      </c>
      <c r="Y12" s="962">
        <f>'End-use energy consumption(SQ) '!Y117</f>
        <v>0</v>
      </c>
      <c r="Z12" s="962">
        <f>'End-use energy consumption(SQ) '!Z117</f>
        <v>29307.600000000002</v>
      </c>
      <c r="AA12" s="962">
        <f>'End-use energy consumption(SQ) '!AA117</f>
        <v>3144705.48</v>
      </c>
      <c r="AB12" s="962">
        <f>'End-use energy consumption(SQ) '!AB117</f>
        <v>8950541.0399999991</v>
      </c>
      <c r="AC12" s="962">
        <f>'End-use energy consumption(SQ) '!AC117</f>
        <v>22880443.319999997</v>
      </c>
      <c r="AD12" s="69">
        <f>'End-use energy consumption(SQ) '!AD117</f>
        <v>81293420.879999995</v>
      </c>
      <c r="AE12"/>
    </row>
    <row r="13" spans="1:35">
      <c r="A13" s="788" t="s">
        <v>428</v>
      </c>
      <c r="B13" s="263">
        <f>'End-use energy consumption(SQ) '!B118</f>
        <v>2558553.48</v>
      </c>
      <c r="C13" s="962">
        <f>'End-use energy consumption(SQ) '!C118</f>
        <v>0</v>
      </c>
      <c r="D13" s="962">
        <f>'End-use energy consumption(SQ) '!D118</f>
        <v>0</v>
      </c>
      <c r="E13" s="962">
        <f>'End-use energy consumption(SQ) '!E118</f>
        <v>0</v>
      </c>
      <c r="F13" s="962">
        <f>'End-use energy consumption(SQ) '!F118</f>
        <v>0</v>
      </c>
      <c r="G13" s="962">
        <f>'End-use energy consumption(SQ) '!G118</f>
        <v>0</v>
      </c>
      <c r="H13" s="962">
        <f>'End-use energy consumption(SQ) '!H118</f>
        <v>0</v>
      </c>
      <c r="I13" s="962">
        <f>'End-use energy consumption(SQ) '!I118</f>
        <v>0</v>
      </c>
      <c r="J13" s="962">
        <f>'End-use energy consumption(SQ) '!J118</f>
        <v>0</v>
      </c>
      <c r="K13" s="962">
        <f>'End-use energy consumption(SQ) '!K118</f>
        <v>0</v>
      </c>
      <c r="L13" s="962">
        <f>'End-use energy consumption(SQ) '!L118</f>
        <v>0</v>
      </c>
      <c r="M13" s="962">
        <f>'End-use energy consumption(SQ) '!M118</f>
        <v>38099.880000000005</v>
      </c>
      <c r="N13" s="962">
        <f>'End-use energy consumption(SQ) '!N118</f>
        <v>1116619.56</v>
      </c>
      <c r="O13" s="962">
        <f>'End-use energy consumption(SQ) '!O118</f>
        <v>0</v>
      </c>
      <c r="P13" s="962">
        <f>'End-use energy consumption(SQ) '!P118</f>
        <v>45007681.320000008</v>
      </c>
      <c r="Q13" s="962">
        <f>'End-use energy consumption(SQ) '!Q118</f>
        <v>29307.600000000002</v>
      </c>
      <c r="R13" s="962">
        <f>'End-use energy consumption(SQ) '!R118</f>
        <v>0</v>
      </c>
      <c r="S13" s="962">
        <f>'End-use energy consumption(SQ) '!S118</f>
        <v>181707.12</v>
      </c>
      <c r="T13" s="962">
        <f>'End-use energy consumption(SQ) '!T118</f>
        <v>0</v>
      </c>
      <c r="U13" s="962">
        <f>'End-use energy consumption(SQ) '!U118</f>
        <v>0</v>
      </c>
      <c r="V13" s="962">
        <f>'End-use energy consumption(SQ) '!V118</f>
        <v>0</v>
      </c>
      <c r="W13" s="962">
        <f>'End-use energy consumption(SQ) '!W118</f>
        <v>0</v>
      </c>
      <c r="X13" s="962">
        <f>'End-use energy consumption(SQ) '!X118</f>
        <v>32238.36</v>
      </c>
      <c r="Y13" s="962">
        <f>'End-use energy consumption(SQ) '!Y118</f>
        <v>0</v>
      </c>
      <c r="Z13" s="962">
        <f>'End-use energy consumption(SQ) '!Z118</f>
        <v>67407.48</v>
      </c>
      <c r="AA13" s="962">
        <f>'End-use energy consumption(SQ) '!AA118</f>
        <v>11104649.640000001</v>
      </c>
      <c r="AB13" s="962">
        <f>'End-use energy consumption(SQ) '!AB118</f>
        <v>257906.88</v>
      </c>
      <c r="AC13" s="962">
        <f>'End-use energy consumption(SQ) '!AC118</f>
        <v>2508730.56</v>
      </c>
      <c r="AD13" s="69">
        <f>'End-use energy consumption(SQ) '!AD118</f>
        <v>68884583.040000007</v>
      </c>
      <c r="AE13"/>
    </row>
    <row r="14" spans="1:35">
      <c r="A14" s="788" t="s">
        <v>7</v>
      </c>
      <c r="B14" s="263">
        <f>'End-use energy consumption(SQ) '!B119</f>
        <v>143264341.07999998</v>
      </c>
      <c r="C14" s="962">
        <f>'End-use energy consumption(SQ) '!C119</f>
        <v>0</v>
      </c>
      <c r="D14" s="962">
        <f>'End-use energy consumption(SQ) '!D119</f>
        <v>10691412.479999999</v>
      </c>
      <c r="E14" s="962">
        <f>'End-use energy consumption(SQ) '!E119</f>
        <v>0</v>
      </c>
      <c r="F14" s="962">
        <f>'End-use energy consumption(SQ) '!F119</f>
        <v>0</v>
      </c>
      <c r="G14" s="962">
        <f>'End-use energy consumption(SQ) '!G119</f>
        <v>3985833.6</v>
      </c>
      <c r="H14" s="962">
        <f>'End-use energy consumption(SQ) '!H119</f>
        <v>52753.68</v>
      </c>
      <c r="I14" s="962">
        <f>'End-use energy consumption(SQ) '!I119</f>
        <v>0</v>
      </c>
      <c r="J14" s="962">
        <f>'End-use energy consumption(SQ) '!J119</f>
        <v>0</v>
      </c>
      <c r="K14" s="962">
        <f>'End-use energy consumption(SQ) '!K119</f>
        <v>70338.239999999991</v>
      </c>
      <c r="L14" s="962">
        <f>'End-use energy consumption(SQ) '!L119</f>
        <v>0</v>
      </c>
      <c r="M14" s="962">
        <f>'End-use energy consumption(SQ) '!M119</f>
        <v>0</v>
      </c>
      <c r="N14" s="962">
        <f>'End-use energy consumption(SQ) '!N119</f>
        <v>2092562.64</v>
      </c>
      <c r="O14" s="962">
        <f>'End-use energy consumption(SQ) '!O119</f>
        <v>14653.800000000001</v>
      </c>
      <c r="P14" s="962">
        <f>'End-use energy consumption(SQ) '!P119</f>
        <v>5266575.72</v>
      </c>
      <c r="Q14" s="962">
        <f>'End-use energy consumption(SQ) '!Q119</f>
        <v>389791.08</v>
      </c>
      <c r="R14" s="962">
        <f>'End-use energy consumption(SQ) '!R119</f>
        <v>0</v>
      </c>
      <c r="S14" s="962">
        <f>'End-use energy consumption(SQ) '!S119</f>
        <v>11723.04</v>
      </c>
      <c r="T14" s="962">
        <f>'End-use energy consumption(SQ) '!T119</f>
        <v>5861.52</v>
      </c>
      <c r="U14" s="962">
        <f>'End-use energy consumption(SQ) '!U119</f>
        <v>577359.72</v>
      </c>
      <c r="V14" s="962">
        <f>'End-use energy consumption(SQ) '!V119</f>
        <v>0</v>
      </c>
      <c r="W14" s="962">
        <f>'End-use energy consumption(SQ) '!W119</f>
        <v>0</v>
      </c>
      <c r="X14" s="962">
        <f>'End-use energy consumption(SQ) '!X119</f>
        <v>489436.92</v>
      </c>
      <c r="Y14" s="962">
        <f>'End-use energy consumption(SQ) '!Y119</f>
        <v>0</v>
      </c>
      <c r="Z14" s="962">
        <f>'End-use energy consumption(SQ) '!Z119</f>
        <v>73269</v>
      </c>
      <c r="AA14" s="962">
        <f>'End-use energy consumption(SQ) '!AA119</f>
        <v>15723527.4</v>
      </c>
      <c r="AB14" s="962">
        <f>'End-use energy consumption(SQ) '!AB119</f>
        <v>96562680.480000004</v>
      </c>
      <c r="AC14" s="962">
        <f>'End-use energy consumption(SQ) '!AC119</f>
        <v>87278032.799999997</v>
      </c>
      <c r="AD14" s="69">
        <f>'End-use energy consumption(SQ) '!AD119</f>
        <v>303433305.83999997</v>
      </c>
      <c r="AE14"/>
    </row>
    <row r="15" spans="1:35">
      <c r="A15" s="788" t="s">
        <v>8</v>
      </c>
      <c r="B15" s="263">
        <f>'End-use energy consumption(SQ) '!B120</f>
        <v>117397453.31999999</v>
      </c>
      <c r="C15" s="962">
        <f>'End-use energy consumption(SQ) '!C120</f>
        <v>0</v>
      </c>
      <c r="D15" s="962">
        <f>'End-use energy consumption(SQ) '!D120</f>
        <v>460129.32</v>
      </c>
      <c r="E15" s="962">
        <f>'End-use energy consumption(SQ) '!E120</f>
        <v>0</v>
      </c>
      <c r="F15" s="962">
        <f>'End-use energy consumption(SQ) '!F120</f>
        <v>0</v>
      </c>
      <c r="G15" s="962">
        <f>'End-use energy consumption(SQ) '!G120</f>
        <v>524606.04</v>
      </c>
      <c r="H15" s="962">
        <f>'End-use energy consumption(SQ) '!H120</f>
        <v>0</v>
      </c>
      <c r="I15" s="962">
        <f>'End-use energy consumption(SQ) '!I120</f>
        <v>0</v>
      </c>
      <c r="J15" s="962">
        <f>'End-use energy consumption(SQ) '!J120</f>
        <v>0</v>
      </c>
      <c r="K15" s="962">
        <f>'End-use energy consumption(SQ) '!K120</f>
        <v>0</v>
      </c>
      <c r="L15" s="962">
        <f>'End-use energy consumption(SQ) '!L120</f>
        <v>0</v>
      </c>
      <c r="M15" s="962">
        <f>'End-use energy consumption(SQ) '!M120</f>
        <v>0</v>
      </c>
      <c r="N15" s="962">
        <f>'End-use energy consumption(SQ) '!N120</f>
        <v>1588471.92</v>
      </c>
      <c r="O15" s="962">
        <f>'End-use energy consumption(SQ) '!O120</f>
        <v>5861.52</v>
      </c>
      <c r="P15" s="962">
        <f>'End-use energy consumption(SQ) '!P120</f>
        <v>2139454.7999999998</v>
      </c>
      <c r="Q15" s="962">
        <f>'End-use energy consumption(SQ) '!Q120</f>
        <v>181707.12</v>
      </c>
      <c r="R15" s="962">
        <f>'End-use energy consumption(SQ) '!R120</f>
        <v>0</v>
      </c>
      <c r="S15" s="962">
        <f>'End-use energy consumption(SQ) '!S120</f>
        <v>2930.76</v>
      </c>
      <c r="T15" s="962">
        <f>'End-use energy consumption(SQ) '!T120</f>
        <v>0</v>
      </c>
      <c r="U15" s="962">
        <f>'End-use energy consumption(SQ) '!U120</f>
        <v>0</v>
      </c>
      <c r="V15" s="962">
        <f>'End-use energy consumption(SQ) '!V120</f>
        <v>0</v>
      </c>
      <c r="W15" s="962">
        <f>'End-use energy consumption(SQ) '!W120</f>
        <v>0</v>
      </c>
      <c r="X15" s="962">
        <f>'End-use energy consumption(SQ) '!X120</f>
        <v>606667.31999999995</v>
      </c>
      <c r="Y15" s="962">
        <f>'End-use energy consumption(SQ) '!Y120</f>
        <v>0</v>
      </c>
      <c r="Z15" s="962">
        <f>'End-use energy consumption(SQ) '!Z120</f>
        <v>378068.04000000004</v>
      </c>
      <c r="AA15" s="962">
        <f>'End-use energy consumption(SQ) '!AA120</f>
        <v>51865659.719999999</v>
      </c>
      <c r="AB15" s="962">
        <f>'End-use energy consumption(SQ) '!AB120</f>
        <v>46077408.719999999</v>
      </c>
      <c r="AC15" s="962">
        <f>'End-use energy consumption(SQ) '!AC120</f>
        <v>87902284.680000007</v>
      </c>
      <c r="AD15" s="69">
        <f>'End-use energy consumption(SQ) '!AD120</f>
        <v>120337005.60000001</v>
      </c>
      <c r="AE15"/>
    </row>
    <row r="16" spans="1:35">
      <c r="A16" s="788" t="s">
        <v>9</v>
      </c>
      <c r="B16" s="263">
        <f>'End-use energy consumption(SQ) '!B121</f>
        <v>73421399.519999996</v>
      </c>
      <c r="C16" s="962">
        <f>'End-use energy consumption(SQ) '!C121</f>
        <v>0</v>
      </c>
      <c r="D16" s="962">
        <f>'End-use energy consumption(SQ) '!D121</f>
        <v>788374.44</v>
      </c>
      <c r="E16" s="962">
        <f>'End-use energy consumption(SQ) '!E121</f>
        <v>0</v>
      </c>
      <c r="F16" s="962">
        <f>'End-use energy consumption(SQ) '!F121</f>
        <v>0</v>
      </c>
      <c r="G16" s="962">
        <f>'End-use energy consumption(SQ) '!G121</f>
        <v>2930.76</v>
      </c>
      <c r="H16" s="962">
        <f>'End-use energy consumption(SQ) '!H121</f>
        <v>26376.84</v>
      </c>
      <c r="I16" s="962">
        <f>'End-use energy consumption(SQ) '!I121</f>
        <v>0</v>
      </c>
      <c r="J16" s="962">
        <f>'End-use energy consumption(SQ) '!J121</f>
        <v>2930.76</v>
      </c>
      <c r="K16" s="962">
        <f>'End-use energy consumption(SQ) '!K121</f>
        <v>8792.2799999999988</v>
      </c>
      <c r="L16" s="962">
        <f>'End-use energy consumption(SQ) '!L121</f>
        <v>2930.76</v>
      </c>
      <c r="M16" s="962">
        <f>'End-use energy consumption(SQ) '!M121</f>
        <v>0</v>
      </c>
      <c r="N16" s="962">
        <f>'End-use energy consumption(SQ) '!N121</f>
        <v>785443.68</v>
      </c>
      <c r="O16" s="962">
        <f>'End-use energy consumption(SQ) '!O121</f>
        <v>0</v>
      </c>
      <c r="P16" s="962">
        <f>'End-use energy consumption(SQ) '!P121</f>
        <v>1233849.96</v>
      </c>
      <c r="Q16" s="962">
        <f>'End-use energy consumption(SQ) '!Q121</f>
        <v>161191.80000000002</v>
      </c>
      <c r="R16" s="962">
        <f>'End-use energy consumption(SQ) '!R121</f>
        <v>0</v>
      </c>
      <c r="S16" s="962">
        <f>'End-use energy consumption(SQ) '!S121</f>
        <v>5861.52</v>
      </c>
      <c r="T16" s="962">
        <f>'End-use energy consumption(SQ) '!T121</f>
        <v>0</v>
      </c>
      <c r="U16" s="962">
        <f>'End-use energy consumption(SQ) '!U121</f>
        <v>0</v>
      </c>
      <c r="V16" s="962">
        <f>'End-use energy consumption(SQ) '!V121</f>
        <v>0</v>
      </c>
      <c r="W16" s="962">
        <f>'End-use energy consumption(SQ) '!W121</f>
        <v>0</v>
      </c>
      <c r="X16" s="962">
        <f>'End-use energy consumption(SQ) '!X121</f>
        <v>351691.2</v>
      </c>
      <c r="Y16" s="962">
        <f>'End-use energy consumption(SQ) '!Y121</f>
        <v>0</v>
      </c>
      <c r="Z16" s="962">
        <f>'End-use energy consumption(SQ) '!Z121</f>
        <v>2930.76</v>
      </c>
      <c r="AA16" s="962">
        <f>'End-use energy consumption(SQ) '!AA121</f>
        <v>37302713.280000001</v>
      </c>
      <c r="AB16" s="962">
        <f>'End-use energy consumption(SQ) '!AB121</f>
        <v>17912805.120000001</v>
      </c>
      <c r="AC16" s="962">
        <f>'End-use energy consumption(SQ) '!AC121</f>
        <v>58861383.840000004</v>
      </c>
      <c r="AD16" s="69">
        <f>'End-use energy consumption(SQ) '!AD121</f>
        <v>63415784.879999995</v>
      </c>
      <c r="AE16"/>
    </row>
    <row r="17" spans="1:31">
      <c r="A17" s="788" t="s">
        <v>10</v>
      </c>
      <c r="B17" s="263">
        <f>'End-use energy consumption(SQ) '!B122</f>
        <v>905604.84</v>
      </c>
      <c r="C17" s="962">
        <f>'End-use energy consumption(SQ) '!C122</f>
        <v>0</v>
      </c>
      <c r="D17" s="962">
        <f>'End-use energy consumption(SQ) '!D122</f>
        <v>0</v>
      </c>
      <c r="E17" s="962">
        <f>'End-use energy consumption(SQ) '!E122</f>
        <v>0</v>
      </c>
      <c r="F17" s="962">
        <f>'End-use energy consumption(SQ) '!F122</f>
        <v>0</v>
      </c>
      <c r="G17" s="962">
        <f>'End-use energy consumption(SQ) '!G122</f>
        <v>0</v>
      </c>
      <c r="H17" s="962">
        <f>'End-use energy consumption(SQ) '!H122</f>
        <v>0</v>
      </c>
      <c r="I17" s="962">
        <f>'End-use energy consumption(SQ) '!I122</f>
        <v>0</v>
      </c>
      <c r="J17" s="962">
        <f>'End-use energy consumption(SQ) '!J122</f>
        <v>0</v>
      </c>
      <c r="K17" s="962">
        <f>'End-use energy consumption(SQ) '!K122</f>
        <v>0</v>
      </c>
      <c r="L17" s="962">
        <f>'End-use energy consumption(SQ) '!L122</f>
        <v>0</v>
      </c>
      <c r="M17" s="962">
        <f>'End-use energy consumption(SQ) '!M122</f>
        <v>0</v>
      </c>
      <c r="N17" s="962">
        <f>'End-use energy consumption(SQ) '!N122</f>
        <v>35169.119999999995</v>
      </c>
      <c r="O17" s="962">
        <f>'End-use energy consumption(SQ) '!O122</f>
        <v>0</v>
      </c>
      <c r="P17" s="962">
        <f>'End-use energy consumption(SQ) '!P122</f>
        <v>237391.56000000003</v>
      </c>
      <c r="Q17" s="962">
        <f>'End-use energy consumption(SQ) '!Q122</f>
        <v>0</v>
      </c>
      <c r="R17" s="962">
        <f>'End-use energy consumption(SQ) '!R122</f>
        <v>0</v>
      </c>
      <c r="S17" s="962">
        <f>'End-use energy consumption(SQ) '!S122</f>
        <v>0</v>
      </c>
      <c r="T17" s="962">
        <f>'End-use energy consumption(SQ) '!T122</f>
        <v>0</v>
      </c>
      <c r="U17" s="962">
        <f>'End-use energy consumption(SQ) '!U122</f>
        <v>0</v>
      </c>
      <c r="V17" s="962">
        <f>'End-use energy consumption(SQ) '!V122</f>
        <v>0</v>
      </c>
      <c r="W17" s="962">
        <f>'End-use energy consumption(SQ) '!W122</f>
        <v>0</v>
      </c>
      <c r="X17" s="962">
        <f>'End-use energy consumption(SQ) '!X122</f>
        <v>17584.559999999998</v>
      </c>
      <c r="Y17" s="962">
        <f>'End-use energy consumption(SQ) '!Y122</f>
        <v>0</v>
      </c>
      <c r="Z17" s="962">
        <f>'End-use energy consumption(SQ) '!Z122</f>
        <v>0</v>
      </c>
      <c r="AA17" s="962">
        <f>'End-use energy consumption(SQ) '!AA122</f>
        <v>4273048.08</v>
      </c>
      <c r="AB17" s="962">
        <f>'End-use energy consumption(SQ) '!AB122</f>
        <v>0</v>
      </c>
      <c r="AC17" s="962">
        <f>'End-use energy consumption(SQ) '!AC122</f>
        <v>2148247.08</v>
      </c>
      <c r="AD17" s="69">
        <f>'End-use energy consumption(SQ) '!AD122</f>
        <v>18323111.52</v>
      </c>
      <c r="AE17"/>
    </row>
    <row r="18" spans="1:31">
      <c r="A18" s="788" t="s">
        <v>11</v>
      </c>
      <c r="B18" s="263">
        <f>'End-use energy consumption(SQ) '!B123</f>
        <v>51235546.32</v>
      </c>
      <c r="C18" s="962">
        <f>'End-use energy consumption(SQ) '!C123</f>
        <v>0</v>
      </c>
      <c r="D18" s="962">
        <f>'End-use energy consumption(SQ) '!D123</f>
        <v>1151788.68</v>
      </c>
      <c r="E18" s="962">
        <f>'End-use energy consumption(SQ) '!E123</f>
        <v>0</v>
      </c>
      <c r="F18" s="962">
        <f>'End-use energy consumption(SQ) '!F123</f>
        <v>0</v>
      </c>
      <c r="G18" s="962">
        <f>'End-use energy consumption(SQ) '!G123</f>
        <v>1119550.32</v>
      </c>
      <c r="H18" s="962">
        <f>'End-use energy consumption(SQ) '!H123</f>
        <v>0</v>
      </c>
      <c r="I18" s="962">
        <f>'End-use energy consumption(SQ) '!I123</f>
        <v>0</v>
      </c>
      <c r="J18" s="962">
        <f>'End-use energy consumption(SQ) '!J123</f>
        <v>0</v>
      </c>
      <c r="K18" s="962">
        <f>'End-use energy consumption(SQ) '!K123</f>
        <v>0</v>
      </c>
      <c r="L18" s="962">
        <f>'End-use energy consumption(SQ) '!L123</f>
        <v>0</v>
      </c>
      <c r="M18" s="962">
        <f>'End-use energy consumption(SQ) '!M123</f>
        <v>0</v>
      </c>
      <c r="N18" s="962">
        <f>'End-use energy consumption(SQ) '!N123</f>
        <v>1409695.5599999998</v>
      </c>
      <c r="O18" s="962">
        <f>'End-use energy consumption(SQ) '!O123</f>
        <v>5861.52</v>
      </c>
      <c r="P18" s="962">
        <f>'End-use energy consumption(SQ) '!P123</f>
        <v>1623641.04</v>
      </c>
      <c r="Q18" s="962">
        <f>'End-use energy consumption(SQ) '!Q123</f>
        <v>489436.92</v>
      </c>
      <c r="R18" s="962">
        <f>'End-use energy consumption(SQ) '!R123</f>
        <v>0</v>
      </c>
      <c r="S18" s="962">
        <f>'End-use energy consumption(SQ) '!S123</f>
        <v>43961.4</v>
      </c>
      <c r="T18" s="962">
        <f>'End-use energy consumption(SQ) '!T123</f>
        <v>0</v>
      </c>
      <c r="U18" s="962">
        <f>'End-use energy consumption(SQ) '!U123</f>
        <v>0</v>
      </c>
      <c r="V18" s="962">
        <f>'End-use energy consumption(SQ) '!V123</f>
        <v>603736.56000000006</v>
      </c>
      <c r="W18" s="962">
        <f>'End-use energy consumption(SQ) '!W123</f>
        <v>0</v>
      </c>
      <c r="X18" s="962">
        <f>'End-use energy consumption(SQ) '!X123</f>
        <v>685797.84</v>
      </c>
      <c r="Y18" s="962">
        <f>'End-use energy consumption(SQ) '!Y123</f>
        <v>0</v>
      </c>
      <c r="Z18" s="962">
        <f>'End-use energy consumption(SQ) '!Z123</f>
        <v>219807</v>
      </c>
      <c r="AA18" s="962">
        <f>'End-use energy consumption(SQ) '!AA123</f>
        <v>59450466.600000001</v>
      </c>
      <c r="AB18" s="962">
        <f>'End-use energy consumption(SQ) '!AB123</f>
        <v>130380720.12</v>
      </c>
      <c r="AC18" s="962">
        <f>'End-use energy consumption(SQ) '!AC123</f>
        <v>320302760.40000004</v>
      </c>
      <c r="AD18" s="69">
        <f>'End-use energy consumption(SQ) '!AD123</f>
        <v>594451912.31999993</v>
      </c>
      <c r="AE18"/>
    </row>
    <row r="19" spans="1:31">
      <c r="A19" s="788" t="s">
        <v>12</v>
      </c>
      <c r="B19" s="263">
        <f>'End-use energy consumption(SQ) '!B124</f>
        <v>6400779.8399999999</v>
      </c>
      <c r="C19" s="962">
        <f>'End-use energy consumption(SQ) '!C124</f>
        <v>0</v>
      </c>
      <c r="D19" s="962">
        <f>'End-use energy consumption(SQ) '!D124</f>
        <v>46892.160000000003</v>
      </c>
      <c r="E19" s="962">
        <f>'End-use energy consumption(SQ) '!E124</f>
        <v>0</v>
      </c>
      <c r="F19" s="962">
        <f>'End-use energy consumption(SQ) '!F124</f>
        <v>0</v>
      </c>
      <c r="G19" s="962">
        <f>'End-use energy consumption(SQ) '!G124</f>
        <v>11723.04</v>
      </c>
      <c r="H19" s="962">
        <f>'End-use energy consumption(SQ) '!H124</f>
        <v>0</v>
      </c>
      <c r="I19" s="962">
        <f>'End-use energy consumption(SQ) '!I124</f>
        <v>0</v>
      </c>
      <c r="J19" s="962">
        <f>'End-use energy consumption(SQ) '!J124</f>
        <v>0</v>
      </c>
      <c r="K19" s="962">
        <f>'End-use energy consumption(SQ) '!K124</f>
        <v>0</v>
      </c>
      <c r="L19" s="962">
        <f>'End-use energy consumption(SQ) '!L124</f>
        <v>0</v>
      </c>
      <c r="M19" s="962">
        <f>'End-use energy consumption(SQ) '!M124</f>
        <v>0</v>
      </c>
      <c r="N19" s="962">
        <f>'End-use energy consumption(SQ) '!N124</f>
        <v>1245573</v>
      </c>
      <c r="O19" s="962">
        <f>'End-use energy consumption(SQ) '!O124</f>
        <v>0</v>
      </c>
      <c r="P19" s="962">
        <f>'End-use energy consumption(SQ) '!P124</f>
        <v>923189.4</v>
      </c>
      <c r="Q19" s="962">
        <f>'End-use energy consumption(SQ) '!Q124</f>
        <v>105507.36</v>
      </c>
      <c r="R19" s="962">
        <f>'End-use energy consumption(SQ) '!R124</f>
        <v>0</v>
      </c>
      <c r="S19" s="962">
        <f>'End-use energy consumption(SQ) '!S124</f>
        <v>8792.2799999999988</v>
      </c>
      <c r="T19" s="962">
        <f>'End-use energy consumption(SQ) '!T124</f>
        <v>0</v>
      </c>
      <c r="U19" s="962">
        <f>'End-use energy consumption(SQ) '!U124</f>
        <v>0</v>
      </c>
      <c r="V19" s="962">
        <f>'End-use energy consumption(SQ) '!V124</f>
        <v>0</v>
      </c>
      <c r="W19" s="962">
        <f>'End-use energy consumption(SQ) '!W124</f>
        <v>0</v>
      </c>
      <c r="X19" s="962">
        <f>'End-use energy consumption(SQ) '!X124</f>
        <v>102576.59999999999</v>
      </c>
      <c r="Y19" s="962">
        <f>'End-use energy consumption(SQ) '!Y124</f>
        <v>0</v>
      </c>
      <c r="Z19" s="962">
        <f>'End-use energy consumption(SQ) '!Z124</f>
        <v>11723.04</v>
      </c>
      <c r="AA19" s="962">
        <f>'End-use energy consumption(SQ) '!AA124</f>
        <v>3771888.1199999996</v>
      </c>
      <c r="AB19" s="962">
        <f>'End-use energy consumption(SQ) '!AB124</f>
        <v>39574052.280000001</v>
      </c>
      <c r="AC19" s="962">
        <f>'End-use energy consumption(SQ) '!AC124</f>
        <v>3212112.9600000004</v>
      </c>
      <c r="AD19" s="69">
        <f>'End-use energy consumption(SQ) '!AD124</f>
        <v>79329811.680000007</v>
      </c>
      <c r="AE19"/>
    </row>
    <row r="20" spans="1:31">
      <c r="A20" s="788" t="s">
        <v>13</v>
      </c>
      <c r="B20" s="263">
        <f>'End-use energy consumption(SQ) '!B125</f>
        <v>3464158.3200000003</v>
      </c>
      <c r="C20" s="962">
        <f>'End-use energy consumption(SQ) '!C125</f>
        <v>0</v>
      </c>
      <c r="D20" s="962">
        <f>'End-use energy consumption(SQ) '!D125</f>
        <v>2930.76</v>
      </c>
      <c r="E20" s="962">
        <f>'End-use energy consumption(SQ) '!E125</f>
        <v>0</v>
      </c>
      <c r="F20" s="962">
        <f>'End-use energy consumption(SQ) '!F125</f>
        <v>0</v>
      </c>
      <c r="G20" s="962">
        <f>'End-use energy consumption(SQ) '!G125</f>
        <v>0</v>
      </c>
      <c r="H20" s="962">
        <f>'End-use energy consumption(SQ) '!H125</f>
        <v>0</v>
      </c>
      <c r="I20" s="962">
        <f>'End-use energy consumption(SQ) '!I125</f>
        <v>26376.84</v>
      </c>
      <c r="J20" s="962">
        <f>'End-use energy consumption(SQ) '!J125</f>
        <v>0</v>
      </c>
      <c r="K20" s="962">
        <f>'End-use energy consumption(SQ) '!K125</f>
        <v>0</v>
      </c>
      <c r="L20" s="962">
        <f>'End-use energy consumption(SQ) '!L125</f>
        <v>0</v>
      </c>
      <c r="M20" s="962">
        <f>'End-use energy consumption(SQ) '!M125</f>
        <v>0</v>
      </c>
      <c r="N20" s="962">
        <f>'End-use energy consumption(SQ) '!N125</f>
        <v>674074.79999999993</v>
      </c>
      <c r="O20" s="962">
        <f>'End-use energy consumption(SQ) '!O125</f>
        <v>0</v>
      </c>
      <c r="P20" s="962">
        <f>'End-use energy consumption(SQ) '!P125</f>
        <v>427890.95999999996</v>
      </c>
      <c r="Q20" s="962">
        <f>'End-use energy consumption(SQ) '!Q125</f>
        <v>58615.200000000004</v>
      </c>
      <c r="R20" s="962">
        <f>'End-use energy consumption(SQ) '!R125</f>
        <v>0</v>
      </c>
      <c r="S20" s="962">
        <f>'End-use energy consumption(SQ) '!S125</f>
        <v>17584.559999999998</v>
      </c>
      <c r="T20" s="962">
        <f>'End-use energy consumption(SQ) '!T125</f>
        <v>0</v>
      </c>
      <c r="U20" s="962">
        <f>'End-use energy consumption(SQ) '!U125</f>
        <v>43961.4</v>
      </c>
      <c r="V20" s="962">
        <f>'End-use energy consumption(SQ) '!V125</f>
        <v>0</v>
      </c>
      <c r="W20" s="962">
        <f>'End-use energy consumption(SQ) '!W125</f>
        <v>0</v>
      </c>
      <c r="X20" s="962">
        <f>'End-use energy consumption(SQ) '!X125</f>
        <v>102576.59999999999</v>
      </c>
      <c r="Y20" s="962">
        <f>'End-use energy consumption(SQ) '!Y125</f>
        <v>0</v>
      </c>
      <c r="Z20" s="962">
        <f>'End-use energy consumption(SQ) '!Z125</f>
        <v>29307.600000000002</v>
      </c>
      <c r="AA20" s="962">
        <f>'End-use energy consumption(SQ) '!AA125</f>
        <v>419098.68</v>
      </c>
      <c r="AB20" s="962">
        <f>'End-use energy consumption(SQ) '!AB125</f>
        <v>10539012.960000001</v>
      </c>
      <c r="AC20" s="962">
        <f>'End-use energy consumption(SQ) '!AC125</f>
        <v>1846378.8</v>
      </c>
      <c r="AD20" s="69">
        <f>'End-use energy consumption(SQ) '!AD125</f>
        <v>50772486.240000002</v>
      </c>
      <c r="AE20"/>
    </row>
    <row r="21" spans="1:31">
      <c r="A21" s="788" t="s">
        <v>14</v>
      </c>
      <c r="B21" s="263">
        <f>'End-use energy consumption(SQ) '!B126</f>
        <v>7432407.3599999994</v>
      </c>
      <c r="C21" s="962">
        <f>'End-use energy consumption(SQ) '!C126</f>
        <v>0</v>
      </c>
      <c r="D21" s="962">
        <f>'End-use energy consumption(SQ) '!D126</f>
        <v>82061.280000000013</v>
      </c>
      <c r="E21" s="962">
        <f>'End-use energy consumption(SQ) '!E126</f>
        <v>0</v>
      </c>
      <c r="F21" s="962">
        <f>'End-use energy consumption(SQ) '!F126</f>
        <v>0</v>
      </c>
      <c r="G21" s="962">
        <f>'End-use energy consumption(SQ) '!G126</f>
        <v>2930.76</v>
      </c>
      <c r="H21" s="962">
        <f>'End-use energy consumption(SQ) '!H126</f>
        <v>0</v>
      </c>
      <c r="I21" s="962">
        <f>'End-use energy consumption(SQ) '!I126</f>
        <v>0</v>
      </c>
      <c r="J21" s="962">
        <f>'End-use energy consumption(SQ) '!J126</f>
        <v>0</v>
      </c>
      <c r="K21" s="962">
        <f>'End-use energy consumption(SQ) '!K126</f>
        <v>0</v>
      </c>
      <c r="L21" s="962">
        <f>'End-use energy consumption(SQ) '!L126</f>
        <v>0</v>
      </c>
      <c r="M21" s="962">
        <f>'End-use energy consumption(SQ) '!M126</f>
        <v>0</v>
      </c>
      <c r="N21" s="962">
        <f>'End-use energy consumption(SQ) '!N126</f>
        <v>545121.36</v>
      </c>
      <c r="O21" s="962">
        <f>'End-use energy consumption(SQ) '!O126</f>
        <v>0</v>
      </c>
      <c r="P21" s="962">
        <f>'End-use energy consumption(SQ) '!P126</f>
        <v>1655879.4000000001</v>
      </c>
      <c r="Q21" s="962">
        <f>'End-use energy consumption(SQ) '!Q126</f>
        <v>55684.44</v>
      </c>
      <c r="R21" s="962">
        <f>'End-use energy consumption(SQ) '!R126</f>
        <v>0</v>
      </c>
      <c r="S21" s="962">
        <f>'End-use energy consumption(SQ) '!S126</f>
        <v>26376.84</v>
      </c>
      <c r="T21" s="962">
        <f>'End-use energy consumption(SQ) '!T126</f>
        <v>674074.79999999993</v>
      </c>
      <c r="U21" s="962">
        <f>'End-use energy consumption(SQ) '!U126</f>
        <v>0</v>
      </c>
      <c r="V21" s="962">
        <f>'End-use energy consumption(SQ) '!V126</f>
        <v>0</v>
      </c>
      <c r="W21" s="962">
        <f>'End-use energy consumption(SQ) '!W126</f>
        <v>0</v>
      </c>
      <c r="X21" s="962">
        <f>'End-use energy consumption(SQ) '!X126</f>
        <v>120161.15999999999</v>
      </c>
      <c r="Y21" s="962">
        <f>'End-use energy consumption(SQ) '!Y126</f>
        <v>0</v>
      </c>
      <c r="Z21" s="962">
        <f>'End-use energy consumption(SQ) '!Z126</f>
        <v>0</v>
      </c>
      <c r="AA21" s="962">
        <f>'End-use energy consumption(SQ) '!AA126</f>
        <v>10518497.640000001</v>
      </c>
      <c r="AB21" s="962">
        <f>'End-use energy consumption(SQ) '!AB126</f>
        <v>1181096.28</v>
      </c>
      <c r="AC21" s="962">
        <f>'End-use energy consumption(SQ) '!AC126</f>
        <v>6937108.9200000009</v>
      </c>
      <c r="AD21" s="69">
        <f>'End-use energy consumption(SQ) '!AD126</f>
        <v>102286454.75999999</v>
      </c>
      <c r="AE21"/>
    </row>
    <row r="22" spans="1:31">
      <c r="A22" s="788" t="s">
        <v>15</v>
      </c>
      <c r="B22" s="263">
        <f>'End-use energy consumption(SQ) '!B127</f>
        <v>378068.04000000004</v>
      </c>
      <c r="C22" s="962">
        <f>'End-use energy consumption(SQ) '!C127</f>
        <v>0</v>
      </c>
      <c r="D22" s="962">
        <f>'End-use energy consumption(SQ) '!D127</f>
        <v>29307.600000000002</v>
      </c>
      <c r="E22" s="962">
        <f>'End-use energy consumption(SQ) '!E127</f>
        <v>0</v>
      </c>
      <c r="F22" s="962">
        <f>'End-use energy consumption(SQ) '!F127</f>
        <v>0</v>
      </c>
      <c r="G22" s="962">
        <f>'End-use energy consumption(SQ) '!G127</f>
        <v>17584.559999999998</v>
      </c>
      <c r="H22" s="962">
        <f>'End-use energy consumption(SQ) '!H127</f>
        <v>0</v>
      </c>
      <c r="I22" s="962">
        <f>'End-use energy consumption(SQ) '!I127</f>
        <v>0</v>
      </c>
      <c r="J22" s="962">
        <f>'End-use energy consumption(SQ) '!J127</f>
        <v>0</v>
      </c>
      <c r="K22" s="962">
        <f>'End-use energy consumption(SQ) '!K127</f>
        <v>0</v>
      </c>
      <c r="L22" s="962">
        <f>'End-use energy consumption(SQ) '!L127</f>
        <v>0</v>
      </c>
      <c r="M22" s="962">
        <f>'End-use energy consumption(SQ) '!M127</f>
        <v>0</v>
      </c>
      <c r="N22" s="962">
        <f>'End-use energy consumption(SQ) '!N127</f>
        <v>703382.4</v>
      </c>
      <c r="O22" s="962">
        <f>'End-use energy consumption(SQ) '!O127</f>
        <v>5861.52</v>
      </c>
      <c r="P22" s="962">
        <f>'End-use energy consumption(SQ) '!P127</f>
        <v>805959</v>
      </c>
      <c r="Q22" s="962">
        <f>'End-use energy consumption(SQ) '!Q127</f>
        <v>23446.080000000002</v>
      </c>
      <c r="R22" s="962">
        <f>'End-use energy consumption(SQ) '!R127</f>
        <v>0</v>
      </c>
      <c r="S22" s="962">
        <f>'End-use energy consumption(SQ) '!S127</f>
        <v>32238.36</v>
      </c>
      <c r="T22" s="962">
        <f>'End-use energy consumption(SQ) '!T127</f>
        <v>0</v>
      </c>
      <c r="U22" s="962">
        <f>'End-use energy consumption(SQ) '!U127</f>
        <v>0</v>
      </c>
      <c r="V22" s="962">
        <f>'End-use energy consumption(SQ) '!V127</f>
        <v>0</v>
      </c>
      <c r="W22" s="962">
        <f>'End-use energy consumption(SQ) '!W127</f>
        <v>0</v>
      </c>
      <c r="X22" s="962">
        <f>'End-use energy consumption(SQ) '!X127</f>
        <v>90853.56</v>
      </c>
      <c r="Y22" s="962">
        <f>'End-use energy consumption(SQ) '!Y127</f>
        <v>0</v>
      </c>
      <c r="Z22" s="962">
        <f>'End-use energy consumption(SQ) '!Z127</f>
        <v>0</v>
      </c>
      <c r="AA22" s="962">
        <f>'End-use energy consumption(SQ) '!AA127</f>
        <v>5111245.4400000004</v>
      </c>
      <c r="AB22" s="962">
        <f>'End-use energy consumption(SQ) '!AB127</f>
        <v>1148857.92</v>
      </c>
      <c r="AC22" s="962">
        <f>'End-use energy consumption(SQ) '!AC127</f>
        <v>761997.6</v>
      </c>
      <c r="AD22" s="69">
        <f>'End-use energy consumption(SQ) '!AD127</f>
        <v>43489547.639999993</v>
      </c>
      <c r="AE22"/>
    </row>
    <row r="23" spans="1:31">
      <c r="A23" s="788" t="s">
        <v>16</v>
      </c>
      <c r="B23" s="263">
        <f>'End-use energy consumption(SQ) '!B128</f>
        <v>96372181.079999998</v>
      </c>
      <c r="C23" s="962">
        <f>'End-use energy consumption(SQ) '!C128</f>
        <v>0</v>
      </c>
      <c r="D23" s="962">
        <f>'End-use energy consumption(SQ) '!D128</f>
        <v>6857978.3999999994</v>
      </c>
      <c r="E23" s="962">
        <f>'End-use energy consumption(SQ) '!E128</f>
        <v>0</v>
      </c>
      <c r="F23" s="962">
        <f>'End-use energy consumption(SQ) '!F128</f>
        <v>0</v>
      </c>
      <c r="G23" s="962">
        <f>'End-use energy consumption(SQ) '!G128</f>
        <v>2256685.2000000002</v>
      </c>
      <c r="H23" s="962">
        <f>'End-use energy consumption(SQ) '!H128</f>
        <v>123091.92</v>
      </c>
      <c r="I23" s="962">
        <f>'End-use energy consumption(SQ) '!I128</f>
        <v>0</v>
      </c>
      <c r="J23" s="962">
        <f>'End-use energy consumption(SQ) '!J128</f>
        <v>0</v>
      </c>
      <c r="K23" s="962">
        <f>'End-use energy consumption(SQ) '!K128</f>
        <v>0</v>
      </c>
      <c r="L23" s="962">
        <f>'End-use energy consumption(SQ) '!L128</f>
        <v>0</v>
      </c>
      <c r="M23" s="962">
        <f>'End-use energy consumption(SQ) '!M128</f>
        <v>11723.04</v>
      </c>
      <c r="N23" s="962">
        <f>'End-use energy consumption(SQ) '!N128</f>
        <v>703382.4</v>
      </c>
      <c r="O23" s="962">
        <f>'End-use energy consumption(SQ) '!O128</f>
        <v>0</v>
      </c>
      <c r="P23" s="962">
        <f>'End-use energy consumption(SQ) '!P128</f>
        <v>3938941.44</v>
      </c>
      <c r="Q23" s="962">
        <f>'End-use energy consumption(SQ) '!Q128</f>
        <v>1137134.8799999999</v>
      </c>
      <c r="R23" s="962">
        <f>'End-use energy consumption(SQ) '!R128</f>
        <v>0</v>
      </c>
      <c r="S23" s="962">
        <f>'End-use energy consumption(SQ) '!S128</f>
        <v>35169.119999999995</v>
      </c>
      <c r="T23" s="962">
        <f>'End-use energy consumption(SQ) '!T128</f>
        <v>14653.800000000001</v>
      </c>
      <c r="U23" s="962">
        <f>'End-use energy consumption(SQ) '!U128</f>
        <v>111368.88</v>
      </c>
      <c r="V23" s="962">
        <f>'End-use energy consumption(SQ) '!V128</f>
        <v>0</v>
      </c>
      <c r="W23" s="962">
        <f>'End-use energy consumption(SQ) '!W128</f>
        <v>0</v>
      </c>
      <c r="X23" s="962">
        <f>'End-use energy consumption(SQ) '!X128</f>
        <v>712174.68</v>
      </c>
      <c r="Y23" s="962">
        <f>'End-use energy consumption(SQ) '!Y128</f>
        <v>0</v>
      </c>
      <c r="Z23" s="962">
        <f>'End-use energy consumption(SQ) '!Z128</f>
        <v>35169.119999999995</v>
      </c>
      <c r="AA23" s="962">
        <f>'End-use energy consumption(SQ) '!AA128</f>
        <v>19123209</v>
      </c>
      <c r="AB23" s="962">
        <f>'End-use energy consumption(SQ) '!AB128</f>
        <v>60338486.879999995</v>
      </c>
      <c r="AC23" s="962">
        <f>'End-use energy consumption(SQ) '!AC128</f>
        <v>227013738.84</v>
      </c>
      <c r="AD23" s="69">
        <f>'End-use energy consumption(SQ) '!AD128</f>
        <v>287522209.80000001</v>
      </c>
      <c r="AE23"/>
    </row>
    <row r="24" spans="1:31">
      <c r="A24" s="788" t="s">
        <v>17</v>
      </c>
      <c r="B24" s="263">
        <f>'End-use energy consumption(SQ) '!B129</f>
        <v>2643545.52</v>
      </c>
      <c r="C24" s="962">
        <f>'End-use energy consumption(SQ) '!C129</f>
        <v>0</v>
      </c>
      <c r="D24" s="962">
        <f>'End-use energy consumption(SQ) '!D129</f>
        <v>49822.920000000006</v>
      </c>
      <c r="E24" s="962">
        <f>'End-use energy consumption(SQ) '!E129</f>
        <v>0</v>
      </c>
      <c r="F24" s="962">
        <f>'End-use energy consumption(SQ) '!F129</f>
        <v>0</v>
      </c>
      <c r="G24" s="962">
        <f>'End-use energy consumption(SQ) '!G129</f>
        <v>5861.52</v>
      </c>
      <c r="H24" s="962">
        <f>'End-use energy consumption(SQ) '!H129</f>
        <v>668213.27999999991</v>
      </c>
      <c r="I24" s="962">
        <f>'End-use energy consumption(SQ) '!I129</f>
        <v>0</v>
      </c>
      <c r="J24" s="962">
        <f>'End-use energy consumption(SQ) '!J129</f>
        <v>0</v>
      </c>
      <c r="K24" s="962">
        <f>'End-use energy consumption(SQ) '!K129</f>
        <v>0</v>
      </c>
      <c r="L24" s="962">
        <f>'End-use energy consumption(SQ) '!L129</f>
        <v>0</v>
      </c>
      <c r="M24" s="962">
        <f>'End-use energy consumption(SQ) '!M129</f>
        <v>0</v>
      </c>
      <c r="N24" s="962">
        <f>'End-use energy consumption(SQ) '!N129</f>
        <v>1222126.92</v>
      </c>
      <c r="O24" s="962">
        <f>'End-use energy consumption(SQ) '!O129</f>
        <v>2930.76</v>
      </c>
      <c r="P24" s="962">
        <f>'End-use energy consumption(SQ) '!P129</f>
        <v>1330565.04</v>
      </c>
      <c r="Q24" s="962">
        <f>'End-use energy consumption(SQ) '!Q129</f>
        <v>67407.48</v>
      </c>
      <c r="R24" s="962">
        <f>'End-use energy consumption(SQ) '!R129</f>
        <v>0</v>
      </c>
      <c r="S24" s="962">
        <f>'End-use energy consumption(SQ) '!S129</f>
        <v>23446.080000000002</v>
      </c>
      <c r="T24" s="962">
        <f>'End-use energy consumption(SQ) '!T129</f>
        <v>0</v>
      </c>
      <c r="U24" s="962">
        <f>'End-use energy consumption(SQ) '!U129</f>
        <v>11723.04</v>
      </c>
      <c r="V24" s="962">
        <f>'End-use energy consumption(SQ) '!V129</f>
        <v>0</v>
      </c>
      <c r="W24" s="962">
        <f>'End-use energy consumption(SQ) '!W129</f>
        <v>0</v>
      </c>
      <c r="X24" s="962">
        <f>'End-use energy consumption(SQ) '!X129</f>
        <v>208083.96</v>
      </c>
      <c r="Y24" s="962">
        <f>'End-use energy consumption(SQ) '!Y129</f>
        <v>0</v>
      </c>
      <c r="Z24" s="962">
        <f>'End-use energy consumption(SQ) '!Z129</f>
        <v>73269</v>
      </c>
      <c r="AA24" s="962">
        <f>'End-use energy consumption(SQ) '!AA129</f>
        <v>13352542.560000001</v>
      </c>
      <c r="AB24" s="962">
        <f>'End-use energy consumption(SQ) '!AB129</f>
        <v>4246671.24</v>
      </c>
      <c r="AC24" s="962">
        <f>'End-use energy consumption(SQ) '!AC129</f>
        <v>5008668.84</v>
      </c>
      <c r="AD24" s="69">
        <f>'End-use energy consumption(SQ) '!AD129</f>
        <v>47736218.879999995</v>
      </c>
      <c r="AE24"/>
    </row>
    <row r="25" spans="1:31">
      <c r="A25" s="788" t="s">
        <v>18</v>
      </c>
      <c r="B25" s="263">
        <f>'End-use energy consumption(SQ) '!B130</f>
        <v>2151177.84</v>
      </c>
      <c r="C25" s="962">
        <f>'End-use energy consumption(SQ) '!C130</f>
        <v>0</v>
      </c>
      <c r="D25" s="962">
        <f>'End-use energy consumption(SQ) '!D130</f>
        <v>0</v>
      </c>
      <c r="E25" s="962">
        <f>'End-use energy consumption(SQ) '!E130</f>
        <v>0</v>
      </c>
      <c r="F25" s="962">
        <f>'End-use energy consumption(SQ) '!F130</f>
        <v>0</v>
      </c>
      <c r="G25" s="962">
        <f>'End-use energy consumption(SQ) '!G130</f>
        <v>126022.68</v>
      </c>
      <c r="H25" s="962">
        <f>'End-use energy consumption(SQ) '!H130</f>
        <v>0</v>
      </c>
      <c r="I25" s="962">
        <f>'End-use energy consumption(SQ) '!I130</f>
        <v>0</v>
      </c>
      <c r="J25" s="962">
        <f>'End-use energy consumption(SQ) '!J130</f>
        <v>0</v>
      </c>
      <c r="K25" s="962">
        <f>'End-use energy consumption(SQ) '!K130</f>
        <v>0</v>
      </c>
      <c r="L25" s="962">
        <f>'End-use energy consumption(SQ) '!L130</f>
        <v>0</v>
      </c>
      <c r="M25" s="962">
        <f>'End-use energy consumption(SQ) '!M130</f>
        <v>0</v>
      </c>
      <c r="N25" s="962">
        <f>'End-use energy consumption(SQ) '!N130</f>
        <v>888020.27999999991</v>
      </c>
      <c r="O25" s="962">
        <f>'End-use energy consumption(SQ) '!O130</f>
        <v>0</v>
      </c>
      <c r="P25" s="962">
        <f>'End-use energy consumption(SQ) '!P130</f>
        <v>844058.88</v>
      </c>
      <c r="Q25" s="962">
        <f>'End-use energy consumption(SQ) '!Q130</f>
        <v>114299.64</v>
      </c>
      <c r="R25" s="962">
        <f>'End-use energy consumption(SQ) '!R130</f>
        <v>0</v>
      </c>
      <c r="S25" s="962">
        <f>'End-use energy consumption(SQ) '!S130</f>
        <v>8792.2799999999988</v>
      </c>
      <c r="T25" s="962">
        <f>'End-use energy consumption(SQ) '!T130</f>
        <v>202222.43999999997</v>
      </c>
      <c r="U25" s="962">
        <f>'End-use energy consumption(SQ) '!U130</f>
        <v>23446.080000000002</v>
      </c>
      <c r="V25" s="962">
        <f>'End-use energy consumption(SQ) '!V130</f>
        <v>0</v>
      </c>
      <c r="W25" s="962">
        <f>'End-use energy consumption(SQ) '!W130</f>
        <v>3408473.8800000004</v>
      </c>
      <c r="X25" s="962">
        <f>'End-use energy consumption(SQ) '!X130</f>
        <v>354621.95999999996</v>
      </c>
      <c r="Y25" s="962">
        <f>'End-use energy consumption(SQ) '!Y130</f>
        <v>0</v>
      </c>
      <c r="Z25" s="962">
        <f>'End-use energy consumption(SQ) '!Z130</f>
        <v>55684.44</v>
      </c>
      <c r="AA25" s="962">
        <f>'End-use energy consumption(SQ) '!AA130</f>
        <v>12106969.560000001</v>
      </c>
      <c r="AB25" s="962">
        <f>'End-use energy consumption(SQ) '!AB130</f>
        <v>49523982.479999997</v>
      </c>
      <c r="AC25" s="962">
        <f>'End-use energy consumption(SQ) '!AC130</f>
        <v>1075588.92</v>
      </c>
      <c r="AD25" s="69">
        <f>'End-use energy consumption(SQ) '!AD130</f>
        <v>30632303.52</v>
      </c>
      <c r="AE25"/>
    </row>
    <row r="26" spans="1:31">
      <c r="A26" s="788" t="s">
        <v>19</v>
      </c>
      <c r="B26" s="263">
        <f>'End-use energy consumption(SQ) '!B131</f>
        <v>232538221.44000003</v>
      </c>
      <c r="C26" s="962">
        <f>'End-use energy consumption(SQ) '!C131</f>
        <v>0</v>
      </c>
      <c r="D26" s="962">
        <f>'End-use energy consumption(SQ) '!D131</f>
        <v>114733392.48</v>
      </c>
      <c r="E26" s="962">
        <f>'End-use energy consumption(SQ) '!E131</f>
        <v>0</v>
      </c>
      <c r="F26" s="962">
        <f>'End-use energy consumption(SQ) '!F131</f>
        <v>0</v>
      </c>
      <c r="G26" s="962">
        <f>'End-use energy consumption(SQ) '!G131</f>
        <v>16089872.4</v>
      </c>
      <c r="H26" s="962">
        <f>'End-use energy consumption(SQ) '!H131</f>
        <v>329543446.68000001</v>
      </c>
      <c r="I26" s="962">
        <f>'End-use energy consumption(SQ) '!I131</f>
        <v>37748188.800000004</v>
      </c>
      <c r="J26" s="962">
        <f>'End-use energy consumption(SQ) '!J131</f>
        <v>2291854.3200000003</v>
      </c>
      <c r="K26" s="962">
        <f>'End-use energy consumption(SQ) '!K131</f>
        <v>1345218.8399999999</v>
      </c>
      <c r="L26" s="962">
        <f>'End-use energy consumption(SQ) '!L131</f>
        <v>30822802.920000002</v>
      </c>
      <c r="M26" s="962">
        <f>'End-use energy consumption(SQ) '!M131</f>
        <v>21875192.640000001</v>
      </c>
      <c r="N26" s="962">
        <f>'End-use energy consumption(SQ) '!N131</f>
        <v>515813.76</v>
      </c>
      <c r="O26" s="962">
        <f>'End-use energy consumption(SQ) '!O131</f>
        <v>11723.04</v>
      </c>
      <c r="P26" s="962">
        <f>'End-use energy consumption(SQ) '!P131</f>
        <v>5005738.0799999991</v>
      </c>
      <c r="Q26" s="962">
        <f>'End-use energy consumption(SQ) '!Q131</f>
        <v>48844046.159999996</v>
      </c>
      <c r="R26" s="962">
        <f>'End-use energy consumption(SQ) '!R131</f>
        <v>569437875.72000003</v>
      </c>
      <c r="S26" s="962">
        <f>'End-use energy consumption(SQ) '!S131</f>
        <v>100023908.04000001</v>
      </c>
      <c r="T26" s="962">
        <f>'End-use energy consumption(SQ) '!T131</f>
        <v>5861.52</v>
      </c>
      <c r="U26" s="962">
        <f>'End-use energy consumption(SQ) '!U131</f>
        <v>451337.04000000004</v>
      </c>
      <c r="V26" s="962">
        <f>'End-use energy consumption(SQ) '!V131</f>
        <v>3024544.3200000003</v>
      </c>
      <c r="W26" s="962">
        <f>'End-use energy consumption(SQ) '!W131</f>
        <v>67562810.280000001</v>
      </c>
      <c r="X26" s="962">
        <f>'End-use energy consumption(SQ) '!X131</f>
        <v>763486426.07999992</v>
      </c>
      <c r="Y26" s="962">
        <f>'End-use energy consumption(SQ) '!Y131</f>
        <v>764652868.55999994</v>
      </c>
      <c r="Z26" s="962">
        <f>'End-use energy consumption(SQ) '!Z131</f>
        <v>2454915944.8799996</v>
      </c>
      <c r="AA26" s="962">
        <f>'End-use energy consumption(SQ) '!AA131</f>
        <v>102644007.48</v>
      </c>
      <c r="AB26" s="962">
        <f>'End-use energy consumption(SQ) '!AB131</f>
        <v>296150367.24000001</v>
      </c>
      <c r="AC26" s="962">
        <f>'End-use energy consumption(SQ) '!AC131</f>
        <v>664206931.07999992</v>
      </c>
      <c r="AD26" s="69">
        <f>'End-use energy consumption(SQ) '!AD131</f>
        <v>462233605.68000001</v>
      </c>
      <c r="AE26"/>
    </row>
    <row r="27" spans="1:31">
      <c r="A27" s="788" t="s">
        <v>20</v>
      </c>
      <c r="B27" s="263">
        <f>'Intermediate energy conversion'!B27</f>
        <v>3112862772.5999999</v>
      </c>
      <c r="C27" s="962">
        <f>'Intermediate energy conversion'!C27</f>
        <v>14509275432.120001</v>
      </c>
      <c r="D27" s="962">
        <f>'Intermediate energy conversion'!D27</f>
        <v>135782110.80000001</v>
      </c>
      <c r="E27" s="962">
        <f>'Intermediate energy conversion'!E27</f>
        <v>0</v>
      </c>
      <c r="F27" s="962">
        <f>'Intermediate energy conversion'!F27</f>
        <v>0</v>
      </c>
      <c r="G27" s="962">
        <f>'Intermediate energy conversion'!G27</f>
        <v>16089872.4</v>
      </c>
      <c r="H27" s="962">
        <f>'Intermediate energy conversion'!H27</f>
        <v>329543446.68000001</v>
      </c>
      <c r="I27" s="962">
        <f>'Intermediate energy conversion'!I27</f>
        <v>37748188.800000004</v>
      </c>
      <c r="J27" s="962">
        <f>'Intermediate energy conversion'!J27</f>
        <v>2291854.3200000003</v>
      </c>
      <c r="K27" s="962">
        <f>'Intermediate energy conversion'!K27</f>
        <v>1345218.8399999999</v>
      </c>
      <c r="L27" s="962">
        <f>'Intermediate energy conversion'!L27</f>
        <v>170186302.43999997</v>
      </c>
      <c r="M27" s="962">
        <f>'Intermediate energy conversion'!M27</f>
        <v>28921393239.48</v>
      </c>
      <c r="N27" s="962">
        <f>'Intermediate energy conversion'!N27</f>
        <v>515813.76</v>
      </c>
      <c r="O27" s="962">
        <f>'Intermediate energy conversion'!O27</f>
        <v>11723.04</v>
      </c>
      <c r="P27" s="962">
        <f>'Intermediate energy conversion'!P27</f>
        <v>5005738.0799999991</v>
      </c>
      <c r="Q27" s="962">
        <f>'Intermediate energy conversion'!Q27</f>
        <v>48844046.159999996</v>
      </c>
      <c r="R27" s="962">
        <f>'Intermediate energy conversion'!R27</f>
        <v>569437875.72000003</v>
      </c>
      <c r="S27" s="962">
        <f>'Intermediate energy conversion'!S27</f>
        <v>100023908.04000001</v>
      </c>
      <c r="T27" s="962">
        <f>'Intermediate energy conversion'!T27</f>
        <v>5861.52</v>
      </c>
      <c r="U27" s="962">
        <f>'Intermediate energy conversion'!U27</f>
        <v>451337.04000000004</v>
      </c>
      <c r="V27" s="962">
        <f>'Intermediate energy conversion'!V27</f>
        <v>3024544.3200000003</v>
      </c>
      <c r="W27" s="962">
        <f>'Intermediate energy conversion'!W27</f>
        <v>68978367.359999999</v>
      </c>
      <c r="X27" s="962">
        <f>'Intermediate energy conversion'!X27</f>
        <v>763486426.07999992</v>
      </c>
      <c r="Y27" s="962">
        <f>'Intermediate energy conversion'!Y27</f>
        <v>764652868.55999994</v>
      </c>
      <c r="Z27" s="962">
        <f>'Intermediate energy conversion'!Z27</f>
        <v>2454915944.8799996</v>
      </c>
      <c r="AA27" s="962">
        <f>'Intermediate energy conversion'!AA27</f>
        <v>220167483.48000002</v>
      </c>
      <c r="AB27" s="962">
        <f>'Intermediate energy conversion'!AB27</f>
        <v>296150367.24000001</v>
      </c>
      <c r="AC27" s="962">
        <f>'Intermediate energy conversion'!AC27</f>
        <v>664206931.07999992</v>
      </c>
      <c r="AD27" s="69">
        <f>'Intermediate energy conversion'!AD27</f>
        <v>462233605.68000001</v>
      </c>
      <c r="AE27"/>
    </row>
    <row r="28" spans="1:31">
      <c r="A28" s="788" t="s">
        <v>21</v>
      </c>
      <c r="B28" s="263">
        <f>'End-use energy consumption(SQ) '!B133</f>
        <v>85727660.75999999</v>
      </c>
      <c r="C28" s="962">
        <f>'End-use energy consumption(SQ) '!C133</f>
        <v>0</v>
      </c>
      <c r="D28" s="962">
        <f>'End-use energy consumption(SQ) '!D133</f>
        <v>527536.80000000005</v>
      </c>
      <c r="E28" s="962">
        <f>'End-use energy consumption(SQ) '!E133</f>
        <v>0</v>
      </c>
      <c r="F28" s="962">
        <f>'End-use energy consumption(SQ) '!F133</f>
        <v>0</v>
      </c>
      <c r="G28" s="962">
        <f>'End-use energy consumption(SQ) '!G133</f>
        <v>984735.36</v>
      </c>
      <c r="H28" s="962">
        <f>'End-use energy consumption(SQ) '!H133</f>
        <v>252045.36</v>
      </c>
      <c r="I28" s="962">
        <f>'End-use energy consumption(SQ) '!I133</f>
        <v>0</v>
      </c>
      <c r="J28" s="962">
        <f>'End-use energy consumption(SQ) '!J133</f>
        <v>0</v>
      </c>
      <c r="K28" s="962">
        <f>'End-use energy consumption(SQ) '!K133</f>
        <v>8792.2799999999988</v>
      </c>
      <c r="L28" s="962">
        <f>'End-use energy consumption(SQ) '!L133</f>
        <v>2930.76</v>
      </c>
      <c r="M28" s="962">
        <f>'End-use energy consumption(SQ) '!M133</f>
        <v>0</v>
      </c>
      <c r="N28" s="962">
        <f>'End-use energy consumption(SQ) '!N133</f>
        <v>1283672.8799999999</v>
      </c>
      <c r="O28" s="962">
        <f>'End-use energy consumption(SQ) '!O133</f>
        <v>2930.76</v>
      </c>
      <c r="P28" s="962">
        <f>'End-use energy consumption(SQ) '!P133</f>
        <v>1603125.72</v>
      </c>
      <c r="Q28" s="962">
        <f>'End-use energy consumption(SQ) '!Q133</f>
        <v>630113.4</v>
      </c>
      <c r="R28" s="962">
        <f>'End-use energy consumption(SQ) '!R133</f>
        <v>0</v>
      </c>
      <c r="S28" s="962">
        <f>'End-use energy consumption(SQ) '!S133</f>
        <v>2930.76</v>
      </c>
      <c r="T28" s="962">
        <f>'End-use energy consumption(SQ) '!T133</f>
        <v>11723.04</v>
      </c>
      <c r="U28" s="962">
        <f>'End-use energy consumption(SQ) '!U133</f>
        <v>146538</v>
      </c>
      <c r="V28" s="962">
        <f>'End-use energy consumption(SQ) '!V133</f>
        <v>0</v>
      </c>
      <c r="W28" s="962">
        <f>'End-use energy consumption(SQ) '!W133</f>
        <v>0</v>
      </c>
      <c r="X28" s="962">
        <f>'End-use energy consumption(SQ) '!X133</f>
        <v>231530.04</v>
      </c>
      <c r="Y28" s="962">
        <f>'End-use energy consumption(SQ) '!Y133</f>
        <v>0</v>
      </c>
      <c r="Z28" s="962">
        <f>'End-use energy consumption(SQ) '!Z133</f>
        <v>296006.76</v>
      </c>
      <c r="AA28" s="962">
        <f>'End-use energy consumption(SQ) '!AA133</f>
        <v>29879098.199999999</v>
      </c>
      <c r="AB28" s="962">
        <f>'End-use energy consumption(SQ) '!AB133</f>
        <v>42267420.719999999</v>
      </c>
      <c r="AC28" s="962">
        <f>'End-use energy consumption(SQ) '!AC133</f>
        <v>110445690.60000001</v>
      </c>
      <c r="AD28" s="69">
        <f>'End-use energy consumption(SQ) '!AD133</f>
        <v>155045996.28</v>
      </c>
      <c r="AE28"/>
    </row>
    <row r="29" spans="1:31">
      <c r="A29" s="788" t="s">
        <v>22</v>
      </c>
      <c r="B29" s="263">
        <f>'End-use energy consumption(SQ) '!B134</f>
        <v>78954674.399999991</v>
      </c>
      <c r="C29" s="962">
        <f>'End-use energy consumption(SQ) '!C134</f>
        <v>0</v>
      </c>
      <c r="D29" s="962">
        <f>'End-use energy consumption(SQ) '!D134</f>
        <v>677005.56</v>
      </c>
      <c r="E29" s="962">
        <f>'End-use energy consumption(SQ) '!E134</f>
        <v>0</v>
      </c>
      <c r="F29" s="962">
        <f>'End-use energy consumption(SQ) '!F134</f>
        <v>0</v>
      </c>
      <c r="G29" s="962">
        <f>'End-use energy consumption(SQ) '!G134</f>
        <v>17584.559999999998</v>
      </c>
      <c r="H29" s="962">
        <f>'End-use energy consumption(SQ) '!H134</f>
        <v>0</v>
      </c>
      <c r="I29" s="962">
        <f>'End-use energy consumption(SQ) '!I134</f>
        <v>0</v>
      </c>
      <c r="J29" s="962">
        <f>'End-use energy consumption(SQ) '!J134</f>
        <v>0</v>
      </c>
      <c r="K29" s="962">
        <f>'End-use energy consumption(SQ) '!K134</f>
        <v>0</v>
      </c>
      <c r="L29" s="962">
        <f>'End-use energy consumption(SQ) '!L134</f>
        <v>0</v>
      </c>
      <c r="M29" s="962">
        <f>'End-use energy consumption(SQ) '!M134</f>
        <v>0</v>
      </c>
      <c r="N29" s="962">
        <f>'End-use energy consumption(SQ) '!N134</f>
        <v>161191.80000000002</v>
      </c>
      <c r="O29" s="962">
        <f>'End-use energy consumption(SQ) '!O134</f>
        <v>5861.52</v>
      </c>
      <c r="P29" s="962">
        <f>'End-use energy consumption(SQ) '!P134</f>
        <v>474783.12000000005</v>
      </c>
      <c r="Q29" s="962">
        <f>'End-use energy consumption(SQ) '!Q134</f>
        <v>263768.40000000002</v>
      </c>
      <c r="R29" s="962">
        <f>'End-use energy consumption(SQ) '!R134</f>
        <v>0</v>
      </c>
      <c r="S29" s="962">
        <f>'End-use energy consumption(SQ) '!S134</f>
        <v>17584.559999999998</v>
      </c>
      <c r="T29" s="962">
        <f>'End-use energy consumption(SQ) '!T134</f>
        <v>0</v>
      </c>
      <c r="U29" s="962">
        <f>'End-use energy consumption(SQ) '!U134</f>
        <v>38099.880000000005</v>
      </c>
      <c r="V29" s="962">
        <f>'End-use energy consumption(SQ) '!V134</f>
        <v>0</v>
      </c>
      <c r="W29" s="962">
        <f>'End-use energy consumption(SQ) '!W134</f>
        <v>0</v>
      </c>
      <c r="X29" s="962">
        <f>'End-use energy consumption(SQ) '!X134</f>
        <v>43961.4</v>
      </c>
      <c r="Y29" s="962">
        <f>'End-use energy consumption(SQ) '!Y134</f>
        <v>0</v>
      </c>
      <c r="Z29" s="962">
        <f>'End-use energy consumption(SQ) '!Z134</f>
        <v>20515.320000000003</v>
      </c>
      <c r="AA29" s="962">
        <f>'End-use energy consumption(SQ) '!AA134</f>
        <v>8472827.1600000001</v>
      </c>
      <c r="AB29" s="962">
        <f>'End-use energy consumption(SQ) '!AB134</f>
        <v>59816811.600000001</v>
      </c>
      <c r="AC29" s="962">
        <f>'End-use energy consumption(SQ) '!AC134</f>
        <v>110633259.24000001</v>
      </c>
      <c r="AD29" s="69">
        <f>'End-use energy consumption(SQ) '!AD134</f>
        <v>162217566</v>
      </c>
      <c r="AE29"/>
    </row>
    <row r="30" spans="1:31">
      <c r="A30" s="788" t="s">
        <v>23</v>
      </c>
      <c r="B30" s="263">
        <f>'End-use energy consumption(SQ) '!B135</f>
        <v>42106228.919999994</v>
      </c>
      <c r="C30" s="962">
        <f>'End-use energy consumption(SQ) '!C135</f>
        <v>0</v>
      </c>
      <c r="D30" s="962">
        <f>'End-use energy consumption(SQ) '!D135</f>
        <v>298937.52</v>
      </c>
      <c r="E30" s="962">
        <f>'End-use energy consumption(SQ) '!E135</f>
        <v>0</v>
      </c>
      <c r="F30" s="962">
        <f>'End-use energy consumption(SQ) '!F135</f>
        <v>0</v>
      </c>
      <c r="G30" s="962">
        <f>'End-use energy consumption(SQ) '!G135</f>
        <v>562705.91999999993</v>
      </c>
      <c r="H30" s="962">
        <f>'End-use energy consumption(SQ) '!H135</f>
        <v>1184027.04</v>
      </c>
      <c r="I30" s="962">
        <f>'End-use energy consumption(SQ) '!I135</f>
        <v>0</v>
      </c>
      <c r="J30" s="962">
        <f>'End-use energy consumption(SQ) '!J135</f>
        <v>0</v>
      </c>
      <c r="K30" s="962">
        <f>'End-use energy consumption(SQ) '!K135</f>
        <v>0</v>
      </c>
      <c r="L30" s="962">
        <f>'End-use energy consumption(SQ) '!L135</f>
        <v>867504.96</v>
      </c>
      <c r="M30" s="962">
        <f>'End-use energy consumption(SQ) '!M135</f>
        <v>17584.559999999998</v>
      </c>
      <c r="N30" s="962">
        <f>'End-use energy consumption(SQ) '!N135</f>
        <v>2552691.9600000004</v>
      </c>
      <c r="O30" s="962">
        <f>'End-use energy consumption(SQ) '!O135</f>
        <v>20515.320000000003</v>
      </c>
      <c r="P30" s="962">
        <f>'End-use energy consumption(SQ) '!P135</f>
        <v>3282451.1999999997</v>
      </c>
      <c r="Q30" s="962">
        <f>'End-use energy consumption(SQ) '!Q135</f>
        <v>926120.16</v>
      </c>
      <c r="R30" s="962">
        <f>'End-use energy consumption(SQ) '!R135</f>
        <v>0</v>
      </c>
      <c r="S30" s="962">
        <f>'End-use energy consumption(SQ) '!S135</f>
        <v>225668.52000000002</v>
      </c>
      <c r="T30" s="962">
        <f>'End-use energy consumption(SQ) '!T135</f>
        <v>504090.72</v>
      </c>
      <c r="U30" s="962">
        <f>'End-use energy consumption(SQ) '!U135</f>
        <v>216876.24</v>
      </c>
      <c r="V30" s="962">
        <f>'End-use energy consumption(SQ) '!V135</f>
        <v>1107827.28</v>
      </c>
      <c r="W30" s="962">
        <f>'End-use energy consumption(SQ) '!W135</f>
        <v>0</v>
      </c>
      <c r="X30" s="962">
        <f>'End-use energy consumption(SQ) '!X135</f>
        <v>1280742.1200000001</v>
      </c>
      <c r="Y30" s="962">
        <f>'End-use energy consumption(SQ) '!Y135</f>
        <v>2930.76</v>
      </c>
      <c r="Z30" s="962">
        <f>'End-use energy consumption(SQ) '!Z135</f>
        <v>1160580.96</v>
      </c>
      <c r="AA30" s="962">
        <f>'End-use energy consumption(SQ) '!AA135</f>
        <v>30966410.16</v>
      </c>
      <c r="AB30" s="962">
        <f>'End-use energy consumption(SQ) '!AB135</f>
        <v>39653182.800000004</v>
      </c>
      <c r="AC30" s="962">
        <f>'End-use energy consumption(SQ) '!AC135</f>
        <v>31238970.84</v>
      </c>
      <c r="AD30" s="69">
        <f>'End-use energy consumption(SQ) '!AD135</f>
        <v>533357289.35999995</v>
      </c>
      <c r="AE30"/>
    </row>
    <row r="31" spans="1:31">
      <c r="A31" s="788" t="s">
        <v>24</v>
      </c>
      <c r="B31" s="263">
        <f>'End-use energy consumption(SQ) '!B136</f>
        <v>3159649425.2399998</v>
      </c>
      <c r="C31" s="962">
        <f>'End-use energy consumption(SQ) '!C136</f>
        <v>0</v>
      </c>
      <c r="D31" s="962">
        <f>'End-use energy consumption(SQ) '!D136</f>
        <v>1555471562.3999999</v>
      </c>
      <c r="E31" s="962">
        <f>'End-use energy consumption(SQ) '!E136</f>
        <v>0</v>
      </c>
      <c r="F31" s="962">
        <f>'End-use energy consumption(SQ) '!F136</f>
        <v>0</v>
      </c>
      <c r="G31" s="962">
        <f>'End-use energy consumption(SQ) '!G136</f>
        <v>416548918.80000001</v>
      </c>
      <c r="H31" s="962">
        <f>'End-use energy consumption(SQ) '!H136</f>
        <v>64092790.439999998</v>
      </c>
      <c r="I31" s="962">
        <f>'End-use energy consumption(SQ) '!I136</f>
        <v>17382337.560000002</v>
      </c>
      <c r="J31" s="962">
        <f>'End-use energy consumption(SQ) '!J136</f>
        <v>7508607.1200000001</v>
      </c>
      <c r="K31" s="962">
        <f>'End-use energy consumption(SQ) '!K136</f>
        <v>4437170.6400000006</v>
      </c>
      <c r="L31" s="962">
        <f>'End-use energy consumption(SQ) '!L136</f>
        <v>5600682.3599999994</v>
      </c>
      <c r="M31" s="962">
        <f>'End-use energy consumption(SQ) '!M136</f>
        <v>152399.52000000002</v>
      </c>
      <c r="N31" s="962">
        <f>'End-use energy consumption(SQ) '!N136</f>
        <v>5571374.7600000007</v>
      </c>
      <c r="O31" s="962">
        <f>'End-use energy consumption(SQ) '!O136</f>
        <v>225668.52000000002</v>
      </c>
      <c r="P31" s="962">
        <f>'End-use energy consumption(SQ) '!P136</f>
        <v>99188641.439999998</v>
      </c>
      <c r="Q31" s="962">
        <f>'End-use energy consumption(SQ) '!Q136</f>
        <v>24404438.52</v>
      </c>
      <c r="R31" s="962">
        <f>'End-use energy consumption(SQ) '!R136</f>
        <v>0</v>
      </c>
      <c r="S31" s="962">
        <f>'End-use energy consumption(SQ) '!S136</f>
        <v>325314.36000000004</v>
      </c>
      <c r="T31" s="962">
        <f>'End-use energy consumption(SQ) '!T136</f>
        <v>354621.95999999996</v>
      </c>
      <c r="U31" s="962">
        <f>'End-use energy consumption(SQ) '!U136</f>
        <v>111368.88</v>
      </c>
      <c r="V31" s="962">
        <f>'End-use energy consumption(SQ) '!V136</f>
        <v>107816798.88</v>
      </c>
      <c r="W31" s="962">
        <f>'End-use energy consumption(SQ) '!W136</f>
        <v>789209706.60000002</v>
      </c>
      <c r="X31" s="962">
        <f>'End-use energy consumption(SQ) '!X136</f>
        <v>27367436.879999999</v>
      </c>
      <c r="Y31" s="962">
        <f>'End-use energy consumption(SQ) '!Y136</f>
        <v>38099.880000000005</v>
      </c>
      <c r="Z31" s="962">
        <f>'End-use energy consumption(SQ) '!Z136</f>
        <v>6022711.7999999998</v>
      </c>
      <c r="AA31" s="962">
        <f>'End-use energy consumption(SQ) '!AA136</f>
        <v>158718238.55999997</v>
      </c>
      <c r="AB31" s="962">
        <f>'End-use energy consumption(SQ) '!AB136</f>
        <v>687852302.76000011</v>
      </c>
      <c r="AC31" s="962">
        <f>'End-use energy consumption(SQ) '!AC136</f>
        <v>47827072.439999998</v>
      </c>
      <c r="AD31" s="69">
        <f>'End-use energy consumption(SQ) '!AD136</f>
        <v>1415378303.6400001</v>
      </c>
      <c r="AE31"/>
    </row>
    <row r="32" spans="1:31">
      <c r="A32" s="788" t="s">
        <v>25</v>
      </c>
      <c r="B32" s="263">
        <f>'End-use energy consumption(SQ) '!B137</f>
        <v>2306197459.4400001</v>
      </c>
      <c r="C32" s="962">
        <f>'End-use energy consumption(SQ) '!C137</f>
        <v>0</v>
      </c>
      <c r="D32" s="962">
        <f>'End-use energy consumption(SQ) '!D137</f>
        <v>139917413.16</v>
      </c>
      <c r="E32" s="962">
        <f>'End-use energy consumption(SQ) '!E137</f>
        <v>0</v>
      </c>
      <c r="F32" s="962">
        <f>'End-use energy consumption(SQ) '!F137</f>
        <v>0</v>
      </c>
      <c r="G32" s="962">
        <f>'End-use energy consumption(SQ) '!G137</f>
        <v>11483248147.559999</v>
      </c>
      <c r="H32" s="962">
        <f>'End-use energy consumption(SQ) '!H137</f>
        <v>592303665.24000001</v>
      </c>
      <c r="I32" s="962">
        <f>'End-use energy consumption(SQ) '!I137</f>
        <v>3147445740.5999999</v>
      </c>
      <c r="J32" s="962">
        <f>'End-use energy consumption(SQ) '!J137</f>
        <v>494870549.03999996</v>
      </c>
      <c r="K32" s="962">
        <f>'End-use energy consumption(SQ) '!K137</f>
        <v>820612.79999999993</v>
      </c>
      <c r="L32" s="962">
        <f>'End-use energy consumption(SQ) '!L137</f>
        <v>111283887.95999999</v>
      </c>
      <c r="M32" s="962">
        <f>'End-use energy consumption(SQ) '!M137</f>
        <v>0</v>
      </c>
      <c r="N32" s="962">
        <f>'End-use energy consumption(SQ) '!N137</f>
        <v>1078519.68</v>
      </c>
      <c r="O32" s="962">
        <f>'End-use energy consumption(SQ) '!O137</f>
        <v>8792.2799999999988</v>
      </c>
      <c r="P32" s="962">
        <f>'End-use energy consumption(SQ) '!P137</f>
        <v>17487844.920000002</v>
      </c>
      <c r="Q32" s="962">
        <f>'End-use energy consumption(SQ) '!Q137</f>
        <v>111368.88</v>
      </c>
      <c r="R32" s="962">
        <f>'End-use energy consumption(SQ) '!R137</f>
        <v>0</v>
      </c>
      <c r="S32" s="962">
        <f>'End-use energy consumption(SQ) '!S137</f>
        <v>536329.08000000007</v>
      </c>
      <c r="T32" s="962">
        <f>'End-use energy consumption(SQ) '!T137</f>
        <v>2930.76</v>
      </c>
      <c r="U32" s="962">
        <f>'End-use energy consumption(SQ) '!U137</f>
        <v>0</v>
      </c>
      <c r="V32" s="962">
        <f>'End-use energy consumption(SQ) '!V137</f>
        <v>0</v>
      </c>
      <c r="W32" s="962">
        <f>'End-use energy consumption(SQ) '!W137</f>
        <v>6556110.1200000001</v>
      </c>
      <c r="X32" s="962">
        <f>'End-use energy consumption(SQ) '!X137</f>
        <v>4445962.92</v>
      </c>
      <c r="Y32" s="962">
        <f>'End-use energy consumption(SQ) '!Y137</f>
        <v>424960.2</v>
      </c>
      <c r="Z32" s="962">
        <f>'End-use energy consumption(SQ) '!Z137</f>
        <v>158261.04</v>
      </c>
      <c r="AA32" s="962">
        <f>'End-use energy consumption(SQ) '!AA137</f>
        <v>180625669.55999997</v>
      </c>
      <c r="AB32" s="962">
        <f>'End-use energy consumption(SQ) '!AB137</f>
        <v>357028113.96000004</v>
      </c>
      <c r="AC32" s="962">
        <f>'End-use energy consumption(SQ) '!AC137</f>
        <v>187375209.84</v>
      </c>
      <c r="AD32" s="69">
        <f>'End-use energy consumption(SQ) '!AD137</f>
        <v>2444095578.9599996</v>
      </c>
      <c r="AE32"/>
    </row>
    <row r="33" spans="1:31">
      <c r="A33" s="788" t="s">
        <v>26</v>
      </c>
      <c r="B33" s="263">
        <f>'End-use energy consumption(SQ) '!B138</f>
        <v>452227991.03999996</v>
      </c>
      <c r="C33" s="962">
        <f>'End-use energy consumption(SQ) '!C138</f>
        <v>0</v>
      </c>
      <c r="D33" s="962">
        <f>'End-use energy consumption(SQ) '!D138</f>
        <v>44389290.960000001</v>
      </c>
      <c r="E33" s="962">
        <f>'End-use energy consumption(SQ) '!E138</f>
        <v>0</v>
      </c>
      <c r="F33" s="962">
        <f>'End-use energy consumption(SQ) '!F138</f>
        <v>0</v>
      </c>
      <c r="G33" s="962">
        <f>'End-use energy consumption(SQ) '!G138</f>
        <v>113780895.48</v>
      </c>
      <c r="H33" s="962">
        <f>'End-use energy consumption(SQ) '!H138</f>
        <v>39559398.479999997</v>
      </c>
      <c r="I33" s="962">
        <f>'End-use energy consumption(SQ) '!I138</f>
        <v>0</v>
      </c>
      <c r="J33" s="962">
        <f>'End-use energy consumption(SQ) '!J138</f>
        <v>1468310.76</v>
      </c>
      <c r="K33" s="962">
        <f>'End-use energy consumption(SQ) '!K138</f>
        <v>35986802.039999999</v>
      </c>
      <c r="L33" s="962">
        <f>'End-use energy consumption(SQ) '!L138</f>
        <v>3311758.8000000003</v>
      </c>
      <c r="M33" s="962">
        <f>'End-use energy consumption(SQ) '!M138</f>
        <v>87922.8</v>
      </c>
      <c r="N33" s="962">
        <f>'End-use energy consumption(SQ) '!N138</f>
        <v>1069727.3999999999</v>
      </c>
      <c r="O33" s="962">
        <f>'End-use energy consumption(SQ) '!O138</f>
        <v>161191.80000000002</v>
      </c>
      <c r="P33" s="962">
        <f>'End-use energy consumption(SQ) '!P138</f>
        <v>10351444.32</v>
      </c>
      <c r="Q33" s="962">
        <f>'End-use energy consumption(SQ) '!Q138</f>
        <v>3232628.28</v>
      </c>
      <c r="R33" s="962">
        <f>'End-use energy consumption(SQ) '!R138</f>
        <v>0</v>
      </c>
      <c r="S33" s="962">
        <f>'End-use energy consumption(SQ) '!S138</f>
        <v>199291.68000000002</v>
      </c>
      <c r="T33" s="962">
        <f>'End-use energy consumption(SQ) '!T138</f>
        <v>2930.76</v>
      </c>
      <c r="U33" s="962">
        <f>'End-use energy consumption(SQ) '!U138</f>
        <v>43961.4</v>
      </c>
      <c r="V33" s="962">
        <f>'End-use energy consumption(SQ) '!V138</f>
        <v>6025642.5599999996</v>
      </c>
      <c r="W33" s="962">
        <f>'End-use energy consumption(SQ) '!W138</f>
        <v>79356188.519999996</v>
      </c>
      <c r="X33" s="962">
        <f>'End-use energy consumption(SQ) '!X138</f>
        <v>1392111</v>
      </c>
      <c r="Y33" s="962">
        <f>'End-use energy consumption(SQ) '!Y138</f>
        <v>0</v>
      </c>
      <c r="Z33" s="962">
        <f>'End-use energy consumption(SQ) '!Z138</f>
        <v>2672853.1199999996</v>
      </c>
      <c r="AA33" s="962">
        <f>'End-use energy consumption(SQ) '!AA138</f>
        <v>81861988.319999993</v>
      </c>
      <c r="AB33" s="962">
        <f>'End-use energy consumption(SQ) '!AB138</f>
        <v>113124405.24000001</v>
      </c>
      <c r="AC33" s="962">
        <f>'End-use energy consumption(SQ) '!AC138</f>
        <v>216521618.03999999</v>
      </c>
      <c r="AD33" s="69">
        <f>'End-use energy consumption(SQ) '!AD138</f>
        <v>2569209723.3600001</v>
      </c>
      <c r="AE33"/>
    </row>
    <row r="34" spans="1:31">
      <c r="A34" s="788" t="s">
        <v>27</v>
      </c>
      <c r="B34" s="263">
        <f>'End-use energy consumption(SQ) '!B139</f>
        <v>46859921.639999993</v>
      </c>
      <c r="C34" s="962">
        <f>'End-use energy consumption(SQ) '!C139</f>
        <v>0</v>
      </c>
      <c r="D34" s="962">
        <f>'End-use energy consumption(SQ) '!D139</f>
        <v>8100620.6400000006</v>
      </c>
      <c r="E34" s="962">
        <f>'End-use energy consumption(SQ) '!E139</f>
        <v>0</v>
      </c>
      <c r="F34" s="962">
        <f>'End-use energy consumption(SQ) '!F139</f>
        <v>0</v>
      </c>
      <c r="G34" s="962">
        <f>'End-use energy consumption(SQ) '!G139</f>
        <v>167715671.75999999</v>
      </c>
      <c r="H34" s="962">
        <f>'End-use energy consumption(SQ) '!H139</f>
        <v>5369152.3200000003</v>
      </c>
      <c r="I34" s="962">
        <f>'End-use energy consumption(SQ) '!I139</f>
        <v>35646833.879999995</v>
      </c>
      <c r="J34" s="962">
        <f>'End-use energy consumption(SQ) '!J139</f>
        <v>2420807.7599999998</v>
      </c>
      <c r="K34" s="962">
        <f>'End-use energy consumption(SQ) '!K139</f>
        <v>328245.12000000005</v>
      </c>
      <c r="L34" s="962">
        <f>'End-use energy consumption(SQ) '!L139</f>
        <v>1016973.7200000001</v>
      </c>
      <c r="M34" s="962">
        <f>'End-use energy consumption(SQ) '!M139</f>
        <v>0</v>
      </c>
      <c r="N34" s="962">
        <f>'End-use energy consumption(SQ) '!N139</f>
        <v>3552081.1199999996</v>
      </c>
      <c r="O34" s="962">
        <f>'End-use energy consumption(SQ) '!O139</f>
        <v>128953.44</v>
      </c>
      <c r="P34" s="962">
        <f>'End-use energy consumption(SQ) '!P139</f>
        <v>5597751.6000000006</v>
      </c>
      <c r="Q34" s="962">
        <f>'End-use energy consumption(SQ) '!Q139</f>
        <v>313591.32</v>
      </c>
      <c r="R34" s="962">
        <f>'End-use energy consumption(SQ) '!R139</f>
        <v>0</v>
      </c>
      <c r="S34" s="962">
        <f>'End-use energy consumption(SQ) '!S139</f>
        <v>275491.44</v>
      </c>
      <c r="T34" s="962">
        <f>'End-use energy consumption(SQ) '!T139</f>
        <v>11723.04</v>
      </c>
      <c r="U34" s="962">
        <f>'End-use energy consumption(SQ) '!U139</f>
        <v>8792.2799999999988</v>
      </c>
      <c r="V34" s="962">
        <f>'End-use energy consumption(SQ) '!V139</f>
        <v>73269</v>
      </c>
      <c r="W34" s="962">
        <f>'End-use energy consumption(SQ) '!W139</f>
        <v>0</v>
      </c>
      <c r="X34" s="962">
        <f>'End-use energy consumption(SQ) '!X139</f>
        <v>2807668.08</v>
      </c>
      <c r="Y34" s="962">
        <f>'End-use energy consumption(SQ) '!Y139</f>
        <v>2930.76</v>
      </c>
      <c r="Z34" s="962">
        <f>'End-use energy consumption(SQ) '!Z139</f>
        <v>208083.96</v>
      </c>
      <c r="AA34" s="962">
        <f>'End-use energy consumption(SQ) '!AA139</f>
        <v>50552679.240000002</v>
      </c>
      <c r="AB34" s="962">
        <f>'End-use energy consumption(SQ) '!AB139</f>
        <v>227045977.20000002</v>
      </c>
      <c r="AC34" s="962">
        <f>'End-use energy consumption(SQ) '!AC139</f>
        <v>6292341.7199999997</v>
      </c>
      <c r="AD34" s="69">
        <f>'End-use energy consumption(SQ) '!AD139</f>
        <v>558966270.24000001</v>
      </c>
      <c r="AE34"/>
    </row>
    <row r="35" spans="1:31">
      <c r="A35" s="788" t="s">
        <v>28</v>
      </c>
      <c r="B35" s="263">
        <f>'End-use energy consumption(SQ) '!B140</f>
        <v>2801806.56</v>
      </c>
      <c r="C35" s="962">
        <f>'End-use energy consumption(SQ) '!C140</f>
        <v>0</v>
      </c>
      <c r="D35" s="962">
        <f>'End-use energy consumption(SQ) '!D140</f>
        <v>73269</v>
      </c>
      <c r="E35" s="962">
        <f>'End-use energy consumption(SQ) '!E140</f>
        <v>0</v>
      </c>
      <c r="F35" s="962">
        <f>'End-use energy consumption(SQ) '!F140</f>
        <v>0</v>
      </c>
      <c r="G35" s="962">
        <f>'End-use energy consumption(SQ) '!G140</f>
        <v>117318322.8</v>
      </c>
      <c r="H35" s="962">
        <f>'End-use energy consumption(SQ) '!H140</f>
        <v>1963609.2</v>
      </c>
      <c r="I35" s="962">
        <f>'End-use energy consumption(SQ) '!I140</f>
        <v>90853.56</v>
      </c>
      <c r="J35" s="962">
        <f>'End-use energy consumption(SQ) '!J140</f>
        <v>296006.76</v>
      </c>
      <c r="K35" s="962">
        <f>'End-use energy consumption(SQ) '!K140</f>
        <v>0</v>
      </c>
      <c r="L35" s="962">
        <f>'End-use energy consumption(SQ) '!L140</f>
        <v>0</v>
      </c>
      <c r="M35" s="962">
        <f>'End-use energy consumption(SQ) '!M140</f>
        <v>0</v>
      </c>
      <c r="N35" s="962">
        <f>'End-use energy consumption(SQ) '!N140</f>
        <v>4692146.7600000007</v>
      </c>
      <c r="O35" s="962">
        <f>'End-use energy consumption(SQ) '!O140</f>
        <v>621321.12</v>
      </c>
      <c r="P35" s="962">
        <f>'End-use energy consumption(SQ) '!P140</f>
        <v>6268895.6400000006</v>
      </c>
      <c r="Q35" s="962">
        <f>'End-use energy consumption(SQ) '!Q140</f>
        <v>190499.4</v>
      </c>
      <c r="R35" s="962">
        <f>'End-use energy consumption(SQ) '!R140</f>
        <v>11723.04</v>
      </c>
      <c r="S35" s="962">
        <f>'End-use energy consumption(SQ) '!S140</f>
        <v>1491756.8399999999</v>
      </c>
      <c r="T35" s="962">
        <f>'End-use energy consumption(SQ) '!T140</f>
        <v>55684.44</v>
      </c>
      <c r="U35" s="962">
        <f>'End-use energy consumption(SQ) '!U140</f>
        <v>17584.559999999998</v>
      </c>
      <c r="V35" s="962">
        <f>'End-use energy consumption(SQ) '!V140</f>
        <v>0</v>
      </c>
      <c r="W35" s="962">
        <f>'End-use energy consumption(SQ) '!W140</f>
        <v>0</v>
      </c>
      <c r="X35" s="962">
        <f>'End-use energy consumption(SQ) '!X140</f>
        <v>1392111</v>
      </c>
      <c r="Y35" s="962">
        <f>'End-use energy consumption(SQ) '!Y140</f>
        <v>2930.76</v>
      </c>
      <c r="Z35" s="962">
        <f>'End-use energy consumption(SQ) '!Z140</f>
        <v>597875.04</v>
      </c>
      <c r="AA35" s="962">
        <f>'End-use energy consumption(SQ) '!AA140</f>
        <v>39017207.879999995</v>
      </c>
      <c r="AB35" s="962">
        <f>'End-use energy consumption(SQ) '!AB140</f>
        <v>43785554.399999999</v>
      </c>
      <c r="AC35" s="962">
        <f>'End-use energy consumption(SQ) '!AC140</f>
        <v>3511050.48</v>
      </c>
      <c r="AD35" s="69">
        <f>'End-use energy consumption(SQ) '!AD140</f>
        <v>388097100.72000003</v>
      </c>
      <c r="AE35"/>
    </row>
    <row r="36" spans="1:31">
      <c r="A36" s="788" t="s">
        <v>29</v>
      </c>
      <c r="B36" s="263">
        <f>'End-use energy consumption(SQ) '!B141</f>
        <v>864574.20000000007</v>
      </c>
      <c r="C36" s="962">
        <f>'End-use energy consumption(SQ) '!C141</f>
        <v>0</v>
      </c>
      <c r="D36" s="962">
        <f>'End-use energy consumption(SQ) '!D141</f>
        <v>0</v>
      </c>
      <c r="E36" s="962">
        <f>'End-use energy consumption(SQ) '!E141</f>
        <v>0</v>
      </c>
      <c r="F36" s="962">
        <f>'End-use energy consumption(SQ) '!F141</f>
        <v>0</v>
      </c>
      <c r="G36" s="962">
        <f>'End-use energy consumption(SQ) '!G141</f>
        <v>0</v>
      </c>
      <c r="H36" s="962">
        <f>'End-use energy consumption(SQ) '!H141</f>
        <v>559775.16</v>
      </c>
      <c r="I36" s="962">
        <f>'End-use energy consumption(SQ) '!I141</f>
        <v>1403834.04</v>
      </c>
      <c r="J36" s="962">
        <f>'End-use energy consumption(SQ) '!J141</f>
        <v>2930.76</v>
      </c>
      <c r="K36" s="962">
        <f>'End-use energy consumption(SQ) '!K141</f>
        <v>260837.64</v>
      </c>
      <c r="L36" s="962">
        <f>'End-use energy consumption(SQ) '!L141</f>
        <v>937843.20000000007</v>
      </c>
      <c r="M36" s="962">
        <f>'End-use energy consumption(SQ) '!M141</f>
        <v>2930.76</v>
      </c>
      <c r="N36" s="962">
        <f>'End-use energy consumption(SQ) '!N141</f>
        <v>3581388.72</v>
      </c>
      <c r="O36" s="962">
        <f>'End-use energy consumption(SQ) '!O141</f>
        <v>380998.8</v>
      </c>
      <c r="P36" s="962">
        <f>'End-use energy consumption(SQ) '!P141</f>
        <v>6409572.1200000001</v>
      </c>
      <c r="Q36" s="962">
        <f>'End-use energy consumption(SQ) '!Q141</f>
        <v>158261.04</v>
      </c>
      <c r="R36" s="962">
        <f>'End-use energy consumption(SQ) '!R141</f>
        <v>0</v>
      </c>
      <c r="S36" s="962">
        <f>'End-use energy consumption(SQ) '!S141</f>
        <v>1529856.72</v>
      </c>
      <c r="T36" s="962">
        <f>'End-use energy consumption(SQ) '!T141</f>
        <v>14653.800000000001</v>
      </c>
      <c r="U36" s="962">
        <f>'End-use energy consumption(SQ) '!U141</f>
        <v>17584.559999999998</v>
      </c>
      <c r="V36" s="962">
        <f>'End-use energy consumption(SQ) '!V141</f>
        <v>0</v>
      </c>
      <c r="W36" s="962">
        <f>'End-use energy consumption(SQ) '!W141</f>
        <v>0</v>
      </c>
      <c r="X36" s="962">
        <f>'End-use energy consumption(SQ) '!X141</f>
        <v>1969470.72</v>
      </c>
      <c r="Y36" s="962">
        <f>'End-use energy consumption(SQ) '!Y141</f>
        <v>0</v>
      </c>
      <c r="Z36" s="962">
        <f>'End-use energy consumption(SQ) '!Z141</f>
        <v>1230919.2</v>
      </c>
      <c r="AA36" s="962">
        <f>'End-use energy consumption(SQ) '!AA141</f>
        <v>19735737.84</v>
      </c>
      <c r="AB36" s="962">
        <f>'End-use energy consumption(SQ) '!AB141</f>
        <v>48281340.240000002</v>
      </c>
      <c r="AC36" s="962">
        <f>'End-use energy consumption(SQ) '!AC141</f>
        <v>8326289.1600000001</v>
      </c>
      <c r="AD36" s="69">
        <f>'End-use energy consumption(SQ) '!AD141</f>
        <v>179567665.20000002</v>
      </c>
      <c r="AE36"/>
    </row>
    <row r="37" spans="1:31">
      <c r="A37" s="788" t="s">
        <v>30</v>
      </c>
      <c r="B37" s="263">
        <f>'End-use energy consumption(SQ) '!B142</f>
        <v>3455366.0399999996</v>
      </c>
      <c r="C37" s="962">
        <f>'End-use energy consumption(SQ) '!C142</f>
        <v>0</v>
      </c>
      <c r="D37" s="962">
        <f>'End-use energy consumption(SQ) '!D142</f>
        <v>8792.2799999999988</v>
      </c>
      <c r="E37" s="962">
        <f>'End-use energy consumption(SQ) '!E142</f>
        <v>0</v>
      </c>
      <c r="F37" s="962">
        <f>'End-use energy consumption(SQ) '!F142</f>
        <v>0</v>
      </c>
      <c r="G37" s="962">
        <f>'End-use energy consumption(SQ) '!G142</f>
        <v>3197459.16</v>
      </c>
      <c r="H37" s="962">
        <f>'End-use energy consumption(SQ) '!H142</f>
        <v>108438.12</v>
      </c>
      <c r="I37" s="962">
        <f>'End-use energy consumption(SQ) '!I142</f>
        <v>5861.52</v>
      </c>
      <c r="J37" s="962">
        <f>'End-use energy consumption(SQ) '!J142</f>
        <v>8792.2799999999988</v>
      </c>
      <c r="K37" s="962">
        <f>'End-use energy consumption(SQ) '!K142</f>
        <v>84992.04</v>
      </c>
      <c r="L37" s="962">
        <f>'End-use energy consumption(SQ) '!L142</f>
        <v>0</v>
      </c>
      <c r="M37" s="962">
        <f>'End-use energy consumption(SQ) '!M142</f>
        <v>2930.76</v>
      </c>
      <c r="N37" s="962">
        <f>'End-use energy consumption(SQ) '!N142</f>
        <v>5876173.7999999998</v>
      </c>
      <c r="O37" s="962">
        <f>'End-use energy consumption(SQ) '!O142</f>
        <v>105507.36</v>
      </c>
      <c r="P37" s="962">
        <f>'End-use energy consumption(SQ) '!P142</f>
        <v>6972278.04</v>
      </c>
      <c r="Q37" s="962">
        <f>'End-use energy consumption(SQ) '!Q142</f>
        <v>73269</v>
      </c>
      <c r="R37" s="962">
        <f>'End-use energy consumption(SQ) '!R142</f>
        <v>2930.76</v>
      </c>
      <c r="S37" s="962">
        <f>'End-use energy consumption(SQ) '!S142</f>
        <v>3467089.08</v>
      </c>
      <c r="T37" s="962">
        <f>'End-use energy consumption(SQ) '!T142</f>
        <v>5861.52</v>
      </c>
      <c r="U37" s="962">
        <f>'End-use energy consumption(SQ) '!U142</f>
        <v>52753.68</v>
      </c>
      <c r="V37" s="962">
        <f>'End-use energy consumption(SQ) '!V142</f>
        <v>2930.76</v>
      </c>
      <c r="W37" s="962">
        <f>'End-use energy consumption(SQ) '!W142</f>
        <v>0</v>
      </c>
      <c r="X37" s="962">
        <f>'End-use energy consumption(SQ) '!X142</f>
        <v>800097.48</v>
      </c>
      <c r="Y37" s="962">
        <f>'End-use energy consumption(SQ) '!Y142</f>
        <v>0</v>
      </c>
      <c r="Z37" s="962">
        <f>'End-use energy consumption(SQ) '!Z142</f>
        <v>536329.08000000007</v>
      </c>
      <c r="AA37" s="962">
        <f>'End-use energy consumption(SQ) '!AA142</f>
        <v>25737934.319999997</v>
      </c>
      <c r="AB37" s="962">
        <f>'End-use energy consumption(SQ) '!AB142</f>
        <v>82257640.920000002</v>
      </c>
      <c r="AC37" s="962">
        <f>'End-use energy consumption(SQ) '!AC142</f>
        <v>26107210.079999998</v>
      </c>
      <c r="AD37" s="69">
        <f>'End-use energy consumption(SQ) '!AD142</f>
        <v>426029927.40000004</v>
      </c>
      <c r="AE37"/>
    </row>
    <row r="38" spans="1:31">
      <c r="A38" s="788" t="s">
        <v>31</v>
      </c>
      <c r="B38" s="263">
        <f>'End-use energy consumption(SQ) '!B143</f>
        <v>2192208.48</v>
      </c>
      <c r="C38" s="962">
        <f>'End-use energy consumption(SQ) '!C143</f>
        <v>0</v>
      </c>
      <c r="D38" s="962">
        <f>'End-use energy consumption(SQ) '!D143</f>
        <v>3206251.44</v>
      </c>
      <c r="E38" s="962">
        <f>'End-use energy consumption(SQ) '!E143</f>
        <v>0</v>
      </c>
      <c r="F38" s="962">
        <f>'End-use energy consumption(SQ) '!F143</f>
        <v>0</v>
      </c>
      <c r="G38" s="962">
        <f>'End-use energy consumption(SQ) '!G143</f>
        <v>114299.64</v>
      </c>
      <c r="H38" s="962">
        <f>'End-use energy consumption(SQ) '!H143</f>
        <v>392721.84</v>
      </c>
      <c r="I38" s="962">
        <f>'End-use energy consumption(SQ) '!I143</f>
        <v>0</v>
      </c>
      <c r="J38" s="962">
        <f>'End-use energy consumption(SQ) '!J143</f>
        <v>0</v>
      </c>
      <c r="K38" s="962">
        <f>'End-use energy consumption(SQ) '!K143</f>
        <v>2930.76</v>
      </c>
      <c r="L38" s="962">
        <f>'End-use energy consumption(SQ) '!L143</f>
        <v>0</v>
      </c>
      <c r="M38" s="962">
        <f>'End-use energy consumption(SQ) '!M143</f>
        <v>0</v>
      </c>
      <c r="N38" s="962">
        <f>'End-use energy consumption(SQ) '!N143</f>
        <v>1169373.24</v>
      </c>
      <c r="O38" s="962">
        <f>'End-use energy consumption(SQ) '!O143</f>
        <v>562705.91999999993</v>
      </c>
      <c r="P38" s="962">
        <f>'End-use energy consumption(SQ) '!P143</f>
        <v>3241420.56</v>
      </c>
      <c r="Q38" s="962">
        <f>'End-use energy consumption(SQ) '!Q143</f>
        <v>410306.39999999997</v>
      </c>
      <c r="R38" s="962">
        <f>'End-use energy consumption(SQ) '!R143</f>
        <v>0</v>
      </c>
      <c r="S38" s="962">
        <f>'End-use energy consumption(SQ) '!S143</f>
        <v>140676.47999999998</v>
      </c>
      <c r="T38" s="962">
        <f>'End-use energy consumption(SQ) '!T143</f>
        <v>87922.8</v>
      </c>
      <c r="U38" s="962">
        <f>'End-use energy consumption(SQ) '!U143</f>
        <v>11723.04</v>
      </c>
      <c r="V38" s="962">
        <f>'End-use energy consumption(SQ) '!V143</f>
        <v>0</v>
      </c>
      <c r="W38" s="962">
        <f>'End-use energy consumption(SQ) '!W143</f>
        <v>0</v>
      </c>
      <c r="X38" s="962">
        <f>'End-use energy consumption(SQ) '!X143</f>
        <v>659421</v>
      </c>
      <c r="Y38" s="962">
        <f>'End-use energy consumption(SQ) '!Y143</f>
        <v>0</v>
      </c>
      <c r="Z38" s="962">
        <f>'End-use energy consumption(SQ) '!Z143</f>
        <v>126022.68</v>
      </c>
      <c r="AA38" s="962">
        <f>'End-use energy consumption(SQ) '!AA143</f>
        <v>18657218.16</v>
      </c>
      <c r="AB38" s="962">
        <f>'End-use energy consumption(SQ) '!AB143</f>
        <v>65769185.159999996</v>
      </c>
      <c r="AC38" s="962">
        <f>'End-use energy consumption(SQ) '!AC143</f>
        <v>5920135.2000000002</v>
      </c>
      <c r="AD38" s="69">
        <f>'End-use energy consumption(SQ) '!AD143</f>
        <v>57542541.840000004</v>
      </c>
      <c r="AE38"/>
    </row>
    <row r="39" spans="1:31">
      <c r="A39" s="788" t="s">
        <v>32</v>
      </c>
      <c r="B39" s="263">
        <f>'End-use energy consumption(SQ) '!B144</f>
        <v>2523384.36</v>
      </c>
      <c r="C39" s="962">
        <f>'End-use energy consumption(SQ) '!C144</f>
        <v>0</v>
      </c>
      <c r="D39" s="962">
        <f>'End-use energy consumption(SQ) '!D144</f>
        <v>0</v>
      </c>
      <c r="E39" s="962">
        <f>'End-use energy consumption(SQ) '!E144</f>
        <v>0</v>
      </c>
      <c r="F39" s="962">
        <f>'End-use energy consumption(SQ) '!F144</f>
        <v>0</v>
      </c>
      <c r="G39" s="962">
        <f>'End-use energy consumption(SQ) '!G144</f>
        <v>199291.68000000002</v>
      </c>
      <c r="H39" s="962">
        <f>'End-use energy consumption(SQ) '!H144</f>
        <v>8792.2799999999988</v>
      </c>
      <c r="I39" s="962">
        <f>'End-use energy consumption(SQ) '!I144</f>
        <v>0</v>
      </c>
      <c r="J39" s="962">
        <f>'End-use energy consumption(SQ) '!J144</f>
        <v>0</v>
      </c>
      <c r="K39" s="962">
        <f>'End-use energy consumption(SQ) '!K144</f>
        <v>2930.76</v>
      </c>
      <c r="L39" s="962">
        <f>'End-use energy consumption(SQ) '!L144</f>
        <v>0</v>
      </c>
      <c r="M39" s="962">
        <f>'End-use energy consumption(SQ) '!M144</f>
        <v>0</v>
      </c>
      <c r="N39" s="962">
        <f>'End-use energy consumption(SQ) '!N144</f>
        <v>4425447.5999999996</v>
      </c>
      <c r="O39" s="962">
        <f>'End-use energy consumption(SQ) '!O144</f>
        <v>52753.68</v>
      </c>
      <c r="P39" s="962">
        <f>'End-use energy consumption(SQ) '!P144</f>
        <v>2772498.9600000004</v>
      </c>
      <c r="Q39" s="962">
        <f>'End-use energy consumption(SQ) '!Q144</f>
        <v>498229.2</v>
      </c>
      <c r="R39" s="962">
        <f>'End-use energy consumption(SQ) '!R144</f>
        <v>0</v>
      </c>
      <c r="S39" s="962">
        <f>'End-use energy consumption(SQ) '!S144</f>
        <v>782512.91999999993</v>
      </c>
      <c r="T39" s="962">
        <f>'End-use energy consumption(SQ) '!T144</f>
        <v>58615.200000000004</v>
      </c>
      <c r="U39" s="962">
        <f>'End-use energy consumption(SQ) '!U144</f>
        <v>41030.640000000007</v>
      </c>
      <c r="V39" s="962">
        <f>'End-use energy consumption(SQ) '!V144</f>
        <v>14653.800000000001</v>
      </c>
      <c r="W39" s="962">
        <f>'End-use energy consumption(SQ) '!W144</f>
        <v>96715.08</v>
      </c>
      <c r="X39" s="962">
        <f>'End-use energy consumption(SQ) '!X144</f>
        <v>1333495.8</v>
      </c>
      <c r="Y39" s="962">
        <f>'End-use energy consumption(SQ) '!Y144</f>
        <v>0</v>
      </c>
      <c r="Z39" s="962">
        <f>'End-use energy consumption(SQ) '!Z144</f>
        <v>454267.8</v>
      </c>
      <c r="AA39" s="962">
        <f>'End-use energy consumption(SQ) '!AA144</f>
        <v>12854313.359999999</v>
      </c>
      <c r="AB39" s="962">
        <f>'End-use energy consumption(SQ) '!AB144</f>
        <v>45277311.240000002</v>
      </c>
      <c r="AC39" s="962">
        <f>'End-use energy consumption(SQ) '!AC144</f>
        <v>13965071.4</v>
      </c>
      <c r="AD39" s="69">
        <f>'End-use energy consumption(SQ) '!AD144</f>
        <v>339610607.27999997</v>
      </c>
      <c r="AE39"/>
    </row>
    <row r="40" spans="1:31">
      <c r="A40" s="788" t="s">
        <v>33</v>
      </c>
      <c r="B40" s="263">
        <f>'End-use energy consumption(SQ) '!B145</f>
        <v>3282451.1999999997</v>
      </c>
      <c r="C40" s="962">
        <f>'End-use energy consumption(SQ) '!C145</f>
        <v>0</v>
      </c>
      <c r="D40" s="962">
        <f>'End-use energy consumption(SQ) '!D145</f>
        <v>137745.72</v>
      </c>
      <c r="E40" s="962">
        <f>'End-use energy consumption(SQ) '!E145</f>
        <v>0</v>
      </c>
      <c r="F40" s="962">
        <f>'End-use energy consumption(SQ) '!F145</f>
        <v>0</v>
      </c>
      <c r="G40" s="962">
        <f>'End-use energy consumption(SQ) '!G145</f>
        <v>5861.52</v>
      </c>
      <c r="H40" s="962">
        <f>'End-use energy consumption(SQ) '!H145</f>
        <v>76199.760000000009</v>
      </c>
      <c r="I40" s="962">
        <f>'End-use energy consumption(SQ) '!I145</f>
        <v>2930.76</v>
      </c>
      <c r="J40" s="962">
        <f>'End-use energy consumption(SQ) '!J145</f>
        <v>0</v>
      </c>
      <c r="K40" s="962">
        <f>'End-use energy consumption(SQ) '!K145</f>
        <v>0</v>
      </c>
      <c r="L40" s="962">
        <f>'End-use energy consumption(SQ) '!L145</f>
        <v>0</v>
      </c>
      <c r="M40" s="962">
        <f>'End-use energy consumption(SQ) '!M145</f>
        <v>0</v>
      </c>
      <c r="N40" s="962">
        <f>'End-use energy consumption(SQ) '!N145</f>
        <v>2713883.76</v>
      </c>
      <c r="O40" s="962">
        <f>'End-use energy consumption(SQ) '!O145</f>
        <v>11723.04</v>
      </c>
      <c r="P40" s="962">
        <f>'End-use energy consumption(SQ) '!P145</f>
        <v>1503479.88</v>
      </c>
      <c r="Q40" s="962">
        <f>'End-use energy consumption(SQ) '!Q145</f>
        <v>111368.88</v>
      </c>
      <c r="R40" s="962">
        <f>'End-use energy consumption(SQ) '!R145</f>
        <v>0</v>
      </c>
      <c r="S40" s="962">
        <f>'End-use energy consumption(SQ) '!S145</f>
        <v>131884.20000000001</v>
      </c>
      <c r="T40" s="962">
        <f>'End-use energy consumption(SQ) '!T145</f>
        <v>2930.76</v>
      </c>
      <c r="U40" s="962">
        <f>'End-use energy consumption(SQ) '!U145</f>
        <v>11723.04</v>
      </c>
      <c r="V40" s="962">
        <f>'End-use energy consumption(SQ) '!V145</f>
        <v>0</v>
      </c>
      <c r="W40" s="962">
        <f>'End-use energy consumption(SQ) '!W145</f>
        <v>0</v>
      </c>
      <c r="X40" s="962">
        <f>'End-use energy consumption(SQ) '!X145</f>
        <v>773720.64</v>
      </c>
      <c r="Y40" s="962">
        <f>'End-use energy consumption(SQ) '!Y145</f>
        <v>0</v>
      </c>
      <c r="Z40" s="962">
        <f>'End-use energy consumption(SQ) '!Z145</f>
        <v>211014.72</v>
      </c>
      <c r="AA40" s="962">
        <f>'End-use energy consumption(SQ) '!AA145</f>
        <v>46684076.039999999</v>
      </c>
      <c r="AB40" s="962">
        <f>'End-use energy consumption(SQ) '!AB145</f>
        <v>58518484.919999994</v>
      </c>
      <c r="AC40" s="962">
        <f>'End-use energy consumption(SQ) '!AC145</f>
        <v>12546583.560000001</v>
      </c>
      <c r="AD40" s="69">
        <f>'End-use energy consumption(SQ) '!AD145</f>
        <v>565718741.27999997</v>
      </c>
      <c r="AE40"/>
    </row>
    <row r="41" spans="1:31">
      <c r="A41" s="788" t="s">
        <v>34</v>
      </c>
      <c r="B41" s="263">
        <f>'End-use energy consumption(SQ) '!B146</f>
        <v>486506.16</v>
      </c>
      <c r="C41" s="962">
        <f>'End-use energy consumption(SQ) '!C146</f>
        <v>0</v>
      </c>
      <c r="D41" s="962">
        <f>'End-use energy consumption(SQ) '!D146</f>
        <v>0</v>
      </c>
      <c r="E41" s="962">
        <f>'End-use energy consumption(SQ) '!E146</f>
        <v>0</v>
      </c>
      <c r="F41" s="962">
        <f>'End-use energy consumption(SQ) '!F146</f>
        <v>0</v>
      </c>
      <c r="G41" s="962">
        <f>'End-use energy consumption(SQ) '!G146</f>
        <v>0</v>
      </c>
      <c r="H41" s="962">
        <f>'End-use energy consumption(SQ) '!H146</f>
        <v>0</v>
      </c>
      <c r="I41" s="962">
        <f>'End-use energy consumption(SQ) '!I146</f>
        <v>0</v>
      </c>
      <c r="J41" s="962">
        <f>'End-use energy consumption(SQ) '!J146</f>
        <v>0</v>
      </c>
      <c r="K41" s="962">
        <f>'End-use energy consumption(SQ) '!K146</f>
        <v>0</v>
      </c>
      <c r="L41" s="962">
        <f>'End-use energy consumption(SQ) '!L146</f>
        <v>0</v>
      </c>
      <c r="M41" s="962">
        <f>'End-use energy consumption(SQ) '!M146</f>
        <v>0</v>
      </c>
      <c r="N41" s="962">
        <f>'End-use energy consumption(SQ) '!N146</f>
        <v>1142996.3999999999</v>
      </c>
      <c r="O41" s="962">
        <f>'End-use energy consumption(SQ) '!O146</f>
        <v>17584.559999999998</v>
      </c>
      <c r="P41" s="962">
        <f>'End-use energy consumption(SQ) '!P146</f>
        <v>298937.52</v>
      </c>
      <c r="Q41" s="962">
        <f>'End-use energy consumption(SQ) '!Q146</f>
        <v>29307.600000000002</v>
      </c>
      <c r="R41" s="962">
        <f>'End-use energy consumption(SQ) '!R146</f>
        <v>0</v>
      </c>
      <c r="S41" s="962">
        <f>'End-use energy consumption(SQ) '!S146</f>
        <v>35169.119999999995</v>
      </c>
      <c r="T41" s="962">
        <f>'End-use energy consumption(SQ) '!T146</f>
        <v>23446.080000000002</v>
      </c>
      <c r="U41" s="962">
        <f>'End-use energy consumption(SQ) '!U146</f>
        <v>0</v>
      </c>
      <c r="V41" s="962">
        <f>'End-use energy consumption(SQ) '!V146</f>
        <v>0</v>
      </c>
      <c r="W41" s="962">
        <f>'End-use energy consumption(SQ) '!W146</f>
        <v>0</v>
      </c>
      <c r="X41" s="962">
        <f>'End-use energy consumption(SQ) '!X146</f>
        <v>43961.4</v>
      </c>
      <c r="Y41" s="962">
        <f>'End-use energy consumption(SQ) '!Y146</f>
        <v>0</v>
      </c>
      <c r="Z41" s="962">
        <f>'End-use energy consumption(SQ) '!Z146</f>
        <v>52753.68</v>
      </c>
      <c r="AA41" s="962">
        <f>'End-use energy consumption(SQ) '!AA146</f>
        <v>1937232.36</v>
      </c>
      <c r="AB41" s="962">
        <f>'End-use energy consumption(SQ) '!AB146</f>
        <v>1397972.5199999998</v>
      </c>
      <c r="AC41" s="962">
        <f>'End-use energy consumption(SQ) '!AC146</f>
        <v>682867.08000000007</v>
      </c>
      <c r="AD41" s="69">
        <f>'End-use energy consumption(SQ) '!AD146</f>
        <v>27818773.920000002</v>
      </c>
      <c r="AE41"/>
    </row>
    <row r="42" spans="1:31">
      <c r="A42" s="788" t="s">
        <v>35</v>
      </c>
      <c r="B42" s="263">
        <f>'End-use energy consumption(SQ) '!B147</f>
        <v>770789.88</v>
      </c>
      <c r="C42" s="962">
        <f>'End-use energy consumption(SQ) '!C147</f>
        <v>0</v>
      </c>
      <c r="D42" s="962">
        <f>'End-use energy consumption(SQ) '!D147</f>
        <v>0</v>
      </c>
      <c r="E42" s="962">
        <f>'End-use energy consumption(SQ) '!E147</f>
        <v>0</v>
      </c>
      <c r="F42" s="962">
        <f>'End-use energy consumption(SQ) '!F147</f>
        <v>0</v>
      </c>
      <c r="G42" s="962">
        <f>'End-use energy consumption(SQ) '!G147</f>
        <v>17584.559999999998</v>
      </c>
      <c r="H42" s="962">
        <f>'End-use energy consumption(SQ) '!H147</f>
        <v>0</v>
      </c>
      <c r="I42" s="962">
        <f>'End-use energy consumption(SQ) '!I147</f>
        <v>260837.64</v>
      </c>
      <c r="J42" s="962">
        <f>'End-use energy consumption(SQ) '!J147</f>
        <v>0</v>
      </c>
      <c r="K42" s="962">
        <f>'End-use energy consumption(SQ) '!K147</f>
        <v>0</v>
      </c>
      <c r="L42" s="962">
        <f>'End-use energy consumption(SQ) '!L147</f>
        <v>0</v>
      </c>
      <c r="M42" s="962">
        <f>'End-use energy consumption(SQ) '!M147</f>
        <v>0</v>
      </c>
      <c r="N42" s="962">
        <f>'End-use energy consumption(SQ) '!N147</f>
        <v>193430.16</v>
      </c>
      <c r="O42" s="962">
        <f>'End-use energy consumption(SQ) '!O147</f>
        <v>38099.880000000005</v>
      </c>
      <c r="P42" s="962">
        <f>'End-use energy consumption(SQ) '!P147</f>
        <v>354621.95999999996</v>
      </c>
      <c r="Q42" s="962">
        <f>'End-use energy consumption(SQ) '!Q147</f>
        <v>0</v>
      </c>
      <c r="R42" s="962">
        <f>'End-use energy consumption(SQ) '!R147</f>
        <v>0</v>
      </c>
      <c r="S42" s="962">
        <f>'End-use energy consumption(SQ) '!S147</f>
        <v>2930.76</v>
      </c>
      <c r="T42" s="962">
        <f>'End-use energy consumption(SQ) '!T147</f>
        <v>29307.600000000002</v>
      </c>
      <c r="U42" s="962">
        <f>'End-use energy consumption(SQ) '!U147</f>
        <v>0</v>
      </c>
      <c r="V42" s="962">
        <f>'End-use energy consumption(SQ) '!V147</f>
        <v>0</v>
      </c>
      <c r="W42" s="962">
        <f>'End-use energy consumption(SQ) '!W147</f>
        <v>0</v>
      </c>
      <c r="X42" s="962">
        <f>'End-use energy consumption(SQ) '!X147</f>
        <v>1480033.8</v>
      </c>
      <c r="Y42" s="962">
        <f>'End-use energy consumption(SQ) '!Y147</f>
        <v>0</v>
      </c>
      <c r="Z42" s="962">
        <f>'End-use energy consumption(SQ) '!Z147</f>
        <v>0</v>
      </c>
      <c r="AA42" s="962">
        <f>'End-use energy consumption(SQ) '!AA147</f>
        <v>169984.08</v>
      </c>
      <c r="AB42" s="962">
        <f>'End-use energy consumption(SQ) '!AB147</f>
        <v>15407005.32</v>
      </c>
      <c r="AC42" s="962">
        <f>'End-use energy consumption(SQ) '!AC147</f>
        <v>826474.32</v>
      </c>
      <c r="AD42" s="69">
        <f>'End-use energy consumption(SQ) '!AD147</f>
        <v>216366287.75999999</v>
      </c>
      <c r="AE42"/>
    </row>
    <row r="43" spans="1:31">
      <c r="A43" s="788" t="s">
        <v>36</v>
      </c>
      <c r="B43" s="263">
        <f>'End-use energy consumption(SQ) '!B148</f>
        <v>17291484</v>
      </c>
      <c r="C43" s="962">
        <f>'End-use energy consumption(SQ) '!C148</f>
        <v>0</v>
      </c>
      <c r="D43" s="962">
        <f>'End-use energy consumption(SQ) '!D148</f>
        <v>37062390.960000001</v>
      </c>
      <c r="E43" s="962">
        <f>'End-use energy consumption(SQ) '!E148</f>
        <v>0</v>
      </c>
      <c r="F43" s="962">
        <f>'End-use energy consumption(SQ) '!F148</f>
        <v>0</v>
      </c>
      <c r="G43" s="962">
        <f>'End-use energy consumption(SQ) '!G148</f>
        <v>19600922.879999999</v>
      </c>
      <c r="H43" s="962">
        <f>'End-use energy consumption(SQ) '!H148</f>
        <v>1907924.76</v>
      </c>
      <c r="I43" s="962">
        <f>'End-use energy consumption(SQ) '!I148</f>
        <v>4132371.6</v>
      </c>
      <c r="J43" s="962">
        <f>'End-use energy consumption(SQ) '!J148</f>
        <v>1354011.12</v>
      </c>
      <c r="K43" s="962">
        <f>'End-use energy consumption(SQ) '!K148</f>
        <v>0</v>
      </c>
      <c r="L43" s="962">
        <f>'End-use energy consumption(SQ) '!L148</f>
        <v>202222.43999999997</v>
      </c>
      <c r="M43" s="962">
        <f>'End-use energy consumption(SQ) '!M148</f>
        <v>0</v>
      </c>
      <c r="N43" s="962">
        <f>'End-use energy consumption(SQ) '!N148</f>
        <v>102576.59999999999</v>
      </c>
      <c r="O43" s="962">
        <f>'End-use energy consumption(SQ) '!O148</f>
        <v>2930.76</v>
      </c>
      <c r="P43" s="962">
        <f>'End-use energy consumption(SQ) '!P148</f>
        <v>1746732.96</v>
      </c>
      <c r="Q43" s="962">
        <f>'End-use energy consumption(SQ) '!Q148</f>
        <v>269629.92</v>
      </c>
      <c r="R43" s="962">
        <f>'End-use energy consumption(SQ) '!R148</f>
        <v>0</v>
      </c>
      <c r="S43" s="962">
        <f>'End-use energy consumption(SQ) '!S148</f>
        <v>8792.2799999999988</v>
      </c>
      <c r="T43" s="962">
        <f>'End-use energy consumption(SQ) '!T148</f>
        <v>0</v>
      </c>
      <c r="U43" s="962">
        <f>'End-use energy consumption(SQ) '!U148</f>
        <v>0</v>
      </c>
      <c r="V43" s="962">
        <f>'End-use energy consumption(SQ) '!V148</f>
        <v>0</v>
      </c>
      <c r="W43" s="962">
        <f>'End-use energy consumption(SQ) '!W148</f>
        <v>838197.36</v>
      </c>
      <c r="X43" s="962">
        <f>'End-use energy consumption(SQ) '!X148</f>
        <v>128953.44</v>
      </c>
      <c r="Y43" s="962">
        <f>'End-use energy consumption(SQ) '!Y148</f>
        <v>0</v>
      </c>
      <c r="Z43" s="962">
        <f>'End-use energy consumption(SQ) '!Z148</f>
        <v>8792.2799999999988</v>
      </c>
      <c r="AA43" s="962">
        <f>'End-use energy consumption(SQ) '!AA148</f>
        <v>10899496.439999999</v>
      </c>
      <c r="AB43" s="962">
        <f>'End-use energy consumption(SQ) '!AB148</f>
        <v>49090230</v>
      </c>
      <c r="AC43" s="962">
        <f>'End-use energy consumption(SQ) '!AC148</f>
        <v>398583.36000000004</v>
      </c>
      <c r="AD43" s="69">
        <f>'End-use energy consumption(SQ) '!AD148</f>
        <v>24167046.959999997</v>
      </c>
      <c r="AE43"/>
    </row>
    <row r="44" spans="1:31">
      <c r="A44" s="788" t="s">
        <v>37</v>
      </c>
      <c r="B44" s="263">
        <f>'End-use energy consumption(SQ) '!B149</f>
        <v>272560.68</v>
      </c>
      <c r="C44" s="962">
        <f>'End-use energy consumption(SQ) '!C149</f>
        <v>0</v>
      </c>
      <c r="D44" s="962">
        <f>'End-use energy consumption(SQ) '!D149</f>
        <v>0</v>
      </c>
      <c r="E44" s="962">
        <f>'End-use energy consumption(SQ) '!E149</f>
        <v>0</v>
      </c>
      <c r="F44" s="962">
        <f>'End-use energy consumption(SQ) '!F149</f>
        <v>0</v>
      </c>
      <c r="G44" s="962">
        <f>'End-use energy consumption(SQ) '!G149</f>
        <v>0</v>
      </c>
      <c r="H44" s="962">
        <f>'End-use energy consumption(SQ) '!H149</f>
        <v>102576.59999999999</v>
      </c>
      <c r="I44" s="962">
        <f>'End-use energy consumption(SQ) '!I149</f>
        <v>0</v>
      </c>
      <c r="J44" s="962">
        <f>'End-use energy consumption(SQ) '!J149</f>
        <v>0</v>
      </c>
      <c r="K44" s="962">
        <f>'End-use energy consumption(SQ) '!K149</f>
        <v>2930.76</v>
      </c>
      <c r="L44" s="962">
        <f>'End-use energy consumption(SQ) '!L149</f>
        <v>0</v>
      </c>
      <c r="M44" s="962">
        <f>'End-use energy consumption(SQ) '!M149</f>
        <v>0</v>
      </c>
      <c r="N44" s="962">
        <f>'End-use energy consumption(SQ) '!N149</f>
        <v>178776.36</v>
      </c>
      <c r="O44" s="962">
        <f>'End-use energy consumption(SQ) '!O149</f>
        <v>339968.16</v>
      </c>
      <c r="P44" s="962">
        <f>'End-use energy consumption(SQ) '!P149</f>
        <v>1960678.4400000002</v>
      </c>
      <c r="Q44" s="962">
        <f>'End-use energy consumption(SQ) '!Q149</f>
        <v>73269</v>
      </c>
      <c r="R44" s="962">
        <f>'End-use energy consumption(SQ) '!R149</f>
        <v>0</v>
      </c>
      <c r="S44" s="962">
        <f>'End-use energy consumption(SQ) '!S149</f>
        <v>41030.640000000007</v>
      </c>
      <c r="T44" s="962">
        <f>'End-use energy consumption(SQ) '!T149</f>
        <v>0</v>
      </c>
      <c r="U44" s="962">
        <f>'End-use energy consumption(SQ) '!U149</f>
        <v>0</v>
      </c>
      <c r="V44" s="962">
        <f>'End-use energy consumption(SQ) '!V149</f>
        <v>0</v>
      </c>
      <c r="W44" s="962">
        <f>'End-use energy consumption(SQ) '!W149</f>
        <v>0</v>
      </c>
      <c r="X44" s="962">
        <f>'End-use energy consumption(SQ) '!X149</f>
        <v>11723.04</v>
      </c>
      <c r="Y44" s="962">
        <f>'End-use energy consumption(SQ) '!Y149</f>
        <v>0</v>
      </c>
      <c r="Z44" s="962">
        <f>'End-use energy consumption(SQ) '!Z149</f>
        <v>0</v>
      </c>
      <c r="AA44" s="962">
        <f>'End-use energy consumption(SQ) '!AA149</f>
        <v>841128.12</v>
      </c>
      <c r="AB44" s="962">
        <f>'End-use energy consumption(SQ) '!AB149</f>
        <v>1500549.1200000001</v>
      </c>
      <c r="AC44" s="962">
        <f>'End-use energy consumption(SQ) '!AC149</f>
        <v>290145.24</v>
      </c>
      <c r="AD44" s="69">
        <f>'End-use energy consumption(SQ) '!AD149</f>
        <v>5345706.2399999993</v>
      </c>
      <c r="AE44"/>
    </row>
    <row r="45" spans="1:31">
      <c r="A45" s="788" t="s">
        <v>38</v>
      </c>
      <c r="B45" s="263">
        <f>'End-use energy consumption(SQ) '!B150</f>
        <v>81627527.519999996</v>
      </c>
      <c r="C45" s="962">
        <f>'End-use energy consumption(SQ) '!C150</f>
        <v>0</v>
      </c>
      <c r="D45" s="962">
        <f>'End-use energy consumption(SQ) '!D150</f>
        <v>155330.28</v>
      </c>
      <c r="E45" s="962">
        <f>'End-use energy consumption(SQ) '!E150</f>
        <v>0</v>
      </c>
      <c r="F45" s="962">
        <f>'End-use energy consumption(SQ) '!F150</f>
        <v>0</v>
      </c>
      <c r="G45" s="962">
        <f>'End-use energy consumption(SQ) '!G150</f>
        <v>28604217.599999998</v>
      </c>
      <c r="H45" s="962">
        <f>'End-use energy consumption(SQ) '!H150</f>
        <v>126022.68</v>
      </c>
      <c r="I45" s="962">
        <f>'End-use energy consumption(SQ) '!I150</f>
        <v>84992.04</v>
      </c>
      <c r="J45" s="962">
        <f>'End-use energy consumption(SQ) '!J150</f>
        <v>0</v>
      </c>
      <c r="K45" s="962">
        <f>'End-use energy consumption(SQ) '!K150</f>
        <v>0</v>
      </c>
      <c r="L45" s="962">
        <f>'End-use energy consumption(SQ) '!L150</f>
        <v>82061.280000000013</v>
      </c>
      <c r="M45" s="962">
        <f>'End-use energy consumption(SQ) '!M150</f>
        <v>67407.48</v>
      </c>
      <c r="N45" s="962">
        <f>'End-use energy consumption(SQ) '!N150</f>
        <v>5864450.7600000007</v>
      </c>
      <c r="O45" s="962">
        <f>'End-use energy consumption(SQ) '!O150</f>
        <v>0</v>
      </c>
      <c r="P45" s="962">
        <f>'End-use energy consumption(SQ) '!P150</f>
        <v>8033213.1600000001</v>
      </c>
      <c r="Q45" s="962">
        <f>'End-use energy consumption(SQ) '!Q150</f>
        <v>301868.28000000003</v>
      </c>
      <c r="R45" s="962">
        <f>'End-use energy consumption(SQ) '!R150</f>
        <v>0</v>
      </c>
      <c r="S45" s="962">
        <f>'End-use energy consumption(SQ) '!S150</f>
        <v>131884.20000000001</v>
      </c>
      <c r="T45" s="962">
        <f>'End-use energy consumption(SQ) '!T150</f>
        <v>0</v>
      </c>
      <c r="U45" s="962">
        <f>'End-use energy consumption(SQ) '!U150</f>
        <v>0</v>
      </c>
      <c r="V45" s="962">
        <f>'End-use energy consumption(SQ) '!V150</f>
        <v>0</v>
      </c>
      <c r="W45" s="962">
        <f>'End-use energy consumption(SQ) '!W150</f>
        <v>5861.52</v>
      </c>
      <c r="X45" s="962">
        <f>'End-use energy consumption(SQ) '!X150</f>
        <v>5861.52</v>
      </c>
      <c r="Y45" s="962">
        <f>'End-use energy consumption(SQ) '!Y150</f>
        <v>536329.08000000007</v>
      </c>
      <c r="Z45" s="962">
        <f>'End-use energy consumption(SQ) '!Z150</f>
        <v>79130.52</v>
      </c>
      <c r="AA45" s="962">
        <f>'End-use energy consumption(SQ) '!AA150</f>
        <v>9624615.8400000017</v>
      </c>
      <c r="AB45" s="962">
        <f>'End-use energy consumption(SQ) '!AB150</f>
        <v>0</v>
      </c>
      <c r="AC45" s="962">
        <f>'End-use energy consumption(SQ) '!AC150</f>
        <v>100780044.12</v>
      </c>
      <c r="AD45" s="69">
        <f>'End-use energy consumption(SQ) '!AD150</f>
        <v>2120088337.9200001</v>
      </c>
      <c r="AE45"/>
    </row>
    <row r="46" spans="1:31">
      <c r="A46" s="788" t="s">
        <v>39</v>
      </c>
      <c r="B46" s="263">
        <f>'Intermediate energy conversion'!B28</f>
        <v>46652933784.239998</v>
      </c>
      <c r="C46" s="962">
        <f>'Intermediate energy conversion'!C28</f>
        <v>0</v>
      </c>
      <c r="D46" s="962">
        <f>'Intermediate energy conversion'!D28</f>
        <v>995332988.16000009</v>
      </c>
      <c r="E46" s="962">
        <f>'Intermediate energy conversion'!E28</f>
        <v>0</v>
      </c>
      <c r="F46" s="962">
        <f>'Intermediate energy conversion'!F28</f>
        <v>167076766.07999998</v>
      </c>
      <c r="G46" s="962">
        <f>'Intermediate energy conversion'!G28</f>
        <v>179579388.24000001</v>
      </c>
      <c r="H46" s="962">
        <f>'Intermediate energy conversion'!H28</f>
        <v>460671510.59999996</v>
      </c>
      <c r="I46" s="962">
        <f>'Intermediate energy conversion'!I28</f>
        <v>1293804517.3199999</v>
      </c>
      <c r="J46" s="962">
        <f>'Intermediate energy conversion'!J28</f>
        <v>326187726.48000002</v>
      </c>
      <c r="K46" s="962">
        <f>'Intermediate energy conversion'!K28</f>
        <v>2658199.3200000003</v>
      </c>
      <c r="L46" s="962">
        <f>'Intermediate energy conversion'!L28</f>
        <v>82061.280000000013</v>
      </c>
      <c r="M46" s="962">
        <f>'Intermediate energy conversion'!M28</f>
        <v>6995724.1200000001</v>
      </c>
      <c r="N46" s="962">
        <f>'Intermediate energy conversion'!N28</f>
        <v>5864450.7600000007</v>
      </c>
      <c r="O46" s="962">
        <f>'Intermediate energy conversion'!O28</f>
        <v>0</v>
      </c>
      <c r="P46" s="962">
        <f>'Intermediate energy conversion'!P28</f>
        <v>21054579.839999996</v>
      </c>
      <c r="Q46" s="962">
        <f>'Intermediate energy conversion'!Q28</f>
        <v>109499055.12</v>
      </c>
      <c r="R46" s="962">
        <f>'Intermediate energy conversion'!R28</f>
        <v>0</v>
      </c>
      <c r="S46" s="962">
        <f>'Intermediate energy conversion'!S28</f>
        <v>131884.20000000001</v>
      </c>
      <c r="T46" s="962">
        <f>'Intermediate energy conversion'!T28</f>
        <v>0</v>
      </c>
      <c r="U46" s="962">
        <f>'Intermediate energy conversion'!U28</f>
        <v>0</v>
      </c>
      <c r="V46" s="962">
        <f>'Intermediate energy conversion'!V28</f>
        <v>0</v>
      </c>
      <c r="W46" s="962">
        <f>'Intermediate energy conversion'!W28</f>
        <v>137385236.51999998</v>
      </c>
      <c r="X46" s="962">
        <f>'Intermediate energy conversion'!X28</f>
        <v>3947733.72</v>
      </c>
      <c r="Y46" s="962">
        <f>'Intermediate energy conversion'!Y28</f>
        <v>99727901.279999986</v>
      </c>
      <c r="Z46" s="962">
        <f>'Intermediate energy conversion'!Z28</f>
        <v>8549026.9199999999</v>
      </c>
      <c r="AA46" s="962">
        <f>'Intermediate energy conversion'!AA28</f>
        <v>2182651271.6399999</v>
      </c>
      <c r="AB46" s="962">
        <f>'Intermediate energy conversion'!AB28</f>
        <v>207166632.12</v>
      </c>
      <c r="AC46" s="962">
        <f>'Intermediate energy conversion'!AC28</f>
        <v>1378339358.76</v>
      </c>
      <c r="AD46" s="69">
        <f>'Intermediate energy conversion'!AD28</f>
        <v>2120088337.9200001</v>
      </c>
      <c r="AE46"/>
    </row>
    <row r="47" spans="1:31">
      <c r="A47" s="788" t="s">
        <v>40</v>
      </c>
      <c r="B47" s="263">
        <f>'Intermediate energy conversion'!B29</f>
        <v>679379475.60000002</v>
      </c>
      <c r="C47" s="962">
        <f>'Intermediate energy conversion'!C29</f>
        <v>0</v>
      </c>
      <c r="D47" s="962">
        <f>'Intermediate energy conversion'!D29</f>
        <v>25060928.760000002</v>
      </c>
      <c r="E47" s="962">
        <f>'Intermediate energy conversion'!E29</f>
        <v>0</v>
      </c>
      <c r="F47" s="962">
        <f>'Intermediate energy conversion'!F29</f>
        <v>0</v>
      </c>
      <c r="G47" s="962">
        <f>'Intermediate energy conversion'!G29</f>
        <v>0</v>
      </c>
      <c r="H47" s="962">
        <f>'Intermediate energy conversion'!H29</f>
        <v>2828183.4</v>
      </c>
      <c r="I47" s="962">
        <f>'Intermediate energy conversion'!I29</f>
        <v>583221.24</v>
      </c>
      <c r="J47" s="962">
        <f>'Intermediate energy conversion'!J29</f>
        <v>0</v>
      </c>
      <c r="K47" s="962">
        <f>'Intermediate energy conversion'!K29</f>
        <v>146538</v>
      </c>
      <c r="L47" s="962">
        <f>'Intermediate energy conversion'!L29</f>
        <v>0</v>
      </c>
      <c r="M47" s="962">
        <f>'Intermediate energy conversion'!M29</f>
        <v>0</v>
      </c>
      <c r="N47" s="962">
        <f>'Intermediate energy conversion'!N29</f>
        <v>981804.6</v>
      </c>
      <c r="O47" s="962">
        <f>'Intermediate energy conversion'!O29</f>
        <v>0</v>
      </c>
      <c r="P47" s="962">
        <f>'Intermediate energy conversion'!P29</f>
        <v>316522.08</v>
      </c>
      <c r="Q47" s="962">
        <f>'Intermediate energy conversion'!Q29</f>
        <v>0</v>
      </c>
      <c r="R47" s="962">
        <f>'Intermediate energy conversion'!R29</f>
        <v>0</v>
      </c>
      <c r="S47" s="962">
        <f>'Intermediate energy conversion'!S29</f>
        <v>11723.04</v>
      </c>
      <c r="T47" s="962">
        <f>'Intermediate energy conversion'!T29</f>
        <v>0</v>
      </c>
      <c r="U47" s="962">
        <f>'Intermediate energy conversion'!U29</f>
        <v>0</v>
      </c>
      <c r="V47" s="962">
        <f>'Intermediate energy conversion'!V29</f>
        <v>0</v>
      </c>
      <c r="W47" s="962">
        <f>'Intermediate energy conversion'!W29</f>
        <v>2845767.9600000004</v>
      </c>
      <c r="X47" s="962">
        <f>'Intermediate energy conversion'!X29</f>
        <v>1884478.68</v>
      </c>
      <c r="Y47" s="962">
        <f>'Intermediate energy conversion'!Y29</f>
        <v>7321038.4800000004</v>
      </c>
      <c r="Z47" s="962">
        <f>'Intermediate energy conversion'!Z29</f>
        <v>2930.76</v>
      </c>
      <c r="AA47" s="962">
        <f>'Intermediate energy conversion'!AA29</f>
        <v>14146778.520000001</v>
      </c>
      <c r="AB47" s="962">
        <f>'Intermediate energy conversion'!AB29</f>
        <v>34597621.799999997</v>
      </c>
      <c r="AC47" s="962">
        <f>'Intermediate energy conversion'!AC29</f>
        <v>40676018.039999999</v>
      </c>
      <c r="AD47" s="69">
        <f>'Intermediate energy conversion'!AD29</f>
        <v>61062384.600000001</v>
      </c>
      <c r="AE47"/>
    </row>
    <row r="48" spans="1:31">
      <c r="A48" s="788" t="s">
        <v>41</v>
      </c>
      <c r="B48" s="263">
        <f>'End-use energy consumption(SQ) '!B153</f>
        <v>148856231.16</v>
      </c>
      <c r="C48" s="962">
        <f>'End-use energy consumption(SQ) '!C153</f>
        <v>0</v>
      </c>
      <c r="D48" s="962">
        <f>'End-use energy consumption(SQ) '!D153</f>
        <v>6620586.8399999999</v>
      </c>
      <c r="E48" s="962">
        <f>'End-use energy consumption(SQ) '!E153</f>
        <v>0</v>
      </c>
      <c r="F48" s="962">
        <f>'End-use energy consumption(SQ) '!F153</f>
        <v>0</v>
      </c>
      <c r="G48" s="962">
        <f>'End-use energy consumption(SQ) '!G153</f>
        <v>1016973.7200000001</v>
      </c>
      <c r="H48" s="962">
        <f>'End-use energy consumption(SQ) '!H153</f>
        <v>0</v>
      </c>
      <c r="I48" s="962">
        <f>'End-use energy consumption(SQ) '!I153</f>
        <v>0</v>
      </c>
      <c r="J48" s="962">
        <f>'End-use energy consumption(SQ) '!J153</f>
        <v>0</v>
      </c>
      <c r="K48" s="962">
        <f>'End-use energy consumption(SQ) '!K153</f>
        <v>0</v>
      </c>
      <c r="L48" s="962">
        <f>'End-use energy consumption(SQ) '!L153</f>
        <v>0</v>
      </c>
      <c r="M48" s="962">
        <f>'End-use energy consumption(SQ) '!M153</f>
        <v>0</v>
      </c>
      <c r="N48" s="962">
        <f>'End-use energy consumption(SQ) '!N153</f>
        <v>219235501.79999998</v>
      </c>
      <c r="O48" s="962">
        <f>'End-use energy consumption(SQ) '!O153</f>
        <v>4662839.16</v>
      </c>
      <c r="P48" s="962">
        <f>'End-use energy consumption(SQ) '!P153</f>
        <v>215193983.75999999</v>
      </c>
      <c r="Q48" s="962">
        <f>'End-use energy consumption(SQ) '!Q153</f>
        <v>17059953.960000001</v>
      </c>
      <c r="R48" s="962">
        <f>'End-use energy consumption(SQ) '!R153</f>
        <v>0</v>
      </c>
      <c r="S48" s="962">
        <f>'End-use energy consumption(SQ) '!S153</f>
        <v>0</v>
      </c>
      <c r="T48" s="962">
        <f>'End-use energy consumption(SQ) '!T153</f>
        <v>0</v>
      </c>
      <c r="U48" s="962">
        <f>'End-use energy consumption(SQ) '!U153</f>
        <v>0</v>
      </c>
      <c r="V48" s="962">
        <f>'End-use energy consumption(SQ) '!V153</f>
        <v>1159015934.1599998</v>
      </c>
      <c r="W48" s="962">
        <f>'End-use energy consumption(SQ) '!W153</f>
        <v>0</v>
      </c>
      <c r="X48" s="962">
        <f>'End-use energy consumption(SQ) '!X153</f>
        <v>5694466.6799999997</v>
      </c>
      <c r="Y48" s="962">
        <f>'End-use energy consumption(SQ) '!Y153</f>
        <v>0</v>
      </c>
      <c r="Z48" s="962">
        <f>'End-use energy consumption(SQ) '!Z153</f>
        <v>33624609.480000004</v>
      </c>
      <c r="AA48" s="962">
        <f>'End-use energy consumption(SQ) '!AA153</f>
        <v>9876661.2000000011</v>
      </c>
      <c r="AB48" s="962">
        <f>'End-use energy consumption(SQ) '!AB153</f>
        <v>0</v>
      </c>
      <c r="AC48" s="962">
        <f>'End-use energy consumption(SQ) '!AC153</f>
        <v>19319569.920000002</v>
      </c>
      <c r="AD48" s="69">
        <f>'End-use energy consumption(SQ) '!AD153</f>
        <v>364190891.40000004</v>
      </c>
      <c r="AE48"/>
    </row>
    <row r="49" spans="1:31">
      <c r="A49" s="788" t="s">
        <v>42</v>
      </c>
      <c r="B49" s="263">
        <f>'End-use energy consumption(SQ) '!B154</f>
        <v>50485271.759999998</v>
      </c>
      <c r="C49" s="962">
        <f>'End-use energy consumption(SQ) '!C154</f>
        <v>0</v>
      </c>
      <c r="D49" s="962">
        <f>'End-use energy consumption(SQ) '!D154</f>
        <v>2643545.52</v>
      </c>
      <c r="E49" s="962">
        <f>'End-use energy consumption(SQ) '!E154</f>
        <v>0</v>
      </c>
      <c r="F49" s="962">
        <f>'End-use energy consumption(SQ) '!F154</f>
        <v>0</v>
      </c>
      <c r="G49" s="962">
        <f>'End-use energy consumption(SQ) '!G154</f>
        <v>0</v>
      </c>
      <c r="H49" s="962">
        <f>'End-use energy consumption(SQ) '!H154</f>
        <v>0</v>
      </c>
      <c r="I49" s="962">
        <f>'End-use energy consumption(SQ) '!I154</f>
        <v>0</v>
      </c>
      <c r="J49" s="962">
        <f>'End-use energy consumption(SQ) '!J154</f>
        <v>0</v>
      </c>
      <c r="K49" s="962">
        <f>'End-use energy consumption(SQ) '!K154</f>
        <v>0</v>
      </c>
      <c r="L49" s="962">
        <f>'End-use energy consumption(SQ) '!L154</f>
        <v>0</v>
      </c>
      <c r="M49" s="962">
        <f>'End-use energy consumption(SQ) '!M154</f>
        <v>0</v>
      </c>
      <c r="N49" s="962">
        <f>'End-use energy consumption(SQ) '!N154</f>
        <v>2403498691.4400001</v>
      </c>
      <c r="O49" s="962">
        <f>'End-use energy consumption(SQ) '!O154</f>
        <v>1341458674.9200001</v>
      </c>
      <c r="P49" s="962">
        <f>'End-use energy consumption(SQ) '!P154</f>
        <v>4070544287.0400004</v>
      </c>
      <c r="Q49" s="962">
        <f>'End-use energy consumption(SQ) '!Q154</f>
        <v>854967168.71999991</v>
      </c>
      <c r="R49" s="962">
        <f>'End-use energy consumption(SQ) '!R154</f>
        <v>0</v>
      </c>
      <c r="S49" s="962">
        <f>'End-use energy consumption(SQ) '!S154</f>
        <v>0</v>
      </c>
      <c r="T49" s="962">
        <f>'End-use energy consumption(SQ) '!T154</f>
        <v>0</v>
      </c>
      <c r="U49" s="962">
        <f>'End-use energy consumption(SQ) '!U154</f>
        <v>0</v>
      </c>
      <c r="V49" s="962">
        <f>'End-use energy consumption(SQ) '!V154</f>
        <v>42707034.719999999</v>
      </c>
      <c r="W49" s="962">
        <f>'End-use energy consumption(SQ) '!W154</f>
        <v>0</v>
      </c>
      <c r="X49" s="962">
        <f>'End-use energy consumption(SQ) '!X154</f>
        <v>55576001.879999995</v>
      </c>
      <c r="Y49" s="962">
        <f>'End-use energy consumption(SQ) '!Y154</f>
        <v>0</v>
      </c>
      <c r="Z49" s="962">
        <f>'End-use energy consumption(SQ) '!Z154</f>
        <v>0</v>
      </c>
      <c r="AA49" s="962">
        <f>'End-use energy consumption(SQ) '!AA154</f>
        <v>1018216362.2399999</v>
      </c>
      <c r="AB49" s="962">
        <f>'End-use energy consumption(SQ) '!AB154</f>
        <v>282616117.56</v>
      </c>
      <c r="AC49" s="962">
        <f>'End-use energy consumption(SQ) '!AC154</f>
        <v>39026000.159999996</v>
      </c>
      <c r="AD49" s="69">
        <f>'End-use energy consumption(SQ) '!AD154</f>
        <v>630687828.96000004</v>
      </c>
      <c r="AE49"/>
    </row>
    <row r="50" spans="1:31">
      <c r="A50" s="788" t="s">
        <v>43</v>
      </c>
      <c r="B50" s="263">
        <f>'End-use energy consumption(SQ) '!B155</f>
        <v>465601048.92000002</v>
      </c>
      <c r="C50" s="962">
        <f>'End-use energy consumption(SQ) '!C155</f>
        <v>0</v>
      </c>
      <c r="D50" s="962">
        <f>'End-use energy consumption(SQ) '!D155</f>
        <v>5914273.6799999997</v>
      </c>
      <c r="E50" s="962">
        <f>'End-use energy consumption(SQ) '!E155</f>
        <v>3056782.6799999997</v>
      </c>
      <c r="F50" s="962">
        <f>'End-use energy consumption(SQ) '!F155</f>
        <v>0</v>
      </c>
      <c r="G50" s="962">
        <f>'End-use energy consumption(SQ) '!G155</f>
        <v>5861.52</v>
      </c>
      <c r="H50" s="962">
        <f>'End-use energy consumption(SQ) '!H155</f>
        <v>1137134.8799999999</v>
      </c>
      <c r="I50" s="962">
        <f>'End-use energy consumption(SQ) '!I155</f>
        <v>0</v>
      </c>
      <c r="J50" s="962">
        <f>'End-use energy consumption(SQ) '!J155</f>
        <v>0</v>
      </c>
      <c r="K50" s="962">
        <f>'End-use energy consumption(SQ) '!K155</f>
        <v>4994015.04</v>
      </c>
      <c r="L50" s="962">
        <f>'End-use energy consumption(SQ) '!L155</f>
        <v>0</v>
      </c>
      <c r="M50" s="962">
        <f>'End-use energy consumption(SQ) '!M155</f>
        <v>0</v>
      </c>
      <c r="N50" s="962">
        <f>'End-use energy consumption(SQ) '!N155</f>
        <v>117828275.04000001</v>
      </c>
      <c r="O50" s="962">
        <f>'End-use energy consumption(SQ) '!O155</f>
        <v>6365610.7199999997</v>
      </c>
      <c r="P50" s="962">
        <f>'End-use energy consumption(SQ) '!P155</f>
        <v>84388303.439999998</v>
      </c>
      <c r="Q50" s="962">
        <f>'End-use energy consumption(SQ) '!Q155</f>
        <v>4938330.6000000006</v>
      </c>
      <c r="R50" s="962">
        <f>'End-use energy consumption(SQ) '!R155</f>
        <v>0</v>
      </c>
      <c r="S50" s="962">
        <f>'End-use energy consumption(SQ) '!S155</f>
        <v>0</v>
      </c>
      <c r="T50" s="962">
        <f>'End-use energy consumption(SQ) '!T155</f>
        <v>0</v>
      </c>
      <c r="U50" s="962">
        <f>'End-use energy consumption(SQ) '!U155</f>
        <v>0</v>
      </c>
      <c r="V50" s="962">
        <f>'End-use energy consumption(SQ) '!V155</f>
        <v>0</v>
      </c>
      <c r="W50" s="962">
        <f>'End-use energy consumption(SQ) '!W155</f>
        <v>0</v>
      </c>
      <c r="X50" s="962">
        <f>'End-use energy consumption(SQ) '!X155</f>
        <v>43140787.199999996</v>
      </c>
      <c r="Y50" s="962">
        <f>'End-use energy consumption(SQ) '!Y155</f>
        <v>0</v>
      </c>
      <c r="Z50" s="962">
        <f>'End-use energy consumption(SQ) '!Z155</f>
        <v>0</v>
      </c>
      <c r="AA50" s="962">
        <f>'End-use energy consumption(SQ) '!AA155</f>
        <v>232394614.20000002</v>
      </c>
      <c r="AB50" s="962">
        <f>'End-use energy consumption(SQ) '!AB155</f>
        <v>0</v>
      </c>
      <c r="AC50" s="962">
        <f>'End-use energy consumption(SQ) '!AC155</f>
        <v>103992157.08</v>
      </c>
      <c r="AD50" s="69">
        <f>'End-use energy consumption(SQ) '!AD155</f>
        <v>1141454820.24</v>
      </c>
      <c r="AE50"/>
    </row>
    <row r="51" spans="1:31">
      <c r="A51" s="788" t="s">
        <v>44</v>
      </c>
      <c r="B51" s="263">
        <f>'End-use energy consumption(SQ) '!B156</f>
        <v>582019628.39999998</v>
      </c>
      <c r="C51" s="962">
        <f>'End-use energy consumption(SQ) '!C156</f>
        <v>0</v>
      </c>
      <c r="D51" s="962">
        <f>'End-use energy consumption(SQ) '!D156</f>
        <v>12118692.6</v>
      </c>
      <c r="E51" s="962">
        <f>'End-use energy consumption(SQ) '!E156</f>
        <v>1099035</v>
      </c>
      <c r="F51" s="962">
        <f>'End-use energy consumption(SQ) '!F156</f>
        <v>0</v>
      </c>
      <c r="G51" s="962">
        <f>'End-use energy consumption(SQ) '!G156</f>
        <v>0</v>
      </c>
      <c r="H51" s="962">
        <f>'End-use energy consumption(SQ) '!H156</f>
        <v>1474172.28</v>
      </c>
      <c r="I51" s="962">
        <f>'End-use energy consumption(SQ) '!I156</f>
        <v>0</v>
      </c>
      <c r="J51" s="962">
        <f>'End-use energy consumption(SQ) '!J156</f>
        <v>0</v>
      </c>
      <c r="K51" s="962">
        <f>'End-use energy consumption(SQ) '!K156</f>
        <v>0</v>
      </c>
      <c r="L51" s="962">
        <f>'End-use energy consumption(SQ) '!L156</f>
        <v>0</v>
      </c>
      <c r="M51" s="962">
        <f>'End-use energy consumption(SQ) '!M156</f>
        <v>0</v>
      </c>
      <c r="N51" s="962">
        <f>'End-use energy consumption(SQ) '!N156</f>
        <v>971605555.19999993</v>
      </c>
      <c r="O51" s="962">
        <f>'End-use energy consumption(SQ) '!O156</f>
        <v>78896059.200000003</v>
      </c>
      <c r="P51" s="962">
        <f>'End-use energy consumption(SQ) '!P156</f>
        <v>404046296.64000005</v>
      </c>
      <c r="Q51" s="962">
        <f>'End-use energy consumption(SQ) '!Q156</f>
        <v>2757845.16</v>
      </c>
      <c r="R51" s="962">
        <f>'End-use energy consumption(SQ) '!R156</f>
        <v>0</v>
      </c>
      <c r="S51" s="962">
        <f>'End-use energy consumption(SQ) '!S156</f>
        <v>0</v>
      </c>
      <c r="T51" s="962">
        <f>'End-use energy consumption(SQ) '!T156</f>
        <v>0</v>
      </c>
      <c r="U51" s="962">
        <f>'End-use energy consumption(SQ) '!U156</f>
        <v>0</v>
      </c>
      <c r="V51" s="962">
        <f>'End-use energy consumption(SQ) '!V156</f>
        <v>0</v>
      </c>
      <c r="W51" s="962">
        <f>'End-use energy consumption(SQ) '!W156</f>
        <v>0</v>
      </c>
      <c r="X51" s="962">
        <f>'End-use energy consumption(SQ) '!X156</f>
        <v>40746356.280000001</v>
      </c>
      <c r="Y51" s="962">
        <f>'End-use energy consumption(SQ) '!Y156</f>
        <v>0</v>
      </c>
      <c r="Z51" s="962">
        <f>'End-use energy consumption(SQ) '!Z156</f>
        <v>0</v>
      </c>
      <c r="AA51" s="962">
        <f>'End-use energy consumption(SQ) '!AA156</f>
        <v>207764507.16</v>
      </c>
      <c r="AB51" s="962">
        <f>'End-use energy consumption(SQ) '!AB156</f>
        <v>0</v>
      </c>
      <c r="AC51" s="962">
        <f>'End-use energy consumption(SQ) '!AC156</f>
        <v>211949632.44000003</v>
      </c>
      <c r="AD51" s="69">
        <f>'End-use energy consumption(SQ) '!AD156</f>
        <v>2347368775.9200001</v>
      </c>
      <c r="AE51"/>
    </row>
    <row r="52" spans="1:31">
      <c r="A52" s="788" t="s">
        <v>45</v>
      </c>
      <c r="B52" s="263">
        <f>'End-use energy consumption(SQ) '!B157</f>
        <v>111911070.60000001</v>
      </c>
      <c r="C52" s="962">
        <f>'End-use energy consumption(SQ) '!C157</f>
        <v>0</v>
      </c>
      <c r="D52" s="962">
        <f>'End-use energy consumption(SQ) '!D157</f>
        <v>8264743.2000000002</v>
      </c>
      <c r="E52" s="962">
        <f>'End-use energy consumption(SQ) '!E157</f>
        <v>13733541.359999999</v>
      </c>
      <c r="F52" s="962">
        <f>'End-use energy consumption(SQ) '!F157</f>
        <v>0</v>
      </c>
      <c r="G52" s="962">
        <f>'End-use energy consumption(SQ) '!G157</f>
        <v>803028.24000000011</v>
      </c>
      <c r="H52" s="962">
        <f>'End-use energy consumption(SQ) '!H157</f>
        <v>8575403.7599999998</v>
      </c>
      <c r="I52" s="962">
        <f>'End-use energy consumption(SQ) '!I157</f>
        <v>0</v>
      </c>
      <c r="J52" s="962">
        <f>'End-use energy consumption(SQ) '!J157</f>
        <v>0</v>
      </c>
      <c r="K52" s="962">
        <f>'End-use energy consumption(SQ) '!K157</f>
        <v>22200507</v>
      </c>
      <c r="L52" s="962">
        <f>'End-use energy consumption(SQ) '!L157</f>
        <v>0</v>
      </c>
      <c r="M52" s="962">
        <f>'End-use energy consumption(SQ) '!M157</f>
        <v>0</v>
      </c>
      <c r="N52" s="962">
        <f>'End-use energy consumption(SQ) '!N157</f>
        <v>1082813243.4000001</v>
      </c>
      <c r="O52" s="962">
        <f>'End-use energy consumption(SQ) '!O157</f>
        <v>155330.28</v>
      </c>
      <c r="P52" s="962">
        <f>'End-use energy consumption(SQ) '!P157</f>
        <v>113288527.8</v>
      </c>
      <c r="Q52" s="962">
        <f>'End-use energy consumption(SQ) '!Q157</f>
        <v>0</v>
      </c>
      <c r="R52" s="962">
        <f>'End-use energy consumption(SQ) '!R157</f>
        <v>0</v>
      </c>
      <c r="S52" s="962">
        <f>'End-use energy consumption(SQ) '!S157</f>
        <v>0</v>
      </c>
      <c r="T52" s="962">
        <f>'End-use energy consumption(SQ) '!T157</f>
        <v>0</v>
      </c>
      <c r="U52" s="962">
        <f>'End-use energy consumption(SQ) '!U157</f>
        <v>0</v>
      </c>
      <c r="V52" s="962">
        <f>'End-use energy consumption(SQ) '!V157</f>
        <v>0</v>
      </c>
      <c r="W52" s="962">
        <f>'End-use energy consumption(SQ) '!W157</f>
        <v>0</v>
      </c>
      <c r="X52" s="962">
        <f>'End-use energy consumption(SQ) '!X157</f>
        <v>1059167871.7199999</v>
      </c>
      <c r="Y52" s="962">
        <f>'End-use energy consumption(SQ) '!Y157</f>
        <v>0</v>
      </c>
      <c r="Z52" s="962">
        <f>'End-use energy consumption(SQ) '!Z157</f>
        <v>0</v>
      </c>
      <c r="AA52" s="962">
        <f>'End-use energy consumption(SQ) '!AA157</f>
        <v>2070725547.24</v>
      </c>
      <c r="AB52" s="962">
        <f>'End-use energy consumption(SQ) '!AB157</f>
        <v>0</v>
      </c>
      <c r="AC52" s="962">
        <f>'End-use energy consumption(SQ) '!AC157</f>
        <v>1412629250.76</v>
      </c>
      <c r="AD52" s="69">
        <f>'End-use energy consumption(SQ) '!AD157</f>
        <v>2217767637.96</v>
      </c>
      <c r="AE52"/>
    </row>
    <row r="53" spans="1:31">
      <c r="A53" s="755" t="s">
        <v>46</v>
      </c>
      <c r="B53" s="264">
        <f>'End-use energy consumption(SQ) '!B158</f>
        <v>1141460681.76</v>
      </c>
      <c r="C53" s="265">
        <f>'End-use energy consumption(SQ) '!C158</f>
        <v>0</v>
      </c>
      <c r="D53" s="265">
        <f>'End-use energy consumption(SQ) '!D158</f>
        <v>51528622.32</v>
      </c>
      <c r="E53" s="265">
        <f>'End-use energy consumption(SQ) '!E158</f>
        <v>51270715.439999998</v>
      </c>
      <c r="F53" s="265">
        <f>'End-use energy consumption(SQ) '!F158</f>
        <v>0</v>
      </c>
      <c r="G53" s="265">
        <f>'End-use energy consumption(SQ) '!G158</f>
        <v>2444253.84</v>
      </c>
      <c r="H53" s="265">
        <f>'End-use energy consumption(SQ) '!H158</f>
        <v>3264866.64</v>
      </c>
      <c r="I53" s="265">
        <f>'End-use energy consumption(SQ) '!I158</f>
        <v>0</v>
      </c>
      <c r="J53" s="265">
        <f>'End-use energy consumption(SQ) '!J158</f>
        <v>0</v>
      </c>
      <c r="K53" s="265">
        <f>'End-use energy consumption(SQ) '!K158</f>
        <v>114299.64</v>
      </c>
      <c r="L53" s="265">
        <f>'End-use energy consumption(SQ) '!L158</f>
        <v>0</v>
      </c>
      <c r="M53" s="265">
        <f>'End-use energy consumption(SQ) '!M158</f>
        <v>0</v>
      </c>
      <c r="N53" s="265">
        <f>'End-use energy consumption(SQ) '!N158</f>
        <v>520318338.11999995</v>
      </c>
      <c r="O53" s="265">
        <f>'End-use energy consumption(SQ) '!O158</f>
        <v>5202099</v>
      </c>
      <c r="P53" s="265">
        <f>'End-use energy consumption(SQ) '!P158</f>
        <v>134299146.24000001</v>
      </c>
      <c r="Q53" s="265">
        <f>'End-use energy consumption(SQ) '!Q158</f>
        <v>0</v>
      </c>
      <c r="R53" s="265">
        <f>'End-use energy consumption(SQ) '!R158</f>
        <v>0</v>
      </c>
      <c r="S53" s="265">
        <f>'End-use energy consumption(SQ) '!S158</f>
        <v>0</v>
      </c>
      <c r="T53" s="265">
        <f>'End-use energy consumption(SQ) '!T158</f>
        <v>0</v>
      </c>
      <c r="U53" s="265">
        <f>'End-use energy consumption(SQ) '!U158</f>
        <v>0</v>
      </c>
      <c r="V53" s="265">
        <f>'End-use energy consumption(SQ) '!V158</f>
        <v>0</v>
      </c>
      <c r="W53" s="265">
        <f>'End-use energy consumption(SQ) '!W158</f>
        <v>0</v>
      </c>
      <c r="X53" s="265">
        <f>'End-use energy consumption(SQ) '!X158</f>
        <v>377930294.27999997</v>
      </c>
      <c r="Y53" s="265">
        <f>'End-use energy consumption(SQ) '!Y158</f>
        <v>0</v>
      </c>
      <c r="Z53" s="265">
        <f>'End-use energy consumption(SQ) '!Z158</f>
        <v>0</v>
      </c>
      <c r="AA53" s="265">
        <f>'End-use energy consumption(SQ) '!AA158</f>
        <v>23554518.120000001</v>
      </c>
      <c r="AB53" s="265">
        <f>'End-use energy consumption(SQ) '!AB158</f>
        <v>0</v>
      </c>
      <c r="AC53" s="265">
        <f>'End-use energy consumption(SQ) '!AC158</f>
        <v>0</v>
      </c>
      <c r="AD53" s="266">
        <f>'End-use energy consumption(SQ) '!AD158</f>
        <v>1887136879.3199999</v>
      </c>
      <c r="AE53"/>
    </row>
  </sheetData>
  <phoneticPr fontId="7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B80492-3FA5-43B3-B5CD-F79E9073C88A}">
  <dimension ref="A1:M12"/>
  <sheetViews>
    <sheetView workbookViewId="0">
      <selection sqref="A1:A2"/>
    </sheetView>
  </sheetViews>
  <sheetFormatPr baseColWidth="10" defaultColWidth="9" defaultRowHeight="14"/>
  <cols>
    <col min="1" max="1" width="14" style="29" customWidth="1"/>
    <col min="2" max="2" width="14.1640625" style="46" bestFit="1" customWidth="1"/>
    <col min="3" max="3" width="10.5" style="46" customWidth="1"/>
    <col min="4" max="4" width="10.5" style="29" customWidth="1"/>
    <col min="5" max="5" width="11" style="46" customWidth="1"/>
    <col min="6" max="6" width="14.83203125" style="46" customWidth="1"/>
    <col min="7" max="8" width="9" style="46"/>
    <col min="9" max="9" width="17" style="29" customWidth="1"/>
    <col min="10" max="10" width="24" style="29" customWidth="1"/>
    <col min="11" max="11" width="14.6640625" style="29" bestFit="1" customWidth="1"/>
    <col min="12" max="16384" width="9" style="29"/>
  </cols>
  <sheetData>
    <row r="1" spans="1:13" ht="45">
      <c r="A1" s="870" t="s">
        <v>105</v>
      </c>
      <c r="B1" s="6" t="s">
        <v>106</v>
      </c>
      <c r="C1" s="30" t="s">
        <v>107</v>
      </c>
      <c r="D1" s="30" t="s">
        <v>108</v>
      </c>
      <c r="E1" s="30" t="s">
        <v>109</v>
      </c>
      <c r="F1" s="32" t="s">
        <v>110</v>
      </c>
      <c r="G1" s="32" t="s">
        <v>111</v>
      </c>
      <c r="H1" s="32" t="s">
        <v>112</v>
      </c>
      <c r="K1" s="32" t="s">
        <v>110</v>
      </c>
      <c r="L1" s="32" t="s">
        <v>111</v>
      </c>
      <c r="M1" s="32" t="s">
        <v>112</v>
      </c>
    </row>
    <row r="2" spans="1:13">
      <c r="A2" s="870"/>
      <c r="B2" s="961" t="s">
        <v>180</v>
      </c>
      <c r="C2" s="33" t="s">
        <v>1067</v>
      </c>
      <c r="D2" s="34" t="s">
        <v>1069</v>
      </c>
      <c r="E2" s="33" t="s">
        <v>1068</v>
      </c>
      <c r="F2" s="249" t="s">
        <v>975</v>
      </c>
      <c r="G2" s="249" t="s">
        <v>975</v>
      </c>
      <c r="H2" s="249" t="s">
        <v>975</v>
      </c>
      <c r="J2" s="34"/>
      <c r="K2" s="249" t="s">
        <v>975</v>
      </c>
      <c r="L2" s="249" t="s">
        <v>975</v>
      </c>
      <c r="M2" s="249" t="s">
        <v>975</v>
      </c>
    </row>
    <row r="3" spans="1:13">
      <c r="A3" s="35" t="s">
        <v>113</v>
      </c>
      <c r="B3" s="36">
        <f>'Industria products production'!B16</f>
        <v>2394708300</v>
      </c>
      <c r="C3" s="37">
        <v>0.29060000000000002</v>
      </c>
      <c r="D3" s="38"/>
      <c r="E3" s="37"/>
      <c r="F3" s="39">
        <f>$B3*C3</f>
        <v>695902231.98000002</v>
      </c>
      <c r="G3" s="250">
        <f t="shared" ref="G3:H12" si="0">$B3*D3</f>
        <v>0</v>
      </c>
      <c r="H3" s="251">
        <f t="shared" si="0"/>
        <v>0</v>
      </c>
      <c r="I3" s="40"/>
      <c r="J3" s="41" t="s">
        <v>72</v>
      </c>
      <c r="K3" s="42">
        <f>F9</f>
        <v>241598280.00000003</v>
      </c>
      <c r="L3" s="43">
        <f>G9</f>
        <v>43.142550000000007</v>
      </c>
      <c r="M3" s="44">
        <f>H9</f>
        <v>0</v>
      </c>
    </row>
    <row r="4" spans="1:13">
      <c r="A4" s="35" t="s">
        <v>85</v>
      </c>
      <c r="B4" s="45">
        <f>'Industria products production'!B17</f>
        <v>372340215.95678461</v>
      </c>
      <c r="C4" s="46">
        <v>0.75</v>
      </c>
      <c r="F4" s="252">
        <f t="shared" ref="F4:F12" si="1">$B4*C4</f>
        <v>279255161.96758842</v>
      </c>
      <c r="G4" s="960">
        <f t="shared" si="0"/>
        <v>0</v>
      </c>
      <c r="H4" s="253">
        <f t="shared" si="0"/>
        <v>0</v>
      </c>
      <c r="I4" s="40"/>
      <c r="J4" s="41" t="s">
        <v>74</v>
      </c>
      <c r="K4" s="47">
        <f>SUM(F6:F8)</f>
        <v>148912793.80000001</v>
      </c>
      <c r="L4" s="48">
        <f>SUM(G6:G8)</f>
        <v>64798.8</v>
      </c>
      <c r="M4" s="49">
        <f>SUM(H6:H8)</f>
        <v>0</v>
      </c>
    </row>
    <row r="5" spans="1:13">
      <c r="A5" s="35" t="s">
        <v>86</v>
      </c>
      <c r="B5" s="45">
        <f>'Industria products production'!B18</f>
        <v>47613895</v>
      </c>
      <c r="C5" s="46">
        <v>0.2</v>
      </c>
      <c r="F5" s="252">
        <f t="shared" si="1"/>
        <v>9522779</v>
      </c>
      <c r="G5" s="960">
        <f t="shared" si="0"/>
        <v>0</v>
      </c>
      <c r="H5" s="253">
        <f t="shared" si="0"/>
        <v>0</v>
      </c>
      <c r="I5" s="40"/>
      <c r="J5" s="41" t="s">
        <v>114</v>
      </c>
      <c r="K5" s="47">
        <f>SUM(F3:F5)</f>
        <v>984680172.94758844</v>
      </c>
      <c r="L5" s="48">
        <f>SUM(G3:G5)</f>
        <v>0</v>
      </c>
      <c r="M5" s="49">
        <f>SUM(H3:H5)</f>
        <v>0</v>
      </c>
    </row>
    <row r="6" spans="1:13">
      <c r="A6" s="35" t="s">
        <v>115</v>
      </c>
      <c r="B6" s="45">
        <f>'Industria products production'!B12</f>
        <v>51171300</v>
      </c>
      <c r="C6" s="46">
        <v>2.1040000000000001</v>
      </c>
      <c r="F6" s="252">
        <f t="shared" si="1"/>
        <v>107664415.2</v>
      </c>
      <c r="G6" s="960">
        <f t="shared" si="0"/>
        <v>0</v>
      </c>
      <c r="H6" s="253">
        <f t="shared" si="0"/>
        <v>0</v>
      </c>
      <c r="I6" s="40"/>
      <c r="J6" s="41" t="s">
        <v>88</v>
      </c>
      <c r="K6" s="47">
        <f>F10+F11</f>
        <v>2328770543</v>
      </c>
      <c r="L6" s="48">
        <f>G10+G11</f>
        <v>0</v>
      </c>
      <c r="M6" s="49">
        <f>H10+H11</f>
        <v>0</v>
      </c>
    </row>
    <row r="7" spans="1:13">
      <c r="A7" s="35" t="s">
        <v>116</v>
      </c>
      <c r="B7" s="45">
        <f>'Industria products production'!B10</f>
        <v>28123700</v>
      </c>
      <c r="C7" s="46">
        <v>0.13800000000000001</v>
      </c>
      <c r="F7" s="252">
        <f t="shared" si="1"/>
        <v>3881070.6</v>
      </c>
      <c r="G7" s="960">
        <f t="shared" si="0"/>
        <v>0</v>
      </c>
      <c r="H7" s="253">
        <f t="shared" si="0"/>
        <v>0</v>
      </c>
      <c r="I7" s="40"/>
      <c r="J7" s="50" t="s">
        <v>92</v>
      </c>
      <c r="K7" s="51">
        <f>SUM(F12:F12)</f>
        <v>59328640</v>
      </c>
      <c r="L7" s="52">
        <f>SUM(G12:G12)</f>
        <v>14832.16</v>
      </c>
      <c r="M7" s="53">
        <f>SUM(H12:H12)</f>
        <v>0</v>
      </c>
    </row>
    <row r="8" spans="1:13">
      <c r="A8" s="35" t="s">
        <v>77</v>
      </c>
      <c r="B8" s="45">
        <f>'Industria products production'!B11</f>
        <v>21599600</v>
      </c>
      <c r="C8" s="46">
        <v>1.73</v>
      </c>
      <c r="D8" s="29">
        <v>3.0000000000000001E-3</v>
      </c>
      <c r="F8" s="252">
        <f t="shared" si="1"/>
        <v>37367308</v>
      </c>
      <c r="G8" s="960">
        <f t="shared" si="0"/>
        <v>64798.8</v>
      </c>
      <c r="H8" s="253">
        <f t="shared" si="0"/>
        <v>0</v>
      </c>
      <c r="I8" s="40"/>
    </row>
    <row r="9" spans="1:13">
      <c r="A9" s="35" t="s">
        <v>487</v>
      </c>
      <c r="B9" s="45">
        <f>'Industria products production'!B7</f>
        <v>431425500</v>
      </c>
      <c r="C9" s="46">
        <v>0.56000000000000005</v>
      </c>
      <c r="D9" s="29">
        <f>0.1/1000/1000</f>
        <v>1.0000000000000001E-7</v>
      </c>
      <c r="F9" s="252">
        <f t="shared" si="1"/>
        <v>241598280.00000003</v>
      </c>
      <c r="G9" s="960">
        <f t="shared" si="0"/>
        <v>43.142550000000007</v>
      </c>
      <c r="H9" s="253">
        <f t="shared" si="0"/>
        <v>0</v>
      </c>
      <c r="I9" s="40"/>
    </row>
    <row r="10" spans="1:13">
      <c r="A10" s="35" t="s">
        <v>117</v>
      </c>
      <c r="B10" s="45">
        <f>'Industria products production'!B19</f>
        <v>888976100</v>
      </c>
      <c r="C10" s="46">
        <v>1.35</v>
      </c>
      <c r="F10" s="252">
        <f t="shared" si="1"/>
        <v>1200117735</v>
      </c>
      <c r="G10" s="960">
        <f t="shared" si="0"/>
        <v>0</v>
      </c>
      <c r="H10" s="253">
        <f t="shared" si="0"/>
        <v>0</v>
      </c>
      <c r="I10" s="40"/>
    </row>
    <row r="11" spans="1:13">
      <c r="A11" s="35" t="s">
        <v>118</v>
      </c>
      <c r="B11" s="45">
        <f>'Industria products production'!B20</f>
        <v>1064766799.9999999</v>
      </c>
      <c r="C11" s="46">
        <v>1.06</v>
      </c>
      <c r="F11" s="252">
        <f t="shared" si="1"/>
        <v>1128652808</v>
      </c>
      <c r="G11" s="960">
        <f t="shared" si="0"/>
        <v>0</v>
      </c>
      <c r="H11" s="253">
        <f t="shared" si="0"/>
        <v>0</v>
      </c>
      <c r="I11" s="40"/>
    </row>
    <row r="12" spans="1:13">
      <c r="A12" s="35" t="s">
        <v>119</v>
      </c>
      <c r="B12" s="54">
        <f>'Industria products production'!B23</f>
        <v>37080400</v>
      </c>
      <c r="C12" s="55">
        <v>1.6</v>
      </c>
      <c r="D12" s="56">
        <f>0.4/1000</f>
        <v>4.0000000000000002E-4</v>
      </c>
      <c r="E12" s="55"/>
      <c r="F12" s="254">
        <f t="shared" si="1"/>
        <v>59328640</v>
      </c>
      <c r="G12" s="255">
        <f t="shared" si="0"/>
        <v>14832.16</v>
      </c>
      <c r="H12" s="256">
        <f t="shared" si="0"/>
        <v>0</v>
      </c>
      <c r="I12" s="57"/>
    </row>
  </sheetData>
  <mergeCells count="1">
    <mergeCell ref="A1:A2"/>
  </mergeCells>
  <phoneticPr fontId="7" type="noConversion"/>
  <pageMargins left="0.75" right="0.75" top="1" bottom="1" header="0.5" footer="0.5"/>
  <pageSetup paperSize="9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83E19C-13AE-F64B-B579-9A948AD2731F}">
  <dimension ref="A1:AK140"/>
  <sheetViews>
    <sheetView workbookViewId="0"/>
  </sheetViews>
  <sheetFormatPr baseColWidth="10" defaultColWidth="8.83203125" defaultRowHeight="15"/>
  <cols>
    <col min="1" max="1" width="18.83203125" customWidth="1"/>
    <col min="2" max="2" width="18.1640625" customWidth="1"/>
    <col min="3" max="3" width="22" style="1" bestFit="1" customWidth="1"/>
    <col min="4" max="4" width="12.33203125" style="1" bestFit="1" customWidth="1"/>
    <col min="5" max="9" width="8.83203125" style="1"/>
    <col min="10" max="10" width="11.33203125" style="1" bestFit="1" customWidth="1"/>
    <col min="11" max="32" width="8.83203125" style="1"/>
  </cols>
  <sheetData>
    <row r="1" spans="1:36">
      <c r="A1" s="759" t="s">
        <v>971</v>
      </c>
      <c r="B1" s="759" t="s">
        <v>974</v>
      </c>
    </row>
    <row r="2" spans="1:36" s="2" customFormat="1" ht="14.5" customHeight="1">
      <c r="A2" s="267" t="s">
        <v>0</v>
      </c>
      <c r="B2" s="983" t="s">
        <v>977</v>
      </c>
      <c r="C2" s="983" t="s">
        <v>978</v>
      </c>
      <c r="D2" s="983" t="s">
        <v>979</v>
      </c>
      <c r="E2" s="983" t="s">
        <v>980</v>
      </c>
      <c r="F2" s="983" t="s">
        <v>981</v>
      </c>
      <c r="G2" s="983" t="s">
        <v>71</v>
      </c>
      <c r="H2" s="983" t="s">
        <v>982</v>
      </c>
      <c r="I2" s="983" t="s">
        <v>983</v>
      </c>
      <c r="J2" s="983" t="s">
        <v>984</v>
      </c>
      <c r="K2" s="983" t="s">
        <v>985</v>
      </c>
      <c r="L2" s="983" t="s">
        <v>986</v>
      </c>
      <c r="M2" s="983" t="s">
        <v>987</v>
      </c>
      <c r="N2" s="983" t="s">
        <v>988</v>
      </c>
      <c r="O2" s="983" t="s">
        <v>989</v>
      </c>
      <c r="P2" s="983" t="s">
        <v>990</v>
      </c>
      <c r="Q2" s="983" t="s">
        <v>991</v>
      </c>
      <c r="R2" s="983" t="s">
        <v>992</v>
      </c>
      <c r="S2" s="983" t="s">
        <v>993</v>
      </c>
      <c r="T2" s="983" t="s">
        <v>994</v>
      </c>
      <c r="U2" s="983" t="s">
        <v>995</v>
      </c>
      <c r="V2" s="983" t="s">
        <v>996</v>
      </c>
      <c r="W2" s="983" t="s">
        <v>997</v>
      </c>
      <c r="X2" s="983" t="s">
        <v>998</v>
      </c>
      <c r="Y2" s="983" t="s">
        <v>999</v>
      </c>
      <c r="Z2" s="983" t="s">
        <v>1000</v>
      </c>
      <c r="AA2" s="983" t="s">
        <v>1001</v>
      </c>
      <c r="AB2" s="983" t="s">
        <v>1002</v>
      </c>
      <c r="AC2" s="983" t="s">
        <v>1003</v>
      </c>
      <c r="AD2" s="984" t="s">
        <v>1004</v>
      </c>
      <c r="AE2" s="1"/>
      <c r="AF2"/>
      <c r="AG2"/>
      <c r="AH2"/>
      <c r="AI2"/>
      <c r="AJ2"/>
    </row>
    <row r="3" spans="1:36">
      <c r="A3" s="788" t="s">
        <v>95</v>
      </c>
      <c r="B3" s="260">
        <f>'Total energy consumption'!B3</f>
        <v>284313704.0258798</v>
      </c>
      <c r="C3" s="261">
        <f>'Total energy consumption'!C3</f>
        <v>0</v>
      </c>
      <c r="D3" s="261">
        <f>'Total energy consumption'!D3</f>
        <v>7444642.1297171935</v>
      </c>
      <c r="E3" s="261">
        <f>'Total energy consumption'!E3</f>
        <v>0</v>
      </c>
      <c r="F3" s="261">
        <f>'Total energy consumption'!F3</f>
        <v>0</v>
      </c>
      <c r="G3" s="261">
        <f>'Total energy consumption'!G3</f>
        <v>2876137.7756503639</v>
      </c>
      <c r="H3" s="261">
        <f>'Total energy consumption'!H3</f>
        <v>0</v>
      </c>
      <c r="I3" s="261">
        <f>'Total energy consumption'!I3</f>
        <v>0</v>
      </c>
      <c r="J3" s="261">
        <f>'Total energy consumption'!J3</f>
        <v>0</v>
      </c>
      <c r="K3" s="261">
        <f>'Total energy consumption'!K3</f>
        <v>0</v>
      </c>
      <c r="L3" s="261">
        <f>'Total energy consumption'!L3</f>
        <v>0</v>
      </c>
      <c r="M3" s="261">
        <f>'Total energy consumption'!M3</f>
        <v>0</v>
      </c>
      <c r="N3" s="261">
        <f>'Total energy consumption'!N3</f>
        <v>48231989.819653094</v>
      </c>
      <c r="O3" s="261">
        <f>'Total energy consumption'!O3</f>
        <v>2062208.617705022</v>
      </c>
      <c r="P3" s="261">
        <f>'Total energy consumption'!P3</f>
        <v>277869555.25160623</v>
      </c>
      <c r="Q3" s="261">
        <f>'Total energy consumption'!Q3</f>
        <v>206348.23722557971</v>
      </c>
      <c r="R3" s="261">
        <f>'Total energy consumption'!R3</f>
        <v>0</v>
      </c>
      <c r="S3" s="261">
        <f>'Total energy consumption'!S3</f>
        <v>0</v>
      </c>
      <c r="T3" s="261">
        <f>'Total energy consumption'!T3</f>
        <v>0</v>
      </c>
      <c r="U3" s="261">
        <f>'Total energy consumption'!U3</f>
        <v>0</v>
      </c>
      <c r="V3" s="261">
        <f>'Total energy consumption'!V3</f>
        <v>0</v>
      </c>
      <c r="W3" s="261">
        <f>'Total energy consumption'!W3</f>
        <v>0</v>
      </c>
      <c r="X3" s="261">
        <f>'Total energy consumption'!X3</f>
        <v>1412593.7968096782</v>
      </c>
      <c r="Y3" s="261">
        <f>'Total energy consumption'!Y3</f>
        <v>0</v>
      </c>
      <c r="Z3" s="261">
        <f>'Total energy consumption'!Z3</f>
        <v>0</v>
      </c>
      <c r="AA3" s="261">
        <f>'Total energy consumption'!AA3</f>
        <v>2545639.7719368264</v>
      </c>
      <c r="AB3" s="261">
        <f>'Total energy consumption'!AB3</f>
        <v>0</v>
      </c>
      <c r="AC3" s="261">
        <f>'Total energy consumption'!AC3</f>
        <v>921558.89321559144</v>
      </c>
      <c r="AD3" s="262">
        <f>'Total energy consumption'!AD3</f>
        <v>421642143.1401608</v>
      </c>
      <c r="AF3"/>
    </row>
    <row r="4" spans="1:36">
      <c r="A4" s="788" t="s">
        <v>96</v>
      </c>
      <c r="B4" s="263">
        <f>'Total energy consumption'!B4</f>
        <v>29298465.882908858</v>
      </c>
      <c r="C4" s="962">
        <f>'Total energy consumption'!C4</f>
        <v>0</v>
      </c>
      <c r="D4" s="962">
        <f>'Total energy consumption'!D4</f>
        <v>767168.76590701006</v>
      </c>
      <c r="E4" s="962">
        <f>'Total energy consumption'!E4</f>
        <v>0</v>
      </c>
      <c r="F4" s="962">
        <f>'Total energy consumption'!F4</f>
        <v>0</v>
      </c>
      <c r="G4" s="962">
        <f>'Total energy consumption'!G4</f>
        <v>306094.17322457221</v>
      </c>
      <c r="H4" s="962">
        <f>'Total energy consumption'!H4</f>
        <v>0</v>
      </c>
      <c r="I4" s="962">
        <f>'Total energy consumption'!I4</f>
        <v>0</v>
      </c>
      <c r="J4" s="962">
        <f>'Total energy consumption'!J4</f>
        <v>0</v>
      </c>
      <c r="K4" s="962">
        <f>'Total energy consumption'!K4</f>
        <v>0</v>
      </c>
      <c r="L4" s="962">
        <f>'Total energy consumption'!L4</f>
        <v>0</v>
      </c>
      <c r="M4" s="962">
        <f>'Total energy consumption'!M4</f>
        <v>0</v>
      </c>
      <c r="N4" s="962">
        <f>'Total energy consumption'!N4</f>
        <v>5133109.8154657464</v>
      </c>
      <c r="O4" s="962">
        <f>'Total energy consumption'!O4</f>
        <v>219471.42004011627</v>
      </c>
      <c r="P4" s="962">
        <f>'Total energy consumption'!P4</f>
        <v>29572384.361798249</v>
      </c>
      <c r="Q4" s="962">
        <f>'Total energy consumption'!Q4</f>
        <v>21960.697990425469</v>
      </c>
      <c r="R4" s="962">
        <f>'Total energy consumption'!R4</f>
        <v>0</v>
      </c>
      <c r="S4" s="962">
        <f>'Total energy consumption'!S4</f>
        <v>0</v>
      </c>
      <c r="T4" s="962">
        <f>'Total energy consumption'!T4</f>
        <v>0</v>
      </c>
      <c r="U4" s="962">
        <f>'Total energy consumption'!U4</f>
        <v>0</v>
      </c>
      <c r="V4" s="962">
        <f>'Total energy consumption'!V4</f>
        <v>0</v>
      </c>
      <c r="W4" s="962">
        <f>'Total energy consumption'!W4</f>
        <v>0</v>
      </c>
      <c r="X4" s="962">
        <f>'Total energy consumption'!X4</f>
        <v>150335.88932951755</v>
      </c>
      <c r="Y4" s="962">
        <f>'Total energy consumption'!Y4</f>
        <v>0</v>
      </c>
      <c r="Z4" s="962">
        <f>'Total energy consumption'!Z4</f>
        <v>0</v>
      </c>
      <c r="AA4" s="962">
        <f>'Total energy consumption'!AA4</f>
        <v>217510.12615877294</v>
      </c>
      <c r="AB4" s="962">
        <f>'Total energy consumption'!AB4</f>
        <v>0</v>
      </c>
      <c r="AC4" s="962">
        <f>'Total energy consumption'!AC4</f>
        <v>16234.051667082256</v>
      </c>
      <c r="AD4" s="69">
        <f>'Total energy consumption'!AD4</f>
        <v>7427588.607899568</v>
      </c>
      <c r="AF4"/>
    </row>
    <row r="5" spans="1:36">
      <c r="A5" s="788" t="s">
        <v>97</v>
      </c>
      <c r="B5" s="263">
        <f>'Total energy consumption'!B5</f>
        <v>58989947.357355744</v>
      </c>
      <c r="C5" s="962">
        <f>'Total energy consumption'!C5</f>
        <v>0</v>
      </c>
      <c r="D5" s="962">
        <f>'Total energy consumption'!D5</f>
        <v>1544628.4899668267</v>
      </c>
      <c r="E5" s="962">
        <f>'Total energy consumption'!E5</f>
        <v>0</v>
      </c>
      <c r="F5" s="962">
        <f>'Total energy consumption'!F5</f>
        <v>0</v>
      </c>
      <c r="G5" s="962">
        <f>'Total energy consumption'!G5</f>
        <v>608395.01372990722</v>
      </c>
      <c r="H5" s="962">
        <f>'Total energy consumption'!H5</f>
        <v>0</v>
      </c>
      <c r="I5" s="962">
        <f>'Total energy consumption'!I5</f>
        <v>0</v>
      </c>
      <c r="J5" s="962">
        <f>'Total energy consumption'!J5</f>
        <v>0</v>
      </c>
      <c r="K5" s="962">
        <f>'Total energy consumption'!K5</f>
        <v>0</v>
      </c>
      <c r="L5" s="962">
        <f>'Total energy consumption'!L5</f>
        <v>0</v>
      </c>
      <c r="M5" s="962">
        <f>'Total energy consumption'!M5</f>
        <v>0</v>
      </c>
      <c r="N5" s="962">
        <f>'Total energy consumption'!N5</f>
        <v>10202606.549998526</v>
      </c>
      <c r="O5" s="962">
        <f>'Total energy consumption'!O5</f>
        <v>436222.99700120458</v>
      </c>
      <c r="P5" s="962">
        <f>'Total energy consumption'!P5</f>
        <v>58778287.088210486</v>
      </c>
      <c r="Q5" s="962">
        <f>'Total energy consumption'!Q5</f>
        <v>43649.243677699284</v>
      </c>
      <c r="R5" s="962">
        <f>'Total energy consumption'!R5</f>
        <v>0</v>
      </c>
      <c r="S5" s="962">
        <f>'Total energy consumption'!S5</f>
        <v>0</v>
      </c>
      <c r="T5" s="962">
        <f>'Total energy consumption'!T5</f>
        <v>0</v>
      </c>
      <c r="U5" s="962">
        <f>'Total energy consumption'!U5</f>
        <v>0</v>
      </c>
      <c r="V5" s="962">
        <f>'Total energy consumption'!V5</f>
        <v>0</v>
      </c>
      <c r="W5" s="962">
        <f>'Total energy consumption'!W5</f>
        <v>0</v>
      </c>
      <c r="X5" s="962">
        <f>'Total energy consumption'!X5</f>
        <v>298808.71134918823</v>
      </c>
      <c r="Y5" s="962">
        <f>'Total energy consumption'!Y5</f>
        <v>0</v>
      </c>
      <c r="Z5" s="962">
        <f>'Total energy consumption'!Z5</f>
        <v>0</v>
      </c>
      <c r="AA5" s="962">
        <f>'Total energy consumption'!AA5</f>
        <v>1312188.3213773838</v>
      </c>
      <c r="AB5" s="962">
        <f>'Total energy consumption'!AB5</f>
        <v>0</v>
      </c>
      <c r="AC5" s="962">
        <f>'Total energy consumption'!AC5</f>
        <v>37509.830472642781</v>
      </c>
      <c r="AD5" s="69">
        <f>'Total energy consumption'!AD5</f>
        <v>17161925.760515936</v>
      </c>
      <c r="AF5"/>
    </row>
    <row r="6" spans="1:36">
      <c r="A6" s="788" t="s">
        <v>98</v>
      </c>
      <c r="B6" s="263">
        <f>'Total energy consumption'!B6</f>
        <v>39913019.878685817</v>
      </c>
      <c r="C6" s="962">
        <f>'Total energy consumption'!C6</f>
        <v>0</v>
      </c>
      <c r="D6" s="962">
        <f>'Total energy consumption'!D6</f>
        <v>1045106.6730362638</v>
      </c>
      <c r="E6" s="962">
        <f>'Total energy consumption'!E6</f>
        <v>0</v>
      </c>
      <c r="F6" s="962">
        <f>'Total energy consumption'!F6</f>
        <v>0</v>
      </c>
      <c r="G6" s="962">
        <f>'Total energy consumption'!G6</f>
        <v>1016602.4805897063</v>
      </c>
      <c r="H6" s="962">
        <f>'Total energy consumption'!H6</f>
        <v>0</v>
      </c>
      <c r="I6" s="962">
        <f>'Total energy consumption'!I6</f>
        <v>0</v>
      </c>
      <c r="J6" s="962">
        <f>'Total energy consumption'!J6</f>
        <v>0</v>
      </c>
      <c r="K6" s="962">
        <f>'Total energy consumption'!K6</f>
        <v>0</v>
      </c>
      <c r="L6" s="962">
        <f>'Total energy consumption'!L6</f>
        <v>0</v>
      </c>
      <c r="M6" s="962">
        <f>'Total energy consumption'!M6</f>
        <v>0</v>
      </c>
      <c r="N6" s="962">
        <f>'Total energy consumption'!N6</f>
        <v>17048126.452617288</v>
      </c>
      <c r="O6" s="962">
        <f>'Total energy consumption'!O6</f>
        <v>728910.2816982884</v>
      </c>
      <c r="P6" s="962">
        <f>'Total energy consumption'!P6</f>
        <v>98216045.677876219</v>
      </c>
      <c r="Q6" s="962">
        <f>'Total energy consumption'!Q6</f>
        <v>72936.050423176479</v>
      </c>
      <c r="R6" s="962">
        <f>'Total energy consumption'!R6</f>
        <v>0</v>
      </c>
      <c r="S6" s="962">
        <f>'Total energy consumption'!S6</f>
        <v>0</v>
      </c>
      <c r="T6" s="962">
        <f>'Total energy consumption'!T6</f>
        <v>0</v>
      </c>
      <c r="U6" s="962">
        <f>'Total energy consumption'!U6</f>
        <v>0</v>
      </c>
      <c r="V6" s="962">
        <f>'Total energy consumption'!V6</f>
        <v>0</v>
      </c>
      <c r="W6" s="962">
        <f>'Total energy consumption'!W6</f>
        <v>0</v>
      </c>
      <c r="X6" s="962">
        <f>'Total energy consumption'!X6</f>
        <v>499296.78962532536</v>
      </c>
      <c r="Y6" s="962">
        <f>'Total energy consumption'!Y6</f>
        <v>0</v>
      </c>
      <c r="Z6" s="962">
        <f>'Total energy consumption'!Z6</f>
        <v>0</v>
      </c>
      <c r="AA6" s="962">
        <f>'Total energy consumption'!AA6</f>
        <v>460724.01615085982</v>
      </c>
      <c r="AB6" s="962">
        <f>'Total energy consumption'!AB6</f>
        <v>0</v>
      </c>
      <c r="AC6" s="962">
        <f>'Total energy consumption'!AC6</f>
        <v>71447.233625342487</v>
      </c>
      <c r="AD6" s="69">
        <f>'Total energy consumption'!AD6</f>
        <v>32689353.799310166</v>
      </c>
      <c r="AF6"/>
    </row>
    <row r="7" spans="1:36">
      <c r="A7" s="788" t="s">
        <v>99</v>
      </c>
      <c r="B7" s="263">
        <f>'Total energy consumption'!B7</f>
        <v>80746424.655169815</v>
      </c>
      <c r="C7" s="962">
        <f>'Total energy consumption'!C7</f>
        <v>0</v>
      </c>
      <c r="D7" s="962">
        <f>'Total energy consumption'!D7</f>
        <v>2114313.2613727064</v>
      </c>
      <c r="E7" s="962">
        <f>'Total energy consumption'!E7</f>
        <v>0</v>
      </c>
      <c r="F7" s="962">
        <f>'Total energy consumption'!F7</f>
        <v>0</v>
      </c>
      <c r="G7" s="962">
        <f>'Total energy consumption'!G7</f>
        <v>1810426.6368054503</v>
      </c>
      <c r="H7" s="962">
        <f>'Total energy consumption'!H7</f>
        <v>0</v>
      </c>
      <c r="I7" s="962">
        <f>'Total energy consumption'!I7</f>
        <v>0</v>
      </c>
      <c r="J7" s="962">
        <f>'Total energy consumption'!J7</f>
        <v>0</v>
      </c>
      <c r="K7" s="962">
        <f>'Total energy consumption'!K7</f>
        <v>0</v>
      </c>
      <c r="L7" s="962">
        <f>'Total energy consumption'!L7</f>
        <v>0</v>
      </c>
      <c r="M7" s="962">
        <f>'Total energy consumption'!M7</f>
        <v>0</v>
      </c>
      <c r="N7" s="962">
        <f>'Total energy consumption'!N7</f>
        <v>30360325.522265367</v>
      </c>
      <c r="O7" s="962">
        <f>'Total energy consumption'!O7</f>
        <v>1298087.1235553697</v>
      </c>
      <c r="P7" s="962">
        <f>'Total energy consumption'!P7</f>
        <v>174909021.62050888</v>
      </c>
      <c r="Q7" s="962">
        <f>'Total energy consumption'!Q7</f>
        <v>129888.89068311914</v>
      </c>
      <c r="R7" s="962">
        <f>'Total energy consumption'!R7</f>
        <v>0</v>
      </c>
      <c r="S7" s="962">
        <f>'Total energy consumption'!S7</f>
        <v>0</v>
      </c>
      <c r="T7" s="962">
        <f>'Total energy consumption'!T7</f>
        <v>0</v>
      </c>
      <c r="U7" s="962">
        <f>'Total energy consumption'!U7</f>
        <v>0</v>
      </c>
      <c r="V7" s="962">
        <f>'Total energy consumption'!V7</f>
        <v>0</v>
      </c>
      <c r="W7" s="962">
        <f>'Total energy consumption'!W7</f>
        <v>0</v>
      </c>
      <c r="X7" s="962">
        <f>'Total energy consumption'!X7</f>
        <v>889177.65288629069</v>
      </c>
      <c r="Y7" s="962">
        <f>'Total energy consumption'!Y7</f>
        <v>0</v>
      </c>
      <c r="Z7" s="962">
        <f>'Total energy consumption'!Z7</f>
        <v>0</v>
      </c>
      <c r="AA7" s="962">
        <f>'Total energy consumption'!AA7</f>
        <v>252799.6043761578</v>
      </c>
      <c r="AB7" s="962">
        <f>'Total energy consumption'!AB7</f>
        <v>0</v>
      </c>
      <c r="AC7" s="962">
        <f>'Total energy consumption'!AC7</f>
        <v>72800.311019341039</v>
      </c>
      <c r="AD7" s="69">
        <f>'Total energy consumption'!AD7</f>
        <v>33308429.212113526</v>
      </c>
      <c r="AF7"/>
    </row>
    <row r="8" spans="1:36">
      <c r="A8" s="788" t="s">
        <v>2</v>
      </c>
      <c r="B8" s="263">
        <f>'Total energy consumption'!B8</f>
        <v>225395959.32000002</v>
      </c>
      <c r="C8" s="962">
        <f>'Total energy consumption'!C8</f>
        <v>0</v>
      </c>
      <c r="D8" s="962">
        <f>'Total energy consumption'!D8</f>
        <v>137370582.72</v>
      </c>
      <c r="E8" s="962">
        <f>'Total energy consumption'!E8</f>
        <v>0</v>
      </c>
      <c r="F8" s="962">
        <f>'Total energy consumption'!F8</f>
        <v>0</v>
      </c>
      <c r="G8" s="962">
        <f>'Total energy consumption'!G8</f>
        <v>1397972.5199999998</v>
      </c>
      <c r="H8" s="962">
        <f>'Total energy consumption'!H8</f>
        <v>1585541.1600000001</v>
      </c>
      <c r="I8" s="962">
        <f>'Total energy consumption'!I8</f>
        <v>146538</v>
      </c>
      <c r="J8" s="962">
        <f>'Total energy consumption'!J8</f>
        <v>0</v>
      </c>
      <c r="K8" s="962">
        <f>'Total energy consumption'!K8</f>
        <v>589082.75999999989</v>
      </c>
      <c r="L8" s="962">
        <f>'Total energy consumption'!L8</f>
        <v>193430.16</v>
      </c>
      <c r="M8" s="962">
        <f>'Total energy consumption'!M8</f>
        <v>35169.119999999995</v>
      </c>
      <c r="N8" s="962">
        <f>'Total energy consumption'!N8</f>
        <v>1389180.24</v>
      </c>
      <c r="O8" s="962">
        <f>'Total energy consumption'!O8</f>
        <v>263768.40000000002</v>
      </c>
      <c r="P8" s="962">
        <f>'Total energy consumption'!P8</f>
        <v>62955655.560000002</v>
      </c>
      <c r="Q8" s="962">
        <f>'Total energy consumption'!Q8</f>
        <v>82061.280000000013</v>
      </c>
      <c r="R8" s="962">
        <f>'Total energy consumption'!R8</f>
        <v>62688956.399999999</v>
      </c>
      <c r="S8" s="962">
        <f>'Total energy consumption'!S8</f>
        <v>507021.48</v>
      </c>
      <c r="T8" s="962">
        <f>'Total energy consumption'!T8</f>
        <v>0</v>
      </c>
      <c r="U8" s="962">
        <f>'Total energy consumption'!U8</f>
        <v>0</v>
      </c>
      <c r="V8" s="962">
        <f>'Total energy consumption'!V8</f>
        <v>137745.72</v>
      </c>
      <c r="W8" s="962">
        <f>'Total energy consumption'!W8</f>
        <v>0</v>
      </c>
      <c r="X8" s="962">
        <f>'Total energy consumption'!X8</f>
        <v>18311388.48</v>
      </c>
      <c r="Y8" s="962">
        <f>'Total energy consumption'!Y8</f>
        <v>0</v>
      </c>
      <c r="Z8" s="962">
        <f>'Total energy consumption'!Z8</f>
        <v>196360.92</v>
      </c>
      <c r="AA8" s="962">
        <f>'Total energy consumption'!AA8</f>
        <v>32379036.48</v>
      </c>
      <c r="AB8" s="962">
        <f>'Total energy consumption'!AB8</f>
        <v>7851506.04</v>
      </c>
      <c r="AC8" s="962">
        <f>'Total energy consumption'!AC8</f>
        <v>6271826.3999999994</v>
      </c>
      <c r="AD8" s="69">
        <f>'Total energy consumption'!AD8</f>
        <v>327345376.68000001</v>
      </c>
      <c r="AF8"/>
    </row>
    <row r="9" spans="1:36">
      <c r="A9" s="788" t="s">
        <v>3</v>
      </c>
      <c r="B9" s="263">
        <f>'Total energy consumption'!B9</f>
        <v>14390031.6</v>
      </c>
      <c r="C9" s="962">
        <f>'Total energy consumption'!C9</f>
        <v>0</v>
      </c>
      <c r="D9" s="962">
        <f>'Total energy consumption'!D9</f>
        <v>0</v>
      </c>
      <c r="E9" s="962">
        <f>'Total energy consumption'!E9</f>
        <v>0</v>
      </c>
      <c r="F9" s="962">
        <f>'Total energy consumption'!F9</f>
        <v>0</v>
      </c>
      <c r="G9" s="962">
        <f>'Total energy consumption'!G9</f>
        <v>0</v>
      </c>
      <c r="H9" s="962">
        <f>'Total energy consumption'!H9</f>
        <v>0</v>
      </c>
      <c r="I9" s="962">
        <f>'Total energy consumption'!I9</f>
        <v>0</v>
      </c>
      <c r="J9" s="962">
        <f>'Total energy consumption'!J9</f>
        <v>0</v>
      </c>
      <c r="K9" s="962">
        <f>'Total energy consumption'!K9</f>
        <v>0</v>
      </c>
      <c r="L9" s="962">
        <f>'Total energy consumption'!L9</f>
        <v>0</v>
      </c>
      <c r="M9" s="962">
        <f>'Total energy consumption'!M9</f>
        <v>103631673.60000001</v>
      </c>
      <c r="N9" s="962">
        <f>'Total energy consumption'!N9</f>
        <v>2435461.56</v>
      </c>
      <c r="O9" s="962">
        <f>'Total energy consumption'!O9</f>
        <v>0</v>
      </c>
      <c r="P9" s="962">
        <f>'Total energy consumption'!P9</f>
        <v>10676758.68</v>
      </c>
      <c r="Q9" s="962">
        <f>'Total energy consumption'!Q9</f>
        <v>123091.92</v>
      </c>
      <c r="R9" s="962">
        <f>'Total energy consumption'!R9</f>
        <v>0</v>
      </c>
      <c r="S9" s="962">
        <f>'Total energy consumption'!S9</f>
        <v>2930.76</v>
      </c>
      <c r="T9" s="962">
        <f>'Total energy consumption'!T9</f>
        <v>0</v>
      </c>
      <c r="U9" s="962">
        <f>'Total energy consumption'!U9</f>
        <v>0</v>
      </c>
      <c r="V9" s="962">
        <f>'Total energy consumption'!V9</f>
        <v>0</v>
      </c>
      <c r="W9" s="962">
        <f>'Total energy consumption'!W9</f>
        <v>0</v>
      </c>
      <c r="X9" s="962">
        <f>'Total energy consumption'!X9</f>
        <v>49822.920000000006</v>
      </c>
      <c r="Y9" s="962">
        <f>'Total energy consumption'!Y9</f>
        <v>4894369.2</v>
      </c>
      <c r="Z9" s="962">
        <f>'Total energy consumption'!Z9</f>
        <v>6356818.4400000004</v>
      </c>
      <c r="AA9" s="962">
        <f>'Total energy consumption'!AA9</f>
        <v>473089140.72000003</v>
      </c>
      <c r="AB9" s="962">
        <f>'Total energy consumption'!AB9</f>
        <v>6013919.5199999996</v>
      </c>
      <c r="AC9" s="962">
        <f>'Total energy consumption'!AC9</f>
        <v>26836969.319999997</v>
      </c>
      <c r="AD9" s="69">
        <f>'Total energy consumption'!AD9</f>
        <v>166886266.67999998</v>
      </c>
      <c r="AF9"/>
    </row>
    <row r="10" spans="1:36">
      <c r="A10" s="788" t="s">
        <v>4</v>
      </c>
      <c r="B10" s="263">
        <f>'Total energy consumption'!B10</f>
        <v>35553049.560000002</v>
      </c>
      <c r="C10" s="962">
        <f>'Total energy consumption'!C10</f>
        <v>0</v>
      </c>
      <c r="D10" s="962">
        <f>'Total energy consumption'!D10</f>
        <v>811820.52</v>
      </c>
      <c r="E10" s="962">
        <f>'Total energy consumption'!E10</f>
        <v>0</v>
      </c>
      <c r="F10" s="962">
        <f>'Total energy consumption'!F10</f>
        <v>0</v>
      </c>
      <c r="G10" s="962">
        <f>'Total energy consumption'!G10</f>
        <v>48293063.280000001</v>
      </c>
      <c r="H10" s="962">
        <f>'Total energy consumption'!H10</f>
        <v>4630600.8</v>
      </c>
      <c r="I10" s="962">
        <f>'Total energy consumption'!I10</f>
        <v>7423615.0799999991</v>
      </c>
      <c r="J10" s="962">
        <f>'Total energy consumption'!J10</f>
        <v>82061.280000000013</v>
      </c>
      <c r="K10" s="962">
        <f>'Total energy consumption'!K10</f>
        <v>0</v>
      </c>
      <c r="L10" s="962">
        <f>'Total energy consumption'!L10</f>
        <v>0</v>
      </c>
      <c r="M10" s="962">
        <f>'Total energy consumption'!M10</f>
        <v>0</v>
      </c>
      <c r="N10" s="962">
        <f>'Total energy consumption'!N10</f>
        <v>257906.88</v>
      </c>
      <c r="O10" s="962">
        <f>'Total energy consumption'!O10</f>
        <v>2930.76</v>
      </c>
      <c r="P10" s="962">
        <f>'Total energy consumption'!P10</f>
        <v>14899983.840000002</v>
      </c>
      <c r="Q10" s="962">
        <f>'Total energy consumption'!Q10</f>
        <v>2930.76</v>
      </c>
      <c r="R10" s="962">
        <f>'Total energy consumption'!R10</f>
        <v>0</v>
      </c>
      <c r="S10" s="962">
        <f>'Total energy consumption'!S10</f>
        <v>120161.15999999999</v>
      </c>
      <c r="T10" s="962">
        <f>'Total energy consumption'!T10</f>
        <v>0</v>
      </c>
      <c r="U10" s="962">
        <f>'Total energy consumption'!U10</f>
        <v>0</v>
      </c>
      <c r="V10" s="962">
        <f>'Total energy consumption'!V10</f>
        <v>0</v>
      </c>
      <c r="W10" s="962">
        <f>'Total energy consumption'!W10</f>
        <v>0</v>
      </c>
      <c r="X10" s="962">
        <f>'Total energy consumption'!X10</f>
        <v>0</v>
      </c>
      <c r="Y10" s="962">
        <f>'Total energy consumption'!Y10</f>
        <v>0</v>
      </c>
      <c r="Z10" s="962">
        <f>'Total energy consumption'!Z10</f>
        <v>2930.76</v>
      </c>
      <c r="AA10" s="962">
        <f>'Total energy consumption'!AA10</f>
        <v>199291.68000000002</v>
      </c>
      <c r="AB10" s="962">
        <f>'Total energy consumption'!AB10</f>
        <v>0</v>
      </c>
      <c r="AC10" s="962">
        <f>'Total energy consumption'!AC10</f>
        <v>1304188.2</v>
      </c>
      <c r="AD10" s="69">
        <f>'Total energy consumption'!AD10</f>
        <v>161162492.40000001</v>
      </c>
      <c r="AF10"/>
    </row>
    <row r="11" spans="1:36">
      <c r="A11" s="788" t="s">
        <v>5</v>
      </c>
      <c r="B11" s="263">
        <f>'Total energy consumption'!B11</f>
        <v>15491997.359999999</v>
      </c>
      <c r="C11" s="962">
        <f>'Total energy consumption'!C11</f>
        <v>0</v>
      </c>
      <c r="D11" s="962">
        <f>'Total energy consumption'!D11</f>
        <v>199291.68000000002</v>
      </c>
      <c r="E11" s="962">
        <f>'Total energy consumption'!E11</f>
        <v>0</v>
      </c>
      <c r="F11" s="962">
        <f>'Total energy consumption'!F11</f>
        <v>0</v>
      </c>
      <c r="G11" s="962">
        <f>'Total energy consumption'!G11</f>
        <v>1037489.04</v>
      </c>
      <c r="H11" s="962">
        <f>'Total energy consumption'!H11</f>
        <v>1688117.76</v>
      </c>
      <c r="I11" s="962">
        <f>'Total energy consumption'!I11</f>
        <v>0</v>
      </c>
      <c r="J11" s="962">
        <f>'Total energy consumption'!J11</f>
        <v>0</v>
      </c>
      <c r="K11" s="962">
        <f>'Total energy consumption'!K11</f>
        <v>0</v>
      </c>
      <c r="L11" s="962">
        <f>'Total energy consumption'!L11</f>
        <v>0</v>
      </c>
      <c r="M11" s="962">
        <f>'Total energy consumption'!M11</f>
        <v>0</v>
      </c>
      <c r="N11" s="962">
        <f>'Total energy consumption'!N11</f>
        <v>460129.32</v>
      </c>
      <c r="O11" s="962">
        <f>'Total energy consumption'!O11</f>
        <v>175845.6</v>
      </c>
      <c r="P11" s="962">
        <f>'Total energy consumption'!P11</f>
        <v>7074854.6400000006</v>
      </c>
      <c r="Q11" s="962">
        <f>'Total energy consumption'!Q11</f>
        <v>216876.24</v>
      </c>
      <c r="R11" s="962">
        <f>'Total energy consumption'!R11</f>
        <v>0</v>
      </c>
      <c r="S11" s="962">
        <f>'Total energy consumption'!S11</f>
        <v>14653.800000000001</v>
      </c>
      <c r="T11" s="962">
        <f>'Total energy consumption'!T11</f>
        <v>0</v>
      </c>
      <c r="U11" s="962">
        <f>'Total energy consumption'!U11</f>
        <v>0</v>
      </c>
      <c r="V11" s="962">
        <f>'Total energy consumption'!V11</f>
        <v>152399.52000000002</v>
      </c>
      <c r="W11" s="962">
        <f>'Total energy consumption'!W11</f>
        <v>96715.08</v>
      </c>
      <c r="X11" s="962">
        <f>'Total energy consumption'!X11</f>
        <v>0</v>
      </c>
      <c r="Y11" s="962">
        <f>'Total energy consumption'!Y11</f>
        <v>0</v>
      </c>
      <c r="Z11" s="962">
        <f>'Total energy consumption'!Z11</f>
        <v>0</v>
      </c>
      <c r="AA11" s="962">
        <f>'Total energy consumption'!AA11</f>
        <v>3115397.8800000004</v>
      </c>
      <c r="AB11" s="962">
        <f>'Total energy consumption'!AB11</f>
        <v>0</v>
      </c>
      <c r="AC11" s="962">
        <f>'Total energy consumption'!AC11</f>
        <v>2930.76</v>
      </c>
      <c r="AD11" s="69">
        <f>'Total energy consumption'!AD11</f>
        <v>118672333.92</v>
      </c>
      <c r="AF11"/>
    </row>
    <row r="12" spans="1:36">
      <c r="A12" s="788" t="s">
        <v>6</v>
      </c>
      <c r="B12" s="263">
        <f>'Total energy consumption'!B12</f>
        <v>55860285.600000001</v>
      </c>
      <c r="C12" s="962">
        <f>'Total energy consumption'!C12</f>
        <v>0</v>
      </c>
      <c r="D12" s="962">
        <f>'Total energy consumption'!D12</f>
        <v>5322260.16</v>
      </c>
      <c r="E12" s="962">
        <f>'Total energy consumption'!E12</f>
        <v>0</v>
      </c>
      <c r="F12" s="962">
        <f>'Total energy consumption'!F12</f>
        <v>0</v>
      </c>
      <c r="G12" s="962">
        <f>'Total energy consumption'!G12</f>
        <v>4193917.56</v>
      </c>
      <c r="H12" s="962">
        <f>'Total energy consumption'!H12</f>
        <v>2784222</v>
      </c>
      <c r="I12" s="962">
        <f>'Total energy consumption'!I12</f>
        <v>0</v>
      </c>
      <c r="J12" s="962">
        <f>'Total energy consumption'!J12</f>
        <v>973012.32</v>
      </c>
      <c r="K12" s="962">
        <f>'Total energy consumption'!K12</f>
        <v>0</v>
      </c>
      <c r="L12" s="962">
        <f>'Total energy consumption'!L12</f>
        <v>0</v>
      </c>
      <c r="M12" s="962">
        <f>'Total energy consumption'!M12</f>
        <v>0</v>
      </c>
      <c r="N12" s="962">
        <f>'Total energy consumption'!N12</f>
        <v>334106.63999999996</v>
      </c>
      <c r="O12" s="962">
        <f>'Total energy consumption'!O12</f>
        <v>5861.52</v>
      </c>
      <c r="P12" s="962">
        <f>'Total energy consumption'!P12</f>
        <v>20418604.920000002</v>
      </c>
      <c r="Q12" s="962">
        <f>'Total energy consumption'!Q12</f>
        <v>14653.800000000001</v>
      </c>
      <c r="R12" s="962">
        <f>'Total energy consumption'!R12</f>
        <v>0</v>
      </c>
      <c r="S12" s="962">
        <f>'Total energy consumption'!S12</f>
        <v>67407.48</v>
      </c>
      <c r="T12" s="962">
        <f>'Total energy consumption'!T12</f>
        <v>0</v>
      </c>
      <c r="U12" s="962">
        <f>'Total energy consumption'!U12</f>
        <v>0</v>
      </c>
      <c r="V12" s="962">
        <f>'Total energy consumption'!V12</f>
        <v>225668.52000000002</v>
      </c>
      <c r="W12" s="962">
        <f>'Total energy consumption'!W12</f>
        <v>222737.76</v>
      </c>
      <c r="X12" s="962">
        <f>'Total energy consumption'!X12</f>
        <v>32238.36</v>
      </c>
      <c r="Y12" s="962">
        <f>'Total energy consumption'!Y12</f>
        <v>0</v>
      </c>
      <c r="Z12" s="962">
        <f>'Total energy consumption'!Z12</f>
        <v>29307.600000000002</v>
      </c>
      <c r="AA12" s="962">
        <f>'Total energy consumption'!AA12</f>
        <v>3144705.48</v>
      </c>
      <c r="AB12" s="962">
        <f>'Total energy consumption'!AB12</f>
        <v>8950541.0399999991</v>
      </c>
      <c r="AC12" s="962">
        <f>'Total energy consumption'!AC12</f>
        <v>22880443.319999997</v>
      </c>
      <c r="AD12" s="69">
        <f>'Total energy consumption'!AD12</f>
        <v>81293420.879999995</v>
      </c>
      <c r="AF12"/>
    </row>
    <row r="13" spans="1:36">
      <c r="A13" s="788" t="s">
        <v>1061</v>
      </c>
      <c r="B13" s="263">
        <f>'Total energy consumption'!B13</f>
        <v>2558553.48</v>
      </c>
      <c r="C13" s="962">
        <f>'Total energy consumption'!C13</f>
        <v>0</v>
      </c>
      <c r="D13" s="962">
        <f>'Total energy consumption'!D13</f>
        <v>0</v>
      </c>
      <c r="E13" s="962">
        <f>'Total energy consumption'!E13</f>
        <v>0</v>
      </c>
      <c r="F13" s="962">
        <f>'Total energy consumption'!F13</f>
        <v>0</v>
      </c>
      <c r="G13" s="962">
        <f>'Total energy consumption'!G13</f>
        <v>0</v>
      </c>
      <c r="H13" s="962">
        <f>'Total energy consumption'!H13</f>
        <v>0</v>
      </c>
      <c r="I13" s="962">
        <f>'Total energy consumption'!I13</f>
        <v>0</v>
      </c>
      <c r="J13" s="962">
        <f>'Total energy consumption'!J13</f>
        <v>0</v>
      </c>
      <c r="K13" s="962">
        <f>'Total energy consumption'!K13</f>
        <v>0</v>
      </c>
      <c r="L13" s="962">
        <f>'Total energy consumption'!L13</f>
        <v>0</v>
      </c>
      <c r="M13" s="962">
        <f>'Total energy consumption'!M13</f>
        <v>38099.880000000005</v>
      </c>
      <c r="N13" s="962">
        <f>'Total energy consumption'!N13</f>
        <v>1116619.56</v>
      </c>
      <c r="O13" s="962">
        <f>'Total energy consumption'!O13</f>
        <v>0</v>
      </c>
      <c r="P13" s="962">
        <f>'Total energy consumption'!P13</f>
        <v>45007681.320000008</v>
      </c>
      <c r="Q13" s="962">
        <f>'Total energy consumption'!Q13</f>
        <v>29307.600000000002</v>
      </c>
      <c r="R13" s="962">
        <f>'Total energy consumption'!R13</f>
        <v>0</v>
      </c>
      <c r="S13" s="962">
        <f>'Total energy consumption'!S13</f>
        <v>181707.12</v>
      </c>
      <c r="T13" s="962">
        <f>'Total energy consumption'!T13</f>
        <v>0</v>
      </c>
      <c r="U13" s="962">
        <f>'Total energy consumption'!U13</f>
        <v>0</v>
      </c>
      <c r="V13" s="962">
        <f>'Total energy consumption'!V13</f>
        <v>0</v>
      </c>
      <c r="W13" s="962">
        <f>'Total energy consumption'!W13</f>
        <v>0</v>
      </c>
      <c r="X13" s="962">
        <f>'Total energy consumption'!X13</f>
        <v>32238.36</v>
      </c>
      <c r="Y13" s="962">
        <f>'Total energy consumption'!Y13</f>
        <v>0</v>
      </c>
      <c r="Z13" s="962">
        <f>'Total energy consumption'!Z13</f>
        <v>67407.48</v>
      </c>
      <c r="AA13" s="962">
        <f>'Total energy consumption'!AA13</f>
        <v>11104649.640000001</v>
      </c>
      <c r="AB13" s="962">
        <f>'Total energy consumption'!AB13</f>
        <v>257906.88</v>
      </c>
      <c r="AC13" s="962">
        <f>'Total energy consumption'!AC13</f>
        <v>2508730.56</v>
      </c>
      <c r="AD13" s="69">
        <f>'Total energy consumption'!AD13</f>
        <v>68884583.040000007</v>
      </c>
      <c r="AF13"/>
    </row>
    <row r="14" spans="1:36">
      <c r="A14" s="788" t="s">
        <v>7</v>
      </c>
      <c r="B14" s="263">
        <f>'Total energy consumption'!B14</f>
        <v>143264341.07999998</v>
      </c>
      <c r="C14" s="962">
        <f>'Total energy consumption'!C14</f>
        <v>0</v>
      </c>
      <c r="D14" s="962">
        <f>'Total energy consumption'!D14</f>
        <v>10691412.479999999</v>
      </c>
      <c r="E14" s="962">
        <f>'Total energy consumption'!E14</f>
        <v>0</v>
      </c>
      <c r="F14" s="962">
        <f>'Total energy consumption'!F14</f>
        <v>0</v>
      </c>
      <c r="G14" s="962">
        <f>'Total energy consumption'!G14</f>
        <v>3985833.6</v>
      </c>
      <c r="H14" s="962">
        <f>'Total energy consumption'!H14</f>
        <v>52753.68</v>
      </c>
      <c r="I14" s="962">
        <f>'Total energy consumption'!I14</f>
        <v>0</v>
      </c>
      <c r="J14" s="962">
        <f>'Total energy consumption'!J14</f>
        <v>0</v>
      </c>
      <c r="K14" s="962">
        <f>'Total energy consumption'!K14</f>
        <v>70338.239999999991</v>
      </c>
      <c r="L14" s="962">
        <f>'Total energy consumption'!L14</f>
        <v>0</v>
      </c>
      <c r="M14" s="962">
        <f>'Total energy consumption'!M14</f>
        <v>0</v>
      </c>
      <c r="N14" s="962">
        <f>'Total energy consumption'!N14</f>
        <v>2092562.64</v>
      </c>
      <c r="O14" s="962">
        <f>'Total energy consumption'!O14</f>
        <v>14653.800000000001</v>
      </c>
      <c r="P14" s="962">
        <f>'Total energy consumption'!P14</f>
        <v>5266575.72</v>
      </c>
      <c r="Q14" s="962">
        <f>'Total energy consumption'!Q14</f>
        <v>389791.08</v>
      </c>
      <c r="R14" s="962">
        <f>'Total energy consumption'!R14</f>
        <v>0</v>
      </c>
      <c r="S14" s="962">
        <f>'Total energy consumption'!S14</f>
        <v>11723.04</v>
      </c>
      <c r="T14" s="962">
        <f>'Total energy consumption'!T14</f>
        <v>5861.52</v>
      </c>
      <c r="U14" s="962">
        <f>'Total energy consumption'!U14</f>
        <v>577359.72</v>
      </c>
      <c r="V14" s="962">
        <f>'Total energy consumption'!V14</f>
        <v>0</v>
      </c>
      <c r="W14" s="962">
        <f>'Total energy consumption'!W14</f>
        <v>0</v>
      </c>
      <c r="X14" s="962">
        <f>'Total energy consumption'!X14</f>
        <v>489436.92</v>
      </c>
      <c r="Y14" s="962">
        <f>'Total energy consumption'!Y14</f>
        <v>0</v>
      </c>
      <c r="Z14" s="962">
        <f>'Total energy consumption'!Z14</f>
        <v>73269</v>
      </c>
      <c r="AA14" s="962">
        <f>'Total energy consumption'!AA14</f>
        <v>15723527.4</v>
      </c>
      <c r="AB14" s="962">
        <f>'Total energy consumption'!AB14</f>
        <v>96562680.480000004</v>
      </c>
      <c r="AC14" s="962">
        <f>'Total energy consumption'!AC14</f>
        <v>87278032.799999997</v>
      </c>
      <c r="AD14" s="69">
        <f>'Total energy consumption'!AD14</f>
        <v>303433305.83999997</v>
      </c>
      <c r="AF14"/>
    </row>
    <row r="15" spans="1:36">
      <c r="A15" s="788" t="s">
        <v>8</v>
      </c>
      <c r="B15" s="263">
        <f>'Total energy consumption'!B15</f>
        <v>117397453.31999999</v>
      </c>
      <c r="C15" s="962">
        <f>'Total energy consumption'!C15</f>
        <v>0</v>
      </c>
      <c r="D15" s="962">
        <f>'Total energy consumption'!D15</f>
        <v>460129.32</v>
      </c>
      <c r="E15" s="962">
        <f>'Total energy consumption'!E15</f>
        <v>0</v>
      </c>
      <c r="F15" s="962">
        <f>'Total energy consumption'!F15</f>
        <v>0</v>
      </c>
      <c r="G15" s="962">
        <f>'Total energy consumption'!G15</f>
        <v>524606.04</v>
      </c>
      <c r="H15" s="962">
        <f>'Total energy consumption'!H15</f>
        <v>0</v>
      </c>
      <c r="I15" s="962">
        <f>'Total energy consumption'!I15</f>
        <v>0</v>
      </c>
      <c r="J15" s="962">
        <f>'Total energy consumption'!J15</f>
        <v>0</v>
      </c>
      <c r="K15" s="962">
        <f>'Total energy consumption'!K15</f>
        <v>0</v>
      </c>
      <c r="L15" s="962">
        <f>'Total energy consumption'!L15</f>
        <v>0</v>
      </c>
      <c r="M15" s="962">
        <f>'Total energy consumption'!M15</f>
        <v>0</v>
      </c>
      <c r="N15" s="962">
        <f>'Total energy consumption'!N15</f>
        <v>1588471.92</v>
      </c>
      <c r="O15" s="962">
        <f>'Total energy consumption'!O15</f>
        <v>5861.52</v>
      </c>
      <c r="P15" s="962">
        <f>'Total energy consumption'!P15</f>
        <v>2139454.7999999998</v>
      </c>
      <c r="Q15" s="962">
        <f>'Total energy consumption'!Q15</f>
        <v>181707.12</v>
      </c>
      <c r="R15" s="962">
        <f>'Total energy consumption'!R15</f>
        <v>0</v>
      </c>
      <c r="S15" s="962">
        <f>'Total energy consumption'!S15</f>
        <v>2930.76</v>
      </c>
      <c r="T15" s="962">
        <f>'Total energy consumption'!T15</f>
        <v>0</v>
      </c>
      <c r="U15" s="962">
        <f>'Total energy consumption'!U15</f>
        <v>0</v>
      </c>
      <c r="V15" s="962">
        <f>'Total energy consumption'!V15</f>
        <v>0</v>
      </c>
      <c r="W15" s="962">
        <f>'Total energy consumption'!W15</f>
        <v>0</v>
      </c>
      <c r="X15" s="962">
        <f>'Total energy consumption'!X15</f>
        <v>606667.31999999995</v>
      </c>
      <c r="Y15" s="962">
        <f>'Total energy consumption'!Y15</f>
        <v>0</v>
      </c>
      <c r="Z15" s="962">
        <f>'Total energy consumption'!Z15</f>
        <v>378068.04000000004</v>
      </c>
      <c r="AA15" s="962">
        <f>'Total energy consumption'!AA15</f>
        <v>51865659.719999999</v>
      </c>
      <c r="AB15" s="962">
        <f>'Total energy consumption'!AB15</f>
        <v>46077408.719999999</v>
      </c>
      <c r="AC15" s="962">
        <f>'Total energy consumption'!AC15</f>
        <v>87902284.680000007</v>
      </c>
      <c r="AD15" s="69">
        <f>'Total energy consumption'!AD15</f>
        <v>120337005.60000001</v>
      </c>
      <c r="AF15"/>
    </row>
    <row r="16" spans="1:36">
      <c r="A16" s="788" t="s">
        <v>9</v>
      </c>
      <c r="B16" s="263">
        <f>'Total energy consumption'!B16</f>
        <v>73421399.519999996</v>
      </c>
      <c r="C16" s="962">
        <f>'Total energy consumption'!C16</f>
        <v>0</v>
      </c>
      <c r="D16" s="962">
        <f>'Total energy consumption'!D16</f>
        <v>788374.44</v>
      </c>
      <c r="E16" s="962">
        <f>'Total energy consumption'!E16</f>
        <v>0</v>
      </c>
      <c r="F16" s="962">
        <f>'Total energy consumption'!F16</f>
        <v>0</v>
      </c>
      <c r="G16" s="962">
        <f>'Total energy consumption'!G16</f>
        <v>2930.76</v>
      </c>
      <c r="H16" s="962">
        <f>'Total energy consumption'!H16</f>
        <v>26376.84</v>
      </c>
      <c r="I16" s="962">
        <f>'Total energy consumption'!I16</f>
        <v>0</v>
      </c>
      <c r="J16" s="962">
        <f>'Total energy consumption'!J16</f>
        <v>2930.76</v>
      </c>
      <c r="K16" s="962">
        <f>'Total energy consumption'!K16</f>
        <v>8792.2799999999988</v>
      </c>
      <c r="L16" s="962">
        <f>'Total energy consumption'!L16</f>
        <v>2930.76</v>
      </c>
      <c r="M16" s="962">
        <f>'Total energy consumption'!M16</f>
        <v>0</v>
      </c>
      <c r="N16" s="962">
        <f>'Total energy consumption'!N16</f>
        <v>785443.68</v>
      </c>
      <c r="O16" s="962">
        <f>'Total energy consumption'!O16</f>
        <v>0</v>
      </c>
      <c r="P16" s="962">
        <f>'Total energy consumption'!P16</f>
        <v>1233849.96</v>
      </c>
      <c r="Q16" s="962">
        <f>'Total energy consumption'!Q16</f>
        <v>161191.80000000002</v>
      </c>
      <c r="R16" s="962">
        <f>'Total energy consumption'!R16</f>
        <v>0</v>
      </c>
      <c r="S16" s="962">
        <f>'Total energy consumption'!S16</f>
        <v>5861.52</v>
      </c>
      <c r="T16" s="962">
        <f>'Total energy consumption'!T16</f>
        <v>0</v>
      </c>
      <c r="U16" s="962">
        <f>'Total energy consumption'!U16</f>
        <v>0</v>
      </c>
      <c r="V16" s="962">
        <f>'Total energy consumption'!V16</f>
        <v>0</v>
      </c>
      <c r="W16" s="962">
        <f>'Total energy consumption'!W16</f>
        <v>0</v>
      </c>
      <c r="X16" s="962">
        <f>'Total energy consumption'!X16</f>
        <v>351691.2</v>
      </c>
      <c r="Y16" s="962">
        <f>'Total energy consumption'!Y16</f>
        <v>0</v>
      </c>
      <c r="Z16" s="962">
        <f>'Total energy consumption'!Z16</f>
        <v>2930.76</v>
      </c>
      <c r="AA16" s="962">
        <f>'Total energy consumption'!AA16</f>
        <v>37302713.280000001</v>
      </c>
      <c r="AB16" s="962">
        <f>'Total energy consumption'!AB16</f>
        <v>17912805.120000001</v>
      </c>
      <c r="AC16" s="962">
        <f>'Total energy consumption'!AC16</f>
        <v>58861383.840000004</v>
      </c>
      <c r="AD16" s="69">
        <f>'Total energy consumption'!AD16</f>
        <v>63415784.879999995</v>
      </c>
      <c r="AF16"/>
    </row>
    <row r="17" spans="1:32">
      <c r="A17" s="788" t="s">
        <v>10</v>
      </c>
      <c r="B17" s="263">
        <f>'Total energy consumption'!B17</f>
        <v>905604.84</v>
      </c>
      <c r="C17" s="962">
        <f>'Total energy consumption'!C17</f>
        <v>0</v>
      </c>
      <c r="D17" s="962">
        <f>'Total energy consumption'!D17</f>
        <v>0</v>
      </c>
      <c r="E17" s="962">
        <f>'Total energy consumption'!E17</f>
        <v>0</v>
      </c>
      <c r="F17" s="962">
        <f>'Total energy consumption'!F17</f>
        <v>0</v>
      </c>
      <c r="G17" s="962">
        <f>'Total energy consumption'!G17</f>
        <v>0</v>
      </c>
      <c r="H17" s="962">
        <f>'Total energy consumption'!H17</f>
        <v>0</v>
      </c>
      <c r="I17" s="962">
        <f>'Total energy consumption'!I17</f>
        <v>0</v>
      </c>
      <c r="J17" s="962">
        <f>'Total energy consumption'!J17</f>
        <v>0</v>
      </c>
      <c r="K17" s="962">
        <f>'Total energy consumption'!K17</f>
        <v>0</v>
      </c>
      <c r="L17" s="962">
        <f>'Total energy consumption'!L17</f>
        <v>0</v>
      </c>
      <c r="M17" s="962">
        <f>'Total energy consumption'!M17</f>
        <v>0</v>
      </c>
      <c r="N17" s="962">
        <f>'Total energy consumption'!N17</f>
        <v>35169.119999999995</v>
      </c>
      <c r="O17" s="962">
        <f>'Total energy consumption'!O17</f>
        <v>0</v>
      </c>
      <c r="P17" s="962">
        <f>'Total energy consumption'!P17</f>
        <v>237391.56000000003</v>
      </c>
      <c r="Q17" s="962">
        <f>'Total energy consumption'!Q17</f>
        <v>0</v>
      </c>
      <c r="R17" s="962">
        <f>'Total energy consumption'!R17</f>
        <v>0</v>
      </c>
      <c r="S17" s="962">
        <f>'Total energy consumption'!S17</f>
        <v>0</v>
      </c>
      <c r="T17" s="962">
        <f>'Total energy consumption'!T17</f>
        <v>0</v>
      </c>
      <c r="U17" s="962">
        <f>'Total energy consumption'!U17</f>
        <v>0</v>
      </c>
      <c r="V17" s="962">
        <f>'Total energy consumption'!V17</f>
        <v>0</v>
      </c>
      <c r="W17" s="962">
        <f>'Total energy consumption'!W17</f>
        <v>0</v>
      </c>
      <c r="X17" s="962">
        <f>'Total energy consumption'!X17</f>
        <v>17584.559999999998</v>
      </c>
      <c r="Y17" s="962">
        <f>'Total energy consumption'!Y17</f>
        <v>0</v>
      </c>
      <c r="Z17" s="962">
        <f>'Total energy consumption'!Z17</f>
        <v>0</v>
      </c>
      <c r="AA17" s="962">
        <f>'Total energy consumption'!AA17</f>
        <v>4273048.08</v>
      </c>
      <c r="AB17" s="962">
        <f>'Total energy consumption'!AB17</f>
        <v>0</v>
      </c>
      <c r="AC17" s="962">
        <f>'Total energy consumption'!AC17</f>
        <v>2148247.08</v>
      </c>
      <c r="AD17" s="69">
        <f>'Total energy consumption'!AD17</f>
        <v>18323111.52</v>
      </c>
      <c r="AF17"/>
    </row>
    <row r="18" spans="1:32">
      <c r="A18" s="788" t="s">
        <v>11</v>
      </c>
      <c r="B18" s="263">
        <f>'Total energy consumption'!B18</f>
        <v>51235546.32</v>
      </c>
      <c r="C18" s="962">
        <f>'Total energy consumption'!C18</f>
        <v>0</v>
      </c>
      <c r="D18" s="962">
        <f>'Total energy consumption'!D18</f>
        <v>1151788.68</v>
      </c>
      <c r="E18" s="962">
        <f>'Total energy consumption'!E18</f>
        <v>0</v>
      </c>
      <c r="F18" s="962">
        <f>'Total energy consumption'!F18</f>
        <v>0</v>
      </c>
      <c r="G18" s="962">
        <f>'Total energy consumption'!G18</f>
        <v>1119550.32</v>
      </c>
      <c r="H18" s="962">
        <f>'Total energy consumption'!H18</f>
        <v>0</v>
      </c>
      <c r="I18" s="962">
        <f>'Total energy consumption'!I18</f>
        <v>0</v>
      </c>
      <c r="J18" s="962">
        <f>'Total energy consumption'!J18</f>
        <v>0</v>
      </c>
      <c r="K18" s="962">
        <f>'Total energy consumption'!K18</f>
        <v>0</v>
      </c>
      <c r="L18" s="962">
        <f>'Total energy consumption'!L18</f>
        <v>0</v>
      </c>
      <c r="M18" s="962">
        <f>'Total energy consumption'!M18</f>
        <v>0</v>
      </c>
      <c r="N18" s="962">
        <f>'Total energy consumption'!N18</f>
        <v>1409695.5599999998</v>
      </c>
      <c r="O18" s="962">
        <f>'Total energy consumption'!O18</f>
        <v>5861.52</v>
      </c>
      <c r="P18" s="962">
        <f>'Total energy consumption'!P18</f>
        <v>1623641.04</v>
      </c>
      <c r="Q18" s="962">
        <f>'Total energy consumption'!Q18</f>
        <v>489436.92</v>
      </c>
      <c r="R18" s="962">
        <f>'Total energy consumption'!R18</f>
        <v>0</v>
      </c>
      <c r="S18" s="962">
        <f>'Total energy consumption'!S18</f>
        <v>43961.4</v>
      </c>
      <c r="T18" s="962">
        <f>'Total energy consumption'!T18</f>
        <v>0</v>
      </c>
      <c r="U18" s="962">
        <f>'Total energy consumption'!U18</f>
        <v>0</v>
      </c>
      <c r="V18" s="962">
        <f>'Total energy consumption'!V18</f>
        <v>603736.56000000006</v>
      </c>
      <c r="W18" s="962">
        <f>'Total energy consumption'!W18</f>
        <v>0</v>
      </c>
      <c r="X18" s="962">
        <f>'Total energy consumption'!X18</f>
        <v>685797.84</v>
      </c>
      <c r="Y18" s="962">
        <f>'Total energy consumption'!Y18</f>
        <v>0</v>
      </c>
      <c r="Z18" s="962">
        <f>'Total energy consumption'!Z18</f>
        <v>219807</v>
      </c>
      <c r="AA18" s="962">
        <f>'Total energy consumption'!AA18</f>
        <v>59450466.600000001</v>
      </c>
      <c r="AB18" s="962">
        <f>'Total energy consumption'!AB18</f>
        <v>130380720.12</v>
      </c>
      <c r="AC18" s="962">
        <f>'Total energy consumption'!AC18</f>
        <v>320302760.40000004</v>
      </c>
      <c r="AD18" s="69">
        <f>'Total energy consumption'!AD18</f>
        <v>594451912.31999993</v>
      </c>
      <c r="AF18"/>
    </row>
    <row r="19" spans="1:32">
      <c r="A19" s="788" t="s">
        <v>12</v>
      </c>
      <c r="B19" s="263">
        <f>'Total energy consumption'!B19</f>
        <v>6400779.8399999999</v>
      </c>
      <c r="C19" s="962">
        <f>'Total energy consumption'!C19</f>
        <v>0</v>
      </c>
      <c r="D19" s="962">
        <f>'Total energy consumption'!D19</f>
        <v>46892.160000000003</v>
      </c>
      <c r="E19" s="962">
        <f>'Total energy consumption'!E19</f>
        <v>0</v>
      </c>
      <c r="F19" s="962">
        <f>'Total energy consumption'!F19</f>
        <v>0</v>
      </c>
      <c r="G19" s="962">
        <f>'Total energy consumption'!G19</f>
        <v>11723.04</v>
      </c>
      <c r="H19" s="962">
        <f>'Total energy consumption'!H19</f>
        <v>0</v>
      </c>
      <c r="I19" s="962">
        <f>'Total energy consumption'!I19</f>
        <v>0</v>
      </c>
      <c r="J19" s="962">
        <f>'Total energy consumption'!J19</f>
        <v>0</v>
      </c>
      <c r="K19" s="962">
        <f>'Total energy consumption'!K19</f>
        <v>0</v>
      </c>
      <c r="L19" s="962">
        <f>'Total energy consumption'!L19</f>
        <v>0</v>
      </c>
      <c r="M19" s="962">
        <f>'Total energy consumption'!M19</f>
        <v>0</v>
      </c>
      <c r="N19" s="962">
        <f>'Total energy consumption'!N19</f>
        <v>1245573</v>
      </c>
      <c r="O19" s="962">
        <f>'Total energy consumption'!O19</f>
        <v>0</v>
      </c>
      <c r="P19" s="962">
        <f>'Total energy consumption'!P19</f>
        <v>923189.4</v>
      </c>
      <c r="Q19" s="962">
        <f>'Total energy consumption'!Q19</f>
        <v>105507.36</v>
      </c>
      <c r="R19" s="962">
        <f>'Total energy consumption'!R19</f>
        <v>0</v>
      </c>
      <c r="S19" s="962">
        <f>'Total energy consumption'!S19</f>
        <v>8792.2799999999988</v>
      </c>
      <c r="T19" s="962">
        <f>'Total energy consumption'!T19</f>
        <v>0</v>
      </c>
      <c r="U19" s="962">
        <f>'Total energy consumption'!U19</f>
        <v>0</v>
      </c>
      <c r="V19" s="962">
        <f>'Total energy consumption'!V19</f>
        <v>0</v>
      </c>
      <c r="W19" s="962">
        <f>'Total energy consumption'!W19</f>
        <v>0</v>
      </c>
      <c r="X19" s="962">
        <f>'Total energy consumption'!X19</f>
        <v>102576.59999999999</v>
      </c>
      <c r="Y19" s="962">
        <f>'Total energy consumption'!Y19</f>
        <v>0</v>
      </c>
      <c r="Z19" s="962">
        <f>'Total energy consumption'!Z19</f>
        <v>11723.04</v>
      </c>
      <c r="AA19" s="962">
        <f>'Total energy consumption'!AA19</f>
        <v>3771888.1199999996</v>
      </c>
      <c r="AB19" s="962">
        <f>'Total energy consumption'!AB19</f>
        <v>39574052.280000001</v>
      </c>
      <c r="AC19" s="962">
        <f>'Total energy consumption'!AC19</f>
        <v>3212112.9600000004</v>
      </c>
      <c r="AD19" s="69">
        <f>'Total energy consumption'!AD19</f>
        <v>79329811.680000007</v>
      </c>
      <c r="AF19"/>
    </row>
    <row r="20" spans="1:32">
      <c r="A20" s="788" t="s">
        <v>13</v>
      </c>
      <c r="B20" s="263">
        <f>'Total energy consumption'!B20</f>
        <v>3464158.3200000003</v>
      </c>
      <c r="C20" s="962">
        <f>'Total energy consumption'!C20</f>
        <v>0</v>
      </c>
      <c r="D20" s="962">
        <f>'Total energy consumption'!D20</f>
        <v>2930.76</v>
      </c>
      <c r="E20" s="962">
        <f>'Total energy consumption'!E20</f>
        <v>0</v>
      </c>
      <c r="F20" s="962">
        <f>'Total energy consumption'!F20</f>
        <v>0</v>
      </c>
      <c r="G20" s="962">
        <f>'Total energy consumption'!G20</f>
        <v>0</v>
      </c>
      <c r="H20" s="962">
        <f>'Total energy consumption'!H20</f>
        <v>0</v>
      </c>
      <c r="I20" s="962">
        <f>'Total energy consumption'!I20</f>
        <v>26376.84</v>
      </c>
      <c r="J20" s="962">
        <f>'Total energy consumption'!J20</f>
        <v>0</v>
      </c>
      <c r="K20" s="962">
        <f>'Total energy consumption'!K20</f>
        <v>0</v>
      </c>
      <c r="L20" s="962">
        <f>'Total energy consumption'!L20</f>
        <v>0</v>
      </c>
      <c r="M20" s="962">
        <f>'Total energy consumption'!M20</f>
        <v>0</v>
      </c>
      <c r="N20" s="962">
        <f>'Total energy consumption'!N20</f>
        <v>674074.79999999993</v>
      </c>
      <c r="O20" s="962">
        <f>'Total energy consumption'!O20</f>
        <v>0</v>
      </c>
      <c r="P20" s="962">
        <f>'Total energy consumption'!P20</f>
        <v>427890.95999999996</v>
      </c>
      <c r="Q20" s="962">
        <f>'Total energy consumption'!Q20</f>
        <v>58615.200000000004</v>
      </c>
      <c r="R20" s="962">
        <f>'Total energy consumption'!R20</f>
        <v>0</v>
      </c>
      <c r="S20" s="962">
        <f>'Total energy consumption'!S20</f>
        <v>17584.559999999998</v>
      </c>
      <c r="T20" s="962">
        <f>'Total energy consumption'!T20</f>
        <v>0</v>
      </c>
      <c r="U20" s="962">
        <f>'Total energy consumption'!U20</f>
        <v>43961.4</v>
      </c>
      <c r="V20" s="962">
        <f>'Total energy consumption'!V20</f>
        <v>0</v>
      </c>
      <c r="W20" s="962">
        <f>'Total energy consumption'!W20</f>
        <v>0</v>
      </c>
      <c r="X20" s="962">
        <f>'Total energy consumption'!X20</f>
        <v>102576.59999999999</v>
      </c>
      <c r="Y20" s="962">
        <f>'Total energy consumption'!Y20</f>
        <v>0</v>
      </c>
      <c r="Z20" s="962">
        <f>'Total energy consumption'!Z20</f>
        <v>29307.600000000002</v>
      </c>
      <c r="AA20" s="962">
        <f>'Total energy consumption'!AA20</f>
        <v>419098.68</v>
      </c>
      <c r="AB20" s="962">
        <f>'Total energy consumption'!AB20</f>
        <v>10539012.960000001</v>
      </c>
      <c r="AC20" s="962">
        <f>'Total energy consumption'!AC20</f>
        <v>1846378.8</v>
      </c>
      <c r="AD20" s="69">
        <f>'Total energy consumption'!AD20</f>
        <v>50772486.240000002</v>
      </c>
      <c r="AF20"/>
    </row>
    <row r="21" spans="1:32">
      <c r="A21" s="788" t="s">
        <v>14</v>
      </c>
      <c r="B21" s="263">
        <f>'Total energy consumption'!B21</f>
        <v>7432407.3599999994</v>
      </c>
      <c r="C21" s="962">
        <f>'Total energy consumption'!C21</f>
        <v>0</v>
      </c>
      <c r="D21" s="962">
        <f>'Total energy consumption'!D21</f>
        <v>82061.280000000013</v>
      </c>
      <c r="E21" s="962">
        <f>'Total energy consumption'!E21</f>
        <v>0</v>
      </c>
      <c r="F21" s="962">
        <f>'Total energy consumption'!F21</f>
        <v>0</v>
      </c>
      <c r="G21" s="962">
        <f>'Total energy consumption'!G21</f>
        <v>2930.76</v>
      </c>
      <c r="H21" s="962">
        <f>'Total energy consumption'!H21</f>
        <v>0</v>
      </c>
      <c r="I21" s="962">
        <f>'Total energy consumption'!I21</f>
        <v>0</v>
      </c>
      <c r="J21" s="962">
        <f>'Total energy consumption'!J21</f>
        <v>0</v>
      </c>
      <c r="K21" s="962">
        <f>'Total energy consumption'!K21</f>
        <v>0</v>
      </c>
      <c r="L21" s="962">
        <f>'Total energy consumption'!L21</f>
        <v>0</v>
      </c>
      <c r="M21" s="962">
        <f>'Total energy consumption'!M21</f>
        <v>0</v>
      </c>
      <c r="N21" s="962">
        <f>'Total energy consumption'!N21</f>
        <v>545121.36</v>
      </c>
      <c r="O21" s="962">
        <f>'Total energy consumption'!O21</f>
        <v>0</v>
      </c>
      <c r="P21" s="962">
        <f>'Total energy consumption'!P21</f>
        <v>1655879.4000000001</v>
      </c>
      <c r="Q21" s="962">
        <f>'Total energy consumption'!Q21</f>
        <v>55684.44</v>
      </c>
      <c r="R21" s="962">
        <f>'Total energy consumption'!R21</f>
        <v>0</v>
      </c>
      <c r="S21" s="962">
        <f>'Total energy consumption'!S21</f>
        <v>26376.84</v>
      </c>
      <c r="T21" s="962">
        <f>'Total energy consumption'!T21</f>
        <v>674074.79999999993</v>
      </c>
      <c r="U21" s="962">
        <f>'Total energy consumption'!U21</f>
        <v>0</v>
      </c>
      <c r="V21" s="962">
        <f>'Total energy consumption'!V21</f>
        <v>0</v>
      </c>
      <c r="W21" s="962">
        <f>'Total energy consumption'!W21</f>
        <v>0</v>
      </c>
      <c r="X21" s="962">
        <f>'Total energy consumption'!X21</f>
        <v>120161.15999999999</v>
      </c>
      <c r="Y21" s="962">
        <f>'Total energy consumption'!Y21</f>
        <v>0</v>
      </c>
      <c r="Z21" s="962">
        <f>'Total energy consumption'!Z21</f>
        <v>0</v>
      </c>
      <c r="AA21" s="962">
        <f>'Total energy consumption'!AA21</f>
        <v>10518497.640000001</v>
      </c>
      <c r="AB21" s="962">
        <f>'Total energy consumption'!AB21</f>
        <v>1181096.28</v>
      </c>
      <c r="AC21" s="962">
        <f>'Total energy consumption'!AC21</f>
        <v>6937108.9200000009</v>
      </c>
      <c r="AD21" s="69">
        <f>'Total energy consumption'!AD21</f>
        <v>102286454.75999999</v>
      </c>
      <c r="AF21"/>
    </row>
    <row r="22" spans="1:32">
      <c r="A22" s="788" t="s">
        <v>15</v>
      </c>
      <c r="B22" s="263">
        <f>'Total energy consumption'!B22</f>
        <v>378068.04000000004</v>
      </c>
      <c r="C22" s="962">
        <f>'Total energy consumption'!C22</f>
        <v>0</v>
      </c>
      <c r="D22" s="962">
        <f>'Total energy consumption'!D22</f>
        <v>29307.600000000002</v>
      </c>
      <c r="E22" s="962">
        <f>'Total energy consumption'!E22</f>
        <v>0</v>
      </c>
      <c r="F22" s="962">
        <f>'Total energy consumption'!F22</f>
        <v>0</v>
      </c>
      <c r="G22" s="962">
        <f>'Total energy consumption'!G22</f>
        <v>17584.559999999998</v>
      </c>
      <c r="H22" s="962">
        <f>'Total energy consumption'!H22</f>
        <v>0</v>
      </c>
      <c r="I22" s="962">
        <f>'Total energy consumption'!I22</f>
        <v>0</v>
      </c>
      <c r="J22" s="962">
        <f>'Total energy consumption'!J22</f>
        <v>0</v>
      </c>
      <c r="K22" s="962">
        <f>'Total energy consumption'!K22</f>
        <v>0</v>
      </c>
      <c r="L22" s="962">
        <f>'Total energy consumption'!L22</f>
        <v>0</v>
      </c>
      <c r="M22" s="962">
        <f>'Total energy consumption'!M22</f>
        <v>0</v>
      </c>
      <c r="N22" s="962">
        <f>'Total energy consumption'!N22</f>
        <v>703382.4</v>
      </c>
      <c r="O22" s="962">
        <f>'Total energy consumption'!O22</f>
        <v>5861.52</v>
      </c>
      <c r="P22" s="962">
        <f>'Total energy consumption'!P22</f>
        <v>805959</v>
      </c>
      <c r="Q22" s="962">
        <f>'Total energy consumption'!Q22</f>
        <v>23446.080000000002</v>
      </c>
      <c r="R22" s="962">
        <f>'Total energy consumption'!R22</f>
        <v>0</v>
      </c>
      <c r="S22" s="962">
        <f>'Total energy consumption'!S22</f>
        <v>32238.36</v>
      </c>
      <c r="T22" s="962">
        <f>'Total energy consumption'!T22</f>
        <v>0</v>
      </c>
      <c r="U22" s="962">
        <f>'Total energy consumption'!U22</f>
        <v>0</v>
      </c>
      <c r="V22" s="962">
        <f>'Total energy consumption'!V22</f>
        <v>0</v>
      </c>
      <c r="W22" s="962">
        <f>'Total energy consumption'!W22</f>
        <v>0</v>
      </c>
      <c r="X22" s="962">
        <f>'Total energy consumption'!X22</f>
        <v>90853.56</v>
      </c>
      <c r="Y22" s="962">
        <f>'Total energy consumption'!Y22</f>
        <v>0</v>
      </c>
      <c r="Z22" s="962">
        <f>'Total energy consumption'!Z22</f>
        <v>0</v>
      </c>
      <c r="AA22" s="962">
        <f>'Total energy consumption'!AA22</f>
        <v>5111245.4400000004</v>
      </c>
      <c r="AB22" s="962">
        <f>'Total energy consumption'!AB22</f>
        <v>1148857.92</v>
      </c>
      <c r="AC22" s="962">
        <f>'Total energy consumption'!AC22</f>
        <v>761997.6</v>
      </c>
      <c r="AD22" s="69">
        <f>'Total energy consumption'!AD22</f>
        <v>43489547.639999993</v>
      </c>
      <c r="AF22"/>
    </row>
    <row r="23" spans="1:32">
      <c r="A23" s="788" t="s">
        <v>16</v>
      </c>
      <c r="B23" s="263">
        <f>'Total energy consumption'!B23</f>
        <v>96372181.079999998</v>
      </c>
      <c r="C23" s="962">
        <f>'Total energy consumption'!C23</f>
        <v>0</v>
      </c>
      <c r="D23" s="962">
        <f>'Total energy consumption'!D23</f>
        <v>6857978.3999999994</v>
      </c>
      <c r="E23" s="962">
        <f>'Total energy consumption'!E23</f>
        <v>0</v>
      </c>
      <c r="F23" s="962">
        <f>'Total energy consumption'!F23</f>
        <v>0</v>
      </c>
      <c r="G23" s="962">
        <f>'Total energy consumption'!G23</f>
        <v>2256685.2000000002</v>
      </c>
      <c r="H23" s="962">
        <f>'Total energy consumption'!H23</f>
        <v>123091.92</v>
      </c>
      <c r="I23" s="962">
        <f>'Total energy consumption'!I23</f>
        <v>0</v>
      </c>
      <c r="J23" s="962">
        <f>'Total energy consumption'!J23</f>
        <v>0</v>
      </c>
      <c r="K23" s="962">
        <f>'Total energy consumption'!K23</f>
        <v>0</v>
      </c>
      <c r="L23" s="962">
        <f>'Total energy consumption'!L23</f>
        <v>0</v>
      </c>
      <c r="M23" s="962">
        <f>'Total energy consumption'!M23</f>
        <v>11723.04</v>
      </c>
      <c r="N23" s="962">
        <f>'Total energy consumption'!N23</f>
        <v>703382.4</v>
      </c>
      <c r="O23" s="962">
        <f>'Total energy consumption'!O23</f>
        <v>0</v>
      </c>
      <c r="P23" s="962">
        <f>'Total energy consumption'!P23</f>
        <v>3938941.44</v>
      </c>
      <c r="Q23" s="962">
        <f>'Total energy consumption'!Q23</f>
        <v>1137134.8799999999</v>
      </c>
      <c r="R23" s="962">
        <f>'Total energy consumption'!R23</f>
        <v>0</v>
      </c>
      <c r="S23" s="962">
        <f>'Total energy consumption'!S23</f>
        <v>35169.119999999995</v>
      </c>
      <c r="T23" s="962">
        <f>'Total energy consumption'!T23</f>
        <v>14653.800000000001</v>
      </c>
      <c r="U23" s="962">
        <f>'Total energy consumption'!U23</f>
        <v>111368.88</v>
      </c>
      <c r="V23" s="962">
        <f>'Total energy consumption'!V23</f>
        <v>0</v>
      </c>
      <c r="W23" s="962">
        <f>'Total energy consumption'!W23</f>
        <v>0</v>
      </c>
      <c r="X23" s="962">
        <f>'Total energy consumption'!X23</f>
        <v>712174.68</v>
      </c>
      <c r="Y23" s="962">
        <f>'Total energy consumption'!Y23</f>
        <v>0</v>
      </c>
      <c r="Z23" s="962">
        <f>'Total energy consumption'!Z23</f>
        <v>35169.119999999995</v>
      </c>
      <c r="AA23" s="962">
        <f>'Total energy consumption'!AA23</f>
        <v>19123209</v>
      </c>
      <c r="AB23" s="962">
        <f>'Total energy consumption'!AB23</f>
        <v>60338486.879999995</v>
      </c>
      <c r="AC23" s="962">
        <f>'Total energy consumption'!AC23</f>
        <v>227013738.84</v>
      </c>
      <c r="AD23" s="69">
        <f>'Total energy consumption'!AD23</f>
        <v>287522209.80000001</v>
      </c>
      <c r="AF23"/>
    </row>
    <row r="24" spans="1:32">
      <c r="A24" s="788" t="s">
        <v>17</v>
      </c>
      <c r="B24" s="263">
        <f>'Total energy consumption'!B24</f>
        <v>2643545.52</v>
      </c>
      <c r="C24" s="962">
        <f>'Total energy consumption'!C24</f>
        <v>0</v>
      </c>
      <c r="D24" s="962">
        <f>'Total energy consumption'!D24</f>
        <v>49822.920000000006</v>
      </c>
      <c r="E24" s="962">
        <f>'Total energy consumption'!E24</f>
        <v>0</v>
      </c>
      <c r="F24" s="962">
        <f>'Total energy consumption'!F24</f>
        <v>0</v>
      </c>
      <c r="G24" s="962">
        <f>'Total energy consumption'!G24</f>
        <v>5861.52</v>
      </c>
      <c r="H24" s="962">
        <f>'Total energy consumption'!H24</f>
        <v>668213.27999999991</v>
      </c>
      <c r="I24" s="962">
        <f>'Total energy consumption'!I24</f>
        <v>0</v>
      </c>
      <c r="J24" s="962">
        <f>'Total energy consumption'!J24</f>
        <v>0</v>
      </c>
      <c r="K24" s="962">
        <f>'Total energy consumption'!K24</f>
        <v>0</v>
      </c>
      <c r="L24" s="962">
        <f>'Total energy consumption'!L24</f>
        <v>0</v>
      </c>
      <c r="M24" s="962">
        <f>'Total energy consumption'!M24</f>
        <v>0</v>
      </c>
      <c r="N24" s="962">
        <f>'Total energy consumption'!N24</f>
        <v>1222126.92</v>
      </c>
      <c r="O24" s="962">
        <f>'Total energy consumption'!O24</f>
        <v>2930.76</v>
      </c>
      <c r="P24" s="962">
        <f>'Total energy consumption'!P24</f>
        <v>1330565.04</v>
      </c>
      <c r="Q24" s="962">
        <f>'Total energy consumption'!Q24</f>
        <v>67407.48</v>
      </c>
      <c r="R24" s="962">
        <f>'Total energy consumption'!R24</f>
        <v>0</v>
      </c>
      <c r="S24" s="962">
        <f>'Total energy consumption'!S24</f>
        <v>23446.080000000002</v>
      </c>
      <c r="T24" s="962">
        <f>'Total energy consumption'!T24</f>
        <v>0</v>
      </c>
      <c r="U24" s="962">
        <f>'Total energy consumption'!U24</f>
        <v>11723.04</v>
      </c>
      <c r="V24" s="962">
        <f>'Total energy consumption'!V24</f>
        <v>0</v>
      </c>
      <c r="W24" s="962">
        <f>'Total energy consumption'!W24</f>
        <v>0</v>
      </c>
      <c r="X24" s="962">
        <f>'Total energy consumption'!X24</f>
        <v>208083.96</v>
      </c>
      <c r="Y24" s="962">
        <f>'Total energy consumption'!Y24</f>
        <v>0</v>
      </c>
      <c r="Z24" s="962">
        <f>'Total energy consumption'!Z24</f>
        <v>73269</v>
      </c>
      <c r="AA24" s="962">
        <f>'Total energy consumption'!AA24</f>
        <v>13352542.560000001</v>
      </c>
      <c r="AB24" s="962">
        <f>'Total energy consumption'!AB24</f>
        <v>4246671.24</v>
      </c>
      <c r="AC24" s="962">
        <f>'Total energy consumption'!AC24</f>
        <v>5008668.84</v>
      </c>
      <c r="AD24" s="69">
        <f>'Total energy consumption'!AD24</f>
        <v>47736218.879999995</v>
      </c>
      <c r="AF24"/>
    </row>
    <row r="25" spans="1:32">
      <c r="A25" s="788" t="s">
        <v>18</v>
      </c>
      <c r="B25" s="263">
        <f>'Total energy consumption'!B25</f>
        <v>2151177.84</v>
      </c>
      <c r="C25" s="962">
        <f>'Total energy consumption'!C25</f>
        <v>0</v>
      </c>
      <c r="D25" s="962">
        <f>'Total energy consumption'!D25</f>
        <v>0</v>
      </c>
      <c r="E25" s="962">
        <f>'Total energy consumption'!E25</f>
        <v>0</v>
      </c>
      <c r="F25" s="962">
        <f>'Total energy consumption'!F25</f>
        <v>0</v>
      </c>
      <c r="G25" s="962">
        <f>'Total energy consumption'!G25</f>
        <v>126022.68</v>
      </c>
      <c r="H25" s="962">
        <f>'Total energy consumption'!H25</f>
        <v>0</v>
      </c>
      <c r="I25" s="962">
        <f>'Total energy consumption'!I25</f>
        <v>0</v>
      </c>
      <c r="J25" s="962">
        <f>'Total energy consumption'!J25</f>
        <v>0</v>
      </c>
      <c r="K25" s="962">
        <f>'Total energy consumption'!K25</f>
        <v>0</v>
      </c>
      <c r="L25" s="962">
        <f>'Total energy consumption'!L25</f>
        <v>0</v>
      </c>
      <c r="M25" s="962">
        <f>'Total energy consumption'!M25</f>
        <v>0</v>
      </c>
      <c r="N25" s="962">
        <f>'Total energy consumption'!N25</f>
        <v>888020.27999999991</v>
      </c>
      <c r="O25" s="962">
        <f>'Total energy consumption'!O25</f>
        <v>0</v>
      </c>
      <c r="P25" s="962">
        <f>'Total energy consumption'!P25</f>
        <v>844058.88</v>
      </c>
      <c r="Q25" s="962">
        <f>'Total energy consumption'!Q25</f>
        <v>114299.64</v>
      </c>
      <c r="R25" s="962">
        <f>'Total energy consumption'!R25</f>
        <v>0</v>
      </c>
      <c r="S25" s="962">
        <f>'Total energy consumption'!S25</f>
        <v>8792.2799999999988</v>
      </c>
      <c r="T25" s="962">
        <f>'Total energy consumption'!T25</f>
        <v>202222.43999999997</v>
      </c>
      <c r="U25" s="962">
        <f>'Total energy consumption'!U25</f>
        <v>23446.080000000002</v>
      </c>
      <c r="V25" s="962">
        <f>'Total energy consumption'!V25</f>
        <v>0</v>
      </c>
      <c r="W25" s="962">
        <f>'Total energy consumption'!W25</f>
        <v>3408473.8800000004</v>
      </c>
      <c r="X25" s="962">
        <f>'Total energy consumption'!X25</f>
        <v>354621.95999999996</v>
      </c>
      <c r="Y25" s="962">
        <f>'Total energy consumption'!Y25</f>
        <v>0</v>
      </c>
      <c r="Z25" s="962">
        <f>'Total energy consumption'!Z25</f>
        <v>55684.44</v>
      </c>
      <c r="AA25" s="962">
        <f>'Total energy consumption'!AA25</f>
        <v>12106969.560000001</v>
      </c>
      <c r="AB25" s="962">
        <f>'Total energy consumption'!AB25</f>
        <v>49523982.479999997</v>
      </c>
      <c r="AC25" s="962">
        <f>'Total energy consumption'!AC25</f>
        <v>1075588.92</v>
      </c>
      <c r="AD25" s="69">
        <f>'Total energy consumption'!AD25</f>
        <v>30632303.52</v>
      </c>
      <c r="AF25"/>
    </row>
    <row r="26" spans="1:32">
      <c r="A26" s="788" t="s">
        <v>19</v>
      </c>
      <c r="B26" s="263">
        <f>'Total energy consumption'!B26</f>
        <v>232538221.44000003</v>
      </c>
      <c r="C26" s="962">
        <f>'Total energy consumption'!C26</f>
        <v>0</v>
      </c>
      <c r="D26" s="962">
        <f>'Total energy consumption'!D26</f>
        <v>114733392.48</v>
      </c>
      <c r="E26" s="962">
        <f>'Total energy consumption'!E26</f>
        <v>0</v>
      </c>
      <c r="F26" s="962">
        <f>'Total energy consumption'!F26</f>
        <v>0</v>
      </c>
      <c r="G26" s="962">
        <f>'Total energy consumption'!G26</f>
        <v>16089872.4</v>
      </c>
      <c r="H26" s="962">
        <f>'Total energy consumption'!H26</f>
        <v>329543446.68000001</v>
      </c>
      <c r="I26" s="962">
        <f>'Total energy consumption'!I26</f>
        <v>37748188.800000004</v>
      </c>
      <c r="J26" s="962">
        <f>'Total energy consumption'!J26</f>
        <v>2291854.3200000003</v>
      </c>
      <c r="K26" s="962">
        <f>'Total energy consumption'!K26</f>
        <v>1345218.8399999999</v>
      </c>
      <c r="L26" s="962">
        <f>'Total energy consumption'!L26</f>
        <v>30822802.920000002</v>
      </c>
      <c r="M26" s="962">
        <f>'Total energy consumption'!M26</f>
        <v>21875192.640000001</v>
      </c>
      <c r="N26" s="962">
        <f>'Total energy consumption'!N26</f>
        <v>515813.76</v>
      </c>
      <c r="O26" s="962">
        <f>'Total energy consumption'!O26</f>
        <v>11723.04</v>
      </c>
      <c r="P26" s="962">
        <f>'Total energy consumption'!P26</f>
        <v>5005738.0799999991</v>
      </c>
      <c r="Q26" s="962">
        <f>'Total energy consumption'!Q26</f>
        <v>48844046.159999996</v>
      </c>
      <c r="R26" s="962">
        <f>'Total energy consumption'!R26</f>
        <v>569437875.72000003</v>
      </c>
      <c r="S26" s="962">
        <f>'Total energy consumption'!S26</f>
        <v>100023908.04000001</v>
      </c>
      <c r="T26" s="962">
        <f>'Total energy consumption'!T26</f>
        <v>5861.52</v>
      </c>
      <c r="U26" s="962">
        <f>'Total energy consumption'!U26</f>
        <v>451337.04000000004</v>
      </c>
      <c r="V26" s="962">
        <f>'Total energy consumption'!V26</f>
        <v>3024544.3200000003</v>
      </c>
      <c r="W26" s="962">
        <f>'Total energy consumption'!W26</f>
        <v>67562810.280000001</v>
      </c>
      <c r="X26" s="962">
        <f>'Total energy consumption'!X26</f>
        <v>763486426.07999992</v>
      </c>
      <c r="Y26" s="962">
        <f>'Total energy consumption'!Y26</f>
        <v>764652868.55999994</v>
      </c>
      <c r="Z26" s="962">
        <f>'Total energy consumption'!Z26</f>
        <v>2454915944.8799996</v>
      </c>
      <c r="AA26" s="962">
        <f>'Total energy consumption'!AA26</f>
        <v>102644007.48</v>
      </c>
      <c r="AB26" s="962">
        <f>'Total energy consumption'!AB26</f>
        <v>296150367.24000001</v>
      </c>
      <c r="AC26" s="962">
        <f>'Total energy consumption'!AC26</f>
        <v>664206931.07999992</v>
      </c>
      <c r="AD26" s="69">
        <f>'Total energy consumption'!AD26</f>
        <v>462233605.68000001</v>
      </c>
      <c r="AF26"/>
    </row>
    <row r="27" spans="1:32">
      <c r="A27" s="788" t="s">
        <v>20</v>
      </c>
      <c r="B27" s="263">
        <f>'Total energy consumption'!B27</f>
        <v>3112862772.5999999</v>
      </c>
      <c r="C27" s="962">
        <f>'Total energy consumption'!C27</f>
        <v>14509275432.120001</v>
      </c>
      <c r="D27" s="962">
        <f>'Total energy consumption'!D27</f>
        <v>135782110.80000001</v>
      </c>
      <c r="E27" s="962">
        <f>'Total energy consumption'!E27</f>
        <v>0</v>
      </c>
      <c r="F27" s="962">
        <f>'Total energy consumption'!F27</f>
        <v>0</v>
      </c>
      <c r="G27" s="962">
        <f>'Total energy consumption'!G27</f>
        <v>16089872.4</v>
      </c>
      <c r="H27" s="962">
        <f>'Total energy consumption'!H27</f>
        <v>329543446.68000001</v>
      </c>
      <c r="I27" s="962">
        <f>'Total energy consumption'!I27</f>
        <v>37748188.800000004</v>
      </c>
      <c r="J27" s="962">
        <f>'Total energy consumption'!J27</f>
        <v>2291854.3200000003</v>
      </c>
      <c r="K27" s="962">
        <f>'Total energy consumption'!K27</f>
        <v>1345218.8399999999</v>
      </c>
      <c r="L27" s="962">
        <f>'Total energy consumption'!L27</f>
        <v>170186302.43999997</v>
      </c>
      <c r="M27" s="962">
        <f>'Total energy consumption'!M27</f>
        <v>28921393239.48</v>
      </c>
      <c r="N27" s="962">
        <f>'Total energy consumption'!N27</f>
        <v>515813.76</v>
      </c>
      <c r="O27" s="962">
        <f>'Total energy consumption'!O27</f>
        <v>11723.04</v>
      </c>
      <c r="P27" s="962">
        <f>'Total energy consumption'!P27</f>
        <v>5005738.0799999991</v>
      </c>
      <c r="Q27" s="962">
        <f>'Total energy consumption'!Q27</f>
        <v>48844046.159999996</v>
      </c>
      <c r="R27" s="962">
        <f>'Total energy consumption'!R27</f>
        <v>569437875.72000003</v>
      </c>
      <c r="S27" s="962">
        <f>'Total energy consumption'!S27</f>
        <v>100023908.04000001</v>
      </c>
      <c r="T27" s="962">
        <f>'Total energy consumption'!T27</f>
        <v>5861.52</v>
      </c>
      <c r="U27" s="962">
        <f>'Total energy consumption'!U27</f>
        <v>451337.04000000004</v>
      </c>
      <c r="V27" s="962">
        <f>'Total energy consumption'!V27</f>
        <v>3024544.3200000003</v>
      </c>
      <c r="W27" s="962">
        <f>'Total energy consumption'!W27</f>
        <v>68978367.359999999</v>
      </c>
      <c r="X27" s="962">
        <f>'Total energy consumption'!X27</f>
        <v>763486426.07999992</v>
      </c>
      <c r="Y27" s="962">
        <f>'Total energy consumption'!Y27</f>
        <v>764652868.55999994</v>
      </c>
      <c r="Z27" s="962">
        <f>'Total energy consumption'!Z27</f>
        <v>2454915944.8799996</v>
      </c>
      <c r="AA27" s="962">
        <f>'Total energy consumption'!AA27</f>
        <v>220167483.48000002</v>
      </c>
      <c r="AB27" s="962">
        <f>'Total energy consumption'!AB27</f>
        <v>296150367.24000001</v>
      </c>
      <c r="AC27" s="962">
        <f>'Total energy consumption'!AC27</f>
        <v>664206931.07999992</v>
      </c>
      <c r="AD27" s="69">
        <f>'Total energy consumption'!AD27</f>
        <v>462233605.68000001</v>
      </c>
      <c r="AF27"/>
    </row>
    <row r="28" spans="1:32">
      <c r="A28" s="788" t="s">
        <v>21</v>
      </c>
      <c r="B28" s="263">
        <f>'Total energy consumption'!B28</f>
        <v>85727660.75999999</v>
      </c>
      <c r="C28" s="962">
        <f>'Total energy consumption'!C28</f>
        <v>0</v>
      </c>
      <c r="D28" s="962">
        <f>'Total energy consumption'!D28</f>
        <v>527536.80000000005</v>
      </c>
      <c r="E28" s="962">
        <f>'Total energy consumption'!E28</f>
        <v>0</v>
      </c>
      <c r="F28" s="962">
        <f>'Total energy consumption'!F28</f>
        <v>0</v>
      </c>
      <c r="G28" s="962">
        <f>'Total energy consumption'!G28</f>
        <v>984735.36</v>
      </c>
      <c r="H28" s="962">
        <f>'Total energy consumption'!H28</f>
        <v>252045.36</v>
      </c>
      <c r="I28" s="962">
        <f>'Total energy consumption'!I28</f>
        <v>0</v>
      </c>
      <c r="J28" s="962">
        <f>'Total energy consumption'!J28</f>
        <v>0</v>
      </c>
      <c r="K28" s="962">
        <f>'Total energy consumption'!K28</f>
        <v>8792.2799999999988</v>
      </c>
      <c r="L28" s="962">
        <f>'Total energy consumption'!L28</f>
        <v>2930.76</v>
      </c>
      <c r="M28" s="962">
        <f>'Total energy consumption'!M28</f>
        <v>0</v>
      </c>
      <c r="N28" s="962">
        <f>'Total energy consumption'!N28</f>
        <v>1283672.8799999999</v>
      </c>
      <c r="O28" s="962">
        <f>'Total energy consumption'!O28</f>
        <v>2930.76</v>
      </c>
      <c r="P28" s="962">
        <f>'Total energy consumption'!P28</f>
        <v>1603125.72</v>
      </c>
      <c r="Q28" s="962">
        <f>'Total energy consumption'!Q28</f>
        <v>630113.4</v>
      </c>
      <c r="R28" s="962">
        <f>'Total energy consumption'!R28</f>
        <v>0</v>
      </c>
      <c r="S28" s="962">
        <f>'Total energy consumption'!S28</f>
        <v>2930.76</v>
      </c>
      <c r="T28" s="962">
        <f>'Total energy consumption'!T28</f>
        <v>11723.04</v>
      </c>
      <c r="U28" s="962">
        <f>'Total energy consumption'!U28</f>
        <v>146538</v>
      </c>
      <c r="V28" s="962">
        <f>'Total energy consumption'!V28</f>
        <v>0</v>
      </c>
      <c r="W28" s="962">
        <f>'Total energy consumption'!W28</f>
        <v>0</v>
      </c>
      <c r="X28" s="962">
        <f>'Total energy consumption'!X28</f>
        <v>231530.04</v>
      </c>
      <c r="Y28" s="962">
        <f>'Total energy consumption'!Y28</f>
        <v>0</v>
      </c>
      <c r="Z28" s="962">
        <f>'Total energy consumption'!Z28</f>
        <v>296006.76</v>
      </c>
      <c r="AA28" s="962">
        <f>'Total energy consumption'!AA28</f>
        <v>29879098.199999999</v>
      </c>
      <c r="AB28" s="962">
        <f>'Total energy consumption'!AB28</f>
        <v>42267420.719999999</v>
      </c>
      <c r="AC28" s="962">
        <f>'Total energy consumption'!AC28</f>
        <v>110445690.60000001</v>
      </c>
      <c r="AD28" s="69">
        <f>'Total energy consumption'!AD28</f>
        <v>155045996.28</v>
      </c>
      <c r="AF28"/>
    </row>
    <row r="29" spans="1:32">
      <c r="A29" s="788" t="s">
        <v>22</v>
      </c>
      <c r="B29" s="263">
        <f>'Total energy consumption'!B29</f>
        <v>78954674.399999991</v>
      </c>
      <c r="C29" s="962">
        <f>'Total energy consumption'!C29</f>
        <v>0</v>
      </c>
      <c r="D29" s="962">
        <f>'Total energy consumption'!D29</f>
        <v>677005.56</v>
      </c>
      <c r="E29" s="962">
        <f>'Total energy consumption'!E29</f>
        <v>0</v>
      </c>
      <c r="F29" s="962">
        <f>'Total energy consumption'!F29</f>
        <v>0</v>
      </c>
      <c r="G29" s="962">
        <f>'Total energy consumption'!G29</f>
        <v>17584.559999999998</v>
      </c>
      <c r="H29" s="962">
        <f>'Total energy consumption'!H29</f>
        <v>0</v>
      </c>
      <c r="I29" s="962">
        <f>'Total energy consumption'!I29</f>
        <v>0</v>
      </c>
      <c r="J29" s="962">
        <f>'Total energy consumption'!J29</f>
        <v>0</v>
      </c>
      <c r="K29" s="962">
        <f>'Total energy consumption'!K29</f>
        <v>0</v>
      </c>
      <c r="L29" s="962">
        <f>'Total energy consumption'!L29</f>
        <v>0</v>
      </c>
      <c r="M29" s="962">
        <f>'Total energy consumption'!M29</f>
        <v>0</v>
      </c>
      <c r="N29" s="962">
        <f>'Total energy consumption'!N29</f>
        <v>161191.80000000002</v>
      </c>
      <c r="O29" s="962">
        <f>'Total energy consumption'!O29</f>
        <v>5861.52</v>
      </c>
      <c r="P29" s="962">
        <f>'Total energy consumption'!P29</f>
        <v>474783.12000000005</v>
      </c>
      <c r="Q29" s="962">
        <f>'Total energy consumption'!Q29</f>
        <v>263768.40000000002</v>
      </c>
      <c r="R29" s="962">
        <f>'Total energy consumption'!R29</f>
        <v>0</v>
      </c>
      <c r="S29" s="962">
        <f>'Total energy consumption'!S29</f>
        <v>17584.559999999998</v>
      </c>
      <c r="T29" s="962">
        <f>'Total energy consumption'!T29</f>
        <v>0</v>
      </c>
      <c r="U29" s="962">
        <f>'Total energy consumption'!U29</f>
        <v>38099.880000000005</v>
      </c>
      <c r="V29" s="962">
        <f>'Total energy consumption'!V29</f>
        <v>0</v>
      </c>
      <c r="W29" s="962">
        <f>'Total energy consumption'!W29</f>
        <v>0</v>
      </c>
      <c r="X29" s="962">
        <f>'Total energy consumption'!X29</f>
        <v>43961.4</v>
      </c>
      <c r="Y29" s="962">
        <f>'Total energy consumption'!Y29</f>
        <v>0</v>
      </c>
      <c r="Z29" s="962">
        <f>'Total energy consumption'!Z29</f>
        <v>20515.320000000003</v>
      </c>
      <c r="AA29" s="962">
        <f>'Total energy consumption'!AA29</f>
        <v>8472827.1600000001</v>
      </c>
      <c r="AB29" s="962">
        <f>'Total energy consumption'!AB29</f>
        <v>59816811.600000001</v>
      </c>
      <c r="AC29" s="962">
        <f>'Total energy consumption'!AC29</f>
        <v>110633259.24000001</v>
      </c>
      <c r="AD29" s="69">
        <f>'Total energy consumption'!AD29</f>
        <v>162217566</v>
      </c>
      <c r="AF29"/>
    </row>
    <row r="30" spans="1:32">
      <c r="A30" s="788" t="s">
        <v>23</v>
      </c>
      <c r="B30" s="263">
        <f>'Total energy consumption'!B30</f>
        <v>42106228.919999994</v>
      </c>
      <c r="C30" s="962">
        <f>'Total energy consumption'!C30</f>
        <v>0</v>
      </c>
      <c r="D30" s="962">
        <f>'Total energy consumption'!D30</f>
        <v>298937.52</v>
      </c>
      <c r="E30" s="962">
        <f>'Total energy consumption'!E30</f>
        <v>0</v>
      </c>
      <c r="F30" s="962">
        <f>'Total energy consumption'!F30</f>
        <v>0</v>
      </c>
      <c r="G30" s="962">
        <f>'Total energy consumption'!G30</f>
        <v>562705.91999999993</v>
      </c>
      <c r="H30" s="962">
        <f>'Total energy consumption'!H30</f>
        <v>1184027.04</v>
      </c>
      <c r="I30" s="962">
        <f>'Total energy consumption'!I30</f>
        <v>0</v>
      </c>
      <c r="J30" s="962">
        <f>'Total energy consumption'!J30</f>
        <v>0</v>
      </c>
      <c r="K30" s="962">
        <f>'Total energy consumption'!K30</f>
        <v>0</v>
      </c>
      <c r="L30" s="962">
        <f>'Total energy consumption'!L30</f>
        <v>867504.96</v>
      </c>
      <c r="M30" s="962">
        <f>'Total energy consumption'!M30</f>
        <v>17584.559999999998</v>
      </c>
      <c r="N30" s="962">
        <f>'Total energy consumption'!N30</f>
        <v>2552691.9600000004</v>
      </c>
      <c r="O30" s="962">
        <f>'Total energy consumption'!O30</f>
        <v>20515.320000000003</v>
      </c>
      <c r="P30" s="962">
        <f>'Total energy consumption'!P30</f>
        <v>3282451.1999999997</v>
      </c>
      <c r="Q30" s="962">
        <f>'Total energy consumption'!Q30</f>
        <v>926120.16</v>
      </c>
      <c r="R30" s="962">
        <f>'Total energy consumption'!R30</f>
        <v>0</v>
      </c>
      <c r="S30" s="962">
        <f>'Total energy consumption'!S30</f>
        <v>225668.52000000002</v>
      </c>
      <c r="T30" s="962">
        <f>'Total energy consumption'!T30</f>
        <v>504090.72</v>
      </c>
      <c r="U30" s="962">
        <f>'Total energy consumption'!U30</f>
        <v>216876.24</v>
      </c>
      <c r="V30" s="962">
        <f>'Total energy consumption'!V30</f>
        <v>1107827.28</v>
      </c>
      <c r="W30" s="962">
        <f>'Total energy consumption'!W30</f>
        <v>0</v>
      </c>
      <c r="X30" s="962">
        <f>'Total energy consumption'!X30</f>
        <v>1280742.1200000001</v>
      </c>
      <c r="Y30" s="962">
        <f>'Total energy consumption'!Y30</f>
        <v>2930.76</v>
      </c>
      <c r="Z30" s="962">
        <f>'Total energy consumption'!Z30</f>
        <v>1160580.96</v>
      </c>
      <c r="AA30" s="962">
        <f>'Total energy consumption'!AA30</f>
        <v>30966410.16</v>
      </c>
      <c r="AB30" s="962">
        <f>'Total energy consumption'!AB30</f>
        <v>39653182.800000004</v>
      </c>
      <c r="AC30" s="962">
        <f>'Total energy consumption'!AC30</f>
        <v>31238970.84</v>
      </c>
      <c r="AD30" s="69">
        <f>'Total energy consumption'!AD30</f>
        <v>533357289.35999995</v>
      </c>
      <c r="AF30"/>
    </row>
    <row r="31" spans="1:32">
      <c r="A31" s="788" t="s">
        <v>24</v>
      </c>
      <c r="B31" s="263">
        <f>'Total energy consumption'!B31</f>
        <v>3159649425.2399998</v>
      </c>
      <c r="C31" s="962">
        <f>'Total energy consumption'!C31</f>
        <v>0</v>
      </c>
      <c r="D31" s="962">
        <f>'Total energy consumption'!D31</f>
        <v>1555471562.3999999</v>
      </c>
      <c r="E31" s="962">
        <f>'Total energy consumption'!E31</f>
        <v>0</v>
      </c>
      <c r="F31" s="962">
        <f>'Total energy consumption'!F31</f>
        <v>0</v>
      </c>
      <c r="G31" s="962">
        <f>'Total energy consumption'!G31</f>
        <v>416548918.80000001</v>
      </c>
      <c r="H31" s="962">
        <f>'Total energy consumption'!H31</f>
        <v>64092790.439999998</v>
      </c>
      <c r="I31" s="962">
        <f>'Total energy consumption'!I31</f>
        <v>17382337.560000002</v>
      </c>
      <c r="J31" s="962">
        <f>'Total energy consumption'!J31</f>
        <v>7508607.1200000001</v>
      </c>
      <c r="K31" s="962">
        <f>'Total energy consumption'!K31</f>
        <v>4437170.6400000006</v>
      </c>
      <c r="L31" s="962">
        <f>'Total energy consumption'!L31</f>
        <v>5600682.3599999994</v>
      </c>
      <c r="M31" s="962">
        <f>'Total energy consumption'!M31</f>
        <v>152399.52000000002</v>
      </c>
      <c r="N31" s="962">
        <f>'Total energy consumption'!N31</f>
        <v>5571374.7600000007</v>
      </c>
      <c r="O31" s="962">
        <f>'Total energy consumption'!O31</f>
        <v>225668.52000000002</v>
      </c>
      <c r="P31" s="962">
        <f>'Total energy consumption'!P31</f>
        <v>99188641.439999998</v>
      </c>
      <c r="Q31" s="962">
        <f>'Total energy consumption'!Q31</f>
        <v>24404438.52</v>
      </c>
      <c r="R31" s="962">
        <f>'Total energy consumption'!R31</f>
        <v>0</v>
      </c>
      <c r="S31" s="962">
        <f>'Total energy consumption'!S31</f>
        <v>325314.36000000004</v>
      </c>
      <c r="T31" s="962">
        <f>'Total energy consumption'!T31</f>
        <v>354621.95999999996</v>
      </c>
      <c r="U31" s="962">
        <f>'Total energy consumption'!U31</f>
        <v>111368.88</v>
      </c>
      <c r="V31" s="962">
        <f>'Total energy consumption'!V31</f>
        <v>107816798.88</v>
      </c>
      <c r="W31" s="962">
        <f>'Total energy consumption'!W31</f>
        <v>789209706.60000002</v>
      </c>
      <c r="X31" s="962">
        <f>'Total energy consumption'!X31</f>
        <v>27367436.879999999</v>
      </c>
      <c r="Y31" s="962">
        <f>'Total energy consumption'!Y31</f>
        <v>38099.880000000005</v>
      </c>
      <c r="Z31" s="962">
        <f>'Total energy consumption'!Z31</f>
        <v>6022711.7999999998</v>
      </c>
      <c r="AA31" s="962">
        <f>'Total energy consumption'!AA31</f>
        <v>158718238.55999997</v>
      </c>
      <c r="AB31" s="962">
        <f>'Total energy consumption'!AB31</f>
        <v>687852302.76000011</v>
      </c>
      <c r="AC31" s="962">
        <f>'Total energy consumption'!AC31</f>
        <v>47827072.439999998</v>
      </c>
      <c r="AD31" s="69">
        <f>'Total energy consumption'!AD31</f>
        <v>1415378303.6400001</v>
      </c>
      <c r="AF31"/>
    </row>
    <row r="32" spans="1:32">
      <c r="A32" s="788" t="s">
        <v>25</v>
      </c>
      <c r="B32" s="263">
        <f>'Total energy consumption'!B32</f>
        <v>2306197459.4400001</v>
      </c>
      <c r="C32" s="962">
        <f>'Total energy consumption'!C32</f>
        <v>0</v>
      </c>
      <c r="D32" s="962">
        <f>'Total energy consumption'!D32</f>
        <v>139917413.16</v>
      </c>
      <c r="E32" s="962">
        <f>'Total energy consumption'!E32</f>
        <v>0</v>
      </c>
      <c r="F32" s="962">
        <f>'Total energy consumption'!F32</f>
        <v>0</v>
      </c>
      <c r="G32" s="962">
        <f>'Total energy consumption'!G32</f>
        <v>11483248147.559999</v>
      </c>
      <c r="H32" s="962">
        <f>'Total energy consumption'!H32</f>
        <v>592303665.24000001</v>
      </c>
      <c r="I32" s="962">
        <f>'Total energy consumption'!I32</f>
        <v>3147445740.5999999</v>
      </c>
      <c r="J32" s="962">
        <f>'Total energy consumption'!J32</f>
        <v>494870549.03999996</v>
      </c>
      <c r="K32" s="962">
        <f>'Total energy consumption'!K32</f>
        <v>820612.79999999993</v>
      </c>
      <c r="L32" s="962">
        <f>'Total energy consumption'!L32</f>
        <v>111283887.95999999</v>
      </c>
      <c r="M32" s="962">
        <f>'Total energy consumption'!M32</f>
        <v>0</v>
      </c>
      <c r="N32" s="962">
        <f>'Total energy consumption'!N32</f>
        <v>1078519.68</v>
      </c>
      <c r="O32" s="962">
        <f>'Total energy consumption'!O32</f>
        <v>8792.2799999999988</v>
      </c>
      <c r="P32" s="962">
        <f>'Total energy consumption'!P32</f>
        <v>17487844.920000002</v>
      </c>
      <c r="Q32" s="962">
        <f>'Total energy consumption'!Q32</f>
        <v>111368.88</v>
      </c>
      <c r="R32" s="962">
        <f>'Total energy consumption'!R32</f>
        <v>0</v>
      </c>
      <c r="S32" s="962">
        <f>'Total energy consumption'!S32</f>
        <v>536329.08000000007</v>
      </c>
      <c r="T32" s="962">
        <f>'Total energy consumption'!T32</f>
        <v>2930.76</v>
      </c>
      <c r="U32" s="962">
        <f>'Total energy consumption'!U32</f>
        <v>0</v>
      </c>
      <c r="V32" s="962">
        <f>'Total energy consumption'!V32</f>
        <v>0</v>
      </c>
      <c r="W32" s="962">
        <f>'Total energy consumption'!W32</f>
        <v>6556110.1200000001</v>
      </c>
      <c r="X32" s="962">
        <f>'Total energy consumption'!X32</f>
        <v>4445962.92</v>
      </c>
      <c r="Y32" s="962">
        <f>'Total energy consumption'!Y32</f>
        <v>424960.2</v>
      </c>
      <c r="Z32" s="962">
        <f>'Total energy consumption'!Z32</f>
        <v>158261.04</v>
      </c>
      <c r="AA32" s="962">
        <f>'Total energy consumption'!AA32</f>
        <v>180625669.55999997</v>
      </c>
      <c r="AB32" s="962">
        <f>'Total energy consumption'!AB32</f>
        <v>357028113.96000004</v>
      </c>
      <c r="AC32" s="962">
        <f>'Total energy consumption'!AC32</f>
        <v>187375209.84</v>
      </c>
      <c r="AD32" s="69">
        <f>'Total energy consumption'!AD32</f>
        <v>2444095578.9599996</v>
      </c>
      <c r="AF32"/>
    </row>
    <row r="33" spans="1:32">
      <c r="A33" s="788" t="s">
        <v>26</v>
      </c>
      <c r="B33" s="263">
        <f>'Total energy consumption'!B33</f>
        <v>452227991.03999996</v>
      </c>
      <c r="C33" s="962">
        <f>'Total energy consumption'!C33</f>
        <v>0</v>
      </c>
      <c r="D33" s="962">
        <f>'Total energy consumption'!D33</f>
        <v>44389290.960000001</v>
      </c>
      <c r="E33" s="962">
        <f>'Total energy consumption'!E33</f>
        <v>0</v>
      </c>
      <c r="F33" s="962">
        <f>'Total energy consumption'!F33</f>
        <v>0</v>
      </c>
      <c r="G33" s="962">
        <f>'Total energy consumption'!G33</f>
        <v>113780895.48</v>
      </c>
      <c r="H33" s="962">
        <f>'Total energy consumption'!H33</f>
        <v>39559398.479999997</v>
      </c>
      <c r="I33" s="962">
        <f>'Total energy consumption'!I33</f>
        <v>0</v>
      </c>
      <c r="J33" s="962">
        <f>'Total energy consumption'!J33</f>
        <v>1468310.76</v>
      </c>
      <c r="K33" s="962">
        <f>'Total energy consumption'!K33</f>
        <v>35986802.039999999</v>
      </c>
      <c r="L33" s="962">
        <f>'Total energy consumption'!L33</f>
        <v>3311758.8000000003</v>
      </c>
      <c r="M33" s="962">
        <f>'Total energy consumption'!M33</f>
        <v>87922.8</v>
      </c>
      <c r="N33" s="962">
        <f>'Total energy consumption'!N33</f>
        <v>1069727.3999999999</v>
      </c>
      <c r="O33" s="962">
        <f>'Total energy consumption'!O33</f>
        <v>161191.80000000002</v>
      </c>
      <c r="P33" s="962">
        <f>'Total energy consumption'!P33</f>
        <v>10351444.32</v>
      </c>
      <c r="Q33" s="962">
        <f>'Total energy consumption'!Q33</f>
        <v>3232628.28</v>
      </c>
      <c r="R33" s="962">
        <f>'Total energy consumption'!R33</f>
        <v>0</v>
      </c>
      <c r="S33" s="962">
        <f>'Total energy consumption'!S33</f>
        <v>199291.68000000002</v>
      </c>
      <c r="T33" s="962">
        <f>'Total energy consumption'!T33</f>
        <v>2930.76</v>
      </c>
      <c r="U33" s="962">
        <f>'Total energy consumption'!U33</f>
        <v>43961.4</v>
      </c>
      <c r="V33" s="962">
        <f>'Total energy consumption'!V33</f>
        <v>6025642.5599999996</v>
      </c>
      <c r="W33" s="962">
        <f>'Total energy consumption'!W33</f>
        <v>79356188.519999996</v>
      </c>
      <c r="X33" s="962">
        <f>'Total energy consumption'!X33</f>
        <v>1392111</v>
      </c>
      <c r="Y33" s="962">
        <f>'Total energy consumption'!Y33</f>
        <v>0</v>
      </c>
      <c r="Z33" s="962">
        <f>'Total energy consumption'!Z33</f>
        <v>2672853.1199999996</v>
      </c>
      <c r="AA33" s="962">
        <f>'Total energy consumption'!AA33</f>
        <v>81861988.319999993</v>
      </c>
      <c r="AB33" s="962">
        <f>'Total energy consumption'!AB33</f>
        <v>113124405.24000001</v>
      </c>
      <c r="AC33" s="962">
        <f>'Total energy consumption'!AC33</f>
        <v>216521618.03999999</v>
      </c>
      <c r="AD33" s="69">
        <f>'Total energy consumption'!AD33</f>
        <v>2569209723.3600001</v>
      </c>
      <c r="AF33"/>
    </row>
    <row r="34" spans="1:32">
      <c r="A34" s="788" t="s">
        <v>27</v>
      </c>
      <c r="B34" s="263">
        <f>'Total energy consumption'!B34</f>
        <v>46859921.639999993</v>
      </c>
      <c r="C34" s="962">
        <f>'Total energy consumption'!C34</f>
        <v>0</v>
      </c>
      <c r="D34" s="962">
        <f>'Total energy consumption'!D34</f>
        <v>8100620.6400000006</v>
      </c>
      <c r="E34" s="962">
        <f>'Total energy consumption'!E34</f>
        <v>0</v>
      </c>
      <c r="F34" s="962">
        <f>'Total energy consumption'!F34</f>
        <v>0</v>
      </c>
      <c r="G34" s="962">
        <f>'Total energy consumption'!G34</f>
        <v>167715671.75999999</v>
      </c>
      <c r="H34" s="962">
        <f>'Total energy consumption'!H34</f>
        <v>5369152.3200000003</v>
      </c>
      <c r="I34" s="962">
        <f>'Total energy consumption'!I34</f>
        <v>35646833.879999995</v>
      </c>
      <c r="J34" s="962">
        <f>'Total energy consumption'!J34</f>
        <v>2420807.7599999998</v>
      </c>
      <c r="K34" s="962">
        <f>'Total energy consumption'!K34</f>
        <v>328245.12000000005</v>
      </c>
      <c r="L34" s="962">
        <f>'Total energy consumption'!L34</f>
        <v>1016973.7200000001</v>
      </c>
      <c r="M34" s="962">
        <f>'Total energy consumption'!M34</f>
        <v>0</v>
      </c>
      <c r="N34" s="962">
        <f>'Total energy consumption'!N34</f>
        <v>3552081.1199999996</v>
      </c>
      <c r="O34" s="962">
        <f>'Total energy consumption'!O34</f>
        <v>128953.44</v>
      </c>
      <c r="P34" s="962">
        <f>'Total energy consumption'!P34</f>
        <v>5597751.6000000006</v>
      </c>
      <c r="Q34" s="962">
        <f>'Total energy consumption'!Q34</f>
        <v>313591.32</v>
      </c>
      <c r="R34" s="962">
        <f>'Total energy consumption'!R34</f>
        <v>0</v>
      </c>
      <c r="S34" s="962">
        <f>'Total energy consumption'!S34</f>
        <v>275491.44</v>
      </c>
      <c r="T34" s="962">
        <f>'Total energy consumption'!T34</f>
        <v>11723.04</v>
      </c>
      <c r="U34" s="962">
        <f>'Total energy consumption'!U34</f>
        <v>8792.2799999999988</v>
      </c>
      <c r="V34" s="962">
        <f>'Total energy consumption'!V34</f>
        <v>73269</v>
      </c>
      <c r="W34" s="962">
        <f>'Total energy consumption'!W34</f>
        <v>0</v>
      </c>
      <c r="X34" s="962">
        <f>'Total energy consumption'!X34</f>
        <v>2807668.08</v>
      </c>
      <c r="Y34" s="962">
        <f>'Total energy consumption'!Y34</f>
        <v>2930.76</v>
      </c>
      <c r="Z34" s="962">
        <f>'Total energy consumption'!Z34</f>
        <v>208083.96</v>
      </c>
      <c r="AA34" s="962">
        <f>'Total energy consumption'!AA34</f>
        <v>50552679.240000002</v>
      </c>
      <c r="AB34" s="962">
        <f>'Total energy consumption'!AB34</f>
        <v>227045977.20000002</v>
      </c>
      <c r="AC34" s="962">
        <f>'Total energy consumption'!AC34</f>
        <v>6292341.7199999997</v>
      </c>
      <c r="AD34" s="69">
        <f>'Total energy consumption'!AD34</f>
        <v>558966270.24000001</v>
      </c>
      <c r="AF34"/>
    </row>
    <row r="35" spans="1:32">
      <c r="A35" s="788" t="s">
        <v>28</v>
      </c>
      <c r="B35" s="263">
        <f>'Total energy consumption'!B35</f>
        <v>2801806.56</v>
      </c>
      <c r="C35" s="962">
        <f>'Total energy consumption'!C35</f>
        <v>0</v>
      </c>
      <c r="D35" s="962">
        <f>'Total energy consumption'!D35</f>
        <v>73269</v>
      </c>
      <c r="E35" s="962">
        <f>'Total energy consumption'!E35</f>
        <v>0</v>
      </c>
      <c r="F35" s="962">
        <f>'Total energy consumption'!F35</f>
        <v>0</v>
      </c>
      <c r="G35" s="962">
        <f>'Total energy consumption'!G35</f>
        <v>117318322.8</v>
      </c>
      <c r="H35" s="962">
        <f>'Total energy consumption'!H35</f>
        <v>1963609.2</v>
      </c>
      <c r="I35" s="962">
        <f>'Total energy consumption'!I35</f>
        <v>90853.56</v>
      </c>
      <c r="J35" s="962">
        <f>'Total energy consumption'!J35</f>
        <v>296006.76</v>
      </c>
      <c r="K35" s="962">
        <f>'Total energy consumption'!K35</f>
        <v>0</v>
      </c>
      <c r="L35" s="962">
        <f>'Total energy consumption'!L35</f>
        <v>0</v>
      </c>
      <c r="M35" s="962">
        <f>'Total energy consumption'!M35</f>
        <v>0</v>
      </c>
      <c r="N35" s="962">
        <f>'Total energy consumption'!N35</f>
        <v>4692146.7600000007</v>
      </c>
      <c r="O35" s="962">
        <f>'Total energy consumption'!O35</f>
        <v>621321.12</v>
      </c>
      <c r="P35" s="962">
        <f>'Total energy consumption'!P35</f>
        <v>6268895.6400000006</v>
      </c>
      <c r="Q35" s="962">
        <f>'Total energy consumption'!Q35</f>
        <v>190499.4</v>
      </c>
      <c r="R35" s="962">
        <f>'Total energy consumption'!R35</f>
        <v>11723.04</v>
      </c>
      <c r="S35" s="962">
        <f>'Total energy consumption'!S35</f>
        <v>1491756.8399999999</v>
      </c>
      <c r="T35" s="962">
        <f>'Total energy consumption'!T35</f>
        <v>55684.44</v>
      </c>
      <c r="U35" s="962">
        <f>'Total energy consumption'!U35</f>
        <v>17584.559999999998</v>
      </c>
      <c r="V35" s="962">
        <f>'Total energy consumption'!V35</f>
        <v>0</v>
      </c>
      <c r="W35" s="962">
        <f>'Total energy consumption'!W35</f>
        <v>0</v>
      </c>
      <c r="X35" s="962">
        <f>'Total energy consumption'!X35</f>
        <v>1392111</v>
      </c>
      <c r="Y35" s="962">
        <f>'Total energy consumption'!Y35</f>
        <v>2930.76</v>
      </c>
      <c r="Z35" s="962">
        <f>'Total energy consumption'!Z35</f>
        <v>597875.04</v>
      </c>
      <c r="AA35" s="962">
        <f>'Total energy consumption'!AA35</f>
        <v>39017207.879999995</v>
      </c>
      <c r="AB35" s="962">
        <f>'Total energy consumption'!AB35</f>
        <v>43785554.399999999</v>
      </c>
      <c r="AC35" s="962">
        <f>'Total energy consumption'!AC35</f>
        <v>3511050.48</v>
      </c>
      <c r="AD35" s="69">
        <f>'Total energy consumption'!AD35</f>
        <v>388097100.72000003</v>
      </c>
      <c r="AF35"/>
    </row>
    <row r="36" spans="1:32">
      <c r="A36" s="788" t="s">
        <v>29</v>
      </c>
      <c r="B36" s="263">
        <f>'Total energy consumption'!B36</f>
        <v>864574.20000000007</v>
      </c>
      <c r="C36" s="962">
        <f>'Total energy consumption'!C36</f>
        <v>0</v>
      </c>
      <c r="D36" s="962">
        <f>'Total energy consumption'!D36</f>
        <v>0</v>
      </c>
      <c r="E36" s="962">
        <f>'Total energy consumption'!E36</f>
        <v>0</v>
      </c>
      <c r="F36" s="962">
        <f>'Total energy consumption'!F36</f>
        <v>0</v>
      </c>
      <c r="G36" s="962">
        <f>'Total energy consumption'!G36</f>
        <v>0</v>
      </c>
      <c r="H36" s="962">
        <f>'Total energy consumption'!H36</f>
        <v>559775.16</v>
      </c>
      <c r="I36" s="962">
        <f>'Total energy consumption'!I36</f>
        <v>1403834.04</v>
      </c>
      <c r="J36" s="962">
        <f>'Total energy consumption'!J36</f>
        <v>2930.76</v>
      </c>
      <c r="K36" s="962">
        <f>'Total energy consumption'!K36</f>
        <v>260837.64</v>
      </c>
      <c r="L36" s="962">
        <f>'Total energy consumption'!L36</f>
        <v>937843.20000000007</v>
      </c>
      <c r="M36" s="962">
        <f>'Total energy consumption'!M36</f>
        <v>2930.76</v>
      </c>
      <c r="N36" s="962">
        <f>'Total energy consumption'!N36</f>
        <v>3581388.72</v>
      </c>
      <c r="O36" s="962">
        <f>'Total energy consumption'!O36</f>
        <v>380998.8</v>
      </c>
      <c r="P36" s="962">
        <f>'Total energy consumption'!P36</f>
        <v>6409572.1200000001</v>
      </c>
      <c r="Q36" s="962">
        <f>'Total energy consumption'!Q36</f>
        <v>158261.04</v>
      </c>
      <c r="R36" s="962">
        <f>'Total energy consumption'!R36</f>
        <v>0</v>
      </c>
      <c r="S36" s="962">
        <f>'Total energy consumption'!S36</f>
        <v>1529856.72</v>
      </c>
      <c r="T36" s="962">
        <f>'Total energy consumption'!T36</f>
        <v>14653.800000000001</v>
      </c>
      <c r="U36" s="962">
        <f>'Total energy consumption'!U36</f>
        <v>17584.559999999998</v>
      </c>
      <c r="V36" s="962">
        <f>'Total energy consumption'!V36</f>
        <v>0</v>
      </c>
      <c r="W36" s="962">
        <f>'Total energy consumption'!W36</f>
        <v>0</v>
      </c>
      <c r="X36" s="962">
        <f>'Total energy consumption'!X36</f>
        <v>1969470.72</v>
      </c>
      <c r="Y36" s="962">
        <f>'Total energy consumption'!Y36</f>
        <v>0</v>
      </c>
      <c r="Z36" s="962">
        <f>'Total energy consumption'!Z36</f>
        <v>1230919.2</v>
      </c>
      <c r="AA36" s="962">
        <f>'Total energy consumption'!AA36</f>
        <v>19735737.84</v>
      </c>
      <c r="AB36" s="962">
        <f>'Total energy consumption'!AB36</f>
        <v>48281340.240000002</v>
      </c>
      <c r="AC36" s="962">
        <f>'Total energy consumption'!AC36</f>
        <v>8326289.1600000001</v>
      </c>
      <c r="AD36" s="69">
        <f>'Total energy consumption'!AD36</f>
        <v>179567665.20000002</v>
      </c>
      <c r="AF36"/>
    </row>
    <row r="37" spans="1:32">
      <c r="A37" s="788" t="s">
        <v>30</v>
      </c>
      <c r="B37" s="263">
        <f>'Total energy consumption'!B37</f>
        <v>3455366.0399999996</v>
      </c>
      <c r="C37" s="962">
        <f>'Total energy consumption'!C37</f>
        <v>0</v>
      </c>
      <c r="D37" s="962">
        <f>'Total energy consumption'!D37</f>
        <v>8792.2799999999988</v>
      </c>
      <c r="E37" s="962">
        <f>'Total energy consumption'!E37</f>
        <v>0</v>
      </c>
      <c r="F37" s="962">
        <f>'Total energy consumption'!F37</f>
        <v>0</v>
      </c>
      <c r="G37" s="962">
        <f>'Total energy consumption'!G37</f>
        <v>3197459.16</v>
      </c>
      <c r="H37" s="962">
        <f>'Total energy consumption'!H37</f>
        <v>108438.12</v>
      </c>
      <c r="I37" s="962">
        <f>'Total energy consumption'!I37</f>
        <v>5861.52</v>
      </c>
      <c r="J37" s="962">
        <f>'Total energy consumption'!J37</f>
        <v>8792.2799999999988</v>
      </c>
      <c r="K37" s="962">
        <f>'Total energy consumption'!K37</f>
        <v>84992.04</v>
      </c>
      <c r="L37" s="962">
        <f>'Total energy consumption'!L37</f>
        <v>0</v>
      </c>
      <c r="M37" s="962">
        <f>'Total energy consumption'!M37</f>
        <v>2930.76</v>
      </c>
      <c r="N37" s="962">
        <f>'Total energy consumption'!N37</f>
        <v>5876173.7999999998</v>
      </c>
      <c r="O37" s="962">
        <f>'Total energy consumption'!O37</f>
        <v>105507.36</v>
      </c>
      <c r="P37" s="962">
        <f>'Total energy consumption'!P37</f>
        <v>6972278.04</v>
      </c>
      <c r="Q37" s="962">
        <f>'Total energy consumption'!Q37</f>
        <v>73269</v>
      </c>
      <c r="R37" s="962">
        <f>'Total energy consumption'!R37</f>
        <v>2930.76</v>
      </c>
      <c r="S37" s="962">
        <f>'Total energy consumption'!S37</f>
        <v>3467089.08</v>
      </c>
      <c r="T37" s="962">
        <f>'Total energy consumption'!T37</f>
        <v>5861.52</v>
      </c>
      <c r="U37" s="962">
        <f>'Total energy consumption'!U37</f>
        <v>52753.68</v>
      </c>
      <c r="V37" s="962">
        <f>'Total energy consumption'!V37</f>
        <v>2930.76</v>
      </c>
      <c r="W37" s="962">
        <f>'Total energy consumption'!W37</f>
        <v>0</v>
      </c>
      <c r="X37" s="962">
        <f>'Total energy consumption'!X37</f>
        <v>800097.48</v>
      </c>
      <c r="Y37" s="962">
        <f>'Total energy consumption'!Y37</f>
        <v>0</v>
      </c>
      <c r="Z37" s="962">
        <f>'Total energy consumption'!Z37</f>
        <v>536329.08000000007</v>
      </c>
      <c r="AA37" s="962">
        <f>'Total energy consumption'!AA37</f>
        <v>25737934.319999997</v>
      </c>
      <c r="AB37" s="962">
        <f>'Total energy consumption'!AB37</f>
        <v>82257640.920000002</v>
      </c>
      <c r="AC37" s="962">
        <f>'Total energy consumption'!AC37</f>
        <v>26107210.079999998</v>
      </c>
      <c r="AD37" s="69">
        <f>'Total energy consumption'!AD37</f>
        <v>426029927.40000004</v>
      </c>
      <c r="AF37"/>
    </row>
    <row r="38" spans="1:32">
      <c r="A38" s="788" t="s">
        <v>31</v>
      </c>
      <c r="B38" s="263">
        <f>'Total energy consumption'!B38</f>
        <v>2192208.48</v>
      </c>
      <c r="C38" s="962">
        <f>'Total energy consumption'!C38</f>
        <v>0</v>
      </c>
      <c r="D38" s="962">
        <f>'Total energy consumption'!D38</f>
        <v>3206251.44</v>
      </c>
      <c r="E38" s="962">
        <f>'Total energy consumption'!E38</f>
        <v>0</v>
      </c>
      <c r="F38" s="962">
        <f>'Total energy consumption'!F38</f>
        <v>0</v>
      </c>
      <c r="G38" s="962">
        <f>'Total energy consumption'!G38</f>
        <v>114299.64</v>
      </c>
      <c r="H38" s="962">
        <f>'Total energy consumption'!H38</f>
        <v>392721.84</v>
      </c>
      <c r="I38" s="962">
        <f>'Total energy consumption'!I38</f>
        <v>0</v>
      </c>
      <c r="J38" s="962">
        <f>'Total energy consumption'!J38</f>
        <v>0</v>
      </c>
      <c r="K38" s="962">
        <f>'Total energy consumption'!K38</f>
        <v>2930.76</v>
      </c>
      <c r="L38" s="962">
        <f>'Total energy consumption'!L38</f>
        <v>0</v>
      </c>
      <c r="M38" s="962">
        <f>'Total energy consumption'!M38</f>
        <v>0</v>
      </c>
      <c r="N38" s="962">
        <f>'Total energy consumption'!N38</f>
        <v>1169373.24</v>
      </c>
      <c r="O38" s="962">
        <f>'Total energy consumption'!O38</f>
        <v>562705.91999999993</v>
      </c>
      <c r="P38" s="962">
        <f>'Total energy consumption'!P38</f>
        <v>3241420.56</v>
      </c>
      <c r="Q38" s="962">
        <f>'Total energy consumption'!Q38</f>
        <v>410306.39999999997</v>
      </c>
      <c r="R38" s="962">
        <f>'Total energy consumption'!R38</f>
        <v>0</v>
      </c>
      <c r="S38" s="962">
        <f>'Total energy consumption'!S38</f>
        <v>140676.47999999998</v>
      </c>
      <c r="T38" s="962">
        <f>'Total energy consumption'!T38</f>
        <v>87922.8</v>
      </c>
      <c r="U38" s="962">
        <f>'Total energy consumption'!U38</f>
        <v>11723.04</v>
      </c>
      <c r="V38" s="962">
        <f>'Total energy consumption'!V38</f>
        <v>0</v>
      </c>
      <c r="W38" s="962">
        <f>'Total energy consumption'!W38</f>
        <v>0</v>
      </c>
      <c r="X38" s="962">
        <f>'Total energy consumption'!X38</f>
        <v>659421</v>
      </c>
      <c r="Y38" s="962">
        <f>'Total energy consumption'!Y38</f>
        <v>0</v>
      </c>
      <c r="Z38" s="962">
        <f>'Total energy consumption'!Z38</f>
        <v>126022.68</v>
      </c>
      <c r="AA38" s="962">
        <f>'Total energy consumption'!AA38</f>
        <v>18657218.16</v>
      </c>
      <c r="AB38" s="962">
        <f>'Total energy consumption'!AB38</f>
        <v>65769185.159999996</v>
      </c>
      <c r="AC38" s="962">
        <f>'Total energy consumption'!AC38</f>
        <v>5920135.2000000002</v>
      </c>
      <c r="AD38" s="69">
        <f>'Total energy consumption'!AD38</f>
        <v>57542541.840000004</v>
      </c>
      <c r="AF38"/>
    </row>
    <row r="39" spans="1:32">
      <c r="A39" s="788" t="s">
        <v>32</v>
      </c>
      <c r="B39" s="263">
        <f>'Total energy consumption'!B39</f>
        <v>2523384.36</v>
      </c>
      <c r="C39" s="962">
        <f>'Total energy consumption'!C39</f>
        <v>0</v>
      </c>
      <c r="D39" s="962">
        <f>'Total energy consumption'!D39</f>
        <v>0</v>
      </c>
      <c r="E39" s="962">
        <f>'Total energy consumption'!E39</f>
        <v>0</v>
      </c>
      <c r="F39" s="962">
        <f>'Total energy consumption'!F39</f>
        <v>0</v>
      </c>
      <c r="G39" s="962">
        <f>'Total energy consumption'!G39</f>
        <v>199291.68000000002</v>
      </c>
      <c r="H39" s="962">
        <f>'Total energy consumption'!H39</f>
        <v>8792.2799999999988</v>
      </c>
      <c r="I39" s="962">
        <f>'Total energy consumption'!I39</f>
        <v>0</v>
      </c>
      <c r="J39" s="962">
        <f>'Total energy consumption'!J39</f>
        <v>0</v>
      </c>
      <c r="K39" s="962">
        <f>'Total energy consumption'!K39</f>
        <v>2930.76</v>
      </c>
      <c r="L39" s="962">
        <f>'Total energy consumption'!L39</f>
        <v>0</v>
      </c>
      <c r="M39" s="962">
        <f>'Total energy consumption'!M39</f>
        <v>0</v>
      </c>
      <c r="N39" s="962">
        <f>'Total energy consumption'!N39</f>
        <v>4425447.5999999996</v>
      </c>
      <c r="O39" s="962">
        <f>'Total energy consumption'!O39</f>
        <v>52753.68</v>
      </c>
      <c r="P39" s="962">
        <f>'Total energy consumption'!P39</f>
        <v>2772498.9600000004</v>
      </c>
      <c r="Q39" s="962">
        <f>'Total energy consumption'!Q39</f>
        <v>498229.2</v>
      </c>
      <c r="R39" s="962">
        <f>'Total energy consumption'!R39</f>
        <v>0</v>
      </c>
      <c r="S39" s="962">
        <f>'Total energy consumption'!S39</f>
        <v>782512.91999999993</v>
      </c>
      <c r="T39" s="962">
        <f>'Total energy consumption'!T39</f>
        <v>58615.200000000004</v>
      </c>
      <c r="U39" s="962">
        <f>'Total energy consumption'!U39</f>
        <v>41030.640000000007</v>
      </c>
      <c r="V39" s="962">
        <f>'Total energy consumption'!V39</f>
        <v>14653.800000000001</v>
      </c>
      <c r="W39" s="962">
        <f>'Total energy consumption'!W39</f>
        <v>96715.08</v>
      </c>
      <c r="X39" s="962">
        <f>'Total energy consumption'!X39</f>
        <v>1333495.8</v>
      </c>
      <c r="Y39" s="962">
        <f>'Total energy consumption'!Y39</f>
        <v>0</v>
      </c>
      <c r="Z39" s="962">
        <f>'Total energy consumption'!Z39</f>
        <v>454267.8</v>
      </c>
      <c r="AA39" s="962">
        <f>'Total energy consumption'!AA39</f>
        <v>12854313.359999999</v>
      </c>
      <c r="AB39" s="962">
        <f>'Total energy consumption'!AB39</f>
        <v>45277311.240000002</v>
      </c>
      <c r="AC39" s="962">
        <f>'Total energy consumption'!AC39</f>
        <v>13965071.4</v>
      </c>
      <c r="AD39" s="69">
        <f>'Total energy consumption'!AD39</f>
        <v>339610607.27999997</v>
      </c>
      <c r="AF39"/>
    </row>
    <row r="40" spans="1:32">
      <c r="A40" s="788" t="s">
        <v>33</v>
      </c>
      <c r="B40" s="263">
        <f>'Total energy consumption'!B40</f>
        <v>3282451.1999999997</v>
      </c>
      <c r="C40" s="962">
        <f>'Total energy consumption'!C40</f>
        <v>0</v>
      </c>
      <c r="D40" s="962">
        <f>'Total energy consumption'!D40</f>
        <v>137745.72</v>
      </c>
      <c r="E40" s="962">
        <f>'Total energy consumption'!E40</f>
        <v>0</v>
      </c>
      <c r="F40" s="962">
        <f>'Total energy consumption'!F40</f>
        <v>0</v>
      </c>
      <c r="G40" s="962">
        <f>'Total energy consumption'!G40</f>
        <v>5861.52</v>
      </c>
      <c r="H40" s="962">
        <f>'Total energy consumption'!H40</f>
        <v>76199.760000000009</v>
      </c>
      <c r="I40" s="962">
        <f>'Total energy consumption'!I40</f>
        <v>2930.76</v>
      </c>
      <c r="J40" s="962">
        <f>'Total energy consumption'!J40</f>
        <v>0</v>
      </c>
      <c r="K40" s="962">
        <f>'Total energy consumption'!K40</f>
        <v>0</v>
      </c>
      <c r="L40" s="962">
        <f>'Total energy consumption'!L40</f>
        <v>0</v>
      </c>
      <c r="M40" s="962">
        <f>'Total energy consumption'!M40</f>
        <v>0</v>
      </c>
      <c r="N40" s="962">
        <f>'Total energy consumption'!N40</f>
        <v>2713883.76</v>
      </c>
      <c r="O40" s="962">
        <f>'Total energy consumption'!O40</f>
        <v>11723.04</v>
      </c>
      <c r="P40" s="962">
        <f>'Total energy consumption'!P40</f>
        <v>1503479.88</v>
      </c>
      <c r="Q40" s="962">
        <f>'Total energy consumption'!Q40</f>
        <v>111368.88</v>
      </c>
      <c r="R40" s="962">
        <f>'Total energy consumption'!R40</f>
        <v>0</v>
      </c>
      <c r="S40" s="962">
        <f>'Total energy consumption'!S40</f>
        <v>131884.20000000001</v>
      </c>
      <c r="T40" s="962">
        <f>'Total energy consumption'!T40</f>
        <v>2930.76</v>
      </c>
      <c r="U40" s="962">
        <f>'Total energy consumption'!U40</f>
        <v>11723.04</v>
      </c>
      <c r="V40" s="962">
        <f>'Total energy consumption'!V40</f>
        <v>0</v>
      </c>
      <c r="W40" s="962">
        <f>'Total energy consumption'!W40</f>
        <v>0</v>
      </c>
      <c r="X40" s="962">
        <f>'Total energy consumption'!X40</f>
        <v>773720.64</v>
      </c>
      <c r="Y40" s="962">
        <f>'Total energy consumption'!Y40</f>
        <v>0</v>
      </c>
      <c r="Z40" s="962">
        <f>'Total energy consumption'!Z40</f>
        <v>211014.72</v>
      </c>
      <c r="AA40" s="962">
        <f>'Total energy consumption'!AA40</f>
        <v>46684076.039999999</v>
      </c>
      <c r="AB40" s="962">
        <f>'Total energy consumption'!AB40</f>
        <v>58518484.919999994</v>
      </c>
      <c r="AC40" s="962">
        <f>'Total energy consumption'!AC40</f>
        <v>12546583.560000001</v>
      </c>
      <c r="AD40" s="69">
        <f>'Total energy consumption'!AD40</f>
        <v>565718741.27999997</v>
      </c>
      <c r="AF40"/>
    </row>
    <row r="41" spans="1:32">
      <c r="A41" s="788" t="s">
        <v>34</v>
      </c>
      <c r="B41" s="263">
        <f>'Total energy consumption'!B41</f>
        <v>486506.16</v>
      </c>
      <c r="C41" s="962">
        <f>'Total energy consumption'!C41</f>
        <v>0</v>
      </c>
      <c r="D41" s="962">
        <f>'Total energy consumption'!D41</f>
        <v>0</v>
      </c>
      <c r="E41" s="962">
        <f>'Total energy consumption'!E41</f>
        <v>0</v>
      </c>
      <c r="F41" s="962">
        <f>'Total energy consumption'!F41</f>
        <v>0</v>
      </c>
      <c r="G41" s="962">
        <f>'Total energy consumption'!G41</f>
        <v>0</v>
      </c>
      <c r="H41" s="962">
        <f>'Total energy consumption'!H41</f>
        <v>0</v>
      </c>
      <c r="I41" s="962">
        <f>'Total energy consumption'!I41</f>
        <v>0</v>
      </c>
      <c r="J41" s="962">
        <f>'Total energy consumption'!J41</f>
        <v>0</v>
      </c>
      <c r="K41" s="962">
        <f>'Total energy consumption'!K41</f>
        <v>0</v>
      </c>
      <c r="L41" s="962">
        <f>'Total energy consumption'!L41</f>
        <v>0</v>
      </c>
      <c r="M41" s="962">
        <f>'Total energy consumption'!M41</f>
        <v>0</v>
      </c>
      <c r="N41" s="962">
        <f>'Total energy consumption'!N41</f>
        <v>1142996.3999999999</v>
      </c>
      <c r="O41" s="962">
        <f>'Total energy consumption'!O41</f>
        <v>17584.559999999998</v>
      </c>
      <c r="P41" s="962">
        <f>'Total energy consumption'!P41</f>
        <v>298937.52</v>
      </c>
      <c r="Q41" s="962">
        <f>'Total energy consumption'!Q41</f>
        <v>29307.600000000002</v>
      </c>
      <c r="R41" s="962">
        <f>'Total energy consumption'!R41</f>
        <v>0</v>
      </c>
      <c r="S41" s="962">
        <f>'Total energy consumption'!S41</f>
        <v>35169.119999999995</v>
      </c>
      <c r="T41" s="962">
        <f>'Total energy consumption'!T41</f>
        <v>23446.080000000002</v>
      </c>
      <c r="U41" s="962">
        <f>'Total energy consumption'!U41</f>
        <v>0</v>
      </c>
      <c r="V41" s="962">
        <f>'Total energy consumption'!V41</f>
        <v>0</v>
      </c>
      <c r="W41" s="962">
        <f>'Total energy consumption'!W41</f>
        <v>0</v>
      </c>
      <c r="X41" s="962">
        <f>'Total energy consumption'!X41</f>
        <v>43961.4</v>
      </c>
      <c r="Y41" s="962">
        <f>'Total energy consumption'!Y41</f>
        <v>0</v>
      </c>
      <c r="Z41" s="962">
        <f>'Total energy consumption'!Z41</f>
        <v>52753.68</v>
      </c>
      <c r="AA41" s="962">
        <f>'Total energy consumption'!AA41</f>
        <v>1937232.36</v>
      </c>
      <c r="AB41" s="962">
        <f>'Total energy consumption'!AB41</f>
        <v>1397972.5199999998</v>
      </c>
      <c r="AC41" s="962">
        <f>'Total energy consumption'!AC41</f>
        <v>682867.08000000007</v>
      </c>
      <c r="AD41" s="69">
        <f>'Total energy consumption'!AD41</f>
        <v>27818773.920000002</v>
      </c>
      <c r="AF41"/>
    </row>
    <row r="42" spans="1:32">
      <c r="A42" s="788" t="s">
        <v>35</v>
      </c>
      <c r="B42" s="263">
        <f>'Total energy consumption'!B42</f>
        <v>770789.88</v>
      </c>
      <c r="C42" s="962">
        <f>'Total energy consumption'!C42</f>
        <v>0</v>
      </c>
      <c r="D42" s="962">
        <f>'Total energy consumption'!D42</f>
        <v>0</v>
      </c>
      <c r="E42" s="962">
        <f>'Total energy consumption'!E42</f>
        <v>0</v>
      </c>
      <c r="F42" s="962">
        <f>'Total energy consumption'!F42</f>
        <v>0</v>
      </c>
      <c r="G42" s="962">
        <f>'Total energy consumption'!G42</f>
        <v>17584.559999999998</v>
      </c>
      <c r="H42" s="962">
        <f>'Total energy consumption'!H42</f>
        <v>0</v>
      </c>
      <c r="I42" s="962">
        <f>'Total energy consumption'!I42</f>
        <v>260837.64</v>
      </c>
      <c r="J42" s="962">
        <f>'Total energy consumption'!J42</f>
        <v>0</v>
      </c>
      <c r="K42" s="962">
        <f>'Total energy consumption'!K42</f>
        <v>0</v>
      </c>
      <c r="L42" s="962">
        <f>'Total energy consumption'!L42</f>
        <v>0</v>
      </c>
      <c r="M42" s="962">
        <f>'Total energy consumption'!M42</f>
        <v>0</v>
      </c>
      <c r="N42" s="962">
        <f>'Total energy consumption'!N42</f>
        <v>193430.16</v>
      </c>
      <c r="O42" s="962">
        <f>'Total energy consumption'!O42</f>
        <v>38099.880000000005</v>
      </c>
      <c r="P42" s="962">
        <f>'Total energy consumption'!P42</f>
        <v>354621.95999999996</v>
      </c>
      <c r="Q42" s="962">
        <f>'Total energy consumption'!Q42</f>
        <v>0</v>
      </c>
      <c r="R42" s="962">
        <f>'Total energy consumption'!R42</f>
        <v>0</v>
      </c>
      <c r="S42" s="962">
        <f>'Total energy consumption'!S42</f>
        <v>2930.76</v>
      </c>
      <c r="T42" s="962">
        <f>'Total energy consumption'!T42</f>
        <v>29307.600000000002</v>
      </c>
      <c r="U42" s="962">
        <f>'Total energy consumption'!U42</f>
        <v>0</v>
      </c>
      <c r="V42" s="962">
        <f>'Total energy consumption'!V42</f>
        <v>0</v>
      </c>
      <c r="W42" s="962">
        <f>'Total energy consumption'!W42</f>
        <v>0</v>
      </c>
      <c r="X42" s="962">
        <f>'Total energy consumption'!X42</f>
        <v>1480033.8</v>
      </c>
      <c r="Y42" s="962">
        <f>'Total energy consumption'!Y42</f>
        <v>0</v>
      </c>
      <c r="Z42" s="962">
        <f>'Total energy consumption'!Z42</f>
        <v>0</v>
      </c>
      <c r="AA42" s="962">
        <f>'Total energy consumption'!AA42</f>
        <v>169984.08</v>
      </c>
      <c r="AB42" s="962">
        <f>'Total energy consumption'!AB42</f>
        <v>15407005.32</v>
      </c>
      <c r="AC42" s="962">
        <f>'Total energy consumption'!AC42</f>
        <v>826474.32</v>
      </c>
      <c r="AD42" s="69">
        <f>'Total energy consumption'!AD42</f>
        <v>216366287.75999999</v>
      </c>
      <c r="AF42"/>
    </row>
    <row r="43" spans="1:32">
      <c r="A43" s="788" t="s">
        <v>36</v>
      </c>
      <c r="B43" s="263">
        <f>'Total energy consumption'!B43</f>
        <v>17291484</v>
      </c>
      <c r="C43" s="962">
        <f>'Total energy consumption'!C43</f>
        <v>0</v>
      </c>
      <c r="D43" s="962">
        <f>'Total energy consumption'!D43</f>
        <v>37062390.960000001</v>
      </c>
      <c r="E43" s="962">
        <f>'Total energy consumption'!E43</f>
        <v>0</v>
      </c>
      <c r="F43" s="962">
        <f>'Total energy consumption'!F43</f>
        <v>0</v>
      </c>
      <c r="G43" s="962">
        <f>'Total energy consumption'!G43</f>
        <v>19600922.879999999</v>
      </c>
      <c r="H43" s="962">
        <f>'Total energy consumption'!H43</f>
        <v>1907924.76</v>
      </c>
      <c r="I43" s="962">
        <f>'Total energy consumption'!I43</f>
        <v>4132371.6</v>
      </c>
      <c r="J43" s="962">
        <f>'Total energy consumption'!J43</f>
        <v>1354011.12</v>
      </c>
      <c r="K43" s="962">
        <f>'Total energy consumption'!K43</f>
        <v>0</v>
      </c>
      <c r="L43" s="962">
        <f>'Total energy consumption'!L43</f>
        <v>202222.43999999997</v>
      </c>
      <c r="M43" s="962">
        <f>'Total energy consumption'!M43</f>
        <v>0</v>
      </c>
      <c r="N43" s="962">
        <f>'Total energy consumption'!N43</f>
        <v>102576.59999999999</v>
      </c>
      <c r="O43" s="962">
        <f>'Total energy consumption'!O43</f>
        <v>2930.76</v>
      </c>
      <c r="P43" s="962">
        <f>'Total energy consumption'!P43</f>
        <v>1746732.96</v>
      </c>
      <c r="Q43" s="962">
        <f>'Total energy consumption'!Q43</f>
        <v>269629.92</v>
      </c>
      <c r="R43" s="962">
        <f>'Total energy consumption'!R43</f>
        <v>0</v>
      </c>
      <c r="S43" s="962">
        <f>'Total energy consumption'!S43</f>
        <v>8792.2799999999988</v>
      </c>
      <c r="T43" s="962">
        <f>'Total energy consumption'!T43</f>
        <v>0</v>
      </c>
      <c r="U43" s="962">
        <f>'Total energy consumption'!U43</f>
        <v>0</v>
      </c>
      <c r="V43" s="962">
        <f>'Total energy consumption'!V43</f>
        <v>0</v>
      </c>
      <c r="W43" s="962">
        <f>'Total energy consumption'!W43</f>
        <v>838197.36</v>
      </c>
      <c r="X43" s="962">
        <f>'Total energy consumption'!X43</f>
        <v>128953.44</v>
      </c>
      <c r="Y43" s="962">
        <f>'Total energy consumption'!Y43</f>
        <v>0</v>
      </c>
      <c r="Z43" s="962">
        <f>'Total energy consumption'!Z43</f>
        <v>8792.2799999999988</v>
      </c>
      <c r="AA43" s="962">
        <f>'Total energy consumption'!AA43</f>
        <v>10899496.439999999</v>
      </c>
      <c r="AB43" s="962">
        <f>'Total energy consumption'!AB43</f>
        <v>49090230</v>
      </c>
      <c r="AC43" s="962">
        <f>'Total energy consumption'!AC43</f>
        <v>398583.36000000004</v>
      </c>
      <c r="AD43" s="69">
        <f>'Total energy consumption'!AD43</f>
        <v>24167046.959999997</v>
      </c>
      <c r="AF43"/>
    </row>
    <row r="44" spans="1:32">
      <c r="A44" s="788" t="s">
        <v>37</v>
      </c>
      <c r="B44" s="263">
        <f>'Total energy consumption'!B44</f>
        <v>272560.68</v>
      </c>
      <c r="C44" s="962">
        <f>'Total energy consumption'!C44</f>
        <v>0</v>
      </c>
      <c r="D44" s="962">
        <f>'Total energy consumption'!D44</f>
        <v>0</v>
      </c>
      <c r="E44" s="962">
        <f>'Total energy consumption'!E44</f>
        <v>0</v>
      </c>
      <c r="F44" s="962">
        <f>'Total energy consumption'!F44</f>
        <v>0</v>
      </c>
      <c r="G44" s="962">
        <f>'Total energy consumption'!G44</f>
        <v>0</v>
      </c>
      <c r="H44" s="962">
        <f>'Total energy consumption'!H44</f>
        <v>102576.59999999999</v>
      </c>
      <c r="I44" s="962">
        <f>'Total energy consumption'!I44</f>
        <v>0</v>
      </c>
      <c r="J44" s="962">
        <f>'Total energy consumption'!J44</f>
        <v>0</v>
      </c>
      <c r="K44" s="962">
        <f>'Total energy consumption'!K44</f>
        <v>2930.76</v>
      </c>
      <c r="L44" s="962">
        <f>'Total energy consumption'!L44</f>
        <v>0</v>
      </c>
      <c r="M44" s="962">
        <f>'Total energy consumption'!M44</f>
        <v>0</v>
      </c>
      <c r="N44" s="962">
        <f>'Total energy consumption'!N44</f>
        <v>178776.36</v>
      </c>
      <c r="O44" s="962">
        <f>'Total energy consumption'!O44</f>
        <v>339968.16</v>
      </c>
      <c r="P44" s="962">
        <f>'Total energy consumption'!P44</f>
        <v>1960678.4400000002</v>
      </c>
      <c r="Q44" s="962">
        <f>'Total energy consumption'!Q44</f>
        <v>73269</v>
      </c>
      <c r="R44" s="962">
        <f>'Total energy consumption'!R44</f>
        <v>0</v>
      </c>
      <c r="S44" s="962">
        <f>'Total energy consumption'!S44</f>
        <v>41030.640000000007</v>
      </c>
      <c r="T44" s="962">
        <f>'Total energy consumption'!T44</f>
        <v>0</v>
      </c>
      <c r="U44" s="962">
        <f>'Total energy consumption'!U44</f>
        <v>0</v>
      </c>
      <c r="V44" s="962">
        <f>'Total energy consumption'!V44</f>
        <v>0</v>
      </c>
      <c r="W44" s="962">
        <f>'Total energy consumption'!W44</f>
        <v>0</v>
      </c>
      <c r="X44" s="962">
        <f>'Total energy consumption'!X44</f>
        <v>11723.04</v>
      </c>
      <c r="Y44" s="962">
        <f>'Total energy consumption'!Y44</f>
        <v>0</v>
      </c>
      <c r="Z44" s="962">
        <f>'Total energy consumption'!Z44</f>
        <v>0</v>
      </c>
      <c r="AA44" s="962">
        <f>'Total energy consumption'!AA44</f>
        <v>841128.12</v>
      </c>
      <c r="AB44" s="962">
        <f>'Total energy consumption'!AB44</f>
        <v>1500549.1200000001</v>
      </c>
      <c r="AC44" s="962">
        <f>'Total energy consumption'!AC44</f>
        <v>290145.24</v>
      </c>
      <c r="AD44" s="69">
        <f>'Total energy consumption'!AD44</f>
        <v>5345706.2399999993</v>
      </c>
      <c r="AF44"/>
    </row>
    <row r="45" spans="1:32">
      <c r="A45" s="788" t="s">
        <v>38</v>
      </c>
      <c r="B45" s="263">
        <f>'Total energy consumption'!B45</f>
        <v>81627527.519999996</v>
      </c>
      <c r="C45" s="962">
        <f>'Total energy consumption'!C45</f>
        <v>0</v>
      </c>
      <c r="D45" s="962">
        <f>'Total energy consumption'!D45</f>
        <v>155330.28</v>
      </c>
      <c r="E45" s="962">
        <f>'Total energy consumption'!E45</f>
        <v>0</v>
      </c>
      <c r="F45" s="962">
        <f>'Total energy consumption'!F45</f>
        <v>0</v>
      </c>
      <c r="G45" s="962">
        <f>'Total energy consumption'!G45</f>
        <v>28604217.599999998</v>
      </c>
      <c r="H45" s="962">
        <f>'Total energy consumption'!H45</f>
        <v>126022.68</v>
      </c>
      <c r="I45" s="962">
        <f>'Total energy consumption'!I45</f>
        <v>84992.04</v>
      </c>
      <c r="J45" s="962">
        <f>'Total energy consumption'!J45</f>
        <v>0</v>
      </c>
      <c r="K45" s="962">
        <f>'Total energy consumption'!K45</f>
        <v>0</v>
      </c>
      <c r="L45" s="962">
        <f>'Total energy consumption'!L45</f>
        <v>82061.280000000013</v>
      </c>
      <c r="M45" s="962">
        <f>'Total energy consumption'!M45</f>
        <v>67407.48</v>
      </c>
      <c r="N45" s="962">
        <f>'Total energy consumption'!N45</f>
        <v>5864450.7600000007</v>
      </c>
      <c r="O45" s="962">
        <f>'Total energy consumption'!O45</f>
        <v>0</v>
      </c>
      <c r="P45" s="962">
        <f>'Total energy consumption'!P45</f>
        <v>8033213.1600000001</v>
      </c>
      <c r="Q45" s="962">
        <f>'Total energy consumption'!Q45</f>
        <v>301868.28000000003</v>
      </c>
      <c r="R45" s="962">
        <f>'Total energy consumption'!R45</f>
        <v>0</v>
      </c>
      <c r="S45" s="962">
        <f>'Total energy consumption'!S45</f>
        <v>131884.20000000001</v>
      </c>
      <c r="T45" s="962">
        <f>'Total energy consumption'!T45</f>
        <v>0</v>
      </c>
      <c r="U45" s="962">
        <f>'Total energy consumption'!U45</f>
        <v>0</v>
      </c>
      <c r="V45" s="962">
        <f>'Total energy consumption'!V45</f>
        <v>0</v>
      </c>
      <c r="W45" s="962">
        <f>'Total energy consumption'!W45</f>
        <v>5861.52</v>
      </c>
      <c r="X45" s="962">
        <f>'Total energy consumption'!X45</f>
        <v>5861.52</v>
      </c>
      <c r="Y45" s="962">
        <f>'Total energy consumption'!Y45</f>
        <v>536329.08000000007</v>
      </c>
      <c r="Z45" s="962">
        <f>'Total energy consumption'!Z45</f>
        <v>79130.52</v>
      </c>
      <c r="AA45" s="962">
        <f>'Total energy consumption'!AA45</f>
        <v>9624615.8400000017</v>
      </c>
      <c r="AB45" s="962">
        <f>'Total energy consumption'!AB45</f>
        <v>0</v>
      </c>
      <c r="AC45" s="962">
        <f>'Total energy consumption'!AC45</f>
        <v>100780044.12</v>
      </c>
      <c r="AD45" s="69">
        <f>'Total energy consumption'!AD45</f>
        <v>2120088337.9200001</v>
      </c>
      <c r="AF45"/>
    </row>
    <row r="46" spans="1:32">
      <c r="A46" s="788" t="s">
        <v>39</v>
      </c>
      <c r="B46" s="263">
        <f>'Total energy consumption'!B46</f>
        <v>46652933784.239998</v>
      </c>
      <c r="C46" s="962">
        <f>'Total energy consumption'!C46</f>
        <v>0</v>
      </c>
      <c r="D46" s="962">
        <f>'Total energy consumption'!D46</f>
        <v>995332988.16000009</v>
      </c>
      <c r="E46" s="962">
        <f>'Total energy consumption'!E46</f>
        <v>0</v>
      </c>
      <c r="F46" s="962">
        <f>'Total energy consumption'!F46</f>
        <v>167076766.07999998</v>
      </c>
      <c r="G46" s="962">
        <f>'Total energy consumption'!G46</f>
        <v>179579388.24000001</v>
      </c>
      <c r="H46" s="962">
        <f>'Total energy consumption'!H46</f>
        <v>460671510.59999996</v>
      </c>
      <c r="I46" s="962">
        <f>'Total energy consumption'!I46</f>
        <v>1293804517.3199999</v>
      </c>
      <c r="J46" s="962">
        <f>'Total energy consumption'!J46</f>
        <v>326187726.48000002</v>
      </c>
      <c r="K46" s="962">
        <f>'Total energy consumption'!K46</f>
        <v>2658199.3200000003</v>
      </c>
      <c r="L46" s="962">
        <f>'Total energy consumption'!L46</f>
        <v>82061.280000000013</v>
      </c>
      <c r="M46" s="962">
        <f>'Total energy consumption'!M46</f>
        <v>6995724.1200000001</v>
      </c>
      <c r="N46" s="962">
        <f>'Total energy consumption'!N46</f>
        <v>5864450.7600000007</v>
      </c>
      <c r="O46" s="962">
        <f>'Total energy consumption'!O46</f>
        <v>0</v>
      </c>
      <c r="P46" s="962">
        <f>'Total energy consumption'!P46</f>
        <v>21054579.839999996</v>
      </c>
      <c r="Q46" s="962">
        <f>'Total energy consumption'!Q46</f>
        <v>109499055.12</v>
      </c>
      <c r="R46" s="962">
        <f>'Total energy consumption'!R46</f>
        <v>0</v>
      </c>
      <c r="S46" s="962">
        <f>'Total energy consumption'!S46</f>
        <v>131884.20000000001</v>
      </c>
      <c r="T46" s="962">
        <f>'Total energy consumption'!T46</f>
        <v>0</v>
      </c>
      <c r="U46" s="962">
        <f>'Total energy consumption'!U46</f>
        <v>0</v>
      </c>
      <c r="V46" s="962">
        <f>'Total energy consumption'!V46</f>
        <v>0</v>
      </c>
      <c r="W46" s="962">
        <f>'Total energy consumption'!W46</f>
        <v>137385236.51999998</v>
      </c>
      <c r="X46" s="962">
        <f>'Total energy consumption'!X46</f>
        <v>3947733.72</v>
      </c>
      <c r="Y46" s="962">
        <f>'Total energy consumption'!Y46</f>
        <v>99727901.279999986</v>
      </c>
      <c r="Z46" s="962">
        <f>'Total energy consumption'!Z46</f>
        <v>8549026.9199999999</v>
      </c>
      <c r="AA46" s="962">
        <f>'Total energy consumption'!AA46</f>
        <v>2182651271.6399999</v>
      </c>
      <c r="AB46" s="962">
        <f>'Total energy consumption'!AB46</f>
        <v>207166632.12</v>
      </c>
      <c r="AC46" s="962">
        <f>'Total energy consumption'!AC46</f>
        <v>1378339358.76</v>
      </c>
      <c r="AD46" s="69">
        <f>'Total energy consumption'!AD46</f>
        <v>2120088337.9200001</v>
      </c>
      <c r="AF46"/>
    </row>
    <row r="47" spans="1:32">
      <c r="A47" s="788" t="s">
        <v>40</v>
      </c>
      <c r="B47" s="263">
        <f>'Total energy consumption'!B47</f>
        <v>679379475.60000002</v>
      </c>
      <c r="C47" s="962">
        <f>'Total energy consumption'!C47</f>
        <v>0</v>
      </c>
      <c r="D47" s="962">
        <f>'Total energy consumption'!D47</f>
        <v>25060928.760000002</v>
      </c>
      <c r="E47" s="962">
        <f>'Total energy consumption'!E47</f>
        <v>0</v>
      </c>
      <c r="F47" s="962">
        <f>'Total energy consumption'!F47</f>
        <v>0</v>
      </c>
      <c r="G47" s="962">
        <f>'Total energy consumption'!G47</f>
        <v>0</v>
      </c>
      <c r="H47" s="962">
        <f>'Total energy consumption'!H47</f>
        <v>2828183.4</v>
      </c>
      <c r="I47" s="962">
        <f>'Total energy consumption'!I47</f>
        <v>583221.24</v>
      </c>
      <c r="J47" s="962">
        <f>'Total energy consumption'!J47</f>
        <v>0</v>
      </c>
      <c r="K47" s="962">
        <f>'Total energy consumption'!K47</f>
        <v>146538</v>
      </c>
      <c r="L47" s="962">
        <f>'Total energy consumption'!L47</f>
        <v>0</v>
      </c>
      <c r="M47" s="962">
        <f>'Total energy consumption'!M47</f>
        <v>0</v>
      </c>
      <c r="N47" s="962">
        <f>'Total energy consumption'!N47</f>
        <v>981804.6</v>
      </c>
      <c r="O47" s="962">
        <f>'Total energy consumption'!O47</f>
        <v>0</v>
      </c>
      <c r="P47" s="962">
        <f>'Total energy consumption'!P47</f>
        <v>316522.08</v>
      </c>
      <c r="Q47" s="962">
        <f>'Total energy consumption'!Q47</f>
        <v>0</v>
      </c>
      <c r="R47" s="962">
        <f>'Total energy consumption'!R47</f>
        <v>0</v>
      </c>
      <c r="S47" s="962">
        <f>'Total energy consumption'!S47</f>
        <v>11723.04</v>
      </c>
      <c r="T47" s="962">
        <f>'Total energy consumption'!T47</f>
        <v>0</v>
      </c>
      <c r="U47" s="962">
        <f>'Total energy consumption'!U47</f>
        <v>0</v>
      </c>
      <c r="V47" s="962">
        <f>'Total energy consumption'!V47</f>
        <v>0</v>
      </c>
      <c r="W47" s="962">
        <f>'Total energy consumption'!W47</f>
        <v>2845767.9600000004</v>
      </c>
      <c r="X47" s="962">
        <f>'Total energy consumption'!X47</f>
        <v>1884478.68</v>
      </c>
      <c r="Y47" s="962">
        <f>'Total energy consumption'!Y47</f>
        <v>7321038.4800000004</v>
      </c>
      <c r="Z47" s="962">
        <f>'Total energy consumption'!Z47</f>
        <v>2930.76</v>
      </c>
      <c r="AA47" s="962">
        <f>'Total energy consumption'!AA47</f>
        <v>14146778.520000001</v>
      </c>
      <c r="AB47" s="962">
        <f>'Total energy consumption'!AB47</f>
        <v>34597621.799999997</v>
      </c>
      <c r="AC47" s="962">
        <f>'Total energy consumption'!AC47</f>
        <v>40676018.039999999</v>
      </c>
      <c r="AD47" s="69">
        <f>'Total energy consumption'!AD47</f>
        <v>61062384.600000001</v>
      </c>
      <c r="AF47"/>
    </row>
    <row r="48" spans="1:32">
      <c r="A48" s="788" t="s">
        <v>41</v>
      </c>
      <c r="B48" s="263">
        <f>'Total energy consumption'!B48</f>
        <v>148856231.16</v>
      </c>
      <c r="C48" s="962">
        <f>'Total energy consumption'!C48</f>
        <v>0</v>
      </c>
      <c r="D48" s="962">
        <f>'Total energy consumption'!D48</f>
        <v>6620586.8399999999</v>
      </c>
      <c r="E48" s="962">
        <f>'Total energy consumption'!E48</f>
        <v>0</v>
      </c>
      <c r="F48" s="962">
        <f>'Total energy consumption'!F48</f>
        <v>0</v>
      </c>
      <c r="G48" s="962">
        <f>'Total energy consumption'!G48</f>
        <v>1016973.7200000001</v>
      </c>
      <c r="H48" s="962">
        <f>'Total energy consumption'!H48</f>
        <v>0</v>
      </c>
      <c r="I48" s="962">
        <f>'Total energy consumption'!I48</f>
        <v>0</v>
      </c>
      <c r="J48" s="962">
        <f>'Total energy consumption'!J48</f>
        <v>0</v>
      </c>
      <c r="K48" s="962">
        <f>'Total energy consumption'!K48</f>
        <v>0</v>
      </c>
      <c r="L48" s="962">
        <f>'Total energy consumption'!L48</f>
        <v>0</v>
      </c>
      <c r="M48" s="962">
        <f>'Total energy consumption'!M48</f>
        <v>0</v>
      </c>
      <c r="N48" s="962">
        <f>'Total energy consumption'!N48</f>
        <v>219235501.79999998</v>
      </c>
      <c r="O48" s="962">
        <f>'Total energy consumption'!O48</f>
        <v>4662839.16</v>
      </c>
      <c r="P48" s="962">
        <f>'Total energy consumption'!P48</f>
        <v>215193983.75999999</v>
      </c>
      <c r="Q48" s="962">
        <f>'Total energy consumption'!Q48</f>
        <v>17059953.960000001</v>
      </c>
      <c r="R48" s="962">
        <f>'Total energy consumption'!R48</f>
        <v>0</v>
      </c>
      <c r="S48" s="962">
        <f>'Total energy consumption'!S48</f>
        <v>0</v>
      </c>
      <c r="T48" s="962">
        <f>'Total energy consumption'!T48</f>
        <v>0</v>
      </c>
      <c r="U48" s="962">
        <f>'Total energy consumption'!U48</f>
        <v>0</v>
      </c>
      <c r="V48" s="962">
        <f>'Total energy consumption'!V48</f>
        <v>1159015934.1599998</v>
      </c>
      <c r="W48" s="962">
        <f>'Total energy consumption'!W48</f>
        <v>0</v>
      </c>
      <c r="X48" s="962">
        <f>'Total energy consumption'!X48</f>
        <v>5694466.6799999997</v>
      </c>
      <c r="Y48" s="962">
        <f>'Total energy consumption'!Y48</f>
        <v>0</v>
      </c>
      <c r="Z48" s="962">
        <f>'Total energy consumption'!Z48</f>
        <v>33624609.480000004</v>
      </c>
      <c r="AA48" s="962">
        <f>'Total energy consumption'!AA48</f>
        <v>9876661.2000000011</v>
      </c>
      <c r="AB48" s="962">
        <f>'Total energy consumption'!AB48</f>
        <v>0</v>
      </c>
      <c r="AC48" s="962">
        <f>'Total energy consumption'!AC48</f>
        <v>19319569.920000002</v>
      </c>
      <c r="AD48" s="69">
        <f>'Total energy consumption'!AD48</f>
        <v>364190891.40000004</v>
      </c>
      <c r="AF48"/>
    </row>
    <row r="49" spans="1:37">
      <c r="A49" s="788" t="s">
        <v>42</v>
      </c>
      <c r="B49" s="263">
        <f>'Total energy consumption'!B49</f>
        <v>50485271.759999998</v>
      </c>
      <c r="C49" s="962">
        <f>'Total energy consumption'!C49</f>
        <v>0</v>
      </c>
      <c r="D49" s="962">
        <f>'Total energy consumption'!D49</f>
        <v>2643545.52</v>
      </c>
      <c r="E49" s="962">
        <f>'Total energy consumption'!E49</f>
        <v>0</v>
      </c>
      <c r="F49" s="962">
        <f>'Total energy consumption'!F49</f>
        <v>0</v>
      </c>
      <c r="G49" s="962">
        <f>'Total energy consumption'!G49</f>
        <v>0</v>
      </c>
      <c r="H49" s="962">
        <f>'Total energy consumption'!H49</f>
        <v>0</v>
      </c>
      <c r="I49" s="962">
        <f>'Total energy consumption'!I49</f>
        <v>0</v>
      </c>
      <c r="J49" s="962">
        <f>'Total energy consumption'!J49</f>
        <v>0</v>
      </c>
      <c r="K49" s="962">
        <f>'Total energy consumption'!K49</f>
        <v>0</v>
      </c>
      <c r="L49" s="962">
        <f>'Total energy consumption'!L49</f>
        <v>0</v>
      </c>
      <c r="M49" s="962">
        <f>'Total energy consumption'!M49</f>
        <v>0</v>
      </c>
      <c r="N49" s="962">
        <f>'Total energy consumption'!N49</f>
        <v>2403498691.4400001</v>
      </c>
      <c r="O49" s="962">
        <f>'Total energy consumption'!O49</f>
        <v>1341458674.9200001</v>
      </c>
      <c r="P49" s="962">
        <f>'Total energy consumption'!P49</f>
        <v>4070544287.0400004</v>
      </c>
      <c r="Q49" s="962">
        <f>'Total energy consumption'!Q49</f>
        <v>854967168.71999991</v>
      </c>
      <c r="R49" s="962">
        <f>'Total energy consumption'!R49</f>
        <v>0</v>
      </c>
      <c r="S49" s="962">
        <f>'Total energy consumption'!S49</f>
        <v>0</v>
      </c>
      <c r="T49" s="962">
        <f>'Total energy consumption'!T49</f>
        <v>0</v>
      </c>
      <c r="U49" s="962">
        <f>'Total energy consumption'!U49</f>
        <v>0</v>
      </c>
      <c r="V49" s="962">
        <f>'Total energy consumption'!V49</f>
        <v>42707034.719999999</v>
      </c>
      <c r="W49" s="962">
        <f>'Total energy consumption'!W49</f>
        <v>0</v>
      </c>
      <c r="X49" s="962">
        <f>'Total energy consumption'!X49</f>
        <v>55576001.879999995</v>
      </c>
      <c r="Y49" s="962">
        <f>'Total energy consumption'!Y49</f>
        <v>0</v>
      </c>
      <c r="Z49" s="962">
        <f>'Total energy consumption'!Z49</f>
        <v>0</v>
      </c>
      <c r="AA49" s="962">
        <f>'Total energy consumption'!AA49</f>
        <v>1018216362.2399999</v>
      </c>
      <c r="AB49" s="962">
        <f>'Total energy consumption'!AB49</f>
        <v>282616117.56</v>
      </c>
      <c r="AC49" s="962">
        <f>'Total energy consumption'!AC49</f>
        <v>39026000.159999996</v>
      </c>
      <c r="AD49" s="69">
        <f>'Total energy consumption'!AD49</f>
        <v>630687828.96000004</v>
      </c>
      <c r="AF49"/>
    </row>
    <row r="50" spans="1:37">
      <c r="A50" s="788" t="s">
        <v>43</v>
      </c>
      <c r="B50" s="263">
        <f>'Total energy consumption'!B50</f>
        <v>465601048.92000002</v>
      </c>
      <c r="C50" s="962">
        <f>'Total energy consumption'!C50</f>
        <v>0</v>
      </c>
      <c r="D50" s="962">
        <f>'Total energy consumption'!D50</f>
        <v>5914273.6799999997</v>
      </c>
      <c r="E50" s="962">
        <f>'Total energy consumption'!E50</f>
        <v>3056782.6799999997</v>
      </c>
      <c r="F50" s="962">
        <f>'Total energy consumption'!F50</f>
        <v>0</v>
      </c>
      <c r="G50" s="962">
        <f>'Total energy consumption'!G50</f>
        <v>5861.52</v>
      </c>
      <c r="H50" s="962">
        <f>'Total energy consumption'!H50</f>
        <v>1137134.8799999999</v>
      </c>
      <c r="I50" s="962">
        <f>'Total energy consumption'!I50</f>
        <v>0</v>
      </c>
      <c r="J50" s="962">
        <f>'Total energy consumption'!J50</f>
        <v>0</v>
      </c>
      <c r="K50" s="962">
        <f>'Total energy consumption'!K50</f>
        <v>4994015.04</v>
      </c>
      <c r="L50" s="962">
        <f>'Total energy consumption'!L50</f>
        <v>0</v>
      </c>
      <c r="M50" s="962">
        <f>'Total energy consumption'!M50</f>
        <v>0</v>
      </c>
      <c r="N50" s="962">
        <f>'Total energy consumption'!N50</f>
        <v>117828275.04000001</v>
      </c>
      <c r="O50" s="962">
        <f>'Total energy consumption'!O50</f>
        <v>6365610.7199999997</v>
      </c>
      <c r="P50" s="962">
        <f>'Total energy consumption'!P50</f>
        <v>84388303.439999998</v>
      </c>
      <c r="Q50" s="962">
        <f>'Total energy consumption'!Q50</f>
        <v>4938330.6000000006</v>
      </c>
      <c r="R50" s="962">
        <f>'Total energy consumption'!R50</f>
        <v>0</v>
      </c>
      <c r="S50" s="962">
        <f>'Total energy consumption'!S50</f>
        <v>0</v>
      </c>
      <c r="T50" s="962">
        <f>'Total energy consumption'!T50</f>
        <v>0</v>
      </c>
      <c r="U50" s="962">
        <f>'Total energy consumption'!U50</f>
        <v>0</v>
      </c>
      <c r="V50" s="962">
        <f>'Total energy consumption'!V50</f>
        <v>0</v>
      </c>
      <c r="W50" s="962">
        <f>'Total energy consumption'!W50</f>
        <v>0</v>
      </c>
      <c r="X50" s="962">
        <f>'Total energy consumption'!X50</f>
        <v>43140787.199999996</v>
      </c>
      <c r="Y50" s="962">
        <f>'Total energy consumption'!Y50</f>
        <v>0</v>
      </c>
      <c r="Z50" s="962">
        <f>'Total energy consumption'!Z50</f>
        <v>0</v>
      </c>
      <c r="AA50" s="962">
        <f>'Total energy consumption'!AA50</f>
        <v>232394614.20000002</v>
      </c>
      <c r="AB50" s="962">
        <f>'Total energy consumption'!AB50</f>
        <v>0</v>
      </c>
      <c r="AC50" s="962">
        <f>'Total energy consumption'!AC50</f>
        <v>103992157.08</v>
      </c>
      <c r="AD50" s="69">
        <f>'Total energy consumption'!AD50</f>
        <v>1141454820.24</v>
      </c>
      <c r="AF50"/>
    </row>
    <row r="51" spans="1:37">
      <c r="A51" s="788" t="s">
        <v>44</v>
      </c>
      <c r="B51" s="263">
        <f>'Total energy consumption'!B51</f>
        <v>582019628.39999998</v>
      </c>
      <c r="C51" s="962">
        <f>'Total energy consumption'!C51</f>
        <v>0</v>
      </c>
      <c r="D51" s="962">
        <f>'Total energy consumption'!D51</f>
        <v>12118692.6</v>
      </c>
      <c r="E51" s="962">
        <f>'Total energy consumption'!E51</f>
        <v>1099035</v>
      </c>
      <c r="F51" s="962">
        <f>'Total energy consumption'!F51</f>
        <v>0</v>
      </c>
      <c r="G51" s="962">
        <f>'Total energy consumption'!G51</f>
        <v>0</v>
      </c>
      <c r="H51" s="962">
        <f>'Total energy consumption'!H51</f>
        <v>1474172.28</v>
      </c>
      <c r="I51" s="962">
        <f>'Total energy consumption'!I51</f>
        <v>0</v>
      </c>
      <c r="J51" s="962">
        <f>'Total energy consumption'!J51</f>
        <v>0</v>
      </c>
      <c r="K51" s="962">
        <f>'Total energy consumption'!K51</f>
        <v>0</v>
      </c>
      <c r="L51" s="962">
        <f>'Total energy consumption'!L51</f>
        <v>0</v>
      </c>
      <c r="M51" s="962">
        <f>'Total energy consumption'!M51</f>
        <v>0</v>
      </c>
      <c r="N51" s="962">
        <f>'Total energy consumption'!N51</f>
        <v>971605555.19999993</v>
      </c>
      <c r="O51" s="962">
        <f>'Total energy consumption'!O51</f>
        <v>78896059.200000003</v>
      </c>
      <c r="P51" s="962">
        <f>'Total energy consumption'!P51</f>
        <v>404046296.64000005</v>
      </c>
      <c r="Q51" s="962">
        <f>'Total energy consumption'!Q51</f>
        <v>2757845.16</v>
      </c>
      <c r="R51" s="962">
        <f>'Total energy consumption'!R51</f>
        <v>0</v>
      </c>
      <c r="S51" s="962">
        <f>'Total energy consumption'!S51</f>
        <v>0</v>
      </c>
      <c r="T51" s="962">
        <f>'Total energy consumption'!T51</f>
        <v>0</v>
      </c>
      <c r="U51" s="962">
        <f>'Total energy consumption'!U51</f>
        <v>0</v>
      </c>
      <c r="V51" s="962">
        <f>'Total energy consumption'!V51</f>
        <v>0</v>
      </c>
      <c r="W51" s="962">
        <f>'Total energy consumption'!W51</f>
        <v>0</v>
      </c>
      <c r="X51" s="962">
        <f>'Total energy consumption'!X51</f>
        <v>40746356.280000001</v>
      </c>
      <c r="Y51" s="962">
        <f>'Total energy consumption'!Y51</f>
        <v>0</v>
      </c>
      <c r="Z51" s="962">
        <f>'Total energy consumption'!Z51</f>
        <v>0</v>
      </c>
      <c r="AA51" s="962">
        <f>'Total energy consumption'!AA51</f>
        <v>207764507.16</v>
      </c>
      <c r="AB51" s="962">
        <f>'Total energy consumption'!AB51</f>
        <v>0</v>
      </c>
      <c r="AC51" s="962">
        <f>'Total energy consumption'!AC51</f>
        <v>211949632.44000003</v>
      </c>
      <c r="AD51" s="69">
        <f>'Total energy consumption'!AD51</f>
        <v>2347368775.9200001</v>
      </c>
      <c r="AF51"/>
    </row>
    <row r="52" spans="1:37">
      <c r="A52" s="788" t="s">
        <v>45</v>
      </c>
      <c r="B52" s="263">
        <f>'Total energy consumption'!B52</f>
        <v>111911070.60000001</v>
      </c>
      <c r="C52" s="962">
        <f>'Total energy consumption'!C52</f>
        <v>0</v>
      </c>
      <c r="D52" s="962">
        <f>'Total energy consumption'!D52</f>
        <v>8264743.2000000002</v>
      </c>
      <c r="E52" s="962">
        <f>'Total energy consumption'!E52</f>
        <v>13733541.359999999</v>
      </c>
      <c r="F52" s="962">
        <f>'Total energy consumption'!F52</f>
        <v>0</v>
      </c>
      <c r="G52" s="962">
        <f>'Total energy consumption'!G52</f>
        <v>803028.24000000011</v>
      </c>
      <c r="H52" s="962">
        <f>'Total energy consumption'!H52</f>
        <v>8575403.7599999998</v>
      </c>
      <c r="I52" s="962">
        <f>'Total energy consumption'!I52</f>
        <v>0</v>
      </c>
      <c r="J52" s="962">
        <f>'Total energy consumption'!J52</f>
        <v>0</v>
      </c>
      <c r="K52" s="962">
        <f>'Total energy consumption'!K52</f>
        <v>22200507</v>
      </c>
      <c r="L52" s="962">
        <f>'Total energy consumption'!L52</f>
        <v>0</v>
      </c>
      <c r="M52" s="962">
        <f>'Total energy consumption'!M52</f>
        <v>0</v>
      </c>
      <c r="N52" s="962">
        <f>'Total energy consumption'!N52</f>
        <v>1082813243.4000001</v>
      </c>
      <c r="O52" s="962">
        <f>'Total energy consumption'!O52</f>
        <v>155330.28</v>
      </c>
      <c r="P52" s="962">
        <f>'Total energy consumption'!P52</f>
        <v>113288527.8</v>
      </c>
      <c r="Q52" s="962">
        <f>'Total energy consumption'!Q52</f>
        <v>0</v>
      </c>
      <c r="R52" s="962">
        <f>'Total energy consumption'!R52</f>
        <v>0</v>
      </c>
      <c r="S52" s="962">
        <f>'Total energy consumption'!S52</f>
        <v>0</v>
      </c>
      <c r="T52" s="962">
        <f>'Total energy consumption'!T52</f>
        <v>0</v>
      </c>
      <c r="U52" s="962">
        <f>'Total energy consumption'!U52</f>
        <v>0</v>
      </c>
      <c r="V52" s="962">
        <f>'Total energy consumption'!V52</f>
        <v>0</v>
      </c>
      <c r="W52" s="962">
        <f>'Total energy consumption'!W52</f>
        <v>0</v>
      </c>
      <c r="X52" s="962">
        <f>'Total energy consumption'!X52</f>
        <v>1059167871.7199999</v>
      </c>
      <c r="Y52" s="962">
        <f>'Total energy consumption'!Y52</f>
        <v>0</v>
      </c>
      <c r="Z52" s="962">
        <f>'Total energy consumption'!Z52</f>
        <v>0</v>
      </c>
      <c r="AA52" s="962">
        <f>'Total energy consumption'!AA52</f>
        <v>2070725547.24</v>
      </c>
      <c r="AB52" s="962">
        <f>'Total energy consumption'!AB52</f>
        <v>0</v>
      </c>
      <c r="AC52" s="962">
        <f>'Total energy consumption'!AC52</f>
        <v>1412629250.76</v>
      </c>
      <c r="AD52" s="69">
        <f>'Total energy consumption'!AD52</f>
        <v>2217767637.96</v>
      </c>
      <c r="AF52"/>
    </row>
    <row r="53" spans="1:37">
      <c r="A53" s="755" t="s">
        <v>46</v>
      </c>
      <c r="B53" s="264">
        <f>'Total energy consumption'!B53</f>
        <v>1141460681.76</v>
      </c>
      <c r="C53" s="265">
        <f>'Total energy consumption'!C53</f>
        <v>0</v>
      </c>
      <c r="D53" s="265">
        <f>'Total energy consumption'!D53</f>
        <v>51528622.32</v>
      </c>
      <c r="E53" s="265">
        <f>'Total energy consumption'!E53</f>
        <v>51270715.439999998</v>
      </c>
      <c r="F53" s="265">
        <f>'Total energy consumption'!F53</f>
        <v>0</v>
      </c>
      <c r="G53" s="265">
        <f>'Total energy consumption'!G53</f>
        <v>2444253.84</v>
      </c>
      <c r="H53" s="265">
        <f>'Total energy consumption'!H53</f>
        <v>3264866.64</v>
      </c>
      <c r="I53" s="265">
        <f>'Total energy consumption'!I53</f>
        <v>0</v>
      </c>
      <c r="J53" s="265">
        <f>'Total energy consumption'!J53</f>
        <v>0</v>
      </c>
      <c r="K53" s="265">
        <f>'Total energy consumption'!K53</f>
        <v>114299.64</v>
      </c>
      <c r="L53" s="265">
        <f>'Total energy consumption'!L53</f>
        <v>0</v>
      </c>
      <c r="M53" s="265">
        <f>'Total energy consumption'!M53</f>
        <v>0</v>
      </c>
      <c r="N53" s="265">
        <f>'Total energy consumption'!N53</f>
        <v>520318338.11999995</v>
      </c>
      <c r="O53" s="265">
        <f>'Total energy consumption'!O53</f>
        <v>5202099</v>
      </c>
      <c r="P53" s="265">
        <f>'Total energy consumption'!P53</f>
        <v>134299146.24000001</v>
      </c>
      <c r="Q53" s="265">
        <f>'Total energy consumption'!Q53</f>
        <v>0</v>
      </c>
      <c r="R53" s="265">
        <f>'Total energy consumption'!R53</f>
        <v>0</v>
      </c>
      <c r="S53" s="265">
        <f>'Total energy consumption'!S53</f>
        <v>0</v>
      </c>
      <c r="T53" s="265">
        <f>'Total energy consumption'!T53</f>
        <v>0</v>
      </c>
      <c r="U53" s="265">
        <f>'Total energy consumption'!U53</f>
        <v>0</v>
      </c>
      <c r="V53" s="265">
        <f>'Total energy consumption'!V53</f>
        <v>0</v>
      </c>
      <c r="W53" s="265">
        <f>'Total energy consumption'!W53</f>
        <v>0</v>
      </c>
      <c r="X53" s="265">
        <f>'Total energy consumption'!X53</f>
        <v>377930294.27999997</v>
      </c>
      <c r="Y53" s="265">
        <f>'Total energy consumption'!Y53</f>
        <v>0</v>
      </c>
      <c r="Z53" s="265">
        <f>'Total energy consumption'!Z53</f>
        <v>0</v>
      </c>
      <c r="AA53" s="265">
        <f>'Total energy consumption'!AA53</f>
        <v>23554518.120000001</v>
      </c>
      <c r="AB53" s="265">
        <f>'Total energy consumption'!AB53</f>
        <v>0</v>
      </c>
      <c r="AC53" s="265">
        <f>'Total energy consumption'!AC53</f>
        <v>0</v>
      </c>
      <c r="AD53" s="266">
        <f>'Total energy consumption'!AD53</f>
        <v>1887136879.3199999</v>
      </c>
      <c r="AF53"/>
    </row>
    <row r="55" spans="1:37" s="1" customFormat="1">
      <c r="A55"/>
      <c r="B55" s="257"/>
      <c r="C55" s="899" t="s">
        <v>129</v>
      </c>
      <c r="D55" s="900"/>
      <c r="E55" s="900"/>
      <c r="F55" s="899" t="s">
        <v>130</v>
      </c>
      <c r="G55" s="900"/>
      <c r="H55" s="900"/>
      <c r="I55" s="899" t="s">
        <v>131</v>
      </c>
      <c r="J55" s="900"/>
      <c r="K55" s="900"/>
      <c r="L55" s="899" t="s">
        <v>132</v>
      </c>
      <c r="M55" s="900"/>
      <c r="N55" s="900"/>
      <c r="AG55"/>
      <c r="AH55"/>
      <c r="AI55"/>
      <c r="AJ55"/>
      <c r="AK55"/>
    </row>
    <row r="56" spans="1:37" s="1" customFormat="1">
      <c r="A56"/>
      <c r="B56" s="257"/>
      <c r="C56" s="258" t="s">
        <v>110</v>
      </c>
      <c r="D56" s="257" t="s">
        <v>111</v>
      </c>
      <c r="E56" s="257" t="s">
        <v>112</v>
      </c>
      <c r="F56" s="258" t="s">
        <v>110</v>
      </c>
      <c r="G56" s="257" t="s">
        <v>111</v>
      </c>
      <c r="H56" s="257" t="s">
        <v>112</v>
      </c>
      <c r="I56" s="258" t="s">
        <v>110</v>
      </c>
      <c r="J56" s="257" t="s">
        <v>111</v>
      </c>
      <c r="K56" s="257" t="s">
        <v>112</v>
      </c>
      <c r="L56" s="258" t="s">
        <v>110</v>
      </c>
      <c r="M56" s="257" t="s">
        <v>111</v>
      </c>
      <c r="N56" s="257" t="s">
        <v>112</v>
      </c>
      <c r="AG56"/>
      <c r="AH56"/>
      <c r="AI56"/>
      <c r="AJ56"/>
      <c r="AK56"/>
    </row>
    <row r="57" spans="1:37" s="1" customFormat="1">
      <c r="A57"/>
      <c r="B57" s="257"/>
      <c r="C57" s="258" t="s">
        <v>133</v>
      </c>
      <c r="D57" s="257" t="s">
        <v>133</v>
      </c>
      <c r="E57" s="257" t="s">
        <v>133</v>
      </c>
      <c r="F57" s="258" t="s">
        <v>133</v>
      </c>
      <c r="G57" s="257" t="s">
        <v>133</v>
      </c>
      <c r="H57" s="257" t="s">
        <v>133</v>
      </c>
      <c r="I57" s="258" t="s">
        <v>133</v>
      </c>
      <c r="J57" s="257" t="s">
        <v>133</v>
      </c>
      <c r="K57" s="257" t="s">
        <v>133</v>
      </c>
      <c r="L57" s="258" t="s">
        <v>133</v>
      </c>
      <c r="M57" s="257" t="s">
        <v>133</v>
      </c>
      <c r="N57" s="257" t="s">
        <v>133</v>
      </c>
      <c r="AG57"/>
      <c r="AH57"/>
      <c r="AI57"/>
      <c r="AJ57"/>
      <c r="AK57"/>
    </row>
    <row r="58" spans="1:37" s="1" customFormat="1">
      <c r="A58"/>
      <c r="B58" s="982" t="s">
        <v>977</v>
      </c>
      <c r="C58" s="997">
        <v>66178.259999999995</v>
      </c>
      <c r="D58" s="998">
        <v>0.7429</v>
      </c>
      <c r="E58" s="999">
        <v>1.11435</v>
      </c>
      <c r="F58" s="998">
        <v>66178.259999999995</v>
      </c>
      <c r="G58" s="998">
        <v>7.4290000000000003</v>
      </c>
      <c r="H58" s="999">
        <v>1.11435</v>
      </c>
      <c r="I58" s="998">
        <v>66178.259999999995</v>
      </c>
      <c r="J58" s="998">
        <v>7.4290000000000003</v>
      </c>
      <c r="K58" s="999">
        <v>1.11435</v>
      </c>
      <c r="L58" s="998">
        <v>66178.259999999995</v>
      </c>
      <c r="M58" s="998">
        <v>222.87</v>
      </c>
      <c r="N58" s="999">
        <v>1.11435</v>
      </c>
      <c r="AG58"/>
      <c r="AH58"/>
      <c r="AI58"/>
      <c r="AJ58"/>
      <c r="AK58"/>
    </row>
    <row r="59" spans="1:37" s="1" customFormat="1">
      <c r="A59"/>
      <c r="B59" s="788" t="s">
        <v>978</v>
      </c>
      <c r="C59" s="70">
        <v>66179.259999999995</v>
      </c>
      <c r="D59" s="67">
        <v>0.7429</v>
      </c>
      <c r="E59" s="68">
        <v>1.11435</v>
      </c>
      <c r="F59" s="67">
        <v>66179.259999999995</v>
      </c>
      <c r="G59" s="67">
        <v>7.4290000000000003</v>
      </c>
      <c r="H59" s="68">
        <v>1.11435</v>
      </c>
      <c r="I59" s="67">
        <v>66179.259999999995</v>
      </c>
      <c r="J59" s="67">
        <v>7.4290000000000003</v>
      </c>
      <c r="K59" s="68">
        <v>1.11435</v>
      </c>
      <c r="L59" s="67">
        <v>66179.259999999995</v>
      </c>
      <c r="M59" s="67">
        <v>222.87</v>
      </c>
      <c r="N59" s="68">
        <v>1.11435</v>
      </c>
      <c r="AG59"/>
      <c r="AH59"/>
      <c r="AI59"/>
      <c r="AJ59"/>
      <c r="AK59"/>
    </row>
    <row r="60" spans="1:37" s="1" customFormat="1">
      <c r="A60"/>
      <c r="B60" s="788" t="s">
        <v>979</v>
      </c>
      <c r="C60" s="70">
        <v>66180.259999999995</v>
      </c>
      <c r="D60" s="67">
        <v>0.7429</v>
      </c>
      <c r="E60" s="68">
        <v>1.11435</v>
      </c>
      <c r="F60" s="67">
        <v>66180.259999999995</v>
      </c>
      <c r="G60" s="67">
        <v>7.4290000000000003</v>
      </c>
      <c r="H60" s="68">
        <v>1.11435</v>
      </c>
      <c r="I60" s="67">
        <v>66180.259999999995</v>
      </c>
      <c r="J60" s="67">
        <v>7.4290000000000003</v>
      </c>
      <c r="K60" s="68">
        <v>1.11435</v>
      </c>
      <c r="L60" s="67">
        <v>66180.259999999995</v>
      </c>
      <c r="M60" s="67">
        <v>222.87</v>
      </c>
      <c r="N60" s="68">
        <v>1.11435</v>
      </c>
      <c r="AG60"/>
      <c r="AH60"/>
      <c r="AI60"/>
      <c r="AJ60"/>
      <c r="AK60"/>
    </row>
    <row r="61" spans="1:37" s="1" customFormat="1">
      <c r="A61"/>
      <c r="B61" s="788" t="s">
        <v>980</v>
      </c>
      <c r="C61" s="70">
        <v>66181.259999999995</v>
      </c>
      <c r="D61" s="67">
        <v>0.7429</v>
      </c>
      <c r="E61" s="68">
        <v>1.11435</v>
      </c>
      <c r="F61" s="67">
        <v>66181.259999999995</v>
      </c>
      <c r="G61" s="67">
        <v>7.4290000000000003</v>
      </c>
      <c r="H61" s="68">
        <v>1.11435</v>
      </c>
      <c r="I61" s="67">
        <v>66181.259999999995</v>
      </c>
      <c r="J61" s="67">
        <v>7.4290000000000003</v>
      </c>
      <c r="K61" s="68">
        <v>1.11435</v>
      </c>
      <c r="L61" s="67">
        <v>66181.259999999995</v>
      </c>
      <c r="M61" s="67">
        <v>222.87</v>
      </c>
      <c r="N61" s="68">
        <v>1.11435</v>
      </c>
      <c r="AG61"/>
      <c r="AH61"/>
      <c r="AI61"/>
      <c r="AJ61"/>
      <c r="AK61"/>
    </row>
    <row r="62" spans="1:37" s="1" customFormat="1">
      <c r="A62"/>
      <c r="B62" s="788" t="s">
        <v>981</v>
      </c>
      <c r="C62" s="70">
        <v>66181.259999999995</v>
      </c>
      <c r="D62" s="67">
        <v>0.7429</v>
      </c>
      <c r="E62" s="68">
        <v>1.11435</v>
      </c>
      <c r="F62" s="67">
        <v>66181.259999999995</v>
      </c>
      <c r="G62" s="67">
        <v>7.4290000000000003</v>
      </c>
      <c r="H62" s="68">
        <v>1.11435</v>
      </c>
      <c r="I62" s="67">
        <v>66181.259999999995</v>
      </c>
      <c r="J62" s="67">
        <v>7.4290000000000003</v>
      </c>
      <c r="K62" s="68">
        <v>1.11435</v>
      </c>
      <c r="L62" s="67">
        <v>66181.259999999995</v>
      </c>
      <c r="M62" s="67">
        <v>222.87</v>
      </c>
      <c r="N62" s="68">
        <v>1.11435</v>
      </c>
      <c r="AG62"/>
      <c r="AH62"/>
      <c r="AI62"/>
      <c r="AJ62"/>
      <c r="AK62"/>
    </row>
    <row r="63" spans="1:37" s="1" customFormat="1">
      <c r="A63"/>
      <c r="B63" s="788" t="s">
        <v>71</v>
      </c>
      <c r="C63" s="70">
        <v>107000</v>
      </c>
      <c r="D63" s="67">
        <v>1</v>
      </c>
      <c r="E63" s="68">
        <v>1.5</v>
      </c>
      <c r="F63" s="67">
        <v>107000</v>
      </c>
      <c r="G63" s="67">
        <v>10</v>
      </c>
      <c r="H63" s="68">
        <v>1.5</v>
      </c>
      <c r="I63" s="67">
        <v>107000</v>
      </c>
      <c r="J63" s="67">
        <v>10</v>
      </c>
      <c r="K63" s="68">
        <v>1.5</v>
      </c>
      <c r="L63" s="67">
        <v>107000</v>
      </c>
      <c r="M63" s="67">
        <v>300</v>
      </c>
      <c r="N63" s="68">
        <v>1.5</v>
      </c>
      <c r="AG63"/>
      <c r="AH63"/>
      <c r="AI63"/>
      <c r="AJ63"/>
      <c r="AK63"/>
    </row>
    <row r="64" spans="1:37" s="1" customFormat="1">
      <c r="A64"/>
      <c r="B64" s="788" t="s">
        <v>982</v>
      </c>
      <c r="C64" s="70">
        <v>44400</v>
      </c>
      <c r="D64" s="67">
        <v>1</v>
      </c>
      <c r="E64" s="68">
        <v>0.1</v>
      </c>
      <c r="F64" s="67">
        <v>44400</v>
      </c>
      <c r="G64" s="67">
        <v>1</v>
      </c>
      <c r="H64" s="68">
        <v>0.1</v>
      </c>
      <c r="I64" s="67">
        <v>44400</v>
      </c>
      <c r="J64" s="67">
        <v>5</v>
      </c>
      <c r="K64" s="68">
        <v>0.1</v>
      </c>
      <c r="L64" s="67">
        <v>44400</v>
      </c>
      <c r="M64" s="67">
        <v>5</v>
      </c>
      <c r="N64" s="68">
        <v>0.1</v>
      </c>
      <c r="AG64"/>
      <c r="AH64"/>
      <c r="AI64"/>
      <c r="AJ64"/>
      <c r="AK64"/>
    </row>
    <row r="65" spans="1:37" s="1" customFormat="1">
      <c r="A65"/>
      <c r="B65" s="788" t="s">
        <v>983</v>
      </c>
      <c r="C65" s="1000">
        <v>260000</v>
      </c>
      <c r="D65" s="1001">
        <v>1</v>
      </c>
      <c r="E65" s="259">
        <v>0.1</v>
      </c>
      <c r="F65" s="1001">
        <v>260000</v>
      </c>
      <c r="G65" s="1001">
        <v>1</v>
      </c>
      <c r="H65" s="259">
        <v>0.1</v>
      </c>
      <c r="I65" s="1001">
        <v>260000</v>
      </c>
      <c r="J65" s="1001">
        <v>5</v>
      </c>
      <c r="K65" s="259">
        <v>0.1</v>
      </c>
      <c r="L65" s="1001">
        <v>260000</v>
      </c>
      <c r="M65" s="1001">
        <v>5</v>
      </c>
      <c r="N65" s="259">
        <v>0.1</v>
      </c>
      <c r="AG65"/>
      <c r="AH65"/>
      <c r="AI65"/>
      <c r="AJ65"/>
      <c r="AK65"/>
    </row>
    <row r="66" spans="1:37" s="1" customFormat="1">
      <c r="A66"/>
      <c r="B66" s="788" t="s">
        <v>984</v>
      </c>
      <c r="C66" s="1000">
        <v>260000</v>
      </c>
      <c r="D66" s="1001">
        <v>1</v>
      </c>
      <c r="E66" s="259">
        <v>0.1</v>
      </c>
      <c r="F66" s="1001">
        <v>260000</v>
      </c>
      <c r="G66" s="1001">
        <v>1</v>
      </c>
      <c r="H66" s="259">
        <v>0.1</v>
      </c>
      <c r="I66" s="1001">
        <v>260000</v>
      </c>
      <c r="J66" s="1001">
        <v>5</v>
      </c>
      <c r="K66" s="259">
        <v>0.1</v>
      </c>
      <c r="L66" s="1001">
        <v>260000</v>
      </c>
      <c r="M66" s="1001">
        <v>5</v>
      </c>
      <c r="N66" s="259">
        <v>0.1</v>
      </c>
      <c r="AG66"/>
      <c r="AH66"/>
      <c r="AI66"/>
      <c r="AJ66"/>
      <c r="AK66"/>
    </row>
    <row r="67" spans="1:37" s="1" customFormat="1">
      <c r="A67"/>
      <c r="B67" s="788" t="s">
        <v>985</v>
      </c>
      <c r="C67" s="70">
        <v>260000</v>
      </c>
      <c r="D67" s="67">
        <v>1</v>
      </c>
      <c r="E67" s="68">
        <v>0.1</v>
      </c>
      <c r="F67" s="67">
        <v>260000</v>
      </c>
      <c r="G67" s="67">
        <v>1</v>
      </c>
      <c r="H67" s="68">
        <v>0.1</v>
      </c>
      <c r="I67" s="67">
        <v>260000</v>
      </c>
      <c r="J67" s="67">
        <v>5</v>
      </c>
      <c r="K67" s="68">
        <v>0.1</v>
      </c>
      <c r="L67" s="67">
        <v>260000</v>
      </c>
      <c r="M67" s="67">
        <v>5</v>
      </c>
      <c r="N67" s="68">
        <v>0.1</v>
      </c>
      <c r="AG67"/>
      <c r="AH67"/>
      <c r="AI67"/>
      <c r="AJ67"/>
      <c r="AK67"/>
    </row>
    <row r="68" spans="1:37" s="1" customFormat="1">
      <c r="A68"/>
      <c r="B68" s="788" t="s">
        <v>986</v>
      </c>
      <c r="C68" s="70">
        <v>80700</v>
      </c>
      <c r="D68" s="67">
        <v>1</v>
      </c>
      <c r="E68" s="68">
        <v>1.5</v>
      </c>
      <c r="F68" s="67">
        <v>80700</v>
      </c>
      <c r="G68" s="67">
        <v>10</v>
      </c>
      <c r="H68" s="68">
        <v>1.5</v>
      </c>
      <c r="I68" s="67">
        <v>80700</v>
      </c>
      <c r="J68" s="67">
        <v>10</v>
      </c>
      <c r="K68" s="68">
        <v>1.5</v>
      </c>
      <c r="L68" s="67">
        <v>80700</v>
      </c>
      <c r="M68" s="67">
        <v>300</v>
      </c>
      <c r="N68" s="68">
        <v>1.5</v>
      </c>
      <c r="AG68"/>
      <c r="AH68"/>
      <c r="AI68"/>
      <c r="AJ68"/>
      <c r="AK68"/>
    </row>
    <row r="69" spans="1:37" s="1" customFormat="1">
      <c r="A69"/>
      <c r="B69" s="788" t="s">
        <v>987</v>
      </c>
      <c r="C69" s="70">
        <v>73300</v>
      </c>
      <c r="D69" s="67">
        <v>3</v>
      </c>
      <c r="E69" s="68">
        <v>0.6</v>
      </c>
      <c r="F69" s="67">
        <v>73300</v>
      </c>
      <c r="G69" s="67">
        <v>3</v>
      </c>
      <c r="H69" s="68">
        <v>0.6</v>
      </c>
      <c r="I69" s="67">
        <v>73300</v>
      </c>
      <c r="J69" s="67">
        <v>10</v>
      </c>
      <c r="K69" s="68">
        <v>0.6</v>
      </c>
      <c r="L69" s="67">
        <v>73300</v>
      </c>
      <c r="M69" s="67">
        <v>10</v>
      </c>
      <c r="N69" s="68">
        <v>0.6</v>
      </c>
      <c r="AG69"/>
      <c r="AH69"/>
      <c r="AI69"/>
      <c r="AJ69"/>
      <c r="AK69"/>
    </row>
    <row r="70" spans="1:37" s="1" customFormat="1">
      <c r="A70"/>
      <c r="B70" s="788" t="s">
        <v>988</v>
      </c>
      <c r="C70" s="70">
        <v>69300</v>
      </c>
      <c r="D70" s="67">
        <v>3</v>
      </c>
      <c r="E70" s="68">
        <v>0.6</v>
      </c>
      <c r="F70" s="67">
        <v>69300</v>
      </c>
      <c r="G70" s="67">
        <v>3</v>
      </c>
      <c r="H70" s="68">
        <v>0.6</v>
      </c>
      <c r="I70" s="67">
        <v>69300</v>
      </c>
      <c r="J70" s="67">
        <v>10</v>
      </c>
      <c r="K70" s="68">
        <v>0.6</v>
      </c>
      <c r="L70" s="67">
        <v>69300</v>
      </c>
      <c r="M70" s="67">
        <v>10</v>
      </c>
      <c r="N70" s="68">
        <v>0.6</v>
      </c>
      <c r="AG70"/>
      <c r="AH70"/>
      <c r="AI70"/>
      <c r="AJ70"/>
      <c r="AK70"/>
    </row>
    <row r="71" spans="1:37" s="1" customFormat="1">
      <c r="A71"/>
      <c r="B71" s="788" t="s">
        <v>989</v>
      </c>
      <c r="C71" s="70">
        <v>71900</v>
      </c>
      <c r="D71" s="67">
        <v>3</v>
      </c>
      <c r="E71" s="68">
        <v>0.6</v>
      </c>
      <c r="F71" s="67">
        <v>71900</v>
      </c>
      <c r="G71" s="67">
        <v>3</v>
      </c>
      <c r="H71" s="68">
        <v>0.6</v>
      </c>
      <c r="I71" s="67">
        <v>71900</v>
      </c>
      <c r="J71" s="67">
        <v>10</v>
      </c>
      <c r="K71" s="68">
        <v>0.6</v>
      </c>
      <c r="L71" s="67">
        <v>71900</v>
      </c>
      <c r="M71" s="67">
        <v>10</v>
      </c>
      <c r="N71" s="68">
        <v>0.6</v>
      </c>
      <c r="AG71"/>
      <c r="AH71"/>
      <c r="AI71"/>
      <c r="AJ71"/>
      <c r="AK71"/>
    </row>
    <row r="72" spans="1:37" s="1" customFormat="1">
      <c r="A72"/>
      <c r="B72" s="788" t="s">
        <v>990</v>
      </c>
      <c r="C72" s="70">
        <v>74100</v>
      </c>
      <c r="D72" s="67">
        <v>3</v>
      </c>
      <c r="E72" s="68">
        <v>0.6</v>
      </c>
      <c r="F72" s="67">
        <v>74100</v>
      </c>
      <c r="G72" s="67">
        <v>3</v>
      </c>
      <c r="H72" s="68">
        <v>0.6</v>
      </c>
      <c r="I72" s="67">
        <v>74100</v>
      </c>
      <c r="J72" s="67">
        <v>10</v>
      </c>
      <c r="K72" s="68">
        <v>0.6</v>
      </c>
      <c r="L72" s="67">
        <v>74100</v>
      </c>
      <c r="M72" s="67">
        <v>10</v>
      </c>
      <c r="N72" s="68">
        <v>0.6</v>
      </c>
      <c r="AG72"/>
      <c r="AH72"/>
      <c r="AI72"/>
      <c r="AJ72"/>
      <c r="AK72"/>
    </row>
    <row r="73" spans="1:37" s="1" customFormat="1">
      <c r="A73"/>
      <c r="B73" s="788" t="s">
        <v>991</v>
      </c>
      <c r="C73" s="70">
        <v>77400</v>
      </c>
      <c r="D73" s="67">
        <v>3</v>
      </c>
      <c r="E73" s="68">
        <v>0.6</v>
      </c>
      <c r="F73" s="67">
        <v>77400</v>
      </c>
      <c r="G73" s="67">
        <v>3</v>
      </c>
      <c r="H73" s="68">
        <v>0.6</v>
      </c>
      <c r="I73" s="67">
        <v>77400</v>
      </c>
      <c r="J73" s="67">
        <v>10</v>
      </c>
      <c r="K73" s="68">
        <v>0.6</v>
      </c>
      <c r="L73" s="67">
        <v>77400</v>
      </c>
      <c r="M73" s="67">
        <v>10</v>
      </c>
      <c r="N73" s="68">
        <v>0.6</v>
      </c>
      <c r="AG73"/>
      <c r="AH73"/>
      <c r="AI73"/>
      <c r="AJ73"/>
      <c r="AK73"/>
    </row>
    <row r="74" spans="1:37" s="1" customFormat="1">
      <c r="A74"/>
      <c r="B74" s="788" t="s">
        <v>992</v>
      </c>
      <c r="C74" s="1000">
        <v>73300</v>
      </c>
      <c r="D74" s="1001">
        <v>3</v>
      </c>
      <c r="E74" s="259">
        <v>0.6</v>
      </c>
      <c r="F74" s="1001">
        <v>73300</v>
      </c>
      <c r="G74" s="1001">
        <v>3</v>
      </c>
      <c r="H74" s="259">
        <v>0.6</v>
      </c>
      <c r="I74" s="1001">
        <v>73300</v>
      </c>
      <c r="J74" s="67">
        <v>10</v>
      </c>
      <c r="K74" s="259">
        <v>0.6</v>
      </c>
      <c r="L74" s="1001">
        <v>73300</v>
      </c>
      <c r="M74" s="67">
        <v>10</v>
      </c>
      <c r="N74" s="259">
        <v>0.6</v>
      </c>
      <c r="AG74"/>
      <c r="AH74"/>
      <c r="AI74"/>
      <c r="AJ74"/>
      <c r="AK74"/>
    </row>
    <row r="75" spans="1:37" s="1" customFormat="1">
      <c r="A75"/>
      <c r="B75" s="788" t="s">
        <v>993</v>
      </c>
      <c r="C75" s="1000">
        <v>73300</v>
      </c>
      <c r="D75" s="1001">
        <v>3</v>
      </c>
      <c r="E75" s="259">
        <v>0.6</v>
      </c>
      <c r="F75" s="1001">
        <v>73300</v>
      </c>
      <c r="G75" s="1001">
        <v>3</v>
      </c>
      <c r="H75" s="259">
        <v>0.6</v>
      </c>
      <c r="I75" s="1001">
        <v>73300</v>
      </c>
      <c r="J75" s="67">
        <v>10</v>
      </c>
      <c r="K75" s="259">
        <v>0.6</v>
      </c>
      <c r="L75" s="1001">
        <v>73300</v>
      </c>
      <c r="M75" s="67">
        <v>10</v>
      </c>
      <c r="N75" s="259">
        <v>0.6</v>
      </c>
      <c r="AG75"/>
      <c r="AH75"/>
      <c r="AI75"/>
      <c r="AJ75"/>
      <c r="AK75"/>
    </row>
    <row r="76" spans="1:37" s="1" customFormat="1">
      <c r="A76"/>
      <c r="B76" s="788" t="s">
        <v>994</v>
      </c>
      <c r="C76" s="1000">
        <v>73300</v>
      </c>
      <c r="D76" s="1001">
        <v>3</v>
      </c>
      <c r="E76" s="259">
        <v>0.6</v>
      </c>
      <c r="F76" s="1001">
        <v>73300</v>
      </c>
      <c r="G76" s="1001">
        <v>3</v>
      </c>
      <c r="H76" s="259">
        <v>0.6</v>
      </c>
      <c r="I76" s="1001">
        <v>73300</v>
      </c>
      <c r="J76" s="67">
        <v>10</v>
      </c>
      <c r="K76" s="259">
        <v>0.6</v>
      </c>
      <c r="L76" s="1001">
        <v>73300</v>
      </c>
      <c r="M76" s="67">
        <v>10</v>
      </c>
      <c r="N76" s="259">
        <v>0.6</v>
      </c>
      <c r="AG76"/>
      <c r="AH76"/>
      <c r="AI76"/>
      <c r="AJ76"/>
      <c r="AK76"/>
    </row>
    <row r="77" spans="1:37" s="1" customFormat="1">
      <c r="A77"/>
      <c r="B77" s="788" t="s">
        <v>995</v>
      </c>
      <c r="C77" s="1000">
        <v>73300</v>
      </c>
      <c r="D77" s="1001">
        <v>3</v>
      </c>
      <c r="E77" s="259">
        <v>0.6</v>
      </c>
      <c r="F77" s="1001">
        <v>73300</v>
      </c>
      <c r="G77" s="1001">
        <v>3</v>
      </c>
      <c r="H77" s="259">
        <v>0.6</v>
      </c>
      <c r="I77" s="1001">
        <v>73300</v>
      </c>
      <c r="J77" s="67">
        <v>10</v>
      </c>
      <c r="K77" s="259">
        <v>0.6</v>
      </c>
      <c r="L77" s="1001">
        <v>73300</v>
      </c>
      <c r="M77" s="67">
        <v>10</v>
      </c>
      <c r="N77" s="259">
        <v>0.6</v>
      </c>
      <c r="AG77"/>
      <c r="AH77"/>
      <c r="AI77"/>
      <c r="AJ77"/>
      <c r="AK77"/>
    </row>
    <row r="78" spans="1:37" s="1" customFormat="1">
      <c r="A78"/>
      <c r="B78" s="788" t="s">
        <v>996</v>
      </c>
      <c r="C78" s="1000">
        <v>80700</v>
      </c>
      <c r="D78" s="1001">
        <v>3</v>
      </c>
      <c r="E78" s="259">
        <v>0.6</v>
      </c>
      <c r="F78" s="1001">
        <v>80700</v>
      </c>
      <c r="G78" s="1001">
        <v>3</v>
      </c>
      <c r="H78" s="259">
        <v>0.6</v>
      </c>
      <c r="I78" s="1001">
        <v>80700</v>
      </c>
      <c r="J78" s="67">
        <v>10</v>
      </c>
      <c r="K78" s="259">
        <v>0.6</v>
      </c>
      <c r="L78" s="1001">
        <v>80700</v>
      </c>
      <c r="M78" s="67">
        <v>10</v>
      </c>
      <c r="N78" s="259">
        <v>0.6</v>
      </c>
      <c r="AG78"/>
      <c r="AH78"/>
      <c r="AI78"/>
      <c r="AJ78"/>
      <c r="AK78"/>
    </row>
    <row r="79" spans="1:37" s="1" customFormat="1">
      <c r="A79"/>
      <c r="B79" s="788" t="s">
        <v>997</v>
      </c>
      <c r="C79" s="1000">
        <v>97500</v>
      </c>
      <c r="D79" s="1001">
        <v>3</v>
      </c>
      <c r="E79" s="259">
        <v>0.6</v>
      </c>
      <c r="F79" s="1001">
        <v>97500</v>
      </c>
      <c r="G79" s="1001">
        <v>3</v>
      </c>
      <c r="H79" s="259">
        <v>0.6</v>
      </c>
      <c r="I79" s="1001">
        <v>97500</v>
      </c>
      <c r="J79" s="67">
        <v>10</v>
      </c>
      <c r="K79" s="259">
        <v>0.6</v>
      </c>
      <c r="L79" s="1001">
        <v>97500</v>
      </c>
      <c r="M79" s="67">
        <v>10</v>
      </c>
      <c r="N79" s="259">
        <v>0.6</v>
      </c>
      <c r="AG79"/>
      <c r="AH79"/>
      <c r="AI79"/>
      <c r="AJ79"/>
      <c r="AK79"/>
    </row>
    <row r="80" spans="1:37" s="1" customFormat="1">
      <c r="A80"/>
      <c r="B80" s="788" t="s">
        <v>998</v>
      </c>
      <c r="C80" s="1000">
        <v>63100</v>
      </c>
      <c r="D80" s="1001">
        <v>1</v>
      </c>
      <c r="E80" s="259">
        <v>0.1</v>
      </c>
      <c r="F80" s="1001">
        <v>63100</v>
      </c>
      <c r="G80" s="1001">
        <v>1</v>
      </c>
      <c r="H80" s="259">
        <v>0.1</v>
      </c>
      <c r="I80" s="1001">
        <v>63100</v>
      </c>
      <c r="J80" s="1001">
        <v>5</v>
      </c>
      <c r="K80" s="259">
        <v>0.1</v>
      </c>
      <c r="L80" s="1001">
        <v>63100</v>
      </c>
      <c r="M80" s="1001">
        <v>5</v>
      </c>
      <c r="N80" s="259">
        <v>0.1</v>
      </c>
      <c r="AG80"/>
      <c r="AH80"/>
      <c r="AI80"/>
      <c r="AJ80"/>
      <c r="AK80"/>
    </row>
    <row r="81" spans="1:37" s="1" customFormat="1">
      <c r="A81"/>
      <c r="B81" s="788" t="s">
        <v>999</v>
      </c>
      <c r="C81" s="70">
        <v>57600</v>
      </c>
      <c r="D81" s="67">
        <v>1</v>
      </c>
      <c r="E81" s="68">
        <v>0.1</v>
      </c>
      <c r="F81" s="67">
        <v>57600</v>
      </c>
      <c r="G81" s="67">
        <v>1</v>
      </c>
      <c r="H81" s="68">
        <v>0.1</v>
      </c>
      <c r="I81" s="67">
        <v>57600</v>
      </c>
      <c r="J81" s="67">
        <v>5</v>
      </c>
      <c r="K81" s="68">
        <v>0.1</v>
      </c>
      <c r="L81" s="67">
        <v>57600</v>
      </c>
      <c r="M81" s="67">
        <v>5</v>
      </c>
      <c r="N81" s="68">
        <v>0.1</v>
      </c>
      <c r="AG81"/>
      <c r="AH81"/>
      <c r="AI81"/>
      <c r="AJ81"/>
      <c r="AK81"/>
    </row>
    <row r="82" spans="1:37" s="1" customFormat="1">
      <c r="A82"/>
      <c r="B82" s="788" t="s">
        <v>1000</v>
      </c>
      <c r="C82" s="70">
        <v>73300</v>
      </c>
      <c r="D82" s="67">
        <v>3</v>
      </c>
      <c r="E82" s="68">
        <v>0.6</v>
      </c>
      <c r="F82" s="70">
        <v>73300</v>
      </c>
      <c r="G82" s="67">
        <v>3</v>
      </c>
      <c r="H82" s="68">
        <v>0.6</v>
      </c>
      <c r="I82" s="70">
        <v>73300</v>
      </c>
      <c r="J82" s="67">
        <v>10</v>
      </c>
      <c r="K82" s="68">
        <v>0.6</v>
      </c>
      <c r="L82" s="70">
        <v>73300</v>
      </c>
      <c r="M82" s="67">
        <v>10</v>
      </c>
      <c r="N82" s="68">
        <v>0.6</v>
      </c>
      <c r="AG82"/>
      <c r="AH82"/>
      <c r="AI82"/>
      <c r="AJ82"/>
      <c r="AK82"/>
    </row>
    <row r="83" spans="1:37" s="1" customFormat="1">
      <c r="A83"/>
      <c r="B83" s="788" t="s">
        <v>1001</v>
      </c>
      <c r="C83" s="70">
        <v>63529.75</v>
      </c>
      <c r="D83" s="67">
        <v>1</v>
      </c>
      <c r="E83" s="68">
        <v>0.1</v>
      </c>
      <c r="F83" s="67">
        <v>63529.75</v>
      </c>
      <c r="G83" s="67">
        <v>1</v>
      </c>
      <c r="H83" s="68">
        <v>0.1</v>
      </c>
      <c r="I83" s="67">
        <v>63529.75</v>
      </c>
      <c r="J83" s="67">
        <v>5</v>
      </c>
      <c r="K83" s="68">
        <v>0.1</v>
      </c>
      <c r="L83" s="67">
        <v>63529.75</v>
      </c>
      <c r="M83" s="67">
        <v>5</v>
      </c>
      <c r="N83" s="68">
        <v>0.1</v>
      </c>
      <c r="AG83"/>
      <c r="AH83"/>
      <c r="AI83"/>
      <c r="AJ83"/>
      <c r="AK83"/>
    </row>
    <row r="84" spans="1:37" s="1" customFormat="1">
      <c r="A84"/>
      <c r="B84" s="788" t="s">
        <v>1002</v>
      </c>
      <c r="C84" s="70">
        <v>64200</v>
      </c>
      <c r="D84" s="67">
        <v>3</v>
      </c>
      <c r="E84" s="68">
        <v>0.6</v>
      </c>
      <c r="F84" s="67">
        <v>64200</v>
      </c>
      <c r="G84" s="67">
        <v>3</v>
      </c>
      <c r="H84" s="68">
        <v>0.6</v>
      </c>
      <c r="I84" s="67">
        <v>64200</v>
      </c>
      <c r="J84" s="67">
        <v>10</v>
      </c>
      <c r="K84" s="68">
        <v>0.6</v>
      </c>
      <c r="L84" s="67">
        <v>64200</v>
      </c>
      <c r="M84" s="67">
        <v>10</v>
      </c>
      <c r="N84" s="68">
        <v>0.6</v>
      </c>
      <c r="AG84"/>
      <c r="AH84"/>
      <c r="AI84"/>
      <c r="AJ84"/>
      <c r="AK84"/>
    </row>
    <row r="85" spans="1:37" s="1" customFormat="1">
      <c r="A85"/>
      <c r="B85" s="788" t="s">
        <v>1003</v>
      </c>
      <c r="C85" s="70">
        <v>0</v>
      </c>
      <c r="D85" s="67">
        <v>0</v>
      </c>
      <c r="E85" s="68">
        <v>0</v>
      </c>
      <c r="F85" s="67">
        <v>0</v>
      </c>
      <c r="G85" s="67">
        <v>0</v>
      </c>
      <c r="H85" s="68">
        <v>0</v>
      </c>
      <c r="I85" s="67">
        <v>0</v>
      </c>
      <c r="J85" s="67">
        <v>0</v>
      </c>
      <c r="K85" s="68">
        <v>0</v>
      </c>
      <c r="L85" s="67">
        <v>0</v>
      </c>
      <c r="M85" s="67">
        <v>0</v>
      </c>
      <c r="N85" s="68">
        <v>0</v>
      </c>
      <c r="AG85"/>
      <c r="AH85"/>
      <c r="AI85"/>
      <c r="AJ85"/>
      <c r="AK85"/>
    </row>
    <row r="86" spans="1:37" s="1" customFormat="1">
      <c r="A86"/>
      <c r="B86" s="755" t="s">
        <v>1004</v>
      </c>
      <c r="C86" s="1002">
        <v>0</v>
      </c>
      <c r="D86" s="1003">
        <v>0</v>
      </c>
      <c r="E86" s="1004">
        <v>0</v>
      </c>
      <c r="F86" s="1003">
        <v>0</v>
      </c>
      <c r="G86" s="1003">
        <v>0</v>
      </c>
      <c r="H86" s="1004">
        <v>0</v>
      </c>
      <c r="I86" s="1003">
        <v>0</v>
      </c>
      <c r="J86" s="1003">
        <v>0</v>
      </c>
      <c r="K86" s="1004">
        <v>0</v>
      </c>
      <c r="L86" s="1003">
        <v>0</v>
      </c>
      <c r="M86" s="1003">
        <v>0</v>
      </c>
      <c r="N86" s="1004">
        <v>0</v>
      </c>
      <c r="AG86"/>
      <c r="AH86"/>
      <c r="AI86"/>
      <c r="AJ86"/>
      <c r="AK86"/>
    </row>
    <row r="88" spans="1:37" s="1" customFormat="1">
      <c r="B88" s="901" t="s">
        <v>125</v>
      </c>
      <c r="C88" s="902" t="s">
        <v>127</v>
      </c>
      <c r="D88" s="902"/>
      <c r="E88" s="902"/>
      <c r="F88" s="2"/>
      <c r="G88" s="2"/>
      <c r="I88" s="901" t="s">
        <v>125</v>
      </c>
      <c r="J88" s="903" t="s">
        <v>128</v>
      </c>
      <c r="K88" s="902"/>
      <c r="L88" s="902"/>
      <c r="AG88"/>
      <c r="AH88"/>
      <c r="AI88"/>
      <c r="AJ88"/>
      <c r="AK88"/>
    </row>
    <row r="89" spans="1:37" s="1" customFormat="1">
      <c r="B89" s="901"/>
      <c r="C89" s="63" t="s">
        <v>110</v>
      </c>
      <c r="D89" s="63" t="s">
        <v>111</v>
      </c>
      <c r="E89" s="63" t="s">
        <v>112</v>
      </c>
      <c r="F89" s="2"/>
      <c r="G89" s="2"/>
      <c r="I89" s="901"/>
      <c r="J89" s="64" t="s">
        <v>110</v>
      </c>
      <c r="K89" s="63" t="s">
        <v>111</v>
      </c>
      <c r="L89" s="63" t="s">
        <v>112</v>
      </c>
      <c r="AG89"/>
      <c r="AH89"/>
      <c r="AI89"/>
      <c r="AJ89"/>
      <c r="AK89"/>
    </row>
    <row r="90" spans="1:37" s="1" customFormat="1">
      <c r="B90" s="982" t="s">
        <v>95</v>
      </c>
      <c r="C90" s="260" cm="1">
        <f t="array" ref="C90:E94">MMULT(B3:AD7,L58:N86)</f>
        <v>43963534939034.07</v>
      </c>
      <c r="D90" s="261">
        <v>69190516127.498642</v>
      </c>
      <c r="E90" s="262">
        <v>526853004.21455371</v>
      </c>
      <c r="I90" s="982" t="s">
        <v>95</v>
      </c>
      <c r="J90" s="260">
        <f>C90/1000000</f>
        <v>43963534.939034067</v>
      </c>
      <c r="K90" s="261">
        <f>D90/1000000</f>
        <v>69190.516127498646</v>
      </c>
      <c r="L90" s="262">
        <f>E90/1000000</f>
        <v>526.85300421455372</v>
      </c>
      <c r="AG90"/>
      <c r="AH90"/>
      <c r="AI90"/>
      <c r="AJ90"/>
      <c r="AK90"/>
    </row>
    <row r="91" spans="1:37" s="1" customFormat="1">
      <c r="B91" s="788" t="s">
        <v>96</v>
      </c>
      <c r="C91" s="263">
        <v>4610267500827.3027</v>
      </c>
      <c r="D91" s="1">
        <v>7143864739.1793518</v>
      </c>
      <c r="E91" s="69">
        <v>54967721.609470367</v>
      </c>
      <c r="I91" s="788" t="s">
        <v>96</v>
      </c>
      <c r="J91" s="263">
        <f t="shared" ref="J91:L140" si="0">C91/1000000</f>
        <v>4610267.5008273032</v>
      </c>
      <c r="K91" s="962">
        <f t="shared" si="0"/>
        <v>7143.864739179352</v>
      </c>
      <c r="L91" s="69">
        <f t="shared" si="0"/>
        <v>54.967721609470367</v>
      </c>
      <c r="AG91"/>
      <c r="AH91"/>
      <c r="AI91"/>
      <c r="AJ91"/>
      <c r="AK91"/>
    </row>
    <row r="92" spans="1:37" s="1" customFormat="1">
      <c r="B92" s="788" t="s">
        <v>97</v>
      </c>
      <c r="C92" s="263">
        <v>9270646672932.4062</v>
      </c>
      <c r="D92" s="1">
        <v>14376522067.164267</v>
      </c>
      <c r="E92" s="69">
        <v>110206856.34666418</v>
      </c>
      <c r="I92" s="788" t="s">
        <v>97</v>
      </c>
      <c r="J92" s="263">
        <f t="shared" si="0"/>
        <v>9270646.6729324069</v>
      </c>
      <c r="K92" s="962">
        <f t="shared" si="0"/>
        <v>14376.522067164267</v>
      </c>
      <c r="L92" s="69">
        <f t="shared" si="0"/>
        <v>110.20685634666418</v>
      </c>
      <c r="AG92"/>
      <c r="AH92"/>
      <c r="AI92"/>
      <c r="AJ92"/>
      <c r="AK92"/>
    </row>
    <row r="93" spans="1:37" s="1" customFormat="1">
      <c r="B93" s="788" t="s">
        <v>98</v>
      </c>
      <c r="C93" s="263">
        <v>11397389460133.496</v>
      </c>
      <c r="D93" s="1">
        <v>10598778697.414246</v>
      </c>
      <c r="E93" s="69">
        <v>116902205.20194265</v>
      </c>
      <c r="I93" s="788" t="s">
        <v>98</v>
      </c>
      <c r="J93" s="263">
        <f t="shared" si="0"/>
        <v>11397389.460133497</v>
      </c>
      <c r="K93" s="962">
        <f t="shared" si="0"/>
        <v>10598.778697414245</v>
      </c>
      <c r="L93" s="69">
        <f t="shared" si="0"/>
        <v>116.90220520194265</v>
      </c>
      <c r="AG93"/>
      <c r="AH93"/>
      <c r="AI93"/>
      <c r="AJ93"/>
      <c r="AK93"/>
    </row>
    <row r="94" spans="1:37" s="1" customFormat="1">
      <c r="B94" s="788" t="s">
        <v>99</v>
      </c>
      <c r="C94" s="264">
        <v>20917581667055.961</v>
      </c>
      <c r="D94" s="265">
        <v>21082983768.357903</v>
      </c>
      <c r="E94" s="266">
        <v>219184094.8724412</v>
      </c>
      <c r="I94" s="788" t="s">
        <v>99</v>
      </c>
      <c r="J94" s="263">
        <f t="shared" si="0"/>
        <v>20917581.667055961</v>
      </c>
      <c r="K94" s="962">
        <f t="shared" si="0"/>
        <v>21082.983768357903</v>
      </c>
      <c r="L94" s="69">
        <f t="shared" si="0"/>
        <v>219.18409487244119</v>
      </c>
      <c r="AG94"/>
      <c r="AH94"/>
      <c r="AI94"/>
      <c r="AJ94"/>
      <c r="AK94"/>
    </row>
    <row r="95" spans="1:37" s="1" customFormat="1">
      <c r="B95" s="788" t="s">
        <v>2</v>
      </c>
      <c r="C95" s="260" cm="1">
        <f t="array" ref="C95:E96">MMULT(B8:AD9,C58:E86)</f>
        <v>37597886140716.766</v>
      </c>
      <c r="D95" s="261">
        <v>732424529.12151611</v>
      </c>
      <c r="E95" s="262">
        <v>493601613.926274</v>
      </c>
      <c r="I95" s="788" t="s">
        <v>2</v>
      </c>
      <c r="J95" s="263">
        <f t="shared" si="0"/>
        <v>37597886.140716769</v>
      </c>
      <c r="K95" s="962">
        <f t="shared" si="0"/>
        <v>732.42452912151612</v>
      </c>
      <c r="L95" s="69">
        <f t="shared" si="0"/>
        <v>493.60161392627401</v>
      </c>
      <c r="AG95"/>
      <c r="AH95"/>
      <c r="AI95"/>
      <c r="AJ95"/>
      <c r="AK95"/>
    </row>
    <row r="96" spans="1:37" s="1" customFormat="1">
      <c r="B96" s="788" t="s">
        <v>3</v>
      </c>
      <c r="C96" s="264">
        <v>40710519125789.438</v>
      </c>
      <c r="D96" s="265">
        <v>876445650.75564003</v>
      </c>
      <c r="E96" s="266">
        <v>141383257.68546</v>
      </c>
      <c r="I96" s="788" t="s">
        <v>3</v>
      </c>
      <c r="J96" s="263">
        <f t="shared" si="0"/>
        <v>40710519.125789441</v>
      </c>
      <c r="K96" s="962">
        <f t="shared" si="0"/>
        <v>876.44565075564003</v>
      </c>
      <c r="L96" s="69">
        <f t="shared" si="0"/>
        <v>141.38325768545999</v>
      </c>
      <c r="AG96"/>
      <c r="AH96"/>
      <c r="AI96"/>
      <c r="AJ96"/>
      <c r="AK96"/>
    </row>
    <row r="97" spans="2:37" s="1" customFormat="1">
      <c r="B97" s="788" t="s">
        <v>4</v>
      </c>
      <c r="C97" s="260" cm="1">
        <f t="array" ref="C97:E112">MMULT(B10:AD25,F58:H86)</f>
        <v>10875080650880.98</v>
      </c>
      <c r="D97" s="261">
        <v>811281353.94431984</v>
      </c>
      <c r="E97" s="262">
        <v>123368451.27364801</v>
      </c>
      <c r="I97" s="788" t="s">
        <v>4</v>
      </c>
      <c r="J97" s="263">
        <f t="shared" si="0"/>
        <v>10875080.650880981</v>
      </c>
      <c r="K97" s="962">
        <f t="shared" si="0"/>
        <v>811.28135394431979</v>
      </c>
      <c r="L97" s="69">
        <f t="shared" si="0"/>
        <v>123.36845127364801</v>
      </c>
      <c r="AG97"/>
      <c r="AH97"/>
      <c r="AI97"/>
      <c r="AJ97"/>
      <c r="AK97"/>
    </row>
    <row r="98" spans="2:37" s="1" customFormat="1">
      <c r="B98" s="788" t="s">
        <v>5</v>
      </c>
      <c r="C98" s="263">
        <v>2030672504118.5603</v>
      </c>
      <c r="D98" s="1">
        <v>156323414.91816002</v>
      </c>
      <c r="E98" s="69">
        <v>24437057.585724</v>
      </c>
      <c r="I98" s="788" t="s">
        <v>5</v>
      </c>
      <c r="J98" s="263">
        <f t="shared" si="0"/>
        <v>2030672.5041185603</v>
      </c>
      <c r="K98" s="962">
        <f t="shared" si="0"/>
        <v>156.32341491816001</v>
      </c>
      <c r="L98" s="69">
        <f t="shared" si="0"/>
        <v>24.437057585723998</v>
      </c>
      <c r="AG98"/>
      <c r="AH98"/>
      <c r="AI98"/>
      <c r="AJ98"/>
      <c r="AK98"/>
    </row>
    <row r="99" spans="2:37" s="1" customFormat="1">
      <c r="B99" s="788" t="s">
        <v>6</v>
      </c>
      <c r="C99" s="263">
        <v>7235503691119.5273</v>
      </c>
      <c r="D99" s="1">
        <v>594205154.05104005</v>
      </c>
      <c r="E99" s="69">
        <v>93324397.591655999</v>
      </c>
      <c r="I99" s="788" t="s">
        <v>6</v>
      </c>
      <c r="J99" s="263">
        <f t="shared" si="0"/>
        <v>7235503.6911195274</v>
      </c>
      <c r="K99" s="962">
        <f t="shared" si="0"/>
        <v>594.20515405104004</v>
      </c>
      <c r="L99" s="69">
        <f t="shared" si="0"/>
        <v>93.324397591655995</v>
      </c>
      <c r="AG99"/>
      <c r="AH99"/>
      <c r="AI99"/>
      <c r="AJ99"/>
      <c r="AK99"/>
    </row>
    <row r="100" spans="2:37" s="1" customFormat="1">
      <c r="B100" s="788" t="s">
        <v>1061</v>
      </c>
      <c r="C100" s="263">
        <v>4329160246046.1353</v>
      </c>
      <c r="D100" s="1">
        <v>170240571.32292008</v>
      </c>
      <c r="E100" s="69">
        <v>31984050.774438001</v>
      </c>
      <c r="I100" s="788" t="s">
        <v>1061</v>
      </c>
      <c r="J100" s="263">
        <f t="shared" si="0"/>
        <v>4329160.2460461352</v>
      </c>
      <c r="K100" s="962">
        <f t="shared" si="0"/>
        <v>170.24057132292009</v>
      </c>
      <c r="L100" s="69">
        <f t="shared" si="0"/>
        <v>31.984050774438</v>
      </c>
      <c r="AG100"/>
      <c r="AH100"/>
      <c r="AI100"/>
      <c r="AJ100"/>
      <c r="AK100"/>
    </row>
    <row r="101" spans="2:37" s="1" customFormat="1">
      <c r="B101" s="788" t="s">
        <v>7</v>
      </c>
      <c r="C101" s="263">
        <v>18480250315754.711</v>
      </c>
      <c r="D101" s="1">
        <v>1514915116.4372404</v>
      </c>
      <c r="E101" s="69">
        <v>242169636.20358598</v>
      </c>
      <c r="I101" s="788" t="s">
        <v>7</v>
      </c>
      <c r="J101" s="263">
        <f t="shared" si="0"/>
        <v>18480250.315754712</v>
      </c>
      <c r="K101" s="962">
        <f t="shared" si="0"/>
        <v>1514.9151164372404</v>
      </c>
      <c r="L101" s="69">
        <f t="shared" si="0"/>
        <v>242.16963620358598</v>
      </c>
      <c r="AG101"/>
      <c r="AH101"/>
      <c r="AI101"/>
      <c r="AJ101"/>
      <c r="AK101"/>
    </row>
    <row r="102" spans="2:37" s="1" customFormat="1">
      <c r="B102" s="788" t="s">
        <v>8</v>
      </c>
      <c r="C102" s="263">
        <v>14458233747924.715</v>
      </c>
      <c r="D102" s="1">
        <v>1084404077.5125599</v>
      </c>
      <c r="E102" s="69">
        <v>167593080.706884</v>
      </c>
      <c r="I102" s="788" t="s">
        <v>8</v>
      </c>
      <c r="J102" s="263">
        <f t="shared" si="0"/>
        <v>14458233.747924715</v>
      </c>
      <c r="K102" s="962">
        <f t="shared" si="0"/>
        <v>1084.40407751256</v>
      </c>
      <c r="L102" s="69">
        <f t="shared" si="0"/>
        <v>167.593080706884</v>
      </c>
      <c r="AG102"/>
      <c r="AH102"/>
      <c r="AI102"/>
      <c r="AJ102"/>
      <c r="AK102"/>
    </row>
    <row r="103" spans="2:37" s="1" customFormat="1">
      <c r="B103" s="788" t="s">
        <v>9</v>
      </c>
      <c r="C103" s="263">
        <v>8616850619091.0693</v>
      </c>
      <c r="D103" s="1">
        <v>649361778.8288399</v>
      </c>
      <c r="E103" s="69">
        <v>98534954.032325998</v>
      </c>
      <c r="I103" s="788" t="s">
        <v>9</v>
      </c>
      <c r="J103" s="263">
        <f t="shared" si="0"/>
        <v>8616850.6190910693</v>
      </c>
      <c r="K103" s="962">
        <f t="shared" si="0"/>
        <v>649.36177882883987</v>
      </c>
      <c r="L103" s="69">
        <f t="shared" si="0"/>
        <v>98.534954032325999</v>
      </c>
      <c r="AG103"/>
      <c r="AH103"/>
      <c r="AI103"/>
      <c r="AJ103"/>
      <c r="AK103"/>
    </row>
    <row r="104" spans="2:37" s="1" customFormat="1">
      <c r="B104" s="788" t="s">
        <v>10</v>
      </c>
      <c r="C104" s="263">
        <v>352534549167.15839</v>
      </c>
      <c r="D104" s="1">
        <v>11836053.036359999</v>
      </c>
      <c r="E104" s="69">
        <v>1601760.4254539998</v>
      </c>
      <c r="I104" s="788" t="s">
        <v>10</v>
      </c>
      <c r="J104" s="263">
        <f t="shared" si="0"/>
        <v>352534.54916715837</v>
      </c>
      <c r="K104" s="962">
        <f t="shared" si="0"/>
        <v>11.836053036359999</v>
      </c>
      <c r="L104" s="69">
        <f t="shared" si="0"/>
        <v>1.6017604254539999</v>
      </c>
      <c r="AG104"/>
      <c r="AH104"/>
      <c r="AI104"/>
      <c r="AJ104"/>
      <c r="AK104"/>
    </row>
    <row r="105" spans="2:37" s="1" customFormat="1">
      <c r="B105" s="788" t="s">
        <v>11</v>
      </c>
      <c r="C105" s="263">
        <v>16101649548423.811</v>
      </c>
      <c r="D105" s="1">
        <v>864847859.71500003</v>
      </c>
      <c r="E105" s="267">
        <v>146936894.75325</v>
      </c>
      <c r="I105" s="788" t="s">
        <v>11</v>
      </c>
      <c r="J105" s="263">
        <f t="shared" si="0"/>
        <v>16101649.54842381</v>
      </c>
      <c r="K105" s="962">
        <f t="shared" si="0"/>
        <v>864.84785971500003</v>
      </c>
      <c r="L105" s="69">
        <f t="shared" si="0"/>
        <v>146.93689475325002</v>
      </c>
      <c r="AG105"/>
      <c r="AH105"/>
      <c r="AI105"/>
      <c r="AJ105"/>
      <c r="AK105"/>
    </row>
    <row r="106" spans="2:37" s="1" customFormat="1">
      <c r="B106" s="788" t="s">
        <v>12</v>
      </c>
      <c r="C106" s="263">
        <v>3379100608262.6099</v>
      </c>
      <c r="D106" s="1">
        <v>177497962.48800001</v>
      </c>
      <c r="E106" s="69">
        <v>32711296.7412</v>
      </c>
      <c r="I106" s="788" t="s">
        <v>12</v>
      </c>
      <c r="J106" s="263">
        <f t="shared" si="0"/>
        <v>3379100.6082626097</v>
      </c>
      <c r="K106" s="962">
        <f t="shared" si="0"/>
        <v>177.49796248800001</v>
      </c>
      <c r="L106" s="69">
        <f t="shared" si="0"/>
        <v>32.711296741200002</v>
      </c>
      <c r="AG106"/>
      <c r="AH106"/>
      <c r="AI106"/>
      <c r="AJ106"/>
      <c r="AK106"/>
    </row>
    <row r="107" spans="2:37" s="1" customFormat="1">
      <c r="B107" s="788" t="s">
        <v>13</v>
      </c>
      <c r="C107" s="263">
        <v>1035622842902.6508</v>
      </c>
      <c r="D107" s="1">
        <v>61676399.335320003</v>
      </c>
      <c r="E107" s="69">
        <v>10992624.416298</v>
      </c>
      <c r="I107" s="788" t="s">
        <v>13</v>
      </c>
      <c r="J107" s="263">
        <f t="shared" si="0"/>
        <v>1035622.8429026507</v>
      </c>
      <c r="K107" s="962">
        <f t="shared" si="0"/>
        <v>61.676399335320006</v>
      </c>
      <c r="L107" s="69">
        <f t="shared" si="0"/>
        <v>10.992624416298</v>
      </c>
      <c r="AG107"/>
      <c r="AH107"/>
      <c r="AI107"/>
      <c r="AJ107"/>
      <c r="AK107"/>
    </row>
    <row r="108" spans="2:37" s="1" customFormat="1">
      <c r="B108" s="788" t="s">
        <v>14</v>
      </c>
      <c r="C108" s="263">
        <v>1465384945335.1165</v>
      </c>
      <c r="D108" s="1">
        <v>78907653.286559999</v>
      </c>
      <c r="E108" s="69">
        <v>11924950.020984001</v>
      </c>
      <c r="I108" s="788" t="s">
        <v>14</v>
      </c>
      <c r="J108" s="263">
        <f t="shared" si="0"/>
        <v>1465384.9453351165</v>
      </c>
      <c r="K108" s="962">
        <f t="shared" si="0"/>
        <v>78.907653286560006</v>
      </c>
      <c r="L108" s="69">
        <f t="shared" si="0"/>
        <v>11.924950020984001</v>
      </c>
      <c r="AG108"/>
      <c r="AH108"/>
      <c r="AI108"/>
      <c r="AJ108"/>
      <c r="AK108"/>
    </row>
    <row r="109" spans="2:37" s="1" customFormat="1">
      <c r="B109" s="788" t="s">
        <v>15</v>
      </c>
      <c r="C109" s="263">
        <v>546111904536.62646</v>
      </c>
      <c r="D109" s="1">
        <v>16563574.069560001</v>
      </c>
      <c r="E109" s="69">
        <v>2632392.9524340001</v>
      </c>
      <c r="I109" s="788" t="s">
        <v>15</v>
      </c>
      <c r="J109" s="263">
        <f t="shared" si="0"/>
        <v>546111.90453662642</v>
      </c>
      <c r="K109" s="962">
        <f t="shared" si="0"/>
        <v>16.563574069560001</v>
      </c>
      <c r="L109" s="69">
        <f t="shared" si="0"/>
        <v>2.632392952434</v>
      </c>
      <c r="AG109"/>
      <c r="AH109"/>
      <c r="AI109"/>
      <c r="AJ109"/>
      <c r="AK109"/>
    </row>
    <row r="110" spans="2:37" s="1" customFormat="1">
      <c r="B110" s="788" t="s">
        <v>16</v>
      </c>
      <c r="C110" s="263">
        <v>12655985169489.453</v>
      </c>
      <c r="D110" s="1">
        <v>1008400271.0569199</v>
      </c>
      <c r="E110" s="69">
        <v>160211021.312538</v>
      </c>
      <c r="I110" s="788" t="s">
        <v>16</v>
      </c>
      <c r="J110" s="263">
        <f t="shared" si="0"/>
        <v>12655985.169489453</v>
      </c>
      <c r="K110" s="962">
        <f t="shared" si="0"/>
        <v>1008.4002710569199</v>
      </c>
      <c r="L110" s="69">
        <f t="shared" si="0"/>
        <v>160.21102131253801</v>
      </c>
      <c r="AG110"/>
      <c r="AH110"/>
      <c r="AI110"/>
      <c r="AJ110"/>
      <c r="AK110"/>
    </row>
    <row r="111" spans="2:37" s="1" customFormat="1">
      <c r="B111" s="788" t="s">
        <v>17</v>
      </c>
      <c r="C111" s="263">
        <v>1539253310813.1145</v>
      </c>
      <c r="D111" s="1">
        <v>55230907.820760004</v>
      </c>
      <c r="E111" s="69">
        <v>8619915.117114</v>
      </c>
      <c r="I111" s="788" t="s">
        <v>17</v>
      </c>
      <c r="J111" s="263">
        <f t="shared" si="0"/>
        <v>1539253.3108131145</v>
      </c>
      <c r="K111" s="962">
        <f t="shared" si="0"/>
        <v>55.230907820760002</v>
      </c>
      <c r="L111" s="69">
        <f t="shared" si="0"/>
        <v>8.6199151171139992</v>
      </c>
      <c r="AG111"/>
      <c r="AH111"/>
      <c r="AI111"/>
      <c r="AJ111"/>
      <c r="AK111"/>
    </row>
    <row r="112" spans="2:37" s="1" customFormat="1">
      <c r="B112" s="788" t="s">
        <v>18</v>
      </c>
      <c r="C112" s="264">
        <v>4613339913398.168</v>
      </c>
      <c r="D112" s="265">
        <v>194909859.69336</v>
      </c>
      <c r="E112" s="266">
        <v>36873746.438003995</v>
      </c>
      <c r="I112" s="788" t="s">
        <v>18</v>
      </c>
      <c r="J112" s="263">
        <f t="shared" si="0"/>
        <v>4613339.913398168</v>
      </c>
      <c r="K112" s="962">
        <f t="shared" si="0"/>
        <v>194.90985969336</v>
      </c>
      <c r="L112" s="69">
        <f t="shared" si="0"/>
        <v>36.873746438003991</v>
      </c>
      <c r="AG112"/>
      <c r="AH112"/>
      <c r="AI112"/>
      <c r="AJ112"/>
      <c r="AK112"/>
    </row>
    <row r="113" spans="2:37" s="1" customFormat="1">
      <c r="B113" s="788" t="s">
        <v>19</v>
      </c>
      <c r="C113" s="260" cm="1">
        <f t="array" ref="C113:E113">MMULT(B26:AD26,C58:E86)</f>
        <v>412010124391604.81</v>
      </c>
      <c r="D113" s="261">
        <v>13010088256.221167</v>
      </c>
      <c r="E113" s="262">
        <v>2798217434.6597519</v>
      </c>
      <c r="I113" s="788" t="s">
        <v>19</v>
      </c>
      <c r="J113" s="263">
        <f t="shared" si="0"/>
        <v>412010124.39160484</v>
      </c>
      <c r="K113" s="962">
        <f t="shared" si="0"/>
        <v>13010.088256221166</v>
      </c>
      <c r="L113" s="69">
        <f t="shared" si="0"/>
        <v>2798.2174346597517</v>
      </c>
      <c r="AG113"/>
      <c r="AH113"/>
      <c r="AI113"/>
      <c r="AJ113"/>
      <c r="AK113"/>
    </row>
    <row r="114" spans="2:37" s="1" customFormat="1">
      <c r="B114" s="788" t="s">
        <v>20</v>
      </c>
      <c r="C114" s="260" cm="1">
        <f t="array" ref="C114:E131">MMULT(B27:AD44,F58:H86)</f>
        <v>3701416673416967.5</v>
      </c>
      <c r="D114" s="261">
        <v>233311863559.07806</v>
      </c>
      <c r="E114" s="262">
        <v>39761131574.519714</v>
      </c>
      <c r="I114" s="788" t="s">
        <v>20</v>
      </c>
      <c r="J114" s="263">
        <f t="shared" si="0"/>
        <v>3701416673.4169674</v>
      </c>
      <c r="K114" s="962">
        <f t="shared" si="0"/>
        <v>233311.86355907808</v>
      </c>
      <c r="L114" s="69">
        <f t="shared" si="0"/>
        <v>39761.131574519713</v>
      </c>
      <c r="AG114"/>
      <c r="AH114"/>
      <c r="AI114"/>
      <c r="AJ114"/>
      <c r="AK114"/>
    </row>
    <row r="115" spans="2:37" s="1" customFormat="1">
      <c r="B115" s="788" t="s">
        <v>21</v>
      </c>
      <c r="C115" s="263">
        <v>10743933842494.094</v>
      </c>
      <c r="D115" s="1">
        <v>819771375.87323987</v>
      </c>
      <c r="E115" s="69">
        <v>128383802.39298598</v>
      </c>
      <c r="I115" s="788" t="s">
        <v>21</v>
      </c>
      <c r="J115" s="263">
        <f t="shared" si="0"/>
        <v>10743933.842494093</v>
      </c>
      <c r="K115" s="962">
        <f t="shared" si="0"/>
        <v>819.77137587323989</v>
      </c>
      <c r="L115" s="69">
        <f t="shared" si="0"/>
        <v>128.38380239298598</v>
      </c>
      <c r="AG115"/>
      <c r="AH115"/>
      <c r="AI115"/>
      <c r="AJ115"/>
      <c r="AK115"/>
    </row>
    <row r="116" spans="2:37" s="1" customFormat="1">
      <c r="B116" s="788" t="s">
        <v>22</v>
      </c>
      <c r="C116" s="263">
        <v>9725833363676.7969</v>
      </c>
      <c r="D116" s="1">
        <v>782672233.18283987</v>
      </c>
      <c r="E116" s="69">
        <v>126094787.979426</v>
      </c>
      <c r="I116" s="788" t="s">
        <v>22</v>
      </c>
      <c r="J116" s="263">
        <f t="shared" si="0"/>
        <v>9725833.3636767976</v>
      </c>
      <c r="K116" s="962">
        <f t="shared" si="0"/>
        <v>782.67223318283982</v>
      </c>
      <c r="L116" s="69">
        <f t="shared" si="0"/>
        <v>126.094787979426</v>
      </c>
      <c r="AG116"/>
      <c r="AH116"/>
      <c r="AI116"/>
      <c r="AJ116"/>
      <c r="AK116"/>
    </row>
    <row r="117" spans="2:37" s="1" customFormat="1">
      <c r="B117" s="788" t="s">
        <v>23</v>
      </c>
      <c r="C117" s="263">
        <v>8321532496778.8945</v>
      </c>
      <c r="D117" s="1">
        <v>511766969.52276015</v>
      </c>
      <c r="E117" s="69">
        <v>82543478.382413998</v>
      </c>
      <c r="I117" s="788" t="s">
        <v>23</v>
      </c>
      <c r="J117" s="263">
        <f t="shared" si="0"/>
        <v>8321532.4967788942</v>
      </c>
      <c r="K117" s="962">
        <f t="shared" si="0"/>
        <v>511.76696952276018</v>
      </c>
      <c r="L117" s="69">
        <f t="shared" si="0"/>
        <v>82.543478382413994</v>
      </c>
      <c r="AG117"/>
      <c r="AH117"/>
      <c r="AI117"/>
      <c r="AJ117"/>
      <c r="AK117"/>
    </row>
    <row r="118" spans="2:37" s="1" customFormat="1">
      <c r="B118" s="788" t="s">
        <v>24</v>
      </c>
      <c r="C118" s="263">
        <v>519308384628614.62</v>
      </c>
      <c r="D118" s="1">
        <v>44693380553.857544</v>
      </c>
      <c r="E118" s="69">
        <v>6948215151.2246332</v>
      </c>
      <c r="I118" s="788" t="s">
        <v>24</v>
      </c>
      <c r="J118" s="263">
        <f t="shared" si="0"/>
        <v>519308384.6286146</v>
      </c>
      <c r="K118" s="962">
        <f t="shared" si="0"/>
        <v>44693.380553857547</v>
      </c>
      <c r="L118" s="69">
        <f t="shared" si="0"/>
        <v>6948.2151512246328</v>
      </c>
      <c r="AG118"/>
      <c r="AH118"/>
      <c r="AI118"/>
      <c r="AJ118"/>
      <c r="AK118"/>
    </row>
    <row r="119" spans="2:37" s="1" customFormat="1">
      <c r="B119" s="788" t="s">
        <v>25</v>
      </c>
      <c r="C119" s="263">
        <v>2409853463152541.5</v>
      </c>
      <c r="D119" s="1">
        <v>139687349716.26541</v>
      </c>
      <c r="E119" s="69">
        <v>20789500840.029808</v>
      </c>
      <c r="I119" s="788" t="s">
        <v>25</v>
      </c>
      <c r="J119" s="263">
        <f t="shared" si="0"/>
        <v>2409853463.1525416</v>
      </c>
      <c r="K119" s="962">
        <f t="shared" si="0"/>
        <v>139687.34971626542</v>
      </c>
      <c r="L119" s="69">
        <f t="shared" si="0"/>
        <v>20789.500840029807</v>
      </c>
      <c r="AG119"/>
      <c r="AH119"/>
      <c r="AI119"/>
      <c r="AJ119"/>
      <c r="AK119"/>
    </row>
    <row r="120" spans="2:37" s="1" customFormat="1">
      <c r="B120" s="788" t="s">
        <v>26</v>
      </c>
      <c r="C120" s="263">
        <v>78899915570207.75</v>
      </c>
      <c r="D120" s="1">
        <v>5669549505.0179987</v>
      </c>
      <c r="E120" s="69">
        <v>874868223.40470016</v>
      </c>
      <c r="I120" s="788" t="s">
        <v>26</v>
      </c>
      <c r="J120" s="263">
        <f t="shared" si="0"/>
        <v>78899915.570207745</v>
      </c>
      <c r="K120" s="962">
        <f t="shared" si="0"/>
        <v>5669.5495050179989</v>
      </c>
      <c r="L120" s="69">
        <f t="shared" si="0"/>
        <v>874.86822340470019</v>
      </c>
      <c r="AG120"/>
      <c r="AH120"/>
      <c r="AI120"/>
      <c r="AJ120"/>
      <c r="AK120"/>
    </row>
    <row r="121" spans="2:37" s="1" customFormat="1">
      <c r="B121" s="788" t="s">
        <v>27</v>
      </c>
      <c r="C121" s="263">
        <v>50588819307687.5</v>
      </c>
      <c r="D121" s="1">
        <v>2904403783.7581205</v>
      </c>
      <c r="E121" s="69">
        <v>466386508.86571795</v>
      </c>
      <c r="I121" s="788" t="s">
        <v>27</v>
      </c>
      <c r="J121" s="263">
        <f t="shared" si="0"/>
        <v>50588819.307687499</v>
      </c>
      <c r="K121" s="962">
        <f t="shared" si="0"/>
        <v>2904.4037837581204</v>
      </c>
      <c r="L121" s="69">
        <f t="shared" si="0"/>
        <v>466.38650886571793</v>
      </c>
      <c r="AG121"/>
      <c r="AH121"/>
      <c r="AI121"/>
      <c r="AJ121"/>
      <c r="AK121"/>
    </row>
    <row r="122" spans="2:37" s="1" customFormat="1">
      <c r="B122" s="788" t="s">
        <v>28</v>
      </c>
      <c r="C122" s="263">
        <v>19317401699233.758</v>
      </c>
      <c r="D122" s="1">
        <v>1410504007.2152398</v>
      </c>
      <c r="E122" s="69">
        <v>218097421.31028593</v>
      </c>
      <c r="I122" s="788" t="s">
        <v>28</v>
      </c>
      <c r="J122" s="263">
        <f t="shared" si="0"/>
        <v>19317401.699233759</v>
      </c>
      <c r="K122" s="962">
        <f t="shared" si="0"/>
        <v>1410.5040072152397</v>
      </c>
      <c r="L122" s="69">
        <f t="shared" si="0"/>
        <v>218.09742131028594</v>
      </c>
      <c r="AG122"/>
      <c r="AH122"/>
      <c r="AI122"/>
      <c r="AJ122"/>
      <c r="AK122"/>
    </row>
    <row r="123" spans="2:37" s="1" customFormat="1">
      <c r="B123" s="788" t="s">
        <v>29</v>
      </c>
      <c r="C123" s="263">
        <v>6036798272857.6318</v>
      </c>
      <c r="D123" s="1">
        <v>224556457.77179998</v>
      </c>
      <c r="E123" s="69">
        <v>41727965.251769997</v>
      </c>
      <c r="I123" s="788" t="s">
        <v>29</v>
      </c>
      <c r="J123" s="263">
        <f t="shared" si="0"/>
        <v>6036798.2728576316</v>
      </c>
      <c r="K123" s="962">
        <f t="shared" si="0"/>
        <v>224.55645777179998</v>
      </c>
      <c r="L123" s="69">
        <f t="shared" si="0"/>
        <v>41.727965251769994</v>
      </c>
      <c r="AG123"/>
      <c r="AH123"/>
      <c r="AI123"/>
      <c r="AJ123"/>
      <c r="AK123"/>
    </row>
    <row r="124" spans="2:37" s="1" customFormat="1">
      <c r="B124" s="788" t="s">
        <v>30</v>
      </c>
      <c r="C124" s="263">
        <v>8804188773456.7031</v>
      </c>
      <c r="D124" s="1">
        <v>382523023.79927999</v>
      </c>
      <c r="E124" s="69">
        <v>70944501.995892003</v>
      </c>
      <c r="I124" s="788" t="s">
        <v>30</v>
      </c>
      <c r="J124" s="263">
        <f t="shared" si="0"/>
        <v>8804188.7734567039</v>
      </c>
      <c r="K124" s="962">
        <f t="shared" si="0"/>
        <v>382.52302379928</v>
      </c>
      <c r="L124" s="69">
        <f t="shared" si="0"/>
        <v>70.944501995891997</v>
      </c>
      <c r="AG124"/>
      <c r="AH124"/>
      <c r="AI124"/>
      <c r="AJ124"/>
      <c r="AK124"/>
    </row>
    <row r="125" spans="2:37" s="1" customFormat="1">
      <c r="B125" s="788" t="s">
        <v>31</v>
      </c>
      <c r="C125" s="263">
        <v>6257271751772.4785</v>
      </c>
      <c r="D125" s="1">
        <v>275518455.74567997</v>
      </c>
      <c r="E125" s="69">
        <v>51070054.215851992</v>
      </c>
      <c r="I125" s="788" t="s">
        <v>31</v>
      </c>
      <c r="J125" s="263">
        <f t="shared" si="0"/>
        <v>6257271.7517724782</v>
      </c>
      <c r="K125" s="962">
        <f t="shared" si="0"/>
        <v>275.51845574568</v>
      </c>
      <c r="L125" s="69">
        <f t="shared" si="0"/>
        <v>51.070054215851989</v>
      </c>
      <c r="AG125"/>
      <c r="AH125"/>
      <c r="AI125"/>
      <c r="AJ125"/>
      <c r="AK125"/>
    </row>
    <row r="126" spans="2:37" s="1" customFormat="1">
      <c r="B126" s="788" t="s">
        <v>32</v>
      </c>
      <c r="C126" s="263">
        <v>4660102021714.4736</v>
      </c>
      <c r="D126" s="1">
        <v>198360779.77043998</v>
      </c>
      <c r="E126" s="69">
        <v>37215245.773566</v>
      </c>
      <c r="I126" s="788" t="s">
        <v>32</v>
      </c>
      <c r="J126" s="263">
        <f t="shared" si="0"/>
        <v>4660102.0217144741</v>
      </c>
      <c r="K126" s="962">
        <f t="shared" si="0"/>
        <v>198.36077977043999</v>
      </c>
      <c r="L126" s="69">
        <f t="shared" si="0"/>
        <v>37.215245773566004</v>
      </c>
      <c r="AG126"/>
      <c r="AH126"/>
      <c r="AI126"/>
      <c r="AJ126"/>
      <c r="AK126"/>
    </row>
    <row r="127" spans="2:37" s="1" customFormat="1">
      <c r="B127" s="788" t="s">
        <v>33</v>
      </c>
      <c r="C127" s="263">
        <v>7337803046088.5879</v>
      </c>
      <c r="D127" s="1">
        <v>262653664.91867998</v>
      </c>
      <c r="E127" s="69">
        <v>46503677.357801989</v>
      </c>
      <c r="I127" s="788" t="s">
        <v>33</v>
      </c>
      <c r="J127" s="263">
        <f t="shared" si="0"/>
        <v>7337803.0460885875</v>
      </c>
      <c r="K127" s="962">
        <f t="shared" si="0"/>
        <v>262.65366491867997</v>
      </c>
      <c r="L127" s="69">
        <f t="shared" si="0"/>
        <v>46.50367735780199</v>
      </c>
      <c r="AG127"/>
      <c r="AH127"/>
      <c r="AI127"/>
      <c r="AJ127"/>
      <c r="AK127"/>
    </row>
    <row r="128" spans="2:37" s="1" customFormat="1">
      <c r="B128" s="788" t="s">
        <v>34</v>
      </c>
      <c r="C128" s="263">
        <v>360848816554.79163</v>
      </c>
      <c r="D128" s="1">
        <v>14589950.462639999</v>
      </c>
      <c r="E128" s="69">
        <v>2539158.0033960002</v>
      </c>
      <c r="I128" s="788" t="s">
        <v>34</v>
      </c>
      <c r="J128" s="263">
        <f t="shared" si="0"/>
        <v>360848.81655479164</v>
      </c>
      <c r="K128" s="962">
        <f t="shared" si="0"/>
        <v>14.589950462639999</v>
      </c>
      <c r="L128" s="69">
        <f t="shared" si="0"/>
        <v>2.5391580033960004</v>
      </c>
      <c r="AG128"/>
      <c r="AH128"/>
      <c r="AI128"/>
      <c r="AJ128"/>
      <c r="AK128"/>
    </row>
    <row r="129" spans="2:37" s="1" customFormat="1">
      <c r="B129" s="788" t="s">
        <v>35</v>
      </c>
      <c r="C129" s="263">
        <v>1258812438318.3887</v>
      </c>
      <c r="D129" s="1">
        <v>55889086.178520001</v>
      </c>
      <c r="E129" s="69">
        <v>10691629.502777999</v>
      </c>
      <c r="I129" s="788" t="s">
        <v>35</v>
      </c>
      <c r="J129" s="263">
        <f t="shared" si="0"/>
        <v>1258812.4383183888</v>
      </c>
      <c r="K129" s="962">
        <f t="shared" si="0"/>
        <v>55.889086178520003</v>
      </c>
      <c r="L129" s="69">
        <f t="shared" si="0"/>
        <v>10.691629502778</v>
      </c>
      <c r="AG129"/>
      <c r="AH129"/>
      <c r="AI129"/>
      <c r="AJ129"/>
      <c r="AK129"/>
    </row>
    <row r="130" spans="2:37" s="1" customFormat="1">
      <c r="B130" s="788" t="s">
        <v>36</v>
      </c>
      <c r="C130" s="263">
        <v>11314715210543.379</v>
      </c>
      <c r="D130" s="1">
        <v>776452794.11784005</v>
      </c>
      <c r="E130" s="69">
        <v>123356963.57367596</v>
      </c>
      <c r="I130" s="788" t="s">
        <v>36</v>
      </c>
      <c r="J130" s="263">
        <f t="shared" si="0"/>
        <v>11314715.210543379</v>
      </c>
      <c r="K130" s="962">
        <f t="shared" si="0"/>
        <v>776.45279411784009</v>
      </c>
      <c r="L130" s="69">
        <f t="shared" si="0"/>
        <v>123.35696357367596</v>
      </c>
      <c r="AG130"/>
      <c r="AH130"/>
      <c r="AI130"/>
      <c r="AJ130"/>
      <c r="AK130"/>
    </row>
    <row r="131" spans="2:37" s="1" customFormat="1">
      <c r="B131" s="788" t="s">
        <v>37</v>
      </c>
      <c r="C131" s="263">
        <v>364663378064.38684</v>
      </c>
      <c r="D131" s="1">
        <v>15266026.971719999</v>
      </c>
      <c r="E131" s="69">
        <v>2856126.877758</v>
      </c>
      <c r="I131" s="788" t="s">
        <v>37</v>
      </c>
      <c r="J131" s="263">
        <f t="shared" si="0"/>
        <v>364663.37806438684</v>
      </c>
      <c r="K131" s="962">
        <f t="shared" si="0"/>
        <v>15.266026971719999</v>
      </c>
      <c r="L131" s="69">
        <f t="shared" si="0"/>
        <v>2.8561268777580002</v>
      </c>
      <c r="AG131"/>
      <c r="AH131"/>
      <c r="AI131"/>
      <c r="AJ131"/>
      <c r="AK131"/>
    </row>
    <row r="132" spans="2:37" s="1" customFormat="1">
      <c r="B132" s="788" t="s">
        <v>38</v>
      </c>
      <c r="C132" s="260" cm="1">
        <f t="array" ref="C132:E133">MMULT(B45:AD46,C58:E86)</f>
        <v>10195938341817.229</v>
      </c>
      <c r="D132" s="261">
        <v>143272032.85962</v>
      </c>
      <c r="E132" s="262">
        <v>143892217.57742998</v>
      </c>
      <c r="I132" s="788" t="s">
        <v>38</v>
      </c>
      <c r="J132" s="263">
        <f t="shared" si="0"/>
        <v>10195938.341817228</v>
      </c>
      <c r="K132" s="962">
        <f t="shared" si="0"/>
        <v>143.27203285962</v>
      </c>
      <c r="L132" s="69">
        <f t="shared" si="0"/>
        <v>143.89221757742999</v>
      </c>
      <c r="AG132"/>
      <c r="AH132"/>
      <c r="AI132"/>
      <c r="AJ132"/>
      <c r="AK132"/>
    </row>
    <row r="133" spans="2:37" s="1" customFormat="1">
      <c r="B133" s="788" t="s">
        <v>39</v>
      </c>
      <c r="C133" s="263">
        <v>3808846027855866.5</v>
      </c>
      <c r="D133" s="1">
        <v>41561268793.416779</v>
      </c>
      <c r="E133" s="69">
        <v>54287473086.18119</v>
      </c>
      <c r="I133" s="788" t="s">
        <v>39</v>
      </c>
      <c r="J133" s="263">
        <f t="shared" si="0"/>
        <v>3808846027.8558664</v>
      </c>
      <c r="K133" s="962">
        <f t="shared" si="0"/>
        <v>41561.268793416777</v>
      </c>
      <c r="L133" s="69">
        <f t="shared" si="0"/>
        <v>54287.473086181191</v>
      </c>
      <c r="AG133"/>
      <c r="AH133"/>
      <c r="AI133"/>
      <c r="AJ133"/>
      <c r="AK133"/>
    </row>
    <row r="134" spans="2:37" s="1" customFormat="1">
      <c r="B134" s="788" t="s">
        <v>40</v>
      </c>
      <c r="C134" s="260" cm="1">
        <f t="array" ref="C134:E135">MMULT(B47:AD48,F58:H86)</f>
        <v>50964539989403.703</v>
      </c>
      <c r="D134" s="261">
        <v>5376467113.0304394</v>
      </c>
      <c r="E134" s="262">
        <v>810938010.57456613</v>
      </c>
      <c r="I134" s="788" t="s">
        <v>40</v>
      </c>
      <c r="J134" s="263">
        <f t="shared" si="0"/>
        <v>50964539.989403702</v>
      </c>
      <c r="K134" s="962">
        <f t="shared" si="0"/>
        <v>5376.4671130304396</v>
      </c>
      <c r="L134" s="69">
        <f t="shared" si="0"/>
        <v>810.93801057456608</v>
      </c>
      <c r="AG134"/>
      <c r="AH134"/>
      <c r="AI134"/>
      <c r="AJ134"/>
      <c r="AK134"/>
    </row>
    <row r="135" spans="2:37" s="1" customFormat="1">
      <c r="B135" s="788" t="s">
        <v>41</v>
      </c>
      <c r="C135" s="263">
        <v>140176660184229.05</v>
      </c>
      <c r="D135" s="1">
        <v>6127156612.9619999</v>
      </c>
      <c r="E135" s="69">
        <v>1165613858.8982997</v>
      </c>
      <c r="I135" s="788" t="s">
        <v>41</v>
      </c>
      <c r="J135" s="263">
        <f t="shared" si="0"/>
        <v>140176660.18422905</v>
      </c>
      <c r="K135" s="962">
        <f t="shared" si="0"/>
        <v>6127.1566129619996</v>
      </c>
      <c r="L135" s="69">
        <f t="shared" si="0"/>
        <v>1165.6138588982997</v>
      </c>
      <c r="AG135"/>
      <c r="AH135"/>
      <c r="AI135"/>
      <c r="AJ135"/>
      <c r="AK135"/>
    </row>
    <row r="136" spans="2:37" s="1" customFormat="1">
      <c r="B136" s="788" t="s">
        <v>42</v>
      </c>
      <c r="C136" s="260" cm="1">
        <f t="array" ref="C136:E138">MMULT(B49:AD51,I58:K86)</f>
        <v>724115395649572.12</v>
      </c>
      <c r="D136" s="261">
        <v>95721575548.173111</v>
      </c>
      <c r="E136" s="262">
        <v>5564058518.5879679</v>
      </c>
      <c r="I136" s="788" t="s">
        <v>42</v>
      </c>
      <c r="J136" s="263">
        <f t="shared" si="0"/>
        <v>724115395.64957213</v>
      </c>
      <c r="K136" s="962">
        <f t="shared" si="0"/>
        <v>95721.575548173118</v>
      </c>
      <c r="L136" s="69">
        <f t="shared" si="0"/>
        <v>5564.0585185879681</v>
      </c>
      <c r="AG136"/>
      <c r="AH136"/>
      <c r="AI136"/>
      <c r="AJ136"/>
      <c r="AK136"/>
    </row>
    <row r="137" spans="2:37" s="1" customFormat="1">
      <c r="B137" s="788" t="s">
        <v>43</v>
      </c>
      <c r="C137" s="263">
        <v>65500679410751.062</v>
      </c>
      <c r="D137" s="1">
        <v>7069192739.9251184</v>
      </c>
      <c r="E137" s="69">
        <v>685127184.81076801</v>
      </c>
      <c r="I137" s="788" t="s">
        <v>43</v>
      </c>
      <c r="J137" s="263">
        <f t="shared" si="0"/>
        <v>65500679.41075106</v>
      </c>
      <c r="K137" s="962">
        <f t="shared" si="0"/>
        <v>7069.1927399251181</v>
      </c>
      <c r="L137" s="69">
        <f t="shared" si="0"/>
        <v>685.12718481076797</v>
      </c>
      <c r="AG137"/>
      <c r="AH137"/>
      <c r="AI137"/>
      <c r="AJ137"/>
      <c r="AK137"/>
    </row>
    <row r="138" spans="2:37" s="1" customFormat="1">
      <c r="B138" s="788" t="s">
        <v>44</v>
      </c>
      <c r="C138" s="263">
        <v>158385754999066.75</v>
      </c>
      <c r="D138" s="1">
        <v>20245001058.324001</v>
      </c>
      <c r="E138" s="69">
        <v>1562684704.9505999</v>
      </c>
      <c r="I138" s="788" t="s">
        <v>44</v>
      </c>
      <c r="J138" s="263">
        <f t="shared" si="0"/>
        <v>158385754.99906674</v>
      </c>
      <c r="K138" s="962">
        <f t="shared" si="0"/>
        <v>20245.001058324</v>
      </c>
      <c r="L138" s="69">
        <f t="shared" si="0"/>
        <v>1562.6847049506</v>
      </c>
      <c r="AG138"/>
      <c r="AH138"/>
      <c r="AI138"/>
      <c r="AJ138"/>
      <c r="AK138"/>
    </row>
    <row r="139" spans="2:37" s="1" customFormat="1">
      <c r="B139" s="788" t="s">
        <v>45</v>
      </c>
      <c r="C139" s="260" cm="1">
        <f t="array" ref="C139:E140">MMULT(B52:AD53,L58:N86)</f>
        <v>296931724585979.69</v>
      </c>
      <c r="D139" s="261">
        <v>57851204119.90921</v>
      </c>
      <c r="E139" s="262">
        <v>1184247626.1425459</v>
      </c>
      <c r="I139" s="788" t="s">
        <v>45</v>
      </c>
      <c r="J139" s="263">
        <f t="shared" si="0"/>
        <v>296931724.5859797</v>
      </c>
      <c r="K139" s="962">
        <f t="shared" si="0"/>
        <v>57851.204119909213</v>
      </c>
      <c r="L139" s="69">
        <f t="shared" si="0"/>
        <v>1184.2476261425459</v>
      </c>
      <c r="AG139"/>
      <c r="AH139"/>
      <c r="AI139"/>
      <c r="AJ139"/>
      <c r="AK139"/>
    </row>
    <row r="140" spans="2:37" s="1" customFormat="1">
      <c r="B140" s="755" t="s">
        <v>46</v>
      </c>
      <c r="C140" s="264">
        <v>154506905797688.66</v>
      </c>
      <c r="D140" s="265">
        <v>286664022429.42249</v>
      </c>
      <c r="E140" s="266">
        <v>1826585681.396112</v>
      </c>
      <c r="I140" s="755" t="s">
        <v>46</v>
      </c>
      <c r="J140" s="264">
        <f t="shared" si="0"/>
        <v>154506905.79768866</v>
      </c>
      <c r="K140" s="265">
        <f t="shared" si="0"/>
        <v>286664.02242942248</v>
      </c>
      <c r="L140" s="266">
        <f t="shared" si="0"/>
        <v>1826.585681396112</v>
      </c>
      <c r="AG140"/>
      <c r="AH140"/>
      <c r="AI140"/>
      <c r="AJ140"/>
      <c r="AK140"/>
    </row>
  </sheetData>
  <mergeCells count="8">
    <mergeCell ref="C55:E55"/>
    <mergeCell ref="F55:H55"/>
    <mergeCell ref="I55:K55"/>
    <mergeCell ref="L55:N55"/>
    <mergeCell ref="B88:B89"/>
    <mergeCell ref="C88:E88"/>
    <mergeCell ref="I88:I89"/>
    <mergeCell ref="J88:L88"/>
  </mergeCells>
  <phoneticPr fontId="7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F615B-6E63-2343-A179-4F723509AA2B}">
  <dimension ref="A1:M65"/>
  <sheetViews>
    <sheetView workbookViewId="0"/>
  </sheetViews>
  <sheetFormatPr baseColWidth="10" defaultColWidth="9" defaultRowHeight="14"/>
  <cols>
    <col min="1" max="1" width="19.5" style="10" customWidth="1"/>
    <col min="2" max="2" width="7.83203125" style="10" customWidth="1"/>
    <col min="3" max="3" width="17" style="71" customWidth="1"/>
    <col min="4" max="4" width="11.5" style="10" bestFit="1" customWidth="1"/>
    <col min="5" max="6" width="10.83203125" style="10" bestFit="1" customWidth="1"/>
    <col min="7" max="7" width="15" style="10" customWidth="1"/>
    <col min="8" max="8" width="10.33203125" style="10" bestFit="1" customWidth="1"/>
    <col min="9" max="9" width="9" style="10" customWidth="1"/>
    <col min="10" max="10" width="15.1640625" style="10" customWidth="1"/>
    <col min="11" max="11" width="11.6640625" style="10" customWidth="1"/>
    <col min="12" max="12" width="12.33203125" style="10" customWidth="1"/>
    <col min="13" max="13" width="17.83203125" style="71" customWidth="1"/>
    <col min="14" max="15" width="9" style="10" customWidth="1"/>
    <col min="16" max="16384" width="9" style="10"/>
  </cols>
  <sheetData>
    <row r="1" spans="1:13">
      <c r="A1" s="760" t="s">
        <v>1070</v>
      </c>
      <c r="B1" s="71"/>
      <c r="C1" s="10"/>
      <c r="L1" s="71"/>
      <c r="M1" s="10"/>
    </row>
    <row r="2" spans="1:13" ht="14.5" customHeight="1">
      <c r="A2" s="906" t="s">
        <v>125</v>
      </c>
      <c r="B2" s="908" t="s">
        <v>126</v>
      </c>
      <c r="C2" s="903" t="s">
        <v>134</v>
      </c>
      <c r="D2" s="902"/>
      <c r="E2" s="902"/>
      <c r="F2" s="903" t="s">
        <v>135</v>
      </c>
      <c r="G2" s="902"/>
      <c r="H2" s="902"/>
      <c r="I2" s="904" t="s">
        <v>136</v>
      </c>
      <c r="J2" s="905"/>
      <c r="K2" s="905"/>
      <c r="L2" s="74" t="s">
        <v>137</v>
      </c>
      <c r="M2" s="10"/>
    </row>
    <row r="3" spans="1:13">
      <c r="A3" s="907"/>
      <c r="B3" s="909"/>
      <c r="C3" s="761" t="s">
        <v>110</v>
      </c>
      <c r="D3" s="762" t="s">
        <v>111</v>
      </c>
      <c r="E3" s="762" t="s">
        <v>170</v>
      </c>
      <c r="F3" s="62" t="s">
        <v>110</v>
      </c>
      <c r="G3" s="61" t="s">
        <v>169</v>
      </c>
      <c r="H3" s="61" t="s">
        <v>112</v>
      </c>
      <c r="I3" s="72" t="s">
        <v>110</v>
      </c>
      <c r="J3" s="73" t="s">
        <v>111</v>
      </c>
      <c r="K3" s="73" t="s">
        <v>112</v>
      </c>
      <c r="L3" s="74" t="s">
        <v>138</v>
      </c>
      <c r="M3" s="10"/>
    </row>
    <row r="4" spans="1:13">
      <c r="A4" s="260" t="s">
        <v>95</v>
      </c>
      <c r="B4" s="765">
        <v>1</v>
      </c>
      <c r="C4" s="128">
        <f>'GHG fuel combustion emission'!J90</f>
        <v>43963534.939034067</v>
      </c>
      <c r="D4" s="128">
        <f>'GHG fuel combustion emission'!K90</f>
        <v>69190.516127498646</v>
      </c>
      <c r="E4" s="129">
        <f>'GHG fuel combustion emission'!L90</f>
        <v>526.85300421455372</v>
      </c>
      <c r="F4" s="76"/>
      <c r="G4" s="1010">
        <f>D60</f>
        <v>5450120.2000000002</v>
      </c>
      <c r="H4" s="1011">
        <f>D62+D63+D65</f>
        <v>852358.1</v>
      </c>
      <c r="I4" s="76">
        <f t="shared" ref="I4:K49" si="0">C4+F4</f>
        <v>43963534.939034067</v>
      </c>
      <c r="J4" s="76">
        <f t="shared" si="0"/>
        <v>5519310.716127499</v>
      </c>
      <c r="K4" s="77">
        <f t="shared" si="0"/>
        <v>852884.95300421456</v>
      </c>
      <c r="L4" s="78">
        <f t="shared" ref="L4:L54" si="1">I4+J4*25+K4*298</f>
        <v>436106018.83747751</v>
      </c>
      <c r="M4" s="10"/>
    </row>
    <row r="5" spans="1:13">
      <c r="A5" s="263" t="s">
        <v>96</v>
      </c>
      <c r="B5" s="766">
        <v>2</v>
      </c>
      <c r="C5" s="76">
        <f>'GHG fuel combustion emission'!J91</f>
        <v>4610267.5008273032</v>
      </c>
      <c r="D5" s="76">
        <f>'GHG fuel combustion emission'!K91</f>
        <v>7143.864739179352</v>
      </c>
      <c r="E5" s="77">
        <f>'GHG fuel combustion emission'!L91</f>
        <v>54.967721609470367</v>
      </c>
      <c r="F5" s="76"/>
      <c r="G5" s="1012"/>
      <c r="H5" s="1013"/>
      <c r="I5" s="76">
        <f t="shared" si="0"/>
        <v>4610267.5008273032</v>
      </c>
      <c r="J5" s="76">
        <f t="shared" si="0"/>
        <v>7143.864739179352</v>
      </c>
      <c r="K5" s="77">
        <f t="shared" si="0"/>
        <v>54.967721609470367</v>
      </c>
      <c r="L5" s="78">
        <f t="shared" si="1"/>
        <v>4805244.5003464092</v>
      </c>
      <c r="M5" s="10"/>
    </row>
    <row r="6" spans="1:13">
      <c r="A6" s="263" t="s">
        <v>97</v>
      </c>
      <c r="B6" s="766">
        <v>3</v>
      </c>
      <c r="C6" s="76">
        <f>'GHG fuel combustion emission'!J92</f>
        <v>9270646.6729324069</v>
      </c>
      <c r="D6" s="76">
        <f>'GHG fuel combustion emission'!K92</f>
        <v>14376.522067164267</v>
      </c>
      <c r="E6" s="77">
        <f>'GHG fuel combustion emission'!L92</f>
        <v>110.20685634666418</v>
      </c>
      <c r="F6" s="76"/>
      <c r="G6" s="1012">
        <f>E58+E59</f>
        <v>7888714.6000000006</v>
      </c>
      <c r="H6" s="1013">
        <f>E61+E64</f>
        <v>317101.5</v>
      </c>
      <c r="I6" s="76">
        <f>C6+F6</f>
        <v>9270646.6729324069</v>
      </c>
      <c r="J6" s="76">
        <f t="shared" si="0"/>
        <v>7903091.1220671646</v>
      </c>
      <c r="K6" s="77">
        <f t="shared" si="0"/>
        <v>317211.70685634669</v>
      </c>
      <c r="L6" s="78">
        <f t="shared" si="1"/>
        <v>301377013.36780286</v>
      </c>
      <c r="M6" s="10"/>
    </row>
    <row r="7" spans="1:13">
      <c r="A7" s="263" t="s">
        <v>98</v>
      </c>
      <c r="B7" s="766">
        <v>4</v>
      </c>
      <c r="C7" s="76">
        <f>'GHG fuel combustion emission'!J93</f>
        <v>11397389.460133497</v>
      </c>
      <c r="D7" s="76">
        <f>'GHG fuel combustion emission'!K93</f>
        <v>10598.778697414245</v>
      </c>
      <c r="E7" s="77">
        <f>'GHG fuel combustion emission'!L93</f>
        <v>116.90220520194265</v>
      </c>
      <c r="F7" s="76"/>
      <c r="G7" s="1012"/>
      <c r="H7" s="1013"/>
      <c r="I7" s="76">
        <f t="shared" si="0"/>
        <v>11397389.460133497</v>
      </c>
      <c r="J7" s="76">
        <f t="shared" si="0"/>
        <v>10598.778697414245</v>
      </c>
      <c r="K7" s="77">
        <f t="shared" si="0"/>
        <v>116.90220520194265</v>
      </c>
      <c r="L7" s="78">
        <f t="shared" si="1"/>
        <v>11697195.784719031</v>
      </c>
      <c r="M7" s="10"/>
    </row>
    <row r="8" spans="1:13">
      <c r="A8" s="263" t="s">
        <v>99</v>
      </c>
      <c r="B8" s="766">
        <v>5</v>
      </c>
      <c r="C8" s="76">
        <f>'GHG fuel combustion emission'!J94</f>
        <v>20917581.667055961</v>
      </c>
      <c r="D8" s="76">
        <f>'GHG fuel combustion emission'!K94</f>
        <v>21082.983768357903</v>
      </c>
      <c r="E8" s="77">
        <f>'GHG fuel combustion emission'!L94</f>
        <v>219.18409487244119</v>
      </c>
      <c r="F8" s="76"/>
      <c r="G8" s="1012"/>
      <c r="H8" s="1013"/>
      <c r="I8" s="76">
        <f t="shared" si="0"/>
        <v>20917581.667055961</v>
      </c>
      <c r="J8" s="76">
        <f t="shared" si="0"/>
        <v>21082.983768357903</v>
      </c>
      <c r="K8" s="77">
        <f t="shared" si="0"/>
        <v>219.18409487244119</v>
      </c>
      <c r="L8" s="78">
        <f t="shared" si="1"/>
        <v>21509973.121536896</v>
      </c>
      <c r="M8" s="10"/>
    </row>
    <row r="9" spans="1:13">
      <c r="A9" s="263" t="s">
        <v>2</v>
      </c>
      <c r="B9" s="766">
        <v>6</v>
      </c>
      <c r="C9" s="76">
        <f>'GHG fuel combustion emission'!J95</f>
        <v>37597886.140716769</v>
      </c>
      <c r="D9" s="76">
        <f>'GHG fuel combustion emission'!K95</f>
        <v>732.42452912151612</v>
      </c>
      <c r="E9" s="77">
        <f>'GHG fuel combustion emission'!L95</f>
        <v>493.60161392627401</v>
      </c>
      <c r="F9" s="76"/>
      <c r="G9" s="1012">
        <v>21451336.084547713</v>
      </c>
      <c r="H9" s="1013"/>
      <c r="I9" s="76">
        <f t="shared" si="0"/>
        <v>37597886.140716769</v>
      </c>
      <c r="J9" s="76">
        <f t="shared" si="0"/>
        <v>21452068.509076834</v>
      </c>
      <c r="K9" s="77">
        <f t="shared" si="0"/>
        <v>493.60161392627401</v>
      </c>
      <c r="L9" s="78">
        <f t="shared" si="1"/>
        <v>574046692.1485877</v>
      </c>
      <c r="M9" s="10"/>
    </row>
    <row r="10" spans="1:13">
      <c r="A10" s="263" t="s">
        <v>3</v>
      </c>
      <c r="B10" s="766">
        <v>7</v>
      </c>
      <c r="C10" s="76">
        <f>'GHG fuel combustion emission'!J96</f>
        <v>40710519.125789441</v>
      </c>
      <c r="D10" s="76">
        <f>'GHG fuel combustion emission'!K96</f>
        <v>876.44565075564003</v>
      </c>
      <c r="E10" s="77">
        <f>'GHG fuel combustion emission'!L96</f>
        <v>141.38325768545999</v>
      </c>
      <c r="F10" s="76"/>
      <c r="G10" s="1012">
        <v>1157649.7619319614</v>
      </c>
      <c r="H10" s="1013"/>
      <c r="I10" s="76">
        <f t="shared" si="0"/>
        <v>40710519.125789441</v>
      </c>
      <c r="J10" s="76">
        <f t="shared" si="0"/>
        <v>1158526.2075827171</v>
      </c>
      <c r="K10" s="77">
        <f t="shared" si="0"/>
        <v>141.38325768545999</v>
      </c>
      <c r="L10" s="78">
        <f t="shared" si="1"/>
        <v>69715806.526147634</v>
      </c>
      <c r="M10" s="10"/>
    </row>
    <row r="11" spans="1:13">
      <c r="A11" s="263" t="s">
        <v>4</v>
      </c>
      <c r="B11" s="766">
        <v>8</v>
      </c>
      <c r="C11" s="76">
        <f>'GHG fuel combustion emission'!J97</f>
        <v>10875080.650880981</v>
      </c>
      <c r="D11" s="76">
        <f>'GHG fuel combustion emission'!K97</f>
        <v>811.28135394431979</v>
      </c>
      <c r="E11" s="77">
        <f>'GHG fuel combustion emission'!L97</f>
        <v>123.36845127364801</v>
      </c>
      <c r="F11" s="76"/>
      <c r="G11" s="76"/>
      <c r="H11" s="77"/>
      <c r="I11" s="76">
        <f t="shared" si="0"/>
        <v>10875080.650880981</v>
      </c>
      <c r="J11" s="76">
        <f t="shared" si="0"/>
        <v>811.28135394431979</v>
      </c>
      <c r="K11" s="77">
        <f t="shared" si="0"/>
        <v>123.36845127364801</v>
      </c>
      <c r="L11" s="78">
        <f t="shared" si="1"/>
        <v>10932126.483209137</v>
      </c>
      <c r="M11" s="10"/>
    </row>
    <row r="12" spans="1:13">
      <c r="A12" s="263" t="s">
        <v>5</v>
      </c>
      <c r="B12" s="766">
        <v>9</v>
      </c>
      <c r="C12" s="76">
        <f>'GHG fuel combustion emission'!J98</f>
        <v>2030672.5041185603</v>
      </c>
      <c r="D12" s="76">
        <f>'GHG fuel combustion emission'!K98</f>
        <v>156.32341491816001</v>
      </c>
      <c r="E12" s="77">
        <f>'GHG fuel combustion emission'!L98</f>
        <v>24.437057585723998</v>
      </c>
      <c r="F12" s="76"/>
      <c r="G12" s="76"/>
      <c r="H12" s="77"/>
      <c r="I12" s="76">
        <f t="shared" si="0"/>
        <v>2030672.5041185603</v>
      </c>
      <c r="J12" s="76">
        <f t="shared" si="0"/>
        <v>156.32341491816001</v>
      </c>
      <c r="K12" s="77">
        <f t="shared" si="0"/>
        <v>24.437057585723998</v>
      </c>
      <c r="L12" s="78">
        <f t="shared" si="1"/>
        <v>2041862.8326520601</v>
      </c>
      <c r="M12" s="10"/>
    </row>
    <row r="13" spans="1:13">
      <c r="A13" s="263" t="s">
        <v>6</v>
      </c>
      <c r="B13" s="766">
        <v>10</v>
      </c>
      <c r="C13" s="76">
        <f>'GHG fuel combustion emission'!J99</f>
        <v>7235503.6911195274</v>
      </c>
      <c r="D13" s="76">
        <f>'GHG fuel combustion emission'!K99</f>
        <v>594.20515405104004</v>
      </c>
      <c r="E13" s="77">
        <f>'GHG fuel combustion emission'!L99</f>
        <v>93.324397591655995</v>
      </c>
      <c r="H13" s="79"/>
      <c r="I13" s="76">
        <f t="shared" si="0"/>
        <v>7235503.6911195274</v>
      </c>
      <c r="J13" s="76">
        <f t="shared" si="0"/>
        <v>594.20515405104004</v>
      </c>
      <c r="K13" s="77">
        <f t="shared" si="0"/>
        <v>93.324397591655995</v>
      </c>
      <c r="L13" s="78">
        <f t="shared" si="1"/>
        <v>7278169.4904531166</v>
      </c>
      <c r="M13" s="10"/>
    </row>
    <row r="14" spans="1:13">
      <c r="A14" s="263" t="s">
        <v>428</v>
      </c>
      <c r="B14" s="766">
        <v>11</v>
      </c>
      <c r="C14" s="76">
        <f>'GHG fuel combustion emission'!J100</f>
        <v>4329160.2460461352</v>
      </c>
      <c r="D14" s="76">
        <f>'GHG fuel combustion emission'!K100</f>
        <v>170.24057132292009</v>
      </c>
      <c r="E14" s="77">
        <f>'GHG fuel combustion emission'!L100</f>
        <v>31.984050774438</v>
      </c>
      <c r="F14" s="76"/>
      <c r="G14" s="76"/>
      <c r="H14" s="77"/>
      <c r="I14" s="76">
        <f>C14+F14</f>
        <v>4329160.2460461352</v>
      </c>
      <c r="J14" s="76">
        <f>D14+G14</f>
        <v>170.24057132292009</v>
      </c>
      <c r="K14" s="77">
        <f>E14+H14</f>
        <v>31.984050774438</v>
      </c>
      <c r="L14" s="78">
        <f>I14+J14*25+K14*298</f>
        <v>4342947.5074599907</v>
      </c>
      <c r="M14" s="10"/>
    </row>
    <row r="15" spans="1:13">
      <c r="A15" s="263" t="s">
        <v>7</v>
      </c>
      <c r="B15" s="766">
        <v>12</v>
      </c>
      <c r="C15" s="76">
        <f>'GHG fuel combustion emission'!J101</f>
        <v>18480250.315754712</v>
      </c>
      <c r="D15" s="76">
        <f>'GHG fuel combustion emission'!K101</f>
        <v>1514.9151164372404</v>
      </c>
      <c r="E15" s="77">
        <f>'GHG fuel combustion emission'!L101</f>
        <v>242.16963620358598</v>
      </c>
      <c r="F15" s="76"/>
      <c r="G15" s="76"/>
      <c r="H15" s="77"/>
      <c r="I15" s="76">
        <f t="shared" si="0"/>
        <v>18480250.315754712</v>
      </c>
      <c r="J15" s="76">
        <f t="shared" si="0"/>
        <v>1514.9151164372404</v>
      </c>
      <c r="K15" s="77">
        <f t="shared" si="0"/>
        <v>242.16963620358598</v>
      </c>
      <c r="L15" s="78">
        <f t="shared" si="1"/>
        <v>18590289.745254312</v>
      </c>
      <c r="M15" s="10"/>
    </row>
    <row r="16" spans="1:13">
      <c r="A16" s="263" t="s">
        <v>8</v>
      </c>
      <c r="B16" s="766">
        <v>13</v>
      </c>
      <c r="C16" s="76">
        <f>'GHG fuel combustion emission'!J102</f>
        <v>14458233.747924715</v>
      </c>
      <c r="D16" s="76">
        <f>'GHG fuel combustion emission'!K102</f>
        <v>1084.40407751256</v>
      </c>
      <c r="E16" s="77">
        <f>'GHG fuel combustion emission'!L102</f>
        <v>167.593080706884</v>
      </c>
      <c r="F16" s="76"/>
      <c r="G16" s="76"/>
      <c r="H16" s="77"/>
      <c r="I16" s="76">
        <f t="shared" si="0"/>
        <v>14458233.747924715</v>
      </c>
      <c r="J16" s="76">
        <f t="shared" si="0"/>
        <v>1084.40407751256</v>
      </c>
      <c r="K16" s="77">
        <f t="shared" si="0"/>
        <v>167.593080706884</v>
      </c>
      <c r="L16" s="78">
        <f t="shared" si="1"/>
        <v>14535286.58791318</v>
      </c>
      <c r="M16" s="10"/>
    </row>
    <row r="17" spans="1:13">
      <c r="A17" s="263" t="s">
        <v>9</v>
      </c>
      <c r="B17" s="766">
        <v>14</v>
      </c>
      <c r="C17" s="76">
        <f>'GHG fuel combustion emission'!J103</f>
        <v>8616850.6190910693</v>
      </c>
      <c r="D17" s="76">
        <f>'GHG fuel combustion emission'!K103</f>
        <v>649.36177882883987</v>
      </c>
      <c r="E17" s="77">
        <f>'GHG fuel combustion emission'!L103</f>
        <v>98.534954032325999</v>
      </c>
      <c r="F17" s="76"/>
      <c r="G17" s="76"/>
      <c r="H17" s="77"/>
      <c r="I17" s="76">
        <f t="shared" si="0"/>
        <v>8616850.6190910693</v>
      </c>
      <c r="J17" s="76">
        <f t="shared" si="0"/>
        <v>649.36177882883987</v>
      </c>
      <c r="K17" s="77">
        <f t="shared" si="0"/>
        <v>98.534954032325999</v>
      </c>
      <c r="L17" s="78">
        <f t="shared" si="1"/>
        <v>8662448.0798634235</v>
      </c>
      <c r="M17" s="10"/>
    </row>
    <row r="18" spans="1:13">
      <c r="A18" s="263" t="s">
        <v>10</v>
      </c>
      <c r="B18" s="766">
        <v>15</v>
      </c>
      <c r="C18" s="76">
        <f>'GHG fuel combustion emission'!J104</f>
        <v>352534.54916715837</v>
      </c>
      <c r="D18" s="76">
        <f>'GHG fuel combustion emission'!K104</f>
        <v>11.836053036359999</v>
      </c>
      <c r="E18" s="77">
        <f>'GHG fuel combustion emission'!L104</f>
        <v>1.6017604254539999</v>
      </c>
      <c r="F18" s="76"/>
      <c r="G18" s="76"/>
      <c r="H18" s="77"/>
      <c r="I18" s="76">
        <f t="shared" si="0"/>
        <v>352534.54916715837</v>
      </c>
      <c r="J18" s="76">
        <f t="shared" si="0"/>
        <v>11.836053036359999</v>
      </c>
      <c r="K18" s="77">
        <f t="shared" si="0"/>
        <v>1.6017604254539999</v>
      </c>
      <c r="L18" s="78">
        <f t="shared" si="1"/>
        <v>353307.7750998527</v>
      </c>
      <c r="M18" s="10"/>
    </row>
    <row r="19" spans="1:13">
      <c r="A19" s="263" t="s">
        <v>11</v>
      </c>
      <c r="B19" s="766">
        <v>16</v>
      </c>
      <c r="C19" s="76">
        <f>'GHG fuel combustion emission'!J105</f>
        <v>16101649.54842381</v>
      </c>
      <c r="D19" s="76">
        <f>'GHG fuel combustion emission'!K105</f>
        <v>864.84785971500003</v>
      </c>
      <c r="E19" s="77">
        <f>'GHG fuel combustion emission'!L105</f>
        <v>146.93689475325002</v>
      </c>
      <c r="F19" s="76"/>
      <c r="G19" s="76"/>
      <c r="H19" s="77"/>
      <c r="I19" s="76">
        <f t="shared" si="0"/>
        <v>16101649.54842381</v>
      </c>
      <c r="J19" s="76">
        <f t="shared" si="0"/>
        <v>864.84785971500003</v>
      </c>
      <c r="K19" s="77">
        <f t="shared" si="0"/>
        <v>146.93689475325002</v>
      </c>
      <c r="L19" s="78">
        <f t="shared" si="1"/>
        <v>16167057.939553153</v>
      </c>
      <c r="M19" s="10"/>
    </row>
    <row r="20" spans="1:13">
      <c r="A20" s="263" t="s">
        <v>12</v>
      </c>
      <c r="B20" s="766">
        <v>17</v>
      </c>
      <c r="C20" s="76">
        <f>'GHG fuel combustion emission'!J106</f>
        <v>3379100.6082626097</v>
      </c>
      <c r="D20" s="76">
        <f>'GHG fuel combustion emission'!K106</f>
        <v>177.49796248800001</v>
      </c>
      <c r="E20" s="77">
        <f>'GHG fuel combustion emission'!L106</f>
        <v>32.711296741200002</v>
      </c>
      <c r="F20" s="76"/>
      <c r="G20" s="76"/>
      <c r="H20" s="77"/>
      <c r="I20" s="76">
        <f t="shared" si="0"/>
        <v>3379100.6082626097</v>
      </c>
      <c r="J20" s="76">
        <f t="shared" si="0"/>
        <v>177.49796248800001</v>
      </c>
      <c r="K20" s="77">
        <f t="shared" si="0"/>
        <v>32.711296741200002</v>
      </c>
      <c r="L20" s="78">
        <f t="shared" si="1"/>
        <v>3393286.0237536873</v>
      </c>
      <c r="M20" s="10"/>
    </row>
    <row r="21" spans="1:13">
      <c r="A21" s="263" t="s">
        <v>13</v>
      </c>
      <c r="B21" s="766">
        <v>18</v>
      </c>
      <c r="C21" s="76">
        <f>'GHG fuel combustion emission'!J107</f>
        <v>1035622.8429026507</v>
      </c>
      <c r="D21" s="76">
        <f>'GHG fuel combustion emission'!K107</f>
        <v>61.676399335320006</v>
      </c>
      <c r="E21" s="77">
        <f>'GHG fuel combustion emission'!L107</f>
        <v>10.992624416298</v>
      </c>
      <c r="F21" s="76"/>
      <c r="G21" s="76"/>
      <c r="H21" s="77"/>
      <c r="I21" s="76">
        <f t="shared" si="0"/>
        <v>1035622.8429026507</v>
      </c>
      <c r="J21" s="76">
        <f t="shared" si="0"/>
        <v>61.676399335320006</v>
      </c>
      <c r="K21" s="77">
        <f t="shared" si="0"/>
        <v>10.992624416298</v>
      </c>
      <c r="L21" s="78">
        <f t="shared" si="1"/>
        <v>1040440.5549620906</v>
      </c>
      <c r="M21" s="10"/>
    </row>
    <row r="22" spans="1:13">
      <c r="A22" s="263" t="s">
        <v>14</v>
      </c>
      <c r="B22" s="766">
        <v>19</v>
      </c>
      <c r="C22" s="76">
        <f>'GHG fuel combustion emission'!J108</f>
        <v>1465384.9453351165</v>
      </c>
      <c r="D22" s="76">
        <f>'GHG fuel combustion emission'!K108</f>
        <v>78.907653286560006</v>
      </c>
      <c r="E22" s="77">
        <f>'GHG fuel combustion emission'!L108</f>
        <v>11.924950020984001</v>
      </c>
      <c r="F22" s="76"/>
      <c r="G22" s="76"/>
      <c r="H22" s="77"/>
      <c r="I22" s="76">
        <f t="shared" si="0"/>
        <v>1465384.9453351165</v>
      </c>
      <c r="J22" s="76">
        <f t="shared" si="0"/>
        <v>78.907653286560006</v>
      </c>
      <c r="K22" s="77">
        <f t="shared" si="0"/>
        <v>11.924950020984001</v>
      </c>
      <c r="L22" s="78">
        <f t="shared" si="1"/>
        <v>1470911.2717735337</v>
      </c>
      <c r="M22" s="10"/>
    </row>
    <row r="23" spans="1:13">
      <c r="A23" s="263" t="s">
        <v>15</v>
      </c>
      <c r="B23" s="766">
        <v>20</v>
      </c>
      <c r="C23" s="76">
        <f>'GHG fuel combustion emission'!J109</f>
        <v>546111.90453662642</v>
      </c>
      <c r="D23" s="76">
        <f>'GHG fuel combustion emission'!K109</f>
        <v>16.563574069560001</v>
      </c>
      <c r="E23" s="77">
        <f>'GHG fuel combustion emission'!L109</f>
        <v>2.632392952434</v>
      </c>
      <c r="F23" s="76"/>
      <c r="G23" s="76"/>
      <c r="H23" s="77"/>
      <c r="I23" s="76">
        <f t="shared" si="0"/>
        <v>546111.90453662642</v>
      </c>
      <c r="J23" s="76">
        <f t="shared" si="0"/>
        <v>16.563574069560001</v>
      </c>
      <c r="K23" s="77">
        <f t="shared" si="0"/>
        <v>2.632392952434</v>
      </c>
      <c r="L23" s="78">
        <f t="shared" si="1"/>
        <v>547310.44698819076</v>
      </c>
      <c r="M23" s="10"/>
    </row>
    <row r="24" spans="1:13">
      <c r="A24" s="263" t="s">
        <v>16</v>
      </c>
      <c r="B24" s="766">
        <v>21</v>
      </c>
      <c r="C24" s="76">
        <f>'GHG fuel combustion emission'!J110</f>
        <v>12655985.169489453</v>
      </c>
      <c r="D24" s="76">
        <f>'GHG fuel combustion emission'!K110</f>
        <v>1008.4002710569199</v>
      </c>
      <c r="E24" s="77">
        <f>'GHG fuel combustion emission'!L110</f>
        <v>160.21102131253801</v>
      </c>
      <c r="F24" s="76"/>
      <c r="G24" s="76"/>
      <c r="H24" s="77"/>
      <c r="I24" s="76">
        <f t="shared" si="0"/>
        <v>12655985.169489453</v>
      </c>
      <c r="J24" s="76">
        <f t="shared" si="0"/>
        <v>1008.4002710569199</v>
      </c>
      <c r="K24" s="77">
        <f t="shared" si="0"/>
        <v>160.21102131253801</v>
      </c>
      <c r="L24" s="78">
        <f t="shared" si="1"/>
        <v>12728938.060617011</v>
      </c>
      <c r="M24" s="10"/>
    </row>
    <row r="25" spans="1:13">
      <c r="A25" s="263" t="s">
        <v>17</v>
      </c>
      <c r="B25" s="766">
        <v>22</v>
      </c>
      <c r="C25" s="76">
        <f>'GHG fuel combustion emission'!J111</f>
        <v>1539253.3108131145</v>
      </c>
      <c r="D25" s="76">
        <f>'GHG fuel combustion emission'!K111</f>
        <v>55.230907820760002</v>
      </c>
      <c r="E25" s="77">
        <f>'GHG fuel combustion emission'!L111</f>
        <v>8.6199151171139992</v>
      </c>
      <c r="F25" s="76"/>
      <c r="G25" s="76"/>
      <c r="H25" s="77"/>
      <c r="I25" s="76">
        <f t="shared" si="0"/>
        <v>1539253.3108131145</v>
      </c>
      <c r="J25" s="76">
        <f t="shared" si="0"/>
        <v>55.230907820760002</v>
      </c>
      <c r="K25" s="77">
        <f t="shared" si="0"/>
        <v>8.6199151171139992</v>
      </c>
      <c r="L25" s="78">
        <f t="shared" si="1"/>
        <v>1543202.8182135336</v>
      </c>
      <c r="M25" s="10"/>
    </row>
    <row r="26" spans="1:13">
      <c r="A26" s="263" t="s">
        <v>18</v>
      </c>
      <c r="B26" s="766">
        <v>23</v>
      </c>
      <c r="C26" s="76">
        <f>'GHG fuel combustion emission'!J112</f>
        <v>4613339.913398168</v>
      </c>
      <c r="D26" s="76">
        <f>'GHG fuel combustion emission'!K112</f>
        <v>194.90985969336</v>
      </c>
      <c r="E26" s="77">
        <f>'GHG fuel combustion emission'!L112</f>
        <v>36.873746438003991</v>
      </c>
      <c r="F26" s="76"/>
      <c r="G26" s="76"/>
      <c r="H26" s="77"/>
      <c r="I26" s="76">
        <f t="shared" si="0"/>
        <v>4613339.913398168</v>
      </c>
      <c r="J26" s="76">
        <f t="shared" si="0"/>
        <v>194.90985969336</v>
      </c>
      <c r="K26" s="77">
        <f t="shared" si="0"/>
        <v>36.873746438003991</v>
      </c>
      <c r="L26" s="78">
        <f t="shared" si="1"/>
        <v>4629201.0363290273</v>
      </c>
      <c r="M26" s="10"/>
    </row>
    <row r="27" spans="1:13">
      <c r="A27" s="263" t="s">
        <v>19</v>
      </c>
      <c r="B27" s="766">
        <v>24</v>
      </c>
      <c r="C27" s="76">
        <f>'GHG fuel combustion emission'!J113</f>
        <v>412010124.39160484</v>
      </c>
      <c r="D27" s="76">
        <f>'GHG fuel combustion emission'!K113</f>
        <v>13010.088256221166</v>
      </c>
      <c r="E27" s="77">
        <f>'GHG fuel combustion emission'!L113</f>
        <v>2798.2174346597517</v>
      </c>
      <c r="F27" s="76"/>
      <c r="G27" s="76"/>
      <c r="H27" s="77"/>
      <c r="I27" s="76">
        <f t="shared" si="0"/>
        <v>412010124.39160484</v>
      </c>
      <c r="J27" s="76">
        <f t="shared" si="0"/>
        <v>13010.088256221166</v>
      </c>
      <c r="K27" s="77">
        <f t="shared" si="0"/>
        <v>2798.2174346597517</v>
      </c>
      <c r="L27" s="78">
        <f t="shared" si="1"/>
        <v>413169245.39353895</v>
      </c>
      <c r="M27" s="10"/>
    </row>
    <row r="28" spans="1:13">
      <c r="A28" s="263" t="s">
        <v>20</v>
      </c>
      <c r="B28" s="766">
        <v>25</v>
      </c>
      <c r="C28" s="76">
        <f>'GHG fuel combustion emission'!J114</f>
        <v>3701416673.4169674</v>
      </c>
      <c r="D28" s="76">
        <f>'GHG fuel combustion emission'!K114</f>
        <v>233311.86355907808</v>
      </c>
      <c r="E28" s="77">
        <f>'GHG fuel combustion emission'!L114</f>
        <v>39761.131574519713</v>
      </c>
      <c r="F28" s="76">
        <f>'GHG industrial process emission'!K3</f>
        <v>241598280.00000003</v>
      </c>
      <c r="G28" s="76">
        <f>'GHG industrial process emission'!L3</f>
        <v>43.142550000000007</v>
      </c>
      <c r="H28" s="77">
        <f>'GHG industrial process emission'!M3</f>
        <v>0</v>
      </c>
      <c r="I28" s="76">
        <f t="shared" si="0"/>
        <v>3943014953.4169674</v>
      </c>
      <c r="J28" s="76">
        <f t="shared" si="0"/>
        <v>233355.00610907807</v>
      </c>
      <c r="K28" s="77">
        <f t="shared" si="0"/>
        <v>39761.131574519713</v>
      </c>
      <c r="L28" s="78">
        <f t="shared" si="1"/>
        <v>3960697645.7789016</v>
      </c>
      <c r="M28" s="10"/>
    </row>
    <row r="29" spans="1:13">
      <c r="A29" s="263" t="s">
        <v>21</v>
      </c>
      <c r="B29" s="766">
        <v>26</v>
      </c>
      <c r="C29" s="76">
        <f>'GHG fuel combustion emission'!J115</f>
        <v>10743933.842494093</v>
      </c>
      <c r="D29" s="76">
        <f>'GHG fuel combustion emission'!K115</f>
        <v>819.77137587323989</v>
      </c>
      <c r="E29" s="77">
        <f>'GHG fuel combustion emission'!L115</f>
        <v>128.38380239298598</v>
      </c>
      <c r="F29" s="76">
        <f>'GHG industrial process emission'!K4</f>
        <v>148912793.80000001</v>
      </c>
      <c r="G29" s="76">
        <f>'GHG industrial process emission'!L4</f>
        <v>64798.8</v>
      </c>
      <c r="H29" s="77">
        <f>'GHG industrial process emission'!M4</f>
        <v>0</v>
      </c>
      <c r="I29" s="76">
        <f t="shared" si="0"/>
        <v>159656727.64249411</v>
      </c>
      <c r="J29" s="76">
        <f t="shared" si="0"/>
        <v>65618.571375873245</v>
      </c>
      <c r="K29" s="77">
        <f t="shared" si="0"/>
        <v>128.38380239298598</v>
      </c>
      <c r="L29" s="78">
        <f t="shared" si="1"/>
        <v>161335450.30000404</v>
      </c>
      <c r="M29" s="10"/>
    </row>
    <row r="30" spans="1:13">
      <c r="A30" s="263" t="s">
        <v>22</v>
      </c>
      <c r="B30" s="766">
        <v>27</v>
      </c>
      <c r="C30" s="76">
        <f>'GHG fuel combustion emission'!J116</f>
        <v>9725833.3636767976</v>
      </c>
      <c r="D30" s="76">
        <f>'GHG fuel combustion emission'!K116</f>
        <v>782.67223318283982</v>
      </c>
      <c r="E30" s="77">
        <f>'GHG fuel combustion emission'!L116</f>
        <v>126.094787979426</v>
      </c>
      <c r="F30" s="76"/>
      <c r="G30" s="76"/>
      <c r="H30" s="77"/>
      <c r="I30" s="76">
        <f t="shared" si="0"/>
        <v>9725833.3636767976</v>
      </c>
      <c r="J30" s="76">
        <f t="shared" si="0"/>
        <v>782.67223318283982</v>
      </c>
      <c r="K30" s="77">
        <f t="shared" si="0"/>
        <v>126.094787979426</v>
      </c>
      <c r="L30" s="78">
        <f t="shared" si="1"/>
        <v>9782976.4163242374</v>
      </c>
      <c r="M30" s="10"/>
    </row>
    <row r="31" spans="1:13">
      <c r="A31" s="263" t="s">
        <v>23</v>
      </c>
      <c r="B31" s="766">
        <v>28</v>
      </c>
      <c r="C31" s="76">
        <f>'GHG fuel combustion emission'!J117</f>
        <v>8321532.4967788942</v>
      </c>
      <c r="D31" s="76">
        <f>'GHG fuel combustion emission'!K117</f>
        <v>511.76696952276018</v>
      </c>
      <c r="E31" s="77">
        <f>'GHG fuel combustion emission'!L117</f>
        <v>82.543478382413994</v>
      </c>
      <c r="F31" s="76"/>
      <c r="G31" s="76"/>
      <c r="H31" s="77"/>
      <c r="I31" s="76">
        <f t="shared" si="0"/>
        <v>8321532.4967788942</v>
      </c>
      <c r="J31" s="76">
        <f t="shared" si="0"/>
        <v>511.76696952276018</v>
      </c>
      <c r="K31" s="77">
        <f t="shared" si="0"/>
        <v>82.543478382413994</v>
      </c>
      <c r="L31" s="78">
        <f t="shared" si="1"/>
        <v>8358924.6275749225</v>
      </c>
      <c r="M31" s="10"/>
    </row>
    <row r="32" spans="1:13">
      <c r="A32" s="263" t="s">
        <v>24</v>
      </c>
      <c r="B32" s="766">
        <v>29</v>
      </c>
      <c r="C32" s="76">
        <f>'GHG fuel combustion emission'!J118</f>
        <v>519308384.6286146</v>
      </c>
      <c r="D32" s="76">
        <f>'GHG fuel combustion emission'!K118</f>
        <v>44693.380553857547</v>
      </c>
      <c r="E32" s="77">
        <f>'GHG fuel combustion emission'!L118</f>
        <v>6948.2151512246328</v>
      </c>
      <c r="F32" s="76"/>
      <c r="G32" s="76"/>
      <c r="H32" s="77"/>
      <c r="I32" s="76">
        <f t="shared" si="0"/>
        <v>519308384.6286146</v>
      </c>
      <c r="J32" s="76">
        <f t="shared" si="0"/>
        <v>44693.380553857547</v>
      </c>
      <c r="K32" s="77">
        <f t="shared" si="0"/>
        <v>6948.2151512246328</v>
      </c>
      <c r="L32" s="78">
        <f t="shared" si="1"/>
        <v>522496287.25752598</v>
      </c>
      <c r="M32" s="10"/>
    </row>
    <row r="33" spans="1:13">
      <c r="A33" s="263" t="s">
        <v>25</v>
      </c>
      <c r="B33" s="766">
        <v>30</v>
      </c>
      <c r="C33" s="76">
        <f>'GHG fuel combustion emission'!J119</f>
        <v>2409853463.1525416</v>
      </c>
      <c r="D33" s="76">
        <f>'GHG fuel combustion emission'!K119</f>
        <v>139687.34971626542</v>
      </c>
      <c r="E33" s="77">
        <f>'GHG fuel combustion emission'!L119</f>
        <v>20789.500840029807</v>
      </c>
      <c r="F33" s="76">
        <f>'GHG industrial process emission'!K5</f>
        <v>984680172.94758844</v>
      </c>
      <c r="G33" s="76">
        <f>'GHG industrial process emission'!L5</f>
        <v>0</v>
      </c>
      <c r="H33" s="77">
        <f>'GHG industrial process emission'!M5</f>
        <v>0</v>
      </c>
      <c r="I33" s="76">
        <f t="shared" si="0"/>
        <v>3394533636.1001301</v>
      </c>
      <c r="J33" s="76">
        <f t="shared" si="0"/>
        <v>139687.34971626542</v>
      </c>
      <c r="K33" s="77">
        <f t="shared" si="0"/>
        <v>20789.500840029807</v>
      </c>
      <c r="L33" s="78">
        <f t="shared" si="1"/>
        <v>3404221091.0933657</v>
      </c>
      <c r="M33" s="10"/>
    </row>
    <row r="34" spans="1:13">
      <c r="A34" s="263" t="s">
        <v>26</v>
      </c>
      <c r="B34" s="766">
        <v>31</v>
      </c>
      <c r="C34" s="76">
        <f>'GHG fuel combustion emission'!J120</f>
        <v>78899915.570207745</v>
      </c>
      <c r="D34" s="76">
        <f>'GHG fuel combustion emission'!K120</f>
        <v>5669.5495050179989</v>
      </c>
      <c r="E34" s="77">
        <f>'GHG fuel combustion emission'!L120</f>
        <v>874.86822340470019</v>
      </c>
      <c r="F34" s="76">
        <f>'GHG industrial process emission'!K6</f>
        <v>2328770543</v>
      </c>
      <c r="G34" s="76">
        <f>'GHG industrial process emission'!L6</f>
        <v>0</v>
      </c>
      <c r="H34" s="77">
        <f>'GHG industrial process emission'!M6</f>
        <v>0</v>
      </c>
      <c r="I34" s="76">
        <f t="shared" si="0"/>
        <v>2407670458.5702076</v>
      </c>
      <c r="J34" s="76">
        <f t="shared" si="0"/>
        <v>5669.5495050179989</v>
      </c>
      <c r="K34" s="77">
        <f t="shared" si="0"/>
        <v>874.86822340470019</v>
      </c>
      <c r="L34" s="78">
        <f t="shared" si="1"/>
        <v>2408072908.0384078</v>
      </c>
      <c r="M34" s="10"/>
    </row>
    <row r="35" spans="1:13">
      <c r="A35" s="263" t="s">
        <v>27</v>
      </c>
      <c r="B35" s="766">
        <v>32</v>
      </c>
      <c r="C35" s="76">
        <f>'GHG fuel combustion emission'!J121</f>
        <v>50588819.307687499</v>
      </c>
      <c r="D35" s="76">
        <f>'GHG fuel combustion emission'!K121</f>
        <v>2904.4037837581204</v>
      </c>
      <c r="E35" s="77">
        <f>'GHG fuel combustion emission'!L121</f>
        <v>466.38650886571793</v>
      </c>
      <c r="F35" s="76">
        <f>'GHG industrial process emission'!K7</f>
        <v>59328640</v>
      </c>
      <c r="G35" s="76">
        <f>'GHG industrial process emission'!L7</f>
        <v>14832.16</v>
      </c>
      <c r="H35" s="77">
        <f>'GHG industrial process emission'!M7</f>
        <v>0</v>
      </c>
      <c r="I35" s="76">
        <f t="shared" si="0"/>
        <v>109917459.30768749</v>
      </c>
      <c r="J35" s="76">
        <f t="shared" si="0"/>
        <v>17736.56378375812</v>
      </c>
      <c r="K35" s="77">
        <f t="shared" si="0"/>
        <v>466.38650886571793</v>
      </c>
      <c r="L35" s="78">
        <f t="shared" si="1"/>
        <v>110499856.58192343</v>
      </c>
      <c r="M35" s="10"/>
    </row>
    <row r="36" spans="1:13">
      <c r="A36" s="263" t="s">
        <v>28</v>
      </c>
      <c r="B36" s="766">
        <v>33</v>
      </c>
      <c r="C36" s="76">
        <f>'GHG fuel combustion emission'!J122</f>
        <v>19317401.699233759</v>
      </c>
      <c r="D36" s="76">
        <f>'GHG fuel combustion emission'!K122</f>
        <v>1410.5040072152397</v>
      </c>
      <c r="E36" s="77">
        <f>'GHG fuel combustion emission'!L122</f>
        <v>218.09742131028594</v>
      </c>
      <c r="F36" s="76"/>
      <c r="G36" s="76"/>
      <c r="H36" s="77"/>
      <c r="I36" s="76">
        <f t="shared" si="0"/>
        <v>19317401.699233759</v>
      </c>
      <c r="J36" s="76">
        <f t="shared" si="0"/>
        <v>1410.5040072152397</v>
      </c>
      <c r="K36" s="77">
        <f t="shared" si="0"/>
        <v>218.09742131028594</v>
      </c>
      <c r="L36" s="78">
        <f t="shared" si="1"/>
        <v>19417657.330964606</v>
      </c>
      <c r="M36" s="10"/>
    </row>
    <row r="37" spans="1:13">
      <c r="A37" s="263" t="s">
        <v>29</v>
      </c>
      <c r="B37" s="766">
        <v>34</v>
      </c>
      <c r="C37" s="76">
        <f>'GHG fuel combustion emission'!J123</f>
        <v>6036798.2728576316</v>
      </c>
      <c r="D37" s="76">
        <f>'GHG fuel combustion emission'!K123</f>
        <v>224.55645777179998</v>
      </c>
      <c r="E37" s="77">
        <f>'GHG fuel combustion emission'!L123</f>
        <v>41.727965251769994</v>
      </c>
      <c r="F37" s="76"/>
      <c r="G37" s="76"/>
      <c r="H37" s="77"/>
      <c r="I37" s="76">
        <f t="shared" si="0"/>
        <v>6036798.2728576316</v>
      </c>
      <c r="J37" s="76">
        <f t="shared" si="0"/>
        <v>224.55645777179998</v>
      </c>
      <c r="K37" s="77">
        <f t="shared" si="0"/>
        <v>41.727965251769994</v>
      </c>
      <c r="L37" s="78">
        <f t="shared" si="1"/>
        <v>6054847.1179469544</v>
      </c>
      <c r="M37" s="10"/>
    </row>
    <row r="38" spans="1:13">
      <c r="A38" s="263" t="s">
        <v>30</v>
      </c>
      <c r="B38" s="766">
        <v>35</v>
      </c>
      <c r="C38" s="76">
        <f>'GHG fuel combustion emission'!J124</f>
        <v>8804188.7734567039</v>
      </c>
      <c r="D38" s="76">
        <f>'GHG fuel combustion emission'!K124</f>
        <v>382.52302379928</v>
      </c>
      <c r="E38" s="77">
        <f>'GHG fuel combustion emission'!L124</f>
        <v>70.944501995891997</v>
      </c>
      <c r="F38" s="76"/>
      <c r="G38" s="76"/>
      <c r="H38" s="77"/>
      <c r="I38" s="76">
        <f t="shared" si="0"/>
        <v>8804188.7734567039</v>
      </c>
      <c r="J38" s="76">
        <f t="shared" si="0"/>
        <v>382.52302379928</v>
      </c>
      <c r="K38" s="77">
        <f t="shared" si="0"/>
        <v>70.944501995891997</v>
      </c>
      <c r="L38" s="78">
        <f t="shared" si="1"/>
        <v>8834893.3106464613</v>
      </c>
      <c r="M38" s="10"/>
    </row>
    <row r="39" spans="1:13">
      <c r="A39" s="263" t="s">
        <v>31</v>
      </c>
      <c r="B39" s="766">
        <v>36</v>
      </c>
      <c r="C39" s="76">
        <f>'GHG fuel combustion emission'!J125</f>
        <v>6257271.7517724782</v>
      </c>
      <c r="D39" s="76">
        <f>'GHG fuel combustion emission'!K125</f>
        <v>275.51845574568</v>
      </c>
      <c r="E39" s="77">
        <f>'GHG fuel combustion emission'!L125</f>
        <v>51.070054215851989</v>
      </c>
      <c r="F39" s="76"/>
      <c r="G39" s="76"/>
      <c r="H39" s="77"/>
      <c r="I39" s="76">
        <f t="shared" si="0"/>
        <v>6257271.7517724782</v>
      </c>
      <c r="J39" s="76">
        <f t="shared" si="0"/>
        <v>275.51845574568</v>
      </c>
      <c r="K39" s="77">
        <f t="shared" si="0"/>
        <v>51.070054215851989</v>
      </c>
      <c r="L39" s="78">
        <f t="shared" si="1"/>
        <v>6279378.5893224441</v>
      </c>
      <c r="M39" s="10"/>
    </row>
    <row r="40" spans="1:13">
      <c r="A40" s="263" t="s">
        <v>32</v>
      </c>
      <c r="B40" s="766">
        <v>37</v>
      </c>
      <c r="C40" s="76">
        <f>'GHG fuel combustion emission'!J126</f>
        <v>4660102.0217144741</v>
      </c>
      <c r="D40" s="76">
        <f>'GHG fuel combustion emission'!K126</f>
        <v>198.36077977043999</v>
      </c>
      <c r="E40" s="77">
        <f>'GHG fuel combustion emission'!L126</f>
        <v>37.215245773566004</v>
      </c>
      <c r="F40" s="76"/>
      <c r="G40" s="76"/>
      <c r="H40" s="77"/>
      <c r="I40" s="76">
        <f t="shared" si="0"/>
        <v>4660102.0217144741</v>
      </c>
      <c r="J40" s="76">
        <f t="shared" si="0"/>
        <v>198.36077977043999</v>
      </c>
      <c r="K40" s="77">
        <f t="shared" si="0"/>
        <v>37.215245773566004</v>
      </c>
      <c r="L40" s="78">
        <f t="shared" si="1"/>
        <v>4676151.1844492573</v>
      </c>
      <c r="M40" s="10"/>
    </row>
    <row r="41" spans="1:13">
      <c r="A41" s="263" t="s">
        <v>33</v>
      </c>
      <c r="B41" s="766">
        <v>38</v>
      </c>
      <c r="C41" s="76">
        <f>'GHG fuel combustion emission'!J127</f>
        <v>7337803.0460885875</v>
      </c>
      <c r="D41" s="76">
        <f>'GHG fuel combustion emission'!K127</f>
        <v>262.65366491867997</v>
      </c>
      <c r="E41" s="77">
        <f>'GHG fuel combustion emission'!L127</f>
        <v>46.50367735780199</v>
      </c>
      <c r="F41" s="76"/>
      <c r="G41" s="76"/>
      <c r="H41" s="77"/>
      <c r="I41" s="76">
        <f t="shared" si="0"/>
        <v>7337803.0460885875</v>
      </c>
      <c r="J41" s="76">
        <f t="shared" si="0"/>
        <v>262.65366491867997</v>
      </c>
      <c r="K41" s="77">
        <f t="shared" si="0"/>
        <v>46.50367735780199</v>
      </c>
      <c r="L41" s="78">
        <f t="shared" si="1"/>
        <v>7358227.4835641794</v>
      </c>
      <c r="M41" s="10"/>
    </row>
    <row r="42" spans="1:13">
      <c r="A42" s="263" t="s">
        <v>34</v>
      </c>
      <c r="B42" s="766">
        <v>39</v>
      </c>
      <c r="C42" s="76">
        <f>'GHG fuel combustion emission'!J128</f>
        <v>360848.81655479164</v>
      </c>
      <c r="D42" s="76">
        <f>'GHG fuel combustion emission'!K128</f>
        <v>14.589950462639999</v>
      </c>
      <c r="E42" s="77">
        <f>'GHG fuel combustion emission'!L128</f>
        <v>2.5391580033960004</v>
      </c>
      <c r="F42" s="76"/>
      <c r="G42" s="76"/>
      <c r="H42" s="77"/>
      <c r="I42" s="76">
        <f t="shared" si="0"/>
        <v>360848.81655479164</v>
      </c>
      <c r="J42" s="76">
        <f t="shared" si="0"/>
        <v>14.589950462639999</v>
      </c>
      <c r="K42" s="77">
        <f t="shared" si="0"/>
        <v>2.5391580033960004</v>
      </c>
      <c r="L42" s="78">
        <f t="shared" si="1"/>
        <v>361970.23440136964</v>
      </c>
      <c r="M42" s="10"/>
    </row>
    <row r="43" spans="1:13">
      <c r="A43" s="263" t="s">
        <v>35</v>
      </c>
      <c r="B43" s="766">
        <v>40</v>
      </c>
      <c r="C43" s="76">
        <f>'GHG fuel combustion emission'!J129</f>
        <v>1258812.4383183888</v>
      </c>
      <c r="D43" s="76">
        <f>'GHG fuel combustion emission'!K129</f>
        <v>55.889086178520003</v>
      </c>
      <c r="E43" s="77">
        <f>'GHG fuel combustion emission'!L129</f>
        <v>10.691629502778</v>
      </c>
      <c r="F43" s="76"/>
      <c r="G43" s="76"/>
      <c r="H43" s="77"/>
      <c r="I43" s="76">
        <f t="shared" si="0"/>
        <v>1258812.4383183888</v>
      </c>
      <c r="J43" s="76">
        <f t="shared" si="0"/>
        <v>55.889086178520003</v>
      </c>
      <c r="K43" s="77">
        <f t="shared" si="0"/>
        <v>10.691629502778</v>
      </c>
      <c r="L43" s="78">
        <f t="shared" si="1"/>
        <v>1263395.7710646796</v>
      </c>
      <c r="M43" s="10"/>
    </row>
    <row r="44" spans="1:13">
      <c r="A44" s="263" t="s">
        <v>36</v>
      </c>
      <c r="B44" s="766">
        <v>41</v>
      </c>
      <c r="C44" s="76">
        <f>'GHG fuel combustion emission'!J130</f>
        <v>11314715.210543379</v>
      </c>
      <c r="D44" s="76">
        <f>'GHG fuel combustion emission'!K130</f>
        <v>776.45279411784009</v>
      </c>
      <c r="E44" s="77">
        <f>'GHG fuel combustion emission'!L130</f>
        <v>123.35696357367596</v>
      </c>
      <c r="F44" s="76"/>
      <c r="G44" s="76"/>
      <c r="H44" s="77"/>
      <c r="I44" s="76">
        <f t="shared" si="0"/>
        <v>11314715.210543379</v>
      </c>
      <c r="J44" s="76">
        <f t="shared" si="0"/>
        <v>776.45279411784009</v>
      </c>
      <c r="K44" s="77">
        <f t="shared" si="0"/>
        <v>123.35696357367596</v>
      </c>
      <c r="L44" s="78">
        <f t="shared" si="1"/>
        <v>11370886.90554128</v>
      </c>
      <c r="M44" s="10"/>
    </row>
    <row r="45" spans="1:13">
      <c r="A45" s="263" t="s">
        <v>37</v>
      </c>
      <c r="B45" s="766">
        <v>42</v>
      </c>
      <c r="C45" s="76">
        <f>'GHG fuel combustion emission'!J131</f>
        <v>364663.37806438684</v>
      </c>
      <c r="D45" s="76">
        <f>'GHG fuel combustion emission'!K131</f>
        <v>15.266026971719999</v>
      </c>
      <c r="E45" s="77">
        <f>'GHG fuel combustion emission'!L131</f>
        <v>2.8561268777580002</v>
      </c>
      <c r="F45" s="76"/>
      <c r="G45" s="76"/>
      <c r="H45" s="77"/>
      <c r="I45" s="76">
        <f t="shared" si="0"/>
        <v>364663.37806438684</v>
      </c>
      <c r="J45" s="76">
        <f t="shared" si="0"/>
        <v>15.266026971719999</v>
      </c>
      <c r="K45" s="77">
        <f t="shared" si="0"/>
        <v>2.8561268777580002</v>
      </c>
      <c r="L45" s="78">
        <f t="shared" si="1"/>
        <v>365896.15454825171</v>
      </c>
      <c r="M45" s="10"/>
    </row>
    <row r="46" spans="1:13">
      <c r="A46" s="263" t="s">
        <v>38</v>
      </c>
      <c r="B46" s="766">
        <v>43</v>
      </c>
      <c r="C46" s="76">
        <f>'GHG fuel combustion emission'!J132</f>
        <v>10195938.341817228</v>
      </c>
      <c r="D46" s="76">
        <f>'GHG fuel combustion emission'!K132</f>
        <v>143.27203285962</v>
      </c>
      <c r="E46" s="77">
        <f>'GHG fuel combustion emission'!L132</f>
        <v>143.89221757742999</v>
      </c>
      <c r="F46" s="76"/>
      <c r="G46" s="76"/>
      <c r="H46" s="77"/>
      <c r="I46" s="76">
        <f t="shared" si="0"/>
        <v>10195938.341817228</v>
      </c>
      <c r="J46" s="76">
        <f t="shared" si="0"/>
        <v>143.27203285962</v>
      </c>
      <c r="K46" s="77">
        <f t="shared" si="0"/>
        <v>143.89221757742999</v>
      </c>
      <c r="L46" s="78">
        <f t="shared" si="1"/>
        <v>10242400.023476792</v>
      </c>
      <c r="M46" s="10"/>
    </row>
    <row r="47" spans="1:13">
      <c r="A47" s="263" t="s">
        <v>39</v>
      </c>
      <c r="B47" s="766">
        <v>44</v>
      </c>
      <c r="C47" s="76">
        <f>'GHG fuel combustion emission'!J133</f>
        <v>3808846027.8558664</v>
      </c>
      <c r="D47" s="76">
        <f>'GHG fuel combustion emission'!K133</f>
        <v>41561.268793416777</v>
      </c>
      <c r="E47" s="77">
        <f>'GHG fuel combustion emission'!L133</f>
        <v>54287.473086181191</v>
      </c>
      <c r="F47" s="76"/>
      <c r="G47" s="76"/>
      <c r="H47" s="77"/>
      <c r="I47" s="76">
        <f t="shared" si="0"/>
        <v>3808846027.8558664</v>
      </c>
      <c r="J47" s="76">
        <f t="shared" si="0"/>
        <v>41561.268793416777</v>
      </c>
      <c r="K47" s="77">
        <f t="shared" si="0"/>
        <v>54287.473086181191</v>
      </c>
      <c r="L47" s="78">
        <f t="shared" si="1"/>
        <v>3826062726.5553837</v>
      </c>
      <c r="M47" s="10"/>
    </row>
    <row r="48" spans="1:13">
      <c r="A48" s="263" t="s">
        <v>40</v>
      </c>
      <c r="B48" s="766">
        <v>45</v>
      </c>
      <c r="C48" s="76">
        <f>'GHG fuel combustion emission'!J134</f>
        <v>50964539.989403702</v>
      </c>
      <c r="D48" s="76">
        <f>'GHG fuel combustion emission'!K134</f>
        <v>5376.4671130304396</v>
      </c>
      <c r="E48" s="77">
        <f>'GHG fuel combustion emission'!L134</f>
        <v>810.93801057456608</v>
      </c>
      <c r="F48" s="76"/>
      <c r="G48" s="76"/>
      <c r="H48" s="77"/>
      <c r="I48" s="76">
        <f t="shared" si="0"/>
        <v>50964539.989403702</v>
      </c>
      <c r="J48" s="76">
        <f t="shared" si="0"/>
        <v>5376.4671130304396</v>
      </c>
      <c r="K48" s="77">
        <f t="shared" si="0"/>
        <v>810.93801057456608</v>
      </c>
      <c r="L48" s="78">
        <f t="shared" si="1"/>
        <v>51340611.194380686</v>
      </c>
      <c r="M48" s="10"/>
    </row>
    <row r="49" spans="1:13">
      <c r="A49" s="263" t="s">
        <v>41</v>
      </c>
      <c r="B49" s="766">
        <v>46</v>
      </c>
      <c r="C49" s="76">
        <f>'GHG fuel combustion emission'!J135</f>
        <v>140176660.18422905</v>
      </c>
      <c r="D49" s="76">
        <f>'GHG fuel combustion emission'!K135</f>
        <v>6127.1566129619996</v>
      </c>
      <c r="E49" s="77">
        <f>'GHG fuel combustion emission'!L135</f>
        <v>1165.6138588982997</v>
      </c>
      <c r="F49" s="76"/>
      <c r="G49" s="76"/>
      <c r="H49" s="77"/>
      <c r="I49" s="76">
        <f t="shared" si="0"/>
        <v>140176660.18422905</v>
      </c>
      <c r="J49" s="76">
        <f t="shared" si="0"/>
        <v>6127.1566129619996</v>
      </c>
      <c r="K49" s="77">
        <f t="shared" si="0"/>
        <v>1165.6138588982997</v>
      </c>
      <c r="L49" s="78">
        <f t="shared" si="1"/>
        <v>140677192.02950481</v>
      </c>
      <c r="M49" s="10"/>
    </row>
    <row r="50" spans="1:13">
      <c r="A50" s="263" t="s">
        <v>42</v>
      </c>
      <c r="B50" s="766">
        <v>47</v>
      </c>
      <c r="C50" s="76">
        <f>'GHG fuel combustion emission'!J136</f>
        <v>724115395.64957213</v>
      </c>
      <c r="D50" s="76">
        <f>'GHG fuel combustion emission'!K136</f>
        <v>95721.575548173118</v>
      </c>
      <c r="E50" s="77">
        <f>'GHG fuel combustion emission'!L136</f>
        <v>5564.0585185879681</v>
      </c>
      <c r="H50" s="79"/>
      <c r="I50" s="76">
        <f t="shared" ref="I50:K54" si="2">C50+F50</f>
        <v>724115395.64957213</v>
      </c>
      <c r="J50" s="76">
        <f t="shared" si="2"/>
        <v>95721.575548173118</v>
      </c>
      <c r="K50" s="77">
        <f t="shared" si="2"/>
        <v>5564.0585185879681</v>
      </c>
      <c r="L50" s="78">
        <f t="shared" si="1"/>
        <v>728166524.4768157</v>
      </c>
      <c r="M50" s="10"/>
    </row>
    <row r="51" spans="1:13">
      <c r="A51" s="263" t="s">
        <v>43</v>
      </c>
      <c r="B51" s="766">
        <v>48</v>
      </c>
      <c r="C51" s="76">
        <f>'GHG fuel combustion emission'!J137</f>
        <v>65500679.41075106</v>
      </c>
      <c r="D51" s="76">
        <f>'GHG fuel combustion emission'!K137</f>
        <v>7069.1927399251181</v>
      </c>
      <c r="E51" s="77">
        <f>'GHG fuel combustion emission'!L137</f>
        <v>685.12718481076797</v>
      </c>
      <c r="H51" s="79"/>
      <c r="I51" s="76">
        <f t="shared" si="2"/>
        <v>65500679.41075106</v>
      </c>
      <c r="J51" s="76">
        <f t="shared" si="2"/>
        <v>7069.1927399251181</v>
      </c>
      <c r="K51" s="77">
        <f t="shared" si="2"/>
        <v>685.12718481076797</v>
      </c>
      <c r="L51" s="78">
        <f t="shared" si="1"/>
        <v>65881577.130322799</v>
      </c>
      <c r="M51" s="10"/>
    </row>
    <row r="52" spans="1:13">
      <c r="A52" s="263" t="s">
        <v>44</v>
      </c>
      <c r="B52" s="766">
        <v>49</v>
      </c>
      <c r="C52" s="76">
        <f>'GHG fuel combustion emission'!J138</f>
        <v>158385754.99906674</v>
      </c>
      <c r="D52" s="76">
        <f>'GHG fuel combustion emission'!K138</f>
        <v>20245.001058324</v>
      </c>
      <c r="E52" s="77">
        <f>'GHG fuel combustion emission'!L138</f>
        <v>1562.6847049506</v>
      </c>
      <c r="H52" s="79"/>
      <c r="I52" s="76">
        <f t="shared" si="2"/>
        <v>158385754.99906674</v>
      </c>
      <c r="J52" s="76">
        <f t="shared" si="2"/>
        <v>20245.001058324</v>
      </c>
      <c r="K52" s="77">
        <f t="shared" si="2"/>
        <v>1562.6847049506</v>
      </c>
      <c r="L52" s="78">
        <f t="shared" si="1"/>
        <v>159357560.06760013</v>
      </c>
      <c r="M52" s="10"/>
    </row>
    <row r="53" spans="1:13">
      <c r="A53" s="263" t="s">
        <v>45</v>
      </c>
      <c r="B53" s="766">
        <v>50</v>
      </c>
      <c r="C53" s="76">
        <f>'GHG fuel combustion emission'!J139</f>
        <v>296931724.5859797</v>
      </c>
      <c r="D53" s="76">
        <f>'GHG fuel combustion emission'!K139</f>
        <v>57851.204119909213</v>
      </c>
      <c r="E53" s="77">
        <f>'GHG fuel combustion emission'!L139</f>
        <v>1184.2476261425459</v>
      </c>
      <c r="H53" s="79"/>
      <c r="I53" s="130">
        <f t="shared" si="2"/>
        <v>296931724.5859797</v>
      </c>
      <c r="J53" s="76">
        <f t="shared" si="2"/>
        <v>57851.204119909213</v>
      </c>
      <c r="K53" s="77">
        <f t="shared" si="2"/>
        <v>1184.2476261425459</v>
      </c>
      <c r="L53" s="764">
        <f t="shared" si="1"/>
        <v>298730910.48156792</v>
      </c>
      <c r="M53" s="10"/>
    </row>
    <row r="54" spans="1:13">
      <c r="A54" s="264" t="s">
        <v>46</v>
      </c>
      <c r="B54" s="767">
        <v>51</v>
      </c>
      <c r="C54" s="80">
        <f>'GHG fuel combustion emission'!J140</f>
        <v>154506905.79768866</v>
      </c>
      <c r="D54" s="80">
        <f>'GHG fuel combustion emission'!K140</f>
        <v>286664.02242942248</v>
      </c>
      <c r="E54" s="81">
        <f>'GHG fuel combustion emission'!L140</f>
        <v>1826.585681396112</v>
      </c>
      <c r="F54" s="82"/>
      <c r="G54" s="82"/>
      <c r="H54" s="82"/>
      <c r="I54" s="136">
        <f t="shared" si="2"/>
        <v>154506905.79768866</v>
      </c>
      <c r="J54" s="80">
        <f t="shared" si="2"/>
        <v>286664.02242942248</v>
      </c>
      <c r="K54" s="81">
        <f t="shared" si="2"/>
        <v>1826.585681396112</v>
      </c>
      <c r="L54" s="763">
        <f t="shared" si="1"/>
        <v>162217828.89148027</v>
      </c>
      <c r="M54" s="10"/>
    </row>
    <row r="57" spans="1:13" ht="15" thickBot="1">
      <c r="B57" s="2"/>
      <c r="C57" s="2"/>
      <c r="D57" s="84" t="s">
        <v>95</v>
      </c>
      <c r="E57" s="84" t="s">
        <v>97</v>
      </c>
    </row>
    <row r="58" spans="1:13">
      <c r="A58" s="1005" t="s">
        <v>171</v>
      </c>
      <c r="B58" s="119" t="s">
        <v>139</v>
      </c>
      <c r="C58" s="85" t="s">
        <v>140</v>
      </c>
      <c r="D58" s="1014"/>
      <c r="E58" s="1015">
        <v>6694685.9000000004</v>
      </c>
      <c r="L58" s="71"/>
      <c r="M58" s="10"/>
    </row>
    <row r="59" spans="1:13">
      <c r="A59" s="1006"/>
      <c r="B59" s="120" t="s">
        <v>141</v>
      </c>
      <c r="C59" s="86" t="s">
        <v>140</v>
      </c>
      <c r="D59" s="1016"/>
      <c r="E59" s="1017">
        <v>1194028.7</v>
      </c>
      <c r="L59" s="71"/>
      <c r="M59" s="10"/>
    </row>
    <row r="60" spans="1:13" ht="15" thickBot="1">
      <c r="A60" s="1007"/>
      <c r="B60" s="120" t="s">
        <v>142</v>
      </c>
      <c r="C60" s="86" t="s">
        <v>140</v>
      </c>
      <c r="D60" s="1018">
        <v>5450120.2000000002</v>
      </c>
      <c r="E60" s="1019"/>
      <c r="L60" s="71"/>
      <c r="M60" s="10"/>
    </row>
    <row r="61" spans="1:13">
      <c r="A61" s="1008" t="s">
        <v>172</v>
      </c>
      <c r="B61" s="120" t="s">
        <v>141</v>
      </c>
      <c r="C61" s="86" t="s">
        <v>140</v>
      </c>
      <c r="D61" s="1016"/>
      <c r="E61" s="1020">
        <v>112958</v>
      </c>
      <c r="L61" s="71"/>
      <c r="M61" s="10"/>
    </row>
    <row r="62" spans="1:13">
      <c r="A62" s="1006"/>
      <c r="B62" s="120" t="s">
        <v>143</v>
      </c>
      <c r="C62" s="86" t="s">
        <v>140</v>
      </c>
      <c r="D62" s="1021">
        <v>618560.80000000005</v>
      </c>
      <c r="E62" s="1022"/>
      <c r="L62" s="71"/>
      <c r="M62" s="10"/>
    </row>
    <row r="63" spans="1:13">
      <c r="A63" s="1006"/>
      <c r="B63" s="120" t="s">
        <v>144</v>
      </c>
      <c r="C63" s="86" t="s">
        <v>140</v>
      </c>
      <c r="D63" s="1021">
        <v>107826.7</v>
      </c>
      <c r="E63" s="1022"/>
      <c r="L63" s="71"/>
      <c r="M63" s="10"/>
    </row>
    <row r="64" spans="1:13">
      <c r="A64" s="1006"/>
      <c r="B64" s="120" t="s">
        <v>145</v>
      </c>
      <c r="C64" s="86" t="s">
        <v>140</v>
      </c>
      <c r="D64" s="1016"/>
      <c r="E64" s="1020">
        <v>204143.5</v>
      </c>
      <c r="L64" s="71"/>
      <c r="M64" s="10"/>
    </row>
    <row r="65" spans="1:13" ht="15" thickBot="1">
      <c r="A65" s="1009"/>
      <c r="B65" s="121" t="s">
        <v>146</v>
      </c>
      <c r="C65" s="87" t="s">
        <v>140</v>
      </c>
      <c r="D65" s="1023">
        <v>125970.6</v>
      </c>
      <c r="E65" s="1019"/>
      <c r="L65" s="71"/>
      <c r="M65" s="10"/>
    </row>
  </sheetData>
  <mergeCells count="7">
    <mergeCell ref="I2:K2"/>
    <mergeCell ref="A58:A60"/>
    <mergeCell ref="A61:A65"/>
    <mergeCell ref="A2:A3"/>
    <mergeCell ref="B2:B3"/>
    <mergeCell ref="C2:E2"/>
    <mergeCell ref="F2:H2"/>
  </mergeCells>
  <phoneticPr fontId="7" type="noConversion"/>
  <pageMargins left="0.75" right="0.75" top="1" bottom="1" header="0.5" footer="0.5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D23F7-B763-4A74-A6A0-2511E7DB48CD}">
  <dimension ref="A1:V50"/>
  <sheetViews>
    <sheetView zoomScaleNormal="100" workbookViewId="0">
      <pane xSplit="1" topLeftCell="B1" activePane="topRight" state="frozen"/>
      <selection pane="topRight" sqref="A1:A3"/>
    </sheetView>
  </sheetViews>
  <sheetFormatPr baseColWidth="10" defaultColWidth="8" defaultRowHeight="14"/>
  <cols>
    <col min="1" max="2" width="13.1640625" style="2" customWidth="1"/>
    <col min="3" max="3" width="8" style="2"/>
    <col min="4" max="4" width="14" style="57" customWidth="1"/>
    <col min="5" max="5" width="13.33203125" style="2" customWidth="1"/>
    <col min="6" max="6" width="15" style="2" bestFit="1" customWidth="1"/>
    <col min="7" max="10" width="9" style="2" bestFit="1" customWidth="1"/>
    <col min="11" max="11" width="11.83203125" style="2" bestFit="1" customWidth="1"/>
    <col min="12" max="12" width="12" style="2" bestFit="1" customWidth="1"/>
    <col min="13" max="13" width="11.83203125" style="2" bestFit="1" customWidth="1"/>
    <col min="14" max="14" width="9.83203125" style="2" bestFit="1" customWidth="1"/>
    <col min="15" max="16" width="11.83203125" style="2" bestFit="1" customWidth="1"/>
    <col min="17" max="17" width="12" style="2" bestFit="1" customWidth="1"/>
    <col min="18" max="18" width="10" style="2" bestFit="1" customWidth="1"/>
    <col min="19" max="20" width="8.83203125" style="2" bestFit="1" customWidth="1"/>
    <col min="21" max="21" width="9" style="2" bestFit="1" customWidth="1"/>
    <col min="22" max="22" width="8.83203125" style="2" bestFit="1" customWidth="1"/>
    <col min="23" max="16384" width="8" style="2"/>
  </cols>
  <sheetData>
    <row r="1" spans="1:22" ht="28" customHeight="1">
      <c r="A1" s="923" t="s">
        <v>147</v>
      </c>
      <c r="B1" s="926" t="s">
        <v>174</v>
      </c>
      <c r="C1" s="920" t="s">
        <v>173</v>
      </c>
      <c r="D1" s="921"/>
      <c r="E1" s="922"/>
      <c r="F1" s="920" t="s">
        <v>148</v>
      </c>
      <c r="G1" s="921"/>
      <c r="H1" s="922"/>
      <c r="I1" s="920" t="s">
        <v>149</v>
      </c>
      <c r="J1" s="921"/>
      <c r="K1" s="922"/>
      <c r="L1" s="920" t="s">
        <v>173</v>
      </c>
      <c r="M1" s="921"/>
      <c r="N1" s="922"/>
      <c r="O1" s="920" t="s">
        <v>148</v>
      </c>
      <c r="P1" s="921"/>
      <c r="Q1" s="922"/>
      <c r="R1" s="920" t="s">
        <v>150</v>
      </c>
      <c r="S1" s="921"/>
      <c r="T1" s="922"/>
    </row>
    <row r="2" spans="1:22">
      <c r="A2" s="924"/>
      <c r="B2" s="927"/>
      <c r="C2" s="89" t="s">
        <v>151</v>
      </c>
      <c r="D2" s="89" t="s">
        <v>152</v>
      </c>
      <c r="E2" s="89" t="s">
        <v>153</v>
      </c>
      <c r="F2" s="89" t="s">
        <v>151</v>
      </c>
      <c r="G2" s="89" t="s">
        <v>152</v>
      </c>
      <c r="H2" s="89" t="s">
        <v>153</v>
      </c>
      <c r="I2" s="89" t="s">
        <v>151</v>
      </c>
      <c r="J2" s="89" t="s">
        <v>152</v>
      </c>
      <c r="K2" s="89" t="s">
        <v>153</v>
      </c>
      <c r="L2" s="89" t="s">
        <v>151</v>
      </c>
      <c r="M2" s="89" t="s">
        <v>152</v>
      </c>
      <c r="N2" s="89" t="s">
        <v>153</v>
      </c>
      <c r="O2" s="89" t="s">
        <v>151</v>
      </c>
      <c r="P2" s="89" t="s">
        <v>152</v>
      </c>
      <c r="Q2" s="89" t="s">
        <v>153</v>
      </c>
      <c r="R2" s="89" t="s">
        <v>151</v>
      </c>
      <c r="S2" s="89" t="s">
        <v>152</v>
      </c>
      <c r="T2" s="89" t="s">
        <v>153</v>
      </c>
    </row>
    <row r="3" spans="1:22">
      <c r="A3" s="925"/>
      <c r="B3" s="784" t="s">
        <v>175</v>
      </c>
      <c r="C3" s="89" t="s">
        <v>154</v>
      </c>
      <c r="D3" s="89" t="s">
        <v>154</v>
      </c>
      <c r="E3" s="89" t="s">
        <v>154</v>
      </c>
      <c r="F3" s="89" t="s">
        <v>154</v>
      </c>
      <c r="G3" s="89" t="s">
        <v>154</v>
      </c>
      <c r="H3" s="89" t="s">
        <v>154</v>
      </c>
      <c r="I3" s="89" t="s">
        <v>154</v>
      </c>
      <c r="J3" s="89" t="s">
        <v>154</v>
      </c>
      <c r="K3" s="89" t="s">
        <v>154</v>
      </c>
      <c r="L3" s="89" t="s">
        <v>155</v>
      </c>
      <c r="M3" s="89" t="s">
        <v>155</v>
      </c>
      <c r="N3" s="89" t="s">
        <v>155</v>
      </c>
      <c r="O3" s="89" t="s">
        <v>155</v>
      </c>
      <c r="P3" s="89" t="s">
        <v>155</v>
      </c>
      <c r="Q3" s="89" t="s">
        <v>155</v>
      </c>
      <c r="R3" s="89" t="s">
        <v>155</v>
      </c>
      <c r="S3" s="89" t="s">
        <v>155</v>
      </c>
      <c r="T3" s="89" t="s">
        <v>155</v>
      </c>
    </row>
    <row r="4" spans="1:22">
      <c r="A4" s="788" t="s">
        <v>977</v>
      </c>
      <c r="B4" s="785">
        <v>20908</v>
      </c>
      <c r="C4" s="90">
        <v>2</v>
      </c>
      <c r="D4" s="90">
        <v>0.04</v>
      </c>
      <c r="E4" s="776">
        <v>0.02</v>
      </c>
      <c r="F4" s="775">
        <v>15</v>
      </c>
      <c r="G4" s="90">
        <v>0.39</v>
      </c>
      <c r="H4" s="776">
        <v>0.02</v>
      </c>
      <c r="I4" s="775">
        <v>75</v>
      </c>
      <c r="J4" s="90">
        <v>1.8</v>
      </c>
      <c r="K4" s="776">
        <v>0.9</v>
      </c>
      <c r="L4" s="768">
        <f t="shared" ref="L4:T4" si="0">C4/$B4</f>
        <v>9.5657164721637652E-5</v>
      </c>
      <c r="M4" s="91">
        <f t="shared" si="0"/>
        <v>1.913143294432753E-6</v>
      </c>
      <c r="N4" s="769">
        <f t="shared" si="0"/>
        <v>9.5657164721637651E-7</v>
      </c>
      <c r="O4" s="768">
        <f t="shared" si="0"/>
        <v>7.1742873541228238E-4</v>
      </c>
      <c r="P4" s="91">
        <f t="shared" si="0"/>
        <v>1.8653147120719344E-5</v>
      </c>
      <c r="Q4" s="769">
        <f t="shared" si="0"/>
        <v>9.5657164721637651E-7</v>
      </c>
      <c r="R4" s="768">
        <f t="shared" si="0"/>
        <v>3.5871436770614118E-3</v>
      </c>
      <c r="S4" s="91">
        <f t="shared" si="0"/>
        <v>8.6091448249473888E-5</v>
      </c>
      <c r="T4" s="769">
        <f t="shared" si="0"/>
        <v>4.3045724124736944E-5</v>
      </c>
    </row>
    <row r="5" spans="1:22">
      <c r="A5" s="788" t="s">
        <v>978</v>
      </c>
      <c r="B5" s="786">
        <v>26344</v>
      </c>
      <c r="C5" s="92">
        <v>2</v>
      </c>
      <c r="D5" s="92">
        <v>0.04</v>
      </c>
      <c r="E5" s="778">
        <v>0.02</v>
      </c>
      <c r="F5" s="777">
        <v>15</v>
      </c>
      <c r="G5" s="92">
        <v>0.39</v>
      </c>
      <c r="H5" s="778">
        <v>0.02</v>
      </c>
      <c r="I5" s="777">
        <v>75</v>
      </c>
      <c r="J5" s="92">
        <v>1.8</v>
      </c>
      <c r="K5" s="778">
        <v>0.9</v>
      </c>
      <c r="L5" s="770">
        <f t="shared" ref="L5:L30" si="1">C5/$B5</f>
        <v>7.5918615244457947E-5</v>
      </c>
      <c r="M5" s="93">
        <f t="shared" ref="M5:M30" si="2">D5/$B5</f>
        <v>1.5183723048891589E-6</v>
      </c>
      <c r="N5" s="771">
        <f t="shared" ref="N5:N30" si="3">E5/$B5</f>
        <v>7.5918615244457946E-7</v>
      </c>
      <c r="O5" s="770">
        <f t="shared" ref="O5:O30" si="4">F5/$B5</f>
        <v>5.6938961433343461E-4</v>
      </c>
      <c r="P5" s="93">
        <f t="shared" ref="P5:P30" si="5">G5/$B5</f>
        <v>1.4804129972669299E-5</v>
      </c>
      <c r="Q5" s="771">
        <f t="shared" ref="Q5:Q30" si="6">H5/$B5</f>
        <v>7.5918615244457946E-7</v>
      </c>
      <c r="R5" s="770">
        <f t="shared" ref="R5:R30" si="7">I5/$B5</f>
        <v>2.8469480716671728E-3</v>
      </c>
      <c r="S5" s="93">
        <f t="shared" ref="S5:S30" si="8">J5/$B5</f>
        <v>6.8326753720012153E-5</v>
      </c>
      <c r="T5" s="771">
        <f t="shared" ref="T5:T30" si="9">K5/$B5</f>
        <v>3.4163376860006077E-5</v>
      </c>
    </row>
    <row r="6" spans="1:22">
      <c r="A6" s="788" t="s">
        <v>979</v>
      </c>
      <c r="B6" s="786">
        <v>8363</v>
      </c>
      <c r="C6" s="92">
        <v>2</v>
      </c>
      <c r="D6" s="92">
        <v>0.04</v>
      </c>
      <c r="E6" s="778">
        <v>0.02</v>
      </c>
      <c r="F6" s="777">
        <v>15</v>
      </c>
      <c r="G6" s="92">
        <v>0.39</v>
      </c>
      <c r="H6" s="94">
        <v>0.02</v>
      </c>
      <c r="I6" s="777">
        <v>75</v>
      </c>
      <c r="J6" s="92">
        <v>1.8</v>
      </c>
      <c r="K6" s="778">
        <v>0.9</v>
      </c>
      <c r="L6" s="770">
        <f t="shared" si="1"/>
        <v>2.3914863087408825E-4</v>
      </c>
      <c r="M6" s="93">
        <f t="shared" si="2"/>
        <v>4.7829726174817651E-6</v>
      </c>
      <c r="N6" s="771">
        <f t="shared" si="3"/>
        <v>2.3914863087408826E-6</v>
      </c>
      <c r="O6" s="770">
        <f t="shared" si="4"/>
        <v>1.7936147315556618E-3</v>
      </c>
      <c r="P6" s="93">
        <f t="shared" si="5"/>
        <v>4.6633983020447207E-5</v>
      </c>
      <c r="Q6" s="771">
        <f t="shared" si="6"/>
        <v>2.3914863087408826E-6</v>
      </c>
      <c r="R6" s="770">
        <f t="shared" si="7"/>
        <v>8.9680736577783093E-3</v>
      </c>
      <c r="S6" s="93">
        <f t="shared" si="8"/>
        <v>2.1523376778667943E-4</v>
      </c>
      <c r="T6" s="771">
        <f t="shared" si="9"/>
        <v>1.0761688389333971E-4</v>
      </c>
    </row>
    <row r="7" spans="1:22">
      <c r="A7" s="788" t="s">
        <v>980</v>
      </c>
      <c r="B7" s="786">
        <v>26344</v>
      </c>
      <c r="C7" s="92">
        <v>2</v>
      </c>
      <c r="D7" s="92">
        <v>0.04</v>
      </c>
      <c r="E7" s="778">
        <v>0.02</v>
      </c>
      <c r="F7" s="777">
        <v>15</v>
      </c>
      <c r="G7" s="92">
        <v>0.39</v>
      </c>
      <c r="H7" s="94">
        <v>0.02</v>
      </c>
      <c r="I7" s="777">
        <v>75</v>
      </c>
      <c r="J7" s="92">
        <v>1.8</v>
      </c>
      <c r="K7" s="778">
        <v>0.9</v>
      </c>
      <c r="L7" s="770">
        <f t="shared" si="1"/>
        <v>7.5918615244457947E-5</v>
      </c>
      <c r="M7" s="93">
        <f t="shared" si="2"/>
        <v>1.5183723048891589E-6</v>
      </c>
      <c r="N7" s="771">
        <f t="shared" si="3"/>
        <v>7.5918615244457946E-7</v>
      </c>
      <c r="O7" s="770">
        <f t="shared" si="4"/>
        <v>5.6938961433343461E-4</v>
      </c>
      <c r="P7" s="93">
        <f t="shared" si="5"/>
        <v>1.4804129972669299E-5</v>
      </c>
      <c r="Q7" s="771">
        <f t="shared" si="6"/>
        <v>7.5918615244457946E-7</v>
      </c>
      <c r="R7" s="770">
        <f t="shared" si="7"/>
        <v>2.8469480716671728E-3</v>
      </c>
      <c r="S7" s="93">
        <f t="shared" si="8"/>
        <v>6.8326753720012153E-5</v>
      </c>
      <c r="T7" s="771">
        <f t="shared" si="9"/>
        <v>3.4163376860006077E-5</v>
      </c>
    </row>
    <row r="8" spans="1:22">
      <c r="A8" s="788" t="s">
        <v>981</v>
      </c>
      <c r="B8" s="786">
        <v>26344</v>
      </c>
      <c r="C8" s="92">
        <v>2</v>
      </c>
      <c r="D8" s="92">
        <v>0.04</v>
      </c>
      <c r="E8" s="778">
        <v>0.02</v>
      </c>
      <c r="F8" s="777">
        <v>15</v>
      </c>
      <c r="G8" s="92">
        <v>0.39</v>
      </c>
      <c r="H8" s="94">
        <v>0.02</v>
      </c>
      <c r="I8" s="777">
        <v>75</v>
      </c>
      <c r="J8" s="92">
        <v>1.8</v>
      </c>
      <c r="K8" s="778">
        <v>0.9</v>
      </c>
      <c r="L8" s="770">
        <f t="shared" si="1"/>
        <v>7.5918615244457947E-5</v>
      </c>
      <c r="M8" s="93">
        <f t="shared" si="2"/>
        <v>1.5183723048891589E-6</v>
      </c>
      <c r="N8" s="771">
        <f t="shared" si="3"/>
        <v>7.5918615244457946E-7</v>
      </c>
      <c r="O8" s="770">
        <f t="shared" si="4"/>
        <v>5.6938961433343461E-4</v>
      </c>
      <c r="P8" s="93">
        <f t="shared" si="5"/>
        <v>1.4804129972669299E-5</v>
      </c>
      <c r="Q8" s="771">
        <f t="shared" si="6"/>
        <v>7.5918615244457946E-7</v>
      </c>
      <c r="R8" s="770">
        <f t="shared" si="7"/>
        <v>2.8469480716671728E-3</v>
      </c>
      <c r="S8" s="93">
        <f t="shared" si="8"/>
        <v>6.8326753720012153E-5</v>
      </c>
      <c r="T8" s="771">
        <f t="shared" si="9"/>
        <v>3.4163376860006077E-5</v>
      </c>
    </row>
    <row r="9" spans="1:22">
      <c r="A9" s="788" t="s">
        <v>71</v>
      </c>
      <c r="B9" s="786">
        <v>28435</v>
      </c>
      <c r="C9" s="92">
        <v>0</v>
      </c>
      <c r="D9" s="92">
        <v>0</v>
      </c>
      <c r="E9" s="778">
        <v>0</v>
      </c>
      <c r="F9" s="777">
        <v>6.6</v>
      </c>
      <c r="G9" s="92">
        <v>0.04</v>
      </c>
      <c r="H9" s="778">
        <v>0.02</v>
      </c>
      <c r="I9" s="777">
        <v>0</v>
      </c>
      <c r="J9" s="92">
        <v>0</v>
      </c>
      <c r="K9" s="778">
        <v>0</v>
      </c>
      <c r="L9" s="770">
        <f t="shared" si="1"/>
        <v>0</v>
      </c>
      <c r="M9" s="93">
        <f t="shared" si="2"/>
        <v>0</v>
      </c>
      <c r="N9" s="771">
        <f t="shared" si="3"/>
        <v>0</v>
      </c>
      <c r="O9" s="770">
        <f t="shared" si="4"/>
        <v>2.3210831721470019E-4</v>
      </c>
      <c r="P9" s="93">
        <f t="shared" si="5"/>
        <v>1.406717074028486E-6</v>
      </c>
      <c r="Q9" s="771">
        <f t="shared" si="6"/>
        <v>7.0335853701424302E-7</v>
      </c>
      <c r="R9" s="770">
        <f t="shared" si="7"/>
        <v>0</v>
      </c>
      <c r="S9" s="93">
        <f t="shared" si="8"/>
        <v>0</v>
      </c>
      <c r="T9" s="771">
        <f t="shared" si="9"/>
        <v>0</v>
      </c>
      <c r="U9" s="122"/>
      <c r="V9" s="122"/>
    </row>
    <row r="10" spans="1:22">
      <c r="A10" s="788" t="s">
        <v>982</v>
      </c>
      <c r="B10" s="786">
        <v>16726</v>
      </c>
      <c r="C10" s="92">
        <v>0</v>
      </c>
      <c r="D10" s="92">
        <v>4.4000000000000003E-3</v>
      </c>
      <c r="E10" s="778">
        <v>0</v>
      </c>
      <c r="F10" s="777">
        <v>0</v>
      </c>
      <c r="G10" s="92">
        <v>4.4000000000000003E-3</v>
      </c>
      <c r="H10" s="778">
        <v>0</v>
      </c>
      <c r="I10" s="777">
        <v>0</v>
      </c>
      <c r="J10" s="92">
        <v>4.4000000000000003E-3</v>
      </c>
      <c r="K10" s="778">
        <v>0</v>
      </c>
      <c r="L10" s="770">
        <f t="shared" si="1"/>
        <v>0</v>
      </c>
      <c r="M10" s="93">
        <f t="shared" si="2"/>
        <v>2.6306349396149711E-7</v>
      </c>
      <c r="N10" s="771">
        <f t="shared" si="3"/>
        <v>0</v>
      </c>
      <c r="O10" s="770">
        <f t="shared" si="4"/>
        <v>0</v>
      </c>
      <c r="P10" s="93">
        <f t="shared" si="5"/>
        <v>2.6306349396149711E-7</v>
      </c>
      <c r="Q10" s="771">
        <f t="shared" si="6"/>
        <v>0</v>
      </c>
      <c r="R10" s="770">
        <f t="shared" si="7"/>
        <v>0</v>
      </c>
      <c r="S10" s="93">
        <f t="shared" si="8"/>
        <v>2.6306349396149711E-7</v>
      </c>
      <c r="T10" s="771">
        <f t="shared" si="9"/>
        <v>0</v>
      </c>
      <c r="U10" s="122"/>
      <c r="V10" s="122"/>
    </row>
    <row r="11" spans="1:22">
      <c r="A11" s="788" t="s">
        <v>983</v>
      </c>
      <c r="B11" s="786">
        <v>16726</v>
      </c>
      <c r="C11" s="92">
        <v>0</v>
      </c>
      <c r="D11" s="92">
        <v>4.4000000000000003E-3</v>
      </c>
      <c r="E11" s="778">
        <v>0</v>
      </c>
      <c r="F11" s="777">
        <v>0</v>
      </c>
      <c r="G11" s="92">
        <v>4.4000000000000003E-3</v>
      </c>
      <c r="H11" s="778">
        <v>0</v>
      </c>
      <c r="I11" s="777">
        <v>0</v>
      </c>
      <c r="J11" s="92">
        <v>4.4000000000000003E-3</v>
      </c>
      <c r="K11" s="778">
        <v>0</v>
      </c>
      <c r="L11" s="770">
        <f t="shared" si="1"/>
        <v>0</v>
      </c>
      <c r="M11" s="93">
        <f t="shared" si="2"/>
        <v>2.6306349396149711E-7</v>
      </c>
      <c r="N11" s="771">
        <f t="shared" si="3"/>
        <v>0</v>
      </c>
      <c r="O11" s="770">
        <f t="shared" si="4"/>
        <v>0</v>
      </c>
      <c r="P11" s="93">
        <f t="shared" si="5"/>
        <v>2.6306349396149711E-7</v>
      </c>
      <c r="Q11" s="771">
        <f t="shared" si="6"/>
        <v>0</v>
      </c>
      <c r="R11" s="770">
        <f t="shared" si="7"/>
        <v>0</v>
      </c>
      <c r="S11" s="93">
        <f t="shared" si="8"/>
        <v>2.6306349396149711E-7</v>
      </c>
      <c r="T11" s="771">
        <f t="shared" si="9"/>
        <v>0</v>
      </c>
      <c r="U11" s="122"/>
      <c r="V11" s="122"/>
    </row>
    <row r="12" spans="1:22">
      <c r="A12" s="788" t="s">
        <v>984</v>
      </c>
      <c r="B12" s="786">
        <v>16726</v>
      </c>
      <c r="C12" s="123">
        <v>0</v>
      </c>
      <c r="D12" s="92">
        <v>4.4000000000000003E-3</v>
      </c>
      <c r="E12" s="780">
        <v>0</v>
      </c>
      <c r="F12" s="779">
        <v>0</v>
      </c>
      <c r="G12" s="92">
        <v>4.4000000000000003E-3</v>
      </c>
      <c r="H12" s="780">
        <v>0</v>
      </c>
      <c r="I12" s="779">
        <v>0</v>
      </c>
      <c r="J12" s="92">
        <v>4.4000000000000003E-3</v>
      </c>
      <c r="K12" s="780">
        <v>0</v>
      </c>
      <c r="L12" s="770">
        <f t="shared" si="1"/>
        <v>0</v>
      </c>
      <c r="M12" s="93">
        <f t="shared" si="2"/>
        <v>2.6306349396149711E-7</v>
      </c>
      <c r="N12" s="771">
        <f t="shared" si="3"/>
        <v>0</v>
      </c>
      <c r="O12" s="770">
        <f t="shared" si="4"/>
        <v>0</v>
      </c>
      <c r="P12" s="93">
        <f t="shared" si="5"/>
        <v>2.6306349396149711E-7</v>
      </c>
      <c r="Q12" s="771">
        <f t="shared" si="6"/>
        <v>0</v>
      </c>
      <c r="R12" s="770">
        <f t="shared" si="7"/>
        <v>0</v>
      </c>
      <c r="S12" s="93">
        <f t="shared" si="8"/>
        <v>2.6306349396149711E-7</v>
      </c>
      <c r="T12" s="771">
        <f t="shared" si="9"/>
        <v>0</v>
      </c>
      <c r="U12" s="122"/>
      <c r="V12" s="122"/>
    </row>
    <row r="13" spans="1:22" ht="14.25" customHeight="1">
      <c r="A13" s="788" t="s">
        <v>985</v>
      </c>
      <c r="B13" s="786">
        <v>16726</v>
      </c>
      <c r="C13" s="123">
        <v>0</v>
      </c>
      <c r="D13" s="92">
        <v>4.4000000000000003E-3</v>
      </c>
      <c r="E13" s="780">
        <v>0</v>
      </c>
      <c r="F13" s="779">
        <v>0</v>
      </c>
      <c r="G13" s="92">
        <v>4.4000000000000003E-3</v>
      </c>
      <c r="H13" s="780">
        <v>0</v>
      </c>
      <c r="I13" s="779">
        <v>0</v>
      </c>
      <c r="J13" s="92">
        <v>4.4000000000000003E-3</v>
      </c>
      <c r="K13" s="780">
        <v>0</v>
      </c>
      <c r="L13" s="770">
        <f t="shared" si="1"/>
        <v>0</v>
      </c>
      <c r="M13" s="93">
        <f t="shared" si="2"/>
        <v>2.6306349396149711E-7</v>
      </c>
      <c r="N13" s="771">
        <f t="shared" si="3"/>
        <v>0</v>
      </c>
      <c r="O13" s="770">
        <f t="shared" si="4"/>
        <v>0</v>
      </c>
      <c r="P13" s="93">
        <f t="shared" si="5"/>
        <v>2.6306349396149711E-7</v>
      </c>
      <c r="Q13" s="771">
        <f t="shared" si="6"/>
        <v>0</v>
      </c>
      <c r="R13" s="770">
        <f t="shared" si="7"/>
        <v>0</v>
      </c>
      <c r="S13" s="93">
        <f t="shared" si="8"/>
        <v>2.6306349396149711E-7</v>
      </c>
      <c r="T13" s="771">
        <f t="shared" si="9"/>
        <v>0</v>
      </c>
      <c r="U13" s="122"/>
      <c r="V13" s="122"/>
    </row>
    <row r="14" spans="1:22">
      <c r="A14" s="788" t="s">
        <v>986</v>
      </c>
      <c r="B14" s="786">
        <v>28435</v>
      </c>
      <c r="C14" s="92">
        <v>0</v>
      </c>
      <c r="D14" s="92">
        <v>4.4000000000000003E-3</v>
      </c>
      <c r="E14" s="778">
        <v>0</v>
      </c>
      <c r="F14" s="777">
        <v>0</v>
      </c>
      <c r="G14" s="92">
        <v>4.4000000000000003E-3</v>
      </c>
      <c r="H14" s="778">
        <v>0</v>
      </c>
      <c r="I14" s="777">
        <v>0</v>
      </c>
      <c r="J14" s="92">
        <v>4.4000000000000003E-3</v>
      </c>
      <c r="K14" s="778">
        <v>0</v>
      </c>
      <c r="L14" s="770">
        <f t="shared" si="1"/>
        <v>0</v>
      </c>
      <c r="M14" s="93">
        <f t="shared" si="2"/>
        <v>1.5473887814313348E-7</v>
      </c>
      <c r="N14" s="771">
        <f t="shared" si="3"/>
        <v>0</v>
      </c>
      <c r="O14" s="770">
        <f t="shared" si="4"/>
        <v>0</v>
      </c>
      <c r="P14" s="93">
        <f t="shared" si="5"/>
        <v>1.5473887814313348E-7</v>
      </c>
      <c r="Q14" s="771">
        <f t="shared" si="6"/>
        <v>0</v>
      </c>
      <c r="R14" s="770">
        <f t="shared" si="7"/>
        <v>0</v>
      </c>
      <c r="S14" s="93">
        <f t="shared" si="8"/>
        <v>1.5473887814313348E-7</v>
      </c>
      <c r="T14" s="771">
        <f t="shared" si="9"/>
        <v>0</v>
      </c>
      <c r="U14" s="122"/>
      <c r="V14" s="122"/>
    </row>
    <row r="15" spans="1:22">
      <c r="A15" s="788" t="s">
        <v>987</v>
      </c>
      <c r="B15" s="786">
        <v>41816</v>
      </c>
      <c r="C15" s="92">
        <v>0</v>
      </c>
      <c r="D15" s="92">
        <v>0</v>
      </c>
      <c r="E15" s="778">
        <v>0</v>
      </c>
      <c r="F15" s="779">
        <v>0</v>
      </c>
      <c r="G15" s="123">
        <v>0</v>
      </c>
      <c r="H15" s="780">
        <v>0</v>
      </c>
      <c r="I15" s="779">
        <v>0</v>
      </c>
      <c r="J15" s="123">
        <v>0</v>
      </c>
      <c r="K15" s="780">
        <v>0</v>
      </c>
      <c r="L15" s="770">
        <f t="shared" si="1"/>
        <v>0</v>
      </c>
      <c r="M15" s="93">
        <f t="shared" si="2"/>
        <v>0</v>
      </c>
      <c r="N15" s="771">
        <f t="shared" si="3"/>
        <v>0</v>
      </c>
      <c r="O15" s="770">
        <f t="shared" si="4"/>
        <v>0</v>
      </c>
      <c r="P15" s="93">
        <f t="shared" si="5"/>
        <v>0</v>
      </c>
      <c r="Q15" s="771">
        <f t="shared" si="6"/>
        <v>0</v>
      </c>
      <c r="R15" s="770">
        <f t="shared" si="7"/>
        <v>0</v>
      </c>
      <c r="S15" s="93">
        <f t="shared" si="8"/>
        <v>0</v>
      </c>
      <c r="T15" s="771">
        <f t="shared" si="9"/>
        <v>0</v>
      </c>
      <c r="U15" s="122"/>
      <c r="V15" s="122"/>
    </row>
    <row r="16" spans="1:22">
      <c r="A16" s="788" t="s">
        <v>988</v>
      </c>
      <c r="B16" s="786">
        <v>43070</v>
      </c>
      <c r="C16" s="92">
        <v>0</v>
      </c>
      <c r="D16" s="92">
        <v>0</v>
      </c>
      <c r="E16" s="780">
        <v>0</v>
      </c>
      <c r="F16" s="779">
        <v>0</v>
      </c>
      <c r="G16" s="123">
        <v>0</v>
      </c>
      <c r="H16" s="780">
        <v>0</v>
      </c>
      <c r="I16" s="779">
        <v>0</v>
      </c>
      <c r="J16" s="123">
        <v>0</v>
      </c>
      <c r="K16" s="780">
        <v>0</v>
      </c>
      <c r="L16" s="770">
        <f t="shared" si="1"/>
        <v>0</v>
      </c>
      <c r="M16" s="93">
        <f t="shared" si="2"/>
        <v>0</v>
      </c>
      <c r="N16" s="771">
        <f t="shared" si="3"/>
        <v>0</v>
      </c>
      <c r="O16" s="770">
        <f t="shared" si="4"/>
        <v>0</v>
      </c>
      <c r="P16" s="93">
        <f t="shared" si="5"/>
        <v>0</v>
      </c>
      <c r="Q16" s="771">
        <f t="shared" si="6"/>
        <v>0</v>
      </c>
      <c r="R16" s="770">
        <f t="shared" si="7"/>
        <v>0</v>
      </c>
      <c r="S16" s="93">
        <f t="shared" si="8"/>
        <v>0</v>
      </c>
      <c r="T16" s="771">
        <f t="shared" si="9"/>
        <v>0</v>
      </c>
      <c r="U16" s="122"/>
      <c r="V16" s="122"/>
    </row>
    <row r="17" spans="1:22">
      <c r="A17" s="788" t="s">
        <v>989</v>
      </c>
      <c r="B17" s="786">
        <v>43070</v>
      </c>
      <c r="C17" s="92">
        <v>0</v>
      </c>
      <c r="D17" s="92">
        <v>0</v>
      </c>
      <c r="E17" s="780">
        <v>0</v>
      </c>
      <c r="F17" s="779">
        <v>0</v>
      </c>
      <c r="G17" s="123">
        <v>0</v>
      </c>
      <c r="H17" s="780">
        <v>0</v>
      </c>
      <c r="I17" s="779">
        <v>0</v>
      </c>
      <c r="J17" s="123">
        <v>0</v>
      </c>
      <c r="K17" s="780">
        <v>0</v>
      </c>
      <c r="L17" s="770">
        <f t="shared" si="1"/>
        <v>0</v>
      </c>
      <c r="M17" s="93">
        <f t="shared" si="2"/>
        <v>0</v>
      </c>
      <c r="N17" s="771">
        <f t="shared" si="3"/>
        <v>0</v>
      </c>
      <c r="O17" s="770">
        <f t="shared" si="4"/>
        <v>0</v>
      </c>
      <c r="P17" s="93">
        <f t="shared" si="5"/>
        <v>0</v>
      </c>
      <c r="Q17" s="771">
        <f t="shared" si="6"/>
        <v>0</v>
      </c>
      <c r="R17" s="770">
        <f t="shared" si="7"/>
        <v>0</v>
      </c>
      <c r="S17" s="93">
        <f t="shared" si="8"/>
        <v>0</v>
      </c>
      <c r="T17" s="771">
        <f t="shared" si="9"/>
        <v>0</v>
      </c>
      <c r="U17" s="122"/>
      <c r="V17" s="122"/>
    </row>
    <row r="18" spans="1:22">
      <c r="A18" s="788" t="s">
        <v>990</v>
      </c>
      <c r="B18" s="786">
        <v>42652</v>
      </c>
      <c r="C18" s="92">
        <v>0</v>
      </c>
      <c r="D18" s="92">
        <v>0</v>
      </c>
      <c r="E18" s="780">
        <v>0</v>
      </c>
      <c r="F18" s="779">
        <v>0.6</v>
      </c>
      <c r="G18" s="123">
        <v>0.12</v>
      </c>
      <c r="H18" s="780">
        <v>0.13200000000000001</v>
      </c>
      <c r="I18" s="779">
        <v>0.6</v>
      </c>
      <c r="J18" s="123">
        <v>7.65</v>
      </c>
      <c r="K18" s="780">
        <v>0.14000000000000001</v>
      </c>
      <c r="L18" s="770">
        <f t="shared" si="1"/>
        <v>0</v>
      </c>
      <c r="M18" s="93">
        <f t="shared" si="2"/>
        <v>0</v>
      </c>
      <c r="N18" s="771">
        <f t="shared" si="3"/>
        <v>0</v>
      </c>
      <c r="O18" s="770">
        <f t="shared" si="4"/>
        <v>1.4067335646628529E-5</v>
      </c>
      <c r="P18" s="93">
        <f t="shared" si="5"/>
        <v>2.8134671293257057E-6</v>
      </c>
      <c r="Q18" s="771">
        <f t="shared" si="6"/>
        <v>3.0948138422582765E-6</v>
      </c>
      <c r="R18" s="770">
        <f t="shared" si="7"/>
        <v>1.4067335646628529E-5</v>
      </c>
      <c r="S18" s="93">
        <f t="shared" si="8"/>
        <v>1.7935852949451376E-4</v>
      </c>
      <c r="T18" s="771">
        <f t="shared" si="9"/>
        <v>3.282378317546657E-6</v>
      </c>
      <c r="U18" s="122"/>
      <c r="V18" s="122"/>
    </row>
    <row r="19" spans="1:22">
      <c r="A19" s="788" t="s">
        <v>991</v>
      </c>
      <c r="B19" s="786">
        <v>41816</v>
      </c>
      <c r="C19" s="92">
        <v>0.6</v>
      </c>
      <c r="D19" s="92">
        <v>0.13</v>
      </c>
      <c r="E19" s="780">
        <v>20</v>
      </c>
      <c r="F19" s="779">
        <v>0.6</v>
      </c>
      <c r="G19" s="123">
        <v>0.35</v>
      </c>
      <c r="H19" s="780">
        <v>0.13</v>
      </c>
      <c r="I19" s="779">
        <v>0</v>
      </c>
      <c r="J19" s="123">
        <v>0.2</v>
      </c>
      <c r="K19" s="780">
        <v>0</v>
      </c>
      <c r="L19" s="770">
        <f t="shared" si="1"/>
        <v>1.4348574708245647E-5</v>
      </c>
      <c r="M19" s="93">
        <f t="shared" si="2"/>
        <v>3.1088578534532239E-6</v>
      </c>
      <c r="N19" s="771">
        <f t="shared" si="3"/>
        <v>4.7828582360818827E-4</v>
      </c>
      <c r="O19" s="770">
        <f t="shared" si="4"/>
        <v>1.4348574708245647E-5</v>
      </c>
      <c r="P19" s="93">
        <f t="shared" si="5"/>
        <v>8.3700019131432934E-6</v>
      </c>
      <c r="Q19" s="771">
        <f t="shared" si="6"/>
        <v>3.1088578534532239E-6</v>
      </c>
      <c r="R19" s="770">
        <f t="shared" si="7"/>
        <v>0</v>
      </c>
      <c r="S19" s="93">
        <f t="shared" si="8"/>
        <v>4.7828582360818828E-6</v>
      </c>
      <c r="T19" s="771">
        <f t="shared" si="9"/>
        <v>0</v>
      </c>
      <c r="U19" s="122"/>
      <c r="V19" s="122"/>
    </row>
    <row r="20" spans="1:22">
      <c r="A20" s="788" t="s">
        <v>992</v>
      </c>
      <c r="B20" s="786">
        <v>41816</v>
      </c>
      <c r="C20" s="123">
        <v>0</v>
      </c>
      <c r="D20" s="123">
        <v>0</v>
      </c>
      <c r="E20" s="780">
        <v>0</v>
      </c>
      <c r="F20" s="779">
        <v>0</v>
      </c>
      <c r="G20" s="123">
        <v>0</v>
      </c>
      <c r="H20" s="780">
        <v>0</v>
      </c>
      <c r="I20" s="779">
        <v>0</v>
      </c>
      <c r="J20" s="123">
        <v>0</v>
      </c>
      <c r="K20" s="780">
        <v>0</v>
      </c>
      <c r="L20" s="770">
        <f t="shared" si="1"/>
        <v>0</v>
      </c>
      <c r="M20" s="93">
        <f t="shared" si="2"/>
        <v>0</v>
      </c>
      <c r="N20" s="771">
        <f t="shared" si="3"/>
        <v>0</v>
      </c>
      <c r="O20" s="770">
        <f t="shared" si="4"/>
        <v>0</v>
      </c>
      <c r="P20" s="93">
        <f t="shared" si="5"/>
        <v>0</v>
      </c>
      <c r="Q20" s="771">
        <f t="shared" si="6"/>
        <v>0</v>
      </c>
      <c r="R20" s="770">
        <f t="shared" si="7"/>
        <v>0</v>
      </c>
      <c r="S20" s="93">
        <f t="shared" si="8"/>
        <v>0</v>
      </c>
      <c r="T20" s="771">
        <f t="shared" si="9"/>
        <v>0</v>
      </c>
      <c r="U20" s="122"/>
      <c r="V20" s="122"/>
    </row>
    <row r="21" spans="1:22">
      <c r="A21" s="788" t="s">
        <v>993</v>
      </c>
      <c r="B21" s="786">
        <v>41816</v>
      </c>
      <c r="C21" s="123">
        <v>0</v>
      </c>
      <c r="D21" s="123">
        <v>0</v>
      </c>
      <c r="E21" s="780">
        <v>0</v>
      </c>
      <c r="F21" s="779">
        <v>0</v>
      </c>
      <c r="G21" s="123">
        <v>0</v>
      </c>
      <c r="H21" s="780">
        <v>0</v>
      </c>
      <c r="I21" s="779">
        <v>0</v>
      </c>
      <c r="J21" s="123">
        <v>0</v>
      </c>
      <c r="K21" s="780">
        <v>0</v>
      </c>
      <c r="L21" s="770">
        <f t="shared" si="1"/>
        <v>0</v>
      </c>
      <c r="M21" s="93">
        <f t="shared" si="2"/>
        <v>0</v>
      </c>
      <c r="N21" s="771">
        <f t="shared" si="3"/>
        <v>0</v>
      </c>
      <c r="O21" s="770">
        <f t="shared" si="4"/>
        <v>0</v>
      </c>
      <c r="P21" s="93">
        <f t="shared" si="5"/>
        <v>0</v>
      </c>
      <c r="Q21" s="771">
        <f t="shared" si="6"/>
        <v>0</v>
      </c>
      <c r="R21" s="770">
        <f t="shared" si="7"/>
        <v>0</v>
      </c>
      <c r="S21" s="93">
        <f t="shared" si="8"/>
        <v>0</v>
      </c>
      <c r="T21" s="771">
        <f t="shared" si="9"/>
        <v>0</v>
      </c>
      <c r="U21" s="122"/>
      <c r="V21" s="122"/>
    </row>
    <row r="22" spans="1:22">
      <c r="A22" s="788" t="s">
        <v>994</v>
      </c>
      <c r="B22" s="786">
        <v>41816</v>
      </c>
      <c r="C22" s="123">
        <v>0</v>
      </c>
      <c r="D22" s="123">
        <v>0</v>
      </c>
      <c r="E22" s="780">
        <v>0</v>
      </c>
      <c r="F22" s="779">
        <v>0</v>
      </c>
      <c r="G22" s="123">
        <v>0</v>
      </c>
      <c r="H22" s="780">
        <v>0</v>
      </c>
      <c r="I22" s="779">
        <v>0</v>
      </c>
      <c r="J22" s="123">
        <v>0</v>
      </c>
      <c r="K22" s="780">
        <v>0</v>
      </c>
      <c r="L22" s="770">
        <f t="shared" si="1"/>
        <v>0</v>
      </c>
      <c r="M22" s="93">
        <f t="shared" si="2"/>
        <v>0</v>
      </c>
      <c r="N22" s="771">
        <f t="shared" si="3"/>
        <v>0</v>
      </c>
      <c r="O22" s="770">
        <f t="shared" si="4"/>
        <v>0</v>
      </c>
      <c r="P22" s="93">
        <f t="shared" si="5"/>
        <v>0</v>
      </c>
      <c r="Q22" s="771">
        <f t="shared" si="6"/>
        <v>0</v>
      </c>
      <c r="R22" s="770">
        <f t="shared" si="7"/>
        <v>0</v>
      </c>
      <c r="S22" s="93">
        <f t="shared" si="8"/>
        <v>0</v>
      </c>
      <c r="T22" s="771">
        <f t="shared" si="9"/>
        <v>0</v>
      </c>
      <c r="U22" s="122"/>
      <c r="V22" s="122"/>
    </row>
    <row r="23" spans="1:22">
      <c r="A23" s="788" t="s">
        <v>995</v>
      </c>
      <c r="B23" s="786">
        <v>41816</v>
      </c>
      <c r="C23" s="123">
        <v>0</v>
      </c>
      <c r="D23" s="123">
        <v>0</v>
      </c>
      <c r="E23" s="780">
        <v>0</v>
      </c>
      <c r="F23" s="779">
        <v>0</v>
      </c>
      <c r="G23" s="123">
        <v>0</v>
      </c>
      <c r="H23" s="780">
        <v>0</v>
      </c>
      <c r="I23" s="779">
        <v>0</v>
      </c>
      <c r="J23" s="123">
        <v>0</v>
      </c>
      <c r="K23" s="780">
        <v>0</v>
      </c>
      <c r="L23" s="770">
        <f t="shared" si="1"/>
        <v>0</v>
      </c>
      <c r="M23" s="93">
        <f t="shared" si="2"/>
        <v>0</v>
      </c>
      <c r="N23" s="771">
        <f t="shared" si="3"/>
        <v>0</v>
      </c>
      <c r="O23" s="770">
        <f t="shared" si="4"/>
        <v>0</v>
      </c>
      <c r="P23" s="93">
        <f t="shared" si="5"/>
        <v>0</v>
      </c>
      <c r="Q23" s="771">
        <f t="shared" si="6"/>
        <v>0</v>
      </c>
      <c r="R23" s="770">
        <f t="shared" si="7"/>
        <v>0</v>
      </c>
      <c r="S23" s="93">
        <f t="shared" si="8"/>
        <v>0</v>
      </c>
      <c r="T23" s="771">
        <f t="shared" si="9"/>
        <v>0</v>
      </c>
      <c r="U23" s="122"/>
      <c r="V23" s="122"/>
    </row>
    <row r="24" spans="1:22">
      <c r="A24" s="788" t="s">
        <v>996</v>
      </c>
      <c r="B24" s="786">
        <v>41816</v>
      </c>
      <c r="C24" s="123">
        <v>0</v>
      </c>
      <c r="D24" s="123">
        <v>0</v>
      </c>
      <c r="E24" s="780">
        <v>0</v>
      </c>
      <c r="F24" s="779">
        <v>0</v>
      </c>
      <c r="G24" s="123">
        <v>0</v>
      </c>
      <c r="H24" s="780">
        <v>0</v>
      </c>
      <c r="I24" s="779">
        <v>0</v>
      </c>
      <c r="J24" s="123">
        <v>0</v>
      </c>
      <c r="K24" s="780">
        <v>0</v>
      </c>
      <c r="L24" s="770">
        <f t="shared" si="1"/>
        <v>0</v>
      </c>
      <c r="M24" s="93">
        <f t="shared" si="2"/>
        <v>0</v>
      </c>
      <c r="N24" s="771">
        <f t="shared" si="3"/>
        <v>0</v>
      </c>
      <c r="O24" s="770">
        <f t="shared" si="4"/>
        <v>0</v>
      </c>
      <c r="P24" s="93">
        <f t="shared" si="5"/>
        <v>0</v>
      </c>
      <c r="Q24" s="771">
        <f t="shared" si="6"/>
        <v>0</v>
      </c>
      <c r="R24" s="770">
        <f t="shared" si="7"/>
        <v>0</v>
      </c>
      <c r="S24" s="93">
        <f t="shared" si="8"/>
        <v>0</v>
      </c>
      <c r="T24" s="771">
        <f t="shared" si="9"/>
        <v>0</v>
      </c>
      <c r="U24" s="122"/>
      <c r="V24" s="122"/>
    </row>
    <row r="25" spans="1:22">
      <c r="A25" s="788" t="s">
        <v>997</v>
      </c>
      <c r="B25" s="786">
        <v>41816</v>
      </c>
      <c r="C25" s="123">
        <v>0</v>
      </c>
      <c r="D25" s="123">
        <v>0</v>
      </c>
      <c r="E25" s="780">
        <v>0</v>
      </c>
      <c r="F25" s="779">
        <v>0</v>
      </c>
      <c r="G25" s="123">
        <v>0</v>
      </c>
      <c r="H25" s="780">
        <v>0</v>
      </c>
      <c r="I25" s="779">
        <v>0</v>
      </c>
      <c r="J25" s="123">
        <v>0</v>
      </c>
      <c r="K25" s="780">
        <v>0</v>
      </c>
      <c r="L25" s="770">
        <f t="shared" si="1"/>
        <v>0</v>
      </c>
      <c r="M25" s="93">
        <f t="shared" si="2"/>
        <v>0</v>
      </c>
      <c r="N25" s="771">
        <f t="shared" si="3"/>
        <v>0</v>
      </c>
      <c r="O25" s="770">
        <f t="shared" si="4"/>
        <v>0</v>
      </c>
      <c r="P25" s="93">
        <f t="shared" si="5"/>
        <v>0</v>
      </c>
      <c r="Q25" s="771">
        <f t="shared" si="6"/>
        <v>0</v>
      </c>
      <c r="R25" s="770">
        <f t="shared" si="7"/>
        <v>0</v>
      </c>
      <c r="S25" s="93">
        <f t="shared" si="8"/>
        <v>0</v>
      </c>
      <c r="T25" s="771">
        <f t="shared" si="9"/>
        <v>0</v>
      </c>
      <c r="U25" s="122"/>
      <c r="V25" s="122"/>
    </row>
    <row r="26" spans="1:22">
      <c r="A26" s="788" t="s">
        <v>998</v>
      </c>
      <c r="B26" s="786">
        <v>50179</v>
      </c>
      <c r="C26" s="123">
        <v>0</v>
      </c>
      <c r="D26" s="123">
        <v>5.8E-5</v>
      </c>
      <c r="E26" s="780">
        <v>0</v>
      </c>
      <c r="F26" s="779">
        <v>0</v>
      </c>
      <c r="G26" s="123">
        <v>6.2E-4</v>
      </c>
      <c r="H26" s="780">
        <v>0</v>
      </c>
      <c r="I26" s="779">
        <v>0.36</v>
      </c>
      <c r="J26" s="123">
        <v>0.19</v>
      </c>
      <c r="K26" s="780">
        <v>0.21</v>
      </c>
      <c r="L26" s="770">
        <f t="shared" si="1"/>
        <v>0</v>
      </c>
      <c r="M26" s="93">
        <f t="shared" si="2"/>
        <v>1.1558620139899161E-9</v>
      </c>
      <c r="N26" s="771">
        <f t="shared" si="3"/>
        <v>0</v>
      </c>
      <c r="O26" s="770">
        <f t="shared" si="4"/>
        <v>0</v>
      </c>
      <c r="P26" s="93">
        <f t="shared" si="5"/>
        <v>1.2355766356443931E-8</v>
      </c>
      <c r="Q26" s="771">
        <f t="shared" si="6"/>
        <v>0</v>
      </c>
      <c r="R26" s="770">
        <f t="shared" si="7"/>
        <v>7.1743159489029269E-6</v>
      </c>
      <c r="S26" s="93">
        <f t="shared" si="8"/>
        <v>3.7864445285876562E-6</v>
      </c>
      <c r="T26" s="771">
        <f t="shared" si="9"/>
        <v>4.1850176368600406E-6</v>
      </c>
      <c r="U26" s="122"/>
      <c r="V26" s="122"/>
    </row>
    <row r="27" spans="1:22">
      <c r="A27" s="788" t="s">
        <v>999</v>
      </c>
      <c r="B27" s="786">
        <v>46055</v>
      </c>
      <c r="C27" s="92">
        <v>0</v>
      </c>
      <c r="D27" s="92">
        <v>0</v>
      </c>
      <c r="E27" s="778">
        <v>0</v>
      </c>
      <c r="F27" s="777">
        <v>0</v>
      </c>
      <c r="G27" s="92">
        <v>0</v>
      </c>
      <c r="H27" s="778">
        <v>0</v>
      </c>
      <c r="I27" s="777">
        <v>0</v>
      </c>
      <c r="J27" s="92">
        <v>0</v>
      </c>
      <c r="K27" s="778">
        <v>0</v>
      </c>
      <c r="L27" s="770">
        <f t="shared" si="1"/>
        <v>0</v>
      </c>
      <c r="M27" s="93">
        <f t="shared" si="2"/>
        <v>0</v>
      </c>
      <c r="N27" s="771">
        <f t="shared" si="3"/>
        <v>0</v>
      </c>
      <c r="O27" s="770">
        <f t="shared" si="4"/>
        <v>0</v>
      </c>
      <c r="P27" s="93">
        <f t="shared" si="5"/>
        <v>0</v>
      </c>
      <c r="Q27" s="771">
        <f t="shared" si="6"/>
        <v>0</v>
      </c>
      <c r="R27" s="770">
        <f t="shared" si="7"/>
        <v>0</v>
      </c>
      <c r="S27" s="93">
        <f t="shared" si="8"/>
        <v>0</v>
      </c>
      <c r="T27" s="771">
        <f t="shared" si="9"/>
        <v>0</v>
      </c>
      <c r="U27" s="122"/>
      <c r="V27" s="122"/>
    </row>
    <row r="28" spans="1:22">
      <c r="A28" s="788" t="s">
        <v>1000</v>
      </c>
      <c r="B28" s="786">
        <v>41816</v>
      </c>
      <c r="C28" s="92">
        <v>0</v>
      </c>
      <c r="D28" s="92">
        <v>0</v>
      </c>
      <c r="E28" s="778">
        <v>0</v>
      </c>
      <c r="F28" s="777">
        <v>0</v>
      </c>
      <c r="G28" s="92">
        <v>0</v>
      </c>
      <c r="H28" s="778">
        <v>0</v>
      </c>
      <c r="I28" s="777">
        <v>0</v>
      </c>
      <c r="J28" s="92">
        <v>0</v>
      </c>
      <c r="K28" s="778">
        <v>0</v>
      </c>
      <c r="L28" s="770">
        <f t="shared" si="1"/>
        <v>0</v>
      </c>
      <c r="M28" s="93">
        <f t="shared" si="2"/>
        <v>0</v>
      </c>
      <c r="N28" s="771">
        <f t="shared" si="3"/>
        <v>0</v>
      </c>
      <c r="O28" s="770">
        <f t="shared" si="4"/>
        <v>0</v>
      </c>
      <c r="P28" s="93">
        <f t="shared" si="5"/>
        <v>0</v>
      </c>
      <c r="Q28" s="771">
        <f t="shared" si="6"/>
        <v>0</v>
      </c>
      <c r="R28" s="770">
        <f t="shared" si="7"/>
        <v>0</v>
      </c>
      <c r="S28" s="93">
        <f t="shared" si="8"/>
        <v>0</v>
      </c>
      <c r="T28" s="771">
        <f t="shared" si="9"/>
        <v>0</v>
      </c>
      <c r="U28" s="122"/>
      <c r="V28" s="122"/>
    </row>
    <row r="29" spans="1:22">
      <c r="A29" s="788" t="s">
        <v>1001</v>
      </c>
      <c r="B29" s="786">
        <v>38931</v>
      </c>
      <c r="C29" s="92">
        <v>29.413399999999999</v>
      </c>
      <c r="D29" s="92">
        <v>0.14348</v>
      </c>
      <c r="E29" s="778">
        <v>3.6802619999999999</v>
      </c>
      <c r="F29" s="779">
        <v>9.3262</v>
      </c>
      <c r="G29" s="123">
        <v>3.2282999999999999</v>
      </c>
      <c r="H29" s="780">
        <v>3.6802619999999999</v>
      </c>
      <c r="I29" s="779">
        <v>9.3262</v>
      </c>
      <c r="J29" s="123">
        <v>1.29132</v>
      </c>
      <c r="K29" s="780">
        <v>2.2956799999999999</v>
      </c>
      <c r="L29" s="770">
        <f t="shared" si="1"/>
        <v>7.5552644422182834E-4</v>
      </c>
      <c r="M29" s="93">
        <f t="shared" si="2"/>
        <v>3.6854948498625772E-6</v>
      </c>
      <c r="N29" s="771">
        <f t="shared" si="3"/>
        <v>9.4532942898975107E-5</v>
      </c>
      <c r="O29" s="770">
        <f t="shared" si="4"/>
        <v>2.3955716524106754E-4</v>
      </c>
      <c r="P29" s="93">
        <f t="shared" si="5"/>
        <v>8.2923634121907983E-5</v>
      </c>
      <c r="Q29" s="771">
        <f t="shared" si="6"/>
        <v>9.4532942898975107E-5</v>
      </c>
      <c r="R29" s="770">
        <f t="shared" si="7"/>
        <v>2.3955716524106754E-4</v>
      </c>
      <c r="S29" s="93">
        <f t="shared" si="8"/>
        <v>3.3169453648763195E-5</v>
      </c>
      <c r="T29" s="771">
        <f t="shared" si="9"/>
        <v>5.8967917597801236E-5</v>
      </c>
      <c r="U29" s="122"/>
      <c r="V29" s="122"/>
    </row>
    <row r="30" spans="1:22">
      <c r="A30" s="788" t="s">
        <v>1002</v>
      </c>
      <c r="B30" s="786">
        <v>50240</v>
      </c>
      <c r="C30" s="92">
        <v>0</v>
      </c>
      <c r="D30" s="92">
        <v>0</v>
      </c>
      <c r="E30" s="778">
        <v>0</v>
      </c>
      <c r="F30" s="777">
        <v>0</v>
      </c>
      <c r="G30" s="92">
        <v>0</v>
      </c>
      <c r="H30" s="778">
        <v>0</v>
      </c>
      <c r="I30" s="777">
        <v>0</v>
      </c>
      <c r="J30" s="92">
        <v>0</v>
      </c>
      <c r="K30" s="778">
        <v>0</v>
      </c>
      <c r="L30" s="770">
        <f t="shared" si="1"/>
        <v>0</v>
      </c>
      <c r="M30" s="93">
        <f t="shared" si="2"/>
        <v>0</v>
      </c>
      <c r="N30" s="771">
        <f t="shared" si="3"/>
        <v>0</v>
      </c>
      <c r="O30" s="770">
        <f t="shared" si="4"/>
        <v>0</v>
      </c>
      <c r="P30" s="93">
        <f t="shared" si="5"/>
        <v>0</v>
      </c>
      <c r="Q30" s="771">
        <f t="shared" si="6"/>
        <v>0</v>
      </c>
      <c r="R30" s="770">
        <f t="shared" si="7"/>
        <v>0</v>
      </c>
      <c r="S30" s="93">
        <f t="shared" si="8"/>
        <v>0</v>
      </c>
      <c r="T30" s="771">
        <f t="shared" si="9"/>
        <v>0</v>
      </c>
      <c r="U30" s="122"/>
      <c r="V30" s="122"/>
    </row>
    <row r="31" spans="1:22">
      <c r="A31" s="788" t="s">
        <v>1003</v>
      </c>
      <c r="B31" s="786">
        <v>0</v>
      </c>
      <c r="C31" s="92">
        <v>0</v>
      </c>
      <c r="D31" s="92">
        <v>0</v>
      </c>
      <c r="E31" s="778">
        <v>0</v>
      </c>
      <c r="F31" s="777">
        <v>0</v>
      </c>
      <c r="G31" s="92">
        <v>0</v>
      </c>
      <c r="H31" s="778">
        <v>0</v>
      </c>
      <c r="I31" s="777">
        <v>0</v>
      </c>
      <c r="J31" s="92">
        <v>0</v>
      </c>
      <c r="K31" s="778">
        <v>0</v>
      </c>
      <c r="L31" s="770">
        <v>0</v>
      </c>
      <c r="M31" s="93">
        <v>0</v>
      </c>
      <c r="N31" s="771">
        <v>0</v>
      </c>
      <c r="O31" s="770">
        <v>0</v>
      </c>
      <c r="P31" s="93">
        <v>0</v>
      </c>
      <c r="Q31" s="771">
        <v>0</v>
      </c>
      <c r="R31" s="770">
        <v>0</v>
      </c>
      <c r="S31" s="93">
        <v>0</v>
      </c>
      <c r="T31" s="771">
        <v>0</v>
      </c>
      <c r="U31" s="122"/>
      <c r="V31" s="122"/>
    </row>
    <row r="32" spans="1:22">
      <c r="A32" s="755" t="s">
        <v>1004</v>
      </c>
      <c r="B32" s="787">
        <v>0</v>
      </c>
      <c r="C32" s="782">
        <v>0</v>
      </c>
      <c r="D32" s="782">
        <v>0</v>
      </c>
      <c r="E32" s="783">
        <v>0</v>
      </c>
      <c r="F32" s="781">
        <v>0</v>
      </c>
      <c r="G32" s="782">
        <v>0</v>
      </c>
      <c r="H32" s="783">
        <v>0</v>
      </c>
      <c r="I32" s="781">
        <v>0</v>
      </c>
      <c r="J32" s="782">
        <v>0</v>
      </c>
      <c r="K32" s="783">
        <v>0</v>
      </c>
      <c r="L32" s="772">
        <v>0</v>
      </c>
      <c r="M32" s="773">
        <v>0</v>
      </c>
      <c r="N32" s="774">
        <v>0</v>
      </c>
      <c r="O32" s="772">
        <v>0</v>
      </c>
      <c r="P32" s="773">
        <v>0</v>
      </c>
      <c r="Q32" s="774">
        <v>0</v>
      </c>
      <c r="R32" s="772">
        <v>0</v>
      </c>
      <c r="S32" s="773">
        <v>0</v>
      </c>
      <c r="T32" s="774">
        <v>0</v>
      </c>
      <c r="U32" s="122"/>
      <c r="V32" s="122"/>
    </row>
    <row r="33" spans="1:12">
      <c r="D33" s="1"/>
    </row>
    <row r="34" spans="1:12" ht="18">
      <c r="A34" s="918" t="s">
        <v>125</v>
      </c>
      <c r="B34" s="910" t="s">
        <v>62</v>
      </c>
      <c r="C34" s="96" t="s">
        <v>157</v>
      </c>
      <c r="D34" s="97" t="s">
        <v>151</v>
      </c>
      <c r="E34" s="97" t="s">
        <v>152</v>
      </c>
      <c r="F34" s="97" t="s">
        <v>158</v>
      </c>
      <c r="G34" s="789" t="s">
        <v>151</v>
      </c>
      <c r="H34" s="97" t="s">
        <v>152</v>
      </c>
      <c r="I34" s="98" t="s">
        <v>158</v>
      </c>
      <c r="J34" s="97" t="s">
        <v>151</v>
      </c>
      <c r="K34" s="97" t="s">
        <v>152</v>
      </c>
      <c r="L34" s="98" t="s">
        <v>158</v>
      </c>
    </row>
    <row r="35" spans="1:12">
      <c r="A35" s="919"/>
      <c r="B35" s="911"/>
      <c r="C35" s="329" t="s">
        <v>975</v>
      </c>
      <c r="D35" s="99" t="s">
        <v>154</v>
      </c>
      <c r="E35" s="99" t="s">
        <v>154</v>
      </c>
      <c r="F35" s="99" t="s">
        <v>154</v>
      </c>
      <c r="G35" s="790" t="s">
        <v>160</v>
      </c>
      <c r="H35" s="100" t="s">
        <v>160</v>
      </c>
      <c r="I35" s="101" t="s">
        <v>160</v>
      </c>
      <c r="J35" s="100" t="s">
        <v>159</v>
      </c>
      <c r="K35" s="100" t="s">
        <v>159</v>
      </c>
      <c r="L35" s="101" t="s">
        <v>159</v>
      </c>
    </row>
    <row r="36" spans="1:12" ht="14.25" customHeight="1">
      <c r="A36" s="928" t="s">
        <v>65</v>
      </c>
      <c r="B36" s="6" t="s">
        <v>64</v>
      </c>
      <c r="C36" s="133">
        <f>'Industria products production'!B3</f>
        <v>191500000</v>
      </c>
      <c r="D36" s="102"/>
      <c r="E36" s="99">
        <v>1.4175</v>
      </c>
      <c r="F36" s="103"/>
      <c r="G36" s="65">
        <f t="shared" ref="G36:G49" si="10">$C36*D36</f>
        <v>0</v>
      </c>
      <c r="H36" s="65">
        <f t="shared" ref="H36:H49" si="11">$C36*E36</f>
        <v>271451250</v>
      </c>
      <c r="I36" s="66">
        <f t="shared" ref="I36:I49" si="12">$C36*F36</f>
        <v>0</v>
      </c>
      <c r="J36" s="65">
        <f t="shared" ref="J36:J49" si="13">G36/1000</f>
        <v>0</v>
      </c>
      <c r="K36" s="65">
        <f t="shared" ref="K36:K49" si="14">H36/1000</f>
        <v>271451.25</v>
      </c>
      <c r="L36" s="66">
        <f t="shared" ref="L36:L49" si="15">I36/1000</f>
        <v>0</v>
      </c>
    </row>
    <row r="37" spans="1:12">
      <c r="A37" s="929"/>
      <c r="B37" s="104" t="s">
        <v>156</v>
      </c>
      <c r="C37" s="133">
        <f>'Industria products production'!B4</f>
        <v>148035000000</v>
      </c>
      <c r="D37" s="105"/>
      <c r="E37" s="9">
        <v>0.5</v>
      </c>
      <c r="F37" s="106"/>
      <c r="G37" s="2">
        <f t="shared" si="10"/>
        <v>0</v>
      </c>
      <c r="H37" s="2">
        <f t="shared" si="11"/>
        <v>74017500000</v>
      </c>
      <c r="I37" s="58">
        <f t="shared" si="12"/>
        <v>0</v>
      </c>
      <c r="J37" s="2">
        <f t="shared" si="13"/>
        <v>0</v>
      </c>
      <c r="K37" s="2">
        <f t="shared" si="14"/>
        <v>74017500</v>
      </c>
      <c r="L37" s="58">
        <f t="shared" si="15"/>
        <v>0</v>
      </c>
    </row>
    <row r="38" spans="1:12" ht="14.25" customHeight="1">
      <c r="A38" s="912" t="s">
        <v>84</v>
      </c>
      <c r="B38" s="6" t="s">
        <v>86</v>
      </c>
      <c r="C38" s="132">
        <f>'Industria products production'!B18</f>
        <v>47613895</v>
      </c>
      <c r="D38" s="105"/>
      <c r="E38" s="9">
        <v>3.15</v>
      </c>
      <c r="F38" s="106">
        <v>0.02</v>
      </c>
      <c r="G38" s="2">
        <f t="shared" si="10"/>
        <v>0</v>
      </c>
      <c r="H38" s="2">
        <f t="shared" si="11"/>
        <v>149983769.25</v>
      </c>
      <c r="I38" s="58">
        <f t="shared" si="12"/>
        <v>952277.9</v>
      </c>
      <c r="J38" s="2">
        <f t="shared" si="13"/>
        <v>0</v>
      </c>
      <c r="K38" s="2">
        <f t="shared" si="14"/>
        <v>149983.76925000001</v>
      </c>
      <c r="L38" s="58">
        <f t="shared" si="15"/>
        <v>952.27790000000005</v>
      </c>
    </row>
    <row r="39" spans="1:12">
      <c r="A39" s="914"/>
      <c r="B39" s="6" t="s">
        <v>113</v>
      </c>
      <c r="C39" s="132">
        <f>'Industria products production'!B16</f>
        <v>2394708300</v>
      </c>
      <c r="D39" s="105">
        <v>51.8</v>
      </c>
      <c r="E39" s="9">
        <v>0.18</v>
      </c>
      <c r="F39" s="106">
        <v>0.02</v>
      </c>
      <c r="G39" s="2">
        <f t="shared" si="10"/>
        <v>124045889940</v>
      </c>
      <c r="H39" s="2">
        <f t="shared" si="11"/>
        <v>431047494</v>
      </c>
      <c r="I39" s="58">
        <f t="shared" si="12"/>
        <v>47894166</v>
      </c>
      <c r="J39" s="2">
        <f t="shared" si="13"/>
        <v>124045889.94</v>
      </c>
      <c r="K39" s="2">
        <f t="shared" si="14"/>
        <v>431047.49400000001</v>
      </c>
      <c r="L39" s="58">
        <f t="shared" si="15"/>
        <v>47894.165999999997</v>
      </c>
    </row>
    <row r="40" spans="1:12" ht="14.25" customHeight="1">
      <c r="A40" s="912" t="s">
        <v>161</v>
      </c>
      <c r="B40" s="33" t="s">
        <v>78</v>
      </c>
      <c r="C40" s="133">
        <v>49462600</v>
      </c>
      <c r="D40" s="105">
        <v>0.03</v>
      </c>
      <c r="E40" s="9">
        <v>4.72</v>
      </c>
      <c r="F40" s="106">
        <v>0.01</v>
      </c>
      <c r="G40" s="2">
        <f t="shared" si="10"/>
        <v>1483878</v>
      </c>
      <c r="H40" s="2">
        <f t="shared" si="11"/>
        <v>233463472</v>
      </c>
      <c r="I40" s="58">
        <f t="shared" si="12"/>
        <v>494626</v>
      </c>
      <c r="J40" s="2">
        <f t="shared" si="13"/>
        <v>1483.8779999999999</v>
      </c>
      <c r="K40" s="2">
        <f t="shared" si="14"/>
        <v>233463.47200000001</v>
      </c>
      <c r="L40" s="58">
        <f t="shared" si="15"/>
        <v>494.62599999999998</v>
      </c>
    </row>
    <row r="41" spans="1:12" ht="30">
      <c r="A41" s="913"/>
      <c r="B41" s="30" t="s">
        <v>79</v>
      </c>
      <c r="C41" s="132">
        <f>'Industria products production'!B13</f>
        <v>54959700</v>
      </c>
      <c r="D41" s="17"/>
      <c r="E41" s="9"/>
      <c r="F41" s="106">
        <v>5</v>
      </c>
      <c r="G41" s="2">
        <f t="shared" si="10"/>
        <v>0</v>
      </c>
      <c r="H41" s="2">
        <f t="shared" si="11"/>
        <v>0</v>
      </c>
      <c r="I41" s="58">
        <f t="shared" si="12"/>
        <v>274798500</v>
      </c>
      <c r="J41" s="2">
        <f t="shared" si="13"/>
        <v>0</v>
      </c>
      <c r="K41" s="2">
        <f t="shared" si="14"/>
        <v>0</v>
      </c>
      <c r="L41" s="58">
        <f t="shared" si="15"/>
        <v>274798.5</v>
      </c>
    </row>
    <row r="42" spans="1:12">
      <c r="A42" s="914"/>
      <c r="B42" s="104" t="s">
        <v>73</v>
      </c>
      <c r="C42" s="133">
        <f>'Industria products production'!B8</f>
        <v>92381800</v>
      </c>
      <c r="D42" s="17"/>
      <c r="E42" s="95"/>
      <c r="F42" s="94"/>
      <c r="G42" s="2">
        <f t="shared" si="10"/>
        <v>0</v>
      </c>
      <c r="H42" s="2">
        <f t="shared" si="11"/>
        <v>0</v>
      </c>
      <c r="I42" s="58">
        <f t="shared" si="12"/>
        <v>0</v>
      </c>
      <c r="J42" s="2">
        <f t="shared" si="13"/>
        <v>0</v>
      </c>
      <c r="K42" s="2">
        <f t="shared" si="14"/>
        <v>0</v>
      </c>
      <c r="L42" s="58">
        <f t="shared" si="15"/>
        <v>0</v>
      </c>
    </row>
    <row r="43" spans="1:12" ht="75">
      <c r="A43" s="107" t="s">
        <v>162</v>
      </c>
      <c r="B43" s="104" t="s">
        <v>71</v>
      </c>
      <c r="C43" s="14">
        <f>'Industria products production'!B7</f>
        <v>431425500</v>
      </c>
      <c r="D43" s="105">
        <v>1.8</v>
      </c>
      <c r="E43" s="9">
        <v>1.25</v>
      </c>
      <c r="F43" s="106"/>
      <c r="G43" s="2">
        <f t="shared" si="10"/>
        <v>776565900</v>
      </c>
      <c r="H43" s="2">
        <f t="shared" si="11"/>
        <v>539281875</v>
      </c>
      <c r="I43" s="58">
        <f t="shared" si="12"/>
        <v>0</v>
      </c>
      <c r="J43" s="2">
        <f t="shared" si="13"/>
        <v>776565.9</v>
      </c>
      <c r="K43" s="2">
        <f t="shared" si="14"/>
        <v>539281.875</v>
      </c>
      <c r="L43" s="58">
        <f t="shared" si="15"/>
        <v>0</v>
      </c>
    </row>
    <row r="44" spans="1:12" ht="45">
      <c r="A44" s="108" t="s">
        <v>70</v>
      </c>
      <c r="B44" s="109" t="s">
        <v>69</v>
      </c>
      <c r="C44" s="133">
        <f>'Industria products production'!B6</f>
        <v>127006299.99999999</v>
      </c>
      <c r="D44" s="17"/>
      <c r="E44" s="9">
        <v>2.6</v>
      </c>
      <c r="F44" s="106"/>
      <c r="G44" s="2">
        <f t="shared" si="10"/>
        <v>0</v>
      </c>
      <c r="H44" s="2">
        <f t="shared" si="11"/>
        <v>330216380</v>
      </c>
      <c r="I44" s="58">
        <f t="shared" si="12"/>
        <v>0</v>
      </c>
      <c r="J44" s="2">
        <f t="shared" si="13"/>
        <v>0</v>
      </c>
      <c r="K44" s="2">
        <f t="shared" si="14"/>
        <v>330216.38</v>
      </c>
      <c r="L44" s="58">
        <f t="shared" si="15"/>
        <v>0</v>
      </c>
    </row>
    <row r="45" spans="1:12" ht="30">
      <c r="A45" s="108" t="s">
        <v>81</v>
      </c>
      <c r="B45" s="109" t="s">
        <v>163</v>
      </c>
      <c r="C45" s="133">
        <f>'Industria products production'!B15+'Industria products production'!B16</f>
        <v>2402221500</v>
      </c>
      <c r="D45" s="17"/>
      <c r="E45" s="9">
        <v>2.2000000000000002</v>
      </c>
      <c r="F45" s="106"/>
      <c r="G45" s="2">
        <f t="shared" si="10"/>
        <v>0</v>
      </c>
      <c r="H45" s="2">
        <f t="shared" si="11"/>
        <v>5284887300</v>
      </c>
      <c r="I45" s="58">
        <f t="shared" si="12"/>
        <v>0</v>
      </c>
      <c r="J45" s="2">
        <f t="shared" si="13"/>
        <v>0</v>
      </c>
      <c r="K45" s="2">
        <f t="shared" si="14"/>
        <v>5284887.3</v>
      </c>
      <c r="L45" s="58">
        <f t="shared" si="15"/>
        <v>0</v>
      </c>
    </row>
    <row r="46" spans="1:12" ht="30">
      <c r="A46" s="915" t="s">
        <v>68</v>
      </c>
      <c r="B46" s="109" t="s">
        <v>67</v>
      </c>
      <c r="C46" s="133">
        <f>'Industria products production'!B5</f>
        <v>54762200</v>
      </c>
      <c r="D46" s="110"/>
      <c r="E46" s="111">
        <f>SUM(E47:E49)/3</f>
        <v>7.1833333333333327</v>
      </c>
      <c r="F46" s="112"/>
      <c r="G46" s="2">
        <f t="shared" si="10"/>
        <v>0</v>
      </c>
      <c r="H46" s="2">
        <f t="shared" si="11"/>
        <v>393375136.66666663</v>
      </c>
      <c r="I46" s="58">
        <f t="shared" si="12"/>
        <v>0</v>
      </c>
      <c r="J46" s="2">
        <f t="shared" si="13"/>
        <v>0</v>
      </c>
      <c r="K46" s="2">
        <f t="shared" si="14"/>
        <v>393375.1366666666</v>
      </c>
      <c r="L46" s="58">
        <f t="shared" si="15"/>
        <v>0</v>
      </c>
    </row>
    <row r="47" spans="1:12" ht="26">
      <c r="A47" s="916"/>
      <c r="B47" s="113" t="s">
        <v>164</v>
      </c>
      <c r="C47" s="134"/>
      <c r="D47" s="17"/>
      <c r="E47" s="114">
        <v>2.4500000000000002</v>
      </c>
      <c r="F47" s="106"/>
      <c r="G47" s="2">
        <f t="shared" si="10"/>
        <v>0</v>
      </c>
      <c r="H47" s="2">
        <f t="shared" si="11"/>
        <v>0</v>
      </c>
      <c r="I47" s="58">
        <f t="shared" si="12"/>
        <v>0</v>
      </c>
      <c r="J47" s="2">
        <f t="shared" si="13"/>
        <v>0</v>
      </c>
      <c r="K47" s="2">
        <f t="shared" si="14"/>
        <v>0</v>
      </c>
      <c r="L47" s="58">
        <f t="shared" si="15"/>
        <v>0</v>
      </c>
    </row>
    <row r="48" spans="1:12" ht="26">
      <c r="A48" s="916"/>
      <c r="B48" s="113" t="s">
        <v>165</v>
      </c>
      <c r="C48" s="134"/>
      <c r="D48" s="17"/>
      <c r="E48" s="114">
        <v>8.75</v>
      </c>
      <c r="F48" s="106"/>
      <c r="G48" s="2">
        <f t="shared" si="10"/>
        <v>0</v>
      </c>
      <c r="H48" s="2">
        <f t="shared" si="11"/>
        <v>0</v>
      </c>
      <c r="I48" s="58">
        <f t="shared" si="12"/>
        <v>0</v>
      </c>
      <c r="J48" s="2">
        <f t="shared" si="13"/>
        <v>0</v>
      </c>
      <c r="K48" s="2">
        <f t="shared" si="14"/>
        <v>0</v>
      </c>
      <c r="L48" s="58">
        <f t="shared" si="15"/>
        <v>0</v>
      </c>
    </row>
    <row r="49" spans="1:12">
      <c r="A49" s="917"/>
      <c r="B49" s="115" t="s">
        <v>166</v>
      </c>
      <c r="C49" s="135"/>
      <c r="D49" s="116"/>
      <c r="E49" s="117">
        <v>10.35</v>
      </c>
      <c r="F49" s="101"/>
      <c r="G49" s="59">
        <f t="shared" si="10"/>
        <v>0</v>
      </c>
      <c r="H49" s="59">
        <f t="shared" si="11"/>
        <v>0</v>
      </c>
      <c r="I49" s="60">
        <f t="shared" si="12"/>
        <v>0</v>
      </c>
      <c r="J49" s="59">
        <f t="shared" si="13"/>
        <v>0</v>
      </c>
      <c r="K49" s="59">
        <f t="shared" si="14"/>
        <v>0</v>
      </c>
      <c r="L49" s="60">
        <f t="shared" si="15"/>
        <v>0</v>
      </c>
    </row>
    <row r="50" spans="1:12">
      <c r="E50" s="118"/>
    </row>
  </sheetData>
  <mergeCells count="14">
    <mergeCell ref="R1:T1"/>
    <mergeCell ref="F1:H1"/>
    <mergeCell ref="I1:K1"/>
    <mergeCell ref="L1:N1"/>
    <mergeCell ref="A1:A3"/>
    <mergeCell ref="C1:E1"/>
    <mergeCell ref="B1:B2"/>
    <mergeCell ref="B34:B35"/>
    <mergeCell ref="A40:A42"/>
    <mergeCell ref="A46:A49"/>
    <mergeCell ref="A34:A35"/>
    <mergeCell ref="O1:Q1"/>
    <mergeCell ref="A36:A37"/>
    <mergeCell ref="A38:A39"/>
  </mergeCells>
  <phoneticPr fontId="7" type="noConversion"/>
  <pageMargins left="0.75" right="0.75" top="1" bottom="1" header="0.5" footer="0.5"/>
  <pageSetup paperSize="9" orientation="portrait" verticalDpi="0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A79C6-16D3-814D-84DE-66CB02A68844}">
  <dimension ref="A1:N54"/>
  <sheetViews>
    <sheetView zoomScaleNormal="100" workbookViewId="0">
      <pane xSplit="2" ySplit="3" topLeftCell="C4" activePane="bottomRight" state="frozen"/>
      <selection pane="topRight" activeCell="C1" sqref="C1"/>
      <selection pane="bottomLeft" activeCell="A5" sqref="A5"/>
      <selection pane="bottomRight" sqref="A1:A3"/>
    </sheetView>
  </sheetViews>
  <sheetFormatPr baseColWidth="10" defaultColWidth="8" defaultRowHeight="14"/>
  <cols>
    <col min="1" max="1" width="28" style="2" customWidth="1"/>
    <col min="2" max="2" width="8.1640625" style="2" bestFit="1" customWidth="1"/>
    <col min="3" max="3" width="10.83203125" style="2" bestFit="1" customWidth="1"/>
    <col min="4" max="4" width="8.83203125" style="2" bestFit="1" customWidth="1"/>
    <col min="5" max="5" width="8.33203125" style="2" bestFit="1" customWidth="1"/>
    <col min="6" max="6" width="10.83203125" style="2" bestFit="1" customWidth="1"/>
    <col min="7" max="8" width="8.33203125" style="2" bestFit="1" customWidth="1"/>
    <col min="9" max="9" width="12.83203125" style="2" bestFit="1" customWidth="1"/>
    <col min="10" max="10" width="8.33203125" style="2" bestFit="1" customWidth="1"/>
    <col min="11" max="11" width="8.1640625" style="2" bestFit="1" customWidth="1"/>
    <col min="12" max="12" width="12.83203125" style="2" bestFit="1" customWidth="1"/>
    <col min="13" max="14" width="8.1640625" style="2" bestFit="1" customWidth="1"/>
    <col min="15" max="16384" width="8" style="2"/>
  </cols>
  <sheetData>
    <row r="1" spans="1:14" ht="14.5" customHeight="1">
      <c r="A1" s="1028" t="s">
        <v>125</v>
      </c>
      <c r="B1" s="909" t="s">
        <v>126</v>
      </c>
      <c r="C1" s="933" t="s">
        <v>176</v>
      </c>
      <c r="D1" s="933"/>
      <c r="E1" s="934"/>
      <c r="F1" s="932" t="s">
        <v>177</v>
      </c>
      <c r="G1" s="933"/>
      <c r="H1" s="934"/>
      <c r="I1" s="932" t="s">
        <v>178</v>
      </c>
      <c r="J1" s="933"/>
      <c r="K1" s="934"/>
      <c r="L1" s="930" t="s">
        <v>179</v>
      </c>
      <c r="M1" s="931"/>
      <c r="N1" s="904"/>
    </row>
    <row r="2" spans="1:14">
      <c r="A2" s="1029"/>
      <c r="B2" s="1030"/>
      <c r="C2" s="578" t="s">
        <v>151</v>
      </c>
      <c r="D2" s="89" t="s">
        <v>152</v>
      </c>
      <c r="E2" s="89" t="s">
        <v>153</v>
      </c>
      <c r="F2" s="89" t="s">
        <v>151</v>
      </c>
      <c r="G2" s="89" t="s">
        <v>152</v>
      </c>
      <c r="H2" s="89" t="s">
        <v>153</v>
      </c>
      <c r="I2" s="89" t="s">
        <v>151</v>
      </c>
      <c r="J2" s="89" t="s">
        <v>152</v>
      </c>
      <c r="K2" s="89" t="s">
        <v>153</v>
      </c>
      <c r="L2" s="89" t="s">
        <v>151</v>
      </c>
      <c r="M2" s="89" t="s">
        <v>152</v>
      </c>
      <c r="N2" s="89" t="s">
        <v>153</v>
      </c>
    </row>
    <row r="3" spans="1:14">
      <c r="A3" s="1031"/>
      <c r="B3" s="1032"/>
      <c r="C3" s="578" t="s">
        <v>180</v>
      </c>
      <c r="D3" s="89" t="s">
        <v>180</v>
      </c>
      <c r="E3" s="89" t="s">
        <v>180</v>
      </c>
      <c r="F3" s="89" t="s">
        <v>180</v>
      </c>
      <c r="G3" s="89" t="s">
        <v>180</v>
      </c>
      <c r="H3" s="89" t="s">
        <v>180</v>
      </c>
      <c r="I3" s="270" t="s">
        <v>180</v>
      </c>
      <c r="J3" s="270" t="s">
        <v>180</v>
      </c>
      <c r="K3" s="270" t="s">
        <v>180</v>
      </c>
      <c r="L3" s="89" t="s">
        <v>180</v>
      </c>
      <c r="M3" s="89" t="s">
        <v>180</v>
      </c>
      <c r="N3" s="89" t="s">
        <v>180</v>
      </c>
    </row>
    <row r="4" spans="1:14">
      <c r="A4" s="263" t="s">
        <v>95</v>
      </c>
      <c r="B4" s="1026">
        <v>1</v>
      </c>
      <c r="C4" s="128" cm="1">
        <f t="array" ref="C4:E8">MMULT('End-use energy consumption(SQ) '!B108:AD112,'EC of CO, VOCs, NH3'!R4:T32)</f>
        <v>1091167.0496148474</v>
      </c>
      <c r="D4" s="128">
        <v>76008.36485622605</v>
      </c>
      <c r="E4" s="129">
        <v>14107.754265604204</v>
      </c>
      <c r="F4" s="88"/>
      <c r="G4" s="128"/>
      <c r="H4" s="128"/>
      <c r="I4" s="88"/>
      <c r="J4" s="128"/>
      <c r="K4" s="129"/>
      <c r="L4" s="88">
        <f t="shared" ref="L4:L46" si="0">C4+F4+I4</f>
        <v>1091167.0496148474</v>
      </c>
      <c r="M4" s="128">
        <f t="shared" ref="M4:M46" si="1">D4+G4+J4</f>
        <v>76008.36485622605</v>
      </c>
      <c r="N4" s="129">
        <f t="shared" ref="N4:N46" si="2">E4+H4+K4</f>
        <v>14107.754265604204</v>
      </c>
    </row>
    <row r="5" spans="1:14">
      <c r="A5" s="263" t="s">
        <v>96</v>
      </c>
      <c r="B5" s="1026">
        <v>2</v>
      </c>
      <c r="C5" s="1024">
        <v>112447.02196316782</v>
      </c>
      <c r="D5" s="76">
        <v>7999.4163215991512</v>
      </c>
      <c r="E5" s="77">
        <v>1454.2570224525607</v>
      </c>
      <c r="F5" s="130"/>
      <c r="G5" s="76"/>
      <c r="H5" s="76"/>
      <c r="I5" s="130"/>
      <c r="J5" s="76"/>
      <c r="K5" s="77"/>
      <c r="L5" s="130">
        <f t="shared" si="0"/>
        <v>112447.02196316782</v>
      </c>
      <c r="M5" s="76">
        <f t="shared" si="1"/>
        <v>7999.4163215991512</v>
      </c>
      <c r="N5" s="77">
        <f t="shared" si="2"/>
        <v>1454.2570224525607</v>
      </c>
    </row>
    <row r="6" spans="1:14">
      <c r="A6" s="263" t="s">
        <v>97</v>
      </c>
      <c r="B6" s="1026">
        <v>3</v>
      </c>
      <c r="C6" s="1024">
        <v>226601.10050088839</v>
      </c>
      <c r="D6" s="76">
        <v>15998.238108688171</v>
      </c>
      <c r="E6" s="77">
        <v>2977.0532125562927</v>
      </c>
      <c r="F6" s="130"/>
      <c r="G6" s="76"/>
      <c r="H6" s="76"/>
      <c r="I6" s="130"/>
      <c r="J6" s="76"/>
      <c r="K6" s="77"/>
      <c r="L6" s="130">
        <f t="shared" si="0"/>
        <v>226601.10050088839</v>
      </c>
      <c r="M6" s="76">
        <f t="shared" si="1"/>
        <v>15998.238108688171</v>
      </c>
      <c r="N6" s="77">
        <f t="shared" si="2"/>
        <v>2977.0532125562927</v>
      </c>
    </row>
    <row r="7" spans="1:14">
      <c r="A7" s="263" t="s">
        <v>98</v>
      </c>
      <c r="B7" s="1026">
        <v>4</v>
      </c>
      <c r="C7" s="1024">
        <v>154041.92044690304</v>
      </c>
      <c r="D7" s="76">
        <v>21294.518824177849</v>
      </c>
      <c r="E7" s="77">
        <v>2182.1956866299038</v>
      </c>
      <c r="F7" s="130"/>
      <c r="G7" s="76"/>
      <c r="H7" s="76"/>
      <c r="I7" s="130"/>
      <c r="J7" s="76"/>
      <c r="K7" s="77"/>
      <c r="L7" s="130">
        <f t="shared" si="0"/>
        <v>154041.92044690304</v>
      </c>
      <c r="M7" s="76">
        <f t="shared" si="1"/>
        <v>21294.518824177849</v>
      </c>
      <c r="N7" s="77">
        <f t="shared" si="2"/>
        <v>2182.1956866299038</v>
      </c>
    </row>
    <row r="8" spans="1:14">
      <c r="A8" s="263" t="s">
        <v>99</v>
      </c>
      <c r="B8" s="1026">
        <v>5</v>
      </c>
      <c r="C8" s="1024">
        <v>311137.78682349005</v>
      </c>
      <c r="D8" s="76">
        <v>38790.446449004841</v>
      </c>
      <c r="E8" s="77">
        <v>4296.0699950382905</v>
      </c>
      <c r="F8" s="130"/>
      <c r="G8" s="76"/>
      <c r="H8" s="76"/>
      <c r="I8" s="130"/>
      <c r="J8" s="76"/>
      <c r="K8" s="77"/>
      <c r="L8" s="130">
        <f t="shared" si="0"/>
        <v>311137.78682349005</v>
      </c>
      <c r="M8" s="76">
        <f t="shared" si="1"/>
        <v>38790.446449004841</v>
      </c>
      <c r="N8" s="77">
        <f t="shared" si="2"/>
        <v>4296.0699950382905</v>
      </c>
    </row>
    <row r="9" spans="1:14">
      <c r="A9" s="263" t="s">
        <v>2</v>
      </c>
      <c r="B9" s="1026">
        <v>6</v>
      </c>
      <c r="C9" s="1024" cm="1">
        <f t="array" ref="C9:E48">MMULT('End-use energy consumption(SQ) '!B113:AD152,'EC of CO, VOCs, NH3'!O4:Q32)</f>
        <v>417063.34595250175</v>
      </c>
      <c r="D9" s="76">
        <v>13476.112653747598</v>
      </c>
      <c r="E9" s="77">
        <v>3801.0872856057345</v>
      </c>
      <c r="F9" s="130"/>
      <c r="G9" s="76"/>
      <c r="H9" s="76"/>
      <c r="I9" s="130"/>
      <c r="J9" s="76"/>
      <c r="K9" s="77"/>
      <c r="L9" s="130">
        <f t="shared" si="0"/>
        <v>417063.34595250175</v>
      </c>
      <c r="M9" s="76">
        <f t="shared" si="1"/>
        <v>13476.112653747598</v>
      </c>
      <c r="N9" s="77">
        <f t="shared" si="2"/>
        <v>3801.0872856057345</v>
      </c>
    </row>
    <row r="10" spans="1:14">
      <c r="A10" s="263" t="s">
        <v>3</v>
      </c>
      <c r="B10" s="1026">
        <v>7</v>
      </c>
      <c r="C10" s="1024">
        <v>123807.67537212619</v>
      </c>
      <c r="D10" s="76">
        <v>39529.759793419893</v>
      </c>
      <c r="E10" s="77">
        <v>44769.699077875572</v>
      </c>
      <c r="F10" s="130"/>
      <c r="G10" s="76"/>
      <c r="H10" s="76"/>
      <c r="I10" s="130">
        <f>SUM('EC of CO, VOCs, NH3'!J36:J37)</f>
        <v>0</v>
      </c>
      <c r="J10" s="76">
        <f>SUM('EC of CO, VOCs, NH3'!K36:K37)</f>
        <v>74288951.25</v>
      </c>
      <c r="K10" s="77">
        <f>SUM('EC of CO, VOCs, NH3'!L36:L37)</f>
        <v>0</v>
      </c>
      <c r="L10" s="130">
        <f t="shared" si="0"/>
        <v>123807.67537212619</v>
      </c>
      <c r="M10" s="76">
        <f t="shared" si="1"/>
        <v>74328481.009793416</v>
      </c>
      <c r="N10" s="77">
        <f t="shared" si="2"/>
        <v>44769.699077875572</v>
      </c>
    </row>
    <row r="11" spans="1:14">
      <c r="A11" s="263" t="s">
        <v>4</v>
      </c>
      <c r="B11" s="1026">
        <v>8</v>
      </c>
      <c r="C11" s="1024">
        <v>38429.481156948372</v>
      </c>
      <c r="D11" s="76">
        <v>830.63311210873712</v>
      </c>
      <c r="E11" s="77">
        <v>134.87925173584668</v>
      </c>
      <c r="F11" s="130"/>
      <c r="G11" s="76"/>
      <c r="H11" s="76"/>
      <c r="I11" s="130"/>
      <c r="J11" s="76"/>
      <c r="K11" s="77"/>
      <c r="L11" s="130">
        <f t="shared" si="0"/>
        <v>38429.481156948372</v>
      </c>
      <c r="M11" s="76">
        <f t="shared" si="1"/>
        <v>830.63311210873712</v>
      </c>
      <c r="N11" s="77">
        <f t="shared" si="2"/>
        <v>134.87925173584668</v>
      </c>
    </row>
    <row r="12" spans="1:14">
      <c r="A12" s="263" t="s">
        <v>5</v>
      </c>
      <c r="B12" s="1026">
        <v>9</v>
      </c>
      <c r="C12" s="1024">
        <v>12561.618507857689</v>
      </c>
      <c r="D12" s="76">
        <v>580.23204593736205</v>
      </c>
      <c r="E12" s="77">
        <v>333.10286090225236</v>
      </c>
      <c r="F12" s="130"/>
      <c r="G12" s="76"/>
      <c r="H12" s="76"/>
      <c r="I12" s="130"/>
      <c r="J12" s="76"/>
      <c r="K12" s="77"/>
      <c r="L12" s="130">
        <f t="shared" si="0"/>
        <v>12561.618507857689</v>
      </c>
      <c r="M12" s="76">
        <f t="shared" si="1"/>
        <v>580.23204593736205</v>
      </c>
      <c r="N12" s="77">
        <f t="shared" si="2"/>
        <v>333.10286090225236</v>
      </c>
    </row>
    <row r="13" spans="1:14">
      <c r="A13" s="263" t="s">
        <v>6</v>
      </c>
      <c r="B13" s="1026">
        <v>10</v>
      </c>
      <c r="C13" s="1024">
        <v>51636.083793609956</v>
      </c>
      <c r="D13" s="76">
        <v>1615.3968931380803</v>
      </c>
      <c r="E13" s="77">
        <v>429.6279067360922</v>
      </c>
      <c r="F13" s="130"/>
      <c r="G13" s="76"/>
      <c r="H13" s="76"/>
      <c r="I13" s="131">
        <f>SUM('EC of CO, VOCs, NH3'!J38:J39)</f>
        <v>124045889.94</v>
      </c>
      <c r="J13" s="10">
        <f>SUM('EC of CO, VOCs, NH3'!K38:K39)</f>
        <v>581031.26325000008</v>
      </c>
      <c r="K13" s="79">
        <f>SUM('EC of CO, VOCs, NH3'!L38:L39)</f>
        <v>48846.443899999998</v>
      </c>
      <c r="L13" s="130">
        <f t="shared" si="0"/>
        <v>124097526.02379361</v>
      </c>
      <c r="M13" s="76">
        <f t="shared" si="1"/>
        <v>582646.66014313814</v>
      </c>
      <c r="N13" s="77">
        <f t="shared" si="2"/>
        <v>49276.071806736094</v>
      </c>
    </row>
    <row r="14" spans="1:14">
      <c r="A14" s="263" t="s">
        <v>1061</v>
      </c>
      <c r="B14" s="1026">
        <v>11</v>
      </c>
      <c r="C14" s="1024">
        <v>5129.336858487788</v>
      </c>
      <c r="D14" s="76">
        <v>1095.4363132367059</v>
      </c>
      <c r="E14" s="77">
        <v>1191.5841583676106</v>
      </c>
      <c r="F14" s="130"/>
      <c r="G14" s="76"/>
      <c r="H14" s="76"/>
      <c r="I14" s="130"/>
      <c r="J14" s="76"/>
      <c r="K14" s="77"/>
      <c r="L14" s="130">
        <f t="shared" si="0"/>
        <v>5129.336858487788</v>
      </c>
      <c r="M14" s="76">
        <f t="shared" si="1"/>
        <v>1095.4363132367059</v>
      </c>
      <c r="N14" s="77">
        <f t="shared" si="2"/>
        <v>1191.5841583676106</v>
      </c>
    </row>
    <row r="15" spans="1:14">
      <c r="A15" s="263" t="s">
        <v>7</v>
      </c>
      <c r="B15" s="1026">
        <v>12</v>
      </c>
      <c r="C15" s="1024">
        <v>126729.73839188604</v>
      </c>
      <c r="D15" s="76">
        <v>4498.4912708942593</v>
      </c>
      <c r="E15" s="77">
        <v>1669.3166377654561</v>
      </c>
      <c r="F15" s="130"/>
      <c r="G15" s="76"/>
      <c r="H15" s="76"/>
      <c r="I15" s="130">
        <f>'EC of CO, VOCs, NH3'!J46</f>
        <v>0</v>
      </c>
      <c r="J15" s="76">
        <f>'EC of CO, VOCs, NH3'!K46</f>
        <v>393375.1366666666</v>
      </c>
      <c r="K15" s="77">
        <f>'EC of CO, VOCs, NH3'!L46</f>
        <v>0</v>
      </c>
      <c r="L15" s="130">
        <f t="shared" si="0"/>
        <v>126729.73839188604</v>
      </c>
      <c r="M15" s="76">
        <f t="shared" si="1"/>
        <v>397873.62793756084</v>
      </c>
      <c r="N15" s="77">
        <f t="shared" si="2"/>
        <v>1669.3166377654561</v>
      </c>
    </row>
    <row r="16" spans="1:14">
      <c r="A16" s="263" t="s">
        <v>8</v>
      </c>
      <c r="B16" s="1026">
        <v>13</v>
      </c>
      <c r="C16" s="1024">
        <v>97628.860710747555</v>
      </c>
      <c r="D16" s="76">
        <v>6520.4642641942701</v>
      </c>
      <c r="E16" s="77">
        <v>5023.968019072553</v>
      </c>
      <c r="F16" s="130"/>
      <c r="G16" s="76"/>
      <c r="H16" s="76"/>
      <c r="I16" s="130"/>
      <c r="J16" s="76"/>
      <c r="K16" s="77"/>
      <c r="L16" s="130">
        <f t="shared" si="0"/>
        <v>97628.860710747555</v>
      </c>
      <c r="M16" s="76">
        <f t="shared" si="1"/>
        <v>6520.4642641942701</v>
      </c>
      <c r="N16" s="77">
        <f t="shared" si="2"/>
        <v>5023.968019072553</v>
      </c>
    </row>
    <row r="17" spans="1:14">
      <c r="A17" s="263" t="s">
        <v>9</v>
      </c>
      <c r="B17" s="1026">
        <v>14</v>
      </c>
      <c r="C17" s="1024">
        <v>63045.144176437934</v>
      </c>
      <c r="D17" s="76">
        <v>4504.4212714234036</v>
      </c>
      <c r="E17" s="77">
        <v>3602.7751999381662</v>
      </c>
      <c r="F17" s="130"/>
      <c r="G17" s="76"/>
      <c r="H17" s="76"/>
      <c r="I17" s="130"/>
      <c r="J17" s="76"/>
      <c r="K17" s="77"/>
      <c r="L17" s="130">
        <f t="shared" si="0"/>
        <v>63045.144176437934</v>
      </c>
      <c r="M17" s="76">
        <f t="shared" si="1"/>
        <v>4504.4212714234036</v>
      </c>
      <c r="N17" s="77">
        <f t="shared" si="2"/>
        <v>3602.7751999381662</v>
      </c>
    </row>
    <row r="18" spans="1:14">
      <c r="A18" s="263" t="s">
        <v>10</v>
      </c>
      <c r="B18" s="1026">
        <v>15</v>
      </c>
      <c r="C18" s="1024">
        <v>1676.6856868822256</v>
      </c>
      <c r="D18" s="76">
        <v>371.89716650655112</v>
      </c>
      <c r="E18" s="77">
        <v>405.54476875066445</v>
      </c>
      <c r="F18" s="130"/>
      <c r="G18" s="76"/>
      <c r="H18" s="76"/>
      <c r="I18" s="130"/>
      <c r="J18" s="76"/>
      <c r="K18" s="77"/>
      <c r="L18" s="130">
        <f t="shared" si="0"/>
        <v>1676.6856868822256</v>
      </c>
      <c r="M18" s="76">
        <f t="shared" si="1"/>
        <v>371.89716650655112</v>
      </c>
      <c r="N18" s="77">
        <f t="shared" si="2"/>
        <v>405.54476875066445</v>
      </c>
    </row>
    <row r="19" spans="1:14">
      <c r="A19" s="263" t="s">
        <v>11</v>
      </c>
      <c r="B19" s="1026">
        <v>16</v>
      </c>
      <c r="C19" s="1024">
        <v>53355.223566060136</v>
      </c>
      <c r="D19" s="76">
        <v>5949.5134305396487</v>
      </c>
      <c r="E19" s="77">
        <v>5679.126424066515</v>
      </c>
      <c r="F19" s="130"/>
      <c r="G19" s="76"/>
      <c r="H19" s="76"/>
      <c r="I19" s="130"/>
      <c r="J19" s="76"/>
      <c r="K19" s="77"/>
      <c r="L19" s="130">
        <f t="shared" si="0"/>
        <v>53355.223566060136</v>
      </c>
      <c r="M19" s="76">
        <f t="shared" si="1"/>
        <v>5949.5134305396487</v>
      </c>
      <c r="N19" s="77">
        <f t="shared" si="2"/>
        <v>5679.126424066515</v>
      </c>
    </row>
    <row r="20" spans="1:14">
      <c r="A20" s="263" t="s">
        <v>12</v>
      </c>
      <c r="B20" s="1026">
        <v>17</v>
      </c>
      <c r="C20" s="1024">
        <v>5597.0143913472366</v>
      </c>
      <c r="D20" s="76">
        <v>437.85834489686124</v>
      </c>
      <c r="E20" s="77">
        <v>365.99598296207103</v>
      </c>
      <c r="F20" s="130"/>
      <c r="G20" s="76"/>
      <c r="H20" s="76"/>
      <c r="I20" s="130"/>
      <c r="J20" s="76"/>
      <c r="K20" s="77"/>
      <c r="L20" s="130">
        <f t="shared" si="0"/>
        <v>5597.0143913472366</v>
      </c>
      <c r="M20" s="76">
        <f t="shared" si="1"/>
        <v>437.85834489686124</v>
      </c>
      <c r="N20" s="77">
        <f t="shared" si="2"/>
        <v>365.99598296207103</v>
      </c>
    </row>
    <row r="21" spans="1:14">
      <c r="A21" s="263" t="s">
        <v>13</v>
      </c>
      <c r="B21" s="1026">
        <v>18</v>
      </c>
      <c r="C21" s="1024">
        <v>2597.8017991639808</v>
      </c>
      <c r="D21" s="76">
        <v>101.20998608902377</v>
      </c>
      <c r="E21" s="77">
        <v>44.445825279107673</v>
      </c>
      <c r="F21" s="130"/>
      <c r="G21" s="76"/>
      <c r="H21" s="76"/>
      <c r="I21" s="130"/>
      <c r="J21" s="76"/>
      <c r="K21" s="77"/>
      <c r="L21" s="130">
        <f t="shared" si="0"/>
        <v>2597.8017991639808</v>
      </c>
      <c r="M21" s="76">
        <f t="shared" si="1"/>
        <v>101.20998608902377</v>
      </c>
      <c r="N21" s="77">
        <f t="shared" si="2"/>
        <v>44.445825279107673</v>
      </c>
    </row>
    <row r="22" spans="1:14">
      <c r="A22" s="263" t="s">
        <v>14</v>
      </c>
      <c r="B22" s="1026">
        <v>19</v>
      </c>
      <c r="C22" s="1024">
        <v>8023.963468714639</v>
      </c>
      <c r="D22" s="76">
        <v>1019.8271306615759</v>
      </c>
      <c r="E22" s="77">
        <v>1006.950230235766</v>
      </c>
      <c r="F22" s="130"/>
      <c r="G22" s="76"/>
      <c r="H22" s="76"/>
      <c r="I22" s="130"/>
      <c r="J22" s="76"/>
      <c r="K22" s="77"/>
      <c r="L22" s="130">
        <f t="shared" si="0"/>
        <v>8023.963468714639</v>
      </c>
      <c r="M22" s="76">
        <f t="shared" si="1"/>
        <v>1019.8271306615759</v>
      </c>
      <c r="N22" s="77">
        <f t="shared" si="2"/>
        <v>1006.950230235766</v>
      </c>
    </row>
    <row r="23" spans="1:14">
      <c r="A23" s="263" t="s">
        <v>15</v>
      </c>
      <c r="B23" s="1026">
        <v>20</v>
      </c>
      <c r="C23" s="1024">
        <v>1563.9945236327517</v>
      </c>
      <c r="D23" s="76">
        <v>434.75157762105391</v>
      </c>
      <c r="E23" s="77">
        <v>486.1923630639206</v>
      </c>
      <c r="F23" s="130"/>
      <c r="G23" s="76"/>
      <c r="H23" s="76"/>
      <c r="I23" s="130"/>
      <c r="J23" s="76"/>
      <c r="K23" s="77"/>
      <c r="L23" s="130">
        <f t="shared" si="0"/>
        <v>1563.9945236327517</v>
      </c>
      <c r="M23" s="76">
        <f t="shared" si="1"/>
        <v>434.75157762105391</v>
      </c>
      <c r="N23" s="77">
        <f t="shared" si="2"/>
        <v>486.1923630639206</v>
      </c>
    </row>
    <row r="24" spans="1:14">
      <c r="A24" s="263" t="s">
        <v>16</v>
      </c>
      <c r="B24" s="1026">
        <v>21</v>
      </c>
      <c r="C24" s="1024">
        <v>86617.366906794137</v>
      </c>
      <c r="D24" s="76">
        <v>3727.0409080857494</v>
      </c>
      <c r="E24" s="77">
        <v>1933.673621888192</v>
      </c>
      <c r="F24" s="130"/>
      <c r="G24" s="76"/>
      <c r="H24" s="76"/>
      <c r="I24" s="130">
        <f>'EC of CO, VOCs, NH3'!J44</f>
        <v>0</v>
      </c>
      <c r="J24" s="76">
        <f>'EC of CO, VOCs, NH3'!K44</f>
        <v>330216.38</v>
      </c>
      <c r="K24" s="77">
        <f>'EC of CO, VOCs, NH3'!L44</f>
        <v>0</v>
      </c>
      <c r="L24" s="130">
        <f t="shared" si="0"/>
        <v>86617.366906794137</v>
      </c>
      <c r="M24" s="76">
        <f t="shared" si="1"/>
        <v>333943.42090808577</v>
      </c>
      <c r="N24" s="77">
        <f t="shared" si="2"/>
        <v>1933.673621888192</v>
      </c>
    </row>
    <row r="25" spans="1:14">
      <c r="A25" s="263" t="s">
        <v>17</v>
      </c>
      <c r="B25" s="1026">
        <v>22</v>
      </c>
      <c r="C25" s="1024">
        <v>5205.6611009573753</v>
      </c>
      <c r="D25" s="76">
        <v>1163.3695393500668</v>
      </c>
      <c r="E25" s="77">
        <v>1269.2345690317427</v>
      </c>
      <c r="F25" s="130"/>
      <c r="G25" s="76"/>
      <c r="H25" s="76"/>
      <c r="I25" s="130"/>
      <c r="J25" s="76"/>
      <c r="K25" s="77"/>
      <c r="L25" s="130">
        <f t="shared" si="0"/>
        <v>5205.6611009573753</v>
      </c>
      <c r="M25" s="76">
        <f t="shared" si="1"/>
        <v>1163.3695393500668</v>
      </c>
      <c r="N25" s="77">
        <f t="shared" si="2"/>
        <v>1269.2345690317427</v>
      </c>
    </row>
    <row r="26" spans="1:14">
      <c r="A26" s="263" t="s">
        <v>18</v>
      </c>
      <c r="B26" s="1026">
        <v>23</v>
      </c>
      <c r="C26" s="1024">
        <v>4486.3927135314498</v>
      </c>
      <c r="D26" s="76">
        <v>1047.5932308521892</v>
      </c>
      <c r="E26" s="77">
        <v>1149.6214033917752</v>
      </c>
      <c r="F26" s="130"/>
      <c r="G26" s="76"/>
      <c r="H26" s="76"/>
      <c r="I26" s="130"/>
      <c r="J26" s="76"/>
      <c r="K26" s="77"/>
      <c r="L26" s="130">
        <f t="shared" si="0"/>
        <v>4486.3927135314498</v>
      </c>
      <c r="M26" s="76">
        <f t="shared" si="1"/>
        <v>1047.5932308521892</v>
      </c>
      <c r="N26" s="77">
        <f t="shared" si="2"/>
        <v>1149.6214033917752</v>
      </c>
    </row>
    <row r="27" spans="1:14">
      <c r="A27" s="263" t="s">
        <v>19</v>
      </c>
      <c r="B27" s="1026">
        <v>24</v>
      </c>
      <c r="C27" s="1024">
        <v>401712.06560717127</v>
      </c>
      <c r="D27" s="76">
        <v>18756.981739101735</v>
      </c>
      <c r="E27" s="77">
        <v>10378.720877935417</v>
      </c>
      <c r="F27" s="130"/>
      <c r="G27" s="76"/>
      <c r="H27" s="76"/>
      <c r="I27" s="130">
        <f>'EC of CO, VOCs, NH3'!J43</f>
        <v>776565.9</v>
      </c>
      <c r="J27" s="76">
        <f>'EC of CO, VOCs, NH3'!K43</f>
        <v>539281.875</v>
      </c>
      <c r="K27" s="77">
        <f>'EC of CO, VOCs, NH3'!L43</f>
        <v>0</v>
      </c>
      <c r="L27" s="130">
        <f t="shared" si="0"/>
        <v>1178277.9656071714</v>
      </c>
      <c r="M27" s="76">
        <f t="shared" si="1"/>
        <v>558038.8567391017</v>
      </c>
      <c r="N27" s="77">
        <f t="shared" si="2"/>
        <v>10378.720877935417</v>
      </c>
    </row>
    <row r="28" spans="1:14">
      <c r="A28" s="263" t="s">
        <v>20</v>
      </c>
      <c r="B28" s="1026">
        <v>25</v>
      </c>
      <c r="C28" s="1024">
        <v>2407008.2308126059</v>
      </c>
      <c r="D28" s="76">
        <v>110982.62642273182</v>
      </c>
      <c r="E28" s="77">
        <v>69512.435777040038</v>
      </c>
      <c r="F28" s="130"/>
      <c r="G28" s="76"/>
      <c r="H28" s="76"/>
      <c r="I28" s="130">
        <f>SUM('EC of CO, VOCs, NH3'!J40:J42)</f>
        <v>1483.8779999999999</v>
      </c>
      <c r="J28" s="76">
        <f>SUM('EC of CO, VOCs, NH3'!K40:K42)</f>
        <v>233463.47200000001</v>
      </c>
      <c r="K28" s="77">
        <f>SUM('EC of CO, VOCs, NH3'!L40:L42)</f>
        <v>275293.12599999999</v>
      </c>
      <c r="L28" s="130">
        <f t="shared" si="0"/>
        <v>2408492.108812606</v>
      </c>
      <c r="M28" s="76">
        <f t="shared" si="1"/>
        <v>344446.09842273185</v>
      </c>
      <c r="N28" s="77">
        <f t="shared" si="2"/>
        <v>344805.56177704001</v>
      </c>
    </row>
    <row r="29" spans="1:14">
      <c r="A29" s="263" t="s">
        <v>21</v>
      </c>
      <c r="B29" s="1026">
        <v>26</v>
      </c>
      <c r="C29" s="1024">
        <v>69867.595293662118</v>
      </c>
      <c r="D29" s="76">
        <v>4112.6167846943526</v>
      </c>
      <c r="E29" s="77">
        <v>2915.438261396675</v>
      </c>
      <c r="F29" s="130"/>
      <c r="G29" s="76"/>
      <c r="H29" s="76"/>
      <c r="I29" s="130"/>
      <c r="J29" s="76"/>
      <c r="K29" s="77"/>
      <c r="L29" s="130">
        <f t="shared" si="0"/>
        <v>69867.595293662118</v>
      </c>
      <c r="M29" s="76">
        <f t="shared" si="1"/>
        <v>4112.6167846943526</v>
      </c>
      <c r="N29" s="77">
        <f t="shared" si="2"/>
        <v>2915.438261396675</v>
      </c>
    </row>
    <row r="30" spans="1:14">
      <c r="A30" s="263" t="s">
        <v>22</v>
      </c>
      <c r="B30" s="1026">
        <v>27</v>
      </c>
      <c r="C30" s="1024">
        <v>59902.91096820074</v>
      </c>
      <c r="D30" s="76">
        <v>2210.4910510273698</v>
      </c>
      <c r="E30" s="77">
        <v>880.40789066716263</v>
      </c>
      <c r="F30" s="130"/>
      <c r="G30" s="76"/>
      <c r="H30" s="76"/>
      <c r="I30" s="130"/>
      <c r="J30" s="76"/>
      <c r="K30" s="77"/>
      <c r="L30" s="130">
        <f t="shared" si="0"/>
        <v>59902.91096820074</v>
      </c>
      <c r="M30" s="76">
        <f t="shared" si="1"/>
        <v>2210.4910510273698</v>
      </c>
      <c r="N30" s="77">
        <f t="shared" si="2"/>
        <v>880.40789066716263</v>
      </c>
    </row>
    <row r="31" spans="1:14">
      <c r="A31" s="263" t="s">
        <v>23</v>
      </c>
      <c r="B31" s="1026">
        <v>28</v>
      </c>
      <c r="C31" s="1024">
        <v>38352.695313620774</v>
      </c>
      <c r="D31" s="76">
        <v>3385.4413958279924</v>
      </c>
      <c r="E31" s="77">
        <v>2981.7719485394609</v>
      </c>
      <c r="F31" s="130"/>
      <c r="G31" s="76"/>
      <c r="H31" s="76"/>
      <c r="I31" s="130">
        <f>'EC of CO, VOCs, NH3'!J45</f>
        <v>0</v>
      </c>
      <c r="J31" s="76">
        <f>'EC of CO, VOCs, NH3'!K45</f>
        <v>5284887.3</v>
      </c>
      <c r="K31" s="77">
        <f>'EC of CO, VOCs, NH3'!L45</f>
        <v>0</v>
      </c>
      <c r="L31" s="130">
        <f t="shared" si="0"/>
        <v>38352.695313620774</v>
      </c>
      <c r="M31" s="76">
        <f t="shared" si="1"/>
        <v>5288272.7413958274</v>
      </c>
      <c r="N31" s="77">
        <f t="shared" si="2"/>
        <v>2981.7719485394609</v>
      </c>
    </row>
    <row r="32" spans="1:14">
      <c r="A32" s="263" t="s">
        <v>24</v>
      </c>
      <c r="B32" s="1026">
        <v>29</v>
      </c>
      <c r="C32" s="1024">
        <v>5193192.0490351664</v>
      </c>
      <c r="D32" s="76">
        <v>145731.80922595024</v>
      </c>
      <c r="E32" s="77">
        <v>22422.245732259235</v>
      </c>
      <c r="F32" s="130"/>
      <c r="G32" s="76"/>
      <c r="H32" s="76"/>
      <c r="I32" s="161"/>
      <c r="K32" s="58"/>
      <c r="L32" s="130">
        <f t="shared" si="0"/>
        <v>5193192.0490351664</v>
      </c>
      <c r="M32" s="76">
        <f t="shared" si="1"/>
        <v>145731.80922595024</v>
      </c>
      <c r="N32" s="77">
        <f t="shared" si="2"/>
        <v>22422.245732259235</v>
      </c>
    </row>
    <row r="33" spans="1:14">
      <c r="A33" s="263" t="s">
        <v>25</v>
      </c>
      <c r="B33" s="1026">
        <v>30</v>
      </c>
      <c r="C33" s="1024">
        <v>4614365.4428094523</v>
      </c>
      <c r="D33" s="76">
        <v>81856.163246069977</v>
      </c>
      <c r="E33" s="77">
        <v>27747.038258900167</v>
      </c>
      <c r="F33" s="130"/>
      <c r="G33" s="76"/>
      <c r="H33" s="76"/>
      <c r="I33" s="130"/>
      <c r="J33" s="76"/>
      <c r="K33" s="77"/>
      <c r="L33" s="130">
        <f t="shared" si="0"/>
        <v>4614365.4428094523</v>
      </c>
      <c r="M33" s="76">
        <f t="shared" si="1"/>
        <v>81856.163246069977</v>
      </c>
      <c r="N33" s="77">
        <f t="shared" si="2"/>
        <v>27747.038258900167</v>
      </c>
    </row>
    <row r="34" spans="1:14">
      <c r="A34" s="263" t="s">
        <v>26</v>
      </c>
      <c r="B34" s="1026">
        <v>31</v>
      </c>
      <c r="C34" s="1024">
        <v>450270.76081306819</v>
      </c>
      <c r="D34" s="76">
        <v>17530.845704290499</v>
      </c>
      <c r="E34" s="77">
        <v>8399.5138625126256</v>
      </c>
      <c r="F34" s="130"/>
      <c r="G34" s="76"/>
      <c r="H34" s="76"/>
      <c r="I34" s="130"/>
      <c r="J34" s="76"/>
      <c r="K34" s="77"/>
      <c r="L34" s="130">
        <f t="shared" si="0"/>
        <v>450270.76081306819</v>
      </c>
      <c r="M34" s="76">
        <f t="shared" si="1"/>
        <v>17530.845704290499</v>
      </c>
      <c r="N34" s="77">
        <f t="shared" si="2"/>
        <v>8399.5138625126256</v>
      </c>
    </row>
    <row r="35" spans="1:14">
      <c r="A35" s="263" t="s">
        <v>27</v>
      </c>
      <c r="B35" s="1026">
        <v>32</v>
      </c>
      <c r="C35" s="1024">
        <v>99269.750754280205</v>
      </c>
      <c r="D35" s="76">
        <v>5709.8684844541858</v>
      </c>
      <c r="E35" s="77">
        <v>4979.3540952682279</v>
      </c>
      <c r="F35" s="130"/>
      <c r="G35" s="76"/>
      <c r="H35" s="76"/>
      <c r="I35" s="130"/>
      <c r="J35" s="76"/>
      <c r="K35" s="77"/>
      <c r="L35" s="130">
        <f t="shared" si="0"/>
        <v>99269.750754280205</v>
      </c>
      <c r="M35" s="76">
        <f t="shared" si="1"/>
        <v>5709.8684844541858</v>
      </c>
      <c r="N35" s="77">
        <f t="shared" si="2"/>
        <v>4979.3540952682279</v>
      </c>
    </row>
    <row r="36" spans="1:14">
      <c r="A36" s="263" t="s">
        <v>28</v>
      </c>
      <c r="B36" s="1026">
        <v>33</v>
      </c>
      <c r="C36" s="1024">
        <v>38809.843147864565</v>
      </c>
      <c r="D36" s="76">
        <v>3476.0290292334967</v>
      </c>
      <c r="E36" s="77">
        <v>3793.7769795718023</v>
      </c>
      <c r="F36" s="130"/>
      <c r="G36" s="76"/>
      <c r="H36" s="76"/>
      <c r="I36" s="130"/>
      <c r="J36" s="76"/>
      <c r="K36" s="77"/>
      <c r="L36" s="130">
        <f t="shared" si="0"/>
        <v>38809.843147864565</v>
      </c>
      <c r="M36" s="76">
        <f t="shared" si="1"/>
        <v>3476.0290292334967</v>
      </c>
      <c r="N36" s="77">
        <f t="shared" si="2"/>
        <v>3793.7769795718023</v>
      </c>
    </row>
    <row r="37" spans="1:14">
      <c r="A37" s="263" t="s">
        <v>29</v>
      </c>
      <c r="B37" s="1026">
        <v>34</v>
      </c>
      <c r="C37" s="1024">
        <v>5440.5442085865125</v>
      </c>
      <c r="D37" s="76">
        <v>1672.799296058203</v>
      </c>
      <c r="E37" s="77">
        <v>1886.8328490615256</v>
      </c>
      <c r="F37" s="130"/>
      <c r="G37" s="76"/>
      <c r="H37" s="76"/>
      <c r="I37" s="130"/>
      <c r="J37" s="76"/>
      <c r="K37" s="77"/>
      <c r="L37" s="130">
        <f t="shared" si="0"/>
        <v>5440.5442085865125</v>
      </c>
      <c r="M37" s="76">
        <f t="shared" si="1"/>
        <v>1672.799296058203</v>
      </c>
      <c r="N37" s="77">
        <f t="shared" si="2"/>
        <v>1886.8328490615256</v>
      </c>
    </row>
    <row r="38" spans="1:14">
      <c r="A38" s="263" t="s">
        <v>30</v>
      </c>
      <c r="B38" s="1026">
        <v>35</v>
      </c>
      <c r="C38" s="1024">
        <v>9501.7449823766146</v>
      </c>
      <c r="D38" s="76">
        <v>2223.9386009988611</v>
      </c>
      <c r="E38" s="77">
        <v>2460.4636529052627</v>
      </c>
      <c r="F38" s="130"/>
      <c r="G38" s="76"/>
      <c r="H38" s="76"/>
      <c r="I38" s="130"/>
      <c r="J38" s="76"/>
      <c r="K38" s="77"/>
      <c r="L38" s="130">
        <f t="shared" si="0"/>
        <v>9501.7449823766146</v>
      </c>
      <c r="M38" s="76">
        <f t="shared" si="1"/>
        <v>2223.9386009988611</v>
      </c>
      <c r="N38" s="77">
        <f t="shared" si="2"/>
        <v>2460.4636529052627</v>
      </c>
    </row>
    <row r="39" spans="1:14">
      <c r="A39" s="263" t="s">
        <v>31</v>
      </c>
      <c r="B39" s="1026">
        <v>36</v>
      </c>
      <c r="C39" s="1024">
        <v>11871.018827237524</v>
      </c>
      <c r="D39" s="76">
        <v>1750.3631071545865</v>
      </c>
      <c r="E39" s="77">
        <v>1784.8740209900998</v>
      </c>
      <c r="F39" s="130"/>
      <c r="G39" s="76"/>
      <c r="H39" s="76"/>
      <c r="I39" s="130"/>
      <c r="J39" s="76"/>
      <c r="K39" s="77"/>
      <c r="L39" s="130">
        <f t="shared" si="0"/>
        <v>11871.018827237524</v>
      </c>
      <c r="M39" s="76">
        <f t="shared" si="1"/>
        <v>1750.3631071545865</v>
      </c>
      <c r="N39" s="77">
        <f t="shared" si="2"/>
        <v>1784.8740209900998</v>
      </c>
    </row>
    <row r="40" spans="1:14">
      <c r="A40" s="263" t="s">
        <v>32</v>
      </c>
      <c r="B40" s="1026">
        <v>37</v>
      </c>
      <c r="C40" s="1024">
        <v>4982.099128823882</v>
      </c>
      <c r="D40" s="76">
        <v>1125.2658589848015</v>
      </c>
      <c r="E40" s="77">
        <v>1227.8393342249965</v>
      </c>
      <c r="F40" s="130"/>
      <c r="G40" s="76"/>
      <c r="H40" s="76"/>
      <c r="I40" s="130"/>
      <c r="J40" s="76"/>
      <c r="K40" s="77"/>
      <c r="L40" s="130">
        <f t="shared" si="0"/>
        <v>4982.099128823882</v>
      </c>
      <c r="M40" s="76">
        <f t="shared" si="1"/>
        <v>1125.2658589848015</v>
      </c>
      <c r="N40" s="77">
        <f t="shared" si="2"/>
        <v>1227.8393342249965</v>
      </c>
    </row>
    <row r="41" spans="1:14">
      <c r="A41" s="263" t="s">
        <v>33</v>
      </c>
      <c r="B41" s="1026">
        <v>38</v>
      </c>
      <c r="C41" s="1024">
        <v>13809.600932458399</v>
      </c>
      <c r="D41" s="76">
        <v>3944.0656883015258</v>
      </c>
      <c r="E41" s="77">
        <v>4421.6557544470215</v>
      </c>
      <c r="F41" s="130"/>
      <c r="G41" s="76"/>
      <c r="H41" s="76"/>
      <c r="I41" s="130"/>
      <c r="J41" s="76"/>
      <c r="K41" s="77"/>
      <c r="L41" s="130">
        <f t="shared" si="0"/>
        <v>13809.600932458399</v>
      </c>
      <c r="M41" s="76">
        <f t="shared" si="1"/>
        <v>3944.0656883015258</v>
      </c>
      <c r="N41" s="77">
        <f t="shared" si="2"/>
        <v>4421.6557544470215</v>
      </c>
    </row>
    <row r="42" spans="1:14">
      <c r="A42" s="263" t="s">
        <v>34</v>
      </c>
      <c r="B42" s="1026">
        <v>39</v>
      </c>
      <c r="C42" s="1024">
        <v>817.73716843327884</v>
      </c>
      <c r="D42" s="76">
        <v>170.80411713847545</v>
      </c>
      <c r="E42" s="77">
        <v>184.61392320607115</v>
      </c>
      <c r="F42" s="130"/>
      <c r="G42" s="76"/>
      <c r="H42" s="76"/>
      <c r="I42" s="130"/>
      <c r="J42" s="76"/>
      <c r="K42" s="77"/>
      <c r="L42" s="130">
        <f t="shared" si="0"/>
        <v>817.73716843327884</v>
      </c>
      <c r="M42" s="76">
        <f t="shared" si="1"/>
        <v>170.80411713847545</v>
      </c>
      <c r="N42" s="77">
        <f t="shared" si="2"/>
        <v>184.61392320607115</v>
      </c>
    </row>
    <row r="43" spans="1:14">
      <c r="A43" s="263" t="s">
        <v>35</v>
      </c>
      <c r="B43" s="1026">
        <v>40</v>
      </c>
      <c r="C43" s="1024">
        <v>602.77782198744194</v>
      </c>
      <c r="D43" s="76">
        <v>29.582712228626587</v>
      </c>
      <c r="E43" s="77">
        <v>17.916268274516526</v>
      </c>
      <c r="F43" s="130"/>
      <c r="G43" s="76"/>
      <c r="H43" s="76"/>
      <c r="I43" s="130"/>
      <c r="J43" s="76"/>
      <c r="K43" s="77"/>
      <c r="L43" s="130">
        <f t="shared" si="0"/>
        <v>602.77782198744194</v>
      </c>
      <c r="M43" s="76">
        <f t="shared" si="1"/>
        <v>29.582712228626587</v>
      </c>
      <c r="N43" s="77">
        <f t="shared" si="2"/>
        <v>17.916268274516526</v>
      </c>
    </row>
    <row r="44" spans="1:14">
      <c r="A44" s="263" t="s">
        <v>36</v>
      </c>
      <c r="B44" s="1026">
        <v>41</v>
      </c>
      <c r="C44" s="1024">
        <v>86070.08829119055</v>
      </c>
      <c r="D44" s="76">
        <v>2991.4555495650925</v>
      </c>
      <c r="E44" s="77">
        <v>1155.5667493515004</v>
      </c>
      <c r="F44" s="130"/>
      <c r="G44" s="76"/>
      <c r="H44" s="76"/>
      <c r="I44" s="130"/>
      <c r="J44" s="76"/>
      <c r="K44" s="77"/>
      <c r="L44" s="130">
        <f t="shared" si="0"/>
        <v>86070.08829119055</v>
      </c>
      <c r="M44" s="76">
        <f t="shared" si="1"/>
        <v>2991.4555495650925</v>
      </c>
      <c r="N44" s="77">
        <f t="shared" si="2"/>
        <v>1155.5667493515004</v>
      </c>
    </row>
    <row r="45" spans="1:14">
      <c r="A45" s="263" t="s">
        <v>37</v>
      </c>
      <c r="B45" s="1026">
        <v>42</v>
      </c>
      <c r="C45" s="1024">
        <v>425.67395943814671</v>
      </c>
      <c r="D45" s="76">
        <v>80.990980930086792</v>
      </c>
      <c r="E45" s="77">
        <v>86.070758039710327</v>
      </c>
      <c r="F45" s="130"/>
      <c r="G45" s="76"/>
      <c r="H45" s="76"/>
      <c r="I45" s="130"/>
      <c r="J45" s="76"/>
      <c r="K45" s="77"/>
      <c r="L45" s="130">
        <f t="shared" si="0"/>
        <v>425.67395943814671</v>
      </c>
      <c r="M45" s="76">
        <f t="shared" si="1"/>
        <v>80.990980930086792</v>
      </c>
      <c r="N45" s="77">
        <f t="shared" si="2"/>
        <v>86.070758039710327</v>
      </c>
    </row>
    <row r="46" spans="1:14">
      <c r="A46" s="263" t="s">
        <v>38</v>
      </c>
      <c r="B46" s="1026">
        <v>43</v>
      </c>
      <c r="C46" s="1024">
        <v>67902.796306923599</v>
      </c>
      <c r="D46" s="76">
        <v>2393.3962133515765</v>
      </c>
      <c r="E46" s="77">
        <v>1034.2160938251895</v>
      </c>
      <c r="F46" s="130" cm="1">
        <f t="array" ref="F46:H46">MMULT('Intermediate energy conversion'!B40:AD40,'EC of CO, VOCs, NH3'!L4:N32)</f>
        <v>6348904.651428828</v>
      </c>
      <c r="G46" s="76">
        <v>103007.32657822463</v>
      </c>
      <c r="H46" s="76">
        <v>304705.65846395586</v>
      </c>
      <c r="I46" s="130"/>
      <c r="J46" s="76"/>
      <c r="K46" s="77"/>
      <c r="L46" s="130">
        <f t="shared" si="0"/>
        <v>6416807.447735752</v>
      </c>
      <c r="M46" s="76">
        <f t="shared" si="1"/>
        <v>105400.72279157621</v>
      </c>
      <c r="N46" s="77">
        <f t="shared" si="2"/>
        <v>305739.87455778103</v>
      </c>
    </row>
    <row r="47" spans="1:14">
      <c r="A47" s="263" t="s">
        <v>39</v>
      </c>
      <c r="B47" s="1026">
        <v>44</v>
      </c>
      <c r="C47" s="1024">
        <v>21681.929092195198</v>
      </c>
      <c r="D47" s="76">
        <v>1650.4303284131629</v>
      </c>
      <c r="E47" s="77">
        <v>1362.7008686972545</v>
      </c>
      <c r="F47" s="161"/>
      <c r="I47" s="130"/>
      <c r="J47" s="76"/>
      <c r="K47" s="77"/>
      <c r="L47" s="130">
        <f>C47+F47+I47</f>
        <v>21681.929092195198</v>
      </c>
      <c r="M47" s="76">
        <f t="shared" ref="M47:N47" si="3">D47+G47+J47</f>
        <v>1650.4303284131629</v>
      </c>
      <c r="N47" s="77">
        <f t="shared" si="3"/>
        <v>1362.7008686972545</v>
      </c>
    </row>
    <row r="48" spans="1:14">
      <c r="A48" s="263" t="s">
        <v>40</v>
      </c>
      <c r="B48" s="1026">
        <v>45</v>
      </c>
      <c r="C48" s="1024">
        <v>1069.9780970106133</v>
      </c>
      <c r="D48" s="76">
        <v>164.32894519605992</v>
      </c>
      <c r="E48" s="77">
        <v>168.96580266228554</v>
      </c>
      <c r="F48" s="130"/>
      <c r="G48" s="76"/>
      <c r="H48" s="76"/>
      <c r="I48" s="130"/>
      <c r="J48" s="76"/>
      <c r="K48" s="77"/>
      <c r="L48" s="130">
        <f t="shared" ref="L48:L54" si="4">C48+F48+I48</f>
        <v>1069.9780970106133</v>
      </c>
      <c r="M48" s="76">
        <f t="shared" ref="M48:M54" si="5">D48+G48+J48</f>
        <v>164.32894519605992</v>
      </c>
      <c r="N48" s="77">
        <f t="shared" ref="N48:N54" si="6">E48+H48+K48</f>
        <v>168.96580266228554</v>
      </c>
    </row>
    <row r="49" spans="1:14">
      <c r="A49" s="263" t="s">
        <v>41</v>
      </c>
      <c r="B49" s="1026">
        <v>46</v>
      </c>
      <c r="C49" s="1024" cm="1">
        <f t="array" ref="C49:E54">MMULT('End-use energy consumption(SQ) '!B153:AD158,'EC of CO, VOCs, NH3'!R4:T32)</f>
        <v>598776.68369655195</v>
      </c>
      <c r="D49" s="76">
        <v>53267.859434701248</v>
      </c>
      <c r="E49" s="77">
        <v>8432.6968396591092</v>
      </c>
      <c r="F49" s="130"/>
      <c r="G49" s="76"/>
      <c r="H49" s="76"/>
      <c r="I49" s="131"/>
      <c r="J49" s="10"/>
      <c r="K49" s="79"/>
      <c r="L49" s="130">
        <f t="shared" si="4"/>
        <v>598776.68369655195</v>
      </c>
      <c r="M49" s="76">
        <f t="shared" si="5"/>
        <v>53267.859434701248</v>
      </c>
      <c r="N49" s="77">
        <f t="shared" si="6"/>
        <v>8432.6968396591092</v>
      </c>
    </row>
    <row r="50" spans="1:14">
      <c r="A50" s="263" t="s">
        <v>42</v>
      </c>
      <c r="B50" s="1026">
        <v>47</v>
      </c>
      <c r="C50" s="1024">
        <v>506386.89220686909</v>
      </c>
      <c r="D50" s="76">
        <v>773075.47063392366</v>
      </c>
      <c r="E50" s="77">
        <v>76093.416613584661</v>
      </c>
      <c r="F50" s="130"/>
      <c r="G50" s="76"/>
      <c r="H50" s="76"/>
      <c r="I50" s="131"/>
      <c r="J50" s="10"/>
      <c r="K50" s="79"/>
      <c r="L50" s="130">
        <f t="shared" si="4"/>
        <v>506386.89220686909</v>
      </c>
      <c r="M50" s="76">
        <f t="shared" si="5"/>
        <v>773075.47063392366</v>
      </c>
      <c r="N50" s="77">
        <f t="shared" si="6"/>
        <v>76093.416613584661</v>
      </c>
    </row>
    <row r="51" spans="1:14">
      <c r="A51" s="263" t="s">
        <v>43</v>
      </c>
      <c r="B51" s="1026">
        <v>48</v>
      </c>
      <c r="C51" s="1024">
        <v>1789088.4214392109</v>
      </c>
      <c r="D51" s="76">
        <v>64598.826863236281</v>
      </c>
      <c r="E51" s="77">
        <v>34944.405779692883</v>
      </c>
      <c r="F51" s="130"/>
      <c r="G51" s="76"/>
      <c r="H51" s="76"/>
      <c r="I51" s="131"/>
      <c r="J51" s="10"/>
      <c r="K51" s="79"/>
      <c r="L51" s="130">
        <f t="shared" si="4"/>
        <v>1789088.4214392109</v>
      </c>
      <c r="M51" s="76">
        <f t="shared" si="5"/>
        <v>64598.826863236281</v>
      </c>
      <c r="N51" s="77">
        <f t="shared" si="6"/>
        <v>34944.405779692883</v>
      </c>
    </row>
    <row r="52" spans="1:14">
      <c r="A52" s="263" t="s">
        <v>44</v>
      </c>
      <c r="B52" s="1026">
        <v>49</v>
      </c>
      <c r="C52" s="1024">
        <v>2255345.9118656986</v>
      </c>
      <c r="D52" s="76">
        <v>132318.80488559839</v>
      </c>
      <c r="E52" s="77">
        <v>40143.376401653331</v>
      </c>
      <c r="F52" s="130"/>
      <c r="G52" s="76"/>
      <c r="H52" s="76"/>
      <c r="I52" s="131"/>
      <c r="J52" s="10"/>
      <c r="K52" s="79"/>
      <c r="L52" s="130">
        <f t="shared" si="4"/>
        <v>2255345.9118656986</v>
      </c>
      <c r="M52" s="76">
        <f t="shared" si="5"/>
        <v>132318.80488559839</v>
      </c>
      <c r="N52" s="77">
        <f t="shared" si="6"/>
        <v>40143.376401653331</v>
      </c>
    </row>
    <row r="53" spans="1:14">
      <c r="A53" s="263" t="s">
        <v>45</v>
      </c>
      <c r="B53" s="1026">
        <v>50</v>
      </c>
      <c r="C53" s="1024">
        <v>1019908.2089573932</v>
      </c>
      <c r="D53" s="76">
        <v>105374.4814846745</v>
      </c>
      <c r="E53" s="77">
        <v>133086.76859814979</v>
      </c>
      <c r="F53" s="130"/>
      <c r="G53" s="76"/>
      <c r="H53" s="76"/>
      <c r="I53" s="131"/>
      <c r="J53" s="10"/>
      <c r="K53" s="79"/>
      <c r="L53" s="130">
        <f t="shared" si="4"/>
        <v>1019908.2089573932</v>
      </c>
      <c r="M53" s="76">
        <f t="shared" si="5"/>
        <v>105374.4814846745</v>
      </c>
      <c r="N53" s="77">
        <f t="shared" si="6"/>
        <v>133086.76859814979</v>
      </c>
    </row>
    <row r="54" spans="1:14">
      <c r="A54" s="264" t="s">
        <v>46</v>
      </c>
      <c r="B54" s="1027">
        <v>51</v>
      </c>
      <c r="C54" s="59">
        <v>4712904.2881885832</v>
      </c>
      <c r="D54" s="59">
        <v>139164.75319948597</v>
      </c>
      <c r="E54" s="60">
        <v>59843.358581433946</v>
      </c>
      <c r="F54" s="136"/>
      <c r="G54" s="80"/>
      <c r="H54" s="80"/>
      <c r="I54" s="271"/>
      <c r="J54" s="82"/>
      <c r="K54" s="83"/>
      <c r="L54" s="136">
        <f t="shared" si="4"/>
        <v>4712904.2881885832</v>
      </c>
      <c r="M54" s="80">
        <f t="shared" si="5"/>
        <v>139164.75319948597</v>
      </c>
      <c r="N54" s="81">
        <f t="shared" si="6"/>
        <v>59843.358581433946</v>
      </c>
    </row>
  </sheetData>
  <mergeCells count="6">
    <mergeCell ref="A1:A3"/>
    <mergeCell ref="L1:N1"/>
    <mergeCell ref="B1:B3"/>
    <mergeCell ref="C1:E1"/>
    <mergeCell ref="F1:H1"/>
    <mergeCell ref="I1:K1"/>
  </mergeCells>
  <phoneticPr fontId="7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64B55-9BB4-674B-AAAF-EADF59E8D671}">
  <dimension ref="A1:N54"/>
  <sheetViews>
    <sheetView zoomScaleNormal="100" workbookViewId="0">
      <pane xSplit="2" ySplit="3" topLeftCell="C4" activePane="bottomRight" state="frozen"/>
      <selection pane="topRight" activeCell="C1" sqref="C1"/>
      <selection pane="bottomLeft" activeCell="A5" sqref="A5"/>
      <selection pane="bottomRight" sqref="A1:A3"/>
    </sheetView>
  </sheetViews>
  <sheetFormatPr baseColWidth="10" defaultColWidth="8" defaultRowHeight="14"/>
  <cols>
    <col min="1" max="1" width="28" style="2" customWidth="1"/>
    <col min="2" max="2" width="8.1640625" style="2" bestFit="1" customWidth="1"/>
    <col min="3" max="3" width="10.83203125" style="2" bestFit="1" customWidth="1"/>
    <col min="4" max="4" width="8.83203125" style="2" bestFit="1" customWidth="1"/>
    <col min="5" max="5" width="8.33203125" style="2" bestFit="1" customWidth="1"/>
    <col min="6" max="6" width="10.83203125" style="2" bestFit="1" customWidth="1"/>
    <col min="7" max="8" width="8.33203125" style="2" bestFit="1" customWidth="1"/>
    <col min="9" max="9" width="12.83203125" style="2" bestFit="1" customWidth="1"/>
    <col min="10" max="10" width="8.33203125" style="2" bestFit="1" customWidth="1"/>
    <col min="11" max="11" width="8.1640625" style="2" bestFit="1" customWidth="1"/>
    <col min="12" max="12" width="12.83203125" style="2" bestFit="1" customWidth="1"/>
    <col min="13" max="14" width="8.1640625" style="2" bestFit="1" customWidth="1"/>
    <col min="15" max="16384" width="8" style="2"/>
  </cols>
  <sheetData>
    <row r="1" spans="1:14" ht="14.5" customHeight="1">
      <c r="A1" s="1028" t="s">
        <v>125</v>
      </c>
      <c r="B1" s="909" t="s">
        <v>126</v>
      </c>
      <c r="C1" s="933" t="s">
        <v>176</v>
      </c>
      <c r="D1" s="933"/>
      <c r="E1" s="934"/>
      <c r="F1" s="932" t="s">
        <v>177</v>
      </c>
      <c r="G1" s="933"/>
      <c r="H1" s="934"/>
      <c r="I1" s="932" t="s">
        <v>178</v>
      </c>
      <c r="J1" s="933"/>
      <c r="K1" s="934"/>
      <c r="L1" s="930" t="s">
        <v>179</v>
      </c>
      <c r="M1" s="931"/>
      <c r="N1" s="904"/>
    </row>
    <row r="2" spans="1:14">
      <c r="A2" s="1029"/>
      <c r="B2" s="1030"/>
      <c r="C2" s="578" t="s">
        <v>151</v>
      </c>
      <c r="D2" s="89" t="s">
        <v>152</v>
      </c>
      <c r="E2" s="89" t="s">
        <v>153</v>
      </c>
      <c r="F2" s="89" t="s">
        <v>151</v>
      </c>
      <c r="G2" s="89" t="s">
        <v>152</v>
      </c>
      <c r="H2" s="89" t="s">
        <v>153</v>
      </c>
      <c r="I2" s="89" t="s">
        <v>151</v>
      </c>
      <c r="J2" s="89" t="s">
        <v>152</v>
      </c>
      <c r="K2" s="89" t="s">
        <v>153</v>
      </c>
      <c r="L2" s="89" t="s">
        <v>151</v>
      </c>
      <c r="M2" s="89" t="s">
        <v>152</v>
      </c>
      <c r="N2" s="89" t="s">
        <v>153</v>
      </c>
    </row>
    <row r="3" spans="1:14">
      <c r="A3" s="1029"/>
      <c r="B3" s="1030"/>
      <c r="C3" s="578" t="s">
        <v>180</v>
      </c>
      <c r="D3" s="89" t="s">
        <v>180</v>
      </c>
      <c r="E3" s="89" t="s">
        <v>180</v>
      </c>
      <c r="F3" s="89" t="s">
        <v>180</v>
      </c>
      <c r="G3" s="89" t="s">
        <v>180</v>
      </c>
      <c r="H3" s="89" t="s">
        <v>180</v>
      </c>
      <c r="I3" s="270" t="s">
        <v>180</v>
      </c>
      <c r="J3" s="270" t="s">
        <v>180</v>
      </c>
      <c r="K3" s="270" t="s">
        <v>180</v>
      </c>
      <c r="L3" s="89" t="s">
        <v>180</v>
      </c>
      <c r="M3" s="89" t="s">
        <v>180</v>
      </c>
      <c r="N3" s="89" t="s">
        <v>180</v>
      </c>
    </row>
    <row r="4" spans="1:14">
      <c r="A4" s="263" t="s">
        <v>95</v>
      </c>
      <c r="B4" s="1026">
        <v>1</v>
      </c>
      <c r="C4" s="128" cm="1">
        <f t="array" ref="C4:E8">MMULT('End-use energy consumption(PQ) '!B54:AD58,'EC of CO, VOCs, NH3'!I4:K32)*10</f>
        <v>978330.91438280058</v>
      </c>
      <c r="D4" s="128">
        <v>73176.992632789872</v>
      </c>
      <c r="E4" s="129">
        <v>12624.723019038018</v>
      </c>
      <c r="F4" s="88"/>
      <c r="G4" s="128"/>
      <c r="H4" s="128"/>
      <c r="I4" s="88"/>
      <c r="J4" s="128"/>
      <c r="K4" s="129"/>
      <c r="L4" s="88">
        <f t="shared" ref="L4:N46" si="0">C4+F4+I4</f>
        <v>978330.91438280058</v>
      </c>
      <c r="M4" s="128">
        <f t="shared" si="0"/>
        <v>73176.992632789872</v>
      </c>
      <c r="N4" s="129">
        <f t="shared" si="0"/>
        <v>12624.723019038018</v>
      </c>
    </row>
    <row r="5" spans="1:14">
      <c r="A5" s="263" t="s">
        <v>96</v>
      </c>
      <c r="B5" s="1026">
        <v>2</v>
      </c>
      <c r="C5" s="1024">
        <v>100828.88556466019</v>
      </c>
      <c r="D5" s="76">
        <v>7708.7703937639535</v>
      </c>
      <c r="E5" s="77">
        <v>1303.7949819799953</v>
      </c>
      <c r="F5" s="130"/>
      <c r="G5" s="76"/>
      <c r="H5" s="76"/>
      <c r="I5" s="130"/>
      <c r="J5" s="76"/>
      <c r="K5" s="77"/>
      <c r="L5" s="130">
        <f t="shared" si="0"/>
        <v>100828.88556466019</v>
      </c>
      <c r="M5" s="76">
        <f t="shared" si="0"/>
        <v>7708.7703937639535</v>
      </c>
      <c r="N5" s="77">
        <f t="shared" si="0"/>
        <v>1303.7949819799953</v>
      </c>
    </row>
    <row r="6" spans="1:14">
      <c r="A6" s="263" t="s">
        <v>97</v>
      </c>
      <c r="B6" s="1026">
        <v>3</v>
      </c>
      <c r="C6" s="1024">
        <v>203021.35292332893</v>
      </c>
      <c r="D6" s="76">
        <v>15387.233775404091</v>
      </c>
      <c r="E6" s="77">
        <v>2627.9256039311963</v>
      </c>
      <c r="F6" s="130"/>
      <c r="G6" s="76"/>
      <c r="H6" s="76"/>
      <c r="I6" s="130"/>
      <c r="J6" s="76"/>
      <c r="K6" s="77"/>
      <c r="L6" s="130">
        <f t="shared" si="0"/>
        <v>203021.35292332893</v>
      </c>
      <c r="M6" s="76">
        <f t="shared" si="0"/>
        <v>15387.233775404091</v>
      </c>
      <c r="N6" s="77">
        <f t="shared" si="0"/>
        <v>2627.9256039311963</v>
      </c>
    </row>
    <row r="7" spans="1:14">
      <c r="A7" s="263" t="s">
        <v>98</v>
      </c>
      <c r="B7" s="1026">
        <v>4</v>
      </c>
      <c r="C7" s="1024">
        <v>138178.35899463453</v>
      </c>
      <c r="D7" s="76">
        <v>20880.996165548353</v>
      </c>
      <c r="E7" s="77">
        <v>1968.3028749034579</v>
      </c>
      <c r="F7" s="130"/>
      <c r="G7" s="76"/>
      <c r="H7" s="76"/>
      <c r="I7" s="130"/>
      <c r="J7" s="76"/>
      <c r="K7" s="77"/>
      <c r="L7" s="130">
        <f t="shared" si="0"/>
        <v>138178.35899463453</v>
      </c>
      <c r="M7" s="76">
        <f t="shared" si="0"/>
        <v>20880.996165548353</v>
      </c>
      <c r="N7" s="77">
        <f t="shared" si="0"/>
        <v>1968.3028749034579</v>
      </c>
    </row>
    <row r="8" spans="1:14">
      <c r="A8" s="263" t="s">
        <v>99</v>
      </c>
      <c r="B8" s="1026">
        <v>5</v>
      </c>
      <c r="C8" s="1024">
        <v>279191.05549457605</v>
      </c>
      <c r="D8" s="76">
        <v>37979.263928493761</v>
      </c>
      <c r="E8" s="77">
        <v>3899.3352241473308</v>
      </c>
      <c r="F8" s="130"/>
      <c r="G8" s="76"/>
      <c r="H8" s="76"/>
      <c r="I8" s="130"/>
      <c r="J8" s="76"/>
      <c r="K8" s="77"/>
      <c r="L8" s="130">
        <f t="shared" si="0"/>
        <v>279191.05549457605</v>
      </c>
      <c r="M8" s="76">
        <f t="shared" si="0"/>
        <v>37979.263928493761</v>
      </c>
      <c r="N8" s="77">
        <f t="shared" si="0"/>
        <v>3899.3352241473308</v>
      </c>
    </row>
    <row r="9" spans="1:14">
      <c r="A9" s="263" t="s">
        <v>2</v>
      </c>
      <c r="B9" s="1026">
        <v>6</v>
      </c>
      <c r="C9" s="1024" cm="1">
        <f t="array" ref="C9:E48">MMULT('End-use energy consumption(PQ) '!B59:AD98,'EC of CO, VOCs, NH3'!F4:H32)*10</f>
        <v>299489.92891999998</v>
      </c>
      <c r="D9" s="76">
        <v>8193.7834679999996</v>
      </c>
      <c r="E9" s="77">
        <v>911.17708919999995</v>
      </c>
      <c r="F9" s="130"/>
      <c r="G9" s="76"/>
      <c r="H9" s="76"/>
      <c r="I9" s="130"/>
      <c r="J9" s="76"/>
      <c r="K9" s="77"/>
      <c r="L9" s="130">
        <f t="shared" si="0"/>
        <v>299489.92891999998</v>
      </c>
      <c r="M9" s="76">
        <f t="shared" si="0"/>
        <v>8193.7834679999996</v>
      </c>
      <c r="N9" s="77">
        <f t="shared" si="0"/>
        <v>911.17708919999995</v>
      </c>
    </row>
    <row r="10" spans="1:14">
      <c r="A10" s="263" t="s">
        <v>3</v>
      </c>
      <c r="B10" s="1026">
        <v>7</v>
      </c>
      <c r="C10" s="1024">
        <v>21787.01038</v>
      </c>
      <c r="D10" s="76">
        <v>4370.3282899999995</v>
      </c>
      <c r="E10" s="77">
        <v>4701.6714038</v>
      </c>
      <c r="F10" s="130"/>
      <c r="G10" s="76"/>
      <c r="H10" s="76"/>
      <c r="I10" s="130">
        <f>SUM('EC of CO, VOCs, NH3'!J36:J37)</f>
        <v>0</v>
      </c>
      <c r="J10" s="76">
        <f>SUM('EC of CO, VOCs, NH3'!K36:K37)</f>
        <v>74288951.25</v>
      </c>
      <c r="K10" s="77">
        <f>SUM('EC of CO, VOCs, NH3'!L36:L37)</f>
        <v>0</v>
      </c>
      <c r="L10" s="130">
        <f t="shared" si="0"/>
        <v>21787.01038</v>
      </c>
      <c r="M10" s="76">
        <f t="shared" si="0"/>
        <v>74293321.578290001</v>
      </c>
      <c r="N10" s="77">
        <f t="shared" si="0"/>
        <v>4701.6714038</v>
      </c>
    </row>
    <row r="11" spans="1:14">
      <c r="A11" s="263" t="s">
        <v>4</v>
      </c>
      <c r="B11" s="1026">
        <v>8</v>
      </c>
      <c r="C11" s="1024">
        <v>34772.143100000001</v>
      </c>
      <c r="D11" s="76">
        <v>719.78723000000014</v>
      </c>
      <c r="E11" s="77">
        <v>112.983931</v>
      </c>
      <c r="F11" s="130"/>
      <c r="G11" s="76"/>
      <c r="H11" s="76"/>
      <c r="I11" s="130"/>
      <c r="J11" s="76"/>
      <c r="K11" s="77"/>
      <c r="L11" s="130">
        <f t="shared" si="0"/>
        <v>34772.143100000001</v>
      </c>
      <c r="M11" s="76">
        <f t="shared" si="0"/>
        <v>719.78723000000014</v>
      </c>
      <c r="N11" s="77">
        <f t="shared" si="0"/>
        <v>112.983931</v>
      </c>
    </row>
    <row r="12" spans="1:14">
      <c r="A12" s="263" t="s">
        <v>5</v>
      </c>
      <c r="B12" s="1026">
        <v>9</v>
      </c>
      <c r="C12" s="1024">
        <v>11820.847459999997</v>
      </c>
      <c r="D12" s="76">
        <v>346.40332999999998</v>
      </c>
      <c r="E12" s="77">
        <v>69.024574599999994</v>
      </c>
      <c r="F12" s="130"/>
      <c r="G12" s="76"/>
      <c r="H12" s="76"/>
      <c r="I12" s="130"/>
      <c r="J12" s="76"/>
      <c r="K12" s="77"/>
      <c r="L12" s="130">
        <f t="shared" si="0"/>
        <v>11820.847459999997</v>
      </c>
      <c r="M12" s="76">
        <f t="shared" si="0"/>
        <v>346.40332999999998</v>
      </c>
      <c r="N12" s="77">
        <f t="shared" si="0"/>
        <v>69.024574599999994</v>
      </c>
    </row>
    <row r="13" spans="1:14">
      <c r="A13" s="263" t="s">
        <v>6</v>
      </c>
      <c r="B13" s="1026">
        <v>10</v>
      </c>
      <c r="C13" s="1024">
        <v>43358.680079999991</v>
      </c>
      <c r="D13" s="76">
        <v>1183.2068120000001</v>
      </c>
      <c r="E13" s="77">
        <v>153.06260080000001</v>
      </c>
      <c r="F13" s="130"/>
      <c r="G13" s="76"/>
      <c r="H13" s="76"/>
      <c r="I13" s="131">
        <f>SUM('EC of CO, VOCs, NH3'!J38:J39)</f>
        <v>124045889.94</v>
      </c>
      <c r="J13" s="10">
        <f>SUM('EC of CO, VOCs, NH3'!K38:K39)</f>
        <v>581031.26325000008</v>
      </c>
      <c r="K13" s="79">
        <f>SUM('EC of CO, VOCs, NH3'!L38:L39)</f>
        <v>48846.443899999998</v>
      </c>
      <c r="L13" s="130">
        <f t="shared" si="0"/>
        <v>124089248.62007999</v>
      </c>
      <c r="M13" s="76">
        <f t="shared" si="0"/>
        <v>582214.47006200009</v>
      </c>
      <c r="N13" s="77">
        <f t="shared" si="0"/>
        <v>48999.506500800002</v>
      </c>
    </row>
    <row r="14" spans="1:14">
      <c r="A14" s="263" t="s">
        <v>428</v>
      </c>
      <c r="B14" s="1026">
        <v>11</v>
      </c>
      <c r="C14" s="1024">
        <v>2652.8081400000001</v>
      </c>
      <c r="D14" s="76">
        <v>267.92388199999999</v>
      </c>
      <c r="E14" s="77">
        <v>250.8467814</v>
      </c>
      <c r="F14" s="130"/>
      <c r="G14" s="76"/>
      <c r="H14" s="76"/>
      <c r="I14" s="130"/>
      <c r="J14" s="76"/>
      <c r="K14" s="77"/>
      <c r="L14" s="130">
        <f t="shared" si="0"/>
        <v>2652.8081400000001</v>
      </c>
      <c r="M14" s="76">
        <f t="shared" si="0"/>
        <v>267.92388199999999</v>
      </c>
      <c r="N14" s="77">
        <f t="shared" si="0"/>
        <v>250.8467814</v>
      </c>
    </row>
    <row r="15" spans="1:14">
      <c r="A15" s="263" t="s">
        <v>7</v>
      </c>
      <c r="B15" s="1026">
        <v>12</v>
      </c>
      <c r="C15" s="1024">
        <v>116578.76040000001</v>
      </c>
      <c r="D15" s="76">
        <v>3154.0240939999994</v>
      </c>
      <c r="E15" s="77">
        <v>328.433604</v>
      </c>
      <c r="F15" s="130"/>
      <c r="G15" s="76"/>
      <c r="H15" s="76"/>
      <c r="I15" s="130">
        <f>'EC of CO, VOCs, NH3'!J46</f>
        <v>0</v>
      </c>
      <c r="J15" s="76">
        <f>'EC of CO, VOCs, NH3'!K46</f>
        <v>393375.1366666666</v>
      </c>
      <c r="K15" s="77">
        <f>'EC of CO, VOCs, NH3'!L46</f>
        <v>0</v>
      </c>
      <c r="L15" s="130">
        <f t="shared" si="0"/>
        <v>116578.76040000001</v>
      </c>
      <c r="M15" s="76">
        <f t="shared" si="0"/>
        <v>396529.16076066659</v>
      </c>
      <c r="N15" s="77">
        <f t="shared" si="0"/>
        <v>328.433604</v>
      </c>
    </row>
    <row r="16" spans="1:14">
      <c r="A16" s="263" t="s">
        <v>8</v>
      </c>
      <c r="B16" s="1026">
        <v>13</v>
      </c>
      <c r="C16" s="1024">
        <v>127510.62393999999</v>
      </c>
      <c r="D16" s="76">
        <v>3733.6637120000005</v>
      </c>
      <c r="E16" s="77">
        <v>686.07653939999989</v>
      </c>
      <c r="F16" s="130"/>
      <c r="G16" s="76"/>
      <c r="H16" s="76"/>
      <c r="I16" s="130"/>
      <c r="J16" s="76"/>
      <c r="K16" s="77"/>
      <c r="L16" s="130">
        <f t="shared" si="0"/>
        <v>127510.62393999999</v>
      </c>
      <c r="M16" s="76">
        <f t="shared" si="0"/>
        <v>3733.6637120000005</v>
      </c>
      <c r="N16" s="77">
        <f t="shared" si="0"/>
        <v>686.07653939999989</v>
      </c>
    </row>
    <row r="17" spans="1:14">
      <c r="A17" s="263" t="s">
        <v>9</v>
      </c>
      <c r="B17" s="1026">
        <v>14</v>
      </c>
      <c r="C17" s="1024">
        <v>61286.16214</v>
      </c>
      <c r="D17" s="76">
        <v>1895.4410500000006</v>
      </c>
      <c r="E17" s="77">
        <v>451.69392140000002</v>
      </c>
      <c r="F17" s="130"/>
      <c r="G17" s="76"/>
      <c r="H17" s="76"/>
      <c r="I17" s="130"/>
      <c r="J17" s="76"/>
      <c r="K17" s="77"/>
      <c r="L17" s="130">
        <f t="shared" si="0"/>
        <v>61286.16214</v>
      </c>
      <c r="M17" s="76">
        <f t="shared" si="0"/>
        <v>1895.4410500000006</v>
      </c>
      <c r="N17" s="77">
        <f t="shared" si="0"/>
        <v>451.69392140000002</v>
      </c>
    </row>
    <row r="18" spans="1:14">
      <c r="A18" s="263" t="s">
        <v>10</v>
      </c>
      <c r="B18" s="1026">
        <v>15</v>
      </c>
      <c r="C18" s="1024">
        <v>720.11868000000004</v>
      </c>
      <c r="D18" s="76">
        <v>53.335867999999998</v>
      </c>
      <c r="E18" s="77">
        <v>43.494986799999992</v>
      </c>
      <c r="F18" s="130"/>
      <c r="G18" s="76"/>
      <c r="H18" s="76"/>
      <c r="I18" s="130"/>
      <c r="J18" s="76"/>
      <c r="K18" s="77"/>
      <c r="L18" s="130">
        <f t="shared" si="0"/>
        <v>720.11868000000004</v>
      </c>
      <c r="M18" s="76">
        <f t="shared" si="0"/>
        <v>53.335867999999998</v>
      </c>
      <c r="N18" s="77">
        <f t="shared" si="0"/>
        <v>43.494986799999992</v>
      </c>
    </row>
    <row r="19" spans="1:14">
      <c r="A19" s="263" t="s">
        <v>11</v>
      </c>
      <c r="B19" s="1026">
        <v>16</v>
      </c>
      <c r="C19" s="1024">
        <v>37542.565800000004</v>
      </c>
      <c r="D19" s="76">
        <v>1453.5681320000003</v>
      </c>
      <c r="E19" s="77">
        <v>640.17865800000004</v>
      </c>
      <c r="F19" s="130"/>
      <c r="G19" s="76"/>
      <c r="H19" s="76"/>
      <c r="I19" s="130"/>
      <c r="J19" s="76"/>
      <c r="K19" s="77"/>
      <c r="L19" s="130">
        <f t="shared" si="0"/>
        <v>37542.565800000004</v>
      </c>
      <c r="M19" s="76">
        <f t="shared" si="0"/>
        <v>1453.5681320000003</v>
      </c>
      <c r="N19" s="77">
        <f t="shared" si="0"/>
        <v>640.17865800000004</v>
      </c>
    </row>
    <row r="20" spans="1:14">
      <c r="A20" s="263" t="s">
        <v>12</v>
      </c>
      <c r="B20" s="1026">
        <v>17</v>
      </c>
      <c r="C20" s="1024">
        <v>4398.2946200000006</v>
      </c>
      <c r="D20" s="76">
        <v>147.55207000000001</v>
      </c>
      <c r="E20" s="77">
        <v>46.070846200000005</v>
      </c>
      <c r="F20" s="130"/>
      <c r="G20" s="76"/>
      <c r="H20" s="76"/>
      <c r="I20" s="130"/>
      <c r="J20" s="76"/>
      <c r="K20" s="77"/>
      <c r="L20" s="130">
        <f t="shared" si="0"/>
        <v>4398.2946200000006</v>
      </c>
      <c r="M20" s="76">
        <f t="shared" si="0"/>
        <v>147.55207000000001</v>
      </c>
      <c r="N20" s="77">
        <f t="shared" si="0"/>
        <v>46.070846200000005</v>
      </c>
    </row>
    <row r="21" spans="1:14">
      <c r="A21" s="263" t="s">
        <v>13</v>
      </c>
      <c r="B21" s="1026">
        <v>18</v>
      </c>
      <c r="C21" s="1024">
        <v>2375.0988199999997</v>
      </c>
      <c r="D21" s="76">
        <v>66.553450000000012</v>
      </c>
      <c r="E21" s="77">
        <v>8.694288199999999</v>
      </c>
      <c r="F21" s="130"/>
      <c r="G21" s="76"/>
      <c r="H21" s="76"/>
      <c r="I21" s="130"/>
      <c r="J21" s="76"/>
      <c r="K21" s="77"/>
      <c r="L21" s="130">
        <f t="shared" si="0"/>
        <v>2375.0988199999997</v>
      </c>
      <c r="M21" s="76">
        <f t="shared" si="0"/>
        <v>66.553450000000012</v>
      </c>
      <c r="N21" s="77">
        <f t="shared" si="0"/>
        <v>8.694288199999999</v>
      </c>
    </row>
    <row r="22" spans="1:14">
      <c r="A22" s="263" t="s">
        <v>14</v>
      </c>
      <c r="B22" s="1026">
        <v>19</v>
      </c>
      <c r="C22" s="1024">
        <v>5385.286219999999</v>
      </c>
      <c r="D22" s="76">
        <v>228.39271800000003</v>
      </c>
      <c r="E22" s="77">
        <v>115.5059622</v>
      </c>
      <c r="F22" s="130"/>
      <c r="G22" s="76"/>
      <c r="H22" s="76"/>
      <c r="I22" s="130"/>
      <c r="J22" s="76"/>
      <c r="K22" s="77"/>
      <c r="L22" s="130">
        <f t="shared" si="0"/>
        <v>5385.286219999999</v>
      </c>
      <c r="M22" s="76">
        <f t="shared" si="0"/>
        <v>228.39271800000003</v>
      </c>
      <c r="N22" s="77">
        <f t="shared" si="0"/>
        <v>115.5059622</v>
      </c>
    </row>
    <row r="23" spans="1:14">
      <c r="A23" s="263" t="s">
        <v>15</v>
      </c>
      <c r="B23" s="1026">
        <v>20</v>
      </c>
      <c r="C23" s="1024">
        <v>420.86894000000001</v>
      </c>
      <c r="D23" s="76">
        <v>53.933825999999996</v>
      </c>
      <c r="E23" s="77">
        <v>53.361189400000001</v>
      </c>
      <c r="F23" s="130"/>
      <c r="G23" s="76"/>
      <c r="H23" s="76"/>
      <c r="I23" s="130"/>
      <c r="J23" s="76"/>
      <c r="K23" s="77"/>
      <c r="L23" s="130">
        <f t="shared" si="0"/>
        <v>420.86894000000001</v>
      </c>
      <c r="M23" s="76">
        <f t="shared" si="0"/>
        <v>53.933825999999996</v>
      </c>
      <c r="N23" s="77">
        <f t="shared" si="0"/>
        <v>53.361189400000001</v>
      </c>
    </row>
    <row r="24" spans="1:14">
      <c r="A24" s="263" t="s">
        <v>16</v>
      </c>
      <c r="B24" s="1026">
        <v>21</v>
      </c>
      <c r="C24" s="1024">
        <v>84389.148819999988</v>
      </c>
      <c r="D24" s="76">
        <v>2355.0010139999999</v>
      </c>
      <c r="E24" s="77">
        <v>316.45698820000001</v>
      </c>
      <c r="F24" s="130"/>
      <c r="G24" s="76"/>
      <c r="H24" s="76"/>
      <c r="I24" s="130">
        <f>'EC of CO, VOCs, NH3'!J44</f>
        <v>0</v>
      </c>
      <c r="J24" s="76">
        <f>'EC of CO, VOCs, NH3'!K44</f>
        <v>330216.38</v>
      </c>
      <c r="K24" s="77">
        <f>'EC of CO, VOCs, NH3'!L44</f>
        <v>0</v>
      </c>
      <c r="L24" s="130">
        <f t="shared" si="0"/>
        <v>84389.148819999988</v>
      </c>
      <c r="M24" s="76">
        <f t="shared" si="0"/>
        <v>332571.38101399998</v>
      </c>
      <c r="N24" s="77">
        <f t="shared" si="0"/>
        <v>316.45698820000001</v>
      </c>
    </row>
    <row r="25" spans="1:14">
      <c r="A25" s="263" t="s">
        <v>17</v>
      </c>
      <c r="B25" s="1026">
        <v>22</v>
      </c>
      <c r="C25" s="1024">
        <v>2222.9453400000007</v>
      </c>
      <c r="D25" s="76">
        <v>168.176514</v>
      </c>
      <c r="E25" s="77">
        <v>138.2077534</v>
      </c>
      <c r="F25" s="130"/>
      <c r="G25" s="76"/>
      <c r="H25" s="76"/>
      <c r="I25" s="130"/>
      <c r="J25" s="76"/>
      <c r="K25" s="77"/>
      <c r="L25" s="130">
        <f t="shared" si="0"/>
        <v>2222.9453400000007</v>
      </c>
      <c r="M25" s="76">
        <f t="shared" si="0"/>
        <v>168.176514</v>
      </c>
      <c r="N25" s="77">
        <f t="shared" si="0"/>
        <v>138.2077534</v>
      </c>
    </row>
    <row r="26" spans="1:14">
      <c r="A26" s="263" t="s">
        <v>18</v>
      </c>
      <c r="B26" s="1026">
        <v>23</v>
      </c>
      <c r="C26" s="1024">
        <v>1831.2088800000001</v>
      </c>
      <c r="D26" s="76">
        <v>146.747322</v>
      </c>
      <c r="E26" s="77">
        <v>124.27508880000002</v>
      </c>
      <c r="F26" s="130"/>
      <c r="G26" s="76"/>
      <c r="H26" s="76"/>
      <c r="I26" s="130"/>
      <c r="J26" s="76"/>
      <c r="K26" s="77"/>
      <c r="L26" s="130">
        <f t="shared" si="0"/>
        <v>1831.2088800000001</v>
      </c>
      <c r="M26" s="76">
        <f t="shared" si="0"/>
        <v>146.747322</v>
      </c>
      <c r="N26" s="77">
        <f t="shared" si="0"/>
        <v>124.27508880000002</v>
      </c>
    </row>
    <row r="27" spans="1:14">
      <c r="A27" s="263" t="s">
        <v>19</v>
      </c>
      <c r="B27" s="1026">
        <v>24</v>
      </c>
      <c r="C27" s="1024">
        <v>286547.20928000001</v>
      </c>
      <c r="D27" s="76">
        <v>8624.2399239999995</v>
      </c>
      <c r="E27" s="77">
        <v>1560.9462927999998</v>
      </c>
      <c r="F27" s="130"/>
      <c r="G27" s="76"/>
      <c r="H27" s="76"/>
      <c r="I27" s="130">
        <f>'EC of CO, VOCs, NH3'!J43</f>
        <v>776565.9</v>
      </c>
      <c r="J27" s="76">
        <f>'EC of CO, VOCs, NH3'!K43</f>
        <v>539281.875</v>
      </c>
      <c r="K27" s="77">
        <f>'EC of CO, VOCs, NH3'!L43</f>
        <v>0</v>
      </c>
      <c r="L27" s="130">
        <f t="shared" si="0"/>
        <v>1063113.10928</v>
      </c>
      <c r="M27" s="76">
        <f t="shared" si="0"/>
        <v>547906.11492399999</v>
      </c>
      <c r="N27" s="77">
        <f t="shared" si="0"/>
        <v>1560.9462927999998</v>
      </c>
    </row>
    <row r="28" spans="1:14">
      <c r="A28" s="263" t="s">
        <v>20</v>
      </c>
      <c r="B28" s="1026">
        <v>25</v>
      </c>
      <c r="C28" s="1024">
        <v>2098454.3775399998</v>
      </c>
      <c r="D28" s="76">
        <v>54951.334270000007</v>
      </c>
      <c r="E28" s="77">
        <v>10171.303875400001</v>
      </c>
      <c r="F28" s="130"/>
      <c r="G28" s="76"/>
      <c r="H28" s="76"/>
      <c r="I28" s="130">
        <f>SUM('EC of CO, VOCs, NH3'!J40:J42)</f>
        <v>1483.8779999999999</v>
      </c>
      <c r="J28" s="76">
        <f>SUM('EC of CO, VOCs, NH3'!K40:K42)</f>
        <v>233463.47200000001</v>
      </c>
      <c r="K28" s="77">
        <f>SUM('EC of CO, VOCs, NH3'!L40:L42)</f>
        <v>275293.12599999999</v>
      </c>
      <c r="L28" s="130">
        <f t="shared" si="0"/>
        <v>2099938.2555399998</v>
      </c>
      <c r="M28" s="76">
        <f t="shared" si="0"/>
        <v>288414.80627</v>
      </c>
      <c r="N28" s="77">
        <f t="shared" si="0"/>
        <v>285464.42987539998</v>
      </c>
    </row>
    <row r="29" spans="1:14">
      <c r="A29" s="263" t="s">
        <v>21</v>
      </c>
      <c r="B29" s="1026">
        <v>26</v>
      </c>
      <c r="C29" s="1024">
        <v>61287.083380000004</v>
      </c>
      <c r="D29" s="76">
        <v>1836.4299420000002</v>
      </c>
      <c r="E29" s="77">
        <v>382.03413380000001</v>
      </c>
      <c r="F29" s="130"/>
      <c r="G29" s="76"/>
      <c r="H29" s="76"/>
      <c r="I29" s="130"/>
      <c r="J29" s="76"/>
      <c r="K29" s="77"/>
      <c r="L29" s="130">
        <f t="shared" si="0"/>
        <v>61287.083380000004</v>
      </c>
      <c r="M29" s="76">
        <f t="shared" si="0"/>
        <v>1836.4299420000002</v>
      </c>
      <c r="N29" s="77">
        <f t="shared" si="0"/>
        <v>382.03413380000001</v>
      </c>
    </row>
    <row r="30" spans="1:14">
      <c r="A30" s="263" t="s">
        <v>22</v>
      </c>
      <c r="B30" s="1026">
        <v>27</v>
      </c>
      <c r="C30" s="1024">
        <v>54651.264739999999</v>
      </c>
      <c r="D30" s="76">
        <v>1491.8849679999998</v>
      </c>
      <c r="E30" s="77">
        <v>158.40614740000001</v>
      </c>
      <c r="F30" s="130"/>
      <c r="G30" s="76"/>
      <c r="H30" s="76"/>
      <c r="I30" s="130"/>
      <c r="J30" s="76"/>
      <c r="K30" s="77"/>
      <c r="L30" s="130">
        <f t="shared" si="0"/>
        <v>54651.264739999999</v>
      </c>
      <c r="M30" s="76">
        <f t="shared" si="0"/>
        <v>1491.8849679999998</v>
      </c>
      <c r="N30" s="77">
        <f t="shared" si="0"/>
        <v>158.40614740000001</v>
      </c>
    </row>
    <row r="31" spans="1:14">
      <c r="A31" s="263" t="s">
        <v>23</v>
      </c>
      <c r="B31" s="1026">
        <v>28</v>
      </c>
      <c r="C31" s="1024">
        <v>31139.289360000002</v>
      </c>
      <c r="D31" s="76">
        <v>1069.8199299999999</v>
      </c>
      <c r="E31" s="77">
        <v>358.38149359999994</v>
      </c>
      <c r="F31" s="130"/>
      <c r="G31" s="76"/>
      <c r="H31" s="76"/>
      <c r="I31" s="130">
        <f>'EC of CO, VOCs, NH3'!J45</f>
        <v>0</v>
      </c>
      <c r="J31" s="76">
        <f>'EC of CO, VOCs, NH3'!K45</f>
        <v>5284887.3</v>
      </c>
      <c r="K31" s="77">
        <f>'EC of CO, VOCs, NH3'!L45</f>
        <v>0</v>
      </c>
      <c r="L31" s="130">
        <f t="shared" si="0"/>
        <v>31139.289360000002</v>
      </c>
      <c r="M31" s="76">
        <f t="shared" si="0"/>
        <v>5285957.11993</v>
      </c>
      <c r="N31" s="77">
        <f t="shared" si="0"/>
        <v>358.38149359999994</v>
      </c>
    </row>
    <row r="32" spans="1:14">
      <c r="A32" s="263" t="s">
        <v>24</v>
      </c>
      <c r="B32" s="1026">
        <v>29</v>
      </c>
      <c r="C32" s="1024">
        <v>3689958.799279999</v>
      </c>
      <c r="D32" s="76">
        <v>95723.584514000016</v>
      </c>
      <c r="E32" s="77">
        <v>7020.4925928000011</v>
      </c>
      <c r="F32" s="130"/>
      <c r="G32" s="76"/>
      <c r="H32" s="76"/>
      <c r="I32" s="161"/>
      <c r="K32" s="58"/>
      <c r="L32" s="130">
        <f t="shared" si="0"/>
        <v>3689958.799279999</v>
      </c>
      <c r="M32" s="76">
        <f t="shared" si="0"/>
        <v>95723.584514000016</v>
      </c>
      <c r="N32" s="77">
        <f t="shared" si="0"/>
        <v>7020.4925928000011</v>
      </c>
    </row>
    <row r="33" spans="1:14">
      <c r="A33" s="263" t="s">
        <v>25</v>
      </c>
      <c r="B33" s="1026">
        <v>30</v>
      </c>
      <c r="C33" s="1024">
        <v>4120229.2746000001</v>
      </c>
      <c r="D33" s="76">
        <v>55955.361689999998</v>
      </c>
      <c r="E33" s="77">
        <v>11836.839546000001</v>
      </c>
      <c r="F33" s="130"/>
      <c r="G33" s="76"/>
      <c r="H33" s="76"/>
      <c r="I33" s="130"/>
      <c r="J33" s="76"/>
      <c r="K33" s="77"/>
      <c r="L33" s="130">
        <f t="shared" si="0"/>
        <v>4120229.2746000001</v>
      </c>
      <c r="M33" s="76">
        <f t="shared" si="0"/>
        <v>55955.361689999998</v>
      </c>
      <c r="N33" s="77">
        <f t="shared" si="0"/>
        <v>11836.839546000001</v>
      </c>
    </row>
    <row r="34" spans="1:14">
      <c r="A34" s="263" t="s">
        <v>26</v>
      </c>
      <c r="B34" s="1026">
        <v>31</v>
      </c>
      <c r="C34" s="1024">
        <v>373621.32517999999</v>
      </c>
      <c r="D34" s="76">
        <v>9897.513484000001</v>
      </c>
      <c r="E34" s="77">
        <v>1387.5881518000001</v>
      </c>
      <c r="F34" s="130"/>
      <c r="G34" s="76"/>
      <c r="H34" s="76"/>
      <c r="I34" s="130"/>
      <c r="J34" s="76"/>
      <c r="K34" s="77"/>
      <c r="L34" s="130">
        <f t="shared" si="0"/>
        <v>373621.32517999999</v>
      </c>
      <c r="M34" s="76">
        <f t="shared" si="0"/>
        <v>9897.513484000001</v>
      </c>
      <c r="N34" s="77">
        <f t="shared" si="0"/>
        <v>1387.5881518000001</v>
      </c>
    </row>
    <row r="35" spans="1:14">
      <c r="A35" s="263" t="s">
        <v>27</v>
      </c>
      <c r="B35" s="1026">
        <v>32</v>
      </c>
      <c r="C35" s="1024">
        <v>76395.662239999991</v>
      </c>
      <c r="D35" s="76">
        <v>1635.5404979999998</v>
      </c>
      <c r="E35" s="77">
        <v>681.8996224</v>
      </c>
      <c r="F35" s="130"/>
      <c r="G35" s="76"/>
      <c r="H35" s="76"/>
      <c r="I35" s="130"/>
      <c r="J35" s="76"/>
      <c r="K35" s="77"/>
      <c r="L35" s="130">
        <f t="shared" si="0"/>
        <v>76395.662239999991</v>
      </c>
      <c r="M35" s="76">
        <f t="shared" si="0"/>
        <v>1635.5404979999998</v>
      </c>
      <c r="N35" s="77">
        <f t="shared" si="0"/>
        <v>681.8996224</v>
      </c>
    </row>
    <row r="36" spans="1:14">
      <c r="A36" s="263" t="s">
        <v>28</v>
      </c>
      <c r="B36" s="1026">
        <v>33</v>
      </c>
      <c r="C36" s="1024">
        <v>30213.782659999997</v>
      </c>
      <c r="D36" s="76">
        <v>571.60818399999994</v>
      </c>
      <c r="E36" s="77">
        <v>488.83392659999998</v>
      </c>
      <c r="F36" s="130"/>
      <c r="G36" s="76"/>
      <c r="H36" s="76"/>
      <c r="I36" s="130"/>
      <c r="J36" s="76"/>
      <c r="K36" s="77"/>
      <c r="L36" s="130">
        <f t="shared" si="0"/>
        <v>30213.782659999997</v>
      </c>
      <c r="M36" s="76">
        <f t="shared" si="0"/>
        <v>571.60818399999994</v>
      </c>
      <c r="N36" s="77">
        <f t="shared" si="0"/>
        <v>488.83392659999998</v>
      </c>
    </row>
    <row r="37" spans="1:14">
      <c r="A37" s="263" t="s">
        <v>29</v>
      </c>
      <c r="B37" s="1026">
        <v>34</v>
      </c>
      <c r="C37" s="1024">
        <v>1196.7633599999999</v>
      </c>
      <c r="D37" s="76">
        <v>206.05506399999999</v>
      </c>
      <c r="E37" s="77">
        <v>215.44103360000003</v>
      </c>
      <c r="F37" s="130"/>
      <c r="G37" s="76"/>
      <c r="H37" s="76"/>
      <c r="I37" s="130"/>
      <c r="J37" s="76"/>
      <c r="K37" s="77"/>
      <c r="L37" s="130">
        <f t="shared" si="0"/>
        <v>1196.7633599999999</v>
      </c>
      <c r="M37" s="76">
        <f t="shared" si="0"/>
        <v>206.05506399999999</v>
      </c>
      <c r="N37" s="77">
        <f t="shared" si="0"/>
        <v>215.44103360000003</v>
      </c>
    </row>
    <row r="38" spans="1:14">
      <c r="A38" s="263" t="s">
        <v>30</v>
      </c>
      <c r="B38" s="1026">
        <v>35</v>
      </c>
      <c r="C38" s="1024">
        <v>3850.3225599999996</v>
      </c>
      <c r="D38" s="76">
        <v>308.39152000000001</v>
      </c>
      <c r="E38" s="77">
        <v>280.38262559999998</v>
      </c>
      <c r="F38" s="130"/>
      <c r="G38" s="76"/>
      <c r="H38" s="76"/>
      <c r="I38" s="130"/>
      <c r="J38" s="76"/>
      <c r="K38" s="77"/>
      <c r="L38" s="130">
        <f t="shared" si="0"/>
        <v>3850.3225599999996</v>
      </c>
      <c r="M38" s="76">
        <f t="shared" si="0"/>
        <v>308.39152000000001</v>
      </c>
      <c r="N38" s="77">
        <f t="shared" si="0"/>
        <v>280.38262559999998</v>
      </c>
    </row>
    <row r="39" spans="1:14">
      <c r="A39" s="263" t="s">
        <v>31</v>
      </c>
      <c r="B39" s="1026">
        <v>36</v>
      </c>
      <c r="C39" s="1024">
        <v>5829.1973799999996</v>
      </c>
      <c r="D39" s="76">
        <v>311.24485200000004</v>
      </c>
      <c r="E39" s="77">
        <v>202.06587379999999</v>
      </c>
      <c r="F39" s="130"/>
      <c r="G39" s="76"/>
      <c r="H39" s="76"/>
      <c r="I39" s="130"/>
      <c r="J39" s="76"/>
      <c r="K39" s="77"/>
      <c r="L39" s="130">
        <f t="shared" si="0"/>
        <v>5829.1973799999996</v>
      </c>
      <c r="M39" s="76">
        <f t="shared" si="0"/>
        <v>311.24485200000004</v>
      </c>
      <c r="N39" s="77">
        <f t="shared" si="0"/>
        <v>202.06587379999999</v>
      </c>
    </row>
    <row r="40" spans="1:14">
      <c r="A40" s="263" t="s">
        <v>32</v>
      </c>
      <c r="B40" s="1026">
        <v>37</v>
      </c>
      <c r="C40" s="1024">
        <v>1979.1012799999999</v>
      </c>
      <c r="D40" s="76">
        <v>164.019452</v>
      </c>
      <c r="E40" s="77">
        <v>138.94281279999998</v>
      </c>
      <c r="F40" s="130"/>
      <c r="G40" s="76"/>
      <c r="H40" s="76"/>
      <c r="I40" s="130"/>
      <c r="J40" s="76"/>
      <c r="K40" s="77"/>
      <c r="L40" s="130">
        <f t="shared" si="0"/>
        <v>1979.1012799999999</v>
      </c>
      <c r="M40" s="76">
        <f t="shared" si="0"/>
        <v>164.019452</v>
      </c>
      <c r="N40" s="77">
        <f t="shared" si="0"/>
        <v>138.94281279999998</v>
      </c>
    </row>
    <row r="41" spans="1:14">
      <c r="A41" s="263" t="s">
        <v>33</v>
      </c>
      <c r="B41" s="1026">
        <v>38</v>
      </c>
      <c r="C41" s="1024">
        <v>3559.4097600000005</v>
      </c>
      <c r="D41" s="76">
        <v>469.70502799999997</v>
      </c>
      <c r="E41" s="77">
        <v>467.44709760000006</v>
      </c>
      <c r="F41" s="130"/>
      <c r="G41" s="76"/>
      <c r="H41" s="76"/>
      <c r="I41" s="130"/>
      <c r="J41" s="76"/>
      <c r="K41" s="77"/>
      <c r="L41" s="130">
        <f t="shared" si="0"/>
        <v>3559.4097600000005</v>
      </c>
      <c r="M41" s="76">
        <f t="shared" si="0"/>
        <v>469.70502799999997</v>
      </c>
      <c r="N41" s="77">
        <f t="shared" si="0"/>
        <v>467.44709760000006</v>
      </c>
    </row>
    <row r="42" spans="1:14">
      <c r="A42" s="263" t="s">
        <v>34</v>
      </c>
      <c r="B42" s="1026">
        <v>39</v>
      </c>
      <c r="C42" s="1024">
        <v>362.11624000000006</v>
      </c>
      <c r="D42" s="76">
        <v>25.906717999999998</v>
      </c>
      <c r="E42" s="77">
        <v>20.5643624</v>
      </c>
      <c r="F42" s="130"/>
      <c r="G42" s="76"/>
      <c r="H42" s="76"/>
      <c r="I42" s="130"/>
      <c r="J42" s="76"/>
      <c r="K42" s="77"/>
      <c r="L42" s="130">
        <f t="shared" si="0"/>
        <v>362.11624000000006</v>
      </c>
      <c r="M42" s="76">
        <f t="shared" si="0"/>
        <v>25.906717999999998</v>
      </c>
      <c r="N42" s="77">
        <f t="shared" si="0"/>
        <v>20.5643624</v>
      </c>
    </row>
    <row r="43" spans="1:14">
      <c r="A43" s="263" t="s">
        <v>35</v>
      </c>
      <c r="B43" s="1026">
        <v>40</v>
      </c>
      <c r="C43" s="1024">
        <v>439.60309999999993</v>
      </c>
      <c r="D43" s="76">
        <v>13.758737999999999</v>
      </c>
      <c r="E43" s="77">
        <v>3.5157309999999997</v>
      </c>
      <c r="F43" s="130"/>
      <c r="G43" s="76"/>
      <c r="H43" s="76"/>
      <c r="I43" s="130"/>
      <c r="J43" s="76"/>
      <c r="K43" s="77"/>
      <c r="L43" s="130">
        <f t="shared" si="0"/>
        <v>439.60309999999993</v>
      </c>
      <c r="M43" s="76">
        <f t="shared" si="0"/>
        <v>13.758737999999999</v>
      </c>
      <c r="N43" s="77">
        <f t="shared" si="0"/>
        <v>3.5157309999999997</v>
      </c>
    </row>
    <row r="44" spans="1:14">
      <c r="A44" s="263" t="s">
        <v>36</v>
      </c>
      <c r="B44" s="1026">
        <v>41</v>
      </c>
      <c r="C44" s="1024">
        <v>51591.432419999997</v>
      </c>
      <c r="D44" s="76">
        <v>1344.736742</v>
      </c>
      <c r="E44" s="77">
        <v>189.43942419999999</v>
      </c>
      <c r="F44" s="130"/>
      <c r="G44" s="76"/>
      <c r="H44" s="76"/>
      <c r="I44" s="130"/>
      <c r="J44" s="76"/>
      <c r="K44" s="77"/>
      <c r="L44" s="130">
        <f t="shared" si="0"/>
        <v>51591.432419999997</v>
      </c>
      <c r="M44" s="76">
        <f t="shared" si="0"/>
        <v>1344.736742</v>
      </c>
      <c r="N44" s="77">
        <f t="shared" si="0"/>
        <v>189.43942419999999</v>
      </c>
    </row>
    <row r="45" spans="1:14">
      <c r="A45" s="263" t="s">
        <v>37</v>
      </c>
      <c r="B45" s="1026">
        <v>42</v>
      </c>
      <c r="C45" s="1024">
        <v>227.01026000000002</v>
      </c>
      <c r="D45" s="76">
        <v>18.133293999999999</v>
      </c>
      <c r="E45" s="77">
        <v>14.980402599999998</v>
      </c>
      <c r="F45" s="130"/>
      <c r="G45" s="76"/>
      <c r="H45" s="76"/>
      <c r="I45" s="130"/>
      <c r="J45" s="76"/>
      <c r="K45" s="77"/>
      <c r="L45" s="130">
        <f t="shared" si="0"/>
        <v>227.01026000000002</v>
      </c>
      <c r="M45" s="76">
        <f t="shared" si="0"/>
        <v>18.133293999999999</v>
      </c>
      <c r="N45" s="77">
        <f t="shared" si="0"/>
        <v>14.980402599999998</v>
      </c>
    </row>
    <row r="46" spans="1:14">
      <c r="A46" s="263" t="s">
        <v>38</v>
      </c>
      <c r="B46" s="1026">
        <v>43</v>
      </c>
      <c r="C46" s="1024">
        <v>68916.043340000004</v>
      </c>
      <c r="D46" s="76">
        <v>1758.3910120000005</v>
      </c>
      <c r="E46" s="77">
        <v>223.01393340000004</v>
      </c>
      <c r="F46" s="130" cm="1">
        <f t="array" ref="F46:H46">MMULT('IEC(PQ)'!B11:AD11,'EC of CO, VOCs, NH3'!C4:E32)*10</f>
        <v>9017.2443800000001</v>
      </c>
      <c r="G46" s="76">
        <v>169.78808179999999</v>
      </c>
      <c r="H46" s="76">
        <v>321.15273339999999</v>
      </c>
      <c r="I46" s="130"/>
      <c r="J46" s="76"/>
      <c r="K46" s="77"/>
      <c r="L46" s="130">
        <f t="shared" si="0"/>
        <v>77933.287720000008</v>
      </c>
      <c r="M46" s="76">
        <f t="shared" si="0"/>
        <v>1928.1790938000004</v>
      </c>
      <c r="N46" s="77">
        <f t="shared" si="0"/>
        <v>544.16666680000003</v>
      </c>
    </row>
    <row r="47" spans="1:14">
      <c r="A47" s="263" t="s">
        <v>39</v>
      </c>
      <c r="B47" s="1026">
        <v>44</v>
      </c>
      <c r="C47" s="1024">
        <v>28130.970359999999</v>
      </c>
      <c r="D47" s="76">
        <v>845.19680600000015</v>
      </c>
      <c r="E47" s="77">
        <v>177.12270359999997</v>
      </c>
      <c r="F47" s="161"/>
      <c r="I47" s="130"/>
      <c r="J47" s="76"/>
      <c r="K47" s="77"/>
      <c r="L47" s="130">
        <f>C47+F47+I47</f>
        <v>28130.970359999999</v>
      </c>
      <c r="M47" s="76">
        <f t="shared" ref="M47:N54" si="1">D47+G47+J47</f>
        <v>845.19680600000015</v>
      </c>
      <c r="N47" s="77">
        <f t="shared" si="1"/>
        <v>177.12270359999997</v>
      </c>
    </row>
    <row r="48" spans="1:14">
      <c r="A48" s="263" t="s">
        <v>40</v>
      </c>
      <c r="B48" s="1026">
        <v>45</v>
      </c>
      <c r="C48" s="1024">
        <v>601.83314000000007</v>
      </c>
      <c r="D48" s="76">
        <v>30.864187999999999</v>
      </c>
      <c r="E48" s="77">
        <v>19.352031400000001</v>
      </c>
      <c r="F48" s="130"/>
      <c r="G48" s="76"/>
      <c r="H48" s="76"/>
      <c r="I48" s="130"/>
      <c r="J48" s="76"/>
      <c r="K48" s="77"/>
      <c r="L48" s="130">
        <f t="shared" ref="L48:L54" si="2">C48+F48+I48</f>
        <v>601.83314000000007</v>
      </c>
      <c r="M48" s="76">
        <f t="shared" si="1"/>
        <v>30.864187999999999</v>
      </c>
      <c r="N48" s="77">
        <f t="shared" si="1"/>
        <v>19.352031400000001</v>
      </c>
    </row>
    <row r="49" spans="1:14">
      <c r="A49" s="263" t="s">
        <v>41</v>
      </c>
      <c r="B49" s="1026">
        <v>46</v>
      </c>
      <c r="C49" s="1024" cm="1">
        <f t="array" ref="C49:E54">MMULT('End-use energy consumption(PQ) '!B99:AD104,'EC of CO, VOCs, NH3'!I4:K32)*10</f>
        <v>482448.05567999999</v>
      </c>
      <c r="D49" s="76">
        <v>50186.316847999995</v>
      </c>
      <c r="E49" s="77">
        <v>6539.5579520000001</v>
      </c>
      <c r="F49" s="130"/>
      <c r="G49" s="76"/>
      <c r="H49" s="76"/>
      <c r="I49" s="131"/>
      <c r="J49" s="10"/>
      <c r="K49" s="79"/>
      <c r="L49" s="130">
        <f t="shared" si="2"/>
        <v>482448.05567999999</v>
      </c>
      <c r="M49" s="76">
        <f t="shared" si="1"/>
        <v>50186.316847999995</v>
      </c>
      <c r="N49" s="77">
        <f t="shared" si="1"/>
        <v>6539.5579520000001</v>
      </c>
    </row>
    <row r="50" spans="1:14">
      <c r="A50" s="263" t="s">
        <v>42</v>
      </c>
      <c r="B50" s="1026">
        <v>47</v>
      </c>
      <c r="C50" s="1024">
        <v>263738.15549999994</v>
      </c>
      <c r="D50" s="76">
        <v>741344.44770000002</v>
      </c>
      <c r="E50" s="77">
        <v>21996.131800000003</v>
      </c>
      <c r="F50" s="130"/>
      <c r="G50" s="76"/>
      <c r="H50" s="76"/>
      <c r="I50" s="131"/>
      <c r="J50" s="10"/>
      <c r="K50" s="79"/>
      <c r="L50" s="130">
        <f t="shared" si="2"/>
        <v>263738.15549999994</v>
      </c>
      <c r="M50" s="76">
        <f t="shared" si="1"/>
        <v>741344.44770000002</v>
      </c>
      <c r="N50" s="77">
        <f t="shared" si="1"/>
        <v>21996.131800000003</v>
      </c>
    </row>
    <row r="51" spans="1:14">
      <c r="A51" s="263" t="s">
        <v>43</v>
      </c>
      <c r="B51" s="1026">
        <v>48</v>
      </c>
      <c r="C51" s="1024">
        <v>1493167.59268</v>
      </c>
      <c r="D51" s="76">
        <v>51767.853928000004</v>
      </c>
      <c r="E51" s="77">
        <v>19714.046552</v>
      </c>
      <c r="F51" s="130"/>
      <c r="G51" s="76"/>
      <c r="H51" s="76"/>
      <c r="I51" s="131"/>
      <c r="J51" s="10"/>
      <c r="K51" s="79"/>
      <c r="L51" s="130">
        <f t="shared" si="2"/>
        <v>1493167.59268</v>
      </c>
      <c r="M51" s="76">
        <f t="shared" si="1"/>
        <v>51767.853928000004</v>
      </c>
      <c r="N51" s="77">
        <f t="shared" si="1"/>
        <v>19714.046552</v>
      </c>
    </row>
    <row r="52" spans="1:14">
      <c r="A52" s="263" t="s">
        <v>44</v>
      </c>
      <c r="B52" s="1026">
        <v>49</v>
      </c>
      <c r="C52" s="1024">
        <v>1939249.5640999998</v>
      </c>
      <c r="D52" s="76">
        <v>119539.51197999998</v>
      </c>
      <c r="E52" s="77">
        <v>25907.370239999997</v>
      </c>
      <c r="F52" s="130"/>
      <c r="G52" s="76"/>
      <c r="H52" s="76"/>
      <c r="I52" s="131"/>
      <c r="J52" s="10"/>
      <c r="K52" s="79"/>
      <c r="L52" s="130">
        <f t="shared" si="2"/>
        <v>1939249.5640999998</v>
      </c>
      <c r="M52" s="76">
        <f t="shared" si="1"/>
        <v>119539.51197999998</v>
      </c>
      <c r="N52" s="77">
        <f t="shared" si="1"/>
        <v>25907.370239999997</v>
      </c>
    </row>
    <row r="53" spans="1:14">
      <c r="A53" s="263" t="s">
        <v>45</v>
      </c>
      <c r="B53" s="1026">
        <v>50</v>
      </c>
      <c r="C53" s="1024">
        <v>519704.87953999999</v>
      </c>
      <c r="D53" s="76">
        <v>42465.174764000003</v>
      </c>
      <c r="E53" s="77">
        <v>23015.620456000001</v>
      </c>
      <c r="F53" s="130"/>
      <c r="G53" s="76"/>
      <c r="H53" s="76"/>
      <c r="I53" s="131"/>
      <c r="J53" s="10"/>
      <c r="K53" s="79"/>
      <c r="L53" s="130">
        <f t="shared" si="2"/>
        <v>519704.87953999999</v>
      </c>
      <c r="M53" s="76">
        <f t="shared" si="1"/>
        <v>42465.174764000003</v>
      </c>
      <c r="N53" s="77">
        <f t="shared" si="1"/>
        <v>23015.620456000001</v>
      </c>
    </row>
    <row r="54" spans="1:14">
      <c r="A54" s="264" t="s">
        <v>46</v>
      </c>
      <c r="B54" s="1027">
        <v>51</v>
      </c>
      <c r="C54" s="59">
        <v>4258289.9825999998</v>
      </c>
      <c r="D54" s="59">
        <v>127643.73164000001</v>
      </c>
      <c r="E54" s="60">
        <v>53201.865839999999</v>
      </c>
      <c r="F54" s="136"/>
      <c r="G54" s="80"/>
      <c r="H54" s="80"/>
      <c r="I54" s="271"/>
      <c r="J54" s="82"/>
      <c r="K54" s="83"/>
      <c r="L54" s="136">
        <f t="shared" si="2"/>
        <v>4258289.9825999998</v>
      </c>
      <c r="M54" s="80">
        <f t="shared" si="1"/>
        <v>127643.73164000001</v>
      </c>
      <c r="N54" s="81">
        <f t="shared" si="1"/>
        <v>53201.865839999999</v>
      </c>
    </row>
  </sheetData>
  <mergeCells count="6">
    <mergeCell ref="A1:A3"/>
    <mergeCell ref="B1:B3"/>
    <mergeCell ref="C1:E1"/>
    <mergeCell ref="F1:H1"/>
    <mergeCell ref="I1:K1"/>
    <mergeCell ref="L1:N1"/>
  </mergeCells>
  <phoneticPr fontId="7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BBDFA-4F03-4FFC-B903-7252A6786561}">
  <dimension ref="A1:AX44"/>
  <sheetViews>
    <sheetView zoomScaleNormal="100" workbookViewId="0">
      <pane xSplit="2" ySplit="3" topLeftCell="C4" activePane="bottomRight" state="frozen"/>
      <selection pane="topRight" activeCell="B1" sqref="B1"/>
      <selection pane="bottomLeft" activeCell="A5" sqref="A5"/>
      <selection pane="bottomRight" sqref="A1:A3"/>
    </sheetView>
  </sheetViews>
  <sheetFormatPr baseColWidth="10" defaultColWidth="8" defaultRowHeight="14"/>
  <cols>
    <col min="1" max="1" width="11.6640625" style="2" customWidth="1"/>
    <col min="2" max="2" width="10.83203125" style="2" customWidth="1"/>
    <col min="3" max="3" width="15.83203125" style="2" bestFit="1" customWidth="1"/>
    <col min="4" max="26" width="8" style="2"/>
    <col min="27" max="27" width="9.1640625" style="2" bestFit="1" customWidth="1"/>
    <col min="28" max="50" width="8.83203125" style="2" bestFit="1" customWidth="1"/>
    <col min="51" max="16384" width="8" style="2"/>
  </cols>
  <sheetData>
    <row r="1" spans="1:50" ht="14.25" customHeight="1">
      <c r="A1" s="923" t="s">
        <v>147</v>
      </c>
      <c r="B1" s="926" t="s">
        <v>174</v>
      </c>
      <c r="C1" s="935" t="s">
        <v>197</v>
      </c>
      <c r="D1" s="935"/>
      <c r="E1" s="935"/>
      <c r="F1" s="935"/>
      <c r="G1" s="935"/>
      <c r="H1" s="935"/>
      <c r="I1" s="935"/>
      <c r="J1" s="935"/>
      <c r="K1" s="935"/>
      <c r="L1" s="935"/>
      <c r="M1" s="935"/>
      <c r="N1" s="935"/>
      <c r="O1" s="935" t="s">
        <v>198</v>
      </c>
      <c r="P1" s="935"/>
      <c r="Q1" s="935"/>
      <c r="R1" s="935"/>
      <c r="S1" s="935"/>
      <c r="T1" s="935"/>
      <c r="U1" s="935"/>
      <c r="V1" s="935"/>
      <c r="W1" s="935"/>
      <c r="X1" s="935"/>
      <c r="Y1" s="935"/>
      <c r="Z1" s="935"/>
      <c r="AA1" s="935" t="s">
        <v>197</v>
      </c>
      <c r="AB1" s="935"/>
      <c r="AC1" s="935"/>
      <c r="AD1" s="935"/>
      <c r="AE1" s="935"/>
      <c r="AF1" s="935"/>
      <c r="AG1" s="935"/>
      <c r="AH1" s="935"/>
      <c r="AI1" s="935"/>
      <c r="AJ1" s="935"/>
      <c r="AK1" s="935"/>
      <c r="AL1" s="935"/>
      <c r="AM1" s="935" t="s">
        <v>198</v>
      </c>
      <c r="AN1" s="935"/>
      <c r="AO1" s="935"/>
      <c r="AP1" s="935"/>
      <c r="AQ1" s="935"/>
      <c r="AR1" s="935"/>
      <c r="AS1" s="935"/>
      <c r="AT1" s="935"/>
      <c r="AU1" s="935"/>
      <c r="AV1" s="935"/>
      <c r="AW1" s="935"/>
      <c r="AX1" s="935"/>
    </row>
    <row r="2" spans="1:50" ht="29.5" customHeight="1">
      <c r="A2" s="924"/>
      <c r="B2" s="927"/>
      <c r="C2" s="104" t="s">
        <v>199</v>
      </c>
      <c r="D2" s="104" t="s">
        <v>200</v>
      </c>
      <c r="E2" s="104" t="s">
        <v>201</v>
      </c>
      <c r="F2" s="104" t="s">
        <v>202</v>
      </c>
      <c r="G2" s="104" t="s">
        <v>203</v>
      </c>
      <c r="H2" s="104" t="s">
        <v>204</v>
      </c>
      <c r="I2" s="104" t="s">
        <v>205</v>
      </c>
      <c r="J2" s="104" t="s">
        <v>206</v>
      </c>
      <c r="K2" s="104" t="s">
        <v>207</v>
      </c>
      <c r="L2" s="104" t="s">
        <v>208</v>
      </c>
      <c r="M2" s="104" t="s">
        <v>209</v>
      </c>
      <c r="N2" s="104" t="s">
        <v>210</v>
      </c>
      <c r="O2" s="104" t="s">
        <v>199</v>
      </c>
      <c r="P2" s="104" t="s">
        <v>200</v>
      </c>
      <c r="Q2" s="104" t="s">
        <v>201</v>
      </c>
      <c r="R2" s="104" t="s">
        <v>202</v>
      </c>
      <c r="S2" s="104" t="s">
        <v>203</v>
      </c>
      <c r="T2" s="104" t="s">
        <v>204</v>
      </c>
      <c r="U2" s="104" t="s">
        <v>205</v>
      </c>
      <c r="V2" s="104" t="s">
        <v>206</v>
      </c>
      <c r="W2" s="104" t="s">
        <v>207</v>
      </c>
      <c r="X2" s="104" t="s">
        <v>208</v>
      </c>
      <c r="Y2" s="104" t="s">
        <v>209</v>
      </c>
      <c r="Z2" s="104" t="s">
        <v>210</v>
      </c>
      <c r="AA2" s="104" t="s">
        <v>199</v>
      </c>
      <c r="AB2" s="104" t="s">
        <v>200</v>
      </c>
      <c r="AC2" s="104" t="s">
        <v>201</v>
      </c>
      <c r="AD2" s="104" t="s">
        <v>202</v>
      </c>
      <c r="AE2" s="104" t="s">
        <v>203</v>
      </c>
      <c r="AF2" s="104" t="s">
        <v>204</v>
      </c>
      <c r="AG2" s="104" t="s">
        <v>205</v>
      </c>
      <c r="AH2" s="104" t="s">
        <v>206</v>
      </c>
      <c r="AI2" s="104" t="s">
        <v>207</v>
      </c>
      <c r="AJ2" s="104" t="s">
        <v>208</v>
      </c>
      <c r="AK2" s="104" t="s">
        <v>209</v>
      </c>
      <c r="AL2" s="104" t="s">
        <v>210</v>
      </c>
      <c r="AM2" s="104" t="s">
        <v>199</v>
      </c>
      <c r="AN2" s="104" t="s">
        <v>200</v>
      </c>
      <c r="AO2" s="104" t="s">
        <v>201</v>
      </c>
      <c r="AP2" s="104" t="s">
        <v>202</v>
      </c>
      <c r="AQ2" s="104" t="s">
        <v>203</v>
      </c>
      <c r="AR2" s="104" t="s">
        <v>204</v>
      </c>
      <c r="AS2" s="104" t="s">
        <v>205</v>
      </c>
      <c r="AT2" s="104" t="s">
        <v>206</v>
      </c>
      <c r="AU2" s="104" t="s">
        <v>207</v>
      </c>
      <c r="AV2" s="104" t="s">
        <v>208</v>
      </c>
      <c r="AW2" s="104" t="s">
        <v>209</v>
      </c>
      <c r="AX2" s="104" t="s">
        <v>210</v>
      </c>
    </row>
    <row r="3" spans="1:50">
      <c r="A3" s="925"/>
      <c r="B3" s="127" t="s">
        <v>175</v>
      </c>
      <c r="C3" s="89" t="s">
        <v>211</v>
      </c>
      <c r="D3" s="89" t="s">
        <v>211</v>
      </c>
      <c r="E3" s="89" t="s">
        <v>211</v>
      </c>
      <c r="F3" s="89" t="s">
        <v>211</v>
      </c>
      <c r="G3" s="89" t="s">
        <v>211</v>
      </c>
      <c r="H3" s="89" t="s">
        <v>211</v>
      </c>
      <c r="I3" s="89" t="s">
        <v>211</v>
      </c>
      <c r="J3" s="89" t="s">
        <v>211</v>
      </c>
      <c r="K3" s="89" t="s">
        <v>211</v>
      </c>
      <c r="L3" s="89" t="s">
        <v>211</v>
      </c>
      <c r="M3" s="89" t="s">
        <v>211</v>
      </c>
      <c r="N3" s="89" t="s">
        <v>211</v>
      </c>
      <c r="O3" s="89" t="s">
        <v>211</v>
      </c>
      <c r="P3" s="89" t="s">
        <v>211</v>
      </c>
      <c r="Q3" s="89" t="s">
        <v>211</v>
      </c>
      <c r="R3" s="89" t="s">
        <v>211</v>
      </c>
      <c r="S3" s="89" t="s">
        <v>211</v>
      </c>
      <c r="T3" s="89" t="s">
        <v>211</v>
      </c>
      <c r="U3" s="89" t="s">
        <v>211</v>
      </c>
      <c r="V3" s="89" t="s">
        <v>211</v>
      </c>
      <c r="W3" s="89" t="s">
        <v>211</v>
      </c>
      <c r="X3" s="89" t="s">
        <v>211</v>
      </c>
      <c r="Y3" s="89" t="s">
        <v>211</v>
      </c>
      <c r="Z3" s="89" t="s">
        <v>211</v>
      </c>
      <c r="AA3" s="89" t="s">
        <v>155</v>
      </c>
      <c r="AB3" s="89" t="s">
        <v>155</v>
      </c>
      <c r="AC3" s="89" t="s">
        <v>155</v>
      </c>
      <c r="AD3" s="89" t="s">
        <v>155</v>
      </c>
      <c r="AE3" s="89" t="s">
        <v>155</v>
      </c>
      <c r="AF3" s="89" t="s">
        <v>155</v>
      </c>
      <c r="AG3" s="89" t="s">
        <v>155</v>
      </c>
      <c r="AH3" s="89" t="s">
        <v>155</v>
      </c>
      <c r="AI3" s="89" t="s">
        <v>155</v>
      </c>
      <c r="AJ3" s="89" t="s">
        <v>155</v>
      </c>
      <c r="AK3" s="89" t="s">
        <v>155</v>
      </c>
      <c r="AL3" s="89" t="s">
        <v>155</v>
      </c>
      <c r="AM3" s="89" t="s">
        <v>155</v>
      </c>
      <c r="AN3" s="89" t="s">
        <v>155</v>
      </c>
      <c r="AO3" s="89" t="s">
        <v>155</v>
      </c>
      <c r="AP3" s="89" t="s">
        <v>155</v>
      </c>
      <c r="AQ3" s="89" t="s">
        <v>155</v>
      </c>
      <c r="AR3" s="89" t="s">
        <v>155</v>
      </c>
      <c r="AS3" s="89" t="s">
        <v>155</v>
      </c>
      <c r="AT3" s="89" t="s">
        <v>155</v>
      </c>
      <c r="AU3" s="89" t="s">
        <v>155</v>
      </c>
      <c r="AV3" s="89" t="s">
        <v>155</v>
      </c>
      <c r="AW3" s="89" t="s">
        <v>155</v>
      </c>
      <c r="AX3" s="89" t="s">
        <v>155</v>
      </c>
    </row>
    <row r="4" spans="1:50" s="122" customFormat="1">
      <c r="A4" s="962" t="s">
        <v>977</v>
      </c>
      <c r="B4" s="124">
        <v>20908</v>
      </c>
      <c r="C4" s="162">
        <v>7.0000000000000007E-2</v>
      </c>
      <c r="D4" s="163">
        <v>0.18</v>
      </c>
      <c r="E4" s="163">
        <v>0.26</v>
      </c>
      <c r="F4" s="163">
        <v>0.39</v>
      </c>
      <c r="G4" s="163">
        <v>0.01</v>
      </c>
      <c r="H4" s="163">
        <v>0.28000000000000003</v>
      </c>
      <c r="I4" s="163">
        <v>0.26</v>
      </c>
      <c r="J4" s="163">
        <v>0.04</v>
      </c>
      <c r="K4" s="163">
        <v>1.53</v>
      </c>
      <c r="L4" s="163">
        <v>0.08</v>
      </c>
      <c r="M4" s="163">
        <v>0.77</v>
      </c>
      <c r="N4" s="163">
        <v>1.18</v>
      </c>
      <c r="O4" s="162">
        <v>0.15</v>
      </c>
      <c r="P4" s="163">
        <v>1.04</v>
      </c>
      <c r="Q4" s="163">
        <v>1.03</v>
      </c>
      <c r="R4" s="163">
        <v>5.52</v>
      </c>
      <c r="S4" s="163">
        <v>0.1</v>
      </c>
      <c r="T4" s="163">
        <v>4.74</v>
      </c>
      <c r="U4" s="163">
        <v>0.95</v>
      </c>
      <c r="V4" s="163">
        <v>0.26</v>
      </c>
      <c r="W4" s="163">
        <v>5.38</v>
      </c>
      <c r="X4" s="163">
        <v>0.6</v>
      </c>
      <c r="Y4" s="163">
        <v>2.38</v>
      </c>
      <c r="Z4" s="163">
        <v>4.72</v>
      </c>
      <c r="AA4" s="164">
        <f t="shared" ref="AA4:AA30" si="0">C4/$B4/1000</f>
        <v>3.3480007652573181E-9</v>
      </c>
      <c r="AB4" s="164">
        <f t="shared" ref="AB4:AX4" si="1">D4/$B4/1000</f>
        <v>8.6091448249473894E-9</v>
      </c>
      <c r="AC4" s="164">
        <f t="shared" si="1"/>
        <v>1.2435431413812896E-8</v>
      </c>
      <c r="AD4" s="164">
        <f t="shared" si="1"/>
        <v>1.8653147120719343E-8</v>
      </c>
      <c r="AE4" s="164">
        <f t="shared" si="1"/>
        <v>4.782858236081883E-10</v>
      </c>
      <c r="AF4" s="164">
        <f t="shared" si="1"/>
        <v>1.3392003061029272E-8</v>
      </c>
      <c r="AG4" s="164">
        <f t="shared" si="1"/>
        <v>1.2435431413812896E-8</v>
      </c>
      <c r="AH4" s="164">
        <f t="shared" si="1"/>
        <v>1.9131432944327532E-9</v>
      </c>
      <c r="AI4" s="164">
        <f t="shared" si="1"/>
        <v>7.3177731012052801E-8</v>
      </c>
      <c r="AJ4" s="164">
        <f t="shared" si="1"/>
        <v>3.8262865888655064E-9</v>
      </c>
      <c r="AK4" s="164">
        <f t="shared" si="1"/>
        <v>3.68280084178305E-8</v>
      </c>
      <c r="AL4" s="164">
        <f t="shared" si="1"/>
        <v>5.6437727185766205E-8</v>
      </c>
      <c r="AM4" s="164">
        <f t="shared" si="1"/>
        <v>7.1742873541228237E-9</v>
      </c>
      <c r="AN4" s="164">
        <f t="shared" si="1"/>
        <v>4.9741725655251583E-8</v>
      </c>
      <c r="AO4" s="164">
        <f t="shared" si="1"/>
        <v>4.9263439831643391E-8</v>
      </c>
      <c r="AP4" s="164">
        <f t="shared" si="1"/>
        <v>2.640137746317199E-7</v>
      </c>
      <c r="AQ4" s="164">
        <f t="shared" si="1"/>
        <v>4.782858236081883E-9</v>
      </c>
      <c r="AR4" s="164">
        <f t="shared" si="1"/>
        <v>2.2670748039028124E-7</v>
      </c>
      <c r="AS4" s="164">
        <f t="shared" si="1"/>
        <v>4.5437153242777885E-8</v>
      </c>
      <c r="AT4" s="164">
        <f t="shared" si="1"/>
        <v>1.2435431413812896E-8</v>
      </c>
      <c r="AU4" s="164">
        <f t="shared" si="1"/>
        <v>2.5731777310120524E-7</v>
      </c>
      <c r="AV4" s="164">
        <f t="shared" si="1"/>
        <v>2.8697149416491295E-8</v>
      </c>
      <c r="AW4" s="164">
        <f t="shared" si="1"/>
        <v>1.1383202601874881E-7</v>
      </c>
      <c r="AX4" s="164">
        <f t="shared" si="1"/>
        <v>2.2575090874306482E-7</v>
      </c>
    </row>
    <row r="5" spans="1:50" s="122" customFormat="1">
      <c r="A5" s="962" t="s">
        <v>978</v>
      </c>
      <c r="B5" s="125">
        <v>26344</v>
      </c>
      <c r="C5" s="165">
        <v>7.0000000000000007E-2</v>
      </c>
      <c r="D5" s="166">
        <v>0.18</v>
      </c>
      <c r="E5" s="166">
        <v>0.26</v>
      </c>
      <c r="F5" s="166">
        <v>0.39</v>
      </c>
      <c r="G5" s="166">
        <v>0.01</v>
      </c>
      <c r="H5" s="166">
        <v>0.28000000000000003</v>
      </c>
      <c r="I5" s="166">
        <v>0.26</v>
      </c>
      <c r="J5" s="166">
        <v>0.04</v>
      </c>
      <c r="K5" s="166">
        <v>1.53</v>
      </c>
      <c r="L5" s="166">
        <v>0.08</v>
      </c>
      <c r="M5" s="166">
        <v>0.77</v>
      </c>
      <c r="N5" s="166">
        <v>1.18</v>
      </c>
      <c r="O5" s="165">
        <v>0.15</v>
      </c>
      <c r="P5" s="166">
        <v>1.04</v>
      </c>
      <c r="Q5" s="166">
        <v>1.03</v>
      </c>
      <c r="R5" s="166">
        <v>5.52</v>
      </c>
      <c r="S5" s="166">
        <v>0.1</v>
      </c>
      <c r="T5" s="166">
        <v>4.74</v>
      </c>
      <c r="U5" s="166">
        <v>0.95</v>
      </c>
      <c r="V5" s="166">
        <v>0.26</v>
      </c>
      <c r="W5" s="166">
        <v>5.38</v>
      </c>
      <c r="X5" s="166">
        <v>0.6</v>
      </c>
      <c r="Y5" s="166">
        <v>2.38</v>
      </c>
      <c r="Z5" s="166">
        <v>4.72</v>
      </c>
      <c r="AA5" s="164">
        <f t="shared" si="0"/>
        <v>2.657151533556028E-9</v>
      </c>
      <c r="AB5" s="164">
        <f t="shared" ref="AB5:AB30" si="2">D5/$B5/1000</f>
        <v>6.8326753720012149E-9</v>
      </c>
      <c r="AC5" s="164">
        <f t="shared" ref="AC5:AC30" si="3">E5/$B5/1000</f>
        <v>9.8694199817795326E-9</v>
      </c>
      <c r="AD5" s="164">
        <f t="shared" ref="AD5:AD30" si="4">F5/$B5/1000</f>
        <v>1.4804129972669299E-8</v>
      </c>
      <c r="AE5" s="164">
        <f t="shared" ref="AE5:AE30" si="5">G5/$B5/1000</f>
        <v>3.7959307622228972E-10</v>
      </c>
      <c r="AF5" s="164">
        <f t="shared" ref="AF5:AF30" si="6">H5/$B5/1000</f>
        <v>1.0628606134224112E-8</v>
      </c>
      <c r="AG5" s="164">
        <f t="shared" ref="AG5:AG30" si="7">I5/$B5/1000</f>
        <v>9.8694199817795326E-9</v>
      </c>
      <c r="AH5" s="164">
        <f t="shared" ref="AH5:AH30" si="8">J5/$B5/1000</f>
        <v>1.5183723048891589E-9</v>
      </c>
      <c r="AI5" s="164">
        <f t="shared" ref="AI5:AI30" si="9">K5/$B5/1000</f>
        <v>5.8077740662010328E-8</v>
      </c>
      <c r="AJ5" s="164">
        <f t="shared" ref="AJ5:AJ30" si="10">L5/$B5/1000</f>
        <v>3.0367446097783177E-9</v>
      </c>
      <c r="AK5" s="164">
        <f t="shared" ref="AK5:AK30" si="11">M5/$B5/1000</f>
        <v>2.922866686911631E-8</v>
      </c>
      <c r="AL5" s="164">
        <f t="shared" ref="AL5:AL30" si="12">N5/$B5/1000</f>
        <v>4.4791982994230183E-8</v>
      </c>
      <c r="AM5" s="164">
        <f t="shared" ref="AM5:AM30" si="13">O5/$B5/1000</f>
        <v>5.6938961433343449E-9</v>
      </c>
      <c r="AN5" s="164">
        <f t="shared" ref="AN5:AN30" si="14">P5/$B5/1000</f>
        <v>3.947767992711813E-8</v>
      </c>
      <c r="AO5" s="164">
        <f t="shared" ref="AO5:AO30" si="15">Q5/$B5/1000</f>
        <v>3.9098086850895846E-8</v>
      </c>
      <c r="AP5" s="164">
        <f t="shared" ref="AP5:AP30" si="16">R5/$B5/1000</f>
        <v>2.0953537807470391E-7</v>
      </c>
      <c r="AQ5" s="164">
        <f t="shared" ref="AQ5:AQ30" si="17">S5/$B5/1000</f>
        <v>3.7959307622228972E-9</v>
      </c>
      <c r="AR5" s="164">
        <f t="shared" ref="AR5:AR30" si="18">T5/$B5/1000</f>
        <v>1.7992711812936533E-7</v>
      </c>
      <c r="AS5" s="164">
        <f t="shared" ref="AS5:AS30" si="19">U5/$B5/1000</f>
        <v>3.6061342241117521E-8</v>
      </c>
      <c r="AT5" s="164">
        <f t="shared" ref="AT5:AT30" si="20">V5/$B5/1000</f>
        <v>9.8694199817795326E-9</v>
      </c>
      <c r="AU5" s="164">
        <f t="shared" ref="AU5:AU30" si="21">W5/$B5/1000</f>
        <v>2.0422107500759187E-7</v>
      </c>
      <c r="AV5" s="164">
        <f t="shared" ref="AV5:AV30" si="22">X5/$B5/1000</f>
        <v>2.277558457333738E-8</v>
      </c>
      <c r="AW5" s="164">
        <f t="shared" ref="AW5:AW30" si="23">Y5/$B5/1000</f>
        <v>9.0343152140904949E-8</v>
      </c>
      <c r="AX5" s="164">
        <f t="shared" ref="AX5:AX30" si="24">Z5/$B5/1000</f>
        <v>1.7916793197692073E-7</v>
      </c>
    </row>
    <row r="6" spans="1:50" s="122" customFormat="1">
      <c r="A6" s="962" t="s">
        <v>979</v>
      </c>
      <c r="B6" s="125">
        <v>8363</v>
      </c>
      <c r="C6" s="165">
        <v>7.0000000000000007E-2</v>
      </c>
      <c r="D6" s="166">
        <v>0.18</v>
      </c>
      <c r="E6" s="166">
        <v>0.26</v>
      </c>
      <c r="F6" s="166">
        <v>0.39</v>
      </c>
      <c r="G6" s="166">
        <v>0.01</v>
      </c>
      <c r="H6" s="166">
        <v>0.28000000000000003</v>
      </c>
      <c r="I6" s="166">
        <v>0.26</v>
      </c>
      <c r="J6" s="166">
        <v>0.04</v>
      </c>
      <c r="K6" s="166">
        <v>1.53</v>
      </c>
      <c r="L6" s="166">
        <v>0.08</v>
      </c>
      <c r="M6" s="166">
        <v>0.77</v>
      </c>
      <c r="N6" s="166">
        <v>1.18</v>
      </c>
      <c r="O6" s="165">
        <v>0.15</v>
      </c>
      <c r="P6" s="166">
        <v>1.04</v>
      </c>
      <c r="Q6" s="166">
        <v>1.03</v>
      </c>
      <c r="R6" s="166">
        <v>5.52</v>
      </c>
      <c r="S6" s="166">
        <v>0.1</v>
      </c>
      <c r="T6" s="166">
        <v>4.74</v>
      </c>
      <c r="U6" s="166">
        <v>0.95</v>
      </c>
      <c r="V6" s="166">
        <v>0.26</v>
      </c>
      <c r="W6" s="166">
        <v>5.38</v>
      </c>
      <c r="X6" s="166">
        <v>0.6</v>
      </c>
      <c r="Y6" s="166">
        <v>2.38</v>
      </c>
      <c r="Z6" s="166">
        <v>4.72</v>
      </c>
      <c r="AA6" s="164">
        <f t="shared" si="0"/>
        <v>8.3702020805930902E-9</v>
      </c>
      <c r="AB6" s="164">
        <f t="shared" si="2"/>
        <v>2.152337677866794E-8</v>
      </c>
      <c r="AC6" s="164">
        <f t="shared" si="3"/>
        <v>3.1089322013631471E-8</v>
      </c>
      <c r="AD6" s="164">
        <f t="shared" si="4"/>
        <v>4.6633983020447207E-8</v>
      </c>
      <c r="AE6" s="164">
        <f t="shared" si="5"/>
        <v>1.1957431543704413E-9</v>
      </c>
      <c r="AF6" s="164">
        <f t="shared" si="6"/>
        <v>3.3480808322372361E-8</v>
      </c>
      <c r="AG6" s="164">
        <f t="shared" si="7"/>
        <v>3.1089322013631471E-8</v>
      </c>
      <c r="AH6" s="164">
        <f t="shared" si="8"/>
        <v>4.782972617481765E-9</v>
      </c>
      <c r="AI6" s="164">
        <f t="shared" si="9"/>
        <v>1.8294870261867751E-7</v>
      </c>
      <c r="AJ6" s="164">
        <f t="shared" si="10"/>
        <v>9.56594523496353E-9</v>
      </c>
      <c r="AK6" s="164">
        <f t="shared" si="11"/>
        <v>9.2072222886523969E-8</v>
      </c>
      <c r="AL6" s="164">
        <f t="shared" si="12"/>
        <v>1.4109769221571203E-7</v>
      </c>
      <c r="AM6" s="164">
        <f t="shared" si="13"/>
        <v>1.7936147315556615E-8</v>
      </c>
      <c r="AN6" s="164">
        <f t="shared" si="14"/>
        <v>1.2435728805452589E-7</v>
      </c>
      <c r="AO6" s="164">
        <f t="shared" si="15"/>
        <v>1.2316154490015545E-7</v>
      </c>
      <c r="AP6" s="164">
        <f t="shared" si="16"/>
        <v>6.600502212124835E-7</v>
      </c>
      <c r="AQ6" s="164">
        <f t="shared" si="17"/>
        <v>1.1957431543704413E-8</v>
      </c>
      <c r="AR6" s="164">
        <f t="shared" si="18"/>
        <v>5.6678225517158921E-7</v>
      </c>
      <c r="AS6" s="164">
        <f t="shared" si="19"/>
        <v>1.1359559966519191E-7</v>
      </c>
      <c r="AT6" s="164">
        <f t="shared" si="20"/>
        <v>3.1089322013631471E-8</v>
      </c>
      <c r="AU6" s="164">
        <f t="shared" si="21"/>
        <v>6.4330981705129735E-7</v>
      </c>
      <c r="AV6" s="164">
        <f t="shared" si="22"/>
        <v>7.1744589262226461E-8</v>
      </c>
      <c r="AW6" s="164">
        <f t="shared" si="23"/>
        <v>2.8458687074016498E-7</v>
      </c>
      <c r="AX6" s="164">
        <f t="shared" si="24"/>
        <v>5.6439076886284813E-7</v>
      </c>
    </row>
    <row r="7" spans="1:50" s="122" customFormat="1">
      <c r="A7" s="962" t="s">
        <v>980</v>
      </c>
      <c r="B7" s="125">
        <v>26344</v>
      </c>
      <c r="C7" s="165">
        <v>7.0000000000000007E-2</v>
      </c>
      <c r="D7" s="166">
        <v>0.18</v>
      </c>
      <c r="E7" s="166">
        <v>0.26</v>
      </c>
      <c r="F7" s="166">
        <v>0.39</v>
      </c>
      <c r="G7" s="166">
        <v>0.01</v>
      </c>
      <c r="H7" s="166">
        <v>0.28000000000000003</v>
      </c>
      <c r="I7" s="166">
        <v>0.26</v>
      </c>
      <c r="J7" s="166">
        <v>0.04</v>
      </c>
      <c r="K7" s="166">
        <v>1.53</v>
      </c>
      <c r="L7" s="166">
        <v>0.08</v>
      </c>
      <c r="M7" s="166">
        <v>0.77</v>
      </c>
      <c r="N7" s="166">
        <v>1.18</v>
      </c>
      <c r="O7" s="165">
        <v>0.15</v>
      </c>
      <c r="P7" s="166">
        <v>1.04</v>
      </c>
      <c r="Q7" s="166">
        <v>1.03</v>
      </c>
      <c r="R7" s="166">
        <v>5.52</v>
      </c>
      <c r="S7" s="166">
        <v>0.1</v>
      </c>
      <c r="T7" s="166">
        <v>4.74</v>
      </c>
      <c r="U7" s="166">
        <v>0.95</v>
      </c>
      <c r="V7" s="166">
        <v>0.26</v>
      </c>
      <c r="W7" s="166">
        <v>5.38</v>
      </c>
      <c r="X7" s="166">
        <v>0.6</v>
      </c>
      <c r="Y7" s="166">
        <v>2.38</v>
      </c>
      <c r="Z7" s="166">
        <v>4.72</v>
      </c>
      <c r="AA7" s="164">
        <f t="shared" si="0"/>
        <v>2.657151533556028E-9</v>
      </c>
      <c r="AB7" s="164">
        <f t="shared" si="2"/>
        <v>6.8326753720012149E-9</v>
      </c>
      <c r="AC7" s="164">
        <f t="shared" si="3"/>
        <v>9.8694199817795326E-9</v>
      </c>
      <c r="AD7" s="164">
        <f t="shared" si="4"/>
        <v>1.4804129972669299E-8</v>
      </c>
      <c r="AE7" s="164">
        <f t="shared" si="5"/>
        <v>3.7959307622228972E-10</v>
      </c>
      <c r="AF7" s="164">
        <f t="shared" si="6"/>
        <v>1.0628606134224112E-8</v>
      </c>
      <c r="AG7" s="164">
        <f t="shared" si="7"/>
        <v>9.8694199817795326E-9</v>
      </c>
      <c r="AH7" s="164">
        <f t="shared" si="8"/>
        <v>1.5183723048891589E-9</v>
      </c>
      <c r="AI7" s="164">
        <f t="shared" si="9"/>
        <v>5.8077740662010328E-8</v>
      </c>
      <c r="AJ7" s="164">
        <f t="shared" si="10"/>
        <v>3.0367446097783177E-9</v>
      </c>
      <c r="AK7" s="164">
        <f t="shared" si="11"/>
        <v>2.922866686911631E-8</v>
      </c>
      <c r="AL7" s="164">
        <f t="shared" si="12"/>
        <v>4.4791982994230183E-8</v>
      </c>
      <c r="AM7" s="164">
        <f t="shared" si="13"/>
        <v>5.6938961433343449E-9</v>
      </c>
      <c r="AN7" s="164">
        <f t="shared" si="14"/>
        <v>3.947767992711813E-8</v>
      </c>
      <c r="AO7" s="164">
        <f t="shared" si="15"/>
        <v>3.9098086850895846E-8</v>
      </c>
      <c r="AP7" s="164">
        <f t="shared" si="16"/>
        <v>2.0953537807470391E-7</v>
      </c>
      <c r="AQ7" s="164">
        <f t="shared" si="17"/>
        <v>3.7959307622228972E-9</v>
      </c>
      <c r="AR7" s="164">
        <f t="shared" si="18"/>
        <v>1.7992711812936533E-7</v>
      </c>
      <c r="AS7" s="164">
        <f t="shared" si="19"/>
        <v>3.6061342241117521E-8</v>
      </c>
      <c r="AT7" s="164">
        <f t="shared" si="20"/>
        <v>9.8694199817795326E-9</v>
      </c>
      <c r="AU7" s="164">
        <f t="shared" si="21"/>
        <v>2.0422107500759187E-7</v>
      </c>
      <c r="AV7" s="164">
        <f t="shared" si="22"/>
        <v>2.277558457333738E-8</v>
      </c>
      <c r="AW7" s="164">
        <f t="shared" si="23"/>
        <v>9.0343152140904949E-8</v>
      </c>
      <c r="AX7" s="164">
        <f t="shared" si="24"/>
        <v>1.7916793197692073E-7</v>
      </c>
    </row>
    <row r="8" spans="1:50">
      <c r="A8" s="962" t="s">
        <v>981</v>
      </c>
      <c r="B8" s="125">
        <v>26344</v>
      </c>
      <c r="C8" s="165">
        <v>7.0000000000000007E-2</v>
      </c>
      <c r="D8" s="166">
        <v>0.18</v>
      </c>
      <c r="E8" s="166">
        <v>0.26</v>
      </c>
      <c r="F8" s="166">
        <v>0.39</v>
      </c>
      <c r="G8" s="166">
        <v>0.01</v>
      </c>
      <c r="H8" s="166">
        <v>0.28000000000000003</v>
      </c>
      <c r="I8" s="166">
        <v>0.26</v>
      </c>
      <c r="J8" s="166">
        <v>0.04</v>
      </c>
      <c r="K8" s="166">
        <v>1.53</v>
      </c>
      <c r="L8" s="166">
        <v>0.08</v>
      </c>
      <c r="M8" s="166">
        <v>0.77</v>
      </c>
      <c r="N8" s="166">
        <v>1.18</v>
      </c>
      <c r="O8" s="165">
        <v>0.15</v>
      </c>
      <c r="P8" s="166">
        <v>1.04</v>
      </c>
      <c r="Q8" s="166">
        <v>1.03</v>
      </c>
      <c r="R8" s="166">
        <v>5.52</v>
      </c>
      <c r="S8" s="166">
        <v>0.1</v>
      </c>
      <c r="T8" s="166">
        <v>4.74</v>
      </c>
      <c r="U8" s="166">
        <v>0.95</v>
      </c>
      <c r="V8" s="166">
        <v>0.26</v>
      </c>
      <c r="W8" s="166">
        <v>5.38</v>
      </c>
      <c r="X8" s="166">
        <v>0.6</v>
      </c>
      <c r="Y8" s="166">
        <v>2.38</v>
      </c>
      <c r="Z8" s="166">
        <v>4.72</v>
      </c>
      <c r="AA8" s="164">
        <f t="shared" si="0"/>
        <v>2.657151533556028E-9</v>
      </c>
      <c r="AB8" s="164">
        <f t="shared" si="2"/>
        <v>6.8326753720012149E-9</v>
      </c>
      <c r="AC8" s="164">
        <f t="shared" si="3"/>
        <v>9.8694199817795326E-9</v>
      </c>
      <c r="AD8" s="164">
        <f t="shared" si="4"/>
        <v>1.4804129972669299E-8</v>
      </c>
      <c r="AE8" s="164">
        <f t="shared" si="5"/>
        <v>3.7959307622228972E-10</v>
      </c>
      <c r="AF8" s="164">
        <f t="shared" si="6"/>
        <v>1.0628606134224112E-8</v>
      </c>
      <c r="AG8" s="164">
        <f t="shared" si="7"/>
        <v>9.8694199817795326E-9</v>
      </c>
      <c r="AH8" s="164">
        <f t="shared" si="8"/>
        <v>1.5183723048891589E-9</v>
      </c>
      <c r="AI8" s="164">
        <f t="shared" si="9"/>
        <v>5.8077740662010328E-8</v>
      </c>
      <c r="AJ8" s="164">
        <f t="shared" si="10"/>
        <v>3.0367446097783177E-9</v>
      </c>
      <c r="AK8" s="164">
        <f t="shared" si="11"/>
        <v>2.922866686911631E-8</v>
      </c>
      <c r="AL8" s="164">
        <f t="shared" si="12"/>
        <v>4.4791982994230183E-8</v>
      </c>
      <c r="AM8" s="164">
        <f t="shared" si="13"/>
        <v>5.6938961433343449E-9</v>
      </c>
      <c r="AN8" s="164">
        <f t="shared" si="14"/>
        <v>3.947767992711813E-8</v>
      </c>
      <c r="AO8" s="164">
        <f t="shared" si="15"/>
        <v>3.9098086850895846E-8</v>
      </c>
      <c r="AP8" s="164">
        <f t="shared" si="16"/>
        <v>2.0953537807470391E-7</v>
      </c>
      <c r="AQ8" s="164">
        <f t="shared" si="17"/>
        <v>3.7959307622228972E-9</v>
      </c>
      <c r="AR8" s="164">
        <f t="shared" si="18"/>
        <v>1.7992711812936533E-7</v>
      </c>
      <c r="AS8" s="164">
        <f t="shared" si="19"/>
        <v>3.6061342241117521E-8</v>
      </c>
      <c r="AT8" s="164">
        <f t="shared" si="20"/>
        <v>9.8694199817795326E-9</v>
      </c>
      <c r="AU8" s="164">
        <f t="shared" si="21"/>
        <v>2.0422107500759187E-7</v>
      </c>
      <c r="AV8" s="164">
        <f t="shared" si="22"/>
        <v>2.277558457333738E-8</v>
      </c>
      <c r="AW8" s="164">
        <f t="shared" si="23"/>
        <v>9.0343152140904949E-8</v>
      </c>
      <c r="AX8" s="164">
        <f t="shared" si="24"/>
        <v>1.7916793197692073E-7</v>
      </c>
    </row>
    <row r="9" spans="1:50" s="122" customFormat="1">
      <c r="A9" s="962" t="s">
        <v>71</v>
      </c>
      <c r="B9" s="125">
        <v>28435</v>
      </c>
      <c r="C9" s="138">
        <v>0</v>
      </c>
      <c r="D9" s="139">
        <v>0</v>
      </c>
      <c r="E9" s="139">
        <v>0</v>
      </c>
      <c r="F9" s="139">
        <v>0</v>
      </c>
      <c r="G9" s="139">
        <v>0</v>
      </c>
      <c r="H9" s="139">
        <v>0</v>
      </c>
      <c r="I9" s="139">
        <v>0</v>
      </c>
      <c r="J9" s="139">
        <v>0</v>
      </c>
      <c r="K9" s="139">
        <v>0</v>
      </c>
      <c r="L9" s="139">
        <v>0</v>
      </c>
      <c r="M9" s="139">
        <v>0</v>
      </c>
      <c r="N9" s="139">
        <v>0</v>
      </c>
      <c r="O9" s="138">
        <v>0</v>
      </c>
      <c r="P9" s="139">
        <v>0</v>
      </c>
      <c r="Q9" s="139">
        <v>0</v>
      </c>
      <c r="R9" s="139">
        <v>0</v>
      </c>
      <c r="S9" s="139">
        <v>0</v>
      </c>
      <c r="T9" s="139">
        <v>0</v>
      </c>
      <c r="U9" s="139">
        <v>0</v>
      </c>
      <c r="V9" s="139">
        <v>0</v>
      </c>
      <c r="W9" s="139">
        <v>0</v>
      </c>
      <c r="X9" s="139">
        <v>0</v>
      </c>
      <c r="Y9" s="139">
        <v>0</v>
      </c>
      <c r="Z9" s="139">
        <v>0</v>
      </c>
      <c r="AA9" s="164">
        <f t="shared" si="0"/>
        <v>0</v>
      </c>
      <c r="AB9" s="164">
        <f t="shared" si="2"/>
        <v>0</v>
      </c>
      <c r="AC9" s="164">
        <f t="shared" si="3"/>
        <v>0</v>
      </c>
      <c r="AD9" s="164">
        <f t="shared" si="4"/>
        <v>0</v>
      </c>
      <c r="AE9" s="164">
        <f t="shared" si="5"/>
        <v>0</v>
      </c>
      <c r="AF9" s="164">
        <f t="shared" si="6"/>
        <v>0</v>
      </c>
      <c r="AG9" s="164">
        <f t="shared" si="7"/>
        <v>0</v>
      </c>
      <c r="AH9" s="164">
        <f t="shared" si="8"/>
        <v>0</v>
      </c>
      <c r="AI9" s="164">
        <f t="shared" si="9"/>
        <v>0</v>
      </c>
      <c r="AJ9" s="164">
        <f t="shared" si="10"/>
        <v>0</v>
      </c>
      <c r="AK9" s="164">
        <f t="shared" si="11"/>
        <v>0</v>
      </c>
      <c r="AL9" s="164">
        <f t="shared" si="12"/>
        <v>0</v>
      </c>
      <c r="AM9" s="164">
        <f t="shared" si="13"/>
        <v>0</v>
      </c>
      <c r="AN9" s="164">
        <f t="shared" si="14"/>
        <v>0</v>
      </c>
      <c r="AO9" s="164">
        <f t="shared" si="15"/>
        <v>0</v>
      </c>
      <c r="AP9" s="164">
        <f t="shared" si="16"/>
        <v>0</v>
      </c>
      <c r="AQ9" s="164">
        <f t="shared" si="17"/>
        <v>0</v>
      </c>
      <c r="AR9" s="164">
        <f t="shared" si="18"/>
        <v>0</v>
      </c>
      <c r="AS9" s="164">
        <f t="shared" si="19"/>
        <v>0</v>
      </c>
      <c r="AT9" s="164">
        <f t="shared" si="20"/>
        <v>0</v>
      </c>
      <c r="AU9" s="164">
        <f t="shared" si="21"/>
        <v>0</v>
      </c>
      <c r="AV9" s="164">
        <f t="shared" si="22"/>
        <v>0</v>
      </c>
      <c r="AW9" s="164">
        <f t="shared" si="23"/>
        <v>0</v>
      </c>
      <c r="AX9" s="164">
        <f t="shared" si="24"/>
        <v>0</v>
      </c>
    </row>
    <row r="10" spans="1:50" s="122" customFormat="1">
      <c r="A10" s="962" t="s">
        <v>982</v>
      </c>
      <c r="B10" s="125">
        <v>16726</v>
      </c>
      <c r="C10" s="138">
        <v>0</v>
      </c>
      <c r="D10" s="139">
        <v>0</v>
      </c>
      <c r="E10" s="139">
        <v>0</v>
      </c>
      <c r="F10" s="139">
        <v>0</v>
      </c>
      <c r="G10" s="139">
        <v>0</v>
      </c>
      <c r="H10" s="139">
        <v>0</v>
      </c>
      <c r="I10" s="139">
        <v>0</v>
      </c>
      <c r="J10" s="139">
        <v>0</v>
      </c>
      <c r="K10" s="139">
        <v>0</v>
      </c>
      <c r="L10" s="139">
        <v>0</v>
      </c>
      <c r="M10" s="139">
        <v>0</v>
      </c>
      <c r="N10" s="139">
        <v>0</v>
      </c>
      <c r="O10" s="138">
        <v>0</v>
      </c>
      <c r="P10" s="139">
        <v>0</v>
      </c>
      <c r="Q10" s="139">
        <v>0</v>
      </c>
      <c r="R10" s="139">
        <v>0</v>
      </c>
      <c r="S10" s="139">
        <v>0</v>
      </c>
      <c r="T10" s="139">
        <v>0</v>
      </c>
      <c r="U10" s="139">
        <v>0</v>
      </c>
      <c r="V10" s="139">
        <v>0</v>
      </c>
      <c r="W10" s="139">
        <v>0</v>
      </c>
      <c r="X10" s="139">
        <v>0</v>
      </c>
      <c r="Y10" s="139">
        <v>0</v>
      </c>
      <c r="Z10" s="139">
        <v>0</v>
      </c>
      <c r="AA10" s="164">
        <f t="shared" si="0"/>
        <v>0</v>
      </c>
      <c r="AB10" s="164">
        <f t="shared" si="2"/>
        <v>0</v>
      </c>
      <c r="AC10" s="164">
        <f t="shared" si="3"/>
        <v>0</v>
      </c>
      <c r="AD10" s="164">
        <f t="shared" si="4"/>
        <v>0</v>
      </c>
      <c r="AE10" s="164">
        <f t="shared" si="5"/>
        <v>0</v>
      </c>
      <c r="AF10" s="164">
        <f t="shared" si="6"/>
        <v>0</v>
      </c>
      <c r="AG10" s="164">
        <f t="shared" si="7"/>
        <v>0</v>
      </c>
      <c r="AH10" s="164">
        <f t="shared" si="8"/>
        <v>0</v>
      </c>
      <c r="AI10" s="164">
        <f t="shared" si="9"/>
        <v>0</v>
      </c>
      <c r="AJ10" s="164">
        <f t="shared" si="10"/>
        <v>0</v>
      </c>
      <c r="AK10" s="164">
        <f t="shared" si="11"/>
        <v>0</v>
      </c>
      <c r="AL10" s="164">
        <f t="shared" si="12"/>
        <v>0</v>
      </c>
      <c r="AM10" s="164">
        <f t="shared" si="13"/>
        <v>0</v>
      </c>
      <c r="AN10" s="164">
        <f t="shared" si="14"/>
        <v>0</v>
      </c>
      <c r="AO10" s="164">
        <f t="shared" si="15"/>
        <v>0</v>
      </c>
      <c r="AP10" s="164">
        <f t="shared" si="16"/>
        <v>0</v>
      </c>
      <c r="AQ10" s="164">
        <f t="shared" si="17"/>
        <v>0</v>
      </c>
      <c r="AR10" s="164">
        <f t="shared" si="18"/>
        <v>0</v>
      </c>
      <c r="AS10" s="164">
        <f t="shared" si="19"/>
        <v>0</v>
      </c>
      <c r="AT10" s="164">
        <f t="shared" si="20"/>
        <v>0</v>
      </c>
      <c r="AU10" s="164">
        <f t="shared" si="21"/>
        <v>0</v>
      </c>
      <c r="AV10" s="164">
        <f t="shared" si="22"/>
        <v>0</v>
      </c>
      <c r="AW10" s="164">
        <f t="shared" si="23"/>
        <v>0</v>
      </c>
      <c r="AX10" s="164">
        <f t="shared" si="24"/>
        <v>0</v>
      </c>
    </row>
    <row r="11" spans="1:50" s="122" customFormat="1">
      <c r="A11" s="962" t="s">
        <v>983</v>
      </c>
      <c r="B11" s="125">
        <v>16726</v>
      </c>
      <c r="C11" s="138">
        <v>0</v>
      </c>
      <c r="D11" s="139">
        <v>0</v>
      </c>
      <c r="E11" s="139">
        <v>0</v>
      </c>
      <c r="F11" s="139">
        <v>0</v>
      </c>
      <c r="G11" s="139">
        <v>0</v>
      </c>
      <c r="H11" s="139">
        <v>0</v>
      </c>
      <c r="I11" s="139">
        <v>0</v>
      </c>
      <c r="J11" s="139">
        <v>0</v>
      </c>
      <c r="K11" s="139">
        <v>0</v>
      </c>
      <c r="L11" s="139">
        <v>0</v>
      </c>
      <c r="M11" s="139">
        <v>0</v>
      </c>
      <c r="N11" s="139">
        <v>0</v>
      </c>
      <c r="O11" s="138">
        <v>0</v>
      </c>
      <c r="P11" s="139">
        <v>0</v>
      </c>
      <c r="Q11" s="139">
        <v>0</v>
      </c>
      <c r="R11" s="139">
        <v>0</v>
      </c>
      <c r="S11" s="139">
        <v>0</v>
      </c>
      <c r="T11" s="139">
        <v>0</v>
      </c>
      <c r="U11" s="139">
        <v>0</v>
      </c>
      <c r="V11" s="139">
        <v>0</v>
      </c>
      <c r="W11" s="139">
        <v>0</v>
      </c>
      <c r="X11" s="139">
        <v>0</v>
      </c>
      <c r="Y11" s="139">
        <v>0</v>
      </c>
      <c r="Z11" s="139">
        <v>0</v>
      </c>
      <c r="AA11" s="164">
        <f t="shared" si="0"/>
        <v>0</v>
      </c>
      <c r="AB11" s="164">
        <f t="shared" si="2"/>
        <v>0</v>
      </c>
      <c r="AC11" s="164">
        <f t="shared" si="3"/>
        <v>0</v>
      </c>
      <c r="AD11" s="164">
        <f t="shared" si="4"/>
        <v>0</v>
      </c>
      <c r="AE11" s="164">
        <f t="shared" si="5"/>
        <v>0</v>
      </c>
      <c r="AF11" s="164">
        <f t="shared" si="6"/>
        <v>0</v>
      </c>
      <c r="AG11" s="164">
        <f t="shared" si="7"/>
        <v>0</v>
      </c>
      <c r="AH11" s="164">
        <f t="shared" si="8"/>
        <v>0</v>
      </c>
      <c r="AI11" s="164">
        <f t="shared" si="9"/>
        <v>0</v>
      </c>
      <c r="AJ11" s="164">
        <f t="shared" si="10"/>
        <v>0</v>
      </c>
      <c r="AK11" s="164">
        <f t="shared" si="11"/>
        <v>0</v>
      </c>
      <c r="AL11" s="164">
        <f t="shared" si="12"/>
        <v>0</v>
      </c>
      <c r="AM11" s="164">
        <f t="shared" si="13"/>
        <v>0</v>
      </c>
      <c r="AN11" s="164">
        <f t="shared" si="14"/>
        <v>0</v>
      </c>
      <c r="AO11" s="164">
        <f t="shared" si="15"/>
        <v>0</v>
      </c>
      <c r="AP11" s="164">
        <f t="shared" si="16"/>
        <v>0</v>
      </c>
      <c r="AQ11" s="164">
        <f t="shared" si="17"/>
        <v>0</v>
      </c>
      <c r="AR11" s="164">
        <f t="shared" si="18"/>
        <v>0</v>
      </c>
      <c r="AS11" s="164">
        <f t="shared" si="19"/>
        <v>0</v>
      </c>
      <c r="AT11" s="164">
        <f t="shared" si="20"/>
        <v>0</v>
      </c>
      <c r="AU11" s="164">
        <f t="shared" si="21"/>
        <v>0</v>
      </c>
      <c r="AV11" s="164">
        <f t="shared" si="22"/>
        <v>0</v>
      </c>
      <c r="AW11" s="164">
        <f t="shared" si="23"/>
        <v>0</v>
      </c>
      <c r="AX11" s="164">
        <f t="shared" si="24"/>
        <v>0</v>
      </c>
    </row>
    <row r="12" spans="1:50" s="122" customFormat="1">
      <c r="A12" s="962" t="s">
        <v>984</v>
      </c>
      <c r="B12" s="125">
        <v>16726</v>
      </c>
      <c r="C12" s="138">
        <v>0</v>
      </c>
      <c r="D12" s="139">
        <v>0</v>
      </c>
      <c r="E12" s="139">
        <v>0</v>
      </c>
      <c r="F12" s="139">
        <v>0</v>
      </c>
      <c r="G12" s="139">
        <v>0</v>
      </c>
      <c r="H12" s="139">
        <v>0</v>
      </c>
      <c r="I12" s="139">
        <v>0</v>
      </c>
      <c r="J12" s="139">
        <v>0</v>
      </c>
      <c r="K12" s="139">
        <v>0</v>
      </c>
      <c r="L12" s="139">
        <v>0</v>
      </c>
      <c r="M12" s="139">
        <v>0</v>
      </c>
      <c r="N12" s="139">
        <v>0</v>
      </c>
      <c r="O12" s="138">
        <v>0</v>
      </c>
      <c r="P12" s="139">
        <v>0</v>
      </c>
      <c r="Q12" s="139">
        <v>0</v>
      </c>
      <c r="R12" s="139">
        <v>0</v>
      </c>
      <c r="S12" s="139">
        <v>0</v>
      </c>
      <c r="T12" s="139">
        <v>0</v>
      </c>
      <c r="U12" s="139">
        <v>0</v>
      </c>
      <c r="V12" s="139">
        <v>0</v>
      </c>
      <c r="W12" s="139">
        <v>0</v>
      </c>
      <c r="X12" s="139">
        <v>0</v>
      </c>
      <c r="Y12" s="139">
        <v>0</v>
      </c>
      <c r="Z12" s="139">
        <v>0</v>
      </c>
      <c r="AA12" s="164">
        <f t="shared" si="0"/>
        <v>0</v>
      </c>
      <c r="AB12" s="164">
        <f t="shared" si="2"/>
        <v>0</v>
      </c>
      <c r="AC12" s="164">
        <f t="shared" si="3"/>
        <v>0</v>
      </c>
      <c r="AD12" s="164">
        <f t="shared" si="4"/>
        <v>0</v>
      </c>
      <c r="AE12" s="164">
        <f t="shared" si="5"/>
        <v>0</v>
      </c>
      <c r="AF12" s="164">
        <f t="shared" si="6"/>
        <v>0</v>
      </c>
      <c r="AG12" s="164">
        <f t="shared" si="7"/>
        <v>0</v>
      </c>
      <c r="AH12" s="164">
        <f t="shared" si="8"/>
        <v>0</v>
      </c>
      <c r="AI12" s="164">
        <f t="shared" si="9"/>
        <v>0</v>
      </c>
      <c r="AJ12" s="164">
        <f t="shared" si="10"/>
        <v>0</v>
      </c>
      <c r="AK12" s="164">
        <f t="shared" si="11"/>
        <v>0</v>
      </c>
      <c r="AL12" s="164">
        <f t="shared" si="12"/>
        <v>0</v>
      </c>
      <c r="AM12" s="164">
        <f t="shared" si="13"/>
        <v>0</v>
      </c>
      <c r="AN12" s="164">
        <f t="shared" si="14"/>
        <v>0</v>
      </c>
      <c r="AO12" s="164">
        <f t="shared" si="15"/>
        <v>0</v>
      </c>
      <c r="AP12" s="164">
        <f t="shared" si="16"/>
        <v>0</v>
      </c>
      <c r="AQ12" s="164">
        <f t="shared" si="17"/>
        <v>0</v>
      </c>
      <c r="AR12" s="164">
        <f t="shared" si="18"/>
        <v>0</v>
      </c>
      <c r="AS12" s="164">
        <f t="shared" si="19"/>
        <v>0</v>
      </c>
      <c r="AT12" s="164">
        <f t="shared" si="20"/>
        <v>0</v>
      </c>
      <c r="AU12" s="164">
        <f t="shared" si="21"/>
        <v>0</v>
      </c>
      <c r="AV12" s="164">
        <f t="shared" si="22"/>
        <v>0</v>
      </c>
      <c r="AW12" s="164">
        <f t="shared" si="23"/>
        <v>0</v>
      </c>
      <c r="AX12" s="164">
        <f t="shared" si="24"/>
        <v>0</v>
      </c>
    </row>
    <row r="13" spans="1:50" s="122" customFormat="1">
      <c r="A13" s="962" t="s">
        <v>985</v>
      </c>
      <c r="B13" s="125">
        <v>16726</v>
      </c>
      <c r="C13" s="138">
        <v>0</v>
      </c>
      <c r="D13" s="139">
        <v>0</v>
      </c>
      <c r="E13" s="139">
        <v>0</v>
      </c>
      <c r="F13" s="139">
        <v>0</v>
      </c>
      <c r="G13" s="139">
        <v>0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0</v>
      </c>
      <c r="O13" s="138">
        <v>0</v>
      </c>
      <c r="P13" s="139">
        <v>0</v>
      </c>
      <c r="Q13" s="139">
        <v>0</v>
      </c>
      <c r="R13" s="139">
        <v>0</v>
      </c>
      <c r="S13" s="139">
        <v>0</v>
      </c>
      <c r="T13" s="139">
        <v>0</v>
      </c>
      <c r="U13" s="139">
        <v>0</v>
      </c>
      <c r="V13" s="139">
        <v>0</v>
      </c>
      <c r="W13" s="139">
        <v>0</v>
      </c>
      <c r="X13" s="139">
        <v>0</v>
      </c>
      <c r="Y13" s="139">
        <v>0</v>
      </c>
      <c r="Z13" s="139">
        <v>0</v>
      </c>
      <c r="AA13" s="164">
        <f t="shared" si="0"/>
        <v>0</v>
      </c>
      <c r="AB13" s="164">
        <f t="shared" si="2"/>
        <v>0</v>
      </c>
      <c r="AC13" s="164">
        <f t="shared" si="3"/>
        <v>0</v>
      </c>
      <c r="AD13" s="164">
        <f t="shared" si="4"/>
        <v>0</v>
      </c>
      <c r="AE13" s="164">
        <f t="shared" si="5"/>
        <v>0</v>
      </c>
      <c r="AF13" s="164">
        <f t="shared" si="6"/>
        <v>0</v>
      </c>
      <c r="AG13" s="164">
        <f t="shared" si="7"/>
        <v>0</v>
      </c>
      <c r="AH13" s="164">
        <f t="shared" si="8"/>
        <v>0</v>
      </c>
      <c r="AI13" s="164">
        <f t="shared" si="9"/>
        <v>0</v>
      </c>
      <c r="AJ13" s="164">
        <f t="shared" si="10"/>
        <v>0</v>
      </c>
      <c r="AK13" s="164">
        <f t="shared" si="11"/>
        <v>0</v>
      </c>
      <c r="AL13" s="164">
        <f t="shared" si="12"/>
        <v>0</v>
      </c>
      <c r="AM13" s="164">
        <f t="shared" si="13"/>
        <v>0</v>
      </c>
      <c r="AN13" s="164">
        <f t="shared" si="14"/>
        <v>0</v>
      </c>
      <c r="AO13" s="164">
        <f t="shared" si="15"/>
        <v>0</v>
      </c>
      <c r="AP13" s="164">
        <f t="shared" si="16"/>
        <v>0</v>
      </c>
      <c r="AQ13" s="164">
        <f t="shared" si="17"/>
        <v>0</v>
      </c>
      <c r="AR13" s="164">
        <f t="shared" si="18"/>
        <v>0</v>
      </c>
      <c r="AS13" s="164">
        <f t="shared" si="19"/>
        <v>0</v>
      </c>
      <c r="AT13" s="164">
        <f t="shared" si="20"/>
        <v>0</v>
      </c>
      <c r="AU13" s="164">
        <f t="shared" si="21"/>
        <v>0</v>
      </c>
      <c r="AV13" s="164">
        <f t="shared" si="22"/>
        <v>0</v>
      </c>
      <c r="AW13" s="164">
        <f t="shared" si="23"/>
        <v>0</v>
      </c>
      <c r="AX13" s="164">
        <f t="shared" si="24"/>
        <v>0</v>
      </c>
    </row>
    <row r="14" spans="1:50" s="122" customFormat="1">
      <c r="A14" s="962" t="s">
        <v>986</v>
      </c>
      <c r="B14" s="125">
        <v>28435</v>
      </c>
      <c r="C14" s="138">
        <v>0</v>
      </c>
      <c r="D14" s="139">
        <v>0</v>
      </c>
      <c r="E14" s="139">
        <v>0</v>
      </c>
      <c r="F14" s="139">
        <v>0</v>
      </c>
      <c r="G14" s="139">
        <v>0</v>
      </c>
      <c r="H14" s="139">
        <v>0</v>
      </c>
      <c r="I14" s="139">
        <v>0</v>
      </c>
      <c r="J14" s="139">
        <v>0</v>
      </c>
      <c r="K14" s="139">
        <v>0</v>
      </c>
      <c r="L14" s="139">
        <v>0</v>
      </c>
      <c r="M14" s="139">
        <v>0</v>
      </c>
      <c r="N14" s="139">
        <v>0</v>
      </c>
      <c r="O14" s="138">
        <v>0</v>
      </c>
      <c r="P14" s="139">
        <v>0</v>
      </c>
      <c r="Q14" s="139">
        <v>0</v>
      </c>
      <c r="R14" s="139">
        <v>0</v>
      </c>
      <c r="S14" s="139">
        <v>0</v>
      </c>
      <c r="T14" s="139">
        <v>0</v>
      </c>
      <c r="U14" s="139">
        <v>0</v>
      </c>
      <c r="V14" s="139">
        <v>0</v>
      </c>
      <c r="W14" s="139">
        <v>0</v>
      </c>
      <c r="X14" s="139">
        <v>0</v>
      </c>
      <c r="Y14" s="139">
        <v>0</v>
      </c>
      <c r="Z14" s="139">
        <v>0</v>
      </c>
      <c r="AA14" s="164">
        <f t="shared" si="0"/>
        <v>0</v>
      </c>
      <c r="AB14" s="164">
        <f t="shared" si="2"/>
        <v>0</v>
      </c>
      <c r="AC14" s="164">
        <f t="shared" si="3"/>
        <v>0</v>
      </c>
      <c r="AD14" s="164">
        <f t="shared" si="4"/>
        <v>0</v>
      </c>
      <c r="AE14" s="164">
        <f t="shared" si="5"/>
        <v>0</v>
      </c>
      <c r="AF14" s="164">
        <f t="shared" si="6"/>
        <v>0</v>
      </c>
      <c r="AG14" s="164">
        <f t="shared" si="7"/>
        <v>0</v>
      </c>
      <c r="AH14" s="164">
        <f t="shared" si="8"/>
        <v>0</v>
      </c>
      <c r="AI14" s="164">
        <f t="shared" si="9"/>
        <v>0</v>
      </c>
      <c r="AJ14" s="164">
        <f t="shared" si="10"/>
        <v>0</v>
      </c>
      <c r="AK14" s="164">
        <f t="shared" si="11"/>
        <v>0</v>
      </c>
      <c r="AL14" s="164">
        <f t="shared" si="12"/>
        <v>0</v>
      </c>
      <c r="AM14" s="164">
        <f t="shared" si="13"/>
        <v>0</v>
      </c>
      <c r="AN14" s="164">
        <f t="shared" si="14"/>
        <v>0</v>
      </c>
      <c r="AO14" s="164">
        <f t="shared" si="15"/>
        <v>0</v>
      </c>
      <c r="AP14" s="164">
        <f t="shared" si="16"/>
        <v>0</v>
      </c>
      <c r="AQ14" s="164">
        <f t="shared" si="17"/>
        <v>0</v>
      </c>
      <c r="AR14" s="164">
        <f t="shared" si="18"/>
        <v>0</v>
      </c>
      <c r="AS14" s="164">
        <f t="shared" si="19"/>
        <v>0</v>
      </c>
      <c r="AT14" s="164">
        <f t="shared" si="20"/>
        <v>0</v>
      </c>
      <c r="AU14" s="164">
        <f t="shared" si="21"/>
        <v>0</v>
      </c>
      <c r="AV14" s="164">
        <f t="shared" si="22"/>
        <v>0</v>
      </c>
      <c r="AW14" s="164">
        <f t="shared" si="23"/>
        <v>0</v>
      </c>
      <c r="AX14" s="164">
        <f t="shared" si="24"/>
        <v>0</v>
      </c>
    </row>
    <row r="15" spans="1:50" s="122" customFormat="1">
      <c r="A15" s="962" t="s">
        <v>987</v>
      </c>
      <c r="B15" s="125">
        <v>41816</v>
      </c>
      <c r="C15" s="167">
        <v>0.01</v>
      </c>
      <c r="D15" s="168">
        <v>0.17</v>
      </c>
      <c r="E15" s="168">
        <v>0.09</v>
      </c>
      <c r="F15" s="168">
        <v>0.19</v>
      </c>
      <c r="G15" s="168">
        <v>0.05</v>
      </c>
      <c r="H15" s="168">
        <v>0.11</v>
      </c>
      <c r="I15" s="168">
        <v>10.6</v>
      </c>
      <c r="J15" s="168">
        <v>0</v>
      </c>
      <c r="K15" s="168">
        <v>0.22</v>
      </c>
      <c r="L15" s="168">
        <v>0.15</v>
      </c>
      <c r="M15" s="168">
        <v>0.46</v>
      </c>
      <c r="N15" s="168">
        <v>1.04</v>
      </c>
      <c r="O15" s="167">
        <v>0.01</v>
      </c>
      <c r="P15" s="168">
        <v>0.17</v>
      </c>
      <c r="Q15" s="168">
        <v>0.09</v>
      </c>
      <c r="R15" s="168">
        <v>0.19</v>
      </c>
      <c r="S15" s="168">
        <v>0.05</v>
      </c>
      <c r="T15" s="168">
        <v>0.11</v>
      </c>
      <c r="U15" s="168">
        <v>10.6</v>
      </c>
      <c r="V15" s="168">
        <v>0</v>
      </c>
      <c r="W15" s="168">
        <v>0.22</v>
      </c>
      <c r="X15" s="168">
        <v>0.15</v>
      </c>
      <c r="Y15" s="168">
        <v>0.46</v>
      </c>
      <c r="Z15" s="168">
        <v>1.04</v>
      </c>
      <c r="AA15" s="164">
        <f t="shared" si="0"/>
        <v>2.3914291180409415E-10</v>
      </c>
      <c r="AB15" s="164">
        <f t="shared" si="2"/>
        <v>4.065429500669601E-9</v>
      </c>
      <c r="AC15" s="164">
        <f t="shared" si="3"/>
        <v>2.1522862062368474E-9</v>
      </c>
      <c r="AD15" s="164">
        <f t="shared" si="4"/>
        <v>4.5437153242777885E-9</v>
      </c>
      <c r="AE15" s="164">
        <f t="shared" si="5"/>
        <v>1.1957145590204708E-9</v>
      </c>
      <c r="AF15" s="164">
        <f t="shared" si="6"/>
        <v>2.6305720298450357E-9</v>
      </c>
      <c r="AG15" s="164">
        <f t="shared" si="7"/>
        <v>2.5349148651233976E-7</v>
      </c>
      <c r="AH15" s="164">
        <f t="shared" si="8"/>
        <v>0</v>
      </c>
      <c r="AI15" s="164">
        <f t="shared" si="9"/>
        <v>5.2611440596900713E-9</v>
      </c>
      <c r="AJ15" s="164">
        <f t="shared" si="10"/>
        <v>3.5871436770614119E-9</v>
      </c>
      <c r="AK15" s="164">
        <f t="shared" si="11"/>
        <v>1.100057394298833E-8</v>
      </c>
      <c r="AL15" s="164">
        <f t="shared" si="12"/>
        <v>2.4870862827625792E-8</v>
      </c>
      <c r="AM15" s="164">
        <f t="shared" si="13"/>
        <v>2.3914291180409415E-10</v>
      </c>
      <c r="AN15" s="164">
        <f t="shared" si="14"/>
        <v>4.065429500669601E-9</v>
      </c>
      <c r="AO15" s="164">
        <f t="shared" si="15"/>
        <v>2.1522862062368474E-9</v>
      </c>
      <c r="AP15" s="164">
        <f t="shared" si="16"/>
        <v>4.5437153242777885E-9</v>
      </c>
      <c r="AQ15" s="164">
        <f t="shared" si="17"/>
        <v>1.1957145590204708E-9</v>
      </c>
      <c r="AR15" s="164">
        <f t="shared" si="18"/>
        <v>2.6305720298450357E-9</v>
      </c>
      <c r="AS15" s="164">
        <f t="shared" si="19"/>
        <v>2.5349148651233976E-7</v>
      </c>
      <c r="AT15" s="164">
        <f t="shared" si="20"/>
        <v>0</v>
      </c>
      <c r="AU15" s="164">
        <f t="shared" si="21"/>
        <v>5.2611440596900713E-9</v>
      </c>
      <c r="AV15" s="164">
        <f t="shared" si="22"/>
        <v>3.5871436770614119E-9</v>
      </c>
      <c r="AW15" s="164">
        <f t="shared" si="23"/>
        <v>1.100057394298833E-8</v>
      </c>
      <c r="AX15" s="164">
        <f t="shared" si="24"/>
        <v>2.4870862827625792E-8</v>
      </c>
    </row>
    <row r="16" spans="1:50" s="122" customFormat="1">
      <c r="A16" s="962" t="s">
        <v>988</v>
      </c>
      <c r="B16" s="125">
        <v>43070</v>
      </c>
      <c r="C16" s="169">
        <v>5.8000000000000003E-2</v>
      </c>
      <c r="D16" s="139">
        <v>0</v>
      </c>
      <c r="E16" s="139">
        <v>0</v>
      </c>
      <c r="F16" s="139">
        <v>0</v>
      </c>
      <c r="G16" s="139">
        <v>0</v>
      </c>
      <c r="H16" s="139">
        <v>0</v>
      </c>
      <c r="I16" s="139">
        <v>0</v>
      </c>
      <c r="J16" s="139">
        <v>0</v>
      </c>
      <c r="K16" s="139">
        <v>0</v>
      </c>
      <c r="L16" s="139">
        <v>0</v>
      </c>
      <c r="M16" s="139">
        <v>0</v>
      </c>
      <c r="N16" s="139">
        <v>0</v>
      </c>
      <c r="O16" s="169">
        <v>5.8000000000000003E-2</v>
      </c>
      <c r="P16" s="139">
        <v>0</v>
      </c>
      <c r="Q16" s="139">
        <v>0</v>
      </c>
      <c r="R16" s="139">
        <v>0</v>
      </c>
      <c r="S16" s="139">
        <v>0</v>
      </c>
      <c r="T16" s="139">
        <v>0</v>
      </c>
      <c r="U16" s="139">
        <v>0</v>
      </c>
      <c r="V16" s="139">
        <v>0</v>
      </c>
      <c r="W16" s="139">
        <v>0</v>
      </c>
      <c r="X16" s="139">
        <v>0</v>
      </c>
      <c r="Y16" s="139">
        <v>0</v>
      </c>
      <c r="Z16" s="139">
        <v>0</v>
      </c>
      <c r="AA16" s="164">
        <f t="shared" si="0"/>
        <v>1.3466449965172976E-9</v>
      </c>
      <c r="AB16" s="164">
        <f t="shared" si="2"/>
        <v>0</v>
      </c>
      <c r="AC16" s="164">
        <f t="shared" si="3"/>
        <v>0</v>
      </c>
      <c r="AD16" s="164">
        <f t="shared" si="4"/>
        <v>0</v>
      </c>
      <c r="AE16" s="164">
        <f t="shared" si="5"/>
        <v>0</v>
      </c>
      <c r="AF16" s="164">
        <f t="shared" si="6"/>
        <v>0</v>
      </c>
      <c r="AG16" s="164">
        <f t="shared" si="7"/>
        <v>0</v>
      </c>
      <c r="AH16" s="164">
        <f t="shared" si="8"/>
        <v>0</v>
      </c>
      <c r="AI16" s="164">
        <f t="shared" si="9"/>
        <v>0</v>
      </c>
      <c r="AJ16" s="164">
        <f t="shared" si="10"/>
        <v>0</v>
      </c>
      <c r="AK16" s="164">
        <f t="shared" si="11"/>
        <v>0</v>
      </c>
      <c r="AL16" s="164">
        <f t="shared" si="12"/>
        <v>0</v>
      </c>
      <c r="AM16" s="164">
        <f t="shared" si="13"/>
        <v>1.3466449965172976E-9</v>
      </c>
      <c r="AN16" s="164">
        <f t="shared" si="14"/>
        <v>0</v>
      </c>
      <c r="AO16" s="164">
        <f t="shared" si="15"/>
        <v>0</v>
      </c>
      <c r="AP16" s="164">
        <f t="shared" si="16"/>
        <v>0</v>
      </c>
      <c r="AQ16" s="164">
        <f t="shared" si="17"/>
        <v>0</v>
      </c>
      <c r="AR16" s="164">
        <f t="shared" si="18"/>
        <v>0</v>
      </c>
      <c r="AS16" s="164">
        <f t="shared" si="19"/>
        <v>0</v>
      </c>
      <c r="AT16" s="164">
        <f t="shared" si="20"/>
        <v>0</v>
      </c>
      <c r="AU16" s="164">
        <f t="shared" si="21"/>
        <v>0</v>
      </c>
      <c r="AV16" s="164">
        <f t="shared" si="22"/>
        <v>0</v>
      </c>
      <c r="AW16" s="164">
        <f t="shared" si="23"/>
        <v>0</v>
      </c>
      <c r="AX16" s="164">
        <f t="shared" si="24"/>
        <v>0</v>
      </c>
    </row>
    <row r="17" spans="1:50" s="122" customFormat="1">
      <c r="A17" s="962" t="s">
        <v>989</v>
      </c>
      <c r="B17" s="125">
        <v>43070</v>
      </c>
      <c r="C17" s="167">
        <v>0.01</v>
      </c>
      <c r="D17" s="168">
        <v>0.02</v>
      </c>
      <c r="E17" s="168">
        <v>0.01</v>
      </c>
      <c r="F17" s="168">
        <v>0.01</v>
      </c>
      <c r="G17" s="168">
        <v>0.01</v>
      </c>
      <c r="H17" s="168">
        <v>0.01</v>
      </c>
      <c r="I17" s="168">
        <v>0.06</v>
      </c>
      <c r="J17" s="168">
        <v>0</v>
      </c>
      <c r="K17" s="168">
        <v>0.05</v>
      </c>
      <c r="L17" s="168">
        <v>0.1</v>
      </c>
      <c r="M17" s="168">
        <v>0.03</v>
      </c>
      <c r="N17" s="168">
        <v>0.49</v>
      </c>
      <c r="O17" s="167">
        <v>0.01</v>
      </c>
      <c r="P17" s="168">
        <v>0.02</v>
      </c>
      <c r="Q17" s="168">
        <v>0.01</v>
      </c>
      <c r="R17" s="168">
        <v>0.01</v>
      </c>
      <c r="S17" s="168">
        <v>0.01</v>
      </c>
      <c r="T17" s="168">
        <v>0.01</v>
      </c>
      <c r="U17" s="168">
        <v>0.06</v>
      </c>
      <c r="V17" s="168">
        <v>0</v>
      </c>
      <c r="W17" s="168">
        <v>0.05</v>
      </c>
      <c r="X17" s="168">
        <v>0.1</v>
      </c>
      <c r="Y17" s="168">
        <v>0.03</v>
      </c>
      <c r="Z17" s="168">
        <v>0.49</v>
      </c>
      <c r="AA17" s="164">
        <f t="shared" si="0"/>
        <v>2.3218017181332714E-10</v>
      </c>
      <c r="AB17" s="164">
        <f t="shared" si="2"/>
        <v>4.6436034362665428E-10</v>
      </c>
      <c r="AC17" s="164">
        <f t="shared" si="3"/>
        <v>2.3218017181332714E-10</v>
      </c>
      <c r="AD17" s="164">
        <f t="shared" si="4"/>
        <v>2.3218017181332714E-10</v>
      </c>
      <c r="AE17" s="164">
        <f t="shared" si="5"/>
        <v>2.3218017181332714E-10</v>
      </c>
      <c r="AF17" s="164">
        <f t="shared" si="6"/>
        <v>2.3218017181332714E-10</v>
      </c>
      <c r="AG17" s="164">
        <f t="shared" si="7"/>
        <v>1.393081030879963E-9</v>
      </c>
      <c r="AH17" s="164">
        <f t="shared" si="8"/>
        <v>0</v>
      </c>
      <c r="AI17" s="164">
        <f t="shared" si="9"/>
        <v>1.1609008590666358E-9</v>
      </c>
      <c r="AJ17" s="164">
        <f t="shared" si="10"/>
        <v>2.3218017181332715E-9</v>
      </c>
      <c r="AK17" s="164">
        <f t="shared" si="11"/>
        <v>6.9654051543998148E-10</v>
      </c>
      <c r="AL17" s="164">
        <f t="shared" si="12"/>
        <v>1.1376828418853029E-8</v>
      </c>
      <c r="AM17" s="164">
        <f t="shared" si="13"/>
        <v>2.3218017181332714E-10</v>
      </c>
      <c r="AN17" s="164">
        <f t="shared" si="14"/>
        <v>4.6436034362665428E-10</v>
      </c>
      <c r="AO17" s="164">
        <f t="shared" si="15"/>
        <v>2.3218017181332714E-10</v>
      </c>
      <c r="AP17" s="164">
        <f t="shared" si="16"/>
        <v>2.3218017181332714E-10</v>
      </c>
      <c r="AQ17" s="164">
        <f t="shared" si="17"/>
        <v>2.3218017181332714E-10</v>
      </c>
      <c r="AR17" s="164">
        <f t="shared" si="18"/>
        <v>2.3218017181332714E-10</v>
      </c>
      <c r="AS17" s="164">
        <f t="shared" si="19"/>
        <v>1.393081030879963E-9</v>
      </c>
      <c r="AT17" s="164">
        <f t="shared" si="20"/>
        <v>0</v>
      </c>
      <c r="AU17" s="164">
        <f t="shared" si="21"/>
        <v>1.1609008590666358E-9</v>
      </c>
      <c r="AV17" s="164">
        <f t="shared" si="22"/>
        <v>2.3218017181332715E-9</v>
      </c>
      <c r="AW17" s="164">
        <f t="shared" si="23"/>
        <v>6.9654051543998148E-10</v>
      </c>
      <c r="AX17" s="164">
        <f t="shared" si="24"/>
        <v>1.1376828418853029E-8</v>
      </c>
    </row>
    <row r="18" spans="1:50" s="122" customFormat="1">
      <c r="A18" s="962" t="s">
        <v>990</v>
      </c>
      <c r="B18" s="125">
        <v>42652</v>
      </c>
      <c r="C18" s="167">
        <v>0.01</v>
      </c>
      <c r="D18" s="168">
        <v>0.02</v>
      </c>
      <c r="E18" s="168">
        <v>0.01</v>
      </c>
      <c r="F18" s="168">
        <v>0.01</v>
      </c>
      <c r="G18" s="168">
        <v>0.01</v>
      </c>
      <c r="H18" s="168">
        <v>0.01</v>
      </c>
      <c r="I18" s="168">
        <v>0.06</v>
      </c>
      <c r="J18" s="168">
        <v>0</v>
      </c>
      <c r="K18" s="168">
        <v>0.05</v>
      </c>
      <c r="L18" s="168">
        <v>0.1</v>
      </c>
      <c r="M18" s="168">
        <v>0.03</v>
      </c>
      <c r="N18" s="168">
        <v>0.49</v>
      </c>
      <c r="O18" s="167">
        <v>0.01</v>
      </c>
      <c r="P18" s="168">
        <v>0.02</v>
      </c>
      <c r="Q18" s="168">
        <v>0.01</v>
      </c>
      <c r="R18" s="168">
        <v>0.01</v>
      </c>
      <c r="S18" s="168">
        <v>0.01</v>
      </c>
      <c r="T18" s="168">
        <v>0.01</v>
      </c>
      <c r="U18" s="168">
        <v>0.06</v>
      </c>
      <c r="V18" s="168">
        <v>0</v>
      </c>
      <c r="W18" s="168">
        <v>0.05</v>
      </c>
      <c r="X18" s="168">
        <v>0.1</v>
      </c>
      <c r="Y18" s="168">
        <v>0.03</v>
      </c>
      <c r="Z18" s="168">
        <v>0.49</v>
      </c>
      <c r="AA18" s="164">
        <f t="shared" si="0"/>
        <v>2.3445559411047552E-10</v>
      </c>
      <c r="AB18" s="164">
        <f t="shared" si="2"/>
        <v>4.6891118822095103E-10</v>
      </c>
      <c r="AC18" s="164">
        <f t="shared" si="3"/>
        <v>2.3445559411047552E-10</v>
      </c>
      <c r="AD18" s="164">
        <f t="shared" si="4"/>
        <v>2.3445559411047552E-10</v>
      </c>
      <c r="AE18" s="164">
        <f t="shared" si="5"/>
        <v>2.3445559411047552E-10</v>
      </c>
      <c r="AF18" s="164">
        <f t="shared" si="6"/>
        <v>2.3445559411047552E-10</v>
      </c>
      <c r="AG18" s="164">
        <f t="shared" si="7"/>
        <v>1.4067335646628528E-9</v>
      </c>
      <c r="AH18" s="164">
        <f t="shared" si="8"/>
        <v>0</v>
      </c>
      <c r="AI18" s="164">
        <f t="shared" si="9"/>
        <v>1.1722779705523774E-9</v>
      </c>
      <c r="AJ18" s="164">
        <f t="shared" si="10"/>
        <v>2.3445559411047548E-9</v>
      </c>
      <c r="AK18" s="164">
        <f t="shared" si="11"/>
        <v>7.0336678233142639E-10</v>
      </c>
      <c r="AL18" s="164">
        <f t="shared" si="12"/>
        <v>1.1488324111413298E-8</v>
      </c>
      <c r="AM18" s="164">
        <f t="shared" si="13"/>
        <v>2.3445559411047552E-10</v>
      </c>
      <c r="AN18" s="164">
        <f t="shared" si="14"/>
        <v>4.6891118822095103E-10</v>
      </c>
      <c r="AO18" s="164">
        <f t="shared" si="15"/>
        <v>2.3445559411047552E-10</v>
      </c>
      <c r="AP18" s="164">
        <f t="shared" si="16"/>
        <v>2.3445559411047552E-10</v>
      </c>
      <c r="AQ18" s="164">
        <f t="shared" si="17"/>
        <v>2.3445559411047552E-10</v>
      </c>
      <c r="AR18" s="164">
        <f t="shared" si="18"/>
        <v>2.3445559411047552E-10</v>
      </c>
      <c r="AS18" s="164">
        <f t="shared" si="19"/>
        <v>1.4067335646628528E-9</v>
      </c>
      <c r="AT18" s="164">
        <f t="shared" si="20"/>
        <v>0</v>
      </c>
      <c r="AU18" s="164">
        <f t="shared" si="21"/>
        <v>1.1722779705523774E-9</v>
      </c>
      <c r="AV18" s="164">
        <f t="shared" si="22"/>
        <v>2.3445559411047548E-9</v>
      </c>
      <c r="AW18" s="164">
        <f t="shared" si="23"/>
        <v>7.0336678233142639E-10</v>
      </c>
      <c r="AX18" s="164">
        <f t="shared" si="24"/>
        <v>1.1488324111413298E-8</v>
      </c>
    </row>
    <row r="19" spans="1:50" s="122" customFormat="1">
      <c r="A19" s="962" t="s">
        <v>991</v>
      </c>
      <c r="B19" s="125">
        <v>41816</v>
      </c>
      <c r="C19" s="165">
        <v>0.01</v>
      </c>
      <c r="D19" s="168">
        <v>0.17</v>
      </c>
      <c r="E19" s="168">
        <v>0.09</v>
      </c>
      <c r="F19" s="168">
        <v>0.19</v>
      </c>
      <c r="G19" s="168">
        <v>0.05</v>
      </c>
      <c r="H19" s="168">
        <v>0.11</v>
      </c>
      <c r="I19" s="168">
        <v>10.6</v>
      </c>
      <c r="J19" s="168">
        <v>0</v>
      </c>
      <c r="K19" s="168">
        <v>0.22</v>
      </c>
      <c r="L19" s="168">
        <v>0.15</v>
      </c>
      <c r="M19" s="168">
        <v>0.46</v>
      </c>
      <c r="N19" s="168">
        <v>1.04</v>
      </c>
      <c r="O19" s="165">
        <v>0.01</v>
      </c>
      <c r="P19" s="168">
        <v>0.17</v>
      </c>
      <c r="Q19" s="168">
        <v>0.09</v>
      </c>
      <c r="R19" s="168">
        <v>0.19</v>
      </c>
      <c r="S19" s="168">
        <v>0.05</v>
      </c>
      <c r="T19" s="168">
        <v>0.11</v>
      </c>
      <c r="U19" s="168">
        <v>10.6</v>
      </c>
      <c r="V19" s="168">
        <v>0</v>
      </c>
      <c r="W19" s="168">
        <v>0.22</v>
      </c>
      <c r="X19" s="168">
        <v>0.15</v>
      </c>
      <c r="Y19" s="168">
        <v>0.46</v>
      </c>
      <c r="Z19" s="168">
        <v>1.04</v>
      </c>
      <c r="AA19" s="164">
        <f t="shared" si="0"/>
        <v>2.3914291180409415E-10</v>
      </c>
      <c r="AB19" s="164">
        <f t="shared" si="2"/>
        <v>4.065429500669601E-9</v>
      </c>
      <c r="AC19" s="164">
        <f t="shared" si="3"/>
        <v>2.1522862062368474E-9</v>
      </c>
      <c r="AD19" s="164">
        <f t="shared" si="4"/>
        <v>4.5437153242777885E-9</v>
      </c>
      <c r="AE19" s="164">
        <f t="shared" si="5"/>
        <v>1.1957145590204708E-9</v>
      </c>
      <c r="AF19" s="164">
        <f t="shared" si="6"/>
        <v>2.6305720298450357E-9</v>
      </c>
      <c r="AG19" s="164">
        <f t="shared" si="7"/>
        <v>2.5349148651233976E-7</v>
      </c>
      <c r="AH19" s="164">
        <f t="shared" si="8"/>
        <v>0</v>
      </c>
      <c r="AI19" s="164">
        <f t="shared" si="9"/>
        <v>5.2611440596900713E-9</v>
      </c>
      <c r="AJ19" s="164">
        <f t="shared" si="10"/>
        <v>3.5871436770614119E-9</v>
      </c>
      <c r="AK19" s="164">
        <f t="shared" si="11"/>
        <v>1.100057394298833E-8</v>
      </c>
      <c r="AL19" s="164">
        <f t="shared" si="12"/>
        <v>2.4870862827625792E-8</v>
      </c>
      <c r="AM19" s="164">
        <f t="shared" si="13"/>
        <v>2.3914291180409415E-10</v>
      </c>
      <c r="AN19" s="164">
        <f t="shared" si="14"/>
        <v>4.065429500669601E-9</v>
      </c>
      <c r="AO19" s="164">
        <f t="shared" si="15"/>
        <v>2.1522862062368474E-9</v>
      </c>
      <c r="AP19" s="164">
        <f t="shared" si="16"/>
        <v>4.5437153242777885E-9</v>
      </c>
      <c r="AQ19" s="164">
        <f t="shared" si="17"/>
        <v>1.1957145590204708E-9</v>
      </c>
      <c r="AR19" s="164">
        <f t="shared" si="18"/>
        <v>2.6305720298450357E-9</v>
      </c>
      <c r="AS19" s="164">
        <f t="shared" si="19"/>
        <v>2.5349148651233976E-7</v>
      </c>
      <c r="AT19" s="164">
        <f t="shared" si="20"/>
        <v>0</v>
      </c>
      <c r="AU19" s="164">
        <f t="shared" si="21"/>
        <v>5.2611440596900713E-9</v>
      </c>
      <c r="AV19" s="164">
        <f t="shared" si="22"/>
        <v>3.5871436770614119E-9</v>
      </c>
      <c r="AW19" s="164">
        <f t="shared" si="23"/>
        <v>1.100057394298833E-8</v>
      </c>
      <c r="AX19" s="164">
        <f t="shared" si="24"/>
        <v>2.4870862827625792E-8</v>
      </c>
    </row>
    <row r="20" spans="1:50" s="122" customFormat="1">
      <c r="A20" s="962" t="s">
        <v>992</v>
      </c>
      <c r="B20" s="125">
        <v>41816</v>
      </c>
      <c r="C20" s="138">
        <v>0</v>
      </c>
      <c r="D20" s="139">
        <v>0</v>
      </c>
      <c r="E20" s="139">
        <v>0</v>
      </c>
      <c r="F20" s="139">
        <v>0</v>
      </c>
      <c r="G20" s="139">
        <v>0</v>
      </c>
      <c r="H20" s="139">
        <v>0</v>
      </c>
      <c r="I20" s="139">
        <v>0</v>
      </c>
      <c r="J20" s="139">
        <v>0</v>
      </c>
      <c r="K20" s="139">
        <v>0</v>
      </c>
      <c r="L20" s="139">
        <v>0</v>
      </c>
      <c r="M20" s="139">
        <v>0</v>
      </c>
      <c r="N20" s="139">
        <v>0</v>
      </c>
      <c r="O20" s="138">
        <v>0</v>
      </c>
      <c r="P20" s="139">
        <v>0</v>
      </c>
      <c r="Q20" s="139">
        <v>0</v>
      </c>
      <c r="R20" s="139">
        <v>0</v>
      </c>
      <c r="S20" s="139">
        <v>0</v>
      </c>
      <c r="T20" s="139">
        <v>0</v>
      </c>
      <c r="U20" s="139">
        <v>0</v>
      </c>
      <c r="V20" s="139">
        <v>0</v>
      </c>
      <c r="W20" s="139">
        <v>0</v>
      </c>
      <c r="X20" s="139">
        <v>0</v>
      </c>
      <c r="Y20" s="139">
        <v>0</v>
      </c>
      <c r="Z20" s="139">
        <v>0</v>
      </c>
      <c r="AA20" s="164">
        <f t="shared" si="0"/>
        <v>0</v>
      </c>
      <c r="AB20" s="164">
        <f t="shared" si="2"/>
        <v>0</v>
      </c>
      <c r="AC20" s="164">
        <f t="shared" si="3"/>
        <v>0</v>
      </c>
      <c r="AD20" s="164">
        <f t="shared" si="4"/>
        <v>0</v>
      </c>
      <c r="AE20" s="164">
        <f t="shared" si="5"/>
        <v>0</v>
      </c>
      <c r="AF20" s="164">
        <f t="shared" si="6"/>
        <v>0</v>
      </c>
      <c r="AG20" s="164">
        <f t="shared" si="7"/>
        <v>0</v>
      </c>
      <c r="AH20" s="164">
        <f t="shared" si="8"/>
        <v>0</v>
      </c>
      <c r="AI20" s="164">
        <f t="shared" si="9"/>
        <v>0</v>
      </c>
      <c r="AJ20" s="164">
        <f t="shared" si="10"/>
        <v>0</v>
      </c>
      <c r="AK20" s="164">
        <f t="shared" si="11"/>
        <v>0</v>
      </c>
      <c r="AL20" s="164">
        <f t="shared" si="12"/>
        <v>0</v>
      </c>
      <c r="AM20" s="164">
        <f t="shared" si="13"/>
        <v>0</v>
      </c>
      <c r="AN20" s="164">
        <f t="shared" si="14"/>
        <v>0</v>
      </c>
      <c r="AO20" s="164">
        <f t="shared" si="15"/>
        <v>0</v>
      </c>
      <c r="AP20" s="164">
        <f t="shared" si="16"/>
        <v>0</v>
      </c>
      <c r="AQ20" s="164">
        <f t="shared" si="17"/>
        <v>0</v>
      </c>
      <c r="AR20" s="164">
        <f t="shared" si="18"/>
        <v>0</v>
      </c>
      <c r="AS20" s="164">
        <f t="shared" si="19"/>
        <v>0</v>
      </c>
      <c r="AT20" s="164">
        <f t="shared" si="20"/>
        <v>0</v>
      </c>
      <c r="AU20" s="164">
        <f t="shared" si="21"/>
        <v>0</v>
      </c>
      <c r="AV20" s="164">
        <f t="shared" si="22"/>
        <v>0</v>
      </c>
      <c r="AW20" s="164">
        <f t="shared" si="23"/>
        <v>0</v>
      </c>
      <c r="AX20" s="164">
        <f t="shared" si="24"/>
        <v>0</v>
      </c>
    </row>
    <row r="21" spans="1:50" s="122" customFormat="1">
      <c r="A21" s="962" t="s">
        <v>993</v>
      </c>
      <c r="B21" s="125">
        <v>41816</v>
      </c>
      <c r="C21" s="138">
        <v>0</v>
      </c>
      <c r="D21" s="139">
        <v>0</v>
      </c>
      <c r="E21" s="139">
        <v>0</v>
      </c>
      <c r="F21" s="139">
        <v>0</v>
      </c>
      <c r="G21" s="139">
        <v>0</v>
      </c>
      <c r="H21" s="139">
        <v>0</v>
      </c>
      <c r="I21" s="139">
        <v>0</v>
      </c>
      <c r="J21" s="139">
        <v>0</v>
      </c>
      <c r="K21" s="139">
        <v>0</v>
      </c>
      <c r="L21" s="139">
        <v>0</v>
      </c>
      <c r="M21" s="139">
        <v>0</v>
      </c>
      <c r="N21" s="139">
        <v>0</v>
      </c>
      <c r="O21" s="138">
        <v>0</v>
      </c>
      <c r="P21" s="139">
        <v>0</v>
      </c>
      <c r="Q21" s="139">
        <v>0</v>
      </c>
      <c r="R21" s="139">
        <v>0</v>
      </c>
      <c r="S21" s="139">
        <v>0</v>
      </c>
      <c r="T21" s="139">
        <v>0</v>
      </c>
      <c r="U21" s="139">
        <v>0</v>
      </c>
      <c r="V21" s="139">
        <v>0</v>
      </c>
      <c r="W21" s="139">
        <v>0</v>
      </c>
      <c r="X21" s="139">
        <v>0</v>
      </c>
      <c r="Y21" s="139">
        <v>0</v>
      </c>
      <c r="Z21" s="139">
        <v>0</v>
      </c>
      <c r="AA21" s="164">
        <f t="shared" si="0"/>
        <v>0</v>
      </c>
      <c r="AB21" s="164">
        <f t="shared" si="2"/>
        <v>0</v>
      </c>
      <c r="AC21" s="164">
        <f t="shared" si="3"/>
        <v>0</v>
      </c>
      <c r="AD21" s="164">
        <f t="shared" si="4"/>
        <v>0</v>
      </c>
      <c r="AE21" s="164">
        <f t="shared" si="5"/>
        <v>0</v>
      </c>
      <c r="AF21" s="164">
        <f t="shared" si="6"/>
        <v>0</v>
      </c>
      <c r="AG21" s="164">
        <f t="shared" si="7"/>
        <v>0</v>
      </c>
      <c r="AH21" s="164">
        <f t="shared" si="8"/>
        <v>0</v>
      </c>
      <c r="AI21" s="164">
        <f t="shared" si="9"/>
        <v>0</v>
      </c>
      <c r="AJ21" s="164">
        <f t="shared" si="10"/>
        <v>0</v>
      </c>
      <c r="AK21" s="164">
        <f t="shared" si="11"/>
        <v>0</v>
      </c>
      <c r="AL21" s="164">
        <f t="shared" si="12"/>
        <v>0</v>
      </c>
      <c r="AM21" s="164">
        <f t="shared" si="13"/>
        <v>0</v>
      </c>
      <c r="AN21" s="164">
        <f t="shared" si="14"/>
        <v>0</v>
      </c>
      <c r="AO21" s="164">
        <f t="shared" si="15"/>
        <v>0</v>
      </c>
      <c r="AP21" s="164">
        <f t="shared" si="16"/>
        <v>0</v>
      </c>
      <c r="AQ21" s="164">
        <f t="shared" si="17"/>
        <v>0</v>
      </c>
      <c r="AR21" s="164">
        <f t="shared" si="18"/>
        <v>0</v>
      </c>
      <c r="AS21" s="164">
        <f t="shared" si="19"/>
        <v>0</v>
      </c>
      <c r="AT21" s="164">
        <f t="shared" si="20"/>
        <v>0</v>
      </c>
      <c r="AU21" s="164">
        <f t="shared" si="21"/>
        <v>0</v>
      </c>
      <c r="AV21" s="164">
        <f t="shared" si="22"/>
        <v>0</v>
      </c>
      <c r="AW21" s="164">
        <f t="shared" si="23"/>
        <v>0</v>
      </c>
      <c r="AX21" s="164">
        <f t="shared" si="24"/>
        <v>0</v>
      </c>
    </row>
    <row r="22" spans="1:50" s="122" customFormat="1">
      <c r="A22" s="962" t="s">
        <v>994</v>
      </c>
      <c r="B22" s="125">
        <v>41816</v>
      </c>
      <c r="C22" s="138">
        <v>0</v>
      </c>
      <c r="D22" s="139">
        <v>0</v>
      </c>
      <c r="E22" s="139">
        <v>0</v>
      </c>
      <c r="F22" s="139">
        <v>0</v>
      </c>
      <c r="G22" s="139">
        <v>0</v>
      </c>
      <c r="H22" s="139">
        <v>0</v>
      </c>
      <c r="I22" s="139">
        <v>0</v>
      </c>
      <c r="J22" s="139">
        <v>0</v>
      </c>
      <c r="K22" s="139">
        <v>0</v>
      </c>
      <c r="L22" s="139">
        <v>0</v>
      </c>
      <c r="M22" s="139">
        <v>0</v>
      </c>
      <c r="N22" s="139">
        <v>0</v>
      </c>
      <c r="O22" s="138">
        <v>0</v>
      </c>
      <c r="P22" s="139">
        <v>0</v>
      </c>
      <c r="Q22" s="139">
        <v>0</v>
      </c>
      <c r="R22" s="139">
        <v>0</v>
      </c>
      <c r="S22" s="139">
        <v>0</v>
      </c>
      <c r="T22" s="139">
        <v>0</v>
      </c>
      <c r="U22" s="139">
        <v>0</v>
      </c>
      <c r="V22" s="139">
        <v>0</v>
      </c>
      <c r="W22" s="139">
        <v>0</v>
      </c>
      <c r="X22" s="139">
        <v>0</v>
      </c>
      <c r="Y22" s="139">
        <v>0</v>
      </c>
      <c r="Z22" s="139">
        <v>0</v>
      </c>
      <c r="AA22" s="164">
        <f t="shared" si="0"/>
        <v>0</v>
      </c>
      <c r="AB22" s="164">
        <f t="shared" si="2"/>
        <v>0</v>
      </c>
      <c r="AC22" s="164">
        <f t="shared" si="3"/>
        <v>0</v>
      </c>
      <c r="AD22" s="164">
        <f t="shared" si="4"/>
        <v>0</v>
      </c>
      <c r="AE22" s="164">
        <f t="shared" si="5"/>
        <v>0</v>
      </c>
      <c r="AF22" s="164">
        <f t="shared" si="6"/>
        <v>0</v>
      </c>
      <c r="AG22" s="164">
        <f t="shared" si="7"/>
        <v>0</v>
      </c>
      <c r="AH22" s="164">
        <f t="shared" si="8"/>
        <v>0</v>
      </c>
      <c r="AI22" s="164">
        <f t="shared" si="9"/>
        <v>0</v>
      </c>
      <c r="AJ22" s="164">
        <f t="shared" si="10"/>
        <v>0</v>
      </c>
      <c r="AK22" s="164">
        <f t="shared" si="11"/>
        <v>0</v>
      </c>
      <c r="AL22" s="164">
        <f t="shared" si="12"/>
        <v>0</v>
      </c>
      <c r="AM22" s="164">
        <f t="shared" si="13"/>
        <v>0</v>
      </c>
      <c r="AN22" s="164">
        <f t="shared" si="14"/>
        <v>0</v>
      </c>
      <c r="AO22" s="164">
        <f t="shared" si="15"/>
        <v>0</v>
      </c>
      <c r="AP22" s="164">
        <f t="shared" si="16"/>
        <v>0</v>
      </c>
      <c r="AQ22" s="164">
        <f t="shared" si="17"/>
        <v>0</v>
      </c>
      <c r="AR22" s="164">
        <f t="shared" si="18"/>
        <v>0</v>
      </c>
      <c r="AS22" s="164">
        <f t="shared" si="19"/>
        <v>0</v>
      </c>
      <c r="AT22" s="164">
        <f t="shared" si="20"/>
        <v>0</v>
      </c>
      <c r="AU22" s="164">
        <f t="shared" si="21"/>
        <v>0</v>
      </c>
      <c r="AV22" s="164">
        <f t="shared" si="22"/>
        <v>0</v>
      </c>
      <c r="AW22" s="164">
        <f t="shared" si="23"/>
        <v>0</v>
      </c>
      <c r="AX22" s="164">
        <f t="shared" si="24"/>
        <v>0</v>
      </c>
    </row>
    <row r="23" spans="1:50" s="122" customFormat="1">
      <c r="A23" s="962" t="s">
        <v>995</v>
      </c>
      <c r="B23" s="125">
        <v>41816</v>
      </c>
      <c r="C23" s="138">
        <v>0</v>
      </c>
      <c r="D23" s="139">
        <v>0</v>
      </c>
      <c r="E23" s="139">
        <v>0</v>
      </c>
      <c r="F23" s="139">
        <v>0</v>
      </c>
      <c r="G23" s="139">
        <v>0</v>
      </c>
      <c r="H23" s="139">
        <v>0</v>
      </c>
      <c r="I23" s="139">
        <v>0</v>
      </c>
      <c r="J23" s="139">
        <v>0</v>
      </c>
      <c r="K23" s="139">
        <v>0</v>
      </c>
      <c r="L23" s="139">
        <v>0</v>
      </c>
      <c r="M23" s="139">
        <v>0</v>
      </c>
      <c r="N23" s="139">
        <v>0</v>
      </c>
      <c r="O23" s="138">
        <v>0</v>
      </c>
      <c r="P23" s="139">
        <v>0</v>
      </c>
      <c r="Q23" s="139">
        <v>0</v>
      </c>
      <c r="R23" s="139">
        <v>0</v>
      </c>
      <c r="S23" s="139">
        <v>0</v>
      </c>
      <c r="T23" s="139">
        <v>0</v>
      </c>
      <c r="U23" s="139">
        <v>0</v>
      </c>
      <c r="V23" s="139">
        <v>0</v>
      </c>
      <c r="W23" s="139">
        <v>0</v>
      </c>
      <c r="X23" s="139">
        <v>0</v>
      </c>
      <c r="Y23" s="139">
        <v>0</v>
      </c>
      <c r="Z23" s="139">
        <v>0</v>
      </c>
      <c r="AA23" s="164">
        <f t="shared" si="0"/>
        <v>0</v>
      </c>
      <c r="AB23" s="164">
        <f t="shared" si="2"/>
        <v>0</v>
      </c>
      <c r="AC23" s="164">
        <f t="shared" si="3"/>
        <v>0</v>
      </c>
      <c r="AD23" s="164">
        <f t="shared" si="4"/>
        <v>0</v>
      </c>
      <c r="AE23" s="164">
        <f t="shared" si="5"/>
        <v>0</v>
      </c>
      <c r="AF23" s="164">
        <f t="shared" si="6"/>
        <v>0</v>
      </c>
      <c r="AG23" s="164">
        <f t="shared" si="7"/>
        <v>0</v>
      </c>
      <c r="AH23" s="164">
        <f t="shared" si="8"/>
        <v>0</v>
      </c>
      <c r="AI23" s="164">
        <f t="shared" si="9"/>
        <v>0</v>
      </c>
      <c r="AJ23" s="164">
        <f t="shared" si="10"/>
        <v>0</v>
      </c>
      <c r="AK23" s="164">
        <f t="shared" si="11"/>
        <v>0</v>
      </c>
      <c r="AL23" s="164">
        <f t="shared" si="12"/>
        <v>0</v>
      </c>
      <c r="AM23" s="164">
        <f t="shared" si="13"/>
        <v>0</v>
      </c>
      <c r="AN23" s="164">
        <f t="shared" si="14"/>
        <v>0</v>
      </c>
      <c r="AO23" s="164">
        <f t="shared" si="15"/>
        <v>0</v>
      </c>
      <c r="AP23" s="164">
        <f t="shared" si="16"/>
        <v>0</v>
      </c>
      <c r="AQ23" s="164">
        <f t="shared" si="17"/>
        <v>0</v>
      </c>
      <c r="AR23" s="164">
        <f t="shared" si="18"/>
        <v>0</v>
      </c>
      <c r="AS23" s="164">
        <f t="shared" si="19"/>
        <v>0</v>
      </c>
      <c r="AT23" s="164">
        <f t="shared" si="20"/>
        <v>0</v>
      </c>
      <c r="AU23" s="164">
        <f t="shared" si="21"/>
        <v>0</v>
      </c>
      <c r="AV23" s="164">
        <f t="shared" si="22"/>
        <v>0</v>
      </c>
      <c r="AW23" s="164">
        <f t="shared" si="23"/>
        <v>0</v>
      </c>
      <c r="AX23" s="164">
        <f t="shared" si="24"/>
        <v>0</v>
      </c>
    </row>
    <row r="24" spans="1:50" s="122" customFormat="1">
      <c r="A24" s="962" t="s">
        <v>996</v>
      </c>
      <c r="B24" s="125">
        <v>41816</v>
      </c>
      <c r="C24" s="138">
        <v>0</v>
      </c>
      <c r="D24" s="139">
        <v>0</v>
      </c>
      <c r="E24" s="139">
        <v>0</v>
      </c>
      <c r="F24" s="139">
        <v>0</v>
      </c>
      <c r="G24" s="139">
        <v>0</v>
      </c>
      <c r="H24" s="139">
        <v>0</v>
      </c>
      <c r="I24" s="139">
        <v>0</v>
      </c>
      <c r="J24" s="139">
        <v>0</v>
      </c>
      <c r="K24" s="139">
        <v>0</v>
      </c>
      <c r="L24" s="139">
        <v>0</v>
      </c>
      <c r="M24" s="139">
        <v>0</v>
      </c>
      <c r="N24" s="139">
        <v>0</v>
      </c>
      <c r="O24" s="138">
        <v>0</v>
      </c>
      <c r="P24" s="139">
        <v>0</v>
      </c>
      <c r="Q24" s="139">
        <v>0</v>
      </c>
      <c r="R24" s="139">
        <v>0</v>
      </c>
      <c r="S24" s="139">
        <v>0</v>
      </c>
      <c r="T24" s="139">
        <v>0</v>
      </c>
      <c r="U24" s="139">
        <v>0</v>
      </c>
      <c r="V24" s="139">
        <v>0</v>
      </c>
      <c r="W24" s="139">
        <v>0</v>
      </c>
      <c r="X24" s="139">
        <v>0</v>
      </c>
      <c r="Y24" s="139">
        <v>0</v>
      </c>
      <c r="Z24" s="139">
        <v>0</v>
      </c>
      <c r="AA24" s="164">
        <f t="shared" si="0"/>
        <v>0</v>
      </c>
      <c r="AB24" s="164">
        <f t="shared" si="2"/>
        <v>0</v>
      </c>
      <c r="AC24" s="164">
        <f t="shared" si="3"/>
        <v>0</v>
      </c>
      <c r="AD24" s="164">
        <f t="shared" si="4"/>
        <v>0</v>
      </c>
      <c r="AE24" s="164">
        <f t="shared" si="5"/>
        <v>0</v>
      </c>
      <c r="AF24" s="164">
        <f t="shared" si="6"/>
        <v>0</v>
      </c>
      <c r="AG24" s="164">
        <f t="shared" si="7"/>
        <v>0</v>
      </c>
      <c r="AH24" s="164">
        <f t="shared" si="8"/>
        <v>0</v>
      </c>
      <c r="AI24" s="164">
        <f t="shared" si="9"/>
        <v>0</v>
      </c>
      <c r="AJ24" s="164">
        <f t="shared" si="10"/>
        <v>0</v>
      </c>
      <c r="AK24" s="164">
        <f t="shared" si="11"/>
        <v>0</v>
      </c>
      <c r="AL24" s="164">
        <f t="shared" si="12"/>
        <v>0</v>
      </c>
      <c r="AM24" s="164">
        <f t="shared" si="13"/>
        <v>0</v>
      </c>
      <c r="AN24" s="164">
        <f t="shared" si="14"/>
        <v>0</v>
      </c>
      <c r="AO24" s="164">
        <f t="shared" si="15"/>
        <v>0</v>
      </c>
      <c r="AP24" s="164">
        <f t="shared" si="16"/>
        <v>0</v>
      </c>
      <c r="AQ24" s="164">
        <f t="shared" si="17"/>
        <v>0</v>
      </c>
      <c r="AR24" s="164">
        <f t="shared" si="18"/>
        <v>0</v>
      </c>
      <c r="AS24" s="164">
        <f t="shared" si="19"/>
        <v>0</v>
      </c>
      <c r="AT24" s="164">
        <f t="shared" si="20"/>
        <v>0</v>
      </c>
      <c r="AU24" s="164">
        <f t="shared" si="21"/>
        <v>0</v>
      </c>
      <c r="AV24" s="164">
        <f t="shared" si="22"/>
        <v>0</v>
      </c>
      <c r="AW24" s="164">
        <f t="shared" si="23"/>
        <v>0</v>
      </c>
      <c r="AX24" s="164">
        <f t="shared" si="24"/>
        <v>0</v>
      </c>
    </row>
    <row r="25" spans="1:50" s="122" customFormat="1">
      <c r="A25" s="962" t="s">
        <v>997</v>
      </c>
      <c r="B25" s="125">
        <v>41816</v>
      </c>
      <c r="C25" s="138">
        <v>0</v>
      </c>
      <c r="D25" s="139">
        <v>0</v>
      </c>
      <c r="E25" s="139">
        <v>0</v>
      </c>
      <c r="F25" s="139">
        <v>0</v>
      </c>
      <c r="G25" s="139">
        <v>0</v>
      </c>
      <c r="H25" s="139">
        <v>0</v>
      </c>
      <c r="I25" s="139">
        <v>0</v>
      </c>
      <c r="J25" s="139">
        <v>0</v>
      </c>
      <c r="K25" s="139">
        <v>0</v>
      </c>
      <c r="L25" s="139">
        <v>0</v>
      </c>
      <c r="M25" s="139">
        <v>0</v>
      </c>
      <c r="N25" s="139">
        <v>0</v>
      </c>
      <c r="O25" s="138">
        <v>0</v>
      </c>
      <c r="P25" s="139">
        <v>0</v>
      </c>
      <c r="Q25" s="139">
        <v>0</v>
      </c>
      <c r="R25" s="139">
        <v>0</v>
      </c>
      <c r="S25" s="139">
        <v>0</v>
      </c>
      <c r="T25" s="139">
        <v>0</v>
      </c>
      <c r="U25" s="139">
        <v>0</v>
      </c>
      <c r="V25" s="139">
        <v>0</v>
      </c>
      <c r="W25" s="139">
        <v>0</v>
      </c>
      <c r="X25" s="139">
        <v>0</v>
      </c>
      <c r="Y25" s="139">
        <v>0</v>
      </c>
      <c r="Z25" s="139">
        <v>0</v>
      </c>
      <c r="AA25" s="164">
        <f t="shared" si="0"/>
        <v>0</v>
      </c>
      <c r="AB25" s="164">
        <f t="shared" si="2"/>
        <v>0</v>
      </c>
      <c r="AC25" s="164">
        <f t="shared" si="3"/>
        <v>0</v>
      </c>
      <c r="AD25" s="164">
        <f t="shared" si="4"/>
        <v>0</v>
      </c>
      <c r="AE25" s="164">
        <f t="shared" si="5"/>
        <v>0</v>
      </c>
      <c r="AF25" s="164">
        <f t="shared" si="6"/>
        <v>0</v>
      </c>
      <c r="AG25" s="164">
        <f t="shared" si="7"/>
        <v>0</v>
      </c>
      <c r="AH25" s="164">
        <f t="shared" si="8"/>
        <v>0</v>
      </c>
      <c r="AI25" s="164">
        <f t="shared" si="9"/>
        <v>0</v>
      </c>
      <c r="AJ25" s="164">
        <f t="shared" si="10"/>
        <v>0</v>
      </c>
      <c r="AK25" s="164">
        <f t="shared" si="11"/>
        <v>0</v>
      </c>
      <c r="AL25" s="164">
        <f t="shared" si="12"/>
        <v>0</v>
      </c>
      <c r="AM25" s="164">
        <f t="shared" si="13"/>
        <v>0</v>
      </c>
      <c r="AN25" s="164">
        <f t="shared" si="14"/>
        <v>0</v>
      </c>
      <c r="AO25" s="164">
        <f t="shared" si="15"/>
        <v>0</v>
      </c>
      <c r="AP25" s="164">
        <f t="shared" si="16"/>
        <v>0</v>
      </c>
      <c r="AQ25" s="164">
        <f t="shared" si="17"/>
        <v>0</v>
      </c>
      <c r="AR25" s="164">
        <f t="shared" si="18"/>
        <v>0</v>
      </c>
      <c r="AS25" s="164">
        <f t="shared" si="19"/>
        <v>0</v>
      </c>
      <c r="AT25" s="164">
        <f t="shared" si="20"/>
        <v>0</v>
      </c>
      <c r="AU25" s="164">
        <f t="shared" si="21"/>
        <v>0</v>
      </c>
      <c r="AV25" s="164">
        <f t="shared" si="22"/>
        <v>0</v>
      </c>
      <c r="AW25" s="164">
        <f t="shared" si="23"/>
        <v>0</v>
      </c>
      <c r="AX25" s="164">
        <f t="shared" si="24"/>
        <v>0</v>
      </c>
    </row>
    <row r="26" spans="1:50" s="122" customFormat="1">
      <c r="A26" s="962" t="s">
        <v>998</v>
      </c>
      <c r="B26" s="125">
        <v>50179</v>
      </c>
      <c r="C26" s="138">
        <v>0</v>
      </c>
      <c r="D26" s="139">
        <v>0</v>
      </c>
      <c r="E26" s="139">
        <v>0</v>
      </c>
      <c r="F26" s="139">
        <v>0</v>
      </c>
      <c r="G26" s="139">
        <v>0</v>
      </c>
      <c r="H26" s="139">
        <v>0</v>
      </c>
      <c r="I26" s="139">
        <v>0</v>
      </c>
      <c r="J26" s="139">
        <v>0</v>
      </c>
      <c r="K26" s="139">
        <v>0</v>
      </c>
      <c r="L26" s="139">
        <v>0</v>
      </c>
      <c r="M26" s="139">
        <v>0</v>
      </c>
      <c r="N26" s="139">
        <v>0</v>
      </c>
      <c r="O26" s="138">
        <v>0</v>
      </c>
      <c r="P26" s="139">
        <v>0</v>
      </c>
      <c r="Q26" s="139">
        <v>0</v>
      </c>
      <c r="R26" s="139">
        <v>0</v>
      </c>
      <c r="S26" s="139">
        <v>0</v>
      </c>
      <c r="T26" s="139">
        <v>0</v>
      </c>
      <c r="U26" s="139">
        <v>0</v>
      </c>
      <c r="V26" s="139">
        <v>0</v>
      </c>
      <c r="W26" s="139">
        <v>0</v>
      </c>
      <c r="X26" s="139">
        <v>0</v>
      </c>
      <c r="Y26" s="139">
        <v>0</v>
      </c>
      <c r="Z26" s="139">
        <v>0</v>
      </c>
      <c r="AA26" s="164">
        <f t="shared" si="0"/>
        <v>0</v>
      </c>
      <c r="AB26" s="164">
        <f t="shared" si="2"/>
        <v>0</v>
      </c>
      <c r="AC26" s="164">
        <f t="shared" si="3"/>
        <v>0</v>
      </c>
      <c r="AD26" s="164">
        <f t="shared" si="4"/>
        <v>0</v>
      </c>
      <c r="AE26" s="164">
        <f t="shared" si="5"/>
        <v>0</v>
      </c>
      <c r="AF26" s="164">
        <f t="shared" si="6"/>
        <v>0</v>
      </c>
      <c r="AG26" s="164">
        <f t="shared" si="7"/>
        <v>0</v>
      </c>
      <c r="AH26" s="164">
        <f t="shared" si="8"/>
        <v>0</v>
      </c>
      <c r="AI26" s="164">
        <f t="shared" si="9"/>
        <v>0</v>
      </c>
      <c r="AJ26" s="164">
        <f t="shared" si="10"/>
        <v>0</v>
      </c>
      <c r="AK26" s="164">
        <f t="shared" si="11"/>
        <v>0</v>
      </c>
      <c r="AL26" s="164">
        <f t="shared" si="12"/>
        <v>0</v>
      </c>
      <c r="AM26" s="164">
        <f t="shared" si="13"/>
        <v>0</v>
      </c>
      <c r="AN26" s="164">
        <f t="shared" si="14"/>
        <v>0</v>
      </c>
      <c r="AO26" s="164">
        <f t="shared" si="15"/>
        <v>0</v>
      </c>
      <c r="AP26" s="164">
        <f t="shared" si="16"/>
        <v>0</v>
      </c>
      <c r="AQ26" s="164">
        <f t="shared" si="17"/>
        <v>0</v>
      </c>
      <c r="AR26" s="164">
        <f t="shared" si="18"/>
        <v>0</v>
      </c>
      <c r="AS26" s="164">
        <f t="shared" si="19"/>
        <v>0</v>
      </c>
      <c r="AT26" s="164">
        <f t="shared" si="20"/>
        <v>0</v>
      </c>
      <c r="AU26" s="164">
        <f t="shared" si="21"/>
        <v>0</v>
      </c>
      <c r="AV26" s="164">
        <f t="shared" si="22"/>
        <v>0</v>
      </c>
      <c r="AW26" s="164">
        <f t="shared" si="23"/>
        <v>0</v>
      </c>
      <c r="AX26" s="164">
        <f t="shared" si="24"/>
        <v>0</v>
      </c>
    </row>
    <row r="27" spans="1:50" s="122" customFormat="1">
      <c r="A27" s="962" t="s">
        <v>999</v>
      </c>
      <c r="B27" s="126">
        <v>46055</v>
      </c>
      <c r="C27" s="140">
        <v>0</v>
      </c>
      <c r="D27" s="141">
        <v>0</v>
      </c>
      <c r="E27" s="141">
        <v>0</v>
      </c>
      <c r="F27" s="141">
        <v>0</v>
      </c>
      <c r="G27" s="141">
        <v>0</v>
      </c>
      <c r="H27" s="141">
        <v>0</v>
      </c>
      <c r="I27" s="141">
        <v>0</v>
      </c>
      <c r="J27" s="141">
        <v>0</v>
      </c>
      <c r="K27" s="141">
        <v>0</v>
      </c>
      <c r="L27" s="141">
        <v>0</v>
      </c>
      <c r="M27" s="141">
        <v>0</v>
      </c>
      <c r="N27" s="141">
        <v>0</v>
      </c>
      <c r="O27" s="140">
        <v>0</v>
      </c>
      <c r="P27" s="141">
        <v>0</v>
      </c>
      <c r="Q27" s="141">
        <v>0</v>
      </c>
      <c r="R27" s="141">
        <v>0</v>
      </c>
      <c r="S27" s="141">
        <v>0</v>
      </c>
      <c r="T27" s="141">
        <v>0</v>
      </c>
      <c r="U27" s="141">
        <v>0</v>
      </c>
      <c r="V27" s="141">
        <v>0</v>
      </c>
      <c r="W27" s="141">
        <v>0</v>
      </c>
      <c r="X27" s="141">
        <v>0</v>
      </c>
      <c r="Y27" s="141">
        <v>0</v>
      </c>
      <c r="Z27" s="141">
        <v>0</v>
      </c>
      <c r="AA27" s="164">
        <f t="shared" si="0"/>
        <v>0</v>
      </c>
      <c r="AB27" s="164">
        <f t="shared" si="2"/>
        <v>0</v>
      </c>
      <c r="AC27" s="164">
        <f t="shared" si="3"/>
        <v>0</v>
      </c>
      <c r="AD27" s="164">
        <f t="shared" si="4"/>
        <v>0</v>
      </c>
      <c r="AE27" s="164">
        <f t="shared" si="5"/>
        <v>0</v>
      </c>
      <c r="AF27" s="164">
        <f t="shared" si="6"/>
        <v>0</v>
      </c>
      <c r="AG27" s="164">
        <f t="shared" si="7"/>
        <v>0</v>
      </c>
      <c r="AH27" s="164">
        <f t="shared" si="8"/>
        <v>0</v>
      </c>
      <c r="AI27" s="164">
        <f t="shared" si="9"/>
        <v>0</v>
      </c>
      <c r="AJ27" s="164">
        <f t="shared" si="10"/>
        <v>0</v>
      </c>
      <c r="AK27" s="164">
        <f t="shared" si="11"/>
        <v>0</v>
      </c>
      <c r="AL27" s="164">
        <f t="shared" si="12"/>
        <v>0</v>
      </c>
      <c r="AM27" s="164">
        <f t="shared" si="13"/>
        <v>0</v>
      </c>
      <c r="AN27" s="164">
        <f t="shared" si="14"/>
        <v>0</v>
      </c>
      <c r="AO27" s="164">
        <f t="shared" si="15"/>
        <v>0</v>
      </c>
      <c r="AP27" s="164">
        <f t="shared" si="16"/>
        <v>0</v>
      </c>
      <c r="AQ27" s="164">
        <f t="shared" si="17"/>
        <v>0</v>
      </c>
      <c r="AR27" s="164">
        <f t="shared" si="18"/>
        <v>0</v>
      </c>
      <c r="AS27" s="164">
        <f t="shared" si="19"/>
        <v>0</v>
      </c>
      <c r="AT27" s="164">
        <f t="shared" si="20"/>
        <v>0</v>
      </c>
      <c r="AU27" s="164">
        <f t="shared" si="21"/>
        <v>0</v>
      </c>
      <c r="AV27" s="164">
        <f t="shared" si="22"/>
        <v>0</v>
      </c>
      <c r="AW27" s="164">
        <f t="shared" si="23"/>
        <v>0</v>
      </c>
      <c r="AX27" s="164">
        <f t="shared" si="24"/>
        <v>0</v>
      </c>
    </row>
    <row r="28" spans="1:50" s="122" customFormat="1">
      <c r="A28" s="962" t="s">
        <v>1000</v>
      </c>
      <c r="B28" s="125">
        <v>41816</v>
      </c>
      <c r="C28" s="138">
        <v>0</v>
      </c>
      <c r="D28" s="139">
        <v>0</v>
      </c>
      <c r="E28" s="139">
        <v>0</v>
      </c>
      <c r="F28" s="139">
        <v>0</v>
      </c>
      <c r="G28" s="139">
        <v>0</v>
      </c>
      <c r="H28" s="139">
        <v>0</v>
      </c>
      <c r="I28" s="139">
        <v>0</v>
      </c>
      <c r="J28" s="139">
        <v>0</v>
      </c>
      <c r="K28" s="139">
        <v>0</v>
      </c>
      <c r="L28" s="139">
        <v>0</v>
      </c>
      <c r="M28" s="139">
        <v>0</v>
      </c>
      <c r="N28" s="139">
        <v>0</v>
      </c>
      <c r="O28" s="138">
        <v>0</v>
      </c>
      <c r="P28" s="139">
        <v>0</v>
      </c>
      <c r="Q28" s="139">
        <v>0</v>
      </c>
      <c r="R28" s="139">
        <v>0</v>
      </c>
      <c r="S28" s="139">
        <v>0</v>
      </c>
      <c r="T28" s="139">
        <v>0</v>
      </c>
      <c r="U28" s="139">
        <v>0</v>
      </c>
      <c r="V28" s="139">
        <v>0</v>
      </c>
      <c r="W28" s="139">
        <v>0</v>
      </c>
      <c r="X28" s="139">
        <v>0</v>
      </c>
      <c r="Y28" s="139">
        <v>0</v>
      </c>
      <c r="Z28" s="139">
        <v>0</v>
      </c>
      <c r="AA28" s="164">
        <f t="shared" si="0"/>
        <v>0</v>
      </c>
      <c r="AB28" s="164">
        <f t="shared" si="2"/>
        <v>0</v>
      </c>
      <c r="AC28" s="164">
        <f t="shared" si="3"/>
        <v>0</v>
      </c>
      <c r="AD28" s="164">
        <f t="shared" si="4"/>
        <v>0</v>
      </c>
      <c r="AE28" s="164">
        <f t="shared" si="5"/>
        <v>0</v>
      </c>
      <c r="AF28" s="164">
        <f t="shared" si="6"/>
        <v>0</v>
      </c>
      <c r="AG28" s="164">
        <f t="shared" si="7"/>
        <v>0</v>
      </c>
      <c r="AH28" s="164">
        <f t="shared" si="8"/>
        <v>0</v>
      </c>
      <c r="AI28" s="164">
        <f t="shared" si="9"/>
        <v>0</v>
      </c>
      <c r="AJ28" s="164">
        <f t="shared" si="10"/>
        <v>0</v>
      </c>
      <c r="AK28" s="164">
        <f t="shared" si="11"/>
        <v>0</v>
      </c>
      <c r="AL28" s="164">
        <f t="shared" si="12"/>
        <v>0</v>
      </c>
      <c r="AM28" s="164">
        <f t="shared" si="13"/>
        <v>0</v>
      </c>
      <c r="AN28" s="164">
        <f t="shared" si="14"/>
        <v>0</v>
      </c>
      <c r="AO28" s="164">
        <f t="shared" si="15"/>
        <v>0</v>
      </c>
      <c r="AP28" s="164">
        <f t="shared" si="16"/>
        <v>0</v>
      </c>
      <c r="AQ28" s="164">
        <f t="shared" si="17"/>
        <v>0</v>
      </c>
      <c r="AR28" s="164">
        <f t="shared" si="18"/>
        <v>0</v>
      </c>
      <c r="AS28" s="164">
        <f t="shared" si="19"/>
        <v>0</v>
      </c>
      <c r="AT28" s="164">
        <f t="shared" si="20"/>
        <v>0</v>
      </c>
      <c r="AU28" s="164">
        <f t="shared" si="21"/>
        <v>0</v>
      </c>
      <c r="AV28" s="164">
        <f t="shared" si="22"/>
        <v>0</v>
      </c>
      <c r="AW28" s="164">
        <f t="shared" si="23"/>
        <v>0</v>
      </c>
      <c r="AX28" s="164">
        <f t="shared" si="24"/>
        <v>0</v>
      </c>
    </row>
    <row r="29" spans="1:50" s="122" customFormat="1">
      <c r="A29" s="962" t="s">
        <v>1001</v>
      </c>
      <c r="B29" s="125">
        <v>38931</v>
      </c>
      <c r="C29" s="138">
        <v>0</v>
      </c>
      <c r="D29" s="139">
        <v>0</v>
      </c>
      <c r="E29" s="139">
        <v>0</v>
      </c>
      <c r="F29" s="139">
        <v>0</v>
      </c>
      <c r="G29" s="139">
        <v>0</v>
      </c>
      <c r="H29" s="139">
        <v>0</v>
      </c>
      <c r="I29" s="139">
        <v>0</v>
      </c>
      <c r="J29" s="139">
        <v>0</v>
      </c>
      <c r="K29" s="139">
        <v>0</v>
      </c>
      <c r="L29" s="139">
        <v>0</v>
      </c>
      <c r="M29" s="139">
        <v>0</v>
      </c>
      <c r="N29" s="139">
        <v>0</v>
      </c>
      <c r="O29" s="138">
        <v>0</v>
      </c>
      <c r="P29" s="139">
        <v>0</v>
      </c>
      <c r="Q29" s="139">
        <v>0</v>
      </c>
      <c r="R29" s="139">
        <v>0</v>
      </c>
      <c r="S29" s="139">
        <v>0</v>
      </c>
      <c r="T29" s="139">
        <v>0</v>
      </c>
      <c r="U29" s="139">
        <v>0</v>
      </c>
      <c r="V29" s="139">
        <v>0</v>
      </c>
      <c r="W29" s="139">
        <v>0</v>
      </c>
      <c r="X29" s="139">
        <v>0</v>
      </c>
      <c r="Y29" s="139">
        <v>0</v>
      </c>
      <c r="Z29" s="139">
        <v>0</v>
      </c>
      <c r="AA29" s="164">
        <f t="shared" si="0"/>
        <v>0</v>
      </c>
      <c r="AB29" s="164">
        <f t="shared" si="2"/>
        <v>0</v>
      </c>
      <c r="AC29" s="164">
        <f t="shared" si="3"/>
        <v>0</v>
      </c>
      <c r="AD29" s="164">
        <f t="shared" si="4"/>
        <v>0</v>
      </c>
      <c r="AE29" s="164">
        <f t="shared" si="5"/>
        <v>0</v>
      </c>
      <c r="AF29" s="164">
        <f t="shared" si="6"/>
        <v>0</v>
      </c>
      <c r="AG29" s="164">
        <f t="shared" si="7"/>
        <v>0</v>
      </c>
      <c r="AH29" s="164">
        <f t="shared" si="8"/>
        <v>0</v>
      </c>
      <c r="AI29" s="164">
        <f t="shared" si="9"/>
        <v>0</v>
      </c>
      <c r="AJ29" s="164">
        <f t="shared" si="10"/>
        <v>0</v>
      </c>
      <c r="AK29" s="164">
        <f t="shared" si="11"/>
        <v>0</v>
      </c>
      <c r="AL29" s="164">
        <f t="shared" si="12"/>
        <v>0</v>
      </c>
      <c r="AM29" s="164">
        <f t="shared" si="13"/>
        <v>0</v>
      </c>
      <c r="AN29" s="164">
        <f t="shared" si="14"/>
        <v>0</v>
      </c>
      <c r="AO29" s="164">
        <f t="shared" si="15"/>
        <v>0</v>
      </c>
      <c r="AP29" s="164">
        <f t="shared" si="16"/>
        <v>0</v>
      </c>
      <c r="AQ29" s="164">
        <f t="shared" si="17"/>
        <v>0</v>
      </c>
      <c r="AR29" s="164">
        <f t="shared" si="18"/>
        <v>0</v>
      </c>
      <c r="AS29" s="164">
        <f t="shared" si="19"/>
        <v>0</v>
      </c>
      <c r="AT29" s="164">
        <f t="shared" si="20"/>
        <v>0</v>
      </c>
      <c r="AU29" s="164">
        <f t="shared" si="21"/>
        <v>0</v>
      </c>
      <c r="AV29" s="164">
        <f t="shared" si="22"/>
        <v>0</v>
      </c>
      <c r="AW29" s="164">
        <f t="shared" si="23"/>
        <v>0</v>
      </c>
      <c r="AX29" s="164">
        <f t="shared" si="24"/>
        <v>0</v>
      </c>
    </row>
    <row r="30" spans="1:50" s="122" customFormat="1">
      <c r="A30" s="962" t="s">
        <v>1002</v>
      </c>
      <c r="B30" s="125">
        <v>50240</v>
      </c>
      <c r="C30" s="138">
        <v>0</v>
      </c>
      <c r="D30" s="139">
        <v>0</v>
      </c>
      <c r="E30" s="139">
        <v>0</v>
      </c>
      <c r="F30" s="139">
        <v>0</v>
      </c>
      <c r="G30" s="139">
        <v>0</v>
      </c>
      <c r="H30" s="139">
        <v>0</v>
      </c>
      <c r="I30" s="139">
        <v>0</v>
      </c>
      <c r="J30" s="139">
        <v>0</v>
      </c>
      <c r="K30" s="139">
        <v>0</v>
      </c>
      <c r="L30" s="139">
        <v>0</v>
      </c>
      <c r="M30" s="139">
        <v>0</v>
      </c>
      <c r="N30" s="139">
        <v>0</v>
      </c>
      <c r="O30" s="138">
        <v>0</v>
      </c>
      <c r="P30" s="139">
        <v>0</v>
      </c>
      <c r="Q30" s="139">
        <v>0</v>
      </c>
      <c r="R30" s="139">
        <v>0</v>
      </c>
      <c r="S30" s="139">
        <v>0</v>
      </c>
      <c r="T30" s="139">
        <v>0</v>
      </c>
      <c r="U30" s="139">
        <v>0</v>
      </c>
      <c r="V30" s="139">
        <v>0</v>
      </c>
      <c r="W30" s="139">
        <v>0</v>
      </c>
      <c r="X30" s="139">
        <v>0</v>
      </c>
      <c r="Y30" s="139">
        <v>0</v>
      </c>
      <c r="Z30" s="139">
        <v>0</v>
      </c>
      <c r="AA30" s="164">
        <f t="shared" si="0"/>
        <v>0</v>
      </c>
      <c r="AB30" s="164">
        <f t="shared" si="2"/>
        <v>0</v>
      </c>
      <c r="AC30" s="164">
        <f t="shared" si="3"/>
        <v>0</v>
      </c>
      <c r="AD30" s="164">
        <f t="shared" si="4"/>
        <v>0</v>
      </c>
      <c r="AE30" s="164">
        <f t="shared" si="5"/>
        <v>0</v>
      </c>
      <c r="AF30" s="164">
        <f t="shared" si="6"/>
        <v>0</v>
      </c>
      <c r="AG30" s="164">
        <f t="shared" si="7"/>
        <v>0</v>
      </c>
      <c r="AH30" s="164">
        <f t="shared" si="8"/>
        <v>0</v>
      </c>
      <c r="AI30" s="164">
        <f t="shared" si="9"/>
        <v>0</v>
      </c>
      <c r="AJ30" s="164">
        <f t="shared" si="10"/>
        <v>0</v>
      </c>
      <c r="AK30" s="164">
        <f t="shared" si="11"/>
        <v>0</v>
      </c>
      <c r="AL30" s="164">
        <f t="shared" si="12"/>
        <v>0</v>
      </c>
      <c r="AM30" s="164">
        <f t="shared" si="13"/>
        <v>0</v>
      </c>
      <c r="AN30" s="164">
        <f t="shared" si="14"/>
        <v>0</v>
      </c>
      <c r="AO30" s="164">
        <f t="shared" si="15"/>
        <v>0</v>
      </c>
      <c r="AP30" s="164">
        <f t="shared" si="16"/>
        <v>0</v>
      </c>
      <c r="AQ30" s="164">
        <f t="shared" si="17"/>
        <v>0</v>
      </c>
      <c r="AR30" s="164">
        <f t="shared" si="18"/>
        <v>0</v>
      </c>
      <c r="AS30" s="164">
        <f t="shared" si="19"/>
        <v>0</v>
      </c>
      <c r="AT30" s="164">
        <f t="shared" si="20"/>
        <v>0</v>
      </c>
      <c r="AU30" s="164">
        <f t="shared" si="21"/>
        <v>0</v>
      </c>
      <c r="AV30" s="164">
        <f t="shared" si="22"/>
        <v>0</v>
      </c>
      <c r="AW30" s="164">
        <f t="shared" si="23"/>
        <v>0</v>
      </c>
      <c r="AX30" s="164">
        <f t="shared" si="24"/>
        <v>0</v>
      </c>
    </row>
    <row r="31" spans="1:50" s="122" customFormat="1">
      <c r="A31" s="962" t="s">
        <v>1003</v>
      </c>
      <c r="B31" s="125">
        <v>0</v>
      </c>
      <c r="C31" s="138">
        <v>0</v>
      </c>
      <c r="D31" s="139">
        <v>0</v>
      </c>
      <c r="E31" s="139">
        <v>0</v>
      </c>
      <c r="F31" s="139">
        <v>0</v>
      </c>
      <c r="G31" s="139">
        <v>0</v>
      </c>
      <c r="H31" s="139">
        <v>0</v>
      </c>
      <c r="I31" s="139">
        <v>0</v>
      </c>
      <c r="J31" s="139">
        <v>0</v>
      </c>
      <c r="K31" s="139">
        <v>0</v>
      </c>
      <c r="L31" s="139">
        <v>0</v>
      </c>
      <c r="M31" s="139">
        <v>0</v>
      </c>
      <c r="N31" s="139">
        <v>0</v>
      </c>
      <c r="O31" s="138">
        <v>0</v>
      </c>
      <c r="P31" s="139">
        <v>0</v>
      </c>
      <c r="Q31" s="139">
        <v>0</v>
      </c>
      <c r="R31" s="139">
        <v>0</v>
      </c>
      <c r="S31" s="139">
        <v>0</v>
      </c>
      <c r="T31" s="139">
        <v>0</v>
      </c>
      <c r="U31" s="139">
        <v>0</v>
      </c>
      <c r="V31" s="139">
        <v>0</v>
      </c>
      <c r="W31" s="139">
        <v>0</v>
      </c>
      <c r="X31" s="139">
        <v>0</v>
      </c>
      <c r="Y31" s="139">
        <v>0</v>
      </c>
      <c r="Z31" s="139">
        <v>0</v>
      </c>
      <c r="AA31" s="164">
        <v>0</v>
      </c>
      <c r="AB31" s="164">
        <v>0</v>
      </c>
      <c r="AC31" s="164">
        <v>0</v>
      </c>
      <c r="AD31" s="164">
        <v>0</v>
      </c>
      <c r="AE31" s="164">
        <v>0</v>
      </c>
      <c r="AF31" s="164">
        <v>0</v>
      </c>
      <c r="AG31" s="164">
        <v>0</v>
      </c>
      <c r="AH31" s="164">
        <v>0</v>
      </c>
      <c r="AI31" s="164">
        <v>0</v>
      </c>
      <c r="AJ31" s="164">
        <v>0</v>
      </c>
      <c r="AK31" s="164">
        <v>0</v>
      </c>
      <c r="AL31" s="164">
        <v>0</v>
      </c>
      <c r="AM31" s="164">
        <v>0</v>
      </c>
      <c r="AN31" s="164">
        <v>0</v>
      </c>
      <c r="AO31" s="164">
        <v>0</v>
      </c>
      <c r="AP31" s="164">
        <v>0</v>
      </c>
      <c r="AQ31" s="164">
        <v>0</v>
      </c>
      <c r="AR31" s="164">
        <v>0</v>
      </c>
      <c r="AS31" s="164">
        <v>0</v>
      </c>
      <c r="AT31" s="164">
        <v>0</v>
      </c>
      <c r="AU31" s="164">
        <v>0</v>
      </c>
      <c r="AV31" s="164">
        <v>0</v>
      </c>
      <c r="AW31" s="164">
        <v>0</v>
      </c>
      <c r="AX31" s="164">
        <v>0</v>
      </c>
    </row>
    <row r="32" spans="1:50" s="122" customFormat="1">
      <c r="A32" s="962" t="s">
        <v>1004</v>
      </c>
      <c r="B32" s="125">
        <v>0</v>
      </c>
      <c r="C32" s="138">
        <v>0</v>
      </c>
      <c r="D32" s="139">
        <v>0</v>
      </c>
      <c r="E32" s="139">
        <v>0</v>
      </c>
      <c r="F32" s="139">
        <v>0</v>
      </c>
      <c r="G32" s="139">
        <v>0</v>
      </c>
      <c r="H32" s="139">
        <v>0</v>
      </c>
      <c r="I32" s="139">
        <v>0</v>
      </c>
      <c r="J32" s="139">
        <v>0</v>
      </c>
      <c r="K32" s="139">
        <v>0</v>
      </c>
      <c r="L32" s="139">
        <v>0</v>
      </c>
      <c r="M32" s="139">
        <v>0</v>
      </c>
      <c r="N32" s="139">
        <v>0</v>
      </c>
      <c r="O32" s="138">
        <v>0</v>
      </c>
      <c r="P32" s="139">
        <v>0</v>
      </c>
      <c r="Q32" s="139">
        <v>0</v>
      </c>
      <c r="R32" s="139">
        <v>0</v>
      </c>
      <c r="S32" s="139">
        <v>0</v>
      </c>
      <c r="T32" s="139">
        <v>0</v>
      </c>
      <c r="U32" s="139">
        <v>0</v>
      </c>
      <c r="V32" s="139">
        <v>0</v>
      </c>
      <c r="W32" s="139">
        <v>0</v>
      </c>
      <c r="X32" s="139">
        <v>0</v>
      </c>
      <c r="Y32" s="139">
        <v>0</v>
      </c>
      <c r="Z32" s="139">
        <v>0</v>
      </c>
      <c r="AA32" s="164">
        <v>0</v>
      </c>
      <c r="AB32" s="164">
        <v>0</v>
      </c>
      <c r="AC32" s="164">
        <v>0</v>
      </c>
      <c r="AD32" s="164">
        <v>0</v>
      </c>
      <c r="AE32" s="164">
        <v>0</v>
      </c>
      <c r="AF32" s="164">
        <v>0</v>
      </c>
      <c r="AG32" s="164">
        <v>0</v>
      </c>
      <c r="AH32" s="164">
        <v>0</v>
      </c>
      <c r="AI32" s="164">
        <v>0</v>
      </c>
      <c r="AJ32" s="164">
        <v>0</v>
      </c>
      <c r="AK32" s="164">
        <v>0</v>
      </c>
      <c r="AL32" s="164">
        <v>0</v>
      </c>
      <c r="AM32" s="164">
        <v>0</v>
      </c>
      <c r="AN32" s="164">
        <v>0</v>
      </c>
      <c r="AO32" s="164">
        <v>0</v>
      </c>
      <c r="AP32" s="164">
        <v>0</v>
      </c>
      <c r="AQ32" s="164">
        <v>0</v>
      </c>
      <c r="AR32" s="164">
        <v>0</v>
      </c>
      <c r="AS32" s="164">
        <v>0</v>
      </c>
      <c r="AT32" s="164">
        <v>0</v>
      </c>
      <c r="AU32" s="164">
        <v>0</v>
      </c>
      <c r="AV32" s="164">
        <v>0</v>
      </c>
      <c r="AW32" s="164">
        <v>0</v>
      </c>
      <c r="AX32" s="164">
        <v>0</v>
      </c>
    </row>
    <row r="33" spans="1:27">
      <c r="D33" s="139"/>
    </row>
    <row r="34" spans="1:27">
      <c r="D34" s="936" t="s">
        <v>212</v>
      </c>
      <c r="E34" s="937"/>
      <c r="F34" s="937"/>
      <c r="G34" s="937"/>
      <c r="H34" s="937"/>
      <c r="I34" s="937"/>
      <c r="J34" s="937"/>
      <c r="K34" s="937"/>
      <c r="L34" s="937"/>
      <c r="M34" s="937"/>
      <c r="N34" s="937"/>
      <c r="O34" s="937"/>
      <c r="P34" s="938" t="s">
        <v>213</v>
      </c>
      <c r="Q34" s="939"/>
      <c r="R34" s="939"/>
      <c r="S34" s="939"/>
      <c r="T34" s="939"/>
      <c r="U34" s="939"/>
      <c r="V34" s="939"/>
      <c r="W34" s="939"/>
      <c r="X34" s="939"/>
      <c r="Y34" s="939"/>
      <c r="Z34" s="939"/>
      <c r="AA34" s="940"/>
    </row>
    <row r="35" spans="1:27">
      <c r="B35" s="941" t="s">
        <v>62</v>
      </c>
      <c r="C35" s="142" t="s">
        <v>157</v>
      </c>
      <c r="D35" s="75" t="s">
        <v>199</v>
      </c>
      <c r="E35" s="104" t="s">
        <v>200</v>
      </c>
      <c r="F35" s="104" t="s">
        <v>201</v>
      </c>
      <c r="G35" s="104" t="s">
        <v>202</v>
      </c>
      <c r="H35" s="104" t="s">
        <v>203</v>
      </c>
      <c r="I35" s="104" t="s">
        <v>204</v>
      </c>
      <c r="J35" s="104" t="s">
        <v>205</v>
      </c>
      <c r="K35" s="104" t="s">
        <v>206</v>
      </c>
      <c r="L35" s="104" t="s">
        <v>207</v>
      </c>
      <c r="M35" s="104" t="s">
        <v>208</v>
      </c>
      <c r="N35" s="104" t="s">
        <v>209</v>
      </c>
      <c r="O35" s="104" t="s">
        <v>210</v>
      </c>
      <c r="P35" s="75" t="s">
        <v>199</v>
      </c>
      <c r="Q35" s="104" t="s">
        <v>200</v>
      </c>
      <c r="R35" s="104" t="s">
        <v>201</v>
      </c>
      <c r="S35" s="104" t="s">
        <v>202</v>
      </c>
      <c r="T35" s="104" t="s">
        <v>203</v>
      </c>
      <c r="U35" s="104" t="s">
        <v>204</v>
      </c>
      <c r="V35" s="104" t="s">
        <v>205</v>
      </c>
      <c r="W35" s="104" t="s">
        <v>206</v>
      </c>
      <c r="X35" s="104" t="s">
        <v>207</v>
      </c>
      <c r="Y35" s="104" t="s">
        <v>208</v>
      </c>
      <c r="Z35" s="104" t="s">
        <v>209</v>
      </c>
      <c r="AA35" s="104" t="s">
        <v>210</v>
      </c>
    </row>
    <row r="36" spans="1:27">
      <c r="B36" s="942"/>
      <c r="C36" s="143" t="s">
        <v>180</v>
      </c>
      <c r="D36" s="89" t="s">
        <v>211</v>
      </c>
      <c r="E36" s="89" t="s">
        <v>211</v>
      </c>
      <c r="F36" s="89" t="s">
        <v>211</v>
      </c>
      <c r="G36" s="89" t="s">
        <v>211</v>
      </c>
      <c r="H36" s="89" t="s">
        <v>211</v>
      </c>
      <c r="I36" s="89" t="s">
        <v>211</v>
      </c>
      <c r="J36" s="89" t="s">
        <v>211</v>
      </c>
      <c r="K36" s="89" t="s">
        <v>211</v>
      </c>
      <c r="L36" s="89" t="s">
        <v>211</v>
      </c>
      <c r="M36" s="89" t="s">
        <v>211</v>
      </c>
      <c r="N36" s="89" t="s">
        <v>211</v>
      </c>
      <c r="O36" s="89" t="s">
        <v>211</v>
      </c>
      <c r="P36" s="144" t="s">
        <v>159</v>
      </c>
      <c r="Q36" s="144" t="s">
        <v>159</v>
      </c>
      <c r="R36" s="144" t="s">
        <v>159</v>
      </c>
      <c r="S36" s="144" t="s">
        <v>159</v>
      </c>
      <c r="T36" s="144" t="s">
        <v>159</v>
      </c>
      <c r="U36" s="144" t="s">
        <v>159</v>
      </c>
      <c r="V36" s="144" t="s">
        <v>159</v>
      </c>
      <c r="W36" s="144" t="s">
        <v>159</v>
      </c>
      <c r="X36" s="144" t="s">
        <v>159</v>
      </c>
      <c r="Y36" s="144" t="s">
        <v>159</v>
      </c>
      <c r="Z36" s="144" t="s">
        <v>159</v>
      </c>
      <c r="AA36" s="144" t="s">
        <v>159</v>
      </c>
    </row>
    <row r="37" spans="1:27">
      <c r="A37" s="7"/>
      <c r="B37" s="145" t="s">
        <v>113</v>
      </c>
      <c r="C37" s="36">
        <f>'Industria products production'!B16</f>
        <v>2394708300</v>
      </c>
      <c r="D37" s="99">
        <v>0.02</v>
      </c>
      <c r="E37" s="99">
        <v>7.0000000000000007E-2</v>
      </c>
      <c r="F37" s="99">
        <v>1.2999999999999999E-2</v>
      </c>
      <c r="G37" s="99">
        <v>0.38</v>
      </c>
      <c r="H37" s="99">
        <v>1.0999999999999999E-2</v>
      </c>
      <c r="I37" s="99">
        <v>5.0999999999999997E-2</v>
      </c>
      <c r="J37" s="99">
        <v>4.1000000000000002E-2</v>
      </c>
      <c r="K37" s="146">
        <v>0</v>
      </c>
      <c r="L37" s="99">
        <v>0.27700000000000002</v>
      </c>
      <c r="M37" s="146">
        <v>0</v>
      </c>
      <c r="N37" s="99">
        <v>0.121</v>
      </c>
      <c r="O37" s="99">
        <v>0.28599999999999998</v>
      </c>
      <c r="P37" s="147">
        <f>$C37*D37/1000000</f>
        <v>47.894165999999998</v>
      </c>
      <c r="Q37" s="148">
        <f t="shared" ref="Q37:AA43" si="25">$C37*E37/1000000</f>
        <v>167.62958100000003</v>
      </c>
      <c r="R37" s="148">
        <f t="shared" si="25"/>
        <v>31.1312079</v>
      </c>
      <c r="S37" s="148">
        <f t="shared" si="25"/>
        <v>909.98915399999998</v>
      </c>
      <c r="T37" s="148">
        <f t="shared" si="25"/>
        <v>26.341791299999997</v>
      </c>
      <c r="U37" s="148">
        <f t="shared" si="25"/>
        <v>122.13012329999999</v>
      </c>
      <c r="V37" s="148">
        <f t="shared" si="25"/>
        <v>98.183040300000002</v>
      </c>
      <c r="W37" s="148">
        <f t="shared" si="25"/>
        <v>0</v>
      </c>
      <c r="X37" s="148">
        <f t="shared" si="25"/>
        <v>663.33419909999998</v>
      </c>
      <c r="Y37" s="148">
        <f t="shared" si="25"/>
        <v>0</v>
      </c>
      <c r="Z37" s="148">
        <f t="shared" si="25"/>
        <v>289.75970430000001</v>
      </c>
      <c r="AA37" s="149">
        <f t="shared" si="25"/>
        <v>684.88657379999995</v>
      </c>
    </row>
    <row r="38" spans="1:27">
      <c r="A38" s="7"/>
      <c r="B38" s="34" t="s">
        <v>86</v>
      </c>
      <c r="C38" s="45">
        <f>'Industria products production'!B18</f>
        <v>47613895</v>
      </c>
      <c r="D38" s="150">
        <v>0.05</v>
      </c>
      <c r="E38" s="150">
        <v>0.10100000000000001</v>
      </c>
      <c r="F38" s="150">
        <v>20.149999999999999</v>
      </c>
      <c r="G38" s="150">
        <v>10.08</v>
      </c>
      <c r="H38" s="150">
        <v>0.151</v>
      </c>
      <c r="I38" s="150">
        <v>2.5190000000000001</v>
      </c>
      <c r="J38" s="150">
        <v>2.0150000000000001</v>
      </c>
      <c r="K38" s="139">
        <v>0</v>
      </c>
      <c r="L38" s="139">
        <v>0</v>
      </c>
      <c r="M38" s="139">
        <v>0</v>
      </c>
      <c r="N38" s="150">
        <v>0.504</v>
      </c>
      <c r="O38" s="150">
        <v>10.08</v>
      </c>
      <c r="P38" s="151">
        <f t="shared" ref="P38:P43" si="26">$C38*D38/1000000</f>
        <v>2.38069475</v>
      </c>
      <c r="Q38" s="152">
        <f t="shared" si="25"/>
        <v>4.8090033950000004</v>
      </c>
      <c r="R38" s="152">
        <f t="shared" si="25"/>
        <v>959.41998424999986</v>
      </c>
      <c r="S38" s="152">
        <f t="shared" si="25"/>
        <v>479.94806160000002</v>
      </c>
      <c r="T38" s="152">
        <f t="shared" si="25"/>
        <v>7.1896981449999995</v>
      </c>
      <c r="U38" s="152">
        <f t="shared" si="25"/>
        <v>119.93940150500001</v>
      </c>
      <c r="V38" s="152">
        <f t="shared" si="25"/>
        <v>95.941998425000008</v>
      </c>
      <c r="W38" s="152">
        <f t="shared" si="25"/>
        <v>0</v>
      </c>
      <c r="X38" s="152">
        <f t="shared" si="25"/>
        <v>0</v>
      </c>
      <c r="Y38" s="152">
        <f t="shared" si="25"/>
        <v>0</v>
      </c>
      <c r="Z38" s="152">
        <f t="shared" si="25"/>
        <v>23.997403080000002</v>
      </c>
      <c r="AA38" s="153">
        <f t="shared" si="25"/>
        <v>479.94806160000002</v>
      </c>
    </row>
    <row r="39" spans="1:27">
      <c r="A39" s="7"/>
      <c r="B39" s="154" t="s">
        <v>87</v>
      </c>
      <c r="C39" s="45">
        <f>'Industria products production'!B19</f>
        <v>888976100</v>
      </c>
      <c r="D39" s="9">
        <v>0.04</v>
      </c>
      <c r="E39" s="9">
        <v>0.08</v>
      </c>
      <c r="F39" s="9">
        <v>1.2999999999999999E-2</v>
      </c>
      <c r="G39" s="9">
        <v>7.0000000000000007E-2</v>
      </c>
      <c r="H39" s="9">
        <v>1.6E-2</v>
      </c>
      <c r="I39" s="9">
        <v>0.08</v>
      </c>
      <c r="J39" s="9">
        <v>0.12</v>
      </c>
      <c r="K39" s="9">
        <v>4.0000000000000001E-3</v>
      </c>
      <c r="L39" s="9">
        <v>8.2000000000000003E-2</v>
      </c>
      <c r="M39" s="139">
        <v>0</v>
      </c>
      <c r="N39" s="9">
        <v>0.4</v>
      </c>
      <c r="O39" s="9">
        <v>4</v>
      </c>
      <c r="P39" s="151">
        <f t="shared" si="26"/>
        <v>35.559044</v>
      </c>
      <c r="Q39" s="152">
        <f t="shared" si="25"/>
        <v>71.118088</v>
      </c>
      <c r="R39" s="152">
        <f t="shared" si="25"/>
        <v>11.556689299999999</v>
      </c>
      <c r="S39" s="152">
        <f t="shared" si="25"/>
        <v>62.228327000000007</v>
      </c>
      <c r="T39" s="152">
        <f t="shared" si="25"/>
        <v>14.223617599999999</v>
      </c>
      <c r="U39" s="152">
        <f t="shared" si="25"/>
        <v>71.118088</v>
      </c>
      <c r="V39" s="152">
        <f t="shared" si="25"/>
        <v>106.677132</v>
      </c>
      <c r="W39" s="152">
        <f t="shared" si="25"/>
        <v>3.5559043999999997</v>
      </c>
      <c r="X39" s="152">
        <f t="shared" si="25"/>
        <v>72.896040200000002</v>
      </c>
      <c r="Y39" s="152">
        <f t="shared" si="25"/>
        <v>0</v>
      </c>
      <c r="Z39" s="152">
        <f t="shared" si="25"/>
        <v>355.59044</v>
      </c>
      <c r="AA39" s="153">
        <f t="shared" si="25"/>
        <v>3555.9043999999999</v>
      </c>
    </row>
    <row r="40" spans="1:27">
      <c r="A40" s="7"/>
      <c r="B40" s="154" t="s">
        <v>89</v>
      </c>
      <c r="C40" s="45">
        <f>'Industria products production'!B20</f>
        <v>1064766799.9999999</v>
      </c>
      <c r="D40" s="9">
        <v>8.0000000000000002E-3</v>
      </c>
      <c r="E40" s="9">
        <v>1.0999999999999999E-2</v>
      </c>
      <c r="F40" s="9">
        <v>3.0000000000000001E-3</v>
      </c>
      <c r="G40" s="9">
        <v>1.486</v>
      </c>
      <c r="H40" s="9">
        <v>2.5000000000000001E-2</v>
      </c>
      <c r="I40" s="9">
        <v>0.123</v>
      </c>
      <c r="J40" s="9">
        <v>3.2000000000000001E-2</v>
      </c>
      <c r="K40" s="9">
        <v>4.0000000000000001E-3</v>
      </c>
      <c r="L40" s="9">
        <v>2.016</v>
      </c>
      <c r="M40" s="139">
        <v>0</v>
      </c>
      <c r="N40" s="9">
        <v>0.11600000000000001</v>
      </c>
      <c r="O40" s="9">
        <v>6.05</v>
      </c>
      <c r="P40" s="151">
        <f t="shared" si="26"/>
        <v>8.5181343999999992</v>
      </c>
      <c r="Q40" s="152">
        <f t="shared" si="25"/>
        <v>11.712434799999999</v>
      </c>
      <c r="R40" s="152">
        <f t="shared" si="25"/>
        <v>3.1943003999999999</v>
      </c>
      <c r="S40" s="152">
        <f t="shared" si="25"/>
        <v>1582.2434647999996</v>
      </c>
      <c r="T40" s="152">
        <f t="shared" si="25"/>
        <v>26.61917</v>
      </c>
      <c r="U40" s="152">
        <f t="shared" si="25"/>
        <v>130.96631639999998</v>
      </c>
      <c r="V40" s="152">
        <f t="shared" si="25"/>
        <v>34.072537599999997</v>
      </c>
      <c r="W40" s="152">
        <f t="shared" si="25"/>
        <v>4.2590671999999996</v>
      </c>
      <c r="X40" s="152">
        <f t="shared" si="25"/>
        <v>2146.5698687999998</v>
      </c>
      <c r="Y40" s="152">
        <f t="shared" si="25"/>
        <v>0</v>
      </c>
      <c r="Z40" s="152">
        <f t="shared" si="25"/>
        <v>123.5129488</v>
      </c>
      <c r="AA40" s="153">
        <f t="shared" si="25"/>
        <v>6441.8391399999991</v>
      </c>
    </row>
    <row r="41" spans="1:27">
      <c r="A41" s="7"/>
      <c r="B41" s="154" t="s">
        <v>90</v>
      </c>
      <c r="C41" s="170">
        <f>'Industria products production'!B21</f>
        <v>1324891800</v>
      </c>
      <c r="D41" s="9">
        <v>8.0000000000000002E-3</v>
      </c>
      <c r="E41" s="9">
        <v>1.0999999999999999E-2</v>
      </c>
      <c r="F41" s="9">
        <v>3.0000000000000001E-3</v>
      </c>
      <c r="G41" s="9">
        <v>1.486</v>
      </c>
      <c r="H41" s="9">
        <v>2.5000000000000001E-2</v>
      </c>
      <c r="I41" s="9">
        <v>0.123</v>
      </c>
      <c r="J41" s="9">
        <v>3.2000000000000001E-2</v>
      </c>
      <c r="K41" s="9">
        <v>4.0000000000000001E-3</v>
      </c>
      <c r="L41" s="9">
        <v>2.016</v>
      </c>
      <c r="M41" s="139">
        <v>0</v>
      </c>
      <c r="N41" s="9">
        <v>0.11600000000000001</v>
      </c>
      <c r="O41" s="9">
        <v>6.05</v>
      </c>
      <c r="P41" s="151">
        <f t="shared" si="26"/>
        <v>10.599134400000001</v>
      </c>
      <c r="Q41" s="152">
        <f t="shared" si="25"/>
        <v>14.573809799999999</v>
      </c>
      <c r="R41" s="152">
        <f t="shared" si="25"/>
        <v>3.9746753999999997</v>
      </c>
      <c r="S41" s="152">
        <f t="shared" si="25"/>
        <v>1968.7892147999999</v>
      </c>
      <c r="T41" s="152">
        <f t="shared" si="25"/>
        <v>33.122295000000001</v>
      </c>
      <c r="U41" s="152">
        <f t="shared" si="25"/>
        <v>162.96169140000001</v>
      </c>
      <c r="V41" s="152">
        <f t="shared" si="25"/>
        <v>42.396537600000002</v>
      </c>
      <c r="W41" s="152">
        <f t="shared" si="25"/>
        <v>5.2995672000000003</v>
      </c>
      <c r="X41" s="152">
        <f t="shared" si="25"/>
        <v>2670.9818688</v>
      </c>
      <c r="Y41" s="152">
        <f t="shared" si="25"/>
        <v>0</v>
      </c>
      <c r="Z41" s="152">
        <f t="shared" si="25"/>
        <v>153.6874488</v>
      </c>
      <c r="AA41" s="153">
        <f t="shared" si="25"/>
        <v>8015.5953900000004</v>
      </c>
    </row>
    <row r="42" spans="1:27">
      <c r="A42" s="7"/>
      <c r="B42" s="13" t="s">
        <v>75</v>
      </c>
      <c r="C42" s="272">
        <f>'Industria products production'!B9</f>
        <v>36738700</v>
      </c>
      <c r="D42" s="152">
        <v>20.399999999999999</v>
      </c>
      <c r="E42" s="139">
        <v>0</v>
      </c>
      <c r="F42" s="139">
        <v>0</v>
      </c>
      <c r="G42" s="139">
        <v>0</v>
      </c>
      <c r="H42" s="139">
        <v>0</v>
      </c>
      <c r="I42" s="139">
        <v>0</v>
      </c>
      <c r="J42" s="139">
        <v>0</v>
      </c>
      <c r="K42" s="139">
        <v>0</v>
      </c>
      <c r="L42" s="139">
        <v>0</v>
      </c>
      <c r="M42" s="139">
        <v>0</v>
      </c>
      <c r="N42" s="139">
        <v>0</v>
      </c>
      <c r="O42" s="139">
        <v>0</v>
      </c>
      <c r="P42" s="151">
        <f t="shared" si="26"/>
        <v>749.46947999999998</v>
      </c>
      <c r="Q42" s="152">
        <f t="shared" si="25"/>
        <v>0</v>
      </c>
      <c r="R42" s="152">
        <f t="shared" si="25"/>
        <v>0</v>
      </c>
      <c r="S42" s="152">
        <f t="shared" si="25"/>
        <v>0</v>
      </c>
      <c r="T42" s="152">
        <f t="shared" si="25"/>
        <v>0</v>
      </c>
      <c r="U42" s="152">
        <f t="shared" si="25"/>
        <v>0</v>
      </c>
      <c r="V42" s="152">
        <f t="shared" si="25"/>
        <v>0</v>
      </c>
      <c r="W42" s="152">
        <f t="shared" si="25"/>
        <v>0</v>
      </c>
      <c r="X42" s="152">
        <f t="shared" si="25"/>
        <v>0</v>
      </c>
      <c r="Y42" s="152">
        <f t="shared" si="25"/>
        <v>0</v>
      </c>
      <c r="Z42" s="152">
        <f t="shared" si="25"/>
        <v>0</v>
      </c>
      <c r="AA42" s="153">
        <f t="shared" si="25"/>
        <v>0</v>
      </c>
    </row>
    <row r="43" spans="1:27">
      <c r="A43" s="7"/>
      <c r="B43" s="154" t="s">
        <v>91</v>
      </c>
      <c r="C43" s="171">
        <f>'Industria products production'!B22</f>
        <v>10025100</v>
      </c>
      <c r="D43" s="155">
        <v>8.5</v>
      </c>
      <c r="E43" s="155">
        <v>100</v>
      </c>
      <c r="F43" s="155">
        <v>15</v>
      </c>
      <c r="G43" s="155">
        <v>200</v>
      </c>
      <c r="H43" s="155">
        <v>50</v>
      </c>
      <c r="I43" s="155">
        <v>1</v>
      </c>
      <c r="J43" s="155">
        <v>50</v>
      </c>
      <c r="K43" s="155">
        <v>10.1</v>
      </c>
      <c r="L43" s="155">
        <v>4.5</v>
      </c>
      <c r="M43" s="141">
        <v>0</v>
      </c>
      <c r="N43" s="155">
        <v>250</v>
      </c>
      <c r="O43" s="155">
        <v>300</v>
      </c>
      <c r="P43" s="156">
        <f t="shared" si="26"/>
        <v>85.213350000000005</v>
      </c>
      <c r="Q43" s="157">
        <f t="shared" si="25"/>
        <v>1002.51</v>
      </c>
      <c r="R43" s="157">
        <f t="shared" si="25"/>
        <v>150.37649999999999</v>
      </c>
      <c r="S43" s="157">
        <f t="shared" si="25"/>
        <v>2005.02</v>
      </c>
      <c r="T43" s="157">
        <f t="shared" si="25"/>
        <v>501.255</v>
      </c>
      <c r="U43" s="157">
        <f t="shared" si="25"/>
        <v>10.0251</v>
      </c>
      <c r="V43" s="157">
        <f t="shared" si="25"/>
        <v>501.255</v>
      </c>
      <c r="W43" s="157">
        <f t="shared" si="25"/>
        <v>101.25351000000001</v>
      </c>
      <c r="X43" s="157">
        <f t="shared" si="25"/>
        <v>45.112949999999998</v>
      </c>
      <c r="Y43" s="157">
        <f t="shared" si="25"/>
        <v>0</v>
      </c>
      <c r="Z43" s="157">
        <f t="shared" si="25"/>
        <v>2506.2750000000001</v>
      </c>
      <c r="AA43" s="158">
        <f t="shared" si="25"/>
        <v>3007.53</v>
      </c>
    </row>
    <row r="44" spans="1:27">
      <c r="D44" s="95"/>
      <c r="E44" s="95"/>
      <c r="F44" s="95"/>
      <c r="G44" s="95"/>
      <c r="H44" s="95"/>
      <c r="I44" s="95"/>
      <c r="J44" s="95"/>
      <c r="K44" s="95"/>
      <c r="L44" s="95"/>
      <c r="M44" s="95"/>
      <c r="N44" s="95"/>
      <c r="O44" s="95"/>
      <c r="P44" s="95"/>
    </row>
  </sheetData>
  <mergeCells count="9">
    <mergeCell ref="AM1:AX1"/>
    <mergeCell ref="A1:A3"/>
    <mergeCell ref="C1:N1"/>
    <mergeCell ref="O1:Z1"/>
    <mergeCell ref="D34:O34"/>
    <mergeCell ref="P34:AA34"/>
    <mergeCell ref="B35:B36"/>
    <mergeCell ref="B1:B2"/>
    <mergeCell ref="AA1:AL1"/>
  </mergeCells>
  <phoneticPr fontId="7" type="noConversion"/>
  <pageMargins left="0.75" right="0.75" top="1" bottom="1" header="0.5" footer="0.5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922E9-4D8C-554A-911F-7CA5456EADA2}">
  <dimension ref="A1:AL54"/>
  <sheetViews>
    <sheetView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sqref="A1:A3"/>
    </sheetView>
  </sheetViews>
  <sheetFormatPr baseColWidth="10" defaultColWidth="8" defaultRowHeight="14"/>
  <cols>
    <col min="1" max="1" width="28" style="2" customWidth="1"/>
    <col min="2" max="2" width="8.1640625" style="2" bestFit="1" customWidth="1"/>
    <col min="3" max="3" width="10" style="2" bestFit="1" customWidth="1"/>
    <col min="4" max="16384" width="8" style="2"/>
  </cols>
  <sheetData>
    <row r="1" spans="1:38" ht="14.5" customHeight="1">
      <c r="A1" s="1028" t="s">
        <v>125</v>
      </c>
      <c r="B1" s="909" t="s">
        <v>126</v>
      </c>
      <c r="C1" s="933" t="s">
        <v>214</v>
      </c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4"/>
      <c r="O1" s="943" t="s">
        <v>215</v>
      </c>
      <c r="P1" s="944"/>
      <c r="Q1" s="944"/>
      <c r="R1" s="944"/>
      <c r="S1" s="944"/>
      <c r="T1" s="944"/>
      <c r="U1" s="944"/>
      <c r="V1" s="944"/>
      <c r="W1" s="944"/>
      <c r="X1" s="944"/>
      <c r="Y1" s="944"/>
      <c r="Z1" s="944"/>
      <c r="AA1" s="943" t="s">
        <v>216</v>
      </c>
      <c r="AB1" s="944"/>
      <c r="AC1" s="944"/>
      <c r="AD1" s="944"/>
      <c r="AE1" s="944"/>
      <c r="AF1" s="944"/>
      <c r="AG1" s="944"/>
      <c r="AH1" s="944"/>
      <c r="AI1" s="944"/>
      <c r="AJ1" s="944"/>
      <c r="AK1" s="944"/>
      <c r="AL1" s="944"/>
    </row>
    <row r="2" spans="1:38">
      <c r="A2" s="1029"/>
      <c r="B2" s="1030"/>
      <c r="C2" s="98" t="s">
        <v>199</v>
      </c>
      <c r="D2" s="104" t="s">
        <v>200</v>
      </c>
      <c r="E2" s="104" t="s">
        <v>201</v>
      </c>
      <c r="F2" s="104" t="s">
        <v>202</v>
      </c>
      <c r="G2" s="104" t="s">
        <v>203</v>
      </c>
      <c r="H2" s="104" t="s">
        <v>204</v>
      </c>
      <c r="I2" s="104" t="s">
        <v>205</v>
      </c>
      <c r="J2" s="104" t="s">
        <v>206</v>
      </c>
      <c r="K2" s="104" t="s">
        <v>207</v>
      </c>
      <c r="L2" s="104" t="s">
        <v>208</v>
      </c>
      <c r="M2" s="104" t="s">
        <v>209</v>
      </c>
      <c r="N2" s="104" t="s">
        <v>210</v>
      </c>
      <c r="O2" s="104" t="s">
        <v>199</v>
      </c>
      <c r="P2" s="104" t="s">
        <v>200</v>
      </c>
      <c r="Q2" s="104" t="s">
        <v>201</v>
      </c>
      <c r="R2" s="104" t="s">
        <v>202</v>
      </c>
      <c r="S2" s="104" t="s">
        <v>203</v>
      </c>
      <c r="T2" s="104" t="s">
        <v>204</v>
      </c>
      <c r="U2" s="104" t="s">
        <v>205</v>
      </c>
      <c r="V2" s="104" t="s">
        <v>206</v>
      </c>
      <c r="W2" s="104" t="s">
        <v>207</v>
      </c>
      <c r="X2" s="104" t="s">
        <v>208</v>
      </c>
      <c r="Y2" s="104" t="s">
        <v>209</v>
      </c>
      <c r="Z2" s="104" t="s">
        <v>210</v>
      </c>
      <c r="AA2" s="104" t="s">
        <v>199</v>
      </c>
      <c r="AB2" s="104" t="s">
        <v>200</v>
      </c>
      <c r="AC2" s="104" t="s">
        <v>201</v>
      </c>
      <c r="AD2" s="104" t="s">
        <v>202</v>
      </c>
      <c r="AE2" s="104" t="s">
        <v>203</v>
      </c>
      <c r="AF2" s="104" t="s">
        <v>204</v>
      </c>
      <c r="AG2" s="104" t="s">
        <v>205</v>
      </c>
      <c r="AH2" s="104" t="s">
        <v>206</v>
      </c>
      <c r="AI2" s="104" t="s">
        <v>207</v>
      </c>
      <c r="AJ2" s="104" t="s">
        <v>208</v>
      </c>
      <c r="AK2" s="104" t="s">
        <v>209</v>
      </c>
      <c r="AL2" s="104" t="s">
        <v>210</v>
      </c>
    </row>
    <row r="3" spans="1:38">
      <c r="A3" s="1029"/>
      <c r="B3" s="1030"/>
      <c r="C3" s="579" t="s">
        <v>180</v>
      </c>
      <c r="D3" s="144" t="s">
        <v>180</v>
      </c>
      <c r="E3" s="144" t="s">
        <v>180</v>
      </c>
      <c r="F3" s="144" t="s">
        <v>180</v>
      </c>
      <c r="G3" s="144" t="s">
        <v>180</v>
      </c>
      <c r="H3" s="144" t="s">
        <v>180</v>
      </c>
      <c r="I3" s="144" t="s">
        <v>180</v>
      </c>
      <c r="J3" s="144" t="s">
        <v>180</v>
      </c>
      <c r="K3" s="144" t="s">
        <v>180</v>
      </c>
      <c r="L3" s="144" t="s">
        <v>180</v>
      </c>
      <c r="M3" s="144" t="s">
        <v>180</v>
      </c>
      <c r="N3" s="144" t="s">
        <v>180</v>
      </c>
      <c r="O3" s="159" t="s">
        <v>180</v>
      </c>
      <c r="P3" s="159" t="s">
        <v>180</v>
      </c>
      <c r="Q3" s="159" t="s">
        <v>180</v>
      </c>
      <c r="R3" s="159" t="s">
        <v>180</v>
      </c>
      <c r="S3" s="159" t="s">
        <v>180</v>
      </c>
      <c r="T3" s="159" t="s">
        <v>180</v>
      </c>
      <c r="U3" s="159" t="s">
        <v>180</v>
      </c>
      <c r="V3" s="159" t="s">
        <v>180</v>
      </c>
      <c r="W3" s="159" t="s">
        <v>180</v>
      </c>
      <c r="X3" s="159" t="s">
        <v>180</v>
      </c>
      <c r="Y3" s="159" t="s">
        <v>180</v>
      </c>
      <c r="Z3" s="159" t="s">
        <v>180</v>
      </c>
      <c r="AA3" s="144" t="s">
        <v>180</v>
      </c>
      <c r="AB3" s="144" t="s">
        <v>180</v>
      </c>
      <c r="AC3" s="144" t="s">
        <v>180</v>
      </c>
      <c r="AD3" s="144" t="s">
        <v>180</v>
      </c>
      <c r="AE3" s="144" t="s">
        <v>180</v>
      </c>
      <c r="AF3" s="144" t="s">
        <v>180</v>
      </c>
      <c r="AG3" s="144" t="s">
        <v>180</v>
      </c>
      <c r="AH3" s="144" t="s">
        <v>180</v>
      </c>
      <c r="AI3" s="144" t="s">
        <v>180</v>
      </c>
      <c r="AJ3" s="144" t="s">
        <v>180</v>
      </c>
      <c r="AK3" s="144" t="s">
        <v>180</v>
      </c>
      <c r="AL3" s="144" t="s">
        <v>180</v>
      </c>
    </row>
    <row r="4" spans="1:38">
      <c r="A4" s="263" t="s">
        <v>95</v>
      </c>
      <c r="B4" s="1026">
        <v>1</v>
      </c>
      <c r="C4" s="65" cm="1">
        <f t="array" ref="C4:N45">MMULT('End-use energy consumption(SQ) '!B108:AD149,'HTE emission coefficient'!AM4:AX32)</f>
        <v>2.3039039994408026</v>
      </c>
      <c r="D4" s="65">
        <v>15.200142416908644</v>
      </c>
      <c r="E4" s="65">
        <v>14.989235673592916</v>
      </c>
      <c r="F4" s="65">
        <v>80.043136327226264</v>
      </c>
      <c r="G4" s="65">
        <v>1.5147245487689787</v>
      </c>
      <c r="H4" s="65">
        <v>68.741704224876031</v>
      </c>
      <c r="I4" s="65">
        <v>14.210152700934602</v>
      </c>
      <c r="J4" s="65">
        <v>3.7670124428679528</v>
      </c>
      <c r="K4" s="65">
        <v>78.277400554442337</v>
      </c>
      <c r="L4" s="65">
        <v>9.3501145942910444</v>
      </c>
      <c r="M4" s="65">
        <v>34.681802937517723</v>
      </c>
      <c r="N4" s="66">
        <v>71.606613311183949</v>
      </c>
      <c r="O4" s="160"/>
      <c r="P4" s="65"/>
      <c r="Q4" s="65"/>
      <c r="R4" s="65"/>
      <c r="S4" s="65"/>
      <c r="T4" s="65"/>
      <c r="U4" s="65"/>
      <c r="V4" s="65"/>
      <c r="W4" s="65"/>
      <c r="X4" s="65"/>
      <c r="Y4" s="65"/>
      <c r="Z4" s="66"/>
      <c r="AA4" s="160">
        <f>C4+O4</f>
        <v>2.3039039994408026</v>
      </c>
      <c r="AB4" s="65">
        <f t="shared" ref="AB4:AL4" si="0">D4+P4</f>
        <v>15.200142416908644</v>
      </c>
      <c r="AC4" s="65">
        <f t="shared" si="0"/>
        <v>14.989235673592916</v>
      </c>
      <c r="AD4" s="65">
        <f t="shared" si="0"/>
        <v>80.043136327226264</v>
      </c>
      <c r="AE4" s="65">
        <f t="shared" si="0"/>
        <v>1.5147245487689787</v>
      </c>
      <c r="AF4" s="65">
        <f t="shared" si="0"/>
        <v>68.741704224876031</v>
      </c>
      <c r="AG4" s="65">
        <f t="shared" si="0"/>
        <v>14.210152700934602</v>
      </c>
      <c r="AH4" s="65">
        <f t="shared" si="0"/>
        <v>3.7670124428679528</v>
      </c>
      <c r="AI4" s="65">
        <f t="shared" si="0"/>
        <v>78.277400554442337</v>
      </c>
      <c r="AJ4" s="65">
        <f t="shared" si="0"/>
        <v>9.3501145942910444</v>
      </c>
      <c r="AK4" s="65">
        <f t="shared" si="0"/>
        <v>34.681802937517723</v>
      </c>
      <c r="AL4" s="66">
        <f t="shared" si="0"/>
        <v>71.606613311183949</v>
      </c>
    </row>
    <row r="5" spans="1:38">
      <c r="A5" s="263" t="s">
        <v>96</v>
      </c>
      <c r="B5" s="1026">
        <v>2</v>
      </c>
      <c r="C5" s="1033">
        <v>0.23785776153180913</v>
      </c>
      <c r="D5" s="2">
        <v>1.5668172946588432</v>
      </c>
      <c r="E5" s="2">
        <v>1.5448605351545761</v>
      </c>
      <c r="F5" s="2">
        <v>8.2486526333264756</v>
      </c>
      <c r="G5" s="2">
        <v>0.15631440343657113</v>
      </c>
      <c r="H5" s="2">
        <v>7.0840411599075752</v>
      </c>
      <c r="I5" s="2">
        <v>1.4658589372270139</v>
      </c>
      <c r="J5" s="2">
        <v>0.38818981981893352</v>
      </c>
      <c r="K5" s="2">
        <v>8.0675805723947391</v>
      </c>
      <c r="L5" s="2">
        <v>0.96574511586777367</v>
      </c>
      <c r="M5" s="2">
        <v>3.5746245729643245</v>
      </c>
      <c r="N5" s="58">
        <v>7.3899184739737604</v>
      </c>
      <c r="O5" s="161"/>
      <c r="Z5" s="58"/>
      <c r="AA5" s="161">
        <f t="shared" ref="AA5:AA54" si="1">C5+O5</f>
        <v>0.23785776153180913</v>
      </c>
      <c r="AB5" s="2">
        <f t="shared" ref="AB5:AB54" si="2">D5+P5</f>
        <v>1.5668172946588432</v>
      </c>
      <c r="AC5" s="2">
        <f t="shared" ref="AC5:AC54" si="3">E5+Q5</f>
        <v>1.5448605351545761</v>
      </c>
      <c r="AD5" s="2">
        <f t="shared" ref="AD5:AD54" si="4">F5+R5</f>
        <v>8.2486526333264756</v>
      </c>
      <c r="AE5" s="2">
        <f t="shared" ref="AE5:AE54" si="5">G5+S5</f>
        <v>0.15631440343657113</v>
      </c>
      <c r="AF5" s="2">
        <f t="shared" ref="AF5:AF54" si="6">H5+T5</f>
        <v>7.0840411599075752</v>
      </c>
      <c r="AG5" s="2">
        <f t="shared" ref="AG5:AG54" si="7">I5+U5</f>
        <v>1.4658589372270139</v>
      </c>
      <c r="AH5" s="2">
        <f t="shared" ref="AH5:AH54" si="8">J5+V5</f>
        <v>0.38818981981893352</v>
      </c>
      <c r="AI5" s="2">
        <f t="shared" ref="AI5:AI54" si="9">K5+W5</f>
        <v>8.0675805723947391</v>
      </c>
      <c r="AJ5" s="2">
        <f t="shared" ref="AJ5:AJ54" si="10">L5+X5</f>
        <v>0.96574511586777367</v>
      </c>
      <c r="AK5" s="2">
        <f t="shared" ref="AK5:AK54" si="11">M5+Y5</f>
        <v>3.5746245729643245</v>
      </c>
      <c r="AL5" s="58">
        <f t="shared" ref="AL5:AL54" si="12">N5+Z5</f>
        <v>7.3899184739737604</v>
      </c>
    </row>
    <row r="6" spans="1:38">
      <c r="A6" s="263" t="s">
        <v>97</v>
      </c>
      <c r="B6" s="1026">
        <v>3</v>
      </c>
      <c r="C6" s="1033">
        <v>0.47854742550977547</v>
      </c>
      <c r="D6" s="2">
        <v>3.1542894019551939</v>
      </c>
      <c r="E6" s="2">
        <v>3.1102626796475499</v>
      </c>
      <c r="F6" s="2">
        <v>16.607771553923492</v>
      </c>
      <c r="G6" s="2">
        <v>0.31454471758001018</v>
      </c>
      <c r="H6" s="2">
        <v>14.262927355717132</v>
      </c>
      <c r="I6" s="2">
        <v>2.9501560724050249</v>
      </c>
      <c r="J6" s="2">
        <v>0.78158689698283856</v>
      </c>
      <c r="K6" s="2">
        <v>16.242477108356248</v>
      </c>
      <c r="L6" s="2">
        <v>1.9426404515734148</v>
      </c>
      <c r="M6" s="2">
        <v>7.1966529192269046</v>
      </c>
      <c r="N6" s="58">
        <v>14.870120725012793</v>
      </c>
      <c r="O6" s="161"/>
      <c r="Z6" s="58"/>
      <c r="AA6" s="161">
        <f t="shared" si="1"/>
        <v>0.47854742550977547</v>
      </c>
      <c r="AB6" s="2">
        <f t="shared" si="2"/>
        <v>3.1542894019551939</v>
      </c>
      <c r="AC6" s="2">
        <f t="shared" si="3"/>
        <v>3.1102626796475499</v>
      </c>
      <c r="AD6" s="2">
        <f t="shared" si="4"/>
        <v>16.607771553923492</v>
      </c>
      <c r="AE6" s="2">
        <f t="shared" si="5"/>
        <v>0.31454471758001018</v>
      </c>
      <c r="AF6" s="2">
        <f t="shared" si="6"/>
        <v>14.262927355717132</v>
      </c>
      <c r="AG6" s="2">
        <f t="shared" si="7"/>
        <v>2.9501560724050249</v>
      </c>
      <c r="AH6" s="2">
        <f t="shared" si="8"/>
        <v>0.78158689698283856</v>
      </c>
      <c r="AI6" s="2">
        <f t="shared" si="9"/>
        <v>16.242477108356248</v>
      </c>
      <c r="AJ6" s="2">
        <f t="shared" si="10"/>
        <v>1.9426404515734148</v>
      </c>
      <c r="AK6" s="2">
        <f t="shared" si="11"/>
        <v>7.1966529192269046</v>
      </c>
      <c r="AL6" s="58">
        <f t="shared" si="12"/>
        <v>14.870120725012793</v>
      </c>
    </row>
    <row r="7" spans="1:38">
      <c r="A7" s="263" t="s">
        <v>98</v>
      </c>
      <c r="B7" s="1026">
        <v>4</v>
      </c>
      <c r="C7" s="1033">
        <v>0.35126441721047241</v>
      </c>
      <c r="D7" s="2">
        <v>2.161998712545782</v>
      </c>
      <c r="E7" s="2">
        <v>2.1183231248397254</v>
      </c>
      <c r="F7" s="2">
        <v>11.250937866355972</v>
      </c>
      <c r="G7" s="2">
        <v>0.22667885790476985</v>
      </c>
      <c r="H7" s="2">
        <v>9.6643164918916824</v>
      </c>
      <c r="I7" s="2">
        <v>2.0899214268198212</v>
      </c>
      <c r="J7" s="2">
        <v>0.52882727911616767</v>
      </c>
      <c r="K7" s="2">
        <v>11.059023201901189</v>
      </c>
      <c r="L7" s="2">
        <v>1.4525976747566309</v>
      </c>
      <c r="M7" s="2">
        <v>4.9111955129673346</v>
      </c>
      <c r="N7" s="58">
        <v>10.738693502433662</v>
      </c>
      <c r="O7" s="161"/>
      <c r="Z7" s="58"/>
      <c r="AA7" s="161">
        <f t="shared" si="1"/>
        <v>0.35126441721047241</v>
      </c>
      <c r="AB7" s="2">
        <f t="shared" si="2"/>
        <v>2.161998712545782</v>
      </c>
      <c r="AC7" s="2">
        <f t="shared" si="3"/>
        <v>2.1183231248397254</v>
      </c>
      <c r="AD7" s="2">
        <f t="shared" si="4"/>
        <v>11.250937866355972</v>
      </c>
      <c r="AE7" s="2">
        <f t="shared" si="5"/>
        <v>0.22667885790476985</v>
      </c>
      <c r="AF7" s="2">
        <f t="shared" si="6"/>
        <v>9.6643164918916824</v>
      </c>
      <c r="AG7" s="2">
        <f t="shared" si="7"/>
        <v>2.0899214268198212</v>
      </c>
      <c r="AH7" s="2">
        <f t="shared" si="8"/>
        <v>0.52882727911616767</v>
      </c>
      <c r="AI7" s="2">
        <f t="shared" si="9"/>
        <v>11.059023201901189</v>
      </c>
      <c r="AJ7" s="2">
        <f t="shared" si="10"/>
        <v>1.4525976747566309</v>
      </c>
      <c r="AK7" s="2">
        <f t="shared" si="11"/>
        <v>4.9111955129673346</v>
      </c>
      <c r="AL7" s="58">
        <f t="shared" si="12"/>
        <v>10.738693502433662</v>
      </c>
    </row>
    <row r="8" spans="1:38">
      <c r="A8" s="263" t="s">
        <v>99</v>
      </c>
      <c r="B8" s="1026">
        <v>5</v>
      </c>
      <c r="C8" s="1033">
        <v>0.69944611855685035</v>
      </c>
      <c r="D8" s="2">
        <v>4.3625443975913116</v>
      </c>
      <c r="E8" s="2">
        <v>4.279838067032288</v>
      </c>
      <c r="F8" s="2">
        <v>22.755621263922443</v>
      </c>
      <c r="G8" s="2">
        <v>0.45294555698929373</v>
      </c>
      <c r="H8" s="2">
        <v>19.545825193270769</v>
      </c>
      <c r="I8" s="2">
        <v>4.1898488136739376</v>
      </c>
      <c r="J8" s="2">
        <v>1.0698491915304824</v>
      </c>
      <c r="K8" s="2">
        <v>22.34488096303447</v>
      </c>
      <c r="L8" s="2">
        <v>2.8824465665056045</v>
      </c>
      <c r="M8" s="2">
        <v>9.9185931254451383</v>
      </c>
      <c r="N8" s="58">
        <v>21.449287724508086</v>
      </c>
      <c r="O8" s="161"/>
      <c r="Z8" s="58"/>
      <c r="AA8" s="161">
        <f t="shared" si="1"/>
        <v>0.69944611855685035</v>
      </c>
      <c r="AB8" s="2">
        <f t="shared" si="2"/>
        <v>4.3625443975913116</v>
      </c>
      <c r="AC8" s="2">
        <f t="shared" si="3"/>
        <v>4.279838067032288</v>
      </c>
      <c r="AD8" s="2">
        <f t="shared" si="4"/>
        <v>22.755621263922443</v>
      </c>
      <c r="AE8" s="2">
        <f t="shared" si="5"/>
        <v>0.45294555698929373</v>
      </c>
      <c r="AF8" s="2">
        <f t="shared" si="6"/>
        <v>19.545825193270769</v>
      </c>
      <c r="AG8" s="2">
        <f t="shared" si="7"/>
        <v>4.1898488136739376</v>
      </c>
      <c r="AH8" s="2">
        <f t="shared" si="8"/>
        <v>1.0698491915304824</v>
      </c>
      <c r="AI8" s="2">
        <f t="shared" si="9"/>
        <v>22.34488096303447</v>
      </c>
      <c r="AJ8" s="2">
        <f t="shared" si="10"/>
        <v>2.8824465665056045</v>
      </c>
      <c r="AK8" s="2">
        <f t="shared" si="11"/>
        <v>9.9185931254451383</v>
      </c>
      <c r="AL8" s="58">
        <f t="shared" si="12"/>
        <v>21.449287724508086</v>
      </c>
    </row>
    <row r="9" spans="1:38">
      <c r="A9" s="263" t="s">
        <v>2</v>
      </c>
      <c r="B9" s="1026">
        <v>6</v>
      </c>
      <c r="C9" s="1033">
        <v>4.0976747039676642</v>
      </c>
      <c r="D9" s="2">
        <v>28.324736784592066</v>
      </c>
      <c r="E9" s="2">
        <v>28.037627332678397</v>
      </c>
      <c r="F9" s="2">
        <v>150.19447572821889</v>
      </c>
      <c r="G9" s="2">
        <v>2.7355979809218285</v>
      </c>
      <c r="H9" s="2">
        <v>128.97328862629516</v>
      </c>
      <c r="I9" s="2">
        <v>25.96469065723765</v>
      </c>
      <c r="J9" s="2">
        <v>7.0736542744567004</v>
      </c>
      <c r="K9" s="2">
        <v>146.44495525918495</v>
      </c>
      <c r="L9" s="2">
        <v>16.472453552920307</v>
      </c>
      <c r="M9" s="2">
        <v>64.796897217814546</v>
      </c>
      <c r="N9" s="58">
        <v>129.14320288872969</v>
      </c>
      <c r="O9" s="161"/>
      <c r="Z9" s="58"/>
      <c r="AA9" s="161">
        <f t="shared" si="1"/>
        <v>4.0976747039676642</v>
      </c>
      <c r="AB9" s="2">
        <f t="shared" si="2"/>
        <v>28.324736784592066</v>
      </c>
      <c r="AC9" s="2">
        <f t="shared" si="3"/>
        <v>28.037627332678397</v>
      </c>
      <c r="AD9" s="2">
        <f t="shared" si="4"/>
        <v>150.19447572821889</v>
      </c>
      <c r="AE9" s="2">
        <f t="shared" si="5"/>
        <v>2.7355979809218285</v>
      </c>
      <c r="AF9" s="2">
        <f t="shared" si="6"/>
        <v>128.97328862629516</v>
      </c>
      <c r="AG9" s="2">
        <f t="shared" si="7"/>
        <v>25.96469065723765</v>
      </c>
      <c r="AH9" s="2">
        <f t="shared" si="8"/>
        <v>7.0736542744567004</v>
      </c>
      <c r="AI9" s="2">
        <f t="shared" si="9"/>
        <v>146.44495525918495</v>
      </c>
      <c r="AJ9" s="2">
        <f t="shared" si="10"/>
        <v>16.472453552920307</v>
      </c>
      <c r="AK9" s="2">
        <f t="shared" si="11"/>
        <v>64.796897217814546</v>
      </c>
      <c r="AL9" s="58">
        <f t="shared" si="12"/>
        <v>129.14320288872969</v>
      </c>
    </row>
    <row r="10" spans="1:38">
      <c r="A10" s="263" t="s">
        <v>3</v>
      </c>
      <c r="B10" s="1026">
        <v>7</v>
      </c>
      <c r="C10" s="1033">
        <v>0.13383336639678944</v>
      </c>
      <c r="D10" s="2">
        <v>1.1425991401966533</v>
      </c>
      <c r="E10" s="2">
        <v>0.93471563236157507</v>
      </c>
      <c r="F10" s="2">
        <v>4.2731019036452942</v>
      </c>
      <c r="G10" s="2">
        <v>0.19538979065505127</v>
      </c>
      <c r="H10" s="2">
        <v>3.5377654167120633</v>
      </c>
      <c r="I10" s="2">
        <v>26.969811170178637</v>
      </c>
      <c r="J10" s="2">
        <v>0.17894625100440023</v>
      </c>
      <c r="K10" s="2">
        <v>4.2611957834455252</v>
      </c>
      <c r="L10" s="2">
        <v>0.81016839602822444</v>
      </c>
      <c r="M10" s="2">
        <v>2.7869180989404745</v>
      </c>
      <c r="N10" s="58">
        <v>5.9516913156770022</v>
      </c>
      <c r="O10" s="161"/>
      <c r="Z10" s="58"/>
      <c r="AA10" s="161">
        <f t="shared" si="1"/>
        <v>0.13383336639678944</v>
      </c>
      <c r="AB10" s="2">
        <f t="shared" si="2"/>
        <v>1.1425991401966533</v>
      </c>
      <c r="AC10" s="2">
        <f t="shared" si="3"/>
        <v>0.93471563236157507</v>
      </c>
      <c r="AD10" s="2">
        <f t="shared" si="4"/>
        <v>4.2731019036452942</v>
      </c>
      <c r="AE10" s="2">
        <f t="shared" si="5"/>
        <v>0.19538979065505127</v>
      </c>
      <c r="AF10" s="2">
        <f t="shared" si="6"/>
        <v>3.5377654167120633</v>
      </c>
      <c r="AG10" s="2">
        <f t="shared" si="7"/>
        <v>26.969811170178637</v>
      </c>
      <c r="AH10" s="2">
        <f t="shared" si="8"/>
        <v>0.17894625100440023</v>
      </c>
      <c r="AI10" s="2">
        <f t="shared" si="9"/>
        <v>4.2611957834455252</v>
      </c>
      <c r="AJ10" s="2">
        <f t="shared" si="10"/>
        <v>0.81016839602822444</v>
      </c>
      <c r="AK10" s="2">
        <f t="shared" si="11"/>
        <v>2.7869180989404745</v>
      </c>
      <c r="AL10" s="58">
        <f t="shared" si="12"/>
        <v>5.9516913156770022</v>
      </c>
    </row>
    <row r="11" spans="1:38">
      <c r="A11" s="263" t="s">
        <v>4</v>
      </c>
      <c r="B11" s="1026">
        <v>8</v>
      </c>
      <c r="C11" s="1033">
        <v>0.27347080120712547</v>
      </c>
      <c r="D11" s="2">
        <v>1.8764258805290697</v>
      </c>
      <c r="E11" s="2">
        <v>1.8549509601174692</v>
      </c>
      <c r="F11" s="2">
        <v>9.9258445093819692</v>
      </c>
      <c r="G11" s="2">
        <v>0.18325005357975291</v>
      </c>
      <c r="H11" s="2">
        <v>8.5237695256616544</v>
      </c>
      <c r="I11" s="2">
        <v>1.7293559127715401</v>
      </c>
      <c r="J11" s="2">
        <v>0.46735645891882455</v>
      </c>
      <c r="K11" s="2">
        <v>9.6881693942252607</v>
      </c>
      <c r="L11" s="2">
        <v>1.1134660685325306</v>
      </c>
      <c r="M11" s="2">
        <v>4.2886235590747415</v>
      </c>
      <c r="N11" s="58">
        <v>8.6555993311109951</v>
      </c>
      <c r="O11" s="161"/>
      <c r="Z11" s="58"/>
      <c r="AA11" s="161">
        <f t="shared" si="1"/>
        <v>0.27347080120712547</v>
      </c>
      <c r="AB11" s="2">
        <f t="shared" si="2"/>
        <v>1.8764258805290697</v>
      </c>
      <c r="AC11" s="2">
        <f t="shared" si="3"/>
        <v>1.8549509601174692</v>
      </c>
      <c r="AD11" s="2">
        <f t="shared" si="4"/>
        <v>9.9258445093819692</v>
      </c>
      <c r="AE11" s="2">
        <f t="shared" si="5"/>
        <v>0.18325005357975291</v>
      </c>
      <c r="AF11" s="2">
        <f t="shared" si="6"/>
        <v>8.5237695256616544</v>
      </c>
      <c r="AG11" s="2">
        <f t="shared" si="7"/>
        <v>1.7293559127715401</v>
      </c>
      <c r="AH11" s="2">
        <f t="shared" si="8"/>
        <v>0.46735645891882455</v>
      </c>
      <c r="AI11" s="2">
        <f t="shared" si="9"/>
        <v>9.6881693942252607</v>
      </c>
      <c r="AJ11" s="2">
        <f t="shared" si="10"/>
        <v>1.1134660685325306</v>
      </c>
      <c r="AK11" s="2">
        <f t="shared" si="11"/>
        <v>4.2886235590747415</v>
      </c>
      <c r="AL11" s="58">
        <f t="shared" si="12"/>
        <v>8.6555993311109951</v>
      </c>
    </row>
    <row r="12" spans="1:38">
      <c r="A12" s="263" t="s">
        <v>5</v>
      </c>
      <c r="B12" s="1026">
        <v>9</v>
      </c>
      <c r="C12" s="1033">
        <v>0.11708962805274765</v>
      </c>
      <c r="D12" s="2">
        <v>0.79966288467269664</v>
      </c>
      <c r="E12" s="2">
        <v>0.78990049786018512</v>
      </c>
      <c r="F12" s="2">
        <v>4.224328208072694</v>
      </c>
      <c r="G12" s="2">
        <v>7.8437932974625327E-2</v>
      </c>
      <c r="H12" s="2">
        <v>3.6273767512061923</v>
      </c>
      <c r="I12" s="2">
        <v>0.79172459910464321</v>
      </c>
      <c r="J12" s="2">
        <v>0.19884551384740803</v>
      </c>
      <c r="K12" s="2">
        <v>4.1242114084547952</v>
      </c>
      <c r="L12" s="2">
        <v>0.47664790005267932</v>
      </c>
      <c r="M12" s="2">
        <v>1.8276857065847167</v>
      </c>
      <c r="N12" s="58">
        <v>3.6984835543488068</v>
      </c>
      <c r="O12" s="161"/>
      <c r="Z12" s="58"/>
      <c r="AA12" s="161">
        <f t="shared" si="1"/>
        <v>0.11708962805274765</v>
      </c>
      <c r="AB12" s="2">
        <f t="shared" si="2"/>
        <v>0.79966288467269664</v>
      </c>
      <c r="AC12" s="2">
        <f t="shared" si="3"/>
        <v>0.78990049786018512</v>
      </c>
      <c r="AD12" s="2">
        <f t="shared" si="4"/>
        <v>4.224328208072694</v>
      </c>
      <c r="AE12" s="2">
        <f t="shared" si="5"/>
        <v>7.8437932974625327E-2</v>
      </c>
      <c r="AF12" s="2">
        <f t="shared" si="6"/>
        <v>3.6273767512061923</v>
      </c>
      <c r="AG12" s="2">
        <f t="shared" si="7"/>
        <v>0.79172459910464321</v>
      </c>
      <c r="AH12" s="2">
        <f t="shared" si="8"/>
        <v>0.19884551384740803</v>
      </c>
      <c r="AI12" s="2">
        <f t="shared" si="9"/>
        <v>4.1242114084547952</v>
      </c>
      <c r="AJ12" s="2">
        <f t="shared" si="10"/>
        <v>0.47664790005267932</v>
      </c>
      <c r="AK12" s="2">
        <f t="shared" si="11"/>
        <v>1.8276857065847167</v>
      </c>
      <c r="AL12" s="58">
        <f t="shared" si="12"/>
        <v>3.6984835543488068</v>
      </c>
    </row>
    <row r="13" spans="1:38">
      <c r="A13" s="263" t="s">
        <v>6</v>
      </c>
      <c r="B13" s="1026">
        <v>10</v>
      </c>
      <c r="C13" s="1033">
        <v>0.50146062732285379</v>
      </c>
      <c r="D13" s="2">
        <v>3.4500856493005569</v>
      </c>
      <c r="E13" s="2">
        <v>3.4121877585479199</v>
      </c>
      <c r="F13" s="2">
        <v>18.265699048992065</v>
      </c>
      <c r="G13" s="2">
        <v>0.33561852741098286</v>
      </c>
      <c r="H13" s="2">
        <v>15.68533438330477</v>
      </c>
      <c r="I13" s="2">
        <v>3.1751640074438314</v>
      </c>
      <c r="J13" s="2">
        <v>0.86011221028936191</v>
      </c>
      <c r="K13" s="2">
        <v>17.821726686351887</v>
      </c>
      <c r="L13" s="2">
        <v>2.0328130674844678</v>
      </c>
      <c r="M13" s="2">
        <v>7.8878618994722745</v>
      </c>
      <c r="N13" s="58">
        <v>15.849351430018521</v>
      </c>
      <c r="O13" s="161"/>
      <c r="Z13" s="58"/>
      <c r="AA13" s="161">
        <f t="shared" si="1"/>
        <v>0.50146062732285379</v>
      </c>
      <c r="AB13" s="2">
        <f t="shared" si="2"/>
        <v>3.4500856493005569</v>
      </c>
      <c r="AC13" s="2">
        <f t="shared" si="3"/>
        <v>3.4121877585479199</v>
      </c>
      <c r="AD13" s="2">
        <f t="shared" si="4"/>
        <v>18.265699048992065</v>
      </c>
      <c r="AE13" s="2">
        <f t="shared" si="5"/>
        <v>0.33561852741098286</v>
      </c>
      <c r="AF13" s="2">
        <f t="shared" si="6"/>
        <v>15.68533438330477</v>
      </c>
      <c r="AG13" s="2">
        <f t="shared" si="7"/>
        <v>3.1751640074438314</v>
      </c>
      <c r="AH13" s="2">
        <f t="shared" si="8"/>
        <v>0.86011221028936191</v>
      </c>
      <c r="AI13" s="2">
        <f t="shared" si="9"/>
        <v>17.821726686351887</v>
      </c>
      <c r="AJ13" s="2">
        <f t="shared" si="10"/>
        <v>2.0328130674844678</v>
      </c>
      <c r="AK13" s="2">
        <f t="shared" si="11"/>
        <v>7.8878618994722745</v>
      </c>
      <c r="AL13" s="58">
        <f t="shared" si="12"/>
        <v>15.849351430018521</v>
      </c>
    </row>
    <row r="14" spans="1:38">
      <c r="A14" s="263" t="s">
        <v>428</v>
      </c>
      <c r="B14" s="1026">
        <v>11</v>
      </c>
      <c r="C14" s="1033">
        <v>3.0427910704358421E-2</v>
      </c>
      <c r="D14" s="2">
        <v>0.14864551096103815</v>
      </c>
      <c r="E14" s="2">
        <v>0.13674052827083857</v>
      </c>
      <c r="F14" s="2">
        <v>0.68635194491518514</v>
      </c>
      <c r="G14" s="2">
        <v>2.2870101352912398E-2</v>
      </c>
      <c r="H14" s="2">
        <v>0.59077283578949169</v>
      </c>
      <c r="I14" s="2">
        <v>0.19665442483834675</v>
      </c>
      <c r="J14" s="2">
        <v>3.1816716319112308E-2</v>
      </c>
      <c r="K14" s="2">
        <v>0.71147743761399762</v>
      </c>
      <c r="L14" s="2">
        <v>0.17918801845546792</v>
      </c>
      <c r="M14" s="2">
        <v>0.32364375526401751</v>
      </c>
      <c r="N14" s="58">
        <v>1.0963350858737286</v>
      </c>
      <c r="O14" s="161"/>
      <c r="Z14" s="58"/>
      <c r="AA14" s="161">
        <f t="shared" si="1"/>
        <v>3.0427910704358421E-2</v>
      </c>
      <c r="AB14" s="2">
        <f t="shared" si="2"/>
        <v>0.14864551096103815</v>
      </c>
      <c r="AC14" s="2">
        <f t="shared" si="3"/>
        <v>0.13674052827083857</v>
      </c>
      <c r="AD14" s="2">
        <f t="shared" si="4"/>
        <v>0.68635194491518514</v>
      </c>
      <c r="AE14" s="2">
        <f t="shared" si="5"/>
        <v>2.2870101352912398E-2</v>
      </c>
      <c r="AF14" s="2">
        <f t="shared" si="6"/>
        <v>0.59077283578949169</v>
      </c>
      <c r="AG14" s="2">
        <f t="shared" si="7"/>
        <v>0.19665442483834675</v>
      </c>
      <c r="AH14" s="2">
        <f t="shared" si="8"/>
        <v>3.1816716319112308E-2</v>
      </c>
      <c r="AI14" s="2">
        <f t="shared" si="9"/>
        <v>0.71147743761399762</v>
      </c>
      <c r="AJ14" s="2">
        <f t="shared" si="10"/>
        <v>0.17918801845546792</v>
      </c>
      <c r="AK14" s="2">
        <f t="shared" si="11"/>
        <v>0.32364375526401751</v>
      </c>
      <c r="AL14" s="58">
        <f t="shared" si="12"/>
        <v>1.0963350858737286</v>
      </c>
    </row>
    <row r="15" spans="1:38">
      <c r="A15" s="263" t="s">
        <v>7</v>
      </c>
      <c r="B15" s="1026">
        <v>12</v>
      </c>
      <c r="C15" s="1033">
        <v>1.2237316350037268</v>
      </c>
      <c r="D15" s="2">
        <v>8.4598316407449143</v>
      </c>
      <c r="E15" s="2">
        <v>8.3765422474421793</v>
      </c>
      <c r="F15" s="2">
        <v>44.883637911319497</v>
      </c>
      <c r="G15" s="2">
        <v>0.81475912583692356</v>
      </c>
      <c r="H15" s="2">
        <v>38.541064226378431</v>
      </c>
      <c r="I15" s="2">
        <v>7.830259034876498</v>
      </c>
      <c r="J15" s="2">
        <v>2.1139426529167151</v>
      </c>
      <c r="K15" s="2">
        <v>43.750593467376738</v>
      </c>
      <c r="L15" s="2">
        <v>4.8921092402581916</v>
      </c>
      <c r="M15" s="2">
        <v>19.358708289834354</v>
      </c>
      <c r="N15" s="58">
        <v>38.446554982182505</v>
      </c>
      <c r="O15" s="161"/>
      <c r="Z15" s="58"/>
      <c r="AA15" s="161">
        <f t="shared" si="1"/>
        <v>1.2237316350037268</v>
      </c>
      <c r="AB15" s="2">
        <f t="shared" si="2"/>
        <v>8.4598316407449143</v>
      </c>
      <c r="AC15" s="2">
        <f t="shared" si="3"/>
        <v>8.3765422474421793</v>
      </c>
      <c r="AD15" s="2">
        <f t="shared" si="4"/>
        <v>44.883637911319497</v>
      </c>
      <c r="AE15" s="2">
        <f t="shared" si="5"/>
        <v>0.81475912583692356</v>
      </c>
      <c r="AF15" s="2">
        <f t="shared" si="6"/>
        <v>38.541064226378431</v>
      </c>
      <c r="AG15" s="2">
        <f t="shared" si="7"/>
        <v>7.830259034876498</v>
      </c>
      <c r="AH15" s="2">
        <f t="shared" si="8"/>
        <v>2.1139426529167151</v>
      </c>
      <c r="AI15" s="2">
        <f t="shared" si="9"/>
        <v>43.750593467376738</v>
      </c>
      <c r="AJ15" s="2">
        <f t="shared" si="10"/>
        <v>4.8921092402581916</v>
      </c>
      <c r="AK15" s="2">
        <f t="shared" si="11"/>
        <v>19.358708289834354</v>
      </c>
      <c r="AL15" s="58">
        <f t="shared" si="12"/>
        <v>38.446554982182505</v>
      </c>
    </row>
    <row r="16" spans="1:38">
      <c r="A16" s="263" t="s">
        <v>8</v>
      </c>
      <c r="B16" s="1026">
        <v>13</v>
      </c>
      <c r="C16" s="1033">
        <v>0.8531815418355031</v>
      </c>
      <c r="D16" s="2">
        <v>5.8985170036942014</v>
      </c>
      <c r="E16" s="2">
        <v>5.8409666697259208</v>
      </c>
      <c r="F16" s="2">
        <v>31.299581836117284</v>
      </c>
      <c r="G16" s="2">
        <v>0.56771757927554067</v>
      </c>
      <c r="H16" s="2">
        <v>26.876654941815445</v>
      </c>
      <c r="I16" s="2">
        <v>5.4355537592498786</v>
      </c>
      <c r="J16" s="2">
        <v>1.4741930875145544</v>
      </c>
      <c r="K16" s="2">
        <v>30.507927792433858</v>
      </c>
      <c r="L16" s="2">
        <v>3.4076655384063659</v>
      </c>
      <c r="M16" s="2">
        <v>13.498044511005997</v>
      </c>
      <c r="N16" s="58">
        <v>26.791439160330423</v>
      </c>
      <c r="O16" s="161"/>
      <c r="Z16" s="58"/>
      <c r="AA16" s="161">
        <f t="shared" si="1"/>
        <v>0.8531815418355031</v>
      </c>
      <c r="AB16" s="2">
        <f t="shared" si="2"/>
        <v>5.8985170036942014</v>
      </c>
      <c r="AC16" s="2">
        <f t="shared" si="3"/>
        <v>5.8409666697259208</v>
      </c>
      <c r="AD16" s="2">
        <f t="shared" si="4"/>
        <v>31.299581836117284</v>
      </c>
      <c r="AE16" s="2">
        <f t="shared" si="5"/>
        <v>0.56771757927554067</v>
      </c>
      <c r="AF16" s="2">
        <f t="shared" si="6"/>
        <v>26.876654941815445</v>
      </c>
      <c r="AG16" s="2">
        <f t="shared" si="7"/>
        <v>5.4355537592498786</v>
      </c>
      <c r="AH16" s="2">
        <f t="shared" si="8"/>
        <v>1.4741930875145544</v>
      </c>
      <c r="AI16" s="2">
        <f t="shared" si="9"/>
        <v>30.507927792433858</v>
      </c>
      <c r="AJ16" s="2">
        <f t="shared" si="10"/>
        <v>3.4076655384063659</v>
      </c>
      <c r="AK16" s="2">
        <f t="shared" si="11"/>
        <v>13.498044511005997</v>
      </c>
      <c r="AL16" s="58">
        <f t="shared" si="12"/>
        <v>26.791439160330423</v>
      </c>
    </row>
    <row r="17" spans="1:38">
      <c r="A17" s="263" t="s">
        <v>9</v>
      </c>
      <c r="B17" s="1026">
        <v>14</v>
      </c>
      <c r="C17" s="1033">
        <v>0.54227216289753899</v>
      </c>
      <c r="D17" s="2">
        <v>3.751381099428182</v>
      </c>
      <c r="E17" s="2">
        <v>3.7147243255118791</v>
      </c>
      <c r="F17" s="2">
        <v>19.905649242216235</v>
      </c>
      <c r="G17" s="2">
        <v>0.36107310120346642</v>
      </c>
      <c r="H17" s="2">
        <v>17.092730444596175</v>
      </c>
      <c r="I17" s="2">
        <v>3.4682116957100577</v>
      </c>
      <c r="J17" s="2">
        <v>0.93753680486959146</v>
      </c>
      <c r="K17" s="2">
        <v>19.402094507632732</v>
      </c>
      <c r="L17" s="2">
        <v>2.1670175211762941</v>
      </c>
      <c r="M17" s="2">
        <v>8.5847087267358688</v>
      </c>
      <c r="N17" s="58">
        <v>17.038082766563114</v>
      </c>
      <c r="O17" s="161"/>
      <c r="Z17" s="58"/>
      <c r="AA17" s="161">
        <f t="shared" si="1"/>
        <v>0.54227216289753899</v>
      </c>
      <c r="AB17" s="2">
        <f t="shared" si="2"/>
        <v>3.751381099428182</v>
      </c>
      <c r="AC17" s="2">
        <f t="shared" si="3"/>
        <v>3.7147243255118791</v>
      </c>
      <c r="AD17" s="2">
        <f t="shared" si="4"/>
        <v>19.905649242216235</v>
      </c>
      <c r="AE17" s="2">
        <f t="shared" si="5"/>
        <v>0.36107310120346642</v>
      </c>
      <c r="AF17" s="2">
        <f t="shared" si="6"/>
        <v>17.092730444596175</v>
      </c>
      <c r="AG17" s="2">
        <f t="shared" si="7"/>
        <v>3.4682116957100577</v>
      </c>
      <c r="AH17" s="2">
        <f t="shared" si="8"/>
        <v>0.93753680486959146</v>
      </c>
      <c r="AI17" s="2">
        <f t="shared" si="9"/>
        <v>19.402094507632732</v>
      </c>
      <c r="AJ17" s="2">
        <f t="shared" si="10"/>
        <v>2.1670175211762941</v>
      </c>
      <c r="AK17" s="2">
        <f t="shared" si="11"/>
        <v>8.5847087267358688</v>
      </c>
      <c r="AL17" s="58">
        <f t="shared" si="12"/>
        <v>17.038082766563114</v>
      </c>
    </row>
    <row r="18" spans="1:38">
      <c r="A18" s="263" t="s">
        <v>10</v>
      </c>
      <c r="B18" s="1026">
        <v>15</v>
      </c>
      <c r="C18" s="1033">
        <v>6.6000874501609512E-3</v>
      </c>
      <c r="D18" s="2">
        <v>4.5157663061821229E-2</v>
      </c>
      <c r="E18" s="2">
        <v>4.4668867325821648E-2</v>
      </c>
      <c r="F18" s="2">
        <v>0.23914780991239135</v>
      </c>
      <c r="G18" s="2">
        <v>4.3870373468662283E-3</v>
      </c>
      <c r="H18" s="2">
        <v>0.20536304928488039</v>
      </c>
      <c r="I18" s="2">
        <v>4.1482052567901016E-2</v>
      </c>
      <c r="J18" s="2">
        <v>1.1261586875837001E-2</v>
      </c>
      <c r="K18" s="2">
        <v>0.23330650963465632</v>
      </c>
      <c r="L18" s="2">
        <v>2.6544855198143816E-2</v>
      </c>
      <c r="M18" s="2">
        <v>0.10325380704729469</v>
      </c>
      <c r="N18" s="58">
        <v>0.20716834677471183</v>
      </c>
      <c r="O18" s="161"/>
      <c r="Z18" s="58"/>
      <c r="AA18" s="161">
        <f t="shared" si="1"/>
        <v>6.6000874501609512E-3</v>
      </c>
      <c r="AB18" s="2">
        <f t="shared" si="2"/>
        <v>4.5157663061821229E-2</v>
      </c>
      <c r="AC18" s="2">
        <f t="shared" si="3"/>
        <v>4.4668867325821648E-2</v>
      </c>
      <c r="AD18" s="2">
        <f t="shared" si="4"/>
        <v>0.23914780991239135</v>
      </c>
      <c r="AE18" s="2">
        <f t="shared" si="5"/>
        <v>4.3870373468662283E-3</v>
      </c>
      <c r="AF18" s="2">
        <f t="shared" si="6"/>
        <v>0.20536304928488039</v>
      </c>
      <c r="AG18" s="2">
        <f t="shared" si="7"/>
        <v>4.1482052567901016E-2</v>
      </c>
      <c r="AH18" s="2">
        <f t="shared" si="8"/>
        <v>1.1261586875837001E-2</v>
      </c>
      <c r="AI18" s="2">
        <f t="shared" si="9"/>
        <v>0.23330650963465632</v>
      </c>
      <c r="AJ18" s="2">
        <f t="shared" si="10"/>
        <v>2.6544855198143816E-2</v>
      </c>
      <c r="AK18" s="2">
        <f t="shared" si="11"/>
        <v>0.10325380704729469</v>
      </c>
      <c r="AL18" s="58">
        <f t="shared" si="12"/>
        <v>0.20716834677471183</v>
      </c>
    </row>
    <row r="19" spans="1:38">
      <c r="A19" s="263" t="s">
        <v>11</v>
      </c>
      <c r="B19" s="1026">
        <v>16</v>
      </c>
      <c r="C19" s="1033">
        <v>0.39063462098207657</v>
      </c>
      <c r="D19" s="2">
        <v>2.6945316421031138</v>
      </c>
      <c r="E19" s="2">
        <v>2.6673307675891236</v>
      </c>
      <c r="F19" s="2">
        <v>14.289734246972609</v>
      </c>
      <c r="G19" s="2">
        <v>0.25979204849502258</v>
      </c>
      <c r="H19" s="2">
        <v>12.269964529883756</v>
      </c>
      <c r="I19" s="2">
        <v>2.5851957837365416</v>
      </c>
      <c r="J19" s="2">
        <v>0.6729444513757693</v>
      </c>
      <c r="K19" s="2">
        <v>13.92925880910974</v>
      </c>
      <c r="L19" s="2">
        <v>1.5585247410307415</v>
      </c>
      <c r="M19" s="2">
        <v>6.1665601629672118</v>
      </c>
      <c r="N19" s="58">
        <v>12.247422358875637</v>
      </c>
      <c r="O19" s="161"/>
      <c r="Z19" s="58"/>
      <c r="AA19" s="161">
        <f t="shared" si="1"/>
        <v>0.39063462098207657</v>
      </c>
      <c r="AB19" s="2">
        <f t="shared" si="2"/>
        <v>2.6945316421031138</v>
      </c>
      <c r="AC19" s="2">
        <f t="shared" si="3"/>
        <v>2.6673307675891236</v>
      </c>
      <c r="AD19" s="2">
        <f t="shared" si="4"/>
        <v>14.289734246972609</v>
      </c>
      <c r="AE19" s="2">
        <f t="shared" si="5"/>
        <v>0.25979204849502258</v>
      </c>
      <c r="AF19" s="2">
        <f t="shared" si="6"/>
        <v>12.269964529883756</v>
      </c>
      <c r="AG19" s="2">
        <f t="shared" si="7"/>
        <v>2.5851957837365416</v>
      </c>
      <c r="AH19" s="2">
        <f t="shared" si="8"/>
        <v>0.6729444513757693</v>
      </c>
      <c r="AI19" s="2">
        <f t="shared" si="9"/>
        <v>13.92925880910974</v>
      </c>
      <c r="AJ19" s="2">
        <f t="shared" si="10"/>
        <v>1.5585247410307415</v>
      </c>
      <c r="AK19" s="2">
        <f t="shared" si="11"/>
        <v>6.1665601629672118</v>
      </c>
      <c r="AL19" s="58">
        <f t="shared" si="12"/>
        <v>12.247422358875637</v>
      </c>
    </row>
    <row r="20" spans="1:38">
      <c r="A20" s="263" t="s">
        <v>12</v>
      </c>
      <c r="B20" s="1026">
        <v>17</v>
      </c>
      <c r="C20" s="1033">
        <v>4.8681121457128655E-2</v>
      </c>
      <c r="D20" s="2">
        <v>0.3250790432019528</v>
      </c>
      <c r="E20" s="2">
        <v>0.32154327234757923</v>
      </c>
      <c r="F20" s="2">
        <v>1.7215410690538568</v>
      </c>
      <c r="G20" s="2">
        <v>3.1517335973916615E-2</v>
      </c>
      <c r="H20" s="2">
        <v>1.478176305883387</v>
      </c>
      <c r="I20" s="2">
        <v>0.32420385653807299</v>
      </c>
      <c r="J20" s="2">
        <v>8.1054304157391011E-2</v>
      </c>
      <c r="K20" s="2">
        <v>1.6788379254272141</v>
      </c>
      <c r="L20" s="2">
        <v>0.18959133346120621</v>
      </c>
      <c r="M20" s="2">
        <v>0.74376861263677985</v>
      </c>
      <c r="N20" s="58">
        <v>1.4846773259016148</v>
      </c>
      <c r="O20" s="161"/>
      <c r="Z20" s="58"/>
      <c r="AA20" s="161">
        <f t="shared" si="1"/>
        <v>4.8681121457128655E-2</v>
      </c>
      <c r="AB20" s="2">
        <f t="shared" si="2"/>
        <v>0.3250790432019528</v>
      </c>
      <c r="AC20" s="2">
        <f t="shared" si="3"/>
        <v>0.32154327234757923</v>
      </c>
      <c r="AD20" s="2">
        <f t="shared" si="4"/>
        <v>1.7215410690538568</v>
      </c>
      <c r="AE20" s="2">
        <f t="shared" si="5"/>
        <v>3.1517335973916615E-2</v>
      </c>
      <c r="AF20" s="2">
        <f t="shared" si="6"/>
        <v>1.478176305883387</v>
      </c>
      <c r="AG20" s="2">
        <f t="shared" si="7"/>
        <v>0.32420385653807299</v>
      </c>
      <c r="AH20" s="2">
        <f t="shared" si="8"/>
        <v>8.1054304157391011E-2</v>
      </c>
      <c r="AI20" s="2">
        <f t="shared" si="9"/>
        <v>1.6788379254272141</v>
      </c>
      <c r="AJ20" s="2">
        <f t="shared" si="10"/>
        <v>0.18959133346120621</v>
      </c>
      <c r="AK20" s="2">
        <f t="shared" si="11"/>
        <v>0.74376861263677985</v>
      </c>
      <c r="AL20" s="58">
        <f t="shared" si="12"/>
        <v>1.4846773259016148</v>
      </c>
    </row>
    <row r="21" spans="1:38">
      <c r="A21" s="263" t="s">
        <v>13</v>
      </c>
      <c r="B21" s="1026">
        <v>18</v>
      </c>
      <c r="C21" s="1033">
        <v>2.5927512066505589E-2</v>
      </c>
      <c r="D21" s="2">
        <v>0.17311661296708619</v>
      </c>
      <c r="E21" s="2">
        <v>0.17124379000961557</v>
      </c>
      <c r="F21" s="2">
        <v>0.91688661498311508</v>
      </c>
      <c r="G21" s="2">
        <v>1.6774030991235808E-2</v>
      </c>
      <c r="H21" s="2">
        <v>0.78726622009728142</v>
      </c>
      <c r="I21" s="2">
        <v>0.17319479663842463</v>
      </c>
      <c r="J21" s="2">
        <v>4.3169418536333985E-2</v>
      </c>
      <c r="K21" s="2">
        <v>0.89408488140932774</v>
      </c>
      <c r="L21" s="2">
        <v>0.10083521052032032</v>
      </c>
      <c r="M21" s="2">
        <v>0.39611198096210259</v>
      </c>
      <c r="N21" s="58">
        <v>0.79006454329123887</v>
      </c>
      <c r="O21" s="161"/>
      <c r="Z21" s="58"/>
      <c r="AA21" s="161">
        <f t="shared" si="1"/>
        <v>2.5927512066505589E-2</v>
      </c>
      <c r="AB21" s="2">
        <f t="shared" si="2"/>
        <v>0.17311661296708619</v>
      </c>
      <c r="AC21" s="2">
        <f t="shared" si="3"/>
        <v>0.17124379000961557</v>
      </c>
      <c r="AD21" s="2">
        <f t="shared" si="4"/>
        <v>0.91688661498311508</v>
      </c>
      <c r="AE21" s="2">
        <f t="shared" si="5"/>
        <v>1.6774030991235808E-2</v>
      </c>
      <c r="AF21" s="2">
        <f t="shared" si="6"/>
        <v>0.78726622009728142</v>
      </c>
      <c r="AG21" s="2">
        <f t="shared" si="7"/>
        <v>0.17319479663842463</v>
      </c>
      <c r="AH21" s="2">
        <f t="shared" si="8"/>
        <v>4.3169418536333985E-2</v>
      </c>
      <c r="AI21" s="2">
        <f t="shared" si="9"/>
        <v>0.89408488140932774</v>
      </c>
      <c r="AJ21" s="2">
        <f t="shared" si="10"/>
        <v>0.10083521052032032</v>
      </c>
      <c r="AK21" s="2">
        <f t="shared" si="11"/>
        <v>0.39611198096210259</v>
      </c>
      <c r="AL21" s="58">
        <f t="shared" si="12"/>
        <v>0.79006454329123887</v>
      </c>
    </row>
    <row r="22" spans="1:38">
      <c r="A22" s="263" t="s">
        <v>14</v>
      </c>
      <c r="B22" s="1026">
        <v>19</v>
      </c>
      <c r="C22" s="1033">
        <v>5.5929721020085324E-2</v>
      </c>
      <c r="D22" s="2">
        <v>0.38090852763638461</v>
      </c>
      <c r="E22" s="2">
        <v>0.37676082584552406</v>
      </c>
      <c r="F22" s="2">
        <v>2.0170637321630092</v>
      </c>
      <c r="G22" s="2">
        <v>3.6984205777801565E-2</v>
      </c>
      <c r="H22" s="2">
        <v>1.7320279352793131</v>
      </c>
      <c r="I22" s="2">
        <v>0.3634741450921844</v>
      </c>
      <c r="J22" s="2">
        <v>9.4976421523568944E-2</v>
      </c>
      <c r="K22" s="2">
        <v>1.9675154524832379</v>
      </c>
      <c r="L22" s="2">
        <v>0.22325840733396185</v>
      </c>
      <c r="M22" s="2">
        <v>0.87117680223479332</v>
      </c>
      <c r="N22" s="58">
        <v>1.7445955438871983</v>
      </c>
      <c r="O22" s="161"/>
      <c r="Z22" s="58"/>
      <c r="AA22" s="161">
        <f t="shared" si="1"/>
        <v>5.5929721020085324E-2</v>
      </c>
      <c r="AB22" s="2">
        <f t="shared" si="2"/>
        <v>0.38090852763638461</v>
      </c>
      <c r="AC22" s="2">
        <f t="shared" si="3"/>
        <v>0.37676082584552406</v>
      </c>
      <c r="AD22" s="2">
        <f t="shared" si="4"/>
        <v>2.0170637321630092</v>
      </c>
      <c r="AE22" s="2">
        <f t="shared" si="5"/>
        <v>3.6984205777801565E-2</v>
      </c>
      <c r="AF22" s="2">
        <f t="shared" si="6"/>
        <v>1.7320279352793131</v>
      </c>
      <c r="AG22" s="2">
        <f t="shared" si="7"/>
        <v>0.3634741450921844</v>
      </c>
      <c r="AH22" s="2">
        <f t="shared" si="8"/>
        <v>9.4976421523568944E-2</v>
      </c>
      <c r="AI22" s="2">
        <f t="shared" si="9"/>
        <v>1.9675154524832379</v>
      </c>
      <c r="AJ22" s="2">
        <f t="shared" si="10"/>
        <v>0.22325840733396185</v>
      </c>
      <c r="AK22" s="2">
        <f t="shared" si="11"/>
        <v>0.87117680223479332</v>
      </c>
      <c r="AL22" s="58">
        <f t="shared" si="12"/>
        <v>1.7445955438871983</v>
      </c>
    </row>
    <row r="23" spans="1:38">
      <c r="A23" s="263" t="s">
        <v>15</v>
      </c>
      <c r="B23" s="1026">
        <v>20</v>
      </c>
      <c r="C23" s="1033">
        <v>4.3811700677697006E-3</v>
      </c>
      <c r="D23" s="2">
        <v>2.2926333815181311E-2</v>
      </c>
      <c r="E23" s="2">
        <v>2.2475286633591839E-2</v>
      </c>
      <c r="F23" s="2">
        <v>0.11945651300910767</v>
      </c>
      <c r="G23" s="2">
        <v>2.3770468037259372E-3</v>
      </c>
      <c r="H23" s="2">
        <v>0.10257387951331082</v>
      </c>
      <c r="I23" s="2">
        <v>2.7592866687877735E-2</v>
      </c>
      <c r="J23" s="2">
        <v>5.6125925950213764E-3</v>
      </c>
      <c r="K23" s="2">
        <v>0.11721245875673687</v>
      </c>
      <c r="L23" s="2">
        <v>1.4939466464309232E-2</v>
      </c>
      <c r="M23" s="2">
        <v>5.2205697050438163E-2</v>
      </c>
      <c r="N23" s="58">
        <v>0.11179907045358396</v>
      </c>
      <c r="O23" s="161"/>
      <c r="Z23" s="58"/>
      <c r="AA23" s="161">
        <f t="shared" si="1"/>
        <v>4.3811700677697006E-3</v>
      </c>
      <c r="AB23" s="2">
        <f t="shared" si="2"/>
        <v>2.2926333815181311E-2</v>
      </c>
      <c r="AC23" s="2">
        <f t="shared" si="3"/>
        <v>2.2475286633591839E-2</v>
      </c>
      <c r="AD23" s="2">
        <f t="shared" si="4"/>
        <v>0.11945651300910767</v>
      </c>
      <c r="AE23" s="2">
        <f t="shared" si="5"/>
        <v>2.3770468037259372E-3</v>
      </c>
      <c r="AF23" s="2">
        <f t="shared" si="6"/>
        <v>0.10257387951331082</v>
      </c>
      <c r="AG23" s="2">
        <f t="shared" si="7"/>
        <v>2.7592866687877735E-2</v>
      </c>
      <c r="AH23" s="2">
        <f t="shared" si="8"/>
        <v>5.6125925950213764E-3</v>
      </c>
      <c r="AI23" s="2">
        <f t="shared" si="9"/>
        <v>0.11721245875673687</v>
      </c>
      <c r="AJ23" s="2">
        <f t="shared" si="10"/>
        <v>1.4939466464309232E-2</v>
      </c>
      <c r="AK23" s="2">
        <f t="shared" si="11"/>
        <v>5.2205697050438163E-2</v>
      </c>
      <c r="AL23" s="58">
        <f t="shared" si="12"/>
        <v>0.11179907045358396</v>
      </c>
    </row>
    <row r="24" spans="1:38">
      <c r="A24" s="263" t="s">
        <v>16</v>
      </c>
      <c r="B24" s="1026">
        <v>21</v>
      </c>
      <c r="C24" s="1033">
        <v>0.81655288535410198</v>
      </c>
      <c r="D24" s="2">
        <v>5.6530758020311129</v>
      </c>
      <c r="E24" s="2">
        <v>5.595660536624341</v>
      </c>
      <c r="F24" s="2">
        <v>29.976337046604858</v>
      </c>
      <c r="G24" s="2">
        <v>0.54523550025052769</v>
      </c>
      <c r="H24" s="2">
        <v>25.739220476198877</v>
      </c>
      <c r="I24" s="2">
        <v>5.454680471976797</v>
      </c>
      <c r="J24" s="2">
        <v>1.411639546860026</v>
      </c>
      <c r="K24" s="2">
        <v>29.220741695556097</v>
      </c>
      <c r="L24" s="2">
        <v>3.2709859105015222</v>
      </c>
      <c r="M24" s="2">
        <v>12.937339853707169</v>
      </c>
      <c r="N24" s="58">
        <v>25.700512082037353</v>
      </c>
      <c r="O24" s="161"/>
      <c r="Z24" s="58"/>
      <c r="AA24" s="161">
        <f t="shared" si="1"/>
        <v>0.81655288535410198</v>
      </c>
      <c r="AB24" s="2">
        <f t="shared" si="2"/>
        <v>5.6530758020311129</v>
      </c>
      <c r="AC24" s="2">
        <f t="shared" si="3"/>
        <v>5.595660536624341</v>
      </c>
      <c r="AD24" s="2">
        <f t="shared" si="4"/>
        <v>29.976337046604858</v>
      </c>
      <c r="AE24" s="2">
        <f t="shared" si="5"/>
        <v>0.54523550025052769</v>
      </c>
      <c r="AF24" s="2">
        <f t="shared" si="6"/>
        <v>25.739220476198877</v>
      </c>
      <c r="AG24" s="2">
        <f t="shared" si="7"/>
        <v>5.454680471976797</v>
      </c>
      <c r="AH24" s="2">
        <f t="shared" si="8"/>
        <v>1.411639546860026</v>
      </c>
      <c r="AI24" s="2">
        <f t="shared" si="9"/>
        <v>29.220741695556097</v>
      </c>
      <c r="AJ24" s="2">
        <f t="shared" si="10"/>
        <v>3.2709859105015222</v>
      </c>
      <c r="AK24" s="2">
        <f t="shared" si="11"/>
        <v>12.937339853707169</v>
      </c>
      <c r="AL24" s="58">
        <f t="shared" si="12"/>
        <v>25.700512082037353</v>
      </c>
    </row>
    <row r="25" spans="1:38">
      <c r="A25" s="263" t="s">
        <v>17</v>
      </c>
      <c r="B25" s="1026">
        <v>22</v>
      </c>
      <c r="C25" s="1033">
        <v>2.1833716431283085E-2</v>
      </c>
      <c r="D25" s="2">
        <v>0.13858967734755712</v>
      </c>
      <c r="E25" s="2">
        <v>0.13682413253608464</v>
      </c>
      <c r="F25" s="2">
        <v>0.73143697979458777</v>
      </c>
      <c r="G25" s="2">
        <v>1.3632696604535879E-2</v>
      </c>
      <c r="H25" s="2">
        <v>0.62804025020585597</v>
      </c>
      <c r="I25" s="2">
        <v>0.14473790296611769</v>
      </c>
      <c r="J25" s="2">
        <v>3.4422589806791741E-2</v>
      </c>
      <c r="K25" s="2">
        <v>0.71420065471779071</v>
      </c>
      <c r="L25" s="2">
        <v>8.2804934836811311E-2</v>
      </c>
      <c r="M25" s="2">
        <v>0.31677852892032343</v>
      </c>
      <c r="N25" s="58">
        <v>0.64189818694257839</v>
      </c>
      <c r="O25" s="161"/>
      <c r="Z25" s="58"/>
      <c r="AA25" s="161">
        <f t="shared" si="1"/>
        <v>2.1833716431283085E-2</v>
      </c>
      <c r="AB25" s="2">
        <f t="shared" si="2"/>
        <v>0.13858967734755712</v>
      </c>
      <c r="AC25" s="2">
        <f t="shared" si="3"/>
        <v>0.13682413253608464</v>
      </c>
      <c r="AD25" s="2">
        <f t="shared" si="4"/>
        <v>0.73143697979458777</v>
      </c>
      <c r="AE25" s="2">
        <f t="shared" si="5"/>
        <v>1.3632696604535879E-2</v>
      </c>
      <c r="AF25" s="2">
        <f t="shared" si="6"/>
        <v>0.62804025020585597</v>
      </c>
      <c r="AG25" s="2">
        <f t="shared" si="7"/>
        <v>0.14473790296611769</v>
      </c>
      <c r="AH25" s="2">
        <f t="shared" si="8"/>
        <v>3.4422589806791741E-2</v>
      </c>
      <c r="AI25" s="2">
        <f t="shared" si="9"/>
        <v>0.71420065471779071</v>
      </c>
      <c r="AJ25" s="2">
        <f t="shared" si="10"/>
        <v>8.2804934836811311E-2</v>
      </c>
      <c r="AK25" s="2">
        <f t="shared" si="11"/>
        <v>0.31677852892032343</v>
      </c>
      <c r="AL25" s="58">
        <f t="shared" si="12"/>
        <v>0.64189818694257839</v>
      </c>
    </row>
    <row r="26" spans="1:38">
      <c r="A26" s="263" t="s">
        <v>18</v>
      </c>
      <c r="B26" s="1026">
        <v>23</v>
      </c>
      <c r="C26" s="1033">
        <v>1.6854244315751523E-2</v>
      </c>
      <c r="D26" s="2">
        <v>0.10786376373365784</v>
      </c>
      <c r="E26" s="2">
        <v>0.10641831995272905</v>
      </c>
      <c r="F26" s="2">
        <v>0.56865782079451199</v>
      </c>
      <c r="G26" s="2">
        <v>1.0623342719134257E-2</v>
      </c>
      <c r="H26" s="2">
        <v>0.48818667573998753</v>
      </c>
      <c r="I26" s="2">
        <v>0.12790474877702093</v>
      </c>
      <c r="J26" s="2">
        <v>2.6750824488234171E-2</v>
      </c>
      <c r="K26" s="2">
        <v>0.55512710983634461</v>
      </c>
      <c r="L26" s="2">
        <v>6.4121624388587622E-2</v>
      </c>
      <c r="M26" s="2">
        <v>0.24672397647383665</v>
      </c>
      <c r="N26" s="58">
        <v>0.4981699048981868</v>
      </c>
      <c r="O26" s="161"/>
      <c r="Z26" s="58"/>
      <c r="AA26" s="161">
        <f t="shared" si="1"/>
        <v>1.6854244315751523E-2</v>
      </c>
      <c r="AB26" s="2">
        <f t="shared" si="2"/>
        <v>0.10786376373365784</v>
      </c>
      <c r="AC26" s="2">
        <f t="shared" si="3"/>
        <v>0.10641831995272905</v>
      </c>
      <c r="AD26" s="2">
        <f t="shared" si="4"/>
        <v>0.56865782079451199</v>
      </c>
      <c r="AE26" s="2">
        <f t="shared" si="5"/>
        <v>1.0623342719134257E-2</v>
      </c>
      <c r="AF26" s="2">
        <f t="shared" si="6"/>
        <v>0.48818667573998753</v>
      </c>
      <c r="AG26" s="2">
        <f t="shared" si="7"/>
        <v>0.12790474877702093</v>
      </c>
      <c r="AH26" s="2">
        <f t="shared" si="8"/>
        <v>2.6750824488234171E-2</v>
      </c>
      <c r="AI26" s="2">
        <f t="shared" si="9"/>
        <v>0.55512710983634461</v>
      </c>
      <c r="AJ26" s="2">
        <f t="shared" si="10"/>
        <v>6.4121624388587622E-2</v>
      </c>
      <c r="AK26" s="2">
        <f t="shared" si="11"/>
        <v>0.24672397647383665</v>
      </c>
      <c r="AL26" s="58">
        <f t="shared" si="12"/>
        <v>0.4981699048981868</v>
      </c>
    </row>
    <row r="27" spans="1:38">
      <c r="A27" s="263" t="s">
        <v>19</v>
      </c>
      <c r="B27" s="1026">
        <v>24</v>
      </c>
      <c r="C27" s="1033">
        <v>3.7449540188212493</v>
      </c>
      <c r="D27" s="2">
        <v>26.124642723325273</v>
      </c>
      <c r="E27" s="2">
        <v>25.739758937277244</v>
      </c>
      <c r="F27" s="2">
        <v>137.4455991096136</v>
      </c>
      <c r="G27" s="2">
        <v>2.5698504025636617</v>
      </c>
      <c r="H27" s="2">
        <v>117.93421360711331</v>
      </c>
      <c r="I27" s="2">
        <v>41.532866362110546</v>
      </c>
      <c r="J27" s="2">
        <v>6.4586964883342395</v>
      </c>
      <c r="K27" s="2">
        <v>134.02328085672241</v>
      </c>
      <c r="L27" s="2">
        <v>15.170127725685749</v>
      </c>
      <c r="M27" s="2">
        <v>59.90339525966813</v>
      </c>
      <c r="N27" s="58">
        <v>119.06667180356959</v>
      </c>
      <c r="O27" s="161"/>
      <c r="Z27" s="58"/>
      <c r="AA27" s="161">
        <f t="shared" si="1"/>
        <v>3.7449540188212493</v>
      </c>
      <c r="AB27" s="2">
        <f t="shared" si="2"/>
        <v>26.124642723325273</v>
      </c>
      <c r="AC27" s="2">
        <f t="shared" si="3"/>
        <v>25.739758937277244</v>
      </c>
      <c r="AD27" s="2">
        <f t="shared" si="4"/>
        <v>137.4455991096136</v>
      </c>
      <c r="AE27" s="2">
        <f t="shared" si="5"/>
        <v>2.5698504025636617</v>
      </c>
      <c r="AF27" s="2">
        <f t="shared" si="6"/>
        <v>117.93421360711331</v>
      </c>
      <c r="AG27" s="2">
        <f t="shared" si="7"/>
        <v>41.532866362110546</v>
      </c>
      <c r="AH27" s="2">
        <f t="shared" si="8"/>
        <v>6.4586964883342395</v>
      </c>
      <c r="AI27" s="2">
        <f t="shared" si="9"/>
        <v>134.02328085672241</v>
      </c>
      <c r="AJ27" s="2">
        <f t="shared" si="10"/>
        <v>15.170127725685749</v>
      </c>
      <c r="AK27" s="2">
        <f t="shared" si="11"/>
        <v>59.90339525966813</v>
      </c>
      <c r="AL27" s="58">
        <f t="shared" si="12"/>
        <v>119.06667180356959</v>
      </c>
    </row>
    <row r="28" spans="1:38">
      <c r="A28" s="263" t="s">
        <v>20</v>
      </c>
      <c r="B28" s="1026">
        <v>25</v>
      </c>
      <c r="C28" s="1033">
        <v>19.734147224791776</v>
      </c>
      <c r="D28" s="2">
        <v>136.92363921435665</v>
      </c>
      <c r="E28" s="2">
        <v>135.48823467527575</v>
      </c>
      <c r="F28" s="2">
        <v>725.66649445423593</v>
      </c>
      <c r="G28" s="2">
        <v>13.217830240201049</v>
      </c>
      <c r="H28" s="2">
        <v>623.04828539312825</v>
      </c>
      <c r="I28" s="2">
        <v>140.5641981608336</v>
      </c>
      <c r="J28" s="2">
        <v>34.166551805880395</v>
      </c>
      <c r="K28" s="2">
        <v>707.32458901815255</v>
      </c>
      <c r="L28" s="2">
        <v>79.095704356643438</v>
      </c>
      <c r="M28" s="2">
        <v>313.44530053607946</v>
      </c>
      <c r="N28" s="58">
        <v>621.9304071689121</v>
      </c>
      <c r="O28" s="161">
        <f>'HTE emission coefficient'!P42</f>
        <v>749.46947999999998</v>
      </c>
      <c r="P28" s="2">
        <f>'HTE emission coefficient'!Q42</f>
        <v>0</v>
      </c>
      <c r="Q28" s="2">
        <f>'HTE emission coefficient'!R42</f>
        <v>0</v>
      </c>
      <c r="R28" s="2">
        <f>'HTE emission coefficient'!S42</f>
        <v>0</v>
      </c>
      <c r="S28" s="2">
        <f>'HTE emission coefficient'!T42</f>
        <v>0</v>
      </c>
      <c r="T28" s="2">
        <f>'HTE emission coefficient'!U42</f>
        <v>0</v>
      </c>
      <c r="U28" s="2">
        <f>'HTE emission coefficient'!V42</f>
        <v>0</v>
      </c>
      <c r="V28" s="2">
        <f>'HTE emission coefficient'!W42</f>
        <v>0</v>
      </c>
      <c r="W28" s="2">
        <f>'HTE emission coefficient'!X42</f>
        <v>0</v>
      </c>
      <c r="X28" s="2">
        <f>'HTE emission coefficient'!Y42</f>
        <v>0</v>
      </c>
      <c r="Y28" s="2">
        <f>'HTE emission coefficient'!Z42</f>
        <v>0</v>
      </c>
      <c r="Z28" s="58">
        <f>'HTE emission coefficient'!AA42</f>
        <v>0</v>
      </c>
      <c r="AA28" s="161">
        <f t="shared" si="1"/>
        <v>769.20362722479172</v>
      </c>
      <c r="AB28" s="2">
        <f t="shared" si="2"/>
        <v>136.92363921435665</v>
      </c>
      <c r="AC28" s="2">
        <f t="shared" si="3"/>
        <v>135.48823467527575</v>
      </c>
      <c r="AD28" s="2">
        <f t="shared" si="4"/>
        <v>725.66649445423593</v>
      </c>
      <c r="AE28" s="2">
        <f t="shared" si="5"/>
        <v>13.217830240201049</v>
      </c>
      <c r="AF28" s="2">
        <f t="shared" si="6"/>
        <v>623.04828539312825</v>
      </c>
      <c r="AG28" s="2">
        <f t="shared" si="7"/>
        <v>140.5641981608336</v>
      </c>
      <c r="AH28" s="2">
        <f t="shared" si="8"/>
        <v>34.166551805880395</v>
      </c>
      <c r="AI28" s="2">
        <f t="shared" si="9"/>
        <v>707.32458901815255</v>
      </c>
      <c r="AJ28" s="2">
        <f t="shared" si="10"/>
        <v>79.095704356643438</v>
      </c>
      <c r="AK28" s="2">
        <f t="shared" si="11"/>
        <v>313.44530053607946</v>
      </c>
      <c r="AL28" s="58">
        <f t="shared" si="12"/>
        <v>621.9304071689121</v>
      </c>
    </row>
    <row r="29" spans="1:38">
      <c r="A29" s="263" t="s">
        <v>21</v>
      </c>
      <c r="B29" s="1026">
        <v>26</v>
      </c>
      <c r="C29" s="1033">
        <v>0.62675273131991316</v>
      </c>
      <c r="D29" s="2">
        <v>4.3331595945074399</v>
      </c>
      <c r="E29" s="2">
        <v>4.289944431674142</v>
      </c>
      <c r="F29" s="2">
        <v>22.984723687301994</v>
      </c>
      <c r="G29" s="2">
        <v>0.41746121152247517</v>
      </c>
      <c r="H29" s="2">
        <v>19.736134568785531</v>
      </c>
      <c r="I29" s="2">
        <v>4.1171343542206573</v>
      </c>
      <c r="J29" s="2">
        <v>1.0824612070968398</v>
      </c>
      <c r="K29" s="2">
        <v>22.403818190893322</v>
      </c>
      <c r="L29" s="2">
        <v>2.5040131308661158</v>
      </c>
      <c r="M29" s="2">
        <v>9.9167445930926696</v>
      </c>
      <c r="N29" s="58">
        <v>19.684956255696232</v>
      </c>
      <c r="O29" s="161"/>
      <c r="Z29" s="58"/>
      <c r="AA29" s="161">
        <f t="shared" si="1"/>
        <v>0.62675273131991316</v>
      </c>
      <c r="AB29" s="2">
        <f t="shared" si="2"/>
        <v>4.3331595945074399</v>
      </c>
      <c r="AC29" s="2">
        <f t="shared" si="3"/>
        <v>4.289944431674142</v>
      </c>
      <c r="AD29" s="2">
        <f t="shared" si="4"/>
        <v>22.984723687301994</v>
      </c>
      <c r="AE29" s="2">
        <f t="shared" si="5"/>
        <v>0.41746121152247517</v>
      </c>
      <c r="AF29" s="2">
        <f t="shared" si="6"/>
        <v>19.736134568785531</v>
      </c>
      <c r="AG29" s="2">
        <f t="shared" si="7"/>
        <v>4.1171343542206573</v>
      </c>
      <c r="AH29" s="2">
        <f t="shared" si="8"/>
        <v>1.0824612070968398</v>
      </c>
      <c r="AI29" s="2">
        <f t="shared" si="9"/>
        <v>22.403818190893322</v>
      </c>
      <c r="AJ29" s="2">
        <f t="shared" si="10"/>
        <v>2.5040131308661158</v>
      </c>
      <c r="AK29" s="2">
        <f t="shared" si="11"/>
        <v>9.9167445930926696</v>
      </c>
      <c r="AL29" s="58">
        <f t="shared" si="12"/>
        <v>19.684956255696232</v>
      </c>
    </row>
    <row r="30" spans="1:38">
      <c r="A30" s="263" t="s">
        <v>22</v>
      </c>
      <c r="B30" s="1026">
        <v>27</v>
      </c>
      <c r="C30" s="1033">
        <v>0.57897921651577733</v>
      </c>
      <c r="D30" s="2">
        <v>4.0128300134530424</v>
      </c>
      <c r="E30" s="2">
        <v>3.9736402839831446</v>
      </c>
      <c r="F30" s="2">
        <v>21.29329044781084</v>
      </c>
      <c r="G30" s="2">
        <v>0.38615233057289405</v>
      </c>
      <c r="H30" s="2">
        <v>18.284136574582135</v>
      </c>
      <c r="I30" s="2">
        <v>3.7319195952454463</v>
      </c>
      <c r="J30" s="2">
        <v>1.0028830821609875</v>
      </c>
      <c r="K30" s="2">
        <v>20.753916421471814</v>
      </c>
      <c r="L30" s="2">
        <v>2.3164185142378715</v>
      </c>
      <c r="M30" s="2">
        <v>9.183477077646339</v>
      </c>
      <c r="N30" s="58">
        <v>18.21826647941278</v>
      </c>
      <c r="O30" s="161"/>
      <c r="Z30" s="58"/>
      <c r="AA30" s="161">
        <f t="shared" si="1"/>
        <v>0.57897921651577733</v>
      </c>
      <c r="AB30" s="2">
        <f t="shared" si="2"/>
        <v>4.0128300134530424</v>
      </c>
      <c r="AC30" s="2">
        <f t="shared" si="3"/>
        <v>3.9736402839831446</v>
      </c>
      <c r="AD30" s="2">
        <f t="shared" si="4"/>
        <v>21.29329044781084</v>
      </c>
      <c r="AE30" s="2">
        <f t="shared" si="5"/>
        <v>0.38615233057289405</v>
      </c>
      <c r="AF30" s="2">
        <f t="shared" si="6"/>
        <v>18.284136574582135</v>
      </c>
      <c r="AG30" s="2">
        <f t="shared" si="7"/>
        <v>3.7319195952454463</v>
      </c>
      <c r="AH30" s="2">
        <f t="shared" si="8"/>
        <v>1.0028830821609875</v>
      </c>
      <c r="AI30" s="2">
        <f t="shared" si="9"/>
        <v>20.753916421471814</v>
      </c>
      <c r="AJ30" s="2">
        <f t="shared" si="10"/>
        <v>2.3164185142378715</v>
      </c>
      <c r="AK30" s="2">
        <f t="shared" si="11"/>
        <v>9.183477077646339</v>
      </c>
      <c r="AL30" s="58">
        <f t="shared" si="12"/>
        <v>18.21826647941278</v>
      </c>
    </row>
    <row r="31" spans="1:38">
      <c r="A31" s="263" t="s">
        <v>23</v>
      </c>
      <c r="B31" s="1026">
        <v>28</v>
      </c>
      <c r="C31" s="1033">
        <v>0.31188157551438883</v>
      </c>
      <c r="D31" s="2">
        <v>2.1369968162029291</v>
      </c>
      <c r="E31" s="2">
        <v>2.1139207566780174</v>
      </c>
      <c r="F31" s="2">
        <v>11.31900048677581</v>
      </c>
      <c r="G31" s="2">
        <v>0.20686540248149327</v>
      </c>
      <c r="H31" s="2">
        <v>9.7184863844682141</v>
      </c>
      <c r="I31" s="2">
        <v>2.1910123888424051</v>
      </c>
      <c r="J31" s="2">
        <v>0.53290288665020147</v>
      </c>
      <c r="K31" s="2">
        <v>11.035827228650449</v>
      </c>
      <c r="L31" s="2">
        <v>1.2409046196566269</v>
      </c>
      <c r="M31" s="2">
        <v>4.8908153897794362</v>
      </c>
      <c r="N31" s="58">
        <v>9.7356510323702672</v>
      </c>
      <c r="O31" s="161"/>
      <c r="Z31" s="58"/>
      <c r="AA31" s="161">
        <f t="shared" si="1"/>
        <v>0.31188157551438883</v>
      </c>
      <c r="AB31" s="2">
        <f t="shared" si="2"/>
        <v>2.1369968162029291</v>
      </c>
      <c r="AC31" s="2">
        <f t="shared" si="3"/>
        <v>2.1139207566780174</v>
      </c>
      <c r="AD31" s="2">
        <f t="shared" si="4"/>
        <v>11.31900048677581</v>
      </c>
      <c r="AE31" s="2">
        <f t="shared" si="5"/>
        <v>0.20686540248149327</v>
      </c>
      <c r="AF31" s="2">
        <f t="shared" si="6"/>
        <v>9.7184863844682141</v>
      </c>
      <c r="AG31" s="2">
        <f t="shared" si="7"/>
        <v>2.1910123888424051</v>
      </c>
      <c r="AH31" s="2">
        <f t="shared" si="8"/>
        <v>0.53290288665020147</v>
      </c>
      <c r="AI31" s="2">
        <f t="shared" si="9"/>
        <v>11.035827228650449</v>
      </c>
      <c r="AJ31" s="2">
        <f t="shared" si="10"/>
        <v>1.2409046196566269</v>
      </c>
      <c r="AK31" s="2">
        <f t="shared" si="11"/>
        <v>4.8908153897794362</v>
      </c>
      <c r="AL31" s="58">
        <f t="shared" si="12"/>
        <v>9.7356510323702672</v>
      </c>
    </row>
    <row r="32" spans="1:38">
      <c r="A32" s="263" t="s">
        <v>24</v>
      </c>
      <c r="B32" s="1026">
        <v>29</v>
      </c>
      <c r="C32" s="1033">
        <v>50.604082988637629</v>
      </c>
      <c r="D32" s="2">
        <v>350.74708957209975</v>
      </c>
      <c r="E32" s="2">
        <v>347.30564109423574</v>
      </c>
      <c r="F32" s="2">
        <v>1861.0152071313355</v>
      </c>
      <c r="G32" s="2">
        <v>33.76427069859897</v>
      </c>
      <c r="H32" s="2">
        <v>1598.0177463640109</v>
      </c>
      <c r="I32" s="2">
        <v>326.62499576554967</v>
      </c>
      <c r="J32" s="2">
        <v>87.6501600057654</v>
      </c>
      <c r="K32" s="2">
        <v>1813.929815819946</v>
      </c>
      <c r="L32" s="2">
        <v>202.59076619574432</v>
      </c>
      <c r="M32" s="2">
        <v>802.67614254828129</v>
      </c>
      <c r="N32" s="58">
        <v>1592.9403485081023</v>
      </c>
      <c r="O32" s="161">
        <f>SUM('HTE emission coefficient'!P37:P38)</f>
        <v>50.274860750000002</v>
      </c>
      <c r="P32" s="2">
        <f>SUM('HTE emission coefficient'!Q37:Q38)</f>
        <v>172.43858439500002</v>
      </c>
      <c r="Q32" s="2">
        <f>SUM('HTE emission coefficient'!R37:R38)</f>
        <v>990.55119214999991</v>
      </c>
      <c r="R32" s="2">
        <f>SUM('HTE emission coefficient'!S37:S38)</f>
        <v>1389.9372155999999</v>
      </c>
      <c r="S32" s="2">
        <f>SUM('HTE emission coefficient'!T37:T38)</f>
        <v>33.531489444999998</v>
      </c>
      <c r="T32" s="2">
        <f>SUM('HTE emission coefficient'!U37:U38)</f>
        <v>242.06952480500001</v>
      </c>
      <c r="U32" s="2">
        <f>SUM('HTE emission coefficient'!V37:V38)</f>
        <v>194.12503872500002</v>
      </c>
      <c r="V32" s="2">
        <f>SUM('HTE emission coefficient'!W37:W38)</f>
        <v>0</v>
      </c>
      <c r="W32" s="2">
        <f>SUM('HTE emission coefficient'!X37:X38)</f>
        <v>663.33419909999998</v>
      </c>
      <c r="X32" s="2">
        <f>SUM('HTE emission coefficient'!Y37:Y38)</f>
        <v>0</v>
      </c>
      <c r="Y32" s="2">
        <f>SUM('HTE emission coefficient'!Z37:Z38)</f>
        <v>313.75710738000004</v>
      </c>
      <c r="Z32" s="58">
        <f>SUM('HTE emission coefficient'!AA37:AA38)</f>
        <v>1164.8346354</v>
      </c>
      <c r="AA32" s="161">
        <f t="shared" si="1"/>
        <v>100.87894373863763</v>
      </c>
      <c r="AB32" s="2">
        <f t="shared" si="2"/>
        <v>523.18567396709977</v>
      </c>
      <c r="AC32" s="2">
        <f t="shared" si="3"/>
        <v>1337.8568332442355</v>
      </c>
      <c r="AD32" s="2">
        <f t="shared" si="4"/>
        <v>3250.9524227313354</v>
      </c>
      <c r="AE32" s="2">
        <f t="shared" si="5"/>
        <v>67.295760143598969</v>
      </c>
      <c r="AF32" s="2">
        <f t="shared" si="6"/>
        <v>1840.0872711690108</v>
      </c>
      <c r="AG32" s="2">
        <f t="shared" si="7"/>
        <v>520.75003449054975</v>
      </c>
      <c r="AH32" s="2">
        <f t="shared" si="8"/>
        <v>87.6501600057654</v>
      </c>
      <c r="AI32" s="2">
        <f t="shared" si="9"/>
        <v>2477.264014919946</v>
      </c>
      <c r="AJ32" s="2">
        <f t="shared" si="10"/>
        <v>202.59076619574432</v>
      </c>
      <c r="AK32" s="2">
        <f t="shared" si="11"/>
        <v>1116.4332499282814</v>
      </c>
      <c r="AL32" s="58">
        <f t="shared" si="12"/>
        <v>2757.7749839081025</v>
      </c>
    </row>
    <row r="33" spans="1:38">
      <c r="A33" s="263" t="s">
        <v>25</v>
      </c>
      <c r="B33" s="1026">
        <v>30</v>
      </c>
      <c r="C33" s="1033">
        <v>19.060483784492412</v>
      </c>
      <c r="D33" s="2">
        <v>132.12264847774213</v>
      </c>
      <c r="E33" s="2">
        <v>130.84800640839796</v>
      </c>
      <c r="F33" s="2">
        <v>701.22502401352381</v>
      </c>
      <c r="G33" s="2">
        <v>12.707503732401374</v>
      </c>
      <c r="H33" s="2">
        <v>602.13931740903422</v>
      </c>
      <c r="I33" s="2">
        <v>120.73389387391641</v>
      </c>
      <c r="J33" s="2">
        <v>33.028497846621228</v>
      </c>
      <c r="K33" s="2">
        <v>683.45693680704733</v>
      </c>
      <c r="L33" s="2">
        <v>76.261031556088582</v>
      </c>
      <c r="M33" s="2">
        <v>302.35131959559959</v>
      </c>
      <c r="N33" s="58">
        <v>599.79804449905021</v>
      </c>
      <c r="O33" s="161">
        <f>SUM('HTE emission coefficient'!P39:P41)</f>
        <v>54.676312800000005</v>
      </c>
      <c r="P33" s="2">
        <f>SUM('HTE emission coefficient'!Q39:Q41)</f>
        <v>97.404332600000004</v>
      </c>
      <c r="Q33" s="2">
        <f>SUM('HTE emission coefficient'!R39:R41)</f>
        <v>18.725665099999997</v>
      </c>
      <c r="R33" s="2">
        <f>SUM('HTE emission coefficient'!S39:S41)</f>
        <v>3613.2610065999997</v>
      </c>
      <c r="S33" s="2">
        <f>SUM('HTE emission coefficient'!T39:T41)</f>
        <v>73.965082600000002</v>
      </c>
      <c r="T33" s="2">
        <f>SUM('HTE emission coefficient'!U39:U41)</f>
        <v>365.04609579999999</v>
      </c>
      <c r="U33" s="2">
        <f>SUM('HTE emission coefficient'!V39:V41)</f>
        <v>183.14620719999999</v>
      </c>
      <c r="V33" s="2">
        <f>SUM('HTE emission coefficient'!W39:W41)</f>
        <v>13.1145388</v>
      </c>
      <c r="W33" s="2">
        <f>SUM('HTE emission coefficient'!X39:X41)</f>
        <v>4890.4477778</v>
      </c>
      <c r="X33" s="2">
        <f>SUM('HTE emission coefficient'!Y39:Y41)</f>
        <v>0</v>
      </c>
      <c r="Y33" s="2">
        <f>SUM('HTE emission coefficient'!Z39:Z41)</f>
        <v>632.79083760000003</v>
      </c>
      <c r="Z33" s="58">
        <f>SUM('HTE emission coefficient'!AA39:AA41)</f>
        <v>18013.338929999998</v>
      </c>
      <c r="AA33" s="161">
        <f t="shared" si="1"/>
        <v>73.736796584492424</v>
      </c>
      <c r="AB33" s="2">
        <f t="shared" si="2"/>
        <v>229.52698107774214</v>
      </c>
      <c r="AC33" s="2">
        <f t="shared" si="3"/>
        <v>149.57367150839795</v>
      </c>
      <c r="AD33" s="2">
        <f t="shared" si="4"/>
        <v>4314.4860306135233</v>
      </c>
      <c r="AE33" s="2">
        <f t="shared" si="5"/>
        <v>86.67258633240138</v>
      </c>
      <c r="AF33" s="2">
        <f t="shared" si="6"/>
        <v>967.18541320903421</v>
      </c>
      <c r="AG33" s="2">
        <f t="shared" si="7"/>
        <v>303.88010107391642</v>
      </c>
      <c r="AH33" s="2">
        <f t="shared" si="8"/>
        <v>46.143036646621226</v>
      </c>
      <c r="AI33" s="2">
        <f t="shared" si="9"/>
        <v>5573.904714607047</v>
      </c>
      <c r="AJ33" s="2">
        <f t="shared" si="10"/>
        <v>76.261031556088582</v>
      </c>
      <c r="AK33" s="2">
        <f t="shared" si="11"/>
        <v>935.14215719559957</v>
      </c>
      <c r="AL33" s="58">
        <f t="shared" si="12"/>
        <v>18613.136974499048</v>
      </c>
    </row>
    <row r="34" spans="1:38">
      <c r="A34" s="263" t="s">
        <v>26</v>
      </c>
      <c r="B34" s="1026">
        <v>31</v>
      </c>
      <c r="C34" s="1033">
        <v>4.0452854280629857</v>
      </c>
      <c r="D34" s="2">
        <v>28.033160731840777</v>
      </c>
      <c r="E34" s="2">
        <v>27.754971234294466</v>
      </c>
      <c r="F34" s="2">
        <v>148.71113224459833</v>
      </c>
      <c r="G34" s="2">
        <v>2.7001590902982975</v>
      </c>
      <c r="H34" s="2">
        <v>127.69373017477622</v>
      </c>
      <c r="I34" s="2">
        <v>26.446898361587895</v>
      </c>
      <c r="J34" s="2">
        <v>7.0036831265965329</v>
      </c>
      <c r="K34" s="2">
        <v>144.95215803038727</v>
      </c>
      <c r="L34" s="2">
        <v>16.198900766249867</v>
      </c>
      <c r="M34" s="2">
        <v>64.154558957543188</v>
      </c>
      <c r="N34" s="58">
        <v>127.34712555976496</v>
      </c>
      <c r="O34" s="161">
        <f>'HTE emission coefficient'!P43</f>
        <v>85.213350000000005</v>
      </c>
      <c r="P34" s="2">
        <f>'HTE emission coefficient'!Q43</f>
        <v>1002.51</v>
      </c>
      <c r="Q34" s="2">
        <f>'HTE emission coefficient'!R43</f>
        <v>150.37649999999999</v>
      </c>
      <c r="R34" s="2">
        <f>'HTE emission coefficient'!S43</f>
        <v>2005.02</v>
      </c>
      <c r="S34" s="2">
        <f>'HTE emission coefficient'!T43</f>
        <v>501.255</v>
      </c>
      <c r="T34" s="2">
        <f>'HTE emission coefficient'!U43</f>
        <v>10.0251</v>
      </c>
      <c r="U34" s="2">
        <f>'HTE emission coefficient'!V43</f>
        <v>501.255</v>
      </c>
      <c r="V34" s="2">
        <f>'HTE emission coefficient'!W43</f>
        <v>101.25351000000001</v>
      </c>
      <c r="W34" s="2">
        <f>'HTE emission coefficient'!X43</f>
        <v>45.112949999999998</v>
      </c>
      <c r="X34" s="2">
        <f>'HTE emission coefficient'!Y43</f>
        <v>0</v>
      </c>
      <c r="Y34" s="2">
        <f>'HTE emission coefficient'!Z43</f>
        <v>2506.2750000000001</v>
      </c>
      <c r="Z34" s="58">
        <f>'HTE emission coefficient'!AA43</f>
        <v>3007.53</v>
      </c>
      <c r="AA34" s="161">
        <f t="shared" si="1"/>
        <v>89.258635428062988</v>
      </c>
      <c r="AB34" s="2">
        <f t="shared" si="2"/>
        <v>1030.5431607318408</v>
      </c>
      <c r="AC34" s="2">
        <f t="shared" si="3"/>
        <v>178.13147123429445</v>
      </c>
      <c r="AD34" s="2">
        <f t="shared" si="4"/>
        <v>2153.7311322445985</v>
      </c>
      <c r="AE34" s="2">
        <f t="shared" si="5"/>
        <v>503.95515909029831</v>
      </c>
      <c r="AF34" s="2">
        <f t="shared" si="6"/>
        <v>137.71883017477623</v>
      </c>
      <c r="AG34" s="2">
        <f t="shared" si="7"/>
        <v>527.70189836158784</v>
      </c>
      <c r="AH34" s="2">
        <f t="shared" si="8"/>
        <v>108.25719312659653</v>
      </c>
      <c r="AI34" s="2">
        <f t="shared" si="9"/>
        <v>190.06510803038725</v>
      </c>
      <c r="AJ34" s="2">
        <f t="shared" si="10"/>
        <v>16.198900766249867</v>
      </c>
      <c r="AK34" s="2">
        <f t="shared" si="11"/>
        <v>2570.4295589575431</v>
      </c>
      <c r="AL34" s="58">
        <f t="shared" si="12"/>
        <v>3134.8771255597653</v>
      </c>
    </row>
    <row r="35" spans="1:38">
      <c r="A35" s="263" t="s">
        <v>27</v>
      </c>
      <c r="B35" s="1026">
        <v>32</v>
      </c>
      <c r="C35" s="1033">
        <v>0.48768121840128564</v>
      </c>
      <c r="D35" s="2">
        <v>3.3422241934136983</v>
      </c>
      <c r="E35" s="2">
        <v>3.3081831857814978</v>
      </c>
      <c r="F35" s="2">
        <v>17.721248470808582</v>
      </c>
      <c r="G35" s="2">
        <v>0.32270430923816701</v>
      </c>
      <c r="H35" s="2">
        <v>15.216950090083245</v>
      </c>
      <c r="I35" s="2">
        <v>3.1369232172799371</v>
      </c>
      <c r="J35" s="2">
        <v>0.83456614519809613</v>
      </c>
      <c r="K35" s="2">
        <v>17.277461138177113</v>
      </c>
      <c r="L35" s="2">
        <v>1.9404704167439466</v>
      </c>
      <c r="M35" s="2">
        <v>7.6469668766820904</v>
      </c>
      <c r="N35" s="58">
        <v>15.2241605576752</v>
      </c>
      <c r="O35" s="161"/>
      <c r="Z35" s="58"/>
      <c r="AA35" s="161">
        <f t="shared" si="1"/>
        <v>0.48768121840128564</v>
      </c>
      <c r="AB35" s="2">
        <f t="shared" si="2"/>
        <v>3.3422241934136983</v>
      </c>
      <c r="AC35" s="2">
        <f t="shared" si="3"/>
        <v>3.3081831857814978</v>
      </c>
      <c r="AD35" s="2">
        <f t="shared" si="4"/>
        <v>17.721248470808582</v>
      </c>
      <c r="AE35" s="2">
        <f t="shared" si="5"/>
        <v>0.32270430923816701</v>
      </c>
      <c r="AF35" s="2">
        <f t="shared" si="6"/>
        <v>15.216950090083245</v>
      </c>
      <c r="AG35" s="2">
        <f t="shared" si="7"/>
        <v>3.1369232172799371</v>
      </c>
      <c r="AH35" s="2">
        <f t="shared" si="8"/>
        <v>0.83456614519809613</v>
      </c>
      <c r="AI35" s="2">
        <f t="shared" si="9"/>
        <v>17.277461138177113</v>
      </c>
      <c r="AJ35" s="2">
        <f t="shared" si="10"/>
        <v>1.9404704167439466</v>
      </c>
      <c r="AK35" s="2">
        <f t="shared" si="11"/>
        <v>7.6469668766820904</v>
      </c>
      <c r="AL35" s="58">
        <f t="shared" si="12"/>
        <v>15.2241605576752</v>
      </c>
    </row>
    <row r="36" spans="1:38">
      <c r="A36" s="263" t="s">
        <v>28</v>
      </c>
      <c r="B36" s="1026">
        <v>33</v>
      </c>
      <c r="C36" s="1033">
        <v>2.9393377584347295E-2</v>
      </c>
      <c r="D36" s="2">
        <v>0.15248076145786235</v>
      </c>
      <c r="E36" s="2">
        <v>0.14907459744875523</v>
      </c>
      <c r="F36" s="2">
        <v>0.79055635649066314</v>
      </c>
      <c r="G36" s="2">
        <v>1.611857163533021E-2</v>
      </c>
      <c r="H36" s="2">
        <v>0.67883323330215639</v>
      </c>
      <c r="I36" s="2">
        <v>0.19360334267743184</v>
      </c>
      <c r="J36" s="2">
        <v>3.7119556846267811E-2</v>
      </c>
      <c r="K36" s="2">
        <v>0.77716171693219249</v>
      </c>
      <c r="L36" s="2">
        <v>0.10248422547812973</v>
      </c>
      <c r="M36" s="2">
        <v>0.34672442369373396</v>
      </c>
      <c r="N36" s="58">
        <v>0.75768837744043271</v>
      </c>
      <c r="O36" s="161"/>
      <c r="Z36" s="58"/>
      <c r="AA36" s="161">
        <f t="shared" si="1"/>
        <v>2.9393377584347295E-2</v>
      </c>
      <c r="AB36" s="2">
        <f t="shared" si="2"/>
        <v>0.15248076145786235</v>
      </c>
      <c r="AC36" s="2">
        <f t="shared" si="3"/>
        <v>0.14907459744875523</v>
      </c>
      <c r="AD36" s="2">
        <f t="shared" si="4"/>
        <v>0.79055635649066314</v>
      </c>
      <c r="AE36" s="2">
        <f t="shared" si="5"/>
        <v>1.611857163533021E-2</v>
      </c>
      <c r="AF36" s="2">
        <f t="shared" si="6"/>
        <v>0.67883323330215639</v>
      </c>
      <c r="AG36" s="2">
        <f t="shared" si="7"/>
        <v>0.19360334267743184</v>
      </c>
      <c r="AH36" s="2">
        <f t="shared" si="8"/>
        <v>3.7119556846267811E-2</v>
      </c>
      <c r="AI36" s="2">
        <f t="shared" si="9"/>
        <v>0.77716171693219249</v>
      </c>
      <c r="AJ36" s="2">
        <f t="shared" si="10"/>
        <v>0.10248422547812973</v>
      </c>
      <c r="AK36" s="2">
        <f t="shared" si="11"/>
        <v>0.34672442369373396</v>
      </c>
      <c r="AL36" s="58">
        <f t="shared" si="12"/>
        <v>0.75768837744043271</v>
      </c>
    </row>
    <row r="37" spans="1:38">
      <c r="A37" s="263" t="s">
        <v>29</v>
      </c>
      <c r="B37" s="1026">
        <v>34</v>
      </c>
      <c r="C37" s="1033">
        <v>1.2655331232776502E-2</v>
      </c>
      <c r="D37" s="2">
        <v>4.6843167376461076E-2</v>
      </c>
      <c r="E37" s="2">
        <v>4.4530050375622923E-2</v>
      </c>
      <c r="F37" s="2">
        <v>0.23058312804924069</v>
      </c>
      <c r="G37" s="2">
        <v>5.9190956214618326E-3</v>
      </c>
      <c r="H37" s="2">
        <v>0.19802068553919669</v>
      </c>
      <c r="I37" s="2">
        <v>8.9691861848151144E-2</v>
      </c>
      <c r="J37" s="2">
        <v>1.0751353166252154E-2</v>
      </c>
      <c r="K37" s="2">
        <v>0.23127446313696287</v>
      </c>
      <c r="L37" s="2">
        <v>4.1301237207539698E-2</v>
      </c>
      <c r="M37" s="2">
        <v>0.10496309636314197</v>
      </c>
      <c r="N37" s="58">
        <v>0.27715719037797371</v>
      </c>
      <c r="O37" s="161"/>
      <c r="Z37" s="58"/>
      <c r="AA37" s="161">
        <f t="shared" si="1"/>
        <v>1.2655331232776502E-2</v>
      </c>
      <c r="AB37" s="2">
        <f t="shared" si="2"/>
        <v>4.6843167376461076E-2</v>
      </c>
      <c r="AC37" s="2">
        <f t="shared" si="3"/>
        <v>4.4530050375622923E-2</v>
      </c>
      <c r="AD37" s="2">
        <f t="shared" si="4"/>
        <v>0.23058312804924069</v>
      </c>
      <c r="AE37" s="2">
        <f t="shared" si="5"/>
        <v>5.9190956214618326E-3</v>
      </c>
      <c r="AF37" s="2">
        <f t="shared" si="6"/>
        <v>0.19802068553919669</v>
      </c>
      <c r="AG37" s="2">
        <f t="shared" si="7"/>
        <v>8.9691861848151144E-2</v>
      </c>
      <c r="AH37" s="2">
        <f t="shared" si="8"/>
        <v>1.0751353166252154E-2</v>
      </c>
      <c r="AI37" s="2">
        <f t="shared" si="9"/>
        <v>0.23127446313696287</v>
      </c>
      <c r="AJ37" s="2">
        <f t="shared" si="10"/>
        <v>4.1301237207539698E-2</v>
      </c>
      <c r="AK37" s="2">
        <f t="shared" si="11"/>
        <v>0.10496309636314197</v>
      </c>
      <c r="AL37" s="58">
        <f t="shared" si="12"/>
        <v>0.27715719037797371</v>
      </c>
    </row>
    <row r="38" spans="1:38">
      <c r="A38" s="263" t="s">
        <v>30</v>
      </c>
      <c r="B38" s="1026">
        <v>35</v>
      </c>
      <c r="C38" s="1033">
        <v>3.4538017500022278E-2</v>
      </c>
      <c r="D38" s="2">
        <v>0.17659741106330504</v>
      </c>
      <c r="E38" s="2">
        <v>0.17312927779534917</v>
      </c>
      <c r="F38" s="2">
        <v>0.92007299363798267</v>
      </c>
      <c r="G38" s="2">
        <v>1.8381958478874576E-2</v>
      </c>
      <c r="H38" s="2">
        <v>0.79020027230552459</v>
      </c>
      <c r="I38" s="2">
        <v>0.18727186886554228</v>
      </c>
      <c r="J38" s="2">
        <v>4.3242313424192276E-2</v>
      </c>
      <c r="K38" s="2">
        <v>0.90348008415098746</v>
      </c>
      <c r="L38" s="2">
        <v>0.11665515661454583</v>
      </c>
      <c r="M38" s="2">
        <v>0.40164928443720221</v>
      </c>
      <c r="N38" s="58">
        <v>0.86820958806769633</v>
      </c>
      <c r="O38" s="161"/>
      <c r="Z38" s="58"/>
      <c r="AA38" s="161">
        <f t="shared" si="1"/>
        <v>3.4538017500022278E-2</v>
      </c>
      <c r="AB38" s="2">
        <f t="shared" si="2"/>
        <v>0.17659741106330504</v>
      </c>
      <c r="AC38" s="2">
        <f t="shared" si="3"/>
        <v>0.17312927779534917</v>
      </c>
      <c r="AD38" s="2">
        <f t="shared" si="4"/>
        <v>0.92007299363798267</v>
      </c>
      <c r="AE38" s="2">
        <f t="shared" si="5"/>
        <v>1.8381958478874576E-2</v>
      </c>
      <c r="AF38" s="2">
        <f t="shared" si="6"/>
        <v>0.79020027230552459</v>
      </c>
      <c r="AG38" s="2">
        <f t="shared" si="7"/>
        <v>0.18727186886554228</v>
      </c>
      <c r="AH38" s="2">
        <f t="shared" si="8"/>
        <v>4.3242313424192276E-2</v>
      </c>
      <c r="AI38" s="2">
        <f t="shared" si="9"/>
        <v>0.90348008415098746</v>
      </c>
      <c r="AJ38" s="2">
        <f t="shared" si="10"/>
        <v>0.11665515661454583</v>
      </c>
      <c r="AK38" s="2">
        <f t="shared" si="11"/>
        <v>0.40164928443720221</v>
      </c>
      <c r="AL38" s="58">
        <f t="shared" si="12"/>
        <v>0.86820958806769633</v>
      </c>
    </row>
    <row r="39" spans="1:38">
      <c r="A39" s="263" t="s">
        <v>31</v>
      </c>
      <c r="B39" s="1026">
        <v>36</v>
      </c>
      <c r="C39" s="1033">
        <v>7.5798802564498099E-2</v>
      </c>
      <c r="D39" s="2">
        <v>0.51121427511415329</v>
      </c>
      <c r="E39" s="2">
        <v>0.50465632638703983</v>
      </c>
      <c r="F39" s="2">
        <v>2.6978151416369816</v>
      </c>
      <c r="G39" s="2">
        <v>5.0204782165962206E-2</v>
      </c>
      <c r="H39" s="2">
        <v>2.3162064416812127</v>
      </c>
      <c r="I39" s="2">
        <v>0.57317665695364506</v>
      </c>
      <c r="J39" s="2">
        <v>0.12694124167264861</v>
      </c>
      <c r="K39" s="2">
        <v>2.6333190043147634</v>
      </c>
      <c r="L39" s="2">
        <v>0.30331933834872604</v>
      </c>
      <c r="M39" s="2">
        <v>1.169186057763139</v>
      </c>
      <c r="N39" s="58">
        <v>2.3583167447719555</v>
      </c>
      <c r="O39" s="161"/>
      <c r="Z39" s="58"/>
      <c r="AA39" s="161">
        <f t="shared" si="1"/>
        <v>7.5798802564498099E-2</v>
      </c>
      <c r="AB39" s="2">
        <f t="shared" si="2"/>
        <v>0.51121427511415329</v>
      </c>
      <c r="AC39" s="2">
        <f t="shared" si="3"/>
        <v>0.50465632638703983</v>
      </c>
      <c r="AD39" s="2">
        <f t="shared" si="4"/>
        <v>2.6978151416369816</v>
      </c>
      <c r="AE39" s="2">
        <f t="shared" si="5"/>
        <v>5.0204782165962206E-2</v>
      </c>
      <c r="AF39" s="2">
        <f t="shared" si="6"/>
        <v>2.3162064416812127</v>
      </c>
      <c r="AG39" s="2">
        <f t="shared" si="7"/>
        <v>0.57317665695364506</v>
      </c>
      <c r="AH39" s="2">
        <f t="shared" si="8"/>
        <v>0.12694124167264861</v>
      </c>
      <c r="AI39" s="2">
        <f t="shared" si="9"/>
        <v>2.6333190043147634</v>
      </c>
      <c r="AJ39" s="2">
        <f t="shared" si="10"/>
        <v>0.30331933834872604</v>
      </c>
      <c r="AK39" s="2">
        <f t="shared" si="11"/>
        <v>1.169186057763139</v>
      </c>
      <c r="AL39" s="58">
        <f t="shared" si="12"/>
        <v>2.3583167447719555</v>
      </c>
    </row>
    <row r="40" spans="1:38">
      <c r="A40" s="263" t="s">
        <v>32</v>
      </c>
      <c r="B40" s="1026">
        <v>37</v>
      </c>
      <c r="C40" s="1033">
        <v>2.4844415602386278E-2</v>
      </c>
      <c r="D40" s="2">
        <v>0.12886756074429492</v>
      </c>
      <c r="E40" s="2">
        <v>0.12604520167499805</v>
      </c>
      <c r="F40" s="2">
        <v>0.66913431763061304</v>
      </c>
      <c r="G40" s="2">
        <v>1.3327005826518992E-2</v>
      </c>
      <c r="H40" s="2">
        <v>0.57404301435913818</v>
      </c>
      <c r="I40" s="2">
        <v>0.24492591988354478</v>
      </c>
      <c r="J40" s="2">
        <v>3.1379373139468147E-2</v>
      </c>
      <c r="K40" s="2">
        <v>0.65524428103617249</v>
      </c>
      <c r="L40" s="2">
        <v>8.0823920231901214E-2</v>
      </c>
      <c r="M40" s="2">
        <v>0.29470959002595065</v>
      </c>
      <c r="N40" s="58">
        <v>0.61449923868481415</v>
      </c>
      <c r="O40" s="161"/>
      <c r="Z40" s="58"/>
      <c r="AA40" s="161">
        <f t="shared" si="1"/>
        <v>2.4844415602386278E-2</v>
      </c>
      <c r="AB40" s="2">
        <f t="shared" si="2"/>
        <v>0.12886756074429492</v>
      </c>
      <c r="AC40" s="2">
        <f t="shared" si="3"/>
        <v>0.12604520167499805</v>
      </c>
      <c r="AD40" s="2">
        <f t="shared" si="4"/>
        <v>0.66913431763061304</v>
      </c>
      <c r="AE40" s="2">
        <f t="shared" si="5"/>
        <v>1.3327005826518992E-2</v>
      </c>
      <c r="AF40" s="2">
        <f t="shared" si="6"/>
        <v>0.57404301435913818</v>
      </c>
      <c r="AG40" s="2">
        <f t="shared" si="7"/>
        <v>0.24492591988354478</v>
      </c>
      <c r="AH40" s="2">
        <f t="shared" si="8"/>
        <v>3.1379373139468147E-2</v>
      </c>
      <c r="AI40" s="2">
        <f t="shared" si="9"/>
        <v>0.65524428103617249</v>
      </c>
      <c r="AJ40" s="2">
        <f t="shared" si="10"/>
        <v>8.0823920231901214E-2</v>
      </c>
      <c r="AK40" s="2">
        <f t="shared" si="11"/>
        <v>0.29470959002595065</v>
      </c>
      <c r="AL40" s="58">
        <f t="shared" si="12"/>
        <v>0.61449923868481415</v>
      </c>
    </row>
    <row r="41" spans="1:38">
      <c r="A41" s="263" t="s">
        <v>33</v>
      </c>
      <c r="B41" s="1026">
        <v>38</v>
      </c>
      <c r="C41" s="1033">
        <v>3.0056367851413732E-2</v>
      </c>
      <c r="D41" s="2">
        <v>0.1815676758295578</v>
      </c>
      <c r="E41" s="2">
        <v>0.17926473170025783</v>
      </c>
      <c r="F41" s="2">
        <v>0.95839267392613481</v>
      </c>
      <c r="G41" s="2">
        <v>1.7834970290972859E-2</v>
      </c>
      <c r="H41" s="2">
        <v>0.82287625586455238</v>
      </c>
      <c r="I41" s="2">
        <v>0.19515493554910768</v>
      </c>
      <c r="J41" s="2">
        <v>4.5101117811867354E-2</v>
      </c>
      <c r="K41" s="2">
        <v>0.93560824038132395</v>
      </c>
      <c r="L41" s="2">
        <v>0.10803121007588343</v>
      </c>
      <c r="M41" s="2">
        <v>0.41513947879353175</v>
      </c>
      <c r="N41" s="58">
        <v>0.83893442943193264</v>
      </c>
      <c r="O41" s="161"/>
      <c r="Z41" s="58"/>
      <c r="AA41" s="161">
        <f t="shared" si="1"/>
        <v>3.0056367851413732E-2</v>
      </c>
      <c r="AB41" s="2">
        <f t="shared" si="2"/>
        <v>0.1815676758295578</v>
      </c>
      <c r="AC41" s="2">
        <f t="shared" si="3"/>
        <v>0.17926473170025783</v>
      </c>
      <c r="AD41" s="2">
        <f t="shared" si="4"/>
        <v>0.95839267392613481</v>
      </c>
      <c r="AE41" s="2">
        <f t="shared" si="5"/>
        <v>1.7834970290972859E-2</v>
      </c>
      <c r="AF41" s="2">
        <f t="shared" si="6"/>
        <v>0.82287625586455238</v>
      </c>
      <c r="AG41" s="2">
        <f t="shared" si="7"/>
        <v>0.19515493554910768</v>
      </c>
      <c r="AH41" s="2">
        <f t="shared" si="8"/>
        <v>4.5101117811867354E-2</v>
      </c>
      <c r="AI41" s="2">
        <f t="shared" si="9"/>
        <v>0.93560824038132395</v>
      </c>
      <c r="AJ41" s="2">
        <f t="shared" si="10"/>
        <v>0.10803121007588343</v>
      </c>
      <c r="AK41" s="2">
        <f t="shared" si="11"/>
        <v>0.41513947879353175</v>
      </c>
      <c r="AL41" s="58">
        <f t="shared" si="12"/>
        <v>0.83893442943193264</v>
      </c>
    </row>
    <row r="42" spans="1:38">
      <c r="A42" s="263" t="s">
        <v>34</v>
      </c>
      <c r="B42" s="1026">
        <v>39</v>
      </c>
      <c r="C42" s="1033">
        <v>5.1107244393057017E-3</v>
      </c>
      <c r="D42" s="2">
        <v>2.44671446419749E-2</v>
      </c>
      <c r="E42" s="2">
        <v>2.4104215644117351E-2</v>
      </c>
      <c r="F42" s="2">
        <v>0.12865166343443685</v>
      </c>
      <c r="G42" s="2">
        <v>2.4361038782860925E-3</v>
      </c>
      <c r="H42" s="2">
        <v>0.11044585184078849</v>
      </c>
      <c r="I42" s="2">
        <v>2.9979704195677907E-2</v>
      </c>
      <c r="J42" s="2">
        <v>6.0499139850774828E-3</v>
      </c>
      <c r="K42" s="2">
        <v>0.1257117249969403</v>
      </c>
      <c r="L42" s="2">
        <v>1.4808174137749005E-2</v>
      </c>
      <c r="M42" s="2">
        <v>5.5924893364339812E-2</v>
      </c>
      <c r="N42" s="58">
        <v>0.11419246066926894</v>
      </c>
      <c r="O42" s="161"/>
      <c r="Z42" s="58"/>
      <c r="AA42" s="161">
        <f t="shared" si="1"/>
        <v>5.1107244393057017E-3</v>
      </c>
      <c r="AB42" s="2">
        <f t="shared" si="2"/>
        <v>2.44671446419749E-2</v>
      </c>
      <c r="AC42" s="2">
        <f t="shared" si="3"/>
        <v>2.4104215644117351E-2</v>
      </c>
      <c r="AD42" s="2">
        <f t="shared" si="4"/>
        <v>0.12865166343443685</v>
      </c>
      <c r="AE42" s="2">
        <f t="shared" si="5"/>
        <v>2.4361038782860925E-3</v>
      </c>
      <c r="AF42" s="2">
        <f t="shared" si="6"/>
        <v>0.11044585184078849</v>
      </c>
      <c r="AG42" s="2">
        <f t="shared" si="7"/>
        <v>2.9979704195677907E-2</v>
      </c>
      <c r="AH42" s="2">
        <f t="shared" si="8"/>
        <v>6.0499139850774828E-3</v>
      </c>
      <c r="AI42" s="2">
        <f t="shared" si="9"/>
        <v>0.1257117249969403</v>
      </c>
      <c r="AJ42" s="2">
        <f t="shared" si="10"/>
        <v>1.4808174137749005E-2</v>
      </c>
      <c r="AK42" s="2">
        <f t="shared" si="11"/>
        <v>5.5924893364339812E-2</v>
      </c>
      <c r="AL42" s="58">
        <f t="shared" si="12"/>
        <v>0.11419246066926894</v>
      </c>
    </row>
    <row r="43" spans="1:38">
      <c r="A43" s="263" t="s">
        <v>35</v>
      </c>
      <c r="B43" s="1026">
        <v>40</v>
      </c>
      <c r="C43" s="1033">
        <v>5.8823389849102766E-3</v>
      </c>
      <c r="D43" s="2">
        <v>3.8524397026806066E-2</v>
      </c>
      <c r="E43" s="2">
        <v>3.806375001522052E-2</v>
      </c>
      <c r="F43" s="2">
        <v>0.20359113480573129</v>
      </c>
      <c r="G43" s="2">
        <v>3.7785678648474545E-3</v>
      </c>
      <c r="H43" s="2">
        <v>0.17483582074412812</v>
      </c>
      <c r="I43" s="2">
        <v>3.5574432729547703E-2</v>
      </c>
      <c r="J43" s="2">
        <v>9.5851046872010726E-3</v>
      </c>
      <c r="K43" s="2">
        <v>0.19879788114554964</v>
      </c>
      <c r="L43" s="2">
        <v>2.3039363745088279E-2</v>
      </c>
      <c r="M43" s="2">
        <v>8.8016541092150943E-2</v>
      </c>
      <c r="N43" s="58">
        <v>0.17851398367100141</v>
      </c>
      <c r="O43" s="161"/>
      <c r="Z43" s="58"/>
      <c r="AA43" s="161">
        <f t="shared" si="1"/>
        <v>5.8823389849102766E-3</v>
      </c>
      <c r="AB43" s="2">
        <f t="shared" si="2"/>
        <v>3.8524397026806066E-2</v>
      </c>
      <c r="AC43" s="2">
        <f t="shared" si="3"/>
        <v>3.806375001522052E-2</v>
      </c>
      <c r="AD43" s="2">
        <f t="shared" si="4"/>
        <v>0.20359113480573129</v>
      </c>
      <c r="AE43" s="2">
        <f t="shared" si="5"/>
        <v>3.7785678648474545E-3</v>
      </c>
      <c r="AF43" s="2">
        <f t="shared" si="6"/>
        <v>0.17483582074412812</v>
      </c>
      <c r="AG43" s="2">
        <f t="shared" si="7"/>
        <v>3.5574432729547703E-2</v>
      </c>
      <c r="AH43" s="2">
        <f t="shared" si="8"/>
        <v>9.5851046872010726E-3</v>
      </c>
      <c r="AI43" s="2">
        <f t="shared" si="9"/>
        <v>0.19879788114554964</v>
      </c>
      <c r="AJ43" s="2">
        <f t="shared" si="10"/>
        <v>2.3039363745088279E-2</v>
      </c>
      <c r="AK43" s="2">
        <f t="shared" si="11"/>
        <v>8.8016541092150943E-2</v>
      </c>
      <c r="AL43" s="58">
        <f t="shared" si="12"/>
        <v>0.17851398367100141</v>
      </c>
    </row>
    <row r="44" spans="1:38">
      <c r="A44" s="263" t="s">
        <v>36</v>
      </c>
      <c r="B44" s="1026">
        <v>41</v>
      </c>
      <c r="C44" s="1033">
        <v>0.78942340524810828</v>
      </c>
      <c r="D44" s="2">
        <v>5.4710032668898787</v>
      </c>
      <c r="E44" s="2">
        <v>5.4174898424968347</v>
      </c>
      <c r="F44" s="2">
        <v>29.029864645013173</v>
      </c>
      <c r="G44" s="2">
        <v>0.52660633161282822</v>
      </c>
      <c r="H44" s="2">
        <v>24.927533792912993</v>
      </c>
      <c r="I44" s="2">
        <v>5.0666104943285308</v>
      </c>
      <c r="J44" s="2">
        <v>1.3672716704755872</v>
      </c>
      <c r="K44" s="2">
        <v>28.295475725199548</v>
      </c>
      <c r="L44" s="2">
        <v>3.1603116355272931</v>
      </c>
      <c r="M44" s="2">
        <v>12.519991241252709</v>
      </c>
      <c r="N44" s="58">
        <v>24.848045862214807</v>
      </c>
      <c r="O44" s="161"/>
      <c r="Z44" s="58"/>
      <c r="AA44" s="161">
        <f t="shared" si="1"/>
        <v>0.78942340524810828</v>
      </c>
      <c r="AB44" s="2">
        <f t="shared" si="2"/>
        <v>5.4710032668898787</v>
      </c>
      <c r="AC44" s="2">
        <f t="shared" si="3"/>
        <v>5.4174898424968347</v>
      </c>
      <c r="AD44" s="2">
        <f t="shared" si="4"/>
        <v>29.029864645013173</v>
      </c>
      <c r="AE44" s="2">
        <f t="shared" si="5"/>
        <v>0.52660633161282822</v>
      </c>
      <c r="AF44" s="2">
        <f t="shared" si="6"/>
        <v>24.927533792912993</v>
      </c>
      <c r="AG44" s="2">
        <f t="shared" si="7"/>
        <v>5.0666104943285308</v>
      </c>
      <c r="AH44" s="2">
        <f t="shared" si="8"/>
        <v>1.3672716704755872</v>
      </c>
      <c r="AI44" s="2">
        <f t="shared" si="9"/>
        <v>28.295475725199548</v>
      </c>
      <c r="AJ44" s="2">
        <f t="shared" si="10"/>
        <v>3.1603116355272931</v>
      </c>
      <c r="AK44" s="2">
        <f t="shared" si="11"/>
        <v>12.519991241252709</v>
      </c>
      <c r="AL44" s="58">
        <f t="shared" si="12"/>
        <v>24.848045862214807</v>
      </c>
    </row>
    <row r="45" spans="1:38">
      <c r="A45" s="263" t="s">
        <v>37</v>
      </c>
      <c r="B45" s="1026">
        <v>42</v>
      </c>
      <c r="C45" s="59">
        <v>2.7523245867593282E-3</v>
      </c>
      <c r="D45" s="59">
        <v>1.49327603116727E-2</v>
      </c>
      <c r="E45" s="59">
        <v>1.4123598412006236E-2</v>
      </c>
      <c r="F45" s="59">
        <v>7.2831313315392499E-2</v>
      </c>
      <c r="G45" s="59">
        <v>1.9298537975046106E-3</v>
      </c>
      <c r="H45" s="59">
        <v>6.2522910292626091E-2</v>
      </c>
      <c r="I45" s="59">
        <v>3.4189204476246335E-2</v>
      </c>
      <c r="J45" s="59">
        <v>3.3894096422422042E-3</v>
      </c>
      <c r="K45" s="59">
        <v>7.3213315448207944E-2</v>
      </c>
      <c r="L45" s="59">
        <v>1.3470799932191694E-2</v>
      </c>
      <c r="M45" s="59">
        <v>3.3448013152605663E-2</v>
      </c>
      <c r="N45" s="60">
        <v>8.9745753267318401E-2</v>
      </c>
      <c r="O45" s="161"/>
      <c r="Z45" s="58"/>
      <c r="AA45" s="161">
        <f t="shared" si="1"/>
        <v>2.7523245867593282E-3</v>
      </c>
      <c r="AB45" s="2">
        <f t="shared" si="2"/>
        <v>1.49327603116727E-2</v>
      </c>
      <c r="AC45" s="2">
        <f t="shared" si="3"/>
        <v>1.4123598412006236E-2</v>
      </c>
      <c r="AD45" s="2">
        <f t="shared" si="4"/>
        <v>7.2831313315392499E-2</v>
      </c>
      <c r="AE45" s="2">
        <f t="shared" si="5"/>
        <v>1.9298537975046106E-3</v>
      </c>
      <c r="AF45" s="2">
        <f t="shared" si="6"/>
        <v>6.2522910292626091E-2</v>
      </c>
      <c r="AG45" s="2">
        <f t="shared" si="7"/>
        <v>3.4189204476246335E-2</v>
      </c>
      <c r="AH45" s="2">
        <f t="shared" si="8"/>
        <v>3.3894096422422042E-3</v>
      </c>
      <c r="AI45" s="2">
        <f t="shared" si="9"/>
        <v>7.3213315448207944E-2</v>
      </c>
      <c r="AJ45" s="2">
        <f t="shared" si="10"/>
        <v>1.3470799932191694E-2</v>
      </c>
      <c r="AK45" s="2">
        <f t="shared" si="11"/>
        <v>3.3448013152605663E-2</v>
      </c>
      <c r="AL45" s="58">
        <f t="shared" si="12"/>
        <v>8.9745753267318401E-2</v>
      </c>
    </row>
    <row r="46" spans="1:38">
      <c r="A46" s="263" t="s">
        <v>38</v>
      </c>
      <c r="B46" s="1026">
        <v>43</v>
      </c>
      <c r="C46" s="59" cm="1">
        <f t="array" ref="C46:N46">MMULT('Total energy consumption'!B45:AD45,'HTE emission coefficient'!AA4:AL32)</f>
        <v>0.2844582451536829</v>
      </c>
      <c r="D46" s="59">
        <v>0.71135456636030847</v>
      </c>
      <c r="E46" s="59">
        <v>1.0225808519360617</v>
      </c>
      <c r="F46" s="59">
        <v>1.5334152652648485</v>
      </c>
      <c r="G46" s="59">
        <v>4.1552004514548935E-2</v>
      </c>
      <c r="H46" s="59">
        <v>1.1012115199930312</v>
      </c>
      <c r="I46" s="59">
        <v>1.1248114849671096</v>
      </c>
      <c r="J46" s="59">
        <v>0.1569080973919188</v>
      </c>
      <c r="K46" s="59">
        <v>6.0130946970322245</v>
      </c>
      <c r="L46" s="59">
        <v>0.33397515763185254</v>
      </c>
      <c r="M46" s="59">
        <v>3.0301934153898018</v>
      </c>
      <c r="N46" s="60">
        <v>4.7302612362722813</v>
      </c>
      <c r="O46" s="161"/>
      <c r="Z46" s="58"/>
      <c r="AA46" s="161">
        <f t="shared" si="1"/>
        <v>0.2844582451536829</v>
      </c>
      <c r="AB46" s="2">
        <f t="shared" si="2"/>
        <v>0.71135456636030847</v>
      </c>
      <c r="AC46" s="2">
        <f t="shared" si="3"/>
        <v>1.0225808519360617</v>
      </c>
      <c r="AD46" s="2">
        <f t="shared" si="4"/>
        <v>1.5334152652648485</v>
      </c>
      <c r="AE46" s="2">
        <f t="shared" si="5"/>
        <v>4.1552004514548935E-2</v>
      </c>
      <c r="AF46" s="2">
        <f t="shared" si="6"/>
        <v>1.1012115199930312</v>
      </c>
      <c r="AG46" s="2">
        <f t="shared" si="7"/>
        <v>1.1248114849671096</v>
      </c>
      <c r="AH46" s="2">
        <f t="shared" si="8"/>
        <v>0.1569080973919188</v>
      </c>
      <c r="AI46" s="2">
        <f t="shared" si="9"/>
        <v>6.0130946970322245</v>
      </c>
      <c r="AJ46" s="2">
        <f t="shared" si="10"/>
        <v>0.33397515763185254</v>
      </c>
      <c r="AK46" s="2">
        <f t="shared" si="11"/>
        <v>3.0301934153898018</v>
      </c>
      <c r="AL46" s="58">
        <f t="shared" si="12"/>
        <v>4.7302612362722813</v>
      </c>
    </row>
    <row r="47" spans="1:38">
      <c r="A47" s="263" t="s">
        <v>39</v>
      </c>
      <c r="B47" s="1026">
        <v>44</v>
      </c>
      <c r="C47" s="65" cm="1">
        <f t="array" ref="C47:N54">MMULT('End-use energy consumption(SQ) '!B151:AD158,'HTE emission coefficient'!AM4:AX32)</f>
        <v>0.18428149572758157</v>
      </c>
      <c r="D47" s="65">
        <v>1.2681520795929189</v>
      </c>
      <c r="E47" s="65">
        <v>1.2558855263470621</v>
      </c>
      <c r="F47" s="65">
        <v>6.7302474765670732</v>
      </c>
      <c r="G47" s="65">
        <v>0.12199763910772779</v>
      </c>
      <c r="H47" s="65">
        <v>5.7792447324308585</v>
      </c>
      <c r="I47" s="65">
        <v>1.1587178352203096</v>
      </c>
      <c r="J47" s="65">
        <v>0.31700091471207198</v>
      </c>
      <c r="K47" s="65">
        <v>6.5598515178267576</v>
      </c>
      <c r="L47" s="65">
        <v>0.73228267613562859</v>
      </c>
      <c r="M47" s="65">
        <v>2.9020002350197589</v>
      </c>
      <c r="N47" s="66">
        <v>5.7584221445549177</v>
      </c>
      <c r="O47" s="161"/>
      <c r="Z47" s="58"/>
      <c r="AA47" s="161">
        <f t="shared" si="1"/>
        <v>0.18428149572758157</v>
      </c>
      <c r="AB47" s="2">
        <f t="shared" si="2"/>
        <v>1.2681520795929189</v>
      </c>
      <c r="AC47" s="2">
        <f t="shared" si="3"/>
        <v>1.2558855263470621</v>
      </c>
      <c r="AD47" s="2">
        <f t="shared" si="4"/>
        <v>6.7302474765670732</v>
      </c>
      <c r="AE47" s="2">
        <f t="shared" si="5"/>
        <v>0.12199763910772779</v>
      </c>
      <c r="AF47" s="2">
        <f t="shared" si="6"/>
        <v>5.7792447324308585</v>
      </c>
      <c r="AG47" s="2">
        <f t="shared" si="7"/>
        <v>1.1587178352203096</v>
      </c>
      <c r="AH47" s="2">
        <f t="shared" si="8"/>
        <v>0.31700091471207198</v>
      </c>
      <c r="AI47" s="2">
        <f t="shared" si="9"/>
        <v>6.5598515178267576</v>
      </c>
      <c r="AJ47" s="2">
        <f t="shared" si="10"/>
        <v>0.73228267613562859</v>
      </c>
      <c r="AK47" s="2">
        <f t="shared" si="11"/>
        <v>2.9020002350197589</v>
      </c>
      <c r="AL47" s="58">
        <f t="shared" si="12"/>
        <v>5.7584221445549177</v>
      </c>
    </row>
    <row r="48" spans="1:38">
      <c r="A48" s="263" t="s">
        <v>40</v>
      </c>
      <c r="B48" s="1026">
        <v>45</v>
      </c>
      <c r="C48" s="1033">
        <v>7.5588413406498392E-3</v>
      </c>
      <c r="D48" s="2">
        <v>4.4818304901206509E-2</v>
      </c>
      <c r="E48" s="2">
        <v>4.4218139182954502E-2</v>
      </c>
      <c r="F48" s="2">
        <v>0.2362776768718774</v>
      </c>
      <c r="G48" s="2">
        <v>4.4185080943759704E-3</v>
      </c>
      <c r="H48" s="2">
        <v>0.2028517619302283</v>
      </c>
      <c r="I48" s="2">
        <v>5.1581185642972864E-2</v>
      </c>
      <c r="J48" s="2">
        <v>1.1115805815955615E-2</v>
      </c>
      <c r="K48" s="2">
        <v>0.23069822845733992</v>
      </c>
      <c r="L48" s="2">
        <v>2.6740414691607414E-2</v>
      </c>
      <c r="M48" s="2">
        <v>0.10248614859917918</v>
      </c>
      <c r="N48" s="58">
        <v>0.2074278204239251</v>
      </c>
      <c r="O48" s="161"/>
      <c r="Z48" s="58"/>
      <c r="AA48" s="161">
        <f t="shared" si="1"/>
        <v>7.5588413406498392E-3</v>
      </c>
      <c r="AB48" s="2">
        <f t="shared" si="2"/>
        <v>4.4818304901206509E-2</v>
      </c>
      <c r="AC48" s="2">
        <f t="shared" si="3"/>
        <v>4.4218139182954502E-2</v>
      </c>
      <c r="AD48" s="2">
        <f t="shared" si="4"/>
        <v>0.2362776768718774</v>
      </c>
      <c r="AE48" s="2">
        <f t="shared" si="5"/>
        <v>4.4185080943759704E-3</v>
      </c>
      <c r="AF48" s="2">
        <f t="shared" si="6"/>
        <v>0.2028517619302283</v>
      </c>
      <c r="AG48" s="2">
        <f t="shared" si="7"/>
        <v>5.1581185642972864E-2</v>
      </c>
      <c r="AH48" s="2">
        <f t="shared" si="8"/>
        <v>1.1115805815955615E-2</v>
      </c>
      <c r="AI48" s="2">
        <f t="shared" si="9"/>
        <v>0.23069822845733992</v>
      </c>
      <c r="AJ48" s="2">
        <f t="shared" si="10"/>
        <v>2.6740414691607414E-2</v>
      </c>
      <c r="AK48" s="2">
        <f t="shared" si="11"/>
        <v>0.10248614859917918</v>
      </c>
      <c r="AL48" s="58">
        <f t="shared" si="12"/>
        <v>0.2074278204239251</v>
      </c>
    </row>
    <row r="49" spans="1:38">
      <c r="A49" s="263" t="s">
        <v>41</v>
      </c>
      <c r="B49" s="1026">
        <v>46</v>
      </c>
      <c r="C49" s="1033">
        <v>1.537533408403172</v>
      </c>
      <c r="D49" s="2">
        <v>8.4001121815138795</v>
      </c>
      <c r="E49" s="2">
        <v>8.2368256463718001</v>
      </c>
      <c r="F49" s="2">
        <v>43.799066900650182</v>
      </c>
      <c r="G49" s="2">
        <v>0.86305835254911345</v>
      </c>
      <c r="H49" s="2">
        <v>37.595665736237798</v>
      </c>
      <c r="I49" s="2">
        <v>12.149442320389589</v>
      </c>
      <c r="J49" s="2">
        <v>2.0569210092968286</v>
      </c>
      <c r="K49" s="2">
        <v>42.909877559121085</v>
      </c>
      <c r="L49" s="2">
        <v>5.3232978177511372</v>
      </c>
      <c r="M49" s="2">
        <v>19.171015911044357</v>
      </c>
      <c r="N49" s="58">
        <v>40.29058988150247</v>
      </c>
      <c r="O49" s="161"/>
      <c r="Z49" s="58"/>
      <c r="AA49" s="161">
        <f t="shared" si="1"/>
        <v>1.537533408403172</v>
      </c>
      <c r="AB49" s="2">
        <f t="shared" si="2"/>
        <v>8.4001121815138795</v>
      </c>
      <c r="AC49" s="2">
        <f t="shared" si="3"/>
        <v>8.2368256463718001</v>
      </c>
      <c r="AD49" s="2">
        <f t="shared" si="4"/>
        <v>43.799066900650182</v>
      </c>
      <c r="AE49" s="2">
        <f t="shared" si="5"/>
        <v>0.86305835254911345</v>
      </c>
      <c r="AF49" s="2">
        <f t="shared" si="6"/>
        <v>37.595665736237798</v>
      </c>
      <c r="AG49" s="2">
        <f t="shared" si="7"/>
        <v>12.149442320389589</v>
      </c>
      <c r="AH49" s="2">
        <f t="shared" si="8"/>
        <v>2.0569210092968286</v>
      </c>
      <c r="AI49" s="2">
        <f t="shared" si="9"/>
        <v>42.909877559121085</v>
      </c>
      <c r="AJ49" s="2">
        <f t="shared" si="10"/>
        <v>5.3232978177511372</v>
      </c>
      <c r="AK49" s="2">
        <f t="shared" si="11"/>
        <v>19.171015911044357</v>
      </c>
      <c r="AL49" s="58">
        <f t="shared" si="12"/>
        <v>40.29058988150247</v>
      </c>
    </row>
    <row r="50" spans="1:38">
      <c r="A50" s="263" t="s">
        <v>42</v>
      </c>
      <c r="B50" s="1026">
        <v>47</v>
      </c>
      <c r="C50" s="1033">
        <v>5.1165516786218417</v>
      </c>
      <c r="D50" s="2">
        <v>8.8474214086396223</v>
      </c>
      <c r="E50" s="2">
        <v>5.9186173268058067</v>
      </c>
      <c r="F50" s="2">
        <v>20.224229376988866</v>
      </c>
      <c r="G50" s="2">
        <v>2.5611925883435989</v>
      </c>
      <c r="H50" s="2">
        <v>16.458578154267574</v>
      </c>
      <c r="I50" s="2">
        <v>226.91603259489443</v>
      </c>
      <c r="J50" s="2">
        <v>0.70999217230815792</v>
      </c>
      <c r="K50" s="2">
        <v>25.518591853443453</v>
      </c>
      <c r="L50" s="2">
        <v>17.363553395870021</v>
      </c>
      <c r="M50" s="2">
        <v>19.701754628458751</v>
      </c>
      <c r="N50" s="58">
        <v>96.178137096800114</v>
      </c>
      <c r="O50" s="161"/>
      <c r="Z50" s="58"/>
      <c r="AA50" s="161">
        <f t="shared" si="1"/>
        <v>5.1165516786218417</v>
      </c>
      <c r="AB50" s="2">
        <f t="shared" si="2"/>
        <v>8.8474214086396223</v>
      </c>
      <c r="AC50" s="2">
        <f t="shared" si="3"/>
        <v>5.9186173268058067</v>
      </c>
      <c r="AD50" s="2">
        <f t="shared" si="4"/>
        <v>20.224229376988866</v>
      </c>
      <c r="AE50" s="2">
        <f t="shared" si="5"/>
        <v>2.5611925883435989</v>
      </c>
      <c r="AF50" s="2">
        <f t="shared" si="6"/>
        <v>16.458578154267574</v>
      </c>
      <c r="AG50" s="2">
        <f t="shared" si="7"/>
        <v>226.91603259489443</v>
      </c>
      <c r="AH50" s="2">
        <f t="shared" si="8"/>
        <v>0.70999217230815792</v>
      </c>
      <c r="AI50" s="2">
        <f t="shared" si="9"/>
        <v>25.518591853443453</v>
      </c>
      <c r="AJ50" s="2">
        <f t="shared" si="10"/>
        <v>17.363553395870021</v>
      </c>
      <c r="AK50" s="2">
        <f t="shared" si="11"/>
        <v>19.701754628458751</v>
      </c>
      <c r="AL50" s="58">
        <f t="shared" si="12"/>
        <v>96.178137096800114</v>
      </c>
    </row>
    <row r="51" spans="1:38">
      <c r="A51" s="263" t="s">
        <v>43</v>
      </c>
      <c r="B51" s="1026">
        <v>48</v>
      </c>
      <c r="C51" s="1033">
        <v>3.6449571066344228</v>
      </c>
      <c r="D51" s="2">
        <v>24.078560355805504</v>
      </c>
      <c r="E51" s="2">
        <v>23.816926676360435</v>
      </c>
      <c r="F51" s="2">
        <v>127.51301381003168</v>
      </c>
      <c r="G51" s="2">
        <v>2.3363947818285031</v>
      </c>
      <c r="H51" s="2">
        <v>109.49159805289797</v>
      </c>
      <c r="I51" s="2">
        <v>23.317057796561397</v>
      </c>
      <c r="J51" s="2">
        <v>6.0039893410202181</v>
      </c>
      <c r="K51" s="2">
        <v>124.36869248647531</v>
      </c>
      <c r="L51" s="2">
        <v>14.085707303222659</v>
      </c>
      <c r="M51" s="2">
        <v>55.077709043180434</v>
      </c>
      <c r="N51" s="58">
        <v>110.1602199912369</v>
      </c>
      <c r="O51" s="161"/>
      <c r="Z51" s="58"/>
      <c r="AA51" s="161">
        <f t="shared" si="1"/>
        <v>3.6449571066344228</v>
      </c>
      <c r="AB51" s="2">
        <f t="shared" si="2"/>
        <v>24.078560355805504</v>
      </c>
      <c r="AC51" s="2">
        <f t="shared" si="3"/>
        <v>23.816926676360435</v>
      </c>
      <c r="AD51" s="2">
        <f t="shared" si="4"/>
        <v>127.51301381003168</v>
      </c>
      <c r="AE51" s="2">
        <f t="shared" si="5"/>
        <v>2.3363947818285031</v>
      </c>
      <c r="AF51" s="2">
        <f t="shared" si="6"/>
        <v>109.49159805289797</v>
      </c>
      <c r="AG51" s="2">
        <f t="shared" si="7"/>
        <v>23.317057796561397</v>
      </c>
      <c r="AH51" s="2">
        <f t="shared" si="8"/>
        <v>6.0039893410202181</v>
      </c>
      <c r="AI51" s="2">
        <f t="shared" si="9"/>
        <v>124.36869248647531</v>
      </c>
      <c r="AJ51" s="2">
        <f t="shared" si="10"/>
        <v>14.085707303222659</v>
      </c>
      <c r="AK51" s="2">
        <f t="shared" si="11"/>
        <v>55.077709043180434</v>
      </c>
      <c r="AL51" s="58">
        <f t="shared" si="12"/>
        <v>110.1602199912369</v>
      </c>
    </row>
    <row r="52" spans="1:38">
      <c r="A52" s="263" t="s">
        <v>44</v>
      </c>
      <c r="B52" s="1026">
        <v>49</v>
      </c>
      <c r="C52" s="1033">
        <v>5.8213128005024961</v>
      </c>
      <c r="D52" s="2">
        <v>30.738405635591803</v>
      </c>
      <c r="E52" s="2">
        <v>30.326800700391221</v>
      </c>
      <c r="F52" s="2">
        <v>162.01601132773618</v>
      </c>
      <c r="G52" s="2">
        <v>3.0491442818998689</v>
      </c>
      <c r="H52" s="2">
        <v>139.13491333953218</v>
      </c>
      <c r="I52" s="2">
        <v>29.238962236063706</v>
      </c>
      <c r="J52" s="2">
        <v>7.6252739450763558</v>
      </c>
      <c r="K52" s="2">
        <v>158.36426920587454</v>
      </c>
      <c r="L52" s="2">
        <v>18.737168965000475</v>
      </c>
      <c r="M52" s="2">
        <v>70.170069499088328</v>
      </c>
      <c r="N52" s="58">
        <v>144.03604180878051</v>
      </c>
      <c r="O52" s="161"/>
      <c r="Z52" s="58"/>
      <c r="AA52" s="161">
        <f t="shared" si="1"/>
        <v>5.8213128005024961</v>
      </c>
      <c r="AB52" s="2">
        <f t="shared" si="2"/>
        <v>30.738405635591803</v>
      </c>
      <c r="AC52" s="2">
        <f t="shared" si="3"/>
        <v>30.326800700391221</v>
      </c>
      <c r="AD52" s="2">
        <f t="shared" si="4"/>
        <v>162.01601132773618</v>
      </c>
      <c r="AE52" s="2">
        <f t="shared" si="5"/>
        <v>3.0491442818998689</v>
      </c>
      <c r="AF52" s="2">
        <f t="shared" si="6"/>
        <v>139.13491333953218</v>
      </c>
      <c r="AG52" s="2">
        <f t="shared" si="7"/>
        <v>29.238962236063706</v>
      </c>
      <c r="AH52" s="2">
        <f t="shared" si="8"/>
        <v>7.6252739450763558</v>
      </c>
      <c r="AI52" s="2">
        <f t="shared" si="9"/>
        <v>158.36426920587454</v>
      </c>
      <c r="AJ52" s="2">
        <f t="shared" si="10"/>
        <v>18.737168965000475</v>
      </c>
      <c r="AK52" s="2">
        <f t="shared" si="11"/>
        <v>70.170069499088328</v>
      </c>
      <c r="AL52" s="58">
        <f t="shared" si="12"/>
        <v>144.03604180878051</v>
      </c>
    </row>
    <row r="53" spans="1:38">
      <c r="A53" s="263" t="s">
        <v>45</v>
      </c>
      <c r="B53" s="1026">
        <v>50</v>
      </c>
      <c r="C53" s="1033">
        <v>2.5140794184260238</v>
      </c>
      <c r="D53" s="2">
        <v>7.1897935598703917</v>
      </c>
      <c r="E53" s="2">
        <v>7.0945752202789496</v>
      </c>
      <c r="F53" s="2">
        <v>37.905469724481797</v>
      </c>
      <c r="G53" s="2">
        <v>0.71280865259328041</v>
      </c>
      <c r="H53" s="2">
        <v>32.553020345132524</v>
      </c>
      <c r="I53" s="2">
        <v>6.6785920216779449</v>
      </c>
      <c r="J53" s="2">
        <v>1.7841497931164236</v>
      </c>
      <c r="K53" s="2">
        <v>37.051162456843883</v>
      </c>
      <c r="L53" s="2">
        <v>4.3832406903690755</v>
      </c>
      <c r="M53" s="2">
        <v>16.411624302711228</v>
      </c>
      <c r="N53" s="58">
        <v>33.692443351067055</v>
      </c>
      <c r="O53" s="161"/>
      <c r="Z53" s="58"/>
      <c r="AA53" s="161">
        <f t="shared" si="1"/>
        <v>2.5140794184260238</v>
      </c>
      <c r="AB53" s="2">
        <f t="shared" si="2"/>
        <v>7.1897935598703917</v>
      </c>
      <c r="AC53" s="2">
        <f t="shared" si="3"/>
        <v>7.0945752202789496</v>
      </c>
      <c r="AD53" s="2">
        <f t="shared" si="4"/>
        <v>37.905469724481797</v>
      </c>
      <c r="AE53" s="2">
        <f t="shared" si="5"/>
        <v>0.71280865259328041</v>
      </c>
      <c r="AF53" s="2">
        <f t="shared" si="6"/>
        <v>32.553020345132524</v>
      </c>
      <c r="AG53" s="2">
        <f t="shared" si="7"/>
        <v>6.6785920216779449</v>
      </c>
      <c r="AH53" s="2">
        <f t="shared" si="8"/>
        <v>1.7841497931164236</v>
      </c>
      <c r="AI53" s="2">
        <f t="shared" si="9"/>
        <v>37.051162456843883</v>
      </c>
      <c r="AJ53" s="2">
        <f t="shared" si="10"/>
        <v>4.3832406903690755</v>
      </c>
      <c r="AK53" s="2">
        <f t="shared" si="11"/>
        <v>16.411624302711228</v>
      </c>
      <c r="AL53" s="58">
        <f t="shared" si="12"/>
        <v>33.692443351067055</v>
      </c>
    </row>
    <row r="54" spans="1:38">
      <c r="A54" s="264" t="s">
        <v>46</v>
      </c>
      <c r="B54" s="1027">
        <v>51</v>
      </c>
      <c r="C54" s="59">
        <v>10.138701121173524</v>
      </c>
      <c r="D54" s="59">
        <v>65.275622721757813</v>
      </c>
      <c r="E54" s="59">
        <v>64.615906243118772</v>
      </c>
      <c r="F54" s="59">
        <v>346.14854550048534</v>
      </c>
      <c r="G54" s="59">
        <v>6.3029096931519675</v>
      </c>
      <c r="H54" s="59">
        <v>297.2408709747067</v>
      </c>
      <c r="I54" s="59">
        <v>59.763209548684245</v>
      </c>
      <c r="J54" s="59">
        <v>16.302558175259534</v>
      </c>
      <c r="K54" s="59">
        <v>337.50102498601564</v>
      </c>
      <c r="L54" s="59">
        <v>37.948238200351156</v>
      </c>
      <c r="M54" s="59">
        <v>149.32919448153217</v>
      </c>
      <c r="N54" s="60">
        <v>297.55618853542046</v>
      </c>
      <c r="O54" s="137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60"/>
      <c r="AA54" s="137">
        <f t="shared" si="1"/>
        <v>10.138701121173524</v>
      </c>
      <c r="AB54" s="59">
        <f t="shared" si="2"/>
        <v>65.275622721757813</v>
      </c>
      <c r="AC54" s="59">
        <f t="shared" si="3"/>
        <v>64.615906243118772</v>
      </c>
      <c r="AD54" s="59">
        <f t="shared" si="4"/>
        <v>346.14854550048534</v>
      </c>
      <c r="AE54" s="59">
        <f t="shared" si="5"/>
        <v>6.3029096931519675</v>
      </c>
      <c r="AF54" s="59">
        <f t="shared" si="6"/>
        <v>297.2408709747067</v>
      </c>
      <c r="AG54" s="59">
        <f t="shared" si="7"/>
        <v>59.763209548684245</v>
      </c>
      <c r="AH54" s="59">
        <f t="shared" si="8"/>
        <v>16.302558175259534</v>
      </c>
      <c r="AI54" s="59">
        <f t="shared" si="9"/>
        <v>337.50102498601564</v>
      </c>
      <c r="AJ54" s="59">
        <f t="shared" si="10"/>
        <v>37.948238200351156</v>
      </c>
      <c r="AK54" s="59">
        <f t="shared" si="11"/>
        <v>149.32919448153217</v>
      </c>
      <c r="AL54" s="60">
        <f t="shared" si="12"/>
        <v>297.55618853542046</v>
      </c>
    </row>
  </sheetData>
  <mergeCells count="5">
    <mergeCell ref="C1:N1"/>
    <mergeCell ref="O1:Z1"/>
    <mergeCell ref="AA1:AL1"/>
    <mergeCell ref="A1:A3"/>
    <mergeCell ref="B1:B3"/>
  </mergeCells>
  <phoneticPr fontId="7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DB0595-6CA9-1D42-BE8B-C0054868B588}">
  <dimension ref="A1:AL54"/>
  <sheetViews>
    <sheetView zoomScaleNormal="100" workbookViewId="0">
      <pane xSplit="2" ySplit="3" topLeftCell="C4" activePane="bottomRight" state="frozen"/>
      <selection pane="topRight" activeCell="C1" sqref="C1"/>
      <selection pane="bottomLeft" activeCell="A4" sqref="A4"/>
      <selection pane="bottomRight" sqref="A1:A3"/>
    </sheetView>
  </sheetViews>
  <sheetFormatPr baseColWidth="10" defaultColWidth="8" defaultRowHeight="14"/>
  <cols>
    <col min="1" max="1" width="28" style="2" customWidth="1"/>
    <col min="2" max="2" width="8.1640625" style="2" bestFit="1" customWidth="1"/>
    <col min="3" max="3" width="13.1640625" style="2" bestFit="1" customWidth="1"/>
    <col min="4" max="16384" width="8" style="2"/>
  </cols>
  <sheetData>
    <row r="1" spans="1:38" ht="14.5" customHeight="1">
      <c r="A1" s="1028" t="s">
        <v>125</v>
      </c>
      <c r="B1" s="909" t="s">
        <v>126</v>
      </c>
      <c r="C1" s="933" t="s">
        <v>214</v>
      </c>
      <c r="D1" s="933"/>
      <c r="E1" s="933"/>
      <c r="F1" s="933"/>
      <c r="G1" s="933"/>
      <c r="H1" s="933"/>
      <c r="I1" s="933"/>
      <c r="J1" s="933"/>
      <c r="K1" s="933"/>
      <c r="L1" s="933"/>
      <c r="M1" s="933"/>
      <c r="N1" s="934"/>
      <c r="O1" s="943" t="s">
        <v>215</v>
      </c>
      <c r="P1" s="944"/>
      <c r="Q1" s="944"/>
      <c r="R1" s="944"/>
      <c r="S1" s="944"/>
      <c r="T1" s="944"/>
      <c r="U1" s="944"/>
      <c r="V1" s="944"/>
      <c r="W1" s="944"/>
      <c r="X1" s="944"/>
      <c r="Y1" s="944"/>
      <c r="Z1" s="944"/>
      <c r="AA1" s="943" t="s">
        <v>216</v>
      </c>
      <c r="AB1" s="944"/>
      <c r="AC1" s="944"/>
      <c r="AD1" s="944"/>
      <c r="AE1" s="944"/>
      <c r="AF1" s="944"/>
      <c r="AG1" s="944"/>
      <c r="AH1" s="944"/>
      <c r="AI1" s="944"/>
      <c r="AJ1" s="944"/>
      <c r="AK1" s="944"/>
      <c r="AL1" s="944"/>
    </row>
    <row r="2" spans="1:38">
      <c r="A2" s="1029"/>
      <c r="B2" s="1030"/>
      <c r="C2" s="98" t="s">
        <v>199</v>
      </c>
      <c r="D2" s="104" t="s">
        <v>200</v>
      </c>
      <c r="E2" s="104" t="s">
        <v>201</v>
      </c>
      <c r="F2" s="104" t="s">
        <v>202</v>
      </c>
      <c r="G2" s="104" t="s">
        <v>203</v>
      </c>
      <c r="H2" s="104" t="s">
        <v>204</v>
      </c>
      <c r="I2" s="104" t="s">
        <v>205</v>
      </c>
      <c r="J2" s="104" t="s">
        <v>206</v>
      </c>
      <c r="K2" s="104" t="s">
        <v>207</v>
      </c>
      <c r="L2" s="104" t="s">
        <v>208</v>
      </c>
      <c r="M2" s="104" t="s">
        <v>209</v>
      </c>
      <c r="N2" s="104" t="s">
        <v>210</v>
      </c>
      <c r="O2" s="104" t="s">
        <v>199</v>
      </c>
      <c r="P2" s="104" t="s">
        <v>200</v>
      </c>
      <c r="Q2" s="104" t="s">
        <v>201</v>
      </c>
      <c r="R2" s="104" t="s">
        <v>202</v>
      </c>
      <c r="S2" s="104" t="s">
        <v>203</v>
      </c>
      <c r="T2" s="104" t="s">
        <v>204</v>
      </c>
      <c r="U2" s="104" t="s">
        <v>205</v>
      </c>
      <c r="V2" s="104" t="s">
        <v>206</v>
      </c>
      <c r="W2" s="104" t="s">
        <v>207</v>
      </c>
      <c r="X2" s="104" t="s">
        <v>208</v>
      </c>
      <c r="Y2" s="104" t="s">
        <v>209</v>
      </c>
      <c r="Z2" s="104" t="s">
        <v>210</v>
      </c>
      <c r="AA2" s="104" t="s">
        <v>199</v>
      </c>
      <c r="AB2" s="104" t="s">
        <v>200</v>
      </c>
      <c r="AC2" s="104" t="s">
        <v>201</v>
      </c>
      <c r="AD2" s="104" t="s">
        <v>202</v>
      </c>
      <c r="AE2" s="104" t="s">
        <v>203</v>
      </c>
      <c r="AF2" s="104" t="s">
        <v>204</v>
      </c>
      <c r="AG2" s="104" t="s">
        <v>205</v>
      </c>
      <c r="AH2" s="104" t="s">
        <v>206</v>
      </c>
      <c r="AI2" s="104" t="s">
        <v>207</v>
      </c>
      <c r="AJ2" s="104" t="s">
        <v>208</v>
      </c>
      <c r="AK2" s="104" t="s">
        <v>209</v>
      </c>
      <c r="AL2" s="104" t="s">
        <v>210</v>
      </c>
    </row>
    <row r="3" spans="1:38">
      <c r="A3" s="1029"/>
      <c r="B3" s="1030"/>
      <c r="C3" s="579" t="s">
        <v>180</v>
      </c>
      <c r="D3" s="144" t="s">
        <v>180</v>
      </c>
      <c r="E3" s="144" t="s">
        <v>180</v>
      </c>
      <c r="F3" s="144" t="s">
        <v>180</v>
      </c>
      <c r="G3" s="144" t="s">
        <v>180</v>
      </c>
      <c r="H3" s="144" t="s">
        <v>180</v>
      </c>
      <c r="I3" s="144" t="s">
        <v>180</v>
      </c>
      <c r="J3" s="144" t="s">
        <v>180</v>
      </c>
      <c r="K3" s="144" t="s">
        <v>180</v>
      </c>
      <c r="L3" s="144" t="s">
        <v>180</v>
      </c>
      <c r="M3" s="144" t="s">
        <v>180</v>
      </c>
      <c r="N3" s="144" t="s">
        <v>180</v>
      </c>
      <c r="O3" s="159" t="s">
        <v>180</v>
      </c>
      <c r="P3" s="159" t="s">
        <v>180</v>
      </c>
      <c r="Q3" s="159" t="s">
        <v>180</v>
      </c>
      <c r="R3" s="159" t="s">
        <v>180</v>
      </c>
      <c r="S3" s="159" t="s">
        <v>180</v>
      </c>
      <c r="T3" s="159" t="s">
        <v>180</v>
      </c>
      <c r="U3" s="159" t="s">
        <v>180</v>
      </c>
      <c r="V3" s="159" t="s">
        <v>180</v>
      </c>
      <c r="W3" s="159" t="s">
        <v>180</v>
      </c>
      <c r="X3" s="159" t="s">
        <v>180</v>
      </c>
      <c r="Y3" s="159" t="s">
        <v>180</v>
      </c>
      <c r="Z3" s="159" t="s">
        <v>180</v>
      </c>
      <c r="AA3" s="144" t="s">
        <v>180</v>
      </c>
      <c r="AB3" s="144" t="s">
        <v>180</v>
      </c>
      <c r="AC3" s="144" t="s">
        <v>180</v>
      </c>
      <c r="AD3" s="144" t="s">
        <v>180</v>
      </c>
      <c r="AE3" s="144" t="s">
        <v>180</v>
      </c>
      <c r="AF3" s="144" t="s">
        <v>180</v>
      </c>
      <c r="AG3" s="144" t="s">
        <v>180</v>
      </c>
      <c r="AH3" s="144" t="s">
        <v>180</v>
      </c>
      <c r="AI3" s="144" t="s">
        <v>180</v>
      </c>
      <c r="AJ3" s="144" t="s">
        <v>180</v>
      </c>
      <c r="AK3" s="144" t="s">
        <v>180</v>
      </c>
      <c r="AL3" s="144" t="s">
        <v>180</v>
      </c>
    </row>
    <row r="4" spans="1:38">
      <c r="A4" s="263" t="s">
        <v>95</v>
      </c>
      <c r="B4" s="1026">
        <v>1</v>
      </c>
      <c r="C4" s="65" cm="1">
        <f t="array" ref="C4:N45">MMULT('End-use energy consumption(PQ) '!B54:AD95,'HTE emission coefficient'!O4:Z32)/100</f>
        <v>2.0791741948276772</v>
      </c>
      <c r="D4" s="65">
        <v>13.642959431371656</v>
      </c>
      <c r="E4" s="65">
        <v>13.447106196233165</v>
      </c>
      <c r="F4" s="65">
        <v>71.778877002562979</v>
      </c>
      <c r="G4" s="65">
        <v>1.3649297694627405</v>
      </c>
      <c r="H4" s="65">
        <v>61.645210577916416</v>
      </c>
      <c r="I4" s="65">
        <v>12.787145260771405</v>
      </c>
      <c r="J4" s="65">
        <v>3.3777578439930629</v>
      </c>
      <c r="K4" s="65">
        <v>70.222417969048607</v>
      </c>
      <c r="L4" s="65">
        <v>8.4510282599874422</v>
      </c>
      <c r="M4" s="65">
        <v>31.118374519418886</v>
      </c>
      <c r="N4" s="66">
        <v>64.536186232262338</v>
      </c>
      <c r="O4" s="160"/>
      <c r="P4" s="65"/>
      <c r="Q4" s="65"/>
      <c r="R4" s="65"/>
      <c r="S4" s="65"/>
      <c r="T4" s="65"/>
      <c r="U4" s="65"/>
      <c r="V4" s="65"/>
      <c r="W4" s="65"/>
      <c r="X4" s="65"/>
      <c r="Y4" s="65"/>
      <c r="Z4" s="66"/>
      <c r="AA4" s="160">
        <f>C4+O4</f>
        <v>2.0791741948276772</v>
      </c>
      <c r="AB4" s="65">
        <f t="shared" ref="AB4:AL19" si="0">D4+P4</f>
        <v>13.642959431371656</v>
      </c>
      <c r="AC4" s="65">
        <f t="shared" si="0"/>
        <v>13.447106196233165</v>
      </c>
      <c r="AD4" s="65">
        <f t="shared" si="0"/>
        <v>71.778877002562979</v>
      </c>
      <c r="AE4" s="65">
        <f t="shared" si="0"/>
        <v>1.3649297694627405</v>
      </c>
      <c r="AF4" s="65">
        <f t="shared" si="0"/>
        <v>61.645210577916416</v>
      </c>
      <c r="AG4" s="65">
        <f t="shared" si="0"/>
        <v>12.787145260771405</v>
      </c>
      <c r="AH4" s="65">
        <f t="shared" si="0"/>
        <v>3.3777578439930629</v>
      </c>
      <c r="AI4" s="65">
        <f t="shared" si="0"/>
        <v>70.222417969048607</v>
      </c>
      <c r="AJ4" s="65">
        <f t="shared" si="0"/>
        <v>8.4510282599874422</v>
      </c>
      <c r="AK4" s="65">
        <f t="shared" si="0"/>
        <v>31.118374519418886</v>
      </c>
      <c r="AL4" s="66">
        <f t="shared" si="0"/>
        <v>64.536186232262338</v>
      </c>
    </row>
    <row r="5" spans="1:38">
      <c r="A5" s="263" t="s">
        <v>96</v>
      </c>
      <c r="B5" s="1026">
        <v>2</v>
      </c>
      <c r="C5" s="1033">
        <v>0.21469886405881758</v>
      </c>
      <c r="D5" s="2">
        <v>1.4063493682354096</v>
      </c>
      <c r="E5" s="2">
        <v>1.385944146903475</v>
      </c>
      <c r="F5" s="2">
        <v>7.397022206112057</v>
      </c>
      <c r="G5" s="2">
        <v>0.14087780871477118</v>
      </c>
      <c r="H5" s="2">
        <v>6.352748740282351</v>
      </c>
      <c r="I5" s="2">
        <v>1.3192158597514583</v>
      </c>
      <c r="J5" s="2">
        <v>0.34807721735407582</v>
      </c>
      <c r="K5" s="2">
        <v>7.2375149814413966</v>
      </c>
      <c r="L5" s="2">
        <v>0.87309174060102179</v>
      </c>
      <c r="M5" s="2">
        <v>3.2074131933259071</v>
      </c>
      <c r="N5" s="58">
        <v>6.661299124280661</v>
      </c>
      <c r="O5" s="161"/>
      <c r="Z5" s="58"/>
      <c r="AA5" s="161">
        <f t="shared" ref="AA5:AL39" si="1">C5+O5</f>
        <v>0.21469886405881758</v>
      </c>
      <c r="AB5" s="2">
        <f t="shared" si="0"/>
        <v>1.4063493682354096</v>
      </c>
      <c r="AC5" s="2">
        <f t="shared" si="0"/>
        <v>1.385944146903475</v>
      </c>
      <c r="AD5" s="2">
        <f t="shared" si="0"/>
        <v>7.397022206112057</v>
      </c>
      <c r="AE5" s="2">
        <f t="shared" si="0"/>
        <v>0.14087780871477118</v>
      </c>
      <c r="AF5" s="2">
        <f t="shared" si="0"/>
        <v>6.352748740282351</v>
      </c>
      <c r="AG5" s="2">
        <f t="shared" si="0"/>
        <v>1.3192158597514583</v>
      </c>
      <c r="AH5" s="2">
        <f t="shared" si="0"/>
        <v>0.34807721735407582</v>
      </c>
      <c r="AI5" s="2">
        <f t="shared" si="0"/>
        <v>7.2375149814413966</v>
      </c>
      <c r="AJ5" s="2">
        <f t="shared" si="0"/>
        <v>0.87309174060102179</v>
      </c>
      <c r="AK5" s="2">
        <f t="shared" si="0"/>
        <v>3.2074131933259071</v>
      </c>
      <c r="AL5" s="58">
        <f t="shared" si="0"/>
        <v>6.661299124280661</v>
      </c>
    </row>
    <row r="6" spans="1:38">
      <c r="A6" s="263" t="s">
        <v>97</v>
      </c>
      <c r="B6" s="1026">
        <v>3</v>
      </c>
      <c r="C6" s="1033">
        <v>0.43191941140642343</v>
      </c>
      <c r="D6" s="2">
        <v>2.8312014516927864</v>
      </c>
      <c r="E6" s="2">
        <v>2.7902983926777836</v>
      </c>
      <c r="F6" s="2">
        <v>14.893086988211248</v>
      </c>
      <c r="G6" s="2">
        <v>0.28346468227310218</v>
      </c>
      <c r="H6" s="2">
        <v>12.790533038572093</v>
      </c>
      <c r="I6" s="2">
        <v>2.6549048250883427</v>
      </c>
      <c r="J6" s="2">
        <v>0.70082361342986521</v>
      </c>
      <c r="K6" s="2">
        <v>14.57121237435074</v>
      </c>
      <c r="L6" s="2">
        <v>1.7560930448192178</v>
      </c>
      <c r="M6" s="2">
        <v>6.4573050029877672</v>
      </c>
      <c r="N6" s="58">
        <v>13.403119050567666</v>
      </c>
      <c r="O6" s="161"/>
      <c r="Z6" s="58"/>
      <c r="AA6" s="161">
        <f t="shared" si="1"/>
        <v>0.43191941140642343</v>
      </c>
      <c r="AB6" s="2">
        <f t="shared" si="0"/>
        <v>2.8312014516927864</v>
      </c>
      <c r="AC6" s="2">
        <f t="shared" si="0"/>
        <v>2.7902983926777836</v>
      </c>
      <c r="AD6" s="2">
        <f t="shared" si="0"/>
        <v>14.893086988211248</v>
      </c>
      <c r="AE6" s="2">
        <f t="shared" si="0"/>
        <v>0.28346468227310218</v>
      </c>
      <c r="AF6" s="2">
        <f t="shared" si="0"/>
        <v>12.790533038572093</v>
      </c>
      <c r="AG6" s="2">
        <f t="shared" si="0"/>
        <v>2.6549048250883427</v>
      </c>
      <c r="AH6" s="2">
        <f t="shared" si="0"/>
        <v>0.70082361342986521</v>
      </c>
      <c r="AI6" s="2">
        <f t="shared" si="0"/>
        <v>14.57121237435074</v>
      </c>
      <c r="AJ6" s="2">
        <f t="shared" si="0"/>
        <v>1.7560930448192178</v>
      </c>
      <c r="AK6" s="2">
        <f t="shared" si="0"/>
        <v>6.4573050029877672</v>
      </c>
      <c r="AL6" s="58">
        <f t="shared" si="0"/>
        <v>13.403119050567666</v>
      </c>
    </row>
    <row r="7" spans="1:38">
      <c r="A7" s="263" t="s">
        <v>98</v>
      </c>
      <c r="B7" s="1026">
        <v>4</v>
      </c>
      <c r="C7" s="1033">
        <v>0.31968194865786598</v>
      </c>
      <c r="D7" s="2">
        <v>1.9433604774931568</v>
      </c>
      <c r="E7" s="2">
        <v>1.9018156676452151</v>
      </c>
      <c r="F7" s="2">
        <v>10.090752208392596</v>
      </c>
      <c r="G7" s="2">
        <v>0.20563274735977466</v>
      </c>
      <c r="H7" s="2">
        <v>8.6680665429886847</v>
      </c>
      <c r="I7" s="2">
        <v>1.8899985624734819</v>
      </c>
      <c r="J7" s="2">
        <v>0.47418226439204764</v>
      </c>
      <c r="K7" s="2">
        <v>9.9281480067641983</v>
      </c>
      <c r="L7" s="2">
        <v>1.3262087316134816</v>
      </c>
      <c r="M7" s="2">
        <v>4.4108944870983171</v>
      </c>
      <c r="N7" s="58">
        <v>9.7452769684199954</v>
      </c>
      <c r="O7" s="161"/>
      <c r="Z7" s="58"/>
      <c r="AA7" s="161">
        <f t="shared" si="1"/>
        <v>0.31968194865786598</v>
      </c>
      <c r="AB7" s="2">
        <f t="shared" si="0"/>
        <v>1.9433604774931568</v>
      </c>
      <c r="AC7" s="2">
        <f t="shared" si="0"/>
        <v>1.9018156676452151</v>
      </c>
      <c r="AD7" s="2">
        <f t="shared" si="0"/>
        <v>10.090752208392596</v>
      </c>
      <c r="AE7" s="2">
        <f t="shared" si="0"/>
        <v>0.20563274735977466</v>
      </c>
      <c r="AF7" s="2">
        <f t="shared" si="0"/>
        <v>8.6680665429886847</v>
      </c>
      <c r="AG7" s="2">
        <f t="shared" si="0"/>
        <v>1.8899985624734819</v>
      </c>
      <c r="AH7" s="2">
        <f t="shared" si="0"/>
        <v>0.47418226439204764</v>
      </c>
      <c r="AI7" s="2">
        <f t="shared" si="0"/>
        <v>9.9281480067641983</v>
      </c>
      <c r="AJ7" s="2">
        <f t="shared" si="0"/>
        <v>1.3262087316134816</v>
      </c>
      <c r="AK7" s="2">
        <f t="shared" si="0"/>
        <v>4.4108944870983171</v>
      </c>
      <c r="AL7" s="58">
        <f t="shared" si="0"/>
        <v>9.7452769684199954</v>
      </c>
    </row>
    <row r="8" spans="1:38">
      <c r="A8" s="263" t="s">
        <v>99</v>
      </c>
      <c r="B8" s="1026">
        <v>5</v>
      </c>
      <c r="C8" s="1033">
        <v>0.63556658104921648</v>
      </c>
      <c r="D8" s="2">
        <v>3.9202402712069913</v>
      </c>
      <c r="E8" s="2">
        <v>3.8418375965403637</v>
      </c>
      <c r="F8" s="2">
        <v>20.408503594721097</v>
      </c>
      <c r="G8" s="2">
        <v>0.4103749921896121</v>
      </c>
      <c r="H8" s="2">
        <v>17.53035910024046</v>
      </c>
      <c r="I8" s="2">
        <v>3.7854554919153145</v>
      </c>
      <c r="J8" s="2">
        <v>0.95929906083094862</v>
      </c>
      <c r="K8" s="2">
        <v>20.057087668395059</v>
      </c>
      <c r="L8" s="2">
        <v>2.626823222978838</v>
      </c>
      <c r="M8" s="2">
        <v>8.9064757971691204</v>
      </c>
      <c r="N8" s="58">
        <v>19.439885624469337</v>
      </c>
      <c r="O8" s="161"/>
      <c r="Z8" s="58"/>
      <c r="AA8" s="161">
        <f t="shared" si="1"/>
        <v>0.63556658104921648</v>
      </c>
      <c r="AB8" s="2">
        <f t="shared" si="0"/>
        <v>3.9202402712069913</v>
      </c>
      <c r="AC8" s="2">
        <f t="shared" si="0"/>
        <v>3.8418375965403637</v>
      </c>
      <c r="AD8" s="2">
        <f t="shared" si="0"/>
        <v>20.408503594721097</v>
      </c>
      <c r="AE8" s="2">
        <f t="shared" si="0"/>
        <v>0.4103749921896121</v>
      </c>
      <c r="AF8" s="2">
        <f t="shared" si="0"/>
        <v>17.53035910024046</v>
      </c>
      <c r="AG8" s="2">
        <f t="shared" si="0"/>
        <v>3.7854554919153145</v>
      </c>
      <c r="AH8" s="2">
        <f t="shared" si="0"/>
        <v>0.95929906083094862</v>
      </c>
      <c r="AI8" s="2">
        <f t="shared" si="0"/>
        <v>20.057087668395059</v>
      </c>
      <c r="AJ8" s="2">
        <f t="shared" si="0"/>
        <v>2.626823222978838</v>
      </c>
      <c r="AK8" s="2">
        <f t="shared" si="0"/>
        <v>8.9064757971691204</v>
      </c>
      <c r="AL8" s="58">
        <f t="shared" si="0"/>
        <v>19.439885624469337</v>
      </c>
    </row>
    <row r="9" spans="1:38">
      <c r="A9" s="263" t="s">
        <v>2</v>
      </c>
      <c r="B9" s="1026">
        <v>6</v>
      </c>
      <c r="C9" s="1033">
        <v>2.9914236000000001</v>
      </c>
      <c r="D9" s="2">
        <v>20.654842000000009</v>
      </c>
      <c r="E9" s="2">
        <v>20.441500000000005</v>
      </c>
      <c r="F9" s="2">
        <v>109.48521500000003</v>
      </c>
      <c r="G9" s="2">
        <v>1.9980930000000001</v>
      </c>
      <c r="H9" s="2">
        <v>94.016421000000022</v>
      </c>
      <c r="I9" s="2">
        <v>18.958422999999996</v>
      </c>
      <c r="J9" s="2">
        <v>5.1561900000000005</v>
      </c>
      <c r="K9" s="2">
        <v>106.76810099999999</v>
      </c>
      <c r="L9" s="2">
        <v>12.047349999999996</v>
      </c>
      <c r="M9" s="2">
        <v>47.244666999999993</v>
      </c>
      <c r="N9" s="58">
        <v>94.33293900000001</v>
      </c>
      <c r="O9" s="161"/>
      <c r="Z9" s="58"/>
      <c r="AA9" s="161">
        <f t="shared" si="1"/>
        <v>2.9914236000000001</v>
      </c>
      <c r="AB9" s="2">
        <f t="shared" si="0"/>
        <v>20.654842000000009</v>
      </c>
      <c r="AC9" s="2">
        <f t="shared" si="0"/>
        <v>20.441500000000005</v>
      </c>
      <c r="AD9" s="2">
        <f t="shared" si="0"/>
        <v>109.48521500000003</v>
      </c>
      <c r="AE9" s="2">
        <f t="shared" si="0"/>
        <v>1.9980930000000001</v>
      </c>
      <c r="AF9" s="2">
        <f t="shared" si="0"/>
        <v>94.016421000000022</v>
      </c>
      <c r="AG9" s="2">
        <f t="shared" si="0"/>
        <v>18.958422999999996</v>
      </c>
      <c r="AH9" s="2">
        <f t="shared" si="0"/>
        <v>5.1561900000000005</v>
      </c>
      <c r="AI9" s="2">
        <f t="shared" si="0"/>
        <v>106.76810099999999</v>
      </c>
      <c r="AJ9" s="2">
        <f t="shared" si="0"/>
        <v>12.047349999999996</v>
      </c>
      <c r="AK9" s="2">
        <f t="shared" si="0"/>
        <v>47.244666999999993</v>
      </c>
      <c r="AL9" s="58">
        <f t="shared" si="0"/>
        <v>94.33293900000001</v>
      </c>
    </row>
    <row r="10" spans="1:38">
      <c r="A10" s="263" t="s">
        <v>3</v>
      </c>
      <c r="B10" s="1026">
        <v>7</v>
      </c>
      <c r="C10" s="1033">
        <v>0.128943</v>
      </c>
      <c r="D10" s="2">
        <v>1.1084130000000001</v>
      </c>
      <c r="E10" s="2">
        <v>0.90110600000000018</v>
      </c>
      <c r="F10" s="2">
        <v>4.0939070000000006</v>
      </c>
      <c r="G10" s="2">
        <v>0.191995</v>
      </c>
      <c r="H10" s="2">
        <v>3.3840570000000003</v>
      </c>
      <c r="I10" s="2">
        <v>26.905964999999995</v>
      </c>
      <c r="J10" s="2">
        <v>0.17053399999999999</v>
      </c>
      <c r="K10" s="2">
        <v>4.0864240000000001</v>
      </c>
      <c r="L10" s="2">
        <v>0.79025500000000004</v>
      </c>
      <c r="M10" s="2">
        <v>2.7084679999999999</v>
      </c>
      <c r="N10" s="58">
        <v>5.7955719999999999</v>
      </c>
      <c r="O10" s="161"/>
      <c r="Z10" s="58"/>
      <c r="AA10" s="161">
        <f t="shared" si="1"/>
        <v>0.128943</v>
      </c>
      <c r="AB10" s="2">
        <f t="shared" si="0"/>
        <v>1.1084130000000001</v>
      </c>
      <c r="AC10" s="2">
        <f t="shared" si="0"/>
        <v>0.90110600000000018</v>
      </c>
      <c r="AD10" s="2">
        <f t="shared" si="0"/>
        <v>4.0939070000000006</v>
      </c>
      <c r="AE10" s="2">
        <f t="shared" si="0"/>
        <v>0.191995</v>
      </c>
      <c r="AF10" s="2">
        <f t="shared" si="0"/>
        <v>3.3840570000000003</v>
      </c>
      <c r="AG10" s="2">
        <f t="shared" si="0"/>
        <v>26.905964999999995</v>
      </c>
      <c r="AH10" s="2">
        <f t="shared" si="0"/>
        <v>0.17053399999999999</v>
      </c>
      <c r="AI10" s="2">
        <f t="shared" si="0"/>
        <v>4.0864240000000001</v>
      </c>
      <c r="AJ10" s="2">
        <f t="shared" si="0"/>
        <v>0.79025500000000004</v>
      </c>
      <c r="AK10" s="2">
        <f t="shared" si="0"/>
        <v>2.7084679999999999</v>
      </c>
      <c r="AL10" s="58">
        <f t="shared" si="0"/>
        <v>5.7955719999999999</v>
      </c>
    </row>
    <row r="11" spans="1:38">
      <c r="A11" s="263" t="s">
        <v>4</v>
      </c>
      <c r="B11" s="1026">
        <v>8</v>
      </c>
      <c r="C11" s="1033">
        <v>0.23746400000000001</v>
      </c>
      <c r="D11" s="2">
        <v>1.6267970000000003</v>
      </c>
      <c r="E11" s="2">
        <v>1.6077240000000002</v>
      </c>
      <c r="F11" s="2">
        <v>8.6009089999999997</v>
      </c>
      <c r="G11" s="2">
        <v>0.15924500000000003</v>
      </c>
      <c r="H11" s="2">
        <v>7.3860510000000001</v>
      </c>
      <c r="I11" s="2">
        <v>1.501625</v>
      </c>
      <c r="J11" s="2">
        <v>0.40495000000000003</v>
      </c>
      <c r="K11" s="2">
        <v>8.3968220000000002</v>
      </c>
      <c r="L11" s="2">
        <v>0.96941500000000003</v>
      </c>
      <c r="M11" s="2">
        <v>3.7173659999999997</v>
      </c>
      <c r="N11" s="58">
        <v>7.522514000000001</v>
      </c>
      <c r="O11" s="161"/>
      <c r="Z11" s="58"/>
      <c r="AA11" s="161">
        <f t="shared" si="1"/>
        <v>0.23746400000000001</v>
      </c>
      <c r="AB11" s="2">
        <f t="shared" si="0"/>
        <v>1.6267970000000003</v>
      </c>
      <c r="AC11" s="2">
        <f t="shared" si="0"/>
        <v>1.6077240000000002</v>
      </c>
      <c r="AD11" s="2">
        <f t="shared" si="0"/>
        <v>8.6009089999999997</v>
      </c>
      <c r="AE11" s="2">
        <f t="shared" si="0"/>
        <v>0.15924500000000003</v>
      </c>
      <c r="AF11" s="2">
        <f t="shared" si="0"/>
        <v>7.3860510000000001</v>
      </c>
      <c r="AG11" s="2">
        <f t="shared" si="0"/>
        <v>1.501625</v>
      </c>
      <c r="AH11" s="2">
        <f t="shared" si="0"/>
        <v>0.40495000000000003</v>
      </c>
      <c r="AI11" s="2">
        <f t="shared" si="0"/>
        <v>8.3968220000000002</v>
      </c>
      <c r="AJ11" s="2">
        <f t="shared" si="0"/>
        <v>0.96941500000000003</v>
      </c>
      <c r="AK11" s="2">
        <f t="shared" si="0"/>
        <v>3.7173659999999997</v>
      </c>
      <c r="AL11" s="58">
        <f t="shared" si="0"/>
        <v>7.522514000000001</v>
      </c>
    </row>
    <row r="12" spans="1:38">
      <c r="A12" s="263" t="s">
        <v>5</v>
      </c>
      <c r="B12" s="1026">
        <v>9</v>
      </c>
      <c r="C12" s="1033">
        <v>0.1163696</v>
      </c>
      <c r="D12" s="2">
        <v>0.794678</v>
      </c>
      <c r="E12" s="2">
        <v>0.78496500000000013</v>
      </c>
      <c r="F12" s="2">
        <v>4.1978849999999994</v>
      </c>
      <c r="G12" s="2">
        <v>7.7956999999999999E-2</v>
      </c>
      <c r="H12" s="2">
        <v>3.6046690000000008</v>
      </c>
      <c r="I12" s="2">
        <v>0.78730200000000006</v>
      </c>
      <c r="J12" s="2">
        <v>0.19760000000000003</v>
      </c>
      <c r="K12" s="2">
        <v>4.0984289999999994</v>
      </c>
      <c r="L12" s="2">
        <v>0.47375</v>
      </c>
      <c r="M12" s="2">
        <v>1.8162829999999999</v>
      </c>
      <c r="N12" s="58">
        <v>3.6757610000000001</v>
      </c>
      <c r="O12" s="161"/>
      <c r="Z12" s="58"/>
      <c r="AA12" s="161">
        <f t="shared" si="1"/>
        <v>0.1163696</v>
      </c>
      <c r="AB12" s="2">
        <f t="shared" si="0"/>
        <v>0.794678</v>
      </c>
      <c r="AC12" s="2">
        <f t="shared" si="0"/>
        <v>0.78496500000000013</v>
      </c>
      <c r="AD12" s="2">
        <f t="shared" si="0"/>
        <v>4.1978849999999994</v>
      </c>
      <c r="AE12" s="2">
        <f t="shared" si="0"/>
        <v>7.7956999999999999E-2</v>
      </c>
      <c r="AF12" s="2">
        <f t="shared" si="0"/>
        <v>3.6046690000000008</v>
      </c>
      <c r="AG12" s="2">
        <f t="shared" si="0"/>
        <v>0.78730200000000006</v>
      </c>
      <c r="AH12" s="2">
        <f t="shared" si="0"/>
        <v>0.19760000000000003</v>
      </c>
      <c r="AI12" s="2">
        <f t="shared" si="0"/>
        <v>4.0984289999999994</v>
      </c>
      <c r="AJ12" s="2">
        <f t="shared" si="0"/>
        <v>0.47375</v>
      </c>
      <c r="AK12" s="2">
        <f t="shared" si="0"/>
        <v>1.8162829999999999</v>
      </c>
      <c r="AL12" s="58">
        <f t="shared" si="0"/>
        <v>3.6757610000000001</v>
      </c>
    </row>
    <row r="13" spans="1:38">
      <c r="A13" s="263" t="s">
        <v>6</v>
      </c>
      <c r="B13" s="1026">
        <v>10</v>
      </c>
      <c r="C13" s="1033">
        <v>0.42544359999999998</v>
      </c>
      <c r="D13" s="2">
        <v>2.9230899999999997</v>
      </c>
      <c r="E13" s="2">
        <v>2.8902610000000006</v>
      </c>
      <c r="F13" s="2">
        <v>15.468586999999998</v>
      </c>
      <c r="G13" s="2">
        <v>0.284943</v>
      </c>
      <c r="H13" s="2">
        <v>13.283463000000001</v>
      </c>
      <c r="I13" s="2">
        <v>2.6942679999999997</v>
      </c>
      <c r="J13" s="2">
        <v>0.72836400000000001</v>
      </c>
      <c r="K13" s="2">
        <v>15.095535000000002</v>
      </c>
      <c r="L13" s="2">
        <v>1.7287299999999999</v>
      </c>
      <c r="M13" s="2">
        <v>6.6818650000000002</v>
      </c>
      <c r="N13" s="58">
        <v>13.457390999999999</v>
      </c>
      <c r="O13" s="161"/>
      <c r="Z13" s="58"/>
      <c r="AA13" s="161">
        <f t="shared" si="1"/>
        <v>0.42544359999999998</v>
      </c>
      <c r="AB13" s="2">
        <f t="shared" si="0"/>
        <v>2.9230899999999997</v>
      </c>
      <c r="AC13" s="2">
        <f t="shared" si="0"/>
        <v>2.8902610000000006</v>
      </c>
      <c r="AD13" s="2">
        <f t="shared" si="0"/>
        <v>15.468586999999998</v>
      </c>
      <c r="AE13" s="2">
        <f t="shared" si="0"/>
        <v>0.284943</v>
      </c>
      <c r="AF13" s="2">
        <f t="shared" si="0"/>
        <v>13.283463000000001</v>
      </c>
      <c r="AG13" s="2">
        <f t="shared" si="0"/>
        <v>2.6942679999999997</v>
      </c>
      <c r="AH13" s="2">
        <f t="shared" si="0"/>
        <v>0.72836400000000001</v>
      </c>
      <c r="AI13" s="2">
        <f t="shared" si="0"/>
        <v>15.095535000000002</v>
      </c>
      <c r="AJ13" s="2">
        <f t="shared" si="0"/>
        <v>1.7287299999999999</v>
      </c>
      <c r="AK13" s="2">
        <f t="shared" si="0"/>
        <v>6.6818650000000002</v>
      </c>
      <c r="AL13" s="58">
        <f t="shared" si="0"/>
        <v>13.457390999999999</v>
      </c>
    </row>
    <row r="14" spans="1:38">
      <c r="A14" s="263" t="s">
        <v>428</v>
      </c>
      <c r="B14" s="1026">
        <v>11</v>
      </c>
      <c r="C14" s="1033">
        <v>2.9488199999999999E-2</v>
      </c>
      <c r="D14" s="2">
        <v>0.14219999999999999</v>
      </c>
      <c r="E14" s="2">
        <v>0.13037000000000001</v>
      </c>
      <c r="F14" s="2">
        <v>0.65226799999999996</v>
      </c>
      <c r="G14" s="2">
        <v>2.2239999999999996E-2</v>
      </c>
      <c r="H14" s="2">
        <v>0.561504</v>
      </c>
      <c r="I14" s="2">
        <v>0.19059000000000001</v>
      </c>
      <c r="J14" s="2">
        <v>3.0211999999999999E-2</v>
      </c>
      <c r="K14" s="2">
        <v>0.67820799999999992</v>
      </c>
      <c r="L14" s="2">
        <v>0.17536000000000002</v>
      </c>
      <c r="M14" s="2">
        <v>0.30891199999999996</v>
      </c>
      <c r="N14" s="58">
        <v>1.0665880000000001</v>
      </c>
      <c r="O14" s="161"/>
      <c r="Z14" s="58"/>
      <c r="AA14" s="161">
        <f t="shared" si="1"/>
        <v>2.9488199999999999E-2</v>
      </c>
      <c r="AB14" s="2">
        <f t="shared" si="0"/>
        <v>0.14219999999999999</v>
      </c>
      <c r="AC14" s="2">
        <f t="shared" si="0"/>
        <v>0.13037000000000001</v>
      </c>
      <c r="AD14" s="2">
        <f t="shared" si="0"/>
        <v>0.65226799999999996</v>
      </c>
      <c r="AE14" s="2">
        <f t="shared" si="0"/>
        <v>2.2239999999999996E-2</v>
      </c>
      <c r="AF14" s="2">
        <f t="shared" si="0"/>
        <v>0.561504</v>
      </c>
      <c r="AG14" s="2">
        <f t="shared" si="0"/>
        <v>0.19059000000000001</v>
      </c>
      <c r="AH14" s="2">
        <f t="shared" si="0"/>
        <v>3.0211999999999999E-2</v>
      </c>
      <c r="AI14" s="2">
        <f t="shared" si="0"/>
        <v>0.67820799999999992</v>
      </c>
      <c r="AJ14" s="2">
        <f t="shared" si="0"/>
        <v>0.17536000000000002</v>
      </c>
      <c r="AK14" s="2">
        <f t="shared" si="0"/>
        <v>0.30891199999999996</v>
      </c>
      <c r="AL14" s="58">
        <f t="shared" si="0"/>
        <v>1.0665880000000001</v>
      </c>
    </row>
    <row r="15" spans="1:38">
      <c r="A15" s="263" t="s">
        <v>7</v>
      </c>
      <c r="B15" s="1026">
        <v>12</v>
      </c>
      <c r="C15" s="1033">
        <v>1.155978</v>
      </c>
      <c r="D15" s="2">
        <v>7.9901109999999997</v>
      </c>
      <c r="E15" s="2">
        <v>7.9113410000000011</v>
      </c>
      <c r="F15" s="2">
        <v>42.390532</v>
      </c>
      <c r="G15" s="2">
        <v>0.76959199999999994</v>
      </c>
      <c r="H15" s="2">
        <v>36.400246000000003</v>
      </c>
      <c r="I15" s="2">
        <v>7.4009569999999982</v>
      </c>
      <c r="J15" s="2">
        <v>1.9965139999999999</v>
      </c>
      <c r="K15" s="2">
        <v>41.320713000000005</v>
      </c>
      <c r="L15" s="2">
        <v>4.621105</v>
      </c>
      <c r="M15" s="2">
        <v>18.283770999999998</v>
      </c>
      <c r="N15" s="58">
        <v>36.314693000000005</v>
      </c>
      <c r="O15" s="161"/>
      <c r="Z15" s="58"/>
      <c r="AA15" s="161">
        <f t="shared" si="1"/>
        <v>1.155978</v>
      </c>
      <c r="AB15" s="2">
        <f t="shared" si="0"/>
        <v>7.9901109999999997</v>
      </c>
      <c r="AC15" s="2">
        <f t="shared" si="0"/>
        <v>7.9113410000000011</v>
      </c>
      <c r="AD15" s="2">
        <f t="shared" si="0"/>
        <v>42.390532</v>
      </c>
      <c r="AE15" s="2">
        <f t="shared" si="0"/>
        <v>0.76959199999999994</v>
      </c>
      <c r="AF15" s="2">
        <f t="shared" si="0"/>
        <v>36.400246000000003</v>
      </c>
      <c r="AG15" s="2">
        <f t="shared" si="0"/>
        <v>7.4009569999999982</v>
      </c>
      <c r="AH15" s="2">
        <f t="shared" si="0"/>
        <v>1.9965139999999999</v>
      </c>
      <c r="AI15" s="2">
        <f t="shared" si="0"/>
        <v>41.320713000000005</v>
      </c>
      <c r="AJ15" s="2">
        <f t="shared" si="0"/>
        <v>4.621105</v>
      </c>
      <c r="AK15" s="2">
        <f t="shared" si="0"/>
        <v>18.283770999999998</v>
      </c>
      <c r="AL15" s="58">
        <f t="shared" si="0"/>
        <v>36.314693000000005</v>
      </c>
    </row>
    <row r="16" spans="1:38">
      <c r="A16" s="263" t="s">
        <v>8</v>
      </c>
      <c r="B16" s="1026">
        <v>13</v>
      </c>
      <c r="C16" s="1033">
        <v>1.2633152000000001</v>
      </c>
      <c r="D16" s="2">
        <v>8.7421029999999984</v>
      </c>
      <c r="E16" s="2">
        <v>8.6572150000000008</v>
      </c>
      <c r="F16" s="2">
        <v>46.392502999999998</v>
      </c>
      <c r="G16" s="2">
        <v>0.84113700000000013</v>
      </c>
      <c r="H16" s="2">
        <v>39.836883</v>
      </c>
      <c r="I16" s="2">
        <v>8.0325819999999997</v>
      </c>
      <c r="J16" s="2">
        <v>2.185092</v>
      </c>
      <c r="K16" s="2">
        <v>45.218052000000007</v>
      </c>
      <c r="L16" s="2">
        <v>5.0481849999999993</v>
      </c>
      <c r="M16" s="2">
        <v>20.005479999999999</v>
      </c>
      <c r="N16" s="58">
        <v>39.696894</v>
      </c>
      <c r="O16" s="161"/>
      <c r="Z16" s="58"/>
      <c r="AA16" s="161">
        <f t="shared" si="1"/>
        <v>1.2633152000000001</v>
      </c>
      <c r="AB16" s="2">
        <f t="shared" si="0"/>
        <v>8.7421029999999984</v>
      </c>
      <c r="AC16" s="2">
        <f t="shared" si="0"/>
        <v>8.6572150000000008</v>
      </c>
      <c r="AD16" s="2">
        <f t="shared" si="0"/>
        <v>46.392502999999998</v>
      </c>
      <c r="AE16" s="2">
        <f t="shared" si="0"/>
        <v>0.84113700000000013</v>
      </c>
      <c r="AF16" s="2">
        <f t="shared" si="0"/>
        <v>39.836883</v>
      </c>
      <c r="AG16" s="2">
        <f t="shared" si="0"/>
        <v>8.0325819999999997</v>
      </c>
      <c r="AH16" s="2">
        <f t="shared" si="0"/>
        <v>2.185092</v>
      </c>
      <c r="AI16" s="2">
        <f t="shared" si="0"/>
        <v>45.218052000000007</v>
      </c>
      <c r="AJ16" s="2">
        <f t="shared" si="0"/>
        <v>5.0481849999999993</v>
      </c>
      <c r="AK16" s="2">
        <f t="shared" si="0"/>
        <v>20.005479999999999</v>
      </c>
      <c r="AL16" s="58">
        <f t="shared" si="0"/>
        <v>39.696894</v>
      </c>
    </row>
    <row r="17" spans="1:38">
      <c r="A17" s="263" t="s">
        <v>9</v>
      </c>
      <c r="B17" s="1026">
        <v>14</v>
      </c>
      <c r="C17" s="1033">
        <v>0.60474359999999994</v>
      </c>
      <c r="D17" s="2">
        <v>4.1845369999999997</v>
      </c>
      <c r="E17" s="2">
        <v>4.1437119999999998</v>
      </c>
      <c r="F17" s="2">
        <v>22.204677999999994</v>
      </c>
      <c r="G17" s="2">
        <v>0.40272399999999997</v>
      </c>
      <c r="H17" s="2">
        <v>19.066894000000001</v>
      </c>
      <c r="I17" s="2">
        <v>3.8643540000000001</v>
      </c>
      <c r="J17" s="2">
        <v>1.0458239999999999</v>
      </c>
      <c r="K17" s="2">
        <v>21.642814999999995</v>
      </c>
      <c r="L17" s="2">
        <v>2.4169149999999999</v>
      </c>
      <c r="M17" s="2">
        <v>9.5759729999999994</v>
      </c>
      <c r="N17" s="58">
        <v>19.003944999999998</v>
      </c>
      <c r="O17" s="161"/>
      <c r="Z17" s="58"/>
      <c r="AA17" s="161">
        <f t="shared" si="1"/>
        <v>0.60474359999999994</v>
      </c>
      <c r="AB17" s="2">
        <f t="shared" si="0"/>
        <v>4.1845369999999997</v>
      </c>
      <c r="AC17" s="2">
        <f t="shared" si="0"/>
        <v>4.1437119999999998</v>
      </c>
      <c r="AD17" s="2">
        <f t="shared" si="0"/>
        <v>22.204677999999994</v>
      </c>
      <c r="AE17" s="2">
        <f t="shared" si="0"/>
        <v>0.40272399999999997</v>
      </c>
      <c r="AF17" s="2">
        <f t="shared" si="0"/>
        <v>19.066894000000001</v>
      </c>
      <c r="AG17" s="2">
        <f t="shared" si="0"/>
        <v>3.8643540000000001</v>
      </c>
      <c r="AH17" s="2">
        <f t="shared" si="0"/>
        <v>1.0458239999999999</v>
      </c>
      <c r="AI17" s="2">
        <f t="shared" si="0"/>
        <v>21.642814999999995</v>
      </c>
      <c r="AJ17" s="2">
        <f t="shared" si="0"/>
        <v>2.4169149999999999</v>
      </c>
      <c r="AK17" s="2">
        <f t="shared" si="0"/>
        <v>9.5759729999999994</v>
      </c>
      <c r="AL17" s="58">
        <f t="shared" si="0"/>
        <v>19.003944999999998</v>
      </c>
    </row>
    <row r="18" spans="1:38">
      <c r="A18" s="263" t="s">
        <v>10</v>
      </c>
      <c r="B18" s="1026">
        <v>15</v>
      </c>
      <c r="C18" s="1033">
        <v>6.2063999999999999E-3</v>
      </c>
      <c r="D18" s="2">
        <v>4.2438000000000003E-2</v>
      </c>
      <c r="E18" s="2">
        <v>4.1976000000000006E-2</v>
      </c>
      <c r="F18" s="2">
        <v>0.224719</v>
      </c>
      <c r="G18" s="2">
        <v>4.1250000000000002E-3</v>
      </c>
      <c r="H18" s="2">
        <v>0.19297300000000003</v>
      </c>
      <c r="I18" s="2">
        <v>3.8995000000000002E-2</v>
      </c>
      <c r="J18" s="2">
        <v>1.0582000000000001E-2</v>
      </c>
      <c r="K18" s="2">
        <v>0.21924099999999999</v>
      </c>
      <c r="L18" s="2">
        <v>2.4970000000000003E-2</v>
      </c>
      <c r="M18" s="2">
        <v>9.7031000000000006E-2</v>
      </c>
      <c r="N18" s="58">
        <v>0.194799</v>
      </c>
      <c r="O18" s="161"/>
      <c r="Z18" s="58"/>
      <c r="AA18" s="161">
        <f t="shared" si="1"/>
        <v>6.2063999999999999E-3</v>
      </c>
      <c r="AB18" s="2">
        <f t="shared" si="0"/>
        <v>4.2438000000000003E-2</v>
      </c>
      <c r="AC18" s="2">
        <f t="shared" si="0"/>
        <v>4.1976000000000006E-2</v>
      </c>
      <c r="AD18" s="2">
        <f t="shared" si="0"/>
        <v>0.224719</v>
      </c>
      <c r="AE18" s="2">
        <f t="shared" si="0"/>
        <v>4.1250000000000002E-3</v>
      </c>
      <c r="AF18" s="2">
        <f t="shared" si="0"/>
        <v>0.19297300000000003</v>
      </c>
      <c r="AG18" s="2">
        <f t="shared" si="0"/>
        <v>3.8995000000000002E-2</v>
      </c>
      <c r="AH18" s="2">
        <f t="shared" si="0"/>
        <v>1.0582000000000001E-2</v>
      </c>
      <c r="AI18" s="2">
        <f t="shared" si="0"/>
        <v>0.21924099999999999</v>
      </c>
      <c r="AJ18" s="2">
        <f t="shared" si="0"/>
        <v>2.4970000000000003E-2</v>
      </c>
      <c r="AK18" s="2">
        <f t="shared" si="0"/>
        <v>9.7031000000000006E-2</v>
      </c>
      <c r="AL18" s="58">
        <f t="shared" si="0"/>
        <v>0.194799</v>
      </c>
    </row>
    <row r="19" spans="1:38">
      <c r="A19" s="263" t="s">
        <v>11</v>
      </c>
      <c r="B19" s="1026">
        <v>16</v>
      </c>
      <c r="C19" s="1033">
        <v>0.36009960000000002</v>
      </c>
      <c r="D19" s="2">
        <v>2.4828390000000002</v>
      </c>
      <c r="E19" s="2">
        <v>2.4576750000000001</v>
      </c>
      <c r="F19" s="2">
        <v>13.166147999999998</v>
      </c>
      <c r="G19" s="2">
        <v>0.23943600000000001</v>
      </c>
      <c r="H19" s="2">
        <v>11.305146000000001</v>
      </c>
      <c r="I19" s="2">
        <v>2.3917709999999999</v>
      </c>
      <c r="J19" s="2">
        <v>0.62002200000000007</v>
      </c>
      <c r="K19" s="2">
        <v>12.834165</v>
      </c>
      <c r="L19" s="2">
        <v>1.436385</v>
      </c>
      <c r="M19" s="2">
        <v>5.6821109999999999</v>
      </c>
      <c r="N19" s="58">
        <v>11.286620999999998</v>
      </c>
      <c r="O19" s="161"/>
      <c r="Z19" s="58"/>
      <c r="AA19" s="161">
        <f t="shared" si="1"/>
        <v>0.36009960000000002</v>
      </c>
      <c r="AB19" s="2">
        <f t="shared" si="0"/>
        <v>2.4828390000000002</v>
      </c>
      <c r="AC19" s="2">
        <f t="shared" si="0"/>
        <v>2.4576750000000001</v>
      </c>
      <c r="AD19" s="2">
        <f t="shared" si="0"/>
        <v>13.166147999999998</v>
      </c>
      <c r="AE19" s="2">
        <f t="shared" si="0"/>
        <v>0.23943600000000001</v>
      </c>
      <c r="AF19" s="2">
        <f t="shared" si="0"/>
        <v>11.305146000000001</v>
      </c>
      <c r="AG19" s="2">
        <f t="shared" si="0"/>
        <v>2.3917709999999999</v>
      </c>
      <c r="AH19" s="2">
        <f t="shared" si="0"/>
        <v>0.62002200000000007</v>
      </c>
      <c r="AI19" s="2">
        <f t="shared" si="0"/>
        <v>12.834165</v>
      </c>
      <c r="AJ19" s="2">
        <f t="shared" si="0"/>
        <v>1.436385</v>
      </c>
      <c r="AK19" s="2">
        <f t="shared" si="0"/>
        <v>5.6821109999999999</v>
      </c>
      <c r="AL19" s="58">
        <f t="shared" si="0"/>
        <v>11.286620999999998</v>
      </c>
    </row>
    <row r="20" spans="1:38">
      <c r="A20" s="263" t="s">
        <v>12</v>
      </c>
      <c r="B20" s="1026">
        <v>17</v>
      </c>
      <c r="C20" s="1033">
        <v>4.4787200000000006E-2</v>
      </c>
      <c r="D20" s="2">
        <v>0.29808899999999999</v>
      </c>
      <c r="E20" s="2">
        <v>0.29481500000000005</v>
      </c>
      <c r="F20" s="2">
        <v>1.5783070000000001</v>
      </c>
      <c r="G20" s="2">
        <v>2.8921000000000002E-2</v>
      </c>
      <c r="H20" s="2">
        <v>1.355183</v>
      </c>
      <c r="I20" s="2">
        <v>0.29930599999999996</v>
      </c>
      <c r="J20" s="2">
        <v>7.4307999999999999E-2</v>
      </c>
      <c r="K20" s="2">
        <v>1.5392340000000002</v>
      </c>
      <c r="L20" s="2">
        <v>0.17401500000000003</v>
      </c>
      <c r="M20" s="2">
        <v>0.682002</v>
      </c>
      <c r="N20" s="58">
        <v>1.3621599999999998</v>
      </c>
      <c r="O20" s="161"/>
      <c r="Z20" s="58"/>
      <c r="AA20" s="161">
        <f t="shared" si="1"/>
        <v>4.4787200000000006E-2</v>
      </c>
      <c r="AB20" s="2">
        <f t="shared" si="1"/>
        <v>0.29808899999999999</v>
      </c>
      <c r="AC20" s="2">
        <f t="shared" si="1"/>
        <v>0.29481500000000005</v>
      </c>
      <c r="AD20" s="2">
        <f t="shared" si="1"/>
        <v>1.5783070000000001</v>
      </c>
      <c r="AE20" s="2">
        <f t="shared" si="1"/>
        <v>2.8921000000000002E-2</v>
      </c>
      <c r="AF20" s="2">
        <f t="shared" si="1"/>
        <v>1.355183</v>
      </c>
      <c r="AG20" s="2">
        <f t="shared" si="1"/>
        <v>0.29930599999999996</v>
      </c>
      <c r="AH20" s="2">
        <f t="shared" si="1"/>
        <v>7.4307999999999999E-2</v>
      </c>
      <c r="AI20" s="2">
        <f t="shared" si="1"/>
        <v>1.5392340000000002</v>
      </c>
      <c r="AJ20" s="2">
        <f t="shared" si="1"/>
        <v>0.17401500000000003</v>
      </c>
      <c r="AK20" s="2">
        <f t="shared" si="1"/>
        <v>0.682002</v>
      </c>
      <c r="AL20" s="58">
        <f t="shared" si="1"/>
        <v>1.3621599999999998</v>
      </c>
    </row>
    <row r="21" spans="1:38">
      <c r="A21" s="263" t="s">
        <v>13</v>
      </c>
      <c r="B21" s="1026">
        <v>18</v>
      </c>
      <c r="C21" s="1033">
        <v>2.4598799999999997E-2</v>
      </c>
      <c r="D21" s="2">
        <v>0.16392599999999999</v>
      </c>
      <c r="E21" s="2">
        <v>0.16214199999999998</v>
      </c>
      <c r="F21" s="2">
        <v>0.86810999999999994</v>
      </c>
      <c r="G21" s="2">
        <v>1.5889999999999998E-2</v>
      </c>
      <c r="H21" s="2">
        <v>0.74538199999999999</v>
      </c>
      <c r="I21" s="2">
        <v>0.16477999999999998</v>
      </c>
      <c r="J21" s="2">
        <v>4.0871999999999992E-2</v>
      </c>
      <c r="K21" s="2">
        <v>0.84654399999999996</v>
      </c>
      <c r="L21" s="2">
        <v>9.5530000000000004E-2</v>
      </c>
      <c r="M21" s="2">
        <v>0.37507999999999997</v>
      </c>
      <c r="N21" s="58">
        <v>0.74833999999999989</v>
      </c>
      <c r="O21" s="161"/>
      <c r="Z21" s="58"/>
      <c r="AA21" s="161">
        <f t="shared" si="1"/>
        <v>2.4598799999999997E-2</v>
      </c>
      <c r="AB21" s="2">
        <f t="shared" si="1"/>
        <v>0.16392599999999999</v>
      </c>
      <c r="AC21" s="2">
        <f t="shared" si="1"/>
        <v>0.16214199999999998</v>
      </c>
      <c r="AD21" s="2">
        <f t="shared" si="1"/>
        <v>0.86810999999999994</v>
      </c>
      <c r="AE21" s="2">
        <f t="shared" si="1"/>
        <v>1.5889999999999998E-2</v>
      </c>
      <c r="AF21" s="2">
        <f t="shared" si="1"/>
        <v>0.74538199999999999</v>
      </c>
      <c r="AG21" s="2">
        <f t="shared" si="1"/>
        <v>0.16477999999999998</v>
      </c>
      <c r="AH21" s="2">
        <f t="shared" si="1"/>
        <v>4.0871999999999992E-2</v>
      </c>
      <c r="AI21" s="2">
        <f t="shared" si="1"/>
        <v>0.84654399999999996</v>
      </c>
      <c r="AJ21" s="2">
        <f t="shared" si="1"/>
        <v>9.5530000000000004E-2</v>
      </c>
      <c r="AK21" s="2">
        <f t="shared" si="1"/>
        <v>0.37507999999999997</v>
      </c>
      <c r="AL21" s="58">
        <f t="shared" si="1"/>
        <v>0.74833999999999989</v>
      </c>
    </row>
    <row r="22" spans="1:38">
      <c r="A22" s="263" t="s">
        <v>14</v>
      </c>
      <c r="B22" s="1026">
        <v>19</v>
      </c>
      <c r="C22" s="1033">
        <v>5.2122599999999998E-2</v>
      </c>
      <c r="D22" s="2">
        <v>0.35449299999999995</v>
      </c>
      <c r="E22" s="2">
        <v>0.35060200000000002</v>
      </c>
      <c r="F22" s="2">
        <v>1.8768829999999996</v>
      </c>
      <c r="G22" s="2">
        <v>3.4443000000000001E-2</v>
      </c>
      <c r="H22" s="2">
        <v>1.6116569999999999</v>
      </c>
      <c r="I22" s="2">
        <v>0.33901300000000001</v>
      </c>
      <c r="J22" s="2">
        <v>8.8373999999999994E-2</v>
      </c>
      <c r="K22" s="2">
        <v>1.8308879999999998</v>
      </c>
      <c r="L22" s="2">
        <v>0.20801500000000001</v>
      </c>
      <c r="M22" s="2">
        <v>0.81072399999999989</v>
      </c>
      <c r="N22" s="58">
        <v>1.6246919999999998</v>
      </c>
      <c r="O22" s="161"/>
      <c r="Z22" s="58"/>
      <c r="AA22" s="161">
        <f t="shared" si="1"/>
        <v>5.2122599999999998E-2</v>
      </c>
      <c r="AB22" s="2">
        <f t="shared" si="1"/>
        <v>0.35449299999999995</v>
      </c>
      <c r="AC22" s="2">
        <f t="shared" si="1"/>
        <v>0.35060200000000002</v>
      </c>
      <c r="AD22" s="2">
        <f t="shared" si="1"/>
        <v>1.8768829999999996</v>
      </c>
      <c r="AE22" s="2">
        <f t="shared" si="1"/>
        <v>3.4443000000000001E-2</v>
      </c>
      <c r="AF22" s="2">
        <f t="shared" si="1"/>
        <v>1.6116569999999999</v>
      </c>
      <c r="AG22" s="2">
        <f t="shared" si="1"/>
        <v>0.33901300000000001</v>
      </c>
      <c r="AH22" s="2">
        <f t="shared" si="1"/>
        <v>8.8373999999999994E-2</v>
      </c>
      <c r="AI22" s="2">
        <f t="shared" si="1"/>
        <v>1.8308879999999998</v>
      </c>
      <c r="AJ22" s="2">
        <f t="shared" si="1"/>
        <v>0.20801500000000001</v>
      </c>
      <c r="AK22" s="2">
        <f t="shared" si="1"/>
        <v>0.81072399999999989</v>
      </c>
      <c r="AL22" s="58">
        <f t="shared" si="1"/>
        <v>1.6246919999999998</v>
      </c>
    </row>
    <row r="23" spans="1:38">
      <c r="A23" s="263" t="s">
        <v>15</v>
      </c>
      <c r="B23" s="1026">
        <v>20</v>
      </c>
      <c r="C23" s="1033">
        <v>3.9163999999999996E-3</v>
      </c>
      <c r="D23" s="2">
        <v>1.9722E-2</v>
      </c>
      <c r="E23" s="2">
        <v>1.9299E-2</v>
      </c>
      <c r="F23" s="2">
        <v>0.10242399999999999</v>
      </c>
      <c r="G23" s="2">
        <v>2.0700000000000002E-3</v>
      </c>
      <c r="H23" s="2">
        <v>8.794600000000001E-2</v>
      </c>
      <c r="I23" s="2">
        <v>2.5075E-2</v>
      </c>
      <c r="J23" s="2">
        <v>4.81E-3</v>
      </c>
      <c r="K23" s="2">
        <v>0.10061199999999998</v>
      </c>
      <c r="L23" s="2">
        <v>1.3089999999999997E-2</v>
      </c>
      <c r="M23" s="2">
        <v>4.4875999999999999E-2</v>
      </c>
      <c r="N23" s="58">
        <v>9.7254000000000007E-2</v>
      </c>
      <c r="O23" s="161"/>
      <c r="Z23" s="58"/>
      <c r="AA23" s="161">
        <f t="shared" si="1"/>
        <v>3.9163999999999996E-3</v>
      </c>
      <c r="AB23" s="2">
        <f t="shared" si="1"/>
        <v>1.9722E-2</v>
      </c>
      <c r="AC23" s="2">
        <f t="shared" si="1"/>
        <v>1.9299E-2</v>
      </c>
      <c r="AD23" s="2">
        <f t="shared" si="1"/>
        <v>0.10242399999999999</v>
      </c>
      <c r="AE23" s="2">
        <f t="shared" si="1"/>
        <v>2.0700000000000002E-3</v>
      </c>
      <c r="AF23" s="2">
        <f t="shared" si="1"/>
        <v>8.794600000000001E-2</v>
      </c>
      <c r="AG23" s="2">
        <f t="shared" si="1"/>
        <v>2.5075E-2</v>
      </c>
      <c r="AH23" s="2">
        <f t="shared" si="1"/>
        <v>4.81E-3</v>
      </c>
      <c r="AI23" s="2">
        <f t="shared" si="1"/>
        <v>0.10061199999999998</v>
      </c>
      <c r="AJ23" s="2">
        <f t="shared" si="1"/>
        <v>1.3089999999999997E-2</v>
      </c>
      <c r="AK23" s="2">
        <f t="shared" si="1"/>
        <v>4.4875999999999999E-2</v>
      </c>
      <c r="AL23" s="58">
        <f t="shared" si="1"/>
        <v>9.7254000000000007E-2</v>
      </c>
    </row>
    <row r="24" spans="1:38">
      <c r="A24" s="263" t="s">
        <v>16</v>
      </c>
      <c r="B24" s="1026">
        <v>21</v>
      </c>
      <c r="C24" s="1033">
        <v>0.83531839999999991</v>
      </c>
      <c r="D24" s="2">
        <v>5.7832010000000018</v>
      </c>
      <c r="E24" s="2">
        <v>5.724533000000001</v>
      </c>
      <c r="F24" s="2">
        <v>30.666987999999996</v>
      </c>
      <c r="G24" s="2">
        <v>0.55774800000000013</v>
      </c>
      <c r="H24" s="2">
        <v>26.332277999999995</v>
      </c>
      <c r="I24" s="2">
        <v>5.5738130000000004</v>
      </c>
      <c r="J24" s="2">
        <v>1.4441700000000004</v>
      </c>
      <c r="K24" s="2">
        <v>29.893874999999998</v>
      </c>
      <c r="L24" s="2">
        <v>3.3460550000000007</v>
      </c>
      <c r="M24" s="2">
        <v>13.235128999999999</v>
      </c>
      <c r="N24" s="58">
        <v>26.291066999999998</v>
      </c>
      <c r="O24" s="161"/>
      <c r="Z24" s="58"/>
      <c r="AA24" s="161">
        <f t="shared" si="1"/>
        <v>0.83531839999999991</v>
      </c>
      <c r="AB24" s="2">
        <f t="shared" si="1"/>
        <v>5.7832010000000018</v>
      </c>
      <c r="AC24" s="2">
        <f t="shared" si="1"/>
        <v>5.724533000000001</v>
      </c>
      <c r="AD24" s="2">
        <f t="shared" si="1"/>
        <v>30.666987999999996</v>
      </c>
      <c r="AE24" s="2">
        <f t="shared" si="1"/>
        <v>0.55774800000000013</v>
      </c>
      <c r="AF24" s="2">
        <f t="shared" si="1"/>
        <v>26.332277999999995</v>
      </c>
      <c r="AG24" s="2">
        <f t="shared" si="1"/>
        <v>5.5738130000000004</v>
      </c>
      <c r="AH24" s="2">
        <f t="shared" si="1"/>
        <v>1.4441700000000004</v>
      </c>
      <c r="AI24" s="2">
        <f t="shared" si="1"/>
        <v>29.893874999999998</v>
      </c>
      <c r="AJ24" s="2">
        <f t="shared" si="1"/>
        <v>3.3460550000000007</v>
      </c>
      <c r="AK24" s="2">
        <f t="shared" si="1"/>
        <v>13.235128999999999</v>
      </c>
      <c r="AL24" s="58">
        <f t="shared" si="1"/>
        <v>26.291066999999998</v>
      </c>
    </row>
    <row r="25" spans="1:38">
      <c r="A25" s="263" t="s">
        <v>17</v>
      </c>
      <c r="B25" s="1026">
        <v>22</v>
      </c>
      <c r="C25" s="1033">
        <v>2.0660400000000002E-2</v>
      </c>
      <c r="D25" s="2">
        <v>0.13048200000000001</v>
      </c>
      <c r="E25" s="2">
        <v>0.12879499999999999</v>
      </c>
      <c r="F25" s="2">
        <v>0.68840900000000005</v>
      </c>
      <c r="G25" s="2">
        <v>1.2853000000000002E-2</v>
      </c>
      <c r="H25" s="2">
        <v>0.59109300000000009</v>
      </c>
      <c r="I25" s="2">
        <v>0.137208</v>
      </c>
      <c r="J25" s="2">
        <v>3.2396000000000001E-2</v>
      </c>
      <c r="K25" s="2">
        <v>0.672265</v>
      </c>
      <c r="L25" s="2">
        <v>7.8130000000000005E-2</v>
      </c>
      <c r="M25" s="2">
        <v>0.29822299999999996</v>
      </c>
      <c r="N25" s="58">
        <v>0.60511300000000001</v>
      </c>
      <c r="O25" s="161"/>
      <c r="Z25" s="58"/>
      <c r="AA25" s="161">
        <f t="shared" si="1"/>
        <v>2.0660400000000002E-2</v>
      </c>
      <c r="AB25" s="2">
        <f t="shared" si="1"/>
        <v>0.13048200000000001</v>
      </c>
      <c r="AC25" s="2">
        <f t="shared" si="1"/>
        <v>0.12879499999999999</v>
      </c>
      <c r="AD25" s="2">
        <f t="shared" si="1"/>
        <v>0.68840900000000005</v>
      </c>
      <c r="AE25" s="2">
        <f t="shared" si="1"/>
        <v>1.2853000000000002E-2</v>
      </c>
      <c r="AF25" s="2">
        <f t="shared" si="1"/>
        <v>0.59109300000000009</v>
      </c>
      <c r="AG25" s="2">
        <f t="shared" si="1"/>
        <v>0.137208</v>
      </c>
      <c r="AH25" s="2">
        <f t="shared" si="1"/>
        <v>3.2396000000000001E-2</v>
      </c>
      <c r="AI25" s="2">
        <f t="shared" si="1"/>
        <v>0.672265</v>
      </c>
      <c r="AJ25" s="2">
        <f t="shared" si="1"/>
        <v>7.8130000000000005E-2</v>
      </c>
      <c r="AK25" s="2">
        <f t="shared" si="1"/>
        <v>0.29822299999999996</v>
      </c>
      <c r="AL25" s="58">
        <f t="shared" si="1"/>
        <v>0.60511300000000001</v>
      </c>
    </row>
    <row r="26" spans="1:38">
      <c r="A26" s="263" t="s">
        <v>18</v>
      </c>
      <c r="B26" s="1026">
        <v>23</v>
      </c>
      <c r="C26" s="1033">
        <v>1.6284799999999999E-2</v>
      </c>
      <c r="D26" s="2">
        <v>0.103919</v>
      </c>
      <c r="E26" s="2">
        <v>0.10251400000000001</v>
      </c>
      <c r="F26" s="2">
        <v>0.54774299999999987</v>
      </c>
      <c r="G26" s="2">
        <v>1.0243000000000002E-2</v>
      </c>
      <c r="H26" s="2">
        <v>0.47022900000000001</v>
      </c>
      <c r="I26" s="2">
        <v>0.12395300000000001</v>
      </c>
      <c r="J26" s="2">
        <v>2.5766000000000001E-2</v>
      </c>
      <c r="K26" s="2">
        <v>0.53474199999999994</v>
      </c>
      <c r="L26" s="2">
        <v>6.1844999999999997E-2</v>
      </c>
      <c r="M26" s="2">
        <v>0.23769399999999996</v>
      </c>
      <c r="N26" s="58">
        <v>0.48026199999999997</v>
      </c>
      <c r="O26" s="161"/>
      <c r="Z26" s="58"/>
      <c r="AA26" s="161">
        <f t="shared" si="1"/>
        <v>1.6284799999999999E-2</v>
      </c>
      <c r="AB26" s="2">
        <f t="shared" si="1"/>
        <v>0.103919</v>
      </c>
      <c r="AC26" s="2">
        <f t="shared" si="1"/>
        <v>0.10251400000000001</v>
      </c>
      <c r="AD26" s="2">
        <f t="shared" si="1"/>
        <v>0.54774299999999987</v>
      </c>
      <c r="AE26" s="2">
        <f t="shared" si="1"/>
        <v>1.0243000000000002E-2</v>
      </c>
      <c r="AF26" s="2">
        <f t="shared" si="1"/>
        <v>0.47022900000000001</v>
      </c>
      <c r="AG26" s="2">
        <f t="shared" si="1"/>
        <v>0.12395300000000001</v>
      </c>
      <c r="AH26" s="2">
        <f t="shared" si="1"/>
        <v>2.5766000000000001E-2</v>
      </c>
      <c r="AI26" s="2">
        <f t="shared" si="1"/>
        <v>0.53474199999999994</v>
      </c>
      <c r="AJ26" s="2">
        <f t="shared" si="1"/>
        <v>6.1844999999999997E-2</v>
      </c>
      <c r="AK26" s="2">
        <f t="shared" si="1"/>
        <v>0.23769399999999996</v>
      </c>
      <c r="AL26" s="58">
        <f t="shared" si="1"/>
        <v>0.48026199999999997</v>
      </c>
    </row>
    <row r="27" spans="1:38">
      <c r="A27" s="263" t="s">
        <v>19</v>
      </c>
      <c r="B27" s="1026">
        <v>24</v>
      </c>
      <c r="C27" s="1033">
        <v>2.8136311999999997</v>
      </c>
      <c r="D27" s="2">
        <v>19.667297000000005</v>
      </c>
      <c r="E27" s="2">
        <v>19.344669</v>
      </c>
      <c r="F27" s="2">
        <v>103.17350399999999</v>
      </c>
      <c r="G27" s="2">
        <v>1.9488800000000004</v>
      </c>
      <c r="H27" s="2">
        <v>88.505026000000001</v>
      </c>
      <c r="I27" s="2">
        <v>35.612384999999996</v>
      </c>
      <c r="J27" s="2">
        <v>4.8444500000000001</v>
      </c>
      <c r="K27" s="2">
        <v>100.620327</v>
      </c>
      <c r="L27" s="2">
        <v>11.444614999999999</v>
      </c>
      <c r="M27" s="2">
        <v>45.125860999999993</v>
      </c>
      <c r="N27" s="58">
        <v>89.759639000000007</v>
      </c>
      <c r="O27" s="161"/>
      <c r="Z27" s="58"/>
      <c r="AA27" s="161">
        <f t="shared" si="1"/>
        <v>2.8136311999999997</v>
      </c>
      <c r="AB27" s="2">
        <f t="shared" si="1"/>
        <v>19.667297000000005</v>
      </c>
      <c r="AC27" s="2">
        <f t="shared" si="1"/>
        <v>19.344669</v>
      </c>
      <c r="AD27" s="2">
        <f t="shared" si="1"/>
        <v>103.17350399999999</v>
      </c>
      <c r="AE27" s="2">
        <f t="shared" si="1"/>
        <v>1.9488800000000004</v>
      </c>
      <c r="AF27" s="2">
        <f t="shared" si="1"/>
        <v>88.505026000000001</v>
      </c>
      <c r="AG27" s="2">
        <f t="shared" si="1"/>
        <v>35.612384999999996</v>
      </c>
      <c r="AH27" s="2">
        <f t="shared" si="1"/>
        <v>4.8444500000000001</v>
      </c>
      <c r="AI27" s="2">
        <f t="shared" si="1"/>
        <v>100.620327</v>
      </c>
      <c r="AJ27" s="2">
        <f t="shared" si="1"/>
        <v>11.444614999999999</v>
      </c>
      <c r="AK27" s="2">
        <f t="shared" si="1"/>
        <v>45.125860999999993</v>
      </c>
      <c r="AL27" s="58">
        <f t="shared" si="1"/>
        <v>89.759639000000007</v>
      </c>
    </row>
    <row r="28" spans="1:38">
      <c r="A28" s="263" t="s">
        <v>20</v>
      </c>
      <c r="B28" s="1026">
        <v>25</v>
      </c>
      <c r="C28" s="1033">
        <v>18.150223199999999</v>
      </c>
      <c r="D28" s="2">
        <v>125.94163500000001</v>
      </c>
      <c r="E28" s="2">
        <v>124.61197300000002</v>
      </c>
      <c r="F28" s="2">
        <v>667.37872800000002</v>
      </c>
      <c r="G28" s="2">
        <v>12.161804</v>
      </c>
      <c r="H28" s="2">
        <v>572.99693000000002</v>
      </c>
      <c r="I28" s="2">
        <v>130.51352900000001</v>
      </c>
      <c r="J28" s="2">
        <v>31.421130000000002</v>
      </c>
      <c r="K28" s="2">
        <v>650.51505700000007</v>
      </c>
      <c r="L28" s="2">
        <v>72.759804999999986</v>
      </c>
      <c r="M28" s="2">
        <v>288.31328299999996</v>
      </c>
      <c r="N28" s="58">
        <v>572.08836500000007</v>
      </c>
      <c r="O28" s="161">
        <f>'HTE emission coefficient'!P42</f>
        <v>749.46947999999998</v>
      </c>
      <c r="P28" s="2">
        <f>'HTE emission coefficient'!Q42</f>
        <v>0</v>
      </c>
      <c r="Q28" s="2">
        <f>'HTE emission coefficient'!R42</f>
        <v>0</v>
      </c>
      <c r="R28" s="2">
        <f>'HTE emission coefficient'!S42</f>
        <v>0</v>
      </c>
      <c r="S28" s="2">
        <f>'HTE emission coefficient'!T42</f>
        <v>0</v>
      </c>
      <c r="T28" s="2">
        <f>'HTE emission coefficient'!U42</f>
        <v>0</v>
      </c>
      <c r="U28" s="2">
        <f>'HTE emission coefficient'!V42</f>
        <v>0</v>
      </c>
      <c r="V28" s="2">
        <f>'HTE emission coefficient'!W42</f>
        <v>0</v>
      </c>
      <c r="W28" s="2">
        <f>'HTE emission coefficient'!X42</f>
        <v>0</v>
      </c>
      <c r="X28" s="2">
        <f>'HTE emission coefficient'!Y42</f>
        <v>0</v>
      </c>
      <c r="Y28" s="2">
        <f>'HTE emission coefficient'!Z42</f>
        <v>0</v>
      </c>
      <c r="Z28" s="58">
        <f>'HTE emission coefficient'!AA42</f>
        <v>0</v>
      </c>
      <c r="AA28" s="161">
        <f t="shared" si="1"/>
        <v>767.6197032</v>
      </c>
      <c r="AB28" s="2">
        <f t="shared" si="1"/>
        <v>125.94163500000001</v>
      </c>
      <c r="AC28" s="2">
        <f t="shared" si="1"/>
        <v>124.61197300000002</v>
      </c>
      <c r="AD28" s="2">
        <f t="shared" si="1"/>
        <v>667.37872800000002</v>
      </c>
      <c r="AE28" s="2">
        <f t="shared" si="1"/>
        <v>12.161804</v>
      </c>
      <c r="AF28" s="2">
        <f t="shared" si="1"/>
        <v>572.99693000000002</v>
      </c>
      <c r="AG28" s="2">
        <f t="shared" si="1"/>
        <v>130.51352900000001</v>
      </c>
      <c r="AH28" s="2">
        <f t="shared" si="1"/>
        <v>31.421130000000002</v>
      </c>
      <c r="AI28" s="2">
        <f t="shared" si="1"/>
        <v>650.51505700000007</v>
      </c>
      <c r="AJ28" s="2">
        <f t="shared" si="1"/>
        <v>72.759804999999986</v>
      </c>
      <c r="AK28" s="2">
        <f t="shared" si="1"/>
        <v>288.31328299999996</v>
      </c>
      <c r="AL28" s="58">
        <f t="shared" si="1"/>
        <v>572.08836500000007</v>
      </c>
    </row>
    <row r="29" spans="1:38">
      <c r="A29" s="263" t="s">
        <v>21</v>
      </c>
      <c r="B29" s="1026">
        <v>26</v>
      </c>
      <c r="C29" s="1033">
        <v>0.60507540000000004</v>
      </c>
      <c r="D29" s="2">
        <v>4.1828560000000001</v>
      </c>
      <c r="E29" s="2">
        <v>4.1410909999999994</v>
      </c>
      <c r="F29" s="2">
        <v>22.187003000000004</v>
      </c>
      <c r="G29" s="2">
        <v>0.40300700000000006</v>
      </c>
      <c r="H29" s="2">
        <v>19.051139000000003</v>
      </c>
      <c r="I29" s="2">
        <v>3.9791219999999998</v>
      </c>
      <c r="J29" s="2">
        <v>1.044888</v>
      </c>
      <c r="K29" s="2">
        <v>21.626329000000002</v>
      </c>
      <c r="L29" s="2">
        <v>2.4173</v>
      </c>
      <c r="M29" s="2">
        <v>9.572775</v>
      </c>
      <c r="N29" s="58">
        <v>19.002808999999999</v>
      </c>
      <c r="O29" s="161"/>
      <c r="Z29" s="58"/>
      <c r="AA29" s="161">
        <f t="shared" si="1"/>
        <v>0.60507540000000004</v>
      </c>
      <c r="AB29" s="2">
        <f t="shared" si="1"/>
        <v>4.1828560000000001</v>
      </c>
      <c r="AC29" s="2">
        <f t="shared" si="1"/>
        <v>4.1410909999999994</v>
      </c>
      <c r="AD29" s="2">
        <f t="shared" si="1"/>
        <v>22.187003000000004</v>
      </c>
      <c r="AE29" s="2">
        <f t="shared" si="1"/>
        <v>0.40300700000000006</v>
      </c>
      <c r="AF29" s="2">
        <f t="shared" si="1"/>
        <v>19.051139000000003</v>
      </c>
      <c r="AG29" s="2">
        <f t="shared" si="1"/>
        <v>3.9791219999999998</v>
      </c>
      <c r="AH29" s="2">
        <f t="shared" si="1"/>
        <v>1.044888</v>
      </c>
      <c r="AI29" s="2">
        <f t="shared" si="1"/>
        <v>21.626329000000002</v>
      </c>
      <c r="AJ29" s="2">
        <f t="shared" si="1"/>
        <v>2.4173</v>
      </c>
      <c r="AK29" s="2">
        <f t="shared" si="1"/>
        <v>9.572775</v>
      </c>
      <c r="AL29" s="58">
        <f t="shared" si="1"/>
        <v>19.002808999999999</v>
      </c>
    </row>
    <row r="30" spans="1:38">
      <c r="A30" s="263" t="s">
        <v>22</v>
      </c>
      <c r="B30" s="1026">
        <v>27</v>
      </c>
      <c r="C30" s="1033">
        <v>0.5446356</v>
      </c>
      <c r="D30" s="2">
        <v>3.7747290000000002</v>
      </c>
      <c r="E30" s="2">
        <v>3.7378289999999996</v>
      </c>
      <c r="F30" s="2">
        <v>20.029525999999997</v>
      </c>
      <c r="G30" s="2">
        <v>0.36325800000000003</v>
      </c>
      <c r="H30" s="2">
        <v>17.198948000000001</v>
      </c>
      <c r="I30" s="2">
        <v>3.5143429999999993</v>
      </c>
      <c r="J30" s="2">
        <v>0.94335800000000003</v>
      </c>
      <c r="K30" s="2">
        <v>19.522205</v>
      </c>
      <c r="L30" s="2">
        <v>2.179055</v>
      </c>
      <c r="M30" s="2">
        <v>8.6385909999999999</v>
      </c>
      <c r="N30" s="58">
        <v>17.137664999999998</v>
      </c>
      <c r="O30" s="161"/>
      <c r="Z30" s="58"/>
      <c r="AA30" s="161">
        <f t="shared" si="1"/>
        <v>0.5446356</v>
      </c>
      <c r="AB30" s="2">
        <f t="shared" si="1"/>
        <v>3.7747290000000002</v>
      </c>
      <c r="AC30" s="2">
        <f t="shared" si="1"/>
        <v>3.7378289999999996</v>
      </c>
      <c r="AD30" s="2">
        <f t="shared" si="1"/>
        <v>20.029525999999997</v>
      </c>
      <c r="AE30" s="2">
        <f t="shared" si="1"/>
        <v>0.36325800000000003</v>
      </c>
      <c r="AF30" s="2">
        <f t="shared" si="1"/>
        <v>17.198948000000001</v>
      </c>
      <c r="AG30" s="2">
        <f t="shared" si="1"/>
        <v>3.5143429999999993</v>
      </c>
      <c r="AH30" s="2">
        <f t="shared" si="1"/>
        <v>0.94335800000000003</v>
      </c>
      <c r="AI30" s="2">
        <f t="shared" si="1"/>
        <v>19.522205</v>
      </c>
      <c r="AJ30" s="2">
        <f t="shared" si="1"/>
        <v>2.179055</v>
      </c>
      <c r="AK30" s="2">
        <f t="shared" si="1"/>
        <v>8.6385909999999999</v>
      </c>
      <c r="AL30" s="58">
        <f t="shared" si="1"/>
        <v>17.137664999999998</v>
      </c>
    </row>
    <row r="31" spans="1:38">
      <c r="A31" s="263" t="s">
        <v>23</v>
      </c>
      <c r="B31" s="1026">
        <v>28</v>
      </c>
      <c r="C31" s="1033">
        <v>0.30620359999999991</v>
      </c>
      <c r="D31" s="2">
        <v>2.0976619999999997</v>
      </c>
      <c r="E31" s="2">
        <v>2.0749619999999998</v>
      </c>
      <c r="F31" s="2">
        <v>11.110204000000001</v>
      </c>
      <c r="G31" s="2">
        <v>0.20308399999999999</v>
      </c>
      <c r="H31" s="2">
        <v>9.5391919999999999</v>
      </c>
      <c r="I31" s="2">
        <v>2.1554139999999995</v>
      </c>
      <c r="J31" s="2">
        <v>0.52306799999999998</v>
      </c>
      <c r="K31" s="2">
        <v>10.832326</v>
      </c>
      <c r="L31" s="2">
        <v>1.2182099999999998</v>
      </c>
      <c r="M31" s="2">
        <v>4.800802</v>
      </c>
      <c r="N31" s="58">
        <v>9.5571260000000002</v>
      </c>
      <c r="O31" s="161"/>
      <c r="Z31" s="58"/>
      <c r="AA31" s="161">
        <f t="shared" si="1"/>
        <v>0.30620359999999991</v>
      </c>
      <c r="AB31" s="2">
        <f t="shared" si="1"/>
        <v>2.0976619999999997</v>
      </c>
      <c r="AC31" s="2">
        <f t="shared" si="1"/>
        <v>2.0749619999999998</v>
      </c>
      <c r="AD31" s="2">
        <f t="shared" si="1"/>
        <v>11.110204000000001</v>
      </c>
      <c r="AE31" s="2">
        <f t="shared" si="1"/>
        <v>0.20308399999999999</v>
      </c>
      <c r="AF31" s="2">
        <f t="shared" si="1"/>
        <v>9.5391919999999999</v>
      </c>
      <c r="AG31" s="2">
        <f t="shared" si="1"/>
        <v>2.1554139999999995</v>
      </c>
      <c r="AH31" s="2">
        <f t="shared" si="1"/>
        <v>0.52306799999999998</v>
      </c>
      <c r="AI31" s="2">
        <f t="shared" si="1"/>
        <v>10.832326</v>
      </c>
      <c r="AJ31" s="2">
        <f t="shared" si="1"/>
        <v>1.2182099999999998</v>
      </c>
      <c r="AK31" s="2">
        <f t="shared" si="1"/>
        <v>4.800802</v>
      </c>
      <c r="AL31" s="58">
        <f t="shared" si="1"/>
        <v>9.5571260000000002</v>
      </c>
    </row>
    <row r="32" spans="1:38">
      <c r="A32" s="263" t="s">
        <v>24</v>
      </c>
      <c r="B32" s="1026">
        <v>29</v>
      </c>
      <c r="C32" s="1033">
        <v>35.913534599999998</v>
      </c>
      <c r="D32" s="2">
        <v>248.89275400000002</v>
      </c>
      <c r="E32" s="2">
        <v>246.43075300000004</v>
      </c>
      <c r="F32" s="2">
        <v>1320.4044699999993</v>
      </c>
      <c r="G32" s="2">
        <v>23.97054</v>
      </c>
      <c r="H32" s="2">
        <v>1133.7976880000001</v>
      </c>
      <c r="I32" s="2">
        <v>233.57797499999998</v>
      </c>
      <c r="J32" s="2">
        <v>62.186617999999996</v>
      </c>
      <c r="K32" s="2">
        <v>1287.0300860000002</v>
      </c>
      <c r="L32" s="2">
        <v>143.82837000000001</v>
      </c>
      <c r="M32" s="2">
        <v>569.58641</v>
      </c>
      <c r="N32" s="58">
        <v>1130.6770799999999</v>
      </c>
      <c r="O32" s="161">
        <f>SUM('HTE emission coefficient'!P37:P38)</f>
        <v>50.274860750000002</v>
      </c>
      <c r="P32" s="2">
        <f>SUM('HTE emission coefficient'!Q37:Q38)</f>
        <v>172.43858439500002</v>
      </c>
      <c r="Q32" s="2">
        <f>SUM('HTE emission coefficient'!R37:R38)</f>
        <v>990.55119214999991</v>
      </c>
      <c r="R32" s="2">
        <f>SUM('HTE emission coefficient'!S37:S38)</f>
        <v>1389.9372155999999</v>
      </c>
      <c r="S32" s="2">
        <f>SUM('HTE emission coefficient'!T37:T38)</f>
        <v>33.531489444999998</v>
      </c>
      <c r="T32" s="2">
        <f>SUM('HTE emission coefficient'!U37:U38)</f>
        <v>242.06952480500001</v>
      </c>
      <c r="U32" s="2">
        <f>SUM('HTE emission coefficient'!V37:V38)</f>
        <v>194.12503872500002</v>
      </c>
      <c r="V32" s="2">
        <f>SUM('HTE emission coefficient'!W37:W38)</f>
        <v>0</v>
      </c>
      <c r="W32" s="2">
        <f>SUM('HTE emission coefficient'!X37:X38)</f>
        <v>663.33419909999998</v>
      </c>
      <c r="X32" s="2">
        <f>SUM('HTE emission coefficient'!Y37:Y38)</f>
        <v>0</v>
      </c>
      <c r="Y32" s="2">
        <f>SUM('HTE emission coefficient'!Z37:Z38)</f>
        <v>313.75710738000004</v>
      </c>
      <c r="Z32" s="58">
        <f>SUM('HTE emission coefficient'!AA37:AA38)</f>
        <v>1164.8346354</v>
      </c>
      <c r="AA32" s="161">
        <f t="shared" si="1"/>
        <v>86.188395350000008</v>
      </c>
      <c r="AB32" s="2">
        <f t="shared" si="1"/>
        <v>421.33133839500005</v>
      </c>
      <c r="AC32" s="2">
        <f t="shared" si="1"/>
        <v>1236.98194515</v>
      </c>
      <c r="AD32" s="2">
        <f t="shared" si="1"/>
        <v>2710.3416855999994</v>
      </c>
      <c r="AE32" s="2">
        <f t="shared" si="1"/>
        <v>57.502029444999998</v>
      </c>
      <c r="AF32" s="2">
        <f t="shared" si="1"/>
        <v>1375.8672128050002</v>
      </c>
      <c r="AG32" s="2">
        <f t="shared" si="1"/>
        <v>427.70301372500001</v>
      </c>
      <c r="AH32" s="2">
        <f t="shared" si="1"/>
        <v>62.186617999999996</v>
      </c>
      <c r="AI32" s="2">
        <f t="shared" si="1"/>
        <v>1950.3642851000002</v>
      </c>
      <c r="AJ32" s="2">
        <f t="shared" si="1"/>
        <v>143.82837000000001</v>
      </c>
      <c r="AK32" s="2">
        <f t="shared" si="1"/>
        <v>883.34351738000009</v>
      </c>
      <c r="AL32" s="58">
        <f t="shared" si="1"/>
        <v>2295.5117154</v>
      </c>
    </row>
    <row r="33" spans="1:38">
      <c r="A33" s="263" t="s">
        <v>25</v>
      </c>
      <c r="B33" s="1026">
        <v>30</v>
      </c>
      <c r="C33" s="1033">
        <v>14.538983999999997</v>
      </c>
      <c r="D33" s="2">
        <v>100.773629</v>
      </c>
      <c r="E33" s="2">
        <v>99.800421999999998</v>
      </c>
      <c r="F33" s="2">
        <v>534.83409800000004</v>
      </c>
      <c r="G33" s="2">
        <v>9.6931719999999988</v>
      </c>
      <c r="H33" s="2">
        <v>459.26015000000007</v>
      </c>
      <c r="I33" s="2">
        <v>92.098132000000007</v>
      </c>
      <c r="J33" s="2">
        <v>25.191244000000001</v>
      </c>
      <c r="K33" s="2">
        <v>521.28605099999993</v>
      </c>
      <c r="L33" s="2">
        <v>58.175015000000002</v>
      </c>
      <c r="M33" s="2">
        <v>230.61030499999998</v>
      </c>
      <c r="N33" s="58">
        <v>457.52152899999993</v>
      </c>
      <c r="O33" s="161">
        <f>SUM('HTE emission coefficient'!P39:P41)</f>
        <v>54.676312800000005</v>
      </c>
      <c r="P33" s="2">
        <f>SUM('HTE emission coefficient'!Q39:Q41)</f>
        <v>97.404332600000004</v>
      </c>
      <c r="Q33" s="2">
        <f>SUM('HTE emission coefficient'!R39:R41)</f>
        <v>18.725665099999997</v>
      </c>
      <c r="R33" s="2">
        <f>SUM('HTE emission coefficient'!S39:S41)</f>
        <v>3613.2610065999997</v>
      </c>
      <c r="S33" s="2">
        <f>SUM('HTE emission coefficient'!T39:T41)</f>
        <v>73.965082600000002</v>
      </c>
      <c r="T33" s="2">
        <f>SUM('HTE emission coefficient'!U39:U41)</f>
        <v>365.04609579999999</v>
      </c>
      <c r="U33" s="2">
        <f>SUM('HTE emission coefficient'!V39:V41)</f>
        <v>183.14620719999999</v>
      </c>
      <c r="V33" s="2">
        <f>SUM('HTE emission coefficient'!W39:W41)</f>
        <v>13.1145388</v>
      </c>
      <c r="W33" s="2">
        <f>SUM('HTE emission coefficient'!X39:X41)</f>
        <v>4890.4477778</v>
      </c>
      <c r="X33" s="2">
        <f>SUM('HTE emission coefficient'!Y39:Y41)</f>
        <v>0</v>
      </c>
      <c r="Y33" s="2">
        <f>SUM('HTE emission coefficient'!Z39:Z41)</f>
        <v>632.79083760000003</v>
      </c>
      <c r="Z33" s="58">
        <f>SUM('HTE emission coefficient'!AA39:AA41)</f>
        <v>18013.338929999998</v>
      </c>
      <c r="AA33" s="161">
        <f t="shared" si="1"/>
        <v>69.215296800000004</v>
      </c>
      <c r="AB33" s="2">
        <f t="shared" si="1"/>
        <v>198.1779616</v>
      </c>
      <c r="AC33" s="2">
        <f t="shared" si="1"/>
        <v>118.5260871</v>
      </c>
      <c r="AD33" s="2">
        <f t="shared" si="1"/>
        <v>4148.0951046</v>
      </c>
      <c r="AE33" s="2">
        <f t="shared" si="1"/>
        <v>83.658254600000006</v>
      </c>
      <c r="AF33" s="2">
        <f t="shared" si="1"/>
        <v>824.30624580000006</v>
      </c>
      <c r="AG33" s="2">
        <f t="shared" si="1"/>
        <v>275.24433920000001</v>
      </c>
      <c r="AH33" s="2">
        <f t="shared" si="1"/>
        <v>38.305782800000003</v>
      </c>
      <c r="AI33" s="2">
        <f t="shared" si="1"/>
        <v>5411.7338288000001</v>
      </c>
      <c r="AJ33" s="2">
        <f t="shared" si="1"/>
        <v>58.175015000000002</v>
      </c>
      <c r="AK33" s="2">
        <f t="shared" si="1"/>
        <v>863.40114259999996</v>
      </c>
      <c r="AL33" s="58">
        <f t="shared" si="1"/>
        <v>18470.860459</v>
      </c>
    </row>
    <row r="34" spans="1:38">
      <c r="A34" s="263" t="s">
        <v>26</v>
      </c>
      <c r="B34" s="1026">
        <v>31</v>
      </c>
      <c r="C34" s="1033">
        <v>3.4547973999999995</v>
      </c>
      <c r="D34" s="2">
        <v>23.939130999999996</v>
      </c>
      <c r="E34" s="2">
        <v>23.700319000000004</v>
      </c>
      <c r="F34" s="2">
        <v>126.98139199999997</v>
      </c>
      <c r="G34" s="2">
        <v>2.3064960000000001</v>
      </c>
      <c r="H34" s="2">
        <v>109.03450199999999</v>
      </c>
      <c r="I34" s="2">
        <v>22.706011</v>
      </c>
      <c r="J34" s="2">
        <v>5.9801820000000001</v>
      </c>
      <c r="K34" s="2">
        <v>123.773517</v>
      </c>
      <c r="L34" s="2">
        <v>13.836924999999999</v>
      </c>
      <c r="M34" s="2">
        <v>54.785526999999995</v>
      </c>
      <c r="N34" s="58">
        <v>108.76636499999999</v>
      </c>
      <c r="O34" s="161">
        <f>'HTE emission coefficient'!P43</f>
        <v>85.213350000000005</v>
      </c>
      <c r="P34" s="2">
        <f>'HTE emission coefficient'!Q43</f>
        <v>1002.51</v>
      </c>
      <c r="Q34" s="2">
        <f>'HTE emission coefficient'!R43</f>
        <v>150.37649999999999</v>
      </c>
      <c r="R34" s="2">
        <f>'HTE emission coefficient'!S43</f>
        <v>2005.02</v>
      </c>
      <c r="S34" s="2">
        <f>'HTE emission coefficient'!T43</f>
        <v>501.255</v>
      </c>
      <c r="T34" s="2">
        <f>'HTE emission coefficient'!U43</f>
        <v>10.0251</v>
      </c>
      <c r="U34" s="2">
        <f>'HTE emission coefficient'!V43</f>
        <v>501.255</v>
      </c>
      <c r="V34" s="2">
        <f>'HTE emission coefficient'!W43</f>
        <v>101.25351000000001</v>
      </c>
      <c r="W34" s="2">
        <f>'HTE emission coefficient'!X43</f>
        <v>45.112949999999998</v>
      </c>
      <c r="X34" s="2">
        <f>'HTE emission coefficient'!Y43</f>
        <v>0</v>
      </c>
      <c r="Y34" s="2">
        <f>'HTE emission coefficient'!Z43</f>
        <v>2506.2750000000001</v>
      </c>
      <c r="Z34" s="58">
        <f>'HTE emission coefficient'!AA43</f>
        <v>3007.53</v>
      </c>
      <c r="AA34" s="161">
        <f t="shared" si="1"/>
        <v>88.668147400000009</v>
      </c>
      <c r="AB34" s="2">
        <f t="shared" si="1"/>
        <v>1026.4491310000001</v>
      </c>
      <c r="AC34" s="2">
        <f t="shared" si="1"/>
        <v>174.076819</v>
      </c>
      <c r="AD34" s="2">
        <f t="shared" si="1"/>
        <v>2132.0013920000001</v>
      </c>
      <c r="AE34" s="2">
        <f t="shared" si="1"/>
        <v>503.56149599999998</v>
      </c>
      <c r="AF34" s="2">
        <f t="shared" si="1"/>
        <v>119.05960199999998</v>
      </c>
      <c r="AG34" s="2">
        <f t="shared" si="1"/>
        <v>523.96101099999998</v>
      </c>
      <c r="AH34" s="2">
        <f t="shared" si="1"/>
        <v>107.233692</v>
      </c>
      <c r="AI34" s="2">
        <f t="shared" si="1"/>
        <v>168.88646699999998</v>
      </c>
      <c r="AJ34" s="2">
        <f t="shared" si="1"/>
        <v>13.836924999999999</v>
      </c>
      <c r="AK34" s="2">
        <f t="shared" si="1"/>
        <v>2561.0605270000001</v>
      </c>
      <c r="AL34" s="58">
        <f t="shared" si="1"/>
        <v>3116.2963650000002</v>
      </c>
    </row>
    <row r="35" spans="1:38">
      <c r="A35" s="263" t="s">
        <v>27</v>
      </c>
      <c r="B35" s="1026">
        <v>32</v>
      </c>
      <c r="C35" s="1033">
        <v>0.36790519999999993</v>
      </c>
      <c r="D35" s="2">
        <v>2.5118130000000001</v>
      </c>
      <c r="E35" s="2">
        <v>2.4857580000000001</v>
      </c>
      <c r="F35" s="2">
        <v>13.313693999999998</v>
      </c>
      <c r="G35" s="2">
        <v>0.24285600000000007</v>
      </c>
      <c r="H35" s="2">
        <v>11.432202</v>
      </c>
      <c r="I35" s="2">
        <v>2.3783759999999994</v>
      </c>
      <c r="J35" s="2">
        <v>0.62696400000000008</v>
      </c>
      <c r="K35" s="2">
        <v>12.981687000000001</v>
      </c>
      <c r="L35" s="2">
        <v>1.4613750000000001</v>
      </c>
      <c r="M35" s="2">
        <v>5.7466049999999997</v>
      </c>
      <c r="N35" s="58">
        <v>11.455316999999997</v>
      </c>
      <c r="O35" s="161"/>
      <c r="Z35" s="58"/>
      <c r="AA35" s="161">
        <f t="shared" si="1"/>
        <v>0.36790519999999993</v>
      </c>
      <c r="AB35" s="2">
        <f t="shared" si="1"/>
        <v>2.5118130000000001</v>
      </c>
      <c r="AC35" s="2">
        <f t="shared" si="1"/>
        <v>2.4857580000000001</v>
      </c>
      <c r="AD35" s="2">
        <f t="shared" si="1"/>
        <v>13.313693999999998</v>
      </c>
      <c r="AE35" s="2">
        <f t="shared" si="1"/>
        <v>0.24285600000000007</v>
      </c>
      <c r="AF35" s="2">
        <f t="shared" si="1"/>
        <v>11.432202</v>
      </c>
      <c r="AG35" s="2">
        <f t="shared" si="1"/>
        <v>2.3783759999999994</v>
      </c>
      <c r="AH35" s="2">
        <f t="shared" si="1"/>
        <v>0.62696400000000008</v>
      </c>
      <c r="AI35" s="2">
        <f t="shared" si="1"/>
        <v>12.981687000000001</v>
      </c>
      <c r="AJ35" s="2">
        <f t="shared" si="1"/>
        <v>1.4613750000000001</v>
      </c>
      <c r="AK35" s="2">
        <f t="shared" si="1"/>
        <v>5.7466049999999997</v>
      </c>
      <c r="AL35" s="58">
        <f t="shared" si="1"/>
        <v>11.455316999999997</v>
      </c>
    </row>
    <row r="36" spans="1:38">
      <c r="A36" s="263" t="s">
        <v>28</v>
      </c>
      <c r="B36" s="1026">
        <v>33</v>
      </c>
      <c r="C36" s="1033">
        <v>2.7497400000000002E-2</v>
      </c>
      <c r="D36" s="2">
        <v>0.13939699999999999</v>
      </c>
      <c r="E36" s="2">
        <v>0.13612300000000002</v>
      </c>
      <c r="F36" s="2">
        <v>0.72117099999999978</v>
      </c>
      <c r="G36" s="2">
        <v>1.4857E-2</v>
      </c>
      <c r="H36" s="2">
        <v>0.61925500000000011</v>
      </c>
      <c r="I36" s="2">
        <v>0.181062</v>
      </c>
      <c r="J36" s="2">
        <v>3.3852E-2</v>
      </c>
      <c r="K36" s="2">
        <v>0.70952599999999999</v>
      </c>
      <c r="L36" s="2">
        <v>9.4914999999999999E-2</v>
      </c>
      <c r="M36" s="2">
        <v>0.31678200000000001</v>
      </c>
      <c r="N36" s="58">
        <v>0.69821200000000005</v>
      </c>
      <c r="O36" s="161"/>
      <c r="Z36" s="58"/>
      <c r="AA36" s="161">
        <f t="shared" si="1"/>
        <v>2.7497400000000002E-2</v>
      </c>
      <c r="AB36" s="2">
        <f t="shared" si="1"/>
        <v>0.13939699999999999</v>
      </c>
      <c r="AC36" s="2">
        <f t="shared" si="1"/>
        <v>0.13612300000000002</v>
      </c>
      <c r="AD36" s="2">
        <f t="shared" si="1"/>
        <v>0.72117099999999978</v>
      </c>
      <c r="AE36" s="2">
        <f t="shared" si="1"/>
        <v>1.4857E-2</v>
      </c>
      <c r="AF36" s="2">
        <f t="shared" si="1"/>
        <v>0.61925500000000011</v>
      </c>
      <c r="AG36" s="2">
        <f t="shared" si="1"/>
        <v>0.181062</v>
      </c>
      <c r="AH36" s="2">
        <f t="shared" si="1"/>
        <v>3.3852E-2</v>
      </c>
      <c r="AI36" s="2">
        <f t="shared" si="1"/>
        <v>0.70952599999999999</v>
      </c>
      <c r="AJ36" s="2">
        <f t="shared" si="1"/>
        <v>9.4914999999999999E-2</v>
      </c>
      <c r="AK36" s="2">
        <f t="shared" si="1"/>
        <v>0.31678200000000001</v>
      </c>
      <c r="AL36" s="58">
        <f t="shared" si="1"/>
        <v>0.69821200000000005</v>
      </c>
    </row>
    <row r="37" spans="1:38">
      <c r="A37" s="263" t="s">
        <v>29</v>
      </c>
      <c r="B37" s="1026">
        <v>34</v>
      </c>
      <c r="C37" s="1033">
        <v>1.2562000000000002E-2</v>
      </c>
      <c r="D37" s="2">
        <v>4.6273000000000002E-2</v>
      </c>
      <c r="E37" s="2">
        <v>4.3963999999999996E-2</v>
      </c>
      <c r="F37" s="2">
        <v>0.22754599999999997</v>
      </c>
      <c r="G37" s="2">
        <v>5.8640000000000003E-3</v>
      </c>
      <c r="H37" s="2">
        <v>0.19541</v>
      </c>
      <c r="I37" s="2">
        <v>8.9634000000000005E-2</v>
      </c>
      <c r="J37" s="2">
        <v>1.0607999999999999E-2</v>
      </c>
      <c r="K37" s="2">
        <v>0.22830699999999995</v>
      </c>
      <c r="L37" s="2">
        <v>4.0955000000000005E-2</v>
      </c>
      <c r="M37" s="2">
        <v>0.10366500000000001</v>
      </c>
      <c r="N37" s="58">
        <v>0.27449299999999999</v>
      </c>
      <c r="O37" s="161"/>
      <c r="Z37" s="58"/>
      <c r="AA37" s="161">
        <f t="shared" si="1"/>
        <v>1.2562000000000002E-2</v>
      </c>
      <c r="AB37" s="2">
        <f t="shared" si="1"/>
        <v>4.6273000000000002E-2</v>
      </c>
      <c r="AC37" s="2">
        <f t="shared" si="1"/>
        <v>4.3963999999999996E-2</v>
      </c>
      <c r="AD37" s="2">
        <f t="shared" si="1"/>
        <v>0.22754599999999997</v>
      </c>
      <c r="AE37" s="2">
        <f t="shared" si="1"/>
        <v>5.8640000000000003E-3</v>
      </c>
      <c r="AF37" s="2">
        <f t="shared" si="1"/>
        <v>0.19541</v>
      </c>
      <c r="AG37" s="2">
        <f t="shared" si="1"/>
        <v>8.9634000000000005E-2</v>
      </c>
      <c r="AH37" s="2">
        <f t="shared" si="1"/>
        <v>1.0607999999999999E-2</v>
      </c>
      <c r="AI37" s="2">
        <f t="shared" si="1"/>
        <v>0.22830699999999995</v>
      </c>
      <c r="AJ37" s="2">
        <f t="shared" si="1"/>
        <v>4.0955000000000005E-2</v>
      </c>
      <c r="AK37" s="2">
        <f t="shared" si="1"/>
        <v>0.10366500000000001</v>
      </c>
      <c r="AL37" s="58">
        <f t="shared" si="1"/>
        <v>0.27449299999999999</v>
      </c>
    </row>
    <row r="38" spans="1:38">
      <c r="A38" s="263" t="s">
        <v>30</v>
      </c>
      <c r="B38" s="1026">
        <v>35</v>
      </c>
      <c r="C38" s="1033">
        <v>3.3259600000000007E-2</v>
      </c>
      <c r="D38" s="2">
        <v>0.16783599999999999</v>
      </c>
      <c r="E38" s="2">
        <v>0.16445600000000005</v>
      </c>
      <c r="F38" s="2">
        <v>0.87360700000000013</v>
      </c>
      <c r="G38" s="2">
        <v>1.7537000000000001E-2</v>
      </c>
      <c r="H38" s="2">
        <v>0.750301</v>
      </c>
      <c r="I38" s="2">
        <v>0.17902699999999999</v>
      </c>
      <c r="J38" s="2">
        <v>4.1054000000000007E-2</v>
      </c>
      <c r="K38" s="2">
        <v>0.85818300000000003</v>
      </c>
      <c r="L38" s="2">
        <v>0.11158</v>
      </c>
      <c r="M38" s="2">
        <v>0.38160100000000002</v>
      </c>
      <c r="N38" s="58">
        <v>0.82835299999999989</v>
      </c>
      <c r="O38" s="161"/>
      <c r="Z38" s="58"/>
      <c r="AA38" s="161">
        <f t="shared" si="1"/>
        <v>3.3259600000000007E-2</v>
      </c>
      <c r="AB38" s="2">
        <f t="shared" si="1"/>
        <v>0.16783599999999999</v>
      </c>
      <c r="AC38" s="2">
        <f t="shared" si="1"/>
        <v>0.16445600000000005</v>
      </c>
      <c r="AD38" s="2">
        <f t="shared" si="1"/>
        <v>0.87360700000000013</v>
      </c>
      <c r="AE38" s="2">
        <f t="shared" si="1"/>
        <v>1.7537000000000001E-2</v>
      </c>
      <c r="AF38" s="2">
        <f t="shared" si="1"/>
        <v>0.750301</v>
      </c>
      <c r="AG38" s="2">
        <f t="shared" si="1"/>
        <v>0.17902699999999999</v>
      </c>
      <c r="AH38" s="2">
        <f t="shared" si="1"/>
        <v>4.1054000000000007E-2</v>
      </c>
      <c r="AI38" s="2">
        <f t="shared" si="1"/>
        <v>0.85818300000000003</v>
      </c>
      <c r="AJ38" s="2">
        <f t="shared" si="1"/>
        <v>0.11158</v>
      </c>
      <c r="AK38" s="2">
        <f t="shared" si="1"/>
        <v>0.38160100000000002</v>
      </c>
      <c r="AL38" s="58">
        <f t="shared" si="1"/>
        <v>0.82835299999999989</v>
      </c>
    </row>
    <row r="39" spans="1:38">
      <c r="A39" s="263" t="s">
        <v>31</v>
      </c>
      <c r="B39" s="1026">
        <v>36</v>
      </c>
      <c r="C39" s="1033">
        <v>5.5418799999999997E-2</v>
      </c>
      <c r="D39" s="2">
        <v>0.36994000000000005</v>
      </c>
      <c r="E39" s="2">
        <v>0.36474299999999998</v>
      </c>
      <c r="F39" s="2">
        <v>1.9479989999999998</v>
      </c>
      <c r="G39" s="2">
        <v>3.6618999999999999E-2</v>
      </c>
      <c r="H39" s="2">
        <v>1.6723429999999999</v>
      </c>
      <c r="I39" s="2">
        <v>0.443994</v>
      </c>
      <c r="J39" s="2">
        <v>9.1623999999999997E-2</v>
      </c>
      <c r="K39" s="2">
        <v>1.9025130000000001</v>
      </c>
      <c r="L39" s="2">
        <v>0.22179999999999997</v>
      </c>
      <c r="M39" s="2">
        <v>0.84588699999999983</v>
      </c>
      <c r="N39" s="58">
        <v>1.7170810000000001</v>
      </c>
      <c r="O39" s="161"/>
      <c r="Z39" s="58"/>
      <c r="AA39" s="161">
        <f t="shared" si="1"/>
        <v>5.5418799999999997E-2</v>
      </c>
      <c r="AB39" s="2">
        <f t="shared" si="1"/>
        <v>0.36994000000000005</v>
      </c>
      <c r="AC39" s="2">
        <f t="shared" si="1"/>
        <v>0.36474299999999998</v>
      </c>
      <c r="AD39" s="2">
        <f t="shared" si="1"/>
        <v>1.9479989999999998</v>
      </c>
      <c r="AE39" s="2">
        <f t="shared" si="1"/>
        <v>3.6618999999999999E-2</v>
      </c>
      <c r="AF39" s="2">
        <f t="shared" si="1"/>
        <v>1.6723429999999999</v>
      </c>
      <c r="AG39" s="2">
        <f t="shared" si="1"/>
        <v>0.443994</v>
      </c>
      <c r="AH39" s="2">
        <f t="shared" si="1"/>
        <v>9.1623999999999997E-2</v>
      </c>
      <c r="AI39" s="2">
        <f t="shared" si="1"/>
        <v>1.9025130000000001</v>
      </c>
      <c r="AJ39" s="2">
        <f t="shared" si="1"/>
        <v>0.22179999999999997</v>
      </c>
      <c r="AK39" s="2">
        <f t="shared" si="1"/>
        <v>0.84588699999999983</v>
      </c>
      <c r="AL39" s="58">
        <f t="shared" si="1"/>
        <v>1.7170810000000001</v>
      </c>
    </row>
    <row r="40" spans="1:38">
      <c r="A40" s="263" t="s">
        <v>32</v>
      </c>
      <c r="B40" s="1026">
        <v>37</v>
      </c>
      <c r="C40" s="1033">
        <v>2.2390799999999999E-2</v>
      </c>
      <c r="D40" s="2">
        <v>0.11192099999999998</v>
      </c>
      <c r="E40" s="2">
        <v>0.10926400000000001</v>
      </c>
      <c r="F40" s="2">
        <v>0.57920999999999989</v>
      </c>
      <c r="G40" s="2">
        <v>1.1696E-2</v>
      </c>
      <c r="H40" s="2">
        <v>0.49682599999999993</v>
      </c>
      <c r="I40" s="2">
        <v>0.22928599999999996</v>
      </c>
      <c r="J40" s="2">
        <v>2.7143999999999998E-2</v>
      </c>
      <c r="K40" s="2">
        <v>0.56759499999999996</v>
      </c>
      <c r="L40" s="2">
        <v>7.1034999999999987E-2</v>
      </c>
      <c r="M40" s="2">
        <v>0.25592899999999996</v>
      </c>
      <c r="N40" s="58">
        <v>0.53753299999999993</v>
      </c>
      <c r="O40" s="161"/>
      <c r="Z40" s="58"/>
      <c r="AA40" s="161">
        <f t="shared" ref="AA40:AL54" si="2">C40+O40</f>
        <v>2.2390799999999999E-2</v>
      </c>
      <c r="AB40" s="2">
        <f t="shared" si="2"/>
        <v>0.11192099999999998</v>
      </c>
      <c r="AC40" s="2">
        <f t="shared" si="2"/>
        <v>0.10926400000000001</v>
      </c>
      <c r="AD40" s="2">
        <f t="shared" si="2"/>
        <v>0.57920999999999989</v>
      </c>
      <c r="AE40" s="2">
        <f t="shared" si="2"/>
        <v>1.1696E-2</v>
      </c>
      <c r="AF40" s="2">
        <f t="shared" si="2"/>
        <v>0.49682599999999993</v>
      </c>
      <c r="AG40" s="2">
        <f t="shared" si="2"/>
        <v>0.22928599999999996</v>
      </c>
      <c r="AH40" s="2">
        <f t="shared" si="2"/>
        <v>2.7143999999999998E-2</v>
      </c>
      <c r="AI40" s="2">
        <f t="shared" si="2"/>
        <v>0.56759499999999996</v>
      </c>
      <c r="AJ40" s="2">
        <f t="shared" si="2"/>
        <v>7.1034999999999987E-2</v>
      </c>
      <c r="AK40" s="2">
        <f t="shared" si="2"/>
        <v>0.25592899999999996</v>
      </c>
      <c r="AL40" s="58">
        <f t="shared" si="2"/>
        <v>0.53753299999999993</v>
      </c>
    </row>
    <row r="41" spans="1:38">
      <c r="A41" s="263" t="s">
        <v>33</v>
      </c>
      <c r="B41" s="1026">
        <v>38</v>
      </c>
      <c r="C41" s="1033">
        <v>2.7743199999999999E-2</v>
      </c>
      <c r="D41" s="2">
        <v>0.16557399999999997</v>
      </c>
      <c r="E41" s="2">
        <v>0.16343099999999997</v>
      </c>
      <c r="F41" s="2">
        <v>0.87356000000000011</v>
      </c>
      <c r="G41" s="2">
        <v>1.6293999999999996E-2</v>
      </c>
      <c r="H41" s="2">
        <v>0.75003400000000009</v>
      </c>
      <c r="I41" s="2">
        <v>0.17987900000000001</v>
      </c>
      <c r="J41" s="2">
        <v>4.1105999999999997E-2</v>
      </c>
      <c r="K41" s="2">
        <v>0.85292000000000001</v>
      </c>
      <c r="L41" s="2">
        <v>9.8789999999999989E-2</v>
      </c>
      <c r="M41" s="2">
        <v>0.37853599999999993</v>
      </c>
      <c r="N41" s="58">
        <v>0.7662819999999998</v>
      </c>
      <c r="O41" s="161"/>
      <c r="Z41" s="58"/>
      <c r="AA41" s="161">
        <f t="shared" si="2"/>
        <v>2.7743199999999999E-2</v>
      </c>
      <c r="AB41" s="2">
        <f t="shared" si="2"/>
        <v>0.16557399999999997</v>
      </c>
      <c r="AC41" s="2">
        <f t="shared" si="2"/>
        <v>0.16343099999999997</v>
      </c>
      <c r="AD41" s="2">
        <f t="shared" si="2"/>
        <v>0.87356000000000011</v>
      </c>
      <c r="AE41" s="2">
        <f t="shared" si="2"/>
        <v>1.6293999999999996E-2</v>
      </c>
      <c r="AF41" s="2">
        <f t="shared" si="2"/>
        <v>0.75003400000000009</v>
      </c>
      <c r="AG41" s="2">
        <f t="shared" si="2"/>
        <v>0.17987900000000001</v>
      </c>
      <c r="AH41" s="2">
        <f t="shared" si="2"/>
        <v>4.1105999999999997E-2</v>
      </c>
      <c r="AI41" s="2">
        <f t="shared" si="2"/>
        <v>0.85292000000000001</v>
      </c>
      <c r="AJ41" s="2">
        <f t="shared" si="2"/>
        <v>9.8789999999999989E-2</v>
      </c>
      <c r="AK41" s="2">
        <f t="shared" si="2"/>
        <v>0.37853599999999993</v>
      </c>
      <c r="AL41" s="58">
        <f t="shared" si="2"/>
        <v>0.7662819999999998</v>
      </c>
    </row>
    <row r="42" spans="1:38">
      <c r="A42" s="263" t="s">
        <v>34</v>
      </c>
      <c r="B42" s="1026">
        <v>39</v>
      </c>
      <c r="C42" s="1033">
        <v>4.7080000000000004E-3</v>
      </c>
      <c r="D42" s="2">
        <v>2.1690999999999998E-2</v>
      </c>
      <c r="E42" s="2">
        <v>2.1354999999999999E-2</v>
      </c>
      <c r="F42" s="2">
        <v>0.11391899999999999</v>
      </c>
      <c r="G42" s="2">
        <v>2.1690000000000004E-3</v>
      </c>
      <c r="H42" s="2">
        <v>9.7795000000000007E-2</v>
      </c>
      <c r="I42" s="2">
        <v>2.7434E-2</v>
      </c>
      <c r="J42" s="2">
        <v>5.3560000000000005E-3</v>
      </c>
      <c r="K42" s="2">
        <v>0.11135200000000001</v>
      </c>
      <c r="L42" s="2">
        <v>1.3205E-2</v>
      </c>
      <c r="M42" s="2">
        <v>4.9572000000000005E-2</v>
      </c>
      <c r="N42" s="58">
        <v>0.10158600000000001</v>
      </c>
      <c r="O42" s="161"/>
      <c r="Z42" s="58"/>
      <c r="AA42" s="161">
        <f t="shared" si="2"/>
        <v>4.7080000000000004E-3</v>
      </c>
      <c r="AB42" s="2">
        <f t="shared" si="2"/>
        <v>2.1690999999999998E-2</v>
      </c>
      <c r="AC42" s="2">
        <f t="shared" si="2"/>
        <v>2.1354999999999999E-2</v>
      </c>
      <c r="AD42" s="2">
        <f t="shared" si="2"/>
        <v>0.11391899999999999</v>
      </c>
      <c r="AE42" s="2">
        <f t="shared" si="2"/>
        <v>2.1690000000000004E-3</v>
      </c>
      <c r="AF42" s="2">
        <f t="shared" si="2"/>
        <v>9.7795000000000007E-2</v>
      </c>
      <c r="AG42" s="2">
        <f t="shared" si="2"/>
        <v>2.7434E-2</v>
      </c>
      <c r="AH42" s="2">
        <f t="shared" si="2"/>
        <v>5.3560000000000005E-3</v>
      </c>
      <c r="AI42" s="2">
        <f t="shared" si="2"/>
        <v>0.11135200000000001</v>
      </c>
      <c r="AJ42" s="2">
        <f t="shared" si="2"/>
        <v>1.3205E-2</v>
      </c>
      <c r="AK42" s="2">
        <f t="shared" si="2"/>
        <v>4.9572000000000005E-2</v>
      </c>
      <c r="AL42" s="58">
        <f t="shared" si="2"/>
        <v>0.10158600000000001</v>
      </c>
    </row>
    <row r="43" spans="1:38">
      <c r="A43" s="263" t="s">
        <v>35</v>
      </c>
      <c r="B43" s="1026">
        <v>40</v>
      </c>
      <c r="C43" s="1033">
        <v>4.6129999999999999E-3</v>
      </c>
      <c r="D43" s="2">
        <v>2.9719999999999996E-2</v>
      </c>
      <c r="E43" s="2">
        <v>2.9344000000000002E-2</v>
      </c>
      <c r="F43" s="2">
        <v>0.15685999999999997</v>
      </c>
      <c r="G43" s="2">
        <v>2.9319999999999997E-3</v>
      </c>
      <c r="H43" s="2">
        <v>0.13470799999999999</v>
      </c>
      <c r="I43" s="2">
        <v>2.7531999999999997E-2</v>
      </c>
      <c r="J43" s="2">
        <v>7.3839999999999991E-3</v>
      </c>
      <c r="K43" s="2">
        <v>0.153252</v>
      </c>
      <c r="L43" s="2">
        <v>1.7959999999999997E-2</v>
      </c>
      <c r="M43" s="2">
        <v>6.7867999999999984E-2</v>
      </c>
      <c r="N43" s="58">
        <v>0.13855599999999998</v>
      </c>
      <c r="O43" s="161"/>
      <c r="Z43" s="58"/>
      <c r="AA43" s="161">
        <f t="shared" si="2"/>
        <v>4.6129999999999999E-3</v>
      </c>
      <c r="AB43" s="2">
        <f t="shared" si="2"/>
        <v>2.9719999999999996E-2</v>
      </c>
      <c r="AC43" s="2">
        <f t="shared" si="2"/>
        <v>2.9344000000000002E-2</v>
      </c>
      <c r="AD43" s="2">
        <f t="shared" si="2"/>
        <v>0.15685999999999997</v>
      </c>
      <c r="AE43" s="2">
        <f t="shared" si="2"/>
        <v>2.9319999999999997E-3</v>
      </c>
      <c r="AF43" s="2">
        <f t="shared" si="2"/>
        <v>0.13470799999999999</v>
      </c>
      <c r="AG43" s="2">
        <f t="shared" si="2"/>
        <v>2.7531999999999997E-2</v>
      </c>
      <c r="AH43" s="2">
        <f t="shared" si="2"/>
        <v>7.3839999999999991E-3</v>
      </c>
      <c r="AI43" s="2">
        <f t="shared" si="2"/>
        <v>0.153252</v>
      </c>
      <c r="AJ43" s="2">
        <f t="shared" si="2"/>
        <v>1.7959999999999997E-2</v>
      </c>
      <c r="AK43" s="2">
        <f t="shared" si="2"/>
        <v>6.7867999999999984E-2</v>
      </c>
      <c r="AL43" s="58">
        <f t="shared" si="2"/>
        <v>0.13855599999999998</v>
      </c>
    </row>
    <row r="44" spans="1:38">
      <c r="A44" s="263" t="s">
        <v>36</v>
      </c>
      <c r="B44" s="1026">
        <v>41</v>
      </c>
      <c r="C44" s="1033">
        <v>0.46808919999999998</v>
      </c>
      <c r="D44" s="2">
        <v>3.2430849999999998</v>
      </c>
      <c r="E44" s="2">
        <v>3.2109899999999998</v>
      </c>
      <c r="F44" s="2">
        <v>17.204724999999996</v>
      </c>
      <c r="G44" s="2">
        <v>0.31238499999999997</v>
      </c>
      <c r="H44" s="2">
        <v>14.773334999999999</v>
      </c>
      <c r="I44" s="2">
        <v>3.032035</v>
      </c>
      <c r="J44" s="2">
        <v>0.81028999999999995</v>
      </c>
      <c r="K44" s="2">
        <v>16.770250000000001</v>
      </c>
      <c r="L44" s="2">
        <v>1.8749749999999998</v>
      </c>
      <c r="M44" s="2">
        <v>7.4214900000000004</v>
      </c>
      <c r="N44" s="58">
        <v>14.736729999999998</v>
      </c>
      <c r="O44" s="161"/>
      <c r="Z44" s="58"/>
      <c r="AA44" s="161">
        <f t="shared" si="2"/>
        <v>0.46808919999999998</v>
      </c>
      <c r="AB44" s="2">
        <f t="shared" si="2"/>
        <v>3.2430849999999998</v>
      </c>
      <c r="AC44" s="2">
        <f t="shared" si="2"/>
        <v>3.2109899999999998</v>
      </c>
      <c r="AD44" s="2">
        <f t="shared" si="2"/>
        <v>17.204724999999996</v>
      </c>
      <c r="AE44" s="2">
        <f t="shared" si="2"/>
        <v>0.31238499999999997</v>
      </c>
      <c r="AF44" s="2">
        <f t="shared" si="2"/>
        <v>14.773334999999999</v>
      </c>
      <c r="AG44" s="2">
        <f t="shared" si="2"/>
        <v>3.032035</v>
      </c>
      <c r="AH44" s="2">
        <f t="shared" si="2"/>
        <v>0.81028999999999995</v>
      </c>
      <c r="AI44" s="2">
        <f t="shared" si="2"/>
        <v>16.770250000000001</v>
      </c>
      <c r="AJ44" s="2">
        <f t="shared" si="2"/>
        <v>1.8749749999999998</v>
      </c>
      <c r="AK44" s="2">
        <f t="shared" si="2"/>
        <v>7.4214900000000004</v>
      </c>
      <c r="AL44" s="58">
        <f t="shared" si="2"/>
        <v>14.736729999999998</v>
      </c>
    </row>
    <row r="45" spans="1:38">
      <c r="A45" s="263" t="s">
        <v>37</v>
      </c>
      <c r="B45" s="1026">
        <v>42</v>
      </c>
      <c r="C45" s="59">
        <v>2.568599999999999E-3</v>
      </c>
      <c r="D45" s="59">
        <v>1.3637E-2</v>
      </c>
      <c r="E45" s="59">
        <v>1.2845000000000002E-2</v>
      </c>
      <c r="F45" s="59">
        <v>6.5997E-2</v>
      </c>
      <c r="G45" s="59">
        <v>1.8029999999999999E-3</v>
      </c>
      <c r="H45" s="59">
        <v>5.6656999999999999E-2</v>
      </c>
      <c r="I45" s="59">
        <v>3.2458000000000001E-2</v>
      </c>
      <c r="J45" s="59">
        <v>3.068E-3</v>
      </c>
      <c r="K45" s="59">
        <v>6.6547999999999996E-2</v>
      </c>
      <c r="L45" s="59">
        <v>1.2715000000000001E-2</v>
      </c>
      <c r="M45" s="59">
        <v>3.0479999999999997E-2</v>
      </c>
      <c r="N45" s="60">
        <v>8.3825999999999998E-2</v>
      </c>
      <c r="O45" s="161"/>
      <c r="Z45" s="58"/>
      <c r="AA45" s="161">
        <f t="shared" si="2"/>
        <v>2.568599999999999E-3</v>
      </c>
      <c r="AB45" s="2">
        <f t="shared" si="2"/>
        <v>1.3637E-2</v>
      </c>
      <c r="AC45" s="2">
        <f t="shared" si="2"/>
        <v>1.2845000000000002E-2</v>
      </c>
      <c r="AD45" s="2">
        <f t="shared" si="2"/>
        <v>6.5997E-2</v>
      </c>
      <c r="AE45" s="2">
        <f t="shared" si="2"/>
        <v>1.8029999999999999E-3</v>
      </c>
      <c r="AF45" s="2">
        <f t="shared" si="2"/>
        <v>5.6656999999999999E-2</v>
      </c>
      <c r="AG45" s="2">
        <f t="shared" si="2"/>
        <v>3.2458000000000001E-2</v>
      </c>
      <c r="AH45" s="2">
        <f t="shared" si="2"/>
        <v>3.068E-3</v>
      </c>
      <c r="AI45" s="2">
        <f t="shared" si="2"/>
        <v>6.6547999999999996E-2</v>
      </c>
      <c r="AJ45" s="2">
        <f t="shared" si="2"/>
        <v>1.2715000000000001E-2</v>
      </c>
      <c r="AK45" s="2">
        <f t="shared" si="2"/>
        <v>3.0479999999999997E-2</v>
      </c>
      <c r="AL45" s="58">
        <f t="shared" si="2"/>
        <v>8.3825999999999998E-2</v>
      </c>
    </row>
    <row r="46" spans="1:38">
      <c r="A46" s="263" t="s">
        <v>38</v>
      </c>
      <c r="B46" s="1026">
        <v>43</v>
      </c>
      <c r="C46" s="59" cm="1">
        <f t="array" ref="C46:N46">MMULT('End-use energy consumption(PQ) '!B96:AD96,'HTE emission coefficient'!C4:N32)/100</f>
        <v>0.29885200000000001</v>
      </c>
      <c r="D46" s="59">
        <v>0.74838799999999994</v>
      </c>
      <c r="E46" s="59">
        <v>1.0760830000000001</v>
      </c>
      <c r="F46" s="59">
        <v>1.6136679999999999</v>
      </c>
      <c r="G46" s="59">
        <v>4.3606000000000006E-2</v>
      </c>
      <c r="H46" s="59">
        <v>1.1588290000000001</v>
      </c>
      <c r="I46" s="59">
        <v>1.1779760000000001</v>
      </c>
      <c r="J46" s="59">
        <v>0.16514000000000004</v>
      </c>
      <c r="K46" s="59">
        <v>6.3279460000000016</v>
      </c>
      <c r="L46" s="59">
        <v>0.35041000000000005</v>
      </c>
      <c r="M46" s="59">
        <v>3.1886360000000002</v>
      </c>
      <c r="N46" s="60">
        <v>4.9729510000000001</v>
      </c>
      <c r="O46" s="161"/>
      <c r="Z46" s="58"/>
      <c r="AA46" s="161">
        <f t="shared" si="2"/>
        <v>0.29885200000000001</v>
      </c>
      <c r="AB46" s="2">
        <f t="shared" si="2"/>
        <v>0.74838799999999994</v>
      </c>
      <c r="AC46" s="2">
        <f t="shared" si="2"/>
        <v>1.0760830000000001</v>
      </c>
      <c r="AD46" s="2">
        <f t="shared" si="2"/>
        <v>1.6136679999999999</v>
      </c>
      <c r="AE46" s="2">
        <f t="shared" si="2"/>
        <v>4.3606000000000006E-2</v>
      </c>
      <c r="AF46" s="2">
        <f t="shared" si="2"/>
        <v>1.1588290000000001</v>
      </c>
      <c r="AG46" s="2">
        <f t="shared" si="2"/>
        <v>1.1779760000000001</v>
      </c>
      <c r="AH46" s="2">
        <f t="shared" si="2"/>
        <v>0.16514000000000004</v>
      </c>
      <c r="AI46" s="2">
        <f t="shared" si="2"/>
        <v>6.3279460000000016</v>
      </c>
      <c r="AJ46" s="2">
        <f t="shared" si="2"/>
        <v>0.35041000000000005</v>
      </c>
      <c r="AK46" s="2">
        <f t="shared" si="2"/>
        <v>3.1886360000000002</v>
      </c>
      <c r="AL46" s="58">
        <f t="shared" si="2"/>
        <v>4.9729510000000001</v>
      </c>
    </row>
    <row r="47" spans="1:38">
      <c r="A47" s="263" t="s">
        <v>39</v>
      </c>
      <c r="B47" s="1026">
        <v>44</v>
      </c>
      <c r="C47" s="65" cm="1">
        <f t="array" ref="C47:N54">MMULT('End-use energy consumption(PQ) '!B97:AD104,'HTE emission coefficient'!O4:Z32)/100</f>
        <v>0.27913639999999995</v>
      </c>
      <c r="D47" s="65">
        <v>1.9258120000000003</v>
      </c>
      <c r="E47" s="65">
        <v>1.907222</v>
      </c>
      <c r="F47" s="65">
        <v>10.220905999999999</v>
      </c>
      <c r="G47" s="65">
        <v>0.18523400000000001</v>
      </c>
      <c r="H47" s="65">
        <v>8.7766579999999994</v>
      </c>
      <c r="I47" s="65">
        <v>1.7594639999999999</v>
      </c>
      <c r="J47" s="65">
        <v>0.48141600000000007</v>
      </c>
      <c r="K47" s="65">
        <v>9.9619780000000002</v>
      </c>
      <c r="L47" s="65">
        <v>1.1116999999999999</v>
      </c>
      <c r="M47" s="65">
        <v>4.4070299999999998</v>
      </c>
      <c r="N47" s="66">
        <v>8.7431780000000003</v>
      </c>
      <c r="O47" s="161"/>
      <c r="Z47" s="58"/>
      <c r="AA47" s="161">
        <f t="shared" si="2"/>
        <v>0.27913639999999995</v>
      </c>
      <c r="AB47" s="2">
        <f t="shared" si="2"/>
        <v>1.9258120000000003</v>
      </c>
      <c r="AC47" s="2">
        <f t="shared" si="2"/>
        <v>1.907222</v>
      </c>
      <c r="AD47" s="2">
        <f t="shared" si="2"/>
        <v>10.220905999999999</v>
      </c>
      <c r="AE47" s="2">
        <f t="shared" si="2"/>
        <v>0.18523400000000001</v>
      </c>
      <c r="AF47" s="2">
        <f t="shared" si="2"/>
        <v>8.7766579999999994</v>
      </c>
      <c r="AG47" s="2">
        <f t="shared" si="2"/>
        <v>1.7594639999999999</v>
      </c>
      <c r="AH47" s="2">
        <f t="shared" si="2"/>
        <v>0.48141600000000007</v>
      </c>
      <c r="AI47" s="2">
        <f t="shared" si="2"/>
        <v>9.9619780000000002</v>
      </c>
      <c r="AJ47" s="2">
        <f t="shared" si="2"/>
        <v>1.1116999999999999</v>
      </c>
      <c r="AK47" s="2">
        <f t="shared" si="2"/>
        <v>4.4070299999999998</v>
      </c>
      <c r="AL47" s="58">
        <f t="shared" si="2"/>
        <v>8.7431780000000003</v>
      </c>
    </row>
    <row r="48" spans="1:38">
      <c r="A48" s="263" t="s">
        <v>40</v>
      </c>
      <c r="B48" s="1026">
        <v>45</v>
      </c>
      <c r="C48" s="1033">
        <v>6.6612000000000008E-3</v>
      </c>
      <c r="D48" s="2">
        <v>3.8613000000000008E-2</v>
      </c>
      <c r="E48" s="2">
        <v>3.8079000000000002E-2</v>
      </c>
      <c r="F48" s="2">
        <v>0.203401</v>
      </c>
      <c r="G48" s="2">
        <v>3.8190000000000008E-3</v>
      </c>
      <c r="H48" s="2">
        <v>0.17462499999999997</v>
      </c>
      <c r="I48" s="2">
        <v>4.5064E-2</v>
      </c>
      <c r="J48" s="2">
        <v>9.5680000000000001E-3</v>
      </c>
      <c r="K48" s="2">
        <v>0.19865200000000002</v>
      </c>
      <c r="L48" s="2">
        <v>2.3155000000000002E-2</v>
      </c>
      <c r="M48" s="2">
        <v>8.8279999999999997E-2</v>
      </c>
      <c r="N48" s="58">
        <v>0.17923799999999995</v>
      </c>
      <c r="O48" s="161"/>
      <c r="Z48" s="58"/>
      <c r="AA48" s="161">
        <f t="shared" si="2"/>
        <v>6.6612000000000008E-3</v>
      </c>
      <c r="AB48" s="2">
        <f t="shared" si="2"/>
        <v>3.8613000000000008E-2</v>
      </c>
      <c r="AC48" s="2">
        <f t="shared" si="2"/>
        <v>3.8079000000000002E-2</v>
      </c>
      <c r="AD48" s="2">
        <f t="shared" si="2"/>
        <v>0.203401</v>
      </c>
      <c r="AE48" s="2">
        <f t="shared" si="2"/>
        <v>3.8190000000000008E-3</v>
      </c>
      <c r="AF48" s="2">
        <f t="shared" si="2"/>
        <v>0.17462499999999997</v>
      </c>
      <c r="AG48" s="2">
        <f t="shared" si="2"/>
        <v>4.5064E-2</v>
      </c>
      <c r="AH48" s="2">
        <f t="shared" si="2"/>
        <v>9.5680000000000001E-3</v>
      </c>
      <c r="AI48" s="2">
        <f t="shared" si="2"/>
        <v>0.19865200000000002</v>
      </c>
      <c r="AJ48" s="2">
        <f t="shared" si="2"/>
        <v>2.3155000000000002E-2</v>
      </c>
      <c r="AK48" s="2">
        <f t="shared" si="2"/>
        <v>8.8279999999999997E-2</v>
      </c>
      <c r="AL48" s="58">
        <f t="shared" si="2"/>
        <v>0.17923799999999995</v>
      </c>
    </row>
    <row r="49" spans="1:38">
      <c r="A49" s="263" t="s">
        <v>41</v>
      </c>
      <c r="B49" s="1026">
        <v>46</v>
      </c>
      <c r="C49" s="1033">
        <v>1.3086892000000001</v>
      </c>
      <c r="D49" s="2">
        <v>6.8162609999999999</v>
      </c>
      <c r="E49" s="2">
        <v>6.6683030000000008</v>
      </c>
      <c r="F49" s="2">
        <v>35.393417999999997</v>
      </c>
      <c r="G49" s="2">
        <v>0.71069799999999983</v>
      </c>
      <c r="H49" s="2">
        <v>30.377787999999999</v>
      </c>
      <c r="I49" s="2">
        <v>10.697412999999999</v>
      </c>
      <c r="J49" s="2">
        <v>1.6610100000000001</v>
      </c>
      <c r="K49" s="2">
        <v>34.717145000000002</v>
      </c>
      <c r="L49" s="2">
        <v>4.4089550000000006</v>
      </c>
      <c r="M49" s="2">
        <v>15.546498999999999</v>
      </c>
      <c r="N49" s="58">
        <v>33.099696999999992</v>
      </c>
      <c r="O49" s="161"/>
      <c r="Z49" s="58"/>
      <c r="AA49" s="161">
        <f t="shared" si="2"/>
        <v>1.3086892000000001</v>
      </c>
      <c r="AB49" s="2">
        <f t="shared" si="2"/>
        <v>6.8162609999999999</v>
      </c>
      <c r="AC49" s="2">
        <f t="shared" si="2"/>
        <v>6.6683030000000008</v>
      </c>
      <c r="AD49" s="2">
        <f t="shared" si="2"/>
        <v>35.393417999999997</v>
      </c>
      <c r="AE49" s="2">
        <f t="shared" si="2"/>
        <v>0.71069799999999983</v>
      </c>
      <c r="AF49" s="2">
        <f t="shared" si="2"/>
        <v>30.377787999999999</v>
      </c>
      <c r="AG49" s="2">
        <f t="shared" si="2"/>
        <v>10.697412999999999</v>
      </c>
      <c r="AH49" s="2">
        <f t="shared" si="2"/>
        <v>1.6610100000000001</v>
      </c>
      <c r="AI49" s="2">
        <f t="shared" si="2"/>
        <v>34.717145000000002</v>
      </c>
      <c r="AJ49" s="2">
        <f t="shared" si="2"/>
        <v>4.4089550000000006</v>
      </c>
      <c r="AK49" s="2">
        <f t="shared" si="2"/>
        <v>15.546498999999999</v>
      </c>
      <c r="AL49" s="58">
        <f t="shared" si="2"/>
        <v>33.099696999999992</v>
      </c>
    </row>
    <row r="50" spans="1:38">
      <c r="A50" s="263" t="s">
        <v>42</v>
      </c>
      <c r="B50" s="1026">
        <v>47</v>
      </c>
      <c r="C50" s="1033">
        <v>5.0626606000000001</v>
      </c>
      <c r="D50" s="2">
        <v>8.5064690000000009</v>
      </c>
      <c r="E50" s="2">
        <v>5.5844859999999992</v>
      </c>
      <c r="F50" s="2">
        <v>18.447845000000001</v>
      </c>
      <c r="G50" s="2">
        <v>2.5262890000000002</v>
      </c>
      <c r="H50" s="2">
        <v>14.934359000000002</v>
      </c>
      <c r="I50" s="2">
        <v>226.32829900000002</v>
      </c>
      <c r="J50" s="2">
        <v>0.62662600000000002</v>
      </c>
      <c r="K50" s="2">
        <v>23.78013</v>
      </c>
      <c r="L50" s="2">
        <v>17.151815000000003</v>
      </c>
      <c r="M50" s="2">
        <v>18.922105999999999</v>
      </c>
      <c r="N50" s="58">
        <v>94.562001999999993</v>
      </c>
      <c r="O50" s="161"/>
      <c r="Z50" s="58"/>
      <c r="AA50" s="161">
        <f t="shared" si="2"/>
        <v>5.0626606000000001</v>
      </c>
      <c r="AB50" s="2">
        <f t="shared" si="2"/>
        <v>8.5064690000000009</v>
      </c>
      <c r="AC50" s="2">
        <f t="shared" si="2"/>
        <v>5.5844859999999992</v>
      </c>
      <c r="AD50" s="2">
        <f t="shared" si="2"/>
        <v>18.447845000000001</v>
      </c>
      <c r="AE50" s="2">
        <f t="shared" si="2"/>
        <v>2.5262890000000002</v>
      </c>
      <c r="AF50" s="2">
        <f t="shared" si="2"/>
        <v>14.934359000000002</v>
      </c>
      <c r="AG50" s="2">
        <f t="shared" si="2"/>
        <v>226.32829900000002</v>
      </c>
      <c r="AH50" s="2">
        <f t="shared" si="2"/>
        <v>0.62662600000000002</v>
      </c>
      <c r="AI50" s="2">
        <f t="shared" si="2"/>
        <v>23.78013</v>
      </c>
      <c r="AJ50" s="2">
        <f t="shared" si="2"/>
        <v>17.151815000000003</v>
      </c>
      <c r="AK50" s="2">
        <f t="shared" si="2"/>
        <v>18.922105999999999</v>
      </c>
      <c r="AL50" s="58">
        <f t="shared" si="2"/>
        <v>94.562001999999993</v>
      </c>
    </row>
    <row r="51" spans="1:38">
      <c r="A51" s="263" t="s">
        <v>43</v>
      </c>
      <c r="B51" s="1026">
        <v>48</v>
      </c>
      <c r="C51" s="1033">
        <v>3.1526453999999995</v>
      </c>
      <c r="D51" s="2">
        <v>20.666702000000001</v>
      </c>
      <c r="E51" s="2">
        <v>20.437908</v>
      </c>
      <c r="F51" s="2">
        <v>109.40424099999998</v>
      </c>
      <c r="G51" s="2">
        <v>2.0083070000000003</v>
      </c>
      <c r="H51" s="2">
        <v>93.941674999999989</v>
      </c>
      <c r="I51" s="2">
        <v>20.199337</v>
      </c>
      <c r="J51" s="2">
        <v>5.1510420000000003</v>
      </c>
      <c r="K51" s="2">
        <v>106.71909099999999</v>
      </c>
      <c r="L51" s="2">
        <v>12.117090000000001</v>
      </c>
      <c r="M51" s="2">
        <v>47.269836999999988</v>
      </c>
      <c r="N51" s="58">
        <v>94.674557000000007</v>
      </c>
      <c r="O51" s="161"/>
      <c r="Z51" s="58"/>
      <c r="AA51" s="161">
        <f t="shared" si="2"/>
        <v>3.1526453999999995</v>
      </c>
      <c r="AB51" s="2">
        <f t="shared" si="2"/>
        <v>20.666702000000001</v>
      </c>
      <c r="AC51" s="2">
        <f t="shared" si="2"/>
        <v>20.437908</v>
      </c>
      <c r="AD51" s="2">
        <f t="shared" si="2"/>
        <v>109.40424099999998</v>
      </c>
      <c r="AE51" s="2">
        <f t="shared" si="2"/>
        <v>2.0083070000000003</v>
      </c>
      <c r="AF51" s="2">
        <f t="shared" si="2"/>
        <v>93.941674999999989</v>
      </c>
      <c r="AG51" s="2">
        <f t="shared" si="2"/>
        <v>20.199337</v>
      </c>
      <c r="AH51" s="2">
        <f t="shared" si="2"/>
        <v>5.1510420000000003</v>
      </c>
      <c r="AI51" s="2">
        <f t="shared" si="2"/>
        <v>106.71909099999999</v>
      </c>
      <c r="AJ51" s="2">
        <f t="shared" si="2"/>
        <v>12.117090000000001</v>
      </c>
      <c r="AK51" s="2">
        <f t="shared" si="2"/>
        <v>47.269836999999988</v>
      </c>
      <c r="AL51" s="58">
        <f t="shared" si="2"/>
        <v>94.674557000000007</v>
      </c>
    </row>
    <row r="52" spans="1:38">
      <c r="A52" s="263" t="s">
        <v>44</v>
      </c>
      <c r="B52" s="1026">
        <v>49</v>
      </c>
      <c r="C52" s="1033">
        <v>5.2765622000000008</v>
      </c>
      <c r="D52" s="2">
        <v>26.973344999999998</v>
      </c>
      <c r="E52" s="2">
        <v>26.598081999999998</v>
      </c>
      <c r="F52" s="2">
        <v>142.03359199999997</v>
      </c>
      <c r="G52" s="2">
        <v>2.6870060000000007</v>
      </c>
      <c r="H52" s="2">
        <v>121.97607999999998</v>
      </c>
      <c r="I52" s="2">
        <v>25.798605999999996</v>
      </c>
      <c r="J52" s="2">
        <v>6.6840799999999998</v>
      </c>
      <c r="K52" s="2">
        <v>138.888093</v>
      </c>
      <c r="L52" s="2">
        <v>16.563794999999999</v>
      </c>
      <c r="M52" s="2">
        <v>61.554086999999988</v>
      </c>
      <c r="N52" s="58">
        <v>126.94293499999999</v>
      </c>
      <c r="O52" s="161"/>
      <c r="Z52" s="58"/>
      <c r="AA52" s="161">
        <f t="shared" si="2"/>
        <v>5.2765622000000008</v>
      </c>
      <c r="AB52" s="2">
        <f t="shared" si="2"/>
        <v>26.973344999999998</v>
      </c>
      <c r="AC52" s="2">
        <f t="shared" si="2"/>
        <v>26.598081999999998</v>
      </c>
      <c r="AD52" s="2">
        <f t="shared" si="2"/>
        <v>142.03359199999997</v>
      </c>
      <c r="AE52" s="2">
        <f t="shared" si="2"/>
        <v>2.6870060000000007</v>
      </c>
      <c r="AF52" s="2">
        <f t="shared" si="2"/>
        <v>121.97607999999998</v>
      </c>
      <c r="AG52" s="2">
        <f t="shared" si="2"/>
        <v>25.798605999999996</v>
      </c>
      <c r="AH52" s="2">
        <f t="shared" si="2"/>
        <v>6.6840799999999998</v>
      </c>
      <c r="AI52" s="2">
        <f t="shared" si="2"/>
        <v>138.888093</v>
      </c>
      <c r="AJ52" s="2">
        <f t="shared" si="2"/>
        <v>16.563794999999999</v>
      </c>
      <c r="AK52" s="2">
        <f t="shared" si="2"/>
        <v>61.554086999999988</v>
      </c>
      <c r="AL52" s="58">
        <f t="shared" si="2"/>
        <v>126.94293499999999</v>
      </c>
    </row>
    <row r="53" spans="1:38">
      <c r="A53" s="263" t="s">
        <v>45</v>
      </c>
      <c r="B53" s="1026">
        <v>50</v>
      </c>
      <c r="C53" s="1033">
        <v>2.4007084000000001</v>
      </c>
      <c r="D53" s="2">
        <v>6.4163700000000006</v>
      </c>
      <c r="E53" s="2">
        <v>6.3286200000000008</v>
      </c>
      <c r="F53" s="2">
        <v>33.800684999999994</v>
      </c>
      <c r="G53" s="2">
        <v>0.63841500000000007</v>
      </c>
      <c r="H53" s="2">
        <v>29.028255000000005</v>
      </c>
      <c r="I53" s="2">
        <v>5.971965</v>
      </c>
      <c r="J53" s="2">
        <v>1.5908100000000003</v>
      </c>
      <c r="K53" s="2">
        <v>33.050354999999996</v>
      </c>
      <c r="L53" s="2">
        <v>3.93675</v>
      </c>
      <c r="M53" s="2">
        <v>14.641724999999997</v>
      </c>
      <c r="N53" s="58">
        <v>30.181004999999995</v>
      </c>
      <c r="O53" s="161"/>
      <c r="Z53" s="58"/>
      <c r="AA53" s="161">
        <f t="shared" si="2"/>
        <v>2.4007084000000001</v>
      </c>
      <c r="AB53" s="2">
        <f t="shared" si="2"/>
        <v>6.4163700000000006</v>
      </c>
      <c r="AC53" s="2">
        <f t="shared" si="2"/>
        <v>6.3286200000000008</v>
      </c>
      <c r="AD53" s="2">
        <f t="shared" si="2"/>
        <v>33.800684999999994</v>
      </c>
      <c r="AE53" s="2">
        <f t="shared" si="2"/>
        <v>0.63841500000000007</v>
      </c>
      <c r="AF53" s="2">
        <f t="shared" si="2"/>
        <v>29.028255000000005</v>
      </c>
      <c r="AG53" s="2">
        <f t="shared" si="2"/>
        <v>5.971965</v>
      </c>
      <c r="AH53" s="2">
        <f t="shared" si="2"/>
        <v>1.5908100000000003</v>
      </c>
      <c r="AI53" s="2">
        <f t="shared" si="2"/>
        <v>33.050354999999996</v>
      </c>
      <c r="AJ53" s="2">
        <f t="shared" si="2"/>
        <v>3.93675</v>
      </c>
      <c r="AK53" s="2">
        <f t="shared" si="2"/>
        <v>14.641724999999997</v>
      </c>
      <c r="AL53" s="58">
        <f t="shared" si="2"/>
        <v>30.181004999999995</v>
      </c>
    </row>
    <row r="54" spans="1:38">
      <c r="A54" s="264" t="s">
        <v>46</v>
      </c>
      <c r="B54" s="1027">
        <v>51</v>
      </c>
      <c r="C54" s="59">
        <v>9.2386922000000009</v>
      </c>
      <c r="D54" s="59">
        <v>59.041734000000005</v>
      </c>
      <c r="E54" s="59">
        <v>58.441998000000012</v>
      </c>
      <c r="F54" s="59">
        <v>313.06136700000002</v>
      </c>
      <c r="G54" s="59">
        <v>5.7034649999999996</v>
      </c>
      <c r="H54" s="59">
        <v>268.829049</v>
      </c>
      <c r="I54" s="59">
        <v>54.06862499999999</v>
      </c>
      <c r="J54" s="59">
        <v>14.744106000000002</v>
      </c>
      <c r="K54" s="59">
        <v>305.25285300000002</v>
      </c>
      <c r="L54" s="59">
        <v>34.351410000000008</v>
      </c>
      <c r="M54" s="59">
        <v>135.06324300000003</v>
      </c>
      <c r="N54" s="60">
        <v>269.26232699999997</v>
      </c>
      <c r="O54" s="137"/>
      <c r="P54" s="59"/>
      <c r="Q54" s="59"/>
      <c r="R54" s="59"/>
      <c r="S54" s="59"/>
      <c r="T54" s="59"/>
      <c r="U54" s="59"/>
      <c r="V54" s="59"/>
      <c r="W54" s="59"/>
      <c r="X54" s="59"/>
      <c r="Y54" s="59"/>
      <c r="Z54" s="60"/>
      <c r="AA54" s="137">
        <f t="shared" si="2"/>
        <v>9.2386922000000009</v>
      </c>
      <c r="AB54" s="59">
        <f t="shared" si="2"/>
        <v>59.041734000000005</v>
      </c>
      <c r="AC54" s="59">
        <f t="shared" si="2"/>
        <v>58.441998000000012</v>
      </c>
      <c r="AD54" s="59">
        <f t="shared" si="2"/>
        <v>313.06136700000002</v>
      </c>
      <c r="AE54" s="59">
        <f t="shared" si="2"/>
        <v>5.7034649999999996</v>
      </c>
      <c r="AF54" s="59">
        <f t="shared" si="2"/>
        <v>268.829049</v>
      </c>
      <c r="AG54" s="59">
        <f t="shared" si="2"/>
        <v>54.06862499999999</v>
      </c>
      <c r="AH54" s="59">
        <f t="shared" si="2"/>
        <v>14.744106000000002</v>
      </c>
      <c r="AI54" s="59">
        <f t="shared" si="2"/>
        <v>305.25285300000002</v>
      </c>
      <c r="AJ54" s="59">
        <f t="shared" si="2"/>
        <v>34.351410000000008</v>
      </c>
      <c r="AK54" s="59">
        <f t="shared" si="2"/>
        <v>135.06324300000003</v>
      </c>
      <c r="AL54" s="60">
        <f t="shared" si="2"/>
        <v>269.26232699999997</v>
      </c>
    </row>
  </sheetData>
  <mergeCells count="5">
    <mergeCell ref="A1:A3"/>
    <mergeCell ref="B1:B3"/>
    <mergeCell ref="C1:N1"/>
    <mergeCell ref="O1:Z1"/>
    <mergeCell ref="AA1:AL1"/>
  </mergeCells>
  <phoneticPr fontId="7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E4A448-0D3A-4336-AD89-42B4136C277B}">
  <dimension ref="A1:AE106"/>
  <sheetViews>
    <sheetView zoomScale="119" workbookViewId="0"/>
  </sheetViews>
  <sheetFormatPr baseColWidth="10" defaultColWidth="8.5" defaultRowHeight="15"/>
  <cols>
    <col min="1" max="1" width="14.5" style="180" customWidth="1"/>
    <col min="2" max="2" width="9.5" style="122" customWidth="1"/>
    <col min="3" max="3" width="10.33203125" style="122" customWidth="1"/>
    <col min="4" max="4" width="8.5" style="172" customWidth="1"/>
    <col min="5" max="5" width="9.5" style="122" customWidth="1"/>
    <col min="6" max="6" width="10.83203125" style="172" customWidth="1"/>
    <col min="7" max="7" width="9.33203125" style="122" bestFit="1" customWidth="1"/>
    <col min="8" max="8" width="8.5" style="122"/>
    <col min="9" max="10" width="8.5" style="180"/>
    <col min="11" max="11" width="11" style="180" bestFit="1" customWidth="1"/>
    <col min="12" max="16384" width="8.5" style="180"/>
  </cols>
  <sheetData>
    <row r="1" spans="1:31" s="268" customFormat="1" ht="14">
      <c r="A1" s="1036" t="s">
        <v>122</v>
      </c>
      <c r="B1" s="1037"/>
      <c r="C1" s="1037"/>
      <c r="D1" s="1038"/>
      <c r="E1" s="1037" t="s">
        <v>124</v>
      </c>
      <c r="F1" s="1038"/>
      <c r="G1" s="1037" t="s">
        <v>123</v>
      </c>
      <c r="H1" s="1038"/>
    </row>
    <row r="2" spans="1:31" s="268" customFormat="1" ht="14">
      <c r="A2" s="1039" t="s">
        <v>1072</v>
      </c>
      <c r="B2" s="1040"/>
      <c r="C2" s="1040"/>
      <c r="D2" s="1035"/>
      <c r="E2" s="1040" t="s">
        <v>1072</v>
      </c>
      <c r="F2" s="1035"/>
      <c r="G2" s="1040" t="s">
        <v>969</v>
      </c>
      <c r="H2" s="1035"/>
    </row>
    <row r="3" spans="1:31">
      <c r="A3" s="267" t="s">
        <v>120</v>
      </c>
      <c r="B3" s="1043" t="s">
        <v>1034</v>
      </c>
      <c r="C3" s="1043" t="s">
        <v>1035</v>
      </c>
      <c r="D3" s="309" t="s">
        <v>1036</v>
      </c>
      <c r="E3" s="1043" t="s">
        <v>1037</v>
      </c>
      <c r="F3" s="309" t="s">
        <v>1038</v>
      </c>
      <c r="G3" s="1043" t="s">
        <v>1039</v>
      </c>
      <c r="H3" s="309" t="s">
        <v>1040</v>
      </c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</row>
    <row r="4" spans="1:31">
      <c r="A4" s="788" t="s">
        <v>121</v>
      </c>
      <c r="B4" s="1033">
        <v>2531511</v>
      </c>
      <c r="C4" s="1033">
        <v>4174959</v>
      </c>
      <c r="D4" s="58">
        <v>4009413</v>
      </c>
      <c r="E4" s="1033">
        <v>433606</v>
      </c>
      <c r="F4" s="58">
        <v>18861</v>
      </c>
      <c r="G4" s="1033">
        <v>367546</v>
      </c>
      <c r="H4" s="58">
        <v>7281.81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</row>
    <row r="5" spans="1:31">
      <c r="A5" s="788" t="s">
        <v>1073</v>
      </c>
      <c r="B5" s="1033">
        <v>3500</v>
      </c>
      <c r="C5" s="1033">
        <v>2149</v>
      </c>
      <c r="D5" s="58">
        <v>952</v>
      </c>
      <c r="E5" s="1033">
        <v>1072</v>
      </c>
      <c r="F5" s="58">
        <v>45</v>
      </c>
      <c r="G5" s="1033">
        <v>27.7</v>
      </c>
      <c r="H5" s="58">
        <v>0.34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</row>
    <row r="6" spans="1:31">
      <c r="A6" s="788" t="s">
        <v>2</v>
      </c>
      <c r="B6" s="1033">
        <v>19941</v>
      </c>
      <c r="C6" s="1033">
        <v>23574</v>
      </c>
      <c r="D6" s="58">
        <v>718610</v>
      </c>
      <c r="E6" s="1033">
        <v>9939</v>
      </c>
      <c r="F6" s="58">
        <v>185</v>
      </c>
      <c r="G6" s="1033">
        <v>48677</v>
      </c>
      <c r="H6" s="58">
        <v>1.99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</row>
    <row r="7" spans="1:31">
      <c r="A7" s="788" t="s">
        <v>3</v>
      </c>
      <c r="B7" s="1033">
        <v>11235</v>
      </c>
      <c r="C7" s="1033">
        <v>14601</v>
      </c>
      <c r="D7" s="58">
        <v>3682</v>
      </c>
      <c r="E7" s="1033">
        <v>1152</v>
      </c>
      <c r="F7" s="58">
        <v>61</v>
      </c>
      <c r="G7" s="1033">
        <v>243</v>
      </c>
      <c r="H7" s="58">
        <v>209.06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</row>
    <row r="8" spans="1:31">
      <c r="A8" s="788" t="s">
        <v>4</v>
      </c>
      <c r="B8" s="1033">
        <v>1562</v>
      </c>
      <c r="C8" s="1033">
        <v>1437</v>
      </c>
      <c r="D8" s="58">
        <v>96097</v>
      </c>
      <c r="E8" s="1033">
        <v>2544</v>
      </c>
      <c r="F8" s="58">
        <v>21</v>
      </c>
      <c r="G8" s="1033">
        <v>53608.1</v>
      </c>
      <c r="H8" s="58">
        <v>0.63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</row>
    <row r="9" spans="1:31">
      <c r="A9" s="788" t="s">
        <v>5</v>
      </c>
      <c r="B9" s="1033">
        <v>2633</v>
      </c>
      <c r="C9" s="1033">
        <v>922</v>
      </c>
      <c r="D9" s="58">
        <v>322964</v>
      </c>
      <c r="E9" s="1033">
        <v>4916</v>
      </c>
      <c r="F9" s="58">
        <v>226</v>
      </c>
      <c r="G9" s="1033">
        <v>46447.1</v>
      </c>
      <c r="H9" s="58">
        <v>431.26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</row>
    <row r="10" spans="1:31">
      <c r="A10" s="788" t="s">
        <v>6</v>
      </c>
      <c r="B10" s="1033">
        <v>5055</v>
      </c>
      <c r="C10" s="1033">
        <v>3020</v>
      </c>
      <c r="D10" s="58">
        <v>56268</v>
      </c>
      <c r="E10" s="1033">
        <v>2418</v>
      </c>
      <c r="F10" s="58">
        <v>403</v>
      </c>
      <c r="G10" s="1033">
        <v>4882.8999999999996</v>
      </c>
      <c r="H10" s="58">
        <v>188.61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</row>
    <row r="11" spans="1:31">
      <c r="A11" s="788" t="s">
        <v>1061</v>
      </c>
      <c r="B11" s="1033">
        <v>503</v>
      </c>
      <c r="C11" s="1033">
        <v>377</v>
      </c>
      <c r="D11" s="58">
        <v>1455</v>
      </c>
      <c r="E11" s="1033">
        <v>39</v>
      </c>
      <c r="F11" s="58">
        <v>1</v>
      </c>
      <c r="G11" s="1033">
        <v>568.70000000000005</v>
      </c>
      <c r="H11" s="58">
        <v>2.0099999999999998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</row>
    <row r="12" spans="1:31">
      <c r="A12" s="788" t="s">
        <v>7</v>
      </c>
      <c r="B12" s="1033">
        <v>26252</v>
      </c>
      <c r="C12" s="1033">
        <v>29490</v>
      </c>
      <c r="D12" s="58">
        <v>24210</v>
      </c>
      <c r="E12" s="1033">
        <v>55001</v>
      </c>
      <c r="F12" s="58">
        <v>2082</v>
      </c>
      <c r="G12" s="1033">
        <v>1725.6</v>
      </c>
      <c r="H12" s="58">
        <v>1.04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</row>
    <row r="13" spans="1:31">
      <c r="A13" s="788" t="s">
        <v>8</v>
      </c>
      <c r="B13" s="1033">
        <v>20347</v>
      </c>
      <c r="C13" s="1033">
        <v>22203</v>
      </c>
      <c r="D13" s="58">
        <v>5703</v>
      </c>
      <c r="E13" s="1033">
        <v>25022</v>
      </c>
      <c r="F13" s="58">
        <v>1488</v>
      </c>
      <c r="G13" s="1033">
        <v>983.3</v>
      </c>
      <c r="H13" s="58">
        <v>3.58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</row>
    <row r="14" spans="1:31">
      <c r="A14" s="788" t="s">
        <v>9</v>
      </c>
      <c r="B14" s="1033">
        <v>11765</v>
      </c>
      <c r="C14" s="1033">
        <v>14755</v>
      </c>
      <c r="D14" s="58">
        <v>4804</v>
      </c>
      <c r="E14" s="1033">
        <v>28123</v>
      </c>
      <c r="F14" s="58">
        <v>1032</v>
      </c>
      <c r="G14" s="1033">
        <v>960.2</v>
      </c>
      <c r="H14" s="58">
        <v>0.44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</row>
    <row r="15" spans="1:31">
      <c r="A15" s="788" t="s">
        <v>10</v>
      </c>
      <c r="B15" s="1033">
        <v>358</v>
      </c>
      <c r="C15" s="1033">
        <v>585</v>
      </c>
      <c r="D15" s="58">
        <v>3966</v>
      </c>
      <c r="E15" s="1033">
        <v>521</v>
      </c>
      <c r="F15" s="58">
        <v>29</v>
      </c>
      <c r="G15" s="1033">
        <v>33.200000000000003</v>
      </c>
      <c r="H15" s="58">
        <v>0.28000000000000003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</row>
    <row r="16" spans="1:31">
      <c r="A16" s="788" t="s">
        <v>11</v>
      </c>
      <c r="B16" s="1033">
        <v>15577</v>
      </c>
      <c r="C16" s="1033">
        <v>15742</v>
      </c>
      <c r="D16" s="58">
        <v>8471</v>
      </c>
      <c r="E16" s="1033">
        <v>60563</v>
      </c>
      <c r="F16" s="58">
        <v>1761</v>
      </c>
      <c r="G16" s="1033">
        <v>503.3</v>
      </c>
      <c r="H16" s="58">
        <v>7.53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</row>
    <row r="17" spans="1:31">
      <c r="A17" s="788" t="s">
        <v>12</v>
      </c>
      <c r="B17" s="1033">
        <v>13628</v>
      </c>
      <c r="C17" s="1033">
        <v>561</v>
      </c>
      <c r="D17" s="58">
        <v>334</v>
      </c>
      <c r="E17" s="1033">
        <v>3111</v>
      </c>
      <c r="F17" s="58">
        <v>125</v>
      </c>
      <c r="G17" s="1033">
        <v>11.7</v>
      </c>
      <c r="H17" s="58">
        <v>0.46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</row>
    <row r="18" spans="1:31">
      <c r="A18" s="788" t="s">
        <v>13</v>
      </c>
      <c r="B18" s="1033">
        <v>810</v>
      </c>
      <c r="C18" s="1033">
        <v>673</v>
      </c>
      <c r="D18" s="58">
        <v>3479</v>
      </c>
      <c r="E18" s="1033">
        <v>4543</v>
      </c>
      <c r="F18" s="58">
        <v>264</v>
      </c>
      <c r="G18" s="1033">
        <v>64.5</v>
      </c>
      <c r="H18" s="58">
        <v>9.5399999999999991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</row>
    <row r="19" spans="1:31">
      <c r="A19" s="788" t="s">
        <v>14</v>
      </c>
      <c r="B19" s="1033">
        <v>16163</v>
      </c>
      <c r="C19" s="1033">
        <v>7293</v>
      </c>
      <c r="D19" s="58">
        <v>29204</v>
      </c>
      <c r="E19" s="1033">
        <v>473</v>
      </c>
      <c r="F19" s="58">
        <v>9</v>
      </c>
      <c r="G19" s="1033">
        <v>166.2</v>
      </c>
      <c r="H19" s="58">
        <v>0.84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</row>
    <row r="20" spans="1:31">
      <c r="A20" s="788" t="s">
        <v>15</v>
      </c>
      <c r="B20" s="1033">
        <v>2565</v>
      </c>
      <c r="C20" s="1033">
        <v>312</v>
      </c>
      <c r="D20" s="58">
        <v>5802</v>
      </c>
      <c r="E20" s="1033">
        <v>268</v>
      </c>
      <c r="F20" s="58">
        <v>56</v>
      </c>
      <c r="G20" s="1033">
        <v>54.2</v>
      </c>
      <c r="H20" s="58">
        <v>3.38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</row>
    <row r="21" spans="1:31">
      <c r="A21" s="788" t="s">
        <v>16</v>
      </c>
      <c r="B21" s="1033">
        <v>29006</v>
      </c>
      <c r="C21" s="1033">
        <v>42567</v>
      </c>
      <c r="D21" s="58">
        <v>11863</v>
      </c>
      <c r="E21" s="1033">
        <v>54294</v>
      </c>
      <c r="F21" s="58">
        <v>1455</v>
      </c>
      <c r="G21" s="1033">
        <v>2275.1999999999998</v>
      </c>
      <c r="H21" s="58">
        <v>7.62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</row>
    <row r="22" spans="1:31">
      <c r="A22" s="788" t="s">
        <v>17</v>
      </c>
      <c r="B22" s="1033">
        <v>977</v>
      </c>
      <c r="C22" s="1033">
        <v>550</v>
      </c>
      <c r="D22" s="58">
        <v>164</v>
      </c>
      <c r="E22" s="1033">
        <v>197</v>
      </c>
      <c r="F22" s="58">
        <v>13</v>
      </c>
      <c r="G22" s="1033">
        <v>85.7</v>
      </c>
      <c r="H22" s="58">
        <v>4.12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</row>
    <row r="23" spans="1:31">
      <c r="A23" s="788" t="s">
        <v>18</v>
      </c>
      <c r="B23" s="1033">
        <v>195</v>
      </c>
      <c r="C23" s="1033">
        <v>220</v>
      </c>
      <c r="D23" s="58">
        <v>633</v>
      </c>
      <c r="E23" s="1033">
        <v>390</v>
      </c>
      <c r="F23" s="58">
        <v>26</v>
      </c>
      <c r="G23" s="1033">
        <v>8.6999999999999993</v>
      </c>
      <c r="H23" s="58">
        <v>1.45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</row>
    <row r="24" spans="1:31">
      <c r="A24" s="788" t="s">
        <v>19</v>
      </c>
      <c r="B24" s="1033">
        <v>71296</v>
      </c>
      <c r="C24" s="1033">
        <v>207504</v>
      </c>
      <c r="D24" s="58">
        <v>178691</v>
      </c>
      <c r="E24" s="1033">
        <v>13690</v>
      </c>
      <c r="F24" s="58">
        <v>555</v>
      </c>
      <c r="G24" s="1033">
        <v>5916.4</v>
      </c>
      <c r="H24" s="58">
        <v>935.19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</row>
    <row r="25" spans="1:31">
      <c r="A25" s="788" t="s">
        <v>20</v>
      </c>
      <c r="B25" s="1033">
        <v>160178</v>
      </c>
      <c r="C25" s="1033">
        <v>171699</v>
      </c>
      <c r="D25" s="58">
        <v>172932</v>
      </c>
      <c r="E25" s="1033">
        <v>56691</v>
      </c>
      <c r="F25" s="58">
        <v>4241</v>
      </c>
      <c r="G25" s="1033">
        <v>37821.699999999997</v>
      </c>
      <c r="H25" s="58">
        <v>1598.57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</row>
    <row r="26" spans="1:31">
      <c r="A26" s="788" t="s">
        <v>21</v>
      </c>
      <c r="B26" s="1033">
        <v>10548</v>
      </c>
      <c r="C26" s="1033">
        <v>9165</v>
      </c>
      <c r="D26" s="58">
        <v>3519</v>
      </c>
      <c r="E26" s="1033">
        <v>13167</v>
      </c>
      <c r="F26" s="58">
        <v>604</v>
      </c>
      <c r="G26" s="1033">
        <v>339.4</v>
      </c>
      <c r="H26" s="58">
        <v>169.56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</row>
    <row r="27" spans="1:31">
      <c r="A27" s="788" t="s">
        <v>22</v>
      </c>
      <c r="B27" s="1033">
        <v>6016</v>
      </c>
      <c r="C27" s="1033">
        <v>8906</v>
      </c>
      <c r="D27" s="58">
        <v>3195</v>
      </c>
      <c r="E27" s="1033">
        <v>20645</v>
      </c>
      <c r="F27" s="58">
        <v>480</v>
      </c>
      <c r="G27" s="1033">
        <v>326.10000000000002</v>
      </c>
      <c r="H27" s="58">
        <v>66.87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</row>
    <row r="28" spans="1:31">
      <c r="A28" s="788" t="s">
        <v>23</v>
      </c>
      <c r="B28" s="1033">
        <v>17159</v>
      </c>
      <c r="C28" s="1033">
        <v>7737</v>
      </c>
      <c r="D28" s="58">
        <v>9905</v>
      </c>
      <c r="E28" s="1033">
        <v>2153</v>
      </c>
      <c r="F28" s="58">
        <v>119</v>
      </c>
      <c r="G28" s="1033">
        <v>163.9</v>
      </c>
      <c r="H28" s="58">
        <v>22.26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</row>
    <row r="29" spans="1:31">
      <c r="A29" s="788" t="s">
        <v>24</v>
      </c>
      <c r="B29" s="1033">
        <v>509322</v>
      </c>
      <c r="C29" s="1033">
        <v>1139943</v>
      </c>
      <c r="D29" s="58">
        <v>1099751</v>
      </c>
      <c r="E29" s="1033">
        <v>2806</v>
      </c>
      <c r="F29" s="58">
        <v>121</v>
      </c>
      <c r="G29" s="1033">
        <v>5511.9</v>
      </c>
      <c r="H29" s="58">
        <v>82.59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</row>
    <row r="30" spans="1:31">
      <c r="A30" s="788" t="s">
        <v>25</v>
      </c>
      <c r="B30" s="1033">
        <v>415058</v>
      </c>
      <c r="C30" s="1033">
        <v>929331</v>
      </c>
      <c r="D30" s="58">
        <v>486284</v>
      </c>
      <c r="E30" s="1033">
        <v>6973</v>
      </c>
      <c r="F30" s="58">
        <v>408</v>
      </c>
      <c r="G30" s="1033">
        <v>56084.1</v>
      </c>
      <c r="H30" s="58">
        <v>662.08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</row>
    <row r="31" spans="1:31">
      <c r="A31" s="788" t="s">
        <v>26</v>
      </c>
      <c r="B31" s="1033">
        <v>334917</v>
      </c>
      <c r="C31" s="1033">
        <v>250269</v>
      </c>
      <c r="D31" s="58">
        <v>126099</v>
      </c>
      <c r="E31" s="1033">
        <v>3822</v>
      </c>
      <c r="F31" s="58">
        <v>506</v>
      </c>
      <c r="G31" s="1033">
        <v>18408.5</v>
      </c>
      <c r="H31" s="58">
        <v>1222.3599999999999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</row>
    <row r="32" spans="1:31">
      <c r="A32" s="788" t="s">
        <v>27</v>
      </c>
      <c r="B32" s="1033">
        <v>6597</v>
      </c>
      <c r="C32" s="1033">
        <v>10403</v>
      </c>
      <c r="D32" s="58">
        <v>38010</v>
      </c>
      <c r="E32" s="1033">
        <v>5622</v>
      </c>
      <c r="F32" s="58">
        <v>221</v>
      </c>
      <c r="G32" s="1033">
        <v>830.2</v>
      </c>
      <c r="H32" s="58">
        <v>340.59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</row>
    <row r="33" spans="1:31">
      <c r="A33" s="788" t="s">
        <v>28</v>
      </c>
      <c r="B33" s="1033">
        <v>2839</v>
      </c>
      <c r="C33" s="1033">
        <v>4756</v>
      </c>
      <c r="D33" s="58">
        <v>7236</v>
      </c>
      <c r="E33" s="1033">
        <v>2310</v>
      </c>
      <c r="F33" s="58">
        <v>82</v>
      </c>
      <c r="G33" s="1033">
        <v>330</v>
      </c>
      <c r="H33" s="58">
        <v>37.03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</row>
    <row r="34" spans="1:31">
      <c r="A34" s="788" t="s">
        <v>29</v>
      </c>
      <c r="B34" s="1033">
        <v>392</v>
      </c>
      <c r="C34" s="1033">
        <v>1695</v>
      </c>
      <c r="D34" s="58">
        <v>5342</v>
      </c>
      <c r="E34" s="1033">
        <v>1325</v>
      </c>
      <c r="F34" s="58">
        <v>97</v>
      </c>
      <c r="G34" s="1033">
        <v>174.8</v>
      </c>
      <c r="H34" s="58">
        <v>10.97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</row>
    <row r="35" spans="1:31">
      <c r="A35" s="788" t="s">
        <v>30</v>
      </c>
      <c r="B35" s="1033">
        <v>881</v>
      </c>
      <c r="C35" s="1033">
        <v>9254</v>
      </c>
      <c r="D35" s="58">
        <v>14949</v>
      </c>
      <c r="E35" s="1033">
        <v>6145</v>
      </c>
      <c r="F35" s="58">
        <v>111</v>
      </c>
      <c r="G35" s="1033">
        <v>814.3</v>
      </c>
      <c r="H35" s="58">
        <v>64.069999999999993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</row>
    <row r="36" spans="1:31">
      <c r="A36" s="788" t="s">
        <v>31</v>
      </c>
      <c r="B36" s="1033">
        <v>799</v>
      </c>
      <c r="C36" s="1033">
        <v>4600</v>
      </c>
      <c r="D36" s="58">
        <v>5141</v>
      </c>
      <c r="E36" s="1033">
        <v>3744</v>
      </c>
      <c r="F36" s="58">
        <v>98</v>
      </c>
      <c r="G36" s="1033">
        <v>180.5</v>
      </c>
      <c r="H36" s="58">
        <v>15.54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</row>
    <row r="37" spans="1:31">
      <c r="A37" s="788" t="s">
        <v>32</v>
      </c>
      <c r="B37" s="1033">
        <v>659</v>
      </c>
      <c r="C37" s="1033">
        <v>11761</v>
      </c>
      <c r="D37" s="58">
        <v>1021</v>
      </c>
      <c r="E37" s="1033">
        <v>4088</v>
      </c>
      <c r="F37" s="58">
        <v>213</v>
      </c>
      <c r="G37" s="1033">
        <v>517.70000000000005</v>
      </c>
      <c r="H37" s="58">
        <v>62.72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</row>
    <row r="38" spans="1:31">
      <c r="A38" s="788" t="s">
        <v>33</v>
      </c>
      <c r="B38" s="1033">
        <v>637</v>
      </c>
      <c r="C38" s="1033">
        <v>1862</v>
      </c>
      <c r="D38" s="58">
        <v>1231</v>
      </c>
      <c r="E38" s="1033">
        <v>17525</v>
      </c>
      <c r="F38" s="58">
        <v>966</v>
      </c>
      <c r="G38" s="1033">
        <v>328.5</v>
      </c>
      <c r="H38" s="58">
        <v>369.46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</row>
    <row r="39" spans="1:31">
      <c r="A39" s="788" t="s">
        <v>34</v>
      </c>
      <c r="B39" s="1033">
        <v>9</v>
      </c>
      <c r="C39" s="1033">
        <v>15</v>
      </c>
      <c r="D39" s="58">
        <v>55</v>
      </c>
      <c r="E39" s="1033">
        <v>98</v>
      </c>
      <c r="F39" s="58">
        <v>5</v>
      </c>
      <c r="G39" s="1033">
        <v>4.9000000000000004</v>
      </c>
      <c r="H39" s="58">
        <v>0.77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</row>
    <row r="40" spans="1:31">
      <c r="A40" s="788" t="s">
        <v>35</v>
      </c>
      <c r="B40" s="1033">
        <v>413</v>
      </c>
      <c r="C40" s="1033">
        <v>917</v>
      </c>
      <c r="D40" s="58">
        <v>6839</v>
      </c>
      <c r="E40" s="1033">
        <v>756</v>
      </c>
      <c r="F40" s="58">
        <v>42</v>
      </c>
      <c r="G40" s="1033">
        <v>22.4</v>
      </c>
      <c r="H40" s="58">
        <v>2.94</v>
      </c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</row>
    <row r="41" spans="1:31">
      <c r="A41" s="788" t="s">
        <v>36</v>
      </c>
      <c r="B41" s="1033">
        <v>4272</v>
      </c>
      <c r="C41" s="1033">
        <v>2995</v>
      </c>
      <c r="D41" s="58">
        <v>11652</v>
      </c>
      <c r="E41" s="1033">
        <v>472</v>
      </c>
      <c r="F41" s="58">
        <v>19</v>
      </c>
      <c r="G41" s="1033">
        <v>1860.5</v>
      </c>
      <c r="H41" s="58">
        <v>75.16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</row>
    <row r="42" spans="1:31">
      <c r="A42" s="788" t="s">
        <v>37</v>
      </c>
      <c r="B42" s="1033">
        <v>133</v>
      </c>
      <c r="C42" s="1033">
        <v>114</v>
      </c>
      <c r="D42" s="58">
        <v>508</v>
      </c>
      <c r="E42" s="1033">
        <v>728</v>
      </c>
      <c r="F42" s="58">
        <v>23</v>
      </c>
      <c r="G42" s="1033">
        <v>44.3</v>
      </c>
      <c r="H42" s="58">
        <v>13.88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</row>
    <row r="43" spans="1:31">
      <c r="A43" s="788" t="s">
        <v>38</v>
      </c>
      <c r="B43" s="1033">
        <v>805407</v>
      </c>
      <c r="C43" s="1033">
        <v>1218576</v>
      </c>
      <c r="D43" s="58">
        <v>534428</v>
      </c>
      <c r="E43" s="1033">
        <v>9243</v>
      </c>
      <c r="F43" s="58">
        <v>434</v>
      </c>
      <c r="G43" s="1033">
        <v>76265.2</v>
      </c>
      <c r="H43" s="58">
        <v>649.66999999999996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</row>
    <row r="44" spans="1:31">
      <c r="A44" s="788" t="s">
        <v>39</v>
      </c>
      <c r="B44" s="1033">
        <v>1886</v>
      </c>
      <c r="C44" s="1033">
        <v>2364</v>
      </c>
      <c r="D44" s="58">
        <v>3716</v>
      </c>
      <c r="E44" s="1033">
        <v>14</v>
      </c>
      <c r="F44" s="58">
        <v>1</v>
      </c>
      <c r="G44" s="1033">
        <v>111</v>
      </c>
      <c r="H44" s="58">
        <v>4.47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</row>
    <row r="45" spans="1:31">
      <c r="A45" s="788" t="s">
        <v>40</v>
      </c>
      <c r="B45" s="1033">
        <v>3</v>
      </c>
      <c r="C45" s="1033">
        <v>5</v>
      </c>
      <c r="D45" s="58">
        <v>6</v>
      </c>
      <c r="E45" s="1033">
        <v>7004</v>
      </c>
      <c r="F45" s="58">
        <v>231</v>
      </c>
      <c r="G45" s="1033">
        <v>90.2</v>
      </c>
      <c r="H45" s="58">
        <v>0.86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</row>
    <row r="46" spans="1:31">
      <c r="A46" s="788" t="s">
        <v>41</v>
      </c>
      <c r="B46" s="1041">
        <v>0</v>
      </c>
      <c r="C46" s="1041">
        <v>0</v>
      </c>
      <c r="D46" s="172">
        <v>0</v>
      </c>
      <c r="E46" s="1041">
        <v>0</v>
      </c>
      <c r="F46" s="172">
        <v>0</v>
      </c>
      <c r="G46" s="1041">
        <v>0</v>
      </c>
      <c r="H46" s="172">
        <v>0</v>
      </c>
    </row>
    <row r="47" spans="1:31">
      <c r="A47" s="788" t="s">
        <v>42</v>
      </c>
      <c r="B47" s="1041">
        <v>0</v>
      </c>
      <c r="C47" s="1041">
        <v>0</v>
      </c>
      <c r="D47" s="172">
        <v>0</v>
      </c>
      <c r="E47" s="1041">
        <v>0</v>
      </c>
      <c r="F47" s="172">
        <v>0</v>
      </c>
      <c r="G47" s="1041">
        <v>0</v>
      </c>
      <c r="H47" s="172">
        <v>0</v>
      </c>
    </row>
    <row r="48" spans="1:31">
      <c r="A48" s="788" t="s">
        <v>43</v>
      </c>
      <c r="B48" s="1041">
        <v>0</v>
      </c>
      <c r="C48" s="1041">
        <v>0</v>
      </c>
      <c r="D48" s="172">
        <v>0</v>
      </c>
      <c r="E48" s="1041">
        <v>0</v>
      </c>
      <c r="F48" s="172">
        <v>0</v>
      </c>
      <c r="G48" s="1041">
        <v>0</v>
      </c>
      <c r="H48" s="172">
        <v>0</v>
      </c>
    </row>
    <row r="49" spans="1:31">
      <c r="A49" s="788" t="s">
        <v>44</v>
      </c>
      <c r="B49" s="1041">
        <v>0</v>
      </c>
      <c r="C49" s="1041">
        <v>0</v>
      </c>
      <c r="D49" s="172">
        <v>0</v>
      </c>
      <c r="E49" s="1041">
        <v>0</v>
      </c>
      <c r="F49" s="172">
        <v>0</v>
      </c>
      <c r="G49" s="1041">
        <v>0</v>
      </c>
      <c r="H49" s="172">
        <v>0</v>
      </c>
    </row>
    <row r="50" spans="1:31">
      <c r="A50" s="788" t="s">
        <v>45</v>
      </c>
      <c r="B50" s="1041">
        <v>0</v>
      </c>
      <c r="C50" s="1041">
        <v>0</v>
      </c>
      <c r="D50" s="172">
        <v>0</v>
      </c>
      <c r="E50" s="1041">
        <v>0</v>
      </c>
      <c r="F50" s="172">
        <v>0</v>
      </c>
      <c r="G50" s="1041">
        <v>0</v>
      </c>
      <c r="H50" s="172">
        <v>0</v>
      </c>
    </row>
    <row r="51" spans="1:31">
      <c r="A51" s="755" t="s">
        <v>46</v>
      </c>
      <c r="B51" s="189">
        <v>0</v>
      </c>
      <c r="C51" s="189">
        <v>0</v>
      </c>
      <c r="D51" s="190">
        <v>0</v>
      </c>
      <c r="E51" s="189">
        <v>0</v>
      </c>
      <c r="F51" s="190">
        <v>0</v>
      </c>
      <c r="G51" s="189">
        <v>0</v>
      </c>
      <c r="H51" s="190">
        <v>0</v>
      </c>
    </row>
    <row r="53" spans="1:31">
      <c r="A53" s="179" t="s">
        <v>1065</v>
      </c>
      <c r="J53" s="865" t="s">
        <v>100</v>
      </c>
      <c r="K53" s="867"/>
    </row>
    <row r="54" spans="1:31" s="185" customFormat="1">
      <c r="A54" s="179" t="s">
        <v>1071</v>
      </c>
      <c r="B54" s="179"/>
      <c r="C54" s="179"/>
      <c r="D54" s="186"/>
      <c r="E54" s="179"/>
      <c r="F54" s="186"/>
      <c r="G54" s="179"/>
      <c r="H54" s="179"/>
      <c r="J54" s="194" t="s">
        <v>347</v>
      </c>
      <c r="K54" s="194" t="s">
        <v>401</v>
      </c>
    </row>
    <row r="55" spans="1:31" s="185" customFormat="1">
      <c r="A55" s="1042" t="s">
        <v>120</v>
      </c>
      <c r="B55" s="1043" t="s">
        <v>1034</v>
      </c>
      <c r="C55" s="1043" t="s">
        <v>1035</v>
      </c>
      <c r="D55" s="309" t="s">
        <v>1036</v>
      </c>
      <c r="E55" s="1043" t="s">
        <v>1037</v>
      </c>
      <c r="F55" s="309" t="s">
        <v>1038</v>
      </c>
      <c r="G55" s="1043" t="s">
        <v>1039</v>
      </c>
      <c r="H55" s="309" t="s">
        <v>1040</v>
      </c>
      <c r="I55" s="184"/>
      <c r="J55" s="267" t="s">
        <v>95</v>
      </c>
      <c r="K55" s="1034">
        <v>707889673.7417438</v>
      </c>
    </row>
    <row r="56" spans="1:31">
      <c r="A56" s="263" t="s">
        <v>95</v>
      </c>
      <c r="B56" s="187">
        <f>B$5*$K55/SUM($K$55:$K$59)</f>
        <v>1860.5128941825753</v>
      </c>
      <c r="C56" s="1041">
        <f>C5*$K55/SUM($K55:$K59)</f>
        <v>1142.354917028101</v>
      </c>
      <c r="D56" s="172">
        <f>D5*$K55/SUM($K55:$K59)</f>
        <v>506.05950721766044</v>
      </c>
      <c r="E56" s="1041">
        <f>E5*$K55/SUM($K55:$K59)</f>
        <v>569.84852073249158</v>
      </c>
      <c r="F56" s="172">
        <f>F5*$K55/SUM($K55:$K59)</f>
        <v>23.920880068061681</v>
      </c>
      <c r="G56" s="1041">
        <f>G5*$K55/SUM($K55:$K59)*10000</f>
        <v>147246.30619673521</v>
      </c>
      <c r="H56" s="172">
        <f>H5*$K55/SUM($K55:$K59)*10000</f>
        <v>1807.355382920216</v>
      </c>
      <c r="J56" s="267" t="s">
        <v>96</v>
      </c>
      <c r="K56" s="1034">
        <v>60485059.174303457</v>
      </c>
    </row>
    <row r="57" spans="1:31">
      <c r="A57" s="263" t="s">
        <v>96</v>
      </c>
      <c r="B57" s="187">
        <f>B$5*$K56/SUM($K$55:$K$59)</f>
        <v>158.97001563020771</v>
      </c>
      <c r="C57" s="1041">
        <f>C$5*$K56/SUM($K$55:$K$59)</f>
        <v>97.60758959694752</v>
      </c>
      <c r="D57" s="172">
        <f>D$5*$K56/SUM($K$55:$K$59)</f>
        <v>43.239844251416493</v>
      </c>
      <c r="E57" s="1041">
        <f>E$5*$K56/SUM($K$55:$K$59)</f>
        <v>48.690244787309332</v>
      </c>
      <c r="F57" s="172">
        <f>F$5*$K56/SUM($K$55:$K$59)</f>
        <v>2.0439002009598135</v>
      </c>
      <c r="G57" s="1041">
        <f>G$5*$K56/SUM($K$55:$K$59)*10000</f>
        <v>12581.341237019295</v>
      </c>
      <c r="H57" s="172">
        <f>H$5*$K56/SUM($K$55:$K$59)*10000</f>
        <v>154.42801518363035</v>
      </c>
      <c r="J57" s="267" t="s">
        <v>97</v>
      </c>
      <c r="K57" s="1034">
        <v>364892383.02591002</v>
      </c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</row>
    <row r="58" spans="1:31">
      <c r="A58" s="263" t="s">
        <v>97</v>
      </c>
      <c r="B58" s="187">
        <f>B$5*$K57/SUM($K$55:$K$59)</f>
        <v>959.02936402542844</v>
      </c>
      <c r="C58" s="1041">
        <f>C$5*$K57/SUM($K$55:$K$59)</f>
        <v>588.84402951161314</v>
      </c>
      <c r="D58" s="172">
        <f>D$5*$K57/SUM($K$55:$K$59)</f>
        <v>260.85598701491654</v>
      </c>
      <c r="E58" s="1041">
        <f>E$5*$K57/SUM($K$55:$K$59)</f>
        <v>293.73699378150263</v>
      </c>
      <c r="F58" s="172">
        <f>F$5*$K57/SUM($K$55:$K$59)</f>
        <v>12.330377537469793</v>
      </c>
      <c r="G58" s="1041">
        <f>G$5*$K57/SUM($K$55:$K$59)*10000</f>
        <v>75900.323952869629</v>
      </c>
      <c r="H58" s="172">
        <f>H$5*$K57/SUM($K$55:$K$59)*10000</f>
        <v>931.62852505327339</v>
      </c>
      <c r="J58" s="267" t="s">
        <v>98</v>
      </c>
      <c r="K58" s="1034">
        <v>128117802.47677232</v>
      </c>
    </row>
    <row r="59" spans="1:31">
      <c r="A59" s="263" t="s">
        <v>98</v>
      </c>
      <c r="B59" s="187">
        <f>B$5*$K58/SUM($K$55:$K$59)</f>
        <v>336.72595084263475</v>
      </c>
      <c r="C59" s="1041">
        <f>C$5*$K58/SUM($K$55:$K$59)</f>
        <v>206.74973381737775</v>
      </c>
      <c r="D59" s="172">
        <f>D$5*$K58/SUM($K$55:$K$59)</f>
        <v>91.589458629196642</v>
      </c>
      <c r="E59" s="1041">
        <f>E$5*$K58/SUM($K$55:$K$59)</f>
        <v>103.1343483723727</v>
      </c>
      <c r="F59" s="172">
        <f>F$5*$K58/SUM($K$55:$K$59)</f>
        <v>4.3293336536910179</v>
      </c>
      <c r="G59" s="1041">
        <f>G$5*$K58/SUM($K$55:$K$59)*10000</f>
        <v>26649.453823831376</v>
      </c>
      <c r="H59" s="172">
        <f>H$5*$K58/SUM($K$55:$K$59)*10000</f>
        <v>327.10520938998809</v>
      </c>
      <c r="J59" s="267" t="s">
        <v>99</v>
      </c>
      <c r="K59" s="1034">
        <v>70298331.852241844</v>
      </c>
    </row>
    <row r="60" spans="1:31">
      <c r="A60" s="263" t="s">
        <v>99</v>
      </c>
      <c r="B60" s="187">
        <f>B$5*$K59/SUM($K$55:$K$59)</f>
        <v>184.7617753191544</v>
      </c>
      <c r="C60" s="1041">
        <f>C$5*$K59/SUM($K$55:$K$59)</f>
        <v>113.44373004596079</v>
      </c>
      <c r="D60" s="172">
        <f>D$5*$K59/SUM($K$55:$K$59)</f>
        <v>50.255202886809997</v>
      </c>
      <c r="E60" s="1041">
        <f>E$5*$K59/SUM($K$55:$K$59)</f>
        <v>56.589892326323863</v>
      </c>
      <c r="F60" s="172">
        <f>F$5*$K59/SUM($K$55:$K$59)</f>
        <v>2.3755085398176994</v>
      </c>
      <c r="G60" s="1041">
        <f>G$5*$K59/SUM($K$55:$K$59)*10000</f>
        <v>14622.574789544504</v>
      </c>
      <c r="H60" s="172">
        <f>H$5*$K59/SUM($K$55:$K$59)*10000</f>
        <v>179.48286745289286</v>
      </c>
    </row>
    <row r="61" spans="1:31">
      <c r="A61" s="263" t="s">
        <v>2</v>
      </c>
      <c r="B61" s="187">
        <f t="shared" ref="B61:F66" si="0">B6</f>
        <v>19941</v>
      </c>
      <c r="C61" s="1041">
        <f t="shared" si="0"/>
        <v>23574</v>
      </c>
      <c r="D61" s="172">
        <f t="shared" si="0"/>
        <v>718610</v>
      </c>
      <c r="E61" s="1041">
        <f t="shared" si="0"/>
        <v>9939</v>
      </c>
      <c r="F61" s="172">
        <f t="shared" si="0"/>
        <v>185</v>
      </c>
      <c r="G61" s="1041">
        <f t="shared" ref="G61:H66" si="1">G6*10000</f>
        <v>486770000</v>
      </c>
      <c r="H61" s="172">
        <f t="shared" si="1"/>
        <v>19900</v>
      </c>
    </row>
    <row r="62" spans="1:31">
      <c r="A62" s="263" t="s">
        <v>3</v>
      </c>
      <c r="B62" s="187">
        <f t="shared" si="0"/>
        <v>11235</v>
      </c>
      <c r="C62" s="1041">
        <f t="shared" si="0"/>
        <v>14601</v>
      </c>
      <c r="D62" s="172">
        <f t="shared" si="0"/>
        <v>3682</v>
      </c>
      <c r="E62" s="1041">
        <f t="shared" si="0"/>
        <v>1152</v>
      </c>
      <c r="F62" s="172">
        <f t="shared" si="0"/>
        <v>61</v>
      </c>
      <c r="G62" s="1041">
        <f t="shared" si="1"/>
        <v>2430000</v>
      </c>
      <c r="H62" s="172">
        <f t="shared" si="1"/>
        <v>2090600</v>
      </c>
    </row>
    <row r="63" spans="1:31">
      <c r="A63" s="263" t="s">
        <v>4</v>
      </c>
      <c r="B63" s="187">
        <f t="shared" si="0"/>
        <v>1562</v>
      </c>
      <c r="C63" s="1041">
        <f t="shared" si="0"/>
        <v>1437</v>
      </c>
      <c r="D63" s="172">
        <f t="shared" si="0"/>
        <v>96097</v>
      </c>
      <c r="E63" s="1041">
        <f t="shared" si="0"/>
        <v>2544</v>
      </c>
      <c r="F63" s="172">
        <f t="shared" si="0"/>
        <v>21</v>
      </c>
      <c r="G63" s="1041">
        <f t="shared" si="1"/>
        <v>536081000</v>
      </c>
      <c r="H63" s="172">
        <f t="shared" si="1"/>
        <v>6300</v>
      </c>
    </row>
    <row r="64" spans="1:31">
      <c r="A64" s="263" t="s">
        <v>5</v>
      </c>
      <c r="B64" s="187">
        <f t="shared" si="0"/>
        <v>2633</v>
      </c>
      <c r="C64" s="1041">
        <f t="shared" si="0"/>
        <v>922</v>
      </c>
      <c r="D64" s="172">
        <f t="shared" si="0"/>
        <v>322964</v>
      </c>
      <c r="E64" s="1041">
        <f t="shared" si="0"/>
        <v>4916</v>
      </c>
      <c r="F64" s="172">
        <f t="shared" si="0"/>
        <v>226</v>
      </c>
      <c r="G64" s="1041">
        <f t="shared" si="1"/>
        <v>464471000</v>
      </c>
      <c r="H64" s="172">
        <f t="shared" si="1"/>
        <v>4312600</v>
      </c>
    </row>
    <row r="65" spans="1:8">
      <c r="A65" s="263" t="s">
        <v>6</v>
      </c>
      <c r="B65" s="187">
        <f t="shared" si="0"/>
        <v>5055</v>
      </c>
      <c r="C65" s="1041">
        <f t="shared" si="0"/>
        <v>3020</v>
      </c>
      <c r="D65" s="172">
        <f t="shared" si="0"/>
        <v>56268</v>
      </c>
      <c r="E65" s="1041">
        <f t="shared" si="0"/>
        <v>2418</v>
      </c>
      <c r="F65" s="172">
        <f t="shared" si="0"/>
        <v>403</v>
      </c>
      <c r="G65" s="1041">
        <f t="shared" si="1"/>
        <v>48829000</v>
      </c>
      <c r="H65" s="172">
        <f t="shared" si="1"/>
        <v>1886100.0000000002</v>
      </c>
    </row>
    <row r="66" spans="1:8">
      <c r="A66" s="263" t="s">
        <v>1061</v>
      </c>
      <c r="B66" s="187">
        <f t="shared" si="0"/>
        <v>503</v>
      </c>
      <c r="C66" s="1041">
        <f t="shared" si="0"/>
        <v>377</v>
      </c>
      <c r="D66" s="172">
        <f t="shared" si="0"/>
        <v>1455</v>
      </c>
      <c r="E66" s="1041">
        <f t="shared" si="0"/>
        <v>39</v>
      </c>
      <c r="F66" s="172">
        <f t="shared" si="0"/>
        <v>1</v>
      </c>
      <c r="G66" s="1041">
        <f t="shared" si="1"/>
        <v>5687000</v>
      </c>
      <c r="H66" s="172">
        <f t="shared" si="1"/>
        <v>20099.999999999996</v>
      </c>
    </row>
    <row r="67" spans="1:8">
      <c r="A67" s="263" t="s">
        <v>7</v>
      </c>
      <c r="B67" s="187">
        <f t="shared" ref="B67:F69" si="2">B12</f>
        <v>26252</v>
      </c>
      <c r="C67" s="1041">
        <f t="shared" si="2"/>
        <v>29490</v>
      </c>
      <c r="D67" s="172">
        <f t="shared" si="2"/>
        <v>24210</v>
      </c>
      <c r="E67" s="1041">
        <f t="shared" si="2"/>
        <v>55001</v>
      </c>
      <c r="F67" s="172">
        <f t="shared" si="2"/>
        <v>2082</v>
      </c>
      <c r="G67" s="1041">
        <f t="shared" ref="G67:H79" si="3">G12*10000</f>
        <v>17256000</v>
      </c>
      <c r="H67" s="172">
        <f t="shared" si="3"/>
        <v>10400</v>
      </c>
    </row>
    <row r="68" spans="1:8">
      <c r="A68" s="263" t="s">
        <v>8</v>
      </c>
      <c r="B68" s="187">
        <f t="shared" si="2"/>
        <v>20347</v>
      </c>
      <c r="C68" s="1041">
        <f t="shared" si="2"/>
        <v>22203</v>
      </c>
      <c r="D68" s="172">
        <f t="shared" si="2"/>
        <v>5703</v>
      </c>
      <c r="E68" s="1041">
        <f t="shared" si="2"/>
        <v>25022</v>
      </c>
      <c r="F68" s="172">
        <f t="shared" si="2"/>
        <v>1488</v>
      </c>
      <c r="G68" s="1041">
        <f t="shared" si="3"/>
        <v>9833000</v>
      </c>
      <c r="H68" s="172">
        <f t="shared" si="3"/>
        <v>35800</v>
      </c>
    </row>
    <row r="69" spans="1:8">
      <c r="A69" s="263" t="s">
        <v>9</v>
      </c>
      <c r="B69" s="187">
        <f t="shared" si="2"/>
        <v>11765</v>
      </c>
      <c r="C69" s="1041">
        <f t="shared" si="2"/>
        <v>14755</v>
      </c>
      <c r="D69" s="172">
        <f t="shared" si="2"/>
        <v>4804</v>
      </c>
      <c r="E69" s="1041">
        <f t="shared" si="2"/>
        <v>28123</v>
      </c>
      <c r="F69" s="172">
        <f t="shared" si="2"/>
        <v>1032</v>
      </c>
      <c r="G69" s="1041">
        <f t="shared" si="3"/>
        <v>9602000</v>
      </c>
      <c r="H69" s="172">
        <f t="shared" si="3"/>
        <v>4400</v>
      </c>
    </row>
    <row r="70" spans="1:8">
      <c r="A70" s="263" t="s">
        <v>10</v>
      </c>
      <c r="B70" s="187">
        <f t="shared" ref="B70:F79" si="4">B15</f>
        <v>358</v>
      </c>
      <c r="C70" s="1041">
        <f t="shared" si="4"/>
        <v>585</v>
      </c>
      <c r="D70" s="172">
        <f t="shared" si="4"/>
        <v>3966</v>
      </c>
      <c r="E70" s="1041">
        <f t="shared" si="4"/>
        <v>521</v>
      </c>
      <c r="F70" s="172">
        <f t="shared" si="4"/>
        <v>29</v>
      </c>
      <c r="G70" s="1041">
        <f t="shared" si="3"/>
        <v>332000</v>
      </c>
      <c r="H70" s="172">
        <f t="shared" si="3"/>
        <v>2800.0000000000005</v>
      </c>
    </row>
    <row r="71" spans="1:8">
      <c r="A71" s="263" t="s">
        <v>11</v>
      </c>
      <c r="B71" s="187">
        <f t="shared" si="4"/>
        <v>15577</v>
      </c>
      <c r="C71" s="1041">
        <f t="shared" si="4"/>
        <v>15742</v>
      </c>
      <c r="D71" s="172">
        <f t="shared" si="4"/>
        <v>8471</v>
      </c>
      <c r="E71" s="1041">
        <f t="shared" si="4"/>
        <v>60563</v>
      </c>
      <c r="F71" s="172">
        <f t="shared" si="4"/>
        <v>1761</v>
      </c>
      <c r="G71" s="1041">
        <f t="shared" si="3"/>
        <v>5033000</v>
      </c>
      <c r="H71" s="172">
        <f t="shared" si="3"/>
        <v>75300</v>
      </c>
    </row>
    <row r="72" spans="1:8">
      <c r="A72" s="263" t="s">
        <v>12</v>
      </c>
      <c r="B72" s="187">
        <f t="shared" si="4"/>
        <v>13628</v>
      </c>
      <c r="C72" s="1041">
        <f t="shared" si="4"/>
        <v>561</v>
      </c>
      <c r="D72" s="172">
        <f t="shared" si="4"/>
        <v>334</v>
      </c>
      <c r="E72" s="1041">
        <f t="shared" si="4"/>
        <v>3111</v>
      </c>
      <c r="F72" s="172">
        <f t="shared" si="4"/>
        <v>125</v>
      </c>
      <c r="G72" s="1041">
        <f t="shared" si="3"/>
        <v>117000</v>
      </c>
      <c r="H72" s="172">
        <f t="shared" si="3"/>
        <v>4600</v>
      </c>
    </row>
    <row r="73" spans="1:8">
      <c r="A73" s="263" t="s">
        <v>13</v>
      </c>
      <c r="B73" s="187">
        <f t="shared" si="4"/>
        <v>810</v>
      </c>
      <c r="C73" s="1041">
        <f t="shared" si="4"/>
        <v>673</v>
      </c>
      <c r="D73" s="172">
        <f t="shared" si="4"/>
        <v>3479</v>
      </c>
      <c r="E73" s="1041">
        <f t="shared" si="4"/>
        <v>4543</v>
      </c>
      <c r="F73" s="172">
        <f t="shared" si="4"/>
        <v>264</v>
      </c>
      <c r="G73" s="1041">
        <f t="shared" si="3"/>
        <v>645000</v>
      </c>
      <c r="H73" s="172">
        <f t="shared" si="3"/>
        <v>95399.999999999985</v>
      </c>
    </row>
    <row r="74" spans="1:8">
      <c r="A74" s="263" t="s">
        <v>14</v>
      </c>
      <c r="B74" s="187">
        <f t="shared" si="4"/>
        <v>16163</v>
      </c>
      <c r="C74" s="1041">
        <f t="shared" si="4"/>
        <v>7293</v>
      </c>
      <c r="D74" s="172">
        <f t="shared" si="4"/>
        <v>29204</v>
      </c>
      <c r="E74" s="1041">
        <f t="shared" si="4"/>
        <v>473</v>
      </c>
      <c r="F74" s="172">
        <f t="shared" si="4"/>
        <v>9</v>
      </c>
      <c r="G74" s="1041">
        <f t="shared" si="3"/>
        <v>1662000</v>
      </c>
      <c r="H74" s="172">
        <f t="shared" si="3"/>
        <v>8400</v>
      </c>
    </row>
    <row r="75" spans="1:8">
      <c r="A75" s="263" t="s">
        <v>15</v>
      </c>
      <c r="B75" s="187">
        <f t="shared" si="4"/>
        <v>2565</v>
      </c>
      <c r="C75" s="1041">
        <f t="shared" si="4"/>
        <v>312</v>
      </c>
      <c r="D75" s="172">
        <f t="shared" si="4"/>
        <v>5802</v>
      </c>
      <c r="E75" s="1041">
        <f t="shared" si="4"/>
        <v>268</v>
      </c>
      <c r="F75" s="172">
        <f t="shared" si="4"/>
        <v>56</v>
      </c>
      <c r="G75" s="1041">
        <f t="shared" si="3"/>
        <v>542000</v>
      </c>
      <c r="H75" s="172">
        <f t="shared" si="3"/>
        <v>33800</v>
      </c>
    </row>
    <row r="76" spans="1:8">
      <c r="A76" s="263" t="s">
        <v>16</v>
      </c>
      <c r="B76" s="187">
        <f t="shared" si="4"/>
        <v>29006</v>
      </c>
      <c r="C76" s="1041">
        <f t="shared" si="4"/>
        <v>42567</v>
      </c>
      <c r="D76" s="172">
        <f t="shared" si="4"/>
        <v>11863</v>
      </c>
      <c r="E76" s="1041">
        <f t="shared" si="4"/>
        <v>54294</v>
      </c>
      <c r="F76" s="172">
        <f t="shared" si="4"/>
        <v>1455</v>
      </c>
      <c r="G76" s="1041">
        <f t="shared" si="3"/>
        <v>22752000</v>
      </c>
      <c r="H76" s="172">
        <f t="shared" si="3"/>
        <v>76200</v>
      </c>
    </row>
    <row r="77" spans="1:8">
      <c r="A77" s="263" t="s">
        <v>17</v>
      </c>
      <c r="B77" s="187">
        <f t="shared" si="4"/>
        <v>977</v>
      </c>
      <c r="C77" s="1041">
        <f t="shared" si="4"/>
        <v>550</v>
      </c>
      <c r="D77" s="172">
        <f t="shared" si="4"/>
        <v>164</v>
      </c>
      <c r="E77" s="1041">
        <f t="shared" si="4"/>
        <v>197</v>
      </c>
      <c r="F77" s="172">
        <f t="shared" si="4"/>
        <v>13</v>
      </c>
      <c r="G77" s="1041">
        <f t="shared" si="3"/>
        <v>857000</v>
      </c>
      <c r="H77" s="172">
        <f t="shared" si="3"/>
        <v>41200</v>
      </c>
    </row>
    <row r="78" spans="1:8">
      <c r="A78" s="263" t="s">
        <v>18</v>
      </c>
      <c r="B78" s="187">
        <f t="shared" si="4"/>
        <v>195</v>
      </c>
      <c r="C78" s="1041">
        <f t="shared" si="4"/>
        <v>220</v>
      </c>
      <c r="D78" s="172">
        <f t="shared" si="4"/>
        <v>633</v>
      </c>
      <c r="E78" s="1041">
        <f t="shared" si="4"/>
        <v>390</v>
      </c>
      <c r="F78" s="172">
        <f t="shared" si="4"/>
        <v>26</v>
      </c>
      <c r="G78" s="1041">
        <f t="shared" si="3"/>
        <v>87000</v>
      </c>
      <c r="H78" s="172">
        <f t="shared" si="3"/>
        <v>14500</v>
      </c>
    </row>
    <row r="79" spans="1:8">
      <c r="A79" s="263" t="s">
        <v>19</v>
      </c>
      <c r="B79" s="187">
        <f t="shared" si="4"/>
        <v>71296</v>
      </c>
      <c r="C79" s="1041">
        <f t="shared" si="4"/>
        <v>207504</v>
      </c>
      <c r="D79" s="172">
        <f t="shared" si="4"/>
        <v>178691</v>
      </c>
      <c r="E79" s="1041">
        <f t="shared" si="4"/>
        <v>13690</v>
      </c>
      <c r="F79" s="172">
        <f t="shared" si="4"/>
        <v>555</v>
      </c>
      <c r="G79" s="1041">
        <f t="shared" si="3"/>
        <v>59164000</v>
      </c>
      <c r="H79" s="172">
        <f t="shared" si="3"/>
        <v>9351900</v>
      </c>
    </row>
    <row r="80" spans="1:8">
      <c r="A80" s="263" t="s">
        <v>20</v>
      </c>
      <c r="B80" s="187">
        <f t="shared" ref="B80:F89" si="5">B25</f>
        <v>160178</v>
      </c>
      <c r="C80" s="1041">
        <f t="shared" si="5"/>
        <v>171699</v>
      </c>
      <c r="D80" s="172">
        <f t="shared" si="5"/>
        <v>172932</v>
      </c>
      <c r="E80" s="1041">
        <f t="shared" si="5"/>
        <v>56691</v>
      </c>
      <c r="F80" s="172">
        <f t="shared" si="5"/>
        <v>4241</v>
      </c>
      <c r="G80" s="1041">
        <f t="shared" ref="G80:H99" si="6">G25*10000</f>
        <v>378217000</v>
      </c>
      <c r="H80" s="172">
        <f t="shared" si="6"/>
        <v>15985700</v>
      </c>
    </row>
    <row r="81" spans="1:8">
      <c r="A81" s="263" t="s">
        <v>21</v>
      </c>
      <c r="B81" s="187">
        <f t="shared" si="5"/>
        <v>10548</v>
      </c>
      <c r="C81" s="1041">
        <f t="shared" si="5"/>
        <v>9165</v>
      </c>
      <c r="D81" s="172">
        <f t="shared" si="5"/>
        <v>3519</v>
      </c>
      <c r="E81" s="1041">
        <f t="shared" si="5"/>
        <v>13167</v>
      </c>
      <c r="F81" s="172">
        <f t="shared" si="5"/>
        <v>604</v>
      </c>
      <c r="G81" s="1041">
        <f t="shared" si="6"/>
        <v>3394000</v>
      </c>
      <c r="H81" s="172">
        <f t="shared" si="6"/>
        <v>1695600</v>
      </c>
    </row>
    <row r="82" spans="1:8">
      <c r="A82" s="263" t="s">
        <v>22</v>
      </c>
      <c r="B82" s="187">
        <f t="shared" si="5"/>
        <v>6016</v>
      </c>
      <c r="C82" s="1041">
        <f t="shared" si="5"/>
        <v>8906</v>
      </c>
      <c r="D82" s="172">
        <f t="shared" si="5"/>
        <v>3195</v>
      </c>
      <c r="E82" s="1041">
        <f t="shared" si="5"/>
        <v>20645</v>
      </c>
      <c r="F82" s="172">
        <f t="shared" si="5"/>
        <v>480</v>
      </c>
      <c r="G82" s="1041">
        <f t="shared" si="6"/>
        <v>3261000</v>
      </c>
      <c r="H82" s="172">
        <f t="shared" si="6"/>
        <v>668700</v>
      </c>
    </row>
    <row r="83" spans="1:8">
      <c r="A83" s="263" t="s">
        <v>23</v>
      </c>
      <c r="B83" s="187">
        <f t="shared" si="5"/>
        <v>17159</v>
      </c>
      <c r="C83" s="1041">
        <f t="shared" si="5"/>
        <v>7737</v>
      </c>
      <c r="D83" s="172">
        <f t="shared" si="5"/>
        <v>9905</v>
      </c>
      <c r="E83" s="1041">
        <f t="shared" si="5"/>
        <v>2153</v>
      </c>
      <c r="F83" s="172">
        <f t="shared" si="5"/>
        <v>119</v>
      </c>
      <c r="G83" s="1041">
        <f t="shared" si="6"/>
        <v>1639000</v>
      </c>
      <c r="H83" s="172">
        <f t="shared" si="6"/>
        <v>222600.00000000003</v>
      </c>
    </row>
    <row r="84" spans="1:8">
      <c r="A84" s="263" t="s">
        <v>24</v>
      </c>
      <c r="B84" s="187">
        <f t="shared" si="5"/>
        <v>509322</v>
      </c>
      <c r="C84" s="1041">
        <f t="shared" si="5"/>
        <v>1139943</v>
      </c>
      <c r="D84" s="172">
        <f t="shared" si="5"/>
        <v>1099751</v>
      </c>
      <c r="E84" s="1041">
        <f t="shared" si="5"/>
        <v>2806</v>
      </c>
      <c r="F84" s="172">
        <f t="shared" si="5"/>
        <v>121</v>
      </c>
      <c r="G84" s="1041">
        <f t="shared" si="6"/>
        <v>55119000</v>
      </c>
      <c r="H84" s="172">
        <f t="shared" si="6"/>
        <v>825900</v>
      </c>
    </row>
    <row r="85" spans="1:8">
      <c r="A85" s="263" t="s">
        <v>25</v>
      </c>
      <c r="B85" s="187">
        <f t="shared" si="5"/>
        <v>415058</v>
      </c>
      <c r="C85" s="1041">
        <f t="shared" si="5"/>
        <v>929331</v>
      </c>
      <c r="D85" s="172">
        <f t="shared" si="5"/>
        <v>486284</v>
      </c>
      <c r="E85" s="1041">
        <f t="shared" si="5"/>
        <v>6973</v>
      </c>
      <c r="F85" s="172">
        <f t="shared" si="5"/>
        <v>408</v>
      </c>
      <c r="G85" s="1041">
        <f t="shared" si="6"/>
        <v>560841000</v>
      </c>
      <c r="H85" s="172">
        <f t="shared" si="6"/>
        <v>6620800</v>
      </c>
    </row>
    <row r="86" spans="1:8">
      <c r="A86" s="263" t="s">
        <v>26</v>
      </c>
      <c r="B86" s="187">
        <f t="shared" si="5"/>
        <v>334917</v>
      </c>
      <c r="C86" s="1041">
        <f t="shared" si="5"/>
        <v>250269</v>
      </c>
      <c r="D86" s="172">
        <f t="shared" si="5"/>
        <v>126099</v>
      </c>
      <c r="E86" s="1041">
        <f t="shared" si="5"/>
        <v>3822</v>
      </c>
      <c r="F86" s="172">
        <f t="shared" si="5"/>
        <v>506</v>
      </c>
      <c r="G86" s="1041">
        <f t="shared" si="6"/>
        <v>184085000</v>
      </c>
      <c r="H86" s="172">
        <f t="shared" si="6"/>
        <v>12223599.999999998</v>
      </c>
    </row>
    <row r="87" spans="1:8">
      <c r="A87" s="263" t="s">
        <v>27</v>
      </c>
      <c r="B87" s="187">
        <f t="shared" si="5"/>
        <v>6597</v>
      </c>
      <c r="C87" s="1041">
        <f t="shared" si="5"/>
        <v>10403</v>
      </c>
      <c r="D87" s="172">
        <f t="shared" si="5"/>
        <v>38010</v>
      </c>
      <c r="E87" s="1041">
        <f t="shared" si="5"/>
        <v>5622</v>
      </c>
      <c r="F87" s="172">
        <f t="shared" si="5"/>
        <v>221</v>
      </c>
      <c r="G87" s="1041">
        <f t="shared" si="6"/>
        <v>8302000</v>
      </c>
      <c r="H87" s="172">
        <f t="shared" si="6"/>
        <v>3405899.9999999995</v>
      </c>
    </row>
    <row r="88" spans="1:8">
      <c r="A88" s="263" t="s">
        <v>28</v>
      </c>
      <c r="B88" s="187">
        <f t="shared" si="5"/>
        <v>2839</v>
      </c>
      <c r="C88" s="1041">
        <f t="shared" si="5"/>
        <v>4756</v>
      </c>
      <c r="D88" s="172">
        <f t="shared" si="5"/>
        <v>7236</v>
      </c>
      <c r="E88" s="1041">
        <f t="shared" si="5"/>
        <v>2310</v>
      </c>
      <c r="F88" s="172">
        <f t="shared" si="5"/>
        <v>82</v>
      </c>
      <c r="G88" s="1041">
        <f t="shared" si="6"/>
        <v>3300000</v>
      </c>
      <c r="H88" s="172">
        <f t="shared" si="6"/>
        <v>370300</v>
      </c>
    </row>
    <row r="89" spans="1:8">
      <c r="A89" s="263" t="s">
        <v>29</v>
      </c>
      <c r="B89" s="187">
        <f t="shared" si="5"/>
        <v>392</v>
      </c>
      <c r="C89" s="1041">
        <f t="shared" si="5"/>
        <v>1695</v>
      </c>
      <c r="D89" s="172">
        <f t="shared" si="5"/>
        <v>5342</v>
      </c>
      <c r="E89" s="1041">
        <f t="shared" si="5"/>
        <v>1325</v>
      </c>
      <c r="F89" s="172">
        <f t="shared" si="5"/>
        <v>97</v>
      </c>
      <c r="G89" s="1041">
        <f t="shared" si="6"/>
        <v>1748000</v>
      </c>
      <c r="H89" s="172">
        <f t="shared" si="6"/>
        <v>109700</v>
      </c>
    </row>
    <row r="90" spans="1:8">
      <c r="A90" s="263" t="s">
        <v>30</v>
      </c>
      <c r="B90" s="187">
        <f t="shared" ref="B90:F99" si="7">B35</f>
        <v>881</v>
      </c>
      <c r="C90" s="1041">
        <f t="shared" si="7"/>
        <v>9254</v>
      </c>
      <c r="D90" s="172">
        <f t="shared" si="7"/>
        <v>14949</v>
      </c>
      <c r="E90" s="1041">
        <f t="shared" si="7"/>
        <v>6145</v>
      </c>
      <c r="F90" s="172">
        <f t="shared" si="7"/>
        <v>111</v>
      </c>
      <c r="G90" s="1041">
        <f t="shared" si="6"/>
        <v>8143000</v>
      </c>
      <c r="H90" s="172">
        <f t="shared" si="6"/>
        <v>640699.99999999988</v>
      </c>
    </row>
    <row r="91" spans="1:8">
      <c r="A91" s="263" t="s">
        <v>31</v>
      </c>
      <c r="B91" s="187">
        <f t="shared" si="7"/>
        <v>799</v>
      </c>
      <c r="C91" s="1041">
        <f t="shared" si="7"/>
        <v>4600</v>
      </c>
      <c r="D91" s="172">
        <f t="shared" si="7"/>
        <v>5141</v>
      </c>
      <c r="E91" s="1041">
        <f t="shared" si="7"/>
        <v>3744</v>
      </c>
      <c r="F91" s="172">
        <f t="shared" si="7"/>
        <v>98</v>
      </c>
      <c r="G91" s="1041">
        <f t="shared" si="6"/>
        <v>1805000</v>
      </c>
      <c r="H91" s="172">
        <f t="shared" si="6"/>
        <v>155400</v>
      </c>
    </row>
    <row r="92" spans="1:8">
      <c r="A92" s="263" t="s">
        <v>32</v>
      </c>
      <c r="B92" s="187">
        <f t="shared" si="7"/>
        <v>659</v>
      </c>
      <c r="C92" s="1041">
        <f t="shared" si="7"/>
        <v>11761</v>
      </c>
      <c r="D92" s="172">
        <f t="shared" si="7"/>
        <v>1021</v>
      </c>
      <c r="E92" s="1041">
        <f t="shared" si="7"/>
        <v>4088</v>
      </c>
      <c r="F92" s="172">
        <f t="shared" si="7"/>
        <v>213</v>
      </c>
      <c r="G92" s="1041">
        <f t="shared" si="6"/>
        <v>5177000</v>
      </c>
      <c r="H92" s="172">
        <f t="shared" si="6"/>
        <v>627200</v>
      </c>
    </row>
    <row r="93" spans="1:8">
      <c r="A93" s="263" t="s">
        <v>33</v>
      </c>
      <c r="B93" s="187">
        <f t="shared" si="7"/>
        <v>637</v>
      </c>
      <c r="C93" s="1041">
        <f t="shared" si="7"/>
        <v>1862</v>
      </c>
      <c r="D93" s="172">
        <f t="shared" si="7"/>
        <v>1231</v>
      </c>
      <c r="E93" s="1041">
        <f t="shared" si="7"/>
        <v>17525</v>
      </c>
      <c r="F93" s="172">
        <f t="shared" si="7"/>
        <v>966</v>
      </c>
      <c r="G93" s="1041">
        <f t="shared" si="6"/>
        <v>3285000</v>
      </c>
      <c r="H93" s="172">
        <f t="shared" si="6"/>
        <v>3694600</v>
      </c>
    </row>
    <row r="94" spans="1:8">
      <c r="A94" s="263" t="s">
        <v>34</v>
      </c>
      <c r="B94" s="187">
        <f t="shared" si="7"/>
        <v>9</v>
      </c>
      <c r="C94" s="1041">
        <f t="shared" si="7"/>
        <v>15</v>
      </c>
      <c r="D94" s="172">
        <f t="shared" si="7"/>
        <v>55</v>
      </c>
      <c r="E94" s="1041">
        <f t="shared" si="7"/>
        <v>98</v>
      </c>
      <c r="F94" s="172">
        <f t="shared" si="7"/>
        <v>5</v>
      </c>
      <c r="G94" s="1041">
        <f t="shared" si="6"/>
        <v>49000</v>
      </c>
      <c r="H94" s="172">
        <f t="shared" si="6"/>
        <v>7700</v>
      </c>
    </row>
    <row r="95" spans="1:8">
      <c r="A95" s="263" t="s">
        <v>35</v>
      </c>
      <c r="B95" s="187">
        <f t="shared" si="7"/>
        <v>413</v>
      </c>
      <c r="C95" s="1041">
        <f t="shared" si="7"/>
        <v>917</v>
      </c>
      <c r="D95" s="172">
        <f t="shared" si="7"/>
        <v>6839</v>
      </c>
      <c r="E95" s="1041">
        <f t="shared" si="7"/>
        <v>756</v>
      </c>
      <c r="F95" s="172">
        <f t="shared" si="7"/>
        <v>42</v>
      </c>
      <c r="G95" s="1041">
        <f t="shared" si="6"/>
        <v>224000</v>
      </c>
      <c r="H95" s="172">
        <f t="shared" si="6"/>
        <v>29400</v>
      </c>
    </row>
    <row r="96" spans="1:8">
      <c r="A96" s="263" t="s">
        <v>36</v>
      </c>
      <c r="B96" s="187">
        <f t="shared" si="7"/>
        <v>4272</v>
      </c>
      <c r="C96" s="1041">
        <f t="shared" si="7"/>
        <v>2995</v>
      </c>
      <c r="D96" s="172">
        <f t="shared" si="7"/>
        <v>11652</v>
      </c>
      <c r="E96" s="1041">
        <f t="shared" si="7"/>
        <v>472</v>
      </c>
      <c r="F96" s="172">
        <f t="shared" si="7"/>
        <v>19</v>
      </c>
      <c r="G96" s="1041">
        <f t="shared" si="6"/>
        <v>18605000</v>
      </c>
      <c r="H96" s="172">
        <f t="shared" si="6"/>
        <v>751600</v>
      </c>
    </row>
    <row r="97" spans="1:8">
      <c r="A97" s="263" t="s">
        <v>37</v>
      </c>
      <c r="B97" s="187">
        <f t="shared" si="7"/>
        <v>133</v>
      </c>
      <c r="C97" s="1041">
        <f t="shared" si="7"/>
        <v>114</v>
      </c>
      <c r="D97" s="172">
        <f t="shared" si="7"/>
        <v>508</v>
      </c>
      <c r="E97" s="1041">
        <f t="shared" si="7"/>
        <v>728</v>
      </c>
      <c r="F97" s="172">
        <f t="shared" si="7"/>
        <v>23</v>
      </c>
      <c r="G97" s="1041">
        <f t="shared" si="6"/>
        <v>443000</v>
      </c>
      <c r="H97" s="172">
        <f t="shared" si="6"/>
        <v>138800</v>
      </c>
    </row>
    <row r="98" spans="1:8">
      <c r="A98" s="263" t="s">
        <v>38</v>
      </c>
      <c r="B98" s="187">
        <f t="shared" si="7"/>
        <v>805407</v>
      </c>
      <c r="C98" s="1041">
        <f t="shared" si="7"/>
        <v>1218576</v>
      </c>
      <c r="D98" s="172">
        <f t="shared" si="7"/>
        <v>534428</v>
      </c>
      <c r="E98" s="1041">
        <f t="shared" si="7"/>
        <v>9243</v>
      </c>
      <c r="F98" s="172">
        <f t="shared" si="7"/>
        <v>434</v>
      </c>
      <c r="G98" s="1041">
        <f t="shared" si="6"/>
        <v>762652000</v>
      </c>
      <c r="H98" s="172">
        <f t="shared" si="6"/>
        <v>6496700</v>
      </c>
    </row>
    <row r="99" spans="1:8">
      <c r="A99" s="263" t="s">
        <v>39</v>
      </c>
      <c r="B99" s="187">
        <f t="shared" si="7"/>
        <v>1886</v>
      </c>
      <c r="C99" s="1041">
        <f t="shared" si="7"/>
        <v>2364</v>
      </c>
      <c r="D99" s="172">
        <f t="shared" si="7"/>
        <v>3716</v>
      </c>
      <c r="E99" s="1041">
        <f t="shared" si="7"/>
        <v>14</v>
      </c>
      <c r="F99" s="172">
        <f t="shared" si="7"/>
        <v>1</v>
      </c>
      <c r="G99" s="1041">
        <f t="shared" si="6"/>
        <v>1110000</v>
      </c>
      <c r="H99" s="172">
        <f t="shared" si="6"/>
        <v>44700</v>
      </c>
    </row>
    <row r="100" spans="1:8">
      <c r="A100" s="263" t="s">
        <v>40</v>
      </c>
      <c r="B100" s="187">
        <f t="shared" ref="B100:F104" si="8">B45</f>
        <v>3</v>
      </c>
      <c r="C100" s="1041">
        <f t="shared" si="8"/>
        <v>5</v>
      </c>
      <c r="D100" s="172">
        <f t="shared" si="8"/>
        <v>6</v>
      </c>
      <c r="E100" s="1041">
        <f t="shared" si="8"/>
        <v>7004</v>
      </c>
      <c r="F100" s="172">
        <f t="shared" si="8"/>
        <v>231</v>
      </c>
      <c r="G100" s="1041">
        <f t="shared" ref="G100:H104" si="9">G45*10000</f>
        <v>902000</v>
      </c>
      <c r="H100" s="172">
        <f t="shared" si="9"/>
        <v>8600</v>
      </c>
    </row>
    <row r="101" spans="1:8">
      <c r="A101" s="263" t="s">
        <v>41</v>
      </c>
      <c r="B101" s="187">
        <f t="shared" si="8"/>
        <v>0</v>
      </c>
      <c r="C101" s="1041">
        <f t="shared" si="8"/>
        <v>0</v>
      </c>
      <c r="D101" s="172">
        <f t="shared" si="8"/>
        <v>0</v>
      </c>
      <c r="E101" s="1041">
        <f t="shared" si="8"/>
        <v>0</v>
      </c>
      <c r="F101" s="172">
        <f t="shared" si="8"/>
        <v>0</v>
      </c>
      <c r="G101" s="1041">
        <f t="shared" si="9"/>
        <v>0</v>
      </c>
      <c r="H101" s="172">
        <f t="shared" si="9"/>
        <v>0</v>
      </c>
    </row>
    <row r="102" spans="1:8">
      <c r="A102" s="263" t="s">
        <v>42</v>
      </c>
      <c r="B102" s="187">
        <f t="shared" si="8"/>
        <v>0</v>
      </c>
      <c r="C102" s="1041">
        <f t="shared" si="8"/>
        <v>0</v>
      </c>
      <c r="D102" s="172">
        <f t="shared" si="8"/>
        <v>0</v>
      </c>
      <c r="E102" s="1041">
        <f t="shared" si="8"/>
        <v>0</v>
      </c>
      <c r="F102" s="172">
        <f t="shared" si="8"/>
        <v>0</v>
      </c>
      <c r="G102" s="1041">
        <f t="shared" si="9"/>
        <v>0</v>
      </c>
      <c r="H102" s="172">
        <f t="shared" si="9"/>
        <v>0</v>
      </c>
    </row>
    <row r="103" spans="1:8">
      <c r="A103" s="263" t="s">
        <v>43</v>
      </c>
      <c r="B103" s="187">
        <f t="shared" si="8"/>
        <v>0</v>
      </c>
      <c r="C103" s="1041">
        <f t="shared" si="8"/>
        <v>0</v>
      </c>
      <c r="D103" s="172">
        <f t="shared" si="8"/>
        <v>0</v>
      </c>
      <c r="E103" s="1041">
        <f t="shared" si="8"/>
        <v>0</v>
      </c>
      <c r="F103" s="172">
        <f t="shared" si="8"/>
        <v>0</v>
      </c>
      <c r="G103" s="1041">
        <f t="shared" si="9"/>
        <v>0</v>
      </c>
      <c r="H103" s="172">
        <f t="shared" si="9"/>
        <v>0</v>
      </c>
    </row>
    <row r="104" spans="1:8">
      <c r="A104" s="263" t="s">
        <v>44</v>
      </c>
      <c r="B104" s="187">
        <f t="shared" si="8"/>
        <v>0</v>
      </c>
      <c r="C104" s="1041">
        <f t="shared" si="8"/>
        <v>0</v>
      </c>
      <c r="D104" s="172">
        <f t="shared" si="8"/>
        <v>0</v>
      </c>
      <c r="E104" s="1041">
        <f t="shared" si="8"/>
        <v>0</v>
      </c>
      <c r="F104" s="172">
        <f t="shared" si="8"/>
        <v>0</v>
      </c>
      <c r="G104" s="1041">
        <f t="shared" si="9"/>
        <v>0</v>
      </c>
      <c r="H104" s="172">
        <f t="shared" si="9"/>
        <v>0</v>
      </c>
    </row>
    <row r="105" spans="1:8">
      <c r="A105" s="263" t="s">
        <v>45</v>
      </c>
      <c r="B105" s="187">
        <f>B50</f>
        <v>0</v>
      </c>
      <c r="C105" s="1041">
        <f t="shared" ref="C105:H106" si="10">C50</f>
        <v>0</v>
      </c>
      <c r="D105" s="172">
        <f t="shared" si="10"/>
        <v>0</v>
      </c>
      <c r="E105" s="187">
        <f t="shared" si="10"/>
        <v>0</v>
      </c>
      <c r="F105" s="172">
        <f t="shared" si="10"/>
        <v>0</v>
      </c>
      <c r="G105" s="1041">
        <f t="shared" si="10"/>
        <v>0</v>
      </c>
      <c r="H105" s="172">
        <f t="shared" si="10"/>
        <v>0</v>
      </c>
    </row>
    <row r="106" spans="1:8">
      <c r="A106" s="264" t="s">
        <v>46</v>
      </c>
      <c r="B106" s="188">
        <f>B51</f>
        <v>0</v>
      </c>
      <c r="C106" s="189">
        <f t="shared" si="10"/>
        <v>0</v>
      </c>
      <c r="D106" s="190">
        <f t="shared" si="10"/>
        <v>0</v>
      </c>
      <c r="E106" s="188">
        <f t="shared" si="10"/>
        <v>0</v>
      </c>
      <c r="F106" s="190">
        <f t="shared" si="10"/>
        <v>0</v>
      </c>
      <c r="G106" s="189">
        <f t="shared" si="10"/>
        <v>0</v>
      </c>
      <c r="H106" s="190">
        <f t="shared" si="10"/>
        <v>0</v>
      </c>
    </row>
  </sheetData>
  <mergeCells count="1">
    <mergeCell ref="J53:K53"/>
  </mergeCells>
  <phoneticPr fontId="7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4A151-6460-4187-8A5D-C5D5E394ED57}">
  <dimension ref="A1:E164"/>
  <sheetViews>
    <sheetView zoomScaleNormal="100" workbookViewId="0"/>
  </sheetViews>
  <sheetFormatPr baseColWidth="10" defaultColWidth="8.5" defaultRowHeight="14"/>
  <cols>
    <col min="1" max="1" width="11.83203125" style="122" customWidth="1"/>
    <col min="2" max="2" width="14.1640625" style="122" customWidth="1"/>
    <col min="3" max="3" width="13.1640625" style="122" customWidth="1"/>
    <col min="4" max="4" width="13.1640625" style="123" customWidth="1"/>
    <col min="5" max="5" width="12" style="122" customWidth="1"/>
    <col min="6" max="6" width="11.5" style="122" bestFit="1" customWidth="1"/>
    <col min="7" max="16384" width="8.5" style="122"/>
  </cols>
  <sheetData>
    <row r="1" spans="1:5">
      <c r="A1" s="1044" t="s">
        <v>976</v>
      </c>
    </row>
    <row r="2" spans="1:5">
      <c r="A2" s="1044" t="s">
        <v>1074</v>
      </c>
    </row>
    <row r="3" spans="1:5" ht="15">
      <c r="A3" s="1045" t="s">
        <v>1075</v>
      </c>
      <c r="B3" s="1046">
        <v>3612.4</v>
      </c>
      <c r="C3" s="173"/>
    </row>
    <row r="4" spans="1:5" ht="15">
      <c r="A4" s="1047" t="s">
        <v>1076</v>
      </c>
      <c r="B4" s="1048">
        <v>1030.4000000000001</v>
      </c>
      <c r="C4" s="174"/>
    </row>
    <row r="5" spans="1:5" ht="30">
      <c r="A5" s="1047" t="s">
        <v>1077</v>
      </c>
      <c r="B5" s="1048">
        <v>863.1</v>
      </c>
    </row>
    <row r="6" spans="1:5" ht="30">
      <c r="A6" s="1049" t="s">
        <v>1078</v>
      </c>
      <c r="B6" s="1050">
        <v>307</v>
      </c>
    </row>
    <row r="7" spans="1:5">
      <c r="A7" s="173"/>
      <c r="B7" s="273"/>
    </row>
    <row r="8" spans="1:5">
      <c r="A8" s="179" t="s">
        <v>1081</v>
      </c>
    </row>
    <row r="9" spans="1:5" s="179" customFormat="1">
      <c r="A9" s="1055" t="s">
        <v>120</v>
      </c>
      <c r="B9" s="1052" t="s">
        <v>348</v>
      </c>
      <c r="C9" s="1052" t="s">
        <v>401</v>
      </c>
      <c r="D9" s="1053" t="s">
        <v>1079</v>
      </c>
      <c r="E9" s="1054" t="s">
        <v>1080</v>
      </c>
    </row>
    <row r="10" spans="1:5">
      <c r="A10" s="1056" t="s">
        <v>218</v>
      </c>
      <c r="B10" s="1051">
        <v>1</v>
      </c>
      <c r="C10" s="1051">
        <v>707889673.7417438</v>
      </c>
      <c r="D10" s="1041">
        <f>$B$3*C10/SUM(C$10:C$14)</f>
        <v>1920.2619368414669</v>
      </c>
      <c r="E10" s="172">
        <f>D10*10^8</f>
        <v>192026193684.1467</v>
      </c>
    </row>
    <row r="11" spans="1:5">
      <c r="A11" s="1056" t="s">
        <v>96</v>
      </c>
      <c r="B11" s="1051">
        <v>2</v>
      </c>
      <c r="C11" s="1051">
        <v>60485059.174303457</v>
      </c>
      <c r="D11" s="1041">
        <f>$B$3*C11/SUM(C$10:C$14)</f>
        <v>164.07522413216066</v>
      </c>
      <c r="E11" s="172">
        <f t="shared" ref="E11:E74" si="0">D11*10^8</f>
        <v>16407522413.216066</v>
      </c>
    </row>
    <row r="12" spans="1:5">
      <c r="A12" s="1056" t="s">
        <v>97</v>
      </c>
      <c r="B12" s="1051">
        <v>3</v>
      </c>
      <c r="C12" s="1051">
        <v>364892383.02591002</v>
      </c>
      <c r="D12" s="1041">
        <f>$B$3*C12/SUM(C$10:C$14)</f>
        <v>989.82790703013075</v>
      </c>
      <c r="E12" s="172">
        <f t="shared" si="0"/>
        <v>98982790703.013077</v>
      </c>
    </row>
    <row r="13" spans="1:5">
      <c r="A13" s="1056" t="s">
        <v>98</v>
      </c>
      <c r="B13" s="1051">
        <v>4</v>
      </c>
      <c r="C13" s="1051">
        <v>128117802.47677232</v>
      </c>
      <c r="D13" s="1041">
        <f>$B$3*C13/SUM(C$10:C$14)</f>
        <v>347.53966423540965</v>
      </c>
      <c r="E13" s="172">
        <f t="shared" si="0"/>
        <v>34753966423.540962</v>
      </c>
    </row>
    <row r="14" spans="1:5">
      <c r="A14" s="1056" t="s">
        <v>99</v>
      </c>
      <c r="B14" s="1051">
        <v>5</v>
      </c>
      <c r="C14" s="1051">
        <v>70298331.852241844</v>
      </c>
      <c r="D14" s="1041">
        <f>$B$3*C14/SUM(C$10:C$14)</f>
        <v>190.69526776083239</v>
      </c>
      <c r="E14" s="172">
        <f t="shared" si="0"/>
        <v>19069526776.083241</v>
      </c>
    </row>
    <row r="15" spans="1:5">
      <c r="A15" s="1056" t="s">
        <v>101</v>
      </c>
      <c r="B15" s="1051">
        <v>6</v>
      </c>
      <c r="C15" s="1051">
        <v>235072612.0029591</v>
      </c>
      <c r="D15" s="1041">
        <f t="shared" ref="D15:D46" si="1">$B$4*C15/SUM(C$15:C$111)</f>
        <v>19.697366069535903</v>
      </c>
      <c r="E15" s="172">
        <f t="shared" si="0"/>
        <v>1969736606.9535904</v>
      </c>
    </row>
    <row r="16" spans="1:5">
      <c r="A16" s="1056" t="s">
        <v>102</v>
      </c>
      <c r="B16" s="1051">
        <v>7</v>
      </c>
      <c r="C16" s="1051">
        <v>107689567.27616996</v>
      </c>
      <c r="D16" s="1041">
        <f t="shared" si="1"/>
        <v>9.023598327490113</v>
      </c>
      <c r="E16" s="172">
        <f t="shared" si="0"/>
        <v>902359832.74901128</v>
      </c>
    </row>
    <row r="17" spans="1:5">
      <c r="A17" s="1056" t="s">
        <v>181</v>
      </c>
      <c r="B17" s="1051">
        <v>8</v>
      </c>
      <c r="C17" s="1051">
        <v>60625796.253282711</v>
      </c>
      <c r="D17" s="1041">
        <f t="shared" si="1"/>
        <v>5.0799984391332469</v>
      </c>
      <c r="E17" s="172">
        <f t="shared" si="0"/>
        <v>507999843.91332471</v>
      </c>
    </row>
    <row r="18" spans="1:5">
      <c r="A18" s="1056" t="s">
        <v>182</v>
      </c>
      <c r="B18" s="1051">
        <v>9</v>
      </c>
      <c r="C18" s="1051">
        <v>49551245.648422688</v>
      </c>
      <c r="D18" s="1041">
        <f t="shared" si="1"/>
        <v>4.1520320739286865</v>
      </c>
      <c r="E18" s="172">
        <f t="shared" si="0"/>
        <v>415203207.39286864</v>
      </c>
    </row>
    <row r="19" spans="1:5">
      <c r="A19" s="1056" t="s">
        <v>219</v>
      </c>
      <c r="B19" s="1051">
        <v>10</v>
      </c>
      <c r="C19" s="1051">
        <v>83357557.336574301</v>
      </c>
      <c r="D19" s="1041">
        <f t="shared" si="1"/>
        <v>6.9847538066244983</v>
      </c>
      <c r="E19" s="172">
        <f t="shared" si="0"/>
        <v>698475380.66244984</v>
      </c>
    </row>
    <row r="20" spans="1:5">
      <c r="A20" s="1056" t="s">
        <v>183</v>
      </c>
      <c r="B20" s="1051">
        <v>11</v>
      </c>
      <c r="C20" s="1051">
        <v>20236774.422584787</v>
      </c>
      <c r="D20" s="1041">
        <f t="shared" si="1"/>
        <v>1.6956937282989646</v>
      </c>
      <c r="E20" s="172">
        <f t="shared" si="0"/>
        <v>169569372.82989645</v>
      </c>
    </row>
    <row r="21" spans="1:5">
      <c r="A21" s="1056" t="s">
        <v>220</v>
      </c>
      <c r="B21" s="1051">
        <v>12</v>
      </c>
      <c r="C21" s="1051">
        <v>132848436.72692348</v>
      </c>
      <c r="D21" s="1041">
        <f t="shared" si="1"/>
        <v>11.131727629515812</v>
      </c>
      <c r="E21" s="172">
        <f t="shared" si="0"/>
        <v>1113172762.9515812</v>
      </c>
    </row>
    <row r="22" spans="1:5">
      <c r="A22" s="1056" t="s">
        <v>221</v>
      </c>
      <c r="B22" s="1051">
        <v>13</v>
      </c>
      <c r="C22" s="1051">
        <v>110454592.51942866</v>
      </c>
      <c r="D22" s="1041">
        <f t="shared" si="1"/>
        <v>9.255287225417911</v>
      </c>
      <c r="E22" s="172">
        <f t="shared" si="0"/>
        <v>925528722.54179108</v>
      </c>
    </row>
    <row r="23" spans="1:5">
      <c r="A23" s="1056" t="s">
        <v>222</v>
      </c>
      <c r="B23" s="1051">
        <v>14</v>
      </c>
      <c r="C23" s="1051">
        <v>91144598.108904615</v>
      </c>
      <c r="D23" s="1041">
        <f t="shared" si="1"/>
        <v>7.6372508856507055</v>
      </c>
      <c r="E23" s="172">
        <f t="shared" si="0"/>
        <v>763725088.56507051</v>
      </c>
    </row>
    <row r="24" spans="1:5">
      <c r="A24" s="1056" t="s">
        <v>223</v>
      </c>
      <c r="B24" s="1051">
        <v>15</v>
      </c>
      <c r="C24" s="1051">
        <v>12345354.859840371</v>
      </c>
      <c r="D24" s="1041">
        <f t="shared" si="1"/>
        <v>1.0344504698383954</v>
      </c>
      <c r="E24" s="172">
        <f t="shared" si="0"/>
        <v>103445046.98383954</v>
      </c>
    </row>
    <row r="25" spans="1:5">
      <c r="A25" s="1056" t="s">
        <v>224</v>
      </c>
      <c r="B25" s="1051">
        <v>16</v>
      </c>
      <c r="C25" s="1051">
        <v>193266650.10605472</v>
      </c>
      <c r="D25" s="1041">
        <f t="shared" si="1"/>
        <v>16.194332141610563</v>
      </c>
      <c r="E25" s="172">
        <f t="shared" si="0"/>
        <v>1619433214.1610563</v>
      </c>
    </row>
    <row r="26" spans="1:5">
      <c r="A26" s="1056" t="s">
        <v>225</v>
      </c>
      <c r="B26" s="1051">
        <v>17</v>
      </c>
      <c r="C26" s="1051">
        <v>52672092.022536904</v>
      </c>
      <c r="D26" s="1041">
        <f t="shared" si="1"/>
        <v>4.4135361809104801</v>
      </c>
      <c r="E26" s="172">
        <f t="shared" si="0"/>
        <v>441353618.091048</v>
      </c>
    </row>
    <row r="27" spans="1:5">
      <c r="A27" s="1056" t="s">
        <v>226</v>
      </c>
      <c r="B27" s="1051">
        <v>18</v>
      </c>
      <c r="C27" s="1051">
        <v>118109110.9252518</v>
      </c>
      <c r="D27" s="1041">
        <f t="shared" si="1"/>
        <v>9.8966798991148384</v>
      </c>
      <c r="E27" s="172">
        <f t="shared" si="0"/>
        <v>989667989.91148388</v>
      </c>
    </row>
    <row r="28" spans="1:5">
      <c r="A28" s="1056" t="s">
        <v>227</v>
      </c>
      <c r="B28" s="1051">
        <v>19</v>
      </c>
      <c r="C28" s="1051">
        <v>35120396.246999301</v>
      </c>
      <c r="D28" s="1041">
        <f t="shared" si="1"/>
        <v>2.942832410334522</v>
      </c>
      <c r="E28" s="172">
        <f t="shared" si="0"/>
        <v>294283241.03345221</v>
      </c>
    </row>
    <row r="29" spans="1:5">
      <c r="A29" s="1056" t="s">
        <v>228</v>
      </c>
      <c r="B29" s="1051">
        <v>20</v>
      </c>
      <c r="C29" s="1051">
        <v>44434435.901528999</v>
      </c>
      <c r="D29" s="1041">
        <f t="shared" si="1"/>
        <v>3.7232808304981431</v>
      </c>
      <c r="E29" s="172">
        <f t="shared" si="0"/>
        <v>372328083.04981428</v>
      </c>
    </row>
    <row r="30" spans="1:5">
      <c r="A30" s="1056" t="s">
        <v>229</v>
      </c>
      <c r="B30" s="1051">
        <v>21</v>
      </c>
      <c r="C30" s="1051">
        <v>33325408.954658527</v>
      </c>
      <c r="D30" s="1041">
        <f t="shared" si="1"/>
        <v>2.7924255999190399</v>
      </c>
      <c r="E30" s="172">
        <f t="shared" si="0"/>
        <v>279242559.99190402</v>
      </c>
    </row>
    <row r="31" spans="1:5">
      <c r="A31" s="1056" t="s">
        <v>230</v>
      </c>
      <c r="B31" s="1051">
        <v>22</v>
      </c>
      <c r="C31" s="1051">
        <v>135238254.96971178</v>
      </c>
      <c r="D31" s="1041">
        <f t="shared" si="1"/>
        <v>11.331976924262507</v>
      </c>
      <c r="E31" s="172">
        <f t="shared" si="0"/>
        <v>1133197692.4262507</v>
      </c>
    </row>
    <row r="32" spans="1:5">
      <c r="A32" s="1057" t="s">
        <v>231</v>
      </c>
      <c r="B32" s="1051">
        <v>23</v>
      </c>
      <c r="C32" s="1051">
        <v>93223875.985355914</v>
      </c>
      <c r="D32" s="1041">
        <f t="shared" si="1"/>
        <v>7.8114791683237756</v>
      </c>
      <c r="E32" s="172">
        <f t="shared" si="0"/>
        <v>781147916.83237755</v>
      </c>
    </row>
    <row r="33" spans="1:5">
      <c r="A33" s="1057" t="s">
        <v>232</v>
      </c>
      <c r="B33" s="1051">
        <v>24</v>
      </c>
      <c r="C33" s="1051">
        <v>64236376.706441723</v>
      </c>
      <c r="D33" s="1041">
        <f t="shared" si="1"/>
        <v>5.3825386810755482</v>
      </c>
      <c r="E33" s="172">
        <f t="shared" si="0"/>
        <v>538253868.10755479</v>
      </c>
    </row>
    <row r="34" spans="1:5">
      <c r="A34" s="1056" t="s">
        <v>233</v>
      </c>
      <c r="B34" s="1051">
        <v>25</v>
      </c>
      <c r="C34" s="1051">
        <v>28260651.313737988</v>
      </c>
      <c r="D34" s="1041">
        <f t="shared" si="1"/>
        <v>2.3680359423717152</v>
      </c>
      <c r="E34" s="172">
        <f t="shared" si="0"/>
        <v>236803594.23717153</v>
      </c>
    </row>
    <row r="35" spans="1:5">
      <c r="A35" s="1056" t="s">
        <v>184</v>
      </c>
      <c r="B35" s="1051">
        <v>26</v>
      </c>
      <c r="C35" s="1051">
        <v>106682562.82373109</v>
      </c>
      <c r="D35" s="1041">
        <f t="shared" si="1"/>
        <v>8.939218717443957</v>
      </c>
      <c r="E35" s="172">
        <f t="shared" si="0"/>
        <v>893921871.74439573</v>
      </c>
    </row>
    <row r="36" spans="1:5">
      <c r="A36" s="1056" t="s">
        <v>234</v>
      </c>
      <c r="B36" s="1051">
        <v>27</v>
      </c>
      <c r="C36" s="1051">
        <v>230264565.85753256</v>
      </c>
      <c r="D36" s="1041">
        <f t="shared" si="1"/>
        <v>19.294486958274334</v>
      </c>
      <c r="E36" s="172">
        <f t="shared" si="0"/>
        <v>1929448695.8274333</v>
      </c>
    </row>
    <row r="37" spans="1:5">
      <c r="A37" s="1056" t="s">
        <v>235</v>
      </c>
      <c r="B37" s="1051">
        <v>28</v>
      </c>
      <c r="C37" s="1051">
        <v>24137624.876725964</v>
      </c>
      <c r="D37" s="1041">
        <f t="shared" si="1"/>
        <v>2.0225564739120814</v>
      </c>
      <c r="E37" s="172">
        <f t="shared" si="0"/>
        <v>202255647.39120814</v>
      </c>
    </row>
    <row r="38" spans="1:5">
      <c r="A38" s="1056" t="s">
        <v>236</v>
      </c>
      <c r="B38" s="1051">
        <v>29</v>
      </c>
      <c r="C38" s="1051">
        <v>21794179.134589862</v>
      </c>
      <c r="D38" s="1041">
        <f t="shared" si="1"/>
        <v>1.8261928556511458</v>
      </c>
      <c r="E38" s="172">
        <f t="shared" si="0"/>
        <v>182619285.56511459</v>
      </c>
    </row>
    <row r="39" spans="1:5">
      <c r="A39" s="1056" t="s">
        <v>237</v>
      </c>
      <c r="B39" s="1051">
        <v>30</v>
      </c>
      <c r="C39" s="1051">
        <v>34664818.769975945</v>
      </c>
      <c r="D39" s="1041">
        <f t="shared" si="1"/>
        <v>2.904658348875369</v>
      </c>
      <c r="E39" s="172">
        <f t="shared" si="0"/>
        <v>290465834.88753688</v>
      </c>
    </row>
    <row r="40" spans="1:5">
      <c r="A40" s="1056" t="s">
        <v>238</v>
      </c>
      <c r="B40" s="1051">
        <v>31</v>
      </c>
      <c r="C40" s="1051">
        <v>75967145.836412787</v>
      </c>
      <c r="D40" s="1041">
        <f t="shared" si="1"/>
        <v>6.3654913605112222</v>
      </c>
      <c r="E40" s="172">
        <f t="shared" si="0"/>
        <v>636549136.05112219</v>
      </c>
    </row>
    <row r="41" spans="1:5">
      <c r="A41" s="1056" t="s">
        <v>185</v>
      </c>
      <c r="B41" s="1051">
        <v>32</v>
      </c>
      <c r="C41" s="1051">
        <v>221034634.27194411</v>
      </c>
      <c r="D41" s="1041">
        <f t="shared" si="1"/>
        <v>18.521086179302181</v>
      </c>
      <c r="E41" s="172">
        <f t="shared" si="0"/>
        <v>1852108617.930218</v>
      </c>
    </row>
    <row r="42" spans="1:5">
      <c r="A42" s="1056" t="s">
        <v>186</v>
      </c>
      <c r="B42" s="1051">
        <v>33</v>
      </c>
      <c r="C42" s="1051">
        <v>79018502.936117977</v>
      </c>
      <c r="D42" s="1041">
        <f t="shared" si="1"/>
        <v>6.6211727743928792</v>
      </c>
      <c r="E42" s="172">
        <f t="shared" si="0"/>
        <v>662117277.4392879</v>
      </c>
    </row>
    <row r="43" spans="1:5">
      <c r="A43" s="1056" t="s">
        <v>239</v>
      </c>
      <c r="B43" s="1051">
        <v>34</v>
      </c>
      <c r="C43" s="1051">
        <v>70505455.13081032</v>
      </c>
      <c r="D43" s="1041">
        <f t="shared" si="1"/>
        <v>5.9078416144596515</v>
      </c>
      <c r="E43" s="172">
        <f t="shared" si="0"/>
        <v>590784161.44596517</v>
      </c>
    </row>
    <row r="44" spans="1:5">
      <c r="A44" s="1056" t="s">
        <v>187</v>
      </c>
      <c r="B44" s="1051">
        <v>35</v>
      </c>
      <c r="C44" s="1051">
        <v>163638485.16126615</v>
      </c>
      <c r="D44" s="1041">
        <f t="shared" si="1"/>
        <v>13.71170855601504</v>
      </c>
      <c r="E44" s="172">
        <f t="shared" si="0"/>
        <v>1371170855.6015041</v>
      </c>
    </row>
    <row r="45" spans="1:5">
      <c r="A45" s="1056" t="s">
        <v>188</v>
      </c>
      <c r="B45" s="1051">
        <v>36</v>
      </c>
      <c r="C45" s="1051">
        <v>101774694.74828422</v>
      </c>
      <c r="D45" s="1041">
        <f t="shared" si="1"/>
        <v>8.5279752583299331</v>
      </c>
      <c r="E45" s="172">
        <f t="shared" si="0"/>
        <v>852797525.83299327</v>
      </c>
    </row>
    <row r="46" spans="1:5">
      <c r="A46" s="1056" t="s">
        <v>189</v>
      </c>
      <c r="B46" s="1051">
        <v>37</v>
      </c>
      <c r="C46" s="1051">
        <v>178603714.96604145</v>
      </c>
      <c r="D46" s="1041">
        <f t="shared" si="1"/>
        <v>14.965685390099301</v>
      </c>
      <c r="E46" s="172">
        <f t="shared" si="0"/>
        <v>1496568539.0099301</v>
      </c>
    </row>
    <row r="47" spans="1:5">
      <c r="A47" s="1056" t="s">
        <v>190</v>
      </c>
      <c r="B47" s="1051">
        <v>38</v>
      </c>
      <c r="C47" s="1051">
        <v>95795215.688059226</v>
      </c>
      <c r="D47" s="1041">
        <f t="shared" ref="D47:D78" si="2">$B$4*C47/SUM(C$15:C$111)</f>
        <v>8.0269386341531739</v>
      </c>
      <c r="E47" s="172">
        <f t="shared" si="0"/>
        <v>802693863.41531742</v>
      </c>
    </row>
    <row r="48" spans="1:5">
      <c r="A48" s="1058" t="s">
        <v>240</v>
      </c>
      <c r="B48" s="1051">
        <v>39</v>
      </c>
      <c r="C48" s="1051">
        <v>51327418.786268279</v>
      </c>
      <c r="D48" s="1041">
        <f t="shared" si="2"/>
        <v>4.3008623957637981</v>
      </c>
      <c r="E48" s="172">
        <f t="shared" si="0"/>
        <v>430086239.57637984</v>
      </c>
    </row>
    <row r="49" spans="1:5">
      <c r="A49" s="1056" t="s">
        <v>241</v>
      </c>
      <c r="B49" s="1051">
        <v>40</v>
      </c>
      <c r="C49" s="1051">
        <v>102666416.94296522</v>
      </c>
      <c r="D49" s="1041">
        <f t="shared" si="2"/>
        <v>8.6026950581028672</v>
      </c>
      <c r="E49" s="172">
        <f t="shared" si="0"/>
        <v>860269505.81028676</v>
      </c>
    </row>
    <row r="50" spans="1:5">
      <c r="A50" s="1056" t="s">
        <v>242</v>
      </c>
      <c r="B50" s="1051">
        <v>41</v>
      </c>
      <c r="C50" s="1051">
        <v>351006631.35770631</v>
      </c>
      <c r="D50" s="1041">
        <f t="shared" si="2"/>
        <v>29.41178919899162</v>
      </c>
      <c r="E50" s="172">
        <f t="shared" si="0"/>
        <v>2941178919.8991618</v>
      </c>
    </row>
    <row r="51" spans="1:5">
      <c r="A51" s="1056" t="s">
        <v>243</v>
      </c>
      <c r="B51" s="1051">
        <v>42</v>
      </c>
      <c r="C51" s="1051">
        <v>58326653.11714983</v>
      </c>
      <c r="D51" s="1041">
        <f t="shared" si="2"/>
        <v>4.8873470553212526</v>
      </c>
      <c r="E51" s="172">
        <f t="shared" si="0"/>
        <v>488734705.53212523</v>
      </c>
    </row>
    <row r="52" spans="1:5">
      <c r="A52" s="1056" t="s">
        <v>244</v>
      </c>
      <c r="B52" s="1051">
        <v>43</v>
      </c>
      <c r="C52" s="1051">
        <v>227054471.55926982</v>
      </c>
      <c r="D52" s="1041">
        <f t="shared" si="2"/>
        <v>19.025504527816569</v>
      </c>
      <c r="E52" s="172">
        <f t="shared" si="0"/>
        <v>1902550452.781657</v>
      </c>
    </row>
    <row r="53" spans="1:5">
      <c r="A53" s="1056" t="s">
        <v>245</v>
      </c>
      <c r="B53" s="1051">
        <v>44</v>
      </c>
      <c r="C53" s="1051">
        <v>66539516.012245275</v>
      </c>
      <c r="D53" s="1041">
        <f t="shared" si="2"/>
        <v>5.5755249146865413</v>
      </c>
      <c r="E53" s="172">
        <f t="shared" si="0"/>
        <v>557552491.46865416</v>
      </c>
    </row>
    <row r="54" spans="1:5">
      <c r="A54" s="1056" t="s">
        <v>246</v>
      </c>
      <c r="B54" s="1051">
        <v>45</v>
      </c>
      <c r="C54" s="1051">
        <v>27905436.838005722</v>
      </c>
      <c r="D54" s="1041">
        <f t="shared" si="2"/>
        <v>2.3382715665812741</v>
      </c>
      <c r="E54" s="172">
        <f t="shared" si="0"/>
        <v>233827156.6581274</v>
      </c>
    </row>
    <row r="55" spans="1:5">
      <c r="A55" s="1056" t="s">
        <v>247</v>
      </c>
      <c r="B55" s="1051">
        <v>46</v>
      </c>
      <c r="C55" s="1051">
        <v>66203535.215509959</v>
      </c>
      <c r="D55" s="1041">
        <f t="shared" si="2"/>
        <v>5.5473721805622169</v>
      </c>
      <c r="E55" s="172">
        <f t="shared" si="0"/>
        <v>554737218.05622172</v>
      </c>
    </row>
    <row r="56" spans="1:5">
      <c r="A56" s="1056" t="s">
        <v>248</v>
      </c>
      <c r="B56" s="1051">
        <v>47</v>
      </c>
      <c r="C56" s="1051">
        <v>173515140.210998</v>
      </c>
      <c r="D56" s="1041">
        <f t="shared" si="2"/>
        <v>14.539300032535706</v>
      </c>
      <c r="E56" s="172">
        <f t="shared" si="0"/>
        <v>1453930003.2535706</v>
      </c>
    </row>
    <row r="57" spans="1:5">
      <c r="A57" s="1056" t="s">
        <v>249</v>
      </c>
      <c r="B57" s="1051">
        <v>48</v>
      </c>
      <c r="C57" s="1051">
        <v>181960050.44079611</v>
      </c>
      <c r="D57" s="1041">
        <f t="shared" si="2"/>
        <v>15.246921761853148</v>
      </c>
      <c r="E57" s="172">
        <f t="shared" si="0"/>
        <v>1524692176.1853149</v>
      </c>
    </row>
    <row r="58" spans="1:5">
      <c r="A58" s="1056" t="s">
        <v>250</v>
      </c>
      <c r="B58" s="1051">
        <v>49</v>
      </c>
      <c r="C58" s="1051">
        <v>38737371.684327461</v>
      </c>
      <c r="D58" s="1041">
        <f t="shared" si="2"/>
        <v>3.2459085051910157</v>
      </c>
      <c r="E58" s="172">
        <f t="shared" si="0"/>
        <v>324590850.51910156</v>
      </c>
    </row>
    <row r="59" spans="1:5">
      <c r="A59" s="1056" t="s">
        <v>191</v>
      </c>
      <c r="B59" s="1051">
        <v>50</v>
      </c>
      <c r="C59" s="1051">
        <v>300056136.80325037</v>
      </c>
      <c r="D59" s="1041">
        <f t="shared" si="2"/>
        <v>25.142510297839237</v>
      </c>
      <c r="E59" s="172">
        <f t="shared" si="0"/>
        <v>2514251029.7839236</v>
      </c>
    </row>
    <row r="60" spans="1:5">
      <c r="A60" s="1056" t="s">
        <v>192</v>
      </c>
      <c r="B60" s="1051">
        <v>51</v>
      </c>
      <c r="C60" s="1051">
        <v>73181070.965875432</v>
      </c>
      <c r="D60" s="1041">
        <f t="shared" si="2"/>
        <v>6.1320386577292485</v>
      </c>
      <c r="E60" s="172">
        <f t="shared" si="0"/>
        <v>613203865.7729249</v>
      </c>
    </row>
    <row r="61" spans="1:5">
      <c r="A61" s="1056" t="s">
        <v>251</v>
      </c>
      <c r="B61" s="1051">
        <v>52</v>
      </c>
      <c r="C61" s="1051">
        <v>85973282.68342112</v>
      </c>
      <c r="D61" s="1041">
        <f t="shared" si="2"/>
        <v>7.203932464891829</v>
      </c>
      <c r="E61" s="172">
        <f t="shared" si="0"/>
        <v>720393246.48918295</v>
      </c>
    </row>
    <row r="62" spans="1:5">
      <c r="A62" s="1056" t="s">
        <v>252</v>
      </c>
      <c r="B62" s="1051">
        <v>53</v>
      </c>
      <c r="C62" s="1051">
        <v>272218296.67597705</v>
      </c>
      <c r="D62" s="1041">
        <f t="shared" si="2"/>
        <v>22.809902841360145</v>
      </c>
      <c r="E62" s="172">
        <f t="shared" si="0"/>
        <v>2280990284.1360145</v>
      </c>
    </row>
    <row r="63" spans="1:5">
      <c r="A63" s="1056" t="s">
        <v>253</v>
      </c>
      <c r="B63" s="1051">
        <v>54</v>
      </c>
      <c r="C63" s="1051">
        <v>143713366.36888275</v>
      </c>
      <c r="D63" s="1041">
        <f t="shared" si="2"/>
        <v>12.042129290746892</v>
      </c>
      <c r="E63" s="172">
        <f t="shared" si="0"/>
        <v>1204212929.0746891</v>
      </c>
    </row>
    <row r="64" spans="1:5">
      <c r="A64" s="1056" t="s">
        <v>254</v>
      </c>
      <c r="B64" s="1051">
        <v>55</v>
      </c>
      <c r="C64" s="1051">
        <v>197058678.60826302</v>
      </c>
      <c r="D64" s="1041">
        <f t="shared" si="2"/>
        <v>16.512076403341787</v>
      </c>
      <c r="E64" s="172">
        <f t="shared" si="0"/>
        <v>1651207640.3341787</v>
      </c>
    </row>
    <row r="65" spans="1:5">
      <c r="A65" s="1056" t="s">
        <v>255</v>
      </c>
      <c r="B65" s="1051">
        <v>56</v>
      </c>
      <c r="C65" s="1051">
        <v>129548547.36507471</v>
      </c>
      <c r="D65" s="1041">
        <f t="shared" si="2"/>
        <v>10.855221029297814</v>
      </c>
      <c r="E65" s="172">
        <f t="shared" si="0"/>
        <v>1085522102.9297814</v>
      </c>
    </row>
    <row r="66" spans="1:5">
      <c r="A66" s="1056" t="s">
        <v>256</v>
      </c>
      <c r="B66" s="1051">
        <v>57</v>
      </c>
      <c r="C66" s="1051">
        <v>94756474.041636035</v>
      </c>
      <c r="D66" s="1041">
        <f t="shared" si="2"/>
        <v>7.9398996793088186</v>
      </c>
      <c r="E66" s="172">
        <f t="shared" si="0"/>
        <v>793989967.93088186</v>
      </c>
    </row>
    <row r="67" spans="1:5">
      <c r="A67" s="1056" t="s">
        <v>257</v>
      </c>
      <c r="B67" s="1051">
        <v>58</v>
      </c>
      <c r="C67" s="1051">
        <v>72279615.117972642</v>
      </c>
      <c r="D67" s="1041">
        <f t="shared" si="2"/>
        <v>6.0565032489873678</v>
      </c>
      <c r="E67" s="172">
        <f t="shared" si="0"/>
        <v>605650324.89873683</v>
      </c>
    </row>
    <row r="68" spans="1:5">
      <c r="A68" s="1056" t="s">
        <v>258</v>
      </c>
      <c r="B68" s="1051">
        <v>59</v>
      </c>
      <c r="C68" s="1051">
        <v>36599742.098090418</v>
      </c>
      <c r="D68" s="1041">
        <f t="shared" si="2"/>
        <v>3.0667907758970068</v>
      </c>
      <c r="E68" s="172">
        <f t="shared" si="0"/>
        <v>306679077.5897007</v>
      </c>
    </row>
    <row r="69" spans="1:5">
      <c r="A69" s="1056" t="s">
        <v>259</v>
      </c>
      <c r="B69" s="1051">
        <v>60</v>
      </c>
      <c r="C69" s="1051">
        <v>59075462.950986639</v>
      </c>
      <c r="D69" s="1041">
        <f t="shared" si="2"/>
        <v>4.9500918442095747</v>
      </c>
      <c r="E69" s="172">
        <f t="shared" si="0"/>
        <v>495009184.42095745</v>
      </c>
    </row>
    <row r="70" spans="1:5">
      <c r="A70" s="1056" t="s">
        <v>260</v>
      </c>
      <c r="B70" s="1051">
        <v>61</v>
      </c>
      <c r="C70" s="1051">
        <v>66447937.375713184</v>
      </c>
      <c r="D70" s="1041">
        <f t="shared" si="2"/>
        <v>5.5678512945546528</v>
      </c>
      <c r="E70" s="172">
        <f t="shared" si="0"/>
        <v>556785129.45546532</v>
      </c>
    </row>
    <row r="71" spans="1:5">
      <c r="A71" s="1056" t="s">
        <v>261</v>
      </c>
      <c r="B71" s="1051">
        <v>62</v>
      </c>
      <c r="C71" s="1051">
        <v>564156136.85313666</v>
      </c>
      <c r="D71" s="1041">
        <f t="shared" si="2"/>
        <v>47.272159241722058</v>
      </c>
      <c r="E71" s="172">
        <f t="shared" si="0"/>
        <v>4727215924.1722059</v>
      </c>
    </row>
    <row r="72" spans="1:5">
      <c r="A72" s="1056" t="s">
        <v>262</v>
      </c>
      <c r="B72" s="1051">
        <v>63</v>
      </c>
      <c r="C72" s="1051">
        <v>52905866.681829475</v>
      </c>
      <c r="D72" s="1041">
        <f t="shared" si="2"/>
        <v>4.4331247880333242</v>
      </c>
      <c r="E72" s="172">
        <f t="shared" si="0"/>
        <v>443312478.80333245</v>
      </c>
    </row>
    <row r="73" spans="1:5">
      <c r="A73" s="1056" t="s">
        <v>263</v>
      </c>
      <c r="B73" s="1051">
        <v>64</v>
      </c>
      <c r="C73" s="1051">
        <v>286964371.86568165</v>
      </c>
      <c r="D73" s="1041">
        <f t="shared" si="2"/>
        <v>24.045516121127747</v>
      </c>
      <c r="E73" s="172">
        <f t="shared" si="0"/>
        <v>2404551612.1127748</v>
      </c>
    </row>
    <row r="74" spans="1:5">
      <c r="A74" s="1056" t="s">
        <v>264</v>
      </c>
      <c r="B74" s="1051">
        <v>65</v>
      </c>
      <c r="C74" s="1051">
        <v>237705650.89030164</v>
      </c>
      <c r="D74" s="1041">
        <f t="shared" si="2"/>
        <v>19.917995475902718</v>
      </c>
      <c r="E74" s="172">
        <f t="shared" si="0"/>
        <v>1991799547.5902717</v>
      </c>
    </row>
    <row r="75" spans="1:5">
      <c r="A75" s="1056" t="s">
        <v>193</v>
      </c>
      <c r="B75" s="1051">
        <v>66</v>
      </c>
      <c r="C75" s="1051">
        <v>519481674.11646295</v>
      </c>
      <c r="D75" s="1041">
        <f t="shared" si="2"/>
        <v>43.528765917479653</v>
      </c>
      <c r="E75" s="172">
        <f t="shared" ref="E75:E138" si="3">D75*10^8</f>
        <v>4352876591.7479649</v>
      </c>
    </row>
    <row r="76" spans="1:5">
      <c r="A76" s="1056" t="s">
        <v>265</v>
      </c>
      <c r="B76" s="1051">
        <v>67</v>
      </c>
      <c r="C76" s="1051">
        <v>56173099.959988549</v>
      </c>
      <c r="D76" s="1041">
        <f t="shared" si="2"/>
        <v>4.7068950472145978</v>
      </c>
      <c r="E76" s="172">
        <f t="shared" si="3"/>
        <v>470689504.72145981</v>
      </c>
    </row>
    <row r="77" spans="1:5">
      <c r="A77" s="1056" t="s">
        <v>266</v>
      </c>
      <c r="B77" s="1051">
        <v>68</v>
      </c>
      <c r="C77" s="1051">
        <v>62798263.132264607</v>
      </c>
      <c r="D77" s="1041">
        <f t="shared" si="2"/>
        <v>5.262035278834122</v>
      </c>
      <c r="E77" s="172">
        <f t="shared" si="3"/>
        <v>526203527.88341218</v>
      </c>
    </row>
    <row r="78" spans="1:5">
      <c r="A78" s="1056" t="s">
        <v>267</v>
      </c>
      <c r="B78" s="1051">
        <v>69</v>
      </c>
      <c r="C78" s="1051">
        <v>77143876.966468513</v>
      </c>
      <c r="D78" s="1041">
        <f t="shared" si="2"/>
        <v>6.4640928251252054</v>
      </c>
      <c r="E78" s="172">
        <f t="shared" si="3"/>
        <v>646409282.51252055</v>
      </c>
    </row>
    <row r="79" spans="1:5">
      <c r="A79" s="1056" t="s">
        <v>268</v>
      </c>
      <c r="B79" s="1051">
        <v>70</v>
      </c>
      <c r="C79" s="1051">
        <v>98329166.164049074</v>
      </c>
      <c r="D79" s="1041">
        <f t="shared" ref="D79:D110" si="4">$B$4*C79/SUM(C$15:C$111)</f>
        <v>8.2392651561685</v>
      </c>
      <c r="E79" s="172">
        <f t="shared" si="3"/>
        <v>823926515.61685002</v>
      </c>
    </row>
    <row r="80" spans="1:5">
      <c r="A80" s="191" t="s">
        <v>269</v>
      </c>
      <c r="B80" s="1051">
        <v>71</v>
      </c>
      <c r="C80" s="1051">
        <v>71276015.317024708</v>
      </c>
      <c r="D80" s="1041">
        <f t="shared" si="4"/>
        <v>5.9724089238418419</v>
      </c>
      <c r="E80" s="172">
        <f t="shared" si="3"/>
        <v>597240892.38418424</v>
      </c>
    </row>
    <row r="81" spans="1:5">
      <c r="A81" s="1056" t="s">
        <v>270</v>
      </c>
      <c r="B81" s="1051">
        <v>72</v>
      </c>
      <c r="C81" s="1051">
        <v>17288171.332213771</v>
      </c>
      <c r="D81" s="1041">
        <f t="shared" si="4"/>
        <v>1.4486223490773318</v>
      </c>
      <c r="E81" s="172">
        <f t="shared" si="3"/>
        <v>144862234.90773317</v>
      </c>
    </row>
    <row r="82" spans="1:5">
      <c r="A82" s="1056" t="s">
        <v>271</v>
      </c>
      <c r="B82" s="1051">
        <v>73</v>
      </c>
      <c r="C82" s="1051">
        <v>149902393.55676469</v>
      </c>
      <c r="D82" s="1041">
        <f t="shared" si="4"/>
        <v>12.560724515836263</v>
      </c>
      <c r="E82" s="172">
        <f t="shared" si="3"/>
        <v>1256072451.5836263</v>
      </c>
    </row>
    <row r="83" spans="1:5">
      <c r="A83" s="1056" t="s">
        <v>272</v>
      </c>
      <c r="B83" s="1051">
        <v>74</v>
      </c>
      <c r="C83" s="1051">
        <v>118477395.05410743</v>
      </c>
      <c r="D83" s="1041">
        <f t="shared" si="4"/>
        <v>9.9275394162736408</v>
      </c>
      <c r="E83" s="172">
        <f t="shared" si="3"/>
        <v>992753941.62736404</v>
      </c>
    </row>
    <row r="84" spans="1:5">
      <c r="A84" s="1056" t="s">
        <v>273</v>
      </c>
      <c r="B84" s="1051">
        <v>75</v>
      </c>
      <c r="C84" s="1051">
        <v>59142505.376344182</v>
      </c>
      <c r="D84" s="1041">
        <f t="shared" si="4"/>
        <v>4.9557095092501982</v>
      </c>
      <c r="E84" s="172">
        <f t="shared" si="3"/>
        <v>495570950.9250198</v>
      </c>
    </row>
    <row r="85" spans="1:5">
      <c r="A85" s="1056" t="s">
        <v>274</v>
      </c>
      <c r="B85" s="1051">
        <v>76</v>
      </c>
      <c r="C85" s="1051">
        <v>23757325.343309287</v>
      </c>
      <c r="D85" s="1041">
        <f t="shared" si="4"/>
        <v>1.9906901537059327</v>
      </c>
      <c r="E85" s="172">
        <f t="shared" si="3"/>
        <v>199069015.37059328</v>
      </c>
    </row>
    <row r="86" spans="1:5">
      <c r="A86" s="191" t="s">
        <v>275</v>
      </c>
      <c r="B86" s="1051">
        <v>77</v>
      </c>
      <c r="C86" s="1051">
        <v>52516042.270598993</v>
      </c>
      <c r="D86" s="1041">
        <f t="shared" si="4"/>
        <v>4.4004603527108825</v>
      </c>
      <c r="E86" s="172">
        <f t="shared" si="3"/>
        <v>440046035.27108824</v>
      </c>
    </row>
    <row r="87" spans="1:5">
      <c r="A87" s="1056" t="s">
        <v>276</v>
      </c>
      <c r="B87" s="1051">
        <v>78</v>
      </c>
      <c r="C87" s="1051">
        <v>133457815.76025665</v>
      </c>
      <c r="D87" s="1041">
        <f t="shared" si="4"/>
        <v>11.182789136819402</v>
      </c>
      <c r="E87" s="172">
        <f t="shared" si="3"/>
        <v>1118278913.6819401</v>
      </c>
    </row>
    <row r="88" spans="1:5">
      <c r="A88" s="1056" t="s">
        <v>277</v>
      </c>
      <c r="B88" s="1051">
        <v>79</v>
      </c>
      <c r="C88" s="1051">
        <v>341136916.06946504</v>
      </c>
      <c r="D88" s="1041">
        <f t="shared" si="4"/>
        <v>28.584779223741354</v>
      </c>
      <c r="E88" s="172">
        <f t="shared" si="3"/>
        <v>2858477922.3741355</v>
      </c>
    </row>
    <row r="89" spans="1:5">
      <c r="A89" s="1056" t="s">
        <v>278</v>
      </c>
      <c r="B89" s="1051">
        <v>80</v>
      </c>
      <c r="C89" s="1051">
        <v>365320544.59378958</v>
      </c>
      <c r="D89" s="1041">
        <f t="shared" si="4"/>
        <v>30.611190466950301</v>
      </c>
      <c r="E89" s="172">
        <f t="shared" si="3"/>
        <v>3061119046.6950302</v>
      </c>
    </row>
    <row r="90" spans="1:5">
      <c r="A90" s="1056" t="s">
        <v>279</v>
      </c>
      <c r="B90" s="1051">
        <v>81</v>
      </c>
      <c r="C90" s="1051">
        <v>48510773.995832995</v>
      </c>
      <c r="D90" s="1041">
        <f t="shared" si="4"/>
        <v>4.0648481572171287</v>
      </c>
      <c r="E90" s="172">
        <f t="shared" si="3"/>
        <v>406484815.72171289</v>
      </c>
    </row>
    <row r="91" spans="1:5">
      <c r="A91" s="1056" t="s">
        <v>280</v>
      </c>
      <c r="B91" s="1051">
        <v>82</v>
      </c>
      <c r="C91" s="1051">
        <v>33667181.634609766</v>
      </c>
      <c r="D91" s="1041">
        <f t="shared" si="4"/>
        <v>2.8210636515074619</v>
      </c>
      <c r="E91" s="172">
        <f t="shared" si="3"/>
        <v>282106365.15074617</v>
      </c>
    </row>
    <row r="92" spans="1:5">
      <c r="A92" s="1056" t="s">
        <v>281</v>
      </c>
      <c r="B92" s="1051">
        <v>83</v>
      </c>
      <c r="C92" s="1051">
        <v>73835968.402185336</v>
      </c>
      <c r="D92" s="1041">
        <f t="shared" si="4"/>
        <v>6.1869142743784318</v>
      </c>
      <c r="E92" s="172">
        <f t="shared" si="3"/>
        <v>618691427.4378432</v>
      </c>
    </row>
    <row r="93" spans="1:5">
      <c r="A93" s="1056" t="s">
        <v>282</v>
      </c>
      <c r="B93" s="1051">
        <v>84</v>
      </c>
      <c r="C93" s="1051">
        <v>82632259.467341244</v>
      </c>
      <c r="D93" s="1041">
        <f t="shared" si="4"/>
        <v>6.9239791484539488</v>
      </c>
      <c r="E93" s="172">
        <f t="shared" si="3"/>
        <v>692397914.84539485</v>
      </c>
    </row>
    <row r="94" spans="1:5">
      <c r="A94" s="1056" t="s">
        <v>283</v>
      </c>
      <c r="B94" s="1051">
        <v>85</v>
      </c>
      <c r="C94" s="1051">
        <v>207782974.61119983</v>
      </c>
      <c r="D94" s="1041">
        <f t="shared" si="4"/>
        <v>17.410693993915238</v>
      </c>
      <c r="E94" s="172">
        <f t="shared" si="3"/>
        <v>1741069399.3915238</v>
      </c>
    </row>
    <row r="95" spans="1:5">
      <c r="A95" s="1056" t="s">
        <v>284</v>
      </c>
      <c r="B95" s="1051">
        <v>86</v>
      </c>
      <c r="C95" s="1051">
        <v>148253838.89585659</v>
      </c>
      <c r="D95" s="1041">
        <f t="shared" si="4"/>
        <v>12.422587689241007</v>
      </c>
      <c r="E95" s="172">
        <f t="shared" si="3"/>
        <v>1242258768.9241006</v>
      </c>
    </row>
    <row r="96" spans="1:5">
      <c r="A96" s="1056" t="s">
        <v>285</v>
      </c>
      <c r="B96" s="1051">
        <v>87</v>
      </c>
      <c r="C96" s="1051">
        <v>75208199.213670075</v>
      </c>
      <c r="D96" s="1041">
        <f t="shared" si="4"/>
        <v>6.3018971828312944</v>
      </c>
      <c r="E96" s="172">
        <f t="shared" si="3"/>
        <v>630189718.28312945</v>
      </c>
    </row>
    <row r="97" spans="1:5">
      <c r="A97" s="1056" t="s">
        <v>286</v>
      </c>
      <c r="B97" s="1051">
        <v>88</v>
      </c>
      <c r="C97" s="1051">
        <v>127241408.35944572</v>
      </c>
      <c r="D97" s="1041">
        <f t="shared" si="4"/>
        <v>10.661899650086665</v>
      </c>
      <c r="E97" s="172">
        <f t="shared" si="3"/>
        <v>1066189965.0086665</v>
      </c>
    </row>
    <row r="98" spans="1:5">
      <c r="A98" s="1056" t="s">
        <v>287</v>
      </c>
      <c r="B98" s="1051">
        <v>89</v>
      </c>
      <c r="C98" s="1051">
        <v>56547574.039643623</v>
      </c>
      <c r="D98" s="1041">
        <f t="shared" si="4"/>
        <v>4.7382732369903833</v>
      </c>
      <c r="E98" s="172">
        <f t="shared" si="3"/>
        <v>473827323.69903833</v>
      </c>
    </row>
    <row r="99" spans="1:5">
      <c r="A99" s="1056" t="s">
        <v>288</v>
      </c>
      <c r="B99" s="1051">
        <v>90</v>
      </c>
      <c r="C99" s="1051">
        <v>212547759.01111388</v>
      </c>
      <c r="D99" s="1041">
        <f t="shared" si="4"/>
        <v>17.80994808722637</v>
      </c>
      <c r="E99" s="172">
        <f t="shared" si="3"/>
        <v>1780994808.7226369</v>
      </c>
    </row>
    <row r="100" spans="1:5">
      <c r="A100" s="1056" t="s">
        <v>289</v>
      </c>
      <c r="B100" s="1051">
        <v>91</v>
      </c>
      <c r="C100" s="1051">
        <v>282469782.40915763</v>
      </c>
      <c r="D100" s="1041">
        <f t="shared" si="4"/>
        <v>23.668902388447076</v>
      </c>
      <c r="E100" s="172">
        <f t="shared" si="3"/>
        <v>2366890238.8447075</v>
      </c>
    </row>
    <row r="101" spans="1:5">
      <c r="A101" s="1056" t="s">
        <v>290</v>
      </c>
      <c r="B101" s="1051">
        <v>92</v>
      </c>
      <c r="C101" s="1051">
        <v>33655566.251471989</v>
      </c>
      <c r="D101" s="1041">
        <f t="shared" si="4"/>
        <v>2.8200903673304869</v>
      </c>
      <c r="E101" s="172">
        <f t="shared" si="3"/>
        <v>282009036.73304868</v>
      </c>
    </row>
    <row r="102" spans="1:5">
      <c r="A102" s="1056" t="s">
        <v>291</v>
      </c>
      <c r="B102" s="1051">
        <v>93</v>
      </c>
      <c r="C102" s="1051">
        <v>47756981.096204504</v>
      </c>
      <c r="D102" s="1041">
        <f t="shared" si="4"/>
        <v>4.0016858238509077</v>
      </c>
      <c r="E102" s="172">
        <f t="shared" si="3"/>
        <v>400168582.38509077</v>
      </c>
    </row>
    <row r="103" spans="1:5">
      <c r="A103" s="1056" t="s">
        <v>292</v>
      </c>
      <c r="B103" s="1051">
        <v>94</v>
      </c>
      <c r="C103" s="1051">
        <v>458620763.52653134</v>
      </c>
      <c r="D103" s="1041">
        <f t="shared" si="4"/>
        <v>38.429066616056623</v>
      </c>
      <c r="E103" s="172">
        <f t="shared" si="3"/>
        <v>3842906661.6056623</v>
      </c>
    </row>
    <row r="104" spans="1:5">
      <c r="A104" s="1056" t="s">
        <v>293</v>
      </c>
      <c r="B104" s="1051">
        <v>95</v>
      </c>
      <c r="C104" s="1051">
        <v>56308439.35300824</v>
      </c>
      <c r="D104" s="1041">
        <f t="shared" si="4"/>
        <v>4.7182354987679425</v>
      </c>
      <c r="E104" s="172">
        <f t="shared" si="3"/>
        <v>471823549.87679422</v>
      </c>
    </row>
    <row r="105" spans="1:5">
      <c r="A105" s="1056" t="s">
        <v>194</v>
      </c>
      <c r="B105" s="1051">
        <v>96</v>
      </c>
      <c r="C105" s="1051">
        <v>97162659.835132167</v>
      </c>
      <c r="D105" s="1041">
        <f t="shared" si="4"/>
        <v>8.1415204551277096</v>
      </c>
      <c r="E105" s="172">
        <f t="shared" si="3"/>
        <v>814152045.51277101</v>
      </c>
    </row>
    <row r="106" spans="1:5">
      <c r="A106" s="1056" t="s">
        <v>294</v>
      </c>
      <c r="B106" s="1051">
        <v>97</v>
      </c>
      <c r="C106" s="1051">
        <v>44660301.304590851</v>
      </c>
      <c r="D106" s="1041">
        <f t="shared" si="4"/>
        <v>3.7422066997801697</v>
      </c>
      <c r="E106" s="172">
        <f t="shared" si="3"/>
        <v>374220669.97801697</v>
      </c>
    </row>
    <row r="107" spans="1:5">
      <c r="A107" s="1056" t="s">
        <v>295</v>
      </c>
      <c r="B107" s="1051">
        <v>98</v>
      </c>
      <c r="C107" s="1051">
        <v>98824192.228161767</v>
      </c>
      <c r="D107" s="1041">
        <f t="shared" si="4"/>
        <v>8.2807447207834812</v>
      </c>
      <c r="E107" s="172">
        <f t="shared" si="3"/>
        <v>828074472.07834816</v>
      </c>
    </row>
    <row r="108" spans="1:5">
      <c r="A108" s="1056" t="s">
        <v>195</v>
      </c>
      <c r="B108" s="1051">
        <v>99</v>
      </c>
      <c r="C108" s="1051">
        <v>20697060.147269372</v>
      </c>
      <c r="D108" s="1041">
        <f t="shared" si="4"/>
        <v>1.7342623064861149</v>
      </c>
      <c r="E108" s="172">
        <f t="shared" si="3"/>
        <v>173426230.64861149</v>
      </c>
    </row>
    <row r="109" spans="1:5">
      <c r="A109" s="1056" t="s">
        <v>103</v>
      </c>
      <c r="B109" s="1051">
        <v>100</v>
      </c>
      <c r="C109" s="1051">
        <v>699502565.70297432</v>
      </c>
      <c r="D109" s="1041">
        <f t="shared" si="4"/>
        <v>58.613200346187647</v>
      </c>
      <c r="E109" s="172">
        <f t="shared" si="3"/>
        <v>5861320034.6187649</v>
      </c>
    </row>
    <row r="110" spans="1:5">
      <c r="A110" s="1056" t="s">
        <v>104</v>
      </c>
      <c r="B110" s="1051">
        <v>101</v>
      </c>
      <c r="C110" s="1051">
        <v>81271005.332346559</v>
      </c>
      <c r="D110" s="1041">
        <f t="shared" si="4"/>
        <v>6.8099160052311127</v>
      </c>
      <c r="E110" s="172">
        <f t="shared" si="3"/>
        <v>680991600.52311122</v>
      </c>
    </row>
    <row r="111" spans="1:5">
      <c r="A111" s="1056" t="s">
        <v>196</v>
      </c>
      <c r="B111" s="1051">
        <v>102</v>
      </c>
      <c r="C111" s="1051">
        <v>40678551.969231918</v>
      </c>
      <c r="D111" s="1041">
        <f>$B$4*C111/SUM(C$15:C$111)</f>
        <v>3.4085652194417078</v>
      </c>
      <c r="E111" s="172">
        <f t="shared" si="3"/>
        <v>340856521.94417077</v>
      </c>
    </row>
    <row r="112" spans="1:5">
      <c r="A112" s="1056" t="s">
        <v>296</v>
      </c>
      <c r="B112" s="1051">
        <v>103</v>
      </c>
      <c r="C112" s="1051">
        <v>1165176192.3497438</v>
      </c>
      <c r="D112" s="1041">
        <f>$B$5*0.55*C112/SUM(C$112:C$162)</f>
        <v>41.395927802687766</v>
      </c>
      <c r="E112" s="172">
        <f t="shared" si="3"/>
        <v>4139592780.2687764</v>
      </c>
    </row>
    <row r="113" spans="1:5">
      <c r="A113" s="1056" t="s">
        <v>297</v>
      </c>
      <c r="B113" s="1051">
        <v>104</v>
      </c>
      <c r="C113" s="1051">
        <v>201059567.13515401</v>
      </c>
      <c r="D113" s="1041">
        <f t="shared" ref="D113:D162" si="5">$B$5*0.55*C113/SUM(C$112:C$162)</f>
        <v>7.143166312368499</v>
      </c>
      <c r="E113" s="172">
        <f t="shared" si="3"/>
        <v>714316631.2368499</v>
      </c>
    </row>
    <row r="114" spans="1:5">
      <c r="A114" s="191" t="s">
        <v>298</v>
      </c>
      <c r="B114" s="1051">
        <v>105</v>
      </c>
      <c r="C114" s="1051">
        <v>657297681.06782055</v>
      </c>
      <c r="D114" s="1041">
        <f t="shared" si="5"/>
        <v>23.352217054388881</v>
      </c>
      <c r="E114" s="172">
        <f t="shared" si="3"/>
        <v>2335221705.4388881</v>
      </c>
    </row>
    <row r="115" spans="1:5">
      <c r="A115" s="191" t="s">
        <v>299</v>
      </c>
      <c r="B115" s="1051">
        <v>106</v>
      </c>
      <c r="C115" s="1051">
        <v>310576343.27645433</v>
      </c>
      <c r="D115" s="1041">
        <f t="shared" si="5"/>
        <v>11.034035854755764</v>
      </c>
      <c r="E115" s="172">
        <f t="shared" si="3"/>
        <v>1103403585.4755764</v>
      </c>
    </row>
    <row r="116" spans="1:5">
      <c r="A116" s="1056" t="s">
        <v>300</v>
      </c>
      <c r="B116" s="1051">
        <v>107</v>
      </c>
      <c r="C116" s="1051">
        <v>295009586.99480414</v>
      </c>
      <c r="D116" s="1041">
        <f t="shared" si="5"/>
        <v>10.480986175755971</v>
      </c>
      <c r="E116" s="172">
        <f t="shared" si="3"/>
        <v>1048098617.5755972</v>
      </c>
    </row>
    <row r="117" spans="1:5">
      <c r="A117" s="1056" t="s">
        <v>301</v>
      </c>
      <c r="B117" s="1051">
        <v>108</v>
      </c>
      <c r="C117" s="1051">
        <v>231185610.59071004</v>
      </c>
      <c r="D117" s="1041">
        <f t="shared" si="5"/>
        <v>8.2134726986944049</v>
      </c>
      <c r="E117" s="172">
        <f t="shared" si="3"/>
        <v>821347269.86944044</v>
      </c>
    </row>
    <row r="118" spans="1:5">
      <c r="A118" s="1056" t="s">
        <v>302</v>
      </c>
      <c r="B118" s="1051">
        <v>109</v>
      </c>
      <c r="C118" s="1051">
        <v>856346812.50519586</v>
      </c>
      <c r="D118" s="1041">
        <f t="shared" si="5"/>
        <v>30.42395738711274</v>
      </c>
      <c r="E118" s="172">
        <f t="shared" si="3"/>
        <v>3042395738.7112741</v>
      </c>
    </row>
    <row r="119" spans="1:5">
      <c r="A119" s="1056" t="s">
        <v>303</v>
      </c>
      <c r="B119" s="1051">
        <v>110</v>
      </c>
      <c r="C119" s="1051">
        <v>642167886.05437922</v>
      </c>
      <c r="D119" s="1041">
        <f t="shared" si="5"/>
        <v>22.814691565833506</v>
      </c>
      <c r="E119" s="172">
        <f t="shared" si="3"/>
        <v>2281469156.5833507</v>
      </c>
    </row>
    <row r="120" spans="1:5">
      <c r="A120" s="1056" t="s">
        <v>304</v>
      </c>
      <c r="B120" s="1051">
        <v>111</v>
      </c>
      <c r="C120" s="1051">
        <v>30818320.289085373</v>
      </c>
      <c r="D120" s="1041">
        <f t="shared" si="5"/>
        <v>1.0949013291409155</v>
      </c>
      <c r="E120" s="172">
        <f t="shared" si="3"/>
        <v>109490132.91409156</v>
      </c>
    </row>
    <row r="121" spans="1:5">
      <c r="A121" s="1056" t="s">
        <v>305</v>
      </c>
      <c r="B121" s="1051">
        <v>112</v>
      </c>
      <c r="C121" s="1051">
        <v>66070661.968095429</v>
      </c>
      <c r="D121" s="1041">
        <f t="shared" si="5"/>
        <v>2.3473328503146256</v>
      </c>
      <c r="E121" s="172">
        <f t="shared" si="3"/>
        <v>234733285.03146255</v>
      </c>
    </row>
    <row r="122" spans="1:5">
      <c r="A122" s="1058" t="s">
        <v>306</v>
      </c>
      <c r="B122" s="1051">
        <v>113</v>
      </c>
      <c r="C122" s="1051">
        <v>134695217.04233298</v>
      </c>
      <c r="D122" s="1041">
        <f t="shared" si="5"/>
        <v>4.7853994242770366</v>
      </c>
      <c r="E122" s="172">
        <f t="shared" si="3"/>
        <v>478539942.42770368</v>
      </c>
    </row>
    <row r="123" spans="1:5">
      <c r="A123" s="1056" t="s">
        <v>307</v>
      </c>
      <c r="B123" s="1051">
        <v>114</v>
      </c>
      <c r="C123" s="1051">
        <v>403722569.11862242</v>
      </c>
      <c r="D123" s="1041">
        <f t="shared" si="5"/>
        <v>14.343298836073055</v>
      </c>
      <c r="E123" s="172">
        <f t="shared" si="3"/>
        <v>1434329883.6073055</v>
      </c>
    </row>
    <row r="124" spans="1:5">
      <c r="A124" s="1056" t="s">
        <v>308</v>
      </c>
      <c r="B124" s="1051">
        <v>115</v>
      </c>
      <c r="C124" s="1051">
        <v>1974405.9694651375</v>
      </c>
      <c r="D124" s="1041">
        <f t="shared" si="5"/>
        <v>7.0145929432654811E-2</v>
      </c>
      <c r="E124" s="172">
        <f t="shared" si="3"/>
        <v>7014592.9432654809</v>
      </c>
    </row>
    <row r="125" spans="1:5">
      <c r="A125" s="1056" t="s">
        <v>309</v>
      </c>
      <c r="B125" s="1051">
        <v>116</v>
      </c>
      <c r="C125" s="1051">
        <v>72816476.049991876</v>
      </c>
      <c r="D125" s="1041">
        <f t="shared" si="5"/>
        <v>2.5869955163886669</v>
      </c>
      <c r="E125" s="172">
        <f t="shared" si="3"/>
        <v>258699551.63886669</v>
      </c>
    </row>
    <row r="126" spans="1:5">
      <c r="A126" s="1056" t="s">
        <v>310</v>
      </c>
      <c r="B126" s="1051">
        <v>117</v>
      </c>
      <c r="C126" s="1051">
        <v>27068707.935732789</v>
      </c>
      <c r="D126" s="1041">
        <f t="shared" si="5"/>
        <v>0.96168655588466734</v>
      </c>
      <c r="E126" s="172">
        <f t="shared" si="3"/>
        <v>96168655.588466734</v>
      </c>
    </row>
    <row r="127" spans="1:5">
      <c r="A127" s="1056" t="s">
        <v>311</v>
      </c>
      <c r="B127" s="1051">
        <v>118</v>
      </c>
      <c r="C127" s="1051">
        <v>35357666.70695477</v>
      </c>
      <c r="D127" s="1041">
        <f t="shared" si="5"/>
        <v>1.2561734679121022</v>
      </c>
      <c r="E127" s="172">
        <f t="shared" si="3"/>
        <v>125617346.79121022</v>
      </c>
    </row>
    <row r="128" spans="1:5">
      <c r="A128" s="1056" t="s">
        <v>312</v>
      </c>
      <c r="B128" s="1051">
        <v>119</v>
      </c>
      <c r="C128" s="1051">
        <v>11550762.989066938</v>
      </c>
      <c r="D128" s="1041">
        <f t="shared" si="5"/>
        <v>0.41037102706081391</v>
      </c>
      <c r="E128" s="172">
        <f t="shared" si="3"/>
        <v>41037102.70608139</v>
      </c>
    </row>
    <row r="129" spans="1:5">
      <c r="A129" s="1056" t="s">
        <v>313</v>
      </c>
      <c r="B129" s="1051">
        <v>120</v>
      </c>
      <c r="C129" s="1051">
        <v>205407054.71663553</v>
      </c>
      <c r="D129" s="1041">
        <f t="shared" si="5"/>
        <v>7.297622164820444</v>
      </c>
      <c r="E129" s="172">
        <f t="shared" si="3"/>
        <v>729762216.48204446</v>
      </c>
    </row>
    <row r="130" spans="1:5">
      <c r="A130" s="1056" t="s">
        <v>314</v>
      </c>
      <c r="B130" s="1051">
        <v>121</v>
      </c>
      <c r="C130" s="1051">
        <v>100109355.80509606</v>
      </c>
      <c r="D130" s="1041">
        <f t="shared" si="5"/>
        <v>3.5566463617181618</v>
      </c>
      <c r="E130" s="172">
        <f t="shared" si="3"/>
        <v>355664636.17181617</v>
      </c>
    </row>
    <row r="131" spans="1:5">
      <c r="A131" s="1056" t="s">
        <v>315</v>
      </c>
      <c r="B131" s="1051">
        <v>122</v>
      </c>
      <c r="C131" s="1051">
        <v>109580070.04342416</v>
      </c>
      <c r="D131" s="1041">
        <f t="shared" si="5"/>
        <v>3.8931182235909092</v>
      </c>
      <c r="E131" s="172">
        <f t="shared" si="3"/>
        <v>389311822.35909092</v>
      </c>
    </row>
    <row r="132" spans="1:5">
      <c r="A132" s="1056" t="s">
        <v>316</v>
      </c>
      <c r="B132" s="1051">
        <v>123</v>
      </c>
      <c r="C132" s="1051">
        <v>82273887.568965897</v>
      </c>
      <c r="D132" s="1041">
        <f t="shared" si="5"/>
        <v>2.9229947644081822</v>
      </c>
      <c r="E132" s="172">
        <f t="shared" si="3"/>
        <v>292299476.44081819</v>
      </c>
    </row>
    <row r="133" spans="1:5">
      <c r="A133" s="1056" t="s">
        <v>317</v>
      </c>
      <c r="B133" s="1051">
        <v>124</v>
      </c>
      <c r="C133" s="1051">
        <v>349715872.53645927</v>
      </c>
      <c r="D133" s="1041">
        <f t="shared" si="5"/>
        <v>12.424569868509472</v>
      </c>
      <c r="E133" s="172">
        <f t="shared" si="3"/>
        <v>1242456986.8509471</v>
      </c>
    </row>
    <row r="134" spans="1:5">
      <c r="A134" s="1056" t="s">
        <v>318</v>
      </c>
      <c r="B134" s="1051">
        <v>125</v>
      </c>
      <c r="C134" s="1051">
        <v>213571172.45817107</v>
      </c>
      <c r="D134" s="1041">
        <f t="shared" si="5"/>
        <v>7.5876737731696497</v>
      </c>
      <c r="E134" s="172">
        <f t="shared" si="3"/>
        <v>758767377.31696498</v>
      </c>
    </row>
    <row r="135" spans="1:5">
      <c r="A135" s="1056" t="s">
        <v>319</v>
      </c>
      <c r="B135" s="1051">
        <v>126</v>
      </c>
      <c r="C135" s="1051">
        <v>10127851.974826153</v>
      </c>
      <c r="D135" s="1041">
        <f t="shared" si="5"/>
        <v>0.35981839647850256</v>
      </c>
      <c r="E135" s="172">
        <f t="shared" si="3"/>
        <v>35981839.647850253</v>
      </c>
    </row>
    <row r="136" spans="1:5">
      <c r="A136" s="1058" t="s">
        <v>320</v>
      </c>
      <c r="B136" s="1051">
        <v>127</v>
      </c>
      <c r="C136" s="1051">
        <v>210834513.82210481</v>
      </c>
      <c r="D136" s="1041">
        <f t="shared" si="5"/>
        <v>7.4904468266674709</v>
      </c>
      <c r="E136" s="172">
        <f t="shared" si="3"/>
        <v>749044682.66674709</v>
      </c>
    </row>
    <row r="137" spans="1:5">
      <c r="A137" s="1056" t="s">
        <v>321</v>
      </c>
      <c r="B137" s="1051">
        <v>128</v>
      </c>
      <c r="C137" s="1051">
        <v>355836272.58447021</v>
      </c>
      <c r="D137" s="1041">
        <f t="shared" si="5"/>
        <v>12.642013067378899</v>
      </c>
      <c r="E137" s="172">
        <f t="shared" si="3"/>
        <v>1264201306.73789</v>
      </c>
    </row>
    <row r="138" spans="1:5">
      <c r="A138" s="1056" t="s">
        <v>322</v>
      </c>
      <c r="B138" s="1051">
        <v>129</v>
      </c>
      <c r="C138" s="1051">
        <v>174872978.98646879</v>
      </c>
      <c r="D138" s="1041">
        <f t="shared" si="5"/>
        <v>6.2128193661134299</v>
      </c>
      <c r="E138" s="172">
        <f t="shared" si="3"/>
        <v>621281936.61134303</v>
      </c>
    </row>
    <row r="139" spans="1:5">
      <c r="A139" s="1056" t="s">
        <v>323</v>
      </c>
      <c r="B139" s="1051">
        <v>130</v>
      </c>
      <c r="C139" s="1051">
        <v>916369223.44462299</v>
      </c>
      <c r="D139" s="1041">
        <f t="shared" si="5"/>
        <v>32.55641032093132</v>
      </c>
      <c r="E139" s="172">
        <f t="shared" ref="E139:E164" si="6">D139*10^8</f>
        <v>3255641032.093132</v>
      </c>
    </row>
    <row r="140" spans="1:5">
      <c r="A140" s="1056" t="s">
        <v>324</v>
      </c>
      <c r="B140" s="1051">
        <v>131</v>
      </c>
      <c r="C140" s="1051">
        <v>105756139.42865498</v>
      </c>
      <c r="D140" s="1041">
        <f t="shared" si="5"/>
        <v>3.7572630999702938</v>
      </c>
      <c r="E140" s="172">
        <f t="shared" si="6"/>
        <v>375726309.99702936</v>
      </c>
    </row>
    <row r="141" spans="1:5">
      <c r="A141" s="1056" t="s">
        <v>325</v>
      </c>
      <c r="B141" s="1051">
        <v>132</v>
      </c>
      <c r="C141" s="1051">
        <v>207244792.59896559</v>
      </c>
      <c r="D141" s="1041">
        <f t="shared" si="5"/>
        <v>7.3629126034654213</v>
      </c>
      <c r="E141" s="172">
        <f t="shared" si="6"/>
        <v>736291260.34654212</v>
      </c>
    </row>
    <row r="142" spans="1:5">
      <c r="A142" s="1056" t="s">
        <v>326</v>
      </c>
      <c r="B142" s="1051">
        <v>133</v>
      </c>
      <c r="C142" s="1051">
        <v>1066633480.3337858</v>
      </c>
      <c r="D142" s="1041">
        <f t="shared" si="5"/>
        <v>37.894940553826082</v>
      </c>
      <c r="E142" s="172">
        <f t="shared" si="6"/>
        <v>3789494055.3826084</v>
      </c>
    </row>
    <row r="143" spans="1:5">
      <c r="A143" s="1056" t="s">
        <v>327</v>
      </c>
      <c r="B143" s="1051">
        <v>134</v>
      </c>
      <c r="C143" s="1051">
        <v>71242421.815165564</v>
      </c>
      <c r="D143" s="1041">
        <f t="shared" si="5"/>
        <v>2.531073128092197</v>
      </c>
      <c r="E143" s="172">
        <f t="shared" si="6"/>
        <v>253107312.80921969</v>
      </c>
    </row>
    <row r="144" spans="1:5">
      <c r="A144" s="1056" t="s">
        <v>328</v>
      </c>
      <c r="B144" s="1051">
        <v>135</v>
      </c>
      <c r="C144" s="1051">
        <v>891320178.7935313</v>
      </c>
      <c r="D144" s="1041">
        <f t="shared" si="5"/>
        <v>31.666477578818064</v>
      </c>
      <c r="E144" s="172">
        <f t="shared" si="6"/>
        <v>3166647757.8818064</v>
      </c>
    </row>
    <row r="145" spans="1:5">
      <c r="A145" s="1056" t="s">
        <v>329</v>
      </c>
      <c r="B145" s="1051">
        <v>136</v>
      </c>
      <c r="C145" s="1051">
        <v>231556568.15922827</v>
      </c>
      <c r="D145" s="1041">
        <f t="shared" si="5"/>
        <v>8.2266519352983316</v>
      </c>
      <c r="E145" s="172">
        <f t="shared" si="6"/>
        <v>822665193.5298332</v>
      </c>
    </row>
    <row r="146" spans="1:5">
      <c r="A146" s="1056" t="s">
        <v>330</v>
      </c>
      <c r="B146" s="1051">
        <v>137</v>
      </c>
      <c r="C146" s="1051">
        <v>413424030.97971618</v>
      </c>
      <c r="D146" s="1041">
        <f t="shared" si="5"/>
        <v>14.687968609982939</v>
      </c>
      <c r="E146" s="172">
        <f t="shared" si="6"/>
        <v>1468796860.9982939</v>
      </c>
    </row>
    <row r="147" spans="1:5">
      <c r="A147" s="1056" t="s">
        <v>331</v>
      </c>
      <c r="B147" s="1051">
        <v>138</v>
      </c>
      <c r="C147" s="1051">
        <v>106361838.54870075</v>
      </c>
      <c r="D147" s="1041">
        <f t="shared" si="5"/>
        <v>3.7787821433632094</v>
      </c>
      <c r="E147" s="172">
        <f t="shared" si="6"/>
        <v>377878214.33632094</v>
      </c>
    </row>
    <row r="148" spans="1:5">
      <c r="A148" s="1056" t="s">
        <v>332</v>
      </c>
      <c r="B148" s="1051">
        <v>139</v>
      </c>
      <c r="C148" s="1051">
        <v>13880299.935177272</v>
      </c>
      <c r="D148" s="1041">
        <f t="shared" si="5"/>
        <v>0.49313391208029372</v>
      </c>
      <c r="E148" s="172">
        <f t="shared" si="6"/>
        <v>49313391.208029374</v>
      </c>
    </row>
    <row r="149" spans="1:5">
      <c r="A149" s="1056" t="s">
        <v>333</v>
      </c>
      <c r="B149" s="1051">
        <v>140</v>
      </c>
      <c r="C149" s="1051">
        <v>19565669.93405617</v>
      </c>
      <c r="D149" s="1041">
        <f t="shared" si="5"/>
        <v>0.69512153210756078</v>
      </c>
      <c r="E149" s="172">
        <f t="shared" si="6"/>
        <v>69512153.210756078</v>
      </c>
    </row>
    <row r="150" spans="1:5">
      <c r="A150" s="1056" t="s">
        <v>334</v>
      </c>
      <c r="B150" s="1051">
        <v>141</v>
      </c>
      <c r="C150" s="1051">
        <v>79718012.339172348</v>
      </c>
      <c r="D150" s="1041">
        <f t="shared" si="5"/>
        <v>2.8321906206401524</v>
      </c>
      <c r="E150" s="172">
        <f t="shared" si="6"/>
        <v>283219062.06401521</v>
      </c>
    </row>
    <row r="151" spans="1:5">
      <c r="A151" s="1056" t="s">
        <v>335</v>
      </c>
      <c r="B151" s="1051">
        <v>142</v>
      </c>
      <c r="C151" s="1051">
        <v>164000011.05961955</v>
      </c>
      <c r="D151" s="1041">
        <f t="shared" si="5"/>
        <v>5.8265287791137874</v>
      </c>
      <c r="E151" s="172">
        <f t="shared" si="6"/>
        <v>582652877.91137874</v>
      </c>
    </row>
    <row r="152" spans="1:5">
      <c r="A152" s="1056" t="s">
        <v>336</v>
      </c>
      <c r="B152" s="1051">
        <v>143</v>
      </c>
      <c r="C152" s="1051">
        <v>136337577.6628089</v>
      </c>
      <c r="D152" s="1041">
        <f t="shared" si="5"/>
        <v>4.8437485753475649</v>
      </c>
      <c r="E152" s="172">
        <f t="shared" si="6"/>
        <v>484374857.53475648</v>
      </c>
    </row>
    <row r="153" spans="1:5">
      <c r="A153" s="1056" t="s">
        <v>337</v>
      </c>
      <c r="B153" s="1051">
        <v>144</v>
      </c>
      <c r="C153" s="1051">
        <v>532487559.13479561</v>
      </c>
      <c r="D153" s="1041">
        <f t="shared" si="5"/>
        <v>18.918011454834954</v>
      </c>
      <c r="E153" s="172">
        <f t="shared" si="6"/>
        <v>1891801145.4834955</v>
      </c>
    </row>
    <row r="154" spans="1:5">
      <c r="A154" s="1056" t="s">
        <v>338</v>
      </c>
      <c r="B154" s="1051">
        <v>145</v>
      </c>
      <c r="C154" s="1051">
        <v>484478006.60897779</v>
      </c>
      <c r="D154" s="1041">
        <f t="shared" si="5"/>
        <v>17.212346695078555</v>
      </c>
      <c r="E154" s="172">
        <f t="shared" si="6"/>
        <v>1721234669.5078554</v>
      </c>
    </row>
    <row r="155" spans="1:5">
      <c r="A155" s="1056" t="s">
        <v>339</v>
      </c>
      <c r="B155" s="1051">
        <v>146</v>
      </c>
      <c r="C155" s="1051">
        <v>15594191.130329546</v>
      </c>
      <c r="D155" s="1041">
        <f t="shared" si="5"/>
        <v>0.55402437366199553</v>
      </c>
      <c r="E155" s="172">
        <f t="shared" si="6"/>
        <v>55402437.366199553</v>
      </c>
    </row>
    <row r="156" spans="1:5">
      <c r="A156" s="1056" t="s">
        <v>340</v>
      </c>
      <c r="B156" s="1051">
        <v>147</v>
      </c>
      <c r="C156" s="1051">
        <v>20186932.943971045</v>
      </c>
      <c r="D156" s="1041">
        <f t="shared" si="5"/>
        <v>0.71719352334268305</v>
      </c>
      <c r="E156" s="172">
        <f t="shared" si="6"/>
        <v>71719352.334268302</v>
      </c>
    </row>
    <row r="157" spans="1:5">
      <c r="A157" s="1056" t="s">
        <v>341</v>
      </c>
      <c r="B157" s="1051">
        <v>148</v>
      </c>
      <c r="C157" s="1051">
        <v>36736721.616622612</v>
      </c>
      <c r="D157" s="1041">
        <f t="shared" si="5"/>
        <v>1.3051679958224498</v>
      </c>
      <c r="E157" s="172">
        <f t="shared" si="6"/>
        <v>130516799.58224498</v>
      </c>
    </row>
    <row r="158" spans="1:5">
      <c r="A158" s="1056" t="s">
        <v>342</v>
      </c>
      <c r="B158" s="1051">
        <v>149</v>
      </c>
      <c r="C158" s="1051">
        <v>31132962.777020507</v>
      </c>
      <c r="D158" s="1041">
        <f t="shared" si="5"/>
        <v>1.1060798254058917</v>
      </c>
      <c r="E158" s="172">
        <f t="shared" si="6"/>
        <v>110607982.54058917</v>
      </c>
    </row>
    <row r="159" spans="1:5">
      <c r="A159" s="1056" t="s">
        <v>343</v>
      </c>
      <c r="B159" s="1051">
        <v>150</v>
      </c>
      <c r="C159" s="1051">
        <v>17412780.346970268</v>
      </c>
      <c r="D159" s="1041">
        <f t="shared" si="5"/>
        <v>0.61863450593992053</v>
      </c>
      <c r="E159" s="172">
        <f t="shared" si="6"/>
        <v>61863450.593992054</v>
      </c>
    </row>
    <row r="160" spans="1:5">
      <c r="A160" s="1056" t="s">
        <v>344</v>
      </c>
      <c r="B160" s="1051">
        <v>151</v>
      </c>
      <c r="C160" s="1051">
        <v>50374012.080707461</v>
      </c>
      <c r="D160" s="1041">
        <f t="shared" si="5"/>
        <v>1.7896683616744904</v>
      </c>
      <c r="E160" s="172">
        <f t="shared" si="6"/>
        <v>178966836.16744903</v>
      </c>
    </row>
    <row r="161" spans="1:5">
      <c r="A161" s="1056" t="s">
        <v>345</v>
      </c>
      <c r="B161" s="1051">
        <v>152</v>
      </c>
      <c r="C161" s="1051">
        <v>13677407.621305071</v>
      </c>
      <c r="D161" s="1041">
        <f t="shared" si="5"/>
        <v>0.48592563265275379</v>
      </c>
      <c r="E161" s="172">
        <f t="shared" si="6"/>
        <v>48592563.265275382</v>
      </c>
    </row>
    <row r="162" spans="1:5">
      <c r="A162" s="1056" t="s">
        <v>346</v>
      </c>
      <c r="B162" s="1051">
        <v>153</v>
      </c>
      <c r="C162" s="1051">
        <v>780864797.52687788</v>
      </c>
      <c r="D162" s="1041">
        <f t="shared" si="5"/>
        <v>27.742261637611925</v>
      </c>
      <c r="E162" s="172">
        <f t="shared" si="6"/>
        <v>2774226163.7611923</v>
      </c>
    </row>
    <row r="163" spans="1:5">
      <c r="A163" s="1059" t="s">
        <v>45</v>
      </c>
      <c r="B163" s="1051">
        <v>154</v>
      </c>
      <c r="C163" s="1051">
        <v>816642871.61719251</v>
      </c>
      <c r="D163" s="1041">
        <f>$B$5*0.45*C163/SUM(C$163:C$164)</f>
        <v>82.597171927369459</v>
      </c>
      <c r="E163" s="172">
        <f t="shared" si="6"/>
        <v>8259717192.7369461</v>
      </c>
    </row>
    <row r="164" spans="1:5">
      <c r="A164" s="1060" t="s">
        <v>46</v>
      </c>
      <c r="B164" s="274">
        <v>155</v>
      </c>
      <c r="C164" s="274">
        <v>3023440277.9689317</v>
      </c>
      <c r="D164" s="189">
        <f>$B$5*0.45*C164/SUM(C$163:C$164)</f>
        <v>305.79782807263058</v>
      </c>
      <c r="E164" s="190">
        <f t="shared" si="6"/>
        <v>30579782807.263058</v>
      </c>
    </row>
  </sheetData>
  <phoneticPr fontId="7" type="noConversion"/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106F7-C7A6-4158-8F7B-979BFC60C6EB}">
  <dimension ref="A1:N169"/>
  <sheetViews>
    <sheetView workbookViewId="0"/>
  </sheetViews>
  <sheetFormatPr baseColWidth="10" defaultColWidth="8.5" defaultRowHeight="14"/>
  <cols>
    <col min="1" max="1" width="8.5" style="122"/>
    <col min="2" max="2" width="12" style="122" customWidth="1"/>
    <col min="3" max="7" width="8.5" style="122"/>
    <col min="8" max="8" width="8.5" style="122" customWidth="1"/>
    <col min="9" max="16384" width="8.5" style="122"/>
  </cols>
  <sheetData>
    <row r="1" spans="1:14" ht="14" customHeight="1">
      <c r="A1" s="1044" t="s">
        <v>1082</v>
      </c>
      <c r="B1" s="1064"/>
      <c r="C1" s="1064"/>
      <c r="D1" s="1064"/>
      <c r="E1" s="1064"/>
      <c r="F1" s="1064"/>
    </row>
    <row r="2" spans="1:14">
      <c r="B2" s="1082" t="s">
        <v>167</v>
      </c>
      <c r="C2" s="1062" t="s">
        <v>1083</v>
      </c>
      <c r="D2" s="1062" t="s">
        <v>1087</v>
      </c>
      <c r="E2" s="1062" t="s">
        <v>1088</v>
      </c>
      <c r="F2" s="1062" t="s">
        <v>1089</v>
      </c>
      <c r="G2" s="1062" t="s">
        <v>1090</v>
      </c>
      <c r="H2" s="1062" t="s">
        <v>1091</v>
      </c>
      <c r="I2" s="1062" t="s">
        <v>1092</v>
      </c>
      <c r="J2" s="1062" t="s">
        <v>1093</v>
      </c>
      <c r="K2" s="1062" t="s">
        <v>1094</v>
      </c>
      <c r="L2" s="1062" t="s">
        <v>1095</v>
      </c>
      <c r="M2" s="1062" t="s">
        <v>1096</v>
      </c>
      <c r="N2" s="1063" t="s">
        <v>1097</v>
      </c>
    </row>
    <row r="3" spans="1:14" ht="15">
      <c r="B3" s="1083" t="s">
        <v>168</v>
      </c>
      <c r="C3" s="1084">
        <v>2564.7600000000002</v>
      </c>
      <c r="D3" s="1085">
        <v>98.4</v>
      </c>
      <c r="E3" s="1085">
        <v>322.33999999999997</v>
      </c>
      <c r="F3" s="1085">
        <v>33.67</v>
      </c>
      <c r="G3" s="1085">
        <v>3734</v>
      </c>
      <c r="H3" s="1085">
        <v>59.8</v>
      </c>
      <c r="I3" s="1085">
        <v>26680</v>
      </c>
      <c r="J3" s="1085">
        <v>1129</v>
      </c>
      <c r="K3" s="1085">
        <v>4166</v>
      </c>
      <c r="L3" s="1085">
        <v>8550</v>
      </c>
      <c r="M3" s="1085">
        <v>30913</v>
      </c>
      <c r="N3" s="1086">
        <v>10241</v>
      </c>
    </row>
    <row r="4" spans="1:14">
      <c r="B4" s="1097" t="s">
        <v>1099</v>
      </c>
      <c r="C4" s="1087">
        <v>49.7</v>
      </c>
      <c r="D4" s="1065">
        <v>2.1</v>
      </c>
      <c r="E4" s="1065">
        <v>11.4</v>
      </c>
      <c r="F4" s="1065">
        <v>0.4</v>
      </c>
      <c r="G4" s="1065">
        <v>3734</v>
      </c>
      <c r="H4" s="1065">
        <v>59.8</v>
      </c>
      <c r="I4" s="1065">
        <f>I3</f>
        <v>26680</v>
      </c>
      <c r="J4" s="1065">
        <f t="shared" ref="J4:N4" si="0">J3</f>
        <v>1129</v>
      </c>
      <c r="K4" s="1065">
        <f t="shared" si="0"/>
        <v>4166</v>
      </c>
      <c r="L4" s="1065">
        <f t="shared" si="0"/>
        <v>8550</v>
      </c>
      <c r="M4" s="1065">
        <f t="shared" si="0"/>
        <v>30913</v>
      </c>
      <c r="N4" s="1088">
        <f t="shared" si="0"/>
        <v>10241</v>
      </c>
    </row>
    <row r="5" spans="1:14">
      <c r="B5" s="1097" t="s">
        <v>1100</v>
      </c>
      <c r="C5" s="1087">
        <f>C4*14%</f>
        <v>6.9580000000000011</v>
      </c>
      <c r="D5" s="1065">
        <f>D4*9.3%</f>
        <v>0.19530000000000003</v>
      </c>
      <c r="E5" s="1065">
        <f>E4*12.8%</f>
        <v>1.4592000000000001</v>
      </c>
      <c r="F5" s="1065">
        <f>F4*9%</f>
        <v>3.5999999999999997E-2</v>
      </c>
      <c r="G5" s="1065">
        <v>0</v>
      </c>
      <c r="H5" s="1065">
        <v>0</v>
      </c>
      <c r="I5" s="1065">
        <v>0</v>
      </c>
      <c r="J5" s="1065">
        <v>0</v>
      </c>
      <c r="K5" s="1065">
        <v>0</v>
      </c>
      <c r="L5" s="1065">
        <v>0</v>
      </c>
      <c r="M5" s="1065">
        <v>0</v>
      </c>
      <c r="N5" s="1088">
        <v>0</v>
      </c>
    </row>
    <row r="6" spans="1:14">
      <c r="B6" s="1097" t="s">
        <v>1101</v>
      </c>
      <c r="C6" s="1087">
        <f>C4*13.1%</f>
        <v>6.5107000000000008</v>
      </c>
      <c r="D6" s="1065">
        <f>D4*22.5%</f>
        <v>0.47250000000000003</v>
      </c>
      <c r="E6" s="1065">
        <f>E4*20.9%</f>
        <v>2.3826000000000001</v>
      </c>
      <c r="F6" s="1065">
        <f>F4*11.3%</f>
        <v>4.5200000000000004E-2</v>
      </c>
      <c r="G6" s="1065">
        <v>0</v>
      </c>
      <c r="H6" s="1065">
        <v>0</v>
      </c>
      <c r="I6" s="1065">
        <v>0</v>
      </c>
      <c r="J6" s="1065">
        <v>0</v>
      </c>
      <c r="K6" s="1065">
        <v>0</v>
      </c>
      <c r="L6" s="1065">
        <v>0</v>
      </c>
      <c r="M6" s="1065">
        <v>0</v>
      </c>
      <c r="N6" s="1088">
        <v>0</v>
      </c>
    </row>
    <row r="7" spans="1:14">
      <c r="B7" s="1097" t="s">
        <v>1102</v>
      </c>
      <c r="C7" s="1087">
        <f>C4*12.7%</f>
        <v>6.3119000000000005</v>
      </c>
      <c r="D7" s="1065">
        <f>D4*11%</f>
        <v>0.23100000000000001</v>
      </c>
      <c r="E7" s="1065">
        <f>E4*10.1%</f>
        <v>1.1514</v>
      </c>
      <c r="F7" s="1065">
        <f>F4*26.2%</f>
        <v>0.1048</v>
      </c>
      <c r="G7" s="1065">
        <v>0</v>
      </c>
      <c r="H7" s="1065">
        <v>0</v>
      </c>
      <c r="I7" s="1065">
        <v>0</v>
      </c>
      <c r="J7" s="1065">
        <v>0</v>
      </c>
      <c r="K7" s="1065">
        <v>0</v>
      </c>
      <c r="L7" s="1065">
        <v>0</v>
      </c>
      <c r="M7" s="1065">
        <v>0</v>
      </c>
      <c r="N7" s="1088">
        <v>0</v>
      </c>
    </row>
    <row r="8" spans="1:14">
      <c r="B8" s="1097" t="s">
        <v>1103</v>
      </c>
      <c r="C8" s="1087">
        <f>C4*12.5%</f>
        <v>6.2125000000000004</v>
      </c>
      <c r="D8" s="1065">
        <v>0</v>
      </c>
      <c r="E8" s="1065">
        <f>E4*6.9%</f>
        <v>0.78660000000000008</v>
      </c>
      <c r="F8" s="1065">
        <v>0</v>
      </c>
      <c r="G8" s="1065">
        <v>0</v>
      </c>
      <c r="H8" s="1065">
        <v>0</v>
      </c>
      <c r="I8" s="1065">
        <v>0</v>
      </c>
      <c r="J8" s="1065">
        <v>0</v>
      </c>
      <c r="K8" s="1065">
        <v>0</v>
      </c>
      <c r="L8" s="1065">
        <v>0</v>
      </c>
      <c r="M8" s="1065">
        <v>0</v>
      </c>
      <c r="N8" s="1088">
        <v>0</v>
      </c>
    </row>
    <row r="9" spans="1:14">
      <c r="B9" s="1097" t="s">
        <v>1104</v>
      </c>
      <c r="C9" s="1087">
        <v>0</v>
      </c>
      <c r="D9" s="1065">
        <f>D4*7.9%</f>
        <v>0.16590000000000002</v>
      </c>
      <c r="E9" s="1065">
        <v>0</v>
      </c>
      <c r="F9" s="1065">
        <v>0</v>
      </c>
      <c r="G9" s="1065">
        <v>0</v>
      </c>
      <c r="H9" s="1065">
        <v>0</v>
      </c>
      <c r="I9" s="1065">
        <v>0</v>
      </c>
      <c r="J9" s="1065">
        <v>0</v>
      </c>
      <c r="K9" s="1065">
        <v>0</v>
      </c>
      <c r="L9" s="1065">
        <v>0</v>
      </c>
      <c r="M9" s="1065">
        <v>0</v>
      </c>
      <c r="N9" s="1088">
        <v>0</v>
      </c>
    </row>
    <row r="10" spans="1:14">
      <c r="B10" s="1097" t="s">
        <v>1105</v>
      </c>
      <c r="C10" s="1087">
        <v>0</v>
      </c>
      <c r="D10" s="1065">
        <v>0</v>
      </c>
      <c r="E10" s="1065">
        <v>0</v>
      </c>
      <c r="F10" s="1065">
        <f>F4*8.7%</f>
        <v>3.4799999999999998E-2</v>
      </c>
      <c r="G10" s="1065">
        <v>0</v>
      </c>
      <c r="H10" s="1065">
        <v>0</v>
      </c>
      <c r="I10" s="1065">
        <v>0</v>
      </c>
      <c r="J10" s="1065">
        <v>0</v>
      </c>
      <c r="K10" s="1065">
        <v>0</v>
      </c>
      <c r="L10" s="1065">
        <v>0</v>
      </c>
      <c r="M10" s="1065">
        <v>0</v>
      </c>
      <c r="N10" s="1088">
        <v>0</v>
      </c>
    </row>
    <row r="11" spans="1:14">
      <c r="B11" s="1097" t="s">
        <v>1106</v>
      </c>
      <c r="C11" s="1087">
        <v>1593.2</v>
      </c>
      <c r="D11" s="1065">
        <v>25.4</v>
      </c>
      <c r="E11" s="1065">
        <v>158.9</v>
      </c>
      <c r="F11" s="1065">
        <v>24.6</v>
      </c>
      <c r="G11" s="1065">
        <v>0</v>
      </c>
      <c r="H11" s="1065">
        <v>0</v>
      </c>
      <c r="I11" s="1065">
        <v>0</v>
      </c>
      <c r="J11" s="1065">
        <v>0</v>
      </c>
      <c r="K11" s="1065">
        <v>0</v>
      </c>
      <c r="L11" s="1065">
        <v>0</v>
      </c>
      <c r="M11" s="1065">
        <v>0</v>
      </c>
      <c r="N11" s="1088">
        <v>0</v>
      </c>
    </row>
    <row r="12" spans="1:14">
      <c r="B12" s="1098" t="s">
        <v>1107</v>
      </c>
      <c r="C12" s="1089">
        <v>918.9</v>
      </c>
      <c r="D12" s="1090">
        <v>70.7</v>
      </c>
      <c r="E12" s="1090">
        <v>151.6</v>
      </c>
      <c r="F12" s="1090">
        <v>8.6999999999999993</v>
      </c>
      <c r="G12" s="1090">
        <v>0</v>
      </c>
      <c r="H12" s="1090">
        <v>0</v>
      </c>
      <c r="I12" s="1090">
        <v>0</v>
      </c>
      <c r="J12" s="1090">
        <v>0</v>
      </c>
      <c r="K12" s="1090">
        <v>0</v>
      </c>
      <c r="L12" s="1090">
        <v>0</v>
      </c>
      <c r="M12" s="1090">
        <v>0</v>
      </c>
      <c r="N12" s="1091">
        <v>0</v>
      </c>
    </row>
    <row r="14" spans="1:14" s="179" customFormat="1" ht="20" customHeight="1">
      <c r="A14" s="1055" t="s">
        <v>120</v>
      </c>
      <c r="B14" s="1052" t="s">
        <v>401</v>
      </c>
      <c r="C14" s="1080" t="s">
        <v>1083</v>
      </c>
      <c r="D14" s="1080" t="s">
        <v>1087</v>
      </c>
      <c r="E14" s="1080" t="s">
        <v>1088</v>
      </c>
      <c r="F14" s="1080" t="s">
        <v>1089</v>
      </c>
      <c r="G14" s="1080" t="s">
        <v>1090</v>
      </c>
      <c r="H14" s="1080" t="s">
        <v>1091</v>
      </c>
      <c r="I14" s="1080" t="s">
        <v>1092</v>
      </c>
      <c r="J14" s="1080" t="s">
        <v>1093</v>
      </c>
      <c r="K14" s="1080" t="s">
        <v>1094</v>
      </c>
      <c r="L14" s="1080" t="s">
        <v>1095</v>
      </c>
      <c r="M14" s="1080" t="s">
        <v>1096</v>
      </c>
      <c r="N14" s="1081" t="s">
        <v>1097</v>
      </c>
    </row>
    <row r="15" spans="1:14">
      <c r="A15" s="1056" t="s">
        <v>218</v>
      </c>
      <c r="B15" s="1051">
        <v>707889673.7417438</v>
      </c>
      <c r="C15" s="1041">
        <f>C$11*$B15/SUM($B$15:$B$19)</f>
        <v>846.90546943190816</v>
      </c>
      <c r="D15" s="1041">
        <f>D$11*$B15/SUM($B$15:$B$19)</f>
        <v>13.502007860639258</v>
      </c>
      <c r="E15" s="1041">
        <f>E$11*$B15/SUM($B$15:$B$19)</f>
        <v>84.467285395888908</v>
      </c>
      <c r="F15" s="1041">
        <f>F$11*$B15/SUM($B$15:$B$19)</f>
        <v>13.076747770540385</v>
      </c>
      <c r="G15" s="1041">
        <f>G$11*$B15/SUM($B$15:$B$19)</f>
        <v>0</v>
      </c>
      <c r="H15" s="1041">
        <f>H$11*$B15/SUM($B$15:$B$19)</f>
        <v>0</v>
      </c>
      <c r="I15" s="1041">
        <f>I$11*$B15/SUM($B$15:$B$19)</f>
        <v>0</v>
      </c>
      <c r="J15" s="1041">
        <f>J$11*$B15/SUM($B$15:$B$19)</f>
        <v>0</v>
      </c>
      <c r="K15" s="1041">
        <f>K$11*$B15/SUM($B$15:$B$19)</f>
        <v>0</v>
      </c>
      <c r="L15" s="1041">
        <f>L$11*$B15/SUM($B$15:$B$19)</f>
        <v>0</v>
      </c>
      <c r="M15" s="1041">
        <f>M$11*$B15/SUM($B$15:$B$19)</f>
        <v>0</v>
      </c>
      <c r="N15" s="172">
        <f>N$11*$B15/SUM($B$15:$B$19)</f>
        <v>0</v>
      </c>
    </row>
    <row r="16" spans="1:14">
      <c r="A16" s="1056" t="s">
        <v>96</v>
      </c>
      <c r="B16" s="1051">
        <v>60485059.174303457</v>
      </c>
      <c r="C16" s="1041">
        <f>C$11*$B16/SUM($B$15:$B$19)</f>
        <v>72.363151114870547</v>
      </c>
      <c r="D16" s="1041">
        <f>D$11*$B16/SUM($B$15:$B$19)</f>
        <v>1.1536681134306501</v>
      </c>
      <c r="E16" s="1041">
        <f>E$11*$B16/SUM($B$15:$B$19)</f>
        <v>7.2172387096114301</v>
      </c>
      <c r="F16" s="1041">
        <f>F$11*$B16/SUM($B$15:$B$19)</f>
        <v>1.1173321098580313</v>
      </c>
      <c r="G16" s="1041">
        <f>G$11*$B16/SUM($B$15:$B$19)</f>
        <v>0</v>
      </c>
      <c r="H16" s="1041">
        <f>H$11*$B16/SUM($B$15:$B$19)</f>
        <v>0</v>
      </c>
      <c r="I16" s="1041">
        <f>I$11*$B16/SUM($B$15:$B$19)</f>
        <v>0</v>
      </c>
      <c r="J16" s="1041">
        <f>J$11*$B16/SUM($B$15:$B$19)</f>
        <v>0</v>
      </c>
      <c r="K16" s="1041">
        <f>K$11*$B16/SUM($B$15:$B$19)</f>
        <v>0</v>
      </c>
      <c r="L16" s="1041">
        <f>L$11*$B16/SUM($B$15:$B$19)</f>
        <v>0</v>
      </c>
      <c r="M16" s="1041">
        <f>M$11*$B16/SUM($B$15:$B$19)</f>
        <v>0</v>
      </c>
      <c r="N16" s="172">
        <f>N$11*$B16/SUM($B$15:$B$19)</f>
        <v>0</v>
      </c>
    </row>
    <row r="17" spans="1:14">
      <c r="A17" s="1056" t="s">
        <v>97</v>
      </c>
      <c r="B17" s="1051">
        <v>364892383.02591002</v>
      </c>
      <c r="C17" s="1041">
        <f>C$11*$B17/SUM($B$15:$B$19)</f>
        <v>436.55016650437506</v>
      </c>
      <c r="D17" s="1041">
        <f>D$11*$B17/SUM($B$15:$B$19)</f>
        <v>6.9598130989273947</v>
      </c>
      <c r="E17" s="1041">
        <f>E$11*$B17/SUM($B$15:$B$19)</f>
        <v>43.539933126754448</v>
      </c>
      <c r="F17" s="1041">
        <f>F$11*$B17/SUM($B$15:$B$19)</f>
        <v>6.7406063871501551</v>
      </c>
      <c r="G17" s="1041">
        <f>G$11*$B17/SUM($B$15:$B$19)</f>
        <v>0</v>
      </c>
      <c r="H17" s="1041">
        <f>H$11*$B17/SUM($B$15:$B$19)</f>
        <v>0</v>
      </c>
      <c r="I17" s="1041">
        <f>I$11*$B17/SUM($B$15:$B$19)</f>
        <v>0</v>
      </c>
      <c r="J17" s="1041">
        <f>J$11*$B17/SUM($B$15:$B$19)</f>
        <v>0</v>
      </c>
      <c r="K17" s="1041">
        <f>K$11*$B17/SUM($B$15:$B$19)</f>
        <v>0</v>
      </c>
      <c r="L17" s="1041">
        <f>L$11*$B17/SUM($B$15:$B$19)</f>
        <v>0</v>
      </c>
      <c r="M17" s="1041">
        <f>M$11*$B17/SUM($B$15:$B$19)</f>
        <v>0</v>
      </c>
      <c r="N17" s="172">
        <f>N$11*$B17/SUM($B$15:$B$19)</f>
        <v>0</v>
      </c>
    </row>
    <row r="18" spans="1:14">
      <c r="A18" s="1056" t="s">
        <v>98</v>
      </c>
      <c r="B18" s="1051">
        <v>128117802.47677232</v>
      </c>
      <c r="C18" s="1041">
        <f>C$11*$B18/SUM($B$15:$B$19)</f>
        <v>153.27765282356734</v>
      </c>
      <c r="D18" s="1041">
        <f>D$11*$B18/SUM($B$15:$B$19)</f>
        <v>2.4436683289722634</v>
      </c>
      <c r="E18" s="1041">
        <f>E$11*$B18/SUM($B$15:$B$19)</f>
        <v>15.287358168255619</v>
      </c>
      <c r="F18" s="1041">
        <f>F$11*$B18/SUM($B$15:$B$19)</f>
        <v>2.3667023973510899</v>
      </c>
      <c r="G18" s="1041">
        <f>G$11*$B18/SUM($B$15:$B$19)</f>
        <v>0</v>
      </c>
      <c r="H18" s="1041">
        <f>H$11*$B18/SUM($B$15:$B$19)</f>
        <v>0</v>
      </c>
      <c r="I18" s="1041">
        <f>I$11*$B18/SUM($B$15:$B$19)</f>
        <v>0</v>
      </c>
      <c r="J18" s="1041">
        <f>J$11*$B18/SUM($B$15:$B$19)</f>
        <v>0</v>
      </c>
      <c r="K18" s="1041">
        <f>K$11*$B18/SUM($B$15:$B$19)</f>
        <v>0</v>
      </c>
      <c r="L18" s="1041">
        <f>L$11*$B18/SUM($B$15:$B$19)</f>
        <v>0</v>
      </c>
      <c r="M18" s="1041">
        <f>M$11*$B18/SUM($B$15:$B$19)</f>
        <v>0</v>
      </c>
      <c r="N18" s="172">
        <f>N$11*$B18/SUM($B$15:$B$19)</f>
        <v>0</v>
      </c>
    </row>
    <row r="19" spans="1:14">
      <c r="A19" s="1056" t="s">
        <v>99</v>
      </c>
      <c r="B19" s="1051">
        <v>70298331.852241844</v>
      </c>
      <c r="C19" s="1041">
        <f>C$11*$B19/SUM($B$15:$B$19)</f>
        <v>84.103560125279088</v>
      </c>
      <c r="D19" s="1041">
        <f>D$11*$B19/SUM($B$15:$B$19)</f>
        <v>1.3408425980304346</v>
      </c>
      <c r="E19" s="1041">
        <f>E$11*$B19/SUM($B$15:$B$19)</f>
        <v>8.3881845994896107</v>
      </c>
      <c r="F19" s="1041">
        <f>F$11*$B19/SUM($B$15:$B$19)</f>
        <v>1.2986113351003425</v>
      </c>
      <c r="G19" s="1041">
        <f>G$11*$B19/SUM($B$15:$B$19)</f>
        <v>0</v>
      </c>
      <c r="H19" s="1041">
        <f>H$11*$B19/SUM($B$15:$B$19)</f>
        <v>0</v>
      </c>
      <c r="I19" s="1041">
        <f>I$11*$B19/SUM($B$15:$B$19)</f>
        <v>0</v>
      </c>
      <c r="J19" s="1041">
        <f>J$11*$B19/SUM($B$15:$B$19)</f>
        <v>0</v>
      </c>
      <c r="K19" s="1041">
        <f>K$11*$B19/SUM($B$15:$B$19)</f>
        <v>0</v>
      </c>
      <c r="L19" s="1041">
        <f>L$11*$B19/SUM($B$15:$B$19)</f>
        <v>0</v>
      </c>
      <c r="M19" s="1041">
        <f>M$11*$B19/SUM($B$15:$B$19)</f>
        <v>0</v>
      </c>
      <c r="N19" s="172">
        <f>N$11*$B19/SUM($B$15:$B$19)</f>
        <v>0</v>
      </c>
    </row>
    <row r="20" spans="1:14">
      <c r="A20" s="1056" t="s">
        <v>101</v>
      </c>
      <c r="B20" s="1051">
        <v>235072612.0029591</v>
      </c>
      <c r="C20" s="1041">
        <f>C$4*$B20/SUM($B$20:$B$116)</f>
        <v>0.95007676014745179</v>
      </c>
      <c r="D20" s="1041">
        <f>D$4*$B20/SUM($B$20:$B$116)</f>
        <v>4.0144088456934582E-2</v>
      </c>
      <c r="E20" s="1041">
        <f>E$4*$B20/SUM($B$20:$B$116)</f>
        <v>0.21792505162335918</v>
      </c>
      <c r="F20" s="1041">
        <f>F$4*$B20/SUM($B$20:$B$116)</f>
        <v>7.6464930394161109E-3</v>
      </c>
      <c r="G20" s="1041">
        <f>G$4*$B20/SUM($B$20:$B$116)</f>
        <v>71.3800125229494</v>
      </c>
      <c r="H20" s="1041">
        <f>H$4*$B20/SUM($B$20:$B$116)</f>
        <v>1.1431507093927085</v>
      </c>
      <c r="I20" s="1041">
        <f>I$4*$B20/SUM($B$20:$B$116)</f>
        <v>510.02108572905462</v>
      </c>
      <c r="J20" s="1041">
        <f>J$4*$B20/SUM($B$20:$B$116)</f>
        <v>21.582226603751973</v>
      </c>
      <c r="K20" s="1041">
        <f>K$4*$B20/SUM($B$20:$B$116)</f>
        <v>79.638225005518791</v>
      </c>
      <c r="L20" s="1041">
        <f>L$4*$B20/SUM($B$20:$B$116)</f>
        <v>163.44378871751937</v>
      </c>
      <c r="M20" s="1041">
        <f>M$4*$B20/SUM($B$20:$B$116)</f>
        <v>590.94009831867561</v>
      </c>
      <c r="N20" s="172">
        <f>N$4*$B20/SUM($B$20:$B$116)</f>
        <v>195.76933804165097</v>
      </c>
    </row>
    <row r="21" spans="1:14">
      <c r="A21" s="1056" t="s">
        <v>102</v>
      </c>
      <c r="B21" s="1051">
        <v>107689567.27616996</v>
      </c>
      <c r="C21" s="1041">
        <f>C$4*$B21/SUM($B$20:$B$116)</f>
        <v>0.43524149541562368</v>
      </c>
      <c r="D21" s="1041">
        <f>D$4*$B21/SUM($B$20:$B$116)</f>
        <v>1.8390485721786913E-2</v>
      </c>
      <c r="E21" s="1041">
        <f>E$4*$B21/SUM($B$20:$B$116)</f>
        <v>9.9834065346843248E-2</v>
      </c>
      <c r="F21" s="1041">
        <f>F$4*$B21/SUM($B$20:$B$116)</f>
        <v>3.5029496612927454E-3</v>
      </c>
      <c r="G21" s="1041">
        <f>G$4*$B21/SUM($B$20:$B$116)</f>
        <v>32.70003508816778</v>
      </c>
      <c r="H21" s="1041">
        <f>H$4*$B21/SUM($B$20:$B$116)</f>
        <v>0.52369097436326539</v>
      </c>
      <c r="I21" s="1041">
        <f>I$4*$B21/SUM($B$20:$B$116)</f>
        <v>233.64674240822612</v>
      </c>
      <c r="J21" s="1041">
        <f>J$4*$B21/SUM($B$20:$B$116)</f>
        <v>9.8870754189987746</v>
      </c>
      <c r="K21" s="1041">
        <f>K$4*$B21/SUM($B$20:$B$116)</f>
        <v>36.483220722363946</v>
      </c>
      <c r="L21" s="1041">
        <f>L$4*$B21/SUM($B$20:$B$116)</f>
        <v>74.875549010132431</v>
      </c>
      <c r="M21" s="1041">
        <f>M$4*$B21/SUM($B$20:$B$116)</f>
        <v>270.71670719885657</v>
      </c>
      <c r="N21" s="172">
        <f>N$4*$B21/SUM($B$20:$B$116)</f>
        <v>89.684268703247525</v>
      </c>
    </row>
    <row r="22" spans="1:14">
      <c r="A22" s="1056" t="s">
        <v>181</v>
      </c>
      <c r="B22" s="1051">
        <v>60625796.253282711</v>
      </c>
      <c r="C22" s="1041">
        <f>C$4*$B22/SUM($B$20:$B$116)</f>
        <v>0.24502709862667157</v>
      </c>
      <c r="D22" s="1041">
        <f>D$4*$B22/SUM($B$20:$B$116)</f>
        <v>1.0353257688450912E-2</v>
      </c>
      <c r="E22" s="1041">
        <f>E$4*$B22/SUM($B$20:$B$116)</f>
        <v>5.6203398880162091E-2</v>
      </c>
      <c r="F22" s="1041">
        <f>F$4*$B22/SUM($B$20:$B$116)</f>
        <v>1.9720490835144593E-3</v>
      </c>
      <c r="G22" s="1041">
        <f>G$4*$B22/SUM($B$20:$B$116)</f>
        <v>18.409078194607478</v>
      </c>
      <c r="H22" s="1041">
        <f>H$4*$B22/SUM($B$20:$B$116)</f>
        <v>0.29482133798541166</v>
      </c>
      <c r="I22" s="1041">
        <f>I$4*$B22/SUM($B$20:$B$116)</f>
        <v>131.53567387041443</v>
      </c>
      <c r="J22" s="1041">
        <f>J$4*$B22/SUM($B$20:$B$116)</f>
        <v>5.5661085382195612</v>
      </c>
      <c r="K22" s="1041">
        <f>K$4*$B22/SUM($B$20:$B$116)</f>
        <v>20.538891204803093</v>
      </c>
      <c r="L22" s="1041">
        <f>L$4*$B22/SUM($B$20:$B$116)</f>
        <v>42.152549160121566</v>
      </c>
      <c r="M22" s="1041">
        <f>M$4*$B22/SUM($B$20:$B$116)</f>
        <v>152.4048832967062</v>
      </c>
      <c r="N22" s="172">
        <f>N$4*$B22/SUM($B$20:$B$116)</f>
        <v>50.489386660678946</v>
      </c>
    </row>
    <row r="23" spans="1:14">
      <c r="A23" s="1056" t="s">
        <v>182</v>
      </c>
      <c r="B23" s="1051">
        <v>49551245.648422688</v>
      </c>
      <c r="C23" s="1041">
        <f>C$4*$B23/SUM($B$20:$B$116)</f>
        <v>0.2002678513919407</v>
      </c>
      <c r="D23" s="1041">
        <f>D$4*$B23/SUM($B$20:$B$116)</f>
        <v>8.4620218898003099E-3</v>
      </c>
      <c r="E23" s="1041">
        <f>E$4*$B23/SUM($B$20:$B$116)</f>
        <v>4.5936690258915974E-2</v>
      </c>
      <c r="F23" s="1041">
        <f>F$4*$B23/SUM($B$20:$B$116)</f>
        <v>1.6118136932952972E-3</v>
      </c>
      <c r="G23" s="1041">
        <f>G$4*$B23/SUM($B$20:$B$116)</f>
        <v>15.0462808269116</v>
      </c>
      <c r="H23" s="1041">
        <f>H$4*$B23/SUM($B$20:$B$116)</f>
        <v>0.24096614714764694</v>
      </c>
      <c r="I23" s="1041">
        <f>I$4*$B23/SUM($B$20:$B$116)</f>
        <v>107.50797334279632</v>
      </c>
      <c r="J23" s="1041">
        <f>J$4*$B23/SUM($B$20:$B$116)</f>
        <v>4.5493441493259761</v>
      </c>
      <c r="K23" s="1041">
        <f>K$4*$B23/SUM($B$20:$B$116)</f>
        <v>16.787039615670523</v>
      </c>
      <c r="L23" s="1041">
        <f>L$4*$B23/SUM($B$20:$B$116)</f>
        <v>34.45251769418698</v>
      </c>
      <c r="M23" s="1041">
        <f>M$4*$B23/SUM($B$20:$B$116)</f>
        <v>124.56499175209382</v>
      </c>
      <c r="N23" s="172">
        <f>N$4*$B23/SUM($B$20:$B$116)</f>
        <v>41.26646008259285</v>
      </c>
    </row>
    <row r="24" spans="1:14">
      <c r="A24" s="1056" t="s">
        <v>219</v>
      </c>
      <c r="B24" s="1051">
        <v>83357557.336574301</v>
      </c>
      <c r="C24" s="1041">
        <f>C$4*$B24/SUM($B$20:$B$116)</f>
        <v>0.33690048931408922</v>
      </c>
      <c r="D24" s="1041">
        <f>D$4*$B24/SUM($B$20:$B$116)</f>
        <v>1.4235231942848842E-2</v>
      </c>
      <c r="E24" s="1041">
        <f>E$4*$B24/SUM($B$20:$B$116)</f>
        <v>7.7276973404036553E-2</v>
      </c>
      <c r="F24" s="1041">
        <f>F$4*$B24/SUM($B$20:$B$116)</f>
        <v>2.7114727510188269E-3</v>
      </c>
      <c r="G24" s="1041">
        <f>G$4*$B24/SUM($B$20:$B$116)</f>
        <v>25.311598130760746</v>
      </c>
      <c r="H24" s="1041">
        <f>H$4*$B24/SUM($B$20:$B$116)</f>
        <v>0.40536517627731455</v>
      </c>
      <c r="I24" s="1041">
        <f>I$4*$B24/SUM($B$20:$B$116)</f>
        <v>180.85523249295574</v>
      </c>
      <c r="J24" s="1041">
        <f>J$4*$B24/SUM($B$20:$B$116)</f>
        <v>7.653131839750638</v>
      </c>
      <c r="K24" s="1041">
        <f>K$4*$B24/SUM($B$20:$B$116)</f>
        <v>28.239988701861076</v>
      </c>
      <c r="L24" s="1041">
        <f>L$4*$B24/SUM($B$20:$B$116)</f>
        <v>57.957730053027426</v>
      </c>
      <c r="M24" s="1041">
        <f>M$4*$B24/SUM($B$20:$B$116)</f>
        <v>209.54939288061249</v>
      </c>
      <c r="N24" s="172">
        <f>N$4*$B24/SUM($B$20:$B$116)</f>
        <v>69.420481107959503</v>
      </c>
    </row>
    <row r="25" spans="1:14">
      <c r="A25" s="1056" t="s">
        <v>183</v>
      </c>
      <c r="B25" s="1051">
        <v>20236774.422584787</v>
      </c>
      <c r="C25" s="1041">
        <f>C$4*$B25/SUM($B$20:$B$116)</f>
        <v>8.1789575210072324E-2</v>
      </c>
      <c r="D25" s="1041">
        <f>D$4*$B25/SUM($B$20:$B$116)</f>
        <v>3.4558975440875626E-3</v>
      </c>
      <c r="E25" s="1041">
        <f>E$4*$B25/SUM($B$20:$B$116)</f>
        <v>1.8760586667903915E-2</v>
      </c>
      <c r="F25" s="1041">
        <f>F$4*$B25/SUM($B$20:$B$116)</f>
        <v>6.5826619887382151E-4</v>
      </c>
      <c r="G25" s="1041">
        <f>G$4*$B25/SUM($B$20:$B$116)</f>
        <v>6.1449149664871241</v>
      </c>
      <c r="H25" s="1041">
        <f>H$4*$B25/SUM($B$20:$B$116)</f>
        <v>9.8410796731636302E-2</v>
      </c>
      <c r="I25" s="1041">
        <f>I$4*$B25/SUM($B$20:$B$116)</f>
        <v>43.906355464883895</v>
      </c>
      <c r="J25" s="1041">
        <f>J$4*$B25/SUM($B$20:$B$116)</f>
        <v>1.8579563463213613</v>
      </c>
      <c r="K25" s="1041">
        <f>K$4*$B25/SUM($B$20:$B$116)</f>
        <v>6.8558424612708508</v>
      </c>
      <c r="L25" s="1041">
        <f>L$4*$B25/SUM($B$20:$B$116)</f>
        <v>14.070440000927933</v>
      </c>
      <c r="M25" s="1041">
        <f>M$4*$B25/SUM($B$20:$B$116)</f>
        <v>50.872457514466113</v>
      </c>
      <c r="N25" s="172">
        <f>N$4*$B25/SUM($B$20:$B$116)</f>
        <v>16.853260356667015</v>
      </c>
    </row>
    <row r="26" spans="1:14">
      <c r="A26" s="1056" t="s">
        <v>220</v>
      </c>
      <c r="B26" s="1051">
        <v>132848436.72692348</v>
      </c>
      <c r="C26" s="1041">
        <f>C$7*$B26/SUM($B$26:$B$32)</f>
        <v>1.1796256013618285</v>
      </c>
      <c r="D26" s="1041">
        <f>D$7*$B26/SUM($B$26:$B$32)</f>
        <v>4.3171392752512291E-2</v>
      </c>
      <c r="E26" s="1041">
        <f>E$7*$B26/SUM($B$26:$B$32)</f>
        <v>0.21518416283654829</v>
      </c>
      <c r="F26" s="1041">
        <f>F$7*$B26/SUM($B$26:$B$32)</f>
        <v>1.9585982512828087E-2</v>
      </c>
      <c r="G26" s="1041">
        <f>G$7*$B26/SUM($B$26:$B$32)</f>
        <v>0</v>
      </c>
      <c r="H26" s="1041">
        <f>H$7*$B26/SUM($B$26:$B$32)</f>
        <v>0</v>
      </c>
      <c r="I26" s="1041">
        <f>I$7*$B26/SUM($B$26:$B$32)</f>
        <v>0</v>
      </c>
      <c r="J26" s="1041">
        <f>J$7*$B26/SUM($B$26:$B$32)</f>
        <v>0</v>
      </c>
      <c r="K26" s="1041">
        <f>K$7*$B26/SUM($B$26:$B$32)</f>
        <v>0</v>
      </c>
      <c r="L26" s="1041">
        <f>L$7*$B26/SUM($B$26:$B$32)</f>
        <v>0</v>
      </c>
      <c r="M26" s="1041">
        <f>M$7*$B26/SUM($B$26:$B$32)</f>
        <v>0</v>
      </c>
      <c r="N26" s="172">
        <f>N$7*$B26/SUM($B$26:$B$32)</f>
        <v>0</v>
      </c>
    </row>
    <row r="27" spans="1:14">
      <c r="A27" s="1056" t="s">
        <v>221</v>
      </c>
      <c r="B27" s="1051">
        <v>110454592.51942866</v>
      </c>
      <c r="C27" s="1041">
        <f>C$7*$B27/SUM($B$26:$B$32)</f>
        <v>0.98077981445679097</v>
      </c>
      <c r="D27" s="1041">
        <f>D$7*$B27/SUM($B$26:$B$32)</f>
        <v>3.5894126513334922E-2</v>
      </c>
      <c r="E27" s="1041">
        <f>E$7*$B27/SUM($B$26:$B$32)</f>
        <v>0.17891124358205121</v>
      </c>
      <c r="F27" s="1041">
        <f>F$7*$B27/SUM($B$26:$B$32)</f>
        <v>1.6284434885703462E-2</v>
      </c>
      <c r="G27" s="1041">
        <f>G$7*$B27/SUM($B$26:$B$32)</f>
        <v>0</v>
      </c>
      <c r="H27" s="1041">
        <f>H$7*$B27/SUM($B$26:$B$32)</f>
        <v>0</v>
      </c>
      <c r="I27" s="1041">
        <f>I$7*$B27/SUM($B$26:$B$32)</f>
        <v>0</v>
      </c>
      <c r="J27" s="1041">
        <f>J$7*$B27/SUM($B$26:$B$32)</f>
        <v>0</v>
      </c>
      <c r="K27" s="1041">
        <f>K$7*$B27/SUM($B$26:$B$32)</f>
        <v>0</v>
      </c>
      <c r="L27" s="1041">
        <f>L$7*$B27/SUM($B$26:$B$32)</f>
        <v>0</v>
      </c>
      <c r="M27" s="1041">
        <f>M$7*$B27/SUM($B$26:$B$32)</f>
        <v>0</v>
      </c>
      <c r="N27" s="172">
        <f>N$7*$B27/SUM($B$26:$B$32)</f>
        <v>0</v>
      </c>
    </row>
    <row r="28" spans="1:14">
      <c r="A28" s="1056" t="s">
        <v>222</v>
      </c>
      <c r="B28" s="1051">
        <v>91144598.108904615</v>
      </c>
      <c r="C28" s="1041">
        <f>C$7*$B28/SUM($B$26:$B$32)</f>
        <v>0.80931702324886401</v>
      </c>
      <c r="D28" s="1041">
        <f>D$7*$B28/SUM($B$26:$B$32)</f>
        <v>2.9619010499293014E-2</v>
      </c>
      <c r="E28" s="1041">
        <f>E$7*$B28/SUM($B$26:$B$32)</f>
        <v>0.14763345752764492</v>
      </c>
      <c r="F28" s="1041">
        <f>F$7*$B28/SUM($B$26:$B$32)</f>
        <v>1.343754242565328E-2</v>
      </c>
      <c r="G28" s="1041">
        <f>G$7*$B28/SUM($B$26:$B$32)</f>
        <v>0</v>
      </c>
      <c r="H28" s="1041">
        <f>H$7*$B28/SUM($B$26:$B$32)</f>
        <v>0</v>
      </c>
      <c r="I28" s="1041">
        <f>I$7*$B28/SUM($B$26:$B$32)</f>
        <v>0</v>
      </c>
      <c r="J28" s="1041">
        <f>J$7*$B28/SUM($B$26:$B$32)</f>
        <v>0</v>
      </c>
      <c r="K28" s="1041">
        <f>K$7*$B28/SUM($B$26:$B$32)</f>
        <v>0</v>
      </c>
      <c r="L28" s="1041">
        <f>L$7*$B28/SUM($B$26:$B$32)</f>
        <v>0</v>
      </c>
      <c r="M28" s="1041">
        <f>M$7*$B28/SUM($B$26:$B$32)</f>
        <v>0</v>
      </c>
      <c r="N28" s="172">
        <f>N$7*$B28/SUM($B$26:$B$32)</f>
        <v>0</v>
      </c>
    </row>
    <row r="29" spans="1:14">
      <c r="A29" s="1056" t="s">
        <v>223</v>
      </c>
      <c r="B29" s="1051">
        <v>12345354.859840371</v>
      </c>
      <c r="C29" s="1041">
        <f>C$7*$B29/SUM($B$26:$B$32)</f>
        <v>0.10962038402077037</v>
      </c>
      <c r="D29" s="1041">
        <f>D$7*$B29/SUM($B$26:$B$32)</f>
        <v>4.0118361679998028E-3</v>
      </c>
      <c r="E29" s="1041">
        <f>E$7*$B29/SUM($B$26:$B$32)</f>
        <v>1.9996658717900316E-2</v>
      </c>
      <c r="F29" s="1041">
        <f>F$7*$B29/SUM($B$26:$B$32)</f>
        <v>1.8200884433176594E-3</v>
      </c>
      <c r="G29" s="1041">
        <f>G$7*$B29/SUM($B$26:$B$32)</f>
        <v>0</v>
      </c>
      <c r="H29" s="1041">
        <f>H$7*$B29/SUM($B$26:$B$32)</f>
        <v>0</v>
      </c>
      <c r="I29" s="1041">
        <f>I$7*$B29/SUM($B$26:$B$32)</f>
        <v>0</v>
      </c>
      <c r="J29" s="1041">
        <f>J$7*$B29/SUM($B$26:$B$32)</f>
        <v>0</v>
      </c>
      <c r="K29" s="1041">
        <f>K$7*$B29/SUM($B$26:$B$32)</f>
        <v>0</v>
      </c>
      <c r="L29" s="1041">
        <f>L$7*$B29/SUM($B$26:$B$32)</f>
        <v>0</v>
      </c>
      <c r="M29" s="1041">
        <f>M$7*$B29/SUM($B$26:$B$32)</f>
        <v>0</v>
      </c>
      <c r="N29" s="172">
        <f>N$7*$B29/SUM($B$26:$B$32)</f>
        <v>0</v>
      </c>
    </row>
    <row r="30" spans="1:14">
      <c r="A30" s="1056" t="s">
        <v>224</v>
      </c>
      <c r="B30" s="1051">
        <v>193266650.10605472</v>
      </c>
      <c r="C30" s="1041">
        <f>C$7*$B30/SUM($B$26:$B$32)</f>
        <v>1.716108175387639</v>
      </c>
      <c r="D30" s="1041">
        <f>D$7*$B30/SUM($B$26:$B$32)</f>
        <v>6.2805334133073182E-2</v>
      </c>
      <c r="E30" s="1041">
        <f>E$7*$B30/SUM($B$26:$B$32)</f>
        <v>0.313047886237318</v>
      </c>
      <c r="F30" s="1041">
        <f>F$7*$B30/SUM($B$26:$B$32)</f>
        <v>2.8493502238727573E-2</v>
      </c>
      <c r="G30" s="1041">
        <f>G$7*$B30/SUM($B$26:$B$32)</f>
        <v>0</v>
      </c>
      <c r="H30" s="1041">
        <f>H$7*$B30/SUM($B$26:$B$32)</f>
        <v>0</v>
      </c>
      <c r="I30" s="1041">
        <f>I$7*$B30/SUM($B$26:$B$32)</f>
        <v>0</v>
      </c>
      <c r="J30" s="1041">
        <f>J$7*$B30/SUM($B$26:$B$32)</f>
        <v>0</v>
      </c>
      <c r="K30" s="1041">
        <f>K$7*$B30/SUM($B$26:$B$32)</f>
        <v>0</v>
      </c>
      <c r="L30" s="1041">
        <f>L$7*$B30/SUM($B$26:$B$32)</f>
        <v>0</v>
      </c>
      <c r="M30" s="1041">
        <f>M$7*$B30/SUM($B$26:$B$32)</f>
        <v>0</v>
      </c>
      <c r="N30" s="172">
        <f>N$7*$B30/SUM($B$26:$B$32)</f>
        <v>0</v>
      </c>
    </row>
    <row r="31" spans="1:14">
      <c r="A31" s="1056" t="s">
        <v>225</v>
      </c>
      <c r="B31" s="1051">
        <v>52672092.022536904</v>
      </c>
      <c r="C31" s="1041">
        <f>C$7*$B31/SUM($B$26:$B$32)</f>
        <v>0.46770101145253834</v>
      </c>
      <c r="D31" s="1041">
        <f>D$7*$B31/SUM($B$26:$B$32)</f>
        <v>1.7116705531699861E-2</v>
      </c>
      <c r="E31" s="1041">
        <f>E$7*$B31/SUM($B$26:$B$32)</f>
        <v>8.5316773806057233E-2</v>
      </c>
      <c r="F31" s="1041">
        <f>F$7*$B31/SUM($B$26:$B$32)</f>
        <v>7.7655010377582056E-3</v>
      </c>
      <c r="G31" s="1041">
        <f>G$7*$B31/SUM($B$26:$B$32)</f>
        <v>0</v>
      </c>
      <c r="H31" s="1041">
        <f>H$7*$B31/SUM($B$26:$B$32)</f>
        <v>0</v>
      </c>
      <c r="I31" s="1041">
        <f>I$7*$B31/SUM($B$26:$B$32)</f>
        <v>0</v>
      </c>
      <c r="J31" s="1041">
        <f>J$7*$B31/SUM($B$26:$B$32)</f>
        <v>0</v>
      </c>
      <c r="K31" s="1041">
        <f>K$7*$B31/SUM($B$26:$B$32)</f>
        <v>0</v>
      </c>
      <c r="L31" s="1041">
        <f>L$7*$B31/SUM($B$26:$B$32)</f>
        <v>0</v>
      </c>
      <c r="M31" s="1041">
        <f>M$7*$B31/SUM($B$26:$B$32)</f>
        <v>0</v>
      </c>
      <c r="N31" s="172">
        <f>N$7*$B31/SUM($B$26:$B$32)</f>
        <v>0</v>
      </c>
    </row>
    <row r="32" spans="1:14">
      <c r="A32" s="1056" t="s">
        <v>226</v>
      </c>
      <c r="B32" s="1051">
        <v>118109110.9252518</v>
      </c>
      <c r="C32" s="1041">
        <f>C$7*$B32/SUM($B$26:$B$32)</f>
        <v>1.0487479900715693</v>
      </c>
      <c r="D32" s="1041">
        <f>D$7*$B32/SUM($B$26:$B$32)</f>
        <v>3.8381594402086931E-2</v>
      </c>
      <c r="E32" s="1041">
        <f>E$7*$B32/SUM($B$26:$B$32)</f>
        <v>0.19130981729248003</v>
      </c>
      <c r="F32" s="1041">
        <f>F$7*$B32/SUM($B$26:$B$32)</f>
        <v>1.7412948456011733E-2</v>
      </c>
      <c r="G32" s="1041">
        <f>G$7*$B32/SUM($B$26:$B$32)</f>
        <v>0</v>
      </c>
      <c r="H32" s="1041">
        <f>H$7*$B32/SUM($B$26:$B$32)</f>
        <v>0</v>
      </c>
      <c r="I32" s="1041">
        <f>I$7*$B32/SUM($B$26:$B$32)</f>
        <v>0</v>
      </c>
      <c r="J32" s="1041">
        <f>J$7*$B32/SUM($B$26:$B$32)</f>
        <v>0</v>
      </c>
      <c r="K32" s="1041">
        <f>K$7*$B32/SUM($B$26:$B$32)</f>
        <v>0</v>
      </c>
      <c r="L32" s="1041">
        <f>L$7*$B32/SUM($B$26:$B$32)</f>
        <v>0</v>
      </c>
      <c r="M32" s="1041">
        <f>M$7*$B32/SUM($B$26:$B$32)</f>
        <v>0</v>
      </c>
      <c r="N32" s="172">
        <f>N$7*$B32/SUM($B$26:$B$32)</f>
        <v>0</v>
      </c>
    </row>
    <row r="33" spans="1:14">
      <c r="A33" s="1056" t="s">
        <v>227</v>
      </c>
      <c r="B33" s="1051">
        <v>35120396.246999301</v>
      </c>
      <c r="C33" s="1041">
        <f>C$9*$B33/SUM($B$33:$B$36)</f>
        <v>0</v>
      </c>
      <c r="D33" s="1041">
        <f>D$9*$B33/SUM($B$33:$B$36)</f>
        <v>2.3482625558335374E-2</v>
      </c>
      <c r="E33" s="1041">
        <f>E$9*$B33/SUM($B$33:$B$36)</f>
        <v>0</v>
      </c>
      <c r="F33" s="1041">
        <f>F$9*$B33/SUM($B$33:$B$36)</f>
        <v>0</v>
      </c>
      <c r="G33" s="1041">
        <f>G$9*$B33/SUM($B$33:$B$36)</f>
        <v>0</v>
      </c>
      <c r="H33" s="1041">
        <f>H$9*$B33/SUM($B$33:$B$36)</f>
        <v>0</v>
      </c>
      <c r="I33" s="1041">
        <f>I$9*$B33/SUM($B$33:$B$36)</f>
        <v>0</v>
      </c>
      <c r="J33" s="1041">
        <f>J$9*$B33/SUM($B$33:$B$36)</f>
        <v>0</v>
      </c>
      <c r="K33" s="1041">
        <f>K$9*$B33/SUM($B$33:$B$36)</f>
        <v>0</v>
      </c>
      <c r="L33" s="1041">
        <f>L$9*$B33/SUM($B$33:$B$36)</f>
        <v>0</v>
      </c>
      <c r="M33" s="1041">
        <f>M$9*$B33/SUM($B$33:$B$36)</f>
        <v>0</v>
      </c>
      <c r="N33" s="172">
        <f>N$9*$B33/SUM($B$33:$B$36)</f>
        <v>0</v>
      </c>
    </row>
    <row r="34" spans="1:14">
      <c r="A34" s="1056" t="s">
        <v>228</v>
      </c>
      <c r="B34" s="1051">
        <v>44434435.901528999</v>
      </c>
      <c r="C34" s="1041">
        <f>C$9*$B34/SUM($B$33:$B$36)</f>
        <v>0</v>
      </c>
      <c r="D34" s="1041">
        <f>D$9*$B34/SUM($B$33:$B$36)</f>
        <v>2.9710291786944502E-2</v>
      </c>
      <c r="E34" s="1041">
        <f>E$9*$B34/SUM($B$33:$B$36)</f>
        <v>0</v>
      </c>
      <c r="F34" s="1041">
        <f>F$9*$B34/SUM($B$33:$B$36)</f>
        <v>0</v>
      </c>
      <c r="G34" s="1041">
        <f>G$9*$B34/SUM($B$33:$B$36)</f>
        <v>0</v>
      </c>
      <c r="H34" s="1041">
        <f>H$9*$B34/SUM($B$33:$B$36)</f>
        <v>0</v>
      </c>
      <c r="I34" s="1041">
        <f>I$9*$B34/SUM($B$33:$B$36)</f>
        <v>0</v>
      </c>
      <c r="J34" s="1041">
        <f>J$9*$B34/SUM($B$33:$B$36)</f>
        <v>0</v>
      </c>
      <c r="K34" s="1041">
        <f>K$9*$B34/SUM($B$33:$B$36)</f>
        <v>0</v>
      </c>
      <c r="L34" s="1041">
        <f>L$9*$B34/SUM($B$33:$B$36)</f>
        <v>0</v>
      </c>
      <c r="M34" s="1041">
        <f>M$9*$B34/SUM($B$33:$B$36)</f>
        <v>0</v>
      </c>
      <c r="N34" s="172">
        <f>N$9*$B34/SUM($B$33:$B$36)</f>
        <v>0</v>
      </c>
    </row>
    <row r="35" spans="1:14">
      <c r="A35" s="1056" t="s">
        <v>229</v>
      </c>
      <c r="B35" s="1051">
        <v>33325408.954658527</v>
      </c>
      <c r="C35" s="1041">
        <f>C$9*$B35/SUM($B$33:$B$36)</f>
        <v>0</v>
      </c>
      <c r="D35" s="1041">
        <f>D$9*$B35/SUM($B$33:$B$36)</f>
        <v>2.2282439371039436E-2</v>
      </c>
      <c r="E35" s="1041">
        <f>E$9*$B35/SUM($B$33:$B$36)</f>
        <v>0</v>
      </c>
      <c r="F35" s="1041">
        <f>F$9*$B35/SUM($B$33:$B$36)</f>
        <v>0</v>
      </c>
      <c r="G35" s="1041">
        <f>G$9*$B35/SUM($B$33:$B$36)</f>
        <v>0</v>
      </c>
      <c r="H35" s="1041">
        <f>H$9*$B35/SUM($B$33:$B$36)</f>
        <v>0</v>
      </c>
      <c r="I35" s="1041">
        <f>I$9*$B35/SUM($B$33:$B$36)</f>
        <v>0</v>
      </c>
      <c r="J35" s="1041">
        <f>J$9*$B35/SUM($B$33:$B$36)</f>
        <v>0</v>
      </c>
      <c r="K35" s="1041">
        <f>K$9*$B35/SUM($B$33:$B$36)</f>
        <v>0</v>
      </c>
      <c r="L35" s="1041">
        <f>L$9*$B35/SUM($B$33:$B$36)</f>
        <v>0</v>
      </c>
      <c r="M35" s="1041">
        <f>M$9*$B35/SUM($B$33:$B$36)</f>
        <v>0</v>
      </c>
      <c r="N35" s="172">
        <f>N$9*$B35/SUM($B$33:$B$36)</f>
        <v>0</v>
      </c>
    </row>
    <row r="36" spans="1:14">
      <c r="A36" s="1056" t="s">
        <v>230</v>
      </c>
      <c r="B36" s="1051">
        <v>135238254.96971178</v>
      </c>
      <c r="C36" s="1041">
        <f>C$9*$B36/SUM($B$33:$B$36)</f>
        <v>0</v>
      </c>
      <c r="D36" s="1041">
        <f>D$9*$B36/SUM($B$33:$B$36)</f>
        <v>9.0424643283680703E-2</v>
      </c>
      <c r="E36" s="1041">
        <f>E$9*$B36/SUM($B$33:$B$36)</f>
        <v>0</v>
      </c>
      <c r="F36" s="1041">
        <f>F$9*$B36/SUM($B$33:$B$36)</f>
        <v>0</v>
      </c>
      <c r="G36" s="1041">
        <f>G$9*$B36/SUM($B$33:$B$36)</f>
        <v>0</v>
      </c>
      <c r="H36" s="1041">
        <f>H$9*$B36/SUM($B$33:$B$36)</f>
        <v>0</v>
      </c>
      <c r="I36" s="1041">
        <f>I$9*$B36/SUM($B$33:$B$36)</f>
        <v>0</v>
      </c>
      <c r="J36" s="1041">
        <f>J$9*$B36/SUM($B$33:$B$36)</f>
        <v>0</v>
      </c>
      <c r="K36" s="1041">
        <f>K$9*$B36/SUM($B$33:$B$36)</f>
        <v>0</v>
      </c>
      <c r="L36" s="1041">
        <f>L$9*$B36/SUM($B$33:$B$36)</f>
        <v>0</v>
      </c>
      <c r="M36" s="1041">
        <f>M$9*$B36/SUM($B$33:$B$36)</f>
        <v>0</v>
      </c>
      <c r="N36" s="172">
        <f>N$9*$B36/SUM($B$33:$B$36)</f>
        <v>0</v>
      </c>
    </row>
    <row r="37" spans="1:14">
      <c r="A37" s="1057" t="s">
        <v>231</v>
      </c>
      <c r="B37" s="1051">
        <v>93223875.985355914</v>
      </c>
      <c r="C37" s="1041">
        <f>C$10*$B37/SUM($B$37:$B$38)</f>
        <v>0</v>
      </c>
      <c r="D37" s="1041">
        <f>D$10*$B37/SUM($B$37:$B$38)</f>
        <v>0</v>
      </c>
      <c r="E37" s="1041">
        <f>E$10*$B37/SUM($B$37:$B$38)</f>
        <v>0</v>
      </c>
      <c r="F37" s="1041">
        <f>F$10*$B37/SUM($B$37:$B$38)</f>
        <v>2.0603236872992651E-2</v>
      </c>
      <c r="G37" s="1041">
        <f>G$10*$B37/SUM($B$37:$B$38)</f>
        <v>0</v>
      </c>
      <c r="H37" s="1041">
        <f>H$10*$B37/SUM($B$37:$B$38)</f>
        <v>0</v>
      </c>
      <c r="I37" s="1041">
        <f>I$10*$B37/SUM($B$37:$B$38)</f>
        <v>0</v>
      </c>
      <c r="J37" s="1041">
        <f>J$10*$B37/SUM($B$37:$B$38)</f>
        <v>0</v>
      </c>
      <c r="K37" s="1041">
        <f>K$10*$B37/SUM($B$37:$B$38)</f>
        <v>0</v>
      </c>
      <c r="L37" s="1041">
        <f>L$10*$B37/SUM($B$37:$B$38)</f>
        <v>0</v>
      </c>
      <c r="M37" s="1041">
        <f>M$10*$B37/SUM($B$37:$B$38)</f>
        <v>0</v>
      </c>
      <c r="N37" s="172">
        <f>N$10*$B37/SUM($B$37:$B$38)</f>
        <v>0</v>
      </c>
    </row>
    <row r="38" spans="1:14">
      <c r="A38" s="1057" t="s">
        <v>232</v>
      </c>
      <c r="B38" s="1051">
        <v>64236376.706441723</v>
      </c>
      <c r="C38" s="1041">
        <f>C$10*$B38/SUM($B$37:$B$38)</f>
        <v>0</v>
      </c>
      <c r="D38" s="1041">
        <f>D$10*$B38/SUM($B$37:$B$38)</f>
        <v>0</v>
      </c>
      <c r="E38" s="1041">
        <f>E$10*$B38/SUM($B$37:$B$38)</f>
        <v>0</v>
      </c>
      <c r="F38" s="1041">
        <f>F$10*$B38/SUM($B$37:$B$38)</f>
        <v>1.4196763127007345E-2</v>
      </c>
      <c r="G38" s="1041">
        <f>G$10*$B38/SUM($B$37:$B$38)</f>
        <v>0</v>
      </c>
      <c r="H38" s="1041">
        <f>H$10*$B38/SUM($B$37:$B$38)</f>
        <v>0</v>
      </c>
      <c r="I38" s="1041">
        <f>I$10*$B38/SUM($B$37:$B$38)</f>
        <v>0</v>
      </c>
      <c r="J38" s="1041">
        <f>J$10*$B38/SUM($B$37:$B$38)</f>
        <v>0</v>
      </c>
      <c r="K38" s="1041">
        <f>K$10*$B38/SUM($B$37:$B$38)</f>
        <v>0</v>
      </c>
      <c r="L38" s="1041">
        <f>L$10*$B38/SUM($B$37:$B$38)</f>
        <v>0</v>
      </c>
      <c r="M38" s="1041">
        <f>M$10*$B38/SUM($B$37:$B$38)</f>
        <v>0</v>
      </c>
      <c r="N38" s="172">
        <f>N$10*$B38/SUM($B$37:$B$38)</f>
        <v>0</v>
      </c>
    </row>
    <row r="39" spans="1:14">
      <c r="A39" s="1056" t="s">
        <v>233</v>
      </c>
      <c r="B39" s="1051">
        <v>28260651.313737988</v>
      </c>
      <c r="C39" s="1041">
        <f>C$4*$B39/SUM($B$20:$B$116)</f>
        <v>0.11421912493776616</v>
      </c>
      <c r="D39" s="1041">
        <f>D$4*$B39/SUM($B$20:$B$116)</f>
        <v>4.8261602086380065E-3</v>
      </c>
      <c r="E39" s="1041">
        <f>E$4*$B39/SUM($B$20:$B$116)</f>
        <v>2.6199155418320609E-2</v>
      </c>
      <c r="F39" s="1041">
        <f>F$4*$B39/SUM($B$20:$B$116)</f>
        <v>9.1926861116914415E-4</v>
      </c>
      <c r="G39" s="1041">
        <f>G$4*$B39/SUM($B$20:$B$116)</f>
        <v>8.5813724852639606</v>
      </c>
      <c r="H39" s="1041">
        <f>H$4*$B39/SUM($B$20:$B$116)</f>
        <v>0.13743065736978705</v>
      </c>
      <c r="I39" s="1041">
        <f>I$4*$B39/SUM($B$20:$B$116)</f>
        <v>61.315216364981914</v>
      </c>
      <c r="J39" s="1041">
        <f>J$4*$B39/SUM($B$20:$B$116)</f>
        <v>2.5946356550249092</v>
      </c>
      <c r="K39" s="1041">
        <f>K$4*$B39/SUM($B$20:$B$116)</f>
        <v>9.5741825853266356</v>
      </c>
      <c r="L39" s="1041">
        <f>L$4*$B39/SUM($B$20:$B$116)</f>
        <v>19.649366563740458</v>
      </c>
      <c r="M39" s="1041">
        <f>M$4*$B39/SUM($B$20:$B$116)</f>
        <v>71.043376442679374</v>
      </c>
      <c r="N39" s="172">
        <f>N$4*$B39/SUM($B$20:$B$116)</f>
        <v>23.53557461745801</v>
      </c>
    </row>
    <row r="40" spans="1:14">
      <c r="A40" s="1056" t="s">
        <v>184</v>
      </c>
      <c r="B40" s="1051">
        <v>106682562.82373109</v>
      </c>
      <c r="C40" s="1041">
        <f>C$4*$B40/SUM($B$20:$B$116)</f>
        <v>0.43117155498540827</v>
      </c>
      <c r="D40" s="1041">
        <f>D$4*$B40/SUM($B$20:$B$116)</f>
        <v>1.8218516407834152E-2</v>
      </c>
      <c r="E40" s="1041">
        <f>E$4*$B40/SUM($B$20:$B$116)</f>
        <v>9.890051764252826E-2</v>
      </c>
      <c r="F40" s="1041">
        <f>F$4*$B40/SUM($B$20:$B$116)</f>
        <v>3.4701936014922196E-3</v>
      </c>
      <c r="G40" s="1041">
        <f>G$4*$B40/SUM($B$20:$B$116)</f>
        <v>32.394257269929867</v>
      </c>
      <c r="H40" s="1041">
        <f>H$4*$B40/SUM($B$20:$B$116)</f>
        <v>0.51879394342308682</v>
      </c>
      <c r="I40" s="1041">
        <f>I$4*$B40/SUM($B$20:$B$116)</f>
        <v>231.46191321953103</v>
      </c>
      <c r="J40" s="1041">
        <f>J$4*$B40/SUM($B$20:$B$116)</f>
        <v>9.7946214402117882</v>
      </c>
      <c r="K40" s="1041">
        <f>K$4*$B40/SUM($B$20:$B$116)</f>
        <v>36.142066359541467</v>
      </c>
      <c r="L40" s="1041">
        <f>L$4*$B40/SUM($B$20:$B$116)</f>
        <v>74.175388231896193</v>
      </c>
      <c r="M40" s="1041">
        <f>M$4*$B40/SUM($B$20:$B$116)</f>
        <v>268.18523700732248</v>
      </c>
      <c r="N40" s="172">
        <f>N$4*$B40/SUM($B$20:$B$116)</f>
        <v>88.845631682204555</v>
      </c>
    </row>
    <row r="41" spans="1:14">
      <c r="A41" s="1056" t="s">
        <v>234</v>
      </c>
      <c r="B41" s="1051">
        <v>230264565.85753256</v>
      </c>
      <c r="C41" s="1041">
        <f>C$5*$B41/SUM($B$41:$B$46)</f>
        <v>2.6357599189482479</v>
      </c>
      <c r="D41" s="1041">
        <f>D$5*$B41/SUM($B$41:$B$46)</f>
        <v>7.3981591286374382E-2</v>
      </c>
      <c r="E41" s="1041">
        <f>E$5*$B41/SUM($B$41:$B$46)</f>
        <v>0.55275953919650522</v>
      </c>
      <c r="F41" s="1041">
        <f>F$5*$B41/SUM($B$41:$B$46)</f>
        <v>1.3637159684124305E-2</v>
      </c>
      <c r="G41" s="1041">
        <f>G$5*$B41/SUM($B$41:$B$46)</f>
        <v>0</v>
      </c>
      <c r="H41" s="1041">
        <f>H$5*$B41/SUM($B$41:$B$46)</f>
        <v>0</v>
      </c>
      <c r="I41" s="1041">
        <f>I$5*$B41/SUM($B$41:$B$46)</f>
        <v>0</v>
      </c>
      <c r="J41" s="1041">
        <f>J$5*$B41/SUM($B$41:$B$46)</f>
        <v>0</v>
      </c>
      <c r="K41" s="1041">
        <f>K$5*$B41/SUM($B$41:$B$46)</f>
        <v>0</v>
      </c>
      <c r="L41" s="1041">
        <f>L$5*$B41/SUM($B$41:$B$46)</f>
        <v>0</v>
      </c>
      <c r="M41" s="1041">
        <f>M$5*$B41/SUM($B$41:$B$46)</f>
        <v>0</v>
      </c>
      <c r="N41" s="172">
        <f>N$5*$B41/SUM($B$41:$B$46)</f>
        <v>0</v>
      </c>
    </row>
    <row r="42" spans="1:14">
      <c r="A42" s="1056" t="s">
        <v>235</v>
      </c>
      <c r="B42" s="1051">
        <v>24137624.876725964</v>
      </c>
      <c r="C42" s="1041">
        <f>C$5*$B42/SUM($B$41:$B$46)</f>
        <v>0.27629515619022998</v>
      </c>
      <c r="D42" s="1041">
        <f>D$5*$B42/SUM($B$41:$B$46)</f>
        <v>7.755165852824362E-3</v>
      </c>
      <c r="E42" s="1041">
        <f>E$5*$B42/SUM($B$41:$B$46)</f>
        <v>5.7943358998675414E-2</v>
      </c>
      <c r="F42" s="1041">
        <f>F$5*$B42/SUM($B$41:$B$46)</f>
        <v>1.4295236595067945E-3</v>
      </c>
      <c r="G42" s="1041">
        <f>G$5*$B42/SUM($B$41:$B$46)</f>
        <v>0</v>
      </c>
      <c r="H42" s="1041">
        <f>H$5*$B42/SUM($B$41:$B$46)</f>
        <v>0</v>
      </c>
      <c r="I42" s="1041">
        <f>I$5*$B42/SUM($B$41:$B$46)</f>
        <v>0</v>
      </c>
      <c r="J42" s="1041">
        <f>J$5*$B42/SUM($B$41:$B$46)</f>
        <v>0</v>
      </c>
      <c r="K42" s="1041">
        <f>K$5*$B42/SUM($B$41:$B$46)</f>
        <v>0</v>
      </c>
      <c r="L42" s="1041">
        <f>L$5*$B42/SUM($B$41:$B$46)</f>
        <v>0</v>
      </c>
      <c r="M42" s="1041">
        <f>M$5*$B42/SUM($B$41:$B$46)</f>
        <v>0</v>
      </c>
      <c r="N42" s="172">
        <f>N$5*$B42/SUM($B$41:$B$46)</f>
        <v>0</v>
      </c>
    </row>
    <row r="43" spans="1:14">
      <c r="A43" s="1056" t="s">
        <v>236</v>
      </c>
      <c r="B43" s="1051">
        <v>21794179.134589862</v>
      </c>
      <c r="C43" s="1041">
        <f>C$5*$B43/SUM($B$41:$B$46)</f>
        <v>0.24947053236524289</v>
      </c>
      <c r="D43" s="1041">
        <f>D$5*$B43/SUM($B$41:$B$46)</f>
        <v>7.0022413007950471E-3</v>
      </c>
      <c r="E43" s="1041">
        <f>E$5*$B43/SUM($B$41:$B$46)</f>
        <v>5.2317821331900313E-2</v>
      </c>
      <c r="F43" s="1041">
        <f>F$5*$B43/SUM($B$41:$B$46)</f>
        <v>1.2907357236488562E-3</v>
      </c>
      <c r="G43" s="1041">
        <f>G$5*$B43/SUM($B$41:$B$46)</f>
        <v>0</v>
      </c>
      <c r="H43" s="1041">
        <f>H$5*$B43/SUM($B$41:$B$46)</f>
        <v>0</v>
      </c>
      <c r="I43" s="1041">
        <f>I$5*$B43/SUM($B$41:$B$46)</f>
        <v>0</v>
      </c>
      <c r="J43" s="1041">
        <f>J$5*$B43/SUM($B$41:$B$46)</f>
        <v>0</v>
      </c>
      <c r="K43" s="1041">
        <f>K$5*$B43/SUM($B$41:$B$46)</f>
        <v>0</v>
      </c>
      <c r="L43" s="1041">
        <f>L$5*$B43/SUM($B$41:$B$46)</f>
        <v>0</v>
      </c>
      <c r="M43" s="1041">
        <f>M$5*$B43/SUM($B$41:$B$46)</f>
        <v>0</v>
      </c>
      <c r="N43" s="172">
        <f>N$5*$B43/SUM($B$41:$B$46)</f>
        <v>0</v>
      </c>
    </row>
    <row r="44" spans="1:14">
      <c r="A44" s="1056" t="s">
        <v>237</v>
      </c>
      <c r="B44" s="1051">
        <v>34664818.769975945</v>
      </c>
      <c r="C44" s="1041">
        <f>C$5*$B44/SUM($B$41:$B$46)</f>
        <v>0.39679635280070874</v>
      </c>
      <c r="D44" s="1041">
        <f>D$5*$B44/SUM($B$41:$B$46)</f>
        <v>1.1137442900543032E-2</v>
      </c>
      <c r="E44" s="1041">
        <f>E$5*$B44/SUM($B$41:$B$46)</f>
        <v>8.3214319920493537E-2</v>
      </c>
      <c r="F44" s="1041">
        <f>F$5*$B44/SUM($B$41:$B$46)</f>
        <v>2.0529848664595442E-3</v>
      </c>
      <c r="G44" s="1041">
        <f>G$5*$B44/SUM($B$41:$B$46)</f>
        <v>0</v>
      </c>
      <c r="H44" s="1041">
        <f>H$5*$B44/SUM($B$41:$B$46)</f>
        <v>0</v>
      </c>
      <c r="I44" s="1041">
        <f>I$5*$B44/SUM($B$41:$B$46)</f>
        <v>0</v>
      </c>
      <c r="J44" s="1041">
        <f>J$5*$B44/SUM($B$41:$B$46)</f>
        <v>0</v>
      </c>
      <c r="K44" s="1041">
        <f>K$5*$B44/SUM($B$41:$B$46)</f>
        <v>0</v>
      </c>
      <c r="L44" s="1041">
        <f>L$5*$B44/SUM($B$41:$B$46)</f>
        <v>0</v>
      </c>
      <c r="M44" s="1041">
        <f>M$5*$B44/SUM($B$41:$B$46)</f>
        <v>0</v>
      </c>
      <c r="N44" s="172">
        <f>N$5*$B44/SUM($B$41:$B$46)</f>
        <v>0</v>
      </c>
    </row>
    <row r="45" spans="1:14">
      <c r="A45" s="1056" t="s">
        <v>238</v>
      </c>
      <c r="B45" s="1051">
        <v>75967145.836412787</v>
      </c>
      <c r="C45" s="1041">
        <f>C$5*$B45/SUM($B$41:$B$46)</f>
        <v>0.86956999834876259</v>
      </c>
      <c r="D45" s="1041">
        <f>D$5*$B45/SUM($B$41:$B$46)</f>
        <v>2.4407447639769091E-2</v>
      </c>
      <c r="E45" s="1041">
        <f>E$5*$B45/SUM($B$41:$B$46)</f>
        <v>0.1823622508753254</v>
      </c>
      <c r="F45" s="1041">
        <f>F$5*$B45/SUM($B$41:$B$46)</f>
        <v>4.4990686893583562E-3</v>
      </c>
      <c r="G45" s="1041">
        <f>G$5*$B45/SUM($B$41:$B$46)</f>
        <v>0</v>
      </c>
      <c r="H45" s="1041">
        <f>H$5*$B45/SUM($B$41:$B$46)</f>
        <v>0</v>
      </c>
      <c r="I45" s="1041">
        <f>I$5*$B45/SUM($B$41:$B$46)</f>
        <v>0</v>
      </c>
      <c r="J45" s="1041">
        <f>J$5*$B45/SUM($B$41:$B$46)</f>
        <v>0</v>
      </c>
      <c r="K45" s="1041">
        <f>K$5*$B45/SUM($B$41:$B$46)</f>
        <v>0</v>
      </c>
      <c r="L45" s="1041">
        <f>L$5*$B45/SUM($B$41:$B$46)</f>
        <v>0</v>
      </c>
      <c r="M45" s="1041">
        <f>M$5*$B45/SUM($B$41:$B$46)</f>
        <v>0</v>
      </c>
      <c r="N45" s="172">
        <f>N$5*$B45/SUM($B$41:$B$46)</f>
        <v>0</v>
      </c>
    </row>
    <row r="46" spans="1:14">
      <c r="A46" s="1056" t="s">
        <v>185</v>
      </c>
      <c r="B46" s="1051">
        <v>221034634.27194411</v>
      </c>
      <c r="C46" s="1041">
        <f>C$5*$B46/SUM($B$41:$B$46)</f>
        <v>2.5301080413468093</v>
      </c>
      <c r="D46" s="1041">
        <f>D$5*$B46/SUM($B$41:$B$46)</f>
        <v>7.1016111019694142E-2</v>
      </c>
      <c r="E46" s="1041">
        <f>E$5*$B46/SUM($B$41:$B$46)</f>
        <v>0.53060270967710021</v>
      </c>
      <c r="F46" s="1041">
        <f>F$5*$B46/SUM($B$41:$B$46)</f>
        <v>1.3090527376902144E-2</v>
      </c>
      <c r="G46" s="1041">
        <f>G$5*$B46/SUM($B$41:$B$46)</f>
        <v>0</v>
      </c>
      <c r="H46" s="1041">
        <f>H$5*$B46/SUM($B$41:$B$46)</f>
        <v>0</v>
      </c>
      <c r="I46" s="1041">
        <f>I$5*$B46/SUM($B$41:$B$46)</f>
        <v>0</v>
      </c>
      <c r="J46" s="1041">
        <f>J$5*$B46/SUM($B$41:$B$46)</f>
        <v>0</v>
      </c>
      <c r="K46" s="1041">
        <f>K$5*$B46/SUM($B$41:$B$46)</f>
        <v>0</v>
      </c>
      <c r="L46" s="1041">
        <f>L$5*$B46/SUM($B$41:$B$46)</f>
        <v>0</v>
      </c>
      <c r="M46" s="1041">
        <f>M$5*$B46/SUM($B$41:$B$46)</f>
        <v>0</v>
      </c>
      <c r="N46" s="172">
        <f>N$5*$B46/SUM($B$41:$B$46)</f>
        <v>0</v>
      </c>
    </row>
    <row r="47" spans="1:14">
      <c r="A47" s="1056" t="s">
        <v>186</v>
      </c>
      <c r="B47" s="1051">
        <v>79018502.936117977</v>
      </c>
      <c r="C47" s="1041">
        <f>C$4*$B47/SUM($B$20:$B$116)</f>
        <v>0.31936363246052607</v>
      </c>
      <c r="D47" s="1041">
        <f>D$4*$B47/SUM($B$20:$B$116)</f>
        <v>1.3494237991289832E-2</v>
      </c>
      <c r="E47" s="1041">
        <f>E$4*$B47/SUM($B$20:$B$116)</f>
        <v>7.3254434809859104E-2</v>
      </c>
      <c r="F47" s="1041">
        <f>F$4*$B47/SUM($B$20:$B$116)</f>
        <v>2.5703310459599684E-3</v>
      </c>
      <c r="G47" s="1041">
        <f>G$4*$B47/SUM($B$20:$B$116)</f>
        <v>23.994040314036305</v>
      </c>
      <c r="H47" s="1041">
        <f>H$4*$B47/SUM($B$20:$B$116)</f>
        <v>0.3842644913710152</v>
      </c>
      <c r="I47" s="1041">
        <f>I$4*$B47/SUM($B$20:$B$116)</f>
        <v>171.44108076552988</v>
      </c>
      <c r="J47" s="1041">
        <f>J$4*$B47/SUM($B$20:$B$116)</f>
        <v>7.25475937722201</v>
      </c>
      <c r="K47" s="1041">
        <f>K$4*$B47/SUM($B$20:$B$116)</f>
        <v>26.769997843673067</v>
      </c>
      <c r="L47" s="1041">
        <f>L$4*$B47/SUM($B$20:$B$116)</f>
        <v>54.940826107394322</v>
      </c>
      <c r="M47" s="1041">
        <f>M$4*$B47/SUM($B$20:$B$116)</f>
        <v>198.64160905940122</v>
      </c>
      <c r="N47" s="172">
        <f>N$4*$B47/SUM($B$20:$B$116)</f>
        <v>65.806900604190076</v>
      </c>
    </row>
    <row r="48" spans="1:14">
      <c r="A48" s="1056" t="s">
        <v>239</v>
      </c>
      <c r="B48" s="1051">
        <v>70505455.13081032</v>
      </c>
      <c r="C48" s="1041">
        <f>C$4*$B48/SUM($B$20:$B$116)</f>
        <v>0.28495703439309461</v>
      </c>
      <c r="D48" s="1041">
        <f>D$4*$B48/SUM($B$20:$B$116)</f>
        <v>1.2040438072947661E-2</v>
      </c>
      <c r="E48" s="1041">
        <f>E$4*$B48/SUM($B$20:$B$116)</f>
        <v>6.5362378110287292E-2</v>
      </c>
      <c r="F48" s="1041">
        <f>F$4*$B48/SUM($B$20:$B$116)</f>
        <v>2.2934167757995543E-3</v>
      </c>
      <c r="G48" s="1041">
        <f>G$4*$B48/SUM($B$20:$B$116)</f>
        <v>21.409045602088838</v>
      </c>
      <c r="H48" s="1041">
        <f>H$4*$B48/SUM($B$20:$B$116)</f>
        <v>0.34286580798203331</v>
      </c>
      <c r="I48" s="1041">
        <f>I$4*$B48/SUM($B$20:$B$116)</f>
        <v>152.97089894583024</v>
      </c>
      <c r="J48" s="1041">
        <f>J$4*$B48/SUM($B$20:$B$116)</f>
        <v>6.4731688496942406</v>
      </c>
      <c r="K48" s="1041">
        <f>K$4*$B48/SUM($B$20:$B$116)</f>
        <v>23.885935719952357</v>
      </c>
      <c r="L48" s="1041">
        <f>L$4*$B48/SUM($B$20:$B$116)</f>
        <v>49.021783582715464</v>
      </c>
      <c r="M48" s="1041">
        <f>M$4*$B48/SUM($B$20:$B$116)</f>
        <v>177.24098197572906</v>
      </c>
      <c r="N48" s="172">
        <f>N$4*$B48/SUM($B$20:$B$116)</f>
        <v>58.717203002408091</v>
      </c>
    </row>
    <row r="49" spans="1:14">
      <c r="A49" s="1056" t="s">
        <v>187</v>
      </c>
      <c r="B49" s="1051">
        <v>163638485.16126615</v>
      </c>
      <c r="C49" s="1041">
        <f>C$4*$B49/SUM($B$20:$B$116)</f>
        <v>0.66136637736213844</v>
      </c>
      <c r="D49" s="1041">
        <f>D$4*$B49/SUM($B$20:$B$116)</f>
        <v>2.7945058198400218E-2</v>
      </c>
      <c r="E49" s="1041">
        <f>E$4*$B49/SUM($B$20:$B$116)</f>
        <v>0.15170174450560117</v>
      </c>
      <c r="F49" s="1041">
        <f>F$4*$B49/SUM($B$20:$B$116)</f>
        <v>5.3228682282667082E-3</v>
      </c>
      <c r="G49" s="1041">
        <f>G$4*$B49/SUM($B$20:$B$116)</f>
        <v>49.688974910869717</v>
      </c>
      <c r="H49" s="1041">
        <f>H$4*$B49/SUM($B$20:$B$116)</f>
        <v>0.7957688001258727</v>
      </c>
      <c r="I49" s="1041">
        <f>I$4*$B49/SUM($B$20:$B$116)</f>
        <v>355.03531082538944</v>
      </c>
      <c r="J49" s="1041">
        <f>J$4*$B49/SUM($B$20:$B$116)</f>
        <v>15.023795574282783</v>
      </c>
      <c r="K49" s="1041">
        <f>K$4*$B49/SUM($B$20:$B$116)</f>
        <v>55.437672597397757</v>
      </c>
      <c r="L49" s="1041">
        <f>L$4*$B49/SUM($B$20:$B$116)</f>
        <v>113.77630837920088</v>
      </c>
      <c r="M49" s="1041">
        <f>M$4*$B49/SUM($B$20:$B$116)</f>
        <v>411.36456385102184</v>
      </c>
      <c r="N49" s="172">
        <f>N$4*$B49/SUM($B$20:$B$116)</f>
        <v>136.27873381419838</v>
      </c>
    </row>
    <row r="50" spans="1:14">
      <c r="A50" s="1056" t="s">
        <v>188</v>
      </c>
      <c r="B50" s="1051">
        <v>101774694.74828422</v>
      </c>
      <c r="C50" s="1041">
        <f>C$4*$B50/SUM($B$20:$B$116)</f>
        <v>0.41133576313955522</v>
      </c>
      <c r="D50" s="1041">
        <f>D$4*$B50/SUM($B$20:$B$116)</f>
        <v>1.7380384358009374E-2</v>
      </c>
      <c r="E50" s="1041">
        <f>E$4*$B50/SUM($B$20:$B$116)</f>
        <v>9.4350657943479466E-2</v>
      </c>
      <c r="F50" s="1041">
        <f>F$4*$B50/SUM($B$20:$B$116)</f>
        <v>3.3105494015255952E-3</v>
      </c>
      <c r="G50" s="1041">
        <f>G$4*$B50/SUM($B$20:$B$116)</f>
        <v>30.903978663241428</v>
      </c>
      <c r="H50" s="1041">
        <f>H$4*$B50/SUM($B$20:$B$116)</f>
        <v>0.49492713552807649</v>
      </c>
      <c r="I50" s="1041">
        <f>I$4*$B50/SUM($B$20:$B$116)</f>
        <v>220.81364508175722</v>
      </c>
      <c r="J50" s="1041">
        <f>J$4*$B50/SUM($B$20:$B$116)</f>
        <v>9.3440256858059918</v>
      </c>
      <c r="K50" s="1041">
        <f>K$4*$B50/SUM($B$20:$B$116)</f>
        <v>34.479372016889073</v>
      </c>
      <c r="L50" s="1041">
        <f>L$4*$B50/SUM($B$20:$B$116)</f>
        <v>70.762993457609596</v>
      </c>
      <c r="M50" s="1041">
        <f>M$4*$B50/SUM($B$20:$B$116)</f>
        <v>255.8475341234018</v>
      </c>
      <c r="N50" s="172">
        <f>N$4*$B50/SUM($B$20:$B$116)</f>
        <v>84.758341052559047</v>
      </c>
    </row>
    <row r="51" spans="1:14">
      <c r="A51" s="1056" t="s">
        <v>189</v>
      </c>
      <c r="B51" s="1051">
        <v>178603714.96604145</v>
      </c>
      <c r="C51" s="1041">
        <f>C$8*$B51/SUM($B$51:$B$52)</f>
        <v>4.0436585397092211</v>
      </c>
      <c r="D51" s="1041">
        <f>D$8*$B51/SUM($B$51:$B$52)</f>
        <v>0</v>
      </c>
      <c r="E51" s="1041">
        <f>E$8*$B51/SUM($B$51:$B$52)</f>
        <v>0.51199063297147263</v>
      </c>
      <c r="F51" s="1041">
        <f>F$8*$B51/SUM($B$51:$B$52)</f>
        <v>0</v>
      </c>
      <c r="G51" s="1041">
        <f>G$8*$B51/SUM($B$51:$B$52)</f>
        <v>0</v>
      </c>
      <c r="H51" s="1041">
        <f>H$8*$B51/SUM($B$51:$B$52)</f>
        <v>0</v>
      </c>
      <c r="I51" s="1041">
        <f>I$8*$B51/SUM($B$51:$B$52)</f>
        <v>0</v>
      </c>
      <c r="J51" s="1041">
        <f>J$8*$B51/SUM($B$51:$B$52)</f>
        <v>0</v>
      </c>
      <c r="K51" s="1041">
        <f>K$8*$B51/SUM($B$51:$B$52)</f>
        <v>0</v>
      </c>
      <c r="L51" s="1041">
        <f>L$8*$B51/SUM($B$51:$B$52)</f>
        <v>0</v>
      </c>
      <c r="M51" s="1041">
        <f>M$8*$B51/SUM($B$51:$B$52)</f>
        <v>0</v>
      </c>
      <c r="N51" s="172">
        <f>N$8*$B51/SUM($B$51:$B$52)</f>
        <v>0</v>
      </c>
    </row>
    <row r="52" spans="1:14">
      <c r="A52" s="1056" t="s">
        <v>190</v>
      </c>
      <c r="B52" s="1051">
        <v>95795215.688059226</v>
      </c>
      <c r="C52" s="1041">
        <f>C$8*$B52/SUM($B$51:$B$52)</f>
        <v>2.1688414602907793</v>
      </c>
      <c r="D52" s="1041">
        <f>D$8*$B52/SUM($B$51:$B$52)</f>
        <v>0</v>
      </c>
      <c r="E52" s="1041">
        <f>E$8*$B52/SUM($B$51:$B$52)</f>
        <v>0.27460936702852751</v>
      </c>
      <c r="F52" s="1041">
        <f>F$8*$B52/SUM($B$51:$B$52)</f>
        <v>0</v>
      </c>
      <c r="G52" s="1041">
        <f>G$8*$B52/SUM($B$51:$B$52)</f>
        <v>0</v>
      </c>
      <c r="H52" s="1041">
        <f>H$8*$B52/SUM($B$51:$B$52)</f>
        <v>0</v>
      </c>
      <c r="I52" s="1041">
        <f>I$8*$B52/SUM($B$51:$B$52)</f>
        <v>0</v>
      </c>
      <c r="J52" s="1041">
        <f>J$8*$B52/SUM($B$51:$B$52)</f>
        <v>0</v>
      </c>
      <c r="K52" s="1041">
        <f>K$8*$B52/SUM($B$51:$B$52)</f>
        <v>0</v>
      </c>
      <c r="L52" s="1041">
        <f>L$8*$B52/SUM($B$51:$B$52)</f>
        <v>0</v>
      </c>
      <c r="M52" s="1041">
        <f>M$8*$B52/SUM($B$51:$B$52)</f>
        <v>0</v>
      </c>
      <c r="N52" s="172">
        <f>N$8*$B52/SUM($B$51:$B$52)</f>
        <v>0</v>
      </c>
    </row>
    <row r="53" spans="1:14">
      <c r="A53" s="1058" t="s">
        <v>240</v>
      </c>
      <c r="B53" s="1051">
        <v>51327418.786268279</v>
      </c>
      <c r="C53" s="1041">
        <f>C$4*$B53/SUM($B$20:$B$116)</f>
        <v>0.2074464878391506</v>
      </c>
      <c r="D53" s="1041">
        <f>D$4*$B53/SUM($B$20:$B$116)</f>
        <v>8.7653445565838272E-3</v>
      </c>
      <c r="E53" s="1041">
        <f>E$4*$B53/SUM($B$20:$B$116)</f>
        <v>4.7583299021455062E-2</v>
      </c>
      <c r="F53" s="1041">
        <f>F$4*$B53/SUM($B$20:$B$116)</f>
        <v>1.6695894393493004E-3</v>
      </c>
      <c r="G53" s="1041">
        <f>G$4*$B53/SUM($B$20:$B$116)</f>
        <v>15.58561741632572</v>
      </c>
      <c r="H53" s="1041">
        <f>H$4*$B53/SUM($B$20:$B$116)</f>
        <v>0.24960362118272039</v>
      </c>
      <c r="I53" s="1041">
        <f>I$4*$B53/SUM($B$20:$B$116)</f>
        <v>111.36161560459834</v>
      </c>
      <c r="J53" s="1041">
        <f>J$4*$B53/SUM($B$20:$B$116)</f>
        <v>4.7124161925634001</v>
      </c>
      <c r="K53" s="1041">
        <f>K$4*$B53/SUM($B$20:$B$116)</f>
        <v>17.388774010822964</v>
      </c>
      <c r="L53" s="1041">
        <f>L$4*$B53/SUM($B$20:$B$116)</f>
        <v>35.6874742660913</v>
      </c>
      <c r="M53" s="1041">
        <f>M$4*$B53/SUM($B$20:$B$116)</f>
        <v>129.03004584651231</v>
      </c>
      <c r="N53" s="172">
        <f>N$4*$B53/SUM($B$20:$B$116)</f>
        <v>42.745663620940462</v>
      </c>
    </row>
    <row r="54" spans="1:14">
      <c r="A54" s="1056" t="s">
        <v>241</v>
      </c>
      <c r="B54" s="1051">
        <v>102666416.94296522</v>
      </c>
      <c r="C54" s="1041">
        <f>C$4*$B54/SUM($B$20:$B$116)</f>
        <v>0.41493977522099423</v>
      </c>
      <c r="D54" s="1041">
        <f>D$4*$B54/SUM($B$20:$B$116)</f>
        <v>1.7532666558633562E-2</v>
      </c>
      <c r="E54" s="1041">
        <f>E$4*$B54/SUM($B$20:$B$116)</f>
        <v>9.5177332746867904E-2</v>
      </c>
      <c r="F54" s="1041">
        <f>F$4*$B54/SUM($B$20:$B$116)</f>
        <v>3.3395555349778217E-3</v>
      </c>
      <c r="G54" s="1041">
        <f>G$4*$B54/SUM($B$20:$B$116)</f>
        <v>31.17475091901796</v>
      </c>
      <c r="H54" s="1041">
        <f>H$4*$B54/SUM($B$20:$B$116)</f>
        <v>0.49926355247918425</v>
      </c>
      <c r="I54" s="1041">
        <f>I$4*$B54/SUM($B$20:$B$116)</f>
        <v>222.74835418302067</v>
      </c>
      <c r="J54" s="1041">
        <f>J$4*$B54/SUM($B$20:$B$116)</f>
        <v>9.425895497474901</v>
      </c>
      <c r="K54" s="1041">
        <f>K$4*$B54/SUM($B$20:$B$116)</f>
        <v>34.781470896794005</v>
      </c>
      <c r="L54" s="1041">
        <f>L$4*$B54/SUM($B$20:$B$116)</f>
        <v>71.382999560150921</v>
      </c>
      <c r="M54" s="1041">
        <f>M$4*$B54/SUM($B$20:$B$116)</f>
        <v>258.08920063192346</v>
      </c>
      <c r="N54" s="172">
        <f>N$4*$B54/SUM($B$20:$B$116)</f>
        <v>85.500970584269666</v>
      </c>
    </row>
    <row r="55" spans="1:14">
      <c r="A55" s="1056" t="s">
        <v>242</v>
      </c>
      <c r="B55" s="1051">
        <v>351006631.35770631</v>
      </c>
      <c r="C55" s="1041">
        <f>C$4*$B55/SUM($B$20:$B$116)</f>
        <v>1.4186392888100579</v>
      </c>
      <c r="D55" s="1041">
        <f>D$4*$B55/SUM($B$20:$B$116)</f>
        <v>5.9942505160988362E-2</v>
      </c>
      <c r="E55" s="1041">
        <f>E$4*$B55/SUM($B$20:$B$116)</f>
        <v>0.3254021708739368</v>
      </c>
      <c r="F55" s="1041">
        <f>F$4*$B55/SUM($B$20:$B$116)</f>
        <v>1.141762003066445E-2</v>
      </c>
      <c r="G55" s="1041">
        <f>G$4*$B55/SUM($B$20:$B$116)</f>
        <v>106.58348298625263</v>
      </c>
      <c r="H55" s="1041">
        <f>H$4*$B55/SUM($B$20:$B$116)</f>
        <v>1.7069341945843353</v>
      </c>
      <c r="I55" s="1041">
        <f>I$4*$B55/SUM($B$20:$B$116)</f>
        <v>761.55525604531874</v>
      </c>
      <c r="J55" s="1041">
        <f>J$4*$B55/SUM($B$20:$B$116)</f>
        <v>32.226232536550405</v>
      </c>
      <c r="K55" s="1041">
        <f>K$4*$B55/SUM($B$20:$B$116)</f>
        <v>118.91451261937024</v>
      </c>
      <c r="L55" s="1041">
        <f>L$4*$B55/SUM($B$20:$B$116)</f>
        <v>244.05162815545262</v>
      </c>
      <c r="M55" s="1041">
        <f>M$4*$B55/SUM($B$20:$B$116)</f>
        <v>882.38222001982535</v>
      </c>
      <c r="N55" s="172">
        <f>N$4*$B55/SUM($B$20:$B$116)</f>
        <v>292.31961683508655</v>
      </c>
    </row>
    <row r="56" spans="1:14">
      <c r="A56" s="1056" t="s">
        <v>243</v>
      </c>
      <c r="B56" s="1051">
        <v>58326653.11714983</v>
      </c>
      <c r="C56" s="1041">
        <f>C$4*$B56/SUM($B$20:$B$116)</f>
        <v>0.23573481041291366</v>
      </c>
      <c r="D56" s="1041">
        <f>D$4*$B56/SUM($B$20:$B$116)</f>
        <v>9.9606257920949442E-3</v>
      </c>
      <c r="E56" s="1041">
        <f>E$4*$B56/SUM($B$20:$B$116)</f>
        <v>5.4071968585658263E-2</v>
      </c>
      <c r="F56" s="1041">
        <f>F$4*$B56/SUM($B$20:$B$116)</f>
        <v>1.8972620556371323E-3</v>
      </c>
      <c r="G56" s="1041">
        <f>G$4*$B56/SUM($B$20:$B$116)</f>
        <v>17.710941289372631</v>
      </c>
      <c r="H56" s="1041">
        <f>H$4*$B56/SUM($B$20:$B$116)</f>
        <v>0.28364067731775122</v>
      </c>
      <c r="I56" s="1041">
        <f>I$4*$B56/SUM($B$20:$B$116)</f>
        <v>126.54737911099672</v>
      </c>
      <c r="J56" s="1041">
        <f>J$4*$B56/SUM($B$20:$B$116)</f>
        <v>5.3550221520358061</v>
      </c>
      <c r="K56" s="1041">
        <f>K$4*$B56/SUM($B$20:$B$116)</f>
        <v>19.759984309460734</v>
      </c>
      <c r="L56" s="1041">
        <f>L$4*$B56/SUM($B$20:$B$116)</f>
        <v>40.553976439243698</v>
      </c>
      <c r="M56" s="1041">
        <f>M$4*$B56/SUM($B$20:$B$116)</f>
        <v>146.62515481477666</v>
      </c>
      <c r="N56" s="172">
        <f>N$4*$B56/SUM($B$20:$B$116)</f>
        <v>48.574651779449681</v>
      </c>
    </row>
    <row r="57" spans="1:14">
      <c r="A57" s="1056" t="s">
        <v>244</v>
      </c>
      <c r="B57" s="1051">
        <v>227054471.55926982</v>
      </c>
      <c r="C57" s="1041">
        <f>C$6*$B57/SUM($B$57:$B$67)</f>
        <v>0.97683226421234681</v>
      </c>
      <c r="D57" s="1041">
        <f>D$6*$B57/SUM($B$57:$B$67)</f>
        <v>7.0891493209690792E-2</v>
      </c>
      <c r="E57" s="1041">
        <f>E$6*$B57/SUM($B$57:$B$67)</f>
        <v>0.35747316766435822</v>
      </c>
      <c r="F57" s="1041">
        <f>F$6*$B57/SUM($B$57:$B$67)</f>
        <v>6.7815777631280924E-3</v>
      </c>
      <c r="G57" s="1041">
        <f>G$6*$B57/SUM($B$57:$B$67)</f>
        <v>0</v>
      </c>
      <c r="H57" s="1041">
        <f>H$6*$B57/SUM($B$57:$B$67)</f>
        <v>0</v>
      </c>
      <c r="I57" s="1041">
        <f>I$6*$B57/SUM($B$57:$B$67)</f>
        <v>0</v>
      </c>
      <c r="J57" s="1041">
        <f>J$6*$B57/SUM($B$57:$B$67)</f>
        <v>0</v>
      </c>
      <c r="K57" s="1041">
        <f>K$6*$B57/SUM($B$57:$B$67)</f>
        <v>0</v>
      </c>
      <c r="L57" s="1041">
        <f>L$6*$B57/SUM($B$57:$B$67)</f>
        <v>0</v>
      </c>
      <c r="M57" s="1041">
        <f>M$6*$B57/SUM($B$57:$B$67)</f>
        <v>0</v>
      </c>
      <c r="N57" s="172">
        <f>N$6*$B57/SUM($B$57:$B$67)</f>
        <v>0</v>
      </c>
    </row>
    <row r="58" spans="1:14">
      <c r="A58" s="1056" t="s">
        <v>245</v>
      </c>
      <c r="B58" s="1051">
        <v>66539516.012245275</v>
      </c>
      <c r="C58" s="1041">
        <f>C$6*$B58/SUM($B$57:$B$67)</f>
        <v>0.28626587109018165</v>
      </c>
      <c r="D58" s="1041">
        <f>D$6*$B58/SUM($B$57:$B$67)</f>
        <v>2.0775127726682361E-2</v>
      </c>
      <c r="E58" s="1041">
        <f>E$6*$B58/SUM($B$57:$B$67)</f>
        <v>0.10475940597162622</v>
      </c>
      <c r="F58" s="1041">
        <f>F$6*$B58/SUM($B$57:$B$67)</f>
        <v>1.9873772978752226E-3</v>
      </c>
      <c r="G58" s="1041">
        <f>G$6*$B58/SUM($B$57:$B$67)</f>
        <v>0</v>
      </c>
      <c r="H58" s="1041">
        <f>H$6*$B58/SUM($B$57:$B$67)</f>
        <v>0</v>
      </c>
      <c r="I58" s="1041">
        <f>I$6*$B58/SUM($B$57:$B$67)</f>
        <v>0</v>
      </c>
      <c r="J58" s="1041">
        <f>J$6*$B58/SUM($B$57:$B$67)</f>
        <v>0</v>
      </c>
      <c r="K58" s="1041">
        <f>K$6*$B58/SUM($B$57:$B$67)</f>
        <v>0</v>
      </c>
      <c r="L58" s="1041">
        <f>L$6*$B58/SUM($B$57:$B$67)</f>
        <v>0</v>
      </c>
      <c r="M58" s="1041">
        <f>M$6*$B58/SUM($B$57:$B$67)</f>
        <v>0</v>
      </c>
      <c r="N58" s="172">
        <f>N$6*$B58/SUM($B$57:$B$67)</f>
        <v>0</v>
      </c>
    </row>
    <row r="59" spans="1:14">
      <c r="A59" s="1056" t="s">
        <v>246</v>
      </c>
      <c r="B59" s="1051">
        <v>27905436.838005722</v>
      </c>
      <c r="C59" s="1041">
        <f>C$6*$B59/SUM($B$57:$B$67)</f>
        <v>0.12005458806032872</v>
      </c>
      <c r="D59" s="1041">
        <f>D$6*$B59/SUM($B$57:$B$67)</f>
        <v>8.712702606248993E-3</v>
      </c>
      <c r="E59" s="1041">
        <f>E$6*$B59/SUM($B$57:$B$67)</f>
        <v>4.3934148634177453E-2</v>
      </c>
      <c r="F59" s="1041">
        <f>F$6*$B59/SUM($B$57:$B$67)</f>
        <v>8.3346911704223169E-4</v>
      </c>
      <c r="G59" s="1041">
        <f>G$6*$B59/SUM($B$57:$B$67)</f>
        <v>0</v>
      </c>
      <c r="H59" s="1041">
        <f>H$6*$B59/SUM($B$57:$B$67)</f>
        <v>0</v>
      </c>
      <c r="I59" s="1041">
        <f>I$6*$B59/SUM($B$57:$B$67)</f>
        <v>0</v>
      </c>
      <c r="J59" s="1041">
        <f>J$6*$B59/SUM($B$57:$B$67)</f>
        <v>0</v>
      </c>
      <c r="K59" s="1041">
        <f>K$6*$B59/SUM($B$57:$B$67)</f>
        <v>0</v>
      </c>
      <c r="L59" s="1041">
        <f>L$6*$B59/SUM($B$57:$B$67)</f>
        <v>0</v>
      </c>
      <c r="M59" s="1041">
        <f>M$6*$B59/SUM($B$57:$B$67)</f>
        <v>0</v>
      </c>
      <c r="N59" s="172">
        <f>N$6*$B59/SUM($B$57:$B$67)</f>
        <v>0</v>
      </c>
    </row>
    <row r="60" spans="1:14">
      <c r="A60" s="1056" t="s">
        <v>247</v>
      </c>
      <c r="B60" s="1051">
        <v>66203535.215509959</v>
      </c>
      <c r="C60" s="1041">
        <f>C$6*$B60/SUM($B$57:$B$67)</f>
        <v>0.28482041670140451</v>
      </c>
      <c r="D60" s="1041">
        <f>D$6*$B60/SUM($B$57:$B$67)</f>
        <v>2.0670226994242345E-2</v>
      </c>
      <c r="E60" s="1041">
        <f>E$6*$B60/SUM($B$57:$B$67)</f>
        <v>0.10423043986556997</v>
      </c>
      <c r="F60" s="1041">
        <f>F$6*$B60/SUM($B$57:$B$67)</f>
        <v>1.9773423495021247E-3</v>
      </c>
      <c r="G60" s="1041">
        <f>G$6*$B60/SUM($B$57:$B$67)</f>
        <v>0</v>
      </c>
      <c r="H60" s="1041">
        <f>H$6*$B60/SUM($B$57:$B$67)</f>
        <v>0</v>
      </c>
      <c r="I60" s="1041">
        <f>I$6*$B60/SUM($B$57:$B$67)</f>
        <v>0</v>
      </c>
      <c r="J60" s="1041">
        <f>J$6*$B60/SUM($B$57:$B$67)</f>
        <v>0</v>
      </c>
      <c r="K60" s="1041">
        <f>K$6*$B60/SUM($B$57:$B$67)</f>
        <v>0</v>
      </c>
      <c r="L60" s="1041">
        <f>L$6*$B60/SUM($B$57:$B$67)</f>
        <v>0</v>
      </c>
      <c r="M60" s="1041">
        <f>M$6*$B60/SUM($B$57:$B$67)</f>
        <v>0</v>
      </c>
      <c r="N60" s="172">
        <f>N$6*$B60/SUM($B$57:$B$67)</f>
        <v>0</v>
      </c>
    </row>
    <row r="61" spans="1:14">
      <c r="A61" s="1056" t="s">
        <v>248</v>
      </c>
      <c r="B61" s="1051">
        <v>173515140.210998</v>
      </c>
      <c r="C61" s="1041">
        <f>C$6*$B61/SUM($B$57:$B$67)</f>
        <v>0.74649570265427401</v>
      </c>
      <c r="D61" s="1041">
        <f>D$6*$B61/SUM($B$57:$B$67)</f>
        <v>5.4175314406153627E-2</v>
      </c>
      <c r="E61" s="1041">
        <f>E$6*$B61/SUM($B$57:$B$67)</f>
        <v>0.27318117270709341</v>
      </c>
      <c r="F61" s="1041">
        <f>F$6*$B61/SUM($B$57:$B$67)</f>
        <v>5.1824851029801996E-3</v>
      </c>
      <c r="G61" s="1041">
        <f>G$6*$B61/SUM($B$57:$B$67)</f>
        <v>0</v>
      </c>
      <c r="H61" s="1041">
        <f>H$6*$B61/SUM($B$57:$B$67)</f>
        <v>0</v>
      </c>
      <c r="I61" s="1041">
        <f>I$6*$B61/SUM($B$57:$B$67)</f>
        <v>0</v>
      </c>
      <c r="J61" s="1041">
        <f>J$6*$B61/SUM($B$57:$B$67)</f>
        <v>0</v>
      </c>
      <c r="K61" s="1041">
        <f>K$6*$B61/SUM($B$57:$B$67)</f>
        <v>0</v>
      </c>
      <c r="L61" s="1041">
        <f>L$6*$B61/SUM($B$57:$B$67)</f>
        <v>0</v>
      </c>
      <c r="M61" s="1041">
        <f>M$6*$B61/SUM($B$57:$B$67)</f>
        <v>0</v>
      </c>
      <c r="N61" s="172">
        <f>N$6*$B61/SUM($B$57:$B$67)</f>
        <v>0</v>
      </c>
    </row>
    <row r="62" spans="1:14">
      <c r="A62" s="1056" t="s">
        <v>249</v>
      </c>
      <c r="B62" s="1051">
        <v>181960050.44079611</v>
      </c>
      <c r="C62" s="1041">
        <f>C$6*$B62/SUM($B$57:$B$67)</f>
        <v>0.78282734027494205</v>
      </c>
      <c r="D62" s="1041">
        <f>D$6*$B62/SUM($B$57:$B$67)</f>
        <v>5.6812004589354474E-2</v>
      </c>
      <c r="E62" s="1041">
        <f>E$6*$B62/SUM($B$57:$B$67)</f>
        <v>0.28647678758644646</v>
      </c>
      <c r="F62" s="1041">
        <f>F$6*$B62/SUM($B$57:$B$67)</f>
        <v>5.4347145130980365E-3</v>
      </c>
      <c r="G62" s="1041">
        <f>G$6*$B62/SUM($B$57:$B$67)</f>
        <v>0</v>
      </c>
      <c r="H62" s="1041">
        <f>H$6*$B62/SUM($B$57:$B$67)</f>
        <v>0</v>
      </c>
      <c r="I62" s="1041">
        <f>I$6*$B62/SUM($B$57:$B$67)</f>
        <v>0</v>
      </c>
      <c r="J62" s="1041">
        <f>J$6*$B62/SUM($B$57:$B$67)</f>
        <v>0</v>
      </c>
      <c r="K62" s="1041">
        <f>K$6*$B62/SUM($B$57:$B$67)</f>
        <v>0</v>
      </c>
      <c r="L62" s="1041">
        <f>L$6*$B62/SUM($B$57:$B$67)</f>
        <v>0</v>
      </c>
      <c r="M62" s="1041">
        <f>M$6*$B62/SUM($B$57:$B$67)</f>
        <v>0</v>
      </c>
      <c r="N62" s="172">
        <f>N$6*$B62/SUM($B$57:$B$67)</f>
        <v>0</v>
      </c>
    </row>
    <row r="63" spans="1:14">
      <c r="A63" s="1056" t="s">
        <v>250</v>
      </c>
      <c r="B63" s="1051">
        <v>38737371.684327461</v>
      </c>
      <c r="C63" s="1041">
        <f>C$6*$B63/SUM($B$57:$B$67)</f>
        <v>0.1666556673919509</v>
      </c>
      <c r="D63" s="1041">
        <f>D$6*$B63/SUM($B$57:$B$67)</f>
        <v>1.2094675356366718E-2</v>
      </c>
      <c r="E63" s="1041">
        <f>E$6*$B63/SUM($B$57:$B$67)</f>
        <v>6.098788043191395E-2</v>
      </c>
      <c r="F63" s="1041">
        <f>F$6*$B63/SUM($B$57:$B$67)</f>
        <v>1.1569932827677793E-3</v>
      </c>
      <c r="G63" s="1041">
        <f>G$6*$B63/SUM($B$57:$B$67)</f>
        <v>0</v>
      </c>
      <c r="H63" s="1041">
        <f>H$6*$B63/SUM($B$57:$B$67)</f>
        <v>0</v>
      </c>
      <c r="I63" s="1041">
        <f>I$6*$B63/SUM($B$57:$B$67)</f>
        <v>0</v>
      </c>
      <c r="J63" s="1041">
        <f>J$6*$B63/SUM($B$57:$B$67)</f>
        <v>0</v>
      </c>
      <c r="K63" s="1041">
        <f>K$6*$B63/SUM($B$57:$B$67)</f>
        <v>0</v>
      </c>
      <c r="L63" s="1041">
        <f>L$6*$B63/SUM($B$57:$B$67)</f>
        <v>0</v>
      </c>
      <c r="M63" s="1041">
        <f>M$6*$B63/SUM($B$57:$B$67)</f>
        <v>0</v>
      </c>
      <c r="N63" s="172">
        <f>N$6*$B63/SUM($B$57:$B$67)</f>
        <v>0</v>
      </c>
    </row>
    <row r="64" spans="1:14">
      <c r="A64" s="1056" t="s">
        <v>191</v>
      </c>
      <c r="B64" s="1051">
        <v>300056136.80325037</v>
      </c>
      <c r="C64" s="1041">
        <f>C$6*$B64/SUM($B$57:$B$67)</f>
        <v>1.2908995515105606</v>
      </c>
      <c r="D64" s="1041">
        <f>D$6*$B64/SUM($B$57:$B$67)</f>
        <v>9.3684248711926502E-2</v>
      </c>
      <c r="E64" s="1041">
        <f>E$6*$B64/SUM($B$57:$B$67)</f>
        <v>0.47240654175880648</v>
      </c>
      <c r="F64" s="1041">
        <f>F$6*$B64/SUM($B$57:$B$67)</f>
        <v>8.9619641095853506E-3</v>
      </c>
      <c r="G64" s="1041">
        <f>G$6*$B64/SUM($B$57:$B$67)</f>
        <v>0</v>
      </c>
      <c r="H64" s="1041">
        <f>H$6*$B64/SUM($B$57:$B$67)</f>
        <v>0</v>
      </c>
      <c r="I64" s="1041">
        <f>I$6*$B64/SUM($B$57:$B$67)</f>
        <v>0</v>
      </c>
      <c r="J64" s="1041">
        <f>J$6*$B64/SUM($B$57:$B$67)</f>
        <v>0</v>
      </c>
      <c r="K64" s="1041">
        <f>K$6*$B64/SUM($B$57:$B$67)</f>
        <v>0</v>
      </c>
      <c r="L64" s="1041">
        <f>L$6*$B64/SUM($B$57:$B$67)</f>
        <v>0</v>
      </c>
      <c r="M64" s="1041">
        <f>M$6*$B64/SUM($B$57:$B$67)</f>
        <v>0</v>
      </c>
      <c r="N64" s="172">
        <f>N$6*$B64/SUM($B$57:$B$67)</f>
        <v>0</v>
      </c>
    </row>
    <row r="65" spans="1:14">
      <c r="A65" s="1056" t="s">
        <v>192</v>
      </c>
      <c r="B65" s="1051">
        <v>73181070.965875432</v>
      </c>
      <c r="C65" s="1041">
        <f>C$6*$B65/SUM($B$57:$B$67)</f>
        <v>0.31483912542290571</v>
      </c>
      <c r="D65" s="1041">
        <f>D$6*$B65/SUM($B$57:$B$67)</f>
        <v>2.2848769988222918E-2</v>
      </c>
      <c r="E65" s="1041">
        <f>E$6*$B65/SUM($B$57:$B$67)</f>
        <v>0.11521582936283581</v>
      </c>
      <c r="F65" s="1041">
        <f>F$6*$B65/SUM($B$57:$B$67)</f>
        <v>2.1857447692437584E-3</v>
      </c>
      <c r="G65" s="1041">
        <f>G$6*$B65/SUM($B$57:$B$67)</f>
        <v>0</v>
      </c>
      <c r="H65" s="1041">
        <f>H$6*$B65/SUM($B$57:$B$67)</f>
        <v>0</v>
      </c>
      <c r="I65" s="1041">
        <f>I$6*$B65/SUM($B$57:$B$67)</f>
        <v>0</v>
      </c>
      <c r="J65" s="1041">
        <f>J$6*$B65/SUM($B$57:$B$67)</f>
        <v>0</v>
      </c>
      <c r="K65" s="1041">
        <f>K$6*$B65/SUM($B$57:$B$67)</f>
        <v>0</v>
      </c>
      <c r="L65" s="1041">
        <f>L$6*$B65/SUM($B$57:$B$67)</f>
        <v>0</v>
      </c>
      <c r="M65" s="1041">
        <f>M$6*$B65/SUM($B$57:$B$67)</f>
        <v>0</v>
      </c>
      <c r="N65" s="172">
        <f>N$6*$B65/SUM($B$57:$B$67)</f>
        <v>0</v>
      </c>
    </row>
    <row r="66" spans="1:14">
      <c r="A66" s="1056" t="s">
        <v>251</v>
      </c>
      <c r="B66" s="1051">
        <v>85973282.68342112</v>
      </c>
      <c r="C66" s="1041">
        <f>C$6*$B66/SUM($B$57:$B$67)</f>
        <v>0.36987369510356483</v>
      </c>
      <c r="D66" s="1041">
        <f>D$6*$B66/SUM($B$57:$B$67)</f>
        <v>2.6842785097828864E-2</v>
      </c>
      <c r="E66" s="1041">
        <f>E$6*$B66/SUM($B$57:$B$67)</f>
        <v>0.13535580904568686</v>
      </c>
      <c r="F66" s="1041">
        <f>F$6*$B66/SUM($B$57:$B$67)</f>
        <v>2.5678177490409833E-3</v>
      </c>
      <c r="G66" s="1041">
        <f>G$6*$B66/SUM($B$57:$B$67)</f>
        <v>0</v>
      </c>
      <c r="H66" s="1041">
        <f>H$6*$B66/SUM($B$57:$B$67)</f>
        <v>0</v>
      </c>
      <c r="I66" s="1041">
        <f>I$6*$B66/SUM($B$57:$B$67)</f>
        <v>0</v>
      </c>
      <c r="J66" s="1041">
        <f>J$6*$B66/SUM($B$57:$B$67)</f>
        <v>0</v>
      </c>
      <c r="K66" s="1041">
        <f>K$6*$B66/SUM($B$57:$B$67)</f>
        <v>0</v>
      </c>
      <c r="L66" s="1041">
        <f>L$6*$B66/SUM($B$57:$B$67)</f>
        <v>0</v>
      </c>
      <c r="M66" s="1041">
        <f>M$6*$B66/SUM($B$57:$B$67)</f>
        <v>0</v>
      </c>
      <c r="N66" s="172">
        <f>N$6*$B66/SUM($B$57:$B$67)</f>
        <v>0</v>
      </c>
    </row>
    <row r="67" spans="1:14">
      <c r="A67" s="1056" t="s">
        <v>252</v>
      </c>
      <c r="B67" s="1051">
        <v>272218296.67597705</v>
      </c>
      <c r="C67" s="1041">
        <f>C$6*$B67/SUM($B$57:$B$67)</f>
        <v>1.1711357775775404</v>
      </c>
      <c r="D67" s="1041">
        <f>D$6*$B67/SUM($B$57:$B$67)</f>
        <v>8.4992651313282416E-2</v>
      </c>
      <c r="E67" s="1041">
        <f>E$6*$B67/SUM($B$57:$B$67)</f>
        <v>0.42857881697148509</v>
      </c>
      <c r="F67" s="1041">
        <f>F$6*$B67/SUM($B$57:$B$67)</f>
        <v>8.1305139457362244E-3</v>
      </c>
      <c r="G67" s="1041">
        <f>G$6*$B67/SUM($B$57:$B$67)</f>
        <v>0</v>
      </c>
      <c r="H67" s="1041">
        <f>H$6*$B67/SUM($B$57:$B$67)</f>
        <v>0</v>
      </c>
      <c r="I67" s="1041">
        <f>I$6*$B67/SUM($B$57:$B$67)</f>
        <v>0</v>
      </c>
      <c r="J67" s="1041">
        <f>J$6*$B67/SUM($B$57:$B$67)</f>
        <v>0</v>
      </c>
      <c r="K67" s="1041">
        <f>K$6*$B67/SUM($B$57:$B$67)</f>
        <v>0</v>
      </c>
      <c r="L67" s="1041">
        <f>L$6*$B67/SUM($B$57:$B$67)</f>
        <v>0</v>
      </c>
      <c r="M67" s="1041">
        <f>M$6*$B67/SUM($B$57:$B$67)</f>
        <v>0</v>
      </c>
      <c r="N67" s="172">
        <f>N$6*$B67/SUM($B$57:$B$67)</f>
        <v>0</v>
      </c>
    </row>
    <row r="68" spans="1:14">
      <c r="A68" s="1056" t="s">
        <v>253</v>
      </c>
      <c r="B68" s="1051">
        <v>143713366.36888275</v>
      </c>
      <c r="C68" s="1041">
        <f>C$4*$B68/SUM($B$20:$B$116)</f>
        <v>0.58083639921401442</v>
      </c>
      <c r="D68" s="1041">
        <f>D$4*$B68/SUM($B$20:$B$116)</f>
        <v>2.4542383065380889E-2</v>
      </c>
      <c r="E68" s="1041">
        <f>E$4*$B68/SUM($B$20:$B$116)</f>
        <v>0.13323007949778198</v>
      </c>
      <c r="F68" s="1041">
        <f>F$4*$B68/SUM($B$20:$B$116)</f>
        <v>4.674739631501122E-3</v>
      </c>
      <c r="G68" s="1041">
        <f>G$4*$B68/SUM($B$20:$B$116)</f>
        <v>43.638694460062972</v>
      </c>
      <c r="H68" s="1041">
        <f>H$4*$B68/SUM($B$20:$B$116)</f>
        <v>0.69887357490941771</v>
      </c>
      <c r="I68" s="1041">
        <f>I$4*$B68/SUM($B$20:$B$116)</f>
        <v>311.80513342112482</v>
      </c>
      <c r="J68" s="1041">
        <f>J$4*$B68/SUM($B$20:$B$116)</f>
        <v>13.194452609911918</v>
      </c>
      <c r="K68" s="1041">
        <f>K$4*$B68/SUM($B$20:$B$116)</f>
        <v>48.687413262084185</v>
      </c>
      <c r="L68" s="1041">
        <f>L$4*$B68/SUM($B$20:$B$116)</f>
        <v>99.922559623336483</v>
      </c>
      <c r="M68" s="1041">
        <f>M$4*$B68/SUM($B$20:$B$116)</f>
        <v>361.27556557148546</v>
      </c>
      <c r="N68" s="172">
        <f>N$4*$B68/SUM($B$20:$B$116)</f>
        <v>119.68502141550749</v>
      </c>
    </row>
    <row r="69" spans="1:14">
      <c r="A69" s="1056" t="s">
        <v>254</v>
      </c>
      <c r="B69" s="1051">
        <v>197058678.60826302</v>
      </c>
      <c r="C69" s="1041">
        <f>C$4*$B69/SUM($B$20:$B$116)</f>
        <v>0.79643846782423022</v>
      </c>
      <c r="D69" s="1041">
        <f>D$4*$B69/SUM($B$20:$B$116)</f>
        <v>3.3652329626375925E-2</v>
      </c>
      <c r="E69" s="1041">
        <f>E$4*$B69/SUM($B$20:$B$116)</f>
        <v>0.18268407511461218</v>
      </c>
      <c r="F69" s="1041">
        <f>F$4*$B69/SUM($B$20:$B$116)</f>
        <v>6.4099675478811284E-3</v>
      </c>
      <c r="G69" s="1041">
        <f>G$4*$B69/SUM($B$20:$B$116)</f>
        <v>59.837047059470336</v>
      </c>
      <c r="H69" s="1041">
        <f>H$4*$B69/SUM($B$20:$B$116)</f>
        <v>0.95829014840822857</v>
      </c>
      <c r="I69" s="1041">
        <f>I$4*$B69/SUM($B$20:$B$116)</f>
        <v>427.54483544367122</v>
      </c>
      <c r="J69" s="1041">
        <f>J$4*$B69/SUM($B$20:$B$116)</f>
        <v>18.092133403894483</v>
      </c>
      <c r="K69" s="1041">
        <f>K$4*$B69/SUM($B$20:$B$116)</f>
        <v>66.75981201118195</v>
      </c>
      <c r="L69" s="1041">
        <f>L$4*$B69/SUM($B$20:$B$116)</f>
        <v>137.01305633595911</v>
      </c>
      <c r="M69" s="1041">
        <f>M$4*$B69/SUM($B$20:$B$116)</f>
        <v>495.37831701912324</v>
      </c>
      <c r="N69" s="172">
        <f>N$4*$B69/SUM($B$20:$B$116)</f>
        <v>164.11119414462658</v>
      </c>
    </row>
    <row r="70" spans="1:14">
      <c r="A70" s="1056" t="s">
        <v>255</v>
      </c>
      <c r="B70" s="1051">
        <v>129548547.36507471</v>
      </c>
      <c r="C70" s="1041">
        <f>C$4*$B70/SUM($B$20:$B$116)</f>
        <v>0.52358742736422881</v>
      </c>
      <c r="D70" s="1041">
        <f>D$4*$B70/SUM($B$20:$B$116)</f>
        <v>2.2123412423840656E-2</v>
      </c>
      <c r="E70" s="1041">
        <f>E$4*$B70/SUM($B$20:$B$116)</f>
        <v>0.12009852458656355</v>
      </c>
      <c r="F70" s="1041">
        <f>F$4*$B70/SUM($B$20:$B$116)</f>
        <v>4.2139833188267915E-3</v>
      </c>
      <c r="G70" s="1041">
        <f>G$4*$B70/SUM($B$20:$B$116)</f>
        <v>39.337534281248089</v>
      </c>
      <c r="H70" s="1041">
        <f>H$4*$B70/SUM($B$20:$B$116)</f>
        <v>0.62999050616460517</v>
      </c>
      <c r="I70" s="1041">
        <f>I$4*$B70/SUM($B$20:$B$116)</f>
        <v>281.07268736574696</v>
      </c>
      <c r="J70" s="1041">
        <f>J$4*$B70/SUM($B$20:$B$116)</f>
        <v>11.893967917388617</v>
      </c>
      <c r="K70" s="1041">
        <f>K$4*$B70/SUM($B$20:$B$116)</f>
        <v>43.888636265581027</v>
      </c>
      <c r="L70" s="1041">
        <f>L$4*$B70/SUM($B$20:$B$116)</f>
        <v>90.073893439922642</v>
      </c>
      <c r="M70" s="1041">
        <f>M$4*$B70/SUM($B$20:$B$116)</f>
        <v>325.66716583723149</v>
      </c>
      <c r="N70" s="172">
        <f>N$4*$B70/SUM($B$20:$B$116)</f>
        <v>107.8885079202629</v>
      </c>
    </row>
    <row r="71" spans="1:14">
      <c r="A71" s="1056" t="s">
        <v>256</v>
      </c>
      <c r="B71" s="1051">
        <v>94756474.041636035</v>
      </c>
      <c r="C71" s="1041">
        <f>C$4*$B71/SUM($B$20:$B$116)</f>
        <v>0.38297070464057481</v>
      </c>
      <c r="D71" s="1041">
        <f>D$4*$B71/SUM($B$20:$B$116)</f>
        <v>1.6181860759460903E-2</v>
      </c>
      <c r="E71" s="1041">
        <f>E$4*$B71/SUM($B$20:$B$116)</f>
        <v>8.7844386979930619E-2</v>
      </c>
      <c r="F71" s="1041">
        <f>F$4*$B71/SUM($B$20:$B$116)</f>
        <v>3.0822591922782679E-3</v>
      </c>
      <c r="G71" s="1041">
        <f>G$4*$B71/SUM($B$20:$B$116)</f>
        <v>28.772889559917626</v>
      </c>
      <c r="H71" s="1041">
        <f>H$4*$B71/SUM($B$20:$B$116)</f>
        <v>0.46079774924560096</v>
      </c>
      <c r="I71" s="1041">
        <f>I$4*$B71/SUM($B$20:$B$116)</f>
        <v>205.58668812496046</v>
      </c>
      <c r="J71" s="1041">
        <f>J$4*$B71/SUM($B$20:$B$116)</f>
        <v>8.6996765702054102</v>
      </c>
      <c r="K71" s="1041">
        <f>K$4*$B71/SUM($B$20:$B$116)</f>
        <v>32.101729487578162</v>
      </c>
      <c r="L71" s="1041">
        <f>L$4*$B71/SUM($B$20:$B$116)</f>
        <v>65.883290234947964</v>
      </c>
      <c r="M71" s="1041">
        <f>M$4*$B71/SUM($B$20:$B$116)</f>
        <v>238.20469602724521</v>
      </c>
      <c r="N71" s="172">
        <f>N$4*$B71/SUM($B$20:$B$116)</f>
        <v>78.913540970304354</v>
      </c>
    </row>
    <row r="72" spans="1:14">
      <c r="A72" s="1056" t="s">
        <v>257</v>
      </c>
      <c r="B72" s="1051">
        <v>72279615.117972642</v>
      </c>
      <c r="C72" s="1041">
        <f>C$4*$B72/SUM($B$20:$B$116)</f>
        <v>0.29212753442805917</v>
      </c>
      <c r="D72" s="1041">
        <f>D$4*$B72/SUM($B$20:$B$116)</f>
        <v>1.2343416947664472E-2</v>
      </c>
      <c r="E72" s="1041">
        <f>E$4*$B72/SUM($B$20:$B$116)</f>
        <v>6.7007120573035692E-2</v>
      </c>
      <c r="F72" s="1041">
        <f>F$4*$B72/SUM($B$20:$B$116)</f>
        <v>2.3511270376503752E-3</v>
      </c>
      <c r="G72" s="1041">
        <f>G$4*$B72/SUM($B$20:$B$116)</f>
        <v>21.947770896466256</v>
      </c>
      <c r="H72" s="1041">
        <f>H$4*$B72/SUM($B$20:$B$116)</f>
        <v>0.3514934921287311</v>
      </c>
      <c r="I72" s="1041">
        <f>I$4*$B72/SUM($B$20:$B$116)</f>
        <v>156.82017341128002</v>
      </c>
      <c r="J72" s="1041">
        <f>J$4*$B72/SUM($B$20:$B$116)</f>
        <v>6.6360560637681845</v>
      </c>
      <c r="K72" s="1041">
        <f>K$4*$B72/SUM($B$20:$B$116)</f>
        <v>24.486988097128656</v>
      </c>
      <c r="L72" s="1041">
        <f>L$4*$B72/SUM($B$20:$B$116)</f>
        <v>50.25534042977678</v>
      </c>
      <c r="M72" s="1041">
        <f>M$4*$B72/SUM($B$20:$B$116)</f>
        <v>181.70097528721513</v>
      </c>
      <c r="N72" s="172">
        <f>N$4*$B72/SUM($B$20:$B$116)</f>
        <v>60.194729981443736</v>
      </c>
    </row>
    <row r="73" spans="1:14">
      <c r="A73" s="1056" t="s">
        <v>258</v>
      </c>
      <c r="B73" s="1051">
        <v>36599742.098090418</v>
      </c>
      <c r="C73" s="1041">
        <f>C$4*$B73/SUM($B$20:$B$116)</f>
        <v>0.14792265291351051</v>
      </c>
      <c r="D73" s="1041">
        <f>D$4*$B73/SUM($B$20:$B$116)</f>
        <v>6.2502529400074872E-3</v>
      </c>
      <c r="E73" s="1041">
        <f>E$4*$B73/SUM($B$20:$B$116)</f>
        <v>3.3929944531469212E-2</v>
      </c>
      <c r="F73" s="1041">
        <f>F$4*$B73/SUM($B$20:$B$116)</f>
        <v>1.1905243695252356E-3</v>
      </c>
      <c r="G73" s="1041">
        <f>G$4*$B73/SUM($B$20:$B$116)</f>
        <v>11.113544989518074</v>
      </c>
      <c r="H73" s="1041">
        <f>H$4*$B73/SUM($B$20:$B$116)</f>
        <v>0.17798339324402271</v>
      </c>
      <c r="I73" s="1041">
        <f>I$4*$B73/SUM($B$20:$B$116)</f>
        <v>79.4079754473332</v>
      </c>
      <c r="J73" s="1041">
        <f>J$4*$B73/SUM($B$20:$B$116)</f>
        <v>3.360255032984977</v>
      </c>
      <c r="K73" s="1041">
        <f>K$4*$B73/SUM($B$20:$B$116)</f>
        <v>12.399311308605327</v>
      </c>
      <c r="L73" s="1041">
        <f>L$4*$B73/SUM($B$20:$B$116)</f>
        <v>25.44745839860191</v>
      </c>
      <c r="M73" s="1041">
        <f>M$4*$B73/SUM($B$20:$B$116)</f>
        <v>92.006699587834007</v>
      </c>
      <c r="N73" s="172">
        <f>N$4*$B73/SUM($B$20:$B$116)</f>
        <v>30.48040017076984</v>
      </c>
    </row>
    <row r="74" spans="1:14">
      <c r="A74" s="1056" t="s">
        <v>259</v>
      </c>
      <c r="B74" s="1051">
        <v>59075462.950986639</v>
      </c>
      <c r="C74" s="1041">
        <f>C$4*$B74/SUM($B$20:$B$116)</f>
        <v>0.2387612234639129</v>
      </c>
      <c r="D74" s="1041">
        <f>D$4*$B74/SUM($B$20:$B$116)</f>
        <v>1.0088502399883643E-2</v>
      </c>
      <c r="E74" s="1041">
        <f>E$4*$B74/SUM($B$20:$B$116)</f>
        <v>5.4766155885082636E-2</v>
      </c>
      <c r="F74" s="1041">
        <f>F$4*$B74/SUM($B$20:$B$116)</f>
        <v>1.9216195047397416E-3</v>
      </c>
      <c r="G74" s="1041">
        <f>G$4*$B74/SUM($B$20:$B$116)</f>
        <v>17.938318076745485</v>
      </c>
      <c r="H74" s="1041">
        <f>H$4*$B74/SUM($B$20:$B$116)</f>
        <v>0.28728211595859132</v>
      </c>
      <c r="I74" s="1041">
        <f>I$4*$B74/SUM($B$20:$B$116)</f>
        <v>128.17202096614076</v>
      </c>
      <c r="J74" s="1041">
        <f>J$4*$B74/SUM($B$20:$B$116)</f>
        <v>5.4237710521279201</v>
      </c>
      <c r="K74" s="1041">
        <f>K$4*$B74/SUM($B$20:$B$116)</f>
        <v>20.013667141864406</v>
      </c>
      <c r="L74" s="1041">
        <f>L$4*$B74/SUM($B$20:$B$116)</f>
        <v>41.074616913811973</v>
      </c>
      <c r="M74" s="1041">
        <f>M$4*$B74/SUM($B$20:$B$116)</f>
        <v>148.50755937504906</v>
      </c>
      <c r="N74" s="172">
        <f>N$4*$B74/SUM($B$20:$B$116)</f>
        <v>49.198263370099234</v>
      </c>
    </row>
    <row r="75" spans="1:14">
      <c r="A75" s="1056" t="s">
        <v>260</v>
      </c>
      <c r="B75" s="1051">
        <v>66447937.375713184</v>
      </c>
      <c r="C75" s="1041">
        <f>C$4*$B75/SUM($B$20:$B$116)</f>
        <v>0.26855804477811163</v>
      </c>
      <c r="D75" s="1041">
        <f>D$4*$B75/SUM($B$20:$B$116)</f>
        <v>1.1347523018793449E-2</v>
      </c>
      <c r="E75" s="1041">
        <f>E$4*$B75/SUM($B$20:$B$116)</f>
        <v>6.1600839244878726E-2</v>
      </c>
      <c r="F75" s="1041">
        <f>F$4*$B75/SUM($B$20:$B$116)</f>
        <v>2.161432955960657E-3</v>
      </c>
      <c r="G75" s="1041">
        <f>G$4*$B75/SUM($B$20:$B$116)</f>
        <v>20.176976643892733</v>
      </c>
      <c r="H75" s="1041">
        <f>H$4*$B75/SUM($B$20:$B$116)</f>
        <v>0.32313422691611821</v>
      </c>
      <c r="I75" s="1041">
        <f>I$4*$B75/SUM($B$20:$B$116)</f>
        <v>144.16757816257584</v>
      </c>
      <c r="J75" s="1041">
        <f>J$4*$B75/SUM($B$20:$B$116)</f>
        <v>6.1006445181989548</v>
      </c>
      <c r="K75" s="1041">
        <f>K$4*$B75/SUM($B$20:$B$116)</f>
        <v>22.511324236330243</v>
      </c>
      <c r="L75" s="1041">
        <f>L$4*$B75/SUM($B$20:$B$116)</f>
        <v>46.200629433659046</v>
      </c>
      <c r="M75" s="1041">
        <f>M$4*$B75/SUM($B$20:$B$116)</f>
        <v>167.04094241902948</v>
      </c>
      <c r="N75" s="172">
        <f>N$4*$B75/SUM($B$20:$B$116)</f>
        <v>55.338087254982717</v>
      </c>
    </row>
    <row r="76" spans="1:14">
      <c r="A76" s="1056" t="s">
        <v>261</v>
      </c>
      <c r="B76" s="1051">
        <v>564156136.85313666</v>
      </c>
      <c r="C76" s="1041">
        <f>C$4*$B76/SUM($B$20:$B$116)</f>
        <v>2.2801109416863223</v>
      </c>
      <c r="D76" s="1041">
        <f>D$4*$B76/SUM($B$20:$B$116)</f>
        <v>9.6342715845900928E-2</v>
      </c>
      <c r="E76" s="1041">
        <f>E$4*$B76/SUM($B$20:$B$116)</f>
        <v>0.52300331459203364</v>
      </c>
      <c r="F76" s="1041">
        <f>F$4*$B76/SUM($B$20:$B$116)</f>
        <v>1.8350993494457322E-2</v>
      </c>
      <c r="G76" s="1041">
        <f>G$4*$B76/SUM($B$20:$B$116)</f>
        <v>171.3065242707591</v>
      </c>
      <c r="H76" s="1041">
        <f>H$4*$B76/SUM($B$20:$B$116)</f>
        <v>2.7434735274213691</v>
      </c>
      <c r="I76" s="1041">
        <f>I$4*$B76/SUM($B$20:$B$116)</f>
        <v>1224.0112660803031</v>
      </c>
      <c r="J76" s="1041">
        <f>J$4*$B76/SUM($B$20:$B$116)</f>
        <v>51.79567913810579</v>
      </c>
      <c r="K76" s="1041">
        <f>K$4*$B76/SUM($B$20:$B$116)</f>
        <v>191.12559724477299</v>
      </c>
      <c r="L76" s="1041">
        <f>L$4*$B76/SUM($B$20:$B$116)</f>
        <v>392.25248594402524</v>
      </c>
      <c r="M76" s="1041">
        <f>M$4*$B76/SUM($B$20:$B$116)</f>
        <v>1418.2106547353978</v>
      </c>
      <c r="N76" s="172">
        <f>N$4*$B76/SUM($B$20:$B$116)</f>
        <v>469.83131094184353</v>
      </c>
    </row>
    <row r="77" spans="1:14">
      <c r="A77" s="1056" t="s">
        <v>262</v>
      </c>
      <c r="B77" s="1051">
        <v>52905866.681829475</v>
      </c>
      <c r="C77" s="1041">
        <f>C$4*$B77/SUM($B$20:$B$116)</f>
        <v>0.21382599181410733</v>
      </c>
      <c r="D77" s="1041">
        <f>D$4*$B77/SUM($B$20:$B$116)</f>
        <v>9.0349010625679158E-3</v>
      </c>
      <c r="E77" s="1041">
        <f>E$4*$B77/SUM($B$20:$B$116)</f>
        <v>4.9046605768225823E-2</v>
      </c>
      <c r="F77" s="1041">
        <f>F$4*$B77/SUM($B$20:$B$116)</f>
        <v>1.7209335357272221E-3</v>
      </c>
      <c r="G77" s="1041">
        <f>G$4*$B77/SUM($B$20:$B$116)</f>
        <v>16.064914556013619</v>
      </c>
      <c r="H77" s="1041">
        <f>H$4*$B77/SUM($B$20:$B$116)</f>
        <v>0.25727956359121967</v>
      </c>
      <c r="I77" s="1041">
        <f>I$4*$B77/SUM($B$20:$B$116)</f>
        <v>114.78626683300571</v>
      </c>
      <c r="J77" s="1041">
        <f>J$4*$B77/SUM($B$20:$B$116)</f>
        <v>4.8573349045900844</v>
      </c>
      <c r="K77" s="1041">
        <f>K$4*$B77/SUM($B$20:$B$116)</f>
        <v>17.923522774599018</v>
      </c>
      <c r="L77" s="1041">
        <f>L$4*$B77/SUM($B$20:$B$116)</f>
        <v>36.78495432616937</v>
      </c>
      <c r="M77" s="1041">
        <f>M$4*$B77/SUM($B$20:$B$116)</f>
        <v>132.99804597483904</v>
      </c>
      <c r="N77" s="172">
        <f>N$4*$B77/SUM($B$20:$B$116)</f>
        <v>44.060200848456205</v>
      </c>
    </row>
    <row r="78" spans="1:14">
      <c r="A78" s="1056" t="s">
        <v>263</v>
      </c>
      <c r="B78" s="1051">
        <v>286964371.86568165</v>
      </c>
      <c r="C78" s="1041">
        <f>C$4*$B78/SUM($B$20:$B$116)</f>
        <v>1.159804106385917</v>
      </c>
      <c r="D78" s="1041">
        <f>D$4*$B78/SUM($B$20:$B$116)</f>
        <v>4.9005807312080998E-2</v>
      </c>
      <c r="E78" s="1041">
        <f>E$4*$B78/SUM($B$20:$B$116)</f>
        <v>0.26603152540843972</v>
      </c>
      <c r="F78" s="1041">
        <f>F$4*$B78/SUM($B$20:$B$116)</f>
        <v>9.3344394880154301E-3</v>
      </c>
      <c r="G78" s="1041">
        <f>G$4*$B78/SUM($B$20:$B$116)</f>
        <v>87.136992620624028</v>
      </c>
      <c r="H78" s="1041">
        <f>H$4*$B78/SUM($B$20:$B$116)</f>
        <v>1.3954987034583066</v>
      </c>
      <c r="I78" s="1041">
        <f>I$4*$B78/SUM($B$20:$B$116)</f>
        <v>622.60711385062916</v>
      </c>
      <c r="J78" s="1041">
        <f>J$4*$B78/SUM($B$20:$B$116)</f>
        <v>26.346455454923547</v>
      </c>
      <c r="K78" s="1041">
        <f>K$4*$B78/SUM($B$20:$B$116)</f>
        <v>97.21818726768069</v>
      </c>
      <c r="L78" s="1041">
        <f>L$4*$B78/SUM($B$20:$B$116)</f>
        <v>199.5236440563298</v>
      </c>
      <c r="M78" s="1041">
        <f>M$4*$B78/SUM($B$20:$B$116)</f>
        <v>721.38881973255241</v>
      </c>
      <c r="N78" s="172">
        <f>N$4*$B78/SUM($B$20:$B$116)</f>
        <v>238.98498699191504</v>
      </c>
    </row>
    <row r="79" spans="1:14">
      <c r="A79" s="1056" t="s">
        <v>264</v>
      </c>
      <c r="B79" s="1051">
        <v>237705650.89030164</v>
      </c>
      <c r="C79" s="1041">
        <f>C$4*$B79/SUM($B$20:$B$116)</f>
        <v>0.96071853178606847</v>
      </c>
      <c r="D79" s="1041">
        <f>D$4*$B79/SUM($B$20:$B$116)</f>
        <v>4.0593740779693042E-2</v>
      </c>
      <c r="E79" s="1041">
        <f>E$4*$B79/SUM($B$20:$B$116)</f>
        <v>0.22036602137547651</v>
      </c>
      <c r="F79" s="1041">
        <f>F$4*$B79/SUM($B$20:$B$116)</f>
        <v>7.7321411008939118E-3</v>
      </c>
      <c r="G79" s="1041">
        <f>G$4*$B79/SUM($B$20:$B$116)</f>
        <v>72.179537176844661</v>
      </c>
      <c r="H79" s="1041">
        <f>H$4*$B79/SUM($B$20:$B$116)</f>
        <v>1.1559550945836399</v>
      </c>
      <c r="I79" s="1041">
        <f>I$4*$B79/SUM($B$20:$B$116)</f>
        <v>515.73381142962387</v>
      </c>
      <c r="J79" s="1041">
        <f>J$4*$B79/SUM($B$20:$B$116)</f>
        <v>21.823968257273066</v>
      </c>
      <c r="K79" s="1041">
        <f>K$4*$B79/SUM($B$20:$B$116)</f>
        <v>80.530249565810095</v>
      </c>
      <c r="L79" s="1041">
        <f>L$4*$B79/SUM($B$20:$B$116)</f>
        <v>165.27451603160736</v>
      </c>
      <c r="M79" s="1041">
        <f>M$4*$B79/SUM($B$20:$B$116)</f>
        <v>597.55919462983377</v>
      </c>
      <c r="N79" s="172">
        <f>N$4*$B79/SUM($B$20:$B$116)</f>
        <v>197.96214253563636</v>
      </c>
    </row>
    <row r="80" spans="1:14">
      <c r="A80" s="1056" t="s">
        <v>193</v>
      </c>
      <c r="B80" s="1051">
        <v>519481674.11646295</v>
      </c>
      <c r="C80" s="1041">
        <f>C$4*$B80/SUM($B$20:$B$116)</f>
        <v>2.0995532473784344</v>
      </c>
      <c r="D80" s="1041">
        <f>D$4*$B80/SUM($B$20:$B$116)</f>
        <v>8.871351749486342E-2</v>
      </c>
      <c r="E80" s="1041">
        <f>E$4*$B80/SUM($B$20:$B$116)</f>
        <v>0.48158766640068718</v>
      </c>
      <c r="F80" s="1041">
        <f>F$4*$B80/SUM($B$20:$B$116)</f>
        <v>1.689781285616446E-2</v>
      </c>
      <c r="G80" s="1041">
        <f>G$4*$B80/SUM($B$20:$B$116)</f>
        <v>157.74108301229523</v>
      </c>
      <c r="H80" s="1041">
        <f>H$4*$B80/SUM($B$20:$B$116)</f>
        <v>2.5262230219965867</v>
      </c>
      <c r="I80" s="1041">
        <f>I$4*$B80/SUM($B$20:$B$116)</f>
        <v>1127.0841175061694</v>
      </c>
      <c r="J80" s="1041">
        <f>J$4*$B80/SUM($B$20:$B$116)</f>
        <v>47.694076786524192</v>
      </c>
      <c r="K80" s="1041">
        <f>K$4*$B80/SUM($B$20:$B$116)</f>
        <v>175.99072089695284</v>
      </c>
      <c r="L80" s="1041">
        <f>L$4*$B80/SUM($B$20:$B$116)</f>
        <v>361.19074980051533</v>
      </c>
      <c r="M80" s="1041">
        <f>M$4*$B80/SUM($B$20:$B$116)</f>
        <v>1305.90522205653</v>
      </c>
      <c r="N80" s="172">
        <f>N$4*$B80/SUM($B$20:$B$116)</f>
        <v>432.62625364995063</v>
      </c>
    </row>
    <row r="81" spans="1:14">
      <c r="A81" s="1056" t="s">
        <v>265</v>
      </c>
      <c r="B81" s="1051">
        <v>56173099.959988549</v>
      </c>
      <c r="C81" s="1041">
        <f>C$4*$B81/SUM($B$20:$B$116)</f>
        <v>0.22703094317407368</v>
      </c>
      <c r="D81" s="1041">
        <f>D$4*$B81/SUM($B$20:$B$116)</f>
        <v>9.5928567538340979E-3</v>
      </c>
      <c r="E81" s="1041">
        <f>E$4*$B81/SUM($B$20:$B$116)</f>
        <v>5.2075508092242248E-2</v>
      </c>
      <c r="F81" s="1041">
        <f>F$4*$B81/SUM($B$20:$B$116)</f>
        <v>1.8272108102541141E-3</v>
      </c>
      <c r="G81" s="1041">
        <f>G$4*$B81/SUM($B$20:$B$116)</f>
        <v>17.057012913722154</v>
      </c>
      <c r="H81" s="1041">
        <f>H$4*$B81/SUM($B$20:$B$116)</f>
        <v>0.27316801613299002</v>
      </c>
      <c r="I81" s="1041">
        <f>I$4*$B81/SUM($B$20:$B$116)</f>
        <v>121.8749610439494</v>
      </c>
      <c r="J81" s="1041">
        <f>J$4*$B81/SUM($B$20:$B$116)</f>
        <v>5.1573025119422367</v>
      </c>
      <c r="K81" s="1041">
        <f>K$4*$B81/SUM($B$20:$B$116)</f>
        <v>19.030400588796596</v>
      </c>
      <c r="L81" s="1041">
        <f>L$4*$B81/SUM($B$20:$B$116)</f>
        <v>39.056631069181684</v>
      </c>
      <c r="M81" s="1041">
        <f>M$4*$B81/SUM($B$20:$B$116)</f>
        <v>141.21141944346357</v>
      </c>
      <c r="N81" s="172">
        <f>N$4*$B81/SUM($B$20:$B$116)</f>
        <v>46.781164769530946</v>
      </c>
    </row>
    <row r="82" spans="1:14">
      <c r="A82" s="1056" t="s">
        <v>266</v>
      </c>
      <c r="B82" s="1051">
        <v>62798263.132264607</v>
      </c>
      <c r="C82" s="1041">
        <f>C$4*$B82/SUM($B$20:$B$116)</f>
        <v>0.25380740815028713</v>
      </c>
      <c r="D82" s="1041">
        <f>D$4*$B82/SUM($B$20:$B$116)</f>
        <v>1.0724256682406497E-2</v>
      </c>
      <c r="E82" s="1041">
        <f>E$4*$B82/SUM($B$20:$B$116)</f>
        <v>5.8217393418778129E-2</v>
      </c>
      <c r="F82" s="1041">
        <f>F$4*$B82/SUM($B$20:$B$116)</f>
        <v>2.0427155585536188E-3</v>
      </c>
      <c r="G82" s="1041">
        <f>G$4*$B82/SUM($B$20:$B$116)</f>
        <v>19.068749739098031</v>
      </c>
      <c r="H82" s="1041">
        <f>H$4*$B82/SUM($B$20:$B$116)</f>
        <v>0.30538597600376599</v>
      </c>
      <c r="I82" s="1041">
        <f>I$4*$B82/SUM($B$20:$B$116)</f>
        <v>136.24912775552639</v>
      </c>
      <c r="J82" s="1041">
        <f>J$4*$B82/SUM($B$20:$B$116)</f>
        <v>5.7655646640175879</v>
      </c>
      <c r="K82" s="1041">
        <f>K$4*$B82/SUM($B$20:$B$116)</f>
        <v>21.274882542335938</v>
      </c>
      <c r="L82" s="1041">
        <f>L$4*$B82/SUM($B$20:$B$116)</f>
        <v>43.663045064083597</v>
      </c>
      <c r="M82" s="1041">
        <f>M$4*$B82/SUM($B$20:$B$116)</f>
        <v>157.86616515392004</v>
      </c>
      <c r="N82" s="172">
        <f>N$4*$B82/SUM($B$20:$B$116)</f>
        <v>52.29862508786902</v>
      </c>
    </row>
    <row r="83" spans="1:14">
      <c r="A83" s="1056" t="s">
        <v>267</v>
      </c>
      <c r="B83" s="1051">
        <v>77143876.966468513</v>
      </c>
      <c r="C83" s="1041">
        <f>C$4*$B83/SUM($B$20:$B$116)</f>
        <v>0.31178708599449018</v>
      </c>
      <c r="D83" s="1041">
        <f>D$4*$B83/SUM($B$20:$B$116)</f>
        <v>1.3174102225119305E-2</v>
      </c>
      <c r="E83" s="1041">
        <f>E$4*$B83/SUM($B$20:$B$116)</f>
        <v>7.1516554936361929E-2</v>
      </c>
      <c r="F83" s="1041">
        <f>F$4*$B83/SUM($B$20:$B$116)</f>
        <v>2.5093528047846294E-3</v>
      </c>
      <c r="G83" s="1041">
        <f>G$4*$B83/SUM($B$20:$B$116)</f>
        <v>23.424808432664516</v>
      </c>
      <c r="H83" s="1041">
        <f>H$4*$B83/SUM($B$20:$B$116)</f>
        <v>0.37514824431530208</v>
      </c>
      <c r="I83" s="1041">
        <f>I$4*$B83/SUM($B$20:$B$116)</f>
        <v>167.37383207913476</v>
      </c>
      <c r="J83" s="1041">
        <f>J$4*$B83/SUM($B$20:$B$116)</f>
        <v>7.0826482915046158</v>
      </c>
      <c r="K83" s="1041">
        <f>K$4*$B83/SUM($B$20:$B$116)</f>
        <v>26.13490946183191</v>
      </c>
      <c r="L83" s="1041">
        <f>L$4*$B83/SUM($B$20:$B$116)</f>
        <v>53.637416202271453</v>
      </c>
      <c r="M83" s="1041">
        <f>M$4*$B83/SUM($B$20:$B$116)</f>
        <v>193.92905813576809</v>
      </c>
      <c r="N83" s="172">
        <f>N$4*$B83/SUM($B$20:$B$116)</f>
        <v>64.245705184498462</v>
      </c>
    </row>
    <row r="84" spans="1:14">
      <c r="A84" s="1056" t="s">
        <v>268</v>
      </c>
      <c r="B84" s="1051">
        <v>98329166.164049074</v>
      </c>
      <c r="C84" s="1041">
        <f>C$4*$B84/SUM($B$20:$B$116)</f>
        <v>0.39741020794019255</v>
      </c>
      <c r="D84" s="1041">
        <f>D$4*$B84/SUM($B$20:$B$116)</f>
        <v>1.6791980617191237E-2</v>
      </c>
      <c r="E84" s="1041">
        <f>E$4*$B84/SUM($B$20:$B$116)</f>
        <v>9.115646620760956E-2</v>
      </c>
      <c r="F84" s="1041">
        <f>F$4*$B84/SUM($B$20:$B$116)</f>
        <v>3.1984724985126161E-3</v>
      </c>
      <c r="G84" s="1041">
        <f>G$4*$B84/SUM($B$20:$B$116)</f>
        <v>29.857740773615273</v>
      </c>
      <c r="H84" s="1041">
        <f>H$4*$B84/SUM($B$20:$B$116)</f>
        <v>0.47817163852763606</v>
      </c>
      <c r="I84" s="1041">
        <f>I$4*$B84/SUM($B$20:$B$116)</f>
        <v>213.33811565079148</v>
      </c>
      <c r="J84" s="1041">
        <f>J$4*$B84/SUM($B$20:$B$116)</f>
        <v>9.0276886270518588</v>
      </c>
      <c r="K84" s="1041">
        <f>K$4*$B84/SUM($B$20:$B$116)</f>
        <v>33.312091072008897</v>
      </c>
      <c r="L84" s="1041">
        <f>L$4*$B84/SUM($B$20:$B$116)</f>
        <v>68.367349655707173</v>
      </c>
      <c r="M84" s="1041">
        <f>M$4*$B84/SUM($B$20:$B$116)</f>
        <v>247.18595086630125</v>
      </c>
      <c r="N84" s="172">
        <f>N$4*$B84/SUM($B$20:$B$116)</f>
        <v>81.888892143169258</v>
      </c>
    </row>
    <row r="85" spans="1:14">
      <c r="A85" s="191" t="s">
        <v>269</v>
      </c>
      <c r="B85" s="1051">
        <v>71276015.317024708</v>
      </c>
      <c r="C85" s="1041">
        <f>C$4*$B85/SUM($B$20:$B$116)</f>
        <v>0.28807135434291492</v>
      </c>
      <c r="D85" s="1041">
        <f>D$4*$B85/SUM($B$20:$B$116)</f>
        <v>1.2172029056742884E-2</v>
      </c>
      <c r="E85" s="1041">
        <f>E$4*$B85/SUM($B$20:$B$116)</f>
        <v>6.6076729165175652E-2</v>
      </c>
      <c r="F85" s="1041">
        <f>F$4*$B85/SUM($B$20:$B$116)</f>
        <v>2.3184817250938823E-3</v>
      </c>
      <c r="G85" s="1041">
        <f>G$4*$B85/SUM($B$20:$B$116)</f>
        <v>21.643026903751394</v>
      </c>
      <c r="H85" s="1041">
        <f>H$4*$B85/SUM($B$20:$B$116)</f>
        <v>0.34661301790153543</v>
      </c>
      <c r="I85" s="1041">
        <f>I$4*$B85/SUM($B$20:$B$116)</f>
        <v>154.64273106376197</v>
      </c>
      <c r="J85" s="1041">
        <f>J$4*$B85/SUM($B$20:$B$116)</f>
        <v>6.5439146690774832</v>
      </c>
      <c r="K85" s="1041">
        <f>K$4*$B85/SUM($B$20:$B$116)</f>
        <v>24.146987166852785</v>
      </c>
      <c r="L85" s="1041">
        <f>L$4*$B85/SUM($B$20:$B$116)</f>
        <v>49.557546873881741</v>
      </c>
      <c r="M85" s="1041">
        <f>M$4*$B85/SUM($B$20:$B$116)</f>
        <v>179.17806391956796</v>
      </c>
      <c r="N85" s="172">
        <f>N$4*$B85/SUM($B$20:$B$116)</f>
        <v>59.358928366716128</v>
      </c>
    </row>
    <row r="86" spans="1:14">
      <c r="A86" s="1056" t="s">
        <v>270</v>
      </c>
      <c r="B86" s="1051">
        <v>17288171.332213771</v>
      </c>
      <c r="C86" s="1041">
        <f>C$4*$B86/SUM($B$20:$B$116)</f>
        <v>6.9872409500333257E-2</v>
      </c>
      <c r="D86" s="1041">
        <f>D$4*$B86/SUM($B$20:$B$116)</f>
        <v>2.9523553309999972E-3</v>
      </c>
      <c r="E86" s="1041">
        <f>E$4*$B86/SUM($B$20:$B$116)</f>
        <v>1.6027071796857126E-2</v>
      </c>
      <c r="F86" s="1041">
        <f>F$4*$B86/SUM($B$20:$B$116)</f>
        <v>5.6235339638095185E-4</v>
      </c>
      <c r="G86" s="1041">
        <f>G$4*$B86/SUM($B$20:$B$116)</f>
        <v>5.2495689552161853</v>
      </c>
      <c r="H86" s="1041">
        <f>H$4*$B86/SUM($B$20:$B$116)</f>
        <v>8.4071832758952289E-2</v>
      </c>
      <c r="I86" s="1041">
        <f>I$4*$B86/SUM($B$20:$B$116)</f>
        <v>37.508971538609487</v>
      </c>
      <c r="J86" s="1041">
        <f>J$4*$B86/SUM($B$20:$B$116)</f>
        <v>1.5872424612852365</v>
      </c>
      <c r="K86" s="1041">
        <f>K$4*$B86/SUM($B$20:$B$116)</f>
        <v>5.8569106233076127</v>
      </c>
      <c r="L86" s="1041">
        <f>L$4*$B86/SUM($B$20:$B$116)</f>
        <v>12.020303847642845</v>
      </c>
      <c r="M86" s="1041">
        <f>M$4*$B86/SUM($B$20:$B$116)</f>
        <v>43.460076355810905</v>
      </c>
      <c r="N86" s="172">
        <f>N$4*$B86/SUM($B$20:$B$116)</f>
        <v>14.397652830843318</v>
      </c>
    </row>
    <row r="87" spans="1:14">
      <c r="A87" s="1056" t="s">
        <v>271</v>
      </c>
      <c r="B87" s="1051">
        <v>149902393.55676469</v>
      </c>
      <c r="C87" s="1041">
        <f>C$4*$B87/SUM($B$20:$B$116)</f>
        <v>0.60585016346764586</v>
      </c>
      <c r="D87" s="1041">
        <f>D$4*$B87/SUM($B$20:$B$116)</f>
        <v>2.5599302681731512E-2</v>
      </c>
      <c r="E87" s="1041">
        <f>E$4*$B87/SUM($B$20:$B$116)</f>
        <v>0.13896764312939963</v>
      </c>
      <c r="F87" s="1041">
        <f>F$4*$B87/SUM($B$20:$B$116)</f>
        <v>4.8760576536631458E-3</v>
      </c>
      <c r="G87" s="1041">
        <f>G$4*$B87/SUM($B$20:$B$116)</f>
        <v>45.517998196945463</v>
      </c>
      <c r="H87" s="1041">
        <f>H$4*$B87/SUM($B$20:$B$116)</f>
        <v>0.72897061922264017</v>
      </c>
      <c r="I87" s="1041">
        <f>I$4*$B87/SUM($B$20:$B$116)</f>
        <v>325.23304549933181</v>
      </c>
      <c r="J87" s="1041">
        <f>J$4*$B87/SUM($B$20:$B$116)</f>
        <v>13.762672727464228</v>
      </c>
      <c r="K87" s="1041">
        <f>K$4*$B87/SUM($B$20:$B$116)</f>
        <v>50.784140462901654</v>
      </c>
      <c r="L87" s="1041">
        <f>L$4*$B87/SUM($B$20:$B$116)</f>
        <v>104.22573234704973</v>
      </c>
      <c r="M87" s="1041">
        <f>M$4*$B87/SUM($B$20:$B$116)</f>
        <v>376.83392561922199</v>
      </c>
      <c r="N87" s="172">
        <f>N$4*$B87/SUM($B$20:$B$116)</f>
        <v>124.83926607791066</v>
      </c>
    </row>
    <row r="88" spans="1:14">
      <c r="A88" s="1056" t="s">
        <v>272</v>
      </c>
      <c r="B88" s="1051">
        <v>118477395.05410743</v>
      </c>
      <c r="C88" s="1041">
        <f>C$4*$B88/SUM($B$20:$B$116)</f>
        <v>0.478841914779503</v>
      </c>
      <c r="D88" s="1041">
        <f>D$4*$B88/SUM($B$20:$B$116)</f>
        <v>2.0232756962514212E-2</v>
      </c>
      <c r="E88" s="1041">
        <f>E$4*$B88/SUM($B$20:$B$116)</f>
        <v>0.10983496636793429</v>
      </c>
      <c r="F88" s="1041">
        <f>F$4*$B88/SUM($B$20:$B$116)</f>
        <v>3.8538584690503263E-3</v>
      </c>
      <c r="G88" s="1041">
        <f>G$4*$B88/SUM($B$20:$B$116)</f>
        <v>35.975768808584789</v>
      </c>
      <c r="H88" s="1041">
        <f>H$4*$B88/SUM($B$20:$B$116)</f>
        <v>0.57615184112302364</v>
      </c>
      <c r="I88" s="1041">
        <f>I$4*$B88/SUM($B$20:$B$116)</f>
        <v>257.0523598856567</v>
      </c>
      <c r="J88" s="1041">
        <f>J$4*$B88/SUM($B$20:$B$116)</f>
        <v>10.877515528894543</v>
      </c>
      <c r="K88" s="1041">
        <f>K$4*$B88/SUM($B$20:$B$116)</f>
        <v>40.137935955159143</v>
      </c>
      <c r="L88" s="1041">
        <f>L$4*$B88/SUM($B$20:$B$116)</f>
        <v>82.376224775950718</v>
      </c>
      <c r="M88" s="1041">
        <f>M$4*$B88/SUM($B$20:$B$116)</f>
        <v>297.83581713438178</v>
      </c>
      <c r="N88" s="172">
        <f>N$4*$B88/SUM($B$20:$B$116)</f>
        <v>98.668411453860969</v>
      </c>
    </row>
    <row r="89" spans="1:14">
      <c r="A89" s="1056" t="s">
        <v>273</v>
      </c>
      <c r="B89" s="1051">
        <v>59142505.376344182</v>
      </c>
      <c r="C89" s="1041">
        <f>C$4*$B89/SUM($B$20:$B$116)</f>
        <v>0.23903218420975819</v>
      </c>
      <c r="D89" s="1041">
        <f>D$4*$B89/SUM($B$20:$B$116)</f>
        <v>1.0099951445482739E-2</v>
      </c>
      <c r="E89" s="1041">
        <f>E$4*$B89/SUM($B$20:$B$116)</f>
        <v>5.4828307846906302E-2</v>
      </c>
      <c r="F89" s="1041">
        <f>F$4*$B89/SUM($B$20:$B$116)</f>
        <v>1.9238002753300457E-3</v>
      </c>
      <c r="G89" s="1041">
        <f>G$4*$B89/SUM($B$20:$B$116)</f>
        <v>17.958675570205976</v>
      </c>
      <c r="H89" s="1041">
        <f>H$4*$B89/SUM($B$20:$B$116)</f>
        <v>0.2876081411618418</v>
      </c>
      <c r="I89" s="1041">
        <f>I$4*$B89/SUM($B$20:$B$116)</f>
        <v>128.31747836451405</v>
      </c>
      <c r="J89" s="1041">
        <f>J$4*$B89/SUM($B$20:$B$116)</f>
        <v>5.4299262771190531</v>
      </c>
      <c r="K89" s="1041">
        <f>K$4*$B89/SUM($B$20:$B$116)</f>
        <v>20.036379867562424</v>
      </c>
      <c r="L89" s="1041">
        <f>L$4*$B89/SUM($B$20:$B$116)</f>
        <v>41.12123088517972</v>
      </c>
      <c r="M89" s="1041">
        <f>M$4*$B89/SUM($B$20:$B$116)</f>
        <v>148.67609477819425</v>
      </c>
      <c r="N89" s="172">
        <f>N$4*$B89/SUM($B$20:$B$116)</f>
        <v>49.254096549137493</v>
      </c>
    </row>
    <row r="90" spans="1:14">
      <c r="A90" s="1056" t="s">
        <v>274</v>
      </c>
      <c r="B90" s="1051">
        <v>23757325.343309287</v>
      </c>
      <c r="C90" s="1041">
        <f>C$4*$B90/SUM($B$20:$B$116)</f>
        <v>9.6018343011631271E-2</v>
      </c>
      <c r="D90" s="1041">
        <f>D$4*$B90/SUM($B$20:$B$116)</f>
        <v>4.0571130849985041E-3</v>
      </c>
      <c r="E90" s="1041">
        <f>E$4*$B90/SUM($B$20:$B$116)</f>
        <v>2.2024328175706164E-2</v>
      </c>
      <c r="F90" s="1041">
        <f>F$4*$B90/SUM($B$20:$B$116)</f>
        <v>7.7278344476161976E-4</v>
      </c>
      <c r="G90" s="1041">
        <f>G$4*$B90/SUM($B$20:$B$116)</f>
        <v>7.2139334568497198</v>
      </c>
      <c r="H90" s="1041">
        <f>H$4*$B90/SUM($B$20:$B$116)</f>
        <v>0.11553112499186216</v>
      </c>
      <c r="I90" s="1041">
        <f>I$4*$B90/SUM($B$20:$B$116)</f>
        <v>51.544655765600041</v>
      </c>
      <c r="J90" s="1041">
        <f>J$4*$B90/SUM($B$20:$B$116)</f>
        <v>2.1811812728396718</v>
      </c>
      <c r="K90" s="1041">
        <f>K$4*$B90/SUM($B$20:$B$116)</f>
        <v>8.048539577192269</v>
      </c>
      <c r="L90" s="1041">
        <f>L$4*$B90/SUM($B$20:$B$116)</f>
        <v>16.518246131779623</v>
      </c>
      <c r="M90" s="1041">
        <f>M$4*$B90/SUM($B$20:$B$116)</f>
        <v>59.722636569789877</v>
      </c>
      <c r="N90" s="172">
        <f>N$4*$B90/SUM($B$20:$B$116)</f>
        <v>19.78518814450937</v>
      </c>
    </row>
    <row r="91" spans="1:14">
      <c r="A91" s="191" t="s">
        <v>275</v>
      </c>
      <c r="B91" s="1051">
        <v>52516042.270598993</v>
      </c>
      <c r="C91" s="1041">
        <f>C$4*$B91/SUM($B$20:$B$116)</f>
        <v>0.21225046538211456</v>
      </c>
      <c r="D91" s="1041">
        <f>D$4*$B91/SUM($B$20:$B$116)</f>
        <v>8.9683295231879397E-3</v>
      </c>
      <c r="E91" s="1041">
        <f>E$4*$B91/SUM($B$20:$B$116)</f>
        <v>4.8685217411591673E-2</v>
      </c>
      <c r="F91" s="1041">
        <f>F$4*$B91/SUM($B$20:$B$116)</f>
        <v>1.7082532425119886E-3</v>
      </c>
      <c r="G91" s="1041">
        <f>G$4*$B91/SUM($B$20:$B$116)</f>
        <v>15.94654401884941</v>
      </c>
      <c r="H91" s="1041">
        <f>H$4*$B91/SUM($B$20:$B$116)</f>
        <v>0.25538385975554229</v>
      </c>
      <c r="I91" s="1041">
        <f>I$4*$B91/SUM($B$20:$B$116)</f>
        <v>113.94049127554962</v>
      </c>
      <c r="J91" s="1041">
        <f>J$4*$B91/SUM($B$20:$B$116)</f>
        <v>4.8215447769900877</v>
      </c>
      <c r="K91" s="1041">
        <f>K$4*$B91/SUM($B$20:$B$116)</f>
        <v>17.791457520762357</v>
      </c>
      <c r="L91" s="1041">
        <f>L$4*$B91/SUM($B$20:$B$116)</f>
        <v>36.513913058693753</v>
      </c>
      <c r="M91" s="1041">
        <f>M$4*$B91/SUM($B$20:$B$116)</f>
        <v>132.01808121443273</v>
      </c>
      <c r="N91" s="172">
        <f>N$4*$B91/SUM($B$20:$B$116)</f>
        <v>43.735553641413183</v>
      </c>
    </row>
    <row r="92" spans="1:14">
      <c r="A92" s="1056" t="s">
        <v>276</v>
      </c>
      <c r="B92" s="1051">
        <v>133457815.76025665</v>
      </c>
      <c r="C92" s="1041">
        <f>C$4*$B92/SUM($B$20:$B$116)</f>
        <v>0.53938724776778357</v>
      </c>
      <c r="D92" s="1041">
        <f>D$4*$B92/SUM($B$20:$B$116)</f>
        <v>2.279101046906128E-2</v>
      </c>
      <c r="E92" s="1041">
        <f>E$4*$B92/SUM($B$20:$B$116)</f>
        <v>0.12372262826061838</v>
      </c>
      <c r="F92" s="1041">
        <f>F$4*$B92/SUM($B$20:$B$116)</f>
        <v>4.3411448512497676E-3</v>
      </c>
      <c r="G92" s="1041">
        <f>G$4*$B92/SUM($B$20:$B$116)</f>
        <v>40.524587186416582</v>
      </c>
      <c r="H92" s="1041">
        <f>H$4*$B92/SUM($B$20:$B$116)</f>
        <v>0.64900115526184021</v>
      </c>
      <c r="I92" s="1041">
        <f>I$4*$B92/SUM($B$20:$B$116)</f>
        <v>289.55436157835948</v>
      </c>
      <c r="J92" s="1041">
        <f>J$4*$B92/SUM($B$20:$B$116)</f>
        <v>12.252881342652467</v>
      </c>
      <c r="K92" s="1041">
        <f>K$4*$B92/SUM($B$20:$B$116)</f>
        <v>45.213023625766333</v>
      </c>
      <c r="L92" s="1041">
        <f>L$4*$B92/SUM($B$20:$B$116)</f>
        <v>92.791971195463773</v>
      </c>
      <c r="M92" s="1041">
        <f>M$4*$B92/SUM($B$20:$B$116)</f>
        <v>335.49452696671017</v>
      </c>
      <c r="N92" s="172">
        <f>N$4*$B92/SUM($B$20:$B$116)</f>
        <v>111.14416105412216</v>
      </c>
    </row>
    <row r="93" spans="1:14">
      <c r="A93" s="1056" t="s">
        <v>277</v>
      </c>
      <c r="B93" s="1051">
        <v>341136916.06946504</v>
      </c>
      <c r="C93" s="1041">
        <f>C$4*$B93/SUM($B$20:$B$116)</f>
        <v>1.3787495413625246</v>
      </c>
      <c r="D93" s="1041">
        <f>D$4*$B93/SUM($B$20:$B$116)</f>
        <v>5.8257022874472868E-2</v>
      </c>
      <c r="E93" s="1041">
        <f>E$4*$B93/SUM($B$20:$B$116)</f>
        <v>0.31625240988999559</v>
      </c>
      <c r="F93" s="1041">
        <f>F$4*$B93/SUM($B$20:$B$116)</f>
        <v>1.1096575785613879E-2</v>
      </c>
      <c r="G93" s="1041">
        <f>G$4*$B93/SUM($B$20:$B$116)</f>
        <v>103.58653495870557</v>
      </c>
      <c r="H93" s="1041">
        <f>H$4*$B93/SUM($B$20:$B$116)</f>
        <v>1.658938079949275</v>
      </c>
      <c r="I93" s="1041">
        <f>I$4*$B93/SUM($B$20:$B$116)</f>
        <v>740.14160490044583</v>
      </c>
      <c r="J93" s="1041">
        <f>J$4*$B93/SUM($B$20:$B$116)</f>
        <v>31.320085154895171</v>
      </c>
      <c r="K93" s="1041">
        <f>K$4*$B93/SUM($B$20:$B$116)</f>
        <v>115.57083680716855</v>
      </c>
      <c r="L93" s="1041">
        <f>L$4*$B93/SUM($B$20:$B$116)</f>
        <v>237.18930741749668</v>
      </c>
      <c r="M93" s="1041">
        <f>M$4*$B93/SUM($B$20:$B$116)</f>
        <v>857.57111815170458</v>
      </c>
      <c r="N93" s="172">
        <f>N$4*$B93/SUM($B$20:$B$116)</f>
        <v>284.10008155117936</v>
      </c>
    </row>
    <row r="94" spans="1:14">
      <c r="A94" s="1056" t="s">
        <v>278</v>
      </c>
      <c r="B94" s="1051">
        <v>365320544.59378958</v>
      </c>
      <c r="C94" s="1041">
        <f>C$4*$B94/SUM($B$20:$B$116)</f>
        <v>1.4764908445336082</v>
      </c>
      <c r="D94" s="1041">
        <f>D$4*$B94/SUM($B$20:$B$116)</f>
        <v>6.2386937092969358E-2</v>
      </c>
      <c r="E94" s="1041">
        <f>E$4*$B94/SUM($B$20:$B$116)</f>
        <v>0.33867194421897651</v>
      </c>
      <c r="F94" s="1041">
        <f>F$4*$B94/SUM($B$20:$B$116)</f>
        <v>1.1883226112946545E-2</v>
      </c>
      <c r="G94" s="1041">
        <f>G$4*$B94/SUM($B$20:$B$116)</f>
        <v>110.92991576435598</v>
      </c>
      <c r="H94" s="1041">
        <f>H$4*$B94/SUM($B$20:$B$116)</f>
        <v>1.7765423038855082</v>
      </c>
      <c r="I94" s="1041">
        <f>I$4*$B94/SUM($B$20:$B$116)</f>
        <v>792.61118173353452</v>
      </c>
      <c r="J94" s="1041">
        <f>J$4*$B94/SUM($B$20:$B$116)</f>
        <v>33.54040570379162</v>
      </c>
      <c r="K94" s="1041">
        <f>K$4*$B94/SUM($B$20:$B$116)</f>
        <v>123.76379996633825</v>
      </c>
      <c r="L94" s="1041">
        <f>L$4*$B94/SUM($B$20:$B$116)</f>
        <v>254.00395816423239</v>
      </c>
      <c r="M94" s="1041">
        <f>M$4*$B94/SUM($B$20:$B$116)</f>
        <v>918.36542207379125</v>
      </c>
      <c r="N94" s="172">
        <f>N$4*$B94/SUM($B$20:$B$116)</f>
        <v>304.24029655671393</v>
      </c>
    </row>
    <row r="95" spans="1:14">
      <c r="A95" s="1056" t="s">
        <v>279</v>
      </c>
      <c r="B95" s="1051">
        <v>48510773.995832995</v>
      </c>
      <c r="C95" s="1041">
        <f>C$4*$B95/SUM($B$20:$B$116)</f>
        <v>0.19606264888751096</v>
      </c>
      <c r="D95" s="1041">
        <f>D$4*$B95/SUM($B$20:$B$116)</f>
        <v>8.2843372769370836E-3</v>
      </c>
      <c r="E95" s="1041">
        <f>E$4*$B95/SUM($B$20:$B$116)</f>
        <v>4.4972116646229882E-2</v>
      </c>
      <c r="F95" s="1041">
        <f>F$4*$B95/SUM($B$20:$B$116)</f>
        <v>1.577969005130873E-3</v>
      </c>
      <c r="G95" s="1041">
        <f>G$4*$B95/SUM($B$20:$B$116)</f>
        <v>14.730340662896698</v>
      </c>
      <c r="H95" s="1041">
        <f>H$4*$B95/SUM($B$20:$B$116)</f>
        <v>0.23590636626706549</v>
      </c>
      <c r="I95" s="1041">
        <f>I$4*$B95/SUM($B$20:$B$116)</f>
        <v>105.25053264222922</v>
      </c>
      <c r="J95" s="1041">
        <f>J$4*$B95/SUM($B$20:$B$116)</f>
        <v>4.4538175169818883</v>
      </c>
      <c r="K95" s="1041">
        <f>K$4*$B95/SUM($B$20:$B$116)</f>
        <v>16.434547188438042</v>
      </c>
      <c r="L95" s="1041">
        <f>L$4*$B95/SUM($B$20:$B$116)</f>
        <v>33.729087484672412</v>
      </c>
      <c r="M95" s="1041">
        <f>M$4*$B95/SUM($B$20:$B$116)</f>
        <v>121.94938963902668</v>
      </c>
      <c r="N95" s="172">
        <f>N$4*$B95/SUM($B$20:$B$116)</f>
        <v>40.399951453863174</v>
      </c>
    </row>
    <row r="96" spans="1:14">
      <c r="A96" s="1056" t="s">
        <v>280</v>
      </c>
      <c r="B96" s="1051">
        <v>33667181.634609766</v>
      </c>
      <c r="C96" s="1041">
        <f>C$4*$B96/SUM($B$20:$B$116)</f>
        <v>0.13607032558222135</v>
      </c>
      <c r="D96" s="1041">
        <f>D$4*$B96/SUM($B$20:$B$116)</f>
        <v>5.7494503767135784E-3</v>
      </c>
      <c r="E96" s="1041">
        <f>E$4*$B96/SUM($B$20:$B$116)</f>
        <v>3.1211302045016563E-2</v>
      </c>
      <c r="F96" s="1041">
        <f>F$4*$B96/SUM($B$20:$B$116)</f>
        <v>1.0951334050883007E-3</v>
      </c>
      <c r="G96" s="1041">
        <f>G$4*$B96/SUM($B$20:$B$116)</f>
        <v>10.223070336499285</v>
      </c>
      <c r="H96" s="1041">
        <f>H$4*$B96/SUM($B$20:$B$116)</f>
        <v>0.16372244406070091</v>
      </c>
      <c r="I96" s="1041">
        <f>I$4*$B96/SUM($B$20:$B$116)</f>
        <v>73.045398119389645</v>
      </c>
      <c r="J96" s="1041">
        <f>J$4*$B96/SUM($B$20:$B$116)</f>
        <v>3.0910140358617282</v>
      </c>
      <c r="K96" s="1041">
        <f>K$4*$B96/SUM($B$20:$B$116)</f>
        <v>11.405814413994648</v>
      </c>
      <c r="L96" s="1041">
        <f>L$4*$B96/SUM($B$20:$B$116)</f>
        <v>23.408476533762425</v>
      </c>
      <c r="M96" s="1041">
        <f>M$4*$B96/SUM($B$20:$B$116)</f>
        <v>84.634647378736574</v>
      </c>
      <c r="N96" s="172">
        <f>N$4*$B96/SUM($B$20:$B$116)</f>
        <v>28.038153003773214</v>
      </c>
    </row>
    <row r="97" spans="1:14">
      <c r="A97" s="1056" t="s">
        <v>281</v>
      </c>
      <c r="B97" s="1051">
        <v>73835968.402185336</v>
      </c>
      <c r="C97" s="1041">
        <f>C$4*$B97/SUM($B$20:$B$116)</f>
        <v>0.29841774013645972</v>
      </c>
      <c r="D97" s="1041">
        <f>D$4*$B97/SUM($B$20:$B$116)</f>
        <v>1.2609200287456044E-2</v>
      </c>
      <c r="E97" s="1041">
        <f>E$4*$B97/SUM($B$20:$B$116)</f>
        <v>6.8449944417618522E-2</v>
      </c>
      <c r="F97" s="1041">
        <f>F$4*$B97/SUM($B$20:$B$116)</f>
        <v>2.4017524357059132E-3</v>
      </c>
      <c r="G97" s="1041">
        <f>G$4*$B97/SUM($B$20:$B$116)</f>
        <v>22.4203589873147</v>
      </c>
      <c r="H97" s="1041">
        <f>H$4*$B97/SUM($B$20:$B$116)</f>
        <v>0.35906198913803394</v>
      </c>
      <c r="I97" s="1041">
        <f>I$4*$B97/SUM($B$20:$B$116)</f>
        <v>160.1968874615844</v>
      </c>
      <c r="J97" s="1041">
        <f>J$4*$B97/SUM($B$20:$B$116)</f>
        <v>6.7789462497799393</v>
      </c>
      <c r="K97" s="1041">
        <f>K$4*$B97/SUM($B$20:$B$116)</f>
        <v>25.014251617877083</v>
      </c>
      <c r="L97" s="1041">
        <f>L$4*$B97/SUM($B$20:$B$116)</f>
        <v>51.337458313213887</v>
      </c>
      <c r="M97" s="1041">
        <f>M$4*$B97/SUM($B$20:$B$116)</f>
        <v>185.61343261244224</v>
      </c>
      <c r="N97" s="172">
        <f>N$4*$B97/SUM($B$20:$B$116)</f>
        <v>61.490866735160637</v>
      </c>
    </row>
    <row r="98" spans="1:14">
      <c r="A98" s="1056" t="s">
        <v>282</v>
      </c>
      <c r="B98" s="1051">
        <v>82632259.467341244</v>
      </c>
      <c r="C98" s="1041">
        <f>C$4*$B98/SUM($B$20:$B$116)</f>
        <v>0.33396910294852605</v>
      </c>
      <c r="D98" s="1041">
        <f>D$4*$B98/SUM($B$20:$B$116)</f>
        <v>1.4111370547120819E-2</v>
      </c>
      <c r="E98" s="1041">
        <f>E$4*$B98/SUM($B$20:$B$116)</f>
        <v>7.6604582970084448E-2</v>
      </c>
      <c r="F98" s="1041">
        <f>F$4*$B98/SUM($B$20:$B$116)</f>
        <v>2.6878801042134895E-3</v>
      </c>
      <c r="G98" s="1041">
        <f>G$4*$B98/SUM($B$20:$B$116)</f>
        <v>25.091360772832921</v>
      </c>
      <c r="H98" s="1041">
        <f>H$4*$B98/SUM($B$20:$B$116)</f>
        <v>0.40183807557991663</v>
      </c>
      <c r="I98" s="1041">
        <f>I$4*$B98/SUM($B$20:$B$116)</f>
        <v>179.28160295103976</v>
      </c>
      <c r="J98" s="1041">
        <f>J$4*$B98/SUM($B$20:$B$116)</f>
        <v>7.5865415941425738</v>
      </c>
      <c r="K98" s="1041">
        <f>K$4*$B98/SUM($B$20:$B$116)</f>
        <v>27.994271285383491</v>
      </c>
      <c r="L98" s="1041">
        <f>L$4*$B98/SUM($B$20:$B$116)</f>
        <v>57.453437227563327</v>
      </c>
      <c r="M98" s="1041">
        <f>M$4*$B98/SUM($B$20:$B$116)</f>
        <v>207.72609415387899</v>
      </c>
      <c r="N98" s="172">
        <f>N$4*$B98/SUM($B$20:$B$116)</f>
        <v>68.816450368125857</v>
      </c>
    </row>
    <row r="99" spans="1:14">
      <c r="A99" s="1056" t="s">
        <v>283</v>
      </c>
      <c r="B99" s="1051">
        <v>207782974.61119983</v>
      </c>
      <c r="C99" s="1041">
        <f>C$4*$B99/SUM($B$20:$B$116)</f>
        <v>0.83978211519563994</v>
      </c>
      <c r="D99" s="1041">
        <f>D$4*$B99/SUM($B$20:$B$116)</f>
        <v>3.5483751346294647E-2</v>
      </c>
      <c r="E99" s="1041">
        <f>E$4*$B99/SUM($B$20:$B$116)</f>
        <v>0.19262607873702806</v>
      </c>
      <c r="F99" s="1041">
        <f>F$4*$B99/SUM($B$20:$B$116)</f>
        <v>6.7588097802465984E-3</v>
      </c>
      <c r="G99" s="1041">
        <f>G$4*$B99/SUM($B$20:$B$116)</f>
        <v>63.093489298601995</v>
      </c>
      <c r="H99" s="1041">
        <f>H$4*$B99/SUM($B$20:$B$116)</f>
        <v>1.0104420621468664</v>
      </c>
      <c r="I99" s="1041">
        <f>I$4*$B99/SUM($B$20:$B$116)</f>
        <v>450.81261234244812</v>
      </c>
      <c r="J99" s="1041">
        <f>J$4*$B99/SUM($B$20:$B$116)</f>
        <v>19.076740604746025</v>
      </c>
      <c r="K99" s="1041">
        <f>K$4*$B99/SUM($B$20:$B$116)</f>
        <v>70.393003861268326</v>
      </c>
      <c r="L99" s="1041">
        <f>L$4*$B99/SUM($B$20:$B$116)</f>
        <v>144.46955905277105</v>
      </c>
      <c r="M99" s="1041">
        <f>M$4*$B99/SUM($B$20:$B$116)</f>
        <v>522.33771684190776</v>
      </c>
      <c r="N99" s="172">
        <f>N$4*$B99/SUM($B$20:$B$116)</f>
        <v>173.04242739876352</v>
      </c>
    </row>
    <row r="100" spans="1:14">
      <c r="A100" s="1056" t="s">
        <v>284</v>
      </c>
      <c r="B100" s="1051">
        <v>148253838.89585659</v>
      </c>
      <c r="C100" s="1041">
        <f>C$4*$B100/SUM($B$20:$B$116)</f>
        <v>0.59918731381529311</v>
      </c>
      <c r="D100" s="1041">
        <f>D$4*$B100/SUM($B$20:$B$116)</f>
        <v>2.53177738231814E-2</v>
      </c>
      <c r="E100" s="1041">
        <f>E$4*$B100/SUM($B$20:$B$116)</f>
        <v>0.13743934361155619</v>
      </c>
      <c r="F100" s="1041">
        <f>F$4*$B100/SUM($B$20:$B$116)</f>
        <v>4.8224331091774094E-3</v>
      </c>
      <c r="G100" s="1041">
        <f>G$4*$B100/SUM($B$20:$B$116)</f>
        <v>45.017413074171117</v>
      </c>
      <c r="H100" s="1041">
        <f>H$4*$B100/SUM($B$20:$B$116)</f>
        <v>0.72095374982202265</v>
      </c>
      <c r="I100" s="1041">
        <f>I$4*$B100/SUM($B$20:$B$116)</f>
        <v>321.6562883821332</v>
      </c>
      <c r="J100" s="1041">
        <f>J$4*$B100/SUM($B$20:$B$116)</f>
        <v>13.611317450653239</v>
      </c>
      <c r="K100" s="1041">
        <f>K$4*$B100/SUM($B$20:$B$116)</f>
        <v>50.225640832082718</v>
      </c>
      <c r="L100" s="1041">
        <f>L$4*$B100/SUM($B$20:$B$116)</f>
        <v>103.07950770866712</v>
      </c>
      <c r="M100" s="1041">
        <f>M$4*$B100/SUM($B$20:$B$116)</f>
        <v>372.6896867600031</v>
      </c>
      <c r="N100" s="172">
        <f>N$4*$B100/SUM($B$20:$B$116)</f>
        <v>123.46634367771462</v>
      </c>
    </row>
    <row r="101" spans="1:14">
      <c r="A101" s="1056" t="s">
        <v>285</v>
      </c>
      <c r="B101" s="1051">
        <v>75208199.213670075</v>
      </c>
      <c r="C101" s="1041">
        <f>C$4*$B101/SUM($B$20:$B$116)</f>
        <v>0.3039637907479768</v>
      </c>
      <c r="D101" s="1041">
        <f>D$4*$B101/SUM($B$20:$B$116)</f>
        <v>1.2843540454139865E-2</v>
      </c>
      <c r="E101" s="1041">
        <f>E$4*$B101/SUM($B$20:$B$116)</f>
        <v>6.972207675104497E-2</v>
      </c>
      <c r="F101" s="1041">
        <f>F$4*$B101/SUM($B$20:$B$116)</f>
        <v>2.4463886579314028E-3</v>
      </c>
      <c r="G101" s="1041">
        <f>G$4*$B101/SUM($B$20:$B$116)</f>
        <v>22.837038121789643</v>
      </c>
      <c r="H101" s="1041">
        <f>H$4*$B101/SUM($B$20:$B$116)</f>
        <v>0.36573510436074469</v>
      </c>
      <c r="I101" s="1041">
        <f>I$4*$B101/SUM($B$20:$B$116)</f>
        <v>163.17412348402456</v>
      </c>
      <c r="J101" s="1041">
        <f>J$4*$B101/SUM($B$20:$B$116)</f>
        <v>6.9049319870113841</v>
      </c>
      <c r="K101" s="1041">
        <f>K$4*$B101/SUM($B$20:$B$116)</f>
        <v>25.479137872355558</v>
      </c>
      <c r="L101" s="1041">
        <f>L$4*$B101/SUM($B$20:$B$116)</f>
        <v>52.291557563283732</v>
      </c>
      <c r="M101" s="1041">
        <f>M$4*$B101/SUM($B$20:$B$116)</f>
        <v>189.06303145658362</v>
      </c>
      <c r="N101" s="172">
        <f>N$4*$B101/SUM($B$20:$B$116)</f>
        <v>62.633665614688731</v>
      </c>
    </row>
    <row r="102" spans="1:14">
      <c r="A102" s="1056" t="s">
        <v>286</v>
      </c>
      <c r="B102" s="1051">
        <v>127241408.35944572</v>
      </c>
      <c r="C102" s="1041">
        <f>C$4*$B102/SUM($B$20:$B$116)</f>
        <v>0.51426282279629976</v>
      </c>
      <c r="D102" s="1041">
        <f>D$4*$B102/SUM($B$20:$B$116)</f>
        <v>2.1729415047730977E-2</v>
      </c>
      <c r="E102" s="1041">
        <f>E$4*$B102/SUM($B$20:$B$116)</f>
        <v>0.11795968168768244</v>
      </c>
      <c r="F102" s="1041">
        <f>F$4*$B102/SUM($B$20:$B$116)</f>
        <v>4.1389361995678043E-3</v>
      </c>
      <c r="G102" s="1041">
        <f>G$4*$B102/SUM($B$20:$B$116)</f>
        <v>38.636969422965457</v>
      </c>
      <c r="H102" s="1041">
        <f>H$4*$B102/SUM($B$20:$B$116)</f>
        <v>0.61877096183538671</v>
      </c>
      <c r="I102" s="1041">
        <f>I$4*$B102/SUM($B$20:$B$116)</f>
        <v>276.06704451117258</v>
      </c>
      <c r="J102" s="1041">
        <f>J$4*$B102/SUM($B$20:$B$116)</f>
        <v>11.682147423280128</v>
      </c>
      <c r="K102" s="1041">
        <f>K$4*$B102/SUM($B$20:$B$116)</f>
        <v>43.107020518498686</v>
      </c>
      <c r="L102" s="1041">
        <f>L$4*$B102/SUM($B$20:$B$116)</f>
        <v>88.469761265761818</v>
      </c>
      <c r="M102" s="1041">
        <f>M$4*$B102/SUM($B$20:$B$116)</f>
        <v>319.86733684309883</v>
      </c>
      <c r="N102" s="172">
        <f>N$4*$B102/SUM($B$20:$B$116)</f>
        <v>105.96711404943473</v>
      </c>
    </row>
    <row r="103" spans="1:14">
      <c r="A103" s="1056" t="s">
        <v>287</v>
      </c>
      <c r="B103" s="1051">
        <v>56547574.039643623</v>
      </c>
      <c r="C103" s="1041">
        <f>C$4*$B103/SUM($B$20:$B$116)</f>
        <v>0.22854442922983506</v>
      </c>
      <c r="D103" s="1041">
        <f>D$4*$B103/SUM($B$20:$B$116)</f>
        <v>9.656806868866271E-3</v>
      </c>
      <c r="E103" s="1041">
        <f>E$4*$B103/SUM($B$20:$B$116)</f>
        <v>5.2422665859559757E-2</v>
      </c>
      <c r="F103" s="1041">
        <f>F$4*$B103/SUM($B$20:$B$116)</f>
        <v>1.8393917845459565E-3</v>
      </c>
      <c r="G103" s="1041">
        <f>G$4*$B103/SUM($B$20:$B$116)</f>
        <v>17.170722308736504</v>
      </c>
      <c r="H103" s="1041">
        <f>H$4*$B103/SUM($B$20:$B$116)</f>
        <v>0.27498907178962045</v>
      </c>
      <c r="I103" s="1041">
        <f>I$4*$B103/SUM($B$20:$B$116)</f>
        <v>122.68743202921529</v>
      </c>
      <c r="J103" s="1041">
        <f>J$4*$B103/SUM($B$20:$B$116)</f>
        <v>5.1916833118809622</v>
      </c>
      <c r="K103" s="1041">
        <f>K$4*$B103/SUM($B$20:$B$116)</f>
        <v>19.157265436046135</v>
      </c>
      <c r="L103" s="1041">
        <f>L$4*$B103/SUM($B$20:$B$116)</f>
        <v>39.316999394669821</v>
      </c>
      <c r="M103" s="1041">
        <f>M$4*$B103/SUM($B$20:$B$116)</f>
        <v>142.15279558917288</v>
      </c>
      <c r="N103" s="172">
        <f>N$4*$B103/SUM($B$20:$B$116)</f>
        <v>47.09302816383785</v>
      </c>
    </row>
    <row r="104" spans="1:14">
      <c r="A104" s="1056" t="s">
        <v>288</v>
      </c>
      <c r="B104" s="1051">
        <v>212547759.01111388</v>
      </c>
      <c r="C104" s="1041">
        <f>C$4*$B104/SUM($B$20:$B$116)</f>
        <v>0.85903961562029363</v>
      </c>
      <c r="D104" s="1041">
        <f>D$4*$B104/SUM($B$20:$B$116)</f>
        <v>3.6297448547336353E-2</v>
      </c>
      <c r="E104" s="1041">
        <f>E$4*$B104/SUM($B$20:$B$116)</f>
        <v>0.19704329211411165</v>
      </c>
      <c r="F104" s="1041">
        <f>F$4*$B104/SUM($B$20:$B$116)</f>
        <v>6.9137997233021629E-3</v>
      </c>
      <c r="G104" s="1041">
        <f>G$4*$B104/SUM($B$20:$B$116)</f>
        <v>64.540320417025683</v>
      </c>
      <c r="H104" s="1041">
        <f>H$4*$B104/SUM($B$20:$B$116)</f>
        <v>1.0336130586336731</v>
      </c>
      <c r="I104" s="1041">
        <f>I$4*$B104/SUM($B$20:$B$116)</f>
        <v>461.15044154425425</v>
      </c>
      <c r="J104" s="1041">
        <f>J$4*$B104/SUM($B$20:$B$116)</f>
        <v>19.514199719020354</v>
      </c>
      <c r="K104" s="1041">
        <f>K$4*$B104/SUM($B$20:$B$116)</f>
        <v>72.007224118192028</v>
      </c>
      <c r="L104" s="1041">
        <f>L$4*$B104/SUM($B$20:$B$116)</f>
        <v>147.78246908558373</v>
      </c>
      <c r="M104" s="1041">
        <f>M$4*$B104/SUM($B$20:$B$116)</f>
        <v>534.31572711609942</v>
      </c>
      <c r="N104" s="172">
        <f>N$4*$B104/SUM($B$20:$B$116)</f>
        <v>177.01055741584364</v>
      </c>
    </row>
    <row r="105" spans="1:14">
      <c r="A105" s="1056" t="s">
        <v>289</v>
      </c>
      <c r="B105" s="1051">
        <v>282469782.40915763</v>
      </c>
      <c r="C105" s="1041">
        <f>C$4*$B105/SUM($B$20:$B$116)</f>
        <v>1.1416386342253684</v>
      </c>
      <c r="D105" s="1041">
        <f>D$4*$B105/SUM($B$20:$B$116)</f>
        <v>4.8238252150367672E-2</v>
      </c>
      <c r="E105" s="1041">
        <f>E$4*$B105/SUM($B$20:$B$116)</f>
        <v>0.26186479738771024</v>
      </c>
      <c r="F105" s="1041">
        <f>F$4*$B105/SUM($B$20:$B$116)</f>
        <v>9.188238504831938E-3</v>
      </c>
      <c r="G105" s="1041">
        <f>G$4*$B105/SUM($B$20:$B$116)</f>
        <v>85.772206442606134</v>
      </c>
      <c r="H105" s="1041">
        <f>H$4*$B105/SUM($B$20:$B$116)</f>
        <v>1.3736416564723746</v>
      </c>
      <c r="I105" s="1041">
        <f>I$4*$B105/SUM($B$20:$B$116)</f>
        <v>612.85550827229019</v>
      </c>
      <c r="J105" s="1041">
        <f>J$4*$B105/SUM($B$20:$B$116)</f>
        <v>25.933803179888145</v>
      </c>
      <c r="K105" s="1041">
        <f>K$4*$B105/SUM($B$20:$B$116)</f>
        <v>95.69550402782464</v>
      </c>
      <c r="L105" s="1041">
        <f>L$4*$B105/SUM($B$20:$B$116)</f>
        <v>196.39859804078267</v>
      </c>
      <c r="M105" s="1041">
        <f>M$4*$B105/SUM($B$20:$B$116)</f>
        <v>710.0900422496743</v>
      </c>
      <c r="N105" s="172">
        <f>N$4*$B105/SUM($B$20:$B$116)</f>
        <v>235.24187631995969</v>
      </c>
    </row>
    <row r="106" spans="1:14">
      <c r="A106" s="1056" t="s">
        <v>290</v>
      </c>
      <c r="B106" s="1051">
        <v>33655566.251471989</v>
      </c>
      <c r="C106" s="1041">
        <f>C$4*$B106/SUM($B$20:$B$116)</f>
        <v>0.13602338048944604</v>
      </c>
      <c r="D106" s="1041">
        <f>D$4*$B106/SUM($B$20:$B$116)</f>
        <v>5.7474667812441992E-3</v>
      </c>
      <c r="E106" s="1041">
        <f>E$4*$B106/SUM($B$20:$B$116)</f>
        <v>3.1200533955325651E-2</v>
      </c>
      <c r="F106" s="1041">
        <f>F$4*$B106/SUM($B$20:$B$116)</f>
        <v>1.0947555773798475E-3</v>
      </c>
      <c r="G106" s="1041">
        <f>G$4*$B106/SUM($B$20:$B$116)</f>
        <v>10.219543314840875</v>
      </c>
      <c r="H106" s="1041">
        <f>H$4*$B106/SUM($B$20:$B$116)</f>
        <v>0.16366595881828719</v>
      </c>
      <c r="I106" s="1041">
        <f>I$4*$B106/SUM($B$20:$B$116)</f>
        <v>73.020197011235823</v>
      </c>
      <c r="J106" s="1041">
        <f>J$4*$B106/SUM($B$20:$B$116)</f>
        <v>3.089947617154619</v>
      </c>
      <c r="K106" s="1041">
        <f>K$4*$B106/SUM($B$20:$B$116)</f>
        <v>11.40187933841111</v>
      </c>
      <c r="L106" s="1041">
        <f>L$4*$B106/SUM($B$20:$B$116)</f>
        <v>23.400400466494236</v>
      </c>
      <c r="M106" s="1041">
        <f>M$4*$B106/SUM($B$20:$B$116)</f>
        <v>84.605447908858054</v>
      </c>
      <c r="N106" s="172">
        <f>N$4*$B106/SUM($B$20:$B$116)</f>
        <v>28.028479669867544</v>
      </c>
    </row>
    <row r="107" spans="1:14">
      <c r="A107" s="1056" t="s">
        <v>291</v>
      </c>
      <c r="B107" s="1051">
        <v>47756981.096204504</v>
      </c>
      <c r="C107" s="1041">
        <f>C$4*$B107/SUM($B$20:$B$116)</f>
        <v>0.19301609612324347</v>
      </c>
      <c r="D107" s="1041">
        <f>D$4*$B107/SUM($B$20:$B$116)</f>
        <v>8.1556096953483165E-3</v>
      </c>
      <c r="E107" s="1041">
        <f>E$4*$B107/SUM($B$20:$B$116)</f>
        <v>4.4273309774748006E-2</v>
      </c>
      <c r="F107" s="1041">
        <f>F$4*$B107/SUM($B$20:$B$116)</f>
        <v>1.5534494657806319E-3</v>
      </c>
      <c r="G107" s="1041">
        <f>G$4*$B107/SUM($B$20:$B$116)</f>
        <v>14.501450763062198</v>
      </c>
      <c r="H107" s="1041">
        <f>H$4*$B107/SUM($B$20:$B$116)</f>
        <v>0.23224069513420442</v>
      </c>
      <c r="I107" s="1041">
        <f>I$4*$B107/SUM($B$20:$B$116)</f>
        <v>103.61507936756813</v>
      </c>
      <c r="J107" s="1041">
        <f>J$4*$B107/SUM($B$20:$B$116)</f>
        <v>4.3846111171658331</v>
      </c>
      <c r="K107" s="1041">
        <f>K$4*$B107/SUM($B$20:$B$116)</f>
        <v>16.179176186105281</v>
      </c>
      <c r="L107" s="1041">
        <f>L$4*$B107/SUM($B$20:$B$116)</f>
        <v>33.204982331061004</v>
      </c>
      <c r="M107" s="1041">
        <f>M$4*$B107/SUM($B$20:$B$116)</f>
        <v>120.05445833919165</v>
      </c>
      <c r="N107" s="172">
        <f>N$4*$B107/SUM($B$20:$B$116)</f>
        <v>39.772189947648627</v>
      </c>
    </row>
    <row r="108" spans="1:14">
      <c r="A108" s="1056" t="s">
        <v>292</v>
      </c>
      <c r="B108" s="1051">
        <v>458620763.52653134</v>
      </c>
      <c r="C108" s="1041">
        <f>C$4*$B108/SUM($B$20:$B$116)</f>
        <v>1.853575903355992</v>
      </c>
      <c r="D108" s="1041">
        <f>D$4*$B108/SUM($B$20:$B$116)</f>
        <v>7.8320108592506696E-2</v>
      </c>
      <c r="E108" s="1041">
        <f>E$4*$B108/SUM($B$20:$B$116)</f>
        <v>0.42516630378789355</v>
      </c>
      <c r="F108" s="1041">
        <f>F$4*$B108/SUM($B$20:$B$116)</f>
        <v>1.4918115922382231E-2</v>
      </c>
      <c r="G108" s="1041">
        <f>G$4*$B108/SUM($B$20:$B$116)</f>
        <v>139.26061213543812</v>
      </c>
      <c r="H108" s="1041">
        <f>H$4*$B108/SUM($B$20:$B$116)</f>
        <v>2.230258330396143</v>
      </c>
      <c r="I108" s="1041">
        <f>I$4*$B108/SUM($B$20:$B$116)</f>
        <v>995.03833202289456</v>
      </c>
      <c r="J108" s="1041">
        <f>J$4*$B108/SUM($B$20:$B$116)</f>
        <v>42.106382190923838</v>
      </c>
      <c r="K108" s="1041">
        <f>K$4*$B108/SUM($B$20:$B$116)</f>
        <v>155.37217733161091</v>
      </c>
      <c r="L108" s="1041">
        <f>L$4*$B108/SUM($B$20:$B$116)</f>
        <v>318.87472784092012</v>
      </c>
      <c r="M108" s="1041">
        <f>M$4*$B108/SUM($B$20:$B$116)</f>
        <v>1152.9092937715047</v>
      </c>
      <c r="N108" s="172">
        <f>N$4*$B108/SUM($B$20:$B$116)</f>
        <v>381.94106290279097</v>
      </c>
    </row>
    <row r="109" spans="1:14">
      <c r="A109" s="1056" t="s">
        <v>293</v>
      </c>
      <c r="B109" s="1051">
        <v>56308439.35300824</v>
      </c>
      <c r="C109" s="1041">
        <f>C$4*$B109/SUM($B$20:$B$116)</f>
        <v>0.2275779350628559</v>
      </c>
      <c r="D109" s="1041">
        <f>D$4*$B109/SUM($B$20:$B$116)</f>
        <v>9.6159690871629247E-3</v>
      </c>
      <c r="E109" s="1041">
        <f>E$4*$B109/SUM($B$20:$B$116)</f>
        <v>5.2200975044598731E-2</v>
      </c>
      <c r="F109" s="1041">
        <f>F$4*$B109/SUM($B$20:$B$116)</f>
        <v>1.8316131594596048E-3</v>
      </c>
      <c r="G109" s="1041">
        <f>G$4*$B109/SUM($B$20:$B$116)</f>
        <v>17.098108843555412</v>
      </c>
      <c r="H109" s="1041">
        <f>H$4*$B109/SUM($B$20:$B$116)</f>
        <v>0.27382616733921089</v>
      </c>
      <c r="I109" s="1041">
        <f>I$4*$B109/SUM($B$20:$B$116)</f>
        <v>122.16859773595563</v>
      </c>
      <c r="J109" s="1041">
        <f>J$4*$B109/SUM($B$20:$B$116)</f>
        <v>5.1697281425747343</v>
      </c>
      <c r="K109" s="1041">
        <f>K$4*$B109/SUM($B$20:$B$116)</f>
        <v>19.076251055771781</v>
      </c>
      <c r="L109" s="1041">
        <f>L$4*$B109/SUM($B$20:$B$116)</f>
        <v>39.150731283449055</v>
      </c>
      <c r="M109" s="1041">
        <f>M$4*$B109/SUM($B$20:$B$116)</f>
        <v>141.5516439959369</v>
      </c>
      <c r="N109" s="172">
        <f>N$4*$B109/SUM($B$20:$B$116)</f>
        <v>46.893875915064527</v>
      </c>
    </row>
    <row r="110" spans="1:14">
      <c r="A110" s="1056" t="s">
        <v>194</v>
      </c>
      <c r="B110" s="1051">
        <v>97162659.835132167</v>
      </c>
      <c r="C110" s="1041">
        <f>C$4*$B110/SUM($B$20:$B$116)</f>
        <v>0.39269561977857842</v>
      </c>
      <c r="D110" s="1041">
        <f>D$4*$B110/SUM($B$20:$B$116)</f>
        <v>1.6592772666700496E-2</v>
      </c>
      <c r="E110" s="1041">
        <f>E$4*$B110/SUM($B$20:$B$116)</f>
        <v>9.0075051619231267E-2</v>
      </c>
      <c r="F110" s="1041">
        <f>F$4*$B110/SUM($B$20:$B$116)</f>
        <v>3.1605281269905705E-3</v>
      </c>
      <c r="G110" s="1041">
        <f>G$4*$B110/SUM($B$20:$B$116)</f>
        <v>29.503530065456975</v>
      </c>
      <c r="H110" s="1041">
        <f>H$4*$B110/SUM($B$20:$B$116)</f>
        <v>0.47249895498509026</v>
      </c>
      <c r="I110" s="1041">
        <f>I$4*$B110/SUM($B$20:$B$116)</f>
        <v>210.80722607027104</v>
      </c>
      <c r="J110" s="1041">
        <f>J$4*$B110/SUM($B$20:$B$116)</f>
        <v>8.9205906384308857</v>
      </c>
      <c r="K110" s="1041">
        <f>K$4*$B110/SUM($B$20:$B$116)</f>
        <v>32.916900442606789</v>
      </c>
      <c r="L110" s="1041">
        <f>L$4*$B110/SUM($B$20:$B$116)</f>
        <v>67.556288714423445</v>
      </c>
      <c r="M110" s="1041">
        <f>M$4*$B110/SUM($B$20:$B$116)</f>
        <v>244.25351497414874</v>
      </c>
      <c r="N110" s="172">
        <f>N$4*$B110/SUM($B$20:$B$116)</f>
        <v>80.917421371276077</v>
      </c>
    </row>
    <row r="111" spans="1:14">
      <c r="A111" s="1056" t="s">
        <v>294</v>
      </c>
      <c r="B111" s="1051">
        <v>44660301.304590851</v>
      </c>
      <c r="C111" s="1041">
        <f>C$4*$B111/SUM($B$20:$B$116)</f>
        <v>0.18050045902472284</v>
      </c>
      <c r="D111" s="1041">
        <f>D$4*$B111/SUM($B$20:$B$116)</f>
        <v>7.6267799587911057E-3</v>
      </c>
      <c r="E111" s="1041">
        <f>E$4*$B111/SUM($B$20:$B$116)</f>
        <v>4.1402519776294576E-2</v>
      </c>
      <c r="F111" s="1041">
        <f>F$4*$B111/SUM($B$20:$B$116)</f>
        <v>1.4527199921506868E-3</v>
      </c>
      <c r="G111" s="1041">
        <f>G$4*$B111/SUM($B$20:$B$116)</f>
        <v>13.56114112672666</v>
      </c>
      <c r="H111" s="1041">
        <f>H$4*$B111/SUM($B$20:$B$116)</f>
        <v>0.21718163882652766</v>
      </c>
      <c r="I111" s="1041">
        <f>I$4*$B111/SUM($B$20:$B$116)</f>
        <v>96.896423476450806</v>
      </c>
      <c r="J111" s="1041">
        <f>J$4*$B111/SUM($B$20:$B$116)</f>
        <v>4.1003021778453137</v>
      </c>
      <c r="K111" s="1041">
        <f>K$4*$B111/SUM($B$20:$B$116)</f>
        <v>15.130078718249402</v>
      </c>
      <c r="L111" s="1041">
        <f>L$4*$B111/SUM($B$20:$B$116)</f>
        <v>31.05188983222093</v>
      </c>
      <c r="M111" s="1041">
        <f>M$4*$B111/SUM($B$20:$B$116)</f>
        <v>112.26983279338545</v>
      </c>
      <c r="N111" s="172">
        <f>N$4*$B111/SUM($B$20:$B$116)</f>
        <v>37.193263599037955</v>
      </c>
    </row>
    <row r="112" spans="1:14">
      <c r="A112" s="1056" t="s">
        <v>295</v>
      </c>
      <c r="B112" s="1051">
        <v>98824192.228161767</v>
      </c>
      <c r="C112" s="1041">
        <f>C$4*$B112/SUM($B$20:$B$116)</f>
        <v>0.39941092063561628</v>
      </c>
      <c r="D112" s="1041">
        <f>D$4*$B112/SUM($B$20:$B$116)</f>
        <v>1.6876517773335899E-2</v>
      </c>
      <c r="E112" s="1041">
        <f>E$4*$B112/SUM($B$20:$B$116)</f>
        <v>9.1615382198109163E-2</v>
      </c>
      <c r="F112" s="1041">
        <f>F$4*$B112/SUM($B$20:$B$116)</f>
        <v>3.2145748139687427E-3</v>
      </c>
      <c r="G112" s="1041">
        <f>G$4*$B112/SUM($B$20:$B$116)</f>
        <v>30.008055888398214</v>
      </c>
      <c r="H112" s="1041">
        <f>H$4*$B112/SUM($B$20:$B$116)</f>
        <v>0.48057893468832702</v>
      </c>
      <c r="I112" s="1041">
        <f>I$4*$B112/SUM($B$20:$B$116)</f>
        <v>214.41214009171514</v>
      </c>
      <c r="J112" s="1041">
        <f>J$4*$B112/SUM($B$20:$B$116)</f>
        <v>9.0731374124267763</v>
      </c>
      <c r="K112" s="1041">
        <f>K$4*$B112/SUM($B$20:$B$116)</f>
        <v>33.479796687484452</v>
      </c>
      <c r="L112" s="1041">
        <f>L$4*$B112/SUM($B$20:$B$116)</f>
        <v>68.71153664858187</v>
      </c>
      <c r="M112" s="1041">
        <f>M$4*$B112/SUM($B$20:$B$116)</f>
        <v>248.43037806053934</v>
      </c>
      <c r="N112" s="172">
        <f>N$4*$B112/SUM($B$20:$B$116)</f>
        <v>82.301151674634724</v>
      </c>
    </row>
    <row r="113" spans="1:14">
      <c r="A113" s="1056" t="s">
        <v>195</v>
      </c>
      <c r="B113" s="1051">
        <v>20697060.147269372</v>
      </c>
      <c r="C113" s="1041">
        <f>C$4*$B113/SUM($B$20:$B$116)</f>
        <v>8.3649880272088431E-2</v>
      </c>
      <c r="D113" s="1041">
        <f>D$4*$B113/SUM($B$20:$B$116)</f>
        <v>3.5345019833276799E-3</v>
      </c>
      <c r="E113" s="1041">
        <f>E$4*$B113/SUM($B$20:$B$116)</f>
        <v>1.9187296480921694E-2</v>
      </c>
      <c r="F113" s="1041">
        <f>F$4*$B113/SUM($B$20:$B$116)</f>
        <v>6.7323847301479622E-4</v>
      </c>
      <c r="G113" s="1041">
        <f>G$4*$B113/SUM($B$20:$B$116)</f>
        <v>6.2846811455931224</v>
      </c>
      <c r="H113" s="1041">
        <f>H$4*$B113/SUM($B$20:$B$116)</f>
        <v>0.10064915171571202</v>
      </c>
      <c r="I113" s="1041">
        <f>I$4*$B113/SUM($B$20:$B$116)</f>
        <v>44.905006150086905</v>
      </c>
      <c r="J113" s="1041">
        <f>J$4*$B113/SUM($B$20:$B$116)</f>
        <v>1.9002155900842621</v>
      </c>
      <c r="K113" s="1041">
        <f>K$4*$B113/SUM($B$20:$B$116)</f>
        <v>7.0117786964491025</v>
      </c>
      <c r="L113" s="1041">
        <f>L$4*$B113/SUM($B$20:$B$116)</f>
        <v>14.39047236069127</v>
      </c>
      <c r="M113" s="1041">
        <f>M$4*$B113/SUM($B$20:$B$116)</f>
        <v>52.029552290765984</v>
      </c>
      <c r="N113" s="172">
        <f>N$4*$B113/SUM($B$20:$B$116)</f>
        <v>17.23658800536132</v>
      </c>
    </row>
    <row r="114" spans="1:14">
      <c r="A114" s="1056" t="s">
        <v>103</v>
      </c>
      <c r="B114" s="1051">
        <v>699502565.70297432</v>
      </c>
      <c r="C114" s="1041">
        <f>C$4*$B114/SUM($B$20:$B$116)</f>
        <v>2.8271312666979092</v>
      </c>
      <c r="D114" s="1041">
        <f>D$4*$B114/SUM($B$20:$B$116)</f>
        <v>0.11945625070554546</v>
      </c>
      <c r="E114" s="1041">
        <f>E$4*$B114/SUM($B$20:$B$116)</f>
        <v>0.64847678954438959</v>
      </c>
      <c r="F114" s="1041">
        <f>F$4*$B114/SUM($B$20:$B$116)</f>
        <v>2.2753571562961039E-2</v>
      </c>
      <c r="G114" s="1041">
        <f>G$4*$B114/SUM($B$20:$B$116)</f>
        <v>212.40459054024132</v>
      </c>
      <c r="H114" s="1041">
        <f>H$4*$B114/SUM($B$20:$B$116)</f>
        <v>3.4016589486626754</v>
      </c>
      <c r="I114" s="1041">
        <f>I$4*$B114/SUM($B$20:$B$116)</f>
        <v>1517.6632232495012</v>
      </c>
      <c r="J114" s="1041">
        <f>J$4*$B114/SUM($B$20:$B$116)</f>
        <v>64.221955736457531</v>
      </c>
      <c r="K114" s="1041">
        <f>K$4*$B114/SUM($B$20:$B$116)</f>
        <v>236.97844782823918</v>
      </c>
      <c r="L114" s="1041">
        <f>L$4*$B114/SUM($B$20:$B$116)</f>
        <v>486.35759215829222</v>
      </c>
      <c r="M114" s="1041">
        <f>M$4*$B114/SUM($B$20:$B$116)</f>
        <v>1758.4528943145365</v>
      </c>
      <c r="N114" s="172">
        <f>N$4*$B114/SUM($B$20:$B$116)</f>
        <v>582.54831594071004</v>
      </c>
    </row>
    <row r="115" spans="1:14">
      <c r="A115" s="1056" t="s">
        <v>104</v>
      </c>
      <c r="B115" s="1051">
        <v>81271005.332346559</v>
      </c>
      <c r="C115" s="1041">
        <f>C$4*$B115/SUM($B$20:$B$116)</f>
        <v>0.32846741601318546</v>
      </c>
      <c r="D115" s="1041">
        <f>D$4*$B115/SUM($B$20:$B$116)</f>
        <v>1.3878904901965581E-2</v>
      </c>
      <c r="E115" s="1041">
        <f>E$4*$B115/SUM($B$20:$B$116)</f>
        <v>7.5342626610670302E-2</v>
      </c>
      <c r="F115" s="1041">
        <f>F$4*$B115/SUM($B$20:$B$116)</f>
        <v>2.6436009337077299E-3</v>
      </c>
      <c r="G115" s="1041">
        <f>G$4*$B115/SUM($B$20:$B$116)</f>
        <v>24.678014716161659</v>
      </c>
      <c r="H115" s="1041">
        <f>H$4*$B115/SUM($B$20:$B$116)</f>
        <v>0.39521833958930558</v>
      </c>
      <c r="I115" s="1041">
        <f>I$4*$B115/SUM($B$20:$B$116)</f>
        <v>176.32818227830558</v>
      </c>
      <c r="J115" s="1041">
        <f>J$4*$B115/SUM($B$20:$B$116)</f>
        <v>7.4615636353900676</v>
      </c>
      <c r="K115" s="1041">
        <f>K$4*$B115/SUM($B$20:$B$116)</f>
        <v>27.533103724566008</v>
      </c>
      <c r="L115" s="1041">
        <f>L$4*$B115/SUM($B$20:$B$116)</f>
        <v>56.506969958002728</v>
      </c>
      <c r="M115" s="1041">
        <f>M$4*$B115/SUM($B$20:$B$116)</f>
        <v>204.30408915926762</v>
      </c>
      <c r="N115" s="172">
        <f>N$4*$B115/SUM($B$20:$B$116)</f>
        <v>67.682792905252157</v>
      </c>
    </row>
    <row r="116" spans="1:14">
      <c r="A116" s="1056" t="s">
        <v>196</v>
      </c>
      <c r="B116" s="1051">
        <v>40678551.969231918</v>
      </c>
      <c r="C116" s="1041">
        <f>C$4*$B116/SUM($B$20:$B$116)</f>
        <v>0.16440769740513672</v>
      </c>
      <c r="D116" s="1041">
        <f>D$4*$B116/SUM($B$20:$B$116)</f>
        <v>6.9468041157100015E-3</v>
      </c>
      <c r="E116" s="1041">
        <f>E$4*$B116/SUM($B$20:$B$116)</f>
        <v>3.7711222342425722E-2</v>
      </c>
      <c r="F116" s="1041">
        <f>F$4*$B116/SUM($B$20:$B$116)</f>
        <v>1.3232007839447623E-3</v>
      </c>
      <c r="G116" s="1041">
        <f>G$4*$B116/SUM($B$20:$B$116)</f>
        <v>12.352079318124353</v>
      </c>
      <c r="H116" s="1041">
        <f>H$4*$B116/SUM($B$20:$B$116)</f>
        <v>0.19781851719974192</v>
      </c>
      <c r="I116" s="1041">
        <f>I$4*$B116/SUM($B$20:$B$116)</f>
        <v>88.257492289115632</v>
      </c>
      <c r="J116" s="1041">
        <f>J$4*$B116/SUM($B$20:$B$116)</f>
        <v>3.7347342126840908</v>
      </c>
      <c r="K116" s="1041">
        <f>K$4*$B116/SUM($B$20:$B$116)</f>
        <v>13.781136164784696</v>
      </c>
      <c r="L116" s="1041">
        <f>L$4*$B116/SUM($B$20:$B$116)</f>
        <v>28.283416756819292</v>
      </c>
      <c r="M116" s="1041">
        <f>M$4*$B116/SUM($B$20:$B$116)</f>
        <v>102.26026458521108</v>
      </c>
      <c r="N116" s="172">
        <f>N$4*$B116/SUM($B$20:$B$116)</f>
        <v>33.877248070945768</v>
      </c>
    </row>
    <row r="117" spans="1:14">
      <c r="A117" s="1056" t="s">
        <v>296</v>
      </c>
      <c r="B117" s="1051">
        <v>1165176192.3497438</v>
      </c>
      <c r="C117" s="1041">
        <f>C$12*$B117/SUM($B$117:$B$169)</f>
        <v>62.242845293618473</v>
      </c>
      <c r="D117" s="1041">
        <f>D$12*$B117/SUM($B$117:$B$169)</f>
        <v>4.7889532726725719</v>
      </c>
      <c r="E117" s="1041">
        <f>E$12*$B117/SUM($B$117:$B$169)</f>
        <v>10.268816352717989</v>
      </c>
      <c r="F117" s="1041">
        <f>F$12*$B117/SUM($B$117:$B$169)</f>
        <v>0.58930542393566299</v>
      </c>
      <c r="G117" s="1041">
        <f>G$12*$B117/SUM($B$117:$B$169)</f>
        <v>0</v>
      </c>
      <c r="H117" s="1041">
        <f>H$12*$B117/SUM($B$117:$B$169)</f>
        <v>0</v>
      </c>
      <c r="I117" s="1041">
        <f>I$12*$B117/SUM($B$117:$B$169)</f>
        <v>0</v>
      </c>
      <c r="J117" s="1041">
        <f>J$12*$B117/SUM($B$117:$B$169)</f>
        <v>0</v>
      </c>
      <c r="K117" s="1041">
        <f>K$12*$B117/SUM($B$117:$B$169)</f>
        <v>0</v>
      </c>
      <c r="L117" s="1041">
        <f>L$12*$B117/SUM($B$117:$B$169)</f>
        <v>0</v>
      </c>
      <c r="M117" s="1041">
        <f>M$12*$B117/SUM($B$117:$B$169)</f>
        <v>0</v>
      </c>
      <c r="N117" s="172">
        <f>N$12*$B117/SUM($B$117:$B$169)</f>
        <v>0</v>
      </c>
    </row>
    <row r="118" spans="1:14">
      <c r="A118" s="1056" t="s">
        <v>297</v>
      </c>
      <c r="B118" s="1051">
        <v>201059567.13515401</v>
      </c>
      <c r="C118" s="1041">
        <f>C$12*$B118/SUM($B$117:$B$169)</f>
        <v>10.740452486209811</v>
      </c>
      <c r="D118" s="1041">
        <f>D$12*$B118/SUM($B$117:$B$169)</f>
        <v>0.82636847401788416</v>
      </c>
      <c r="E118" s="1041">
        <f>E$12*$B118/SUM($B$117:$B$169)</f>
        <v>1.7719584251925209</v>
      </c>
      <c r="F118" s="1041">
        <f>F$12*$B118/SUM($B$117:$B$169)</f>
        <v>0.10168890698664203</v>
      </c>
      <c r="G118" s="1041">
        <f>G$12*$B118/SUM($B$117:$B$169)</f>
        <v>0</v>
      </c>
      <c r="H118" s="1041">
        <f>H$12*$B118/SUM($B$117:$B$169)</f>
        <v>0</v>
      </c>
      <c r="I118" s="1041">
        <f>I$12*$B118/SUM($B$117:$B$169)</f>
        <v>0</v>
      </c>
      <c r="J118" s="1041">
        <f>J$12*$B118/SUM($B$117:$B$169)</f>
        <v>0</v>
      </c>
      <c r="K118" s="1041">
        <f>K$12*$B118/SUM($B$117:$B$169)</f>
        <v>0</v>
      </c>
      <c r="L118" s="1041">
        <f>L$12*$B118/SUM($B$117:$B$169)</f>
        <v>0</v>
      </c>
      <c r="M118" s="1041">
        <f>M$12*$B118/SUM($B$117:$B$169)</f>
        <v>0</v>
      </c>
      <c r="N118" s="172">
        <f>N$12*$B118/SUM($B$117:$B$169)</f>
        <v>0</v>
      </c>
    </row>
    <row r="119" spans="1:14">
      <c r="A119" s="191" t="s">
        <v>298</v>
      </c>
      <c r="B119" s="1051">
        <v>657297681.06782055</v>
      </c>
      <c r="C119" s="1041">
        <f>C$12*$B119/SUM($B$117:$B$169)</f>
        <v>35.112353087178597</v>
      </c>
      <c r="D119" s="1041">
        <f>D$12*$B119/SUM($B$117:$B$169)</f>
        <v>2.7015381034536148</v>
      </c>
      <c r="E119" s="1041">
        <f>E$12*$B119/SUM($B$117:$B$169)</f>
        <v>5.7928313505455167</v>
      </c>
      <c r="F119" s="1041">
        <f>F$12*$B119/SUM($B$117:$B$169)</f>
        <v>0.33243821075030339</v>
      </c>
      <c r="G119" s="1041">
        <f>G$12*$B119/SUM($B$117:$B$169)</f>
        <v>0</v>
      </c>
      <c r="H119" s="1041">
        <f>H$12*$B119/SUM($B$117:$B$169)</f>
        <v>0</v>
      </c>
      <c r="I119" s="1041">
        <f>I$12*$B119/SUM($B$117:$B$169)</f>
        <v>0</v>
      </c>
      <c r="J119" s="1041">
        <f>J$12*$B119/SUM($B$117:$B$169)</f>
        <v>0</v>
      </c>
      <c r="K119" s="1041">
        <f>K$12*$B119/SUM($B$117:$B$169)</f>
        <v>0</v>
      </c>
      <c r="L119" s="1041">
        <f>L$12*$B119/SUM($B$117:$B$169)</f>
        <v>0</v>
      </c>
      <c r="M119" s="1041">
        <f>M$12*$B119/SUM($B$117:$B$169)</f>
        <v>0</v>
      </c>
      <c r="N119" s="172">
        <f>N$12*$B119/SUM($B$117:$B$169)</f>
        <v>0</v>
      </c>
    </row>
    <row r="120" spans="1:14">
      <c r="A120" s="191" t="s">
        <v>299</v>
      </c>
      <c r="B120" s="1051">
        <v>310576343.27645433</v>
      </c>
      <c r="C120" s="1041">
        <f>C$12*$B120/SUM($B$117:$B$169)</f>
        <v>16.590757186198648</v>
      </c>
      <c r="D120" s="1041">
        <f>D$12*$B120/SUM($B$117:$B$169)</f>
        <v>1.2764898607729289</v>
      </c>
      <c r="E120" s="1041">
        <f>E$12*$B120/SUM($B$117:$B$169)</f>
        <v>2.7371409178667045</v>
      </c>
      <c r="F120" s="1041">
        <f>F$12*$B120/SUM($B$117:$B$169)</f>
        <v>0.1570786674501341</v>
      </c>
      <c r="G120" s="1041">
        <f>G$12*$B120/SUM($B$117:$B$169)</f>
        <v>0</v>
      </c>
      <c r="H120" s="1041">
        <f>H$12*$B120/SUM($B$117:$B$169)</f>
        <v>0</v>
      </c>
      <c r="I120" s="1041">
        <f>I$12*$B120/SUM($B$117:$B$169)</f>
        <v>0</v>
      </c>
      <c r="J120" s="1041">
        <f>J$12*$B120/SUM($B$117:$B$169)</f>
        <v>0</v>
      </c>
      <c r="K120" s="1041">
        <f>K$12*$B120/SUM($B$117:$B$169)</f>
        <v>0</v>
      </c>
      <c r="L120" s="1041">
        <f>L$12*$B120/SUM($B$117:$B$169)</f>
        <v>0</v>
      </c>
      <c r="M120" s="1041">
        <f>M$12*$B120/SUM($B$117:$B$169)</f>
        <v>0</v>
      </c>
      <c r="N120" s="172">
        <f>N$12*$B120/SUM($B$117:$B$169)</f>
        <v>0</v>
      </c>
    </row>
    <row r="121" spans="1:14">
      <c r="A121" s="1056" t="s">
        <v>300</v>
      </c>
      <c r="B121" s="1051">
        <v>295009586.99480414</v>
      </c>
      <c r="C121" s="1041">
        <f>C$12*$B121/SUM($B$117:$B$169)</f>
        <v>15.759192647441422</v>
      </c>
      <c r="D121" s="1041">
        <f>D$12*$B121/SUM($B$117:$B$169)</f>
        <v>1.2125094353837291</v>
      </c>
      <c r="E121" s="1041">
        <f>E$12*$B121/SUM($B$117:$B$169)</f>
        <v>2.5999495106672321</v>
      </c>
      <c r="F121" s="1041">
        <f>F$12*$B121/SUM($B$117:$B$169)</f>
        <v>0.14920554579686621</v>
      </c>
      <c r="G121" s="1041">
        <f>G$12*$B121/SUM($B$117:$B$169)</f>
        <v>0</v>
      </c>
      <c r="H121" s="1041">
        <f>H$12*$B121/SUM($B$117:$B$169)</f>
        <v>0</v>
      </c>
      <c r="I121" s="1041">
        <f>I$12*$B121/SUM($B$117:$B$169)</f>
        <v>0</v>
      </c>
      <c r="J121" s="1041">
        <f>J$12*$B121/SUM($B$117:$B$169)</f>
        <v>0</v>
      </c>
      <c r="K121" s="1041">
        <f>K$12*$B121/SUM($B$117:$B$169)</f>
        <v>0</v>
      </c>
      <c r="L121" s="1041">
        <f>L$12*$B121/SUM($B$117:$B$169)</f>
        <v>0</v>
      </c>
      <c r="M121" s="1041">
        <f>M$12*$B121/SUM($B$117:$B$169)</f>
        <v>0</v>
      </c>
      <c r="N121" s="172">
        <f>N$12*$B121/SUM($B$117:$B$169)</f>
        <v>0</v>
      </c>
    </row>
    <row r="122" spans="1:14">
      <c r="A122" s="1056" t="s">
        <v>301</v>
      </c>
      <c r="B122" s="1051">
        <v>231185610.59071004</v>
      </c>
      <c r="C122" s="1041">
        <f>C$12*$B122/SUM($B$117:$B$169)</f>
        <v>12.34976331355476</v>
      </c>
      <c r="D122" s="1041">
        <f>D$12*$B122/SUM($B$117:$B$169)</f>
        <v>0.95018855835055127</v>
      </c>
      <c r="E122" s="1041">
        <f>E$12*$B122/SUM($B$117:$B$169)</f>
        <v>2.0374623118238127</v>
      </c>
      <c r="F122" s="1041">
        <f>F$12*$B122/SUM($B$117:$B$169)</f>
        <v>0.11692560760466471</v>
      </c>
      <c r="G122" s="1041">
        <f>G$12*$B122/SUM($B$117:$B$169)</f>
        <v>0</v>
      </c>
      <c r="H122" s="1041">
        <f>H$12*$B122/SUM($B$117:$B$169)</f>
        <v>0</v>
      </c>
      <c r="I122" s="1041">
        <f>I$12*$B122/SUM($B$117:$B$169)</f>
        <v>0</v>
      </c>
      <c r="J122" s="1041">
        <f>J$12*$B122/SUM($B$117:$B$169)</f>
        <v>0</v>
      </c>
      <c r="K122" s="1041">
        <f>K$12*$B122/SUM($B$117:$B$169)</f>
        <v>0</v>
      </c>
      <c r="L122" s="1041">
        <f>L$12*$B122/SUM($B$117:$B$169)</f>
        <v>0</v>
      </c>
      <c r="M122" s="1041">
        <f>M$12*$B122/SUM($B$117:$B$169)</f>
        <v>0</v>
      </c>
      <c r="N122" s="172">
        <f>N$12*$B122/SUM($B$117:$B$169)</f>
        <v>0</v>
      </c>
    </row>
    <row r="123" spans="1:14">
      <c r="A123" s="1056" t="s">
        <v>302</v>
      </c>
      <c r="B123" s="1051">
        <v>856346812.50519586</v>
      </c>
      <c r="C123" s="1041">
        <f>C$12*$B123/SUM($B$117:$B$169)</f>
        <v>45.74540959419555</v>
      </c>
      <c r="D123" s="1041">
        <f>D$12*$B123/SUM($B$117:$B$169)</f>
        <v>3.5196435502335679</v>
      </c>
      <c r="E123" s="1041">
        <f>E$12*$B123/SUM($B$117:$B$169)</f>
        <v>7.5470716013494892</v>
      </c>
      <c r="F123" s="1041">
        <f>F$12*$B123/SUM($B$117:$B$169)</f>
        <v>0.43311030957612501</v>
      </c>
      <c r="G123" s="1041">
        <f>G$12*$B123/SUM($B$117:$B$169)</f>
        <v>0</v>
      </c>
      <c r="H123" s="1041">
        <f>H$12*$B123/SUM($B$117:$B$169)</f>
        <v>0</v>
      </c>
      <c r="I123" s="1041">
        <f>I$12*$B123/SUM($B$117:$B$169)</f>
        <v>0</v>
      </c>
      <c r="J123" s="1041">
        <f>J$12*$B123/SUM($B$117:$B$169)</f>
        <v>0</v>
      </c>
      <c r="K123" s="1041">
        <f>K$12*$B123/SUM($B$117:$B$169)</f>
        <v>0</v>
      </c>
      <c r="L123" s="1041">
        <f>L$12*$B123/SUM($B$117:$B$169)</f>
        <v>0</v>
      </c>
      <c r="M123" s="1041">
        <f>M$12*$B123/SUM($B$117:$B$169)</f>
        <v>0</v>
      </c>
      <c r="N123" s="172">
        <f>N$12*$B123/SUM($B$117:$B$169)</f>
        <v>0</v>
      </c>
    </row>
    <row r="124" spans="1:14">
      <c r="A124" s="1056" t="s">
        <v>303</v>
      </c>
      <c r="B124" s="1051">
        <v>642167886.05437922</v>
      </c>
      <c r="C124" s="1041">
        <f>C$12*$B124/SUM($B$117:$B$169)</f>
        <v>34.304130694265922</v>
      </c>
      <c r="D124" s="1041">
        <f>D$12*$B124/SUM($B$117:$B$169)</f>
        <v>2.6393536185489186</v>
      </c>
      <c r="E124" s="1041">
        <f>E$12*$B124/SUM($B$117:$B$169)</f>
        <v>5.6594909274684015</v>
      </c>
      <c r="F124" s="1041">
        <f>F$12*$B124/SUM($B$117:$B$169)</f>
        <v>0.3247860888454821</v>
      </c>
      <c r="G124" s="1041">
        <f>G$12*$B124/SUM($B$117:$B$169)</f>
        <v>0</v>
      </c>
      <c r="H124" s="1041">
        <f>H$12*$B124/SUM($B$117:$B$169)</f>
        <v>0</v>
      </c>
      <c r="I124" s="1041">
        <f>I$12*$B124/SUM($B$117:$B$169)</f>
        <v>0</v>
      </c>
      <c r="J124" s="1041">
        <f>J$12*$B124/SUM($B$117:$B$169)</f>
        <v>0</v>
      </c>
      <c r="K124" s="1041">
        <f>K$12*$B124/SUM($B$117:$B$169)</f>
        <v>0</v>
      </c>
      <c r="L124" s="1041">
        <f>L$12*$B124/SUM($B$117:$B$169)</f>
        <v>0</v>
      </c>
      <c r="M124" s="1041">
        <f>M$12*$B124/SUM($B$117:$B$169)</f>
        <v>0</v>
      </c>
      <c r="N124" s="172">
        <f>N$12*$B124/SUM($B$117:$B$169)</f>
        <v>0</v>
      </c>
    </row>
    <row r="125" spans="1:14">
      <c r="A125" s="1056" t="s">
        <v>304</v>
      </c>
      <c r="B125" s="1051">
        <v>30818320.289085373</v>
      </c>
      <c r="C125" s="1041">
        <f>C$12*$B125/SUM($B$117:$B$169)</f>
        <v>1.6462917407318118</v>
      </c>
      <c r="D125" s="1041">
        <f>D$12*$B125/SUM($B$117:$B$169)</f>
        <v>0.12666538912802167</v>
      </c>
      <c r="E125" s="1041">
        <f>E$12*$B125/SUM($B$117:$B$169)</f>
        <v>0.27160499281199552</v>
      </c>
      <c r="F125" s="1041">
        <f>F$12*$B125/SUM($B$117:$B$169)</f>
        <v>1.5586830062429821E-2</v>
      </c>
      <c r="G125" s="1041">
        <f>G$12*$B125/SUM($B$117:$B$169)</f>
        <v>0</v>
      </c>
      <c r="H125" s="1041">
        <f>H$12*$B125/SUM($B$117:$B$169)</f>
        <v>0</v>
      </c>
      <c r="I125" s="1041">
        <f>I$12*$B125/SUM($B$117:$B$169)</f>
        <v>0</v>
      </c>
      <c r="J125" s="1041">
        <f>J$12*$B125/SUM($B$117:$B$169)</f>
        <v>0</v>
      </c>
      <c r="K125" s="1041">
        <f>K$12*$B125/SUM($B$117:$B$169)</f>
        <v>0</v>
      </c>
      <c r="L125" s="1041">
        <f>L$12*$B125/SUM($B$117:$B$169)</f>
        <v>0</v>
      </c>
      <c r="M125" s="1041">
        <f>M$12*$B125/SUM($B$117:$B$169)</f>
        <v>0</v>
      </c>
      <c r="N125" s="172">
        <f>N$12*$B125/SUM($B$117:$B$169)</f>
        <v>0</v>
      </c>
    </row>
    <row r="126" spans="1:14">
      <c r="A126" s="1056" t="s">
        <v>305</v>
      </c>
      <c r="B126" s="1051">
        <v>66070661.968095429</v>
      </c>
      <c r="C126" s="1041">
        <f>C$12*$B126/SUM($B$117:$B$169)</f>
        <v>3.5294456051610807</v>
      </c>
      <c r="D126" s="1041">
        <f>D$12*$B126/SUM($B$117:$B$169)</f>
        <v>0.27155490726399872</v>
      </c>
      <c r="E126" s="1041">
        <f>E$12*$B126/SUM($B$117:$B$169)</f>
        <v>0.58228746734401982</v>
      </c>
      <c r="F126" s="1041">
        <f>F$12*$B126/SUM($B$117:$B$169)</f>
        <v>3.3416233284254436E-2</v>
      </c>
      <c r="G126" s="1041">
        <f>G$12*$B126/SUM($B$117:$B$169)</f>
        <v>0</v>
      </c>
      <c r="H126" s="1041">
        <f>H$12*$B126/SUM($B$117:$B$169)</f>
        <v>0</v>
      </c>
      <c r="I126" s="1041">
        <f>I$12*$B126/SUM($B$117:$B$169)</f>
        <v>0</v>
      </c>
      <c r="J126" s="1041">
        <f>J$12*$B126/SUM($B$117:$B$169)</f>
        <v>0</v>
      </c>
      <c r="K126" s="1041">
        <f>K$12*$B126/SUM($B$117:$B$169)</f>
        <v>0</v>
      </c>
      <c r="L126" s="1041">
        <f>L$12*$B126/SUM($B$117:$B$169)</f>
        <v>0</v>
      </c>
      <c r="M126" s="1041">
        <f>M$12*$B126/SUM($B$117:$B$169)</f>
        <v>0</v>
      </c>
      <c r="N126" s="172">
        <f>N$12*$B126/SUM($B$117:$B$169)</f>
        <v>0</v>
      </c>
    </row>
    <row r="127" spans="1:14">
      <c r="A127" s="1058" t="s">
        <v>306</v>
      </c>
      <c r="B127" s="1051">
        <v>134695217.04233298</v>
      </c>
      <c r="C127" s="1041">
        <f>C$12*$B127/SUM($B$117:$B$169)</f>
        <v>7.1953182799325308</v>
      </c>
      <c r="D127" s="1041">
        <f>D$12*$B127/SUM($B$117:$B$169)</f>
        <v>0.55360648861816297</v>
      </c>
      <c r="E127" s="1041">
        <f>E$12*$B127/SUM($B$117:$B$169)</f>
        <v>1.1870826545192856</v>
      </c>
      <c r="F127" s="1041">
        <f>F$12*$B127/SUM($B$117:$B$169)</f>
        <v>6.8124136506053978E-2</v>
      </c>
      <c r="G127" s="1041">
        <f>G$12*$B127/SUM($B$117:$B$169)</f>
        <v>0</v>
      </c>
      <c r="H127" s="1041">
        <f>H$12*$B127/SUM($B$117:$B$169)</f>
        <v>0</v>
      </c>
      <c r="I127" s="1041">
        <f>I$12*$B127/SUM($B$117:$B$169)</f>
        <v>0</v>
      </c>
      <c r="J127" s="1041">
        <f>J$12*$B127/SUM($B$117:$B$169)</f>
        <v>0</v>
      </c>
      <c r="K127" s="1041">
        <f>K$12*$B127/SUM($B$117:$B$169)</f>
        <v>0</v>
      </c>
      <c r="L127" s="1041">
        <f>L$12*$B127/SUM($B$117:$B$169)</f>
        <v>0</v>
      </c>
      <c r="M127" s="1041">
        <f>M$12*$B127/SUM($B$117:$B$169)</f>
        <v>0</v>
      </c>
      <c r="N127" s="172">
        <f>N$12*$B127/SUM($B$117:$B$169)</f>
        <v>0</v>
      </c>
    </row>
    <row r="128" spans="1:14">
      <c r="A128" s="1056" t="s">
        <v>307</v>
      </c>
      <c r="B128" s="1051">
        <v>403722569.11862242</v>
      </c>
      <c r="C128" s="1041">
        <f>C$12*$B128/SUM($B$117:$B$169)</f>
        <v>21.56655926904644</v>
      </c>
      <c r="D128" s="1041">
        <f>D$12*$B128/SUM($B$117:$B$169)</f>
        <v>1.6593271741447204</v>
      </c>
      <c r="E128" s="1041">
        <f>E$12*$B128/SUM($B$117:$B$169)</f>
        <v>3.5580480848704323</v>
      </c>
      <c r="F128" s="1041">
        <f>F$12*$B128/SUM($B$117:$B$169)</f>
        <v>0.20418877531908153</v>
      </c>
      <c r="G128" s="1041">
        <f>G$12*$B128/SUM($B$117:$B$169)</f>
        <v>0</v>
      </c>
      <c r="H128" s="1041">
        <f>H$12*$B128/SUM($B$117:$B$169)</f>
        <v>0</v>
      </c>
      <c r="I128" s="1041">
        <f>I$12*$B128/SUM($B$117:$B$169)</f>
        <v>0</v>
      </c>
      <c r="J128" s="1041">
        <f>J$12*$B128/SUM($B$117:$B$169)</f>
        <v>0</v>
      </c>
      <c r="K128" s="1041">
        <f>K$12*$B128/SUM($B$117:$B$169)</f>
        <v>0</v>
      </c>
      <c r="L128" s="1041">
        <f>L$12*$B128/SUM($B$117:$B$169)</f>
        <v>0</v>
      </c>
      <c r="M128" s="1041">
        <f>M$12*$B128/SUM($B$117:$B$169)</f>
        <v>0</v>
      </c>
      <c r="N128" s="172">
        <f>N$12*$B128/SUM($B$117:$B$169)</f>
        <v>0</v>
      </c>
    </row>
    <row r="129" spans="1:14">
      <c r="A129" s="1056" t="s">
        <v>308</v>
      </c>
      <c r="B129" s="1051">
        <v>1974405.9694651375</v>
      </c>
      <c r="C129" s="1041">
        <f>C$12*$B129/SUM($B$117:$B$169)</f>
        <v>0.10547129791279448</v>
      </c>
      <c r="D129" s="1041">
        <f>D$12*$B129/SUM($B$117:$B$169)</f>
        <v>8.1149426079383715E-3</v>
      </c>
      <c r="E129" s="1041">
        <f>E$12*$B129/SUM($B$117:$B$169)</f>
        <v>1.7400640726498686E-2</v>
      </c>
      <c r="F129" s="1041">
        <f>F$12*$B129/SUM($B$117:$B$169)</f>
        <v>9.9858558258930446E-4</v>
      </c>
      <c r="G129" s="1041">
        <f>G$12*$B129/SUM($B$117:$B$169)</f>
        <v>0</v>
      </c>
      <c r="H129" s="1041">
        <f>H$12*$B129/SUM($B$117:$B$169)</f>
        <v>0</v>
      </c>
      <c r="I129" s="1041">
        <f>I$12*$B129/SUM($B$117:$B$169)</f>
        <v>0</v>
      </c>
      <c r="J129" s="1041">
        <f>J$12*$B129/SUM($B$117:$B$169)</f>
        <v>0</v>
      </c>
      <c r="K129" s="1041">
        <f>K$12*$B129/SUM($B$117:$B$169)</f>
        <v>0</v>
      </c>
      <c r="L129" s="1041">
        <f>L$12*$B129/SUM($B$117:$B$169)</f>
        <v>0</v>
      </c>
      <c r="M129" s="1041">
        <f>M$12*$B129/SUM($B$117:$B$169)</f>
        <v>0</v>
      </c>
      <c r="N129" s="172">
        <f>N$12*$B129/SUM($B$117:$B$169)</f>
        <v>0</v>
      </c>
    </row>
    <row r="130" spans="1:14">
      <c r="A130" s="1056" t="s">
        <v>309</v>
      </c>
      <c r="B130" s="1051">
        <v>72816476.049991876</v>
      </c>
      <c r="C130" s="1041">
        <f>C$12*$B130/SUM($B$117:$B$169)</f>
        <v>3.8898019744688406</v>
      </c>
      <c r="D130" s="1041">
        <f>D$12*$B130/SUM($B$117:$B$169)</f>
        <v>0.29928066121987923</v>
      </c>
      <c r="E130" s="1041">
        <f>E$12*$B130/SUM($B$117:$B$169)</f>
        <v>0.64173901330882166</v>
      </c>
      <c r="F130" s="1041">
        <f>F$12*$B130/SUM($B$117:$B$169)</f>
        <v>3.682803044714214E-2</v>
      </c>
      <c r="G130" s="1041">
        <f>G$12*$B130/SUM($B$117:$B$169)</f>
        <v>0</v>
      </c>
      <c r="H130" s="1041">
        <f>H$12*$B130/SUM($B$117:$B$169)</f>
        <v>0</v>
      </c>
      <c r="I130" s="1041">
        <f>I$12*$B130/SUM($B$117:$B$169)</f>
        <v>0</v>
      </c>
      <c r="J130" s="1041">
        <f>J$12*$B130/SUM($B$117:$B$169)</f>
        <v>0</v>
      </c>
      <c r="K130" s="1041">
        <f>K$12*$B130/SUM($B$117:$B$169)</f>
        <v>0</v>
      </c>
      <c r="L130" s="1041">
        <f>L$12*$B130/SUM($B$117:$B$169)</f>
        <v>0</v>
      </c>
      <c r="M130" s="1041">
        <f>M$12*$B130/SUM($B$117:$B$169)</f>
        <v>0</v>
      </c>
      <c r="N130" s="172">
        <f>N$12*$B130/SUM($B$117:$B$169)</f>
        <v>0</v>
      </c>
    </row>
    <row r="131" spans="1:14">
      <c r="A131" s="1056" t="s">
        <v>310</v>
      </c>
      <c r="B131" s="1051">
        <v>27068707.935732789</v>
      </c>
      <c r="C131" s="1041">
        <f>C$12*$B131/SUM($B$117:$B$169)</f>
        <v>1.4459902385614762</v>
      </c>
      <c r="D131" s="1041">
        <f>D$12*$B131/SUM($B$117:$B$169)</f>
        <v>0.11125422773565827</v>
      </c>
      <c r="E131" s="1041">
        <f>E$12*$B131/SUM($B$117:$B$169)</f>
        <v>0.2385592775774511</v>
      </c>
      <c r="F131" s="1041">
        <f>F$12*$B131/SUM($B$117:$B$169)</f>
        <v>1.3690407090526546E-2</v>
      </c>
      <c r="G131" s="1041">
        <f>G$12*$B131/SUM($B$117:$B$169)</f>
        <v>0</v>
      </c>
      <c r="H131" s="1041">
        <f>H$12*$B131/SUM($B$117:$B$169)</f>
        <v>0</v>
      </c>
      <c r="I131" s="1041">
        <f>I$12*$B131/SUM($B$117:$B$169)</f>
        <v>0</v>
      </c>
      <c r="J131" s="1041">
        <f>J$12*$B131/SUM($B$117:$B$169)</f>
        <v>0</v>
      </c>
      <c r="K131" s="1041">
        <f>K$12*$B131/SUM($B$117:$B$169)</f>
        <v>0</v>
      </c>
      <c r="L131" s="1041">
        <f>L$12*$B131/SUM($B$117:$B$169)</f>
        <v>0</v>
      </c>
      <c r="M131" s="1041">
        <f>M$12*$B131/SUM($B$117:$B$169)</f>
        <v>0</v>
      </c>
      <c r="N131" s="172">
        <f>N$12*$B131/SUM($B$117:$B$169)</f>
        <v>0</v>
      </c>
    </row>
    <row r="132" spans="1:14">
      <c r="A132" s="1056" t="s">
        <v>311</v>
      </c>
      <c r="B132" s="1051">
        <v>35357666.70695477</v>
      </c>
      <c r="C132" s="1041">
        <f>C$12*$B132/SUM($B$117:$B$169)</f>
        <v>1.8887802490592951</v>
      </c>
      <c r="D132" s="1041">
        <f>D$12*$B132/SUM($B$117:$B$169)</f>
        <v>0.14532241115300051</v>
      </c>
      <c r="E132" s="1041">
        <f>E$12*$B132/SUM($B$117:$B$169)</f>
        <v>0.31161071472128538</v>
      </c>
      <c r="F132" s="1041">
        <f>F$12*$B132/SUM($B$117:$B$169)</f>
        <v>1.7882672942448434E-2</v>
      </c>
      <c r="G132" s="1041">
        <f>G$12*$B132/SUM($B$117:$B$169)</f>
        <v>0</v>
      </c>
      <c r="H132" s="1041">
        <f>H$12*$B132/SUM($B$117:$B$169)</f>
        <v>0</v>
      </c>
      <c r="I132" s="1041">
        <f>I$12*$B132/SUM($B$117:$B$169)</f>
        <v>0</v>
      </c>
      <c r="J132" s="1041">
        <f>J$12*$B132/SUM($B$117:$B$169)</f>
        <v>0</v>
      </c>
      <c r="K132" s="1041">
        <f>K$12*$B132/SUM($B$117:$B$169)</f>
        <v>0</v>
      </c>
      <c r="L132" s="1041">
        <f>L$12*$B132/SUM($B$117:$B$169)</f>
        <v>0</v>
      </c>
      <c r="M132" s="1041">
        <f>M$12*$B132/SUM($B$117:$B$169)</f>
        <v>0</v>
      </c>
      <c r="N132" s="172">
        <f>N$12*$B132/SUM($B$117:$B$169)</f>
        <v>0</v>
      </c>
    </row>
    <row r="133" spans="1:14">
      <c r="A133" s="1056" t="s">
        <v>312</v>
      </c>
      <c r="B133" s="1051">
        <v>11550762.989066938</v>
      </c>
      <c r="C133" s="1041">
        <f>C$12*$B133/SUM($B$117:$B$169)</f>
        <v>0.61703316500303496</v>
      </c>
      <c r="D133" s="1041">
        <f>D$12*$B133/SUM($B$117:$B$169)</f>
        <v>4.7474420247812142E-2</v>
      </c>
      <c r="E133" s="1041">
        <f>E$12*$B133/SUM($B$117:$B$169)</f>
        <v>0.10179804964028741</v>
      </c>
      <c r="F133" s="1041">
        <f>F$12*$B133/SUM($B$117:$B$169)</f>
        <v>5.8419725057420871E-3</v>
      </c>
      <c r="G133" s="1041">
        <f>G$12*$B133/SUM($B$117:$B$169)</f>
        <v>0</v>
      </c>
      <c r="H133" s="1041">
        <f>H$12*$B133/SUM($B$117:$B$169)</f>
        <v>0</v>
      </c>
      <c r="I133" s="1041">
        <f>I$12*$B133/SUM($B$117:$B$169)</f>
        <v>0</v>
      </c>
      <c r="J133" s="1041">
        <f>J$12*$B133/SUM($B$117:$B$169)</f>
        <v>0</v>
      </c>
      <c r="K133" s="1041">
        <f>K$12*$B133/SUM($B$117:$B$169)</f>
        <v>0</v>
      </c>
      <c r="L133" s="1041">
        <f>L$12*$B133/SUM($B$117:$B$169)</f>
        <v>0</v>
      </c>
      <c r="M133" s="1041">
        <f>M$12*$B133/SUM($B$117:$B$169)</f>
        <v>0</v>
      </c>
      <c r="N133" s="172">
        <f>N$12*$B133/SUM($B$117:$B$169)</f>
        <v>0</v>
      </c>
    </row>
    <row r="134" spans="1:14">
      <c r="A134" s="1056" t="s">
        <v>313</v>
      </c>
      <c r="B134" s="1051">
        <v>205407054.71663553</v>
      </c>
      <c r="C134" s="1041">
        <f>C$12*$B134/SUM($B$117:$B$169)</f>
        <v>10.972692038242178</v>
      </c>
      <c r="D134" s="1041">
        <f>D$12*$B134/SUM($B$117:$B$169)</f>
        <v>0.8442369431969986</v>
      </c>
      <c r="E134" s="1041">
        <f>E$12*$B134/SUM($B$117:$B$169)</f>
        <v>1.8102732756529698</v>
      </c>
      <c r="F134" s="1041">
        <f>F$12*$B134/SUM($B$117:$B$169)</f>
        <v>0.10388771436794748</v>
      </c>
      <c r="G134" s="1041">
        <f>G$12*$B134/SUM($B$117:$B$169)</f>
        <v>0</v>
      </c>
      <c r="H134" s="1041">
        <f>H$12*$B134/SUM($B$117:$B$169)</f>
        <v>0</v>
      </c>
      <c r="I134" s="1041">
        <f>I$12*$B134/SUM($B$117:$B$169)</f>
        <v>0</v>
      </c>
      <c r="J134" s="1041">
        <f>J$12*$B134/SUM($B$117:$B$169)</f>
        <v>0</v>
      </c>
      <c r="K134" s="1041">
        <f>K$12*$B134/SUM($B$117:$B$169)</f>
        <v>0</v>
      </c>
      <c r="L134" s="1041">
        <f>L$12*$B134/SUM($B$117:$B$169)</f>
        <v>0</v>
      </c>
      <c r="M134" s="1041">
        <f>M$12*$B134/SUM($B$117:$B$169)</f>
        <v>0</v>
      </c>
      <c r="N134" s="172">
        <f>N$12*$B134/SUM($B$117:$B$169)</f>
        <v>0</v>
      </c>
    </row>
    <row r="135" spans="1:14">
      <c r="A135" s="1056" t="s">
        <v>314</v>
      </c>
      <c r="B135" s="1051">
        <v>100109355.80509606</v>
      </c>
      <c r="C135" s="1041">
        <f>C$12*$B135/SUM($B$117:$B$169)</f>
        <v>5.3477673048352603</v>
      </c>
      <c r="D135" s="1041">
        <f>D$12*$B135/SUM($B$117:$B$169)</f>
        <v>0.41145625035570021</v>
      </c>
      <c r="E135" s="1041">
        <f>E$12*$B135/SUM($B$117:$B$169)</f>
        <v>0.88227393994235015</v>
      </c>
      <c r="F135" s="1041">
        <f>F$12*$B135/SUM($B$117:$B$169)</f>
        <v>5.0631815814633545E-2</v>
      </c>
      <c r="G135" s="1041">
        <f>G$12*$B135/SUM($B$117:$B$169)</f>
        <v>0</v>
      </c>
      <c r="H135" s="1041">
        <f>H$12*$B135/SUM($B$117:$B$169)</f>
        <v>0</v>
      </c>
      <c r="I135" s="1041">
        <f>I$12*$B135/SUM($B$117:$B$169)</f>
        <v>0</v>
      </c>
      <c r="J135" s="1041">
        <f>J$12*$B135/SUM($B$117:$B$169)</f>
        <v>0</v>
      </c>
      <c r="K135" s="1041">
        <f>K$12*$B135/SUM($B$117:$B$169)</f>
        <v>0</v>
      </c>
      <c r="L135" s="1041">
        <f>L$12*$B135/SUM($B$117:$B$169)</f>
        <v>0</v>
      </c>
      <c r="M135" s="1041">
        <f>M$12*$B135/SUM($B$117:$B$169)</f>
        <v>0</v>
      </c>
      <c r="N135" s="172">
        <f>N$12*$B135/SUM($B$117:$B$169)</f>
        <v>0</v>
      </c>
    </row>
    <row r="136" spans="1:14">
      <c r="A136" s="1056" t="s">
        <v>315</v>
      </c>
      <c r="B136" s="1051">
        <v>109580070.04342416</v>
      </c>
      <c r="C136" s="1041">
        <f>C$12*$B136/SUM($B$117:$B$169)</f>
        <v>5.8536858131490517</v>
      </c>
      <c r="D136" s="1041">
        <f>D$12*$B136/SUM($B$117:$B$169)</f>
        <v>0.45038152899079115</v>
      </c>
      <c r="E136" s="1041">
        <f>E$12*$B136/SUM($B$117:$B$169)</f>
        <v>0.96574030827445445</v>
      </c>
      <c r="F136" s="1041">
        <f>F$12*$B136/SUM($B$117:$B$169)</f>
        <v>5.5421772308626341E-2</v>
      </c>
      <c r="G136" s="1041">
        <f>G$12*$B136/SUM($B$117:$B$169)</f>
        <v>0</v>
      </c>
      <c r="H136" s="1041">
        <f>H$12*$B136/SUM($B$117:$B$169)</f>
        <v>0</v>
      </c>
      <c r="I136" s="1041">
        <f>I$12*$B136/SUM($B$117:$B$169)</f>
        <v>0</v>
      </c>
      <c r="J136" s="1041">
        <f>J$12*$B136/SUM($B$117:$B$169)</f>
        <v>0</v>
      </c>
      <c r="K136" s="1041">
        <f>K$12*$B136/SUM($B$117:$B$169)</f>
        <v>0</v>
      </c>
      <c r="L136" s="1041">
        <f>L$12*$B136/SUM($B$117:$B$169)</f>
        <v>0</v>
      </c>
      <c r="M136" s="1041">
        <f>M$12*$B136/SUM($B$117:$B$169)</f>
        <v>0</v>
      </c>
      <c r="N136" s="172">
        <f>N$12*$B136/SUM($B$117:$B$169)</f>
        <v>0</v>
      </c>
    </row>
    <row r="137" spans="1:14">
      <c r="A137" s="1056" t="s">
        <v>316</v>
      </c>
      <c r="B137" s="1051">
        <v>82273887.568965897</v>
      </c>
      <c r="C137" s="1041">
        <f>C$12*$B137/SUM($B$117:$B$169)</f>
        <v>4.3950098614120812</v>
      </c>
      <c r="D137" s="1041">
        <f>D$12*$B137/SUM($B$117:$B$169)</f>
        <v>0.33815126477509433</v>
      </c>
      <c r="E137" s="1041">
        <f>E$12*$B137/SUM($B$117:$B$169)</f>
        <v>0.72508814342156003</v>
      </c>
      <c r="F137" s="1041">
        <f>F$12*$B137/SUM($B$117:$B$169)</f>
        <v>4.1611258890287418E-2</v>
      </c>
      <c r="G137" s="1041">
        <f>G$12*$B137/SUM($B$117:$B$169)</f>
        <v>0</v>
      </c>
      <c r="H137" s="1041">
        <f>H$12*$B137/SUM($B$117:$B$169)</f>
        <v>0</v>
      </c>
      <c r="I137" s="1041">
        <f>I$12*$B137/SUM($B$117:$B$169)</f>
        <v>0</v>
      </c>
      <c r="J137" s="1041">
        <f>J$12*$B137/SUM($B$117:$B$169)</f>
        <v>0</v>
      </c>
      <c r="K137" s="1041">
        <f>K$12*$B137/SUM($B$117:$B$169)</f>
        <v>0</v>
      </c>
      <c r="L137" s="1041">
        <f>L$12*$B137/SUM($B$117:$B$169)</f>
        <v>0</v>
      </c>
      <c r="M137" s="1041">
        <f>M$12*$B137/SUM($B$117:$B$169)</f>
        <v>0</v>
      </c>
      <c r="N137" s="172">
        <f>N$12*$B137/SUM($B$117:$B$169)</f>
        <v>0</v>
      </c>
    </row>
    <row r="138" spans="1:14">
      <c r="A138" s="1056" t="s">
        <v>317</v>
      </c>
      <c r="B138" s="1051">
        <v>349715872.53645927</v>
      </c>
      <c r="C138" s="1041">
        <f>C$12*$B138/SUM($B$117:$B$169)</f>
        <v>18.681561719101683</v>
      </c>
      <c r="D138" s="1041">
        <f>D$12*$B138/SUM($B$117:$B$169)</f>
        <v>1.4373559838290226</v>
      </c>
      <c r="E138" s="1041">
        <f>E$12*$B138/SUM($B$117:$B$169)</f>
        <v>3.0820815721142831</v>
      </c>
      <c r="F138" s="1041">
        <f>F$12*$B138/SUM($B$117:$B$169)</f>
        <v>0.17687407438914421</v>
      </c>
      <c r="G138" s="1041">
        <f>G$12*$B138/SUM($B$117:$B$169)</f>
        <v>0</v>
      </c>
      <c r="H138" s="1041">
        <f>H$12*$B138/SUM($B$117:$B$169)</f>
        <v>0</v>
      </c>
      <c r="I138" s="1041">
        <f>I$12*$B138/SUM($B$117:$B$169)</f>
        <v>0</v>
      </c>
      <c r="J138" s="1041">
        <f>J$12*$B138/SUM($B$117:$B$169)</f>
        <v>0</v>
      </c>
      <c r="K138" s="1041">
        <f>K$12*$B138/SUM($B$117:$B$169)</f>
        <v>0</v>
      </c>
      <c r="L138" s="1041">
        <f>L$12*$B138/SUM($B$117:$B$169)</f>
        <v>0</v>
      </c>
      <c r="M138" s="1041">
        <f>M$12*$B138/SUM($B$117:$B$169)</f>
        <v>0</v>
      </c>
      <c r="N138" s="172">
        <f>N$12*$B138/SUM($B$117:$B$169)</f>
        <v>0</v>
      </c>
    </row>
    <row r="139" spans="1:14">
      <c r="A139" s="1056" t="s">
        <v>318</v>
      </c>
      <c r="B139" s="1051">
        <v>213571172.45817107</v>
      </c>
      <c r="C139" s="1041">
        <f>C$12*$B139/SUM($B$117:$B$169)</f>
        <v>11.408813133817009</v>
      </c>
      <c r="D139" s="1041">
        <f>D$12*$B139/SUM($B$117:$B$169)</f>
        <v>0.87779202150491098</v>
      </c>
      <c r="E139" s="1041">
        <f>E$12*$B139/SUM($B$117:$B$169)</f>
        <v>1.8822244760982247</v>
      </c>
      <c r="F139" s="1041">
        <f>F$12*$B139/SUM($B$117:$B$169)</f>
        <v>0.10801683998716725</v>
      </c>
      <c r="G139" s="1041">
        <f>G$12*$B139/SUM($B$117:$B$169)</f>
        <v>0</v>
      </c>
      <c r="H139" s="1041">
        <f>H$12*$B139/SUM($B$117:$B$169)</f>
        <v>0</v>
      </c>
      <c r="I139" s="1041">
        <f>I$12*$B139/SUM($B$117:$B$169)</f>
        <v>0</v>
      </c>
      <c r="J139" s="1041">
        <f>J$12*$B139/SUM($B$117:$B$169)</f>
        <v>0</v>
      </c>
      <c r="K139" s="1041">
        <f>K$12*$B139/SUM($B$117:$B$169)</f>
        <v>0</v>
      </c>
      <c r="L139" s="1041">
        <f>L$12*$B139/SUM($B$117:$B$169)</f>
        <v>0</v>
      </c>
      <c r="M139" s="1041">
        <f>M$12*$B139/SUM($B$117:$B$169)</f>
        <v>0</v>
      </c>
      <c r="N139" s="172">
        <f>N$12*$B139/SUM($B$117:$B$169)</f>
        <v>0</v>
      </c>
    </row>
    <row r="140" spans="1:14">
      <c r="A140" s="1056" t="s">
        <v>319</v>
      </c>
      <c r="B140" s="1051">
        <v>10127851.974826153</v>
      </c>
      <c r="C140" s="1041">
        <f>C$12*$B140/SUM($B$117:$B$169)</f>
        <v>0.54102231728105321</v>
      </c>
      <c r="D140" s="1041">
        <f>D$12*$B140/SUM($B$117:$B$169)</f>
        <v>4.1626159355501652E-2</v>
      </c>
      <c r="E140" s="1041">
        <f>E$12*$B140/SUM($B$117:$B$169)</f>
        <v>8.925779007488048E-2</v>
      </c>
      <c r="F140" s="1041">
        <f>F$12*$B140/SUM($B$117:$B$169)</f>
        <v>5.1223138103658316E-3</v>
      </c>
      <c r="G140" s="1041">
        <f>G$12*$B140/SUM($B$117:$B$169)</f>
        <v>0</v>
      </c>
      <c r="H140" s="1041">
        <f>H$12*$B140/SUM($B$117:$B$169)</f>
        <v>0</v>
      </c>
      <c r="I140" s="1041">
        <f>I$12*$B140/SUM($B$117:$B$169)</f>
        <v>0</v>
      </c>
      <c r="J140" s="1041">
        <f>J$12*$B140/SUM($B$117:$B$169)</f>
        <v>0</v>
      </c>
      <c r="K140" s="1041">
        <f>K$12*$B140/SUM($B$117:$B$169)</f>
        <v>0</v>
      </c>
      <c r="L140" s="1041">
        <f>L$12*$B140/SUM($B$117:$B$169)</f>
        <v>0</v>
      </c>
      <c r="M140" s="1041">
        <f>M$12*$B140/SUM($B$117:$B$169)</f>
        <v>0</v>
      </c>
      <c r="N140" s="172">
        <f>N$12*$B140/SUM($B$117:$B$169)</f>
        <v>0</v>
      </c>
    </row>
    <row r="141" spans="1:14">
      <c r="A141" s="1058" t="s">
        <v>320</v>
      </c>
      <c r="B141" s="1051">
        <v>210834513.82210481</v>
      </c>
      <c r="C141" s="1041">
        <f>C$12*$B141/SUM($B$117:$B$169)</f>
        <v>11.262622865577315</v>
      </c>
      <c r="D141" s="1041">
        <f>D$12*$B141/SUM($B$117:$B$169)</f>
        <v>0.86654416867593442</v>
      </c>
      <c r="E141" s="1041">
        <f>E$12*$B141/SUM($B$117:$B$169)</f>
        <v>1.8581060250533472</v>
      </c>
      <c r="F141" s="1041">
        <f>F$12*$B141/SUM($B$117:$B$169)</f>
        <v>0.10663273362773167</v>
      </c>
      <c r="G141" s="1041">
        <f>G$12*$B141/SUM($B$117:$B$169)</f>
        <v>0</v>
      </c>
      <c r="H141" s="1041">
        <f>H$12*$B141/SUM($B$117:$B$169)</f>
        <v>0</v>
      </c>
      <c r="I141" s="1041">
        <f>I$12*$B141/SUM($B$117:$B$169)</f>
        <v>0</v>
      </c>
      <c r="J141" s="1041">
        <f>J$12*$B141/SUM($B$117:$B$169)</f>
        <v>0</v>
      </c>
      <c r="K141" s="1041">
        <f>K$12*$B141/SUM($B$117:$B$169)</f>
        <v>0</v>
      </c>
      <c r="L141" s="1041">
        <f>L$12*$B141/SUM($B$117:$B$169)</f>
        <v>0</v>
      </c>
      <c r="M141" s="1041">
        <f>M$12*$B141/SUM($B$117:$B$169)</f>
        <v>0</v>
      </c>
      <c r="N141" s="172">
        <f>N$12*$B141/SUM($B$117:$B$169)</f>
        <v>0</v>
      </c>
    </row>
    <row r="142" spans="1:14">
      <c r="A142" s="1056" t="s">
        <v>321</v>
      </c>
      <c r="B142" s="1051">
        <v>355836272.58447021</v>
      </c>
      <c r="C142" s="1041">
        <f>C$12*$B142/SUM($B$117:$B$169)</f>
        <v>19.008508936033021</v>
      </c>
      <c r="D142" s="1041">
        <f>D$12*$B142/SUM($B$117:$B$169)</f>
        <v>1.4625112436364507</v>
      </c>
      <c r="E142" s="1041">
        <f>E$12*$B142/SUM($B$117:$B$169)</f>
        <v>3.1360212805556702</v>
      </c>
      <c r="F142" s="1041">
        <f>F$12*$B142/SUM($B$117:$B$169)</f>
        <v>0.17996955897647976</v>
      </c>
      <c r="G142" s="1041">
        <f>G$12*$B142/SUM($B$117:$B$169)</f>
        <v>0</v>
      </c>
      <c r="H142" s="1041">
        <f>H$12*$B142/SUM($B$117:$B$169)</f>
        <v>0</v>
      </c>
      <c r="I142" s="1041">
        <f>I$12*$B142/SUM($B$117:$B$169)</f>
        <v>0</v>
      </c>
      <c r="J142" s="1041">
        <f>J$12*$B142/SUM($B$117:$B$169)</f>
        <v>0</v>
      </c>
      <c r="K142" s="1041">
        <f>K$12*$B142/SUM($B$117:$B$169)</f>
        <v>0</v>
      </c>
      <c r="L142" s="1041">
        <f>L$12*$B142/SUM($B$117:$B$169)</f>
        <v>0</v>
      </c>
      <c r="M142" s="1041">
        <f>M$12*$B142/SUM($B$117:$B$169)</f>
        <v>0</v>
      </c>
      <c r="N142" s="172">
        <f>N$12*$B142/SUM($B$117:$B$169)</f>
        <v>0</v>
      </c>
    </row>
    <row r="143" spans="1:14">
      <c r="A143" s="1056" t="s">
        <v>322</v>
      </c>
      <c r="B143" s="1051">
        <v>174872978.98646879</v>
      </c>
      <c r="C143" s="1041">
        <f>C$12*$B143/SUM($B$117:$B$169)</f>
        <v>9.3415844303672575</v>
      </c>
      <c r="D143" s="1041">
        <f>D$12*$B143/SUM($B$117:$B$169)</f>
        <v>0.71873981850796076</v>
      </c>
      <c r="E143" s="1041">
        <f>E$12*$B143/SUM($B$117:$B$169)</f>
        <v>1.541173359063746</v>
      </c>
      <c r="F143" s="1041">
        <f>F$12*$B143/SUM($B$117:$B$169)</f>
        <v>8.8444645276085684E-2</v>
      </c>
      <c r="G143" s="1041">
        <f>G$12*$B143/SUM($B$117:$B$169)</f>
        <v>0</v>
      </c>
      <c r="H143" s="1041">
        <f>H$12*$B143/SUM($B$117:$B$169)</f>
        <v>0</v>
      </c>
      <c r="I143" s="1041">
        <f>I$12*$B143/SUM($B$117:$B$169)</f>
        <v>0</v>
      </c>
      <c r="J143" s="1041">
        <f>J$12*$B143/SUM($B$117:$B$169)</f>
        <v>0</v>
      </c>
      <c r="K143" s="1041">
        <f>K$12*$B143/SUM($B$117:$B$169)</f>
        <v>0</v>
      </c>
      <c r="L143" s="1041">
        <f>L$12*$B143/SUM($B$117:$B$169)</f>
        <v>0</v>
      </c>
      <c r="M143" s="1041">
        <f>M$12*$B143/SUM($B$117:$B$169)</f>
        <v>0</v>
      </c>
      <c r="N143" s="172">
        <f>N$12*$B143/SUM($B$117:$B$169)</f>
        <v>0</v>
      </c>
    </row>
    <row r="144" spans="1:14">
      <c r="A144" s="1056" t="s">
        <v>323</v>
      </c>
      <c r="B144" s="1051">
        <v>916369223.44462299</v>
      </c>
      <c r="C144" s="1041">
        <f>C$12*$B144/SUM($B$117:$B$169)</f>
        <v>48.951762129359054</v>
      </c>
      <c r="D144" s="1041">
        <f>D$12*$B144/SUM($B$117:$B$169)</f>
        <v>3.7663397350589678</v>
      </c>
      <c r="E144" s="1041">
        <f>E$12*$B144/SUM($B$117:$B$169)</f>
        <v>8.0760552169015476</v>
      </c>
      <c r="F144" s="1041">
        <f>F$12*$B144/SUM($B$117:$B$169)</f>
        <v>0.46346754872719964</v>
      </c>
      <c r="G144" s="1041">
        <f>G$12*$B144/SUM($B$117:$B$169)</f>
        <v>0</v>
      </c>
      <c r="H144" s="1041">
        <f>H$12*$B144/SUM($B$117:$B$169)</f>
        <v>0</v>
      </c>
      <c r="I144" s="1041">
        <f>I$12*$B144/SUM($B$117:$B$169)</f>
        <v>0</v>
      </c>
      <c r="J144" s="1041">
        <f>J$12*$B144/SUM($B$117:$B$169)</f>
        <v>0</v>
      </c>
      <c r="K144" s="1041">
        <f>K$12*$B144/SUM($B$117:$B$169)</f>
        <v>0</v>
      </c>
      <c r="L144" s="1041">
        <f>L$12*$B144/SUM($B$117:$B$169)</f>
        <v>0</v>
      </c>
      <c r="M144" s="1041">
        <f>M$12*$B144/SUM($B$117:$B$169)</f>
        <v>0</v>
      </c>
      <c r="N144" s="172">
        <f>N$12*$B144/SUM($B$117:$B$169)</f>
        <v>0</v>
      </c>
    </row>
    <row r="145" spans="1:14">
      <c r="A145" s="1056" t="s">
        <v>324</v>
      </c>
      <c r="B145" s="1051">
        <v>105756139.42865498</v>
      </c>
      <c r="C145" s="1041">
        <f>C$12*$B145/SUM($B$117:$B$169)</f>
        <v>5.649414284747305</v>
      </c>
      <c r="D145" s="1041">
        <f>D$12*$B145/SUM($B$117:$B$169)</f>
        <v>0.43466491449737132</v>
      </c>
      <c r="E145" s="1041">
        <f>E$12*$B145/SUM($B$117:$B$169)</f>
        <v>0.93203961863934215</v>
      </c>
      <c r="F145" s="1041">
        <f>F$12*$B145/SUM($B$117:$B$169)</f>
        <v>5.348776175568784E-2</v>
      </c>
      <c r="G145" s="1041">
        <f>G$12*$B145/SUM($B$117:$B$169)</f>
        <v>0</v>
      </c>
      <c r="H145" s="1041">
        <f>H$12*$B145/SUM($B$117:$B$169)</f>
        <v>0</v>
      </c>
      <c r="I145" s="1041">
        <f>I$12*$B145/SUM($B$117:$B$169)</f>
        <v>0</v>
      </c>
      <c r="J145" s="1041">
        <f>J$12*$B145/SUM($B$117:$B$169)</f>
        <v>0</v>
      </c>
      <c r="K145" s="1041">
        <f>K$12*$B145/SUM($B$117:$B$169)</f>
        <v>0</v>
      </c>
      <c r="L145" s="1041">
        <f>L$12*$B145/SUM($B$117:$B$169)</f>
        <v>0</v>
      </c>
      <c r="M145" s="1041">
        <f>M$12*$B145/SUM($B$117:$B$169)</f>
        <v>0</v>
      </c>
      <c r="N145" s="172">
        <f>N$12*$B145/SUM($B$117:$B$169)</f>
        <v>0</v>
      </c>
    </row>
    <row r="146" spans="1:14">
      <c r="A146" s="1056" t="s">
        <v>325</v>
      </c>
      <c r="B146" s="1051">
        <v>207244792.59896559</v>
      </c>
      <c r="C146" s="1041">
        <f>C$12*$B146/SUM($B$117:$B$169)</f>
        <v>11.070862628622519</v>
      </c>
      <c r="D146" s="1041">
        <f>D$12*$B146/SUM($B$117:$B$169)</f>
        <v>0.8517901706862685</v>
      </c>
      <c r="E146" s="1041">
        <f>E$12*$B146/SUM($B$117:$B$169)</f>
        <v>1.8264694466200606</v>
      </c>
      <c r="F146" s="1041">
        <f>F$12*$B146/SUM($B$117:$B$169)</f>
        <v>0.10481717800524094</v>
      </c>
      <c r="G146" s="1041">
        <f>G$12*$B146/SUM($B$117:$B$169)</f>
        <v>0</v>
      </c>
      <c r="H146" s="1041">
        <f>H$12*$B146/SUM($B$117:$B$169)</f>
        <v>0</v>
      </c>
      <c r="I146" s="1041">
        <f>I$12*$B146/SUM($B$117:$B$169)</f>
        <v>0</v>
      </c>
      <c r="J146" s="1041">
        <f>J$12*$B146/SUM($B$117:$B$169)</f>
        <v>0</v>
      </c>
      <c r="K146" s="1041">
        <f>K$12*$B146/SUM($B$117:$B$169)</f>
        <v>0</v>
      </c>
      <c r="L146" s="1041">
        <f>L$12*$B146/SUM($B$117:$B$169)</f>
        <v>0</v>
      </c>
      <c r="M146" s="1041">
        <f>M$12*$B146/SUM($B$117:$B$169)</f>
        <v>0</v>
      </c>
      <c r="N146" s="172">
        <f>N$12*$B146/SUM($B$117:$B$169)</f>
        <v>0</v>
      </c>
    </row>
    <row r="147" spans="1:14">
      <c r="A147" s="1056" t="s">
        <v>326</v>
      </c>
      <c r="B147" s="1051">
        <v>1066633480.3337858</v>
      </c>
      <c r="C147" s="1041">
        <f>C$12*$B147/SUM($B$117:$B$169)</f>
        <v>56.978766934401712</v>
      </c>
      <c r="D147" s="1041">
        <f>D$12*$B147/SUM($B$117:$B$169)</f>
        <v>4.3839360346742859</v>
      </c>
      <c r="E147" s="1041">
        <f>E$12*$B147/SUM($B$117:$B$169)</f>
        <v>9.4003494039126121</v>
      </c>
      <c r="F147" s="1041">
        <f>F$12*$B147/SUM($B$117:$B$169)</f>
        <v>0.53946596183403517</v>
      </c>
      <c r="G147" s="1041">
        <f>G$12*$B147/SUM($B$117:$B$169)</f>
        <v>0</v>
      </c>
      <c r="H147" s="1041">
        <f>H$12*$B147/SUM($B$117:$B$169)</f>
        <v>0</v>
      </c>
      <c r="I147" s="1041">
        <f>I$12*$B147/SUM($B$117:$B$169)</f>
        <v>0</v>
      </c>
      <c r="J147" s="1041">
        <f>J$12*$B147/SUM($B$117:$B$169)</f>
        <v>0</v>
      </c>
      <c r="K147" s="1041">
        <f>K$12*$B147/SUM($B$117:$B$169)</f>
        <v>0</v>
      </c>
      <c r="L147" s="1041">
        <f>L$12*$B147/SUM($B$117:$B$169)</f>
        <v>0</v>
      </c>
      <c r="M147" s="1041">
        <f>M$12*$B147/SUM($B$117:$B$169)</f>
        <v>0</v>
      </c>
      <c r="N147" s="172">
        <f>N$12*$B147/SUM($B$117:$B$169)</f>
        <v>0</v>
      </c>
    </row>
    <row r="148" spans="1:14">
      <c r="A148" s="1056" t="s">
        <v>327</v>
      </c>
      <c r="B148" s="1051">
        <v>71242421.815165564</v>
      </c>
      <c r="C148" s="1041">
        <f>C$12*$B148/SUM($B$117:$B$169)</f>
        <v>3.8057171683551134</v>
      </c>
      <c r="D148" s="1041">
        <f>D$12*$B148/SUM($B$117:$B$169)</f>
        <v>0.29281119142747475</v>
      </c>
      <c r="E148" s="1041">
        <f>E$12*$B148/SUM($B$117:$B$169)</f>
        <v>0.62786671315990339</v>
      </c>
      <c r="F148" s="1041">
        <f>F$12*$B148/SUM($B$117:$B$169)</f>
        <v>3.6031928789519517E-2</v>
      </c>
      <c r="G148" s="1041">
        <f>G$12*$B148/SUM($B$117:$B$169)</f>
        <v>0</v>
      </c>
      <c r="H148" s="1041">
        <f>H$12*$B148/SUM($B$117:$B$169)</f>
        <v>0</v>
      </c>
      <c r="I148" s="1041">
        <f>I$12*$B148/SUM($B$117:$B$169)</f>
        <v>0</v>
      </c>
      <c r="J148" s="1041">
        <f>J$12*$B148/SUM($B$117:$B$169)</f>
        <v>0</v>
      </c>
      <c r="K148" s="1041">
        <f>K$12*$B148/SUM($B$117:$B$169)</f>
        <v>0</v>
      </c>
      <c r="L148" s="1041">
        <f>L$12*$B148/SUM($B$117:$B$169)</f>
        <v>0</v>
      </c>
      <c r="M148" s="1041">
        <f>M$12*$B148/SUM($B$117:$B$169)</f>
        <v>0</v>
      </c>
      <c r="N148" s="172">
        <f>N$12*$B148/SUM($B$117:$B$169)</f>
        <v>0</v>
      </c>
    </row>
    <row r="149" spans="1:14">
      <c r="A149" s="1056" t="s">
        <v>328</v>
      </c>
      <c r="B149" s="1051">
        <v>891320178.7935313</v>
      </c>
      <c r="C149" s="1041">
        <f>C$12*$B149/SUM($B$117:$B$169)</f>
        <v>47.613660800815211</v>
      </c>
      <c r="D149" s="1041">
        <f>D$12*$B149/SUM($B$117:$B$169)</f>
        <v>3.6633864605698507</v>
      </c>
      <c r="E149" s="1041">
        <f>E$12*$B149/SUM($B$117:$B$169)</f>
        <v>7.8552954373746724</v>
      </c>
      <c r="F149" s="1041">
        <f>F$12*$B149/SUM($B$117:$B$169)</f>
        <v>0.45079861678865202</v>
      </c>
      <c r="G149" s="1041">
        <f>G$12*$B149/SUM($B$117:$B$169)</f>
        <v>0</v>
      </c>
      <c r="H149" s="1041">
        <f>H$12*$B149/SUM($B$117:$B$169)</f>
        <v>0</v>
      </c>
      <c r="I149" s="1041">
        <f>I$12*$B149/SUM($B$117:$B$169)</f>
        <v>0</v>
      </c>
      <c r="J149" s="1041">
        <f>J$12*$B149/SUM($B$117:$B$169)</f>
        <v>0</v>
      </c>
      <c r="K149" s="1041">
        <f>K$12*$B149/SUM($B$117:$B$169)</f>
        <v>0</v>
      </c>
      <c r="L149" s="1041">
        <f>L$12*$B149/SUM($B$117:$B$169)</f>
        <v>0</v>
      </c>
      <c r="M149" s="1041">
        <f>M$12*$B149/SUM($B$117:$B$169)</f>
        <v>0</v>
      </c>
      <c r="N149" s="172">
        <f>N$12*$B149/SUM($B$117:$B$169)</f>
        <v>0</v>
      </c>
    </row>
    <row r="150" spans="1:14">
      <c r="A150" s="1056" t="s">
        <v>329</v>
      </c>
      <c r="B150" s="1051">
        <v>231556568.15922827</v>
      </c>
      <c r="C150" s="1041">
        <f>C$12*$B150/SUM($B$117:$B$169)</f>
        <v>12.369579590869192</v>
      </c>
      <c r="D150" s="1041">
        <f>D$12*$B150/SUM($B$117:$B$169)</f>
        <v>0.95171321914729778</v>
      </c>
      <c r="E150" s="1041">
        <f>E$12*$B150/SUM($B$117:$B$169)</f>
        <v>2.0407315986241912</v>
      </c>
      <c r="F150" s="1041">
        <f>F$12*$B150/SUM($B$117:$B$169)</f>
        <v>0.11711322498700834</v>
      </c>
      <c r="G150" s="1041">
        <f>G$12*$B150/SUM($B$117:$B$169)</f>
        <v>0</v>
      </c>
      <c r="H150" s="1041">
        <f>H$12*$B150/SUM($B$117:$B$169)</f>
        <v>0</v>
      </c>
      <c r="I150" s="1041">
        <f>I$12*$B150/SUM($B$117:$B$169)</f>
        <v>0</v>
      </c>
      <c r="J150" s="1041">
        <f>J$12*$B150/SUM($B$117:$B$169)</f>
        <v>0</v>
      </c>
      <c r="K150" s="1041">
        <f>K$12*$B150/SUM($B$117:$B$169)</f>
        <v>0</v>
      </c>
      <c r="L150" s="1041">
        <f>L$12*$B150/SUM($B$117:$B$169)</f>
        <v>0</v>
      </c>
      <c r="M150" s="1041">
        <f>M$12*$B150/SUM($B$117:$B$169)</f>
        <v>0</v>
      </c>
      <c r="N150" s="172">
        <f>N$12*$B150/SUM($B$117:$B$169)</f>
        <v>0</v>
      </c>
    </row>
    <row r="151" spans="1:14">
      <c r="A151" s="1056" t="s">
        <v>330</v>
      </c>
      <c r="B151" s="1051">
        <v>413424030.97971618</v>
      </c>
      <c r="C151" s="1041">
        <f>C$12*$B151/SUM($B$117:$B$169)</f>
        <v>22.08480414369004</v>
      </c>
      <c r="D151" s="1041">
        <f>D$12*$B151/SUM($B$117:$B$169)</f>
        <v>1.6992008411784589</v>
      </c>
      <c r="E151" s="1041">
        <f>E$12*$B151/SUM($B$117:$B$169)</f>
        <v>3.6435480554830884</v>
      </c>
      <c r="F151" s="1041">
        <f>F$12*$B151/SUM($B$117:$B$169)</f>
        <v>0.20909543590173396</v>
      </c>
      <c r="G151" s="1041">
        <f>G$12*$B151/SUM($B$117:$B$169)</f>
        <v>0</v>
      </c>
      <c r="H151" s="1041">
        <f>H$12*$B151/SUM($B$117:$B$169)</f>
        <v>0</v>
      </c>
      <c r="I151" s="1041">
        <f>I$12*$B151/SUM($B$117:$B$169)</f>
        <v>0</v>
      </c>
      <c r="J151" s="1041">
        <f>J$12*$B151/SUM($B$117:$B$169)</f>
        <v>0</v>
      </c>
      <c r="K151" s="1041">
        <f>K$12*$B151/SUM($B$117:$B$169)</f>
        <v>0</v>
      </c>
      <c r="L151" s="1041">
        <f>L$12*$B151/SUM($B$117:$B$169)</f>
        <v>0</v>
      </c>
      <c r="M151" s="1041">
        <f>M$12*$B151/SUM($B$117:$B$169)</f>
        <v>0</v>
      </c>
      <c r="N151" s="172">
        <f>N$12*$B151/SUM($B$117:$B$169)</f>
        <v>0</v>
      </c>
    </row>
    <row r="152" spans="1:14">
      <c r="A152" s="1056" t="s">
        <v>331</v>
      </c>
      <c r="B152" s="1051">
        <v>106361838.54870075</v>
      </c>
      <c r="C152" s="1041">
        <f>C$12*$B152/SUM($B$117:$B$169)</f>
        <v>5.6817702810944857</v>
      </c>
      <c r="D152" s="1041">
        <f>D$12*$B152/SUM($B$117:$B$169)</f>
        <v>0.43715437901118748</v>
      </c>
      <c r="E152" s="1041">
        <f>E$12*$B152/SUM($B$117:$B$169)</f>
        <v>0.93737770662087705</v>
      </c>
      <c r="F152" s="1041">
        <f>F$12*$B152/SUM($B$117:$B$169)</f>
        <v>5.3794103216369599E-2</v>
      </c>
      <c r="G152" s="1041">
        <f>G$12*$B152/SUM($B$117:$B$169)</f>
        <v>0</v>
      </c>
      <c r="H152" s="1041">
        <f>H$12*$B152/SUM($B$117:$B$169)</f>
        <v>0</v>
      </c>
      <c r="I152" s="1041">
        <f>I$12*$B152/SUM($B$117:$B$169)</f>
        <v>0</v>
      </c>
      <c r="J152" s="1041">
        <f>J$12*$B152/SUM($B$117:$B$169)</f>
        <v>0</v>
      </c>
      <c r="K152" s="1041">
        <f>K$12*$B152/SUM($B$117:$B$169)</f>
        <v>0</v>
      </c>
      <c r="L152" s="1041">
        <f>L$12*$B152/SUM($B$117:$B$169)</f>
        <v>0</v>
      </c>
      <c r="M152" s="1041">
        <f>M$12*$B152/SUM($B$117:$B$169)</f>
        <v>0</v>
      </c>
      <c r="N152" s="172">
        <f>N$12*$B152/SUM($B$117:$B$169)</f>
        <v>0</v>
      </c>
    </row>
    <row r="153" spans="1:14">
      <c r="A153" s="1056" t="s">
        <v>332</v>
      </c>
      <c r="B153" s="1051">
        <v>13880299.935177272</v>
      </c>
      <c r="C153" s="1041">
        <f>C$12*$B153/SUM($B$117:$B$169)</f>
        <v>0.7414752954675331</v>
      </c>
      <c r="D153" s="1041">
        <f>D$12*$B153/SUM($B$117:$B$169)</f>
        <v>5.7048975285182928E-2</v>
      </c>
      <c r="E153" s="1041">
        <f>E$12*$B153/SUM($B$117:$B$169)</f>
        <v>0.1223284958024573</v>
      </c>
      <c r="F153" s="1041">
        <f>F$12*$B153/SUM($B$117:$B$169)</f>
        <v>7.0201709332544764E-3</v>
      </c>
      <c r="G153" s="1041">
        <f>G$12*$B153/SUM($B$117:$B$169)</f>
        <v>0</v>
      </c>
      <c r="H153" s="1041">
        <f>H$12*$B153/SUM($B$117:$B$169)</f>
        <v>0</v>
      </c>
      <c r="I153" s="1041">
        <f>I$12*$B153/SUM($B$117:$B$169)</f>
        <v>0</v>
      </c>
      <c r="J153" s="1041">
        <f>J$12*$B153/SUM($B$117:$B$169)</f>
        <v>0</v>
      </c>
      <c r="K153" s="1041">
        <f>K$12*$B153/SUM($B$117:$B$169)</f>
        <v>0</v>
      </c>
      <c r="L153" s="1041">
        <f>L$12*$B153/SUM($B$117:$B$169)</f>
        <v>0</v>
      </c>
      <c r="M153" s="1041">
        <f>M$12*$B153/SUM($B$117:$B$169)</f>
        <v>0</v>
      </c>
      <c r="N153" s="172">
        <f>N$12*$B153/SUM($B$117:$B$169)</f>
        <v>0</v>
      </c>
    </row>
    <row r="154" spans="1:14">
      <c r="A154" s="1056" t="s">
        <v>333</v>
      </c>
      <c r="B154" s="1051">
        <v>19565669.93405617</v>
      </c>
      <c r="C154" s="1041">
        <f>C$12*$B154/SUM($B$117:$B$169)</f>
        <v>1.0451835308405564</v>
      </c>
      <c r="D154" s="1041">
        <f>D$12*$B154/SUM($B$117:$B$169)</f>
        <v>8.0416232049654299E-2</v>
      </c>
      <c r="E154" s="1041">
        <f>E$12*$B154/SUM($B$117:$B$169)</f>
        <v>0.17243424015173398</v>
      </c>
      <c r="F154" s="1041">
        <f>F$12*$B154/SUM($B$117:$B$169)</f>
        <v>9.8956325153039936E-3</v>
      </c>
      <c r="G154" s="1041">
        <f>G$12*$B154/SUM($B$117:$B$169)</f>
        <v>0</v>
      </c>
      <c r="H154" s="1041">
        <f>H$12*$B154/SUM($B$117:$B$169)</f>
        <v>0</v>
      </c>
      <c r="I154" s="1041">
        <f>I$12*$B154/SUM($B$117:$B$169)</f>
        <v>0</v>
      </c>
      <c r="J154" s="1041">
        <f>J$12*$B154/SUM($B$117:$B$169)</f>
        <v>0</v>
      </c>
      <c r="K154" s="1041">
        <f>K$12*$B154/SUM($B$117:$B$169)</f>
        <v>0</v>
      </c>
      <c r="L154" s="1041">
        <f>L$12*$B154/SUM($B$117:$B$169)</f>
        <v>0</v>
      </c>
      <c r="M154" s="1041">
        <f>M$12*$B154/SUM($B$117:$B$169)</f>
        <v>0</v>
      </c>
      <c r="N154" s="172">
        <f>N$12*$B154/SUM($B$117:$B$169)</f>
        <v>0</v>
      </c>
    </row>
    <row r="155" spans="1:14">
      <c r="A155" s="1056" t="s">
        <v>334</v>
      </c>
      <c r="B155" s="1051">
        <v>79718012.339172348</v>
      </c>
      <c r="C155" s="1041">
        <f>C$12*$B155/SUM($B$117:$B$169)</f>
        <v>4.2584769082309712</v>
      </c>
      <c r="D155" s="1041">
        <f>D$12*$B155/SUM($B$117:$B$169)</f>
        <v>0.32764644402212395</v>
      </c>
      <c r="E155" s="1041">
        <f>E$12*$B155/SUM($B$117:$B$169)</f>
        <v>0.70256295493287124</v>
      </c>
      <c r="F155" s="1041">
        <f>F$12*$B155/SUM($B$117:$B$169)</f>
        <v>4.0318586463825717E-2</v>
      </c>
      <c r="G155" s="1041">
        <f>G$12*$B155/SUM($B$117:$B$169)</f>
        <v>0</v>
      </c>
      <c r="H155" s="1041">
        <f>H$12*$B155/SUM($B$117:$B$169)</f>
        <v>0</v>
      </c>
      <c r="I155" s="1041">
        <f>I$12*$B155/SUM($B$117:$B$169)</f>
        <v>0</v>
      </c>
      <c r="J155" s="1041">
        <f>J$12*$B155/SUM($B$117:$B$169)</f>
        <v>0</v>
      </c>
      <c r="K155" s="1041">
        <f>K$12*$B155/SUM($B$117:$B$169)</f>
        <v>0</v>
      </c>
      <c r="L155" s="1041">
        <f>L$12*$B155/SUM($B$117:$B$169)</f>
        <v>0</v>
      </c>
      <c r="M155" s="1041">
        <f>M$12*$B155/SUM($B$117:$B$169)</f>
        <v>0</v>
      </c>
      <c r="N155" s="172">
        <f>N$12*$B155/SUM($B$117:$B$169)</f>
        <v>0</v>
      </c>
    </row>
    <row r="156" spans="1:14">
      <c r="A156" s="1056" t="s">
        <v>335</v>
      </c>
      <c r="B156" s="1051">
        <v>164000011.05961955</v>
      </c>
      <c r="C156" s="1041">
        <f>C$12*$B156/SUM($B$117:$B$169)</f>
        <v>8.7607585733021871</v>
      </c>
      <c r="D156" s="1041">
        <f>D$12*$B156/SUM($B$117:$B$169)</f>
        <v>0.67405118199201741</v>
      </c>
      <c r="E156" s="1041">
        <f>E$12*$B156/SUM($B$117:$B$169)</f>
        <v>1.4453487862799126</v>
      </c>
      <c r="F156" s="1041">
        <f>F$12*$B156/SUM($B$117:$B$169)</f>
        <v>8.2945477840601842E-2</v>
      </c>
      <c r="G156" s="1041">
        <f>G$12*$B156/SUM($B$117:$B$169)</f>
        <v>0</v>
      </c>
      <c r="H156" s="1041">
        <f>H$12*$B156/SUM($B$117:$B$169)</f>
        <v>0</v>
      </c>
      <c r="I156" s="1041">
        <f>I$12*$B156/SUM($B$117:$B$169)</f>
        <v>0</v>
      </c>
      <c r="J156" s="1041">
        <f>J$12*$B156/SUM($B$117:$B$169)</f>
        <v>0</v>
      </c>
      <c r="K156" s="1041">
        <f>K$12*$B156/SUM($B$117:$B$169)</f>
        <v>0</v>
      </c>
      <c r="L156" s="1041">
        <f>L$12*$B156/SUM($B$117:$B$169)</f>
        <v>0</v>
      </c>
      <c r="M156" s="1041">
        <f>M$12*$B156/SUM($B$117:$B$169)</f>
        <v>0</v>
      </c>
      <c r="N156" s="172">
        <f>N$12*$B156/SUM($B$117:$B$169)</f>
        <v>0</v>
      </c>
    </row>
    <row r="157" spans="1:14">
      <c r="A157" s="1056" t="s">
        <v>336</v>
      </c>
      <c r="B157" s="1051">
        <v>136337577.6628089</v>
      </c>
      <c r="C157" s="1041">
        <f>C$12*$B157/SUM($B$117:$B$169)</f>
        <v>7.283051962347086</v>
      </c>
      <c r="D157" s="1041">
        <f>D$12*$B157/SUM($B$117:$B$169)</f>
        <v>0.56035670229398094</v>
      </c>
      <c r="E157" s="1041">
        <f>E$12*$B157/SUM($B$117:$B$169)</f>
        <v>1.2015569457958628</v>
      </c>
      <c r="F157" s="1041">
        <f>F$12*$B157/SUM($B$117:$B$169)</f>
        <v>6.8954785147915601E-2</v>
      </c>
      <c r="G157" s="1041">
        <f>G$12*$B157/SUM($B$117:$B$169)</f>
        <v>0</v>
      </c>
      <c r="H157" s="1041">
        <f>H$12*$B157/SUM($B$117:$B$169)</f>
        <v>0</v>
      </c>
      <c r="I157" s="1041">
        <f>I$12*$B157/SUM($B$117:$B$169)</f>
        <v>0</v>
      </c>
      <c r="J157" s="1041">
        <f>J$12*$B157/SUM($B$117:$B$169)</f>
        <v>0</v>
      </c>
      <c r="K157" s="1041">
        <f>K$12*$B157/SUM($B$117:$B$169)</f>
        <v>0</v>
      </c>
      <c r="L157" s="1041">
        <f>L$12*$B157/SUM($B$117:$B$169)</f>
        <v>0</v>
      </c>
      <c r="M157" s="1041">
        <f>M$12*$B157/SUM($B$117:$B$169)</f>
        <v>0</v>
      </c>
      <c r="N157" s="172">
        <f>N$12*$B157/SUM($B$117:$B$169)</f>
        <v>0</v>
      </c>
    </row>
    <row r="158" spans="1:14">
      <c r="A158" s="1056" t="s">
        <v>337</v>
      </c>
      <c r="B158" s="1051">
        <v>532487559.13479561</v>
      </c>
      <c r="C158" s="1041">
        <f>C$12*$B158/SUM($B$117:$B$169)</f>
        <v>28.445089233384465</v>
      </c>
      <c r="D158" s="1041">
        <f>D$12*$B158/SUM($B$117:$B$169)</f>
        <v>2.188560026989097</v>
      </c>
      <c r="E158" s="1041">
        <f>E$12*$B158/SUM($B$117:$B$169)</f>
        <v>4.6928670451421093</v>
      </c>
      <c r="F158" s="1041">
        <f>F$12*$B158/SUM($B$117:$B$169)</f>
        <v>0.26931361011039806</v>
      </c>
      <c r="G158" s="1041">
        <f>G$12*$B158/SUM($B$117:$B$169)</f>
        <v>0</v>
      </c>
      <c r="H158" s="1041">
        <f>H$12*$B158/SUM($B$117:$B$169)</f>
        <v>0</v>
      </c>
      <c r="I158" s="1041">
        <f>I$12*$B158/SUM($B$117:$B$169)</f>
        <v>0</v>
      </c>
      <c r="J158" s="1041">
        <f>J$12*$B158/SUM($B$117:$B$169)</f>
        <v>0</v>
      </c>
      <c r="K158" s="1041">
        <f>K$12*$B158/SUM($B$117:$B$169)</f>
        <v>0</v>
      </c>
      <c r="L158" s="1041">
        <f>L$12*$B158/SUM($B$117:$B$169)</f>
        <v>0</v>
      </c>
      <c r="M158" s="1041">
        <f>M$12*$B158/SUM($B$117:$B$169)</f>
        <v>0</v>
      </c>
      <c r="N158" s="172">
        <f>N$12*$B158/SUM($B$117:$B$169)</f>
        <v>0</v>
      </c>
    </row>
    <row r="159" spans="1:14">
      <c r="A159" s="1056" t="s">
        <v>338</v>
      </c>
      <c r="B159" s="1051">
        <v>484478006.60897779</v>
      </c>
      <c r="C159" s="1041">
        <f>C$12*$B159/SUM($B$117:$B$169)</f>
        <v>25.880454656999845</v>
      </c>
      <c r="D159" s="1041">
        <f>D$12*$B159/SUM($B$117:$B$169)</f>
        <v>1.9912375059852965</v>
      </c>
      <c r="E159" s="1041">
        <f>E$12*$B159/SUM($B$117:$B$169)</f>
        <v>4.2697539732301406</v>
      </c>
      <c r="F159" s="1041">
        <f>F$12*$B159/SUM($B$117:$B$169)</f>
        <v>0.24503205519196716</v>
      </c>
      <c r="G159" s="1041">
        <f>G$12*$B159/SUM($B$117:$B$169)</f>
        <v>0</v>
      </c>
      <c r="H159" s="1041">
        <f>H$12*$B159/SUM($B$117:$B$169)</f>
        <v>0</v>
      </c>
      <c r="I159" s="1041">
        <f>I$12*$B159/SUM($B$117:$B$169)</f>
        <v>0</v>
      </c>
      <c r="J159" s="1041">
        <f>J$12*$B159/SUM($B$117:$B$169)</f>
        <v>0</v>
      </c>
      <c r="K159" s="1041">
        <f>K$12*$B159/SUM($B$117:$B$169)</f>
        <v>0</v>
      </c>
      <c r="L159" s="1041">
        <f>L$12*$B159/SUM($B$117:$B$169)</f>
        <v>0</v>
      </c>
      <c r="M159" s="1041">
        <f>M$12*$B159/SUM($B$117:$B$169)</f>
        <v>0</v>
      </c>
      <c r="N159" s="172">
        <f>N$12*$B159/SUM($B$117:$B$169)</f>
        <v>0</v>
      </c>
    </row>
    <row r="160" spans="1:14">
      <c r="A160" s="1056" t="s">
        <v>339</v>
      </c>
      <c r="B160" s="1051">
        <v>15594191.130329546</v>
      </c>
      <c r="C160" s="1041">
        <f>C$12*$B160/SUM($B$117:$B$169)</f>
        <v>0.83303008796190037</v>
      </c>
      <c r="D160" s="1041">
        <f>D$12*$B160/SUM($B$117:$B$169)</f>
        <v>6.4093184480255055E-2</v>
      </c>
      <c r="E160" s="1041">
        <f>E$12*$B160/SUM($B$117:$B$169)</f>
        <v>0.13743319331268267</v>
      </c>
      <c r="F160" s="1041">
        <f>F$12*$B160/SUM($B$117:$B$169)</f>
        <v>7.8869972415589653E-3</v>
      </c>
      <c r="G160" s="1041">
        <f>G$12*$B160/SUM($B$117:$B$169)</f>
        <v>0</v>
      </c>
      <c r="H160" s="1041">
        <f>H$12*$B160/SUM($B$117:$B$169)</f>
        <v>0</v>
      </c>
      <c r="I160" s="1041">
        <f>I$12*$B160/SUM($B$117:$B$169)</f>
        <v>0</v>
      </c>
      <c r="J160" s="1041">
        <f>J$12*$B160/SUM($B$117:$B$169)</f>
        <v>0</v>
      </c>
      <c r="K160" s="1041">
        <f>K$12*$B160/SUM($B$117:$B$169)</f>
        <v>0</v>
      </c>
      <c r="L160" s="1041">
        <f>L$12*$B160/SUM($B$117:$B$169)</f>
        <v>0</v>
      </c>
      <c r="M160" s="1041">
        <f>M$12*$B160/SUM($B$117:$B$169)</f>
        <v>0</v>
      </c>
      <c r="N160" s="172">
        <f>N$12*$B160/SUM($B$117:$B$169)</f>
        <v>0</v>
      </c>
    </row>
    <row r="161" spans="1:14">
      <c r="A161" s="1056" t="s">
        <v>340</v>
      </c>
      <c r="B161" s="1051">
        <v>20186932.943971045</v>
      </c>
      <c r="C161" s="1041">
        <f>C$12*$B161/SUM($B$117:$B$169)</f>
        <v>1.0783709386048683</v>
      </c>
      <c r="D161" s="1041">
        <f>D$12*$B161/SUM($B$117:$B$169)</f>
        <v>8.2969665207709431E-2</v>
      </c>
      <c r="E161" s="1041">
        <f>E$12*$B161/SUM($B$117:$B$169)</f>
        <v>0.17790949427848302</v>
      </c>
      <c r="F161" s="1041">
        <f>F$12*$B161/SUM($B$117:$B$169)</f>
        <v>1.0209845647907665E-2</v>
      </c>
      <c r="G161" s="1041">
        <f>G$12*$B161/SUM($B$117:$B$169)</f>
        <v>0</v>
      </c>
      <c r="H161" s="1041">
        <f>H$12*$B161/SUM($B$117:$B$169)</f>
        <v>0</v>
      </c>
      <c r="I161" s="1041">
        <f>I$12*$B161/SUM($B$117:$B$169)</f>
        <v>0</v>
      </c>
      <c r="J161" s="1041">
        <f>J$12*$B161/SUM($B$117:$B$169)</f>
        <v>0</v>
      </c>
      <c r="K161" s="1041">
        <f>K$12*$B161/SUM($B$117:$B$169)</f>
        <v>0</v>
      </c>
      <c r="L161" s="1041">
        <f>L$12*$B161/SUM($B$117:$B$169)</f>
        <v>0</v>
      </c>
      <c r="M161" s="1041">
        <f>M$12*$B161/SUM($B$117:$B$169)</f>
        <v>0</v>
      </c>
      <c r="N161" s="172">
        <f>N$12*$B161/SUM($B$117:$B$169)</f>
        <v>0</v>
      </c>
    </row>
    <row r="162" spans="1:14">
      <c r="A162" s="1056" t="s">
        <v>341</v>
      </c>
      <c r="B162" s="1051">
        <v>36736721.616622612</v>
      </c>
      <c r="C162" s="1041">
        <f>C$12*$B162/SUM($B$117:$B$169)</f>
        <v>1.9624483363043319</v>
      </c>
      <c r="D162" s="1041">
        <f>D$12*$B162/SUM($B$117:$B$169)</f>
        <v>0.15099042047743635</v>
      </c>
      <c r="E162" s="1041">
        <f>E$12*$B162/SUM($B$117:$B$169)</f>
        <v>0.32376446597424818</v>
      </c>
      <c r="F162" s="1041">
        <f>F$12*$B162/SUM($B$117:$B$169)</f>
        <v>1.8580150751820311E-2</v>
      </c>
      <c r="G162" s="1041">
        <f>G$12*$B162/SUM($B$117:$B$169)</f>
        <v>0</v>
      </c>
      <c r="H162" s="1041">
        <f>H$12*$B162/SUM($B$117:$B$169)</f>
        <v>0</v>
      </c>
      <c r="I162" s="1041">
        <f>I$12*$B162/SUM($B$117:$B$169)</f>
        <v>0</v>
      </c>
      <c r="J162" s="1041">
        <f>J$12*$B162/SUM($B$117:$B$169)</f>
        <v>0</v>
      </c>
      <c r="K162" s="1041">
        <f>K$12*$B162/SUM($B$117:$B$169)</f>
        <v>0</v>
      </c>
      <c r="L162" s="1041">
        <f>L$12*$B162/SUM($B$117:$B$169)</f>
        <v>0</v>
      </c>
      <c r="M162" s="1041">
        <f>M$12*$B162/SUM($B$117:$B$169)</f>
        <v>0</v>
      </c>
      <c r="N162" s="172">
        <f>N$12*$B162/SUM($B$117:$B$169)</f>
        <v>0</v>
      </c>
    </row>
    <row r="163" spans="1:14">
      <c r="A163" s="1056" t="s">
        <v>342</v>
      </c>
      <c r="B163" s="1051">
        <v>31132962.777020507</v>
      </c>
      <c r="C163" s="1041">
        <f>C$12*$B163/SUM($B$117:$B$169)</f>
        <v>1.6630997083404284</v>
      </c>
      <c r="D163" s="1041">
        <f>D$12*$B163/SUM($B$117:$B$169)</f>
        <v>0.12795859111945621</v>
      </c>
      <c r="E163" s="1041">
        <f>E$12*$B163/SUM($B$117:$B$169)</f>
        <v>0.27437796907651424</v>
      </c>
      <c r="F163" s="1041">
        <f>F$12*$B163/SUM($B$117:$B$169)</f>
        <v>1.5745965243836899E-2</v>
      </c>
      <c r="G163" s="1041">
        <f>G$12*$B163/SUM($B$117:$B$169)</f>
        <v>0</v>
      </c>
      <c r="H163" s="1041">
        <f>H$12*$B163/SUM($B$117:$B$169)</f>
        <v>0</v>
      </c>
      <c r="I163" s="1041">
        <f>I$12*$B163/SUM($B$117:$B$169)</f>
        <v>0</v>
      </c>
      <c r="J163" s="1041">
        <f>J$12*$B163/SUM($B$117:$B$169)</f>
        <v>0</v>
      </c>
      <c r="K163" s="1041">
        <f>K$12*$B163/SUM($B$117:$B$169)</f>
        <v>0</v>
      </c>
      <c r="L163" s="1041">
        <f>L$12*$B163/SUM($B$117:$B$169)</f>
        <v>0</v>
      </c>
      <c r="M163" s="1041">
        <f>M$12*$B163/SUM($B$117:$B$169)</f>
        <v>0</v>
      </c>
      <c r="N163" s="172">
        <f>N$12*$B163/SUM($B$117:$B$169)</f>
        <v>0</v>
      </c>
    </row>
    <row r="164" spans="1:14">
      <c r="A164" s="1056" t="s">
        <v>343</v>
      </c>
      <c r="B164" s="1051">
        <v>17412780.346970268</v>
      </c>
      <c r="C164" s="1041">
        <f>C$12*$B164/SUM($B$117:$B$169)</f>
        <v>0.93017777086789866</v>
      </c>
      <c r="D164" s="1041">
        <f>D$12*$B164/SUM($B$117:$B$169)</f>
        <v>7.156770965323804E-2</v>
      </c>
      <c r="E164" s="1041">
        <f>E$12*$B164/SUM($B$117:$B$169)</f>
        <v>0.15346060514046514</v>
      </c>
      <c r="F164" s="1041">
        <f>F$12*$B164/SUM($B$117:$B$169)</f>
        <v>8.8067761525200978E-3</v>
      </c>
      <c r="G164" s="1041">
        <f>G$12*$B164/SUM($B$117:$B$169)</f>
        <v>0</v>
      </c>
      <c r="H164" s="1041">
        <f>H$12*$B164/SUM($B$117:$B$169)</f>
        <v>0</v>
      </c>
      <c r="I164" s="1041">
        <f>I$12*$B164/SUM($B$117:$B$169)</f>
        <v>0</v>
      </c>
      <c r="J164" s="1041">
        <f>J$12*$B164/SUM($B$117:$B$169)</f>
        <v>0</v>
      </c>
      <c r="K164" s="1041">
        <f>K$12*$B164/SUM($B$117:$B$169)</f>
        <v>0</v>
      </c>
      <c r="L164" s="1041">
        <f>L$12*$B164/SUM($B$117:$B$169)</f>
        <v>0</v>
      </c>
      <c r="M164" s="1041">
        <f>M$12*$B164/SUM($B$117:$B$169)</f>
        <v>0</v>
      </c>
      <c r="N164" s="172">
        <f>N$12*$B164/SUM($B$117:$B$169)</f>
        <v>0</v>
      </c>
    </row>
    <row r="165" spans="1:14">
      <c r="A165" s="1056" t="s">
        <v>344</v>
      </c>
      <c r="B165" s="1051">
        <v>50374012.080707461</v>
      </c>
      <c r="C165" s="1041">
        <f>C$12*$B165/SUM($B$117:$B$169)</f>
        <v>2.6909422466273685</v>
      </c>
      <c r="D165" s="1041">
        <f>D$12*$B165/SUM($B$117:$B$169)</f>
        <v>0.20704061033469906</v>
      </c>
      <c r="E165" s="1041">
        <f>E$12*$B165/SUM($B$117:$B$169)</f>
        <v>0.44395129457907173</v>
      </c>
      <c r="F165" s="1041">
        <f>F$12*$B165/SUM($B$117:$B$169)</f>
        <v>2.5477415981780504E-2</v>
      </c>
      <c r="G165" s="1041">
        <f>G$12*$B165/SUM($B$117:$B$169)</f>
        <v>0</v>
      </c>
      <c r="H165" s="1041">
        <f>H$12*$B165/SUM($B$117:$B$169)</f>
        <v>0</v>
      </c>
      <c r="I165" s="1041">
        <f>I$12*$B165/SUM($B$117:$B$169)</f>
        <v>0</v>
      </c>
      <c r="J165" s="1041">
        <f>J$12*$B165/SUM($B$117:$B$169)</f>
        <v>0</v>
      </c>
      <c r="K165" s="1041">
        <f>K$12*$B165/SUM($B$117:$B$169)</f>
        <v>0</v>
      </c>
      <c r="L165" s="1041">
        <f>L$12*$B165/SUM($B$117:$B$169)</f>
        <v>0</v>
      </c>
      <c r="M165" s="1041">
        <f>M$12*$B165/SUM($B$117:$B$169)</f>
        <v>0</v>
      </c>
      <c r="N165" s="172">
        <f>N$12*$B165/SUM($B$117:$B$169)</f>
        <v>0</v>
      </c>
    </row>
    <row r="166" spans="1:14">
      <c r="A166" s="1056" t="s">
        <v>345</v>
      </c>
      <c r="B166" s="1051">
        <v>13677407.621305071</v>
      </c>
      <c r="C166" s="1041">
        <f>C$12*$B166/SUM($B$117:$B$169)</f>
        <v>0.73063693901421056</v>
      </c>
      <c r="D166" s="1041">
        <f>D$12*$B166/SUM($B$117:$B$169)</f>
        <v>5.6215074097621817E-2</v>
      </c>
      <c r="E166" s="1041">
        <f>E$12*$B166/SUM($B$117:$B$169)</f>
        <v>0.12054038519376897</v>
      </c>
      <c r="F166" s="1041">
        <f>F$12*$B166/SUM($B$117:$B$169)</f>
        <v>6.9175550869775065E-3</v>
      </c>
      <c r="G166" s="1041">
        <f>G$12*$B166/SUM($B$117:$B$169)</f>
        <v>0</v>
      </c>
      <c r="H166" s="1041">
        <f>H$12*$B166/SUM($B$117:$B$169)</f>
        <v>0</v>
      </c>
      <c r="I166" s="1041">
        <f>I$12*$B166/SUM($B$117:$B$169)</f>
        <v>0</v>
      </c>
      <c r="J166" s="1041">
        <f>J$12*$B166/SUM($B$117:$B$169)</f>
        <v>0</v>
      </c>
      <c r="K166" s="1041">
        <f>K$12*$B166/SUM($B$117:$B$169)</f>
        <v>0</v>
      </c>
      <c r="L166" s="1041">
        <f>L$12*$B166/SUM($B$117:$B$169)</f>
        <v>0</v>
      </c>
      <c r="M166" s="1041">
        <f>M$12*$B166/SUM($B$117:$B$169)</f>
        <v>0</v>
      </c>
      <c r="N166" s="172">
        <f>N$12*$B166/SUM($B$117:$B$169)</f>
        <v>0</v>
      </c>
    </row>
    <row r="167" spans="1:14">
      <c r="A167" s="1056" t="s">
        <v>346</v>
      </c>
      <c r="B167" s="1051">
        <v>780864797.52687788</v>
      </c>
      <c r="C167" s="1041">
        <f>C$12*$B167/SUM($B$117:$B$169)</f>
        <v>41.713216513360784</v>
      </c>
      <c r="D167" s="1041">
        <f>D$12*$B167/SUM($B$117:$B$169)</f>
        <v>3.2094073430129586</v>
      </c>
      <c r="E167" s="1041">
        <f>E$12*$B167/SUM($B$117:$B$169)</f>
        <v>6.8818409222173189</v>
      </c>
      <c r="F167" s="1041">
        <f>F$12*$B167/SUM($B$117:$B$169)</f>
        <v>0.39493414263384352</v>
      </c>
      <c r="G167" s="1041">
        <f>G$12*$B167/SUM($B$117:$B$169)</f>
        <v>0</v>
      </c>
      <c r="H167" s="1041">
        <f>H$12*$B167/SUM($B$117:$B$169)</f>
        <v>0</v>
      </c>
      <c r="I167" s="1041">
        <f>I$12*$B167/SUM($B$117:$B$169)</f>
        <v>0</v>
      </c>
      <c r="J167" s="1041">
        <f>J$12*$B167/SUM($B$117:$B$169)</f>
        <v>0</v>
      </c>
      <c r="K167" s="1041">
        <f>K$12*$B167/SUM($B$117:$B$169)</f>
        <v>0</v>
      </c>
      <c r="L167" s="1041">
        <f>L$12*$B167/SUM($B$117:$B$169)</f>
        <v>0</v>
      </c>
      <c r="M167" s="1041">
        <f>M$12*$B167/SUM($B$117:$B$169)</f>
        <v>0</v>
      </c>
      <c r="N167" s="172">
        <f>N$12*$B167/SUM($B$117:$B$169)</f>
        <v>0</v>
      </c>
    </row>
    <row r="168" spans="1:14">
      <c r="A168" s="1059" t="s">
        <v>45</v>
      </c>
      <c r="B168" s="1051">
        <v>816642871.61719251</v>
      </c>
      <c r="C168" s="1041">
        <f>C$12*$B168/SUM($B$117:$B$169)</f>
        <v>43.62445461205224</v>
      </c>
      <c r="D168" s="1041">
        <f>D$12*$B168/SUM($B$117:$B$169)</f>
        <v>3.3564576570596292</v>
      </c>
      <c r="E168" s="1041">
        <f>E$12*$B168/SUM($B$117:$B$169)</f>
        <v>7.1971567299892474</v>
      </c>
      <c r="F168" s="1041">
        <f>F$12*$B168/SUM($B$117:$B$169)</f>
        <v>0.4130294429479317</v>
      </c>
      <c r="G168" s="1041">
        <f>G$12*$B168/SUM($B$117:$B$169)</f>
        <v>0</v>
      </c>
      <c r="H168" s="1041">
        <f>H$12*$B168/SUM($B$117:$B$169)</f>
        <v>0</v>
      </c>
      <c r="I168" s="1041">
        <f>I$12*$B168/SUM($B$117:$B$169)</f>
        <v>0</v>
      </c>
      <c r="J168" s="1041">
        <f>J$12*$B168/SUM($B$117:$B$169)</f>
        <v>0</v>
      </c>
      <c r="K168" s="1041">
        <f>K$12*$B168/SUM($B$117:$B$169)</f>
        <v>0</v>
      </c>
      <c r="L168" s="1041">
        <f>L$12*$B168/SUM($B$117:$B$169)</f>
        <v>0</v>
      </c>
      <c r="M168" s="1041">
        <f>M$12*$B168/SUM($B$117:$B$169)</f>
        <v>0</v>
      </c>
      <c r="N168" s="172">
        <f>N$12*$B168/SUM($B$117:$B$169)</f>
        <v>0</v>
      </c>
    </row>
    <row r="169" spans="1:14">
      <c r="A169" s="1060" t="s">
        <v>46</v>
      </c>
      <c r="B169" s="274">
        <v>3023440277.9689317</v>
      </c>
      <c r="C169" s="189">
        <f>C$12*$B169/SUM($B$117:$B$169)</f>
        <v>161.50993018198227</v>
      </c>
      <c r="D169" s="189">
        <f>D$12*$B169/SUM($B$117:$B$169)</f>
        <v>12.426544851307156</v>
      </c>
      <c r="E169" s="189">
        <f>E$12*$B169/SUM($B$117:$B$169)</f>
        <v>26.645886838163577</v>
      </c>
      <c r="F169" s="189">
        <f>F$12*$B169/SUM($B$117:$B$169)</f>
        <v>1.52915049796849</v>
      </c>
      <c r="G169" s="189">
        <f>G$12*$B169/SUM($B$117:$B$169)</f>
        <v>0</v>
      </c>
      <c r="H169" s="189">
        <f>H$12*$B169/SUM($B$117:$B$169)</f>
        <v>0</v>
      </c>
      <c r="I169" s="189">
        <f>I$12*$B169/SUM($B$117:$B$169)</f>
        <v>0</v>
      </c>
      <c r="J169" s="189">
        <f>J$12*$B169/SUM($B$117:$B$169)</f>
        <v>0</v>
      </c>
      <c r="K169" s="189">
        <f>K$12*$B169/SUM($B$117:$B$169)</f>
        <v>0</v>
      </c>
      <c r="L169" s="189">
        <f>L$12*$B169/SUM($B$117:$B$169)</f>
        <v>0</v>
      </c>
      <c r="M169" s="189">
        <f>M$12*$B169/SUM($B$117:$B$169)</f>
        <v>0</v>
      </c>
      <c r="N169" s="190">
        <f>N$12*$B169/SUM($B$117:$B$169)</f>
        <v>0</v>
      </c>
    </row>
  </sheetData>
  <phoneticPr fontId="7" type="noConversion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A5A5D-A268-4C7F-B69F-324147722618}">
  <dimension ref="A1:M211"/>
  <sheetViews>
    <sheetView workbookViewId="0"/>
  </sheetViews>
  <sheetFormatPr baseColWidth="10" defaultColWidth="8.5" defaultRowHeight="14"/>
  <cols>
    <col min="1" max="1" width="8.5" style="122"/>
    <col min="2" max="2" width="8.5" style="123"/>
    <col min="3" max="3" width="13.1640625" style="122" bestFit="1" customWidth="1"/>
    <col min="4" max="16384" width="8.5" style="122"/>
  </cols>
  <sheetData>
    <row r="1" spans="1:13">
      <c r="A1" s="179" t="s">
        <v>1085</v>
      </c>
    </row>
    <row r="2" spans="1:13" s="178" customFormat="1" ht="19" customHeight="1">
      <c r="A2" s="576" t="s">
        <v>396</v>
      </c>
      <c r="B2" s="1092" t="s">
        <v>217</v>
      </c>
      <c r="C2" s="1092" t="s">
        <v>1098</v>
      </c>
      <c r="D2" s="1093" t="s">
        <v>922</v>
      </c>
      <c r="E2" s="1093" t="s">
        <v>923</v>
      </c>
      <c r="F2" s="1093" t="s">
        <v>924</v>
      </c>
      <c r="G2" s="1093" t="s">
        <v>925</v>
      </c>
      <c r="H2" s="1093" t="s">
        <v>926</v>
      </c>
      <c r="I2" s="1093" t="s">
        <v>927</v>
      </c>
      <c r="J2" s="1093" t="s">
        <v>928</v>
      </c>
      <c r="K2" s="1093" t="s">
        <v>929</v>
      </c>
      <c r="L2" s="1093" t="s">
        <v>930</v>
      </c>
      <c r="M2" s="1094" t="s">
        <v>931</v>
      </c>
    </row>
    <row r="3" spans="1:13">
      <c r="A3" s="1056" t="s">
        <v>218</v>
      </c>
      <c r="B3" s="1051">
        <v>1</v>
      </c>
      <c r="C3" s="1041">
        <f>'2020 freshwater consumption'!E10</f>
        <v>192026193684.1467</v>
      </c>
      <c r="D3" s="1041">
        <f>'2020 Water pollutants '!E15*10^4</f>
        <v>844672.85395888903</v>
      </c>
      <c r="E3" s="1041">
        <f>'2020 Water pollutants '!F15*10^4</f>
        <v>130767.47770540384</v>
      </c>
      <c r="F3" s="1041">
        <f>'2020 Water pollutants '!G15</f>
        <v>0</v>
      </c>
      <c r="G3" s="1041">
        <f>'2020 Water pollutants '!H15</f>
        <v>0</v>
      </c>
      <c r="H3" s="1041">
        <f>'2020 Water pollutants '!I15/10^3</f>
        <v>0</v>
      </c>
      <c r="I3" s="1041">
        <f>'2020 Water pollutants '!J15/10^3</f>
        <v>0</v>
      </c>
      <c r="J3" s="1041">
        <f>'2020 Water pollutants '!K15/10^3</f>
        <v>0</v>
      </c>
      <c r="K3" s="1041">
        <f>'2020 Water pollutants '!L15/10^3</f>
        <v>0</v>
      </c>
      <c r="L3" s="1041">
        <f>'2020 Water pollutants '!M15/10^3</f>
        <v>0</v>
      </c>
      <c r="M3" s="172">
        <f>'2020 Water pollutants '!N15/10^3</f>
        <v>0</v>
      </c>
    </row>
    <row r="4" spans="1:13">
      <c r="A4" s="1056" t="s">
        <v>96</v>
      </c>
      <c r="B4" s="1051">
        <v>2</v>
      </c>
      <c r="C4" s="1041">
        <f>'2020 freshwater consumption'!E11</f>
        <v>16407522413.216066</v>
      </c>
      <c r="D4" s="1041">
        <f>'2020 Water pollutants '!E16*10^4</f>
        <v>72172.387096114297</v>
      </c>
      <c r="E4" s="1041">
        <f>'2020 Water pollutants '!F16*10^4</f>
        <v>11173.321098580313</v>
      </c>
      <c r="F4" s="1041">
        <f>'2020 Water pollutants '!G16</f>
        <v>0</v>
      </c>
      <c r="G4" s="1041">
        <f>'2020 Water pollutants '!H16</f>
        <v>0</v>
      </c>
      <c r="H4" s="1041">
        <f>'2020 Water pollutants '!I16/10^3</f>
        <v>0</v>
      </c>
      <c r="I4" s="1041">
        <f>'2020 Water pollutants '!J16/10^3</f>
        <v>0</v>
      </c>
      <c r="J4" s="1041">
        <f>'2020 Water pollutants '!K16/10^3</f>
        <v>0</v>
      </c>
      <c r="K4" s="1041">
        <f>'2020 Water pollutants '!L16/10^3</f>
        <v>0</v>
      </c>
      <c r="L4" s="1041">
        <f>'2020 Water pollutants '!M16/10^3</f>
        <v>0</v>
      </c>
      <c r="M4" s="172">
        <f>'2020 Water pollutants '!N16/10^3</f>
        <v>0</v>
      </c>
    </row>
    <row r="5" spans="1:13">
      <c r="A5" s="1056" t="s">
        <v>97</v>
      </c>
      <c r="B5" s="1051">
        <v>3</v>
      </c>
      <c r="C5" s="1041">
        <f>'2020 freshwater consumption'!E12</f>
        <v>98982790703.013077</v>
      </c>
      <c r="D5" s="1041">
        <f>'2020 Water pollutants '!E17*10^4</f>
        <v>435399.33126754448</v>
      </c>
      <c r="E5" s="1041">
        <f>'2020 Water pollutants '!F17*10^4</f>
        <v>67406.063871501552</v>
      </c>
      <c r="F5" s="1041">
        <f>'2020 Water pollutants '!G17</f>
        <v>0</v>
      </c>
      <c r="G5" s="1041">
        <f>'2020 Water pollutants '!H17</f>
        <v>0</v>
      </c>
      <c r="H5" s="1041">
        <f>'2020 Water pollutants '!I17/10^3</f>
        <v>0</v>
      </c>
      <c r="I5" s="1041">
        <f>'2020 Water pollutants '!J17/10^3</f>
        <v>0</v>
      </c>
      <c r="J5" s="1041">
        <f>'2020 Water pollutants '!K17/10^3</f>
        <v>0</v>
      </c>
      <c r="K5" s="1041">
        <f>'2020 Water pollutants '!L17/10^3</f>
        <v>0</v>
      </c>
      <c r="L5" s="1041">
        <f>'2020 Water pollutants '!M17/10^3</f>
        <v>0</v>
      </c>
      <c r="M5" s="172">
        <f>'2020 Water pollutants '!N17/10^3</f>
        <v>0</v>
      </c>
    </row>
    <row r="6" spans="1:13">
      <c r="A6" s="1056" t="s">
        <v>98</v>
      </c>
      <c r="B6" s="1051">
        <v>4</v>
      </c>
      <c r="C6" s="1041">
        <f>'2020 freshwater consumption'!E13</f>
        <v>34753966423.540962</v>
      </c>
      <c r="D6" s="1041">
        <f>'2020 Water pollutants '!E18*10^4</f>
        <v>152873.58168255619</v>
      </c>
      <c r="E6" s="1041">
        <f>'2020 Water pollutants '!F18*10^4</f>
        <v>23667.023973510899</v>
      </c>
      <c r="F6" s="1041">
        <f>'2020 Water pollutants '!G18</f>
        <v>0</v>
      </c>
      <c r="G6" s="1041">
        <f>'2020 Water pollutants '!H18</f>
        <v>0</v>
      </c>
      <c r="H6" s="1041">
        <f>'2020 Water pollutants '!I18/10^3</f>
        <v>0</v>
      </c>
      <c r="I6" s="1041">
        <f>'2020 Water pollutants '!J18/10^3</f>
        <v>0</v>
      </c>
      <c r="J6" s="1041">
        <f>'2020 Water pollutants '!K18/10^3</f>
        <v>0</v>
      </c>
      <c r="K6" s="1041">
        <f>'2020 Water pollutants '!L18/10^3</f>
        <v>0</v>
      </c>
      <c r="L6" s="1041">
        <f>'2020 Water pollutants '!M18/10^3</f>
        <v>0</v>
      </c>
      <c r="M6" s="172">
        <f>'2020 Water pollutants '!N18/10^3</f>
        <v>0</v>
      </c>
    </row>
    <row r="7" spans="1:13">
      <c r="A7" s="1056" t="s">
        <v>99</v>
      </c>
      <c r="B7" s="1051">
        <v>5</v>
      </c>
      <c r="C7" s="1041">
        <f>'2020 freshwater consumption'!E14</f>
        <v>19069526776.083241</v>
      </c>
      <c r="D7" s="1041">
        <f>'2020 Water pollutants '!E19*10^4</f>
        <v>83881.84599489611</v>
      </c>
      <c r="E7" s="1041">
        <f>'2020 Water pollutants '!F19*10^4</f>
        <v>12986.113351003425</v>
      </c>
      <c r="F7" s="1041">
        <f>'2020 Water pollutants '!G19</f>
        <v>0</v>
      </c>
      <c r="G7" s="1041">
        <f>'2020 Water pollutants '!H19</f>
        <v>0</v>
      </c>
      <c r="H7" s="1041">
        <f>'2020 Water pollutants '!I19/10^3</f>
        <v>0</v>
      </c>
      <c r="I7" s="1041">
        <f>'2020 Water pollutants '!J19/10^3</f>
        <v>0</v>
      </c>
      <c r="J7" s="1041">
        <f>'2020 Water pollutants '!K19/10^3</f>
        <v>0</v>
      </c>
      <c r="K7" s="1041">
        <f>'2020 Water pollutants '!L19/10^3</f>
        <v>0</v>
      </c>
      <c r="L7" s="1041">
        <f>'2020 Water pollutants '!M19/10^3</f>
        <v>0</v>
      </c>
      <c r="M7" s="172">
        <f>'2020 Water pollutants '!N19/10^3</f>
        <v>0</v>
      </c>
    </row>
    <row r="8" spans="1:13">
      <c r="A8" s="1056" t="s">
        <v>101</v>
      </c>
      <c r="B8" s="1051">
        <v>6</v>
      </c>
      <c r="C8" s="1041">
        <f>'2020 freshwater consumption'!E15</f>
        <v>1969736606.9535904</v>
      </c>
      <c r="D8" s="1041">
        <f>'2020 Water pollutants '!E20*10^4</f>
        <v>2179.250516233592</v>
      </c>
      <c r="E8" s="1041">
        <f>'2020 Water pollutants '!F20*10^4</f>
        <v>76.464930394161115</v>
      </c>
      <c r="F8" s="1041">
        <f>'2020 Water pollutants '!G20</f>
        <v>71.3800125229494</v>
      </c>
      <c r="G8" s="1041">
        <f>'2020 Water pollutants '!H20</f>
        <v>1.1431507093927085</v>
      </c>
      <c r="H8" s="1041">
        <f>'2020 Water pollutants '!I20/10^3</f>
        <v>0.51002108572905458</v>
      </c>
      <c r="I8" s="1041">
        <f>'2020 Water pollutants '!J20/10^3</f>
        <v>2.1582226603751972E-2</v>
      </c>
      <c r="J8" s="1041">
        <f>'2020 Water pollutants '!K20/10^3</f>
        <v>7.9638225005518787E-2</v>
      </c>
      <c r="K8" s="1041">
        <f>'2020 Water pollutants '!L20/10^3</f>
        <v>0.16344378871751936</v>
      </c>
      <c r="L8" s="1041">
        <f>'2020 Water pollutants '!M20/10^3</f>
        <v>0.59094009831867556</v>
      </c>
      <c r="M8" s="172">
        <f>'2020 Water pollutants '!N20/10^3</f>
        <v>0.19576933804165098</v>
      </c>
    </row>
    <row r="9" spans="1:13">
      <c r="A9" s="1056" t="s">
        <v>102</v>
      </c>
      <c r="B9" s="1051">
        <v>7</v>
      </c>
      <c r="C9" s="1041">
        <f>'2020 freshwater consumption'!E16</f>
        <v>902359832.74901128</v>
      </c>
      <c r="D9" s="1041">
        <f>'2020 Water pollutants '!E21*10^4</f>
        <v>998.34065346843249</v>
      </c>
      <c r="E9" s="1041">
        <f>'2020 Water pollutants '!F21*10^4</f>
        <v>35.029496612927453</v>
      </c>
      <c r="F9" s="1041">
        <f>'2020 Water pollutants '!G21</f>
        <v>32.70003508816778</v>
      </c>
      <c r="G9" s="1041">
        <f>'2020 Water pollutants '!H21</f>
        <v>0.52369097436326539</v>
      </c>
      <c r="H9" s="1041">
        <f>'2020 Water pollutants '!I21/10^3</f>
        <v>0.23364674240822611</v>
      </c>
      <c r="I9" s="1041">
        <f>'2020 Water pollutants '!J21/10^3</f>
        <v>9.8870754189987753E-3</v>
      </c>
      <c r="J9" s="1041">
        <f>'2020 Water pollutants '!K21/10^3</f>
        <v>3.6483220722363943E-2</v>
      </c>
      <c r="K9" s="1041">
        <f>'2020 Water pollutants '!L21/10^3</f>
        <v>7.4875549010132436E-2</v>
      </c>
      <c r="L9" s="1041">
        <f>'2020 Water pollutants '!M21/10^3</f>
        <v>0.27071670719885654</v>
      </c>
      <c r="M9" s="172">
        <f>'2020 Water pollutants '!N21/10^3</f>
        <v>8.9684268703247527E-2</v>
      </c>
    </row>
    <row r="10" spans="1:13">
      <c r="A10" s="1056" t="s">
        <v>181</v>
      </c>
      <c r="B10" s="1051">
        <v>8</v>
      </c>
      <c r="C10" s="1041">
        <f>'2020 freshwater consumption'!E17</f>
        <v>507999843.91332471</v>
      </c>
      <c r="D10" s="1041">
        <f>'2020 Water pollutants '!E22*10^4</f>
        <v>562.03398880162092</v>
      </c>
      <c r="E10" s="1041">
        <f>'2020 Water pollutants '!F22*10^4</f>
        <v>19.720490835144592</v>
      </c>
      <c r="F10" s="1041">
        <f>'2020 Water pollutants '!G22</f>
        <v>18.409078194607478</v>
      </c>
      <c r="G10" s="1041">
        <f>'2020 Water pollutants '!H22</f>
        <v>0.29482133798541166</v>
      </c>
      <c r="H10" s="1041">
        <f>'2020 Water pollutants '!I22/10^3</f>
        <v>0.13153567387041443</v>
      </c>
      <c r="I10" s="1041">
        <f>'2020 Water pollutants '!J22/10^3</f>
        <v>5.5661085382195611E-3</v>
      </c>
      <c r="J10" s="1041">
        <f>'2020 Water pollutants '!K22/10^3</f>
        <v>2.0538891204803095E-2</v>
      </c>
      <c r="K10" s="1041">
        <f>'2020 Water pollutants '!L22/10^3</f>
        <v>4.2152549160121566E-2</v>
      </c>
      <c r="L10" s="1041">
        <f>'2020 Water pollutants '!M22/10^3</f>
        <v>0.15240488329670621</v>
      </c>
      <c r="M10" s="172">
        <f>'2020 Water pollutants '!N22/10^3</f>
        <v>5.0489386660678946E-2</v>
      </c>
    </row>
    <row r="11" spans="1:13">
      <c r="A11" s="1056" t="s">
        <v>182</v>
      </c>
      <c r="B11" s="1051">
        <v>9</v>
      </c>
      <c r="C11" s="1041">
        <f>'2020 freshwater consumption'!E18</f>
        <v>415203207.39286864</v>
      </c>
      <c r="D11" s="1041">
        <f>'2020 Water pollutants '!E23*10^4</f>
        <v>459.36690258915974</v>
      </c>
      <c r="E11" s="1041">
        <f>'2020 Water pollutants '!F23*10^4</f>
        <v>16.118136932952972</v>
      </c>
      <c r="F11" s="1041">
        <f>'2020 Water pollutants '!G23</f>
        <v>15.0462808269116</v>
      </c>
      <c r="G11" s="1041">
        <f>'2020 Water pollutants '!H23</f>
        <v>0.24096614714764694</v>
      </c>
      <c r="H11" s="1041">
        <f>'2020 Water pollutants '!I23/10^3</f>
        <v>0.10750797334279633</v>
      </c>
      <c r="I11" s="1041">
        <f>'2020 Water pollutants '!J23/10^3</f>
        <v>4.5493441493259764E-3</v>
      </c>
      <c r="J11" s="1041">
        <f>'2020 Water pollutants '!K23/10^3</f>
        <v>1.6787039615670522E-2</v>
      </c>
      <c r="K11" s="1041">
        <f>'2020 Water pollutants '!L23/10^3</f>
        <v>3.4452517694186981E-2</v>
      </c>
      <c r="L11" s="1041">
        <f>'2020 Water pollutants '!M23/10^3</f>
        <v>0.12456499175209382</v>
      </c>
      <c r="M11" s="172">
        <f>'2020 Water pollutants '!N23/10^3</f>
        <v>4.1266460082592847E-2</v>
      </c>
    </row>
    <row r="12" spans="1:13">
      <c r="A12" s="1056" t="s">
        <v>219</v>
      </c>
      <c r="B12" s="1051">
        <v>10</v>
      </c>
      <c r="C12" s="1041">
        <f>'2020 freshwater consumption'!E19</f>
        <v>698475380.66244984</v>
      </c>
      <c r="D12" s="1041">
        <f>'2020 Water pollutants '!E24*10^4</f>
        <v>772.76973404036551</v>
      </c>
      <c r="E12" s="1041">
        <f>'2020 Water pollutants '!F24*10^4</f>
        <v>27.114727510188271</v>
      </c>
      <c r="F12" s="1041">
        <f>'2020 Water pollutants '!G24</f>
        <v>25.311598130760746</v>
      </c>
      <c r="G12" s="1041">
        <f>'2020 Water pollutants '!H24</f>
        <v>0.40536517627731455</v>
      </c>
      <c r="H12" s="1041">
        <f>'2020 Water pollutants '!I24/10^3</f>
        <v>0.18085523249295574</v>
      </c>
      <c r="I12" s="1041">
        <f>'2020 Water pollutants '!J24/10^3</f>
        <v>7.6531318397506385E-3</v>
      </c>
      <c r="J12" s="1041">
        <f>'2020 Water pollutants '!K24/10^3</f>
        <v>2.8239988701861077E-2</v>
      </c>
      <c r="K12" s="1041">
        <f>'2020 Water pollutants '!L24/10^3</f>
        <v>5.7957730053027429E-2</v>
      </c>
      <c r="L12" s="1041">
        <f>'2020 Water pollutants '!M24/10^3</f>
        <v>0.2095493928806125</v>
      </c>
      <c r="M12" s="172">
        <f>'2020 Water pollutants '!N24/10^3</f>
        <v>6.9420481107959509E-2</v>
      </c>
    </row>
    <row r="13" spans="1:13">
      <c r="A13" s="1056" t="s">
        <v>183</v>
      </c>
      <c r="B13" s="1051">
        <v>11</v>
      </c>
      <c r="C13" s="1041">
        <f>'2020 freshwater consumption'!E20</f>
        <v>169569372.82989645</v>
      </c>
      <c r="D13" s="1041">
        <f>'2020 Water pollutants '!E25*10^4</f>
        <v>187.60586667903917</v>
      </c>
      <c r="E13" s="1041">
        <f>'2020 Water pollutants '!F25*10^4</f>
        <v>6.5826619887382147</v>
      </c>
      <c r="F13" s="1041">
        <f>'2020 Water pollutants '!G25</f>
        <v>6.1449149664871241</v>
      </c>
      <c r="G13" s="1041">
        <f>'2020 Water pollutants '!H25</f>
        <v>9.8410796731636302E-2</v>
      </c>
      <c r="H13" s="1041">
        <f>'2020 Water pollutants '!I25/10^3</f>
        <v>4.3906355464883896E-2</v>
      </c>
      <c r="I13" s="1041">
        <f>'2020 Water pollutants '!J25/10^3</f>
        <v>1.8579563463213614E-3</v>
      </c>
      <c r="J13" s="1041">
        <f>'2020 Water pollutants '!K25/10^3</f>
        <v>6.8558424612708505E-3</v>
      </c>
      <c r="K13" s="1041">
        <f>'2020 Water pollutants '!L25/10^3</f>
        <v>1.4070440000927933E-2</v>
      </c>
      <c r="L13" s="1041">
        <f>'2020 Water pollutants '!M25/10^3</f>
        <v>5.0872457514466111E-2</v>
      </c>
      <c r="M13" s="172">
        <f>'2020 Water pollutants '!N25/10^3</f>
        <v>1.6853260356667014E-2</v>
      </c>
    </row>
    <row r="14" spans="1:13">
      <c r="A14" s="1056" t="s">
        <v>220</v>
      </c>
      <c r="B14" s="1051">
        <v>12</v>
      </c>
      <c r="C14" s="1041">
        <f>'2020 freshwater consumption'!E21</f>
        <v>1113172762.9515812</v>
      </c>
      <c r="D14" s="1041">
        <f>'2020 Water pollutants '!E26*10^4</f>
        <v>2151.8416283654828</v>
      </c>
      <c r="E14" s="1041">
        <f>'2020 Water pollutants '!F26*10^4</f>
        <v>195.85982512828087</v>
      </c>
      <c r="F14" s="1041">
        <f>'2020 Water pollutants '!G26</f>
        <v>0</v>
      </c>
      <c r="G14" s="1041">
        <f>'2020 Water pollutants '!H26</f>
        <v>0</v>
      </c>
      <c r="H14" s="1041">
        <f>'2020 Water pollutants '!I26/10^3</f>
        <v>0</v>
      </c>
      <c r="I14" s="1041">
        <f>'2020 Water pollutants '!J26/10^3</f>
        <v>0</v>
      </c>
      <c r="J14" s="1041">
        <f>'2020 Water pollutants '!K26/10^3</f>
        <v>0</v>
      </c>
      <c r="K14" s="1041">
        <f>'2020 Water pollutants '!L26/10^3</f>
        <v>0</v>
      </c>
      <c r="L14" s="1041">
        <f>'2020 Water pollutants '!M26/10^3</f>
        <v>0</v>
      </c>
      <c r="M14" s="172">
        <f>'2020 Water pollutants '!N26/10^3</f>
        <v>0</v>
      </c>
    </row>
    <row r="15" spans="1:13">
      <c r="A15" s="1056" t="s">
        <v>221</v>
      </c>
      <c r="B15" s="1051">
        <v>13</v>
      </c>
      <c r="C15" s="1041">
        <f>'2020 freshwater consumption'!E22</f>
        <v>925528722.54179108</v>
      </c>
      <c r="D15" s="1041">
        <f>'2020 Water pollutants '!E27*10^4</f>
        <v>1789.112435820512</v>
      </c>
      <c r="E15" s="1041">
        <f>'2020 Water pollutants '!F27*10^4</f>
        <v>162.84434885703462</v>
      </c>
      <c r="F15" s="1041">
        <f>'2020 Water pollutants '!G27</f>
        <v>0</v>
      </c>
      <c r="G15" s="1041">
        <f>'2020 Water pollutants '!H27</f>
        <v>0</v>
      </c>
      <c r="H15" s="1041">
        <f>'2020 Water pollutants '!I27/10^3</f>
        <v>0</v>
      </c>
      <c r="I15" s="1041">
        <f>'2020 Water pollutants '!J27/10^3</f>
        <v>0</v>
      </c>
      <c r="J15" s="1041">
        <f>'2020 Water pollutants '!K27/10^3</f>
        <v>0</v>
      </c>
      <c r="K15" s="1041">
        <f>'2020 Water pollutants '!L27/10^3</f>
        <v>0</v>
      </c>
      <c r="L15" s="1041">
        <f>'2020 Water pollutants '!M27/10^3</f>
        <v>0</v>
      </c>
      <c r="M15" s="172">
        <f>'2020 Water pollutants '!N27/10^3</f>
        <v>0</v>
      </c>
    </row>
    <row r="16" spans="1:13">
      <c r="A16" s="1056" t="s">
        <v>222</v>
      </c>
      <c r="B16" s="1051">
        <v>14</v>
      </c>
      <c r="C16" s="1041">
        <f>'2020 freshwater consumption'!E23</f>
        <v>763725088.56507051</v>
      </c>
      <c r="D16" s="1041">
        <f>'2020 Water pollutants '!E28*10^4</f>
        <v>1476.3345752764492</v>
      </c>
      <c r="E16" s="1041">
        <f>'2020 Water pollutants '!F28*10^4</f>
        <v>134.3754242565328</v>
      </c>
      <c r="F16" s="1041">
        <f>'2020 Water pollutants '!G28</f>
        <v>0</v>
      </c>
      <c r="G16" s="1041">
        <f>'2020 Water pollutants '!H28</f>
        <v>0</v>
      </c>
      <c r="H16" s="1041">
        <f>'2020 Water pollutants '!I28/10^3</f>
        <v>0</v>
      </c>
      <c r="I16" s="1041">
        <f>'2020 Water pollutants '!J28/10^3</f>
        <v>0</v>
      </c>
      <c r="J16" s="1041">
        <f>'2020 Water pollutants '!K28/10^3</f>
        <v>0</v>
      </c>
      <c r="K16" s="1041">
        <f>'2020 Water pollutants '!L28/10^3</f>
        <v>0</v>
      </c>
      <c r="L16" s="1041">
        <f>'2020 Water pollutants '!M28/10^3</f>
        <v>0</v>
      </c>
      <c r="M16" s="172">
        <f>'2020 Water pollutants '!N28/10^3</f>
        <v>0</v>
      </c>
    </row>
    <row r="17" spans="1:13">
      <c r="A17" s="1056" t="s">
        <v>223</v>
      </c>
      <c r="B17" s="1051">
        <v>15</v>
      </c>
      <c r="C17" s="1041">
        <f>'2020 freshwater consumption'!E24</f>
        <v>103445046.98383954</v>
      </c>
      <c r="D17" s="1041">
        <f>'2020 Water pollutants '!E29*10^4</f>
        <v>199.96658717900317</v>
      </c>
      <c r="E17" s="1041">
        <f>'2020 Water pollutants '!F29*10^4</f>
        <v>18.200884433176594</v>
      </c>
      <c r="F17" s="1041">
        <f>'2020 Water pollutants '!G29</f>
        <v>0</v>
      </c>
      <c r="G17" s="1041">
        <f>'2020 Water pollutants '!H29</f>
        <v>0</v>
      </c>
      <c r="H17" s="1041">
        <f>'2020 Water pollutants '!I29/10^3</f>
        <v>0</v>
      </c>
      <c r="I17" s="1041">
        <f>'2020 Water pollutants '!J29/10^3</f>
        <v>0</v>
      </c>
      <c r="J17" s="1041">
        <f>'2020 Water pollutants '!K29/10^3</f>
        <v>0</v>
      </c>
      <c r="K17" s="1041">
        <f>'2020 Water pollutants '!L29/10^3</f>
        <v>0</v>
      </c>
      <c r="L17" s="1041">
        <f>'2020 Water pollutants '!M29/10^3</f>
        <v>0</v>
      </c>
      <c r="M17" s="172">
        <f>'2020 Water pollutants '!N29/10^3</f>
        <v>0</v>
      </c>
    </row>
    <row r="18" spans="1:13">
      <c r="A18" s="1056" t="s">
        <v>224</v>
      </c>
      <c r="B18" s="1051">
        <v>16</v>
      </c>
      <c r="C18" s="1041">
        <f>'2020 freshwater consumption'!E25</f>
        <v>1619433214.1610563</v>
      </c>
      <c r="D18" s="1041">
        <f>'2020 Water pollutants '!E30*10^4</f>
        <v>3130.4788623731802</v>
      </c>
      <c r="E18" s="1041">
        <f>'2020 Water pollutants '!F30*10^4</f>
        <v>284.93502238727575</v>
      </c>
      <c r="F18" s="1041">
        <f>'2020 Water pollutants '!G30</f>
        <v>0</v>
      </c>
      <c r="G18" s="1041">
        <f>'2020 Water pollutants '!H30</f>
        <v>0</v>
      </c>
      <c r="H18" s="1041">
        <f>'2020 Water pollutants '!I30/10^3</f>
        <v>0</v>
      </c>
      <c r="I18" s="1041">
        <f>'2020 Water pollutants '!J30/10^3</f>
        <v>0</v>
      </c>
      <c r="J18" s="1041">
        <f>'2020 Water pollutants '!K30/10^3</f>
        <v>0</v>
      </c>
      <c r="K18" s="1041">
        <f>'2020 Water pollutants '!L30/10^3</f>
        <v>0</v>
      </c>
      <c r="L18" s="1041">
        <f>'2020 Water pollutants '!M30/10^3</f>
        <v>0</v>
      </c>
      <c r="M18" s="172">
        <f>'2020 Water pollutants '!N30/10^3</f>
        <v>0</v>
      </c>
    </row>
    <row r="19" spans="1:13">
      <c r="A19" s="1056" t="s">
        <v>225</v>
      </c>
      <c r="B19" s="1051">
        <v>17</v>
      </c>
      <c r="C19" s="1041">
        <f>'2020 freshwater consumption'!E26</f>
        <v>441353618.091048</v>
      </c>
      <c r="D19" s="1041">
        <f>'2020 Water pollutants '!E31*10^4</f>
        <v>853.16773806057233</v>
      </c>
      <c r="E19" s="1041">
        <f>'2020 Water pollutants '!F31*10^4</f>
        <v>77.655010377582059</v>
      </c>
      <c r="F19" s="1041">
        <f>'2020 Water pollutants '!G31</f>
        <v>0</v>
      </c>
      <c r="G19" s="1041">
        <f>'2020 Water pollutants '!H31</f>
        <v>0</v>
      </c>
      <c r="H19" s="1041">
        <f>'2020 Water pollutants '!I31/10^3</f>
        <v>0</v>
      </c>
      <c r="I19" s="1041">
        <f>'2020 Water pollutants '!J31/10^3</f>
        <v>0</v>
      </c>
      <c r="J19" s="1041">
        <f>'2020 Water pollutants '!K31/10^3</f>
        <v>0</v>
      </c>
      <c r="K19" s="1041">
        <f>'2020 Water pollutants '!L31/10^3</f>
        <v>0</v>
      </c>
      <c r="L19" s="1041">
        <f>'2020 Water pollutants '!M31/10^3</f>
        <v>0</v>
      </c>
      <c r="M19" s="172">
        <f>'2020 Water pollutants '!N31/10^3</f>
        <v>0</v>
      </c>
    </row>
    <row r="20" spans="1:13">
      <c r="A20" s="1056" t="s">
        <v>226</v>
      </c>
      <c r="B20" s="1051">
        <v>18</v>
      </c>
      <c r="C20" s="1041">
        <f>'2020 freshwater consumption'!E27</f>
        <v>989667989.91148388</v>
      </c>
      <c r="D20" s="1041">
        <f>'2020 Water pollutants '!E32*10^4</f>
        <v>1913.0981729248003</v>
      </c>
      <c r="E20" s="1041">
        <f>'2020 Water pollutants '!F32*10^4</f>
        <v>174.12948456011733</v>
      </c>
      <c r="F20" s="1041">
        <f>'2020 Water pollutants '!G32</f>
        <v>0</v>
      </c>
      <c r="G20" s="1041">
        <f>'2020 Water pollutants '!H32</f>
        <v>0</v>
      </c>
      <c r="H20" s="1041">
        <f>'2020 Water pollutants '!I32/10^3</f>
        <v>0</v>
      </c>
      <c r="I20" s="1041">
        <f>'2020 Water pollutants '!J32/10^3</f>
        <v>0</v>
      </c>
      <c r="J20" s="1041">
        <f>'2020 Water pollutants '!K32/10^3</f>
        <v>0</v>
      </c>
      <c r="K20" s="1041">
        <f>'2020 Water pollutants '!L32/10^3</f>
        <v>0</v>
      </c>
      <c r="L20" s="1041">
        <f>'2020 Water pollutants '!M32/10^3</f>
        <v>0</v>
      </c>
      <c r="M20" s="172">
        <f>'2020 Water pollutants '!N32/10^3</f>
        <v>0</v>
      </c>
    </row>
    <row r="21" spans="1:13">
      <c r="A21" s="1056" t="s">
        <v>227</v>
      </c>
      <c r="B21" s="1051">
        <v>19</v>
      </c>
      <c r="C21" s="1041">
        <f>'2020 freshwater consumption'!E28</f>
        <v>294283241.03345221</v>
      </c>
      <c r="D21" s="1041">
        <f>'2020 Water pollutants '!E33*10^4</f>
        <v>0</v>
      </c>
      <c r="E21" s="1041">
        <f>'2020 Water pollutants '!F33*10^4</f>
        <v>0</v>
      </c>
      <c r="F21" s="1041">
        <f>'2020 Water pollutants '!G33</f>
        <v>0</v>
      </c>
      <c r="G21" s="1041">
        <f>'2020 Water pollutants '!H33</f>
        <v>0</v>
      </c>
      <c r="H21" s="1041">
        <f>'2020 Water pollutants '!I33/10^3</f>
        <v>0</v>
      </c>
      <c r="I21" s="1041">
        <f>'2020 Water pollutants '!J33/10^3</f>
        <v>0</v>
      </c>
      <c r="J21" s="1041">
        <f>'2020 Water pollutants '!K33/10^3</f>
        <v>0</v>
      </c>
      <c r="K21" s="1041">
        <f>'2020 Water pollutants '!L33/10^3</f>
        <v>0</v>
      </c>
      <c r="L21" s="1041">
        <f>'2020 Water pollutants '!M33/10^3</f>
        <v>0</v>
      </c>
      <c r="M21" s="172">
        <f>'2020 Water pollutants '!N33/10^3</f>
        <v>0</v>
      </c>
    </row>
    <row r="22" spans="1:13">
      <c r="A22" s="1056" t="s">
        <v>228</v>
      </c>
      <c r="B22" s="1051">
        <v>20</v>
      </c>
      <c r="C22" s="1041">
        <f>'2020 freshwater consumption'!E29</f>
        <v>372328083.04981428</v>
      </c>
      <c r="D22" s="1041">
        <f>'2020 Water pollutants '!E34*10^4</f>
        <v>0</v>
      </c>
      <c r="E22" s="1041">
        <f>'2020 Water pollutants '!F34*10^4</f>
        <v>0</v>
      </c>
      <c r="F22" s="1041">
        <f>'2020 Water pollutants '!G34</f>
        <v>0</v>
      </c>
      <c r="G22" s="1041">
        <f>'2020 Water pollutants '!H34</f>
        <v>0</v>
      </c>
      <c r="H22" s="1041">
        <f>'2020 Water pollutants '!I34/10^3</f>
        <v>0</v>
      </c>
      <c r="I22" s="1041">
        <f>'2020 Water pollutants '!J34/10^3</f>
        <v>0</v>
      </c>
      <c r="J22" s="1041">
        <f>'2020 Water pollutants '!K34/10^3</f>
        <v>0</v>
      </c>
      <c r="K22" s="1041">
        <f>'2020 Water pollutants '!L34/10^3</f>
        <v>0</v>
      </c>
      <c r="L22" s="1041">
        <f>'2020 Water pollutants '!M34/10^3</f>
        <v>0</v>
      </c>
      <c r="M22" s="172">
        <f>'2020 Water pollutants '!N34/10^3</f>
        <v>0</v>
      </c>
    </row>
    <row r="23" spans="1:13">
      <c r="A23" s="1056" t="s">
        <v>229</v>
      </c>
      <c r="B23" s="1051">
        <v>21</v>
      </c>
      <c r="C23" s="1041">
        <f>'2020 freshwater consumption'!E30</f>
        <v>279242559.99190402</v>
      </c>
      <c r="D23" s="1041">
        <f>'2020 Water pollutants '!E35*10^4</f>
        <v>0</v>
      </c>
      <c r="E23" s="1041">
        <f>'2020 Water pollutants '!F35*10^4</f>
        <v>0</v>
      </c>
      <c r="F23" s="1041">
        <f>'2020 Water pollutants '!G35</f>
        <v>0</v>
      </c>
      <c r="G23" s="1041">
        <f>'2020 Water pollutants '!H35</f>
        <v>0</v>
      </c>
      <c r="H23" s="1041">
        <f>'2020 Water pollutants '!I35/10^3</f>
        <v>0</v>
      </c>
      <c r="I23" s="1041">
        <f>'2020 Water pollutants '!J35/10^3</f>
        <v>0</v>
      </c>
      <c r="J23" s="1041">
        <f>'2020 Water pollutants '!K35/10^3</f>
        <v>0</v>
      </c>
      <c r="K23" s="1041">
        <f>'2020 Water pollutants '!L35/10^3</f>
        <v>0</v>
      </c>
      <c r="L23" s="1041">
        <f>'2020 Water pollutants '!M35/10^3</f>
        <v>0</v>
      </c>
      <c r="M23" s="172">
        <f>'2020 Water pollutants '!N35/10^3</f>
        <v>0</v>
      </c>
    </row>
    <row r="24" spans="1:13">
      <c r="A24" s="1056" t="s">
        <v>230</v>
      </c>
      <c r="B24" s="1051">
        <v>22</v>
      </c>
      <c r="C24" s="1041">
        <f>'2020 freshwater consumption'!E31</f>
        <v>1133197692.4262507</v>
      </c>
      <c r="D24" s="1041">
        <f>'2020 Water pollutants '!E36*10^4</f>
        <v>0</v>
      </c>
      <c r="E24" s="1041">
        <f>'2020 Water pollutants '!F36*10^4</f>
        <v>0</v>
      </c>
      <c r="F24" s="1041">
        <f>'2020 Water pollutants '!G36</f>
        <v>0</v>
      </c>
      <c r="G24" s="1041">
        <f>'2020 Water pollutants '!H36</f>
        <v>0</v>
      </c>
      <c r="H24" s="1041">
        <f>'2020 Water pollutants '!I36/10^3</f>
        <v>0</v>
      </c>
      <c r="I24" s="1041">
        <f>'2020 Water pollutants '!J36/10^3</f>
        <v>0</v>
      </c>
      <c r="J24" s="1041">
        <f>'2020 Water pollutants '!K36/10^3</f>
        <v>0</v>
      </c>
      <c r="K24" s="1041">
        <f>'2020 Water pollutants '!L36/10^3</f>
        <v>0</v>
      </c>
      <c r="L24" s="1041">
        <f>'2020 Water pollutants '!M36/10^3</f>
        <v>0</v>
      </c>
      <c r="M24" s="172">
        <f>'2020 Water pollutants '!N36/10^3</f>
        <v>0</v>
      </c>
    </row>
    <row r="25" spans="1:13">
      <c r="A25" s="1057" t="s">
        <v>231</v>
      </c>
      <c r="B25" s="1051">
        <v>23</v>
      </c>
      <c r="C25" s="1041">
        <f>'2020 freshwater consumption'!E32</f>
        <v>781147916.83237755</v>
      </c>
      <c r="D25" s="1041">
        <f>'2020 Water pollutants '!E37*10^4</f>
        <v>0</v>
      </c>
      <c r="E25" s="1041">
        <f>'2020 Water pollutants '!F37*10^4</f>
        <v>206.0323687299265</v>
      </c>
      <c r="F25" s="1041">
        <f>'2020 Water pollutants '!G37</f>
        <v>0</v>
      </c>
      <c r="G25" s="1041">
        <f>'2020 Water pollutants '!H37</f>
        <v>0</v>
      </c>
      <c r="H25" s="1041">
        <f>'2020 Water pollutants '!I37/10^3</f>
        <v>0</v>
      </c>
      <c r="I25" s="1041">
        <f>'2020 Water pollutants '!J37/10^3</f>
        <v>0</v>
      </c>
      <c r="J25" s="1041">
        <f>'2020 Water pollutants '!K37/10^3</f>
        <v>0</v>
      </c>
      <c r="K25" s="1041">
        <f>'2020 Water pollutants '!L37/10^3</f>
        <v>0</v>
      </c>
      <c r="L25" s="1041">
        <f>'2020 Water pollutants '!M37/10^3</f>
        <v>0</v>
      </c>
      <c r="M25" s="172">
        <f>'2020 Water pollutants '!N37/10^3</f>
        <v>0</v>
      </c>
    </row>
    <row r="26" spans="1:13">
      <c r="A26" s="1057" t="s">
        <v>232</v>
      </c>
      <c r="B26" s="1051">
        <v>24</v>
      </c>
      <c r="C26" s="1041">
        <f>'2020 freshwater consumption'!E33</f>
        <v>538253868.10755479</v>
      </c>
      <c r="D26" s="1041">
        <f>'2020 Water pollutants '!E38*10^4</f>
        <v>0</v>
      </c>
      <c r="E26" s="1041">
        <f>'2020 Water pollutants '!F38*10^4</f>
        <v>141.96763127007344</v>
      </c>
      <c r="F26" s="1041">
        <f>'2020 Water pollutants '!G38</f>
        <v>0</v>
      </c>
      <c r="G26" s="1041">
        <f>'2020 Water pollutants '!H38</f>
        <v>0</v>
      </c>
      <c r="H26" s="1041">
        <f>'2020 Water pollutants '!I38/10^3</f>
        <v>0</v>
      </c>
      <c r="I26" s="1041">
        <f>'2020 Water pollutants '!J38/10^3</f>
        <v>0</v>
      </c>
      <c r="J26" s="1041">
        <f>'2020 Water pollutants '!K38/10^3</f>
        <v>0</v>
      </c>
      <c r="K26" s="1041">
        <f>'2020 Water pollutants '!L38/10^3</f>
        <v>0</v>
      </c>
      <c r="L26" s="1041">
        <f>'2020 Water pollutants '!M38/10^3</f>
        <v>0</v>
      </c>
      <c r="M26" s="172">
        <f>'2020 Water pollutants '!N38/10^3</f>
        <v>0</v>
      </c>
    </row>
    <row r="27" spans="1:13">
      <c r="A27" s="1056" t="s">
        <v>233</v>
      </c>
      <c r="B27" s="1051">
        <v>25</v>
      </c>
      <c r="C27" s="1041">
        <f>'2020 freshwater consumption'!E34</f>
        <v>236803594.23717153</v>
      </c>
      <c r="D27" s="1041">
        <f>'2020 Water pollutants '!E39*10^4</f>
        <v>261.99155418320606</v>
      </c>
      <c r="E27" s="1041">
        <f>'2020 Water pollutants '!F39*10^4</f>
        <v>9.192686111691442</v>
      </c>
      <c r="F27" s="1041">
        <f>'2020 Water pollutants '!G39</f>
        <v>8.5813724852639606</v>
      </c>
      <c r="G27" s="1041">
        <f>'2020 Water pollutants '!H39</f>
        <v>0.13743065736978705</v>
      </c>
      <c r="H27" s="1041">
        <f>'2020 Water pollutants '!I39/10^3</f>
        <v>6.1315216364981912E-2</v>
      </c>
      <c r="I27" s="1041">
        <f>'2020 Water pollutants '!J39/10^3</f>
        <v>2.5946356550249094E-3</v>
      </c>
      <c r="J27" s="1041">
        <f>'2020 Water pollutants '!K39/10^3</f>
        <v>9.5741825853266349E-3</v>
      </c>
      <c r="K27" s="1041">
        <f>'2020 Water pollutants '!L39/10^3</f>
        <v>1.9649366563740459E-2</v>
      </c>
      <c r="L27" s="1041">
        <f>'2020 Water pollutants '!M39/10^3</f>
        <v>7.1043376442679371E-2</v>
      </c>
      <c r="M27" s="172">
        <f>'2020 Water pollutants '!N39/10^3</f>
        <v>2.3535574617458012E-2</v>
      </c>
    </row>
    <row r="28" spans="1:13">
      <c r="A28" s="1056" t="s">
        <v>184</v>
      </c>
      <c r="B28" s="1051">
        <v>26</v>
      </c>
      <c r="C28" s="1041">
        <f>'2020 freshwater consumption'!E35</f>
        <v>893921871.74439573</v>
      </c>
      <c r="D28" s="1041">
        <f>'2020 Water pollutants '!E40*10^4</f>
        <v>989.00517642528257</v>
      </c>
      <c r="E28" s="1041">
        <f>'2020 Water pollutants '!F40*10^4</f>
        <v>34.701936014922197</v>
      </c>
      <c r="F28" s="1041">
        <f>'2020 Water pollutants '!G40</f>
        <v>32.394257269929867</v>
      </c>
      <c r="G28" s="1041">
        <f>'2020 Water pollutants '!H40</f>
        <v>0.51879394342308682</v>
      </c>
      <c r="H28" s="1041">
        <f>'2020 Water pollutants '!I40/10^3</f>
        <v>0.23146191321953102</v>
      </c>
      <c r="I28" s="1041">
        <f>'2020 Water pollutants '!J40/10^3</f>
        <v>9.7946214402117888E-3</v>
      </c>
      <c r="J28" s="1041">
        <f>'2020 Water pollutants '!K40/10^3</f>
        <v>3.6142066359541467E-2</v>
      </c>
      <c r="K28" s="1041">
        <f>'2020 Water pollutants '!L40/10^3</f>
        <v>7.4175388231896192E-2</v>
      </c>
      <c r="L28" s="1041">
        <f>'2020 Water pollutants '!M40/10^3</f>
        <v>0.2681852370073225</v>
      </c>
      <c r="M28" s="172">
        <f>'2020 Water pollutants '!N40/10^3</f>
        <v>8.8845631682204551E-2</v>
      </c>
    </row>
    <row r="29" spans="1:13">
      <c r="A29" s="1056" t="s">
        <v>234</v>
      </c>
      <c r="B29" s="1051">
        <v>27</v>
      </c>
      <c r="C29" s="1041">
        <f>'2020 freshwater consumption'!E36</f>
        <v>1929448695.8274333</v>
      </c>
      <c r="D29" s="1041">
        <f>'2020 Water pollutants '!E41*10^4</f>
        <v>5527.5953919650519</v>
      </c>
      <c r="E29" s="1041">
        <f>'2020 Water pollutants '!F41*10^4</f>
        <v>136.37159684124305</v>
      </c>
      <c r="F29" s="1041">
        <f>'2020 Water pollutants '!G41</f>
        <v>0</v>
      </c>
      <c r="G29" s="1041">
        <f>'2020 Water pollutants '!H41</f>
        <v>0</v>
      </c>
      <c r="H29" s="1041">
        <f>'2020 Water pollutants '!I41/10^3</f>
        <v>0</v>
      </c>
      <c r="I29" s="1041">
        <f>'2020 Water pollutants '!J41/10^3</f>
        <v>0</v>
      </c>
      <c r="J29" s="1041">
        <f>'2020 Water pollutants '!K41/10^3</f>
        <v>0</v>
      </c>
      <c r="K29" s="1041">
        <f>'2020 Water pollutants '!L41/10^3</f>
        <v>0</v>
      </c>
      <c r="L29" s="1041">
        <f>'2020 Water pollutants '!M41/10^3</f>
        <v>0</v>
      </c>
      <c r="M29" s="172">
        <f>'2020 Water pollutants '!N41/10^3</f>
        <v>0</v>
      </c>
    </row>
    <row r="30" spans="1:13">
      <c r="A30" s="1056" t="s">
        <v>235</v>
      </c>
      <c r="B30" s="1051">
        <v>28</v>
      </c>
      <c r="C30" s="1041">
        <f>'2020 freshwater consumption'!E37</f>
        <v>202255647.39120814</v>
      </c>
      <c r="D30" s="1041">
        <f>'2020 Water pollutants '!E42*10^4</f>
        <v>579.4335899867541</v>
      </c>
      <c r="E30" s="1041">
        <f>'2020 Water pollutants '!F42*10^4</f>
        <v>14.295236595067944</v>
      </c>
      <c r="F30" s="1041">
        <f>'2020 Water pollutants '!G42</f>
        <v>0</v>
      </c>
      <c r="G30" s="1041">
        <f>'2020 Water pollutants '!H42</f>
        <v>0</v>
      </c>
      <c r="H30" s="1041">
        <f>'2020 Water pollutants '!I42/10^3</f>
        <v>0</v>
      </c>
      <c r="I30" s="1041">
        <f>'2020 Water pollutants '!J42/10^3</f>
        <v>0</v>
      </c>
      <c r="J30" s="1041">
        <f>'2020 Water pollutants '!K42/10^3</f>
        <v>0</v>
      </c>
      <c r="K30" s="1041">
        <f>'2020 Water pollutants '!L42/10^3</f>
        <v>0</v>
      </c>
      <c r="L30" s="1041">
        <f>'2020 Water pollutants '!M42/10^3</f>
        <v>0</v>
      </c>
      <c r="M30" s="172">
        <f>'2020 Water pollutants '!N42/10^3</f>
        <v>0</v>
      </c>
    </row>
    <row r="31" spans="1:13">
      <c r="A31" s="1056" t="s">
        <v>236</v>
      </c>
      <c r="B31" s="1051">
        <v>29</v>
      </c>
      <c r="C31" s="1041">
        <f>'2020 freshwater consumption'!E38</f>
        <v>182619285.56511459</v>
      </c>
      <c r="D31" s="1041">
        <f>'2020 Water pollutants '!E43*10^4</f>
        <v>523.17821331900313</v>
      </c>
      <c r="E31" s="1041">
        <f>'2020 Water pollutants '!F43*10^4</f>
        <v>12.907357236488561</v>
      </c>
      <c r="F31" s="1041">
        <f>'2020 Water pollutants '!G43</f>
        <v>0</v>
      </c>
      <c r="G31" s="1041">
        <f>'2020 Water pollutants '!H43</f>
        <v>0</v>
      </c>
      <c r="H31" s="1041">
        <f>'2020 Water pollutants '!I43/10^3</f>
        <v>0</v>
      </c>
      <c r="I31" s="1041">
        <f>'2020 Water pollutants '!J43/10^3</f>
        <v>0</v>
      </c>
      <c r="J31" s="1041">
        <f>'2020 Water pollutants '!K43/10^3</f>
        <v>0</v>
      </c>
      <c r="K31" s="1041">
        <f>'2020 Water pollutants '!L43/10^3</f>
        <v>0</v>
      </c>
      <c r="L31" s="1041">
        <f>'2020 Water pollutants '!M43/10^3</f>
        <v>0</v>
      </c>
      <c r="M31" s="172">
        <f>'2020 Water pollutants '!N43/10^3</f>
        <v>0</v>
      </c>
    </row>
    <row r="32" spans="1:13">
      <c r="A32" s="1056" t="s">
        <v>237</v>
      </c>
      <c r="B32" s="1051">
        <v>30</v>
      </c>
      <c r="C32" s="1041">
        <f>'2020 freshwater consumption'!E39</f>
        <v>290465834.88753688</v>
      </c>
      <c r="D32" s="1041">
        <f>'2020 Water pollutants '!E44*10^4</f>
        <v>832.1431992049354</v>
      </c>
      <c r="E32" s="1041">
        <f>'2020 Water pollutants '!F44*10^4</f>
        <v>20.529848664595441</v>
      </c>
      <c r="F32" s="1041">
        <f>'2020 Water pollutants '!G44</f>
        <v>0</v>
      </c>
      <c r="G32" s="1041">
        <f>'2020 Water pollutants '!H44</f>
        <v>0</v>
      </c>
      <c r="H32" s="1041">
        <f>'2020 Water pollutants '!I44/10^3</f>
        <v>0</v>
      </c>
      <c r="I32" s="1041">
        <f>'2020 Water pollutants '!J44/10^3</f>
        <v>0</v>
      </c>
      <c r="J32" s="1041">
        <f>'2020 Water pollutants '!K44/10^3</f>
        <v>0</v>
      </c>
      <c r="K32" s="1041">
        <f>'2020 Water pollutants '!L44/10^3</f>
        <v>0</v>
      </c>
      <c r="L32" s="1041">
        <f>'2020 Water pollutants '!M44/10^3</f>
        <v>0</v>
      </c>
      <c r="M32" s="172">
        <f>'2020 Water pollutants '!N44/10^3</f>
        <v>0</v>
      </c>
    </row>
    <row r="33" spans="1:13">
      <c r="A33" s="1056" t="s">
        <v>238</v>
      </c>
      <c r="B33" s="1051">
        <v>31</v>
      </c>
      <c r="C33" s="1041">
        <f>'2020 freshwater consumption'!E40</f>
        <v>636549136.05112219</v>
      </c>
      <c r="D33" s="1041">
        <f>'2020 Water pollutants '!E45*10^4</f>
        <v>1823.6225087532539</v>
      </c>
      <c r="E33" s="1041">
        <f>'2020 Water pollutants '!F45*10^4</f>
        <v>44.990686893583565</v>
      </c>
      <c r="F33" s="1041">
        <f>'2020 Water pollutants '!G45</f>
        <v>0</v>
      </c>
      <c r="G33" s="1041">
        <f>'2020 Water pollutants '!H45</f>
        <v>0</v>
      </c>
      <c r="H33" s="1041">
        <f>'2020 Water pollutants '!I45/10^3</f>
        <v>0</v>
      </c>
      <c r="I33" s="1041">
        <f>'2020 Water pollutants '!J45/10^3</f>
        <v>0</v>
      </c>
      <c r="J33" s="1041">
        <f>'2020 Water pollutants '!K45/10^3</f>
        <v>0</v>
      </c>
      <c r="K33" s="1041">
        <f>'2020 Water pollutants '!L45/10^3</f>
        <v>0</v>
      </c>
      <c r="L33" s="1041">
        <f>'2020 Water pollutants '!M45/10^3</f>
        <v>0</v>
      </c>
      <c r="M33" s="172">
        <f>'2020 Water pollutants '!N45/10^3</f>
        <v>0</v>
      </c>
    </row>
    <row r="34" spans="1:13">
      <c r="A34" s="1056" t="s">
        <v>185</v>
      </c>
      <c r="B34" s="1051">
        <v>32</v>
      </c>
      <c r="C34" s="1041">
        <f>'2020 freshwater consumption'!E41</f>
        <v>1852108617.930218</v>
      </c>
      <c r="D34" s="1041">
        <f>'2020 Water pollutants '!E46*10^4</f>
        <v>5306.0270967710021</v>
      </c>
      <c r="E34" s="1041">
        <f>'2020 Water pollutants '!F46*10^4</f>
        <v>130.90527376902145</v>
      </c>
      <c r="F34" s="1041">
        <f>'2020 Water pollutants '!G46</f>
        <v>0</v>
      </c>
      <c r="G34" s="1041">
        <f>'2020 Water pollutants '!H46</f>
        <v>0</v>
      </c>
      <c r="H34" s="1041">
        <f>'2020 Water pollutants '!I46/10^3</f>
        <v>0</v>
      </c>
      <c r="I34" s="1041">
        <f>'2020 Water pollutants '!J46/10^3</f>
        <v>0</v>
      </c>
      <c r="J34" s="1041">
        <f>'2020 Water pollutants '!K46/10^3</f>
        <v>0</v>
      </c>
      <c r="K34" s="1041">
        <f>'2020 Water pollutants '!L46/10^3</f>
        <v>0</v>
      </c>
      <c r="L34" s="1041">
        <f>'2020 Water pollutants '!M46/10^3</f>
        <v>0</v>
      </c>
      <c r="M34" s="172">
        <f>'2020 Water pollutants '!N46/10^3</f>
        <v>0</v>
      </c>
    </row>
    <row r="35" spans="1:13">
      <c r="A35" s="1056" t="s">
        <v>186</v>
      </c>
      <c r="B35" s="1051">
        <v>33</v>
      </c>
      <c r="C35" s="1041">
        <f>'2020 freshwater consumption'!E42</f>
        <v>662117277.4392879</v>
      </c>
      <c r="D35" s="1041">
        <f>'2020 Water pollutants '!E47*10^4</f>
        <v>732.54434809859106</v>
      </c>
      <c r="E35" s="1041">
        <f>'2020 Water pollutants '!F47*10^4</f>
        <v>25.703310459599685</v>
      </c>
      <c r="F35" s="1041">
        <f>'2020 Water pollutants '!G47</f>
        <v>23.994040314036305</v>
      </c>
      <c r="G35" s="1041">
        <f>'2020 Water pollutants '!H47</f>
        <v>0.3842644913710152</v>
      </c>
      <c r="H35" s="1041">
        <f>'2020 Water pollutants '!I47/10^3</f>
        <v>0.17144108076552989</v>
      </c>
      <c r="I35" s="1041">
        <f>'2020 Water pollutants '!J47/10^3</f>
        <v>7.2547593772220101E-3</v>
      </c>
      <c r="J35" s="1041">
        <f>'2020 Water pollutants '!K47/10^3</f>
        <v>2.6769997843673069E-2</v>
      </c>
      <c r="K35" s="1041">
        <f>'2020 Water pollutants '!L47/10^3</f>
        <v>5.4940826107394321E-2</v>
      </c>
      <c r="L35" s="1041">
        <f>'2020 Water pollutants '!M47/10^3</f>
        <v>0.19864160905940123</v>
      </c>
      <c r="M35" s="172">
        <f>'2020 Water pollutants '!N47/10^3</f>
        <v>6.5806900604190074E-2</v>
      </c>
    </row>
    <row r="36" spans="1:13">
      <c r="A36" s="1056" t="s">
        <v>239</v>
      </c>
      <c r="B36" s="1051">
        <v>34</v>
      </c>
      <c r="C36" s="1041">
        <f>'2020 freshwater consumption'!E43</f>
        <v>590784161.44596517</v>
      </c>
      <c r="D36" s="1041">
        <f>'2020 Water pollutants '!E48*10^4</f>
        <v>653.62378110287295</v>
      </c>
      <c r="E36" s="1041">
        <f>'2020 Water pollutants '!F48*10^4</f>
        <v>22.934167757995542</v>
      </c>
      <c r="F36" s="1041">
        <f>'2020 Water pollutants '!G48</f>
        <v>21.409045602088838</v>
      </c>
      <c r="G36" s="1041">
        <f>'2020 Water pollutants '!H48</f>
        <v>0.34286580798203331</v>
      </c>
      <c r="H36" s="1041">
        <f>'2020 Water pollutants '!I48/10^3</f>
        <v>0.15297089894583024</v>
      </c>
      <c r="I36" s="1041">
        <f>'2020 Water pollutants '!J48/10^3</f>
        <v>6.4731688496942408E-3</v>
      </c>
      <c r="J36" s="1041">
        <f>'2020 Water pollutants '!K48/10^3</f>
        <v>2.3885935719952359E-2</v>
      </c>
      <c r="K36" s="1041">
        <f>'2020 Water pollutants '!L48/10^3</f>
        <v>4.9021783582715465E-2</v>
      </c>
      <c r="L36" s="1041">
        <f>'2020 Water pollutants '!M48/10^3</f>
        <v>0.17724098197572905</v>
      </c>
      <c r="M36" s="172">
        <f>'2020 Water pollutants '!N48/10^3</f>
        <v>5.871720300240809E-2</v>
      </c>
    </row>
    <row r="37" spans="1:13">
      <c r="A37" s="1056" t="s">
        <v>187</v>
      </c>
      <c r="B37" s="1051">
        <v>35</v>
      </c>
      <c r="C37" s="1041">
        <f>'2020 freshwater consumption'!E44</f>
        <v>1371170855.6015041</v>
      </c>
      <c r="D37" s="1041">
        <f>'2020 Water pollutants '!E49*10^4</f>
        <v>1517.0174450560116</v>
      </c>
      <c r="E37" s="1041">
        <f>'2020 Water pollutants '!F49*10^4</f>
        <v>53.22868228266708</v>
      </c>
      <c r="F37" s="1041">
        <f>'2020 Water pollutants '!G49</f>
        <v>49.688974910869717</v>
      </c>
      <c r="G37" s="1041">
        <f>'2020 Water pollutants '!H49</f>
        <v>0.7957688001258727</v>
      </c>
      <c r="H37" s="1041">
        <f>'2020 Water pollutants '!I49/10^3</f>
        <v>0.35503531082538947</v>
      </c>
      <c r="I37" s="1041">
        <f>'2020 Water pollutants '!J49/10^3</f>
        <v>1.5023795574282782E-2</v>
      </c>
      <c r="J37" s="1041">
        <f>'2020 Water pollutants '!K49/10^3</f>
        <v>5.5437672597397757E-2</v>
      </c>
      <c r="K37" s="1041">
        <f>'2020 Water pollutants '!L49/10^3</f>
        <v>0.11377630837920089</v>
      </c>
      <c r="L37" s="1041">
        <f>'2020 Water pollutants '!M49/10^3</f>
        <v>0.41136456385102182</v>
      </c>
      <c r="M37" s="172">
        <f>'2020 Water pollutants '!N49/10^3</f>
        <v>0.13627873381419839</v>
      </c>
    </row>
    <row r="38" spans="1:13">
      <c r="A38" s="1056" t="s">
        <v>188</v>
      </c>
      <c r="B38" s="1051">
        <v>36</v>
      </c>
      <c r="C38" s="1041">
        <f>'2020 freshwater consumption'!E45</f>
        <v>852797525.83299327</v>
      </c>
      <c r="D38" s="1041">
        <f>'2020 Water pollutants '!E50*10^4</f>
        <v>943.50657943479462</v>
      </c>
      <c r="E38" s="1041">
        <f>'2020 Water pollutants '!F50*10^4</f>
        <v>33.10549401525595</v>
      </c>
      <c r="F38" s="1041">
        <f>'2020 Water pollutants '!G50</f>
        <v>30.903978663241428</v>
      </c>
      <c r="G38" s="1041">
        <f>'2020 Water pollutants '!H50</f>
        <v>0.49492713552807649</v>
      </c>
      <c r="H38" s="1041">
        <f>'2020 Water pollutants '!I50/10^3</f>
        <v>0.22081364508175721</v>
      </c>
      <c r="I38" s="1041">
        <f>'2020 Water pollutants '!J50/10^3</f>
        <v>9.3440256858059925E-3</v>
      </c>
      <c r="J38" s="1041">
        <f>'2020 Water pollutants '!K50/10^3</f>
        <v>3.4479372016889075E-2</v>
      </c>
      <c r="K38" s="1041">
        <f>'2020 Water pollutants '!L50/10^3</f>
        <v>7.0762993457609599E-2</v>
      </c>
      <c r="L38" s="1041">
        <f>'2020 Water pollutants '!M50/10^3</f>
        <v>0.25584753412340178</v>
      </c>
      <c r="M38" s="172">
        <f>'2020 Water pollutants '!N50/10^3</f>
        <v>8.4758341052559041E-2</v>
      </c>
    </row>
    <row r="39" spans="1:13">
      <c r="A39" s="1056" t="s">
        <v>189</v>
      </c>
      <c r="B39" s="1051">
        <v>37</v>
      </c>
      <c r="C39" s="1041">
        <f>'2020 freshwater consumption'!E46</f>
        <v>1496568539.0099301</v>
      </c>
      <c r="D39" s="1041">
        <f>'2020 Water pollutants '!E51*10^4</f>
        <v>5119.9063297147259</v>
      </c>
      <c r="E39" s="1041">
        <f>'2020 Water pollutants '!F51*10^4</f>
        <v>0</v>
      </c>
      <c r="F39" s="1041">
        <f>'2020 Water pollutants '!G51</f>
        <v>0</v>
      </c>
      <c r="G39" s="1041">
        <f>'2020 Water pollutants '!H51</f>
        <v>0</v>
      </c>
      <c r="H39" s="1041">
        <f>'2020 Water pollutants '!I51/10^3</f>
        <v>0</v>
      </c>
      <c r="I39" s="1041">
        <f>'2020 Water pollutants '!J51/10^3</f>
        <v>0</v>
      </c>
      <c r="J39" s="1041">
        <f>'2020 Water pollutants '!K51/10^3</f>
        <v>0</v>
      </c>
      <c r="K39" s="1041">
        <f>'2020 Water pollutants '!L51/10^3</f>
        <v>0</v>
      </c>
      <c r="L39" s="1041">
        <f>'2020 Water pollutants '!M51/10^3</f>
        <v>0</v>
      </c>
      <c r="M39" s="172">
        <f>'2020 Water pollutants '!N51/10^3</f>
        <v>0</v>
      </c>
    </row>
    <row r="40" spans="1:13">
      <c r="A40" s="1056" t="s">
        <v>190</v>
      </c>
      <c r="B40" s="1051">
        <v>38</v>
      </c>
      <c r="C40" s="1041">
        <f>'2020 freshwater consumption'!E47</f>
        <v>802693863.41531742</v>
      </c>
      <c r="D40" s="1041">
        <f>'2020 Water pollutants '!E52*10^4</f>
        <v>2746.093670285275</v>
      </c>
      <c r="E40" s="1041">
        <f>'2020 Water pollutants '!F52*10^4</f>
        <v>0</v>
      </c>
      <c r="F40" s="1041">
        <f>'2020 Water pollutants '!G52</f>
        <v>0</v>
      </c>
      <c r="G40" s="1041">
        <f>'2020 Water pollutants '!H52</f>
        <v>0</v>
      </c>
      <c r="H40" s="1041">
        <f>'2020 Water pollutants '!I52/10^3</f>
        <v>0</v>
      </c>
      <c r="I40" s="1041">
        <f>'2020 Water pollutants '!J52/10^3</f>
        <v>0</v>
      </c>
      <c r="J40" s="1041">
        <f>'2020 Water pollutants '!K52/10^3</f>
        <v>0</v>
      </c>
      <c r="K40" s="1041">
        <f>'2020 Water pollutants '!L52/10^3</f>
        <v>0</v>
      </c>
      <c r="L40" s="1041">
        <f>'2020 Water pollutants '!M52/10^3</f>
        <v>0</v>
      </c>
      <c r="M40" s="172">
        <f>'2020 Water pollutants '!N52/10^3</f>
        <v>0</v>
      </c>
    </row>
    <row r="41" spans="1:13">
      <c r="A41" s="1058" t="s">
        <v>240</v>
      </c>
      <c r="B41" s="1051">
        <v>39</v>
      </c>
      <c r="C41" s="1041">
        <f>'2020 freshwater consumption'!E48</f>
        <v>430086239.57637984</v>
      </c>
      <c r="D41" s="1041">
        <f>'2020 Water pollutants '!E53*10^4</f>
        <v>475.83299021455065</v>
      </c>
      <c r="E41" s="1041">
        <f>'2020 Water pollutants '!F53*10^4</f>
        <v>16.695894393493003</v>
      </c>
      <c r="F41" s="1041">
        <f>'2020 Water pollutants '!G53</f>
        <v>15.58561741632572</v>
      </c>
      <c r="G41" s="1041">
        <f>'2020 Water pollutants '!H53</f>
        <v>0.24960362118272039</v>
      </c>
      <c r="H41" s="1041">
        <f>'2020 Water pollutants '!I53/10^3</f>
        <v>0.11136161560459834</v>
      </c>
      <c r="I41" s="1041">
        <f>'2020 Water pollutants '!J53/10^3</f>
        <v>4.7124161925633998E-3</v>
      </c>
      <c r="J41" s="1041">
        <f>'2020 Water pollutants '!K53/10^3</f>
        <v>1.7388774010822963E-2</v>
      </c>
      <c r="K41" s="1041">
        <f>'2020 Water pollutants '!L53/10^3</f>
        <v>3.5687474266091299E-2</v>
      </c>
      <c r="L41" s="1041">
        <f>'2020 Water pollutants '!M53/10^3</f>
        <v>0.12903004584651231</v>
      </c>
      <c r="M41" s="172">
        <f>'2020 Water pollutants '!N53/10^3</f>
        <v>4.2745663620940462E-2</v>
      </c>
    </row>
    <row r="42" spans="1:13">
      <c r="A42" s="1056" t="s">
        <v>241</v>
      </c>
      <c r="B42" s="1051">
        <v>40</v>
      </c>
      <c r="C42" s="1041">
        <f>'2020 freshwater consumption'!E49</f>
        <v>860269505.81028676</v>
      </c>
      <c r="D42" s="1041">
        <f>'2020 Water pollutants '!E54*10^4</f>
        <v>951.7733274686791</v>
      </c>
      <c r="E42" s="1041">
        <f>'2020 Water pollutants '!F54*10^4</f>
        <v>33.39555534977822</v>
      </c>
      <c r="F42" s="1041">
        <f>'2020 Water pollutants '!G54</f>
        <v>31.17475091901796</v>
      </c>
      <c r="G42" s="1041">
        <f>'2020 Water pollutants '!H54</f>
        <v>0.49926355247918425</v>
      </c>
      <c r="H42" s="1041">
        <f>'2020 Water pollutants '!I54/10^3</f>
        <v>0.22274835418302066</v>
      </c>
      <c r="I42" s="1041">
        <f>'2020 Water pollutants '!J54/10^3</f>
        <v>9.4258954974749017E-3</v>
      </c>
      <c r="J42" s="1041">
        <f>'2020 Water pollutants '!K54/10^3</f>
        <v>3.4781470896794002E-2</v>
      </c>
      <c r="K42" s="1041">
        <f>'2020 Water pollutants '!L54/10^3</f>
        <v>7.1382999560150914E-2</v>
      </c>
      <c r="L42" s="1041">
        <f>'2020 Water pollutants '!M54/10^3</f>
        <v>0.25808920063192348</v>
      </c>
      <c r="M42" s="172">
        <f>'2020 Water pollutants '!N54/10^3</f>
        <v>8.550097058426967E-2</v>
      </c>
    </row>
    <row r="43" spans="1:13">
      <c r="A43" s="1056" t="s">
        <v>242</v>
      </c>
      <c r="B43" s="1051">
        <v>41</v>
      </c>
      <c r="C43" s="1041">
        <f>'2020 freshwater consumption'!E50</f>
        <v>2941178919.8991618</v>
      </c>
      <c r="D43" s="1041">
        <f>'2020 Water pollutants '!E55*10^4</f>
        <v>3254.021708739368</v>
      </c>
      <c r="E43" s="1041">
        <f>'2020 Water pollutants '!F55*10^4</f>
        <v>114.1762003066445</v>
      </c>
      <c r="F43" s="1041">
        <f>'2020 Water pollutants '!G55</f>
        <v>106.58348298625263</v>
      </c>
      <c r="G43" s="1041">
        <f>'2020 Water pollutants '!H55</f>
        <v>1.7069341945843353</v>
      </c>
      <c r="H43" s="1041">
        <f>'2020 Water pollutants '!I55/10^3</f>
        <v>0.76155525604531871</v>
      </c>
      <c r="I43" s="1041">
        <f>'2020 Water pollutants '!J55/10^3</f>
        <v>3.2226232536550409E-2</v>
      </c>
      <c r="J43" s="1041">
        <f>'2020 Water pollutants '!K55/10^3</f>
        <v>0.11891451261937024</v>
      </c>
      <c r="K43" s="1041">
        <f>'2020 Water pollutants '!L55/10^3</f>
        <v>0.24405162815545262</v>
      </c>
      <c r="L43" s="1041">
        <f>'2020 Water pollutants '!M55/10^3</f>
        <v>0.88238222001982536</v>
      </c>
      <c r="M43" s="172">
        <f>'2020 Water pollutants '!N55/10^3</f>
        <v>0.29231961683508656</v>
      </c>
    </row>
    <row r="44" spans="1:13">
      <c r="A44" s="1056" t="s">
        <v>243</v>
      </c>
      <c r="B44" s="1051">
        <v>42</v>
      </c>
      <c r="C44" s="1041">
        <f>'2020 freshwater consumption'!E51</f>
        <v>488734705.53212523</v>
      </c>
      <c r="D44" s="1041">
        <f>'2020 Water pollutants '!E56*10^4</f>
        <v>540.7196858565826</v>
      </c>
      <c r="E44" s="1041">
        <f>'2020 Water pollutants '!F56*10^4</f>
        <v>18.972620556371321</v>
      </c>
      <c r="F44" s="1041">
        <f>'2020 Water pollutants '!G56</f>
        <v>17.710941289372631</v>
      </c>
      <c r="G44" s="1041">
        <f>'2020 Water pollutants '!H56</f>
        <v>0.28364067731775122</v>
      </c>
      <c r="H44" s="1041">
        <f>'2020 Water pollutants '!I56/10^3</f>
        <v>0.12654737911099673</v>
      </c>
      <c r="I44" s="1041">
        <f>'2020 Water pollutants '!J56/10^3</f>
        <v>5.3550221520358059E-3</v>
      </c>
      <c r="J44" s="1041">
        <f>'2020 Water pollutants '!K56/10^3</f>
        <v>1.9759984309460733E-2</v>
      </c>
      <c r="K44" s="1041">
        <f>'2020 Water pollutants '!L56/10^3</f>
        <v>4.0553976439243695E-2</v>
      </c>
      <c r="L44" s="1041">
        <f>'2020 Water pollutants '!M56/10^3</f>
        <v>0.14662515481477667</v>
      </c>
      <c r="M44" s="172">
        <f>'2020 Water pollutants '!N56/10^3</f>
        <v>4.8574651779449682E-2</v>
      </c>
    </row>
    <row r="45" spans="1:13">
      <c r="A45" s="1056" t="s">
        <v>244</v>
      </c>
      <c r="B45" s="1051">
        <v>43</v>
      </c>
      <c r="C45" s="1041">
        <f>'2020 freshwater consumption'!E52</f>
        <v>1902550452.781657</v>
      </c>
      <c r="D45" s="1041">
        <f>'2020 Water pollutants '!E57*10^4</f>
        <v>3574.731676643582</v>
      </c>
      <c r="E45" s="1041">
        <f>'2020 Water pollutants '!F57*10^4</f>
        <v>67.815777631280923</v>
      </c>
      <c r="F45" s="1041">
        <f>'2020 Water pollutants '!G57</f>
        <v>0</v>
      </c>
      <c r="G45" s="1041">
        <f>'2020 Water pollutants '!H57</f>
        <v>0</v>
      </c>
      <c r="H45" s="1041">
        <f>'2020 Water pollutants '!I57/10^3</f>
        <v>0</v>
      </c>
      <c r="I45" s="1041">
        <f>'2020 Water pollutants '!J57/10^3</f>
        <v>0</v>
      </c>
      <c r="J45" s="1041">
        <f>'2020 Water pollutants '!K57/10^3</f>
        <v>0</v>
      </c>
      <c r="K45" s="1041">
        <f>'2020 Water pollutants '!L57/10^3</f>
        <v>0</v>
      </c>
      <c r="L45" s="1041">
        <f>'2020 Water pollutants '!M57/10^3</f>
        <v>0</v>
      </c>
      <c r="M45" s="172">
        <f>'2020 Water pollutants '!N57/10^3</f>
        <v>0</v>
      </c>
    </row>
    <row r="46" spans="1:13">
      <c r="A46" s="1056" t="s">
        <v>245</v>
      </c>
      <c r="B46" s="1051">
        <v>44</v>
      </c>
      <c r="C46" s="1041">
        <f>'2020 freshwater consumption'!E53</f>
        <v>557552491.46865416</v>
      </c>
      <c r="D46" s="1041">
        <f>'2020 Water pollutants '!E58*10^4</f>
        <v>1047.5940597162623</v>
      </c>
      <c r="E46" s="1041">
        <f>'2020 Water pollutants '!F58*10^4</f>
        <v>19.873772978752225</v>
      </c>
      <c r="F46" s="1041">
        <f>'2020 Water pollutants '!G58</f>
        <v>0</v>
      </c>
      <c r="G46" s="1041">
        <f>'2020 Water pollutants '!H58</f>
        <v>0</v>
      </c>
      <c r="H46" s="1041">
        <f>'2020 Water pollutants '!I58/10^3</f>
        <v>0</v>
      </c>
      <c r="I46" s="1041">
        <f>'2020 Water pollutants '!J58/10^3</f>
        <v>0</v>
      </c>
      <c r="J46" s="1041">
        <f>'2020 Water pollutants '!K58/10^3</f>
        <v>0</v>
      </c>
      <c r="K46" s="1041">
        <f>'2020 Water pollutants '!L58/10^3</f>
        <v>0</v>
      </c>
      <c r="L46" s="1041">
        <f>'2020 Water pollutants '!M58/10^3</f>
        <v>0</v>
      </c>
      <c r="M46" s="172">
        <f>'2020 Water pollutants '!N58/10^3</f>
        <v>0</v>
      </c>
    </row>
    <row r="47" spans="1:13">
      <c r="A47" s="1056" t="s">
        <v>246</v>
      </c>
      <c r="B47" s="1051">
        <v>45</v>
      </c>
      <c r="C47" s="1041">
        <f>'2020 freshwater consumption'!E54</f>
        <v>233827156.6581274</v>
      </c>
      <c r="D47" s="1041">
        <f>'2020 Water pollutants '!E59*10^4</f>
        <v>439.34148634177456</v>
      </c>
      <c r="E47" s="1041">
        <f>'2020 Water pollutants '!F59*10^4</f>
        <v>8.3346911704223174</v>
      </c>
      <c r="F47" s="1041">
        <f>'2020 Water pollutants '!G59</f>
        <v>0</v>
      </c>
      <c r="G47" s="1041">
        <f>'2020 Water pollutants '!H59</f>
        <v>0</v>
      </c>
      <c r="H47" s="1041">
        <f>'2020 Water pollutants '!I59/10^3</f>
        <v>0</v>
      </c>
      <c r="I47" s="1041">
        <f>'2020 Water pollutants '!J59/10^3</f>
        <v>0</v>
      </c>
      <c r="J47" s="1041">
        <f>'2020 Water pollutants '!K59/10^3</f>
        <v>0</v>
      </c>
      <c r="K47" s="1041">
        <f>'2020 Water pollutants '!L59/10^3</f>
        <v>0</v>
      </c>
      <c r="L47" s="1041">
        <f>'2020 Water pollutants '!M59/10^3</f>
        <v>0</v>
      </c>
      <c r="M47" s="172">
        <f>'2020 Water pollutants '!N59/10^3</f>
        <v>0</v>
      </c>
    </row>
    <row r="48" spans="1:13">
      <c r="A48" s="1056" t="s">
        <v>247</v>
      </c>
      <c r="B48" s="1051">
        <v>46</v>
      </c>
      <c r="C48" s="1041">
        <f>'2020 freshwater consumption'!E55</f>
        <v>554737218.05622172</v>
      </c>
      <c r="D48" s="1041">
        <f>'2020 Water pollutants '!E60*10^4</f>
        <v>1042.3043986556997</v>
      </c>
      <c r="E48" s="1041">
        <f>'2020 Water pollutants '!F60*10^4</f>
        <v>19.773423495021248</v>
      </c>
      <c r="F48" s="1041">
        <f>'2020 Water pollutants '!G60</f>
        <v>0</v>
      </c>
      <c r="G48" s="1041">
        <f>'2020 Water pollutants '!H60</f>
        <v>0</v>
      </c>
      <c r="H48" s="1041">
        <f>'2020 Water pollutants '!I60/10^3</f>
        <v>0</v>
      </c>
      <c r="I48" s="1041">
        <f>'2020 Water pollutants '!J60/10^3</f>
        <v>0</v>
      </c>
      <c r="J48" s="1041">
        <f>'2020 Water pollutants '!K60/10^3</f>
        <v>0</v>
      </c>
      <c r="K48" s="1041">
        <f>'2020 Water pollutants '!L60/10^3</f>
        <v>0</v>
      </c>
      <c r="L48" s="1041">
        <f>'2020 Water pollutants '!M60/10^3</f>
        <v>0</v>
      </c>
      <c r="M48" s="172">
        <f>'2020 Water pollutants '!N60/10^3</f>
        <v>0</v>
      </c>
    </row>
    <row r="49" spans="1:13">
      <c r="A49" s="1056" t="s">
        <v>248</v>
      </c>
      <c r="B49" s="1051">
        <v>47</v>
      </c>
      <c r="C49" s="1041">
        <f>'2020 freshwater consumption'!E56</f>
        <v>1453930003.2535706</v>
      </c>
      <c r="D49" s="1041">
        <f>'2020 Water pollutants '!E61*10^4</f>
        <v>2731.811727070934</v>
      </c>
      <c r="E49" s="1041">
        <f>'2020 Water pollutants '!F61*10^4</f>
        <v>51.824851029801998</v>
      </c>
      <c r="F49" s="1041">
        <f>'2020 Water pollutants '!G61</f>
        <v>0</v>
      </c>
      <c r="G49" s="1041">
        <f>'2020 Water pollutants '!H61</f>
        <v>0</v>
      </c>
      <c r="H49" s="1041">
        <f>'2020 Water pollutants '!I61/10^3</f>
        <v>0</v>
      </c>
      <c r="I49" s="1041">
        <f>'2020 Water pollutants '!J61/10^3</f>
        <v>0</v>
      </c>
      <c r="J49" s="1041">
        <f>'2020 Water pollutants '!K61/10^3</f>
        <v>0</v>
      </c>
      <c r="K49" s="1041">
        <f>'2020 Water pollutants '!L61/10^3</f>
        <v>0</v>
      </c>
      <c r="L49" s="1041">
        <f>'2020 Water pollutants '!M61/10^3</f>
        <v>0</v>
      </c>
      <c r="M49" s="172">
        <f>'2020 Water pollutants '!N61/10^3</f>
        <v>0</v>
      </c>
    </row>
    <row r="50" spans="1:13">
      <c r="A50" s="1056" t="s">
        <v>249</v>
      </c>
      <c r="B50" s="1051">
        <v>48</v>
      </c>
      <c r="C50" s="1041">
        <f>'2020 freshwater consumption'!E57</f>
        <v>1524692176.1853149</v>
      </c>
      <c r="D50" s="1041">
        <f>'2020 Water pollutants '!E62*10^4</f>
        <v>2864.7678758644647</v>
      </c>
      <c r="E50" s="1041">
        <f>'2020 Water pollutants '!F62*10^4</f>
        <v>54.347145130980365</v>
      </c>
      <c r="F50" s="1041">
        <f>'2020 Water pollutants '!G62</f>
        <v>0</v>
      </c>
      <c r="G50" s="1041">
        <f>'2020 Water pollutants '!H62</f>
        <v>0</v>
      </c>
      <c r="H50" s="1041">
        <f>'2020 Water pollutants '!I62/10^3</f>
        <v>0</v>
      </c>
      <c r="I50" s="1041">
        <f>'2020 Water pollutants '!J62/10^3</f>
        <v>0</v>
      </c>
      <c r="J50" s="1041">
        <f>'2020 Water pollutants '!K62/10^3</f>
        <v>0</v>
      </c>
      <c r="K50" s="1041">
        <f>'2020 Water pollutants '!L62/10^3</f>
        <v>0</v>
      </c>
      <c r="L50" s="1041">
        <f>'2020 Water pollutants '!M62/10^3</f>
        <v>0</v>
      </c>
      <c r="M50" s="172">
        <f>'2020 Water pollutants '!N62/10^3</f>
        <v>0</v>
      </c>
    </row>
    <row r="51" spans="1:13">
      <c r="A51" s="1056" t="s">
        <v>250</v>
      </c>
      <c r="B51" s="1051">
        <v>49</v>
      </c>
      <c r="C51" s="1041">
        <f>'2020 freshwater consumption'!E58</f>
        <v>324590850.51910156</v>
      </c>
      <c r="D51" s="1041">
        <f>'2020 Water pollutants '!E63*10^4</f>
        <v>609.87880431913948</v>
      </c>
      <c r="E51" s="1041">
        <f>'2020 Water pollutants '!F63*10^4</f>
        <v>11.569932827677793</v>
      </c>
      <c r="F51" s="1041">
        <f>'2020 Water pollutants '!G63</f>
        <v>0</v>
      </c>
      <c r="G51" s="1041">
        <f>'2020 Water pollutants '!H63</f>
        <v>0</v>
      </c>
      <c r="H51" s="1041">
        <f>'2020 Water pollutants '!I63/10^3</f>
        <v>0</v>
      </c>
      <c r="I51" s="1041">
        <f>'2020 Water pollutants '!J63/10^3</f>
        <v>0</v>
      </c>
      <c r="J51" s="1041">
        <f>'2020 Water pollutants '!K63/10^3</f>
        <v>0</v>
      </c>
      <c r="K51" s="1041">
        <f>'2020 Water pollutants '!L63/10^3</f>
        <v>0</v>
      </c>
      <c r="L51" s="1041">
        <f>'2020 Water pollutants '!M63/10^3</f>
        <v>0</v>
      </c>
      <c r="M51" s="172">
        <f>'2020 Water pollutants '!N63/10^3</f>
        <v>0</v>
      </c>
    </row>
    <row r="52" spans="1:13">
      <c r="A52" s="1056" t="s">
        <v>191</v>
      </c>
      <c r="B52" s="1051">
        <v>50</v>
      </c>
      <c r="C52" s="1041">
        <f>'2020 freshwater consumption'!E59</f>
        <v>2514251029.7839236</v>
      </c>
      <c r="D52" s="1041">
        <f>'2020 Water pollutants '!E64*10^4</f>
        <v>4724.0654175880645</v>
      </c>
      <c r="E52" s="1041">
        <f>'2020 Water pollutants '!F64*10^4</f>
        <v>89.61964109585351</v>
      </c>
      <c r="F52" s="1041">
        <f>'2020 Water pollutants '!G64</f>
        <v>0</v>
      </c>
      <c r="G52" s="1041">
        <f>'2020 Water pollutants '!H64</f>
        <v>0</v>
      </c>
      <c r="H52" s="1041">
        <f>'2020 Water pollutants '!I64/10^3</f>
        <v>0</v>
      </c>
      <c r="I52" s="1041">
        <f>'2020 Water pollutants '!J64/10^3</f>
        <v>0</v>
      </c>
      <c r="J52" s="1041">
        <f>'2020 Water pollutants '!K64/10^3</f>
        <v>0</v>
      </c>
      <c r="K52" s="1041">
        <f>'2020 Water pollutants '!L64/10^3</f>
        <v>0</v>
      </c>
      <c r="L52" s="1041">
        <f>'2020 Water pollutants '!M64/10^3</f>
        <v>0</v>
      </c>
      <c r="M52" s="172">
        <f>'2020 Water pollutants '!N64/10^3</f>
        <v>0</v>
      </c>
    </row>
    <row r="53" spans="1:13">
      <c r="A53" s="1056" t="s">
        <v>192</v>
      </c>
      <c r="B53" s="1051">
        <v>51</v>
      </c>
      <c r="C53" s="1041">
        <f>'2020 freshwater consumption'!E60</f>
        <v>613203865.7729249</v>
      </c>
      <c r="D53" s="1041">
        <f>'2020 Water pollutants '!E65*10^4</f>
        <v>1152.158293628358</v>
      </c>
      <c r="E53" s="1041">
        <f>'2020 Water pollutants '!F65*10^4</f>
        <v>21.857447692437585</v>
      </c>
      <c r="F53" s="1041">
        <f>'2020 Water pollutants '!G65</f>
        <v>0</v>
      </c>
      <c r="G53" s="1041">
        <f>'2020 Water pollutants '!H65</f>
        <v>0</v>
      </c>
      <c r="H53" s="1041">
        <f>'2020 Water pollutants '!I65/10^3</f>
        <v>0</v>
      </c>
      <c r="I53" s="1041">
        <f>'2020 Water pollutants '!J65/10^3</f>
        <v>0</v>
      </c>
      <c r="J53" s="1041">
        <f>'2020 Water pollutants '!K65/10^3</f>
        <v>0</v>
      </c>
      <c r="K53" s="1041">
        <f>'2020 Water pollutants '!L65/10^3</f>
        <v>0</v>
      </c>
      <c r="L53" s="1041">
        <f>'2020 Water pollutants '!M65/10^3</f>
        <v>0</v>
      </c>
      <c r="M53" s="172">
        <f>'2020 Water pollutants '!N65/10^3</f>
        <v>0</v>
      </c>
    </row>
    <row r="54" spans="1:13">
      <c r="A54" s="1056" t="s">
        <v>251</v>
      </c>
      <c r="B54" s="1051">
        <v>52</v>
      </c>
      <c r="C54" s="1041">
        <f>'2020 freshwater consumption'!E61</f>
        <v>720393246.48918295</v>
      </c>
      <c r="D54" s="1041">
        <f>'2020 Water pollutants '!E66*10^4</f>
        <v>1353.5580904568687</v>
      </c>
      <c r="E54" s="1041">
        <f>'2020 Water pollutants '!F66*10^4</f>
        <v>25.678177490409833</v>
      </c>
      <c r="F54" s="1041">
        <f>'2020 Water pollutants '!G66</f>
        <v>0</v>
      </c>
      <c r="G54" s="1041">
        <f>'2020 Water pollutants '!H66</f>
        <v>0</v>
      </c>
      <c r="H54" s="1041">
        <f>'2020 Water pollutants '!I66/10^3</f>
        <v>0</v>
      </c>
      <c r="I54" s="1041">
        <f>'2020 Water pollutants '!J66/10^3</f>
        <v>0</v>
      </c>
      <c r="J54" s="1041">
        <f>'2020 Water pollutants '!K66/10^3</f>
        <v>0</v>
      </c>
      <c r="K54" s="1041">
        <f>'2020 Water pollutants '!L66/10^3</f>
        <v>0</v>
      </c>
      <c r="L54" s="1041">
        <f>'2020 Water pollutants '!M66/10^3</f>
        <v>0</v>
      </c>
      <c r="M54" s="172">
        <f>'2020 Water pollutants '!N66/10^3</f>
        <v>0</v>
      </c>
    </row>
    <row r="55" spans="1:13">
      <c r="A55" s="1056" t="s">
        <v>252</v>
      </c>
      <c r="B55" s="1051">
        <v>53</v>
      </c>
      <c r="C55" s="1041">
        <f>'2020 freshwater consumption'!E62</f>
        <v>2280990284.1360145</v>
      </c>
      <c r="D55" s="1041">
        <f>'2020 Water pollutants '!E67*10^4</f>
        <v>4285.7881697148505</v>
      </c>
      <c r="E55" s="1041">
        <f>'2020 Water pollutants '!F67*10^4</f>
        <v>81.305139457362245</v>
      </c>
      <c r="F55" s="1041">
        <f>'2020 Water pollutants '!G67</f>
        <v>0</v>
      </c>
      <c r="G55" s="1041">
        <f>'2020 Water pollutants '!H67</f>
        <v>0</v>
      </c>
      <c r="H55" s="1041">
        <f>'2020 Water pollutants '!I67/10^3</f>
        <v>0</v>
      </c>
      <c r="I55" s="1041">
        <f>'2020 Water pollutants '!J67/10^3</f>
        <v>0</v>
      </c>
      <c r="J55" s="1041">
        <f>'2020 Water pollutants '!K67/10^3</f>
        <v>0</v>
      </c>
      <c r="K55" s="1041">
        <f>'2020 Water pollutants '!L67/10^3</f>
        <v>0</v>
      </c>
      <c r="L55" s="1041">
        <f>'2020 Water pollutants '!M67/10^3</f>
        <v>0</v>
      </c>
      <c r="M55" s="172">
        <f>'2020 Water pollutants '!N67/10^3</f>
        <v>0</v>
      </c>
    </row>
    <row r="56" spans="1:13">
      <c r="A56" s="1056" t="s">
        <v>253</v>
      </c>
      <c r="B56" s="1051">
        <v>54</v>
      </c>
      <c r="C56" s="1041">
        <f>'2020 freshwater consumption'!E63</f>
        <v>1204212929.0746891</v>
      </c>
      <c r="D56" s="1041">
        <f>'2020 Water pollutants '!E68*10^4</f>
        <v>1332.3007949778198</v>
      </c>
      <c r="E56" s="1041">
        <f>'2020 Water pollutants '!F68*10^4</f>
        <v>46.747396315011223</v>
      </c>
      <c r="F56" s="1041">
        <f>'2020 Water pollutants '!G68</f>
        <v>43.638694460062972</v>
      </c>
      <c r="G56" s="1041">
        <f>'2020 Water pollutants '!H68</f>
        <v>0.69887357490941771</v>
      </c>
      <c r="H56" s="1041">
        <f>'2020 Water pollutants '!I68/10^3</f>
        <v>0.31180513342112481</v>
      </c>
      <c r="I56" s="1041">
        <f>'2020 Water pollutants '!J68/10^3</f>
        <v>1.3194452609911918E-2</v>
      </c>
      <c r="J56" s="1041">
        <f>'2020 Water pollutants '!K68/10^3</f>
        <v>4.8687413262084187E-2</v>
      </c>
      <c r="K56" s="1041">
        <f>'2020 Water pollutants '!L68/10^3</f>
        <v>9.9922559623336488E-2</v>
      </c>
      <c r="L56" s="1041">
        <f>'2020 Water pollutants '!M68/10^3</f>
        <v>0.36127556557148544</v>
      </c>
      <c r="M56" s="172">
        <f>'2020 Water pollutants '!N68/10^3</f>
        <v>0.11968502141550749</v>
      </c>
    </row>
    <row r="57" spans="1:13">
      <c r="A57" s="1056" t="s">
        <v>254</v>
      </c>
      <c r="B57" s="1051">
        <v>55</v>
      </c>
      <c r="C57" s="1041">
        <f>'2020 freshwater consumption'!E64</f>
        <v>1651207640.3341787</v>
      </c>
      <c r="D57" s="1041">
        <f>'2020 Water pollutants '!E69*10^4</f>
        <v>1826.8407511461219</v>
      </c>
      <c r="E57" s="1041">
        <f>'2020 Water pollutants '!F69*10^4</f>
        <v>64.099675478811278</v>
      </c>
      <c r="F57" s="1041">
        <f>'2020 Water pollutants '!G69</f>
        <v>59.837047059470336</v>
      </c>
      <c r="G57" s="1041">
        <f>'2020 Water pollutants '!H69</f>
        <v>0.95829014840822857</v>
      </c>
      <c r="H57" s="1041">
        <f>'2020 Water pollutants '!I69/10^3</f>
        <v>0.42754483544367122</v>
      </c>
      <c r="I57" s="1041">
        <f>'2020 Water pollutants '!J69/10^3</f>
        <v>1.8092133403894484E-2</v>
      </c>
      <c r="J57" s="1041">
        <f>'2020 Water pollutants '!K69/10^3</f>
        <v>6.6759812011181946E-2</v>
      </c>
      <c r="K57" s="1041">
        <f>'2020 Water pollutants '!L69/10^3</f>
        <v>0.13701305633595912</v>
      </c>
      <c r="L57" s="1041">
        <f>'2020 Water pollutants '!M69/10^3</f>
        <v>0.49537831701912327</v>
      </c>
      <c r="M57" s="172">
        <f>'2020 Water pollutants '!N69/10^3</f>
        <v>0.16411119414462658</v>
      </c>
    </row>
    <row r="58" spans="1:13">
      <c r="A58" s="1056" t="s">
        <v>255</v>
      </c>
      <c r="B58" s="1051">
        <v>56</v>
      </c>
      <c r="C58" s="1041">
        <f>'2020 freshwater consumption'!E65</f>
        <v>1085522102.9297814</v>
      </c>
      <c r="D58" s="1041">
        <f>'2020 Water pollutants '!E70*10^4</f>
        <v>1200.9852458656355</v>
      </c>
      <c r="E58" s="1041">
        <f>'2020 Water pollutants '!F70*10^4</f>
        <v>42.139833188267914</v>
      </c>
      <c r="F58" s="1041">
        <f>'2020 Water pollutants '!G70</f>
        <v>39.337534281248089</v>
      </c>
      <c r="G58" s="1041">
        <f>'2020 Water pollutants '!H70</f>
        <v>0.62999050616460517</v>
      </c>
      <c r="H58" s="1041">
        <f>'2020 Water pollutants '!I70/10^3</f>
        <v>0.28107268736574698</v>
      </c>
      <c r="I58" s="1041">
        <f>'2020 Water pollutants '!J70/10^3</f>
        <v>1.1893967917388617E-2</v>
      </c>
      <c r="J58" s="1041">
        <f>'2020 Water pollutants '!K70/10^3</f>
        <v>4.3888636265581024E-2</v>
      </c>
      <c r="K58" s="1041">
        <f>'2020 Water pollutants '!L70/10^3</f>
        <v>9.0073893439922642E-2</v>
      </c>
      <c r="L58" s="1041">
        <f>'2020 Water pollutants '!M70/10^3</f>
        <v>0.32566716583723149</v>
      </c>
      <c r="M58" s="172">
        <f>'2020 Water pollutants '!N70/10^3</f>
        <v>0.1078885079202629</v>
      </c>
    </row>
    <row r="59" spans="1:13">
      <c r="A59" s="1056" t="s">
        <v>256</v>
      </c>
      <c r="B59" s="1051">
        <v>57</v>
      </c>
      <c r="C59" s="1041">
        <f>'2020 freshwater consumption'!E66</f>
        <v>793989967.93088186</v>
      </c>
      <c r="D59" s="1041">
        <f>'2020 Water pollutants '!E71*10^4</f>
        <v>878.44386979930619</v>
      </c>
      <c r="E59" s="1041">
        <f>'2020 Water pollutants '!F71*10^4</f>
        <v>30.822591922782678</v>
      </c>
      <c r="F59" s="1041">
        <f>'2020 Water pollutants '!G71</f>
        <v>28.772889559917626</v>
      </c>
      <c r="G59" s="1041">
        <f>'2020 Water pollutants '!H71</f>
        <v>0.46079774924560096</v>
      </c>
      <c r="H59" s="1041">
        <f>'2020 Water pollutants '!I71/10^3</f>
        <v>0.20558668812496045</v>
      </c>
      <c r="I59" s="1041">
        <f>'2020 Water pollutants '!J71/10^3</f>
        <v>8.6996765702054106E-3</v>
      </c>
      <c r="J59" s="1041">
        <f>'2020 Water pollutants '!K71/10^3</f>
        <v>3.2101729487578161E-2</v>
      </c>
      <c r="K59" s="1041">
        <f>'2020 Water pollutants '!L71/10^3</f>
        <v>6.5883290234947961E-2</v>
      </c>
      <c r="L59" s="1041">
        <f>'2020 Water pollutants '!M71/10^3</f>
        <v>0.2382046960272452</v>
      </c>
      <c r="M59" s="172">
        <f>'2020 Water pollutants '!N71/10^3</f>
        <v>7.8913540970304355E-2</v>
      </c>
    </row>
    <row r="60" spans="1:13">
      <c r="A60" s="1056" t="s">
        <v>257</v>
      </c>
      <c r="B60" s="1051">
        <v>58</v>
      </c>
      <c r="C60" s="1041">
        <f>'2020 freshwater consumption'!E67</f>
        <v>605650324.89873683</v>
      </c>
      <c r="D60" s="1041">
        <f>'2020 Water pollutants '!E72*10^4</f>
        <v>670.07120573035695</v>
      </c>
      <c r="E60" s="1041">
        <f>'2020 Water pollutants '!F72*10^4</f>
        <v>23.511270376503752</v>
      </c>
      <c r="F60" s="1041">
        <f>'2020 Water pollutants '!G72</f>
        <v>21.947770896466256</v>
      </c>
      <c r="G60" s="1041">
        <f>'2020 Water pollutants '!H72</f>
        <v>0.3514934921287311</v>
      </c>
      <c r="H60" s="1041">
        <f>'2020 Water pollutants '!I72/10^3</f>
        <v>0.15682017341128002</v>
      </c>
      <c r="I60" s="1041">
        <f>'2020 Water pollutants '!J72/10^3</f>
        <v>6.6360560637681847E-3</v>
      </c>
      <c r="J60" s="1041">
        <f>'2020 Water pollutants '!K72/10^3</f>
        <v>2.4486988097128657E-2</v>
      </c>
      <c r="K60" s="1041">
        <f>'2020 Water pollutants '!L72/10^3</f>
        <v>5.0255340429776779E-2</v>
      </c>
      <c r="L60" s="1041">
        <f>'2020 Water pollutants '!M72/10^3</f>
        <v>0.18170097528721513</v>
      </c>
      <c r="M60" s="172">
        <f>'2020 Water pollutants '!N72/10^3</f>
        <v>6.0194729981443734E-2</v>
      </c>
    </row>
    <row r="61" spans="1:13">
      <c r="A61" s="1056" t="s">
        <v>258</v>
      </c>
      <c r="B61" s="1051">
        <v>59</v>
      </c>
      <c r="C61" s="1041">
        <f>'2020 freshwater consumption'!E68</f>
        <v>306679077.5897007</v>
      </c>
      <c r="D61" s="1041">
        <f>'2020 Water pollutants '!E73*10^4</f>
        <v>339.29944531469215</v>
      </c>
      <c r="E61" s="1041">
        <f>'2020 Water pollutants '!F73*10^4</f>
        <v>11.905243695252356</v>
      </c>
      <c r="F61" s="1041">
        <f>'2020 Water pollutants '!G73</f>
        <v>11.113544989518074</v>
      </c>
      <c r="G61" s="1041">
        <f>'2020 Water pollutants '!H73</f>
        <v>0.17798339324402271</v>
      </c>
      <c r="H61" s="1041">
        <f>'2020 Water pollutants '!I73/10^3</f>
        <v>7.9407975447333204E-2</v>
      </c>
      <c r="I61" s="1041">
        <f>'2020 Water pollutants '!J73/10^3</f>
        <v>3.3602550329849771E-3</v>
      </c>
      <c r="J61" s="1041">
        <f>'2020 Water pollutants '!K73/10^3</f>
        <v>1.2399311308605327E-2</v>
      </c>
      <c r="K61" s="1041">
        <f>'2020 Water pollutants '!L73/10^3</f>
        <v>2.5447458398601911E-2</v>
      </c>
      <c r="L61" s="1041">
        <f>'2020 Water pollutants '!M73/10^3</f>
        <v>9.2006699587834001E-2</v>
      </c>
      <c r="M61" s="172">
        <f>'2020 Water pollutants '!N73/10^3</f>
        <v>3.048040017076984E-2</v>
      </c>
    </row>
    <row r="62" spans="1:13">
      <c r="A62" s="1056" t="s">
        <v>259</v>
      </c>
      <c r="B62" s="1051">
        <v>60</v>
      </c>
      <c r="C62" s="1041">
        <f>'2020 freshwater consumption'!E69</f>
        <v>495009184.42095745</v>
      </c>
      <c r="D62" s="1041">
        <f>'2020 Water pollutants '!E74*10^4</f>
        <v>547.6615588508264</v>
      </c>
      <c r="E62" s="1041">
        <f>'2020 Water pollutants '!F74*10^4</f>
        <v>19.216195047397417</v>
      </c>
      <c r="F62" s="1041">
        <f>'2020 Water pollutants '!G74</f>
        <v>17.938318076745485</v>
      </c>
      <c r="G62" s="1041">
        <f>'2020 Water pollutants '!H74</f>
        <v>0.28728211595859132</v>
      </c>
      <c r="H62" s="1041">
        <f>'2020 Water pollutants '!I74/10^3</f>
        <v>0.12817202096614078</v>
      </c>
      <c r="I62" s="1041">
        <f>'2020 Water pollutants '!J74/10^3</f>
        <v>5.42377105212792E-3</v>
      </c>
      <c r="J62" s="1041">
        <f>'2020 Water pollutants '!K74/10^3</f>
        <v>2.0013667141864408E-2</v>
      </c>
      <c r="K62" s="1041">
        <f>'2020 Water pollutants '!L74/10^3</f>
        <v>4.1074616913811972E-2</v>
      </c>
      <c r="L62" s="1041">
        <f>'2020 Water pollutants '!M74/10^3</f>
        <v>0.14850755937504906</v>
      </c>
      <c r="M62" s="172">
        <f>'2020 Water pollutants '!N74/10^3</f>
        <v>4.9198263370099235E-2</v>
      </c>
    </row>
    <row r="63" spans="1:13">
      <c r="A63" s="1056" t="s">
        <v>260</v>
      </c>
      <c r="B63" s="1051">
        <v>61</v>
      </c>
      <c r="C63" s="1041">
        <f>'2020 freshwater consumption'!E70</f>
        <v>556785129.45546532</v>
      </c>
      <c r="D63" s="1041">
        <f>'2020 Water pollutants '!E75*10^4</f>
        <v>616.00839244878728</v>
      </c>
      <c r="E63" s="1041">
        <f>'2020 Water pollutants '!F75*10^4</f>
        <v>21.614329559606571</v>
      </c>
      <c r="F63" s="1041">
        <f>'2020 Water pollutants '!G75</f>
        <v>20.176976643892733</v>
      </c>
      <c r="G63" s="1041">
        <f>'2020 Water pollutants '!H75</f>
        <v>0.32313422691611821</v>
      </c>
      <c r="H63" s="1041">
        <f>'2020 Water pollutants '!I75/10^3</f>
        <v>0.14416757816257583</v>
      </c>
      <c r="I63" s="1041">
        <f>'2020 Water pollutants '!J75/10^3</f>
        <v>6.1006445181989548E-3</v>
      </c>
      <c r="J63" s="1041">
        <f>'2020 Water pollutants '!K75/10^3</f>
        <v>2.2511324236330243E-2</v>
      </c>
      <c r="K63" s="1041">
        <f>'2020 Water pollutants '!L75/10^3</f>
        <v>4.6200629433659046E-2</v>
      </c>
      <c r="L63" s="1041">
        <f>'2020 Water pollutants '!M75/10^3</f>
        <v>0.16704094241902948</v>
      </c>
      <c r="M63" s="172">
        <f>'2020 Water pollutants '!N75/10^3</f>
        <v>5.5338087254982717E-2</v>
      </c>
    </row>
    <row r="64" spans="1:13">
      <c r="A64" s="1056" t="s">
        <v>261</v>
      </c>
      <c r="B64" s="1051">
        <v>62</v>
      </c>
      <c r="C64" s="1041">
        <f>'2020 freshwater consumption'!E71</f>
        <v>4727215924.1722059</v>
      </c>
      <c r="D64" s="1041">
        <f>'2020 Water pollutants '!E76*10^4</f>
        <v>5230.0331459203362</v>
      </c>
      <c r="E64" s="1041">
        <f>'2020 Water pollutants '!F76*10^4</f>
        <v>183.50993494457322</v>
      </c>
      <c r="F64" s="1041">
        <f>'2020 Water pollutants '!G76</f>
        <v>171.3065242707591</v>
      </c>
      <c r="G64" s="1041">
        <f>'2020 Water pollutants '!H76</f>
        <v>2.7434735274213691</v>
      </c>
      <c r="H64" s="1041">
        <f>'2020 Water pollutants '!I76/10^3</f>
        <v>1.2240112660803031</v>
      </c>
      <c r="I64" s="1041">
        <f>'2020 Water pollutants '!J76/10^3</f>
        <v>5.1795679138105788E-2</v>
      </c>
      <c r="J64" s="1041">
        <f>'2020 Water pollutants '!K76/10^3</f>
        <v>0.19112559724477299</v>
      </c>
      <c r="K64" s="1041">
        <f>'2020 Water pollutants '!L76/10^3</f>
        <v>0.39225248594402523</v>
      </c>
      <c r="L64" s="1041">
        <f>'2020 Water pollutants '!M76/10^3</f>
        <v>1.4182106547353979</v>
      </c>
      <c r="M64" s="172">
        <f>'2020 Water pollutants '!N76/10^3</f>
        <v>0.46983131094184355</v>
      </c>
    </row>
    <row r="65" spans="1:13">
      <c r="A65" s="1056" t="s">
        <v>262</v>
      </c>
      <c r="B65" s="1051">
        <v>63</v>
      </c>
      <c r="C65" s="1041">
        <f>'2020 freshwater consumption'!E72</f>
        <v>443312478.80333245</v>
      </c>
      <c r="D65" s="1041">
        <f>'2020 Water pollutants '!E77*10^4</f>
        <v>490.46605768225822</v>
      </c>
      <c r="E65" s="1041">
        <f>'2020 Water pollutants '!F77*10^4</f>
        <v>17.20933535727222</v>
      </c>
      <c r="F65" s="1041">
        <f>'2020 Water pollutants '!G77</f>
        <v>16.064914556013619</v>
      </c>
      <c r="G65" s="1041">
        <f>'2020 Water pollutants '!H77</f>
        <v>0.25727956359121967</v>
      </c>
      <c r="H65" s="1041">
        <f>'2020 Water pollutants '!I77/10^3</f>
        <v>0.11478626683300572</v>
      </c>
      <c r="I65" s="1041">
        <f>'2020 Water pollutants '!J77/10^3</f>
        <v>4.8573349045900847E-3</v>
      </c>
      <c r="J65" s="1041">
        <f>'2020 Water pollutants '!K77/10^3</f>
        <v>1.7923522774599018E-2</v>
      </c>
      <c r="K65" s="1041">
        <f>'2020 Water pollutants '!L77/10^3</f>
        <v>3.6784954326169371E-2</v>
      </c>
      <c r="L65" s="1041">
        <f>'2020 Water pollutants '!M77/10^3</f>
        <v>0.13299804597483905</v>
      </c>
      <c r="M65" s="172">
        <f>'2020 Water pollutants '!N77/10^3</f>
        <v>4.4060200848456202E-2</v>
      </c>
    </row>
    <row r="66" spans="1:13">
      <c r="A66" s="1056" t="s">
        <v>263</v>
      </c>
      <c r="B66" s="1051">
        <v>64</v>
      </c>
      <c r="C66" s="1041">
        <f>'2020 freshwater consumption'!E73</f>
        <v>2404551612.1127748</v>
      </c>
      <c r="D66" s="1041">
        <f>'2020 Water pollutants '!E78*10^4</f>
        <v>2660.3152540843971</v>
      </c>
      <c r="E66" s="1041">
        <f>'2020 Water pollutants '!F78*10^4</f>
        <v>93.344394880154297</v>
      </c>
      <c r="F66" s="1041">
        <f>'2020 Water pollutants '!G78</f>
        <v>87.136992620624028</v>
      </c>
      <c r="G66" s="1041">
        <f>'2020 Water pollutants '!H78</f>
        <v>1.3954987034583066</v>
      </c>
      <c r="H66" s="1041">
        <f>'2020 Water pollutants '!I78/10^3</f>
        <v>0.62260711385062917</v>
      </c>
      <c r="I66" s="1041">
        <f>'2020 Water pollutants '!J78/10^3</f>
        <v>2.6346455454923548E-2</v>
      </c>
      <c r="J66" s="1041">
        <f>'2020 Water pollutants '!K78/10^3</f>
        <v>9.7218187267680695E-2</v>
      </c>
      <c r="K66" s="1041">
        <f>'2020 Water pollutants '!L78/10^3</f>
        <v>0.1995236440563298</v>
      </c>
      <c r="L66" s="1041">
        <f>'2020 Water pollutants '!M78/10^3</f>
        <v>0.72138881973255242</v>
      </c>
      <c r="M66" s="172">
        <f>'2020 Water pollutants '!N78/10^3</f>
        <v>0.23898498699191503</v>
      </c>
    </row>
    <row r="67" spans="1:13">
      <c r="A67" s="1056" t="s">
        <v>264</v>
      </c>
      <c r="B67" s="1051">
        <v>65</v>
      </c>
      <c r="C67" s="1041">
        <f>'2020 freshwater consumption'!E74</f>
        <v>1991799547.5902717</v>
      </c>
      <c r="D67" s="1041">
        <f>'2020 Water pollutants '!E79*10^4</f>
        <v>2203.6602137547652</v>
      </c>
      <c r="E67" s="1041">
        <f>'2020 Water pollutants '!F79*10^4</f>
        <v>77.321411008939123</v>
      </c>
      <c r="F67" s="1041">
        <f>'2020 Water pollutants '!G79</f>
        <v>72.179537176844661</v>
      </c>
      <c r="G67" s="1041">
        <f>'2020 Water pollutants '!H79</f>
        <v>1.1559550945836399</v>
      </c>
      <c r="H67" s="1041">
        <f>'2020 Water pollutants '!I79/10^3</f>
        <v>0.51573381142962382</v>
      </c>
      <c r="I67" s="1041">
        <f>'2020 Water pollutants '!J79/10^3</f>
        <v>2.1823968257273067E-2</v>
      </c>
      <c r="J67" s="1041">
        <f>'2020 Water pollutants '!K79/10^3</f>
        <v>8.0530249565810091E-2</v>
      </c>
      <c r="K67" s="1041">
        <f>'2020 Water pollutants '!L79/10^3</f>
        <v>0.16527451603160737</v>
      </c>
      <c r="L67" s="1041">
        <f>'2020 Water pollutants '!M79/10^3</f>
        <v>0.59755919462983376</v>
      </c>
      <c r="M67" s="172">
        <f>'2020 Water pollutants '!N79/10^3</f>
        <v>0.19796214253563635</v>
      </c>
    </row>
    <row r="68" spans="1:13">
      <c r="A68" s="1056" t="s">
        <v>193</v>
      </c>
      <c r="B68" s="1051">
        <v>66</v>
      </c>
      <c r="C68" s="1041">
        <f>'2020 freshwater consumption'!E75</f>
        <v>4352876591.7479649</v>
      </c>
      <c r="D68" s="1041">
        <f>'2020 Water pollutants '!E80*10^4</f>
        <v>4815.8766640068716</v>
      </c>
      <c r="E68" s="1041">
        <f>'2020 Water pollutants '!F80*10^4</f>
        <v>168.97812856164461</v>
      </c>
      <c r="F68" s="1041">
        <f>'2020 Water pollutants '!G80</f>
        <v>157.74108301229523</v>
      </c>
      <c r="G68" s="1041">
        <f>'2020 Water pollutants '!H80</f>
        <v>2.5262230219965867</v>
      </c>
      <c r="H68" s="1041">
        <f>'2020 Water pollutants '!I80/10^3</f>
        <v>1.1270841175061694</v>
      </c>
      <c r="I68" s="1041">
        <f>'2020 Water pollutants '!J80/10^3</f>
        <v>4.7694076786524195E-2</v>
      </c>
      <c r="J68" s="1041">
        <f>'2020 Water pollutants '!K80/10^3</f>
        <v>0.17599072089695283</v>
      </c>
      <c r="K68" s="1041">
        <f>'2020 Water pollutants '!L80/10^3</f>
        <v>0.36119074980051535</v>
      </c>
      <c r="L68" s="1041">
        <f>'2020 Water pollutants '!M80/10^3</f>
        <v>1.3059052220565299</v>
      </c>
      <c r="M68" s="172">
        <f>'2020 Water pollutants '!N80/10^3</f>
        <v>0.43262625364995061</v>
      </c>
    </row>
    <row r="69" spans="1:13">
      <c r="A69" s="1056" t="s">
        <v>265</v>
      </c>
      <c r="B69" s="1051">
        <v>67</v>
      </c>
      <c r="C69" s="1041">
        <f>'2020 freshwater consumption'!E76</f>
        <v>470689504.72145981</v>
      </c>
      <c r="D69" s="1041">
        <f>'2020 Water pollutants '!E81*10^4</f>
        <v>520.75508092242251</v>
      </c>
      <c r="E69" s="1041">
        <f>'2020 Water pollutants '!F81*10^4</f>
        <v>18.272108102541143</v>
      </c>
      <c r="F69" s="1041">
        <f>'2020 Water pollutants '!G81</f>
        <v>17.057012913722154</v>
      </c>
      <c r="G69" s="1041">
        <f>'2020 Water pollutants '!H81</f>
        <v>0.27316801613299002</v>
      </c>
      <c r="H69" s="1041">
        <f>'2020 Water pollutants '!I81/10^3</f>
        <v>0.1218749610439494</v>
      </c>
      <c r="I69" s="1041">
        <f>'2020 Water pollutants '!J81/10^3</f>
        <v>5.1573025119422368E-3</v>
      </c>
      <c r="J69" s="1041">
        <f>'2020 Water pollutants '!K81/10^3</f>
        <v>1.9030400588796594E-2</v>
      </c>
      <c r="K69" s="1041">
        <f>'2020 Water pollutants '!L81/10^3</f>
        <v>3.9056631069181683E-2</v>
      </c>
      <c r="L69" s="1041">
        <f>'2020 Water pollutants '!M81/10^3</f>
        <v>0.14121141944346358</v>
      </c>
      <c r="M69" s="172">
        <f>'2020 Water pollutants '!N81/10^3</f>
        <v>4.6781164769530946E-2</v>
      </c>
    </row>
    <row r="70" spans="1:13">
      <c r="A70" s="1056" t="s">
        <v>266</v>
      </c>
      <c r="B70" s="1051">
        <v>68</v>
      </c>
      <c r="C70" s="1041">
        <f>'2020 freshwater consumption'!E77</f>
        <v>526203527.88341218</v>
      </c>
      <c r="D70" s="1041">
        <f>'2020 Water pollutants '!E82*10^4</f>
        <v>582.17393418778124</v>
      </c>
      <c r="E70" s="1041">
        <f>'2020 Water pollutants '!F82*10^4</f>
        <v>20.427155585536187</v>
      </c>
      <c r="F70" s="1041">
        <f>'2020 Water pollutants '!G82</f>
        <v>19.068749739098031</v>
      </c>
      <c r="G70" s="1041">
        <f>'2020 Water pollutants '!H82</f>
        <v>0.30538597600376599</v>
      </c>
      <c r="H70" s="1041">
        <f>'2020 Water pollutants '!I82/10^3</f>
        <v>0.13624912775552639</v>
      </c>
      <c r="I70" s="1041">
        <f>'2020 Water pollutants '!J82/10^3</f>
        <v>5.7655646640175882E-3</v>
      </c>
      <c r="J70" s="1041">
        <f>'2020 Water pollutants '!K82/10^3</f>
        <v>2.1274882542335938E-2</v>
      </c>
      <c r="K70" s="1041">
        <f>'2020 Water pollutants '!L82/10^3</f>
        <v>4.3663045064083597E-2</v>
      </c>
      <c r="L70" s="1041">
        <f>'2020 Water pollutants '!M82/10^3</f>
        <v>0.15786616515392005</v>
      </c>
      <c r="M70" s="172">
        <f>'2020 Water pollutants '!N82/10^3</f>
        <v>5.2298625087869019E-2</v>
      </c>
    </row>
    <row r="71" spans="1:13">
      <c r="A71" s="1056" t="s">
        <v>267</v>
      </c>
      <c r="B71" s="1051">
        <v>69</v>
      </c>
      <c r="C71" s="1041">
        <f>'2020 freshwater consumption'!E78</f>
        <v>646409282.51252055</v>
      </c>
      <c r="D71" s="1041">
        <f>'2020 Water pollutants '!E83*10^4</f>
        <v>715.16554936361933</v>
      </c>
      <c r="E71" s="1041">
        <f>'2020 Water pollutants '!F83*10^4</f>
        <v>25.093528047846295</v>
      </c>
      <c r="F71" s="1041">
        <f>'2020 Water pollutants '!G83</f>
        <v>23.424808432664516</v>
      </c>
      <c r="G71" s="1041">
        <f>'2020 Water pollutants '!H83</f>
        <v>0.37514824431530208</v>
      </c>
      <c r="H71" s="1041">
        <f>'2020 Water pollutants '!I83/10^3</f>
        <v>0.16737383207913475</v>
      </c>
      <c r="I71" s="1041">
        <f>'2020 Water pollutants '!J83/10^3</f>
        <v>7.082648291504616E-3</v>
      </c>
      <c r="J71" s="1041">
        <f>'2020 Water pollutants '!K83/10^3</f>
        <v>2.6134909461831911E-2</v>
      </c>
      <c r="K71" s="1041">
        <f>'2020 Water pollutants '!L83/10^3</f>
        <v>5.363741620227145E-2</v>
      </c>
      <c r="L71" s="1041">
        <f>'2020 Water pollutants '!M83/10^3</f>
        <v>0.19392905813576808</v>
      </c>
      <c r="M71" s="172">
        <f>'2020 Water pollutants '!N83/10^3</f>
        <v>6.4245705184498458E-2</v>
      </c>
    </row>
    <row r="72" spans="1:13">
      <c r="A72" s="1056" t="s">
        <v>268</v>
      </c>
      <c r="B72" s="1051">
        <v>70</v>
      </c>
      <c r="C72" s="1041">
        <f>'2020 freshwater consumption'!E79</f>
        <v>823926515.61685002</v>
      </c>
      <c r="D72" s="1041">
        <f>'2020 Water pollutants '!E84*10^4</f>
        <v>911.5646620760956</v>
      </c>
      <c r="E72" s="1041">
        <f>'2020 Water pollutants '!F84*10^4</f>
        <v>31.98472498512616</v>
      </c>
      <c r="F72" s="1041">
        <f>'2020 Water pollutants '!G84</f>
        <v>29.857740773615273</v>
      </c>
      <c r="G72" s="1041">
        <f>'2020 Water pollutants '!H84</f>
        <v>0.47817163852763606</v>
      </c>
      <c r="H72" s="1041">
        <f>'2020 Water pollutants '!I84/10^3</f>
        <v>0.21333811565079147</v>
      </c>
      <c r="I72" s="1041">
        <f>'2020 Water pollutants '!J84/10^3</f>
        <v>9.0276886270518591E-3</v>
      </c>
      <c r="J72" s="1041">
        <f>'2020 Water pollutants '!K84/10^3</f>
        <v>3.3312091072008894E-2</v>
      </c>
      <c r="K72" s="1041">
        <f>'2020 Water pollutants '!L84/10^3</f>
        <v>6.8367349655707177E-2</v>
      </c>
      <c r="L72" s="1041">
        <f>'2020 Water pollutants '!M84/10^3</f>
        <v>0.24718595086630127</v>
      </c>
      <c r="M72" s="172">
        <f>'2020 Water pollutants '!N84/10^3</f>
        <v>8.1888892143169259E-2</v>
      </c>
    </row>
    <row r="73" spans="1:13">
      <c r="A73" s="191" t="s">
        <v>269</v>
      </c>
      <c r="B73" s="1051">
        <v>71</v>
      </c>
      <c r="C73" s="1041">
        <f>'2020 freshwater consumption'!E80</f>
        <v>597240892.38418424</v>
      </c>
      <c r="D73" s="1041">
        <f>'2020 Water pollutants '!E85*10^4</f>
        <v>660.76729165175652</v>
      </c>
      <c r="E73" s="1041">
        <f>'2020 Water pollutants '!F85*10^4</f>
        <v>23.184817250938824</v>
      </c>
      <c r="F73" s="1041">
        <f>'2020 Water pollutants '!G85</f>
        <v>21.643026903751394</v>
      </c>
      <c r="G73" s="1041">
        <f>'2020 Water pollutants '!H85</f>
        <v>0.34661301790153543</v>
      </c>
      <c r="H73" s="1041">
        <f>'2020 Water pollutants '!I85/10^3</f>
        <v>0.15464273106376197</v>
      </c>
      <c r="I73" s="1041">
        <f>'2020 Water pollutants '!J85/10^3</f>
        <v>6.5439146690774832E-3</v>
      </c>
      <c r="J73" s="1041">
        <f>'2020 Water pollutants '!K85/10^3</f>
        <v>2.4146987166852787E-2</v>
      </c>
      <c r="K73" s="1041">
        <f>'2020 Water pollutants '!L85/10^3</f>
        <v>4.9557546873881739E-2</v>
      </c>
      <c r="L73" s="1041">
        <f>'2020 Water pollutants '!M85/10^3</f>
        <v>0.17917806391956795</v>
      </c>
      <c r="M73" s="172">
        <f>'2020 Water pollutants '!N85/10^3</f>
        <v>5.9358928366716128E-2</v>
      </c>
    </row>
    <row r="74" spans="1:13">
      <c r="A74" s="1056" t="s">
        <v>270</v>
      </c>
      <c r="B74" s="1051">
        <v>72</v>
      </c>
      <c r="C74" s="1041">
        <f>'2020 freshwater consumption'!E81</f>
        <v>144862234.90773317</v>
      </c>
      <c r="D74" s="1041">
        <f>'2020 Water pollutants '!E86*10^4</f>
        <v>160.27071796857126</v>
      </c>
      <c r="E74" s="1041">
        <f>'2020 Water pollutants '!F86*10^4</f>
        <v>5.6235339638095185</v>
      </c>
      <c r="F74" s="1041">
        <f>'2020 Water pollutants '!G86</f>
        <v>5.2495689552161853</v>
      </c>
      <c r="G74" s="1041">
        <f>'2020 Water pollutants '!H86</f>
        <v>8.4071832758952289E-2</v>
      </c>
      <c r="H74" s="1041">
        <f>'2020 Water pollutants '!I86/10^3</f>
        <v>3.7508971538609485E-2</v>
      </c>
      <c r="I74" s="1041">
        <f>'2020 Water pollutants '!J86/10^3</f>
        <v>1.5872424612852366E-3</v>
      </c>
      <c r="J74" s="1041">
        <f>'2020 Water pollutants '!K86/10^3</f>
        <v>5.8569106233076129E-3</v>
      </c>
      <c r="K74" s="1041">
        <f>'2020 Water pollutants '!L86/10^3</f>
        <v>1.2020303847642844E-2</v>
      </c>
      <c r="L74" s="1041">
        <f>'2020 Water pollutants '!M86/10^3</f>
        <v>4.3460076355810902E-2</v>
      </c>
      <c r="M74" s="172">
        <f>'2020 Water pollutants '!N86/10^3</f>
        <v>1.4397652830843318E-2</v>
      </c>
    </row>
    <row r="75" spans="1:13">
      <c r="A75" s="1056" t="s">
        <v>271</v>
      </c>
      <c r="B75" s="1051">
        <v>73</v>
      </c>
      <c r="C75" s="1041">
        <f>'2020 freshwater consumption'!E82</f>
        <v>1256072451.5836263</v>
      </c>
      <c r="D75" s="1041">
        <f>'2020 Water pollutants '!E87*10^4</f>
        <v>1389.6764312939963</v>
      </c>
      <c r="E75" s="1041">
        <f>'2020 Water pollutants '!F87*10^4</f>
        <v>48.760576536631461</v>
      </c>
      <c r="F75" s="1041">
        <f>'2020 Water pollutants '!G87</f>
        <v>45.517998196945463</v>
      </c>
      <c r="G75" s="1041">
        <f>'2020 Water pollutants '!H87</f>
        <v>0.72897061922264017</v>
      </c>
      <c r="H75" s="1041">
        <f>'2020 Water pollutants '!I87/10^3</f>
        <v>0.3252330454993318</v>
      </c>
      <c r="I75" s="1041">
        <f>'2020 Water pollutants '!J87/10^3</f>
        <v>1.3762672727464228E-2</v>
      </c>
      <c r="J75" s="1041">
        <f>'2020 Water pollutants '!K87/10^3</f>
        <v>5.0784140462901653E-2</v>
      </c>
      <c r="K75" s="1041">
        <f>'2020 Water pollutants '!L87/10^3</f>
        <v>0.10422573234704972</v>
      </c>
      <c r="L75" s="1041">
        <f>'2020 Water pollutants '!M87/10^3</f>
        <v>0.37683392561922197</v>
      </c>
      <c r="M75" s="172">
        <f>'2020 Water pollutants '!N87/10^3</f>
        <v>0.12483926607791067</v>
      </c>
    </row>
    <row r="76" spans="1:13">
      <c r="A76" s="1056" t="s">
        <v>272</v>
      </c>
      <c r="B76" s="1051">
        <v>74</v>
      </c>
      <c r="C76" s="1041">
        <f>'2020 freshwater consumption'!E83</f>
        <v>992753941.62736404</v>
      </c>
      <c r="D76" s="1041">
        <f>'2020 Water pollutants '!E88*10^4</f>
        <v>1098.3496636793429</v>
      </c>
      <c r="E76" s="1041">
        <f>'2020 Water pollutants '!F88*10^4</f>
        <v>38.538584690503264</v>
      </c>
      <c r="F76" s="1041">
        <f>'2020 Water pollutants '!G88</f>
        <v>35.975768808584789</v>
      </c>
      <c r="G76" s="1041">
        <f>'2020 Water pollutants '!H88</f>
        <v>0.57615184112302364</v>
      </c>
      <c r="H76" s="1041">
        <f>'2020 Water pollutants '!I88/10^3</f>
        <v>0.25705235988565672</v>
      </c>
      <c r="I76" s="1041">
        <f>'2020 Water pollutants '!J88/10^3</f>
        <v>1.0877515528894544E-2</v>
      </c>
      <c r="J76" s="1041">
        <f>'2020 Water pollutants '!K88/10^3</f>
        <v>4.0137935955159146E-2</v>
      </c>
      <c r="K76" s="1041">
        <f>'2020 Water pollutants '!L88/10^3</f>
        <v>8.2376224775950718E-2</v>
      </c>
      <c r="L76" s="1041">
        <f>'2020 Water pollutants '!M88/10^3</f>
        <v>0.29783581713438179</v>
      </c>
      <c r="M76" s="172">
        <f>'2020 Water pollutants '!N88/10^3</f>
        <v>9.8668411453860974E-2</v>
      </c>
    </row>
    <row r="77" spans="1:13">
      <c r="A77" s="1056" t="s">
        <v>273</v>
      </c>
      <c r="B77" s="1051">
        <v>75</v>
      </c>
      <c r="C77" s="1041">
        <f>'2020 freshwater consumption'!E84</f>
        <v>495570950.9250198</v>
      </c>
      <c r="D77" s="1041">
        <f>'2020 Water pollutants '!E89*10^4</f>
        <v>548.28307846906307</v>
      </c>
      <c r="E77" s="1041">
        <f>'2020 Water pollutants '!F89*10^4</f>
        <v>19.238002753300457</v>
      </c>
      <c r="F77" s="1041">
        <f>'2020 Water pollutants '!G89</f>
        <v>17.958675570205976</v>
      </c>
      <c r="G77" s="1041">
        <f>'2020 Water pollutants '!H89</f>
        <v>0.2876081411618418</v>
      </c>
      <c r="H77" s="1041">
        <f>'2020 Water pollutants '!I89/10^3</f>
        <v>0.12831747836451404</v>
      </c>
      <c r="I77" s="1041">
        <f>'2020 Water pollutants '!J89/10^3</f>
        <v>5.4299262771190532E-3</v>
      </c>
      <c r="J77" s="1041">
        <f>'2020 Water pollutants '!K89/10^3</f>
        <v>2.0036379867562425E-2</v>
      </c>
      <c r="K77" s="1041">
        <f>'2020 Water pollutants '!L89/10^3</f>
        <v>4.1121230885179723E-2</v>
      </c>
      <c r="L77" s="1041">
        <f>'2020 Water pollutants '!M89/10^3</f>
        <v>0.14867609477819427</v>
      </c>
      <c r="M77" s="172">
        <f>'2020 Water pollutants '!N89/10^3</f>
        <v>4.9254096549137497E-2</v>
      </c>
    </row>
    <row r="78" spans="1:13">
      <c r="A78" s="1056" t="s">
        <v>274</v>
      </c>
      <c r="B78" s="1051">
        <v>76</v>
      </c>
      <c r="C78" s="1041">
        <f>'2020 freshwater consumption'!E85</f>
        <v>199069015.37059328</v>
      </c>
      <c r="D78" s="1041">
        <f>'2020 Water pollutants '!E90*10^4</f>
        <v>220.24328175706165</v>
      </c>
      <c r="E78" s="1041">
        <f>'2020 Water pollutants '!F90*10^4</f>
        <v>7.727834447616198</v>
      </c>
      <c r="F78" s="1041">
        <f>'2020 Water pollutants '!G90</f>
        <v>7.2139334568497198</v>
      </c>
      <c r="G78" s="1041">
        <f>'2020 Water pollutants '!H90</f>
        <v>0.11553112499186216</v>
      </c>
      <c r="H78" s="1041">
        <f>'2020 Water pollutants '!I90/10^3</f>
        <v>5.1544655765600043E-2</v>
      </c>
      <c r="I78" s="1041">
        <f>'2020 Water pollutants '!J90/10^3</f>
        <v>2.1811812728396718E-3</v>
      </c>
      <c r="J78" s="1041">
        <f>'2020 Water pollutants '!K90/10^3</f>
        <v>8.0485395771922683E-3</v>
      </c>
      <c r="K78" s="1041">
        <f>'2020 Water pollutants '!L90/10^3</f>
        <v>1.6518246131779622E-2</v>
      </c>
      <c r="L78" s="1041">
        <f>'2020 Water pollutants '!M90/10^3</f>
        <v>5.9722636569789878E-2</v>
      </c>
      <c r="M78" s="172">
        <f>'2020 Water pollutants '!N90/10^3</f>
        <v>1.9785188144509368E-2</v>
      </c>
    </row>
    <row r="79" spans="1:13">
      <c r="A79" s="191" t="s">
        <v>275</v>
      </c>
      <c r="B79" s="1051">
        <v>77</v>
      </c>
      <c r="C79" s="1041">
        <f>'2020 freshwater consumption'!E86</f>
        <v>440046035.27108824</v>
      </c>
      <c r="D79" s="1041">
        <f>'2020 Water pollutants '!E91*10^4</f>
        <v>486.85217411591674</v>
      </c>
      <c r="E79" s="1041">
        <f>'2020 Water pollutants '!F91*10^4</f>
        <v>17.082532425119886</v>
      </c>
      <c r="F79" s="1041">
        <f>'2020 Water pollutants '!G91</f>
        <v>15.94654401884941</v>
      </c>
      <c r="G79" s="1041">
        <f>'2020 Water pollutants '!H91</f>
        <v>0.25538385975554229</v>
      </c>
      <c r="H79" s="1041">
        <f>'2020 Water pollutants '!I91/10^3</f>
        <v>0.11394049127554962</v>
      </c>
      <c r="I79" s="1041">
        <f>'2020 Water pollutants '!J91/10^3</f>
        <v>4.8215447769900874E-3</v>
      </c>
      <c r="J79" s="1041">
        <f>'2020 Water pollutants '!K91/10^3</f>
        <v>1.7791457520762357E-2</v>
      </c>
      <c r="K79" s="1041">
        <f>'2020 Water pollutants '!L91/10^3</f>
        <v>3.6513913058693753E-2</v>
      </c>
      <c r="L79" s="1041">
        <f>'2020 Water pollutants '!M91/10^3</f>
        <v>0.13201808121443273</v>
      </c>
      <c r="M79" s="172">
        <f>'2020 Water pollutants '!N91/10^3</f>
        <v>4.3735553641413183E-2</v>
      </c>
    </row>
    <row r="80" spans="1:13">
      <c r="A80" s="1056" t="s">
        <v>276</v>
      </c>
      <c r="B80" s="1051">
        <v>78</v>
      </c>
      <c r="C80" s="1041">
        <f>'2020 freshwater consumption'!E87</f>
        <v>1118278913.6819401</v>
      </c>
      <c r="D80" s="1041">
        <f>'2020 Water pollutants '!E92*10^4</f>
        <v>1237.2262826061838</v>
      </c>
      <c r="E80" s="1041">
        <f>'2020 Water pollutants '!F92*10^4</f>
        <v>43.411448512497678</v>
      </c>
      <c r="F80" s="1041">
        <f>'2020 Water pollutants '!G92</f>
        <v>40.524587186416582</v>
      </c>
      <c r="G80" s="1041">
        <f>'2020 Water pollutants '!H92</f>
        <v>0.64900115526184021</v>
      </c>
      <c r="H80" s="1041">
        <f>'2020 Water pollutants '!I92/10^3</f>
        <v>0.28955436157835945</v>
      </c>
      <c r="I80" s="1041">
        <f>'2020 Water pollutants '!J92/10^3</f>
        <v>1.2252881342652467E-2</v>
      </c>
      <c r="J80" s="1041">
        <f>'2020 Water pollutants '!K92/10^3</f>
        <v>4.5213023625766333E-2</v>
      </c>
      <c r="K80" s="1041">
        <f>'2020 Water pollutants '!L92/10^3</f>
        <v>9.2791971195463771E-2</v>
      </c>
      <c r="L80" s="1041">
        <f>'2020 Water pollutants '!M92/10^3</f>
        <v>0.33549452696671017</v>
      </c>
      <c r="M80" s="172">
        <f>'2020 Water pollutants '!N92/10^3</f>
        <v>0.11114416105412217</v>
      </c>
    </row>
    <row r="81" spans="1:13">
      <c r="A81" s="1056" t="s">
        <v>277</v>
      </c>
      <c r="B81" s="1051">
        <v>79</v>
      </c>
      <c r="C81" s="1041">
        <f>'2020 freshwater consumption'!E88</f>
        <v>2858477922.3741355</v>
      </c>
      <c r="D81" s="1041">
        <f>'2020 Water pollutants '!E93*10^4</f>
        <v>3162.5240988999558</v>
      </c>
      <c r="E81" s="1041">
        <f>'2020 Water pollutants '!F93*10^4</f>
        <v>110.96575785613879</v>
      </c>
      <c r="F81" s="1041">
        <f>'2020 Water pollutants '!G93</f>
        <v>103.58653495870557</v>
      </c>
      <c r="G81" s="1041">
        <f>'2020 Water pollutants '!H93</f>
        <v>1.658938079949275</v>
      </c>
      <c r="H81" s="1041">
        <f>'2020 Water pollutants '!I93/10^3</f>
        <v>0.74014160490044578</v>
      </c>
      <c r="I81" s="1041">
        <f>'2020 Water pollutants '!J93/10^3</f>
        <v>3.1320085154895171E-2</v>
      </c>
      <c r="J81" s="1041">
        <f>'2020 Water pollutants '!K93/10^3</f>
        <v>0.11557083680716855</v>
      </c>
      <c r="K81" s="1041">
        <f>'2020 Water pollutants '!L93/10^3</f>
        <v>0.23718930741749669</v>
      </c>
      <c r="L81" s="1041">
        <f>'2020 Water pollutants '!M93/10^3</f>
        <v>0.85757111815170461</v>
      </c>
      <c r="M81" s="172">
        <f>'2020 Water pollutants '!N93/10^3</f>
        <v>0.28410008155117938</v>
      </c>
    </row>
    <row r="82" spans="1:13">
      <c r="A82" s="1056" t="s">
        <v>278</v>
      </c>
      <c r="B82" s="1051">
        <v>80</v>
      </c>
      <c r="C82" s="1041">
        <f>'2020 freshwater consumption'!E89</f>
        <v>3061119046.6950302</v>
      </c>
      <c r="D82" s="1041">
        <f>'2020 Water pollutants '!E94*10^4</f>
        <v>3386.7194421897652</v>
      </c>
      <c r="E82" s="1041">
        <f>'2020 Water pollutants '!F94*10^4</f>
        <v>118.83226112946545</v>
      </c>
      <c r="F82" s="1041">
        <f>'2020 Water pollutants '!G94</f>
        <v>110.92991576435598</v>
      </c>
      <c r="G82" s="1041">
        <f>'2020 Water pollutants '!H94</f>
        <v>1.7765423038855082</v>
      </c>
      <c r="H82" s="1041">
        <f>'2020 Water pollutants '!I94/10^3</f>
        <v>0.79261118173353451</v>
      </c>
      <c r="I82" s="1041">
        <f>'2020 Water pollutants '!J94/10^3</f>
        <v>3.3540405703791618E-2</v>
      </c>
      <c r="J82" s="1041">
        <f>'2020 Water pollutants '!K94/10^3</f>
        <v>0.12376379996633825</v>
      </c>
      <c r="K82" s="1041">
        <f>'2020 Water pollutants '!L94/10^3</f>
        <v>0.25400395816423238</v>
      </c>
      <c r="L82" s="1041">
        <f>'2020 Water pollutants '!M94/10^3</f>
        <v>0.91836542207379124</v>
      </c>
      <c r="M82" s="172">
        <f>'2020 Water pollutants '!N94/10^3</f>
        <v>0.30424029655671392</v>
      </c>
    </row>
    <row r="83" spans="1:13">
      <c r="A83" s="1056" t="s">
        <v>279</v>
      </c>
      <c r="B83" s="1051">
        <v>81</v>
      </c>
      <c r="C83" s="1041">
        <f>'2020 freshwater consumption'!E90</f>
        <v>406484815.72171289</v>
      </c>
      <c r="D83" s="1041">
        <f>'2020 Water pollutants '!E95*10^4</f>
        <v>449.72116646229881</v>
      </c>
      <c r="E83" s="1041">
        <f>'2020 Water pollutants '!F95*10^4</f>
        <v>15.77969005130873</v>
      </c>
      <c r="F83" s="1041">
        <f>'2020 Water pollutants '!G95</f>
        <v>14.730340662896698</v>
      </c>
      <c r="G83" s="1041">
        <f>'2020 Water pollutants '!H95</f>
        <v>0.23590636626706549</v>
      </c>
      <c r="H83" s="1041">
        <f>'2020 Water pollutants '!I95/10^3</f>
        <v>0.10525053264222922</v>
      </c>
      <c r="I83" s="1041">
        <f>'2020 Water pollutants '!J95/10^3</f>
        <v>4.4538175169818884E-3</v>
      </c>
      <c r="J83" s="1041">
        <f>'2020 Water pollutants '!K95/10^3</f>
        <v>1.6434547188438044E-2</v>
      </c>
      <c r="K83" s="1041">
        <f>'2020 Water pollutants '!L95/10^3</f>
        <v>3.3729087484672411E-2</v>
      </c>
      <c r="L83" s="1041">
        <f>'2020 Water pollutants '!M95/10^3</f>
        <v>0.12194938963902667</v>
      </c>
      <c r="M83" s="172">
        <f>'2020 Water pollutants '!N95/10^3</f>
        <v>4.0399951453863173E-2</v>
      </c>
    </row>
    <row r="84" spans="1:13">
      <c r="A84" s="1056" t="s">
        <v>280</v>
      </c>
      <c r="B84" s="1051">
        <v>82</v>
      </c>
      <c r="C84" s="1041">
        <f>'2020 freshwater consumption'!E91</f>
        <v>282106365.15074617</v>
      </c>
      <c r="D84" s="1041">
        <f>'2020 Water pollutants '!E96*10^4</f>
        <v>312.11302045016561</v>
      </c>
      <c r="E84" s="1041">
        <f>'2020 Water pollutants '!F96*10^4</f>
        <v>10.951334050883007</v>
      </c>
      <c r="F84" s="1041">
        <f>'2020 Water pollutants '!G96</f>
        <v>10.223070336499285</v>
      </c>
      <c r="G84" s="1041">
        <f>'2020 Water pollutants '!H96</f>
        <v>0.16372244406070091</v>
      </c>
      <c r="H84" s="1041">
        <f>'2020 Water pollutants '!I96/10^3</f>
        <v>7.3045398119389648E-2</v>
      </c>
      <c r="I84" s="1041">
        <f>'2020 Water pollutants '!J96/10^3</f>
        <v>3.0910140358617281E-3</v>
      </c>
      <c r="J84" s="1041">
        <f>'2020 Water pollutants '!K96/10^3</f>
        <v>1.1405814413994648E-2</v>
      </c>
      <c r="K84" s="1041">
        <f>'2020 Water pollutants '!L96/10^3</f>
        <v>2.3408476533762424E-2</v>
      </c>
      <c r="L84" s="1041">
        <f>'2020 Water pollutants '!M96/10^3</f>
        <v>8.4634647378736577E-2</v>
      </c>
      <c r="M84" s="172">
        <f>'2020 Water pollutants '!N96/10^3</f>
        <v>2.8038153003773214E-2</v>
      </c>
    </row>
    <row r="85" spans="1:13">
      <c r="A85" s="1056" t="s">
        <v>281</v>
      </c>
      <c r="B85" s="1051">
        <v>83</v>
      </c>
      <c r="C85" s="1041">
        <f>'2020 freshwater consumption'!E92</f>
        <v>618691427.4378432</v>
      </c>
      <c r="D85" s="1041">
        <f>'2020 Water pollutants '!E97*10^4</f>
        <v>684.49944417618519</v>
      </c>
      <c r="E85" s="1041">
        <f>'2020 Water pollutants '!F97*10^4</f>
        <v>24.017524357059134</v>
      </c>
      <c r="F85" s="1041">
        <f>'2020 Water pollutants '!G97</f>
        <v>22.4203589873147</v>
      </c>
      <c r="G85" s="1041">
        <f>'2020 Water pollutants '!H97</f>
        <v>0.35906198913803394</v>
      </c>
      <c r="H85" s="1041">
        <f>'2020 Water pollutants '!I97/10^3</f>
        <v>0.16019688746158439</v>
      </c>
      <c r="I85" s="1041">
        <f>'2020 Water pollutants '!J97/10^3</f>
        <v>6.778946249779939E-3</v>
      </c>
      <c r="J85" s="1041">
        <f>'2020 Water pollutants '!K97/10^3</f>
        <v>2.5014251617877084E-2</v>
      </c>
      <c r="K85" s="1041">
        <f>'2020 Water pollutants '!L97/10^3</f>
        <v>5.1337458313213888E-2</v>
      </c>
      <c r="L85" s="1041">
        <f>'2020 Water pollutants '!M97/10^3</f>
        <v>0.18561343261244223</v>
      </c>
      <c r="M85" s="172">
        <f>'2020 Water pollutants '!N97/10^3</f>
        <v>6.1490866735160639E-2</v>
      </c>
    </row>
    <row r="86" spans="1:13">
      <c r="A86" s="1056" t="s">
        <v>282</v>
      </c>
      <c r="B86" s="1051">
        <v>84</v>
      </c>
      <c r="C86" s="1041">
        <f>'2020 freshwater consumption'!E93</f>
        <v>692397914.84539485</v>
      </c>
      <c r="D86" s="1041">
        <f>'2020 Water pollutants '!E98*10^4</f>
        <v>766.04582970084448</v>
      </c>
      <c r="E86" s="1041">
        <f>'2020 Water pollutants '!F98*10^4</f>
        <v>26.878801042134896</v>
      </c>
      <c r="F86" s="1041">
        <f>'2020 Water pollutants '!G98</f>
        <v>25.091360772832921</v>
      </c>
      <c r="G86" s="1041">
        <f>'2020 Water pollutants '!H98</f>
        <v>0.40183807557991663</v>
      </c>
      <c r="H86" s="1041">
        <f>'2020 Water pollutants '!I98/10^3</f>
        <v>0.17928160295103976</v>
      </c>
      <c r="I86" s="1041">
        <f>'2020 Water pollutants '!J98/10^3</f>
        <v>7.5865415941425741E-3</v>
      </c>
      <c r="J86" s="1041">
        <f>'2020 Water pollutants '!K98/10^3</f>
        <v>2.7994271285383489E-2</v>
      </c>
      <c r="K86" s="1041">
        <f>'2020 Water pollutants '!L98/10^3</f>
        <v>5.7453437227563325E-2</v>
      </c>
      <c r="L86" s="1041">
        <f>'2020 Water pollutants '!M98/10^3</f>
        <v>0.20772609415387899</v>
      </c>
      <c r="M86" s="172">
        <f>'2020 Water pollutants '!N98/10^3</f>
        <v>6.881645036812585E-2</v>
      </c>
    </row>
    <row r="87" spans="1:13">
      <c r="A87" s="1056" t="s">
        <v>283</v>
      </c>
      <c r="B87" s="1051">
        <v>85</v>
      </c>
      <c r="C87" s="1041">
        <f>'2020 freshwater consumption'!E94</f>
        <v>1741069399.3915238</v>
      </c>
      <c r="D87" s="1041">
        <f>'2020 Water pollutants '!E99*10^4</f>
        <v>1926.2607873702805</v>
      </c>
      <c r="E87" s="1041">
        <f>'2020 Water pollutants '!F99*10^4</f>
        <v>67.588097802465981</v>
      </c>
      <c r="F87" s="1041">
        <f>'2020 Water pollutants '!G99</f>
        <v>63.093489298601995</v>
      </c>
      <c r="G87" s="1041">
        <f>'2020 Water pollutants '!H99</f>
        <v>1.0104420621468664</v>
      </c>
      <c r="H87" s="1041">
        <f>'2020 Water pollutants '!I99/10^3</f>
        <v>0.45081261234244813</v>
      </c>
      <c r="I87" s="1041">
        <f>'2020 Water pollutants '!J99/10^3</f>
        <v>1.9076740604746026E-2</v>
      </c>
      <c r="J87" s="1041">
        <f>'2020 Water pollutants '!K99/10^3</f>
        <v>7.039300386126833E-2</v>
      </c>
      <c r="K87" s="1041">
        <f>'2020 Water pollutants '!L99/10^3</f>
        <v>0.14446955905277103</v>
      </c>
      <c r="L87" s="1041">
        <f>'2020 Water pollutants '!M99/10^3</f>
        <v>0.52233771684190777</v>
      </c>
      <c r="M87" s="172">
        <f>'2020 Water pollutants '!N99/10^3</f>
        <v>0.17304242739876352</v>
      </c>
    </row>
    <row r="88" spans="1:13">
      <c r="A88" s="1056" t="s">
        <v>284</v>
      </c>
      <c r="B88" s="1051">
        <v>86</v>
      </c>
      <c r="C88" s="1041">
        <f>'2020 freshwater consumption'!E95</f>
        <v>1242258768.9241006</v>
      </c>
      <c r="D88" s="1041">
        <f>'2020 Water pollutants '!E100*10^4</f>
        <v>1374.3934361155618</v>
      </c>
      <c r="E88" s="1041">
        <f>'2020 Water pollutants '!F100*10^4</f>
        <v>48.224331091774097</v>
      </c>
      <c r="F88" s="1041">
        <f>'2020 Water pollutants '!G100</f>
        <v>45.017413074171117</v>
      </c>
      <c r="G88" s="1041">
        <f>'2020 Water pollutants '!H100</f>
        <v>0.72095374982202265</v>
      </c>
      <c r="H88" s="1041">
        <f>'2020 Water pollutants '!I100/10^3</f>
        <v>0.32165628838213317</v>
      </c>
      <c r="I88" s="1041">
        <f>'2020 Water pollutants '!J100/10^3</f>
        <v>1.3611317450653238E-2</v>
      </c>
      <c r="J88" s="1041">
        <f>'2020 Water pollutants '!K100/10^3</f>
        <v>5.0225640832082717E-2</v>
      </c>
      <c r="K88" s="1041">
        <f>'2020 Water pollutants '!L100/10^3</f>
        <v>0.10307950770866713</v>
      </c>
      <c r="L88" s="1041">
        <f>'2020 Water pollutants '!M100/10^3</f>
        <v>0.37268968676000308</v>
      </c>
      <c r="M88" s="172">
        <f>'2020 Water pollutants '!N100/10^3</f>
        <v>0.12346634367771461</v>
      </c>
    </row>
    <row r="89" spans="1:13">
      <c r="A89" s="1056" t="s">
        <v>285</v>
      </c>
      <c r="B89" s="1051">
        <v>87</v>
      </c>
      <c r="C89" s="1041">
        <f>'2020 freshwater consumption'!E96</f>
        <v>630189718.28312945</v>
      </c>
      <c r="D89" s="1041">
        <f>'2020 Water pollutants '!E101*10^4</f>
        <v>697.22076751044972</v>
      </c>
      <c r="E89" s="1041">
        <f>'2020 Water pollutants '!F101*10^4</f>
        <v>24.463886579314028</v>
      </c>
      <c r="F89" s="1041">
        <f>'2020 Water pollutants '!G101</f>
        <v>22.837038121789643</v>
      </c>
      <c r="G89" s="1041">
        <f>'2020 Water pollutants '!H101</f>
        <v>0.36573510436074469</v>
      </c>
      <c r="H89" s="1041">
        <f>'2020 Water pollutants '!I101/10^3</f>
        <v>0.16317412348402457</v>
      </c>
      <c r="I89" s="1041">
        <f>'2020 Water pollutants '!J101/10^3</f>
        <v>6.9049319870113845E-3</v>
      </c>
      <c r="J89" s="1041">
        <f>'2020 Water pollutants '!K101/10^3</f>
        <v>2.5479137872355558E-2</v>
      </c>
      <c r="K89" s="1041">
        <f>'2020 Water pollutants '!L101/10^3</f>
        <v>5.2291557563283735E-2</v>
      </c>
      <c r="L89" s="1041">
        <f>'2020 Water pollutants '!M101/10^3</f>
        <v>0.18906303145658362</v>
      </c>
      <c r="M89" s="172">
        <f>'2020 Water pollutants '!N101/10^3</f>
        <v>6.2633665614688736E-2</v>
      </c>
    </row>
    <row r="90" spans="1:13">
      <c r="A90" s="1056" t="s">
        <v>286</v>
      </c>
      <c r="B90" s="1051">
        <v>88</v>
      </c>
      <c r="C90" s="1041">
        <f>'2020 freshwater consumption'!E97</f>
        <v>1066189965.0086665</v>
      </c>
      <c r="D90" s="1041">
        <f>'2020 Water pollutants '!E102*10^4</f>
        <v>1179.5968168768243</v>
      </c>
      <c r="E90" s="1041">
        <f>'2020 Water pollutants '!F102*10^4</f>
        <v>41.389361995678044</v>
      </c>
      <c r="F90" s="1041">
        <f>'2020 Water pollutants '!G102</f>
        <v>38.636969422965457</v>
      </c>
      <c r="G90" s="1041">
        <f>'2020 Water pollutants '!H102</f>
        <v>0.61877096183538671</v>
      </c>
      <c r="H90" s="1041">
        <f>'2020 Water pollutants '!I102/10^3</f>
        <v>0.27606704451117259</v>
      </c>
      <c r="I90" s="1041">
        <f>'2020 Water pollutants '!J102/10^3</f>
        <v>1.1682147423280128E-2</v>
      </c>
      <c r="J90" s="1041">
        <f>'2020 Water pollutants '!K102/10^3</f>
        <v>4.3107020518498684E-2</v>
      </c>
      <c r="K90" s="1041">
        <f>'2020 Water pollutants '!L102/10^3</f>
        <v>8.8469761265761823E-2</v>
      </c>
      <c r="L90" s="1041">
        <f>'2020 Water pollutants '!M102/10^3</f>
        <v>0.31986733684309882</v>
      </c>
      <c r="M90" s="172">
        <f>'2020 Water pollutants '!N102/10^3</f>
        <v>0.10596711404943472</v>
      </c>
    </row>
    <row r="91" spans="1:13">
      <c r="A91" s="1056" t="s">
        <v>287</v>
      </c>
      <c r="B91" s="1051">
        <v>89</v>
      </c>
      <c r="C91" s="1041">
        <f>'2020 freshwater consumption'!E98</f>
        <v>473827323.69903833</v>
      </c>
      <c r="D91" s="1041">
        <f>'2020 Water pollutants '!E103*10^4</f>
        <v>524.22665859559754</v>
      </c>
      <c r="E91" s="1041">
        <f>'2020 Water pollutants '!F103*10^4</f>
        <v>18.393917845459566</v>
      </c>
      <c r="F91" s="1041">
        <f>'2020 Water pollutants '!G103</f>
        <v>17.170722308736504</v>
      </c>
      <c r="G91" s="1041">
        <f>'2020 Water pollutants '!H103</f>
        <v>0.27498907178962045</v>
      </c>
      <c r="H91" s="1041">
        <f>'2020 Water pollutants '!I103/10^3</f>
        <v>0.12268743202921528</v>
      </c>
      <c r="I91" s="1041">
        <f>'2020 Water pollutants '!J103/10^3</f>
        <v>5.1916833118809619E-3</v>
      </c>
      <c r="J91" s="1041">
        <f>'2020 Water pollutants '!K103/10^3</f>
        <v>1.9157265436046136E-2</v>
      </c>
      <c r="K91" s="1041">
        <f>'2020 Water pollutants '!L103/10^3</f>
        <v>3.9316999394669823E-2</v>
      </c>
      <c r="L91" s="1041">
        <f>'2020 Water pollutants '!M103/10^3</f>
        <v>0.14215279558917288</v>
      </c>
      <c r="M91" s="172">
        <f>'2020 Water pollutants '!N103/10^3</f>
        <v>4.7093028163837848E-2</v>
      </c>
    </row>
    <row r="92" spans="1:13">
      <c r="A92" s="1056" t="s">
        <v>288</v>
      </c>
      <c r="B92" s="1051">
        <v>90</v>
      </c>
      <c r="C92" s="1041">
        <f>'2020 freshwater consumption'!E99</f>
        <v>1780994808.7226369</v>
      </c>
      <c r="D92" s="1041">
        <f>'2020 Water pollutants '!E104*10^4</f>
        <v>1970.4329211411164</v>
      </c>
      <c r="E92" s="1041">
        <f>'2020 Water pollutants '!F104*10^4</f>
        <v>69.137997233021636</v>
      </c>
      <c r="F92" s="1041">
        <f>'2020 Water pollutants '!G104</f>
        <v>64.540320417025683</v>
      </c>
      <c r="G92" s="1041">
        <f>'2020 Water pollutants '!H104</f>
        <v>1.0336130586336731</v>
      </c>
      <c r="H92" s="1041">
        <f>'2020 Water pollutants '!I104/10^3</f>
        <v>0.46115044154425427</v>
      </c>
      <c r="I92" s="1041">
        <f>'2020 Water pollutants '!J104/10^3</f>
        <v>1.9514199719020353E-2</v>
      </c>
      <c r="J92" s="1041">
        <f>'2020 Water pollutants '!K104/10^3</f>
        <v>7.2007224118192034E-2</v>
      </c>
      <c r="K92" s="1041">
        <f>'2020 Water pollutants '!L104/10^3</f>
        <v>0.14778246908558373</v>
      </c>
      <c r="L92" s="1041">
        <f>'2020 Water pollutants '!M104/10^3</f>
        <v>0.53431572711609943</v>
      </c>
      <c r="M92" s="172">
        <f>'2020 Water pollutants '!N104/10^3</f>
        <v>0.17701055741584362</v>
      </c>
    </row>
    <row r="93" spans="1:13">
      <c r="A93" s="1056" t="s">
        <v>289</v>
      </c>
      <c r="B93" s="1051">
        <v>91</v>
      </c>
      <c r="C93" s="1041">
        <f>'2020 freshwater consumption'!E100</f>
        <v>2366890238.8447075</v>
      </c>
      <c r="D93" s="1041">
        <f>'2020 Water pollutants '!E105*10^4</f>
        <v>2618.6479738771022</v>
      </c>
      <c r="E93" s="1041">
        <f>'2020 Water pollutants '!F105*10^4</f>
        <v>91.882385048319378</v>
      </c>
      <c r="F93" s="1041">
        <f>'2020 Water pollutants '!G105</f>
        <v>85.772206442606134</v>
      </c>
      <c r="G93" s="1041">
        <f>'2020 Water pollutants '!H105</f>
        <v>1.3736416564723746</v>
      </c>
      <c r="H93" s="1041">
        <f>'2020 Water pollutants '!I105/10^3</f>
        <v>0.61285550827229018</v>
      </c>
      <c r="I93" s="1041">
        <f>'2020 Water pollutants '!J105/10^3</f>
        <v>2.5933803179888144E-2</v>
      </c>
      <c r="J93" s="1041">
        <f>'2020 Water pollutants '!K105/10^3</f>
        <v>9.5695504027824646E-2</v>
      </c>
      <c r="K93" s="1041">
        <f>'2020 Water pollutants '!L105/10^3</f>
        <v>0.19639859804078266</v>
      </c>
      <c r="L93" s="1041">
        <f>'2020 Water pollutants '!M105/10^3</f>
        <v>0.71009004224967431</v>
      </c>
      <c r="M93" s="172">
        <f>'2020 Water pollutants '!N105/10^3</f>
        <v>0.23524187631995969</v>
      </c>
    </row>
    <row r="94" spans="1:13">
      <c r="A94" s="1056" t="s">
        <v>290</v>
      </c>
      <c r="B94" s="1051">
        <v>92</v>
      </c>
      <c r="C94" s="1041">
        <f>'2020 freshwater consumption'!E101</f>
        <v>282009036.73304868</v>
      </c>
      <c r="D94" s="1041">
        <f>'2020 Water pollutants '!E106*10^4</f>
        <v>312.00533955325653</v>
      </c>
      <c r="E94" s="1041">
        <f>'2020 Water pollutants '!F106*10^4</f>
        <v>10.947555773798475</v>
      </c>
      <c r="F94" s="1041">
        <f>'2020 Water pollutants '!G106</f>
        <v>10.219543314840875</v>
      </c>
      <c r="G94" s="1041">
        <f>'2020 Water pollutants '!H106</f>
        <v>0.16366595881828719</v>
      </c>
      <c r="H94" s="1041">
        <f>'2020 Water pollutants '!I106/10^3</f>
        <v>7.3020197011235827E-2</v>
      </c>
      <c r="I94" s="1041">
        <f>'2020 Water pollutants '!J106/10^3</f>
        <v>3.0899476171546191E-3</v>
      </c>
      <c r="J94" s="1041">
        <f>'2020 Water pollutants '!K106/10^3</f>
        <v>1.140187933841111E-2</v>
      </c>
      <c r="K94" s="1041">
        <f>'2020 Water pollutants '!L106/10^3</f>
        <v>2.3400400466494237E-2</v>
      </c>
      <c r="L94" s="1041">
        <f>'2020 Water pollutants '!M106/10^3</f>
        <v>8.4605447908858059E-2</v>
      </c>
      <c r="M94" s="172">
        <f>'2020 Water pollutants '!N106/10^3</f>
        <v>2.8028479669867542E-2</v>
      </c>
    </row>
    <row r="95" spans="1:13">
      <c r="A95" s="1056" t="s">
        <v>291</v>
      </c>
      <c r="B95" s="1051">
        <v>93</v>
      </c>
      <c r="C95" s="1041">
        <f>'2020 freshwater consumption'!E102</f>
        <v>400168582.38509077</v>
      </c>
      <c r="D95" s="1041">
        <f>'2020 Water pollutants '!E107*10^4</f>
        <v>442.73309774748003</v>
      </c>
      <c r="E95" s="1041">
        <f>'2020 Water pollutants '!F107*10^4</f>
        <v>15.534494657806318</v>
      </c>
      <c r="F95" s="1041">
        <f>'2020 Water pollutants '!G107</f>
        <v>14.501450763062198</v>
      </c>
      <c r="G95" s="1041">
        <f>'2020 Water pollutants '!H107</f>
        <v>0.23224069513420442</v>
      </c>
      <c r="H95" s="1041">
        <f>'2020 Water pollutants '!I107/10^3</f>
        <v>0.10361507936756813</v>
      </c>
      <c r="I95" s="1041">
        <f>'2020 Water pollutants '!J107/10^3</f>
        <v>4.3846111171658327E-3</v>
      </c>
      <c r="J95" s="1041">
        <f>'2020 Water pollutants '!K107/10^3</f>
        <v>1.617917618610528E-2</v>
      </c>
      <c r="K95" s="1041">
        <f>'2020 Water pollutants '!L107/10^3</f>
        <v>3.3204982331061006E-2</v>
      </c>
      <c r="L95" s="1041">
        <f>'2020 Water pollutants '!M107/10^3</f>
        <v>0.12005445833919165</v>
      </c>
      <c r="M95" s="172">
        <f>'2020 Water pollutants '!N107/10^3</f>
        <v>3.9772189947648626E-2</v>
      </c>
    </row>
    <row r="96" spans="1:13">
      <c r="A96" s="1056" t="s">
        <v>292</v>
      </c>
      <c r="B96" s="1051">
        <v>94</v>
      </c>
      <c r="C96" s="1041">
        <f>'2020 freshwater consumption'!E103</f>
        <v>3842906661.6056623</v>
      </c>
      <c r="D96" s="1041">
        <f>'2020 Water pollutants '!E108*10^4</f>
        <v>4251.6630378789359</v>
      </c>
      <c r="E96" s="1041">
        <f>'2020 Water pollutants '!F108*10^4</f>
        <v>149.18115922382231</v>
      </c>
      <c r="F96" s="1041">
        <f>'2020 Water pollutants '!G108</f>
        <v>139.26061213543812</v>
      </c>
      <c r="G96" s="1041">
        <f>'2020 Water pollutants '!H108</f>
        <v>2.230258330396143</v>
      </c>
      <c r="H96" s="1041">
        <f>'2020 Water pollutants '!I108/10^3</f>
        <v>0.9950383320228946</v>
      </c>
      <c r="I96" s="1041">
        <f>'2020 Water pollutants '!J108/10^3</f>
        <v>4.2106382190923837E-2</v>
      </c>
      <c r="J96" s="1041">
        <f>'2020 Water pollutants '!K108/10^3</f>
        <v>0.15537217733161091</v>
      </c>
      <c r="K96" s="1041">
        <f>'2020 Water pollutants '!L108/10^3</f>
        <v>0.31887472784092014</v>
      </c>
      <c r="L96" s="1041">
        <f>'2020 Water pollutants '!M108/10^3</f>
        <v>1.1529092937715046</v>
      </c>
      <c r="M96" s="172">
        <f>'2020 Water pollutants '!N108/10^3</f>
        <v>0.38194106290279095</v>
      </c>
    </row>
    <row r="97" spans="1:13">
      <c r="A97" s="1056" t="s">
        <v>293</v>
      </c>
      <c r="B97" s="1051">
        <v>95</v>
      </c>
      <c r="C97" s="1041">
        <f>'2020 freshwater consumption'!E104</f>
        <v>471823549.87679422</v>
      </c>
      <c r="D97" s="1041">
        <f>'2020 Water pollutants '!E109*10^4</f>
        <v>522.00975044598727</v>
      </c>
      <c r="E97" s="1041">
        <f>'2020 Water pollutants '!F109*10^4</f>
        <v>18.316131594596047</v>
      </c>
      <c r="F97" s="1041">
        <f>'2020 Water pollutants '!G109</f>
        <v>17.098108843555412</v>
      </c>
      <c r="G97" s="1041">
        <f>'2020 Water pollutants '!H109</f>
        <v>0.27382616733921089</v>
      </c>
      <c r="H97" s="1041">
        <f>'2020 Water pollutants '!I109/10^3</f>
        <v>0.12216859773595563</v>
      </c>
      <c r="I97" s="1041">
        <f>'2020 Water pollutants '!J109/10^3</f>
        <v>5.1697281425747343E-3</v>
      </c>
      <c r="J97" s="1041">
        <f>'2020 Water pollutants '!K109/10^3</f>
        <v>1.9076251055771782E-2</v>
      </c>
      <c r="K97" s="1041">
        <f>'2020 Water pollutants '!L109/10^3</f>
        <v>3.9150731283449057E-2</v>
      </c>
      <c r="L97" s="1041">
        <f>'2020 Water pollutants '!M109/10^3</f>
        <v>0.14155164399593689</v>
      </c>
      <c r="M97" s="172">
        <f>'2020 Water pollutants '!N109/10^3</f>
        <v>4.6893875915064526E-2</v>
      </c>
    </row>
    <row r="98" spans="1:13">
      <c r="A98" s="1056" t="s">
        <v>194</v>
      </c>
      <c r="B98" s="1051">
        <v>96</v>
      </c>
      <c r="C98" s="1041">
        <f>'2020 freshwater consumption'!E105</f>
        <v>814152045.51277101</v>
      </c>
      <c r="D98" s="1041">
        <f>'2020 Water pollutants '!E110*10^4</f>
        <v>900.75051619231272</v>
      </c>
      <c r="E98" s="1041">
        <f>'2020 Water pollutants '!F110*10^4</f>
        <v>31.605281269905706</v>
      </c>
      <c r="F98" s="1041">
        <f>'2020 Water pollutants '!G110</f>
        <v>29.503530065456975</v>
      </c>
      <c r="G98" s="1041">
        <f>'2020 Water pollutants '!H110</f>
        <v>0.47249895498509026</v>
      </c>
      <c r="H98" s="1041">
        <f>'2020 Water pollutants '!I110/10^3</f>
        <v>0.21080722607027105</v>
      </c>
      <c r="I98" s="1041">
        <f>'2020 Water pollutants '!J110/10^3</f>
        <v>8.9205906384308854E-3</v>
      </c>
      <c r="J98" s="1041">
        <f>'2020 Water pollutants '!K110/10^3</f>
        <v>3.291690044260679E-2</v>
      </c>
      <c r="K98" s="1041">
        <f>'2020 Water pollutants '!L110/10^3</f>
        <v>6.7556288714423443E-2</v>
      </c>
      <c r="L98" s="1041">
        <f>'2020 Water pollutants '!M110/10^3</f>
        <v>0.24425351497414874</v>
      </c>
      <c r="M98" s="172">
        <f>'2020 Water pollutants '!N110/10^3</f>
        <v>8.0917421371276083E-2</v>
      </c>
    </row>
    <row r="99" spans="1:13">
      <c r="A99" s="1056" t="s">
        <v>294</v>
      </c>
      <c r="B99" s="1051">
        <v>97</v>
      </c>
      <c r="C99" s="1041">
        <f>'2020 freshwater consumption'!E106</f>
        <v>374220669.97801697</v>
      </c>
      <c r="D99" s="1041">
        <f>'2020 Water pollutants '!E111*10^4</f>
        <v>414.02519776294577</v>
      </c>
      <c r="E99" s="1041">
        <f>'2020 Water pollutants '!F111*10^4</f>
        <v>14.527199921506869</v>
      </c>
      <c r="F99" s="1041">
        <f>'2020 Water pollutants '!G111</f>
        <v>13.56114112672666</v>
      </c>
      <c r="G99" s="1041">
        <f>'2020 Water pollutants '!H111</f>
        <v>0.21718163882652766</v>
      </c>
      <c r="H99" s="1041">
        <f>'2020 Water pollutants '!I111/10^3</f>
        <v>9.6896423476450805E-2</v>
      </c>
      <c r="I99" s="1041">
        <f>'2020 Water pollutants '!J111/10^3</f>
        <v>4.1003021778453141E-3</v>
      </c>
      <c r="J99" s="1041">
        <f>'2020 Water pollutants '!K111/10^3</f>
        <v>1.5130078718249403E-2</v>
      </c>
      <c r="K99" s="1041">
        <f>'2020 Water pollutants '!L111/10^3</f>
        <v>3.105188983222093E-2</v>
      </c>
      <c r="L99" s="1041">
        <f>'2020 Water pollutants '!M111/10^3</f>
        <v>0.11226983279338544</v>
      </c>
      <c r="M99" s="172">
        <f>'2020 Water pollutants '!N111/10^3</f>
        <v>3.7193263599037955E-2</v>
      </c>
    </row>
    <row r="100" spans="1:13">
      <c r="A100" s="1056" t="s">
        <v>295</v>
      </c>
      <c r="B100" s="1051">
        <v>98</v>
      </c>
      <c r="C100" s="1041">
        <f>'2020 freshwater consumption'!E107</f>
        <v>828074472.07834816</v>
      </c>
      <c r="D100" s="1041">
        <f>'2020 Water pollutants '!E112*10^4</f>
        <v>916.1538219810916</v>
      </c>
      <c r="E100" s="1041">
        <f>'2020 Water pollutants '!F112*10^4</f>
        <v>32.145748139687427</v>
      </c>
      <c r="F100" s="1041">
        <f>'2020 Water pollutants '!G112</f>
        <v>30.008055888398214</v>
      </c>
      <c r="G100" s="1041">
        <f>'2020 Water pollutants '!H112</f>
        <v>0.48057893468832702</v>
      </c>
      <c r="H100" s="1041">
        <f>'2020 Water pollutants '!I112/10^3</f>
        <v>0.21441214009171514</v>
      </c>
      <c r="I100" s="1041">
        <f>'2020 Water pollutants '!J112/10^3</f>
        <v>9.073137412426777E-3</v>
      </c>
      <c r="J100" s="1041">
        <f>'2020 Water pollutants '!K112/10^3</f>
        <v>3.347979668748445E-2</v>
      </c>
      <c r="K100" s="1041">
        <f>'2020 Water pollutants '!L112/10^3</f>
        <v>6.8711536648581872E-2</v>
      </c>
      <c r="L100" s="1041">
        <f>'2020 Water pollutants '!M112/10^3</f>
        <v>0.24843037806053933</v>
      </c>
      <c r="M100" s="172">
        <f>'2020 Water pollutants '!N112/10^3</f>
        <v>8.2301151674634726E-2</v>
      </c>
    </row>
    <row r="101" spans="1:13">
      <c r="A101" s="1056" t="s">
        <v>195</v>
      </c>
      <c r="B101" s="1051">
        <v>99</v>
      </c>
      <c r="C101" s="1041">
        <f>'2020 freshwater consumption'!E108</f>
        <v>173426230.64861149</v>
      </c>
      <c r="D101" s="1041">
        <f>'2020 Water pollutants '!E113*10^4</f>
        <v>191.87296480921694</v>
      </c>
      <c r="E101" s="1041">
        <f>'2020 Water pollutants '!F113*10^4</f>
        <v>6.7323847301479622</v>
      </c>
      <c r="F101" s="1041">
        <f>'2020 Water pollutants '!G113</f>
        <v>6.2846811455931224</v>
      </c>
      <c r="G101" s="1041">
        <f>'2020 Water pollutants '!H113</f>
        <v>0.10064915171571202</v>
      </c>
      <c r="H101" s="1041">
        <f>'2020 Water pollutants '!I113/10^3</f>
        <v>4.4905006150086905E-2</v>
      </c>
      <c r="I101" s="1041">
        <f>'2020 Water pollutants '!J113/10^3</f>
        <v>1.9002155900842621E-3</v>
      </c>
      <c r="J101" s="1041">
        <f>'2020 Water pollutants '!K113/10^3</f>
        <v>7.0117786964491021E-3</v>
      </c>
      <c r="K101" s="1041">
        <f>'2020 Water pollutants '!L113/10^3</f>
        <v>1.439047236069127E-2</v>
      </c>
      <c r="L101" s="1041">
        <f>'2020 Water pollutants '!M113/10^3</f>
        <v>5.2029552290765987E-2</v>
      </c>
      <c r="M101" s="172">
        <f>'2020 Water pollutants '!N113/10^3</f>
        <v>1.723658800536132E-2</v>
      </c>
    </row>
    <row r="102" spans="1:13">
      <c r="A102" s="1056" t="s">
        <v>103</v>
      </c>
      <c r="B102" s="1051">
        <v>100</v>
      </c>
      <c r="C102" s="1041">
        <f>'2020 freshwater consumption'!E109</f>
        <v>5861320034.6187649</v>
      </c>
      <c r="D102" s="1041">
        <f>'2020 Water pollutants '!E114*10^4</f>
        <v>6484.7678954438961</v>
      </c>
      <c r="E102" s="1041">
        <f>'2020 Water pollutants '!F114*10^4</f>
        <v>227.53571562961039</v>
      </c>
      <c r="F102" s="1041">
        <f>'2020 Water pollutants '!G114</f>
        <v>212.40459054024132</v>
      </c>
      <c r="G102" s="1041">
        <f>'2020 Water pollutants '!H114</f>
        <v>3.4016589486626754</v>
      </c>
      <c r="H102" s="1041">
        <f>'2020 Water pollutants '!I114/10^3</f>
        <v>1.5176632232495013</v>
      </c>
      <c r="I102" s="1041">
        <f>'2020 Water pollutants '!J114/10^3</f>
        <v>6.4221955736457531E-2</v>
      </c>
      <c r="J102" s="1041">
        <f>'2020 Water pollutants '!K114/10^3</f>
        <v>0.23697844782823918</v>
      </c>
      <c r="K102" s="1041">
        <f>'2020 Water pollutants '!L114/10^3</f>
        <v>0.48635759215829222</v>
      </c>
      <c r="L102" s="1041">
        <f>'2020 Water pollutants '!M114/10^3</f>
        <v>1.7584528943145366</v>
      </c>
      <c r="M102" s="172">
        <f>'2020 Water pollutants '!N114/10^3</f>
        <v>0.58254831594070999</v>
      </c>
    </row>
    <row r="103" spans="1:13">
      <c r="A103" s="1056" t="s">
        <v>104</v>
      </c>
      <c r="B103" s="1051">
        <v>101</v>
      </c>
      <c r="C103" s="1041">
        <f>'2020 freshwater consumption'!E110</f>
        <v>680991600.52311122</v>
      </c>
      <c r="D103" s="1041">
        <f>'2020 Water pollutants '!E115*10^4</f>
        <v>753.426266106703</v>
      </c>
      <c r="E103" s="1041">
        <f>'2020 Water pollutants '!F115*10^4</f>
        <v>26.436009337077298</v>
      </c>
      <c r="F103" s="1041">
        <f>'2020 Water pollutants '!G115</f>
        <v>24.678014716161659</v>
      </c>
      <c r="G103" s="1041">
        <f>'2020 Water pollutants '!H115</f>
        <v>0.39521833958930558</v>
      </c>
      <c r="H103" s="1041">
        <f>'2020 Water pollutants '!I115/10^3</f>
        <v>0.17632818227830557</v>
      </c>
      <c r="I103" s="1041">
        <f>'2020 Water pollutants '!J115/10^3</f>
        <v>7.4615636353900679E-3</v>
      </c>
      <c r="J103" s="1041">
        <f>'2020 Water pollutants '!K115/10^3</f>
        <v>2.7533103724566008E-2</v>
      </c>
      <c r="K103" s="1041">
        <f>'2020 Water pollutants '!L115/10^3</f>
        <v>5.650696995800273E-2</v>
      </c>
      <c r="L103" s="1041">
        <f>'2020 Water pollutants '!M115/10^3</f>
        <v>0.20430408915926762</v>
      </c>
      <c r="M103" s="172">
        <f>'2020 Water pollutants '!N115/10^3</f>
        <v>6.7682792905252157E-2</v>
      </c>
    </row>
    <row r="104" spans="1:13">
      <c r="A104" s="1056" t="s">
        <v>196</v>
      </c>
      <c r="B104" s="1051">
        <v>102</v>
      </c>
      <c r="C104" s="1041">
        <f>'2020 freshwater consumption'!E111</f>
        <v>340856521.94417077</v>
      </c>
      <c r="D104" s="1041">
        <f>'2020 Water pollutants '!E116*10^4</f>
        <v>377.11222342425719</v>
      </c>
      <c r="E104" s="1041">
        <f>'2020 Water pollutants '!F116*10^4</f>
        <v>13.232007839447622</v>
      </c>
      <c r="F104" s="1041">
        <f>'2020 Water pollutants '!G116</f>
        <v>12.352079318124353</v>
      </c>
      <c r="G104" s="1041">
        <f>'2020 Water pollutants '!H116</f>
        <v>0.19781851719974192</v>
      </c>
      <c r="H104" s="1041">
        <f>'2020 Water pollutants '!I116/10^3</f>
        <v>8.8257492289115627E-2</v>
      </c>
      <c r="I104" s="1041">
        <f>'2020 Water pollutants '!J116/10^3</f>
        <v>3.7347342126840908E-3</v>
      </c>
      <c r="J104" s="1041">
        <f>'2020 Water pollutants '!K116/10^3</f>
        <v>1.3781136164784696E-2</v>
      </c>
      <c r="K104" s="1041">
        <f>'2020 Water pollutants '!L116/10^3</f>
        <v>2.8283416756819293E-2</v>
      </c>
      <c r="L104" s="1041">
        <f>'2020 Water pollutants '!M116/10^3</f>
        <v>0.10226026458521108</v>
      </c>
      <c r="M104" s="172">
        <f>'2020 Water pollutants '!N116/10^3</f>
        <v>3.3877248070945769E-2</v>
      </c>
    </row>
    <row r="105" spans="1:13">
      <c r="A105" s="1056" t="s">
        <v>296</v>
      </c>
      <c r="B105" s="1051">
        <v>103</v>
      </c>
      <c r="C105" s="1041">
        <f>'2020 freshwater consumption'!E112</f>
        <v>4139592780.2687764</v>
      </c>
      <c r="D105" s="1041">
        <f>'2020 Water pollutants '!E117*10^4</f>
        <v>102688.16352717989</v>
      </c>
      <c r="E105" s="1041">
        <f>'2020 Water pollutants '!F117*10^4</f>
        <v>5893.0542393566302</v>
      </c>
      <c r="F105" s="1041">
        <f>'2020 Water pollutants '!G117</f>
        <v>0</v>
      </c>
      <c r="G105" s="1041">
        <f>'2020 Water pollutants '!H117</f>
        <v>0</v>
      </c>
      <c r="H105" s="1041">
        <f>'2020 Water pollutants '!I117/10^3</f>
        <v>0</v>
      </c>
      <c r="I105" s="1041">
        <f>'2020 Water pollutants '!J117/10^3</f>
        <v>0</v>
      </c>
      <c r="J105" s="1041">
        <f>'2020 Water pollutants '!K117/10^3</f>
        <v>0</v>
      </c>
      <c r="K105" s="1041">
        <f>'2020 Water pollutants '!L117/10^3</f>
        <v>0</v>
      </c>
      <c r="L105" s="1041">
        <f>'2020 Water pollutants '!M117/10^3</f>
        <v>0</v>
      </c>
      <c r="M105" s="172">
        <f>'2020 Water pollutants '!N117/10^3</f>
        <v>0</v>
      </c>
    </row>
    <row r="106" spans="1:13">
      <c r="A106" s="1056" t="s">
        <v>297</v>
      </c>
      <c r="B106" s="1051">
        <v>104</v>
      </c>
      <c r="C106" s="1041">
        <f>'2020 freshwater consumption'!E113</f>
        <v>714316631.2368499</v>
      </c>
      <c r="D106" s="1041">
        <f>'2020 Water pollutants '!E118*10^4</f>
        <v>17719.584251925207</v>
      </c>
      <c r="E106" s="1041">
        <f>'2020 Water pollutants '!F118*10^4</f>
        <v>1016.8890698664203</v>
      </c>
      <c r="F106" s="1041">
        <f>'2020 Water pollutants '!G118</f>
        <v>0</v>
      </c>
      <c r="G106" s="1041">
        <f>'2020 Water pollutants '!H118</f>
        <v>0</v>
      </c>
      <c r="H106" s="1041">
        <f>'2020 Water pollutants '!I118/10^3</f>
        <v>0</v>
      </c>
      <c r="I106" s="1041">
        <f>'2020 Water pollutants '!J118/10^3</f>
        <v>0</v>
      </c>
      <c r="J106" s="1041">
        <f>'2020 Water pollutants '!K118/10^3</f>
        <v>0</v>
      </c>
      <c r="K106" s="1041">
        <f>'2020 Water pollutants '!L118/10^3</f>
        <v>0</v>
      </c>
      <c r="L106" s="1041">
        <f>'2020 Water pollutants '!M118/10^3</f>
        <v>0</v>
      </c>
      <c r="M106" s="172">
        <f>'2020 Water pollutants '!N118/10^3</f>
        <v>0</v>
      </c>
    </row>
    <row r="107" spans="1:13">
      <c r="A107" s="191" t="s">
        <v>298</v>
      </c>
      <c r="B107" s="1051">
        <v>105</v>
      </c>
      <c r="C107" s="1041">
        <f>'2020 freshwater consumption'!E114</f>
        <v>2335221705.4388881</v>
      </c>
      <c r="D107" s="1041">
        <f>'2020 Water pollutants '!E119*10^4</f>
        <v>57928.313505455168</v>
      </c>
      <c r="E107" s="1041">
        <f>'2020 Water pollutants '!F119*10^4</f>
        <v>3324.3821075030337</v>
      </c>
      <c r="F107" s="1041">
        <f>'2020 Water pollutants '!G119</f>
        <v>0</v>
      </c>
      <c r="G107" s="1041">
        <f>'2020 Water pollutants '!H119</f>
        <v>0</v>
      </c>
      <c r="H107" s="1041">
        <f>'2020 Water pollutants '!I119/10^3</f>
        <v>0</v>
      </c>
      <c r="I107" s="1041">
        <f>'2020 Water pollutants '!J119/10^3</f>
        <v>0</v>
      </c>
      <c r="J107" s="1041">
        <f>'2020 Water pollutants '!K119/10^3</f>
        <v>0</v>
      </c>
      <c r="K107" s="1041">
        <f>'2020 Water pollutants '!L119/10^3</f>
        <v>0</v>
      </c>
      <c r="L107" s="1041">
        <f>'2020 Water pollutants '!M119/10^3</f>
        <v>0</v>
      </c>
      <c r="M107" s="172">
        <f>'2020 Water pollutants '!N119/10^3</f>
        <v>0</v>
      </c>
    </row>
    <row r="108" spans="1:13">
      <c r="A108" s="191" t="s">
        <v>299</v>
      </c>
      <c r="B108" s="1051">
        <v>106</v>
      </c>
      <c r="C108" s="1041">
        <f>'2020 freshwater consumption'!E115</f>
        <v>1103403585.4755764</v>
      </c>
      <c r="D108" s="1041">
        <f>'2020 Water pollutants '!E120*10^4</f>
        <v>27371.409178667047</v>
      </c>
      <c r="E108" s="1041">
        <f>'2020 Water pollutants '!F120*10^4</f>
        <v>1570.7866745013409</v>
      </c>
      <c r="F108" s="1041">
        <f>'2020 Water pollutants '!G120</f>
        <v>0</v>
      </c>
      <c r="G108" s="1041">
        <f>'2020 Water pollutants '!H120</f>
        <v>0</v>
      </c>
      <c r="H108" s="1041">
        <f>'2020 Water pollutants '!I120/10^3</f>
        <v>0</v>
      </c>
      <c r="I108" s="1041">
        <f>'2020 Water pollutants '!J120/10^3</f>
        <v>0</v>
      </c>
      <c r="J108" s="1041">
        <f>'2020 Water pollutants '!K120/10^3</f>
        <v>0</v>
      </c>
      <c r="K108" s="1041">
        <f>'2020 Water pollutants '!L120/10^3</f>
        <v>0</v>
      </c>
      <c r="L108" s="1041">
        <f>'2020 Water pollutants '!M120/10^3</f>
        <v>0</v>
      </c>
      <c r="M108" s="172">
        <f>'2020 Water pollutants '!N120/10^3</f>
        <v>0</v>
      </c>
    </row>
    <row r="109" spans="1:13">
      <c r="A109" s="1056" t="s">
        <v>300</v>
      </c>
      <c r="B109" s="1051">
        <v>107</v>
      </c>
      <c r="C109" s="1041">
        <f>'2020 freshwater consumption'!E116</f>
        <v>1048098617.5755972</v>
      </c>
      <c r="D109" s="1041">
        <f>'2020 Water pollutants '!E121*10^4</f>
        <v>25999.495106672322</v>
      </c>
      <c r="E109" s="1041">
        <f>'2020 Water pollutants '!F121*10^4</f>
        <v>1492.055457968662</v>
      </c>
      <c r="F109" s="1041">
        <f>'2020 Water pollutants '!G121</f>
        <v>0</v>
      </c>
      <c r="G109" s="1041">
        <f>'2020 Water pollutants '!H121</f>
        <v>0</v>
      </c>
      <c r="H109" s="1041">
        <f>'2020 Water pollutants '!I121/10^3</f>
        <v>0</v>
      </c>
      <c r="I109" s="1041">
        <f>'2020 Water pollutants '!J121/10^3</f>
        <v>0</v>
      </c>
      <c r="J109" s="1041">
        <f>'2020 Water pollutants '!K121/10^3</f>
        <v>0</v>
      </c>
      <c r="K109" s="1041">
        <f>'2020 Water pollutants '!L121/10^3</f>
        <v>0</v>
      </c>
      <c r="L109" s="1041">
        <f>'2020 Water pollutants '!M121/10^3</f>
        <v>0</v>
      </c>
      <c r="M109" s="172">
        <f>'2020 Water pollutants '!N121/10^3</f>
        <v>0</v>
      </c>
    </row>
    <row r="110" spans="1:13">
      <c r="A110" s="1056" t="s">
        <v>301</v>
      </c>
      <c r="B110" s="1051">
        <v>108</v>
      </c>
      <c r="C110" s="1041">
        <f>'2020 freshwater consumption'!E117</f>
        <v>821347269.86944044</v>
      </c>
      <c r="D110" s="1041">
        <f>'2020 Water pollutants '!E122*10^4</f>
        <v>20374.623118238127</v>
      </c>
      <c r="E110" s="1041">
        <f>'2020 Water pollutants '!F122*10^4</f>
        <v>1169.256076046647</v>
      </c>
      <c r="F110" s="1041">
        <f>'2020 Water pollutants '!G122</f>
        <v>0</v>
      </c>
      <c r="G110" s="1041">
        <f>'2020 Water pollutants '!H122</f>
        <v>0</v>
      </c>
      <c r="H110" s="1041">
        <f>'2020 Water pollutants '!I122/10^3</f>
        <v>0</v>
      </c>
      <c r="I110" s="1041">
        <f>'2020 Water pollutants '!J122/10^3</f>
        <v>0</v>
      </c>
      <c r="J110" s="1041">
        <f>'2020 Water pollutants '!K122/10^3</f>
        <v>0</v>
      </c>
      <c r="K110" s="1041">
        <f>'2020 Water pollutants '!L122/10^3</f>
        <v>0</v>
      </c>
      <c r="L110" s="1041">
        <f>'2020 Water pollutants '!M122/10^3</f>
        <v>0</v>
      </c>
      <c r="M110" s="172">
        <f>'2020 Water pollutants '!N122/10^3</f>
        <v>0</v>
      </c>
    </row>
    <row r="111" spans="1:13">
      <c r="A111" s="1056" t="s">
        <v>302</v>
      </c>
      <c r="B111" s="1051">
        <v>109</v>
      </c>
      <c r="C111" s="1041">
        <f>'2020 freshwater consumption'!E118</f>
        <v>3042395738.7112741</v>
      </c>
      <c r="D111" s="1041">
        <f>'2020 Water pollutants '!E123*10^4</f>
        <v>75470.716013494894</v>
      </c>
      <c r="E111" s="1041">
        <f>'2020 Water pollutants '!F123*10^4</f>
        <v>4331.1030957612502</v>
      </c>
      <c r="F111" s="1041">
        <f>'2020 Water pollutants '!G123</f>
        <v>0</v>
      </c>
      <c r="G111" s="1041">
        <f>'2020 Water pollutants '!H123</f>
        <v>0</v>
      </c>
      <c r="H111" s="1041">
        <f>'2020 Water pollutants '!I123/10^3</f>
        <v>0</v>
      </c>
      <c r="I111" s="1041">
        <f>'2020 Water pollutants '!J123/10^3</f>
        <v>0</v>
      </c>
      <c r="J111" s="1041">
        <f>'2020 Water pollutants '!K123/10^3</f>
        <v>0</v>
      </c>
      <c r="K111" s="1041">
        <f>'2020 Water pollutants '!L123/10^3</f>
        <v>0</v>
      </c>
      <c r="L111" s="1041">
        <f>'2020 Water pollutants '!M123/10^3</f>
        <v>0</v>
      </c>
      <c r="M111" s="172">
        <f>'2020 Water pollutants '!N123/10^3</f>
        <v>0</v>
      </c>
    </row>
    <row r="112" spans="1:13">
      <c r="A112" s="1056" t="s">
        <v>303</v>
      </c>
      <c r="B112" s="1051">
        <v>110</v>
      </c>
      <c r="C112" s="1041">
        <f>'2020 freshwater consumption'!E119</f>
        <v>2281469156.5833507</v>
      </c>
      <c r="D112" s="1041">
        <f>'2020 Water pollutants '!E124*10^4</f>
        <v>56594.909274684018</v>
      </c>
      <c r="E112" s="1041">
        <f>'2020 Water pollutants '!F124*10^4</f>
        <v>3247.8608884548212</v>
      </c>
      <c r="F112" s="1041">
        <f>'2020 Water pollutants '!G124</f>
        <v>0</v>
      </c>
      <c r="G112" s="1041">
        <f>'2020 Water pollutants '!H124</f>
        <v>0</v>
      </c>
      <c r="H112" s="1041">
        <f>'2020 Water pollutants '!I124/10^3</f>
        <v>0</v>
      </c>
      <c r="I112" s="1041">
        <f>'2020 Water pollutants '!J124/10^3</f>
        <v>0</v>
      </c>
      <c r="J112" s="1041">
        <f>'2020 Water pollutants '!K124/10^3</f>
        <v>0</v>
      </c>
      <c r="K112" s="1041">
        <f>'2020 Water pollutants '!L124/10^3</f>
        <v>0</v>
      </c>
      <c r="L112" s="1041">
        <f>'2020 Water pollutants '!M124/10^3</f>
        <v>0</v>
      </c>
      <c r="M112" s="172">
        <f>'2020 Water pollutants '!N124/10^3</f>
        <v>0</v>
      </c>
    </row>
    <row r="113" spans="1:13">
      <c r="A113" s="1056" t="s">
        <v>304</v>
      </c>
      <c r="B113" s="1051">
        <v>111</v>
      </c>
      <c r="C113" s="1041">
        <f>'2020 freshwater consumption'!E120</f>
        <v>109490132.91409156</v>
      </c>
      <c r="D113" s="1041">
        <f>'2020 Water pollutants '!E125*10^4</f>
        <v>2716.049928119955</v>
      </c>
      <c r="E113" s="1041">
        <f>'2020 Water pollutants '!F125*10^4</f>
        <v>155.8683006242982</v>
      </c>
      <c r="F113" s="1041">
        <f>'2020 Water pollutants '!G125</f>
        <v>0</v>
      </c>
      <c r="G113" s="1041">
        <f>'2020 Water pollutants '!H125</f>
        <v>0</v>
      </c>
      <c r="H113" s="1041">
        <f>'2020 Water pollutants '!I125/10^3</f>
        <v>0</v>
      </c>
      <c r="I113" s="1041">
        <f>'2020 Water pollutants '!J125/10^3</f>
        <v>0</v>
      </c>
      <c r="J113" s="1041">
        <f>'2020 Water pollutants '!K125/10^3</f>
        <v>0</v>
      </c>
      <c r="K113" s="1041">
        <f>'2020 Water pollutants '!L125/10^3</f>
        <v>0</v>
      </c>
      <c r="L113" s="1041">
        <f>'2020 Water pollutants '!M125/10^3</f>
        <v>0</v>
      </c>
      <c r="M113" s="172">
        <f>'2020 Water pollutants '!N125/10^3</f>
        <v>0</v>
      </c>
    </row>
    <row r="114" spans="1:13">
      <c r="A114" s="1056" t="s">
        <v>305</v>
      </c>
      <c r="B114" s="1051">
        <v>112</v>
      </c>
      <c r="C114" s="1041">
        <f>'2020 freshwater consumption'!E121</f>
        <v>234733285.03146255</v>
      </c>
      <c r="D114" s="1041">
        <f>'2020 Water pollutants '!E126*10^4</f>
        <v>5822.8746734401984</v>
      </c>
      <c r="E114" s="1041">
        <f>'2020 Water pollutants '!F126*10^4</f>
        <v>334.16233284254434</v>
      </c>
      <c r="F114" s="1041">
        <f>'2020 Water pollutants '!G126</f>
        <v>0</v>
      </c>
      <c r="G114" s="1041">
        <f>'2020 Water pollutants '!H126</f>
        <v>0</v>
      </c>
      <c r="H114" s="1041">
        <f>'2020 Water pollutants '!I126/10^3</f>
        <v>0</v>
      </c>
      <c r="I114" s="1041">
        <f>'2020 Water pollutants '!J126/10^3</f>
        <v>0</v>
      </c>
      <c r="J114" s="1041">
        <f>'2020 Water pollutants '!K126/10^3</f>
        <v>0</v>
      </c>
      <c r="K114" s="1041">
        <f>'2020 Water pollutants '!L126/10^3</f>
        <v>0</v>
      </c>
      <c r="L114" s="1041">
        <f>'2020 Water pollutants '!M126/10^3</f>
        <v>0</v>
      </c>
      <c r="M114" s="172">
        <f>'2020 Water pollutants '!N126/10^3</f>
        <v>0</v>
      </c>
    </row>
    <row r="115" spans="1:13">
      <c r="A115" s="1058" t="s">
        <v>306</v>
      </c>
      <c r="B115" s="1051">
        <v>113</v>
      </c>
      <c r="C115" s="1041">
        <f>'2020 freshwater consumption'!E122</f>
        <v>478539942.42770368</v>
      </c>
      <c r="D115" s="1041">
        <f>'2020 Water pollutants '!E127*10^4</f>
        <v>11870.826545192856</v>
      </c>
      <c r="E115" s="1041">
        <f>'2020 Water pollutants '!F127*10^4</f>
        <v>681.24136506053981</v>
      </c>
      <c r="F115" s="1041">
        <f>'2020 Water pollutants '!G127</f>
        <v>0</v>
      </c>
      <c r="G115" s="1041">
        <f>'2020 Water pollutants '!H127</f>
        <v>0</v>
      </c>
      <c r="H115" s="1041">
        <f>'2020 Water pollutants '!I127/10^3</f>
        <v>0</v>
      </c>
      <c r="I115" s="1041">
        <f>'2020 Water pollutants '!J127/10^3</f>
        <v>0</v>
      </c>
      <c r="J115" s="1041">
        <f>'2020 Water pollutants '!K127/10^3</f>
        <v>0</v>
      </c>
      <c r="K115" s="1041">
        <f>'2020 Water pollutants '!L127/10^3</f>
        <v>0</v>
      </c>
      <c r="L115" s="1041">
        <f>'2020 Water pollutants '!M127/10^3</f>
        <v>0</v>
      </c>
      <c r="M115" s="172">
        <f>'2020 Water pollutants '!N127/10^3</f>
        <v>0</v>
      </c>
    </row>
    <row r="116" spans="1:13">
      <c r="A116" s="1056" t="s">
        <v>307</v>
      </c>
      <c r="B116" s="1051">
        <v>114</v>
      </c>
      <c r="C116" s="1041">
        <f>'2020 freshwater consumption'!E123</f>
        <v>1434329883.6073055</v>
      </c>
      <c r="D116" s="1041">
        <f>'2020 Water pollutants '!E128*10^4</f>
        <v>35580.480848704326</v>
      </c>
      <c r="E116" s="1041">
        <f>'2020 Water pollutants '!F128*10^4</f>
        <v>2041.8877531908154</v>
      </c>
      <c r="F116" s="1041">
        <f>'2020 Water pollutants '!G128</f>
        <v>0</v>
      </c>
      <c r="G116" s="1041">
        <f>'2020 Water pollutants '!H128</f>
        <v>0</v>
      </c>
      <c r="H116" s="1041">
        <f>'2020 Water pollutants '!I128/10^3</f>
        <v>0</v>
      </c>
      <c r="I116" s="1041">
        <f>'2020 Water pollutants '!J128/10^3</f>
        <v>0</v>
      </c>
      <c r="J116" s="1041">
        <f>'2020 Water pollutants '!K128/10^3</f>
        <v>0</v>
      </c>
      <c r="K116" s="1041">
        <f>'2020 Water pollutants '!L128/10^3</f>
        <v>0</v>
      </c>
      <c r="L116" s="1041">
        <f>'2020 Water pollutants '!M128/10^3</f>
        <v>0</v>
      </c>
      <c r="M116" s="172">
        <f>'2020 Water pollutants '!N128/10^3</f>
        <v>0</v>
      </c>
    </row>
    <row r="117" spans="1:13">
      <c r="A117" s="1056" t="s">
        <v>308</v>
      </c>
      <c r="B117" s="1051">
        <v>115</v>
      </c>
      <c r="C117" s="1041">
        <f>'2020 freshwater consumption'!E124</f>
        <v>7014592.9432654809</v>
      </c>
      <c r="D117" s="1041">
        <f>'2020 Water pollutants '!E129*10^4</f>
        <v>174.00640726498685</v>
      </c>
      <c r="E117" s="1041">
        <f>'2020 Water pollutants '!F129*10^4</f>
        <v>9.9858558258930454</v>
      </c>
      <c r="F117" s="1041">
        <f>'2020 Water pollutants '!G129</f>
        <v>0</v>
      </c>
      <c r="G117" s="1041">
        <f>'2020 Water pollutants '!H129</f>
        <v>0</v>
      </c>
      <c r="H117" s="1041">
        <f>'2020 Water pollutants '!I129/10^3</f>
        <v>0</v>
      </c>
      <c r="I117" s="1041">
        <f>'2020 Water pollutants '!J129/10^3</f>
        <v>0</v>
      </c>
      <c r="J117" s="1041">
        <f>'2020 Water pollutants '!K129/10^3</f>
        <v>0</v>
      </c>
      <c r="K117" s="1041">
        <f>'2020 Water pollutants '!L129/10^3</f>
        <v>0</v>
      </c>
      <c r="L117" s="1041">
        <f>'2020 Water pollutants '!M129/10^3</f>
        <v>0</v>
      </c>
      <c r="M117" s="172">
        <f>'2020 Water pollutants '!N129/10^3</f>
        <v>0</v>
      </c>
    </row>
    <row r="118" spans="1:13">
      <c r="A118" s="1056" t="s">
        <v>309</v>
      </c>
      <c r="B118" s="1051">
        <v>116</v>
      </c>
      <c r="C118" s="1041">
        <f>'2020 freshwater consumption'!E125</f>
        <v>258699551.63886669</v>
      </c>
      <c r="D118" s="1041">
        <f>'2020 Water pollutants '!E130*10^4</f>
        <v>6417.3901330882163</v>
      </c>
      <c r="E118" s="1041">
        <f>'2020 Water pollutants '!F130*10^4</f>
        <v>368.2803044714214</v>
      </c>
      <c r="F118" s="1041">
        <f>'2020 Water pollutants '!G130</f>
        <v>0</v>
      </c>
      <c r="G118" s="1041">
        <f>'2020 Water pollutants '!H130</f>
        <v>0</v>
      </c>
      <c r="H118" s="1041">
        <f>'2020 Water pollutants '!I130/10^3</f>
        <v>0</v>
      </c>
      <c r="I118" s="1041">
        <f>'2020 Water pollutants '!J130/10^3</f>
        <v>0</v>
      </c>
      <c r="J118" s="1041">
        <f>'2020 Water pollutants '!K130/10^3</f>
        <v>0</v>
      </c>
      <c r="K118" s="1041">
        <f>'2020 Water pollutants '!L130/10^3</f>
        <v>0</v>
      </c>
      <c r="L118" s="1041">
        <f>'2020 Water pollutants '!M130/10^3</f>
        <v>0</v>
      </c>
      <c r="M118" s="172">
        <f>'2020 Water pollutants '!N130/10^3</f>
        <v>0</v>
      </c>
    </row>
    <row r="119" spans="1:13">
      <c r="A119" s="1056" t="s">
        <v>310</v>
      </c>
      <c r="B119" s="1051">
        <v>117</v>
      </c>
      <c r="C119" s="1041">
        <f>'2020 freshwater consumption'!E126</f>
        <v>96168655.588466734</v>
      </c>
      <c r="D119" s="1041">
        <f>'2020 Water pollutants '!E131*10^4</f>
        <v>2385.5927757745112</v>
      </c>
      <c r="E119" s="1041">
        <f>'2020 Water pollutants '!F131*10^4</f>
        <v>136.90407090526546</v>
      </c>
      <c r="F119" s="1041">
        <f>'2020 Water pollutants '!G131</f>
        <v>0</v>
      </c>
      <c r="G119" s="1041">
        <f>'2020 Water pollutants '!H131</f>
        <v>0</v>
      </c>
      <c r="H119" s="1041">
        <f>'2020 Water pollutants '!I131/10^3</f>
        <v>0</v>
      </c>
      <c r="I119" s="1041">
        <f>'2020 Water pollutants '!J131/10^3</f>
        <v>0</v>
      </c>
      <c r="J119" s="1041">
        <f>'2020 Water pollutants '!K131/10^3</f>
        <v>0</v>
      </c>
      <c r="K119" s="1041">
        <f>'2020 Water pollutants '!L131/10^3</f>
        <v>0</v>
      </c>
      <c r="L119" s="1041">
        <f>'2020 Water pollutants '!M131/10^3</f>
        <v>0</v>
      </c>
      <c r="M119" s="172">
        <f>'2020 Water pollutants '!N131/10^3</f>
        <v>0</v>
      </c>
    </row>
    <row r="120" spans="1:13">
      <c r="A120" s="1056" t="s">
        <v>311</v>
      </c>
      <c r="B120" s="1051">
        <v>118</v>
      </c>
      <c r="C120" s="1041">
        <f>'2020 freshwater consumption'!E127</f>
        <v>125617346.79121022</v>
      </c>
      <c r="D120" s="1041">
        <f>'2020 Water pollutants '!E132*10^4</f>
        <v>3116.1071472128538</v>
      </c>
      <c r="E120" s="1041">
        <f>'2020 Water pollutants '!F132*10^4</f>
        <v>178.82672942448434</v>
      </c>
      <c r="F120" s="1041">
        <f>'2020 Water pollutants '!G132</f>
        <v>0</v>
      </c>
      <c r="G120" s="1041">
        <f>'2020 Water pollutants '!H132</f>
        <v>0</v>
      </c>
      <c r="H120" s="1041">
        <f>'2020 Water pollutants '!I132/10^3</f>
        <v>0</v>
      </c>
      <c r="I120" s="1041">
        <f>'2020 Water pollutants '!J132/10^3</f>
        <v>0</v>
      </c>
      <c r="J120" s="1041">
        <f>'2020 Water pollutants '!K132/10^3</f>
        <v>0</v>
      </c>
      <c r="K120" s="1041">
        <f>'2020 Water pollutants '!L132/10^3</f>
        <v>0</v>
      </c>
      <c r="L120" s="1041">
        <f>'2020 Water pollutants '!M132/10^3</f>
        <v>0</v>
      </c>
      <c r="M120" s="172">
        <f>'2020 Water pollutants '!N132/10^3</f>
        <v>0</v>
      </c>
    </row>
    <row r="121" spans="1:13">
      <c r="A121" s="1056" t="s">
        <v>312</v>
      </c>
      <c r="B121" s="1051">
        <v>119</v>
      </c>
      <c r="C121" s="1041">
        <f>'2020 freshwater consumption'!E128</f>
        <v>41037102.70608139</v>
      </c>
      <c r="D121" s="1041">
        <f>'2020 Water pollutants '!E133*10^4</f>
        <v>1017.9804964028741</v>
      </c>
      <c r="E121" s="1041">
        <f>'2020 Water pollutants '!F133*10^4</f>
        <v>58.41972505742087</v>
      </c>
      <c r="F121" s="1041">
        <f>'2020 Water pollutants '!G133</f>
        <v>0</v>
      </c>
      <c r="G121" s="1041">
        <f>'2020 Water pollutants '!H133</f>
        <v>0</v>
      </c>
      <c r="H121" s="1041">
        <f>'2020 Water pollutants '!I133/10^3</f>
        <v>0</v>
      </c>
      <c r="I121" s="1041">
        <f>'2020 Water pollutants '!J133/10^3</f>
        <v>0</v>
      </c>
      <c r="J121" s="1041">
        <f>'2020 Water pollutants '!K133/10^3</f>
        <v>0</v>
      </c>
      <c r="K121" s="1041">
        <f>'2020 Water pollutants '!L133/10^3</f>
        <v>0</v>
      </c>
      <c r="L121" s="1041">
        <f>'2020 Water pollutants '!M133/10^3</f>
        <v>0</v>
      </c>
      <c r="M121" s="172">
        <f>'2020 Water pollutants '!N133/10^3</f>
        <v>0</v>
      </c>
    </row>
    <row r="122" spans="1:13">
      <c r="A122" s="1056" t="s">
        <v>313</v>
      </c>
      <c r="B122" s="1051">
        <v>120</v>
      </c>
      <c r="C122" s="1041">
        <f>'2020 freshwater consumption'!E129</f>
        <v>729762216.48204446</v>
      </c>
      <c r="D122" s="1041">
        <f>'2020 Water pollutants '!E134*10^4</f>
        <v>18102.732756529698</v>
      </c>
      <c r="E122" s="1041">
        <f>'2020 Water pollutants '!F134*10^4</f>
        <v>1038.8771436794748</v>
      </c>
      <c r="F122" s="1041">
        <f>'2020 Water pollutants '!G134</f>
        <v>0</v>
      </c>
      <c r="G122" s="1041">
        <f>'2020 Water pollutants '!H134</f>
        <v>0</v>
      </c>
      <c r="H122" s="1041">
        <f>'2020 Water pollutants '!I134/10^3</f>
        <v>0</v>
      </c>
      <c r="I122" s="1041">
        <f>'2020 Water pollutants '!J134/10^3</f>
        <v>0</v>
      </c>
      <c r="J122" s="1041">
        <f>'2020 Water pollutants '!K134/10^3</f>
        <v>0</v>
      </c>
      <c r="K122" s="1041">
        <f>'2020 Water pollutants '!L134/10^3</f>
        <v>0</v>
      </c>
      <c r="L122" s="1041">
        <f>'2020 Water pollutants '!M134/10^3</f>
        <v>0</v>
      </c>
      <c r="M122" s="172">
        <f>'2020 Water pollutants '!N134/10^3</f>
        <v>0</v>
      </c>
    </row>
    <row r="123" spans="1:13">
      <c r="A123" s="1056" t="s">
        <v>314</v>
      </c>
      <c r="B123" s="1051">
        <v>121</v>
      </c>
      <c r="C123" s="1041">
        <f>'2020 freshwater consumption'!E130</f>
        <v>355664636.17181617</v>
      </c>
      <c r="D123" s="1041">
        <f>'2020 Water pollutants '!E135*10^4</f>
        <v>8822.7393994235008</v>
      </c>
      <c r="E123" s="1041">
        <f>'2020 Water pollutants '!F135*10^4</f>
        <v>506.31815814633546</v>
      </c>
      <c r="F123" s="1041">
        <f>'2020 Water pollutants '!G135</f>
        <v>0</v>
      </c>
      <c r="G123" s="1041">
        <f>'2020 Water pollutants '!H135</f>
        <v>0</v>
      </c>
      <c r="H123" s="1041">
        <f>'2020 Water pollutants '!I135/10^3</f>
        <v>0</v>
      </c>
      <c r="I123" s="1041">
        <f>'2020 Water pollutants '!J135/10^3</f>
        <v>0</v>
      </c>
      <c r="J123" s="1041">
        <f>'2020 Water pollutants '!K135/10^3</f>
        <v>0</v>
      </c>
      <c r="K123" s="1041">
        <f>'2020 Water pollutants '!L135/10^3</f>
        <v>0</v>
      </c>
      <c r="L123" s="1041">
        <f>'2020 Water pollutants '!M135/10^3</f>
        <v>0</v>
      </c>
      <c r="M123" s="172">
        <f>'2020 Water pollutants '!N135/10^3</f>
        <v>0</v>
      </c>
    </row>
    <row r="124" spans="1:13">
      <c r="A124" s="1056" t="s">
        <v>315</v>
      </c>
      <c r="B124" s="1051">
        <v>122</v>
      </c>
      <c r="C124" s="1041">
        <f>'2020 freshwater consumption'!E131</f>
        <v>389311822.35909092</v>
      </c>
      <c r="D124" s="1041">
        <f>'2020 Water pollutants '!E136*10^4</f>
        <v>9657.403082744544</v>
      </c>
      <c r="E124" s="1041">
        <f>'2020 Water pollutants '!F136*10^4</f>
        <v>554.21772308626339</v>
      </c>
      <c r="F124" s="1041">
        <f>'2020 Water pollutants '!G136</f>
        <v>0</v>
      </c>
      <c r="G124" s="1041">
        <f>'2020 Water pollutants '!H136</f>
        <v>0</v>
      </c>
      <c r="H124" s="1041">
        <f>'2020 Water pollutants '!I136/10^3</f>
        <v>0</v>
      </c>
      <c r="I124" s="1041">
        <f>'2020 Water pollutants '!J136/10^3</f>
        <v>0</v>
      </c>
      <c r="J124" s="1041">
        <f>'2020 Water pollutants '!K136/10^3</f>
        <v>0</v>
      </c>
      <c r="K124" s="1041">
        <f>'2020 Water pollutants '!L136/10^3</f>
        <v>0</v>
      </c>
      <c r="L124" s="1041">
        <f>'2020 Water pollutants '!M136/10^3</f>
        <v>0</v>
      </c>
      <c r="M124" s="172">
        <f>'2020 Water pollutants '!N136/10^3</f>
        <v>0</v>
      </c>
    </row>
    <row r="125" spans="1:13">
      <c r="A125" s="1056" t="s">
        <v>316</v>
      </c>
      <c r="B125" s="1051">
        <v>123</v>
      </c>
      <c r="C125" s="1041">
        <f>'2020 freshwater consumption'!E132</f>
        <v>292299476.44081819</v>
      </c>
      <c r="D125" s="1041">
        <f>'2020 Water pollutants '!E137*10^4</f>
        <v>7250.8814342156002</v>
      </c>
      <c r="E125" s="1041">
        <f>'2020 Water pollutants '!F137*10^4</f>
        <v>416.11258890287417</v>
      </c>
      <c r="F125" s="1041">
        <f>'2020 Water pollutants '!G137</f>
        <v>0</v>
      </c>
      <c r="G125" s="1041">
        <f>'2020 Water pollutants '!H137</f>
        <v>0</v>
      </c>
      <c r="H125" s="1041">
        <f>'2020 Water pollutants '!I137/10^3</f>
        <v>0</v>
      </c>
      <c r="I125" s="1041">
        <f>'2020 Water pollutants '!J137/10^3</f>
        <v>0</v>
      </c>
      <c r="J125" s="1041">
        <f>'2020 Water pollutants '!K137/10^3</f>
        <v>0</v>
      </c>
      <c r="K125" s="1041">
        <f>'2020 Water pollutants '!L137/10^3</f>
        <v>0</v>
      </c>
      <c r="L125" s="1041">
        <f>'2020 Water pollutants '!M137/10^3</f>
        <v>0</v>
      </c>
      <c r="M125" s="172">
        <f>'2020 Water pollutants '!N137/10^3</f>
        <v>0</v>
      </c>
    </row>
    <row r="126" spans="1:13">
      <c r="A126" s="1056" t="s">
        <v>317</v>
      </c>
      <c r="B126" s="1051">
        <v>124</v>
      </c>
      <c r="C126" s="1041">
        <f>'2020 freshwater consumption'!E133</f>
        <v>1242456986.8509471</v>
      </c>
      <c r="D126" s="1041">
        <f>'2020 Water pollutants '!E138*10^4</f>
        <v>30820.81572114283</v>
      </c>
      <c r="E126" s="1041">
        <f>'2020 Water pollutants '!F138*10^4</f>
        <v>1768.740743891442</v>
      </c>
      <c r="F126" s="1041">
        <f>'2020 Water pollutants '!G138</f>
        <v>0</v>
      </c>
      <c r="G126" s="1041">
        <f>'2020 Water pollutants '!H138</f>
        <v>0</v>
      </c>
      <c r="H126" s="1041">
        <f>'2020 Water pollutants '!I138/10^3</f>
        <v>0</v>
      </c>
      <c r="I126" s="1041">
        <f>'2020 Water pollutants '!J138/10^3</f>
        <v>0</v>
      </c>
      <c r="J126" s="1041">
        <f>'2020 Water pollutants '!K138/10^3</f>
        <v>0</v>
      </c>
      <c r="K126" s="1041">
        <f>'2020 Water pollutants '!L138/10^3</f>
        <v>0</v>
      </c>
      <c r="L126" s="1041">
        <f>'2020 Water pollutants '!M138/10^3</f>
        <v>0</v>
      </c>
      <c r="M126" s="172">
        <f>'2020 Water pollutants '!N138/10^3</f>
        <v>0</v>
      </c>
    </row>
    <row r="127" spans="1:13">
      <c r="A127" s="1056" t="s">
        <v>318</v>
      </c>
      <c r="B127" s="1051">
        <v>125</v>
      </c>
      <c r="C127" s="1041">
        <f>'2020 freshwater consumption'!E134</f>
        <v>758767377.31696498</v>
      </c>
      <c r="D127" s="1041">
        <f>'2020 Water pollutants '!E139*10^4</f>
        <v>18822.244760982248</v>
      </c>
      <c r="E127" s="1041">
        <f>'2020 Water pollutants '!F139*10^4</f>
        <v>1080.1683998716726</v>
      </c>
      <c r="F127" s="1041">
        <f>'2020 Water pollutants '!G139</f>
        <v>0</v>
      </c>
      <c r="G127" s="1041">
        <f>'2020 Water pollutants '!H139</f>
        <v>0</v>
      </c>
      <c r="H127" s="1041">
        <f>'2020 Water pollutants '!I139/10^3</f>
        <v>0</v>
      </c>
      <c r="I127" s="1041">
        <f>'2020 Water pollutants '!J139/10^3</f>
        <v>0</v>
      </c>
      <c r="J127" s="1041">
        <f>'2020 Water pollutants '!K139/10^3</f>
        <v>0</v>
      </c>
      <c r="K127" s="1041">
        <f>'2020 Water pollutants '!L139/10^3</f>
        <v>0</v>
      </c>
      <c r="L127" s="1041">
        <f>'2020 Water pollutants '!M139/10^3</f>
        <v>0</v>
      </c>
      <c r="M127" s="172">
        <f>'2020 Water pollutants '!N139/10^3</f>
        <v>0</v>
      </c>
    </row>
    <row r="128" spans="1:13">
      <c r="A128" s="1056" t="s">
        <v>319</v>
      </c>
      <c r="B128" s="1051">
        <v>126</v>
      </c>
      <c r="C128" s="1041">
        <f>'2020 freshwater consumption'!E135</f>
        <v>35981839.647850253</v>
      </c>
      <c r="D128" s="1041">
        <f>'2020 Water pollutants '!E140*10^4</f>
        <v>892.57790074880484</v>
      </c>
      <c r="E128" s="1041">
        <f>'2020 Water pollutants '!F140*10^4</f>
        <v>51.223138103658314</v>
      </c>
      <c r="F128" s="1041">
        <f>'2020 Water pollutants '!G140</f>
        <v>0</v>
      </c>
      <c r="G128" s="1041">
        <f>'2020 Water pollutants '!H140</f>
        <v>0</v>
      </c>
      <c r="H128" s="1041">
        <f>'2020 Water pollutants '!I140/10^3</f>
        <v>0</v>
      </c>
      <c r="I128" s="1041">
        <f>'2020 Water pollutants '!J140/10^3</f>
        <v>0</v>
      </c>
      <c r="J128" s="1041">
        <f>'2020 Water pollutants '!K140/10^3</f>
        <v>0</v>
      </c>
      <c r="K128" s="1041">
        <f>'2020 Water pollutants '!L140/10^3</f>
        <v>0</v>
      </c>
      <c r="L128" s="1041">
        <f>'2020 Water pollutants '!M140/10^3</f>
        <v>0</v>
      </c>
      <c r="M128" s="172">
        <f>'2020 Water pollutants '!N140/10^3</f>
        <v>0</v>
      </c>
    </row>
    <row r="129" spans="1:13">
      <c r="A129" s="1058" t="s">
        <v>320</v>
      </c>
      <c r="B129" s="1051">
        <v>127</v>
      </c>
      <c r="C129" s="1041">
        <f>'2020 freshwater consumption'!E136</f>
        <v>749044682.66674709</v>
      </c>
      <c r="D129" s="1041">
        <f>'2020 Water pollutants '!E141*10^4</f>
        <v>18581.060250533472</v>
      </c>
      <c r="E129" s="1041">
        <f>'2020 Water pollutants '!F141*10^4</f>
        <v>1066.3273362773166</v>
      </c>
      <c r="F129" s="1041">
        <f>'2020 Water pollutants '!G141</f>
        <v>0</v>
      </c>
      <c r="G129" s="1041">
        <f>'2020 Water pollutants '!H141</f>
        <v>0</v>
      </c>
      <c r="H129" s="1041">
        <f>'2020 Water pollutants '!I141/10^3</f>
        <v>0</v>
      </c>
      <c r="I129" s="1041">
        <f>'2020 Water pollutants '!J141/10^3</f>
        <v>0</v>
      </c>
      <c r="J129" s="1041">
        <f>'2020 Water pollutants '!K141/10^3</f>
        <v>0</v>
      </c>
      <c r="K129" s="1041">
        <f>'2020 Water pollutants '!L141/10^3</f>
        <v>0</v>
      </c>
      <c r="L129" s="1041">
        <f>'2020 Water pollutants '!M141/10^3</f>
        <v>0</v>
      </c>
      <c r="M129" s="172">
        <f>'2020 Water pollutants '!N141/10^3</f>
        <v>0</v>
      </c>
    </row>
    <row r="130" spans="1:13">
      <c r="A130" s="1056" t="s">
        <v>321</v>
      </c>
      <c r="B130" s="1051">
        <v>128</v>
      </c>
      <c r="C130" s="1041">
        <f>'2020 freshwater consumption'!E137</f>
        <v>1264201306.73789</v>
      </c>
      <c r="D130" s="1041">
        <f>'2020 Water pollutants '!E142*10^4</f>
        <v>31360.212805556701</v>
      </c>
      <c r="E130" s="1041">
        <f>'2020 Water pollutants '!F142*10^4</f>
        <v>1799.6955897647977</v>
      </c>
      <c r="F130" s="1041">
        <f>'2020 Water pollutants '!G142</f>
        <v>0</v>
      </c>
      <c r="G130" s="1041">
        <f>'2020 Water pollutants '!H142</f>
        <v>0</v>
      </c>
      <c r="H130" s="1041">
        <f>'2020 Water pollutants '!I142/10^3</f>
        <v>0</v>
      </c>
      <c r="I130" s="1041">
        <f>'2020 Water pollutants '!J142/10^3</f>
        <v>0</v>
      </c>
      <c r="J130" s="1041">
        <f>'2020 Water pollutants '!K142/10^3</f>
        <v>0</v>
      </c>
      <c r="K130" s="1041">
        <f>'2020 Water pollutants '!L142/10^3</f>
        <v>0</v>
      </c>
      <c r="L130" s="1041">
        <f>'2020 Water pollutants '!M142/10^3</f>
        <v>0</v>
      </c>
      <c r="M130" s="172">
        <f>'2020 Water pollutants '!N142/10^3</f>
        <v>0</v>
      </c>
    </row>
    <row r="131" spans="1:13">
      <c r="A131" s="1056" t="s">
        <v>322</v>
      </c>
      <c r="B131" s="1051">
        <v>129</v>
      </c>
      <c r="C131" s="1041">
        <f>'2020 freshwater consumption'!E138</f>
        <v>621281936.61134303</v>
      </c>
      <c r="D131" s="1041">
        <f>'2020 Water pollutants '!E143*10^4</f>
        <v>15411.733590637459</v>
      </c>
      <c r="E131" s="1041">
        <f>'2020 Water pollutants '!F143*10^4</f>
        <v>884.4464527608568</v>
      </c>
      <c r="F131" s="1041">
        <f>'2020 Water pollutants '!G143</f>
        <v>0</v>
      </c>
      <c r="G131" s="1041">
        <f>'2020 Water pollutants '!H143</f>
        <v>0</v>
      </c>
      <c r="H131" s="1041">
        <f>'2020 Water pollutants '!I143/10^3</f>
        <v>0</v>
      </c>
      <c r="I131" s="1041">
        <f>'2020 Water pollutants '!J143/10^3</f>
        <v>0</v>
      </c>
      <c r="J131" s="1041">
        <f>'2020 Water pollutants '!K143/10^3</f>
        <v>0</v>
      </c>
      <c r="K131" s="1041">
        <f>'2020 Water pollutants '!L143/10^3</f>
        <v>0</v>
      </c>
      <c r="L131" s="1041">
        <f>'2020 Water pollutants '!M143/10^3</f>
        <v>0</v>
      </c>
      <c r="M131" s="172">
        <f>'2020 Water pollutants '!N143/10^3</f>
        <v>0</v>
      </c>
    </row>
    <row r="132" spans="1:13">
      <c r="A132" s="1056" t="s">
        <v>323</v>
      </c>
      <c r="B132" s="1051">
        <v>130</v>
      </c>
      <c r="C132" s="1041">
        <f>'2020 freshwater consumption'!E139</f>
        <v>3255641032.093132</v>
      </c>
      <c r="D132" s="1041">
        <f>'2020 Water pollutants '!E144*10^4</f>
        <v>80760.552169015471</v>
      </c>
      <c r="E132" s="1041">
        <f>'2020 Water pollutants '!F144*10^4</f>
        <v>4634.6754872719966</v>
      </c>
      <c r="F132" s="1041">
        <f>'2020 Water pollutants '!G144</f>
        <v>0</v>
      </c>
      <c r="G132" s="1041">
        <f>'2020 Water pollutants '!H144</f>
        <v>0</v>
      </c>
      <c r="H132" s="1041">
        <f>'2020 Water pollutants '!I144/10^3</f>
        <v>0</v>
      </c>
      <c r="I132" s="1041">
        <f>'2020 Water pollutants '!J144/10^3</f>
        <v>0</v>
      </c>
      <c r="J132" s="1041">
        <f>'2020 Water pollutants '!K144/10^3</f>
        <v>0</v>
      </c>
      <c r="K132" s="1041">
        <f>'2020 Water pollutants '!L144/10^3</f>
        <v>0</v>
      </c>
      <c r="L132" s="1041">
        <f>'2020 Water pollutants '!M144/10^3</f>
        <v>0</v>
      </c>
      <c r="M132" s="172">
        <f>'2020 Water pollutants '!N144/10^3</f>
        <v>0</v>
      </c>
    </row>
    <row r="133" spans="1:13">
      <c r="A133" s="1056" t="s">
        <v>324</v>
      </c>
      <c r="B133" s="1051">
        <v>131</v>
      </c>
      <c r="C133" s="1041">
        <f>'2020 freshwater consumption'!E140</f>
        <v>375726309.99702936</v>
      </c>
      <c r="D133" s="1041">
        <f>'2020 Water pollutants '!E145*10^4</f>
        <v>9320.3961863934219</v>
      </c>
      <c r="E133" s="1041">
        <f>'2020 Water pollutants '!F145*10^4</f>
        <v>534.87761755687836</v>
      </c>
      <c r="F133" s="1041">
        <f>'2020 Water pollutants '!G145</f>
        <v>0</v>
      </c>
      <c r="G133" s="1041">
        <f>'2020 Water pollutants '!H145</f>
        <v>0</v>
      </c>
      <c r="H133" s="1041">
        <f>'2020 Water pollutants '!I145/10^3</f>
        <v>0</v>
      </c>
      <c r="I133" s="1041">
        <f>'2020 Water pollutants '!J145/10^3</f>
        <v>0</v>
      </c>
      <c r="J133" s="1041">
        <f>'2020 Water pollutants '!K145/10^3</f>
        <v>0</v>
      </c>
      <c r="K133" s="1041">
        <f>'2020 Water pollutants '!L145/10^3</f>
        <v>0</v>
      </c>
      <c r="L133" s="1041">
        <f>'2020 Water pollutants '!M145/10^3</f>
        <v>0</v>
      </c>
      <c r="M133" s="172">
        <f>'2020 Water pollutants '!N145/10^3</f>
        <v>0</v>
      </c>
    </row>
    <row r="134" spans="1:13">
      <c r="A134" s="1056" t="s">
        <v>325</v>
      </c>
      <c r="B134" s="1051">
        <v>132</v>
      </c>
      <c r="C134" s="1041">
        <f>'2020 freshwater consumption'!E141</f>
        <v>736291260.34654212</v>
      </c>
      <c r="D134" s="1041">
        <f>'2020 Water pollutants '!E146*10^4</f>
        <v>18264.694466200606</v>
      </c>
      <c r="E134" s="1041">
        <f>'2020 Water pollutants '!F146*10^4</f>
        <v>1048.1717800524095</v>
      </c>
      <c r="F134" s="1041">
        <f>'2020 Water pollutants '!G146</f>
        <v>0</v>
      </c>
      <c r="G134" s="1041">
        <f>'2020 Water pollutants '!H146</f>
        <v>0</v>
      </c>
      <c r="H134" s="1041">
        <f>'2020 Water pollutants '!I146/10^3</f>
        <v>0</v>
      </c>
      <c r="I134" s="1041">
        <f>'2020 Water pollutants '!J146/10^3</f>
        <v>0</v>
      </c>
      <c r="J134" s="1041">
        <f>'2020 Water pollutants '!K146/10^3</f>
        <v>0</v>
      </c>
      <c r="K134" s="1041">
        <f>'2020 Water pollutants '!L146/10^3</f>
        <v>0</v>
      </c>
      <c r="L134" s="1041">
        <f>'2020 Water pollutants '!M146/10^3</f>
        <v>0</v>
      </c>
      <c r="M134" s="172">
        <f>'2020 Water pollutants '!N146/10^3</f>
        <v>0</v>
      </c>
    </row>
    <row r="135" spans="1:13">
      <c r="A135" s="1056" t="s">
        <v>326</v>
      </c>
      <c r="B135" s="1051">
        <v>133</v>
      </c>
      <c r="C135" s="1041">
        <f>'2020 freshwater consumption'!E142</f>
        <v>3789494055.3826084</v>
      </c>
      <c r="D135" s="1041">
        <f>'2020 Water pollutants '!E147*10^4</f>
        <v>94003.494039126119</v>
      </c>
      <c r="E135" s="1041">
        <f>'2020 Water pollutants '!F147*10^4</f>
        <v>5394.6596183403517</v>
      </c>
      <c r="F135" s="1041">
        <f>'2020 Water pollutants '!G147</f>
        <v>0</v>
      </c>
      <c r="G135" s="1041">
        <f>'2020 Water pollutants '!H147</f>
        <v>0</v>
      </c>
      <c r="H135" s="1041">
        <f>'2020 Water pollutants '!I147/10^3</f>
        <v>0</v>
      </c>
      <c r="I135" s="1041">
        <f>'2020 Water pollutants '!J147/10^3</f>
        <v>0</v>
      </c>
      <c r="J135" s="1041">
        <f>'2020 Water pollutants '!K147/10^3</f>
        <v>0</v>
      </c>
      <c r="K135" s="1041">
        <f>'2020 Water pollutants '!L147/10^3</f>
        <v>0</v>
      </c>
      <c r="L135" s="1041">
        <f>'2020 Water pollutants '!M147/10^3</f>
        <v>0</v>
      </c>
      <c r="M135" s="172">
        <f>'2020 Water pollutants '!N147/10^3</f>
        <v>0</v>
      </c>
    </row>
    <row r="136" spans="1:13">
      <c r="A136" s="1056" t="s">
        <v>327</v>
      </c>
      <c r="B136" s="1051">
        <v>134</v>
      </c>
      <c r="C136" s="1041">
        <f>'2020 freshwater consumption'!E143</f>
        <v>253107312.80921969</v>
      </c>
      <c r="D136" s="1041">
        <f>'2020 Water pollutants '!E148*10^4</f>
        <v>6278.6671315990343</v>
      </c>
      <c r="E136" s="1041">
        <f>'2020 Water pollutants '!F148*10^4</f>
        <v>360.31928789519515</v>
      </c>
      <c r="F136" s="1041">
        <f>'2020 Water pollutants '!G148</f>
        <v>0</v>
      </c>
      <c r="G136" s="1041">
        <f>'2020 Water pollutants '!H148</f>
        <v>0</v>
      </c>
      <c r="H136" s="1041">
        <f>'2020 Water pollutants '!I148/10^3</f>
        <v>0</v>
      </c>
      <c r="I136" s="1041">
        <f>'2020 Water pollutants '!J148/10^3</f>
        <v>0</v>
      </c>
      <c r="J136" s="1041">
        <f>'2020 Water pollutants '!K148/10^3</f>
        <v>0</v>
      </c>
      <c r="K136" s="1041">
        <f>'2020 Water pollutants '!L148/10^3</f>
        <v>0</v>
      </c>
      <c r="L136" s="1041">
        <f>'2020 Water pollutants '!M148/10^3</f>
        <v>0</v>
      </c>
      <c r="M136" s="172">
        <f>'2020 Water pollutants '!N148/10^3</f>
        <v>0</v>
      </c>
    </row>
    <row r="137" spans="1:13">
      <c r="A137" s="1056" t="s">
        <v>328</v>
      </c>
      <c r="B137" s="1051">
        <v>135</v>
      </c>
      <c r="C137" s="1041">
        <f>'2020 freshwater consumption'!E144</f>
        <v>3166647757.8818064</v>
      </c>
      <c r="D137" s="1041">
        <f>'2020 Water pollutants '!E149*10^4</f>
        <v>78552.954373746717</v>
      </c>
      <c r="E137" s="1041">
        <f>'2020 Water pollutants '!F149*10^4</f>
        <v>4507.98616788652</v>
      </c>
      <c r="F137" s="1041">
        <f>'2020 Water pollutants '!G149</f>
        <v>0</v>
      </c>
      <c r="G137" s="1041">
        <f>'2020 Water pollutants '!H149</f>
        <v>0</v>
      </c>
      <c r="H137" s="1041">
        <f>'2020 Water pollutants '!I149/10^3</f>
        <v>0</v>
      </c>
      <c r="I137" s="1041">
        <f>'2020 Water pollutants '!J149/10^3</f>
        <v>0</v>
      </c>
      <c r="J137" s="1041">
        <f>'2020 Water pollutants '!K149/10^3</f>
        <v>0</v>
      </c>
      <c r="K137" s="1041">
        <f>'2020 Water pollutants '!L149/10^3</f>
        <v>0</v>
      </c>
      <c r="L137" s="1041">
        <f>'2020 Water pollutants '!M149/10^3</f>
        <v>0</v>
      </c>
      <c r="M137" s="172">
        <f>'2020 Water pollutants '!N149/10^3</f>
        <v>0</v>
      </c>
    </row>
    <row r="138" spans="1:13">
      <c r="A138" s="1056" t="s">
        <v>329</v>
      </c>
      <c r="B138" s="1051">
        <v>136</v>
      </c>
      <c r="C138" s="1041">
        <f>'2020 freshwater consumption'!E145</f>
        <v>822665193.5298332</v>
      </c>
      <c r="D138" s="1041">
        <f>'2020 Water pollutants '!E150*10^4</f>
        <v>20407.315986241912</v>
      </c>
      <c r="E138" s="1041">
        <f>'2020 Water pollutants '!F150*10^4</f>
        <v>1171.1322498700833</v>
      </c>
      <c r="F138" s="1041">
        <f>'2020 Water pollutants '!G150</f>
        <v>0</v>
      </c>
      <c r="G138" s="1041">
        <f>'2020 Water pollutants '!H150</f>
        <v>0</v>
      </c>
      <c r="H138" s="1041">
        <f>'2020 Water pollutants '!I150/10^3</f>
        <v>0</v>
      </c>
      <c r="I138" s="1041">
        <f>'2020 Water pollutants '!J150/10^3</f>
        <v>0</v>
      </c>
      <c r="J138" s="1041">
        <f>'2020 Water pollutants '!K150/10^3</f>
        <v>0</v>
      </c>
      <c r="K138" s="1041">
        <f>'2020 Water pollutants '!L150/10^3</f>
        <v>0</v>
      </c>
      <c r="L138" s="1041">
        <f>'2020 Water pollutants '!M150/10^3</f>
        <v>0</v>
      </c>
      <c r="M138" s="172">
        <f>'2020 Water pollutants '!N150/10^3</f>
        <v>0</v>
      </c>
    </row>
    <row r="139" spans="1:13">
      <c r="A139" s="1056" t="s">
        <v>330</v>
      </c>
      <c r="B139" s="1051">
        <v>137</v>
      </c>
      <c r="C139" s="1041">
        <f>'2020 freshwater consumption'!E146</f>
        <v>1468796860.9982939</v>
      </c>
      <c r="D139" s="1041">
        <f>'2020 Water pollutants '!E151*10^4</f>
        <v>36435.480554830887</v>
      </c>
      <c r="E139" s="1041">
        <f>'2020 Water pollutants '!F151*10^4</f>
        <v>2090.9543590173398</v>
      </c>
      <c r="F139" s="1041">
        <f>'2020 Water pollutants '!G151</f>
        <v>0</v>
      </c>
      <c r="G139" s="1041">
        <f>'2020 Water pollutants '!H151</f>
        <v>0</v>
      </c>
      <c r="H139" s="1041">
        <f>'2020 Water pollutants '!I151/10^3</f>
        <v>0</v>
      </c>
      <c r="I139" s="1041">
        <f>'2020 Water pollutants '!J151/10^3</f>
        <v>0</v>
      </c>
      <c r="J139" s="1041">
        <f>'2020 Water pollutants '!K151/10^3</f>
        <v>0</v>
      </c>
      <c r="K139" s="1041">
        <f>'2020 Water pollutants '!L151/10^3</f>
        <v>0</v>
      </c>
      <c r="L139" s="1041">
        <f>'2020 Water pollutants '!M151/10^3</f>
        <v>0</v>
      </c>
      <c r="M139" s="172">
        <f>'2020 Water pollutants '!N151/10^3</f>
        <v>0</v>
      </c>
    </row>
    <row r="140" spans="1:13">
      <c r="A140" s="1056" t="s">
        <v>331</v>
      </c>
      <c r="B140" s="1051">
        <v>138</v>
      </c>
      <c r="C140" s="1041">
        <f>'2020 freshwater consumption'!E147</f>
        <v>377878214.33632094</v>
      </c>
      <c r="D140" s="1041">
        <f>'2020 Water pollutants '!E152*10^4</f>
        <v>9373.7770662087696</v>
      </c>
      <c r="E140" s="1041">
        <f>'2020 Water pollutants '!F152*10^4</f>
        <v>537.94103216369604</v>
      </c>
      <c r="F140" s="1041">
        <f>'2020 Water pollutants '!G152</f>
        <v>0</v>
      </c>
      <c r="G140" s="1041">
        <f>'2020 Water pollutants '!H152</f>
        <v>0</v>
      </c>
      <c r="H140" s="1041">
        <f>'2020 Water pollutants '!I152/10^3</f>
        <v>0</v>
      </c>
      <c r="I140" s="1041">
        <f>'2020 Water pollutants '!J152/10^3</f>
        <v>0</v>
      </c>
      <c r="J140" s="1041">
        <f>'2020 Water pollutants '!K152/10^3</f>
        <v>0</v>
      </c>
      <c r="K140" s="1041">
        <f>'2020 Water pollutants '!L152/10^3</f>
        <v>0</v>
      </c>
      <c r="L140" s="1041">
        <f>'2020 Water pollutants '!M152/10^3</f>
        <v>0</v>
      </c>
      <c r="M140" s="172">
        <f>'2020 Water pollutants '!N152/10^3</f>
        <v>0</v>
      </c>
    </row>
    <row r="141" spans="1:13">
      <c r="A141" s="1056" t="s">
        <v>332</v>
      </c>
      <c r="B141" s="1051">
        <v>139</v>
      </c>
      <c r="C141" s="1041">
        <f>'2020 freshwater consumption'!E148</f>
        <v>49313391.208029374</v>
      </c>
      <c r="D141" s="1041">
        <f>'2020 Water pollutants '!E153*10^4</f>
        <v>1223.2849580245731</v>
      </c>
      <c r="E141" s="1041">
        <f>'2020 Water pollutants '!F153*10^4</f>
        <v>70.201709332544766</v>
      </c>
      <c r="F141" s="1041">
        <f>'2020 Water pollutants '!G153</f>
        <v>0</v>
      </c>
      <c r="G141" s="1041">
        <f>'2020 Water pollutants '!H153</f>
        <v>0</v>
      </c>
      <c r="H141" s="1041">
        <f>'2020 Water pollutants '!I153/10^3</f>
        <v>0</v>
      </c>
      <c r="I141" s="1041">
        <f>'2020 Water pollutants '!J153/10^3</f>
        <v>0</v>
      </c>
      <c r="J141" s="1041">
        <f>'2020 Water pollutants '!K153/10^3</f>
        <v>0</v>
      </c>
      <c r="K141" s="1041">
        <f>'2020 Water pollutants '!L153/10^3</f>
        <v>0</v>
      </c>
      <c r="L141" s="1041">
        <f>'2020 Water pollutants '!M153/10^3</f>
        <v>0</v>
      </c>
      <c r="M141" s="172">
        <f>'2020 Water pollutants '!N153/10^3</f>
        <v>0</v>
      </c>
    </row>
    <row r="142" spans="1:13">
      <c r="A142" s="1056" t="s">
        <v>333</v>
      </c>
      <c r="B142" s="1051">
        <v>140</v>
      </c>
      <c r="C142" s="1041">
        <f>'2020 freshwater consumption'!E149</f>
        <v>69512153.210756078</v>
      </c>
      <c r="D142" s="1041">
        <f>'2020 Water pollutants '!E154*10^4</f>
        <v>1724.3424015173398</v>
      </c>
      <c r="E142" s="1041">
        <f>'2020 Water pollutants '!F154*10^4</f>
        <v>98.956325153039941</v>
      </c>
      <c r="F142" s="1041">
        <f>'2020 Water pollutants '!G154</f>
        <v>0</v>
      </c>
      <c r="G142" s="1041">
        <f>'2020 Water pollutants '!H154</f>
        <v>0</v>
      </c>
      <c r="H142" s="1041">
        <f>'2020 Water pollutants '!I154/10^3</f>
        <v>0</v>
      </c>
      <c r="I142" s="1041">
        <f>'2020 Water pollutants '!J154/10^3</f>
        <v>0</v>
      </c>
      <c r="J142" s="1041">
        <f>'2020 Water pollutants '!K154/10^3</f>
        <v>0</v>
      </c>
      <c r="K142" s="1041">
        <f>'2020 Water pollutants '!L154/10^3</f>
        <v>0</v>
      </c>
      <c r="L142" s="1041">
        <f>'2020 Water pollutants '!M154/10^3</f>
        <v>0</v>
      </c>
      <c r="M142" s="172">
        <f>'2020 Water pollutants '!N154/10^3</f>
        <v>0</v>
      </c>
    </row>
    <row r="143" spans="1:13">
      <c r="A143" s="1056" t="s">
        <v>334</v>
      </c>
      <c r="B143" s="1051">
        <v>141</v>
      </c>
      <c r="C143" s="1041">
        <f>'2020 freshwater consumption'!E150</f>
        <v>283219062.06401521</v>
      </c>
      <c r="D143" s="1041">
        <f>'2020 Water pollutants '!E155*10^4</f>
        <v>7025.6295493287125</v>
      </c>
      <c r="E143" s="1041">
        <f>'2020 Water pollutants '!F155*10^4</f>
        <v>403.18586463825716</v>
      </c>
      <c r="F143" s="1041">
        <f>'2020 Water pollutants '!G155</f>
        <v>0</v>
      </c>
      <c r="G143" s="1041">
        <f>'2020 Water pollutants '!H155</f>
        <v>0</v>
      </c>
      <c r="H143" s="1041">
        <f>'2020 Water pollutants '!I155/10^3</f>
        <v>0</v>
      </c>
      <c r="I143" s="1041">
        <f>'2020 Water pollutants '!J155/10^3</f>
        <v>0</v>
      </c>
      <c r="J143" s="1041">
        <f>'2020 Water pollutants '!K155/10^3</f>
        <v>0</v>
      </c>
      <c r="K143" s="1041">
        <f>'2020 Water pollutants '!L155/10^3</f>
        <v>0</v>
      </c>
      <c r="L143" s="1041">
        <f>'2020 Water pollutants '!M155/10^3</f>
        <v>0</v>
      </c>
      <c r="M143" s="172">
        <f>'2020 Water pollutants '!N155/10^3</f>
        <v>0</v>
      </c>
    </row>
    <row r="144" spans="1:13">
      <c r="A144" s="1056" t="s">
        <v>335</v>
      </c>
      <c r="B144" s="1051">
        <v>142</v>
      </c>
      <c r="C144" s="1041">
        <f>'2020 freshwater consumption'!E151</f>
        <v>582652877.91137874</v>
      </c>
      <c r="D144" s="1041">
        <f>'2020 Water pollutants '!E156*10^4</f>
        <v>14453.487862799126</v>
      </c>
      <c r="E144" s="1041">
        <f>'2020 Water pollutants '!F156*10^4</f>
        <v>829.45477840601836</v>
      </c>
      <c r="F144" s="1041">
        <f>'2020 Water pollutants '!G156</f>
        <v>0</v>
      </c>
      <c r="G144" s="1041">
        <f>'2020 Water pollutants '!H156</f>
        <v>0</v>
      </c>
      <c r="H144" s="1041">
        <f>'2020 Water pollutants '!I156/10^3</f>
        <v>0</v>
      </c>
      <c r="I144" s="1041">
        <f>'2020 Water pollutants '!J156/10^3</f>
        <v>0</v>
      </c>
      <c r="J144" s="1041">
        <f>'2020 Water pollutants '!K156/10^3</f>
        <v>0</v>
      </c>
      <c r="K144" s="1041">
        <f>'2020 Water pollutants '!L156/10^3</f>
        <v>0</v>
      </c>
      <c r="L144" s="1041">
        <f>'2020 Water pollutants '!M156/10^3</f>
        <v>0</v>
      </c>
      <c r="M144" s="172">
        <f>'2020 Water pollutants '!N156/10^3</f>
        <v>0</v>
      </c>
    </row>
    <row r="145" spans="1:13">
      <c r="A145" s="1056" t="s">
        <v>336</v>
      </c>
      <c r="B145" s="1051">
        <v>143</v>
      </c>
      <c r="C145" s="1041">
        <f>'2020 freshwater consumption'!E152</f>
        <v>484374857.53475648</v>
      </c>
      <c r="D145" s="1041">
        <f>'2020 Water pollutants '!E157*10^4</f>
        <v>12015.569457958629</v>
      </c>
      <c r="E145" s="1041">
        <f>'2020 Water pollutants '!F157*10^4</f>
        <v>689.54785147915607</v>
      </c>
      <c r="F145" s="1041">
        <f>'2020 Water pollutants '!G157</f>
        <v>0</v>
      </c>
      <c r="G145" s="1041">
        <f>'2020 Water pollutants '!H157</f>
        <v>0</v>
      </c>
      <c r="H145" s="1041">
        <f>'2020 Water pollutants '!I157/10^3</f>
        <v>0</v>
      </c>
      <c r="I145" s="1041">
        <f>'2020 Water pollutants '!J157/10^3</f>
        <v>0</v>
      </c>
      <c r="J145" s="1041">
        <f>'2020 Water pollutants '!K157/10^3</f>
        <v>0</v>
      </c>
      <c r="K145" s="1041">
        <f>'2020 Water pollutants '!L157/10^3</f>
        <v>0</v>
      </c>
      <c r="L145" s="1041">
        <f>'2020 Water pollutants '!M157/10^3</f>
        <v>0</v>
      </c>
      <c r="M145" s="172">
        <f>'2020 Water pollutants '!N157/10^3</f>
        <v>0</v>
      </c>
    </row>
    <row r="146" spans="1:13">
      <c r="A146" s="1056" t="s">
        <v>337</v>
      </c>
      <c r="B146" s="1051">
        <v>144</v>
      </c>
      <c r="C146" s="1041">
        <f>'2020 freshwater consumption'!E153</f>
        <v>1891801145.4834955</v>
      </c>
      <c r="D146" s="1041">
        <f>'2020 Water pollutants '!E158*10^4</f>
        <v>46928.670451421094</v>
      </c>
      <c r="E146" s="1041">
        <f>'2020 Water pollutants '!F158*10^4</f>
        <v>2693.1361011039808</v>
      </c>
      <c r="F146" s="1041">
        <f>'2020 Water pollutants '!G158</f>
        <v>0</v>
      </c>
      <c r="G146" s="1041">
        <f>'2020 Water pollutants '!H158</f>
        <v>0</v>
      </c>
      <c r="H146" s="1041">
        <f>'2020 Water pollutants '!I158/10^3</f>
        <v>0</v>
      </c>
      <c r="I146" s="1041">
        <f>'2020 Water pollutants '!J158/10^3</f>
        <v>0</v>
      </c>
      <c r="J146" s="1041">
        <f>'2020 Water pollutants '!K158/10^3</f>
        <v>0</v>
      </c>
      <c r="K146" s="1041">
        <f>'2020 Water pollutants '!L158/10^3</f>
        <v>0</v>
      </c>
      <c r="L146" s="1041">
        <f>'2020 Water pollutants '!M158/10^3</f>
        <v>0</v>
      </c>
      <c r="M146" s="172">
        <f>'2020 Water pollutants '!N158/10^3</f>
        <v>0</v>
      </c>
    </row>
    <row r="147" spans="1:13">
      <c r="A147" s="1056" t="s">
        <v>338</v>
      </c>
      <c r="B147" s="1051">
        <v>145</v>
      </c>
      <c r="C147" s="1041">
        <f>'2020 freshwater consumption'!E154</f>
        <v>1721234669.5078554</v>
      </c>
      <c r="D147" s="1041">
        <f>'2020 Water pollutants '!E159*10^4</f>
        <v>42697.539732301404</v>
      </c>
      <c r="E147" s="1041">
        <f>'2020 Water pollutants '!F159*10^4</f>
        <v>2450.3205519196717</v>
      </c>
      <c r="F147" s="1041">
        <f>'2020 Water pollutants '!G159</f>
        <v>0</v>
      </c>
      <c r="G147" s="1041">
        <f>'2020 Water pollutants '!H159</f>
        <v>0</v>
      </c>
      <c r="H147" s="1041">
        <f>'2020 Water pollutants '!I159/10^3</f>
        <v>0</v>
      </c>
      <c r="I147" s="1041">
        <f>'2020 Water pollutants '!J159/10^3</f>
        <v>0</v>
      </c>
      <c r="J147" s="1041">
        <f>'2020 Water pollutants '!K159/10^3</f>
        <v>0</v>
      </c>
      <c r="K147" s="1041">
        <f>'2020 Water pollutants '!L159/10^3</f>
        <v>0</v>
      </c>
      <c r="L147" s="1041">
        <f>'2020 Water pollutants '!M159/10^3</f>
        <v>0</v>
      </c>
      <c r="M147" s="172">
        <f>'2020 Water pollutants '!N159/10^3</f>
        <v>0</v>
      </c>
    </row>
    <row r="148" spans="1:13">
      <c r="A148" s="1056" t="s">
        <v>339</v>
      </c>
      <c r="B148" s="1051">
        <v>146</v>
      </c>
      <c r="C148" s="1041">
        <f>'2020 freshwater consumption'!E155</f>
        <v>55402437.366199553</v>
      </c>
      <c r="D148" s="1041">
        <f>'2020 Water pollutants '!E160*10^4</f>
        <v>1374.3319331268267</v>
      </c>
      <c r="E148" s="1041">
        <f>'2020 Water pollutants '!F160*10^4</f>
        <v>78.869972415589658</v>
      </c>
      <c r="F148" s="1041">
        <f>'2020 Water pollutants '!G160</f>
        <v>0</v>
      </c>
      <c r="G148" s="1041">
        <f>'2020 Water pollutants '!H160</f>
        <v>0</v>
      </c>
      <c r="H148" s="1041">
        <f>'2020 Water pollutants '!I160/10^3</f>
        <v>0</v>
      </c>
      <c r="I148" s="1041">
        <f>'2020 Water pollutants '!J160/10^3</f>
        <v>0</v>
      </c>
      <c r="J148" s="1041">
        <f>'2020 Water pollutants '!K160/10^3</f>
        <v>0</v>
      </c>
      <c r="K148" s="1041">
        <f>'2020 Water pollutants '!L160/10^3</f>
        <v>0</v>
      </c>
      <c r="L148" s="1041">
        <f>'2020 Water pollutants '!M160/10^3</f>
        <v>0</v>
      </c>
      <c r="M148" s="172">
        <f>'2020 Water pollutants '!N160/10^3</f>
        <v>0</v>
      </c>
    </row>
    <row r="149" spans="1:13">
      <c r="A149" s="1056" t="s">
        <v>340</v>
      </c>
      <c r="B149" s="1051">
        <v>147</v>
      </c>
      <c r="C149" s="1041">
        <f>'2020 freshwater consumption'!E156</f>
        <v>71719352.334268302</v>
      </c>
      <c r="D149" s="1041">
        <f>'2020 Water pollutants '!E161*10^4</f>
        <v>1779.0949427848302</v>
      </c>
      <c r="E149" s="1041">
        <f>'2020 Water pollutants '!F161*10^4</f>
        <v>102.09845647907666</v>
      </c>
      <c r="F149" s="1041">
        <f>'2020 Water pollutants '!G161</f>
        <v>0</v>
      </c>
      <c r="G149" s="1041">
        <f>'2020 Water pollutants '!H161</f>
        <v>0</v>
      </c>
      <c r="H149" s="1041">
        <f>'2020 Water pollutants '!I161/10^3</f>
        <v>0</v>
      </c>
      <c r="I149" s="1041">
        <f>'2020 Water pollutants '!J161/10^3</f>
        <v>0</v>
      </c>
      <c r="J149" s="1041">
        <f>'2020 Water pollutants '!K161/10^3</f>
        <v>0</v>
      </c>
      <c r="K149" s="1041">
        <f>'2020 Water pollutants '!L161/10^3</f>
        <v>0</v>
      </c>
      <c r="L149" s="1041">
        <f>'2020 Water pollutants '!M161/10^3</f>
        <v>0</v>
      </c>
      <c r="M149" s="172">
        <f>'2020 Water pollutants '!N161/10^3</f>
        <v>0</v>
      </c>
    </row>
    <row r="150" spans="1:13">
      <c r="A150" s="1056" t="s">
        <v>341</v>
      </c>
      <c r="B150" s="1051">
        <v>148</v>
      </c>
      <c r="C150" s="1041">
        <f>'2020 freshwater consumption'!E157</f>
        <v>130516799.58224498</v>
      </c>
      <c r="D150" s="1041">
        <f>'2020 Water pollutants '!E162*10^4</f>
        <v>3237.644659742482</v>
      </c>
      <c r="E150" s="1041">
        <f>'2020 Water pollutants '!F162*10^4</f>
        <v>185.80150751820312</v>
      </c>
      <c r="F150" s="1041">
        <f>'2020 Water pollutants '!G162</f>
        <v>0</v>
      </c>
      <c r="G150" s="1041">
        <f>'2020 Water pollutants '!H162</f>
        <v>0</v>
      </c>
      <c r="H150" s="1041">
        <f>'2020 Water pollutants '!I162/10^3</f>
        <v>0</v>
      </c>
      <c r="I150" s="1041">
        <f>'2020 Water pollutants '!J162/10^3</f>
        <v>0</v>
      </c>
      <c r="J150" s="1041">
        <f>'2020 Water pollutants '!K162/10^3</f>
        <v>0</v>
      </c>
      <c r="K150" s="1041">
        <f>'2020 Water pollutants '!L162/10^3</f>
        <v>0</v>
      </c>
      <c r="L150" s="1041">
        <f>'2020 Water pollutants '!M162/10^3</f>
        <v>0</v>
      </c>
      <c r="M150" s="172">
        <f>'2020 Water pollutants '!N162/10^3</f>
        <v>0</v>
      </c>
    </row>
    <row r="151" spans="1:13">
      <c r="A151" s="1056" t="s">
        <v>342</v>
      </c>
      <c r="B151" s="1051">
        <v>149</v>
      </c>
      <c r="C151" s="1041">
        <f>'2020 freshwater consumption'!E158</f>
        <v>110607982.54058917</v>
      </c>
      <c r="D151" s="1041">
        <f>'2020 Water pollutants '!E163*10^4</f>
        <v>2743.7796907651423</v>
      </c>
      <c r="E151" s="1041">
        <f>'2020 Water pollutants '!F163*10^4</f>
        <v>157.45965243836901</v>
      </c>
      <c r="F151" s="1041">
        <f>'2020 Water pollutants '!G163</f>
        <v>0</v>
      </c>
      <c r="G151" s="1041">
        <f>'2020 Water pollutants '!H163</f>
        <v>0</v>
      </c>
      <c r="H151" s="1041">
        <f>'2020 Water pollutants '!I163/10^3</f>
        <v>0</v>
      </c>
      <c r="I151" s="1041">
        <f>'2020 Water pollutants '!J163/10^3</f>
        <v>0</v>
      </c>
      <c r="J151" s="1041">
        <f>'2020 Water pollutants '!K163/10^3</f>
        <v>0</v>
      </c>
      <c r="K151" s="1041">
        <f>'2020 Water pollutants '!L163/10^3</f>
        <v>0</v>
      </c>
      <c r="L151" s="1041">
        <f>'2020 Water pollutants '!M163/10^3</f>
        <v>0</v>
      </c>
      <c r="M151" s="172">
        <f>'2020 Water pollutants '!N163/10^3</f>
        <v>0</v>
      </c>
    </row>
    <row r="152" spans="1:13">
      <c r="A152" s="1056" t="s">
        <v>343</v>
      </c>
      <c r="B152" s="1051">
        <v>150</v>
      </c>
      <c r="C152" s="1041">
        <f>'2020 freshwater consumption'!E159</f>
        <v>61863450.593992054</v>
      </c>
      <c r="D152" s="1041">
        <f>'2020 Water pollutants '!E164*10^4</f>
        <v>1534.6060514046515</v>
      </c>
      <c r="E152" s="1041">
        <f>'2020 Water pollutants '!F164*10^4</f>
        <v>88.067761525200979</v>
      </c>
      <c r="F152" s="1041">
        <f>'2020 Water pollutants '!G164</f>
        <v>0</v>
      </c>
      <c r="G152" s="1041">
        <f>'2020 Water pollutants '!H164</f>
        <v>0</v>
      </c>
      <c r="H152" s="1041">
        <f>'2020 Water pollutants '!I164/10^3</f>
        <v>0</v>
      </c>
      <c r="I152" s="1041">
        <f>'2020 Water pollutants '!J164/10^3</f>
        <v>0</v>
      </c>
      <c r="J152" s="1041">
        <f>'2020 Water pollutants '!K164/10^3</f>
        <v>0</v>
      </c>
      <c r="K152" s="1041">
        <f>'2020 Water pollutants '!L164/10^3</f>
        <v>0</v>
      </c>
      <c r="L152" s="1041">
        <f>'2020 Water pollutants '!M164/10^3</f>
        <v>0</v>
      </c>
      <c r="M152" s="172">
        <f>'2020 Water pollutants '!N164/10^3</f>
        <v>0</v>
      </c>
    </row>
    <row r="153" spans="1:13">
      <c r="A153" s="1056" t="s">
        <v>344</v>
      </c>
      <c r="B153" s="1051">
        <v>151</v>
      </c>
      <c r="C153" s="1041">
        <f>'2020 freshwater consumption'!E160</f>
        <v>178966836.16744903</v>
      </c>
      <c r="D153" s="1041">
        <f>'2020 Water pollutants '!E165*10^4</f>
        <v>4439.5129457907169</v>
      </c>
      <c r="E153" s="1041">
        <f>'2020 Water pollutants '!F165*10^4</f>
        <v>254.77415981780504</v>
      </c>
      <c r="F153" s="1041">
        <f>'2020 Water pollutants '!G165</f>
        <v>0</v>
      </c>
      <c r="G153" s="1041">
        <f>'2020 Water pollutants '!H165</f>
        <v>0</v>
      </c>
      <c r="H153" s="1041">
        <f>'2020 Water pollutants '!I165/10^3</f>
        <v>0</v>
      </c>
      <c r="I153" s="1041">
        <f>'2020 Water pollutants '!J165/10^3</f>
        <v>0</v>
      </c>
      <c r="J153" s="1041">
        <f>'2020 Water pollutants '!K165/10^3</f>
        <v>0</v>
      </c>
      <c r="K153" s="1041">
        <f>'2020 Water pollutants '!L165/10^3</f>
        <v>0</v>
      </c>
      <c r="L153" s="1041">
        <f>'2020 Water pollutants '!M165/10^3</f>
        <v>0</v>
      </c>
      <c r="M153" s="172">
        <f>'2020 Water pollutants '!N165/10^3</f>
        <v>0</v>
      </c>
    </row>
    <row r="154" spans="1:13">
      <c r="A154" s="1056" t="s">
        <v>345</v>
      </c>
      <c r="B154" s="1051">
        <v>152</v>
      </c>
      <c r="C154" s="1041">
        <f>'2020 freshwater consumption'!E161</f>
        <v>48592563.265275382</v>
      </c>
      <c r="D154" s="1041">
        <f>'2020 Water pollutants '!E166*10^4</f>
        <v>1205.4038519376898</v>
      </c>
      <c r="E154" s="1041">
        <f>'2020 Water pollutants '!F166*10^4</f>
        <v>69.175550869775066</v>
      </c>
      <c r="F154" s="1041">
        <f>'2020 Water pollutants '!G166</f>
        <v>0</v>
      </c>
      <c r="G154" s="1041">
        <f>'2020 Water pollutants '!H166</f>
        <v>0</v>
      </c>
      <c r="H154" s="1041">
        <f>'2020 Water pollutants '!I166/10^3</f>
        <v>0</v>
      </c>
      <c r="I154" s="1041">
        <f>'2020 Water pollutants '!J166/10^3</f>
        <v>0</v>
      </c>
      <c r="J154" s="1041">
        <f>'2020 Water pollutants '!K166/10^3</f>
        <v>0</v>
      </c>
      <c r="K154" s="1041">
        <f>'2020 Water pollutants '!L166/10^3</f>
        <v>0</v>
      </c>
      <c r="L154" s="1041">
        <f>'2020 Water pollutants '!M166/10^3</f>
        <v>0</v>
      </c>
      <c r="M154" s="172">
        <f>'2020 Water pollutants '!N166/10^3</f>
        <v>0</v>
      </c>
    </row>
    <row r="155" spans="1:13">
      <c r="A155" s="1056" t="s">
        <v>346</v>
      </c>
      <c r="B155" s="1051">
        <v>153</v>
      </c>
      <c r="C155" s="1041">
        <f>'2020 freshwater consumption'!E162</f>
        <v>2774226163.7611923</v>
      </c>
      <c r="D155" s="1041">
        <f>'2020 Water pollutants '!E167*10^4</f>
        <v>68818.409222173184</v>
      </c>
      <c r="E155" s="1041">
        <f>'2020 Water pollutants '!F167*10^4</f>
        <v>3949.3414263384352</v>
      </c>
      <c r="F155" s="1041">
        <f>'2020 Water pollutants '!G167</f>
        <v>0</v>
      </c>
      <c r="G155" s="1041">
        <f>'2020 Water pollutants '!H167</f>
        <v>0</v>
      </c>
      <c r="H155" s="1041">
        <f>'2020 Water pollutants '!I167/10^3</f>
        <v>0</v>
      </c>
      <c r="I155" s="1041">
        <f>'2020 Water pollutants '!J167/10^3</f>
        <v>0</v>
      </c>
      <c r="J155" s="1041">
        <f>'2020 Water pollutants '!K167/10^3</f>
        <v>0</v>
      </c>
      <c r="K155" s="1041">
        <f>'2020 Water pollutants '!L167/10^3</f>
        <v>0</v>
      </c>
      <c r="L155" s="1041">
        <f>'2020 Water pollutants '!M167/10^3</f>
        <v>0</v>
      </c>
      <c r="M155" s="172">
        <f>'2020 Water pollutants '!N167/10^3</f>
        <v>0</v>
      </c>
    </row>
    <row r="156" spans="1:13">
      <c r="A156" s="1056" t="s">
        <v>45</v>
      </c>
      <c r="B156" s="1051">
        <v>154</v>
      </c>
      <c r="C156" s="1041">
        <f>'2020 freshwater consumption'!E163</f>
        <v>8259717192.7369461</v>
      </c>
      <c r="D156" s="1041">
        <f>'2020 Water pollutants '!E168*10^4</f>
        <v>71971.567299892471</v>
      </c>
      <c r="E156" s="1041">
        <f>'2020 Water pollutants '!F168*10^4</f>
        <v>4130.2944294793169</v>
      </c>
      <c r="F156" s="1041">
        <f>'2020 Water pollutants '!G168</f>
        <v>0</v>
      </c>
      <c r="G156" s="1041">
        <f>'2020 Water pollutants '!H168</f>
        <v>0</v>
      </c>
      <c r="H156" s="1041">
        <f>'2020 Water pollutants '!I168/10^3</f>
        <v>0</v>
      </c>
      <c r="I156" s="1041">
        <f>'2020 Water pollutants '!J168/10^3</f>
        <v>0</v>
      </c>
      <c r="J156" s="1041">
        <f>'2020 Water pollutants '!K168/10^3</f>
        <v>0</v>
      </c>
      <c r="K156" s="1041">
        <f>'2020 Water pollutants '!L168/10^3</f>
        <v>0</v>
      </c>
      <c r="L156" s="1041">
        <f>'2020 Water pollutants '!M168/10^3</f>
        <v>0</v>
      </c>
      <c r="M156" s="172">
        <f>'2020 Water pollutants '!N168/10^3</f>
        <v>0</v>
      </c>
    </row>
    <row r="157" spans="1:13">
      <c r="A157" s="1096" t="s">
        <v>46</v>
      </c>
      <c r="B157" s="274">
        <v>155</v>
      </c>
      <c r="C157" s="189">
        <f>'2020 freshwater consumption'!E164</f>
        <v>30579782807.263058</v>
      </c>
      <c r="D157" s="189">
        <f>'2020 Water pollutants '!E169*10^4</f>
        <v>266458.86838163575</v>
      </c>
      <c r="E157" s="189">
        <f>'2020 Water pollutants '!F169*10^4</f>
        <v>15291.5049796849</v>
      </c>
      <c r="F157" s="189">
        <f>'2020 Water pollutants '!G169</f>
        <v>0</v>
      </c>
      <c r="G157" s="189">
        <f>'2020 Water pollutants '!H169</f>
        <v>0</v>
      </c>
      <c r="H157" s="189">
        <f>'2020 Water pollutants '!I169/10^3</f>
        <v>0</v>
      </c>
      <c r="I157" s="189">
        <f>'2020 Water pollutants '!J169/10^3</f>
        <v>0</v>
      </c>
      <c r="J157" s="189">
        <f>'2020 Water pollutants '!K169/10^3</f>
        <v>0</v>
      </c>
      <c r="K157" s="189">
        <f>'2020 Water pollutants '!L169/10^3</f>
        <v>0</v>
      </c>
      <c r="L157" s="189">
        <f>'2020 Water pollutants '!M169/10^3</f>
        <v>0</v>
      </c>
      <c r="M157" s="190">
        <f>'2020 Water pollutants '!N169/10^3</f>
        <v>0</v>
      </c>
    </row>
    <row r="159" spans="1:13" s="179" customFormat="1">
      <c r="A159" s="179" t="s">
        <v>1085</v>
      </c>
      <c r="B159" s="178"/>
    </row>
    <row r="160" spans="1:13" s="178" customFormat="1" ht="17" customHeight="1">
      <c r="A160" s="576" t="s">
        <v>396</v>
      </c>
      <c r="B160" s="1092" t="s">
        <v>217</v>
      </c>
      <c r="C160" s="1092" t="s">
        <v>1098</v>
      </c>
      <c r="D160" s="1093" t="s">
        <v>922</v>
      </c>
      <c r="E160" s="1093" t="s">
        <v>923</v>
      </c>
      <c r="F160" s="1093" t="s">
        <v>924</v>
      </c>
      <c r="G160" s="1093" t="s">
        <v>925</v>
      </c>
      <c r="H160" s="1093" t="s">
        <v>926</v>
      </c>
      <c r="I160" s="1093" t="s">
        <v>927</v>
      </c>
      <c r="J160" s="1093" t="s">
        <v>928</v>
      </c>
      <c r="K160" s="1093" t="s">
        <v>929</v>
      </c>
      <c r="L160" s="1093" t="s">
        <v>930</v>
      </c>
      <c r="M160" s="1094" t="s">
        <v>931</v>
      </c>
    </row>
    <row r="161" spans="1:13">
      <c r="A161" s="788" t="s">
        <v>95</v>
      </c>
      <c r="B161" s="1025">
        <v>1</v>
      </c>
      <c r="C161" s="1041" cm="1">
        <f t="array" ref="C161:M209">MMULT('153S-49SMM'!B2:EX50,'2020 FC&amp;WP '!C3:M155)</f>
        <v>192026193684.1467</v>
      </c>
      <c r="D161" s="1041">
        <v>844672.85395888903</v>
      </c>
      <c r="E161" s="1041">
        <v>130767.47770540384</v>
      </c>
      <c r="F161" s="1041">
        <v>0</v>
      </c>
      <c r="G161" s="1041">
        <v>0</v>
      </c>
      <c r="H161" s="1041">
        <v>0</v>
      </c>
      <c r="I161" s="1041">
        <v>0</v>
      </c>
      <c r="J161" s="1041">
        <v>0</v>
      </c>
      <c r="K161" s="1041">
        <v>0</v>
      </c>
      <c r="L161" s="1041">
        <v>0</v>
      </c>
      <c r="M161" s="172">
        <v>0</v>
      </c>
    </row>
    <row r="162" spans="1:13">
      <c r="A162" s="788" t="s">
        <v>96</v>
      </c>
      <c r="B162" s="1025">
        <v>2</v>
      </c>
      <c r="C162" s="1041">
        <v>16407522413.216066</v>
      </c>
      <c r="D162" s="1041">
        <v>72172.387096114297</v>
      </c>
      <c r="E162" s="1041">
        <v>11173.321098580313</v>
      </c>
      <c r="F162" s="1041">
        <v>0</v>
      </c>
      <c r="G162" s="1041">
        <v>0</v>
      </c>
      <c r="H162" s="1041">
        <v>0</v>
      </c>
      <c r="I162" s="1041">
        <v>0</v>
      </c>
      <c r="J162" s="1041">
        <v>0</v>
      </c>
      <c r="K162" s="1041">
        <v>0</v>
      </c>
      <c r="L162" s="1041">
        <v>0</v>
      </c>
      <c r="M162" s="172">
        <v>0</v>
      </c>
    </row>
    <row r="163" spans="1:13">
      <c r="A163" s="788" t="s">
        <v>97</v>
      </c>
      <c r="B163" s="1025">
        <v>3</v>
      </c>
      <c r="C163" s="1041">
        <v>98982790703.013077</v>
      </c>
      <c r="D163" s="1041">
        <v>435399.33126754448</v>
      </c>
      <c r="E163" s="1041">
        <v>67406.063871501552</v>
      </c>
      <c r="F163" s="1041">
        <v>0</v>
      </c>
      <c r="G163" s="1041">
        <v>0</v>
      </c>
      <c r="H163" s="1041">
        <v>0</v>
      </c>
      <c r="I163" s="1041">
        <v>0</v>
      </c>
      <c r="J163" s="1041">
        <v>0</v>
      </c>
      <c r="K163" s="1041">
        <v>0</v>
      </c>
      <c r="L163" s="1041">
        <v>0</v>
      </c>
      <c r="M163" s="172">
        <v>0</v>
      </c>
    </row>
    <row r="164" spans="1:13">
      <c r="A164" s="788" t="s">
        <v>98</v>
      </c>
      <c r="B164" s="1025">
        <v>4</v>
      </c>
      <c r="C164" s="1041">
        <v>34753966423.540962</v>
      </c>
      <c r="D164" s="1041">
        <v>152873.58168255619</v>
      </c>
      <c r="E164" s="1041">
        <v>23667.023973510899</v>
      </c>
      <c r="F164" s="1041">
        <v>0</v>
      </c>
      <c r="G164" s="1041">
        <v>0</v>
      </c>
      <c r="H164" s="1041">
        <v>0</v>
      </c>
      <c r="I164" s="1041">
        <v>0</v>
      </c>
      <c r="J164" s="1041">
        <v>0</v>
      </c>
      <c r="K164" s="1041">
        <v>0</v>
      </c>
      <c r="L164" s="1041">
        <v>0</v>
      </c>
      <c r="M164" s="172">
        <v>0</v>
      </c>
    </row>
    <row r="165" spans="1:13">
      <c r="A165" s="788" t="s">
        <v>99</v>
      </c>
      <c r="B165" s="1025">
        <v>5</v>
      </c>
      <c r="C165" s="1041">
        <v>19069526776.083241</v>
      </c>
      <c r="D165" s="1041">
        <v>83881.84599489611</v>
      </c>
      <c r="E165" s="1041">
        <v>12986.113351003425</v>
      </c>
      <c r="F165" s="1041">
        <v>0</v>
      </c>
      <c r="G165" s="1041">
        <v>0</v>
      </c>
      <c r="H165" s="1041">
        <v>0</v>
      </c>
      <c r="I165" s="1041">
        <v>0</v>
      </c>
      <c r="J165" s="1041">
        <v>0</v>
      </c>
      <c r="K165" s="1041">
        <v>0</v>
      </c>
      <c r="L165" s="1041">
        <v>0</v>
      </c>
      <c r="M165" s="172">
        <v>0</v>
      </c>
    </row>
    <row r="166" spans="1:13">
      <c r="A166" s="788" t="s">
        <v>2</v>
      </c>
      <c r="B166" s="1025">
        <v>6</v>
      </c>
      <c r="C166" s="1041">
        <v>1969736606.9535904</v>
      </c>
      <c r="D166" s="1041">
        <v>2179.250516233592</v>
      </c>
      <c r="E166" s="1041">
        <v>76.464930394161115</v>
      </c>
      <c r="F166" s="1041">
        <v>71.3800125229494</v>
      </c>
      <c r="G166" s="1041">
        <v>1.1431507093927085</v>
      </c>
      <c r="H166" s="1041">
        <v>0.51002108572905458</v>
      </c>
      <c r="I166" s="1041">
        <v>2.1582226603751972E-2</v>
      </c>
      <c r="J166" s="1041">
        <v>7.9638225005518787E-2</v>
      </c>
      <c r="K166" s="1041">
        <v>0.16344378871751936</v>
      </c>
      <c r="L166" s="1041">
        <v>0.59094009831867556</v>
      </c>
      <c r="M166" s="172">
        <v>0.19576933804165098</v>
      </c>
    </row>
    <row r="167" spans="1:13">
      <c r="A167" s="788" t="s">
        <v>3</v>
      </c>
      <c r="B167" s="1025">
        <v>7</v>
      </c>
      <c r="C167" s="1041">
        <v>902359832.74901128</v>
      </c>
      <c r="D167" s="1041">
        <v>998.34065346843249</v>
      </c>
      <c r="E167" s="1041">
        <v>35.029496612927453</v>
      </c>
      <c r="F167" s="1041">
        <v>32.70003508816778</v>
      </c>
      <c r="G167" s="1041">
        <v>0.52369097436326539</v>
      </c>
      <c r="H167" s="1041">
        <v>0.23364674240822611</v>
      </c>
      <c r="I167" s="1041">
        <v>9.8870754189987753E-3</v>
      </c>
      <c r="J167" s="1041">
        <v>3.6483220722363943E-2</v>
      </c>
      <c r="K167" s="1041">
        <v>7.4875549010132436E-2</v>
      </c>
      <c r="L167" s="1041">
        <v>0.27071670719885654</v>
      </c>
      <c r="M167" s="172">
        <v>8.9684268703247527E-2</v>
      </c>
    </row>
    <row r="168" spans="1:13">
      <c r="A168" s="788" t="s">
        <v>4</v>
      </c>
      <c r="B168" s="1025">
        <v>8</v>
      </c>
      <c r="C168" s="1041">
        <v>507999843.91332471</v>
      </c>
      <c r="D168" s="1041">
        <v>562.03398880162092</v>
      </c>
      <c r="E168" s="1041">
        <v>19.720490835144592</v>
      </c>
      <c r="F168" s="1041">
        <v>18.409078194607478</v>
      </c>
      <c r="G168" s="1041">
        <v>0.29482133798541166</v>
      </c>
      <c r="H168" s="1041">
        <v>0.13153567387041443</v>
      </c>
      <c r="I168" s="1041">
        <v>5.5661085382195611E-3</v>
      </c>
      <c r="J168" s="1041">
        <v>2.0538891204803095E-2</v>
      </c>
      <c r="K168" s="1041">
        <v>4.2152549160121566E-2</v>
      </c>
      <c r="L168" s="1041">
        <v>0.15240488329670621</v>
      </c>
      <c r="M168" s="172">
        <v>5.0489386660678946E-2</v>
      </c>
    </row>
    <row r="169" spans="1:13">
      <c r="A169" s="788" t="s">
        <v>5</v>
      </c>
      <c r="B169" s="1025">
        <v>9</v>
      </c>
      <c r="C169" s="1041">
        <v>415203207.39286864</v>
      </c>
      <c r="D169" s="1041">
        <v>459.36690258915974</v>
      </c>
      <c r="E169" s="1041">
        <v>16.118136932952972</v>
      </c>
      <c r="F169" s="1041">
        <v>15.0462808269116</v>
      </c>
      <c r="G169" s="1041">
        <v>0.24096614714764694</v>
      </c>
      <c r="H169" s="1041">
        <v>0.10750797334279633</v>
      </c>
      <c r="I169" s="1041">
        <v>4.5493441493259764E-3</v>
      </c>
      <c r="J169" s="1041">
        <v>1.6787039615670522E-2</v>
      </c>
      <c r="K169" s="1041">
        <v>3.4452517694186981E-2</v>
      </c>
      <c r="L169" s="1041">
        <v>0.12456499175209382</v>
      </c>
      <c r="M169" s="172">
        <v>4.1266460082592847E-2</v>
      </c>
    </row>
    <row r="170" spans="1:13">
      <c r="A170" s="788" t="s">
        <v>6</v>
      </c>
      <c r="B170" s="1025">
        <v>10</v>
      </c>
      <c r="C170" s="1041">
        <v>698475380.66244984</v>
      </c>
      <c r="D170" s="1041">
        <v>772.76973404036551</v>
      </c>
      <c r="E170" s="1041">
        <v>27.114727510188271</v>
      </c>
      <c r="F170" s="1041">
        <v>25.311598130760746</v>
      </c>
      <c r="G170" s="1041">
        <v>0.40536517627731455</v>
      </c>
      <c r="H170" s="1041">
        <v>0.18085523249295574</v>
      </c>
      <c r="I170" s="1041">
        <v>7.6531318397506385E-3</v>
      </c>
      <c r="J170" s="1041">
        <v>2.8239988701861077E-2</v>
      </c>
      <c r="K170" s="1041">
        <v>5.7957730053027429E-2</v>
      </c>
      <c r="L170" s="1041">
        <v>0.2095493928806125</v>
      </c>
      <c r="M170" s="172">
        <v>6.9420481107959509E-2</v>
      </c>
    </row>
    <row r="171" spans="1:13">
      <c r="A171" s="788" t="s">
        <v>428</v>
      </c>
      <c r="B171" s="1025">
        <v>11</v>
      </c>
      <c r="C171" s="1041">
        <v>169569372.82989645</v>
      </c>
      <c r="D171" s="1041">
        <v>187.60586667903917</v>
      </c>
      <c r="E171" s="1041">
        <v>6.5826619887382147</v>
      </c>
      <c r="F171" s="1041">
        <v>6.1449149664871241</v>
      </c>
      <c r="G171" s="1041">
        <v>9.8410796731636302E-2</v>
      </c>
      <c r="H171" s="1041">
        <v>4.3906355464883896E-2</v>
      </c>
      <c r="I171" s="1041">
        <v>1.8579563463213614E-3</v>
      </c>
      <c r="J171" s="1041">
        <v>6.8558424612708505E-3</v>
      </c>
      <c r="K171" s="1041">
        <v>1.4070440000927933E-2</v>
      </c>
      <c r="L171" s="1041">
        <v>5.0872457514466111E-2</v>
      </c>
      <c r="M171" s="172">
        <v>1.6853260356667014E-2</v>
      </c>
    </row>
    <row r="172" spans="1:13">
      <c r="A172" s="788" t="s">
        <v>7</v>
      </c>
      <c r="B172" s="1025">
        <v>12</v>
      </c>
      <c r="C172" s="1041">
        <v>5956326443.2058706</v>
      </c>
      <c r="D172" s="1041">
        <v>11513.999999999998</v>
      </c>
      <c r="E172" s="1041">
        <v>1048</v>
      </c>
      <c r="F172" s="1041">
        <v>0</v>
      </c>
      <c r="G172" s="1041">
        <v>0</v>
      </c>
      <c r="H172" s="1041">
        <v>0</v>
      </c>
      <c r="I172" s="1041">
        <v>0</v>
      </c>
      <c r="J172" s="1041">
        <v>0</v>
      </c>
      <c r="K172" s="1041">
        <v>0</v>
      </c>
      <c r="L172" s="1041">
        <v>0</v>
      </c>
      <c r="M172" s="172">
        <v>0</v>
      </c>
    </row>
    <row r="173" spans="1:13">
      <c r="A173" s="788" t="s">
        <v>8</v>
      </c>
      <c r="B173" s="1025">
        <v>13</v>
      </c>
      <c r="C173" s="1041">
        <v>2079051576.5014212</v>
      </c>
      <c r="D173" s="1041">
        <v>0</v>
      </c>
      <c r="E173" s="1041">
        <v>0</v>
      </c>
      <c r="F173" s="1041">
        <v>0</v>
      </c>
      <c r="G173" s="1041">
        <v>0</v>
      </c>
      <c r="H173" s="1041">
        <v>0</v>
      </c>
      <c r="I173" s="1041">
        <v>0</v>
      </c>
      <c r="J173" s="1041">
        <v>0</v>
      </c>
      <c r="K173" s="1041">
        <v>0</v>
      </c>
      <c r="L173" s="1041">
        <v>0</v>
      </c>
      <c r="M173" s="172">
        <v>0</v>
      </c>
    </row>
    <row r="174" spans="1:13">
      <c r="A174" s="788" t="s">
        <v>9</v>
      </c>
      <c r="B174" s="1025">
        <v>14</v>
      </c>
      <c r="C174" s="1041">
        <v>1556205379.177104</v>
      </c>
      <c r="D174" s="1041">
        <v>261.99155418320606</v>
      </c>
      <c r="E174" s="1041">
        <v>357.19268611169139</v>
      </c>
      <c r="F174" s="1041">
        <v>8.5813724852639606</v>
      </c>
      <c r="G174" s="1041">
        <v>0.13743065736978705</v>
      </c>
      <c r="H174" s="1041">
        <v>6.1315216364981912E-2</v>
      </c>
      <c r="I174" s="1041">
        <v>2.5946356550249094E-3</v>
      </c>
      <c r="J174" s="1041">
        <v>9.5741825853266349E-3</v>
      </c>
      <c r="K174" s="1041">
        <v>1.9649366563740459E-2</v>
      </c>
      <c r="L174" s="1041">
        <v>7.1043376442679371E-2</v>
      </c>
      <c r="M174" s="172">
        <v>2.3535574617458012E-2</v>
      </c>
    </row>
    <row r="175" spans="1:13">
      <c r="A175" s="788" t="s">
        <v>10</v>
      </c>
      <c r="B175" s="1025">
        <v>15</v>
      </c>
      <c r="C175" s="1041">
        <v>893921871.74439573</v>
      </c>
      <c r="D175" s="1041">
        <v>989.00517642528257</v>
      </c>
      <c r="E175" s="1041">
        <v>34.701936014922197</v>
      </c>
      <c r="F175" s="1041">
        <v>32.394257269929867</v>
      </c>
      <c r="G175" s="1041">
        <v>0.51879394342308682</v>
      </c>
      <c r="H175" s="1041">
        <v>0.23146191321953102</v>
      </c>
      <c r="I175" s="1041">
        <v>9.7946214402117888E-3</v>
      </c>
      <c r="J175" s="1041">
        <v>3.6142066359541467E-2</v>
      </c>
      <c r="K175" s="1041">
        <v>7.4175388231896192E-2</v>
      </c>
      <c r="L175" s="1041">
        <v>0.2681852370073225</v>
      </c>
      <c r="M175" s="172">
        <v>8.8845631682204551E-2</v>
      </c>
    </row>
    <row r="176" spans="1:13">
      <c r="A176" s="788" t="s">
        <v>11</v>
      </c>
      <c r="B176" s="1025">
        <v>16</v>
      </c>
      <c r="C176" s="1041">
        <v>3241338599.7224154</v>
      </c>
      <c r="D176" s="1041">
        <v>9285.9729032289979</v>
      </c>
      <c r="E176" s="1041">
        <v>229.09472623097855</v>
      </c>
      <c r="F176" s="1041">
        <v>0</v>
      </c>
      <c r="G176" s="1041">
        <v>0</v>
      </c>
      <c r="H176" s="1041">
        <v>0</v>
      </c>
      <c r="I176" s="1041">
        <v>0</v>
      </c>
      <c r="J176" s="1041">
        <v>0</v>
      </c>
      <c r="K176" s="1041">
        <v>0</v>
      </c>
      <c r="L176" s="1041">
        <v>0</v>
      </c>
      <c r="M176" s="172">
        <v>0</v>
      </c>
    </row>
    <row r="177" spans="1:13">
      <c r="A177" s="788" t="s">
        <v>12</v>
      </c>
      <c r="B177" s="1025">
        <v>17</v>
      </c>
      <c r="C177" s="1041">
        <v>1852108617.930218</v>
      </c>
      <c r="D177" s="1041">
        <v>5306.0270967710021</v>
      </c>
      <c r="E177" s="1041">
        <v>130.90527376902145</v>
      </c>
      <c r="F177" s="1041">
        <v>0</v>
      </c>
      <c r="G177" s="1041">
        <v>0</v>
      </c>
      <c r="H177" s="1041">
        <v>0</v>
      </c>
      <c r="I177" s="1041">
        <v>0</v>
      </c>
      <c r="J177" s="1041">
        <v>0</v>
      </c>
      <c r="K177" s="1041">
        <v>0</v>
      </c>
      <c r="L177" s="1041">
        <v>0</v>
      </c>
      <c r="M177" s="172">
        <v>0</v>
      </c>
    </row>
    <row r="178" spans="1:13">
      <c r="A178" s="788" t="s">
        <v>13</v>
      </c>
      <c r="B178" s="1025">
        <v>18</v>
      </c>
      <c r="C178" s="1041">
        <v>1252901438.885253</v>
      </c>
      <c r="D178" s="1041">
        <v>1386.1681292014641</v>
      </c>
      <c r="E178" s="1041">
        <v>48.63747821759523</v>
      </c>
      <c r="F178" s="1041">
        <v>45.403085916125143</v>
      </c>
      <c r="G178" s="1041">
        <v>0.72713029935304851</v>
      </c>
      <c r="H178" s="1041">
        <v>0.32441197971136015</v>
      </c>
      <c r="I178" s="1041">
        <v>1.372792822691625E-2</v>
      </c>
      <c r="J178" s="1041">
        <v>5.0655933563625424E-2</v>
      </c>
      <c r="K178" s="1041">
        <v>0.10396260969010979</v>
      </c>
      <c r="L178" s="1041">
        <v>0.37588259103513028</v>
      </c>
      <c r="M178" s="172">
        <v>0.12452410360659816</v>
      </c>
    </row>
    <row r="179" spans="1:13">
      <c r="A179" s="788" t="s">
        <v>14</v>
      </c>
      <c r="B179" s="1025">
        <v>19</v>
      </c>
      <c r="C179" s="1041">
        <v>1371170855.6015041</v>
      </c>
      <c r="D179" s="1041">
        <v>1517.0174450560116</v>
      </c>
      <c r="E179" s="1041">
        <v>53.22868228266708</v>
      </c>
      <c r="F179" s="1041">
        <v>49.688974910869717</v>
      </c>
      <c r="G179" s="1041">
        <v>0.7957688001258727</v>
      </c>
      <c r="H179" s="1041">
        <v>0.35503531082538947</v>
      </c>
      <c r="I179" s="1041">
        <v>1.5023795574282782E-2</v>
      </c>
      <c r="J179" s="1041">
        <v>5.5437672597397757E-2</v>
      </c>
      <c r="K179" s="1041">
        <v>0.11377630837920089</v>
      </c>
      <c r="L179" s="1041">
        <v>0.41136456385102182</v>
      </c>
      <c r="M179" s="172">
        <v>0.13627873381419839</v>
      </c>
    </row>
    <row r="180" spans="1:13">
      <c r="A180" s="788" t="s">
        <v>15</v>
      </c>
      <c r="B180" s="1025">
        <v>20</v>
      </c>
      <c r="C180" s="1041">
        <v>852797525.83299327</v>
      </c>
      <c r="D180" s="1041">
        <v>943.50657943479462</v>
      </c>
      <c r="E180" s="1041">
        <v>33.10549401525595</v>
      </c>
      <c r="F180" s="1041">
        <v>30.903978663241428</v>
      </c>
      <c r="G180" s="1041">
        <v>0.49492713552807649</v>
      </c>
      <c r="H180" s="1041">
        <v>0.22081364508175721</v>
      </c>
      <c r="I180" s="1041">
        <v>9.3440256858059925E-3</v>
      </c>
      <c r="J180" s="1041">
        <v>3.4479372016889075E-2</v>
      </c>
      <c r="K180" s="1041">
        <v>7.0762993457609599E-2</v>
      </c>
      <c r="L180" s="1041">
        <v>0.25584753412340178</v>
      </c>
      <c r="M180" s="172">
        <v>8.4758341052559041E-2</v>
      </c>
    </row>
    <row r="181" spans="1:13">
      <c r="A181" s="788" t="s">
        <v>16</v>
      </c>
      <c r="B181" s="1025">
        <v>21</v>
      </c>
      <c r="C181" s="1041">
        <v>1496568539.0099301</v>
      </c>
      <c r="D181" s="1041">
        <v>5119.9063297147259</v>
      </c>
      <c r="E181" s="1041">
        <v>0</v>
      </c>
      <c r="F181" s="1041">
        <v>0</v>
      </c>
      <c r="G181" s="1041">
        <v>0</v>
      </c>
      <c r="H181" s="1041">
        <v>0</v>
      </c>
      <c r="I181" s="1041">
        <v>0</v>
      </c>
      <c r="J181" s="1041">
        <v>0</v>
      </c>
      <c r="K181" s="1041">
        <v>0</v>
      </c>
      <c r="L181" s="1041">
        <v>0</v>
      </c>
      <c r="M181" s="172">
        <v>0</v>
      </c>
    </row>
    <row r="182" spans="1:13">
      <c r="A182" s="788" t="s">
        <v>17</v>
      </c>
      <c r="B182" s="1025">
        <v>22</v>
      </c>
      <c r="C182" s="1041">
        <v>802693863.41531742</v>
      </c>
      <c r="D182" s="1041">
        <v>2746.093670285275</v>
      </c>
      <c r="E182" s="1041">
        <v>0</v>
      </c>
      <c r="F182" s="1041">
        <v>0</v>
      </c>
      <c r="G182" s="1041">
        <v>0</v>
      </c>
      <c r="H182" s="1041">
        <v>0</v>
      </c>
      <c r="I182" s="1041">
        <v>0</v>
      </c>
      <c r="J182" s="1041">
        <v>0</v>
      </c>
      <c r="K182" s="1041">
        <v>0</v>
      </c>
      <c r="L182" s="1041">
        <v>0</v>
      </c>
      <c r="M182" s="172">
        <v>0</v>
      </c>
    </row>
    <row r="183" spans="1:13">
      <c r="A183" s="788" t="s">
        <v>18</v>
      </c>
      <c r="B183" s="1025">
        <v>23</v>
      </c>
      <c r="C183" s="1041">
        <v>1290355745.3866665</v>
      </c>
      <c r="D183" s="1041">
        <v>1427.6063176832297</v>
      </c>
      <c r="E183" s="1041">
        <v>50.091449743271227</v>
      </c>
      <c r="F183" s="1041">
        <v>46.760368335343678</v>
      </c>
      <c r="G183" s="1041">
        <v>0.74886717366190458</v>
      </c>
      <c r="H183" s="1041">
        <v>0.33410996978761898</v>
      </c>
      <c r="I183" s="1041">
        <v>1.4138311690038301E-2</v>
      </c>
      <c r="J183" s="1041">
        <v>5.2170244907616965E-2</v>
      </c>
      <c r="K183" s="1041">
        <v>0.10707047382624221</v>
      </c>
      <c r="L183" s="1041">
        <v>0.38711924647843576</v>
      </c>
      <c r="M183" s="172">
        <v>0.12824663420521012</v>
      </c>
    </row>
    <row r="184" spans="1:13">
      <c r="A184" s="788" t="s">
        <v>19</v>
      </c>
      <c r="B184" s="1025">
        <v>24</v>
      </c>
      <c r="C184" s="1041">
        <v>3429913625.4312868</v>
      </c>
      <c r="D184" s="1041">
        <v>3794.7413945959506</v>
      </c>
      <c r="E184" s="1041">
        <v>133.14882086301583</v>
      </c>
      <c r="F184" s="1041">
        <v>124.29442427562526</v>
      </c>
      <c r="G184" s="1041">
        <v>1.9905748719020866</v>
      </c>
      <c r="H184" s="1041">
        <v>0.88810263515631549</v>
      </c>
      <c r="I184" s="1041">
        <v>3.7581254688586217E-2</v>
      </c>
      <c r="J184" s="1041">
        <v>0.13867449692883096</v>
      </c>
      <c r="K184" s="1041">
        <v>0.2846056045946963</v>
      </c>
      <c r="L184" s="1041">
        <v>1.029007374834602</v>
      </c>
      <c r="M184" s="172">
        <v>0.34089426861453626</v>
      </c>
    </row>
    <row r="185" spans="1:13">
      <c r="A185" s="788" t="s">
        <v>20</v>
      </c>
      <c r="B185" s="1025">
        <v>25</v>
      </c>
      <c r="C185" s="1041">
        <v>6551880348.9226465</v>
      </c>
      <c r="D185" s="1041">
        <v>12310.430028611858</v>
      </c>
      <c r="E185" s="1041">
        <v>233.53959426393686</v>
      </c>
      <c r="F185" s="1041">
        <v>0</v>
      </c>
      <c r="G185" s="1041">
        <v>0</v>
      </c>
      <c r="H185" s="1041">
        <v>0</v>
      </c>
      <c r="I185" s="1041">
        <v>0</v>
      </c>
      <c r="J185" s="1041">
        <v>0</v>
      </c>
      <c r="K185" s="1041">
        <v>0</v>
      </c>
      <c r="L185" s="1041">
        <v>0</v>
      </c>
      <c r="M185" s="172">
        <v>0</v>
      </c>
    </row>
    <row r="186" spans="1:13">
      <c r="A186" s="788" t="s">
        <v>21</v>
      </c>
      <c r="B186" s="1025">
        <v>26</v>
      </c>
      <c r="C186" s="1041">
        <v>2514251029.7839236</v>
      </c>
      <c r="D186" s="1041">
        <v>4724.0654175880645</v>
      </c>
      <c r="E186" s="1041">
        <v>89.61964109585351</v>
      </c>
      <c r="F186" s="1041">
        <v>0</v>
      </c>
      <c r="G186" s="1041">
        <v>0</v>
      </c>
      <c r="H186" s="1041">
        <v>0</v>
      </c>
      <c r="I186" s="1041">
        <v>0</v>
      </c>
      <c r="J186" s="1041">
        <v>0</v>
      </c>
      <c r="K186" s="1041">
        <v>0</v>
      </c>
      <c r="L186" s="1041">
        <v>0</v>
      </c>
      <c r="M186" s="172">
        <v>0</v>
      </c>
    </row>
    <row r="187" spans="1:13">
      <c r="A187" s="788" t="s">
        <v>22</v>
      </c>
      <c r="B187" s="1025">
        <v>27</v>
      </c>
      <c r="C187" s="1041">
        <v>613203865.7729249</v>
      </c>
      <c r="D187" s="1041">
        <v>1152.158293628358</v>
      </c>
      <c r="E187" s="1041">
        <v>21.857447692437585</v>
      </c>
      <c r="F187" s="1041">
        <v>0</v>
      </c>
      <c r="G187" s="1041">
        <v>0</v>
      </c>
      <c r="H187" s="1041">
        <v>0</v>
      </c>
      <c r="I187" s="1041">
        <v>0</v>
      </c>
      <c r="J187" s="1041">
        <v>0</v>
      </c>
      <c r="K187" s="1041">
        <v>0</v>
      </c>
      <c r="L187" s="1041">
        <v>0</v>
      </c>
      <c r="M187" s="172">
        <v>0</v>
      </c>
    </row>
    <row r="188" spans="1:13">
      <c r="A188" s="788" t="s">
        <v>23</v>
      </c>
      <c r="B188" s="1025">
        <v>28</v>
      </c>
      <c r="C188" s="1041">
        <v>3001383530.6251974</v>
      </c>
      <c r="D188" s="1041">
        <v>5639.3462601717192</v>
      </c>
      <c r="E188" s="1041">
        <v>106.98331694777208</v>
      </c>
      <c r="F188" s="1041">
        <v>0</v>
      </c>
      <c r="G188" s="1041">
        <v>0</v>
      </c>
      <c r="H188" s="1041">
        <v>0</v>
      </c>
      <c r="I188" s="1041">
        <v>0</v>
      </c>
      <c r="J188" s="1041">
        <v>0</v>
      </c>
      <c r="K188" s="1041">
        <v>0</v>
      </c>
      <c r="L188" s="1041">
        <v>0</v>
      </c>
      <c r="M188" s="172">
        <v>0</v>
      </c>
    </row>
    <row r="189" spans="1:13">
      <c r="A189" s="788" t="s">
        <v>24</v>
      </c>
      <c r="B189" s="1025">
        <v>29</v>
      </c>
      <c r="C189" s="1041">
        <v>6142271227.1789265</v>
      </c>
      <c r="D189" s="1041">
        <v>6795.6028716847595</v>
      </c>
      <c r="E189" s="1041">
        <v>238.44220602402658</v>
      </c>
      <c r="F189" s="1041">
        <v>222.5857993234288</v>
      </c>
      <c r="G189" s="1041">
        <v>3.5647109800591981</v>
      </c>
      <c r="H189" s="1041">
        <v>1.5904095141802572</v>
      </c>
      <c r="I189" s="1041">
        <v>6.730031265028151E-2</v>
      </c>
      <c r="J189" s="1041">
        <v>0.2483375575740237</v>
      </c>
      <c r="K189" s="1041">
        <v>0.50967021537635682</v>
      </c>
      <c r="L189" s="1041">
        <v>1.8427409787051836</v>
      </c>
      <c r="M189" s="172">
        <v>0.61047165797301406</v>
      </c>
    </row>
    <row r="190" spans="1:13">
      <c r="A190" s="788" t="s">
        <v>25</v>
      </c>
      <c r="B190" s="1025">
        <v>30</v>
      </c>
      <c r="C190" s="1041">
        <v>5727313532.4310036</v>
      </c>
      <c r="D190" s="1041">
        <v>6336.5075960513814</v>
      </c>
      <c r="E190" s="1041">
        <v>222.333599861452</v>
      </c>
      <c r="F190" s="1041">
        <v>207.54841547066547</v>
      </c>
      <c r="G190" s="1041">
        <v>3.323887317928707</v>
      </c>
      <c r="H190" s="1041">
        <v>1.4829651110758846</v>
      </c>
      <c r="I190" s="1041">
        <v>6.2753658560894834E-2</v>
      </c>
      <c r="J190" s="1041">
        <v>0.23156044425570224</v>
      </c>
      <c r="K190" s="1041">
        <v>0.47523806970385363</v>
      </c>
      <c r="L190" s="1041">
        <v>1.7182496431292664</v>
      </c>
      <c r="M190" s="172">
        <v>0.56922959904528247</v>
      </c>
    </row>
    <row r="191" spans="1:13">
      <c r="A191" s="788" t="s">
        <v>26</v>
      </c>
      <c r="B191" s="1025">
        <v>31</v>
      </c>
      <c r="C191" s="1041">
        <v>4396351159.7030468</v>
      </c>
      <c r="D191" s="1041">
        <v>4863.9754678391619</v>
      </c>
      <c r="E191" s="1041">
        <v>170.66580588909341</v>
      </c>
      <c r="F191" s="1041">
        <v>159.31652979746869</v>
      </c>
      <c r="G191" s="1041">
        <v>2.5514537980419467</v>
      </c>
      <c r="H191" s="1041">
        <v>1.138340925280253</v>
      </c>
      <c r="I191" s="1041">
        <v>4.8170423712196611E-2</v>
      </c>
      <c r="J191" s="1041">
        <v>0.17774843683349079</v>
      </c>
      <c r="K191" s="1041">
        <v>0.3647981600879372</v>
      </c>
      <c r="L191" s="1041">
        <v>1.3189480143623862</v>
      </c>
      <c r="M191" s="172">
        <v>0.43694712952755138</v>
      </c>
    </row>
    <row r="192" spans="1:13">
      <c r="A192" s="788" t="s">
        <v>27</v>
      </c>
      <c r="B192" s="1025">
        <v>32</v>
      </c>
      <c r="C192" s="1041">
        <v>4352876591.7479649</v>
      </c>
      <c r="D192" s="1041">
        <v>4815.8766640068716</v>
      </c>
      <c r="E192" s="1041">
        <v>168.97812856164461</v>
      </c>
      <c r="F192" s="1041">
        <v>157.74108301229523</v>
      </c>
      <c r="G192" s="1041">
        <v>2.5262230219965867</v>
      </c>
      <c r="H192" s="1041">
        <v>1.1270841175061694</v>
      </c>
      <c r="I192" s="1041">
        <v>4.7694076786524195E-2</v>
      </c>
      <c r="J192" s="1041">
        <v>0.17599072089695283</v>
      </c>
      <c r="K192" s="1041">
        <v>0.36119074980051535</v>
      </c>
      <c r="L192" s="1041">
        <v>1.3059052220565299</v>
      </c>
      <c r="M192" s="172">
        <v>0.43262625364995061</v>
      </c>
    </row>
    <row r="193" spans="1:13">
      <c r="A193" s="788" t="s">
        <v>28</v>
      </c>
      <c r="B193" s="1025">
        <v>33</v>
      </c>
      <c r="C193" s="1041">
        <v>4465404409.609786</v>
      </c>
      <c r="D193" s="1041">
        <v>4940.3736674642423</v>
      </c>
      <c r="E193" s="1041">
        <v>173.3464444724296</v>
      </c>
      <c r="F193" s="1041">
        <v>161.81890591501303</v>
      </c>
      <c r="G193" s="1041">
        <v>2.5915293448628218</v>
      </c>
      <c r="H193" s="1041">
        <v>1.1562207846311052</v>
      </c>
      <c r="I193" s="1041">
        <v>4.8927033952343255E-2</v>
      </c>
      <c r="J193" s="1041">
        <v>0.18054032191803537</v>
      </c>
      <c r="K193" s="1041">
        <v>0.37052802505981824</v>
      </c>
      <c r="L193" s="1041">
        <v>1.3396646594940538</v>
      </c>
      <c r="M193" s="172">
        <v>0.4438102344605378</v>
      </c>
    </row>
    <row r="194" spans="1:13">
      <c r="A194" s="788" t="s">
        <v>29</v>
      </c>
      <c r="B194" s="1025">
        <v>34</v>
      </c>
      <c r="C194" s="1041">
        <v>3245718856.8760056</v>
      </c>
      <c r="D194" s="1041">
        <v>3590.954480627568</v>
      </c>
      <c r="E194" s="1041">
        <v>125.9984028290375</v>
      </c>
      <c r="F194" s="1041">
        <v>117.61950904090648</v>
      </c>
      <c r="G194" s="1041">
        <v>1.8836761222941101</v>
      </c>
      <c r="H194" s="1041">
        <v>0.84040934686967994</v>
      </c>
      <c r="I194" s="1041">
        <v>3.5563049198495823E-2</v>
      </c>
      <c r="J194" s="1041">
        <v>0.13122733654644253</v>
      </c>
      <c r="K194" s="1041">
        <v>0.26932158604706757</v>
      </c>
      <c r="L194" s="1041">
        <v>0.97374715666350875</v>
      </c>
      <c r="M194" s="172">
        <v>0.32258741084304321</v>
      </c>
    </row>
    <row r="195" spans="1:13">
      <c r="A195" s="788" t="s">
        <v>30</v>
      </c>
      <c r="B195" s="1025">
        <v>35</v>
      </c>
      <c r="C195" s="1041">
        <v>5919596969.0691662</v>
      </c>
      <c r="D195" s="1041">
        <v>6549.2435410897215</v>
      </c>
      <c r="E195" s="1041">
        <v>229.79801898560424</v>
      </c>
      <c r="F195" s="1041">
        <v>214.51645072306155</v>
      </c>
      <c r="G195" s="1041">
        <v>3.4354803838347832</v>
      </c>
      <c r="H195" s="1041">
        <v>1.5327527866339803</v>
      </c>
      <c r="I195" s="1041">
        <v>6.4860490858686781E-2</v>
      </c>
      <c r="J195" s="1041">
        <v>0.2393346367735068</v>
      </c>
      <c r="K195" s="1041">
        <v>0.49119326558172904</v>
      </c>
      <c r="L195" s="1041">
        <v>1.7759365402254959</v>
      </c>
      <c r="M195" s="172">
        <v>0.5883403781078933</v>
      </c>
    </row>
    <row r="196" spans="1:13">
      <c r="A196" s="788" t="s">
        <v>31</v>
      </c>
      <c r="B196" s="1025">
        <v>36</v>
      </c>
      <c r="C196" s="1041">
        <v>1307282608.3103023</v>
      </c>
      <c r="D196" s="1041">
        <v>1446.3336310886498</v>
      </c>
      <c r="E196" s="1041">
        <v>50.74854845925087</v>
      </c>
      <c r="F196" s="1041">
        <v>47.373769986710684</v>
      </c>
      <c r="G196" s="1041">
        <v>0.75869079946580031</v>
      </c>
      <c r="H196" s="1041">
        <v>0.33849281822320326</v>
      </c>
      <c r="I196" s="1041">
        <v>1.4323777802623556E-2</v>
      </c>
      <c r="J196" s="1041">
        <v>5.2854613220309779E-2</v>
      </c>
      <c r="K196" s="1041">
        <v>0.10847502233164873</v>
      </c>
      <c r="L196" s="1041">
        <v>0.39219746963020546</v>
      </c>
      <c r="M196" s="172">
        <v>0.12992897119279703</v>
      </c>
    </row>
    <row r="197" spans="1:13">
      <c r="A197" s="788" t="s">
        <v>32</v>
      </c>
      <c r="B197" s="1025">
        <v>37</v>
      </c>
      <c r="C197" s="1041">
        <v>5845933090.1518545</v>
      </c>
      <c r="D197" s="1041">
        <v>6467.7442961695588</v>
      </c>
      <c r="E197" s="1041">
        <v>226.93839635682662</v>
      </c>
      <c r="F197" s="1041">
        <v>211.84699299909764</v>
      </c>
      <c r="G197" s="1041">
        <v>3.3927290255345581</v>
      </c>
      <c r="H197" s="1041">
        <v>1.5136791037000334</v>
      </c>
      <c r="I197" s="1041">
        <v>6.4053362371714315E-2</v>
      </c>
      <c r="J197" s="1041">
        <v>0.23635633980563492</v>
      </c>
      <c r="K197" s="1041">
        <v>0.48508082221271687</v>
      </c>
      <c r="L197" s="1041">
        <v>1.753836661644645</v>
      </c>
      <c r="M197" s="172">
        <v>0.58101902927256532</v>
      </c>
    </row>
    <row r="198" spans="1:13">
      <c r="A198" s="788" t="s">
        <v>33</v>
      </c>
      <c r="B198" s="1025">
        <v>38</v>
      </c>
      <c r="C198" s="1041">
        <v>9144792878.1679401</v>
      </c>
      <c r="D198" s="1041">
        <v>10117.492120643878</v>
      </c>
      <c r="E198" s="1041">
        <v>354.99972353136422</v>
      </c>
      <c r="F198" s="1041">
        <v>331.39224191652841</v>
      </c>
      <c r="G198" s="1041">
        <v>5.3072458667938935</v>
      </c>
      <c r="H198" s="1041">
        <v>2.3678481559541988</v>
      </c>
      <c r="I198" s="1041">
        <v>0.10019867196672751</v>
      </c>
      <c r="J198" s="1041">
        <v>0.36973221205791573</v>
      </c>
      <c r="K198" s="1041">
        <v>0.75881190904829088</v>
      </c>
      <c r="L198" s="1041">
        <v>2.7435266133812646</v>
      </c>
      <c r="M198" s="172">
        <v>0.90888804217117503</v>
      </c>
    </row>
    <row r="199" spans="1:13">
      <c r="A199" s="788" t="s">
        <v>34</v>
      </c>
      <c r="B199" s="1025">
        <v>39</v>
      </c>
      <c r="C199" s="1041">
        <v>814152045.51277101</v>
      </c>
      <c r="D199" s="1041">
        <v>900.75051619231272</v>
      </c>
      <c r="E199" s="1041">
        <v>31.605281269905706</v>
      </c>
      <c r="F199" s="1041">
        <v>29.503530065456975</v>
      </c>
      <c r="G199" s="1041">
        <v>0.47249895498509026</v>
      </c>
      <c r="H199" s="1041">
        <v>0.21080722607027105</v>
      </c>
      <c r="I199" s="1041">
        <v>8.9205906384308854E-3</v>
      </c>
      <c r="J199" s="1041">
        <v>3.291690044260679E-2</v>
      </c>
      <c r="K199" s="1041">
        <v>6.7556288714423443E-2</v>
      </c>
      <c r="L199" s="1041">
        <v>0.24425351497414874</v>
      </c>
      <c r="M199" s="172">
        <v>8.0917421371276083E-2</v>
      </c>
    </row>
    <row r="200" spans="1:13">
      <c r="A200" s="788" t="s">
        <v>35</v>
      </c>
      <c r="B200" s="1025">
        <v>40</v>
      </c>
      <c r="C200" s="1041">
        <v>374220669.97801697</v>
      </c>
      <c r="D200" s="1041">
        <v>414.02519776294577</v>
      </c>
      <c r="E200" s="1041">
        <v>14.527199921506869</v>
      </c>
      <c r="F200" s="1041">
        <v>13.56114112672666</v>
      </c>
      <c r="G200" s="1041">
        <v>0.21718163882652766</v>
      </c>
      <c r="H200" s="1041">
        <v>9.6896423476450805E-2</v>
      </c>
      <c r="I200" s="1041">
        <v>4.1003021778453141E-3</v>
      </c>
      <c r="J200" s="1041">
        <v>1.5130078718249403E-2</v>
      </c>
      <c r="K200" s="1041">
        <v>3.105188983222093E-2</v>
      </c>
      <c r="L200" s="1041">
        <v>0.11226983279338544</v>
      </c>
      <c r="M200" s="172">
        <v>3.7193263599037955E-2</v>
      </c>
    </row>
    <row r="201" spans="1:13">
      <c r="A201" s="788" t="s">
        <v>36</v>
      </c>
      <c r="B201" s="1025">
        <v>41</v>
      </c>
      <c r="C201" s="1041">
        <v>828074472.07834816</v>
      </c>
      <c r="D201" s="1041">
        <v>916.1538219810916</v>
      </c>
      <c r="E201" s="1041">
        <v>32.145748139687427</v>
      </c>
      <c r="F201" s="1041">
        <v>30.008055888398214</v>
      </c>
      <c r="G201" s="1041">
        <v>0.48057893468832702</v>
      </c>
      <c r="H201" s="1041">
        <v>0.21441214009171514</v>
      </c>
      <c r="I201" s="1041">
        <v>9.073137412426777E-3</v>
      </c>
      <c r="J201" s="1041">
        <v>3.347979668748445E-2</v>
      </c>
      <c r="K201" s="1041">
        <v>6.8711536648581872E-2</v>
      </c>
      <c r="L201" s="1041">
        <v>0.24843037806053933</v>
      </c>
      <c r="M201" s="172">
        <v>8.2301151674634726E-2</v>
      </c>
    </row>
    <row r="202" spans="1:13">
      <c r="A202" s="788" t="s">
        <v>37</v>
      </c>
      <c r="B202" s="1025">
        <v>42</v>
      </c>
      <c r="C202" s="1041">
        <v>173426230.64861149</v>
      </c>
      <c r="D202" s="1041">
        <v>191.87296480921694</v>
      </c>
      <c r="E202" s="1041">
        <v>6.7323847301479622</v>
      </c>
      <c r="F202" s="1041">
        <v>6.2846811455931224</v>
      </c>
      <c r="G202" s="1041">
        <v>0.10064915171571202</v>
      </c>
      <c r="H202" s="1041">
        <v>4.4905006150086905E-2</v>
      </c>
      <c r="I202" s="1041">
        <v>1.9002155900842621E-3</v>
      </c>
      <c r="J202" s="1041">
        <v>7.0117786964491021E-3</v>
      </c>
      <c r="K202" s="1041">
        <v>1.439047236069127E-2</v>
      </c>
      <c r="L202" s="1041">
        <v>5.2029552290765987E-2</v>
      </c>
      <c r="M202" s="172">
        <v>1.723658800536132E-2</v>
      </c>
    </row>
    <row r="203" spans="1:13">
      <c r="A203" s="788" t="s">
        <v>38</v>
      </c>
      <c r="B203" s="1025">
        <v>43</v>
      </c>
      <c r="C203" s="1041">
        <v>5861320034.6187649</v>
      </c>
      <c r="D203" s="1041">
        <v>6484.7678954438961</v>
      </c>
      <c r="E203" s="1041">
        <v>227.53571562961039</v>
      </c>
      <c r="F203" s="1041">
        <v>212.40459054024132</v>
      </c>
      <c r="G203" s="1041">
        <v>3.4016589486626754</v>
      </c>
      <c r="H203" s="1041">
        <v>1.5176632232495013</v>
      </c>
      <c r="I203" s="1041">
        <v>6.4221955736457531E-2</v>
      </c>
      <c r="J203" s="1041">
        <v>0.23697844782823918</v>
      </c>
      <c r="K203" s="1041">
        <v>0.48635759215829222</v>
      </c>
      <c r="L203" s="1041">
        <v>1.7584528943145366</v>
      </c>
      <c r="M203" s="172">
        <v>0.58254831594070999</v>
      </c>
    </row>
    <row r="204" spans="1:13">
      <c r="A204" s="788" t="s">
        <v>39</v>
      </c>
      <c r="B204" s="1025">
        <v>44</v>
      </c>
      <c r="C204" s="1041">
        <v>680991600.52311122</v>
      </c>
      <c r="D204" s="1041">
        <v>753.426266106703</v>
      </c>
      <c r="E204" s="1041">
        <v>26.436009337077298</v>
      </c>
      <c r="F204" s="1041">
        <v>24.678014716161659</v>
      </c>
      <c r="G204" s="1041">
        <v>0.39521833958930558</v>
      </c>
      <c r="H204" s="1041">
        <v>0.17632818227830557</v>
      </c>
      <c r="I204" s="1041">
        <v>7.4615636353900679E-3</v>
      </c>
      <c r="J204" s="1041">
        <v>2.7533103724566008E-2</v>
      </c>
      <c r="K204" s="1041">
        <v>5.650696995800273E-2</v>
      </c>
      <c r="L204" s="1041">
        <v>0.20430408915926762</v>
      </c>
      <c r="M204" s="172">
        <v>6.7682792905252157E-2</v>
      </c>
    </row>
    <row r="205" spans="1:13">
      <c r="A205" s="788" t="s">
        <v>40</v>
      </c>
      <c r="B205" s="1025">
        <v>45</v>
      </c>
      <c r="C205" s="1041">
        <v>340856521.94417077</v>
      </c>
      <c r="D205" s="1041">
        <v>377.11222342425719</v>
      </c>
      <c r="E205" s="1041">
        <v>13.232007839447622</v>
      </c>
      <c r="F205" s="1041">
        <v>12.352079318124353</v>
      </c>
      <c r="G205" s="1041">
        <v>0.19781851719974192</v>
      </c>
      <c r="H205" s="1041">
        <v>8.8257492289115627E-2</v>
      </c>
      <c r="I205" s="1041">
        <v>3.7347342126840908E-3</v>
      </c>
      <c r="J205" s="1041">
        <v>1.3781136164784696E-2</v>
      </c>
      <c r="K205" s="1041">
        <v>2.8283416756819293E-2</v>
      </c>
      <c r="L205" s="1041">
        <v>0.10226026458521108</v>
      </c>
      <c r="M205" s="172">
        <v>3.3877248070945769E-2</v>
      </c>
    </row>
    <row r="206" spans="1:13">
      <c r="A206" s="788" t="s">
        <v>41</v>
      </c>
      <c r="B206" s="1025">
        <v>46</v>
      </c>
      <c r="C206" s="1041">
        <v>10161980589.865129</v>
      </c>
      <c r="D206" s="1041">
        <v>252081.58868813774</v>
      </c>
      <c r="E206" s="1041">
        <v>14466.423625242734</v>
      </c>
      <c r="F206" s="1041">
        <v>0</v>
      </c>
      <c r="G206" s="1041">
        <v>0</v>
      </c>
      <c r="H206" s="1041">
        <v>0</v>
      </c>
      <c r="I206" s="1041">
        <v>0</v>
      </c>
      <c r="J206" s="1041">
        <v>0</v>
      </c>
      <c r="K206" s="1041">
        <v>0</v>
      </c>
      <c r="L206" s="1041">
        <v>0</v>
      </c>
      <c r="M206" s="172">
        <v>0</v>
      </c>
    </row>
    <row r="207" spans="1:13">
      <c r="A207" s="788" t="s">
        <v>42</v>
      </c>
      <c r="B207" s="1025">
        <v>47</v>
      </c>
      <c r="C207" s="1041">
        <v>4260369168.6614051</v>
      </c>
      <c r="D207" s="1041">
        <v>105684.18419389852</v>
      </c>
      <c r="E207" s="1041">
        <v>6064.9894623147575</v>
      </c>
      <c r="F207" s="1041">
        <v>0</v>
      </c>
      <c r="G207" s="1041">
        <v>0</v>
      </c>
      <c r="H207" s="1041">
        <v>0</v>
      </c>
      <c r="I207" s="1041">
        <v>0</v>
      </c>
      <c r="J207" s="1041">
        <v>0</v>
      </c>
      <c r="K207" s="1041">
        <v>0</v>
      </c>
      <c r="L207" s="1041">
        <v>0</v>
      </c>
      <c r="M207" s="172">
        <v>0</v>
      </c>
    </row>
    <row r="208" spans="1:13">
      <c r="A208" s="788" t="s">
        <v>43</v>
      </c>
      <c r="B208" s="1025">
        <v>48</v>
      </c>
      <c r="C208" s="1041">
        <v>6858621358.5863895</v>
      </c>
      <c r="D208" s="1041">
        <v>170137.32244353736</v>
      </c>
      <c r="E208" s="1041">
        <v>9763.8173170103873</v>
      </c>
      <c r="F208" s="1041">
        <v>0</v>
      </c>
      <c r="G208" s="1041">
        <v>0</v>
      </c>
      <c r="H208" s="1041">
        <v>0</v>
      </c>
      <c r="I208" s="1041">
        <v>0</v>
      </c>
      <c r="J208" s="1041">
        <v>0</v>
      </c>
      <c r="K208" s="1041">
        <v>0</v>
      </c>
      <c r="L208" s="1041">
        <v>0</v>
      </c>
      <c r="M208" s="172">
        <v>0</v>
      </c>
    </row>
    <row r="209" spans="1:13">
      <c r="A209" s="788" t="s">
        <v>44</v>
      </c>
      <c r="B209" s="1025">
        <v>49</v>
      </c>
      <c r="C209" s="1041">
        <v>26189528882.887066</v>
      </c>
      <c r="D209" s="1041">
        <v>649666.46899289812</v>
      </c>
      <c r="E209" s="1041">
        <v>37282.970186267892</v>
      </c>
      <c r="F209" s="1041">
        <v>0</v>
      </c>
      <c r="G209" s="1041">
        <v>0</v>
      </c>
      <c r="H209" s="1041">
        <v>0</v>
      </c>
      <c r="I209" s="1041">
        <v>0</v>
      </c>
      <c r="J209" s="1041">
        <v>0</v>
      </c>
      <c r="K209" s="1041">
        <v>0</v>
      </c>
      <c r="L209" s="1041">
        <v>0</v>
      </c>
      <c r="M209" s="172">
        <v>0</v>
      </c>
    </row>
    <row r="210" spans="1:13">
      <c r="A210" s="788" t="s">
        <v>45</v>
      </c>
      <c r="B210" s="1025">
        <v>50</v>
      </c>
      <c r="C210" s="1041">
        <f>C156</f>
        <v>8259717192.7369461</v>
      </c>
      <c r="D210" s="1041">
        <f t="shared" ref="D210:M211" si="0">D156</f>
        <v>71971.567299892471</v>
      </c>
      <c r="E210" s="1041">
        <f t="shared" si="0"/>
        <v>4130.2944294793169</v>
      </c>
      <c r="F210" s="1041">
        <f t="shared" si="0"/>
        <v>0</v>
      </c>
      <c r="G210" s="1041">
        <f t="shared" si="0"/>
        <v>0</v>
      </c>
      <c r="H210" s="1041">
        <f t="shared" si="0"/>
        <v>0</v>
      </c>
      <c r="I210" s="1041">
        <f t="shared" si="0"/>
        <v>0</v>
      </c>
      <c r="J210" s="1041">
        <f t="shared" si="0"/>
        <v>0</v>
      </c>
      <c r="K210" s="1041">
        <f t="shared" si="0"/>
        <v>0</v>
      </c>
      <c r="L210" s="1041">
        <f t="shared" si="0"/>
        <v>0</v>
      </c>
      <c r="M210" s="172">
        <f t="shared" si="0"/>
        <v>0</v>
      </c>
    </row>
    <row r="211" spans="1:13">
      <c r="A211" s="755" t="s">
        <v>46</v>
      </c>
      <c r="B211" s="1095">
        <v>51</v>
      </c>
      <c r="C211" s="189">
        <f>C157</f>
        <v>30579782807.263058</v>
      </c>
      <c r="D211" s="189">
        <f t="shared" si="0"/>
        <v>266458.86838163575</v>
      </c>
      <c r="E211" s="189">
        <f t="shared" si="0"/>
        <v>15291.5049796849</v>
      </c>
      <c r="F211" s="189">
        <f t="shared" si="0"/>
        <v>0</v>
      </c>
      <c r="G211" s="189">
        <f t="shared" si="0"/>
        <v>0</v>
      </c>
      <c r="H211" s="189">
        <f t="shared" si="0"/>
        <v>0</v>
      </c>
      <c r="I211" s="189">
        <f t="shared" si="0"/>
        <v>0</v>
      </c>
      <c r="J211" s="189">
        <f t="shared" si="0"/>
        <v>0</v>
      </c>
      <c r="K211" s="189">
        <f t="shared" si="0"/>
        <v>0</v>
      </c>
      <c r="L211" s="189">
        <f t="shared" si="0"/>
        <v>0</v>
      </c>
      <c r="M211" s="190">
        <f t="shared" si="0"/>
        <v>0</v>
      </c>
    </row>
  </sheetData>
  <phoneticPr fontId="7" type="noConversion"/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D307C-B737-4D01-B21B-B6F590D7C734}">
  <dimension ref="A1:W60"/>
  <sheetViews>
    <sheetView workbookViewId="0"/>
  </sheetViews>
  <sheetFormatPr baseColWidth="10" defaultColWidth="8" defaultRowHeight="14"/>
  <cols>
    <col min="1" max="1" width="16.6640625" style="2" customWidth="1"/>
    <col min="2" max="2" width="13.5" style="95" customWidth="1"/>
    <col min="3" max="3" width="11.6640625" style="95" customWidth="1"/>
    <col min="4" max="4" width="8.1640625" style="95" customWidth="1"/>
    <col min="5" max="5" width="10" style="95" bestFit="1" customWidth="1"/>
    <col min="6" max="6" width="8.1640625" style="95" customWidth="1"/>
    <col min="7" max="7" width="9.5" style="2" customWidth="1"/>
    <col min="8" max="8" width="10.5" style="2" bestFit="1" customWidth="1"/>
    <col min="9" max="9" width="11.5" style="2" bestFit="1" customWidth="1"/>
    <col min="10" max="10" width="10.5" style="2" bestFit="1" customWidth="1"/>
    <col min="11" max="11" width="14" style="2" bestFit="1" customWidth="1"/>
    <col min="12" max="13" width="13" style="2" bestFit="1" customWidth="1"/>
    <col min="14" max="14" width="9.5" style="2" bestFit="1" customWidth="1"/>
    <col min="15" max="15" width="13" style="2" bestFit="1" customWidth="1"/>
    <col min="16" max="18" width="8.1640625" style="2" bestFit="1" customWidth="1"/>
    <col min="19" max="19" width="16.6640625" style="2" bestFit="1" customWidth="1"/>
    <col min="20" max="20" width="13" style="2" bestFit="1" customWidth="1"/>
    <col min="21" max="21" width="11.5" style="2" bestFit="1" customWidth="1"/>
    <col min="22" max="22" width="8.1640625" style="2" bestFit="1" customWidth="1"/>
    <col min="23" max="23" width="17.6640625" style="2" bestFit="1" customWidth="1"/>
    <col min="24" max="256" width="8" style="2"/>
    <col min="257" max="257" width="9.83203125" style="2" customWidth="1"/>
    <col min="258" max="262" width="8.1640625" style="2" customWidth="1"/>
    <col min="263" max="265" width="8" style="2"/>
    <col min="266" max="266" width="8.83203125" style="2" bestFit="1" customWidth="1"/>
    <col min="267" max="512" width="8" style="2"/>
    <col min="513" max="513" width="9.83203125" style="2" customWidth="1"/>
    <col min="514" max="518" width="8.1640625" style="2" customWidth="1"/>
    <col min="519" max="521" width="8" style="2"/>
    <col min="522" max="522" width="8.83203125" style="2" bestFit="1" customWidth="1"/>
    <col min="523" max="768" width="8" style="2"/>
    <col min="769" max="769" width="9.83203125" style="2" customWidth="1"/>
    <col min="770" max="774" width="8.1640625" style="2" customWidth="1"/>
    <col min="775" max="777" width="8" style="2"/>
    <col min="778" max="778" width="8.83203125" style="2" bestFit="1" customWidth="1"/>
    <col min="779" max="1024" width="8" style="2"/>
    <col min="1025" max="1025" width="9.83203125" style="2" customWidth="1"/>
    <col min="1026" max="1030" width="8.1640625" style="2" customWidth="1"/>
    <col min="1031" max="1033" width="8" style="2"/>
    <col min="1034" max="1034" width="8.83203125" style="2" bestFit="1" customWidth="1"/>
    <col min="1035" max="1280" width="8" style="2"/>
    <col min="1281" max="1281" width="9.83203125" style="2" customWidth="1"/>
    <col min="1282" max="1286" width="8.1640625" style="2" customWidth="1"/>
    <col min="1287" max="1289" width="8" style="2"/>
    <col min="1290" max="1290" width="8.83203125" style="2" bestFit="1" customWidth="1"/>
    <col min="1291" max="1536" width="8" style="2"/>
    <col min="1537" max="1537" width="9.83203125" style="2" customWidth="1"/>
    <col min="1538" max="1542" width="8.1640625" style="2" customWidth="1"/>
    <col min="1543" max="1545" width="8" style="2"/>
    <col min="1546" max="1546" width="8.83203125" style="2" bestFit="1" customWidth="1"/>
    <col min="1547" max="1792" width="8" style="2"/>
    <col min="1793" max="1793" width="9.83203125" style="2" customWidth="1"/>
    <col min="1794" max="1798" width="8.1640625" style="2" customWidth="1"/>
    <col min="1799" max="1801" width="8" style="2"/>
    <col min="1802" max="1802" width="8.83203125" style="2" bestFit="1" customWidth="1"/>
    <col min="1803" max="2048" width="8" style="2"/>
    <col min="2049" max="2049" width="9.83203125" style="2" customWidth="1"/>
    <col min="2050" max="2054" width="8.1640625" style="2" customWidth="1"/>
    <col min="2055" max="2057" width="8" style="2"/>
    <col min="2058" max="2058" width="8.83203125" style="2" bestFit="1" customWidth="1"/>
    <col min="2059" max="2304" width="8" style="2"/>
    <col min="2305" max="2305" width="9.83203125" style="2" customWidth="1"/>
    <col min="2306" max="2310" width="8.1640625" style="2" customWidth="1"/>
    <col min="2311" max="2313" width="8" style="2"/>
    <col min="2314" max="2314" width="8.83203125" style="2" bestFit="1" customWidth="1"/>
    <col min="2315" max="2560" width="8" style="2"/>
    <col min="2561" max="2561" width="9.83203125" style="2" customWidth="1"/>
    <col min="2562" max="2566" width="8.1640625" style="2" customWidth="1"/>
    <col min="2567" max="2569" width="8" style="2"/>
    <col min="2570" max="2570" width="8.83203125" style="2" bestFit="1" customWidth="1"/>
    <col min="2571" max="2816" width="8" style="2"/>
    <col min="2817" max="2817" width="9.83203125" style="2" customWidth="1"/>
    <col min="2818" max="2822" width="8.1640625" style="2" customWidth="1"/>
    <col min="2823" max="2825" width="8" style="2"/>
    <col min="2826" max="2826" width="8.83203125" style="2" bestFit="1" customWidth="1"/>
    <col min="2827" max="3072" width="8" style="2"/>
    <col min="3073" max="3073" width="9.83203125" style="2" customWidth="1"/>
    <col min="3074" max="3078" width="8.1640625" style="2" customWidth="1"/>
    <col min="3079" max="3081" width="8" style="2"/>
    <col min="3082" max="3082" width="8.83203125" style="2" bestFit="1" customWidth="1"/>
    <col min="3083" max="3328" width="8" style="2"/>
    <col min="3329" max="3329" width="9.83203125" style="2" customWidth="1"/>
    <col min="3330" max="3334" width="8.1640625" style="2" customWidth="1"/>
    <col min="3335" max="3337" width="8" style="2"/>
    <col min="3338" max="3338" width="8.83203125" style="2" bestFit="1" customWidth="1"/>
    <col min="3339" max="3584" width="8" style="2"/>
    <col min="3585" max="3585" width="9.83203125" style="2" customWidth="1"/>
    <col min="3586" max="3590" width="8.1640625" style="2" customWidth="1"/>
    <col min="3591" max="3593" width="8" style="2"/>
    <col min="3594" max="3594" width="8.83203125" style="2" bestFit="1" customWidth="1"/>
    <col min="3595" max="3840" width="8" style="2"/>
    <col min="3841" max="3841" width="9.83203125" style="2" customWidth="1"/>
    <col min="3842" max="3846" width="8.1640625" style="2" customWidth="1"/>
    <col min="3847" max="3849" width="8" style="2"/>
    <col min="3850" max="3850" width="8.83203125" style="2" bestFit="1" customWidth="1"/>
    <col min="3851" max="4096" width="8" style="2"/>
    <col min="4097" max="4097" width="9.83203125" style="2" customWidth="1"/>
    <col min="4098" max="4102" width="8.1640625" style="2" customWidth="1"/>
    <col min="4103" max="4105" width="8" style="2"/>
    <col min="4106" max="4106" width="8.83203125" style="2" bestFit="1" customWidth="1"/>
    <col min="4107" max="4352" width="8" style="2"/>
    <col min="4353" max="4353" width="9.83203125" style="2" customWidth="1"/>
    <col min="4354" max="4358" width="8.1640625" style="2" customWidth="1"/>
    <col min="4359" max="4361" width="8" style="2"/>
    <col min="4362" max="4362" width="8.83203125" style="2" bestFit="1" customWidth="1"/>
    <col min="4363" max="4608" width="8" style="2"/>
    <col min="4609" max="4609" width="9.83203125" style="2" customWidth="1"/>
    <col min="4610" max="4614" width="8.1640625" style="2" customWidth="1"/>
    <col min="4615" max="4617" width="8" style="2"/>
    <col min="4618" max="4618" width="8.83203125" style="2" bestFit="1" customWidth="1"/>
    <col min="4619" max="4864" width="8" style="2"/>
    <col min="4865" max="4865" width="9.83203125" style="2" customWidth="1"/>
    <col min="4866" max="4870" width="8.1640625" style="2" customWidth="1"/>
    <col min="4871" max="4873" width="8" style="2"/>
    <col min="4874" max="4874" width="8.83203125" style="2" bestFit="1" customWidth="1"/>
    <col min="4875" max="5120" width="8" style="2"/>
    <col min="5121" max="5121" width="9.83203125" style="2" customWidth="1"/>
    <col min="5122" max="5126" width="8.1640625" style="2" customWidth="1"/>
    <col min="5127" max="5129" width="8" style="2"/>
    <col min="5130" max="5130" width="8.83203125" style="2" bestFit="1" customWidth="1"/>
    <col min="5131" max="5376" width="8" style="2"/>
    <col min="5377" max="5377" width="9.83203125" style="2" customWidth="1"/>
    <col min="5378" max="5382" width="8.1640625" style="2" customWidth="1"/>
    <col min="5383" max="5385" width="8" style="2"/>
    <col min="5386" max="5386" width="8.83203125" style="2" bestFit="1" customWidth="1"/>
    <col min="5387" max="5632" width="8" style="2"/>
    <col min="5633" max="5633" width="9.83203125" style="2" customWidth="1"/>
    <col min="5634" max="5638" width="8.1640625" style="2" customWidth="1"/>
    <col min="5639" max="5641" width="8" style="2"/>
    <col min="5642" max="5642" width="8.83203125" style="2" bestFit="1" customWidth="1"/>
    <col min="5643" max="5888" width="8" style="2"/>
    <col min="5889" max="5889" width="9.83203125" style="2" customWidth="1"/>
    <col min="5890" max="5894" width="8.1640625" style="2" customWidth="1"/>
    <col min="5895" max="5897" width="8" style="2"/>
    <col min="5898" max="5898" width="8.83203125" style="2" bestFit="1" customWidth="1"/>
    <col min="5899" max="6144" width="8" style="2"/>
    <col min="6145" max="6145" width="9.83203125" style="2" customWidth="1"/>
    <col min="6146" max="6150" width="8.1640625" style="2" customWidth="1"/>
    <col min="6151" max="6153" width="8" style="2"/>
    <col min="6154" max="6154" width="8.83203125" style="2" bestFit="1" customWidth="1"/>
    <col min="6155" max="6400" width="8" style="2"/>
    <col min="6401" max="6401" width="9.83203125" style="2" customWidth="1"/>
    <col min="6402" max="6406" width="8.1640625" style="2" customWidth="1"/>
    <col min="6407" max="6409" width="8" style="2"/>
    <col min="6410" max="6410" width="8.83203125" style="2" bestFit="1" customWidth="1"/>
    <col min="6411" max="6656" width="8" style="2"/>
    <col min="6657" max="6657" width="9.83203125" style="2" customWidth="1"/>
    <col min="6658" max="6662" width="8.1640625" style="2" customWidth="1"/>
    <col min="6663" max="6665" width="8" style="2"/>
    <col min="6666" max="6666" width="8.83203125" style="2" bestFit="1" customWidth="1"/>
    <col min="6667" max="6912" width="8" style="2"/>
    <col min="6913" max="6913" width="9.83203125" style="2" customWidth="1"/>
    <col min="6914" max="6918" width="8.1640625" style="2" customWidth="1"/>
    <col min="6919" max="6921" width="8" style="2"/>
    <col min="6922" max="6922" width="8.83203125" style="2" bestFit="1" customWidth="1"/>
    <col min="6923" max="7168" width="8" style="2"/>
    <col min="7169" max="7169" width="9.83203125" style="2" customWidth="1"/>
    <col min="7170" max="7174" width="8.1640625" style="2" customWidth="1"/>
    <col min="7175" max="7177" width="8" style="2"/>
    <col min="7178" max="7178" width="8.83203125" style="2" bestFit="1" customWidth="1"/>
    <col min="7179" max="7424" width="8" style="2"/>
    <col min="7425" max="7425" width="9.83203125" style="2" customWidth="1"/>
    <col min="7426" max="7430" width="8.1640625" style="2" customWidth="1"/>
    <col min="7431" max="7433" width="8" style="2"/>
    <col min="7434" max="7434" width="8.83203125" style="2" bestFit="1" customWidth="1"/>
    <col min="7435" max="7680" width="8" style="2"/>
    <col min="7681" max="7681" width="9.83203125" style="2" customWidth="1"/>
    <col min="7682" max="7686" width="8.1640625" style="2" customWidth="1"/>
    <col min="7687" max="7689" width="8" style="2"/>
    <col min="7690" max="7690" width="8.83203125" style="2" bestFit="1" customWidth="1"/>
    <col min="7691" max="7936" width="8" style="2"/>
    <col min="7937" max="7937" width="9.83203125" style="2" customWidth="1"/>
    <col min="7938" max="7942" width="8.1640625" style="2" customWidth="1"/>
    <col min="7943" max="7945" width="8" style="2"/>
    <col min="7946" max="7946" width="8.83203125" style="2" bestFit="1" customWidth="1"/>
    <col min="7947" max="8192" width="8" style="2"/>
    <col min="8193" max="8193" width="9.83203125" style="2" customWidth="1"/>
    <col min="8194" max="8198" width="8.1640625" style="2" customWidth="1"/>
    <col min="8199" max="8201" width="8" style="2"/>
    <col min="8202" max="8202" width="8.83203125" style="2" bestFit="1" customWidth="1"/>
    <col min="8203" max="8448" width="8" style="2"/>
    <col min="8449" max="8449" width="9.83203125" style="2" customWidth="1"/>
    <col min="8450" max="8454" width="8.1640625" style="2" customWidth="1"/>
    <col min="8455" max="8457" width="8" style="2"/>
    <col min="8458" max="8458" width="8.83203125" style="2" bestFit="1" customWidth="1"/>
    <col min="8459" max="8704" width="8" style="2"/>
    <col min="8705" max="8705" width="9.83203125" style="2" customWidth="1"/>
    <col min="8706" max="8710" width="8.1640625" style="2" customWidth="1"/>
    <col min="8711" max="8713" width="8" style="2"/>
    <col min="8714" max="8714" width="8.83203125" style="2" bestFit="1" customWidth="1"/>
    <col min="8715" max="8960" width="8" style="2"/>
    <col min="8961" max="8961" width="9.83203125" style="2" customWidth="1"/>
    <col min="8962" max="8966" width="8.1640625" style="2" customWidth="1"/>
    <col min="8967" max="8969" width="8" style="2"/>
    <col min="8970" max="8970" width="8.83203125" style="2" bestFit="1" customWidth="1"/>
    <col min="8971" max="9216" width="8" style="2"/>
    <col min="9217" max="9217" width="9.83203125" style="2" customWidth="1"/>
    <col min="9218" max="9222" width="8.1640625" style="2" customWidth="1"/>
    <col min="9223" max="9225" width="8" style="2"/>
    <col min="9226" max="9226" width="8.83203125" style="2" bestFit="1" customWidth="1"/>
    <col min="9227" max="9472" width="8" style="2"/>
    <col min="9473" max="9473" width="9.83203125" style="2" customWidth="1"/>
    <col min="9474" max="9478" width="8.1640625" style="2" customWidth="1"/>
    <col min="9479" max="9481" width="8" style="2"/>
    <col min="9482" max="9482" width="8.83203125" style="2" bestFit="1" customWidth="1"/>
    <col min="9483" max="9728" width="8" style="2"/>
    <col min="9729" max="9729" width="9.83203125" style="2" customWidth="1"/>
    <col min="9730" max="9734" width="8.1640625" style="2" customWidth="1"/>
    <col min="9735" max="9737" width="8" style="2"/>
    <col min="9738" max="9738" width="8.83203125" style="2" bestFit="1" customWidth="1"/>
    <col min="9739" max="9984" width="8" style="2"/>
    <col min="9985" max="9985" width="9.83203125" style="2" customWidth="1"/>
    <col min="9986" max="9990" width="8.1640625" style="2" customWidth="1"/>
    <col min="9991" max="9993" width="8" style="2"/>
    <col min="9994" max="9994" width="8.83203125" style="2" bestFit="1" customWidth="1"/>
    <col min="9995" max="10240" width="8" style="2"/>
    <col min="10241" max="10241" width="9.83203125" style="2" customWidth="1"/>
    <col min="10242" max="10246" width="8.1640625" style="2" customWidth="1"/>
    <col min="10247" max="10249" width="8" style="2"/>
    <col min="10250" max="10250" width="8.83203125" style="2" bestFit="1" customWidth="1"/>
    <col min="10251" max="10496" width="8" style="2"/>
    <col min="10497" max="10497" width="9.83203125" style="2" customWidth="1"/>
    <col min="10498" max="10502" width="8.1640625" style="2" customWidth="1"/>
    <col min="10503" max="10505" width="8" style="2"/>
    <col min="10506" max="10506" width="8.83203125" style="2" bestFit="1" customWidth="1"/>
    <col min="10507" max="10752" width="8" style="2"/>
    <col min="10753" max="10753" width="9.83203125" style="2" customWidth="1"/>
    <col min="10754" max="10758" width="8.1640625" style="2" customWidth="1"/>
    <col min="10759" max="10761" width="8" style="2"/>
    <col min="10762" max="10762" width="8.83203125" style="2" bestFit="1" customWidth="1"/>
    <col min="10763" max="11008" width="8" style="2"/>
    <col min="11009" max="11009" width="9.83203125" style="2" customWidth="1"/>
    <col min="11010" max="11014" width="8.1640625" style="2" customWidth="1"/>
    <col min="11015" max="11017" width="8" style="2"/>
    <col min="11018" max="11018" width="8.83203125" style="2" bestFit="1" customWidth="1"/>
    <col min="11019" max="11264" width="8" style="2"/>
    <col min="11265" max="11265" width="9.83203125" style="2" customWidth="1"/>
    <col min="11266" max="11270" width="8.1640625" style="2" customWidth="1"/>
    <col min="11271" max="11273" width="8" style="2"/>
    <col min="11274" max="11274" width="8.83203125" style="2" bestFit="1" customWidth="1"/>
    <col min="11275" max="11520" width="8" style="2"/>
    <col min="11521" max="11521" width="9.83203125" style="2" customWidth="1"/>
    <col min="11522" max="11526" width="8.1640625" style="2" customWidth="1"/>
    <col min="11527" max="11529" width="8" style="2"/>
    <col min="11530" max="11530" width="8.83203125" style="2" bestFit="1" customWidth="1"/>
    <col min="11531" max="11776" width="8" style="2"/>
    <col min="11777" max="11777" width="9.83203125" style="2" customWidth="1"/>
    <col min="11778" max="11782" width="8.1640625" style="2" customWidth="1"/>
    <col min="11783" max="11785" width="8" style="2"/>
    <col min="11786" max="11786" width="8.83203125" style="2" bestFit="1" customWidth="1"/>
    <col min="11787" max="12032" width="8" style="2"/>
    <col min="12033" max="12033" width="9.83203125" style="2" customWidth="1"/>
    <col min="12034" max="12038" width="8.1640625" style="2" customWidth="1"/>
    <col min="12039" max="12041" width="8" style="2"/>
    <col min="12042" max="12042" width="8.83203125" style="2" bestFit="1" customWidth="1"/>
    <col min="12043" max="12288" width="8" style="2"/>
    <col min="12289" max="12289" width="9.83203125" style="2" customWidth="1"/>
    <col min="12290" max="12294" width="8.1640625" style="2" customWidth="1"/>
    <col min="12295" max="12297" width="8" style="2"/>
    <col min="12298" max="12298" width="8.83203125" style="2" bestFit="1" customWidth="1"/>
    <col min="12299" max="12544" width="8" style="2"/>
    <col min="12545" max="12545" width="9.83203125" style="2" customWidth="1"/>
    <col min="12546" max="12550" width="8.1640625" style="2" customWidth="1"/>
    <col min="12551" max="12553" width="8" style="2"/>
    <col min="12554" max="12554" width="8.83203125" style="2" bestFit="1" customWidth="1"/>
    <col min="12555" max="12800" width="8" style="2"/>
    <col min="12801" max="12801" width="9.83203125" style="2" customWidth="1"/>
    <col min="12802" max="12806" width="8.1640625" style="2" customWidth="1"/>
    <col min="12807" max="12809" width="8" style="2"/>
    <col min="12810" max="12810" width="8.83203125" style="2" bestFit="1" customWidth="1"/>
    <col min="12811" max="13056" width="8" style="2"/>
    <col min="13057" max="13057" width="9.83203125" style="2" customWidth="1"/>
    <col min="13058" max="13062" width="8.1640625" style="2" customWidth="1"/>
    <col min="13063" max="13065" width="8" style="2"/>
    <col min="13066" max="13066" width="8.83203125" style="2" bestFit="1" customWidth="1"/>
    <col min="13067" max="13312" width="8" style="2"/>
    <col min="13313" max="13313" width="9.83203125" style="2" customWidth="1"/>
    <col min="13314" max="13318" width="8.1640625" style="2" customWidth="1"/>
    <col min="13319" max="13321" width="8" style="2"/>
    <col min="13322" max="13322" width="8.83203125" style="2" bestFit="1" customWidth="1"/>
    <col min="13323" max="13568" width="8" style="2"/>
    <col min="13569" max="13569" width="9.83203125" style="2" customWidth="1"/>
    <col min="13570" max="13574" width="8.1640625" style="2" customWidth="1"/>
    <col min="13575" max="13577" width="8" style="2"/>
    <col min="13578" max="13578" width="8.83203125" style="2" bestFit="1" customWidth="1"/>
    <col min="13579" max="13824" width="8" style="2"/>
    <col min="13825" max="13825" width="9.83203125" style="2" customWidth="1"/>
    <col min="13826" max="13830" width="8.1640625" style="2" customWidth="1"/>
    <col min="13831" max="13833" width="8" style="2"/>
    <col min="13834" max="13834" width="8.83203125" style="2" bestFit="1" customWidth="1"/>
    <col min="13835" max="14080" width="8" style="2"/>
    <col min="14081" max="14081" width="9.83203125" style="2" customWidth="1"/>
    <col min="14082" max="14086" width="8.1640625" style="2" customWidth="1"/>
    <col min="14087" max="14089" width="8" style="2"/>
    <col min="14090" max="14090" width="8.83203125" style="2" bestFit="1" customWidth="1"/>
    <col min="14091" max="14336" width="8" style="2"/>
    <col min="14337" max="14337" width="9.83203125" style="2" customWidth="1"/>
    <col min="14338" max="14342" width="8.1640625" style="2" customWidth="1"/>
    <col min="14343" max="14345" width="8" style="2"/>
    <col min="14346" max="14346" width="8.83203125" style="2" bestFit="1" customWidth="1"/>
    <col min="14347" max="14592" width="8" style="2"/>
    <col min="14593" max="14593" width="9.83203125" style="2" customWidth="1"/>
    <col min="14594" max="14598" width="8.1640625" style="2" customWidth="1"/>
    <col min="14599" max="14601" width="8" style="2"/>
    <col min="14602" max="14602" width="8.83203125" style="2" bestFit="1" customWidth="1"/>
    <col min="14603" max="14848" width="8" style="2"/>
    <col min="14849" max="14849" width="9.83203125" style="2" customWidth="1"/>
    <col min="14850" max="14854" width="8.1640625" style="2" customWidth="1"/>
    <col min="14855" max="14857" width="8" style="2"/>
    <col min="14858" max="14858" width="8.83203125" style="2" bestFit="1" customWidth="1"/>
    <col min="14859" max="15104" width="8" style="2"/>
    <col min="15105" max="15105" width="9.83203125" style="2" customWidth="1"/>
    <col min="15106" max="15110" width="8.1640625" style="2" customWidth="1"/>
    <col min="15111" max="15113" width="8" style="2"/>
    <col min="15114" max="15114" width="8.83203125" style="2" bestFit="1" customWidth="1"/>
    <col min="15115" max="15360" width="8" style="2"/>
    <col min="15361" max="15361" width="9.83203125" style="2" customWidth="1"/>
    <col min="15362" max="15366" width="8.1640625" style="2" customWidth="1"/>
    <col min="15367" max="15369" width="8" style="2"/>
    <col min="15370" max="15370" width="8.83203125" style="2" bestFit="1" customWidth="1"/>
    <col min="15371" max="15616" width="8" style="2"/>
    <col min="15617" max="15617" width="9.83203125" style="2" customWidth="1"/>
    <col min="15618" max="15622" width="8.1640625" style="2" customWidth="1"/>
    <col min="15623" max="15625" width="8" style="2"/>
    <col min="15626" max="15626" width="8.83203125" style="2" bestFit="1" customWidth="1"/>
    <col min="15627" max="15872" width="8" style="2"/>
    <col min="15873" max="15873" width="9.83203125" style="2" customWidth="1"/>
    <col min="15874" max="15878" width="8.1640625" style="2" customWidth="1"/>
    <col min="15879" max="15881" width="8" style="2"/>
    <col min="15882" max="15882" width="8.83203125" style="2" bestFit="1" customWidth="1"/>
    <col min="15883" max="16128" width="8" style="2"/>
    <col min="16129" max="16129" width="9.83203125" style="2" customWidth="1"/>
    <col min="16130" max="16134" width="8.1640625" style="2" customWidth="1"/>
    <col min="16135" max="16137" width="8" style="2"/>
    <col min="16138" max="16138" width="8.83203125" style="2" bestFit="1" customWidth="1"/>
    <col min="16139" max="16384" width="8" style="2"/>
  </cols>
  <sheetData>
    <row r="1" spans="1:23">
      <c r="C1" s="96">
        <v>1992</v>
      </c>
      <c r="D1" s="308">
        <v>1997</v>
      </c>
      <c r="E1" s="308">
        <v>2002</v>
      </c>
      <c r="F1" s="308">
        <v>2007</v>
      </c>
      <c r="G1" s="308">
        <v>2010</v>
      </c>
      <c r="H1" s="309">
        <v>2017</v>
      </c>
      <c r="I1" s="182">
        <v>2018</v>
      </c>
      <c r="J1" s="182">
        <v>2020</v>
      </c>
    </row>
    <row r="2" spans="1:23">
      <c r="A2" s="182" t="s">
        <v>349</v>
      </c>
      <c r="B2" s="96" t="s">
        <v>350</v>
      </c>
      <c r="C2" s="310">
        <v>38.027700000000003</v>
      </c>
      <c r="D2" s="311">
        <v>62.574599999999997</v>
      </c>
      <c r="E2" s="311">
        <v>83.971599999999995</v>
      </c>
      <c r="F2" s="311">
        <v>105.6151</v>
      </c>
      <c r="G2" s="312">
        <v>118.37560000000001</v>
      </c>
      <c r="H2" s="313">
        <v>143.66059999999999</v>
      </c>
      <c r="I2" s="313">
        <v>140.3991</v>
      </c>
      <c r="J2" s="791">
        <v>238.8647</v>
      </c>
    </row>
    <row r="3" spans="1:23">
      <c r="A3" s="182" t="s">
        <v>351</v>
      </c>
      <c r="B3" s="96" t="s">
        <v>350</v>
      </c>
      <c r="C3" s="310">
        <f t="shared" ref="C3:E4" si="0">C2/D2*D3</f>
        <v>22.115318007014533</v>
      </c>
      <c r="D3" s="311">
        <f t="shared" si="0"/>
        <v>36.390767208159616</v>
      </c>
      <c r="E3" s="311">
        <f t="shared" si="0"/>
        <v>48.834366463336494</v>
      </c>
      <c r="F3" s="311">
        <f>F4/(1-0.803)</f>
        <v>61.421319796954329</v>
      </c>
      <c r="G3" s="314">
        <f t="shared" ref="G3:J4" si="1">G2/$F2*$F3</f>
        <v>68.842292283549867</v>
      </c>
      <c r="H3" s="314">
        <f t="shared" si="1"/>
        <v>83.546989538639238</v>
      </c>
      <c r="I3" s="314">
        <f t="shared" si="1"/>
        <v>81.650237705636513</v>
      </c>
      <c r="J3" s="792">
        <f t="shared" si="1"/>
        <v>138.9137076696756</v>
      </c>
    </row>
    <row r="4" spans="1:23">
      <c r="A4" s="182" t="s">
        <v>352</v>
      </c>
      <c r="B4" s="96" t="s">
        <v>350</v>
      </c>
      <c r="C4" s="315">
        <f t="shared" si="0"/>
        <v>4.3567176473818616</v>
      </c>
      <c r="D4" s="316">
        <f t="shared" si="0"/>
        <v>7.1689811400074426</v>
      </c>
      <c r="E4" s="316">
        <f t="shared" si="0"/>
        <v>9.6203701932772869</v>
      </c>
      <c r="F4" s="316">
        <v>12.1</v>
      </c>
      <c r="G4" s="317">
        <f t="shared" si="1"/>
        <v>13.561931579859321</v>
      </c>
      <c r="H4" s="317">
        <f t="shared" si="1"/>
        <v>16.458756939111925</v>
      </c>
      <c r="I4" s="317">
        <f t="shared" si="1"/>
        <v>16.085096828010389</v>
      </c>
      <c r="J4" s="793">
        <f t="shared" si="1"/>
        <v>27.366000410926087</v>
      </c>
    </row>
    <row r="5" spans="1:23">
      <c r="C5" s="318"/>
      <c r="D5" s="318"/>
      <c r="E5" s="318"/>
      <c r="F5" s="319"/>
      <c r="G5" s="320"/>
      <c r="H5" s="320"/>
      <c r="I5" s="320"/>
      <c r="J5" s="320"/>
    </row>
    <row r="6" spans="1:23">
      <c r="A6" s="95"/>
      <c r="C6" s="96" t="s">
        <v>353</v>
      </c>
      <c r="D6" s="308" t="s">
        <v>354</v>
      </c>
      <c r="E6" s="308" t="s">
        <v>355</v>
      </c>
      <c r="F6" s="308" t="s">
        <v>356</v>
      </c>
      <c r="G6" s="308" t="s">
        <v>357</v>
      </c>
      <c r="H6" s="308" t="s">
        <v>358</v>
      </c>
      <c r="I6" s="308" t="s">
        <v>359</v>
      </c>
      <c r="J6" s="308" t="s">
        <v>360</v>
      </c>
      <c r="K6" s="308" t="s">
        <v>361</v>
      </c>
      <c r="L6" s="308" t="s">
        <v>362</v>
      </c>
      <c r="M6" s="308" t="s">
        <v>363</v>
      </c>
      <c r="N6" s="308" t="s">
        <v>364</v>
      </c>
      <c r="O6" s="308" t="s">
        <v>365</v>
      </c>
      <c r="P6" s="308" t="s">
        <v>366</v>
      </c>
      <c r="Q6" s="308" t="s">
        <v>367</v>
      </c>
      <c r="R6" s="308" t="s">
        <v>368</v>
      </c>
      <c r="S6" s="308" t="s">
        <v>369</v>
      </c>
      <c r="T6" s="308" t="s">
        <v>370</v>
      </c>
      <c r="U6" s="308" t="s">
        <v>371</v>
      </c>
      <c r="V6" s="96" t="s">
        <v>372</v>
      </c>
      <c r="W6" s="95"/>
    </row>
    <row r="7" spans="1:23">
      <c r="A7" s="182" t="s">
        <v>373</v>
      </c>
      <c r="B7" s="96" t="s">
        <v>374</v>
      </c>
      <c r="C7" s="321">
        <v>1.3660000000000001</v>
      </c>
      <c r="D7" s="94">
        <v>1.323</v>
      </c>
      <c r="E7" s="94">
        <v>1.5629999999999999</v>
      </c>
      <c r="F7" s="94">
        <v>1.2689999999999999</v>
      </c>
      <c r="G7" s="94">
        <v>1.4930000000000001</v>
      </c>
      <c r="H7" s="94">
        <v>1</v>
      </c>
      <c r="I7" s="94">
        <v>1.5</v>
      </c>
      <c r="J7" s="94">
        <v>1.5920000000000001</v>
      </c>
      <c r="K7" s="94">
        <v>0.3</v>
      </c>
      <c r="L7" s="94">
        <v>1.2949999999999999</v>
      </c>
      <c r="M7" s="94">
        <v>1.3480000000000001</v>
      </c>
      <c r="N7" s="94">
        <v>2.2170000000000001</v>
      </c>
      <c r="O7" s="94">
        <v>2.9849999999999999</v>
      </c>
      <c r="P7" s="94">
        <v>2</v>
      </c>
      <c r="Q7" s="94">
        <v>5.8819999999999997</v>
      </c>
      <c r="R7" s="94">
        <v>1.5</v>
      </c>
      <c r="S7" s="94">
        <v>0.2</v>
      </c>
      <c r="T7" s="94">
        <v>0.2</v>
      </c>
      <c r="U7" s="94">
        <v>1.613</v>
      </c>
      <c r="V7" s="94">
        <v>2.5</v>
      </c>
    </row>
    <row r="8" spans="1:23">
      <c r="A8" s="182" t="s">
        <v>375</v>
      </c>
      <c r="B8" s="96"/>
      <c r="C8" s="322">
        <v>0.29399999999999998</v>
      </c>
      <c r="D8" s="323">
        <v>0.29399999999999998</v>
      </c>
      <c r="E8" s="323">
        <v>0.29399999999999998</v>
      </c>
      <c r="F8" s="323">
        <v>0.29399999999999998</v>
      </c>
      <c r="G8" s="323">
        <v>0.29399999999999998</v>
      </c>
      <c r="H8" s="323">
        <v>0.29399999999999998</v>
      </c>
      <c r="I8" s="323">
        <v>0.29399999999999998</v>
      </c>
      <c r="J8" s="323">
        <v>0.29399999999999998</v>
      </c>
      <c r="K8" s="323">
        <v>0.29399999999999998</v>
      </c>
      <c r="L8" s="323">
        <v>0.29399999999999998</v>
      </c>
      <c r="M8" s="323">
        <v>0.29399999999999998</v>
      </c>
      <c r="N8" s="323">
        <v>0.29399999999999998</v>
      </c>
      <c r="O8" s="323">
        <v>0.29399999999999998</v>
      </c>
      <c r="P8" s="323">
        <v>0.29399999999999998</v>
      </c>
      <c r="Q8" s="323">
        <v>0.29399999999999998</v>
      </c>
      <c r="R8" s="323">
        <v>0.29399999999999998</v>
      </c>
      <c r="S8" s="323">
        <v>0.29399999999999998</v>
      </c>
      <c r="T8" s="323">
        <v>0.29399999999999998</v>
      </c>
      <c r="U8" s="323">
        <v>0.29399999999999998</v>
      </c>
      <c r="V8" s="323">
        <v>0.29399999999999998</v>
      </c>
      <c r="W8" s="324"/>
    </row>
    <row r="9" spans="1:23">
      <c r="C9" s="2"/>
      <c r="D9" s="2"/>
      <c r="E9" s="2"/>
      <c r="F9" s="2"/>
    </row>
    <row r="10" spans="1:23">
      <c r="A10" s="95"/>
      <c r="B10" s="95" t="s">
        <v>157</v>
      </c>
      <c r="C10" s="329" t="s">
        <v>353</v>
      </c>
      <c r="D10" s="330" t="s">
        <v>354</v>
      </c>
      <c r="E10" s="330" t="s">
        <v>355</v>
      </c>
      <c r="F10" s="330" t="s">
        <v>356</v>
      </c>
      <c r="G10" s="330" t="s">
        <v>357</v>
      </c>
      <c r="H10" s="330" t="s">
        <v>358</v>
      </c>
      <c r="I10" s="330" t="s">
        <v>359</v>
      </c>
      <c r="J10" s="330" t="s">
        <v>360</v>
      </c>
      <c r="K10" s="330" t="s">
        <v>361</v>
      </c>
      <c r="L10" s="330" t="s">
        <v>362</v>
      </c>
      <c r="M10" s="330" t="s">
        <v>363</v>
      </c>
      <c r="N10" s="330" t="s">
        <v>364</v>
      </c>
      <c r="O10" s="330" t="s">
        <v>365</v>
      </c>
      <c r="P10" s="330" t="s">
        <v>366</v>
      </c>
      <c r="Q10" s="330" t="s">
        <v>367</v>
      </c>
      <c r="R10" s="330" t="s">
        <v>368</v>
      </c>
      <c r="S10" s="330" t="s">
        <v>369</v>
      </c>
      <c r="T10" s="330" t="s">
        <v>370</v>
      </c>
      <c r="U10" s="330" t="s">
        <v>371</v>
      </c>
      <c r="V10" s="330" t="s">
        <v>372</v>
      </c>
    </row>
    <row r="11" spans="1:23">
      <c r="A11" s="182">
        <v>2017</v>
      </c>
      <c r="B11" s="344" t="s">
        <v>350</v>
      </c>
      <c r="C11" s="1067">
        <v>13433.4</v>
      </c>
      <c r="D11" s="1068">
        <v>21267.599999999999</v>
      </c>
      <c r="E11" s="1068">
        <v>108.52</v>
      </c>
      <c r="F11" s="1068">
        <v>25907.07</v>
      </c>
      <c r="G11" s="1068"/>
      <c r="H11" s="1068"/>
      <c r="I11" s="1068">
        <v>420.47</v>
      </c>
      <c r="J11" s="1068">
        <v>246.5</v>
      </c>
      <c r="K11" s="1068">
        <v>2798.6</v>
      </c>
      <c r="L11" s="1068">
        <v>1841.6</v>
      </c>
      <c r="M11" s="1068">
        <v>1709.2</v>
      </c>
      <c r="N11" s="1068">
        <v>314.89999999999998</v>
      </c>
      <c r="O11" s="1068">
        <v>1327.4</v>
      </c>
      <c r="P11" s="1068"/>
      <c r="Q11" s="1068">
        <v>36.65</v>
      </c>
      <c r="R11" s="1068"/>
      <c r="S11" s="1068">
        <v>10440.43</v>
      </c>
      <c r="T11" s="1068">
        <v>938.41</v>
      </c>
      <c r="U11" s="1068">
        <v>565.25</v>
      </c>
      <c r="V11" s="1069">
        <v>21.79</v>
      </c>
    </row>
    <row r="12" spans="1:23">
      <c r="A12" s="182">
        <v>2018</v>
      </c>
      <c r="B12" s="344" t="s">
        <v>350</v>
      </c>
      <c r="C12" s="1070">
        <v>13144</v>
      </c>
      <c r="D12" s="183">
        <v>21212.9</v>
      </c>
      <c r="E12" s="183">
        <v>95.65</v>
      </c>
      <c r="F12" s="183">
        <v>25717.39</v>
      </c>
      <c r="G12" s="183"/>
      <c r="H12" s="183"/>
      <c r="I12" s="183">
        <v>404.11</v>
      </c>
      <c r="J12" s="183">
        <v>290.94</v>
      </c>
      <c r="K12" s="183">
        <v>2865.4</v>
      </c>
      <c r="L12" s="183">
        <v>1920.3</v>
      </c>
      <c r="M12" s="183">
        <v>1733.2</v>
      </c>
      <c r="N12" s="183">
        <v>249.42</v>
      </c>
      <c r="O12" s="183">
        <v>1328.1</v>
      </c>
      <c r="P12" s="183"/>
      <c r="Q12" s="183">
        <v>43.1</v>
      </c>
      <c r="R12" s="183"/>
      <c r="S12" s="183">
        <v>10809.7</v>
      </c>
      <c r="T12" s="183">
        <v>1127.7</v>
      </c>
      <c r="U12" s="183">
        <v>610.29999999999995</v>
      </c>
      <c r="V12" s="1071">
        <v>20.3</v>
      </c>
    </row>
    <row r="13" spans="1:23">
      <c r="A13" s="182">
        <v>2020</v>
      </c>
      <c r="B13" s="344" t="s">
        <v>350</v>
      </c>
      <c r="C13" s="1074">
        <v>13425.4</v>
      </c>
      <c r="D13" s="1075">
        <v>21186</v>
      </c>
      <c r="E13" s="1073"/>
      <c r="F13" s="1075">
        <v>26066.5</v>
      </c>
      <c r="G13" s="1073"/>
      <c r="H13" s="1073"/>
      <c r="I13" s="1073"/>
      <c r="J13" s="1073"/>
      <c r="K13" s="1073"/>
      <c r="L13" s="1075">
        <v>2287.5</v>
      </c>
      <c r="M13" s="1075">
        <v>1799.3</v>
      </c>
      <c r="N13" s="1073"/>
      <c r="O13" s="1075">
        <v>1404.9</v>
      </c>
      <c r="P13" s="1073"/>
      <c r="Q13" s="1075">
        <v>45.7</v>
      </c>
      <c r="R13" s="1073"/>
      <c r="S13" s="1075">
        <v>10812.1</v>
      </c>
      <c r="T13" s="1075">
        <v>1198.4000000000001</v>
      </c>
      <c r="U13" s="1075">
        <v>591</v>
      </c>
      <c r="V13" s="1076">
        <v>24.9</v>
      </c>
    </row>
    <row r="14" spans="1:23">
      <c r="C14" s="327"/>
      <c r="D14" s="328"/>
      <c r="E14" s="328"/>
      <c r="F14" s="327"/>
      <c r="G14" s="328"/>
      <c r="H14" s="328"/>
      <c r="I14" s="328"/>
      <c r="J14" s="328"/>
      <c r="K14" s="328"/>
      <c r="L14" s="328"/>
      <c r="M14" s="328"/>
      <c r="N14" s="328"/>
      <c r="O14" s="328"/>
      <c r="P14" s="328"/>
      <c r="Q14" s="328"/>
      <c r="R14" s="328"/>
      <c r="S14" s="328"/>
      <c r="T14" s="328"/>
      <c r="U14" s="328"/>
      <c r="V14" s="328"/>
    </row>
    <row r="15" spans="1:23">
      <c r="A15" s="182" t="s">
        <v>373</v>
      </c>
      <c r="B15" s="96" t="s">
        <v>374</v>
      </c>
      <c r="C15" s="329">
        <f t="shared" ref="C15:V15" si="2">C7</f>
        <v>1.3660000000000001</v>
      </c>
      <c r="D15" s="330">
        <f t="shared" si="2"/>
        <v>1.323</v>
      </c>
      <c r="E15" s="330">
        <f t="shared" si="2"/>
        <v>1.5629999999999999</v>
      </c>
      <c r="F15" s="330">
        <f t="shared" si="2"/>
        <v>1.2689999999999999</v>
      </c>
      <c r="G15" s="330">
        <f t="shared" si="2"/>
        <v>1.4930000000000001</v>
      </c>
      <c r="H15" s="330">
        <f t="shared" si="2"/>
        <v>1</v>
      </c>
      <c r="I15" s="330">
        <f t="shared" si="2"/>
        <v>1.5</v>
      </c>
      <c r="J15" s="330">
        <f t="shared" si="2"/>
        <v>1.5920000000000001</v>
      </c>
      <c r="K15" s="330">
        <f t="shared" si="2"/>
        <v>0.3</v>
      </c>
      <c r="L15" s="330">
        <f t="shared" si="2"/>
        <v>1.2949999999999999</v>
      </c>
      <c r="M15" s="330">
        <f t="shared" si="2"/>
        <v>1.3480000000000001</v>
      </c>
      <c r="N15" s="330">
        <f t="shared" si="2"/>
        <v>2.2170000000000001</v>
      </c>
      <c r="O15" s="330">
        <f t="shared" si="2"/>
        <v>2.9849999999999999</v>
      </c>
      <c r="P15" s="330">
        <f t="shared" si="2"/>
        <v>2</v>
      </c>
      <c r="Q15" s="330">
        <f t="shared" si="2"/>
        <v>5.8819999999999997</v>
      </c>
      <c r="R15" s="330">
        <f t="shared" si="2"/>
        <v>1.5</v>
      </c>
      <c r="S15" s="330">
        <f t="shared" si="2"/>
        <v>0.2</v>
      </c>
      <c r="T15" s="330">
        <f t="shared" si="2"/>
        <v>0.2</v>
      </c>
      <c r="U15" s="330">
        <f t="shared" si="2"/>
        <v>1.613</v>
      </c>
      <c r="V15" s="330">
        <f t="shared" si="2"/>
        <v>2.5</v>
      </c>
    </row>
    <row r="16" spans="1:23">
      <c r="A16" s="182" t="s">
        <v>375</v>
      </c>
      <c r="B16" s="96"/>
      <c r="C16" s="322">
        <v>0.29399999999999998</v>
      </c>
      <c r="D16" s="323">
        <v>0.29399999999999998</v>
      </c>
      <c r="E16" s="323">
        <v>0.29399999999999998</v>
      </c>
      <c r="F16" s="323">
        <v>0.29399999999999998</v>
      </c>
      <c r="G16" s="323">
        <v>0.29399999999999998</v>
      </c>
      <c r="H16" s="323">
        <v>0.29399999999999998</v>
      </c>
      <c r="I16" s="323">
        <v>0.29399999999999998</v>
      </c>
      <c r="J16" s="323">
        <v>0.29399999999999998</v>
      </c>
      <c r="K16" s="323">
        <v>0.29399999999999998</v>
      </c>
      <c r="L16" s="323">
        <v>0.29399999999999998</v>
      </c>
      <c r="M16" s="323">
        <v>0.29399999999999998</v>
      </c>
      <c r="N16" s="323">
        <v>0.29399999999999998</v>
      </c>
      <c r="O16" s="323">
        <v>0.29399999999999998</v>
      </c>
      <c r="P16" s="323">
        <v>0.29399999999999998</v>
      </c>
      <c r="Q16" s="323">
        <v>0.29399999999999998</v>
      </c>
      <c r="R16" s="323">
        <v>0.29399999999999998</v>
      </c>
      <c r="S16" s="323">
        <v>0.29399999999999998</v>
      </c>
      <c r="T16" s="323">
        <v>0.29399999999999998</v>
      </c>
      <c r="U16" s="323">
        <v>0.29399999999999998</v>
      </c>
      <c r="V16" s="323">
        <v>0.29399999999999998</v>
      </c>
    </row>
    <row r="17" spans="1:23">
      <c r="C17" s="324"/>
      <c r="D17" s="324"/>
      <c r="E17" s="324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</row>
    <row r="18" spans="1:23">
      <c r="A18" s="335" t="s">
        <v>376</v>
      </c>
      <c r="C18" s="329" t="s">
        <v>353</v>
      </c>
      <c r="D18" s="330" t="s">
        <v>354</v>
      </c>
      <c r="E18" s="330" t="s">
        <v>355</v>
      </c>
      <c r="F18" s="330" t="s">
        <v>356</v>
      </c>
      <c r="G18" s="330" t="s">
        <v>357</v>
      </c>
      <c r="H18" s="330" t="s">
        <v>358</v>
      </c>
      <c r="I18" s="330" t="s">
        <v>359</v>
      </c>
      <c r="J18" s="330" t="s">
        <v>360</v>
      </c>
      <c r="K18" s="330" t="s">
        <v>361</v>
      </c>
      <c r="L18" s="330" t="s">
        <v>362</v>
      </c>
      <c r="M18" s="330" t="s">
        <v>363</v>
      </c>
      <c r="N18" s="330" t="s">
        <v>364</v>
      </c>
      <c r="O18" s="330" t="s">
        <v>365</v>
      </c>
      <c r="P18" s="330" t="s">
        <v>366</v>
      </c>
      <c r="Q18" s="330" t="s">
        <v>367</v>
      </c>
      <c r="R18" s="330" t="s">
        <v>368</v>
      </c>
      <c r="S18" s="330" t="s">
        <v>369</v>
      </c>
      <c r="T18" s="330" t="s">
        <v>370</v>
      </c>
      <c r="U18" s="330" t="s">
        <v>371</v>
      </c>
      <c r="V18" s="330" t="s">
        <v>372</v>
      </c>
      <c r="W18" s="1099" t="s">
        <v>468</v>
      </c>
    </row>
    <row r="19" spans="1:23">
      <c r="A19" s="182">
        <v>2017</v>
      </c>
      <c r="B19" s="344" t="s">
        <v>350</v>
      </c>
      <c r="C19" s="1067">
        <f>C11*C$15</f>
        <v>18350.024400000002</v>
      </c>
      <c r="D19" s="1068">
        <f t="shared" ref="D19:V19" si="3">D11*D15</f>
        <v>28137.034799999998</v>
      </c>
      <c r="E19" s="1068">
        <f t="shared" si="3"/>
        <v>169.61676</v>
      </c>
      <c r="F19" s="1068">
        <f t="shared" si="3"/>
        <v>32876.071830000001</v>
      </c>
      <c r="G19" s="1068">
        <f t="shared" si="3"/>
        <v>0</v>
      </c>
      <c r="H19" s="1068">
        <f t="shared" si="3"/>
        <v>0</v>
      </c>
      <c r="I19" s="1068">
        <f t="shared" si="3"/>
        <v>630.70500000000004</v>
      </c>
      <c r="J19" s="1068">
        <f t="shared" si="3"/>
        <v>392.428</v>
      </c>
      <c r="K19" s="1068">
        <f t="shared" si="3"/>
        <v>839.57999999999993</v>
      </c>
      <c r="L19" s="1068">
        <f t="shared" si="3"/>
        <v>2384.8719999999998</v>
      </c>
      <c r="M19" s="1068">
        <f t="shared" si="3"/>
        <v>2304.0016000000001</v>
      </c>
      <c r="N19" s="1068">
        <f t="shared" si="3"/>
        <v>698.13329999999996</v>
      </c>
      <c r="O19" s="1068">
        <f t="shared" si="3"/>
        <v>3962.2890000000002</v>
      </c>
      <c r="P19" s="1068">
        <f t="shared" si="3"/>
        <v>0</v>
      </c>
      <c r="Q19" s="1068">
        <f t="shared" si="3"/>
        <v>215.57529999999997</v>
      </c>
      <c r="R19" s="1068">
        <f t="shared" si="3"/>
        <v>0</v>
      </c>
      <c r="S19" s="1068">
        <f t="shared" si="3"/>
        <v>2088.0860000000002</v>
      </c>
      <c r="T19" s="1068">
        <f t="shared" si="3"/>
        <v>187.68200000000002</v>
      </c>
      <c r="U19" s="1068">
        <f t="shared" si="3"/>
        <v>911.74824999999998</v>
      </c>
      <c r="V19" s="1068">
        <f t="shared" si="3"/>
        <v>54.474999999999994</v>
      </c>
      <c r="W19" s="1069">
        <f>SUM(C19:V19)</f>
        <v>94202.323240000012</v>
      </c>
    </row>
    <row r="20" spans="1:23">
      <c r="A20" s="182">
        <v>2018</v>
      </c>
      <c r="B20" s="344" t="s">
        <v>350</v>
      </c>
      <c r="C20" s="1070">
        <f>C12*C$15</f>
        <v>17954.704000000002</v>
      </c>
      <c r="D20" s="183">
        <f t="shared" ref="D20:V20" si="4">D12*D$15</f>
        <v>28064.666700000002</v>
      </c>
      <c r="E20" s="183">
        <f t="shared" si="4"/>
        <v>149.50095000000002</v>
      </c>
      <c r="F20" s="183">
        <f t="shared" si="4"/>
        <v>32635.367909999997</v>
      </c>
      <c r="G20" s="183">
        <f t="shared" si="4"/>
        <v>0</v>
      </c>
      <c r="H20" s="183">
        <f t="shared" si="4"/>
        <v>0</v>
      </c>
      <c r="I20" s="183">
        <f t="shared" si="4"/>
        <v>606.16499999999996</v>
      </c>
      <c r="J20" s="183">
        <f t="shared" si="4"/>
        <v>463.17648000000003</v>
      </c>
      <c r="K20" s="183">
        <f t="shared" si="4"/>
        <v>859.62</v>
      </c>
      <c r="L20" s="183">
        <f t="shared" si="4"/>
        <v>2486.7884999999997</v>
      </c>
      <c r="M20" s="183">
        <f t="shared" si="4"/>
        <v>2336.3536000000004</v>
      </c>
      <c r="N20" s="183">
        <f t="shared" si="4"/>
        <v>552.96414000000004</v>
      </c>
      <c r="O20" s="183">
        <f t="shared" si="4"/>
        <v>3964.3784999999993</v>
      </c>
      <c r="P20" s="183">
        <f t="shared" si="4"/>
        <v>0</v>
      </c>
      <c r="Q20" s="183">
        <f t="shared" si="4"/>
        <v>253.51419999999999</v>
      </c>
      <c r="R20" s="183">
        <f t="shared" si="4"/>
        <v>0</v>
      </c>
      <c r="S20" s="183">
        <f t="shared" si="4"/>
        <v>2161.94</v>
      </c>
      <c r="T20" s="183">
        <f t="shared" si="4"/>
        <v>225.54000000000002</v>
      </c>
      <c r="U20" s="183">
        <f t="shared" si="4"/>
        <v>984.4138999999999</v>
      </c>
      <c r="V20" s="183">
        <f t="shared" si="4"/>
        <v>50.75</v>
      </c>
      <c r="W20" s="1071">
        <f>SUM(C20:V20)</f>
        <v>93749.843879999986</v>
      </c>
    </row>
    <row r="21" spans="1:23">
      <c r="A21" s="182">
        <v>2020</v>
      </c>
      <c r="B21" s="344" t="s">
        <v>350</v>
      </c>
      <c r="C21" s="1072">
        <f>C13*C$15</f>
        <v>18339.096400000002</v>
      </c>
      <c r="D21" s="1073">
        <f t="shared" ref="D21:V21" si="5">D13*D$15</f>
        <v>28029.077999999998</v>
      </c>
      <c r="E21" s="1073">
        <f t="shared" si="5"/>
        <v>0</v>
      </c>
      <c r="F21" s="1073">
        <f t="shared" si="5"/>
        <v>33078.388500000001</v>
      </c>
      <c r="G21" s="1073">
        <f t="shared" si="5"/>
        <v>0</v>
      </c>
      <c r="H21" s="1073">
        <f t="shared" si="5"/>
        <v>0</v>
      </c>
      <c r="I21" s="1073">
        <f t="shared" si="5"/>
        <v>0</v>
      </c>
      <c r="J21" s="1073">
        <f t="shared" si="5"/>
        <v>0</v>
      </c>
      <c r="K21" s="1073">
        <f t="shared" si="5"/>
        <v>0</v>
      </c>
      <c r="L21" s="1073">
        <f t="shared" si="5"/>
        <v>2962.3125</v>
      </c>
      <c r="M21" s="1073">
        <f t="shared" si="5"/>
        <v>2425.4564</v>
      </c>
      <c r="N21" s="1073">
        <f t="shared" si="5"/>
        <v>0</v>
      </c>
      <c r="O21" s="1073">
        <f t="shared" si="5"/>
        <v>4193.6265000000003</v>
      </c>
      <c r="P21" s="1073">
        <f t="shared" si="5"/>
        <v>0</v>
      </c>
      <c r="Q21" s="1073">
        <f t="shared" si="5"/>
        <v>268.80740000000003</v>
      </c>
      <c r="R21" s="1073">
        <f t="shared" si="5"/>
        <v>0</v>
      </c>
      <c r="S21" s="1073">
        <f t="shared" si="5"/>
        <v>2162.42</v>
      </c>
      <c r="T21" s="1073">
        <f t="shared" si="5"/>
        <v>239.68000000000004</v>
      </c>
      <c r="U21" s="1073">
        <f t="shared" si="5"/>
        <v>953.28300000000002</v>
      </c>
      <c r="V21" s="1073">
        <f t="shared" si="5"/>
        <v>62.25</v>
      </c>
      <c r="W21" s="326">
        <f>SUM(C21:V21)</f>
        <v>92714.398699999991</v>
      </c>
    </row>
    <row r="22" spans="1:23">
      <c r="C22" s="327"/>
      <c r="D22" s="327"/>
      <c r="E22" s="327"/>
      <c r="F22" s="327"/>
      <c r="G22" s="327"/>
      <c r="H22" s="327"/>
      <c r="I22" s="327"/>
      <c r="J22" s="327"/>
      <c r="K22" s="327"/>
      <c r="L22" s="327"/>
      <c r="M22" s="327"/>
      <c r="N22" s="327"/>
      <c r="O22" s="327"/>
      <c r="P22" s="327"/>
      <c r="Q22" s="327"/>
      <c r="R22" s="327"/>
      <c r="S22" s="327"/>
      <c r="T22" s="327"/>
      <c r="U22" s="327"/>
      <c r="V22" s="327"/>
      <c r="W22" s="331"/>
    </row>
    <row r="23" spans="1:23">
      <c r="A23" s="335" t="s">
        <v>377</v>
      </c>
      <c r="C23" s="329" t="s">
        <v>353</v>
      </c>
      <c r="D23" s="330" t="s">
        <v>354</v>
      </c>
      <c r="E23" s="330" t="s">
        <v>355</v>
      </c>
      <c r="F23" s="330" t="s">
        <v>356</v>
      </c>
      <c r="G23" s="330" t="s">
        <v>357</v>
      </c>
      <c r="H23" s="330" t="s">
        <v>358</v>
      </c>
      <c r="I23" s="330" t="s">
        <v>359</v>
      </c>
      <c r="J23" s="330" t="s">
        <v>360</v>
      </c>
      <c r="K23" s="330" t="s">
        <v>361</v>
      </c>
      <c r="L23" s="330" t="s">
        <v>362</v>
      </c>
      <c r="M23" s="330" t="s">
        <v>363</v>
      </c>
      <c r="N23" s="330" t="s">
        <v>364</v>
      </c>
      <c r="O23" s="330" t="s">
        <v>365</v>
      </c>
      <c r="P23" s="330" t="s">
        <v>366</v>
      </c>
      <c r="Q23" s="330" t="s">
        <v>367</v>
      </c>
      <c r="R23" s="330" t="s">
        <v>368</v>
      </c>
      <c r="S23" s="330" t="s">
        <v>369</v>
      </c>
      <c r="T23" s="330" t="s">
        <v>370</v>
      </c>
      <c r="U23" s="330" t="s">
        <v>371</v>
      </c>
      <c r="V23" s="330" t="s">
        <v>372</v>
      </c>
      <c r="W23" s="1099" t="s">
        <v>468</v>
      </c>
    </row>
    <row r="24" spans="1:23">
      <c r="A24" s="182">
        <v>2017</v>
      </c>
      <c r="B24" s="344" t="s">
        <v>350</v>
      </c>
      <c r="C24" s="1067">
        <f>C19*C$16</f>
        <v>5394.9071736000005</v>
      </c>
      <c r="D24" s="1068">
        <f t="shared" ref="D24:V24" si="6">D19*D16</f>
        <v>8272.2882311999983</v>
      </c>
      <c r="E24" s="1068">
        <f t="shared" si="6"/>
        <v>49.867327439999997</v>
      </c>
      <c r="F24" s="1068">
        <f t="shared" si="6"/>
        <v>9665.5651180200002</v>
      </c>
      <c r="G24" s="1068">
        <f t="shared" si="6"/>
        <v>0</v>
      </c>
      <c r="H24" s="1068">
        <f t="shared" si="6"/>
        <v>0</v>
      </c>
      <c r="I24" s="1068">
        <f t="shared" si="6"/>
        <v>185.42726999999999</v>
      </c>
      <c r="J24" s="1068">
        <f t="shared" si="6"/>
        <v>115.37383199999999</v>
      </c>
      <c r="K24" s="1068">
        <f t="shared" si="6"/>
        <v>246.83651999999998</v>
      </c>
      <c r="L24" s="1068">
        <f t="shared" si="6"/>
        <v>701.15236799999991</v>
      </c>
      <c r="M24" s="1068">
        <f t="shared" si="6"/>
        <v>677.37647040000002</v>
      </c>
      <c r="N24" s="1068">
        <f t="shared" si="6"/>
        <v>205.25119019999997</v>
      </c>
      <c r="O24" s="1068">
        <f t="shared" si="6"/>
        <v>1164.9129660000001</v>
      </c>
      <c r="P24" s="1068">
        <f t="shared" si="6"/>
        <v>0</v>
      </c>
      <c r="Q24" s="1068">
        <f t="shared" si="6"/>
        <v>63.379138199999986</v>
      </c>
      <c r="R24" s="1068">
        <f t="shared" si="6"/>
        <v>0</v>
      </c>
      <c r="S24" s="1068">
        <f t="shared" si="6"/>
        <v>613.89728400000001</v>
      </c>
      <c r="T24" s="1068">
        <f t="shared" si="6"/>
        <v>55.178508000000001</v>
      </c>
      <c r="U24" s="1068">
        <f t="shared" si="6"/>
        <v>268.05398549999995</v>
      </c>
      <c r="V24" s="1068">
        <f t="shared" si="6"/>
        <v>16.015649999999997</v>
      </c>
      <c r="W24" s="1069">
        <f>SUM(C24:V24)</f>
        <v>27695.483032560001</v>
      </c>
    </row>
    <row r="25" spans="1:23">
      <c r="A25" s="182">
        <v>2018</v>
      </c>
      <c r="B25" s="344" t="s">
        <v>350</v>
      </c>
      <c r="C25" s="1070">
        <f>C20*C$16</f>
        <v>5278.6829760000001</v>
      </c>
      <c r="D25" s="183">
        <f t="shared" ref="D25:V25" si="7">D20*D$16</f>
        <v>8251.0120098000007</v>
      </c>
      <c r="E25" s="183">
        <f t="shared" si="7"/>
        <v>43.953279300000005</v>
      </c>
      <c r="F25" s="183">
        <f t="shared" si="7"/>
        <v>9594.7981655399981</v>
      </c>
      <c r="G25" s="183">
        <f t="shared" si="7"/>
        <v>0</v>
      </c>
      <c r="H25" s="183">
        <f t="shared" si="7"/>
        <v>0</v>
      </c>
      <c r="I25" s="183">
        <f t="shared" si="7"/>
        <v>178.21250999999998</v>
      </c>
      <c r="J25" s="183">
        <f t="shared" si="7"/>
        <v>136.17388511999999</v>
      </c>
      <c r="K25" s="183">
        <f t="shared" si="7"/>
        <v>252.72827999999998</v>
      </c>
      <c r="L25" s="183">
        <f t="shared" si="7"/>
        <v>731.11581899999987</v>
      </c>
      <c r="M25" s="183">
        <f t="shared" si="7"/>
        <v>686.88795840000012</v>
      </c>
      <c r="N25" s="183">
        <f t="shared" si="7"/>
        <v>162.57145715999999</v>
      </c>
      <c r="O25" s="183">
        <f t="shared" si="7"/>
        <v>1165.5272789999997</v>
      </c>
      <c r="P25" s="183">
        <f t="shared" si="7"/>
        <v>0</v>
      </c>
      <c r="Q25" s="183">
        <f t="shared" si="7"/>
        <v>74.533174799999998</v>
      </c>
      <c r="R25" s="183">
        <f t="shared" si="7"/>
        <v>0</v>
      </c>
      <c r="S25" s="183">
        <f t="shared" si="7"/>
        <v>635.61036000000001</v>
      </c>
      <c r="T25" s="183">
        <f t="shared" si="7"/>
        <v>66.308760000000007</v>
      </c>
      <c r="U25" s="183">
        <f t="shared" si="7"/>
        <v>289.41768659999997</v>
      </c>
      <c r="V25" s="183">
        <f t="shared" si="7"/>
        <v>14.920499999999999</v>
      </c>
      <c r="W25" s="1071">
        <f>SUM(C25:V25)</f>
        <v>27562.454100719991</v>
      </c>
    </row>
    <row r="26" spans="1:23">
      <c r="A26" s="182">
        <v>2020</v>
      </c>
      <c r="B26" s="344" t="s">
        <v>350</v>
      </c>
      <c r="C26" s="1072">
        <f>C21*C$16</f>
        <v>5391.6943416000004</v>
      </c>
      <c r="D26" s="1073">
        <f t="shared" ref="D26:V26" si="8">D21*D$16</f>
        <v>8240.5489319999997</v>
      </c>
      <c r="E26" s="1073">
        <f t="shared" si="8"/>
        <v>0</v>
      </c>
      <c r="F26" s="1073">
        <f t="shared" si="8"/>
        <v>9725.0462189999998</v>
      </c>
      <c r="G26" s="1073">
        <f t="shared" si="8"/>
        <v>0</v>
      </c>
      <c r="H26" s="1073">
        <f t="shared" si="8"/>
        <v>0</v>
      </c>
      <c r="I26" s="1073">
        <f t="shared" si="8"/>
        <v>0</v>
      </c>
      <c r="J26" s="1073">
        <f t="shared" si="8"/>
        <v>0</v>
      </c>
      <c r="K26" s="1073">
        <f t="shared" si="8"/>
        <v>0</v>
      </c>
      <c r="L26" s="1073">
        <f t="shared" si="8"/>
        <v>870.91987499999993</v>
      </c>
      <c r="M26" s="1073">
        <f t="shared" si="8"/>
        <v>713.08418159999997</v>
      </c>
      <c r="N26" s="1073">
        <f t="shared" si="8"/>
        <v>0</v>
      </c>
      <c r="O26" s="1073">
        <f t="shared" si="8"/>
        <v>1232.926191</v>
      </c>
      <c r="P26" s="1073">
        <f t="shared" si="8"/>
        <v>0</v>
      </c>
      <c r="Q26" s="1073">
        <f t="shared" si="8"/>
        <v>79.029375600000009</v>
      </c>
      <c r="R26" s="1073">
        <f t="shared" si="8"/>
        <v>0</v>
      </c>
      <c r="S26" s="1073">
        <f t="shared" si="8"/>
        <v>635.75148000000002</v>
      </c>
      <c r="T26" s="1073">
        <f t="shared" si="8"/>
        <v>70.465920000000011</v>
      </c>
      <c r="U26" s="1073">
        <f t="shared" si="8"/>
        <v>280.26520199999999</v>
      </c>
      <c r="V26" s="1073">
        <f t="shared" si="8"/>
        <v>18.301499999999997</v>
      </c>
      <c r="W26" s="326">
        <f>SUM(C26:V26)</f>
        <v>27258.033217799995</v>
      </c>
    </row>
    <row r="27" spans="1:23"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183"/>
      <c r="O27" s="183"/>
      <c r="P27" s="183"/>
      <c r="Q27" s="183"/>
      <c r="R27" s="183"/>
      <c r="S27" s="183"/>
      <c r="T27" s="183"/>
      <c r="U27" s="183"/>
      <c r="V27" s="183"/>
      <c r="W27" s="183"/>
    </row>
    <row r="28" spans="1:23">
      <c r="A28" s="1066"/>
      <c r="B28" s="1066"/>
      <c r="C28" s="96" t="s">
        <v>378</v>
      </c>
      <c r="D28" s="96" t="s">
        <v>379</v>
      </c>
      <c r="E28" s="96" t="s">
        <v>380</v>
      </c>
      <c r="F28" s="96" t="s">
        <v>381</v>
      </c>
      <c r="G28" s="96" t="s">
        <v>382</v>
      </c>
      <c r="H28" s="96" t="s">
        <v>383</v>
      </c>
    </row>
    <row r="29" spans="1:23">
      <c r="A29" s="96"/>
      <c r="B29" s="96" t="s">
        <v>384</v>
      </c>
      <c r="C29" s="96" t="s">
        <v>385</v>
      </c>
      <c r="D29" s="96" t="s">
        <v>385</v>
      </c>
      <c r="E29" s="96" t="s">
        <v>385</v>
      </c>
      <c r="F29" s="96" t="s">
        <v>385</v>
      </c>
      <c r="G29" s="96" t="s">
        <v>386</v>
      </c>
      <c r="H29" s="96" t="s">
        <v>385</v>
      </c>
    </row>
    <row r="30" spans="1:23">
      <c r="A30" s="96"/>
      <c r="B30" s="332" t="s">
        <v>387</v>
      </c>
      <c r="C30" s="333">
        <v>12.4</v>
      </c>
      <c r="D30" s="333">
        <v>5.9</v>
      </c>
      <c r="E30" s="333">
        <v>5</v>
      </c>
      <c r="F30" s="333">
        <v>5</v>
      </c>
      <c r="G30" s="333">
        <v>5.3</v>
      </c>
      <c r="H30" s="334">
        <v>0.87</v>
      </c>
      <c r="I30" s="335"/>
    </row>
    <row r="31" spans="1:23">
      <c r="A31" s="95"/>
      <c r="B31" s="2"/>
      <c r="C31" s="2"/>
      <c r="D31" s="2"/>
      <c r="E31" s="2"/>
      <c r="F31" s="2"/>
    </row>
    <row r="32" spans="1:23">
      <c r="A32" s="336" t="s">
        <v>388</v>
      </c>
      <c r="B32" s="59"/>
      <c r="C32" s="2"/>
      <c r="D32" s="2"/>
      <c r="E32" s="2"/>
      <c r="F32" s="2"/>
    </row>
    <row r="33" spans="1:9">
      <c r="A33" s="337">
        <v>10000</v>
      </c>
      <c r="B33" s="116">
        <v>2017</v>
      </c>
      <c r="C33" s="338">
        <v>9038.75</v>
      </c>
      <c r="D33" s="197">
        <v>343.64</v>
      </c>
      <c r="E33" s="197">
        <v>267.77999999999997</v>
      </c>
      <c r="F33" s="339">
        <v>81.12</v>
      </c>
      <c r="G33" s="339">
        <v>68861</v>
      </c>
      <c r="H33" s="340">
        <v>30231.67</v>
      </c>
    </row>
    <row r="34" spans="1:9">
      <c r="A34" s="341">
        <v>10000</v>
      </c>
      <c r="B34" s="344">
        <v>2018</v>
      </c>
      <c r="C34" s="794">
        <v>8915.2999999999993</v>
      </c>
      <c r="D34" s="95">
        <v>347.3</v>
      </c>
      <c r="E34" s="95">
        <v>253.3</v>
      </c>
      <c r="F34" s="318">
        <v>75.8</v>
      </c>
      <c r="G34" s="318">
        <v>69382.399999999994</v>
      </c>
      <c r="H34" s="311">
        <v>29713.5</v>
      </c>
    </row>
    <row r="35" spans="1:9">
      <c r="A35" s="341">
        <v>10000</v>
      </c>
      <c r="B35" s="344">
        <v>2020</v>
      </c>
      <c r="C35" s="116">
        <v>9562.1</v>
      </c>
      <c r="D35" s="342">
        <v>367.2</v>
      </c>
      <c r="E35" s="342">
        <v>232.4</v>
      </c>
      <c r="F35" s="342">
        <v>62.3</v>
      </c>
      <c r="G35" s="342">
        <v>52704.1</v>
      </c>
      <c r="H35" s="795">
        <v>30654.799999999999</v>
      </c>
    </row>
    <row r="36" spans="1:9">
      <c r="A36" s="95"/>
      <c r="C36" s="328"/>
      <c r="D36" s="2"/>
      <c r="E36" s="2"/>
      <c r="F36" s="328"/>
      <c r="G36" s="328"/>
      <c r="H36" s="328"/>
    </row>
    <row r="37" spans="1:9">
      <c r="A37" s="335" t="s">
        <v>389</v>
      </c>
      <c r="G37" s="95"/>
      <c r="H37" s="95"/>
    </row>
    <row r="38" spans="1:9" s="57" customFormat="1">
      <c r="A38" s="50"/>
      <c r="B38" s="50"/>
      <c r="C38" s="343" t="s">
        <v>378</v>
      </c>
      <c r="D38" s="195" t="s">
        <v>379</v>
      </c>
      <c r="E38" s="195" t="s">
        <v>380</v>
      </c>
      <c r="F38" s="195" t="s">
        <v>381</v>
      </c>
      <c r="G38" s="195" t="s">
        <v>382</v>
      </c>
      <c r="H38" s="195" t="s">
        <v>383</v>
      </c>
      <c r="I38" s="195" t="s">
        <v>390</v>
      </c>
    </row>
    <row r="39" spans="1:9">
      <c r="A39" s="96" t="s">
        <v>350</v>
      </c>
      <c r="B39" s="344">
        <v>2017</v>
      </c>
      <c r="C39" s="345">
        <f t="shared" ref="C39:F41" si="9">C33*C$30</f>
        <v>112080.5</v>
      </c>
      <c r="D39" s="346">
        <f t="shared" si="9"/>
        <v>2027.4760000000001</v>
      </c>
      <c r="E39" s="346">
        <f t="shared" si="9"/>
        <v>1338.8999999999999</v>
      </c>
      <c r="F39" s="346">
        <f t="shared" si="9"/>
        <v>405.6</v>
      </c>
      <c r="G39" s="346">
        <f>G33*(G$30*199/1000)</f>
        <v>72627.6967</v>
      </c>
      <c r="H39" s="346">
        <f>H33*H30</f>
        <v>26301.552899999999</v>
      </c>
      <c r="I39" s="351">
        <f>SUM(C39:H39)</f>
        <v>214781.72560000001</v>
      </c>
    </row>
    <row r="40" spans="1:9">
      <c r="A40" s="96" t="s">
        <v>350</v>
      </c>
      <c r="B40" s="344">
        <v>2018</v>
      </c>
      <c r="C40" s="797">
        <f t="shared" si="9"/>
        <v>110549.72</v>
      </c>
      <c r="D40" s="796">
        <f t="shared" si="9"/>
        <v>2049.0700000000002</v>
      </c>
      <c r="E40" s="796">
        <f t="shared" si="9"/>
        <v>1266.5</v>
      </c>
      <c r="F40" s="796">
        <f t="shared" si="9"/>
        <v>379</v>
      </c>
      <c r="G40" s="796">
        <f>G34*(G$30*199/1000)</f>
        <v>73177.617279999991</v>
      </c>
      <c r="H40" s="796">
        <f>H34*H30</f>
        <v>25850.744999999999</v>
      </c>
      <c r="I40" s="798">
        <f>SUM(C40:H40)</f>
        <v>213272.65227999998</v>
      </c>
    </row>
    <row r="41" spans="1:9">
      <c r="A41" s="96" t="s">
        <v>350</v>
      </c>
      <c r="B41" s="344">
        <v>2020</v>
      </c>
      <c r="C41" s="347">
        <f t="shared" si="9"/>
        <v>118570.04000000001</v>
      </c>
      <c r="D41" s="348">
        <f t="shared" si="9"/>
        <v>2166.48</v>
      </c>
      <c r="E41" s="348">
        <f t="shared" si="9"/>
        <v>1162</v>
      </c>
      <c r="F41" s="348">
        <f t="shared" si="9"/>
        <v>311.5</v>
      </c>
      <c r="G41" s="348">
        <f>G35*(G$30*199/1000)</f>
        <v>55587.01427</v>
      </c>
      <c r="H41" s="348">
        <f>H35*H31</f>
        <v>0</v>
      </c>
      <c r="I41" s="352">
        <f>SUM(C41:H41)</f>
        <v>177797.03427</v>
      </c>
    </row>
    <row r="42" spans="1:9">
      <c r="A42" s="95"/>
      <c r="C42" s="349"/>
      <c r="D42" s="349"/>
      <c r="E42" s="349"/>
      <c r="F42" s="349"/>
      <c r="G42" s="349"/>
      <c r="H42" s="349"/>
      <c r="I42" s="350"/>
    </row>
    <row r="43" spans="1:9">
      <c r="A43" s="335" t="s">
        <v>394</v>
      </c>
      <c r="C43" s="2"/>
      <c r="D43" s="2"/>
      <c r="E43" s="2"/>
      <c r="F43" s="2"/>
    </row>
    <row r="44" spans="1:9">
      <c r="A44" s="50"/>
      <c r="B44" s="50"/>
      <c r="C44" s="343" t="s">
        <v>378</v>
      </c>
      <c r="D44" s="195" t="s">
        <v>379</v>
      </c>
      <c r="E44" s="195" t="s">
        <v>380</v>
      </c>
      <c r="F44" s="195" t="s">
        <v>381</v>
      </c>
      <c r="G44" s="195" t="s">
        <v>382</v>
      </c>
      <c r="H44" s="195" t="s">
        <v>383</v>
      </c>
      <c r="I44" s="195" t="s">
        <v>390</v>
      </c>
    </row>
    <row r="45" spans="1:9">
      <c r="A45" s="96" t="s">
        <v>350</v>
      </c>
      <c r="B45" s="344">
        <v>2017</v>
      </c>
      <c r="C45" s="345">
        <f t="shared" ref="C45:H47" si="10">C39*(1-0.4-0.0486)</f>
        <v>61801.187700000002</v>
      </c>
      <c r="D45" s="346">
        <f t="shared" si="10"/>
        <v>1117.9502664000001</v>
      </c>
      <c r="E45" s="346">
        <f t="shared" si="10"/>
        <v>738.26945999999998</v>
      </c>
      <c r="F45" s="346">
        <f t="shared" si="10"/>
        <v>223.64784</v>
      </c>
      <c r="G45" s="346">
        <f t="shared" si="10"/>
        <v>40046.911960379999</v>
      </c>
      <c r="H45" s="346">
        <f t="shared" si="10"/>
        <v>14502.676269059999</v>
      </c>
      <c r="I45" s="351">
        <f>SUM(C45:H45)</f>
        <v>118430.64349584001</v>
      </c>
    </row>
    <row r="46" spans="1:9">
      <c r="A46" s="96" t="s">
        <v>350</v>
      </c>
      <c r="B46" s="344">
        <v>2018</v>
      </c>
      <c r="C46" s="797">
        <f t="shared" si="10"/>
        <v>60957.115608</v>
      </c>
      <c r="D46" s="796">
        <f t="shared" si="10"/>
        <v>1129.8571980000002</v>
      </c>
      <c r="E46" s="796">
        <f t="shared" si="10"/>
        <v>698.34810000000004</v>
      </c>
      <c r="F46" s="796">
        <f t="shared" si="10"/>
        <v>208.98060000000001</v>
      </c>
      <c r="G46" s="796">
        <f t="shared" si="10"/>
        <v>40350.138168191996</v>
      </c>
      <c r="H46" s="796">
        <f t="shared" si="10"/>
        <v>14254.100793</v>
      </c>
      <c r="I46" s="798">
        <f>SUM(C46:H46)</f>
        <v>117598.540467192</v>
      </c>
    </row>
    <row r="47" spans="1:9">
      <c r="A47" s="96" t="s">
        <v>350</v>
      </c>
      <c r="B47" s="96">
        <v>2020</v>
      </c>
      <c r="C47" s="347">
        <f t="shared" si="10"/>
        <v>65379.520056000001</v>
      </c>
      <c r="D47" s="348">
        <f t="shared" si="10"/>
        <v>1194.597072</v>
      </c>
      <c r="E47" s="348">
        <f t="shared" si="10"/>
        <v>640.72680000000003</v>
      </c>
      <c r="F47" s="348">
        <f t="shared" si="10"/>
        <v>171.7611</v>
      </c>
      <c r="G47" s="348">
        <f t="shared" si="10"/>
        <v>30650.679668477998</v>
      </c>
      <c r="H47" s="348">
        <f t="shared" si="10"/>
        <v>0</v>
      </c>
      <c r="I47" s="352">
        <f>SUM(C47:H47)</f>
        <v>98037.284696478004</v>
      </c>
    </row>
    <row r="49" spans="1:6">
      <c r="A49" s="95"/>
      <c r="B49" s="1101" t="s">
        <v>391</v>
      </c>
      <c r="C49" s="1102"/>
    </row>
    <row r="50" spans="1:6">
      <c r="A50" s="196"/>
      <c r="B50" s="196" t="s">
        <v>392</v>
      </c>
      <c r="C50" s="330">
        <v>0.86</v>
      </c>
      <c r="D50" s="197" t="s">
        <v>386</v>
      </c>
      <c r="E50" s="197"/>
      <c r="F50" s="330"/>
    </row>
    <row r="51" spans="1:6">
      <c r="A51" s="17"/>
      <c r="B51" s="17" t="s">
        <v>393</v>
      </c>
      <c r="C51" s="94" t="s">
        <v>1108</v>
      </c>
      <c r="D51" s="1066" t="s">
        <v>1109</v>
      </c>
      <c r="E51" s="1066" t="s">
        <v>1111</v>
      </c>
      <c r="F51" s="94" t="s">
        <v>1113</v>
      </c>
    </row>
    <row r="52" spans="1:6">
      <c r="A52" s="196">
        <v>2017</v>
      </c>
      <c r="B52" s="196">
        <v>576610000</v>
      </c>
      <c r="C52" s="330">
        <f>B52*C$50*365/1000</f>
        <v>180997879</v>
      </c>
      <c r="D52" s="197"/>
      <c r="E52" s="197"/>
      <c r="F52" s="330"/>
    </row>
    <row r="53" spans="1:6">
      <c r="A53" s="17">
        <v>2018</v>
      </c>
      <c r="B53" s="17">
        <v>564010000</v>
      </c>
      <c r="C53" s="94">
        <f>B53*C$50*365/1000</f>
        <v>177042739</v>
      </c>
      <c r="D53" s="1066"/>
      <c r="E53" s="1066"/>
      <c r="F53" s="94"/>
    </row>
    <row r="54" spans="1:6">
      <c r="A54" s="116">
        <v>2020</v>
      </c>
      <c r="B54" s="116">
        <v>509920000</v>
      </c>
      <c r="C54" s="795">
        <f>B54*C$50*365/1000</f>
        <v>160063888</v>
      </c>
      <c r="D54" s="342">
        <v>235117000</v>
      </c>
      <c r="E54" s="342">
        <v>36984000</v>
      </c>
      <c r="F54" s="795">
        <v>1061000</v>
      </c>
    </row>
    <row r="56" spans="1:6">
      <c r="A56" s="2" t="s">
        <v>1085</v>
      </c>
      <c r="B56" s="2"/>
    </row>
    <row r="57" spans="1:6">
      <c r="A57" s="1103" t="s">
        <v>1084</v>
      </c>
      <c r="B57" s="1043" t="s">
        <v>396</v>
      </c>
      <c r="C57" s="308" t="s">
        <v>1086</v>
      </c>
      <c r="F57" s="2"/>
    </row>
    <row r="58" spans="1:6">
      <c r="A58" s="161" t="s">
        <v>398</v>
      </c>
      <c r="B58" s="1061" t="s">
        <v>95</v>
      </c>
      <c r="C58" s="94">
        <f>J4*10000</f>
        <v>273660.00410926086</v>
      </c>
      <c r="F58" s="2"/>
    </row>
    <row r="59" spans="1:6">
      <c r="A59" s="161" t="s">
        <v>399</v>
      </c>
      <c r="B59" s="1061" t="s">
        <v>95</v>
      </c>
      <c r="C59" s="325">
        <f>W26</f>
        <v>27258.033217799995</v>
      </c>
      <c r="F59" s="2"/>
    </row>
    <row r="60" spans="1:6">
      <c r="A60" s="137" t="s">
        <v>395</v>
      </c>
      <c r="B60" s="1100" t="s">
        <v>400</v>
      </c>
      <c r="C60" s="795">
        <f>I47*10000</f>
        <v>980372846.96478009</v>
      </c>
      <c r="F60" s="2"/>
    </row>
  </sheetData>
  <mergeCells count="1">
    <mergeCell ref="B49:C49"/>
  </mergeCells>
  <phoneticPr fontId="7" type="noConversion"/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4CE01-6355-B240-8C50-17EABB18FCDF}">
  <dimension ref="A1:AS412"/>
  <sheetViews>
    <sheetView zoomScaleNormal="100" workbookViewId="0">
      <pane xSplit="2" ySplit="2" topLeftCell="C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ColWidth="8.5" defaultRowHeight="14"/>
  <cols>
    <col min="1" max="1" width="8.5" style="122"/>
    <col min="2" max="2" width="8.6640625" style="123" bestFit="1" customWidth="1"/>
    <col min="3" max="3" width="8.6640625" style="122" customWidth="1"/>
    <col min="4" max="4" width="13.1640625" style="122" bestFit="1" customWidth="1"/>
    <col min="5" max="5" width="12" style="122" bestFit="1" customWidth="1"/>
    <col min="6" max="6" width="10.33203125" style="122" bestFit="1" customWidth="1"/>
    <col min="7" max="22" width="8.6640625" style="122" bestFit="1" customWidth="1"/>
    <col min="23" max="24" width="10.33203125" style="122" bestFit="1" customWidth="1"/>
    <col min="25" max="27" width="8.6640625" style="122" bestFit="1" customWidth="1"/>
    <col min="28" max="37" width="8.5" style="122"/>
    <col min="38" max="38" width="10" style="122" bestFit="1" customWidth="1"/>
    <col min="39" max="39" width="8.6640625" style="122" bestFit="1" customWidth="1"/>
    <col min="40" max="41" width="8.5" style="122"/>
    <col min="42" max="42" width="9.33203125" style="122" bestFit="1" customWidth="1"/>
    <col min="43" max="43" width="8.5" style="122"/>
    <col min="44" max="44" width="9" style="122" bestFit="1" customWidth="1"/>
    <col min="45" max="45" width="9.33203125" style="122" bestFit="1" customWidth="1"/>
    <col min="46" max="16384" width="8.5" style="122"/>
  </cols>
  <sheetData>
    <row r="1" spans="1:45" s="178" customFormat="1">
      <c r="A1" s="178" t="s">
        <v>1085</v>
      </c>
      <c r="D1" s="1077"/>
      <c r="E1" s="1078" t="s">
        <v>892</v>
      </c>
      <c r="F1" s="1078"/>
      <c r="G1" s="1078"/>
      <c r="H1" s="1078"/>
      <c r="I1" s="1078"/>
      <c r="J1" s="1078"/>
      <c r="K1" s="1078"/>
      <c r="L1" s="1078"/>
      <c r="M1" s="1078"/>
      <c r="N1" s="1078"/>
      <c r="O1" s="1078"/>
      <c r="P1" s="1078"/>
      <c r="Q1" s="1078"/>
      <c r="R1" s="1078"/>
      <c r="S1" s="1078"/>
      <c r="T1" s="1078"/>
      <c r="U1" s="1078"/>
      <c r="V1" s="1078"/>
      <c r="W1" s="1078"/>
      <c r="X1" s="1078"/>
      <c r="Y1" s="1079"/>
      <c r="Z1" s="1078" t="s">
        <v>917</v>
      </c>
      <c r="AA1" s="1078"/>
      <c r="AB1" s="1078"/>
      <c r="AC1" s="1078"/>
      <c r="AD1" s="1078"/>
      <c r="AE1" s="1078"/>
      <c r="AF1" s="1078"/>
      <c r="AG1" s="1078"/>
      <c r="AH1" s="1078"/>
      <c r="AI1" s="1078"/>
      <c r="AJ1" s="1078"/>
      <c r="AK1" s="1078"/>
      <c r="AL1" s="1078" t="s">
        <v>909</v>
      </c>
      <c r="AM1" s="1078"/>
      <c r="AN1" s="1078"/>
      <c r="AO1" s="1078"/>
      <c r="AP1" s="1078"/>
      <c r="AQ1" s="1078"/>
      <c r="AR1" s="1078"/>
      <c r="AS1" s="1078"/>
    </row>
    <row r="2" spans="1:45" s="181" customFormat="1" ht="40" customHeight="1">
      <c r="A2" s="181" t="s">
        <v>396</v>
      </c>
      <c r="B2" s="181" t="s">
        <v>348</v>
      </c>
      <c r="C2" s="181" t="s">
        <v>401</v>
      </c>
      <c r="D2" s="567" t="s">
        <v>891</v>
      </c>
      <c r="E2" s="568" t="s">
        <v>893</v>
      </c>
      <c r="F2" s="568" t="s">
        <v>894</v>
      </c>
      <c r="G2" s="568" t="s">
        <v>895</v>
      </c>
      <c r="H2" s="568" t="s">
        <v>916</v>
      </c>
      <c r="I2" s="568" t="s">
        <v>896</v>
      </c>
      <c r="J2" s="568" t="s">
        <v>397</v>
      </c>
      <c r="K2" s="568" t="s">
        <v>897</v>
      </c>
      <c r="L2" s="568" t="s">
        <v>898</v>
      </c>
      <c r="M2" s="568" t="s">
        <v>899</v>
      </c>
      <c r="N2" s="569" t="s">
        <v>900</v>
      </c>
      <c r="O2" s="569" t="s">
        <v>901</v>
      </c>
      <c r="P2" s="569" t="s">
        <v>902</v>
      </c>
      <c r="Q2" s="569" t="s">
        <v>903</v>
      </c>
      <c r="R2" s="569" t="s">
        <v>904</v>
      </c>
      <c r="S2" s="569" t="s">
        <v>905</v>
      </c>
      <c r="T2" s="569" t="s">
        <v>906</v>
      </c>
      <c r="U2" s="569" t="s">
        <v>907</v>
      </c>
      <c r="V2" s="569" t="s">
        <v>908</v>
      </c>
      <c r="W2" s="570" t="s">
        <v>151</v>
      </c>
      <c r="X2" s="570" t="s">
        <v>152</v>
      </c>
      <c r="Y2" s="571" t="s">
        <v>153</v>
      </c>
      <c r="Z2" s="568" t="s">
        <v>918</v>
      </c>
      <c r="AA2" s="566" t="s">
        <v>921</v>
      </c>
      <c r="AB2" s="572" t="s">
        <v>922</v>
      </c>
      <c r="AC2" s="572" t="s">
        <v>923</v>
      </c>
      <c r="AD2" s="572" t="s">
        <v>924</v>
      </c>
      <c r="AE2" s="572" t="s">
        <v>925</v>
      </c>
      <c r="AF2" s="572" t="s">
        <v>926</v>
      </c>
      <c r="AG2" s="572" t="s">
        <v>927</v>
      </c>
      <c r="AH2" s="572" t="s">
        <v>928</v>
      </c>
      <c r="AI2" s="572" t="s">
        <v>929</v>
      </c>
      <c r="AJ2" s="572" t="s">
        <v>930</v>
      </c>
      <c r="AK2" s="572" t="s">
        <v>931</v>
      </c>
      <c r="AL2" s="573" t="s">
        <v>919</v>
      </c>
      <c r="AM2" s="573" t="s">
        <v>920</v>
      </c>
      <c r="AN2" s="574" t="s">
        <v>910</v>
      </c>
      <c r="AO2" s="574" t="s">
        <v>911</v>
      </c>
      <c r="AP2" s="574" t="s">
        <v>395</v>
      </c>
      <c r="AQ2" s="573" t="s">
        <v>1110</v>
      </c>
      <c r="AR2" s="573" t="s">
        <v>1112</v>
      </c>
      <c r="AS2" s="575" t="s">
        <v>914</v>
      </c>
    </row>
    <row r="3" spans="1:45">
      <c r="A3" s="1" t="s">
        <v>95</v>
      </c>
      <c r="B3" s="71">
        <v>1</v>
      </c>
      <c r="C3" s="123">
        <v>707889673.7417438</v>
      </c>
      <c r="D3" s="191">
        <f>'2020 FC&amp;WP '!C161</f>
        <v>192026193684.1467</v>
      </c>
      <c r="E3" s="187">
        <f>'GHG total emission'!I4</f>
        <v>43963534.939034067</v>
      </c>
      <c r="F3" s="122">
        <f>'GHG total emission'!J4</f>
        <v>5519310.716127499</v>
      </c>
      <c r="G3" s="122">
        <f>'GHG total emission'!K4</f>
        <v>852884.95300421456</v>
      </c>
      <c r="H3" s="122">
        <f>'2020 GW, WW&amp;SW'!B56</f>
        <v>1860.5128941825753</v>
      </c>
      <c r="I3" s="122">
        <f>'2020 GW, WW&amp;SW'!C56</f>
        <v>1142.354917028101</v>
      </c>
      <c r="J3" s="122">
        <f>'2020 GW, WW&amp;SW'!D56</f>
        <v>506.05950721766044</v>
      </c>
      <c r="K3" s="122">
        <f>'HTE emission (SQ) '!AA4</f>
        <v>2.3039039994408026</v>
      </c>
      <c r="L3" s="122">
        <f>'HTE emission (SQ) '!AB4</f>
        <v>15.200142416908644</v>
      </c>
      <c r="M3" s="122">
        <f>'HTE emission (SQ) '!AC4</f>
        <v>14.989235673592916</v>
      </c>
      <c r="N3" s="122">
        <f>'HTE emission (SQ) '!AD4</f>
        <v>80.043136327226264</v>
      </c>
      <c r="O3" s="122">
        <f>'HTE emission (SQ) '!AE4</f>
        <v>1.5147245487689787</v>
      </c>
      <c r="P3" s="122">
        <f>'HTE emission (SQ) '!AF4</f>
        <v>68.741704224876031</v>
      </c>
      <c r="Q3" s="122">
        <f>'HTE emission (SQ) '!AG4</f>
        <v>14.210152700934602</v>
      </c>
      <c r="R3" s="122">
        <f>'HTE emission (SQ) '!AH4</f>
        <v>3.7670124428679528</v>
      </c>
      <c r="S3" s="122">
        <f>'HTE emission (SQ) '!AI4</f>
        <v>78.277400554442337</v>
      </c>
      <c r="T3" s="122">
        <f>'HTE emission (SQ) '!AJ4</f>
        <v>9.3501145942910444</v>
      </c>
      <c r="U3" s="122">
        <f>'HTE emission (SQ) '!AK4</f>
        <v>34.681802937517723</v>
      </c>
      <c r="V3" s="122">
        <f>'HTE emission (SQ) '!AL4</f>
        <v>71.606613311183949</v>
      </c>
      <c r="W3" s="122">
        <f>'CO, VOCs, NH3 emission(SQ) '!L4</f>
        <v>1091167.0496148474</v>
      </c>
      <c r="X3" s="122">
        <f>'CO, VOCs, NH3 emission(SQ) '!M4</f>
        <v>76008.36485622605</v>
      </c>
      <c r="Y3" s="122">
        <f>'CO, VOCs, NH3 emission(SQ) '!N4</f>
        <v>14107.754265604204</v>
      </c>
      <c r="Z3" s="122">
        <f>'2020 GW, WW&amp;SW'!E56</f>
        <v>569.84852073249158</v>
      </c>
      <c r="AA3" s="122">
        <f>'2020 GW, WW&amp;SW'!F56</f>
        <v>23.920880068061681</v>
      </c>
      <c r="AB3" s="122">
        <f>'2020 FC&amp;WP '!D161</f>
        <v>844672.85395888903</v>
      </c>
      <c r="AC3" s="122">
        <f>'2020 FC&amp;WP '!E161</f>
        <v>130767.47770540384</v>
      </c>
      <c r="AD3" s="122">
        <f>'2020 FC&amp;WP '!F161</f>
        <v>0</v>
      </c>
      <c r="AE3" s="122">
        <f>'2020 FC&amp;WP '!G161</f>
        <v>0</v>
      </c>
      <c r="AF3" s="122">
        <f>'2020 FC&amp;WP '!H161</f>
        <v>0</v>
      </c>
      <c r="AG3" s="122">
        <f>'2020 FC&amp;WP '!I161</f>
        <v>0</v>
      </c>
      <c r="AH3" s="122">
        <f>'2020 FC&amp;WP '!J161</f>
        <v>0</v>
      </c>
      <c r="AI3" s="122">
        <f>'2020 FC&amp;WP '!K161</f>
        <v>0</v>
      </c>
      <c r="AJ3" s="122">
        <f>'2020 FC&amp;WP '!L161</f>
        <v>0</v>
      </c>
      <c r="AK3" s="122">
        <f>'2020 FC&amp;WP '!M161</f>
        <v>0</v>
      </c>
      <c r="AL3" s="187">
        <f>'2020 GW, WW&amp;SW'!G56</f>
        <v>147246.30619673521</v>
      </c>
      <c r="AM3" s="122">
        <f>'2020 GW, WW&amp;SW'!H56</f>
        <v>1807.355382920216</v>
      </c>
      <c r="AN3" s="122">
        <f>'2020 APF, CS, AM, sludge, MW&amp;HW'!C58</f>
        <v>273660.00410926086</v>
      </c>
      <c r="AO3" s="122">
        <f>'2020 APF, CS, AM, sludge, MW&amp;HW'!C59</f>
        <v>27258.033217799995</v>
      </c>
      <c r="AP3" s="122">
        <v>0</v>
      </c>
      <c r="AQ3" s="122">
        <v>0</v>
      </c>
      <c r="AR3" s="122">
        <v>0</v>
      </c>
      <c r="AS3" s="122">
        <v>0</v>
      </c>
    </row>
    <row r="4" spans="1:45">
      <c r="A4" s="1" t="s">
        <v>96</v>
      </c>
      <c r="B4" s="71">
        <v>2</v>
      </c>
      <c r="C4" s="123">
        <v>60485059.174303457</v>
      </c>
      <c r="D4" s="191">
        <f>'2020 FC&amp;WP '!C162</f>
        <v>16407522413.216066</v>
      </c>
      <c r="E4" s="187">
        <f>'GHG total emission'!I5</f>
        <v>4610267.5008273032</v>
      </c>
      <c r="F4" s="122">
        <f>'GHG total emission'!J5</f>
        <v>7143.864739179352</v>
      </c>
      <c r="G4" s="122">
        <f>'GHG total emission'!K5</f>
        <v>54.967721609470367</v>
      </c>
      <c r="H4" s="122">
        <f>'2020 GW, WW&amp;SW'!B57</f>
        <v>158.97001563020771</v>
      </c>
      <c r="I4" s="122">
        <f>'2020 GW, WW&amp;SW'!C57</f>
        <v>97.60758959694752</v>
      </c>
      <c r="J4" s="122">
        <f>'2020 GW, WW&amp;SW'!D57</f>
        <v>43.239844251416493</v>
      </c>
      <c r="K4" s="122">
        <f>'HTE emission (SQ) '!AA5</f>
        <v>0.23785776153180913</v>
      </c>
      <c r="L4" s="122">
        <f>'HTE emission (SQ) '!AB5</f>
        <v>1.5668172946588432</v>
      </c>
      <c r="M4" s="122">
        <f>'HTE emission (SQ) '!AC5</f>
        <v>1.5448605351545761</v>
      </c>
      <c r="N4" s="122">
        <f>'HTE emission (SQ) '!AD5</f>
        <v>8.2486526333264756</v>
      </c>
      <c r="O4" s="122">
        <f>'HTE emission (SQ) '!AE5</f>
        <v>0.15631440343657113</v>
      </c>
      <c r="P4" s="122">
        <f>'HTE emission (SQ) '!AF5</f>
        <v>7.0840411599075752</v>
      </c>
      <c r="Q4" s="122">
        <f>'HTE emission (SQ) '!AG5</f>
        <v>1.4658589372270139</v>
      </c>
      <c r="R4" s="122">
        <f>'HTE emission (SQ) '!AH5</f>
        <v>0.38818981981893352</v>
      </c>
      <c r="S4" s="122">
        <f>'HTE emission (SQ) '!AI5</f>
        <v>8.0675805723947391</v>
      </c>
      <c r="T4" s="122">
        <f>'HTE emission (SQ) '!AJ5</f>
        <v>0.96574511586777367</v>
      </c>
      <c r="U4" s="122">
        <f>'HTE emission (SQ) '!AK5</f>
        <v>3.5746245729643245</v>
      </c>
      <c r="V4" s="122">
        <f>'HTE emission (SQ) '!AL5</f>
        <v>7.3899184739737604</v>
      </c>
      <c r="W4" s="122">
        <f>'CO, VOCs, NH3 emission(SQ) '!L5</f>
        <v>112447.02196316782</v>
      </c>
      <c r="X4" s="122">
        <f>'CO, VOCs, NH3 emission(SQ) '!M5</f>
        <v>7999.4163215991512</v>
      </c>
      <c r="Y4" s="122">
        <f>'CO, VOCs, NH3 emission(SQ) '!N5</f>
        <v>1454.2570224525607</v>
      </c>
      <c r="Z4" s="122">
        <f>'2020 GW, WW&amp;SW'!E57</f>
        <v>48.690244787309332</v>
      </c>
      <c r="AA4" s="122">
        <f>'2020 GW, WW&amp;SW'!F57</f>
        <v>2.0439002009598135</v>
      </c>
      <c r="AB4" s="122">
        <f>'2020 FC&amp;WP '!D162</f>
        <v>72172.387096114297</v>
      </c>
      <c r="AC4" s="122">
        <f>'2020 FC&amp;WP '!E162</f>
        <v>11173.321098580313</v>
      </c>
      <c r="AD4" s="122">
        <f>'2020 FC&amp;WP '!F162</f>
        <v>0</v>
      </c>
      <c r="AE4" s="122">
        <f>'2020 FC&amp;WP '!G162</f>
        <v>0</v>
      </c>
      <c r="AF4" s="122">
        <f>'2020 FC&amp;WP '!H162</f>
        <v>0</v>
      </c>
      <c r="AG4" s="122">
        <f>'2020 FC&amp;WP '!I162</f>
        <v>0</v>
      </c>
      <c r="AH4" s="122">
        <f>'2020 FC&amp;WP '!J162</f>
        <v>0</v>
      </c>
      <c r="AI4" s="122">
        <f>'2020 FC&amp;WP '!K162</f>
        <v>0</v>
      </c>
      <c r="AJ4" s="122">
        <f>'2020 FC&amp;WP '!L162</f>
        <v>0</v>
      </c>
      <c r="AK4" s="122">
        <f>'2020 FC&amp;WP '!M162</f>
        <v>0</v>
      </c>
      <c r="AL4" s="187">
        <f>'2020 GW, WW&amp;SW'!G57</f>
        <v>12581.341237019295</v>
      </c>
      <c r="AM4" s="122">
        <f>'2020 GW, WW&amp;SW'!H57</f>
        <v>154.42801518363035</v>
      </c>
      <c r="AN4" s="122">
        <v>0</v>
      </c>
      <c r="AO4" s="122">
        <v>0</v>
      </c>
      <c r="AP4" s="122">
        <v>0</v>
      </c>
      <c r="AQ4" s="122">
        <v>0</v>
      </c>
      <c r="AR4" s="122">
        <v>0</v>
      </c>
      <c r="AS4" s="122">
        <v>0</v>
      </c>
    </row>
    <row r="5" spans="1:45">
      <c r="A5" s="1" t="s">
        <v>97</v>
      </c>
      <c r="B5" s="71">
        <v>3</v>
      </c>
      <c r="C5" s="123">
        <v>364892383.02591002</v>
      </c>
      <c r="D5" s="191">
        <f>'2020 FC&amp;WP '!C163</f>
        <v>98982790703.013077</v>
      </c>
      <c r="E5" s="187">
        <f>'GHG total emission'!I6</f>
        <v>9270646.6729324069</v>
      </c>
      <c r="F5" s="122">
        <f>'GHG total emission'!J6</f>
        <v>7903091.1220671646</v>
      </c>
      <c r="G5" s="122">
        <f>'GHG total emission'!K6</f>
        <v>317211.70685634669</v>
      </c>
      <c r="H5" s="122">
        <f>'2020 GW, WW&amp;SW'!B58</f>
        <v>959.02936402542844</v>
      </c>
      <c r="I5" s="122">
        <f>'2020 GW, WW&amp;SW'!C58</f>
        <v>588.84402951161314</v>
      </c>
      <c r="J5" s="122">
        <f>'2020 GW, WW&amp;SW'!D58</f>
        <v>260.85598701491654</v>
      </c>
      <c r="K5" s="122">
        <f>'HTE emission (SQ) '!AA6</f>
        <v>0.47854742550977547</v>
      </c>
      <c r="L5" s="122">
        <f>'HTE emission (SQ) '!AB6</f>
        <v>3.1542894019551939</v>
      </c>
      <c r="M5" s="122">
        <f>'HTE emission (SQ) '!AC6</f>
        <v>3.1102626796475499</v>
      </c>
      <c r="N5" s="122">
        <f>'HTE emission (SQ) '!AD6</f>
        <v>16.607771553923492</v>
      </c>
      <c r="O5" s="122">
        <f>'HTE emission (SQ) '!AE6</f>
        <v>0.31454471758001018</v>
      </c>
      <c r="P5" s="122">
        <f>'HTE emission (SQ) '!AF6</f>
        <v>14.262927355717132</v>
      </c>
      <c r="Q5" s="122">
        <f>'HTE emission (SQ) '!AG6</f>
        <v>2.9501560724050249</v>
      </c>
      <c r="R5" s="122">
        <f>'HTE emission (SQ) '!AH6</f>
        <v>0.78158689698283856</v>
      </c>
      <c r="S5" s="122">
        <f>'HTE emission (SQ) '!AI6</f>
        <v>16.242477108356248</v>
      </c>
      <c r="T5" s="122">
        <f>'HTE emission (SQ) '!AJ6</f>
        <v>1.9426404515734148</v>
      </c>
      <c r="U5" s="122">
        <f>'HTE emission (SQ) '!AK6</f>
        <v>7.1966529192269046</v>
      </c>
      <c r="V5" s="122">
        <f>'HTE emission (SQ) '!AL6</f>
        <v>14.870120725012793</v>
      </c>
      <c r="W5" s="122">
        <f>'CO, VOCs, NH3 emission(SQ) '!L6</f>
        <v>226601.10050088839</v>
      </c>
      <c r="X5" s="122">
        <f>'CO, VOCs, NH3 emission(SQ) '!M6</f>
        <v>15998.238108688171</v>
      </c>
      <c r="Y5" s="122">
        <f>'CO, VOCs, NH3 emission(SQ) '!N6</f>
        <v>2977.0532125562927</v>
      </c>
      <c r="Z5" s="122">
        <f>'2020 GW, WW&amp;SW'!E58</f>
        <v>293.73699378150263</v>
      </c>
      <c r="AA5" s="122">
        <f>'2020 GW, WW&amp;SW'!F58</f>
        <v>12.330377537469793</v>
      </c>
      <c r="AB5" s="122">
        <f>'2020 FC&amp;WP '!D163</f>
        <v>435399.33126754448</v>
      </c>
      <c r="AC5" s="122">
        <f>'2020 FC&amp;WP '!E163</f>
        <v>67406.063871501552</v>
      </c>
      <c r="AD5" s="122">
        <f>'2020 FC&amp;WP '!F163</f>
        <v>0</v>
      </c>
      <c r="AE5" s="122">
        <f>'2020 FC&amp;WP '!G163</f>
        <v>0</v>
      </c>
      <c r="AF5" s="122">
        <f>'2020 FC&amp;WP '!H163</f>
        <v>0</v>
      </c>
      <c r="AG5" s="122">
        <f>'2020 FC&amp;WP '!I163</f>
        <v>0</v>
      </c>
      <c r="AH5" s="122">
        <f>'2020 FC&amp;WP '!J163</f>
        <v>0</v>
      </c>
      <c r="AI5" s="122">
        <f>'2020 FC&amp;WP '!K163</f>
        <v>0</v>
      </c>
      <c r="AJ5" s="122">
        <f>'2020 FC&amp;WP '!L163</f>
        <v>0</v>
      </c>
      <c r="AK5" s="122">
        <f>'2020 FC&amp;WP '!M163</f>
        <v>0</v>
      </c>
      <c r="AL5" s="187">
        <f>'2020 GW, WW&amp;SW'!G58</f>
        <v>75900.323952869629</v>
      </c>
      <c r="AM5" s="122">
        <f>'2020 GW, WW&amp;SW'!H58</f>
        <v>931.62852505327339</v>
      </c>
      <c r="AN5" s="122">
        <v>0</v>
      </c>
      <c r="AO5" s="122">
        <v>0</v>
      </c>
      <c r="AP5" s="122">
        <f>'2020 APF, CS, AM, sludge, MW&amp;HW'!C60</f>
        <v>980372846.96478009</v>
      </c>
      <c r="AQ5" s="122">
        <v>0</v>
      </c>
      <c r="AR5" s="122">
        <v>0</v>
      </c>
      <c r="AS5" s="122">
        <v>0</v>
      </c>
    </row>
    <row r="6" spans="1:45">
      <c r="A6" s="1" t="s">
        <v>98</v>
      </c>
      <c r="B6" s="71">
        <v>4</v>
      </c>
      <c r="C6" s="123">
        <v>128117802.47677232</v>
      </c>
      <c r="D6" s="191">
        <f>'2020 FC&amp;WP '!C164</f>
        <v>34753966423.540962</v>
      </c>
      <c r="E6" s="187">
        <f>'GHG total emission'!I7</f>
        <v>11397389.460133497</v>
      </c>
      <c r="F6" s="122">
        <f>'GHG total emission'!J7</f>
        <v>10598.778697414245</v>
      </c>
      <c r="G6" s="122">
        <f>'GHG total emission'!K7</f>
        <v>116.90220520194265</v>
      </c>
      <c r="H6" s="122">
        <f>'2020 GW, WW&amp;SW'!B59</f>
        <v>336.72595084263475</v>
      </c>
      <c r="I6" s="122">
        <f>'2020 GW, WW&amp;SW'!C59</f>
        <v>206.74973381737775</v>
      </c>
      <c r="J6" s="122">
        <f>'2020 GW, WW&amp;SW'!D59</f>
        <v>91.589458629196642</v>
      </c>
      <c r="K6" s="122">
        <f>'HTE emission (SQ) '!AA7</f>
        <v>0.35126441721047241</v>
      </c>
      <c r="L6" s="122">
        <f>'HTE emission (SQ) '!AB7</f>
        <v>2.161998712545782</v>
      </c>
      <c r="M6" s="122">
        <f>'HTE emission (SQ) '!AC7</f>
        <v>2.1183231248397254</v>
      </c>
      <c r="N6" s="122">
        <f>'HTE emission (SQ) '!AD7</f>
        <v>11.250937866355972</v>
      </c>
      <c r="O6" s="122">
        <f>'HTE emission (SQ) '!AE7</f>
        <v>0.22667885790476985</v>
      </c>
      <c r="P6" s="122">
        <f>'HTE emission (SQ) '!AF7</f>
        <v>9.6643164918916824</v>
      </c>
      <c r="Q6" s="122">
        <f>'HTE emission (SQ) '!AG7</f>
        <v>2.0899214268198212</v>
      </c>
      <c r="R6" s="122">
        <f>'HTE emission (SQ) '!AH7</f>
        <v>0.52882727911616767</v>
      </c>
      <c r="S6" s="122">
        <f>'HTE emission (SQ) '!AI7</f>
        <v>11.059023201901189</v>
      </c>
      <c r="T6" s="122">
        <f>'HTE emission (SQ) '!AJ7</f>
        <v>1.4525976747566309</v>
      </c>
      <c r="U6" s="122">
        <f>'HTE emission (SQ) '!AK7</f>
        <v>4.9111955129673346</v>
      </c>
      <c r="V6" s="122">
        <f>'HTE emission (SQ) '!AL7</f>
        <v>10.738693502433662</v>
      </c>
      <c r="W6" s="122">
        <f>'CO, VOCs, NH3 emission(SQ) '!L7</f>
        <v>154041.92044690304</v>
      </c>
      <c r="X6" s="122">
        <f>'CO, VOCs, NH3 emission(SQ) '!M7</f>
        <v>21294.518824177849</v>
      </c>
      <c r="Y6" s="122">
        <f>'CO, VOCs, NH3 emission(SQ) '!N7</f>
        <v>2182.1956866299038</v>
      </c>
      <c r="Z6" s="122">
        <f>'2020 GW, WW&amp;SW'!E59</f>
        <v>103.1343483723727</v>
      </c>
      <c r="AA6" s="122">
        <f>'2020 GW, WW&amp;SW'!F59</f>
        <v>4.3293336536910179</v>
      </c>
      <c r="AB6" s="122">
        <f>'2020 FC&amp;WP '!D164</f>
        <v>152873.58168255619</v>
      </c>
      <c r="AC6" s="122">
        <f>'2020 FC&amp;WP '!E164</f>
        <v>23667.023973510899</v>
      </c>
      <c r="AD6" s="122">
        <f>'2020 FC&amp;WP '!F164</f>
        <v>0</v>
      </c>
      <c r="AE6" s="122">
        <f>'2020 FC&amp;WP '!G164</f>
        <v>0</v>
      </c>
      <c r="AF6" s="122">
        <f>'2020 FC&amp;WP '!H164</f>
        <v>0</v>
      </c>
      <c r="AG6" s="122">
        <f>'2020 FC&amp;WP '!I164</f>
        <v>0</v>
      </c>
      <c r="AH6" s="122">
        <f>'2020 FC&amp;WP '!J164</f>
        <v>0</v>
      </c>
      <c r="AI6" s="122">
        <f>'2020 FC&amp;WP '!K164</f>
        <v>0</v>
      </c>
      <c r="AJ6" s="122">
        <f>'2020 FC&amp;WP '!L164</f>
        <v>0</v>
      </c>
      <c r="AK6" s="122">
        <f>'2020 FC&amp;WP '!M164</f>
        <v>0</v>
      </c>
      <c r="AL6" s="187">
        <f>'2020 GW, WW&amp;SW'!G59</f>
        <v>26649.453823831376</v>
      </c>
      <c r="AM6" s="122">
        <f>'2020 GW, WW&amp;SW'!H59</f>
        <v>327.10520938998809</v>
      </c>
      <c r="AN6" s="122">
        <v>0</v>
      </c>
      <c r="AO6" s="122">
        <v>0</v>
      </c>
      <c r="AP6" s="122">
        <v>0</v>
      </c>
      <c r="AQ6" s="122">
        <v>0</v>
      </c>
      <c r="AR6" s="122">
        <v>0</v>
      </c>
      <c r="AS6" s="122">
        <v>0</v>
      </c>
    </row>
    <row r="7" spans="1:45">
      <c r="A7" s="1" t="s">
        <v>99</v>
      </c>
      <c r="B7" s="71">
        <v>5</v>
      </c>
      <c r="C7" s="123">
        <v>70298331.852241844</v>
      </c>
      <c r="D7" s="191">
        <f>'2020 FC&amp;WP '!C165</f>
        <v>19069526776.083241</v>
      </c>
      <c r="E7" s="187">
        <f>'GHG total emission'!I8</f>
        <v>20917581.667055961</v>
      </c>
      <c r="F7" s="122">
        <f>'GHG total emission'!J8</f>
        <v>21082.983768357903</v>
      </c>
      <c r="G7" s="122">
        <f>'GHG total emission'!K8</f>
        <v>219.18409487244119</v>
      </c>
      <c r="H7" s="122">
        <f>'2020 GW, WW&amp;SW'!B60</f>
        <v>184.7617753191544</v>
      </c>
      <c r="I7" s="122">
        <f>'2020 GW, WW&amp;SW'!C60</f>
        <v>113.44373004596079</v>
      </c>
      <c r="J7" s="122">
        <f>'2020 GW, WW&amp;SW'!D60</f>
        <v>50.255202886809997</v>
      </c>
      <c r="K7" s="122">
        <f>'HTE emission (SQ) '!AA8</f>
        <v>0.69944611855685035</v>
      </c>
      <c r="L7" s="122">
        <f>'HTE emission (SQ) '!AB8</f>
        <v>4.3625443975913116</v>
      </c>
      <c r="M7" s="122">
        <f>'HTE emission (SQ) '!AC8</f>
        <v>4.279838067032288</v>
      </c>
      <c r="N7" s="122">
        <f>'HTE emission (SQ) '!AD8</f>
        <v>22.755621263922443</v>
      </c>
      <c r="O7" s="122">
        <f>'HTE emission (SQ) '!AE8</f>
        <v>0.45294555698929373</v>
      </c>
      <c r="P7" s="122">
        <f>'HTE emission (SQ) '!AF8</f>
        <v>19.545825193270769</v>
      </c>
      <c r="Q7" s="122">
        <f>'HTE emission (SQ) '!AG8</f>
        <v>4.1898488136739376</v>
      </c>
      <c r="R7" s="122">
        <f>'HTE emission (SQ) '!AH8</f>
        <v>1.0698491915304824</v>
      </c>
      <c r="S7" s="122">
        <f>'HTE emission (SQ) '!AI8</f>
        <v>22.34488096303447</v>
      </c>
      <c r="T7" s="122">
        <f>'HTE emission (SQ) '!AJ8</f>
        <v>2.8824465665056045</v>
      </c>
      <c r="U7" s="122">
        <f>'HTE emission (SQ) '!AK8</f>
        <v>9.9185931254451383</v>
      </c>
      <c r="V7" s="122">
        <f>'HTE emission (SQ) '!AL8</f>
        <v>21.449287724508086</v>
      </c>
      <c r="W7" s="122">
        <f>'CO, VOCs, NH3 emission(SQ) '!L8</f>
        <v>311137.78682349005</v>
      </c>
      <c r="X7" s="122">
        <f>'CO, VOCs, NH3 emission(SQ) '!M8</f>
        <v>38790.446449004841</v>
      </c>
      <c r="Y7" s="122">
        <f>'CO, VOCs, NH3 emission(SQ) '!N8</f>
        <v>4296.0699950382905</v>
      </c>
      <c r="Z7" s="122">
        <f>'2020 GW, WW&amp;SW'!E60</f>
        <v>56.589892326323863</v>
      </c>
      <c r="AA7" s="122">
        <f>'2020 GW, WW&amp;SW'!F60</f>
        <v>2.3755085398176994</v>
      </c>
      <c r="AB7" s="122">
        <f>'2020 FC&amp;WP '!D165</f>
        <v>83881.84599489611</v>
      </c>
      <c r="AC7" s="122">
        <f>'2020 FC&amp;WP '!E165</f>
        <v>12986.113351003425</v>
      </c>
      <c r="AD7" s="122">
        <f>'2020 FC&amp;WP '!F165</f>
        <v>0</v>
      </c>
      <c r="AE7" s="122">
        <f>'2020 FC&amp;WP '!G165</f>
        <v>0</v>
      </c>
      <c r="AF7" s="122">
        <f>'2020 FC&amp;WP '!H165</f>
        <v>0</v>
      </c>
      <c r="AG7" s="122">
        <f>'2020 FC&amp;WP '!I165</f>
        <v>0</v>
      </c>
      <c r="AH7" s="122">
        <f>'2020 FC&amp;WP '!J165</f>
        <v>0</v>
      </c>
      <c r="AI7" s="122">
        <f>'2020 FC&amp;WP '!K165</f>
        <v>0</v>
      </c>
      <c r="AJ7" s="122">
        <f>'2020 FC&amp;WP '!L165</f>
        <v>0</v>
      </c>
      <c r="AK7" s="122">
        <f>'2020 FC&amp;WP '!M165</f>
        <v>0</v>
      </c>
      <c r="AL7" s="187">
        <f>'2020 GW, WW&amp;SW'!G60</f>
        <v>14622.574789544504</v>
      </c>
      <c r="AM7" s="122">
        <f>'2020 GW, WW&amp;SW'!H60</f>
        <v>179.48286745289286</v>
      </c>
      <c r="AN7" s="122">
        <v>0</v>
      </c>
      <c r="AO7" s="122">
        <v>0</v>
      </c>
      <c r="AP7" s="122">
        <v>0</v>
      </c>
      <c r="AQ7" s="122">
        <v>0</v>
      </c>
      <c r="AR7" s="122">
        <v>0</v>
      </c>
      <c r="AS7" s="122">
        <v>0</v>
      </c>
    </row>
    <row r="8" spans="1:45">
      <c r="A8" s="1" t="s">
        <v>2</v>
      </c>
      <c r="B8" s="71">
        <v>6</v>
      </c>
      <c r="C8" s="123">
        <v>235072612.0029591</v>
      </c>
      <c r="D8" s="191">
        <f>'2020 FC&amp;WP '!C166</f>
        <v>1969736606.9535904</v>
      </c>
      <c r="E8" s="187">
        <f>'GHG total emission'!I9</f>
        <v>37597886.140716769</v>
      </c>
      <c r="F8" s="122">
        <f>'GHG total emission'!J9</f>
        <v>21452068.509076834</v>
      </c>
      <c r="G8" s="122">
        <f>'GHG total emission'!K9</f>
        <v>493.60161392627401</v>
      </c>
      <c r="H8" s="122">
        <f>'2020 GW, WW&amp;SW'!B61</f>
        <v>19941</v>
      </c>
      <c r="I8" s="122">
        <f>'2020 GW, WW&amp;SW'!C61</f>
        <v>23574</v>
      </c>
      <c r="J8" s="122">
        <f>'2020 GW, WW&amp;SW'!D61</f>
        <v>718610</v>
      </c>
      <c r="K8" s="122">
        <f>'HTE emission (SQ) '!AA9</f>
        <v>4.0976747039676642</v>
      </c>
      <c r="L8" s="122">
        <f>'HTE emission (SQ) '!AB9</f>
        <v>28.324736784592066</v>
      </c>
      <c r="M8" s="122">
        <f>'HTE emission (SQ) '!AC9</f>
        <v>28.037627332678397</v>
      </c>
      <c r="N8" s="122">
        <f>'HTE emission (SQ) '!AD9</f>
        <v>150.19447572821889</v>
      </c>
      <c r="O8" s="122">
        <f>'HTE emission (SQ) '!AE9</f>
        <v>2.7355979809218285</v>
      </c>
      <c r="P8" s="122">
        <f>'HTE emission (SQ) '!AF9</f>
        <v>128.97328862629516</v>
      </c>
      <c r="Q8" s="122">
        <f>'HTE emission (SQ) '!AG9</f>
        <v>25.96469065723765</v>
      </c>
      <c r="R8" s="122">
        <f>'HTE emission (SQ) '!AH9</f>
        <v>7.0736542744567004</v>
      </c>
      <c r="S8" s="122">
        <f>'HTE emission (SQ) '!AI9</f>
        <v>146.44495525918495</v>
      </c>
      <c r="T8" s="122">
        <f>'HTE emission (SQ) '!AJ9</f>
        <v>16.472453552920307</v>
      </c>
      <c r="U8" s="122">
        <f>'HTE emission (SQ) '!AK9</f>
        <v>64.796897217814546</v>
      </c>
      <c r="V8" s="122">
        <f>'HTE emission (SQ) '!AL9</f>
        <v>129.14320288872969</v>
      </c>
      <c r="W8" s="122">
        <f>'CO, VOCs, NH3 emission(SQ) '!L9</f>
        <v>417063.34595250175</v>
      </c>
      <c r="X8" s="122">
        <f>'CO, VOCs, NH3 emission(SQ) '!M9</f>
        <v>13476.112653747598</v>
      </c>
      <c r="Y8" s="122">
        <f>'CO, VOCs, NH3 emission(SQ) '!N9</f>
        <v>3801.0872856057345</v>
      </c>
      <c r="Z8" s="122">
        <f>'2020 GW, WW&amp;SW'!E61</f>
        <v>9939</v>
      </c>
      <c r="AA8" s="122">
        <f>'2020 GW, WW&amp;SW'!F61</f>
        <v>185</v>
      </c>
      <c r="AB8" s="122">
        <f>'2020 FC&amp;WP '!D166</f>
        <v>2179.250516233592</v>
      </c>
      <c r="AC8" s="122">
        <f>'2020 FC&amp;WP '!E166</f>
        <v>76.464930394161115</v>
      </c>
      <c r="AD8" s="122">
        <f>'2020 FC&amp;WP '!F166</f>
        <v>71.3800125229494</v>
      </c>
      <c r="AE8" s="122">
        <f>'2020 FC&amp;WP '!G166</f>
        <v>1.1431507093927085</v>
      </c>
      <c r="AF8" s="122">
        <f>'2020 FC&amp;WP '!H166</f>
        <v>0.51002108572905458</v>
      </c>
      <c r="AG8" s="122">
        <f>'2020 FC&amp;WP '!I166</f>
        <v>2.1582226603751972E-2</v>
      </c>
      <c r="AH8" s="122">
        <f>'2020 FC&amp;WP '!J166</f>
        <v>7.9638225005518787E-2</v>
      </c>
      <c r="AI8" s="122">
        <f>'2020 FC&amp;WP '!K166</f>
        <v>0.16344378871751936</v>
      </c>
      <c r="AJ8" s="122">
        <f>'2020 FC&amp;WP '!L166</f>
        <v>0.59094009831867556</v>
      </c>
      <c r="AK8" s="122">
        <f>'2020 FC&amp;WP '!M166</f>
        <v>0.19576933804165098</v>
      </c>
      <c r="AL8" s="187">
        <f>'2020 GW, WW&amp;SW'!G61</f>
        <v>486770000</v>
      </c>
      <c r="AM8" s="122">
        <f>'2020 GW, WW&amp;SW'!H61</f>
        <v>19900</v>
      </c>
      <c r="AN8" s="122">
        <v>0</v>
      </c>
      <c r="AO8" s="122">
        <v>0</v>
      </c>
      <c r="AP8" s="122">
        <v>0</v>
      </c>
      <c r="AQ8" s="122">
        <v>0</v>
      </c>
      <c r="AR8" s="122">
        <v>0</v>
      </c>
      <c r="AS8" s="122">
        <v>0</v>
      </c>
    </row>
    <row r="9" spans="1:45">
      <c r="A9" s="1" t="s">
        <v>3</v>
      </c>
      <c r="B9" s="71">
        <v>7</v>
      </c>
      <c r="C9" s="123">
        <v>107689567.27616996</v>
      </c>
      <c r="D9" s="191">
        <f>'2020 FC&amp;WP '!C167</f>
        <v>902359832.74901128</v>
      </c>
      <c r="E9" s="187">
        <f>'GHG total emission'!I10</f>
        <v>40710519.125789441</v>
      </c>
      <c r="F9" s="122">
        <f>'GHG total emission'!J10</f>
        <v>1158526.2075827171</v>
      </c>
      <c r="G9" s="122">
        <f>'GHG total emission'!K10</f>
        <v>141.38325768545999</v>
      </c>
      <c r="H9" s="122">
        <f>'2020 GW, WW&amp;SW'!B62</f>
        <v>11235</v>
      </c>
      <c r="I9" s="122">
        <f>'2020 GW, WW&amp;SW'!C62</f>
        <v>14601</v>
      </c>
      <c r="J9" s="122">
        <f>'2020 GW, WW&amp;SW'!D62</f>
        <v>3682</v>
      </c>
      <c r="K9" s="122">
        <f>'HTE emission (SQ) '!AA10</f>
        <v>0.13383336639678944</v>
      </c>
      <c r="L9" s="122">
        <f>'HTE emission (SQ) '!AB10</f>
        <v>1.1425991401966533</v>
      </c>
      <c r="M9" s="122">
        <f>'HTE emission (SQ) '!AC10</f>
        <v>0.93471563236157507</v>
      </c>
      <c r="N9" s="122">
        <f>'HTE emission (SQ) '!AD10</f>
        <v>4.2731019036452942</v>
      </c>
      <c r="O9" s="122">
        <f>'HTE emission (SQ) '!AE10</f>
        <v>0.19538979065505127</v>
      </c>
      <c r="P9" s="122">
        <f>'HTE emission (SQ) '!AF10</f>
        <v>3.5377654167120633</v>
      </c>
      <c r="Q9" s="122">
        <f>'HTE emission (SQ) '!AG10</f>
        <v>26.969811170178637</v>
      </c>
      <c r="R9" s="122">
        <f>'HTE emission (SQ) '!AH10</f>
        <v>0.17894625100440023</v>
      </c>
      <c r="S9" s="122">
        <f>'HTE emission (SQ) '!AI10</f>
        <v>4.2611957834455252</v>
      </c>
      <c r="T9" s="122">
        <f>'HTE emission (SQ) '!AJ10</f>
        <v>0.81016839602822444</v>
      </c>
      <c r="U9" s="122">
        <f>'HTE emission (SQ) '!AK10</f>
        <v>2.7869180989404745</v>
      </c>
      <c r="V9" s="122">
        <f>'HTE emission (SQ) '!AL10</f>
        <v>5.9516913156770022</v>
      </c>
      <c r="W9" s="122">
        <f>'CO, VOCs, NH3 emission(SQ) '!L10</f>
        <v>123807.67537212619</v>
      </c>
      <c r="X9" s="122">
        <f>'CO, VOCs, NH3 emission(SQ) '!M10</f>
        <v>74328481.009793416</v>
      </c>
      <c r="Y9" s="122">
        <f>'CO, VOCs, NH3 emission(SQ) '!N10</f>
        <v>44769.699077875572</v>
      </c>
      <c r="Z9" s="122">
        <f>'2020 GW, WW&amp;SW'!E62</f>
        <v>1152</v>
      </c>
      <c r="AA9" s="122">
        <f>'2020 GW, WW&amp;SW'!F62</f>
        <v>61</v>
      </c>
      <c r="AB9" s="122">
        <f>'2020 FC&amp;WP '!D167</f>
        <v>998.34065346843249</v>
      </c>
      <c r="AC9" s="122">
        <f>'2020 FC&amp;WP '!E167</f>
        <v>35.029496612927453</v>
      </c>
      <c r="AD9" s="122">
        <f>'2020 FC&amp;WP '!F167</f>
        <v>32.70003508816778</v>
      </c>
      <c r="AE9" s="122">
        <f>'2020 FC&amp;WP '!G167</f>
        <v>0.52369097436326539</v>
      </c>
      <c r="AF9" s="122">
        <f>'2020 FC&amp;WP '!H167</f>
        <v>0.23364674240822611</v>
      </c>
      <c r="AG9" s="122">
        <f>'2020 FC&amp;WP '!I167</f>
        <v>9.8870754189987753E-3</v>
      </c>
      <c r="AH9" s="122">
        <f>'2020 FC&amp;WP '!J167</f>
        <v>3.6483220722363943E-2</v>
      </c>
      <c r="AI9" s="122">
        <f>'2020 FC&amp;WP '!K167</f>
        <v>7.4875549010132436E-2</v>
      </c>
      <c r="AJ9" s="122">
        <f>'2020 FC&amp;WP '!L167</f>
        <v>0.27071670719885654</v>
      </c>
      <c r="AK9" s="122">
        <f>'2020 FC&amp;WP '!M167</f>
        <v>8.9684268703247527E-2</v>
      </c>
      <c r="AL9" s="187">
        <f>'2020 GW, WW&amp;SW'!G62</f>
        <v>2430000</v>
      </c>
      <c r="AM9" s="122">
        <f>'2020 GW, WW&amp;SW'!H62</f>
        <v>2090600</v>
      </c>
      <c r="AN9" s="122">
        <v>0</v>
      </c>
      <c r="AO9" s="122">
        <v>0</v>
      </c>
      <c r="AP9" s="122">
        <v>0</v>
      </c>
      <c r="AQ9" s="122">
        <v>0</v>
      </c>
      <c r="AR9" s="122">
        <v>0</v>
      </c>
      <c r="AS9" s="122">
        <v>0</v>
      </c>
    </row>
    <row r="10" spans="1:45">
      <c r="A10" s="1" t="s">
        <v>4</v>
      </c>
      <c r="B10" s="71">
        <v>8</v>
      </c>
      <c r="C10" s="123">
        <v>60625796.253282711</v>
      </c>
      <c r="D10" s="191">
        <f>'2020 FC&amp;WP '!C168</f>
        <v>507999843.91332471</v>
      </c>
      <c r="E10" s="187">
        <f>'GHG total emission'!I11</f>
        <v>10875080.650880981</v>
      </c>
      <c r="F10" s="122">
        <f>'GHG total emission'!J11</f>
        <v>811.28135394431979</v>
      </c>
      <c r="G10" s="122">
        <f>'GHG total emission'!K11</f>
        <v>123.36845127364801</v>
      </c>
      <c r="H10" s="122">
        <f>'2020 GW, WW&amp;SW'!B63</f>
        <v>1562</v>
      </c>
      <c r="I10" s="122">
        <f>'2020 GW, WW&amp;SW'!C63</f>
        <v>1437</v>
      </c>
      <c r="J10" s="122">
        <f>'2020 GW, WW&amp;SW'!D63</f>
        <v>96097</v>
      </c>
      <c r="K10" s="122">
        <f>'HTE emission (SQ) '!AA11</f>
        <v>0.27347080120712547</v>
      </c>
      <c r="L10" s="122">
        <f>'HTE emission (SQ) '!AB11</f>
        <v>1.8764258805290697</v>
      </c>
      <c r="M10" s="122">
        <f>'HTE emission (SQ) '!AC11</f>
        <v>1.8549509601174692</v>
      </c>
      <c r="N10" s="122">
        <f>'HTE emission (SQ) '!AD11</f>
        <v>9.9258445093819692</v>
      </c>
      <c r="O10" s="122">
        <f>'HTE emission (SQ) '!AE11</f>
        <v>0.18325005357975291</v>
      </c>
      <c r="P10" s="122">
        <f>'HTE emission (SQ) '!AF11</f>
        <v>8.5237695256616544</v>
      </c>
      <c r="Q10" s="122">
        <f>'HTE emission (SQ) '!AG11</f>
        <v>1.7293559127715401</v>
      </c>
      <c r="R10" s="122">
        <f>'HTE emission (SQ) '!AH11</f>
        <v>0.46735645891882455</v>
      </c>
      <c r="S10" s="122">
        <f>'HTE emission (SQ) '!AI11</f>
        <v>9.6881693942252607</v>
      </c>
      <c r="T10" s="122">
        <f>'HTE emission (SQ) '!AJ11</f>
        <v>1.1134660685325306</v>
      </c>
      <c r="U10" s="122">
        <f>'HTE emission (SQ) '!AK11</f>
        <v>4.2886235590747415</v>
      </c>
      <c r="V10" s="122">
        <f>'HTE emission (SQ) '!AL11</f>
        <v>8.6555993311109951</v>
      </c>
      <c r="W10" s="122">
        <f>'CO, VOCs, NH3 emission(SQ) '!L11</f>
        <v>38429.481156948372</v>
      </c>
      <c r="X10" s="122">
        <f>'CO, VOCs, NH3 emission(SQ) '!M11</f>
        <v>830.63311210873712</v>
      </c>
      <c r="Y10" s="122">
        <f>'CO, VOCs, NH3 emission(SQ) '!N11</f>
        <v>134.87925173584668</v>
      </c>
      <c r="Z10" s="122">
        <f>'2020 GW, WW&amp;SW'!E63</f>
        <v>2544</v>
      </c>
      <c r="AA10" s="122">
        <f>'2020 GW, WW&amp;SW'!F63</f>
        <v>21</v>
      </c>
      <c r="AB10" s="122">
        <f>'2020 FC&amp;WP '!D168</f>
        <v>562.03398880162092</v>
      </c>
      <c r="AC10" s="122">
        <f>'2020 FC&amp;WP '!E168</f>
        <v>19.720490835144592</v>
      </c>
      <c r="AD10" s="122">
        <f>'2020 FC&amp;WP '!F168</f>
        <v>18.409078194607478</v>
      </c>
      <c r="AE10" s="122">
        <f>'2020 FC&amp;WP '!G168</f>
        <v>0.29482133798541166</v>
      </c>
      <c r="AF10" s="122">
        <f>'2020 FC&amp;WP '!H168</f>
        <v>0.13153567387041443</v>
      </c>
      <c r="AG10" s="122">
        <f>'2020 FC&amp;WP '!I168</f>
        <v>5.5661085382195611E-3</v>
      </c>
      <c r="AH10" s="122">
        <f>'2020 FC&amp;WP '!J168</f>
        <v>2.0538891204803095E-2</v>
      </c>
      <c r="AI10" s="122">
        <f>'2020 FC&amp;WP '!K168</f>
        <v>4.2152549160121566E-2</v>
      </c>
      <c r="AJ10" s="122">
        <f>'2020 FC&amp;WP '!L168</f>
        <v>0.15240488329670621</v>
      </c>
      <c r="AK10" s="122">
        <f>'2020 FC&amp;WP '!M168</f>
        <v>5.0489386660678946E-2</v>
      </c>
      <c r="AL10" s="187">
        <f>'2020 GW, WW&amp;SW'!G63</f>
        <v>536081000</v>
      </c>
      <c r="AM10" s="122">
        <f>'2020 GW, WW&amp;SW'!H63</f>
        <v>6300</v>
      </c>
      <c r="AN10" s="122">
        <v>0</v>
      </c>
      <c r="AO10" s="122">
        <v>0</v>
      </c>
      <c r="AP10" s="122">
        <v>0</v>
      </c>
      <c r="AQ10" s="122">
        <v>0</v>
      </c>
      <c r="AR10" s="122">
        <v>0</v>
      </c>
      <c r="AS10" s="122">
        <v>0</v>
      </c>
    </row>
    <row r="11" spans="1:45">
      <c r="A11" s="1" t="s">
        <v>5</v>
      </c>
      <c r="B11" s="71">
        <v>9</v>
      </c>
      <c r="C11" s="123">
        <v>49551245.648422688</v>
      </c>
      <c r="D11" s="191">
        <f>'2020 FC&amp;WP '!C169</f>
        <v>415203207.39286864</v>
      </c>
      <c r="E11" s="187">
        <f>'GHG total emission'!I12</f>
        <v>2030672.5041185603</v>
      </c>
      <c r="F11" s="122">
        <f>'GHG total emission'!J12</f>
        <v>156.32341491816001</v>
      </c>
      <c r="G11" s="122">
        <f>'GHG total emission'!K12</f>
        <v>24.437057585723998</v>
      </c>
      <c r="H11" s="122">
        <f>'2020 GW, WW&amp;SW'!B64</f>
        <v>2633</v>
      </c>
      <c r="I11" s="122">
        <f>'2020 GW, WW&amp;SW'!C64</f>
        <v>922</v>
      </c>
      <c r="J11" s="122">
        <f>'2020 GW, WW&amp;SW'!D64</f>
        <v>322964</v>
      </c>
      <c r="K11" s="122">
        <f>'HTE emission (SQ) '!AA12</f>
        <v>0.11708962805274765</v>
      </c>
      <c r="L11" s="122">
        <f>'HTE emission (SQ) '!AB12</f>
        <v>0.79966288467269664</v>
      </c>
      <c r="M11" s="122">
        <f>'HTE emission (SQ) '!AC12</f>
        <v>0.78990049786018512</v>
      </c>
      <c r="N11" s="122">
        <f>'HTE emission (SQ) '!AD12</f>
        <v>4.224328208072694</v>
      </c>
      <c r="O11" s="122">
        <f>'HTE emission (SQ) '!AE12</f>
        <v>7.8437932974625327E-2</v>
      </c>
      <c r="P11" s="122">
        <f>'HTE emission (SQ) '!AF12</f>
        <v>3.6273767512061923</v>
      </c>
      <c r="Q11" s="122">
        <f>'HTE emission (SQ) '!AG12</f>
        <v>0.79172459910464321</v>
      </c>
      <c r="R11" s="122">
        <f>'HTE emission (SQ) '!AH12</f>
        <v>0.19884551384740803</v>
      </c>
      <c r="S11" s="122">
        <f>'HTE emission (SQ) '!AI12</f>
        <v>4.1242114084547952</v>
      </c>
      <c r="T11" s="122">
        <f>'HTE emission (SQ) '!AJ12</f>
        <v>0.47664790005267932</v>
      </c>
      <c r="U11" s="122">
        <f>'HTE emission (SQ) '!AK12</f>
        <v>1.8276857065847167</v>
      </c>
      <c r="V11" s="122">
        <f>'HTE emission (SQ) '!AL12</f>
        <v>3.6984835543488068</v>
      </c>
      <c r="W11" s="122">
        <f>'CO, VOCs, NH3 emission(SQ) '!L12</f>
        <v>12561.618507857689</v>
      </c>
      <c r="X11" s="122">
        <f>'CO, VOCs, NH3 emission(SQ) '!M12</f>
        <v>580.23204593736205</v>
      </c>
      <c r="Y11" s="122">
        <f>'CO, VOCs, NH3 emission(SQ) '!N12</f>
        <v>333.10286090225236</v>
      </c>
      <c r="Z11" s="122">
        <f>'2020 GW, WW&amp;SW'!E64</f>
        <v>4916</v>
      </c>
      <c r="AA11" s="122">
        <f>'2020 GW, WW&amp;SW'!F64</f>
        <v>226</v>
      </c>
      <c r="AB11" s="122">
        <f>'2020 FC&amp;WP '!D169</f>
        <v>459.36690258915974</v>
      </c>
      <c r="AC11" s="122">
        <f>'2020 FC&amp;WP '!E169</f>
        <v>16.118136932952972</v>
      </c>
      <c r="AD11" s="122">
        <f>'2020 FC&amp;WP '!F169</f>
        <v>15.0462808269116</v>
      </c>
      <c r="AE11" s="122">
        <f>'2020 FC&amp;WP '!G169</f>
        <v>0.24096614714764694</v>
      </c>
      <c r="AF11" s="122">
        <f>'2020 FC&amp;WP '!H169</f>
        <v>0.10750797334279633</v>
      </c>
      <c r="AG11" s="122">
        <f>'2020 FC&amp;WP '!I169</f>
        <v>4.5493441493259764E-3</v>
      </c>
      <c r="AH11" s="122">
        <f>'2020 FC&amp;WP '!J169</f>
        <v>1.6787039615670522E-2</v>
      </c>
      <c r="AI11" s="122">
        <f>'2020 FC&amp;WP '!K169</f>
        <v>3.4452517694186981E-2</v>
      </c>
      <c r="AJ11" s="122">
        <f>'2020 FC&amp;WP '!L169</f>
        <v>0.12456499175209382</v>
      </c>
      <c r="AK11" s="122">
        <f>'2020 FC&amp;WP '!M169</f>
        <v>4.1266460082592847E-2</v>
      </c>
      <c r="AL11" s="187">
        <f>'2020 GW, WW&amp;SW'!G64</f>
        <v>464471000</v>
      </c>
      <c r="AM11" s="122">
        <f>'2020 GW, WW&amp;SW'!H64</f>
        <v>4312600</v>
      </c>
      <c r="AN11" s="122">
        <v>0</v>
      </c>
      <c r="AO11" s="122">
        <v>0</v>
      </c>
      <c r="AP11" s="122">
        <v>0</v>
      </c>
      <c r="AQ11" s="122">
        <v>0</v>
      </c>
      <c r="AR11" s="122">
        <v>0</v>
      </c>
      <c r="AS11" s="122">
        <v>0</v>
      </c>
    </row>
    <row r="12" spans="1:45">
      <c r="A12" s="1" t="s">
        <v>6</v>
      </c>
      <c r="B12" s="71">
        <v>10</v>
      </c>
      <c r="C12" s="123">
        <v>83357557.336574301</v>
      </c>
      <c r="D12" s="191">
        <f>'2020 FC&amp;WP '!C170</f>
        <v>698475380.66244984</v>
      </c>
      <c r="E12" s="187">
        <f>'GHG total emission'!I13</f>
        <v>7235503.6911195274</v>
      </c>
      <c r="F12" s="122">
        <f>'GHG total emission'!J13</f>
        <v>594.20515405104004</v>
      </c>
      <c r="G12" s="122">
        <f>'GHG total emission'!K13</f>
        <v>93.324397591655995</v>
      </c>
      <c r="H12" s="122">
        <f>'2020 GW, WW&amp;SW'!B65</f>
        <v>5055</v>
      </c>
      <c r="I12" s="122">
        <f>'2020 GW, WW&amp;SW'!C65</f>
        <v>3020</v>
      </c>
      <c r="J12" s="122">
        <f>'2020 GW, WW&amp;SW'!D65</f>
        <v>56268</v>
      </c>
      <c r="K12" s="122">
        <f>'HTE emission (SQ) '!AA13</f>
        <v>0.50146062732285379</v>
      </c>
      <c r="L12" s="122">
        <f>'HTE emission (SQ) '!AB13</f>
        <v>3.4500856493005569</v>
      </c>
      <c r="M12" s="122">
        <f>'HTE emission (SQ) '!AC13</f>
        <v>3.4121877585479199</v>
      </c>
      <c r="N12" s="122">
        <f>'HTE emission (SQ) '!AD13</f>
        <v>18.265699048992065</v>
      </c>
      <c r="O12" s="122">
        <f>'HTE emission (SQ) '!AE13</f>
        <v>0.33561852741098286</v>
      </c>
      <c r="P12" s="122">
        <f>'HTE emission (SQ) '!AF13</f>
        <v>15.68533438330477</v>
      </c>
      <c r="Q12" s="122">
        <f>'HTE emission (SQ) '!AG13</f>
        <v>3.1751640074438314</v>
      </c>
      <c r="R12" s="122">
        <f>'HTE emission (SQ) '!AH13</f>
        <v>0.86011221028936191</v>
      </c>
      <c r="S12" s="122">
        <f>'HTE emission (SQ) '!AI13</f>
        <v>17.821726686351887</v>
      </c>
      <c r="T12" s="122">
        <f>'HTE emission (SQ) '!AJ13</f>
        <v>2.0328130674844678</v>
      </c>
      <c r="U12" s="122">
        <f>'HTE emission (SQ) '!AK13</f>
        <v>7.8878618994722745</v>
      </c>
      <c r="V12" s="122">
        <f>'HTE emission (SQ) '!AL13</f>
        <v>15.849351430018521</v>
      </c>
      <c r="W12" s="122">
        <f>'CO, VOCs, NH3 emission(SQ) '!L13</f>
        <v>124097526.02379361</v>
      </c>
      <c r="X12" s="122">
        <f>'CO, VOCs, NH3 emission(SQ) '!M13</f>
        <v>582646.66014313814</v>
      </c>
      <c r="Y12" s="122">
        <f>'CO, VOCs, NH3 emission(SQ) '!N13</f>
        <v>49276.071806736094</v>
      </c>
      <c r="Z12" s="122">
        <f>'2020 GW, WW&amp;SW'!E65</f>
        <v>2418</v>
      </c>
      <c r="AA12" s="122">
        <f>'2020 GW, WW&amp;SW'!F65</f>
        <v>403</v>
      </c>
      <c r="AB12" s="122">
        <f>'2020 FC&amp;WP '!D170</f>
        <v>772.76973404036551</v>
      </c>
      <c r="AC12" s="122">
        <f>'2020 FC&amp;WP '!E170</f>
        <v>27.114727510188271</v>
      </c>
      <c r="AD12" s="122">
        <f>'2020 FC&amp;WP '!F170</f>
        <v>25.311598130760746</v>
      </c>
      <c r="AE12" s="122">
        <f>'2020 FC&amp;WP '!G170</f>
        <v>0.40536517627731455</v>
      </c>
      <c r="AF12" s="122">
        <f>'2020 FC&amp;WP '!H170</f>
        <v>0.18085523249295574</v>
      </c>
      <c r="AG12" s="122">
        <f>'2020 FC&amp;WP '!I170</f>
        <v>7.6531318397506385E-3</v>
      </c>
      <c r="AH12" s="122">
        <f>'2020 FC&amp;WP '!J170</f>
        <v>2.8239988701861077E-2</v>
      </c>
      <c r="AI12" s="122">
        <f>'2020 FC&amp;WP '!K170</f>
        <v>5.7957730053027429E-2</v>
      </c>
      <c r="AJ12" s="122">
        <f>'2020 FC&amp;WP '!L170</f>
        <v>0.2095493928806125</v>
      </c>
      <c r="AK12" s="122">
        <f>'2020 FC&amp;WP '!M170</f>
        <v>6.9420481107959509E-2</v>
      </c>
      <c r="AL12" s="187">
        <f>'2020 GW, WW&amp;SW'!G65</f>
        <v>48829000</v>
      </c>
      <c r="AM12" s="122">
        <f>'2020 GW, WW&amp;SW'!H65</f>
        <v>1886100.0000000002</v>
      </c>
      <c r="AN12" s="122">
        <v>0</v>
      </c>
      <c r="AO12" s="122">
        <v>0</v>
      </c>
      <c r="AP12" s="122">
        <v>0</v>
      </c>
      <c r="AQ12" s="122">
        <v>0</v>
      </c>
      <c r="AR12" s="122">
        <v>0</v>
      </c>
      <c r="AS12" s="122">
        <v>0</v>
      </c>
    </row>
    <row r="13" spans="1:45">
      <c r="A13" s="1" t="s">
        <v>1061</v>
      </c>
      <c r="B13" s="71">
        <v>11</v>
      </c>
      <c r="C13" s="123">
        <v>20236774.422584787</v>
      </c>
      <c r="D13" s="191">
        <f>'2020 FC&amp;WP '!C171</f>
        <v>169569372.82989645</v>
      </c>
      <c r="E13" s="187">
        <f>'GHG total emission'!I14</f>
        <v>4329160.2460461352</v>
      </c>
      <c r="F13" s="122">
        <f>'GHG total emission'!J14</f>
        <v>170.24057132292009</v>
      </c>
      <c r="G13" s="122">
        <f>'GHG total emission'!K14</f>
        <v>31.984050774438</v>
      </c>
      <c r="H13" s="122">
        <f>'2020 GW, WW&amp;SW'!B66</f>
        <v>503</v>
      </c>
      <c r="I13" s="122">
        <f>'2020 GW, WW&amp;SW'!C66</f>
        <v>377</v>
      </c>
      <c r="J13" s="122">
        <f>'2020 GW, WW&amp;SW'!D66</f>
        <v>1455</v>
      </c>
      <c r="K13" s="122">
        <f>'HTE emission (SQ) '!AA14</f>
        <v>3.0427910704358421E-2</v>
      </c>
      <c r="L13" s="122">
        <f>'HTE emission (SQ) '!AB14</f>
        <v>0.14864551096103815</v>
      </c>
      <c r="M13" s="122">
        <f>'HTE emission (SQ) '!AC14</f>
        <v>0.13674052827083857</v>
      </c>
      <c r="N13" s="122">
        <f>'HTE emission (SQ) '!AD14</f>
        <v>0.68635194491518514</v>
      </c>
      <c r="O13" s="122">
        <f>'HTE emission (SQ) '!AE14</f>
        <v>2.2870101352912398E-2</v>
      </c>
      <c r="P13" s="122">
        <f>'HTE emission (SQ) '!AF14</f>
        <v>0.59077283578949169</v>
      </c>
      <c r="Q13" s="122">
        <f>'HTE emission (SQ) '!AG14</f>
        <v>0.19665442483834675</v>
      </c>
      <c r="R13" s="122">
        <f>'HTE emission (SQ) '!AH14</f>
        <v>3.1816716319112308E-2</v>
      </c>
      <c r="S13" s="122">
        <f>'HTE emission (SQ) '!AI14</f>
        <v>0.71147743761399762</v>
      </c>
      <c r="T13" s="122">
        <f>'HTE emission (SQ) '!AJ14</f>
        <v>0.17918801845546792</v>
      </c>
      <c r="U13" s="122">
        <f>'HTE emission (SQ) '!AK14</f>
        <v>0.32364375526401751</v>
      </c>
      <c r="V13" s="122">
        <f>'HTE emission (SQ) '!AL14</f>
        <v>1.0963350858737286</v>
      </c>
      <c r="W13" s="122">
        <f>'CO, VOCs, NH3 emission(SQ) '!L14</f>
        <v>5129.336858487788</v>
      </c>
      <c r="X13" s="122">
        <f>'CO, VOCs, NH3 emission(SQ) '!M14</f>
        <v>1095.4363132367059</v>
      </c>
      <c r="Y13" s="122">
        <f>'CO, VOCs, NH3 emission(SQ) '!N14</f>
        <v>1191.5841583676106</v>
      </c>
      <c r="Z13" s="122">
        <f>'2020 GW, WW&amp;SW'!E66</f>
        <v>39</v>
      </c>
      <c r="AA13" s="122">
        <f>'2020 GW, WW&amp;SW'!F66</f>
        <v>1</v>
      </c>
      <c r="AB13" s="122">
        <f>'2020 FC&amp;WP '!D171</f>
        <v>187.60586667903917</v>
      </c>
      <c r="AC13" s="122">
        <f>'2020 FC&amp;WP '!E171</f>
        <v>6.5826619887382147</v>
      </c>
      <c r="AD13" s="122">
        <f>'2020 FC&amp;WP '!F171</f>
        <v>6.1449149664871241</v>
      </c>
      <c r="AE13" s="122">
        <f>'2020 FC&amp;WP '!G171</f>
        <v>9.8410796731636302E-2</v>
      </c>
      <c r="AF13" s="122">
        <f>'2020 FC&amp;WP '!H171</f>
        <v>4.3906355464883896E-2</v>
      </c>
      <c r="AG13" s="122">
        <f>'2020 FC&amp;WP '!I171</f>
        <v>1.8579563463213614E-3</v>
      </c>
      <c r="AH13" s="122">
        <f>'2020 FC&amp;WP '!J171</f>
        <v>6.8558424612708505E-3</v>
      </c>
      <c r="AI13" s="122">
        <f>'2020 FC&amp;WP '!K171</f>
        <v>1.4070440000927933E-2</v>
      </c>
      <c r="AJ13" s="122">
        <f>'2020 FC&amp;WP '!L171</f>
        <v>5.0872457514466111E-2</v>
      </c>
      <c r="AK13" s="122">
        <f>'2020 FC&amp;WP '!M171</f>
        <v>1.6853260356667014E-2</v>
      </c>
      <c r="AL13" s="187">
        <f>'2020 GW, WW&amp;SW'!G66</f>
        <v>5687000</v>
      </c>
      <c r="AM13" s="122">
        <f>'2020 GW, WW&amp;SW'!H66</f>
        <v>20099.999999999996</v>
      </c>
      <c r="AN13" s="122">
        <v>0</v>
      </c>
      <c r="AO13" s="122">
        <v>0</v>
      </c>
      <c r="AP13" s="122">
        <v>0</v>
      </c>
      <c r="AQ13" s="122">
        <v>0</v>
      </c>
      <c r="AR13" s="122">
        <v>0</v>
      </c>
      <c r="AS13" s="122">
        <v>0</v>
      </c>
    </row>
    <row r="14" spans="1:45">
      <c r="A14" s="1" t="s">
        <v>7</v>
      </c>
      <c r="B14" s="71">
        <v>12</v>
      </c>
      <c r="C14" s="123">
        <v>710840835.26894057</v>
      </c>
      <c r="D14" s="191">
        <f>'2020 FC&amp;WP '!C172</f>
        <v>5956326443.2058706</v>
      </c>
      <c r="E14" s="187">
        <f>'GHG total emission'!I15</f>
        <v>18480250.315754712</v>
      </c>
      <c r="F14" s="122">
        <f>'GHG total emission'!J15</f>
        <v>1514.9151164372404</v>
      </c>
      <c r="G14" s="122">
        <f>'GHG total emission'!K15</f>
        <v>242.16963620358598</v>
      </c>
      <c r="H14" s="122">
        <f>'2020 GW, WW&amp;SW'!B67</f>
        <v>26252</v>
      </c>
      <c r="I14" s="122">
        <f>'2020 GW, WW&amp;SW'!C67</f>
        <v>29490</v>
      </c>
      <c r="J14" s="122">
        <f>'2020 GW, WW&amp;SW'!D67</f>
        <v>24210</v>
      </c>
      <c r="K14" s="122">
        <f>'HTE emission (SQ) '!AA15</f>
        <v>1.2237316350037268</v>
      </c>
      <c r="L14" s="122">
        <f>'HTE emission (SQ) '!AB15</f>
        <v>8.4598316407449143</v>
      </c>
      <c r="M14" s="122">
        <f>'HTE emission (SQ) '!AC15</f>
        <v>8.3765422474421793</v>
      </c>
      <c r="N14" s="122">
        <f>'HTE emission (SQ) '!AD15</f>
        <v>44.883637911319497</v>
      </c>
      <c r="O14" s="122">
        <f>'HTE emission (SQ) '!AE15</f>
        <v>0.81475912583692356</v>
      </c>
      <c r="P14" s="122">
        <f>'HTE emission (SQ) '!AF15</f>
        <v>38.541064226378431</v>
      </c>
      <c r="Q14" s="122">
        <f>'HTE emission (SQ) '!AG15</f>
        <v>7.830259034876498</v>
      </c>
      <c r="R14" s="122">
        <f>'HTE emission (SQ) '!AH15</f>
        <v>2.1139426529167151</v>
      </c>
      <c r="S14" s="122">
        <f>'HTE emission (SQ) '!AI15</f>
        <v>43.750593467376738</v>
      </c>
      <c r="T14" s="122">
        <f>'HTE emission (SQ) '!AJ15</f>
        <v>4.8921092402581916</v>
      </c>
      <c r="U14" s="122">
        <f>'HTE emission (SQ) '!AK15</f>
        <v>19.358708289834354</v>
      </c>
      <c r="V14" s="122">
        <f>'HTE emission (SQ) '!AL15</f>
        <v>38.446554982182505</v>
      </c>
      <c r="W14" s="122">
        <f>'CO, VOCs, NH3 emission(SQ) '!L15</f>
        <v>126729.73839188604</v>
      </c>
      <c r="X14" s="122">
        <f>'CO, VOCs, NH3 emission(SQ) '!M15</f>
        <v>397873.62793756084</v>
      </c>
      <c r="Y14" s="122">
        <f>'CO, VOCs, NH3 emission(SQ) '!N15</f>
        <v>1669.3166377654561</v>
      </c>
      <c r="Z14" s="122">
        <f>'2020 GW, WW&amp;SW'!E67</f>
        <v>55001</v>
      </c>
      <c r="AA14" s="122">
        <f>'2020 GW, WW&amp;SW'!F67</f>
        <v>2082</v>
      </c>
      <c r="AB14" s="122">
        <f>'2020 FC&amp;WP '!D172</f>
        <v>11513.999999999998</v>
      </c>
      <c r="AC14" s="122">
        <f>'2020 FC&amp;WP '!E172</f>
        <v>1048</v>
      </c>
      <c r="AD14" s="122">
        <f>'2020 FC&amp;WP '!F172</f>
        <v>0</v>
      </c>
      <c r="AE14" s="122">
        <f>'2020 FC&amp;WP '!G172</f>
        <v>0</v>
      </c>
      <c r="AF14" s="122">
        <f>'2020 FC&amp;WP '!H172</f>
        <v>0</v>
      </c>
      <c r="AG14" s="122">
        <f>'2020 FC&amp;WP '!I172</f>
        <v>0</v>
      </c>
      <c r="AH14" s="122">
        <f>'2020 FC&amp;WP '!J172</f>
        <v>0</v>
      </c>
      <c r="AI14" s="122">
        <f>'2020 FC&amp;WP '!K172</f>
        <v>0</v>
      </c>
      <c r="AJ14" s="122">
        <f>'2020 FC&amp;WP '!L172</f>
        <v>0</v>
      </c>
      <c r="AK14" s="122">
        <f>'2020 FC&amp;WP '!M172</f>
        <v>0</v>
      </c>
      <c r="AL14" s="187">
        <f>'2020 GW, WW&amp;SW'!G67</f>
        <v>17256000</v>
      </c>
      <c r="AM14" s="122">
        <f>'2020 GW, WW&amp;SW'!H67</f>
        <v>10400</v>
      </c>
      <c r="AN14" s="122">
        <v>0</v>
      </c>
      <c r="AO14" s="122">
        <v>0</v>
      </c>
      <c r="AP14" s="122">
        <v>0</v>
      </c>
      <c r="AQ14" s="122">
        <v>0</v>
      </c>
      <c r="AR14" s="122">
        <v>0</v>
      </c>
      <c r="AS14" s="122">
        <v>0</v>
      </c>
    </row>
    <row r="15" spans="1:45">
      <c r="A15" s="1" t="s">
        <v>8</v>
      </c>
      <c r="B15" s="71">
        <v>13</v>
      </c>
      <c r="C15" s="123">
        <v>248118496.07289863</v>
      </c>
      <c r="D15" s="191">
        <f>'2020 FC&amp;WP '!C173</f>
        <v>2079051576.5014212</v>
      </c>
      <c r="E15" s="187">
        <f>'GHG total emission'!I16</f>
        <v>14458233.747924715</v>
      </c>
      <c r="F15" s="122">
        <f>'GHG total emission'!J16</f>
        <v>1084.40407751256</v>
      </c>
      <c r="G15" s="122">
        <f>'GHG total emission'!K16</f>
        <v>167.593080706884</v>
      </c>
      <c r="H15" s="122">
        <f>'2020 GW, WW&amp;SW'!B68</f>
        <v>20347</v>
      </c>
      <c r="I15" s="122">
        <f>'2020 GW, WW&amp;SW'!C68</f>
        <v>22203</v>
      </c>
      <c r="J15" s="122">
        <f>'2020 GW, WW&amp;SW'!D68</f>
        <v>5703</v>
      </c>
      <c r="K15" s="122">
        <f>'HTE emission (SQ) '!AA16</f>
        <v>0.8531815418355031</v>
      </c>
      <c r="L15" s="122">
        <f>'HTE emission (SQ) '!AB16</f>
        <v>5.8985170036942014</v>
      </c>
      <c r="M15" s="122">
        <f>'HTE emission (SQ) '!AC16</f>
        <v>5.8409666697259208</v>
      </c>
      <c r="N15" s="122">
        <f>'HTE emission (SQ) '!AD16</f>
        <v>31.299581836117284</v>
      </c>
      <c r="O15" s="122">
        <f>'HTE emission (SQ) '!AE16</f>
        <v>0.56771757927554067</v>
      </c>
      <c r="P15" s="122">
        <f>'HTE emission (SQ) '!AF16</f>
        <v>26.876654941815445</v>
      </c>
      <c r="Q15" s="122">
        <f>'HTE emission (SQ) '!AG16</f>
        <v>5.4355537592498786</v>
      </c>
      <c r="R15" s="122">
        <f>'HTE emission (SQ) '!AH16</f>
        <v>1.4741930875145544</v>
      </c>
      <c r="S15" s="122">
        <f>'HTE emission (SQ) '!AI16</f>
        <v>30.507927792433858</v>
      </c>
      <c r="T15" s="122">
        <f>'HTE emission (SQ) '!AJ16</f>
        <v>3.4076655384063659</v>
      </c>
      <c r="U15" s="122">
        <f>'HTE emission (SQ) '!AK16</f>
        <v>13.498044511005997</v>
      </c>
      <c r="V15" s="122">
        <f>'HTE emission (SQ) '!AL16</f>
        <v>26.791439160330423</v>
      </c>
      <c r="W15" s="122">
        <f>'CO, VOCs, NH3 emission(SQ) '!L16</f>
        <v>97628.860710747555</v>
      </c>
      <c r="X15" s="122">
        <f>'CO, VOCs, NH3 emission(SQ) '!M16</f>
        <v>6520.4642641942701</v>
      </c>
      <c r="Y15" s="122">
        <f>'CO, VOCs, NH3 emission(SQ) '!N16</f>
        <v>5023.968019072553</v>
      </c>
      <c r="Z15" s="122">
        <f>'2020 GW, WW&amp;SW'!E68</f>
        <v>25022</v>
      </c>
      <c r="AA15" s="122">
        <f>'2020 GW, WW&amp;SW'!F68</f>
        <v>1488</v>
      </c>
      <c r="AB15" s="122">
        <f>'2020 FC&amp;WP '!D173</f>
        <v>0</v>
      </c>
      <c r="AC15" s="122">
        <f>'2020 FC&amp;WP '!E173</f>
        <v>0</v>
      </c>
      <c r="AD15" s="122">
        <f>'2020 FC&amp;WP '!F173</f>
        <v>0</v>
      </c>
      <c r="AE15" s="122">
        <f>'2020 FC&amp;WP '!G173</f>
        <v>0</v>
      </c>
      <c r="AF15" s="122">
        <f>'2020 FC&amp;WP '!H173</f>
        <v>0</v>
      </c>
      <c r="AG15" s="122">
        <f>'2020 FC&amp;WP '!I173</f>
        <v>0</v>
      </c>
      <c r="AH15" s="122">
        <f>'2020 FC&amp;WP '!J173</f>
        <v>0</v>
      </c>
      <c r="AI15" s="122">
        <f>'2020 FC&amp;WP '!K173</f>
        <v>0</v>
      </c>
      <c r="AJ15" s="122">
        <f>'2020 FC&amp;WP '!L173</f>
        <v>0</v>
      </c>
      <c r="AK15" s="122">
        <f>'2020 FC&amp;WP '!M173</f>
        <v>0</v>
      </c>
      <c r="AL15" s="187">
        <f>'2020 GW, WW&amp;SW'!G68</f>
        <v>9833000</v>
      </c>
      <c r="AM15" s="122">
        <f>'2020 GW, WW&amp;SW'!H68</f>
        <v>35800</v>
      </c>
      <c r="AN15" s="122">
        <v>0</v>
      </c>
      <c r="AO15" s="122">
        <v>0</v>
      </c>
      <c r="AP15" s="122">
        <v>0</v>
      </c>
      <c r="AQ15" s="122">
        <v>0</v>
      </c>
      <c r="AR15" s="122">
        <v>0</v>
      </c>
      <c r="AS15" s="122">
        <v>0</v>
      </c>
    </row>
    <row r="16" spans="1:45">
      <c r="A16" s="1" t="s">
        <v>9</v>
      </c>
      <c r="B16" s="71">
        <v>14</v>
      </c>
      <c r="C16" s="123">
        <v>185720904.00553563</v>
      </c>
      <c r="D16" s="191">
        <f>'2020 FC&amp;WP '!C174</f>
        <v>1556205379.177104</v>
      </c>
      <c r="E16" s="187">
        <f>'GHG total emission'!I17</f>
        <v>8616850.6190910693</v>
      </c>
      <c r="F16" s="122">
        <f>'GHG total emission'!J17</f>
        <v>649.36177882883987</v>
      </c>
      <c r="G16" s="122">
        <f>'GHG total emission'!K17</f>
        <v>98.534954032325999</v>
      </c>
      <c r="H16" s="122">
        <f>'2020 GW, WW&amp;SW'!B69</f>
        <v>11765</v>
      </c>
      <c r="I16" s="122">
        <f>'2020 GW, WW&amp;SW'!C69</f>
        <v>14755</v>
      </c>
      <c r="J16" s="122">
        <f>'2020 GW, WW&amp;SW'!D69</f>
        <v>4804</v>
      </c>
      <c r="K16" s="122">
        <f>'HTE emission (SQ) '!AA17</f>
        <v>0.54227216289753899</v>
      </c>
      <c r="L16" s="122">
        <f>'HTE emission (SQ) '!AB17</f>
        <v>3.751381099428182</v>
      </c>
      <c r="M16" s="122">
        <f>'HTE emission (SQ) '!AC17</f>
        <v>3.7147243255118791</v>
      </c>
      <c r="N16" s="122">
        <f>'HTE emission (SQ) '!AD17</f>
        <v>19.905649242216235</v>
      </c>
      <c r="O16" s="122">
        <f>'HTE emission (SQ) '!AE17</f>
        <v>0.36107310120346642</v>
      </c>
      <c r="P16" s="122">
        <f>'HTE emission (SQ) '!AF17</f>
        <v>17.092730444596175</v>
      </c>
      <c r="Q16" s="122">
        <f>'HTE emission (SQ) '!AG17</f>
        <v>3.4682116957100577</v>
      </c>
      <c r="R16" s="122">
        <f>'HTE emission (SQ) '!AH17</f>
        <v>0.93753680486959146</v>
      </c>
      <c r="S16" s="122">
        <f>'HTE emission (SQ) '!AI17</f>
        <v>19.402094507632732</v>
      </c>
      <c r="T16" s="122">
        <f>'HTE emission (SQ) '!AJ17</f>
        <v>2.1670175211762941</v>
      </c>
      <c r="U16" s="122">
        <f>'HTE emission (SQ) '!AK17</f>
        <v>8.5847087267358688</v>
      </c>
      <c r="V16" s="122">
        <f>'HTE emission (SQ) '!AL17</f>
        <v>17.038082766563114</v>
      </c>
      <c r="W16" s="122">
        <f>'CO, VOCs, NH3 emission(SQ) '!L17</f>
        <v>63045.144176437934</v>
      </c>
      <c r="X16" s="122">
        <f>'CO, VOCs, NH3 emission(SQ) '!M17</f>
        <v>4504.4212714234036</v>
      </c>
      <c r="Y16" s="122">
        <f>'CO, VOCs, NH3 emission(SQ) '!N17</f>
        <v>3602.7751999381662</v>
      </c>
      <c r="Z16" s="122">
        <f>'2020 GW, WW&amp;SW'!E69</f>
        <v>28123</v>
      </c>
      <c r="AA16" s="122">
        <f>'2020 GW, WW&amp;SW'!F69</f>
        <v>1032</v>
      </c>
      <c r="AB16" s="122">
        <f>'2020 FC&amp;WP '!D174</f>
        <v>261.99155418320606</v>
      </c>
      <c r="AC16" s="122">
        <f>'2020 FC&amp;WP '!E174</f>
        <v>357.19268611169139</v>
      </c>
      <c r="AD16" s="122">
        <f>'2020 FC&amp;WP '!F174</f>
        <v>8.5813724852639606</v>
      </c>
      <c r="AE16" s="122">
        <f>'2020 FC&amp;WP '!G174</f>
        <v>0.13743065736978705</v>
      </c>
      <c r="AF16" s="122">
        <f>'2020 FC&amp;WP '!H174</f>
        <v>6.1315216364981912E-2</v>
      </c>
      <c r="AG16" s="122">
        <f>'2020 FC&amp;WP '!I174</f>
        <v>2.5946356550249094E-3</v>
      </c>
      <c r="AH16" s="122">
        <f>'2020 FC&amp;WP '!J174</f>
        <v>9.5741825853266349E-3</v>
      </c>
      <c r="AI16" s="122">
        <f>'2020 FC&amp;WP '!K174</f>
        <v>1.9649366563740459E-2</v>
      </c>
      <c r="AJ16" s="122">
        <f>'2020 FC&amp;WP '!L174</f>
        <v>7.1043376442679371E-2</v>
      </c>
      <c r="AK16" s="122">
        <f>'2020 FC&amp;WP '!M174</f>
        <v>2.3535574617458012E-2</v>
      </c>
      <c r="AL16" s="187">
        <f>'2020 GW, WW&amp;SW'!G69</f>
        <v>9602000</v>
      </c>
      <c r="AM16" s="122">
        <f>'2020 GW, WW&amp;SW'!H69</f>
        <v>4400</v>
      </c>
      <c r="AN16" s="122">
        <v>0</v>
      </c>
      <c r="AO16" s="122">
        <v>0</v>
      </c>
      <c r="AP16" s="122">
        <v>0</v>
      </c>
      <c r="AQ16" s="122">
        <v>0</v>
      </c>
      <c r="AR16" s="122">
        <v>0</v>
      </c>
      <c r="AS16" s="122">
        <v>0</v>
      </c>
    </row>
    <row r="17" spans="1:45">
      <c r="A17" s="1" t="s">
        <v>10</v>
      </c>
      <c r="B17" s="71">
        <v>15</v>
      </c>
      <c r="C17" s="123">
        <v>106682562.82373109</v>
      </c>
      <c r="D17" s="191">
        <f>'2020 FC&amp;WP '!C175</f>
        <v>893921871.74439573</v>
      </c>
      <c r="E17" s="187">
        <f>'GHG total emission'!I18</f>
        <v>352534.54916715837</v>
      </c>
      <c r="F17" s="122">
        <f>'GHG total emission'!J18</f>
        <v>11.836053036359999</v>
      </c>
      <c r="G17" s="122">
        <f>'GHG total emission'!K18</f>
        <v>1.6017604254539999</v>
      </c>
      <c r="H17" s="122">
        <f>'2020 GW, WW&amp;SW'!B70</f>
        <v>358</v>
      </c>
      <c r="I17" s="122">
        <f>'2020 GW, WW&amp;SW'!C70</f>
        <v>585</v>
      </c>
      <c r="J17" s="122">
        <f>'2020 GW, WW&amp;SW'!D70</f>
        <v>3966</v>
      </c>
      <c r="K17" s="122">
        <f>'HTE emission (SQ) '!AA18</f>
        <v>6.6000874501609512E-3</v>
      </c>
      <c r="L17" s="122">
        <f>'HTE emission (SQ) '!AB18</f>
        <v>4.5157663061821229E-2</v>
      </c>
      <c r="M17" s="122">
        <f>'HTE emission (SQ) '!AC18</f>
        <v>4.4668867325821648E-2</v>
      </c>
      <c r="N17" s="122">
        <f>'HTE emission (SQ) '!AD18</f>
        <v>0.23914780991239135</v>
      </c>
      <c r="O17" s="122">
        <f>'HTE emission (SQ) '!AE18</f>
        <v>4.3870373468662283E-3</v>
      </c>
      <c r="P17" s="122">
        <f>'HTE emission (SQ) '!AF18</f>
        <v>0.20536304928488039</v>
      </c>
      <c r="Q17" s="122">
        <f>'HTE emission (SQ) '!AG18</f>
        <v>4.1482052567901016E-2</v>
      </c>
      <c r="R17" s="122">
        <f>'HTE emission (SQ) '!AH18</f>
        <v>1.1261586875837001E-2</v>
      </c>
      <c r="S17" s="122">
        <f>'HTE emission (SQ) '!AI18</f>
        <v>0.23330650963465632</v>
      </c>
      <c r="T17" s="122">
        <f>'HTE emission (SQ) '!AJ18</f>
        <v>2.6544855198143816E-2</v>
      </c>
      <c r="U17" s="122">
        <f>'HTE emission (SQ) '!AK18</f>
        <v>0.10325380704729469</v>
      </c>
      <c r="V17" s="122">
        <f>'HTE emission (SQ) '!AL18</f>
        <v>0.20716834677471183</v>
      </c>
      <c r="W17" s="122">
        <f>'CO, VOCs, NH3 emission(SQ) '!L18</f>
        <v>1676.6856868822256</v>
      </c>
      <c r="X17" s="122">
        <f>'CO, VOCs, NH3 emission(SQ) '!M18</f>
        <v>371.89716650655112</v>
      </c>
      <c r="Y17" s="122">
        <f>'CO, VOCs, NH3 emission(SQ) '!N18</f>
        <v>405.54476875066445</v>
      </c>
      <c r="Z17" s="122">
        <f>'2020 GW, WW&amp;SW'!E70</f>
        <v>521</v>
      </c>
      <c r="AA17" s="122">
        <f>'2020 GW, WW&amp;SW'!F70</f>
        <v>29</v>
      </c>
      <c r="AB17" s="122">
        <f>'2020 FC&amp;WP '!D175</f>
        <v>989.00517642528257</v>
      </c>
      <c r="AC17" s="122">
        <f>'2020 FC&amp;WP '!E175</f>
        <v>34.701936014922197</v>
      </c>
      <c r="AD17" s="122">
        <f>'2020 FC&amp;WP '!F175</f>
        <v>32.394257269929867</v>
      </c>
      <c r="AE17" s="122">
        <f>'2020 FC&amp;WP '!G175</f>
        <v>0.51879394342308682</v>
      </c>
      <c r="AF17" s="122">
        <f>'2020 FC&amp;WP '!H175</f>
        <v>0.23146191321953102</v>
      </c>
      <c r="AG17" s="122">
        <f>'2020 FC&amp;WP '!I175</f>
        <v>9.7946214402117888E-3</v>
      </c>
      <c r="AH17" s="122">
        <f>'2020 FC&amp;WP '!J175</f>
        <v>3.6142066359541467E-2</v>
      </c>
      <c r="AI17" s="122">
        <f>'2020 FC&amp;WP '!K175</f>
        <v>7.4175388231896192E-2</v>
      </c>
      <c r="AJ17" s="122">
        <f>'2020 FC&amp;WP '!L175</f>
        <v>0.2681852370073225</v>
      </c>
      <c r="AK17" s="122">
        <f>'2020 FC&amp;WP '!M175</f>
        <v>8.8845631682204551E-2</v>
      </c>
      <c r="AL17" s="187">
        <f>'2020 GW, WW&amp;SW'!G70</f>
        <v>332000</v>
      </c>
      <c r="AM17" s="122">
        <f>'2020 GW, WW&amp;SW'!H70</f>
        <v>2800.0000000000005</v>
      </c>
      <c r="AN17" s="122">
        <v>0</v>
      </c>
      <c r="AO17" s="122">
        <v>0</v>
      </c>
      <c r="AP17" s="122">
        <v>0</v>
      </c>
      <c r="AQ17" s="122">
        <v>0</v>
      </c>
      <c r="AR17" s="122">
        <v>0</v>
      </c>
      <c r="AS17" s="122">
        <v>0</v>
      </c>
    </row>
    <row r="18" spans="1:45">
      <c r="A18" s="1" t="s">
        <v>11</v>
      </c>
      <c r="B18" s="71">
        <v>16</v>
      </c>
      <c r="C18" s="123">
        <v>386828334.47523713</v>
      </c>
      <c r="D18" s="191">
        <f>'2020 FC&amp;WP '!C176</f>
        <v>3241338599.7224154</v>
      </c>
      <c r="E18" s="187">
        <f>'GHG total emission'!I19</f>
        <v>16101649.54842381</v>
      </c>
      <c r="F18" s="122">
        <f>'GHG total emission'!J19</f>
        <v>864.84785971500003</v>
      </c>
      <c r="G18" s="122">
        <f>'GHG total emission'!K19</f>
        <v>146.93689475325002</v>
      </c>
      <c r="H18" s="122">
        <f>'2020 GW, WW&amp;SW'!B71</f>
        <v>15577</v>
      </c>
      <c r="I18" s="122">
        <f>'2020 GW, WW&amp;SW'!C71</f>
        <v>15742</v>
      </c>
      <c r="J18" s="122">
        <f>'2020 GW, WW&amp;SW'!D71</f>
        <v>8471</v>
      </c>
      <c r="K18" s="122">
        <f>'HTE emission (SQ) '!AA19</f>
        <v>0.39063462098207657</v>
      </c>
      <c r="L18" s="122">
        <f>'HTE emission (SQ) '!AB19</f>
        <v>2.6945316421031138</v>
      </c>
      <c r="M18" s="122">
        <f>'HTE emission (SQ) '!AC19</f>
        <v>2.6673307675891236</v>
      </c>
      <c r="N18" s="122">
        <f>'HTE emission (SQ) '!AD19</f>
        <v>14.289734246972609</v>
      </c>
      <c r="O18" s="122">
        <f>'HTE emission (SQ) '!AE19</f>
        <v>0.25979204849502258</v>
      </c>
      <c r="P18" s="122">
        <f>'HTE emission (SQ) '!AF19</f>
        <v>12.269964529883756</v>
      </c>
      <c r="Q18" s="122">
        <f>'HTE emission (SQ) '!AG19</f>
        <v>2.5851957837365416</v>
      </c>
      <c r="R18" s="122">
        <f>'HTE emission (SQ) '!AH19</f>
        <v>0.6729444513757693</v>
      </c>
      <c r="S18" s="122">
        <f>'HTE emission (SQ) '!AI19</f>
        <v>13.92925880910974</v>
      </c>
      <c r="T18" s="122">
        <f>'HTE emission (SQ) '!AJ19</f>
        <v>1.5585247410307415</v>
      </c>
      <c r="U18" s="122">
        <f>'HTE emission (SQ) '!AK19</f>
        <v>6.1665601629672118</v>
      </c>
      <c r="V18" s="122">
        <f>'HTE emission (SQ) '!AL19</f>
        <v>12.247422358875637</v>
      </c>
      <c r="W18" s="122">
        <f>'CO, VOCs, NH3 emission(SQ) '!L19</f>
        <v>53355.223566060136</v>
      </c>
      <c r="X18" s="122">
        <f>'CO, VOCs, NH3 emission(SQ) '!M19</f>
        <v>5949.5134305396487</v>
      </c>
      <c r="Y18" s="122">
        <f>'CO, VOCs, NH3 emission(SQ) '!N19</f>
        <v>5679.126424066515</v>
      </c>
      <c r="Z18" s="122">
        <f>'2020 GW, WW&amp;SW'!E71</f>
        <v>60563</v>
      </c>
      <c r="AA18" s="122">
        <f>'2020 GW, WW&amp;SW'!F71</f>
        <v>1761</v>
      </c>
      <c r="AB18" s="122">
        <f>'2020 FC&amp;WP '!D176</f>
        <v>9285.9729032289979</v>
      </c>
      <c r="AC18" s="122">
        <f>'2020 FC&amp;WP '!E176</f>
        <v>229.09472623097855</v>
      </c>
      <c r="AD18" s="122">
        <f>'2020 FC&amp;WP '!F176</f>
        <v>0</v>
      </c>
      <c r="AE18" s="122">
        <f>'2020 FC&amp;WP '!G176</f>
        <v>0</v>
      </c>
      <c r="AF18" s="122">
        <f>'2020 FC&amp;WP '!H176</f>
        <v>0</v>
      </c>
      <c r="AG18" s="122">
        <f>'2020 FC&amp;WP '!I176</f>
        <v>0</v>
      </c>
      <c r="AH18" s="122">
        <f>'2020 FC&amp;WP '!J176</f>
        <v>0</v>
      </c>
      <c r="AI18" s="122">
        <f>'2020 FC&amp;WP '!K176</f>
        <v>0</v>
      </c>
      <c r="AJ18" s="122">
        <f>'2020 FC&amp;WP '!L176</f>
        <v>0</v>
      </c>
      <c r="AK18" s="122">
        <f>'2020 FC&amp;WP '!M176</f>
        <v>0</v>
      </c>
      <c r="AL18" s="187">
        <f>'2020 GW, WW&amp;SW'!G71</f>
        <v>5033000</v>
      </c>
      <c r="AM18" s="122">
        <f>'2020 GW, WW&amp;SW'!H71</f>
        <v>75300</v>
      </c>
      <c r="AN18" s="122">
        <v>0</v>
      </c>
      <c r="AO18" s="122">
        <v>0</v>
      </c>
      <c r="AP18" s="122">
        <v>0</v>
      </c>
      <c r="AQ18" s="122">
        <v>0</v>
      </c>
      <c r="AR18" s="122">
        <v>0</v>
      </c>
      <c r="AS18" s="122">
        <v>0</v>
      </c>
    </row>
    <row r="19" spans="1:45">
      <c r="A19" s="1" t="s">
        <v>12</v>
      </c>
      <c r="B19" s="71">
        <v>17</v>
      </c>
      <c r="C19" s="123">
        <v>221034634.27194411</v>
      </c>
      <c r="D19" s="191">
        <f>'2020 FC&amp;WP '!C177</f>
        <v>1852108617.930218</v>
      </c>
      <c r="E19" s="187">
        <f>'GHG total emission'!I20</f>
        <v>3379100.6082626097</v>
      </c>
      <c r="F19" s="122">
        <f>'GHG total emission'!J20</f>
        <v>177.49796248800001</v>
      </c>
      <c r="G19" s="122">
        <f>'GHG total emission'!K20</f>
        <v>32.711296741200002</v>
      </c>
      <c r="H19" s="122">
        <f>'2020 GW, WW&amp;SW'!B72</f>
        <v>13628</v>
      </c>
      <c r="I19" s="122">
        <f>'2020 GW, WW&amp;SW'!C72</f>
        <v>561</v>
      </c>
      <c r="J19" s="122">
        <f>'2020 GW, WW&amp;SW'!D72</f>
        <v>334</v>
      </c>
      <c r="K19" s="122">
        <f>'HTE emission (SQ) '!AA20</f>
        <v>4.8681121457128655E-2</v>
      </c>
      <c r="L19" s="122">
        <f>'HTE emission (SQ) '!AB20</f>
        <v>0.3250790432019528</v>
      </c>
      <c r="M19" s="122">
        <f>'HTE emission (SQ) '!AC20</f>
        <v>0.32154327234757923</v>
      </c>
      <c r="N19" s="122">
        <f>'HTE emission (SQ) '!AD20</f>
        <v>1.7215410690538568</v>
      </c>
      <c r="O19" s="122">
        <f>'HTE emission (SQ) '!AE20</f>
        <v>3.1517335973916615E-2</v>
      </c>
      <c r="P19" s="122">
        <f>'HTE emission (SQ) '!AF20</f>
        <v>1.478176305883387</v>
      </c>
      <c r="Q19" s="122">
        <f>'HTE emission (SQ) '!AG20</f>
        <v>0.32420385653807299</v>
      </c>
      <c r="R19" s="122">
        <f>'HTE emission (SQ) '!AH20</f>
        <v>8.1054304157391011E-2</v>
      </c>
      <c r="S19" s="122">
        <f>'HTE emission (SQ) '!AI20</f>
        <v>1.6788379254272141</v>
      </c>
      <c r="T19" s="122">
        <f>'HTE emission (SQ) '!AJ20</f>
        <v>0.18959133346120621</v>
      </c>
      <c r="U19" s="122">
        <f>'HTE emission (SQ) '!AK20</f>
        <v>0.74376861263677985</v>
      </c>
      <c r="V19" s="122">
        <f>'HTE emission (SQ) '!AL20</f>
        <v>1.4846773259016148</v>
      </c>
      <c r="W19" s="122">
        <f>'CO, VOCs, NH3 emission(SQ) '!L20</f>
        <v>5597.0143913472366</v>
      </c>
      <c r="X19" s="122">
        <f>'CO, VOCs, NH3 emission(SQ) '!M20</f>
        <v>437.85834489686124</v>
      </c>
      <c r="Y19" s="122">
        <f>'CO, VOCs, NH3 emission(SQ) '!N20</f>
        <v>365.99598296207103</v>
      </c>
      <c r="Z19" s="122">
        <f>'2020 GW, WW&amp;SW'!E72</f>
        <v>3111</v>
      </c>
      <c r="AA19" s="122">
        <f>'2020 GW, WW&amp;SW'!F72</f>
        <v>125</v>
      </c>
      <c r="AB19" s="122">
        <f>'2020 FC&amp;WP '!D177</f>
        <v>5306.0270967710021</v>
      </c>
      <c r="AC19" s="122">
        <f>'2020 FC&amp;WP '!E177</f>
        <v>130.90527376902145</v>
      </c>
      <c r="AD19" s="122">
        <f>'2020 FC&amp;WP '!F177</f>
        <v>0</v>
      </c>
      <c r="AE19" s="122">
        <f>'2020 FC&amp;WP '!G177</f>
        <v>0</v>
      </c>
      <c r="AF19" s="122">
        <f>'2020 FC&amp;WP '!H177</f>
        <v>0</v>
      </c>
      <c r="AG19" s="122">
        <f>'2020 FC&amp;WP '!I177</f>
        <v>0</v>
      </c>
      <c r="AH19" s="122">
        <f>'2020 FC&amp;WP '!J177</f>
        <v>0</v>
      </c>
      <c r="AI19" s="122">
        <f>'2020 FC&amp;WP '!K177</f>
        <v>0</v>
      </c>
      <c r="AJ19" s="122">
        <f>'2020 FC&amp;WP '!L177</f>
        <v>0</v>
      </c>
      <c r="AK19" s="122">
        <f>'2020 FC&amp;WP '!M177</f>
        <v>0</v>
      </c>
      <c r="AL19" s="187">
        <f>'2020 GW, WW&amp;SW'!G72</f>
        <v>117000</v>
      </c>
      <c r="AM19" s="122">
        <f>'2020 GW, WW&amp;SW'!H72</f>
        <v>4600</v>
      </c>
      <c r="AN19" s="122">
        <v>0</v>
      </c>
      <c r="AO19" s="122">
        <v>0</v>
      </c>
      <c r="AP19" s="122">
        <v>0</v>
      </c>
      <c r="AQ19" s="122">
        <v>0</v>
      </c>
      <c r="AR19" s="122">
        <v>0</v>
      </c>
      <c r="AS19" s="122">
        <v>0</v>
      </c>
    </row>
    <row r="20" spans="1:45">
      <c r="A20" s="1" t="s">
        <v>13</v>
      </c>
      <c r="B20" s="71">
        <v>18</v>
      </c>
      <c r="C20" s="123">
        <v>149523958.0669283</v>
      </c>
      <c r="D20" s="191">
        <f>'2020 FC&amp;WP '!C178</f>
        <v>1252901438.885253</v>
      </c>
      <c r="E20" s="187">
        <f>'GHG total emission'!I21</f>
        <v>1035622.8429026507</v>
      </c>
      <c r="F20" s="122">
        <f>'GHG total emission'!J21</f>
        <v>61.676399335320006</v>
      </c>
      <c r="G20" s="122">
        <f>'GHG total emission'!K21</f>
        <v>10.992624416298</v>
      </c>
      <c r="H20" s="122">
        <f>'2020 GW, WW&amp;SW'!B73</f>
        <v>810</v>
      </c>
      <c r="I20" s="122">
        <f>'2020 GW, WW&amp;SW'!C73</f>
        <v>673</v>
      </c>
      <c r="J20" s="122">
        <f>'2020 GW, WW&amp;SW'!D73</f>
        <v>3479</v>
      </c>
      <c r="K20" s="122">
        <f>'HTE emission (SQ) '!AA21</f>
        <v>2.5927512066505589E-2</v>
      </c>
      <c r="L20" s="122">
        <f>'HTE emission (SQ) '!AB21</f>
        <v>0.17311661296708619</v>
      </c>
      <c r="M20" s="122">
        <f>'HTE emission (SQ) '!AC21</f>
        <v>0.17124379000961557</v>
      </c>
      <c r="N20" s="122">
        <f>'HTE emission (SQ) '!AD21</f>
        <v>0.91688661498311508</v>
      </c>
      <c r="O20" s="122">
        <f>'HTE emission (SQ) '!AE21</f>
        <v>1.6774030991235808E-2</v>
      </c>
      <c r="P20" s="122">
        <f>'HTE emission (SQ) '!AF21</f>
        <v>0.78726622009728142</v>
      </c>
      <c r="Q20" s="122">
        <f>'HTE emission (SQ) '!AG21</f>
        <v>0.17319479663842463</v>
      </c>
      <c r="R20" s="122">
        <f>'HTE emission (SQ) '!AH21</f>
        <v>4.3169418536333985E-2</v>
      </c>
      <c r="S20" s="122">
        <f>'HTE emission (SQ) '!AI21</f>
        <v>0.89408488140932774</v>
      </c>
      <c r="T20" s="122">
        <f>'HTE emission (SQ) '!AJ21</f>
        <v>0.10083521052032032</v>
      </c>
      <c r="U20" s="122">
        <f>'HTE emission (SQ) '!AK21</f>
        <v>0.39611198096210259</v>
      </c>
      <c r="V20" s="122">
        <f>'HTE emission (SQ) '!AL21</f>
        <v>0.79006454329123887</v>
      </c>
      <c r="W20" s="122">
        <f>'CO, VOCs, NH3 emission(SQ) '!L21</f>
        <v>2597.8017991639808</v>
      </c>
      <c r="X20" s="122">
        <f>'CO, VOCs, NH3 emission(SQ) '!M21</f>
        <v>101.20998608902377</v>
      </c>
      <c r="Y20" s="122">
        <f>'CO, VOCs, NH3 emission(SQ) '!N21</f>
        <v>44.445825279107673</v>
      </c>
      <c r="Z20" s="122">
        <f>'2020 GW, WW&amp;SW'!E73</f>
        <v>4543</v>
      </c>
      <c r="AA20" s="122">
        <f>'2020 GW, WW&amp;SW'!F73</f>
        <v>264</v>
      </c>
      <c r="AB20" s="122">
        <f>'2020 FC&amp;WP '!D178</f>
        <v>1386.1681292014641</v>
      </c>
      <c r="AC20" s="122">
        <f>'2020 FC&amp;WP '!E178</f>
        <v>48.63747821759523</v>
      </c>
      <c r="AD20" s="122">
        <f>'2020 FC&amp;WP '!F178</f>
        <v>45.403085916125143</v>
      </c>
      <c r="AE20" s="122">
        <f>'2020 FC&amp;WP '!G178</f>
        <v>0.72713029935304851</v>
      </c>
      <c r="AF20" s="122">
        <f>'2020 FC&amp;WP '!H178</f>
        <v>0.32441197971136015</v>
      </c>
      <c r="AG20" s="122">
        <f>'2020 FC&amp;WP '!I178</f>
        <v>1.372792822691625E-2</v>
      </c>
      <c r="AH20" s="122">
        <f>'2020 FC&amp;WP '!J178</f>
        <v>5.0655933563625424E-2</v>
      </c>
      <c r="AI20" s="122">
        <f>'2020 FC&amp;WP '!K178</f>
        <v>0.10396260969010979</v>
      </c>
      <c r="AJ20" s="122">
        <f>'2020 FC&amp;WP '!L178</f>
        <v>0.37588259103513028</v>
      </c>
      <c r="AK20" s="122">
        <f>'2020 FC&amp;WP '!M178</f>
        <v>0.12452410360659816</v>
      </c>
      <c r="AL20" s="187">
        <f>'2020 GW, WW&amp;SW'!G73</f>
        <v>645000</v>
      </c>
      <c r="AM20" s="122">
        <f>'2020 GW, WW&amp;SW'!H73</f>
        <v>95399.999999999985</v>
      </c>
      <c r="AN20" s="122">
        <v>0</v>
      </c>
      <c r="AO20" s="122">
        <v>0</v>
      </c>
      <c r="AP20" s="122">
        <v>0</v>
      </c>
      <c r="AQ20" s="122">
        <v>0</v>
      </c>
      <c r="AR20" s="122">
        <v>0</v>
      </c>
      <c r="AS20" s="122">
        <v>0</v>
      </c>
    </row>
    <row r="21" spans="1:45">
      <c r="A21" s="1" t="s">
        <v>14</v>
      </c>
      <c r="B21" s="71">
        <v>19</v>
      </c>
      <c r="C21" s="123">
        <v>163638485.16126615</v>
      </c>
      <c r="D21" s="191">
        <f>'2020 FC&amp;WP '!C179</f>
        <v>1371170855.6015041</v>
      </c>
      <c r="E21" s="187">
        <f>'GHG total emission'!I22</f>
        <v>1465384.9453351165</v>
      </c>
      <c r="F21" s="122">
        <f>'GHG total emission'!J22</f>
        <v>78.907653286560006</v>
      </c>
      <c r="G21" s="122">
        <f>'GHG total emission'!K22</f>
        <v>11.924950020984001</v>
      </c>
      <c r="H21" s="122">
        <f>'2020 GW, WW&amp;SW'!B74</f>
        <v>16163</v>
      </c>
      <c r="I21" s="122">
        <f>'2020 GW, WW&amp;SW'!C74</f>
        <v>7293</v>
      </c>
      <c r="J21" s="122">
        <f>'2020 GW, WW&amp;SW'!D74</f>
        <v>29204</v>
      </c>
      <c r="K21" s="122">
        <f>'HTE emission (SQ) '!AA22</f>
        <v>5.5929721020085324E-2</v>
      </c>
      <c r="L21" s="122">
        <f>'HTE emission (SQ) '!AB22</f>
        <v>0.38090852763638461</v>
      </c>
      <c r="M21" s="122">
        <f>'HTE emission (SQ) '!AC22</f>
        <v>0.37676082584552406</v>
      </c>
      <c r="N21" s="122">
        <f>'HTE emission (SQ) '!AD22</f>
        <v>2.0170637321630092</v>
      </c>
      <c r="O21" s="122">
        <f>'HTE emission (SQ) '!AE22</f>
        <v>3.6984205777801565E-2</v>
      </c>
      <c r="P21" s="122">
        <f>'HTE emission (SQ) '!AF22</f>
        <v>1.7320279352793131</v>
      </c>
      <c r="Q21" s="122">
        <f>'HTE emission (SQ) '!AG22</f>
        <v>0.3634741450921844</v>
      </c>
      <c r="R21" s="122">
        <f>'HTE emission (SQ) '!AH22</f>
        <v>9.4976421523568944E-2</v>
      </c>
      <c r="S21" s="122">
        <f>'HTE emission (SQ) '!AI22</f>
        <v>1.9675154524832379</v>
      </c>
      <c r="T21" s="122">
        <f>'HTE emission (SQ) '!AJ22</f>
        <v>0.22325840733396185</v>
      </c>
      <c r="U21" s="122">
        <f>'HTE emission (SQ) '!AK22</f>
        <v>0.87117680223479332</v>
      </c>
      <c r="V21" s="122">
        <f>'HTE emission (SQ) '!AL22</f>
        <v>1.7445955438871983</v>
      </c>
      <c r="W21" s="122">
        <f>'CO, VOCs, NH3 emission(SQ) '!L22</f>
        <v>8023.963468714639</v>
      </c>
      <c r="X21" s="122">
        <f>'CO, VOCs, NH3 emission(SQ) '!M22</f>
        <v>1019.8271306615759</v>
      </c>
      <c r="Y21" s="122">
        <f>'CO, VOCs, NH3 emission(SQ) '!N22</f>
        <v>1006.950230235766</v>
      </c>
      <c r="Z21" s="122">
        <f>'2020 GW, WW&amp;SW'!E74</f>
        <v>473</v>
      </c>
      <c r="AA21" s="122">
        <f>'2020 GW, WW&amp;SW'!F74</f>
        <v>9</v>
      </c>
      <c r="AB21" s="122">
        <f>'2020 FC&amp;WP '!D179</f>
        <v>1517.0174450560116</v>
      </c>
      <c r="AC21" s="122">
        <f>'2020 FC&amp;WP '!E179</f>
        <v>53.22868228266708</v>
      </c>
      <c r="AD21" s="122">
        <f>'2020 FC&amp;WP '!F179</f>
        <v>49.688974910869717</v>
      </c>
      <c r="AE21" s="122">
        <f>'2020 FC&amp;WP '!G179</f>
        <v>0.7957688001258727</v>
      </c>
      <c r="AF21" s="122">
        <f>'2020 FC&amp;WP '!H179</f>
        <v>0.35503531082538947</v>
      </c>
      <c r="AG21" s="122">
        <f>'2020 FC&amp;WP '!I179</f>
        <v>1.5023795574282782E-2</v>
      </c>
      <c r="AH21" s="122">
        <f>'2020 FC&amp;WP '!J179</f>
        <v>5.5437672597397757E-2</v>
      </c>
      <c r="AI21" s="122">
        <f>'2020 FC&amp;WP '!K179</f>
        <v>0.11377630837920089</v>
      </c>
      <c r="AJ21" s="122">
        <f>'2020 FC&amp;WP '!L179</f>
        <v>0.41136456385102182</v>
      </c>
      <c r="AK21" s="122">
        <f>'2020 FC&amp;WP '!M179</f>
        <v>0.13627873381419839</v>
      </c>
      <c r="AL21" s="187">
        <f>'2020 GW, WW&amp;SW'!G74</f>
        <v>1662000</v>
      </c>
      <c r="AM21" s="122">
        <f>'2020 GW, WW&amp;SW'!H74</f>
        <v>8400</v>
      </c>
      <c r="AN21" s="122">
        <v>0</v>
      </c>
      <c r="AO21" s="122">
        <v>0</v>
      </c>
      <c r="AP21" s="122">
        <v>0</v>
      </c>
      <c r="AQ21" s="122">
        <v>0</v>
      </c>
      <c r="AR21" s="122">
        <v>0</v>
      </c>
      <c r="AS21" s="122">
        <v>0</v>
      </c>
    </row>
    <row r="22" spans="1:45">
      <c r="A22" s="1" t="s">
        <v>15</v>
      </c>
      <c r="B22" s="71">
        <v>20</v>
      </c>
      <c r="C22" s="123">
        <v>101774694.74828422</v>
      </c>
      <c r="D22" s="191">
        <f>'2020 FC&amp;WP '!C180</f>
        <v>852797525.83299327</v>
      </c>
      <c r="E22" s="187">
        <f>'GHG total emission'!I23</f>
        <v>546111.90453662642</v>
      </c>
      <c r="F22" s="122">
        <f>'GHG total emission'!J23</f>
        <v>16.563574069560001</v>
      </c>
      <c r="G22" s="122">
        <f>'GHG total emission'!K23</f>
        <v>2.632392952434</v>
      </c>
      <c r="H22" s="122">
        <f>'2020 GW, WW&amp;SW'!B75</f>
        <v>2565</v>
      </c>
      <c r="I22" s="122">
        <f>'2020 GW, WW&amp;SW'!C75</f>
        <v>312</v>
      </c>
      <c r="J22" s="122">
        <f>'2020 GW, WW&amp;SW'!D75</f>
        <v>5802</v>
      </c>
      <c r="K22" s="122">
        <f>'HTE emission (SQ) '!AA23</f>
        <v>4.3811700677697006E-3</v>
      </c>
      <c r="L22" s="122">
        <f>'HTE emission (SQ) '!AB23</f>
        <v>2.2926333815181311E-2</v>
      </c>
      <c r="M22" s="122">
        <f>'HTE emission (SQ) '!AC23</f>
        <v>2.2475286633591839E-2</v>
      </c>
      <c r="N22" s="122">
        <f>'HTE emission (SQ) '!AD23</f>
        <v>0.11945651300910767</v>
      </c>
      <c r="O22" s="122">
        <f>'HTE emission (SQ) '!AE23</f>
        <v>2.3770468037259372E-3</v>
      </c>
      <c r="P22" s="122">
        <f>'HTE emission (SQ) '!AF23</f>
        <v>0.10257387951331082</v>
      </c>
      <c r="Q22" s="122">
        <f>'HTE emission (SQ) '!AG23</f>
        <v>2.7592866687877735E-2</v>
      </c>
      <c r="R22" s="122">
        <f>'HTE emission (SQ) '!AH23</f>
        <v>5.6125925950213764E-3</v>
      </c>
      <c r="S22" s="122">
        <f>'HTE emission (SQ) '!AI23</f>
        <v>0.11721245875673687</v>
      </c>
      <c r="T22" s="122">
        <f>'HTE emission (SQ) '!AJ23</f>
        <v>1.4939466464309232E-2</v>
      </c>
      <c r="U22" s="122">
        <f>'HTE emission (SQ) '!AK23</f>
        <v>5.2205697050438163E-2</v>
      </c>
      <c r="V22" s="122">
        <f>'HTE emission (SQ) '!AL23</f>
        <v>0.11179907045358396</v>
      </c>
      <c r="W22" s="122">
        <f>'CO, VOCs, NH3 emission(SQ) '!L23</f>
        <v>1563.9945236327517</v>
      </c>
      <c r="X22" s="122">
        <f>'CO, VOCs, NH3 emission(SQ) '!M23</f>
        <v>434.75157762105391</v>
      </c>
      <c r="Y22" s="122">
        <f>'CO, VOCs, NH3 emission(SQ) '!N23</f>
        <v>486.1923630639206</v>
      </c>
      <c r="Z22" s="122">
        <f>'2020 GW, WW&amp;SW'!E75</f>
        <v>268</v>
      </c>
      <c r="AA22" s="122">
        <f>'2020 GW, WW&amp;SW'!F75</f>
        <v>56</v>
      </c>
      <c r="AB22" s="122">
        <f>'2020 FC&amp;WP '!D180</f>
        <v>943.50657943479462</v>
      </c>
      <c r="AC22" s="122">
        <f>'2020 FC&amp;WP '!E180</f>
        <v>33.10549401525595</v>
      </c>
      <c r="AD22" s="122">
        <f>'2020 FC&amp;WP '!F180</f>
        <v>30.903978663241428</v>
      </c>
      <c r="AE22" s="122">
        <f>'2020 FC&amp;WP '!G180</f>
        <v>0.49492713552807649</v>
      </c>
      <c r="AF22" s="122">
        <f>'2020 FC&amp;WP '!H180</f>
        <v>0.22081364508175721</v>
      </c>
      <c r="AG22" s="122">
        <f>'2020 FC&amp;WP '!I180</f>
        <v>9.3440256858059925E-3</v>
      </c>
      <c r="AH22" s="122">
        <f>'2020 FC&amp;WP '!J180</f>
        <v>3.4479372016889075E-2</v>
      </c>
      <c r="AI22" s="122">
        <f>'2020 FC&amp;WP '!K180</f>
        <v>7.0762993457609599E-2</v>
      </c>
      <c r="AJ22" s="122">
        <f>'2020 FC&amp;WP '!L180</f>
        <v>0.25584753412340178</v>
      </c>
      <c r="AK22" s="122">
        <f>'2020 FC&amp;WP '!M180</f>
        <v>8.4758341052559041E-2</v>
      </c>
      <c r="AL22" s="187">
        <f>'2020 GW, WW&amp;SW'!G75</f>
        <v>542000</v>
      </c>
      <c r="AM22" s="122">
        <f>'2020 GW, WW&amp;SW'!H75</f>
        <v>33800</v>
      </c>
      <c r="AN22" s="122">
        <v>0</v>
      </c>
      <c r="AO22" s="122">
        <v>0</v>
      </c>
      <c r="AP22" s="122">
        <v>0</v>
      </c>
      <c r="AQ22" s="122">
        <v>0</v>
      </c>
      <c r="AR22" s="122">
        <v>0</v>
      </c>
      <c r="AS22" s="122">
        <v>0</v>
      </c>
    </row>
    <row r="23" spans="1:45">
      <c r="A23" s="1" t="s">
        <v>16</v>
      </c>
      <c r="B23" s="71">
        <v>21</v>
      </c>
      <c r="C23" s="123">
        <v>178603714.96604145</v>
      </c>
      <c r="D23" s="191">
        <f>'2020 FC&amp;WP '!C181</f>
        <v>1496568539.0099301</v>
      </c>
      <c r="E23" s="187">
        <f>'GHG total emission'!I24</f>
        <v>12655985.169489453</v>
      </c>
      <c r="F23" s="122">
        <f>'GHG total emission'!J24</f>
        <v>1008.4002710569199</v>
      </c>
      <c r="G23" s="122">
        <f>'GHG total emission'!K24</f>
        <v>160.21102131253801</v>
      </c>
      <c r="H23" s="122">
        <f>'2020 GW, WW&amp;SW'!B76</f>
        <v>29006</v>
      </c>
      <c r="I23" s="122">
        <f>'2020 GW, WW&amp;SW'!C76</f>
        <v>42567</v>
      </c>
      <c r="J23" s="122">
        <f>'2020 GW, WW&amp;SW'!D76</f>
        <v>11863</v>
      </c>
      <c r="K23" s="122">
        <f>'HTE emission (SQ) '!AA24</f>
        <v>0.81655288535410198</v>
      </c>
      <c r="L23" s="122">
        <f>'HTE emission (SQ) '!AB24</f>
        <v>5.6530758020311129</v>
      </c>
      <c r="M23" s="122">
        <f>'HTE emission (SQ) '!AC24</f>
        <v>5.595660536624341</v>
      </c>
      <c r="N23" s="122">
        <f>'HTE emission (SQ) '!AD24</f>
        <v>29.976337046604858</v>
      </c>
      <c r="O23" s="122">
        <f>'HTE emission (SQ) '!AE24</f>
        <v>0.54523550025052769</v>
      </c>
      <c r="P23" s="122">
        <f>'HTE emission (SQ) '!AF24</f>
        <v>25.739220476198877</v>
      </c>
      <c r="Q23" s="122">
        <f>'HTE emission (SQ) '!AG24</f>
        <v>5.454680471976797</v>
      </c>
      <c r="R23" s="122">
        <f>'HTE emission (SQ) '!AH24</f>
        <v>1.411639546860026</v>
      </c>
      <c r="S23" s="122">
        <f>'HTE emission (SQ) '!AI24</f>
        <v>29.220741695556097</v>
      </c>
      <c r="T23" s="122">
        <f>'HTE emission (SQ) '!AJ24</f>
        <v>3.2709859105015222</v>
      </c>
      <c r="U23" s="122">
        <f>'HTE emission (SQ) '!AK24</f>
        <v>12.937339853707169</v>
      </c>
      <c r="V23" s="122">
        <f>'HTE emission (SQ) '!AL24</f>
        <v>25.700512082037353</v>
      </c>
      <c r="W23" s="122">
        <f>'CO, VOCs, NH3 emission(SQ) '!L24</f>
        <v>86617.366906794137</v>
      </c>
      <c r="X23" s="122">
        <f>'CO, VOCs, NH3 emission(SQ) '!M24</f>
        <v>333943.42090808577</v>
      </c>
      <c r="Y23" s="122">
        <f>'CO, VOCs, NH3 emission(SQ) '!N24</f>
        <v>1933.673621888192</v>
      </c>
      <c r="Z23" s="122">
        <f>'2020 GW, WW&amp;SW'!E76</f>
        <v>54294</v>
      </c>
      <c r="AA23" s="122">
        <f>'2020 GW, WW&amp;SW'!F76</f>
        <v>1455</v>
      </c>
      <c r="AB23" s="122">
        <f>'2020 FC&amp;WP '!D181</f>
        <v>5119.9063297147259</v>
      </c>
      <c r="AC23" s="122">
        <f>'2020 FC&amp;WP '!E181</f>
        <v>0</v>
      </c>
      <c r="AD23" s="122">
        <f>'2020 FC&amp;WP '!F181</f>
        <v>0</v>
      </c>
      <c r="AE23" s="122">
        <f>'2020 FC&amp;WP '!G181</f>
        <v>0</v>
      </c>
      <c r="AF23" s="122">
        <f>'2020 FC&amp;WP '!H181</f>
        <v>0</v>
      </c>
      <c r="AG23" s="122">
        <f>'2020 FC&amp;WP '!I181</f>
        <v>0</v>
      </c>
      <c r="AH23" s="122">
        <f>'2020 FC&amp;WP '!J181</f>
        <v>0</v>
      </c>
      <c r="AI23" s="122">
        <f>'2020 FC&amp;WP '!K181</f>
        <v>0</v>
      </c>
      <c r="AJ23" s="122">
        <f>'2020 FC&amp;WP '!L181</f>
        <v>0</v>
      </c>
      <c r="AK23" s="122">
        <f>'2020 FC&amp;WP '!M181</f>
        <v>0</v>
      </c>
      <c r="AL23" s="187">
        <f>'2020 GW, WW&amp;SW'!G76</f>
        <v>22752000</v>
      </c>
      <c r="AM23" s="122">
        <f>'2020 GW, WW&amp;SW'!H76</f>
        <v>76200</v>
      </c>
      <c r="AN23" s="122">
        <v>0</v>
      </c>
      <c r="AO23" s="122">
        <v>0</v>
      </c>
      <c r="AP23" s="122">
        <v>0</v>
      </c>
      <c r="AQ23" s="122">
        <v>0</v>
      </c>
      <c r="AR23" s="122">
        <v>0</v>
      </c>
      <c r="AS23" s="122">
        <v>0</v>
      </c>
    </row>
    <row r="24" spans="1:45">
      <c r="A24" s="1" t="s">
        <v>17</v>
      </c>
      <c r="B24" s="71">
        <v>22</v>
      </c>
      <c r="C24" s="123">
        <v>95795215.688059226</v>
      </c>
      <c r="D24" s="191">
        <f>'2020 FC&amp;WP '!C182</f>
        <v>802693863.41531742</v>
      </c>
      <c r="E24" s="187">
        <f>'GHG total emission'!I25</f>
        <v>1539253.3108131145</v>
      </c>
      <c r="F24" s="122">
        <f>'GHG total emission'!J25</f>
        <v>55.230907820760002</v>
      </c>
      <c r="G24" s="122">
        <f>'GHG total emission'!K25</f>
        <v>8.6199151171139992</v>
      </c>
      <c r="H24" s="122">
        <f>'2020 GW, WW&amp;SW'!B77</f>
        <v>977</v>
      </c>
      <c r="I24" s="122">
        <f>'2020 GW, WW&amp;SW'!C77</f>
        <v>550</v>
      </c>
      <c r="J24" s="122">
        <f>'2020 GW, WW&amp;SW'!D77</f>
        <v>164</v>
      </c>
      <c r="K24" s="122">
        <f>'HTE emission (SQ) '!AA25</f>
        <v>2.1833716431283085E-2</v>
      </c>
      <c r="L24" s="122">
        <f>'HTE emission (SQ) '!AB25</f>
        <v>0.13858967734755712</v>
      </c>
      <c r="M24" s="122">
        <f>'HTE emission (SQ) '!AC25</f>
        <v>0.13682413253608464</v>
      </c>
      <c r="N24" s="122">
        <f>'HTE emission (SQ) '!AD25</f>
        <v>0.73143697979458777</v>
      </c>
      <c r="O24" s="122">
        <f>'HTE emission (SQ) '!AE25</f>
        <v>1.3632696604535879E-2</v>
      </c>
      <c r="P24" s="122">
        <f>'HTE emission (SQ) '!AF25</f>
        <v>0.62804025020585597</v>
      </c>
      <c r="Q24" s="122">
        <f>'HTE emission (SQ) '!AG25</f>
        <v>0.14473790296611769</v>
      </c>
      <c r="R24" s="122">
        <f>'HTE emission (SQ) '!AH25</f>
        <v>3.4422589806791741E-2</v>
      </c>
      <c r="S24" s="122">
        <f>'HTE emission (SQ) '!AI25</f>
        <v>0.71420065471779071</v>
      </c>
      <c r="T24" s="122">
        <f>'HTE emission (SQ) '!AJ25</f>
        <v>8.2804934836811311E-2</v>
      </c>
      <c r="U24" s="122">
        <f>'HTE emission (SQ) '!AK25</f>
        <v>0.31677852892032343</v>
      </c>
      <c r="V24" s="122">
        <f>'HTE emission (SQ) '!AL25</f>
        <v>0.64189818694257839</v>
      </c>
      <c r="W24" s="122">
        <f>'CO, VOCs, NH3 emission(SQ) '!L25</f>
        <v>5205.6611009573753</v>
      </c>
      <c r="X24" s="122">
        <f>'CO, VOCs, NH3 emission(SQ) '!M25</f>
        <v>1163.3695393500668</v>
      </c>
      <c r="Y24" s="122">
        <f>'CO, VOCs, NH3 emission(SQ) '!N25</f>
        <v>1269.2345690317427</v>
      </c>
      <c r="Z24" s="122">
        <f>'2020 GW, WW&amp;SW'!E77</f>
        <v>197</v>
      </c>
      <c r="AA24" s="122">
        <f>'2020 GW, WW&amp;SW'!F77</f>
        <v>13</v>
      </c>
      <c r="AB24" s="122">
        <f>'2020 FC&amp;WP '!D182</f>
        <v>2746.093670285275</v>
      </c>
      <c r="AC24" s="122">
        <f>'2020 FC&amp;WP '!E182</f>
        <v>0</v>
      </c>
      <c r="AD24" s="122">
        <f>'2020 FC&amp;WP '!F182</f>
        <v>0</v>
      </c>
      <c r="AE24" s="122">
        <f>'2020 FC&amp;WP '!G182</f>
        <v>0</v>
      </c>
      <c r="AF24" s="122">
        <f>'2020 FC&amp;WP '!H182</f>
        <v>0</v>
      </c>
      <c r="AG24" s="122">
        <f>'2020 FC&amp;WP '!I182</f>
        <v>0</v>
      </c>
      <c r="AH24" s="122">
        <f>'2020 FC&amp;WP '!J182</f>
        <v>0</v>
      </c>
      <c r="AI24" s="122">
        <f>'2020 FC&amp;WP '!K182</f>
        <v>0</v>
      </c>
      <c r="AJ24" s="122">
        <f>'2020 FC&amp;WP '!L182</f>
        <v>0</v>
      </c>
      <c r="AK24" s="122">
        <f>'2020 FC&amp;WP '!M182</f>
        <v>0</v>
      </c>
      <c r="AL24" s="187">
        <f>'2020 GW, WW&amp;SW'!G77</f>
        <v>857000</v>
      </c>
      <c r="AM24" s="122">
        <f>'2020 GW, WW&amp;SW'!H77</f>
        <v>41200</v>
      </c>
      <c r="AN24" s="122">
        <v>0</v>
      </c>
      <c r="AO24" s="122">
        <v>0</v>
      </c>
      <c r="AP24" s="122">
        <v>0</v>
      </c>
      <c r="AQ24" s="122">
        <v>0</v>
      </c>
      <c r="AR24" s="122">
        <v>0</v>
      </c>
      <c r="AS24" s="122">
        <v>0</v>
      </c>
    </row>
    <row r="25" spans="1:45">
      <c r="A25" s="1" t="s">
        <v>18</v>
      </c>
      <c r="B25" s="71">
        <v>23</v>
      </c>
      <c r="C25" s="123">
        <v>153993835.7292335</v>
      </c>
      <c r="D25" s="191">
        <f>'2020 FC&amp;WP '!C183</f>
        <v>1290355745.3866665</v>
      </c>
      <c r="E25" s="187">
        <f>'GHG total emission'!I26</f>
        <v>4613339.913398168</v>
      </c>
      <c r="F25" s="122">
        <f>'GHG total emission'!J26</f>
        <v>194.90985969336</v>
      </c>
      <c r="G25" s="122">
        <f>'GHG total emission'!K26</f>
        <v>36.873746438003991</v>
      </c>
      <c r="H25" s="122">
        <f>'2020 GW, WW&amp;SW'!B78</f>
        <v>195</v>
      </c>
      <c r="I25" s="122">
        <f>'2020 GW, WW&amp;SW'!C78</f>
        <v>220</v>
      </c>
      <c r="J25" s="122">
        <f>'2020 GW, WW&amp;SW'!D78</f>
        <v>633</v>
      </c>
      <c r="K25" s="122">
        <f>'HTE emission (SQ) '!AA26</f>
        <v>1.6854244315751523E-2</v>
      </c>
      <c r="L25" s="122">
        <f>'HTE emission (SQ) '!AB26</f>
        <v>0.10786376373365784</v>
      </c>
      <c r="M25" s="122">
        <f>'HTE emission (SQ) '!AC26</f>
        <v>0.10641831995272905</v>
      </c>
      <c r="N25" s="122">
        <f>'HTE emission (SQ) '!AD26</f>
        <v>0.56865782079451199</v>
      </c>
      <c r="O25" s="122">
        <f>'HTE emission (SQ) '!AE26</f>
        <v>1.0623342719134257E-2</v>
      </c>
      <c r="P25" s="122">
        <f>'HTE emission (SQ) '!AF26</f>
        <v>0.48818667573998753</v>
      </c>
      <c r="Q25" s="122">
        <f>'HTE emission (SQ) '!AG26</f>
        <v>0.12790474877702093</v>
      </c>
      <c r="R25" s="122">
        <f>'HTE emission (SQ) '!AH26</f>
        <v>2.6750824488234171E-2</v>
      </c>
      <c r="S25" s="122">
        <f>'HTE emission (SQ) '!AI26</f>
        <v>0.55512710983634461</v>
      </c>
      <c r="T25" s="122">
        <f>'HTE emission (SQ) '!AJ26</f>
        <v>6.4121624388587622E-2</v>
      </c>
      <c r="U25" s="122">
        <f>'HTE emission (SQ) '!AK26</f>
        <v>0.24672397647383665</v>
      </c>
      <c r="V25" s="122">
        <f>'HTE emission (SQ) '!AL26</f>
        <v>0.4981699048981868</v>
      </c>
      <c r="W25" s="122">
        <f>'CO, VOCs, NH3 emission(SQ) '!L26</f>
        <v>4486.3927135314498</v>
      </c>
      <c r="X25" s="122">
        <f>'CO, VOCs, NH3 emission(SQ) '!M26</f>
        <v>1047.5932308521892</v>
      </c>
      <c r="Y25" s="122">
        <f>'CO, VOCs, NH3 emission(SQ) '!N26</f>
        <v>1149.6214033917752</v>
      </c>
      <c r="Z25" s="122">
        <f>'2020 GW, WW&amp;SW'!E78</f>
        <v>390</v>
      </c>
      <c r="AA25" s="122">
        <f>'2020 GW, WW&amp;SW'!F78</f>
        <v>26</v>
      </c>
      <c r="AB25" s="122">
        <f>'2020 FC&amp;WP '!D183</f>
        <v>1427.6063176832297</v>
      </c>
      <c r="AC25" s="122">
        <f>'2020 FC&amp;WP '!E183</f>
        <v>50.091449743271227</v>
      </c>
      <c r="AD25" s="122">
        <f>'2020 FC&amp;WP '!F183</f>
        <v>46.760368335343678</v>
      </c>
      <c r="AE25" s="122">
        <f>'2020 FC&amp;WP '!G183</f>
        <v>0.74886717366190458</v>
      </c>
      <c r="AF25" s="122">
        <f>'2020 FC&amp;WP '!H183</f>
        <v>0.33410996978761898</v>
      </c>
      <c r="AG25" s="122">
        <f>'2020 FC&amp;WP '!I183</f>
        <v>1.4138311690038301E-2</v>
      </c>
      <c r="AH25" s="122">
        <f>'2020 FC&amp;WP '!J183</f>
        <v>5.2170244907616965E-2</v>
      </c>
      <c r="AI25" s="122">
        <f>'2020 FC&amp;WP '!K183</f>
        <v>0.10707047382624221</v>
      </c>
      <c r="AJ25" s="122">
        <f>'2020 FC&amp;WP '!L183</f>
        <v>0.38711924647843576</v>
      </c>
      <c r="AK25" s="122">
        <f>'2020 FC&amp;WP '!M183</f>
        <v>0.12824663420521012</v>
      </c>
      <c r="AL25" s="187">
        <f>'2020 GW, WW&amp;SW'!G78</f>
        <v>87000</v>
      </c>
      <c r="AM25" s="122">
        <f>'2020 GW, WW&amp;SW'!H78</f>
        <v>14500</v>
      </c>
      <c r="AN25" s="122">
        <v>0</v>
      </c>
      <c r="AO25" s="122">
        <v>0</v>
      </c>
      <c r="AP25" s="122">
        <v>0</v>
      </c>
      <c r="AQ25" s="122">
        <v>0</v>
      </c>
      <c r="AR25" s="122">
        <v>0</v>
      </c>
      <c r="AS25" s="122">
        <v>0</v>
      </c>
    </row>
    <row r="26" spans="1:45">
      <c r="A26" s="1" t="s">
        <v>19</v>
      </c>
      <c r="B26" s="71">
        <v>24</v>
      </c>
      <c r="C26" s="123">
        <v>409333284.47485614</v>
      </c>
      <c r="D26" s="191">
        <f>'2020 FC&amp;WP '!C184</f>
        <v>3429913625.4312868</v>
      </c>
      <c r="E26" s="187">
        <f>'GHG total emission'!I27</f>
        <v>412010124.39160484</v>
      </c>
      <c r="F26" s="122">
        <f>'GHG total emission'!J27</f>
        <v>13010.088256221166</v>
      </c>
      <c r="G26" s="122">
        <f>'GHG total emission'!K27</f>
        <v>2798.2174346597517</v>
      </c>
      <c r="H26" s="122">
        <f>'2020 GW, WW&amp;SW'!B79</f>
        <v>71296</v>
      </c>
      <c r="I26" s="122">
        <f>'2020 GW, WW&amp;SW'!C79</f>
        <v>207504</v>
      </c>
      <c r="J26" s="122">
        <f>'2020 GW, WW&amp;SW'!D79</f>
        <v>178691</v>
      </c>
      <c r="K26" s="122">
        <f>'HTE emission (SQ) '!AA27</f>
        <v>3.7449540188212493</v>
      </c>
      <c r="L26" s="122">
        <f>'HTE emission (SQ) '!AB27</f>
        <v>26.124642723325273</v>
      </c>
      <c r="M26" s="122">
        <f>'HTE emission (SQ) '!AC27</f>
        <v>25.739758937277244</v>
      </c>
      <c r="N26" s="122">
        <f>'HTE emission (SQ) '!AD27</f>
        <v>137.4455991096136</v>
      </c>
      <c r="O26" s="122">
        <f>'HTE emission (SQ) '!AE27</f>
        <v>2.5698504025636617</v>
      </c>
      <c r="P26" s="122">
        <f>'HTE emission (SQ) '!AF27</f>
        <v>117.93421360711331</v>
      </c>
      <c r="Q26" s="122">
        <f>'HTE emission (SQ) '!AG27</f>
        <v>41.532866362110546</v>
      </c>
      <c r="R26" s="122">
        <f>'HTE emission (SQ) '!AH27</f>
        <v>6.4586964883342395</v>
      </c>
      <c r="S26" s="122">
        <f>'HTE emission (SQ) '!AI27</f>
        <v>134.02328085672241</v>
      </c>
      <c r="T26" s="122">
        <f>'HTE emission (SQ) '!AJ27</f>
        <v>15.170127725685749</v>
      </c>
      <c r="U26" s="122">
        <f>'HTE emission (SQ) '!AK27</f>
        <v>59.90339525966813</v>
      </c>
      <c r="V26" s="122">
        <f>'HTE emission (SQ) '!AL27</f>
        <v>119.06667180356959</v>
      </c>
      <c r="W26" s="122">
        <f>'CO, VOCs, NH3 emission(SQ) '!L27</f>
        <v>1178277.9656071714</v>
      </c>
      <c r="X26" s="122">
        <f>'CO, VOCs, NH3 emission(SQ) '!M27</f>
        <v>558038.8567391017</v>
      </c>
      <c r="Y26" s="122">
        <f>'CO, VOCs, NH3 emission(SQ) '!N27</f>
        <v>10378.720877935417</v>
      </c>
      <c r="Z26" s="122">
        <f>'2020 GW, WW&amp;SW'!E79</f>
        <v>13690</v>
      </c>
      <c r="AA26" s="122">
        <f>'2020 GW, WW&amp;SW'!F79</f>
        <v>555</v>
      </c>
      <c r="AB26" s="122">
        <f>'2020 FC&amp;WP '!D184</f>
        <v>3794.7413945959506</v>
      </c>
      <c r="AC26" s="122">
        <f>'2020 FC&amp;WP '!E184</f>
        <v>133.14882086301583</v>
      </c>
      <c r="AD26" s="122">
        <f>'2020 FC&amp;WP '!F184</f>
        <v>124.29442427562526</v>
      </c>
      <c r="AE26" s="122">
        <f>'2020 FC&amp;WP '!G184</f>
        <v>1.9905748719020866</v>
      </c>
      <c r="AF26" s="122">
        <f>'2020 FC&amp;WP '!H184</f>
        <v>0.88810263515631549</v>
      </c>
      <c r="AG26" s="122">
        <f>'2020 FC&amp;WP '!I184</f>
        <v>3.7581254688586217E-2</v>
      </c>
      <c r="AH26" s="122">
        <f>'2020 FC&amp;WP '!J184</f>
        <v>0.13867449692883096</v>
      </c>
      <c r="AI26" s="122">
        <f>'2020 FC&amp;WP '!K184</f>
        <v>0.2846056045946963</v>
      </c>
      <c r="AJ26" s="122">
        <f>'2020 FC&amp;WP '!L184</f>
        <v>1.029007374834602</v>
      </c>
      <c r="AK26" s="122">
        <f>'2020 FC&amp;WP '!M184</f>
        <v>0.34089426861453626</v>
      </c>
      <c r="AL26" s="187">
        <f>'2020 GW, WW&amp;SW'!G79</f>
        <v>59164000</v>
      </c>
      <c r="AM26" s="122">
        <f>'2020 GW, WW&amp;SW'!H79</f>
        <v>9351900</v>
      </c>
      <c r="AN26" s="122">
        <v>0</v>
      </c>
      <c r="AO26" s="122">
        <v>0</v>
      </c>
      <c r="AP26" s="122">
        <v>0</v>
      </c>
      <c r="AQ26" s="122">
        <v>0</v>
      </c>
      <c r="AR26" s="122">
        <v>0</v>
      </c>
      <c r="AS26" s="122">
        <v>0</v>
      </c>
    </row>
    <row r="27" spans="1:45">
      <c r="A27" s="1" t="s">
        <v>20</v>
      </c>
      <c r="B27" s="71">
        <v>25</v>
      </c>
      <c r="C27" s="123">
        <v>781915521.96115243</v>
      </c>
      <c r="D27" s="191">
        <f>'2020 FC&amp;WP '!C185</f>
        <v>6551880348.9226465</v>
      </c>
      <c r="E27" s="187">
        <f>'GHG total emission'!I28</f>
        <v>3943014953.4169674</v>
      </c>
      <c r="F27" s="122">
        <f>'GHG total emission'!J28</f>
        <v>233355.00610907807</v>
      </c>
      <c r="G27" s="122">
        <f>'GHG total emission'!K28</f>
        <v>39761.131574519713</v>
      </c>
      <c r="H27" s="122">
        <f>'2020 GW, WW&amp;SW'!B80</f>
        <v>160178</v>
      </c>
      <c r="I27" s="122">
        <f>'2020 GW, WW&amp;SW'!C80</f>
        <v>171699</v>
      </c>
      <c r="J27" s="122">
        <f>'2020 GW, WW&amp;SW'!D80</f>
        <v>172932</v>
      </c>
      <c r="K27" s="122">
        <f>'HTE emission (SQ) '!AA28</f>
        <v>769.20362722479172</v>
      </c>
      <c r="L27" s="122">
        <f>'HTE emission (SQ) '!AB28</f>
        <v>136.92363921435665</v>
      </c>
      <c r="M27" s="122">
        <f>'HTE emission (SQ) '!AC28</f>
        <v>135.48823467527575</v>
      </c>
      <c r="N27" s="122">
        <f>'HTE emission (SQ) '!AD28</f>
        <v>725.66649445423593</v>
      </c>
      <c r="O27" s="122">
        <f>'HTE emission (SQ) '!AE28</f>
        <v>13.217830240201049</v>
      </c>
      <c r="P27" s="122">
        <f>'HTE emission (SQ) '!AF28</f>
        <v>623.04828539312825</v>
      </c>
      <c r="Q27" s="122">
        <f>'HTE emission (SQ) '!AG28</f>
        <v>140.5641981608336</v>
      </c>
      <c r="R27" s="122">
        <f>'HTE emission (SQ) '!AH28</f>
        <v>34.166551805880395</v>
      </c>
      <c r="S27" s="122">
        <f>'HTE emission (SQ) '!AI28</f>
        <v>707.32458901815255</v>
      </c>
      <c r="T27" s="122">
        <f>'HTE emission (SQ) '!AJ28</f>
        <v>79.095704356643438</v>
      </c>
      <c r="U27" s="122">
        <f>'HTE emission (SQ) '!AK28</f>
        <v>313.44530053607946</v>
      </c>
      <c r="V27" s="122">
        <f>'HTE emission (SQ) '!AL28</f>
        <v>621.9304071689121</v>
      </c>
      <c r="W27" s="122">
        <f>'CO, VOCs, NH3 emission(SQ) '!L28</f>
        <v>2408492.108812606</v>
      </c>
      <c r="X27" s="122">
        <f>'CO, VOCs, NH3 emission(SQ) '!M28</f>
        <v>344446.09842273185</v>
      </c>
      <c r="Y27" s="122">
        <f>'CO, VOCs, NH3 emission(SQ) '!N28</f>
        <v>344805.56177704001</v>
      </c>
      <c r="Z27" s="122">
        <f>'2020 GW, WW&amp;SW'!E80</f>
        <v>56691</v>
      </c>
      <c r="AA27" s="122">
        <f>'2020 GW, WW&amp;SW'!F80</f>
        <v>4241</v>
      </c>
      <c r="AB27" s="122">
        <f>'2020 FC&amp;WP '!D185</f>
        <v>12310.430028611858</v>
      </c>
      <c r="AC27" s="122">
        <f>'2020 FC&amp;WP '!E185</f>
        <v>233.53959426393686</v>
      </c>
      <c r="AD27" s="122">
        <f>'2020 FC&amp;WP '!F185</f>
        <v>0</v>
      </c>
      <c r="AE27" s="122">
        <f>'2020 FC&amp;WP '!G185</f>
        <v>0</v>
      </c>
      <c r="AF27" s="122">
        <f>'2020 FC&amp;WP '!H185</f>
        <v>0</v>
      </c>
      <c r="AG27" s="122">
        <f>'2020 FC&amp;WP '!I185</f>
        <v>0</v>
      </c>
      <c r="AH27" s="122">
        <f>'2020 FC&amp;WP '!J185</f>
        <v>0</v>
      </c>
      <c r="AI27" s="122">
        <f>'2020 FC&amp;WP '!K185</f>
        <v>0</v>
      </c>
      <c r="AJ27" s="122">
        <f>'2020 FC&amp;WP '!L185</f>
        <v>0</v>
      </c>
      <c r="AK27" s="122">
        <f>'2020 FC&amp;WP '!M185</f>
        <v>0</v>
      </c>
      <c r="AL27" s="187">
        <f>'2020 GW, WW&amp;SW'!G80</f>
        <v>378217000</v>
      </c>
      <c r="AM27" s="122">
        <f>'2020 GW, WW&amp;SW'!H80</f>
        <v>15985700</v>
      </c>
      <c r="AN27" s="122">
        <v>0</v>
      </c>
      <c r="AO27" s="122">
        <v>0</v>
      </c>
      <c r="AP27" s="122">
        <v>0</v>
      </c>
      <c r="AQ27" s="122">
        <v>0</v>
      </c>
      <c r="AR27" s="122">
        <v>0</v>
      </c>
      <c r="AS27" s="122">
        <v>0</v>
      </c>
    </row>
    <row r="28" spans="1:45">
      <c r="A28" s="1" t="s">
        <v>21</v>
      </c>
      <c r="B28" s="71">
        <v>26</v>
      </c>
      <c r="C28" s="123">
        <v>300056136.80325037</v>
      </c>
      <c r="D28" s="191">
        <f>'2020 FC&amp;WP '!C186</f>
        <v>2514251029.7839236</v>
      </c>
      <c r="E28" s="187">
        <f>'GHG total emission'!I29</f>
        <v>159656727.64249411</v>
      </c>
      <c r="F28" s="122">
        <f>'GHG total emission'!J29</f>
        <v>65618.571375873245</v>
      </c>
      <c r="G28" s="122">
        <f>'GHG total emission'!K29</f>
        <v>128.38380239298598</v>
      </c>
      <c r="H28" s="122">
        <f>'2020 GW, WW&amp;SW'!B81</f>
        <v>10548</v>
      </c>
      <c r="I28" s="122">
        <f>'2020 GW, WW&amp;SW'!C81</f>
        <v>9165</v>
      </c>
      <c r="J28" s="122">
        <f>'2020 GW, WW&amp;SW'!D81</f>
        <v>3519</v>
      </c>
      <c r="K28" s="122">
        <f>'HTE emission (SQ) '!AA29</f>
        <v>0.62675273131991316</v>
      </c>
      <c r="L28" s="122">
        <f>'HTE emission (SQ) '!AB29</f>
        <v>4.3331595945074399</v>
      </c>
      <c r="M28" s="122">
        <f>'HTE emission (SQ) '!AC29</f>
        <v>4.289944431674142</v>
      </c>
      <c r="N28" s="122">
        <f>'HTE emission (SQ) '!AD29</f>
        <v>22.984723687301994</v>
      </c>
      <c r="O28" s="122">
        <f>'HTE emission (SQ) '!AE29</f>
        <v>0.41746121152247517</v>
      </c>
      <c r="P28" s="122">
        <f>'HTE emission (SQ) '!AF29</f>
        <v>19.736134568785531</v>
      </c>
      <c r="Q28" s="122">
        <f>'HTE emission (SQ) '!AG29</f>
        <v>4.1171343542206573</v>
      </c>
      <c r="R28" s="122">
        <f>'HTE emission (SQ) '!AH29</f>
        <v>1.0824612070968398</v>
      </c>
      <c r="S28" s="122">
        <f>'HTE emission (SQ) '!AI29</f>
        <v>22.403818190893322</v>
      </c>
      <c r="T28" s="122">
        <f>'HTE emission (SQ) '!AJ29</f>
        <v>2.5040131308661158</v>
      </c>
      <c r="U28" s="122">
        <f>'HTE emission (SQ) '!AK29</f>
        <v>9.9167445930926696</v>
      </c>
      <c r="V28" s="122">
        <f>'HTE emission (SQ) '!AL29</f>
        <v>19.684956255696232</v>
      </c>
      <c r="W28" s="122">
        <f>'CO, VOCs, NH3 emission(SQ) '!L29</f>
        <v>69867.595293662118</v>
      </c>
      <c r="X28" s="122">
        <f>'CO, VOCs, NH3 emission(SQ) '!M29</f>
        <v>4112.6167846943526</v>
      </c>
      <c r="Y28" s="122">
        <f>'CO, VOCs, NH3 emission(SQ) '!N29</f>
        <v>2915.438261396675</v>
      </c>
      <c r="Z28" s="122">
        <f>'2020 GW, WW&amp;SW'!E81</f>
        <v>13167</v>
      </c>
      <c r="AA28" s="122">
        <f>'2020 GW, WW&amp;SW'!F81</f>
        <v>604</v>
      </c>
      <c r="AB28" s="122">
        <f>'2020 FC&amp;WP '!D186</f>
        <v>4724.0654175880645</v>
      </c>
      <c r="AC28" s="122">
        <f>'2020 FC&amp;WP '!E186</f>
        <v>89.61964109585351</v>
      </c>
      <c r="AD28" s="122">
        <f>'2020 FC&amp;WP '!F186</f>
        <v>0</v>
      </c>
      <c r="AE28" s="122">
        <f>'2020 FC&amp;WP '!G186</f>
        <v>0</v>
      </c>
      <c r="AF28" s="122">
        <f>'2020 FC&amp;WP '!H186</f>
        <v>0</v>
      </c>
      <c r="AG28" s="122">
        <f>'2020 FC&amp;WP '!I186</f>
        <v>0</v>
      </c>
      <c r="AH28" s="122">
        <f>'2020 FC&amp;WP '!J186</f>
        <v>0</v>
      </c>
      <c r="AI28" s="122">
        <f>'2020 FC&amp;WP '!K186</f>
        <v>0</v>
      </c>
      <c r="AJ28" s="122">
        <f>'2020 FC&amp;WP '!L186</f>
        <v>0</v>
      </c>
      <c r="AK28" s="122">
        <f>'2020 FC&amp;WP '!M186</f>
        <v>0</v>
      </c>
      <c r="AL28" s="187">
        <f>'2020 GW, WW&amp;SW'!G81</f>
        <v>3394000</v>
      </c>
      <c r="AM28" s="122">
        <f>'2020 GW, WW&amp;SW'!H81</f>
        <v>1695600</v>
      </c>
      <c r="AN28" s="122">
        <v>0</v>
      </c>
      <c r="AO28" s="122">
        <v>0</v>
      </c>
      <c r="AP28" s="122">
        <v>0</v>
      </c>
      <c r="AQ28" s="122">
        <v>0</v>
      </c>
      <c r="AR28" s="122">
        <v>0</v>
      </c>
      <c r="AS28" s="122">
        <v>0</v>
      </c>
    </row>
    <row r="29" spans="1:45">
      <c r="A29" s="1" t="s">
        <v>22</v>
      </c>
      <c r="B29" s="71">
        <v>27</v>
      </c>
      <c r="C29" s="123">
        <v>73181070.965875432</v>
      </c>
      <c r="D29" s="191">
        <f>'2020 FC&amp;WP '!C187</f>
        <v>613203865.7729249</v>
      </c>
      <c r="E29" s="187">
        <f>'GHG total emission'!I30</f>
        <v>9725833.3636767976</v>
      </c>
      <c r="F29" s="122">
        <f>'GHG total emission'!J30</f>
        <v>782.67223318283982</v>
      </c>
      <c r="G29" s="122">
        <f>'GHG total emission'!K30</f>
        <v>126.094787979426</v>
      </c>
      <c r="H29" s="122">
        <f>'2020 GW, WW&amp;SW'!B82</f>
        <v>6016</v>
      </c>
      <c r="I29" s="122">
        <f>'2020 GW, WW&amp;SW'!C82</f>
        <v>8906</v>
      </c>
      <c r="J29" s="122">
        <f>'2020 GW, WW&amp;SW'!D82</f>
        <v>3195</v>
      </c>
      <c r="K29" s="122">
        <f>'HTE emission (SQ) '!AA30</f>
        <v>0.57897921651577733</v>
      </c>
      <c r="L29" s="122">
        <f>'HTE emission (SQ) '!AB30</f>
        <v>4.0128300134530424</v>
      </c>
      <c r="M29" s="122">
        <f>'HTE emission (SQ) '!AC30</f>
        <v>3.9736402839831446</v>
      </c>
      <c r="N29" s="122">
        <f>'HTE emission (SQ) '!AD30</f>
        <v>21.29329044781084</v>
      </c>
      <c r="O29" s="122">
        <f>'HTE emission (SQ) '!AE30</f>
        <v>0.38615233057289405</v>
      </c>
      <c r="P29" s="122">
        <f>'HTE emission (SQ) '!AF30</f>
        <v>18.284136574582135</v>
      </c>
      <c r="Q29" s="122">
        <f>'HTE emission (SQ) '!AG30</f>
        <v>3.7319195952454463</v>
      </c>
      <c r="R29" s="122">
        <f>'HTE emission (SQ) '!AH30</f>
        <v>1.0028830821609875</v>
      </c>
      <c r="S29" s="122">
        <f>'HTE emission (SQ) '!AI30</f>
        <v>20.753916421471814</v>
      </c>
      <c r="T29" s="122">
        <f>'HTE emission (SQ) '!AJ30</f>
        <v>2.3164185142378715</v>
      </c>
      <c r="U29" s="122">
        <f>'HTE emission (SQ) '!AK30</f>
        <v>9.183477077646339</v>
      </c>
      <c r="V29" s="122">
        <f>'HTE emission (SQ) '!AL30</f>
        <v>18.21826647941278</v>
      </c>
      <c r="W29" s="122">
        <f>'CO, VOCs, NH3 emission(SQ) '!L30</f>
        <v>59902.91096820074</v>
      </c>
      <c r="X29" s="122">
        <f>'CO, VOCs, NH3 emission(SQ) '!M30</f>
        <v>2210.4910510273698</v>
      </c>
      <c r="Y29" s="122">
        <f>'CO, VOCs, NH3 emission(SQ) '!N30</f>
        <v>880.40789066716263</v>
      </c>
      <c r="Z29" s="122">
        <f>'2020 GW, WW&amp;SW'!E82</f>
        <v>20645</v>
      </c>
      <c r="AA29" s="122">
        <f>'2020 GW, WW&amp;SW'!F82</f>
        <v>480</v>
      </c>
      <c r="AB29" s="122">
        <f>'2020 FC&amp;WP '!D187</f>
        <v>1152.158293628358</v>
      </c>
      <c r="AC29" s="122">
        <f>'2020 FC&amp;WP '!E187</f>
        <v>21.857447692437585</v>
      </c>
      <c r="AD29" s="122">
        <f>'2020 FC&amp;WP '!F187</f>
        <v>0</v>
      </c>
      <c r="AE29" s="122">
        <f>'2020 FC&amp;WP '!G187</f>
        <v>0</v>
      </c>
      <c r="AF29" s="122">
        <f>'2020 FC&amp;WP '!H187</f>
        <v>0</v>
      </c>
      <c r="AG29" s="122">
        <f>'2020 FC&amp;WP '!I187</f>
        <v>0</v>
      </c>
      <c r="AH29" s="122">
        <f>'2020 FC&amp;WP '!J187</f>
        <v>0</v>
      </c>
      <c r="AI29" s="122">
        <f>'2020 FC&amp;WP '!K187</f>
        <v>0</v>
      </c>
      <c r="AJ29" s="122">
        <f>'2020 FC&amp;WP '!L187</f>
        <v>0</v>
      </c>
      <c r="AK29" s="122">
        <f>'2020 FC&amp;WP '!M187</f>
        <v>0</v>
      </c>
      <c r="AL29" s="187">
        <f>'2020 GW, WW&amp;SW'!G82</f>
        <v>3261000</v>
      </c>
      <c r="AM29" s="122">
        <f>'2020 GW, WW&amp;SW'!H82</f>
        <v>668700</v>
      </c>
      <c r="AN29" s="122">
        <v>0</v>
      </c>
      <c r="AO29" s="122">
        <v>0</v>
      </c>
      <c r="AP29" s="122">
        <v>0</v>
      </c>
      <c r="AQ29" s="122">
        <v>0</v>
      </c>
      <c r="AR29" s="122">
        <v>0</v>
      </c>
      <c r="AS29" s="122">
        <v>0</v>
      </c>
    </row>
    <row r="30" spans="1:45">
      <c r="A30" s="1" t="s">
        <v>23</v>
      </c>
      <c r="B30" s="71">
        <v>28</v>
      </c>
      <c r="C30" s="123">
        <v>358191579.35939819</v>
      </c>
      <c r="D30" s="191">
        <f>'2020 FC&amp;WP '!C188</f>
        <v>3001383530.6251974</v>
      </c>
      <c r="E30" s="187">
        <f>'GHG total emission'!I31</f>
        <v>8321532.4967788942</v>
      </c>
      <c r="F30" s="122">
        <f>'GHG total emission'!J31</f>
        <v>511.76696952276018</v>
      </c>
      <c r="G30" s="122">
        <f>'GHG total emission'!K31</f>
        <v>82.543478382413994</v>
      </c>
      <c r="H30" s="122">
        <f>'2020 GW, WW&amp;SW'!B83</f>
        <v>17159</v>
      </c>
      <c r="I30" s="122">
        <f>'2020 GW, WW&amp;SW'!C83</f>
        <v>7737</v>
      </c>
      <c r="J30" s="122">
        <f>'2020 GW, WW&amp;SW'!D83</f>
        <v>9905</v>
      </c>
      <c r="K30" s="122">
        <f>'HTE emission (SQ) '!AA31</f>
        <v>0.31188157551438883</v>
      </c>
      <c r="L30" s="122">
        <f>'HTE emission (SQ) '!AB31</f>
        <v>2.1369968162029291</v>
      </c>
      <c r="M30" s="122">
        <f>'HTE emission (SQ) '!AC31</f>
        <v>2.1139207566780174</v>
      </c>
      <c r="N30" s="122">
        <f>'HTE emission (SQ) '!AD31</f>
        <v>11.31900048677581</v>
      </c>
      <c r="O30" s="122">
        <f>'HTE emission (SQ) '!AE31</f>
        <v>0.20686540248149327</v>
      </c>
      <c r="P30" s="122">
        <f>'HTE emission (SQ) '!AF31</f>
        <v>9.7184863844682141</v>
      </c>
      <c r="Q30" s="122">
        <f>'HTE emission (SQ) '!AG31</f>
        <v>2.1910123888424051</v>
      </c>
      <c r="R30" s="122">
        <f>'HTE emission (SQ) '!AH31</f>
        <v>0.53290288665020147</v>
      </c>
      <c r="S30" s="122">
        <f>'HTE emission (SQ) '!AI31</f>
        <v>11.035827228650449</v>
      </c>
      <c r="T30" s="122">
        <f>'HTE emission (SQ) '!AJ31</f>
        <v>1.2409046196566269</v>
      </c>
      <c r="U30" s="122">
        <f>'HTE emission (SQ) '!AK31</f>
        <v>4.8908153897794362</v>
      </c>
      <c r="V30" s="122">
        <f>'HTE emission (SQ) '!AL31</f>
        <v>9.7356510323702672</v>
      </c>
      <c r="W30" s="122">
        <f>'CO, VOCs, NH3 emission(SQ) '!L31</f>
        <v>38352.695313620774</v>
      </c>
      <c r="X30" s="122">
        <f>'CO, VOCs, NH3 emission(SQ) '!M31</f>
        <v>5288272.7413958274</v>
      </c>
      <c r="Y30" s="122">
        <f>'CO, VOCs, NH3 emission(SQ) '!N31</f>
        <v>2981.7719485394609</v>
      </c>
      <c r="Z30" s="122">
        <f>'2020 GW, WW&amp;SW'!E83</f>
        <v>2153</v>
      </c>
      <c r="AA30" s="122">
        <f>'2020 GW, WW&amp;SW'!F83</f>
        <v>119</v>
      </c>
      <c r="AB30" s="122">
        <f>'2020 FC&amp;WP '!D188</f>
        <v>5639.3462601717192</v>
      </c>
      <c r="AC30" s="122">
        <f>'2020 FC&amp;WP '!E188</f>
        <v>106.98331694777208</v>
      </c>
      <c r="AD30" s="122">
        <f>'2020 FC&amp;WP '!F188</f>
        <v>0</v>
      </c>
      <c r="AE30" s="122">
        <f>'2020 FC&amp;WP '!G188</f>
        <v>0</v>
      </c>
      <c r="AF30" s="122">
        <f>'2020 FC&amp;WP '!H188</f>
        <v>0</v>
      </c>
      <c r="AG30" s="122">
        <f>'2020 FC&amp;WP '!I188</f>
        <v>0</v>
      </c>
      <c r="AH30" s="122">
        <f>'2020 FC&amp;WP '!J188</f>
        <v>0</v>
      </c>
      <c r="AI30" s="122">
        <f>'2020 FC&amp;WP '!K188</f>
        <v>0</v>
      </c>
      <c r="AJ30" s="122">
        <f>'2020 FC&amp;WP '!L188</f>
        <v>0</v>
      </c>
      <c r="AK30" s="122">
        <f>'2020 FC&amp;WP '!M188</f>
        <v>0</v>
      </c>
      <c r="AL30" s="187">
        <f>'2020 GW, WW&amp;SW'!G83</f>
        <v>1639000</v>
      </c>
      <c r="AM30" s="122">
        <f>'2020 GW, WW&amp;SW'!H83</f>
        <v>222600.00000000003</v>
      </c>
      <c r="AN30" s="122">
        <v>0</v>
      </c>
      <c r="AO30" s="122">
        <v>0</v>
      </c>
      <c r="AP30" s="122">
        <v>0</v>
      </c>
      <c r="AQ30" s="122">
        <v>0</v>
      </c>
      <c r="AR30" s="122">
        <v>0</v>
      </c>
      <c r="AS30" s="122">
        <v>0</v>
      </c>
    </row>
    <row r="31" spans="1:45">
      <c r="A31" s="1" t="s">
        <v>24</v>
      </c>
      <c r="B31" s="71">
        <v>29</v>
      </c>
      <c r="C31" s="123">
        <v>733031886.55090618</v>
      </c>
      <c r="D31" s="191">
        <f>'2020 FC&amp;WP '!C189</f>
        <v>6142271227.1789265</v>
      </c>
      <c r="E31" s="187">
        <f>'GHG total emission'!I32</f>
        <v>519308384.6286146</v>
      </c>
      <c r="F31" s="122">
        <f>'GHG total emission'!J32</f>
        <v>44693.380553857547</v>
      </c>
      <c r="G31" s="122">
        <f>'GHG total emission'!K32</f>
        <v>6948.2151512246328</v>
      </c>
      <c r="H31" s="122">
        <f>'2020 GW, WW&amp;SW'!B84</f>
        <v>509322</v>
      </c>
      <c r="I31" s="122">
        <f>'2020 GW, WW&amp;SW'!C84</f>
        <v>1139943</v>
      </c>
      <c r="J31" s="122">
        <f>'2020 GW, WW&amp;SW'!D84</f>
        <v>1099751</v>
      </c>
      <c r="K31" s="122">
        <f>'HTE emission (SQ) '!AA32</f>
        <v>100.87894373863763</v>
      </c>
      <c r="L31" s="122">
        <f>'HTE emission (SQ) '!AB32</f>
        <v>523.18567396709977</v>
      </c>
      <c r="M31" s="122">
        <f>'HTE emission (SQ) '!AC32</f>
        <v>1337.8568332442355</v>
      </c>
      <c r="N31" s="122">
        <f>'HTE emission (SQ) '!AD32</f>
        <v>3250.9524227313354</v>
      </c>
      <c r="O31" s="122">
        <f>'HTE emission (SQ) '!AE32</f>
        <v>67.295760143598969</v>
      </c>
      <c r="P31" s="122">
        <f>'HTE emission (SQ) '!AF32</f>
        <v>1840.0872711690108</v>
      </c>
      <c r="Q31" s="122">
        <f>'HTE emission (SQ) '!AG32</f>
        <v>520.75003449054975</v>
      </c>
      <c r="R31" s="122">
        <f>'HTE emission (SQ) '!AH32</f>
        <v>87.6501600057654</v>
      </c>
      <c r="S31" s="122">
        <f>'HTE emission (SQ) '!AI32</f>
        <v>2477.264014919946</v>
      </c>
      <c r="T31" s="122">
        <f>'HTE emission (SQ) '!AJ32</f>
        <v>202.59076619574432</v>
      </c>
      <c r="U31" s="122">
        <f>'HTE emission (SQ) '!AK32</f>
        <v>1116.4332499282814</v>
      </c>
      <c r="V31" s="122">
        <f>'HTE emission (SQ) '!AL32</f>
        <v>2757.7749839081025</v>
      </c>
      <c r="W31" s="122">
        <f>'CO, VOCs, NH3 emission(SQ) '!L32</f>
        <v>5193192.0490351664</v>
      </c>
      <c r="X31" s="122">
        <f>'CO, VOCs, NH3 emission(SQ) '!M32</f>
        <v>145731.80922595024</v>
      </c>
      <c r="Y31" s="122">
        <f>'CO, VOCs, NH3 emission(SQ) '!N32</f>
        <v>22422.245732259235</v>
      </c>
      <c r="Z31" s="122">
        <f>'2020 GW, WW&amp;SW'!E84</f>
        <v>2806</v>
      </c>
      <c r="AA31" s="122">
        <f>'2020 GW, WW&amp;SW'!F84</f>
        <v>121</v>
      </c>
      <c r="AB31" s="122">
        <f>'2020 FC&amp;WP '!D189</f>
        <v>6795.6028716847595</v>
      </c>
      <c r="AC31" s="122">
        <f>'2020 FC&amp;WP '!E189</f>
        <v>238.44220602402658</v>
      </c>
      <c r="AD31" s="122">
        <f>'2020 FC&amp;WP '!F189</f>
        <v>222.5857993234288</v>
      </c>
      <c r="AE31" s="122">
        <f>'2020 FC&amp;WP '!G189</f>
        <v>3.5647109800591981</v>
      </c>
      <c r="AF31" s="122">
        <f>'2020 FC&amp;WP '!H189</f>
        <v>1.5904095141802572</v>
      </c>
      <c r="AG31" s="122">
        <f>'2020 FC&amp;WP '!I189</f>
        <v>6.730031265028151E-2</v>
      </c>
      <c r="AH31" s="122">
        <f>'2020 FC&amp;WP '!J189</f>
        <v>0.2483375575740237</v>
      </c>
      <c r="AI31" s="122">
        <f>'2020 FC&amp;WP '!K189</f>
        <v>0.50967021537635682</v>
      </c>
      <c r="AJ31" s="122">
        <f>'2020 FC&amp;WP '!L189</f>
        <v>1.8427409787051836</v>
      </c>
      <c r="AK31" s="122">
        <f>'2020 FC&amp;WP '!M189</f>
        <v>0.61047165797301406</v>
      </c>
      <c r="AL31" s="187">
        <f>'2020 GW, WW&amp;SW'!G84</f>
        <v>55119000</v>
      </c>
      <c r="AM31" s="122">
        <f>'2020 GW, WW&amp;SW'!H84</f>
        <v>825900</v>
      </c>
      <c r="AN31" s="122">
        <v>0</v>
      </c>
      <c r="AO31" s="122">
        <v>0</v>
      </c>
      <c r="AP31" s="122">
        <v>0</v>
      </c>
      <c r="AQ31" s="122">
        <v>0</v>
      </c>
      <c r="AR31" s="122">
        <v>0</v>
      </c>
      <c r="AS31" s="122">
        <v>0</v>
      </c>
    </row>
    <row r="32" spans="1:45">
      <c r="A32" s="1" t="s">
        <v>25</v>
      </c>
      <c r="B32" s="71">
        <v>30</v>
      </c>
      <c r="C32" s="123">
        <v>683509940.91067934</v>
      </c>
      <c r="D32" s="191">
        <f>'2020 FC&amp;WP '!C190</f>
        <v>5727313532.4310036</v>
      </c>
      <c r="E32" s="187">
        <f>'GHG total emission'!I33</f>
        <v>3394533636.1001301</v>
      </c>
      <c r="F32" s="122">
        <f>'GHG total emission'!J33</f>
        <v>139687.34971626542</v>
      </c>
      <c r="G32" s="122">
        <f>'GHG total emission'!K33</f>
        <v>20789.500840029807</v>
      </c>
      <c r="H32" s="122">
        <f>'2020 GW, WW&amp;SW'!B85</f>
        <v>415058</v>
      </c>
      <c r="I32" s="122">
        <f>'2020 GW, WW&amp;SW'!C85</f>
        <v>929331</v>
      </c>
      <c r="J32" s="122">
        <f>'2020 GW, WW&amp;SW'!D85</f>
        <v>486284</v>
      </c>
      <c r="K32" s="122">
        <f>'HTE emission (SQ) '!AA33</f>
        <v>73.736796584492424</v>
      </c>
      <c r="L32" s="122">
        <f>'HTE emission (SQ) '!AB33</f>
        <v>229.52698107774214</v>
      </c>
      <c r="M32" s="122">
        <f>'HTE emission (SQ) '!AC33</f>
        <v>149.57367150839795</v>
      </c>
      <c r="N32" s="122">
        <f>'HTE emission (SQ) '!AD33</f>
        <v>4314.4860306135233</v>
      </c>
      <c r="O32" s="122">
        <f>'HTE emission (SQ) '!AE33</f>
        <v>86.67258633240138</v>
      </c>
      <c r="P32" s="122">
        <f>'HTE emission (SQ) '!AF33</f>
        <v>967.18541320903421</v>
      </c>
      <c r="Q32" s="122">
        <f>'HTE emission (SQ) '!AG33</f>
        <v>303.88010107391642</v>
      </c>
      <c r="R32" s="122">
        <f>'HTE emission (SQ) '!AH33</f>
        <v>46.143036646621226</v>
      </c>
      <c r="S32" s="122">
        <f>'HTE emission (SQ) '!AI33</f>
        <v>5573.904714607047</v>
      </c>
      <c r="T32" s="122">
        <f>'HTE emission (SQ) '!AJ33</f>
        <v>76.261031556088582</v>
      </c>
      <c r="U32" s="122">
        <f>'HTE emission (SQ) '!AK33</f>
        <v>935.14215719559957</v>
      </c>
      <c r="V32" s="122">
        <f>'HTE emission (SQ) '!AL33</f>
        <v>18613.136974499048</v>
      </c>
      <c r="W32" s="122">
        <f>'CO, VOCs, NH3 emission(SQ) '!L33</f>
        <v>4614365.4428094523</v>
      </c>
      <c r="X32" s="122">
        <f>'CO, VOCs, NH3 emission(SQ) '!M33</f>
        <v>81856.163246069977</v>
      </c>
      <c r="Y32" s="122">
        <f>'CO, VOCs, NH3 emission(SQ) '!N33</f>
        <v>27747.038258900167</v>
      </c>
      <c r="Z32" s="122">
        <f>'2020 GW, WW&amp;SW'!E85</f>
        <v>6973</v>
      </c>
      <c r="AA32" s="122">
        <f>'2020 GW, WW&amp;SW'!F85</f>
        <v>408</v>
      </c>
      <c r="AB32" s="122">
        <f>'2020 FC&amp;WP '!D190</f>
        <v>6336.5075960513814</v>
      </c>
      <c r="AC32" s="122">
        <f>'2020 FC&amp;WP '!E190</f>
        <v>222.333599861452</v>
      </c>
      <c r="AD32" s="122">
        <f>'2020 FC&amp;WP '!F190</f>
        <v>207.54841547066547</v>
      </c>
      <c r="AE32" s="122">
        <f>'2020 FC&amp;WP '!G190</f>
        <v>3.323887317928707</v>
      </c>
      <c r="AF32" s="122">
        <f>'2020 FC&amp;WP '!H190</f>
        <v>1.4829651110758846</v>
      </c>
      <c r="AG32" s="122">
        <f>'2020 FC&amp;WP '!I190</f>
        <v>6.2753658560894834E-2</v>
      </c>
      <c r="AH32" s="122">
        <f>'2020 FC&amp;WP '!J190</f>
        <v>0.23156044425570224</v>
      </c>
      <c r="AI32" s="122">
        <f>'2020 FC&amp;WP '!K190</f>
        <v>0.47523806970385363</v>
      </c>
      <c r="AJ32" s="122">
        <f>'2020 FC&amp;WP '!L190</f>
        <v>1.7182496431292664</v>
      </c>
      <c r="AK32" s="122">
        <f>'2020 FC&amp;WP '!M190</f>
        <v>0.56922959904528247</v>
      </c>
      <c r="AL32" s="187">
        <f>'2020 GW, WW&amp;SW'!G85</f>
        <v>560841000</v>
      </c>
      <c r="AM32" s="122">
        <f>'2020 GW, WW&amp;SW'!H85</f>
        <v>6620800</v>
      </c>
      <c r="AN32" s="122">
        <v>0</v>
      </c>
      <c r="AO32" s="122">
        <v>0</v>
      </c>
      <c r="AP32" s="122">
        <v>0</v>
      </c>
      <c r="AQ32" s="122">
        <v>0</v>
      </c>
      <c r="AR32" s="122">
        <v>0</v>
      </c>
      <c r="AS32" s="122">
        <v>0</v>
      </c>
    </row>
    <row r="33" spans="1:45">
      <c r="A33" s="1" t="s">
        <v>26</v>
      </c>
      <c r="B33" s="71">
        <v>31</v>
      </c>
      <c r="C33" s="123">
        <v>524670022.75598329</v>
      </c>
      <c r="D33" s="191">
        <f>'2020 FC&amp;WP '!C191</f>
        <v>4396351159.7030468</v>
      </c>
      <c r="E33" s="187">
        <f>'GHG total emission'!I34</f>
        <v>2407670458.5702076</v>
      </c>
      <c r="F33" s="122">
        <f>'GHG total emission'!J34</f>
        <v>5669.5495050179989</v>
      </c>
      <c r="G33" s="122">
        <f>'GHG total emission'!K34</f>
        <v>874.86822340470019</v>
      </c>
      <c r="H33" s="122">
        <f>'2020 GW, WW&amp;SW'!B86</f>
        <v>334917</v>
      </c>
      <c r="I33" s="122">
        <f>'2020 GW, WW&amp;SW'!C86</f>
        <v>250269</v>
      </c>
      <c r="J33" s="122">
        <f>'2020 GW, WW&amp;SW'!D86</f>
        <v>126099</v>
      </c>
      <c r="K33" s="122">
        <f>'HTE emission (SQ) '!AA34</f>
        <v>89.258635428062988</v>
      </c>
      <c r="L33" s="122">
        <f>'HTE emission (SQ) '!AB34</f>
        <v>1030.5431607318408</v>
      </c>
      <c r="M33" s="122">
        <f>'HTE emission (SQ) '!AC34</f>
        <v>178.13147123429445</v>
      </c>
      <c r="N33" s="122">
        <f>'HTE emission (SQ) '!AD34</f>
        <v>2153.7311322445985</v>
      </c>
      <c r="O33" s="122">
        <f>'HTE emission (SQ) '!AE34</f>
        <v>503.95515909029831</v>
      </c>
      <c r="P33" s="122">
        <f>'HTE emission (SQ) '!AF34</f>
        <v>137.71883017477623</v>
      </c>
      <c r="Q33" s="122">
        <f>'HTE emission (SQ) '!AG34</f>
        <v>527.70189836158784</v>
      </c>
      <c r="R33" s="122">
        <f>'HTE emission (SQ) '!AH34</f>
        <v>108.25719312659653</v>
      </c>
      <c r="S33" s="122">
        <f>'HTE emission (SQ) '!AI34</f>
        <v>190.06510803038725</v>
      </c>
      <c r="T33" s="122">
        <f>'HTE emission (SQ) '!AJ34</f>
        <v>16.198900766249867</v>
      </c>
      <c r="U33" s="122">
        <f>'HTE emission (SQ) '!AK34</f>
        <v>2570.4295589575431</v>
      </c>
      <c r="V33" s="122">
        <f>'HTE emission (SQ) '!AL34</f>
        <v>3134.8771255597653</v>
      </c>
      <c r="W33" s="122">
        <f>'CO, VOCs, NH3 emission(SQ) '!L34</f>
        <v>450270.76081306819</v>
      </c>
      <c r="X33" s="122">
        <f>'CO, VOCs, NH3 emission(SQ) '!M34</f>
        <v>17530.845704290499</v>
      </c>
      <c r="Y33" s="122">
        <f>'CO, VOCs, NH3 emission(SQ) '!N34</f>
        <v>8399.5138625126256</v>
      </c>
      <c r="Z33" s="122">
        <f>'2020 GW, WW&amp;SW'!E86</f>
        <v>3822</v>
      </c>
      <c r="AA33" s="122">
        <f>'2020 GW, WW&amp;SW'!F86</f>
        <v>506</v>
      </c>
      <c r="AB33" s="122">
        <f>'2020 FC&amp;WP '!D191</f>
        <v>4863.9754678391619</v>
      </c>
      <c r="AC33" s="122">
        <f>'2020 FC&amp;WP '!E191</f>
        <v>170.66580588909341</v>
      </c>
      <c r="AD33" s="122">
        <f>'2020 FC&amp;WP '!F191</f>
        <v>159.31652979746869</v>
      </c>
      <c r="AE33" s="122">
        <f>'2020 FC&amp;WP '!G191</f>
        <v>2.5514537980419467</v>
      </c>
      <c r="AF33" s="122">
        <f>'2020 FC&amp;WP '!H191</f>
        <v>1.138340925280253</v>
      </c>
      <c r="AG33" s="122">
        <f>'2020 FC&amp;WP '!I191</f>
        <v>4.8170423712196611E-2</v>
      </c>
      <c r="AH33" s="122">
        <f>'2020 FC&amp;WP '!J191</f>
        <v>0.17774843683349079</v>
      </c>
      <c r="AI33" s="122">
        <f>'2020 FC&amp;WP '!K191</f>
        <v>0.3647981600879372</v>
      </c>
      <c r="AJ33" s="122">
        <f>'2020 FC&amp;WP '!L191</f>
        <v>1.3189480143623862</v>
      </c>
      <c r="AK33" s="122">
        <f>'2020 FC&amp;WP '!M191</f>
        <v>0.43694712952755138</v>
      </c>
      <c r="AL33" s="187">
        <f>'2020 GW, WW&amp;SW'!G86</f>
        <v>184085000</v>
      </c>
      <c r="AM33" s="122">
        <f>'2020 GW, WW&amp;SW'!H86</f>
        <v>12223599.999999998</v>
      </c>
      <c r="AN33" s="122">
        <v>0</v>
      </c>
      <c r="AO33" s="122">
        <v>0</v>
      </c>
      <c r="AP33" s="122">
        <v>0</v>
      </c>
      <c r="AQ33" s="122">
        <v>0</v>
      </c>
      <c r="AR33" s="122">
        <v>0</v>
      </c>
      <c r="AS33" s="122">
        <v>0</v>
      </c>
    </row>
    <row r="34" spans="1:45">
      <c r="A34" s="1" t="s">
        <v>27</v>
      </c>
      <c r="B34" s="71">
        <v>32</v>
      </c>
      <c r="C34" s="123">
        <v>519481674.11646295</v>
      </c>
      <c r="D34" s="191">
        <f>'2020 FC&amp;WP '!C192</f>
        <v>4352876591.7479649</v>
      </c>
      <c r="E34" s="187">
        <f>'GHG total emission'!I35</f>
        <v>109917459.30768749</v>
      </c>
      <c r="F34" s="122">
        <f>'GHG total emission'!J35</f>
        <v>17736.56378375812</v>
      </c>
      <c r="G34" s="122">
        <f>'GHG total emission'!K35</f>
        <v>466.38650886571793</v>
      </c>
      <c r="H34" s="122">
        <f>'2020 GW, WW&amp;SW'!B87</f>
        <v>6597</v>
      </c>
      <c r="I34" s="122">
        <f>'2020 GW, WW&amp;SW'!C87</f>
        <v>10403</v>
      </c>
      <c r="J34" s="122">
        <f>'2020 GW, WW&amp;SW'!D87</f>
        <v>38010</v>
      </c>
      <c r="K34" s="122">
        <f>'HTE emission (SQ) '!AA35</f>
        <v>0.48768121840128564</v>
      </c>
      <c r="L34" s="122">
        <f>'HTE emission (SQ) '!AB35</f>
        <v>3.3422241934136983</v>
      </c>
      <c r="M34" s="122">
        <f>'HTE emission (SQ) '!AC35</f>
        <v>3.3081831857814978</v>
      </c>
      <c r="N34" s="122">
        <f>'HTE emission (SQ) '!AD35</f>
        <v>17.721248470808582</v>
      </c>
      <c r="O34" s="122">
        <f>'HTE emission (SQ) '!AE35</f>
        <v>0.32270430923816701</v>
      </c>
      <c r="P34" s="122">
        <f>'HTE emission (SQ) '!AF35</f>
        <v>15.216950090083245</v>
      </c>
      <c r="Q34" s="122">
        <f>'HTE emission (SQ) '!AG35</f>
        <v>3.1369232172799371</v>
      </c>
      <c r="R34" s="122">
        <f>'HTE emission (SQ) '!AH35</f>
        <v>0.83456614519809613</v>
      </c>
      <c r="S34" s="122">
        <f>'HTE emission (SQ) '!AI35</f>
        <v>17.277461138177113</v>
      </c>
      <c r="T34" s="122">
        <f>'HTE emission (SQ) '!AJ35</f>
        <v>1.9404704167439466</v>
      </c>
      <c r="U34" s="122">
        <f>'HTE emission (SQ) '!AK35</f>
        <v>7.6469668766820904</v>
      </c>
      <c r="V34" s="122">
        <f>'HTE emission (SQ) '!AL35</f>
        <v>15.2241605576752</v>
      </c>
      <c r="W34" s="122">
        <f>'CO, VOCs, NH3 emission(SQ) '!L35</f>
        <v>99269.750754280205</v>
      </c>
      <c r="X34" s="122">
        <f>'CO, VOCs, NH3 emission(SQ) '!M35</f>
        <v>5709.8684844541858</v>
      </c>
      <c r="Y34" s="122">
        <f>'CO, VOCs, NH3 emission(SQ) '!N35</f>
        <v>4979.3540952682279</v>
      </c>
      <c r="Z34" s="122">
        <f>'2020 GW, WW&amp;SW'!E87</f>
        <v>5622</v>
      </c>
      <c r="AA34" s="122">
        <f>'2020 GW, WW&amp;SW'!F87</f>
        <v>221</v>
      </c>
      <c r="AB34" s="122">
        <f>'2020 FC&amp;WP '!D192</f>
        <v>4815.8766640068716</v>
      </c>
      <c r="AC34" s="122">
        <f>'2020 FC&amp;WP '!E192</f>
        <v>168.97812856164461</v>
      </c>
      <c r="AD34" s="122">
        <f>'2020 FC&amp;WP '!F192</f>
        <v>157.74108301229523</v>
      </c>
      <c r="AE34" s="122">
        <f>'2020 FC&amp;WP '!G192</f>
        <v>2.5262230219965867</v>
      </c>
      <c r="AF34" s="122">
        <f>'2020 FC&amp;WP '!H192</f>
        <v>1.1270841175061694</v>
      </c>
      <c r="AG34" s="122">
        <f>'2020 FC&amp;WP '!I192</f>
        <v>4.7694076786524195E-2</v>
      </c>
      <c r="AH34" s="122">
        <f>'2020 FC&amp;WP '!J192</f>
        <v>0.17599072089695283</v>
      </c>
      <c r="AI34" s="122">
        <f>'2020 FC&amp;WP '!K192</f>
        <v>0.36119074980051535</v>
      </c>
      <c r="AJ34" s="122">
        <f>'2020 FC&amp;WP '!L192</f>
        <v>1.3059052220565299</v>
      </c>
      <c r="AK34" s="122">
        <f>'2020 FC&amp;WP '!M192</f>
        <v>0.43262625364995061</v>
      </c>
      <c r="AL34" s="187">
        <f>'2020 GW, WW&amp;SW'!G87</f>
        <v>8302000</v>
      </c>
      <c r="AM34" s="122">
        <f>'2020 GW, WW&amp;SW'!H87</f>
        <v>3405899.9999999995</v>
      </c>
      <c r="AN34" s="122">
        <v>0</v>
      </c>
      <c r="AO34" s="122">
        <v>0</v>
      </c>
      <c r="AP34" s="122">
        <v>0</v>
      </c>
      <c r="AQ34" s="122">
        <v>0</v>
      </c>
      <c r="AR34" s="122">
        <v>0</v>
      </c>
      <c r="AS34" s="122">
        <v>0</v>
      </c>
    </row>
    <row r="35" spans="1:45">
      <c r="A35" s="1" t="s">
        <v>28</v>
      </c>
      <c r="B35" s="71">
        <v>33</v>
      </c>
      <c r="C35" s="123">
        <v>532910986.42877388</v>
      </c>
      <c r="D35" s="191">
        <f>'2020 FC&amp;WP '!C193</f>
        <v>4465404409.609786</v>
      </c>
      <c r="E35" s="187">
        <f>'GHG total emission'!I36</f>
        <v>19317401.699233759</v>
      </c>
      <c r="F35" s="122">
        <f>'GHG total emission'!J36</f>
        <v>1410.5040072152397</v>
      </c>
      <c r="G35" s="122">
        <f>'GHG total emission'!K36</f>
        <v>218.09742131028594</v>
      </c>
      <c r="H35" s="122">
        <f>'2020 GW, WW&amp;SW'!B88</f>
        <v>2839</v>
      </c>
      <c r="I35" s="122">
        <f>'2020 GW, WW&amp;SW'!C88</f>
        <v>4756</v>
      </c>
      <c r="J35" s="122">
        <f>'2020 GW, WW&amp;SW'!D88</f>
        <v>7236</v>
      </c>
      <c r="K35" s="122">
        <f>'HTE emission (SQ) '!AA36</f>
        <v>2.9393377584347295E-2</v>
      </c>
      <c r="L35" s="122">
        <f>'HTE emission (SQ) '!AB36</f>
        <v>0.15248076145786235</v>
      </c>
      <c r="M35" s="122">
        <f>'HTE emission (SQ) '!AC36</f>
        <v>0.14907459744875523</v>
      </c>
      <c r="N35" s="122">
        <f>'HTE emission (SQ) '!AD36</f>
        <v>0.79055635649066314</v>
      </c>
      <c r="O35" s="122">
        <f>'HTE emission (SQ) '!AE36</f>
        <v>1.611857163533021E-2</v>
      </c>
      <c r="P35" s="122">
        <f>'HTE emission (SQ) '!AF36</f>
        <v>0.67883323330215639</v>
      </c>
      <c r="Q35" s="122">
        <f>'HTE emission (SQ) '!AG36</f>
        <v>0.19360334267743184</v>
      </c>
      <c r="R35" s="122">
        <f>'HTE emission (SQ) '!AH36</f>
        <v>3.7119556846267811E-2</v>
      </c>
      <c r="S35" s="122">
        <f>'HTE emission (SQ) '!AI36</f>
        <v>0.77716171693219249</v>
      </c>
      <c r="T35" s="122">
        <f>'HTE emission (SQ) '!AJ36</f>
        <v>0.10248422547812973</v>
      </c>
      <c r="U35" s="122">
        <f>'HTE emission (SQ) '!AK36</f>
        <v>0.34672442369373396</v>
      </c>
      <c r="V35" s="122">
        <f>'HTE emission (SQ) '!AL36</f>
        <v>0.75768837744043271</v>
      </c>
      <c r="W35" s="122">
        <f>'CO, VOCs, NH3 emission(SQ) '!L36</f>
        <v>38809.843147864565</v>
      </c>
      <c r="X35" s="122">
        <f>'CO, VOCs, NH3 emission(SQ) '!M36</f>
        <v>3476.0290292334967</v>
      </c>
      <c r="Y35" s="122">
        <f>'CO, VOCs, NH3 emission(SQ) '!N36</f>
        <v>3793.7769795718023</v>
      </c>
      <c r="Z35" s="122">
        <f>'2020 GW, WW&amp;SW'!E88</f>
        <v>2310</v>
      </c>
      <c r="AA35" s="122">
        <f>'2020 GW, WW&amp;SW'!F88</f>
        <v>82</v>
      </c>
      <c r="AB35" s="122">
        <f>'2020 FC&amp;WP '!D193</f>
        <v>4940.3736674642423</v>
      </c>
      <c r="AC35" s="122">
        <f>'2020 FC&amp;WP '!E193</f>
        <v>173.3464444724296</v>
      </c>
      <c r="AD35" s="122">
        <f>'2020 FC&amp;WP '!F193</f>
        <v>161.81890591501303</v>
      </c>
      <c r="AE35" s="122">
        <f>'2020 FC&amp;WP '!G193</f>
        <v>2.5915293448628218</v>
      </c>
      <c r="AF35" s="122">
        <f>'2020 FC&amp;WP '!H193</f>
        <v>1.1562207846311052</v>
      </c>
      <c r="AG35" s="122">
        <f>'2020 FC&amp;WP '!I193</f>
        <v>4.8927033952343255E-2</v>
      </c>
      <c r="AH35" s="122">
        <f>'2020 FC&amp;WP '!J193</f>
        <v>0.18054032191803537</v>
      </c>
      <c r="AI35" s="122">
        <f>'2020 FC&amp;WP '!K193</f>
        <v>0.37052802505981824</v>
      </c>
      <c r="AJ35" s="122">
        <f>'2020 FC&amp;WP '!L193</f>
        <v>1.3396646594940538</v>
      </c>
      <c r="AK35" s="122">
        <f>'2020 FC&amp;WP '!M193</f>
        <v>0.4438102344605378</v>
      </c>
      <c r="AL35" s="187">
        <f>'2020 GW, WW&amp;SW'!G88</f>
        <v>3300000</v>
      </c>
      <c r="AM35" s="122">
        <f>'2020 GW, WW&amp;SW'!H88</f>
        <v>370300</v>
      </c>
      <c r="AN35" s="122">
        <v>0</v>
      </c>
      <c r="AO35" s="122">
        <v>0</v>
      </c>
      <c r="AP35" s="122">
        <v>0</v>
      </c>
      <c r="AQ35" s="122">
        <v>0</v>
      </c>
      <c r="AR35" s="122">
        <v>0</v>
      </c>
      <c r="AS35" s="122">
        <v>0</v>
      </c>
    </row>
    <row r="36" spans="1:45">
      <c r="A36" s="1" t="s">
        <v>29</v>
      </c>
      <c r="B36" s="71">
        <v>34</v>
      </c>
      <c r="C36" s="123">
        <v>387351083.80461651</v>
      </c>
      <c r="D36" s="191">
        <f>'2020 FC&amp;WP '!C194</f>
        <v>3245718856.8760056</v>
      </c>
      <c r="E36" s="187">
        <f>'GHG total emission'!I37</f>
        <v>6036798.2728576316</v>
      </c>
      <c r="F36" s="122">
        <f>'GHG total emission'!J37</f>
        <v>224.55645777179998</v>
      </c>
      <c r="G36" s="122">
        <f>'GHG total emission'!K37</f>
        <v>41.727965251769994</v>
      </c>
      <c r="H36" s="122">
        <f>'2020 GW, WW&amp;SW'!B89</f>
        <v>392</v>
      </c>
      <c r="I36" s="122">
        <f>'2020 GW, WW&amp;SW'!C89</f>
        <v>1695</v>
      </c>
      <c r="J36" s="122">
        <f>'2020 GW, WW&amp;SW'!D89</f>
        <v>5342</v>
      </c>
      <c r="K36" s="122">
        <f>'HTE emission (SQ) '!AA37</f>
        <v>1.2655331232776502E-2</v>
      </c>
      <c r="L36" s="122">
        <f>'HTE emission (SQ) '!AB37</f>
        <v>4.6843167376461076E-2</v>
      </c>
      <c r="M36" s="122">
        <f>'HTE emission (SQ) '!AC37</f>
        <v>4.4530050375622923E-2</v>
      </c>
      <c r="N36" s="122">
        <f>'HTE emission (SQ) '!AD37</f>
        <v>0.23058312804924069</v>
      </c>
      <c r="O36" s="122">
        <f>'HTE emission (SQ) '!AE37</f>
        <v>5.9190956214618326E-3</v>
      </c>
      <c r="P36" s="122">
        <f>'HTE emission (SQ) '!AF37</f>
        <v>0.19802068553919669</v>
      </c>
      <c r="Q36" s="122">
        <f>'HTE emission (SQ) '!AG37</f>
        <v>8.9691861848151144E-2</v>
      </c>
      <c r="R36" s="122">
        <f>'HTE emission (SQ) '!AH37</f>
        <v>1.0751353166252154E-2</v>
      </c>
      <c r="S36" s="122">
        <f>'HTE emission (SQ) '!AI37</f>
        <v>0.23127446313696287</v>
      </c>
      <c r="T36" s="122">
        <f>'HTE emission (SQ) '!AJ37</f>
        <v>4.1301237207539698E-2</v>
      </c>
      <c r="U36" s="122">
        <f>'HTE emission (SQ) '!AK37</f>
        <v>0.10496309636314197</v>
      </c>
      <c r="V36" s="122">
        <f>'HTE emission (SQ) '!AL37</f>
        <v>0.27715719037797371</v>
      </c>
      <c r="W36" s="122">
        <f>'CO, VOCs, NH3 emission(SQ) '!L37</f>
        <v>5440.5442085865125</v>
      </c>
      <c r="X36" s="122">
        <f>'CO, VOCs, NH3 emission(SQ) '!M37</f>
        <v>1672.799296058203</v>
      </c>
      <c r="Y36" s="122">
        <f>'CO, VOCs, NH3 emission(SQ) '!N37</f>
        <v>1886.8328490615256</v>
      </c>
      <c r="Z36" s="122">
        <f>'2020 GW, WW&amp;SW'!E89</f>
        <v>1325</v>
      </c>
      <c r="AA36" s="122">
        <f>'2020 GW, WW&amp;SW'!F89</f>
        <v>97</v>
      </c>
      <c r="AB36" s="122">
        <f>'2020 FC&amp;WP '!D194</f>
        <v>3590.954480627568</v>
      </c>
      <c r="AC36" s="122">
        <f>'2020 FC&amp;WP '!E194</f>
        <v>125.9984028290375</v>
      </c>
      <c r="AD36" s="122">
        <f>'2020 FC&amp;WP '!F194</f>
        <v>117.61950904090648</v>
      </c>
      <c r="AE36" s="122">
        <f>'2020 FC&amp;WP '!G194</f>
        <v>1.8836761222941101</v>
      </c>
      <c r="AF36" s="122">
        <f>'2020 FC&amp;WP '!H194</f>
        <v>0.84040934686967994</v>
      </c>
      <c r="AG36" s="122">
        <f>'2020 FC&amp;WP '!I194</f>
        <v>3.5563049198495823E-2</v>
      </c>
      <c r="AH36" s="122">
        <f>'2020 FC&amp;WP '!J194</f>
        <v>0.13122733654644253</v>
      </c>
      <c r="AI36" s="122">
        <f>'2020 FC&amp;WP '!K194</f>
        <v>0.26932158604706757</v>
      </c>
      <c r="AJ36" s="122">
        <f>'2020 FC&amp;WP '!L194</f>
        <v>0.97374715666350875</v>
      </c>
      <c r="AK36" s="122">
        <f>'2020 FC&amp;WP '!M194</f>
        <v>0.32258741084304321</v>
      </c>
      <c r="AL36" s="187">
        <f>'2020 GW, WW&amp;SW'!G89</f>
        <v>1748000</v>
      </c>
      <c r="AM36" s="122">
        <f>'2020 GW, WW&amp;SW'!H89</f>
        <v>109700</v>
      </c>
      <c r="AN36" s="122">
        <v>0</v>
      </c>
      <c r="AO36" s="122">
        <v>0</v>
      </c>
      <c r="AP36" s="122">
        <v>0</v>
      </c>
      <c r="AQ36" s="122">
        <v>0</v>
      </c>
      <c r="AR36" s="122">
        <v>0</v>
      </c>
      <c r="AS36" s="122">
        <v>0</v>
      </c>
    </row>
    <row r="37" spans="1:45">
      <c r="A37" s="1" t="s">
        <v>30</v>
      </c>
      <c r="B37" s="71">
        <v>35</v>
      </c>
      <c r="C37" s="123">
        <v>706457460.66325462</v>
      </c>
      <c r="D37" s="191">
        <f>'2020 FC&amp;WP '!C195</f>
        <v>5919596969.0691662</v>
      </c>
      <c r="E37" s="187">
        <f>'GHG total emission'!I38</f>
        <v>8804188.7734567039</v>
      </c>
      <c r="F37" s="122">
        <f>'GHG total emission'!J38</f>
        <v>382.52302379928</v>
      </c>
      <c r="G37" s="122">
        <f>'GHG total emission'!K38</f>
        <v>70.944501995891997</v>
      </c>
      <c r="H37" s="122">
        <f>'2020 GW, WW&amp;SW'!B90</f>
        <v>881</v>
      </c>
      <c r="I37" s="122">
        <f>'2020 GW, WW&amp;SW'!C90</f>
        <v>9254</v>
      </c>
      <c r="J37" s="122">
        <f>'2020 GW, WW&amp;SW'!D90</f>
        <v>14949</v>
      </c>
      <c r="K37" s="122">
        <f>'HTE emission (SQ) '!AA38</f>
        <v>3.4538017500022278E-2</v>
      </c>
      <c r="L37" s="122">
        <f>'HTE emission (SQ) '!AB38</f>
        <v>0.17659741106330504</v>
      </c>
      <c r="M37" s="122">
        <f>'HTE emission (SQ) '!AC38</f>
        <v>0.17312927779534917</v>
      </c>
      <c r="N37" s="122">
        <f>'HTE emission (SQ) '!AD38</f>
        <v>0.92007299363798267</v>
      </c>
      <c r="O37" s="122">
        <f>'HTE emission (SQ) '!AE38</f>
        <v>1.8381958478874576E-2</v>
      </c>
      <c r="P37" s="122">
        <f>'HTE emission (SQ) '!AF38</f>
        <v>0.79020027230552459</v>
      </c>
      <c r="Q37" s="122">
        <f>'HTE emission (SQ) '!AG38</f>
        <v>0.18727186886554228</v>
      </c>
      <c r="R37" s="122">
        <f>'HTE emission (SQ) '!AH38</f>
        <v>4.3242313424192276E-2</v>
      </c>
      <c r="S37" s="122">
        <f>'HTE emission (SQ) '!AI38</f>
        <v>0.90348008415098746</v>
      </c>
      <c r="T37" s="122">
        <f>'HTE emission (SQ) '!AJ38</f>
        <v>0.11665515661454583</v>
      </c>
      <c r="U37" s="122">
        <f>'HTE emission (SQ) '!AK38</f>
        <v>0.40164928443720221</v>
      </c>
      <c r="V37" s="122">
        <f>'HTE emission (SQ) '!AL38</f>
        <v>0.86820958806769633</v>
      </c>
      <c r="W37" s="122">
        <f>'CO, VOCs, NH3 emission(SQ) '!L38</f>
        <v>9501.7449823766146</v>
      </c>
      <c r="X37" s="122">
        <f>'CO, VOCs, NH3 emission(SQ) '!M38</f>
        <v>2223.9386009988611</v>
      </c>
      <c r="Y37" s="122">
        <f>'CO, VOCs, NH3 emission(SQ) '!N38</f>
        <v>2460.4636529052627</v>
      </c>
      <c r="Z37" s="122">
        <f>'2020 GW, WW&amp;SW'!E90</f>
        <v>6145</v>
      </c>
      <c r="AA37" s="122">
        <f>'2020 GW, WW&amp;SW'!F90</f>
        <v>111</v>
      </c>
      <c r="AB37" s="122">
        <f>'2020 FC&amp;WP '!D195</f>
        <v>6549.2435410897215</v>
      </c>
      <c r="AC37" s="122">
        <f>'2020 FC&amp;WP '!E195</f>
        <v>229.79801898560424</v>
      </c>
      <c r="AD37" s="122">
        <f>'2020 FC&amp;WP '!F195</f>
        <v>214.51645072306155</v>
      </c>
      <c r="AE37" s="122">
        <f>'2020 FC&amp;WP '!G195</f>
        <v>3.4354803838347832</v>
      </c>
      <c r="AF37" s="122">
        <f>'2020 FC&amp;WP '!H195</f>
        <v>1.5327527866339803</v>
      </c>
      <c r="AG37" s="122">
        <f>'2020 FC&amp;WP '!I195</f>
        <v>6.4860490858686781E-2</v>
      </c>
      <c r="AH37" s="122">
        <f>'2020 FC&amp;WP '!J195</f>
        <v>0.2393346367735068</v>
      </c>
      <c r="AI37" s="122">
        <f>'2020 FC&amp;WP '!K195</f>
        <v>0.49119326558172904</v>
      </c>
      <c r="AJ37" s="122">
        <f>'2020 FC&amp;WP '!L195</f>
        <v>1.7759365402254959</v>
      </c>
      <c r="AK37" s="122">
        <f>'2020 FC&amp;WP '!M195</f>
        <v>0.5883403781078933</v>
      </c>
      <c r="AL37" s="187">
        <f>'2020 GW, WW&amp;SW'!G90</f>
        <v>8143000</v>
      </c>
      <c r="AM37" s="122">
        <f>'2020 GW, WW&amp;SW'!H90</f>
        <v>640699.99999999988</v>
      </c>
      <c r="AN37" s="122">
        <v>0</v>
      </c>
      <c r="AO37" s="122">
        <v>0</v>
      </c>
      <c r="AP37" s="122">
        <v>0</v>
      </c>
      <c r="AQ37" s="122">
        <v>0</v>
      </c>
      <c r="AR37" s="122">
        <v>0</v>
      </c>
      <c r="AS37" s="122">
        <v>0</v>
      </c>
    </row>
    <row r="38" spans="1:45">
      <c r="A38" s="1" t="s">
        <v>31</v>
      </c>
      <c r="B38" s="71">
        <v>36</v>
      </c>
      <c r="C38" s="123">
        <v>156013924.03262812</v>
      </c>
      <c r="D38" s="191">
        <f>'2020 FC&amp;WP '!C196</f>
        <v>1307282608.3103023</v>
      </c>
      <c r="E38" s="187">
        <f>'GHG total emission'!I39</f>
        <v>6257271.7517724782</v>
      </c>
      <c r="F38" s="122">
        <f>'GHG total emission'!J39</f>
        <v>275.51845574568</v>
      </c>
      <c r="G38" s="122">
        <f>'GHG total emission'!K39</f>
        <v>51.070054215851989</v>
      </c>
      <c r="H38" s="122">
        <f>'2020 GW, WW&amp;SW'!B91</f>
        <v>799</v>
      </c>
      <c r="I38" s="122">
        <f>'2020 GW, WW&amp;SW'!C91</f>
        <v>4600</v>
      </c>
      <c r="J38" s="122">
        <f>'2020 GW, WW&amp;SW'!D91</f>
        <v>5141</v>
      </c>
      <c r="K38" s="122">
        <f>'HTE emission (SQ) '!AA39</f>
        <v>7.5798802564498099E-2</v>
      </c>
      <c r="L38" s="122">
        <f>'HTE emission (SQ) '!AB39</f>
        <v>0.51121427511415329</v>
      </c>
      <c r="M38" s="122">
        <f>'HTE emission (SQ) '!AC39</f>
        <v>0.50465632638703983</v>
      </c>
      <c r="N38" s="122">
        <f>'HTE emission (SQ) '!AD39</f>
        <v>2.6978151416369816</v>
      </c>
      <c r="O38" s="122">
        <f>'HTE emission (SQ) '!AE39</f>
        <v>5.0204782165962206E-2</v>
      </c>
      <c r="P38" s="122">
        <f>'HTE emission (SQ) '!AF39</f>
        <v>2.3162064416812127</v>
      </c>
      <c r="Q38" s="122">
        <f>'HTE emission (SQ) '!AG39</f>
        <v>0.57317665695364506</v>
      </c>
      <c r="R38" s="122">
        <f>'HTE emission (SQ) '!AH39</f>
        <v>0.12694124167264861</v>
      </c>
      <c r="S38" s="122">
        <f>'HTE emission (SQ) '!AI39</f>
        <v>2.6333190043147634</v>
      </c>
      <c r="T38" s="122">
        <f>'HTE emission (SQ) '!AJ39</f>
        <v>0.30331933834872604</v>
      </c>
      <c r="U38" s="122">
        <f>'HTE emission (SQ) '!AK39</f>
        <v>1.169186057763139</v>
      </c>
      <c r="V38" s="122">
        <f>'HTE emission (SQ) '!AL39</f>
        <v>2.3583167447719555</v>
      </c>
      <c r="W38" s="122">
        <f>'CO, VOCs, NH3 emission(SQ) '!L39</f>
        <v>11871.018827237524</v>
      </c>
      <c r="X38" s="122">
        <f>'CO, VOCs, NH3 emission(SQ) '!M39</f>
        <v>1750.3631071545865</v>
      </c>
      <c r="Y38" s="122">
        <f>'CO, VOCs, NH3 emission(SQ) '!N39</f>
        <v>1784.8740209900998</v>
      </c>
      <c r="Z38" s="122">
        <f>'2020 GW, WW&amp;SW'!E91</f>
        <v>3744</v>
      </c>
      <c r="AA38" s="122">
        <f>'2020 GW, WW&amp;SW'!F91</f>
        <v>98</v>
      </c>
      <c r="AB38" s="122">
        <f>'2020 FC&amp;WP '!D196</f>
        <v>1446.3336310886498</v>
      </c>
      <c r="AC38" s="122">
        <f>'2020 FC&amp;WP '!E196</f>
        <v>50.74854845925087</v>
      </c>
      <c r="AD38" s="122">
        <f>'2020 FC&amp;WP '!F196</f>
        <v>47.373769986710684</v>
      </c>
      <c r="AE38" s="122">
        <f>'2020 FC&amp;WP '!G196</f>
        <v>0.75869079946580031</v>
      </c>
      <c r="AF38" s="122">
        <f>'2020 FC&amp;WP '!H196</f>
        <v>0.33849281822320326</v>
      </c>
      <c r="AG38" s="122">
        <f>'2020 FC&amp;WP '!I196</f>
        <v>1.4323777802623556E-2</v>
      </c>
      <c r="AH38" s="122">
        <f>'2020 FC&amp;WP '!J196</f>
        <v>5.2854613220309779E-2</v>
      </c>
      <c r="AI38" s="122">
        <f>'2020 FC&amp;WP '!K196</f>
        <v>0.10847502233164873</v>
      </c>
      <c r="AJ38" s="122">
        <f>'2020 FC&amp;WP '!L196</f>
        <v>0.39219746963020546</v>
      </c>
      <c r="AK38" s="122">
        <f>'2020 FC&amp;WP '!M196</f>
        <v>0.12992897119279703</v>
      </c>
      <c r="AL38" s="187">
        <f>'2020 GW, WW&amp;SW'!G91</f>
        <v>1805000</v>
      </c>
      <c r="AM38" s="122">
        <f>'2020 GW, WW&amp;SW'!H91</f>
        <v>155400</v>
      </c>
      <c r="AN38" s="122">
        <v>0</v>
      </c>
      <c r="AO38" s="122">
        <v>0</v>
      </c>
      <c r="AP38" s="122">
        <v>0</v>
      </c>
      <c r="AQ38" s="122">
        <v>0</v>
      </c>
      <c r="AR38" s="122">
        <v>0</v>
      </c>
      <c r="AS38" s="122">
        <v>0</v>
      </c>
    </row>
    <row r="39" spans="1:45">
      <c r="A39" s="1" t="s">
        <v>32</v>
      </c>
      <c r="B39" s="71">
        <v>37</v>
      </c>
      <c r="C39" s="123">
        <v>697666254.58715713</v>
      </c>
      <c r="D39" s="191">
        <f>'2020 FC&amp;WP '!C197</f>
        <v>5845933090.1518545</v>
      </c>
      <c r="E39" s="187">
        <f>'GHG total emission'!I40</f>
        <v>4660102.0217144741</v>
      </c>
      <c r="F39" s="122">
        <f>'GHG total emission'!J40</f>
        <v>198.36077977043999</v>
      </c>
      <c r="G39" s="122">
        <f>'GHG total emission'!K40</f>
        <v>37.215245773566004</v>
      </c>
      <c r="H39" s="122">
        <f>'2020 GW, WW&amp;SW'!B92</f>
        <v>659</v>
      </c>
      <c r="I39" s="122">
        <f>'2020 GW, WW&amp;SW'!C92</f>
        <v>11761</v>
      </c>
      <c r="J39" s="122">
        <f>'2020 GW, WW&amp;SW'!D92</f>
        <v>1021</v>
      </c>
      <c r="K39" s="122">
        <f>'HTE emission (SQ) '!AA40</f>
        <v>2.4844415602386278E-2</v>
      </c>
      <c r="L39" s="122">
        <f>'HTE emission (SQ) '!AB40</f>
        <v>0.12886756074429492</v>
      </c>
      <c r="M39" s="122">
        <f>'HTE emission (SQ) '!AC40</f>
        <v>0.12604520167499805</v>
      </c>
      <c r="N39" s="122">
        <f>'HTE emission (SQ) '!AD40</f>
        <v>0.66913431763061304</v>
      </c>
      <c r="O39" s="122">
        <f>'HTE emission (SQ) '!AE40</f>
        <v>1.3327005826518992E-2</v>
      </c>
      <c r="P39" s="122">
        <f>'HTE emission (SQ) '!AF40</f>
        <v>0.57404301435913818</v>
      </c>
      <c r="Q39" s="122">
        <f>'HTE emission (SQ) '!AG40</f>
        <v>0.24492591988354478</v>
      </c>
      <c r="R39" s="122">
        <f>'HTE emission (SQ) '!AH40</f>
        <v>3.1379373139468147E-2</v>
      </c>
      <c r="S39" s="122">
        <f>'HTE emission (SQ) '!AI40</f>
        <v>0.65524428103617249</v>
      </c>
      <c r="T39" s="122">
        <f>'HTE emission (SQ) '!AJ40</f>
        <v>8.0823920231901214E-2</v>
      </c>
      <c r="U39" s="122">
        <f>'HTE emission (SQ) '!AK40</f>
        <v>0.29470959002595065</v>
      </c>
      <c r="V39" s="122">
        <f>'HTE emission (SQ) '!AL40</f>
        <v>0.61449923868481415</v>
      </c>
      <c r="W39" s="122">
        <f>'CO, VOCs, NH3 emission(SQ) '!L40</f>
        <v>4982.099128823882</v>
      </c>
      <c r="X39" s="122">
        <f>'CO, VOCs, NH3 emission(SQ) '!M40</f>
        <v>1125.2658589848015</v>
      </c>
      <c r="Y39" s="122">
        <f>'CO, VOCs, NH3 emission(SQ) '!N40</f>
        <v>1227.8393342249965</v>
      </c>
      <c r="Z39" s="122">
        <f>'2020 GW, WW&amp;SW'!E92</f>
        <v>4088</v>
      </c>
      <c r="AA39" s="122">
        <f>'2020 GW, WW&amp;SW'!F92</f>
        <v>213</v>
      </c>
      <c r="AB39" s="122">
        <f>'2020 FC&amp;WP '!D197</f>
        <v>6467.7442961695588</v>
      </c>
      <c r="AC39" s="122">
        <f>'2020 FC&amp;WP '!E197</f>
        <v>226.93839635682662</v>
      </c>
      <c r="AD39" s="122">
        <f>'2020 FC&amp;WP '!F197</f>
        <v>211.84699299909764</v>
      </c>
      <c r="AE39" s="122">
        <f>'2020 FC&amp;WP '!G197</f>
        <v>3.3927290255345581</v>
      </c>
      <c r="AF39" s="122">
        <f>'2020 FC&amp;WP '!H197</f>
        <v>1.5136791037000334</v>
      </c>
      <c r="AG39" s="122">
        <f>'2020 FC&amp;WP '!I197</f>
        <v>6.4053362371714315E-2</v>
      </c>
      <c r="AH39" s="122">
        <f>'2020 FC&amp;WP '!J197</f>
        <v>0.23635633980563492</v>
      </c>
      <c r="AI39" s="122">
        <f>'2020 FC&amp;WP '!K197</f>
        <v>0.48508082221271687</v>
      </c>
      <c r="AJ39" s="122">
        <f>'2020 FC&amp;WP '!L197</f>
        <v>1.753836661644645</v>
      </c>
      <c r="AK39" s="122">
        <f>'2020 FC&amp;WP '!M197</f>
        <v>0.58101902927256532</v>
      </c>
      <c r="AL39" s="187">
        <f>'2020 GW, WW&amp;SW'!G92</f>
        <v>5177000</v>
      </c>
      <c r="AM39" s="122">
        <f>'2020 GW, WW&amp;SW'!H92</f>
        <v>627200</v>
      </c>
      <c r="AN39" s="122">
        <v>0</v>
      </c>
      <c r="AO39" s="122">
        <v>0</v>
      </c>
      <c r="AP39" s="122">
        <v>0</v>
      </c>
      <c r="AQ39" s="122">
        <v>0</v>
      </c>
      <c r="AR39" s="122">
        <v>0</v>
      </c>
      <c r="AS39" s="122">
        <v>0</v>
      </c>
    </row>
    <row r="40" spans="1:45">
      <c r="A40" s="1" t="s">
        <v>33</v>
      </c>
      <c r="B40" s="71">
        <v>38</v>
      </c>
      <c r="C40" s="123">
        <v>1091359291.6474876</v>
      </c>
      <c r="D40" s="191">
        <f>'2020 FC&amp;WP '!C198</f>
        <v>9144792878.1679401</v>
      </c>
      <c r="E40" s="187">
        <f>'GHG total emission'!I41</f>
        <v>7337803.0460885875</v>
      </c>
      <c r="F40" s="122">
        <f>'GHG total emission'!J41</f>
        <v>262.65366491867997</v>
      </c>
      <c r="G40" s="122">
        <f>'GHG total emission'!K41</f>
        <v>46.50367735780199</v>
      </c>
      <c r="H40" s="122">
        <f>'2020 GW, WW&amp;SW'!B93</f>
        <v>637</v>
      </c>
      <c r="I40" s="122">
        <f>'2020 GW, WW&amp;SW'!C93</f>
        <v>1862</v>
      </c>
      <c r="J40" s="122">
        <f>'2020 GW, WW&amp;SW'!D93</f>
        <v>1231</v>
      </c>
      <c r="K40" s="122">
        <f>'HTE emission (SQ) '!AA41</f>
        <v>3.0056367851413732E-2</v>
      </c>
      <c r="L40" s="122">
        <f>'HTE emission (SQ) '!AB41</f>
        <v>0.1815676758295578</v>
      </c>
      <c r="M40" s="122">
        <f>'HTE emission (SQ) '!AC41</f>
        <v>0.17926473170025783</v>
      </c>
      <c r="N40" s="122">
        <f>'HTE emission (SQ) '!AD41</f>
        <v>0.95839267392613481</v>
      </c>
      <c r="O40" s="122">
        <f>'HTE emission (SQ) '!AE41</f>
        <v>1.7834970290972859E-2</v>
      </c>
      <c r="P40" s="122">
        <f>'HTE emission (SQ) '!AF41</f>
        <v>0.82287625586455238</v>
      </c>
      <c r="Q40" s="122">
        <f>'HTE emission (SQ) '!AG41</f>
        <v>0.19515493554910768</v>
      </c>
      <c r="R40" s="122">
        <f>'HTE emission (SQ) '!AH41</f>
        <v>4.5101117811867354E-2</v>
      </c>
      <c r="S40" s="122">
        <f>'HTE emission (SQ) '!AI41</f>
        <v>0.93560824038132395</v>
      </c>
      <c r="T40" s="122">
        <f>'HTE emission (SQ) '!AJ41</f>
        <v>0.10803121007588343</v>
      </c>
      <c r="U40" s="122">
        <f>'HTE emission (SQ) '!AK41</f>
        <v>0.41513947879353175</v>
      </c>
      <c r="V40" s="122">
        <f>'HTE emission (SQ) '!AL41</f>
        <v>0.83893442943193264</v>
      </c>
      <c r="W40" s="122">
        <f>'CO, VOCs, NH3 emission(SQ) '!L41</f>
        <v>13809.600932458399</v>
      </c>
      <c r="X40" s="122">
        <f>'CO, VOCs, NH3 emission(SQ) '!M41</f>
        <v>3944.0656883015258</v>
      </c>
      <c r="Y40" s="122">
        <f>'CO, VOCs, NH3 emission(SQ) '!N41</f>
        <v>4421.6557544470215</v>
      </c>
      <c r="Z40" s="122">
        <f>'2020 GW, WW&amp;SW'!E93</f>
        <v>17525</v>
      </c>
      <c r="AA40" s="122">
        <f>'2020 GW, WW&amp;SW'!F93</f>
        <v>966</v>
      </c>
      <c r="AB40" s="122">
        <f>'2020 FC&amp;WP '!D198</f>
        <v>10117.492120643878</v>
      </c>
      <c r="AC40" s="122">
        <f>'2020 FC&amp;WP '!E198</f>
        <v>354.99972353136422</v>
      </c>
      <c r="AD40" s="122">
        <f>'2020 FC&amp;WP '!F198</f>
        <v>331.39224191652841</v>
      </c>
      <c r="AE40" s="122">
        <f>'2020 FC&amp;WP '!G198</f>
        <v>5.3072458667938935</v>
      </c>
      <c r="AF40" s="122">
        <f>'2020 FC&amp;WP '!H198</f>
        <v>2.3678481559541988</v>
      </c>
      <c r="AG40" s="122">
        <f>'2020 FC&amp;WP '!I198</f>
        <v>0.10019867196672751</v>
      </c>
      <c r="AH40" s="122">
        <f>'2020 FC&amp;WP '!J198</f>
        <v>0.36973221205791573</v>
      </c>
      <c r="AI40" s="122">
        <f>'2020 FC&amp;WP '!K198</f>
        <v>0.75881190904829088</v>
      </c>
      <c r="AJ40" s="122">
        <f>'2020 FC&amp;WP '!L198</f>
        <v>2.7435266133812646</v>
      </c>
      <c r="AK40" s="122">
        <f>'2020 FC&amp;WP '!M198</f>
        <v>0.90888804217117503</v>
      </c>
      <c r="AL40" s="187">
        <f>'2020 GW, WW&amp;SW'!G93</f>
        <v>3285000</v>
      </c>
      <c r="AM40" s="122">
        <f>'2020 GW, WW&amp;SW'!H93</f>
        <v>3694600</v>
      </c>
      <c r="AN40" s="122">
        <v>0</v>
      </c>
      <c r="AO40" s="122">
        <v>0</v>
      </c>
      <c r="AP40" s="122">
        <v>0</v>
      </c>
      <c r="AQ40" s="122">
        <v>0</v>
      </c>
      <c r="AR40" s="122">
        <v>0</v>
      </c>
      <c r="AS40" s="122">
        <v>0</v>
      </c>
    </row>
    <row r="41" spans="1:45">
      <c r="A41" s="1" t="s">
        <v>34</v>
      </c>
      <c r="B41" s="71">
        <v>39</v>
      </c>
      <c r="C41" s="123">
        <v>97162659.835132167</v>
      </c>
      <c r="D41" s="191">
        <f>'2020 FC&amp;WP '!C199</f>
        <v>814152045.51277101</v>
      </c>
      <c r="E41" s="187">
        <f>'GHG total emission'!I42</f>
        <v>360848.81655479164</v>
      </c>
      <c r="F41" s="122">
        <f>'GHG total emission'!J42</f>
        <v>14.589950462639999</v>
      </c>
      <c r="G41" s="122">
        <f>'GHG total emission'!K42</f>
        <v>2.5391580033960004</v>
      </c>
      <c r="H41" s="122">
        <f>'2020 GW, WW&amp;SW'!B94</f>
        <v>9</v>
      </c>
      <c r="I41" s="122">
        <f>'2020 GW, WW&amp;SW'!C94</f>
        <v>15</v>
      </c>
      <c r="J41" s="122">
        <f>'2020 GW, WW&amp;SW'!D94</f>
        <v>55</v>
      </c>
      <c r="K41" s="122">
        <f>'HTE emission (SQ) '!AA42</f>
        <v>5.1107244393057017E-3</v>
      </c>
      <c r="L41" s="122">
        <f>'HTE emission (SQ) '!AB42</f>
        <v>2.44671446419749E-2</v>
      </c>
      <c r="M41" s="122">
        <f>'HTE emission (SQ) '!AC42</f>
        <v>2.4104215644117351E-2</v>
      </c>
      <c r="N41" s="122">
        <f>'HTE emission (SQ) '!AD42</f>
        <v>0.12865166343443685</v>
      </c>
      <c r="O41" s="122">
        <f>'HTE emission (SQ) '!AE42</f>
        <v>2.4361038782860925E-3</v>
      </c>
      <c r="P41" s="122">
        <f>'HTE emission (SQ) '!AF42</f>
        <v>0.11044585184078849</v>
      </c>
      <c r="Q41" s="122">
        <f>'HTE emission (SQ) '!AG42</f>
        <v>2.9979704195677907E-2</v>
      </c>
      <c r="R41" s="122">
        <f>'HTE emission (SQ) '!AH42</f>
        <v>6.0499139850774828E-3</v>
      </c>
      <c r="S41" s="122">
        <f>'HTE emission (SQ) '!AI42</f>
        <v>0.1257117249969403</v>
      </c>
      <c r="T41" s="122">
        <f>'HTE emission (SQ) '!AJ42</f>
        <v>1.4808174137749005E-2</v>
      </c>
      <c r="U41" s="122">
        <f>'HTE emission (SQ) '!AK42</f>
        <v>5.5924893364339812E-2</v>
      </c>
      <c r="V41" s="122">
        <f>'HTE emission (SQ) '!AL42</f>
        <v>0.11419246066926894</v>
      </c>
      <c r="W41" s="122">
        <f>'CO, VOCs, NH3 emission(SQ) '!L42</f>
        <v>817.73716843327884</v>
      </c>
      <c r="X41" s="122">
        <f>'CO, VOCs, NH3 emission(SQ) '!M42</f>
        <v>170.80411713847545</v>
      </c>
      <c r="Y41" s="122">
        <f>'CO, VOCs, NH3 emission(SQ) '!N42</f>
        <v>184.61392320607115</v>
      </c>
      <c r="Z41" s="122">
        <f>'2020 GW, WW&amp;SW'!E94</f>
        <v>98</v>
      </c>
      <c r="AA41" s="122">
        <f>'2020 GW, WW&amp;SW'!F94</f>
        <v>5</v>
      </c>
      <c r="AB41" s="122">
        <f>'2020 FC&amp;WP '!D199</f>
        <v>900.75051619231272</v>
      </c>
      <c r="AC41" s="122">
        <f>'2020 FC&amp;WP '!E199</f>
        <v>31.605281269905706</v>
      </c>
      <c r="AD41" s="122">
        <f>'2020 FC&amp;WP '!F199</f>
        <v>29.503530065456975</v>
      </c>
      <c r="AE41" s="122">
        <f>'2020 FC&amp;WP '!G199</f>
        <v>0.47249895498509026</v>
      </c>
      <c r="AF41" s="122">
        <f>'2020 FC&amp;WP '!H199</f>
        <v>0.21080722607027105</v>
      </c>
      <c r="AG41" s="122">
        <f>'2020 FC&amp;WP '!I199</f>
        <v>8.9205906384308854E-3</v>
      </c>
      <c r="AH41" s="122">
        <f>'2020 FC&amp;WP '!J199</f>
        <v>3.291690044260679E-2</v>
      </c>
      <c r="AI41" s="122">
        <f>'2020 FC&amp;WP '!K199</f>
        <v>6.7556288714423443E-2</v>
      </c>
      <c r="AJ41" s="122">
        <f>'2020 FC&amp;WP '!L199</f>
        <v>0.24425351497414874</v>
      </c>
      <c r="AK41" s="122">
        <f>'2020 FC&amp;WP '!M199</f>
        <v>8.0917421371276083E-2</v>
      </c>
      <c r="AL41" s="187">
        <f>'2020 GW, WW&amp;SW'!G94</f>
        <v>49000</v>
      </c>
      <c r="AM41" s="122">
        <f>'2020 GW, WW&amp;SW'!H94</f>
        <v>7700</v>
      </c>
      <c r="AN41" s="122">
        <v>0</v>
      </c>
      <c r="AO41" s="122">
        <v>0</v>
      </c>
      <c r="AP41" s="122">
        <v>0</v>
      </c>
      <c r="AQ41" s="122">
        <v>0</v>
      </c>
      <c r="AR41" s="122">
        <v>0</v>
      </c>
      <c r="AS41" s="122">
        <v>0</v>
      </c>
    </row>
    <row r="42" spans="1:45">
      <c r="A42" s="1" t="s">
        <v>35</v>
      </c>
      <c r="B42" s="71">
        <v>40</v>
      </c>
      <c r="C42" s="123">
        <v>44660301.304590851</v>
      </c>
      <c r="D42" s="191">
        <f>'2020 FC&amp;WP '!C200</f>
        <v>374220669.97801697</v>
      </c>
      <c r="E42" s="187">
        <f>'GHG total emission'!I43</f>
        <v>1258812.4383183888</v>
      </c>
      <c r="F42" s="122">
        <f>'GHG total emission'!J43</f>
        <v>55.889086178520003</v>
      </c>
      <c r="G42" s="122">
        <f>'GHG total emission'!K43</f>
        <v>10.691629502778</v>
      </c>
      <c r="H42" s="122">
        <f>'2020 GW, WW&amp;SW'!B95</f>
        <v>413</v>
      </c>
      <c r="I42" s="122">
        <f>'2020 GW, WW&amp;SW'!C95</f>
        <v>917</v>
      </c>
      <c r="J42" s="122">
        <f>'2020 GW, WW&amp;SW'!D95</f>
        <v>6839</v>
      </c>
      <c r="K42" s="122">
        <f>'HTE emission (SQ) '!AA43</f>
        <v>5.8823389849102766E-3</v>
      </c>
      <c r="L42" s="122">
        <f>'HTE emission (SQ) '!AB43</f>
        <v>3.8524397026806066E-2</v>
      </c>
      <c r="M42" s="122">
        <f>'HTE emission (SQ) '!AC43</f>
        <v>3.806375001522052E-2</v>
      </c>
      <c r="N42" s="122">
        <f>'HTE emission (SQ) '!AD43</f>
        <v>0.20359113480573129</v>
      </c>
      <c r="O42" s="122">
        <f>'HTE emission (SQ) '!AE43</f>
        <v>3.7785678648474545E-3</v>
      </c>
      <c r="P42" s="122">
        <f>'HTE emission (SQ) '!AF43</f>
        <v>0.17483582074412812</v>
      </c>
      <c r="Q42" s="122">
        <f>'HTE emission (SQ) '!AG43</f>
        <v>3.5574432729547703E-2</v>
      </c>
      <c r="R42" s="122">
        <f>'HTE emission (SQ) '!AH43</f>
        <v>9.5851046872010726E-3</v>
      </c>
      <c r="S42" s="122">
        <f>'HTE emission (SQ) '!AI43</f>
        <v>0.19879788114554964</v>
      </c>
      <c r="T42" s="122">
        <f>'HTE emission (SQ) '!AJ43</f>
        <v>2.3039363745088279E-2</v>
      </c>
      <c r="U42" s="122">
        <f>'HTE emission (SQ) '!AK43</f>
        <v>8.8016541092150943E-2</v>
      </c>
      <c r="V42" s="122">
        <f>'HTE emission (SQ) '!AL43</f>
        <v>0.17851398367100141</v>
      </c>
      <c r="W42" s="122">
        <f>'CO, VOCs, NH3 emission(SQ) '!L43</f>
        <v>602.77782198744194</v>
      </c>
      <c r="X42" s="122">
        <f>'CO, VOCs, NH3 emission(SQ) '!M43</f>
        <v>29.582712228626587</v>
      </c>
      <c r="Y42" s="122">
        <f>'CO, VOCs, NH3 emission(SQ) '!N43</f>
        <v>17.916268274516526</v>
      </c>
      <c r="Z42" s="122">
        <f>'2020 GW, WW&amp;SW'!E95</f>
        <v>756</v>
      </c>
      <c r="AA42" s="122">
        <f>'2020 GW, WW&amp;SW'!F95</f>
        <v>42</v>
      </c>
      <c r="AB42" s="122">
        <f>'2020 FC&amp;WP '!D200</f>
        <v>414.02519776294577</v>
      </c>
      <c r="AC42" s="122">
        <f>'2020 FC&amp;WP '!E200</f>
        <v>14.527199921506869</v>
      </c>
      <c r="AD42" s="122">
        <f>'2020 FC&amp;WP '!F200</f>
        <v>13.56114112672666</v>
      </c>
      <c r="AE42" s="122">
        <f>'2020 FC&amp;WP '!G200</f>
        <v>0.21718163882652766</v>
      </c>
      <c r="AF42" s="122">
        <f>'2020 FC&amp;WP '!H200</f>
        <v>9.6896423476450805E-2</v>
      </c>
      <c r="AG42" s="122">
        <f>'2020 FC&amp;WP '!I200</f>
        <v>4.1003021778453141E-3</v>
      </c>
      <c r="AH42" s="122">
        <f>'2020 FC&amp;WP '!J200</f>
        <v>1.5130078718249403E-2</v>
      </c>
      <c r="AI42" s="122">
        <f>'2020 FC&amp;WP '!K200</f>
        <v>3.105188983222093E-2</v>
      </c>
      <c r="AJ42" s="122">
        <f>'2020 FC&amp;WP '!L200</f>
        <v>0.11226983279338544</v>
      </c>
      <c r="AK42" s="122">
        <f>'2020 FC&amp;WP '!M200</f>
        <v>3.7193263599037955E-2</v>
      </c>
      <c r="AL42" s="187">
        <f>'2020 GW, WW&amp;SW'!G95</f>
        <v>224000</v>
      </c>
      <c r="AM42" s="122">
        <f>'2020 GW, WW&amp;SW'!H95</f>
        <v>29400</v>
      </c>
      <c r="AN42" s="122">
        <v>0</v>
      </c>
      <c r="AO42" s="122">
        <v>0</v>
      </c>
      <c r="AP42" s="122">
        <v>0</v>
      </c>
      <c r="AQ42" s="122">
        <v>0</v>
      </c>
      <c r="AR42" s="122">
        <v>0</v>
      </c>
      <c r="AS42" s="122">
        <v>0</v>
      </c>
    </row>
    <row r="43" spans="1:45">
      <c r="A43" s="1" t="s">
        <v>36</v>
      </c>
      <c r="B43" s="71">
        <v>41</v>
      </c>
      <c r="C43" s="123">
        <v>98824192.228161767</v>
      </c>
      <c r="D43" s="191">
        <f>'2020 FC&amp;WP '!C201</f>
        <v>828074472.07834816</v>
      </c>
      <c r="E43" s="187">
        <f>'GHG total emission'!I44</f>
        <v>11314715.210543379</v>
      </c>
      <c r="F43" s="122">
        <f>'GHG total emission'!J44</f>
        <v>776.45279411784009</v>
      </c>
      <c r="G43" s="122">
        <f>'GHG total emission'!K44</f>
        <v>123.35696357367596</v>
      </c>
      <c r="H43" s="122">
        <f>'2020 GW, WW&amp;SW'!B96</f>
        <v>4272</v>
      </c>
      <c r="I43" s="122">
        <f>'2020 GW, WW&amp;SW'!C96</f>
        <v>2995</v>
      </c>
      <c r="J43" s="122">
        <f>'2020 GW, WW&amp;SW'!D96</f>
        <v>11652</v>
      </c>
      <c r="K43" s="122">
        <f>'HTE emission (SQ) '!AA44</f>
        <v>0.78942340524810828</v>
      </c>
      <c r="L43" s="122">
        <f>'HTE emission (SQ) '!AB44</f>
        <v>5.4710032668898787</v>
      </c>
      <c r="M43" s="122">
        <f>'HTE emission (SQ) '!AC44</f>
        <v>5.4174898424968347</v>
      </c>
      <c r="N43" s="122">
        <f>'HTE emission (SQ) '!AD44</f>
        <v>29.029864645013173</v>
      </c>
      <c r="O43" s="122">
        <f>'HTE emission (SQ) '!AE44</f>
        <v>0.52660633161282822</v>
      </c>
      <c r="P43" s="122">
        <f>'HTE emission (SQ) '!AF44</f>
        <v>24.927533792912993</v>
      </c>
      <c r="Q43" s="122">
        <f>'HTE emission (SQ) '!AG44</f>
        <v>5.0666104943285308</v>
      </c>
      <c r="R43" s="122">
        <f>'HTE emission (SQ) '!AH44</f>
        <v>1.3672716704755872</v>
      </c>
      <c r="S43" s="122">
        <f>'HTE emission (SQ) '!AI44</f>
        <v>28.295475725199548</v>
      </c>
      <c r="T43" s="122">
        <f>'HTE emission (SQ) '!AJ44</f>
        <v>3.1603116355272931</v>
      </c>
      <c r="U43" s="122">
        <f>'HTE emission (SQ) '!AK44</f>
        <v>12.519991241252709</v>
      </c>
      <c r="V43" s="122">
        <f>'HTE emission (SQ) '!AL44</f>
        <v>24.848045862214807</v>
      </c>
      <c r="W43" s="122">
        <f>'CO, VOCs, NH3 emission(SQ) '!L44</f>
        <v>86070.08829119055</v>
      </c>
      <c r="X43" s="122">
        <f>'CO, VOCs, NH3 emission(SQ) '!M44</f>
        <v>2991.4555495650925</v>
      </c>
      <c r="Y43" s="122">
        <f>'CO, VOCs, NH3 emission(SQ) '!N44</f>
        <v>1155.5667493515004</v>
      </c>
      <c r="Z43" s="122">
        <f>'2020 GW, WW&amp;SW'!E96</f>
        <v>472</v>
      </c>
      <c r="AA43" s="122">
        <f>'2020 GW, WW&amp;SW'!F96</f>
        <v>19</v>
      </c>
      <c r="AB43" s="122">
        <f>'2020 FC&amp;WP '!D201</f>
        <v>916.1538219810916</v>
      </c>
      <c r="AC43" s="122">
        <f>'2020 FC&amp;WP '!E201</f>
        <v>32.145748139687427</v>
      </c>
      <c r="AD43" s="122">
        <f>'2020 FC&amp;WP '!F201</f>
        <v>30.008055888398214</v>
      </c>
      <c r="AE43" s="122">
        <f>'2020 FC&amp;WP '!G201</f>
        <v>0.48057893468832702</v>
      </c>
      <c r="AF43" s="122">
        <f>'2020 FC&amp;WP '!H201</f>
        <v>0.21441214009171514</v>
      </c>
      <c r="AG43" s="122">
        <f>'2020 FC&amp;WP '!I201</f>
        <v>9.073137412426777E-3</v>
      </c>
      <c r="AH43" s="122">
        <f>'2020 FC&amp;WP '!J201</f>
        <v>3.347979668748445E-2</v>
      </c>
      <c r="AI43" s="122">
        <f>'2020 FC&amp;WP '!K201</f>
        <v>6.8711536648581872E-2</v>
      </c>
      <c r="AJ43" s="122">
        <f>'2020 FC&amp;WP '!L201</f>
        <v>0.24843037806053933</v>
      </c>
      <c r="AK43" s="122">
        <f>'2020 FC&amp;WP '!M201</f>
        <v>8.2301151674634726E-2</v>
      </c>
      <c r="AL43" s="187">
        <f>'2020 GW, WW&amp;SW'!G96</f>
        <v>18605000</v>
      </c>
      <c r="AM43" s="122">
        <f>'2020 GW, WW&amp;SW'!H96</f>
        <v>751600</v>
      </c>
      <c r="AN43" s="122">
        <v>0</v>
      </c>
      <c r="AO43" s="122">
        <v>0</v>
      </c>
      <c r="AP43" s="122">
        <v>0</v>
      </c>
      <c r="AQ43" s="122">
        <v>0</v>
      </c>
      <c r="AR43" s="122">
        <v>0</v>
      </c>
      <c r="AS43" s="122">
        <v>0</v>
      </c>
    </row>
    <row r="44" spans="1:45">
      <c r="A44" s="1" t="s">
        <v>37</v>
      </c>
      <c r="B44" s="71">
        <v>42</v>
      </c>
      <c r="C44" s="123">
        <v>20697060.147269372</v>
      </c>
      <c r="D44" s="191">
        <f>'2020 FC&amp;WP '!C202</f>
        <v>173426230.64861149</v>
      </c>
      <c r="E44" s="187">
        <f>'GHG total emission'!I45</f>
        <v>364663.37806438684</v>
      </c>
      <c r="F44" s="122">
        <f>'GHG total emission'!J45</f>
        <v>15.266026971719999</v>
      </c>
      <c r="G44" s="122">
        <f>'GHG total emission'!K45</f>
        <v>2.8561268777580002</v>
      </c>
      <c r="H44" s="122">
        <f>'2020 GW, WW&amp;SW'!B97</f>
        <v>133</v>
      </c>
      <c r="I44" s="122">
        <f>'2020 GW, WW&amp;SW'!C97</f>
        <v>114</v>
      </c>
      <c r="J44" s="122">
        <f>'2020 GW, WW&amp;SW'!D97</f>
        <v>508</v>
      </c>
      <c r="K44" s="122">
        <f>'HTE emission (SQ) '!AA45</f>
        <v>2.7523245867593282E-3</v>
      </c>
      <c r="L44" s="122">
        <f>'HTE emission (SQ) '!AB45</f>
        <v>1.49327603116727E-2</v>
      </c>
      <c r="M44" s="122">
        <f>'HTE emission (SQ) '!AC45</f>
        <v>1.4123598412006236E-2</v>
      </c>
      <c r="N44" s="122">
        <f>'HTE emission (SQ) '!AD45</f>
        <v>7.2831313315392499E-2</v>
      </c>
      <c r="O44" s="122">
        <f>'HTE emission (SQ) '!AE45</f>
        <v>1.9298537975046106E-3</v>
      </c>
      <c r="P44" s="122">
        <f>'HTE emission (SQ) '!AF45</f>
        <v>6.2522910292626091E-2</v>
      </c>
      <c r="Q44" s="122">
        <f>'HTE emission (SQ) '!AG45</f>
        <v>3.4189204476246335E-2</v>
      </c>
      <c r="R44" s="122">
        <f>'HTE emission (SQ) '!AH45</f>
        <v>3.3894096422422042E-3</v>
      </c>
      <c r="S44" s="122">
        <f>'HTE emission (SQ) '!AI45</f>
        <v>7.3213315448207944E-2</v>
      </c>
      <c r="T44" s="122">
        <f>'HTE emission (SQ) '!AJ45</f>
        <v>1.3470799932191694E-2</v>
      </c>
      <c r="U44" s="122">
        <f>'HTE emission (SQ) '!AK45</f>
        <v>3.3448013152605663E-2</v>
      </c>
      <c r="V44" s="122">
        <f>'HTE emission (SQ) '!AL45</f>
        <v>8.9745753267318401E-2</v>
      </c>
      <c r="W44" s="122">
        <f>'CO, VOCs, NH3 emission(SQ) '!L45</f>
        <v>425.67395943814671</v>
      </c>
      <c r="X44" s="122">
        <f>'CO, VOCs, NH3 emission(SQ) '!M45</f>
        <v>80.990980930086792</v>
      </c>
      <c r="Y44" s="122">
        <f>'CO, VOCs, NH3 emission(SQ) '!N45</f>
        <v>86.070758039710327</v>
      </c>
      <c r="Z44" s="122">
        <f>'2020 GW, WW&amp;SW'!E97</f>
        <v>728</v>
      </c>
      <c r="AA44" s="122">
        <f>'2020 GW, WW&amp;SW'!F97</f>
        <v>23</v>
      </c>
      <c r="AB44" s="122">
        <f>'2020 FC&amp;WP '!D202</f>
        <v>191.87296480921694</v>
      </c>
      <c r="AC44" s="122">
        <f>'2020 FC&amp;WP '!E202</f>
        <v>6.7323847301479622</v>
      </c>
      <c r="AD44" s="122">
        <f>'2020 FC&amp;WP '!F202</f>
        <v>6.2846811455931224</v>
      </c>
      <c r="AE44" s="122">
        <f>'2020 FC&amp;WP '!G202</f>
        <v>0.10064915171571202</v>
      </c>
      <c r="AF44" s="122">
        <f>'2020 FC&amp;WP '!H202</f>
        <v>4.4905006150086905E-2</v>
      </c>
      <c r="AG44" s="122">
        <f>'2020 FC&amp;WP '!I202</f>
        <v>1.9002155900842621E-3</v>
      </c>
      <c r="AH44" s="122">
        <f>'2020 FC&amp;WP '!J202</f>
        <v>7.0117786964491021E-3</v>
      </c>
      <c r="AI44" s="122">
        <f>'2020 FC&amp;WP '!K202</f>
        <v>1.439047236069127E-2</v>
      </c>
      <c r="AJ44" s="122">
        <f>'2020 FC&amp;WP '!L202</f>
        <v>5.2029552290765987E-2</v>
      </c>
      <c r="AK44" s="122">
        <f>'2020 FC&amp;WP '!M202</f>
        <v>1.723658800536132E-2</v>
      </c>
      <c r="AL44" s="187">
        <f>'2020 GW, WW&amp;SW'!G97</f>
        <v>443000</v>
      </c>
      <c r="AM44" s="122">
        <f>'2020 GW, WW&amp;SW'!H97</f>
        <v>138800</v>
      </c>
      <c r="AN44" s="122">
        <v>0</v>
      </c>
      <c r="AO44" s="122">
        <v>0</v>
      </c>
      <c r="AP44" s="122">
        <v>0</v>
      </c>
      <c r="AQ44" s="122">
        <v>0</v>
      </c>
      <c r="AR44" s="122">
        <v>0</v>
      </c>
      <c r="AS44" s="122">
        <v>0</v>
      </c>
    </row>
    <row r="45" spans="1:45">
      <c r="A45" s="1" t="s">
        <v>38</v>
      </c>
      <c r="B45" s="71">
        <v>43</v>
      </c>
      <c r="C45" s="123">
        <v>699502565.70297432</v>
      </c>
      <c r="D45" s="191">
        <f>'2020 FC&amp;WP '!C203</f>
        <v>5861320034.6187649</v>
      </c>
      <c r="E45" s="187">
        <f>'GHG total emission'!I46</f>
        <v>10195938.341817228</v>
      </c>
      <c r="F45" s="122">
        <f>'GHG total emission'!J46</f>
        <v>143.27203285962</v>
      </c>
      <c r="G45" s="122">
        <f>'GHG total emission'!K46</f>
        <v>143.89221757742999</v>
      </c>
      <c r="H45" s="122">
        <f>'2020 GW, WW&amp;SW'!B98</f>
        <v>805407</v>
      </c>
      <c r="I45" s="122">
        <f>'2020 GW, WW&amp;SW'!C98</f>
        <v>1218576</v>
      </c>
      <c r="J45" s="122">
        <f>'2020 GW, WW&amp;SW'!D98</f>
        <v>534428</v>
      </c>
      <c r="K45" s="122">
        <f>'HTE emission (SQ) '!AA46</f>
        <v>0.2844582451536829</v>
      </c>
      <c r="L45" s="122">
        <f>'HTE emission (SQ) '!AB46</f>
        <v>0.71135456636030847</v>
      </c>
      <c r="M45" s="122">
        <f>'HTE emission (SQ) '!AC46</f>
        <v>1.0225808519360617</v>
      </c>
      <c r="N45" s="122">
        <f>'HTE emission (SQ) '!AD46</f>
        <v>1.5334152652648485</v>
      </c>
      <c r="O45" s="122">
        <f>'HTE emission (SQ) '!AE46</f>
        <v>4.1552004514548935E-2</v>
      </c>
      <c r="P45" s="122">
        <f>'HTE emission (SQ) '!AF46</f>
        <v>1.1012115199930312</v>
      </c>
      <c r="Q45" s="122">
        <f>'HTE emission (SQ) '!AG46</f>
        <v>1.1248114849671096</v>
      </c>
      <c r="R45" s="122">
        <f>'HTE emission (SQ) '!AH46</f>
        <v>0.1569080973919188</v>
      </c>
      <c r="S45" s="122">
        <f>'HTE emission (SQ) '!AI46</f>
        <v>6.0130946970322245</v>
      </c>
      <c r="T45" s="122">
        <f>'HTE emission (SQ) '!AJ46</f>
        <v>0.33397515763185254</v>
      </c>
      <c r="U45" s="122">
        <f>'HTE emission (SQ) '!AK46</f>
        <v>3.0301934153898018</v>
      </c>
      <c r="V45" s="122">
        <f>'HTE emission (SQ) '!AL46</f>
        <v>4.7302612362722813</v>
      </c>
      <c r="W45" s="122">
        <f>'CO, VOCs, NH3 emission(SQ) '!L46</f>
        <v>6416807.447735752</v>
      </c>
      <c r="X45" s="122">
        <f>'CO, VOCs, NH3 emission(SQ) '!M46</f>
        <v>105400.72279157621</v>
      </c>
      <c r="Y45" s="122">
        <f>'CO, VOCs, NH3 emission(SQ) '!N46</f>
        <v>305739.87455778103</v>
      </c>
      <c r="Z45" s="122">
        <f>'2020 GW, WW&amp;SW'!E98</f>
        <v>9243</v>
      </c>
      <c r="AA45" s="122">
        <f>'2020 GW, WW&amp;SW'!F98</f>
        <v>434</v>
      </c>
      <c r="AB45" s="122">
        <f>'2020 FC&amp;WP '!D203</f>
        <v>6484.7678954438961</v>
      </c>
      <c r="AC45" s="122">
        <f>'2020 FC&amp;WP '!E203</f>
        <v>227.53571562961039</v>
      </c>
      <c r="AD45" s="122">
        <f>'2020 FC&amp;WP '!F203</f>
        <v>212.40459054024132</v>
      </c>
      <c r="AE45" s="122">
        <f>'2020 FC&amp;WP '!G203</f>
        <v>3.4016589486626754</v>
      </c>
      <c r="AF45" s="122">
        <f>'2020 FC&amp;WP '!H203</f>
        <v>1.5176632232495013</v>
      </c>
      <c r="AG45" s="122">
        <f>'2020 FC&amp;WP '!I203</f>
        <v>6.4221955736457531E-2</v>
      </c>
      <c r="AH45" s="122">
        <f>'2020 FC&amp;WP '!J203</f>
        <v>0.23697844782823918</v>
      </c>
      <c r="AI45" s="122">
        <f>'2020 FC&amp;WP '!K203</f>
        <v>0.48635759215829222</v>
      </c>
      <c r="AJ45" s="122">
        <f>'2020 FC&amp;WP '!L203</f>
        <v>1.7584528943145366</v>
      </c>
      <c r="AK45" s="122">
        <f>'2020 FC&amp;WP '!M203</f>
        <v>0.58254831594070999</v>
      </c>
      <c r="AL45" s="187">
        <f>'2020 GW, WW&amp;SW'!G98</f>
        <v>762652000</v>
      </c>
      <c r="AM45" s="122">
        <f>'2020 GW, WW&amp;SW'!H98</f>
        <v>6496700</v>
      </c>
      <c r="AN45" s="122">
        <v>0</v>
      </c>
      <c r="AO45" s="122">
        <v>0</v>
      </c>
      <c r="AP45" s="122">
        <v>0</v>
      </c>
      <c r="AQ45" s="122">
        <v>0</v>
      </c>
      <c r="AR45" s="122">
        <v>0</v>
      </c>
      <c r="AS45" s="122">
        <v>0</v>
      </c>
    </row>
    <row r="46" spans="1:45">
      <c r="A46" s="1" t="s">
        <v>39</v>
      </c>
      <c r="B46" s="71">
        <v>44</v>
      </c>
      <c r="C46" s="123">
        <v>81271005.332346559</v>
      </c>
      <c r="D46" s="191">
        <f>'2020 FC&amp;WP '!C204</f>
        <v>680991600.52311122</v>
      </c>
      <c r="E46" s="187">
        <f>'GHG total emission'!I47</f>
        <v>3808846027.8558664</v>
      </c>
      <c r="F46" s="122">
        <f>'GHG total emission'!J47</f>
        <v>41561.268793416777</v>
      </c>
      <c r="G46" s="122">
        <f>'GHG total emission'!K47</f>
        <v>54287.473086181191</v>
      </c>
      <c r="H46" s="122">
        <f>'2020 GW, WW&amp;SW'!B99</f>
        <v>1886</v>
      </c>
      <c r="I46" s="122">
        <f>'2020 GW, WW&amp;SW'!C99</f>
        <v>2364</v>
      </c>
      <c r="J46" s="122">
        <f>'2020 GW, WW&amp;SW'!D99</f>
        <v>3716</v>
      </c>
      <c r="K46" s="122">
        <f>'HTE emission (SQ) '!AA47</f>
        <v>0.18428149572758157</v>
      </c>
      <c r="L46" s="122">
        <f>'HTE emission (SQ) '!AB47</f>
        <v>1.2681520795929189</v>
      </c>
      <c r="M46" s="122">
        <f>'HTE emission (SQ) '!AC47</f>
        <v>1.2558855263470621</v>
      </c>
      <c r="N46" s="122">
        <f>'HTE emission (SQ) '!AD47</f>
        <v>6.7302474765670732</v>
      </c>
      <c r="O46" s="122">
        <f>'HTE emission (SQ) '!AE47</f>
        <v>0.12199763910772779</v>
      </c>
      <c r="P46" s="122">
        <f>'HTE emission (SQ) '!AF47</f>
        <v>5.7792447324308585</v>
      </c>
      <c r="Q46" s="122">
        <f>'HTE emission (SQ) '!AG47</f>
        <v>1.1587178352203096</v>
      </c>
      <c r="R46" s="122">
        <f>'HTE emission (SQ) '!AH47</f>
        <v>0.31700091471207198</v>
      </c>
      <c r="S46" s="122">
        <f>'HTE emission (SQ) '!AI47</f>
        <v>6.5598515178267576</v>
      </c>
      <c r="T46" s="122">
        <f>'HTE emission (SQ) '!AJ47</f>
        <v>0.73228267613562859</v>
      </c>
      <c r="U46" s="122">
        <f>'HTE emission (SQ) '!AK47</f>
        <v>2.9020002350197589</v>
      </c>
      <c r="V46" s="122">
        <f>'HTE emission (SQ) '!AL47</f>
        <v>5.7584221445549177</v>
      </c>
      <c r="W46" s="122">
        <f>'CO, VOCs, NH3 emission(SQ) '!L47</f>
        <v>21681.929092195198</v>
      </c>
      <c r="X46" s="122">
        <f>'CO, VOCs, NH3 emission(SQ) '!M47</f>
        <v>1650.4303284131629</v>
      </c>
      <c r="Y46" s="122">
        <f>'CO, VOCs, NH3 emission(SQ) '!N47</f>
        <v>1362.7008686972545</v>
      </c>
      <c r="Z46" s="122">
        <f>'2020 GW, WW&amp;SW'!E99</f>
        <v>14</v>
      </c>
      <c r="AA46" s="122">
        <f>'2020 GW, WW&amp;SW'!F99</f>
        <v>1</v>
      </c>
      <c r="AB46" s="122">
        <f>'2020 FC&amp;WP '!D204</f>
        <v>753.426266106703</v>
      </c>
      <c r="AC46" s="122">
        <f>'2020 FC&amp;WP '!E204</f>
        <v>26.436009337077298</v>
      </c>
      <c r="AD46" s="122">
        <f>'2020 FC&amp;WP '!F204</f>
        <v>24.678014716161659</v>
      </c>
      <c r="AE46" s="122">
        <f>'2020 FC&amp;WP '!G204</f>
        <v>0.39521833958930558</v>
      </c>
      <c r="AF46" s="122">
        <f>'2020 FC&amp;WP '!H204</f>
        <v>0.17632818227830557</v>
      </c>
      <c r="AG46" s="122">
        <f>'2020 FC&amp;WP '!I204</f>
        <v>7.4615636353900679E-3</v>
      </c>
      <c r="AH46" s="122">
        <f>'2020 FC&amp;WP '!J204</f>
        <v>2.7533103724566008E-2</v>
      </c>
      <c r="AI46" s="122">
        <f>'2020 FC&amp;WP '!K204</f>
        <v>5.650696995800273E-2</v>
      </c>
      <c r="AJ46" s="122">
        <f>'2020 FC&amp;WP '!L204</f>
        <v>0.20430408915926762</v>
      </c>
      <c r="AK46" s="122">
        <f>'2020 FC&amp;WP '!M204</f>
        <v>6.7682792905252157E-2</v>
      </c>
      <c r="AL46" s="187">
        <f>'2020 GW, WW&amp;SW'!G99</f>
        <v>1110000</v>
      </c>
      <c r="AM46" s="122">
        <f>'2020 GW, WW&amp;SW'!H99</f>
        <v>44700</v>
      </c>
      <c r="AN46" s="122">
        <v>0</v>
      </c>
      <c r="AO46" s="122">
        <v>0</v>
      </c>
      <c r="AP46" s="122">
        <v>0</v>
      </c>
      <c r="AQ46" s="122">
        <v>0</v>
      </c>
      <c r="AR46" s="122">
        <v>0</v>
      </c>
      <c r="AS46" s="122">
        <v>0</v>
      </c>
    </row>
    <row r="47" spans="1:45">
      <c r="A47" s="1" t="s">
        <v>40</v>
      </c>
      <c r="B47" s="71">
        <v>45</v>
      </c>
      <c r="C47" s="123">
        <v>40678551.969231918</v>
      </c>
      <c r="D47" s="191">
        <f>'2020 FC&amp;WP '!C205</f>
        <v>340856521.94417077</v>
      </c>
      <c r="E47" s="187">
        <f>'GHG total emission'!I48</f>
        <v>50964539.989403702</v>
      </c>
      <c r="F47" s="122">
        <f>'GHG total emission'!J48</f>
        <v>5376.4671130304396</v>
      </c>
      <c r="G47" s="122">
        <f>'GHG total emission'!K48</f>
        <v>810.93801057456608</v>
      </c>
      <c r="H47" s="122">
        <f>'2020 GW, WW&amp;SW'!B100</f>
        <v>3</v>
      </c>
      <c r="I47" s="122">
        <f>'2020 GW, WW&amp;SW'!C100</f>
        <v>5</v>
      </c>
      <c r="J47" s="122">
        <f>'2020 GW, WW&amp;SW'!D100</f>
        <v>6</v>
      </c>
      <c r="K47" s="122">
        <f>'HTE emission (SQ) '!AA48</f>
        <v>7.5588413406498392E-3</v>
      </c>
      <c r="L47" s="122">
        <f>'HTE emission (SQ) '!AB48</f>
        <v>4.4818304901206509E-2</v>
      </c>
      <c r="M47" s="122">
        <f>'HTE emission (SQ) '!AC48</f>
        <v>4.4218139182954502E-2</v>
      </c>
      <c r="N47" s="122">
        <f>'HTE emission (SQ) '!AD48</f>
        <v>0.2362776768718774</v>
      </c>
      <c r="O47" s="122">
        <f>'HTE emission (SQ) '!AE48</f>
        <v>4.4185080943759704E-3</v>
      </c>
      <c r="P47" s="122">
        <f>'HTE emission (SQ) '!AF48</f>
        <v>0.2028517619302283</v>
      </c>
      <c r="Q47" s="122">
        <f>'HTE emission (SQ) '!AG48</f>
        <v>5.1581185642972864E-2</v>
      </c>
      <c r="R47" s="122">
        <f>'HTE emission (SQ) '!AH48</f>
        <v>1.1115805815955615E-2</v>
      </c>
      <c r="S47" s="122">
        <f>'HTE emission (SQ) '!AI48</f>
        <v>0.23069822845733992</v>
      </c>
      <c r="T47" s="122">
        <f>'HTE emission (SQ) '!AJ48</f>
        <v>2.6740414691607414E-2</v>
      </c>
      <c r="U47" s="122">
        <f>'HTE emission (SQ) '!AK48</f>
        <v>0.10248614859917918</v>
      </c>
      <c r="V47" s="122">
        <f>'HTE emission (SQ) '!AL48</f>
        <v>0.2074278204239251</v>
      </c>
      <c r="W47" s="122">
        <f>'CO, VOCs, NH3 emission(SQ) '!L48</f>
        <v>1069.9780970106133</v>
      </c>
      <c r="X47" s="122">
        <f>'CO, VOCs, NH3 emission(SQ) '!M48</f>
        <v>164.32894519605992</v>
      </c>
      <c r="Y47" s="122">
        <f>'CO, VOCs, NH3 emission(SQ) '!N48</f>
        <v>168.96580266228554</v>
      </c>
      <c r="Z47" s="122">
        <f>'2020 GW, WW&amp;SW'!E100</f>
        <v>7004</v>
      </c>
      <c r="AA47" s="122">
        <f>'2020 GW, WW&amp;SW'!F100</f>
        <v>231</v>
      </c>
      <c r="AB47" s="122">
        <f>'2020 FC&amp;WP '!D205</f>
        <v>377.11222342425719</v>
      </c>
      <c r="AC47" s="122">
        <f>'2020 FC&amp;WP '!E205</f>
        <v>13.232007839447622</v>
      </c>
      <c r="AD47" s="122">
        <f>'2020 FC&amp;WP '!F205</f>
        <v>12.352079318124353</v>
      </c>
      <c r="AE47" s="122">
        <f>'2020 FC&amp;WP '!G205</f>
        <v>0.19781851719974192</v>
      </c>
      <c r="AF47" s="122">
        <f>'2020 FC&amp;WP '!H205</f>
        <v>8.8257492289115627E-2</v>
      </c>
      <c r="AG47" s="122">
        <f>'2020 FC&amp;WP '!I205</f>
        <v>3.7347342126840908E-3</v>
      </c>
      <c r="AH47" s="122">
        <f>'2020 FC&amp;WP '!J205</f>
        <v>1.3781136164784696E-2</v>
      </c>
      <c r="AI47" s="122">
        <f>'2020 FC&amp;WP '!K205</f>
        <v>2.8283416756819293E-2</v>
      </c>
      <c r="AJ47" s="122">
        <f>'2020 FC&amp;WP '!L205</f>
        <v>0.10226026458521108</v>
      </c>
      <c r="AK47" s="122">
        <f>'2020 FC&amp;WP '!M205</f>
        <v>3.3877248070945769E-2</v>
      </c>
      <c r="AL47" s="187">
        <f>'2020 GW, WW&amp;SW'!G100</f>
        <v>902000</v>
      </c>
      <c r="AM47" s="122">
        <f>'2020 GW, WW&amp;SW'!H100</f>
        <v>8600</v>
      </c>
      <c r="AN47" s="122">
        <v>0</v>
      </c>
      <c r="AO47" s="122">
        <v>0</v>
      </c>
      <c r="AP47" s="122">
        <v>0</v>
      </c>
      <c r="AQ47" s="122">
        <f>'2020 APF, CS, AM, sludge, MW&amp;HW'!E54</f>
        <v>36984000</v>
      </c>
      <c r="AR47" s="122">
        <v>0</v>
      </c>
      <c r="AS47" s="122">
        <v>0</v>
      </c>
    </row>
    <row r="48" spans="1:45">
      <c r="A48" s="1" t="s">
        <v>41</v>
      </c>
      <c r="B48" s="71">
        <v>46</v>
      </c>
      <c r="C48" s="123">
        <v>2860304981.4146867</v>
      </c>
      <c r="D48" s="191">
        <f>'2020 FC&amp;WP '!C206</f>
        <v>10161980589.865129</v>
      </c>
      <c r="E48" s="187">
        <f>'GHG total emission'!I49</f>
        <v>140176660.18422905</v>
      </c>
      <c r="F48" s="122">
        <f>'GHG total emission'!J49</f>
        <v>6127.1566129619996</v>
      </c>
      <c r="G48" s="122">
        <f>'GHG total emission'!K49</f>
        <v>1165.6138588982997</v>
      </c>
      <c r="H48" s="122">
        <f>'2020 GW, WW&amp;SW'!B101</f>
        <v>0</v>
      </c>
      <c r="I48" s="122">
        <f>'2020 GW, WW&amp;SW'!C101</f>
        <v>0</v>
      </c>
      <c r="J48" s="122">
        <f>'2020 GW, WW&amp;SW'!D101</f>
        <v>0</v>
      </c>
      <c r="K48" s="122">
        <f>'HTE emission (SQ) '!AA49</f>
        <v>1.537533408403172</v>
      </c>
      <c r="L48" s="122">
        <f>'HTE emission (SQ) '!AB49</f>
        <v>8.4001121815138795</v>
      </c>
      <c r="M48" s="122">
        <f>'HTE emission (SQ) '!AC49</f>
        <v>8.2368256463718001</v>
      </c>
      <c r="N48" s="122">
        <f>'HTE emission (SQ) '!AD49</f>
        <v>43.799066900650182</v>
      </c>
      <c r="O48" s="122">
        <f>'HTE emission (SQ) '!AE49</f>
        <v>0.86305835254911345</v>
      </c>
      <c r="P48" s="122">
        <f>'HTE emission (SQ) '!AF49</f>
        <v>37.595665736237798</v>
      </c>
      <c r="Q48" s="122">
        <f>'HTE emission (SQ) '!AG49</f>
        <v>12.149442320389589</v>
      </c>
      <c r="R48" s="122">
        <f>'HTE emission (SQ) '!AH49</f>
        <v>2.0569210092968286</v>
      </c>
      <c r="S48" s="122">
        <f>'HTE emission (SQ) '!AI49</f>
        <v>42.909877559121085</v>
      </c>
      <c r="T48" s="122">
        <f>'HTE emission (SQ) '!AJ49</f>
        <v>5.3232978177511372</v>
      </c>
      <c r="U48" s="122">
        <f>'HTE emission (SQ) '!AK49</f>
        <v>19.171015911044357</v>
      </c>
      <c r="V48" s="122">
        <f>'HTE emission (SQ) '!AL49</f>
        <v>40.29058988150247</v>
      </c>
      <c r="W48" s="122">
        <f>'CO, VOCs, NH3 emission(SQ) '!L49</f>
        <v>598776.68369655195</v>
      </c>
      <c r="X48" s="122">
        <f>'CO, VOCs, NH3 emission(SQ) '!M49</f>
        <v>53267.859434701248</v>
      </c>
      <c r="Y48" s="122">
        <f>'CO, VOCs, NH3 emission(SQ) '!N49</f>
        <v>8432.6968396591092</v>
      </c>
      <c r="Z48" s="122">
        <f>'2020 GW, WW&amp;SW'!E101</f>
        <v>0</v>
      </c>
      <c r="AA48" s="122">
        <f>'2020 GW, WW&amp;SW'!F101</f>
        <v>0</v>
      </c>
      <c r="AB48" s="122">
        <f>'2020 FC&amp;WP '!D206</f>
        <v>252081.58868813774</v>
      </c>
      <c r="AC48" s="122">
        <f>'2020 FC&amp;WP '!E206</f>
        <v>14466.423625242734</v>
      </c>
      <c r="AD48" s="122">
        <f>'2020 FC&amp;WP '!F206</f>
        <v>0</v>
      </c>
      <c r="AE48" s="122">
        <f>'2020 FC&amp;WP '!G206</f>
        <v>0</v>
      </c>
      <c r="AF48" s="122">
        <f>'2020 FC&amp;WP '!H206</f>
        <v>0</v>
      </c>
      <c r="AG48" s="122">
        <f>'2020 FC&amp;WP '!I206</f>
        <v>0</v>
      </c>
      <c r="AH48" s="122">
        <f>'2020 FC&amp;WP '!J206</f>
        <v>0</v>
      </c>
      <c r="AI48" s="122">
        <f>'2020 FC&amp;WP '!K206</f>
        <v>0</v>
      </c>
      <c r="AJ48" s="122">
        <f>'2020 FC&amp;WP '!L206</f>
        <v>0</v>
      </c>
      <c r="AK48" s="122">
        <f>'2020 FC&amp;WP '!M206</f>
        <v>0</v>
      </c>
      <c r="AL48" s="187">
        <f>'2020 GW, WW&amp;SW'!G101</f>
        <v>0</v>
      </c>
      <c r="AM48" s="122">
        <f>'2020 GW, WW&amp;SW'!H101</f>
        <v>0</v>
      </c>
      <c r="AN48" s="122">
        <v>0</v>
      </c>
      <c r="AO48" s="122">
        <v>0</v>
      </c>
      <c r="AP48" s="122">
        <v>0</v>
      </c>
      <c r="AQ48" s="122">
        <v>0</v>
      </c>
      <c r="AR48" s="122">
        <v>0</v>
      </c>
      <c r="AS48" s="122">
        <v>0</v>
      </c>
    </row>
    <row r="49" spans="1:45">
      <c r="A49" s="1" t="s">
        <v>42</v>
      </c>
      <c r="B49" s="71">
        <v>47</v>
      </c>
      <c r="C49" s="123">
        <v>1199171268.6345036</v>
      </c>
      <c r="D49" s="191">
        <f>'2020 FC&amp;WP '!C207</f>
        <v>4260369168.6614051</v>
      </c>
      <c r="E49" s="187">
        <f>'GHG total emission'!I50</f>
        <v>724115395.64957213</v>
      </c>
      <c r="F49" s="122">
        <f>'GHG total emission'!J50</f>
        <v>95721.575548173118</v>
      </c>
      <c r="G49" s="122">
        <f>'GHG total emission'!K50</f>
        <v>5564.0585185879681</v>
      </c>
      <c r="H49" s="122">
        <f>'2020 GW, WW&amp;SW'!B102</f>
        <v>0</v>
      </c>
      <c r="I49" s="122">
        <f>'2020 GW, WW&amp;SW'!C102</f>
        <v>0</v>
      </c>
      <c r="J49" s="122">
        <f>'2020 GW, WW&amp;SW'!D102</f>
        <v>0</v>
      </c>
      <c r="K49" s="122">
        <f>'HTE emission (SQ) '!AA50</f>
        <v>5.1165516786218417</v>
      </c>
      <c r="L49" s="122">
        <f>'HTE emission (SQ) '!AB50</f>
        <v>8.8474214086396223</v>
      </c>
      <c r="M49" s="122">
        <f>'HTE emission (SQ) '!AC50</f>
        <v>5.9186173268058067</v>
      </c>
      <c r="N49" s="122">
        <f>'HTE emission (SQ) '!AD50</f>
        <v>20.224229376988866</v>
      </c>
      <c r="O49" s="122">
        <f>'HTE emission (SQ) '!AE50</f>
        <v>2.5611925883435989</v>
      </c>
      <c r="P49" s="122">
        <f>'HTE emission (SQ) '!AF50</f>
        <v>16.458578154267574</v>
      </c>
      <c r="Q49" s="122">
        <f>'HTE emission (SQ) '!AG50</f>
        <v>226.91603259489443</v>
      </c>
      <c r="R49" s="122">
        <f>'HTE emission (SQ) '!AH50</f>
        <v>0.70999217230815792</v>
      </c>
      <c r="S49" s="122">
        <f>'HTE emission (SQ) '!AI50</f>
        <v>25.518591853443453</v>
      </c>
      <c r="T49" s="122">
        <f>'HTE emission (SQ) '!AJ50</f>
        <v>17.363553395870021</v>
      </c>
      <c r="U49" s="122">
        <f>'HTE emission (SQ) '!AK50</f>
        <v>19.701754628458751</v>
      </c>
      <c r="V49" s="122">
        <f>'HTE emission (SQ) '!AL50</f>
        <v>96.178137096800114</v>
      </c>
      <c r="W49" s="122">
        <f>'CO, VOCs, NH3 emission(SQ) '!L50</f>
        <v>506386.89220686909</v>
      </c>
      <c r="X49" s="122">
        <f>'CO, VOCs, NH3 emission(SQ) '!M50</f>
        <v>773075.47063392366</v>
      </c>
      <c r="Y49" s="122">
        <f>'CO, VOCs, NH3 emission(SQ) '!N50</f>
        <v>76093.416613584661</v>
      </c>
      <c r="Z49" s="122">
        <f>'2020 GW, WW&amp;SW'!E102</f>
        <v>0</v>
      </c>
      <c r="AA49" s="122">
        <f>'2020 GW, WW&amp;SW'!F102</f>
        <v>0</v>
      </c>
      <c r="AB49" s="122">
        <f>'2020 FC&amp;WP '!D207</f>
        <v>105684.18419389852</v>
      </c>
      <c r="AC49" s="122">
        <f>'2020 FC&amp;WP '!E207</f>
        <v>6064.9894623147575</v>
      </c>
      <c r="AD49" s="122">
        <f>'2020 FC&amp;WP '!F207</f>
        <v>0</v>
      </c>
      <c r="AE49" s="122">
        <f>'2020 FC&amp;WP '!G207</f>
        <v>0</v>
      </c>
      <c r="AF49" s="122">
        <f>'2020 FC&amp;WP '!H207</f>
        <v>0</v>
      </c>
      <c r="AG49" s="122">
        <f>'2020 FC&amp;WP '!I207</f>
        <v>0</v>
      </c>
      <c r="AH49" s="122">
        <f>'2020 FC&amp;WP '!J207</f>
        <v>0</v>
      </c>
      <c r="AI49" s="122">
        <f>'2020 FC&amp;WP '!K207</f>
        <v>0</v>
      </c>
      <c r="AJ49" s="122">
        <f>'2020 FC&amp;WP '!L207</f>
        <v>0</v>
      </c>
      <c r="AK49" s="122">
        <f>'2020 FC&amp;WP '!M207</f>
        <v>0</v>
      </c>
      <c r="AL49" s="187">
        <f>'2020 GW, WW&amp;SW'!G102</f>
        <v>0</v>
      </c>
      <c r="AM49" s="122">
        <f>'2020 GW, WW&amp;SW'!H102</f>
        <v>0</v>
      </c>
      <c r="AN49" s="122">
        <v>0</v>
      </c>
      <c r="AO49" s="122">
        <v>0</v>
      </c>
      <c r="AP49" s="122">
        <v>0</v>
      </c>
      <c r="AQ49" s="122">
        <v>0</v>
      </c>
      <c r="AR49" s="122">
        <v>0</v>
      </c>
      <c r="AS49" s="122">
        <v>0</v>
      </c>
    </row>
    <row r="50" spans="1:45">
      <c r="A50" s="1" t="s">
        <v>43</v>
      </c>
      <c r="B50" s="71">
        <v>48</v>
      </c>
      <c r="C50" s="123">
        <v>1930504458.6650002</v>
      </c>
      <c r="D50" s="191">
        <f>'2020 FC&amp;WP '!C208</f>
        <v>6858621358.5863895</v>
      </c>
      <c r="E50" s="187">
        <f>'GHG total emission'!I51</f>
        <v>65500679.41075106</v>
      </c>
      <c r="F50" s="122">
        <f>'GHG total emission'!J51</f>
        <v>7069.1927399251181</v>
      </c>
      <c r="G50" s="122">
        <f>'GHG total emission'!K51</f>
        <v>685.12718481076797</v>
      </c>
      <c r="H50" s="122">
        <f>'2020 GW, WW&amp;SW'!B103</f>
        <v>0</v>
      </c>
      <c r="I50" s="122">
        <f>'2020 GW, WW&amp;SW'!C103</f>
        <v>0</v>
      </c>
      <c r="J50" s="122">
        <f>'2020 GW, WW&amp;SW'!D103</f>
        <v>0</v>
      </c>
      <c r="K50" s="122">
        <f>'HTE emission (SQ) '!AA51</f>
        <v>3.6449571066344228</v>
      </c>
      <c r="L50" s="122">
        <f>'HTE emission (SQ) '!AB51</f>
        <v>24.078560355805504</v>
      </c>
      <c r="M50" s="122">
        <f>'HTE emission (SQ) '!AC51</f>
        <v>23.816926676360435</v>
      </c>
      <c r="N50" s="122">
        <f>'HTE emission (SQ) '!AD51</f>
        <v>127.51301381003168</v>
      </c>
      <c r="O50" s="122">
        <f>'HTE emission (SQ) '!AE51</f>
        <v>2.3363947818285031</v>
      </c>
      <c r="P50" s="122">
        <f>'HTE emission (SQ) '!AF51</f>
        <v>109.49159805289797</v>
      </c>
      <c r="Q50" s="122">
        <f>'HTE emission (SQ) '!AG51</f>
        <v>23.317057796561397</v>
      </c>
      <c r="R50" s="122">
        <f>'HTE emission (SQ) '!AH51</f>
        <v>6.0039893410202181</v>
      </c>
      <c r="S50" s="122">
        <f>'HTE emission (SQ) '!AI51</f>
        <v>124.36869248647531</v>
      </c>
      <c r="T50" s="122">
        <f>'HTE emission (SQ) '!AJ51</f>
        <v>14.085707303222659</v>
      </c>
      <c r="U50" s="122">
        <f>'HTE emission (SQ) '!AK51</f>
        <v>55.077709043180434</v>
      </c>
      <c r="V50" s="122">
        <f>'HTE emission (SQ) '!AL51</f>
        <v>110.1602199912369</v>
      </c>
      <c r="W50" s="122">
        <f>'CO, VOCs, NH3 emission(SQ) '!L51</f>
        <v>1789088.4214392109</v>
      </c>
      <c r="X50" s="122">
        <f>'CO, VOCs, NH3 emission(SQ) '!M51</f>
        <v>64598.826863236281</v>
      </c>
      <c r="Y50" s="122">
        <f>'CO, VOCs, NH3 emission(SQ) '!N51</f>
        <v>34944.405779692883</v>
      </c>
      <c r="Z50" s="122">
        <f>'2020 GW, WW&amp;SW'!E103</f>
        <v>0</v>
      </c>
      <c r="AA50" s="122">
        <f>'2020 GW, WW&amp;SW'!F103</f>
        <v>0</v>
      </c>
      <c r="AB50" s="122">
        <f>'2020 FC&amp;WP '!D208</f>
        <v>170137.32244353736</v>
      </c>
      <c r="AC50" s="122">
        <f>'2020 FC&amp;WP '!E208</f>
        <v>9763.8173170103873</v>
      </c>
      <c r="AD50" s="122">
        <f>'2020 FC&amp;WP '!F208</f>
        <v>0</v>
      </c>
      <c r="AE50" s="122">
        <f>'2020 FC&amp;WP '!G208</f>
        <v>0</v>
      </c>
      <c r="AF50" s="122">
        <f>'2020 FC&amp;WP '!H208</f>
        <v>0</v>
      </c>
      <c r="AG50" s="122">
        <f>'2020 FC&amp;WP '!I208</f>
        <v>0</v>
      </c>
      <c r="AH50" s="122">
        <f>'2020 FC&amp;WP '!J208</f>
        <v>0</v>
      </c>
      <c r="AI50" s="122">
        <f>'2020 FC&amp;WP '!K208</f>
        <v>0</v>
      </c>
      <c r="AJ50" s="122">
        <f>'2020 FC&amp;WP '!L208</f>
        <v>0</v>
      </c>
      <c r="AK50" s="122">
        <f>'2020 FC&amp;WP '!M208</f>
        <v>0</v>
      </c>
      <c r="AL50" s="187">
        <f>'2020 GW, WW&amp;SW'!G103</f>
        <v>0</v>
      </c>
      <c r="AM50" s="122">
        <f>'2020 GW, WW&amp;SW'!H103</f>
        <v>0</v>
      </c>
      <c r="AN50" s="122">
        <v>0</v>
      </c>
      <c r="AO50" s="122">
        <v>0</v>
      </c>
      <c r="AP50" s="122">
        <v>0</v>
      </c>
      <c r="AQ50" s="122">
        <v>0</v>
      </c>
      <c r="AR50" s="122">
        <v>0</v>
      </c>
      <c r="AS50" s="122">
        <v>0</v>
      </c>
    </row>
    <row r="51" spans="1:45">
      <c r="A51" s="1" t="s">
        <v>44</v>
      </c>
      <c r="B51" s="71">
        <v>49</v>
      </c>
      <c r="C51" s="123">
        <v>7371598406.6468239</v>
      </c>
      <c r="D51" s="191">
        <f>'2020 FC&amp;WP '!C209</f>
        <v>26189528882.887066</v>
      </c>
      <c r="E51" s="187">
        <f>'GHG total emission'!I52</f>
        <v>158385754.99906674</v>
      </c>
      <c r="F51" s="122">
        <f>'GHG total emission'!J52</f>
        <v>20245.001058324</v>
      </c>
      <c r="G51" s="122">
        <f>'GHG total emission'!K52</f>
        <v>1562.6847049506</v>
      </c>
      <c r="H51" s="122">
        <f>'2020 GW, WW&amp;SW'!B104</f>
        <v>0</v>
      </c>
      <c r="I51" s="122">
        <f>'2020 GW, WW&amp;SW'!C104</f>
        <v>0</v>
      </c>
      <c r="J51" s="122">
        <f>'2020 GW, WW&amp;SW'!D104</f>
        <v>0</v>
      </c>
      <c r="K51" s="122">
        <f>'HTE emission (SQ) '!AA52</f>
        <v>5.8213128005024961</v>
      </c>
      <c r="L51" s="122">
        <f>'HTE emission (SQ) '!AB52</f>
        <v>30.738405635591803</v>
      </c>
      <c r="M51" s="122">
        <f>'HTE emission (SQ) '!AC52</f>
        <v>30.326800700391221</v>
      </c>
      <c r="N51" s="122">
        <f>'HTE emission (SQ) '!AD52</f>
        <v>162.01601132773618</v>
      </c>
      <c r="O51" s="122">
        <f>'HTE emission (SQ) '!AE52</f>
        <v>3.0491442818998689</v>
      </c>
      <c r="P51" s="122">
        <f>'HTE emission (SQ) '!AF52</f>
        <v>139.13491333953218</v>
      </c>
      <c r="Q51" s="122">
        <f>'HTE emission (SQ) '!AG52</f>
        <v>29.238962236063706</v>
      </c>
      <c r="R51" s="122">
        <f>'HTE emission (SQ) '!AH52</f>
        <v>7.6252739450763558</v>
      </c>
      <c r="S51" s="122">
        <f>'HTE emission (SQ) '!AI52</f>
        <v>158.36426920587454</v>
      </c>
      <c r="T51" s="122">
        <f>'HTE emission (SQ) '!AJ52</f>
        <v>18.737168965000475</v>
      </c>
      <c r="U51" s="122">
        <f>'HTE emission (SQ) '!AK52</f>
        <v>70.170069499088328</v>
      </c>
      <c r="V51" s="122">
        <f>'HTE emission (SQ) '!AL52</f>
        <v>144.03604180878051</v>
      </c>
      <c r="W51" s="122">
        <f>'CO, VOCs, NH3 emission(SQ) '!L52</f>
        <v>2255345.9118656986</v>
      </c>
      <c r="X51" s="122">
        <f>'CO, VOCs, NH3 emission(SQ) '!M52</f>
        <v>132318.80488559839</v>
      </c>
      <c r="Y51" s="122">
        <f>'CO, VOCs, NH3 emission(SQ) '!N52</f>
        <v>40143.376401653331</v>
      </c>
      <c r="Z51" s="122">
        <f>'2020 GW, WW&amp;SW'!E104</f>
        <v>0</v>
      </c>
      <c r="AA51" s="122">
        <f>'2020 GW, WW&amp;SW'!F104</f>
        <v>0</v>
      </c>
      <c r="AB51" s="122">
        <f>'2020 FC&amp;WP '!D209</f>
        <v>649666.46899289812</v>
      </c>
      <c r="AC51" s="122">
        <f>'2020 FC&amp;WP '!E209</f>
        <v>37282.970186267892</v>
      </c>
      <c r="AD51" s="122">
        <f>'2020 FC&amp;WP '!F209</f>
        <v>0</v>
      </c>
      <c r="AE51" s="122">
        <f>'2020 FC&amp;WP '!G209</f>
        <v>0</v>
      </c>
      <c r="AF51" s="122">
        <f>'2020 FC&amp;WP '!H209</f>
        <v>0</v>
      </c>
      <c r="AG51" s="122">
        <f>'2020 FC&amp;WP '!I209</f>
        <v>0</v>
      </c>
      <c r="AH51" s="122">
        <f>'2020 FC&amp;WP '!J209</f>
        <v>0</v>
      </c>
      <c r="AI51" s="122">
        <f>'2020 FC&amp;WP '!K209</f>
        <v>0</v>
      </c>
      <c r="AJ51" s="122">
        <f>'2020 FC&amp;WP '!L209</f>
        <v>0</v>
      </c>
      <c r="AK51" s="122">
        <f>'2020 FC&amp;WP '!M209</f>
        <v>0</v>
      </c>
      <c r="AL51" s="187">
        <f>'2020 GW, WW&amp;SW'!G104</f>
        <v>0</v>
      </c>
      <c r="AM51" s="122">
        <f>'2020 GW, WW&amp;SW'!H104</f>
        <v>0</v>
      </c>
      <c r="AN51" s="122">
        <v>0</v>
      </c>
      <c r="AO51" s="122">
        <v>0</v>
      </c>
      <c r="AP51" s="122">
        <v>0</v>
      </c>
      <c r="AQ51" s="122">
        <v>0</v>
      </c>
      <c r="AR51" s="122">
        <f>'2020 APF, CS, AM, sludge, MW&amp;HW'!F54</f>
        <v>1061000</v>
      </c>
      <c r="AS51" s="122">
        <v>0</v>
      </c>
    </row>
    <row r="53" spans="1:45">
      <c r="A53" s="179" t="s">
        <v>519</v>
      </c>
    </row>
    <row r="54" spans="1:45">
      <c r="A54" s="1" t="s">
        <v>95</v>
      </c>
      <c r="B54" s="71">
        <v>1</v>
      </c>
      <c r="D54" s="122">
        <f>D3/$C3</f>
        <v>271.2657082128913</v>
      </c>
      <c r="E54" s="122">
        <f>E3/$C3</f>
        <v>6.2105066043205322E-2</v>
      </c>
      <c r="F54" s="122">
        <f>F3/$C3</f>
        <v>7.7968515728639998E-3</v>
      </c>
      <c r="G54" s="122">
        <f>G3/$C3</f>
        <v>1.2048275100497775E-3</v>
      </c>
      <c r="H54" s="122">
        <f>H3/$C3</f>
        <v>2.6282526263567701E-6</v>
      </c>
      <c r="I54" s="122">
        <f>I3/$C3</f>
        <v>1.6137471125830565E-6</v>
      </c>
      <c r="J54" s="122">
        <f>J3/$C3</f>
        <v>7.1488471436904141E-7</v>
      </c>
      <c r="K54" s="122">
        <f>K3/$C3</f>
        <v>3.2546088534713187E-9</v>
      </c>
      <c r="L54" s="122">
        <f>L3/$C3</f>
        <v>2.1472473721172041E-8</v>
      </c>
      <c r="M54" s="122">
        <f>M3/$C3</f>
        <v>2.1174536413793446E-8</v>
      </c>
      <c r="N54" s="122">
        <f>N3/$C3</f>
        <v>1.1307289722724228E-7</v>
      </c>
      <c r="O54" s="122">
        <f>O3/$C3</f>
        <v>2.1397748900086213E-9</v>
      </c>
      <c r="P54" s="122">
        <f>P3/$C3</f>
        <v>9.7107934717458185E-8</v>
      </c>
      <c r="Q54" s="122">
        <f>Q3/$C3</f>
        <v>2.0073965235038627E-8</v>
      </c>
      <c r="R54" s="122">
        <f>R3/$C3</f>
        <v>5.3214682776150439E-9</v>
      </c>
      <c r="S54" s="122">
        <f>S3/$C3</f>
        <v>1.1057853145488873E-7</v>
      </c>
      <c r="T54" s="122">
        <f>T3/$C3</f>
        <v>1.3208434790224394E-8</v>
      </c>
      <c r="U54" s="122">
        <f>U3/$C3</f>
        <v>4.8993231889084637E-8</v>
      </c>
      <c r="V54" s="122">
        <f>V3/$C3</f>
        <v>1.0115504713140916E-7</v>
      </c>
      <c r="W54" s="122">
        <f>W3/$C3</f>
        <v>1.5414365968176745E-3</v>
      </c>
      <c r="X54" s="122">
        <f>X3/$C3</f>
        <v>1.0737317929002004E-4</v>
      </c>
      <c r="Y54" s="122">
        <f>Y3/$C3</f>
        <v>1.992931213565219E-5</v>
      </c>
      <c r="Z54" s="122">
        <f>Z3/$C3</f>
        <v>8.0499623298698779E-7</v>
      </c>
      <c r="AA54" s="122">
        <f>AA3/$C3</f>
        <v>3.3791819481729899E-8</v>
      </c>
      <c r="AB54" s="122">
        <f>AB3/$C3</f>
        <v>1.1932266923659735E-3</v>
      </c>
      <c r="AC54" s="122">
        <f>AC3/$C3</f>
        <v>1.847286131667901E-4</v>
      </c>
      <c r="AD54" s="122">
        <f>AD3/$C3</f>
        <v>0</v>
      </c>
      <c r="AE54" s="122">
        <f>AE3/$C3</f>
        <v>0</v>
      </c>
      <c r="AF54" s="122">
        <f>AF3/$C3</f>
        <v>0</v>
      </c>
      <c r="AG54" s="122">
        <f>AG3/$C3</f>
        <v>0</v>
      </c>
      <c r="AH54" s="122">
        <f>AH3/$C3</f>
        <v>0</v>
      </c>
      <c r="AI54" s="122">
        <f>AI3/$C3</f>
        <v>0</v>
      </c>
      <c r="AJ54" s="122">
        <f>AJ3/$C3</f>
        <v>0</v>
      </c>
      <c r="AK54" s="122">
        <f>AK3/$C3</f>
        <v>0</v>
      </c>
      <c r="AL54" s="122">
        <f>AL3/$C3</f>
        <v>2.080074221430929E-4</v>
      </c>
      <c r="AM54" s="122">
        <f>AM3/$C3</f>
        <v>2.5531596941751483E-6</v>
      </c>
      <c r="AN54" s="122">
        <f>AN3/$C3</f>
        <v>3.8658567042340982E-4</v>
      </c>
      <c r="AO54" s="122">
        <f>AO3/$C3</f>
        <v>3.8506047239989014E-5</v>
      </c>
      <c r="AP54" s="122">
        <f>AP3/$C3</f>
        <v>0</v>
      </c>
      <c r="AQ54" s="122">
        <f>AQ3/$C3</f>
        <v>0</v>
      </c>
      <c r="AR54" s="122">
        <f>AR3/$C3</f>
        <v>0</v>
      </c>
      <c r="AS54" s="122">
        <f>AS3/$C3</f>
        <v>0</v>
      </c>
    </row>
    <row r="55" spans="1:45">
      <c r="A55" s="1" t="s">
        <v>96</v>
      </c>
      <c r="B55" s="71">
        <v>2</v>
      </c>
      <c r="D55" s="122">
        <f>D4/$C4</f>
        <v>271.2657082128913</v>
      </c>
      <c r="E55" s="122">
        <f>E4/$C4</f>
        <v>7.6221591972682315E-2</v>
      </c>
      <c r="F55" s="122">
        <f>F4/$C4</f>
        <v>1.1810957675667382E-4</v>
      </c>
      <c r="G55" s="122">
        <f>G4/$C4</f>
        <v>9.0878181091079956E-7</v>
      </c>
      <c r="H55" s="122">
        <f>H4/$C4</f>
        <v>2.6282526263567701E-6</v>
      </c>
      <c r="I55" s="122">
        <f>I4/$C4</f>
        <v>1.6137471125830565E-6</v>
      </c>
      <c r="J55" s="122">
        <f>J4/$C4</f>
        <v>7.1488471436904141E-7</v>
      </c>
      <c r="K55" s="122">
        <f>K4/$C4</f>
        <v>3.9325044032173301E-9</v>
      </c>
      <c r="L55" s="122">
        <f>L4/$C4</f>
        <v>2.5904203716551734E-8</v>
      </c>
      <c r="M55" s="122">
        <f>M4/$C4</f>
        <v>2.5541192424110193E-8</v>
      </c>
      <c r="N55" s="122">
        <f>N4/$C4</f>
        <v>1.3637504444785007E-7</v>
      </c>
      <c r="O55" s="122">
        <f>O4/$C4</f>
        <v>2.5843473672747916E-9</v>
      </c>
      <c r="P55" s="122">
        <f>P4/$C4</f>
        <v>1.1712051300955273E-7</v>
      </c>
      <c r="Q55" s="122">
        <f>Q4/$C4</f>
        <v>2.4235058330731883E-8</v>
      </c>
      <c r="R55" s="122">
        <f>R4/$C4</f>
        <v>6.4179456070343489E-9</v>
      </c>
      <c r="S55" s="122">
        <f>S4/$C4</f>
        <v>1.3338137851772458E-7</v>
      </c>
      <c r="T55" s="122">
        <f>T4/$C4</f>
        <v>1.5966672250162269E-8</v>
      </c>
      <c r="U55" s="122">
        <f>U4/$C4</f>
        <v>5.9099298599727121E-8</v>
      </c>
      <c r="V55" s="122">
        <f>V4/$C4</f>
        <v>1.2217758525585276E-7</v>
      </c>
      <c r="W55" s="122">
        <f>W4/$C4</f>
        <v>1.8590875746541378E-3</v>
      </c>
      <c r="X55" s="122">
        <f>X4/$C4</f>
        <v>1.3225441837705324E-4</v>
      </c>
      <c r="Y55" s="122">
        <f>Y4/$C4</f>
        <v>2.4043243774660783E-5</v>
      </c>
      <c r="Z55" s="122">
        <f>Z4/$C4</f>
        <v>8.0499623298698779E-7</v>
      </c>
      <c r="AA55" s="122">
        <f>AA4/$C4</f>
        <v>3.3791819481729899E-8</v>
      </c>
      <c r="AB55" s="122">
        <f>AB4/$C4</f>
        <v>1.1932266923659735E-3</v>
      </c>
      <c r="AC55" s="122">
        <f>AC4/$C4</f>
        <v>1.847286131667901E-4</v>
      </c>
      <c r="AD55" s="122">
        <f>AD4/$C4</f>
        <v>0</v>
      </c>
      <c r="AE55" s="122">
        <f>AE4/$C4</f>
        <v>0</v>
      </c>
      <c r="AF55" s="122">
        <f>AF4/$C4</f>
        <v>0</v>
      </c>
      <c r="AG55" s="122">
        <f>AG4/$C4</f>
        <v>0</v>
      </c>
      <c r="AH55" s="122">
        <f>AH4/$C4</f>
        <v>0</v>
      </c>
      <c r="AI55" s="122">
        <f>AI4/$C4</f>
        <v>0</v>
      </c>
      <c r="AJ55" s="122">
        <f>AJ4/$C4</f>
        <v>0</v>
      </c>
      <c r="AK55" s="122">
        <f>AK4/$C4</f>
        <v>0</v>
      </c>
      <c r="AL55" s="122">
        <f>AL4/$C4</f>
        <v>2.0800742214309293E-4</v>
      </c>
      <c r="AM55" s="122">
        <f>AM4/$C4</f>
        <v>2.5531596941751483E-6</v>
      </c>
      <c r="AN55" s="122">
        <f>AN4/$C4</f>
        <v>0</v>
      </c>
      <c r="AO55" s="122">
        <f>AO4/$C4</f>
        <v>0</v>
      </c>
      <c r="AP55" s="122">
        <f>AP4/$C4</f>
        <v>0</v>
      </c>
      <c r="AQ55" s="122">
        <f>AQ4/$C4</f>
        <v>0</v>
      </c>
      <c r="AR55" s="122">
        <f>AR4/$C4</f>
        <v>0</v>
      </c>
      <c r="AS55" s="122">
        <f>AS4/$C4</f>
        <v>0</v>
      </c>
    </row>
    <row r="56" spans="1:45">
      <c r="A56" s="1" t="s">
        <v>97</v>
      </c>
      <c r="B56" s="71">
        <v>3</v>
      </c>
      <c r="D56" s="122">
        <f>D5/$C5</f>
        <v>271.2657082128913</v>
      </c>
      <c r="E56" s="122">
        <f>E5/$C5</f>
        <v>2.5406522865877756E-2</v>
      </c>
      <c r="F56" s="122">
        <f>F5/$C5</f>
        <v>2.1658690314470028E-2</v>
      </c>
      <c r="G56" s="122">
        <f>G5/$C5</f>
        <v>8.6932948346532719E-4</v>
      </c>
      <c r="H56" s="122">
        <f>H5/$C5</f>
        <v>2.6282526263567701E-6</v>
      </c>
      <c r="I56" s="122">
        <f>I5/$C5</f>
        <v>1.6137471125830569E-6</v>
      </c>
      <c r="J56" s="122">
        <f>J5/$C5</f>
        <v>7.1488471436904141E-7</v>
      </c>
      <c r="K56" s="122">
        <f>K5/$C5</f>
        <v>1.3114755137977082E-9</v>
      </c>
      <c r="L56" s="122">
        <f>L5/$C5</f>
        <v>8.6444375072943533E-9</v>
      </c>
      <c r="M56" s="122">
        <f>M5/$C5</f>
        <v>8.5237807757327132E-9</v>
      </c>
      <c r="N56" s="122">
        <f>N5/$C5</f>
        <v>4.5514163425944185E-8</v>
      </c>
      <c r="O56" s="122">
        <f>O5/$C5</f>
        <v>8.6202050854450208E-10</v>
      </c>
      <c r="P56" s="122">
        <f>P5/$C5</f>
        <v>3.9088038060537866E-8</v>
      </c>
      <c r="Q56" s="122">
        <f>Q5/$C5</f>
        <v>8.0850031670722546E-9</v>
      </c>
      <c r="R56" s="122">
        <f>R5/$C5</f>
        <v>2.1419655036409467E-9</v>
      </c>
      <c r="S56" s="122">
        <f>S5/$C5</f>
        <v>4.4513061559859727E-8</v>
      </c>
      <c r="T56" s="122">
        <f>T5/$C5</f>
        <v>5.3238723030167311E-9</v>
      </c>
      <c r="U56" s="122">
        <f>U5/$C5</f>
        <v>1.9722672365884628E-8</v>
      </c>
      <c r="V56" s="122">
        <f>V5/$C5</f>
        <v>4.075207216358064E-8</v>
      </c>
      <c r="W56" s="122">
        <f>W5/$C5</f>
        <v>6.2100803152363433E-4</v>
      </c>
      <c r="X56" s="122">
        <f>X5/$C5</f>
        <v>4.384371626511091E-5</v>
      </c>
      <c r="Y56" s="122">
        <f>Y5/$C5</f>
        <v>8.1587156954846614E-6</v>
      </c>
      <c r="Z56" s="122">
        <f>Z5/$C5</f>
        <v>8.0499623298698779E-7</v>
      </c>
      <c r="AA56" s="122">
        <f>AA5/$C5</f>
        <v>3.3791819481729899E-8</v>
      </c>
      <c r="AB56" s="122">
        <f>AB5/$C5</f>
        <v>1.1932266923659735E-3</v>
      </c>
      <c r="AC56" s="122">
        <f>AC5/$C5</f>
        <v>1.8472861316679013E-4</v>
      </c>
      <c r="AD56" s="122">
        <f>AD5/$C5</f>
        <v>0</v>
      </c>
      <c r="AE56" s="122">
        <f>AE5/$C5</f>
        <v>0</v>
      </c>
      <c r="AF56" s="122">
        <f>AF5/$C5</f>
        <v>0</v>
      </c>
      <c r="AG56" s="122">
        <f>AG5/$C5</f>
        <v>0</v>
      </c>
      <c r="AH56" s="122">
        <f>AH5/$C5</f>
        <v>0</v>
      </c>
      <c r="AI56" s="122">
        <f>AI5/$C5</f>
        <v>0</v>
      </c>
      <c r="AJ56" s="122">
        <f>AJ5/$C5</f>
        <v>0</v>
      </c>
      <c r="AK56" s="122">
        <f>AK5/$C5</f>
        <v>0</v>
      </c>
      <c r="AL56" s="122">
        <f>AL5/$C5</f>
        <v>2.0800742214309296E-4</v>
      </c>
      <c r="AM56" s="122">
        <f>AM5/$C5</f>
        <v>2.5531596941751479E-6</v>
      </c>
      <c r="AN56" s="122">
        <f>AN5/$C5</f>
        <v>0</v>
      </c>
      <c r="AO56" s="122">
        <f>AO5/$C5</f>
        <v>0</v>
      </c>
      <c r="AP56" s="122">
        <f>AP5/$C5</f>
        <v>2.6867451680819725</v>
      </c>
      <c r="AQ56" s="122">
        <f>AQ5/$C5</f>
        <v>0</v>
      </c>
      <c r="AR56" s="122">
        <f>AR5/$C5</f>
        <v>0</v>
      </c>
      <c r="AS56" s="122">
        <f>AS5/$C5</f>
        <v>0</v>
      </c>
    </row>
    <row r="57" spans="1:45">
      <c r="A57" s="1" t="s">
        <v>98</v>
      </c>
      <c r="B57" s="71">
        <v>4</v>
      </c>
      <c r="D57" s="122">
        <f>D6/$C6</f>
        <v>271.2657082128913</v>
      </c>
      <c r="E57" s="122">
        <f>E6/$C6</f>
        <v>8.8960232222214677E-2</v>
      </c>
      <c r="F57" s="122">
        <f>F6/$C6</f>
        <v>8.2726822444022154E-5</v>
      </c>
      <c r="G57" s="122">
        <f>G6/$C6</f>
        <v>9.1245871332469155E-7</v>
      </c>
      <c r="H57" s="122">
        <f>H6/$C6</f>
        <v>2.6282526263567701E-6</v>
      </c>
      <c r="I57" s="122">
        <f>I6/$C6</f>
        <v>1.6137471125830569E-6</v>
      </c>
      <c r="J57" s="122">
        <f>J6/$C6</f>
        <v>7.1488471436904141E-7</v>
      </c>
      <c r="K57" s="122">
        <f>K6/$C6</f>
        <v>2.7417299580529132E-9</v>
      </c>
      <c r="L57" s="122">
        <f>L6/$C6</f>
        <v>1.6875084264247751E-8</v>
      </c>
      <c r="M57" s="122">
        <f>M6/$C6</f>
        <v>1.6534182478065653E-8</v>
      </c>
      <c r="N57" s="122">
        <f>N6/$C6</f>
        <v>8.7817131178126168E-8</v>
      </c>
      <c r="O57" s="122">
        <f>O6/$C6</f>
        <v>1.7693002340238125E-9</v>
      </c>
      <c r="P57" s="122">
        <f>P6/$C6</f>
        <v>7.5433049155239901E-8</v>
      </c>
      <c r="Q57" s="122">
        <f>Q6/$C6</f>
        <v>1.6312498235354316E-8</v>
      </c>
      <c r="R57" s="122">
        <f>R6/$C6</f>
        <v>4.1276642971771522E-9</v>
      </c>
      <c r="S57" s="122">
        <f>S6/$C6</f>
        <v>8.6319176477493698E-8</v>
      </c>
      <c r="T57" s="122">
        <f>T6/$C6</f>
        <v>1.1337984625672813E-8</v>
      </c>
      <c r="U57" s="122">
        <f>U6/$C6</f>
        <v>3.833343546348862E-8</v>
      </c>
      <c r="V57" s="122">
        <f>V6/$C6</f>
        <v>8.3818901782838348E-8</v>
      </c>
      <c r="W57" s="122">
        <f>W6/$C6</f>
        <v>1.2023459462226628E-3</v>
      </c>
      <c r="X57" s="122">
        <f>X6/$C6</f>
        <v>1.662104595342129E-4</v>
      </c>
      <c r="Y57" s="122">
        <f>Y6/$C6</f>
        <v>1.7032728039692489E-5</v>
      </c>
      <c r="Z57" s="122">
        <f>Z6/$C6</f>
        <v>8.0499623298698779E-7</v>
      </c>
      <c r="AA57" s="122">
        <f>AA6/$C6</f>
        <v>3.3791819481729899E-8</v>
      </c>
      <c r="AB57" s="122">
        <f>AB6/$C6</f>
        <v>1.1932266923659737E-3</v>
      </c>
      <c r="AC57" s="122">
        <f>AC6/$C6</f>
        <v>1.8472861316679013E-4</v>
      </c>
      <c r="AD57" s="122">
        <f>AD6/$C6</f>
        <v>0</v>
      </c>
      <c r="AE57" s="122">
        <f>AE6/$C6</f>
        <v>0</v>
      </c>
      <c r="AF57" s="122">
        <f>AF6/$C6</f>
        <v>0</v>
      </c>
      <c r="AG57" s="122">
        <f>AG6/$C6</f>
        <v>0</v>
      </c>
      <c r="AH57" s="122">
        <f>AH6/$C6</f>
        <v>0</v>
      </c>
      <c r="AI57" s="122">
        <f>AI6/$C6</f>
        <v>0</v>
      </c>
      <c r="AJ57" s="122">
        <f>AJ6/$C6</f>
        <v>0</v>
      </c>
      <c r="AK57" s="122">
        <f>AK6/$C6</f>
        <v>0</v>
      </c>
      <c r="AL57" s="122">
        <f>AL6/$C6</f>
        <v>2.0800742214309293E-4</v>
      </c>
      <c r="AM57" s="122">
        <f>AM6/$C6</f>
        <v>2.5531596941751483E-6</v>
      </c>
      <c r="AN57" s="122">
        <f>AN6/$C6</f>
        <v>0</v>
      </c>
      <c r="AO57" s="122">
        <f>AO6/$C6</f>
        <v>0</v>
      </c>
      <c r="AP57" s="122">
        <f>AP6/$C6</f>
        <v>0</v>
      </c>
      <c r="AQ57" s="122">
        <f>AQ6/$C6</f>
        <v>0</v>
      </c>
      <c r="AR57" s="122">
        <f>AR6/$C6</f>
        <v>0</v>
      </c>
      <c r="AS57" s="122">
        <f>AS6/$C6</f>
        <v>0</v>
      </c>
    </row>
    <row r="58" spans="1:45">
      <c r="A58" s="1" t="s">
        <v>99</v>
      </c>
      <c r="B58" s="71">
        <v>5</v>
      </c>
      <c r="D58" s="122">
        <f>D7/$C7</f>
        <v>271.26570821289135</v>
      </c>
      <c r="E58" s="122">
        <f>E7/$C7</f>
        <v>0.29755445280013271</v>
      </c>
      <c r="F58" s="122">
        <f>F7/$C7</f>
        <v>2.9990731234806048E-4</v>
      </c>
      <c r="G58" s="122">
        <f>G7/$C7</f>
        <v>3.1179131722945902E-6</v>
      </c>
      <c r="H58" s="122">
        <f>H7/$C7</f>
        <v>2.6282526263567701E-6</v>
      </c>
      <c r="I58" s="122">
        <f>I7/$C7</f>
        <v>1.6137471125830565E-6</v>
      </c>
      <c r="J58" s="122">
        <f>J7/$C7</f>
        <v>7.1488471436904141E-7</v>
      </c>
      <c r="K58" s="122">
        <f>K7/$C7</f>
        <v>9.9496830170450868E-9</v>
      </c>
      <c r="L58" s="122">
        <f>L7/$C7</f>
        <v>6.2057580637344645E-8</v>
      </c>
      <c r="M58" s="122">
        <f>M7/$C7</f>
        <v>6.0881075756220833E-8</v>
      </c>
      <c r="N58" s="122">
        <f>N7/$C7</f>
        <v>3.2370072894121964E-7</v>
      </c>
      <c r="O58" s="122">
        <f>O7/$C7</f>
        <v>6.4431906853967415E-9</v>
      </c>
      <c r="P58" s="122">
        <f>P7/$C7</f>
        <v>2.780410954039935E-7</v>
      </c>
      <c r="Q58" s="122">
        <f>Q7/$C7</f>
        <v>5.9600970652909191E-8</v>
      </c>
      <c r="R58" s="122">
        <f>R7/$C7</f>
        <v>1.5218699552916412E-8</v>
      </c>
      <c r="S58" s="122">
        <f>S7/$C7</f>
        <v>3.1785791176383203E-7</v>
      </c>
      <c r="T58" s="122">
        <f>T7/$C7</f>
        <v>4.1003057833066944E-8</v>
      </c>
      <c r="U58" s="122">
        <f>U7/$C7</f>
        <v>1.4109286613361979E-7</v>
      </c>
      <c r="V58" s="122">
        <f>V7/$C7</f>
        <v>3.0511801858387991E-7</v>
      </c>
      <c r="W58" s="122">
        <f>W7/$C7</f>
        <v>4.4259625886637274E-3</v>
      </c>
      <c r="X58" s="122">
        <f>X7/$C7</f>
        <v>5.5179753810570391E-4</v>
      </c>
      <c r="Y58" s="122">
        <f>Y7/$C7</f>
        <v>6.1111976370478938E-5</v>
      </c>
      <c r="Z58" s="122">
        <f>Z7/$C7</f>
        <v>8.0499623298698779E-7</v>
      </c>
      <c r="AA58" s="122">
        <f>AA7/$C7</f>
        <v>3.3791819481729899E-8</v>
      </c>
      <c r="AB58" s="122">
        <f>AB7/$C7</f>
        <v>1.1932266923659737E-3</v>
      </c>
      <c r="AC58" s="122">
        <f>AC7/$C7</f>
        <v>1.8472861316679013E-4</v>
      </c>
      <c r="AD58" s="122">
        <f>AD7/$C7</f>
        <v>0</v>
      </c>
      <c r="AE58" s="122">
        <f>AE7/$C7</f>
        <v>0</v>
      </c>
      <c r="AF58" s="122">
        <f>AF7/$C7</f>
        <v>0</v>
      </c>
      <c r="AG58" s="122">
        <f>AG7/$C7</f>
        <v>0</v>
      </c>
      <c r="AH58" s="122">
        <f>AH7/$C7</f>
        <v>0</v>
      </c>
      <c r="AI58" s="122">
        <f>AI7/$C7</f>
        <v>0</v>
      </c>
      <c r="AJ58" s="122">
        <f>AJ7/$C7</f>
        <v>0</v>
      </c>
      <c r="AK58" s="122">
        <f>AK7/$C7</f>
        <v>0</v>
      </c>
      <c r="AL58" s="122">
        <f>AL7/$C7</f>
        <v>2.080074221430929E-4</v>
      </c>
      <c r="AM58" s="122">
        <f>AM7/$C7</f>
        <v>2.5531596941751483E-6</v>
      </c>
      <c r="AN58" s="122">
        <f>AN7/$C7</f>
        <v>0</v>
      </c>
      <c r="AO58" s="122">
        <f>AO7/$C7</f>
        <v>0</v>
      </c>
      <c r="AP58" s="122">
        <f>AP7/$C7</f>
        <v>0</v>
      </c>
      <c r="AQ58" s="122">
        <f>AQ7/$C7</f>
        <v>0</v>
      </c>
      <c r="AR58" s="122">
        <f>AR7/$C7</f>
        <v>0</v>
      </c>
      <c r="AS58" s="122">
        <f>AS7/$C7</f>
        <v>0</v>
      </c>
    </row>
    <row r="59" spans="1:45">
      <c r="A59" s="1" t="s">
        <v>2</v>
      </c>
      <c r="B59" s="71">
        <v>6</v>
      </c>
      <c r="D59" s="122">
        <f>D8/$C8</f>
        <v>8.3792688147302989</v>
      </c>
      <c r="E59" s="122">
        <f>E8/$C8</f>
        <v>0.15994158494415966</v>
      </c>
      <c r="F59" s="122">
        <f>F8/$C8</f>
        <v>9.1257200599816346E-2</v>
      </c>
      <c r="G59" s="122">
        <f>G8/$C8</f>
        <v>2.0997835933352394E-6</v>
      </c>
      <c r="H59" s="122">
        <f>H8/$C8</f>
        <v>8.4829108036409541E-5</v>
      </c>
      <c r="I59" s="122">
        <f>I8/$C8</f>
        <v>1.0028390716866349E-4</v>
      </c>
      <c r="J59" s="122">
        <f>J8/$C8</f>
        <v>3.0569703287720907E-3</v>
      </c>
      <c r="K59" s="122">
        <f>K8/$C8</f>
        <v>1.7431527514213703E-8</v>
      </c>
      <c r="L59" s="122">
        <f>L8/$C8</f>
        <v>1.2049356385351907E-7</v>
      </c>
      <c r="M59" s="122">
        <f>M8/$C8</f>
        <v>1.1927219889114713E-7</v>
      </c>
      <c r="N59" s="122">
        <f>N8/$C8</f>
        <v>6.389280080247215E-7</v>
      </c>
      <c r="O59" s="122">
        <f>O8/$C8</f>
        <v>1.1637246711188085E-8</v>
      </c>
      <c r="P59" s="122">
        <f>P8/$C8</f>
        <v>5.4865297801970922E-7</v>
      </c>
      <c r="Q59" s="122">
        <f>Q8/$C8</f>
        <v>1.104539164984086E-7</v>
      </c>
      <c r="R59" s="122">
        <f>R8/$C8</f>
        <v>3.0091358640995819E-8</v>
      </c>
      <c r="S59" s="122">
        <f>S8/$C8</f>
        <v>6.2297753026771781E-7</v>
      </c>
      <c r="T59" s="122">
        <f>T8/$C8</f>
        <v>7.007389509379745E-8</v>
      </c>
      <c r="U59" s="122">
        <f>U8/$C8</f>
        <v>2.7564630632937739E-7</v>
      </c>
      <c r="V59" s="122">
        <f>V8/$C8</f>
        <v>5.493757940933758E-7</v>
      </c>
      <c r="W59" s="122">
        <f>W8/$C8</f>
        <v>1.7741894404408615E-3</v>
      </c>
      <c r="X59" s="122">
        <f>X8/$C8</f>
        <v>5.7327446778776425E-5</v>
      </c>
      <c r="Y59" s="122">
        <f>Y8/$C8</f>
        <v>1.6169843237875308E-5</v>
      </c>
      <c r="Z59" s="122">
        <f>Z8/$C8</f>
        <v>4.2280552869659215E-5</v>
      </c>
      <c r="AA59" s="122">
        <f>AA8/$C8</f>
        <v>7.8699087241039897E-7</v>
      </c>
      <c r="AB59" s="122">
        <f>AB8/$C8</f>
        <v>9.2705419728188469E-6</v>
      </c>
      <c r="AC59" s="122">
        <f>AC8/$C8</f>
        <v>3.2528217448487179E-7</v>
      </c>
      <c r="AD59" s="122">
        <f>AD8/$C8</f>
        <v>3.0365090988162785E-7</v>
      </c>
      <c r="AE59" s="122">
        <f>AE8/$C8</f>
        <v>4.8629685085488324E-9</v>
      </c>
      <c r="AF59" s="122">
        <f>AF8/$C8</f>
        <v>2.1696321038140946E-9</v>
      </c>
      <c r="AG59" s="122">
        <f>AG8/$C8</f>
        <v>9.1810893748355053E-11</v>
      </c>
      <c r="AH59" s="122">
        <f>AH8/$C8</f>
        <v>3.3878138472599395E-10</v>
      </c>
      <c r="AI59" s="122">
        <f>AI8/$C8</f>
        <v>6.9529064796141337E-10</v>
      </c>
      <c r="AJ59" s="122">
        <f>AJ8/$C8</f>
        <v>2.5138619649627101E-9</v>
      </c>
      <c r="AK59" s="122">
        <f>AK8/$C8</f>
        <v>8.3280368722489296E-10</v>
      </c>
      <c r="AL59" s="122">
        <f>AL8/$C8</f>
        <v>2.0707218754768104</v>
      </c>
      <c r="AM59" s="122">
        <f>AM8/$C8</f>
        <v>8.4654693843064539E-5</v>
      </c>
      <c r="AN59" s="122">
        <f>AN8/$C8</f>
        <v>0</v>
      </c>
      <c r="AO59" s="122">
        <f>AO8/$C8</f>
        <v>0</v>
      </c>
      <c r="AP59" s="122">
        <f>AP8/$C8</f>
        <v>0</v>
      </c>
      <c r="AQ59" s="122">
        <f>AQ8/$C8</f>
        <v>0</v>
      </c>
      <c r="AR59" s="122">
        <f>AR8/$C8</f>
        <v>0</v>
      </c>
      <c r="AS59" s="122">
        <f>AS8/$C8</f>
        <v>0</v>
      </c>
    </row>
    <row r="60" spans="1:45">
      <c r="A60" s="1" t="s">
        <v>3</v>
      </c>
      <c r="B60" s="71">
        <v>7</v>
      </c>
      <c r="D60" s="122">
        <f>D9/$C9</f>
        <v>8.3792688147302972</v>
      </c>
      <c r="E60" s="122">
        <f>E9/$C9</f>
        <v>0.37803586879857443</v>
      </c>
      <c r="F60" s="122">
        <f>F9/$C9</f>
        <v>1.0758017112388203E-2</v>
      </c>
      <c r="G60" s="122">
        <f>G9/$C9</f>
        <v>1.3128779440898166E-6</v>
      </c>
      <c r="H60" s="122">
        <f>H9/$C9</f>
        <v>1.043276547967533E-4</v>
      </c>
      <c r="I60" s="122">
        <f>I9/$C9</f>
        <v>1.3558416445815709E-4</v>
      </c>
      <c r="J60" s="122">
        <f>J9/$C9</f>
        <v>3.4190870045540336E-5</v>
      </c>
      <c r="K60" s="122">
        <f>K9/$C9</f>
        <v>1.2427700266783847E-9</v>
      </c>
      <c r="L60" s="122">
        <f>L9/$C9</f>
        <v>1.0610119151713714E-8</v>
      </c>
      <c r="M60" s="122">
        <f>M9/$C9</f>
        <v>8.6797231709966506E-9</v>
      </c>
      <c r="N60" s="122">
        <f>N9/$C9</f>
        <v>3.9679813112136685E-8</v>
      </c>
      <c r="O60" s="122">
        <f>O9/$C9</f>
        <v>1.8143799403889706E-9</v>
      </c>
      <c r="P60" s="122">
        <f>P9/$C9</f>
        <v>3.2851514832810701E-8</v>
      </c>
      <c r="Q60" s="122">
        <f>Q9/$C9</f>
        <v>2.5044033375131447E-7</v>
      </c>
      <c r="R60" s="122">
        <f>R9/$C9</f>
        <v>1.661686043788183E-9</v>
      </c>
      <c r="S60" s="122">
        <f>S9/$C9</f>
        <v>3.9569253468329817E-8</v>
      </c>
      <c r="T60" s="122">
        <f>T9/$C9</f>
        <v>7.5231836891919816E-9</v>
      </c>
      <c r="U60" s="122">
        <f>U9/$C9</f>
        <v>2.5879183744822946E-8</v>
      </c>
      <c r="V60" s="122">
        <f>V9/$C9</f>
        <v>5.5267111440924324E-8</v>
      </c>
      <c r="W60" s="122">
        <f>W9/$C9</f>
        <v>1.1496719552658368E-3</v>
      </c>
      <c r="X60" s="122">
        <f>X9/$C9</f>
        <v>0.69021060154488301</v>
      </c>
      <c r="Y60" s="122">
        <f>Y9/$C9</f>
        <v>4.1572921323997574E-4</v>
      </c>
      <c r="Z60" s="122">
        <f>Z9/$C9</f>
        <v>1.0697415071282582E-5</v>
      </c>
      <c r="AA60" s="122">
        <f>AA9/$C9</f>
        <v>5.6644298554534507E-7</v>
      </c>
      <c r="AB60" s="122">
        <f>AB9/$C9</f>
        <v>9.2705419728188469E-6</v>
      </c>
      <c r="AC60" s="122">
        <f>AC9/$C9</f>
        <v>3.2528217448487179E-7</v>
      </c>
      <c r="AD60" s="122">
        <f>AD9/$C9</f>
        <v>3.0365090988162785E-7</v>
      </c>
      <c r="AE60" s="122">
        <f>AE9/$C9</f>
        <v>4.8629685085488324E-9</v>
      </c>
      <c r="AF60" s="122">
        <f>AF9/$C9</f>
        <v>2.1696321038140946E-9</v>
      </c>
      <c r="AG60" s="122">
        <f>AG9/$C9</f>
        <v>9.1810893748355078E-11</v>
      </c>
      <c r="AH60" s="122">
        <f>AH9/$C9</f>
        <v>3.3878138472599395E-10</v>
      </c>
      <c r="AI60" s="122">
        <f>AI9/$C9</f>
        <v>6.9529064796141347E-10</v>
      </c>
      <c r="AJ60" s="122">
        <f>AJ9/$C9</f>
        <v>2.5138619649627097E-9</v>
      </c>
      <c r="AK60" s="122">
        <f>AK9/$C9</f>
        <v>8.3280368722489306E-10</v>
      </c>
      <c r="AL60" s="122">
        <f>AL9/$C9</f>
        <v>2.2564859915986696E-2</v>
      </c>
      <c r="AM60" s="122">
        <f>AM9/$C9</f>
        <v>1.9413208288214728E-2</v>
      </c>
      <c r="AN60" s="122">
        <f>AN9/$C9</f>
        <v>0</v>
      </c>
      <c r="AO60" s="122">
        <f>AO9/$C9</f>
        <v>0</v>
      </c>
      <c r="AP60" s="122">
        <f>AP9/$C9</f>
        <v>0</v>
      </c>
      <c r="AQ60" s="122">
        <f>AQ9/$C9</f>
        <v>0</v>
      </c>
      <c r="AR60" s="122">
        <f>AR9/$C9</f>
        <v>0</v>
      </c>
      <c r="AS60" s="122">
        <f>AS9/$C9</f>
        <v>0</v>
      </c>
    </row>
    <row r="61" spans="1:45">
      <c r="A61" s="1" t="s">
        <v>4</v>
      </c>
      <c r="B61" s="71">
        <v>8</v>
      </c>
      <c r="D61" s="122">
        <f>D10/$C10</f>
        <v>8.3792688147302972</v>
      </c>
      <c r="E61" s="122">
        <f>E10/$C10</f>
        <v>0.17938041762696233</v>
      </c>
      <c r="F61" s="122">
        <f>F10/$C10</f>
        <v>1.3381784720071058E-5</v>
      </c>
      <c r="G61" s="122">
        <f>G10/$C10</f>
        <v>2.0349167994138792E-6</v>
      </c>
      <c r="H61" s="122">
        <f>H10/$C10</f>
        <v>2.5764610059293402E-5</v>
      </c>
      <c r="I61" s="122">
        <f>I10/$C10</f>
        <v>2.3702781469401164E-5</v>
      </c>
      <c r="J61" s="122">
        <f>J10/$C10</f>
        <v>1.5850843360229949E-3</v>
      </c>
      <c r="K61" s="122">
        <f>K10/$C10</f>
        <v>4.5107993314367034E-9</v>
      </c>
      <c r="L61" s="122">
        <f>L10/$C10</f>
        <v>3.0950948218308416E-8</v>
      </c>
      <c r="M61" s="122">
        <f>M10/$C10</f>
        <v>3.059672737934603E-8</v>
      </c>
      <c r="N61" s="122">
        <f>N10/$C10</f>
        <v>1.637231199061491E-7</v>
      </c>
      <c r="O61" s="122">
        <f>O10/$C10</f>
        <v>3.0226415965601515E-9</v>
      </c>
      <c r="P61" s="122">
        <f>P10/$C10</f>
        <v>1.4059641361329117E-7</v>
      </c>
      <c r="Q61" s="122">
        <f>Q10/$C10</f>
        <v>2.8525083704412384E-8</v>
      </c>
      <c r="R61" s="122">
        <f>R10/$C10</f>
        <v>7.7088712693570364E-9</v>
      </c>
      <c r="S61" s="122">
        <f>S10/$C10</f>
        <v>1.5980275712586082E-7</v>
      </c>
      <c r="T61" s="122">
        <f>T10/$C10</f>
        <v>1.8366209391802251E-8</v>
      </c>
      <c r="U61" s="122">
        <f>U10/$C10</f>
        <v>7.073925332308563E-8</v>
      </c>
      <c r="V61" s="122">
        <f>V10/$C10</f>
        <v>1.4277089730829424E-7</v>
      </c>
      <c r="W61" s="122">
        <f>W10/$C10</f>
        <v>6.3388002355296944E-4</v>
      </c>
      <c r="X61" s="122">
        <f>X10/$C10</f>
        <v>1.3700984786055668E-5</v>
      </c>
      <c r="Y61" s="122">
        <f>Y10/$C10</f>
        <v>2.2247831792979273E-6</v>
      </c>
      <c r="Z61" s="122">
        <f>Z10/$C10</f>
        <v>4.1962335461486825E-5</v>
      </c>
      <c r="AA61" s="122">
        <f>AA10/$C10</f>
        <v>3.4638720310189593E-7</v>
      </c>
      <c r="AB61" s="122">
        <f>AB10/$C10</f>
        <v>9.2705419728188469E-6</v>
      </c>
      <c r="AC61" s="122">
        <f>AC10/$C10</f>
        <v>3.2528217448487174E-7</v>
      </c>
      <c r="AD61" s="122">
        <f>AD10/$C10</f>
        <v>3.036509098816278E-7</v>
      </c>
      <c r="AE61" s="122">
        <f>AE10/$C10</f>
        <v>4.8629685085488332E-9</v>
      </c>
      <c r="AF61" s="122">
        <f>AF10/$C10</f>
        <v>2.1696321038140946E-9</v>
      </c>
      <c r="AG61" s="122">
        <f>AG10/$C10</f>
        <v>9.1810893748355053E-11</v>
      </c>
      <c r="AH61" s="122">
        <f>AH10/$C10</f>
        <v>3.38781384725994E-10</v>
      </c>
      <c r="AI61" s="122">
        <f>AI10/$C10</f>
        <v>6.9529064796141347E-10</v>
      </c>
      <c r="AJ61" s="122">
        <f>AJ10/$C10</f>
        <v>2.5138619649627105E-9</v>
      </c>
      <c r="AK61" s="122">
        <f>AK10/$C10</f>
        <v>8.3280368722489306E-10</v>
      </c>
      <c r="AL61" s="122">
        <f>AL10/$C10</f>
        <v>8.8424570583841646</v>
      </c>
      <c r="AM61" s="122">
        <f>AM10/$C10</f>
        <v>1.0391616093056878E-4</v>
      </c>
      <c r="AN61" s="122">
        <f>AN10/$C10</f>
        <v>0</v>
      </c>
      <c r="AO61" s="122">
        <f>AO10/$C10</f>
        <v>0</v>
      </c>
      <c r="AP61" s="122">
        <f>AP10/$C10</f>
        <v>0</v>
      </c>
      <c r="AQ61" s="122">
        <f>AQ10/$C10</f>
        <v>0</v>
      </c>
      <c r="AR61" s="122">
        <f>AR10/$C10</f>
        <v>0</v>
      </c>
      <c r="AS61" s="122">
        <f>AS10/$C10</f>
        <v>0</v>
      </c>
    </row>
    <row r="62" spans="1:45">
      <c r="A62" s="1" t="s">
        <v>5</v>
      </c>
      <c r="B62" s="71">
        <v>9</v>
      </c>
      <c r="D62" s="122">
        <f>D11/$C11</f>
        <v>8.3792688147302989</v>
      </c>
      <c r="E62" s="122">
        <f>E11/$C11</f>
        <v>4.0981260461677223E-2</v>
      </c>
      <c r="F62" s="122">
        <f>F11/$C11</f>
        <v>3.154782748092955E-6</v>
      </c>
      <c r="G62" s="122">
        <f>G11/$C11</f>
        <v>4.9316737179748132E-7</v>
      </c>
      <c r="H62" s="122">
        <f>H11/$C11</f>
        <v>5.3136908377273324E-5</v>
      </c>
      <c r="I62" s="122">
        <f>I11/$C11</f>
        <v>1.8606999439364227E-5</v>
      </c>
      <c r="J62" s="122">
        <f>J11/$C11</f>
        <v>6.5177776214043687E-3</v>
      </c>
      <c r="K62" s="122">
        <f>K11/$C11</f>
        <v>2.363000697974882E-9</v>
      </c>
      <c r="L62" s="122">
        <f>L11/$C11</f>
        <v>1.6138098532305038E-8</v>
      </c>
      <c r="M62" s="122">
        <f>M11/$C11</f>
        <v>1.5941082560561809E-8</v>
      </c>
      <c r="N62" s="122">
        <f>N11/$C11</f>
        <v>8.5251705639153039E-8</v>
      </c>
      <c r="O62" s="122">
        <f>O11/$C11</f>
        <v>1.5829659163598072E-9</v>
      </c>
      <c r="P62" s="122">
        <f>P11/$C11</f>
        <v>7.3204552251688127E-8</v>
      </c>
      <c r="Q62" s="122">
        <f>Q11/$C11</f>
        <v>1.5977894980120351E-8</v>
      </c>
      <c r="R62" s="122">
        <f>R11/$C11</f>
        <v>4.0129266428186693E-9</v>
      </c>
      <c r="S62" s="122">
        <f>S11/$C11</f>
        <v>8.3231235753728766E-8</v>
      </c>
      <c r="T62" s="122">
        <f>T11/$C11</f>
        <v>9.619291983789957E-9</v>
      </c>
      <c r="U62" s="122">
        <f>U11/$C11</f>
        <v>3.6884758045288322E-8</v>
      </c>
      <c r="V62" s="122">
        <f>V11/$C11</f>
        <v>7.4639567703108526E-8</v>
      </c>
      <c r="W62" s="122">
        <f>W11/$C11</f>
        <v>2.5350762313797756E-4</v>
      </c>
      <c r="X62" s="122">
        <f>X11/$C11</f>
        <v>1.1709736825875979E-5</v>
      </c>
      <c r="Y62" s="122">
        <f>Y11/$C11</f>
        <v>6.7223912647058883E-6</v>
      </c>
      <c r="Z62" s="122">
        <f>Z11/$C11</f>
        <v>9.9210422173443103E-5</v>
      </c>
      <c r="AA62" s="122">
        <f>AA11/$C11</f>
        <v>4.5609347866554396E-6</v>
      </c>
      <c r="AB62" s="122">
        <f>AB11/$C11</f>
        <v>9.2705419728188469E-6</v>
      </c>
      <c r="AC62" s="122">
        <f>AC11/$C11</f>
        <v>3.2528217448487174E-7</v>
      </c>
      <c r="AD62" s="122">
        <f>AD11/$C11</f>
        <v>3.036509098816278E-7</v>
      </c>
      <c r="AE62" s="122">
        <f>AE11/$C11</f>
        <v>4.8629685085488332E-9</v>
      </c>
      <c r="AF62" s="122">
        <f>AF11/$C11</f>
        <v>2.1696321038140946E-9</v>
      </c>
      <c r="AG62" s="122">
        <f>AG11/$C11</f>
        <v>9.1810893748355053E-11</v>
      </c>
      <c r="AH62" s="122">
        <f>AH11/$C11</f>
        <v>3.38781384725994E-10</v>
      </c>
      <c r="AI62" s="122">
        <f>AI11/$C11</f>
        <v>6.9529064796141347E-10</v>
      </c>
      <c r="AJ62" s="122">
        <f>AJ11/$C11</f>
        <v>2.5138619649627105E-9</v>
      </c>
      <c r="AK62" s="122">
        <f>AK11/$C11</f>
        <v>8.3280368722489296E-10</v>
      </c>
      <c r="AL62" s="122">
        <f>AL11/$C11</f>
        <v>9.3735484127992859</v>
      </c>
      <c r="AM62" s="122">
        <f>AM11/$C11</f>
        <v>8.7033129915620566E-2</v>
      </c>
      <c r="AN62" s="122">
        <f>AN11/$C11</f>
        <v>0</v>
      </c>
      <c r="AO62" s="122">
        <f>AO11/$C11</f>
        <v>0</v>
      </c>
      <c r="AP62" s="122">
        <f>AP11/$C11</f>
        <v>0</v>
      </c>
      <c r="AQ62" s="122">
        <f>AQ11/$C11</f>
        <v>0</v>
      </c>
      <c r="AR62" s="122">
        <f>AR11/$C11</f>
        <v>0</v>
      </c>
      <c r="AS62" s="122">
        <f>AS11/$C11</f>
        <v>0</v>
      </c>
    </row>
    <row r="63" spans="1:45">
      <c r="A63" s="1" t="s">
        <v>6</v>
      </c>
      <c r="B63" s="71">
        <v>10</v>
      </c>
      <c r="D63" s="122">
        <f>D12/$C12</f>
        <v>8.3792688147302989</v>
      </c>
      <c r="E63" s="122">
        <f>E12/$C12</f>
        <v>8.6800812335522323E-2</v>
      </c>
      <c r="F63" s="122">
        <f>F12/$C12</f>
        <v>7.1283897109869386E-6</v>
      </c>
      <c r="G63" s="122">
        <f>G12/$C12</f>
        <v>1.1195673262693915E-6</v>
      </c>
      <c r="H63" s="122">
        <f>H12/$C12</f>
        <v>6.0642371987813124E-5</v>
      </c>
      <c r="I63" s="122">
        <f>I12/$C12</f>
        <v>3.6229468526843849E-5</v>
      </c>
      <c r="J63" s="122">
        <f>J12/$C12</f>
        <v>6.750197798239899E-4</v>
      </c>
      <c r="K63" s="122">
        <f>K12/$C12</f>
        <v>6.0157788129287094E-9</v>
      </c>
      <c r="L63" s="122">
        <f>L12/$C12</f>
        <v>4.1388996505380844E-8</v>
      </c>
      <c r="M63" s="122">
        <f>M12/$C12</f>
        <v>4.0934353975494604E-8</v>
      </c>
      <c r="N63" s="122">
        <f>N12/$C12</f>
        <v>2.1912469166101312E-7</v>
      </c>
      <c r="O63" s="122">
        <f>O12/$C12</f>
        <v>4.0262519456496297E-9</v>
      </c>
      <c r="P63" s="122">
        <f>P12/$C12</f>
        <v>1.8816931403078205E-7</v>
      </c>
      <c r="Q63" s="122">
        <f>Q12/$C12</f>
        <v>3.8090895521607173E-8</v>
      </c>
      <c r="R63" s="122">
        <f>R12/$C12</f>
        <v>1.0318347103388256E-8</v>
      </c>
      <c r="S63" s="122">
        <f>S12/$C12</f>
        <v>2.1379857154874132E-7</v>
      </c>
      <c r="T63" s="122">
        <f>T12/$C12</f>
        <v>2.4386667897147491E-8</v>
      </c>
      <c r="U63" s="122">
        <f>U12/$C12</f>
        <v>9.4626835904311752E-8</v>
      </c>
      <c r="V63" s="122">
        <f>V12/$C12</f>
        <v>1.9013694662408725E-7</v>
      </c>
      <c r="W63" s="122">
        <f>W12/$C12</f>
        <v>1.4887375540855019</v>
      </c>
      <c r="X63" s="122">
        <f>X12/$C12</f>
        <v>6.9897280913663925E-3</v>
      </c>
      <c r="Y63" s="122">
        <f>Y12/$C12</f>
        <v>5.9114102405584195E-4</v>
      </c>
      <c r="Z63" s="122">
        <f>Z12/$C12</f>
        <v>2.9007567846989542E-5</v>
      </c>
      <c r="AA63" s="122">
        <f>AA12/$C12</f>
        <v>4.8345946411649239E-6</v>
      </c>
      <c r="AB63" s="122">
        <f>AB12/$C12</f>
        <v>9.2705419728188452E-6</v>
      </c>
      <c r="AC63" s="122">
        <f>AC12/$C12</f>
        <v>3.2528217448487184E-7</v>
      </c>
      <c r="AD63" s="122">
        <f>AD12/$C12</f>
        <v>3.036509098816278E-7</v>
      </c>
      <c r="AE63" s="122">
        <f>AE12/$C12</f>
        <v>4.8629685085488332E-9</v>
      </c>
      <c r="AF63" s="122">
        <f>AF12/$C12</f>
        <v>2.169632103814095E-9</v>
      </c>
      <c r="AG63" s="122">
        <f>AG12/$C12</f>
        <v>9.1810893748355065E-11</v>
      </c>
      <c r="AH63" s="122">
        <f>AH12/$C12</f>
        <v>3.3878138472599395E-10</v>
      </c>
      <c r="AI63" s="122">
        <f>AI12/$C12</f>
        <v>6.9529064796141357E-10</v>
      </c>
      <c r="AJ63" s="122">
        <f>AJ12/$C12</f>
        <v>2.5138619649627109E-9</v>
      </c>
      <c r="AK63" s="122">
        <f>AK12/$C12</f>
        <v>8.3280368722489296E-10</v>
      </c>
      <c r="AL63" s="122">
        <f>AL12/$C12</f>
        <v>0.58577772142293316</v>
      </c>
      <c r="AM63" s="122">
        <f>AM12/$C12</f>
        <v>2.2626622711417282E-2</v>
      </c>
      <c r="AN63" s="122">
        <f>AN12/$C12</f>
        <v>0</v>
      </c>
      <c r="AO63" s="122">
        <f>AO12/$C12</f>
        <v>0</v>
      </c>
      <c r="AP63" s="122">
        <f>AP12/$C12</f>
        <v>0</v>
      </c>
      <c r="AQ63" s="122">
        <f>AQ12/$C12</f>
        <v>0</v>
      </c>
      <c r="AR63" s="122">
        <f>AR12/$C12</f>
        <v>0</v>
      </c>
      <c r="AS63" s="122">
        <f>AS12/$C12</f>
        <v>0</v>
      </c>
    </row>
    <row r="64" spans="1:45">
      <c r="A64" s="1" t="s">
        <v>1061</v>
      </c>
      <c r="B64" s="71">
        <v>11</v>
      </c>
      <c r="D64" s="122">
        <f>D13/$C13</f>
        <v>8.3792688147302989</v>
      </c>
      <c r="E64" s="122">
        <f>E13/$C13</f>
        <v>0.21392540904219773</v>
      </c>
      <c r="F64" s="122">
        <f>F13/$C13</f>
        <v>8.4124360813612172E-6</v>
      </c>
      <c r="G64" s="122">
        <f>G13/$C13</f>
        <v>1.5804915401311651E-6</v>
      </c>
      <c r="H64" s="122">
        <f>H13/$C13</f>
        <v>2.4855739827718709E-5</v>
      </c>
      <c r="I64" s="122">
        <f>I13/$C13</f>
        <v>1.8629451123359748E-5</v>
      </c>
      <c r="J64" s="122">
        <f>J13/$C13</f>
        <v>7.1898810038430858E-5</v>
      </c>
      <c r="K64" s="122">
        <f>K13/$C13</f>
        <v>1.5035948945697616E-9</v>
      </c>
      <c r="L64" s="122">
        <f>L13/$C13</f>
        <v>7.3453163956379206E-9</v>
      </c>
      <c r="M64" s="122">
        <f>M13/$C13</f>
        <v>6.7570317984190427E-9</v>
      </c>
      <c r="N64" s="122">
        <f>N13/$C13</f>
        <v>3.3916074300319219E-8</v>
      </c>
      <c r="O64" s="122">
        <f>O13/$C13</f>
        <v>1.1301258231839926E-9</v>
      </c>
      <c r="P64" s="122">
        <f>P13/$C13</f>
        <v>2.9193033605700187E-8</v>
      </c>
      <c r="Q64" s="122">
        <f>Q13/$C13</f>
        <v>9.7176763812159269E-9</v>
      </c>
      <c r="R64" s="122">
        <f>R13/$C13</f>
        <v>1.5722227097419236E-9</v>
      </c>
      <c r="S64" s="122">
        <f>S13/$C13</f>
        <v>3.5157650263668972E-8</v>
      </c>
      <c r="T64" s="122">
        <f>T13/$C13</f>
        <v>8.8545740894106741E-9</v>
      </c>
      <c r="U64" s="122">
        <f>U13/$C13</f>
        <v>1.5992852838386255E-8</v>
      </c>
      <c r="V64" s="122">
        <f>V13/$C13</f>
        <v>5.4175386994984196E-8</v>
      </c>
      <c r="W64" s="122">
        <f>W13/$C13</f>
        <v>2.5346612811789362E-4</v>
      </c>
      <c r="X64" s="122">
        <f>X13/$C13</f>
        <v>5.4130974154367671E-5</v>
      </c>
      <c r="Y64" s="122">
        <f>Y13/$C13</f>
        <v>5.8882118932835981E-5</v>
      </c>
      <c r="Z64" s="122">
        <f>Z13/$C13</f>
        <v>1.9271845989682499E-6</v>
      </c>
      <c r="AA64" s="122">
        <f>AA13/$C13</f>
        <v>4.9414989717134611E-8</v>
      </c>
      <c r="AB64" s="122">
        <f>AB13/$C13</f>
        <v>9.2705419728188469E-6</v>
      </c>
      <c r="AC64" s="122">
        <f>AC13/$C13</f>
        <v>3.2528217448487174E-7</v>
      </c>
      <c r="AD64" s="122">
        <f>AD13/$C13</f>
        <v>3.0365090988162785E-7</v>
      </c>
      <c r="AE64" s="122">
        <f>AE13/$C13</f>
        <v>4.8629685085488324E-9</v>
      </c>
      <c r="AF64" s="122">
        <f>AF13/$C13</f>
        <v>2.169632103814095E-9</v>
      </c>
      <c r="AG64" s="122">
        <f>AG13/$C13</f>
        <v>9.1810893748355065E-11</v>
      </c>
      <c r="AH64" s="122">
        <f>AH13/$C13</f>
        <v>3.3878138472599395E-10</v>
      </c>
      <c r="AI64" s="122">
        <f>AI13/$C13</f>
        <v>6.9529064796141337E-10</v>
      </c>
      <c r="AJ64" s="122">
        <f>AJ13/$C13</f>
        <v>2.5138619649627105E-9</v>
      </c>
      <c r="AK64" s="122">
        <f>AK13/$C13</f>
        <v>8.3280368722489296E-10</v>
      </c>
      <c r="AL64" s="122">
        <f>AL13/$C13</f>
        <v>0.28102304652134452</v>
      </c>
      <c r="AM64" s="122">
        <f>AM13/$C13</f>
        <v>9.9324129331440549E-4</v>
      </c>
      <c r="AN64" s="122">
        <f>AN13/$C13</f>
        <v>0</v>
      </c>
      <c r="AO64" s="122">
        <f>AO13/$C13</f>
        <v>0</v>
      </c>
      <c r="AP64" s="122">
        <f>AP13/$C13</f>
        <v>0</v>
      </c>
      <c r="AQ64" s="122">
        <f>AQ13/$C13</f>
        <v>0</v>
      </c>
      <c r="AR64" s="122">
        <f>AR13/$C13</f>
        <v>0</v>
      </c>
      <c r="AS64" s="122">
        <f>AS13/$C13</f>
        <v>0</v>
      </c>
    </row>
    <row r="65" spans="1:45">
      <c r="A65" s="1" t="s">
        <v>7</v>
      </c>
      <c r="B65" s="71">
        <v>12</v>
      </c>
      <c r="D65" s="122">
        <f>D14/$C14</f>
        <v>8.3792688147302972</v>
      </c>
      <c r="E65" s="122">
        <f>E14/$C14</f>
        <v>2.5997733105418551E-2</v>
      </c>
      <c r="F65" s="122">
        <f>F14/$C14</f>
        <v>2.1311593837516174E-6</v>
      </c>
      <c r="G65" s="122">
        <f>G14/$C14</f>
        <v>3.4068053520302214E-7</v>
      </c>
      <c r="H65" s="122">
        <f>H14/$C14</f>
        <v>3.6930911531085266E-5</v>
      </c>
      <c r="I65" s="122">
        <f>I14/$C14</f>
        <v>4.1486080338705797E-5</v>
      </c>
      <c r="J65" s="122">
        <f>J14/$C14</f>
        <v>3.4058257205834767E-5</v>
      </c>
      <c r="K65" s="122">
        <f>K14/$C14</f>
        <v>1.7215269217626452E-9</v>
      </c>
      <c r="L65" s="122">
        <f>L14/$C14</f>
        <v>1.1901161583583207E-8</v>
      </c>
      <c r="M65" s="122">
        <f>M14/$C14</f>
        <v>1.1783991340723955E-8</v>
      </c>
      <c r="N65" s="122">
        <f>N14/$C14</f>
        <v>6.3141614387330683E-8</v>
      </c>
      <c r="O65" s="122">
        <f>O14/$C14</f>
        <v>1.1461906595850903E-9</v>
      </c>
      <c r="P65" s="122">
        <f>P14/$C14</f>
        <v>5.4218978868591236E-8</v>
      </c>
      <c r="Q65" s="122">
        <f>Q14/$C14</f>
        <v>1.1015488484020457E-8</v>
      </c>
      <c r="R65" s="122">
        <f>R14/$C14</f>
        <v>2.9738621475184707E-9</v>
      </c>
      <c r="S65" s="122">
        <f>S14/$C14</f>
        <v>6.1547664817010793E-8</v>
      </c>
      <c r="T65" s="122">
        <f>T14/$C14</f>
        <v>6.882144352901875E-9</v>
      </c>
      <c r="U65" s="122">
        <f>U14/$C14</f>
        <v>2.7233534329116238E-8</v>
      </c>
      <c r="V65" s="122">
        <f>V14/$C14</f>
        <v>5.4086024711335807E-8</v>
      </c>
      <c r="W65" s="122">
        <f>W14/$C14</f>
        <v>1.7828145500945922E-4</v>
      </c>
      <c r="X65" s="122">
        <f>X14/$C14</f>
        <v>5.5972252605188154E-4</v>
      </c>
      <c r="Y65" s="122">
        <f>Y14/$C14</f>
        <v>2.3483690791819583E-6</v>
      </c>
      <c r="Z65" s="122">
        <f>Z14/$C14</f>
        <v>7.7374564418757454E-5</v>
      </c>
      <c r="AA65" s="122">
        <f>AA14/$C14</f>
        <v>2.9289257126207347E-6</v>
      </c>
      <c r="AB65" s="122">
        <f>AB14/$C14</f>
        <v>1.6197718854522157E-5</v>
      </c>
      <c r="AC65" s="122">
        <f>AC14/$C14</f>
        <v>1.4743103491001584E-6</v>
      </c>
      <c r="AD65" s="122">
        <f>AD14/$C14</f>
        <v>0</v>
      </c>
      <c r="AE65" s="122">
        <f>AE14/$C14</f>
        <v>0</v>
      </c>
      <c r="AF65" s="122">
        <f>AF14/$C14</f>
        <v>0</v>
      </c>
      <c r="AG65" s="122">
        <f>AG14/$C14</f>
        <v>0</v>
      </c>
      <c r="AH65" s="122">
        <f>AH14/$C14</f>
        <v>0</v>
      </c>
      <c r="AI65" s="122">
        <f>AI14/$C14</f>
        <v>0</v>
      </c>
      <c r="AJ65" s="122">
        <f>AJ14/$C14</f>
        <v>0</v>
      </c>
      <c r="AK65" s="122">
        <f>AK14/$C14</f>
        <v>0</v>
      </c>
      <c r="AL65" s="122">
        <f>AL14/$C14</f>
        <v>2.4275476511519404E-2</v>
      </c>
      <c r="AM65" s="122">
        <f>AM14/$C14</f>
        <v>1.4630560716261115E-5</v>
      </c>
      <c r="AN65" s="122">
        <f>AN14/$C14</f>
        <v>0</v>
      </c>
      <c r="AO65" s="122">
        <f>AO14/$C14</f>
        <v>0</v>
      </c>
      <c r="AP65" s="122">
        <f>AP14/$C14</f>
        <v>0</v>
      </c>
      <c r="AQ65" s="122">
        <f>AQ14/$C14</f>
        <v>0</v>
      </c>
      <c r="AR65" s="122">
        <f>AR14/$C14</f>
        <v>0</v>
      </c>
      <c r="AS65" s="122">
        <f>AS14/$C14</f>
        <v>0</v>
      </c>
    </row>
    <row r="66" spans="1:45">
      <c r="A66" s="1" t="s">
        <v>8</v>
      </c>
      <c r="B66" s="71">
        <v>13</v>
      </c>
      <c r="D66" s="122">
        <f>D15/$C15</f>
        <v>8.3792688147302972</v>
      </c>
      <c r="E66" s="122">
        <f>E15/$C15</f>
        <v>5.8271487119109427E-2</v>
      </c>
      <c r="F66" s="122">
        <f>F15/$C15</f>
        <v>4.3705088281445811E-6</v>
      </c>
      <c r="G66" s="122">
        <f>G15/$C15</f>
        <v>6.7545581389323028E-7</v>
      </c>
      <c r="H66" s="122">
        <f>H15/$C15</f>
        <v>8.200517221425498E-5</v>
      </c>
      <c r="I66" s="122">
        <f>I15/$C15</f>
        <v>8.9485469045712062E-5</v>
      </c>
      <c r="J66" s="122">
        <f>J15/$C15</f>
        <v>2.2984985360883479E-5</v>
      </c>
      <c r="K66" s="122">
        <f>K15/$C15</f>
        <v>3.4386051638199254E-9</v>
      </c>
      <c r="L66" s="122">
        <f>L15/$C15</f>
        <v>2.3772983864778802E-8</v>
      </c>
      <c r="M66" s="122">
        <f>M15/$C15</f>
        <v>2.3541036892347645E-8</v>
      </c>
      <c r="N66" s="122">
        <f>N15/$C15</f>
        <v>1.2614771704452572E-7</v>
      </c>
      <c r="O66" s="122">
        <f>O15/$C15</f>
        <v>2.288090522315362E-9</v>
      </c>
      <c r="P66" s="122">
        <f>P15/$C15</f>
        <v>1.0832185172490701E-7</v>
      </c>
      <c r="Q66" s="122">
        <f>Q15/$C15</f>
        <v>2.1907088126363952E-8</v>
      </c>
      <c r="R66" s="122">
        <f>R15/$C15</f>
        <v>5.9414880826999213E-9</v>
      </c>
      <c r="S66" s="122">
        <f>S15/$C15</f>
        <v>1.2295708814658645E-7</v>
      </c>
      <c r="T66" s="122">
        <f>T15/$C15</f>
        <v>1.3734024638796675E-8</v>
      </c>
      <c r="U66" s="122">
        <f>U15/$C15</f>
        <v>5.4401605380681471E-8</v>
      </c>
      <c r="V66" s="122">
        <f>V15/$C15</f>
        <v>1.0797840380452309E-7</v>
      </c>
      <c r="W66" s="122">
        <f>W15/$C15</f>
        <v>3.9347675508263457E-4</v>
      </c>
      <c r="X66" s="122">
        <f>X15/$C15</f>
        <v>2.6279638025367206E-5</v>
      </c>
      <c r="Y66" s="122">
        <f>Y15/$C15</f>
        <v>2.0248260805177872E-5</v>
      </c>
      <c r="Z66" s="122">
        <f>Z15/$C15</f>
        <v>1.0084697592495641E-4</v>
      </c>
      <c r="AA66" s="122">
        <f>AA15/$C15</f>
        <v>5.9971345286681773E-6</v>
      </c>
      <c r="AB66" s="122">
        <f>AB15/$C15</f>
        <v>0</v>
      </c>
      <c r="AC66" s="122">
        <f>AC15/$C15</f>
        <v>0</v>
      </c>
      <c r="AD66" s="122">
        <f>AD15/$C15</f>
        <v>0</v>
      </c>
      <c r="AE66" s="122">
        <f>AE15/$C15</f>
        <v>0</v>
      </c>
      <c r="AF66" s="122">
        <f>AF15/$C15</f>
        <v>0</v>
      </c>
      <c r="AG66" s="122">
        <f>AG15/$C15</f>
        <v>0</v>
      </c>
      <c r="AH66" s="122">
        <f>AH15/$C15</f>
        <v>0</v>
      </c>
      <c r="AI66" s="122">
        <f>AI15/$C15</f>
        <v>0</v>
      </c>
      <c r="AJ66" s="122">
        <f>AJ15/$C15</f>
        <v>0</v>
      </c>
      <c r="AK66" s="122">
        <f>AK15/$C15</f>
        <v>0</v>
      </c>
      <c r="AL66" s="122">
        <f>AL15/$C15</f>
        <v>3.96302579438133E-2</v>
      </c>
      <c r="AM66" s="122">
        <f>AM15/$C15</f>
        <v>1.4428589793435536E-4</v>
      </c>
      <c r="AN66" s="122">
        <f>AN15/$C15</f>
        <v>0</v>
      </c>
      <c r="AO66" s="122">
        <f>AO15/$C15</f>
        <v>0</v>
      </c>
      <c r="AP66" s="122">
        <f>AP15/$C15</f>
        <v>0</v>
      </c>
      <c r="AQ66" s="122">
        <f>AQ15/$C15</f>
        <v>0</v>
      </c>
      <c r="AR66" s="122">
        <f>AR15/$C15</f>
        <v>0</v>
      </c>
      <c r="AS66" s="122">
        <f>AS15/$C15</f>
        <v>0</v>
      </c>
    </row>
    <row r="67" spans="1:45">
      <c r="A67" s="1" t="s">
        <v>9</v>
      </c>
      <c r="B67" s="71">
        <v>14</v>
      </c>
      <c r="D67" s="122">
        <f>D16/$C16</f>
        <v>8.3792688147302972</v>
      </c>
      <c r="E67" s="122">
        <f>E16/$C16</f>
        <v>4.6396772970878034E-2</v>
      </c>
      <c r="F67" s="122">
        <f>F16/$C16</f>
        <v>3.4964388220374208E-6</v>
      </c>
      <c r="G67" s="122">
        <f>G16/$C16</f>
        <v>5.3055392207970864E-7</v>
      </c>
      <c r="H67" s="122">
        <f>H16/$C16</f>
        <v>6.3347742479485936E-5</v>
      </c>
      <c r="I67" s="122">
        <f>I16/$C16</f>
        <v>7.9447168744990651E-5</v>
      </c>
      <c r="J67" s="122">
        <f>J16/$C16</f>
        <v>2.5866770494810917E-5</v>
      </c>
      <c r="K67" s="122">
        <f>K16/$C16</f>
        <v>2.9198229773928731E-9</v>
      </c>
      <c r="L67" s="122">
        <f>L16/$C16</f>
        <v>2.0199024549850176E-8</v>
      </c>
      <c r="M67" s="122">
        <f>M16/$C16</f>
        <v>2.0001648954934859E-8</v>
      </c>
      <c r="N67" s="122">
        <f>N16/$C16</f>
        <v>1.0718044556590638E-7</v>
      </c>
      <c r="O67" s="122">
        <f>O16/$C16</f>
        <v>1.9441704913987722E-9</v>
      </c>
      <c r="P67" s="122">
        <f>P16/$C16</f>
        <v>9.2034499487934361E-8</v>
      </c>
      <c r="Q67" s="122">
        <f>Q16/$C16</f>
        <v>1.8674320557941521E-8</v>
      </c>
      <c r="R67" s="122">
        <f>R16/$C16</f>
        <v>5.0480952044129991E-9</v>
      </c>
      <c r="S67" s="122">
        <f>S16/$C16</f>
        <v>1.044690936193937E-7</v>
      </c>
      <c r="T67" s="122">
        <f>T16/$C16</f>
        <v>1.166814006629918E-8</v>
      </c>
      <c r="U67" s="122">
        <f>U16/$C16</f>
        <v>4.6223707410340797E-8</v>
      </c>
      <c r="V67" s="122">
        <f>V16/$C16</f>
        <v>9.1740253246103481E-8</v>
      </c>
      <c r="W67" s="122">
        <f>W16/$C16</f>
        <v>3.3946175587514264E-4</v>
      </c>
      <c r="X67" s="122">
        <f>X16/$C16</f>
        <v>2.4253711748512402E-5</v>
      </c>
      <c r="Y67" s="122">
        <f>Y16/$C16</f>
        <v>1.9398867452372411E-5</v>
      </c>
      <c r="Z67" s="122">
        <f>Z16/$C16</f>
        <v>1.5142614209524719E-4</v>
      </c>
      <c r="AA67" s="122">
        <f>AA16/$C16</f>
        <v>5.556725052174202E-6</v>
      </c>
      <c r="AB67" s="122">
        <f>AB16/$C16</f>
        <v>1.4106734811898024E-6</v>
      </c>
      <c r="AC67" s="122">
        <f>AC16/$C16</f>
        <v>1.9232766931882089E-6</v>
      </c>
      <c r="AD67" s="122">
        <f>AD16/$C16</f>
        <v>4.6205743673357217E-8</v>
      </c>
      <c r="AE67" s="122">
        <f>AE16/$C16</f>
        <v>7.3998486118552797E-10</v>
      </c>
      <c r="AF67" s="122">
        <f>AF16/$C16</f>
        <v>3.3014709191354323E-10</v>
      </c>
      <c r="AG67" s="122">
        <f>AG16/$C16</f>
        <v>1.3970617195291992E-11</v>
      </c>
      <c r="AH67" s="122">
        <f>AH16/$C16</f>
        <v>5.1551453707339614E-11</v>
      </c>
      <c r="AI67" s="122">
        <f>AI16/$C16</f>
        <v>1.058005110892352E-10</v>
      </c>
      <c r="AJ67" s="122">
        <f>AJ16/$C16</f>
        <v>3.8252762564930136E-10</v>
      </c>
      <c r="AK67" s="122">
        <f>AK16/$C16</f>
        <v>1.2672550106021724E-10</v>
      </c>
      <c r="AL67" s="122">
        <f>AL16/$C16</f>
        <v>5.1701234448620827E-2</v>
      </c>
      <c r="AM67" s="122">
        <f>AM16/$C16</f>
        <v>2.3691463400742723E-5</v>
      </c>
      <c r="AN67" s="122">
        <f>AN16/$C16</f>
        <v>0</v>
      </c>
      <c r="AO67" s="122">
        <f>AO16/$C16</f>
        <v>0</v>
      </c>
      <c r="AP67" s="122">
        <f>AP16/$C16</f>
        <v>0</v>
      </c>
      <c r="AQ67" s="122">
        <f>AQ16/$C16</f>
        <v>0</v>
      </c>
      <c r="AR67" s="122">
        <f>AR16/$C16</f>
        <v>0</v>
      </c>
      <c r="AS67" s="122">
        <f>AS16/$C16</f>
        <v>0</v>
      </c>
    </row>
    <row r="68" spans="1:45">
      <c r="A68" s="1" t="s">
        <v>10</v>
      </c>
      <c r="B68" s="71">
        <v>15</v>
      </c>
      <c r="D68" s="122">
        <f>D17/$C17</f>
        <v>8.3792688147302972</v>
      </c>
      <c r="E68" s="122">
        <f>E17/$C17</f>
        <v>3.3045189376415931E-3</v>
      </c>
      <c r="F68" s="122">
        <f>F17/$C17</f>
        <v>1.1094646325582195E-7</v>
      </c>
      <c r="G68" s="122">
        <f>G17/$C17</f>
        <v>1.5014266465463041E-8</v>
      </c>
      <c r="H68" s="122">
        <f>H17/$C17</f>
        <v>3.3557499044292213E-6</v>
      </c>
      <c r="I68" s="122">
        <f>I17/$C17</f>
        <v>5.4835578047237271E-6</v>
      </c>
      <c r="J68" s="122">
        <f>J17/$C17</f>
        <v>3.7175709835101372E-5</v>
      </c>
      <c r="K68" s="122">
        <f>K17/$C17</f>
        <v>6.1866600084084115E-11</v>
      </c>
      <c r="L68" s="122">
        <f>L17/$C17</f>
        <v>4.232900097875798E-10</v>
      </c>
      <c r="M68" s="122">
        <f>M17/$C17</f>
        <v>4.1870823256868032E-10</v>
      </c>
      <c r="N68" s="122">
        <f>N17/$C17</f>
        <v>2.2416766487652648E-9</v>
      </c>
      <c r="O68" s="122">
        <f>O17/$C17</f>
        <v>4.1122346808585947E-11</v>
      </c>
      <c r="P68" s="122">
        <f>P17/$C17</f>
        <v>1.9249917123213153E-9</v>
      </c>
      <c r="Q68" s="122">
        <f>Q17/$C17</f>
        <v>3.8883629592251888E-10</v>
      </c>
      <c r="R68" s="122">
        <f>R17/$C17</f>
        <v>1.0556164548131672E-10</v>
      </c>
      <c r="S68" s="122">
        <f>S17/$C17</f>
        <v>2.186922618461489E-9</v>
      </c>
      <c r="T68" s="122">
        <f>T17/$C17</f>
        <v>2.4882093657614143E-10</v>
      </c>
      <c r="U68" s="122">
        <f>U17/$C17</f>
        <v>9.6786020427629161E-10</v>
      </c>
      <c r="V68" s="122">
        <f>V17/$C17</f>
        <v>1.9419138544413378E-9</v>
      </c>
      <c r="W68" s="122">
        <f>W17/$C17</f>
        <v>1.5716586127130927E-5</v>
      </c>
      <c r="X68" s="122">
        <f>X17/$C17</f>
        <v>3.486016427267757E-6</v>
      </c>
      <c r="Y68" s="122">
        <f>Y17/$C17</f>
        <v>3.8014156954659575E-6</v>
      </c>
      <c r="Z68" s="122">
        <f>Z17/$C17</f>
        <v>4.8836472072838661E-6</v>
      </c>
      <c r="AA68" s="122">
        <f>AA17/$C17</f>
        <v>2.7183448946493691E-7</v>
      </c>
      <c r="AB68" s="122">
        <f>AB17/$C17</f>
        <v>9.2705419728188469E-6</v>
      </c>
      <c r="AC68" s="122">
        <f>AC17/$C17</f>
        <v>3.2528217448487179E-7</v>
      </c>
      <c r="AD68" s="122">
        <f>AD17/$C17</f>
        <v>3.036509098816278E-7</v>
      </c>
      <c r="AE68" s="122">
        <f>AE17/$C17</f>
        <v>4.8629685085488332E-9</v>
      </c>
      <c r="AF68" s="122">
        <f>AF17/$C17</f>
        <v>2.1696321038140946E-9</v>
      </c>
      <c r="AG68" s="122">
        <f>AG17/$C17</f>
        <v>9.1810893748355053E-11</v>
      </c>
      <c r="AH68" s="122">
        <f>AH17/$C17</f>
        <v>3.38781384725994E-10</v>
      </c>
      <c r="AI68" s="122">
        <f>AI17/$C17</f>
        <v>6.9529064796141347E-10</v>
      </c>
      <c r="AJ68" s="122">
        <f>AJ17/$C17</f>
        <v>2.5138619649627109E-9</v>
      </c>
      <c r="AK68" s="122">
        <f>AK17/$C17</f>
        <v>8.3280368722489306E-10</v>
      </c>
      <c r="AL68" s="122">
        <f>AL17/$C17</f>
        <v>3.1120362242192776E-3</v>
      </c>
      <c r="AM68" s="122">
        <f>AM17/$C17</f>
        <v>2.6246088637993913E-5</v>
      </c>
      <c r="AN68" s="122">
        <f>AN17/$C17</f>
        <v>0</v>
      </c>
      <c r="AO68" s="122">
        <f>AO17/$C17</f>
        <v>0</v>
      </c>
      <c r="AP68" s="122">
        <f>AP17/$C17</f>
        <v>0</v>
      </c>
      <c r="AQ68" s="122">
        <f>AQ17/$C17</f>
        <v>0</v>
      </c>
      <c r="AR68" s="122">
        <f>AR17/$C17</f>
        <v>0</v>
      </c>
      <c r="AS68" s="122">
        <f>AS17/$C17</f>
        <v>0</v>
      </c>
    </row>
    <row r="69" spans="1:45">
      <c r="A69" s="1" t="s">
        <v>11</v>
      </c>
      <c r="B69" s="71">
        <v>16</v>
      </c>
      <c r="D69" s="122">
        <f>D18/$C18</f>
        <v>8.3792688147302972</v>
      </c>
      <c r="E69" s="122">
        <f>E18/$C18</f>
        <v>4.1624793515363752E-2</v>
      </c>
      <c r="F69" s="122">
        <f>F18/$C18</f>
        <v>2.2357407217551263E-6</v>
      </c>
      <c r="G69" s="122">
        <f>G18/$C18</f>
        <v>3.7985039268796428E-7</v>
      </c>
      <c r="H69" s="122">
        <f>H18/$C18</f>
        <v>4.0268508306485405E-5</v>
      </c>
      <c r="I69" s="122">
        <f>I18/$C18</f>
        <v>4.0695054102888438E-5</v>
      </c>
      <c r="J69" s="122">
        <f>J18/$C18</f>
        <v>2.1898602674727987E-5</v>
      </c>
      <c r="K69" s="122">
        <f>K18/$C18</f>
        <v>1.0098397303599877E-9</v>
      </c>
      <c r="L69" s="122">
        <f>L18/$C18</f>
        <v>6.9657039103881999E-9</v>
      </c>
      <c r="M69" s="122">
        <f>M18/$C18</f>
        <v>6.895386221403782E-9</v>
      </c>
      <c r="N69" s="122">
        <f>N18/$C18</f>
        <v>3.6940764089470724E-8</v>
      </c>
      <c r="O69" s="122">
        <f>O18/$C18</f>
        <v>6.7159518923930632E-10</v>
      </c>
      <c r="P69" s="122">
        <f>P18/$C18</f>
        <v>3.171940480143194E-8</v>
      </c>
      <c r="Q69" s="122">
        <f>Q18/$C18</f>
        <v>6.6830569359495384E-9</v>
      </c>
      <c r="R69" s="122">
        <f>R18/$C18</f>
        <v>1.7396462239217069E-9</v>
      </c>
      <c r="S69" s="122">
        <f>S18/$C18</f>
        <v>3.6008889648701324E-8</v>
      </c>
      <c r="T69" s="122">
        <f>T18/$C18</f>
        <v>4.0289828901623819E-9</v>
      </c>
      <c r="U69" s="122">
        <f>U18/$C18</f>
        <v>1.5941335247152029E-8</v>
      </c>
      <c r="V69" s="122">
        <f>V18/$C18</f>
        <v>3.1661130448187622E-8</v>
      </c>
      <c r="W69" s="122">
        <f>W18/$C18</f>
        <v>1.3792997774695245E-4</v>
      </c>
      <c r="X69" s="122">
        <f>X18/$C18</f>
        <v>1.5380242087515716E-5</v>
      </c>
      <c r="Y69" s="122">
        <f>Y18/$C18</f>
        <v>1.4681257596527136E-5</v>
      </c>
      <c r="Z69" s="122">
        <f>Z18/$C18</f>
        <v>1.5656298828822465E-4</v>
      </c>
      <c r="AA69" s="122">
        <f>AA18/$C18</f>
        <v>4.5524069543378563E-6</v>
      </c>
      <c r="AB69" s="122">
        <f>AB18/$C18</f>
        <v>2.4005410347786818E-5</v>
      </c>
      <c r="AC69" s="122">
        <f>AC18/$C18</f>
        <v>5.9223874213289847E-7</v>
      </c>
      <c r="AD69" s="122">
        <f>AD18/$C18</f>
        <v>0</v>
      </c>
      <c r="AE69" s="122">
        <f>AE18/$C18</f>
        <v>0</v>
      </c>
      <c r="AF69" s="122">
        <f>AF18/$C18</f>
        <v>0</v>
      </c>
      <c r="AG69" s="122">
        <f>AG18/$C18</f>
        <v>0</v>
      </c>
      <c r="AH69" s="122">
        <f>AH18/$C18</f>
        <v>0</v>
      </c>
      <c r="AI69" s="122">
        <f>AI18/$C18</f>
        <v>0</v>
      </c>
      <c r="AJ69" s="122">
        <f>AJ18/$C18</f>
        <v>0</v>
      </c>
      <c r="AK69" s="122">
        <f>AK18/$C18</f>
        <v>0</v>
      </c>
      <c r="AL69" s="122">
        <f>AL18/$C18</f>
        <v>1.3010939353312E-2</v>
      </c>
      <c r="AM69" s="122">
        <f>AM18/$C18</f>
        <v>1.9465999072211279E-4</v>
      </c>
      <c r="AN69" s="122">
        <f>AN18/$C18</f>
        <v>0</v>
      </c>
      <c r="AO69" s="122">
        <f>AO18/$C18</f>
        <v>0</v>
      </c>
      <c r="AP69" s="122">
        <f>AP18/$C18</f>
        <v>0</v>
      </c>
      <c r="AQ69" s="122">
        <f>AQ18/$C18</f>
        <v>0</v>
      </c>
      <c r="AR69" s="122">
        <f>AR18/$C18</f>
        <v>0</v>
      </c>
      <c r="AS69" s="122">
        <f>AS18/$C18</f>
        <v>0</v>
      </c>
    </row>
    <row r="70" spans="1:45">
      <c r="A70" s="1" t="s">
        <v>12</v>
      </c>
      <c r="B70" s="71">
        <v>17</v>
      </c>
      <c r="D70" s="122">
        <f>D19/$C19</f>
        <v>8.3792688147302972</v>
      </c>
      <c r="E70" s="122">
        <f>E19/$C19</f>
        <v>1.5287652179002964E-2</v>
      </c>
      <c r="F70" s="122">
        <f>F19/$C19</f>
        <v>8.0303235315430296E-7</v>
      </c>
      <c r="G70" s="122">
        <f>G19/$C19</f>
        <v>1.479917246857998E-7</v>
      </c>
      <c r="H70" s="122">
        <f>H19/$C19</f>
        <v>6.1655495958308281E-5</v>
      </c>
      <c r="I70" s="122">
        <f>I19/$C19</f>
        <v>2.538063782844948E-6</v>
      </c>
      <c r="J70" s="122">
        <f>J19/$C19</f>
        <v>1.5110754072552808E-6</v>
      </c>
      <c r="K70" s="122">
        <f>K19/$C19</f>
        <v>2.2024205219004333E-10</v>
      </c>
      <c r="L70" s="122">
        <f>L19/$C19</f>
        <v>1.4707154119657121E-9</v>
      </c>
      <c r="M70" s="122">
        <f>M19/$C19</f>
        <v>1.4547189557269881E-9</v>
      </c>
      <c r="N70" s="122">
        <f>N19/$C19</f>
        <v>7.7885580000815824E-9</v>
      </c>
      <c r="O70" s="122">
        <f>O19/$C19</f>
        <v>1.4259003380954361E-10</v>
      </c>
      <c r="P70" s="122">
        <f>P19/$C19</f>
        <v>6.6875325251731905E-9</v>
      </c>
      <c r="Q70" s="122">
        <f>Q19/$C19</f>
        <v>1.4667559118323393E-9</v>
      </c>
      <c r="R70" s="122">
        <f>R19/$C19</f>
        <v>3.6670408881563779E-10</v>
      </c>
      <c r="S70" s="122">
        <f>S19/$C19</f>
        <v>7.595361382875863E-9</v>
      </c>
      <c r="T70" s="122">
        <f>T19/$C19</f>
        <v>8.5774491443701772E-10</v>
      </c>
      <c r="U70" s="122">
        <f>U19/$C19</f>
        <v>3.3649414947419679E-9</v>
      </c>
      <c r="V70" s="122">
        <f>V19/$C19</f>
        <v>6.7169442960462995E-9</v>
      </c>
      <c r="W70" s="122">
        <f>W19/$C19</f>
        <v>2.532188862520567E-5</v>
      </c>
      <c r="X70" s="122">
        <f>X19/$C19</f>
        <v>1.9809490324405625E-6</v>
      </c>
      <c r="Y70" s="122">
        <f>Y19/$C19</f>
        <v>1.6558309251742763E-6</v>
      </c>
      <c r="Z70" s="122">
        <f>Z19/$C19</f>
        <v>1.4074717341231074E-5</v>
      </c>
      <c r="AA70" s="122">
        <f>AA19/$C19</f>
        <v>5.655222332542219E-7</v>
      </c>
      <c r="AB70" s="122">
        <f>AB19/$C19</f>
        <v>2.4005410347786818E-5</v>
      </c>
      <c r="AC70" s="122">
        <f>AC19/$C19</f>
        <v>5.9223874213289857E-7</v>
      </c>
      <c r="AD70" s="122">
        <f>AD19/$C19</f>
        <v>0</v>
      </c>
      <c r="AE70" s="122">
        <f>AE19/$C19</f>
        <v>0</v>
      </c>
      <c r="AF70" s="122">
        <f>AF19/$C19</f>
        <v>0</v>
      </c>
      <c r="AG70" s="122">
        <f>AG19/$C19</f>
        <v>0</v>
      </c>
      <c r="AH70" s="122">
        <f>AH19/$C19</f>
        <v>0</v>
      </c>
      <c r="AI70" s="122">
        <f>AI19/$C19</f>
        <v>0</v>
      </c>
      <c r="AJ70" s="122">
        <f>AJ19/$C19</f>
        <v>0</v>
      </c>
      <c r="AK70" s="122">
        <f>AK19/$C19</f>
        <v>0</v>
      </c>
      <c r="AL70" s="122">
        <f>AL19/$C19</f>
        <v>5.2932881032595165E-4</v>
      </c>
      <c r="AM70" s="122">
        <f>AM19/$C19</f>
        <v>2.0811218183755366E-5</v>
      </c>
      <c r="AN70" s="122">
        <f>AN19/$C19</f>
        <v>0</v>
      </c>
      <c r="AO70" s="122">
        <f>AO19/$C19</f>
        <v>0</v>
      </c>
      <c r="AP70" s="122">
        <f>AP19/$C19</f>
        <v>0</v>
      </c>
      <c r="AQ70" s="122">
        <f>AQ19/$C19</f>
        <v>0</v>
      </c>
      <c r="AR70" s="122">
        <f>AR19/$C19</f>
        <v>0</v>
      </c>
      <c r="AS70" s="122">
        <f>AS19/$C19</f>
        <v>0</v>
      </c>
    </row>
    <row r="71" spans="1:45">
      <c r="A71" s="1" t="s">
        <v>13</v>
      </c>
      <c r="B71" s="71">
        <v>18</v>
      </c>
      <c r="D71" s="122">
        <f>D20/$C20</f>
        <v>8.3792688147302972</v>
      </c>
      <c r="E71" s="122">
        <f>E20/$C20</f>
        <v>6.9261331514451777E-3</v>
      </c>
      <c r="F71" s="122">
        <f>F20/$C20</f>
        <v>4.124850634820213E-7</v>
      </c>
      <c r="G71" s="122">
        <f>G20/$C20</f>
        <v>7.3517478793449282E-8</v>
      </c>
      <c r="H71" s="122">
        <f>H20/$C20</f>
        <v>5.41719207056729E-6</v>
      </c>
      <c r="I71" s="122">
        <f>I20/$C20</f>
        <v>4.5009509425824519E-6</v>
      </c>
      <c r="J71" s="122">
        <f>J20/$C20</f>
        <v>2.326717433765877E-5</v>
      </c>
      <c r="K71" s="122">
        <f>K20/$C20</f>
        <v>1.7340038614347137E-10</v>
      </c>
      <c r="L71" s="122">
        <f>L20/$C20</f>
        <v>1.1577851148750197E-9</v>
      </c>
      <c r="M71" s="122">
        <f>M20/$C20</f>
        <v>1.145259878239481E-9</v>
      </c>
      <c r="N71" s="122">
        <f>N20/$C20</f>
        <v>6.1320381485133518E-9</v>
      </c>
      <c r="O71" s="122">
        <f>O20/$C20</f>
        <v>1.1218289836687975E-10</v>
      </c>
      <c r="P71" s="122">
        <f>P20/$C20</f>
        <v>5.2651510184400939E-9</v>
      </c>
      <c r="Q71" s="122">
        <f>Q20/$C20</f>
        <v>1.158307998781714E-9</v>
      </c>
      <c r="R71" s="122">
        <f>R20/$C20</f>
        <v>2.8871238492102354E-10</v>
      </c>
      <c r="S71" s="122">
        <f>S20/$C20</f>
        <v>5.9795426296107484E-9</v>
      </c>
      <c r="T71" s="122">
        <f>T20/$C20</f>
        <v>6.7437494180822551E-10</v>
      </c>
      <c r="U71" s="122">
        <f>U20/$C20</f>
        <v>2.649153928795807E-9</v>
      </c>
      <c r="V71" s="122">
        <f>V20/$C20</f>
        <v>5.283865900189712E-9</v>
      </c>
      <c r="W71" s="122">
        <f>W20/$C20</f>
        <v>1.7373816428810565E-5</v>
      </c>
      <c r="X71" s="122">
        <f>X20/$C20</f>
        <v>6.7688140012800659E-7</v>
      </c>
      <c r="Y71" s="122">
        <f>Y20/$C20</f>
        <v>2.9724885465654484E-7</v>
      </c>
      <c r="Z71" s="122">
        <f>Z20/$C20</f>
        <v>3.038309083529284E-5</v>
      </c>
      <c r="AA71" s="122">
        <f>AA20/$C20</f>
        <v>1.7656033415182279E-6</v>
      </c>
      <c r="AB71" s="122">
        <f>AB20/$C20</f>
        <v>9.2705419728188486E-6</v>
      </c>
      <c r="AC71" s="122">
        <f>AC20/$C20</f>
        <v>3.2528217448487184E-7</v>
      </c>
      <c r="AD71" s="122">
        <f>AD20/$C20</f>
        <v>3.0365090988162785E-7</v>
      </c>
      <c r="AE71" s="122">
        <f>AE20/$C20</f>
        <v>4.8629685085488324E-9</v>
      </c>
      <c r="AF71" s="122">
        <f>AF20/$C20</f>
        <v>2.169632103814095E-9</v>
      </c>
      <c r="AG71" s="122">
        <f>AG20/$C20</f>
        <v>9.1810893748355053E-11</v>
      </c>
      <c r="AH71" s="122">
        <f>AH20/$C20</f>
        <v>3.3878138472599395E-10</v>
      </c>
      <c r="AI71" s="122">
        <f>AI20/$C20</f>
        <v>6.9529064796141347E-10</v>
      </c>
      <c r="AJ71" s="122">
        <f>AJ20/$C20</f>
        <v>2.5138619649627105E-9</v>
      </c>
      <c r="AK71" s="122">
        <f>AK20/$C20</f>
        <v>8.3280368722489296E-10</v>
      </c>
      <c r="AL71" s="122">
        <f>AL20/$C20</f>
        <v>4.3136899821183978E-3</v>
      </c>
      <c r="AM71" s="122">
        <f>AM20/$C20</f>
        <v>6.3802484386681405E-4</v>
      </c>
      <c r="AN71" s="122">
        <f>AN20/$C20</f>
        <v>0</v>
      </c>
      <c r="AO71" s="122">
        <f>AO20/$C20</f>
        <v>0</v>
      </c>
      <c r="AP71" s="122">
        <f>AP20/$C20</f>
        <v>0</v>
      </c>
      <c r="AQ71" s="122">
        <f>AQ20/$C20</f>
        <v>0</v>
      </c>
      <c r="AR71" s="122">
        <f>AR20/$C20</f>
        <v>0</v>
      </c>
      <c r="AS71" s="122">
        <f>AS20/$C20</f>
        <v>0</v>
      </c>
    </row>
    <row r="72" spans="1:45">
      <c r="A72" s="1" t="s">
        <v>14</v>
      </c>
      <c r="B72" s="71">
        <v>19</v>
      </c>
      <c r="D72" s="122">
        <f>D21/$C21</f>
        <v>8.3792688147302989</v>
      </c>
      <c r="E72" s="122">
        <f>E21/$C21</f>
        <v>8.9550141208590128E-3</v>
      </c>
      <c r="F72" s="122">
        <f>F21/$C21</f>
        <v>4.8220718499560976E-7</v>
      </c>
      <c r="G72" s="122">
        <f>G21/$C21</f>
        <v>7.2873749773666829E-8</v>
      </c>
      <c r="H72" s="122">
        <f>H21/$C21</f>
        <v>9.8772608314427512E-5</v>
      </c>
      <c r="I72" s="122">
        <f>I21/$C21</f>
        <v>4.4567755517980563E-5</v>
      </c>
      <c r="J72" s="122">
        <f>J21/$C21</f>
        <v>1.7846657509215747E-4</v>
      </c>
      <c r="K72" s="122">
        <f>K21/$C21</f>
        <v>3.417883083246978E-10</v>
      </c>
      <c r="L72" s="122">
        <f>L21/$C21</f>
        <v>2.3277441566450477E-9</v>
      </c>
      <c r="M72" s="122">
        <f>M21/$C21</f>
        <v>2.3023974187626175E-9</v>
      </c>
      <c r="N72" s="122">
        <f>N21/$C21</f>
        <v>1.2326340775980588E-8</v>
      </c>
      <c r="O72" s="122">
        <f>O21/$C21</f>
        <v>2.2601166065154867E-10</v>
      </c>
      <c r="P72" s="122">
        <f>P21/$C21</f>
        <v>1.0584477933613203E-8</v>
      </c>
      <c r="Q72" s="122">
        <f>Q21/$C21</f>
        <v>2.2212020890683491E-9</v>
      </c>
      <c r="R72" s="122">
        <f>R21/$C21</f>
        <v>5.8040394000206884E-10</v>
      </c>
      <c r="S72" s="122">
        <f>S21/$C21</f>
        <v>1.2023549659141896E-8</v>
      </c>
      <c r="T72" s="122">
        <f>T21/$C21</f>
        <v>1.3643392452205856E-9</v>
      </c>
      <c r="U72" s="122">
        <f>U21/$C21</f>
        <v>5.3237892136207836E-9</v>
      </c>
      <c r="V72" s="122">
        <f>V21/$C21</f>
        <v>1.0661278990500889E-8</v>
      </c>
      <c r="W72" s="122">
        <f>W21/$C21</f>
        <v>4.9034696580129073E-5</v>
      </c>
      <c r="X72" s="122">
        <f>X21/$C21</f>
        <v>6.2321961099586909E-6</v>
      </c>
      <c r="Y72" s="122">
        <f>Y21/$C21</f>
        <v>6.1535049609107169E-6</v>
      </c>
      <c r="Z72" s="122">
        <f>Z21/$C21</f>
        <v>2.8905180803516805E-6</v>
      </c>
      <c r="AA72" s="122">
        <f>AA21/$C21</f>
        <v>5.4999286941152482E-8</v>
      </c>
      <c r="AB72" s="122">
        <f>AB21/$C21</f>
        <v>9.2705419728188452E-6</v>
      </c>
      <c r="AC72" s="122">
        <f>AC21/$C21</f>
        <v>3.2528217448487179E-7</v>
      </c>
      <c r="AD72" s="122">
        <f>AD21/$C21</f>
        <v>3.036509098816278E-7</v>
      </c>
      <c r="AE72" s="122">
        <f>AE21/$C21</f>
        <v>4.8629685085488324E-9</v>
      </c>
      <c r="AF72" s="122">
        <f>AF21/$C21</f>
        <v>2.169632103814095E-9</v>
      </c>
      <c r="AG72" s="122">
        <f>AG21/$C21</f>
        <v>9.1810893748355065E-11</v>
      </c>
      <c r="AH72" s="122">
        <f>AH21/$C21</f>
        <v>3.3878138472599395E-10</v>
      </c>
      <c r="AI72" s="122">
        <f>AI21/$C21</f>
        <v>6.9529064796141347E-10</v>
      </c>
      <c r="AJ72" s="122">
        <f>AJ21/$C21</f>
        <v>2.5138619649627101E-9</v>
      </c>
      <c r="AK72" s="122">
        <f>AK21/$C21</f>
        <v>8.3280368722489296E-10</v>
      </c>
      <c r="AL72" s="122">
        <f>AL21/$C21</f>
        <v>1.015653498846616E-2</v>
      </c>
      <c r="AM72" s="122">
        <f>AM21/$C21</f>
        <v>5.1332667811742323E-5</v>
      </c>
      <c r="AN72" s="122">
        <f>AN21/$C21</f>
        <v>0</v>
      </c>
      <c r="AO72" s="122">
        <f>AO21/$C21</f>
        <v>0</v>
      </c>
      <c r="AP72" s="122">
        <f>AP21/$C21</f>
        <v>0</v>
      </c>
      <c r="AQ72" s="122">
        <f>AQ21/$C21</f>
        <v>0</v>
      </c>
      <c r="AR72" s="122">
        <f>AR21/$C21</f>
        <v>0</v>
      </c>
      <c r="AS72" s="122">
        <f>AS21/$C21</f>
        <v>0</v>
      </c>
    </row>
    <row r="73" spans="1:45">
      <c r="A73" s="1" t="s">
        <v>15</v>
      </c>
      <c r="B73" s="71">
        <v>20</v>
      </c>
      <c r="D73" s="122">
        <f>D22/$C22</f>
        <v>8.3792688147302972</v>
      </c>
      <c r="E73" s="122">
        <f>E22/$C22</f>
        <v>5.3658908620389956E-3</v>
      </c>
      <c r="F73" s="122">
        <f>F22/$C22</f>
        <v>1.6274746989441833E-7</v>
      </c>
      <c r="G73" s="122">
        <f>G22/$C22</f>
        <v>2.5864906389005685E-8</v>
      </c>
      <c r="H73" s="122">
        <f>H22/$C22</f>
        <v>2.5202728500870716E-5</v>
      </c>
      <c r="I73" s="122">
        <f>I22/$C22</f>
        <v>3.0655950457199467E-6</v>
      </c>
      <c r="J73" s="122">
        <f>J22/$C22</f>
        <v>5.7008277100215163E-5</v>
      </c>
      <c r="K73" s="122">
        <f>K22/$C22</f>
        <v>4.3047734789138841E-11</v>
      </c>
      <c r="L73" s="122">
        <f>L22/$C22</f>
        <v>2.2526556205237666E-10</v>
      </c>
      <c r="M73" s="122">
        <f>M22/$C22</f>
        <v>2.2083374152267592E-10</v>
      </c>
      <c r="N73" s="122">
        <f>N22/$C22</f>
        <v>1.1737349181400669E-9</v>
      </c>
      <c r="O73" s="122">
        <f>O22/$C22</f>
        <v>2.3355970849188038E-11</v>
      </c>
      <c r="P73" s="122">
        <f>P22/$C22</f>
        <v>1.0078524899239756E-9</v>
      </c>
      <c r="Q73" s="122">
        <f>Q22/$C22</f>
        <v>2.711171647934902E-10</v>
      </c>
      <c r="R73" s="122">
        <f>R22/$C22</f>
        <v>5.5147230938916637E-11</v>
      </c>
      <c r="S73" s="122">
        <f>S22/$C22</f>
        <v>1.1516856822477762E-9</v>
      </c>
      <c r="T73" s="122">
        <f>T22/$C22</f>
        <v>1.4678959736758227E-10</v>
      </c>
      <c r="U73" s="122">
        <f>U22/$C22</f>
        <v>5.129536097313451E-10</v>
      </c>
      <c r="V73" s="122">
        <f>V22/$C22</f>
        <v>1.0984957580083406E-9</v>
      </c>
      <c r="W73" s="122">
        <f>W22/$C22</f>
        <v>1.536722392045414E-5</v>
      </c>
      <c r="X73" s="122">
        <f>X22/$C22</f>
        <v>4.271706033570621E-6</v>
      </c>
      <c r="Y73" s="122">
        <f>Y22/$C22</f>
        <v>4.7771439085757325E-6</v>
      </c>
      <c r="Z73" s="122">
        <f>Z22/$C22</f>
        <v>2.6332675392722622E-6</v>
      </c>
      <c r="AA73" s="122">
        <f>AA22/$C22</f>
        <v>5.5023500820614429E-7</v>
      </c>
      <c r="AB73" s="122">
        <f>AB22/$C22</f>
        <v>9.2705419728188452E-6</v>
      </c>
      <c r="AC73" s="122">
        <f>AC22/$C22</f>
        <v>3.2528217448487174E-7</v>
      </c>
      <c r="AD73" s="122">
        <f>AD22/$C22</f>
        <v>3.036509098816278E-7</v>
      </c>
      <c r="AE73" s="122">
        <f>AE22/$C22</f>
        <v>4.8629685085488332E-9</v>
      </c>
      <c r="AF73" s="122">
        <f>AF22/$C22</f>
        <v>2.169632103814095E-9</v>
      </c>
      <c r="AG73" s="122">
        <f>AG22/$C22</f>
        <v>9.1810893748355065E-11</v>
      </c>
      <c r="AH73" s="122">
        <f>AH22/$C22</f>
        <v>3.3878138472599395E-10</v>
      </c>
      <c r="AI73" s="122">
        <f>AI22/$C22</f>
        <v>6.9529064796141347E-10</v>
      </c>
      <c r="AJ73" s="122">
        <f>AJ22/$C22</f>
        <v>2.5138619649627101E-9</v>
      </c>
      <c r="AK73" s="122">
        <f>AK22/$C22</f>
        <v>8.3280368722489286E-10</v>
      </c>
      <c r="AL73" s="122">
        <f>AL22/$C22</f>
        <v>5.3254888294237543E-3</v>
      </c>
      <c r="AM73" s="122">
        <f>AM22/$C22</f>
        <v>3.3210612995299426E-4</v>
      </c>
      <c r="AN73" s="122">
        <f>AN22/$C22</f>
        <v>0</v>
      </c>
      <c r="AO73" s="122">
        <f>AO22/$C22</f>
        <v>0</v>
      </c>
      <c r="AP73" s="122">
        <f>AP22/$C22</f>
        <v>0</v>
      </c>
      <c r="AQ73" s="122">
        <f>AQ22/$C22</f>
        <v>0</v>
      </c>
      <c r="AR73" s="122">
        <f>AR22/$C22</f>
        <v>0</v>
      </c>
      <c r="AS73" s="122">
        <f>AS22/$C22</f>
        <v>0</v>
      </c>
    </row>
    <row r="74" spans="1:45">
      <c r="A74" s="1" t="s">
        <v>16</v>
      </c>
      <c r="B74" s="71">
        <v>21</v>
      </c>
      <c r="D74" s="122">
        <f>D23/$C23</f>
        <v>8.3792688147302989</v>
      </c>
      <c r="E74" s="122">
        <f>E23/$C23</f>
        <v>7.0860705063698029E-2</v>
      </c>
      <c r="F74" s="122">
        <f>F23/$C23</f>
        <v>5.6460206958665478E-6</v>
      </c>
      <c r="G74" s="122">
        <f>G23/$C23</f>
        <v>8.9701953480082706E-7</v>
      </c>
      <c r="H74" s="122">
        <f>H23/$C23</f>
        <v>1.6240423669527262E-4</v>
      </c>
      <c r="I74" s="122">
        <f>I23/$C23</f>
        <v>2.3833210864675135E-4</v>
      </c>
      <c r="J74" s="122">
        <f>J23/$C23</f>
        <v>6.6420790867959017E-5</v>
      </c>
      <c r="K74" s="122">
        <f>K23/$C23</f>
        <v>4.5718695465508993E-9</v>
      </c>
      <c r="L74" s="122">
        <f>L23/$C23</f>
        <v>3.1651501779265634E-8</v>
      </c>
      <c r="M74" s="122">
        <f>M23/$C23</f>
        <v>3.1330034415511815E-8</v>
      </c>
      <c r="N74" s="122">
        <f>N23/$C23</f>
        <v>1.6783714186630645E-7</v>
      </c>
      <c r="O74" s="122">
        <f>O23/$C23</f>
        <v>3.0527668495260315E-9</v>
      </c>
      <c r="P74" s="122">
        <f>P23/$C23</f>
        <v>1.4411357838269358E-7</v>
      </c>
      <c r="Q74" s="122">
        <f>Q23/$C23</f>
        <v>3.0540688770185514E-8</v>
      </c>
      <c r="R74" s="122">
        <f>R23/$C23</f>
        <v>7.9037524338641337E-9</v>
      </c>
      <c r="S74" s="122">
        <f>S23/$C23</f>
        <v>1.636065728034377E-7</v>
      </c>
      <c r="T74" s="122">
        <f>T23/$C23</f>
        <v>1.8314209819899023E-8</v>
      </c>
      <c r="U74" s="122">
        <f>U23/$C23</f>
        <v>7.2436006474820475E-8</v>
      </c>
      <c r="V74" s="122">
        <f>V23/$C23</f>
        <v>1.4389685056060499E-7</v>
      </c>
      <c r="W74" s="122">
        <f>W23/$C23</f>
        <v>4.8496957033207852E-4</v>
      </c>
      <c r="X74" s="122">
        <f>X23/$C23</f>
        <v>1.8697451000477768E-3</v>
      </c>
      <c r="Y74" s="122">
        <f>Y23/$C23</f>
        <v>1.0826614789372373E-5</v>
      </c>
      <c r="Z74" s="122">
        <f>Z23/$C23</f>
        <v>3.0399143718999973E-4</v>
      </c>
      <c r="AA74" s="122">
        <f>AA23/$C23</f>
        <v>8.1465270768676025E-6</v>
      </c>
      <c r="AB74" s="122">
        <f>AB23/$C23</f>
        <v>2.8666292471509853E-5</v>
      </c>
      <c r="AC74" s="122">
        <f>AC23/$C23</f>
        <v>0</v>
      </c>
      <c r="AD74" s="122">
        <f>AD23/$C23</f>
        <v>0</v>
      </c>
      <c r="AE74" s="122">
        <f>AE23/$C23</f>
        <v>0</v>
      </c>
      <c r="AF74" s="122">
        <f>AF23/$C23</f>
        <v>0</v>
      </c>
      <c r="AG74" s="122">
        <f>AG23/$C23</f>
        <v>0</v>
      </c>
      <c r="AH74" s="122">
        <f>AH23/$C23</f>
        <v>0</v>
      </c>
      <c r="AI74" s="122">
        <f>AI23/$C23</f>
        <v>0</v>
      </c>
      <c r="AJ74" s="122">
        <f>AJ23/$C23</f>
        <v>0</v>
      </c>
      <c r="AK74" s="122">
        <f>AK23/$C23</f>
        <v>0</v>
      </c>
      <c r="AL74" s="122">
        <f>AL23/$C23</f>
        <v>0.12738816773394618</v>
      </c>
      <c r="AM74" s="122">
        <f>AM23/$C23</f>
        <v>4.2664286134523111E-4</v>
      </c>
      <c r="AN74" s="122">
        <f>AN23/$C23</f>
        <v>0</v>
      </c>
      <c r="AO74" s="122">
        <f>AO23/$C23</f>
        <v>0</v>
      </c>
      <c r="AP74" s="122">
        <f>AP23/$C23</f>
        <v>0</v>
      </c>
      <c r="AQ74" s="122">
        <f>AQ23/$C23</f>
        <v>0</v>
      </c>
      <c r="AR74" s="122">
        <f>AR23/$C23</f>
        <v>0</v>
      </c>
      <c r="AS74" s="122">
        <f>AS23/$C23</f>
        <v>0</v>
      </c>
    </row>
    <row r="75" spans="1:45">
      <c r="A75" s="1" t="s">
        <v>17</v>
      </c>
      <c r="B75" s="71">
        <v>22</v>
      </c>
      <c r="D75" s="122">
        <f>D24/$C24</f>
        <v>8.3792688147302989</v>
      </c>
      <c r="E75" s="122">
        <f>E24/$C24</f>
        <v>1.606816478001814E-2</v>
      </c>
      <c r="F75" s="122">
        <f>F24/$C24</f>
        <v>5.7655183950532589E-7</v>
      </c>
      <c r="G75" s="122">
        <f>G24/$C24</f>
        <v>8.9982730924509654E-8</v>
      </c>
      <c r="H75" s="122">
        <f>H24/$C24</f>
        <v>1.0198839190272651E-5</v>
      </c>
      <c r="I75" s="122">
        <f>I24/$C24</f>
        <v>5.7414140784544097E-6</v>
      </c>
      <c r="J75" s="122">
        <f>J24/$C24</f>
        <v>1.7119852888482242E-6</v>
      </c>
      <c r="K75" s="122">
        <f>K24/$C24</f>
        <v>2.2792073982463651E-10</v>
      </c>
      <c r="L75" s="122">
        <f>L24/$C24</f>
        <v>1.4467285902758521E-9</v>
      </c>
      <c r="M75" s="122">
        <f>M24/$C24</f>
        <v>1.428298183299979E-9</v>
      </c>
      <c r="N75" s="122">
        <f>N24/$C24</f>
        <v>7.6354228605360362E-9</v>
      </c>
      <c r="O75" s="122">
        <f>O24/$C24</f>
        <v>1.4231082947741805E-10</v>
      </c>
      <c r="P75" s="122">
        <f>P24/$C24</f>
        <v>6.5560711533962394E-9</v>
      </c>
      <c r="Q75" s="122">
        <f>Q24/$C24</f>
        <v>1.5109095159557025E-9</v>
      </c>
      <c r="R75" s="122">
        <f>R24/$C24</f>
        <v>3.5933516678831888E-10</v>
      </c>
      <c r="S75" s="122">
        <f>S24/$C24</f>
        <v>7.4554939887965102E-9</v>
      </c>
      <c r="T75" s="122">
        <f>T24/$C24</f>
        <v>8.6439530661376093E-10</v>
      </c>
      <c r="U75" s="122">
        <f>U24/$C24</f>
        <v>3.3068303739913136E-9</v>
      </c>
      <c r="V75" s="122">
        <f>V24/$C24</f>
        <v>6.7007332499026914E-9</v>
      </c>
      <c r="W75" s="122">
        <f>W24/$C24</f>
        <v>5.4341556241271197E-5</v>
      </c>
      <c r="X75" s="122">
        <f>X24/$C24</f>
        <v>1.2144338639399082E-5</v>
      </c>
      <c r="Y75" s="122">
        <f>Y24/$C24</f>
        <v>1.3249456769999751E-5</v>
      </c>
      <c r="Z75" s="122">
        <f>Z24/$C24</f>
        <v>2.0564701335554885E-6</v>
      </c>
      <c r="AA75" s="122">
        <f>AA24/$C24</f>
        <v>1.3570615094528604E-7</v>
      </c>
      <c r="AB75" s="122">
        <f>AB24/$C24</f>
        <v>2.8666292471509857E-5</v>
      </c>
      <c r="AC75" s="122">
        <f>AC24/$C24</f>
        <v>0</v>
      </c>
      <c r="AD75" s="122">
        <f>AD24/$C24</f>
        <v>0</v>
      </c>
      <c r="AE75" s="122">
        <f>AE24/$C24</f>
        <v>0</v>
      </c>
      <c r="AF75" s="122">
        <f>AF24/$C24</f>
        <v>0</v>
      </c>
      <c r="AG75" s="122">
        <f>AG24/$C24</f>
        <v>0</v>
      </c>
      <c r="AH75" s="122">
        <f>AH24/$C24</f>
        <v>0</v>
      </c>
      <c r="AI75" s="122">
        <f>AI24/$C24</f>
        <v>0</v>
      </c>
      <c r="AJ75" s="122">
        <f>AJ24/$C24</f>
        <v>0</v>
      </c>
      <c r="AK75" s="122">
        <f>AK24/$C24</f>
        <v>0</v>
      </c>
      <c r="AL75" s="122">
        <f>AL24/$C24</f>
        <v>8.9461670277007806E-3</v>
      </c>
      <c r="AM75" s="122">
        <f>AM24/$C24</f>
        <v>4.300841091496758E-4</v>
      </c>
      <c r="AN75" s="122">
        <f>AN24/$C24</f>
        <v>0</v>
      </c>
      <c r="AO75" s="122">
        <f>AO24/$C24</f>
        <v>0</v>
      </c>
      <c r="AP75" s="122">
        <f>AP24/$C24</f>
        <v>0</v>
      </c>
      <c r="AQ75" s="122">
        <f>AQ24/$C24</f>
        <v>0</v>
      </c>
      <c r="AR75" s="122">
        <f>AR24/$C24</f>
        <v>0</v>
      </c>
      <c r="AS75" s="122">
        <f>AS24/$C24</f>
        <v>0</v>
      </c>
    </row>
    <row r="76" spans="1:45">
      <c r="A76" s="1" t="s">
        <v>18</v>
      </c>
      <c r="B76" s="71">
        <v>23</v>
      </c>
      <c r="D76" s="122">
        <f>D25/$C25</f>
        <v>8.3792688147302972</v>
      </c>
      <c r="E76" s="122">
        <f>E25/$C25</f>
        <v>2.9957951833278429E-2</v>
      </c>
      <c r="F76" s="122">
        <f>F25/$C25</f>
        <v>1.2656991026320621E-6</v>
      </c>
      <c r="G76" s="122">
        <f>G25/$C25</f>
        <v>2.3944949655542636E-7</v>
      </c>
      <c r="H76" s="122">
        <f>H25/$C25</f>
        <v>1.2662844527287924E-6</v>
      </c>
      <c r="I76" s="122">
        <f>I25/$C25</f>
        <v>1.4286286133350478E-6</v>
      </c>
      <c r="J76" s="122">
        <f>J25/$C25</f>
        <v>4.1105541465503872E-6</v>
      </c>
      <c r="K76" s="122">
        <f>K25/$C25</f>
        <v>1.0944752584373732E-10</v>
      </c>
      <c r="L76" s="122">
        <f>L25/$C25</f>
        <v>7.0044208732688553E-10</v>
      </c>
      <c r="M76" s="122">
        <f>M25/$C25</f>
        <v>6.9105571303414885E-10</v>
      </c>
      <c r="N76" s="122">
        <f>N25/$C25</f>
        <v>3.6927310635626988E-9</v>
      </c>
      <c r="O76" s="122">
        <f>O25/$C25</f>
        <v>6.8985506262817036E-11</v>
      </c>
      <c r="P76" s="122">
        <f>P25/$C25</f>
        <v>3.1701702436866591E-9</v>
      </c>
      <c r="Q76" s="122">
        <f>Q25/$C25</f>
        <v>8.3058356311037754E-10</v>
      </c>
      <c r="R76" s="122">
        <f>R25/$C25</f>
        <v>1.7371360588270557E-10</v>
      </c>
      <c r="S76" s="122">
        <f>S25/$C25</f>
        <v>3.6048657870463174E-9</v>
      </c>
      <c r="T76" s="122">
        <f>T25/$C25</f>
        <v>4.1639085152299415E-10</v>
      </c>
      <c r="U76" s="122">
        <f>U25/$C25</f>
        <v>1.602167874483301E-9</v>
      </c>
      <c r="V76" s="122">
        <f>V25/$C25</f>
        <v>3.2349990019997693E-9</v>
      </c>
      <c r="W76" s="122">
        <f>W25/$C25</f>
        <v>2.9133586369131351E-5</v>
      </c>
      <c r="X76" s="122">
        <f>X25/$C25</f>
        <v>6.8028257487797532E-6</v>
      </c>
      <c r="Y76" s="122">
        <f>Y25/$C25</f>
        <v>7.4653728699449248E-6</v>
      </c>
      <c r="Z76" s="122">
        <f>Z25/$C25</f>
        <v>2.5325689054575849E-6</v>
      </c>
      <c r="AA76" s="122">
        <f>AA25/$C25</f>
        <v>1.6883792703050565E-7</v>
      </c>
      <c r="AB76" s="122">
        <f>AB25/$C25</f>
        <v>9.2705419728188469E-6</v>
      </c>
      <c r="AC76" s="122">
        <f>AC25/$C25</f>
        <v>3.2528217448487184E-7</v>
      </c>
      <c r="AD76" s="122">
        <f>AD25/$C25</f>
        <v>3.036509098816278E-7</v>
      </c>
      <c r="AE76" s="122">
        <f>AE25/$C25</f>
        <v>4.8629685085488324E-9</v>
      </c>
      <c r="AF76" s="122">
        <f>AF25/$C25</f>
        <v>2.1696321038140946E-9</v>
      </c>
      <c r="AG76" s="122">
        <f>AG25/$C25</f>
        <v>9.1810893748355065E-11</v>
      </c>
      <c r="AH76" s="122">
        <f>AH25/$C25</f>
        <v>3.3878138472599395E-10</v>
      </c>
      <c r="AI76" s="122">
        <f>AI25/$C25</f>
        <v>6.9529064796141337E-10</v>
      </c>
      <c r="AJ76" s="122">
        <f>AJ25/$C25</f>
        <v>2.5138619649627105E-9</v>
      </c>
      <c r="AK76" s="122">
        <f>AK25/$C25</f>
        <v>8.3280368722489296E-10</v>
      </c>
      <c r="AL76" s="122">
        <f>AL25/$C25</f>
        <v>5.6495767890976894E-4</v>
      </c>
      <c r="AM76" s="122">
        <f>AM25/$C25</f>
        <v>9.4159613151628148E-5</v>
      </c>
      <c r="AN76" s="122">
        <f>AN25/$C25</f>
        <v>0</v>
      </c>
      <c r="AO76" s="122">
        <f>AO25/$C25</f>
        <v>0</v>
      </c>
      <c r="AP76" s="122">
        <f>AP25/$C25</f>
        <v>0</v>
      </c>
      <c r="AQ76" s="122">
        <f>AQ25/$C25</f>
        <v>0</v>
      </c>
      <c r="AR76" s="122">
        <f>AR25/$C25</f>
        <v>0</v>
      </c>
      <c r="AS76" s="122">
        <f>AS25/$C25</f>
        <v>0</v>
      </c>
    </row>
    <row r="77" spans="1:45">
      <c r="A77" s="1" t="s">
        <v>19</v>
      </c>
      <c r="B77" s="71">
        <v>24</v>
      </c>
      <c r="D77" s="122">
        <f>D26/$C26</f>
        <v>8.3792688147302954</v>
      </c>
      <c r="E77" s="122">
        <f>E26/$C26</f>
        <v>1.0065395119778322</v>
      </c>
      <c r="F77" s="122">
        <f>F26/$C26</f>
        <v>3.1783607025536984E-5</v>
      </c>
      <c r="G77" s="122">
        <f>G26/$C26</f>
        <v>6.8360368941158898E-6</v>
      </c>
      <c r="H77" s="122">
        <f>H26/$C26</f>
        <v>1.7417591655530143E-4</v>
      </c>
      <c r="I77" s="122">
        <f>I26/$C26</f>
        <v>5.0693165659912573E-4</v>
      </c>
      <c r="J77" s="122">
        <f>J26/$C26</f>
        <v>4.3654158305070926E-4</v>
      </c>
      <c r="K77" s="122">
        <f>K26/$C26</f>
        <v>9.1489115614571733E-9</v>
      </c>
      <c r="L77" s="122">
        <f>L26/$C26</f>
        <v>6.3822424694442401E-8</v>
      </c>
      <c r="M77" s="122">
        <f>M26/$C26</f>
        <v>6.2882154746588521E-8</v>
      </c>
      <c r="N77" s="122">
        <f>N26/$C26</f>
        <v>3.3577919099822529E-7</v>
      </c>
      <c r="O77" s="122">
        <f>O26/$C26</f>
        <v>6.2781369119801402E-9</v>
      </c>
      <c r="P77" s="122">
        <f>P26/$C26</f>
        <v>2.8811293408112178E-7</v>
      </c>
      <c r="Q77" s="122">
        <f>Q26/$C26</f>
        <v>1.0146466934736103E-7</v>
      </c>
      <c r="R77" s="122">
        <f>R26/$C26</f>
        <v>1.5778576366249478E-8</v>
      </c>
      <c r="S77" s="122">
        <f>S26/$C26</f>
        <v>3.274184776560846E-7</v>
      </c>
      <c r="T77" s="122">
        <f>T26/$C26</f>
        <v>3.7060577043344725E-8</v>
      </c>
      <c r="U77" s="122">
        <f>U26/$C26</f>
        <v>1.4634381696206232E-7</v>
      </c>
      <c r="V77" s="122">
        <f>V26/$C26</f>
        <v>2.9087952609649907E-7</v>
      </c>
      <c r="W77" s="122">
        <f>W26/$C26</f>
        <v>2.8785295755238021E-3</v>
      </c>
      <c r="X77" s="122">
        <f>X26/$C26</f>
        <v>1.3632872720209491E-3</v>
      </c>
      <c r="Y77" s="122">
        <f>Y26/$C26</f>
        <v>2.5355184324310535E-5</v>
      </c>
      <c r="Z77" s="122">
        <f>Z26/$C26</f>
        <v>3.3444629399153896E-5</v>
      </c>
      <c r="AA77" s="122">
        <f>AA26/$C26</f>
        <v>1.3558633540197527E-6</v>
      </c>
      <c r="AB77" s="122">
        <f>AB26/$C26</f>
        <v>9.2705419728188452E-6</v>
      </c>
      <c r="AC77" s="122">
        <f>AC26/$C26</f>
        <v>3.2528217448487184E-7</v>
      </c>
      <c r="AD77" s="122">
        <f>AD26/$C26</f>
        <v>3.036509098816278E-7</v>
      </c>
      <c r="AE77" s="122">
        <f>AE26/$C26</f>
        <v>4.862968508548834E-9</v>
      </c>
      <c r="AF77" s="122">
        <f>AF26/$C26</f>
        <v>2.169632103814095E-9</v>
      </c>
      <c r="AG77" s="122">
        <f>AG26/$C26</f>
        <v>9.1810893748355065E-11</v>
      </c>
      <c r="AH77" s="122">
        <f>AH26/$C26</f>
        <v>3.3878138472599395E-10</v>
      </c>
      <c r="AI77" s="122">
        <f>AI26/$C26</f>
        <v>6.9529064796141347E-10</v>
      </c>
      <c r="AJ77" s="122">
        <f>AJ26/$C26</f>
        <v>2.5138619649627105E-9</v>
      </c>
      <c r="AK77" s="122">
        <f>AK26/$C26</f>
        <v>8.3280368722489306E-10</v>
      </c>
      <c r="AL77" s="122">
        <f>AL26/$C26</f>
        <v>0.14453747653553992</v>
      </c>
      <c r="AM77" s="122">
        <f>AM26/$C26</f>
        <v>2.2846663964787971E-2</v>
      </c>
      <c r="AN77" s="122">
        <f>AN26/$C26</f>
        <v>0</v>
      </c>
      <c r="AO77" s="122">
        <f>AO26/$C26</f>
        <v>0</v>
      </c>
      <c r="AP77" s="122">
        <f>AP26/$C26</f>
        <v>0</v>
      </c>
      <c r="AQ77" s="122">
        <f>AQ26/$C26</f>
        <v>0</v>
      </c>
      <c r="AR77" s="122">
        <f>AR26/$C26</f>
        <v>0</v>
      </c>
      <c r="AS77" s="122">
        <f>AS26/$C26</f>
        <v>0</v>
      </c>
    </row>
    <row r="78" spans="1:45">
      <c r="A78" s="1" t="s">
        <v>20</v>
      </c>
      <c r="B78" s="71">
        <v>25</v>
      </c>
      <c r="D78" s="122">
        <f>D27/$C27</f>
        <v>8.3792688147302954</v>
      </c>
      <c r="E78" s="122">
        <f>E27/$C27</f>
        <v>5.0427633710702402</v>
      </c>
      <c r="F78" s="122">
        <f>F27/$C27</f>
        <v>2.9844017615073221E-4</v>
      </c>
      <c r="G78" s="122">
        <f>G27/$C27</f>
        <v>5.0850930129629976E-5</v>
      </c>
      <c r="H78" s="122">
        <f>H27/$C27</f>
        <v>2.0485333197920331E-4</v>
      </c>
      <c r="I78" s="122">
        <f>I27/$C27</f>
        <v>2.1958766027480197E-4</v>
      </c>
      <c r="J78" s="122">
        <f>J27/$C27</f>
        <v>2.2116455696679686E-4</v>
      </c>
      <c r="K78" s="122">
        <f>K27/$C27</f>
        <v>9.8374262387773358E-7</v>
      </c>
      <c r="L78" s="122">
        <f>L27/$C27</f>
        <v>1.7511308494162286E-7</v>
      </c>
      <c r="M78" s="122">
        <f>M27/$C27</f>
        <v>1.7327733095188147E-7</v>
      </c>
      <c r="N78" s="122">
        <f>N27/$C27</f>
        <v>9.2806252603115468E-7</v>
      </c>
      <c r="O78" s="122">
        <f>O27/$C27</f>
        <v>1.6904422369118468E-8</v>
      </c>
      <c r="P78" s="122">
        <f>P27/$C27</f>
        <v>7.9682301718533081E-7</v>
      </c>
      <c r="Q78" s="122">
        <f>Q27/$C27</f>
        <v>1.797690341384695E-7</v>
      </c>
      <c r="R78" s="122">
        <f>R27/$C27</f>
        <v>4.3695963114002331E-8</v>
      </c>
      <c r="S78" s="122">
        <f>S27/$C27</f>
        <v>9.0460486990216608E-7</v>
      </c>
      <c r="T78" s="122">
        <f>T27/$C27</f>
        <v>1.0115632972505835E-7</v>
      </c>
      <c r="U78" s="122">
        <f>U27/$C27</f>
        <v>4.0086849759666522E-7</v>
      </c>
      <c r="V78" s="122">
        <f>V27/$C27</f>
        <v>7.9539335094541218E-7</v>
      </c>
      <c r="W78" s="122">
        <f>W27/$C27</f>
        <v>3.0802459359954566E-3</v>
      </c>
      <c r="X78" s="122">
        <f>X27/$C27</f>
        <v>4.4051574466614157E-4</v>
      </c>
      <c r="Y78" s="122">
        <f>Y27/$C27</f>
        <v>4.4097546613759491E-4</v>
      </c>
      <c r="Z78" s="122">
        <f>Z27/$C27</f>
        <v>7.2502717247268758E-5</v>
      </c>
      <c r="AA78" s="122">
        <f>AA27/$C27</f>
        <v>5.4238595869832388E-6</v>
      </c>
      <c r="AB78" s="122">
        <f>AB27/$C27</f>
        <v>1.5743938677333831E-5</v>
      </c>
      <c r="AC78" s="122">
        <f>AC27/$C27</f>
        <v>2.9867624788696766E-7</v>
      </c>
      <c r="AD78" s="122">
        <f>AD27/$C27</f>
        <v>0</v>
      </c>
      <c r="AE78" s="122">
        <f>AE27/$C27</f>
        <v>0</v>
      </c>
      <c r="AF78" s="122">
        <f>AF27/$C27</f>
        <v>0</v>
      </c>
      <c r="AG78" s="122">
        <f>AG27/$C27</f>
        <v>0</v>
      </c>
      <c r="AH78" s="122">
        <f>AH27/$C27</f>
        <v>0</v>
      </c>
      <c r="AI78" s="122">
        <f>AI27/$C27</f>
        <v>0</v>
      </c>
      <c r="AJ78" s="122">
        <f>AJ27/$C27</f>
        <v>0</v>
      </c>
      <c r="AK78" s="122">
        <f>AK27/$C27</f>
        <v>0</v>
      </c>
      <c r="AL78" s="122">
        <f>AL27/$C27</f>
        <v>0.4837057065338457</v>
      </c>
      <c r="AM78" s="122">
        <f>AM27/$C27</f>
        <v>2.0444280169685913E-2</v>
      </c>
      <c r="AN78" s="122">
        <f>AN27/$C27</f>
        <v>0</v>
      </c>
      <c r="AO78" s="122">
        <f>AO27/$C27</f>
        <v>0</v>
      </c>
      <c r="AP78" s="122">
        <f>AP27/$C27</f>
        <v>0</v>
      </c>
      <c r="AQ78" s="122">
        <f>AQ27/$C27</f>
        <v>0</v>
      </c>
      <c r="AR78" s="122">
        <f>AR27/$C27</f>
        <v>0</v>
      </c>
      <c r="AS78" s="122">
        <f>AS27/$C27</f>
        <v>0</v>
      </c>
    </row>
    <row r="79" spans="1:45">
      <c r="A79" s="1" t="s">
        <v>21</v>
      </c>
      <c r="B79" s="71">
        <v>26</v>
      </c>
      <c r="D79" s="122">
        <f>D28/$C28</f>
        <v>8.3792688147302972</v>
      </c>
      <c r="E79" s="122">
        <f>E28/$C28</f>
        <v>0.53208952612484817</v>
      </c>
      <c r="F79" s="122">
        <f>F28/$C28</f>
        <v>2.1868764983433737E-4</v>
      </c>
      <c r="G79" s="122">
        <f>G28/$C28</f>
        <v>4.2786594455546312E-7</v>
      </c>
      <c r="H79" s="122">
        <f>H28/$C28</f>
        <v>3.515342199755249E-5</v>
      </c>
      <c r="I79" s="122">
        <f>I28/$C28</f>
        <v>3.0544284471707296E-5</v>
      </c>
      <c r="J79" s="122">
        <f>J28/$C28</f>
        <v>1.1727805461640803E-5</v>
      </c>
      <c r="K79" s="122">
        <f>K28/$C28</f>
        <v>2.0887849120409119E-9</v>
      </c>
      <c r="L79" s="122">
        <f>L28/$C28</f>
        <v>1.4441163045929413E-8</v>
      </c>
      <c r="M79" s="122">
        <f>M28/$C28</f>
        <v>1.4297139453232042E-8</v>
      </c>
      <c r="N79" s="122">
        <f>N28/$C28</f>
        <v>7.6601411763070496E-8</v>
      </c>
      <c r="O79" s="122">
        <f>O28/$C28</f>
        <v>1.3912770322581617E-9</v>
      </c>
      <c r="P79" s="122">
        <f>P28/$C28</f>
        <v>6.5774807271236381E-8</v>
      </c>
      <c r="Q79" s="122">
        <f>Q28/$C28</f>
        <v>1.3721213630502419E-8</v>
      </c>
      <c r="R79" s="122">
        <f>R28/$C28</f>
        <v>3.6075289731755087E-9</v>
      </c>
      <c r="S79" s="122">
        <f>S28/$C28</f>
        <v>7.4665422375892664E-8</v>
      </c>
      <c r="T79" s="122">
        <f>T28/$C28</f>
        <v>8.3451488696197562E-9</v>
      </c>
      <c r="U79" s="122">
        <f>U28/$C28</f>
        <v>3.3049630974870451E-8</v>
      </c>
      <c r="V79" s="122">
        <f>V28/$C28</f>
        <v>6.5604244810376413E-8</v>
      </c>
      <c r="W79" s="122">
        <f>W28/$C28</f>
        <v>2.3284841309369704E-4</v>
      </c>
      <c r="X79" s="122">
        <f>X28/$C28</f>
        <v>1.3706157882686578E-5</v>
      </c>
      <c r="Y79" s="122">
        <f>Y28/$C28</f>
        <v>9.7163093961592763E-6</v>
      </c>
      <c r="Z79" s="122">
        <f>Z28/$C28</f>
        <v>4.388178872220076E-5</v>
      </c>
      <c r="AA79" s="122">
        <f>AA28/$C28</f>
        <v>2.0129566634927666E-6</v>
      </c>
      <c r="AB79" s="122">
        <f>AB28/$C28</f>
        <v>1.5743938677333831E-5</v>
      </c>
      <c r="AC79" s="122">
        <f>AC28/$C28</f>
        <v>2.9867624788696771E-7</v>
      </c>
      <c r="AD79" s="122">
        <f>AD28/$C28</f>
        <v>0</v>
      </c>
      <c r="AE79" s="122">
        <f>AE28/$C28</f>
        <v>0</v>
      </c>
      <c r="AF79" s="122">
        <f>AF28/$C28</f>
        <v>0</v>
      </c>
      <c r="AG79" s="122">
        <f>AG28/$C28</f>
        <v>0</v>
      </c>
      <c r="AH79" s="122">
        <f>AH28/$C28</f>
        <v>0</v>
      </c>
      <c r="AI79" s="122">
        <f>AI28/$C28</f>
        <v>0</v>
      </c>
      <c r="AJ79" s="122">
        <f>AJ28/$C28</f>
        <v>0</v>
      </c>
      <c r="AK79" s="122">
        <f>AK28/$C28</f>
        <v>0</v>
      </c>
      <c r="AL79" s="122">
        <f>AL28/$C28</f>
        <v>1.1311216748169619E-2</v>
      </c>
      <c r="AM79" s="122">
        <f>AM28/$C28</f>
        <v>5.6509425804939324E-3</v>
      </c>
      <c r="AN79" s="122">
        <f>AN28/$C28</f>
        <v>0</v>
      </c>
      <c r="AO79" s="122">
        <f>AO28/$C28</f>
        <v>0</v>
      </c>
      <c r="AP79" s="122">
        <f>AP28/$C28</f>
        <v>0</v>
      </c>
      <c r="AQ79" s="122">
        <f>AQ28/$C28</f>
        <v>0</v>
      </c>
      <c r="AR79" s="122">
        <f>AR28/$C28</f>
        <v>0</v>
      </c>
      <c r="AS79" s="122">
        <f>AS28/$C28</f>
        <v>0</v>
      </c>
    </row>
    <row r="80" spans="1:45">
      <c r="A80" s="1" t="s">
        <v>22</v>
      </c>
      <c r="B80" s="71">
        <v>27</v>
      </c>
      <c r="D80" s="122">
        <f>D29/$C29</f>
        <v>8.3792688147302989</v>
      </c>
      <c r="E80" s="122">
        <f>E29/$C29</f>
        <v>0.13290094330830421</v>
      </c>
      <c r="F80" s="122">
        <f>F29/$C29</f>
        <v>1.0695009281126842E-5</v>
      </c>
      <c r="G80" s="122">
        <f>G29/$C29</f>
        <v>1.7230519629621764E-6</v>
      </c>
      <c r="H80" s="122">
        <f>H29/$C29</f>
        <v>8.2207050547337306E-5</v>
      </c>
      <c r="I80" s="122">
        <f>I29/$C29</f>
        <v>1.2169813699710539E-4</v>
      </c>
      <c r="J80" s="122">
        <f>J29/$C29</f>
        <v>4.3658830867477177E-5</v>
      </c>
      <c r="K80" s="122">
        <f>K29/$C29</f>
        <v>7.911598024928566E-9</v>
      </c>
      <c r="L80" s="122">
        <f>L29/$C29</f>
        <v>5.483426192716198E-8</v>
      </c>
      <c r="M80" s="122">
        <f>M29/$C29</f>
        <v>5.4298744628048229E-8</v>
      </c>
      <c r="N80" s="122">
        <f>N29/$C29</f>
        <v>2.9096718819187507E-7</v>
      </c>
      <c r="O80" s="122">
        <f>O29/$C29</f>
        <v>5.2766695741984719E-9</v>
      </c>
      <c r="P80" s="122">
        <f>P29/$C29</f>
        <v>2.4984789554539432E-7</v>
      </c>
      <c r="Q80" s="122">
        <f>Q29/$C29</f>
        <v>5.0995695280076626E-8</v>
      </c>
      <c r="R80" s="122">
        <f>R29/$C29</f>
        <v>1.370413235177489E-8</v>
      </c>
      <c r="S80" s="122">
        <f>S29/$C29</f>
        <v>2.8359678462685293E-7</v>
      </c>
      <c r="T80" s="122">
        <f>T29/$C29</f>
        <v>3.1653246989484822E-8</v>
      </c>
      <c r="U80" s="122">
        <f>U29/$C29</f>
        <v>1.2548978795252427E-7</v>
      </c>
      <c r="V80" s="122">
        <f>V29/$C29</f>
        <v>2.4894779809806304E-7</v>
      </c>
      <c r="W80" s="122">
        <f>W29/$C29</f>
        <v>8.185574517778465E-4</v>
      </c>
      <c r="X80" s="122">
        <f>X29/$C29</f>
        <v>3.0205776191197433E-5</v>
      </c>
      <c r="Y80" s="122">
        <f>Y29/$C29</f>
        <v>1.203054121847574E-5</v>
      </c>
      <c r="Z80" s="122">
        <f>Z29/$C29</f>
        <v>2.821084705036201E-4</v>
      </c>
      <c r="AA80" s="122">
        <f>AA29/$C29</f>
        <v>6.5590731819684022E-6</v>
      </c>
      <c r="AB80" s="122">
        <f>AB29/$C29</f>
        <v>1.5743938677333831E-5</v>
      </c>
      <c r="AC80" s="122">
        <f>AC29/$C29</f>
        <v>2.9867624788696771E-7</v>
      </c>
      <c r="AD80" s="122">
        <f>AD29/$C29</f>
        <v>0</v>
      </c>
      <c r="AE80" s="122">
        <f>AE29/$C29</f>
        <v>0</v>
      </c>
      <c r="AF80" s="122">
        <f>AF29/$C29</f>
        <v>0</v>
      </c>
      <c r="AG80" s="122">
        <f>AG29/$C29</f>
        <v>0</v>
      </c>
      <c r="AH80" s="122">
        <f>AH29/$C29</f>
        <v>0</v>
      </c>
      <c r="AI80" s="122">
        <f>AI29/$C29</f>
        <v>0</v>
      </c>
      <c r="AJ80" s="122">
        <f>AJ29/$C29</f>
        <v>0</v>
      </c>
      <c r="AK80" s="122">
        <f>AK29/$C29</f>
        <v>0</v>
      </c>
      <c r="AL80" s="122">
        <f>AL29/$C29</f>
        <v>4.4560703429997829E-2</v>
      </c>
      <c r="AM80" s="122">
        <f>AM29/$C29</f>
        <v>9.1376088266297301E-3</v>
      </c>
      <c r="AN80" s="122">
        <f>AN29/$C29</f>
        <v>0</v>
      </c>
      <c r="AO80" s="122">
        <f>AO29/$C29</f>
        <v>0</v>
      </c>
      <c r="AP80" s="122">
        <f>AP29/$C29</f>
        <v>0</v>
      </c>
      <c r="AQ80" s="122">
        <f>AQ29/$C29</f>
        <v>0</v>
      </c>
      <c r="AR80" s="122">
        <f>AR29/$C29</f>
        <v>0</v>
      </c>
      <c r="AS80" s="122">
        <f>AS29/$C29</f>
        <v>0</v>
      </c>
    </row>
    <row r="81" spans="1:45">
      <c r="A81" s="1" t="s">
        <v>23</v>
      </c>
      <c r="B81" s="71">
        <v>28</v>
      </c>
      <c r="D81" s="122">
        <f>D30/$C30</f>
        <v>8.3792688147302972</v>
      </c>
      <c r="E81" s="122">
        <f>E30/$C30</f>
        <v>2.3232071819391738E-2</v>
      </c>
      <c r="F81" s="122">
        <f>F30/$C30</f>
        <v>1.428752095283818E-6</v>
      </c>
      <c r="G81" s="122">
        <f>G30/$C30</f>
        <v>2.3044505549247561E-7</v>
      </c>
      <c r="H81" s="122">
        <f>H30/$C30</f>
        <v>4.7904532068251661E-5</v>
      </c>
      <c r="I81" s="122">
        <f>I30/$C30</f>
        <v>2.1600172773009099E-5</v>
      </c>
      <c r="J81" s="122">
        <f>J30/$C30</f>
        <v>2.7652799704879813E-5</v>
      </c>
      <c r="K81" s="122">
        <f>K30/$C30</f>
        <v>8.7071163446155901E-10</v>
      </c>
      <c r="L81" s="122">
        <f>L30/$C30</f>
        <v>5.9660721785386627E-9</v>
      </c>
      <c r="M81" s="122">
        <f>M30/$C30</f>
        <v>5.9016483873200591E-9</v>
      </c>
      <c r="N81" s="122">
        <f>N30/$C30</f>
        <v>3.1600409219611165E-8</v>
      </c>
      <c r="O81" s="122">
        <f>O30/$C30</f>
        <v>5.7752726306815554E-10</v>
      </c>
      <c r="P81" s="122">
        <f>P30/$C30</f>
        <v>2.7132090603160131E-8</v>
      </c>
      <c r="Q81" s="122">
        <f>Q30/$C30</f>
        <v>6.1168729671448033E-9</v>
      </c>
      <c r="R81" s="122">
        <f>R30/$C30</f>
        <v>1.4877593929015943E-9</v>
      </c>
      <c r="S81" s="122">
        <f>S30/$C30</f>
        <v>3.0809845525646614E-8</v>
      </c>
      <c r="T81" s="122">
        <f>T30/$C30</f>
        <v>3.4643601110777151E-9</v>
      </c>
      <c r="U81" s="122">
        <f>U30/$C30</f>
        <v>1.3654188628683942E-8</v>
      </c>
      <c r="V81" s="122">
        <f>V30/$C30</f>
        <v>2.7180010903053141E-8</v>
      </c>
      <c r="W81" s="122">
        <f>W30/$C30</f>
        <v>1.070731349469801E-4</v>
      </c>
      <c r="X81" s="122">
        <f>X30/$C30</f>
        <v>1.4763810893750074E-2</v>
      </c>
      <c r="Y81" s="122">
        <f>Y30/$C30</f>
        <v>8.3245171588683403E-6</v>
      </c>
      <c r="Z81" s="122">
        <f>Z30/$C30</f>
        <v>6.0107499005155213E-6</v>
      </c>
      <c r="AA81" s="122">
        <f>AA30/$C30</f>
        <v>3.3222444875120624E-7</v>
      </c>
      <c r="AB81" s="122">
        <f>AB30/$C30</f>
        <v>1.5743938677333831E-5</v>
      </c>
      <c r="AC81" s="122">
        <f>AC30/$C30</f>
        <v>2.9867624788696771E-7</v>
      </c>
      <c r="AD81" s="122">
        <f>AD30/$C30</f>
        <v>0</v>
      </c>
      <c r="AE81" s="122">
        <f>AE30/$C30</f>
        <v>0</v>
      </c>
      <c r="AF81" s="122">
        <f>AF30/$C30</f>
        <v>0</v>
      </c>
      <c r="AG81" s="122">
        <f>AG30/$C30</f>
        <v>0</v>
      </c>
      <c r="AH81" s="122">
        <f>AH30/$C30</f>
        <v>0</v>
      </c>
      <c r="AI81" s="122">
        <f>AI30/$C30</f>
        <v>0</v>
      </c>
      <c r="AJ81" s="122">
        <f>AJ30/$C30</f>
        <v>0</v>
      </c>
      <c r="AK81" s="122">
        <f>AK30/$C30</f>
        <v>0</v>
      </c>
      <c r="AL81" s="122">
        <f>AL30/$C30</f>
        <v>4.575763626077538E-3</v>
      </c>
      <c r="AM81" s="122">
        <f>AM30/$C30</f>
        <v>6.2145514531107993E-4</v>
      </c>
      <c r="AN81" s="122">
        <f>AN30/$C30</f>
        <v>0</v>
      </c>
      <c r="AO81" s="122">
        <f>AO30/$C30</f>
        <v>0</v>
      </c>
      <c r="AP81" s="122">
        <f>AP30/$C30</f>
        <v>0</v>
      </c>
      <c r="AQ81" s="122">
        <f>AQ30/$C30</f>
        <v>0</v>
      </c>
      <c r="AR81" s="122">
        <f>AR30/$C30</f>
        <v>0</v>
      </c>
      <c r="AS81" s="122">
        <f>AS30/$C30</f>
        <v>0</v>
      </c>
    </row>
    <row r="82" spans="1:45">
      <c r="A82" s="1" t="s">
        <v>24</v>
      </c>
      <c r="B82" s="71">
        <v>29</v>
      </c>
      <c r="D82" s="122">
        <f>D31/$C31</f>
        <v>8.3792688147302989</v>
      </c>
      <c r="E82" s="122">
        <f>E31/$C31</f>
        <v>0.70843901084861016</v>
      </c>
      <c r="F82" s="122">
        <f>F31/$C31</f>
        <v>6.0970581735742498E-5</v>
      </c>
      <c r="G82" s="122">
        <f>G31/$C31</f>
        <v>9.4787352074378101E-6</v>
      </c>
      <c r="H82" s="122">
        <f>H31/$C31</f>
        <v>6.9481561354238519E-4</v>
      </c>
      <c r="I82" s="122">
        <f>I31/$C31</f>
        <v>1.5551069754464705E-3</v>
      </c>
      <c r="J82" s="122">
        <f>J31/$C31</f>
        <v>1.5002771641689377E-3</v>
      </c>
      <c r="K82" s="122">
        <f>K31/$C31</f>
        <v>1.3761876609938167E-7</v>
      </c>
      <c r="L82" s="122">
        <f>L31/$C31</f>
        <v>7.1372839785840143E-7</v>
      </c>
      <c r="M82" s="122">
        <f>M31/$C31</f>
        <v>1.8251004598710954E-6</v>
      </c>
      <c r="N82" s="122">
        <f>N31/$C31</f>
        <v>4.4349399833448716E-6</v>
      </c>
      <c r="O82" s="122">
        <f>O31/$C31</f>
        <v>9.1804683231778544E-8</v>
      </c>
      <c r="P82" s="122">
        <f>P31/$C31</f>
        <v>2.5102417847429123E-6</v>
      </c>
      <c r="Q82" s="122">
        <f>Q31/$C31</f>
        <v>7.1040570546092574E-7</v>
      </c>
      <c r="R82" s="122">
        <f>R31/$C31</f>
        <v>1.195720972223743E-7</v>
      </c>
      <c r="S82" s="122">
        <f>S31/$C31</f>
        <v>3.3794764734943218E-6</v>
      </c>
      <c r="T82" s="122">
        <f>T31/$C31</f>
        <v>2.7637374296087349E-7</v>
      </c>
      <c r="U82" s="122">
        <f>U31/$C31</f>
        <v>1.5230350417379142E-6</v>
      </c>
      <c r="V82" s="122">
        <f>V31/$C31</f>
        <v>3.7621487339167556E-6</v>
      </c>
      <c r="W82" s="122">
        <f>W31/$C31</f>
        <v>7.0845377183663891E-3</v>
      </c>
      <c r="X82" s="122">
        <f>X31/$C31</f>
        <v>1.988069167245288E-4</v>
      </c>
      <c r="Y82" s="122">
        <f>Y31/$C31</f>
        <v>3.0588363403618591E-5</v>
      </c>
      <c r="Z82" s="122">
        <f>Z31/$C31</f>
        <v>3.8279371627377828E-6</v>
      </c>
      <c r="AA82" s="122">
        <f>AA31/$C31</f>
        <v>1.6506785341812961E-7</v>
      </c>
      <c r="AB82" s="122">
        <f>AB31/$C31</f>
        <v>9.2705419728188469E-6</v>
      </c>
      <c r="AC82" s="122">
        <f>AC31/$C31</f>
        <v>3.2528217448487174E-7</v>
      </c>
      <c r="AD82" s="122">
        <f>AD31/$C31</f>
        <v>3.0365090988162774E-7</v>
      </c>
      <c r="AE82" s="122">
        <f>AE31/$C31</f>
        <v>4.862968508548834E-9</v>
      </c>
      <c r="AF82" s="122">
        <f>AF31/$C31</f>
        <v>2.1696321038140946E-9</v>
      </c>
      <c r="AG82" s="122">
        <f>AG31/$C31</f>
        <v>9.1810893748355065E-11</v>
      </c>
      <c r="AH82" s="122">
        <f>AH31/$C31</f>
        <v>3.3878138472599395E-10</v>
      </c>
      <c r="AI82" s="122">
        <f>AI31/$C31</f>
        <v>6.9529064796141337E-10</v>
      </c>
      <c r="AJ82" s="122">
        <f>AJ31/$C31</f>
        <v>2.5138619649627105E-9</v>
      </c>
      <c r="AK82" s="122">
        <f>AK31/$C31</f>
        <v>8.3280368722489296E-10</v>
      </c>
      <c r="AL82" s="122">
        <f>AL31/$C31</f>
        <v>7.5193181921932944E-2</v>
      </c>
      <c r="AM82" s="122">
        <f>AM31/$C31</f>
        <v>1.1266904143639111E-3</v>
      </c>
      <c r="AN82" s="122">
        <f>AN31/$C31</f>
        <v>0</v>
      </c>
      <c r="AO82" s="122">
        <f>AO31/$C31</f>
        <v>0</v>
      </c>
      <c r="AP82" s="122">
        <f>AP31/$C31</f>
        <v>0</v>
      </c>
      <c r="AQ82" s="122">
        <f>AQ31/$C31</f>
        <v>0</v>
      </c>
      <c r="AR82" s="122">
        <f>AR31/$C31</f>
        <v>0</v>
      </c>
      <c r="AS82" s="122">
        <f>AS31/$C31</f>
        <v>0</v>
      </c>
    </row>
    <row r="83" spans="1:45">
      <c r="A83" s="1" t="s">
        <v>25</v>
      </c>
      <c r="B83" s="71">
        <v>30</v>
      </c>
      <c r="D83" s="122">
        <f>D32/$C32</f>
        <v>8.3792688147302972</v>
      </c>
      <c r="E83" s="122">
        <f>E32/$C32</f>
        <v>4.9663266514857103</v>
      </c>
      <c r="F83" s="122">
        <f>F32/$C32</f>
        <v>2.0436769292653153E-4</v>
      </c>
      <c r="G83" s="122">
        <f>G32/$C32</f>
        <v>3.0415798799254867E-5</v>
      </c>
      <c r="H83" s="122">
        <f>H32/$C32</f>
        <v>6.072450086782857E-4</v>
      </c>
      <c r="I83" s="122">
        <f>I32/$C32</f>
        <v>1.3596451849139154E-3</v>
      </c>
      <c r="J83" s="122">
        <f>J32/$C32</f>
        <v>7.1145124729582725E-4</v>
      </c>
      <c r="K83" s="122">
        <f>K32/$C32</f>
        <v>1.0787962569534641E-7</v>
      </c>
      <c r="L83" s="122">
        <f>L32/$C32</f>
        <v>3.3580635385043595E-7</v>
      </c>
      <c r="M83" s="122">
        <f>M32/$C32</f>
        <v>2.1883174267972226E-7</v>
      </c>
      <c r="N83" s="122">
        <f>N32/$C32</f>
        <v>6.3122505941392554E-6</v>
      </c>
      <c r="O83" s="122">
        <f>O32/$C32</f>
        <v>1.2680515841060416E-7</v>
      </c>
      <c r="P83" s="122">
        <f>P32/$C32</f>
        <v>1.4150275735864176E-6</v>
      </c>
      <c r="Q83" s="122">
        <f>Q32/$C32</f>
        <v>4.4458768320039296E-7</v>
      </c>
      <c r="R83" s="122">
        <f>R32/$C32</f>
        <v>6.7508947397520257E-8</v>
      </c>
      <c r="S83" s="122">
        <f>S32/$C32</f>
        <v>8.1548261129613063E-6</v>
      </c>
      <c r="T83" s="122">
        <f>T32/$C32</f>
        <v>1.1157267362414898E-7</v>
      </c>
      <c r="U83" s="122">
        <f>U32/$C32</f>
        <v>1.3681471200691775E-6</v>
      </c>
      <c r="V83" s="122">
        <f>V32/$C32</f>
        <v>2.7231699000163338E-5</v>
      </c>
      <c r="W83" s="122">
        <f>W32/$C32</f>
        <v>6.7509851234372241E-3</v>
      </c>
      <c r="X83" s="122">
        <f>X32/$C32</f>
        <v>1.1975855557712641E-4</v>
      </c>
      <c r="Y83" s="122">
        <f>Y32/$C32</f>
        <v>4.0594930078019353E-5</v>
      </c>
      <c r="Z83" s="122">
        <f>Z32/$C32</f>
        <v>1.0201753599529911E-5</v>
      </c>
      <c r="AA83" s="122">
        <f>AA32/$C32</f>
        <v>5.969188969752192E-7</v>
      </c>
      <c r="AB83" s="122">
        <f>AB32/$C32</f>
        <v>9.2705419728188452E-6</v>
      </c>
      <c r="AC83" s="122">
        <f>AC32/$C32</f>
        <v>3.2528217448487179E-7</v>
      </c>
      <c r="AD83" s="122">
        <f>AD32/$C32</f>
        <v>3.0365090988162785E-7</v>
      </c>
      <c r="AE83" s="122">
        <f>AE32/$C32</f>
        <v>4.8629685085488324E-9</v>
      </c>
      <c r="AF83" s="122">
        <f>AF32/$C32</f>
        <v>2.1696321038140946E-9</v>
      </c>
      <c r="AG83" s="122">
        <f>AG32/$C32</f>
        <v>9.1810893748355065E-11</v>
      </c>
      <c r="AH83" s="122">
        <f>AH32/$C32</f>
        <v>3.3878138472599395E-10</v>
      </c>
      <c r="AI83" s="122">
        <f>AI32/$C32</f>
        <v>6.9529064796141337E-10</v>
      </c>
      <c r="AJ83" s="122">
        <f>AJ32/$C32</f>
        <v>2.5138619649627105E-9</v>
      </c>
      <c r="AK83" s="122">
        <f>AK32/$C32</f>
        <v>8.3280368722489296E-10</v>
      </c>
      <c r="AL83" s="122">
        <f>AL32/$C32</f>
        <v>0.82053086053548763</v>
      </c>
      <c r="AM83" s="122">
        <f>AM32/$C32</f>
        <v>9.6864721399351258E-3</v>
      </c>
      <c r="AN83" s="122">
        <f>AN32/$C32</f>
        <v>0</v>
      </c>
      <c r="AO83" s="122">
        <f>AO32/$C32</f>
        <v>0</v>
      </c>
      <c r="AP83" s="122">
        <f>AP32/$C32</f>
        <v>0</v>
      </c>
      <c r="AQ83" s="122">
        <f>AQ32/$C32</f>
        <v>0</v>
      </c>
      <c r="AR83" s="122">
        <f>AR32/$C32</f>
        <v>0</v>
      </c>
      <c r="AS83" s="122">
        <f>AS32/$C32</f>
        <v>0</v>
      </c>
    </row>
    <row r="84" spans="1:45">
      <c r="A84" s="1" t="s">
        <v>26</v>
      </c>
      <c r="B84" s="71">
        <v>31</v>
      </c>
      <c r="D84" s="122">
        <f>D33/$C33</f>
        <v>8.3792688147302989</v>
      </c>
      <c r="E84" s="122">
        <f>E33/$C33</f>
        <v>4.5889232358334704</v>
      </c>
      <c r="F84" s="122">
        <f>F33/$C33</f>
        <v>1.0805933747152213E-5</v>
      </c>
      <c r="G84" s="122">
        <f>G33/$C33</f>
        <v>1.6674637113994011E-6</v>
      </c>
      <c r="H84" s="122">
        <f>H33/$C33</f>
        <v>6.3833835644115926E-4</v>
      </c>
      <c r="I84" s="122">
        <f>I33/$C33</f>
        <v>4.770026667149547E-4</v>
      </c>
      <c r="J84" s="122">
        <f>J33/$C33</f>
        <v>2.4033963163671518E-4</v>
      </c>
      <c r="K84" s="122">
        <f>K33/$C33</f>
        <v>1.7012337575378484E-7</v>
      </c>
      <c r="L84" s="122">
        <f>L33/$C33</f>
        <v>1.964173892227748E-6</v>
      </c>
      <c r="M84" s="122">
        <f>M33/$C33</f>
        <v>3.3951143291664847E-7</v>
      </c>
      <c r="N84" s="122">
        <f>N33/$C33</f>
        <v>4.1049250744906171E-6</v>
      </c>
      <c r="O84" s="122">
        <f>O33/$C33</f>
        <v>9.6051830147094349E-7</v>
      </c>
      <c r="P84" s="122">
        <f>P33/$C33</f>
        <v>2.6248656146079713E-7</v>
      </c>
      <c r="Q84" s="122">
        <f>Q33/$C33</f>
        <v>1.0057786331867766E-6</v>
      </c>
      <c r="R84" s="122">
        <f>R33/$C33</f>
        <v>2.0633386401217256E-7</v>
      </c>
      <c r="S84" s="122">
        <f>S33/$C33</f>
        <v>3.6225646556289702E-7</v>
      </c>
      <c r="T84" s="122">
        <f>T33/$C33</f>
        <v>3.0874454540323053E-8</v>
      </c>
      <c r="U84" s="122">
        <f>U33/$C33</f>
        <v>4.8991355470541412E-6</v>
      </c>
      <c r="V84" s="122">
        <f>V33/$C33</f>
        <v>5.9749499487180591E-6</v>
      </c>
      <c r="W84" s="122">
        <f>W33/$C33</f>
        <v>8.5819799356534393E-4</v>
      </c>
      <c r="X84" s="122">
        <f>X33/$C33</f>
        <v>3.3413088120042737E-5</v>
      </c>
      <c r="Y84" s="122">
        <f>Y33/$C33</f>
        <v>1.6009136215543082E-5</v>
      </c>
      <c r="Z84" s="122">
        <f>Z33/$C33</f>
        <v>7.284578562205295E-6</v>
      </c>
      <c r="AA84" s="122">
        <f>AA33/$C33</f>
        <v>9.6441568615276787E-7</v>
      </c>
      <c r="AB84" s="122">
        <f>AB33/$C33</f>
        <v>9.2705419728188452E-6</v>
      </c>
      <c r="AC84" s="122">
        <f>AC33/$C33</f>
        <v>3.2528217448487179E-7</v>
      </c>
      <c r="AD84" s="122">
        <f>AD33/$C33</f>
        <v>3.036509098816278E-7</v>
      </c>
      <c r="AE84" s="122">
        <f>AE33/$C33</f>
        <v>4.862968508548834E-9</v>
      </c>
      <c r="AF84" s="122">
        <f>AF33/$C33</f>
        <v>2.1696321038140946E-9</v>
      </c>
      <c r="AG84" s="122">
        <f>AG33/$C33</f>
        <v>9.1810893748355053E-11</v>
      </c>
      <c r="AH84" s="122">
        <f>AH33/$C33</f>
        <v>3.3878138472599395E-10</v>
      </c>
      <c r="AI84" s="122">
        <f>AI33/$C33</f>
        <v>6.9529064796141347E-10</v>
      </c>
      <c r="AJ84" s="122">
        <f>AJ33/$C33</f>
        <v>2.5138619649627105E-9</v>
      </c>
      <c r="AK84" s="122">
        <f>AK33/$C33</f>
        <v>8.3280368722489296E-10</v>
      </c>
      <c r="AL84" s="122">
        <f>AL33/$C33</f>
        <v>0.35085861973405591</v>
      </c>
      <c r="AM84" s="122">
        <f>AM33/$C33</f>
        <v>2.3297690872049352E-2</v>
      </c>
      <c r="AN84" s="122">
        <f>AN33/$C33</f>
        <v>0</v>
      </c>
      <c r="AO84" s="122">
        <f>AO33/$C33</f>
        <v>0</v>
      </c>
      <c r="AP84" s="122">
        <f>AP33/$C33</f>
        <v>0</v>
      </c>
      <c r="AQ84" s="122">
        <f>AQ33/$C33</f>
        <v>0</v>
      </c>
      <c r="AR84" s="122">
        <f>AR33/$C33</f>
        <v>0</v>
      </c>
      <c r="AS84" s="122">
        <f>AS33/$C33</f>
        <v>0</v>
      </c>
    </row>
    <row r="85" spans="1:45">
      <c r="A85" s="1" t="s">
        <v>27</v>
      </c>
      <c r="B85" s="71">
        <v>32</v>
      </c>
      <c r="D85" s="122">
        <f>D34/$C34</f>
        <v>8.3792688147302972</v>
      </c>
      <c r="E85" s="122">
        <f>E34/$C34</f>
        <v>0.21159063887024632</v>
      </c>
      <c r="F85" s="122">
        <f>F34/$C34</f>
        <v>3.4142809395393122E-5</v>
      </c>
      <c r="G85" s="122">
        <f>G34/$C34</f>
        <v>8.9779203406732389E-7</v>
      </c>
      <c r="H85" s="122">
        <f>H34/$C34</f>
        <v>1.2699196773823083E-5</v>
      </c>
      <c r="I85" s="122">
        <f>I34/$C34</f>
        <v>2.0025730489325681E-5</v>
      </c>
      <c r="J85" s="122">
        <f>J34/$C34</f>
        <v>7.3169087368957911E-5</v>
      </c>
      <c r="K85" s="122">
        <f>K34/$C34</f>
        <v>9.3878425881093169E-10</v>
      </c>
      <c r="L85" s="122">
        <f>L34/$C34</f>
        <v>6.4337672721529012E-9</v>
      </c>
      <c r="M85" s="122">
        <f>M34/$C34</f>
        <v>6.3682384781100749E-9</v>
      </c>
      <c r="N85" s="122">
        <f>N34/$C34</f>
        <v>3.4113327483493948E-8</v>
      </c>
      <c r="O85" s="122">
        <f>O34/$C34</f>
        <v>6.2120441454845183E-10</v>
      </c>
      <c r="P85" s="122">
        <f>P34/$C34</f>
        <v>2.9292563815584661E-8</v>
      </c>
      <c r="Q85" s="122">
        <f>Q34/$C34</f>
        <v>6.0385637715040318E-9</v>
      </c>
      <c r="R85" s="122">
        <f>R34/$C34</f>
        <v>1.6065362586996557E-9</v>
      </c>
      <c r="S85" s="122">
        <f>S34/$C34</f>
        <v>3.3259038766983853E-8</v>
      </c>
      <c r="T85" s="122">
        <f>T34/$C34</f>
        <v>3.7353972496610364E-9</v>
      </c>
      <c r="U85" s="122">
        <f>U34/$C34</f>
        <v>1.4720378519007605E-8</v>
      </c>
      <c r="V85" s="122">
        <f>V34/$C34</f>
        <v>2.9306443934848192E-8</v>
      </c>
      <c r="W85" s="122">
        <f>W34/$C34</f>
        <v>1.9109384546263098E-4</v>
      </c>
      <c r="X85" s="122">
        <f>X34/$C34</f>
        <v>1.0991472402112276E-5</v>
      </c>
      <c r="Y85" s="122">
        <f>Y34/$C34</f>
        <v>9.585235328536157E-6</v>
      </c>
      <c r="Z85" s="122">
        <f>Z34/$C34</f>
        <v>1.0822325945495433E-5</v>
      </c>
      <c r="AA85" s="122">
        <f>AA34/$C34</f>
        <v>4.2542405442093392E-7</v>
      </c>
      <c r="AB85" s="122">
        <f>AB34/$C34</f>
        <v>9.2705419728188469E-6</v>
      </c>
      <c r="AC85" s="122">
        <f>AC34/$C34</f>
        <v>3.2528217448487179E-7</v>
      </c>
      <c r="AD85" s="122">
        <f>AD34/$C34</f>
        <v>3.036509098816278E-7</v>
      </c>
      <c r="AE85" s="122">
        <f>AE34/$C34</f>
        <v>4.8629685085488332E-9</v>
      </c>
      <c r="AF85" s="122">
        <f>AF34/$C34</f>
        <v>2.1696321038140946E-9</v>
      </c>
      <c r="AG85" s="122">
        <f>AG34/$C34</f>
        <v>9.1810893748355078E-11</v>
      </c>
      <c r="AH85" s="122">
        <f>AH34/$C34</f>
        <v>3.3878138472599395E-10</v>
      </c>
      <c r="AI85" s="122">
        <f>AI34/$C34</f>
        <v>6.9529064796141347E-10</v>
      </c>
      <c r="AJ85" s="122">
        <f>AJ34/$C34</f>
        <v>2.5138619649627105E-9</v>
      </c>
      <c r="AK85" s="122">
        <f>AK34/$C34</f>
        <v>8.3280368722489306E-10</v>
      </c>
      <c r="AL85" s="122">
        <f>AL34/$C34</f>
        <v>1.5981314478744766E-2</v>
      </c>
      <c r="AM85" s="122">
        <f>AM34/$C34</f>
        <v>6.5563429273857859E-3</v>
      </c>
      <c r="AN85" s="122">
        <f>AN34/$C34</f>
        <v>0</v>
      </c>
      <c r="AO85" s="122">
        <f>AO34/$C34</f>
        <v>0</v>
      </c>
      <c r="AP85" s="122">
        <f>AP34/$C34</f>
        <v>0</v>
      </c>
      <c r="AQ85" s="122">
        <f>AQ34/$C34</f>
        <v>0</v>
      </c>
      <c r="AR85" s="122">
        <f>AR34/$C34</f>
        <v>0</v>
      </c>
      <c r="AS85" s="122">
        <f>AS34/$C34</f>
        <v>0</v>
      </c>
    </row>
    <row r="86" spans="1:45">
      <c r="A86" s="1" t="s">
        <v>28</v>
      </c>
      <c r="B86" s="71">
        <v>33</v>
      </c>
      <c r="D86" s="122">
        <f>D35/$C35</f>
        <v>8.3792688147302972</v>
      </c>
      <c r="E86" s="122">
        <f>E35/$C35</f>
        <v>3.624883365360234E-2</v>
      </c>
      <c r="F86" s="122">
        <f>F35/$C35</f>
        <v>2.6467910085088108E-6</v>
      </c>
      <c r="G86" s="122">
        <f>G35/$C35</f>
        <v>4.0925675556406585E-7</v>
      </c>
      <c r="H86" s="122">
        <f>H35/$C35</f>
        <v>5.327343725872775E-6</v>
      </c>
      <c r="I86" s="122">
        <f>I35/$C35</f>
        <v>8.9245673688802098E-6</v>
      </c>
      <c r="J86" s="122">
        <f>J35/$C35</f>
        <v>1.3578252624309756E-5</v>
      </c>
      <c r="K86" s="122">
        <f>K35/$C35</f>
        <v>5.5156261238528361E-11</v>
      </c>
      <c r="L86" s="122">
        <f>L35/$C35</f>
        <v>2.8612801263432411E-10</v>
      </c>
      <c r="M86" s="122">
        <f>M35/$C35</f>
        <v>2.7973639359127712E-10</v>
      </c>
      <c r="N86" s="122">
        <f>N35/$C35</f>
        <v>1.4834679273333481E-9</v>
      </c>
      <c r="O86" s="122">
        <f>O35/$C35</f>
        <v>3.0246273854000444E-11</v>
      </c>
      <c r="P86" s="122">
        <f>P35/$C35</f>
        <v>1.2738210519007299E-9</v>
      </c>
      <c r="Q86" s="122">
        <f>Q35/$C35</f>
        <v>3.6329396016928965E-10</v>
      </c>
      <c r="R86" s="122">
        <f>R35/$C35</f>
        <v>6.9654328380465875E-11</v>
      </c>
      <c r="S86" s="122">
        <f>S35/$C35</f>
        <v>1.4583330738595382E-9</v>
      </c>
      <c r="T86" s="122">
        <f>T35/$C35</f>
        <v>1.9231021331519732E-10</v>
      </c>
      <c r="U86" s="122">
        <f>U35/$C35</f>
        <v>6.5062352348420824E-10</v>
      </c>
      <c r="V86" s="122">
        <f>V35/$C35</f>
        <v>1.421791625122935E-9</v>
      </c>
      <c r="W86" s="122">
        <f>W35/$C35</f>
        <v>7.2826126944657555E-5</v>
      </c>
      <c r="X86" s="122">
        <f>X35/$C35</f>
        <v>6.5227197745116945E-6</v>
      </c>
      <c r="Y86" s="122">
        <f>Y35/$C35</f>
        <v>7.1189693517021508E-6</v>
      </c>
      <c r="Z86" s="122">
        <f>Z35/$C35</f>
        <v>4.3346826371138114E-6</v>
      </c>
      <c r="AA86" s="122">
        <f>AA35/$C35</f>
        <v>1.5387185118758982E-7</v>
      </c>
      <c r="AB86" s="122">
        <f>AB35/$C35</f>
        <v>9.2705419728188452E-6</v>
      </c>
      <c r="AC86" s="122">
        <f>AC35/$C35</f>
        <v>3.2528217448487184E-7</v>
      </c>
      <c r="AD86" s="122">
        <f>AD35/$C35</f>
        <v>3.036509098816279E-7</v>
      </c>
      <c r="AE86" s="122">
        <f>AE35/$C35</f>
        <v>4.8629685085488332E-9</v>
      </c>
      <c r="AF86" s="122">
        <f>AF35/$C35</f>
        <v>2.169632103814095E-9</v>
      </c>
      <c r="AG86" s="122">
        <f>AG35/$C35</f>
        <v>9.1810893748355078E-11</v>
      </c>
      <c r="AH86" s="122">
        <f>AH35/$C35</f>
        <v>3.3878138472599395E-10</v>
      </c>
      <c r="AI86" s="122">
        <f>AI35/$C35</f>
        <v>6.9529064796141357E-10</v>
      </c>
      <c r="AJ86" s="122">
        <f>AJ35/$C35</f>
        <v>2.5138619649627105E-9</v>
      </c>
      <c r="AK86" s="122">
        <f>AK35/$C35</f>
        <v>8.3280368722489296E-10</v>
      </c>
      <c r="AL86" s="122">
        <f>AL35/$C35</f>
        <v>6.1924037673054448E-3</v>
      </c>
      <c r="AM86" s="122">
        <f>AM35/$C35</f>
        <v>6.9486276213127462E-4</v>
      </c>
      <c r="AN86" s="122">
        <f>AN35/$C35</f>
        <v>0</v>
      </c>
      <c r="AO86" s="122">
        <f>AO35/$C35</f>
        <v>0</v>
      </c>
      <c r="AP86" s="122">
        <f>AP35/$C35</f>
        <v>0</v>
      </c>
      <c r="AQ86" s="122">
        <f>AQ35/$C35</f>
        <v>0</v>
      </c>
      <c r="AR86" s="122">
        <f>AR35/$C35</f>
        <v>0</v>
      </c>
      <c r="AS86" s="122">
        <f>AS35/$C35</f>
        <v>0</v>
      </c>
    </row>
    <row r="87" spans="1:45">
      <c r="A87" s="1" t="s">
        <v>29</v>
      </c>
      <c r="B87" s="71">
        <v>34</v>
      </c>
      <c r="D87" s="122">
        <f>D36/$C36</f>
        <v>8.3792688147302989</v>
      </c>
      <c r="E87" s="122">
        <f>E36/$C36</f>
        <v>1.5584823498009492E-2</v>
      </c>
      <c r="F87" s="122">
        <f>F36/$C36</f>
        <v>5.7972332377690819E-7</v>
      </c>
      <c r="G87" s="122">
        <f>G36/$C36</f>
        <v>1.0772647088504848E-7</v>
      </c>
      <c r="H87" s="122">
        <f>H36/$C36</f>
        <v>1.0120018153808198E-6</v>
      </c>
      <c r="I87" s="122">
        <f>I36/$C36</f>
        <v>4.3758751966083917E-6</v>
      </c>
      <c r="J87" s="122">
        <f>J36/$C36</f>
        <v>1.3791106371847805E-5</v>
      </c>
      <c r="K87" s="122">
        <f>K36/$C36</f>
        <v>3.2671474953610736E-11</v>
      </c>
      <c r="L87" s="122">
        <f>L36/$C36</f>
        <v>1.2093206740603623E-10</v>
      </c>
      <c r="M87" s="122">
        <f>M36/$C36</f>
        <v>1.1496043831410653E-10</v>
      </c>
      <c r="N87" s="122">
        <f>N36/$C36</f>
        <v>5.9528200046433582E-10</v>
      </c>
      <c r="O87" s="122">
        <f>O36/$C36</f>
        <v>1.5280957944724585E-11</v>
      </c>
      <c r="P87" s="122">
        <f>P36/$C36</f>
        <v>5.1121758481791202E-10</v>
      </c>
      <c r="Q87" s="122">
        <f>Q36/$C36</f>
        <v>2.3155185463064962E-10</v>
      </c>
      <c r="R87" s="122">
        <f>R36/$C36</f>
        <v>2.7756094188896697E-11</v>
      </c>
      <c r="S87" s="122">
        <f>S36/$C36</f>
        <v>5.9706677690262997E-10</v>
      </c>
      <c r="T87" s="122">
        <f>T36/$C36</f>
        <v>1.0662481385587765E-10</v>
      </c>
      <c r="U87" s="122">
        <f>U36/$C36</f>
        <v>2.7097664302931532E-10</v>
      </c>
      <c r="V87" s="122">
        <f>V36/$C36</f>
        <v>7.1551933624580841E-10</v>
      </c>
      <c r="W87" s="122">
        <f>W36/$C36</f>
        <v>1.4045511774870297E-5</v>
      </c>
      <c r="X87" s="122">
        <f>X36/$C36</f>
        <v>4.318561031578212E-6</v>
      </c>
      <c r="Y87" s="122">
        <f>Y36/$C36</f>
        <v>4.8711180320674196E-6</v>
      </c>
      <c r="Z87" s="122">
        <f>Z36/$C36</f>
        <v>3.4206694014785363E-6</v>
      </c>
      <c r="AA87" s="122">
        <f>AA36/$C36</f>
        <v>2.5041881656107021E-7</v>
      </c>
      <c r="AB87" s="122">
        <f>AB36/$C36</f>
        <v>9.2705419728188469E-6</v>
      </c>
      <c r="AC87" s="122">
        <f>AC36/$C36</f>
        <v>3.252821744848719E-7</v>
      </c>
      <c r="AD87" s="122">
        <f>AD36/$C36</f>
        <v>3.0365090988162785E-7</v>
      </c>
      <c r="AE87" s="122">
        <f>AE36/$C36</f>
        <v>4.8629685085488332E-9</v>
      </c>
      <c r="AF87" s="122">
        <f>AF36/$C36</f>
        <v>2.169632103814095E-9</v>
      </c>
      <c r="AG87" s="122">
        <f>AG36/$C36</f>
        <v>9.1810893748355065E-11</v>
      </c>
      <c r="AH87" s="122">
        <f>AH36/$C36</f>
        <v>3.38781384725994E-10</v>
      </c>
      <c r="AI87" s="122">
        <f>AI36/$C36</f>
        <v>6.9529064796141347E-10</v>
      </c>
      <c r="AJ87" s="122">
        <f>AJ36/$C36</f>
        <v>2.5138619649627105E-9</v>
      </c>
      <c r="AK87" s="122">
        <f>AK36/$C36</f>
        <v>8.3280368722489317E-10</v>
      </c>
      <c r="AL87" s="122">
        <f>AL36/$C36</f>
        <v>4.5127019726675334E-3</v>
      </c>
      <c r="AM87" s="122">
        <f>AM36/$C36</f>
        <v>2.8320561006958146E-4</v>
      </c>
      <c r="AN87" s="122">
        <f>AN36/$C36</f>
        <v>0</v>
      </c>
      <c r="AO87" s="122">
        <f>AO36/$C36</f>
        <v>0</v>
      </c>
      <c r="AP87" s="122">
        <f>AP36/$C36</f>
        <v>0</v>
      </c>
      <c r="AQ87" s="122">
        <f>AQ36/$C36</f>
        <v>0</v>
      </c>
      <c r="AR87" s="122">
        <f>AR36/$C36</f>
        <v>0</v>
      </c>
      <c r="AS87" s="122">
        <f>AS36/$C36</f>
        <v>0</v>
      </c>
    </row>
    <row r="88" spans="1:45">
      <c r="A88" s="1" t="s">
        <v>30</v>
      </c>
      <c r="B88" s="71">
        <v>35</v>
      </c>
      <c r="D88" s="122">
        <f>D37/$C37</f>
        <v>8.3792688147302989</v>
      </c>
      <c r="E88" s="122">
        <f>E37/$C37</f>
        <v>1.2462447158801222E-2</v>
      </c>
      <c r="F88" s="122">
        <f>F37/$C37</f>
        <v>5.4146646485996463E-7</v>
      </c>
      <c r="G88" s="122">
        <f>G37/$C37</f>
        <v>1.0042289302074332E-7</v>
      </c>
      <c r="H88" s="122">
        <f>H37/$C37</f>
        <v>1.2470673027826428E-6</v>
      </c>
      <c r="I88" s="122">
        <f>I37/$C37</f>
        <v>1.3099160976107352E-5</v>
      </c>
      <c r="J88" s="122">
        <f>J37/$C37</f>
        <v>2.1160509772188116E-5</v>
      </c>
      <c r="K88" s="122">
        <f>K37/$C37</f>
        <v>4.8889026478107265E-11</v>
      </c>
      <c r="L88" s="122">
        <f>L37/$C37</f>
        <v>2.4997600124076447E-10</v>
      </c>
      <c r="M88" s="122">
        <f>M37/$C37</f>
        <v>2.4506681213729059E-10</v>
      </c>
      <c r="N88" s="122">
        <f>N37/$C37</f>
        <v>1.3023756487392405E-9</v>
      </c>
      <c r="O88" s="122">
        <f>O37/$C37</f>
        <v>2.6019908490479739E-11</v>
      </c>
      <c r="P88" s="122">
        <f>P37/$C37</f>
        <v>1.1185390717845182E-9</v>
      </c>
      <c r="Q88" s="122">
        <f>Q37/$C37</f>
        <v>2.6508583926585316E-10</v>
      </c>
      <c r="R88" s="122">
        <f>R37/$C37</f>
        <v>6.1210073970475745E-11</v>
      </c>
      <c r="S88" s="122">
        <f>S37/$C37</f>
        <v>1.2788881630647075E-9</v>
      </c>
      <c r="T88" s="122">
        <f>T37/$C37</f>
        <v>1.6512693702041822E-10</v>
      </c>
      <c r="U88" s="122">
        <f>U37/$C37</f>
        <v>5.6853994302801398E-10</v>
      </c>
      <c r="V88" s="122">
        <f>V37/$C37</f>
        <v>1.2289623033389462E-9</v>
      </c>
      <c r="W88" s="122">
        <f>W37/$C37</f>
        <v>1.3449847317708191E-5</v>
      </c>
      <c r="X88" s="122">
        <f>X37/$C37</f>
        <v>3.1480148838840568E-6</v>
      </c>
      <c r="Y88" s="122">
        <f>Y37/$C37</f>
        <v>3.482819263590573E-6</v>
      </c>
      <c r="Z88" s="122">
        <f>Z37/$C37</f>
        <v>8.6983298247438601E-6</v>
      </c>
      <c r="AA88" s="122">
        <f>AA37/$C37</f>
        <v>1.5712198707023084E-7</v>
      </c>
      <c r="AB88" s="122">
        <f>AB37/$C37</f>
        <v>9.2705419728188469E-6</v>
      </c>
      <c r="AC88" s="122">
        <f>AC37/$C37</f>
        <v>3.2528217448487179E-7</v>
      </c>
      <c r="AD88" s="122">
        <f>AD37/$C37</f>
        <v>3.036509098816278E-7</v>
      </c>
      <c r="AE88" s="122">
        <f>AE37/$C37</f>
        <v>4.8629685085488332E-9</v>
      </c>
      <c r="AF88" s="122">
        <f>AF37/$C37</f>
        <v>2.169632103814095E-9</v>
      </c>
      <c r="AG88" s="122">
        <f>AG37/$C37</f>
        <v>9.181089374835504E-11</v>
      </c>
      <c r="AH88" s="122">
        <f>AH37/$C37</f>
        <v>3.3878138472599395E-10</v>
      </c>
      <c r="AI88" s="122">
        <f>AI37/$C37</f>
        <v>6.9529064796141347E-10</v>
      </c>
      <c r="AJ88" s="122">
        <f>AJ37/$C37</f>
        <v>2.5138619649627101E-9</v>
      </c>
      <c r="AK88" s="122">
        <f>AK37/$C37</f>
        <v>8.3280368722489306E-10</v>
      </c>
      <c r="AL88" s="122">
        <f>AL37/$C37</f>
        <v>1.1526525592008015E-2</v>
      </c>
      <c r="AM88" s="122">
        <f>AM37/$C37</f>
        <v>9.0691943347654845E-4</v>
      </c>
      <c r="AN88" s="122">
        <f>AN37/$C37</f>
        <v>0</v>
      </c>
      <c r="AO88" s="122">
        <f>AO37/$C37</f>
        <v>0</v>
      </c>
      <c r="AP88" s="122">
        <f>AP37/$C37</f>
        <v>0</v>
      </c>
      <c r="AQ88" s="122">
        <f>AQ37/$C37</f>
        <v>0</v>
      </c>
      <c r="AR88" s="122">
        <f>AR37/$C37</f>
        <v>0</v>
      </c>
      <c r="AS88" s="122">
        <f>AS37/$C37</f>
        <v>0</v>
      </c>
    </row>
    <row r="89" spans="1:45">
      <c r="A89" s="1" t="s">
        <v>31</v>
      </c>
      <c r="B89" s="71">
        <v>36</v>
      </c>
      <c r="D89" s="122">
        <f>D38/$C38</f>
        <v>8.3792688147302954</v>
      </c>
      <c r="E89" s="122">
        <f>E38/$C38</f>
        <v>4.0107136530094956E-2</v>
      </c>
      <c r="F89" s="122">
        <f>F38/$C38</f>
        <v>1.7659863211187432E-6</v>
      </c>
      <c r="G89" s="122">
        <f>G38/$C38</f>
        <v>3.2734292488644416E-7</v>
      </c>
      <c r="H89" s="122">
        <f>H38/$C38</f>
        <v>5.1213377584996863E-6</v>
      </c>
      <c r="I89" s="122">
        <f>I38/$C38</f>
        <v>2.9484547796118343E-5</v>
      </c>
      <c r="J89" s="122">
        <f>J38/$C38</f>
        <v>3.2952187004314004E-5</v>
      </c>
      <c r="K89" s="122">
        <f>K38/$C38</f>
        <v>4.8584639502206132E-10</v>
      </c>
      <c r="L89" s="122">
        <f>L38/$C38</f>
        <v>3.2767221149263576E-9</v>
      </c>
      <c r="M89" s="122">
        <f>M38/$C38</f>
        <v>3.2346877339069946E-9</v>
      </c>
      <c r="N89" s="122">
        <f>N38/$C38</f>
        <v>1.7292143367105948E-8</v>
      </c>
      <c r="O89" s="122">
        <f>O38/$C38</f>
        <v>3.2179680421000488E-10</v>
      </c>
      <c r="P89" s="122">
        <f>P38/$C38</f>
        <v>1.4846152072918894E-8</v>
      </c>
      <c r="Q89" s="122">
        <f>Q38/$C38</f>
        <v>3.6738814212106684E-9</v>
      </c>
      <c r="R89" s="122">
        <f>R38/$C38</f>
        <v>8.1365328421648215E-10</v>
      </c>
      <c r="S89" s="122">
        <f>S38/$C38</f>
        <v>1.6878743488075087E-8</v>
      </c>
      <c r="T89" s="122">
        <f>T38/$C38</f>
        <v>1.9441812019630445E-9</v>
      </c>
      <c r="U89" s="122">
        <f>U38/$C38</f>
        <v>7.4941135223200979E-9</v>
      </c>
      <c r="V89" s="122">
        <f>V38/$C38</f>
        <v>1.5116065821655422E-8</v>
      </c>
      <c r="W89" s="122">
        <f>W38/$C38</f>
        <v>7.6089483043544667E-5</v>
      </c>
      <c r="X89" s="122">
        <f>X38/$C38</f>
        <v>1.121927493336122E-5</v>
      </c>
      <c r="Y89" s="122">
        <f>Y38/$C38</f>
        <v>1.1440478996072289E-5</v>
      </c>
      <c r="Z89" s="122">
        <f>Z38/$C38</f>
        <v>2.399785803231893E-5</v>
      </c>
      <c r="AA89" s="122">
        <f>AA38/$C38</f>
        <v>6.2814906174339079E-7</v>
      </c>
      <c r="AB89" s="122">
        <f>AB38/$C38</f>
        <v>9.2705419728188452E-6</v>
      </c>
      <c r="AC89" s="122">
        <f>AC38/$C38</f>
        <v>3.2528217448487179E-7</v>
      </c>
      <c r="AD89" s="122">
        <f>AD38/$C38</f>
        <v>3.036509098816278E-7</v>
      </c>
      <c r="AE89" s="122">
        <f>AE38/$C38</f>
        <v>4.8629685085488315E-9</v>
      </c>
      <c r="AF89" s="122">
        <f>AF38/$C38</f>
        <v>2.1696321038140946E-9</v>
      </c>
      <c r="AG89" s="122">
        <f>AG38/$C38</f>
        <v>9.181089374835504E-11</v>
      </c>
      <c r="AH89" s="122">
        <f>AH38/$C38</f>
        <v>3.3878138472599395E-10</v>
      </c>
      <c r="AI89" s="122">
        <f>AI38/$C38</f>
        <v>6.9529064796141337E-10</v>
      </c>
      <c r="AJ89" s="122">
        <f>AJ38/$C38</f>
        <v>2.5138619649627097E-9</v>
      </c>
      <c r="AK89" s="122">
        <f>AK38/$C38</f>
        <v>8.3280368722489296E-10</v>
      </c>
      <c r="AL89" s="122">
        <f>AL38/$C38</f>
        <v>1.1569480167824697E-2</v>
      </c>
      <c r="AM89" s="122">
        <f>AM38/$C38</f>
        <v>9.9606494076451974E-4</v>
      </c>
      <c r="AN89" s="122">
        <f>AN38/$C38</f>
        <v>0</v>
      </c>
      <c r="AO89" s="122">
        <f>AO38/$C38</f>
        <v>0</v>
      </c>
      <c r="AP89" s="122">
        <f>AP38/$C38</f>
        <v>0</v>
      </c>
      <c r="AQ89" s="122">
        <f>AQ38/$C38</f>
        <v>0</v>
      </c>
      <c r="AR89" s="122">
        <f>AR38/$C38</f>
        <v>0</v>
      </c>
      <c r="AS89" s="122">
        <f>AS38/$C38</f>
        <v>0</v>
      </c>
    </row>
    <row r="90" spans="1:45">
      <c r="A90" s="1" t="s">
        <v>32</v>
      </c>
      <c r="B90" s="71">
        <v>37</v>
      </c>
      <c r="D90" s="122">
        <f>D39/$C39</f>
        <v>8.3792688147302989</v>
      </c>
      <c r="E90" s="122">
        <f>E39/$C39</f>
        <v>6.6795577270282076E-3</v>
      </c>
      <c r="F90" s="122">
        <f>F39/$C39</f>
        <v>2.8432044472011858E-7</v>
      </c>
      <c r="G90" s="122">
        <f>G39/$C39</f>
        <v>5.3342476476217218E-8</v>
      </c>
      <c r="H90" s="122">
        <f>H39/$C39</f>
        <v>9.4457771988694248E-7</v>
      </c>
      <c r="I90" s="122">
        <f>I39/$C39</f>
        <v>1.6857630597253917E-5</v>
      </c>
      <c r="J90" s="122">
        <f>J39/$C39</f>
        <v>1.4634504582770383E-6</v>
      </c>
      <c r="K90" s="122">
        <f>K39/$C39</f>
        <v>3.561074573843036E-11</v>
      </c>
      <c r="L90" s="122">
        <f>L39/$C39</f>
        <v>1.8471233185923847E-10</v>
      </c>
      <c r="M90" s="122">
        <f>M39/$C39</f>
        <v>1.8066690318795064E-10</v>
      </c>
      <c r="N90" s="122">
        <f>N39/$C39</f>
        <v>9.5910374513752597E-10</v>
      </c>
      <c r="O90" s="122">
        <f>O39/$C39</f>
        <v>1.9102265214769814E-11</v>
      </c>
      <c r="P90" s="122">
        <f>P39/$C39</f>
        <v>8.2280461550892584E-10</v>
      </c>
      <c r="Q90" s="122">
        <f>Q39/$C39</f>
        <v>3.5106459323946991E-10</v>
      </c>
      <c r="R90" s="122">
        <f>R39/$C39</f>
        <v>4.4977627817238835E-11</v>
      </c>
      <c r="S90" s="122">
        <f>S39/$C39</f>
        <v>9.3919445971184642E-10</v>
      </c>
      <c r="T90" s="122">
        <f>T39/$C39</f>
        <v>1.1584897463577143E-10</v>
      </c>
      <c r="U90" s="122">
        <f>U39/$C39</f>
        <v>4.22422022117645E-10</v>
      </c>
      <c r="V90" s="122">
        <f>V39/$C39</f>
        <v>8.807925489365156E-10</v>
      </c>
      <c r="W90" s="122">
        <f>W39/$C39</f>
        <v>7.1410923146512667E-6</v>
      </c>
      <c r="X90" s="122">
        <f>X39/$C39</f>
        <v>1.6128999383102968E-6</v>
      </c>
      <c r="Y90" s="122">
        <f>Y39/$C39</f>
        <v>1.7599236399237461E-6</v>
      </c>
      <c r="Z90" s="122">
        <f>Z39/$C39</f>
        <v>5.8595352335323532E-6</v>
      </c>
      <c r="AA90" s="122">
        <f>AA39/$C39</f>
        <v>3.0530357258864756E-7</v>
      </c>
      <c r="AB90" s="122">
        <f>AB39/$C39</f>
        <v>9.2705419728188452E-6</v>
      </c>
      <c r="AC90" s="122">
        <f>AC39/$C39</f>
        <v>3.2528217448487179E-7</v>
      </c>
      <c r="AD90" s="122">
        <f>AD39/$C39</f>
        <v>3.036509098816278E-7</v>
      </c>
      <c r="AE90" s="122">
        <f>AE39/$C39</f>
        <v>4.8629685085488332E-9</v>
      </c>
      <c r="AF90" s="122">
        <f>AF39/$C39</f>
        <v>2.1696321038140946E-9</v>
      </c>
      <c r="AG90" s="122">
        <f>AG39/$C39</f>
        <v>9.1810893748355065E-11</v>
      </c>
      <c r="AH90" s="122">
        <f>AH39/$C39</f>
        <v>3.3878138472599395E-10</v>
      </c>
      <c r="AI90" s="122">
        <f>AI39/$C39</f>
        <v>6.9529064796141337E-10</v>
      </c>
      <c r="AJ90" s="122">
        <f>AJ39/$C39</f>
        <v>2.5138619649627097E-9</v>
      </c>
      <c r="AK90" s="122">
        <f>AK39/$C39</f>
        <v>8.3280368722489296E-10</v>
      </c>
      <c r="AL90" s="122">
        <f>AL39/$C39</f>
        <v>7.4204534990207904E-3</v>
      </c>
      <c r="AM90" s="122">
        <f>AM39/$C39</f>
        <v>8.9899718651455284E-4</v>
      </c>
      <c r="AN90" s="122">
        <f>AN39/$C39</f>
        <v>0</v>
      </c>
      <c r="AO90" s="122">
        <f>AO39/$C39</f>
        <v>0</v>
      </c>
      <c r="AP90" s="122">
        <f>AP39/$C39</f>
        <v>0</v>
      </c>
      <c r="AQ90" s="122">
        <f>AQ39/$C39</f>
        <v>0</v>
      </c>
      <c r="AR90" s="122">
        <f>AR39/$C39</f>
        <v>0</v>
      </c>
      <c r="AS90" s="122">
        <f>AS39/$C39</f>
        <v>0</v>
      </c>
    </row>
    <row r="91" spans="1:45">
      <c r="A91" s="1" t="s">
        <v>33</v>
      </c>
      <c r="B91" s="71">
        <v>38</v>
      </c>
      <c r="D91" s="122">
        <f>D40/$C40</f>
        <v>8.3792688147302972</v>
      </c>
      <c r="E91" s="122">
        <f>E40/$C40</f>
        <v>6.7235447595004492E-3</v>
      </c>
      <c r="F91" s="122">
        <f>F40/$C40</f>
        <v>2.406665402758287E-7</v>
      </c>
      <c r="G91" s="122">
        <f>G40/$C40</f>
        <v>4.2610786121224339E-8</v>
      </c>
      <c r="H91" s="122">
        <f>H40/$C40</f>
        <v>5.8367579299975657E-7</v>
      </c>
      <c r="I91" s="122">
        <f>I40/$C40</f>
        <v>1.7061292410762117E-6</v>
      </c>
      <c r="J91" s="122">
        <f>J40/$C40</f>
        <v>1.127951179250707E-6</v>
      </c>
      <c r="K91" s="122">
        <f>K40/$C40</f>
        <v>2.754030508691727E-11</v>
      </c>
      <c r="L91" s="122">
        <f>L40/$C40</f>
        <v>1.6636837860744096E-10</v>
      </c>
      <c r="M91" s="122">
        <f>M40/$C40</f>
        <v>1.6425821731873878E-10</v>
      </c>
      <c r="N91" s="122">
        <f>N40/$C40</f>
        <v>8.7816421343641115E-10</v>
      </c>
      <c r="O91" s="122">
        <f>O40/$C40</f>
        <v>1.6341978693423365E-11</v>
      </c>
      <c r="P91" s="122">
        <f>P40/$C40</f>
        <v>7.5399207406972253E-10</v>
      </c>
      <c r="Q91" s="122">
        <f>Q40/$C40</f>
        <v>1.7881822882957899E-10</v>
      </c>
      <c r="R91" s="122">
        <f>R40/$C40</f>
        <v>4.1325636897986067E-11</v>
      </c>
      <c r="S91" s="122">
        <f>S40/$C40</f>
        <v>8.5728709833858111E-10</v>
      </c>
      <c r="T91" s="122">
        <f>T40/$C40</f>
        <v>9.8987758571058958E-11</v>
      </c>
      <c r="U91" s="122">
        <f>U40/$C40</f>
        <v>3.8038754237098948E-10</v>
      </c>
      <c r="V91" s="122">
        <f>V40/$C40</f>
        <v>7.6870599430687855E-10</v>
      </c>
      <c r="W91" s="122">
        <f>W40/$C40</f>
        <v>1.2653578925059395E-5</v>
      </c>
      <c r="X91" s="122">
        <f>X40/$C40</f>
        <v>3.6139021479788445E-6</v>
      </c>
      <c r="Y91" s="122">
        <f>Y40/$C40</f>
        <v>4.0515124471723746E-6</v>
      </c>
      <c r="Z91" s="122">
        <f>Z40/$C40</f>
        <v>1.6057956471461121E-5</v>
      </c>
      <c r="AA91" s="122">
        <f>AA40/$C40</f>
        <v>8.8513471905457598E-7</v>
      </c>
      <c r="AB91" s="122">
        <f>AB40/$C40</f>
        <v>9.2705419728188452E-6</v>
      </c>
      <c r="AC91" s="122">
        <f>AC40/$C40</f>
        <v>3.2528217448487184E-7</v>
      </c>
      <c r="AD91" s="122">
        <f>AD40/$C40</f>
        <v>3.036509098816278E-7</v>
      </c>
      <c r="AE91" s="122">
        <f>AE40/$C40</f>
        <v>4.8629685085488324E-9</v>
      </c>
      <c r="AF91" s="122">
        <f>AF40/$C40</f>
        <v>2.1696321038140946E-9</v>
      </c>
      <c r="AG91" s="122">
        <f>AG40/$C40</f>
        <v>9.181089374835504E-11</v>
      </c>
      <c r="AH91" s="122">
        <f>AH40/$C40</f>
        <v>3.3878138472599395E-10</v>
      </c>
      <c r="AI91" s="122">
        <f>AI40/$C40</f>
        <v>6.9529064796141347E-10</v>
      </c>
      <c r="AJ91" s="122">
        <f>AJ40/$C40</f>
        <v>2.5138619649627101E-9</v>
      </c>
      <c r="AK91" s="122">
        <f>AK40/$C40</f>
        <v>8.3280368722489296E-10</v>
      </c>
      <c r="AL91" s="122">
        <f>AL40/$C40</f>
        <v>3.0100078179029835E-3</v>
      </c>
      <c r="AM91" s="122">
        <f>AM40/$C40</f>
        <v>3.3853195993985884E-3</v>
      </c>
      <c r="AN91" s="122">
        <f>AN40/$C40</f>
        <v>0</v>
      </c>
      <c r="AO91" s="122">
        <f>AO40/$C40</f>
        <v>0</v>
      </c>
      <c r="AP91" s="122">
        <f>AP40/$C40</f>
        <v>0</v>
      </c>
      <c r="AQ91" s="122">
        <f>AQ40/$C40</f>
        <v>0</v>
      </c>
      <c r="AR91" s="122">
        <f>AR40/$C40</f>
        <v>0</v>
      </c>
      <c r="AS91" s="122">
        <f>AS40/$C40</f>
        <v>0</v>
      </c>
    </row>
    <row r="92" spans="1:45">
      <c r="A92" s="1" t="s">
        <v>34</v>
      </c>
      <c r="B92" s="71">
        <v>39</v>
      </c>
      <c r="D92" s="122">
        <f>D41/$C41</f>
        <v>8.3792688147302972</v>
      </c>
      <c r="E92" s="122">
        <f>E41/$C41</f>
        <v>3.7138630948050227E-3</v>
      </c>
      <c r="F92" s="122">
        <f>F41/$C41</f>
        <v>1.501600562129172E-7</v>
      </c>
      <c r="G92" s="122">
        <f>G41/$C41</f>
        <v>2.6133063953832698E-8</v>
      </c>
      <c r="H92" s="122">
        <f>H41/$C41</f>
        <v>9.2628176454529001E-8</v>
      </c>
      <c r="I92" s="122">
        <f>I41/$C41</f>
        <v>1.5438029409088168E-7</v>
      </c>
      <c r="J92" s="122">
        <f>J41/$C41</f>
        <v>5.6606107833323273E-7</v>
      </c>
      <c r="K92" s="122">
        <f>K41/$C41</f>
        <v>5.2599676130498035E-11</v>
      </c>
      <c r="L92" s="122">
        <f>L41/$C41</f>
        <v>2.5181633235948162E-10</v>
      </c>
      <c r="M92" s="122">
        <f>M41/$C41</f>
        <v>2.480810599979245E-10</v>
      </c>
      <c r="N92" s="122">
        <f>N41/$C41</f>
        <v>1.3240854424192993E-9</v>
      </c>
      <c r="O92" s="122">
        <f>O41/$C41</f>
        <v>2.5072428877716291E-11</v>
      </c>
      <c r="P92" s="122">
        <f>P41/$C41</f>
        <v>1.136710872553258E-9</v>
      </c>
      <c r="Q92" s="122">
        <f>Q41/$C41</f>
        <v>3.0855170336575961E-10</v>
      </c>
      <c r="R92" s="122">
        <f>R41/$C41</f>
        <v>6.2265833349386641E-11</v>
      </c>
      <c r="S92" s="122">
        <f>S41/$C41</f>
        <v>1.293827538379979E-9</v>
      </c>
      <c r="T92" s="122">
        <f>T41/$C41</f>
        <v>1.524060185556453E-10</v>
      </c>
      <c r="U92" s="122">
        <f>U41/$C41</f>
        <v>5.7558009897253179E-10</v>
      </c>
      <c r="V92" s="122">
        <f>V41/$C41</f>
        <v>1.1752710440722119E-9</v>
      </c>
      <c r="W92" s="122">
        <f>W41/$C41</f>
        <v>8.4161669701182943E-6</v>
      </c>
      <c r="X92" s="122">
        <f>X41/$C41</f>
        <v>1.7579193223847494E-6</v>
      </c>
      <c r="Y92" s="122">
        <f>Y41/$C41</f>
        <v>1.9000501171883139E-6</v>
      </c>
      <c r="Z92" s="122">
        <f>Z41/$C41</f>
        <v>1.0086179213937603E-6</v>
      </c>
      <c r="AA92" s="122">
        <f>AA41/$C41</f>
        <v>5.1460098030293892E-8</v>
      </c>
      <c r="AB92" s="122">
        <f>AB41/$C41</f>
        <v>9.2705419728188469E-6</v>
      </c>
      <c r="AC92" s="122">
        <f>AC41/$C41</f>
        <v>3.2528217448487179E-7</v>
      </c>
      <c r="AD92" s="122">
        <f>AD41/$C41</f>
        <v>3.036509098816278E-7</v>
      </c>
      <c r="AE92" s="122">
        <f>AE41/$C41</f>
        <v>4.8629685085488332E-9</v>
      </c>
      <c r="AF92" s="122">
        <f>AF41/$C41</f>
        <v>2.169632103814095E-9</v>
      </c>
      <c r="AG92" s="122">
        <f>AG41/$C41</f>
        <v>9.1810893748355065E-11</v>
      </c>
      <c r="AH92" s="122">
        <f>AH41/$C41</f>
        <v>3.3878138472599395E-10</v>
      </c>
      <c r="AI92" s="122">
        <f>AI41/$C41</f>
        <v>6.9529064796141347E-10</v>
      </c>
      <c r="AJ92" s="122">
        <f>AJ41/$C41</f>
        <v>2.5138619649627101E-9</v>
      </c>
      <c r="AK92" s="122">
        <f>AK41/$C41</f>
        <v>8.3280368722489296E-10</v>
      </c>
      <c r="AL92" s="122">
        <f>AL41/$C41</f>
        <v>5.0430896069688009E-4</v>
      </c>
      <c r="AM92" s="122">
        <f>AM41/$C41</f>
        <v>7.9248550966652589E-5</v>
      </c>
      <c r="AN92" s="122">
        <f>AN41/$C41</f>
        <v>0</v>
      </c>
      <c r="AO92" s="122">
        <f>AO41/$C41</f>
        <v>0</v>
      </c>
      <c r="AP92" s="122">
        <f>AP41/$C41</f>
        <v>0</v>
      </c>
      <c r="AQ92" s="122">
        <f>AQ41/$C41</f>
        <v>0</v>
      </c>
      <c r="AR92" s="122">
        <f>AR41/$C41</f>
        <v>0</v>
      </c>
      <c r="AS92" s="122">
        <f>AS41/$C41</f>
        <v>0</v>
      </c>
    </row>
    <row r="93" spans="1:45">
      <c r="A93" s="1" t="s">
        <v>35</v>
      </c>
      <c r="B93" s="71">
        <v>40</v>
      </c>
      <c r="D93" s="122">
        <f>D42/$C42</f>
        <v>8.3792688147302989</v>
      </c>
      <c r="E93" s="122">
        <f>E42/$C42</f>
        <v>2.8186384810372726E-2</v>
      </c>
      <c r="F93" s="122">
        <f>F42/$C42</f>
        <v>1.2514265364522941E-6</v>
      </c>
      <c r="G93" s="122">
        <f>G42/$C42</f>
        <v>2.393989559062593E-7</v>
      </c>
      <c r="H93" s="122">
        <f>H42/$C42</f>
        <v>9.2475865127570403E-6</v>
      </c>
      <c r="I93" s="122">
        <f>I42/$C42</f>
        <v>2.0532776833409698E-5</v>
      </c>
      <c r="J93" s="122">
        <f>J42/$C42</f>
        <v>1.5313376310107843E-4</v>
      </c>
      <c r="K93" s="122">
        <f>K42/$C42</f>
        <v>1.3171292653830802E-10</v>
      </c>
      <c r="L93" s="122">
        <f>L42/$C42</f>
        <v>8.626094294362935E-10</v>
      </c>
      <c r="M93" s="122">
        <f>M42/$C42</f>
        <v>8.5229496674505781E-10</v>
      </c>
      <c r="N93" s="122">
        <f>N42/$C42</f>
        <v>4.5586601267466854E-9</v>
      </c>
      <c r="O93" s="122">
        <f>O42/$C42</f>
        <v>8.4606860107749363E-11</v>
      </c>
      <c r="P93" s="122">
        <f>P42/$C42</f>
        <v>3.9147926824702345E-9</v>
      </c>
      <c r="Q93" s="122">
        <f>Q42/$C42</f>
        <v>7.9655603948849387E-10</v>
      </c>
      <c r="R93" s="122">
        <f>R42/$C42</f>
        <v>2.1462248142548409E-10</v>
      </c>
      <c r="S93" s="122">
        <f>S42/$C42</f>
        <v>4.4513331826786005E-9</v>
      </c>
      <c r="T93" s="122">
        <f>T42/$C42</f>
        <v>5.1588016811521047E-10</v>
      </c>
      <c r="U93" s="122">
        <f>U42/$C42</f>
        <v>1.9708004317271208E-9</v>
      </c>
      <c r="V93" s="122">
        <f>V42/$C42</f>
        <v>3.9971513504466904E-9</v>
      </c>
      <c r="W93" s="122">
        <f>W42/$C42</f>
        <v>1.3496949290072959E-5</v>
      </c>
      <c r="X93" s="122">
        <f>X42/$C42</f>
        <v>6.6239392401021785E-7</v>
      </c>
      <c r="Y93" s="122">
        <f>Y42/$C42</f>
        <v>4.0116765340037743E-7</v>
      </c>
      <c r="Z93" s="122">
        <f>Z42/$C42</f>
        <v>1.6927785480978989E-5</v>
      </c>
      <c r="AA93" s="122">
        <f>AA42/$C42</f>
        <v>9.4043252672105497E-7</v>
      </c>
      <c r="AB93" s="122">
        <f>AB42/$C42</f>
        <v>9.2705419728188469E-6</v>
      </c>
      <c r="AC93" s="122">
        <f>AC42/$C42</f>
        <v>3.2528217448487179E-7</v>
      </c>
      <c r="AD93" s="122">
        <f>AD42/$C42</f>
        <v>3.036509098816278E-7</v>
      </c>
      <c r="AE93" s="122">
        <f>AE42/$C42</f>
        <v>4.8629685085488324E-9</v>
      </c>
      <c r="AF93" s="122">
        <f>AF42/$C42</f>
        <v>2.1696321038140946E-9</v>
      </c>
      <c r="AG93" s="122">
        <f>AG42/$C42</f>
        <v>9.1810893748355078E-11</v>
      </c>
      <c r="AH93" s="122">
        <f>AH42/$C42</f>
        <v>3.3878138472599395E-10</v>
      </c>
      <c r="AI93" s="122">
        <f>AI42/$C42</f>
        <v>6.9529064796141347E-10</v>
      </c>
      <c r="AJ93" s="122">
        <f>AJ42/$C42</f>
        <v>2.5138619649627101E-9</v>
      </c>
      <c r="AK93" s="122">
        <f>AK42/$C42</f>
        <v>8.3280368722489286E-10</v>
      </c>
      <c r="AL93" s="122">
        <f>AL42/$C42</f>
        <v>5.0156401425122928E-3</v>
      </c>
      <c r="AM93" s="122">
        <f>AM42/$C42</f>
        <v>6.5830276870473847E-4</v>
      </c>
      <c r="AN93" s="122">
        <f>AN42/$C42</f>
        <v>0</v>
      </c>
      <c r="AO93" s="122">
        <f>AO42/$C42</f>
        <v>0</v>
      </c>
      <c r="AP93" s="122">
        <f>AP42/$C42</f>
        <v>0</v>
      </c>
      <c r="AQ93" s="122">
        <f>AQ42/$C42</f>
        <v>0</v>
      </c>
      <c r="AR93" s="122">
        <f>AR42/$C42</f>
        <v>0</v>
      </c>
      <c r="AS93" s="122">
        <f>AS42/$C42</f>
        <v>0</v>
      </c>
    </row>
    <row r="94" spans="1:45">
      <c r="A94" s="1" t="s">
        <v>36</v>
      </c>
      <c r="B94" s="71">
        <v>41</v>
      </c>
      <c r="D94" s="122">
        <f>D43/$C43</f>
        <v>8.3792688147302972</v>
      </c>
      <c r="E94" s="122">
        <f>E43/$C43</f>
        <v>0.11449337409629788</v>
      </c>
      <c r="F94" s="122">
        <f>F43/$C43</f>
        <v>7.856910100769592E-6</v>
      </c>
      <c r="G94" s="122">
        <f>G43/$C43</f>
        <v>1.2482466164648611E-6</v>
      </c>
      <c r="H94" s="122">
        <f>H43/$C43</f>
        <v>4.3228281493431883E-5</v>
      </c>
      <c r="I94" s="122">
        <f>I43/$C43</f>
        <v>3.0306344352253859E-5</v>
      </c>
      <c r="J94" s="122">
        <f>J43/$C43</f>
        <v>1.179063520509055E-4</v>
      </c>
      <c r="K94" s="122">
        <f>K43/$C43</f>
        <v>7.988159452146248E-9</v>
      </c>
      <c r="L94" s="122">
        <f>L43/$C43</f>
        <v>5.5360971271676291E-8</v>
      </c>
      <c r="M94" s="122">
        <f>M43/$C43</f>
        <v>5.4819470013871985E-8</v>
      </c>
      <c r="N94" s="122">
        <f>N43/$C43</f>
        <v>2.9375261249785944E-7</v>
      </c>
      <c r="O94" s="122">
        <f>O43/$C43</f>
        <v>5.3287188059885004E-9</v>
      </c>
      <c r="P94" s="122">
        <f>P43/$C43</f>
        <v>2.5224120967628241E-7</v>
      </c>
      <c r="Q94" s="122">
        <f>Q43/$C43</f>
        <v>5.1268928994946113E-8</v>
      </c>
      <c r="R94" s="122">
        <f>R43/$C43</f>
        <v>1.3835394346749419E-8</v>
      </c>
      <c r="S94" s="122">
        <f>S43/$C43</f>
        <v>2.8632134588939481E-7</v>
      </c>
      <c r="T94" s="122">
        <f>T43/$C43</f>
        <v>3.1979129444649326E-8</v>
      </c>
      <c r="U94" s="122">
        <f>U43/$C43</f>
        <v>1.2668953784460995E-7</v>
      </c>
      <c r="V94" s="122">
        <f>V43/$C43</f>
        <v>2.5143687291515146E-7</v>
      </c>
      <c r="W94" s="122">
        <f>W43/$C43</f>
        <v>8.7094148052811813E-4</v>
      </c>
      <c r="X94" s="122">
        <f>X43/$C43</f>
        <v>3.0270478130076963E-5</v>
      </c>
      <c r="Y94" s="122">
        <f>Y43/$C43</f>
        <v>1.1693156536848479E-5</v>
      </c>
      <c r="Z94" s="122">
        <f>Z43/$C43</f>
        <v>4.7761584421582037E-6</v>
      </c>
      <c r="AA94" s="122">
        <f>AA43/$C43</f>
        <v>1.9226061525636838E-7</v>
      </c>
      <c r="AB94" s="122">
        <f>AB43/$C43</f>
        <v>9.2705419728188452E-6</v>
      </c>
      <c r="AC94" s="122">
        <f>AC43/$C43</f>
        <v>3.2528217448487179E-7</v>
      </c>
      <c r="AD94" s="122">
        <f>AD43/$C43</f>
        <v>3.0365090988162785E-7</v>
      </c>
      <c r="AE94" s="122">
        <f>AE43/$C43</f>
        <v>4.8629685085488332E-9</v>
      </c>
      <c r="AF94" s="122">
        <f>AF43/$C43</f>
        <v>2.169632103814095E-9</v>
      </c>
      <c r="AG94" s="122">
        <f>AG43/$C43</f>
        <v>9.1810893748355065E-11</v>
      </c>
      <c r="AH94" s="122">
        <f>AH43/$C43</f>
        <v>3.3878138472599395E-10</v>
      </c>
      <c r="AI94" s="122">
        <f>AI43/$C43</f>
        <v>6.9529064796141347E-10</v>
      </c>
      <c r="AJ94" s="122">
        <f>AJ43/$C43</f>
        <v>2.5138619649627101E-9</v>
      </c>
      <c r="AK94" s="122">
        <f>AK43/$C43</f>
        <v>8.3280368722489296E-10</v>
      </c>
      <c r="AL94" s="122">
        <f>AL43/$C43</f>
        <v>0.188263618254986</v>
      </c>
      <c r="AM94" s="122">
        <f>AM43/$C43</f>
        <v>7.6054251803519199E-3</v>
      </c>
      <c r="AN94" s="122">
        <f>AN43/$C43</f>
        <v>0</v>
      </c>
      <c r="AO94" s="122">
        <f>AO43/$C43</f>
        <v>0</v>
      </c>
      <c r="AP94" s="122">
        <f>AP43/$C43</f>
        <v>0</v>
      </c>
      <c r="AQ94" s="122">
        <f>AQ43/$C43</f>
        <v>0</v>
      </c>
      <c r="AR94" s="122">
        <f>AR43/$C43</f>
        <v>0</v>
      </c>
      <c r="AS94" s="122">
        <f>AS43/$C43</f>
        <v>0</v>
      </c>
    </row>
    <row r="95" spans="1:45">
      <c r="A95" s="1" t="s">
        <v>37</v>
      </c>
      <c r="B95" s="71">
        <v>42</v>
      </c>
      <c r="D95" s="122">
        <f>D44/$C44</f>
        <v>8.3792688147302972</v>
      </c>
      <c r="E95" s="122">
        <f>E44/$C44</f>
        <v>1.7619090608503547E-2</v>
      </c>
      <c r="F95" s="122">
        <f>F44/$C44</f>
        <v>7.3759398016409073E-7</v>
      </c>
      <c r="G95" s="122">
        <f>G44/$C44</f>
        <v>1.3799674240859846E-7</v>
      </c>
      <c r="H95" s="122">
        <f>H44/$C44</f>
        <v>6.4260334102351785E-6</v>
      </c>
      <c r="I95" s="122">
        <f>I44/$C44</f>
        <v>5.5080286373444384E-6</v>
      </c>
      <c r="J95" s="122">
        <f>J44/$C44</f>
        <v>2.4544548664657673E-5</v>
      </c>
      <c r="K95" s="122">
        <f>K44/$C44</f>
        <v>1.3298142669418928E-10</v>
      </c>
      <c r="L95" s="122">
        <f>L44/$C44</f>
        <v>7.2149185466047095E-10</v>
      </c>
      <c r="M95" s="122">
        <f>M44/$C44</f>
        <v>6.8239635540072614E-10</v>
      </c>
      <c r="N95" s="122">
        <f>N44/$C44</f>
        <v>3.5189206968121682E-9</v>
      </c>
      <c r="O95" s="122">
        <f>O44/$C44</f>
        <v>9.3242894583713243E-11</v>
      </c>
      <c r="P95" s="122">
        <f>P44/$C44</f>
        <v>3.0208594770342266E-9</v>
      </c>
      <c r="Q95" s="122">
        <f>Q44/$C44</f>
        <v>1.6518869942385041E-9</v>
      </c>
      <c r="R95" s="122">
        <f>R44/$C44</f>
        <v>1.6376285415053885E-10</v>
      </c>
      <c r="S95" s="122">
        <f>S44/$C44</f>
        <v>3.5373775274005378E-9</v>
      </c>
      <c r="T95" s="122">
        <f>T44/$C44</f>
        <v>6.5085571749516995E-10</v>
      </c>
      <c r="U95" s="122">
        <f>U44/$C44</f>
        <v>1.6160755640949598E-9</v>
      </c>
      <c r="V95" s="122">
        <f>V44/$C44</f>
        <v>4.3361594655827893E-9</v>
      </c>
      <c r="W95" s="122">
        <f>W44/$C44</f>
        <v>2.0566880339974624E-5</v>
      </c>
      <c r="X95" s="122">
        <f>X44/$C44</f>
        <v>3.9131635292064501E-6</v>
      </c>
      <c r="Y95" s="122">
        <f>Y44/$C44</f>
        <v>4.1585982466725307E-6</v>
      </c>
      <c r="Z95" s="122">
        <f>Z44/$C44</f>
        <v>3.5174077613918872E-5</v>
      </c>
      <c r="AA95" s="122">
        <f>AA44/$C44</f>
        <v>1.1112689356045796E-6</v>
      </c>
      <c r="AB95" s="122">
        <f>AB44/$C44</f>
        <v>9.2705419728188469E-6</v>
      </c>
      <c r="AC95" s="122">
        <f>AC44/$C44</f>
        <v>3.2528217448487179E-7</v>
      </c>
      <c r="AD95" s="122">
        <f>AD44/$C44</f>
        <v>3.036509098816278E-7</v>
      </c>
      <c r="AE95" s="122">
        <f>AE44/$C44</f>
        <v>4.8629685085488332E-9</v>
      </c>
      <c r="AF95" s="122">
        <f>AF44/$C44</f>
        <v>2.1696321038140946E-9</v>
      </c>
      <c r="AG95" s="122">
        <f>AG44/$C44</f>
        <v>9.1810893748355053E-11</v>
      </c>
      <c r="AH95" s="122">
        <f>AH44/$C44</f>
        <v>3.3878138472599395E-10</v>
      </c>
      <c r="AI95" s="122">
        <f>AI44/$C44</f>
        <v>6.9529064796141347E-10</v>
      </c>
      <c r="AJ95" s="122">
        <f>AJ44/$C44</f>
        <v>2.5138619649627105E-9</v>
      </c>
      <c r="AK95" s="122">
        <f>AK44/$C44</f>
        <v>8.3280368722489296E-10</v>
      </c>
      <c r="AL95" s="122">
        <f>AL44/$C44</f>
        <v>2.1404006020557774E-2</v>
      </c>
      <c r="AM95" s="122">
        <f>AM44/$C44</f>
        <v>6.7062664461702464E-3</v>
      </c>
      <c r="AN95" s="122">
        <f>AN44/$C44</f>
        <v>0</v>
      </c>
      <c r="AO95" s="122">
        <f>AO44/$C44</f>
        <v>0</v>
      </c>
      <c r="AP95" s="122">
        <f>AP44/$C44</f>
        <v>0</v>
      </c>
      <c r="AQ95" s="122">
        <f>AQ44/$C44</f>
        <v>0</v>
      </c>
      <c r="AR95" s="122">
        <f>AR44/$C44</f>
        <v>0</v>
      </c>
      <c r="AS95" s="122">
        <f>AS44/$C44</f>
        <v>0</v>
      </c>
    </row>
    <row r="96" spans="1:45">
      <c r="A96" s="1" t="s">
        <v>38</v>
      </c>
      <c r="B96" s="71">
        <v>43</v>
      </c>
      <c r="D96" s="122">
        <f>D45/$C45</f>
        <v>8.3792688147302989</v>
      </c>
      <c r="E96" s="122">
        <f>E45/$C45</f>
        <v>1.4575984194669373E-2</v>
      </c>
      <c r="F96" s="122">
        <f>F45/$C45</f>
        <v>2.0481988184794845E-7</v>
      </c>
      <c r="G96" s="122">
        <f>G45/$C45</f>
        <v>2.0570649005815099E-7</v>
      </c>
      <c r="H96" s="122">
        <f>H45/$C45</f>
        <v>1.1513996366698035E-3</v>
      </c>
      <c r="I96" s="122">
        <f>I45/$C45</f>
        <v>1.7420608011285506E-3</v>
      </c>
      <c r="J96" s="122">
        <f>J45/$C45</f>
        <v>7.6401149360034093E-4</v>
      </c>
      <c r="K96" s="122">
        <f>K45/$C45</f>
        <v>4.0665790105832256E-10</v>
      </c>
      <c r="L96" s="122">
        <f>L45/$C45</f>
        <v>1.0169434698862374E-9</v>
      </c>
      <c r="M96" s="122">
        <f>M45/$C45</f>
        <v>1.4618686221806858E-9</v>
      </c>
      <c r="N96" s="122">
        <f>N45/$C45</f>
        <v>2.1921510233830559E-9</v>
      </c>
      <c r="O96" s="122">
        <f>O45/$C45</f>
        <v>5.9402218879341353E-11</v>
      </c>
      <c r="P96" s="122">
        <f>P45/$C45</f>
        <v>1.5742780283962992E-9</v>
      </c>
      <c r="Q96" s="122">
        <f>Q45/$C45</f>
        <v>1.6080162391351854E-9</v>
      </c>
      <c r="R96" s="122">
        <f>R45/$C45</f>
        <v>2.243138268324033E-10</v>
      </c>
      <c r="S96" s="122">
        <f>S45/$C45</f>
        <v>8.5962439479965112E-9</v>
      </c>
      <c r="T96" s="122">
        <f>T45/$C45</f>
        <v>4.7744665138750388E-10</v>
      </c>
      <c r="U96" s="122">
        <f>U45/$C45</f>
        <v>4.3319260914283698E-9</v>
      </c>
      <c r="V96" s="122">
        <f>V45/$C45</f>
        <v>6.762321495588144E-9</v>
      </c>
      <c r="W96" s="122">
        <f>W45/$C45</f>
        <v>9.1733865783424212E-3</v>
      </c>
      <c r="X96" s="122">
        <f>X45/$C45</f>
        <v>1.506795370874049E-4</v>
      </c>
      <c r="Y96" s="122">
        <f>Y45/$C45</f>
        <v>4.3708184865701486E-4</v>
      </c>
      <c r="Z96" s="122">
        <f>Z45/$C45</f>
        <v>1.3213675622063123E-5</v>
      </c>
      <c r="AA96" s="122">
        <f>AA45/$C45</f>
        <v>6.2044089797418534E-7</v>
      </c>
      <c r="AB96" s="122">
        <f>AB45/$C45</f>
        <v>9.2705419728188469E-6</v>
      </c>
      <c r="AC96" s="122">
        <f>AC45/$C45</f>
        <v>3.2528217448487179E-7</v>
      </c>
      <c r="AD96" s="122">
        <f>AD45/$C45</f>
        <v>3.0365090988162785E-7</v>
      </c>
      <c r="AE96" s="122">
        <f>AE45/$C45</f>
        <v>4.8629685085488332E-9</v>
      </c>
      <c r="AF96" s="122">
        <f>AF45/$C45</f>
        <v>2.169632103814095E-9</v>
      </c>
      <c r="AG96" s="122">
        <f>AG45/$C45</f>
        <v>9.1810893748355065E-11</v>
      </c>
      <c r="AH96" s="122">
        <f>AH45/$C45</f>
        <v>3.387813847259939E-10</v>
      </c>
      <c r="AI96" s="122">
        <f>AI45/$C45</f>
        <v>6.9529064796141347E-10</v>
      </c>
      <c r="AJ96" s="122">
        <f>AJ45/$C45</f>
        <v>2.5138619649627105E-9</v>
      </c>
      <c r="AK96" s="122">
        <f>AK45/$C45</f>
        <v>8.3280368722489296E-10</v>
      </c>
      <c r="AL96" s="122">
        <f>AL45/$C45</f>
        <v>1.0902776306954112</v>
      </c>
      <c r="AM96" s="122">
        <f>AM45/$C45</f>
        <v>9.2875999582232496E-3</v>
      </c>
      <c r="AN96" s="122">
        <f>AN45/$C45</f>
        <v>0</v>
      </c>
      <c r="AO96" s="122">
        <f>AO45/$C45</f>
        <v>0</v>
      </c>
      <c r="AP96" s="122">
        <f>AP45/$C45</f>
        <v>0</v>
      </c>
      <c r="AQ96" s="122">
        <f>AQ45/$C45</f>
        <v>0</v>
      </c>
      <c r="AR96" s="122">
        <f>AR45/$C45</f>
        <v>0</v>
      </c>
      <c r="AS96" s="122">
        <f>AS45/$C45</f>
        <v>0</v>
      </c>
    </row>
    <row r="97" spans="1:45">
      <c r="A97" s="1" t="s">
        <v>39</v>
      </c>
      <c r="B97" s="71">
        <v>44</v>
      </c>
      <c r="D97" s="122">
        <f>D46/$C46</f>
        <v>8.3792688147302972</v>
      </c>
      <c r="E97" s="122">
        <f>E46/$C46</f>
        <v>46.865988826889939</v>
      </c>
      <c r="F97" s="122">
        <f>F46/$C46</f>
        <v>5.1139109973424965E-4</v>
      </c>
      <c r="G97" s="122">
        <f>G46/$C46</f>
        <v>6.6798082371665097E-4</v>
      </c>
      <c r="H97" s="122">
        <f>H46/$C46</f>
        <v>2.3206308231176213E-5</v>
      </c>
      <c r="I97" s="122">
        <f>I46/$C46</f>
        <v>2.9087864612142405E-5</v>
      </c>
      <c r="J97" s="122">
        <f>J46/$C46</f>
        <v>4.5723563831946351E-5</v>
      </c>
      <c r="K97" s="122">
        <f>K46/$C46</f>
        <v>2.2674937386831604E-9</v>
      </c>
      <c r="L97" s="122">
        <f>L46/$C46</f>
        <v>1.5603991539257894E-8</v>
      </c>
      <c r="M97" s="122">
        <f>M46/$C46</f>
        <v>1.5453057596756573E-8</v>
      </c>
      <c r="N97" s="122">
        <f>N46/$C46</f>
        <v>8.2812405839507643E-8</v>
      </c>
      <c r="O97" s="122">
        <f>O46/$C46</f>
        <v>1.5011213237591351E-9</v>
      </c>
      <c r="P97" s="122">
        <f>P46/$C46</f>
        <v>7.1110781868606579E-8</v>
      </c>
      <c r="Q97" s="122">
        <f>Q46/$C46</f>
        <v>1.4257456647446317E-8</v>
      </c>
      <c r="R97" s="122">
        <f>R46/$C46</f>
        <v>3.9005413236336931E-9</v>
      </c>
      <c r="S97" s="122">
        <f>S46/$C46</f>
        <v>8.0715766846997284E-8</v>
      </c>
      <c r="T97" s="122">
        <f>T46/$C46</f>
        <v>9.0103804320010518E-9</v>
      </c>
      <c r="U97" s="122">
        <f>U46/$C46</f>
        <v>3.570769456034695E-8</v>
      </c>
      <c r="V97" s="122">
        <f>V46/$C46</f>
        <v>7.0854570101681961E-8</v>
      </c>
      <c r="W97" s="122">
        <f>W46/$C46</f>
        <v>2.6678554059384331E-4</v>
      </c>
      <c r="X97" s="122">
        <f>X46/$C46</f>
        <v>2.0307738555268955E-5</v>
      </c>
      <c r="Y97" s="122">
        <f>Y46/$C46</f>
        <v>1.6767368179151684E-5</v>
      </c>
      <c r="Z97" s="122">
        <f>Z46/$C46</f>
        <v>1.7226315760152016E-7</v>
      </c>
      <c r="AA97" s="122">
        <f>AA46/$C46</f>
        <v>1.230451125725144E-8</v>
      </c>
      <c r="AB97" s="122">
        <f>AB46/$C46</f>
        <v>9.2705419728188452E-6</v>
      </c>
      <c r="AC97" s="122">
        <f>AC46/$C46</f>
        <v>3.2528217448487179E-7</v>
      </c>
      <c r="AD97" s="122">
        <f>AD46/$C46</f>
        <v>3.036509098816278E-7</v>
      </c>
      <c r="AE97" s="122">
        <f>AE46/$C46</f>
        <v>4.8629685085488324E-9</v>
      </c>
      <c r="AF97" s="122">
        <f>AF46/$C46</f>
        <v>2.1696321038140946E-9</v>
      </c>
      <c r="AG97" s="122">
        <f>AG46/$C46</f>
        <v>9.1810893748355065E-11</v>
      </c>
      <c r="AH97" s="122">
        <f>AH46/$C46</f>
        <v>3.38781384725994E-10</v>
      </c>
      <c r="AI97" s="122">
        <f>AI46/$C46</f>
        <v>6.9529064796141347E-10</v>
      </c>
      <c r="AJ97" s="122">
        <f>AJ46/$C46</f>
        <v>2.5138619649627101E-9</v>
      </c>
      <c r="AK97" s="122">
        <f>AK46/$C46</f>
        <v>8.3280368722489306E-10</v>
      </c>
      <c r="AL97" s="122">
        <f>AL46/$C46</f>
        <v>1.3658007495549098E-2</v>
      </c>
      <c r="AM97" s="122">
        <f>AM46/$C46</f>
        <v>5.500116531991393E-4</v>
      </c>
      <c r="AN97" s="122">
        <f>AN46/$C46</f>
        <v>0</v>
      </c>
      <c r="AO97" s="122">
        <f>AO46/$C46</f>
        <v>0</v>
      </c>
      <c r="AP97" s="122">
        <f>AP46/$C46</f>
        <v>0</v>
      </c>
      <c r="AQ97" s="122">
        <f>AQ46/$C46</f>
        <v>0</v>
      </c>
      <c r="AR97" s="122">
        <f>AR46/$C46</f>
        <v>0</v>
      </c>
      <c r="AS97" s="122">
        <f>AS46/$C46</f>
        <v>0</v>
      </c>
    </row>
    <row r="98" spans="1:45">
      <c r="A98" s="1" t="s">
        <v>40</v>
      </c>
      <c r="B98" s="71">
        <v>45</v>
      </c>
      <c r="D98" s="122">
        <f>D47/$C47</f>
        <v>8.3792688147302989</v>
      </c>
      <c r="E98" s="122">
        <f>E47/$C47</f>
        <v>1.2528602303236311</v>
      </c>
      <c r="F98" s="122">
        <f>F47/$C47</f>
        <v>1.3216957961279064E-4</v>
      </c>
      <c r="G98" s="122">
        <f>G47/$C47</f>
        <v>1.9935272307331297E-5</v>
      </c>
      <c r="H98" s="122">
        <f>H47/$C47</f>
        <v>7.3748937825247899E-8</v>
      </c>
      <c r="I98" s="122">
        <f>I47/$C47</f>
        <v>1.2291489637541316E-7</v>
      </c>
      <c r="J98" s="122">
        <f>J47/$C47</f>
        <v>1.474978756504958E-7</v>
      </c>
      <c r="K98" s="122">
        <f>K47/$C47</f>
        <v>1.8581884002083282E-10</v>
      </c>
      <c r="L98" s="122">
        <f>L47/$C47</f>
        <v>1.1017674605306939E-9</v>
      </c>
      <c r="M98" s="122">
        <f>M47/$C47</f>
        <v>1.0870135991172898E-9</v>
      </c>
      <c r="N98" s="122">
        <f>N47/$C47</f>
        <v>5.8084092337060329E-9</v>
      </c>
      <c r="O98" s="122">
        <f>O47/$C47</f>
        <v>1.0862009291082933E-10</v>
      </c>
      <c r="P98" s="122">
        <f>P47/$C47</f>
        <v>4.9867006594447978E-9</v>
      </c>
      <c r="Q98" s="122">
        <f>Q47/$C47</f>
        <v>1.2680192176453917E-9</v>
      </c>
      <c r="R98" s="122">
        <f>R47/$C47</f>
        <v>2.7325962399947984E-10</v>
      </c>
      <c r="S98" s="122">
        <f>S47/$C47</f>
        <v>5.6712497689650654E-9</v>
      </c>
      <c r="T98" s="122">
        <f>T47/$C47</f>
        <v>6.5735906017090021E-10</v>
      </c>
      <c r="U98" s="122">
        <f>U47/$C47</f>
        <v>2.5194148669966607E-9</v>
      </c>
      <c r="V98" s="122">
        <f>V47/$C47</f>
        <v>5.0991938105569129E-9</v>
      </c>
      <c r="W98" s="122">
        <f>W47/$C47</f>
        <v>2.6303249383604261E-5</v>
      </c>
      <c r="X98" s="122">
        <f>X47/$C47</f>
        <v>4.0396950540509301E-6</v>
      </c>
      <c r="Y98" s="122">
        <f>Y47/$C47</f>
        <v>4.153682825044667E-6</v>
      </c>
      <c r="Z98" s="122">
        <f>Z47/$C47</f>
        <v>1.7217918684267876E-4</v>
      </c>
      <c r="AA98" s="122">
        <f>AA47/$C47</f>
        <v>5.6786682125440881E-6</v>
      </c>
      <c r="AB98" s="122">
        <f>AB47/$C47</f>
        <v>9.2705419728188452E-6</v>
      </c>
      <c r="AC98" s="122">
        <f>AC47/$C47</f>
        <v>3.2528217448487179E-7</v>
      </c>
      <c r="AD98" s="122">
        <f>AD47/$C47</f>
        <v>3.036509098816278E-7</v>
      </c>
      <c r="AE98" s="122">
        <f>AE47/$C47</f>
        <v>4.8629685085488324E-9</v>
      </c>
      <c r="AF98" s="122">
        <f>AF47/$C47</f>
        <v>2.1696321038140946E-9</v>
      </c>
      <c r="AG98" s="122">
        <f>AG47/$C47</f>
        <v>9.1810893748355053E-11</v>
      </c>
      <c r="AH98" s="122">
        <f>AH47/$C47</f>
        <v>3.387813847259939E-10</v>
      </c>
      <c r="AI98" s="122">
        <f>AI47/$C47</f>
        <v>6.9529064796141347E-10</v>
      </c>
      <c r="AJ98" s="122">
        <f>AJ47/$C47</f>
        <v>2.5138619649627101E-9</v>
      </c>
      <c r="AK98" s="122">
        <f>AK47/$C47</f>
        <v>8.3280368722489286E-10</v>
      </c>
      <c r="AL98" s="122">
        <f>AL47/$C47</f>
        <v>2.2173847306124532E-2</v>
      </c>
      <c r="AM98" s="122">
        <f>AM47/$C47</f>
        <v>2.1141362176571062E-4</v>
      </c>
      <c r="AN98" s="122">
        <f>AN47/$C47</f>
        <v>0</v>
      </c>
      <c r="AO98" s="122">
        <f>AO47/$C47</f>
        <v>0</v>
      </c>
      <c r="AP98" s="122">
        <f>AP47/$C47</f>
        <v>0</v>
      </c>
      <c r="AQ98" s="122">
        <f>AQ47/$C47</f>
        <v>0.90917690550965602</v>
      </c>
      <c r="AR98" s="122">
        <f>AR47/$C47</f>
        <v>0</v>
      </c>
      <c r="AS98" s="122">
        <f>AS47/$C47</f>
        <v>0</v>
      </c>
    </row>
    <row r="99" spans="1:45">
      <c r="A99" s="1" t="s">
        <v>41</v>
      </c>
      <c r="B99" s="71">
        <v>46</v>
      </c>
      <c r="D99" s="122">
        <f>D48/$C48</f>
        <v>3.5527612110926317</v>
      </c>
      <c r="E99" s="122">
        <f>E48/$C48</f>
        <v>4.9007592230566499E-2</v>
      </c>
      <c r="F99" s="122">
        <f>F48/$C48</f>
        <v>2.1421340216425281E-6</v>
      </c>
      <c r="G99" s="122">
        <f>G48/$C48</f>
        <v>4.0751383732576492E-7</v>
      </c>
      <c r="H99" s="122">
        <f>H48/$C48</f>
        <v>0</v>
      </c>
      <c r="I99" s="122">
        <f>I48/$C48</f>
        <v>0</v>
      </c>
      <c r="J99" s="122">
        <f>J48/$C48</f>
        <v>0</v>
      </c>
      <c r="K99" s="122">
        <f>K48/$C48</f>
        <v>5.375417720814928E-10</v>
      </c>
      <c r="L99" s="122">
        <f>L48/$C48</f>
        <v>2.9367889914170071E-9</v>
      </c>
      <c r="M99" s="122">
        <f>M48/$C48</f>
        <v>2.8797018849010724E-9</v>
      </c>
      <c r="N99" s="122">
        <f>N48/$C48</f>
        <v>1.5312726155162471E-8</v>
      </c>
      <c r="O99" s="122">
        <f>O48/$C48</f>
        <v>3.0173647850735514E-10</v>
      </c>
      <c r="P99" s="122">
        <f>P48/$C48</f>
        <v>1.314393604196824E-8</v>
      </c>
      <c r="Q99" s="122">
        <f>Q48/$C48</f>
        <v>4.2476038042560623E-9</v>
      </c>
      <c r="R99" s="122">
        <f>R48/$C48</f>
        <v>7.1912646471688135E-10</v>
      </c>
      <c r="S99" s="122">
        <f>S48/$C48</f>
        <v>1.5001853941427659E-8</v>
      </c>
      <c r="T99" s="122">
        <f>T48/$C48</f>
        <v>1.8610944820011016E-9</v>
      </c>
      <c r="U99" s="122">
        <f>U48/$C48</f>
        <v>6.7024376895510313E-9</v>
      </c>
      <c r="V99" s="122">
        <f>V48/$C48</f>
        <v>1.4086116740451582E-8</v>
      </c>
      <c r="W99" s="122">
        <f>W48/$C48</f>
        <v>2.0934015344070101E-4</v>
      </c>
      <c r="X99" s="122">
        <f>X48/$C48</f>
        <v>1.8623139763353256E-5</v>
      </c>
      <c r="Y99" s="122">
        <f>Y48/$C48</f>
        <v>2.9481810137212558E-6</v>
      </c>
      <c r="Z99" s="122">
        <f>Z48/$C48</f>
        <v>0</v>
      </c>
      <c r="AA99" s="122">
        <f>AA48/$C48</f>
        <v>0</v>
      </c>
      <c r="AB99" s="122">
        <f>AB48/$C48</f>
        <v>8.8131017610387812E-5</v>
      </c>
      <c r="AC99" s="122">
        <f>AC48/$C48</f>
        <v>5.0576507467702771E-6</v>
      </c>
      <c r="AD99" s="122">
        <f>AD48/$C48</f>
        <v>0</v>
      </c>
      <c r="AE99" s="122">
        <f>AE48/$C48</f>
        <v>0</v>
      </c>
      <c r="AF99" s="122">
        <f>AF48/$C48</f>
        <v>0</v>
      </c>
      <c r="AG99" s="122">
        <f>AG48/$C48</f>
        <v>0</v>
      </c>
      <c r="AH99" s="122">
        <f>AH48/$C48</f>
        <v>0</v>
      </c>
      <c r="AI99" s="122">
        <f>AI48/$C48</f>
        <v>0</v>
      </c>
      <c r="AJ99" s="122">
        <f>AJ48/$C48</f>
        <v>0</v>
      </c>
      <c r="AK99" s="122">
        <f>AK48/$C48</f>
        <v>0</v>
      </c>
      <c r="AL99" s="122">
        <f>AL48/$C48</f>
        <v>0</v>
      </c>
      <c r="AM99" s="122">
        <f>AM48/$C48</f>
        <v>0</v>
      </c>
      <c r="AN99" s="122">
        <f>AN48/$C48</f>
        <v>0</v>
      </c>
      <c r="AO99" s="122">
        <f>AO48/$C48</f>
        <v>0</v>
      </c>
      <c r="AP99" s="122">
        <f>AP48/$C48</f>
        <v>0</v>
      </c>
      <c r="AQ99" s="122">
        <f>AQ48/$C48</f>
        <v>0</v>
      </c>
      <c r="AR99" s="122">
        <f>AR48/$C48</f>
        <v>0</v>
      </c>
      <c r="AS99" s="122">
        <f>AS48/$C48</f>
        <v>0</v>
      </c>
    </row>
    <row r="100" spans="1:45">
      <c r="A100" s="1" t="s">
        <v>42</v>
      </c>
      <c r="B100" s="71">
        <v>47</v>
      </c>
      <c r="D100" s="122">
        <f>D49/$C49</f>
        <v>3.5527612110926303</v>
      </c>
      <c r="E100" s="122">
        <f>E49/$C49</f>
        <v>0.60384651849949877</v>
      </c>
      <c r="F100" s="122">
        <f>F49/$C49</f>
        <v>7.9823106216655179E-5</v>
      </c>
      <c r="G100" s="122">
        <f>G49/$C49</f>
        <v>4.6399198047196058E-6</v>
      </c>
      <c r="H100" s="122">
        <f>H49/$C49</f>
        <v>0</v>
      </c>
      <c r="I100" s="122">
        <f>I49/$C49</f>
        <v>0</v>
      </c>
      <c r="J100" s="122">
        <f>J49/$C49</f>
        <v>0</v>
      </c>
      <c r="K100" s="122">
        <f>K49/$C49</f>
        <v>4.2667397163776773E-9</v>
      </c>
      <c r="L100" s="122">
        <f>L49/$C49</f>
        <v>7.3779464535655375E-9</v>
      </c>
      <c r="M100" s="122">
        <f>M49/$C49</f>
        <v>4.9355896706442412E-9</v>
      </c>
      <c r="N100" s="122">
        <f>N49/$C49</f>
        <v>1.6865171728153727E-8</v>
      </c>
      <c r="O100" s="122">
        <f>O49/$C49</f>
        <v>2.1358021621548929E-9</v>
      </c>
      <c r="P100" s="122">
        <f>P49/$C49</f>
        <v>1.3724960382855869E-8</v>
      </c>
      <c r="Q100" s="122">
        <f>Q49/$C49</f>
        <v>1.8922737604719611E-7</v>
      </c>
      <c r="R100" s="122">
        <f>R49/$C49</f>
        <v>5.9206903207131208E-10</v>
      </c>
      <c r="S100" s="122">
        <f>S49/$C49</f>
        <v>2.1280189511629539E-8</v>
      </c>
      <c r="T100" s="122">
        <f>T49/$C49</f>
        <v>1.4479627597850889E-8</v>
      </c>
      <c r="U100" s="122">
        <f>U49/$C49</f>
        <v>1.6429475208235384E-8</v>
      </c>
      <c r="V100" s="122">
        <f>V49/$C49</f>
        <v>8.0203837110205418E-8</v>
      </c>
      <c r="W100" s="122">
        <f>W49/$C49</f>
        <v>4.2228070789545507E-4</v>
      </c>
      <c r="X100" s="122">
        <f>X49/$C49</f>
        <v>6.446747773687279E-4</v>
      </c>
      <c r="Y100" s="122">
        <f>Y49/$C49</f>
        <v>6.3455003137485302E-5</v>
      </c>
      <c r="Z100" s="122">
        <f>Z49/$C49</f>
        <v>0</v>
      </c>
      <c r="AA100" s="122">
        <f>AA49/$C49</f>
        <v>0</v>
      </c>
      <c r="AB100" s="122">
        <f>AB49/$C49</f>
        <v>8.8131017610387798E-5</v>
      </c>
      <c r="AC100" s="122">
        <f>AC49/$C49</f>
        <v>5.0576507467702771E-6</v>
      </c>
      <c r="AD100" s="122">
        <f>AD49/$C49</f>
        <v>0</v>
      </c>
      <c r="AE100" s="122">
        <f>AE49/$C49</f>
        <v>0</v>
      </c>
      <c r="AF100" s="122">
        <f>AF49/$C49</f>
        <v>0</v>
      </c>
      <c r="AG100" s="122">
        <f>AG49/$C49</f>
        <v>0</v>
      </c>
      <c r="AH100" s="122">
        <f>AH49/$C49</f>
        <v>0</v>
      </c>
      <c r="AI100" s="122">
        <f>AI49/$C49</f>
        <v>0</v>
      </c>
      <c r="AJ100" s="122">
        <f>AJ49/$C49</f>
        <v>0</v>
      </c>
      <c r="AK100" s="122">
        <f>AK49/$C49</f>
        <v>0</v>
      </c>
      <c r="AL100" s="122">
        <f>AL49/$C49</f>
        <v>0</v>
      </c>
      <c r="AM100" s="122">
        <f>AM49/$C49</f>
        <v>0</v>
      </c>
      <c r="AN100" s="122">
        <f>AN49/$C49</f>
        <v>0</v>
      </c>
      <c r="AO100" s="122">
        <f>AO49/$C49</f>
        <v>0</v>
      </c>
      <c r="AP100" s="122">
        <f>AP49/$C49</f>
        <v>0</v>
      </c>
      <c r="AQ100" s="122">
        <f>AQ49/$C49</f>
        <v>0</v>
      </c>
      <c r="AR100" s="122">
        <f>AR49/$C49</f>
        <v>0</v>
      </c>
      <c r="AS100" s="122">
        <f>AS49/$C49</f>
        <v>0</v>
      </c>
    </row>
    <row r="101" spans="1:45">
      <c r="A101" s="1" t="s">
        <v>43</v>
      </c>
      <c r="B101" s="71">
        <v>48</v>
      </c>
      <c r="D101" s="122">
        <f>D50/$C50</f>
        <v>3.5527612110926308</v>
      </c>
      <c r="E101" s="122">
        <f>E50/$C50</f>
        <v>3.392930750133915E-2</v>
      </c>
      <c r="F101" s="122">
        <f>F50/$C50</f>
        <v>3.6618370437816391E-6</v>
      </c>
      <c r="G101" s="122">
        <f>G50/$C50</f>
        <v>3.5489541696503165E-7</v>
      </c>
      <c r="H101" s="122">
        <f>H50/$C50</f>
        <v>0</v>
      </c>
      <c r="I101" s="122">
        <f>I50/$C50</f>
        <v>0</v>
      </c>
      <c r="J101" s="122">
        <f>J50/$C50</f>
        <v>0</v>
      </c>
      <c r="K101" s="122">
        <f>K50/$C50</f>
        <v>1.8880853086218801E-9</v>
      </c>
      <c r="L101" s="122">
        <f>L50/$C50</f>
        <v>1.2472677930232042E-8</v>
      </c>
      <c r="M101" s="122">
        <f>M50/$C50</f>
        <v>1.2337151861762873E-8</v>
      </c>
      <c r="N101" s="122">
        <f>N50/$C50</f>
        <v>6.6051654653111044E-8</v>
      </c>
      <c r="O101" s="122">
        <f>O50/$C50</f>
        <v>1.2102509120565242E-9</v>
      </c>
      <c r="P101" s="122">
        <f>P50/$C50</f>
        <v>5.6716573516030409E-8</v>
      </c>
      <c r="Q101" s="122">
        <f>Q50/$C50</f>
        <v>1.2078220121120993E-8</v>
      </c>
      <c r="R101" s="122">
        <f>R50/$C50</f>
        <v>3.1100624057466051E-9</v>
      </c>
      <c r="S101" s="122">
        <f>S50/$C50</f>
        <v>6.442289834050933E-8</v>
      </c>
      <c r="T101" s="122">
        <f>T50/$C50</f>
        <v>7.296386827805274E-9</v>
      </c>
      <c r="U101" s="122">
        <f>U50/$C50</f>
        <v>2.8530215921525644E-8</v>
      </c>
      <c r="V101" s="122">
        <f>V50/$C50</f>
        <v>5.7062919226519622E-8</v>
      </c>
      <c r="W101" s="122">
        <f>W50/$C50</f>
        <v>9.2674658864886402E-4</v>
      </c>
      <c r="X101" s="122">
        <f>X50/$C50</f>
        <v>3.3462148493512543E-5</v>
      </c>
      <c r="Y101" s="122">
        <f>Y50/$C50</f>
        <v>1.810117848878627E-5</v>
      </c>
      <c r="Z101" s="122">
        <f>Z50/$C50</f>
        <v>0</v>
      </c>
      <c r="AA101" s="122">
        <f>AA50/$C50</f>
        <v>0</v>
      </c>
      <c r="AB101" s="122">
        <f>AB50/$C50</f>
        <v>8.8131017610387826E-5</v>
      </c>
      <c r="AC101" s="122">
        <f>AC50/$C50</f>
        <v>5.0576507467702771E-6</v>
      </c>
      <c r="AD101" s="122">
        <f>AD50/$C50</f>
        <v>0</v>
      </c>
      <c r="AE101" s="122">
        <f>AE50/$C50</f>
        <v>0</v>
      </c>
      <c r="AF101" s="122">
        <f>AF50/$C50</f>
        <v>0</v>
      </c>
      <c r="AG101" s="122">
        <f>AG50/$C50</f>
        <v>0</v>
      </c>
      <c r="AH101" s="122">
        <f>AH50/$C50</f>
        <v>0</v>
      </c>
      <c r="AI101" s="122">
        <f>AI50/$C50</f>
        <v>0</v>
      </c>
      <c r="AJ101" s="122">
        <f>AJ50/$C50</f>
        <v>0</v>
      </c>
      <c r="AK101" s="122">
        <f>AK50/$C50</f>
        <v>0</v>
      </c>
      <c r="AL101" s="122">
        <f>AL50/$C50</f>
        <v>0</v>
      </c>
      <c r="AM101" s="122">
        <f>AM50/$C50</f>
        <v>0</v>
      </c>
      <c r="AN101" s="122">
        <f>AN50/$C50</f>
        <v>0</v>
      </c>
      <c r="AO101" s="122">
        <f>AO50/$C50</f>
        <v>0</v>
      </c>
      <c r="AP101" s="122">
        <f>AP50/$C50</f>
        <v>0</v>
      </c>
      <c r="AQ101" s="122">
        <f>AQ50/$C50</f>
        <v>0</v>
      </c>
      <c r="AR101" s="122">
        <f>AR50/$C50</f>
        <v>0</v>
      </c>
      <c r="AS101" s="122">
        <f>AS50/$C50</f>
        <v>0</v>
      </c>
    </row>
    <row r="102" spans="1:45">
      <c r="A102" s="1" t="s">
        <v>44</v>
      </c>
      <c r="B102" s="71">
        <v>49</v>
      </c>
      <c r="D102" s="122">
        <f>D51/$C51</f>
        <v>3.5527612110926294</v>
      </c>
      <c r="E102" s="122">
        <f>E51/$C51</f>
        <v>2.148594460276803E-2</v>
      </c>
      <c r="F102" s="122">
        <f>F51/$C51</f>
        <v>2.7463515972423951E-6</v>
      </c>
      <c r="G102" s="122">
        <f>G51/$C51</f>
        <v>2.1198722702277953E-7</v>
      </c>
      <c r="H102" s="122">
        <f>H51/$C51</f>
        <v>0</v>
      </c>
      <c r="I102" s="122">
        <f>I51/$C51</f>
        <v>0</v>
      </c>
      <c r="J102" s="122">
        <f>J51/$C51</f>
        <v>0</v>
      </c>
      <c r="K102" s="122">
        <f>K51/$C51</f>
        <v>7.8969478251196294E-10</v>
      </c>
      <c r="L102" s="122">
        <f>L51/$C51</f>
        <v>4.1698426772510548E-9</v>
      </c>
      <c r="M102" s="122">
        <f>M51/$C51</f>
        <v>4.1140060849009552E-9</v>
      </c>
      <c r="N102" s="122">
        <f>N51/$C51</f>
        <v>2.1978409890268786E-8</v>
      </c>
      <c r="O102" s="122">
        <f>O51/$C51</f>
        <v>4.1363407414469515E-10</v>
      </c>
      <c r="P102" s="122">
        <f>P51/$C51</f>
        <v>1.8874456483423865E-8</v>
      </c>
      <c r="Q102" s="122">
        <f>Q51/$C51</f>
        <v>3.9664344994295284E-9</v>
      </c>
      <c r="R102" s="122">
        <f>R51/$C51</f>
        <v>1.0344125553829408E-9</v>
      </c>
      <c r="S102" s="122">
        <f>S51/$C51</f>
        <v>2.1483029930534554E-8</v>
      </c>
      <c r="T102" s="122">
        <f>T51/$C51</f>
        <v>2.5418054445431459E-9</v>
      </c>
      <c r="U102" s="122">
        <f>U51/$C51</f>
        <v>9.5189761606949959E-9</v>
      </c>
      <c r="V102" s="122">
        <f>V51/$C51</f>
        <v>1.9539322934210045E-8</v>
      </c>
      <c r="W102" s="122">
        <f>W51/$C51</f>
        <v>3.0595072974025524E-4</v>
      </c>
      <c r="X102" s="122">
        <f>X51/$C51</f>
        <v>1.794981191138806E-5</v>
      </c>
      <c r="Y102" s="122">
        <f>Y51/$C51</f>
        <v>5.4456814095375635E-6</v>
      </c>
      <c r="Z102" s="122">
        <f>Z51/$C51</f>
        <v>0</v>
      </c>
      <c r="AA102" s="122">
        <f>AA51/$C51</f>
        <v>0</v>
      </c>
      <c r="AB102" s="122">
        <f>AB51/$C51</f>
        <v>8.8131017610387839E-5</v>
      </c>
      <c r="AC102" s="122">
        <f>AC51/$C51</f>
        <v>5.0576507467702771E-6</v>
      </c>
      <c r="AD102" s="122">
        <f>AD51/$C51</f>
        <v>0</v>
      </c>
      <c r="AE102" s="122">
        <f>AE51/$C51</f>
        <v>0</v>
      </c>
      <c r="AF102" s="122">
        <f>AF51/$C51</f>
        <v>0</v>
      </c>
      <c r="AG102" s="122">
        <f>AG51/$C51</f>
        <v>0</v>
      </c>
      <c r="AH102" s="122">
        <f>AH51/$C51</f>
        <v>0</v>
      </c>
      <c r="AI102" s="122">
        <f>AI51/$C51</f>
        <v>0</v>
      </c>
      <c r="AJ102" s="122">
        <f>AJ51/$C51</f>
        <v>0</v>
      </c>
      <c r="AK102" s="122">
        <f>AK51/$C51</f>
        <v>0</v>
      </c>
      <c r="AL102" s="122">
        <f>AL51/$C51</f>
        <v>0</v>
      </c>
      <c r="AM102" s="122">
        <f>AM51/$C51</f>
        <v>0</v>
      </c>
      <c r="AN102" s="122">
        <f>AN51/$C51</f>
        <v>0</v>
      </c>
      <c r="AO102" s="122">
        <f>AO51/$C51</f>
        <v>0</v>
      </c>
      <c r="AP102" s="122">
        <f>AP51/$C51</f>
        <v>0</v>
      </c>
      <c r="AQ102" s="122">
        <f>AQ51/$C51</f>
        <v>0</v>
      </c>
      <c r="AR102" s="122">
        <f>AR51/$C51</f>
        <v>1.4393079241041093E-4</v>
      </c>
      <c r="AS102" s="122">
        <f>AS51/$C51</f>
        <v>0</v>
      </c>
    </row>
    <row r="104" spans="1:45">
      <c r="A104" s="179" t="s">
        <v>402</v>
      </c>
    </row>
    <row r="105" spans="1:45">
      <c r="A105" s="175" t="s">
        <v>218</v>
      </c>
      <c r="B105" s="123">
        <v>1</v>
      </c>
      <c r="C105" s="122">
        <v>707889673.7417438</v>
      </c>
      <c r="D105" s="122" cm="1">
        <f t="array" ref="D105:AS257">MMULT(TRANSPOSE('153S-49SMM'!B2:EX50),'2020 EP of 153S'!D54:AS102)</f>
        <v>271.2657082128913</v>
      </c>
      <c r="E105" s="122">
        <v>6.2105066043205322E-2</v>
      </c>
      <c r="F105" s="122">
        <v>7.7968515728639998E-3</v>
      </c>
      <c r="G105" s="122">
        <v>1.2048275100497775E-3</v>
      </c>
      <c r="H105" s="122">
        <v>2.6282526263567701E-6</v>
      </c>
      <c r="I105" s="122">
        <v>1.6137471125830565E-6</v>
      </c>
      <c r="J105" s="122">
        <v>7.1488471436904141E-7</v>
      </c>
      <c r="K105" s="122">
        <v>3.2546088534713187E-9</v>
      </c>
      <c r="L105" s="122">
        <v>2.1472473721172041E-8</v>
      </c>
      <c r="M105" s="122">
        <v>2.1174536413793446E-8</v>
      </c>
      <c r="N105" s="122">
        <v>1.1307289722724228E-7</v>
      </c>
      <c r="O105" s="122">
        <v>2.1397748900086213E-9</v>
      </c>
      <c r="P105" s="122">
        <v>9.7107934717458185E-8</v>
      </c>
      <c r="Q105" s="122">
        <v>2.0073965235038627E-8</v>
      </c>
      <c r="R105" s="122">
        <v>5.3214682776150439E-9</v>
      </c>
      <c r="S105" s="122">
        <v>1.1057853145488873E-7</v>
      </c>
      <c r="T105" s="122">
        <v>1.3208434790224394E-8</v>
      </c>
      <c r="U105" s="122">
        <v>4.8993231889084637E-8</v>
      </c>
      <c r="V105" s="122">
        <v>1.0115504713140916E-7</v>
      </c>
      <c r="W105" s="122">
        <v>1.5414365968176745E-3</v>
      </c>
      <c r="X105" s="122">
        <v>1.0737317929002004E-4</v>
      </c>
      <c r="Y105" s="122">
        <v>1.992931213565219E-5</v>
      </c>
      <c r="Z105" s="122">
        <v>8.0499623298698779E-7</v>
      </c>
      <c r="AA105" s="122">
        <v>3.3791819481729899E-8</v>
      </c>
      <c r="AB105" s="122">
        <v>1.1932266923659735E-3</v>
      </c>
      <c r="AC105" s="122">
        <v>1.847286131667901E-4</v>
      </c>
      <c r="AD105" s="122">
        <v>0</v>
      </c>
      <c r="AE105" s="122">
        <v>0</v>
      </c>
      <c r="AF105" s="122">
        <v>0</v>
      </c>
      <c r="AG105" s="122">
        <v>0</v>
      </c>
      <c r="AH105" s="122">
        <v>0</v>
      </c>
      <c r="AI105" s="122">
        <v>0</v>
      </c>
      <c r="AJ105" s="122">
        <v>0</v>
      </c>
      <c r="AK105" s="122">
        <v>0</v>
      </c>
      <c r="AL105" s="122">
        <v>2.080074221430929E-4</v>
      </c>
      <c r="AM105" s="122">
        <v>2.5531596941751483E-6</v>
      </c>
      <c r="AN105" s="122">
        <v>3.8658567042340982E-4</v>
      </c>
      <c r="AO105" s="122">
        <v>3.8506047239989014E-5</v>
      </c>
      <c r="AP105" s="122">
        <v>0</v>
      </c>
      <c r="AQ105" s="122">
        <v>0</v>
      </c>
      <c r="AR105" s="122">
        <v>0</v>
      </c>
      <c r="AS105" s="122">
        <v>0</v>
      </c>
    </row>
    <row r="106" spans="1:45">
      <c r="A106" s="175" t="s">
        <v>96</v>
      </c>
      <c r="B106" s="123">
        <v>2</v>
      </c>
      <c r="C106" s="122">
        <v>60485059.174303457</v>
      </c>
      <c r="D106" s="122">
        <v>271.2657082128913</v>
      </c>
      <c r="E106" s="122">
        <v>7.6221591972682315E-2</v>
      </c>
      <c r="F106" s="122">
        <v>1.1810957675667382E-4</v>
      </c>
      <c r="G106" s="122">
        <v>9.0878181091079956E-7</v>
      </c>
      <c r="H106" s="122">
        <v>2.6282526263567701E-6</v>
      </c>
      <c r="I106" s="122">
        <v>1.6137471125830565E-6</v>
      </c>
      <c r="J106" s="122">
        <v>7.1488471436904141E-7</v>
      </c>
      <c r="K106" s="122">
        <v>3.9325044032173301E-9</v>
      </c>
      <c r="L106" s="122">
        <v>2.5904203716551734E-8</v>
      </c>
      <c r="M106" s="122">
        <v>2.5541192424110193E-8</v>
      </c>
      <c r="N106" s="122">
        <v>1.3637504444785007E-7</v>
      </c>
      <c r="O106" s="122">
        <v>2.5843473672747916E-9</v>
      </c>
      <c r="P106" s="122">
        <v>1.1712051300955273E-7</v>
      </c>
      <c r="Q106" s="122">
        <v>2.4235058330731883E-8</v>
      </c>
      <c r="R106" s="122">
        <v>6.4179456070343489E-9</v>
      </c>
      <c r="S106" s="122">
        <v>1.3338137851772458E-7</v>
      </c>
      <c r="T106" s="122">
        <v>1.5966672250162269E-8</v>
      </c>
      <c r="U106" s="122">
        <v>5.9099298599727121E-8</v>
      </c>
      <c r="V106" s="122">
        <v>1.2217758525585276E-7</v>
      </c>
      <c r="W106" s="122">
        <v>1.8590875746541378E-3</v>
      </c>
      <c r="X106" s="122">
        <v>1.3225441837705324E-4</v>
      </c>
      <c r="Y106" s="122">
        <v>2.4043243774660783E-5</v>
      </c>
      <c r="Z106" s="122">
        <v>8.0499623298698779E-7</v>
      </c>
      <c r="AA106" s="122">
        <v>3.3791819481729899E-8</v>
      </c>
      <c r="AB106" s="122">
        <v>1.1932266923659735E-3</v>
      </c>
      <c r="AC106" s="122">
        <v>1.847286131667901E-4</v>
      </c>
      <c r="AD106" s="122">
        <v>0</v>
      </c>
      <c r="AE106" s="122">
        <v>0</v>
      </c>
      <c r="AF106" s="122">
        <v>0</v>
      </c>
      <c r="AG106" s="122">
        <v>0</v>
      </c>
      <c r="AH106" s="122">
        <v>0</v>
      </c>
      <c r="AI106" s="122">
        <v>0</v>
      </c>
      <c r="AJ106" s="122">
        <v>0</v>
      </c>
      <c r="AK106" s="122">
        <v>0</v>
      </c>
      <c r="AL106" s="122">
        <v>2.0800742214309293E-4</v>
      </c>
      <c r="AM106" s="122">
        <v>2.5531596941751483E-6</v>
      </c>
      <c r="AN106" s="122">
        <v>0</v>
      </c>
      <c r="AO106" s="122">
        <v>0</v>
      </c>
      <c r="AP106" s="122">
        <v>0</v>
      </c>
      <c r="AQ106" s="122">
        <v>0</v>
      </c>
      <c r="AR106" s="122">
        <v>0</v>
      </c>
      <c r="AS106" s="122">
        <v>0</v>
      </c>
    </row>
    <row r="107" spans="1:45">
      <c r="A107" s="175" t="s">
        <v>97</v>
      </c>
      <c r="B107" s="123">
        <v>3</v>
      </c>
      <c r="C107" s="122">
        <v>364892383.02591002</v>
      </c>
      <c r="D107" s="122">
        <v>271.2657082128913</v>
      </c>
      <c r="E107" s="122">
        <v>2.5406522865877756E-2</v>
      </c>
      <c r="F107" s="122">
        <v>2.1658690314470028E-2</v>
      </c>
      <c r="G107" s="122">
        <v>8.6932948346532719E-4</v>
      </c>
      <c r="H107" s="122">
        <v>2.6282526263567701E-6</v>
      </c>
      <c r="I107" s="122">
        <v>1.6137471125830569E-6</v>
      </c>
      <c r="J107" s="122">
        <v>7.1488471436904141E-7</v>
      </c>
      <c r="K107" s="122">
        <v>1.3114755137977082E-9</v>
      </c>
      <c r="L107" s="122">
        <v>8.6444375072943533E-9</v>
      </c>
      <c r="M107" s="122">
        <v>8.5237807757327132E-9</v>
      </c>
      <c r="N107" s="122">
        <v>4.5514163425944185E-8</v>
      </c>
      <c r="O107" s="122">
        <v>8.6202050854450208E-10</v>
      </c>
      <c r="P107" s="122">
        <v>3.9088038060537866E-8</v>
      </c>
      <c r="Q107" s="122">
        <v>8.0850031670722546E-9</v>
      </c>
      <c r="R107" s="122">
        <v>2.1419655036409467E-9</v>
      </c>
      <c r="S107" s="122">
        <v>4.4513061559859727E-8</v>
      </c>
      <c r="T107" s="122">
        <v>5.3238723030167311E-9</v>
      </c>
      <c r="U107" s="122">
        <v>1.9722672365884628E-8</v>
      </c>
      <c r="V107" s="122">
        <v>4.075207216358064E-8</v>
      </c>
      <c r="W107" s="122">
        <v>6.2100803152363433E-4</v>
      </c>
      <c r="X107" s="122">
        <v>4.384371626511091E-5</v>
      </c>
      <c r="Y107" s="122">
        <v>8.1587156954846614E-6</v>
      </c>
      <c r="Z107" s="122">
        <v>8.0499623298698779E-7</v>
      </c>
      <c r="AA107" s="122">
        <v>3.3791819481729899E-8</v>
      </c>
      <c r="AB107" s="122">
        <v>1.1932266923659735E-3</v>
      </c>
      <c r="AC107" s="122">
        <v>1.8472861316679013E-4</v>
      </c>
      <c r="AD107" s="122">
        <v>0</v>
      </c>
      <c r="AE107" s="122">
        <v>0</v>
      </c>
      <c r="AF107" s="122">
        <v>0</v>
      </c>
      <c r="AG107" s="122">
        <v>0</v>
      </c>
      <c r="AH107" s="122">
        <v>0</v>
      </c>
      <c r="AI107" s="122">
        <v>0</v>
      </c>
      <c r="AJ107" s="122">
        <v>0</v>
      </c>
      <c r="AK107" s="122">
        <v>0</v>
      </c>
      <c r="AL107" s="122">
        <v>2.0800742214309296E-4</v>
      </c>
      <c r="AM107" s="122">
        <v>2.5531596941751479E-6</v>
      </c>
      <c r="AN107" s="122">
        <v>0</v>
      </c>
      <c r="AO107" s="122">
        <v>0</v>
      </c>
      <c r="AP107" s="122">
        <v>2.6867451680819725</v>
      </c>
      <c r="AQ107" s="122">
        <v>0</v>
      </c>
      <c r="AR107" s="122">
        <v>0</v>
      </c>
      <c r="AS107" s="122">
        <v>0</v>
      </c>
    </row>
    <row r="108" spans="1:45">
      <c r="A108" s="175" t="s">
        <v>98</v>
      </c>
      <c r="B108" s="123">
        <v>4</v>
      </c>
      <c r="C108" s="122">
        <v>128117802.47677232</v>
      </c>
      <c r="D108" s="122">
        <v>271.2657082128913</v>
      </c>
      <c r="E108" s="122">
        <v>8.8960232222214677E-2</v>
      </c>
      <c r="F108" s="122">
        <v>8.2726822444022154E-5</v>
      </c>
      <c r="G108" s="122">
        <v>9.1245871332469155E-7</v>
      </c>
      <c r="H108" s="122">
        <v>2.6282526263567701E-6</v>
      </c>
      <c r="I108" s="122">
        <v>1.6137471125830569E-6</v>
      </c>
      <c r="J108" s="122">
        <v>7.1488471436904141E-7</v>
      </c>
      <c r="K108" s="122">
        <v>2.7417299580529132E-9</v>
      </c>
      <c r="L108" s="122">
        <v>1.6875084264247751E-8</v>
      </c>
      <c r="M108" s="122">
        <v>1.6534182478065653E-8</v>
      </c>
      <c r="N108" s="122">
        <v>8.7817131178126168E-8</v>
      </c>
      <c r="O108" s="122">
        <v>1.7693002340238125E-9</v>
      </c>
      <c r="P108" s="122">
        <v>7.5433049155239901E-8</v>
      </c>
      <c r="Q108" s="122">
        <v>1.6312498235354316E-8</v>
      </c>
      <c r="R108" s="122">
        <v>4.1276642971771522E-9</v>
      </c>
      <c r="S108" s="122">
        <v>8.6319176477493698E-8</v>
      </c>
      <c r="T108" s="122">
        <v>1.1337984625672813E-8</v>
      </c>
      <c r="U108" s="122">
        <v>3.833343546348862E-8</v>
      </c>
      <c r="V108" s="122">
        <v>8.3818901782838348E-8</v>
      </c>
      <c r="W108" s="122">
        <v>1.2023459462226628E-3</v>
      </c>
      <c r="X108" s="122">
        <v>1.662104595342129E-4</v>
      </c>
      <c r="Y108" s="122">
        <v>1.7032728039692489E-5</v>
      </c>
      <c r="Z108" s="122">
        <v>8.0499623298698779E-7</v>
      </c>
      <c r="AA108" s="122">
        <v>3.3791819481729899E-8</v>
      </c>
      <c r="AB108" s="122">
        <v>1.1932266923659737E-3</v>
      </c>
      <c r="AC108" s="122">
        <v>1.8472861316679013E-4</v>
      </c>
      <c r="AD108" s="122">
        <v>0</v>
      </c>
      <c r="AE108" s="122">
        <v>0</v>
      </c>
      <c r="AF108" s="122">
        <v>0</v>
      </c>
      <c r="AG108" s="122">
        <v>0</v>
      </c>
      <c r="AH108" s="122">
        <v>0</v>
      </c>
      <c r="AI108" s="122">
        <v>0</v>
      </c>
      <c r="AJ108" s="122">
        <v>0</v>
      </c>
      <c r="AK108" s="122">
        <v>0</v>
      </c>
      <c r="AL108" s="122">
        <v>2.0800742214309293E-4</v>
      </c>
      <c r="AM108" s="122">
        <v>2.5531596941751483E-6</v>
      </c>
      <c r="AN108" s="122">
        <v>0</v>
      </c>
      <c r="AO108" s="122">
        <v>0</v>
      </c>
      <c r="AP108" s="122">
        <v>0</v>
      </c>
      <c r="AQ108" s="122">
        <v>0</v>
      </c>
      <c r="AR108" s="122">
        <v>0</v>
      </c>
      <c r="AS108" s="122">
        <v>0</v>
      </c>
    </row>
    <row r="109" spans="1:45">
      <c r="A109" s="175" t="s">
        <v>99</v>
      </c>
      <c r="B109" s="123">
        <v>5</v>
      </c>
      <c r="C109" s="122">
        <v>70298331.852241844</v>
      </c>
      <c r="D109" s="122">
        <v>271.26570821289135</v>
      </c>
      <c r="E109" s="122">
        <v>0.29755445280013271</v>
      </c>
      <c r="F109" s="122">
        <v>2.9990731234806048E-4</v>
      </c>
      <c r="G109" s="122">
        <v>3.1179131722945902E-6</v>
      </c>
      <c r="H109" s="122">
        <v>2.6282526263567701E-6</v>
      </c>
      <c r="I109" s="122">
        <v>1.6137471125830565E-6</v>
      </c>
      <c r="J109" s="122">
        <v>7.1488471436904141E-7</v>
      </c>
      <c r="K109" s="122">
        <v>9.9496830170450868E-9</v>
      </c>
      <c r="L109" s="122">
        <v>6.2057580637344645E-8</v>
      </c>
      <c r="M109" s="122">
        <v>6.0881075756220833E-8</v>
      </c>
      <c r="N109" s="122">
        <v>3.2370072894121964E-7</v>
      </c>
      <c r="O109" s="122">
        <v>6.4431906853967415E-9</v>
      </c>
      <c r="P109" s="122">
        <v>2.780410954039935E-7</v>
      </c>
      <c r="Q109" s="122">
        <v>5.9600970652909191E-8</v>
      </c>
      <c r="R109" s="122">
        <v>1.5218699552916412E-8</v>
      </c>
      <c r="S109" s="122">
        <v>3.1785791176383203E-7</v>
      </c>
      <c r="T109" s="122">
        <v>4.1003057833066944E-8</v>
      </c>
      <c r="U109" s="122">
        <v>1.4109286613361979E-7</v>
      </c>
      <c r="V109" s="122">
        <v>3.0511801858387991E-7</v>
      </c>
      <c r="W109" s="122">
        <v>4.4259625886637274E-3</v>
      </c>
      <c r="X109" s="122">
        <v>5.5179753810570391E-4</v>
      </c>
      <c r="Y109" s="122">
        <v>6.1111976370478938E-5</v>
      </c>
      <c r="Z109" s="122">
        <v>8.0499623298698779E-7</v>
      </c>
      <c r="AA109" s="122">
        <v>3.3791819481729899E-8</v>
      </c>
      <c r="AB109" s="122">
        <v>1.1932266923659737E-3</v>
      </c>
      <c r="AC109" s="122">
        <v>1.8472861316679013E-4</v>
      </c>
      <c r="AD109" s="122">
        <v>0</v>
      </c>
      <c r="AE109" s="122">
        <v>0</v>
      </c>
      <c r="AF109" s="122">
        <v>0</v>
      </c>
      <c r="AG109" s="122">
        <v>0</v>
      </c>
      <c r="AH109" s="122">
        <v>0</v>
      </c>
      <c r="AI109" s="122">
        <v>0</v>
      </c>
      <c r="AJ109" s="122">
        <v>0</v>
      </c>
      <c r="AK109" s="122">
        <v>0</v>
      </c>
      <c r="AL109" s="122">
        <v>2.080074221430929E-4</v>
      </c>
      <c r="AM109" s="122">
        <v>2.5531596941751483E-6</v>
      </c>
      <c r="AN109" s="122">
        <v>0</v>
      </c>
      <c r="AO109" s="122">
        <v>0</v>
      </c>
      <c r="AP109" s="122">
        <v>0</v>
      </c>
      <c r="AQ109" s="122">
        <v>0</v>
      </c>
      <c r="AR109" s="122">
        <v>0</v>
      </c>
      <c r="AS109" s="122">
        <v>0</v>
      </c>
    </row>
    <row r="110" spans="1:45">
      <c r="A110" s="175" t="s">
        <v>101</v>
      </c>
      <c r="B110" s="123">
        <v>6</v>
      </c>
      <c r="C110" s="122">
        <v>235072612.0029591</v>
      </c>
      <c r="D110" s="122">
        <v>8.3792688147302989</v>
      </c>
      <c r="E110" s="122">
        <v>0.15994158494415966</v>
      </c>
      <c r="F110" s="122">
        <v>9.1257200599816346E-2</v>
      </c>
      <c r="G110" s="122">
        <v>2.0997835933352394E-6</v>
      </c>
      <c r="H110" s="122">
        <v>8.4829108036409541E-5</v>
      </c>
      <c r="I110" s="122">
        <v>1.0028390716866349E-4</v>
      </c>
      <c r="J110" s="122">
        <v>3.0569703287720907E-3</v>
      </c>
      <c r="K110" s="122">
        <v>1.7431527514213703E-8</v>
      </c>
      <c r="L110" s="122">
        <v>1.2049356385351907E-7</v>
      </c>
      <c r="M110" s="122">
        <v>1.1927219889114713E-7</v>
      </c>
      <c r="N110" s="122">
        <v>6.389280080247215E-7</v>
      </c>
      <c r="O110" s="122">
        <v>1.1637246711188085E-8</v>
      </c>
      <c r="P110" s="122">
        <v>5.4865297801970922E-7</v>
      </c>
      <c r="Q110" s="122">
        <v>1.104539164984086E-7</v>
      </c>
      <c r="R110" s="122">
        <v>3.0091358640995819E-8</v>
      </c>
      <c r="S110" s="122">
        <v>6.2297753026771781E-7</v>
      </c>
      <c r="T110" s="122">
        <v>7.007389509379745E-8</v>
      </c>
      <c r="U110" s="122">
        <v>2.7564630632937739E-7</v>
      </c>
      <c r="V110" s="122">
        <v>5.493757940933758E-7</v>
      </c>
      <c r="W110" s="122">
        <v>1.7741894404408615E-3</v>
      </c>
      <c r="X110" s="122">
        <v>5.7327446778776425E-5</v>
      </c>
      <c r="Y110" s="122">
        <v>1.6169843237875308E-5</v>
      </c>
      <c r="Z110" s="122">
        <v>4.2280552869659215E-5</v>
      </c>
      <c r="AA110" s="122">
        <v>7.8699087241039897E-7</v>
      </c>
      <c r="AB110" s="122">
        <v>9.2705419728188469E-6</v>
      </c>
      <c r="AC110" s="122">
        <v>3.2528217448487179E-7</v>
      </c>
      <c r="AD110" s="122">
        <v>3.0365090988162785E-7</v>
      </c>
      <c r="AE110" s="122">
        <v>4.8629685085488324E-9</v>
      </c>
      <c r="AF110" s="122">
        <v>2.1696321038140946E-9</v>
      </c>
      <c r="AG110" s="122">
        <v>9.1810893748355053E-11</v>
      </c>
      <c r="AH110" s="122">
        <v>3.3878138472599395E-10</v>
      </c>
      <c r="AI110" s="122">
        <v>6.9529064796141337E-10</v>
      </c>
      <c r="AJ110" s="122">
        <v>2.5138619649627101E-9</v>
      </c>
      <c r="AK110" s="122">
        <v>8.3280368722489296E-10</v>
      </c>
      <c r="AL110" s="122">
        <v>2.0707218754768104</v>
      </c>
      <c r="AM110" s="122">
        <v>8.4654693843064539E-5</v>
      </c>
      <c r="AN110" s="122">
        <v>0</v>
      </c>
      <c r="AO110" s="122">
        <v>0</v>
      </c>
      <c r="AP110" s="122">
        <v>0</v>
      </c>
      <c r="AQ110" s="122">
        <v>0</v>
      </c>
      <c r="AR110" s="122">
        <v>0</v>
      </c>
      <c r="AS110" s="122">
        <v>0</v>
      </c>
    </row>
    <row r="111" spans="1:45">
      <c r="A111" s="175" t="s">
        <v>102</v>
      </c>
      <c r="B111" s="123">
        <v>7</v>
      </c>
      <c r="C111" s="122">
        <v>107689567.27616996</v>
      </c>
      <c r="D111" s="122">
        <v>8.3792688147302972</v>
      </c>
      <c r="E111" s="122">
        <v>0.37803586879857443</v>
      </c>
      <c r="F111" s="122">
        <v>1.0758017112388203E-2</v>
      </c>
      <c r="G111" s="122">
        <v>1.3128779440898166E-6</v>
      </c>
      <c r="H111" s="122">
        <v>1.043276547967533E-4</v>
      </c>
      <c r="I111" s="122">
        <v>1.3558416445815709E-4</v>
      </c>
      <c r="J111" s="122">
        <v>3.4190870045540336E-5</v>
      </c>
      <c r="K111" s="122">
        <v>1.2427700266783847E-9</v>
      </c>
      <c r="L111" s="122">
        <v>1.0610119151713714E-8</v>
      </c>
      <c r="M111" s="122">
        <v>8.6797231709966506E-9</v>
      </c>
      <c r="N111" s="122">
        <v>3.9679813112136685E-8</v>
      </c>
      <c r="O111" s="122">
        <v>1.8143799403889706E-9</v>
      </c>
      <c r="P111" s="122">
        <v>3.2851514832810701E-8</v>
      </c>
      <c r="Q111" s="122">
        <v>2.5044033375131447E-7</v>
      </c>
      <c r="R111" s="122">
        <v>1.661686043788183E-9</v>
      </c>
      <c r="S111" s="122">
        <v>3.9569253468329817E-8</v>
      </c>
      <c r="T111" s="122">
        <v>7.5231836891919816E-9</v>
      </c>
      <c r="U111" s="122">
        <v>2.5879183744822946E-8</v>
      </c>
      <c r="V111" s="122">
        <v>5.5267111440924324E-8</v>
      </c>
      <c r="W111" s="122">
        <v>1.1496719552658368E-3</v>
      </c>
      <c r="X111" s="122">
        <v>0.69021060154488301</v>
      </c>
      <c r="Y111" s="122">
        <v>4.1572921323997574E-4</v>
      </c>
      <c r="Z111" s="122">
        <v>1.0697415071282582E-5</v>
      </c>
      <c r="AA111" s="122">
        <v>5.6644298554534507E-7</v>
      </c>
      <c r="AB111" s="122">
        <v>9.2705419728188469E-6</v>
      </c>
      <c r="AC111" s="122">
        <v>3.2528217448487179E-7</v>
      </c>
      <c r="AD111" s="122">
        <v>3.0365090988162785E-7</v>
      </c>
      <c r="AE111" s="122">
        <v>4.8629685085488324E-9</v>
      </c>
      <c r="AF111" s="122">
        <v>2.1696321038140946E-9</v>
      </c>
      <c r="AG111" s="122">
        <v>9.1810893748355078E-11</v>
      </c>
      <c r="AH111" s="122">
        <v>3.3878138472599395E-10</v>
      </c>
      <c r="AI111" s="122">
        <v>6.9529064796141347E-10</v>
      </c>
      <c r="AJ111" s="122">
        <v>2.5138619649627097E-9</v>
      </c>
      <c r="AK111" s="122">
        <v>8.3280368722489306E-10</v>
      </c>
      <c r="AL111" s="122">
        <v>2.2564859915986696E-2</v>
      </c>
      <c r="AM111" s="122">
        <v>1.9413208288214728E-2</v>
      </c>
      <c r="AN111" s="122">
        <v>0</v>
      </c>
      <c r="AO111" s="122">
        <v>0</v>
      </c>
      <c r="AP111" s="122">
        <v>0</v>
      </c>
      <c r="AQ111" s="122">
        <v>0</v>
      </c>
      <c r="AR111" s="122">
        <v>0</v>
      </c>
      <c r="AS111" s="122">
        <v>0</v>
      </c>
    </row>
    <row r="112" spans="1:45">
      <c r="A112" s="175" t="s">
        <v>181</v>
      </c>
      <c r="B112" s="123">
        <v>8</v>
      </c>
      <c r="C112" s="122">
        <v>60625796.253282711</v>
      </c>
      <c r="D112" s="122">
        <v>8.3792688147302972</v>
      </c>
      <c r="E112" s="122">
        <v>0.17938041762696233</v>
      </c>
      <c r="F112" s="122">
        <v>1.3381784720071058E-5</v>
      </c>
      <c r="G112" s="122">
        <v>2.0349167994138792E-6</v>
      </c>
      <c r="H112" s="122">
        <v>2.5764610059293402E-5</v>
      </c>
      <c r="I112" s="122">
        <v>2.3702781469401164E-5</v>
      </c>
      <c r="J112" s="122">
        <v>1.5850843360229949E-3</v>
      </c>
      <c r="K112" s="122">
        <v>4.5107993314367034E-9</v>
      </c>
      <c r="L112" s="122">
        <v>3.0950948218308416E-8</v>
      </c>
      <c r="M112" s="122">
        <v>3.059672737934603E-8</v>
      </c>
      <c r="N112" s="122">
        <v>1.637231199061491E-7</v>
      </c>
      <c r="O112" s="122">
        <v>3.0226415965601515E-9</v>
      </c>
      <c r="P112" s="122">
        <v>1.4059641361329117E-7</v>
      </c>
      <c r="Q112" s="122">
        <v>2.8525083704412384E-8</v>
      </c>
      <c r="R112" s="122">
        <v>7.7088712693570364E-9</v>
      </c>
      <c r="S112" s="122">
        <v>1.5980275712586082E-7</v>
      </c>
      <c r="T112" s="122">
        <v>1.8366209391802251E-8</v>
      </c>
      <c r="U112" s="122">
        <v>7.073925332308563E-8</v>
      </c>
      <c r="V112" s="122">
        <v>1.4277089730829424E-7</v>
      </c>
      <c r="W112" s="122">
        <v>6.3388002355296944E-4</v>
      </c>
      <c r="X112" s="122">
        <v>1.3700984786055668E-5</v>
      </c>
      <c r="Y112" s="122">
        <v>2.2247831792979273E-6</v>
      </c>
      <c r="Z112" s="122">
        <v>4.1962335461486825E-5</v>
      </c>
      <c r="AA112" s="122">
        <v>3.4638720310189593E-7</v>
      </c>
      <c r="AB112" s="122">
        <v>9.2705419728188469E-6</v>
      </c>
      <c r="AC112" s="122">
        <v>3.2528217448487174E-7</v>
      </c>
      <c r="AD112" s="122">
        <v>3.036509098816278E-7</v>
      </c>
      <c r="AE112" s="122">
        <v>4.8629685085488332E-9</v>
      </c>
      <c r="AF112" s="122">
        <v>2.1696321038140946E-9</v>
      </c>
      <c r="AG112" s="122">
        <v>9.1810893748355053E-11</v>
      </c>
      <c r="AH112" s="122">
        <v>3.38781384725994E-10</v>
      </c>
      <c r="AI112" s="122">
        <v>6.9529064796141347E-10</v>
      </c>
      <c r="AJ112" s="122">
        <v>2.5138619649627105E-9</v>
      </c>
      <c r="AK112" s="122">
        <v>8.3280368722489306E-10</v>
      </c>
      <c r="AL112" s="122">
        <v>8.8424570583841646</v>
      </c>
      <c r="AM112" s="122">
        <v>1.0391616093056878E-4</v>
      </c>
      <c r="AN112" s="122">
        <v>0</v>
      </c>
      <c r="AO112" s="122">
        <v>0</v>
      </c>
      <c r="AP112" s="122">
        <v>0</v>
      </c>
      <c r="AQ112" s="122">
        <v>0</v>
      </c>
      <c r="AR112" s="122">
        <v>0</v>
      </c>
      <c r="AS112" s="122">
        <v>0</v>
      </c>
    </row>
    <row r="113" spans="1:45">
      <c r="A113" s="175" t="s">
        <v>182</v>
      </c>
      <c r="B113" s="123">
        <v>9</v>
      </c>
      <c r="C113" s="122">
        <v>49551245.648422688</v>
      </c>
      <c r="D113" s="122">
        <v>8.3792688147302989</v>
      </c>
      <c r="E113" s="122">
        <v>4.0981260461677223E-2</v>
      </c>
      <c r="F113" s="122">
        <v>3.154782748092955E-6</v>
      </c>
      <c r="G113" s="122">
        <v>4.9316737179748132E-7</v>
      </c>
      <c r="H113" s="122">
        <v>5.3136908377273324E-5</v>
      </c>
      <c r="I113" s="122">
        <v>1.8606999439364227E-5</v>
      </c>
      <c r="J113" s="122">
        <v>6.5177776214043687E-3</v>
      </c>
      <c r="K113" s="122">
        <v>2.363000697974882E-9</v>
      </c>
      <c r="L113" s="122">
        <v>1.6138098532305038E-8</v>
      </c>
      <c r="M113" s="122">
        <v>1.5941082560561809E-8</v>
      </c>
      <c r="N113" s="122">
        <v>8.5251705639153039E-8</v>
      </c>
      <c r="O113" s="122">
        <v>1.5829659163598072E-9</v>
      </c>
      <c r="P113" s="122">
        <v>7.3204552251688127E-8</v>
      </c>
      <c r="Q113" s="122">
        <v>1.5977894980120351E-8</v>
      </c>
      <c r="R113" s="122">
        <v>4.0129266428186693E-9</v>
      </c>
      <c r="S113" s="122">
        <v>8.3231235753728766E-8</v>
      </c>
      <c r="T113" s="122">
        <v>9.619291983789957E-9</v>
      </c>
      <c r="U113" s="122">
        <v>3.6884758045288322E-8</v>
      </c>
      <c r="V113" s="122">
        <v>7.4639567703108526E-8</v>
      </c>
      <c r="W113" s="122">
        <v>2.5350762313797756E-4</v>
      </c>
      <c r="X113" s="122">
        <v>1.1709736825875979E-5</v>
      </c>
      <c r="Y113" s="122">
        <v>6.7223912647058883E-6</v>
      </c>
      <c r="Z113" s="122">
        <v>9.9210422173443103E-5</v>
      </c>
      <c r="AA113" s="122">
        <v>4.5609347866554396E-6</v>
      </c>
      <c r="AB113" s="122">
        <v>9.2705419728188469E-6</v>
      </c>
      <c r="AC113" s="122">
        <v>3.2528217448487174E-7</v>
      </c>
      <c r="AD113" s="122">
        <v>3.036509098816278E-7</v>
      </c>
      <c r="AE113" s="122">
        <v>4.8629685085488332E-9</v>
      </c>
      <c r="AF113" s="122">
        <v>2.1696321038140946E-9</v>
      </c>
      <c r="AG113" s="122">
        <v>9.1810893748355053E-11</v>
      </c>
      <c r="AH113" s="122">
        <v>3.38781384725994E-10</v>
      </c>
      <c r="AI113" s="122">
        <v>6.9529064796141347E-10</v>
      </c>
      <c r="AJ113" s="122">
        <v>2.5138619649627105E-9</v>
      </c>
      <c r="AK113" s="122">
        <v>8.3280368722489296E-10</v>
      </c>
      <c r="AL113" s="122">
        <v>9.3735484127992859</v>
      </c>
      <c r="AM113" s="122">
        <v>8.7033129915620566E-2</v>
      </c>
      <c r="AN113" s="122">
        <v>0</v>
      </c>
      <c r="AO113" s="122">
        <v>0</v>
      </c>
      <c r="AP113" s="122">
        <v>0</v>
      </c>
      <c r="AQ113" s="122">
        <v>0</v>
      </c>
      <c r="AR113" s="122">
        <v>0</v>
      </c>
      <c r="AS113" s="122">
        <v>0</v>
      </c>
    </row>
    <row r="114" spans="1:45">
      <c r="A114" s="175" t="s">
        <v>219</v>
      </c>
      <c r="B114" s="123">
        <v>10</v>
      </c>
      <c r="C114" s="122">
        <v>83357557.336574301</v>
      </c>
      <c r="D114" s="122">
        <v>8.3792688147302989</v>
      </c>
      <c r="E114" s="122">
        <v>8.6800812335522323E-2</v>
      </c>
      <c r="F114" s="122">
        <v>7.1283897109869386E-6</v>
      </c>
      <c r="G114" s="122">
        <v>1.1195673262693915E-6</v>
      </c>
      <c r="H114" s="122">
        <v>6.0642371987813124E-5</v>
      </c>
      <c r="I114" s="122">
        <v>3.6229468526843849E-5</v>
      </c>
      <c r="J114" s="122">
        <v>6.750197798239899E-4</v>
      </c>
      <c r="K114" s="122">
        <v>6.0157788129287094E-9</v>
      </c>
      <c r="L114" s="122">
        <v>4.1388996505380844E-8</v>
      </c>
      <c r="M114" s="122">
        <v>4.0934353975494604E-8</v>
      </c>
      <c r="N114" s="122">
        <v>2.1912469166101312E-7</v>
      </c>
      <c r="O114" s="122">
        <v>4.0262519456496297E-9</v>
      </c>
      <c r="P114" s="122">
        <v>1.8816931403078205E-7</v>
      </c>
      <c r="Q114" s="122">
        <v>3.8090895521607173E-8</v>
      </c>
      <c r="R114" s="122">
        <v>1.0318347103388256E-8</v>
      </c>
      <c r="S114" s="122">
        <v>2.1379857154874132E-7</v>
      </c>
      <c r="T114" s="122">
        <v>2.4386667897147491E-8</v>
      </c>
      <c r="U114" s="122">
        <v>9.4626835904311752E-8</v>
      </c>
      <c r="V114" s="122">
        <v>1.9013694662408725E-7</v>
      </c>
      <c r="W114" s="122">
        <v>1.4887375540855019</v>
      </c>
      <c r="X114" s="122">
        <v>6.9897280913663925E-3</v>
      </c>
      <c r="Y114" s="122">
        <v>5.9114102405584195E-4</v>
      </c>
      <c r="Z114" s="122">
        <v>2.9007567846989542E-5</v>
      </c>
      <c r="AA114" s="122">
        <v>4.8345946411649239E-6</v>
      </c>
      <c r="AB114" s="122">
        <v>9.2705419728188452E-6</v>
      </c>
      <c r="AC114" s="122">
        <v>3.2528217448487184E-7</v>
      </c>
      <c r="AD114" s="122">
        <v>3.036509098816278E-7</v>
      </c>
      <c r="AE114" s="122">
        <v>4.8629685085488332E-9</v>
      </c>
      <c r="AF114" s="122">
        <v>2.169632103814095E-9</v>
      </c>
      <c r="AG114" s="122">
        <v>9.1810893748355065E-11</v>
      </c>
      <c r="AH114" s="122">
        <v>3.3878138472599395E-10</v>
      </c>
      <c r="AI114" s="122">
        <v>6.9529064796141357E-10</v>
      </c>
      <c r="AJ114" s="122">
        <v>2.5138619649627109E-9</v>
      </c>
      <c r="AK114" s="122">
        <v>8.3280368722489296E-10</v>
      </c>
      <c r="AL114" s="122">
        <v>0.58577772142293316</v>
      </c>
      <c r="AM114" s="122">
        <v>2.2626622711417282E-2</v>
      </c>
      <c r="AN114" s="122">
        <v>0</v>
      </c>
      <c r="AO114" s="122">
        <v>0</v>
      </c>
      <c r="AP114" s="122">
        <v>0</v>
      </c>
      <c r="AQ114" s="122">
        <v>0</v>
      </c>
      <c r="AR114" s="122">
        <v>0</v>
      </c>
      <c r="AS114" s="122">
        <v>0</v>
      </c>
    </row>
    <row r="115" spans="1:45">
      <c r="A115" s="175" t="s">
        <v>183</v>
      </c>
      <c r="B115" s="123">
        <v>11</v>
      </c>
      <c r="C115" s="122">
        <v>20236774.422584787</v>
      </c>
      <c r="D115" s="122">
        <v>8.3792688147302989</v>
      </c>
      <c r="E115" s="122">
        <v>0.21392540904219773</v>
      </c>
      <c r="F115" s="122">
        <v>8.4124360813612172E-6</v>
      </c>
      <c r="G115" s="122">
        <v>1.5804915401311651E-6</v>
      </c>
      <c r="H115" s="122">
        <v>2.4855739827718709E-5</v>
      </c>
      <c r="I115" s="122">
        <v>1.8629451123359748E-5</v>
      </c>
      <c r="J115" s="122">
        <v>7.1898810038430858E-5</v>
      </c>
      <c r="K115" s="122">
        <v>1.5035948945697616E-9</v>
      </c>
      <c r="L115" s="122">
        <v>7.3453163956379206E-9</v>
      </c>
      <c r="M115" s="122">
        <v>6.7570317984190427E-9</v>
      </c>
      <c r="N115" s="122">
        <v>3.3916074300319219E-8</v>
      </c>
      <c r="O115" s="122">
        <v>1.1301258231839926E-9</v>
      </c>
      <c r="P115" s="122">
        <v>2.9193033605700187E-8</v>
      </c>
      <c r="Q115" s="122">
        <v>9.7176763812159269E-9</v>
      </c>
      <c r="R115" s="122">
        <v>1.5722227097419236E-9</v>
      </c>
      <c r="S115" s="122">
        <v>3.5157650263668972E-8</v>
      </c>
      <c r="T115" s="122">
        <v>8.8545740894106741E-9</v>
      </c>
      <c r="U115" s="122">
        <v>1.5992852838386255E-8</v>
      </c>
      <c r="V115" s="122">
        <v>5.4175386994984196E-8</v>
      </c>
      <c r="W115" s="122">
        <v>2.5346612811789362E-4</v>
      </c>
      <c r="X115" s="122">
        <v>5.4130974154367671E-5</v>
      </c>
      <c r="Y115" s="122">
        <v>5.8882118932835981E-5</v>
      </c>
      <c r="Z115" s="122">
        <v>1.9271845989682499E-6</v>
      </c>
      <c r="AA115" s="122">
        <v>4.9414989717134611E-8</v>
      </c>
      <c r="AB115" s="122">
        <v>9.2705419728188469E-6</v>
      </c>
      <c r="AC115" s="122">
        <v>3.2528217448487174E-7</v>
      </c>
      <c r="AD115" s="122">
        <v>3.0365090988162785E-7</v>
      </c>
      <c r="AE115" s="122">
        <v>4.8629685085488324E-9</v>
      </c>
      <c r="AF115" s="122">
        <v>2.169632103814095E-9</v>
      </c>
      <c r="AG115" s="122">
        <v>9.1810893748355065E-11</v>
      </c>
      <c r="AH115" s="122">
        <v>3.3878138472599395E-10</v>
      </c>
      <c r="AI115" s="122">
        <v>6.9529064796141337E-10</v>
      </c>
      <c r="AJ115" s="122">
        <v>2.5138619649627105E-9</v>
      </c>
      <c r="AK115" s="122">
        <v>8.3280368722489296E-10</v>
      </c>
      <c r="AL115" s="122">
        <v>0.28102304652134452</v>
      </c>
      <c r="AM115" s="122">
        <v>9.9324129331440549E-4</v>
      </c>
      <c r="AN115" s="122">
        <v>0</v>
      </c>
      <c r="AO115" s="122">
        <v>0</v>
      </c>
      <c r="AP115" s="122">
        <v>0</v>
      </c>
      <c r="AQ115" s="122">
        <v>0</v>
      </c>
      <c r="AR115" s="122">
        <v>0</v>
      </c>
      <c r="AS115" s="122">
        <v>0</v>
      </c>
    </row>
    <row r="116" spans="1:45">
      <c r="A116" s="175" t="s">
        <v>220</v>
      </c>
      <c r="B116" s="123">
        <v>12</v>
      </c>
      <c r="C116" s="122">
        <v>132848436.72692348</v>
      </c>
      <c r="D116" s="122">
        <v>8.3792688147302972</v>
      </c>
      <c r="E116" s="122">
        <v>2.5997733105418551E-2</v>
      </c>
      <c r="F116" s="122">
        <v>2.1311593837516174E-6</v>
      </c>
      <c r="G116" s="122">
        <v>3.4068053520302214E-7</v>
      </c>
      <c r="H116" s="122">
        <v>3.6930911531085266E-5</v>
      </c>
      <c r="I116" s="122">
        <v>4.1486080338705797E-5</v>
      </c>
      <c r="J116" s="122">
        <v>3.4058257205834767E-5</v>
      </c>
      <c r="K116" s="122">
        <v>1.7215269217626452E-9</v>
      </c>
      <c r="L116" s="122">
        <v>1.1901161583583207E-8</v>
      </c>
      <c r="M116" s="122">
        <v>1.1783991340723955E-8</v>
      </c>
      <c r="N116" s="122">
        <v>6.3141614387330683E-8</v>
      </c>
      <c r="O116" s="122">
        <v>1.1461906595850903E-9</v>
      </c>
      <c r="P116" s="122">
        <v>5.4218978868591236E-8</v>
      </c>
      <c r="Q116" s="122">
        <v>1.1015488484020457E-8</v>
      </c>
      <c r="R116" s="122">
        <v>2.9738621475184707E-9</v>
      </c>
      <c r="S116" s="122">
        <v>6.1547664817010793E-8</v>
      </c>
      <c r="T116" s="122">
        <v>6.882144352901875E-9</v>
      </c>
      <c r="U116" s="122">
        <v>2.7233534329116238E-8</v>
      </c>
      <c r="V116" s="122">
        <v>5.4086024711335807E-8</v>
      </c>
      <c r="W116" s="122">
        <v>1.7828145500945922E-4</v>
      </c>
      <c r="X116" s="122">
        <v>5.5972252605188154E-4</v>
      </c>
      <c r="Y116" s="122">
        <v>2.3483690791819583E-6</v>
      </c>
      <c r="Z116" s="122">
        <v>7.7374564418757454E-5</v>
      </c>
      <c r="AA116" s="122">
        <v>2.9289257126207347E-6</v>
      </c>
      <c r="AB116" s="122">
        <v>1.6197718854522157E-5</v>
      </c>
      <c r="AC116" s="122">
        <v>1.4743103491001584E-6</v>
      </c>
      <c r="AD116" s="122">
        <v>0</v>
      </c>
      <c r="AE116" s="122">
        <v>0</v>
      </c>
      <c r="AF116" s="122">
        <v>0</v>
      </c>
      <c r="AG116" s="122">
        <v>0</v>
      </c>
      <c r="AH116" s="122">
        <v>0</v>
      </c>
      <c r="AI116" s="122">
        <v>0</v>
      </c>
      <c r="AJ116" s="122">
        <v>0</v>
      </c>
      <c r="AK116" s="122">
        <v>0</v>
      </c>
      <c r="AL116" s="122">
        <v>2.4275476511519404E-2</v>
      </c>
      <c r="AM116" s="122">
        <v>1.4630560716261115E-5</v>
      </c>
      <c r="AN116" s="122">
        <v>0</v>
      </c>
      <c r="AO116" s="122">
        <v>0</v>
      </c>
      <c r="AP116" s="122">
        <v>0</v>
      </c>
      <c r="AQ116" s="122">
        <v>0</v>
      </c>
      <c r="AR116" s="122">
        <v>0</v>
      </c>
      <c r="AS116" s="122">
        <v>0</v>
      </c>
    </row>
    <row r="117" spans="1:45">
      <c r="A117" s="175" t="s">
        <v>221</v>
      </c>
      <c r="B117" s="123">
        <v>13</v>
      </c>
      <c r="C117" s="122">
        <v>110454592.51942866</v>
      </c>
      <c r="D117" s="122">
        <v>8.3792688147302972</v>
      </c>
      <c r="E117" s="122">
        <v>2.5997733105418551E-2</v>
      </c>
      <c r="F117" s="122">
        <v>2.1311593837516174E-6</v>
      </c>
      <c r="G117" s="122">
        <v>3.4068053520302214E-7</v>
      </c>
      <c r="H117" s="122">
        <v>3.6930911531085266E-5</v>
      </c>
      <c r="I117" s="122">
        <v>4.1486080338705797E-5</v>
      </c>
      <c r="J117" s="122">
        <v>3.4058257205834767E-5</v>
      </c>
      <c r="K117" s="122">
        <v>1.7215269217626452E-9</v>
      </c>
      <c r="L117" s="122">
        <v>1.1901161583583207E-8</v>
      </c>
      <c r="M117" s="122">
        <v>1.1783991340723955E-8</v>
      </c>
      <c r="N117" s="122">
        <v>6.3141614387330683E-8</v>
      </c>
      <c r="O117" s="122">
        <v>1.1461906595850903E-9</v>
      </c>
      <c r="P117" s="122">
        <v>5.4218978868591236E-8</v>
      </c>
      <c r="Q117" s="122">
        <v>1.1015488484020457E-8</v>
      </c>
      <c r="R117" s="122">
        <v>2.9738621475184707E-9</v>
      </c>
      <c r="S117" s="122">
        <v>6.1547664817010793E-8</v>
      </c>
      <c r="T117" s="122">
        <v>6.882144352901875E-9</v>
      </c>
      <c r="U117" s="122">
        <v>2.7233534329116238E-8</v>
      </c>
      <c r="V117" s="122">
        <v>5.4086024711335807E-8</v>
      </c>
      <c r="W117" s="122">
        <v>1.7828145500945922E-4</v>
      </c>
      <c r="X117" s="122">
        <v>5.5972252605188154E-4</v>
      </c>
      <c r="Y117" s="122">
        <v>2.3483690791819583E-6</v>
      </c>
      <c r="Z117" s="122">
        <v>7.7374564418757454E-5</v>
      </c>
      <c r="AA117" s="122">
        <v>2.9289257126207347E-6</v>
      </c>
      <c r="AB117" s="122">
        <v>1.6197718854522157E-5</v>
      </c>
      <c r="AC117" s="122">
        <v>1.4743103491001584E-6</v>
      </c>
      <c r="AD117" s="122">
        <v>0</v>
      </c>
      <c r="AE117" s="122">
        <v>0</v>
      </c>
      <c r="AF117" s="122">
        <v>0</v>
      </c>
      <c r="AG117" s="122">
        <v>0</v>
      </c>
      <c r="AH117" s="122">
        <v>0</v>
      </c>
      <c r="AI117" s="122">
        <v>0</v>
      </c>
      <c r="AJ117" s="122">
        <v>0</v>
      </c>
      <c r="AK117" s="122">
        <v>0</v>
      </c>
      <c r="AL117" s="122">
        <v>2.4275476511519404E-2</v>
      </c>
      <c r="AM117" s="122">
        <v>1.4630560716261115E-5</v>
      </c>
      <c r="AN117" s="122">
        <v>0</v>
      </c>
      <c r="AO117" s="122">
        <v>0</v>
      </c>
      <c r="AP117" s="122">
        <v>0</v>
      </c>
      <c r="AQ117" s="122">
        <v>0</v>
      </c>
      <c r="AR117" s="122">
        <v>0</v>
      </c>
      <c r="AS117" s="122">
        <v>0</v>
      </c>
    </row>
    <row r="118" spans="1:45">
      <c r="A118" s="175" t="s">
        <v>222</v>
      </c>
      <c r="B118" s="123">
        <v>14</v>
      </c>
      <c r="C118" s="122">
        <v>91144598.108904615</v>
      </c>
      <c r="D118" s="122">
        <v>8.3792688147302972</v>
      </c>
      <c r="E118" s="122">
        <v>2.5997733105418551E-2</v>
      </c>
      <c r="F118" s="122">
        <v>2.1311593837516174E-6</v>
      </c>
      <c r="G118" s="122">
        <v>3.4068053520302214E-7</v>
      </c>
      <c r="H118" s="122">
        <v>3.6930911531085266E-5</v>
      </c>
      <c r="I118" s="122">
        <v>4.1486080338705797E-5</v>
      </c>
      <c r="J118" s="122">
        <v>3.4058257205834767E-5</v>
      </c>
      <c r="K118" s="122">
        <v>1.7215269217626452E-9</v>
      </c>
      <c r="L118" s="122">
        <v>1.1901161583583207E-8</v>
      </c>
      <c r="M118" s="122">
        <v>1.1783991340723955E-8</v>
      </c>
      <c r="N118" s="122">
        <v>6.3141614387330683E-8</v>
      </c>
      <c r="O118" s="122">
        <v>1.1461906595850903E-9</v>
      </c>
      <c r="P118" s="122">
        <v>5.4218978868591236E-8</v>
      </c>
      <c r="Q118" s="122">
        <v>1.1015488484020457E-8</v>
      </c>
      <c r="R118" s="122">
        <v>2.9738621475184707E-9</v>
      </c>
      <c r="S118" s="122">
        <v>6.1547664817010793E-8</v>
      </c>
      <c r="T118" s="122">
        <v>6.882144352901875E-9</v>
      </c>
      <c r="U118" s="122">
        <v>2.7233534329116238E-8</v>
      </c>
      <c r="V118" s="122">
        <v>5.4086024711335807E-8</v>
      </c>
      <c r="W118" s="122">
        <v>1.7828145500945922E-4</v>
      </c>
      <c r="X118" s="122">
        <v>5.5972252605188154E-4</v>
      </c>
      <c r="Y118" s="122">
        <v>2.3483690791819583E-6</v>
      </c>
      <c r="Z118" s="122">
        <v>7.7374564418757454E-5</v>
      </c>
      <c r="AA118" s="122">
        <v>2.9289257126207347E-6</v>
      </c>
      <c r="AB118" s="122">
        <v>1.6197718854522157E-5</v>
      </c>
      <c r="AC118" s="122">
        <v>1.4743103491001584E-6</v>
      </c>
      <c r="AD118" s="122">
        <v>0</v>
      </c>
      <c r="AE118" s="122">
        <v>0</v>
      </c>
      <c r="AF118" s="122">
        <v>0</v>
      </c>
      <c r="AG118" s="122">
        <v>0</v>
      </c>
      <c r="AH118" s="122">
        <v>0</v>
      </c>
      <c r="AI118" s="122">
        <v>0</v>
      </c>
      <c r="AJ118" s="122">
        <v>0</v>
      </c>
      <c r="AK118" s="122">
        <v>0</v>
      </c>
      <c r="AL118" s="122">
        <v>2.4275476511519404E-2</v>
      </c>
      <c r="AM118" s="122">
        <v>1.4630560716261115E-5</v>
      </c>
      <c r="AN118" s="122">
        <v>0</v>
      </c>
      <c r="AO118" s="122">
        <v>0</v>
      </c>
      <c r="AP118" s="122">
        <v>0</v>
      </c>
      <c r="AQ118" s="122">
        <v>0</v>
      </c>
      <c r="AR118" s="122">
        <v>0</v>
      </c>
      <c r="AS118" s="122">
        <v>0</v>
      </c>
    </row>
    <row r="119" spans="1:45">
      <c r="A119" s="175" t="s">
        <v>223</v>
      </c>
      <c r="B119" s="123">
        <v>15</v>
      </c>
      <c r="C119" s="122">
        <v>12345354.859840371</v>
      </c>
      <c r="D119" s="122">
        <v>8.3792688147302972</v>
      </c>
      <c r="E119" s="122">
        <v>2.5997733105418551E-2</v>
      </c>
      <c r="F119" s="122">
        <v>2.1311593837516174E-6</v>
      </c>
      <c r="G119" s="122">
        <v>3.4068053520302214E-7</v>
      </c>
      <c r="H119" s="122">
        <v>3.6930911531085266E-5</v>
      </c>
      <c r="I119" s="122">
        <v>4.1486080338705797E-5</v>
      </c>
      <c r="J119" s="122">
        <v>3.4058257205834767E-5</v>
      </c>
      <c r="K119" s="122">
        <v>1.7215269217626452E-9</v>
      </c>
      <c r="L119" s="122">
        <v>1.1901161583583207E-8</v>
      </c>
      <c r="M119" s="122">
        <v>1.1783991340723955E-8</v>
      </c>
      <c r="N119" s="122">
        <v>6.3141614387330683E-8</v>
      </c>
      <c r="O119" s="122">
        <v>1.1461906595850903E-9</v>
      </c>
      <c r="P119" s="122">
        <v>5.4218978868591236E-8</v>
      </c>
      <c r="Q119" s="122">
        <v>1.1015488484020457E-8</v>
      </c>
      <c r="R119" s="122">
        <v>2.9738621475184707E-9</v>
      </c>
      <c r="S119" s="122">
        <v>6.1547664817010793E-8</v>
      </c>
      <c r="T119" s="122">
        <v>6.882144352901875E-9</v>
      </c>
      <c r="U119" s="122">
        <v>2.7233534329116238E-8</v>
      </c>
      <c r="V119" s="122">
        <v>5.4086024711335807E-8</v>
      </c>
      <c r="W119" s="122">
        <v>1.7828145500945922E-4</v>
      </c>
      <c r="X119" s="122">
        <v>5.5972252605188154E-4</v>
      </c>
      <c r="Y119" s="122">
        <v>2.3483690791819583E-6</v>
      </c>
      <c r="Z119" s="122">
        <v>7.7374564418757454E-5</v>
      </c>
      <c r="AA119" s="122">
        <v>2.9289257126207347E-6</v>
      </c>
      <c r="AB119" s="122">
        <v>1.6197718854522157E-5</v>
      </c>
      <c r="AC119" s="122">
        <v>1.4743103491001584E-6</v>
      </c>
      <c r="AD119" s="122">
        <v>0</v>
      </c>
      <c r="AE119" s="122">
        <v>0</v>
      </c>
      <c r="AF119" s="122">
        <v>0</v>
      </c>
      <c r="AG119" s="122">
        <v>0</v>
      </c>
      <c r="AH119" s="122">
        <v>0</v>
      </c>
      <c r="AI119" s="122">
        <v>0</v>
      </c>
      <c r="AJ119" s="122">
        <v>0</v>
      </c>
      <c r="AK119" s="122">
        <v>0</v>
      </c>
      <c r="AL119" s="122">
        <v>2.4275476511519404E-2</v>
      </c>
      <c r="AM119" s="122">
        <v>1.4630560716261115E-5</v>
      </c>
      <c r="AN119" s="122">
        <v>0</v>
      </c>
      <c r="AO119" s="122">
        <v>0</v>
      </c>
      <c r="AP119" s="122">
        <v>0</v>
      </c>
      <c r="AQ119" s="122">
        <v>0</v>
      </c>
      <c r="AR119" s="122">
        <v>0</v>
      </c>
      <c r="AS119" s="122">
        <v>0</v>
      </c>
    </row>
    <row r="120" spans="1:45">
      <c r="A120" s="175" t="s">
        <v>224</v>
      </c>
      <c r="B120" s="123">
        <v>16</v>
      </c>
      <c r="C120" s="122">
        <v>193266650.10605472</v>
      </c>
      <c r="D120" s="122">
        <v>8.3792688147302972</v>
      </c>
      <c r="E120" s="122">
        <v>2.5997733105418551E-2</v>
      </c>
      <c r="F120" s="122">
        <v>2.1311593837516174E-6</v>
      </c>
      <c r="G120" s="122">
        <v>3.4068053520302214E-7</v>
      </c>
      <c r="H120" s="122">
        <v>3.6930911531085266E-5</v>
      </c>
      <c r="I120" s="122">
        <v>4.1486080338705797E-5</v>
      </c>
      <c r="J120" s="122">
        <v>3.4058257205834767E-5</v>
      </c>
      <c r="K120" s="122">
        <v>1.7215269217626452E-9</v>
      </c>
      <c r="L120" s="122">
        <v>1.1901161583583207E-8</v>
      </c>
      <c r="M120" s="122">
        <v>1.1783991340723955E-8</v>
      </c>
      <c r="N120" s="122">
        <v>6.3141614387330683E-8</v>
      </c>
      <c r="O120" s="122">
        <v>1.1461906595850903E-9</v>
      </c>
      <c r="P120" s="122">
        <v>5.4218978868591236E-8</v>
      </c>
      <c r="Q120" s="122">
        <v>1.1015488484020457E-8</v>
      </c>
      <c r="R120" s="122">
        <v>2.9738621475184707E-9</v>
      </c>
      <c r="S120" s="122">
        <v>6.1547664817010793E-8</v>
      </c>
      <c r="T120" s="122">
        <v>6.882144352901875E-9</v>
      </c>
      <c r="U120" s="122">
        <v>2.7233534329116238E-8</v>
      </c>
      <c r="V120" s="122">
        <v>5.4086024711335807E-8</v>
      </c>
      <c r="W120" s="122">
        <v>1.7828145500945922E-4</v>
      </c>
      <c r="X120" s="122">
        <v>5.5972252605188154E-4</v>
      </c>
      <c r="Y120" s="122">
        <v>2.3483690791819583E-6</v>
      </c>
      <c r="Z120" s="122">
        <v>7.7374564418757454E-5</v>
      </c>
      <c r="AA120" s="122">
        <v>2.9289257126207347E-6</v>
      </c>
      <c r="AB120" s="122">
        <v>1.6197718854522157E-5</v>
      </c>
      <c r="AC120" s="122">
        <v>1.4743103491001584E-6</v>
      </c>
      <c r="AD120" s="122">
        <v>0</v>
      </c>
      <c r="AE120" s="122">
        <v>0</v>
      </c>
      <c r="AF120" s="122">
        <v>0</v>
      </c>
      <c r="AG120" s="122">
        <v>0</v>
      </c>
      <c r="AH120" s="122">
        <v>0</v>
      </c>
      <c r="AI120" s="122">
        <v>0</v>
      </c>
      <c r="AJ120" s="122">
        <v>0</v>
      </c>
      <c r="AK120" s="122">
        <v>0</v>
      </c>
      <c r="AL120" s="122">
        <v>2.4275476511519404E-2</v>
      </c>
      <c r="AM120" s="122">
        <v>1.4630560716261115E-5</v>
      </c>
      <c r="AN120" s="122">
        <v>0</v>
      </c>
      <c r="AO120" s="122">
        <v>0</v>
      </c>
      <c r="AP120" s="122">
        <v>0</v>
      </c>
      <c r="AQ120" s="122">
        <v>0</v>
      </c>
      <c r="AR120" s="122">
        <v>0</v>
      </c>
      <c r="AS120" s="122">
        <v>0</v>
      </c>
    </row>
    <row r="121" spans="1:45">
      <c r="A121" s="175" t="s">
        <v>225</v>
      </c>
      <c r="B121" s="123">
        <v>17</v>
      </c>
      <c r="C121" s="122">
        <v>52672092.022536904</v>
      </c>
      <c r="D121" s="122">
        <v>8.3792688147302972</v>
      </c>
      <c r="E121" s="122">
        <v>2.5997733105418551E-2</v>
      </c>
      <c r="F121" s="122">
        <v>2.1311593837516174E-6</v>
      </c>
      <c r="G121" s="122">
        <v>3.4068053520302214E-7</v>
      </c>
      <c r="H121" s="122">
        <v>3.6930911531085266E-5</v>
      </c>
      <c r="I121" s="122">
        <v>4.1486080338705797E-5</v>
      </c>
      <c r="J121" s="122">
        <v>3.4058257205834767E-5</v>
      </c>
      <c r="K121" s="122">
        <v>1.7215269217626452E-9</v>
      </c>
      <c r="L121" s="122">
        <v>1.1901161583583207E-8</v>
      </c>
      <c r="M121" s="122">
        <v>1.1783991340723955E-8</v>
      </c>
      <c r="N121" s="122">
        <v>6.3141614387330683E-8</v>
      </c>
      <c r="O121" s="122">
        <v>1.1461906595850903E-9</v>
      </c>
      <c r="P121" s="122">
        <v>5.4218978868591236E-8</v>
      </c>
      <c r="Q121" s="122">
        <v>1.1015488484020457E-8</v>
      </c>
      <c r="R121" s="122">
        <v>2.9738621475184707E-9</v>
      </c>
      <c r="S121" s="122">
        <v>6.1547664817010793E-8</v>
      </c>
      <c r="T121" s="122">
        <v>6.882144352901875E-9</v>
      </c>
      <c r="U121" s="122">
        <v>2.7233534329116238E-8</v>
      </c>
      <c r="V121" s="122">
        <v>5.4086024711335807E-8</v>
      </c>
      <c r="W121" s="122">
        <v>1.7828145500945922E-4</v>
      </c>
      <c r="X121" s="122">
        <v>5.5972252605188154E-4</v>
      </c>
      <c r="Y121" s="122">
        <v>2.3483690791819583E-6</v>
      </c>
      <c r="Z121" s="122">
        <v>7.7374564418757454E-5</v>
      </c>
      <c r="AA121" s="122">
        <v>2.9289257126207347E-6</v>
      </c>
      <c r="AB121" s="122">
        <v>1.6197718854522157E-5</v>
      </c>
      <c r="AC121" s="122">
        <v>1.4743103491001584E-6</v>
      </c>
      <c r="AD121" s="122">
        <v>0</v>
      </c>
      <c r="AE121" s="122">
        <v>0</v>
      </c>
      <c r="AF121" s="122">
        <v>0</v>
      </c>
      <c r="AG121" s="122">
        <v>0</v>
      </c>
      <c r="AH121" s="122">
        <v>0</v>
      </c>
      <c r="AI121" s="122">
        <v>0</v>
      </c>
      <c r="AJ121" s="122">
        <v>0</v>
      </c>
      <c r="AK121" s="122">
        <v>0</v>
      </c>
      <c r="AL121" s="122">
        <v>2.4275476511519404E-2</v>
      </c>
      <c r="AM121" s="122">
        <v>1.4630560716261115E-5</v>
      </c>
      <c r="AN121" s="122">
        <v>0</v>
      </c>
      <c r="AO121" s="122">
        <v>0</v>
      </c>
      <c r="AP121" s="122">
        <v>0</v>
      </c>
      <c r="AQ121" s="122">
        <v>0</v>
      </c>
      <c r="AR121" s="122">
        <v>0</v>
      </c>
      <c r="AS121" s="122">
        <v>0</v>
      </c>
    </row>
    <row r="122" spans="1:45">
      <c r="A122" s="175" t="s">
        <v>226</v>
      </c>
      <c r="B122" s="123">
        <v>18</v>
      </c>
      <c r="C122" s="122">
        <v>118109110.9252518</v>
      </c>
      <c r="D122" s="122">
        <v>8.3792688147302972</v>
      </c>
      <c r="E122" s="122">
        <v>2.5997733105418551E-2</v>
      </c>
      <c r="F122" s="122">
        <v>2.1311593837516174E-6</v>
      </c>
      <c r="G122" s="122">
        <v>3.4068053520302214E-7</v>
      </c>
      <c r="H122" s="122">
        <v>3.6930911531085266E-5</v>
      </c>
      <c r="I122" s="122">
        <v>4.1486080338705797E-5</v>
      </c>
      <c r="J122" s="122">
        <v>3.4058257205834767E-5</v>
      </c>
      <c r="K122" s="122">
        <v>1.7215269217626452E-9</v>
      </c>
      <c r="L122" s="122">
        <v>1.1901161583583207E-8</v>
      </c>
      <c r="M122" s="122">
        <v>1.1783991340723955E-8</v>
      </c>
      <c r="N122" s="122">
        <v>6.3141614387330683E-8</v>
      </c>
      <c r="O122" s="122">
        <v>1.1461906595850903E-9</v>
      </c>
      <c r="P122" s="122">
        <v>5.4218978868591236E-8</v>
      </c>
      <c r="Q122" s="122">
        <v>1.1015488484020457E-8</v>
      </c>
      <c r="R122" s="122">
        <v>2.9738621475184707E-9</v>
      </c>
      <c r="S122" s="122">
        <v>6.1547664817010793E-8</v>
      </c>
      <c r="T122" s="122">
        <v>6.882144352901875E-9</v>
      </c>
      <c r="U122" s="122">
        <v>2.7233534329116238E-8</v>
      </c>
      <c r="V122" s="122">
        <v>5.4086024711335807E-8</v>
      </c>
      <c r="W122" s="122">
        <v>1.7828145500945922E-4</v>
      </c>
      <c r="X122" s="122">
        <v>5.5972252605188154E-4</v>
      </c>
      <c r="Y122" s="122">
        <v>2.3483690791819583E-6</v>
      </c>
      <c r="Z122" s="122">
        <v>7.7374564418757454E-5</v>
      </c>
      <c r="AA122" s="122">
        <v>2.9289257126207347E-6</v>
      </c>
      <c r="AB122" s="122">
        <v>1.6197718854522157E-5</v>
      </c>
      <c r="AC122" s="122">
        <v>1.4743103491001584E-6</v>
      </c>
      <c r="AD122" s="122">
        <v>0</v>
      </c>
      <c r="AE122" s="122">
        <v>0</v>
      </c>
      <c r="AF122" s="122">
        <v>0</v>
      </c>
      <c r="AG122" s="122">
        <v>0</v>
      </c>
      <c r="AH122" s="122">
        <v>0</v>
      </c>
      <c r="AI122" s="122">
        <v>0</v>
      </c>
      <c r="AJ122" s="122">
        <v>0</v>
      </c>
      <c r="AK122" s="122">
        <v>0</v>
      </c>
      <c r="AL122" s="122">
        <v>2.4275476511519404E-2</v>
      </c>
      <c r="AM122" s="122">
        <v>1.4630560716261115E-5</v>
      </c>
      <c r="AN122" s="122">
        <v>0</v>
      </c>
      <c r="AO122" s="122">
        <v>0</v>
      </c>
      <c r="AP122" s="122">
        <v>0</v>
      </c>
      <c r="AQ122" s="122">
        <v>0</v>
      </c>
      <c r="AR122" s="122">
        <v>0</v>
      </c>
      <c r="AS122" s="122">
        <v>0</v>
      </c>
    </row>
    <row r="123" spans="1:45">
      <c r="A123" s="175" t="s">
        <v>227</v>
      </c>
      <c r="B123" s="123">
        <v>19</v>
      </c>
      <c r="C123" s="122">
        <v>35120396.246999301</v>
      </c>
      <c r="D123" s="122">
        <v>8.3792688147302972</v>
      </c>
      <c r="E123" s="122">
        <v>5.8271487119109427E-2</v>
      </c>
      <c r="F123" s="122">
        <v>4.3705088281445811E-6</v>
      </c>
      <c r="G123" s="122">
        <v>6.7545581389323028E-7</v>
      </c>
      <c r="H123" s="122">
        <v>8.200517221425498E-5</v>
      </c>
      <c r="I123" s="122">
        <v>8.9485469045712062E-5</v>
      </c>
      <c r="J123" s="122">
        <v>2.2984985360883479E-5</v>
      </c>
      <c r="K123" s="122">
        <v>3.4386051638199254E-9</v>
      </c>
      <c r="L123" s="122">
        <v>2.3772983864778802E-8</v>
      </c>
      <c r="M123" s="122">
        <v>2.3541036892347645E-8</v>
      </c>
      <c r="N123" s="122">
        <v>1.2614771704452572E-7</v>
      </c>
      <c r="O123" s="122">
        <v>2.288090522315362E-9</v>
      </c>
      <c r="P123" s="122">
        <v>1.0832185172490701E-7</v>
      </c>
      <c r="Q123" s="122">
        <v>2.1907088126363952E-8</v>
      </c>
      <c r="R123" s="122">
        <v>5.9414880826999213E-9</v>
      </c>
      <c r="S123" s="122">
        <v>1.2295708814658645E-7</v>
      </c>
      <c r="T123" s="122">
        <v>1.3734024638796675E-8</v>
      </c>
      <c r="U123" s="122">
        <v>5.4401605380681471E-8</v>
      </c>
      <c r="V123" s="122">
        <v>1.0797840380452309E-7</v>
      </c>
      <c r="W123" s="122">
        <v>3.9347675508263457E-4</v>
      </c>
      <c r="X123" s="122">
        <v>2.6279638025367206E-5</v>
      </c>
      <c r="Y123" s="122">
        <v>2.0248260805177872E-5</v>
      </c>
      <c r="Z123" s="122">
        <v>1.0084697592495641E-4</v>
      </c>
      <c r="AA123" s="122">
        <v>5.9971345286681773E-6</v>
      </c>
      <c r="AB123" s="122">
        <v>0</v>
      </c>
      <c r="AC123" s="122">
        <v>0</v>
      </c>
      <c r="AD123" s="122">
        <v>0</v>
      </c>
      <c r="AE123" s="122">
        <v>0</v>
      </c>
      <c r="AF123" s="122">
        <v>0</v>
      </c>
      <c r="AG123" s="122">
        <v>0</v>
      </c>
      <c r="AH123" s="122">
        <v>0</v>
      </c>
      <c r="AI123" s="122">
        <v>0</v>
      </c>
      <c r="AJ123" s="122">
        <v>0</v>
      </c>
      <c r="AK123" s="122">
        <v>0</v>
      </c>
      <c r="AL123" s="122">
        <v>3.96302579438133E-2</v>
      </c>
      <c r="AM123" s="122">
        <v>1.4428589793435536E-4</v>
      </c>
      <c r="AN123" s="122">
        <v>0</v>
      </c>
      <c r="AO123" s="122">
        <v>0</v>
      </c>
      <c r="AP123" s="122">
        <v>0</v>
      </c>
      <c r="AQ123" s="122">
        <v>0</v>
      </c>
      <c r="AR123" s="122">
        <v>0</v>
      </c>
      <c r="AS123" s="122">
        <v>0</v>
      </c>
    </row>
    <row r="124" spans="1:45">
      <c r="A124" s="175" t="s">
        <v>228</v>
      </c>
      <c r="B124" s="123">
        <v>20</v>
      </c>
      <c r="C124" s="122">
        <v>44434435.901528999</v>
      </c>
      <c r="D124" s="122">
        <v>8.3792688147302972</v>
      </c>
      <c r="E124" s="122">
        <v>5.8271487119109427E-2</v>
      </c>
      <c r="F124" s="122">
        <v>4.3705088281445811E-6</v>
      </c>
      <c r="G124" s="122">
        <v>6.7545581389323028E-7</v>
      </c>
      <c r="H124" s="122">
        <v>8.200517221425498E-5</v>
      </c>
      <c r="I124" s="122">
        <v>8.9485469045712062E-5</v>
      </c>
      <c r="J124" s="122">
        <v>2.2984985360883479E-5</v>
      </c>
      <c r="K124" s="122">
        <v>3.4386051638199254E-9</v>
      </c>
      <c r="L124" s="122">
        <v>2.3772983864778802E-8</v>
      </c>
      <c r="M124" s="122">
        <v>2.3541036892347645E-8</v>
      </c>
      <c r="N124" s="122">
        <v>1.2614771704452572E-7</v>
      </c>
      <c r="O124" s="122">
        <v>2.288090522315362E-9</v>
      </c>
      <c r="P124" s="122">
        <v>1.0832185172490701E-7</v>
      </c>
      <c r="Q124" s="122">
        <v>2.1907088126363952E-8</v>
      </c>
      <c r="R124" s="122">
        <v>5.9414880826999213E-9</v>
      </c>
      <c r="S124" s="122">
        <v>1.2295708814658645E-7</v>
      </c>
      <c r="T124" s="122">
        <v>1.3734024638796675E-8</v>
      </c>
      <c r="U124" s="122">
        <v>5.4401605380681471E-8</v>
      </c>
      <c r="V124" s="122">
        <v>1.0797840380452309E-7</v>
      </c>
      <c r="W124" s="122">
        <v>3.9347675508263457E-4</v>
      </c>
      <c r="X124" s="122">
        <v>2.6279638025367206E-5</v>
      </c>
      <c r="Y124" s="122">
        <v>2.0248260805177872E-5</v>
      </c>
      <c r="Z124" s="122">
        <v>1.0084697592495641E-4</v>
      </c>
      <c r="AA124" s="122">
        <v>5.9971345286681773E-6</v>
      </c>
      <c r="AB124" s="122">
        <v>0</v>
      </c>
      <c r="AC124" s="122">
        <v>0</v>
      </c>
      <c r="AD124" s="122">
        <v>0</v>
      </c>
      <c r="AE124" s="122">
        <v>0</v>
      </c>
      <c r="AF124" s="122">
        <v>0</v>
      </c>
      <c r="AG124" s="122">
        <v>0</v>
      </c>
      <c r="AH124" s="122">
        <v>0</v>
      </c>
      <c r="AI124" s="122">
        <v>0</v>
      </c>
      <c r="AJ124" s="122">
        <v>0</v>
      </c>
      <c r="AK124" s="122">
        <v>0</v>
      </c>
      <c r="AL124" s="122">
        <v>3.96302579438133E-2</v>
      </c>
      <c r="AM124" s="122">
        <v>1.4428589793435536E-4</v>
      </c>
      <c r="AN124" s="122">
        <v>0</v>
      </c>
      <c r="AO124" s="122">
        <v>0</v>
      </c>
      <c r="AP124" s="122">
        <v>0</v>
      </c>
      <c r="AQ124" s="122">
        <v>0</v>
      </c>
      <c r="AR124" s="122">
        <v>0</v>
      </c>
      <c r="AS124" s="122">
        <v>0</v>
      </c>
    </row>
    <row r="125" spans="1:45">
      <c r="A125" s="175" t="s">
        <v>229</v>
      </c>
      <c r="B125" s="123">
        <v>21</v>
      </c>
      <c r="C125" s="122">
        <v>33325408.954658527</v>
      </c>
      <c r="D125" s="122">
        <v>8.3792688147302972</v>
      </c>
      <c r="E125" s="122">
        <v>5.8271487119109427E-2</v>
      </c>
      <c r="F125" s="122">
        <v>4.3705088281445811E-6</v>
      </c>
      <c r="G125" s="122">
        <v>6.7545581389323028E-7</v>
      </c>
      <c r="H125" s="122">
        <v>8.200517221425498E-5</v>
      </c>
      <c r="I125" s="122">
        <v>8.9485469045712062E-5</v>
      </c>
      <c r="J125" s="122">
        <v>2.2984985360883479E-5</v>
      </c>
      <c r="K125" s="122">
        <v>3.4386051638199254E-9</v>
      </c>
      <c r="L125" s="122">
        <v>2.3772983864778802E-8</v>
      </c>
      <c r="M125" s="122">
        <v>2.3541036892347645E-8</v>
      </c>
      <c r="N125" s="122">
        <v>1.2614771704452572E-7</v>
      </c>
      <c r="O125" s="122">
        <v>2.288090522315362E-9</v>
      </c>
      <c r="P125" s="122">
        <v>1.0832185172490701E-7</v>
      </c>
      <c r="Q125" s="122">
        <v>2.1907088126363952E-8</v>
      </c>
      <c r="R125" s="122">
        <v>5.9414880826999213E-9</v>
      </c>
      <c r="S125" s="122">
        <v>1.2295708814658645E-7</v>
      </c>
      <c r="T125" s="122">
        <v>1.3734024638796675E-8</v>
      </c>
      <c r="U125" s="122">
        <v>5.4401605380681471E-8</v>
      </c>
      <c r="V125" s="122">
        <v>1.0797840380452309E-7</v>
      </c>
      <c r="W125" s="122">
        <v>3.9347675508263457E-4</v>
      </c>
      <c r="X125" s="122">
        <v>2.6279638025367206E-5</v>
      </c>
      <c r="Y125" s="122">
        <v>2.0248260805177872E-5</v>
      </c>
      <c r="Z125" s="122">
        <v>1.0084697592495641E-4</v>
      </c>
      <c r="AA125" s="122">
        <v>5.9971345286681773E-6</v>
      </c>
      <c r="AB125" s="122">
        <v>0</v>
      </c>
      <c r="AC125" s="122">
        <v>0</v>
      </c>
      <c r="AD125" s="122">
        <v>0</v>
      </c>
      <c r="AE125" s="122">
        <v>0</v>
      </c>
      <c r="AF125" s="122">
        <v>0</v>
      </c>
      <c r="AG125" s="122">
        <v>0</v>
      </c>
      <c r="AH125" s="122">
        <v>0</v>
      </c>
      <c r="AI125" s="122">
        <v>0</v>
      </c>
      <c r="AJ125" s="122">
        <v>0</v>
      </c>
      <c r="AK125" s="122">
        <v>0</v>
      </c>
      <c r="AL125" s="122">
        <v>3.96302579438133E-2</v>
      </c>
      <c r="AM125" s="122">
        <v>1.4428589793435536E-4</v>
      </c>
      <c r="AN125" s="122">
        <v>0</v>
      </c>
      <c r="AO125" s="122">
        <v>0</v>
      </c>
      <c r="AP125" s="122">
        <v>0</v>
      </c>
      <c r="AQ125" s="122">
        <v>0</v>
      </c>
      <c r="AR125" s="122">
        <v>0</v>
      </c>
      <c r="AS125" s="122">
        <v>0</v>
      </c>
    </row>
    <row r="126" spans="1:45">
      <c r="A126" s="175" t="s">
        <v>230</v>
      </c>
      <c r="B126" s="123">
        <v>22</v>
      </c>
      <c r="C126" s="122">
        <v>135238254.96971178</v>
      </c>
      <c r="D126" s="122">
        <v>8.3792688147302972</v>
      </c>
      <c r="E126" s="122">
        <v>5.8271487119109427E-2</v>
      </c>
      <c r="F126" s="122">
        <v>4.3705088281445811E-6</v>
      </c>
      <c r="G126" s="122">
        <v>6.7545581389323028E-7</v>
      </c>
      <c r="H126" s="122">
        <v>8.200517221425498E-5</v>
      </c>
      <c r="I126" s="122">
        <v>8.9485469045712062E-5</v>
      </c>
      <c r="J126" s="122">
        <v>2.2984985360883479E-5</v>
      </c>
      <c r="K126" s="122">
        <v>3.4386051638199254E-9</v>
      </c>
      <c r="L126" s="122">
        <v>2.3772983864778802E-8</v>
      </c>
      <c r="M126" s="122">
        <v>2.3541036892347645E-8</v>
      </c>
      <c r="N126" s="122">
        <v>1.2614771704452572E-7</v>
      </c>
      <c r="O126" s="122">
        <v>2.288090522315362E-9</v>
      </c>
      <c r="P126" s="122">
        <v>1.0832185172490701E-7</v>
      </c>
      <c r="Q126" s="122">
        <v>2.1907088126363952E-8</v>
      </c>
      <c r="R126" s="122">
        <v>5.9414880826999213E-9</v>
      </c>
      <c r="S126" s="122">
        <v>1.2295708814658645E-7</v>
      </c>
      <c r="T126" s="122">
        <v>1.3734024638796675E-8</v>
      </c>
      <c r="U126" s="122">
        <v>5.4401605380681471E-8</v>
      </c>
      <c r="V126" s="122">
        <v>1.0797840380452309E-7</v>
      </c>
      <c r="W126" s="122">
        <v>3.9347675508263457E-4</v>
      </c>
      <c r="X126" s="122">
        <v>2.6279638025367206E-5</v>
      </c>
      <c r="Y126" s="122">
        <v>2.0248260805177872E-5</v>
      </c>
      <c r="Z126" s="122">
        <v>1.0084697592495641E-4</v>
      </c>
      <c r="AA126" s="122">
        <v>5.9971345286681773E-6</v>
      </c>
      <c r="AB126" s="122">
        <v>0</v>
      </c>
      <c r="AC126" s="122">
        <v>0</v>
      </c>
      <c r="AD126" s="122">
        <v>0</v>
      </c>
      <c r="AE126" s="122">
        <v>0</v>
      </c>
      <c r="AF126" s="122">
        <v>0</v>
      </c>
      <c r="AG126" s="122">
        <v>0</v>
      </c>
      <c r="AH126" s="122">
        <v>0</v>
      </c>
      <c r="AI126" s="122">
        <v>0</v>
      </c>
      <c r="AJ126" s="122">
        <v>0</v>
      </c>
      <c r="AK126" s="122">
        <v>0</v>
      </c>
      <c r="AL126" s="122">
        <v>3.96302579438133E-2</v>
      </c>
      <c r="AM126" s="122">
        <v>1.4428589793435536E-4</v>
      </c>
      <c r="AN126" s="122">
        <v>0</v>
      </c>
      <c r="AO126" s="122">
        <v>0</v>
      </c>
      <c r="AP126" s="122">
        <v>0</v>
      </c>
      <c r="AQ126" s="122">
        <v>0</v>
      </c>
      <c r="AR126" s="122">
        <v>0</v>
      </c>
      <c r="AS126" s="122">
        <v>0</v>
      </c>
    </row>
    <row r="127" spans="1:45">
      <c r="A127" s="176" t="s">
        <v>231</v>
      </c>
      <c r="B127" s="123">
        <v>23</v>
      </c>
      <c r="C127" s="122">
        <v>93223875.985355914</v>
      </c>
      <c r="D127" s="122">
        <v>8.3792688147302972</v>
      </c>
      <c r="E127" s="122">
        <v>4.6396772970878034E-2</v>
      </c>
      <c r="F127" s="122">
        <v>3.4964388220374208E-6</v>
      </c>
      <c r="G127" s="122">
        <v>5.3055392207970864E-7</v>
      </c>
      <c r="H127" s="122">
        <v>6.3347742479485936E-5</v>
      </c>
      <c r="I127" s="122">
        <v>7.9447168744990651E-5</v>
      </c>
      <c r="J127" s="122">
        <v>2.5866770494810917E-5</v>
      </c>
      <c r="K127" s="122">
        <v>2.9198229773928731E-9</v>
      </c>
      <c r="L127" s="122">
        <v>2.0199024549850176E-8</v>
      </c>
      <c r="M127" s="122">
        <v>2.0001648954934859E-8</v>
      </c>
      <c r="N127" s="122">
        <v>1.0718044556590638E-7</v>
      </c>
      <c r="O127" s="122">
        <v>1.9441704913987722E-9</v>
      </c>
      <c r="P127" s="122">
        <v>9.2034499487934361E-8</v>
      </c>
      <c r="Q127" s="122">
        <v>1.8674320557941521E-8</v>
      </c>
      <c r="R127" s="122">
        <v>5.0480952044129991E-9</v>
      </c>
      <c r="S127" s="122">
        <v>1.044690936193937E-7</v>
      </c>
      <c r="T127" s="122">
        <v>1.166814006629918E-8</v>
      </c>
      <c r="U127" s="122">
        <v>4.6223707410340797E-8</v>
      </c>
      <c r="V127" s="122">
        <v>9.1740253246103481E-8</v>
      </c>
      <c r="W127" s="122">
        <v>3.3946175587514264E-4</v>
      </c>
      <c r="X127" s="122">
        <v>2.4253711748512402E-5</v>
      </c>
      <c r="Y127" s="122">
        <v>1.9398867452372411E-5</v>
      </c>
      <c r="Z127" s="122">
        <v>1.5142614209524719E-4</v>
      </c>
      <c r="AA127" s="122">
        <v>5.556725052174202E-6</v>
      </c>
      <c r="AB127" s="122">
        <v>1.4106734811898024E-6</v>
      </c>
      <c r="AC127" s="122">
        <v>1.9232766931882089E-6</v>
      </c>
      <c r="AD127" s="122">
        <v>4.6205743673357217E-8</v>
      </c>
      <c r="AE127" s="122">
        <v>7.3998486118552797E-10</v>
      </c>
      <c r="AF127" s="122">
        <v>3.3014709191354323E-10</v>
      </c>
      <c r="AG127" s="122">
        <v>1.3970617195291992E-11</v>
      </c>
      <c r="AH127" s="122">
        <v>5.1551453707339614E-11</v>
      </c>
      <c r="AI127" s="122">
        <v>1.058005110892352E-10</v>
      </c>
      <c r="AJ127" s="122">
        <v>3.8252762564930136E-10</v>
      </c>
      <c r="AK127" s="122">
        <v>1.2672550106021724E-10</v>
      </c>
      <c r="AL127" s="122">
        <v>5.1701234448620827E-2</v>
      </c>
      <c r="AM127" s="122">
        <v>2.3691463400742723E-5</v>
      </c>
      <c r="AN127" s="122">
        <v>0</v>
      </c>
      <c r="AO127" s="122">
        <v>0</v>
      </c>
      <c r="AP127" s="122">
        <v>0</v>
      </c>
      <c r="AQ127" s="122">
        <v>0</v>
      </c>
      <c r="AR127" s="122">
        <v>0</v>
      </c>
      <c r="AS127" s="122">
        <v>0</v>
      </c>
    </row>
    <row r="128" spans="1:45">
      <c r="A128" s="176" t="s">
        <v>232</v>
      </c>
      <c r="B128" s="123">
        <v>24</v>
      </c>
      <c r="C128" s="122">
        <v>64236376.706441723</v>
      </c>
      <c r="D128" s="122">
        <v>8.3792688147302972</v>
      </c>
      <c r="E128" s="122">
        <v>4.6396772970878034E-2</v>
      </c>
      <c r="F128" s="122">
        <v>3.4964388220374208E-6</v>
      </c>
      <c r="G128" s="122">
        <v>5.3055392207970864E-7</v>
      </c>
      <c r="H128" s="122">
        <v>6.3347742479485936E-5</v>
      </c>
      <c r="I128" s="122">
        <v>7.9447168744990651E-5</v>
      </c>
      <c r="J128" s="122">
        <v>2.5866770494810917E-5</v>
      </c>
      <c r="K128" s="122">
        <v>2.9198229773928731E-9</v>
      </c>
      <c r="L128" s="122">
        <v>2.0199024549850176E-8</v>
      </c>
      <c r="M128" s="122">
        <v>2.0001648954934859E-8</v>
      </c>
      <c r="N128" s="122">
        <v>1.0718044556590638E-7</v>
      </c>
      <c r="O128" s="122">
        <v>1.9441704913987722E-9</v>
      </c>
      <c r="P128" s="122">
        <v>9.2034499487934361E-8</v>
      </c>
      <c r="Q128" s="122">
        <v>1.8674320557941521E-8</v>
      </c>
      <c r="R128" s="122">
        <v>5.0480952044129991E-9</v>
      </c>
      <c r="S128" s="122">
        <v>1.044690936193937E-7</v>
      </c>
      <c r="T128" s="122">
        <v>1.166814006629918E-8</v>
      </c>
      <c r="U128" s="122">
        <v>4.6223707410340797E-8</v>
      </c>
      <c r="V128" s="122">
        <v>9.1740253246103481E-8</v>
      </c>
      <c r="W128" s="122">
        <v>3.3946175587514264E-4</v>
      </c>
      <c r="X128" s="122">
        <v>2.4253711748512402E-5</v>
      </c>
      <c r="Y128" s="122">
        <v>1.9398867452372411E-5</v>
      </c>
      <c r="Z128" s="122">
        <v>1.5142614209524719E-4</v>
      </c>
      <c r="AA128" s="122">
        <v>5.556725052174202E-6</v>
      </c>
      <c r="AB128" s="122">
        <v>1.4106734811898024E-6</v>
      </c>
      <c r="AC128" s="122">
        <v>1.9232766931882089E-6</v>
      </c>
      <c r="AD128" s="122">
        <v>4.6205743673357217E-8</v>
      </c>
      <c r="AE128" s="122">
        <v>7.3998486118552797E-10</v>
      </c>
      <c r="AF128" s="122">
        <v>3.3014709191354323E-10</v>
      </c>
      <c r="AG128" s="122">
        <v>1.3970617195291992E-11</v>
      </c>
      <c r="AH128" s="122">
        <v>5.1551453707339614E-11</v>
      </c>
      <c r="AI128" s="122">
        <v>1.058005110892352E-10</v>
      </c>
      <c r="AJ128" s="122">
        <v>3.8252762564930136E-10</v>
      </c>
      <c r="AK128" s="122">
        <v>1.2672550106021724E-10</v>
      </c>
      <c r="AL128" s="122">
        <v>5.1701234448620827E-2</v>
      </c>
      <c r="AM128" s="122">
        <v>2.3691463400742723E-5</v>
      </c>
      <c r="AN128" s="122">
        <v>0</v>
      </c>
      <c r="AO128" s="122">
        <v>0</v>
      </c>
      <c r="AP128" s="122">
        <v>0</v>
      </c>
      <c r="AQ128" s="122">
        <v>0</v>
      </c>
      <c r="AR128" s="122">
        <v>0</v>
      </c>
      <c r="AS128" s="122">
        <v>0</v>
      </c>
    </row>
    <row r="129" spans="1:45">
      <c r="A129" s="175" t="s">
        <v>233</v>
      </c>
      <c r="B129" s="123">
        <v>25</v>
      </c>
      <c r="C129" s="122">
        <v>28260651.313737988</v>
      </c>
      <c r="D129" s="122">
        <v>8.3792688147302972</v>
      </c>
      <c r="E129" s="122">
        <v>4.6396772970878034E-2</v>
      </c>
      <c r="F129" s="122">
        <v>3.4964388220374208E-6</v>
      </c>
      <c r="G129" s="122">
        <v>5.3055392207970864E-7</v>
      </c>
      <c r="H129" s="122">
        <v>6.3347742479485936E-5</v>
      </c>
      <c r="I129" s="122">
        <v>7.9447168744990651E-5</v>
      </c>
      <c r="J129" s="122">
        <v>2.5866770494810917E-5</v>
      </c>
      <c r="K129" s="122">
        <v>2.9198229773928731E-9</v>
      </c>
      <c r="L129" s="122">
        <v>2.0199024549850176E-8</v>
      </c>
      <c r="M129" s="122">
        <v>2.0001648954934859E-8</v>
      </c>
      <c r="N129" s="122">
        <v>1.0718044556590638E-7</v>
      </c>
      <c r="O129" s="122">
        <v>1.9441704913987722E-9</v>
      </c>
      <c r="P129" s="122">
        <v>9.2034499487934361E-8</v>
      </c>
      <c r="Q129" s="122">
        <v>1.8674320557941521E-8</v>
      </c>
      <c r="R129" s="122">
        <v>5.0480952044129991E-9</v>
      </c>
      <c r="S129" s="122">
        <v>1.044690936193937E-7</v>
      </c>
      <c r="T129" s="122">
        <v>1.166814006629918E-8</v>
      </c>
      <c r="U129" s="122">
        <v>4.6223707410340797E-8</v>
      </c>
      <c r="V129" s="122">
        <v>9.1740253246103481E-8</v>
      </c>
      <c r="W129" s="122">
        <v>3.3946175587514264E-4</v>
      </c>
      <c r="X129" s="122">
        <v>2.4253711748512402E-5</v>
      </c>
      <c r="Y129" s="122">
        <v>1.9398867452372411E-5</v>
      </c>
      <c r="Z129" s="122">
        <v>1.5142614209524719E-4</v>
      </c>
      <c r="AA129" s="122">
        <v>5.556725052174202E-6</v>
      </c>
      <c r="AB129" s="122">
        <v>1.4106734811898024E-6</v>
      </c>
      <c r="AC129" s="122">
        <v>1.9232766931882089E-6</v>
      </c>
      <c r="AD129" s="122">
        <v>4.6205743673357217E-8</v>
      </c>
      <c r="AE129" s="122">
        <v>7.3998486118552797E-10</v>
      </c>
      <c r="AF129" s="122">
        <v>3.3014709191354323E-10</v>
      </c>
      <c r="AG129" s="122">
        <v>1.3970617195291992E-11</v>
      </c>
      <c r="AH129" s="122">
        <v>5.1551453707339614E-11</v>
      </c>
      <c r="AI129" s="122">
        <v>1.058005110892352E-10</v>
      </c>
      <c r="AJ129" s="122">
        <v>3.8252762564930136E-10</v>
      </c>
      <c r="AK129" s="122">
        <v>1.2672550106021724E-10</v>
      </c>
      <c r="AL129" s="122">
        <v>5.1701234448620827E-2</v>
      </c>
      <c r="AM129" s="122">
        <v>2.3691463400742723E-5</v>
      </c>
      <c r="AN129" s="122">
        <v>0</v>
      </c>
      <c r="AO129" s="122">
        <v>0</v>
      </c>
      <c r="AP129" s="122">
        <v>0</v>
      </c>
      <c r="AQ129" s="122">
        <v>0</v>
      </c>
      <c r="AR129" s="122">
        <v>0</v>
      </c>
      <c r="AS129" s="122">
        <v>0</v>
      </c>
    </row>
    <row r="130" spans="1:45">
      <c r="A130" s="175" t="s">
        <v>184</v>
      </c>
      <c r="B130" s="123">
        <v>26</v>
      </c>
      <c r="C130" s="122">
        <v>106682562.82373109</v>
      </c>
      <c r="D130" s="122">
        <v>8.3792688147302972</v>
      </c>
      <c r="E130" s="122">
        <v>3.3045189376415931E-3</v>
      </c>
      <c r="F130" s="122">
        <v>1.1094646325582195E-7</v>
      </c>
      <c r="G130" s="122">
        <v>1.5014266465463041E-8</v>
      </c>
      <c r="H130" s="122">
        <v>3.3557499044292213E-6</v>
      </c>
      <c r="I130" s="122">
        <v>5.4835578047237271E-6</v>
      </c>
      <c r="J130" s="122">
        <v>3.7175709835101372E-5</v>
      </c>
      <c r="K130" s="122">
        <v>6.1866600084084115E-11</v>
      </c>
      <c r="L130" s="122">
        <v>4.232900097875798E-10</v>
      </c>
      <c r="M130" s="122">
        <v>4.1870823256868032E-10</v>
      </c>
      <c r="N130" s="122">
        <v>2.2416766487652648E-9</v>
      </c>
      <c r="O130" s="122">
        <v>4.1122346808585947E-11</v>
      </c>
      <c r="P130" s="122">
        <v>1.9249917123213153E-9</v>
      </c>
      <c r="Q130" s="122">
        <v>3.8883629592251888E-10</v>
      </c>
      <c r="R130" s="122">
        <v>1.0556164548131672E-10</v>
      </c>
      <c r="S130" s="122">
        <v>2.186922618461489E-9</v>
      </c>
      <c r="T130" s="122">
        <v>2.4882093657614143E-10</v>
      </c>
      <c r="U130" s="122">
        <v>9.6786020427629161E-10</v>
      </c>
      <c r="V130" s="122">
        <v>1.9419138544413378E-9</v>
      </c>
      <c r="W130" s="122">
        <v>1.5716586127130927E-5</v>
      </c>
      <c r="X130" s="122">
        <v>3.486016427267757E-6</v>
      </c>
      <c r="Y130" s="122">
        <v>3.8014156954659575E-6</v>
      </c>
      <c r="Z130" s="122">
        <v>4.8836472072838661E-6</v>
      </c>
      <c r="AA130" s="122">
        <v>2.7183448946493691E-7</v>
      </c>
      <c r="AB130" s="122">
        <v>9.2705419728188469E-6</v>
      </c>
      <c r="AC130" s="122">
        <v>3.2528217448487179E-7</v>
      </c>
      <c r="AD130" s="122">
        <v>3.036509098816278E-7</v>
      </c>
      <c r="AE130" s="122">
        <v>4.8629685085488332E-9</v>
      </c>
      <c r="AF130" s="122">
        <v>2.1696321038140946E-9</v>
      </c>
      <c r="AG130" s="122">
        <v>9.1810893748355053E-11</v>
      </c>
      <c r="AH130" s="122">
        <v>3.38781384725994E-10</v>
      </c>
      <c r="AI130" s="122">
        <v>6.9529064796141347E-10</v>
      </c>
      <c r="AJ130" s="122">
        <v>2.5138619649627109E-9</v>
      </c>
      <c r="AK130" s="122">
        <v>8.3280368722489306E-10</v>
      </c>
      <c r="AL130" s="122">
        <v>3.1120362242192776E-3</v>
      </c>
      <c r="AM130" s="122">
        <v>2.6246088637993913E-5</v>
      </c>
      <c r="AN130" s="122">
        <v>0</v>
      </c>
      <c r="AO130" s="122">
        <v>0</v>
      </c>
      <c r="AP130" s="122">
        <v>0</v>
      </c>
      <c r="AQ130" s="122">
        <v>0</v>
      </c>
      <c r="AR130" s="122">
        <v>0</v>
      </c>
      <c r="AS130" s="122">
        <v>0</v>
      </c>
    </row>
    <row r="131" spans="1:45">
      <c r="A131" s="175" t="s">
        <v>234</v>
      </c>
      <c r="B131" s="123">
        <v>27</v>
      </c>
      <c r="C131" s="122">
        <v>230264565.85753256</v>
      </c>
      <c r="D131" s="122">
        <v>8.3792688147302972</v>
      </c>
      <c r="E131" s="122">
        <v>4.1624793515363752E-2</v>
      </c>
      <c r="F131" s="122">
        <v>2.2357407217551263E-6</v>
      </c>
      <c r="G131" s="122">
        <v>3.7985039268796428E-7</v>
      </c>
      <c r="H131" s="122">
        <v>4.0268508306485405E-5</v>
      </c>
      <c r="I131" s="122">
        <v>4.0695054102888438E-5</v>
      </c>
      <c r="J131" s="122">
        <v>2.1898602674727987E-5</v>
      </c>
      <c r="K131" s="122">
        <v>1.0098397303599877E-9</v>
      </c>
      <c r="L131" s="122">
        <v>6.9657039103881999E-9</v>
      </c>
      <c r="M131" s="122">
        <v>6.895386221403782E-9</v>
      </c>
      <c r="N131" s="122">
        <v>3.6940764089470724E-8</v>
      </c>
      <c r="O131" s="122">
        <v>6.7159518923930632E-10</v>
      </c>
      <c r="P131" s="122">
        <v>3.171940480143194E-8</v>
      </c>
      <c r="Q131" s="122">
        <v>6.6830569359495384E-9</v>
      </c>
      <c r="R131" s="122">
        <v>1.7396462239217069E-9</v>
      </c>
      <c r="S131" s="122">
        <v>3.6008889648701324E-8</v>
      </c>
      <c r="T131" s="122">
        <v>4.0289828901623819E-9</v>
      </c>
      <c r="U131" s="122">
        <v>1.5941335247152029E-8</v>
      </c>
      <c r="V131" s="122">
        <v>3.1661130448187622E-8</v>
      </c>
      <c r="W131" s="122">
        <v>1.3792997774695245E-4</v>
      </c>
      <c r="X131" s="122">
        <v>1.5380242087515716E-5</v>
      </c>
      <c r="Y131" s="122">
        <v>1.4681257596527136E-5</v>
      </c>
      <c r="Z131" s="122">
        <v>1.5656298828822465E-4</v>
      </c>
      <c r="AA131" s="122">
        <v>4.5524069543378563E-6</v>
      </c>
      <c r="AB131" s="122">
        <v>2.4005410347786818E-5</v>
      </c>
      <c r="AC131" s="122">
        <v>5.9223874213289847E-7</v>
      </c>
      <c r="AD131" s="122">
        <v>0</v>
      </c>
      <c r="AE131" s="122">
        <v>0</v>
      </c>
      <c r="AF131" s="122">
        <v>0</v>
      </c>
      <c r="AG131" s="122">
        <v>0</v>
      </c>
      <c r="AH131" s="122">
        <v>0</v>
      </c>
      <c r="AI131" s="122">
        <v>0</v>
      </c>
      <c r="AJ131" s="122">
        <v>0</v>
      </c>
      <c r="AK131" s="122">
        <v>0</v>
      </c>
      <c r="AL131" s="122">
        <v>1.3010939353312E-2</v>
      </c>
      <c r="AM131" s="122">
        <v>1.9465999072211279E-4</v>
      </c>
      <c r="AN131" s="122">
        <v>0</v>
      </c>
      <c r="AO131" s="122">
        <v>0</v>
      </c>
      <c r="AP131" s="122">
        <v>0</v>
      </c>
      <c r="AQ131" s="122">
        <v>0</v>
      </c>
      <c r="AR131" s="122">
        <v>0</v>
      </c>
      <c r="AS131" s="122">
        <v>0</v>
      </c>
    </row>
    <row r="132" spans="1:45">
      <c r="A132" s="175" t="s">
        <v>235</v>
      </c>
      <c r="B132" s="123">
        <v>28</v>
      </c>
      <c r="C132" s="122">
        <v>24137624.876725964</v>
      </c>
      <c r="D132" s="122">
        <v>8.3792688147302972</v>
      </c>
      <c r="E132" s="122">
        <v>4.1624793515363752E-2</v>
      </c>
      <c r="F132" s="122">
        <v>2.2357407217551263E-6</v>
      </c>
      <c r="G132" s="122">
        <v>3.7985039268796428E-7</v>
      </c>
      <c r="H132" s="122">
        <v>4.0268508306485405E-5</v>
      </c>
      <c r="I132" s="122">
        <v>4.0695054102888438E-5</v>
      </c>
      <c r="J132" s="122">
        <v>2.1898602674727987E-5</v>
      </c>
      <c r="K132" s="122">
        <v>1.0098397303599877E-9</v>
      </c>
      <c r="L132" s="122">
        <v>6.9657039103881999E-9</v>
      </c>
      <c r="M132" s="122">
        <v>6.895386221403782E-9</v>
      </c>
      <c r="N132" s="122">
        <v>3.6940764089470724E-8</v>
      </c>
      <c r="O132" s="122">
        <v>6.7159518923930632E-10</v>
      </c>
      <c r="P132" s="122">
        <v>3.171940480143194E-8</v>
      </c>
      <c r="Q132" s="122">
        <v>6.6830569359495384E-9</v>
      </c>
      <c r="R132" s="122">
        <v>1.7396462239217069E-9</v>
      </c>
      <c r="S132" s="122">
        <v>3.6008889648701324E-8</v>
      </c>
      <c r="T132" s="122">
        <v>4.0289828901623819E-9</v>
      </c>
      <c r="U132" s="122">
        <v>1.5941335247152029E-8</v>
      </c>
      <c r="V132" s="122">
        <v>3.1661130448187622E-8</v>
      </c>
      <c r="W132" s="122">
        <v>1.3792997774695245E-4</v>
      </c>
      <c r="X132" s="122">
        <v>1.5380242087515716E-5</v>
      </c>
      <c r="Y132" s="122">
        <v>1.4681257596527136E-5</v>
      </c>
      <c r="Z132" s="122">
        <v>1.5656298828822465E-4</v>
      </c>
      <c r="AA132" s="122">
        <v>4.5524069543378563E-6</v>
      </c>
      <c r="AB132" s="122">
        <v>2.4005410347786818E-5</v>
      </c>
      <c r="AC132" s="122">
        <v>5.9223874213289847E-7</v>
      </c>
      <c r="AD132" s="122">
        <v>0</v>
      </c>
      <c r="AE132" s="122">
        <v>0</v>
      </c>
      <c r="AF132" s="122">
        <v>0</v>
      </c>
      <c r="AG132" s="122">
        <v>0</v>
      </c>
      <c r="AH132" s="122">
        <v>0</v>
      </c>
      <c r="AI132" s="122">
        <v>0</v>
      </c>
      <c r="AJ132" s="122">
        <v>0</v>
      </c>
      <c r="AK132" s="122">
        <v>0</v>
      </c>
      <c r="AL132" s="122">
        <v>1.3010939353312E-2</v>
      </c>
      <c r="AM132" s="122">
        <v>1.9465999072211279E-4</v>
      </c>
      <c r="AN132" s="122">
        <v>0</v>
      </c>
      <c r="AO132" s="122">
        <v>0</v>
      </c>
      <c r="AP132" s="122">
        <v>0</v>
      </c>
      <c r="AQ132" s="122">
        <v>0</v>
      </c>
      <c r="AR132" s="122">
        <v>0</v>
      </c>
      <c r="AS132" s="122">
        <v>0</v>
      </c>
    </row>
    <row r="133" spans="1:45">
      <c r="A133" s="175" t="s">
        <v>236</v>
      </c>
      <c r="B133" s="123">
        <v>29</v>
      </c>
      <c r="C133" s="122">
        <v>21794179.134589862</v>
      </c>
      <c r="D133" s="122">
        <v>8.3792688147302972</v>
      </c>
      <c r="E133" s="122">
        <v>4.1624793515363752E-2</v>
      </c>
      <c r="F133" s="122">
        <v>2.2357407217551263E-6</v>
      </c>
      <c r="G133" s="122">
        <v>3.7985039268796428E-7</v>
      </c>
      <c r="H133" s="122">
        <v>4.0268508306485405E-5</v>
      </c>
      <c r="I133" s="122">
        <v>4.0695054102888438E-5</v>
      </c>
      <c r="J133" s="122">
        <v>2.1898602674727987E-5</v>
      </c>
      <c r="K133" s="122">
        <v>1.0098397303599877E-9</v>
      </c>
      <c r="L133" s="122">
        <v>6.9657039103881999E-9</v>
      </c>
      <c r="M133" s="122">
        <v>6.895386221403782E-9</v>
      </c>
      <c r="N133" s="122">
        <v>3.6940764089470724E-8</v>
      </c>
      <c r="O133" s="122">
        <v>6.7159518923930632E-10</v>
      </c>
      <c r="P133" s="122">
        <v>3.171940480143194E-8</v>
      </c>
      <c r="Q133" s="122">
        <v>6.6830569359495384E-9</v>
      </c>
      <c r="R133" s="122">
        <v>1.7396462239217069E-9</v>
      </c>
      <c r="S133" s="122">
        <v>3.6008889648701324E-8</v>
      </c>
      <c r="T133" s="122">
        <v>4.0289828901623819E-9</v>
      </c>
      <c r="U133" s="122">
        <v>1.5941335247152029E-8</v>
      </c>
      <c r="V133" s="122">
        <v>3.1661130448187622E-8</v>
      </c>
      <c r="W133" s="122">
        <v>1.3792997774695245E-4</v>
      </c>
      <c r="X133" s="122">
        <v>1.5380242087515716E-5</v>
      </c>
      <c r="Y133" s="122">
        <v>1.4681257596527136E-5</v>
      </c>
      <c r="Z133" s="122">
        <v>1.5656298828822465E-4</v>
      </c>
      <c r="AA133" s="122">
        <v>4.5524069543378563E-6</v>
      </c>
      <c r="AB133" s="122">
        <v>2.4005410347786818E-5</v>
      </c>
      <c r="AC133" s="122">
        <v>5.9223874213289847E-7</v>
      </c>
      <c r="AD133" s="122">
        <v>0</v>
      </c>
      <c r="AE133" s="122">
        <v>0</v>
      </c>
      <c r="AF133" s="122">
        <v>0</v>
      </c>
      <c r="AG133" s="122">
        <v>0</v>
      </c>
      <c r="AH133" s="122">
        <v>0</v>
      </c>
      <c r="AI133" s="122">
        <v>0</v>
      </c>
      <c r="AJ133" s="122">
        <v>0</v>
      </c>
      <c r="AK133" s="122">
        <v>0</v>
      </c>
      <c r="AL133" s="122">
        <v>1.3010939353312E-2</v>
      </c>
      <c r="AM133" s="122">
        <v>1.9465999072211279E-4</v>
      </c>
      <c r="AN133" s="122">
        <v>0</v>
      </c>
      <c r="AO133" s="122">
        <v>0</v>
      </c>
      <c r="AP133" s="122">
        <v>0</v>
      </c>
      <c r="AQ133" s="122">
        <v>0</v>
      </c>
      <c r="AR133" s="122">
        <v>0</v>
      </c>
      <c r="AS133" s="122">
        <v>0</v>
      </c>
    </row>
    <row r="134" spans="1:45">
      <c r="A134" s="175" t="s">
        <v>237</v>
      </c>
      <c r="B134" s="123">
        <v>30</v>
      </c>
      <c r="C134" s="122">
        <v>34664818.769975945</v>
      </c>
      <c r="D134" s="122">
        <v>8.3792688147302972</v>
      </c>
      <c r="E134" s="122">
        <v>4.1624793515363752E-2</v>
      </c>
      <c r="F134" s="122">
        <v>2.2357407217551263E-6</v>
      </c>
      <c r="G134" s="122">
        <v>3.7985039268796428E-7</v>
      </c>
      <c r="H134" s="122">
        <v>4.0268508306485405E-5</v>
      </c>
      <c r="I134" s="122">
        <v>4.0695054102888438E-5</v>
      </c>
      <c r="J134" s="122">
        <v>2.1898602674727987E-5</v>
      </c>
      <c r="K134" s="122">
        <v>1.0098397303599877E-9</v>
      </c>
      <c r="L134" s="122">
        <v>6.9657039103881999E-9</v>
      </c>
      <c r="M134" s="122">
        <v>6.895386221403782E-9</v>
      </c>
      <c r="N134" s="122">
        <v>3.6940764089470724E-8</v>
      </c>
      <c r="O134" s="122">
        <v>6.7159518923930632E-10</v>
      </c>
      <c r="P134" s="122">
        <v>3.171940480143194E-8</v>
      </c>
      <c r="Q134" s="122">
        <v>6.6830569359495384E-9</v>
      </c>
      <c r="R134" s="122">
        <v>1.7396462239217069E-9</v>
      </c>
      <c r="S134" s="122">
        <v>3.6008889648701324E-8</v>
      </c>
      <c r="T134" s="122">
        <v>4.0289828901623819E-9</v>
      </c>
      <c r="U134" s="122">
        <v>1.5941335247152029E-8</v>
      </c>
      <c r="V134" s="122">
        <v>3.1661130448187622E-8</v>
      </c>
      <c r="W134" s="122">
        <v>1.3792997774695245E-4</v>
      </c>
      <c r="X134" s="122">
        <v>1.5380242087515716E-5</v>
      </c>
      <c r="Y134" s="122">
        <v>1.4681257596527136E-5</v>
      </c>
      <c r="Z134" s="122">
        <v>1.5656298828822465E-4</v>
      </c>
      <c r="AA134" s="122">
        <v>4.5524069543378563E-6</v>
      </c>
      <c r="AB134" s="122">
        <v>2.4005410347786818E-5</v>
      </c>
      <c r="AC134" s="122">
        <v>5.9223874213289847E-7</v>
      </c>
      <c r="AD134" s="122">
        <v>0</v>
      </c>
      <c r="AE134" s="122">
        <v>0</v>
      </c>
      <c r="AF134" s="122">
        <v>0</v>
      </c>
      <c r="AG134" s="122">
        <v>0</v>
      </c>
      <c r="AH134" s="122">
        <v>0</v>
      </c>
      <c r="AI134" s="122">
        <v>0</v>
      </c>
      <c r="AJ134" s="122">
        <v>0</v>
      </c>
      <c r="AK134" s="122">
        <v>0</v>
      </c>
      <c r="AL134" s="122">
        <v>1.3010939353312E-2</v>
      </c>
      <c r="AM134" s="122">
        <v>1.9465999072211279E-4</v>
      </c>
      <c r="AN134" s="122">
        <v>0</v>
      </c>
      <c r="AO134" s="122">
        <v>0</v>
      </c>
      <c r="AP134" s="122">
        <v>0</v>
      </c>
      <c r="AQ134" s="122">
        <v>0</v>
      </c>
      <c r="AR134" s="122">
        <v>0</v>
      </c>
      <c r="AS134" s="122">
        <v>0</v>
      </c>
    </row>
    <row r="135" spans="1:45">
      <c r="A135" s="175" t="s">
        <v>238</v>
      </c>
      <c r="B135" s="123">
        <v>31</v>
      </c>
      <c r="C135" s="122">
        <v>75967145.836412787</v>
      </c>
      <c r="D135" s="122">
        <v>8.3792688147302972</v>
      </c>
      <c r="E135" s="122">
        <v>4.1624793515363752E-2</v>
      </c>
      <c r="F135" s="122">
        <v>2.2357407217551263E-6</v>
      </c>
      <c r="G135" s="122">
        <v>3.7985039268796428E-7</v>
      </c>
      <c r="H135" s="122">
        <v>4.0268508306485405E-5</v>
      </c>
      <c r="I135" s="122">
        <v>4.0695054102888438E-5</v>
      </c>
      <c r="J135" s="122">
        <v>2.1898602674727987E-5</v>
      </c>
      <c r="K135" s="122">
        <v>1.0098397303599877E-9</v>
      </c>
      <c r="L135" s="122">
        <v>6.9657039103881999E-9</v>
      </c>
      <c r="M135" s="122">
        <v>6.895386221403782E-9</v>
      </c>
      <c r="N135" s="122">
        <v>3.6940764089470724E-8</v>
      </c>
      <c r="O135" s="122">
        <v>6.7159518923930632E-10</v>
      </c>
      <c r="P135" s="122">
        <v>3.171940480143194E-8</v>
      </c>
      <c r="Q135" s="122">
        <v>6.6830569359495384E-9</v>
      </c>
      <c r="R135" s="122">
        <v>1.7396462239217069E-9</v>
      </c>
      <c r="S135" s="122">
        <v>3.6008889648701324E-8</v>
      </c>
      <c r="T135" s="122">
        <v>4.0289828901623819E-9</v>
      </c>
      <c r="U135" s="122">
        <v>1.5941335247152029E-8</v>
      </c>
      <c r="V135" s="122">
        <v>3.1661130448187622E-8</v>
      </c>
      <c r="W135" s="122">
        <v>1.3792997774695245E-4</v>
      </c>
      <c r="X135" s="122">
        <v>1.5380242087515716E-5</v>
      </c>
      <c r="Y135" s="122">
        <v>1.4681257596527136E-5</v>
      </c>
      <c r="Z135" s="122">
        <v>1.5656298828822465E-4</v>
      </c>
      <c r="AA135" s="122">
        <v>4.5524069543378563E-6</v>
      </c>
      <c r="AB135" s="122">
        <v>2.4005410347786818E-5</v>
      </c>
      <c r="AC135" s="122">
        <v>5.9223874213289847E-7</v>
      </c>
      <c r="AD135" s="122">
        <v>0</v>
      </c>
      <c r="AE135" s="122">
        <v>0</v>
      </c>
      <c r="AF135" s="122">
        <v>0</v>
      </c>
      <c r="AG135" s="122">
        <v>0</v>
      </c>
      <c r="AH135" s="122">
        <v>0</v>
      </c>
      <c r="AI135" s="122">
        <v>0</v>
      </c>
      <c r="AJ135" s="122">
        <v>0</v>
      </c>
      <c r="AK135" s="122">
        <v>0</v>
      </c>
      <c r="AL135" s="122">
        <v>1.3010939353312E-2</v>
      </c>
      <c r="AM135" s="122">
        <v>1.9465999072211279E-4</v>
      </c>
      <c r="AN135" s="122">
        <v>0</v>
      </c>
      <c r="AO135" s="122">
        <v>0</v>
      </c>
      <c r="AP135" s="122">
        <v>0</v>
      </c>
      <c r="AQ135" s="122">
        <v>0</v>
      </c>
      <c r="AR135" s="122">
        <v>0</v>
      </c>
      <c r="AS135" s="122">
        <v>0</v>
      </c>
    </row>
    <row r="136" spans="1:45">
      <c r="A136" s="175" t="s">
        <v>185</v>
      </c>
      <c r="B136" s="123">
        <v>32</v>
      </c>
      <c r="C136" s="122">
        <v>221034634.27194411</v>
      </c>
      <c r="D136" s="122">
        <v>8.3792688147302972</v>
      </c>
      <c r="E136" s="122">
        <v>1.5287652179002964E-2</v>
      </c>
      <c r="F136" s="122">
        <v>8.0303235315430296E-7</v>
      </c>
      <c r="G136" s="122">
        <v>1.479917246857998E-7</v>
      </c>
      <c r="H136" s="122">
        <v>6.1655495958308281E-5</v>
      </c>
      <c r="I136" s="122">
        <v>2.538063782844948E-6</v>
      </c>
      <c r="J136" s="122">
        <v>1.5110754072552808E-6</v>
      </c>
      <c r="K136" s="122">
        <v>2.2024205219004333E-10</v>
      </c>
      <c r="L136" s="122">
        <v>1.4707154119657121E-9</v>
      </c>
      <c r="M136" s="122">
        <v>1.4547189557269881E-9</v>
      </c>
      <c r="N136" s="122">
        <v>7.7885580000815824E-9</v>
      </c>
      <c r="O136" s="122">
        <v>1.4259003380954361E-10</v>
      </c>
      <c r="P136" s="122">
        <v>6.6875325251731905E-9</v>
      </c>
      <c r="Q136" s="122">
        <v>1.4667559118323393E-9</v>
      </c>
      <c r="R136" s="122">
        <v>3.6670408881563779E-10</v>
      </c>
      <c r="S136" s="122">
        <v>7.595361382875863E-9</v>
      </c>
      <c r="T136" s="122">
        <v>8.5774491443701772E-10</v>
      </c>
      <c r="U136" s="122">
        <v>3.3649414947419679E-9</v>
      </c>
      <c r="V136" s="122">
        <v>6.7169442960462995E-9</v>
      </c>
      <c r="W136" s="122">
        <v>2.532188862520567E-5</v>
      </c>
      <c r="X136" s="122">
        <v>1.9809490324405625E-6</v>
      </c>
      <c r="Y136" s="122">
        <v>1.6558309251742763E-6</v>
      </c>
      <c r="Z136" s="122">
        <v>1.4074717341231074E-5</v>
      </c>
      <c r="AA136" s="122">
        <v>5.655222332542219E-7</v>
      </c>
      <c r="AB136" s="122">
        <v>2.4005410347786818E-5</v>
      </c>
      <c r="AC136" s="122">
        <v>5.9223874213289857E-7</v>
      </c>
      <c r="AD136" s="122">
        <v>0</v>
      </c>
      <c r="AE136" s="122">
        <v>0</v>
      </c>
      <c r="AF136" s="122">
        <v>0</v>
      </c>
      <c r="AG136" s="122">
        <v>0</v>
      </c>
      <c r="AH136" s="122">
        <v>0</v>
      </c>
      <c r="AI136" s="122">
        <v>0</v>
      </c>
      <c r="AJ136" s="122">
        <v>0</v>
      </c>
      <c r="AK136" s="122">
        <v>0</v>
      </c>
      <c r="AL136" s="122">
        <v>5.2932881032595165E-4</v>
      </c>
      <c r="AM136" s="122">
        <v>2.0811218183755366E-5</v>
      </c>
      <c r="AN136" s="122">
        <v>0</v>
      </c>
      <c r="AO136" s="122">
        <v>0</v>
      </c>
      <c r="AP136" s="122">
        <v>0</v>
      </c>
      <c r="AQ136" s="122">
        <v>0</v>
      </c>
      <c r="AR136" s="122">
        <v>0</v>
      </c>
      <c r="AS136" s="122">
        <v>0</v>
      </c>
    </row>
    <row r="137" spans="1:45">
      <c r="A137" s="175" t="s">
        <v>186</v>
      </c>
      <c r="B137" s="123">
        <v>33</v>
      </c>
      <c r="C137" s="122">
        <v>79018502.936117977</v>
      </c>
      <c r="D137" s="122">
        <v>8.3792688147302972</v>
      </c>
      <c r="E137" s="122">
        <v>6.9261331514451777E-3</v>
      </c>
      <c r="F137" s="122">
        <v>4.124850634820213E-7</v>
      </c>
      <c r="G137" s="122">
        <v>7.3517478793449282E-8</v>
      </c>
      <c r="H137" s="122">
        <v>5.41719207056729E-6</v>
      </c>
      <c r="I137" s="122">
        <v>4.5009509425824519E-6</v>
      </c>
      <c r="J137" s="122">
        <v>2.326717433765877E-5</v>
      </c>
      <c r="K137" s="122">
        <v>1.7340038614347137E-10</v>
      </c>
      <c r="L137" s="122">
        <v>1.1577851148750197E-9</v>
      </c>
      <c r="M137" s="122">
        <v>1.145259878239481E-9</v>
      </c>
      <c r="N137" s="122">
        <v>6.1320381485133518E-9</v>
      </c>
      <c r="O137" s="122">
        <v>1.1218289836687975E-10</v>
      </c>
      <c r="P137" s="122">
        <v>5.2651510184400939E-9</v>
      </c>
      <c r="Q137" s="122">
        <v>1.158307998781714E-9</v>
      </c>
      <c r="R137" s="122">
        <v>2.8871238492102354E-10</v>
      </c>
      <c r="S137" s="122">
        <v>5.9795426296107484E-9</v>
      </c>
      <c r="T137" s="122">
        <v>6.7437494180822551E-10</v>
      </c>
      <c r="U137" s="122">
        <v>2.649153928795807E-9</v>
      </c>
      <c r="V137" s="122">
        <v>5.283865900189712E-9</v>
      </c>
      <c r="W137" s="122">
        <v>1.7373816428810565E-5</v>
      </c>
      <c r="X137" s="122">
        <v>6.7688140012800659E-7</v>
      </c>
      <c r="Y137" s="122">
        <v>2.9724885465654484E-7</v>
      </c>
      <c r="Z137" s="122">
        <v>3.038309083529284E-5</v>
      </c>
      <c r="AA137" s="122">
        <v>1.7656033415182279E-6</v>
      </c>
      <c r="AB137" s="122">
        <v>9.2705419728188486E-6</v>
      </c>
      <c r="AC137" s="122">
        <v>3.2528217448487184E-7</v>
      </c>
      <c r="AD137" s="122">
        <v>3.0365090988162785E-7</v>
      </c>
      <c r="AE137" s="122">
        <v>4.8629685085488324E-9</v>
      </c>
      <c r="AF137" s="122">
        <v>2.169632103814095E-9</v>
      </c>
      <c r="AG137" s="122">
        <v>9.1810893748355053E-11</v>
      </c>
      <c r="AH137" s="122">
        <v>3.3878138472599395E-10</v>
      </c>
      <c r="AI137" s="122">
        <v>6.9529064796141347E-10</v>
      </c>
      <c r="AJ137" s="122">
        <v>2.5138619649627105E-9</v>
      </c>
      <c r="AK137" s="122">
        <v>8.3280368722489296E-10</v>
      </c>
      <c r="AL137" s="122">
        <v>4.3136899821183978E-3</v>
      </c>
      <c r="AM137" s="122">
        <v>6.3802484386681405E-4</v>
      </c>
      <c r="AN137" s="122">
        <v>0</v>
      </c>
      <c r="AO137" s="122">
        <v>0</v>
      </c>
      <c r="AP137" s="122">
        <v>0</v>
      </c>
      <c r="AQ137" s="122">
        <v>0</v>
      </c>
      <c r="AR137" s="122">
        <v>0</v>
      </c>
      <c r="AS137" s="122">
        <v>0</v>
      </c>
    </row>
    <row r="138" spans="1:45">
      <c r="A138" s="175" t="s">
        <v>239</v>
      </c>
      <c r="B138" s="123">
        <v>34</v>
      </c>
      <c r="C138" s="122">
        <v>70505455.13081032</v>
      </c>
      <c r="D138" s="122">
        <v>8.3792688147302972</v>
      </c>
      <c r="E138" s="122">
        <v>6.9261331514451777E-3</v>
      </c>
      <c r="F138" s="122">
        <v>4.124850634820213E-7</v>
      </c>
      <c r="G138" s="122">
        <v>7.3517478793449282E-8</v>
      </c>
      <c r="H138" s="122">
        <v>5.41719207056729E-6</v>
      </c>
      <c r="I138" s="122">
        <v>4.5009509425824519E-6</v>
      </c>
      <c r="J138" s="122">
        <v>2.326717433765877E-5</v>
      </c>
      <c r="K138" s="122">
        <v>1.7340038614347137E-10</v>
      </c>
      <c r="L138" s="122">
        <v>1.1577851148750197E-9</v>
      </c>
      <c r="M138" s="122">
        <v>1.145259878239481E-9</v>
      </c>
      <c r="N138" s="122">
        <v>6.1320381485133518E-9</v>
      </c>
      <c r="O138" s="122">
        <v>1.1218289836687975E-10</v>
      </c>
      <c r="P138" s="122">
        <v>5.2651510184400939E-9</v>
      </c>
      <c r="Q138" s="122">
        <v>1.158307998781714E-9</v>
      </c>
      <c r="R138" s="122">
        <v>2.8871238492102354E-10</v>
      </c>
      <c r="S138" s="122">
        <v>5.9795426296107484E-9</v>
      </c>
      <c r="T138" s="122">
        <v>6.7437494180822551E-10</v>
      </c>
      <c r="U138" s="122">
        <v>2.649153928795807E-9</v>
      </c>
      <c r="V138" s="122">
        <v>5.283865900189712E-9</v>
      </c>
      <c r="W138" s="122">
        <v>1.7373816428810565E-5</v>
      </c>
      <c r="X138" s="122">
        <v>6.7688140012800659E-7</v>
      </c>
      <c r="Y138" s="122">
        <v>2.9724885465654484E-7</v>
      </c>
      <c r="Z138" s="122">
        <v>3.038309083529284E-5</v>
      </c>
      <c r="AA138" s="122">
        <v>1.7656033415182279E-6</v>
      </c>
      <c r="AB138" s="122">
        <v>9.2705419728188486E-6</v>
      </c>
      <c r="AC138" s="122">
        <v>3.2528217448487184E-7</v>
      </c>
      <c r="AD138" s="122">
        <v>3.0365090988162785E-7</v>
      </c>
      <c r="AE138" s="122">
        <v>4.8629685085488324E-9</v>
      </c>
      <c r="AF138" s="122">
        <v>2.169632103814095E-9</v>
      </c>
      <c r="AG138" s="122">
        <v>9.1810893748355053E-11</v>
      </c>
      <c r="AH138" s="122">
        <v>3.3878138472599395E-10</v>
      </c>
      <c r="AI138" s="122">
        <v>6.9529064796141347E-10</v>
      </c>
      <c r="AJ138" s="122">
        <v>2.5138619649627105E-9</v>
      </c>
      <c r="AK138" s="122">
        <v>8.3280368722489296E-10</v>
      </c>
      <c r="AL138" s="122">
        <v>4.3136899821183978E-3</v>
      </c>
      <c r="AM138" s="122">
        <v>6.3802484386681405E-4</v>
      </c>
      <c r="AN138" s="122">
        <v>0</v>
      </c>
      <c r="AO138" s="122">
        <v>0</v>
      </c>
      <c r="AP138" s="122">
        <v>0</v>
      </c>
      <c r="AQ138" s="122">
        <v>0</v>
      </c>
      <c r="AR138" s="122">
        <v>0</v>
      </c>
      <c r="AS138" s="122">
        <v>0</v>
      </c>
    </row>
    <row r="139" spans="1:45">
      <c r="A139" s="175" t="s">
        <v>187</v>
      </c>
      <c r="B139" s="123">
        <v>35</v>
      </c>
      <c r="C139" s="122">
        <v>163638485.16126615</v>
      </c>
      <c r="D139" s="122">
        <v>8.3792688147302989</v>
      </c>
      <c r="E139" s="122">
        <v>8.9550141208590128E-3</v>
      </c>
      <c r="F139" s="122">
        <v>4.8220718499560976E-7</v>
      </c>
      <c r="G139" s="122">
        <v>7.2873749773666829E-8</v>
      </c>
      <c r="H139" s="122">
        <v>9.8772608314427512E-5</v>
      </c>
      <c r="I139" s="122">
        <v>4.4567755517980563E-5</v>
      </c>
      <c r="J139" s="122">
        <v>1.7846657509215747E-4</v>
      </c>
      <c r="K139" s="122">
        <v>3.417883083246978E-10</v>
      </c>
      <c r="L139" s="122">
        <v>2.3277441566450477E-9</v>
      </c>
      <c r="M139" s="122">
        <v>2.3023974187626175E-9</v>
      </c>
      <c r="N139" s="122">
        <v>1.2326340775980588E-8</v>
      </c>
      <c r="O139" s="122">
        <v>2.2601166065154867E-10</v>
      </c>
      <c r="P139" s="122">
        <v>1.0584477933613203E-8</v>
      </c>
      <c r="Q139" s="122">
        <v>2.2212020890683491E-9</v>
      </c>
      <c r="R139" s="122">
        <v>5.8040394000206884E-10</v>
      </c>
      <c r="S139" s="122">
        <v>1.2023549659141896E-8</v>
      </c>
      <c r="T139" s="122">
        <v>1.3643392452205856E-9</v>
      </c>
      <c r="U139" s="122">
        <v>5.3237892136207836E-9</v>
      </c>
      <c r="V139" s="122">
        <v>1.0661278990500889E-8</v>
      </c>
      <c r="W139" s="122">
        <v>4.9034696580129073E-5</v>
      </c>
      <c r="X139" s="122">
        <v>6.2321961099586909E-6</v>
      </c>
      <c r="Y139" s="122">
        <v>6.1535049609107169E-6</v>
      </c>
      <c r="Z139" s="122">
        <v>2.8905180803516805E-6</v>
      </c>
      <c r="AA139" s="122">
        <v>5.4999286941152482E-8</v>
      </c>
      <c r="AB139" s="122">
        <v>9.2705419728188452E-6</v>
      </c>
      <c r="AC139" s="122">
        <v>3.2528217448487179E-7</v>
      </c>
      <c r="AD139" s="122">
        <v>3.036509098816278E-7</v>
      </c>
      <c r="AE139" s="122">
        <v>4.8629685085488324E-9</v>
      </c>
      <c r="AF139" s="122">
        <v>2.169632103814095E-9</v>
      </c>
      <c r="AG139" s="122">
        <v>9.1810893748355065E-11</v>
      </c>
      <c r="AH139" s="122">
        <v>3.3878138472599395E-10</v>
      </c>
      <c r="AI139" s="122">
        <v>6.9529064796141347E-10</v>
      </c>
      <c r="AJ139" s="122">
        <v>2.5138619649627101E-9</v>
      </c>
      <c r="AK139" s="122">
        <v>8.3280368722489296E-10</v>
      </c>
      <c r="AL139" s="122">
        <v>1.015653498846616E-2</v>
      </c>
      <c r="AM139" s="122">
        <v>5.1332667811742323E-5</v>
      </c>
      <c r="AN139" s="122">
        <v>0</v>
      </c>
      <c r="AO139" s="122">
        <v>0</v>
      </c>
      <c r="AP139" s="122">
        <v>0</v>
      </c>
      <c r="AQ139" s="122">
        <v>0</v>
      </c>
      <c r="AR139" s="122">
        <v>0</v>
      </c>
      <c r="AS139" s="122">
        <v>0</v>
      </c>
    </row>
    <row r="140" spans="1:45">
      <c r="A140" s="175" t="s">
        <v>188</v>
      </c>
      <c r="B140" s="123">
        <v>36</v>
      </c>
      <c r="C140" s="122">
        <v>101774694.74828422</v>
      </c>
      <c r="D140" s="122">
        <v>8.3792688147302972</v>
      </c>
      <c r="E140" s="122">
        <v>5.3658908620389956E-3</v>
      </c>
      <c r="F140" s="122">
        <v>1.6274746989441833E-7</v>
      </c>
      <c r="G140" s="122">
        <v>2.5864906389005685E-8</v>
      </c>
      <c r="H140" s="122">
        <v>2.5202728500870716E-5</v>
      </c>
      <c r="I140" s="122">
        <v>3.0655950457199467E-6</v>
      </c>
      <c r="J140" s="122">
        <v>5.7008277100215163E-5</v>
      </c>
      <c r="K140" s="122">
        <v>4.3047734789138841E-11</v>
      </c>
      <c r="L140" s="122">
        <v>2.2526556205237666E-10</v>
      </c>
      <c r="M140" s="122">
        <v>2.2083374152267592E-10</v>
      </c>
      <c r="N140" s="122">
        <v>1.1737349181400669E-9</v>
      </c>
      <c r="O140" s="122">
        <v>2.3355970849188038E-11</v>
      </c>
      <c r="P140" s="122">
        <v>1.0078524899239756E-9</v>
      </c>
      <c r="Q140" s="122">
        <v>2.711171647934902E-10</v>
      </c>
      <c r="R140" s="122">
        <v>5.5147230938916637E-11</v>
      </c>
      <c r="S140" s="122">
        <v>1.1516856822477762E-9</v>
      </c>
      <c r="T140" s="122">
        <v>1.4678959736758227E-10</v>
      </c>
      <c r="U140" s="122">
        <v>5.129536097313451E-10</v>
      </c>
      <c r="V140" s="122">
        <v>1.0984957580083406E-9</v>
      </c>
      <c r="W140" s="122">
        <v>1.536722392045414E-5</v>
      </c>
      <c r="X140" s="122">
        <v>4.271706033570621E-6</v>
      </c>
      <c r="Y140" s="122">
        <v>4.7771439085757325E-6</v>
      </c>
      <c r="Z140" s="122">
        <v>2.6332675392722622E-6</v>
      </c>
      <c r="AA140" s="122">
        <v>5.5023500820614429E-7</v>
      </c>
      <c r="AB140" s="122">
        <v>9.2705419728188452E-6</v>
      </c>
      <c r="AC140" s="122">
        <v>3.2528217448487174E-7</v>
      </c>
      <c r="AD140" s="122">
        <v>3.036509098816278E-7</v>
      </c>
      <c r="AE140" s="122">
        <v>4.8629685085488332E-9</v>
      </c>
      <c r="AF140" s="122">
        <v>2.169632103814095E-9</v>
      </c>
      <c r="AG140" s="122">
        <v>9.1810893748355065E-11</v>
      </c>
      <c r="AH140" s="122">
        <v>3.3878138472599395E-10</v>
      </c>
      <c r="AI140" s="122">
        <v>6.9529064796141347E-10</v>
      </c>
      <c r="AJ140" s="122">
        <v>2.5138619649627101E-9</v>
      </c>
      <c r="AK140" s="122">
        <v>8.3280368722489286E-10</v>
      </c>
      <c r="AL140" s="122">
        <v>5.3254888294237543E-3</v>
      </c>
      <c r="AM140" s="122">
        <v>3.3210612995299426E-4</v>
      </c>
      <c r="AN140" s="122">
        <v>0</v>
      </c>
      <c r="AO140" s="122">
        <v>0</v>
      </c>
      <c r="AP140" s="122">
        <v>0</v>
      </c>
      <c r="AQ140" s="122">
        <v>0</v>
      </c>
      <c r="AR140" s="122">
        <v>0</v>
      </c>
      <c r="AS140" s="122">
        <v>0</v>
      </c>
    </row>
    <row r="141" spans="1:45">
      <c r="A141" s="175" t="s">
        <v>189</v>
      </c>
      <c r="B141" s="123">
        <v>37</v>
      </c>
      <c r="C141" s="122">
        <v>178603714.96604145</v>
      </c>
      <c r="D141" s="122">
        <v>8.3792688147302989</v>
      </c>
      <c r="E141" s="122">
        <v>7.0860705063698029E-2</v>
      </c>
      <c r="F141" s="122">
        <v>5.6460206958665478E-6</v>
      </c>
      <c r="G141" s="122">
        <v>8.9701953480082706E-7</v>
      </c>
      <c r="H141" s="122">
        <v>1.6240423669527262E-4</v>
      </c>
      <c r="I141" s="122">
        <v>2.3833210864675135E-4</v>
      </c>
      <c r="J141" s="122">
        <v>6.6420790867959017E-5</v>
      </c>
      <c r="K141" s="122">
        <v>4.5718695465508993E-9</v>
      </c>
      <c r="L141" s="122">
        <v>3.1651501779265634E-8</v>
      </c>
      <c r="M141" s="122">
        <v>3.1330034415511815E-8</v>
      </c>
      <c r="N141" s="122">
        <v>1.6783714186630645E-7</v>
      </c>
      <c r="O141" s="122">
        <v>3.0527668495260315E-9</v>
      </c>
      <c r="P141" s="122">
        <v>1.4411357838269358E-7</v>
      </c>
      <c r="Q141" s="122">
        <v>3.0540688770185514E-8</v>
      </c>
      <c r="R141" s="122">
        <v>7.9037524338641337E-9</v>
      </c>
      <c r="S141" s="122">
        <v>1.636065728034377E-7</v>
      </c>
      <c r="T141" s="122">
        <v>1.8314209819899023E-8</v>
      </c>
      <c r="U141" s="122">
        <v>7.2436006474820475E-8</v>
      </c>
      <c r="V141" s="122">
        <v>1.4389685056060499E-7</v>
      </c>
      <c r="W141" s="122">
        <v>4.8496957033207852E-4</v>
      </c>
      <c r="X141" s="122">
        <v>1.8697451000477768E-3</v>
      </c>
      <c r="Y141" s="122">
        <v>1.0826614789372373E-5</v>
      </c>
      <c r="Z141" s="122">
        <v>3.0399143718999973E-4</v>
      </c>
      <c r="AA141" s="122">
        <v>8.1465270768676025E-6</v>
      </c>
      <c r="AB141" s="122">
        <v>2.8666292471509853E-5</v>
      </c>
      <c r="AC141" s="122">
        <v>0</v>
      </c>
      <c r="AD141" s="122">
        <v>0</v>
      </c>
      <c r="AE141" s="122">
        <v>0</v>
      </c>
      <c r="AF141" s="122">
        <v>0</v>
      </c>
      <c r="AG141" s="122">
        <v>0</v>
      </c>
      <c r="AH141" s="122">
        <v>0</v>
      </c>
      <c r="AI141" s="122">
        <v>0</v>
      </c>
      <c r="AJ141" s="122">
        <v>0</v>
      </c>
      <c r="AK141" s="122">
        <v>0</v>
      </c>
      <c r="AL141" s="122">
        <v>0.12738816773394618</v>
      </c>
      <c r="AM141" s="122">
        <v>4.2664286134523111E-4</v>
      </c>
      <c r="AN141" s="122">
        <v>0</v>
      </c>
      <c r="AO141" s="122">
        <v>0</v>
      </c>
      <c r="AP141" s="122">
        <v>0</v>
      </c>
      <c r="AQ141" s="122">
        <v>0</v>
      </c>
      <c r="AR141" s="122">
        <v>0</v>
      </c>
      <c r="AS141" s="122">
        <v>0</v>
      </c>
    </row>
    <row r="142" spans="1:45">
      <c r="A142" s="175" t="s">
        <v>190</v>
      </c>
      <c r="B142" s="123">
        <v>38</v>
      </c>
      <c r="C142" s="122">
        <v>95795215.688059226</v>
      </c>
      <c r="D142" s="122">
        <v>8.3792688147302989</v>
      </c>
      <c r="E142" s="122">
        <v>1.606816478001814E-2</v>
      </c>
      <c r="F142" s="122">
        <v>5.7655183950532589E-7</v>
      </c>
      <c r="G142" s="122">
        <v>8.9982730924509654E-8</v>
      </c>
      <c r="H142" s="122">
        <v>1.0198839190272651E-5</v>
      </c>
      <c r="I142" s="122">
        <v>5.7414140784544097E-6</v>
      </c>
      <c r="J142" s="122">
        <v>1.7119852888482242E-6</v>
      </c>
      <c r="K142" s="122">
        <v>2.2792073982463651E-10</v>
      </c>
      <c r="L142" s="122">
        <v>1.4467285902758521E-9</v>
      </c>
      <c r="M142" s="122">
        <v>1.428298183299979E-9</v>
      </c>
      <c r="N142" s="122">
        <v>7.6354228605360362E-9</v>
      </c>
      <c r="O142" s="122">
        <v>1.4231082947741805E-10</v>
      </c>
      <c r="P142" s="122">
        <v>6.5560711533962394E-9</v>
      </c>
      <c r="Q142" s="122">
        <v>1.5109095159557025E-9</v>
      </c>
      <c r="R142" s="122">
        <v>3.5933516678831888E-10</v>
      </c>
      <c r="S142" s="122">
        <v>7.4554939887965102E-9</v>
      </c>
      <c r="T142" s="122">
        <v>8.6439530661376093E-10</v>
      </c>
      <c r="U142" s="122">
        <v>3.3068303739913136E-9</v>
      </c>
      <c r="V142" s="122">
        <v>6.7007332499026914E-9</v>
      </c>
      <c r="W142" s="122">
        <v>5.4341556241271197E-5</v>
      </c>
      <c r="X142" s="122">
        <v>1.2144338639399082E-5</v>
      </c>
      <c r="Y142" s="122">
        <v>1.3249456769999751E-5</v>
      </c>
      <c r="Z142" s="122">
        <v>2.0564701335554885E-6</v>
      </c>
      <c r="AA142" s="122">
        <v>1.3570615094528604E-7</v>
      </c>
      <c r="AB142" s="122">
        <v>2.8666292471509857E-5</v>
      </c>
      <c r="AC142" s="122">
        <v>0</v>
      </c>
      <c r="AD142" s="122">
        <v>0</v>
      </c>
      <c r="AE142" s="122">
        <v>0</v>
      </c>
      <c r="AF142" s="122">
        <v>0</v>
      </c>
      <c r="AG142" s="122">
        <v>0</v>
      </c>
      <c r="AH142" s="122">
        <v>0</v>
      </c>
      <c r="AI142" s="122">
        <v>0</v>
      </c>
      <c r="AJ142" s="122">
        <v>0</v>
      </c>
      <c r="AK142" s="122">
        <v>0</v>
      </c>
      <c r="AL142" s="122">
        <v>8.9461670277007806E-3</v>
      </c>
      <c r="AM142" s="122">
        <v>4.300841091496758E-4</v>
      </c>
      <c r="AN142" s="122">
        <v>0</v>
      </c>
      <c r="AO142" s="122">
        <v>0</v>
      </c>
      <c r="AP142" s="122">
        <v>0</v>
      </c>
      <c r="AQ142" s="122">
        <v>0</v>
      </c>
      <c r="AR142" s="122">
        <v>0</v>
      </c>
      <c r="AS142" s="122">
        <v>0</v>
      </c>
    </row>
    <row r="143" spans="1:45">
      <c r="A143" s="177" t="s">
        <v>240</v>
      </c>
      <c r="B143" s="123">
        <v>39</v>
      </c>
      <c r="C143" s="122">
        <v>51327418.786268279</v>
      </c>
      <c r="D143" s="122">
        <v>8.3792688147302972</v>
      </c>
      <c r="E143" s="122">
        <v>2.9957951833278429E-2</v>
      </c>
      <c r="F143" s="122">
        <v>1.2656991026320621E-6</v>
      </c>
      <c r="G143" s="122">
        <v>2.3944949655542636E-7</v>
      </c>
      <c r="H143" s="122">
        <v>1.2662844527287924E-6</v>
      </c>
      <c r="I143" s="122">
        <v>1.4286286133350478E-6</v>
      </c>
      <c r="J143" s="122">
        <v>4.1105541465503872E-6</v>
      </c>
      <c r="K143" s="122">
        <v>1.0944752584373732E-10</v>
      </c>
      <c r="L143" s="122">
        <v>7.0044208732688553E-10</v>
      </c>
      <c r="M143" s="122">
        <v>6.9105571303414885E-10</v>
      </c>
      <c r="N143" s="122">
        <v>3.6927310635626988E-9</v>
      </c>
      <c r="O143" s="122">
        <v>6.8985506262817036E-11</v>
      </c>
      <c r="P143" s="122">
        <v>3.1701702436866591E-9</v>
      </c>
      <c r="Q143" s="122">
        <v>8.3058356311037754E-10</v>
      </c>
      <c r="R143" s="122">
        <v>1.7371360588270557E-10</v>
      </c>
      <c r="S143" s="122">
        <v>3.6048657870463174E-9</v>
      </c>
      <c r="T143" s="122">
        <v>4.1639085152299415E-10</v>
      </c>
      <c r="U143" s="122">
        <v>1.602167874483301E-9</v>
      </c>
      <c r="V143" s="122">
        <v>3.2349990019997693E-9</v>
      </c>
      <c r="W143" s="122">
        <v>2.9133586369131351E-5</v>
      </c>
      <c r="X143" s="122">
        <v>6.8028257487797532E-6</v>
      </c>
      <c r="Y143" s="122">
        <v>7.4653728699449248E-6</v>
      </c>
      <c r="Z143" s="122">
        <v>2.5325689054575849E-6</v>
      </c>
      <c r="AA143" s="122">
        <v>1.6883792703050565E-7</v>
      </c>
      <c r="AB143" s="122">
        <v>9.2705419728188469E-6</v>
      </c>
      <c r="AC143" s="122">
        <v>3.2528217448487184E-7</v>
      </c>
      <c r="AD143" s="122">
        <v>3.036509098816278E-7</v>
      </c>
      <c r="AE143" s="122">
        <v>4.8629685085488324E-9</v>
      </c>
      <c r="AF143" s="122">
        <v>2.1696321038140946E-9</v>
      </c>
      <c r="AG143" s="122">
        <v>9.1810893748355065E-11</v>
      </c>
      <c r="AH143" s="122">
        <v>3.3878138472599395E-10</v>
      </c>
      <c r="AI143" s="122">
        <v>6.9529064796141337E-10</v>
      </c>
      <c r="AJ143" s="122">
        <v>2.5138619649627105E-9</v>
      </c>
      <c r="AK143" s="122">
        <v>8.3280368722489296E-10</v>
      </c>
      <c r="AL143" s="122">
        <v>5.6495767890976894E-4</v>
      </c>
      <c r="AM143" s="122">
        <v>9.4159613151628148E-5</v>
      </c>
      <c r="AN143" s="122">
        <v>0</v>
      </c>
      <c r="AO143" s="122">
        <v>0</v>
      </c>
      <c r="AP143" s="122">
        <v>0</v>
      </c>
      <c r="AQ143" s="122">
        <v>0</v>
      </c>
      <c r="AR143" s="122">
        <v>0</v>
      </c>
      <c r="AS143" s="122">
        <v>0</v>
      </c>
    </row>
    <row r="144" spans="1:45">
      <c r="A144" s="175" t="s">
        <v>241</v>
      </c>
      <c r="B144" s="123">
        <v>40</v>
      </c>
      <c r="C144" s="122">
        <v>102666416.94296522</v>
      </c>
      <c r="D144" s="122">
        <v>8.3792688147302972</v>
      </c>
      <c r="E144" s="122">
        <v>2.9957951833278429E-2</v>
      </c>
      <c r="F144" s="122">
        <v>1.2656991026320621E-6</v>
      </c>
      <c r="G144" s="122">
        <v>2.3944949655542636E-7</v>
      </c>
      <c r="H144" s="122">
        <v>1.2662844527287924E-6</v>
      </c>
      <c r="I144" s="122">
        <v>1.4286286133350478E-6</v>
      </c>
      <c r="J144" s="122">
        <v>4.1105541465503872E-6</v>
      </c>
      <c r="K144" s="122">
        <v>1.0944752584373732E-10</v>
      </c>
      <c r="L144" s="122">
        <v>7.0044208732688553E-10</v>
      </c>
      <c r="M144" s="122">
        <v>6.9105571303414885E-10</v>
      </c>
      <c r="N144" s="122">
        <v>3.6927310635626988E-9</v>
      </c>
      <c r="O144" s="122">
        <v>6.8985506262817036E-11</v>
      </c>
      <c r="P144" s="122">
        <v>3.1701702436866591E-9</v>
      </c>
      <c r="Q144" s="122">
        <v>8.3058356311037754E-10</v>
      </c>
      <c r="R144" s="122">
        <v>1.7371360588270557E-10</v>
      </c>
      <c r="S144" s="122">
        <v>3.6048657870463174E-9</v>
      </c>
      <c r="T144" s="122">
        <v>4.1639085152299415E-10</v>
      </c>
      <c r="U144" s="122">
        <v>1.602167874483301E-9</v>
      </c>
      <c r="V144" s="122">
        <v>3.2349990019997693E-9</v>
      </c>
      <c r="W144" s="122">
        <v>2.9133586369131351E-5</v>
      </c>
      <c r="X144" s="122">
        <v>6.8028257487797532E-6</v>
      </c>
      <c r="Y144" s="122">
        <v>7.4653728699449248E-6</v>
      </c>
      <c r="Z144" s="122">
        <v>2.5325689054575849E-6</v>
      </c>
      <c r="AA144" s="122">
        <v>1.6883792703050565E-7</v>
      </c>
      <c r="AB144" s="122">
        <v>9.2705419728188469E-6</v>
      </c>
      <c r="AC144" s="122">
        <v>3.2528217448487184E-7</v>
      </c>
      <c r="AD144" s="122">
        <v>3.036509098816278E-7</v>
      </c>
      <c r="AE144" s="122">
        <v>4.8629685085488324E-9</v>
      </c>
      <c r="AF144" s="122">
        <v>2.1696321038140946E-9</v>
      </c>
      <c r="AG144" s="122">
        <v>9.1810893748355065E-11</v>
      </c>
      <c r="AH144" s="122">
        <v>3.3878138472599395E-10</v>
      </c>
      <c r="AI144" s="122">
        <v>6.9529064796141337E-10</v>
      </c>
      <c r="AJ144" s="122">
        <v>2.5138619649627105E-9</v>
      </c>
      <c r="AK144" s="122">
        <v>8.3280368722489296E-10</v>
      </c>
      <c r="AL144" s="122">
        <v>5.6495767890976894E-4</v>
      </c>
      <c r="AM144" s="122">
        <v>9.4159613151628148E-5</v>
      </c>
      <c r="AN144" s="122">
        <v>0</v>
      </c>
      <c r="AO144" s="122">
        <v>0</v>
      </c>
      <c r="AP144" s="122">
        <v>0</v>
      </c>
      <c r="AQ144" s="122">
        <v>0</v>
      </c>
      <c r="AR144" s="122">
        <v>0</v>
      </c>
      <c r="AS144" s="122">
        <v>0</v>
      </c>
    </row>
    <row r="145" spans="1:45">
      <c r="A145" s="175" t="s">
        <v>242</v>
      </c>
      <c r="B145" s="123">
        <v>41</v>
      </c>
      <c r="C145" s="122">
        <v>351006631.35770631</v>
      </c>
      <c r="D145" s="122">
        <v>8.3792688147302954</v>
      </c>
      <c r="E145" s="122">
        <v>1.0065395119778322</v>
      </c>
      <c r="F145" s="122">
        <v>3.1783607025536984E-5</v>
      </c>
      <c r="G145" s="122">
        <v>6.8360368941158898E-6</v>
      </c>
      <c r="H145" s="122">
        <v>1.7417591655530143E-4</v>
      </c>
      <c r="I145" s="122">
        <v>5.0693165659912573E-4</v>
      </c>
      <c r="J145" s="122">
        <v>4.3654158305070926E-4</v>
      </c>
      <c r="K145" s="122">
        <v>9.1489115614571733E-9</v>
      </c>
      <c r="L145" s="122">
        <v>6.3822424694442401E-8</v>
      </c>
      <c r="M145" s="122">
        <v>6.2882154746588521E-8</v>
      </c>
      <c r="N145" s="122">
        <v>3.3577919099822529E-7</v>
      </c>
      <c r="O145" s="122">
        <v>6.2781369119801402E-9</v>
      </c>
      <c r="P145" s="122">
        <v>2.8811293408112178E-7</v>
      </c>
      <c r="Q145" s="122">
        <v>1.0146466934736103E-7</v>
      </c>
      <c r="R145" s="122">
        <v>1.5778576366249478E-8</v>
      </c>
      <c r="S145" s="122">
        <v>3.274184776560846E-7</v>
      </c>
      <c r="T145" s="122">
        <v>3.7060577043344725E-8</v>
      </c>
      <c r="U145" s="122">
        <v>1.4634381696206232E-7</v>
      </c>
      <c r="V145" s="122">
        <v>2.9087952609649907E-7</v>
      </c>
      <c r="W145" s="122">
        <v>2.8785295755238021E-3</v>
      </c>
      <c r="X145" s="122">
        <v>1.3632872720209491E-3</v>
      </c>
      <c r="Y145" s="122">
        <v>2.5355184324310535E-5</v>
      </c>
      <c r="Z145" s="122">
        <v>3.3444629399153896E-5</v>
      </c>
      <c r="AA145" s="122">
        <v>1.3558633540197527E-6</v>
      </c>
      <c r="AB145" s="122">
        <v>9.2705419728188452E-6</v>
      </c>
      <c r="AC145" s="122">
        <v>3.2528217448487184E-7</v>
      </c>
      <c r="AD145" s="122">
        <v>3.036509098816278E-7</v>
      </c>
      <c r="AE145" s="122">
        <v>4.862968508548834E-9</v>
      </c>
      <c r="AF145" s="122">
        <v>2.169632103814095E-9</v>
      </c>
      <c r="AG145" s="122">
        <v>9.1810893748355065E-11</v>
      </c>
      <c r="AH145" s="122">
        <v>3.3878138472599395E-10</v>
      </c>
      <c r="AI145" s="122">
        <v>6.9529064796141347E-10</v>
      </c>
      <c r="AJ145" s="122">
        <v>2.5138619649627105E-9</v>
      </c>
      <c r="AK145" s="122">
        <v>8.3280368722489306E-10</v>
      </c>
      <c r="AL145" s="122">
        <v>0.14453747653553992</v>
      </c>
      <c r="AM145" s="122">
        <v>2.2846663964787971E-2</v>
      </c>
      <c r="AN145" s="122">
        <v>0</v>
      </c>
      <c r="AO145" s="122">
        <v>0</v>
      </c>
      <c r="AP145" s="122">
        <v>0</v>
      </c>
      <c r="AQ145" s="122">
        <v>0</v>
      </c>
      <c r="AR145" s="122">
        <v>0</v>
      </c>
      <c r="AS145" s="122">
        <v>0</v>
      </c>
    </row>
    <row r="146" spans="1:45">
      <c r="A146" s="175" t="s">
        <v>243</v>
      </c>
      <c r="B146" s="123">
        <v>42</v>
      </c>
      <c r="C146" s="122">
        <v>58326653.11714983</v>
      </c>
      <c r="D146" s="122">
        <v>8.3792688147302954</v>
      </c>
      <c r="E146" s="122">
        <v>1.0065395119778322</v>
      </c>
      <c r="F146" s="122">
        <v>3.1783607025536984E-5</v>
      </c>
      <c r="G146" s="122">
        <v>6.8360368941158898E-6</v>
      </c>
      <c r="H146" s="122">
        <v>1.7417591655530143E-4</v>
      </c>
      <c r="I146" s="122">
        <v>5.0693165659912573E-4</v>
      </c>
      <c r="J146" s="122">
        <v>4.3654158305070926E-4</v>
      </c>
      <c r="K146" s="122">
        <v>9.1489115614571733E-9</v>
      </c>
      <c r="L146" s="122">
        <v>6.3822424694442401E-8</v>
      </c>
      <c r="M146" s="122">
        <v>6.2882154746588521E-8</v>
      </c>
      <c r="N146" s="122">
        <v>3.3577919099822529E-7</v>
      </c>
      <c r="O146" s="122">
        <v>6.2781369119801402E-9</v>
      </c>
      <c r="P146" s="122">
        <v>2.8811293408112178E-7</v>
      </c>
      <c r="Q146" s="122">
        <v>1.0146466934736103E-7</v>
      </c>
      <c r="R146" s="122">
        <v>1.5778576366249478E-8</v>
      </c>
      <c r="S146" s="122">
        <v>3.274184776560846E-7</v>
      </c>
      <c r="T146" s="122">
        <v>3.7060577043344725E-8</v>
      </c>
      <c r="U146" s="122">
        <v>1.4634381696206232E-7</v>
      </c>
      <c r="V146" s="122">
        <v>2.9087952609649907E-7</v>
      </c>
      <c r="W146" s="122">
        <v>2.8785295755238021E-3</v>
      </c>
      <c r="X146" s="122">
        <v>1.3632872720209491E-3</v>
      </c>
      <c r="Y146" s="122">
        <v>2.5355184324310535E-5</v>
      </c>
      <c r="Z146" s="122">
        <v>3.3444629399153896E-5</v>
      </c>
      <c r="AA146" s="122">
        <v>1.3558633540197527E-6</v>
      </c>
      <c r="AB146" s="122">
        <v>9.2705419728188452E-6</v>
      </c>
      <c r="AC146" s="122">
        <v>3.2528217448487184E-7</v>
      </c>
      <c r="AD146" s="122">
        <v>3.036509098816278E-7</v>
      </c>
      <c r="AE146" s="122">
        <v>4.862968508548834E-9</v>
      </c>
      <c r="AF146" s="122">
        <v>2.169632103814095E-9</v>
      </c>
      <c r="AG146" s="122">
        <v>9.1810893748355065E-11</v>
      </c>
      <c r="AH146" s="122">
        <v>3.3878138472599395E-10</v>
      </c>
      <c r="AI146" s="122">
        <v>6.9529064796141347E-10</v>
      </c>
      <c r="AJ146" s="122">
        <v>2.5138619649627105E-9</v>
      </c>
      <c r="AK146" s="122">
        <v>8.3280368722489306E-10</v>
      </c>
      <c r="AL146" s="122">
        <v>0.14453747653553992</v>
      </c>
      <c r="AM146" s="122">
        <v>2.2846663964787971E-2</v>
      </c>
      <c r="AN146" s="122">
        <v>0</v>
      </c>
      <c r="AO146" s="122">
        <v>0</v>
      </c>
      <c r="AP146" s="122">
        <v>0</v>
      </c>
      <c r="AQ146" s="122">
        <v>0</v>
      </c>
      <c r="AR146" s="122">
        <v>0</v>
      </c>
      <c r="AS146" s="122">
        <v>0</v>
      </c>
    </row>
    <row r="147" spans="1:45">
      <c r="A147" s="175" t="s">
        <v>244</v>
      </c>
      <c r="B147" s="123">
        <v>43</v>
      </c>
      <c r="C147" s="122">
        <v>227054471.55926982</v>
      </c>
      <c r="D147" s="122">
        <v>8.3792688147302954</v>
      </c>
      <c r="E147" s="122">
        <v>5.0427633710702402</v>
      </c>
      <c r="F147" s="122">
        <v>2.9844017615073221E-4</v>
      </c>
      <c r="G147" s="122">
        <v>5.0850930129629976E-5</v>
      </c>
      <c r="H147" s="122">
        <v>2.0485333197920331E-4</v>
      </c>
      <c r="I147" s="122">
        <v>2.1958766027480197E-4</v>
      </c>
      <c r="J147" s="122">
        <v>2.2116455696679686E-4</v>
      </c>
      <c r="K147" s="122">
        <v>9.8374262387773358E-7</v>
      </c>
      <c r="L147" s="122">
        <v>1.7511308494162286E-7</v>
      </c>
      <c r="M147" s="122">
        <v>1.7327733095188147E-7</v>
      </c>
      <c r="N147" s="122">
        <v>9.2806252603115468E-7</v>
      </c>
      <c r="O147" s="122">
        <v>1.6904422369118468E-8</v>
      </c>
      <c r="P147" s="122">
        <v>7.9682301718533081E-7</v>
      </c>
      <c r="Q147" s="122">
        <v>1.797690341384695E-7</v>
      </c>
      <c r="R147" s="122">
        <v>4.3695963114002331E-8</v>
      </c>
      <c r="S147" s="122">
        <v>9.0460486990216608E-7</v>
      </c>
      <c r="T147" s="122">
        <v>1.0115632972505835E-7</v>
      </c>
      <c r="U147" s="122">
        <v>4.0086849759666522E-7</v>
      </c>
      <c r="V147" s="122">
        <v>7.9539335094541218E-7</v>
      </c>
      <c r="W147" s="122">
        <v>3.0802459359954566E-3</v>
      </c>
      <c r="X147" s="122">
        <v>4.4051574466614157E-4</v>
      </c>
      <c r="Y147" s="122">
        <v>4.4097546613759491E-4</v>
      </c>
      <c r="Z147" s="122">
        <v>7.2502717247268758E-5</v>
      </c>
      <c r="AA147" s="122">
        <v>5.4238595869832388E-6</v>
      </c>
      <c r="AB147" s="122">
        <v>1.5743938677333831E-5</v>
      </c>
      <c r="AC147" s="122">
        <v>2.9867624788696766E-7</v>
      </c>
      <c r="AD147" s="122">
        <v>0</v>
      </c>
      <c r="AE147" s="122">
        <v>0</v>
      </c>
      <c r="AF147" s="122">
        <v>0</v>
      </c>
      <c r="AG147" s="122">
        <v>0</v>
      </c>
      <c r="AH147" s="122">
        <v>0</v>
      </c>
      <c r="AI147" s="122">
        <v>0</v>
      </c>
      <c r="AJ147" s="122">
        <v>0</v>
      </c>
      <c r="AK147" s="122">
        <v>0</v>
      </c>
      <c r="AL147" s="122">
        <v>0.4837057065338457</v>
      </c>
      <c r="AM147" s="122">
        <v>2.0444280169685913E-2</v>
      </c>
      <c r="AN147" s="122">
        <v>0</v>
      </c>
      <c r="AO147" s="122">
        <v>0</v>
      </c>
      <c r="AP147" s="122">
        <v>0</v>
      </c>
      <c r="AQ147" s="122">
        <v>0</v>
      </c>
      <c r="AR147" s="122">
        <v>0</v>
      </c>
      <c r="AS147" s="122">
        <v>0</v>
      </c>
    </row>
    <row r="148" spans="1:45">
      <c r="A148" s="175" t="s">
        <v>245</v>
      </c>
      <c r="B148" s="123">
        <v>44</v>
      </c>
      <c r="C148" s="122">
        <v>66539516.012245275</v>
      </c>
      <c r="D148" s="122">
        <v>8.3792688147302954</v>
      </c>
      <c r="E148" s="122">
        <v>5.0427633710702402</v>
      </c>
      <c r="F148" s="122">
        <v>2.9844017615073221E-4</v>
      </c>
      <c r="G148" s="122">
        <v>5.0850930129629976E-5</v>
      </c>
      <c r="H148" s="122">
        <v>2.0485333197920331E-4</v>
      </c>
      <c r="I148" s="122">
        <v>2.1958766027480197E-4</v>
      </c>
      <c r="J148" s="122">
        <v>2.2116455696679686E-4</v>
      </c>
      <c r="K148" s="122">
        <v>9.8374262387773358E-7</v>
      </c>
      <c r="L148" s="122">
        <v>1.7511308494162286E-7</v>
      </c>
      <c r="M148" s="122">
        <v>1.7327733095188147E-7</v>
      </c>
      <c r="N148" s="122">
        <v>9.2806252603115468E-7</v>
      </c>
      <c r="O148" s="122">
        <v>1.6904422369118468E-8</v>
      </c>
      <c r="P148" s="122">
        <v>7.9682301718533081E-7</v>
      </c>
      <c r="Q148" s="122">
        <v>1.797690341384695E-7</v>
      </c>
      <c r="R148" s="122">
        <v>4.3695963114002331E-8</v>
      </c>
      <c r="S148" s="122">
        <v>9.0460486990216608E-7</v>
      </c>
      <c r="T148" s="122">
        <v>1.0115632972505835E-7</v>
      </c>
      <c r="U148" s="122">
        <v>4.0086849759666522E-7</v>
      </c>
      <c r="V148" s="122">
        <v>7.9539335094541218E-7</v>
      </c>
      <c r="W148" s="122">
        <v>3.0802459359954566E-3</v>
      </c>
      <c r="X148" s="122">
        <v>4.4051574466614157E-4</v>
      </c>
      <c r="Y148" s="122">
        <v>4.4097546613759491E-4</v>
      </c>
      <c r="Z148" s="122">
        <v>7.2502717247268758E-5</v>
      </c>
      <c r="AA148" s="122">
        <v>5.4238595869832388E-6</v>
      </c>
      <c r="AB148" s="122">
        <v>1.5743938677333831E-5</v>
      </c>
      <c r="AC148" s="122">
        <v>2.9867624788696766E-7</v>
      </c>
      <c r="AD148" s="122">
        <v>0</v>
      </c>
      <c r="AE148" s="122">
        <v>0</v>
      </c>
      <c r="AF148" s="122">
        <v>0</v>
      </c>
      <c r="AG148" s="122">
        <v>0</v>
      </c>
      <c r="AH148" s="122">
        <v>0</v>
      </c>
      <c r="AI148" s="122">
        <v>0</v>
      </c>
      <c r="AJ148" s="122">
        <v>0</v>
      </c>
      <c r="AK148" s="122">
        <v>0</v>
      </c>
      <c r="AL148" s="122">
        <v>0.4837057065338457</v>
      </c>
      <c r="AM148" s="122">
        <v>2.0444280169685913E-2</v>
      </c>
      <c r="AN148" s="122">
        <v>0</v>
      </c>
      <c r="AO148" s="122">
        <v>0</v>
      </c>
      <c r="AP148" s="122">
        <v>0</v>
      </c>
      <c r="AQ148" s="122">
        <v>0</v>
      </c>
      <c r="AR148" s="122">
        <v>0</v>
      </c>
      <c r="AS148" s="122">
        <v>0</v>
      </c>
    </row>
    <row r="149" spans="1:45">
      <c r="A149" s="175" t="s">
        <v>246</v>
      </c>
      <c r="B149" s="123">
        <v>45</v>
      </c>
      <c r="C149" s="122">
        <v>27905436.838005722</v>
      </c>
      <c r="D149" s="122">
        <v>8.3792688147302954</v>
      </c>
      <c r="E149" s="122">
        <v>5.0427633710702402</v>
      </c>
      <c r="F149" s="122">
        <v>2.9844017615073221E-4</v>
      </c>
      <c r="G149" s="122">
        <v>5.0850930129629976E-5</v>
      </c>
      <c r="H149" s="122">
        <v>2.0485333197920331E-4</v>
      </c>
      <c r="I149" s="122">
        <v>2.1958766027480197E-4</v>
      </c>
      <c r="J149" s="122">
        <v>2.2116455696679686E-4</v>
      </c>
      <c r="K149" s="122">
        <v>9.8374262387773358E-7</v>
      </c>
      <c r="L149" s="122">
        <v>1.7511308494162286E-7</v>
      </c>
      <c r="M149" s="122">
        <v>1.7327733095188147E-7</v>
      </c>
      <c r="N149" s="122">
        <v>9.2806252603115468E-7</v>
      </c>
      <c r="O149" s="122">
        <v>1.6904422369118468E-8</v>
      </c>
      <c r="P149" s="122">
        <v>7.9682301718533081E-7</v>
      </c>
      <c r="Q149" s="122">
        <v>1.797690341384695E-7</v>
      </c>
      <c r="R149" s="122">
        <v>4.3695963114002331E-8</v>
      </c>
      <c r="S149" s="122">
        <v>9.0460486990216608E-7</v>
      </c>
      <c r="T149" s="122">
        <v>1.0115632972505835E-7</v>
      </c>
      <c r="U149" s="122">
        <v>4.0086849759666522E-7</v>
      </c>
      <c r="V149" s="122">
        <v>7.9539335094541218E-7</v>
      </c>
      <c r="W149" s="122">
        <v>3.0802459359954566E-3</v>
      </c>
      <c r="X149" s="122">
        <v>4.4051574466614157E-4</v>
      </c>
      <c r="Y149" s="122">
        <v>4.4097546613759491E-4</v>
      </c>
      <c r="Z149" s="122">
        <v>7.2502717247268758E-5</v>
      </c>
      <c r="AA149" s="122">
        <v>5.4238595869832388E-6</v>
      </c>
      <c r="AB149" s="122">
        <v>1.5743938677333831E-5</v>
      </c>
      <c r="AC149" s="122">
        <v>2.9867624788696766E-7</v>
      </c>
      <c r="AD149" s="122">
        <v>0</v>
      </c>
      <c r="AE149" s="122">
        <v>0</v>
      </c>
      <c r="AF149" s="122">
        <v>0</v>
      </c>
      <c r="AG149" s="122">
        <v>0</v>
      </c>
      <c r="AH149" s="122">
        <v>0</v>
      </c>
      <c r="AI149" s="122">
        <v>0</v>
      </c>
      <c r="AJ149" s="122">
        <v>0</v>
      </c>
      <c r="AK149" s="122">
        <v>0</v>
      </c>
      <c r="AL149" s="122">
        <v>0.4837057065338457</v>
      </c>
      <c r="AM149" s="122">
        <v>2.0444280169685913E-2</v>
      </c>
      <c r="AN149" s="122">
        <v>0</v>
      </c>
      <c r="AO149" s="122">
        <v>0</v>
      </c>
      <c r="AP149" s="122">
        <v>0</v>
      </c>
      <c r="AQ149" s="122">
        <v>0</v>
      </c>
      <c r="AR149" s="122">
        <v>0</v>
      </c>
      <c r="AS149" s="122">
        <v>0</v>
      </c>
    </row>
    <row r="150" spans="1:45">
      <c r="A150" s="175" t="s">
        <v>247</v>
      </c>
      <c r="B150" s="123">
        <v>46</v>
      </c>
      <c r="C150" s="122">
        <v>66203535.215509959</v>
      </c>
      <c r="D150" s="122">
        <v>8.3792688147302954</v>
      </c>
      <c r="E150" s="122">
        <v>5.0427633710702402</v>
      </c>
      <c r="F150" s="122">
        <v>2.9844017615073221E-4</v>
      </c>
      <c r="G150" s="122">
        <v>5.0850930129629976E-5</v>
      </c>
      <c r="H150" s="122">
        <v>2.0485333197920331E-4</v>
      </c>
      <c r="I150" s="122">
        <v>2.1958766027480197E-4</v>
      </c>
      <c r="J150" s="122">
        <v>2.2116455696679686E-4</v>
      </c>
      <c r="K150" s="122">
        <v>9.8374262387773358E-7</v>
      </c>
      <c r="L150" s="122">
        <v>1.7511308494162286E-7</v>
      </c>
      <c r="M150" s="122">
        <v>1.7327733095188147E-7</v>
      </c>
      <c r="N150" s="122">
        <v>9.2806252603115468E-7</v>
      </c>
      <c r="O150" s="122">
        <v>1.6904422369118468E-8</v>
      </c>
      <c r="P150" s="122">
        <v>7.9682301718533081E-7</v>
      </c>
      <c r="Q150" s="122">
        <v>1.797690341384695E-7</v>
      </c>
      <c r="R150" s="122">
        <v>4.3695963114002331E-8</v>
      </c>
      <c r="S150" s="122">
        <v>9.0460486990216608E-7</v>
      </c>
      <c r="T150" s="122">
        <v>1.0115632972505835E-7</v>
      </c>
      <c r="U150" s="122">
        <v>4.0086849759666522E-7</v>
      </c>
      <c r="V150" s="122">
        <v>7.9539335094541218E-7</v>
      </c>
      <c r="W150" s="122">
        <v>3.0802459359954566E-3</v>
      </c>
      <c r="X150" s="122">
        <v>4.4051574466614157E-4</v>
      </c>
      <c r="Y150" s="122">
        <v>4.4097546613759491E-4</v>
      </c>
      <c r="Z150" s="122">
        <v>7.2502717247268758E-5</v>
      </c>
      <c r="AA150" s="122">
        <v>5.4238595869832388E-6</v>
      </c>
      <c r="AB150" s="122">
        <v>1.5743938677333831E-5</v>
      </c>
      <c r="AC150" s="122">
        <v>2.9867624788696766E-7</v>
      </c>
      <c r="AD150" s="122">
        <v>0</v>
      </c>
      <c r="AE150" s="122">
        <v>0</v>
      </c>
      <c r="AF150" s="122">
        <v>0</v>
      </c>
      <c r="AG150" s="122">
        <v>0</v>
      </c>
      <c r="AH150" s="122">
        <v>0</v>
      </c>
      <c r="AI150" s="122">
        <v>0</v>
      </c>
      <c r="AJ150" s="122">
        <v>0</v>
      </c>
      <c r="AK150" s="122">
        <v>0</v>
      </c>
      <c r="AL150" s="122">
        <v>0.4837057065338457</v>
      </c>
      <c r="AM150" s="122">
        <v>2.0444280169685913E-2</v>
      </c>
      <c r="AN150" s="122">
        <v>0</v>
      </c>
      <c r="AO150" s="122">
        <v>0</v>
      </c>
      <c r="AP150" s="122">
        <v>0</v>
      </c>
      <c r="AQ150" s="122">
        <v>0</v>
      </c>
      <c r="AR150" s="122">
        <v>0</v>
      </c>
      <c r="AS150" s="122">
        <v>0</v>
      </c>
    </row>
    <row r="151" spans="1:45">
      <c r="A151" s="175" t="s">
        <v>248</v>
      </c>
      <c r="B151" s="123">
        <v>47</v>
      </c>
      <c r="C151" s="122">
        <v>173515140.210998</v>
      </c>
      <c r="D151" s="122">
        <v>8.3792688147302954</v>
      </c>
      <c r="E151" s="122">
        <v>5.0427633710702402</v>
      </c>
      <c r="F151" s="122">
        <v>2.9844017615073221E-4</v>
      </c>
      <c r="G151" s="122">
        <v>5.0850930129629976E-5</v>
      </c>
      <c r="H151" s="122">
        <v>2.0485333197920331E-4</v>
      </c>
      <c r="I151" s="122">
        <v>2.1958766027480197E-4</v>
      </c>
      <c r="J151" s="122">
        <v>2.2116455696679686E-4</v>
      </c>
      <c r="K151" s="122">
        <v>9.8374262387773358E-7</v>
      </c>
      <c r="L151" s="122">
        <v>1.7511308494162286E-7</v>
      </c>
      <c r="M151" s="122">
        <v>1.7327733095188147E-7</v>
      </c>
      <c r="N151" s="122">
        <v>9.2806252603115468E-7</v>
      </c>
      <c r="O151" s="122">
        <v>1.6904422369118468E-8</v>
      </c>
      <c r="P151" s="122">
        <v>7.9682301718533081E-7</v>
      </c>
      <c r="Q151" s="122">
        <v>1.797690341384695E-7</v>
      </c>
      <c r="R151" s="122">
        <v>4.3695963114002331E-8</v>
      </c>
      <c r="S151" s="122">
        <v>9.0460486990216608E-7</v>
      </c>
      <c r="T151" s="122">
        <v>1.0115632972505835E-7</v>
      </c>
      <c r="U151" s="122">
        <v>4.0086849759666522E-7</v>
      </c>
      <c r="V151" s="122">
        <v>7.9539335094541218E-7</v>
      </c>
      <c r="W151" s="122">
        <v>3.0802459359954566E-3</v>
      </c>
      <c r="X151" s="122">
        <v>4.4051574466614157E-4</v>
      </c>
      <c r="Y151" s="122">
        <v>4.4097546613759491E-4</v>
      </c>
      <c r="Z151" s="122">
        <v>7.2502717247268758E-5</v>
      </c>
      <c r="AA151" s="122">
        <v>5.4238595869832388E-6</v>
      </c>
      <c r="AB151" s="122">
        <v>1.5743938677333831E-5</v>
      </c>
      <c r="AC151" s="122">
        <v>2.9867624788696766E-7</v>
      </c>
      <c r="AD151" s="122">
        <v>0</v>
      </c>
      <c r="AE151" s="122">
        <v>0</v>
      </c>
      <c r="AF151" s="122">
        <v>0</v>
      </c>
      <c r="AG151" s="122">
        <v>0</v>
      </c>
      <c r="AH151" s="122">
        <v>0</v>
      </c>
      <c r="AI151" s="122">
        <v>0</v>
      </c>
      <c r="AJ151" s="122">
        <v>0</v>
      </c>
      <c r="AK151" s="122">
        <v>0</v>
      </c>
      <c r="AL151" s="122">
        <v>0.4837057065338457</v>
      </c>
      <c r="AM151" s="122">
        <v>2.0444280169685913E-2</v>
      </c>
      <c r="AN151" s="122">
        <v>0</v>
      </c>
      <c r="AO151" s="122">
        <v>0</v>
      </c>
      <c r="AP151" s="122">
        <v>0</v>
      </c>
      <c r="AQ151" s="122">
        <v>0</v>
      </c>
      <c r="AR151" s="122">
        <v>0</v>
      </c>
      <c r="AS151" s="122">
        <v>0</v>
      </c>
    </row>
    <row r="152" spans="1:45">
      <c r="A152" s="175" t="s">
        <v>249</v>
      </c>
      <c r="B152" s="123">
        <v>48</v>
      </c>
      <c r="C152" s="122">
        <v>181960050.44079611</v>
      </c>
      <c r="D152" s="122">
        <v>8.3792688147302954</v>
      </c>
      <c r="E152" s="122">
        <v>5.0427633710702402</v>
      </c>
      <c r="F152" s="122">
        <v>2.9844017615073221E-4</v>
      </c>
      <c r="G152" s="122">
        <v>5.0850930129629976E-5</v>
      </c>
      <c r="H152" s="122">
        <v>2.0485333197920331E-4</v>
      </c>
      <c r="I152" s="122">
        <v>2.1958766027480197E-4</v>
      </c>
      <c r="J152" s="122">
        <v>2.2116455696679686E-4</v>
      </c>
      <c r="K152" s="122">
        <v>9.8374262387773358E-7</v>
      </c>
      <c r="L152" s="122">
        <v>1.7511308494162286E-7</v>
      </c>
      <c r="M152" s="122">
        <v>1.7327733095188147E-7</v>
      </c>
      <c r="N152" s="122">
        <v>9.2806252603115468E-7</v>
      </c>
      <c r="O152" s="122">
        <v>1.6904422369118468E-8</v>
      </c>
      <c r="P152" s="122">
        <v>7.9682301718533081E-7</v>
      </c>
      <c r="Q152" s="122">
        <v>1.797690341384695E-7</v>
      </c>
      <c r="R152" s="122">
        <v>4.3695963114002331E-8</v>
      </c>
      <c r="S152" s="122">
        <v>9.0460486990216608E-7</v>
      </c>
      <c r="T152" s="122">
        <v>1.0115632972505835E-7</v>
      </c>
      <c r="U152" s="122">
        <v>4.0086849759666522E-7</v>
      </c>
      <c r="V152" s="122">
        <v>7.9539335094541218E-7</v>
      </c>
      <c r="W152" s="122">
        <v>3.0802459359954566E-3</v>
      </c>
      <c r="X152" s="122">
        <v>4.4051574466614157E-4</v>
      </c>
      <c r="Y152" s="122">
        <v>4.4097546613759491E-4</v>
      </c>
      <c r="Z152" s="122">
        <v>7.2502717247268758E-5</v>
      </c>
      <c r="AA152" s="122">
        <v>5.4238595869832388E-6</v>
      </c>
      <c r="AB152" s="122">
        <v>1.5743938677333831E-5</v>
      </c>
      <c r="AC152" s="122">
        <v>2.9867624788696766E-7</v>
      </c>
      <c r="AD152" s="122">
        <v>0</v>
      </c>
      <c r="AE152" s="122">
        <v>0</v>
      </c>
      <c r="AF152" s="122">
        <v>0</v>
      </c>
      <c r="AG152" s="122">
        <v>0</v>
      </c>
      <c r="AH152" s="122">
        <v>0</v>
      </c>
      <c r="AI152" s="122">
        <v>0</v>
      </c>
      <c r="AJ152" s="122">
        <v>0</v>
      </c>
      <c r="AK152" s="122">
        <v>0</v>
      </c>
      <c r="AL152" s="122">
        <v>0.4837057065338457</v>
      </c>
      <c r="AM152" s="122">
        <v>2.0444280169685913E-2</v>
      </c>
      <c r="AN152" s="122">
        <v>0</v>
      </c>
      <c r="AO152" s="122">
        <v>0</v>
      </c>
      <c r="AP152" s="122">
        <v>0</v>
      </c>
      <c r="AQ152" s="122">
        <v>0</v>
      </c>
      <c r="AR152" s="122">
        <v>0</v>
      </c>
      <c r="AS152" s="122">
        <v>0</v>
      </c>
    </row>
    <row r="153" spans="1:45">
      <c r="A153" s="175" t="s">
        <v>250</v>
      </c>
      <c r="B153" s="123">
        <v>49</v>
      </c>
      <c r="C153" s="122">
        <v>38737371.684327461</v>
      </c>
      <c r="D153" s="122">
        <v>8.3792688147302954</v>
      </c>
      <c r="E153" s="122">
        <v>5.0427633710702402</v>
      </c>
      <c r="F153" s="122">
        <v>2.9844017615073221E-4</v>
      </c>
      <c r="G153" s="122">
        <v>5.0850930129629976E-5</v>
      </c>
      <c r="H153" s="122">
        <v>2.0485333197920331E-4</v>
      </c>
      <c r="I153" s="122">
        <v>2.1958766027480197E-4</v>
      </c>
      <c r="J153" s="122">
        <v>2.2116455696679686E-4</v>
      </c>
      <c r="K153" s="122">
        <v>9.8374262387773358E-7</v>
      </c>
      <c r="L153" s="122">
        <v>1.7511308494162286E-7</v>
      </c>
      <c r="M153" s="122">
        <v>1.7327733095188147E-7</v>
      </c>
      <c r="N153" s="122">
        <v>9.2806252603115468E-7</v>
      </c>
      <c r="O153" s="122">
        <v>1.6904422369118468E-8</v>
      </c>
      <c r="P153" s="122">
        <v>7.9682301718533081E-7</v>
      </c>
      <c r="Q153" s="122">
        <v>1.797690341384695E-7</v>
      </c>
      <c r="R153" s="122">
        <v>4.3695963114002331E-8</v>
      </c>
      <c r="S153" s="122">
        <v>9.0460486990216608E-7</v>
      </c>
      <c r="T153" s="122">
        <v>1.0115632972505835E-7</v>
      </c>
      <c r="U153" s="122">
        <v>4.0086849759666522E-7</v>
      </c>
      <c r="V153" s="122">
        <v>7.9539335094541218E-7</v>
      </c>
      <c r="W153" s="122">
        <v>3.0802459359954566E-3</v>
      </c>
      <c r="X153" s="122">
        <v>4.4051574466614157E-4</v>
      </c>
      <c r="Y153" s="122">
        <v>4.4097546613759491E-4</v>
      </c>
      <c r="Z153" s="122">
        <v>7.2502717247268758E-5</v>
      </c>
      <c r="AA153" s="122">
        <v>5.4238595869832388E-6</v>
      </c>
      <c r="AB153" s="122">
        <v>1.5743938677333831E-5</v>
      </c>
      <c r="AC153" s="122">
        <v>2.9867624788696766E-7</v>
      </c>
      <c r="AD153" s="122">
        <v>0</v>
      </c>
      <c r="AE153" s="122">
        <v>0</v>
      </c>
      <c r="AF153" s="122">
        <v>0</v>
      </c>
      <c r="AG153" s="122">
        <v>0</v>
      </c>
      <c r="AH153" s="122">
        <v>0</v>
      </c>
      <c r="AI153" s="122">
        <v>0</v>
      </c>
      <c r="AJ153" s="122">
        <v>0</v>
      </c>
      <c r="AK153" s="122">
        <v>0</v>
      </c>
      <c r="AL153" s="122">
        <v>0.4837057065338457</v>
      </c>
      <c r="AM153" s="122">
        <v>2.0444280169685913E-2</v>
      </c>
      <c r="AN153" s="122">
        <v>0</v>
      </c>
      <c r="AO153" s="122">
        <v>0</v>
      </c>
      <c r="AP153" s="122">
        <v>0</v>
      </c>
      <c r="AQ153" s="122">
        <v>0</v>
      </c>
      <c r="AR153" s="122">
        <v>0</v>
      </c>
      <c r="AS153" s="122">
        <v>0</v>
      </c>
    </row>
    <row r="154" spans="1:45">
      <c r="A154" s="175" t="s">
        <v>191</v>
      </c>
      <c r="B154" s="123">
        <v>50</v>
      </c>
      <c r="C154" s="122">
        <v>300056136.80325037</v>
      </c>
      <c r="D154" s="122">
        <v>8.3792688147302972</v>
      </c>
      <c r="E154" s="122">
        <v>0.53208952612484817</v>
      </c>
      <c r="F154" s="122">
        <v>2.1868764983433737E-4</v>
      </c>
      <c r="G154" s="122">
        <v>4.2786594455546312E-7</v>
      </c>
      <c r="H154" s="122">
        <v>3.515342199755249E-5</v>
      </c>
      <c r="I154" s="122">
        <v>3.0544284471707296E-5</v>
      </c>
      <c r="J154" s="122">
        <v>1.1727805461640803E-5</v>
      </c>
      <c r="K154" s="122">
        <v>2.0887849120409119E-9</v>
      </c>
      <c r="L154" s="122">
        <v>1.4441163045929413E-8</v>
      </c>
      <c r="M154" s="122">
        <v>1.4297139453232042E-8</v>
      </c>
      <c r="N154" s="122">
        <v>7.6601411763070496E-8</v>
      </c>
      <c r="O154" s="122">
        <v>1.3912770322581617E-9</v>
      </c>
      <c r="P154" s="122">
        <v>6.5774807271236381E-8</v>
      </c>
      <c r="Q154" s="122">
        <v>1.3721213630502419E-8</v>
      </c>
      <c r="R154" s="122">
        <v>3.6075289731755087E-9</v>
      </c>
      <c r="S154" s="122">
        <v>7.4665422375892664E-8</v>
      </c>
      <c r="T154" s="122">
        <v>8.3451488696197562E-9</v>
      </c>
      <c r="U154" s="122">
        <v>3.3049630974870451E-8</v>
      </c>
      <c r="V154" s="122">
        <v>6.5604244810376413E-8</v>
      </c>
      <c r="W154" s="122">
        <v>2.3284841309369704E-4</v>
      </c>
      <c r="X154" s="122">
        <v>1.3706157882686578E-5</v>
      </c>
      <c r="Y154" s="122">
        <v>9.7163093961592763E-6</v>
      </c>
      <c r="Z154" s="122">
        <v>4.388178872220076E-5</v>
      </c>
      <c r="AA154" s="122">
        <v>2.0129566634927666E-6</v>
      </c>
      <c r="AB154" s="122">
        <v>1.5743938677333831E-5</v>
      </c>
      <c r="AC154" s="122">
        <v>2.9867624788696771E-7</v>
      </c>
      <c r="AD154" s="122">
        <v>0</v>
      </c>
      <c r="AE154" s="122">
        <v>0</v>
      </c>
      <c r="AF154" s="122">
        <v>0</v>
      </c>
      <c r="AG154" s="122">
        <v>0</v>
      </c>
      <c r="AH154" s="122">
        <v>0</v>
      </c>
      <c r="AI154" s="122">
        <v>0</v>
      </c>
      <c r="AJ154" s="122">
        <v>0</v>
      </c>
      <c r="AK154" s="122">
        <v>0</v>
      </c>
      <c r="AL154" s="122">
        <v>1.1311216748169619E-2</v>
      </c>
      <c r="AM154" s="122">
        <v>5.6509425804939324E-3</v>
      </c>
      <c r="AN154" s="122">
        <v>0</v>
      </c>
      <c r="AO154" s="122">
        <v>0</v>
      </c>
      <c r="AP154" s="122">
        <v>0</v>
      </c>
      <c r="AQ154" s="122">
        <v>0</v>
      </c>
      <c r="AR154" s="122">
        <v>0</v>
      </c>
      <c r="AS154" s="122">
        <v>0</v>
      </c>
    </row>
    <row r="155" spans="1:45">
      <c r="A155" s="175" t="s">
        <v>192</v>
      </c>
      <c r="B155" s="123">
        <v>51</v>
      </c>
      <c r="C155" s="122">
        <v>73181070.965875432</v>
      </c>
      <c r="D155" s="122">
        <v>8.3792688147302989</v>
      </c>
      <c r="E155" s="122">
        <v>0.13290094330830421</v>
      </c>
      <c r="F155" s="122">
        <v>1.0695009281126842E-5</v>
      </c>
      <c r="G155" s="122">
        <v>1.7230519629621764E-6</v>
      </c>
      <c r="H155" s="122">
        <v>8.2207050547337306E-5</v>
      </c>
      <c r="I155" s="122">
        <v>1.2169813699710539E-4</v>
      </c>
      <c r="J155" s="122">
        <v>4.3658830867477177E-5</v>
      </c>
      <c r="K155" s="122">
        <v>7.911598024928566E-9</v>
      </c>
      <c r="L155" s="122">
        <v>5.483426192716198E-8</v>
      </c>
      <c r="M155" s="122">
        <v>5.4298744628048229E-8</v>
      </c>
      <c r="N155" s="122">
        <v>2.9096718819187507E-7</v>
      </c>
      <c r="O155" s="122">
        <v>5.2766695741984719E-9</v>
      </c>
      <c r="P155" s="122">
        <v>2.4984789554539432E-7</v>
      </c>
      <c r="Q155" s="122">
        <v>5.0995695280076626E-8</v>
      </c>
      <c r="R155" s="122">
        <v>1.370413235177489E-8</v>
      </c>
      <c r="S155" s="122">
        <v>2.8359678462685293E-7</v>
      </c>
      <c r="T155" s="122">
        <v>3.1653246989484822E-8</v>
      </c>
      <c r="U155" s="122">
        <v>1.2548978795252427E-7</v>
      </c>
      <c r="V155" s="122">
        <v>2.4894779809806304E-7</v>
      </c>
      <c r="W155" s="122">
        <v>8.185574517778465E-4</v>
      </c>
      <c r="X155" s="122">
        <v>3.0205776191197433E-5</v>
      </c>
      <c r="Y155" s="122">
        <v>1.203054121847574E-5</v>
      </c>
      <c r="Z155" s="122">
        <v>2.821084705036201E-4</v>
      </c>
      <c r="AA155" s="122">
        <v>6.5590731819684022E-6</v>
      </c>
      <c r="AB155" s="122">
        <v>1.5743938677333831E-5</v>
      </c>
      <c r="AC155" s="122">
        <v>2.9867624788696771E-7</v>
      </c>
      <c r="AD155" s="122">
        <v>0</v>
      </c>
      <c r="AE155" s="122">
        <v>0</v>
      </c>
      <c r="AF155" s="122">
        <v>0</v>
      </c>
      <c r="AG155" s="122">
        <v>0</v>
      </c>
      <c r="AH155" s="122">
        <v>0</v>
      </c>
      <c r="AI155" s="122">
        <v>0</v>
      </c>
      <c r="AJ155" s="122">
        <v>0</v>
      </c>
      <c r="AK155" s="122">
        <v>0</v>
      </c>
      <c r="AL155" s="122">
        <v>4.4560703429997829E-2</v>
      </c>
      <c r="AM155" s="122">
        <v>9.1376088266297301E-3</v>
      </c>
      <c r="AN155" s="122">
        <v>0</v>
      </c>
      <c r="AO155" s="122">
        <v>0</v>
      </c>
      <c r="AP155" s="122">
        <v>0</v>
      </c>
      <c r="AQ155" s="122">
        <v>0</v>
      </c>
      <c r="AR155" s="122">
        <v>0</v>
      </c>
      <c r="AS155" s="122">
        <v>0</v>
      </c>
    </row>
    <row r="156" spans="1:45">
      <c r="A156" s="175" t="s">
        <v>251</v>
      </c>
      <c r="B156" s="123">
        <v>52</v>
      </c>
      <c r="C156" s="122">
        <v>85973282.68342112</v>
      </c>
      <c r="D156" s="122">
        <v>8.3792688147302972</v>
      </c>
      <c r="E156" s="122">
        <v>2.3232071819391738E-2</v>
      </c>
      <c r="F156" s="122">
        <v>1.428752095283818E-6</v>
      </c>
      <c r="G156" s="122">
        <v>2.3044505549247561E-7</v>
      </c>
      <c r="H156" s="122">
        <v>4.7904532068251661E-5</v>
      </c>
      <c r="I156" s="122">
        <v>2.1600172773009099E-5</v>
      </c>
      <c r="J156" s="122">
        <v>2.7652799704879813E-5</v>
      </c>
      <c r="K156" s="122">
        <v>8.7071163446155901E-10</v>
      </c>
      <c r="L156" s="122">
        <v>5.9660721785386627E-9</v>
      </c>
      <c r="M156" s="122">
        <v>5.9016483873200591E-9</v>
      </c>
      <c r="N156" s="122">
        <v>3.1600409219611165E-8</v>
      </c>
      <c r="O156" s="122">
        <v>5.7752726306815554E-10</v>
      </c>
      <c r="P156" s="122">
        <v>2.7132090603160131E-8</v>
      </c>
      <c r="Q156" s="122">
        <v>6.1168729671448033E-9</v>
      </c>
      <c r="R156" s="122">
        <v>1.4877593929015943E-9</v>
      </c>
      <c r="S156" s="122">
        <v>3.0809845525646614E-8</v>
      </c>
      <c r="T156" s="122">
        <v>3.4643601110777151E-9</v>
      </c>
      <c r="U156" s="122">
        <v>1.3654188628683942E-8</v>
      </c>
      <c r="V156" s="122">
        <v>2.7180010903053141E-8</v>
      </c>
      <c r="W156" s="122">
        <v>1.070731349469801E-4</v>
      </c>
      <c r="X156" s="122">
        <v>1.4763810893750074E-2</v>
      </c>
      <c r="Y156" s="122">
        <v>8.3245171588683403E-6</v>
      </c>
      <c r="Z156" s="122">
        <v>6.0107499005155213E-6</v>
      </c>
      <c r="AA156" s="122">
        <v>3.3222444875120624E-7</v>
      </c>
      <c r="AB156" s="122">
        <v>1.5743938677333831E-5</v>
      </c>
      <c r="AC156" s="122">
        <v>2.9867624788696771E-7</v>
      </c>
      <c r="AD156" s="122">
        <v>0</v>
      </c>
      <c r="AE156" s="122">
        <v>0</v>
      </c>
      <c r="AF156" s="122">
        <v>0</v>
      </c>
      <c r="AG156" s="122">
        <v>0</v>
      </c>
      <c r="AH156" s="122">
        <v>0</v>
      </c>
      <c r="AI156" s="122">
        <v>0</v>
      </c>
      <c r="AJ156" s="122">
        <v>0</v>
      </c>
      <c r="AK156" s="122">
        <v>0</v>
      </c>
      <c r="AL156" s="122">
        <v>4.575763626077538E-3</v>
      </c>
      <c r="AM156" s="122">
        <v>6.2145514531107993E-4</v>
      </c>
      <c r="AN156" s="122">
        <v>0</v>
      </c>
      <c r="AO156" s="122">
        <v>0</v>
      </c>
      <c r="AP156" s="122">
        <v>0</v>
      </c>
      <c r="AQ156" s="122">
        <v>0</v>
      </c>
      <c r="AR156" s="122">
        <v>0</v>
      </c>
      <c r="AS156" s="122">
        <v>0</v>
      </c>
    </row>
    <row r="157" spans="1:45">
      <c r="A157" s="175" t="s">
        <v>252</v>
      </c>
      <c r="B157" s="123">
        <v>53</v>
      </c>
      <c r="C157" s="122">
        <v>272218296.67597705</v>
      </c>
      <c r="D157" s="122">
        <v>8.3792688147302972</v>
      </c>
      <c r="E157" s="122">
        <v>2.3232071819391738E-2</v>
      </c>
      <c r="F157" s="122">
        <v>1.428752095283818E-6</v>
      </c>
      <c r="G157" s="122">
        <v>2.3044505549247561E-7</v>
      </c>
      <c r="H157" s="122">
        <v>4.7904532068251661E-5</v>
      </c>
      <c r="I157" s="122">
        <v>2.1600172773009099E-5</v>
      </c>
      <c r="J157" s="122">
        <v>2.7652799704879813E-5</v>
      </c>
      <c r="K157" s="122">
        <v>8.7071163446155901E-10</v>
      </c>
      <c r="L157" s="122">
        <v>5.9660721785386627E-9</v>
      </c>
      <c r="M157" s="122">
        <v>5.9016483873200591E-9</v>
      </c>
      <c r="N157" s="122">
        <v>3.1600409219611165E-8</v>
      </c>
      <c r="O157" s="122">
        <v>5.7752726306815554E-10</v>
      </c>
      <c r="P157" s="122">
        <v>2.7132090603160131E-8</v>
      </c>
      <c r="Q157" s="122">
        <v>6.1168729671448033E-9</v>
      </c>
      <c r="R157" s="122">
        <v>1.4877593929015943E-9</v>
      </c>
      <c r="S157" s="122">
        <v>3.0809845525646614E-8</v>
      </c>
      <c r="T157" s="122">
        <v>3.4643601110777151E-9</v>
      </c>
      <c r="U157" s="122">
        <v>1.3654188628683942E-8</v>
      </c>
      <c r="V157" s="122">
        <v>2.7180010903053141E-8</v>
      </c>
      <c r="W157" s="122">
        <v>1.070731349469801E-4</v>
      </c>
      <c r="X157" s="122">
        <v>1.4763810893750074E-2</v>
      </c>
      <c r="Y157" s="122">
        <v>8.3245171588683403E-6</v>
      </c>
      <c r="Z157" s="122">
        <v>6.0107499005155213E-6</v>
      </c>
      <c r="AA157" s="122">
        <v>3.3222444875120624E-7</v>
      </c>
      <c r="AB157" s="122">
        <v>1.5743938677333831E-5</v>
      </c>
      <c r="AC157" s="122">
        <v>2.9867624788696771E-7</v>
      </c>
      <c r="AD157" s="122">
        <v>0</v>
      </c>
      <c r="AE157" s="122">
        <v>0</v>
      </c>
      <c r="AF157" s="122">
        <v>0</v>
      </c>
      <c r="AG157" s="122">
        <v>0</v>
      </c>
      <c r="AH157" s="122">
        <v>0</v>
      </c>
      <c r="AI157" s="122">
        <v>0</v>
      </c>
      <c r="AJ157" s="122">
        <v>0</v>
      </c>
      <c r="AK157" s="122">
        <v>0</v>
      </c>
      <c r="AL157" s="122">
        <v>4.575763626077538E-3</v>
      </c>
      <c r="AM157" s="122">
        <v>6.2145514531107993E-4</v>
      </c>
      <c r="AN157" s="122">
        <v>0</v>
      </c>
      <c r="AO157" s="122">
        <v>0</v>
      </c>
      <c r="AP157" s="122">
        <v>0</v>
      </c>
      <c r="AQ157" s="122">
        <v>0</v>
      </c>
      <c r="AR157" s="122">
        <v>0</v>
      </c>
      <c r="AS157" s="122">
        <v>0</v>
      </c>
    </row>
    <row r="158" spans="1:45">
      <c r="A158" s="175" t="s">
        <v>253</v>
      </c>
      <c r="B158" s="123">
        <v>54</v>
      </c>
      <c r="C158" s="122">
        <v>143713366.36888275</v>
      </c>
      <c r="D158" s="122">
        <v>8.3792688147302989</v>
      </c>
      <c r="E158" s="122">
        <v>0.70843901084861016</v>
      </c>
      <c r="F158" s="122">
        <v>6.0970581735742498E-5</v>
      </c>
      <c r="G158" s="122">
        <v>9.4787352074378101E-6</v>
      </c>
      <c r="H158" s="122">
        <v>6.9481561354238519E-4</v>
      </c>
      <c r="I158" s="122">
        <v>1.5551069754464705E-3</v>
      </c>
      <c r="J158" s="122">
        <v>1.5002771641689377E-3</v>
      </c>
      <c r="K158" s="122">
        <v>1.3761876609938167E-7</v>
      </c>
      <c r="L158" s="122">
        <v>7.1372839785840143E-7</v>
      </c>
      <c r="M158" s="122">
        <v>1.8251004598710954E-6</v>
      </c>
      <c r="N158" s="122">
        <v>4.4349399833448716E-6</v>
      </c>
      <c r="O158" s="122">
        <v>9.1804683231778544E-8</v>
      </c>
      <c r="P158" s="122">
        <v>2.5102417847429123E-6</v>
      </c>
      <c r="Q158" s="122">
        <v>7.1040570546092574E-7</v>
      </c>
      <c r="R158" s="122">
        <v>1.195720972223743E-7</v>
      </c>
      <c r="S158" s="122">
        <v>3.3794764734943218E-6</v>
      </c>
      <c r="T158" s="122">
        <v>2.7637374296087349E-7</v>
      </c>
      <c r="U158" s="122">
        <v>1.5230350417379142E-6</v>
      </c>
      <c r="V158" s="122">
        <v>3.7621487339167556E-6</v>
      </c>
      <c r="W158" s="122">
        <v>7.0845377183663891E-3</v>
      </c>
      <c r="X158" s="122">
        <v>1.988069167245288E-4</v>
      </c>
      <c r="Y158" s="122">
        <v>3.0588363403618591E-5</v>
      </c>
      <c r="Z158" s="122">
        <v>3.8279371627377828E-6</v>
      </c>
      <c r="AA158" s="122">
        <v>1.6506785341812961E-7</v>
      </c>
      <c r="AB158" s="122">
        <v>9.2705419728188469E-6</v>
      </c>
      <c r="AC158" s="122">
        <v>3.2528217448487174E-7</v>
      </c>
      <c r="AD158" s="122">
        <v>3.0365090988162774E-7</v>
      </c>
      <c r="AE158" s="122">
        <v>4.862968508548834E-9</v>
      </c>
      <c r="AF158" s="122">
        <v>2.1696321038140946E-9</v>
      </c>
      <c r="AG158" s="122">
        <v>9.1810893748355065E-11</v>
      </c>
      <c r="AH158" s="122">
        <v>3.3878138472599395E-10</v>
      </c>
      <c r="AI158" s="122">
        <v>6.9529064796141337E-10</v>
      </c>
      <c r="AJ158" s="122">
        <v>2.5138619649627105E-9</v>
      </c>
      <c r="AK158" s="122">
        <v>8.3280368722489296E-10</v>
      </c>
      <c r="AL158" s="122">
        <v>7.5193181921932944E-2</v>
      </c>
      <c r="AM158" s="122">
        <v>1.1266904143639111E-3</v>
      </c>
      <c r="AN158" s="122">
        <v>0</v>
      </c>
      <c r="AO158" s="122">
        <v>0</v>
      </c>
      <c r="AP158" s="122">
        <v>0</v>
      </c>
      <c r="AQ158" s="122">
        <v>0</v>
      </c>
      <c r="AR158" s="122">
        <v>0</v>
      </c>
      <c r="AS158" s="122">
        <v>0</v>
      </c>
    </row>
    <row r="159" spans="1:45">
      <c r="A159" s="175" t="s">
        <v>254</v>
      </c>
      <c r="B159" s="123">
        <v>55</v>
      </c>
      <c r="C159" s="122">
        <v>197058678.60826302</v>
      </c>
      <c r="D159" s="122">
        <v>8.3792688147302989</v>
      </c>
      <c r="E159" s="122">
        <v>0.70843901084861016</v>
      </c>
      <c r="F159" s="122">
        <v>6.0970581735742498E-5</v>
      </c>
      <c r="G159" s="122">
        <v>9.4787352074378101E-6</v>
      </c>
      <c r="H159" s="122">
        <v>6.9481561354238519E-4</v>
      </c>
      <c r="I159" s="122">
        <v>1.5551069754464705E-3</v>
      </c>
      <c r="J159" s="122">
        <v>1.5002771641689377E-3</v>
      </c>
      <c r="K159" s="122">
        <v>1.3761876609938167E-7</v>
      </c>
      <c r="L159" s="122">
        <v>7.1372839785840143E-7</v>
      </c>
      <c r="M159" s="122">
        <v>1.8251004598710954E-6</v>
      </c>
      <c r="N159" s="122">
        <v>4.4349399833448716E-6</v>
      </c>
      <c r="O159" s="122">
        <v>9.1804683231778544E-8</v>
      </c>
      <c r="P159" s="122">
        <v>2.5102417847429123E-6</v>
      </c>
      <c r="Q159" s="122">
        <v>7.1040570546092574E-7</v>
      </c>
      <c r="R159" s="122">
        <v>1.195720972223743E-7</v>
      </c>
      <c r="S159" s="122">
        <v>3.3794764734943218E-6</v>
      </c>
      <c r="T159" s="122">
        <v>2.7637374296087349E-7</v>
      </c>
      <c r="U159" s="122">
        <v>1.5230350417379142E-6</v>
      </c>
      <c r="V159" s="122">
        <v>3.7621487339167556E-6</v>
      </c>
      <c r="W159" s="122">
        <v>7.0845377183663891E-3</v>
      </c>
      <c r="X159" s="122">
        <v>1.988069167245288E-4</v>
      </c>
      <c r="Y159" s="122">
        <v>3.0588363403618591E-5</v>
      </c>
      <c r="Z159" s="122">
        <v>3.8279371627377828E-6</v>
      </c>
      <c r="AA159" s="122">
        <v>1.6506785341812961E-7</v>
      </c>
      <c r="AB159" s="122">
        <v>9.2705419728188469E-6</v>
      </c>
      <c r="AC159" s="122">
        <v>3.2528217448487174E-7</v>
      </c>
      <c r="AD159" s="122">
        <v>3.0365090988162774E-7</v>
      </c>
      <c r="AE159" s="122">
        <v>4.862968508548834E-9</v>
      </c>
      <c r="AF159" s="122">
        <v>2.1696321038140946E-9</v>
      </c>
      <c r="AG159" s="122">
        <v>9.1810893748355065E-11</v>
      </c>
      <c r="AH159" s="122">
        <v>3.3878138472599395E-10</v>
      </c>
      <c r="AI159" s="122">
        <v>6.9529064796141337E-10</v>
      </c>
      <c r="AJ159" s="122">
        <v>2.5138619649627105E-9</v>
      </c>
      <c r="AK159" s="122">
        <v>8.3280368722489296E-10</v>
      </c>
      <c r="AL159" s="122">
        <v>7.5193181921932944E-2</v>
      </c>
      <c r="AM159" s="122">
        <v>1.1266904143639111E-3</v>
      </c>
      <c r="AN159" s="122">
        <v>0</v>
      </c>
      <c r="AO159" s="122">
        <v>0</v>
      </c>
      <c r="AP159" s="122">
        <v>0</v>
      </c>
      <c r="AQ159" s="122">
        <v>0</v>
      </c>
      <c r="AR159" s="122">
        <v>0</v>
      </c>
      <c r="AS159" s="122">
        <v>0</v>
      </c>
    </row>
    <row r="160" spans="1:45">
      <c r="A160" s="175" t="s">
        <v>255</v>
      </c>
      <c r="B160" s="123">
        <v>56</v>
      </c>
      <c r="C160" s="122">
        <v>129548547.36507471</v>
      </c>
      <c r="D160" s="122">
        <v>8.3792688147302989</v>
      </c>
      <c r="E160" s="122">
        <v>0.70843901084861016</v>
      </c>
      <c r="F160" s="122">
        <v>6.0970581735742498E-5</v>
      </c>
      <c r="G160" s="122">
        <v>9.4787352074378101E-6</v>
      </c>
      <c r="H160" s="122">
        <v>6.9481561354238519E-4</v>
      </c>
      <c r="I160" s="122">
        <v>1.5551069754464705E-3</v>
      </c>
      <c r="J160" s="122">
        <v>1.5002771641689377E-3</v>
      </c>
      <c r="K160" s="122">
        <v>1.3761876609938167E-7</v>
      </c>
      <c r="L160" s="122">
        <v>7.1372839785840143E-7</v>
      </c>
      <c r="M160" s="122">
        <v>1.8251004598710954E-6</v>
      </c>
      <c r="N160" s="122">
        <v>4.4349399833448716E-6</v>
      </c>
      <c r="O160" s="122">
        <v>9.1804683231778544E-8</v>
      </c>
      <c r="P160" s="122">
        <v>2.5102417847429123E-6</v>
      </c>
      <c r="Q160" s="122">
        <v>7.1040570546092574E-7</v>
      </c>
      <c r="R160" s="122">
        <v>1.195720972223743E-7</v>
      </c>
      <c r="S160" s="122">
        <v>3.3794764734943218E-6</v>
      </c>
      <c r="T160" s="122">
        <v>2.7637374296087349E-7</v>
      </c>
      <c r="U160" s="122">
        <v>1.5230350417379142E-6</v>
      </c>
      <c r="V160" s="122">
        <v>3.7621487339167556E-6</v>
      </c>
      <c r="W160" s="122">
        <v>7.0845377183663891E-3</v>
      </c>
      <c r="X160" s="122">
        <v>1.988069167245288E-4</v>
      </c>
      <c r="Y160" s="122">
        <v>3.0588363403618591E-5</v>
      </c>
      <c r="Z160" s="122">
        <v>3.8279371627377828E-6</v>
      </c>
      <c r="AA160" s="122">
        <v>1.6506785341812961E-7</v>
      </c>
      <c r="AB160" s="122">
        <v>9.2705419728188469E-6</v>
      </c>
      <c r="AC160" s="122">
        <v>3.2528217448487174E-7</v>
      </c>
      <c r="AD160" s="122">
        <v>3.0365090988162774E-7</v>
      </c>
      <c r="AE160" s="122">
        <v>4.862968508548834E-9</v>
      </c>
      <c r="AF160" s="122">
        <v>2.1696321038140946E-9</v>
      </c>
      <c r="AG160" s="122">
        <v>9.1810893748355065E-11</v>
      </c>
      <c r="AH160" s="122">
        <v>3.3878138472599395E-10</v>
      </c>
      <c r="AI160" s="122">
        <v>6.9529064796141337E-10</v>
      </c>
      <c r="AJ160" s="122">
        <v>2.5138619649627105E-9</v>
      </c>
      <c r="AK160" s="122">
        <v>8.3280368722489296E-10</v>
      </c>
      <c r="AL160" s="122">
        <v>7.5193181921932944E-2</v>
      </c>
      <c r="AM160" s="122">
        <v>1.1266904143639111E-3</v>
      </c>
      <c r="AN160" s="122">
        <v>0</v>
      </c>
      <c r="AO160" s="122">
        <v>0</v>
      </c>
      <c r="AP160" s="122">
        <v>0</v>
      </c>
      <c r="AQ160" s="122">
        <v>0</v>
      </c>
      <c r="AR160" s="122">
        <v>0</v>
      </c>
      <c r="AS160" s="122">
        <v>0</v>
      </c>
    </row>
    <row r="161" spans="1:45">
      <c r="A161" s="175" t="s">
        <v>256</v>
      </c>
      <c r="B161" s="123">
        <v>57</v>
      </c>
      <c r="C161" s="122">
        <v>94756474.041636035</v>
      </c>
      <c r="D161" s="122">
        <v>8.3792688147302989</v>
      </c>
      <c r="E161" s="122">
        <v>0.70843901084861016</v>
      </c>
      <c r="F161" s="122">
        <v>6.0970581735742498E-5</v>
      </c>
      <c r="G161" s="122">
        <v>9.4787352074378101E-6</v>
      </c>
      <c r="H161" s="122">
        <v>6.9481561354238519E-4</v>
      </c>
      <c r="I161" s="122">
        <v>1.5551069754464705E-3</v>
      </c>
      <c r="J161" s="122">
        <v>1.5002771641689377E-3</v>
      </c>
      <c r="K161" s="122">
        <v>1.3761876609938167E-7</v>
      </c>
      <c r="L161" s="122">
        <v>7.1372839785840143E-7</v>
      </c>
      <c r="M161" s="122">
        <v>1.8251004598710954E-6</v>
      </c>
      <c r="N161" s="122">
        <v>4.4349399833448716E-6</v>
      </c>
      <c r="O161" s="122">
        <v>9.1804683231778544E-8</v>
      </c>
      <c r="P161" s="122">
        <v>2.5102417847429123E-6</v>
      </c>
      <c r="Q161" s="122">
        <v>7.1040570546092574E-7</v>
      </c>
      <c r="R161" s="122">
        <v>1.195720972223743E-7</v>
      </c>
      <c r="S161" s="122">
        <v>3.3794764734943218E-6</v>
      </c>
      <c r="T161" s="122">
        <v>2.7637374296087349E-7</v>
      </c>
      <c r="U161" s="122">
        <v>1.5230350417379142E-6</v>
      </c>
      <c r="V161" s="122">
        <v>3.7621487339167556E-6</v>
      </c>
      <c r="W161" s="122">
        <v>7.0845377183663891E-3</v>
      </c>
      <c r="X161" s="122">
        <v>1.988069167245288E-4</v>
      </c>
      <c r="Y161" s="122">
        <v>3.0588363403618591E-5</v>
      </c>
      <c r="Z161" s="122">
        <v>3.8279371627377828E-6</v>
      </c>
      <c r="AA161" s="122">
        <v>1.6506785341812961E-7</v>
      </c>
      <c r="AB161" s="122">
        <v>9.2705419728188469E-6</v>
      </c>
      <c r="AC161" s="122">
        <v>3.2528217448487174E-7</v>
      </c>
      <c r="AD161" s="122">
        <v>3.0365090988162774E-7</v>
      </c>
      <c r="AE161" s="122">
        <v>4.862968508548834E-9</v>
      </c>
      <c r="AF161" s="122">
        <v>2.1696321038140946E-9</v>
      </c>
      <c r="AG161" s="122">
        <v>9.1810893748355065E-11</v>
      </c>
      <c r="AH161" s="122">
        <v>3.3878138472599395E-10</v>
      </c>
      <c r="AI161" s="122">
        <v>6.9529064796141337E-10</v>
      </c>
      <c r="AJ161" s="122">
        <v>2.5138619649627105E-9</v>
      </c>
      <c r="AK161" s="122">
        <v>8.3280368722489296E-10</v>
      </c>
      <c r="AL161" s="122">
        <v>7.5193181921932944E-2</v>
      </c>
      <c r="AM161" s="122">
        <v>1.1266904143639111E-3</v>
      </c>
      <c r="AN161" s="122">
        <v>0</v>
      </c>
      <c r="AO161" s="122">
        <v>0</v>
      </c>
      <c r="AP161" s="122">
        <v>0</v>
      </c>
      <c r="AQ161" s="122">
        <v>0</v>
      </c>
      <c r="AR161" s="122">
        <v>0</v>
      </c>
      <c r="AS161" s="122">
        <v>0</v>
      </c>
    </row>
    <row r="162" spans="1:45">
      <c r="A162" s="175" t="s">
        <v>257</v>
      </c>
      <c r="B162" s="123">
        <v>58</v>
      </c>
      <c r="C162" s="122">
        <v>72279615.117972642</v>
      </c>
      <c r="D162" s="122">
        <v>8.3792688147302989</v>
      </c>
      <c r="E162" s="122">
        <v>0.70843901084861016</v>
      </c>
      <c r="F162" s="122">
        <v>6.0970581735742498E-5</v>
      </c>
      <c r="G162" s="122">
        <v>9.4787352074378101E-6</v>
      </c>
      <c r="H162" s="122">
        <v>6.9481561354238519E-4</v>
      </c>
      <c r="I162" s="122">
        <v>1.5551069754464705E-3</v>
      </c>
      <c r="J162" s="122">
        <v>1.5002771641689377E-3</v>
      </c>
      <c r="K162" s="122">
        <v>1.3761876609938167E-7</v>
      </c>
      <c r="L162" s="122">
        <v>7.1372839785840143E-7</v>
      </c>
      <c r="M162" s="122">
        <v>1.8251004598710954E-6</v>
      </c>
      <c r="N162" s="122">
        <v>4.4349399833448716E-6</v>
      </c>
      <c r="O162" s="122">
        <v>9.1804683231778544E-8</v>
      </c>
      <c r="P162" s="122">
        <v>2.5102417847429123E-6</v>
      </c>
      <c r="Q162" s="122">
        <v>7.1040570546092574E-7</v>
      </c>
      <c r="R162" s="122">
        <v>1.195720972223743E-7</v>
      </c>
      <c r="S162" s="122">
        <v>3.3794764734943218E-6</v>
      </c>
      <c r="T162" s="122">
        <v>2.7637374296087349E-7</v>
      </c>
      <c r="U162" s="122">
        <v>1.5230350417379142E-6</v>
      </c>
      <c r="V162" s="122">
        <v>3.7621487339167556E-6</v>
      </c>
      <c r="W162" s="122">
        <v>7.0845377183663891E-3</v>
      </c>
      <c r="X162" s="122">
        <v>1.988069167245288E-4</v>
      </c>
      <c r="Y162" s="122">
        <v>3.0588363403618591E-5</v>
      </c>
      <c r="Z162" s="122">
        <v>3.8279371627377828E-6</v>
      </c>
      <c r="AA162" s="122">
        <v>1.6506785341812961E-7</v>
      </c>
      <c r="AB162" s="122">
        <v>9.2705419728188469E-6</v>
      </c>
      <c r="AC162" s="122">
        <v>3.2528217448487174E-7</v>
      </c>
      <c r="AD162" s="122">
        <v>3.0365090988162774E-7</v>
      </c>
      <c r="AE162" s="122">
        <v>4.862968508548834E-9</v>
      </c>
      <c r="AF162" s="122">
        <v>2.1696321038140946E-9</v>
      </c>
      <c r="AG162" s="122">
        <v>9.1810893748355065E-11</v>
      </c>
      <c r="AH162" s="122">
        <v>3.3878138472599395E-10</v>
      </c>
      <c r="AI162" s="122">
        <v>6.9529064796141337E-10</v>
      </c>
      <c r="AJ162" s="122">
        <v>2.5138619649627105E-9</v>
      </c>
      <c r="AK162" s="122">
        <v>8.3280368722489296E-10</v>
      </c>
      <c r="AL162" s="122">
        <v>7.5193181921932944E-2</v>
      </c>
      <c r="AM162" s="122">
        <v>1.1266904143639111E-3</v>
      </c>
      <c r="AN162" s="122">
        <v>0</v>
      </c>
      <c r="AO162" s="122">
        <v>0</v>
      </c>
      <c r="AP162" s="122">
        <v>0</v>
      </c>
      <c r="AQ162" s="122">
        <v>0</v>
      </c>
      <c r="AR162" s="122">
        <v>0</v>
      </c>
      <c r="AS162" s="122">
        <v>0</v>
      </c>
    </row>
    <row r="163" spans="1:45">
      <c r="A163" s="175" t="s">
        <v>258</v>
      </c>
      <c r="B163" s="123">
        <v>59</v>
      </c>
      <c r="C163" s="122">
        <v>36599742.098090418</v>
      </c>
      <c r="D163" s="122">
        <v>8.3792688147302989</v>
      </c>
      <c r="E163" s="122">
        <v>0.70843901084861016</v>
      </c>
      <c r="F163" s="122">
        <v>6.0970581735742498E-5</v>
      </c>
      <c r="G163" s="122">
        <v>9.4787352074378101E-6</v>
      </c>
      <c r="H163" s="122">
        <v>6.9481561354238519E-4</v>
      </c>
      <c r="I163" s="122">
        <v>1.5551069754464705E-3</v>
      </c>
      <c r="J163" s="122">
        <v>1.5002771641689377E-3</v>
      </c>
      <c r="K163" s="122">
        <v>1.3761876609938167E-7</v>
      </c>
      <c r="L163" s="122">
        <v>7.1372839785840143E-7</v>
      </c>
      <c r="M163" s="122">
        <v>1.8251004598710954E-6</v>
      </c>
      <c r="N163" s="122">
        <v>4.4349399833448716E-6</v>
      </c>
      <c r="O163" s="122">
        <v>9.1804683231778544E-8</v>
      </c>
      <c r="P163" s="122">
        <v>2.5102417847429123E-6</v>
      </c>
      <c r="Q163" s="122">
        <v>7.1040570546092574E-7</v>
      </c>
      <c r="R163" s="122">
        <v>1.195720972223743E-7</v>
      </c>
      <c r="S163" s="122">
        <v>3.3794764734943218E-6</v>
      </c>
      <c r="T163" s="122">
        <v>2.7637374296087349E-7</v>
      </c>
      <c r="U163" s="122">
        <v>1.5230350417379142E-6</v>
      </c>
      <c r="V163" s="122">
        <v>3.7621487339167556E-6</v>
      </c>
      <c r="W163" s="122">
        <v>7.0845377183663891E-3</v>
      </c>
      <c r="X163" s="122">
        <v>1.988069167245288E-4</v>
      </c>
      <c r="Y163" s="122">
        <v>3.0588363403618591E-5</v>
      </c>
      <c r="Z163" s="122">
        <v>3.8279371627377828E-6</v>
      </c>
      <c r="AA163" s="122">
        <v>1.6506785341812961E-7</v>
      </c>
      <c r="AB163" s="122">
        <v>9.2705419728188469E-6</v>
      </c>
      <c r="AC163" s="122">
        <v>3.2528217448487174E-7</v>
      </c>
      <c r="AD163" s="122">
        <v>3.0365090988162774E-7</v>
      </c>
      <c r="AE163" s="122">
        <v>4.862968508548834E-9</v>
      </c>
      <c r="AF163" s="122">
        <v>2.1696321038140946E-9</v>
      </c>
      <c r="AG163" s="122">
        <v>9.1810893748355065E-11</v>
      </c>
      <c r="AH163" s="122">
        <v>3.3878138472599395E-10</v>
      </c>
      <c r="AI163" s="122">
        <v>6.9529064796141337E-10</v>
      </c>
      <c r="AJ163" s="122">
        <v>2.5138619649627105E-9</v>
      </c>
      <c r="AK163" s="122">
        <v>8.3280368722489296E-10</v>
      </c>
      <c r="AL163" s="122">
        <v>7.5193181921932944E-2</v>
      </c>
      <c r="AM163" s="122">
        <v>1.1266904143639111E-3</v>
      </c>
      <c r="AN163" s="122">
        <v>0</v>
      </c>
      <c r="AO163" s="122">
        <v>0</v>
      </c>
      <c r="AP163" s="122">
        <v>0</v>
      </c>
      <c r="AQ163" s="122">
        <v>0</v>
      </c>
      <c r="AR163" s="122">
        <v>0</v>
      </c>
      <c r="AS163" s="122">
        <v>0</v>
      </c>
    </row>
    <row r="164" spans="1:45">
      <c r="A164" s="175" t="s">
        <v>259</v>
      </c>
      <c r="B164" s="123">
        <v>60</v>
      </c>
      <c r="C164" s="122">
        <v>59075462.950986639</v>
      </c>
      <c r="D164" s="122">
        <v>8.3792688147302989</v>
      </c>
      <c r="E164" s="122">
        <v>0.70843901084861016</v>
      </c>
      <c r="F164" s="122">
        <v>6.0970581735742498E-5</v>
      </c>
      <c r="G164" s="122">
        <v>9.4787352074378101E-6</v>
      </c>
      <c r="H164" s="122">
        <v>6.9481561354238519E-4</v>
      </c>
      <c r="I164" s="122">
        <v>1.5551069754464705E-3</v>
      </c>
      <c r="J164" s="122">
        <v>1.5002771641689377E-3</v>
      </c>
      <c r="K164" s="122">
        <v>1.3761876609938167E-7</v>
      </c>
      <c r="L164" s="122">
        <v>7.1372839785840143E-7</v>
      </c>
      <c r="M164" s="122">
        <v>1.8251004598710954E-6</v>
      </c>
      <c r="N164" s="122">
        <v>4.4349399833448716E-6</v>
      </c>
      <c r="O164" s="122">
        <v>9.1804683231778544E-8</v>
      </c>
      <c r="P164" s="122">
        <v>2.5102417847429123E-6</v>
      </c>
      <c r="Q164" s="122">
        <v>7.1040570546092574E-7</v>
      </c>
      <c r="R164" s="122">
        <v>1.195720972223743E-7</v>
      </c>
      <c r="S164" s="122">
        <v>3.3794764734943218E-6</v>
      </c>
      <c r="T164" s="122">
        <v>2.7637374296087349E-7</v>
      </c>
      <c r="U164" s="122">
        <v>1.5230350417379142E-6</v>
      </c>
      <c r="V164" s="122">
        <v>3.7621487339167556E-6</v>
      </c>
      <c r="W164" s="122">
        <v>7.0845377183663891E-3</v>
      </c>
      <c r="X164" s="122">
        <v>1.988069167245288E-4</v>
      </c>
      <c r="Y164" s="122">
        <v>3.0588363403618591E-5</v>
      </c>
      <c r="Z164" s="122">
        <v>3.8279371627377828E-6</v>
      </c>
      <c r="AA164" s="122">
        <v>1.6506785341812961E-7</v>
      </c>
      <c r="AB164" s="122">
        <v>9.2705419728188469E-6</v>
      </c>
      <c r="AC164" s="122">
        <v>3.2528217448487174E-7</v>
      </c>
      <c r="AD164" s="122">
        <v>3.0365090988162774E-7</v>
      </c>
      <c r="AE164" s="122">
        <v>4.862968508548834E-9</v>
      </c>
      <c r="AF164" s="122">
        <v>2.1696321038140946E-9</v>
      </c>
      <c r="AG164" s="122">
        <v>9.1810893748355065E-11</v>
      </c>
      <c r="AH164" s="122">
        <v>3.3878138472599395E-10</v>
      </c>
      <c r="AI164" s="122">
        <v>6.9529064796141337E-10</v>
      </c>
      <c r="AJ164" s="122">
        <v>2.5138619649627105E-9</v>
      </c>
      <c r="AK164" s="122">
        <v>8.3280368722489296E-10</v>
      </c>
      <c r="AL164" s="122">
        <v>7.5193181921932944E-2</v>
      </c>
      <c r="AM164" s="122">
        <v>1.1266904143639111E-3</v>
      </c>
      <c r="AN164" s="122">
        <v>0</v>
      </c>
      <c r="AO164" s="122">
        <v>0</v>
      </c>
      <c r="AP164" s="122">
        <v>0</v>
      </c>
      <c r="AQ164" s="122">
        <v>0</v>
      </c>
      <c r="AR164" s="122">
        <v>0</v>
      </c>
      <c r="AS164" s="122">
        <v>0</v>
      </c>
    </row>
    <row r="165" spans="1:45">
      <c r="A165" s="175" t="s">
        <v>260</v>
      </c>
      <c r="B165" s="123">
        <v>61</v>
      </c>
      <c r="C165" s="122">
        <v>66447937.375713184</v>
      </c>
      <c r="D165" s="122">
        <v>8.3792688147302972</v>
      </c>
      <c r="E165" s="122">
        <v>4.9663266514857103</v>
      </c>
      <c r="F165" s="122">
        <v>2.0436769292653153E-4</v>
      </c>
      <c r="G165" s="122">
        <v>3.0415798799254867E-5</v>
      </c>
      <c r="H165" s="122">
        <v>6.072450086782857E-4</v>
      </c>
      <c r="I165" s="122">
        <v>1.3596451849139154E-3</v>
      </c>
      <c r="J165" s="122">
        <v>7.1145124729582725E-4</v>
      </c>
      <c r="K165" s="122">
        <v>1.0787962569534641E-7</v>
      </c>
      <c r="L165" s="122">
        <v>3.3580635385043595E-7</v>
      </c>
      <c r="M165" s="122">
        <v>2.1883174267972226E-7</v>
      </c>
      <c r="N165" s="122">
        <v>6.3122505941392554E-6</v>
      </c>
      <c r="O165" s="122">
        <v>1.2680515841060416E-7</v>
      </c>
      <c r="P165" s="122">
        <v>1.4150275735864176E-6</v>
      </c>
      <c r="Q165" s="122">
        <v>4.4458768320039296E-7</v>
      </c>
      <c r="R165" s="122">
        <v>6.7508947397520257E-8</v>
      </c>
      <c r="S165" s="122">
        <v>8.1548261129613063E-6</v>
      </c>
      <c r="T165" s="122">
        <v>1.1157267362414898E-7</v>
      </c>
      <c r="U165" s="122">
        <v>1.3681471200691775E-6</v>
      </c>
      <c r="V165" s="122">
        <v>2.7231699000163338E-5</v>
      </c>
      <c r="W165" s="122">
        <v>6.7509851234372241E-3</v>
      </c>
      <c r="X165" s="122">
        <v>1.1975855557712641E-4</v>
      </c>
      <c r="Y165" s="122">
        <v>4.0594930078019353E-5</v>
      </c>
      <c r="Z165" s="122">
        <v>1.0201753599529911E-5</v>
      </c>
      <c r="AA165" s="122">
        <v>5.969188969752192E-7</v>
      </c>
      <c r="AB165" s="122">
        <v>9.2705419728188452E-6</v>
      </c>
      <c r="AC165" s="122">
        <v>3.2528217448487179E-7</v>
      </c>
      <c r="AD165" s="122">
        <v>3.0365090988162785E-7</v>
      </c>
      <c r="AE165" s="122">
        <v>4.8629685085488324E-9</v>
      </c>
      <c r="AF165" s="122">
        <v>2.1696321038140946E-9</v>
      </c>
      <c r="AG165" s="122">
        <v>9.1810893748355065E-11</v>
      </c>
      <c r="AH165" s="122">
        <v>3.3878138472599395E-10</v>
      </c>
      <c r="AI165" s="122">
        <v>6.9529064796141337E-10</v>
      </c>
      <c r="AJ165" s="122">
        <v>2.5138619649627105E-9</v>
      </c>
      <c r="AK165" s="122">
        <v>8.3280368722489296E-10</v>
      </c>
      <c r="AL165" s="122">
        <v>0.82053086053548763</v>
      </c>
      <c r="AM165" s="122">
        <v>9.6864721399351258E-3</v>
      </c>
      <c r="AN165" s="122">
        <v>0</v>
      </c>
      <c r="AO165" s="122">
        <v>0</v>
      </c>
      <c r="AP165" s="122">
        <v>0</v>
      </c>
      <c r="AQ165" s="122">
        <v>0</v>
      </c>
      <c r="AR165" s="122">
        <v>0</v>
      </c>
      <c r="AS165" s="122">
        <v>0</v>
      </c>
    </row>
    <row r="166" spans="1:45">
      <c r="A166" s="175" t="s">
        <v>261</v>
      </c>
      <c r="B166" s="123">
        <v>62</v>
      </c>
      <c r="C166" s="122">
        <v>564156136.85313666</v>
      </c>
      <c r="D166" s="122">
        <v>8.3792688147302972</v>
      </c>
      <c r="E166" s="122">
        <v>4.9663266514857103</v>
      </c>
      <c r="F166" s="122">
        <v>2.0436769292653153E-4</v>
      </c>
      <c r="G166" s="122">
        <v>3.0415798799254867E-5</v>
      </c>
      <c r="H166" s="122">
        <v>6.072450086782857E-4</v>
      </c>
      <c r="I166" s="122">
        <v>1.3596451849139154E-3</v>
      </c>
      <c r="J166" s="122">
        <v>7.1145124729582725E-4</v>
      </c>
      <c r="K166" s="122">
        <v>1.0787962569534641E-7</v>
      </c>
      <c r="L166" s="122">
        <v>3.3580635385043595E-7</v>
      </c>
      <c r="M166" s="122">
        <v>2.1883174267972226E-7</v>
      </c>
      <c r="N166" s="122">
        <v>6.3122505941392554E-6</v>
      </c>
      <c r="O166" s="122">
        <v>1.2680515841060416E-7</v>
      </c>
      <c r="P166" s="122">
        <v>1.4150275735864176E-6</v>
      </c>
      <c r="Q166" s="122">
        <v>4.4458768320039296E-7</v>
      </c>
      <c r="R166" s="122">
        <v>6.7508947397520257E-8</v>
      </c>
      <c r="S166" s="122">
        <v>8.1548261129613063E-6</v>
      </c>
      <c r="T166" s="122">
        <v>1.1157267362414898E-7</v>
      </c>
      <c r="U166" s="122">
        <v>1.3681471200691775E-6</v>
      </c>
      <c r="V166" s="122">
        <v>2.7231699000163338E-5</v>
      </c>
      <c r="W166" s="122">
        <v>6.7509851234372241E-3</v>
      </c>
      <c r="X166" s="122">
        <v>1.1975855557712641E-4</v>
      </c>
      <c r="Y166" s="122">
        <v>4.0594930078019353E-5</v>
      </c>
      <c r="Z166" s="122">
        <v>1.0201753599529911E-5</v>
      </c>
      <c r="AA166" s="122">
        <v>5.969188969752192E-7</v>
      </c>
      <c r="AB166" s="122">
        <v>9.2705419728188452E-6</v>
      </c>
      <c r="AC166" s="122">
        <v>3.2528217448487179E-7</v>
      </c>
      <c r="AD166" s="122">
        <v>3.0365090988162785E-7</v>
      </c>
      <c r="AE166" s="122">
        <v>4.8629685085488324E-9</v>
      </c>
      <c r="AF166" s="122">
        <v>2.1696321038140946E-9</v>
      </c>
      <c r="AG166" s="122">
        <v>9.1810893748355065E-11</v>
      </c>
      <c r="AH166" s="122">
        <v>3.3878138472599395E-10</v>
      </c>
      <c r="AI166" s="122">
        <v>6.9529064796141337E-10</v>
      </c>
      <c r="AJ166" s="122">
        <v>2.5138619649627105E-9</v>
      </c>
      <c r="AK166" s="122">
        <v>8.3280368722489296E-10</v>
      </c>
      <c r="AL166" s="122">
        <v>0.82053086053548763</v>
      </c>
      <c r="AM166" s="122">
        <v>9.6864721399351258E-3</v>
      </c>
      <c r="AN166" s="122">
        <v>0</v>
      </c>
      <c r="AO166" s="122">
        <v>0</v>
      </c>
      <c r="AP166" s="122">
        <v>0</v>
      </c>
      <c r="AQ166" s="122">
        <v>0</v>
      </c>
      <c r="AR166" s="122">
        <v>0</v>
      </c>
      <c r="AS166" s="122">
        <v>0</v>
      </c>
    </row>
    <row r="167" spans="1:45">
      <c r="A167" s="175" t="s">
        <v>262</v>
      </c>
      <c r="B167" s="123">
        <v>63</v>
      </c>
      <c r="C167" s="122">
        <v>52905866.681829475</v>
      </c>
      <c r="D167" s="122">
        <v>8.3792688147302972</v>
      </c>
      <c r="E167" s="122">
        <v>4.9663266514857103</v>
      </c>
      <c r="F167" s="122">
        <v>2.0436769292653153E-4</v>
      </c>
      <c r="G167" s="122">
        <v>3.0415798799254867E-5</v>
      </c>
      <c r="H167" s="122">
        <v>6.072450086782857E-4</v>
      </c>
      <c r="I167" s="122">
        <v>1.3596451849139154E-3</v>
      </c>
      <c r="J167" s="122">
        <v>7.1145124729582725E-4</v>
      </c>
      <c r="K167" s="122">
        <v>1.0787962569534641E-7</v>
      </c>
      <c r="L167" s="122">
        <v>3.3580635385043595E-7</v>
      </c>
      <c r="M167" s="122">
        <v>2.1883174267972226E-7</v>
      </c>
      <c r="N167" s="122">
        <v>6.3122505941392554E-6</v>
      </c>
      <c r="O167" s="122">
        <v>1.2680515841060416E-7</v>
      </c>
      <c r="P167" s="122">
        <v>1.4150275735864176E-6</v>
      </c>
      <c r="Q167" s="122">
        <v>4.4458768320039296E-7</v>
      </c>
      <c r="R167" s="122">
        <v>6.7508947397520257E-8</v>
      </c>
      <c r="S167" s="122">
        <v>8.1548261129613063E-6</v>
      </c>
      <c r="T167" s="122">
        <v>1.1157267362414898E-7</v>
      </c>
      <c r="U167" s="122">
        <v>1.3681471200691775E-6</v>
      </c>
      <c r="V167" s="122">
        <v>2.7231699000163338E-5</v>
      </c>
      <c r="W167" s="122">
        <v>6.7509851234372241E-3</v>
      </c>
      <c r="X167" s="122">
        <v>1.1975855557712641E-4</v>
      </c>
      <c r="Y167" s="122">
        <v>4.0594930078019353E-5</v>
      </c>
      <c r="Z167" s="122">
        <v>1.0201753599529911E-5</v>
      </c>
      <c r="AA167" s="122">
        <v>5.969188969752192E-7</v>
      </c>
      <c r="AB167" s="122">
        <v>9.2705419728188452E-6</v>
      </c>
      <c r="AC167" s="122">
        <v>3.2528217448487179E-7</v>
      </c>
      <c r="AD167" s="122">
        <v>3.0365090988162785E-7</v>
      </c>
      <c r="AE167" s="122">
        <v>4.8629685085488324E-9</v>
      </c>
      <c r="AF167" s="122">
        <v>2.1696321038140946E-9</v>
      </c>
      <c r="AG167" s="122">
        <v>9.1810893748355065E-11</v>
      </c>
      <c r="AH167" s="122">
        <v>3.3878138472599395E-10</v>
      </c>
      <c r="AI167" s="122">
        <v>6.9529064796141337E-10</v>
      </c>
      <c r="AJ167" s="122">
        <v>2.5138619649627105E-9</v>
      </c>
      <c r="AK167" s="122">
        <v>8.3280368722489296E-10</v>
      </c>
      <c r="AL167" s="122">
        <v>0.82053086053548763</v>
      </c>
      <c r="AM167" s="122">
        <v>9.6864721399351258E-3</v>
      </c>
      <c r="AN167" s="122">
        <v>0</v>
      </c>
      <c r="AO167" s="122">
        <v>0</v>
      </c>
      <c r="AP167" s="122">
        <v>0</v>
      </c>
      <c r="AQ167" s="122">
        <v>0</v>
      </c>
      <c r="AR167" s="122">
        <v>0</v>
      </c>
      <c r="AS167" s="122">
        <v>0</v>
      </c>
    </row>
    <row r="168" spans="1:45">
      <c r="A168" s="175" t="s">
        <v>263</v>
      </c>
      <c r="B168" s="123">
        <v>64</v>
      </c>
      <c r="C168" s="122">
        <v>286964371.86568165</v>
      </c>
      <c r="D168" s="122">
        <v>8.3792688147302989</v>
      </c>
      <c r="E168" s="122">
        <v>4.5889232358334704</v>
      </c>
      <c r="F168" s="122">
        <v>1.0805933747152213E-5</v>
      </c>
      <c r="G168" s="122">
        <v>1.6674637113994011E-6</v>
      </c>
      <c r="H168" s="122">
        <v>6.3833835644115926E-4</v>
      </c>
      <c r="I168" s="122">
        <v>4.770026667149547E-4</v>
      </c>
      <c r="J168" s="122">
        <v>2.4033963163671518E-4</v>
      </c>
      <c r="K168" s="122">
        <v>1.7012337575378484E-7</v>
      </c>
      <c r="L168" s="122">
        <v>1.964173892227748E-6</v>
      </c>
      <c r="M168" s="122">
        <v>3.3951143291664847E-7</v>
      </c>
      <c r="N168" s="122">
        <v>4.1049250744906171E-6</v>
      </c>
      <c r="O168" s="122">
        <v>9.6051830147094349E-7</v>
      </c>
      <c r="P168" s="122">
        <v>2.6248656146079713E-7</v>
      </c>
      <c r="Q168" s="122">
        <v>1.0057786331867766E-6</v>
      </c>
      <c r="R168" s="122">
        <v>2.0633386401217256E-7</v>
      </c>
      <c r="S168" s="122">
        <v>3.6225646556289702E-7</v>
      </c>
      <c r="T168" s="122">
        <v>3.0874454540323053E-8</v>
      </c>
      <c r="U168" s="122">
        <v>4.8991355470541412E-6</v>
      </c>
      <c r="V168" s="122">
        <v>5.9749499487180591E-6</v>
      </c>
      <c r="W168" s="122">
        <v>8.5819799356534393E-4</v>
      </c>
      <c r="X168" s="122">
        <v>3.3413088120042737E-5</v>
      </c>
      <c r="Y168" s="122">
        <v>1.6009136215543082E-5</v>
      </c>
      <c r="Z168" s="122">
        <v>7.284578562205295E-6</v>
      </c>
      <c r="AA168" s="122">
        <v>9.6441568615276787E-7</v>
      </c>
      <c r="AB168" s="122">
        <v>9.2705419728188452E-6</v>
      </c>
      <c r="AC168" s="122">
        <v>3.2528217448487179E-7</v>
      </c>
      <c r="AD168" s="122">
        <v>3.036509098816278E-7</v>
      </c>
      <c r="AE168" s="122">
        <v>4.862968508548834E-9</v>
      </c>
      <c r="AF168" s="122">
        <v>2.1696321038140946E-9</v>
      </c>
      <c r="AG168" s="122">
        <v>9.1810893748355053E-11</v>
      </c>
      <c r="AH168" s="122">
        <v>3.3878138472599395E-10</v>
      </c>
      <c r="AI168" s="122">
        <v>6.9529064796141347E-10</v>
      </c>
      <c r="AJ168" s="122">
        <v>2.5138619649627105E-9</v>
      </c>
      <c r="AK168" s="122">
        <v>8.3280368722489296E-10</v>
      </c>
      <c r="AL168" s="122">
        <v>0.35085861973405591</v>
      </c>
      <c r="AM168" s="122">
        <v>2.3297690872049352E-2</v>
      </c>
      <c r="AN168" s="122">
        <v>0</v>
      </c>
      <c r="AO168" s="122">
        <v>0</v>
      </c>
      <c r="AP168" s="122">
        <v>0</v>
      </c>
      <c r="AQ168" s="122">
        <v>0</v>
      </c>
      <c r="AR168" s="122">
        <v>0</v>
      </c>
      <c r="AS168" s="122">
        <v>0</v>
      </c>
    </row>
    <row r="169" spans="1:45">
      <c r="A169" s="175" t="s">
        <v>264</v>
      </c>
      <c r="B169" s="123">
        <v>65</v>
      </c>
      <c r="C169" s="122">
        <v>237705650.89030164</v>
      </c>
      <c r="D169" s="122">
        <v>8.3792688147302989</v>
      </c>
      <c r="E169" s="122">
        <v>4.5889232358334704</v>
      </c>
      <c r="F169" s="122">
        <v>1.0805933747152213E-5</v>
      </c>
      <c r="G169" s="122">
        <v>1.6674637113994011E-6</v>
      </c>
      <c r="H169" s="122">
        <v>6.3833835644115926E-4</v>
      </c>
      <c r="I169" s="122">
        <v>4.770026667149547E-4</v>
      </c>
      <c r="J169" s="122">
        <v>2.4033963163671518E-4</v>
      </c>
      <c r="K169" s="122">
        <v>1.7012337575378484E-7</v>
      </c>
      <c r="L169" s="122">
        <v>1.964173892227748E-6</v>
      </c>
      <c r="M169" s="122">
        <v>3.3951143291664847E-7</v>
      </c>
      <c r="N169" s="122">
        <v>4.1049250744906171E-6</v>
      </c>
      <c r="O169" s="122">
        <v>9.6051830147094349E-7</v>
      </c>
      <c r="P169" s="122">
        <v>2.6248656146079713E-7</v>
      </c>
      <c r="Q169" s="122">
        <v>1.0057786331867766E-6</v>
      </c>
      <c r="R169" s="122">
        <v>2.0633386401217256E-7</v>
      </c>
      <c r="S169" s="122">
        <v>3.6225646556289702E-7</v>
      </c>
      <c r="T169" s="122">
        <v>3.0874454540323053E-8</v>
      </c>
      <c r="U169" s="122">
        <v>4.8991355470541412E-6</v>
      </c>
      <c r="V169" s="122">
        <v>5.9749499487180591E-6</v>
      </c>
      <c r="W169" s="122">
        <v>8.5819799356534393E-4</v>
      </c>
      <c r="X169" s="122">
        <v>3.3413088120042737E-5</v>
      </c>
      <c r="Y169" s="122">
        <v>1.6009136215543082E-5</v>
      </c>
      <c r="Z169" s="122">
        <v>7.284578562205295E-6</v>
      </c>
      <c r="AA169" s="122">
        <v>9.6441568615276787E-7</v>
      </c>
      <c r="AB169" s="122">
        <v>9.2705419728188452E-6</v>
      </c>
      <c r="AC169" s="122">
        <v>3.2528217448487179E-7</v>
      </c>
      <c r="AD169" s="122">
        <v>3.036509098816278E-7</v>
      </c>
      <c r="AE169" s="122">
        <v>4.862968508548834E-9</v>
      </c>
      <c r="AF169" s="122">
        <v>2.1696321038140946E-9</v>
      </c>
      <c r="AG169" s="122">
        <v>9.1810893748355053E-11</v>
      </c>
      <c r="AH169" s="122">
        <v>3.3878138472599395E-10</v>
      </c>
      <c r="AI169" s="122">
        <v>6.9529064796141347E-10</v>
      </c>
      <c r="AJ169" s="122">
        <v>2.5138619649627105E-9</v>
      </c>
      <c r="AK169" s="122">
        <v>8.3280368722489296E-10</v>
      </c>
      <c r="AL169" s="122">
        <v>0.35085861973405591</v>
      </c>
      <c r="AM169" s="122">
        <v>2.3297690872049352E-2</v>
      </c>
      <c r="AN169" s="122">
        <v>0</v>
      </c>
      <c r="AO169" s="122">
        <v>0</v>
      </c>
      <c r="AP169" s="122">
        <v>0</v>
      </c>
      <c r="AQ169" s="122">
        <v>0</v>
      </c>
      <c r="AR169" s="122">
        <v>0</v>
      </c>
      <c r="AS169" s="122">
        <v>0</v>
      </c>
    </row>
    <row r="170" spans="1:45">
      <c r="A170" s="175" t="s">
        <v>193</v>
      </c>
      <c r="B170" s="123">
        <v>66</v>
      </c>
      <c r="C170" s="122">
        <v>519481674.11646295</v>
      </c>
      <c r="D170" s="122">
        <v>8.3792688147302972</v>
      </c>
      <c r="E170" s="122">
        <v>0.21159063887024632</v>
      </c>
      <c r="F170" s="122">
        <v>3.4142809395393122E-5</v>
      </c>
      <c r="G170" s="122">
        <v>8.9779203406732389E-7</v>
      </c>
      <c r="H170" s="122">
        <v>1.2699196773823083E-5</v>
      </c>
      <c r="I170" s="122">
        <v>2.0025730489325681E-5</v>
      </c>
      <c r="J170" s="122">
        <v>7.3169087368957911E-5</v>
      </c>
      <c r="K170" s="122">
        <v>9.3878425881093169E-10</v>
      </c>
      <c r="L170" s="122">
        <v>6.4337672721529012E-9</v>
      </c>
      <c r="M170" s="122">
        <v>6.3682384781100749E-9</v>
      </c>
      <c r="N170" s="122">
        <v>3.4113327483493948E-8</v>
      </c>
      <c r="O170" s="122">
        <v>6.2120441454845183E-10</v>
      </c>
      <c r="P170" s="122">
        <v>2.9292563815584661E-8</v>
      </c>
      <c r="Q170" s="122">
        <v>6.0385637715040318E-9</v>
      </c>
      <c r="R170" s="122">
        <v>1.6065362586996557E-9</v>
      </c>
      <c r="S170" s="122">
        <v>3.3259038766983853E-8</v>
      </c>
      <c r="T170" s="122">
        <v>3.7353972496610364E-9</v>
      </c>
      <c r="U170" s="122">
        <v>1.4720378519007605E-8</v>
      </c>
      <c r="V170" s="122">
        <v>2.9306443934848192E-8</v>
      </c>
      <c r="W170" s="122">
        <v>1.9109384546263098E-4</v>
      </c>
      <c r="X170" s="122">
        <v>1.0991472402112276E-5</v>
      </c>
      <c r="Y170" s="122">
        <v>9.585235328536157E-6</v>
      </c>
      <c r="Z170" s="122">
        <v>1.0822325945495433E-5</v>
      </c>
      <c r="AA170" s="122">
        <v>4.2542405442093392E-7</v>
      </c>
      <c r="AB170" s="122">
        <v>9.2705419728188469E-6</v>
      </c>
      <c r="AC170" s="122">
        <v>3.2528217448487179E-7</v>
      </c>
      <c r="AD170" s="122">
        <v>3.036509098816278E-7</v>
      </c>
      <c r="AE170" s="122">
        <v>4.8629685085488332E-9</v>
      </c>
      <c r="AF170" s="122">
        <v>2.1696321038140946E-9</v>
      </c>
      <c r="AG170" s="122">
        <v>9.1810893748355078E-11</v>
      </c>
      <c r="AH170" s="122">
        <v>3.3878138472599395E-10</v>
      </c>
      <c r="AI170" s="122">
        <v>6.9529064796141347E-10</v>
      </c>
      <c r="AJ170" s="122">
        <v>2.5138619649627105E-9</v>
      </c>
      <c r="AK170" s="122">
        <v>8.3280368722489306E-10</v>
      </c>
      <c r="AL170" s="122">
        <v>1.5981314478744766E-2</v>
      </c>
      <c r="AM170" s="122">
        <v>6.5563429273857859E-3</v>
      </c>
      <c r="AN170" s="122">
        <v>0</v>
      </c>
      <c r="AO170" s="122">
        <v>0</v>
      </c>
      <c r="AP170" s="122">
        <v>0</v>
      </c>
      <c r="AQ170" s="122">
        <v>0</v>
      </c>
      <c r="AR170" s="122">
        <v>0</v>
      </c>
      <c r="AS170" s="122">
        <v>0</v>
      </c>
    </row>
    <row r="171" spans="1:45">
      <c r="A171" s="175" t="s">
        <v>265</v>
      </c>
      <c r="B171" s="123">
        <v>67</v>
      </c>
      <c r="C171" s="122">
        <v>56173099.959988549</v>
      </c>
      <c r="D171" s="122">
        <v>8.3792688147302972</v>
      </c>
      <c r="E171" s="122">
        <v>3.624883365360234E-2</v>
      </c>
      <c r="F171" s="122">
        <v>2.6467910085088108E-6</v>
      </c>
      <c r="G171" s="122">
        <v>4.0925675556406585E-7</v>
      </c>
      <c r="H171" s="122">
        <v>5.327343725872775E-6</v>
      </c>
      <c r="I171" s="122">
        <v>8.9245673688802098E-6</v>
      </c>
      <c r="J171" s="122">
        <v>1.3578252624309756E-5</v>
      </c>
      <c r="K171" s="122">
        <v>5.5156261238528361E-11</v>
      </c>
      <c r="L171" s="122">
        <v>2.8612801263432411E-10</v>
      </c>
      <c r="M171" s="122">
        <v>2.7973639359127712E-10</v>
      </c>
      <c r="N171" s="122">
        <v>1.4834679273333481E-9</v>
      </c>
      <c r="O171" s="122">
        <v>3.0246273854000444E-11</v>
      </c>
      <c r="P171" s="122">
        <v>1.2738210519007299E-9</v>
      </c>
      <c r="Q171" s="122">
        <v>3.6329396016928965E-10</v>
      </c>
      <c r="R171" s="122">
        <v>6.9654328380465875E-11</v>
      </c>
      <c r="S171" s="122">
        <v>1.4583330738595382E-9</v>
      </c>
      <c r="T171" s="122">
        <v>1.9231021331519732E-10</v>
      </c>
      <c r="U171" s="122">
        <v>6.5062352348420824E-10</v>
      </c>
      <c r="V171" s="122">
        <v>1.421791625122935E-9</v>
      </c>
      <c r="W171" s="122">
        <v>7.2826126944657555E-5</v>
      </c>
      <c r="X171" s="122">
        <v>6.5227197745116945E-6</v>
      </c>
      <c r="Y171" s="122">
        <v>7.1189693517021508E-6</v>
      </c>
      <c r="Z171" s="122">
        <v>4.3346826371138114E-6</v>
      </c>
      <c r="AA171" s="122">
        <v>1.5387185118758982E-7</v>
      </c>
      <c r="AB171" s="122">
        <v>9.2705419728188452E-6</v>
      </c>
      <c r="AC171" s="122">
        <v>3.2528217448487184E-7</v>
      </c>
      <c r="AD171" s="122">
        <v>3.036509098816279E-7</v>
      </c>
      <c r="AE171" s="122">
        <v>4.8629685085488332E-9</v>
      </c>
      <c r="AF171" s="122">
        <v>2.169632103814095E-9</v>
      </c>
      <c r="AG171" s="122">
        <v>9.1810893748355078E-11</v>
      </c>
      <c r="AH171" s="122">
        <v>3.3878138472599395E-10</v>
      </c>
      <c r="AI171" s="122">
        <v>6.9529064796141357E-10</v>
      </c>
      <c r="AJ171" s="122">
        <v>2.5138619649627105E-9</v>
      </c>
      <c r="AK171" s="122">
        <v>8.3280368722489296E-10</v>
      </c>
      <c r="AL171" s="122">
        <v>6.1924037673054448E-3</v>
      </c>
      <c r="AM171" s="122">
        <v>6.9486276213127462E-4</v>
      </c>
      <c r="AN171" s="122">
        <v>0</v>
      </c>
      <c r="AO171" s="122">
        <v>0</v>
      </c>
      <c r="AP171" s="122">
        <v>0</v>
      </c>
      <c r="AQ171" s="122">
        <v>0</v>
      </c>
      <c r="AR171" s="122">
        <v>0</v>
      </c>
      <c r="AS171" s="122">
        <v>0</v>
      </c>
    </row>
    <row r="172" spans="1:45">
      <c r="A172" s="175" t="s">
        <v>266</v>
      </c>
      <c r="B172" s="123">
        <v>68</v>
      </c>
      <c r="C172" s="122">
        <v>62798263.132264607</v>
      </c>
      <c r="D172" s="122">
        <v>8.3792688147302972</v>
      </c>
      <c r="E172" s="122">
        <v>3.624883365360234E-2</v>
      </c>
      <c r="F172" s="122">
        <v>2.6467910085088108E-6</v>
      </c>
      <c r="G172" s="122">
        <v>4.0925675556406585E-7</v>
      </c>
      <c r="H172" s="122">
        <v>5.327343725872775E-6</v>
      </c>
      <c r="I172" s="122">
        <v>8.9245673688802098E-6</v>
      </c>
      <c r="J172" s="122">
        <v>1.3578252624309756E-5</v>
      </c>
      <c r="K172" s="122">
        <v>5.5156261238528361E-11</v>
      </c>
      <c r="L172" s="122">
        <v>2.8612801263432411E-10</v>
      </c>
      <c r="M172" s="122">
        <v>2.7973639359127712E-10</v>
      </c>
      <c r="N172" s="122">
        <v>1.4834679273333481E-9</v>
      </c>
      <c r="O172" s="122">
        <v>3.0246273854000444E-11</v>
      </c>
      <c r="P172" s="122">
        <v>1.2738210519007299E-9</v>
      </c>
      <c r="Q172" s="122">
        <v>3.6329396016928965E-10</v>
      </c>
      <c r="R172" s="122">
        <v>6.9654328380465875E-11</v>
      </c>
      <c r="S172" s="122">
        <v>1.4583330738595382E-9</v>
      </c>
      <c r="T172" s="122">
        <v>1.9231021331519732E-10</v>
      </c>
      <c r="U172" s="122">
        <v>6.5062352348420824E-10</v>
      </c>
      <c r="V172" s="122">
        <v>1.421791625122935E-9</v>
      </c>
      <c r="W172" s="122">
        <v>7.2826126944657555E-5</v>
      </c>
      <c r="X172" s="122">
        <v>6.5227197745116945E-6</v>
      </c>
      <c r="Y172" s="122">
        <v>7.1189693517021508E-6</v>
      </c>
      <c r="Z172" s="122">
        <v>4.3346826371138114E-6</v>
      </c>
      <c r="AA172" s="122">
        <v>1.5387185118758982E-7</v>
      </c>
      <c r="AB172" s="122">
        <v>9.2705419728188452E-6</v>
      </c>
      <c r="AC172" s="122">
        <v>3.2528217448487184E-7</v>
      </c>
      <c r="AD172" s="122">
        <v>3.036509098816279E-7</v>
      </c>
      <c r="AE172" s="122">
        <v>4.8629685085488332E-9</v>
      </c>
      <c r="AF172" s="122">
        <v>2.169632103814095E-9</v>
      </c>
      <c r="AG172" s="122">
        <v>9.1810893748355078E-11</v>
      </c>
      <c r="AH172" s="122">
        <v>3.3878138472599395E-10</v>
      </c>
      <c r="AI172" s="122">
        <v>6.9529064796141357E-10</v>
      </c>
      <c r="AJ172" s="122">
        <v>2.5138619649627105E-9</v>
      </c>
      <c r="AK172" s="122">
        <v>8.3280368722489296E-10</v>
      </c>
      <c r="AL172" s="122">
        <v>6.1924037673054448E-3</v>
      </c>
      <c r="AM172" s="122">
        <v>6.9486276213127462E-4</v>
      </c>
      <c r="AN172" s="122">
        <v>0</v>
      </c>
      <c r="AO172" s="122">
        <v>0</v>
      </c>
      <c r="AP172" s="122">
        <v>0</v>
      </c>
      <c r="AQ172" s="122">
        <v>0</v>
      </c>
      <c r="AR172" s="122">
        <v>0</v>
      </c>
      <c r="AS172" s="122">
        <v>0</v>
      </c>
    </row>
    <row r="173" spans="1:45">
      <c r="A173" s="175" t="s">
        <v>267</v>
      </c>
      <c r="B173" s="123">
        <v>69</v>
      </c>
      <c r="C173" s="122">
        <v>77143876.966468513</v>
      </c>
      <c r="D173" s="122">
        <v>8.3792688147302972</v>
      </c>
      <c r="E173" s="122">
        <v>3.624883365360234E-2</v>
      </c>
      <c r="F173" s="122">
        <v>2.6467910085088108E-6</v>
      </c>
      <c r="G173" s="122">
        <v>4.0925675556406585E-7</v>
      </c>
      <c r="H173" s="122">
        <v>5.327343725872775E-6</v>
      </c>
      <c r="I173" s="122">
        <v>8.9245673688802098E-6</v>
      </c>
      <c r="J173" s="122">
        <v>1.3578252624309756E-5</v>
      </c>
      <c r="K173" s="122">
        <v>5.5156261238528361E-11</v>
      </c>
      <c r="L173" s="122">
        <v>2.8612801263432411E-10</v>
      </c>
      <c r="M173" s="122">
        <v>2.7973639359127712E-10</v>
      </c>
      <c r="N173" s="122">
        <v>1.4834679273333481E-9</v>
      </c>
      <c r="O173" s="122">
        <v>3.0246273854000444E-11</v>
      </c>
      <c r="P173" s="122">
        <v>1.2738210519007299E-9</v>
      </c>
      <c r="Q173" s="122">
        <v>3.6329396016928965E-10</v>
      </c>
      <c r="R173" s="122">
        <v>6.9654328380465875E-11</v>
      </c>
      <c r="S173" s="122">
        <v>1.4583330738595382E-9</v>
      </c>
      <c r="T173" s="122">
        <v>1.9231021331519732E-10</v>
      </c>
      <c r="U173" s="122">
        <v>6.5062352348420824E-10</v>
      </c>
      <c r="V173" s="122">
        <v>1.421791625122935E-9</v>
      </c>
      <c r="W173" s="122">
        <v>7.2826126944657555E-5</v>
      </c>
      <c r="X173" s="122">
        <v>6.5227197745116945E-6</v>
      </c>
      <c r="Y173" s="122">
        <v>7.1189693517021508E-6</v>
      </c>
      <c r="Z173" s="122">
        <v>4.3346826371138114E-6</v>
      </c>
      <c r="AA173" s="122">
        <v>1.5387185118758982E-7</v>
      </c>
      <c r="AB173" s="122">
        <v>9.2705419728188452E-6</v>
      </c>
      <c r="AC173" s="122">
        <v>3.2528217448487184E-7</v>
      </c>
      <c r="AD173" s="122">
        <v>3.036509098816279E-7</v>
      </c>
      <c r="AE173" s="122">
        <v>4.8629685085488332E-9</v>
      </c>
      <c r="AF173" s="122">
        <v>2.169632103814095E-9</v>
      </c>
      <c r="AG173" s="122">
        <v>9.1810893748355078E-11</v>
      </c>
      <c r="AH173" s="122">
        <v>3.3878138472599395E-10</v>
      </c>
      <c r="AI173" s="122">
        <v>6.9529064796141357E-10</v>
      </c>
      <c r="AJ173" s="122">
        <v>2.5138619649627105E-9</v>
      </c>
      <c r="AK173" s="122">
        <v>8.3280368722489296E-10</v>
      </c>
      <c r="AL173" s="122">
        <v>6.1924037673054448E-3</v>
      </c>
      <c r="AM173" s="122">
        <v>6.9486276213127462E-4</v>
      </c>
      <c r="AN173" s="122">
        <v>0</v>
      </c>
      <c r="AO173" s="122">
        <v>0</v>
      </c>
      <c r="AP173" s="122">
        <v>0</v>
      </c>
      <c r="AQ173" s="122">
        <v>0</v>
      </c>
      <c r="AR173" s="122">
        <v>0</v>
      </c>
      <c r="AS173" s="122">
        <v>0</v>
      </c>
    </row>
    <row r="174" spans="1:45">
      <c r="A174" s="175" t="s">
        <v>268</v>
      </c>
      <c r="B174" s="123">
        <v>70</v>
      </c>
      <c r="C174" s="122">
        <v>98329166.164049074</v>
      </c>
      <c r="D174" s="122">
        <v>8.3792688147302972</v>
      </c>
      <c r="E174" s="122">
        <v>3.624883365360234E-2</v>
      </c>
      <c r="F174" s="122">
        <v>2.6467910085088108E-6</v>
      </c>
      <c r="G174" s="122">
        <v>4.0925675556406585E-7</v>
      </c>
      <c r="H174" s="122">
        <v>5.327343725872775E-6</v>
      </c>
      <c r="I174" s="122">
        <v>8.9245673688802098E-6</v>
      </c>
      <c r="J174" s="122">
        <v>1.3578252624309756E-5</v>
      </c>
      <c r="K174" s="122">
        <v>5.5156261238528361E-11</v>
      </c>
      <c r="L174" s="122">
        <v>2.8612801263432411E-10</v>
      </c>
      <c r="M174" s="122">
        <v>2.7973639359127712E-10</v>
      </c>
      <c r="N174" s="122">
        <v>1.4834679273333481E-9</v>
      </c>
      <c r="O174" s="122">
        <v>3.0246273854000444E-11</v>
      </c>
      <c r="P174" s="122">
        <v>1.2738210519007299E-9</v>
      </c>
      <c r="Q174" s="122">
        <v>3.6329396016928965E-10</v>
      </c>
      <c r="R174" s="122">
        <v>6.9654328380465875E-11</v>
      </c>
      <c r="S174" s="122">
        <v>1.4583330738595382E-9</v>
      </c>
      <c r="T174" s="122">
        <v>1.9231021331519732E-10</v>
      </c>
      <c r="U174" s="122">
        <v>6.5062352348420824E-10</v>
      </c>
      <c r="V174" s="122">
        <v>1.421791625122935E-9</v>
      </c>
      <c r="W174" s="122">
        <v>7.2826126944657555E-5</v>
      </c>
      <c r="X174" s="122">
        <v>6.5227197745116945E-6</v>
      </c>
      <c r="Y174" s="122">
        <v>7.1189693517021508E-6</v>
      </c>
      <c r="Z174" s="122">
        <v>4.3346826371138114E-6</v>
      </c>
      <c r="AA174" s="122">
        <v>1.5387185118758982E-7</v>
      </c>
      <c r="AB174" s="122">
        <v>9.2705419728188452E-6</v>
      </c>
      <c r="AC174" s="122">
        <v>3.2528217448487184E-7</v>
      </c>
      <c r="AD174" s="122">
        <v>3.036509098816279E-7</v>
      </c>
      <c r="AE174" s="122">
        <v>4.8629685085488332E-9</v>
      </c>
      <c r="AF174" s="122">
        <v>2.169632103814095E-9</v>
      </c>
      <c r="AG174" s="122">
        <v>9.1810893748355078E-11</v>
      </c>
      <c r="AH174" s="122">
        <v>3.3878138472599395E-10</v>
      </c>
      <c r="AI174" s="122">
        <v>6.9529064796141357E-10</v>
      </c>
      <c r="AJ174" s="122">
        <v>2.5138619649627105E-9</v>
      </c>
      <c r="AK174" s="122">
        <v>8.3280368722489296E-10</v>
      </c>
      <c r="AL174" s="122">
        <v>6.1924037673054448E-3</v>
      </c>
      <c r="AM174" s="122">
        <v>6.9486276213127462E-4</v>
      </c>
      <c r="AN174" s="122">
        <v>0</v>
      </c>
      <c r="AO174" s="122">
        <v>0</v>
      </c>
      <c r="AP174" s="122">
        <v>0</v>
      </c>
      <c r="AQ174" s="122">
        <v>0</v>
      </c>
      <c r="AR174" s="122">
        <v>0</v>
      </c>
      <c r="AS174" s="122">
        <v>0</v>
      </c>
    </row>
    <row r="175" spans="1:45">
      <c r="A175" s="122" t="s">
        <v>269</v>
      </c>
      <c r="B175" s="123">
        <v>71</v>
      </c>
      <c r="C175" s="122">
        <v>71276015.317024708</v>
      </c>
      <c r="D175" s="122">
        <v>8.3792688147302972</v>
      </c>
      <c r="E175" s="122">
        <v>3.624883365360234E-2</v>
      </c>
      <c r="F175" s="122">
        <v>2.6467910085088108E-6</v>
      </c>
      <c r="G175" s="122">
        <v>4.0925675556406585E-7</v>
      </c>
      <c r="H175" s="122">
        <v>5.327343725872775E-6</v>
      </c>
      <c r="I175" s="122">
        <v>8.9245673688802098E-6</v>
      </c>
      <c r="J175" s="122">
        <v>1.3578252624309756E-5</v>
      </c>
      <c r="K175" s="122">
        <v>5.5156261238528361E-11</v>
      </c>
      <c r="L175" s="122">
        <v>2.8612801263432411E-10</v>
      </c>
      <c r="M175" s="122">
        <v>2.7973639359127712E-10</v>
      </c>
      <c r="N175" s="122">
        <v>1.4834679273333481E-9</v>
      </c>
      <c r="O175" s="122">
        <v>3.0246273854000444E-11</v>
      </c>
      <c r="P175" s="122">
        <v>1.2738210519007299E-9</v>
      </c>
      <c r="Q175" s="122">
        <v>3.6329396016928965E-10</v>
      </c>
      <c r="R175" s="122">
        <v>6.9654328380465875E-11</v>
      </c>
      <c r="S175" s="122">
        <v>1.4583330738595382E-9</v>
      </c>
      <c r="T175" s="122">
        <v>1.9231021331519732E-10</v>
      </c>
      <c r="U175" s="122">
        <v>6.5062352348420824E-10</v>
      </c>
      <c r="V175" s="122">
        <v>1.421791625122935E-9</v>
      </c>
      <c r="W175" s="122">
        <v>7.2826126944657555E-5</v>
      </c>
      <c r="X175" s="122">
        <v>6.5227197745116945E-6</v>
      </c>
      <c r="Y175" s="122">
        <v>7.1189693517021508E-6</v>
      </c>
      <c r="Z175" s="122">
        <v>4.3346826371138114E-6</v>
      </c>
      <c r="AA175" s="122">
        <v>1.5387185118758982E-7</v>
      </c>
      <c r="AB175" s="122">
        <v>9.2705419728188452E-6</v>
      </c>
      <c r="AC175" s="122">
        <v>3.2528217448487184E-7</v>
      </c>
      <c r="AD175" s="122">
        <v>3.036509098816279E-7</v>
      </c>
      <c r="AE175" s="122">
        <v>4.8629685085488332E-9</v>
      </c>
      <c r="AF175" s="122">
        <v>2.169632103814095E-9</v>
      </c>
      <c r="AG175" s="122">
        <v>9.1810893748355078E-11</v>
      </c>
      <c r="AH175" s="122">
        <v>3.3878138472599395E-10</v>
      </c>
      <c r="AI175" s="122">
        <v>6.9529064796141357E-10</v>
      </c>
      <c r="AJ175" s="122">
        <v>2.5138619649627105E-9</v>
      </c>
      <c r="AK175" s="122">
        <v>8.3280368722489296E-10</v>
      </c>
      <c r="AL175" s="122">
        <v>6.1924037673054448E-3</v>
      </c>
      <c r="AM175" s="122">
        <v>6.9486276213127462E-4</v>
      </c>
      <c r="AN175" s="122">
        <v>0</v>
      </c>
      <c r="AO175" s="122">
        <v>0</v>
      </c>
      <c r="AP175" s="122">
        <v>0</v>
      </c>
      <c r="AQ175" s="122">
        <v>0</v>
      </c>
      <c r="AR175" s="122">
        <v>0</v>
      </c>
      <c r="AS175" s="122">
        <v>0</v>
      </c>
    </row>
    <row r="176" spans="1:45">
      <c r="A176" s="175" t="s">
        <v>270</v>
      </c>
      <c r="B176" s="123">
        <v>72</v>
      </c>
      <c r="C176" s="122">
        <v>17288171.332213771</v>
      </c>
      <c r="D176" s="122">
        <v>8.3792688147302972</v>
      </c>
      <c r="E176" s="122">
        <v>3.624883365360234E-2</v>
      </c>
      <c r="F176" s="122">
        <v>2.6467910085088108E-6</v>
      </c>
      <c r="G176" s="122">
        <v>4.0925675556406585E-7</v>
      </c>
      <c r="H176" s="122">
        <v>5.327343725872775E-6</v>
      </c>
      <c r="I176" s="122">
        <v>8.9245673688802098E-6</v>
      </c>
      <c r="J176" s="122">
        <v>1.3578252624309756E-5</v>
      </c>
      <c r="K176" s="122">
        <v>5.5156261238528361E-11</v>
      </c>
      <c r="L176" s="122">
        <v>2.8612801263432411E-10</v>
      </c>
      <c r="M176" s="122">
        <v>2.7973639359127712E-10</v>
      </c>
      <c r="N176" s="122">
        <v>1.4834679273333481E-9</v>
      </c>
      <c r="O176" s="122">
        <v>3.0246273854000444E-11</v>
      </c>
      <c r="P176" s="122">
        <v>1.2738210519007299E-9</v>
      </c>
      <c r="Q176" s="122">
        <v>3.6329396016928965E-10</v>
      </c>
      <c r="R176" s="122">
        <v>6.9654328380465875E-11</v>
      </c>
      <c r="S176" s="122">
        <v>1.4583330738595382E-9</v>
      </c>
      <c r="T176" s="122">
        <v>1.9231021331519732E-10</v>
      </c>
      <c r="U176" s="122">
        <v>6.5062352348420824E-10</v>
      </c>
      <c r="V176" s="122">
        <v>1.421791625122935E-9</v>
      </c>
      <c r="W176" s="122">
        <v>7.2826126944657555E-5</v>
      </c>
      <c r="X176" s="122">
        <v>6.5227197745116945E-6</v>
      </c>
      <c r="Y176" s="122">
        <v>7.1189693517021508E-6</v>
      </c>
      <c r="Z176" s="122">
        <v>4.3346826371138114E-6</v>
      </c>
      <c r="AA176" s="122">
        <v>1.5387185118758982E-7</v>
      </c>
      <c r="AB176" s="122">
        <v>9.2705419728188452E-6</v>
      </c>
      <c r="AC176" s="122">
        <v>3.2528217448487184E-7</v>
      </c>
      <c r="AD176" s="122">
        <v>3.036509098816279E-7</v>
      </c>
      <c r="AE176" s="122">
        <v>4.8629685085488332E-9</v>
      </c>
      <c r="AF176" s="122">
        <v>2.169632103814095E-9</v>
      </c>
      <c r="AG176" s="122">
        <v>9.1810893748355078E-11</v>
      </c>
      <c r="AH176" s="122">
        <v>3.3878138472599395E-10</v>
      </c>
      <c r="AI176" s="122">
        <v>6.9529064796141357E-10</v>
      </c>
      <c r="AJ176" s="122">
        <v>2.5138619649627105E-9</v>
      </c>
      <c r="AK176" s="122">
        <v>8.3280368722489296E-10</v>
      </c>
      <c r="AL176" s="122">
        <v>6.1924037673054448E-3</v>
      </c>
      <c r="AM176" s="122">
        <v>6.9486276213127462E-4</v>
      </c>
      <c r="AN176" s="122">
        <v>0</v>
      </c>
      <c r="AO176" s="122">
        <v>0</v>
      </c>
      <c r="AP176" s="122">
        <v>0</v>
      </c>
      <c r="AQ176" s="122">
        <v>0</v>
      </c>
      <c r="AR176" s="122">
        <v>0</v>
      </c>
      <c r="AS176" s="122">
        <v>0</v>
      </c>
    </row>
    <row r="177" spans="1:45">
      <c r="A177" s="175" t="s">
        <v>271</v>
      </c>
      <c r="B177" s="123">
        <v>73</v>
      </c>
      <c r="C177" s="122">
        <v>149902393.55676469</v>
      </c>
      <c r="D177" s="122">
        <v>8.3792688147302972</v>
      </c>
      <c r="E177" s="122">
        <v>3.624883365360234E-2</v>
      </c>
      <c r="F177" s="122">
        <v>2.6467910085088108E-6</v>
      </c>
      <c r="G177" s="122">
        <v>4.0925675556406585E-7</v>
      </c>
      <c r="H177" s="122">
        <v>5.327343725872775E-6</v>
      </c>
      <c r="I177" s="122">
        <v>8.9245673688802098E-6</v>
      </c>
      <c r="J177" s="122">
        <v>1.3578252624309756E-5</v>
      </c>
      <c r="K177" s="122">
        <v>5.5156261238528361E-11</v>
      </c>
      <c r="L177" s="122">
        <v>2.8612801263432411E-10</v>
      </c>
      <c r="M177" s="122">
        <v>2.7973639359127712E-10</v>
      </c>
      <c r="N177" s="122">
        <v>1.4834679273333481E-9</v>
      </c>
      <c r="O177" s="122">
        <v>3.0246273854000444E-11</v>
      </c>
      <c r="P177" s="122">
        <v>1.2738210519007299E-9</v>
      </c>
      <c r="Q177" s="122">
        <v>3.6329396016928965E-10</v>
      </c>
      <c r="R177" s="122">
        <v>6.9654328380465875E-11</v>
      </c>
      <c r="S177" s="122">
        <v>1.4583330738595382E-9</v>
      </c>
      <c r="T177" s="122">
        <v>1.9231021331519732E-10</v>
      </c>
      <c r="U177" s="122">
        <v>6.5062352348420824E-10</v>
      </c>
      <c r="V177" s="122">
        <v>1.421791625122935E-9</v>
      </c>
      <c r="W177" s="122">
        <v>7.2826126944657555E-5</v>
      </c>
      <c r="X177" s="122">
        <v>6.5227197745116945E-6</v>
      </c>
      <c r="Y177" s="122">
        <v>7.1189693517021508E-6</v>
      </c>
      <c r="Z177" s="122">
        <v>4.3346826371138114E-6</v>
      </c>
      <c r="AA177" s="122">
        <v>1.5387185118758982E-7</v>
      </c>
      <c r="AB177" s="122">
        <v>9.2705419728188452E-6</v>
      </c>
      <c r="AC177" s="122">
        <v>3.2528217448487184E-7</v>
      </c>
      <c r="AD177" s="122">
        <v>3.036509098816279E-7</v>
      </c>
      <c r="AE177" s="122">
        <v>4.8629685085488332E-9</v>
      </c>
      <c r="AF177" s="122">
        <v>2.169632103814095E-9</v>
      </c>
      <c r="AG177" s="122">
        <v>9.1810893748355078E-11</v>
      </c>
      <c r="AH177" s="122">
        <v>3.3878138472599395E-10</v>
      </c>
      <c r="AI177" s="122">
        <v>6.9529064796141357E-10</v>
      </c>
      <c r="AJ177" s="122">
        <v>2.5138619649627105E-9</v>
      </c>
      <c r="AK177" s="122">
        <v>8.3280368722489296E-10</v>
      </c>
      <c r="AL177" s="122">
        <v>6.1924037673054448E-3</v>
      </c>
      <c r="AM177" s="122">
        <v>6.9486276213127462E-4</v>
      </c>
      <c r="AN177" s="122">
        <v>0</v>
      </c>
      <c r="AO177" s="122">
        <v>0</v>
      </c>
      <c r="AP177" s="122">
        <v>0</v>
      </c>
      <c r="AQ177" s="122">
        <v>0</v>
      </c>
      <c r="AR177" s="122">
        <v>0</v>
      </c>
      <c r="AS177" s="122">
        <v>0</v>
      </c>
    </row>
    <row r="178" spans="1:45">
      <c r="A178" s="175" t="s">
        <v>272</v>
      </c>
      <c r="B178" s="123">
        <v>74</v>
      </c>
      <c r="C178" s="122">
        <v>118477395.05410743</v>
      </c>
      <c r="D178" s="122">
        <v>8.3792688147302989</v>
      </c>
      <c r="E178" s="122">
        <v>1.5584823498009492E-2</v>
      </c>
      <c r="F178" s="122">
        <v>5.7972332377690819E-7</v>
      </c>
      <c r="G178" s="122">
        <v>1.0772647088504848E-7</v>
      </c>
      <c r="H178" s="122">
        <v>1.0120018153808198E-6</v>
      </c>
      <c r="I178" s="122">
        <v>4.3758751966083917E-6</v>
      </c>
      <c r="J178" s="122">
        <v>1.3791106371847805E-5</v>
      </c>
      <c r="K178" s="122">
        <v>3.2671474953610736E-11</v>
      </c>
      <c r="L178" s="122">
        <v>1.2093206740603623E-10</v>
      </c>
      <c r="M178" s="122">
        <v>1.1496043831410653E-10</v>
      </c>
      <c r="N178" s="122">
        <v>5.9528200046433582E-10</v>
      </c>
      <c r="O178" s="122">
        <v>1.5280957944724585E-11</v>
      </c>
      <c r="P178" s="122">
        <v>5.1121758481791202E-10</v>
      </c>
      <c r="Q178" s="122">
        <v>2.3155185463064962E-10</v>
      </c>
      <c r="R178" s="122">
        <v>2.7756094188896697E-11</v>
      </c>
      <c r="S178" s="122">
        <v>5.9706677690262997E-10</v>
      </c>
      <c r="T178" s="122">
        <v>1.0662481385587765E-10</v>
      </c>
      <c r="U178" s="122">
        <v>2.7097664302931532E-10</v>
      </c>
      <c r="V178" s="122">
        <v>7.1551933624580841E-10</v>
      </c>
      <c r="W178" s="122">
        <v>1.4045511774870297E-5</v>
      </c>
      <c r="X178" s="122">
        <v>4.318561031578212E-6</v>
      </c>
      <c r="Y178" s="122">
        <v>4.8711180320674196E-6</v>
      </c>
      <c r="Z178" s="122">
        <v>3.4206694014785363E-6</v>
      </c>
      <c r="AA178" s="122">
        <v>2.5041881656107021E-7</v>
      </c>
      <c r="AB178" s="122">
        <v>9.2705419728188469E-6</v>
      </c>
      <c r="AC178" s="122">
        <v>3.252821744848719E-7</v>
      </c>
      <c r="AD178" s="122">
        <v>3.0365090988162785E-7</v>
      </c>
      <c r="AE178" s="122">
        <v>4.8629685085488332E-9</v>
      </c>
      <c r="AF178" s="122">
        <v>2.169632103814095E-9</v>
      </c>
      <c r="AG178" s="122">
        <v>9.1810893748355065E-11</v>
      </c>
      <c r="AH178" s="122">
        <v>3.38781384725994E-10</v>
      </c>
      <c r="AI178" s="122">
        <v>6.9529064796141347E-10</v>
      </c>
      <c r="AJ178" s="122">
        <v>2.5138619649627105E-9</v>
      </c>
      <c r="AK178" s="122">
        <v>8.3280368722489317E-10</v>
      </c>
      <c r="AL178" s="122">
        <v>4.5127019726675334E-3</v>
      </c>
      <c r="AM178" s="122">
        <v>2.8320561006958146E-4</v>
      </c>
      <c r="AN178" s="122">
        <v>0</v>
      </c>
      <c r="AO178" s="122">
        <v>0</v>
      </c>
      <c r="AP178" s="122">
        <v>0</v>
      </c>
      <c r="AQ178" s="122">
        <v>0</v>
      </c>
      <c r="AR178" s="122">
        <v>0</v>
      </c>
      <c r="AS178" s="122">
        <v>0</v>
      </c>
    </row>
    <row r="179" spans="1:45">
      <c r="A179" s="175" t="s">
        <v>273</v>
      </c>
      <c r="B179" s="123">
        <v>75</v>
      </c>
      <c r="C179" s="122">
        <v>59142505.376344182</v>
      </c>
      <c r="D179" s="122">
        <v>8.3792688147302989</v>
      </c>
      <c r="E179" s="122">
        <v>1.5584823498009492E-2</v>
      </c>
      <c r="F179" s="122">
        <v>5.7972332377690819E-7</v>
      </c>
      <c r="G179" s="122">
        <v>1.0772647088504848E-7</v>
      </c>
      <c r="H179" s="122">
        <v>1.0120018153808198E-6</v>
      </c>
      <c r="I179" s="122">
        <v>4.3758751966083917E-6</v>
      </c>
      <c r="J179" s="122">
        <v>1.3791106371847805E-5</v>
      </c>
      <c r="K179" s="122">
        <v>3.2671474953610736E-11</v>
      </c>
      <c r="L179" s="122">
        <v>1.2093206740603623E-10</v>
      </c>
      <c r="M179" s="122">
        <v>1.1496043831410653E-10</v>
      </c>
      <c r="N179" s="122">
        <v>5.9528200046433582E-10</v>
      </c>
      <c r="O179" s="122">
        <v>1.5280957944724585E-11</v>
      </c>
      <c r="P179" s="122">
        <v>5.1121758481791202E-10</v>
      </c>
      <c r="Q179" s="122">
        <v>2.3155185463064962E-10</v>
      </c>
      <c r="R179" s="122">
        <v>2.7756094188896697E-11</v>
      </c>
      <c r="S179" s="122">
        <v>5.9706677690262997E-10</v>
      </c>
      <c r="T179" s="122">
        <v>1.0662481385587765E-10</v>
      </c>
      <c r="U179" s="122">
        <v>2.7097664302931532E-10</v>
      </c>
      <c r="V179" s="122">
        <v>7.1551933624580841E-10</v>
      </c>
      <c r="W179" s="122">
        <v>1.4045511774870297E-5</v>
      </c>
      <c r="X179" s="122">
        <v>4.318561031578212E-6</v>
      </c>
      <c r="Y179" s="122">
        <v>4.8711180320674196E-6</v>
      </c>
      <c r="Z179" s="122">
        <v>3.4206694014785363E-6</v>
      </c>
      <c r="AA179" s="122">
        <v>2.5041881656107021E-7</v>
      </c>
      <c r="AB179" s="122">
        <v>9.2705419728188469E-6</v>
      </c>
      <c r="AC179" s="122">
        <v>3.252821744848719E-7</v>
      </c>
      <c r="AD179" s="122">
        <v>3.0365090988162785E-7</v>
      </c>
      <c r="AE179" s="122">
        <v>4.8629685085488332E-9</v>
      </c>
      <c r="AF179" s="122">
        <v>2.169632103814095E-9</v>
      </c>
      <c r="AG179" s="122">
        <v>9.1810893748355065E-11</v>
      </c>
      <c r="AH179" s="122">
        <v>3.38781384725994E-10</v>
      </c>
      <c r="AI179" s="122">
        <v>6.9529064796141347E-10</v>
      </c>
      <c r="AJ179" s="122">
        <v>2.5138619649627105E-9</v>
      </c>
      <c r="AK179" s="122">
        <v>8.3280368722489317E-10</v>
      </c>
      <c r="AL179" s="122">
        <v>4.5127019726675334E-3</v>
      </c>
      <c r="AM179" s="122">
        <v>2.8320561006958146E-4</v>
      </c>
      <c r="AN179" s="122">
        <v>0</v>
      </c>
      <c r="AO179" s="122">
        <v>0</v>
      </c>
      <c r="AP179" s="122">
        <v>0</v>
      </c>
      <c r="AQ179" s="122">
        <v>0</v>
      </c>
      <c r="AR179" s="122">
        <v>0</v>
      </c>
      <c r="AS179" s="122">
        <v>0</v>
      </c>
    </row>
    <row r="180" spans="1:45">
      <c r="A180" s="175" t="s">
        <v>274</v>
      </c>
      <c r="B180" s="123">
        <v>76</v>
      </c>
      <c r="C180" s="122">
        <v>23757325.343309287</v>
      </c>
      <c r="D180" s="122">
        <v>8.3792688147302989</v>
      </c>
      <c r="E180" s="122">
        <v>1.5584823498009492E-2</v>
      </c>
      <c r="F180" s="122">
        <v>5.7972332377690819E-7</v>
      </c>
      <c r="G180" s="122">
        <v>1.0772647088504848E-7</v>
      </c>
      <c r="H180" s="122">
        <v>1.0120018153808198E-6</v>
      </c>
      <c r="I180" s="122">
        <v>4.3758751966083917E-6</v>
      </c>
      <c r="J180" s="122">
        <v>1.3791106371847805E-5</v>
      </c>
      <c r="K180" s="122">
        <v>3.2671474953610736E-11</v>
      </c>
      <c r="L180" s="122">
        <v>1.2093206740603623E-10</v>
      </c>
      <c r="M180" s="122">
        <v>1.1496043831410653E-10</v>
      </c>
      <c r="N180" s="122">
        <v>5.9528200046433582E-10</v>
      </c>
      <c r="O180" s="122">
        <v>1.5280957944724585E-11</v>
      </c>
      <c r="P180" s="122">
        <v>5.1121758481791202E-10</v>
      </c>
      <c r="Q180" s="122">
        <v>2.3155185463064962E-10</v>
      </c>
      <c r="R180" s="122">
        <v>2.7756094188896697E-11</v>
      </c>
      <c r="S180" s="122">
        <v>5.9706677690262997E-10</v>
      </c>
      <c r="T180" s="122">
        <v>1.0662481385587765E-10</v>
      </c>
      <c r="U180" s="122">
        <v>2.7097664302931532E-10</v>
      </c>
      <c r="V180" s="122">
        <v>7.1551933624580841E-10</v>
      </c>
      <c r="W180" s="122">
        <v>1.4045511774870297E-5</v>
      </c>
      <c r="X180" s="122">
        <v>4.318561031578212E-6</v>
      </c>
      <c r="Y180" s="122">
        <v>4.8711180320674196E-6</v>
      </c>
      <c r="Z180" s="122">
        <v>3.4206694014785363E-6</v>
      </c>
      <c r="AA180" s="122">
        <v>2.5041881656107021E-7</v>
      </c>
      <c r="AB180" s="122">
        <v>9.2705419728188469E-6</v>
      </c>
      <c r="AC180" s="122">
        <v>3.252821744848719E-7</v>
      </c>
      <c r="AD180" s="122">
        <v>3.0365090988162785E-7</v>
      </c>
      <c r="AE180" s="122">
        <v>4.8629685085488332E-9</v>
      </c>
      <c r="AF180" s="122">
        <v>2.169632103814095E-9</v>
      </c>
      <c r="AG180" s="122">
        <v>9.1810893748355065E-11</v>
      </c>
      <c r="AH180" s="122">
        <v>3.38781384725994E-10</v>
      </c>
      <c r="AI180" s="122">
        <v>6.9529064796141347E-10</v>
      </c>
      <c r="AJ180" s="122">
        <v>2.5138619649627105E-9</v>
      </c>
      <c r="AK180" s="122">
        <v>8.3280368722489317E-10</v>
      </c>
      <c r="AL180" s="122">
        <v>4.5127019726675334E-3</v>
      </c>
      <c r="AM180" s="122">
        <v>2.8320561006958146E-4</v>
      </c>
      <c r="AN180" s="122">
        <v>0</v>
      </c>
      <c r="AO180" s="122">
        <v>0</v>
      </c>
      <c r="AP180" s="122">
        <v>0</v>
      </c>
      <c r="AQ180" s="122">
        <v>0</v>
      </c>
      <c r="AR180" s="122">
        <v>0</v>
      </c>
      <c r="AS180" s="122">
        <v>0</v>
      </c>
    </row>
    <row r="181" spans="1:45">
      <c r="A181" s="122" t="s">
        <v>275</v>
      </c>
      <c r="B181" s="123">
        <v>77</v>
      </c>
      <c r="C181" s="122">
        <v>52516042.270598993</v>
      </c>
      <c r="D181" s="122">
        <v>8.3792688147302989</v>
      </c>
      <c r="E181" s="122">
        <v>1.5584823498009492E-2</v>
      </c>
      <c r="F181" s="122">
        <v>5.7972332377690819E-7</v>
      </c>
      <c r="G181" s="122">
        <v>1.0772647088504848E-7</v>
      </c>
      <c r="H181" s="122">
        <v>1.0120018153808198E-6</v>
      </c>
      <c r="I181" s="122">
        <v>4.3758751966083917E-6</v>
      </c>
      <c r="J181" s="122">
        <v>1.3791106371847805E-5</v>
      </c>
      <c r="K181" s="122">
        <v>3.2671474953610736E-11</v>
      </c>
      <c r="L181" s="122">
        <v>1.2093206740603623E-10</v>
      </c>
      <c r="M181" s="122">
        <v>1.1496043831410653E-10</v>
      </c>
      <c r="N181" s="122">
        <v>5.9528200046433582E-10</v>
      </c>
      <c r="O181" s="122">
        <v>1.5280957944724585E-11</v>
      </c>
      <c r="P181" s="122">
        <v>5.1121758481791202E-10</v>
      </c>
      <c r="Q181" s="122">
        <v>2.3155185463064962E-10</v>
      </c>
      <c r="R181" s="122">
        <v>2.7756094188896697E-11</v>
      </c>
      <c r="S181" s="122">
        <v>5.9706677690262997E-10</v>
      </c>
      <c r="T181" s="122">
        <v>1.0662481385587765E-10</v>
      </c>
      <c r="U181" s="122">
        <v>2.7097664302931532E-10</v>
      </c>
      <c r="V181" s="122">
        <v>7.1551933624580841E-10</v>
      </c>
      <c r="W181" s="122">
        <v>1.4045511774870297E-5</v>
      </c>
      <c r="X181" s="122">
        <v>4.318561031578212E-6</v>
      </c>
      <c r="Y181" s="122">
        <v>4.8711180320674196E-6</v>
      </c>
      <c r="Z181" s="122">
        <v>3.4206694014785363E-6</v>
      </c>
      <c r="AA181" s="122">
        <v>2.5041881656107021E-7</v>
      </c>
      <c r="AB181" s="122">
        <v>9.2705419728188469E-6</v>
      </c>
      <c r="AC181" s="122">
        <v>3.252821744848719E-7</v>
      </c>
      <c r="AD181" s="122">
        <v>3.0365090988162785E-7</v>
      </c>
      <c r="AE181" s="122">
        <v>4.8629685085488332E-9</v>
      </c>
      <c r="AF181" s="122">
        <v>2.169632103814095E-9</v>
      </c>
      <c r="AG181" s="122">
        <v>9.1810893748355065E-11</v>
      </c>
      <c r="AH181" s="122">
        <v>3.38781384725994E-10</v>
      </c>
      <c r="AI181" s="122">
        <v>6.9529064796141347E-10</v>
      </c>
      <c r="AJ181" s="122">
        <v>2.5138619649627105E-9</v>
      </c>
      <c r="AK181" s="122">
        <v>8.3280368722489317E-10</v>
      </c>
      <c r="AL181" s="122">
        <v>4.5127019726675334E-3</v>
      </c>
      <c r="AM181" s="122">
        <v>2.8320561006958146E-4</v>
      </c>
      <c r="AN181" s="122">
        <v>0</v>
      </c>
      <c r="AO181" s="122">
        <v>0</v>
      </c>
      <c r="AP181" s="122">
        <v>0</v>
      </c>
      <c r="AQ181" s="122">
        <v>0</v>
      </c>
      <c r="AR181" s="122">
        <v>0</v>
      </c>
      <c r="AS181" s="122">
        <v>0</v>
      </c>
    </row>
    <row r="182" spans="1:45">
      <c r="A182" s="175" t="s">
        <v>276</v>
      </c>
      <c r="B182" s="123">
        <v>78</v>
      </c>
      <c r="C182" s="122">
        <v>133457815.76025665</v>
      </c>
      <c r="D182" s="122">
        <v>8.3792688147302989</v>
      </c>
      <c r="E182" s="122">
        <v>1.5584823498009492E-2</v>
      </c>
      <c r="F182" s="122">
        <v>5.7972332377690819E-7</v>
      </c>
      <c r="G182" s="122">
        <v>1.0772647088504848E-7</v>
      </c>
      <c r="H182" s="122">
        <v>1.0120018153808198E-6</v>
      </c>
      <c r="I182" s="122">
        <v>4.3758751966083917E-6</v>
      </c>
      <c r="J182" s="122">
        <v>1.3791106371847805E-5</v>
      </c>
      <c r="K182" s="122">
        <v>3.2671474953610736E-11</v>
      </c>
      <c r="L182" s="122">
        <v>1.2093206740603623E-10</v>
      </c>
      <c r="M182" s="122">
        <v>1.1496043831410653E-10</v>
      </c>
      <c r="N182" s="122">
        <v>5.9528200046433582E-10</v>
      </c>
      <c r="O182" s="122">
        <v>1.5280957944724585E-11</v>
      </c>
      <c r="P182" s="122">
        <v>5.1121758481791202E-10</v>
      </c>
      <c r="Q182" s="122">
        <v>2.3155185463064962E-10</v>
      </c>
      <c r="R182" s="122">
        <v>2.7756094188896697E-11</v>
      </c>
      <c r="S182" s="122">
        <v>5.9706677690262997E-10</v>
      </c>
      <c r="T182" s="122">
        <v>1.0662481385587765E-10</v>
      </c>
      <c r="U182" s="122">
        <v>2.7097664302931532E-10</v>
      </c>
      <c r="V182" s="122">
        <v>7.1551933624580841E-10</v>
      </c>
      <c r="W182" s="122">
        <v>1.4045511774870297E-5</v>
      </c>
      <c r="X182" s="122">
        <v>4.318561031578212E-6</v>
      </c>
      <c r="Y182" s="122">
        <v>4.8711180320674196E-6</v>
      </c>
      <c r="Z182" s="122">
        <v>3.4206694014785363E-6</v>
      </c>
      <c r="AA182" s="122">
        <v>2.5041881656107021E-7</v>
      </c>
      <c r="AB182" s="122">
        <v>9.2705419728188469E-6</v>
      </c>
      <c r="AC182" s="122">
        <v>3.252821744848719E-7</v>
      </c>
      <c r="AD182" s="122">
        <v>3.0365090988162785E-7</v>
      </c>
      <c r="AE182" s="122">
        <v>4.8629685085488332E-9</v>
      </c>
      <c r="AF182" s="122">
        <v>2.169632103814095E-9</v>
      </c>
      <c r="AG182" s="122">
        <v>9.1810893748355065E-11</v>
      </c>
      <c r="AH182" s="122">
        <v>3.38781384725994E-10</v>
      </c>
      <c r="AI182" s="122">
        <v>6.9529064796141347E-10</v>
      </c>
      <c r="AJ182" s="122">
        <v>2.5138619649627105E-9</v>
      </c>
      <c r="AK182" s="122">
        <v>8.3280368722489317E-10</v>
      </c>
      <c r="AL182" s="122">
        <v>4.5127019726675334E-3</v>
      </c>
      <c r="AM182" s="122">
        <v>2.8320561006958146E-4</v>
      </c>
      <c r="AN182" s="122">
        <v>0</v>
      </c>
      <c r="AO182" s="122">
        <v>0</v>
      </c>
      <c r="AP182" s="122">
        <v>0</v>
      </c>
      <c r="AQ182" s="122">
        <v>0</v>
      </c>
      <c r="AR182" s="122">
        <v>0</v>
      </c>
      <c r="AS182" s="122">
        <v>0</v>
      </c>
    </row>
    <row r="183" spans="1:45">
      <c r="A183" s="175" t="s">
        <v>277</v>
      </c>
      <c r="B183" s="123">
        <v>79</v>
      </c>
      <c r="C183" s="122">
        <v>341136916.06946504</v>
      </c>
      <c r="D183" s="122">
        <v>8.3792688147302989</v>
      </c>
      <c r="E183" s="122">
        <v>1.2462447158801222E-2</v>
      </c>
      <c r="F183" s="122">
        <v>5.4146646485996463E-7</v>
      </c>
      <c r="G183" s="122">
        <v>1.0042289302074332E-7</v>
      </c>
      <c r="H183" s="122">
        <v>1.2470673027826428E-6</v>
      </c>
      <c r="I183" s="122">
        <v>1.3099160976107352E-5</v>
      </c>
      <c r="J183" s="122">
        <v>2.1160509772188116E-5</v>
      </c>
      <c r="K183" s="122">
        <v>4.8889026478107265E-11</v>
      </c>
      <c r="L183" s="122">
        <v>2.4997600124076447E-10</v>
      </c>
      <c r="M183" s="122">
        <v>2.4506681213729059E-10</v>
      </c>
      <c r="N183" s="122">
        <v>1.3023756487392405E-9</v>
      </c>
      <c r="O183" s="122">
        <v>2.6019908490479739E-11</v>
      </c>
      <c r="P183" s="122">
        <v>1.1185390717845182E-9</v>
      </c>
      <c r="Q183" s="122">
        <v>2.6508583926585316E-10</v>
      </c>
      <c r="R183" s="122">
        <v>6.1210073970475745E-11</v>
      </c>
      <c r="S183" s="122">
        <v>1.2788881630647075E-9</v>
      </c>
      <c r="T183" s="122">
        <v>1.6512693702041822E-10</v>
      </c>
      <c r="U183" s="122">
        <v>5.6853994302801398E-10</v>
      </c>
      <c r="V183" s="122">
        <v>1.2289623033389462E-9</v>
      </c>
      <c r="W183" s="122">
        <v>1.3449847317708191E-5</v>
      </c>
      <c r="X183" s="122">
        <v>3.1480148838840568E-6</v>
      </c>
      <c r="Y183" s="122">
        <v>3.482819263590573E-6</v>
      </c>
      <c r="Z183" s="122">
        <v>8.6983298247438601E-6</v>
      </c>
      <c r="AA183" s="122">
        <v>1.5712198707023084E-7</v>
      </c>
      <c r="AB183" s="122">
        <v>9.2705419728188469E-6</v>
      </c>
      <c r="AC183" s="122">
        <v>3.2528217448487179E-7</v>
      </c>
      <c r="AD183" s="122">
        <v>3.036509098816278E-7</v>
      </c>
      <c r="AE183" s="122">
        <v>4.8629685085488332E-9</v>
      </c>
      <c r="AF183" s="122">
        <v>2.169632103814095E-9</v>
      </c>
      <c r="AG183" s="122">
        <v>9.181089374835504E-11</v>
      </c>
      <c r="AH183" s="122">
        <v>3.3878138472599395E-10</v>
      </c>
      <c r="AI183" s="122">
        <v>6.9529064796141347E-10</v>
      </c>
      <c r="AJ183" s="122">
        <v>2.5138619649627101E-9</v>
      </c>
      <c r="AK183" s="122">
        <v>8.3280368722489306E-10</v>
      </c>
      <c r="AL183" s="122">
        <v>1.1526525592008015E-2</v>
      </c>
      <c r="AM183" s="122">
        <v>9.0691943347654845E-4</v>
      </c>
      <c r="AN183" s="122">
        <v>0</v>
      </c>
      <c r="AO183" s="122">
        <v>0</v>
      </c>
      <c r="AP183" s="122">
        <v>0</v>
      </c>
      <c r="AQ183" s="122">
        <v>0</v>
      </c>
      <c r="AR183" s="122">
        <v>0</v>
      </c>
      <c r="AS183" s="122">
        <v>0</v>
      </c>
    </row>
    <row r="184" spans="1:45">
      <c r="A184" s="175" t="s">
        <v>278</v>
      </c>
      <c r="B184" s="123">
        <v>80</v>
      </c>
      <c r="C184" s="122">
        <v>365320544.59378958</v>
      </c>
      <c r="D184" s="122">
        <v>8.3792688147302989</v>
      </c>
      <c r="E184" s="122">
        <v>1.2462447158801222E-2</v>
      </c>
      <c r="F184" s="122">
        <v>5.4146646485996463E-7</v>
      </c>
      <c r="G184" s="122">
        <v>1.0042289302074332E-7</v>
      </c>
      <c r="H184" s="122">
        <v>1.2470673027826428E-6</v>
      </c>
      <c r="I184" s="122">
        <v>1.3099160976107352E-5</v>
      </c>
      <c r="J184" s="122">
        <v>2.1160509772188116E-5</v>
      </c>
      <c r="K184" s="122">
        <v>4.8889026478107265E-11</v>
      </c>
      <c r="L184" s="122">
        <v>2.4997600124076447E-10</v>
      </c>
      <c r="M184" s="122">
        <v>2.4506681213729059E-10</v>
      </c>
      <c r="N184" s="122">
        <v>1.3023756487392405E-9</v>
      </c>
      <c r="O184" s="122">
        <v>2.6019908490479739E-11</v>
      </c>
      <c r="P184" s="122">
        <v>1.1185390717845182E-9</v>
      </c>
      <c r="Q184" s="122">
        <v>2.6508583926585316E-10</v>
      </c>
      <c r="R184" s="122">
        <v>6.1210073970475745E-11</v>
      </c>
      <c r="S184" s="122">
        <v>1.2788881630647075E-9</v>
      </c>
      <c r="T184" s="122">
        <v>1.6512693702041822E-10</v>
      </c>
      <c r="U184" s="122">
        <v>5.6853994302801398E-10</v>
      </c>
      <c r="V184" s="122">
        <v>1.2289623033389462E-9</v>
      </c>
      <c r="W184" s="122">
        <v>1.3449847317708191E-5</v>
      </c>
      <c r="X184" s="122">
        <v>3.1480148838840568E-6</v>
      </c>
      <c r="Y184" s="122">
        <v>3.482819263590573E-6</v>
      </c>
      <c r="Z184" s="122">
        <v>8.6983298247438601E-6</v>
      </c>
      <c r="AA184" s="122">
        <v>1.5712198707023084E-7</v>
      </c>
      <c r="AB184" s="122">
        <v>9.2705419728188469E-6</v>
      </c>
      <c r="AC184" s="122">
        <v>3.2528217448487179E-7</v>
      </c>
      <c r="AD184" s="122">
        <v>3.036509098816278E-7</v>
      </c>
      <c r="AE184" s="122">
        <v>4.8629685085488332E-9</v>
      </c>
      <c r="AF184" s="122">
        <v>2.169632103814095E-9</v>
      </c>
      <c r="AG184" s="122">
        <v>9.181089374835504E-11</v>
      </c>
      <c r="AH184" s="122">
        <v>3.3878138472599395E-10</v>
      </c>
      <c r="AI184" s="122">
        <v>6.9529064796141347E-10</v>
      </c>
      <c r="AJ184" s="122">
        <v>2.5138619649627101E-9</v>
      </c>
      <c r="AK184" s="122">
        <v>8.3280368722489306E-10</v>
      </c>
      <c r="AL184" s="122">
        <v>1.1526525592008015E-2</v>
      </c>
      <c r="AM184" s="122">
        <v>9.0691943347654845E-4</v>
      </c>
      <c r="AN184" s="122">
        <v>0</v>
      </c>
      <c r="AO184" s="122">
        <v>0</v>
      </c>
      <c r="AP184" s="122">
        <v>0</v>
      </c>
      <c r="AQ184" s="122">
        <v>0</v>
      </c>
      <c r="AR184" s="122">
        <v>0</v>
      </c>
      <c r="AS184" s="122">
        <v>0</v>
      </c>
    </row>
    <row r="185" spans="1:45">
      <c r="A185" s="175" t="s">
        <v>279</v>
      </c>
      <c r="B185" s="123">
        <v>81</v>
      </c>
      <c r="C185" s="122">
        <v>48510773.995832995</v>
      </c>
      <c r="D185" s="122">
        <v>8.3792688147302954</v>
      </c>
      <c r="E185" s="122">
        <v>4.0107136530094956E-2</v>
      </c>
      <c r="F185" s="122">
        <v>1.7659863211187432E-6</v>
      </c>
      <c r="G185" s="122">
        <v>3.2734292488644416E-7</v>
      </c>
      <c r="H185" s="122">
        <v>5.1213377584996863E-6</v>
      </c>
      <c r="I185" s="122">
        <v>2.9484547796118343E-5</v>
      </c>
      <c r="J185" s="122">
        <v>3.2952187004314004E-5</v>
      </c>
      <c r="K185" s="122">
        <v>4.8584639502206132E-10</v>
      </c>
      <c r="L185" s="122">
        <v>3.2767221149263576E-9</v>
      </c>
      <c r="M185" s="122">
        <v>3.2346877339069946E-9</v>
      </c>
      <c r="N185" s="122">
        <v>1.7292143367105948E-8</v>
      </c>
      <c r="O185" s="122">
        <v>3.2179680421000488E-10</v>
      </c>
      <c r="P185" s="122">
        <v>1.4846152072918894E-8</v>
      </c>
      <c r="Q185" s="122">
        <v>3.6738814212106684E-9</v>
      </c>
      <c r="R185" s="122">
        <v>8.1365328421648215E-10</v>
      </c>
      <c r="S185" s="122">
        <v>1.6878743488075087E-8</v>
      </c>
      <c r="T185" s="122">
        <v>1.9441812019630445E-9</v>
      </c>
      <c r="U185" s="122">
        <v>7.4941135223200979E-9</v>
      </c>
      <c r="V185" s="122">
        <v>1.5116065821655422E-8</v>
      </c>
      <c r="W185" s="122">
        <v>7.6089483043544667E-5</v>
      </c>
      <c r="X185" s="122">
        <v>1.121927493336122E-5</v>
      </c>
      <c r="Y185" s="122">
        <v>1.1440478996072289E-5</v>
      </c>
      <c r="Z185" s="122">
        <v>2.399785803231893E-5</v>
      </c>
      <c r="AA185" s="122">
        <v>6.2814906174339079E-7</v>
      </c>
      <c r="AB185" s="122">
        <v>9.2705419728188452E-6</v>
      </c>
      <c r="AC185" s="122">
        <v>3.2528217448487179E-7</v>
      </c>
      <c r="AD185" s="122">
        <v>3.036509098816278E-7</v>
      </c>
      <c r="AE185" s="122">
        <v>4.8629685085488315E-9</v>
      </c>
      <c r="AF185" s="122">
        <v>2.1696321038140946E-9</v>
      </c>
      <c r="AG185" s="122">
        <v>9.181089374835504E-11</v>
      </c>
      <c r="AH185" s="122">
        <v>3.3878138472599395E-10</v>
      </c>
      <c r="AI185" s="122">
        <v>6.9529064796141337E-10</v>
      </c>
      <c r="AJ185" s="122">
        <v>2.5138619649627097E-9</v>
      </c>
      <c r="AK185" s="122">
        <v>8.3280368722489296E-10</v>
      </c>
      <c r="AL185" s="122">
        <v>1.1569480167824697E-2</v>
      </c>
      <c r="AM185" s="122">
        <v>9.9606494076451974E-4</v>
      </c>
      <c r="AN185" s="122">
        <v>0</v>
      </c>
      <c r="AO185" s="122">
        <v>0</v>
      </c>
      <c r="AP185" s="122">
        <v>0</v>
      </c>
      <c r="AQ185" s="122">
        <v>0</v>
      </c>
      <c r="AR185" s="122">
        <v>0</v>
      </c>
      <c r="AS185" s="122">
        <v>0</v>
      </c>
    </row>
    <row r="186" spans="1:45">
      <c r="A186" s="175" t="s">
        <v>280</v>
      </c>
      <c r="B186" s="123">
        <v>82</v>
      </c>
      <c r="C186" s="122">
        <v>33667181.634609766</v>
      </c>
      <c r="D186" s="122">
        <v>8.3792688147302954</v>
      </c>
      <c r="E186" s="122">
        <v>4.0107136530094956E-2</v>
      </c>
      <c r="F186" s="122">
        <v>1.7659863211187432E-6</v>
      </c>
      <c r="G186" s="122">
        <v>3.2734292488644416E-7</v>
      </c>
      <c r="H186" s="122">
        <v>5.1213377584996863E-6</v>
      </c>
      <c r="I186" s="122">
        <v>2.9484547796118343E-5</v>
      </c>
      <c r="J186" s="122">
        <v>3.2952187004314004E-5</v>
      </c>
      <c r="K186" s="122">
        <v>4.8584639502206132E-10</v>
      </c>
      <c r="L186" s="122">
        <v>3.2767221149263576E-9</v>
      </c>
      <c r="M186" s="122">
        <v>3.2346877339069946E-9</v>
      </c>
      <c r="N186" s="122">
        <v>1.7292143367105948E-8</v>
      </c>
      <c r="O186" s="122">
        <v>3.2179680421000488E-10</v>
      </c>
      <c r="P186" s="122">
        <v>1.4846152072918894E-8</v>
      </c>
      <c r="Q186" s="122">
        <v>3.6738814212106684E-9</v>
      </c>
      <c r="R186" s="122">
        <v>8.1365328421648215E-10</v>
      </c>
      <c r="S186" s="122">
        <v>1.6878743488075087E-8</v>
      </c>
      <c r="T186" s="122">
        <v>1.9441812019630445E-9</v>
      </c>
      <c r="U186" s="122">
        <v>7.4941135223200979E-9</v>
      </c>
      <c r="V186" s="122">
        <v>1.5116065821655422E-8</v>
      </c>
      <c r="W186" s="122">
        <v>7.6089483043544667E-5</v>
      </c>
      <c r="X186" s="122">
        <v>1.121927493336122E-5</v>
      </c>
      <c r="Y186" s="122">
        <v>1.1440478996072289E-5</v>
      </c>
      <c r="Z186" s="122">
        <v>2.399785803231893E-5</v>
      </c>
      <c r="AA186" s="122">
        <v>6.2814906174339079E-7</v>
      </c>
      <c r="AB186" s="122">
        <v>9.2705419728188452E-6</v>
      </c>
      <c r="AC186" s="122">
        <v>3.2528217448487179E-7</v>
      </c>
      <c r="AD186" s="122">
        <v>3.036509098816278E-7</v>
      </c>
      <c r="AE186" s="122">
        <v>4.8629685085488315E-9</v>
      </c>
      <c r="AF186" s="122">
        <v>2.1696321038140946E-9</v>
      </c>
      <c r="AG186" s="122">
        <v>9.181089374835504E-11</v>
      </c>
      <c r="AH186" s="122">
        <v>3.3878138472599395E-10</v>
      </c>
      <c r="AI186" s="122">
        <v>6.9529064796141337E-10</v>
      </c>
      <c r="AJ186" s="122">
        <v>2.5138619649627097E-9</v>
      </c>
      <c r="AK186" s="122">
        <v>8.3280368722489296E-10</v>
      </c>
      <c r="AL186" s="122">
        <v>1.1569480167824697E-2</v>
      </c>
      <c r="AM186" s="122">
        <v>9.9606494076451974E-4</v>
      </c>
      <c r="AN186" s="122">
        <v>0</v>
      </c>
      <c r="AO186" s="122">
        <v>0</v>
      </c>
      <c r="AP186" s="122">
        <v>0</v>
      </c>
      <c r="AQ186" s="122">
        <v>0</v>
      </c>
      <c r="AR186" s="122">
        <v>0</v>
      </c>
      <c r="AS186" s="122">
        <v>0</v>
      </c>
    </row>
    <row r="187" spans="1:45">
      <c r="A187" s="175" t="s">
        <v>281</v>
      </c>
      <c r="B187" s="123">
        <v>83</v>
      </c>
      <c r="C187" s="122">
        <v>73835968.402185336</v>
      </c>
      <c r="D187" s="122">
        <v>8.3792688147302954</v>
      </c>
      <c r="E187" s="122">
        <v>4.0107136530094956E-2</v>
      </c>
      <c r="F187" s="122">
        <v>1.7659863211187432E-6</v>
      </c>
      <c r="G187" s="122">
        <v>3.2734292488644416E-7</v>
      </c>
      <c r="H187" s="122">
        <v>5.1213377584996863E-6</v>
      </c>
      <c r="I187" s="122">
        <v>2.9484547796118343E-5</v>
      </c>
      <c r="J187" s="122">
        <v>3.2952187004314004E-5</v>
      </c>
      <c r="K187" s="122">
        <v>4.8584639502206132E-10</v>
      </c>
      <c r="L187" s="122">
        <v>3.2767221149263576E-9</v>
      </c>
      <c r="M187" s="122">
        <v>3.2346877339069946E-9</v>
      </c>
      <c r="N187" s="122">
        <v>1.7292143367105948E-8</v>
      </c>
      <c r="O187" s="122">
        <v>3.2179680421000488E-10</v>
      </c>
      <c r="P187" s="122">
        <v>1.4846152072918894E-8</v>
      </c>
      <c r="Q187" s="122">
        <v>3.6738814212106684E-9</v>
      </c>
      <c r="R187" s="122">
        <v>8.1365328421648215E-10</v>
      </c>
      <c r="S187" s="122">
        <v>1.6878743488075087E-8</v>
      </c>
      <c r="T187" s="122">
        <v>1.9441812019630445E-9</v>
      </c>
      <c r="U187" s="122">
        <v>7.4941135223200979E-9</v>
      </c>
      <c r="V187" s="122">
        <v>1.5116065821655422E-8</v>
      </c>
      <c r="W187" s="122">
        <v>7.6089483043544667E-5</v>
      </c>
      <c r="X187" s="122">
        <v>1.121927493336122E-5</v>
      </c>
      <c r="Y187" s="122">
        <v>1.1440478996072289E-5</v>
      </c>
      <c r="Z187" s="122">
        <v>2.399785803231893E-5</v>
      </c>
      <c r="AA187" s="122">
        <v>6.2814906174339079E-7</v>
      </c>
      <c r="AB187" s="122">
        <v>9.2705419728188452E-6</v>
      </c>
      <c r="AC187" s="122">
        <v>3.2528217448487179E-7</v>
      </c>
      <c r="AD187" s="122">
        <v>3.036509098816278E-7</v>
      </c>
      <c r="AE187" s="122">
        <v>4.8629685085488315E-9</v>
      </c>
      <c r="AF187" s="122">
        <v>2.1696321038140946E-9</v>
      </c>
      <c r="AG187" s="122">
        <v>9.181089374835504E-11</v>
      </c>
      <c r="AH187" s="122">
        <v>3.3878138472599395E-10</v>
      </c>
      <c r="AI187" s="122">
        <v>6.9529064796141337E-10</v>
      </c>
      <c r="AJ187" s="122">
        <v>2.5138619649627097E-9</v>
      </c>
      <c r="AK187" s="122">
        <v>8.3280368722489296E-10</v>
      </c>
      <c r="AL187" s="122">
        <v>1.1569480167824697E-2</v>
      </c>
      <c r="AM187" s="122">
        <v>9.9606494076451974E-4</v>
      </c>
      <c r="AN187" s="122">
        <v>0</v>
      </c>
      <c r="AO187" s="122">
        <v>0</v>
      </c>
      <c r="AP187" s="122">
        <v>0</v>
      </c>
      <c r="AQ187" s="122">
        <v>0</v>
      </c>
      <c r="AR187" s="122">
        <v>0</v>
      </c>
      <c r="AS187" s="122">
        <v>0</v>
      </c>
    </row>
    <row r="188" spans="1:45">
      <c r="A188" s="175" t="s">
        <v>282</v>
      </c>
      <c r="B188" s="123">
        <v>84</v>
      </c>
      <c r="C188" s="122">
        <v>82632259.467341244</v>
      </c>
      <c r="D188" s="122">
        <v>8.3792688147302989</v>
      </c>
      <c r="E188" s="122">
        <v>6.6795577270282076E-3</v>
      </c>
      <c r="F188" s="122">
        <v>2.8432044472011858E-7</v>
      </c>
      <c r="G188" s="122">
        <v>5.3342476476217218E-8</v>
      </c>
      <c r="H188" s="122">
        <v>9.4457771988694248E-7</v>
      </c>
      <c r="I188" s="122">
        <v>1.6857630597253917E-5</v>
      </c>
      <c r="J188" s="122">
        <v>1.4634504582770383E-6</v>
      </c>
      <c r="K188" s="122">
        <v>3.561074573843036E-11</v>
      </c>
      <c r="L188" s="122">
        <v>1.8471233185923847E-10</v>
      </c>
      <c r="M188" s="122">
        <v>1.8066690318795064E-10</v>
      </c>
      <c r="N188" s="122">
        <v>9.5910374513752597E-10</v>
      </c>
      <c r="O188" s="122">
        <v>1.9102265214769814E-11</v>
      </c>
      <c r="P188" s="122">
        <v>8.2280461550892584E-10</v>
      </c>
      <c r="Q188" s="122">
        <v>3.5106459323946991E-10</v>
      </c>
      <c r="R188" s="122">
        <v>4.4977627817238835E-11</v>
      </c>
      <c r="S188" s="122">
        <v>9.3919445971184642E-10</v>
      </c>
      <c r="T188" s="122">
        <v>1.1584897463577143E-10</v>
      </c>
      <c r="U188" s="122">
        <v>4.22422022117645E-10</v>
      </c>
      <c r="V188" s="122">
        <v>8.807925489365156E-10</v>
      </c>
      <c r="W188" s="122">
        <v>7.1410923146512667E-6</v>
      </c>
      <c r="X188" s="122">
        <v>1.6128999383102968E-6</v>
      </c>
      <c r="Y188" s="122">
        <v>1.7599236399237461E-6</v>
      </c>
      <c r="Z188" s="122">
        <v>5.8595352335323532E-6</v>
      </c>
      <c r="AA188" s="122">
        <v>3.0530357258864756E-7</v>
      </c>
      <c r="AB188" s="122">
        <v>9.2705419728188452E-6</v>
      </c>
      <c r="AC188" s="122">
        <v>3.2528217448487179E-7</v>
      </c>
      <c r="AD188" s="122">
        <v>3.036509098816278E-7</v>
      </c>
      <c r="AE188" s="122">
        <v>4.8629685085488332E-9</v>
      </c>
      <c r="AF188" s="122">
        <v>2.1696321038140946E-9</v>
      </c>
      <c r="AG188" s="122">
        <v>9.1810893748355065E-11</v>
      </c>
      <c r="AH188" s="122">
        <v>3.3878138472599395E-10</v>
      </c>
      <c r="AI188" s="122">
        <v>6.9529064796141337E-10</v>
      </c>
      <c r="AJ188" s="122">
        <v>2.5138619649627097E-9</v>
      </c>
      <c r="AK188" s="122">
        <v>8.3280368722489296E-10</v>
      </c>
      <c r="AL188" s="122">
        <v>7.4204534990207904E-3</v>
      </c>
      <c r="AM188" s="122">
        <v>8.9899718651455284E-4</v>
      </c>
      <c r="AN188" s="122">
        <v>0</v>
      </c>
      <c r="AO188" s="122">
        <v>0</v>
      </c>
      <c r="AP188" s="122">
        <v>0</v>
      </c>
      <c r="AQ188" s="122">
        <v>0</v>
      </c>
      <c r="AR188" s="122">
        <v>0</v>
      </c>
      <c r="AS188" s="122">
        <v>0</v>
      </c>
    </row>
    <row r="189" spans="1:45">
      <c r="A189" s="175" t="s">
        <v>283</v>
      </c>
      <c r="B189" s="123">
        <v>85</v>
      </c>
      <c r="C189" s="122">
        <v>207782974.61119983</v>
      </c>
      <c r="D189" s="122">
        <v>8.3792688147302989</v>
      </c>
      <c r="E189" s="122">
        <v>6.6795577270282076E-3</v>
      </c>
      <c r="F189" s="122">
        <v>2.8432044472011858E-7</v>
      </c>
      <c r="G189" s="122">
        <v>5.3342476476217218E-8</v>
      </c>
      <c r="H189" s="122">
        <v>9.4457771988694248E-7</v>
      </c>
      <c r="I189" s="122">
        <v>1.6857630597253917E-5</v>
      </c>
      <c r="J189" s="122">
        <v>1.4634504582770383E-6</v>
      </c>
      <c r="K189" s="122">
        <v>3.561074573843036E-11</v>
      </c>
      <c r="L189" s="122">
        <v>1.8471233185923847E-10</v>
      </c>
      <c r="M189" s="122">
        <v>1.8066690318795064E-10</v>
      </c>
      <c r="N189" s="122">
        <v>9.5910374513752597E-10</v>
      </c>
      <c r="O189" s="122">
        <v>1.9102265214769814E-11</v>
      </c>
      <c r="P189" s="122">
        <v>8.2280461550892584E-10</v>
      </c>
      <c r="Q189" s="122">
        <v>3.5106459323946991E-10</v>
      </c>
      <c r="R189" s="122">
        <v>4.4977627817238835E-11</v>
      </c>
      <c r="S189" s="122">
        <v>9.3919445971184642E-10</v>
      </c>
      <c r="T189" s="122">
        <v>1.1584897463577143E-10</v>
      </c>
      <c r="U189" s="122">
        <v>4.22422022117645E-10</v>
      </c>
      <c r="V189" s="122">
        <v>8.807925489365156E-10</v>
      </c>
      <c r="W189" s="122">
        <v>7.1410923146512667E-6</v>
      </c>
      <c r="X189" s="122">
        <v>1.6128999383102968E-6</v>
      </c>
      <c r="Y189" s="122">
        <v>1.7599236399237461E-6</v>
      </c>
      <c r="Z189" s="122">
        <v>5.8595352335323532E-6</v>
      </c>
      <c r="AA189" s="122">
        <v>3.0530357258864756E-7</v>
      </c>
      <c r="AB189" s="122">
        <v>9.2705419728188452E-6</v>
      </c>
      <c r="AC189" s="122">
        <v>3.2528217448487179E-7</v>
      </c>
      <c r="AD189" s="122">
        <v>3.036509098816278E-7</v>
      </c>
      <c r="AE189" s="122">
        <v>4.8629685085488332E-9</v>
      </c>
      <c r="AF189" s="122">
        <v>2.1696321038140946E-9</v>
      </c>
      <c r="AG189" s="122">
        <v>9.1810893748355065E-11</v>
      </c>
      <c r="AH189" s="122">
        <v>3.3878138472599395E-10</v>
      </c>
      <c r="AI189" s="122">
        <v>6.9529064796141337E-10</v>
      </c>
      <c r="AJ189" s="122">
        <v>2.5138619649627097E-9</v>
      </c>
      <c r="AK189" s="122">
        <v>8.3280368722489296E-10</v>
      </c>
      <c r="AL189" s="122">
        <v>7.4204534990207904E-3</v>
      </c>
      <c r="AM189" s="122">
        <v>8.9899718651455284E-4</v>
      </c>
      <c r="AN189" s="122">
        <v>0</v>
      </c>
      <c r="AO189" s="122">
        <v>0</v>
      </c>
      <c r="AP189" s="122">
        <v>0</v>
      </c>
      <c r="AQ189" s="122">
        <v>0</v>
      </c>
      <c r="AR189" s="122">
        <v>0</v>
      </c>
      <c r="AS189" s="122">
        <v>0</v>
      </c>
    </row>
    <row r="190" spans="1:45">
      <c r="A190" s="175" t="s">
        <v>284</v>
      </c>
      <c r="B190" s="123">
        <v>86</v>
      </c>
      <c r="C190" s="122">
        <v>148253838.89585659</v>
      </c>
      <c r="D190" s="122">
        <v>8.3792688147302989</v>
      </c>
      <c r="E190" s="122">
        <v>6.6795577270282076E-3</v>
      </c>
      <c r="F190" s="122">
        <v>2.8432044472011858E-7</v>
      </c>
      <c r="G190" s="122">
        <v>5.3342476476217218E-8</v>
      </c>
      <c r="H190" s="122">
        <v>9.4457771988694248E-7</v>
      </c>
      <c r="I190" s="122">
        <v>1.6857630597253917E-5</v>
      </c>
      <c r="J190" s="122">
        <v>1.4634504582770383E-6</v>
      </c>
      <c r="K190" s="122">
        <v>3.561074573843036E-11</v>
      </c>
      <c r="L190" s="122">
        <v>1.8471233185923847E-10</v>
      </c>
      <c r="M190" s="122">
        <v>1.8066690318795064E-10</v>
      </c>
      <c r="N190" s="122">
        <v>9.5910374513752597E-10</v>
      </c>
      <c r="O190" s="122">
        <v>1.9102265214769814E-11</v>
      </c>
      <c r="P190" s="122">
        <v>8.2280461550892584E-10</v>
      </c>
      <c r="Q190" s="122">
        <v>3.5106459323946991E-10</v>
      </c>
      <c r="R190" s="122">
        <v>4.4977627817238835E-11</v>
      </c>
      <c r="S190" s="122">
        <v>9.3919445971184642E-10</v>
      </c>
      <c r="T190" s="122">
        <v>1.1584897463577143E-10</v>
      </c>
      <c r="U190" s="122">
        <v>4.22422022117645E-10</v>
      </c>
      <c r="V190" s="122">
        <v>8.807925489365156E-10</v>
      </c>
      <c r="W190" s="122">
        <v>7.1410923146512667E-6</v>
      </c>
      <c r="X190" s="122">
        <v>1.6128999383102968E-6</v>
      </c>
      <c r="Y190" s="122">
        <v>1.7599236399237461E-6</v>
      </c>
      <c r="Z190" s="122">
        <v>5.8595352335323532E-6</v>
      </c>
      <c r="AA190" s="122">
        <v>3.0530357258864756E-7</v>
      </c>
      <c r="AB190" s="122">
        <v>9.2705419728188452E-6</v>
      </c>
      <c r="AC190" s="122">
        <v>3.2528217448487179E-7</v>
      </c>
      <c r="AD190" s="122">
        <v>3.036509098816278E-7</v>
      </c>
      <c r="AE190" s="122">
        <v>4.8629685085488332E-9</v>
      </c>
      <c r="AF190" s="122">
        <v>2.1696321038140946E-9</v>
      </c>
      <c r="AG190" s="122">
        <v>9.1810893748355065E-11</v>
      </c>
      <c r="AH190" s="122">
        <v>3.3878138472599395E-10</v>
      </c>
      <c r="AI190" s="122">
        <v>6.9529064796141337E-10</v>
      </c>
      <c r="AJ190" s="122">
        <v>2.5138619649627097E-9</v>
      </c>
      <c r="AK190" s="122">
        <v>8.3280368722489296E-10</v>
      </c>
      <c r="AL190" s="122">
        <v>7.4204534990207904E-3</v>
      </c>
      <c r="AM190" s="122">
        <v>8.9899718651455284E-4</v>
      </c>
      <c r="AN190" s="122">
        <v>0</v>
      </c>
      <c r="AO190" s="122">
        <v>0</v>
      </c>
      <c r="AP190" s="122">
        <v>0</v>
      </c>
      <c r="AQ190" s="122">
        <v>0</v>
      </c>
      <c r="AR190" s="122">
        <v>0</v>
      </c>
      <c r="AS190" s="122">
        <v>0</v>
      </c>
    </row>
    <row r="191" spans="1:45">
      <c r="A191" s="175" t="s">
        <v>285</v>
      </c>
      <c r="B191" s="123">
        <v>87</v>
      </c>
      <c r="C191" s="122">
        <v>75208199.213670075</v>
      </c>
      <c r="D191" s="122">
        <v>8.3792688147302989</v>
      </c>
      <c r="E191" s="122">
        <v>6.6795577270282076E-3</v>
      </c>
      <c r="F191" s="122">
        <v>2.8432044472011858E-7</v>
      </c>
      <c r="G191" s="122">
        <v>5.3342476476217218E-8</v>
      </c>
      <c r="H191" s="122">
        <v>9.4457771988694248E-7</v>
      </c>
      <c r="I191" s="122">
        <v>1.6857630597253917E-5</v>
      </c>
      <c r="J191" s="122">
        <v>1.4634504582770383E-6</v>
      </c>
      <c r="K191" s="122">
        <v>3.561074573843036E-11</v>
      </c>
      <c r="L191" s="122">
        <v>1.8471233185923847E-10</v>
      </c>
      <c r="M191" s="122">
        <v>1.8066690318795064E-10</v>
      </c>
      <c r="N191" s="122">
        <v>9.5910374513752597E-10</v>
      </c>
      <c r="O191" s="122">
        <v>1.9102265214769814E-11</v>
      </c>
      <c r="P191" s="122">
        <v>8.2280461550892584E-10</v>
      </c>
      <c r="Q191" s="122">
        <v>3.5106459323946991E-10</v>
      </c>
      <c r="R191" s="122">
        <v>4.4977627817238835E-11</v>
      </c>
      <c r="S191" s="122">
        <v>9.3919445971184642E-10</v>
      </c>
      <c r="T191" s="122">
        <v>1.1584897463577143E-10</v>
      </c>
      <c r="U191" s="122">
        <v>4.22422022117645E-10</v>
      </c>
      <c r="V191" s="122">
        <v>8.807925489365156E-10</v>
      </c>
      <c r="W191" s="122">
        <v>7.1410923146512667E-6</v>
      </c>
      <c r="X191" s="122">
        <v>1.6128999383102968E-6</v>
      </c>
      <c r="Y191" s="122">
        <v>1.7599236399237461E-6</v>
      </c>
      <c r="Z191" s="122">
        <v>5.8595352335323532E-6</v>
      </c>
      <c r="AA191" s="122">
        <v>3.0530357258864756E-7</v>
      </c>
      <c r="AB191" s="122">
        <v>9.2705419728188452E-6</v>
      </c>
      <c r="AC191" s="122">
        <v>3.2528217448487179E-7</v>
      </c>
      <c r="AD191" s="122">
        <v>3.036509098816278E-7</v>
      </c>
      <c r="AE191" s="122">
        <v>4.8629685085488332E-9</v>
      </c>
      <c r="AF191" s="122">
        <v>2.1696321038140946E-9</v>
      </c>
      <c r="AG191" s="122">
        <v>9.1810893748355065E-11</v>
      </c>
      <c r="AH191" s="122">
        <v>3.3878138472599395E-10</v>
      </c>
      <c r="AI191" s="122">
        <v>6.9529064796141337E-10</v>
      </c>
      <c r="AJ191" s="122">
        <v>2.5138619649627097E-9</v>
      </c>
      <c r="AK191" s="122">
        <v>8.3280368722489296E-10</v>
      </c>
      <c r="AL191" s="122">
        <v>7.4204534990207904E-3</v>
      </c>
      <c r="AM191" s="122">
        <v>8.9899718651455284E-4</v>
      </c>
      <c r="AN191" s="122">
        <v>0</v>
      </c>
      <c r="AO191" s="122">
        <v>0</v>
      </c>
      <c r="AP191" s="122">
        <v>0</v>
      </c>
      <c r="AQ191" s="122">
        <v>0</v>
      </c>
      <c r="AR191" s="122">
        <v>0</v>
      </c>
      <c r="AS191" s="122">
        <v>0</v>
      </c>
    </row>
    <row r="192" spans="1:45">
      <c r="A192" s="175" t="s">
        <v>286</v>
      </c>
      <c r="B192" s="123">
        <v>88</v>
      </c>
      <c r="C192" s="122">
        <v>127241408.35944572</v>
      </c>
      <c r="D192" s="122">
        <v>8.3792688147302989</v>
      </c>
      <c r="E192" s="122">
        <v>6.6795577270282076E-3</v>
      </c>
      <c r="F192" s="122">
        <v>2.8432044472011858E-7</v>
      </c>
      <c r="G192" s="122">
        <v>5.3342476476217218E-8</v>
      </c>
      <c r="H192" s="122">
        <v>9.4457771988694248E-7</v>
      </c>
      <c r="I192" s="122">
        <v>1.6857630597253917E-5</v>
      </c>
      <c r="J192" s="122">
        <v>1.4634504582770383E-6</v>
      </c>
      <c r="K192" s="122">
        <v>3.561074573843036E-11</v>
      </c>
      <c r="L192" s="122">
        <v>1.8471233185923847E-10</v>
      </c>
      <c r="M192" s="122">
        <v>1.8066690318795064E-10</v>
      </c>
      <c r="N192" s="122">
        <v>9.5910374513752597E-10</v>
      </c>
      <c r="O192" s="122">
        <v>1.9102265214769814E-11</v>
      </c>
      <c r="P192" s="122">
        <v>8.2280461550892584E-10</v>
      </c>
      <c r="Q192" s="122">
        <v>3.5106459323946991E-10</v>
      </c>
      <c r="R192" s="122">
        <v>4.4977627817238835E-11</v>
      </c>
      <c r="S192" s="122">
        <v>9.3919445971184642E-10</v>
      </c>
      <c r="T192" s="122">
        <v>1.1584897463577143E-10</v>
      </c>
      <c r="U192" s="122">
        <v>4.22422022117645E-10</v>
      </c>
      <c r="V192" s="122">
        <v>8.807925489365156E-10</v>
      </c>
      <c r="W192" s="122">
        <v>7.1410923146512667E-6</v>
      </c>
      <c r="X192" s="122">
        <v>1.6128999383102968E-6</v>
      </c>
      <c r="Y192" s="122">
        <v>1.7599236399237461E-6</v>
      </c>
      <c r="Z192" s="122">
        <v>5.8595352335323532E-6</v>
      </c>
      <c r="AA192" s="122">
        <v>3.0530357258864756E-7</v>
      </c>
      <c r="AB192" s="122">
        <v>9.2705419728188452E-6</v>
      </c>
      <c r="AC192" s="122">
        <v>3.2528217448487179E-7</v>
      </c>
      <c r="AD192" s="122">
        <v>3.036509098816278E-7</v>
      </c>
      <c r="AE192" s="122">
        <v>4.8629685085488332E-9</v>
      </c>
      <c r="AF192" s="122">
        <v>2.1696321038140946E-9</v>
      </c>
      <c r="AG192" s="122">
        <v>9.1810893748355065E-11</v>
      </c>
      <c r="AH192" s="122">
        <v>3.3878138472599395E-10</v>
      </c>
      <c r="AI192" s="122">
        <v>6.9529064796141337E-10</v>
      </c>
      <c r="AJ192" s="122">
        <v>2.5138619649627097E-9</v>
      </c>
      <c r="AK192" s="122">
        <v>8.3280368722489296E-10</v>
      </c>
      <c r="AL192" s="122">
        <v>7.4204534990207904E-3</v>
      </c>
      <c r="AM192" s="122">
        <v>8.9899718651455284E-4</v>
      </c>
      <c r="AN192" s="122">
        <v>0</v>
      </c>
      <c r="AO192" s="122">
        <v>0</v>
      </c>
      <c r="AP192" s="122">
        <v>0</v>
      </c>
      <c r="AQ192" s="122">
        <v>0</v>
      </c>
      <c r="AR192" s="122">
        <v>0</v>
      </c>
      <c r="AS192" s="122">
        <v>0</v>
      </c>
    </row>
    <row r="193" spans="1:45">
      <c r="A193" s="175" t="s">
        <v>287</v>
      </c>
      <c r="B193" s="123">
        <v>89</v>
      </c>
      <c r="C193" s="122">
        <v>56547574.039643623</v>
      </c>
      <c r="D193" s="122">
        <v>8.3792688147302989</v>
      </c>
      <c r="E193" s="122">
        <v>6.6795577270282076E-3</v>
      </c>
      <c r="F193" s="122">
        <v>2.8432044472011858E-7</v>
      </c>
      <c r="G193" s="122">
        <v>5.3342476476217218E-8</v>
      </c>
      <c r="H193" s="122">
        <v>9.4457771988694248E-7</v>
      </c>
      <c r="I193" s="122">
        <v>1.6857630597253917E-5</v>
      </c>
      <c r="J193" s="122">
        <v>1.4634504582770383E-6</v>
      </c>
      <c r="K193" s="122">
        <v>3.561074573843036E-11</v>
      </c>
      <c r="L193" s="122">
        <v>1.8471233185923847E-10</v>
      </c>
      <c r="M193" s="122">
        <v>1.8066690318795064E-10</v>
      </c>
      <c r="N193" s="122">
        <v>9.5910374513752597E-10</v>
      </c>
      <c r="O193" s="122">
        <v>1.9102265214769814E-11</v>
      </c>
      <c r="P193" s="122">
        <v>8.2280461550892584E-10</v>
      </c>
      <c r="Q193" s="122">
        <v>3.5106459323946991E-10</v>
      </c>
      <c r="R193" s="122">
        <v>4.4977627817238835E-11</v>
      </c>
      <c r="S193" s="122">
        <v>9.3919445971184642E-10</v>
      </c>
      <c r="T193" s="122">
        <v>1.1584897463577143E-10</v>
      </c>
      <c r="U193" s="122">
        <v>4.22422022117645E-10</v>
      </c>
      <c r="V193" s="122">
        <v>8.807925489365156E-10</v>
      </c>
      <c r="W193" s="122">
        <v>7.1410923146512667E-6</v>
      </c>
      <c r="X193" s="122">
        <v>1.6128999383102968E-6</v>
      </c>
      <c r="Y193" s="122">
        <v>1.7599236399237461E-6</v>
      </c>
      <c r="Z193" s="122">
        <v>5.8595352335323532E-6</v>
      </c>
      <c r="AA193" s="122">
        <v>3.0530357258864756E-7</v>
      </c>
      <c r="AB193" s="122">
        <v>9.2705419728188452E-6</v>
      </c>
      <c r="AC193" s="122">
        <v>3.2528217448487179E-7</v>
      </c>
      <c r="AD193" s="122">
        <v>3.036509098816278E-7</v>
      </c>
      <c r="AE193" s="122">
        <v>4.8629685085488332E-9</v>
      </c>
      <c r="AF193" s="122">
        <v>2.1696321038140946E-9</v>
      </c>
      <c r="AG193" s="122">
        <v>9.1810893748355065E-11</v>
      </c>
      <c r="AH193" s="122">
        <v>3.3878138472599395E-10</v>
      </c>
      <c r="AI193" s="122">
        <v>6.9529064796141337E-10</v>
      </c>
      <c r="AJ193" s="122">
        <v>2.5138619649627097E-9</v>
      </c>
      <c r="AK193" s="122">
        <v>8.3280368722489296E-10</v>
      </c>
      <c r="AL193" s="122">
        <v>7.4204534990207904E-3</v>
      </c>
      <c r="AM193" s="122">
        <v>8.9899718651455284E-4</v>
      </c>
      <c r="AN193" s="122">
        <v>0</v>
      </c>
      <c r="AO193" s="122">
        <v>0</v>
      </c>
      <c r="AP193" s="122">
        <v>0</v>
      </c>
      <c r="AQ193" s="122">
        <v>0</v>
      </c>
      <c r="AR193" s="122">
        <v>0</v>
      </c>
      <c r="AS193" s="122">
        <v>0</v>
      </c>
    </row>
    <row r="194" spans="1:45">
      <c r="A194" s="175" t="s">
        <v>288</v>
      </c>
      <c r="B194" s="123">
        <v>90</v>
      </c>
      <c r="C194" s="122">
        <v>212547759.01111388</v>
      </c>
      <c r="D194" s="122">
        <v>8.3792688147302972</v>
      </c>
      <c r="E194" s="122">
        <v>6.7235447595004492E-3</v>
      </c>
      <c r="F194" s="122">
        <v>2.406665402758287E-7</v>
      </c>
      <c r="G194" s="122">
        <v>4.2610786121224339E-8</v>
      </c>
      <c r="H194" s="122">
        <v>5.8367579299975657E-7</v>
      </c>
      <c r="I194" s="122">
        <v>1.7061292410762117E-6</v>
      </c>
      <c r="J194" s="122">
        <v>1.127951179250707E-6</v>
      </c>
      <c r="K194" s="122">
        <v>2.754030508691727E-11</v>
      </c>
      <c r="L194" s="122">
        <v>1.6636837860744096E-10</v>
      </c>
      <c r="M194" s="122">
        <v>1.6425821731873878E-10</v>
      </c>
      <c r="N194" s="122">
        <v>8.7816421343641115E-10</v>
      </c>
      <c r="O194" s="122">
        <v>1.6341978693423365E-11</v>
      </c>
      <c r="P194" s="122">
        <v>7.5399207406972253E-10</v>
      </c>
      <c r="Q194" s="122">
        <v>1.7881822882957899E-10</v>
      </c>
      <c r="R194" s="122">
        <v>4.1325636897986067E-11</v>
      </c>
      <c r="S194" s="122">
        <v>8.5728709833858111E-10</v>
      </c>
      <c r="T194" s="122">
        <v>9.8987758571058958E-11</v>
      </c>
      <c r="U194" s="122">
        <v>3.8038754237098948E-10</v>
      </c>
      <c r="V194" s="122">
        <v>7.6870599430687855E-10</v>
      </c>
      <c r="W194" s="122">
        <v>1.2653578925059395E-5</v>
      </c>
      <c r="X194" s="122">
        <v>3.6139021479788445E-6</v>
      </c>
      <c r="Y194" s="122">
        <v>4.0515124471723746E-6</v>
      </c>
      <c r="Z194" s="122">
        <v>1.6057956471461121E-5</v>
      </c>
      <c r="AA194" s="122">
        <v>8.8513471905457598E-7</v>
      </c>
      <c r="AB194" s="122">
        <v>9.2705419728188452E-6</v>
      </c>
      <c r="AC194" s="122">
        <v>3.2528217448487184E-7</v>
      </c>
      <c r="AD194" s="122">
        <v>3.036509098816278E-7</v>
      </c>
      <c r="AE194" s="122">
        <v>4.8629685085488324E-9</v>
      </c>
      <c r="AF194" s="122">
        <v>2.1696321038140946E-9</v>
      </c>
      <c r="AG194" s="122">
        <v>9.181089374835504E-11</v>
      </c>
      <c r="AH194" s="122">
        <v>3.3878138472599395E-10</v>
      </c>
      <c r="AI194" s="122">
        <v>6.9529064796141347E-10</v>
      </c>
      <c r="AJ194" s="122">
        <v>2.5138619649627101E-9</v>
      </c>
      <c r="AK194" s="122">
        <v>8.3280368722489296E-10</v>
      </c>
      <c r="AL194" s="122">
        <v>3.0100078179029835E-3</v>
      </c>
      <c r="AM194" s="122">
        <v>3.3853195993985884E-3</v>
      </c>
      <c r="AN194" s="122">
        <v>0</v>
      </c>
      <c r="AO194" s="122">
        <v>0</v>
      </c>
      <c r="AP194" s="122">
        <v>0</v>
      </c>
      <c r="AQ194" s="122">
        <v>0</v>
      </c>
      <c r="AR194" s="122">
        <v>0</v>
      </c>
      <c r="AS194" s="122">
        <v>0</v>
      </c>
    </row>
    <row r="195" spans="1:45">
      <c r="A195" s="175" t="s">
        <v>289</v>
      </c>
      <c r="B195" s="123">
        <v>91</v>
      </c>
      <c r="C195" s="122">
        <v>282469782.40915763</v>
      </c>
      <c r="D195" s="122">
        <v>8.3792688147302972</v>
      </c>
      <c r="E195" s="122">
        <v>6.7235447595004492E-3</v>
      </c>
      <c r="F195" s="122">
        <v>2.406665402758287E-7</v>
      </c>
      <c r="G195" s="122">
        <v>4.2610786121224339E-8</v>
      </c>
      <c r="H195" s="122">
        <v>5.8367579299975657E-7</v>
      </c>
      <c r="I195" s="122">
        <v>1.7061292410762117E-6</v>
      </c>
      <c r="J195" s="122">
        <v>1.127951179250707E-6</v>
      </c>
      <c r="K195" s="122">
        <v>2.754030508691727E-11</v>
      </c>
      <c r="L195" s="122">
        <v>1.6636837860744096E-10</v>
      </c>
      <c r="M195" s="122">
        <v>1.6425821731873878E-10</v>
      </c>
      <c r="N195" s="122">
        <v>8.7816421343641115E-10</v>
      </c>
      <c r="O195" s="122">
        <v>1.6341978693423365E-11</v>
      </c>
      <c r="P195" s="122">
        <v>7.5399207406972253E-10</v>
      </c>
      <c r="Q195" s="122">
        <v>1.7881822882957899E-10</v>
      </c>
      <c r="R195" s="122">
        <v>4.1325636897986067E-11</v>
      </c>
      <c r="S195" s="122">
        <v>8.5728709833858111E-10</v>
      </c>
      <c r="T195" s="122">
        <v>9.8987758571058958E-11</v>
      </c>
      <c r="U195" s="122">
        <v>3.8038754237098948E-10</v>
      </c>
      <c r="V195" s="122">
        <v>7.6870599430687855E-10</v>
      </c>
      <c r="W195" s="122">
        <v>1.2653578925059395E-5</v>
      </c>
      <c r="X195" s="122">
        <v>3.6139021479788445E-6</v>
      </c>
      <c r="Y195" s="122">
        <v>4.0515124471723746E-6</v>
      </c>
      <c r="Z195" s="122">
        <v>1.6057956471461121E-5</v>
      </c>
      <c r="AA195" s="122">
        <v>8.8513471905457598E-7</v>
      </c>
      <c r="AB195" s="122">
        <v>9.2705419728188452E-6</v>
      </c>
      <c r="AC195" s="122">
        <v>3.2528217448487184E-7</v>
      </c>
      <c r="AD195" s="122">
        <v>3.036509098816278E-7</v>
      </c>
      <c r="AE195" s="122">
        <v>4.8629685085488324E-9</v>
      </c>
      <c r="AF195" s="122">
        <v>2.1696321038140946E-9</v>
      </c>
      <c r="AG195" s="122">
        <v>9.181089374835504E-11</v>
      </c>
      <c r="AH195" s="122">
        <v>3.3878138472599395E-10</v>
      </c>
      <c r="AI195" s="122">
        <v>6.9529064796141347E-10</v>
      </c>
      <c r="AJ195" s="122">
        <v>2.5138619649627101E-9</v>
      </c>
      <c r="AK195" s="122">
        <v>8.3280368722489296E-10</v>
      </c>
      <c r="AL195" s="122">
        <v>3.0100078179029835E-3</v>
      </c>
      <c r="AM195" s="122">
        <v>3.3853195993985884E-3</v>
      </c>
      <c r="AN195" s="122">
        <v>0</v>
      </c>
      <c r="AO195" s="122">
        <v>0</v>
      </c>
      <c r="AP195" s="122">
        <v>0</v>
      </c>
      <c r="AQ195" s="122">
        <v>0</v>
      </c>
      <c r="AR195" s="122">
        <v>0</v>
      </c>
      <c r="AS195" s="122">
        <v>0</v>
      </c>
    </row>
    <row r="196" spans="1:45">
      <c r="A196" s="175" t="s">
        <v>290</v>
      </c>
      <c r="B196" s="123">
        <v>92</v>
      </c>
      <c r="C196" s="122">
        <v>33655566.251471989</v>
      </c>
      <c r="D196" s="122">
        <v>8.3792688147302972</v>
      </c>
      <c r="E196" s="122">
        <v>6.7235447595004492E-3</v>
      </c>
      <c r="F196" s="122">
        <v>2.406665402758287E-7</v>
      </c>
      <c r="G196" s="122">
        <v>4.2610786121224339E-8</v>
      </c>
      <c r="H196" s="122">
        <v>5.8367579299975657E-7</v>
      </c>
      <c r="I196" s="122">
        <v>1.7061292410762117E-6</v>
      </c>
      <c r="J196" s="122">
        <v>1.127951179250707E-6</v>
      </c>
      <c r="K196" s="122">
        <v>2.754030508691727E-11</v>
      </c>
      <c r="L196" s="122">
        <v>1.6636837860744096E-10</v>
      </c>
      <c r="M196" s="122">
        <v>1.6425821731873878E-10</v>
      </c>
      <c r="N196" s="122">
        <v>8.7816421343641115E-10</v>
      </c>
      <c r="O196" s="122">
        <v>1.6341978693423365E-11</v>
      </c>
      <c r="P196" s="122">
        <v>7.5399207406972253E-10</v>
      </c>
      <c r="Q196" s="122">
        <v>1.7881822882957899E-10</v>
      </c>
      <c r="R196" s="122">
        <v>4.1325636897986067E-11</v>
      </c>
      <c r="S196" s="122">
        <v>8.5728709833858111E-10</v>
      </c>
      <c r="T196" s="122">
        <v>9.8987758571058958E-11</v>
      </c>
      <c r="U196" s="122">
        <v>3.8038754237098948E-10</v>
      </c>
      <c r="V196" s="122">
        <v>7.6870599430687855E-10</v>
      </c>
      <c r="W196" s="122">
        <v>1.2653578925059395E-5</v>
      </c>
      <c r="X196" s="122">
        <v>3.6139021479788445E-6</v>
      </c>
      <c r="Y196" s="122">
        <v>4.0515124471723746E-6</v>
      </c>
      <c r="Z196" s="122">
        <v>1.6057956471461121E-5</v>
      </c>
      <c r="AA196" s="122">
        <v>8.8513471905457598E-7</v>
      </c>
      <c r="AB196" s="122">
        <v>9.2705419728188452E-6</v>
      </c>
      <c r="AC196" s="122">
        <v>3.2528217448487184E-7</v>
      </c>
      <c r="AD196" s="122">
        <v>3.036509098816278E-7</v>
      </c>
      <c r="AE196" s="122">
        <v>4.8629685085488324E-9</v>
      </c>
      <c r="AF196" s="122">
        <v>2.1696321038140946E-9</v>
      </c>
      <c r="AG196" s="122">
        <v>9.181089374835504E-11</v>
      </c>
      <c r="AH196" s="122">
        <v>3.3878138472599395E-10</v>
      </c>
      <c r="AI196" s="122">
        <v>6.9529064796141347E-10</v>
      </c>
      <c r="AJ196" s="122">
        <v>2.5138619649627101E-9</v>
      </c>
      <c r="AK196" s="122">
        <v>8.3280368722489296E-10</v>
      </c>
      <c r="AL196" s="122">
        <v>3.0100078179029835E-3</v>
      </c>
      <c r="AM196" s="122">
        <v>3.3853195993985884E-3</v>
      </c>
      <c r="AN196" s="122">
        <v>0</v>
      </c>
      <c r="AO196" s="122">
        <v>0</v>
      </c>
      <c r="AP196" s="122">
        <v>0</v>
      </c>
      <c r="AQ196" s="122">
        <v>0</v>
      </c>
      <c r="AR196" s="122">
        <v>0</v>
      </c>
      <c r="AS196" s="122">
        <v>0</v>
      </c>
    </row>
    <row r="197" spans="1:45">
      <c r="A197" s="175" t="s">
        <v>291</v>
      </c>
      <c r="B197" s="123">
        <v>93</v>
      </c>
      <c r="C197" s="122">
        <v>47756981.096204504</v>
      </c>
      <c r="D197" s="122">
        <v>8.3792688147302972</v>
      </c>
      <c r="E197" s="122">
        <v>6.7235447595004492E-3</v>
      </c>
      <c r="F197" s="122">
        <v>2.406665402758287E-7</v>
      </c>
      <c r="G197" s="122">
        <v>4.2610786121224339E-8</v>
      </c>
      <c r="H197" s="122">
        <v>5.8367579299975657E-7</v>
      </c>
      <c r="I197" s="122">
        <v>1.7061292410762117E-6</v>
      </c>
      <c r="J197" s="122">
        <v>1.127951179250707E-6</v>
      </c>
      <c r="K197" s="122">
        <v>2.754030508691727E-11</v>
      </c>
      <c r="L197" s="122">
        <v>1.6636837860744096E-10</v>
      </c>
      <c r="M197" s="122">
        <v>1.6425821731873878E-10</v>
      </c>
      <c r="N197" s="122">
        <v>8.7816421343641115E-10</v>
      </c>
      <c r="O197" s="122">
        <v>1.6341978693423365E-11</v>
      </c>
      <c r="P197" s="122">
        <v>7.5399207406972253E-10</v>
      </c>
      <c r="Q197" s="122">
        <v>1.7881822882957899E-10</v>
      </c>
      <c r="R197" s="122">
        <v>4.1325636897986067E-11</v>
      </c>
      <c r="S197" s="122">
        <v>8.5728709833858111E-10</v>
      </c>
      <c r="T197" s="122">
        <v>9.8987758571058958E-11</v>
      </c>
      <c r="U197" s="122">
        <v>3.8038754237098948E-10</v>
      </c>
      <c r="V197" s="122">
        <v>7.6870599430687855E-10</v>
      </c>
      <c r="W197" s="122">
        <v>1.2653578925059395E-5</v>
      </c>
      <c r="X197" s="122">
        <v>3.6139021479788445E-6</v>
      </c>
      <c r="Y197" s="122">
        <v>4.0515124471723746E-6</v>
      </c>
      <c r="Z197" s="122">
        <v>1.6057956471461121E-5</v>
      </c>
      <c r="AA197" s="122">
        <v>8.8513471905457598E-7</v>
      </c>
      <c r="AB197" s="122">
        <v>9.2705419728188452E-6</v>
      </c>
      <c r="AC197" s="122">
        <v>3.2528217448487184E-7</v>
      </c>
      <c r="AD197" s="122">
        <v>3.036509098816278E-7</v>
      </c>
      <c r="AE197" s="122">
        <v>4.8629685085488324E-9</v>
      </c>
      <c r="AF197" s="122">
        <v>2.1696321038140946E-9</v>
      </c>
      <c r="AG197" s="122">
        <v>9.181089374835504E-11</v>
      </c>
      <c r="AH197" s="122">
        <v>3.3878138472599395E-10</v>
      </c>
      <c r="AI197" s="122">
        <v>6.9529064796141347E-10</v>
      </c>
      <c r="AJ197" s="122">
        <v>2.5138619649627101E-9</v>
      </c>
      <c r="AK197" s="122">
        <v>8.3280368722489296E-10</v>
      </c>
      <c r="AL197" s="122">
        <v>3.0100078179029835E-3</v>
      </c>
      <c r="AM197" s="122">
        <v>3.3853195993985884E-3</v>
      </c>
      <c r="AN197" s="122">
        <v>0</v>
      </c>
      <c r="AO197" s="122">
        <v>0</v>
      </c>
      <c r="AP197" s="122">
        <v>0</v>
      </c>
      <c r="AQ197" s="122">
        <v>0</v>
      </c>
      <c r="AR197" s="122">
        <v>0</v>
      </c>
      <c r="AS197" s="122">
        <v>0</v>
      </c>
    </row>
    <row r="198" spans="1:45">
      <c r="A198" s="175" t="s">
        <v>292</v>
      </c>
      <c r="B198" s="123">
        <v>94</v>
      </c>
      <c r="C198" s="122">
        <v>458620763.52653134</v>
      </c>
      <c r="D198" s="122">
        <v>8.3792688147302972</v>
      </c>
      <c r="E198" s="122">
        <v>6.7235447595004492E-3</v>
      </c>
      <c r="F198" s="122">
        <v>2.406665402758287E-7</v>
      </c>
      <c r="G198" s="122">
        <v>4.2610786121224339E-8</v>
      </c>
      <c r="H198" s="122">
        <v>5.8367579299975657E-7</v>
      </c>
      <c r="I198" s="122">
        <v>1.7061292410762117E-6</v>
      </c>
      <c r="J198" s="122">
        <v>1.127951179250707E-6</v>
      </c>
      <c r="K198" s="122">
        <v>2.754030508691727E-11</v>
      </c>
      <c r="L198" s="122">
        <v>1.6636837860744096E-10</v>
      </c>
      <c r="M198" s="122">
        <v>1.6425821731873878E-10</v>
      </c>
      <c r="N198" s="122">
        <v>8.7816421343641115E-10</v>
      </c>
      <c r="O198" s="122">
        <v>1.6341978693423365E-11</v>
      </c>
      <c r="P198" s="122">
        <v>7.5399207406972253E-10</v>
      </c>
      <c r="Q198" s="122">
        <v>1.7881822882957899E-10</v>
      </c>
      <c r="R198" s="122">
        <v>4.1325636897986067E-11</v>
      </c>
      <c r="S198" s="122">
        <v>8.5728709833858111E-10</v>
      </c>
      <c r="T198" s="122">
        <v>9.8987758571058958E-11</v>
      </c>
      <c r="U198" s="122">
        <v>3.8038754237098948E-10</v>
      </c>
      <c r="V198" s="122">
        <v>7.6870599430687855E-10</v>
      </c>
      <c r="W198" s="122">
        <v>1.2653578925059395E-5</v>
      </c>
      <c r="X198" s="122">
        <v>3.6139021479788445E-6</v>
      </c>
      <c r="Y198" s="122">
        <v>4.0515124471723746E-6</v>
      </c>
      <c r="Z198" s="122">
        <v>1.6057956471461121E-5</v>
      </c>
      <c r="AA198" s="122">
        <v>8.8513471905457598E-7</v>
      </c>
      <c r="AB198" s="122">
        <v>9.2705419728188452E-6</v>
      </c>
      <c r="AC198" s="122">
        <v>3.2528217448487184E-7</v>
      </c>
      <c r="AD198" s="122">
        <v>3.036509098816278E-7</v>
      </c>
      <c r="AE198" s="122">
        <v>4.8629685085488324E-9</v>
      </c>
      <c r="AF198" s="122">
        <v>2.1696321038140946E-9</v>
      </c>
      <c r="AG198" s="122">
        <v>9.181089374835504E-11</v>
      </c>
      <c r="AH198" s="122">
        <v>3.3878138472599395E-10</v>
      </c>
      <c r="AI198" s="122">
        <v>6.9529064796141347E-10</v>
      </c>
      <c r="AJ198" s="122">
        <v>2.5138619649627101E-9</v>
      </c>
      <c r="AK198" s="122">
        <v>8.3280368722489296E-10</v>
      </c>
      <c r="AL198" s="122">
        <v>3.0100078179029835E-3</v>
      </c>
      <c r="AM198" s="122">
        <v>3.3853195993985884E-3</v>
      </c>
      <c r="AN198" s="122">
        <v>0</v>
      </c>
      <c r="AO198" s="122">
        <v>0</v>
      </c>
      <c r="AP198" s="122">
        <v>0</v>
      </c>
      <c r="AQ198" s="122">
        <v>0</v>
      </c>
      <c r="AR198" s="122">
        <v>0</v>
      </c>
      <c r="AS198" s="122">
        <v>0</v>
      </c>
    </row>
    <row r="199" spans="1:45">
      <c r="A199" s="175" t="s">
        <v>293</v>
      </c>
      <c r="B199" s="123">
        <v>95</v>
      </c>
      <c r="C199" s="122">
        <v>56308439.35300824</v>
      </c>
      <c r="D199" s="122">
        <v>8.3792688147302972</v>
      </c>
      <c r="E199" s="122">
        <v>6.7235447595004492E-3</v>
      </c>
      <c r="F199" s="122">
        <v>2.406665402758287E-7</v>
      </c>
      <c r="G199" s="122">
        <v>4.2610786121224339E-8</v>
      </c>
      <c r="H199" s="122">
        <v>5.8367579299975657E-7</v>
      </c>
      <c r="I199" s="122">
        <v>1.7061292410762117E-6</v>
      </c>
      <c r="J199" s="122">
        <v>1.127951179250707E-6</v>
      </c>
      <c r="K199" s="122">
        <v>2.754030508691727E-11</v>
      </c>
      <c r="L199" s="122">
        <v>1.6636837860744096E-10</v>
      </c>
      <c r="M199" s="122">
        <v>1.6425821731873878E-10</v>
      </c>
      <c r="N199" s="122">
        <v>8.7816421343641115E-10</v>
      </c>
      <c r="O199" s="122">
        <v>1.6341978693423365E-11</v>
      </c>
      <c r="P199" s="122">
        <v>7.5399207406972253E-10</v>
      </c>
      <c r="Q199" s="122">
        <v>1.7881822882957899E-10</v>
      </c>
      <c r="R199" s="122">
        <v>4.1325636897986067E-11</v>
      </c>
      <c r="S199" s="122">
        <v>8.5728709833858111E-10</v>
      </c>
      <c r="T199" s="122">
        <v>9.8987758571058958E-11</v>
      </c>
      <c r="U199" s="122">
        <v>3.8038754237098948E-10</v>
      </c>
      <c r="V199" s="122">
        <v>7.6870599430687855E-10</v>
      </c>
      <c r="W199" s="122">
        <v>1.2653578925059395E-5</v>
      </c>
      <c r="X199" s="122">
        <v>3.6139021479788445E-6</v>
      </c>
      <c r="Y199" s="122">
        <v>4.0515124471723746E-6</v>
      </c>
      <c r="Z199" s="122">
        <v>1.6057956471461121E-5</v>
      </c>
      <c r="AA199" s="122">
        <v>8.8513471905457598E-7</v>
      </c>
      <c r="AB199" s="122">
        <v>9.2705419728188452E-6</v>
      </c>
      <c r="AC199" s="122">
        <v>3.2528217448487184E-7</v>
      </c>
      <c r="AD199" s="122">
        <v>3.036509098816278E-7</v>
      </c>
      <c r="AE199" s="122">
        <v>4.8629685085488324E-9</v>
      </c>
      <c r="AF199" s="122">
        <v>2.1696321038140946E-9</v>
      </c>
      <c r="AG199" s="122">
        <v>9.181089374835504E-11</v>
      </c>
      <c r="AH199" s="122">
        <v>3.3878138472599395E-10</v>
      </c>
      <c r="AI199" s="122">
        <v>6.9529064796141347E-10</v>
      </c>
      <c r="AJ199" s="122">
        <v>2.5138619649627101E-9</v>
      </c>
      <c r="AK199" s="122">
        <v>8.3280368722489296E-10</v>
      </c>
      <c r="AL199" s="122">
        <v>3.0100078179029835E-3</v>
      </c>
      <c r="AM199" s="122">
        <v>3.3853195993985884E-3</v>
      </c>
      <c r="AN199" s="122">
        <v>0</v>
      </c>
      <c r="AO199" s="122">
        <v>0</v>
      </c>
      <c r="AP199" s="122">
        <v>0</v>
      </c>
      <c r="AQ199" s="122">
        <v>0</v>
      </c>
      <c r="AR199" s="122">
        <v>0</v>
      </c>
      <c r="AS199" s="122">
        <v>0</v>
      </c>
    </row>
    <row r="200" spans="1:45">
      <c r="A200" s="175" t="s">
        <v>194</v>
      </c>
      <c r="B200" s="123">
        <v>96</v>
      </c>
      <c r="C200" s="122">
        <v>97162659.835132167</v>
      </c>
      <c r="D200" s="122">
        <v>8.3792688147302972</v>
      </c>
      <c r="E200" s="122">
        <v>3.7138630948050227E-3</v>
      </c>
      <c r="F200" s="122">
        <v>1.501600562129172E-7</v>
      </c>
      <c r="G200" s="122">
        <v>2.6133063953832698E-8</v>
      </c>
      <c r="H200" s="122">
        <v>9.2628176454529001E-8</v>
      </c>
      <c r="I200" s="122">
        <v>1.5438029409088168E-7</v>
      </c>
      <c r="J200" s="122">
        <v>5.6606107833323273E-7</v>
      </c>
      <c r="K200" s="122">
        <v>5.2599676130498035E-11</v>
      </c>
      <c r="L200" s="122">
        <v>2.5181633235948162E-10</v>
      </c>
      <c r="M200" s="122">
        <v>2.480810599979245E-10</v>
      </c>
      <c r="N200" s="122">
        <v>1.3240854424192993E-9</v>
      </c>
      <c r="O200" s="122">
        <v>2.5072428877716291E-11</v>
      </c>
      <c r="P200" s="122">
        <v>1.136710872553258E-9</v>
      </c>
      <c r="Q200" s="122">
        <v>3.0855170336575961E-10</v>
      </c>
      <c r="R200" s="122">
        <v>6.2265833349386641E-11</v>
      </c>
      <c r="S200" s="122">
        <v>1.293827538379979E-9</v>
      </c>
      <c r="T200" s="122">
        <v>1.524060185556453E-10</v>
      </c>
      <c r="U200" s="122">
        <v>5.7558009897253179E-10</v>
      </c>
      <c r="V200" s="122">
        <v>1.1752710440722119E-9</v>
      </c>
      <c r="W200" s="122">
        <v>8.4161669701182943E-6</v>
      </c>
      <c r="X200" s="122">
        <v>1.7579193223847494E-6</v>
      </c>
      <c r="Y200" s="122">
        <v>1.9000501171883139E-6</v>
      </c>
      <c r="Z200" s="122">
        <v>1.0086179213937603E-6</v>
      </c>
      <c r="AA200" s="122">
        <v>5.1460098030293892E-8</v>
      </c>
      <c r="AB200" s="122">
        <v>9.2705419728188469E-6</v>
      </c>
      <c r="AC200" s="122">
        <v>3.2528217448487179E-7</v>
      </c>
      <c r="AD200" s="122">
        <v>3.036509098816278E-7</v>
      </c>
      <c r="AE200" s="122">
        <v>4.8629685085488332E-9</v>
      </c>
      <c r="AF200" s="122">
        <v>2.169632103814095E-9</v>
      </c>
      <c r="AG200" s="122">
        <v>9.1810893748355065E-11</v>
      </c>
      <c r="AH200" s="122">
        <v>3.3878138472599395E-10</v>
      </c>
      <c r="AI200" s="122">
        <v>6.9529064796141347E-10</v>
      </c>
      <c r="AJ200" s="122">
        <v>2.5138619649627101E-9</v>
      </c>
      <c r="AK200" s="122">
        <v>8.3280368722489296E-10</v>
      </c>
      <c r="AL200" s="122">
        <v>5.0430896069688009E-4</v>
      </c>
      <c r="AM200" s="122">
        <v>7.9248550966652589E-5</v>
      </c>
      <c r="AN200" s="122">
        <v>0</v>
      </c>
      <c r="AO200" s="122">
        <v>0</v>
      </c>
      <c r="AP200" s="122">
        <v>0</v>
      </c>
      <c r="AQ200" s="122">
        <v>0</v>
      </c>
      <c r="AR200" s="122">
        <v>0</v>
      </c>
      <c r="AS200" s="122">
        <v>0</v>
      </c>
    </row>
    <row r="201" spans="1:45">
      <c r="A201" s="175" t="s">
        <v>294</v>
      </c>
      <c r="B201" s="123">
        <v>97</v>
      </c>
      <c r="C201" s="122">
        <v>44660301.304590851</v>
      </c>
      <c r="D201" s="122">
        <v>8.3792688147302989</v>
      </c>
      <c r="E201" s="122">
        <v>2.8186384810372726E-2</v>
      </c>
      <c r="F201" s="122">
        <v>1.2514265364522941E-6</v>
      </c>
      <c r="G201" s="122">
        <v>2.393989559062593E-7</v>
      </c>
      <c r="H201" s="122">
        <v>9.2475865127570403E-6</v>
      </c>
      <c r="I201" s="122">
        <v>2.0532776833409698E-5</v>
      </c>
      <c r="J201" s="122">
        <v>1.5313376310107843E-4</v>
      </c>
      <c r="K201" s="122">
        <v>1.3171292653830802E-10</v>
      </c>
      <c r="L201" s="122">
        <v>8.626094294362935E-10</v>
      </c>
      <c r="M201" s="122">
        <v>8.5229496674505781E-10</v>
      </c>
      <c r="N201" s="122">
        <v>4.5586601267466854E-9</v>
      </c>
      <c r="O201" s="122">
        <v>8.4606860107749363E-11</v>
      </c>
      <c r="P201" s="122">
        <v>3.9147926824702345E-9</v>
      </c>
      <c r="Q201" s="122">
        <v>7.9655603948849387E-10</v>
      </c>
      <c r="R201" s="122">
        <v>2.1462248142548409E-10</v>
      </c>
      <c r="S201" s="122">
        <v>4.4513331826786005E-9</v>
      </c>
      <c r="T201" s="122">
        <v>5.1588016811521047E-10</v>
      </c>
      <c r="U201" s="122">
        <v>1.9708004317271208E-9</v>
      </c>
      <c r="V201" s="122">
        <v>3.9971513504466904E-9</v>
      </c>
      <c r="W201" s="122">
        <v>1.3496949290072959E-5</v>
      </c>
      <c r="X201" s="122">
        <v>6.6239392401021785E-7</v>
      </c>
      <c r="Y201" s="122">
        <v>4.0116765340037743E-7</v>
      </c>
      <c r="Z201" s="122">
        <v>1.6927785480978989E-5</v>
      </c>
      <c r="AA201" s="122">
        <v>9.4043252672105497E-7</v>
      </c>
      <c r="AB201" s="122">
        <v>9.2705419728188469E-6</v>
      </c>
      <c r="AC201" s="122">
        <v>3.2528217448487179E-7</v>
      </c>
      <c r="AD201" s="122">
        <v>3.036509098816278E-7</v>
      </c>
      <c r="AE201" s="122">
        <v>4.8629685085488324E-9</v>
      </c>
      <c r="AF201" s="122">
        <v>2.1696321038140946E-9</v>
      </c>
      <c r="AG201" s="122">
        <v>9.1810893748355078E-11</v>
      </c>
      <c r="AH201" s="122">
        <v>3.3878138472599395E-10</v>
      </c>
      <c r="AI201" s="122">
        <v>6.9529064796141347E-10</v>
      </c>
      <c r="AJ201" s="122">
        <v>2.5138619649627101E-9</v>
      </c>
      <c r="AK201" s="122">
        <v>8.3280368722489286E-10</v>
      </c>
      <c r="AL201" s="122">
        <v>5.0156401425122928E-3</v>
      </c>
      <c r="AM201" s="122">
        <v>6.5830276870473847E-4</v>
      </c>
      <c r="AN201" s="122">
        <v>0</v>
      </c>
      <c r="AO201" s="122">
        <v>0</v>
      </c>
      <c r="AP201" s="122">
        <v>0</v>
      </c>
      <c r="AQ201" s="122">
        <v>0</v>
      </c>
      <c r="AR201" s="122">
        <v>0</v>
      </c>
      <c r="AS201" s="122">
        <v>0</v>
      </c>
    </row>
    <row r="202" spans="1:45">
      <c r="A202" s="175" t="s">
        <v>295</v>
      </c>
      <c r="B202" s="123">
        <v>98</v>
      </c>
      <c r="C202" s="122">
        <v>98824192.228161767</v>
      </c>
      <c r="D202" s="122">
        <v>8.3792688147302972</v>
      </c>
      <c r="E202" s="122">
        <v>0.11449337409629788</v>
      </c>
      <c r="F202" s="122">
        <v>7.856910100769592E-6</v>
      </c>
      <c r="G202" s="122">
        <v>1.2482466164648611E-6</v>
      </c>
      <c r="H202" s="122">
        <v>4.3228281493431883E-5</v>
      </c>
      <c r="I202" s="122">
        <v>3.0306344352253859E-5</v>
      </c>
      <c r="J202" s="122">
        <v>1.179063520509055E-4</v>
      </c>
      <c r="K202" s="122">
        <v>7.988159452146248E-9</v>
      </c>
      <c r="L202" s="122">
        <v>5.5360971271676291E-8</v>
      </c>
      <c r="M202" s="122">
        <v>5.4819470013871985E-8</v>
      </c>
      <c r="N202" s="122">
        <v>2.9375261249785944E-7</v>
      </c>
      <c r="O202" s="122">
        <v>5.3287188059885004E-9</v>
      </c>
      <c r="P202" s="122">
        <v>2.5224120967628241E-7</v>
      </c>
      <c r="Q202" s="122">
        <v>5.1268928994946113E-8</v>
      </c>
      <c r="R202" s="122">
        <v>1.3835394346749419E-8</v>
      </c>
      <c r="S202" s="122">
        <v>2.8632134588939481E-7</v>
      </c>
      <c r="T202" s="122">
        <v>3.1979129444649326E-8</v>
      </c>
      <c r="U202" s="122">
        <v>1.2668953784460995E-7</v>
      </c>
      <c r="V202" s="122">
        <v>2.5143687291515146E-7</v>
      </c>
      <c r="W202" s="122">
        <v>8.7094148052811813E-4</v>
      </c>
      <c r="X202" s="122">
        <v>3.0270478130076963E-5</v>
      </c>
      <c r="Y202" s="122">
        <v>1.1693156536848479E-5</v>
      </c>
      <c r="Z202" s="122">
        <v>4.7761584421582037E-6</v>
      </c>
      <c r="AA202" s="122">
        <v>1.9226061525636838E-7</v>
      </c>
      <c r="AB202" s="122">
        <v>9.2705419728188452E-6</v>
      </c>
      <c r="AC202" s="122">
        <v>3.2528217448487179E-7</v>
      </c>
      <c r="AD202" s="122">
        <v>3.0365090988162785E-7</v>
      </c>
      <c r="AE202" s="122">
        <v>4.8629685085488332E-9</v>
      </c>
      <c r="AF202" s="122">
        <v>2.169632103814095E-9</v>
      </c>
      <c r="AG202" s="122">
        <v>9.1810893748355065E-11</v>
      </c>
      <c r="AH202" s="122">
        <v>3.3878138472599395E-10</v>
      </c>
      <c r="AI202" s="122">
        <v>6.9529064796141347E-10</v>
      </c>
      <c r="AJ202" s="122">
        <v>2.5138619649627101E-9</v>
      </c>
      <c r="AK202" s="122">
        <v>8.3280368722489296E-10</v>
      </c>
      <c r="AL202" s="122">
        <v>0.188263618254986</v>
      </c>
      <c r="AM202" s="122">
        <v>7.6054251803519199E-3</v>
      </c>
      <c r="AN202" s="122">
        <v>0</v>
      </c>
      <c r="AO202" s="122">
        <v>0</v>
      </c>
      <c r="AP202" s="122">
        <v>0</v>
      </c>
      <c r="AQ202" s="122">
        <v>0</v>
      </c>
      <c r="AR202" s="122">
        <v>0</v>
      </c>
      <c r="AS202" s="122">
        <v>0</v>
      </c>
    </row>
    <row r="203" spans="1:45">
      <c r="A203" s="175" t="s">
        <v>195</v>
      </c>
      <c r="B203" s="123">
        <v>99</v>
      </c>
      <c r="C203" s="122">
        <v>20697060.147269372</v>
      </c>
      <c r="D203" s="122">
        <v>8.3792688147302972</v>
      </c>
      <c r="E203" s="122">
        <v>1.7619090608503547E-2</v>
      </c>
      <c r="F203" s="122">
        <v>7.3759398016409073E-7</v>
      </c>
      <c r="G203" s="122">
        <v>1.3799674240859846E-7</v>
      </c>
      <c r="H203" s="122">
        <v>6.4260334102351785E-6</v>
      </c>
      <c r="I203" s="122">
        <v>5.5080286373444384E-6</v>
      </c>
      <c r="J203" s="122">
        <v>2.4544548664657673E-5</v>
      </c>
      <c r="K203" s="122">
        <v>1.3298142669418928E-10</v>
      </c>
      <c r="L203" s="122">
        <v>7.2149185466047095E-10</v>
      </c>
      <c r="M203" s="122">
        <v>6.8239635540072614E-10</v>
      </c>
      <c r="N203" s="122">
        <v>3.5189206968121682E-9</v>
      </c>
      <c r="O203" s="122">
        <v>9.3242894583713243E-11</v>
      </c>
      <c r="P203" s="122">
        <v>3.0208594770342266E-9</v>
      </c>
      <c r="Q203" s="122">
        <v>1.6518869942385041E-9</v>
      </c>
      <c r="R203" s="122">
        <v>1.6376285415053885E-10</v>
      </c>
      <c r="S203" s="122">
        <v>3.5373775274005378E-9</v>
      </c>
      <c r="T203" s="122">
        <v>6.5085571749516995E-10</v>
      </c>
      <c r="U203" s="122">
        <v>1.6160755640949598E-9</v>
      </c>
      <c r="V203" s="122">
        <v>4.3361594655827893E-9</v>
      </c>
      <c r="W203" s="122">
        <v>2.0566880339974624E-5</v>
      </c>
      <c r="X203" s="122">
        <v>3.9131635292064501E-6</v>
      </c>
      <c r="Y203" s="122">
        <v>4.1585982466725307E-6</v>
      </c>
      <c r="Z203" s="122">
        <v>3.5174077613918872E-5</v>
      </c>
      <c r="AA203" s="122">
        <v>1.1112689356045796E-6</v>
      </c>
      <c r="AB203" s="122">
        <v>9.2705419728188469E-6</v>
      </c>
      <c r="AC203" s="122">
        <v>3.2528217448487179E-7</v>
      </c>
      <c r="AD203" s="122">
        <v>3.036509098816278E-7</v>
      </c>
      <c r="AE203" s="122">
        <v>4.8629685085488332E-9</v>
      </c>
      <c r="AF203" s="122">
        <v>2.1696321038140946E-9</v>
      </c>
      <c r="AG203" s="122">
        <v>9.1810893748355053E-11</v>
      </c>
      <c r="AH203" s="122">
        <v>3.3878138472599395E-10</v>
      </c>
      <c r="AI203" s="122">
        <v>6.9529064796141347E-10</v>
      </c>
      <c r="AJ203" s="122">
        <v>2.5138619649627105E-9</v>
      </c>
      <c r="AK203" s="122">
        <v>8.3280368722489296E-10</v>
      </c>
      <c r="AL203" s="122">
        <v>2.1404006020557774E-2</v>
      </c>
      <c r="AM203" s="122">
        <v>6.7062664461702464E-3</v>
      </c>
      <c r="AN203" s="122">
        <v>0</v>
      </c>
      <c r="AO203" s="122">
        <v>0</v>
      </c>
      <c r="AP203" s="122">
        <v>0</v>
      </c>
      <c r="AQ203" s="122">
        <v>0</v>
      </c>
      <c r="AR203" s="122">
        <v>0</v>
      </c>
      <c r="AS203" s="122">
        <v>0</v>
      </c>
    </row>
    <row r="204" spans="1:45">
      <c r="A204" s="175" t="s">
        <v>103</v>
      </c>
      <c r="B204" s="123">
        <v>100</v>
      </c>
      <c r="C204" s="122">
        <v>699502565.70297432</v>
      </c>
      <c r="D204" s="122">
        <v>8.3792688147302989</v>
      </c>
      <c r="E204" s="122">
        <v>1.4575984194669373E-2</v>
      </c>
      <c r="F204" s="122">
        <v>2.0481988184794845E-7</v>
      </c>
      <c r="G204" s="122">
        <v>2.0570649005815099E-7</v>
      </c>
      <c r="H204" s="122">
        <v>1.1513996366698035E-3</v>
      </c>
      <c r="I204" s="122">
        <v>1.7420608011285506E-3</v>
      </c>
      <c r="J204" s="122">
        <v>7.6401149360034093E-4</v>
      </c>
      <c r="K204" s="122">
        <v>4.0665790105832256E-10</v>
      </c>
      <c r="L204" s="122">
        <v>1.0169434698862374E-9</v>
      </c>
      <c r="M204" s="122">
        <v>1.4618686221806858E-9</v>
      </c>
      <c r="N204" s="122">
        <v>2.1921510233830559E-9</v>
      </c>
      <c r="O204" s="122">
        <v>5.9402218879341353E-11</v>
      </c>
      <c r="P204" s="122">
        <v>1.5742780283962992E-9</v>
      </c>
      <c r="Q204" s="122">
        <v>1.6080162391351854E-9</v>
      </c>
      <c r="R204" s="122">
        <v>2.243138268324033E-10</v>
      </c>
      <c r="S204" s="122">
        <v>8.5962439479965112E-9</v>
      </c>
      <c r="T204" s="122">
        <v>4.7744665138750388E-10</v>
      </c>
      <c r="U204" s="122">
        <v>4.3319260914283698E-9</v>
      </c>
      <c r="V204" s="122">
        <v>6.762321495588144E-9</v>
      </c>
      <c r="W204" s="122">
        <v>9.1733865783424212E-3</v>
      </c>
      <c r="X204" s="122">
        <v>1.506795370874049E-4</v>
      </c>
      <c r="Y204" s="122">
        <v>4.3708184865701486E-4</v>
      </c>
      <c r="Z204" s="122">
        <v>1.3213675622063123E-5</v>
      </c>
      <c r="AA204" s="122">
        <v>6.2044089797418534E-7</v>
      </c>
      <c r="AB204" s="122">
        <v>9.2705419728188469E-6</v>
      </c>
      <c r="AC204" s="122">
        <v>3.2528217448487179E-7</v>
      </c>
      <c r="AD204" s="122">
        <v>3.0365090988162785E-7</v>
      </c>
      <c r="AE204" s="122">
        <v>4.8629685085488332E-9</v>
      </c>
      <c r="AF204" s="122">
        <v>2.169632103814095E-9</v>
      </c>
      <c r="AG204" s="122">
        <v>9.1810893748355065E-11</v>
      </c>
      <c r="AH204" s="122">
        <v>3.387813847259939E-10</v>
      </c>
      <c r="AI204" s="122">
        <v>6.9529064796141347E-10</v>
      </c>
      <c r="AJ204" s="122">
        <v>2.5138619649627105E-9</v>
      </c>
      <c r="AK204" s="122">
        <v>8.3280368722489296E-10</v>
      </c>
      <c r="AL204" s="122">
        <v>1.0902776306954112</v>
      </c>
      <c r="AM204" s="122">
        <v>9.2875999582232496E-3</v>
      </c>
      <c r="AN204" s="122">
        <v>0</v>
      </c>
      <c r="AO204" s="122">
        <v>0</v>
      </c>
      <c r="AP204" s="122">
        <v>0</v>
      </c>
      <c r="AQ204" s="122">
        <v>0</v>
      </c>
      <c r="AR204" s="122">
        <v>0</v>
      </c>
      <c r="AS204" s="122">
        <v>0</v>
      </c>
    </row>
    <row r="205" spans="1:45">
      <c r="A205" s="175" t="s">
        <v>104</v>
      </c>
      <c r="B205" s="123">
        <v>101</v>
      </c>
      <c r="C205" s="122">
        <v>81271005.332346559</v>
      </c>
      <c r="D205" s="122">
        <v>8.3792688147302972</v>
      </c>
      <c r="E205" s="122">
        <v>46.865988826889939</v>
      </c>
      <c r="F205" s="122">
        <v>5.1139109973424965E-4</v>
      </c>
      <c r="G205" s="122">
        <v>6.6798082371665097E-4</v>
      </c>
      <c r="H205" s="122">
        <v>2.3206308231176213E-5</v>
      </c>
      <c r="I205" s="122">
        <v>2.9087864612142405E-5</v>
      </c>
      <c r="J205" s="122">
        <v>4.5723563831946351E-5</v>
      </c>
      <c r="K205" s="122">
        <v>2.2674937386831604E-9</v>
      </c>
      <c r="L205" s="122">
        <v>1.5603991539257894E-8</v>
      </c>
      <c r="M205" s="122">
        <v>1.5453057596756573E-8</v>
      </c>
      <c r="N205" s="122">
        <v>8.2812405839507643E-8</v>
      </c>
      <c r="O205" s="122">
        <v>1.5011213237591351E-9</v>
      </c>
      <c r="P205" s="122">
        <v>7.1110781868606579E-8</v>
      </c>
      <c r="Q205" s="122">
        <v>1.4257456647446317E-8</v>
      </c>
      <c r="R205" s="122">
        <v>3.9005413236336931E-9</v>
      </c>
      <c r="S205" s="122">
        <v>8.0715766846997284E-8</v>
      </c>
      <c r="T205" s="122">
        <v>9.0103804320010518E-9</v>
      </c>
      <c r="U205" s="122">
        <v>3.570769456034695E-8</v>
      </c>
      <c r="V205" s="122">
        <v>7.0854570101681961E-8</v>
      </c>
      <c r="W205" s="122">
        <v>2.6678554059384331E-4</v>
      </c>
      <c r="X205" s="122">
        <v>2.0307738555268955E-5</v>
      </c>
      <c r="Y205" s="122">
        <v>1.6767368179151684E-5</v>
      </c>
      <c r="Z205" s="122">
        <v>1.7226315760152016E-7</v>
      </c>
      <c r="AA205" s="122">
        <v>1.230451125725144E-8</v>
      </c>
      <c r="AB205" s="122">
        <v>9.2705419728188452E-6</v>
      </c>
      <c r="AC205" s="122">
        <v>3.2528217448487179E-7</v>
      </c>
      <c r="AD205" s="122">
        <v>3.036509098816278E-7</v>
      </c>
      <c r="AE205" s="122">
        <v>4.8629685085488324E-9</v>
      </c>
      <c r="AF205" s="122">
        <v>2.1696321038140946E-9</v>
      </c>
      <c r="AG205" s="122">
        <v>9.1810893748355065E-11</v>
      </c>
      <c r="AH205" s="122">
        <v>3.38781384725994E-10</v>
      </c>
      <c r="AI205" s="122">
        <v>6.9529064796141347E-10</v>
      </c>
      <c r="AJ205" s="122">
        <v>2.5138619649627101E-9</v>
      </c>
      <c r="AK205" s="122">
        <v>8.3280368722489306E-10</v>
      </c>
      <c r="AL205" s="122">
        <v>1.3658007495549098E-2</v>
      </c>
      <c r="AM205" s="122">
        <v>5.500116531991393E-4</v>
      </c>
      <c r="AN205" s="122">
        <v>0</v>
      </c>
      <c r="AO205" s="122">
        <v>0</v>
      </c>
      <c r="AP205" s="122">
        <v>0</v>
      </c>
      <c r="AQ205" s="122">
        <v>0</v>
      </c>
      <c r="AR205" s="122">
        <v>0</v>
      </c>
      <c r="AS205" s="122">
        <v>0</v>
      </c>
    </row>
    <row r="206" spans="1:45">
      <c r="A206" s="175" t="s">
        <v>196</v>
      </c>
      <c r="B206" s="123">
        <v>102</v>
      </c>
      <c r="C206" s="122">
        <v>40678551.969231918</v>
      </c>
      <c r="D206" s="122">
        <v>8.3792688147302989</v>
      </c>
      <c r="E206" s="122">
        <v>1.2528602303236311</v>
      </c>
      <c r="F206" s="122">
        <v>1.3216957961279064E-4</v>
      </c>
      <c r="G206" s="122">
        <v>1.9935272307331297E-5</v>
      </c>
      <c r="H206" s="122">
        <v>7.3748937825247899E-8</v>
      </c>
      <c r="I206" s="122">
        <v>1.2291489637541316E-7</v>
      </c>
      <c r="J206" s="122">
        <v>1.474978756504958E-7</v>
      </c>
      <c r="K206" s="122">
        <v>1.8581884002083282E-10</v>
      </c>
      <c r="L206" s="122">
        <v>1.1017674605306939E-9</v>
      </c>
      <c r="M206" s="122">
        <v>1.0870135991172898E-9</v>
      </c>
      <c r="N206" s="122">
        <v>5.8084092337060329E-9</v>
      </c>
      <c r="O206" s="122">
        <v>1.0862009291082933E-10</v>
      </c>
      <c r="P206" s="122">
        <v>4.9867006594447978E-9</v>
      </c>
      <c r="Q206" s="122">
        <v>1.2680192176453917E-9</v>
      </c>
      <c r="R206" s="122">
        <v>2.7325962399947984E-10</v>
      </c>
      <c r="S206" s="122">
        <v>5.6712497689650654E-9</v>
      </c>
      <c r="T206" s="122">
        <v>6.5735906017090021E-10</v>
      </c>
      <c r="U206" s="122">
        <v>2.5194148669966607E-9</v>
      </c>
      <c r="V206" s="122">
        <v>5.0991938105569129E-9</v>
      </c>
      <c r="W206" s="122">
        <v>2.6303249383604261E-5</v>
      </c>
      <c r="X206" s="122">
        <v>4.0396950540509301E-6</v>
      </c>
      <c r="Y206" s="122">
        <v>4.153682825044667E-6</v>
      </c>
      <c r="Z206" s="122">
        <v>1.7217918684267876E-4</v>
      </c>
      <c r="AA206" s="122">
        <v>5.6786682125440881E-6</v>
      </c>
      <c r="AB206" s="122">
        <v>9.2705419728188452E-6</v>
      </c>
      <c r="AC206" s="122">
        <v>3.2528217448487179E-7</v>
      </c>
      <c r="AD206" s="122">
        <v>3.036509098816278E-7</v>
      </c>
      <c r="AE206" s="122">
        <v>4.8629685085488324E-9</v>
      </c>
      <c r="AF206" s="122">
        <v>2.1696321038140946E-9</v>
      </c>
      <c r="AG206" s="122">
        <v>9.1810893748355053E-11</v>
      </c>
      <c r="AH206" s="122">
        <v>3.387813847259939E-10</v>
      </c>
      <c r="AI206" s="122">
        <v>6.9529064796141347E-10</v>
      </c>
      <c r="AJ206" s="122">
        <v>2.5138619649627101E-9</v>
      </c>
      <c r="AK206" s="122">
        <v>8.3280368722489286E-10</v>
      </c>
      <c r="AL206" s="122">
        <v>2.2173847306124532E-2</v>
      </c>
      <c r="AM206" s="122">
        <v>2.1141362176571062E-4</v>
      </c>
      <c r="AN206" s="122">
        <v>0</v>
      </c>
      <c r="AO206" s="122">
        <v>0</v>
      </c>
      <c r="AP206" s="122">
        <v>0</v>
      </c>
      <c r="AQ206" s="122">
        <v>0.90917690550965602</v>
      </c>
      <c r="AR206" s="122">
        <v>0</v>
      </c>
      <c r="AS206" s="122">
        <v>0</v>
      </c>
    </row>
    <row r="207" spans="1:45">
      <c r="A207" s="175" t="s">
        <v>296</v>
      </c>
      <c r="B207" s="123">
        <v>103</v>
      </c>
      <c r="C207" s="122">
        <v>1165176192.3497438</v>
      </c>
      <c r="D207" s="122">
        <v>3.5527612110926317</v>
      </c>
      <c r="E207" s="122">
        <v>4.9007592230566499E-2</v>
      </c>
      <c r="F207" s="122">
        <v>2.1421340216425281E-6</v>
      </c>
      <c r="G207" s="122">
        <v>4.0751383732576492E-7</v>
      </c>
      <c r="H207" s="122">
        <v>0</v>
      </c>
      <c r="I207" s="122">
        <v>0</v>
      </c>
      <c r="J207" s="122">
        <v>0</v>
      </c>
      <c r="K207" s="122">
        <v>5.375417720814928E-10</v>
      </c>
      <c r="L207" s="122">
        <v>2.9367889914170071E-9</v>
      </c>
      <c r="M207" s="122">
        <v>2.8797018849010724E-9</v>
      </c>
      <c r="N207" s="122">
        <v>1.5312726155162471E-8</v>
      </c>
      <c r="O207" s="122">
        <v>3.0173647850735514E-10</v>
      </c>
      <c r="P207" s="122">
        <v>1.314393604196824E-8</v>
      </c>
      <c r="Q207" s="122">
        <v>4.2476038042560623E-9</v>
      </c>
      <c r="R207" s="122">
        <v>7.1912646471688135E-10</v>
      </c>
      <c r="S207" s="122">
        <v>1.5001853941427659E-8</v>
      </c>
      <c r="T207" s="122">
        <v>1.8610944820011016E-9</v>
      </c>
      <c r="U207" s="122">
        <v>6.7024376895510313E-9</v>
      </c>
      <c r="V207" s="122">
        <v>1.4086116740451582E-8</v>
      </c>
      <c r="W207" s="122">
        <v>2.0934015344070101E-4</v>
      </c>
      <c r="X207" s="122">
        <v>1.8623139763353256E-5</v>
      </c>
      <c r="Y207" s="122">
        <v>2.9481810137212558E-6</v>
      </c>
      <c r="Z207" s="122">
        <v>0</v>
      </c>
      <c r="AA207" s="122">
        <v>0</v>
      </c>
      <c r="AB207" s="122">
        <v>8.8131017610387812E-5</v>
      </c>
      <c r="AC207" s="122">
        <v>5.0576507467702771E-6</v>
      </c>
      <c r="AD207" s="122">
        <v>0</v>
      </c>
      <c r="AE207" s="122">
        <v>0</v>
      </c>
      <c r="AF207" s="122">
        <v>0</v>
      </c>
      <c r="AG207" s="122">
        <v>0</v>
      </c>
      <c r="AH207" s="122">
        <v>0</v>
      </c>
      <c r="AI207" s="122">
        <v>0</v>
      </c>
      <c r="AJ207" s="122">
        <v>0</v>
      </c>
      <c r="AK207" s="122">
        <v>0</v>
      </c>
      <c r="AL207" s="122">
        <v>0</v>
      </c>
      <c r="AM207" s="122">
        <v>0</v>
      </c>
      <c r="AN207" s="122">
        <v>0</v>
      </c>
      <c r="AO207" s="122">
        <v>0</v>
      </c>
      <c r="AP207" s="122">
        <v>0</v>
      </c>
      <c r="AQ207" s="122">
        <v>0</v>
      </c>
      <c r="AR207" s="122">
        <v>0</v>
      </c>
      <c r="AS207" s="122">
        <v>0</v>
      </c>
    </row>
    <row r="208" spans="1:45">
      <c r="A208" s="175" t="s">
        <v>297</v>
      </c>
      <c r="B208" s="123">
        <v>104</v>
      </c>
      <c r="C208" s="122">
        <v>201059567.13515401</v>
      </c>
      <c r="D208" s="122">
        <v>3.5527612110926317</v>
      </c>
      <c r="E208" s="122">
        <v>4.9007592230566499E-2</v>
      </c>
      <c r="F208" s="122">
        <v>2.1421340216425281E-6</v>
      </c>
      <c r="G208" s="122">
        <v>4.0751383732576492E-7</v>
      </c>
      <c r="H208" s="122">
        <v>0</v>
      </c>
      <c r="I208" s="122">
        <v>0</v>
      </c>
      <c r="J208" s="122">
        <v>0</v>
      </c>
      <c r="K208" s="122">
        <v>5.375417720814928E-10</v>
      </c>
      <c r="L208" s="122">
        <v>2.9367889914170071E-9</v>
      </c>
      <c r="M208" s="122">
        <v>2.8797018849010724E-9</v>
      </c>
      <c r="N208" s="122">
        <v>1.5312726155162471E-8</v>
      </c>
      <c r="O208" s="122">
        <v>3.0173647850735514E-10</v>
      </c>
      <c r="P208" s="122">
        <v>1.314393604196824E-8</v>
      </c>
      <c r="Q208" s="122">
        <v>4.2476038042560623E-9</v>
      </c>
      <c r="R208" s="122">
        <v>7.1912646471688135E-10</v>
      </c>
      <c r="S208" s="122">
        <v>1.5001853941427659E-8</v>
      </c>
      <c r="T208" s="122">
        <v>1.8610944820011016E-9</v>
      </c>
      <c r="U208" s="122">
        <v>6.7024376895510313E-9</v>
      </c>
      <c r="V208" s="122">
        <v>1.4086116740451582E-8</v>
      </c>
      <c r="W208" s="122">
        <v>2.0934015344070101E-4</v>
      </c>
      <c r="X208" s="122">
        <v>1.8623139763353256E-5</v>
      </c>
      <c r="Y208" s="122">
        <v>2.9481810137212558E-6</v>
      </c>
      <c r="Z208" s="122">
        <v>0</v>
      </c>
      <c r="AA208" s="122">
        <v>0</v>
      </c>
      <c r="AB208" s="122">
        <v>8.8131017610387812E-5</v>
      </c>
      <c r="AC208" s="122">
        <v>5.0576507467702771E-6</v>
      </c>
      <c r="AD208" s="122">
        <v>0</v>
      </c>
      <c r="AE208" s="122">
        <v>0</v>
      </c>
      <c r="AF208" s="122">
        <v>0</v>
      </c>
      <c r="AG208" s="122">
        <v>0</v>
      </c>
      <c r="AH208" s="122">
        <v>0</v>
      </c>
      <c r="AI208" s="122">
        <v>0</v>
      </c>
      <c r="AJ208" s="122">
        <v>0</v>
      </c>
      <c r="AK208" s="122">
        <v>0</v>
      </c>
      <c r="AL208" s="122">
        <v>0</v>
      </c>
      <c r="AM208" s="122">
        <v>0</v>
      </c>
      <c r="AN208" s="122">
        <v>0</v>
      </c>
      <c r="AO208" s="122">
        <v>0</v>
      </c>
      <c r="AP208" s="122">
        <v>0</v>
      </c>
      <c r="AQ208" s="122">
        <v>0</v>
      </c>
      <c r="AR208" s="122">
        <v>0</v>
      </c>
      <c r="AS208" s="122">
        <v>0</v>
      </c>
    </row>
    <row r="209" spans="1:45">
      <c r="A209" s="122" t="s">
        <v>298</v>
      </c>
      <c r="B209" s="123">
        <v>105</v>
      </c>
      <c r="C209" s="122">
        <v>657297681.06782055</v>
      </c>
      <c r="D209" s="122">
        <v>3.5527612110926317</v>
      </c>
      <c r="E209" s="122">
        <v>4.9007592230566499E-2</v>
      </c>
      <c r="F209" s="122">
        <v>2.1421340216425281E-6</v>
      </c>
      <c r="G209" s="122">
        <v>4.0751383732576492E-7</v>
      </c>
      <c r="H209" s="122">
        <v>0</v>
      </c>
      <c r="I209" s="122">
        <v>0</v>
      </c>
      <c r="J209" s="122">
        <v>0</v>
      </c>
      <c r="K209" s="122">
        <v>5.375417720814928E-10</v>
      </c>
      <c r="L209" s="122">
        <v>2.9367889914170071E-9</v>
      </c>
      <c r="M209" s="122">
        <v>2.8797018849010724E-9</v>
      </c>
      <c r="N209" s="122">
        <v>1.5312726155162471E-8</v>
      </c>
      <c r="O209" s="122">
        <v>3.0173647850735514E-10</v>
      </c>
      <c r="P209" s="122">
        <v>1.314393604196824E-8</v>
      </c>
      <c r="Q209" s="122">
        <v>4.2476038042560623E-9</v>
      </c>
      <c r="R209" s="122">
        <v>7.1912646471688135E-10</v>
      </c>
      <c r="S209" s="122">
        <v>1.5001853941427659E-8</v>
      </c>
      <c r="T209" s="122">
        <v>1.8610944820011016E-9</v>
      </c>
      <c r="U209" s="122">
        <v>6.7024376895510313E-9</v>
      </c>
      <c r="V209" s="122">
        <v>1.4086116740451582E-8</v>
      </c>
      <c r="W209" s="122">
        <v>2.0934015344070101E-4</v>
      </c>
      <c r="X209" s="122">
        <v>1.8623139763353256E-5</v>
      </c>
      <c r="Y209" s="122">
        <v>2.9481810137212558E-6</v>
      </c>
      <c r="Z209" s="122">
        <v>0</v>
      </c>
      <c r="AA209" s="122">
        <v>0</v>
      </c>
      <c r="AB209" s="122">
        <v>8.8131017610387812E-5</v>
      </c>
      <c r="AC209" s="122">
        <v>5.0576507467702771E-6</v>
      </c>
      <c r="AD209" s="122">
        <v>0</v>
      </c>
      <c r="AE209" s="122">
        <v>0</v>
      </c>
      <c r="AF209" s="122">
        <v>0</v>
      </c>
      <c r="AG209" s="122">
        <v>0</v>
      </c>
      <c r="AH209" s="122">
        <v>0</v>
      </c>
      <c r="AI209" s="122">
        <v>0</v>
      </c>
      <c r="AJ209" s="122">
        <v>0</v>
      </c>
      <c r="AK209" s="122">
        <v>0</v>
      </c>
      <c r="AL209" s="122">
        <v>0</v>
      </c>
      <c r="AM209" s="122">
        <v>0</v>
      </c>
      <c r="AN209" s="122">
        <v>0</v>
      </c>
      <c r="AO209" s="122">
        <v>0</v>
      </c>
      <c r="AP209" s="122">
        <v>0</v>
      </c>
      <c r="AQ209" s="122">
        <v>0</v>
      </c>
      <c r="AR209" s="122">
        <v>0</v>
      </c>
      <c r="AS209" s="122">
        <v>0</v>
      </c>
    </row>
    <row r="210" spans="1:45">
      <c r="A210" s="122" t="s">
        <v>299</v>
      </c>
      <c r="B210" s="123">
        <v>106</v>
      </c>
      <c r="C210" s="122">
        <v>310576343.27645433</v>
      </c>
      <c r="D210" s="122">
        <v>3.5527612110926317</v>
      </c>
      <c r="E210" s="122">
        <v>4.9007592230566499E-2</v>
      </c>
      <c r="F210" s="122">
        <v>2.1421340216425281E-6</v>
      </c>
      <c r="G210" s="122">
        <v>4.0751383732576492E-7</v>
      </c>
      <c r="H210" s="122">
        <v>0</v>
      </c>
      <c r="I210" s="122">
        <v>0</v>
      </c>
      <c r="J210" s="122">
        <v>0</v>
      </c>
      <c r="K210" s="122">
        <v>5.375417720814928E-10</v>
      </c>
      <c r="L210" s="122">
        <v>2.9367889914170071E-9</v>
      </c>
      <c r="M210" s="122">
        <v>2.8797018849010724E-9</v>
      </c>
      <c r="N210" s="122">
        <v>1.5312726155162471E-8</v>
      </c>
      <c r="O210" s="122">
        <v>3.0173647850735514E-10</v>
      </c>
      <c r="P210" s="122">
        <v>1.314393604196824E-8</v>
      </c>
      <c r="Q210" s="122">
        <v>4.2476038042560623E-9</v>
      </c>
      <c r="R210" s="122">
        <v>7.1912646471688135E-10</v>
      </c>
      <c r="S210" s="122">
        <v>1.5001853941427659E-8</v>
      </c>
      <c r="T210" s="122">
        <v>1.8610944820011016E-9</v>
      </c>
      <c r="U210" s="122">
        <v>6.7024376895510313E-9</v>
      </c>
      <c r="V210" s="122">
        <v>1.4086116740451582E-8</v>
      </c>
      <c r="W210" s="122">
        <v>2.0934015344070101E-4</v>
      </c>
      <c r="X210" s="122">
        <v>1.8623139763353256E-5</v>
      </c>
      <c r="Y210" s="122">
        <v>2.9481810137212558E-6</v>
      </c>
      <c r="Z210" s="122">
        <v>0</v>
      </c>
      <c r="AA210" s="122">
        <v>0</v>
      </c>
      <c r="AB210" s="122">
        <v>8.8131017610387812E-5</v>
      </c>
      <c r="AC210" s="122">
        <v>5.0576507467702771E-6</v>
      </c>
      <c r="AD210" s="122">
        <v>0</v>
      </c>
      <c r="AE210" s="122">
        <v>0</v>
      </c>
      <c r="AF210" s="122">
        <v>0</v>
      </c>
      <c r="AG210" s="122">
        <v>0</v>
      </c>
      <c r="AH210" s="122">
        <v>0</v>
      </c>
      <c r="AI210" s="122">
        <v>0</v>
      </c>
      <c r="AJ210" s="122">
        <v>0</v>
      </c>
      <c r="AK210" s="122">
        <v>0</v>
      </c>
      <c r="AL210" s="122">
        <v>0</v>
      </c>
      <c r="AM210" s="122">
        <v>0</v>
      </c>
      <c r="AN210" s="122">
        <v>0</v>
      </c>
      <c r="AO210" s="122">
        <v>0</v>
      </c>
      <c r="AP210" s="122">
        <v>0</v>
      </c>
      <c r="AQ210" s="122">
        <v>0</v>
      </c>
      <c r="AR210" s="122">
        <v>0</v>
      </c>
      <c r="AS210" s="122">
        <v>0</v>
      </c>
    </row>
    <row r="211" spans="1:45">
      <c r="A211" s="175" t="s">
        <v>300</v>
      </c>
      <c r="B211" s="123">
        <v>107</v>
      </c>
      <c r="C211" s="122">
        <v>295009586.99480414</v>
      </c>
      <c r="D211" s="122">
        <v>3.5527612110926317</v>
      </c>
      <c r="E211" s="122">
        <v>4.9007592230566499E-2</v>
      </c>
      <c r="F211" s="122">
        <v>2.1421340216425281E-6</v>
      </c>
      <c r="G211" s="122">
        <v>4.0751383732576492E-7</v>
      </c>
      <c r="H211" s="122">
        <v>0</v>
      </c>
      <c r="I211" s="122">
        <v>0</v>
      </c>
      <c r="J211" s="122">
        <v>0</v>
      </c>
      <c r="K211" s="122">
        <v>5.375417720814928E-10</v>
      </c>
      <c r="L211" s="122">
        <v>2.9367889914170071E-9</v>
      </c>
      <c r="M211" s="122">
        <v>2.8797018849010724E-9</v>
      </c>
      <c r="N211" s="122">
        <v>1.5312726155162471E-8</v>
      </c>
      <c r="O211" s="122">
        <v>3.0173647850735514E-10</v>
      </c>
      <c r="P211" s="122">
        <v>1.314393604196824E-8</v>
      </c>
      <c r="Q211" s="122">
        <v>4.2476038042560623E-9</v>
      </c>
      <c r="R211" s="122">
        <v>7.1912646471688135E-10</v>
      </c>
      <c r="S211" s="122">
        <v>1.5001853941427659E-8</v>
      </c>
      <c r="T211" s="122">
        <v>1.8610944820011016E-9</v>
      </c>
      <c r="U211" s="122">
        <v>6.7024376895510313E-9</v>
      </c>
      <c r="V211" s="122">
        <v>1.4086116740451582E-8</v>
      </c>
      <c r="W211" s="122">
        <v>2.0934015344070101E-4</v>
      </c>
      <c r="X211" s="122">
        <v>1.8623139763353256E-5</v>
      </c>
      <c r="Y211" s="122">
        <v>2.9481810137212558E-6</v>
      </c>
      <c r="Z211" s="122">
        <v>0</v>
      </c>
      <c r="AA211" s="122">
        <v>0</v>
      </c>
      <c r="AB211" s="122">
        <v>8.8131017610387812E-5</v>
      </c>
      <c r="AC211" s="122">
        <v>5.0576507467702771E-6</v>
      </c>
      <c r="AD211" s="122">
        <v>0</v>
      </c>
      <c r="AE211" s="122">
        <v>0</v>
      </c>
      <c r="AF211" s="122">
        <v>0</v>
      </c>
      <c r="AG211" s="122">
        <v>0</v>
      </c>
      <c r="AH211" s="122">
        <v>0</v>
      </c>
      <c r="AI211" s="122">
        <v>0</v>
      </c>
      <c r="AJ211" s="122">
        <v>0</v>
      </c>
      <c r="AK211" s="122">
        <v>0</v>
      </c>
      <c r="AL211" s="122">
        <v>0</v>
      </c>
      <c r="AM211" s="122">
        <v>0</v>
      </c>
      <c r="AN211" s="122">
        <v>0</v>
      </c>
      <c r="AO211" s="122">
        <v>0</v>
      </c>
      <c r="AP211" s="122">
        <v>0</v>
      </c>
      <c r="AQ211" s="122">
        <v>0</v>
      </c>
      <c r="AR211" s="122">
        <v>0</v>
      </c>
      <c r="AS211" s="122">
        <v>0</v>
      </c>
    </row>
    <row r="212" spans="1:45">
      <c r="A212" s="175" t="s">
        <v>301</v>
      </c>
      <c r="B212" s="123">
        <v>108</v>
      </c>
      <c r="C212" s="122">
        <v>231185610.59071004</v>
      </c>
      <c r="D212" s="122">
        <v>3.5527612110926317</v>
      </c>
      <c r="E212" s="122">
        <v>4.9007592230566499E-2</v>
      </c>
      <c r="F212" s="122">
        <v>2.1421340216425281E-6</v>
      </c>
      <c r="G212" s="122">
        <v>4.0751383732576492E-7</v>
      </c>
      <c r="H212" s="122">
        <v>0</v>
      </c>
      <c r="I212" s="122">
        <v>0</v>
      </c>
      <c r="J212" s="122">
        <v>0</v>
      </c>
      <c r="K212" s="122">
        <v>5.375417720814928E-10</v>
      </c>
      <c r="L212" s="122">
        <v>2.9367889914170071E-9</v>
      </c>
      <c r="M212" s="122">
        <v>2.8797018849010724E-9</v>
      </c>
      <c r="N212" s="122">
        <v>1.5312726155162471E-8</v>
      </c>
      <c r="O212" s="122">
        <v>3.0173647850735514E-10</v>
      </c>
      <c r="P212" s="122">
        <v>1.314393604196824E-8</v>
      </c>
      <c r="Q212" s="122">
        <v>4.2476038042560623E-9</v>
      </c>
      <c r="R212" s="122">
        <v>7.1912646471688135E-10</v>
      </c>
      <c r="S212" s="122">
        <v>1.5001853941427659E-8</v>
      </c>
      <c r="T212" s="122">
        <v>1.8610944820011016E-9</v>
      </c>
      <c r="U212" s="122">
        <v>6.7024376895510313E-9</v>
      </c>
      <c r="V212" s="122">
        <v>1.4086116740451582E-8</v>
      </c>
      <c r="W212" s="122">
        <v>2.0934015344070101E-4</v>
      </c>
      <c r="X212" s="122">
        <v>1.8623139763353256E-5</v>
      </c>
      <c r="Y212" s="122">
        <v>2.9481810137212558E-6</v>
      </c>
      <c r="Z212" s="122">
        <v>0</v>
      </c>
      <c r="AA212" s="122">
        <v>0</v>
      </c>
      <c r="AB212" s="122">
        <v>8.8131017610387812E-5</v>
      </c>
      <c r="AC212" s="122">
        <v>5.0576507467702771E-6</v>
      </c>
      <c r="AD212" s="122">
        <v>0</v>
      </c>
      <c r="AE212" s="122">
        <v>0</v>
      </c>
      <c r="AF212" s="122">
        <v>0</v>
      </c>
      <c r="AG212" s="122">
        <v>0</v>
      </c>
      <c r="AH212" s="122">
        <v>0</v>
      </c>
      <c r="AI212" s="122">
        <v>0</v>
      </c>
      <c r="AJ212" s="122">
        <v>0</v>
      </c>
      <c r="AK212" s="122">
        <v>0</v>
      </c>
      <c r="AL212" s="122">
        <v>0</v>
      </c>
      <c r="AM212" s="122">
        <v>0</v>
      </c>
      <c r="AN212" s="122">
        <v>0</v>
      </c>
      <c r="AO212" s="122">
        <v>0</v>
      </c>
      <c r="AP212" s="122">
        <v>0</v>
      </c>
      <c r="AQ212" s="122">
        <v>0</v>
      </c>
      <c r="AR212" s="122">
        <v>0</v>
      </c>
      <c r="AS212" s="122">
        <v>0</v>
      </c>
    </row>
    <row r="213" spans="1:45">
      <c r="A213" s="175" t="s">
        <v>302</v>
      </c>
      <c r="B213" s="123">
        <v>109</v>
      </c>
      <c r="C213" s="122">
        <v>856346812.50519586</v>
      </c>
      <c r="D213" s="122">
        <v>3.5527612110926308</v>
      </c>
      <c r="E213" s="122">
        <v>3.392930750133915E-2</v>
      </c>
      <c r="F213" s="122">
        <v>3.6618370437816391E-6</v>
      </c>
      <c r="G213" s="122">
        <v>3.5489541696503165E-7</v>
      </c>
      <c r="H213" s="122">
        <v>0</v>
      </c>
      <c r="I213" s="122">
        <v>0</v>
      </c>
      <c r="J213" s="122">
        <v>0</v>
      </c>
      <c r="K213" s="122">
        <v>1.8880853086218801E-9</v>
      </c>
      <c r="L213" s="122">
        <v>1.2472677930232042E-8</v>
      </c>
      <c r="M213" s="122">
        <v>1.2337151861762873E-8</v>
      </c>
      <c r="N213" s="122">
        <v>6.6051654653111044E-8</v>
      </c>
      <c r="O213" s="122">
        <v>1.2102509120565242E-9</v>
      </c>
      <c r="P213" s="122">
        <v>5.6716573516030409E-8</v>
      </c>
      <c r="Q213" s="122">
        <v>1.2078220121120993E-8</v>
      </c>
      <c r="R213" s="122">
        <v>3.1100624057466051E-9</v>
      </c>
      <c r="S213" s="122">
        <v>6.442289834050933E-8</v>
      </c>
      <c r="T213" s="122">
        <v>7.296386827805274E-9</v>
      </c>
      <c r="U213" s="122">
        <v>2.8530215921525644E-8</v>
      </c>
      <c r="V213" s="122">
        <v>5.7062919226519622E-8</v>
      </c>
      <c r="W213" s="122">
        <v>9.2674658864886402E-4</v>
      </c>
      <c r="X213" s="122">
        <v>3.3462148493512543E-5</v>
      </c>
      <c r="Y213" s="122">
        <v>1.810117848878627E-5</v>
      </c>
      <c r="Z213" s="122">
        <v>0</v>
      </c>
      <c r="AA213" s="122">
        <v>0</v>
      </c>
      <c r="AB213" s="122">
        <v>8.8131017610387826E-5</v>
      </c>
      <c r="AC213" s="122">
        <v>5.0576507467702771E-6</v>
      </c>
      <c r="AD213" s="122">
        <v>0</v>
      </c>
      <c r="AE213" s="122">
        <v>0</v>
      </c>
      <c r="AF213" s="122">
        <v>0</v>
      </c>
      <c r="AG213" s="122">
        <v>0</v>
      </c>
      <c r="AH213" s="122">
        <v>0</v>
      </c>
      <c r="AI213" s="122">
        <v>0</v>
      </c>
      <c r="AJ213" s="122">
        <v>0</v>
      </c>
      <c r="AK213" s="122">
        <v>0</v>
      </c>
      <c r="AL213" s="122">
        <v>0</v>
      </c>
      <c r="AM213" s="122">
        <v>0</v>
      </c>
      <c r="AN213" s="122">
        <v>0</v>
      </c>
      <c r="AO213" s="122">
        <v>0</v>
      </c>
      <c r="AP213" s="122">
        <v>0</v>
      </c>
      <c r="AQ213" s="122">
        <v>0</v>
      </c>
      <c r="AR213" s="122">
        <v>0</v>
      </c>
      <c r="AS213" s="122">
        <v>0</v>
      </c>
    </row>
    <row r="214" spans="1:45">
      <c r="A214" s="175" t="s">
        <v>303</v>
      </c>
      <c r="B214" s="123">
        <v>110</v>
      </c>
      <c r="C214" s="122">
        <v>642167886.05437922</v>
      </c>
      <c r="D214" s="122">
        <v>3.5527612110926308</v>
      </c>
      <c r="E214" s="122">
        <v>3.392930750133915E-2</v>
      </c>
      <c r="F214" s="122">
        <v>3.6618370437816391E-6</v>
      </c>
      <c r="G214" s="122">
        <v>3.5489541696503165E-7</v>
      </c>
      <c r="H214" s="122">
        <v>0</v>
      </c>
      <c r="I214" s="122">
        <v>0</v>
      </c>
      <c r="J214" s="122">
        <v>0</v>
      </c>
      <c r="K214" s="122">
        <v>1.8880853086218801E-9</v>
      </c>
      <c r="L214" s="122">
        <v>1.2472677930232042E-8</v>
      </c>
      <c r="M214" s="122">
        <v>1.2337151861762873E-8</v>
      </c>
      <c r="N214" s="122">
        <v>6.6051654653111044E-8</v>
      </c>
      <c r="O214" s="122">
        <v>1.2102509120565242E-9</v>
      </c>
      <c r="P214" s="122">
        <v>5.6716573516030409E-8</v>
      </c>
      <c r="Q214" s="122">
        <v>1.2078220121120993E-8</v>
      </c>
      <c r="R214" s="122">
        <v>3.1100624057466051E-9</v>
      </c>
      <c r="S214" s="122">
        <v>6.442289834050933E-8</v>
      </c>
      <c r="T214" s="122">
        <v>7.296386827805274E-9</v>
      </c>
      <c r="U214" s="122">
        <v>2.8530215921525644E-8</v>
      </c>
      <c r="V214" s="122">
        <v>5.7062919226519622E-8</v>
      </c>
      <c r="W214" s="122">
        <v>9.2674658864886402E-4</v>
      </c>
      <c r="X214" s="122">
        <v>3.3462148493512543E-5</v>
      </c>
      <c r="Y214" s="122">
        <v>1.810117848878627E-5</v>
      </c>
      <c r="Z214" s="122">
        <v>0</v>
      </c>
      <c r="AA214" s="122">
        <v>0</v>
      </c>
      <c r="AB214" s="122">
        <v>8.8131017610387826E-5</v>
      </c>
      <c r="AC214" s="122">
        <v>5.0576507467702771E-6</v>
      </c>
      <c r="AD214" s="122">
        <v>0</v>
      </c>
      <c r="AE214" s="122">
        <v>0</v>
      </c>
      <c r="AF214" s="122">
        <v>0</v>
      </c>
      <c r="AG214" s="122">
        <v>0</v>
      </c>
      <c r="AH214" s="122">
        <v>0</v>
      </c>
      <c r="AI214" s="122">
        <v>0</v>
      </c>
      <c r="AJ214" s="122">
        <v>0</v>
      </c>
      <c r="AK214" s="122">
        <v>0</v>
      </c>
      <c r="AL214" s="122">
        <v>0</v>
      </c>
      <c r="AM214" s="122">
        <v>0</v>
      </c>
      <c r="AN214" s="122">
        <v>0</v>
      </c>
      <c r="AO214" s="122">
        <v>0</v>
      </c>
      <c r="AP214" s="122">
        <v>0</v>
      </c>
      <c r="AQ214" s="122">
        <v>0</v>
      </c>
      <c r="AR214" s="122">
        <v>0</v>
      </c>
      <c r="AS214" s="122">
        <v>0</v>
      </c>
    </row>
    <row r="215" spans="1:45">
      <c r="A215" s="175" t="s">
        <v>304</v>
      </c>
      <c r="B215" s="123">
        <v>111</v>
      </c>
      <c r="C215" s="122">
        <v>30818320.289085373</v>
      </c>
      <c r="D215" s="122">
        <v>3.5527612110926303</v>
      </c>
      <c r="E215" s="122">
        <v>0.60384651849949877</v>
      </c>
      <c r="F215" s="122">
        <v>7.9823106216655179E-5</v>
      </c>
      <c r="G215" s="122">
        <v>4.6399198047196058E-6</v>
      </c>
      <c r="H215" s="122">
        <v>0</v>
      </c>
      <c r="I215" s="122">
        <v>0</v>
      </c>
      <c r="J215" s="122">
        <v>0</v>
      </c>
      <c r="K215" s="122">
        <v>4.2667397163776773E-9</v>
      </c>
      <c r="L215" s="122">
        <v>7.3779464535655375E-9</v>
      </c>
      <c r="M215" s="122">
        <v>4.9355896706442412E-9</v>
      </c>
      <c r="N215" s="122">
        <v>1.6865171728153727E-8</v>
      </c>
      <c r="O215" s="122">
        <v>2.1358021621548929E-9</v>
      </c>
      <c r="P215" s="122">
        <v>1.3724960382855869E-8</v>
      </c>
      <c r="Q215" s="122">
        <v>1.8922737604719611E-7</v>
      </c>
      <c r="R215" s="122">
        <v>5.9206903207131208E-10</v>
      </c>
      <c r="S215" s="122">
        <v>2.1280189511629539E-8</v>
      </c>
      <c r="T215" s="122">
        <v>1.4479627597850889E-8</v>
      </c>
      <c r="U215" s="122">
        <v>1.6429475208235384E-8</v>
      </c>
      <c r="V215" s="122">
        <v>8.0203837110205418E-8</v>
      </c>
      <c r="W215" s="122">
        <v>4.2228070789545507E-4</v>
      </c>
      <c r="X215" s="122">
        <v>6.446747773687279E-4</v>
      </c>
      <c r="Y215" s="122">
        <v>6.3455003137485302E-5</v>
      </c>
      <c r="Z215" s="122">
        <v>0</v>
      </c>
      <c r="AA215" s="122">
        <v>0</v>
      </c>
      <c r="AB215" s="122">
        <v>8.8131017610387798E-5</v>
      </c>
      <c r="AC215" s="122">
        <v>5.0576507467702771E-6</v>
      </c>
      <c r="AD215" s="122">
        <v>0</v>
      </c>
      <c r="AE215" s="122">
        <v>0</v>
      </c>
      <c r="AF215" s="122">
        <v>0</v>
      </c>
      <c r="AG215" s="122">
        <v>0</v>
      </c>
      <c r="AH215" s="122">
        <v>0</v>
      </c>
      <c r="AI215" s="122">
        <v>0</v>
      </c>
      <c r="AJ215" s="122">
        <v>0</v>
      </c>
      <c r="AK215" s="122">
        <v>0</v>
      </c>
      <c r="AL215" s="122">
        <v>0</v>
      </c>
      <c r="AM215" s="122">
        <v>0</v>
      </c>
      <c r="AN215" s="122">
        <v>0</v>
      </c>
      <c r="AO215" s="122">
        <v>0</v>
      </c>
      <c r="AP215" s="122">
        <v>0</v>
      </c>
      <c r="AQ215" s="122">
        <v>0</v>
      </c>
      <c r="AR215" s="122">
        <v>0</v>
      </c>
      <c r="AS215" s="122">
        <v>0</v>
      </c>
    </row>
    <row r="216" spans="1:45">
      <c r="A216" s="175" t="s">
        <v>305</v>
      </c>
      <c r="B216" s="123">
        <v>112</v>
      </c>
      <c r="C216" s="122">
        <v>66070661.968095429</v>
      </c>
      <c r="D216" s="122">
        <v>3.5527612110926303</v>
      </c>
      <c r="E216" s="122">
        <v>0.60384651849949877</v>
      </c>
      <c r="F216" s="122">
        <v>7.9823106216655179E-5</v>
      </c>
      <c r="G216" s="122">
        <v>4.6399198047196058E-6</v>
      </c>
      <c r="H216" s="122">
        <v>0</v>
      </c>
      <c r="I216" s="122">
        <v>0</v>
      </c>
      <c r="J216" s="122">
        <v>0</v>
      </c>
      <c r="K216" s="122">
        <v>4.2667397163776773E-9</v>
      </c>
      <c r="L216" s="122">
        <v>7.3779464535655375E-9</v>
      </c>
      <c r="M216" s="122">
        <v>4.9355896706442412E-9</v>
      </c>
      <c r="N216" s="122">
        <v>1.6865171728153727E-8</v>
      </c>
      <c r="O216" s="122">
        <v>2.1358021621548929E-9</v>
      </c>
      <c r="P216" s="122">
        <v>1.3724960382855869E-8</v>
      </c>
      <c r="Q216" s="122">
        <v>1.8922737604719611E-7</v>
      </c>
      <c r="R216" s="122">
        <v>5.9206903207131208E-10</v>
      </c>
      <c r="S216" s="122">
        <v>2.1280189511629539E-8</v>
      </c>
      <c r="T216" s="122">
        <v>1.4479627597850889E-8</v>
      </c>
      <c r="U216" s="122">
        <v>1.6429475208235384E-8</v>
      </c>
      <c r="V216" s="122">
        <v>8.0203837110205418E-8</v>
      </c>
      <c r="W216" s="122">
        <v>4.2228070789545507E-4</v>
      </c>
      <c r="X216" s="122">
        <v>6.446747773687279E-4</v>
      </c>
      <c r="Y216" s="122">
        <v>6.3455003137485302E-5</v>
      </c>
      <c r="Z216" s="122">
        <v>0</v>
      </c>
      <c r="AA216" s="122">
        <v>0</v>
      </c>
      <c r="AB216" s="122">
        <v>8.8131017610387798E-5</v>
      </c>
      <c r="AC216" s="122">
        <v>5.0576507467702771E-6</v>
      </c>
      <c r="AD216" s="122">
        <v>0</v>
      </c>
      <c r="AE216" s="122">
        <v>0</v>
      </c>
      <c r="AF216" s="122">
        <v>0</v>
      </c>
      <c r="AG216" s="122">
        <v>0</v>
      </c>
      <c r="AH216" s="122">
        <v>0</v>
      </c>
      <c r="AI216" s="122">
        <v>0</v>
      </c>
      <c r="AJ216" s="122">
        <v>0</v>
      </c>
      <c r="AK216" s="122">
        <v>0</v>
      </c>
      <c r="AL216" s="122">
        <v>0</v>
      </c>
      <c r="AM216" s="122">
        <v>0</v>
      </c>
      <c r="AN216" s="122">
        <v>0</v>
      </c>
      <c r="AO216" s="122">
        <v>0</v>
      </c>
      <c r="AP216" s="122">
        <v>0</v>
      </c>
      <c r="AQ216" s="122">
        <v>0</v>
      </c>
      <c r="AR216" s="122">
        <v>0</v>
      </c>
      <c r="AS216" s="122">
        <v>0</v>
      </c>
    </row>
    <row r="217" spans="1:45">
      <c r="A217" s="177" t="s">
        <v>306</v>
      </c>
      <c r="B217" s="123">
        <v>113</v>
      </c>
      <c r="C217" s="122">
        <v>134695217.04233298</v>
      </c>
      <c r="D217" s="122">
        <v>3.5527612110926303</v>
      </c>
      <c r="E217" s="122">
        <v>0.60384651849949877</v>
      </c>
      <c r="F217" s="122">
        <v>7.9823106216655179E-5</v>
      </c>
      <c r="G217" s="122">
        <v>4.6399198047196058E-6</v>
      </c>
      <c r="H217" s="122">
        <v>0</v>
      </c>
      <c r="I217" s="122">
        <v>0</v>
      </c>
      <c r="J217" s="122">
        <v>0</v>
      </c>
      <c r="K217" s="122">
        <v>4.2667397163776773E-9</v>
      </c>
      <c r="L217" s="122">
        <v>7.3779464535655375E-9</v>
      </c>
      <c r="M217" s="122">
        <v>4.9355896706442412E-9</v>
      </c>
      <c r="N217" s="122">
        <v>1.6865171728153727E-8</v>
      </c>
      <c r="O217" s="122">
        <v>2.1358021621548929E-9</v>
      </c>
      <c r="P217" s="122">
        <v>1.3724960382855869E-8</v>
      </c>
      <c r="Q217" s="122">
        <v>1.8922737604719611E-7</v>
      </c>
      <c r="R217" s="122">
        <v>5.9206903207131208E-10</v>
      </c>
      <c r="S217" s="122">
        <v>2.1280189511629539E-8</v>
      </c>
      <c r="T217" s="122">
        <v>1.4479627597850889E-8</v>
      </c>
      <c r="U217" s="122">
        <v>1.6429475208235384E-8</v>
      </c>
      <c r="V217" s="122">
        <v>8.0203837110205418E-8</v>
      </c>
      <c r="W217" s="122">
        <v>4.2228070789545507E-4</v>
      </c>
      <c r="X217" s="122">
        <v>6.446747773687279E-4</v>
      </c>
      <c r="Y217" s="122">
        <v>6.3455003137485302E-5</v>
      </c>
      <c r="Z217" s="122">
        <v>0</v>
      </c>
      <c r="AA217" s="122">
        <v>0</v>
      </c>
      <c r="AB217" s="122">
        <v>8.8131017610387798E-5</v>
      </c>
      <c r="AC217" s="122">
        <v>5.0576507467702771E-6</v>
      </c>
      <c r="AD217" s="122">
        <v>0</v>
      </c>
      <c r="AE217" s="122">
        <v>0</v>
      </c>
      <c r="AF217" s="122">
        <v>0</v>
      </c>
      <c r="AG217" s="122">
        <v>0</v>
      </c>
      <c r="AH217" s="122">
        <v>0</v>
      </c>
      <c r="AI217" s="122">
        <v>0</v>
      </c>
      <c r="AJ217" s="122">
        <v>0</v>
      </c>
      <c r="AK217" s="122">
        <v>0</v>
      </c>
      <c r="AL217" s="122">
        <v>0</v>
      </c>
      <c r="AM217" s="122">
        <v>0</v>
      </c>
      <c r="AN217" s="122">
        <v>0</v>
      </c>
      <c r="AO217" s="122">
        <v>0</v>
      </c>
      <c r="AP217" s="122">
        <v>0</v>
      </c>
      <c r="AQ217" s="122">
        <v>0</v>
      </c>
      <c r="AR217" s="122">
        <v>0</v>
      </c>
      <c r="AS217" s="122">
        <v>0</v>
      </c>
    </row>
    <row r="218" spans="1:45">
      <c r="A218" s="175" t="s">
        <v>307</v>
      </c>
      <c r="B218" s="123">
        <v>114</v>
      </c>
      <c r="C218" s="122">
        <v>403722569.11862242</v>
      </c>
      <c r="D218" s="122">
        <v>3.5527612110926303</v>
      </c>
      <c r="E218" s="122">
        <v>0.60384651849949877</v>
      </c>
      <c r="F218" s="122">
        <v>7.9823106216655179E-5</v>
      </c>
      <c r="G218" s="122">
        <v>4.6399198047196058E-6</v>
      </c>
      <c r="H218" s="122">
        <v>0</v>
      </c>
      <c r="I218" s="122">
        <v>0</v>
      </c>
      <c r="J218" s="122">
        <v>0</v>
      </c>
      <c r="K218" s="122">
        <v>4.2667397163776773E-9</v>
      </c>
      <c r="L218" s="122">
        <v>7.3779464535655375E-9</v>
      </c>
      <c r="M218" s="122">
        <v>4.9355896706442412E-9</v>
      </c>
      <c r="N218" s="122">
        <v>1.6865171728153727E-8</v>
      </c>
      <c r="O218" s="122">
        <v>2.1358021621548929E-9</v>
      </c>
      <c r="P218" s="122">
        <v>1.3724960382855869E-8</v>
      </c>
      <c r="Q218" s="122">
        <v>1.8922737604719611E-7</v>
      </c>
      <c r="R218" s="122">
        <v>5.9206903207131208E-10</v>
      </c>
      <c r="S218" s="122">
        <v>2.1280189511629539E-8</v>
      </c>
      <c r="T218" s="122">
        <v>1.4479627597850889E-8</v>
      </c>
      <c r="U218" s="122">
        <v>1.6429475208235384E-8</v>
      </c>
      <c r="V218" s="122">
        <v>8.0203837110205418E-8</v>
      </c>
      <c r="W218" s="122">
        <v>4.2228070789545507E-4</v>
      </c>
      <c r="X218" s="122">
        <v>6.446747773687279E-4</v>
      </c>
      <c r="Y218" s="122">
        <v>6.3455003137485302E-5</v>
      </c>
      <c r="Z218" s="122">
        <v>0</v>
      </c>
      <c r="AA218" s="122">
        <v>0</v>
      </c>
      <c r="AB218" s="122">
        <v>8.8131017610387798E-5</v>
      </c>
      <c r="AC218" s="122">
        <v>5.0576507467702771E-6</v>
      </c>
      <c r="AD218" s="122">
        <v>0</v>
      </c>
      <c r="AE218" s="122">
        <v>0</v>
      </c>
      <c r="AF218" s="122">
        <v>0</v>
      </c>
      <c r="AG218" s="122">
        <v>0</v>
      </c>
      <c r="AH218" s="122">
        <v>0</v>
      </c>
      <c r="AI218" s="122">
        <v>0</v>
      </c>
      <c r="AJ218" s="122">
        <v>0</v>
      </c>
      <c r="AK218" s="122">
        <v>0</v>
      </c>
      <c r="AL218" s="122">
        <v>0</v>
      </c>
      <c r="AM218" s="122">
        <v>0</v>
      </c>
      <c r="AN218" s="122">
        <v>0</v>
      </c>
      <c r="AO218" s="122">
        <v>0</v>
      </c>
      <c r="AP218" s="122">
        <v>0</v>
      </c>
      <c r="AQ218" s="122">
        <v>0</v>
      </c>
      <c r="AR218" s="122">
        <v>0</v>
      </c>
      <c r="AS218" s="122">
        <v>0</v>
      </c>
    </row>
    <row r="219" spans="1:45">
      <c r="A219" s="175" t="s">
        <v>308</v>
      </c>
      <c r="B219" s="123">
        <v>115</v>
      </c>
      <c r="C219" s="122">
        <v>1974405.9694651375</v>
      </c>
      <c r="D219" s="122">
        <v>3.5527612110926303</v>
      </c>
      <c r="E219" s="122">
        <v>0.60384651849949877</v>
      </c>
      <c r="F219" s="122">
        <v>7.9823106216655179E-5</v>
      </c>
      <c r="G219" s="122">
        <v>4.6399198047196058E-6</v>
      </c>
      <c r="H219" s="122">
        <v>0</v>
      </c>
      <c r="I219" s="122">
        <v>0</v>
      </c>
      <c r="J219" s="122">
        <v>0</v>
      </c>
      <c r="K219" s="122">
        <v>4.2667397163776773E-9</v>
      </c>
      <c r="L219" s="122">
        <v>7.3779464535655375E-9</v>
      </c>
      <c r="M219" s="122">
        <v>4.9355896706442412E-9</v>
      </c>
      <c r="N219" s="122">
        <v>1.6865171728153727E-8</v>
      </c>
      <c r="O219" s="122">
        <v>2.1358021621548929E-9</v>
      </c>
      <c r="P219" s="122">
        <v>1.3724960382855869E-8</v>
      </c>
      <c r="Q219" s="122">
        <v>1.8922737604719611E-7</v>
      </c>
      <c r="R219" s="122">
        <v>5.9206903207131208E-10</v>
      </c>
      <c r="S219" s="122">
        <v>2.1280189511629539E-8</v>
      </c>
      <c r="T219" s="122">
        <v>1.4479627597850889E-8</v>
      </c>
      <c r="U219" s="122">
        <v>1.6429475208235384E-8</v>
      </c>
      <c r="V219" s="122">
        <v>8.0203837110205418E-8</v>
      </c>
      <c r="W219" s="122">
        <v>4.2228070789545507E-4</v>
      </c>
      <c r="X219" s="122">
        <v>6.446747773687279E-4</v>
      </c>
      <c r="Y219" s="122">
        <v>6.3455003137485302E-5</v>
      </c>
      <c r="Z219" s="122">
        <v>0</v>
      </c>
      <c r="AA219" s="122">
        <v>0</v>
      </c>
      <c r="AB219" s="122">
        <v>8.8131017610387798E-5</v>
      </c>
      <c r="AC219" s="122">
        <v>5.0576507467702771E-6</v>
      </c>
      <c r="AD219" s="122">
        <v>0</v>
      </c>
      <c r="AE219" s="122">
        <v>0</v>
      </c>
      <c r="AF219" s="122">
        <v>0</v>
      </c>
      <c r="AG219" s="122">
        <v>0</v>
      </c>
      <c r="AH219" s="122">
        <v>0</v>
      </c>
      <c r="AI219" s="122">
        <v>0</v>
      </c>
      <c r="AJ219" s="122">
        <v>0</v>
      </c>
      <c r="AK219" s="122">
        <v>0</v>
      </c>
      <c r="AL219" s="122">
        <v>0</v>
      </c>
      <c r="AM219" s="122">
        <v>0</v>
      </c>
      <c r="AN219" s="122">
        <v>0</v>
      </c>
      <c r="AO219" s="122">
        <v>0</v>
      </c>
      <c r="AP219" s="122">
        <v>0</v>
      </c>
      <c r="AQ219" s="122">
        <v>0</v>
      </c>
      <c r="AR219" s="122">
        <v>0</v>
      </c>
      <c r="AS219" s="122">
        <v>0</v>
      </c>
    </row>
    <row r="220" spans="1:45">
      <c r="A220" s="175" t="s">
        <v>309</v>
      </c>
      <c r="B220" s="123">
        <v>116</v>
      </c>
      <c r="C220" s="122">
        <v>72816476.049991876</v>
      </c>
      <c r="D220" s="122">
        <v>3.5527612110926303</v>
      </c>
      <c r="E220" s="122">
        <v>0.60384651849949877</v>
      </c>
      <c r="F220" s="122">
        <v>7.9823106216655179E-5</v>
      </c>
      <c r="G220" s="122">
        <v>4.6399198047196058E-6</v>
      </c>
      <c r="H220" s="122">
        <v>0</v>
      </c>
      <c r="I220" s="122">
        <v>0</v>
      </c>
      <c r="J220" s="122">
        <v>0</v>
      </c>
      <c r="K220" s="122">
        <v>4.2667397163776773E-9</v>
      </c>
      <c r="L220" s="122">
        <v>7.3779464535655375E-9</v>
      </c>
      <c r="M220" s="122">
        <v>4.9355896706442412E-9</v>
      </c>
      <c r="N220" s="122">
        <v>1.6865171728153727E-8</v>
      </c>
      <c r="O220" s="122">
        <v>2.1358021621548929E-9</v>
      </c>
      <c r="P220" s="122">
        <v>1.3724960382855869E-8</v>
      </c>
      <c r="Q220" s="122">
        <v>1.8922737604719611E-7</v>
      </c>
      <c r="R220" s="122">
        <v>5.9206903207131208E-10</v>
      </c>
      <c r="S220" s="122">
        <v>2.1280189511629539E-8</v>
      </c>
      <c r="T220" s="122">
        <v>1.4479627597850889E-8</v>
      </c>
      <c r="U220" s="122">
        <v>1.6429475208235384E-8</v>
      </c>
      <c r="V220" s="122">
        <v>8.0203837110205418E-8</v>
      </c>
      <c r="W220" s="122">
        <v>4.2228070789545507E-4</v>
      </c>
      <c r="X220" s="122">
        <v>6.446747773687279E-4</v>
      </c>
      <c r="Y220" s="122">
        <v>6.3455003137485302E-5</v>
      </c>
      <c r="Z220" s="122">
        <v>0</v>
      </c>
      <c r="AA220" s="122">
        <v>0</v>
      </c>
      <c r="AB220" s="122">
        <v>8.8131017610387798E-5</v>
      </c>
      <c r="AC220" s="122">
        <v>5.0576507467702771E-6</v>
      </c>
      <c r="AD220" s="122">
        <v>0</v>
      </c>
      <c r="AE220" s="122">
        <v>0</v>
      </c>
      <c r="AF220" s="122">
        <v>0</v>
      </c>
      <c r="AG220" s="122">
        <v>0</v>
      </c>
      <c r="AH220" s="122">
        <v>0</v>
      </c>
      <c r="AI220" s="122">
        <v>0</v>
      </c>
      <c r="AJ220" s="122">
        <v>0</v>
      </c>
      <c r="AK220" s="122">
        <v>0</v>
      </c>
      <c r="AL220" s="122">
        <v>0</v>
      </c>
      <c r="AM220" s="122">
        <v>0</v>
      </c>
      <c r="AN220" s="122">
        <v>0</v>
      </c>
      <c r="AO220" s="122">
        <v>0</v>
      </c>
      <c r="AP220" s="122">
        <v>0</v>
      </c>
      <c r="AQ220" s="122">
        <v>0</v>
      </c>
      <c r="AR220" s="122">
        <v>0</v>
      </c>
      <c r="AS220" s="122">
        <v>0</v>
      </c>
    </row>
    <row r="221" spans="1:45">
      <c r="A221" s="175" t="s">
        <v>310</v>
      </c>
      <c r="B221" s="123">
        <v>117</v>
      </c>
      <c r="C221" s="122">
        <v>27068707.935732789</v>
      </c>
      <c r="D221" s="122">
        <v>3.5527612110926303</v>
      </c>
      <c r="E221" s="122">
        <v>0.60384651849949877</v>
      </c>
      <c r="F221" s="122">
        <v>7.9823106216655179E-5</v>
      </c>
      <c r="G221" s="122">
        <v>4.6399198047196058E-6</v>
      </c>
      <c r="H221" s="122">
        <v>0</v>
      </c>
      <c r="I221" s="122">
        <v>0</v>
      </c>
      <c r="J221" s="122">
        <v>0</v>
      </c>
      <c r="K221" s="122">
        <v>4.2667397163776773E-9</v>
      </c>
      <c r="L221" s="122">
        <v>7.3779464535655375E-9</v>
      </c>
      <c r="M221" s="122">
        <v>4.9355896706442412E-9</v>
      </c>
      <c r="N221" s="122">
        <v>1.6865171728153727E-8</v>
      </c>
      <c r="O221" s="122">
        <v>2.1358021621548929E-9</v>
      </c>
      <c r="P221" s="122">
        <v>1.3724960382855869E-8</v>
      </c>
      <c r="Q221" s="122">
        <v>1.8922737604719611E-7</v>
      </c>
      <c r="R221" s="122">
        <v>5.9206903207131208E-10</v>
      </c>
      <c r="S221" s="122">
        <v>2.1280189511629539E-8</v>
      </c>
      <c r="T221" s="122">
        <v>1.4479627597850889E-8</v>
      </c>
      <c r="U221" s="122">
        <v>1.6429475208235384E-8</v>
      </c>
      <c r="V221" s="122">
        <v>8.0203837110205418E-8</v>
      </c>
      <c r="W221" s="122">
        <v>4.2228070789545507E-4</v>
      </c>
      <c r="X221" s="122">
        <v>6.446747773687279E-4</v>
      </c>
      <c r="Y221" s="122">
        <v>6.3455003137485302E-5</v>
      </c>
      <c r="Z221" s="122">
        <v>0</v>
      </c>
      <c r="AA221" s="122">
        <v>0</v>
      </c>
      <c r="AB221" s="122">
        <v>8.8131017610387798E-5</v>
      </c>
      <c r="AC221" s="122">
        <v>5.0576507467702771E-6</v>
      </c>
      <c r="AD221" s="122">
        <v>0</v>
      </c>
      <c r="AE221" s="122">
        <v>0</v>
      </c>
      <c r="AF221" s="122">
        <v>0</v>
      </c>
      <c r="AG221" s="122">
        <v>0</v>
      </c>
      <c r="AH221" s="122">
        <v>0</v>
      </c>
      <c r="AI221" s="122">
        <v>0</v>
      </c>
      <c r="AJ221" s="122">
        <v>0</v>
      </c>
      <c r="AK221" s="122">
        <v>0</v>
      </c>
      <c r="AL221" s="122">
        <v>0</v>
      </c>
      <c r="AM221" s="122">
        <v>0</v>
      </c>
      <c r="AN221" s="122">
        <v>0</v>
      </c>
      <c r="AO221" s="122">
        <v>0</v>
      </c>
      <c r="AP221" s="122">
        <v>0</v>
      </c>
      <c r="AQ221" s="122">
        <v>0</v>
      </c>
      <c r="AR221" s="122">
        <v>0</v>
      </c>
      <c r="AS221" s="122">
        <v>0</v>
      </c>
    </row>
    <row r="222" spans="1:45">
      <c r="A222" s="175" t="s">
        <v>311</v>
      </c>
      <c r="B222" s="123">
        <v>118</v>
      </c>
      <c r="C222" s="122">
        <v>35357666.70695477</v>
      </c>
      <c r="D222" s="122">
        <v>3.5527612110926303</v>
      </c>
      <c r="E222" s="122">
        <v>0.60384651849949877</v>
      </c>
      <c r="F222" s="122">
        <v>7.9823106216655179E-5</v>
      </c>
      <c r="G222" s="122">
        <v>4.6399198047196058E-6</v>
      </c>
      <c r="H222" s="122">
        <v>0</v>
      </c>
      <c r="I222" s="122">
        <v>0</v>
      </c>
      <c r="J222" s="122">
        <v>0</v>
      </c>
      <c r="K222" s="122">
        <v>4.2667397163776773E-9</v>
      </c>
      <c r="L222" s="122">
        <v>7.3779464535655375E-9</v>
      </c>
      <c r="M222" s="122">
        <v>4.9355896706442412E-9</v>
      </c>
      <c r="N222" s="122">
        <v>1.6865171728153727E-8</v>
      </c>
      <c r="O222" s="122">
        <v>2.1358021621548929E-9</v>
      </c>
      <c r="P222" s="122">
        <v>1.3724960382855869E-8</v>
      </c>
      <c r="Q222" s="122">
        <v>1.8922737604719611E-7</v>
      </c>
      <c r="R222" s="122">
        <v>5.9206903207131208E-10</v>
      </c>
      <c r="S222" s="122">
        <v>2.1280189511629539E-8</v>
      </c>
      <c r="T222" s="122">
        <v>1.4479627597850889E-8</v>
      </c>
      <c r="U222" s="122">
        <v>1.6429475208235384E-8</v>
      </c>
      <c r="V222" s="122">
        <v>8.0203837110205418E-8</v>
      </c>
      <c r="W222" s="122">
        <v>4.2228070789545507E-4</v>
      </c>
      <c r="X222" s="122">
        <v>6.446747773687279E-4</v>
      </c>
      <c r="Y222" s="122">
        <v>6.3455003137485302E-5</v>
      </c>
      <c r="Z222" s="122">
        <v>0</v>
      </c>
      <c r="AA222" s="122">
        <v>0</v>
      </c>
      <c r="AB222" s="122">
        <v>8.8131017610387798E-5</v>
      </c>
      <c r="AC222" s="122">
        <v>5.0576507467702771E-6</v>
      </c>
      <c r="AD222" s="122">
        <v>0</v>
      </c>
      <c r="AE222" s="122">
        <v>0</v>
      </c>
      <c r="AF222" s="122">
        <v>0</v>
      </c>
      <c r="AG222" s="122">
        <v>0</v>
      </c>
      <c r="AH222" s="122">
        <v>0</v>
      </c>
      <c r="AI222" s="122">
        <v>0</v>
      </c>
      <c r="AJ222" s="122">
        <v>0</v>
      </c>
      <c r="AK222" s="122">
        <v>0</v>
      </c>
      <c r="AL222" s="122">
        <v>0</v>
      </c>
      <c r="AM222" s="122">
        <v>0</v>
      </c>
      <c r="AN222" s="122">
        <v>0</v>
      </c>
      <c r="AO222" s="122">
        <v>0</v>
      </c>
      <c r="AP222" s="122">
        <v>0</v>
      </c>
      <c r="AQ222" s="122">
        <v>0</v>
      </c>
      <c r="AR222" s="122">
        <v>0</v>
      </c>
      <c r="AS222" s="122">
        <v>0</v>
      </c>
    </row>
    <row r="223" spans="1:45">
      <c r="A223" s="175" t="s">
        <v>312</v>
      </c>
      <c r="B223" s="123">
        <v>119</v>
      </c>
      <c r="C223" s="122">
        <v>11550762.989066938</v>
      </c>
      <c r="D223" s="122">
        <v>3.5527612110926303</v>
      </c>
      <c r="E223" s="122">
        <v>0.60384651849949877</v>
      </c>
      <c r="F223" s="122">
        <v>7.9823106216655179E-5</v>
      </c>
      <c r="G223" s="122">
        <v>4.6399198047196058E-6</v>
      </c>
      <c r="H223" s="122">
        <v>0</v>
      </c>
      <c r="I223" s="122">
        <v>0</v>
      </c>
      <c r="J223" s="122">
        <v>0</v>
      </c>
      <c r="K223" s="122">
        <v>4.2667397163776773E-9</v>
      </c>
      <c r="L223" s="122">
        <v>7.3779464535655375E-9</v>
      </c>
      <c r="M223" s="122">
        <v>4.9355896706442412E-9</v>
      </c>
      <c r="N223" s="122">
        <v>1.6865171728153727E-8</v>
      </c>
      <c r="O223" s="122">
        <v>2.1358021621548929E-9</v>
      </c>
      <c r="P223" s="122">
        <v>1.3724960382855869E-8</v>
      </c>
      <c r="Q223" s="122">
        <v>1.8922737604719611E-7</v>
      </c>
      <c r="R223" s="122">
        <v>5.9206903207131208E-10</v>
      </c>
      <c r="S223" s="122">
        <v>2.1280189511629539E-8</v>
      </c>
      <c r="T223" s="122">
        <v>1.4479627597850889E-8</v>
      </c>
      <c r="U223" s="122">
        <v>1.6429475208235384E-8</v>
      </c>
      <c r="V223" s="122">
        <v>8.0203837110205418E-8</v>
      </c>
      <c r="W223" s="122">
        <v>4.2228070789545507E-4</v>
      </c>
      <c r="X223" s="122">
        <v>6.446747773687279E-4</v>
      </c>
      <c r="Y223" s="122">
        <v>6.3455003137485302E-5</v>
      </c>
      <c r="Z223" s="122">
        <v>0</v>
      </c>
      <c r="AA223" s="122">
        <v>0</v>
      </c>
      <c r="AB223" s="122">
        <v>8.8131017610387798E-5</v>
      </c>
      <c r="AC223" s="122">
        <v>5.0576507467702771E-6</v>
      </c>
      <c r="AD223" s="122">
        <v>0</v>
      </c>
      <c r="AE223" s="122">
        <v>0</v>
      </c>
      <c r="AF223" s="122">
        <v>0</v>
      </c>
      <c r="AG223" s="122">
        <v>0</v>
      </c>
      <c r="AH223" s="122">
        <v>0</v>
      </c>
      <c r="AI223" s="122">
        <v>0</v>
      </c>
      <c r="AJ223" s="122">
        <v>0</v>
      </c>
      <c r="AK223" s="122">
        <v>0</v>
      </c>
      <c r="AL223" s="122">
        <v>0</v>
      </c>
      <c r="AM223" s="122">
        <v>0</v>
      </c>
      <c r="AN223" s="122">
        <v>0</v>
      </c>
      <c r="AO223" s="122">
        <v>0</v>
      </c>
      <c r="AP223" s="122">
        <v>0</v>
      </c>
      <c r="AQ223" s="122">
        <v>0</v>
      </c>
      <c r="AR223" s="122">
        <v>0</v>
      </c>
      <c r="AS223" s="122">
        <v>0</v>
      </c>
    </row>
    <row r="224" spans="1:45">
      <c r="A224" s="175" t="s">
        <v>313</v>
      </c>
      <c r="B224" s="123">
        <v>120</v>
      </c>
      <c r="C224" s="122">
        <v>205407054.71663553</v>
      </c>
      <c r="D224" s="122">
        <v>3.5527612110926303</v>
      </c>
      <c r="E224" s="122">
        <v>0.60384651849949877</v>
      </c>
      <c r="F224" s="122">
        <v>7.9823106216655179E-5</v>
      </c>
      <c r="G224" s="122">
        <v>4.6399198047196058E-6</v>
      </c>
      <c r="H224" s="122">
        <v>0</v>
      </c>
      <c r="I224" s="122">
        <v>0</v>
      </c>
      <c r="J224" s="122">
        <v>0</v>
      </c>
      <c r="K224" s="122">
        <v>4.2667397163776773E-9</v>
      </c>
      <c r="L224" s="122">
        <v>7.3779464535655375E-9</v>
      </c>
      <c r="M224" s="122">
        <v>4.9355896706442412E-9</v>
      </c>
      <c r="N224" s="122">
        <v>1.6865171728153727E-8</v>
      </c>
      <c r="O224" s="122">
        <v>2.1358021621548929E-9</v>
      </c>
      <c r="P224" s="122">
        <v>1.3724960382855869E-8</v>
      </c>
      <c r="Q224" s="122">
        <v>1.8922737604719611E-7</v>
      </c>
      <c r="R224" s="122">
        <v>5.9206903207131208E-10</v>
      </c>
      <c r="S224" s="122">
        <v>2.1280189511629539E-8</v>
      </c>
      <c r="T224" s="122">
        <v>1.4479627597850889E-8</v>
      </c>
      <c r="U224" s="122">
        <v>1.6429475208235384E-8</v>
      </c>
      <c r="V224" s="122">
        <v>8.0203837110205418E-8</v>
      </c>
      <c r="W224" s="122">
        <v>4.2228070789545507E-4</v>
      </c>
      <c r="X224" s="122">
        <v>6.446747773687279E-4</v>
      </c>
      <c r="Y224" s="122">
        <v>6.3455003137485302E-5</v>
      </c>
      <c r="Z224" s="122">
        <v>0</v>
      </c>
      <c r="AA224" s="122">
        <v>0</v>
      </c>
      <c r="AB224" s="122">
        <v>8.8131017610387798E-5</v>
      </c>
      <c r="AC224" s="122">
        <v>5.0576507467702771E-6</v>
      </c>
      <c r="AD224" s="122">
        <v>0</v>
      </c>
      <c r="AE224" s="122">
        <v>0</v>
      </c>
      <c r="AF224" s="122">
        <v>0</v>
      </c>
      <c r="AG224" s="122">
        <v>0</v>
      </c>
      <c r="AH224" s="122">
        <v>0</v>
      </c>
      <c r="AI224" s="122">
        <v>0</v>
      </c>
      <c r="AJ224" s="122">
        <v>0</v>
      </c>
      <c r="AK224" s="122">
        <v>0</v>
      </c>
      <c r="AL224" s="122">
        <v>0</v>
      </c>
      <c r="AM224" s="122">
        <v>0</v>
      </c>
      <c r="AN224" s="122">
        <v>0</v>
      </c>
      <c r="AO224" s="122">
        <v>0</v>
      </c>
      <c r="AP224" s="122">
        <v>0</v>
      </c>
      <c r="AQ224" s="122">
        <v>0</v>
      </c>
      <c r="AR224" s="122">
        <v>0</v>
      </c>
      <c r="AS224" s="122">
        <v>0</v>
      </c>
    </row>
    <row r="225" spans="1:45">
      <c r="A225" s="175" t="s">
        <v>314</v>
      </c>
      <c r="B225" s="123">
        <v>121</v>
      </c>
      <c r="C225" s="122">
        <v>100109355.80509606</v>
      </c>
      <c r="D225" s="122">
        <v>3.5527612110926303</v>
      </c>
      <c r="E225" s="122">
        <v>0.60384651849949877</v>
      </c>
      <c r="F225" s="122">
        <v>7.9823106216655179E-5</v>
      </c>
      <c r="G225" s="122">
        <v>4.6399198047196058E-6</v>
      </c>
      <c r="H225" s="122">
        <v>0</v>
      </c>
      <c r="I225" s="122">
        <v>0</v>
      </c>
      <c r="J225" s="122">
        <v>0</v>
      </c>
      <c r="K225" s="122">
        <v>4.2667397163776773E-9</v>
      </c>
      <c r="L225" s="122">
        <v>7.3779464535655375E-9</v>
      </c>
      <c r="M225" s="122">
        <v>4.9355896706442412E-9</v>
      </c>
      <c r="N225" s="122">
        <v>1.6865171728153727E-8</v>
      </c>
      <c r="O225" s="122">
        <v>2.1358021621548929E-9</v>
      </c>
      <c r="P225" s="122">
        <v>1.3724960382855869E-8</v>
      </c>
      <c r="Q225" s="122">
        <v>1.8922737604719611E-7</v>
      </c>
      <c r="R225" s="122">
        <v>5.9206903207131208E-10</v>
      </c>
      <c r="S225" s="122">
        <v>2.1280189511629539E-8</v>
      </c>
      <c r="T225" s="122">
        <v>1.4479627597850889E-8</v>
      </c>
      <c r="U225" s="122">
        <v>1.6429475208235384E-8</v>
      </c>
      <c r="V225" s="122">
        <v>8.0203837110205418E-8</v>
      </c>
      <c r="W225" s="122">
        <v>4.2228070789545507E-4</v>
      </c>
      <c r="X225" s="122">
        <v>6.446747773687279E-4</v>
      </c>
      <c r="Y225" s="122">
        <v>6.3455003137485302E-5</v>
      </c>
      <c r="Z225" s="122">
        <v>0</v>
      </c>
      <c r="AA225" s="122">
        <v>0</v>
      </c>
      <c r="AB225" s="122">
        <v>8.8131017610387798E-5</v>
      </c>
      <c r="AC225" s="122">
        <v>5.0576507467702771E-6</v>
      </c>
      <c r="AD225" s="122">
        <v>0</v>
      </c>
      <c r="AE225" s="122">
        <v>0</v>
      </c>
      <c r="AF225" s="122">
        <v>0</v>
      </c>
      <c r="AG225" s="122">
        <v>0</v>
      </c>
      <c r="AH225" s="122">
        <v>0</v>
      </c>
      <c r="AI225" s="122">
        <v>0</v>
      </c>
      <c r="AJ225" s="122">
        <v>0</v>
      </c>
      <c r="AK225" s="122">
        <v>0</v>
      </c>
      <c r="AL225" s="122">
        <v>0</v>
      </c>
      <c r="AM225" s="122">
        <v>0</v>
      </c>
      <c r="AN225" s="122">
        <v>0</v>
      </c>
      <c r="AO225" s="122">
        <v>0</v>
      </c>
      <c r="AP225" s="122">
        <v>0</v>
      </c>
      <c r="AQ225" s="122">
        <v>0</v>
      </c>
      <c r="AR225" s="122">
        <v>0</v>
      </c>
      <c r="AS225" s="122">
        <v>0</v>
      </c>
    </row>
    <row r="226" spans="1:45">
      <c r="A226" s="175" t="s">
        <v>315</v>
      </c>
      <c r="B226" s="123">
        <v>122</v>
      </c>
      <c r="C226" s="122">
        <v>109580070.04342416</v>
      </c>
      <c r="D226" s="122">
        <v>3.5527612110926303</v>
      </c>
      <c r="E226" s="122">
        <v>0.60384651849949877</v>
      </c>
      <c r="F226" s="122">
        <v>7.9823106216655179E-5</v>
      </c>
      <c r="G226" s="122">
        <v>4.6399198047196058E-6</v>
      </c>
      <c r="H226" s="122">
        <v>0</v>
      </c>
      <c r="I226" s="122">
        <v>0</v>
      </c>
      <c r="J226" s="122">
        <v>0</v>
      </c>
      <c r="K226" s="122">
        <v>4.2667397163776773E-9</v>
      </c>
      <c r="L226" s="122">
        <v>7.3779464535655375E-9</v>
      </c>
      <c r="M226" s="122">
        <v>4.9355896706442412E-9</v>
      </c>
      <c r="N226" s="122">
        <v>1.6865171728153727E-8</v>
      </c>
      <c r="O226" s="122">
        <v>2.1358021621548929E-9</v>
      </c>
      <c r="P226" s="122">
        <v>1.3724960382855869E-8</v>
      </c>
      <c r="Q226" s="122">
        <v>1.8922737604719611E-7</v>
      </c>
      <c r="R226" s="122">
        <v>5.9206903207131208E-10</v>
      </c>
      <c r="S226" s="122">
        <v>2.1280189511629539E-8</v>
      </c>
      <c r="T226" s="122">
        <v>1.4479627597850889E-8</v>
      </c>
      <c r="U226" s="122">
        <v>1.6429475208235384E-8</v>
      </c>
      <c r="V226" s="122">
        <v>8.0203837110205418E-8</v>
      </c>
      <c r="W226" s="122">
        <v>4.2228070789545507E-4</v>
      </c>
      <c r="X226" s="122">
        <v>6.446747773687279E-4</v>
      </c>
      <c r="Y226" s="122">
        <v>6.3455003137485302E-5</v>
      </c>
      <c r="Z226" s="122">
        <v>0</v>
      </c>
      <c r="AA226" s="122">
        <v>0</v>
      </c>
      <c r="AB226" s="122">
        <v>8.8131017610387798E-5</v>
      </c>
      <c r="AC226" s="122">
        <v>5.0576507467702771E-6</v>
      </c>
      <c r="AD226" s="122">
        <v>0</v>
      </c>
      <c r="AE226" s="122">
        <v>0</v>
      </c>
      <c r="AF226" s="122">
        <v>0</v>
      </c>
      <c r="AG226" s="122">
        <v>0</v>
      </c>
      <c r="AH226" s="122">
        <v>0</v>
      </c>
      <c r="AI226" s="122">
        <v>0</v>
      </c>
      <c r="AJ226" s="122">
        <v>0</v>
      </c>
      <c r="AK226" s="122">
        <v>0</v>
      </c>
      <c r="AL226" s="122">
        <v>0</v>
      </c>
      <c r="AM226" s="122">
        <v>0</v>
      </c>
      <c r="AN226" s="122">
        <v>0</v>
      </c>
      <c r="AO226" s="122">
        <v>0</v>
      </c>
      <c r="AP226" s="122">
        <v>0</v>
      </c>
      <c r="AQ226" s="122">
        <v>0</v>
      </c>
      <c r="AR226" s="122">
        <v>0</v>
      </c>
      <c r="AS226" s="122">
        <v>0</v>
      </c>
    </row>
    <row r="227" spans="1:45">
      <c r="A227" s="175" t="s">
        <v>316</v>
      </c>
      <c r="B227" s="123">
        <v>123</v>
      </c>
      <c r="C227" s="122">
        <v>82273887.568965897</v>
      </c>
      <c r="D227" s="122">
        <v>3.5527612110926308</v>
      </c>
      <c r="E227" s="122">
        <v>3.392930750133915E-2</v>
      </c>
      <c r="F227" s="122">
        <v>3.6618370437816391E-6</v>
      </c>
      <c r="G227" s="122">
        <v>3.5489541696503165E-7</v>
      </c>
      <c r="H227" s="122">
        <v>0</v>
      </c>
      <c r="I227" s="122">
        <v>0</v>
      </c>
      <c r="J227" s="122">
        <v>0</v>
      </c>
      <c r="K227" s="122">
        <v>1.8880853086218801E-9</v>
      </c>
      <c r="L227" s="122">
        <v>1.2472677930232042E-8</v>
      </c>
      <c r="M227" s="122">
        <v>1.2337151861762873E-8</v>
      </c>
      <c r="N227" s="122">
        <v>6.6051654653111044E-8</v>
      </c>
      <c r="O227" s="122">
        <v>1.2102509120565242E-9</v>
      </c>
      <c r="P227" s="122">
        <v>5.6716573516030409E-8</v>
      </c>
      <c r="Q227" s="122">
        <v>1.2078220121120993E-8</v>
      </c>
      <c r="R227" s="122">
        <v>3.1100624057466051E-9</v>
      </c>
      <c r="S227" s="122">
        <v>6.442289834050933E-8</v>
      </c>
      <c r="T227" s="122">
        <v>7.296386827805274E-9</v>
      </c>
      <c r="U227" s="122">
        <v>2.8530215921525644E-8</v>
      </c>
      <c r="V227" s="122">
        <v>5.7062919226519622E-8</v>
      </c>
      <c r="W227" s="122">
        <v>9.2674658864886402E-4</v>
      </c>
      <c r="X227" s="122">
        <v>3.3462148493512543E-5</v>
      </c>
      <c r="Y227" s="122">
        <v>1.810117848878627E-5</v>
      </c>
      <c r="Z227" s="122">
        <v>0</v>
      </c>
      <c r="AA227" s="122">
        <v>0</v>
      </c>
      <c r="AB227" s="122">
        <v>8.8131017610387826E-5</v>
      </c>
      <c r="AC227" s="122">
        <v>5.0576507467702771E-6</v>
      </c>
      <c r="AD227" s="122">
        <v>0</v>
      </c>
      <c r="AE227" s="122">
        <v>0</v>
      </c>
      <c r="AF227" s="122">
        <v>0</v>
      </c>
      <c r="AG227" s="122">
        <v>0</v>
      </c>
      <c r="AH227" s="122">
        <v>0</v>
      </c>
      <c r="AI227" s="122">
        <v>0</v>
      </c>
      <c r="AJ227" s="122">
        <v>0</v>
      </c>
      <c r="AK227" s="122">
        <v>0</v>
      </c>
      <c r="AL227" s="122">
        <v>0</v>
      </c>
      <c r="AM227" s="122">
        <v>0</v>
      </c>
      <c r="AN227" s="122">
        <v>0</v>
      </c>
      <c r="AO227" s="122">
        <v>0</v>
      </c>
      <c r="AP227" s="122">
        <v>0</v>
      </c>
      <c r="AQ227" s="122">
        <v>0</v>
      </c>
      <c r="AR227" s="122">
        <v>0</v>
      </c>
      <c r="AS227" s="122">
        <v>0</v>
      </c>
    </row>
    <row r="228" spans="1:45">
      <c r="A228" s="175" t="s">
        <v>317</v>
      </c>
      <c r="B228" s="123">
        <v>124</v>
      </c>
      <c r="C228" s="122">
        <v>349715872.53645927</v>
      </c>
      <c r="D228" s="122">
        <v>3.5527612110926308</v>
      </c>
      <c r="E228" s="122">
        <v>3.392930750133915E-2</v>
      </c>
      <c r="F228" s="122">
        <v>3.6618370437816391E-6</v>
      </c>
      <c r="G228" s="122">
        <v>3.5489541696503165E-7</v>
      </c>
      <c r="H228" s="122">
        <v>0</v>
      </c>
      <c r="I228" s="122">
        <v>0</v>
      </c>
      <c r="J228" s="122">
        <v>0</v>
      </c>
      <c r="K228" s="122">
        <v>1.8880853086218801E-9</v>
      </c>
      <c r="L228" s="122">
        <v>1.2472677930232042E-8</v>
      </c>
      <c r="M228" s="122">
        <v>1.2337151861762873E-8</v>
      </c>
      <c r="N228" s="122">
        <v>6.6051654653111044E-8</v>
      </c>
      <c r="O228" s="122">
        <v>1.2102509120565242E-9</v>
      </c>
      <c r="P228" s="122">
        <v>5.6716573516030409E-8</v>
      </c>
      <c r="Q228" s="122">
        <v>1.2078220121120993E-8</v>
      </c>
      <c r="R228" s="122">
        <v>3.1100624057466051E-9</v>
      </c>
      <c r="S228" s="122">
        <v>6.442289834050933E-8</v>
      </c>
      <c r="T228" s="122">
        <v>7.296386827805274E-9</v>
      </c>
      <c r="U228" s="122">
        <v>2.8530215921525644E-8</v>
      </c>
      <c r="V228" s="122">
        <v>5.7062919226519622E-8</v>
      </c>
      <c r="W228" s="122">
        <v>9.2674658864886402E-4</v>
      </c>
      <c r="X228" s="122">
        <v>3.3462148493512543E-5</v>
      </c>
      <c r="Y228" s="122">
        <v>1.810117848878627E-5</v>
      </c>
      <c r="Z228" s="122">
        <v>0</v>
      </c>
      <c r="AA228" s="122">
        <v>0</v>
      </c>
      <c r="AB228" s="122">
        <v>8.8131017610387826E-5</v>
      </c>
      <c r="AC228" s="122">
        <v>5.0576507467702771E-6</v>
      </c>
      <c r="AD228" s="122">
        <v>0</v>
      </c>
      <c r="AE228" s="122">
        <v>0</v>
      </c>
      <c r="AF228" s="122">
        <v>0</v>
      </c>
      <c r="AG228" s="122">
        <v>0</v>
      </c>
      <c r="AH228" s="122">
        <v>0</v>
      </c>
      <c r="AI228" s="122">
        <v>0</v>
      </c>
      <c r="AJ228" s="122">
        <v>0</v>
      </c>
      <c r="AK228" s="122">
        <v>0</v>
      </c>
      <c r="AL228" s="122">
        <v>0</v>
      </c>
      <c r="AM228" s="122">
        <v>0</v>
      </c>
      <c r="AN228" s="122">
        <v>0</v>
      </c>
      <c r="AO228" s="122">
        <v>0</v>
      </c>
      <c r="AP228" s="122">
        <v>0</v>
      </c>
      <c r="AQ228" s="122">
        <v>0</v>
      </c>
      <c r="AR228" s="122">
        <v>0</v>
      </c>
      <c r="AS228" s="122">
        <v>0</v>
      </c>
    </row>
    <row r="229" spans="1:45">
      <c r="A229" s="175" t="s">
        <v>318</v>
      </c>
      <c r="B229" s="123">
        <v>125</v>
      </c>
      <c r="C229" s="122">
        <v>213571172.45817107</v>
      </c>
      <c r="D229" s="122">
        <v>3.5527612110926294</v>
      </c>
      <c r="E229" s="122">
        <v>2.148594460276803E-2</v>
      </c>
      <c r="F229" s="122">
        <v>2.7463515972423951E-6</v>
      </c>
      <c r="G229" s="122">
        <v>2.1198722702277953E-7</v>
      </c>
      <c r="H229" s="122">
        <v>0</v>
      </c>
      <c r="I229" s="122">
        <v>0</v>
      </c>
      <c r="J229" s="122">
        <v>0</v>
      </c>
      <c r="K229" s="122">
        <v>7.8969478251196294E-10</v>
      </c>
      <c r="L229" s="122">
        <v>4.1698426772510548E-9</v>
      </c>
      <c r="M229" s="122">
        <v>4.1140060849009552E-9</v>
      </c>
      <c r="N229" s="122">
        <v>2.1978409890268786E-8</v>
      </c>
      <c r="O229" s="122">
        <v>4.1363407414469515E-10</v>
      </c>
      <c r="P229" s="122">
        <v>1.8874456483423865E-8</v>
      </c>
      <c r="Q229" s="122">
        <v>3.9664344994295284E-9</v>
      </c>
      <c r="R229" s="122">
        <v>1.0344125553829408E-9</v>
      </c>
      <c r="S229" s="122">
        <v>2.1483029930534554E-8</v>
      </c>
      <c r="T229" s="122">
        <v>2.5418054445431459E-9</v>
      </c>
      <c r="U229" s="122">
        <v>9.5189761606949959E-9</v>
      </c>
      <c r="V229" s="122">
        <v>1.9539322934210045E-8</v>
      </c>
      <c r="W229" s="122">
        <v>3.0595072974025524E-4</v>
      </c>
      <c r="X229" s="122">
        <v>1.794981191138806E-5</v>
      </c>
      <c r="Y229" s="122">
        <v>5.4456814095375635E-6</v>
      </c>
      <c r="Z229" s="122">
        <v>0</v>
      </c>
      <c r="AA229" s="122">
        <v>0</v>
      </c>
      <c r="AB229" s="122">
        <v>8.8131017610387839E-5</v>
      </c>
      <c r="AC229" s="122">
        <v>5.0576507467702771E-6</v>
      </c>
      <c r="AD229" s="122">
        <v>0</v>
      </c>
      <c r="AE229" s="122">
        <v>0</v>
      </c>
      <c r="AF229" s="122">
        <v>0</v>
      </c>
      <c r="AG229" s="122">
        <v>0</v>
      </c>
      <c r="AH229" s="122">
        <v>0</v>
      </c>
      <c r="AI229" s="122">
        <v>0</v>
      </c>
      <c r="AJ229" s="122">
        <v>0</v>
      </c>
      <c r="AK229" s="122">
        <v>0</v>
      </c>
      <c r="AL229" s="122">
        <v>0</v>
      </c>
      <c r="AM229" s="122">
        <v>0</v>
      </c>
      <c r="AN229" s="122">
        <v>0</v>
      </c>
      <c r="AO229" s="122">
        <v>0</v>
      </c>
      <c r="AP229" s="122">
        <v>0</v>
      </c>
      <c r="AQ229" s="122">
        <v>0</v>
      </c>
      <c r="AR229" s="122">
        <v>1.4393079241041093E-4</v>
      </c>
      <c r="AS229" s="122">
        <v>0</v>
      </c>
    </row>
    <row r="230" spans="1:45">
      <c r="A230" s="175" t="s">
        <v>319</v>
      </c>
      <c r="B230" s="123">
        <v>126</v>
      </c>
      <c r="C230" s="122">
        <v>10127851.974826153</v>
      </c>
      <c r="D230" s="122">
        <v>3.5527612110926294</v>
      </c>
      <c r="E230" s="122">
        <v>2.148594460276803E-2</v>
      </c>
      <c r="F230" s="122">
        <v>2.7463515972423951E-6</v>
      </c>
      <c r="G230" s="122">
        <v>2.1198722702277953E-7</v>
      </c>
      <c r="H230" s="122">
        <v>0</v>
      </c>
      <c r="I230" s="122">
        <v>0</v>
      </c>
      <c r="J230" s="122">
        <v>0</v>
      </c>
      <c r="K230" s="122">
        <v>7.8969478251196294E-10</v>
      </c>
      <c r="L230" s="122">
        <v>4.1698426772510548E-9</v>
      </c>
      <c r="M230" s="122">
        <v>4.1140060849009552E-9</v>
      </c>
      <c r="N230" s="122">
        <v>2.1978409890268786E-8</v>
      </c>
      <c r="O230" s="122">
        <v>4.1363407414469515E-10</v>
      </c>
      <c r="P230" s="122">
        <v>1.8874456483423865E-8</v>
      </c>
      <c r="Q230" s="122">
        <v>3.9664344994295284E-9</v>
      </c>
      <c r="R230" s="122">
        <v>1.0344125553829408E-9</v>
      </c>
      <c r="S230" s="122">
        <v>2.1483029930534554E-8</v>
      </c>
      <c r="T230" s="122">
        <v>2.5418054445431459E-9</v>
      </c>
      <c r="U230" s="122">
        <v>9.5189761606949959E-9</v>
      </c>
      <c r="V230" s="122">
        <v>1.9539322934210045E-8</v>
      </c>
      <c r="W230" s="122">
        <v>3.0595072974025524E-4</v>
      </c>
      <c r="X230" s="122">
        <v>1.794981191138806E-5</v>
      </c>
      <c r="Y230" s="122">
        <v>5.4456814095375635E-6</v>
      </c>
      <c r="Z230" s="122">
        <v>0</v>
      </c>
      <c r="AA230" s="122">
        <v>0</v>
      </c>
      <c r="AB230" s="122">
        <v>8.8131017610387839E-5</v>
      </c>
      <c r="AC230" s="122">
        <v>5.0576507467702771E-6</v>
      </c>
      <c r="AD230" s="122">
        <v>0</v>
      </c>
      <c r="AE230" s="122">
        <v>0</v>
      </c>
      <c r="AF230" s="122">
        <v>0</v>
      </c>
      <c r="AG230" s="122">
        <v>0</v>
      </c>
      <c r="AH230" s="122">
        <v>0</v>
      </c>
      <c r="AI230" s="122">
        <v>0</v>
      </c>
      <c r="AJ230" s="122">
        <v>0</v>
      </c>
      <c r="AK230" s="122">
        <v>0</v>
      </c>
      <c r="AL230" s="122">
        <v>0</v>
      </c>
      <c r="AM230" s="122">
        <v>0</v>
      </c>
      <c r="AN230" s="122">
        <v>0</v>
      </c>
      <c r="AO230" s="122">
        <v>0</v>
      </c>
      <c r="AP230" s="122">
        <v>0</v>
      </c>
      <c r="AQ230" s="122">
        <v>0</v>
      </c>
      <c r="AR230" s="122">
        <v>1.4393079241041093E-4</v>
      </c>
      <c r="AS230" s="122">
        <v>0</v>
      </c>
    </row>
    <row r="231" spans="1:45">
      <c r="A231" s="177" t="s">
        <v>320</v>
      </c>
      <c r="B231" s="123">
        <v>127</v>
      </c>
      <c r="C231" s="122">
        <v>210834513.82210481</v>
      </c>
      <c r="D231" s="122">
        <v>3.5527612110926294</v>
      </c>
      <c r="E231" s="122">
        <v>2.148594460276803E-2</v>
      </c>
      <c r="F231" s="122">
        <v>2.7463515972423951E-6</v>
      </c>
      <c r="G231" s="122">
        <v>2.1198722702277953E-7</v>
      </c>
      <c r="H231" s="122">
        <v>0</v>
      </c>
      <c r="I231" s="122">
        <v>0</v>
      </c>
      <c r="J231" s="122">
        <v>0</v>
      </c>
      <c r="K231" s="122">
        <v>7.8969478251196294E-10</v>
      </c>
      <c r="L231" s="122">
        <v>4.1698426772510548E-9</v>
      </c>
      <c r="M231" s="122">
        <v>4.1140060849009552E-9</v>
      </c>
      <c r="N231" s="122">
        <v>2.1978409890268786E-8</v>
      </c>
      <c r="O231" s="122">
        <v>4.1363407414469515E-10</v>
      </c>
      <c r="P231" s="122">
        <v>1.8874456483423865E-8</v>
      </c>
      <c r="Q231" s="122">
        <v>3.9664344994295284E-9</v>
      </c>
      <c r="R231" s="122">
        <v>1.0344125553829408E-9</v>
      </c>
      <c r="S231" s="122">
        <v>2.1483029930534554E-8</v>
      </c>
      <c r="T231" s="122">
        <v>2.5418054445431459E-9</v>
      </c>
      <c r="U231" s="122">
        <v>9.5189761606949959E-9</v>
      </c>
      <c r="V231" s="122">
        <v>1.9539322934210045E-8</v>
      </c>
      <c r="W231" s="122">
        <v>3.0595072974025524E-4</v>
      </c>
      <c r="X231" s="122">
        <v>1.794981191138806E-5</v>
      </c>
      <c r="Y231" s="122">
        <v>5.4456814095375635E-6</v>
      </c>
      <c r="Z231" s="122">
        <v>0</v>
      </c>
      <c r="AA231" s="122">
        <v>0</v>
      </c>
      <c r="AB231" s="122">
        <v>8.8131017610387839E-5</v>
      </c>
      <c r="AC231" s="122">
        <v>5.0576507467702771E-6</v>
      </c>
      <c r="AD231" s="122">
        <v>0</v>
      </c>
      <c r="AE231" s="122">
        <v>0</v>
      </c>
      <c r="AF231" s="122">
        <v>0</v>
      </c>
      <c r="AG231" s="122">
        <v>0</v>
      </c>
      <c r="AH231" s="122">
        <v>0</v>
      </c>
      <c r="AI231" s="122">
        <v>0</v>
      </c>
      <c r="AJ231" s="122">
        <v>0</v>
      </c>
      <c r="AK231" s="122">
        <v>0</v>
      </c>
      <c r="AL231" s="122">
        <v>0</v>
      </c>
      <c r="AM231" s="122">
        <v>0</v>
      </c>
      <c r="AN231" s="122">
        <v>0</v>
      </c>
      <c r="AO231" s="122">
        <v>0</v>
      </c>
      <c r="AP231" s="122">
        <v>0</v>
      </c>
      <c r="AQ231" s="122">
        <v>0</v>
      </c>
      <c r="AR231" s="122">
        <v>1.4393079241041093E-4</v>
      </c>
      <c r="AS231" s="122">
        <v>0</v>
      </c>
    </row>
    <row r="232" spans="1:45">
      <c r="A232" s="175" t="s">
        <v>321</v>
      </c>
      <c r="B232" s="123">
        <v>128</v>
      </c>
      <c r="C232" s="122">
        <v>355836272.58447021</v>
      </c>
      <c r="D232" s="122">
        <v>3.5527612110926294</v>
      </c>
      <c r="E232" s="122">
        <v>2.148594460276803E-2</v>
      </c>
      <c r="F232" s="122">
        <v>2.7463515972423951E-6</v>
      </c>
      <c r="G232" s="122">
        <v>2.1198722702277953E-7</v>
      </c>
      <c r="H232" s="122">
        <v>0</v>
      </c>
      <c r="I232" s="122">
        <v>0</v>
      </c>
      <c r="J232" s="122">
        <v>0</v>
      </c>
      <c r="K232" s="122">
        <v>7.8969478251196294E-10</v>
      </c>
      <c r="L232" s="122">
        <v>4.1698426772510548E-9</v>
      </c>
      <c r="M232" s="122">
        <v>4.1140060849009552E-9</v>
      </c>
      <c r="N232" s="122">
        <v>2.1978409890268786E-8</v>
      </c>
      <c r="O232" s="122">
        <v>4.1363407414469515E-10</v>
      </c>
      <c r="P232" s="122">
        <v>1.8874456483423865E-8</v>
      </c>
      <c r="Q232" s="122">
        <v>3.9664344994295284E-9</v>
      </c>
      <c r="R232" s="122">
        <v>1.0344125553829408E-9</v>
      </c>
      <c r="S232" s="122">
        <v>2.1483029930534554E-8</v>
      </c>
      <c r="T232" s="122">
        <v>2.5418054445431459E-9</v>
      </c>
      <c r="U232" s="122">
        <v>9.5189761606949959E-9</v>
      </c>
      <c r="V232" s="122">
        <v>1.9539322934210045E-8</v>
      </c>
      <c r="W232" s="122">
        <v>3.0595072974025524E-4</v>
      </c>
      <c r="X232" s="122">
        <v>1.794981191138806E-5</v>
      </c>
      <c r="Y232" s="122">
        <v>5.4456814095375635E-6</v>
      </c>
      <c r="Z232" s="122">
        <v>0</v>
      </c>
      <c r="AA232" s="122">
        <v>0</v>
      </c>
      <c r="AB232" s="122">
        <v>8.8131017610387839E-5</v>
      </c>
      <c r="AC232" s="122">
        <v>5.0576507467702771E-6</v>
      </c>
      <c r="AD232" s="122">
        <v>0</v>
      </c>
      <c r="AE232" s="122">
        <v>0</v>
      </c>
      <c r="AF232" s="122">
        <v>0</v>
      </c>
      <c r="AG232" s="122">
        <v>0</v>
      </c>
      <c r="AH232" s="122">
        <v>0</v>
      </c>
      <c r="AI232" s="122">
        <v>0</v>
      </c>
      <c r="AJ232" s="122">
        <v>0</v>
      </c>
      <c r="AK232" s="122">
        <v>0</v>
      </c>
      <c r="AL232" s="122">
        <v>0</v>
      </c>
      <c r="AM232" s="122">
        <v>0</v>
      </c>
      <c r="AN232" s="122">
        <v>0</v>
      </c>
      <c r="AO232" s="122">
        <v>0</v>
      </c>
      <c r="AP232" s="122">
        <v>0</v>
      </c>
      <c r="AQ232" s="122">
        <v>0</v>
      </c>
      <c r="AR232" s="122">
        <v>1.4393079241041093E-4</v>
      </c>
      <c r="AS232" s="122">
        <v>0</v>
      </c>
    </row>
    <row r="233" spans="1:45">
      <c r="A233" s="175" t="s">
        <v>322</v>
      </c>
      <c r="B233" s="123">
        <v>129</v>
      </c>
      <c r="C233" s="122">
        <v>174872978.98646879</v>
      </c>
      <c r="D233" s="122">
        <v>3.5527612110926294</v>
      </c>
      <c r="E233" s="122">
        <v>2.148594460276803E-2</v>
      </c>
      <c r="F233" s="122">
        <v>2.7463515972423951E-6</v>
      </c>
      <c r="G233" s="122">
        <v>2.1198722702277953E-7</v>
      </c>
      <c r="H233" s="122">
        <v>0</v>
      </c>
      <c r="I233" s="122">
        <v>0</v>
      </c>
      <c r="J233" s="122">
        <v>0</v>
      </c>
      <c r="K233" s="122">
        <v>7.8969478251196294E-10</v>
      </c>
      <c r="L233" s="122">
        <v>4.1698426772510548E-9</v>
      </c>
      <c r="M233" s="122">
        <v>4.1140060849009552E-9</v>
      </c>
      <c r="N233" s="122">
        <v>2.1978409890268786E-8</v>
      </c>
      <c r="O233" s="122">
        <v>4.1363407414469515E-10</v>
      </c>
      <c r="P233" s="122">
        <v>1.8874456483423865E-8</v>
      </c>
      <c r="Q233" s="122">
        <v>3.9664344994295284E-9</v>
      </c>
      <c r="R233" s="122">
        <v>1.0344125553829408E-9</v>
      </c>
      <c r="S233" s="122">
        <v>2.1483029930534554E-8</v>
      </c>
      <c r="T233" s="122">
        <v>2.5418054445431459E-9</v>
      </c>
      <c r="U233" s="122">
        <v>9.5189761606949959E-9</v>
      </c>
      <c r="V233" s="122">
        <v>1.9539322934210045E-8</v>
      </c>
      <c r="W233" s="122">
        <v>3.0595072974025524E-4</v>
      </c>
      <c r="X233" s="122">
        <v>1.794981191138806E-5</v>
      </c>
      <c r="Y233" s="122">
        <v>5.4456814095375635E-6</v>
      </c>
      <c r="Z233" s="122">
        <v>0</v>
      </c>
      <c r="AA233" s="122">
        <v>0</v>
      </c>
      <c r="AB233" s="122">
        <v>8.8131017610387839E-5</v>
      </c>
      <c r="AC233" s="122">
        <v>5.0576507467702771E-6</v>
      </c>
      <c r="AD233" s="122">
        <v>0</v>
      </c>
      <c r="AE233" s="122">
        <v>0</v>
      </c>
      <c r="AF233" s="122">
        <v>0</v>
      </c>
      <c r="AG233" s="122">
        <v>0</v>
      </c>
      <c r="AH233" s="122">
        <v>0</v>
      </c>
      <c r="AI233" s="122">
        <v>0</v>
      </c>
      <c r="AJ233" s="122">
        <v>0</v>
      </c>
      <c r="AK233" s="122">
        <v>0</v>
      </c>
      <c r="AL233" s="122">
        <v>0</v>
      </c>
      <c r="AM233" s="122">
        <v>0</v>
      </c>
      <c r="AN233" s="122">
        <v>0</v>
      </c>
      <c r="AO233" s="122">
        <v>0</v>
      </c>
      <c r="AP233" s="122">
        <v>0</v>
      </c>
      <c r="AQ233" s="122">
        <v>0</v>
      </c>
      <c r="AR233" s="122">
        <v>1.4393079241041093E-4</v>
      </c>
      <c r="AS233" s="122">
        <v>0</v>
      </c>
    </row>
    <row r="234" spans="1:45">
      <c r="A234" s="175" t="s">
        <v>323</v>
      </c>
      <c r="B234" s="123">
        <v>130</v>
      </c>
      <c r="C234" s="122">
        <v>916369223.44462299</v>
      </c>
      <c r="D234" s="122">
        <v>3.5527612110926294</v>
      </c>
      <c r="E234" s="122">
        <v>2.148594460276803E-2</v>
      </c>
      <c r="F234" s="122">
        <v>2.7463515972423951E-6</v>
      </c>
      <c r="G234" s="122">
        <v>2.1198722702277953E-7</v>
      </c>
      <c r="H234" s="122">
        <v>0</v>
      </c>
      <c r="I234" s="122">
        <v>0</v>
      </c>
      <c r="J234" s="122">
        <v>0</v>
      </c>
      <c r="K234" s="122">
        <v>7.8969478251196294E-10</v>
      </c>
      <c r="L234" s="122">
        <v>4.1698426772510548E-9</v>
      </c>
      <c r="M234" s="122">
        <v>4.1140060849009552E-9</v>
      </c>
      <c r="N234" s="122">
        <v>2.1978409890268786E-8</v>
      </c>
      <c r="O234" s="122">
        <v>4.1363407414469515E-10</v>
      </c>
      <c r="P234" s="122">
        <v>1.8874456483423865E-8</v>
      </c>
      <c r="Q234" s="122">
        <v>3.9664344994295284E-9</v>
      </c>
      <c r="R234" s="122">
        <v>1.0344125553829408E-9</v>
      </c>
      <c r="S234" s="122">
        <v>2.1483029930534554E-8</v>
      </c>
      <c r="T234" s="122">
        <v>2.5418054445431459E-9</v>
      </c>
      <c r="U234" s="122">
        <v>9.5189761606949959E-9</v>
      </c>
      <c r="V234" s="122">
        <v>1.9539322934210045E-8</v>
      </c>
      <c r="W234" s="122">
        <v>3.0595072974025524E-4</v>
      </c>
      <c r="X234" s="122">
        <v>1.794981191138806E-5</v>
      </c>
      <c r="Y234" s="122">
        <v>5.4456814095375635E-6</v>
      </c>
      <c r="Z234" s="122">
        <v>0</v>
      </c>
      <c r="AA234" s="122">
        <v>0</v>
      </c>
      <c r="AB234" s="122">
        <v>8.8131017610387839E-5</v>
      </c>
      <c r="AC234" s="122">
        <v>5.0576507467702771E-6</v>
      </c>
      <c r="AD234" s="122">
        <v>0</v>
      </c>
      <c r="AE234" s="122">
        <v>0</v>
      </c>
      <c r="AF234" s="122">
        <v>0</v>
      </c>
      <c r="AG234" s="122">
        <v>0</v>
      </c>
      <c r="AH234" s="122">
        <v>0</v>
      </c>
      <c r="AI234" s="122">
        <v>0</v>
      </c>
      <c r="AJ234" s="122">
        <v>0</v>
      </c>
      <c r="AK234" s="122">
        <v>0</v>
      </c>
      <c r="AL234" s="122">
        <v>0</v>
      </c>
      <c r="AM234" s="122">
        <v>0</v>
      </c>
      <c r="AN234" s="122">
        <v>0</v>
      </c>
      <c r="AO234" s="122">
        <v>0</v>
      </c>
      <c r="AP234" s="122">
        <v>0</v>
      </c>
      <c r="AQ234" s="122">
        <v>0</v>
      </c>
      <c r="AR234" s="122">
        <v>1.4393079241041093E-4</v>
      </c>
      <c r="AS234" s="122">
        <v>0</v>
      </c>
    </row>
    <row r="235" spans="1:45">
      <c r="A235" s="175" t="s">
        <v>324</v>
      </c>
      <c r="B235" s="123">
        <v>131</v>
      </c>
      <c r="C235" s="122">
        <v>105756139.42865498</v>
      </c>
      <c r="D235" s="122">
        <v>3.5527612110926294</v>
      </c>
      <c r="E235" s="122">
        <v>2.148594460276803E-2</v>
      </c>
      <c r="F235" s="122">
        <v>2.7463515972423951E-6</v>
      </c>
      <c r="G235" s="122">
        <v>2.1198722702277953E-7</v>
      </c>
      <c r="H235" s="122">
        <v>0</v>
      </c>
      <c r="I235" s="122">
        <v>0</v>
      </c>
      <c r="J235" s="122">
        <v>0</v>
      </c>
      <c r="K235" s="122">
        <v>7.8969478251196294E-10</v>
      </c>
      <c r="L235" s="122">
        <v>4.1698426772510548E-9</v>
      </c>
      <c r="M235" s="122">
        <v>4.1140060849009552E-9</v>
      </c>
      <c r="N235" s="122">
        <v>2.1978409890268786E-8</v>
      </c>
      <c r="O235" s="122">
        <v>4.1363407414469515E-10</v>
      </c>
      <c r="P235" s="122">
        <v>1.8874456483423865E-8</v>
      </c>
      <c r="Q235" s="122">
        <v>3.9664344994295284E-9</v>
      </c>
      <c r="R235" s="122">
        <v>1.0344125553829408E-9</v>
      </c>
      <c r="S235" s="122">
        <v>2.1483029930534554E-8</v>
      </c>
      <c r="T235" s="122">
        <v>2.5418054445431459E-9</v>
      </c>
      <c r="U235" s="122">
        <v>9.5189761606949959E-9</v>
      </c>
      <c r="V235" s="122">
        <v>1.9539322934210045E-8</v>
      </c>
      <c r="W235" s="122">
        <v>3.0595072974025524E-4</v>
      </c>
      <c r="X235" s="122">
        <v>1.794981191138806E-5</v>
      </c>
      <c r="Y235" s="122">
        <v>5.4456814095375635E-6</v>
      </c>
      <c r="Z235" s="122">
        <v>0</v>
      </c>
      <c r="AA235" s="122">
        <v>0</v>
      </c>
      <c r="AB235" s="122">
        <v>8.8131017610387839E-5</v>
      </c>
      <c r="AC235" s="122">
        <v>5.0576507467702771E-6</v>
      </c>
      <c r="AD235" s="122">
        <v>0</v>
      </c>
      <c r="AE235" s="122">
        <v>0</v>
      </c>
      <c r="AF235" s="122">
        <v>0</v>
      </c>
      <c r="AG235" s="122">
        <v>0</v>
      </c>
      <c r="AH235" s="122">
        <v>0</v>
      </c>
      <c r="AI235" s="122">
        <v>0</v>
      </c>
      <c r="AJ235" s="122">
        <v>0</v>
      </c>
      <c r="AK235" s="122">
        <v>0</v>
      </c>
      <c r="AL235" s="122">
        <v>0</v>
      </c>
      <c r="AM235" s="122">
        <v>0</v>
      </c>
      <c r="AN235" s="122">
        <v>0</v>
      </c>
      <c r="AO235" s="122">
        <v>0</v>
      </c>
      <c r="AP235" s="122">
        <v>0</v>
      </c>
      <c r="AQ235" s="122">
        <v>0</v>
      </c>
      <c r="AR235" s="122">
        <v>1.4393079241041093E-4</v>
      </c>
      <c r="AS235" s="122">
        <v>0</v>
      </c>
    </row>
    <row r="236" spans="1:45">
      <c r="A236" s="175" t="s">
        <v>325</v>
      </c>
      <c r="B236" s="123">
        <v>132</v>
      </c>
      <c r="C236" s="122">
        <v>207244792.59896559</v>
      </c>
      <c r="D236" s="122">
        <v>3.5527612110926294</v>
      </c>
      <c r="E236" s="122">
        <v>2.148594460276803E-2</v>
      </c>
      <c r="F236" s="122">
        <v>2.7463515972423951E-6</v>
      </c>
      <c r="G236" s="122">
        <v>2.1198722702277953E-7</v>
      </c>
      <c r="H236" s="122">
        <v>0</v>
      </c>
      <c r="I236" s="122">
        <v>0</v>
      </c>
      <c r="J236" s="122">
        <v>0</v>
      </c>
      <c r="K236" s="122">
        <v>7.8969478251196294E-10</v>
      </c>
      <c r="L236" s="122">
        <v>4.1698426772510548E-9</v>
      </c>
      <c r="M236" s="122">
        <v>4.1140060849009552E-9</v>
      </c>
      <c r="N236" s="122">
        <v>2.1978409890268786E-8</v>
      </c>
      <c r="O236" s="122">
        <v>4.1363407414469515E-10</v>
      </c>
      <c r="P236" s="122">
        <v>1.8874456483423865E-8</v>
      </c>
      <c r="Q236" s="122">
        <v>3.9664344994295284E-9</v>
      </c>
      <c r="R236" s="122">
        <v>1.0344125553829408E-9</v>
      </c>
      <c r="S236" s="122">
        <v>2.1483029930534554E-8</v>
      </c>
      <c r="T236" s="122">
        <v>2.5418054445431459E-9</v>
      </c>
      <c r="U236" s="122">
        <v>9.5189761606949959E-9</v>
      </c>
      <c r="V236" s="122">
        <v>1.9539322934210045E-8</v>
      </c>
      <c r="W236" s="122">
        <v>3.0595072974025524E-4</v>
      </c>
      <c r="X236" s="122">
        <v>1.794981191138806E-5</v>
      </c>
      <c r="Y236" s="122">
        <v>5.4456814095375635E-6</v>
      </c>
      <c r="Z236" s="122">
        <v>0</v>
      </c>
      <c r="AA236" s="122">
        <v>0</v>
      </c>
      <c r="AB236" s="122">
        <v>8.8131017610387839E-5</v>
      </c>
      <c r="AC236" s="122">
        <v>5.0576507467702771E-6</v>
      </c>
      <c r="AD236" s="122">
        <v>0</v>
      </c>
      <c r="AE236" s="122">
        <v>0</v>
      </c>
      <c r="AF236" s="122">
        <v>0</v>
      </c>
      <c r="AG236" s="122">
        <v>0</v>
      </c>
      <c r="AH236" s="122">
        <v>0</v>
      </c>
      <c r="AI236" s="122">
        <v>0</v>
      </c>
      <c r="AJ236" s="122">
        <v>0</v>
      </c>
      <c r="AK236" s="122">
        <v>0</v>
      </c>
      <c r="AL236" s="122">
        <v>0</v>
      </c>
      <c r="AM236" s="122">
        <v>0</v>
      </c>
      <c r="AN236" s="122">
        <v>0</v>
      </c>
      <c r="AO236" s="122">
        <v>0</v>
      </c>
      <c r="AP236" s="122">
        <v>0</v>
      </c>
      <c r="AQ236" s="122">
        <v>0</v>
      </c>
      <c r="AR236" s="122">
        <v>1.4393079241041093E-4</v>
      </c>
      <c r="AS236" s="122">
        <v>0</v>
      </c>
    </row>
    <row r="237" spans="1:45">
      <c r="A237" s="175" t="s">
        <v>326</v>
      </c>
      <c r="B237" s="123">
        <v>133</v>
      </c>
      <c r="C237" s="122">
        <v>1066633480.3337858</v>
      </c>
      <c r="D237" s="122">
        <v>3.5527612110926294</v>
      </c>
      <c r="E237" s="122">
        <v>2.148594460276803E-2</v>
      </c>
      <c r="F237" s="122">
        <v>2.7463515972423951E-6</v>
      </c>
      <c r="G237" s="122">
        <v>2.1198722702277953E-7</v>
      </c>
      <c r="H237" s="122">
        <v>0</v>
      </c>
      <c r="I237" s="122">
        <v>0</v>
      </c>
      <c r="J237" s="122">
        <v>0</v>
      </c>
      <c r="K237" s="122">
        <v>7.8969478251196294E-10</v>
      </c>
      <c r="L237" s="122">
        <v>4.1698426772510548E-9</v>
      </c>
      <c r="M237" s="122">
        <v>4.1140060849009552E-9</v>
      </c>
      <c r="N237" s="122">
        <v>2.1978409890268786E-8</v>
      </c>
      <c r="O237" s="122">
        <v>4.1363407414469515E-10</v>
      </c>
      <c r="P237" s="122">
        <v>1.8874456483423865E-8</v>
      </c>
      <c r="Q237" s="122">
        <v>3.9664344994295284E-9</v>
      </c>
      <c r="R237" s="122">
        <v>1.0344125553829408E-9</v>
      </c>
      <c r="S237" s="122">
        <v>2.1483029930534554E-8</v>
      </c>
      <c r="T237" s="122">
        <v>2.5418054445431459E-9</v>
      </c>
      <c r="U237" s="122">
        <v>9.5189761606949959E-9</v>
      </c>
      <c r="V237" s="122">
        <v>1.9539322934210045E-8</v>
      </c>
      <c r="W237" s="122">
        <v>3.0595072974025524E-4</v>
      </c>
      <c r="X237" s="122">
        <v>1.794981191138806E-5</v>
      </c>
      <c r="Y237" s="122">
        <v>5.4456814095375635E-6</v>
      </c>
      <c r="Z237" s="122">
        <v>0</v>
      </c>
      <c r="AA237" s="122">
        <v>0</v>
      </c>
      <c r="AB237" s="122">
        <v>8.8131017610387839E-5</v>
      </c>
      <c r="AC237" s="122">
        <v>5.0576507467702771E-6</v>
      </c>
      <c r="AD237" s="122">
        <v>0</v>
      </c>
      <c r="AE237" s="122">
        <v>0</v>
      </c>
      <c r="AF237" s="122">
        <v>0</v>
      </c>
      <c r="AG237" s="122">
        <v>0</v>
      </c>
      <c r="AH237" s="122">
        <v>0</v>
      </c>
      <c r="AI237" s="122">
        <v>0</v>
      </c>
      <c r="AJ237" s="122">
        <v>0</v>
      </c>
      <c r="AK237" s="122">
        <v>0</v>
      </c>
      <c r="AL237" s="122">
        <v>0</v>
      </c>
      <c r="AM237" s="122">
        <v>0</v>
      </c>
      <c r="AN237" s="122">
        <v>0</v>
      </c>
      <c r="AO237" s="122">
        <v>0</v>
      </c>
      <c r="AP237" s="122">
        <v>0</v>
      </c>
      <c r="AQ237" s="122">
        <v>0</v>
      </c>
      <c r="AR237" s="122">
        <v>1.4393079241041093E-4</v>
      </c>
      <c r="AS237" s="122">
        <v>0</v>
      </c>
    </row>
    <row r="238" spans="1:45">
      <c r="A238" s="175" t="s">
        <v>327</v>
      </c>
      <c r="B238" s="123">
        <v>134</v>
      </c>
      <c r="C238" s="122">
        <v>71242421.815165564</v>
      </c>
      <c r="D238" s="122">
        <v>3.5527612110926294</v>
      </c>
      <c r="E238" s="122">
        <v>2.148594460276803E-2</v>
      </c>
      <c r="F238" s="122">
        <v>2.7463515972423951E-6</v>
      </c>
      <c r="G238" s="122">
        <v>2.1198722702277953E-7</v>
      </c>
      <c r="H238" s="122">
        <v>0</v>
      </c>
      <c r="I238" s="122">
        <v>0</v>
      </c>
      <c r="J238" s="122">
        <v>0</v>
      </c>
      <c r="K238" s="122">
        <v>7.8969478251196294E-10</v>
      </c>
      <c r="L238" s="122">
        <v>4.1698426772510548E-9</v>
      </c>
      <c r="M238" s="122">
        <v>4.1140060849009552E-9</v>
      </c>
      <c r="N238" s="122">
        <v>2.1978409890268786E-8</v>
      </c>
      <c r="O238" s="122">
        <v>4.1363407414469515E-10</v>
      </c>
      <c r="P238" s="122">
        <v>1.8874456483423865E-8</v>
      </c>
      <c r="Q238" s="122">
        <v>3.9664344994295284E-9</v>
      </c>
      <c r="R238" s="122">
        <v>1.0344125553829408E-9</v>
      </c>
      <c r="S238" s="122">
        <v>2.1483029930534554E-8</v>
      </c>
      <c r="T238" s="122">
        <v>2.5418054445431459E-9</v>
      </c>
      <c r="U238" s="122">
        <v>9.5189761606949959E-9</v>
      </c>
      <c r="V238" s="122">
        <v>1.9539322934210045E-8</v>
      </c>
      <c r="W238" s="122">
        <v>3.0595072974025524E-4</v>
      </c>
      <c r="X238" s="122">
        <v>1.794981191138806E-5</v>
      </c>
      <c r="Y238" s="122">
        <v>5.4456814095375635E-6</v>
      </c>
      <c r="Z238" s="122">
        <v>0</v>
      </c>
      <c r="AA238" s="122">
        <v>0</v>
      </c>
      <c r="AB238" s="122">
        <v>8.8131017610387839E-5</v>
      </c>
      <c r="AC238" s="122">
        <v>5.0576507467702771E-6</v>
      </c>
      <c r="AD238" s="122">
        <v>0</v>
      </c>
      <c r="AE238" s="122">
        <v>0</v>
      </c>
      <c r="AF238" s="122">
        <v>0</v>
      </c>
      <c r="AG238" s="122">
        <v>0</v>
      </c>
      <c r="AH238" s="122">
        <v>0</v>
      </c>
      <c r="AI238" s="122">
        <v>0</v>
      </c>
      <c r="AJ238" s="122">
        <v>0</v>
      </c>
      <c r="AK238" s="122">
        <v>0</v>
      </c>
      <c r="AL238" s="122">
        <v>0</v>
      </c>
      <c r="AM238" s="122">
        <v>0</v>
      </c>
      <c r="AN238" s="122">
        <v>0</v>
      </c>
      <c r="AO238" s="122">
        <v>0</v>
      </c>
      <c r="AP238" s="122">
        <v>0</v>
      </c>
      <c r="AQ238" s="122">
        <v>0</v>
      </c>
      <c r="AR238" s="122">
        <v>1.4393079241041093E-4</v>
      </c>
      <c r="AS238" s="122">
        <v>0</v>
      </c>
    </row>
    <row r="239" spans="1:45">
      <c r="A239" s="175" t="s">
        <v>328</v>
      </c>
      <c r="B239" s="123">
        <v>135</v>
      </c>
      <c r="C239" s="122">
        <v>891320178.7935313</v>
      </c>
      <c r="D239" s="122">
        <v>3.5527612110926294</v>
      </c>
      <c r="E239" s="122">
        <v>2.148594460276803E-2</v>
      </c>
      <c r="F239" s="122">
        <v>2.7463515972423951E-6</v>
      </c>
      <c r="G239" s="122">
        <v>2.1198722702277953E-7</v>
      </c>
      <c r="H239" s="122">
        <v>0</v>
      </c>
      <c r="I239" s="122">
        <v>0</v>
      </c>
      <c r="J239" s="122">
        <v>0</v>
      </c>
      <c r="K239" s="122">
        <v>7.8969478251196294E-10</v>
      </c>
      <c r="L239" s="122">
        <v>4.1698426772510548E-9</v>
      </c>
      <c r="M239" s="122">
        <v>4.1140060849009552E-9</v>
      </c>
      <c r="N239" s="122">
        <v>2.1978409890268786E-8</v>
      </c>
      <c r="O239" s="122">
        <v>4.1363407414469515E-10</v>
      </c>
      <c r="P239" s="122">
        <v>1.8874456483423865E-8</v>
      </c>
      <c r="Q239" s="122">
        <v>3.9664344994295284E-9</v>
      </c>
      <c r="R239" s="122">
        <v>1.0344125553829408E-9</v>
      </c>
      <c r="S239" s="122">
        <v>2.1483029930534554E-8</v>
      </c>
      <c r="T239" s="122">
        <v>2.5418054445431459E-9</v>
      </c>
      <c r="U239" s="122">
        <v>9.5189761606949959E-9</v>
      </c>
      <c r="V239" s="122">
        <v>1.9539322934210045E-8</v>
      </c>
      <c r="W239" s="122">
        <v>3.0595072974025524E-4</v>
      </c>
      <c r="X239" s="122">
        <v>1.794981191138806E-5</v>
      </c>
      <c r="Y239" s="122">
        <v>5.4456814095375635E-6</v>
      </c>
      <c r="Z239" s="122">
        <v>0</v>
      </c>
      <c r="AA239" s="122">
        <v>0</v>
      </c>
      <c r="AB239" s="122">
        <v>8.8131017610387839E-5</v>
      </c>
      <c r="AC239" s="122">
        <v>5.0576507467702771E-6</v>
      </c>
      <c r="AD239" s="122">
        <v>0</v>
      </c>
      <c r="AE239" s="122">
        <v>0</v>
      </c>
      <c r="AF239" s="122">
        <v>0</v>
      </c>
      <c r="AG239" s="122">
        <v>0</v>
      </c>
      <c r="AH239" s="122">
        <v>0</v>
      </c>
      <c r="AI239" s="122">
        <v>0</v>
      </c>
      <c r="AJ239" s="122">
        <v>0</v>
      </c>
      <c r="AK239" s="122">
        <v>0</v>
      </c>
      <c r="AL239" s="122">
        <v>0</v>
      </c>
      <c r="AM239" s="122">
        <v>0</v>
      </c>
      <c r="AN239" s="122">
        <v>0</v>
      </c>
      <c r="AO239" s="122">
        <v>0</v>
      </c>
      <c r="AP239" s="122">
        <v>0</v>
      </c>
      <c r="AQ239" s="122">
        <v>0</v>
      </c>
      <c r="AR239" s="122">
        <v>1.4393079241041093E-4</v>
      </c>
      <c r="AS239" s="122">
        <v>0</v>
      </c>
    </row>
    <row r="240" spans="1:45">
      <c r="A240" s="175" t="s">
        <v>329</v>
      </c>
      <c r="B240" s="123">
        <v>136</v>
      </c>
      <c r="C240" s="122">
        <v>231556568.15922827</v>
      </c>
      <c r="D240" s="122">
        <v>3.5527612110926294</v>
      </c>
      <c r="E240" s="122">
        <v>2.148594460276803E-2</v>
      </c>
      <c r="F240" s="122">
        <v>2.7463515972423951E-6</v>
      </c>
      <c r="G240" s="122">
        <v>2.1198722702277953E-7</v>
      </c>
      <c r="H240" s="122">
        <v>0</v>
      </c>
      <c r="I240" s="122">
        <v>0</v>
      </c>
      <c r="J240" s="122">
        <v>0</v>
      </c>
      <c r="K240" s="122">
        <v>7.8969478251196294E-10</v>
      </c>
      <c r="L240" s="122">
        <v>4.1698426772510548E-9</v>
      </c>
      <c r="M240" s="122">
        <v>4.1140060849009552E-9</v>
      </c>
      <c r="N240" s="122">
        <v>2.1978409890268786E-8</v>
      </c>
      <c r="O240" s="122">
        <v>4.1363407414469515E-10</v>
      </c>
      <c r="P240" s="122">
        <v>1.8874456483423865E-8</v>
      </c>
      <c r="Q240" s="122">
        <v>3.9664344994295284E-9</v>
      </c>
      <c r="R240" s="122">
        <v>1.0344125553829408E-9</v>
      </c>
      <c r="S240" s="122">
        <v>2.1483029930534554E-8</v>
      </c>
      <c r="T240" s="122">
        <v>2.5418054445431459E-9</v>
      </c>
      <c r="U240" s="122">
        <v>9.5189761606949959E-9</v>
      </c>
      <c r="V240" s="122">
        <v>1.9539322934210045E-8</v>
      </c>
      <c r="W240" s="122">
        <v>3.0595072974025524E-4</v>
      </c>
      <c r="X240" s="122">
        <v>1.794981191138806E-5</v>
      </c>
      <c r="Y240" s="122">
        <v>5.4456814095375635E-6</v>
      </c>
      <c r="Z240" s="122">
        <v>0</v>
      </c>
      <c r="AA240" s="122">
        <v>0</v>
      </c>
      <c r="AB240" s="122">
        <v>8.8131017610387839E-5</v>
      </c>
      <c r="AC240" s="122">
        <v>5.0576507467702771E-6</v>
      </c>
      <c r="AD240" s="122">
        <v>0</v>
      </c>
      <c r="AE240" s="122">
        <v>0</v>
      </c>
      <c r="AF240" s="122">
        <v>0</v>
      </c>
      <c r="AG240" s="122">
        <v>0</v>
      </c>
      <c r="AH240" s="122">
        <v>0</v>
      </c>
      <c r="AI240" s="122">
        <v>0</v>
      </c>
      <c r="AJ240" s="122">
        <v>0</v>
      </c>
      <c r="AK240" s="122">
        <v>0</v>
      </c>
      <c r="AL240" s="122">
        <v>0</v>
      </c>
      <c r="AM240" s="122">
        <v>0</v>
      </c>
      <c r="AN240" s="122">
        <v>0</v>
      </c>
      <c r="AO240" s="122">
        <v>0</v>
      </c>
      <c r="AP240" s="122">
        <v>0</v>
      </c>
      <c r="AQ240" s="122">
        <v>0</v>
      </c>
      <c r="AR240" s="122">
        <v>1.4393079241041093E-4</v>
      </c>
      <c r="AS240" s="122">
        <v>0</v>
      </c>
    </row>
    <row r="241" spans="1:45">
      <c r="A241" s="175" t="s">
        <v>330</v>
      </c>
      <c r="B241" s="123">
        <v>137</v>
      </c>
      <c r="C241" s="122">
        <v>413424030.97971618</v>
      </c>
      <c r="D241" s="122">
        <v>3.5527612110926294</v>
      </c>
      <c r="E241" s="122">
        <v>2.148594460276803E-2</v>
      </c>
      <c r="F241" s="122">
        <v>2.7463515972423951E-6</v>
      </c>
      <c r="G241" s="122">
        <v>2.1198722702277953E-7</v>
      </c>
      <c r="H241" s="122">
        <v>0</v>
      </c>
      <c r="I241" s="122">
        <v>0</v>
      </c>
      <c r="J241" s="122">
        <v>0</v>
      </c>
      <c r="K241" s="122">
        <v>7.8969478251196294E-10</v>
      </c>
      <c r="L241" s="122">
        <v>4.1698426772510548E-9</v>
      </c>
      <c r="M241" s="122">
        <v>4.1140060849009552E-9</v>
      </c>
      <c r="N241" s="122">
        <v>2.1978409890268786E-8</v>
      </c>
      <c r="O241" s="122">
        <v>4.1363407414469515E-10</v>
      </c>
      <c r="P241" s="122">
        <v>1.8874456483423865E-8</v>
      </c>
      <c r="Q241" s="122">
        <v>3.9664344994295284E-9</v>
      </c>
      <c r="R241" s="122">
        <v>1.0344125553829408E-9</v>
      </c>
      <c r="S241" s="122">
        <v>2.1483029930534554E-8</v>
      </c>
      <c r="T241" s="122">
        <v>2.5418054445431459E-9</v>
      </c>
      <c r="U241" s="122">
        <v>9.5189761606949959E-9</v>
      </c>
      <c r="V241" s="122">
        <v>1.9539322934210045E-8</v>
      </c>
      <c r="W241" s="122">
        <v>3.0595072974025524E-4</v>
      </c>
      <c r="X241" s="122">
        <v>1.794981191138806E-5</v>
      </c>
      <c r="Y241" s="122">
        <v>5.4456814095375635E-6</v>
      </c>
      <c r="Z241" s="122">
        <v>0</v>
      </c>
      <c r="AA241" s="122">
        <v>0</v>
      </c>
      <c r="AB241" s="122">
        <v>8.8131017610387839E-5</v>
      </c>
      <c r="AC241" s="122">
        <v>5.0576507467702771E-6</v>
      </c>
      <c r="AD241" s="122">
        <v>0</v>
      </c>
      <c r="AE241" s="122">
        <v>0</v>
      </c>
      <c r="AF241" s="122">
        <v>0</v>
      </c>
      <c r="AG241" s="122">
        <v>0</v>
      </c>
      <c r="AH241" s="122">
        <v>0</v>
      </c>
      <c r="AI241" s="122">
        <v>0</v>
      </c>
      <c r="AJ241" s="122">
        <v>0</v>
      </c>
      <c r="AK241" s="122">
        <v>0</v>
      </c>
      <c r="AL241" s="122">
        <v>0</v>
      </c>
      <c r="AM241" s="122">
        <v>0</v>
      </c>
      <c r="AN241" s="122">
        <v>0</v>
      </c>
      <c r="AO241" s="122">
        <v>0</v>
      </c>
      <c r="AP241" s="122">
        <v>0</v>
      </c>
      <c r="AQ241" s="122">
        <v>0</v>
      </c>
      <c r="AR241" s="122">
        <v>1.4393079241041093E-4</v>
      </c>
      <c r="AS241" s="122">
        <v>0</v>
      </c>
    </row>
    <row r="242" spans="1:45">
      <c r="A242" s="175" t="s">
        <v>331</v>
      </c>
      <c r="B242" s="123">
        <v>138</v>
      </c>
      <c r="C242" s="122">
        <v>106361838.54870075</v>
      </c>
      <c r="D242" s="122">
        <v>3.5527612110926294</v>
      </c>
      <c r="E242" s="122">
        <v>2.148594460276803E-2</v>
      </c>
      <c r="F242" s="122">
        <v>2.7463515972423951E-6</v>
      </c>
      <c r="G242" s="122">
        <v>2.1198722702277953E-7</v>
      </c>
      <c r="H242" s="122">
        <v>0</v>
      </c>
      <c r="I242" s="122">
        <v>0</v>
      </c>
      <c r="J242" s="122">
        <v>0</v>
      </c>
      <c r="K242" s="122">
        <v>7.8969478251196294E-10</v>
      </c>
      <c r="L242" s="122">
        <v>4.1698426772510548E-9</v>
      </c>
      <c r="M242" s="122">
        <v>4.1140060849009552E-9</v>
      </c>
      <c r="N242" s="122">
        <v>2.1978409890268786E-8</v>
      </c>
      <c r="O242" s="122">
        <v>4.1363407414469515E-10</v>
      </c>
      <c r="P242" s="122">
        <v>1.8874456483423865E-8</v>
      </c>
      <c r="Q242" s="122">
        <v>3.9664344994295284E-9</v>
      </c>
      <c r="R242" s="122">
        <v>1.0344125553829408E-9</v>
      </c>
      <c r="S242" s="122">
        <v>2.1483029930534554E-8</v>
      </c>
      <c r="T242" s="122">
        <v>2.5418054445431459E-9</v>
      </c>
      <c r="U242" s="122">
        <v>9.5189761606949959E-9</v>
      </c>
      <c r="V242" s="122">
        <v>1.9539322934210045E-8</v>
      </c>
      <c r="W242" s="122">
        <v>3.0595072974025524E-4</v>
      </c>
      <c r="X242" s="122">
        <v>1.794981191138806E-5</v>
      </c>
      <c r="Y242" s="122">
        <v>5.4456814095375635E-6</v>
      </c>
      <c r="Z242" s="122">
        <v>0</v>
      </c>
      <c r="AA242" s="122">
        <v>0</v>
      </c>
      <c r="AB242" s="122">
        <v>8.8131017610387839E-5</v>
      </c>
      <c r="AC242" s="122">
        <v>5.0576507467702771E-6</v>
      </c>
      <c r="AD242" s="122">
        <v>0</v>
      </c>
      <c r="AE242" s="122">
        <v>0</v>
      </c>
      <c r="AF242" s="122">
        <v>0</v>
      </c>
      <c r="AG242" s="122">
        <v>0</v>
      </c>
      <c r="AH242" s="122">
        <v>0</v>
      </c>
      <c r="AI242" s="122">
        <v>0</v>
      </c>
      <c r="AJ242" s="122">
        <v>0</v>
      </c>
      <c r="AK242" s="122">
        <v>0</v>
      </c>
      <c r="AL242" s="122">
        <v>0</v>
      </c>
      <c r="AM242" s="122">
        <v>0</v>
      </c>
      <c r="AN242" s="122">
        <v>0</v>
      </c>
      <c r="AO242" s="122">
        <v>0</v>
      </c>
      <c r="AP242" s="122">
        <v>0</v>
      </c>
      <c r="AQ242" s="122">
        <v>0</v>
      </c>
      <c r="AR242" s="122">
        <v>1.4393079241041093E-4</v>
      </c>
      <c r="AS242" s="122">
        <v>0</v>
      </c>
    </row>
    <row r="243" spans="1:45">
      <c r="A243" s="175" t="s">
        <v>332</v>
      </c>
      <c r="B243" s="123">
        <v>139</v>
      </c>
      <c r="C243" s="122">
        <v>13880299.935177272</v>
      </c>
      <c r="D243" s="122">
        <v>3.5527612110926294</v>
      </c>
      <c r="E243" s="122">
        <v>2.148594460276803E-2</v>
      </c>
      <c r="F243" s="122">
        <v>2.7463515972423951E-6</v>
      </c>
      <c r="G243" s="122">
        <v>2.1198722702277953E-7</v>
      </c>
      <c r="H243" s="122">
        <v>0</v>
      </c>
      <c r="I243" s="122">
        <v>0</v>
      </c>
      <c r="J243" s="122">
        <v>0</v>
      </c>
      <c r="K243" s="122">
        <v>7.8969478251196294E-10</v>
      </c>
      <c r="L243" s="122">
        <v>4.1698426772510548E-9</v>
      </c>
      <c r="M243" s="122">
        <v>4.1140060849009552E-9</v>
      </c>
      <c r="N243" s="122">
        <v>2.1978409890268786E-8</v>
      </c>
      <c r="O243" s="122">
        <v>4.1363407414469515E-10</v>
      </c>
      <c r="P243" s="122">
        <v>1.8874456483423865E-8</v>
      </c>
      <c r="Q243" s="122">
        <v>3.9664344994295284E-9</v>
      </c>
      <c r="R243" s="122">
        <v>1.0344125553829408E-9</v>
      </c>
      <c r="S243" s="122">
        <v>2.1483029930534554E-8</v>
      </c>
      <c r="T243" s="122">
        <v>2.5418054445431459E-9</v>
      </c>
      <c r="U243" s="122">
        <v>9.5189761606949959E-9</v>
      </c>
      <c r="V243" s="122">
        <v>1.9539322934210045E-8</v>
      </c>
      <c r="W243" s="122">
        <v>3.0595072974025524E-4</v>
      </c>
      <c r="X243" s="122">
        <v>1.794981191138806E-5</v>
      </c>
      <c r="Y243" s="122">
        <v>5.4456814095375635E-6</v>
      </c>
      <c r="Z243" s="122">
        <v>0</v>
      </c>
      <c r="AA243" s="122">
        <v>0</v>
      </c>
      <c r="AB243" s="122">
        <v>8.8131017610387839E-5</v>
      </c>
      <c r="AC243" s="122">
        <v>5.0576507467702771E-6</v>
      </c>
      <c r="AD243" s="122">
        <v>0</v>
      </c>
      <c r="AE243" s="122">
        <v>0</v>
      </c>
      <c r="AF243" s="122">
        <v>0</v>
      </c>
      <c r="AG243" s="122">
        <v>0</v>
      </c>
      <c r="AH243" s="122">
        <v>0</v>
      </c>
      <c r="AI243" s="122">
        <v>0</v>
      </c>
      <c r="AJ243" s="122">
        <v>0</v>
      </c>
      <c r="AK243" s="122">
        <v>0</v>
      </c>
      <c r="AL243" s="122">
        <v>0</v>
      </c>
      <c r="AM243" s="122">
        <v>0</v>
      </c>
      <c r="AN243" s="122">
        <v>0</v>
      </c>
      <c r="AO243" s="122">
        <v>0</v>
      </c>
      <c r="AP243" s="122">
        <v>0</v>
      </c>
      <c r="AQ243" s="122">
        <v>0</v>
      </c>
      <c r="AR243" s="122">
        <v>1.4393079241041093E-4</v>
      </c>
      <c r="AS243" s="122">
        <v>0</v>
      </c>
    </row>
    <row r="244" spans="1:45">
      <c r="A244" s="175" t="s">
        <v>333</v>
      </c>
      <c r="B244" s="123">
        <v>140</v>
      </c>
      <c r="C244" s="122">
        <v>19565669.93405617</v>
      </c>
      <c r="D244" s="122">
        <v>3.5527612110926294</v>
      </c>
      <c r="E244" s="122">
        <v>2.148594460276803E-2</v>
      </c>
      <c r="F244" s="122">
        <v>2.7463515972423951E-6</v>
      </c>
      <c r="G244" s="122">
        <v>2.1198722702277953E-7</v>
      </c>
      <c r="H244" s="122">
        <v>0</v>
      </c>
      <c r="I244" s="122">
        <v>0</v>
      </c>
      <c r="J244" s="122">
        <v>0</v>
      </c>
      <c r="K244" s="122">
        <v>7.8969478251196294E-10</v>
      </c>
      <c r="L244" s="122">
        <v>4.1698426772510548E-9</v>
      </c>
      <c r="M244" s="122">
        <v>4.1140060849009552E-9</v>
      </c>
      <c r="N244" s="122">
        <v>2.1978409890268786E-8</v>
      </c>
      <c r="O244" s="122">
        <v>4.1363407414469515E-10</v>
      </c>
      <c r="P244" s="122">
        <v>1.8874456483423865E-8</v>
      </c>
      <c r="Q244" s="122">
        <v>3.9664344994295284E-9</v>
      </c>
      <c r="R244" s="122">
        <v>1.0344125553829408E-9</v>
      </c>
      <c r="S244" s="122">
        <v>2.1483029930534554E-8</v>
      </c>
      <c r="T244" s="122">
        <v>2.5418054445431459E-9</v>
      </c>
      <c r="U244" s="122">
        <v>9.5189761606949959E-9</v>
      </c>
      <c r="V244" s="122">
        <v>1.9539322934210045E-8</v>
      </c>
      <c r="W244" s="122">
        <v>3.0595072974025524E-4</v>
      </c>
      <c r="X244" s="122">
        <v>1.794981191138806E-5</v>
      </c>
      <c r="Y244" s="122">
        <v>5.4456814095375635E-6</v>
      </c>
      <c r="Z244" s="122">
        <v>0</v>
      </c>
      <c r="AA244" s="122">
        <v>0</v>
      </c>
      <c r="AB244" s="122">
        <v>8.8131017610387839E-5</v>
      </c>
      <c r="AC244" s="122">
        <v>5.0576507467702771E-6</v>
      </c>
      <c r="AD244" s="122">
        <v>0</v>
      </c>
      <c r="AE244" s="122">
        <v>0</v>
      </c>
      <c r="AF244" s="122">
        <v>0</v>
      </c>
      <c r="AG244" s="122">
        <v>0</v>
      </c>
      <c r="AH244" s="122">
        <v>0</v>
      </c>
      <c r="AI244" s="122">
        <v>0</v>
      </c>
      <c r="AJ244" s="122">
        <v>0</v>
      </c>
      <c r="AK244" s="122">
        <v>0</v>
      </c>
      <c r="AL244" s="122">
        <v>0</v>
      </c>
      <c r="AM244" s="122">
        <v>0</v>
      </c>
      <c r="AN244" s="122">
        <v>0</v>
      </c>
      <c r="AO244" s="122">
        <v>0</v>
      </c>
      <c r="AP244" s="122">
        <v>0</v>
      </c>
      <c r="AQ244" s="122">
        <v>0</v>
      </c>
      <c r="AR244" s="122">
        <v>1.4393079241041093E-4</v>
      </c>
      <c r="AS244" s="122">
        <v>0</v>
      </c>
    </row>
    <row r="245" spans="1:45">
      <c r="A245" s="175" t="s">
        <v>334</v>
      </c>
      <c r="B245" s="123">
        <v>141</v>
      </c>
      <c r="C245" s="122">
        <v>79718012.339172348</v>
      </c>
      <c r="D245" s="122">
        <v>3.5527612110926294</v>
      </c>
      <c r="E245" s="122">
        <v>2.148594460276803E-2</v>
      </c>
      <c r="F245" s="122">
        <v>2.7463515972423951E-6</v>
      </c>
      <c r="G245" s="122">
        <v>2.1198722702277953E-7</v>
      </c>
      <c r="H245" s="122">
        <v>0</v>
      </c>
      <c r="I245" s="122">
        <v>0</v>
      </c>
      <c r="J245" s="122">
        <v>0</v>
      </c>
      <c r="K245" s="122">
        <v>7.8969478251196294E-10</v>
      </c>
      <c r="L245" s="122">
        <v>4.1698426772510548E-9</v>
      </c>
      <c r="M245" s="122">
        <v>4.1140060849009552E-9</v>
      </c>
      <c r="N245" s="122">
        <v>2.1978409890268786E-8</v>
      </c>
      <c r="O245" s="122">
        <v>4.1363407414469515E-10</v>
      </c>
      <c r="P245" s="122">
        <v>1.8874456483423865E-8</v>
      </c>
      <c r="Q245" s="122">
        <v>3.9664344994295284E-9</v>
      </c>
      <c r="R245" s="122">
        <v>1.0344125553829408E-9</v>
      </c>
      <c r="S245" s="122">
        <v>2.1483029930534554E-8</v>
      </c>
      <c r="T245" s="122">
        <v>2.5418054445431459E-9</v>
      </c>
      <c r="U245" s="122">
        <v>9.5189761606949959E-9</v>
      </c>
      <c r="V245" s="122">
        <v>1.9539322934210045E-8</v>
      </c>
      <c r="W245" s="122">
        <v>3.0595072974025524E-4</v>
      </c>
      <c r="X245" s="122">
        <v>1.794981191138806E-5</v>
      </c>
      <c r="Y245" s="122">
        <v>5.4456814095375635E-6</v>
      </c>
      <c r="Z245" s="122">
        <v>0</v>
      </c>
      <c r="AA245" s="122">
        <v>0</v>
      </c>
      <c r="AB245" s="122">
        <v>8.8131017610387839E-5</v>
      </c>
      <c r="AC245" s="122">
        <v>5.0576507467702771E-6</v>
      </c>
      <c r="AD245" s="122">
        <v>0</v>
      </c>
      <c r="AE245" s="122">
        <v>0</v>
      </c>
      <c r="AF245" s="122">
        <v>0</v>
      </c>
      <c r="AG245" s="122">
        <v>0</v>
      </c>
      <c r="AH245" s="122">
        <v>0</v>
      </c>
      <c r="AI245" s="122">
        <v>0</v>
      </c>
      <c r="AJ245" s="122">
        <v>0</v>
      </c>
      <c r="AK245" s="122">
        <v>0</v>
      </c>
      <c r="AL245" s="122">
        <v>0</v>
      </c>
      <c r="AM245" s="122">
        <v>0</v>
      </c>
      <c r="AN245" s="122">
        <v>0</v>
      </c>
      <c r="AO245" s="122">
        <v>0</v>
      </c>
      <c r="AP245" s="122">
        <v>0</v>
      </c>
      <c r="AQ245" s="122">
        <v>0</v>
      </c>
      <c r="AR245" s="122">
        <v>1.4393079241041093E-4</v>
      </c>
      <c r="AS245" s="122">
        <v>0</v>
      </c>
    </row>
    <row r="246" spans="1:45">
      <c r="A246" s="175" t="s">
        <v>335</v>
      </c>
      <c r="B246" s="123">
        <v>142</v>
      </c>
      <c r="C246" s="122">
        <v>164000011.05961955</v>
      </c>
      <c r="D246" s="122">
        <v>3.5527612110926294</v>
      </c>
      <c r="E246" s="122">
        <v>2.148594460276803E-2</v>
      </c>
      <c r="F246" s="122">
        <v>2.7463515972423951E-6</v>
      </c>
      <c r="G246" s="122">
        <v>2.1198722702277953E-7</v>
      </c>
      <c r="H246" s="122">
        <v>0</v>
      </c>
      <c r="I246" s="122">
        <v>0</v>
      </c>
      <c r="J246" s="122">
        <v>0</v>
      </c>
      <c r="K246" s="122">
        <v>7.8969478251196294E-10</v>
      </c>
      <c r="L246" s="122">
        <v>4.1698426772510548E-9</v>
      </c>
      <c r="M246" s="122">
        <v>4.1140060849009552E-9</v>
      </c>
      <c r="N246" s="122">
        <v>2.1978409890268786E-8</v>
      </c>
      <c r="O246" s="122">
        <v>4.1363407414469515E-10</v>
      </c>
      <c r="P246" s="122">
        <v>1.8874456483423865E-8</v>
      </c>
      <c r="Q246" s="122">
        <v>3.9664344994295284E-9</v>
      </c>
      <c r="R246" s="122">
        <v>1.0344125553829408E-9</v>
      </c>
      <c r="S246" s="122">
        <v>2.1483029930534554E-8</v>
      </c>
      <c r="T246" s="122">
        <v>2.5418054445431459E-9</v>
      </c>
      <c r="U246" s="122">
        <v>9.5189761606949959E-9</v>
      </c>
      <c r="V246" s="122">
        <v>1.9539322934210045E-8</v>
      </c>
      <c r="W246" s="122">
        <v>3.0595072974025524E-4</v>
      </c>
      <c r="X246" s="122">
        <v>1.794981191138806E-5</v>
      </c>
      <c r="Y246" s="122">
        <v>5.4456814095375635E-6</v>
      </c>
      <c r="Z246" s="122">
        <v>0</v>
      </c>
      <c r="AA246" s="122">
        <v>0</v>
      </c>
      <c r="AB246" s="122">
        <v>8.8131017610387839E-5</v>
      </c>
      <c r="AC246" s="122">
        <v>5.0576507467702771E-6</v>
      </c>
      <c r="AD246" s="122">
        <v>0</v>
      </c>
      <c r="AE246" s="122">
        <v>0</v>
      </c>
      <c r="AF246" s="122">
        <v>0</v>
      </c>
      <c r="AG246" s="122">
        <v>0</v>
      </c>
      <c r="AH246" s="122">
        <v>0</v>
      </c>
      <c r="AI246" s="122">
        <v>0</v>
      </c>
      <c r="AJ246" s="122">
        <v>0</v>
      </c>
      <c r="AK246" s="122">
        <v>0</v>
      </c>
      <c r="AL246" s="122">
        <v>0</v>
      </c>
      <c r="AM246" s="122">
        <v>0</v>
      </c>
      <c r="AN246" s="122">
        <v>0</v>
      </c>
      <c r="AO246" s="122">
        <v>0</v>
      </c>
      <c r="AP246" s="122">
        <v>0</v>
      </c>
      <c r="AQ246" s="122">
        <v>0</v>
      </c>
      <c r="AR246" s="122">
        <v>1.4393079241041093E-4</v>
      </c>
      <c r="AS246" s="122">
        <v>0</v>
      </c>
    </row>
    <row r="247" spans="1:45">
      <c r="A247" s="175" t="s">
        <v>336</v>
      </c>
      <c r="B247" s="123">
        <v>143</v>
      </c>
      <c r="C247" s="122">
        <v>136337577.6628089</v>
      </c>
      <c r="D247" s="122">
        <v>3.5527612110926294</v>
      </c>
      <c r="E247" s="122">
        <v>2.148594460276803E-2</v>
      </c>
      <c r="F247" s="122">
        <v>2.7463515972423951E-6</v>
      </c>
      <c r="G247" s="122">
        <v>2.1198722702277953E-7</v>
      </c>
      <c r="H247" s="122">
        <v>0</v>
      </c>
      <c r="I247" s="122">
        <v>0</v>
      </c>
      <c r="J247" s="122">
        <v>0</v>
      </c>
      <c r="K247" s="122">
        <v>7.8969478251196294E-10</v>
      </c>
      <c r="L247" s="122">
        <v>4.1698426772510548E-9</v>
      </c>
      <c r="M247" s="122">
        <v>4.1140060849009552E-9</v>
      </c>
      <c r="N247" s="122">
        <v>2.1978409890268786E-8</v>
      </c>
      <c r="O247" s="122">
        <v>4.1363407414469515E-10</v>
      </c>
      <c r="P247" s="122">
        <v>1.8874456483423865E-8</v>
      </c>
      <c r="Q247" s="122">
        <v>3.9664344994295284E-9</v>
      </c>
      <c r="R247" s="122">
        <v>1.0344125553829408E-9</v>
      </c>
      <c r="S247" s="122">
        <v>2.1483029930534554E-8</v>
      </c>
      <c r="T247" s="122">
        <v>2.5418054445431459E-9</v>
      </c>
      <c r="U247" s="122">
        <v>9.5189761606949959E-9</v>
      </c>
      <c r="V247" s="122">
        <v>1.9539322934210045E-8</v>
      </c>
      <c r="W247" s="122">
        <v>3.0595072974025524E-4</v>
      </c>
      <c r="X247" s="122">
        <v>1.794981191138806E-5</v>
      </c>
      <c r="Y247" s="122">
        <v>5.4456814095375635E-6</v>
      </c>
      <c r="Z247" s="122">
        <v>0</v>
      </c>
      <c r="AA247" s="122">
        <v>0</v>
      </c>
      <c r="AB247" s="122">
        <v>8.8131017610387839E-5</v>
      </c>
      <c r="AC247" s="122">
        <v>5.0576507467702771E-6</v>
      </c>
      <c r="AD247" s="122">
        <v>0</v>
      </c>
      <c r="AE247" s="122">
        <v>0</v>
      </c>
      <c r="AF247" s="122">
        <v>0</v>
      </c>
      <c r="AG247" s="122">
        <v>0</v>
      </c>
      <c r="AH247" s="122">
        <v>0</v>
      </c>
      <c r="AI247" s="122">
        <v>0</v>
      </c>
      <c r="AJ247" s="122">
        <v>0</v>
      </c>
      <c r="AK247" s="122">
        <v>0</v>
      </c>
      <c r="AL247" s="122">
        <v>0</v>
      </c>
      <c r="AM247" s="122">
        <v>0</v>
      </c>
      <c r="AN247" s="122">
        <v>0</v>
      </c>
      <c r="AO247" s="122">
        <v>0</v>
      </c>
      <c r="AP247" s="122">
        <v>0</v>
      </c>
      <c r="AQ247" s="122">
        <v>0</v>
      </c>
      <c r="AR247" s="122">
        <v>1.4393079241041093E-4</v>
      </c>
      <c r="AS247" s="122">
        <v>0</v>
      </c>
    </row>
    <row r="248" spans="1:45">
      <c r="A248" s="175" t="s">
        <v>337</v>
      </c>
      <c r="B248" s="123">
        <v>144</v>
      </c>
      <c r="C248" s="122">
        <v>532487559.13479561</v>
      </c>
      <c r="D248" s="122">
        <v>3.5527612110926294</v>
      </c>
      <c r="E248" s="122">
        <v>2.148594460276803E-2</v>
      </c>
      <c r="F248" s="122">
        <v>2.7463515972423951E-6</v>
      </c>
      <c r="G248" s="122">
        <v>2.1198722702277953E-7</v>
      </c>
      <c r="H248" s="122">
        <v>0</v>
      </c>
      <c r="I248" s="122">
        <v>0</v>
      </c>
      <c r="J248" s="122">
        <v>0</v>
      </c>
      <c r="K248" s="122">
        <v>7.8969478251196294E-10</v>
      </c>
      <c r="L248" s="122">
        <v>4.1698426772510548E-9</v>
      </c>
      <c r="M248" s="122">
        <v>4.1140060849009552E-9</v>
      </c>
      <c r="N248" s="122">
        <v>2.1978409890268786E-8</v>
      </c>
      <c r="O248" s="122">
        <v>4.1363407414469515E-10</v>
      </c>
      <c r="P248" s="122">
        <v>1.8874456483423865E-8</v>
      </c>
      <c r="Q248" s="122">
        <v>3.9664344994295284E-9</v>
      </c>
      <c r="R248" s="122">
        <v>1.0344125553829408E-9</v>
      </c>
      <c r="S248" s="122">
        <v>2.1483029930534554E-8</v>
      </c>
      <c r="T248" s="122">
        <v>2.5418054445431459E-9</v>
      </c>
      <c r="U248" s="122">
        <v>9.5189761606949959E-9</v>
      </c>
      <c r="V248" s="122">
        <v>1.9539322934210045E-8</v>
      </c>
      <c r="W248" s="122">
        <v>3.0595072974025524E-4</v>
      </c>
      <c r="X248" s="122">
        <v>1.794981191138806E-5</v>
      </c>
      <c r="Y248" s="122">
        <v>5.4456814095375635E-6</v>
      </c>
      <c r="Z248" s="122">
        <v>0</v>
      </c>
      <c r="AA248" s="122">
        <v>0</v>
      </c>
      <c r="AB248" s="122">
        <v>8.8131017610387839E-5</v>
      </c>
      <c r="AC248" s="122">
        <v>5.0576507467702771E-6</v>
      </c>
      <c r="AD248" s="122">
        <v>0</v>
      </c>
      <c r="AE248" s="122">
        <v>0</v>
      </c>
      <c r="AF248" s="122">
        <v>0</v>
      </c>
      <c r="AG248" s="122">
        <v>0</v>
      </c>
      <c r="AH248" s="122">
        <v>0</v>
      </c>
      <c r="AI248" s="122">
        <v>0</v>
      </c>
      <c r="AJ248" s="122">
        <v>0</v>
      </c>
      <c r="AK248" s="122">
        <v>0</v>
      </c>
      <c r="AL248" s="122">
        <v>0</v>
      </c>
      <c r="AM248" s="122">
        <v>0</v>
      </c>
      <c r="AN248" s="122">
        <v>0</v>
      </c>
      <c r="AO248" s="122">
        <v>0</v>
      </c>
      <c r="AP248" s="122">
        <v>0</v>
      </c>
      <c r="AQ248" s="122">
        <v>0</v>
      </c>
      <c r="AR248" s="122">
        <v>1.4393079241041093E-4</v>
      </c>
      <c r="AS248" s="122">
        <v>0</v>
      </c>
    </row>
    <row r="249" spans="1:45">
      <c r="A249" s="175" t="s">
        <v>338</v>
      </c>
      <c r="B249" s="123">
        <v>145</v>
      </c>
      <c r="C249" s="122">
        <v>484478006.60897779</v>
      </c>
      <c r="D249" s="122">
        <v>3.5527612110926294</v>
      </c>
      <c r="E249" s="122">
        <v>2.148594460276803E-2</v>
      </c>
      <c r="F249" s="122">
        <v>2.7463515972423951E-6</v>
      </c>
      <c r="G249" s="122">
        <v>2.1198722702277953E-7</v>
      </c>
      <c r="H249" s="122">
        <v>0</v>
      </c>
      <c r="I249" s="122">
        <v>0</v>
      </c>
      <c r="J249" s="122">
        <v>0</v>
      </c>
      <c r="K249" s="122">
        <v>7.8969478251196294E-10</v>
      </c>
      <c r="L249" s="122">
        <v>4.1698426772510548E-9</v>
      </c>
      <c r="M249" s="122">
        <v>4.1140060849009552E-9</v>
      </c>
      <c r="N249" s="122">
        <v>2.1978409890268786E-8</v>
      </c>
      <c r="O249" s="122">
        <v>4.1363407414469515E-10</v>
      </c>
      <c r="P249" s="122">
        <v>1.8874456483423865E-8</v>
      </c>
      <c r="Q249" s="122">
        <v>3.9664344994295284E-9</v>
      </c>
      <c r="R249" s="122">
        <v>1.0344125553829408E-9</v>
      </c>
      <c r="S249" s="122">
        <v>2.1483029930534554E-8</v>
      </c>
      <c r="T249" s="122">
        <v>2.5418054445431459E-9</v>
      </c>
      <c r="U249" s="122">
        <v>9.5189761606949959E-9</v>
      </c>
      <c r="V249" s="122">
        <v>1.9539322934210045E-8</v>
      </c>
      <c r="W249" s="122">
        <v>3.0595072974025524E-4</v>
      </c>
      <c r="X249" s="122">
        <v>1.794981191138806E-5</v>
      </c>
      <c r="Y249" s="122">
        <v>5.4456814095375635E-6</v>
      </c>
      <c r="Z249" s="122">
        <v>0</v>
      </c>
      <c r="AA249" s="122">
        <v>0</v>
      </c>
      <c r="AB249" s="122">
        <v>8.8131017610387839E-5</v>
      </c>
      <c r="AC249" s="122">
        <v>5.0576507467702771E-6</v>
      </c>
      <c r="AD249" s="122">
        <v>0</v>
      </c>
      <c r="AE249" s="122">
        <v>0</v>
      </c>
      <c r="AF249" s="122">
        <v>0</v>
      </c>
      <c r="AG249" s="122">
        <v>0</v>
      </c>
      <c r="AH249" s="122">
        <v>0</v>
      </c>
      <c r="AI249" s="122">
        <v>0</v>
      </c>
      <c r="AJ249" s="122">
        <v>0</v>
      </c>
      <c r="AK249" s="122">
        <v>0</v>
      </c>
      <c r="AL249" s="122">
        <v>0</v>
      </c>
      <c r="AM249" s="122">
        <v>0</v>
      </c>
      <c r="AN249" s="122">
        <v>0</v>
      </c>
      <c r="AO249" s="122">
        <v>0</v>
      </c>
      <c r="AP249" s="122">
        <v>0</v>
      </c>
      <c r="AQ249" s="122">
        <v>0</v>
      </c>
      <c r="AR249" s="122">
        <v>1.4393079241041093E-4</v>
      </c>
      <c r="AS249" s="122">
        <v>0</v>
      </c>
    </row>
    <row r="250" spans="1:45">
      <c r="A250" s="175" t="s">
        <v>339</v>
      </c>
      <c r="B250" s="123">
        <v>146</v>
      </c>
      <c r="C250" s="122">
        <v>15594191.130329546</v>
      </c>
      <c r="D250" s="122">
        <v>3.5527612110926294</v>
      </c>
      <c r="E250" s="122">
        <v>2.148594460276803E-2</v>
      </c>
      <c r="F250" s="122">
        <v>2.7463515972423951E-6</v>
      </c>
      <c r="G250" s="122">
        <v>2.1198722702277953E-7</v>
      </c>
      <c r="H250" s="122">
        <v>0</v>
      </c>
      <c r="I250" s="122">
        <v>0</v>
      </c>
      <c r="J250" s="122">
        <v>0</v>
      </c>
      <c r="K250" s="122">
        <v>7.8969478251196294E-10</v>
      </c>
      <c r="L250" s="122">
        <v>4.1698426772510548E-9</v>
      </c>
      <c r="M250" s="122">
        <v>4.1140060849009552E-9</v>
      </c>
      <c r="N250" s="122">
        <v>2.1978409890268786E-8</v>
      </c>
      <c r="O250" s="122">
        <v>4.1363407414469515E-10</v>
      </c>
      <c r="P250" s="122">
        <v>1.8874456483423865E-8</v>
      </c>
      <c r="Q250" s="122">
        <v>3.9664344994295284E-9</v>
      </c>
      <c r="R250" s="122">
        <v>1.0344125553829408E-9</v>
      </c>
      <c r="S250" s="122">
        <v>2.1483029930534554E-8</v>
      </c>
      <c r="T250" s="122">
        <v>2.5418054445431459E-9</v>
      </c>
      <c r="U250" s="122">
        <v>9.5189761606949959E-9</v>
      </c>
      <c r="V250" s="122">
        <v>1.9539322934210045E-8</v>
      </c>
      <c r="W250" s="122">
        <v>3.0595072974025524E-4</v>
      </c>
      <c r="X250" s="122">
        <v>1.794981191138806E-5</v>
      </c>
      <c r="Y250" s="122">
        <v>5.4456814095375635E-6</v>
      </c>
      <c r="Z250" s="122">
        <v>0</v>
      </c>
      <c r="AA250" s="122">
        <v>0</v>
      </c>
      <c r="AB250" s="122">
        <v>8.8131017610387839E-5</v>
      </c>
      <c r="AC250" s="122">
        <v>5.0576507467702771E-6</v>
      </c>
      <c r="AD250" s="122">
        <v>0</v>
      </c>
      <c r="AE250" s="122">
        <v>0</v>
      </c>
      <c r="AF250" s="122">
        <v>0</v>
      </c>
      <c r="AG250" s="122">
        <v>0</v>
      </c>
      <c r="AH250" s="122">
        <v>0</v>
      </c>
      <c r="AI250" s="122">
        <v>0</v>
      </c>
      <c r="AJ250" s="122">
        <v>0</v>
      </c>
      <c r="AK250" s="122">
        <v>0</v>
      </c>
      <c r="AL250" s="122">
        <v>0</v>
      </c>
      <c r="AM250" s="122">
        <v>0</v>
      </c>
      <c r="AN250" s="122">
        <v>0</v>
      </c>
      <c r="AO250" s="122">
        <v>0</v>
      </c>
      <c r="AP250" s="122">
        <v>0</v>
      </c>
      <c r="AQ250" s="122">
        <v>0</v>
      </c>
      <c r="AR250" s="122">
        <v>1.4393079241041093E-4</v>
      </c>
      <c r="AS250" s="122">
        <v>0</v>
      </c>
    </row>
    <row r="251" spans="1:45">
      <c r="A251" s="175" t="s">
        <v>340</v>
      </c>
      <c r="B251" s="123">
        <v>147</v>
      </c>
      <c r="C251" s="122">
        <v>20186932.943971045</v>
      </c>
      <c r="D251" s="122">
        <v>3.5527612110926294</v>
      </c>
      <c r="E251" s="122">
        <v>2.148594460276803E-2</v>
      </c>
      <c r="F251" s="122">
        <v>2.7463515972423951E-6</v>
      </c>
      <c r="G251" s="122">
        <v>2.1198722702277953E-7</v>
      </c>
      <c r="H251" s="122">
        <v>0</v>
      </c>
      <c r="I251" s="122">
        <v>0</v>
      </c>
      <c r="J251" s="122">
        <v>0</v>
      </c>
      <c r="K251" s="122">
        <v>7.8969478251196294E-10</v>
      </c>
      <c r="L251" s="122">
        <v>4.1698426772510548E-9</v>
      </c>
      <c r="M251" s="122">
        <v>4.1140060849009552E-9</v>
      </c>
      <c r="N251" s="122">
        <v>2.1978409890268786E-8</v>
      </c>
      <c r="O251" s="122">
        <v>4.1363407414469515E-10</v>
      </c>
      <c r="P251" s="122">
        <v>1.8874456483423865E-8</v>
      </c>
      <c r="Q251" s="122">
        <v>3.9664344994295284E-9</v>
      </c>
      <c r="R251" s="122">
        <v>1.0344125553829408E-9</v>
      </c>
      <c r="S251" s="122">
        <v>2.1483029930534554E-8</v>
      </c>
      <c r="T251" s="122">
        <v>2.5418054445431459E-9</v>
      </c>
      <c r="U251" s="122">
        <v>9.5189761606949959E-9</v>
      </c>
      <c r="V251" s="122">
        <v>1.9539322934210045E-8</v>
      </c>
      <c r="W251" s="122">
        <v>3.0595072974025524E-4</v>
      </c>
      <c r="X251" s="122">
        <v>1.794981191138806E-5</v>
      </c>
      <c r="Y251" s="122">
        <v>5.4456814095375635E-6</v>
      </c>
      <c r="Z251" s="122">
        <v>0</v>
      </c>
      <c r="AA251" s="122">
        <v>0</v>
      </c>
      <c r="AB251" s="122">
        <v>8.8131017610387839E-5</v>
      </c>
      <c r="AC251" s="122">
        <v>5.0576507467702771E-6</v>
      </c>
      <c r="AD251" s="122">
        <v>0</v>
      </c>
      <c r="AE251" s="122">
        <v>0</v>
      </c>
      <c r="AF251" s="122">
        <v>0</v>
      </c>
      <c r="AG251" s="122">
        <v>0</v>
      </c>
      <c r="AH251" s="122">
        <v>0</v>
      </c>
      <c r="AI251" s="122">
        <v>0</v>
      </c>
      <c r="AJ251" s="122">
        <v>0</v>
      </c>
      <c r="AK251" s="122">
        <v>0</v>
      </c>
      <c r="AL251" s="122">
        <v>0</v>
      </c>
      <c r="AM251" s="122">
        <v>0</v>
      </c>
      <c r="AN251" s="122">
        <v>0</v>
      </c>
      <c r="AO251" s="122">
        <v>0</v>
      </c>
      <c r="AP251" s="122">
        <v>0</v>
      </c>
      <c r="AQ251" s="122">
        <v>0</v>
      </c>
      <c r="AR251" s="122">
        <v>1.4393079241041093E-4</v>
      </c>
      <c r="AS251" s="122">
        <v>0</v>
      </c>
    </row>
    <row r="252" spans="1:45">
      <c r="A252" s="175" t="s">
        <v>341</v>
      </c>
      <c r="B252" s="123">
        <v>148</v>
      </c>
      <c r="C252" s="122">
        <v>36736721.616622612</v>
      </c>
      <c r="D252" s="122">
        <v>3.5527612110926294</v>
      </c>
      <c r="E252" s="122">
        <v>2.148594460276803E-2</v>
      </c>
      <c r="F252" s="122">
        <v>2.7463515972423951E-6</v>
      </c>
      <c r="G252" s="122">
        <v>2.1198722702277953E-7</v>
      </c>
      <c r="H252" s="122">
        <v>0</v>
      </c>
      <c r="I252" s="122">
        <v>0</v>
      </c>
      <c r="J252" s="122">
        <v>0</v>
      </c>
      <c r="K252" s="122">
        <v>7.8969478251196294E-10</v>
      </c>
      <c r="L252" s="122">
        <v>4.1698426772510548E-9</v>
      </c>
      <c r="M252" s="122">
        <v>4.1140060849009552E-9</v>
      </c>
      <c r="N252" s="122">
        <v>2.1978409890268786E-8</v>
      </c>
      <c r="O252" s="122">
        <v>4.1363407414469515E-10</v>
      </c>
      <c r="P252" s="122">
        <v>1.8874456483423865E-8</v>
      </c>
      <c r="Q252" s="122">
        <v>3.9664344994295284E-9</v>
      </c>
      <c r="R252" s="122">
        <v>1.0344125553829408E-9</v>
      </c>
      <c r="S252" s="122">
        <v>2.1483029930534554E-8</v>
      </c>
      <c r="T252" s="122">
        <v>2.5418054445431459E-9</v>
      </c>
      <c r="U252" s="122">
        <v>9.5189761606949959E-9</v>
      </c>
      <c r="V252" s="122">
        <v>1.9539322934210045E-8</v>
      </c>
      <c r="W252" s="122">
        <v>3.0595072974025524E-4</v>
      </c>
      <c r="X252" s="122">
        <v>1.794981191138806E-5</v>
      </c>
      <c r="Y252" s="122">
        <v>5.4456814095375635E-6</v>
      </c>
      <c r="Z252" s="122">
        <v>0</v>
      </c>
      <c r="AA252" s="122">
        <v>0</v>
      </c>
      <c r="AB252" s="122">
        <v>8.8131017610387839E-5</v>
      </c>
      <c r="AC252" s="122">
        <v>5.0576507467702771E-6</v>
      </c>
      <c r="AD252" s="122">
        <v>0</v>
      </c>
      <c r="AE252" s="122">
        <v>0</v>
      </c>
      <c r="AF252" s="122">
        <v>0</v>
      </c>
      <c r="AG252" s="122">
        <v>0</v>
      </c>
      <c r="AH252" s="122">
        <v>0</v>
      </c>
      <c r="AI252" s="122">
        <v>0</v>
      </c>
      <c r="AJ252" s="122">
        <v>0</v>
      </c>
      <c r="AK252" s="122">
        <v>0</v>
      </c>
      <c r="AL252" s="122">
        <v>0</v>
      </c>
      <c r="AM252" s="122">
        <v>0</v>
      </c>
      <c r="AN252" s="122">
        <v>0</v>
      </c>
      <c r="AO252" s="122">
        <v>0</v>
      </c>
      <c r="AP252" s="122">
        <v>0</v>
      </c>
      <c r="AQ252" s="122">
        <v>0</v>
      </c>
      <c r="AR252" s="122">
        <v>1.4393079241041093E-4</v>
      </c>
      <c r="AS252" s="122">
        <v>0</v>
      </c>
    </row>
    <row r="253" spans="1:45">
      <c r="A253" s="175" t="s">
        <v>342</v>
      </c>
      <c r="B253" s="123">
        <v>149</v>
      </c>
      <c r="C253" s="122">
        <v>31132962.777020507</v>
      </c>
      <c r="D253" s="122">
        <v>3.5527612110926294</v>
      </c>
      <c r="E253" s="122">
        <v>2.148594460276803E-2</v>
      </c>
      <c r="F253" s="122">
        <v>2.7463515972423951E-6</v>
      </c>
      <c r="G253" s="122">
        <v>2.1198722702277953E-7</v>
      </c>
      <c r="H253" s="122">
        <v>0</v>
      </c>
      <c r="I253" s="122">
        <v>0</v>
      </c>
      <c r="J253" s="122">
        <v>0</v>
      </c>
      <c r="K253" s="122">
        <v>7.8969478251196294E-10</v>
      </c>
      <c r="L253" s="122">
        <v>4.1698426772510548E-9</v>
      </c>
      <c r="M253" s="122">
        <v>4.1140060849009552E-9</v>
      </c>
      <c r="N253" s="122">
        <v>2.1978409890268786E-8</v>
      </c>
      <c r="O253" s="122">
        <v>4.1363407414469515E-10</v>
      </c>
      <c r="P253" s="122">
        <v>1.8874456483423865E-8</v>
      </c>
      <c r="Q253" s="122">
        <v>3.9664344994295284E-9</v>
      </c>
      <c r="R253" s="122">
        <v>1.0344125553829408E-9</v>
      </c>
      <c r="S253" s="122">
        <v>2.1483029930534554E-8</v>
      </c>
      <c r="T253" s="122">
        <v>2.5418054445431459E-9</v>
      </c>
      <c r="U253" s="122">
        <v>9.5189761606949959E-9</v>
      </c>
      <c r="V253" s="122">
        <v>1.9539322934210045E-8</v>
      </c>
      <c r="W253" s="122">
        <v>3.0595072974025524E-4</v>
      </c>
      <c r="X253" s="122">
        <v>1.794981191138806E-5</v>
      </c>
      <c r="Y253" s="122">
        <v>5.4456814095375635E-6</v>
      </c>
      <c r="Z253" s="122">
        <v>0</v>
      </c>
      <c r="AA253" s="122">
        <v>0</v>
      </c>
      <c r="AB253" s="122">
        <v>8.8131017610387839E-5</v>
      </c>
      <c r="AC253" s="122">
        <v>5.0576507467702771E-6</v>
      </c>
      <c r="AD253" s="122">
        <v>0</v>
      </c>
      <c r="AE253" s="122">
        <v>0</v>
      </c>
      <c r="AF253" s="122">
        <v>0</v>
      </c>
      <c r="AG253" s="122">
        <v>0</v>
      </c>
      <c r="AH253" s="122">
        <v>0</v>
      </c>
      <c r="AI253" s="122">
        <v>0</v>
      </c>
      <c r="AJ253" s="122">
        <v>0</v>
      </c>
      <c r="AK253" s="122">
        <v>0</v>
      </c>
      <c r="AL253" s="122">
        <v>0</v>
      </c>
      <c r="AM253" s="122">
        <v>0</v>
      </c>
      <c r="AN253" s="122">
        <v>0</v>
      </c>
      <c r="AO253" s="122">
        <v>0</v>
      </c>
      <c r="AP253" s="122">
        <v>0</v>
      </c>
      <c r="AQ253" s="122">
        <v>0</v>
      </c>
      <c r="AR253" s="122">
        <v>1.4393079241041093E-4</v>
      </c>
      <c r="AS253" s="122">
        <v>0</v>
      </c>
    </row>
    <row r="254" spans="1:45">
      <c r="A254" s="175" t="s">
        <v>343</v>
      </c>
      <c r="B254" s="123">
        <v>150</v>
      </c>
      <c r="C254" s="122">
        <v>17412780.346970268</v>
      </c>
      <c r="D254" s="122">
        <v>3.5527612110926294</v>
      </c>
      <c r="E254" s="122">
        <v>2.148594460276803E-2</v>
      </c>
      <c r="F254" s="122">
        <v>2.7463515972423951E-6</v>
      </c>
      <c r="G254" s="122">
        <v>2.1198722702277953E-7</v>
      </c>
      <c r="H254" s="122">
        <v>0</v>
      </c>
      <c r="I254" s="122">
        <v>0</v>
      </c>
      <c r="J254" s="122">
        <v>0</v>
      </c>
      <c r="K254" s="122">
        <v>7.8969478251196294E-10</v>
      </c>
      <c r="L254" s="122">
        <v>4.1698426772510548E-9</v>
      </c>
      <c r="M254" s="122">
        <v>4.1140060849009552E-9</v>
      </c>
      <c r="N254" s="122">
        <v>2.1978409890268786E-8</v>
      </c>
      <c r="O254" s="122">
        <v>4.1363407414469515E-10</v>
      </c>
      <c r="P254" s="122">
        <v>1.8874456483423865E-8</v>
      </c>
      <c r="Q254" s="122">
        <v>3.9664344994295284E-9</v>
      </c>
      <c r="R254" s="122">
        <v>1.0344125553829408E-9</v>
      </c>
      <c r="S254" s="122">
        <v>2.1483029930534554E-8</v>
      </c>
      <c r="T254" s="122">
        <v>2.5418054445431459E-9</v>
      </c>
      <c r="U254" s="122">
        <v>9.5189761606949959E-9</v>
      </c>
      <c r="V254" s="122">
        <v>1.9539322934210045E-8</v>
      </c>
      <c r="W254" s="122">
        <v>3.0595072974025524E-4</v>
      </c>
      <c r="X254" s="122">
        <v>1.794981191138806E-5</v>
      </c>
      <c r="Y254" s="122">
        <v>5.4456814095375635E-6</v>
      </c>
      <c r="Z254" s="122">
        <v>0</v>
      </c>
      <c r="AA254" s="122">
        <v>0</v>
      </c>
      <c r="AB254" s="122">
        <v>8.8131017610387839E-5</v>
      </c>
      <c r="AC254" s="122">
        <v>5.0576507467702771E-6</v>
      </c>
      <c r="AD254" s="122">
        <v>0</v>
      </c>
      <c r="AE254" s="122">
        <v>0</v>
      </c>
      <c r="AF254" s="122">
        <v>0</v>
      </c>
      <c r="AG254" s="122">
        <v>0</v>
      </c>
      <c r="AH254" s="122">
        <v>0</v>
      </c>
      <c r="AI254" s="122">
        <v>0</v>
      </c>
      <c r="AJ254" s="122">
        <v>0</v>
      </c>
      <c r="AK254" s="122">
        <v>0</v>
      </c>
      <c r="AL254" s="122">
        <v>0</v>
      </c>
      <c r="AM254" s="122">
        <v>0</v>
      </c>
      <c r="AN254" s="122">
        <v>0</v>
      </c>
      <c r="AO254" s="122">
        <v>0</v>
      </c>
      <c r="AP254" s="122">
        <v>0</v>
      </c>
      <c r="AQ254" s="122">
        <v>0</v>
      </c>
      <c r="AR254" s="122">
        <v>1.4393079241041093E-4</v>
      </c>
      <c r="AS254" s="122">
        <v>0</v>
      </c>
    </row>
    <row r="255" spans="1:45">
      <c r="A255" s="175" t="s">
        <v>344</v>
      </c>
      <c r="B255" s="123">
        <v>151</v>
      </c>
      <c r="C255" s="122">
        <v>50374012.080707461</v>
      </c>
      <c r="D255" s="122">
        <v>3.5527612110926294</v>
      </c>
      <c r="E255" s="122">
        <v>2.148594460276803E-2</v>
      </c>
      <c r="F255" s="122">
        <v>2.7463515972423951E-6</v>
      </c>
      <c r="G255" s="122">
        <v>2.1198722702277953E-7</v>
      </c>
      <c r="H255" s="122">
        <v>0</v>
      </c>
      <c r="I255" s="122">
        <v>0</v>
      </c>
      <c r="J255" s="122">
        <v>0</v>
      </c>
      <c r="K255" s="122">
        <v>7.8969478251196294E-10</v>
      </c>
      <c r="L255" s="122">
        <v>4.1698426772510548E-9</v>
      </c>
      <c r="M255" s="122">
        <v>4.1140060849009552E-9</v>
      </c>
      <c r="N255" s="122">
        <v>2.1978409890268786E-8</v>
      </c>
      <c r="O255" s="122">
        <v>4.1363407414469515E-10</v>
      </c>
      <c r="P255" s="122">
        <v>1.8874456483423865E-8</v>
      </c>
      <c r="Q255" s="122">
        <v>3.9664344994295284E-9</v>
      </c>
      <c r="R255" s="122">
        <v>1.0344125553829408E-9</v>
      </c>
      <c r="S255" s="122">
        <v>2.1483029930534554E-8</v>
      </c>
      <c r="T255" s="122">
        <v>2.5418054445431459E-9</v>
      </c>
      <c r="U255" s="122">
        <v>9.5189761606949959E-9</v>
      </c>
      <c r="V255" s="122">
        <v>1.9539322934210045E-8</v>
      </c>
      <c r="W255" s="122">
        <v>3.0595072974025524E-4</v>
      </c>
      <c r="X255" s="122">
        <v>1.794981191138806E-5</v>
      </c>
      <c r="Y255" s="122">
        <v>5.4456814095375635E-6</v>
      </c>
      <c r="Z255" s="122">
        <v>0</v>
      </c>
      <c r="AA255" s="122">
        <v>0</v>
      </c>
      <c r="AB255" s="122">
        <v>8.8131017610387839E-5</v>
      </c>
      <c r="AC255" s="122">
        <v>5.0576507467702771E-6</v>
      </c>
      <c r="AD255" s="122">
        <v>0</v>
      </c>
      <c r="AE255" s="122">
        <v>0</v>
      </c>
      <c r="AF255" s="122">
        <v>0</v>
      </c>
      <c r="AG255" s="122">
        <v>0</v>
      </c>
      <c r="AH255" s="122">
        <v>0</v>
      </c>
      <c r="AI255" s="122">
        <v>0</v>
      </c>
      <c r="AJ255" s="122">
        <v>0</v>
      </c>
      <c r="AK255" s="122">
        <v>0</v>
      </c>
      <c r="AL255" s="122">
        <v>0</v>
      </c>
      <c r="AM255" s="122">
        <v>0</v>
      </c>
      <c r="AN255" s="122">
        <v>0</v>
      </c>
      <c r="AO255" s="122">
        <v>0</v>
      </c>
      <c r="AP255" s="122">
        <v>0</v>
      </c>
      <c r="AQ255" s="122">
        <v>0</v>
      </c>
      <c r="AR255" s="122">
        <v>1.4393079241041093E-4</v>
      </c>
      <c r="AS255" s="122">
        <v>0</v>
      </c>
    </row>
    <row r="256" spans="1:45">
      <c r="A256" s="175" t="s">
        <v>345</v>
      </c>
      <c r="B256" s="123">
        <v>152</v>
      </c>
      <c r="C256" s="122">
        <v>13677407.621305071</v>
      </c>
      <c r="D256" s="122">
        <v>3.5527612110926294</v>
      </c>
      <c r="E256" s="122">
        <v>2.148594460276803E-2</v>
      </c>
      <c r="F256" s="122">
        <v>2.7463515972423951E-6</v>
      </c>
      <c r="G256" s="122">
        <v>2.1198722702277953E-7</v>
      </c>
      <c r="H256" s="122">
        <v>0</v>
      </c>
      <c r="I256" s="122">
        <v>0</v>
      </c>
      <c r="J256" s="122">
        <v>0</v>
      </c>
      <c r="K256" s="122">
        <v>7.8969478251196294E-10</v>
      </c>
      <c r="L256" s="122">
        <v>4.1698426772510548E-9</v>
      </c>
      <c r="M256" s="122">
        <v>4.1140060849009552E-9</v>
      </c>
      <c r="N256" s="122">
        <v>2.1978409890268786E-8</v>
      </c>
      <c r="O256" s="122">
        <v>4.1363407414469515E-10</v>
      </c>
      <c r="P256" s="122">
        <v>1.8874456483423865E-8</v>
      </c>
      <c r="Q256" s="122">
        <v>3.9664344994295284E-9</v>
      </c>
      <c r="R256" s="122">
        <v>1.0344125553829408E-9</v>
      </c>
      <c r="S256" s="122">
        <v>2.1483029930534554E-8</v>
      </c>
      <c r="T256" s="122">
        <v>2.5418054445431459E-9</v>
      </c>
      <c r="U256" s="122">
        <v>9.5189761606949959E-9</v>
      </c>
      <c r="V256" s="122">
        <v>1.9539322934210045E-8</v>
      </c>
      <c r="W256" s="122">
        <v>3.0595072974025524E-4</v>
      </c>
      <c r="X256" s="122">
        <v>1.794981191138806E-5</v>
      </c>
      <c r="Y256" s="122">
        <v>5.4456814095375635E-6</v>
      </c>
      <c r="Z256" s="122">
        <v>0</v>
      </c>
      <c r="AA256" s="122">
        <v>0</v>
      </c>
      <c r="AB256" s="122">
        <v>8.8131017610387839E-5</v>
      </c>
      <c r="AC256" s="122">
        <v>5.0576507467702771E-6</v>
      </c>
      <c r="AD256" s="122">
        <v>0</v>
      </c>
      <c r="AE256" s="122">
        <v>0</v>
      </c>
      <c r="AF256" s="122">
        <v>0</v>
      </c>
      <c r="AG256" s="122">
        <v>0</v>
      </c>
      <c r="AH256" s="122">
        <v>0</v>
      </c>
      <c r="AI256" s="122">
        <v>0</v>
      </c>
      <c r="AJ256" s="122">
        <v>0</v>
      </c>
      <c r="AK256" s="122">
        <v>0</v>
      </c>
      <c r="AL256" s="122">
        <v>0</v>
      </c>
      <c r="AM256" s="122">
        <v>0</v>
      </c>
      <c r="AN256" s="122">
        <v>0</v>
      </c>
      <c r="AO256" s="122">
        <v>0</v>
      </c>
      <c r="AP256" s="122">
        <v>0</v>
      </c>
      <c r="AQ256" s="122">
        <v>0</v>
      </c>
      <c r="AR256" s="122">
        <v>1.4393079241041093E-4</v>
      </c>
      <c r="AS256" s="122">
        <v>0</v>
      </c>
    </row>
    <row r="257" spans="1:45">
      <c r="A257" s="175" t="s">
        <v>346</v>
      </c>
      <c r="B257" s="123">
        <v>153</v>
      </c>
      <c r="C257" s="122">
        <v>780864797.52687788</v>
      </c>
      <c r="D257" s="122">
        <v>3.5527612110926294</v>
      </c>
      <c r="E257" s="122">
        <v>2.148594460276803E-2</v>
      </c>
      <c r="F257" s="122">
        <v>2.7463515972423951E-6</v>
      </c>
      <c r="G257" s="122">
        <v>2.1198722702277953E-7</v>
      </c>
      <c r="H257" s="122">
        <v>0</v>
      </c>
      <c r="I257" s="122">
        <v>0</v>
      </c>
      <c r="J257" s="122">
        <v>0</v>
      </c>
      <c r="K257" s="122">
        <v>7.8969478251196294E-10</v>
      </c>
      <c r="L257" s="122">
        <v>4.1698426772510548E-9</v>
      </c>
      <c r="M257" s="122">
        <v>4.1140060849009552E-9</v>
      </c>
      <c r="N257" s="122">
        <v>2.1978409890268786E-8</v>
      </c>
      <c r="O257" s="122">
        <v>4.1363407414469515E-10</v>
      </c>
      <c r="P257" s="122">
        <v>1.8874456483423865E-8</v>
      </c>
      <c r="Q257" s="122">
        <v>3.9664344994295284E-9</v>
      </c>
      <c r="R257" s="122">
        <v>1.0344125553829408E-9</v>
      </c>
      <c r="S257" s="122">
        <v>2.1483029930534554E-8</v>
      </c>
      <c r="T257" s="122">
        <v>2.5418054445431459E-9</v>
      </c>
      <c r="U257" s="122">
        <v>9.5189761606949959E-9</v>
      </c>
      <c r="V257" s="122">
        <v>1.9539322934210045E-8</v>
      </c>
      <c r="W257" s="122">
        <v>3.0595072974025524E-4</v>
      </c>
      <c r="X257" s="122">
        <v>1.794981191138806E-5</v>
      </c>
      <c r="Y257" s="122">
        <v>5.4456814095375635E-6</v>
      </c>
      <c r="Z257" s="122">
        <v>0</v>
      </c>
      <c r="AA257" s="122">
        <v>0</v>
      </c>
      <c r="AB257" s="122">
        <v>8.8131017610387839E-5</v>
      </c>
      <c r="AC257" s="122">
        <v>5.0576507467702771E-6</v>
      </c>
      <c r="AD257" s="122">
        <v>0</v>
      </c>
      <c r="AE257" s="122">
        <v>0</v>
      </c>
      <c r="AF257" s="122">
        <v>0</v>
      </c>
      <c r="AG257" s="122">
        <v>0</v>
      </c>
      <c r="AH257" s="122">
        <v>0</v>
      </c>
      <c r="AI257" s="122">
        <v>0</v>
      </c>
      <c r="AJ257" s="122">
        <v>0</v>
      </c>
      <c r="AK257" s="122">
        <v>0</v>
      </c>
      <c r="AL257" s="122">
        <v>0</v>
      </c>
      <c r="AM257" s="122">
        <v>0</v>
      </c>
      <c r="AN257" s="122">
        <v>0</v>
      </c>
      <c r="AO257" s="122">
        <v>0</v>
      </c>
      <c r="AP257" s="122">
        <v>0</v>
      </c>
      <c r="AQ257" s="122">
        <v>0</v>
      </c>
      <c r="AR257" s="122">
        <v>1.4393079241041093E-4</v>
      </c>
      <c r="AS257" s="122">
        <v>0</v>
      </c>
    </row>
    <row r="259" spans="1:45">
      <c r="A259" s="179" t="s">
        <v>403</v>
      </c>
    </row>
    <row r="260" spans="1:45">
      <c r="A260" s="175" t="s">
        <v>218</v>
      </c>
      <c r="B260" s="123">
        <v>1</v>
      </c>
      <c r="D260" s="122">
        <f>D105*$C105</f>
        <v>192026193684.1467</v>
      </c>
      <c r="E260" s="122">
        <f>E105*$C105</f>
        <v>43963534.939034067</v>
      </c>
      <c r="F260" s="122">
        <f t="shared" ref="F260:AS260" si="0">F105*$C105</f>
        <v>5519310.716127499</v>
      </c>
      <c r="G260" s="122">
        <f t="shared" si="0"/>
        <v>852884.95300421456</v>
      </c>
      <c r="H260" s="122">
        <f t="shared" ref="H260:J279" si="1">H105*$C105</f>
        <v>1860.5128941825753</v>
      </c>
      <c r="I260" s="122">
        <f t="shared" si="1"/>
        <v>1142.354917028101</v>
      </c>
      <c r="J260" s="122">
        <f t="shared" si="1"/>
        <v>506.05950721766044</v>
      </c>
      <c r="K260" s="122">
        <f t="shared" si="0"/>
        <v>2.3039039994408026</v>
      </c>
      <c r="L260" s="122">
        <f t="shared" si="0"/>
        <v>15.200142416908644</v>
      </c>
      <c r="M260" s="122">
        <f t="shared" si="0"/>
        <v>14.989235673592916</v>
      </c>
      <c r="N260" s="122">
        <f t="shared" si="0"/>
        <v>80.043136327226264</v>
      </c>
      <c r="O260" s="122">
        <f t="shared" si="0"/>
        <v>1.5147245487689787</v>
      </c>
      <c r="P260" s="122">
        <f t="shared" si="0"/>
        <v>68.741704224876031</v>
      </c>
      <c r="Q260" s="122">
        <f t="shared" si="0"/>
        <v>14.210152700934602</v>
      </c>
      <c r="R260" s="122">
        <f t="shared" si="0"/>
        <v>3.7670124428679528</v>
      </c>
      <c r="S260" s="122">
        <f t="shared" si="0"/>
        <v>78.277400554442337</v>
      </c>
      <c r="T260" s="122">
        <f t="shared" si="0"/>
        <v>9.3501145942910444</v>
      </c>
      <c r="U260" s="122">
        <f t="shared" si="0"/>
        <v>34.681802937517723</v>
      </c>
      <c r="V260" s="122">
        <f t="shared" si="0"/>
        <v>71.606613311183949</v>
      </c>
      <c r="W260" s="122">
        <f t="shared" ref="W260:Y279" si="2">W105*$C105</f>
        <v>1091167.0496148474</v>
      </c>
      <c r="X260" s="122">
        <f t="shared" si="2"/>
        <v>76008.36485622605</v>
      </c>
      <c r="Y260" s="122">
        <f t="shared" si="2"/>
        <v>14107.754265604204</v>
      </c>
      <c r="Z260" s="122">
        <f t="shared" si="0"/>
        <v>569.84852073249158</v>
      </c>
      <c r="AA260" s="122">
        <f t="shared" si="0"/>
        <v>23.920880068061681</v>
      </c>
      <c r="AB260" s="122">
        <f t="shared" si="0"/>
        <v>844672.85395888903</v>
      </c>
      <c r="AC260" s="122">
        <f t="shared" si="0"/>
        <v>130767.47770540384</v>
      </c>
      <c r="AD260" s="122">
        <f t="shared" si="0"/>
        <v>0</v>
      </c>
      <c r="AE260" s="122">
        <f t="shared" si="0"/>
        <v>0</v>
      </c>
      <c r="AF260" s="122">
        <f t="shared" si="0"/>
        <v>0</v>
      </c>
      <c r="AG260" s="122">
        <f t="shared" si="0"/>
        <v>0</v>
      </c>
      <c r="AH260" s="122">
        <f t="shared" si="0"/>
        <v>0</v>
      </c>
      <c r="AI260" s="122">
        <f t="shared" si="0"/>
        <v>0</v>
      </c>
      <c r="AJ260" s="122">
        <f t="shared" si="0"/>
        <v>0</v>
      </c>
      <c r="AK260" s="122">
        <f t="shared" si="0"/>
        <v>0</v>
      </c>
      <c r="AL260" s="122">
        <f t="shared" si="0"/>
        <v>147246.30619673521</v>
      </c>
      <c r="AM260" s="122">
        <f t="shared" si="0"/>
        <v>1807.355382920216</v>
      </c>
      <c r="AN260" s="122">
        <f t="shared" si="0"/>
        <v>273660.00410926086</v>
      </c>
      <c r="AO260" s="122">
        <f t="shared" si="0"/>
        <v>27258.033217799999</v>
      </c>
      <c r="AP260" s="122">
        <f t="shared" si="0"/>
        <v>0</v>
      </c>
      <c r="AQ260" s="122">
        <f t="shared" si="0"/>
        <v>0</v>
      </c>
      <c r="AR260" s="122">
        <v>0</v>
      </c>
      <c r="AS260" s="122">
        <f t="shared" si="0"/>
        <v>0</v>
      </c>
    </row>
    <row r="261" spans="1:45">
      <c r="A261" s="175" t="s">
        <v>96</v>
      </c>
      <c r="B261" s="123">
        <v>2</v>
      </c>
      <c r="D261" s="122">
        <f t="shared" ref="D261:D292" si="3">D106*$C106</f>
        <v>16407522413.216066</v>
      </c>
      <c r="E261" s="122">
        <f t="shared" ref="E261:AS267" si="4">E106*$C106</f>
        <v>4610267.5008273032</v>
      </c>
      <c r="F261" s="122">
        <f t="shared" si="4"/>
        <v>7143.864739179352</v>
      </c>
      <c r="G261" s="122">
        <f t="shared" si="4"/>
        <v>54.967721609470367</v>
      </c>
      <c r="H261" s="122">
        <f t="shared" si="1"/>
        <v>158.97001563020771</v>
      </c>
      <c r="I261" s="122">
        <f t="shared" si="1"/>
        <v>97.60758959694752</v>
      </c>
      <c r="J261" s="122">
        <f t="shared" si="1"/>
        <v>43.239844251416493</v>
      </c>
      <c r="K261" s="122">
        <f t="shared" si="4"/>
        <v>0.23785776153180913</v>
      </c>
      <c r="L261" s="122">
        <f t="shared" si="4"/>
        <v>1.5668172946588432</v>
      </c>
      <c r="M261" s="122">
        <f t="shared" si="4"/>
        <v>1.5448605351545761</v>
      </c>
      <c r="N261" s="122">
        <f t="shared" si="4"/>
        <v>8.2486526333264756</v>
      </c>
      <c r="O261" s="122">
        <f t="shared" si="4"/>
        <v>0.15631440343657113</v>
      </c>
      <c r="P261" s="122">
        <f t="shared" si="4"/>
        <v>7.0840411599075752</v>
      </c>
      <c r="Q261" s="122">
        <f t="shared" si="4"/>
        <v>1.4658589372270139</v>
      </c>
      <c r="R261" s="122">
        <f t="shared" si="4"/>
        <v>0.38818981981893352</v>
      </c>
      <c r="S261" s="122">
        <f t="shared" si="4"/>
        <v>8.0675805723947391</v>
      </c>
      <c r="T261" s="122">
        <f t="shared" si="4"/>
        <v>0.96574511586777378</v>
      </c>
      <c r="U261" s="122">
        <f t="shared" si="4"/>
        <v>3.5746245729643245</v>
      </c>
      <c r="V261" s="122">
        <f t="shared" si="4"/>
        <v>7.3899184739737596</v>
      </c>
      <c r="W261" s="122">
        <f t="shared" si="2"/>
        <v>112447.02196316782</v>
      </c>
      <c r="X261" s="122">
        <f t="shared" si="2"/>
        <v>7999.4163215991521</v>
      </c>
      <c r="Y261" s="122">
        <f t="shared" si="2"/>
        <v>1454.2570224525607</v>
      </c>
      <c r="Z261" s="122">
        <f t="shared" si="4"/>
        <v>48.690244787309332</v>
      </c>
      <c r="AA261" s="122">
        <f t="shared" si="4"/>
        <v>2.0439002009598135</v>
      </c>
      <c r="AB261" s="122">
        <f t="shared" si="4"/>
        <v>72172.387096114297</v>
      </c>
      <c r="AC261" s="122">
        <f t="shared" si="4"/>
        <v>11173.321098580313</v>
      </c>
      <c r="AD261" s="122">
        <f t="shared" si="4"/>
        <v>0</v>
      </c>
      <c r="AE261" s="122">
        <f t="shared" si="4"/>
        <v>0</v>
      </c>
      <c r="AF261" s="122">
        <f t="shared" si="4"/>
        <v>0</v>
      </c>
      <c r="AG261" s="122">
        <f t="shared" si="4"/>
        <v>0</v>
      </c>
      <c r="AH261" s="122">
        <f t="shared" si="4"/>
        <v>0</v>
      </c>
      <c r="AI261" s="122">
        <f t="shared" si="4"/>
        <v>0</v>
      </c>
      <c r="AJ261" s="122">
        <f t="shared" si="4"/>
        <v>0</v>
      </c>
      <c r="AK261" s="122">
        <f t="shared" si="4"/>
        <v>0</v>
      </c>
      <c r="AL261" s="122">
        <f t="shared" si="4"/>
        <v>12581.341237019295</v>
      </c>
      <c r="AM261" s="122">
        <f t="shared" si="4"/>
        <v>154.42801518363035</v>
      </c>
      <c r="AN261" s="122">
        <f t="shared" si="4"/>
        <v>0</v>
      </c>
      <c r="AO261" s="122">
        <f t="shared" si="4"/>
        <v>0</v>
      </c>
      <c r="AP261" s="122">
        <f t="shared" si="4"/>
        <v>0</v>
      </c>
      <c r="AQ261" s="122">
        <f t="shared" si="4"/>
        <v>0</v>
      </c>
      <c r="AR261" s="122">
        <v>0</v>
      </c>
      <c r="AS261" s="122">
        <f t="shared" si="4"/>
        <v>0</v>
      </c>
    </row>
    <row r="262" spans="1:45">
      <c r="A262" s="175" t="s">
        <v>97</v>
      </c>
      <c r="B262" s="123">
        <v>3</v>
      </c>
      <c r="D262" s="122">
        <f t="shared" si="3"/>
        <v>98982790703.013077</v>
      </c>
      <c r="E262" s="122">
        <f t="shared" si="4"/>
        <v>9270646.6729324069</v>
      </c>
      <c r="F262" s="122">
        <f t="shared" si="4"/>
        <v>7903091.1220671646</v>
      </c>
      <c r="G262" s="122">
        <f t="shared" si="4"/>
        <v>317211.70685634669</v>
      </c>
      <c r="H262" s="122">
        <f t="shared" si="1"/>
        <v>959.02936402542855</v>
      </c>
      <c r="I262" s="122">
        <f t="shared" si="1"/>
        <v>588.84402951161314</v>
      </c>
      <c r="J262" s="122">
        <f t="shared" si="1"/>
        <v>260.85598701491654</v>
      </c>
      <c r="K262" s="122">
        <f t="shared" si="4"/>
        <v>0.47854742550977547</v>
      </c>
      <c r="L262" s="122">
        <f t="shared" si="4"/>
        <v>3.1542894019551939</v>
      </c>
      <c r="M262" s="122">
        <f t="shared" si="4"/>
        <v>3.1102626796475494</v>
      </c>
      <c r="N262" s="122">
        <f t="shared" si="4"/>
        <v>16.607771553923492</v>
      </c>
      <c r="O262" s="122">
        <f t="shared" si="4"/>
        <v>0.31454471758001018</v>
      </c>
      <c r="P262" s="122">
        <f t="shared" si="4"/>
        <v>14.262927355717132</v>
      </c>
      <c r="Q262" s="122">
        <f t="shared" si="4"/>
        <v>2.9501560724050249</v>
      </c>
      <c r="R262" s="122">
        <f t="shared" si="4"/>
        <v>0.78158689698283856</v>
      </c>
      <c r="S262" s="122">
        <f t="shared" si="4"/>
        <v>16.242477108356248</v>
      </c>
      <c r="T262" s="122">
        <f t="shared" si="4"/>
        <v>1.9426404515734148</v>
      </c>
      <c r="U262" s="122">
        <f t="shared" si="4"/>
        <v>7.1966529192269046</v>
      </c>
      <c r="V262" s="122">
        <f t="shared" si="4"/>
        <v>14.870120725012793</v>
      </c>
      <c r="W262" s="122">
        <f t="shared" si="2"/>
        <v>226601.10050088839</v>
      </c>
      <c r="X262" s="122">
        <f t="shared" si="2"/>
        <v>15998.238108688171</v>
      </c>
      <c r="Y262" s="122">
        <f t="shared" si="2"/>
        <v>2977.0532125562931</v>
      </c>
      <c r="Z262" s="122">
        <f t="shared" si="4"/>
        <v>293.73699378150263</v>
      </c>
      <c r="AA262" s="122">
        <f t="shared" si="4"/>
        <v>12.330377537469795</v>
      </c>
      <c r="AB262" s="122">
        <f t="shared" si="4"/>
        <v>435399.33126754453</v>
      </c>
      <c r="AC262" s="122">
        <f t="shared" si="4"/>
        <v>67406.063871501552</v>
      </c>
      <c r="AD262" s="122">
        <f t="shared" si="4"/>
        <v>0</v>
      </c>
      <c r="AE262" s="122">
        <f t="shared" si="4"/>
        <v>0</v>
      </c>
      <c r="AF262" s="122">
        <f t="shared" si="4"/>
        <v>0</v>
      </c>
      <c r="AG262" s="122">
        <f t="shared" si="4"/>
        <v>0</v>
      </c>
      <c r="AH262" s="122">
        <f t="shared" si="4"/>
        <v>0</v>
      </c>
      <c r="AI262" s="122">
        <f t="shared" si="4"/>
        <v>0</v>
      </c>
      <c r="AJ262" s="122">
        <f t="shared" si="4"/>
        <v>0</v>
      </c>
      <c r="AK262" s="122">
        <f t="shared" si="4"/>
        <v>0</v>
      </c>
      <c r="AL262" s="122">
        <f t="shared" si="4"/>
        <v>75900.323952869629</v>
      </c>
      <c r="AM262" s="122">
        <f t="shared" si="4"/>
        <v>931.62852505327339</v>
      </c>
      <c r="AN262" s="122">
        <f t="shared" si="4"/>
        <v>0</v>
      </c>
      <c r="AO262" s="122">
        <f t="shared" si="4"/>
        <v>0</v>
      </c>
      <c r="AP262" s="122">
        <f t="shared" si="4"/>
        <v>980372846.96478009</v>
      </c>
      <c r="AQ262" s="122">
        <f t="shared" si="4"/>
        <v>0</v>
      </c>
      <c r="AR262" s="122">
        <v>0</v>
      </c>
      <c r="AS262" s="122">
        <f t="shared" si="4"/>
        <v>0</v>
      </c>
    </row>
    <row r="263" spans="1:45">
      <c r="A263" s="175" t="s">
        <v>98</v>
      </c>
      <c r="B263" s="123">
        <v>4</v>
      </c>
      <c r="D263" s="122">
        <f t="shared" si="3"/>
        <v>34753966423.540962</v>
      </c>
      <c r="E263" s="122">
        <f t="shared" si="4"/>
        <v>11397389.460133497</v>
      </c>
      <c r="F263" s="122">
        <f t="shared" si="4"/>
        <v>10598.778697414245</v>
      </c>
      <c r="G263" s="122">
        <f t="shared" si="4"/>
        <v>116.90220520194265</v>
      </c>
      <c r="H263" s="122">
        <f t="shared" si="1"/>
        <v>336.72595084263475</v>
      </c>
      <c r="I263" s="122">
        <f t="shared" si="1"/>
        <v>206.74973381737775</v>
      </c>
      <c r="J263" s="122">
        <f t="shared" si="1"/>
        <v>91.589458629196642</v>
      </c>
      <c r="K263" s="122">
        <f t="shared" si="4"/>
        <v>0.35126441721047241</v>
      </c>
      <c r="L263" s="122">
        <f t="shared" si="4"/>
        <v>2.161998712545782</v>
      </c>
      <c r="M263" s="122">
        <f t="shared" si="4"/>
        <v>2.1183231248397254</v>
      </c>
      <c r="N263" s="122">
        <f t="shared" si="4"/>
        <v>11.250937866355972</v>
      </c>
      <c r="O263" s="122">
        <f t="shared" si="4"/>
        <v>0.22667885790476985</v>
      </c>
      <c r="P263" s="122">
        <f t="shared" si="4"/>
        <v>9.6643164918916824</v>
      </c>
      <c r="Q263" s="122">
        <f t="shared" si="4"/>
        <v>2.0899214268198212</v>
      </c>
      <c r="R263" s="122">
        <f t="shared" si="4"/>
        <v>0.52882727911616767</v>
      </c>
      <c r="S263" s="122">
        <f t="shared" si="4"/>
        <v>11.059023201901189</v>
      </c>
      <c r="T263" s="122">
        <f t="shared" si="4"/>
        <v>1.4525976747566309</v>
      </c>
      <c r="U263" s="122">
        <f t="shared" si="4"/>
        <v>4.9111955129673346</v>
      </c>
      <c r="V263" s="122">
        <f t="shared" si="4"/>
        <v>10.738693502433662</v>
      </c>
      <c r="W263" s="122">
        <f t="shared" si="2"/>
        <v>154041.92044690304</v>
      </c>
      <c r="X263" s="122">
        <f t="shared" si="2"/>
        <v>21294.518824177849</v>
      </c>
      <c r="Y263" s="122">
        <f t="shared" si="2"/>
        <v>2182.1956866299038</v>
      </c>
      <c r="Z263" s="122">
        <f t="shared" si="4"/>
        <v>103.1343483723727</v>
      </c>
      <c r="AA263" s="122">
        <f t="shared" si="4"/>
        <v>4.3293336536910179</v>
      </c>
      <c r="AB263" s="122">
        <f t="shared" si="4"/>
        <v>152873.58168255619</v>
      </c>
      <c r="AC263" s="122">
        <f t="shared" si="4"/>
        <v>23667.023973510899</v>
      </c>
      <c r="AD263" s="122">
        <f t="shared" si="4"/>
        <v>0</v>
      </c>
      <c r="AE263" s="122">
        <f t="shared" si="4"/>
        <v>0</v>
      </c>
      <c r="AF263" s="122">
        <f t="shared" si="4"/>
        <v>0</v>
      </c>
      <c r="AG263" s="122">
        <f t="shared" si="4"/>
        <v>0</v>
      </c>
      <c r="AH263" s="122">
        <f t="shared" si="4"/>
        <v>0</v>
      </c>
      <c r="AI263" s="122">
        <f t="shared" si="4"/>
        <v>0</v>
      </c>
      <c r="AJ263" s="122">
        <f t="shared" si="4"/>
        <v>0</v>
      </c>
      <c r="AK263" s="122">
        <f t="shared" si="4"/>
        <v>0</v>
      </c>
      <c r="AL263" s="122">
        <f t="shared" si="4"/>
        <v>26649.453823831376</v>
      </c>
      <c r="AM263" s="122">
        <f t="shared" si="4"/>
        <v>327.10520938998809</v>
      </c>
      <c r="AN263" s="122">
        <f t="shared" si="4"/>
        <v>0</v>
      </c>
      <c r="AO263" s="122">
        <f t="shared" si="4"/>
        <v>0</v>
      </c>
      <c r="AP263" s="122">
        <f t="shared" si="4"/>
        <v>0</v>
      </c>
      <c r="AQ263" s="122">
        <f t="shared" si="4"/>
        <v>0</v>
      </c>
      <c r="AR263" s="122">
        <v>0</v>
      </c>
      <c r="AS263" s="122">
        <f t="shared" si="4"/>
        <v>0</v>
      </c>
    </row>
    <row r="264" spans="1:45">
      <c r="A264" s="175" t="s">
        <v>99</v>
      </c>
      <c r="B264" s="123">
        <v>5</v>
      </c>
      <c r="D264" s="122">
        <f t="shared" si="3"/>
        <v>19069526776.083241</v>
      </c>
      <c r="E264" s="122">
        <f t="shared" si="4"/>
        <v>20917581.667055961</v>
      </c>
      <c r="F264" s="122">
        <f t="shared" si="4"/>
        <v>21082.983768357903</v>
      </c>
      <c r="G264" s="122">
        <f t="shared" si="4"/>
        <v>219.18409487244119</v>
      </c>
      <c r="H264" s="122">
        <f t="shared" si="1"/>
        <v>184.76177531915442</v>
      </c>
      <c r="I264" s="122">
        <f t="shared" si="1"/>
        <v>113.44373004596079</v>
      </c>
      <c r="J264" s="122">
        <f t="shared" si="1"/>
        <v>50.255202886809997</v>
      </c>
      <c r="K264" s="122">
        <f t="shared" si="4"/>
        <v>0.69944611855685035</v>
      </c>
      <c r="L264" s="122">
        <f t="shared" si="4"/>
        <v>4.3625443975913116</v>
      </c>
      <c r="M264" s="122">
        <f t="shared" si="4"/>
        <v>4.279838067032288</v>
      </c>
      <c r="N264" s="122">
        <f t="shared" si="4"/>
        <v>22.755621263922443</v>
      </c>
      <c r="O264" s="122">
        <f t="shared" si="4"/>
        <v>0.45294555698929373</v>
      </c>
      <c r="P264" s="122">
        <f t="shared" si="4"/>
        <v>19.545825193270769</v>
      </c>
      <c r="Q264" s="122">
        <f t="shared" si="4"/>
        <v>4.1898488136739376</v>
      </c>
      <c r="R264" s="122">
        <f t="shared" si="4"/>
        <v>1.0698491915304824</v>
      </c>
      <c r="S264" s="122">
        <f t="shared" si="4"/>
        <v>22.34488096303447</v>
      </c>
      <c r="T264" s="122">
        <f t="shared" si="4"/>
        <v>2.8824465665056045</v>
      </c>
      <c r="U264" s="122">
        <f t="shared" si="4"/>
        <v>9.9185931254451383</v>
      </c>
      <c r="V264" s="122">
        <f t="shared" si="4"/>
        <v>21.449287724508082</v>
      </c>
      <c r="W264" s="122">
        <f t="shared" si="2"/>
        <v>311137.78682349005</v>
      </c>
      <c r="X264" s="122">
        <f t="shared" si="2"/>
        <v>38790.446449004834</v>
      </c>
      <c r="Y264" s="122">
        <f t="shared" si="2"/>
        <v>4296.0699950382905</v>
      </c>
      <c r="Z264" s="122">
        <f t="shared" si="4"/>
        <v>56.589892326323863</v>
      </c>
      <c r="AA264" s="122">
        <f t="shared" si="4"/>
        <v>2.3755085398176994</v>
      </c>
      <c r="AB264" s="122">
        <f t="shared" si="4"/>
        <v>83881.84599489611</v>
      </c>
      <c r="AC264" s="122">
        <f t="shared" si="4"/>
        <v>12986.113351003425</v>
      </c>
      <c r="AD264" s="122">
        <f t="shared" si="4"/>
        <v>0</v>
      </c>
      <c r="AE264" s="122">
        <f t="shared" si="4"/>
        <v>0</v>
      </c>
      <c r="AF264" s="122">
        <f t="shared" si="4"/>
        <v>0</v>
      </c>
      <c r="AG264" s="122">
        <f t="shared" si="4"/>
        <v>0</v>
      </c>
      <c r="AH264" s="122">
        <f t="shared" si="4"/>
        <v>0</v>
      </c>
      <c r="AI264" s="122">
        <f t="shared" si="4"/>
        <v>0</v>
      </c>
      <c r="AJ264" s="122">
        <f t="shared" si="4"/>
        <v>0</v>
      </c>
      <c r="AK264" s="122">
        <f t="shared" si="4"/>
        <v>0</v>
      </c>
      <c r="AL264" s="122">
        <f t="shared" si="4"/>
        <v>14622.574789544504</v>
      </c>
      <c r="AM264" s="122">
        <f t="shared" si="4"/>
        <v>179.48286745289286</v>
      </c>
      <c r="AN264" s="122">
        <f t="shared" si="4"/>
        <v>0</v>
      </c>
      <c r="AO264" s="122">
        <f t="shared" si="4"/>
        <v>0</v>
      </c>
      <c r="AP264" s="122">
        <f t="shared" si="4"/>
        <v>0</v>
      </c>
      <c r="AQ264" s="122">
        <f t="shared" si="4"/>
        <v>0</v>
      </c>
      <c r="AR264" s="122">
        <v>0</v>
      </c>
      <c r="AS264" s="122">
        <f t="shared" si="4"/>
        <v>0</v>
      </c>
    </row>
    <row r="265" spans="1:45">
      <c r="A265" s="175" t="s">
        <v>101</v>
      </c>
      <c r="B265" s="123">
        <v>6</v>
      </c>
      <c r="D265" s="122">
        <f t="shared" si="3"/>
        <v>1969736606.9535906</v>
      </c>
      <c r="E265" s="122">
        <f t="shared" si="4"/>
        <v>37597886.140716769</v>
      </c>
      <c r="F265" s="122">
        <f t="shared" si="4"/>
        <v>21452068.509076834</v>
      </c>
      <c r="G265" s="122">
        <f t="shared" si="4"/>
        <v>493.60161392627401</v>
      </c>
      <c r="H265" s="122">
        <f t="shared" si="1"/>
        <v>19941</v>
      </c>
      <c r="I265" s="122">
        <f t="shared" si="1"/>
        <v>23574</v>
      </c>
      <c r="J265" s="122">
        <f t="shared" si="1"/>
        <v>718610</v>
      </c>
      <c r="K265" s="122">
        <f t="shared" si="4"/>
        <v>4.0976747039676642</v>
      </c>
      <c r="L265" s="122">
        <f t="shared" si="4"/>
        <v>28.324736784592066</v>
      </c>
      <c r="M265" s="122">
        <f t="shared" si="4"/>
        <v>28.037627332678397</v>
      </c>
      <c r="N265" s="122">
        <f t="shared" si="4"/>
        <v>150.19447572821889</v>
      </c>
      <c r="O265" s="122">
        <f t="shared" si="4"/>
        <v>2.7355979809218285</v>
      </c>
      <c r="P265" s="122">
        <f t="shared" si="4"/>
        <v>128.97328862629516</v>
      </c>
      <c r="Q265" s="122">
        <f t="shared" si="4"/>
        <v>25.96469065723765</v>
      </c>
      <c r="R265" s="122">
        <f t="shared" si="4"/>
        <v>7.0736542744567004</v>
      </c>
      <c r="S265" s="122">
        <f t="shared" si="4"/>
        <v>146.44495525918495</v>
      </c>
      <c r="T265" s="122">
        <f t="shared" si="4"/>
        <v>16.472453552920307</v>
      </c>
      <c r="U265" s="122">
        <f t="shared" si="4"/>
        <v>64.796897217814546</v>
      </c>
      <c r="V265" s="122">
        <f t="shared" si="4"/>
        <v>129.14320288872969</v>
      </c>
      <c r="W265" s="122">
        <f t="shared" si="2"/>
        <v>417063.34595250175</v>
      </c>
      <c r="X265" s="122">
        <f t="shared" si="2"/>
        <v>13476.112653747598</v>
      </c>
      <c r="Y265" s="122">
        <f t="shared" si="2"/>
        <v>3801.0872856057345</v>
      </c>
      <c r="Z265" s="122">
        <f t="shared" si="4"/>
        <v>9939</v>
      </c>
      <c r="AA265" s="122">
        <f t="shared" si="4"/>
        <v>185</v>
      </c>
      <c r="AB265" s="122">
        <f t="shared" si="4"/>
        <v>2179.250516233592</v>
      </c>
      <c r="AC265" s="122">
        <f t="shared" si="4"/>
        <v>76.464930394161115</v>
      </c>
      <c r="AD265" s="122">
        <f t="shared" si="4"/>
        <v>71.3800125229494</v>
      </c>
      <c r="AE265" s="122">
        <f t="shared" si="4"/>
        <v>1.1431507093927085</v>
      </c>
      <c r="AF265" s="122">
        <f t="shared" si="4"/>
        <v>0.51002108572905458</v>
      </c>
      <c r="AG265" s="122">
        <f t="shared" si="4"/>
        <v>2.1582226603751972E-2</v>
      </c>
      <c r="AH265" s="122">
        <f t="shared" si="4"/>
        <v>7.9638225005518787E-2</v>
      </c>
      <c r="AI265" s="122">
        <f t="shared" si="4"/>
        <v>0.16344378871751936</v>
      </c>
      <c r="AJ265" s="122">
        <f t="shared" si="4"/>
        <v>0.59094009831867556</v>
      </c>
      <c r="AK265" s="122">
        <f t="shared" si="4"/>
        <v>0.19576933804165098</v>
      </c>
      <c r="AL265" s="122">
        <f t="shared" si="4"/>
        <v>486770000.00000006</v>
      </c>
      <c r="AM265" s="122">
        <f t="shared" si="4"/>
        <v>19900</v>
      </c>
      <c r="AN265" s="122">
        <f t="shared" si="4"/>
        <v>0</v>
      </c>
      <c r="AO265" s="122">
        <f t="shared" si="4"/>
        <v>0</v>
      </c>
      <c r="AP265" s="122">
        <f t="shared" si="4"/>
        <v>0</v>
      </c>
      <c r="AQ265" s="122">
        <f t="shared" si="4"/>
        <v>0</v>
      </c>
      <c r="AR265" s="122">
        <v>0</v>
      </c>
      <c r="AS265" s="122">
        <f t="shared" si="4"/>
        <v>0</v>
      </c>
    </row>
    <row r="266" spans="1:45">
      <c r="A266" s="175" t="s">
        <v>102</v>
      </c>
      <c r="B266" s="123">
        <v>7</v>
      </c>
      <c r="D266" s="122">
        <f t="shared" si="3"/>
        <v>902359832.74901128</v>
      </c>
      <c r="E266" s="122">
        <f t="shared" si="4"/>
        <v>40710519.125789441</v>
      </c>
      <c r="F266" s="122">
        <f t="shared" si="4"/>
        <v>1158526.2075827171</v>
      </c>
      <c r="G266" s="122">
        <f t="shared" si="4"/>
        <v>141.38325768545999</v>
      </c>
      <c r="H266" s="122">
        <f t="shared" si="1"/>
        <v>11235</v>
      </c>
      <c r="I266" s="122">
        <f t="shared" si="1"/>
        <v>14601</v>
      </c>
      <c r="J266" s="122">
        <f t="shared" si="1"/>
        <v>3682</v>
      </c>
      <c r="K266" s="122">
        <f t="shared" si="4"/>
        <v>0.13383336639678944</v>
      </c>
      <c r="L266" s="122">
        <f t="shared" si="4"/>
        <v>1.1425991401966533</v>
      </c>
      <c r="M266" s="122">
        <f t="shared" si="4"/>
        <v>0.93471563236157507</v>
      </c>
      <c r="N266" s="122">
        <f t="shared" si="4"/>
        <v>4.2731019036452942</v>
      </c>
      <c r="O266" s="122">
        <f t="shared" si="4"/>
        <v>0.19538979065505127</v>
      </c>
      <c r="P266" s="122">
        <f t="shared" si="4"/>
        <v>3.5377654167120633</v>
      </c>
      <c r="Q266" s="122">
        <f t="shared" si="4"/>
        <v>26.969811170178637</v>
      </c>
      <c r="R266" s="122">
        <f t="shared" si="4"/>
        <v>0.17894625100440023</v>
      </c>
      <c r="S266" s="122">
        <f t="shared" si="4"/>
        <v>4.2611957834455252</v>
      </c>
      <c r="T266" s="122">
        <f t="shared" si="4"/>
        <v>0.81016839602822444</v>
      </c>
      <c r="U266" s="122">
        <f t="shared" si="4"/>
        <v>2.7869180989404745</v>
      </c>
      <c r="V266" s="122">
        <f t="shared" si="4"/>
        <v>5.9516913156770022</v>
      </c>
      <c r="W266" s="122">
        <f t="shared" si="2"/>
        <v>123807.67537212619</v>
      </c>
      <c r="X266" s="122">
        <f t="shared" si="2"/>
        <v>74328481.009793416</v>
      </c>
      <c r="Y266" s="122">
        <f t="shared" si="2"/>
        <v>44769.699077875572</v>
      </c>
      <c r="Z266" s="122">
        <f t="shared" si="4"/>
        <v>1152</v>
      </c>
      <c r="AA266" s="122">
        <f t="shared" si="4"/>
        <v>61.000000000000007</v>
      </c>
      <c r="AB266" s="122">
        <f t="shared" si="4"/>
        <v>998.34065346843261</v>
      </c>
      <c r="AC266" s="122">
        <f t="shared" si="4"/>
        <v>35.029496612927453</v>
      </c>
      <c r="AD266" s="122">
        <f t="shared" si="4"/>
        <v>32.70003508816778</v>
      </c>
      <c r="AE266" s="122">
        <f t="shared" si="4"/>
        <v>0.52369097436326539</v>
      </c>
      <c r="AF266" s="122">
        <f t="shared" si="4"/>
        <v>0.23364674240822608</v>
      </c>
      <c r="AG266" s="122">
        <f t="shared" si="4"/>
        <v>9.8870754189987753E-3</v>
      </c>
      <c r="AH266" s="122">
        <f t="shared" si="4"/>
        <v>3.6483220722363943E-2</v>
      </c>
      <c r="AI266" s="122">
        <f t="shared" si="4"/>
        <v>7.4875549010132436E-2</v>
      </c>
      <c r="AJ266" s="122">
        <f t="shared" si="4"/>
        <v>0.27071670719885654</v>
      </c>
      <c r="AK266" s="122">
        <f t="shared" si="4"/>
        <v>8.9684268703247527E-2</v>
      </c>
      <c r="AL266" s="122">
        <f t="shared" si="4"/>
        <v>2430000</v>
      </c>
      <c r="AM266" s="122">
        <f t="shared" si="4"/>
        <v>2090600</v>
      </c>
      <c r="AN266" s="122">
        <f t="shared" si="4"/>
        <v>0</v>
      </c>
      <c r="AO266" s="122">
        <f t="shared" si="4"/>
        <v>0</v>
      </c>
      <c r="AP266" s="122">
        <f t="shared" si="4"/>
        <v>0</v>
      </c>
      <c r="AQ266" s="122">
        <f t="shared" si="4"/>
        <v>0</v>
      </c>
      <c r="AR266" s="122">
        <v>0</v>
      </c>
      <c r="AS266" s="122">
        <f t="shared" si="4"/>
        <v>0</v>
      </c>
    </row>
    <row r="267" spans="1:45">
      <c r="A267" s="175" t="s">
        <v>181</v>
      </c>
      <c r="B267" s="123">
        <v>8</v>
      </c>
      <c r="D267" s="122">
        <f t="shared" si="3"/>
        <v>507999843.91332471</v>
      </c>
      <c r="E267" s="122">
        <f t="shared" si="4"/>
        <v>10875080.650880981</v>
      </c>
      <c r="F267" s="122">
        <f t="shared" si="4"/>
        <v>811.28135394431979</v>
      </c>
      <c r="G267" s="122">
        <f t="shared" si="4"/>
        <v>123.36845127364801</v>
      </c>
      <c r="H267" s="122">
        <f t="shared" si="1"/>
        <v>1562</v>
      </c>
      <c r="I267" s="122">
        <f t="shared" si="1"/>
        <v>1437</v>
      </c>
      <c r="J267" s="122">
        <f t="shared" si="1"/>
        <v>96097</v>
      </c>
      <c r="K267" s="122">
        <f t="shared" ref="K267:AS267" si="5">K112*$C112</f>
        <v>0.27347080120712547</v>
      </c>
      <c r="L267" s="122">
        <f t="shared" si="5"/>
        <v>1.8764258805290694</v>
      </c>
      <c r="M267" s="122">
        <f t="shared" si="5"/>
        <v>1.854950960117469</v>
      </c>
      <c r="N267" s="122">
        <f t="shared" si="5"/>
        <v>9.9258445093819692</v>
      </c>
      <c r="O267" s="122">
        <f t="shared" si="5"/>
        <v>0.18325005357975291</v>
      </c>
      <c r="P267" s="122">
        <f t="shared" si="5"/>
        <v>8.5237695256616544</v>
      </c>
      <c r="Q267" s="122">
        <f t="shared" si="5"/>
        <v>1.7293559127715401</v>
      </c>
      <c r="R267" s="122">
        <f t="shared" si="5"/>
        <v>0.46735645891882455</v>
      </c>
      <c r="S267" s="122">
        <f t="shared" si="5"/>
        <v>9.6881693942252607</v>
      </c>
      <c r="T267" s="122">
        <f t="shared" si="5"/>
        <v>1.1134660685325306</v>
      </c>
      <c r="U267" s="122">
        <f t="shared" si="5"/>
        <v>4.2886235590747415</v>
      </c>
      <c r="V267" s="122">
        <f t="shared" si="5"/>
        <v>8.6555993311109951</v>
      </c>
      <c r="W267" s="122">
        <f t="shared" si="2"/>
        <v>38429.481156948372</v>
      </c>
      <c r="X267" s="122">
        <f t="shared" si="2"/>
        <v>830.63311210873712</v>
      </c>
      <c r="Y267" s="122">
        <f t="shared" si="2"/>
        <v>134.87925173584668</v>
      </c>
      <c r="Z267" s="122">
        <f t="shared" si="5"/>
        <v>2544</v>
      </c>
      <c r="AA267" s="122">
        <f t="shared" si="5"/>
        <v>21</v>
      </c>
      <c r="AB267" s="122">
        <f t="shared" si="5"/>
        <v>562.03398880162092</v>
      </c>
      <c r="AC267" s="122">
        <f t="shared" si="5"/>
        <v>19.720490835144592</v>
      </c>
      <c r="AD267" s="122">
        <f t="shared" si="5"/>
        <v>18.409078194607478</v>
      </c>
      <c r="AE267" s="122">
        <f t="shared" si="5"/>
        <v>0.29482133798541166</v>
      </c>
      <c r="AF267" s="122">
        <f t="shared" si="5"/>
        <v>0.13153567387041443</v>
      </c>
      <c r="AG267" s="122">
        <f t="shared" si="5"/>
        <v>5.5661085382195611E-3</v>
      </c>
      <c r="AH267" s="122">
        <f t="shared" si="5"/>
        <v>2.0538891204803095E-2</v>
      </c>
      <c r="AI267" s="122">
        <f t="shared" si="5"/>
        <v>4.2152549160121566E-2</v>
      </c>
      <c r="AJ267" s="122">
        <f t="shared" si="5"/>
        <v>0.15240488329670621</v>
      </c>
      <c r="AK267" s="122">
        <f t="shared" si="5"/>
        <v>5.0489386660678946E-2</v>
      </c>
      <c r="AL267" s="122">
        <f t="shared" si="5"/>
        <v>536080999.99999994</v>
      </c>
      <c r="AM267" s="122">
        <f t="shared" si="5"/>
        <v>6300</v>
      </c>
      <c r="AN267" s="122">
        <f t="shared" si="5"/>
        <v>0</v>
      </c>
      <c r="AO267" s="122">
        <f t="shared" si="5"/>
        <v>0</v>
      </c>
      <c r="AP267" s="122">
        <f t="shared" si="5"/>
        <v>0</v>
      </c>
      <c r="AQ267" s="122">
        <f t="shared" si="5"/>
        <v>0</v>
      </c>
      <c r="AR267" s="122">
        <v>0</v>
      </c>
      <c r="AS267" s="122">
        <f t="shared" si="5"/>
        <v>0</v>
      </c>
    </row>
    <row r="268" spans="1:45">
      <c r="A268" s="175" t="s">
        <v>182</v>
      </c>
      <c r="B268" s="123">
        <v>9</v>
      </c>
      <c r="D268" s="122">
        <f t="shared" si="3"/>
        <v>415203207.39286864</v>
      </c>
      <c r="E268" s="122">
        <f t="shared" ref="E268:AS274" si="6">E113*$C113</f>
        <v>2030672.5041185603</v>
      </c>
      <c r="F268" s="122">
        <f t="shared" si="6"/>
        <v>156.32341491816001</v>
      </c>
      <c r="G268" s="122">
        <f t="shared" si="6"/>
        <v>24.437057585723998</v>
      </c>
      <c r="H268" s="122">
        <f t="shared" si="1"/>
        <v>2633</v>
      </c>
      <c r="I268" s="122">
        <f t="shared" si="1"/>
        <v>922</v>
      </c>
      <c r="J268" s="122">
        <f t="shared" si="1"/>
        <v>322964</v>
      </c>
      <c r="K268" s="122">
        <f t="shared" si="6"/>
        <v>0.11708962805274764</v>
      </c>
      <c r="L268" s="122">
        <f t="shared" si="6"/>
        <v>0.79966288467269653</v>
      </c>
      <c r="M268" s="122">
        <f t="shared" si="6"/>
        <v>0.78990049786018512</v>
      </c>
      <c r="N268" s="122">
        <f t="shared" si="6"/>
        <v>4.224328208072694</v>
      </c>
      <c r="O268" s="122">
        <f t="shared" si="6"/>
        <v>7.8437932974625327E-2</v>
      </c>
      <c r="P268" s="122">
        <f t="shared" si="6"/>
        <v>3.6273767512061927</v>
      </c>
      <c r="Q268" s="122">
        <f t="shared" si="6"/>
        <v>0.79172459910464321</v>
      </c>
      <c r="R268" s="122">
        <f t="shared" si="6"/>
        <v>0.19884551384740806</v>
      </c>
      <c r="S268" s="122">
        <f t="shared" si="6"/>
        <v>4.1242114084547952</v>
      </c>
      <c r="T268" s="122">
        <f t="shared" si="6"/>
        <v>0.47664790005267937</v>
      </c>
      <c r="U268" s="122">
        <f t="shared" si="6"/>
        <v>1.8276857065847167</v>
      </c>
      <c r="V268" s="122">
        <f t="shared" si="6"/>
        <v>3.6984835543488068</v>
      </c>
      <c r="W268" s="122">
        <f t="shared" si="2"/>
        <v>12561.618507857689</v>
      </c>
      <c r="X268" s="122">
        <f t="shared" si="2"/>
        <v>580.23204593736205</v>
      </c>
      <c r="Y268" s="122">
        <f t="shared" si="2"/>
        <v>333.10286090225236</v>
      </c>
      <c r="Z268" s="122">
        <f t="shared" si="6"/>
        <v>4916</v>
      </c>
      <c r="AA268" s="122">
        <f t="shared" si="6"/>
        <v>226</v>
      </c>
      <c r="AB268" s="122">
        <f t="shared" si="6"/>
        <v>459.36690258915979</v>
      </c>
      <c r="AC268" s="122">
        <f t="shared" si="6"/>
        <v>16.118136932952972</v>
      </c>
      <c r="AD268" s="122">
        <f t="shared" si="6"/>
        <v>15.0462808269116</v>
      </c>
      <c r="AE268" s="122">
        <f t="shared" si="6"/>
        <v>0.24096614714764694</v>
      </c>
      <c r="AF268" s="122">
        <f t="shared" si="6"/>
        <v>0.10750797334279631</v>
      </c>
      <c r="AG268" s="122">
        <f t="shared" si="6"/>
        <v>4.5493441493259764E-3</v>
      </c>
      <c r="AH268" s="122">
        <f t="shared" si="6"/>
        <v>1.6787039615670522E-2</v>
      </c>
      <c r="AI268" s="122">
        <f t="shared" si="6"/>
        <v>3.4452517694186981E-2</v>
      </c>
      <c r="AJ268" s="122">
        <f t="shared" si="6"/>
        <v>0.12456499175209382</v>
      </c>
      <c r="AK268" s="122">
        <f t="shared" si="6"/>
        <v>4.1266460082592847E-2</v>
      </c>
      <c r="AL268" s="122">
        <f t="shared" si="6"/>
        <v>464471000</v>
      </c>
      <c r="AM268" s="122">
        <f t="shared" si="6"/>
        <v>4312600</v>
      </c>
      <c r="AN268" s="122">
        <f t="shared" si="6"/>
        <v>0</v>
      </c>
      <c r="AO268" s="122">
        <f t="shared" si="6"/>
        <v>0</v>
      </c>
      <c r="AP268" s="122">
        <f t="shared" si="6"/>
        <v>0</v>
      </c>
      <c r="AQ268" s="122">
        <f t="shared" si="6"/>
        <v>0</v>
      </c>
      <c r="AR268" s="122">
        <v>0</v>
      </c>
      <c r="AS268" s="122">
        <f t="shared" si="6"/>
        <v>0</v>
      </c>
    </row>
    <row r="269" spans="1:45">
      <c r="A269" s="175" t="s">
        <v>219</v>
      </c>
      <c r="B269" s="123">
        <v>10</v>
      </c>
      <c r="D269" s="122">
        <f t="shared" si="3"/>
        <v>698475380.66244984</v>
      </c>
      <c r="E269" s="122">
        <f t="shared" si="6"/>
        <v>7235503.6911195284</v>
      </c>
      <c r="F269" s="122">
        <f t="shared" si="6"/>
        <v>594.20515405104004</v>
      </c>
      <c r="G269" s="122">
        <f t="shared" si="6"/>
        <v>93.324397591655995</v>
      </c>
      <c r="H269" s="122">
        <f t="shared" si="1"/>
        <v>5055</v>
      </c>
      <c r="I269" s="122">
        <f t="shared" si="1"/>
        <v>3020.0000000000005</v>
      </c>
      <c r="J269" s="122">
        <f t="shared" si="1"/>
        <v>56268</v>
      </c>
      <c r="K269" s="122">
        <f t="shared" si="6"/>
        <v>0.50146062732285379</v>
      </c>
      <c r="L269" s="122">
        <f t="shared" si="6"/>
        <v>3.4500856493005569</v>
      </c>
      <c r="M269" s="122">
        <f t="shared" si="6"/>
        <v>3.4121877585479194</v>
      </c>
      <c r="N269" s="122">
        <f t="shared" si="6"/>
        <v>18.265699048992065</v>
      </c>
      <c r="O269" s="122">
        <f t="shared" si="6"/>
        <v>0.33561852741098286</v>
      </c>
      <c r="P269" s="122">
        <f t="shared" si="6"/>
        <v>15.68533438330477</v>
      </c>
      <c r="Q269" s="122">
        <f t="shared" si="6"/>
        <v>3.1751640074438314</v>
      </c>
      <c r="R269" s="122">
        <f t="shared" si="6"/>
        <v>0.86011221028936191</v>
      </c>
      <c r="S269" s="122">
        <f t="shared" si="6"/>
        <v>17.821726686351887</v>
      </c>
      <c r="T269" s="122">
        <f t="shared" si="6"/>
        <v>2.0328130674844678</v>
      </c>
      <c r="U269" s="122">
        <f t="shared" si="6"/>
        <v>7.8878618994722745</v>
      </c>
      <c r="V269" s="122">
        <f t="shared" si="6"/>
        <v>15.849351430018521</v>
      </c>
      <c r="W269" s="122">
        <f t="shared" si="2"/>
        <v>124097526.02379361</v>
      </c>
      <c r="X269" s="122">
        <f t="shared" si="2"/>
        <v>582646.66014313814</v>
      </c>
      <c r="Y269" s="122">
        <f t="shared" si="2"/>
        <v>49276.071806736094</v>
      </c>
      <c r="Z269" s="122">
        <f t="shared" si="6"/>
        <v>2418</v>
      </c>
      <c r="AA269" s="122">
        <f t="shared" si="6"/>
        <v>403</v>
      </c>
      <c r="AB269" s="122">
        <f t="shared" si="6"/>
        <v>772.76973404036551</v>
      </c>
      <c r="AC269" s="122">
        <f t="shared" si="6"/>
        <v>27.114727510188271</v>
      </c>
      <c r="AD269" s="122">
        <f t="shared" si="6"/>
        <v>25.311598130760746</v>
      </c>
      <c r="AE269" s="122">
        <f t="shared" si="6"/>
        <v>0.40536517627731455</v>
      </c>
      <c r="AF269" s="122">
        <f t="shared" si="6"/>
        <v>0.18085523249295574</v>
      </c>
      <c r="AG269" s="122">
        <f t="shared" si="6"/>
        <v>7.6531318397506385E-3</v>
      </c>
      <c r="AH269" s="122">
        <f t="shared" si="6"/>
        <v>2.8239988701861077E-2</v>
      </c>
      <c r="AI269" s="122">
        <f t="shared" si="6"/>
        <v>5.7957730053027429E-2</v>
      </c>
      <c r="AJ269" s="122">
        <f t="shared" si="6"/>
        <v>0.2095493928806125</v>
      </c>
      <c r="AK269" s="122">
        <f t="shared" si="6"/>
        <v>6.9420481107959509E-2</v>
      </c>
      <c r="AL269" s="122">
        <f t="shared" si="6"/>
        <v>48829000</v>
      </c>
      <c r="AM269" s="122">
        <f t="shared" si="6"/>
        <v>1886100.0000000002</v>
      </c>
      <c r="AN269" s="122">
        <f t="shared" si="6"/>
        <v>0</v>
      </c>
      <c r="AO269" s="122">
        <f t="shared" si="6"/>
        <v>0</v>
      </c>
      <c r="AP269" s="122">
        <f t="shared" si="6"/>
        <v>0</v>
      </c>
      <c r="AQ269" s="122">
        <f t="shared" si="6"/>
        <v>0</v>
      </c>
      <c r="AR269" s="122">
        <v>0</v>
      </c>
      <c r="AS269" s="122">
        <f t="shared" si="6"/>
        <v>0</v>
      </c>
    </row>
    <row r="270" spans="1:45">
      <c r="A270" s="175" t="s">
        <v>183</v>
      </c>
      <c r="B270" s="123">
        <v>11</v>
      </c>
      <c r="D270" s="122">
        <f t="shared" si="3"/>
        <v>169569372.82989645</v>
      </c>
      <c r="E270" s="122">
        <f t="shared" si="6"/>
        <v>4329160.2460461352</v>
      </c>
      <c r="F270" s="122">
        <f t="shared" si="6"/>
        <v>170.24057132292006</v>
      </c>
      <c r="G270" s="122">
        <f t="shared" si="6"/>
        <v>31.984050774438</v>
      </c>
      <c r="H270" s="122">
        <f t="shared" si="1"/>
        <v>502.99999999999994</v>
      </c>
      <c r="I270" s="122">
        <f t="shared" si="1"/>
        <v>377</v>
      </c>
      <c r="J270" s="122">
        <f t="shared" si="1"/>
        <v>1455</v>
      </c>
      <c r="K270" s="122">
        <f t="shared" si="6"/>
        <v>3.0427910704358421E-2</v>
      </c>
      <c r="L270" s="122">
        <f t="shared" si="6"/>
        <v>0.14864551096103815</v>
      </c>
      <c r="M270" s="122">
        <f t="shared" si="6"/>
        <v>0.13674052827083857</v>
      </c>
      <c r="N270" s="122">
        <f t="shared" si="6"/>
        <v>0.68635194491518514</v>
      </c>
      <c r="O270" s="122">
        <f t="shared" si="6"/>
        <v>2.2870101352912398E-2</v>
      </c>
      <c r="P270" s="122">
        <f t="shared" si="6"/>
        <v>0.59077283578949169</v>
      </c>
      <c r="Q270" s="122">
        <f t="shared" si="6"/>
        <v>0.19665442483834675</v>
      </c>
      <c r="R270" s="122">
        <f t="shared" si="6"/>
        <v>3.1816716319112308E-2</v>
      </c>
      <c r="S270" s="122">
        <f t="shared" si="6"/>
        <v>0.71147743761399751</v>
      </c>
      <c r="T270" s="122">
        <f t="shared" si="6"/>
        <v>0.17918801845546792</v>
      </c>
      <c r="U270" s="122">
        <f t="shared" si="6"/>
        <v>0.32364375526401745</v>
      </c>
      <c r="V270" s="122">
        <f t="shared" si="6"/>
        <v>1.0963350858737286</v>
      </c>
      <c r="W270" s="122">
        <f t="shared" si="2"/>
        <v>5129.336858487788</v>
      </c>
      <c r="X270" s="122">
        <f t="shared" si="2"/>
        <v>1095.4363132367059</v>
      </c>
      <c r="Y270" s="122">
        <f t="shared" si="2"/>
        <v>1191.5841583676106</v>
      </c>
      <c r="Z270" s="122">
        <f t="shared" si="6"/>
        <v>39</v>
      </c>
      <c r="AA270" s="122">
        <f t="shared" si="6"/>
        <v>1</v>
      </c>
      <c r="AB270" s="122">
        <f t="shared" si="6"/>
        <v>187.60586667903914</v>
      </c>
      <c r="AC270" s="122">
        <f t="shared" si="6"/>
        <v>6.5826619887382138</v>
      </c>
      <c r="AD270" s="122">
        <f t="shared" si="6"/>
        <v>6.144914966487125</v>
      </c>
      <c r="AE270" s="122">
        <f t="shared" si="6"/>
        <v>9.8410796731636302E-2</v>
      </c>
      <c r="AF270" s="122">
        <f t="shared" si="6"/>
        <v>4.3906355464883896E-2</v>
      </c>
      <c r="AG270" s="122">
        <f t="shared" si="6"/>
        <v>1.8579563463213614E-3</v>
      </c>
      <c r="AH270" s="122">
        <f t="shared" si="6"/>
        <v>6.8558424612708505E-3</v>
      </c>
      <c r="AI270" s="122">
        <f t="shared" si="6"/>
        <v>1.4070440000927933E-2</v>
      </c>
      <c r="AJ270" s="122">
        <f t="shared" si="6"/>
        <v>5.0872457514466111E-2</v>
      </c>
      <c r="AK270" s="122">
        <f t="shared" si="6"/>
        <v>1.6853260356667014E-2</v>
      </c>
      <c r="AL270" s="122">
        <f t="shared" si="6"/>
        <v>5686999.9999999991</v>
      </c>
      <c r="AM270" s="122">
        <f t="shared" si="6"/>
        <v>20099.999999999996</v>
      </c>
      <c r="AN270" s="122">
        <f t="shared" si="6"/>
        <v>0</v>
      </c>
      <c r="AO270" s="122">
        <f t="shared" si="6"/>
        <v>0</v>
      </c>
      <c r="AP270" s="122">
        <f t="shared" si="6"/>
        <v>0</v>
      </c>
      <c r="AQ270" s="122">
        <f t="shared" si="6"/>
        <v>0</v>
      </c>
      <c r="AR270" s="122">
        <v>0</v>
      </c>
      <c r="AS270" s="122">
        <f t="shared" si="6"/>
        <v>0</v>
      </c>
    </row>
    <row r="271" spans="1:45">
      <c r="A271" s="175" t="s">
        <v>220</v>
      </c>
      <c r="B271" s="123">
        <v>12</v>
      </c>
      <c r="D271" s="122">
        <f t="shared" si="3"/>
        <v>1113172762.951581</v>
      </c>
      <c r="E271" s="122">
        <f t="shared" si="6"/>
        <v>3453758.2014986402</v>
      </c>
      <c r="F271" s="122">
        <f t="shared" si="6"/>
        <v>283.12119254731596</v>
      </c>
      <c r="G271" s="122">
        <f t="shared" si="6"/>
        <v>45.258876525013115</v>
      </c>
      <c r="H271" s="122">
        <f t="shared" si="1"/>
        <v>4906.2138638049901</v>
      </c>
      <c r="I271" s="122">
        <f t="shared" si="1"/>
        <v>5511.3609189246208</v>
      </c>
      <c r="J271" s="122">
        <f t="shared" si="1"/>
        <v>4524.5862274386254</v>
      </c>
      <c r="K271" s="122">
        <f t="shared" si="6"/>
        <v>0.22870216033948013</v>
      </c>
      <c r="L271" s="122">
        <f t="shared" si="6"/>
        <v>1.5810507116135462</v>
      </c>
      <c r="M271" s="122">
        <f t="shared" si="6"/>
        <v>1.5654848280187805</v>
      </c>
      <c r="N271" s="122">
        <f t="shared" si="6"/>
        <v>8.388264763771101</v>
      </c>
      <c r="O271" s="122">
        <f t="shared" si="6"/>
        <v>0.15226963731688056</v>
      </c>
      <c r="P271" s="122">
        <f t="shared" si="6"/>
        <v>7.2029065836224442</v>
      </c>
      <c r="Q271" s="122">
        <f t="shared" si="6"/>
        <v>1.4633904248855458</v>
      </c>
      <c r="R271" s="122">
        <f t="shared" si="6"/>
        <v>0.39507293733920035</v>
      </c>
      <c r="S271" s="122">
        <f t="shared" si="6"/>
        <v>8.1765110551325524</v>
      </c>
      <c r="T271" s="122">
        <f t="shared" si="6"/>
        <v>0.91428211861203845</v>
      </c>
      <c r="U271" s="122">
        <f t="shared" si="6"/>
        <v>3.6179324621720972</v>
      </c>
      <c r="V271" s="122">
        <f t="shared" si="6"/>
        <v>7.1852438316747147</v>
      </c>
      <c r="W271" s="122">
        <f t="shared" si="2"/>
        <v>23684.412595407997</v>
      </c>
      <c r="X271" s="122">
        <f t="shared" si="2"/>
        <v>74358.262586837169</v>
      </c>
      <c r="Y271" s="122">
        <f t="shared" si="2"/>
        <v>311.97716102716794</v>
      </c>
      <c r="Z271" s="122">
        <f t="shared" si="6"/>
        <v>10279.089925458564</v>
      </c>
      <c r="AA271" s="122">
        <f t="shared" si="6"/>
        <v>389.10320221095492</v>
      </c>
      <c r="AB271" s="122">
        <f t="shared" si="6"/>
        <v>2151.8416283654824</v>
      </c>
      <c r="AC271" s="122">
        <f t="shared" si="6"/>
        <v>195.85982512828087</v>
      </c>
      <c r="AD271" s="122">
        <f t="shared" si="6"/>
        <v>0</v>
      </c>
      <c r="AE271" s="122">
        <f t="shared" si="6"/>
        <v>0</v>
      </c>
      <c r="AF271" s="122">
        <f t="shared" si="6"/>
        <v>0</v>
      </c>
      <c r="AG271" s="122">
        <f t="shared" si="6"/>
        <v>0</v>
      </c>
      <c r="AH271" s="122">
        <f t="shared" si="6"/>
        <v>0</v>
      </c>
      <c r="AI271" s="122">
        <f t="shared" si="6"/>
        <v>0</v>
      </c>
      <c r="AJ271" s="122">
        <f t="shared" si="6"/>
        <v>0</v>
      </c>
      <c r="AK271" s="122">
        <f t="shared" si="6"/>
        <v>0</v>
      </c>
      <c r="AL271" s="122">
        <f t="shared" si="6"/>
        <v>3224959.1053565028</v>
      </c>
      <c r="AM271" s="122">
        <f t="shared" si="6"/>
        <v>1943.6471195936269</v>
      </c>
      <c r="AN271" s="122">
        <f t="shared" si="6"/>
        <v>0</v>
      </c>
      <c r="AO271" s="122">
        <f t="shared" si="6"/>
        <v>0</v>
      </c>
      <c r="AP271" s="122">
        <f t="shared" si="6"/>
        <v>0</v>
      </c>
      <c r="AQ271" s="122">
        <f t="shared" si="6"/>
        <v>0</v>
      </c>
      <c r="AR271" s="122">
        <v>0</v>
      </c>
      <c r="AS271" s="122">
        <f t="shared" si="6"/>
        <v>0</v>
      </c>
    </row>
    <row r="272" spans="1:45">
      <c r="A272" s="175" t="s">
        <v>221</v>
      </c>
      <c r="B272" s="123">
        <v>13</v>
      </c>
      <c r="D272" s="122">
        <f t="shared" si="3"/>
        <v>925528722.54179084</v>
      </c>
      <c r="E272" s="122">
        <f t="shared" si="6"/>
        <v>2871569.0165878665</v>
      </c>
      <c r="F272" s="122">
        <f t="shared" si="6"/>
        <v>235.39634132624158</v>
      </c>
      <c r="G272" s="122">
        <f t="shared" si="6"/>
        <v>37.629729695150679</v>
      </c>
      <c r="H272" s="122">
        <f t="shared" si="1"/>
        <v>4079.188784537092</v>
      </c>
      <c r="I272" s="122">
        <f t="shared" si="1"/>
        <v>4582.3280990400299</v>
      </c>
      <c r="J272" s="122">
        <f t="shared" si="1"/>
        <v>3761.8909215923741</v>
      </c>
      <c r="K272" s="122">
        <f t="shared" si="6"/>
        <v>0.19015055465451933</v>
      </c>
      <c r="L272" s="122">
        <f t="shared" si="6"/>
        <v>1.3145379532225614</v>
      </c>
      <c r="M272" s="122">
        <f t="shared" si="6"/>
        <v>1.3015959617921402</v>
      </c>
      <c r="N272" s="122">
        <f t="shared" si="6"/>
        <v>6.9742812881715048</v>
      </c>
      <c r="O272" s="122">
        <f t="shared" si="6"/>
        <v>0.12660202225404632</v>
      </c>
      <c r="P272" s="122">
        <f t="shared" si="6"/>
        <v>5.9887352177497579</v>
      </c>
      <c r="Q272" s="122">
        <f t="shared" si="6"/>
        <v>1.2167112919049385</v>
      </c>
      <c r="R272" s="122">
        <f t="shared" si="6"/>
        <v>0.32847673171310571</v>
      </c>
      <c r="S272" s="122">
        <f t="shared" si="6"/>
        <v>6.7982222378853026</v>
      </c>
      <c r="T272" s="122">
        <f t="shared" si="6"/>
        <v>0.76016445015966361</v>
      </c>
      <c r="U272" s="122">
        <f t="shared" si="6"/>
        <v>3.008068937186406</v>
      </c>
      <c r="V272" s="122">
        <f t="shared" si="6"/>
        <v>5.9740498204863455</v>
      </c>
      <c r="W272" s="122">
        <f t="shared" si="2"/>
        <v>19692.00546684067</v>
      </c>
      <c r="X272" s="122">
        <f t="shared" si="2"/>
        <v>61823.923539005867</v>
      </c>
      <c r="Y272" s="122">
        <f t="shared" si="2"/>
        <v>259.38814972626909</v>
      </c>
      <c r="Z272" s="122">
        <f t="shared" si="6"/>
        <v>8546.3759842421368</v>
      </c>
      <c r="AA272" s="122">
        <f t="shared" si="6"/>
        <v>323.51329610720046</v>
      </c>
      <c r="AB272" s="122">
        <f t="shared" si="6"/>
        <v>1789.1124358205116</v>
      </c>
      <c r="AC272" s="122">
        <f t="shared" si="6"/>
        <v>162.84434885703462</v>
      </c>
      <c r="AD272" s="122">
        <f t="shared" si="6"/>
        <v>0</v>
      </c>
      <c r="AE272" s="122">
        <f t="shared" si="6"/>
        <v>0</v>
      </c>
      <c r="AF272" s="122">
        <f t="shared" si="6"/>
        <v>0</v>
      </c>
      <c r="AG272" s="122">
        <f t="shared" si="6"/>
        <v>0</v>
      </c>
      <c r="AH272" s="122">
        <f t="shared" si="6"/>
        <v>0</v>
      </c>
      <c r="AI272" s="122">
        <f t="shared" si="6"/>
        <v>0</v>
      </c>
      <c r="AJ272" s="122">
        <f t="shared" si="6"/>
        <v>0</v>
      </c>
      <c r="AK272" s="122">
        <f t="shared" si="6"/>
        <v>0</v>
      </c>
      <c r="AL272" s="122">
        <f t="shared" si="6"/>
        <v>2681337.8662948371</v>
      </c>
      <c r="AM272" s="122">
        <f t="shared" si="6"/>
        <v>1616.0126222453816</v>
      </c>
      <c r="AN272" s="122">
        <f t="shared" si="6"/>
        <v>0</v>
      </c>
      <c r="AO272" s="122">
        <f t="shared" si="6"/>
        <v>0</v>
      </c>
      <c r="AP272" s="122">
        <f t="shared" si="6"/>
        <v>0</v>
      </c>
      <c r="AQ272" s="122">
        <f t="shared" si="6"/>
        <v>0</v>
      </c>
      <c r="AR272" s="122">
        <v>0</v>
      </c>
      <c r="AS272" s="122">
        <f t="shared" si="6"/>
        <v>0</v>
      </c>
    </row>
    <row r="273" spans="1:45">
      <c r="A273" s="175" t="s">
        <v>222</v>
      </c>
      <c r="B273" s="123">
        <v>14</v>
      </c>
      <c r="D273" s="122">
        <f t="shared" si="3"/>
        <v>763725088.56507051</v>
      </c>
      <c r="E273" s="122">
        <f t="shared" si="6"/>
        <v>2369552.9356359388</v>
      </c>
      <c r="F273" s="122">
        <f t="shared" si="6"/>
        <v>194.243665538062</v>
      </c>
      <c r="G273" s="122">
        <f t="shared" si="6"/>
        <v>31.051190464605984</v>
      </c>
      <c r="H273" s="122">
        <f t="shared" si="1"/>
        <v>3366.0530892962779</v>
      </c>
      <c r="I273" s="122">
        <f t="shared" si="1"/>
        <v>3781.2321195850691</v>
      </c>
      <c r="J273" s="122">
        <f t="shared" si="1"/>
        <v>3104.2261653155147</v>
      </c>
      <c r="K273" s="122">
        <f t="shared" si="6"/>
        <v>0.15690787941771597</v>
      </c>
      <c r="L273" s="122">
        <f t="shared" si="6"/>
        <v>1.0847265895648261</v>
      </c>
      <c r="M273" s="122">
        <f t="shared" si="6"/>
        <v>1.0740471548690969</v>
      </c>
      <c r="N273" s="122">
        <f t="shared" si="6"/>
        <v>5.7550170672806846</v>
      </c>
      <c r="O273" s="122">
        <f t="shared" si="6"/>
        <v>0.10446908702406336</v>
      </c>
      <c r="P273" s="122">
        <f t="shared" si="6"/>
        <v>4.94176703885294</v>
      </c>
      <c r="Q273" s="122">
        <f t="shared" si="6"/>
        <v>1.0040022708493115</v>
      </c>
      <c r="R273" s="122">
        <f t="shared" si="6"/>
        <v>0.271051470266855</v>
      </c>
      <c r="S273" s="122">
        <f t="shared" si="6"/>
        <v>5.6097371742880169</v>
      </c>
      <c r="T273" s="122">
        <f t="shared" si="6"/>
        <v>0.62727028117270878</v>
      </c>
      <c r="U273" s="122">
        <f t="shared" si="6"/>
        <v>2.4821895415123567</v>
      </c>
      <c r="V273" s="122">
        <f t="shared" si="6"/>
        <v>4.9296489856229861</v>
      </c>
      <c r="W273" s="122">
        <f t="shared" si="2"/>
        <v>16249.391567107921</v>
      </c>
      <c r="X273" s="122">
        <f t="shared" si="2"/>
        <v>51015.684689499634</v>
      </c>
      <c r="Y273" s="122">
        <f t="shared" si="2"/>
        <v>214.041155933418</v>
      </c>
      <c r="Z273" s="122">
        <f t="shared" si="6"/>
        <v>7052.2735777991993</v>
      </c>
      <c r="AA273" s="122">
        <f t="shared" si="6"/>
        <v>266.95575696765394</v>
      </c>
      <c r="AB273" s="122">
        <f t="shared" si="6"/>
        <v>1476.3345752764487</v>
      </c>
      <c r="AC273" s="122">
        <f t="shared" si="6"/>
        <v>134.3754242565328</v>
      </c>
      <c r="AD273" s="122">
        <f t="shared" si="6"/>
        <v>0</v>
      </c>
      <c r="AE273" s="122">
        <f t="shared" si="6"/>
        <v>0</v>
      </c>
      <c r="AF273" s="122">
        <f t="shared" si="6"/>
        <v>0</v>
      </c>
      <c r="AG273" s="122">
        <f t="shared" si="6"/>
        <v>0</v>
      </c>
      <c r="AH273" s="122">
        <f t="shared" si="6"/>
        <v>0</v>
      </c>
      <c r="AI273" s="122">
        <f t="shared" si="6"/>
        <v>0</v>
      </c>
      <c r="AJ273" s="122">
        <f t="shared" si="6"/>
        <v>0</v>
      </c>
      <c r="AK273" s="122">
        <f t="shared" si="6"/>
        <v>0</v>
      </c>
      <c r="AL273" s="122">
        <f t="shared" si="6"/>
        <v>2212578.5505445898</v>
      </c>
      <c r="AM273" s="122">
        <f t="shared" si="6"/>
        <v>1333.496576591547</v>
      </c>
      <c r="AN273" s="122">
        <f t="shared" si="6"/>
        <v>0</v>
      </c>
      <c r="AO273" s="122">
        <f t="shared" si="6"/>
        <v>0</v>
      </c>
      <c r="AP273" s="122">
        <f t="shared" si="6"/>
        <v>0</v>
      </c>
      <c r="AQ273" s="122">
        <f t="shared" si="6"/>
        <v>0</v>
      </c>
      <c r="AR273" s="122">
        <v>0</v>
      </c>
      <c r="AS273" s="122">
        <f t="shared" si="6"/>
        <v>0</v>
      </c>
    </row>
    <row r="274" spans="1:45">
      <c r="A274" s="175" t="s">
        <v>223</v>
      </c>
      <c r="B274" s="123">
        <v>15</v>
      </c>
      <c r="D274" s="122">
        <f t="shared" si="3"/>
        <v>103445046.98383954</v>
      </c>
      <c r="E274" s="122">
        <f t="shared" si="6"/>
        <v>320951.24073781178</v>
      </c>
      <c r="F274" s="122">
        <f t="shared" si="6"/>
        <v>26.309918855292441</v>
      </c>
      <c r="G274" s="122">
        <f t="shared" si="6"/>
        <v>4.2058221009216474</v>
      </c>
      <c r="H274" s="122">
        <f t="shared" si="1"/>
        <v>455.92520814861825</v>
      </c>
      <c r="I274" s="122">
        <f t="shared" si="1"/>
        <v>512.16038352516966</v>
      </c>
      <c r="J274" s="122">
        <f t="shared" si="1"/>
        <v>420.46127111374557</v>
      </c>
      <c r="K274" s="122">
        <f t="shared" ref="K274:AS274" si="7">K119*$C119</f>
        <v>2.1252860749928507E-2</v>
      </c>
      <c r="L274" s="122">
        <f t="shared" si="7"/>
        <v>0.14692406299363447</v>
      </c>
      <c r="M274" s="122">
        <f t="shared" si="7"/>
        <v>0.14547755476652333</v>
      </c>
      <c r="N274" s="122">
        <f t="shared" si="7"/>
        <v>0.7795056360347995</v>
      </c>
      <c r="O274" s="122">
        <f t="shared" si="7"/>
        <v>1.4150130429612435E-2</v>
      </c>
      <c r="P274" s="122">
        <f t="shared" si="7"/>
        <v>0.66935253427094521</v>
      </c>
      <c r="Q274" s="122">
        <f t="shared" si="7"/>
        <v>0.13599011428971758</v>
      </c>
      <c r="R274" s="122">
        <f t="shared" si="7"/>
        <v>3.6713383515362477E-2</v>
      </c>
      <c r="S274" s="122">
        <f t="shared" si="7"/>
        <v>0.75982776296051036</v>
      </c>
      <c r="T274" s="122">
        <f t="shared" si="7"/>
        <v>8.4962514233220127E-2</v>
      </c>
      <c r="U274" s="122">
        <f t="shared" si="7"/>
        <v>0.33620764538058473</v>
      </c>
      <c r="V274" s="122">
        <f t="shared" si="7"/>
        <v>0.66771116801953589</v>
      </c>
      <c r="W274" s="122">
        <f t="shared" si="2"/>
        <v>2200.9478270204399</v>
      </c>
      <c r="X274" s="122">
        <f t="shared" si="2"/>
        <v>6909.9732071567241</v>
      </c>
      <c r="Y274" s="122">
        <f t="shared" si="2"/>
        <v>28.991449624377847</v>
      </c>
      <c r="Z274" s="122">
        <f t="shared" si="7"/>
        <v>955.21645487513911</v>
      </c>
      <c r="AA274" s="122">
        <f t="shared" si="7"/>
        <v>36.15862728041381</v>
      </c>
      <c r="AB274" s="122">
        <f t="shared" si="7"/>
        <v>199.96658717900311</v>
      </c>
      <c r="AC274" s="122">
        <f t="shared" si="7"/>
        <v>18.200884433176594</v>
      </c>
      <c r="AD274" s="122">
        <f t="shared" si="7"/>
        <v>0</v>
      </c>
      <c r="AE274" s="122">
        <f t="shared" si="7"/>
        <v>0</v>
      </c>
      <c r="AF274" s="122">
        <f t="shared" si="7"/>
        <v>0</v>
      </c>
      <c r="AG274" s="122">
        <f t="shared" si="7"/>
        <v>0</v>
      </c>
      <c r="AH274" s="122">
        <f t="shared" si="7"/>
        <v>0</v>
      </c>
      <c r="AI274" s="122">
        <f t="shared" si="7"/>
        <v>0</v>
      </c>
      <c r="AJ274" s="122">
        <f t="shared" si="7"/>
        <v>0</v>
      </c>
      <c r="AK274" s="122">
        <f t="shared" si="7"/>
        <v>0</v>
      </c>
      <c r="AL274" s="122">
        <f t="shared" si="7"/>
        <v>299689.37192642683</v>
      </c>
      <c r="AM274" s="122">
        <f t="shared" si="7"/>
        <v>180.61946384068378</v>
      </c>
      <c r="AN274" s="122">
        <f t="shared" si="7"/>
        <v>0</v>
      </c>
      <c r="AO274" s="122">
        <f t="shared" si="7"/>
        <v>0</v>
      </c>
      <c r="AP274" s="122">
        <f t="shared" si="7"/>
        <v>0</v>
      </c>
      <c r="AQ274" s="122">
        <f t="shared" si="7"/>
        <v>0</v>
      </c>
      <c r="AR274" s="122">
        <v>0</v>
      </c>
      <c r="AS274" s="122">
        <f t="shared" si="7"/>
        <v>0</v>
      </c>
    </row>
    <row r="275" spans="1:45">
      <c r="A275" s="175" t="s">
        <v>224</v>
      </c>
      <c r="B275" s="123">
        <v>16</v>
      </c>
      <c r="D275" s="122">
        <f t="shared" si="3"/>
        <v>1619433214.1610563</v>
      </c>
      <c r="E275" s="122">
        <f t="shared" ref="E275:AS281" si="8">E120*$C120</f>
        <v>5024494.7876355229</v>
      </c>
      <c r="F275" s="122">
        <f t="shared" si="8"/>
        <v>411.88203493975902</v>
      </c>
      <c r="G275" s="122">
        <f t="shared" si="8"/>
        <v>65.842185795025941</v>
      </c>
      <c r="H275" s="122">
        <f t="shared" si="1"/>
        <v>7137.5135569759177</v>
      </c>
      <c r="I275" s="122">
        <f t="shared" si="1"/>
        <v>8017.8757730923298</v>
      </c>
      <c r="J275" s="122">
        <f t="shared" si="1"/>
        <v>6582.3252786220846</v>
      </c>
      <c r="K275" s="122">
        <f t="shared" si="8"/>
        <v>0.33271374123645459</v>
      </c>
      <c r="L275" s="122">
        <f t="shared" si="8"/>
        <v>2.3000976316299959</v>
      </c>
      <c r="M275" s="122">
        <f t="shared" si="8"/>
        <v>2.2774525313004754</v>
      </c>
      <c r="N275" s="122">
        <f t="shared" si="8"/>
        <v>12.20316829492767</v>
      </c>
      <c r="O275" s="122">
        <f t="shared" si="8"/>
        <v>0.22152042916085973</v>
      </c>
      <c r="P275" s="122">
        <f t="shared" si="8"/>
        <v>10.478720418103597</v>
      </c>
      <c r="Q275" s="122">
        <f t="shared" si="8"/>
        <v>2.1289265585884567</v>
      </c>
      <c r="R275" s="122">
        <f t="shared" si="8"/>
        <v>0.57474837512809274</v>
      </c>
      <c r="S275" s="122">
        <f t="shared" si="8"/>
        <v>11.895111001033959</v>
      </c>
      <c r="T275" s="122">
        <f t="shared" si="8"/>
        <v>1.330088984631647</v>
      </c>
      <c r="U275" s="122">
        <f t="shared" si="8"/>
        <v>5.2633339503365377</v>
      </c>
      <c r="V275" s="122">
        <f t="shared" si="8"/>
        <v>10.453024813513167</v>
      </c>
      <c r="W275" s="122">
        <f t="shared" si="2"/>
        <v>34455.859585711492</v>
      </c>
      <c r="X275" s="122">
        <f t="shared" si="2"/>
        <v>108175.69759894609</v>
      </c>
      <c r="Y275" s="122">
        <f t="shared" si="2"/>
        <v>453.86142514613744</v>
      </c>
      <c r="Z275" s="122">
        <f t="shared" si="8"/>
        <v>14953.922868628388</v>
      </c>
      <c r="AA275" s="122">
        <f t="shared" si="8"/>
        <v>566.06366088769846</v>
      </c>
      <c r="AB275" s="122">
        <f t="shared" si="8"/>
        <v>3130.4788623731793</v>
      </c>
      <c r="AC275" s="122">
        <f t="shared" si="8"/>
        <v>284.93502238727569</v>
      </c>
      <c r="AD275" s="122">
        <f t="shared" si="8"/>
        <v>0</v>
      </c>
      <c r="AE275" s="122">
        <f t="shared" si="8"/>
        <v>0</v>
      </c>
      <c r="AF275" s="122">
        <f t="shared" si="8"/>
        <v>0</v>
      </c>
      <c r="AG275" s="122">
        <f t="shared" si="8"/>
        <v>0</v>
      </c>
      <c r="AH275" s="122">
        <f t="shared" si="8"/>
        <v>0</v>
      </c>
      <c r="AI275" s="122">
        <f t="shared" si="8"/>
        <v>0</v>
      </c>
      <c r="AJ275" s="122">
        <f t="shared" si="8"/>
        <v>0</v>
      </c>
      <c r="AK275" s="122">
        <f t="shared" si="8"/>
        <v>0</v>
      </c>
      <c r="AL275" s="122">
        <f t="shared" si="8"/>
        <v>4691640.0251095705</v>
      </c>
      <c r="AM275" s="122">
        <f t="shared" si="8"/>
        <v>2827.5994588050262</v>
      </c>
      <c r="AN275" s="122">
        <f t="shared" si="8"/>
        <v>0</v>
      </c>
      <c r="AO275" s="122">
        <f t="shared" si="8"/>
        <v>0</v>
      </c>
      <c r="AP275" s="122">
        <f t="shared" si="8"/>
        <v>0</v>
      </c>
      <c r="AQ275" s="122">
        <f t="shared" si="8"/>
        <v>0</v>
      </c>
      <c r="AR275" s="122">
        <v>0</v>
      </c>
      <c r="AS275" s="122">
        <f t="shared" si="8"/>
        <v>0</v>
      </c>
    </row>
    <row r="276" spans="1:45">
      <c r="A276" s="175" t="s">
        <v>225</v>
      </c>
      <c r="B276" s="123">
        <v>17</v>
      </c>
      <c r="D276" s="122">
        <f t="shared" si="3"/>
        <v>441353618.09104794</v>
      </c>
      <c r="E276" s="122">
        <f t="shared" si="8"/>
        <v>1369354.9905059601</v>
      </c>
      <c r="F276" s="122">
        <f t="shared" si="8"/>
        <v>112.25262317565823</v>
      </c>
      <c r="G276" s="122">
        <f t="shared" si="8"/>
        <v>17.944356500500707</v>
      </c>
      <c r="H276" s="122">
        <f t="shared" si="1"/>
        <v>1945.2283706414923</v>
      </c>
      <c r="I276" s="122">
        <f t="shared" si="1"/>
        <v>2185.1586412546708</v>
      </c>
      <c r="J276" s="122">
        <f t="shared" si="1"/>
        <v>1793.9196576729594</v>
      </c>
      <c r="K276" s="122">
        <f t="shared" si="8"/>
        <v>9.067642444235674E-2</v>
      </c>
      <c r="L276" s="122">
        <f t="shared" si="8"/>
        <v>0.62685907810557573</v>
      </c>
      <c r="M276" s="122">
        <f t="shared" si="8"/>
        <v>0.62068747629139021</v>
      </c>
      <c r="N276" s="122">
        <f t="shared" si="8"/>
        <v>3.325800923461022</v>
      </c>
      <c r="O276" s="122">
        <f t="shared" si="8"/>
        <v>6.037225989703815E-2</v>
      </c>
      <c r="P276" s="122">
        <f t="shared" si="8"/>
        <v>2.8558270443344216</v>
      </c>
      <c r="Q276" s="122">
        <f t="shared" si="8"/>
        <v>0.58020882310352107</v>
      </c>
      <c r="R276" s="122">
        <f t="shared" si="8"/>
        <v>0.1566395406964321</v>
      </c>
      <c r="S276" s="122">
        <f t="shared" si="8"/>
        <v>3.2418442650138495</v>
      </c>
      <c r="T276" s="122">
        <f t="shared" si="8"/>
        <v>0.36249694066843025</v>
      </c>
      <c r="U276" s="122">
        <f t="shared" si="8"/>
        <v>1.4344472262821284</v>
      </c>
      <c r="V276" s="122">
        <f t="shared" si="8"/>
        <v>2.8488240707286847</v>
      </c>
      <c r="W276" s="122">
        <f t="shared" si="2"/>
        <v>9390.4572041700085</v>
      </c>
      <c r="X276" s="122">
        <f t="shared" si="2"/>
        <v>29481.756399291513</v>
      </c>
      <c r="Y276" s="122">
        <f t="shared" si="2"/>
        <v>123.69351224155237</v>
      </c>
      <c r="Z276" s="122">
        <f t="shared" si="8"/>
        <v>4075.4801772685023</v>
      </c>
      <c r="AA276" s="122">
        <f t="shared" si="8"/>
        <v>154.27264466233382</v>
      </c>
      <c r="AB276" s="122">
        <f t="shared" si="8"/>
        <v>853.16773806057211</v>
      </c>
      <c r="AC276" s="122">
        <f t="shared" si="8"/>
        <v>77.655010377582059</v>
      </c>
      <c r="AD276" s="122">
        <f t="shared" si="8"/>
        <v>0</v>
      </c>
      <c r="AE276" s="122">
        <f t="shared" si="8"/>
        <v>0</v>
      </c>
      <c r="AF276" s="122">
        <f t="shared" si="8"/>
        <v>0</v>
      </c>
      <c r="AG276" s="122">
        <f t="shared" si="8"/>
        <v>0</v>
      </c>
      <c r="AH276" s="122">
        <f t="shared" si="8"/>
        <v>0</v>
      </c>
      <c r="AI276" s="122">
        <f t="shared" si="8"/>
        <v>0</v>
      </c>
      <c r="AJ276" s="122">
        <f t="shared" si="8"/>
        <v>0</v>
      </c>
      <c r="AK276" s="122">
        <f t="shared" si="8"/>
        <v>0</v>
      </c>
      <c r="AL276" s="122">
        <f t="shared" si="8"/>
        <v>1278640.1327056831</v>
      </c>
      <c r="AM276" s="122">
        <f t="shared" si="8"/>
        <v>770.62224038821887</v>
      </c>
      <c r="AN276" s="122">
        <f t="shared" si="8"/>
        <v>0</v>
      </c>
      <c r="AO276" s="122">
        <f t="shared" si="8"/>
        <v>0</v>
      </c>
      <c r="AP276" s="122">
        <f t="shared" si="8"/>
        <v>0</v>
      </c>
      <c r="AQ276" s="122">
        <f t="shared" si="8"/>
        <v>0</v>
      </c>
      <c r="AR276" s="122">
        <v>0</v>
      </c>
      <c r="AS276" s="122">
        <f t="shared" si="8"/>
        <v>0</v>
      </c>
    </row>
    <row r="277" spans="1:45">
      <c r="A277" s="175" t="s">
        <v>226</v>
      </c>
      <c r="B277" s="123">
        <v>18</v>
      </c>
      <c r="D277" s="122">
        <f t="shared" si="3"/>
        <v>989667989.91148376</v>
      </c>
      <c r="E277" s="122">
        <f t="shared" si="8"/>
        <v>3070569.1431529704</v>
      </c>
      <c r="F277" s="122">
        <f t="shared" si="8"/>
        <v>251.70934005491105</v>
      </c>
      <c r="G277" s="122">
        <f t="shared" si="8"/>
        <v>40.23747512236789</v>
      </c>
      <c r="H277" s="122">
        <f t="shared" si="1"/>
        <v>4361.8771265956102</v>
      </c>
      <c r="I277" s="122">
        <f t="shared" si="1"/>
        <v>4899.8840645781102</v>
      </c>
      <c r="J277" s="122">
        <f t="shared" si="1"/>
        <v>4022.5904782446946</v>
      </c>
      <c r="K277" s="122">
        <f t="shared" si="8"/>
        <v>0.20332801416327154</v>
      </c>
      <c r="L277" s="122">
        <f t="shared" si="8"/>
        <v>1.4056356136147743</v>
      </c>
      <c r="M277" s="122">
        <f t="shared" si="8"/>
        <v>1.3917967404037723</v>
      </c>
      <c r="N277" s="122">
        <f t="shared" si="8"/>
        <v>7.4575999376727147</v>
      </c>
      <c r="O277" s="122">
        <f t="shared" si="8"/>
        <v>0.13537555975442295</v>
      </c>
      <c r="P277" s="122">
        <f t="shared" si="8"/>
        <v>6.4037553894443251</v>
      </c>
      <c r="Q277" s="122">
        <f t="shared" si="8"/>
        <v>1.3010295512550059</v>
      </c>
      <c r="R277" s="122">
        <f t="shared" si="8"/>
        <v>0.35124021425766661</v>
      </c>
      <c r="S277" s="122">
        <f t="shared" si="8"/>
        <v>7.2693399710625455</v>
      </c>
      <c r="T277" s="122">
        <f t="shared" si="8"/>
        <v>0.81284395078048277</v>
      </c>
      <c r="U277" s="122">
        <f t="shared" si="8"/>
        <v>3.2165285269642423</v>
      </c>
      <c r="V277" s="122">
        <f t="shared" si="8"/>
        <v>6.388052292137071</v>
      </c>
      <c r="W277" s="122">
        <f t="shared" si="2"/>
        <v>21056.664145627507</v>
      </c>
      <c r="X277" s="122">
        <f t="shared" si="2"/>
        <v>66108.329916823815</v>
      </c>
      <c r="Y277" s="122">
        <f t="shared" si="2"/>
        <v>277.36378406653336</v>
      </c>
      <c r="Z277" s="122">
        <f t="shared" si="8"/>
        <v>9138.6410117280648</v>
      </c>
      <c r="AA277" s="122">
        <f t="shared" si="8"/>
        <v>345.93281188374453</v>
      </c>
      <c r="AB277" s="122">
        <f t="shared" si="8"/>
        <v>1913.0981729247999</v>
      </c>
      <c r="AC277" s="122">
        <f t="shared" si="8"/>
        <v>174.12948456011731</v>
      </c>
      <c r="AD277" s="122">
        <f t="shared" si="8"/>
        <v>0</v>
      </c>
      <c r="AE277" s="122">
        <f t="shared" si="8"/>
        <v>0</v>
      </c>
      <c r="AF277" s="122">
        <f t="shared" si="8"/>
        <v>0</v>
      </c>
      <c r="AG277" s="122">
        <f t="shared" si="8"/>
        <v>0</v>
      </c>
      <c r="AH277" s="122">
        <f t="shared" si="8"/>
        <v>0</v>
      </c>
      <c r="AI277" s="122">
        <f t="shared" si="8"/>
        <v>0</v>
      </c>
      <c r="AJ277" s="122">
        <f t="shared" si="8"/>
        <v>0</v>
      </c>
      <c r="AK277" s="122">
        <f t="shared" si="8"/>
        <v>0</v>
      </c>
      <c r="AL277" s="122">
        <f t="shared" si="8"/>
        <v>2867154.9480623896</v>
      </c>
      <c r="AM277" s="122">
        <f t="shared" si="8"/>
        <v>1728.0025185355155</v>
      </c>
      <c r="AN277" s="122">
        <f t="shared" si="8"/>
        <v>0</v>
      </c>
      <c r="AO277" s="122">
        <f t="shared" si="8"/>
        <v>0</v>
      </c>
      <c r="AP277" s="122">
        <f t="shared" si="8"/>
        <v>0</v>
      </c>
      <c r="AQ277" s="122">
        <f t="shared" si="8"/>
        <v>0</v>
      </c>
      <c r="AR277" s="122">
        <v>0</v>
      </c>
      <c r="AS277" s="122">
        <f t="shared" si="8"/>
        <v>0</v>
      </c>
    </row>
    <row r="278" spans="1:45">
      <c r="A278" s="175" t="s">
        <v>227</v>
      </c>
      <c r="B278" s="123">
        <v>19</v>
      </c>
      <c r="D278" s="122">
        <f t="shared" si="3"/>
        <v>294283241.03345221</v>
      </c>
      <c r="E278" s="122">
        <f t="shared" si="8"/>
        <v>2046517.7175250389</v>
      </c>
      <c r="F278" s="122">
        <f t="shared" si="8"/>
        <v>153.49400184544626</v>
      </c>
      <c r="G278" s="122">
        <f t="shared" si="8"/>
        <v>23.722275831269663</v>
      </c>
      <c r="H278" s="122">
        <f t="shared" si="1"/>
        <v>2880.0541424680519</v>
      </c>
      <c r="I278" s="122">
        <f t="shared" si="1"/>
        <v>3142.7651312339981</v>
      </c>
      <c r="J278" s="122">
        <f t="shared" si="1"/>
        <v>807.24179360570599</v>
      </c>
      <c r="K278" s="122">
        <f t="shared" si="8"/>
        <v>0.12076517589033373</v>
      </c>
      <c r="L278" s="122">
        <f t="shared" si="8"/>
        <v>0.83491661330455236</v>
      </c>
      <c r="M278" s="122">
        <f t="shared" si="8"/>
        <v>0.82677054372447834</v>
      </c>
      <c r="N278" s="122">
        <f t="shared" si="8"/>
        <v>4.4303578082580906</v>
      </c>
      <c r="O278" s="122">
        <f t="shared" si="8"/>
        <v>8.0358645792719105E-2</v>
      </c>
      <c r="P278" s="122">
        <f t="shared" si="8"/>
        <v>3.8043063547874389</v>
      </c>
      <c r="Q278" s="122">
        <f t="shared" si="8"/>
        <v>0.76938561561583552</v>
      </c>
      <c r="R278" s="122">
        <f t="shared" si="8"/>
        <v>0.2086674157612454</v>
      </c>
      <c r="S278" s="122">
        <f t="shared" si="8"/>
        <v>4.3183016570853372</v>
      </c>
      <c r="T278" s="122">
        <f t="shared" si="8"/>
        <v>0.48234438738059066</v>
      </c>
      <c r="U278" s="122">
        <f t="shared" si="8"/>
        <v>1.9106059374424225</v>
      </c>
      <c r="V278" s="122">
        <f t="shared" si="8"/>
        <v>3.7922443277333477</v>
      </c>
      <c r="W278" s="122">
        <f t="shared" si="2"/>
        <v>13819.059552485622</v>
      </c>
      <c r="X278" s="122">
        <f t="shared" si="2"/>
        <v>922.95130067860657</v>
      </c>
      <c r="Y278" s="122">
        <f t="shared" si="2"/>
        <v>711.12694279043194</v>
      </c>
      <c r="Z278" s="122">
        <f t="shared" si="8"/>
        <v>3541.785754796068</v>
      </c>
      <c r="AA278" s="122">
        <f t="shared" si="8"/>
        <v>210.62174099338779</v>
      </c>
      <c r="AB278" s="122">
        <f t="shared" si="8"/>
        <v>0</v>
      </c>
      <c r="AC278" s="122">
        <f t="shared" si="8"/>
        <v>0</v>
      </c>
      <c r="AD278" s="122">
        <f t="shared" si="8"/>
        <v>0</v>
      </c>
      <c r="AE278" s="122">
        <f t="shared" si="8"/>
        <v>0</v>
      </c>
      <c r="AF278" s="122">
        <f t="shared" si="8"/>
        <v>0</v>
      </c>
      <c r="AG278" s="122">
        <f t="shared" si="8"/>
        <v>0</v>
      </c>
      <c r="AH278" s="122">
        <f t="shared" si="8"/>
        <v>0</v>
      </c>
      <c r="AI278" s="122">
        <f t="shared" si="8"/>
        <v>0</v>
      </c>
      <c r="AJ278" s="122">
        <f t="shared" si="8"/>
        <v>0</v>
      </c>
      <c r="AK278" s="122">
        <f t="shared" si="8"/>
        <v>0</v>
      </c>
      <c r="AL278" s="122">
        <f t="shared" si="8"/>
        <v>1391830.3623575149</v>
      </c>
      <c r="AM278" s="122">
        <f t="shared" si="8"/>
        <v>5067.3779083086583</v>
      </c>
      <c r="AN278" s="122">
        <f t="shared" si="8"/>
        <v>0</v>
      </c>
      <c r="AO278" s="122">
        <f t="shared" si="8"/>
        <v>0</v>
      </c>
      <c r="AP278" s="122">
        <f t="shared" si="8"/>
        <v>0</v>
      </c>
      <c r="AQ278" s="122">
        <f t="shared" si="8"/>
        <v>0</v>
      </c>
      <c r="AR278" s="122">
        <v>0</v>
      </c>
      <c r="AS278" s="122">
        <f t="shared" si="8"/>
        <v>0</v>
      </c>
    </row>
    <row r="279" spans="1:45">
      <c r="A279" s="175" t="s">
        <v>228</v>
      </c>
      <c r="B279" s="123">
        <v>20</v>
      </c>
      <c r="D279" s="122">
        <f t="shared" si="3"/>
        <v>372328083.04981428</v>
      </c>
      <c r="E279" s="122">
        <f t="shared" si="8"/>
        <v>2589260.6592808408</v>
      </c>
      <c r="F279" s="122">
        <f t="shared" si="8"/>
        <v>194.20109438125701</v>
      </c>
      <c r="G279" s="122">
        <f t="shared" si="8"/>
        <v>30.01349806675384</v>
      </c>
      <c r="H279" s="122">
        <f t="shared" si="1"/>
        <v>3643.85356834816</v>
      </c>
      <c r="I279" s="122">
        <f t="shared" si="1"/>
        <v>3976.2363384299501</v>
      </c>
      <c r="J279" s="122">
        <f t="shared" si="1"/>
        <v>1021.3248587157593</v>
      </c>
      <c r="K279" s="122">
        <f t="shared" si="8"/>
        <v>0.1527924807424231</v>
      </c>
      <c r="L279" s="122">
        <f t="shared" si="8"/>
        <v>1.0563391277275969</v>
      </c>
      <c r="M279" s="122">
        <f t="shared" si="8"/>
        <v>1.0460326948485508</v>
      </c>
      <c r="N279" s="122">
        <f t="shared" si="8"/>
        <v>5.6053026471391956</v>
      </c>
      <c r="O279" s="122">
        <f t="shared" si="8"/>
        <v>0.10167001165071796</v>
      </c>
      <c r="P279" s="122">
        <f t="shared" si="8"/>
        <v>4.813220377205309</v>
      </c>
      <c r="Q279" s="122">
        <f t="shared" si="8"/>
        <v>0.97342910314006603</v>
      </c>
      <c r="R279" s="122">
        <f t="shared" si="8"/>
        <v>0.2640066713704281</v>
      </c>
      <c r="S279" s="122">
        <f t="shared" si="8"/>
        <v>5.4635288518881469</v>
      </c>
      <c r="T279" s="122">
        <f t="shared" si="8"/>
        <v>0.61026363748263079</v>
      </c>
      <c r="U279" s="122">
        <f t="shared" si="8"/>
        <v>2.4173046472281658</v>
      </c>
      <c r="V279" s="122">
        <f t="shared" si="8"/>
        <v>4.7979594626014963</v>
      </c>
      <c r="W279" s="122">
        <f t="shared" si="2"/>
        <v>17483.91765246095</v>
      </c>
      <c r="X279" s="122">
        <f t="shared" si="2"/>
        <v>1167.7208913535633</v>
      </c>
      <c r="Y279" s="122">
        <f t="shared" si="2"/>
        <v>899.72004686511809</v>
      </c>
      <c r="Z279" s="122">
        <f t="shared" si="8"/>
        <v>4481.0784876005137</v>
      </c>
      <c r="AA279" s="122">
        <f t="shared" si="8"/>
        <v>266.47928980695247</v>
      </c>
      <c r="AB279" s="122">
        <f t="shared" si="8"/>
        <v>0</v>
      </c>
      <c r="AC279" s="122">
        <f t="shared" si="8"/>
        <v>0</v>
      </c>
      <c r="AD279" s="122">
        <f t="shared" si="8"/>
        <v>0</v>
      </c>
      <c r="AE279" s="122">
        <f t="shared" si="8"/>
        <v>0</v>
      </c>
      <c r="AF279" s="122">
        <f t="shared" si="8"/>
        <v>0</v>
      </c>
      <c r="AG279" s="122">
        <f t="shared" si="8"/>
        <v>0</v>
      </c>
      <c r="AH279" s="122">
        <f t="shared" si="8"/>
        <v>0</v>
      </c>
      <c r="AI279" s="122">
        <f t="shared" si="8"/>
        <v>0</v>
      </c>
      <c r="AJ279" s="122">
        <f t="shared" si="8"/>
        <v>0</v>
      </c>
      <c r="AK279" s="122">
        <f t="shared" si="8"/>
        <v>0</v>
      </c>
      <c r="AL279" s="122">
        <f t="shared" si="8"/>
        <v>1760948.1563654325</v>
      </c>
      <c r="AM279" s="122">
        <f t="shared" si="8"/>
        <v>6411.2624832586689</v>
      </c>
      <c r="AN279" s="122">
        <f t="shared" si="8"/>
        <v>0</v>
      </c>
      <c r="AO279" s="122">
        <f t="shared" si="8"/>
        <v>0</v>
      </c>
      <c r="AP279" s="122">
        <f t="shared" si="8"/>
        <v>0</v>
      </c>
      <c r="AQ279" s="122">
        <f t="shared" si="8"/>
        <v>0</v>
      </c>
      <c r="AR279" s="122">
        <v>0</v>
      </c>
      <c r="AS279" s="122">
        <f t="shared" si="8"/>
        <v>0</v>
      </c>
    </row>
    <row r="280" spans="1:45">
      <c r="A280" s="175" t="s">
        <v>229</v>
      </c>
      <c r="B280" s="123">
        <v>21</v>
      </c>
      <c r="D280" s="122">
        <f t="shared" si="3"/>
        <v>279242559.99190396</v>
      </c>
      <c r="E280" s="122">
        <f t="shared" si="8"/>
        <v>1941921.1386404382</v>
      </c>
      <c r="F280" s="122">
        <f t="shared" si="8"/>
        <v>145.64899403786356</v>
      </c>
      <c r="G280" s="122">
        <f t="shared" si="8"/>
        <v>22.509841228793618</v>
      </c>
      <c r="H280" s="122">
        <f t="shared" si="8"/>
        <v>2732.8559004372473</v>
      </c>
      <c r="I280" s="122">
        <f t="shared" si="8"/>
        <v>2982.139851447791</v>
      </c>
      <c r="J280" s="122">
        <f t="shared" si="8"/>
        <v>765.98403696828143</v>
      </c>
      <c r="K280" s="122">
        <f t="shared" si="8"/>
        <v>0.11459292331789959</v>
      </c>
      <c r="L280" s="122">
        <f t="shared" si="8"/>
        <v>0.79224440936625218</v>
      </c>
      <c r="M280" s="122">
        <f t="shared" si="8"/>
        <v>0.78451468165418892</v>
      </c>
      <c r="N280" s="122">
        <f t="shared" si="8"/>
        <v>4.2039242592053672</v>
      </c>
      <c r="O280" s="122">
        <f t="shared" si="8"/>
        <v>7.6251552381437673E-2</v>
      </c>
      <c r="P280" s="122">
        <f t="shared" si="8"/>
        <v>3.6098700074584094</v>
      </c>
      <c r="Q280" s="122">
        <f t="shared" si="8"/>
        <v>0.73006267081682275</v>
      </c>
      <c r="R280" s="122">
        <f t="shared" si="8"/>
        <v>0.19800252015520489</v>
      </c>
      <c r="S280" s="122">
        <f t="shared" si="8"/>
        <v>4.0975952463589893</v>
      </c>
      <c r="T280" s="122">
        <f t="shared" si="8"/>
        <v>0.45769198768125557</v>
      </c>
      <c r="U280" s="122">
        <f t="shared" si="8"/>
        <v>1.8129557471011617</v>
      </c>
      <c r="V280" s="122">
        <f t="shared" si="8"/>
        <v>3.5984244650569881</v>
      </c>
      <c r="W280" s="122">
        <f t="shared" si="8"/>
        <v>13112.77377728081</v>
      </c>
      <c r="X280" s="122">
        <f t="shared" si="8"/>
        <v>875.77968437575703</v>
      </c>
      <c r="Y280" s="122">
        <f t="shared" si="8"/>
        <v>674.78157195313599</v>
      </c>
      <c r="Z280" s="122">
        <f t="shared" si="8"/>
        <v>3360.7667145397754</v>
      </c>
      <c r="AA280" s="122">
        <f t="shared" si="8"/>
        <v>199.85696072397033</v>
      </c>
      <c r="AB280" s="122">
        <f t="shared" si="8"/>
        <v>0</v>
      </c>
      <c r="AC280" s="122">
        <f t="shared" si="8"/>
        <v>0</v>
      </c>
      <c r="AD280" s="122">
        <f t="shared" si="8"/>
        <v>0</v>
      </c>
      <c r="AE280" s="122">
        <f t="shared" si="8"/>
        <v>0</v>
      </c>
      <c r="AF280" s="122">
        <f t="shared" si="8"/>
        <v>0</v>
      </c>
      <c r="AG280" s="122">
        <f t="shared" si="8"/>
        <v>0</v>
      </c>
      <c r="AH280" s="122">
        <f t="shared" si="8"/>
        <v>0</v>
      </c>
      <c r="AI280" s="122">
        <f t="shared" si="8"/>
        <v>0</v>
      </c>
      <c r="AJ280" s="122">
        <f t="shared" si="8"/>
        <v>0</v>
      </c>
      <c r="AK280" s="122">
        <f t="shared" si="8"/>
        <v>0</v>
      </c>
      <c r="AL280" s="122">
        <f t="shared" si="8"/>
        <v>1320694.552956183</v>
      </c>
      <c r="AM280" s="122">
        <f t="shared" si="8"/>
        <v>4808.3865550525124</v>
      </c>
      <c r="AN280" s="122">
        <f t="shared" si="8"/>
        <v>0</v>
      </c>
      <c r="AO280" s="122">
        <f t="shared" si="8"/>
        <v>0</v>
      </c>
      <c r="AP280" s="122">
        <f t="shared" si="8"/>
        <v>0</v>
      </c>
      <c r="AQ280" s="122">
        <f t="shared" si="8"/>
        <v>0</v>
      </c>
      <c r="AR280" s="122">
        <v>0</v>
      </c>
      <c r="AS280" s="122">
        <f t="shared" si="8"/>
        <v>0</v>
      </c>
    </row>
    <row r="281" spans="1:45">
      <c r="A281" s="175" t="s">
        <v>230</v>
      </c>
      <c r="B281" s="123">
        <v>22</v>
      </c>
      <c r="D281" s="122">
        <f t="shared" si="3"/>
        <v>1133197692.4262505</v>
      </c>
      <c r="E281" s="122">
        <f t="shared" si="8"/>
        <v>7880534.232478397</v>
      </c>
      <c r="F281" s="122">
        <f t="shared" si="8"/>
        <v>591.05998724799315</v>
      </c>
      <c r="G281" s="122">
        <f t="shared" si="8"/>
        <v>91.347465580066867</v>
      </c>
      <c r="H281" s="122">
        <f t="shared" si="8"/>
        <v>11090.23638874654</v>
      </c>
      <c r="I281" s="122">
        <f t="shared" si="8"/>
        <v>12101.858678888259</v>
      </c>
      <c r="J281" s="122">
        <f t="shared" si="8"/>
        <v>3108.4493107102526</v>
      </c>
      <c r="K281" s="122">
        <f t="shared" ref="K281:AS281" si="9">K126*$C126</f>
        <v>0.46503096188484661</v>
      </c>
      <c r="L281" s="122">
        <f t="shared" si="9"/>
        <v>3.2150168532957997</v>
      </c>
      <c r="M281" s="122">
        <f t="shared" si="9"/>
        <v>3.1836487494987025</v>
      </c>
      <c r="N281" s="122">
        <f t="shared" si="9"/>
        <v>17.059997121514627</v>
      </c>
      <c r="O281" s="122">
        <f t="shared" si="9"/>
        <v>0.30943736945066591</v>
      </c>
      <c r="P281" s="122">
        <f t="shared" si="9"/>
        <v>14.649258202364287</v>
      </c>
      <c r="Q281" s="122">
        <f t="shared" si="9"/>
        <v>2.9626763696771539</v>
      </c>
      <c r="R281" s="122">
        <f t="shared" si="9"/>
        <v>0.80351648022767597</v>
      </c>
      <c r="S281" s="122">
        <f t="shared" si="9"/>
        <v>16.628502037101384</v>
      </c>
      <c r="T281" s="122">
        <f t="shared" si="9"/>
        <v>1.8573655258618884</v>
      </c>
      <c r="U281" s="122">
        <f t="shared" si="9"/>
        <v>7.3571781792342454</v>
      </c>
      <c r="V281" s="122">
        <f t="shared" si="9"/>
        <v>14.60281090493859</v>
      </c>
      <c r="W281" s="122">
        <f t="shared" si="8"/>
        <v>53213.109728520169</v>
      </c>
      <c r="X281" s="122">
        <f t="shared" si="8"/>
        <v>3554.0123877863434</v>
      </c>
      <c r="Y281" s="122">
        <f t="shared" si="8"/>
        <v>2738.3394574638669</v>
      </c>
      <c r="Z281" s="122">
        <f t="shared" si="9"/>
        <v>13638.36904306364</v>
      </c>
      <c r="AA281" s="122">
        <f t="shared" si="9"/>
        <v>811.04200847568927</v>
      </c>
      <c r="AB281" s="122">
        <f t="shared" si="9"/>
        <v>0</v>
      </c>
      <c r="AC281" s="122">
        <f t="shared" si="9"/>
        <v>0</v>
      </c>
      <c r="AD281" s="122">
        <f t="shared" si="9"/>
        <v>0</v>
      </c>
      <c r="AE281" s="122">
        <f t="shared" si="9"/>
        <v>0</v>
      </c>
      <c r="AF281" s="122">
        <f t="shared" si="9"/>
        <v>0</v>
      </c>
      <c r="AG281" s="122">
        <f t="shared" si="9"/>
        <v>0</v>
      </c>
      <c r="AH281" s="122">
        <f t="shared" si="9"/>
        <v>0</v>
      </c>
      <c r="AI281" s="122">
        <f t="shared" si="9"/>
        <v>0</v>
      </c>
      <c r="AJ281" s="122">
        <f t="shared" si="9"/>
        <v>0</v>
      </c>
      <c r="AK281" s="122">
        <f t="shared" si="9"/>
        <v>0</v>
      </c>
      <c r="AL281" s="122">
        <f t="shared" si="9"/>
        <v>5359526.9283208689</v>
      </c>
      <c r="AM281" s="122">
        <f t="shared" si="9"/>
        <v>19512.973053380159</v>
      </c>
      <c r="AN281" s="122">
        <f t="shared" si="9"/>
        <v>0</v>
      </c>
      <c r="AO281" s="122">
        <f t="shared" si="9"/>
        <v>0</v>
      </c>
      <c r="AP281" s="122">
        <f t="shared" si="9"/>
        <v>0</v>
      </c>
      <c r="AQ281" s="122">
        <f t="shared" si="9"/>
        <v>0</v>
      </c>
      <c r="AR281" s="122">
        <v>0</v>
      </c>
      <c r="AS281" s="122">
        <f t="shared" si="9"/>
        <v>0</v>
      </c>
    </row>
    <row r="282" spans="1:45">
      <c r="A282" s="176" t="s">
        <v>231</v>
      </c>
      <c r="B282" s="123">
        <v>23</v>
      </c>
      <c r="D282" s="122">
        <f t="shared" si="3"/>
        <v>781147916.83237743</v>
      </c>
      <c r="E282" s="122">
        <f t="shared" ref="E282:AS288" si="10">E127*$C127</f>
        <v>4325287.0095578469</v>
      </c>
      <c r="F282" s="122">
        <f t="shared" si="10"/>
        <v>325.95157913600042</v>
      </c>
      <c r="G282" s="122">
        <f t="shared" si="10"/>
        <v>49.460293035502943</v>
      </c>
      <c r="H282" s="122">
        <f t="shared" si="10"/>
        <v>5905.5220888598597</v>
      </c>
      <c r="I282" s="122">
        <f t="shared" si="10"/>
        <v>7406.3730064706524</v>
      </c>
      <c r="J282" s="122">
        <f t="shared" si="10"/>
        <v>2411.4006047499165</v>
      </c>
      <c r="K282" s="122">
        <f t="shared" si="10"/>
        <v>0.27219721514366585</v>
      </c>
      <c r="L282" s="122">
        <f t="shared" si="10"/>
        <v>1.8830313596603923</v>
      </c>
      <c r="M282" s="122">
        <f t="shared" si="10"/>
        <v>1.8646312416774711</v>
      </c>
      <c r="N282" s="122">
        <f t="shared" si="10"/>
        <v>9.9917765654912465</v>
      </c>
      <c r="O282" s="122">
        <f t="shared" si="10"/>
        <v>0.18124310878454761</v>
      </c>
      <c r="P282" s="122">
        <f t="shared" si="10"/>
        <v>8.5798127666374953</v>
      </c>
      <c r="Q282" s="122">
        <f t="shared" si="10"/>
        <v>1.7408925438043228</v>
      </c>
      <c r="R282" s="122">
        <f t="shared" si="10"/>
        <v>0.47060300129846733</v>
      </c>
      <c r="S282" s="122">
        <f t="shared" si="10"/>
        <v>9.7390138278768958</v>
      </c>
      <c r="T282" s="122">
        <f t="shared" si="10"/>
        <v>1.0877492425204374</v>
      </c>
      <c r="U282" s="122">
        <f t="shared" si="10"/>
        <v>4.3091531672049879</v>
      </c>
      <c r="V282" s="122">
        <f t="shared" si="10"/>
        <v>8.552381991479896</v>
      </c>
      <c r="W282" s="122">
        <f t="shared" si="10"/>
        <v>31645.94063147546</v>
      </c>
      <c r="X282" s="122">
        <f t="shared" si="10"/>
        <v>2261.0250162278899</v>
      </c>
      <c r="Y282" s="122">
        <f t="shared" si="10"/>
        <v>1808.4376136363228</v>
      </c>
      <c r="Z282" s="122">
        <f t="shared" si="10"/>
        <v>14116.531891628207</v>
      </c>
      <c r="AA282" s="122">
        <f t="shared" si="10"/>
        <v>518.01944714860815</v>
      </c>
      <c r="AB282" s="122">
        <f t="shared" si="10"/>
        <v>131.50844966626846</v>
      </c>
      <c r="AC282" s="122">
        <f t="shared" si="10"/>
        <v>179.295307931303</v>
      </c>
      <c r="AD282" s="122">
        <f t="shared" si="10"/>
        <v>4.3074785180161967</v>
      </c>
      <c r="AE282" s="122">
        <f t="shared" si="10"/>
        <v>6.8984256930200466E-2</v>
      </c>
      <c r="AF282" s="122">
        <f t="shared" si="10"/>
        <v>3.0777591553474055E-2</v>
      </c>
      <c r="AG282" s="122">
        <f t="shared" si="10"/>
        <v>1.3023950848527815E-3</v>
      </c>
      <c r="AH282" s="122">
        <f t="shared" si="10"/>
        <v>4.8058263272778446E-3</v>
      </c>
      <c r="AI282" s="122">
        <f t="shared" si="10"/>
        <v>9.8631337249701356E-3</v>
      </c>
      <c r="AJ282" s="122">
        <f t="shared" si="10"/>
        <v>3.5660707934503121E-2</v>
      </c>
      <c r="AK282" s="122">
        <f t="shared" si="10"/>
        <v>1.1813842395019782E-2</v>
      </c>
      <c r="AL282" s="122">
        <f t="shared" si="10"/>
        <v>4819789.4685280388</v>
      </c>
      <c r="AM282" s="122">
        <f t="shared" si="10"/>
        <v>2208.6100459824379</v>
      </c>
      <c r="AN282" s="122">
        <f t="shared" si="10"/>
        <v>0</v>
      </c>
      <c r="AO282" s="122">
        <f t="shared" si="10"/>
        <v>0</v>
      </c>
      <c r="AP282" s="122">
        <f t="shared" si="10"/>
        <v>0</v>
      </c>
      <c r="AQ282" s="122">
        <f t="shared" si="10"/>
        <v>0</v>
      </c>
      <c r="AR282" s="122">
        <v>0</v>
      </c>
      <c r="AS282" s="122">
        <f t="shared" si="10"/>
        <v>0</v>
      </c>
    </row>
    <row r="283" spans="1:45">
      <c r="A283" s="176" t="s">
        <v>232</v>
      </c>
      <c r="B283" s="123">
        <v>24</v>
      </c>
      <c r="D283" s="122">
        <f t="shared" si="3"/>
        <v>538253868.10755479</v>
      </c>
      <c r="E283" s="122">
        <f t="shared" si="10"/>
        <v>2980360.5865205745</v>
      </c>
      <c r="F283" s="122">
        <f t="shared" si="10"/>
        <v>224.59856130342311</v>
      </c>
      <c r="G283" s="122">
        <f t="shared" si="10"/>
        <v>34.080861601792293</v>
      </c>
      <c r="H283" s="122">
        <f t="shared" si="10"/>
        <v>4069.2294494149191</v>
      </c>
      <c r="I283" s="122">
        <f t="shared" si="10"/>
        <v>5103.3982597634622</v>
      </c>
      <c r="J283" s="122">
        <f t="shared" si="10"/>
        <v>1661.587613683746</v>
      </c>
      <c r="K283" s="122">
        <f t="shared" si="10"/>
        <v>0.18755884869193287</v>
      </c>
      <c r="L283" s="122">
        <f t="shared" si="10"/>
        <v>1.2975121500868403</v>
      </c>
      <c r="M283" s="122">
        <f t="shared" si="10"/>
        <v>1.2848334570192019</v>
      </c>
      <c r="N283" s="122">
        <f t="shared" si="10"/>
        <v>6.8848834769358334</v>
      </c>
      <c r="O283" s="122">
        <f t="shared" si="10"/>
        <v>0.12488646806703944</v>
      </c>
      <c r="P283" s="122">
        <f t="shared" si="10"/>
        <v>5.9119627790957692</v>
      </c>
      <c r="Q283" s="122">
        <f t="shared" si="10"/>
        <v>1.1995706900967804</v>
      </c>
      <c r="R283" s="122">
        <f t="shared" si="10"/>
        <v>0.32427134520065537</v>
      </c>
      <c r="S283" s="122">
        <f t="shared" si="10"/>
        <v>6.7107160519159015</v>
      </c>
      <c r="T283" s="122">
        <f t="shared" si="10"/>
        <v>0.74951904076232001</v>
      </c>
      <c r="U283" s="122">
        <f t="shared" si="10"/>
        <v>2.9692434819789932</v>
      </c>
      <c r="V283" s="122">
        <f t="shared" si="10"/>
        <v>5.8930614666610666</v>
      </c>
      <c r="W283" s="122">
        <f t="shared" si="10"/>
        <v>21805.793227825819</v>
      </c>
      <c r="X283" s="122">
        <f t="shared" si="10"/>
        <v>1557.970564406894</v>
      </c>
      <c r="Y283" s="122">
        <f t="shared" si="10"/>
        <v>1246.1129573489256</v>
      </c>
      <c r="Z283" s="122">
        <f t="shared" si="10"/>
        <v>9727.0667068334715</v>
      </c>
      <c r="AA283" s="122">
        <f t="shared" si="10"/>
        <v>356.94388370558408</v>
      </c>
      <c r="AB283" s="122">
        <f t="shared" si="10"/>
        <v>90.616553147495679</v>
      </c>
      <c r="AC283" s="122">
        <f t="shared" si="10"/>
        <v>123.54432617435732</v>
      </c>
      <c r="AD283" s="122">
        <f t="shared" si="10"/>
        <v>2.9680895566030605</v>
      </c>
      <c r="AE283" s="122">
        <f t="shared" si="10"/>
        <v>4.7533946300177564E-2</v>
      </c>
      <c r="AF283" s="122">
        <f t="shared" si="10"/>
        <v>2.1207452964694604E-2</v>
      </c>
      <c r="AG283" s="122">
        <f t="shared" si="10"/>
        <v>8.9742182897826876E-4</v>
      </c>
      <c r="AH283" s="122">
        <f t="shared" si="10"/>
        <v>3.311478600109359E-3</v>
      </c>
      <c r="AI283" s="122">
        <f t="shared" si="10"/>
        <v>6.7962414860621772E-3</v>
      </c>
      <c r="AJ283" s="122">
        <f t="shared" si="10"/>
        <v>2.4572188661829242E-2</v>
      </c>
      <c r="AK283" s="122">
        <f t="shared" si="10"/>
        <v>8.140387024416695E-3</v>
      </c>
      <c r="AL283" s="122">
        <f t="shared" si="10"/>
        <v>3321099.9722296693</v>
      </c>
      <c r="AM283" s="122">
        <f t="shared" si="10"/>
        <v>1521.8537677369864</v>
      </c>
      <c r="AN283" s="122">
        <f t="shared" si="10"/>
        <v>0</v>
      </c>
      <c r="AO283" s="122">
        <f t="shared" si="10"/>
        <v>0</v>
      </c>
      <c r="AP283" s="122">
        <f t="shared" si="10"/>
        <v>0</v>
      </c>
      <c r="AQ283" s="122">
        <f t="shared" si="10"/>
        <v>0</v>
      </c>
      <c r="AR283" s="122">
        <v>0</v>
      </c>
      <c r="AS283" s="122">
        <f t="shared" si="10"/>
        <v>0</v>
      </c>
    </row>
    <row r="284" spans="1:45">
      <c r="A284" s="175" t="s">
        <v>233</v>
      </c>
      <c r="B284" s="123">
        <v>25</v>
      </c>
      <c r="D284" s="122">
        <f t="shared" si="3"/>
        <v>236803594.23717153</v>
      </c>
      <c r="E284" s="122">
        <f t="shared" si="10"/>
        <v>1311203.0230126474</v>
      </c>
      <c r="F284" s="122">
        <f t="shared" si="10"/>
        <v>98.811638389416345</v>
      </c>
      <c r="G284" s="122">
        <f t="shared" si="10"/>
        <v>14.993799395030761</v>
      </c>
      <c r="H284" s="122">
        <f t="shared" si="10"/>
        <v>1790.2484617252201</v>
      </c>
      <c r="I284" s="122">
        <f t="shared" si="10"/>
        <v>2245.2287337658836</v>
      </c>
      <c r="J284" s="122">
        <f t="shared" si="10"/>
        <v>731.01178156633716</v>
      </c>
      <c r="K284" s="122">
        <f t="shared" si="10"/>
        <v>8.2516099061940268E-2</v>
      </c>
      <c r="L284" s="122">
        <f t="shared" si="10"/>
        <v>0.57083758968094922</v>
      </c>
      <c r="M284" s="122">
        <f t="shared" si="10"/>
        <v>0.56525962681520592</v>
      </c>
      <c r="N284" s="122">
        <f t="shared" si="10"/>
        <v>3.0289891997891552</v>
      </c>
      <c r="O284" s="122">
        <f t="shared" si="10"/>
        <v>5.4943524351879339E-2</v>
      </c>
      <c r="P284" s="122">
        <f t="shared" si="10"/>
        <v>2.6009548988629105</v>
      </c>
      <c r="Q284" s="122">
        <f t="shared" si="10"/>
        <v>0.52774846180895441</v>
      </c>
      <c r="R284" s="122">
        <f t="shared" si="10"/>
        <v>0.14266245837046868</v>
      </c>
      <c r="S284" s="122">
        <f t="shared" si="10"/>
        <v>2.9523646278399354</v>
      </c>
      <c r="T284" s="122">
        <f t="shared" si="10"/>
        <v>0.32974923789353677</v>
      </c>
      <c r="U284" s="122">
        <f t="shared" si="10"/>
        <v>1.3063120775518879</v>
      </c>
      <c r="V284" s="122">
        <f t="shared" si="10"/>
        <v>2.5926393084221502</v>
      </c>
      <c r="W284" s="122">
        <f t="shared" si="10"/>
        <v>9593.4103171366532</v>
      </c>
      <c r="X284" s="122">
        <f t="shared" si="10"/>
        <v>685.42569078861948</v>
      </c>
      <c r="Y284" s="122">
        <f t="shared" si="10"/>
        <v>548.22462895291744</v>
      </c>
      <c r="Z284" s="122">
        <f t="shared" si="10"/>
        <v>4279.4014015383227</v>
      </c>
      <c r="AA284" s="122">
        <f t="shared" si="10"/>
        <v>157.03666914580765</v>
      </c>
      <c r="AB284" s="122">
        <f t="shared" si="10"/>
        <v>39.866551369441929</v>
      </c>
      <c r="AC284" s="122">
        <f t="shared" si="10"/>
        <v>54.353052006031014</v>
      </c>
      <c r="AD284" s="122">
        <f t="shared" si="10"/>
        <v>1.3058044106447033</v>
      </c>
      <c r="AE284" s="122">
        <f t="shared" si="10"/>
        <v>2.0912454139409013E-2</v>
      </c>
      <c r="AF284" s="122">
        <f t="shared" si="10"/>
        <v>9.3301718468132514E-3</v>
      </c>
      <c r="AG284" s="122">
        <f t="shared" si="10"/>
        <v>3.9481874119385918E-4</v>
      </c>
      <c r="AH284" s="122">
        <f t="shared" si="10"/>
        <v>1.4568776579394305E-3</v>
      </c>
      <c r="AI284" s="122">
        <f t="shared" si="10"/>
        <v>2.9899913527081452E-3</v>
      </c>
      <c r="AJ284" s="122">
        <f t="shared" si="10"/>
        <v>1.0810479846347002E-2</v>
      </c>
      <c r="AK284" s="122">
        <f t="shared" si="10"/>
        <v>3.5813451980215333E-3</v>
      </c>
      <c r="AL284" s="122">
        <f t="shared" si="10"/>
        <v>1461110.5592422918</v>
      </c>
      <c r="AM284" s="122">
        <f t="shared" si="10"/>
        <v>669.53618628057529</v>
      </c>
      <c r="AN284" s="122">
        <f t="shared" si="10"/>
        <v>0</v>
      </c>
      <c r="AO284" s="122">
        <f t="shared" si="10"/>
        <v>0</v>
      </c>
      <c r="AP284" s="122">
        <f t="shared" si="10"/>
        <v>0</v>
      </c>
      <c r="AQ284" s="122">
        <f t="shared" si="10"/>
        <v>0</v>
      </c>
      <c r="AR284" s="122">
        <v>0</v>
      </c>
      <c r="AS284" s="122">
        <f t="shared" si="10"/>
        <v>0</v>
      </c>
    </row>
    <row r="285" spans="1:45">
      <c r="A285" s="175" t="s">
        <v>184</v>
      </c>
      <c r="B285" s="123">
        <v>26</v>
      </c>
      <c r="D285" s="122">
        <f t="shared" si="3"/>
        <v>893921871.74439573</v>
      </c>
      <c r="E285" s="122">
        <f t="shared" si="10"/>
        <v>352534.54916715837</v>
      </c>
      <c r="F285" s="122">
        <f t="shared" si="10"/>
        <v>11.836053036359999</v>
      </c>
      <c r="G285" s="122">
        <f t="shared" si="10"/>
        <v>1.6017604254539999</v>
      </c>
      <c r="H285" s="122">
        <f t="shared" si="10"/>
        <v>358</v>
      </c>
      <c r="I285" s="122">
        <f t="shared" si="10"/>
        <v>585</v>
      </c>
      <c r="J285" s="122">
        <f t="shared" si="10"/>
        <v>3966</v>
      </c>
      <c r="K285" s="122">
        <f t="shared" si="10"/>
        <v>6.6000874501609512E-3</v>
      </c>
      <c r="L285" s="122">
        <f t="shared" si="10"/>
        <v>4.5157663061821229E-2</v>
      </c>
      <c r="M285" s="122">
        <f t="shared" si="10"/>
        <v>4.4668867325821648E-2</v>
      </c>
      <c r="N285" s="122">
        <f t="shared" si="10"/>
        <v>0.23914780991239135</v>
      </c>
      <c r="O285" s="122">
        <f t="shared" si="10"/>
        <v>4.3870373468662283E-3</v>
      </c>
      <c r="P285" s="122">
        <f t="shared" si="10"/>
        <v>0.20536304928488042</v>
      </c>
      <c r="Q285" s="122">
        <f t="shared" si="10"/>
        <v>4.1482052567901016E-2</v>
      </c>
      <c r="R285" s="122">
        <f t="shared" si="10"/>
        <v>1.1261586875837001E-2</v>
      </c>
      <c r="S285" s="122">
        <f t="shared" si="10"/>
        <v>0.23330650963465629</v>
      </c>
      <c r="T285" s="122">
        <f t="shared" si="10"/>
        <v>2.6544855198143816E-2</v>
      </c>
      <c r="U285" s="122">
        <f t="shared" si="10"/>
        <v>0.10325380704729469</v>
      </c>
      <c r="V285" s="122">
        <f t="shared" si="10"/>
        <v>0.20716834677471183</v>
      </c>
      <c r="W285" s="122">
        <f t="shared" si="10"/>
        <v>1676.6856868822258</v>
      </c>
      <c r="X285" s="122">
        <f t="shared" si="10"/>
        <v>371.89716650655112</v>
      </c>
      <c r="Y285" s="122">
        <f t="shared" si="10"/>
        <v>405.54476875066445</v>
      </c>
      <c r="Z285" s="122">
        <f t="shared" si="10"/>
        <v>521</v>
      </c>
      <c r="AA285" s="122">
        <f t="shared" si="10"/>
        <v>29</v>
      </c>
      <c r="AB285" s="122">
        <f t="shared" si="10"/>
        <v>989.00517642528268</v>
      </c>
      <c r="AC285" s="122">
        <f t="shared" si="10"/>
        <v>34.701936014922197</v>
      </c>
      <c r="AD285" s="122">
        <f t="shared" si="10"/>
        <v>32.394257269929867</v>
      </c>
      <c r="AE285" s="122">
        <f t="shared" si="10"/>
        <v>0.51879394342308682</v>
      </c>
      <c r="AF285" s="122">
        <f t="shared" si="10"/>
        <v>0.231461913219531</v>
      </c>
      <c r="AG285" s="122">
        <f t="shared" si="10"/>
        <v>9.7946214402117888E-3</v>
      </c>
      <c r="AH285" s="122">
        <f t="shared" si="10"/>
        <v>3.6142066359541467E-2</v>
      </c>
      <c r="AI285" s="122">
        <f t="shared" si="10"/>
        <v>7.4175388231896192E-2</v>
      </c>
      <c r="AJ285" s="122">
        <f t="shared" si="10"/>
        <v>0.2681852370073225</v>
      </c>
      <c r="AK285" s="122">
        <f t="shared" si="10"/>
        <v>8.8845631682204551E-2</v>
      </c>
      <c r="AL285" s="122">
        <f t="shared" si="10"/>
        <v>332000</v>
      </c>
      <c r="AM285" s="122">
        <f t="shared" si="10"/>
        <v>2800.0000000000005</v>
      </c>
      <c r="AN285" s="122">
        <f t="shared" si="10"/>
        <v>0</v>
      </c>
      <c r="AO285" s="122">
        <f t="shared" si="10"/>
        <v>0</v>
      </c>
      <c r="AP285" s="122">
        <f t="shared" si="10"/>
        <v>0</v>
      </c>
      <c r="AQ285" s="122">
        <f t="shared" si="10"/>
        <v>0</v>
      </c>
      <c r="AR285" s="122">
        <v>0</v>
      </c>
      <c r="AS285" s="122">
        <f t="shared" si="10"/>
        <v>0</v>
      </c>
    </row>
    <row r="286" spans="1:45">
      <c r="A286" s="175" t="s">
        <v>234</v>
      </c>
      <c r="B286" s="123">
        <v>27</v>
      </c>
      <c r="D286" s="122">
        <f t="shared" si="3"/>
        <v>1929448695.8274333</v>
      </c>
      <c r="E286" s="122">
        <f t="shared" si="10"/>
        <v>9584715.0077246707</v>
      </c>
      <c r="F286" s="122">
        <f t="shared" si="10"/>
        <v>514.81186666495068</v>
      </c>
      <c r="G286" s="122">
        <f t="shared" si="10"/>
        <v>87.466085763107358</v>
      </c>
      <c r="H286" s="122">
        <f t="shared" si="10"/>
        <v>9272.4105829233049</v>
      </c>
      <c r="I286" s="122">
        <f t="shared" si="10"/>
        <v>9370.6289655504061</v>
      </c>
      <c r="J286" s="122">
        <f t="shared" si="10"/>
        <v>5042.4722377828411</v>
      </c>
      <c r="K286" s="122">
        <f t="shared" si="10"/>
        <v>0.23253030709703032</v>
      </c>
      <c r="L286" s="122">
        <f t="shared" si="10"/>
        <v>1.6039547868176558</v>
      </c>
      <c r="M286" s="122">
        <f t="shared" si="10"/>
        <v>1.5877631146915538</v>
      </c>
      <c r="N286" s="122">
        <f t="shared" si="10"/>
        <v>8.5061490055075062</v>
      </c>
      <c r="O286" s="122">
        <f t="shared" si="10"/>
        <v>0.15464457468219631</v>
      </c>
      <c r="P286" s="122">
        <f t="shared" si="10"/>
        <v>7.3038549758610598</v>
      </c>
      <c r="Q286" s="122">
        <f t="shared" si="10"/>
        <v>1.5388712039575922</v>
      </c>
      <c r="R286" s="122">
        <f t="shared" si="10"/>
        <v>0.40057888249702772</v>
      </c>
      <c r="S286" s="122">
        <f t="shared" si="10"/>
        <v>8.291571341970009</v>
      </c>
      <c r="T286" s="122">
        <f t="shared" si="10"/>
        <v>0.9277319960506677</v>
      </c>
      <c r="U286" s="122">
        <f t="shared" si="10"/>
        <v>3.6707246398748437</v>
      </c>
      <c r="V286" s="122">
        <f t="shared" si="10"/>
        <v>7.2904364572106282</v>
      </c>
      <c r="W286" s="122">
        <f t="shared" si="10"/>
        <v>31760.386444641135</v>
      </c>
      <c r="X286" s="122">
        <f t="shared" si="10"/>
        <v>3541.5247670655567</v>
      </c>
      <c r="Y286" s="122">
        <f t="shared" si="10"/>
        <v>3380.5734067069229</v>
      </c>
      <c r="Z286" s="122">
        <f t="shared" si="10"/>
        <v>36050.908527546002</v>
      </c>
      <c r="AA286" s="122">
        <f t="shared" si="10"/>
        <v>1048.2580109474186</v>
      </c>
      <c r="AB286" s="122">
        <f t="shared" si="10"/>
        <v>5527.595391965051</v>
      </c>
      <c r="AC286" s="122">
        <f t="shared" si="10"/>
        <v>136.37159684124305</v>
      </c>
      <c r="AD286" s="122">
        <f t="shared" si="10"/>
        <v>0</v>
      </c>
      <c r="AE286" s="122">
        <f t="shared" si="10"/>
        <v>0</v>
      </c>
      <c r="AF286" s="122">
        <f t="shared" si="10"/>
        <v>0</v>
      </c>
      <c r="AG286" s="122">
        <f t="shared" si="10"/>
        <v>0</v>
      </c>
      <c r="AH286" s="122">
        <f t="shared" si="10"/>
        <v>0</v>
      </c>
      <c r="AI286" s="122">
        <f t="shared" si="10"/>
        <v>0</v>
      </c>
      <c r="AJ286" s="122">
        <f t="shared" si="10"/>
        <v>0</v>
      </c>
      <c r="AK286" s="122">
        <f t="shared" si="10"/>
        <v>0</v>
      </c>
      <c r="AL286" s="122">
        <f t="shared" si="10"/>
        <v>2995958.3015890731</v>
      </c>
      <c r="AM286" s="122">
        <f t="shared" si="10"/>
        <v>44823.298253458619</v>
      </c>
      <c r="AN286" s="122">
        <f t="shared" si="10"/>
        <v>0</v>
      </c>
      <c r="AO286" s="122">
        <f t="shared" si="10"/>
        <v>0</v>
      </c>
      <c r="AP286" s="122">
        <f t="shared" si="10"/>
        <v>0</v>
      </c>
      <c r="AQ286" s="122">
        <f t="shared" si="10"/>
        <v>0</v>
      </c>
      <c r="AR286" s="122">
        <v>0</v>
      </c>
      <c r="AS286" s="122">
        <f t="shared" si="10"/>
        <v>0</v>
      </c>
    </row>
    <row r="287" spans="1:45">
      <c r="A287" s="175" t="s">
        <v>235</v>
      </c>
      <c r="B287" s="123">
        <v>28</v>
      </c>
      <c r="D287" s="122">
        <f t="shared" si="3"/>
        <v>202255647.39120811</v>
      </c>
      <c r="E287" s="122">
        <f t="shared" si="10"/>
        <v>1004723.6514450257</v>
      </c>
      <c r="F287" s="122">
        <f t="shared" si="10"/>
        <v>53.9654708633458</v>
      </c>
      <c r="G287" s="122">
        <f t="shared" si="10"/>
        <v>9.1686862879791331</v>
      </c>
      <c r="H287" s="122">
        <f t="shared" si="10"/>
        <v>971.98614784726828</v>
      </c>
      <c r="I287" s="122">
        <f t="shared" si="10"/>
        <v>982.28195027358902</v>
      </c>
      <c r="J287" s="122">
        <f t="shared" si="10"/>
        <v>528.58025668705204</v>
      </c>
      <c r="K287" s="122">
        <f t="shared" si="10"/>
        <v>2.4375132597043478E-2</v>
      </c>
      <c r="L287" s="122">
        <f t="shared" si="10"/>
        <v>0.16813554799129354</v>
      </c>
      <c r="M287" s="122">
        <f t="shared" si="10"/>
        <v>0.16643824599238938</v>
      </c>
      <c r="N287" s="122">
        <f t="shared" si="10"/>
        <v>0.89166230625127374</v>
      </c>
      <c r="O287" s="122">
        <f t="shared" si="10"/>
        <v>1.6210712746872163E-2</v>
      </c>
      <c r="P287" s="122">
        <f t="shared" si="10"/>
        <v>0.76563109440998456</v>
      </c>
      <c r="Q287" s="122">
        <f t="shared" si="10"/>
        <v>0.16131312134975156</v>
      </c>
      <c r="R287" s="122">
        <f t="shared" si="10"/>
        <v>4.1990927971234979E-2</v>
      </c>
      <c r="S287" s="122">
        <f t="shared" si="10"/>
        <v>0.86916907056777315</v>
      </c>
      <c r="T287" s="122">
        <f t="shared" si="10"/>
        <v>9.7250077637486776E-2</v>
      </c>
      <c r="U287" s="122">
        <f t="shared" si="10"/>
        <v>0.38478597022988525</v>
      </c>
      <c r="V287" s="122">
        <f t="shared" si="10"/>
        <v>0.76422448993143943</v>
      </c>
      <c r="W287" s="122">
        <f t="shared" si="10"/>
        <v>3329.3020621110982</v>
      </c>
      <c r="X287" s="122">
        <f t="shared" si="10"/>
        <v>371.24251402168699</v>
      </c>
      <c r="Y287" s="122">
        <f t="shared" si="10"/>
        <v>354.37068858355542</v>
      </c>
      <c r="Z287" s="122">
        <f t="shared" si="10"/>
        <v>3779.0586808804069</v>
      </c>
      <c r="AA287" s="122">
        <f t="shared" si="10"/>
        <v>109.88429135000573</v>
      </c>
      <c r="AB287" s="122">
        <f t="shared" si="10"/>
        <v>579.43358998675399</v>
      </c>
      <c r="AC287" s="122">
        <f t="shared" si="10"/>
        <v>14.295236595067944</v>
      </c>
      <c r="AD287" s="122">
        <f t="shared" si="10"/>
        <v>0</v>
      </c>
      <c r="AE287" s="122">
        <f t="shared" si="10"/>
        <v>0</v>
      </c>
      <c r="AF287" s="122">
        <f t="shared" si="10"/>
        <v>0</v>
      </c>
      <c r="AG287" s="122">
        <f t="shared" si="10"/>
        <v>0</v>
      </c>
      <c r="AH287" s="122">
        <f t="shared" si="10"/>
        <v>0</v>
      </c>
      <c r="AI287" s="122">
        <f t="shared" si="10"/>
        <v>0</v>
      </c>
      <c r="AJ287" s="122">
        <f t="shared" si="10"/>
        <v>0</v>
      </c>
      <c r="AK287" s="122">
        <f t="shared" si="10"/>
        <v>0</v>
      </c>
      <c r="AL287" s="122">
        <f t="shared" si="10"/>
        <v>314053.17340407654</v>
      </c>
      <c r="AM287" s="122">
        <f t="shared" si="10"/>
        <v>4698.629834557315</v>
      </c>
      <c r="AN287" s="122">
        <f t="shared" si="10"/>
        <v>0</v>
      </c>
      <c r="AO287" s="122">
        <f t="shared" si="10"/>
        <v>0</v>
      </c>
      <c r="AP287" s="122">
        <f t="shared" si="10"/>
        <v>0</v>
      </c>
      <c r="AQ287" s="122">
        <f t="shared" si="10"/>
        <v>0</v>
      </c>
      <c r="AR287" s="122">
        <v>0</v>
      </c>
      <c r="AS287" s="122">
        <f t="shared" si="10"/>
        <v>0</v>
      </c>
    </row>
    <row r="288" spans="1:45">
      <c r="A288" s="175" t="s">
        <v>236</v>
      </c>
      <c r="B288" s="123">
        <v>29</v>
      </c>
      <c r="D288" s="122">
        <f t="shared" si="3"/>
        <v>182619285.56511456</v>
      </c>
      <c r="E288" s="122">
        <f t="shared" si="10"/>
        <v>907178.20631415211</v>
      </c>
      <c r="F288" s="122">
        <f t="shared" si="10"/>
        <v>48.726133788428456</v>
      </c>
      <c r="G288" s="122">
        <f t="shared" si="10"/>
        <v>8.2785275025857974</v>
      </c>
      <c r="H288" s="122">
        <f t="shared" si="10"/>
        <v>877.6190835142628</v>
      </c>
      <c r="I288" s="122">
        <f t="shared" si="10"/>
        <v>886.9152990101768</v>
      </c>
      <c r="J288" s="122">
        <f t="shared" si="10"/>
        <v>477.26206949023043</v>
      </c>
      <c r="K288" s="122">
        <f t="shared" ref="K288:AS288" si="11">K133*$C133</f>
        <v>2.2008627980691496E-2</v>
      </c>
      <c r="L288" s="122">
        <f t="shared" si="11"/>
        <v>0.15181179882151352</v>
      </c>
      <c r="M288" s="122">
        <f t="shared" si="11"/>
        <v>0.15027928251145672</v>
      </c>
      <c r="N288" s="122">
        <f t="shared" si="11"/>
        <v>0.80509362993454936</v>
      </c>
      <c r="O288" s="122">
        <f t="shared" si="11"/>
        <v>1.463686586021022E-2</v>
      </c>
      <c r="P288" s="122">
        <f t="shared" si="11"/>
        <v>0.69129839028497753</v>
      </c>
      <c r="Q288" s="122">
        <f t="shared" si="11"/>
        <v>0.14565174002874748</v>
      </c>
      <c r="R288" s="122">
        <f t="shared" si="11"/>
        <v>3.7914161434962505E-2</v>
      </c>
      <c r="S288" s="122">
        <f t="shared" si="11"/>
        <v>0.78478419144147527</v>
      </c>
      <c r="T288" s="122">
        <f t="shared" si="11"/>
        <v>8.7808374838396541E-2</v>
      </c>
      <c r="U288" s="122">
        <f t="shared" si="11"/>
        <v>0.34742831602098267</v>
      </c>
      <c r="V288" s="122">
        <f t="shared" si="11"/>
        <v>0.69002834859141848</v>
      </c>
      <c r="W288" s="122">
        <f t="shared" si="10"/>
        <v>3006.070643047075</v>
      </c>
      <c r="X288" s="122">
        <f t="shared" si="10"/>
        <v>335.1997511886758</v>
      </c>
      <c r="Y288" s="122">
        <f t="shared" si="10"/>
        <v>319.96595797977062</v>
      </c>
      <c r="Z288" s="122">
        <f t="shared" si="11"/>
        <v>3412.1618126002627</v>
      </c>
      <c r="AA288" s="122">
        <f t="shared" si="11"/>
        <v>99.215972656391884</v>
      </c>
      <c r="AB288" s="122">
        <f t="shared" si="11"/>
        <v>523.17821331900302</v>
      </c>
      <c r="AC288" s="122">
        <f t="shared" si="11"/>
        <v>12.907357236488561</v>
      </c>
      <c r="AD288" s="122">
        <f t="shared" si="11"/>
        <v>0</v>
      </c>
      <c r="AE288" s="122">
        <f t="shared" si="11"/>
        <v>0</v>
      </c>
      <c r="AF288" s="122">
        <f t="shared" si="11"/>
        <v>0</v>
      </c>
      <c r="AG288" s="122">
        <f t="shared" si="11"/>
        <v>0</v>
      </c>
      <c r="AH288" s="122">
        <f t="shared" si="11"/>
        <v>0</v>
      </c>
      <c r="AI288" s="122">
        <f t="shared" si="11"/>
        <v>0</v>
      </c>
      <c r="AJ288" s="122">
        <f t="shared" si="11"/>
        <v>0</v>
      </c>
      <c r="AK288" s="122">
        <f t="shared" si="11"/>
        <v>0</v>
      </c>
      <c r="AL288" s="122">
        <f t="shared" si="11"/>
        <v>283562.74297536653</v>
      </c>
      <c r="AM288" s="122">
        <f t="shared" si="11"/>
        <v>4242.4547081353267</v>
      </c>
      <c r="AN288" s="122">
        <f t="shared" si="11"/>
        <v>0</v>
      </c>
      <c r="AO288" s="122">
        <f t="shared" si="11"/>
        <v>0</v>
      </c>
      <c r="AP288" s="122">
        <f t="shared" si="11"/>
        <v>0</v>
      </c>
      <c r="AQ288" s="122">
        <f t="shared" si="11"/>
        <v>0</v>
      </c>
      <c r="AR288" s="122">
        <v>0</v>
      </c>
      <c r="AS288" s="122">
        <f t="shared" si="11"/>
        <v>0</v>
      </c>
    </row>
    <row r="289" spans="1:45">
      <c r="A289" s="175" t="s">
        <v>237</v>
      </c>
      <c r="B289" s="123">
        <v>30</v>
      </c>
      <c r="D289" s="122">
        <f t="shared" si="3"/>
        <v>290465834.88753688</v>
      </c>
      <c r="E289" s="122">
        <f t="shared" ref="E289:AS295" si="12">E134*$C134</f>
        <v>1442915.9235477543</v>
      </c>
      <c r="F289" s="122">
        <f t="shared" si="12"/>
        <v>77.501546936296677</v>
      </c>
      <c r="G289" s="122">
        <f t="shared" si="12"/>
        <v>13.167445022232478</v>
      </c>
      <c r="H289" s="122">
        <f t="shared" si="12"/>
        <v>1395.9005425815876</v>
      </c>
      <c r="I289" s="122">
        <f t="shared" si="12"/>
        <v>1410.6866753109937</v>
      </c>
      <c r="J289" s="122">
        <f t="shared" si="12"/>
        <v>759.11109303515616</v>
      </c>
      <c r="K289" s="122">
        <f t="shared" si="12"/>
        <v>3.5005911239650349E-2</v>
      </c>
      <c r="L289" s="122">
        <f t="shared" si="12"/>
        <v>0.2414648636589197</v>
      </c>
      <c r="M289" s="122">
        <f t="shared" si="12"/>
        <v>0.23902731371395133</v>
      </c>
      <c r="N289" s="122">
        <f t="shared" si="12"/>
        <v>1.2805448923859382</v>
      </c>
      <c r="O289" s="122">
        <f t="shared" si="12"/>
        <v>2.3280725521768252E-2</v>
      </c>
      <c r="P289" s="122">
        <f t="shared" si="12"/>
        <v>1.0995474189331431</v>
      </c>
      <c r="Q289" s="122">
        <f t="shared" si="12"/>
        <v>0.23166695751412147</v>
      </c>
      <c r="R289" s="122">
        <f t="shared" si="12"/>
        <v>6.0304521076118965E-2</v>
      </c>
      <c r="S289" s="122">
        <f t="shared" si="12"/>
        <v>1.2482416337802942</v>
      </c>
      <c r="T289" s="122">
        <f t="shared" si="12"/>
        <v>0.13966396171481288</v>
      </c>
      <c r="U289" s="122">
        <f t="shared" si="12"/>
        <v>0.55260349729395475</v>
      </c>
      <c r="V289" s="122">
        <f t="shared" si="12"/>
        <v>1.0975273490389912</v>
      </c>
      <c r="W289" s="122">
        <f t="shared" si="12"/>
        <v>4781.3176815449215</v>
      </c>
      <c r="X289" s="122">
        <f t="shared" si="12"/>
        <v>533.15330460208884</v>
      </c>
      <c r="Y289" s="122">
        <f t="shared" si="12"/>
        <v>508.92313389894582</v>
      </c>
      <c r="Z289" s="122">
        <f t="shared" si="12"/>
        <v>5427.2276150971738</v>
      </c>
      <c r="AA289" s="122">
        <f t="shared" si="12"/>
        <v>157.80836203929994</v>
      </c>
      <c r="AB289" s="122">
        <f t="shared" si="12"/>
        <v>832.14319920493529</v>
      </c>
      <c r="AC289" s="122">
        <f t="shared" si="12"/>
        <v>20.529848664595441</v>
      </c>
      <c r="AD289" s="122">
        <f t="shared" si="12"/>
        <v>0</v>
      </c>
      <c r="AE289" s="122">
        <f t="shared" si="12"/>
        <v>0</v>
      </c>
      <c r="AF289" s="122">
        <f t="shared" si="12"/>
        <v>0</v>
      </c>
      <c r="AG289" s="122">
        <f t="shared" si="12"/>
        <v>0</v>
      </c>
      <c r="AH289" s="122">
        <f t="shared" si="12"/>
        <v>0</v>
      </c>
      <c r="AI289" s="122">
        <f t="shared" si="12"/>
        <v>0</v>
      </c>
      <c r="AJ289" s="122">
        <f t="shared" si="12"/>
        <v>0</v>
      </c>
      <c r="AK289" s="122">
        <f t="shared" si="12"/>
        <v>0</v>
      </c>
      <c r="AL289" s="122">
        <f t="shared" si="12"/>
        <v>451021.85470970854</v>
      </c>
      <c r="AM289" s="122">
        <f t="shared" si="12"/>
        <v>6747.8533001472388</v>
      </c>
      <c r="AN289" s="122">
        <f t="shared" si="12"/>
        <v>0</v>
      </c>
      <c r="AO289" s="122">
        <f t="shared" si="12"/>
        <v>0</v>
      </c>
      <c r="AP289" s="122">
        <f t="shared" si="12"/>
        <v>0</v>
      </c>
      <c r="AQ289" s="122">
        <f t="shared" si="12"/>
        <v>0</v>
      </c>
      <c r="AR289" s="122">
        <v>0</v>
      </c>
      <c r="AS289" s="122">
        <f t="shared" si="12"/>
        <v>0</v>
      </c>
    </row>
    <row r="290" spans="1:45">
      <c r="A290" s="175" t="s">
        <v>238</v>
      </c>
      <c r="B290" s="123">
        <v>31</v>
      </c>
      <c r="D290" s="122">
        <f t="shared" si="3"/>
        <v>636549136.05112219</v>
      </c>
      <c r="E290" s="122">
        <f t="shared" si="12"/>
        <v>3162116.7593922075</v>
      </c>
      <c r="F290" s="122">
        <f t="shared" si="12"/>
        <v>169.84284146197845</v>
      </c>
      <c r="G290" s="122">
        <f t="shared" si="12"/>
        <v>28.856150177345249</v>
      </c>
      <c r="H290" s="122">
        <f t="shared" si="12"/>
        <v>3059.0836431335765</v>
      </c>
      <c r="I290" s="122">
        <f t="shared" si="12"/>
        <v>3091.4871098548347</v>
      </c>
      <c r="J290" s="122">
        <f t="shared" si="12"/>
        <v>1663.57434300472</v>
      </c>
      <c r="K290" s="122">
        <f t="shared" si="12"/>
        <v>7.6714642067660946E-2</v>
      </c>
      <c r="L290" s="122">
        <f t="shared" si="12"/>
        <v>0.52916464481373127</v>
      </c>
      <c r="M290" s="122">
        <f t="shared" si="12"/>
        <v>0.52382281067977243</v>
      </c>
      <c r="N290" s="122">
        <f t="shared" si="12"/>
        <v>2.8062844128933429</v>
      </c>
      <c r="O290" s="122">
        <f t="shared" si="12"/>
        <v>5.1019169683975629E-2</v>
      </c>
      <c r="P290" s="122">
        <f t="shared" si="12"/>
        <v>2.4096326503945922</v>
      </c>
      <c r="Q290" s="122">
        <f t="shared" si="12"/>
        <v>0.50769276088632853</v>
      </c>
      <c r="R290" s="122">
        <f t="shared" si="12"/>
        <v>0.13215595839642513</v>
      </c>
      <c r="S290" s="122">
        <f t="shared" si="12"/>
        <v>2.7354925713501883</v>
      </c>
      <c r="T290" s="122">
        <f t="shared" si="12"/>
        <v>0.30607033078937756</v>
      </c>
      <c r="U290" s="122">
        <f t="shared" si="12"/>
        <v>1.2110177395475457</v>
      </c>
      <c r="V290" s="122">
        <f t="shared" si="12"/>
        <v>2.4052057141031584</v>
      </c>
      <c r="W290" s="122">
        <f t="shared" si="12"/>
        <v>10478.146734715907</v>
      </c>
      <c r="X290" s="122">
        <f t="shared" si="12"/>
        <v>1168.3930936616403</v>
      </c>
      <c r="Y290" s="122">
        <f t="shared" si="12"/>
        <v>1115.29323689732</v>
      </c>
      <c r="Z290" s="122">
        <f t="shared" si="12"/>
        <v>11893.64336387615</v>
      </c>
      <c r="AA290" s="122">
        <f t="shared" si="12"/>
        <v>345.8333630068837</v>
      </c>
      <c r="AB290" s="122">
        <f t="shared" si="12"/>
        <v>1823.6225087532539</v>
      </c>
      <c r="AC290" s="122">
        <f t="shared" si="12"/>
        <v>44.990686893583565</v>
      </c>
      <c r="AD290" s="122">
        <f t="shared" si="12"/>
        <v>0</v>
      </c>
      <c r="AE290" s="122">
        <f t="shared" si="12"/>
        <v>0</v>
      </c>
      <c r="AF290" s="122">
        <f t="shared" si="12"/>
        <v>0</v>
      </c>
      <c r="AG290" s="122">
        <f t="shared" si="12"/>
        <v>0</v>
      </c>
      <c r="AH290" s="122">
        <f t="shared" si="12"/>
        <v>0</v>
      </c>
      <c r="AI290" s="122">
        <f t="shared" si="12"/>
        <v>0</v>
      </c>
      <c r="AJ290" s="122">
        <f t="shared" si="12"/>
        <v>0</v>
      </c>
      <c r="AK290" s="122">
        <f t="shared" si="12"/>
        <v>0</v>
      </c>
      <c r="AL290" s="122">
        <f t="shared" si="12"/>
        <v>988403.927321775</v>
      </c>
      <c r="AM290" s="122">
        <f t="shared" si="12"/>
        <v>14787.763903701503</v>
      </c>
      <c r="AN290" s="122">
        <f t="shared" si="12"/>
        <v>0</v>
      </c>
      <c r="AO290" s="122">
        <f t="shared" si="12"/>
        <v>0</v>
      </c>
      <c r="AP290" s="122">
        <f t="shared" si="12"/>
        <v>0</v>
      </c>
      <c r="AQ290" s="122">
        <f t="shared" si="12"/>
        <v>0</v>
      </c>
      <c r="AR290" s="122">
        <v>0</v>
      </c>
      <c r="AS290" s="122">
        <f t="shared" si="12"/>
        <v>0</v>
      </c>
    </row>
    <row r="291" spans="1:45">
      <c r="A291" s="175" t="s">
        <v>185</v>
      </c>
      <c r="B291" s="123">
        <v>32</v>
      </c>
      <c r="D291" s="122">
        <f t="shared" si="3"/>
        <v>1852108617.9302177</v>
      </c>
      <c r="E291" s="122">
        <f t="shared" si="12"/>
        <v>3379100.6082626097</v>
      </c>
      <c r="F291" s="122">
        <f t="shared" si="12"/>
        <v>177.49796248800001</v>
      </c>
      <c r="G291" s="122">
        <f t="shared" si="12"/>
        <v>32.711296741200002</v>
      </c>
      <c r="H291" s="122">
        <f t="shared" si="12"/>
        <v>13627.999999999998</v>
      </c>
      <c r="I291" s="122">
        <f t="shared" si="12"/>
        <v>561</v>
      </c>
      <c r="J291" s="122">
        <f t="shared" si="12"/>
        <v>334</v>
      </c>
      <c r="K291" s="122">
        <f t="shared" si="12"/>
        <v>4.8681121457128655E-2</v>
      </c>
      <c r="L291" s="122">
        <f t="shared" si="12"/>
        <v>0.3250790432019528</v>
      </c>
      <c r="M291" s="122">
        <f t="shared" si="12"/>
        <v>0.32154327234757923</v>
      </c>
      <c r="N291" s="122">
        <f t="shared" si="12"/>
        <v>1.7215410690538571</v>
      </c>
      <c r="O291" s="122">
        <f t="shared" si="12"/>
        <v>3.1517335973916615E-2</v>
      </c>
      <c r="P291" s="122">
        <f t="shared" si="12"/>
        <v>1.478176305883387</v>
      </c>
      <c r="Q291" s="122">
        <f t="shared" si="12"/>
        <v>0.32420385653807299</v>
      </c>
      <c r="R291" s="122">
        <f t="shared" si="12"/>
        <v>8.1054304157391011E-2</v>
      </c>
      <c r="S291" s="122">
        <f t="shared" si="12"/>
        <v>1.6788379254272141</v>
      </c>
      <c r="T291" s="122">
        <f t="shared" si="12"/>
        <v>0.18959133346120621</v>
      </c>
      <c r="U291" s="122">
        <f t="shared" si="12"/>
        <v>0.74376861263677985</v>
      </c>
      <c r="V291" s="122">
        <f t="shared" si="12"/>
        <v>1.4846773259016148</v>
      </c>
      <c r="W291" s="122">
        <f t="shared" si="12"/>
        <v>5597.0143913472366</v>
      </c>
      <c r="X291" s="122">
        <f t="shared" si="12"/>
        <v>437.8583448968613</v>
      </c>
      <c r="Y291" s="122">
        <f t="shared" si="12"/>
        <v>365.99598296207103</v>
      </c>
      <c r="Z291" s="122">
        <f t="shared" si="12"/>
        <v>3111</v>
      </c>
      <c r="AA291" s="122">
        <f t="shared" si="12"/>
        <v>125</v>
      </c>
      <c r="AB291" s="122">
        <f t="shared" si="12"/>
        <v>5306.0270967710021</v>
      </c>
      <c r="AC291" s="122">
        <f t="shared" si="12"/>
        <v>130.90527376902145</v>
      </c>
      <c r="AD291" s="122">
        <f t="shared" si="12"/>
        <v>0</v>
      </c>
      <c r="AE291" s="122">
        <f t="shared" si="12"/>
        <v>0</v>
      </c>
      <c r="AF291" s="122">
        <f t="shared" si="12"/>
        <v>0</v>
      </c>
      <c r="AG291" s="122">
        <f t="shared" si="12"/>
        <v>0</v>
      </c>
      <c r="AH291" s="122">
        <f t="shared" si="12"/>
        <v>0</v>
      </c>
      <c r="AI291" s="122">
        <f t="shared" si="12"/>
        <v>0</v>
      </c>
      <c r="AJ291" s="122">
        <f t="shared" si="12"/>
        <v>0</v>
      </c>
      <c r="AK291" s="122">
        <f t="shared" si="12"/>
        <v>0</v>
      </c>
      <c r="AL291" s="122">
        <f t="shared" si="12"/>
        <v>117000</v>
      </c>
      <c r="AM291" s="122">
        <f t="shared" si="12"/>
        <v>4600</v>
      </c>
      <c r="AN291" s="122">
        <f t="shared" si="12"/>
        <v>0</v>
      </c>
      <c r="AO291" s="122">
        <f t="shared" si="12"/>
        <v>0</v>
      </c>
      <c r="AP291" s="122">
        <f t="shared" si="12"/>
        <v>0</v>
      </c>
      <c r="AQ291" s="122">
        <f t="shared" si="12"/>
        <v>0</v>
      </c>
      <c r="AR291" s="122">
        <v>0</v>
      </c>
      <c r="AS291" s="122">
        <f t="shared" si="12"/>
        <v>0</v>
      </c>
    </row>
    <row r="292" spans="1:45">
      <c r="A292" s="175" t="s">
        <v>186</v>
      </c>
      <c r="B292" s="123">
        <v>33</v>
      </c>
      <c r="D292" s="122">
        <f t="shared" si="3"/>
        <v>662117277.43928778</v>
      </c>
      <c r="E292" s="122">
        <f t="shared" si="12"/>
        <v>547292.6727634148</v>
      </c>
      <c r="F292" s="122">
        <f t="shared" si="12"/>
        <v>32.593952199858911</v>
      </c>
      <c r="G292" s="122">
        <f t="shared" si="12"/>
        <v>5.8092411138961628</v>
      </c>
      <c r="H292" s="122">
        <f t="shared" si="12"/>
        <v>428.0584075336364</v>
      </c>
      <c r="I292" s="122">
        <f t="shared" si="12"/>
        <v>355.65840527177443</v>
      </c>
      <c r="J292" s="122">
        <f t="shared" si="12"/>
        <v>1838.5372837154584</v>
      </c>
      <c r="K292" s="122">
        <f t="shared" si="12"/>
        <v>1.3701838921601883E-2</v>
      </c>
      <c r="L292" s="122">
        <f t="shared" si="12"/>
        <v>9.1486446499145432E-2</v>
      </c>
      <c r="M292" s="122">
        <f t="shared" si="12"/>
        <v>9.0496721051284548E-2</v>
      </c>
      <c r="N292" s="122">
        <f t="shared" si="12"/>
        <v>0.48454447444268972</v>
      </c>
      <c r="O292" s="122">
        <f t="shared" si="12"/>
        <v>8.8645246839855127E-3</v>
      </c>
      <c r="P292" s="122">
        <f t="shared" si="12"/>
        <v>0.41604435120971311</v>
      </c>
      <c r="Q292" s="122">
        <f t="shared" si="12"/>
        <v>9.1527764002661813E-2</v>
      </c>
      <c r="R292" s="122">
        <f t="shared" si="12"/>
        <v>2.2813620435575523E-2</v>
      </c>
      <c r="S292" s="122">
        <f t="shared" si="12"/>
        <v>0.47249450683453953</v>
      </c>
      <c r="T292" s="122">
        <f t="shared" si="12"/>
        <v>5.3288098319317655E-2</v>
      </c>
      <c r="U292" s="122">
        <f t="shared" si="12"/>
        <v>0.20933217750077995</v>
      </c>
      <c r="V292" s="122">
        <f t="shared" si="12"/>
        <v>0.41752317314819443</v>
      </c>
      <c r="W292" s="122">
        <f t="shared" si="12"/>
        <v>1372.8529644915425</v>
      </c>
      <c r="X292" s="122">
        <f t="shared" si="12"/>
        <v>53.486154903418537</v>
      </c>
      <c r="Y292" s="122">
        <f t="shared" si="12"/>
        <v>23.488159494435894</v>
      </c>
      <c r="Z292" s="122">
        <f t="shared" si="12"/>
        <v>2400.8263523769265</v>
      </c>
      <c r="AA292" s="122">
        <f t="shared" si="12"/>
        <v>139.51533282577779</v>
      </c>
      <c r="AB292" s="122">
        <f t="shared" si="12"/>
        <v>732.54434809859117</v>
      </c>
      <c r="AC292" s="122">
        <f t="shared" si="12"/>
        <v>25.703310459599685</v>
      </c>
      <c r="AD292" s="122">
        <f t="shared" si="12"/>
        <v>23.994040314036305</v>
      </c>
      <c r="AE292" s="122">
        <f t="shared" si="12"/>
        <v>0.38426449137101515</v>
      </c>
      <c r="AF292" s="122">
        <f t="shared" si="12"/>
        <v>0.17144108076552989</v>
      </c>
      <c r="AG292" s="122">
        <f t="shared" si="12"/>
        <v>7.2547593772220092E-3</v>
      </c>
      <c r="AH292" s="122">
        <f t="shared" si="12"/>
        <v>2.6769997843673066E-2</v>
      </c>
      <c r="AI292" s="122">
        <f t="shared" si="12"/>
        <v>5.4940826107394321E-2</v>
      </c>
      <c r="AJ292" s="122">
        <f t="shared" si="12"/>
        <v>0.19864160905940126</v>
      </c>
      <c r="AK292" s="122">
        <f t="shared" si="12"/>
        <v>6.5806900604190088E-2</v>
      </c>
      <c r="AL292" s="122">
        <f t="shared" si="12"/>
        <v>340861.32451752533</v>
      </c>
      <c r="AM292" s="122">
        <f t="shared" si="12"/>
        <v>50415.76799840606</v>
      </c>
      <c r="AN292" s="122">
        <f t="shared" si="12"/>
        <v>0</v>
      </c>
      <c r="AO292" s="122">
        <f t="shared" si="12"/>
        <v>0</v>
      </c>
      <c r="AP292" s="122">
        <f t="shared" si="12"/>
        <v>0</v>
      </c>
      <c r="AQ292" s="122">
        <f t="shared" si="12"/>
        <v>0</v>
      </c>
      <c r="AR292" s="122">
        <v>0</v>
      </c>
      <c r="AS292" s="122">
        <f t="shared" si="12"/>
        <v>0</v>
      </c>
    </row>
    <row r="293" spans="1:45">
      <c r="A293" s="175" t="s">
        <v>239</v>
      </c>
      <c r="B293" s="123">
        <v>34</v>
      </c>
      <c r="D293" s="122">
        <f t="shared" ref="D293:D324" si="13">D138*$C138</f>
        <v>590784161.44596517</v>
      </c>
      <c r="E293" s="122">
        <f t="shared" si="12"/>
        <v>488330.17013923585</v>
      </c>
      <c r="F293" s="122">
        <f t="shared" si="12"/>
        <v>29.082447135461098</v>
      </c>
      <c r="G293" s="122">
        <f t="shared" si="12"/>
        <v>5.1833833024018379</v>
      </c>
      <c r="H293" s="122">
        <f t="shared" si="12"/>
        <v>381.94159246636355</v>
      </c>
      <c r="I293" s="122">
        <f t="shared" si="12"/>
        <v>317.34159472822546</v>
      </c>
      <c r="J293" s="122">
        <f t="shared" si="12"/>
        <v>1640.4627162845418</v>
      </c>
      <c r="K293" s="122">
        <f t="shared" si="12"/>
        <v>1.2225673144903705E-2</v>
      </c>
      <c r="L293" s="122">
        <f t="shared" si="12"/>
        <v>8.1630166467940773E-2</v>
      </c>
      <c r="M293" s="122">
        <f t="shared" si="12"/>
        <v>8.0747068958331017E-2</v>
      </c>
      <c r="N293" s="122">
        <f t="shared" si="12"/>
        <v>0.4323421405404253</v>
      </c>
      <c r="O293" s="122">
        <f t="shared" si="12"/>
        <v>7.9095063072502948E-3</v>
      </c>
      <c r="P293" s="122">
        <f t="shared" si="12"/>
        <v>0.37122186888756831</v>
      </c>
      <c r="Q293" s="122">
        <f t="shared" si="12"/>
        <v>8.1667032635762832E-2</v>
      </c>
      <c r="R293" s="122">
        <f t="shared" si="12"/>
        <v>2.0355798100758462E-2</v>
      </c>
      <c r="S293" s="122">
        <f t="shared" si="12"/>
        <v>0.42159037457478815</v>
      </c>
      <c r="T293" s="122">
        <f t="shared" si="12"/>
        <v>4.7547112201002661E-2</v>
      </c>
      <c r="U293" s="122">
        <f t="shared" si="12"/>
        <v>0.18677980346132264</v>
      </c>
      <c r="V293" s="122">
        <f t="shared" si="12"/>
        <v>0.37254137014304445</v>
      </c>
      <c r="W293" s="122">
        <f t="shared" si="12"/>
        <v>1224.9488346724386</v>
      </c>
      <c r="X293" s="122">
        <f t="shared" si="12"/>
        <v>47.723831185605235</v>
      </c>
      <c r="Y293" s="122">
        <f t="shared" si="12"/>
        <v>20.957665784671779</v>
      </c>
      <c r="Z293" s="122">
        <f t="shared" si="12"/>
        <v>2142.1736476230735</v>
      </c>
      <c r="AA293" s="122">
        <f t="shared" si="12"/>
        <v>124.4846671742222</v>
      </c>
      <c r="AB293" s="122">
        <f t="shared" si="12"/>
        <v>653.62378110287307</v>
      </c>
      <c r="AC293" s="122">
        <f t="shared" si="12"/>
        <v>22.934167757995546</v>
      </c>
      <c r="AD293" s="122">
        <f t="shared" si="12"/>
        <v>21.409045602088842</v>
      </c>
      <c r="AE293" s="122">
        <f t="shared" si="12"/>
        <v>0.34286580798203331</v>
      </c>
      <c r="AF293" s="122">
        <f t="shared" si="12"/>
        <v>0.15297089894583027</v>
      </c>
      <c r="AG293" s="122">
        <f t="shared" si="12"/>
        <v>6.4731688496942408E-3</v>
      </c>
      <c r="AH293" s="122">
        <f t="shared" si="12"/>
        <v>2.3885935719952355E-2</v>
      </c>
      <c r="AI293" s="122">
        <f t="shared" si="12"/>
        <v>4.9021783582715472E-2</v>
      </c>
      <c r="AJ293" s="122">
        <f t="shared" si="12"/>
        <v>0.17724098197572905</v>
      </c>
      <c r="AK293" s="122">
        <f t="shared" si="12"/>
        <v>5.8717203002408083E-2</v>
      </c>
      <c r="AL293" s="122">
        <f t="shared" si="12"/>
        <v>304138.67548247467</v>
      </c>
      <c r="AM293" s="122">
        <f t="shared" si="12"/>
        <v>44984.232001593919</v>
      </c>
      <c r="AN293" s="122">
        <f t="shared" si="12"/>
        <v>0</v>
      </c>
      <c r="AO293" s="122">
        <f t="shared" si="12"/>
        <v>0</v>
      </c>
      <c r="AP293" s="122">
        <f t="shared" si="12"/>
        <v>0</v>
      </c>
      <c r="AQ293" s="122">
        <f t="shared" si="12"/>
        <v>0</v>
      </c>
      <c r="AR293" s="122">
        <v>0</v>
      </c>
      <c r="AS293" s="122">
        <f t="shared" si="12"/>
        <v>0</v>
      </c>
    </row>
    <row r="294" spans="1:45">
      <c r="A294" s="175" t="s">
        <v>187</v>
      </c>
      <c r="B294" s="123">
        <v>35</v>
      </c>
      <c r="D294" s="122">
        <f t="shared" si="13"/>
        <v>1371170855.6015043</v>
      </c>
      <c r="E294" s="122">
        <f t="shared" si="12"/>
        <v>1465384.9453351165</v>
      </c>
      <c r="F294" s="122">
        <f t="shared" si="12"/>
        <v>78.907653286560006</v>
      </c>
      <c r="G294" s="122">
        <f t="shared" si="12"/>
        <v>11.924950020984001</v>
      </c>
      <c r="H294" s="122">
        <f t="shared" si="12"/>
        <v>16163</v>
      </c>
      <c r="I294" s="122">
        <f t="shared" si="12"/>
        <v>7293</v>
      </c>
      <c r="J294" s="122">
        <f t="shared" si="12"/>
        <v>29204</v>
      </c>
      <c r="K294" s="122">
        <f t="shared" si="12"/>
        <v>5.5929721020085317E-2</v>
      </c>
      <c r="L294" s="122">
        <f t="shared" si="12"/>
        <v>0.38090852763638461</v>
      </c>
      <c r="M294" s="122">
        <f t="shared" si="12"/>
        <v>0.37676082584552406</v>
      </c>
      <c r="N294" s="122">
        <f t="shared" si="12"/>
        <v>2.0170637321630092</v>
      </c>
      <c r="O294" s="122">
        <f t="shared" si="12"/>
        <v>3.6984205777801565E-2</v>
      </c>
      <c r="P294" s="122">
        <f t="shared" si="12"/>
        <v>1.7320279352793131</v>
      </c>
      <c r="Q294" s="122">
        <f t="shared" si="12"/>
        <v>0.3634741450921844</v>
      </c>
      <c r="R294" s="122">
        <f t="shared" si="12"/>
        <v>9.4976421523568944E-2</v>
      </c>
      <c r="S294" s="122">
        <f t="shared" si="12"/>
        <v>1.9675154524832379</v>
      </c>
      <c r="T294" s="122">
        <f t="shared" si="12"/>
        <v>0.22325840733396185</v>
      </c>
      <c r="U294" s="122">
        <f t="shared" si="12"/>
        <v>0.87117680223479343</v>
      </c>
      <c r="V294" s="122">
        <f t="shared" si="12"/>
        <v>1.7445955438871983</v>
      </c>
      <c r="W294" s="122">
        <f t="shared" si="12"/>
        <v>8023.963468714639</v>
      </c>
      <c r="X294" s="122">
        <f t="shared" si="12"/>
        <v>1019.8271306615759</v>
      </c>
      <c r="Y294" s="122">
        <f t="shared" si="12"/>
        <v>1006.950230235766</v>
      </c>
      <c r="Z294" s="122">
        <f t="shared" si="12"/>
        <v>473</v>
      </c>
      <c r="AA294" s="122">
        <f t="shared" si="12"/>
        <v>9</v>
      </c>
      <c r="AB294" s="122">
        <f t="shared" si="12"/>
        <v>1517.0174450560116</v>
      </c>
      <c r="AC294" s="122">
        <f t="shared" si="12"/>
        <v>53.22868228266708</v>
      </c>
      <c r="AD294" s="122">
        <f t="shared" si="12"/>
        <v>49.688974910869717</v>
      </c>
      <c r="AE294" s="122">
        <f t="shared" si="12"/>
        <v>0.7957688001258727</v>
      </c>
      <c r="AF294" s="122">
        <f t="shared" si="12"/>
        <v>0.35503531082538942</v>
      </c>
      <c r="AG294" s="122">
        <f t="shared" si="12"/>
        <v>1.5023795574282784E-2</v>
      </c>
      <c r="AH294" s="122">
        <f t="shared" si="12"/>
        <v>5.5437672597397757E-2</v>
      </c>
      <c r="AI294" s="122">
        <f t="shared" si="12"/>
        <v>0.11377630837920089</v>
      </c>
      <c r="AJ294" s="122">
        <f t="shared" si="12"/>
        <v>0.41136456385102177</v>
      </c>
      <c r="AK294" s="122">
        <f t="shared" si="12"/>
        <v>0.13627873381419839</v>
      </c>
      <c r="AL294" s="122">
        <f t="shared" si="12"/>
        <v>1662000.0000000002</v>
      </c>
      <c r="AM294" s="122">
        <f t="shared" si="12"/>
        <v>8400</v>
      </c>
      <c r="AN294" s="122">
        <f t="shared" si="12"/>
        <v>0</v>
      </c>
      <c r="AO294" s="122">
        <f t="shared" si="12"/>
        <v>0</v>
      </c>
      <c r="AP294" s="122">
        <f t="shared" si="12"/>
        <v>0</v>
      </c>
      <c r="AQ294" s="122">
        <f t="shared" si="12"/>
        <v>0</v>
      </c>
      <c r="AR294" s="122">
        <v>0</v>
      </c>
      <c r="AS294" s="122">
        <f t="shared" si="12"/>
        <v>0</v>
      </c>
    </row>
    <row r="295" spans="1:45">
      <c r="A295" s="175" t="s">
        <v>188</v>
      </c>
      <c r="B295" s="123">
        <v>36</v>
      </c>
      <c r="D295" s="122">
        <f t="shared" si="13"/>
        <v>852797525.83299327</v>
      </c>
      <c r="E295" s="122">
        <f t="shared" si="12"/>
        <v>546111.90453662642</v>
      </c>
      <c r="F295" s="122">
        <f t="shared" si="12"/>
        <v>16.563574069560001</v>
      </c>
      <c r="G295" s="122">
        <f t="shared" si="12"/>
        <v>2.632392952434</v>
      </c>
      <c r="H295" s="122">
        <f t="shared" si="12"/>
        <v>2565</v>
      </c>
      <c r="I295" s="122">
        <f t="shared" si="12"/>
        <v>312</v>
      </c>
      <c r="J295" s="122">
        <f t="shared" si="12"/>
        <v>5802</v>
      </c>
      <c r="K295" s="122">
        <f t="shared" ref="K295:AS295" si="14">K140*$C140</f>
        <v>4.3811700677697006E-3</v>
      </c>
      <c r="L295" s="122">
        <f t="shared" si="14"/>
        <v>2.2926333815181311E-2</v>
      </c>
      <c r="M295" s="122">
        <f t="shared" si="14"/>
        <v>2.2475286633591839E-2</v>
      </c>
      <c r="N295" s="122">
        <f t="shared" si="14"/>
        <v>0.11945651300910767</v>
      </c>
      <c r="O295" s="122">
        <f t="shared" si="14"/>
        <v>2.3770468037259372E-3</v>
      </c>
      <c r="P295" s="122">
        <f t="shared" si="14"/>
        <v>0.10257387951331082</v>
      </c>
      <c r="Q295" s="122">
        <f t="shared" si="14"/>
        <v>2.7592866687877735E-2</v>
      </c>
      <c r="R295" s="122">
        <f t="shared" si="14"/>
        <v>5.6125925950213764E-3</v>
      </c>
      <c r="S295" s="122">
        <f t="shared" si="14"/>
        <v>0.11721245875673689</v>
      </c>
      <c r="T295" s="122">
        <f t="shared" si="14"/>
        <v>1.493946646430923E-2</v>
      </c>
      <c r="U295" s="122">
        <f t="shared" si="14"/>
        <v>5.2205697050438163E-2</v>
      </c>
      <c r="V295" s="122">
        <f t="shared" si="14"/>
        <v>0.11179907045358395</v>
      </c>
      <c r="W295" s="122">
        <f t="shared" si="12"/>
        <v>1563.9945236327517</v>
      </c>
      <c r="X295" s="122">
        <f t="shared" si="12"/>
        <v>434.75157762105391</v>
      </c>
      <c r="Y295" s="122">
        <f t="shared" si="12"/>
        <v>486.19236306392054</v>
      </c>
      <c r="Z295" s="122">
        <f t="shared" si="14"/>
        <v>268</v>
      </c>
      <c r="AA295" s="122">
        <f t="shared" si="14"/>
        <v>56</v>
      </c>
      <c r="AB295" s="122">
        <f t="shared" si="14"/>
        <v>943.50657943479462</v>
      </c>
      <c r="AC295" s="122">
        <f t="shared" si="14"/>
        <v>33.10549401525595</v>
      </c>
      <c r="AD295" s="122">
        <f t="shared" si="14"/>
        <v>30.903978663241428</v>
      </c>
      <c r="AE295" s="122">
        <f t="shared" si="14"/>
        <v>0.49492713552807649</v>
      </c>
      <c r="AF295" s="122">
        <f t="shared" si="14"/>
        <v>0.22081364508175721</v>
      </c>
      <c r="AG295" s="122">
        <f t="shared" si="14"/>
        <v>9.3440256858059925E-3</v>
      </c>
      <c r="AH295" s="122">
        <f t="shared" si="14"/>
        <v>3.4479372016889075E-2</v>
      </c>
      <c r="AI295" s="122">
        <f t="shared" si="14"/>
        <v>7.0762993457609599E-2</v>
      </c>
      <c r="AJ295" s="122">
        <f t="shared" si="14"/>
        <v>0.25584753412340178</v>
      </c>
      <c r="AK295" s="122">
        <f t="shared" si="14"/>
        <v>8.4758341052559041E-2</v>
      </c>
      <c r="AL295" s="122">
        <f t="shared" si="14"/>
        <v>542000</v>
      </c>
      <c r="AM295" s="122">
        <f t="shared" si="14"/>
        <v>33800</v>
      </c>
      <c r="AN295" s="122">
        <f t="shared" si="14"/>
        <v>0</v>
      </c>
      <c r="AO295" s="122">
        <f t="shared" si="14"/>
        <v>0</v>
      </c>
      <c r="AP295" s="122">
        <f t="shared" si="14"/>
        <v>0</v>
      </c>
      <c r="AQ295" s="122">
        <f t="shared" si="14"/>
        <v>0</v>
      </c>
      <c r="AR295" s="122">
        <v>0</v>
      </c>
      <c r="AS295" s="122">
        <f t="shared" si="14"/>
        <v>0</v>
      </c>
    </row>
    <row r="296" spans="1:45">
      <c r="A296" s="175" t="s">
        <v>189</v>
      </c>
      <c r="B296" s="123">
        <v>37</v>
      </c>
      <c r="D296" s="122">
        <f t="shared" si="13"/>
        <v>1496568539.0099304</v>
      </c>
      <c r="E296" s="122">
        <f t="shared" ref="E296:AS302" si="15">E141*$C141</f>
        <v>12655985.169489453</v>
      </c>
      <c r="F296" s="122">
        <f t="shared" si="15"/>
        <v>1008.4002710569199</v>
      </c>
      <c r="G296" s="122">
        <f t="shared" si="15"/>
        <v>160.21102131253801</v>
      </c>
      <c r="H296" s="122">
        <f t="shared" si="15"/>
        <v>29006</v>
      </c>
      <c r="I296" s="122">
        <f t="shared" si="15"/>
        <v>42567</v>
      </c>
      <c r="J296" s="122">
        <f t="shared" si="15"/>
        <v>11863</v>
      </c>
      <c r="K296" s="122">
        <f t="shared" si="15"/>
        <v>0.81655288535410198</v>
      </c>
      <c r="L296" s="122">
        <f t="shared" si="15"/>
        <v>5.6530758020311129</v>
      </c>
      <c r="M296" s="122">
        <f t="shared" si="15"/>
        <v>5.595660536624341</v>
      </c>
      <c r="N296" s="122">
        <f t="shared" si="15"/>
        <v>29.976337046604858</v>
      </c>
      <c r="O296" s="122">
        <f t="shared" si="15"/>
        <v>0.54523550025052769</v>
      </c>
      <c r="P296" s="122">
        <f t="shared" si="15"/>
        <v>25.739220476198877</v>
      </c>
      <c r="Q296" s="122">
        <f t="shared" si="15"/>
        <v>5.4546804719767961</v>
      </c>
      <c r="R296" s="122">
        <f t="shared" si="15"/>
        <v>1.411639546860026</v>
      </c>
      <c r="S296" s="122">
        <f t="shared" si="15"/>
        <v>29.220741695556093</v>
      </c>
      <c r="T296" s="122">
        <f t="shared" si="15"/>
        <v>3.2709859105015222</v>
      </c>
      <c r="U296" s="122">
        <f t="shared" si="15"/>
        <v>12.937339853707169</v>
      </c>
      <c r="V296" s="122">
        <f t="shared" si="15"/>
        <v>25.700512082037356</v>
      </c>
      <c r="W296" s="122">
        <f t="shared" si="15"/>
        <v>86617.366906794137</v>
      </c>
      <c r="X296" s="122">
        <f t="shared" si="15"/>
        <v>333943.42090808577</v>
      </c>
      <c r="Y296" s="122">
        <f t="shared" si="15"/>
        <v>1933.673621888192</v>
      </c>
      <c r="Z296" s="122">
        <f t="shared" si="15"/>
        <v>54294.000000000007</v>
      </c>
      <c r="AA296" s="122">
        <f t="shared" si="15"/>
        <v>1455</v>
      </c>
      <c r="AB296" s="122">
        <f t="shared" si="15"/>
        <v>5119.9063297147259</v>
      </c>
      <c r="AC296" s="122">
        <f t="shared" si="15"/>
        <v>0</v>
      </c>
      <c r="AD296" s="122">
        <f t="shared" si="15"/>
        <v>0</v>
      </c>
      <c r="AE296" s="122">
        <f t="shared" si="15"/>
        <v>0</v>
      </c>
      <c r="AF296" s="122">
        <f t="shared" si="15"/>
        <v>0</v>
      </c>
      <c r="AG296" s="122">
        <f t="shared" si="15"/>
        <v>0</v>
      </c>
      <c r="AH296" s="122">
        <f t="shared" si="15"/>
        <v>0</v>
      </c>
      <c r="AI296" s="122">
        <f t="shared" si="15"/>
        <v>0</v>
      </c>
      <c r="AJ296" s="122">
        <f t="shared" si="15"/>
        <v>0</v>
      </c>
      <c r="AK296" s="122">
        <f t="shared" si="15"/>
        <v>0</v>
      </c>
      <c r="AL296" s="122">
        <f t="shared" si="15"/>
        <v>22752000</v>
      </c>
      <c r="AM296" s="122">
        <f t="shared" si="15"/>
        <v>76200</v>
      </c>
      <c r="AN296" s="122">
        <f t="shared" si="15"/>
        <v>0</v>
      </c>
      <c r="AO296" s="122">
        <f t="shared" si="15"/>
        <v>0</v>
      </c>
      <c r="AP296" s="122">
        <f t="shared" si="15"/>
        <v>0</v>
      </c>
      <c r="AQ296" s="122">
        <f t="shared" si="15"/>
        <v>0</v>
      </c>
      <c r="AR296" s="122">
        <v>0</v>
      </c>
      <c r="AS296" s="122">
        <f t="shared" si="15"/>
        <v>0</v>
      </c>
    </row>
    <row r="297" spans="1:45">
      <c r="A297" s="175" t="s">
        <v>190</v>
      </c>
      <c r="B297" s="123">
        <v>38</v>
      </c>
      <c r="D297" s="122">
        <f t="shared" si="13"/>
        <v>802693863.41531742</v>
      </c>
      <c r="E297" s="122">
        <f t="shared" si="15"/>
        <v>1539253.3108131145</v>
      </c>
      <c r="F297" s="122">
        <f t="shared" si="15"/>
        <v>55.230907820760002</v>
      </c>
      <c r="G297" s="122">
        <f t="shared" si="15"/>
        <v>8.6199151171139992</v>
      </c>
      <c r="H297" s="122">
        <f t="shared" si="15"/>
        <v>976.99999999999989</v>
      </c>
      <c r="I297" s="122">
        <f t="shared" si="15"/>
        <v>550</v>
      </c>
      <c r="J297" s="122">
        <f t="shared" si="15"/>
        <v>164</v>
      </c>
      <c r="K297" s="122">
        <f t="shared" si="15"/>
        <v>2.1833716431283085E-2</v>
      </c>
      <c r="L297" s="122">
        <f t="shared" si="15"/>
        <v>0.13858967734755712</v>
      </c>
      <c r="M297" s="122">
        <f t="shared" si="15"/>
        <v>0.13682413253608464</v>
      </c>
      <c r="N297" s="122">
        <f t="shared" si="15"/>
        <v>0.73143697979458777</v>
      </c>
      <c r="O297" s="122">
        <f t="shared" si="15"/>
        <v>1.3632696604535879E-2</v>
      </c>
      <c r="P297" s="122">
        <f t="shared" si="15"/>
        <v>0.62804025020585597</v>
      </c>
      <c r="Q297" s="122">
        <f t="shared" si="15"/>
        <v>0.14473790296611769</v>
      </c>
      <c r="R297" s="122">
        <f t="shared" si="15"/>
        <v>3.4422589806791741E-2</v>
      </c>
      <c r="S297" s="122">
        <f t="shared" si="15"/>
        <v>0.71420065471779071</v>
      </c>
      <c r="T297" s="122">
        <f t="shared" si="15"/>
        <v>8.2804934836811311E-2</v>
      </c>
      <c r="U297" s="122">
        <f t="shared" si="15"/>
        <v>0.31677852892032343</v>
      </c>
      <c r="V297" s="122">
        <f t="shared" si="15"/>
        <v>0.64189818694257839</v>
      </c>
      <c r="W297" s="122">
        <f t="shared" si="15"/>
        <v>5205.6611009573753</v>
      </c>
      <c r="X297" s="122">
        <f t="shared" si="15"/>
        <v>1163.3695393500668</v>
      </c>
      <c r="Y297" s="122">
        <f t="shared" si="15"/>
        <v>1269.2345690317427</v>
      </c>
      <c r="Z297" s="122">
        <f t="shared" si="15"/>
        <v>197</v>
      </c>
      <c r="AA297" s="122">
        <f t="shared" si="15"/>
        <v>12.999999999999998</v>
      </c>
      <c r="AB297" s="122">
        <f t="shared" si="15"/>
        <v>2746.093670285275</v>
      </c>
      <c r="AC297" s="122">
        <f t="shared" si="15"/>
        <v>0</v>
      </c>
      <c r="AD297" s="122">
        <f t="shared" si="15"/>
        <v>0</v>
      </c>
      <c r="AE297" s="122">
        <f t="shared" si="15"/>
        <v>0</v>
      </c>
      <c r="AF297" s="122">
        <f t="shared" si="15"/>
        <v>0</v>
      </c>
      <c r="AG297" s="122">
        <f t="shared" si="15"/>
        <v>0</v>
      </c>
      <c r="AH297" s="122">
        <f t="shared" si="15"/>
        <v>0</v>
      </c>
      <c r="AI297" s="122">
        <f t="shared" si="15"/>
        <v>0</v>
      </c>
      <c r="AJ297" s="122">
        <f t="shared" si="15"/>
        <v>0</v>
      </c>
      <c r="AK297" s="122">
        <f t="shared" si="15"/>
        <v>0</v>
      </c>
      <c r="AL297" s="122">
        <f t="shared" si="15"/>
        <v>857000</v>
      </c>
      <c r="AM297" s="122">
        <f t="shared" si="15"/>
        <v>41200</v>
      </c>
      <c r="AN297" s="122">
        <f t="shared" si="15"/>
        <v>0</v>
      </c>
      <c r="AO297" s="122">
        <f t="shared" si="15"/>
        <v>0</v>
      </c>
      <c r="AP297" s="122">
        <f t="shared" si="15"/>
        <v>0</v>
      </c>
      <c r="AQ297" s="122">
        <f t="shared" si="15"/>
        <v>0</v>
      </c>
      <c r="AR297" s="122">
        <v>0</v>
      </c>
      <c r="AS297" s="122">
        <f t="shared" si="15"/>
        <v>0</v>
      </c>
    </row>
    <row r="298" spans="1:45">
      <c r="A298" s="177" t="s">
        <v>240</v>
      </c>
      <c r="B298" s="123">
        <v>39</v>
      </c>
      <c r="D298" s="122">
        <f t="shared" si="13"/>
        <v>430086239.57637978</v>
      </c>
      <c r="E298" s="122">
        <f t="shared" si="15"/>
        <v>1537664.3397255354</v>
      </c>
      <c r="F298" s="122">
        <f t="shared" si="15"/>
        <v>64.965067898199806</v>
      </c>
      <c r="G298" s="122">
        <f t="shared" si="15"/>
        <v>12.290324587861473</v>
      </c>
      <c r="H298" s="122">
        <f t="shared" si="15"/>
        <v>64.995112407751265</v>
      </c>
      <c r="I298" s="122">
        <f t="shared" si="15"/>
        <v>73.32781912669374</v>
      </c>
      <c r="J298" s="122">
        <f t="shared" si="15"/>
        <v>210.98413412362331</v>
      </c>
      <c r="K298" s="122">
        <f t="shared" si="15"/>
        <v>5.6176589941024264E-3</v>
      </c>
      <c r="L298" s="122">
        <f t="shared" si="15"/>
        <v>3.5951884351754948E-2</v>
      </c>
      <c r="M298" s="122">
        <f t="shared" si="15"/>
        <v>3.547010598754699E-2</v>
      </c>
      <c r="N298" s="122">
        <f t="shared" si="15"/>
        <v>0.1895383537645445</v>
      </c>
      <c r="O298" s="122">
        <f t="shared" si="15"/>
        <v>3.5408479701343433E-3</v>
      </c>
      <c r="P298" s="122">
        <f t="shared" si="15"/>
        <v>0.16271665572147131</v>
      </c>
      <c r="Q298" s="122">
        <f t="shared" si="15"/>
        <v>4.2631710380757235E-2</v>
      </c>
      <c r="R298" s="122">
        <f t="shared" si="15"/>
        <v>8.9162709980143851E-3</v>
      </c>
      <c r="S298" s="122">
        <f t="shared" si="15"/>
        <v>0.18502845592001693</v>
      </c>
      <c r="T298" s="122">
        <f t="shared" si="15"/>
        <v>2.1372267614891576E-2</v>
      </c>
      <c r="U298" s="122">
        <f t="shared" si="15"/>
        <v>8.2235141459509706E-2</v>
      </c>
      <c r="V298" s="122">
        <f t="shared" si="15"/>
        <v>0.16604414854880209</v>
      </c>
      <c r="W298" s="122">
        <f t="shared" si="15"/>
        <v>1495.351788314322</v>
      </c>
      <c r="X298" s="122">
        <f t="shared" si="15"/>
        <v>349.17148613762748</v>
      </c>
      <c r="Y298" s="122">
        <f t="shared" si="15"/>
        <v>383.17831969130867</v>
      </c>
      <c r="Z298" s="122">
        <f t="shared" si="15"/>
        <v>129.99022481550253</v>
      </c>
      <c r="AA298" s="122">
        <f t="shared" si="15"/>
        <v>8.6660149877001675</v>
      </c>
      <c r="AB298" s="122">
        <f t="shared" si="15"/>
        <v>475.83299021455065</v>
      </c>
      <c r="AC298" s="122">
        <f t="shared" si="15"/>
        <v>16.695894393493006</v>
      </c>
      <c r="AD298" s="122">
        <f t="shared" si="15"/>
        <v>15.585617416325718</v>
      </c>
      <c r="AE298" s="122">
        <f t="shared" si="15"/>
        <v>0.24960362118272036</v>
      </c>
      <c r="AF298" s="122">
        <f t="shared" si="15"/>
        <v>0.11136161560459833</v>
      </c>
      <c r="AG298" s="122">
        <f t="shared" si="15"/>
        <v>4.7124161925634006E-3</v>
      </c>
      <c r="AH298" s="122">
        <f t="shared" si="15"/>
        <v>1.7388774010822963E-2</v>
      </c>
      <c r="AI298" s="122">
        <f t="shared" si="15"/>
        <v>3.5687474266091292E-2</v>
      </c>
      <c r="AJ298" s="122">
        <f t="shared" si="15"/>
        <v>0.12903004584651231</v>
      </c>
      <c r="AK298" s="122">
        <f t="shared" si="15"/>
        <v>4.2745663620940462E-2</v>
      </c>
      <c r="AL298" s="122">
        <f t="shared" si="15"/>
        <v>28997.819381919795</v>
      </c>
      <c r="AM298" s="122">
        <f t="shared" si="15"/>
        <v>4832.9698969866322</v>
      </c>
      <c r="AN298" s="122">
        <f t="shared" si="15"/>
        <v>0</v>
      </c>
      <c r="AO298" s="122">
        <f t="shared" si="15"/>
        <v>0</v>
      </c>
      <c r="AP298" s="122">
        <f t="shared" si="15"/>
        <v>0</v>
      </c>
      <c r="AQ298" s="122">
        <f t="shared" si="15"/>
        <v>0</v>
      </c>
      <c r="AR298" s="122">
        <v>0</v>
      </c>
      <c r="AS298" s="122">
        <f t="shared" si="15"/>
        <v>0</v>
      </c>
    </row>
    <row r="299" spans="1:45">
      <c r="A299" s="175" t="s">
        <v>241</v>
      </c>
      <c r="B299" s="123">
        <v>40</v>
      </c>
      <c r="D299" s="122">
        <f t="shared" si="13"/>
        <v>860269505.81028676</v>
      </c>
      <c r="E299" s="122">
        <f t="shared" si="15"/>
        <v>3075675.5736726327</v>
      </c>
      <c r="F299" s="122">
        <f t="shared" si="15"/>
        <v>129.94479179516023</v>
      </c>
      <c r="G299" s="122">
        <f t="shared" si="15"/>
        <v>24.583421850142518</v>
      </c>
      <c r="H299" s="122">
        <f t="shared" si="15"/>
        <v>130.00488759224874</v>
      </c>
      <c r="I299" s="122">
        <f t="shared" si="15"/>
        <v>146.67218087330627</v>
      </c>
      <c r="J299" s="122">
        <f t="shared" si="15"/>
        <v>422.01586587637661</v>
      </c>
      <c r="K299" s="122">
        <f t="shared" si="15"/>
        <v>1.1236585321649098E-2</v>
      </c>
      <c r="L299" s="122">
        <f t="shared" si="15"/>
        <v>7.1911879381902882E-2</v>
      </c>
      <c r="M299" s="122">
        <f t="shared" si="15"/>
        <v>7.0948213965182055E-2</v>
      </c>
      <c r="N299" s="122">
        <f t="shared" si="15"/>
        <v>0.37911946702996746</v>
      </c>
      <c r="O299" s="122">
        <f t="shared" si="15"/>
        <v>7.0824947489999124E-3</v>
      </c>
      <c r="P299" s="122">
        <f t="shared" si="15"/>
        <v>0.32547002001851622</v>
      </c>
      <c r="Q299" s="122">
        <f t="shared" si="15"/>
        <v>8.5273038396263684E-2</v>
      </c>
      <c r="R299" s="122">
        <f t="shared" si="15"/>
        <v>1.7834553490219788E-2</v>
      </c>
      <c r="S299" s="122">
        <f t="shared" si="15"/>
        <v>0.37009865391632768</v>
      </c>
      <c r="T299" s="122">
        <f t="shared" si="15"/>
        <v>4.274935677369604E-2</v>
      </c>
      <c r="U299" s="122">
        <f t="shared" si="15"/>
        <v>0.16448883501432696</v>
      </c>
      <c r="V299" s="122">
        <f t="shared" si="15"/>
        <v>0.33212575634938468</v>
      </c>
      <c r="W299" s="122">
        <f t="shared" si="15"/>
        <v>2991.0409252171276</v>
      </c>
      <c r="X299" s="122">
        <f t="shared" si="15"/>
        <v>698.42174471456178</v>
      </c>
      <c r="Y299" s="122">
        <f t="shared" si="15"/>
        <v>766.44308370046656</v>
      </c>
      <c r="Z299" s="122">
        <f t="shared" si="15"/>
        <v>260.00977518449747</v>
      </c>
      <c r="AA299" s="122">
        <f t="shared" si="15"/>
        <v>17.333985012299831</v>
      </c>
      <c r="AB299" s="122">
        <f t="shared" si="15"/>
        <v>951.7733274686791</v>
      </c>
      <c r="AC299" s="122">
        <f t="shared" si="15"/>
        <v>33.39555534977822</v>
      </c>
      <c r="AD299" s="122">
        <f t="shared" si="15"/>
        <v>31.17475091901796</v>
      </c>
      <c r="AE299" s="122">
        <f t="shared" si="15"/>
        <v>0.49926355247918419</v>
      </c>
      <c r="AF299" s="122">
        <f t="shared" si="15"/>
        <v>0.22274835418302064</v>
      </c>
      <c r="AG299" s="122">
        <f t="shared" si="15"/>
        <v>9.4258954974748999E-3</v>
      </c>
      <c r="AH299" s="122">
        <f t="shared" si="15"/>
        <v>3.4781470896794002E-2</v>
      </c>
      <c r="AI299" s="122">
        <f t="shared" si="15"/>
        <v>7.1382999560150914E-2</v>
      </c>
      <c r="AJ299" s="122">
        <f t="shared" si="15"/>
        <v>0.25808920063192348</v>
      </c>
      <c r="AK299" s="122">
        <f t="shared" si="15"/>
        <v>8.5500970584269656E-2</v>
      </c>
      <c r="AL299" s="122">
        <f t="shared" si="15"/>
        <v>58002.180618080209</v>
      </c>
      <c r="AM299" s="122">
        <f t="shared" si="15"/>
        <v>9667.0301030133669</v>
      </c>
      <c r="AN299" s="122">
        <f t="shared" si="15"/>
        <v>0</v>
      </c>
      <c r="AO299" s="122">
        <f t="shared" si="15"/>
        <v>0</v>
      </c>
      <c r="AP299" s="122">
        <f t="shared" si="15"/>
        <v>0</v>
      </c>
      <c r="AQ299" s="122">
        <f t="shared" si="15"/>
        <v>0</v>
      </c>
      <c r="AR299" s="122">
        <v>0</v>
      </c>
      <c r="AS299" s="122">
        <f t="shared" si="15"/>
        <v>0</v>
      </c>
    </row>
    <row r="300" spans="1:45">
      <c r="A300" s="175" t="s">
        <v>242</v>
      </c>
      <c r="B300" s="123">
        <v>41</v>
      </c>
      <c r="D300" s="122">
        <f t="shared" si="13"/>
        <v>2941178919.8991613</v>
      </c>
      <c r="E300" s="122">
        <f t="shared" si="15"/>
        <v>353302043.42776859</v>
      </c>
      <c r="F300" s="122">
        <f t="shared" si="15"/>
        <v>11156.256834430864</v>
      </c>
      <c r="G300" s="122">
        <f t="shared" si="15"/>
        <v>2399.4942820406159</v>
      </c>
      <c r="H300" s="122">
        <f t="shared" si="15"/>
        <v>61136.901733717306</v>
      </c>
      <c r="I300" s="122">
        <f t="shared" si="15"/>
        <v>177936.37311144068</v>
      </c>
      <c r="J300" s="122">
        <f t="shared" si="15"/>
        <v>153228.99051418985</v>
      </c>
      <c r="K300" s="122">
        <f t="shared" si="15"/>
        <v>3.2113286277766551</v>
      </c>
      <c r="L300" s="122">
        <f t="shared" si="15"/>
        <v>22.402094297077117</v>
      </c>
      <c r="M300" s="122">
        <f t="shared" si="15"/>
        <v>22.07205331011404</v>
      </c>
      <c r="N300" s="122">
        <f t="shared" si="15"/>
        <v>117.86072271230292</v>
      </c>
      <c r="O300" s="122">
        <f t="shared" si="15"/>
        <v>2.2036676886766218</v>
      </c>
      <c r="P300" s="122">
        <f t="shared" si="15"/>
        <v>101.12955044239945</v>
      </c>
      <c r="Q300" s="122">
        <f t="shared" si="15"/>
        <v>35.614771789440717</v>
      </c>
      <c r="R300" s="122">
        <f t="shared" si="15"/>
        <v>5.5383849379375478</v>
      </c>
      <c r="S300" s="122">
        <f t="shared" si="15"/>
        <v>114.92605688633068</v>
      </c>
      <c r="T300" s="122">
        <f t="shared" si="15"/>
        <v>13.008508304157175</v>
      </c>
      <c r="U300" s="122">
        <f t="shared" si="15"/>
        <v>51.367650211882257</v>
      </c>
      <c r="V300" s="122">
        <f t="shared" si="15"/>
        <v>102.10064258605816</v>
      </c>
      <c r="W300" s="122">
        <f t="shared" si="15"/>
        <v>1010382.969568138</v>
      </c>
      <c r="X300" s="122">
        <f t="shared" si="15"/>
        <v>478522.87292491033</v>
      </c>
      <c r="Y300" s="122">
        <f t="shared" si="15"/>
        <v>8899.8378371299623</v>
      </c>
      <c r="Z300" s="122">
        <f t="shared" si="15"/>
        <v>11739.286702403919</v>
      </c>
      <c r="AA300" s="122">
        <f t="shared" si="15"/>
        <v>475.91702847583457</v>
      </c>
      <c r="AB300" s="122">
        <f t="shared" si="15"/>
        <v>3254.0217087393676</v>
      </c>
      <c r="AC300" s="122">
        <f t="shared" si="15"/>
        <v>114.17620030664452</v>
      </c>
      <c r="AD300" s="122">
        <f t="shared" si="15"/>
        <v>106.58348298625263</v>
      </c>
      <c r="AE300" s="122">
        <f t="shared" si="15"/>
        <v>1.7069341945843355</v>
      </c>
      <c r="AF300" s="122">
        <f t="shared" si="15"/>
        <v>0.76155525604531882</v>
      </c>
      <c r="AG300" s="122">
        <f t="shared" si="15"/>
        <v>3.2226232536550409E-2</v>
      </c>
      <c r="AH300" s="122">
        <f t="shared" si="15"/>
        <v>0.11891451261937024</v>
      </c>
      <c r="AI300" s="122">
        <f t="shared" si="15"/>
        <v>0.24405162815545262</v>
      </c>
      <c r="AJ300" s="122">
        <f t="shared" si="15"/>
        <v>0.88238222001982536</v>
      </c>
      <c r="AK300" s="122">
        <f t="shared" si="15"/>
        <v>0.29231961683508656</v>
      </c>
      <c r="AL300" s="122">
        <f t="shared" si="15"/>
        <v>50733612.743683383</v>
      </c>
      <c r="AM300" s="122">
        <f t="shared" si="15"/>
        <v>8019330.556041724</v>
      </c>
      <c r="AN300" s="122">
        <f t="shared" si="15"/>
        <v>0</v>
      </c>
      <c r="AO300" s="122">
        <f t="shared" si="15"/>
        <v>0</v>
      </c>
      <c r="AP300" s="122">
        <f t="shared" si="15"/>
        <v>0</v>
      </c>
      <c r="AQ300" s="122">
        <f t="shared" si="15"/>
        <v>0</v>
      </c>
      <c r="AR300" s="122">
        <v>0</v>
      </c>
      <c r="AS300" s="122">
        <f t="shared" si="15"/>
        <v>0</v>
      </c>
    </row>
    <row r="301" spans="1:45">
      <c r="A301" s="175" t="s">
        <v>243</v>
      </c>
      <c r="B301" s="123">
        <v>42</v>
      </c>
      <c r="D301" s="122">
        <f t="shared" si="13"/>
        <v>488734705.53212512</v>
      </c>
      <c r="E301" s="122">
        <f t="shared" si="15"/>
        <v>58708080.963836297</v>
      </c>
      <c r="F301" s="122">
        <f t="shared" si="15"/>
        <v>1853.8314217903019</v>
      </c>
      <c r="G301" s="122">
        <f t="shared" si="15"/>
        <v>398.72315261913582</v>
      </c>
      <c r="H301" s="122">
        <f t="shared" si="15"/>
        <v>10159.098266282701</v>
      </c>
      <c r="I301" s="122">
        <f t="shared" si="15"/>
        <v>29567.626888559324</v>
      </c>
      <c r="J301" s="122">
        <f t="shared" si="15"/>
        <v>25462.009485810173</v>
      </c>
      <c r="K301" s="122">
        <f t="shared" si="15"/>
        <v>0.53362539104459417</v>
      </c>
      <c r="L301" s="122">
        <f t="shared" si="15"/>
        <v>3.7225484262481592</v>
      </c>
      <c r="M301" s="122">
        <f t="shared" si="15"/>
        <v>3.6677056271632051</v>
      </c>
      <c r="N301" s="122">
        <f t="shared" si="15"/>
        <v>19.584876397310687</v>
      </c>
      <c r="O301" s="122">
        <f t="shared" si="15"/>
        <v>0.36618271388703982</v>
      </c>
      <c r="P301" s="122">
        <f t="shared" si="15"/>
        <v>16.804663164713844</v>
      </c>
      <c r="Q301" s="122">
        <f t="shared" si="15"/>
        <v>5.9180945726698324</v>
      </c>
      <c r="R301" s="122">
        <f t="shared" si="15"/>
        <v>0.92031155039669177</v>
      </c>
      <c r="S301" s="122">
        <f t="shared" si="15"/>
        <v>19.09722397039172</v>
      </c>
      <c r="T301" s="122">
        <f t="shared" si="15"/>
        <v>2.1616194215285742</v>
      </c>
      <c r="U301" s="122">
        <f t="shared" si="15"/>
        <v>8.5357450477858769</v>
      </c>
      <c r="V301" s="122">
        <f t="shared" si="15"/>
        <v>16.966029217511434</v>
      </c>
      <c r="W301" s="122">
        <f t="shared" si="15"/>
        <v>167894.99603903334</v>
      </c>
      <c r="X301" s="122">
        <f t="shared" si="15"/>
        <v>79515.983814191379</v>
      </c>
      <c r="Y301" s="122">
        <f t="shared" si="15"/>
        <v>1478.8830408054555</v>
      </c>
      <c r="Z301" s="122">
        <f t="shared" si="15"/>
        <v>1950.7132975960803</v>
      </c>
      <c r="AA301" s="122">
        <f t="shared" si="15"/>
        <v>79.08297152416543</v>
      </c>
      <c r="AB301" s="122">
        <f t="shared" si="15"/>
        <v>540.7196858565826</v>
      </c>
      <c r="AC301" s="122">
        <f t="shared" si="15"/>
        <v>18.972620556371325</v>
      </c>
      <c r="AD301" s="122">
        <f t="shared" si="15"/>
        <v>17.710941289372627</v>
      </c>
      <c r="AE301" s="122">
        <f t="shared" si="15"/>
        <v>0.28364067731775133</v>
      </c>
      <c r="AF301" s="122">
        <f t="shared" si="15"/>
        <v>0.12654737911099673</v>
      </c>
      <c r="AG301" s="122">
        <f t="shared" si="15"/>
        <v>5.3550221520358059E-3</v>
      </c>
      <c r="AH301" s="122">
        <f t="shared" si="15"/>
        <v>1.9759984309460729E-2</v>
      </c>
      <c r="AI301" s="122">
        <f t="shared" si="15"/>
        <v>4.0553976439243702E-2</v>
      </c>
      <c r="AJ301" s="122">
        <f t="shared" si="15"/>
        <v>0.14662515481477667</v>
      </c>
      <c r="AK301" s="122">
        <f t="shared" si="15"/>
        <v>4.8574651779449682E-2</v>
      </c>
      <c r="AL301" s="122">
        <f t="shared" si="15"/>
        <v>8430387.256316619</v>
      </c>
      <c r="AM301" s="122">
        <f t="shared" si="15"/>
        <v>1332569.443958275</v>
      </c>
      <c r="AN301" s="122">
        <f t="shared" si="15"/>
        <v>0</v>
      </c>
      <c r="AO301" s="122">
        <f t="shared" si="15"/>
        <v>0</v>
      </c>
      <c r="AP301" s="122">
        <f t="shared" si="15"/>
        <v>0</v>
      </c>
      <c r="AQ301" s="122">
        <f t="shared" si="15"/>
        <v>0</v>
      </c>
      <c r="AR301" s="122">
        <v>0</v>
      </c>
      <c r="AS301" s="122">
        <f t="shared" si="15"/>
        <v>0</v>
      </c>
    </row>
    <row r="302" spans="1:45">
      <c r="A302" s="175" t="s">
        <v>244</v>
      </c>
      <c r="B302" s="123">
        <v>43</v>
      </c>
      <c r="D302" s="122">
        <f t="shared" si="13"/>
        <v>1902550452.7816563</v>
      </c>
      <c r="E302" s="122">
        <f t="shared" si="15"/>
        <v>1144981972.4167955</v>
      </c>
      <c r="F302" s="122">
        <f t="shared" si="15"/>
        <v>67762.176487959907</v>
      </c>
      <c r="G302" s="122">
        <f t="shared" si="15"/>
        <v>11545.931068880485</v>
      </c>
      <c r="H302" s="122">
        <f t="shared" si="15"/>
        <v>46512.865039693672</v>
      </c>
      <c r="I302" s="122">
        <f t="shared" si="15"/>
        <v>49858.360164631624</v>
      </c>
      <c r="J302" s="122">
        <f t="shared" si="15"/>
        <v>50216.401609736087</v>
      </c>
      <c r="K302" s="122">
        <f t="shared" ref="K302:AS302" si="16">K147*$C147</f>
        <v>223.36316161488833</v>
      </c>
      <c r="L302" s="122">
        <f t="shared" si="16"/>
        <v>39.76020896453371</v>
      </c>
      <c r="M302" s="122">
        <f t="shared" si="16"/>
        <v>39.343392812480154</v>
      </c>
      <c r="N302" s="122">
        <f t="shared" si="16"/>
        <v>210.72074642196492</v>
      </c>
      <c r="O302" s="122">
        <f t="shared" si="16"/>
        <v>3.8382246880348938</v>
      </c>
      <c r="P302" s="122">
        <f t="shared" si="16"/>
        <v>180.92222909327825</v>
      </c>
      <c r="Q302" s="122">
        <f t="shared" si="16"/>
        <v>40.817363049030526</v>
      </c>
      <c r="R302" s="122">
        <f t="shared" si="16"/>
        <v>9.9213638141231453</v>
      </c>
      <c r="S302" s="122">
        <f t="shared" si="16"/>
        <v>205.39458070557833</v>
      </c>
      <c r="T302" s="122">
        <f t="shared" si="16"/>
        <v>22.96799699059838</v>
      </c>
      <c r="U302" s="122">
        <f t="shared" si="16"/>
        <v>91.018984886569243</v>
      </c>
      <c r="V302" s="122">
        <f t="shared" si="16"/>
        <v>180.5976169806674</v>
      </c>
      <c r="W302" s="122">
        <f t="shared" si="15"/>
        <v>699383.61327003688</v>
      </c>
      <c r="X302" s="122">
        <f t="shared" si="15"/>
        <v>100021.06961870901</v>
      </c>
      <c r="Y302" s="122">
        <f t="shared" si="15"/>
        <v>100125.45143447429</v>
      </c>
      <c r="Z302" s="122">
        <f t="shared" si="16"/>
        <v>16462.066151189767</v>
      </c>
      <c r="AA302" s="122">
        <f t="shared" si="16"/>
        <v>1231.5115723341587</v>
      </c>
      <c r="AB302" s="122">
        <f t="shared" si="16"/>
        <v>3574.7316766435824</v>
      </c>
      <c r="AC302" s="122">
        <f t="shared" si="16"/>
        <v>67.815777631280923</v>
      </c>
      <c r="AD302" s="122">
        <f t="shared" si="16"/>
        <v>0</v>
      </c>
      <c r="AE302" s="122">
        <f t="shared" si="16"/>
        <v>0</v>
      </c>
      <c r="AF302" s="122">
        <f t="shared" si="16"/>
        <v>0</v>
      </c>
      <c r="AG302" s="122">
        <f t="shared" si="16"/>
        <v>0</v>
      </c>
      <c r="AH302" s="122">
        <f t="shared" si="16"/>
        <v>0</v>
      </c>
      <c r="AI302" s="122">
        <f t="shared" si="16"/>
        <v>0</v>
      </c>
      <c r="AJ302" s="122">
        <f t="shared" si="16"/>
        <v>0</v>
      </c>
      <c r="AK302" s="122">
        <f t="shared" si="16"/>
        <v>0</v>
      </c>
      <c r="AL302" s="122">
        <f t="shared" si="16"/>
        <v>109827543.58724558</v>
      </c>
      <c r="AM302" s="122">
        <f t="shared" si="16"/>
        <v>4641965.2303376943</v>
      </c>
      <c r="AN302" s="122">
        <f t="shared" si="16"/>
        <v>0</v>
      </c>
      <c r="AO302" s="122">
        <f t="shared" si="16"/>
        <v>0</v>
      </c>
      <c r="AP302" s="122">
        <f t="shared" si="16"/>
        <v>0</v>
      </c>
      <c r="AQ302" s="122">
        <f t="shared" si="16"/>
        <v>0</v>
      </c>
      <c r="AR302" s="122">
        <v>0</v>
      </c>
      <c r="AS302" s="122">
        <f t="shared" si="16"/>
        <v>0</v>
      </c>
    </row>
    <row r="303" spans="1:45">
      <c r="A303" s="175" t="s">
        <v>245</v>
      </c>
      <c r="B303" s="123">
        <v>44</v>
      </c>
      <c r="D303" s="122">
        <f t="shared" si="13"/>
        <v>557552491.46865404</v>
      </c>
      <c r="E303" s="122">
        <f t="shared" ref="E303:AS309" si="17">E148*$C148</f>
        <v>335543034.07529223</v>
      </c>
      <c r="F303" s="122">
        <f t="shared" si="17"/>
        <v>19858.064879678946</v>
      </c>
      <c r="G303" s="122">
        <f t="shared" si="17"/>
        <v>3383.5962795980795</v>
      </c>
      <c r="H303" s="122">
        <f t="shared" si="17"/>
        <v>13630.841563391996</v>
      </c>
      <c r="I303" s="122">
        <f t="shared" si="17"/>
        <v>14611.25663694666</v>
      </c>
      <c r="J303" s="122">
        <f t="shared" si="17"/>
        <v>14716.182579633312</v>
      </c>
      <c r="K303" s="122">
        <f t="shared" si="17"/>
        <v>65.45775807344063</v>
      </c>
      <c r="L303" s="122">
        <f t="shared" si="17"/>
        <v>11.651939919426782</v>
      </c>
      <c r="M303" s="122">
        <f t="shared" si="17"/>
        <v>11.529789737431841</v>
      </c>
      <c r="N303" s="122">
        <f t="shared" si="17"/>
        <v>61.752831311214813</v>
      </c>
      <c r="O303" s="122">
        <f t="shared" si="17"/>
        <v>1.1248120829077155</v>
      </c>
      <c r="P303" s="122">
        <f t="shared" si="17"/>
        <v>53.020217910928913</v>
      </c>
      <c r="Q303" s="122">
        <f t="shared" si="17"/>
        <v>11.961744525562558</v>
      </c>
      <c r="R303" s="122">
        <f t="shared" si="17"/>
        <v>2.9075082372946368</v>
      </c>
      <c r="S303" s="122">
        <f t="shared" si="17"/>
        <v>60.191970225610234</v>
      </c>
      <c r="T303" s="122">
        <f t="shared" si="17"/>
        <v>6.7308932214804829</v>
      </c>
      <c r="U303" s="122">
        <f t="shared" si="17"/>
        <v>26.673595814638013</v>
      </c>
      <c r="V303" s="122">
        <f t="shared" si="17"/>
        <v>52.925088611265679</v>
      </c>
      <c r="W303" s="122">
        <f t="shared" si="17"/>
        <v>204958.07377982311</v>
      </c>
      <c r="X303" s="122">
        <f t="shared" si="17"/>
        <v>29311.704445858879</v>
      </c>
      <c r="Y303" s="122">
        <f t="shared" si="17"/>
        <v>29342.29409006982</v>
      </c>
      <c r="Z303" s="122">
        <f t="shared" si="17"/>
        <v>4824.2957152059307</v>
      </c>
      <c r="AA303" s="122">
        <f t="shared" si="17"/>
        <v>360.90099183624125</v>
      </c>
      <c r="AB303" s="122">
        <f t="shared" si="17"/>
        <v>1047.5940597162621</v>
      </c>
      <c r="AC303" s="122">
        <f t="shared" si="17"/>
        <v>19.873772978752225</v>
      </c>
      <c r="AD303" s="122">
        <f t="shared" si="17"/>
        <v>0</v>
      </c>
      <c r="AE303" s="122">
        <f t="shared" si="17"/>
        <v>0</v>
      </c>
      <c r="AF303" s="122">
        <f t="shared" si="17"/>
        <v>0</v>
      </c>
      <c r="AG303" s="122">
        <f t="shared" si="17"/>
        <v>0</v>
      </c>
      <c r="AH303" s="122">
        <f t="shared" si="17"/>
        <v>0</v>
      </c>
      <c r="AI303" s="122">
        <f t="shared" si="17"/>
        <v>0</v>
      </c>
      <c r="AJ303" s="122">
        <f t="shared" si="17"/>
        <v>0</v>
      </c>
      <c r="AK303" s="122">
        <f t="shared" si="17"/>
        <v>0</v>
      </c>
      <c r="AL303" s="122">
        <f t="shared" si="17"/>
        <v>32185543.605123241</v>
      </c>
      <c r="AM303" s="122">
        <f t="shared" si="17"/>
        <v>1360352.5077096443</v>
      </c>
      <c r="AN303" s="122">
        <f t="shared" si="17"/>
        <v>0</v>
      </c>
      <c r="AO303" s="122">
        <f t="shared" si="17"/>
        <v>0</v>
      </c>
      <c r="AP303" s="122">
        <f t="shared" si="17"/>
        <v>0</v>
      </c>
      <c r="AQ303" s="122">
        <f t="shared" si="17"/>
        <v>0</v>
      </c>
      <c r="AR303" s="122">
        <v>0</v>
      </c>
      <c r="AS303" s="122">
        <f t="shared" si="17"/>
        <v>0</v>
      </c>
    </row>
    <row r="304" spans="1:45">
      <c r="A304" s="175" t="s">
        <v>246</v>
      </c>
      <c r="B304" s="123">
        <v>45</v>
      </c>
      <c r="D304" s="122">
        <f t="shared" si="13"/>
        <v>233827156.65812734</v>
      </c>
      <c r="E304" s="122">
        <f t="shared" si="17"/>
        <v>140720514.7404094</v>
      </c>
      <c r="F304" s="122">
        <f t="shared" si="17"/>
        <v>8328.1034854975587</v>
      </c>
      <c r="G304" s="122">
        <f t="shared" si="17"/>
        <v>1419.0174188862313</v>
      </c>
      <c r="H304" s="122">
        <f t="shared" si="17"/>
        <v>5716.521716600676</v>
      </c>
      <c r="I304" s="122">
        <f t="shared" si="17"/>
        <v>6127.6895842039439</v>
      </c>
      <c r="J304" s="122">
        <f t="shared" si="17"/>
        <v>6171.6935752424679</v>
      </c>
      <c r="K304" s="122">
        <f t="shared" si="17"/>
        <v>27.451767655474114</v>
      </c>
      <c r="L304" s="122">
        <f t="shared" si="17"/>
        <v>4.8866071313467874</v>
      </c>
      <c r="M304" s="122">
        <f t="shared" si="17"/>
        <v>4.8353796143359418</v>
      </c>
      <c r="N304" s="122">
        <f t="shared" si="17"/>
        <v>25.897990201882429</v>
      </c>
      <c r="O304" s="122">
        <f t="shared" si="17"/>
        <v>0.47172529070440644</v>
      </c>
      <c r="P304" s="122">
        <f t="shared" si="17"/>
        <v>22.235694377134397</v>
      </c>
      <c r="Q304" s="122">
        <f t="shared" si="17"/>
        <v>5.016533427580355</v>
      </c>
      <c r="R304" s="122">
        <f t="shared" si="17"/>
        <v>1.2193549387536198</v>
      </c>
      <c r="S304" s="122">
        <f t="shared" si="17"/>
        <v>25.24339406040728</v>
      </c>
      <c r="T304" s="122">
        <f t="shared" si="17"/>
        <v>2.8228115699070964</v>
      </c>
      <c r="U304" s="122">
        <f t="shared" si="17"/>
        <v>11.186410540029989</v>
      </c>
      <c r="V304" s="122">
        <f t="shared" si="17"/>
        <v>22.195798916176919</v>
      </c>
      <c r="W304" s="122">
        <f t="shared" si="17"/>
        <v>85955.608412445028</v>
      </c>
      <c r="X304" s="122">
        <f t="shared" si="17"/>
        <v>12292.784288928069</v>
      </c>
      <c r="Y304" s="122">
        <f t="shared" si="17"/>
        <v>12305.613017412787</v>
      </c>
      <c r="Z304" s="122">
        <f t="shared" si="17"/>
        <v>2023.2199967274464</v>
      </c>
      <c r="AA304" s="122">
        <f t="shared" si="17"/>
        <v>151.35517112277256</v>
      </c>
      <c r="AB304" s="122">
        <f t="shared" si="17"/>
        <v>439.34148634177456</v>
      </c>
      <c r="AC304" s="122">
        <f t="shared" si="17"/>
        <v>8.3346911704223157</v>
      </c>
      <c r="AD304" s="122">
        <f t="shared" si="17"/>
        <v>0</v>
      </c>
      <c r="AE304" s="122">
        <f t="shared" si="17"/>
        <v>0</v>
      </c>
      <c r="AF304" s="122">
        <f t="shared" si="17"/>
        <v>0</v>
      </c>
      <c r="AG304" s="122">
        <f t="shared" si="17"/>
        <v>0</v>
      </c>
      <c r="AH304" s="122">
        <f t="shared" si="17"/>
        <v>0</v>
      </c>
      <c r="AI304" s="122">
        <f t="shared" si="17"/>
        <v>0</v>
      </c>
      <c r="AJ304" s="122">
        <f t="shared" si="17"/>
        <v>0</v>
      </c>
      <c r="AK304" s="122">
        <f t="shared" si="17"/>
        <v>0</v>
      </c>
      <c r="AL304" s="122">
        <f t="shared" si="17"/>
        <v>13498019.041863162</v>
      </c>
      <c r="AM304" s="122">
        <f t="shared" si="17"/>
        <v>570506.56897366315</v>
      </c>
      <c r="AN304" s="122">
        <f t="shared" si="17"/>
        <v>0</v>
      </c>
      <c r="AO304" s="122">
        <f t="shared" si="17"/>
        <v>0</v>
      </c>
      <c r="AP304" s="122">
        <f t="shared" si="17"/>
        <v>0</v>
      </c>
      <c r="AQ304" s="122">
        <f t="shared" si="17"/>
        <v>0</v>
      </c>
      <c r="AR304" s="122">
        <v>0</v>
      </c>
      <c r="AS304" s="122">
        <f t="shared" si="17"/>
        <v>0</v>
      </c>
    </row>
    <row r="305" spans="1:45">
      <c r="A305" s="175" t="s">
        <v>247</v>
      </c>
      <c r="B305" s="123">
        <v>46</v>
      </c>
      <c r="D305" s="122">
        <f t="shared" si="13"/>
        <v>554737218.05622149</v>
      </c>
      <c r="E305" s="122">
        <f t="shared" si="17"/>
        <v>333848762.42013234</v>
      </c>
      <c r="F305" s="122">
        <f t="shared" si="17"/>
        <v>19757.794711517996</v>
      </c>
      <c r="G305" s="122">
        <f t="shared" si="17"/>
        <v>3366.5113435783946</v>
      </c>
      <c r="H305" s="122">
        <f t="shared" si="17"/>
        <v>13562.014777699738</v>
      </c>
      <c r="I305" s="122">
        <f t="shared" si="17"/>
        <v>14537.47939989429</v>
      </c>
      <c r="J305" s="122">
        <f t="shared" si="17"/>
        <v>14641.875535573994</v>
      </c>
      <c r="K305" s="122">
        <f t="shared" si="17"/>
        <v>65.127239442887699</v>
      </c>
      <c r="L305" s="122">
        <f t="shared" si="17"/>
        <v>11.593105285629315</v>
      </c>
      <c r="M305" s="122">
        <f t="shared" si="17"/>
        <v>11.471571881722458</v>
      </c>
      <c r="N305" s="122">
        <f t="shared" si="17"/>
        <v>61.441020124298674</v>
      </c>
      <c r="O305" s="122">
        <f t="shared" si="17"/>
        <v>1.1191325216117889</v>
      </c>
      <c r="P305" s="122">
        <f t="shared" si="17"/>
        <v>52.752500678757947</v>
      </c>
      <c r="Q305" s="122">
        <f t="shared" si="17"/>
        <v>11.901345582244378</v>
      </c>
      <c r="R305" s="122">
        <f t="shared" si="17"/>
        <v>2.8928272327934774</v>
      </c>
      <c r="S305" s="122">
        <f t="shared" si="17"/>
        <v>59.888040360689857</v>
      </c>
      <c r="T305" s="122">
        <f t="shared" si="17"/>
        <v>6.6969066372246369</v>
      </c>
      <c r="U305" s="122">
        <f t="shared" si="17"/>
        <v>26.538911697429395</v>
      </c>
      <c r="V305" s="122">
        <f t="shared" si="17"/>
        <v>52.657851719497067</v>
      </c>
      <c r="W305" s="122">
        <f t="shared" si="17"/>
        <v>203923.17029610663</v>
      </c>
      <c r="X305" s="122">
        <f t="shared" si="17"/>
        <v>29163.699614991496</v>
      </c>
      <c r="Y305" s="122">
        <f t="shared" si="17"/>
        <v>29194.134801616183</v>
      </c>
      <c r="Z305" s="122">
        <f t="shared" si="17"/>
        <v>4799.9361944997181</v>
      </c>
      <c r="AA305" s="122">
        <f t="shared" si="17"/>
        <v>359.07867917082615</v>
      </c>
      <c r="AB305" s="122">
        <f t="shared" si="17"/>
        <v>1042.3043986556995</v>
      </c>
      <c r="AC305" s="122">
        <f t="shared" si="17"/>
        <v>19.773423495021245</v>
      </c>
      <c r="AD305" s="122">
        <f t="shared" si="17"/>
        <v>0</v>
      </c>
      <c r="AE305" s="122">
        <f t="shared" si="17"/>
        <v>0</v>
      </c>
      <c r="AF305" s="122">
        <f t="shared" si="17"/>
        <v>0</v>
      </c>
      <c r="AG305" s="122">
        <f t="shared" si="17"/>
        <v>0</v>
      </c>
      <c r="AH305" s="122">
        <f t="shared" si="17"/>
        <v>0</v>
      </c>
      <c r="AI305" s="122">
        <f t="shared" si="17"/>
        <v>0</v>
      </c>
      <c r="AJ305" s="122">
        <f t="shared" si="17"/>
        <v>0</v>
      </c>
      <c r="AK305" s="122">
        <f t="shared" si="17"/>
        <v>0</v>
      </c>
      <c r="AL305" s="122">
        <f t="shared" si="17"/>
        <v>32023027.77645658</v>
      </c>
      <c r="AM305" s="122">
        <f t="shared" si="17"/>
        <v>1353483.6221695533</v>
      </c>
      <c r="AN305" s="122">
        <f t="shared" si="17"/>
        <v>0</v>
      </c>
      <c r="AO305" s="122">
        <f t="shared" si="17"/>
        <v>0</v>
      </c>
      <c r="AP305" s="122">
        <f t="shared" si="17"/>
        <v>0</v>
      </c>
      <c r="AQ305" s="122">
        <f t="shared" si="17"/>
        <v>0</v>
      </c>
      <c r="AR305" s="122">
        <v>0</v>
      </c>
      <c r="AS305" s="122">
        <f t="shared" si="17"/>
        <v>0</v>
      </c>
    </row>
    <row r="306" spans="1:45">
      <c r="A306" s="175" t="s">
        <v>248</v>
      </c>
      <c r="B306" s="123">
        <v>47</v>
      </c>
      <c r="D306" s="122">
        <f t="shared" si="13"/>
        <v>1453930003.2535703</v>
      </c>
      <c r="E306" s="122">
        <f t="shared" si="17"/>
        <v>874995793.38213766</v>
      </c>
      <c r="F306" s="122">
        <f t="shared" si="17"/>
        <v>51783.889009389241</v>
      </c>
      <c r="G306" s="122">
        <f t="shared" si="17"/>
        <v>8823.4062713024086</v>
      </c>
      <c r="H306" s="122">
        <f t="shared" si="17"/>
        <v>35545.154621061585</v>
      </c>
      <c r="I306" s="122">
        <f t="shared" si="17"/>
        <v>38101.783661187255</v>
      </c>
      <c r="J306" s="122">
        <f t="shared" si="17"/>
        <v>38375.399111797014</v>
      </c>
      <c r="K306" s="122">
        <f t="shared" si="17"/>
        <v>170.69423931368001</v>
      </c>
      <c r="L306" s="122">
        <f t="shared" si="17"/>
        <v>30.384771486426093</v>
      </c>
      <c r="M306" s="122">
        <f t="shared" si="17"/>
        <v>30.066240375503217</v>
      </c>
      <c r="N306" s="122">
        <f t="shared" si="17"/>
        <v>161.03289932886878</v>
      </c>
      <c r="O306" s="122">
        <f t="shared" si="17"/>
        <v>2.9331732175635219</v>
      </c>
      <c r="P306" s="122">
        <f t="shared" si="17"/>
        <v>138.26085755026315</v>
      </c>
      <c r="Q306" s="122">
        <f t="shared" si="17"/>
        <v>31.19264916413222</v>
      </c>
      <c r="R306" s="122">
        <f t="shared" si="17"/>
        <v>7.5819111663807108</v>
      </c>
      <c r="S306" s="122">
        <f t="shared" si="17"/>
        <v>156.96264083662595</v>
      </c>
      <c r="T306" s="122">
        <f t="shared" si="17"/>
        <v>17.552154735473444</v>
      </c>
      <c r="U306" s="122">
        <f t="shared" si="17"/>
        <v>69.556753566657477</v>
      </c>
      <c r="V306" s="122">
        <f t="shared" si="17"/>
        <v>138.01278881218875</v>
      </c>
      <c r="W306" s="122">
        <f t="shared" si="17"/>
        <v>534469.30546860839</v>
      </c>
      <c r="X306" s="122">
        <f t="shared" si="17"/>
        <v>76436.151200897744</v>
      </c>
      <c r="Y306" s="122">
        <f t="shared" si="17"/>
        <v>76515.919836474975</v>
      </c>
      <c r="Z306" s="122">
        <f t="shared" si="17"/>
        <v>12580.319148838182</v>
      </c>
      <c r="AA306" s="122">
        <f t="shared" si="17"/>
        <v>941.12175672016235</v>
      </c>
      <c r="AB306" s="122">
        <f t="shared" si="17"/>
        <v>2731.811727070934</v>
      </c>
      <c r="AC306" s="122">
        <f t="shared" si="17"/>
        <v>51.824851029801991</v>
      </c>
      <c r="AD306" s="122">
        <f t="shared" si="17"/>
        <v>0</v>
      </c>
      <c r="AE306" s="122">
        <f t="shared" si="17"/>
        <v>0</v>
      </c>
      <c r="AF306" s="122">
        <f t="shared" si="17"/>
        <v>0</v>
      </c>
      <c r="AG306" s="122">
        <f t="shared" si="17"/>
        <v>0</v>
      </c>
      <c r="AH306" s="122">
        <f t="shared" si="17"/>
        <v>0</v>
      </c>
      <c r="AI306" s="122">
        <f t="shared" si="17"/>
        <v>0</v>
      </c>
      <c r="AJ306" s="122">
        <f t="shared" si="17"/>
        <v>0</v>
      </c>
      <c r="AK306" s="122">
        <f t="shared" si="17"/>
        <v>0</v>
      </c>
      <c r="AL306" s="122">
        <f t="shared" si="17"/>
        <v>83930263.490080088</v>
      </c>
      <c r="AM306" s="122">
        <f t="shared" si="17"/>
        <v>3547392.1401559771</v>
      </c>
      <c r="AN306" s="122">
        <f t="shared" si="17"/>
        <v>0</v>
      </c>
      <c r="AO306" s="122">
        <f t="shared" si="17"/>
        <v>0</v>
      </c>
      <c r="AP306" s="122">
        <f t="shared" si="17"/>
        <v>0</v>
      </c>
      <c r="AQ306" s="122">
        <f t="shared" si="17"/>
        <v>0</v>
      </c>
      <c r="AR306" s="122">
        <v>0</v>
      </c>
      <c r="AS306" s="122">
        <f t="shared" si="17"/>
        <v>0</v>
      </c>
    </row>
    <row r="307" spans="1:45">
      <c r="A307" s="175" t="s">
        <v>249</v>
      </c>
      <c r="B307" s="123">
        <v>48</v>
      </c>
      <c r="D307" s="122">
        <f t="shared" si="13"/>
        <v>1524692176.1853144</v>
      </c>
      <c r="E307" s="122">
        <f t="shared" si="17"/>
        <v>917581477.36093998</v>
      </c>
      <c r="F307" s="122">
        <f t="shared" si="17"/>
        <v>54304.18950594731</v>
      </c>
      <c r="G307" s="122">
        <f t="shared" si="17"/>
        <v>9252.8378113488689</v>
      </c>
      <c r="H307" s="122">
        <f t="shared" si="17"/>
        <v>37275.122619900983</v>
      </c>
      <c r="I307" s="122">
        <f t="shared" si="17"/>
        <v>39956.181739779364</v>
      </c>
      <c r="J307" s="122">
        <f t="shared" si="17"/>
        <v>40243.11394139468</v>
      </c>
      <c r="K307" s="122">
        <f t="shared" si="17"/>
        <v>179.00185746155353</v>
      </c>
      <c r="L307" s="122">
        <f t="shared" si="17"/>
        <v>31.86358576882111</v>
      </c>
      <c r="M307" s="122">
        <f t="shared" si="17"/>
        <v>31.529551880250871</v>
      </c>
      <c r="N307" s="122">
        <f t="shared" si="17"/>
        <v>168.87030404884155</v>
      </c>
      <c r="O307" s="122">
        <f t="shared" si="17"/>
        <v>3.0759295469573185</v>
      </c>
      <c r="P307" s="122">
        <f t="shared" si="17"/>
        <v>144.98995639943013</v>
      </c>
      <c r="Q307" s="122">
        <f t="shared" si="17"/>
        <v>32.710782519529104</v>
      </c>
      <c r="R307" s="122">
        <f t="shared" si="17"/>
        <v>7.9509196522830301</v>
      </c>
      <c r="S307" s="122">
        <f t="shared" si="17"/>
        <v>164.60194775638794</v>
      </c>
      <c r="T307" s="122">
        <f t="shared" si="17"/>
        <v>18.40641085917742</v>
      </c>
      <c r="U307" s="122">
        <f t="shared" si="17"/>
        <v>72.942052042815362</v>
      </c>
      <c r="V307" s="122">
        <f t="shared" si="17"/>
        <v>144.72981425830105</v>
      </c>
      <c r="W307" s="122">
        <f t="shared" si="17"/>
        <v>560481.70588379051</v>
      </c>
      <c r="X307" s="122">
        <f t="shared" si="17"/>
        <v>80156.267119415978</v>
      </c>
      <c r="Y307" s="122">
        <f t="shared" si="17"/>
        <v>80239.918061550343</v>
      </c>
      <c r="Z307" s="122">
        <f t="shared" si="17"/>
        <v>13192.598087407801</v>
      </c>
      <c r="AA307" s="122">
        <f t="shared" si="17"/>
        <v>986.92576403126566</v>
      </c>
      <c r="AB307" s="122">
        <f t="shared" si="17"/>
        <v>2864.7678758644647</v>
      </c>
      <c r="AC307" s="122">
        <f t="shared" si="17"/>
        <v>54.347145130980358</v>
      </c>
      <c r="AD307" s="122">
        <f t="shared" si="17"/>
        <v>0</v>
      </c>
      <c r="AE307" s="122">
        <f t="shared" si="17"/>
        <v>0</v>
      </c>
      <c r="AF307" s="122">
        <f t="shared" si="17"/>
        <v>0</v>
      </c>
      <c r="AG307" s="122">
        <f t="shared" si="17"/>
        <v>0</v>
      </c>
      <c r="AH307" s="122">
        <f t="shared" si="17"/>
        <v>0</v>
      </c>
      <c r="AI307" s="122">
        <f t="shared" si="17"/>
        <v>0</v>
      </c>
      <c r="AJ307" s="122">
        <f t="shared" si="17"/>
        <v>0</v>
      </c>
      <c r="AK307" s="122">
        <f t="shared" si="17"/>
        <v>0</v>
      </c>
      <c r="AL307" s="122">
        <f t="shared" si="17"/>
        <v>88015114.759399489</v>
      </c>
      <c r="AM307" s="122">
        <f t="shared" si="17"/>
        <v>3720042.2509018164</v>
      </c>
      <c r="AN307" s="122">
        <f t="shared" si="17"/>
        <v>0</v>
      </c>
      <c r="AO307" s="122">
        <f t="shared" si="17"/>
        <v>0</v>
      </c>
      <c r="AP307" s="122">
        <f t="shared" si="17"/>
        <v>0</v>
      </c>
      <c r="AQ307" s="122">
        <f t="shared" si="17"/>
        <v>0</v>
      </c>
      <c r="AR307" s="122">
        <v>0</v>
      </c>
      <c r="AS307" s="122">
        <f t="shared" si="17"/>
        <v>0</v>
      </c>
    </row>
    <row r="308" spans="1:45">
      <c r="A308" s="175" t="s">
        <v>250</v>
      </c>
      <c r="B308" s="123">
        <v>49</v>
      </c>
      <c r="D308" s="122">
        <f t="shared" si="13"/>
        <v>324590850.51910144</v>
      </c>
      <c r="E308" s="122">
        <f t="shared" si="17"/>
        <v>195343399.02126002</v>
      </c>
      <c r="F308" s="122">
        <f t="shared" si="17"/>
        <v>11560.788029087073</v>
      </c>
      <c r="G308" s="122">
        <f t="shared" si="17"/>
        <v>1969.8313809252425</v>
      </c>
      <c r="H308" s="122">
        <f t="shared" si="17"/>
        <v>7935.4796616513231</v>
      </c>
      <c r="I308" s="122">
        <f t="shared" si="17"/>
        <v>8506.2488133568313</v>
      </c>
      <c r="J308" s="122">
        <f t="shared" si="17"/>
        <v>8567.3336466224246</v>
      </c>
      <c r="K308" s="122">
        <f t="shared" si="17"/>
        <v>38.107603662867319</v>
      </c>
      <c r="L308" s="122">
        <f t="shared" si="17"/>
        <v>6.7834206581728509</v>
      </c>
      <c r="M308" s="122">
        <f t="shared" si="17"/>
        <v>6.7123083735512514</v>
      </c>
      <c r="N308" s="122">
        <f t="shared" si="17"/>
        <v>35.95070301716467</v>
      </c>
      <c r="O308" s="122">
        <f t="shared" si="17"/>
        <v>0.65483289242140152</v>
      </c>
      <c r="P308" s="122">
        <f t="shared" si="17"/>
        <v>30.866829383335407</v>
      </c>
      <c r="Q308" s="122">
        <f t="shared" si="17"/>
        <v>6.9637798927544452</v>
      </c>
      <c r="R308" s="122">
        <f t="shared" si="17"/>
        <v>1.692666764251771</v>
      </c>
      <c r="S308" s="122">
        <f t="shared" si="17"/>
        <v>35.042015072852898</v>
      </c>
      <c r="T308" s="122">
        <f t="shared" si="17"/>
        <v>3.9185303427819673</v>
      </c>
      <c r="U308" s="122">
        <f t="shared" si="17"/>
        <v>15.528591987939951</v>
      </c>
      <c r="V308" s="122">
        <f t="shared" si="17"/>
        <v>30.811447870815144</v>
      </c>
      <c r="W308" s="122">
        <f t="shared" si="17"/>
        <v>119320.63170179514</v>
      </c>
      <c r="X308" s="122">
        <f t="shared" si="17"/>
        <v>17064.422133930617</v>
      </c>
      <c r="Y308" s="122">
        <f t="shared" si="17"/>
        <v>17082.230535441573</v>
      </c>
      <c r="Z308" s="122">
        <f t="shared" si="17"/>
        <v>2808.5647061311488</v>
      </c>
      <c r="AA308" s="122">
        <f t="shared" si="17"/>
        <v>210.10606478457254</v>
      </c>
      <c r="AB308" s="122">
        <f t="shared" si="17"/>
        <v>609.87880431913948</v>
      </c>
      <c r="AC308" s="122">
        <f t="shared" si="17"/>
        <v>11.569932827677791</v>
      </c>
      <c r="AD308" s="122">
        <f t="shared" si="17"/>
        <v>0</v>
      </c>
      <c r="AE308" s="122">
        <f t="shared" si="17"/>
        <v>0</v>
      </c>
      <c r="AF308" s="122">
        <f t="shared" si="17"/>
        <v>0</v>
      </c>
      <c r="AG308" s="122">
        <f t="shared" si="17"/>
        <v>0</v>
      </c>
      <c r="AH308" s="122">
        <f t="shared" si="17"/>
        <v>0</v>
      </c>
      <c r="AI308" s="122">
        <f t="shared" si="17"/>
        <v>0</v>
      </c>
      <c r="AJ308" s="122">
        <f t="shared" si="17"/>
        <v>0</v>
      </c>
      <c r="AK308" s="122">
        <f t="shared" si="17"/>
        <v>0</v>
      </c>
      <c r="AL308" s="122">
        <f t="shared" si="17"/>
        <v>18737487.739831802</v>
      </c>
      <c r="AM308" s="122">
        <f t="shared" si="17"/>
        <v>791957.67975164857</v>
      </c>
      <c r="AN308" s="122">
        <f t="shared" si="17"/>
        <v>0</v>
      </c>
      <c r="AO308" s="122">
        <f t="shared" si="17"/>
        <v>0</v>
      </c>
      <c r="AP308" s="122">
        <f t="shared" si="17"/>
        <v>0</v>
      </c>
      <c r="AQ308" s="122">
        <f t="shared" si="17"/>
        <v>0</v>
      </c>
      <c r="AR308" s="122">
        <v>0</v>
      </c>
      <c r="AS308" s="122">
        <f t="shared" si="17"/>
        <v>0</v>
      </c>
    </row>
    <row r="309" spans="1:45">
      <c r="A309" s="175" t="s">
        <v>191</v>
      </c>
      <c r="B309" s="123">
        <v>50</v>
      </c>
      <c r="D309" s="122">
        <f t="shared" si="13"/>
        <v>2514251029.7839236</v>
      </c>
      <c r="E309" s="122">
        <f t="shared" si="17"/>
        <v>159656727.64249411</v>
      </c>
      <c r="F309" s="122">
        <f t="shared" si="17"/>
        <v>65618.571375873245</v>
      </c>
      <c r="G309" s="122">
        <f t="shared" si="17"/>
        <v>128.38380239298598</v>
      </c>
      <c r="H309" s="122">
        <f t="shared" si="17"/>
        <v>10548</v>
      </c>
      <c r="I309" s="122">
        <f t="shared" si="17"/>
        <v>9165</v>
      </c>
      <c r="J309" s="122">
        <f t="shared" si="17"/>
        <v>3518.9999999999995</v>
      </c>
      <c r="K309" s="122">
        <f t="shared" ref="K309:AS309" si="18">K154*$C154</f>
        <v>0.62675273131991316</v>
      </c>
      <c r="L309" s="122">
        <f t="shared" si="18"/>
        <v>4.3331595945074399</v>
      </c>
      <c r="M309" s="122">
        <f t="shared" si="18"/>
        <v>4.289944431674142</v>
      </c>
      <c r="N309" s="122">
        <f t="shared" si="18"/>
        <v>22.984723687301994</v>
      </c>
      <c r="O309" s="122">
        <f t="shared" si="18"/>
        <v>0.41746121152247517</v>
      </c>
      <c r="P309" s="122">
        <f t="shared" si="18"/>
        <v>19.736134568785531</v>
      </c>
      <c r="Q309" s="122">
        <f t="shared" si="18"/>
        <v>4.1171343542206573</v>
      </c>
      <c r="R309" s="122">
        <f t="shared" si="18"/>
        <v>1.0824612070968398</v>
      </c>
      <c r="S309" s="122">
        <f t="shared" si="18"/>
        <v>22.403818190893322</v>
      </c>
      <c r="T309" s="122">
        <f t="shared" si="18"/>
        <v>2.5040131308661158</v>
      </c>
      <c r="U309" s="122">
        <f t="shared" si="18"/>
        <v>9.9167445930926696</v>
      </c>
      <c r="V309" s="122">
        <f t="shared" si="18"/>
        <v>19.684956255696232</v>
      </c>
      <c r="W309" s="122">
        <f t="shared" si="17"/>
        <v>69867.595293662118</v>
      </c>
      <c r="X309" s="122">
        <f t="shared" si="17"/>
        <v>4112.6167846943526</v>
      </c>
      <c r="Y309" s="122">
        <f t="shared" si="17"/>
        <v>2915.438261396675</v>
      </c>
      <c r="Z309" s="122">
        <f t="shared" si="18"/>
        <v>13167</v>
      </c>
      <c r="AA309" s="122">
        <f t="shared" si="18"/>
        <v>604</v>
      </c>
      <c r="AB309" s="122">
        <f t="shared" si="18"/>
        <v>4724.0654175880645</v>
      </c>
      <c r="AC309" s="122">
        <f t="shared" si="18"/>
        <v>89.61964109585351</v>
      </c>
      <c r="AD309" s="122">
        <f t="shared" si="18"/>
        <v>0</v>
      </c>
      <c r="AE309" s="122">
        <f t="shared" si="18"/>
        <v>0</v>
      </c>
      <c r="AF309" s="122">
        <f t="shared" si="18"/>
        <v>0</v>
      </c>
      <c r="AG309" s="122">
        <f t="shared" si="18"/>
        <v>0</v>
      </c>
      <c r="AH309" s="122">
        <f t="shared" si="18"/>
        <v>0</v>
      </c>
      <c r="AI309" s="122">
        <f t="shared" si="18"/>
        <v>0</v>
      </c>
      <c r="AJ309" s="122">
        <f t="shared" si="18"/>
        <v>0</v>
      </c>
      <c r="AK309" s="122">
        <f t="shared" si="18"/>
        <v>0</v>
      </c>
      <c r="AL309" s="122">
        <f t="shared" si="18"/>
        <v>3394000</v>
      </c>
      <c r="AM309" s="122">
        <f t="shared" si="18"/>
        <v>1695600</v>
      </c>
      <c r="AN309" s="122">
        <f t="shared" si="18"/>
        <v>0</v>
      </c>
      <c r="AO309" s="122">
        <f t="shared" si="18"/>
        <v>0</v>
      </c>
      <c r="AP309" s="122">
        <f t="shared" si="18"/>
        <v>0</v>
      </c>
      <c r="AQ309" s="122">
        <f t="shared" si="18"/>
        <v>0</v>
      </c>
      <c r="AR309" s="122">
        <v>0</v>
      </c>
      <c r="AS309" s="122">
        <f t="shared" si="18"/>
        <v>0</v>
      </c>
    </row>
    <row r="310" spans="1:45">
      <c r="A310" s="175" t="s">
        <v>192</v>
      </c>
      <c r="B310" s="123">
        <v>51</v>
      </c>
      <c r="D310" s="122">
        <f t="shared" si="13"/>
        <v>613203865.7729249</v>
      </c>
      <c r="E310" s="122">
        <f t="shared" ref="E310:AS316" si="19">E155*$C155</f>
        <v>9725833.3636767976</v>
      </c>
      <c r="F310" s="122">
        <f t="shared" si="19"/>
        <v>782.67223318283982</v>
      </c>
      <c r="G310" s="122">
        <f t="shared" si="19"/>
        <v>126.094787979426</v>
      </c>
      <c r="H310" s="122">
        <f t="shared" si="19"/>
        <v>6016</v>
      </c>
      <c r="I310" s="122">
        <f t="shared" si="19"/>
        <v>8906</v>
      </c>
      <c r="J310" s="122">
        <f t="shared" si="19"/>
        <v>3195</v>
      </c>
      <c r="K310" s="122">
        <f t="shared" si="19"/>
        <v>0.57897921651577733</v>
      </c>
      <c r="L310" s="122">
        <f t="shared" si="19"/>
        <v>4.0128300134530424</v>
      </c>
      <c r="M310" s="122">
        <f t="shared" si="19"/>
        <v>3.9736402839831446</v>
      </c>
      <c r="N310" s="122">
        <f t="shared" si="19"/>
        <v>21.293290447810843</v>
      </c>
      <c r="O310" s="122">
        <f t="shared" si="19"/>
        <v>0.38615233057289405</v>
      </c>
      <c r="P310" s="122">
        <f t="shared" si="19"/>
        <v>18.284136574582135</v>
      </c>
      <c r="Q310" s="122">
        <f t="shared" si="19"/>
        <v>3.7319195952454463</v>
      </c>
      <c r="R310" s="122">
        <f t="shared" si="19"/>
        <v>1.0028830821609875</v>
      </c>
      <c r="S310" s="122">
        <f t="shared" si="19"/>
        <v>20.753916421471814</v>
      </c>
      <c r="T310" s="122">
        <f t="shared" si="19"/>
        <v>2.3164185142378715</v>
      </c>
      <c r="U310" s="122">
        <f t="shared" si="19"/>
        <v>9.183477077646339</v>
      </c>
      <c r="V310" s="122">
        <f t="shared" si="19"/>
        <v>18.21826647941278</v>
      </c>
      <c r="W310" s="122">
        <f t="shared" si="19"/>
        <v>59902.91096820074</v>
      </c>
      <c r="X310" s="122">
        <f t="shared" si="19"/>
        <v>2210.4910510273698</v>
      </c>
      <c r="Y310" s="122">
        <f t="shared" si="19"/>
        <v>880.40789066716263</v>
      </c>
      <c r="Z310" s="122">
        <f t="shared" si="19"/>
        <v>20645</v>
      </c>
      <c r="AA310" s="122">
        <f t="shared" si="19"/>
        <v>480</v>
      </c>
      <c r="AB310" s="122">
        <f t="shared" si="19"/>
        <v>1152.158293628358</v>
      </c>
      <c r="AC310" s="122">
        <f t="shared" si="19"/>
        <v>21.857447692437585</v>
      </c>
      <c r="AD310" s="122">
        <f t="shared" si="19"/>
        <v>0</v>
      </c>
      <c r="AE310" s="122">
        <f t="shared" si="19"/>
        <v>0</v>
      </c>
      <c r="AF310" s="122">
        <f t="shared" si="19"/>
        <v>0</v>
      </c>
      <c r="AG310" s="122">
        <f t="shared" si="19"/>
        <v>0</v>
      </c>
      <c r="AH310" s="122">
        <f t="shared" si="19"/>
        <v>0</v>
      </c>
      <c r="AI310" s="122">
        <f t="shared" si="19"/>
        <v>0</v>
      </c>
      <c r="AJ310" s="122">
        <f t="shared" si="19"/>
        <v>0</v>
      </c>
      <c r="AK310" s="122">
        <f t="shared" si="19"/>
        <v>0</v>
      </c>
      <c r="AL310" s="122">
        <f t="shared" si="19"/>
        <v>3261000</v>
      </c>
      <c r="AM310" s="122">
        <f t="shared" si="19"/>
        <v>668700</v>
      </c>
      <c r="AN310" s="122">
        <f t="shared" si="19"/>
        <v>0</v>
      </c>
      <c r="AO310" s="122">
        <f t="shared" si="19"/>
        <v>0</v>
      </c>
      <c r="AP310" s="122">
        <f t="shared" si="19"/>
        <v>0</v>
      </c>
      <c r="AQ310" s="122">
        <f t="shared" si="19"/>
        <v>0</v>
      </c>
      <c r="AR310" s="122">
        <v>0</v>
      </c>
      <c r="AS310" s="122">
        <f t="shared" si="19"/>
        <v>0</v>
      </c>
    </row>
    <row r="311" spans="1:45">
      <c r="A311" s="175" t="s">
        <v>251</v>
      </c>
      <c r="B311" s="123">
        <v>52</v>
      </c>
      <c r="D311" s="122">
        <f t="shared" si="13"/>
        <v>720393246.48918283</v>
      </c>
      <c r="E311" s="122">
        <f t="shared" si="19"/>
        <v>1997337.4778501075</v>
      </c>
      <c r="F311" s="122">
        <f t="shared" si="19"/>
        <v>122.83450777236591</v>
      </c>
      <c r="G311" s="122">
        <f t="shared" si="19"/>
        <v>19.812117898851273</v>
      </c>
      <c r="H311" s="122">
        <f t="shared" si="19"/>
        <v>4118.5098773208119</v>
      </c>
      <c r="I311" s="122">
        <f t="shared" si="19"/>
        <v>1857.0377598246475</v>
      </c>
      <c r="J311" s="122">
        <f t="shared" si="19"/>
        <v>2377.4019660156564</v>
      </c>
      <c r="K311" s="122">
        <f t="shared" si="19"/>
        <v>7.4857937485307252E-2</v>
      </c>
      <c r="L311" s="122">
        <f t="shared" si="19"/>
        <v>0.51292280991519856</v>
      </c>
      <c r="M311" s="122">
        <f t="shared" si="19"/>
        <v>0.50738408510122379</v>
      </c>
      <c r="N311" s="122">
        <f t="shared" si="19"/>
        <v>2.7167909147494176</v>
      </c>
      <c r="O311" s="122">
        <f t="shared" si="19"/>
        <v>4.965191464514105E-2</v>
      </c>
      <c r="P311" s="122">
        <f t="shared" si="19"/>
        <v>2.3326348952176796</v>
      </c>
      <c r="Q311" s="122">
        <f t="shared" si="19"/>
        <v>0.52588764874291705</v>
      </c>
      <c r="R311" s="122">
        <f t="shared" si="19"/>
        <v>0.12790755885084376</v>
      </c>
      <c r="S311" s="122">
        <f t="shared" si="19"/>
        <v>2.6488235588089535</v>
      </c>
      <c r="T311" s="122">
        <f t="shared" si="19"/>
        <v>0.29784241114685261</v>
      </c>
      <c r="U311" s="122">
        <f t="shared" si="19"/>
        <v>1.1738954187865986</v>
      </c>
      <c r="V311" s="122">
        <f t="shared" si="19"/>
        <v>2.3367547607066559</v>
      </c>
      <c r="W311" s="122">
        <f t="shared" si="19"/>
        <v>9205.4288985968178</v>
      </c>
      <c r="X311" s="122">
        <f t="shared" si="19"/>
        <v>1269293.2874529473</v>
      </c>
      <c r="Y311" s="122">
        <f t="shared" si="19"/>
        <v>715.68606690237743</v>
      </c>
      <c r="Z311" s="122">
        <f t="shared" si="19"/>
        <v>516.76390033636631</v>
      </c>
      <c r="AA311" s="122">
        <f t="shared" si="19"/>
        <v>28.562426446831207</v>
      </c>
      <c r="AB311" s="122">
        <f t="shared" si="19"/>
        <v>1353.5580904568687</v>
      </c>
      <c r="AC311" s="122">
        <f t="shared" si="19"/>
        <v>25.678177490409833</v>
      </c>
      <c r="AD311" s="122">
        <f t="shared" si="19"/>
        <v>0</v>
      </c>
      <c r="AE311" s="122">
        <f t="shared" si="19"/>
        <v>0</v>
      </c>
      <c r="AF311" s="122">
        <f t="shared" si="19"/>
        <v>0</v>
      </c>
      <c r="AG311" s="122">
        <f t="shared" si="19"/>
        <v>0</v>
      </c>
      <c r="AH311" s="122">
        <f t="shared" si="19"/>
        <v>0</v>
      </c>
      <c r="AI311" s="122">
        <f t="shared" si="19"/>
        <v>0</v>
      </c>
      <c r="AJ311" s="122">
        <f t="shared" si="19"/>
        <v>0</v>
      </c>
      <c r="AK311" s="122">
        <f t="shared" si="19"/>
        <v>0</v>
      </c>
      <c r="AL311" s="122">
        <f t="shared" si="19"/>
        <v>393393.41971728025</v>
      </c>
      <c r="AM311" s="122">
        <f t="shared" si="19"/>
        <v>53428.538882896028</v>
      </c>
      <c r="AN311" s="122">
        <f t="shared" si="19"/>
        <v>0</v>
      </c>
      <c r="AO311" s="122">
        <f t="shared" si="19"/>
        <v>0</v>
      </c>
      <c r="AP311" s="122">
        <f t="shared" si="19"/>
        <v>0</v>
      </c>
      <c r="AQ311" s="122">
        <f t="shared" si="19"/>
        <v>0</v>
      </c>
      <c r="AR311" s="122">
        <v>0</v>
      </c>
      <c r="AS311" s="122">
        <f t="shared" si="19"/>
        <v>0</v>
      </c>
    </row>
    <row r="312" spans="1:45">
      <c r="A312" s="175" t="s">
        <v>252</v>
      </c>
      <c r="B312" s="123">
        <v>53</v>
      </c>
      <c r="D312" s="122">
        <f t="shared" si="13"/>
        <v>2280990284.1360145</v>
      </c>
      <c r="E312" s="122">
        <f t="shared" si="19"/>
        <v>6324195.0189287858</v>
      </c>
      <c r="F312" s="122">
        <f t="shared" si="19"/>
        <v>388.93246175039422</v>
      </c>
      <c r="G312" s="122">
        <f t="shared" si="19"/>
        <v>62.731360483562717</v>
      </c>
      <c r="H312" s="122">
        <f t="shared" si="19"/>
        <v>13040.490122679188</v>
      </c>
      <c r="I312" s="122">
        <f t="shared" si="19"/>
        <v>5879.9622401753522</v>
      </c>
      <c r="J312" s="122">
        <f t="shared" si="19"/>
        <v>7527.5980339843436</v>
      </c>
      <c r="K312" s="122">
        <f t="shared" si="19"/>
        <v>0.23702363802908155</v>
      </c>
      <c r="L312" s="122">
        <f t="shared" si="19"/>
        <v>1.6240740062877304</v>
      </c>
      <c r="M312" s="122">
        <f t="shared" si="19"/>
        <v>1.6065366715767935</v>
      </c>
      <c r="N312" s="122">
        <f t="shared" si="19"/>
        <v>8.6022095720263927</v>
      </c>
      <c r="O312" s="122">
        <f t="shared" si="19"/>
        <v>0.15721348783635222</v>
      </c>
      <c r="P312" s="122">
        <f t="shared" si="19"/>
        <v>7.385851489250534</v>
      </c>
      <c r="Q312" s="122">
        <f t="shared" si="19"/>
        <v>1.6651247400994882</v>
      </c>
      <c r="R312" s="122">
        <f t="shared" si="19"/>
        <v>0.40499532779935771</v>
      </c>
      <c r="S312" s="122">
        <f t="shared" si="19"/>
        <v>8.3870036698414943</v>
      </c>
      <c r="T312" s="122">
        <f t="shared" si="19"/>
        <v>0.94306220850977429</v>
      </c>
      <c r="U312" s="122">
        <f t="shared" si="19"/>
        <v>3.7169199709928376</v>
      </c>
      <c r="V312" s="122">
        <f t="shared" si="19"/>
        <v>7.3988962716636113</v>
      </c>
      <c r="W312" s="122">
        <f t="shared" si="19"/>
        <v>29147.266415023954</v>
      </c>
      <c r="X312" s="122">
        <f t="shared" si="19"/>
        <v>4018979.4539428796</v>
      </c>
      <c r="Y312" s="122">
        <f t="shared" si="19"/>
        <v>2266.0858816370833</v>
      </c>
      <c r="Z312" s="122">
        <f t="shared" si="19"/>
        <v>1636.2360996636337</v>
      </c>
      <c r="AA312" s="122">
        <f t="shared" si="19"/>
        <v>90.437573553168789</v>
      </c>
      <c r="AB312" s="122">
        <f t="shared" si="19"/>
        <v>4285.7881697148505</v>
      </c>
      <c r="AC312" s="122">
        <f t="shared" si="19"/>
        <v>81.305139457362245</v>
      </c>
      <c r="AD312" s="122">
        <f t="shared" si="19"/>
        <v>0</v>
      </c>
      <c r="AE312" s="122">
        <f t="shared" si="19"/>
        <v>0</v>
      </c>
      <c r="AF312" s="122">
        <f t="shared" si="19"/>
        <v>0</v>
      </c>
      <c r="AG312" s="122">
        <f t="shared" si="19"/>
        <v>0</v>
      </c>
      <c r="AH312" s="122">
        <f t="shared" si="19"/>
        <v>0</v>
      </c>
      <c r="AI312" s="122">
        <f t="shared" si="19"/>
        <v>0</v>
      </c>
      <c r="AJ312" s="122">
        <f t="shared" si="19"/>
        <v>0</v>
      </c>
      <c r="AK312" s="122">
        <f t="shared" si="19"/>
        <v>0</v>
      </c>
      <c r="AL312" s="122">
        <f t="shared" si="19"/>
        <v>1245606.5802827198</v>
      </c>
      <c r="AM312" s="122">
        <f t="shared" si="19"/>
        <v>169171.46111710399</v>
      </c>
      <c r="AN312" s="122">
        <f t="shared" si="19"/>
        <v>0</v>
      </c>
      <c r="AO312" s="122">
        <f t="shared" si="19"/>
        <v>0</v>
      </c>
      <c r="AP312" s="122">
        <f t="shared" si="19"/>
        <v>0</v>
      </c>
      <c r="AQ312" s="122">
        <f t="shared" si="19"/>
        <v>0</v>
      </c>
      <c r="AR312" s="122">
        <v>0</v>
      </c>
      <c r="AS312" s="122">
        <f t="shared" si="19"/>
        <v>0</v>
      </c>
    </row>
    <row r="313" spans="1:45">
      <c r="A313" s="175" t="s">
        <v>253</v>
      </c>
      <c r="B313" s="123">
        <v>54</v>
      </c>
      <c r="D313" s="122">
        <f t="shared" si="13"/>
        <v>1204212929.0746894</v>
      </c>
      <c r="E313" s="122">
        <f t="shared" si="19"/>
        <v>101812155.11609522</v>
      </c>
      <c r="F313" s="122">
        <f t="shared" si="19"/>
        <v>8762.2875507126719</v>
      </c>
      <c r="G313" s="122">
        <f t="shared" si="19"/>
        <v>1362.2209455801378</v>
      </c>
      <c r="H313" s="122">
        <f t="shared" si="19"/>
        <v>99854.290827836856</v>
      </c>
      <c r="I313" s="122">
        <f t="shared" si="19"/>
        <v>223489.65850514374</v>
      </c>
      <c r="J313" s="122">
        <f t="shared" si="19"/>
        <v>215609.88174907898</v>
      </c>
      <c r="K313" s="122">
        <f t="shared" si="19"/>
        <v>19.777656151674019</v>
      </c>
      <c r="L313" s="122">
        <f t="shared" si="19"/>
        <v>102.57231072930016</v>
      </c>
      <c r="M313" s="122">
        <f t="shared" si="19"/>
        <v>262.29133104947113</v>
      </c>
      <c r="N313" s="122">
        <f t="shared" si="19"/>
        <v>637.36015465044829</v>
      </c>
      <c r="O313" s="122">
        <f t="shared" si="19"/>
        <v>13.193560075667817</v>
      </c>
      <c r="P313" s="122">
        <f t="shared" si="19"/>
        <v>360.75529728523628</v>
      </c>
      <c r="Q313" s="122">
        <f t="shared" si="19"/>
        <v>102.09479541945063</v>
      </c>
      <c r="R313" s="122">
        <f t="shared" si="19"/>
        <v>17.184108615614743</v>
      </c>
      <c r="S313" s="122">
        <f t="shared" si="19"/>
        <v>485.67594057030931</v>
      </c>
      <c r="T313" s="122">
        <f t="shared" si="19"/>
        <v>39.718600976875443</v>
      </c>
      <c r="U313" s="122">
        <f t="shared" si="19"/>
        <v>218.88049294592747</v>
      </c>
      <c r="V313" s="122">
        <f t="shared" si="19"/>
        <v>540.67105933160713</v>
      </c>
      <c r="W313" s="122">
        <f t="shared" si="19"/>
        <v>1018142.7646737575</v>
      </c>
      <c r="X313" s="122">
        <f t="shared" si="19"/>
        <v>28571.21125990017</v>
      </c>
      <c r="Y313" s="122">
        <f t="shared" si="19"/>
        <v>4395.9566764487636</v>
      </c>
      <c r="Z313" s="122">
        <f t="shared" si="19"/>
        <v>550.12573590559646</v>
      </c>
      <c r="AA313" s="122">
        <f t="shared" si="19"/>
        <v>23.722456894004694</v>
      </c>
      <c r="AB313" s="122">
        <f t="shared" si="19"/>
        <v>1332.30079497782</v>
      </c>
      <c r="AC313" s="122">
        <f t="shared" si="19"/>
        <v>46.747396315011216</v>
      </c>
      <c r="AD313" s="122">
        <f t="shared" si="19"/>
        <v>43.638694460062965</v>
      </c>
      <c r="AE313" s="122">
        <f t="shared" si="19"/>
        <v>0.69887357490941793</v>
      </c>
      <c r="AF313" s="122">
        <f t="shared" si="19"/>
        <v>0.31180513342112481</v>
      </c>
      <c r="AG313" s="122">
        <f t="shared" si="19"/>
        <v>1.3194452609911918E-2</v>
      </c>
      <c r="AH313" s="122">
        <f t="shared" si="19"/>
        <v>4.8687413262084187E-2</v>
      </c>
      <c r="AI313" s="122">
        <f t="shared" si="19"/>
        <v>9.9922559623336474E-2</v>
      </c>
      <c r="AJ313" s="122">
        <f t="shared" si="19"/>
        <v>0.36127556557148549</v>
      </c>
      <c r="AK313" s="122">
        <f t="shared" si="19"/>
        <v>0.11968502141550748</v>
      </c>
      <c r="AL313" s="122">
        <f t="shared" si="19"/>
        <v>10806265.301988801</v>
      </c>
      <c r="AM313" s="122">
        <f t="shared" si="19"/>
        <v>161920.47230378905</v>
      </c>
      <c r="AN313" s="122">
        <f t="shared" si="19"/>
        <v>0</v>
      </c>
      <c r="AO313" s="122">
        <f t="shared" si="19"/>
        <v>0</v>
      </c>
      <c r="AP313" s="122">
        <f t="shared" si="19"/>
        <v>0</v>
      </c>
      <c r="AQ313" s="122">
        <f t="shared" si="19"/>
        <v>0</v>
      </c>
      <c r="AR313" s="122">
        <v>0</v>
      </c>
      <c r="AS313" s="122">
        <f t="shared" si="19"/>
        <v>0</v>
      </c>
    </row>
    <row r="314" spans="1:45">
      <c r="A314" s="175" t="s">
        <v>254</v>
      </c>
      <c r="B314" s="123">
        <v>55</v>
      </c>
      <c r="D314" s="122">
        <f t="shared" si="13"/>
        <v>1651207640.3341789</v>
      </c>
      <c r="E314" s="122">
        <f t="shared" si="19"/>
        <v>139604055.35237202</v>
      </c>
      <c r="F314" s="122">
        <f t="shared" si="19"/>
        <v>12014.782270822512</v>
      </c>
      <c r="G314" s="122">
        <f t="shared" si="19"/>
        <v>1867.8670348553146</v>
      </c>
      <c r="H314" s="122">
        <f t="shared" si="19"/>
        <v>136919.44668105195</v>
      </c>
      <c r="I314" s="122">
        <f t="shared" si="19"/>
        <v>306447.32567597396</v>
      </c>
      <c r="J314" s="122">
        <f t="shared" si="19"/>
        <v>295642.63551728294</v>
      </c>
      <c r="K314" s="122">
        <f t="shared" si="19"/>
        <v>27.118972199243775</v>
      </c>
      <c r="L314" s="122">
        <f t="shared" si="19"/>
        <v>140.64637496716921</v>
      </c>
      <c r="M314" s="122">
        <f t="shared" si="19"/>
        <v>359.65188494953122</v>
      </c>
      <c r="N314" s="122">
        <f t="shared" si="19"/>
        <v>873.94341282489233</v>
      </c>
      <c r="O314" s="122">
        <f t="shared" si="19"/>
        <v>18.09090956770444</v>
      </c>
      <c r="P314" s="122">
        <f t="shared" si="19"/>
        <v>494.66492908868611</v>
      </c>
      <c r="Q314" s="122">
        <f t="shared" si="19"/>
        <v>139.99160959390093</v>
      </c>
      <c r="R314" s="122">
        <f t="shared" si="19"/>
        <v>23.562719477059836</v>
      </c>
      <c r="S314" s="122">
        <f t="shared" si="19"/>
        <v>665.95516825450363</v>
      </c>
      <c r="T314" s="122">
        <f t="shared" si="19"/>
        <v>54.461844589889459</v>
      </c>
      <c r="U314" s="122">
        <f t="shared" si="19"/>
        <v>300.1272727989541</v>
      </c>
      <c r="V314" s="122">
        <f t="shared" si="19"/>
        <v>741.36405823338555</v>
      </c>
      <c r="W314" s="122">
        <f t="shared" si="19"/>
        <v>1396069.6413316792</v>
      </c>
      <c r="X314" s="122">
        <f t="shared" si="19"/>
        <v>39176.628307918632</v>
      </c>
      <c r="Y314" s="122">
        <f t="shared" si="19"/>
        <v>6027.7024731064303</v>
      </c>
      <c r="Z314" s="122">
        <f t="shared" si="19"/>
        <v>754.3282390845709</v>
      </c>
      <c r="AA314" s="122">
        <f t="shared" si="19"/>
        <v>32.528053075279075</v>
      </c>
      <c r="AB314" s="122">
        <f t="shared" si="19"/>
        <v>1826.8407511461216</v>
      </c>
      <c r="AC314" s="122">
        <f t="shared" si="19"/>
        <v>64.099675478811278</v>
      </c>
      <c r="AD314" s="122">
        <f t="shared" si="19"/>
        <v>59.837047059470315</v>
      </c>
      <c r="AE314" s="122">
        <f t="shared" si="19"/>
        <v>0.95829014840822879</v>
      </c>
      <c r="AF314" s="122">
        <f t="shared" si="19"/>
        <v>0.42754483544367122</v>
      </c>
      <c r="AG314" s="122">
        <f t="shared" si="19"/>
        <v>1.8092133403894484E-2</v>
      </c>
      <c r="AH314" s="122">
        <f t="shared" si="19"/>
        <v>6.6759812011181946E-2</v>
      </c>
      <c r="AI314" s="122">
        <f t="shared" si="19"/>
        <v>0.13701305633595909</v>
      </c>
      <c r="AJ314" s="122">
        <f t="shared" si="19"/>
        <v>0.49537831701912333</v>
      </c>
      <c r="AK314" s="122">
        <f t="shared" si="19"/>
        <v>0.16411119414462658</v>
      </c>
      <c r="AL314" s="122">
        <f t="shared" si="19"/>
        <v>14817469.069886837</v>
      </c>
      <c r="AM314" s="122">
        <f t="shared" si="19"/>
        <v>222024.12425514864</v>
      </c>
      <c r="AN314" s="122">
        <f t="shared" si="19"/>
        <v>0</v>
      </c>
      <c r="AO314" s="122">
        <f t="shared" si="19"/>
        <v>0</v>
      </c>
      <c r="AP314" s="122">
        <f t="shared" si="19"/>
        <v>0</v>
      </c>
      <c r="AQ314" s="122">
        <f t="shared" si="19"/>
        <v>0</v>
      </c>
      <c r="AR314" s="122">
        <v>0</v>
      </c>
      <c r="AS314" s="122">
        <f t="shared" si="19"/>
        <v>0</v>
      </c>
    </row>
    <row r="315" spans="1:45">
      <c r="A315" s="175" t="s">
        <v>255</v>
      </c>
      <c r="B315" s="123">
        <v>56</v>
      </c>
      <c r="D315" s="122">
        <f t="shared" si="13"/>
        <v>1085522102.9297814</v>
      </c>
      <c r="E315" s="122">
        <f t="shared" si="19"/>
        <v>91777244.752187848</v>
      </c>
      <c r="F315" s="122">
        <f t="shared" si="19"/>
        <v>7898.6502958689962</v>
      </c>
      <c r="G315" s="122">
        <f t="shared" si="19"/>
        <v>1227.9563769817585</v>
      </c>
      <c r="H315" s="122">
        <f t="shared" si="19"/>
        <v>90012.353420989137</v>
      </c>
      <c r="I315" s="122">
        <f t="shared" si="19"/>
        <v>201461.84966638515</v>
      </c>
      <c r="J315" s="122">
        <f t="shared" si="19"/>
        <v>194358.72726307961</v>
      </c>
      <c r="K315" s="122">
        <f t="shared" si="19"/>
        <v>17.828311238348885</v>
      </c>
      <c r="L315" s="122">
        <f t="shared" si="19"/>
        <v>92.462477155758009</v>
      </c>
      <c r="M315" s="122">
        <f t="shared" si="19"/>
        <v>236.43911337163024</v>
      </c>
      <c r="N315" s="122">
        <f t="shared" si="19"/>
        <v>574.54003249361676</v>
      </c>
      <c r="O315" s="122">
        <f t="shared" si="19"/>
        <v>11.893163353987743</v>
      </c>
      <c r="P315" s="122">
        <f t="shared" si="19"/>
        <v>325.19817674855688</v>
      </c>
      <c r="Q315" s="122">
        <f t="shared" si="19"/>
        <v>92.032027182324057</v>
      </c>
      <c r="R315" s="122">
        <f t="shared" si="19"/>
        <v>15.490391500554075</v>
      </c>
      <c r="S315" s="122">
        <f t="shared" si="19"/>
        <v>437.80626799563481</v>
      </c>
      <c r="T315" s="122">
        <f t="shared" si="19"/>
        <v>35.803816930429704</v>
      </c>
      <c r="U315" s="122">
        <f t="shared" si="19"/>
        <v>197.3069772432527</v>
      </c>
      <c r="V315" s="122">
        <f t="shared" si="19"/>
        <v>487.38090345027064</v>
      </c>
      <c r="W315" s="122">
        <f t="shared" si="19"/>
        <v>917791.57016744651</v>
      </c>
      <c r="X315" s="122">
        <f t="shared" si="19"/>
        <v>25755.147267792083</v>
      </c>
      <c r="Y315" s="122">
        <f t="shared" si="19"/>
        <v>3962.6780452138009</v>
      </c>
      <c r="Z315" s="122">
        <f t="shared" si="19"/>
        <v>495.90369883746536</v>
      </c>
      <c r="AA315" s="122">
        <f t="shared" si="19"/>
        <v>21.384300626989774</v>
      </c>
      <c r="AB315" s="122">
        <f t="shared" si="19"/>
        <v>1200.9852458656355</v>
      </c>
      <c r="AC315" s="122">
        <f t="shared" si="19"/>
        <v>42.1398331882679</v>
      </c>
      <c r="AD315" s="122">
        <f t="shared" si="19"/>
        <v>39.337534281248082</v>
      </c>
      <c r="AE315" s="122">
        <f t="shared" si="19"/>
        <v>0.62999050616460539</v>
      </c>
      <c r="AF315" s="122">
        <f t="shared" si="19"/>
        <v>0.28107268736574692</v>
      </c>
      <c r="AG315" s="122">
        <f t="shared" si="19"/>
        <v>1.1893967917388618E-2</v>
      </c>
      <c r="AH315" s="122">
        <f t="shared" si="19"/>
        <v>4.3888636265581024E-2</v>
      </c>
      <c r="AI315" s="122">
        <f t="shared" si="19"/>
        <v>9.0073893439922642E-2</v>
      </c>
      <c r="AJ315" s="122">
        <f t="shared" si="19"/>
        <v>0.32566716583723149</v>
      </c>
      <c r="AK315" s="122">
        <f t="shared" si="19"/>
        <v>0.1078885079202629</v>
      </c>
      <c r="AL315" s="122">
        <f t="shared" si="19"/>
        <v>9741167.4897442088</v>
      </c>
      <c r="AM315" s="122">
        <f t="shared" si="19"/>
        <v>145961.1065109988</v>
      </c>
      <c r="AN315" s="122">
        <f t="shared" si="19"/>
        <v>0</v>
      </c>
      <c r="AO315" s="122">
        <f t="shared" si="19"/>
        <v>0</v>
      </c>
      <c r="AP315" s="122">
        <f t="shared" si="19"/>
        <v>0</v>
      </c>
      <c r="AQ315" s="122">
        <f t="shared" si="19"/>
        <v>0</v>
      </c>
      <c r="AR315" s="122">
        <v>0</v>
      </c>
      <c r="AS315" s="122">
        <f t="shared" si="19"/>
        <v>0</v>
      </c>
    </row>
    <row r="316" spans="1:45">
      <c r="A316" s="175" t="s">
        <v>256</v>
      </c>
      <c r="B316" s="123">
        <v>57</v>
      </c>
      <c r="D316" s="122">
        <f t="shared" si="13"/>
        <v>793989967.93088186</v>
      </c>
      <c r="E316" s="122">
        <f t="shared" si="19"/>
        <v>67129182.741558641</v>
      </c>
      <c r="F316" s="122">
        <f t="shared" si="19"/>
        <v>5777.357345546332</v>
      </c>
      <c r="G316" s="122">
        <f t="shared" si="19"/>
        <v>898.17152663112245</v>
      </c>
      <c r="H316" s="122">
        <f t="shared" si="19"/>
        <v>65838.277648352436</v>
      </c>
      <c r="I316" s="122">
        <f t="shared" si="19"/>
        <v>147356.45375086062</v>
      </c>
      <c r="J316" s="122">
        <f t="shared" si="19"/>
        <v>142160.97416183326</v>
      </c>
      <c r="K316" s="122">
        <f t="shared" ref="K316:AS316" si="20">K161*$C161</f>
        <v>13.040269037538041</v>
      </c>
      <c r="L316" s="122">
        <f t="shared" si="20"/>
        <v>67.630386404448089</v>
      </c>
      <c r="M316" s="122">
        <f t="shared" si="20"/>
        <v>172.94008434915344</v>
      </c>
      <c r="N316" s="122">
        <f t="shared" si="20"/>
        <v>420.23927540803209</v>
      </c>
      <c r="O316" s="122">
        <f t="shared" si="20"/>
        <v>8.6990880835526418</v>
      </c>
      <c r="P316" s="122">
        <f t="shared" si="20"/>
        <v>237.86166051422188</v>
      </c>
      <c r="Q316" s="122">
        <f t="shared" si="20"/>
        <v>67.315539788538345</v>
      </c>
      <c r="R316" s="122">
        <f t="shared" si="20"/>
        <v>11.33023032655589</v>
      </c>
      <c r="S316" s="122">
        <f t="shared" si="20"/>
        <v>320.22727473498441</v>
      </c>
      <c r="T316" s="122">
        <f t="shared" si="20"/>
        <v>26.1882014006618</v>
      </c>
      <c r="U316" s="122">
        <f t="shared" si="20"/>
        <v>144.31743039694072</v>
      </c>
      <c r="V316" s="122">
        <f t="shared" si="20"/>
        <v>356.48794884615694</v>
      </c>
      <c r="W316" s="122">
        <f t="shared" si="19"/>
        <v>671305.81440737611</v>
      </c>
      <c r="X316" s="122">
        <f t="shared" si="19"/>
        <v>18838.24244390551</v>
      </c>
      <c r="Y316" s="122">
        <f t="shared" si="19"/>
        <v>2898.4454628311146</v>
      </c>
      <c r="Z316" s="122">
        <f t="shared" si="20"/>
        <v>362.72182839397664</v>
      </c>
      <c r="AA316" s="122">
        <f t="shared" si="20"/>
        <v>15.641247767523581</v>
      </c>
      <c r="AB316" s="122">
        <f t="shared" si="20"/>
        <v>878.44386979930641</v>
      </c>
      <c r="AC316" s="122">
        <f t="shared" si="20"/>
        <v>30.822591922782671</v>
      </c>
      <c r="AD316" s="122">
        <f t="shared" si="20"/>
        <v>28.772889559917623</v>
      </c>
      <c r="AE316" s="122">
        <f t="shared" si="20"/>
        <v>0.46079774924560107</v>
      </c>
      <c r="AF316" s="122">
        <f t="shared" si="20"/>
        <v>0.20558668812496042</v>
      </c>
      <c r="AG316" s="122">
        <f t="shared" si="20"/>
        <v>8.6996765702054106E-3</v>
      </c>
      <c r="AH316" s="122">
        <f t="shared" si="20"/>
        <v>3.2101729487578154E-2</v>
      </c>
      <c r="AI316" s="122">
        <f t="shared" si="20"/>
        <v>6.5883290234947961E-2</v>
      </c>
      <c r="AJ316" s="122">
        <f t="shared" si="20"/>
        <v>0.23820469602724523</v>
      </c>
      <c r="AK316" s="122">
        <f t="shared" si="20"/>
        <v>7.8913540970304341E-2</v>
      </c>
      <c r="AL316" s="122">
        <f t="shared" si="20"/>
        <v>7125040.7908936553</v>
      </c>
      <c r="AM316" s="122">
        <f t="shared" si="20"/>
        <v>106761.21100163409</v>
      </c>
      <c r="AN316" s="122">
        <f t="shared" si="20"/>
        <v>0</v>
      </c>
      <c r="AO316" s="122">
        <f t="shared" si="20"/>
        <v>0</v>
      </c>
      <c r="AP316" s="122">
        <f t="shared" si="20"/>
        <v>0</v>
      </c>
      <c r="AQ316" s="122">
        <f t="shared" si="20"/>
        <v>0</v>
      </c>
      <c r="AR316" s="122">
        <v>0</v>
      </c>
      <c r="AS316" s="122">
        <f t="shared" si="20"/>
        <v>0</v>
      </c>
    </row>
    <row r="317" spans="1:45">
      <c r="A317" s="175" t="s">
        <v>257</v>
      </c>
      <c r="B317" s="123">
        <v>58</v>
      </c>
      <c r="D317" s="122">
        <f t="shared" si="13"/>
        <v>605650324.89873683</v>
      </c>
      <c r="E317" s="122">
        <f t="shared" ref="E317:AS323" si="21">E162*$C162</f>
        <v>51205699.038694784</v>
      </c>
      <c r="F317" s="122">
        <f t="shared" si="21"/>
        <v>4406.9301813783604</v>
      </c>
      <c r="G317" s="122">
        <f t="shared" si="21"/>
        <v>685.11933259878151</v>
      </c>
      <c r="H317" s="122">
        <f t="shared" si="21"/>
        <v>50221.005124801624</v>
      </c>
      <c r="I317" s="122">
        <f t="shared" si="21"/>
        <v>112402.53365254542</v>
      </c>
      <c r="J317" s="122">
        <f t="shared" si="21"/>
        <v>108439.45599641427</v>
      </c>
      <c r="K317" s="122">
        <f t="shared" si="21"/>
        <v>9.9470314466736074</v>
      </c>
      <c r="L317" s="122">
        <f t="shared" si="21"/>
        <v>51.588013895972502</v>
      </c>
      <c r="M317" s="122">
        <f t="shared" si="21"/>
        <v>131.91755879111764</v>
      </c>
      <c r="N317" s="122">
        <f t="shared" si="21"/>
        <v>320.55575506747533</v>
      </c>
      <c r="O317" s="122">
        <f t="shared" si="21"/>
        <v>6.6356071700203501</v>
      </c>
      <c r="P317" s="122">
        <f t="shared" si="21"/>
        <v>181.43931005427044</v>
      </c>
      <c r="Q317" s="122">
        <f t="shared" si="21"/>
        <v>51.347850968327549</v>
      </c>
      <c r="R317" s="122">
        <f t="shared" si="21"/>
        <v>8.6426251660820199</v>
      </c>
      <c r="S317" s="122">
        <f t="shared" si="21"/>
        <v>244.26725880441305</v>
      </c>
      <c r="T317" s="122">
        <f t="shared" si="21"/>
        <v>19.976187769925435</v>
      </c>
      <c r="U317" s="122">
        <f t="shared" si="21"/>
        <v>110.08438662800184</v>
      </c>
      <c r="V317" s="122">
        <f t="shared" si="21"/>
        <v>271.92666250407115</v>
      </c>
      <c r="W317" s="122">
        <f t="shared" si="21"/>
        <v>512067.65957228269</v>
      </c>
      <c r="X317" s="122">
        <f t="shared" si="21"/>
        <v>14369.68742363978</v>
      </c>
      <c r="Y317" s="122">
        <f t="shared" si="21"/>
        <v>2210.9151339022314</v>
      </c>
      <c r="Z317" s="122">
        <f t="shared" si="21"/>
        <v>276.68182481847117</v>
      </c>
      <c r="AA317" s="122">
        <f t="shared" si="21"/>
        <v>11.931040913412334</v>
      </c>
      <c r="AB317" s="122">
        <f t="shared" si="21"/>
        <v>670.07120573035706</v>
      </c>
      <c r="AC317" s="122">
        <f t="shared" si="21"/>
        <v>23.511270376503749</v>
      </c>
      <c r="AD317" s="122">
        <f t="shared" si="21"/>
        <v>21.947770896466249</v>
      </c>
      <c r="AE317" s="122">
        <f t="shared" si="21"/>
        <v>0.35149349212873116</v>
      </c>
      <c r="AF317" s="122">
        <f t="shared" si="21"/>
        <v>0.15682017341128002</v>
      </c>
      <c r="AG317" s="122">
        <f t="shared" si="21"/>
        <v>6.6360560637681847E-3</v>
      </c>
      <c r="AH317" s="122">
        <f t="shared" si="21"/>
        <v>2.4486988097128657E-2</v>
      </c>
      <c r="AI317" s="122">
        <f t="shared" si="21"/>
        <v>5.0255340429776765E-2</v>
      </c>
      <c r="AJ317" s="122">
        <f t="shared" si="21"/>
        <v>0.18170097528721516</v>
      </c>
      <c r="AK317" s="122">
        <f t="shared" si="21"/>
        <v>6.0194729981443734E-2</v>
      </c>
      <c r="AL317" s="122">
        <f t="shared" si="21"/>
        <v>5434934.2488130117</v>
      </c>
      <c r="AM317" s="122">
        <f t="shared" si="21"/>
        <v>81436.749507332614</v>
      </c>
      <c r="AN317" s="122">
        <f t="shared" si="21"/>
        <v>0</v>
      </c>
      <c r="AO317" s="122">
        <f t="shared" si="21"/>
        <v>0</v>
      </c>
      <c r="AP317" s="122">
        <f t="shared" si="21"/>
        <v>0</v>
      </c>
      <c r="AQ317" s="122">
        <f t="shared" si="21"/>
        <v>0</v>
      </c>
      <c r="AR317" s="122">
        <v>0</v>
      </c>
      <c r="AS317" s="122">
        <f t="shared" si="21"/>
        <v>0</v>
      </c>
    </row>
    <row r="318" spans="1:45">
      <c r="A318" s="175" t="s">
        <v>258</v>
      </c>
      <c r="B318" s="123">
        <v>59</v>
      </c>
      <c r="D318" s="122">
        <f t="shared" si="13"/>
        <v>306679077.5897007</v>
      </c>
      <c r="E318" s="122">
        <f t="shared" si="21"/>
        <v>25928685.089285411</v>
      </c>
      <c r="F318" s="122">
        <f t="shared" si="21"/>
        <v>2231.5075670987176</v>
      </c>
      <c r="G318" s="122">
        <f t="shared" si="21"/>
        <v>346.91926400831341</v>
      </c>
      <c r="H318" s="122">
        <f t="shared" si="21"/>
        <v>25430.072261377758</v>
      </c>
      <c r="I318" s="122">
        <f t="shared" si="21"/>
        <v>56916.514236282244</v>
      </c>
      <c r="J318" s="122">
        <f t="shared" si="21"/>
        <v>54909.757284237581</v>
      </c>
      <c r="K318" s="122">
        <f t="shared" si="21"/>
        <v>5.0368113470947975</v>
      </c>
      <c r="L318" s="122">
        <f t="shared" si="21"/>
        <v>26.122275289700763</v>
      </c>
      <c r="M318" s="122">
        <f t="shared" si="21"/>
        <v>66.798206134388309</v>
      </c>
      <c r="N318" s="122">
        <f t="shared" si="21"/>
        <v>162.31765961093171</v>
      </c>
      <c r="O318" s="122">
        <f t="shared" si="21"/>
        <v>3.3600277296799805</v>
      </c>
      <c r="P318" s="122">
        <f t="shared" si="21"/>
        <v>91.874201925440786</v>
      </c>
      <c r="Q318" s="122">
        <f t="shared" si="21"/>
        <v>26.000665604881867</v>
      </c>
      <c r="R318" s="122">
        <f t="shared" si="21"/>
        <v>4.3763079204666928</v>
      </c>
      <c r="S318" s="122">
        <f t="shared" si="21"/>
        <v>123.68796735645627</v>
      </c>
      <c r="T318" s="122">
        <f t="shared" si="21"/>
        <v>10.115207715051902</v>
      </c>
      <c r="U318" s="122">
        <f t="shared" si="21"/>
        <v>55.742689733962031</v>
      </c>
      <c r="V318" s="122">
        <f t="shared" si="21"/>
        <v>137.69367339601064</v>
      </c>
      <c r="W318" s="122">
        <f t="shared" si="21"/>
        <v>259292.25337640377</v>
      </c>
      <c r="X318" s="122">
        <f t="shared" si="21"/>
        <v>7276.2818794342929</v>
      </c>
      <c r="Y318" s="122">
        <f t="shared" si="21"/>
        <v>1119.5262117751076</v>
      </c>
      <c r="Z318" s="122">
        <f t="shared" si="21"/>
        <v>140.10151292389881</v>
      </c>
      <c r="AA318" s="122">
        <f t="shared" si="21"/>
        <v>6.041440863788937</v>
      </c>
      <c r="AB318" s="122">
        <f t="shared" si="21"/>
        <v>339.29944531469215</v>
      </c>
      <c r="AC318" s="122">
        <f t="shared" si="21"/>
        <v>11.905243695252352</v>
      </c>
      <c r="AD318" s="122">
        <f t="shared" si="21"/>
        <v>11.11354498951807</v>
      </c>
      <c r="AE318" s="122">
        <f t="shared" si="21"/>
        <v>0.17798339324402274</v>
      </c>
      <c r="AF318" s="122">
        <f t="shared" si="21"/>
        <v>7.940797544733319E-2</v>
      </c>
      <c r="AG318" s="122">
        <f t="shared" si="21"/>
        <v>3.3602550329849771E-3</v>
      </c>
      <c r="AH318" s="122">
        <f t="shared" si="21"/>
        <v>1.2399311308605327E-2</v>
      </c>
      <c r="AI318" s="122">
        <f t="shared" si="21"/>
        <v>2.5447458398601904E-2</v>
      </c>
      <c r="AJ318" s="122">
        <f t="shared" si="21"/>
        <v>9.2006699587834015E-2</v>
      </c>
      <c r="AK318" s="122">
        <f t="shared" si="21"/>
        <v>3.048040017076984E-2</v>
      </c>
      <c r="AL318" s="122">
        <f t="shared" si="21"/>
        <v>2752051.0658775405</v>
      </c>
      <c r="AM318" s="122">
        <f t="shared" si="21"/>
        <v>41236.578590109777</v>
      </c>
      <c r="AN318" s="122">
        <f t="shared" si="21"/>
        <v>0</v>
      </c>
      <c r="AO318" s="122">
        <f t="shared" si="21"/>
        <v>0</v>
      </c>
      <c r="AP318" s="122">
        <f t="shared" si="21"/>
        <v>0</v>
      </c>
      <c r="AQ318" s="122">
        <f t="shared" si="21"/>
        <v>0</v>
      </c>
      <c r="AR318" s="122">
        <v>0</v>
      </c>
      <c r="AS318" s="122">
        <f t="shared" si="21"/>
        <v>0</v>
      </c>
    </row>
    <row r="319" spans="1:45">
      <c r="A319" s="175" t="s">
        <v>259</v>
      </c>
      <c r="B319" s="123">
        <v>60</v>
      </c>
      <c r="D319" s="122">
        <f t="shared" si="13"/>
        <v>495009184.42095751</v>
      </c>
      <c r="E319" s="122">
        <f t="shared" si="21"/>
        <v>41851362.538420692</v>
      </c>
      <c r="F319" s="122">
        <f t="shared" si="21"/>
        <v>3601.8653424299587</v>
      </c>
      <c r="G319" s="122">
        <f t="shared" si="21"/>
        <v>559.96067056920504</v>
      </c>
      <c r="H319" s="122">
        <f t="shared" si="21"/>
        <v>41046.554035590227</v>
      </c>
      <c r="I319" s="122">
        <f t="shared" si="21"/>
        <v>91868.664512808857</v>
      </c>
      <c r="J319" s="122">
        <f t="shared" si="21"/>
        <v>88629.56802807338</v>
      </c>
      <c r="K319" s="122">
        <f t="shared" si="21"/>
        <v>8.1298923180645186</v>
      </c>
      <c r="L319" s="122">
        <f t="shared" si="21"/>
        <v>42.163835524751043</v>
      </c>
      <c r="M319" s="122">
        <f t="shared" si="21"/>
        <v>107.81865459894358</v>
      </c>
      <c r="N319" s="122">
        <f t="shared" si="21"/>
        <v>261.99613267593924</v>
      </c>
      <c r="O319" s="122">
        <f t="shared" si="21"/>
        <v>5.4234041629859977</v>
      </c>
      <c r="P319" s="122">
        <f t="shared" si="21"/>
        <v>148.29369555259851</v>
      </c>
      <c r="Q319" s="122">
        <f t="shared" si="21"/>
        <v>41.967545933126445</v>
      </c>
      <c r="R319" s="122">
        <f t="shared" si="21"/>
        <v>7.0637769994321458</v>
      </c>
      <c r="S319" s="122">
        <f t="shared" si="21"/>
        <v>199.64413720364479</v>
      </c>
      <c r="T319" s="122">
        <f t="shared" si="21"/>
        <v>16.326906812910586</v>
      </c>
      <c r="U319" s="122">
        <f t="shared" si="21"/>
        <v>89.974000181242531</v>
      </c>
      <c r="V319" s="122">
        <f t="shared" si="21"/>
        <v>222.25067814660059</v>
      </c>
      <c r="W319" s="122">
        <f t="shared" si="21"/>
        <v>418522.34550622106</v>
      </c>
      <c r="X319" s="122">
        <f t="shared" si="21"/>
        <v>11744.610643359787</v>
      </c>
      <c r="Y319" s="122">
        <f t="shared" si="21"/>
        <v>1807.0217289817856</v>
      </c>
      <c r="Z319" s="122">
        <f t="shared" si="21"/>
        <v>226.13716003602079</v>
      </c>
      <c r="AA319" s="122">
        <f t="shared" si="21"/>
        <v>9.7514598590016082</v>
      </c>
      <c r="AB319" s="122">
        <f t="shared" si="21"/>
        <v>547.6615588508264</v>
      </c>
      <c r="AC319" s="122">
        <f t="shared" si="21"/>
        <v>19.216195047397413</v>
      </c>
      <c r="AD319" s="122">
        <f t="shared" si="21"/>
        <v>17.938318076745482</v>
      </c>
      <c r="AE319" s="122">
        <f t="shared" si="21"/>
        <v>0.28728211595859138</v>
      </c>
      <c r="AF319" s="122">
        <f t="shared" si="21"/>
        <v>0.12817202096614075</v>
      </c>
      <c r="AG319" s="122">
        <f t="shared" si="21"/>
        <v>5.4237710521279209E-3</v>
      </c>
      <c r="AH319" s="122">
        <f t="shared" si="21"/>
        <v>2.0013667141864408E-2</v>
      </c>
      <c r="AI319" s="122">
        <f t="shared" si="21"/>
        <v>4.1074616913811972E-2</v>
      </c>
      <c r="AJ319" s="122">
        <f t="shared" si="21"/>
        <v>0.14850755937504909</v>
      </c>
      <c r="AK319" s="122">
        <f t="shared" si="21"/>
        <v>4.9198263370099228E-2</v>
      </c>
      <c r="AL319" s="122">
        <f t="shared" si="21"/>
        <v>4442072.032795948</v>
      </c>
      <c r="AM319" s="122">
        <f t="shared" si="21"/>
        <v>66559.757830987015</v>
      </c>
      <c r="AN319" s="122">
        <f t="shared" si="21"/>
        <v>0</v>
      </c>
      <c r="AO319" s="122">
        <f t="shared" si="21"/>
        <v>0</v>
      </c>
      <c r="AP319" s="122">
        <f t="shared" si="21"/>
        <v>0</v>
      </c>
      <c r="AQ319" s="122">
        <f t="shared" si="21"/>
        <v>0</v>
      </c>
      <c r="AR319" s="122">
        <v>0</v>
      </c>
      <c r="AS319" s="122">
        <f t="shared" si="21"/>
        <v>0</v>
      </c>
    </row>
    <row r="320" spans="1:45">
      <c r="A320" s="175" t="s">
        <v>260</v>
      </c>
      <c r="B320" s="123">
        <v>61</v>
      </c>
      <c r="D320" s="122">
        <f t="shared" si="13"/>
        <v>556785129.4554652</v>
      </c>
      <c r="E320" s="122">
        <f t="shared" si="21"/>
        <v>330002162.32525784</v>
      </c>
      <c r="F320" s="122">
        <f t="shared" si="21"/>
        <v>13579.811661201149</v>
      </c>
      <c r="G320" s="122">
        <f t="shared" si="21"/>
        <v>2021.0670938451797</v>
      </c>
      <c r="H320" s="122">
        <f t="shared" si="21"/>
        <v>40350.178308369141</v>
      </c>
      <c r="I320" s="122">
        <f t="shared" si="21"/>
        <v>90345.61810034982</v>
      </c>
      <c r="J320" s="122">
        <f t="shared" si="21"/>
        <v>47274.46792618616</v>
      </c>
      <c r="K320" s="122">
        <f t="shared" si="21"/>
        <v>7.1683786123197573</v>
      </c>
      <c r="L320" s="122">
        <f t="shared" si="21"/>
        <v>22.313639571020349</v>
      </c>
      <c r="M320" s="122">
        <f t="shared" si="21"/>
        <v>14.540917933400367</v>
      </c>
      <c r="N320" s="122">
        <f t="shared" si="21"/>
        <v>419.43603217917359</v>
      </c>
      <c r="O320" s="122">
        <f t="shared" si="21"/>
        <v>8.4259412249852161</v>
      </c>
      <c r="P320" s="122">
        <f t="shared" si="21"/>
        <v>94.025663594577651</v>
      </c>
      <c r="Q320" s="122">
        <f t="shared" si="21"/>
        <v>29.541934531313125</v>
      </c>
      <c r="R320" s="122">
        <f t="shared" si="21"/>
        <v>4.4858303089707414</v>
      </c>
      <c r="S320" s="122">
        <f t="shared" si="21"/>
        <v>541.87137486388349</v>
      </c>
      <c r="T320" s="122">
        <f t="shared" si="21"/>
        <v>7.4137740298183372</v>
      </c>
      <c r="U320" s="122">
        <f t="shared" si="21"/>
        <v>90.910554155119058</v>
      </c>
      <c r="V320" s="122">
        <f t="shared" si="21"/>
        <v>1809.4902297971248</v>
      </c>
      <c r="W320" s="122">
        <f t="shared" si="21"/>
        <v>448589.03670652799</v>
      </c>
      <c r="X320" s="122">
        <f t="shared" si="21"/>
        <v>7957.7090011947621</v>
      </c>
      <c r="Y320" s="122">
        <f t="shared" si="21"/>
        <v>2697.4493715956855</v>
      </c>
      <c r="Z320" s="122">
        <f t="shared" si="21"/>
        <v>677.88548430402011</v>
      </c>
      <c r="AA320" s="122">
        <f t="shared" si="21"/>
        <v>39.664029484589157</v>
      </c>
      <c r="AB320" s="122">
        <f t="shared" si="21"/>
        <v>616.00839244878716</v>
      </c>
      <c r="AC320" s="122">
        <f t="shared" si="21"/>
        <v>21.614329559606571</v>
      </c>
      <c r="AD320" s="122">
        <f t="shared" si="21"/>
        <v>20.176976643892736</v>
      </c>
      <c r="AE320" s="122">
        <f t="shared" si="21"/>
        <v>0.32313422691611815</v>
      </c>
      <c r="AF320" s="122">
        <f t="shared" si="21"/>
        <v>0.1441675781625758</v>
      </c>
      <c r="AG320" s="122">
        <f t="shared" si="21"/>
        <v>6.1006445181989548E-3</v>
      </c>
      <c r="AH320" s="122">
        <f t="shared" si="21"/>
        <v>2.2511324236330243E-2</v>
      </c>
      <c r="AI320" s="122">
        <f t="shared" si="21"/>
        <v>4.6200629433659039E-2</v>
      </c>
      <c r="AJ320" s="122">
        <f t="shared" si="21"/>
        <v>0.16704094241902948</v>
      </c>
      <c r="AK320" s="122">
        <f t="shared" si="21"/>
        <v>5.5338087254982717E-2</v>
      </c>
      <c r="AL320" s="122">
        <f t="shared" si="21"/>
        <v>54522583.235702127</v>
      </c>
      <c r="AM320" s="122">
        <f t="shared" si="21"/>
        <v>643646.09414599976</v>
      </c>
      <c r="AN320" s="122">
        <f t="shared" si="21"/>
        <v>0</v>
      </c>
      <c r="AO320" s="122">
        <f t="shared" si="21"/>
        <v>0</v>
      </c>
      <c r="AP320" s="122">
        <f t="shared" si="21"/>
        <v>0</v>
      </c>
      <c r="AQ320" s="122">
        <f t="shared" si="21"/>
        <v>0</v>
      </c>
      <c r="AR320" s="122">
        <v>0</v>
      </c>
      <c r="AS320" s="122">
        <f t="shared" si="21"/>
        <v>0</v>
      </c>
    </row>
    <row r="321" spans="1:45">
      <c r="A321" s="175" t="s">
        <v>261</v>
      </c>
      <c r="B321" s="123">
        <v>62</v>
      </c>
      <c r="D321" s="122">
        <f t="shared" si="13"/>
        <v>4727215924.1722059</v>
      </c>
      <c r="E321" s="122">
        <f t="shared" si="21"/>
        <v>2801783658.0529523</v>
      </c>
      <c r="F321" s="122">
        <f t="shared" si="21"/>
        <v>115295.28813902014</v>
      </c>
      <c r="G321" s="122">
        <f t="shared" si="21"/>
        <v>17159.259549889899</v>
      </c>
      <c r="H321" s="122">
        <f t="shared" si="21"/>
        <v>342580.9982192911</v>
      </c>
      <c r="I321" s="122">
        <f t="shared" si="21"/>
        <v>767052.17501200316</v>
      </c>
      <c r="J321" s="122">
        <f t="shared" si="21"/>
        <v>401369.58723375946</v>
      </c>
      <c r="K321" s="122">
        <f t="shared" si="21"/>
        <v>60.860952877449002</v>
      </c>
      <c r="L321" s="122">
        <f t="shared" si="21"/>
        <v>189.44721531899938</v>
      </c>
      <c r="M321" s="122">
        <f t="shared" si="21"/>
        <v>123.45527057103178</v>
      </c>
      <c r="N321" s="122">
        <f t="shared" si="21"/>
        <v>3561.0949100385192</v>
      </c>
      <c r="O321" s="122">
        <f t="shared" si="21"/>
        <v>71.537908301976472</v>
      </c>
      <c r="P321" s="122">
        <f t="shared" si="21"/>
        <v>798.2964894551809</v>
      </c>
      <c r="Q321" s="122">
        <f t="shared" si="21"/>
        <v>250.81686984681986</v>
      </c>
      <c r="R321" s="122">
        <f t="shared" si="21"/>
        <v>38.085586966806645</v>
      </c>
      <c r="S321" s="122">
        <f t="shared" si="21"/>
        <v>4600.5951965973309</v>
      </c>
      <c r="T321" s="122">
        <f t="shared" si="21"/>
        <v>62.944408530175743</v>
      </c>
      <c r="U321" s="122">
        <f t="shared" si="21"/>
        <v>771.84859390497172</v>
      </c>
      <c r="V321" s="122">
        <f t="shared" si="21"/>
        <v>15362.930107879572</v>
      </c>
      <c r="W321" s="122">
        <f t="shared" si="21"/>
        <v>3808609.6871913401</v>
      </c>
      <c r="X321" s="122">
        <f t="shared" si="21"/>
        <v>67562.524069503299</v>
      </c>
      <c r="Y321" s="122">
        <f t="shared" si="21"/>
        <v>22901.878928638598</v>
      </c>
      <c r="Z321" s="122">
        <f t="shared" si="21"/>
        <v>5755.3818998383758</v>
      </c>
      <c r="AA321" s="122">
        <f t="shared" si="21"/>
        <v>336.75545893217515</v>
      </c>
      <c r="AB321" s="122">
        <f t="shared" si="21"/>
        <v>5230.0331459203362</v>
      </c>
      <c r="AC321" s="122">
        <f t="shared" si="21"/>
        <v>183.50993494457322</v>
      </c>
      <c r="AD321" s="122">
        <f t="shared" si="21"/>
        <v>171.3065242707591</v>
      </c>
      <c r="AE321" s="122">
        <f t="shared" si="21"/>
        <v>2.7434735274213691</v>
      </c>
      <c r="AF321" s="122">
        <f t="shared" si="21"/>
        <v>1.2240112660803031</v>
      </c>
      <c r="AG321" s="122">
        <f t="shared" si="21"/>
        <v>5.1795679138105788E-2</v>
      </c>
      <c r="AH321" s="122">
        <f t="shared" si="21"/>
        <v>0.19112559724477299</v>
      </c>
      <c r="AI321" s="122">
        <f t="shared" si="21"/>
        <v>0.39225248594402518</v>
      </c>
      <c r="AJ321" s="122">
        <f t="shared" si="21"/>
        <v>1.4182106547353979</v>
      </c>
      <c r="AK321" s="122">
        <f t="shared" si="21"/>
        <v>0.46983131094184355</v>
      </c>
      <c r="AL321" s="122">
        <f t="shared" si="21"/>
        <v>462907520.44848055</v>
      </c>
      <c r="AM321" s="122">
        <f t="shared" si="21"/>
        <v>5464682.7022013366</v>
      </c>
      <c r="AN321" s="122">
        <f t="shared" si="21"/>
        <v>0</v>
      </c>
      <c r="AO321" s="122">
        <f t="shared" si="21"/>
        <v>0</v>
      </c>
      <c r="AP321" s="122">
        <f t="shared" si="21"/>
        <v>0</v>
      </c>
      <c r="AQ321" s="122">
        <f t="shared" si="21"/>
        <v>0</v>
      </c>
      <c r="AR321" s="122">
        <v>0</v>
      </c>
      <c r="AS321" s="122">
        <f t="shared" si="21"/>
        <v>0</v>
      </c>
    </row>
    <row r="322" spans="1:45">
      <c r="A322" s="175" t="s">
        <v>262</v>
      </c>
      <c r="B322" s="123">
        <v>63</v>
      </c>
      <c r="D322" s="122">
        <f t="shared" si="13"/>
        <v>443312478.80333239</v>
      </c>
      <c r="E322" s="122">
        <f t="shared" si="21"/>
        <v>262747815.7219196</v>
      </c>
      <c r="F322" s="122">
        <f t="shared" si="21"/>
        <v>10812.249916044142</v>
      </c>
      <c r="G322" s="122">
        <f t="shared" si="21"/>
        <v>1609.1741962947269</v>
      </c>
      <c r="H322" s="122">
        <f t="shared" si="21"/>
        <v>32126.823472339765</v>
      </c>
      <c r="I322" s="122">
        <f t="shared" si="21"/>
        <v>71933.206887646986</v>
      </c>
      <c r="J322" s="122">
        <f t="shared" si="21"/>
        <v>37639.944840054326</v>
      </c>
      <c r="K322" s="122">
        <f t="shared" si="21"/>
        <v>5.7074650947236627</v>
      </c>
      <c r="L322" s="122">
        <f t="shared" si="21"/>
        <v>17.766126187722417</v>
      </c>
      <c r="M322" s="122">
        <f t="shared" si="21"/>
        <v>11.577483003965799</v>
      </c>
      <c r="N322" s="122">
        <f t="shared" si="21"/>
        <v>333.95508839583033</v>
      </c>
      <c r="O322" s="122">
        <f t="shared" si="21"/>
        <v>6.7087368054396919</v>
      </c>
      <c r="P322" s="122">
        <f t="shared" si="21"/>
        <v>74.863260159275654</v>
      </c>
      <c r="Q322" s="122">
        <f t="shared" si="21"/>
        <v>23.521296695783427</v>
      </c>
      <c r="R322" s="122">
        <f t="shared" si="21"/>
        <v>3.5716193708438455</v>
      </c>
      <c r="S322" s="122">
        <f t="shared" si="21"/>
        <v>431.43814314583256</v>
      </c>
      <c r="T322" s="122">
        <f t="shared" si="21"/>
        <v>5.9028489960944981</v>
      </c>
      <c r="U322" s="122">
        <f t="shared" si="21"/>
        <v>72.383009135508843</v>
      </c>
      <c r="V322" s="122">
        <f t="shared" si="21"/>
        <v>1440.7166368223507</v>
      </c>
      <c r="W322" s="122">
        <f t="shared" si="21"/>
        <v>357166.71891158388</v>
      </c>
      <c r="X322" s="122">
        <f t="shared" si="21"/>
        <v>6335.9301753719155</v>
      </c>
      <c r="Y322" s="122">
        <f t="shared" si="21"/>
        <v>2147.7099586658815</v>
      </c>
      <c r="Z322" s="122">
        <f t="shared" si="21"/>
        <v>539.73261585760338</v>
      </c>
      <c r="AA322" s="122">
        <f t="shared" si="21"/>
        <v>31.580511583235651</v>
      </c>
      <c r="AB322" s="122">
        <f t="shared" si="21"/>
        <v>490.46605768225822</v>
      </c>
      <c r="AC322" s="122">
        <f t="shared" si="21"/>
        <v>17.20933535727222</v>
      </c>
      <c r="AD322" s="122">
        <f t="shared" si="21"/>
        <v>16.064914556013619</v>
      </c>
      <c r="AE322" s="122">
        <f t="shared" si="21"/>
        <v>0.25727956359121962</v>
      </c>
      <c r="AF322" s="122">
        <f t="shared" si="21"/>
        <v>0.11478626683300569</v>
      </c>
      <c r="AG322" s="122">
        <f t="shared" si="21"/>
        <v>4.8573349045900839E-3</v>
      </c>
      <c r="AH322" s="122">
        <f t="shared" si="21"/>
        <v>1.7923522774599018E-2</v>
      </c>
      <c r="AI322" s="122">
        <f t="shared" si="21"/>
        <v>3.6784954326169364E-2</v>
      </c>
      <c r="AJ322" s="122">
        <f t="shared" si="21"/>
        <v>0.13299804597483905</v>
      </c>
      <c r="AK322" s="122">
        <f t="shared" si="21"/>
        <v>4.4060200848456202E-2</v>
      </c>
      <c r="AL322" s="122">
        <f t="shared" si="21"/>
        <v>43410896.315817319</v>
      </c>
      <c r="AM322" s="122">
        <f t="shared" si="21"/>
        <v>512471.20365266321</v>
      </c>
      <c r="AN322" s="122">
        <f t="shared" si="21"/>
        <v>0</v>
      </c>
      <c r="AO322" s="122">
        <f t="shared" si="21"/>
        <v>0</v>
      </c>
      <c r="AP322" s="122">
        <f t="shared" si="21"/>
        <v>0</v>
      </c>
      <c r="AQ322" s="122">
        <f t="shared" si="21"/>
        <v>0</v>
      </c>
      <c r="AR322" s="122">
        <v>0</v>
      </c>
      <c r="AS322" s="122">
        <f t="shared" si="21"/>
        <v>0</v>
      </c>
    </row>
    <row r="323" spans="1:45">
      <c r="A323" s="175" t="s">
        <v>263</v>
      </c>
      <c r="B323" s="123">
        <v>64</v>
      </c>
      <c r="D323" s="122">
        <f t="shared" si="13"/>
        <v>2404551612.1127748</v>
      </c>
      <c r="E323" s="122">
        <f t="shared" si="21"/>
        <v>1316857473.9107831</v>
      </c>
      <c r="F323" s="122">
        <f t="shared" si="21"/>
        <v>3100.9179901737061</v>
      </c>
      <c r="G323" s="122">
        <f t="shared" si="21"/>
        <v>478.50267655054739</v>
      </c>
      <c r="H323" s="122">
        <f t="shared" si="21"/>
        <v>183180.36549390887</v>
      </c>
      <c r="I323" s="122">
        <f t="shared" si="21"/>
        <v>136882.77063211208</v>
      </c>
      <c r="J323" s="122">
        <f t="shared" si="21"/>
        <v>68968.911427059284</v>
      </c>
      <c r="K323" s="122">
        <f t="shared" ref="K323:AS323" si="22">K168*$C168</f>
        <v>48.819347662854206</v>
      </c>
      <c r="L323" s="122">
        <f t="shared" si="22"/>
        <v>563.64792721810682</v>
      </c>
      <c r="M323" s="122">
        <f t="shared" si="22"/>
        <v>97.427685088143548</v>
      </c>
      <c r="N323" s="122">
        <f t="shared" si="22"/>
        <v>1177.9672455568864</v>
      </c>
      <c r="O323" s="122">
        <f t="shared" si="22"/>
        <v>275.63453104710072</v>
      </c>
      <c r="P323" s="122">
        <f t="shared" si="22"/>
        <v>75.324291232780283</v>
      </c>
      <c r="Q323" s="122">
        <f t="shared" si="22"/>
        <v>288.62263370836718</v>
      </c>
      <c r="R323" s="122">
        <f t="shared" si="22"/>
        <v>59.210467680872078</v>
      </c>
      <c r="S323" s="122">
        <f t="shared" si="22"/>
        <v>103.95469909453868</v>
      </c>
      <c r="T323" s="122">
        <f t="shared" si="22"/>
        <v>8.8598684538593471</v>
      </c>
      <c r="U323" s="122">
        <f t="shared" si="22"/>
        <v>1405.8773549452242</v>
      </c>
      <c r="V323" s="122">
        <f t="shared" si="22"/>
        <v>1714.5977589627646</v>
      </c>
      <c r="W323" s="122">
        <f t="shared" si="21"/>
        <v>246272.24815986722</v>
      </c>
      <c r="X323" s="122">
        <f t="shared" si="21"/>
        <v>9588.3658444607336</v>
      </c>
      <c r="Y323" s="122">
        <f t="shared" si="21"/>
        <v>4594.0517182054564</v>
      </c>
      <c r="Z323" s="122">
        <f t="shared" si="22"/>
        <v>2090.4145114094526</v>
      </c>
      <c r="AA323" s="122">
        <f t="shared" si="22"/>
        <v>276.75294159423942</v>
      </c>
      <c r="AB323" s="122">
        <f t="shared" si="22"/>
        <v>2660.3152540843971</v>
      </c>
      <c r="AC323" s="122">
        <f t="shared" si="22"/>
        <v>93.344394880154297</v>
      </c>
      <c r="AD323" s="122">
        <f t="shared" si="22"/>
        <v>87.136992620624028</v>
      </c>
      <c r="AE323" s="122">
        <f t="shared" si="22"/>
        <v>1.3954987034583068</v>
      </c>
      <c r="AF323" s="122">
        <f t="shared" si="22"/>
        <v>0.62260711385062906</v>
      </c>
      <c r="AG323" s="122">
        <f t="shared" si="22"/>
        <v>2.6346455454923545E-2</v>
      </c>
      <c r="AH323" s="122">
        <f t="shared" si="22"/>
        <v>9.7218187267680695E-2</v>
      </c>
      <c r="AI323" s="122">
        <f t="shared" si="22"/>
        <v>0.1995236440563298</v>
      </c>
      <c r="AJ323" s="122">
        <f t="shared" si="22"/>
        <v>0.72138881973255242</v>
      </c>
      <c r="AK323" s="122">
        <f t="shared" si="22"/>
        <v>0.238984986991915</v>
      </c>
      <c r="AL323" s="122">
        <f t="shared" si="22"/>
        <v>100683923.42564341</v>
      </c>
      <c r="AM323" s="122">
        <f t="shared" si="22"/>
        <v>6685607.2270184672</v>
      </c>
      <c r="AN323" s="122">
        <f t="shared" si="22"/>
        <v>0</v>
      </c>
      <c r="AO323" s="122">
        <f t="shared" si="22"/>
        <v>0</v>
      </c>
      <c r="AP323" s="122">
        <f t="shared" si="22"/>
        <v>0</v>
      </c>
      <c r="AQ323" s="122">
        <f t="shared" si="22"/>
        <v>0</v>
      </c>
      <c r="AR323" s="122">
        <v>0</v>
      </c>
      <c r="AS323" s="122">
        <f t="shared" si="22"/>
        <v>0</v>
      </c>
    </row>
    <row r="324" spans="1:45">
      <c r="A324" s="175" t="s">
        <v>264</v>
      </c>
      <c r="B324" s="123">
        <v>65</v>
      </c>
      <c r="D324" s="122">
        <f t="shared" si="13"/>
        <v>1991799547.5902722</v>
      </c>
      <c r="E324" s="122">
        <f t="shared" ref="E324:AS330" si="23">E169*$C169</f>
        <v>1090812984.6594243</v>
      </c>
      <c r="F324" s="122">
        <f t="shared" si="23"/>
        <v>2568.6315148442927</v>
      </c>
      <c r="G324" s="122">
        <f t="shared" si="23"/>
        <v>396.36554685415274</v>
      </c>
      <c r="H324" s="122">
        <f t="shared" si="23"/>
        <v>151736.63450609113</v>
      </c>
      <c r="I324" s="122">
        <f t="shared" si="23"/>
        <v>113386.22936788794</v>
      </c>
      <c r="J324" s="122">
        <f t="shared" si="23"/>
        <v>57130.088572940716</v>
      </c>
      <c r="K324" s="122">
        <f t="shared" si="23"/>
        <v>40.439287765208789</v>
      </c>
      <c r="L324" s="122">
        <f t="shared" si="23"/>
        <v>466.89523351373401</v>
      </c>
      <c r="M324" s="122">
        <f t="shared" si="23"/>
        <v>80.703786146150904</v>
      </c>
      <c r="N324" s="122">
        <f t="shared" si="23"/>
        <v>975.7638866877121</v>
      </c>
      <c r="O324" s="122">
        <f t="shared" si="23"/>
        <v>228.32062804319762</v>
      </c>
      <c r="P324" s="122">
        <f t="shared" si="23"/>
        <v>62.394538941995947</v>
      </c>
      <c r="Q324" s="122">
        <f t="shared" si="23"/>
        <v>239.07926465322066</v>
      </c>
      <c r="R324" s="122">
        <f t="shared" si="23"/>
        <v>49.046725445724462</v>
      </c>
      <c r="S324" s="122">
        <f t="shared" si="23"/>
        <v>86.110408935848582</v>
      </c>
      <c r="T324" s="122">
        <f t="shared" si="23"/>
        <v>7.3390323123905201</v>
      </c>
      <c r="U324" s="122">
        <f t="shared" si="23"/>
        <v>1164.5522040123187</v>
      </c>
      <c r="V324" s="122">
        <f t="shared" si="23"/>
        <v>1420.2793665970007</v>
      </c>
      <c r="W324" s="122">
        <f t="shared" si="23"/>
        <v>203998.51265320097</v>
      </c>
      <c r="X324" s="122">
        <f t="shared" si="23"/>
        <v>7942.4798598297639</v>
      </c>
      <c r="Y324" s="122">
        <f t="shared" si="23"/>
        <v>3805.4621443071687</v>
      </c>
      <c r="Z324" s="122">
        <f t="shared" si="23"/>
        <v>1731.5854885905474</v>
      </c>
      <c r="AA324" s="122">
        <f t="shared" si="23"/>
        <v>229.24705840576055</v>
      </c>
      <c r="AB324" s="122">
        <f t="shared" si="23"/>
        <v>2203.6602137547648</v>
      </c>
      <c r="AC324" s="122">
        <f t="shared" si="23"/>
        <v>77.321411008939123</v>
      </c>
      <c r="AD324" s="122">
        <f t="shared" si="23"/>
        <v>72.179537176844661</v>
      </c>
      <c r="AE324" s="122">
        <f t="shared" si="23"/>
        <v>1.1559550945836401</v>
      </c>
      <c r="AF324" s="122">
        <f t="shared" si="23"/>
        <v>0.51573381142962382</v>
      </c>
      <c r="AG324" s="122">
        <f t="shared" si="23"/>
        <v>2.1823968257273063E-2</v>
      </c>
      <c r="AH324" s="122">
        <f t="shared" si="23"/>
        <v>8.0530249565810091E-2</v>
      </c>
      <c r="AI324" s="122">
        <f t="shared" si="23"/>
        <v>0.16527451603160737</v>
      </c>
      <c r="AJ324" s="122">
        <f t="shared" si="23"/>
        <v>0.59755919462983376</v>
      </c>
      <c r="AK324" s="122">
        <f t="shared" si="23"/>
        <v>0.19796214253563638</v>
      </c>
      <c r="AL324" s="122">
        <f t="shared" si="23"/>
        <v>83401076.574356601</v>
      </c>
      <c r="AM324" s="122">
        <f t="shared" si="23"/>
        <v>5537992.772981531</v>
      </c>
      <c r="AN324" s="122">
        <f t="shared" si="23"/>
        <v>0</v>
      </c>
      <c r="AO324" s="122">
        <f t="shared" si="23"/>
        <v>0</v>
      </c>
      <c r="AP324" s="122">
        <f t="shared" si="23"/>
        <v>0</v>
      </c>
      <c r="AQ324" s="122">
        <f t="shared" si="23"/>
        <v>0</v>
      </c>
      <c r="AR324" s="122">
        <v>0</v>
      </c>
      <c r="AS324" s="122">
        <f t="shared" si="23"/>
        <v>0</v>
      </c>
    </row>
    <row r="325" spans="1:45">
      <c r="A325" s="175" t="s">
        <v>193</v>
      </c>
      <c r="B325" s="123">
        <v>66</v>
      </c>
      <c r="D325" s="122">
        <f t="shared" ref="D325:D356" si="24">D170*$C170</f>
        <v>4352876591.7479649</v>
      </c>
      <c r="E325" s="122">
        <f t="shared" si="23"/>
        <v>109917459.30768749</v>
      </c>
      <c r="F325" s="122">
        <f t="shared" si="23"/>
        <v>17736.56378375812</v>
      </c>
      <c r="G325" s="122">
        <f t="shared" si="23"/>
        <v>466.38650886571793</v>
      </c>
      <c r="H325" s="122">
        <f t="shared" si="23"/>
        <v>6597</v>
      </c>
      <c r="I325" s="122">
        <f t="shared" si="23"/>
        <v>10403</v>
      </c>
      <c r="J325" s="122">
        <f t="shared" si="23"/>
        <v>38010</v>
      </c>
      <c r="K325" s="122">
        <f t="shared" si="23"/>
        <v>0.48768121840128564</v>
      </c>
      <c r="L325" s="122">
        <f t="shared" si="23"/>
        <v>3.3422241934136983</v>
      </c>
      <c r="M325" s="122">
        <f t="shared" si="23"/>
        <v>3.3081831857814978</v>
      </c>
      <c r="N325" s="122">
        <f t="shared" si="23"/>
        <v>17.721248470808582</v>
      </c>
      <c r="O325" s="122">
        <f t="shared" si="23"/>
        <v>0.32270430923816701</v>
      </c>
      <c r="P325" s="122">
        <f t="shared" si="23"/>
        <v>15.216950090083245</v>
      </c>
      <c r="Q325" s="122">
        <f t="shared" si="23"/>
        <v>3.1369232172799371</v>
      </c>
      <c r="R325" s="122">
        <f t="shared" si="23"/>
        <v>0.83456614519809613</v>
      </c>
      <c r="S325" s="122">
        <f t="shared" si="23"/>
        <v>17.277461138177113</v>
      </c>
      <c r="T325" s="122">
        <f t="shared" si="23"/>
        <v>1.9404704167439464</v>
      </c>
      <c r="U325" s="122">
        <f t="shared" si="23"/>
        <v>7.6469668766820904</v>
      </c>
      <c r="V325" s="122">
        <f t="shared" si="23"/>
        <v>15.2241605576752</v>
      </c>
      <c r="W325" s="122">
        <f t="shared" si="23"/>
        <v>99269.750754280205</v>
      </c>
      <c r="X325" s="122">
        <f t="shared" si="23"/>
        <v>5709.8684844541858</v>
      </c>
      <c r="Y325" s="122">
        <f t="shared" si="23"/>
        <v>4979.3540952682279</v>
      </c>
      <c r="Z325" s="122">
        <f t="shared" si="23"/>
        <v>5622</v>
      </c>
      <c r="AA325" s="122">
        <f t="shared" si="23"/>
        <v>221</v>
      </c>
      <c r="AB325" s="122">
        <f t="shared" si="23"/>
        <v>4815.8766640068716</v>
      </c>
      <c r="AC325" s="122">
        <f t="shared" si="23"/>
        <v>168.97812856164461</v>
      </c>
      <c r="AD325" s="122">
        <f t="shared" si="23"/>
        <v>157.74108301229523</v>
      </c>
      <c r="AE325" s="122">
        <f t="shared" si="23"/>
        <v>2.5262230219965867</v>
      </c>
      <c r="AF325" s="122">
        <f t="shared" si="23"/>
        <v>1.1270841175061694</v>
      </c>
      <c r="AG325" s="122">
        <f t="shared" si="23"/>
        <v>4.7694076786524195E-2</v>
      </c>
      <c r="AH325" s="122">
        <f t="shared" si="23"/>
        <v>0.17599072089695283</v>
      </c>
      <c r="AI325" s="122">
        <f t="shared" si="23"/>
        <v>0.36119074980051535</v>
      </c>
      <c r="AJ325" s="122">
        <f t="shared" si="23"/>
        <v>1.3059052220565299</v>
      </c>
      <c r="AK325" s="122">
        <f t="shared" si="23"/>
        <v>0.43262625364995061</v>
      </c>
      <c r="AL325" s="122">
        <f t="shared" si="23"/>
        <v>8301999.9999999991</v>
      </c>
      <c r="AM325" s="122">
        <f t="shared" si="23"/>
        <v>3405899.9999999995</v>
      </c>
      <c r="AN325" s="122">
        <f t="shared" si="23"/>
        <v>0</v>
      </c>
      <c r="AO325" s="122">
        <f t="shared" si="23"/>
        <v>0</v>
      </c>
      <c r="AP325" s="122">
        <f t="shared" si="23"/>
        <v>0</v>
      </c>
      <c r="AQ325" s="122">
        <f t="shared" si="23"/>
        <v>0</v>
      </c>
      <c r="AR325" s="122">
        <v>0</v>
      </c>
      <c r="AS325" s="122">
        <f t="shared" si="23"/>
        <v>0</v>
      </c>
    </row>
    <row r="326" spans="1:45">
      <c r="A326" s="175" t="s">
        <v>265</v>
      </c>
      <c r="B326" s="123">
        <v>67</v>
      </c>
      <c r="D326" s="122">
        <f t="shared" si="24"/>
        <v>470689504.72145975</v>
      </c>
      <c r="E326" s="122">
        <f t="shared" si="23"/>
        <v>2036209.3562568012</v>
      </c>
      <c r="F326" s="122">
        <f t="shared" si="23"/>
        <v>148.67845589416433</v>
      </c>
      <c r="G326" s="122">
        <f t="shared" si="23"/>
        <v>22.98922063960087</v>
      </c>
      <c r="H326" s="122">
        <f t="shared" si="23"/>
        <v>299.25341163466925</v>
      </c>
      <c r="I326" s="122">
        <f t="shared" si="23"/>
        <v>501.32061491176</v>
      </c>
      <c r="J326" s="122">
        <f t="shared" si="23"/>
        <v>762.73254194732874</v>
      </c>
      <c r="K326" s="122">
        <f t="shared" si="23"/>
        <v>3.0982981759710955E-3</v>
      </c>
      <c r="L326" s="122">
        <f t="shared" si="23"/>
        <v>1.6072697455060753E-2</v>
      </c>
      <c r="M326" s="122">
        <f t="shared" si="23"/>
        <v>1.5713660399649509E-2</v>
      </c>
      <c r="N326" s="122">
        <f t="shared" si="23"/>
        <v>8.3330992169533186E-2</v>
      </c>
      <c r="O326" s="122">
        <f t="shared" si="23"/>
        <v>1.6990269646179551E-3</v>
      </c>
      <c r="P326" s="122">
        <f t="shared" si="23"/>
        <v>7.1554477279557466E-2</v>
      </c>
      <c r="Q326" s="122">
        <f t="shared" si="23"/>
        <v>2.0407347939449608E-2</v>
      </c>
      <c r="R326" s="122">
        <f t="shared" si="23"/>
        <v>3.9126995507617768E-3</v>
      </c>
      <c r="S326" s="122">
        <f t="shared" si="23"/>
        <v>8.1919089532869208E-2</v>
      </c>
      <c r="T326" s="122">
        <f t="shared" si="23"/>
        <v>1.08026608358813E-2</v>
      </c>
      <c r="U326" s="122">
        <f t="shared" si="23"/>
        <v>3.654754022099839E-2</v>
      </c>
      <c r="V326" s="122">
        <f t="shared" si="23"/>
        <v>7.9866443080305188E-2</v>
      </c>
      <c r="W326" s="122">
        <f t="shared" si="23"/>
        <v>4090.8693085610644</v>
      </c>
      <c r="X326" s="122">
        <f t="shared" si="23"/>
        <v>366.40138990463936</v>
      </c>
      <c r="Y326" s="122">
        <f t="shared" si="23"/>
        <v>399.8945770052598</v>
      </c>
      <c r="Z326" s="122">
        <f t="shared" si="23"/>
        <v>243.4925610694209</v>
      </c>
      <c r="AA326" s="122">
        <f t="shared" si="23"/>
        <v>8.6434588777889658</v>
      </c>
      <c r="AB326" s="122">
        <f t="shared" si="23"/>
        <v>520.75508092242239</v>
      </c>
      <c r="AC326" s="122">
        <f t="shared" si="23"/>
        <v>18.272108102541143</v>
      </c>
      <c r="AD326" s="122">
        <f t="shared" si="23"/>
        <v>17.057012913722158</v>
      </c>
      <c r="AE326" s="122">
        <f t="shared" si="23"/>
        <v>0.27316801613299002</v>
      </c>
      <c r="AF326" s="122">
        <f t="shared" si="23"/>
        <v>0.12187496104394942</v>
      </c>
      <c r="AG326" s="122">
        <f t="shared" si="23"/>
        <v>5.1573025119422376E-3</v>
      </c>
      <c r="AH326" s="122">
        <f t="shared" si="23"/>
        <v>1.9030400588796598E-2</v>
      </c>
      <c r="AI326" s="122">
        <f t="shared" si="23"/>
        <v>3.9056631069181696E-2</v>
      </c>
      <c r="AJ326" s="122">
        <f t="shared" si="23"/>
        <v>0.14121141944346358</v>
      </c>
      <c r="AK326" s="122">
        <f t="shared" si="23"/>
        <v>4.6781164769530953E-2</v>
      </c>
      <c r="AL326" s="122">
        <f t="shared" si="23"/>
        <v>347846.51581345842</v>
      </c>
      <c r="AM326" s="122">
        <f t="shared" si="23"/>
        <v>39032.595395673838</v>
      </c>
      <c r="AN326" s="122">
        <f t="shared" si="23"/>
        <v>0</v>
      </c>
      <c r="AO326" s="122">
        <f t="shared" si="23"/>
        <v>0</v>
      </c>
      <c r="AP326" s="122">
        <f t="shared" si="23"/>
        <v>0</v>
      </c>
      <c r="AQ326" s="122">
        <f t="shared" si="23"/>
        <v>0</v>
      </c>
      <c r="AR326" s="122">
        <v>0</v>
      </c>
      <c r="AS326" s="122">
        <f t="shared" si="23"/>
        <v>0</v>
      </c>
    </row>
    <row r="327" spans="1:45">
      <c r="A327" s="175" t="s">
        <v>266</v>
      </c>
      <c r="B327" s="123">
        <v>68</v>
      </c>
      <c r="D327" s="122">
        <f t="shared" si="24"/>
        <v>526203527.88341218</v>
      </c>
      <c r="E327" s="122">
        <f t="shared" si="23"/>
        <v>2276363.7940166085</v>
      </c>
      <c r="F327" s="122">
        <f t="shared" si="23"/>
        <v>166.21387820844831</v>
      </c>
      <c r="G327" s="122">
        <f t="shared" si="23"/>
        <v>25.700613424569106</v>
      </c>
      <c r="H327" s="122">
        <f t="shared" si="23"/>
        <v>334.54793309337748</v>
      </c>
      <c r="I327" s="122">
        <f t="shared" si="23"/>
        <v>560.44732997256187</v>
      </c>
      <c r="J327" s="122">
        <f t="shared" si="23"/>
        <v>852.69068117776646</v>
      </c>
      <c r="K327" s="122">
        <f t="shared" si="23"/>
        <v>3.4637174066490311E-3</v>
      </c>
      <c r="L327" s="122">
        <f t="shared" si="23"/>
        <v>1.7968342226922219E-2</v>
      </c>
      <c r="M327" s="122">
        <f t="shared" si="23"/>
        <v>1.756695965241576E-2</v>
      </c>
      <c r="N327" s="122">
        <f t="shared" si="23"/>
        <v>9.315920924895478E-2</v>
      </c>
      <c r="O327" s="122">
        <f t="shared" si="23"/>
        <v>1.8994134642540551E-3</v>
      </c>
      <c r="P327" s="122">
        <f t="shared" si="23"/>
        <v>7.9993749600680134E-2</v>
      </c>
      <c r="Q327" s="122">
        <f t="shared" si="23"/>
        <v>2.2814229705073508E-2</v>
      </c>
      <c r="R327" s="122">
        <f t="shared" si="23"/>
        <v>4.3741708419376621E-3</v>
      </c>
      <c r="S327" s="122">
        <f t="shared" si="23"/>
        <v>9.1580784106715551E-2</v>
      </c>
      <c r="T327" s="122">
        <f t="shared" si="23"/>
        <v>1.2076747378789698E-2</v>
      </c>
      <c r="U327" s="122">
        <f t="shared" si="23"/>
        <v>4.0858027227802449E-2</v>
      </c>
      <c r="V327" s="122">
        <f t="shared" si="23"/>
        <v>8.9286044593720193E-2</v>
      </c>
      <c r="W327" s="122">
        <f t="shared" si="23"/>
        <v>4573.3542827743104</v>
      </c>
      <c r="X327" s="122">
        <f t="shared" si="23"/>
        <v>409.61547273781105</v>
      </c>
      <c r="Y327" s="122">
        <f t="shared" si="23"/>
        <v>447.05891057871884</v>
      </c>
      <c r="Z327" s="122">
        <f t="shared" si="23"/>
        <v>272.21054084033176</v>
      </c>
      <c r="AA327" s="122">
        <f t="shared" si="23"/>
        <v>9.6628849995269288</v>
      </c>
      <c r="AB327" s="122">
        <f t="shared" si="23"/>
        <v>582.17393418778124</v>
      </c>
      <c r="AC327" s="122">
        <f t="shared" si="23"/>
        <v>20.427155585536191</v>
      </c>
      <c r="AD327" s="122">
        <f t="shared" si="23"/>
        <v>19.068749739098035</v>
      </c>
      <c r="AE327" s="122">
        <f t="shared" si="23"/>
        <v>0.30538597600376599</v>
      </c>
      <c r="AF327" s="122">
        <f t="shared" si="23"/>
        <v>0.13624912775552639</v>
      </c>
      <c r="AG327" s="122">
        <f t="shared" si="23"/>
        <v>5.76556466401759E-3</v>
      </c>
      <c r="AH327" s="122">
        <f t="shared" si="23"/>
        <v>2.1274882542335938E-2</v>
      </c>
      <c r="AI327" s="122">
        <f t="shared" si="23"/>
        <v>4.3663045064083604E-2</v>
      </c>
      <c r="AJ327" s="122">
        <f t="shared" si="23"/>
        <v>0.15786616515392005</v>
      </c>
      <c r="AK327" s="122">
        <f t="shared" si="23"/>
        <v>5.2298625087869019E-2</v>
      </c>
      <c r="AL327" s="122">
        <f t="shared" si="23"/>
        <v>388872.201200474</v>
      </c>
      <c r="AM327" s="122">
        <f t="shared" si="23"/>
        <v>43636.174577131977</v>
      </c>
      <c r="AN327" s="122">
        <f t="shared" si="23"/>
        <v>0</v>
      </c>
      <c r="AO327" s="122">
        <f t="shared" si="23"/>
        <v>0</v>
      </c>
      <c r="AP327" s="122">
        <f t="shared" si="23"/>
        <v>0</v>
      </c>
      <c r="AQ327" s="122">
        <f t="shared" si="23"/>
        <v>0</v>
      </c>
      <c r="AR327" s="122">
        <v>0</v>
      </c>
      <c r="AS327" s="122">
        <f t="shared" si="23"/>
        <v>0</v>
      </c>
    </row>
    <row r="328" spans="1:45">
      <c r="A328" s="175" t="s">
        <v>267</v>
      </c>
      <c r="B328" s="123">
        <v>69</v>
      </c>
      <c r="D328" s="122">
        <f t="shared" si="24"/>
        <v>646409282.51252043</v>
      </c>
      <c r="E328" s="122">
        <f t="shared" si="23"/>
        <v>2796375.5635514823</v>
      </c>
      <c r="F328" s="122">
        <f t="shared" si="23"/>
        <v>204.18371991635883</v>
      </c>
      <c r="G328" s="122">
        <f t="shared" si="23"/>
        <v>31.571652798930373</v>
      </c>
      <c r="H328" s="122">
        <f t="shared" si="23"/>
        <v>410.97194894681729</v>
      </c>
      <c r="I328" s="122">
        <f t="shared" si="23"/>
        <v>688.47572708385451</v>
      </c>
      <c r="J328" s="122">
        <f t="shared" si="23"/>
        <v>1047.4790498693801</v>
      </c>
      <c r="K328" s="122">
        <f t="shared" si="23"/>
        <v>4.2549678309154277E-3</v>
      </c>
      <c r="L328" s="122">
        <f t="shared" si="23"/>
        <v>2.2073024203322449E-2</v>
      </c>
      <c r="M328" s="122">
        <f t="shared" si="23"/>
        <v>2.1579949930249094E-2</v>
      </c>
      <c r="N328" s="122">
        <f t="shared" si="23"/>
        <v>0.11444046726990585</v>
      </c>
      <c r="O328" s="122">
        <f t="shared" si="23"/>
        <v>2.3333148288871238E-3</v>
      </c>
      <c r="P328" s="122">
        <f t="shared" si="23"/>
        <v>9.8267494505127409E-2</v>
      </c>
      <c r="Q328" s="122">
        <f t="shared" si="23"/>
        <v>2.8025904565960793E-2</v>
      </c>
      <c r="R328" s="122">
        <f t="shared" si="23"/>
        <v>5.3734049387646554E-3</v>
      </c>
      <c r="S328" s="122">
        <f t="shared" si="23"/>
        <v>0.11250146722595206</v>
      </c>
      <c r="T328" s="122">
        <f t="shared" si="23"/>
        <v>1.4835555435382897E-2</v>
      </c>
      <c r="U328" s="122">
        <f t="shared" si="23"/>
        <v>5.0191621047156E-2</v>
      </c>
      <c r="V328" s="122">
        <f t="shared" si="23"/>
        <v>0.10968251820043902</v>
      </c>
      <c r="W328" s="122">
        <f t="shared" si="23"/>
        <v>5618.0897769630801</v>
      </c>
      <c r="X328" s="122">
        <f t="shared" si="23"/>
        <v>503.18789177168139</v>
      </c>
      <c r="Y328" s="122">
        <f t="shared" si="23"/>
        <v>549.18489579577079</v>
      </c>
      <c r="Z328" s="122">
        <f t="shared" si="23"/>
        <v>334.39422404619512</v>
      </c>
      <c r="AA328" s="122">
        <f t="shared" si="23"/>
        <v>11.870271156618182</v>
      </c>
      <c r="AB328" s="122">
        <f t="shared" si="23"/>
        <v>715.16554936361933</v>
      </c>
      <c r="AC328" s="122">
        <f t="shared" si="23"/>
        <v>25.093528047846299</v>
      </c>
      <c r="AD328" s="122">
        <f t="shared" si="23"/>
        <v>23.42480843266452</v>
      </c>
      <c r="AE328" s="122">
        <f t="shared" si="23"/>
        <v>0.37514824431530208</v>
      </c>
      <c r="AF328" s="122">
        <f t="shared" si="23"/>
        <v>0.16737383207913478</v>
      </c>
      <c r="AG328" s="122">
        <f t="shared" si="23"/>
        <v>7.0826482915046177E-3</v>
      </c>
      <c r="AH328" s="122">
        <f t="shared" si="23"/>
        <v>2.6134909461831911E-2</v>
      </c>
      <c r="AI328" s="122">
        <f t="shared" si="23"/>
        <v>5.3637416202271457E-2</v>
      </c>
      <c r="AJ328" s="122">
        <f t="shared" si="23"/>
        <v>0.19392905813576811</v>
      </c>
      <c r="AK328" s="122">
        <f t="shared" si="23"/>
        <v>6.4245705184498472E-2</v>
      </c>
      <c r="AL328" s="122">
        <f t="shared" si="23"/>
        <v>477706.03435170738</v>
      </c>
      <c r="AM328" s="122">
        <f t="shared" si="23"/>
        <v>53604.407430435524</v>
      </c>
      <c r="AN328" s="122">
        <f t="shared" si="23"/>
        <v>0</v>
      </c>
      <c r="AO328" s="122">
        <f t="shared" si="23"/>
        <v>0</v>
      </c>
      <c r="AP328" s="122">
        <f t="shared" si="23"/>
        <v>0</v>
      </c>
      <c r="AQ328" s="122">
        <f t="shared" si="23"/>
        <v>0</v>
      </c>
      <c r="AR328" s="122">
        <v>0</v>
      </c>
      <c r="AS328" s="122">
        <f t="shared" si="23"/>
        <v>0</v>
      </c>
    </row>
    <row r="329" spans="1:45">
      <c r="A329" s="175" t="s">
        <v>268</v>
      </c>
      <c r="B329" s="123">
        <v>70</v>
      </c>
      <c r="D329" s="122">
        <f t="shared" si="24"/>
        <v>823926515.6168499</v>
      </c>
      <c r="E329" s="122">
        <f t="shared" si="23"/>
        <v>3564317.5875780387</v>
      </c>
      <c r="F329" s="122">
        <f t="shared" si="23"/>
        <v>260.25675287717388</v>
      </c>
      <c r="G329" s="122">
        <f t="shared" si="23"/>
        <v>40.241875521618645</v>
      </c>
      <c r="H329" s="122">
        <f t="shared" si="23"/>
        <v>523.83326643434839</v>
      </c>
      <c r="I329" s="122">
        <f t="shared" si="23"/>
        <v>877.54526775687236</v>
      </c>
      <c r="J329" s="122">
        <f t="shared" si="23"/>
        <v>1335.1382585131894</v>
      </c>
      <c r="K329" s="122">
        <f t="shared" si="23"/>
        <v>5.4234691763109548E-3</v>
      </c>
      <c r="L329" s="122">
        <f t="shared" si="23"/>
        <v>2.8134728898509587E-2</v>
      </c>
      <c r="M329" s="122">
        <f t="shared" si="23"/>
        <v>2.7506246327568519E-2</v>
      </c>
      <c r="N329" s="122">
        <f t="shared" si="23"/>
        <v>0.14586816432579827</v>
      </c>
      <c r="O329" s="122">
        <f t="shared" si="23"/>
        <v>2.9740908876333427E-3</v>
      </c>
      <c r="P329" s="122">
        <f t="shared" si="23"/>
        <v>0.12525376187561066</v>
      </c>
      <c r="Q329" s="122">
        <f t="shared" si="23"/>
        <v>3.5722392175881509E-2</v>
      </c>
      <c r="R329" s="122">
        <f t="shared" si="23"/>
        <v>6.8490520293680683E-3</v>
      </c>
      <c r="S329" s="122">
        <f t="shared" si="23"/>
        <v>0.14339667514206297</v>
      </c>
      <c r="T329" s="122">
        <f t="shared" si="23"/>
        <v>1.890970292011376E-2</v>
      </c>
      <c r="U329" s="122">
        <f t="shared" si="23"/>
        <v>6.3975268550917799E-2</v>
      </c>
      <c r="V329" s="122">
        <f t="shared" si="23"/>
        <v>0.13980358495736644</v>
      </c>
      <c r="W329" s="122">
        <f t="shared" si="23"/>
        <v>7160.9323374253645</v>
      </c>
      <c r="X329" s="122">
        <f t="shared" si="23"/>
        <v>641.37359654948909</v>
      </c>
      <c r="Y329" s="122">
        <f t="shared" si="23"/>
        <v>700.00232030029349</v>
      </c>
      <c r="Z329" s="122">
        <f t="shared" si="23"/>
        <v>426.22572929318238</v>
      </c>
      <c r="AA329" s="122">
        <f t="shared" si="23"/>
        <v>15.130090823394351</v>
      </c>
      <c r="AB329" s="122">
        <f t="shared" si="23"/>
        <v>911.56466207609549</v>
      </c>
      <c r="AC329" s="122">
        <f t="shared" si="23"/>
        <v>31.984724985126167</v>
      </c>
      <c r="AD329" s="122">
        <f t="shared" si="23"/>
        <v>29.85774077361528</v>
      </c>
      <c r="AE329" s="122">
        <f t="shared" si="23"/>
        <v>0.47817163852763611</v>
      </c>
      <c r="AF329" s="122">
        <f t="shared" si="23"/>
        <v>0.21333811565079153</v>
      </c>
      <c r="AG329" s="122">
        <f t="shared" si="23"/>
        <v>9.0276886270518608E-3</v>
      </c>
      <c r="AH329" s="122">
        <f t="shared" si="23"/>
        <v>3.3312091072008894E-2</v>
      </c>
      <c r="AI329" s="122">
        <f t="shared" si="23"/>
        <v>6.8367349655707177E-2</v>
      </c>
      <c r="AJ329" s="122">
        <f t="shared" si="23"/>
        <v>0.24718595086630127</v>
      </c>
      <c r="AK329" s="122">
        <f t="shared" si="23"/>
        <v>8.1888892143169259E-2</v>
      </c>
      <c r="AL329" s="122">
        <f t="shared" si="23"/>
        <v>608893.89899026055</v>
      </c>
      <c r="AM329" s="122">
        <f t="shared" si="23"/>
        <v>68325.275998816214</v>
      </c>
      <c r="AN329" s="122">
        <f t="shared" si="23"/>
        <v>0</v>
      </c>
      <c r="AO329" s="122">
        <f t="shared" si="23"/>
        <v>0</v>
      </c>
      <c r="AP329" s="122">
        <f t="shared" si="23"/>
        <v>0</v>
      </c>
      <c r="AQ329" s="122">
        <f t="shared" si="23"/>
        <v>0</v>
      </c>
      <c r="AR329" s="122">
        <v>0</v>
      </c>
      <c r="AS329" s="122">
        <f t="shared" si="23"/>
        <v>0</v>
      </c>
    </row>
    <row r="330" spans="1:45">
      <c r="A330" s="122" t="s">
        <v>269</v>
      </c>
      <c r="B330" s="123">
        <v>71</v>
      </c>
      <c r="D330" s="122">
        <f t="shared" si="24"/>
        <v>597240892.38418412</v>
      </c>
      <c r="E330" s="122">
        <f t="shared" si="23"/>
        <v>2583672.4227184411</v>
      </c>
      <c r="F330" s="122">
        <f t="shared" si="23"/>
        <v>188.65271646343726</v>
      </c>
      <c r="G330" s="122">
        <f t="shared" si="23"/>
        <v>29.170190778180196</v>
      </c>
      <c r="H330" s="122">
        <f t="shared" si="23"/>
        <v>379.71183300436337</v>
      </c>
      <c r="I330" s="122">
        <f t="shared" si="23"/>
        <v>636.10760048212478</v>
      </c>
      <c r="J330" s="122">
        <f t="shared" si="23"/>
        <v>967.80374202873304</v>
      </c>
      <c r="K330" s="122">
        <f t="shared" ref="K330:AS330" si="25">K175*$C175</f>
        <v>3.9313185208671633E-3</v>
      </c>
      <c r="L330" s="122">
        <f t="shared" si="25"/>
        <v>2.0394064611153926E-2</v>
      </c>
      <c r="M330" s="122">
        <f t="shared" si="25"/>
        <v>1.9938495474341119E-2</v>
      </c>
      <c r="N330" s="122">
        <f t="shared" si="25"/>
        <v>0.10573568271092662</v>
      </c>
      <c r="O330" s="122">
        <f t="shared" si="25"/>
        <v>2.1558338785006596E-3</v>
      </c>
      <c r="P330" s="122">
        <f t="shared" si="25"/>
        <v>9.0792888806424957E-2</v>
      </c>
      <c r="Q330" s="122">
        <f t="shared" si="25"/>
        <v>2.5894145869608854E-2</v>
      </c>
      <c r="R330" s="122">
        <f t="shared" si="25"/>
        <v>4.9646829765431543E-3</v>
      </c>
      <c r="S330" s="122">
        <f t="shared" si="25"/>
        <v>0.10394417050973617</v>
      </c>
      <c r="T330" s="122">
        <f t="shared" si="25"/>
        <v>1.3707105709874294E-2</v>
      </c>
      <c r="U330" s="122">
        <f t="shared" si="25"/>
        <v>4.6373852225477012E-2</v>
      </c>
      <c r="V330" s="122">
        <f t="shared" si="25"/>
        <v>0.10133964164987977</v>
      </c>
      <c r="W330" s="122">
        <f t="shared" si="23"/>
        <v>5190.756139586998</v>
      </c>
      <c r="X330" s="122">
        <f t="shared" si="23"/>
        <v>464.91347455675549</v>
      </c>
      <c r="Y330" s="122">
        <f t="shared" si="23"/>
        <v>507.41176855335198</v>
      </c>
      <c r="Z330" s="122">
        <f t="shared" si="25"/>
        <v>308.95890603736507</v>
      </c>
      <c r="AA330" s="122">
        <f t="shared" si="25"/>
        <v>10.967372422105599</v>
      </c>
      <c r="AB330" s="122">
        <f t="shared" si="25"/>
        <v>660.76729165175641</v>
      </c>
      <c r="AC330" s="122">
        <f t="shared" si="25"/>
        <v>23.184817250938828</v>
      </c>
      <c r="AD330" s="122">
        <f t="shared" si="25"/>
        <v>21.643026903751398</v>
      </c>
      <c r="AE330" s="122">
        <f t="shared" si="25"/>
        <v>0.34661301790153543</v>
      </c>
      <c r="AF330" s="122">
        <f t="shared" si="25"/>
        <v>0.15464273106376197</v>
      </c>
      <c r="AG330" s="122">
        <f t="shared" si="25"/>
        <v>6.5439146690774849E-3</v>
      </c>
      <c r="AH330" s="122">
        <f t="shared" si="25"/>
        <v>2.4146987166852787E-2</v>
      </c>
      <c r="AI330" s="122">
        <f t="shared" si="25"/>
        <v>4.9557546873881746E-2</v>
      </c>
      <c r="AJ330" s="122">
        <f t="shared" si="25"/>
        <v>0.17917806391956798</v>
      </c>
      <c r="AK330" s="122">
        <f t="shared" si="25"/>
        <v>5.9358928366716121E-2</v>
      </c>
      <c r="AL330" s="122">
        <f t="shared" si="25"/>
        <v>441369.86576766439</v>
      </c>
      <c r="AM330" s="122">
        <f t="shared" si="25"/>
        <v>49527.048876898829</v>
      </c>
      <c r="AN330" s="122">
        <f t="shared" si="25"/>
        <v>0</v>
      </c>
      <c r="AO330" s="122">
        <f t="shared" si="25"/>
        <v>0</v>
      </c>
      <c r="AP330" s="122">
        <f t="shared" si="25"/>
        <v>0</v>
      </c>
      <c r="AQ330" s="122">
        <f t="shared" si="25"/>
        <v>0</v>
      </c>
      <c r="AR330" s="122">
        <v>0</v>
      </c>
      <c r="AS330" s="122">
        <f t="shared" si="25"/>
        <v>0</v>
      </c>
    </row>
    <row r="331" spans="1:45">
      <c r="A331" s="175" t="s">
        <v>270</v>
      </c>
      <c r="B331" s="123">
        <v>72</v>
      </c>
      <c r="D331" s="122">
        <f t="shared" si="24"/>
        <v>144862234.90773317</v>
      </c>
      <c r="E331" s="122">
        <f t="shared" ref="E331:AS337" si="26">E176*$C176</f>
        <v>626676.0467963937</v>
      </c>
      <c r="F331" s="122">
        <f t="shared" si="26"/>
        <v>45.758176435663195</v>
      </c>
      <c r="G331" s="122">
        <f t="shared" si="26"/>
        <v>7.0753009090575016</v>
      </c>
      <c r="H331" s="122">
        <f t="shared" si="26"/>
        <v>92.100031078482601</v>
      </c>
      <c r="I331" s="122">
        <f t="shared" si="26"/>
        <v>154.28944973908531</v>
      </c>
      <c r="J331" s="122">
        <f t="shared" si="26"/>
        <v>234.74315776114832</v>
      </c>
      <c r="K331" s="122">
        <f t="shared" si="26"/>
        <v>9.5355089433601958E-4</v>
      </c>
      <c r="L331" s="122">
        <f t="shared" si="26"/>
        <v>4.9466301053680221E-3</v>
      </c>
      <c r="M331" s="122">
        <f t="shared" si="26"/>
        <v>4.8361307002615849E-3</v>
      </c>
      <c r="N331" s="122">
        <f t="shared" si="26"/>
        <v>2.5646447693582968E-2</v>
      </c>
      <c r="O331" s="122">
        <f t="shared" si="26"/>
        <v>5.2290276454901741E-4</v>
      </c>
      <c r="P331" s="122">
        <f t="shared" si="26"/>
        <v>2.2022036591840589E-2</v>
      </c>
      <c r="Q331" s="122">
        <f t="shared" si="26"/>
        <v>6.2806882273651245E-3</v>
      </c>
      <c r="R331" s="122">
        <f t="shared" si="26"/>
        <v>1.2041959630717742E-3</v>
      </c>
      <c r="S331" s="122">
        <f t="shared" si="26"/>
        <v>2.5211912040317655E-2</v>
      </c>
      <c r="T331" s="122">
        <f t="shared" si="26"/>
        <v>3.3246919167277092E-3</v>
      </c>
      <c r="U331" s="122">
        <f t="shared" si="26"/>
        <v>1.1248090946763602E-2</v>
      </c>
      <c r="V331" s="122">
        <f t="shared" si="26"/>
        <v>2.4580177213831954E-2</v>
      </c>
      <c r="W331" s="122">
        <f t="shared" si="26"/>
        <v>1259.0305600807897</v>
      </c>
      <c r="X331" s="122">
        <f t="shared" si="26"/>
        <v>112.76589701377695</v>
      </c>
      <c r="Y331" s="122">
        <f t="shared" si="26"/>
        <v>123.07396186100557</v>
      </c>
      <c r="Z331" s="122">
        <f t="shared" si="26"/>
        <v>74.938736101195786</v>
      </c>
      <c r="AA331" s="122">
        <f t="shared" si="26"/>
        <v>2.6601629265359539</v>
      </c>
      <c r="AB331" s="122">
        <f t="shared" si="26"/>
        <v>160.27071796857126</v>
      </c>
      <c r="AC331" s="122">
        <f t="shared" si="26"/>
        <v>5.6235339638095194</v>
      </c>
      <c r="AD331" s="122">
        <f t="shared" si="26"/>
        <v>5.249568955216187</v>
      </c>
      <c r="AE331" s="122">
        <f t="shared" si="26"/>
        <v>8.4071832758952289E-2</v>
      </c>
      <c r="AF331" s="122">
        <f t="shared" si="26"/>
        <v>3.7508971538609485E-2</v>
      </c>
      <c r="AG331" s="122">
        <f t="shared" si="26"/>
        <v>1.5872424612852368E-3</v>
      </c>
      <c r="AH331" s="122">
        <f t="shared" si="26"/>
        <v>5.8569106233076129E-3</v>
      </c>
      <c r="AI331" s="122">
        <f t="shared" si="26"/>
        <v>1.2020303847642848E-2</v>
      </c>
      <c r="AJ331" s="122">
        <f t="shared" si="26"/>
        <v>4.3460076355810909E-2</v>
      </c>
      <c r="AK331" s="122">
        <f t="shared" si="26"/>
        <v>1.4397652830843318E-2</v>
      </c>
      <c r="AL331" s="122">
        <f t="shared" si="26"/>
        <v>107055.33728742255</v>
      </c>
      <c r="AM331" s="122">
        <f t="shared" si="26"/>
        <v>12012.906484100778</v>
      </c>
      <c r="AN331" s="122">
        <f t="shared" si="26"/>
        <v>0</v>
      </c>
      <c r="AO331" s="122">
        <f t="shared" si="26"/>
        <v>0</v>
      </c>
      <c r="AP331" s="122">
        <f t="shared" si="26"/>
        <v>0</v>
      </c>
      <c r="AQ331" s="122">
        <f t="shared" si="26"/>
        <v>0</v>
      </c>
      <c r="AR331" s="122">
        <v>0</v>
      </c>
      <c r="AS331" s="122">
        <f t="shared" si="26"/>
        <v>0</v>
      </c>
    </row>
    <row r="332" spans="1:45">
      <c r="A332" s="175" t="s">
        <v>271</v>
      </c>
      <c r="B332" s="123">
        <v>73</v>
      </c>
      <c r="D332" s="122">
        <f t="shared" si="24"/>
        <v>1256072451.5836263</v>
      </c>
      <c r="E332" s="122">
        <f t="shared" si="26"/>
        <v>5433786.9283159943</v>
      </c>
      <c r="F332" s="122">
        <f t="shared" si="26"/>
        <v>396.76030741999386</v>
      </c>
      <c r="G332" s="122">
        <f t="shared" si="26"/>
        <v>61.348567238329245</v>
      </c>
      <c r="H332" s="122">
        <f t="shared" si="26"/>
        <v>798.58157580794193</v>
      </c>
      <c r="I332" s="122">
        <f t="shared" si="26"/>
        <v>1337.8140100537412</v>
      </c>
      <c r="J332" s="122">
        <f t="shared" si="26"/>
        <v>2035.4125687024541</v>
      </c>
      <c r="K332" s="122">
        <f t="shared" si="26"/>
        <v>8.2680555792976045E-3</v>
      </c>
      <c r="L332" s="122">
        <f t="shared" si="26"/>
        <v>4.2891273957525393E-2</v>
      </c>
      <c r="M332" s="122">
        <f t="shared" si="26"/>
        <v>4.193315496426965E-2</v>
      </c>
      <c r="N332" s="122">
        <f t="shared" si="26"/>
        <v>0.22237539307196155</v>
      </c>
      <c r="O332" s="122">
        <f t="shared" si="26"/>
        <v>4.5339888468880563E-3</v>
      </c>
      <c r="P332" s="122">
        <f t="shared" si="26"/>
        <v>0.19094882464291521</v>
      </c>
      <c r="Q332" s="122">
        <f t="shared" si="26"/>
        <v>5.4458634194092456E-2</v>
      </c>
      <c r="R332" s="122">
        <f t="shared" si="26"/>
        <v>1.0441350545820721E-2</v>
      </c>
      <c r="S332" s="122">
        <f t="shared" si="26"/>
        <v>0.21860761837453888</v>
      </c>
      <c r="T332" s="122">
        <f t="shared" si="26"/>
        <v>2.8827761281360078E-2</v>
      </c>
      <c r="U332" s="122">
        <f t="shared" si="26"/>
        <v>9.7530023474618713E-2</v>
      </c>
      <c r="V332" s="122">
        <f t="shared" si="26"/>
        <v>0.21312996774489024</v>
      </c>
      <c r="W332" s="122">
        <f t="shared" si="26"/>
        <v>10916.810742472962</v>
      </c>
      <c r="X332" s="122">
        <f t="shared" si="26"/>
        <v>977.77130669934343</v>
      </c>
      <c r="Y332" s="122">
        <f t="shared" si="26"/>
        <v>1067.1505454774017</v>
      </c>
      <c r="Z332" s="122">
        <f t="shared" si="26"/>
        <v>649.77930261230915</v>
      </c>
      <c r="AA332" s="122">
        <f t="shared" si="26"/>
        <v>23.065758794030021</v>
      </c>
      <c r="AB332" s="122">
        <f t="shared" si="26"/>
        <v>1389.6764312939963</v>
      </c>
      <c r="AC332" s="122">
        <f t="shared" si="26"/>
        <v>48.760576536631461</v>
      </c>
      <c r="AD332" s="122">
        <f t="shared" si="26"/>
        <v>45.517998196945477</v>
      </c>
      <c r="AE332" s="122">
        <f t="shared" si="26"/>
        <v>0.72897061922264017</v>
      </c>
      <c r="AF332" s="122">
        <f t="shared" si="26"/>
        <v>0.3252330454993318</v>
      </c>
      <c r="AG332" s="122">
        <f t="shared" si="26"/>
        <v>1.376267272746423E-2</v>
      </c>
      <c r="AH332" s="122">
        <f t="shared" si="26"/>
        <v>5.0784140462901653E-2</v>
      </c>
      <c r="AI332" s="122">
        <f t="shared" si="26"/>
        <v>0.10422573234704975</v>
      </c>
      <c r="AJ332" s="122">
        <f t="shared" si="26"/>
        <v>0.37683392561922202</v>
      </c>
      <c r="AK332" s="122">
        <f t="shared" si="26"/>
        <v>0.12483926607791067</v>
      </c>
      <c r="AL332" s="122">
        <f t="shared" si="26"/>
        <v>928256.14658901317</v>
      </c>
      <c r="AM332" s="122">
        <f t="shared" si="26"/>
        <v>104161.5912369429</v>
      </c>
      <c r="AN332" s="122">
        <f t="shared" si="26"/>
        <v>0</v>
      </c>
      <c r="AO332" s="122">
        <f t="shared" si="26"/>
        <v>0</v>
      </c>
      <c r="AP332" s="122">
        <f t="shared" si="26"/>
        <v>0</v>
      </c>
      <c r="AQ332" s="122">
        <f t="shared" si="26"/>
        <v>0</v>
      </c>
      <c r="AR332" s="122">
        <v>0</v>
      </c>
      <c r="AS332" s="122">
        <f t="shared" si="26"/>
        <v>0</v>
      </c>
    </row>
    <row r="333" spans="1:45">
      <c r="A333" s="175" t="s">
        <v>272</v>
      </c>
      <c r="B333" s="123">
        <v>74</v>
      </c>
      <c r="D333" s="122">
        <f t="shared" si="24"/>
        <v>992753941.62736416</v>
      </c>
      <c r="E333" s="122">
        <f t="shared" si="26"/>
        <v>1846449.290422207</v>
      </c>
      <c r="F333" s="122">
        <f t="shared" si="26"/>
        <v>68.684109253196979</v>
      </c>
      <c r="G333" s="122">
        <f t="shared" si="26"/>
        <v>12.763151648832691</v>
      </c>
      <c r="H333" s="122">
        <f t="shared" si="26"/>
        <v>119.89933887634727</v>
      </c>
      <c r="I333" s="122">
        <f t="shared" si="26"/>
        <v>518.44229437604247</v>
      </c>
      <c r="J333" s="122">
        <f t="shared" si="26"/>
        <v>1633.9343578506305</v>
      </c>
      <c r="K333" s="122">
        <f t="shared" si="26"/>
        <v>3.8708312450793153E-3</v>
      </c>
      <c r="L333" s="122">
        <f t="shared" si="26"/>
        <v>1.4327716324774904E-2</v>
      </c>
      <c r="M333" s="122">
        <f t="shared" si="26"/>
        <v>1.3620213265733747E-2</v>
      </c>
      <c r="N333" s="122">
        <f t="shared" si="26"/>
        <v>7.0527460737612471E-2</v>
      </c>
      <c r="O333" s="122">
        <f t="shared" si="26"/>
        <v>1.8104480912223362E-3</v>
      </c>
      <c r="P333" s="122">
        <f t="shared" si="26"/>
        <v>6.0567727755078432E-2</v>
      </c>
      <c r="Q333" s="122">
        <f t="shared" si="26"/>
        <v>2.743366055658673E-2</v>
      </c>
      <c r="R333" s="122">
        <f t="shared" si="26"/>
        <v>3.2884697363769295E-3</v>
      </c>
      <c r="S333" s="122">
        <f t="shared" si="26"/>
        <v>7.0738916400775509E-2</v>
      </c>
      <c r="T333" s="122">
        <f t="shared" si="26"/>
        <v>1.2632630193773484E-2</v>
      </c>
      <c r="U333" s="122">
        <f t="shared" si="26"/>
        <v>3.2104606786620034E-2</v>
      </c>
      <c r="V333" s="122">
        <f t="shared" si="26"/>
        <v>8.4772867069247373E-2</v>
      </c>
      <c r="W333" s="122">
        <f t="shared" si="26"/>
        <v>1664.0756472884257</v>
      </c>
      <c r="X333" s="122">
        <f t="shared" si="26"/>
        <v>511.65186140356553</v>
      </c>
      <c r="Y333" s="122">
        <f t="shared" si="26"/>
        <v>577.11737544043797</v>
      </c>
      <c r="Z333" s="122">
        <f t="shared" si="26"/>
        <v>405.27200002846973</v>
      </c>
      <c r="AA333" s="122">
        <f t="shared" si="26"/>
        <v>29.668969058687974</v>
      </c>
      <c r="AB333" s="122">
        <f t="shared" si="26"/>
        <v>1098.3496636793429</v>
      </c>
      <c r="AC333" s="122">
        <f t="shared" si="26"/>
        <v>38.538584690503271</v>
      </c>
      <c r="AD333" s="122">
        <f t="shared" si="26"/>
        <v>35.975768808584796</v>
      </c>
      <c r="AE333" s="122">
        <f t="shared" si="26"/>
        <v>0.57615184112302376</v>
      </c>
      <c r="AF333" s="122">
        <f t="shared" si="26"/>
        <v>0.25705235988565678</v>
      </c>
      <c r="AG333" s="122">
        <f t="shared" si="26"/>
        <v>1.0877515528894545E-2</v>
      </c>
      <c r="AH333" s="122">
        <f t="shared" si="26"/>
        <v>4.0137935955159146E-2</v>
      </c>
      <c r="AI333" s="122">
        <f t="shared" si="26"/>
        <v>8.2376224775950718E-2</v>
      </c>
      <c r="AJ333" s="122">
        <f t="shared" si="26"/>
        <v>0.29783581713438184</v>
      </c>
      <c r="AK333" s="122">
        <f t="shared" si="26"/>
        <v>9.8668411453860988E-2</v>
      </c>
      <c r="AL333" s="122">
        <f t="shared" si="26"/>
        <v>534653.17437718122</v>
      </c>
      <c r="AM333" s="122">
        <f t="shared" si="26"/>
        <v>33553.462945753308</v>
      </c>
      <c r="AN333" s="122">
        <f t="shared" si="26"/>
        <v>0</v>
      </c>
      <c r="AO333" s="122">
        <f t="shared" si="26"/>
        <v>0</v>
      </c>
      <c r="AP333" s="122">
        <f t="shared" si="26"/>
        <v>0</v>
      </c>
      <c r="AQ333" s="122">
        <f t="shared" si="26"/>
        <v>0</v>
      </c>
      <c r="AR333" s="122">
        <v>0</v>
      </c>
      <c r="AS333" s="122">
        <f t="shared" si="26"/>
        <v>0</v>
      </c>
    </row>
    <row r="334" spans="1:45">
      <c r="A334" s="175" t="s">
        <v>273</v>
      </c>
      <c r="B334" s="123">
        <v>75</v>
      </c>
      <c r="D334" s="122">
        <f t="shared" si="24"/>
        <v>495570950.92501986</v>
      </c>
      <c r="E334" s="122">
        <f t="shared" si="26"/>
        <v>921725.5075204015</v>
      </c>
      <c r="F334" s="122">
        <f t="shared" si="26"/>
        <v>34.286289793267912</v>
      </c>
      <c r="G334" s="122">
        <f t="shared" si="26"/>
        <v>6.3712133834935649</v>
      </c>
      <c r="H334" s="122">
        <f t="shared" si="26"/>
        <v>59.852322807030205</v>
      </c>
      <c r="I334" s="122">
        <f t="shared" si="26"/>
        <v>258.80022234162294</v>
      </c>
      <c r="J334" s="122">
        <f t="shared" si="26"/>
        <v>815.64058274274328</v>
      </c>
      <c r="K334" s="122">
        <f t="shared" si="26"/>
        <v>1.9322728830970172E-3</v>
      </c>
      <c r="L334" s="122">
        <f t="shared" si="26"/>
        <v>7.1522254467339154E-3</v>
      </c>
      <c r="M334" s="122">
        <f t="shared" si="26"/>
        <v>6.7990483410589287E-3</v>
      </c>
      <c r="N334" s="122">
        <f t="shared" si="26"/>
        <v>3.5206468912902904E-2</v>
      </c>
      <c r="O334" s="122">
        <f t="shared" si="26"/>
        <v>9.037541374015631E-4</v>
      </c>
      <c r="P334" s="122">
        <f t="shared" si="26"/>
        <v>3.0234688758575049E-2</v>
      </c>
      <c r="Q334" s="122">
        <f t="shared" si="26"/>
        <v>1.3694556807395661E-2</v>
      </c>
      <c r="R334" s="122">
        <f t="shared" si="26"/>
        <v>1.6415649497931383E-3</v>
      </c>
      <c r="S334" s="122">
        <f t="shared" si="26"/>
        <v>3.5312025063000282E-2</v>
      </c>
      <c r="T334" s="122">
        <f t="shared" si="26"/>
        <v>6.3060586267229416E-3</v>
      </c>
      <c r="U334" s="122">
        <f t="shared" si="26"/>
        <v>1.6026237567224981E-2</v>
      </c>
      <c r="V334" s="122">
        <f t="shared" si="26"/>
        <v>4.2317606190795942E-2</v>
      </c>
      <c r="W334" s="122">
        <f t="shared" si="26"/>
        <v>830.68675565877209</v>
      </c>
      <c r="X334" s="122">
        <f t="shared" si="26"/>
        <v>255.41051902818489</v>
      </c>
      <c r="Y334" s="122">
        <f t="shared" si="26"/>
        <v>288.09012440035445</v>
      </c>
      <c r="Z334" s="122">
        <f t="shared" si="26"/>
        <v>202.30695846764036</v>
      </c>
      <c r="AA334" s="122">
        <f t="shared" si="26"/>
        <v>14.810396204800842</v>
      </c>
      <c r="AB334" s="122">
        <f t="shared" si="26"/>
        <v>548.28307846906307</v>
      </c>
      <c r="AC334" s="122">
        <f t="shared" si="26"/>
        <v>19.238002753300464</v>
      </c>
      <c r="AD334" s="122">
        <f t="shared" si="26"/>
        <v>17.958675570205976</v>
      </c>
      <c r="AE334" s="122">
        <f t="shared" si="26"/>
        <v>0.2876081411618418</v>
      </c>
      <c r="AF334" s="122">
        <f t="shared" si="26"/>
        <v>0.12831747836451404</v>
      </c>
      <c r="AG334" s="122">
        <f t="shared" si="26"/>
        <v>5.4299262771190541E-3</v>
      </c>
      <c r="AH334" s="122">
        <f t="shared" si="26"/>
        <v>2.0036379867562428E-2</v>
      </c>
      <c r="AI334" s="122">
        <f t="shared" si="26"/>
        <v>4.1121230885179723E-2</v>
      </c>
      <c r="AJ334" s="122">
        <f t="shared" si="26"/>
        <v>0.14867609477819427</v>
      </c>
      <c r="AK334" s="122">
        <f t="shared" si="26"/>
        <v>4.9254096549137504E-2</v>
      </c>
      <c r="AL334" s="122">
        <f t="shared" si="26"/>
        <v>266892.50068032858</v>
      </c>
      <c r="AM334" s="122">
        <f t="shared" si="26"/>
        <v>16749.489316151055</v>
      </c>
      <c r="AN334" s="122">
        <f t="shared" si="26"/>
        <v>0</v>
      </c>
      <c r="AO334" s="122">
        <f t="shared" si="26"/>
        <v>0</v>
      </c>
      <c r="AP334" s="122">
        <f t="shared" si="26"/>
        <v>0</v>
      </c>
      <c r="AQ334" s="122">
        <f t="shared" si="26"/>
        <v>0</v>
      </c>
      <c r="AR334" s="122">
        <v>0</v>
      </c>
      <c r="AS334" s="122">
        <f t="shared" si="26"/>
        <v>0</v>
      </c>
    </row>
    <row r="335" spans="1:45">
      <c r="A335" s="175" t="s">
        <v>274</v>
      </c>
      <c r="B335" s="123">
        <v>76</v>
      </c>
      <c r="D335" s="122">
        <f t="shared" si="24"/>
        <v>199069015.37059331</v>
      </c>
      <c r="E335" s="122">
        <f t="shared" si="26"/>
        <v>370253.72226026299</v>
      </c>
      <c r="F335" s="122">
        <f t="shared" si="26"/>
        <v>13.772675612072636</v>
      </c>
      <c r="G335" s="122">
        <f t="shared" si="26"/>
        <v>2.5592928169026323</v>
      </c>
      <c r="H335" s="122">
        <f t="shared" si="26"/>
        <v>24.042456376021757</v>
      </c>
      <c r="I335" s="122">
        <f t="shared" si="26"/>
        <v>103.95909070754306</v>
      </c>
      <c r="J335" s="122">
        <f t="shared" si="26"/>
        <v>327.63980092017403</v>
      </c>
      <c r="K335" s="122">
        <f t="shared" si="26"/>
        <v>7.76186859918711E-4</v>
      </c>
      <c r="L335" s="122">
        <f t="shared" si="26"/>
        <v>2.8730224698042118E-3</v>
      </c>
      <c r="M335" s="122">
        <f t="shared" si="26"/>
        <v>2.7311525346376667E-3</v>
      </c>
      <c r="N335" s="122">
        <f t="shared" si="26"/>
        <v>1.4142308156047216E-2</v>
      </c>
      <c r="O335" s="122">
        <f t="shared" si="26"/>
        <v>3.6303468945024877E-4</v>
      </c>
      <c r="P335" s="122">
        <f t="shared" si="26"/>
        <v>1.2145162483739947E-2</v>
      </c>
      <c r="Q335" s="122">
        <f t="shared" si="26"/>
        <v>5.5010527443069999E-3</v>
      </c>
      <c r="R335" s="122">
        <f t="shared" si="26"/>
        <v>6.5941055990515515E-4</v>
      </c>
      <c r="S335" s="122">
        <f t="shared" si="26"/>
        <v>1.4184709670556843E-2</v>
      </c>
      <c r="T335" s="122">
        <f t="shared" si="26"/>
        <v>2.5331203924438771E-3</v>
      </c>
      <c r="U335" s="122">
        <f t="shared" si="26"/>
        <v>6.4376802688852269E-3</v>
      </c>
      <c r="V335" s="122">
        <f t="shared" si="26"/>
        <v>1.6998825660620383E-2</v>
      </c>
      <c r="W335" s="122">
        <f t="shared" si="26"/>
        <v>333.6837928488751</v>
      </c>
      <c r="X335" s="122">
        <f t="shared" si="26"/>
        <v>102.59745944214096</v>
      </c>
      <c r="Y335" s="122">
        <f t="shared" si="26"/>
        <v>115.72473587348617</v>
      </c>
      <c r="Z335" s="122">
        <f t="shared" si="26"/>
        <v>81.265955862828648</v>
      </c>
      <c r="AA335" s="122">
        <f t="shared" si="26"/>
        <v>5.9492812971278326</v>
      </c>
      <c r="AB335" s="122">
        <f t="shared" si="26"/>
        <v>220.24328175706165</v>
      </c>
      <c r="AC335" s="122">
        <f t="shared" si="26"/>
        <v>7.7278344476162006</v>
      </c>
      <c r="AD335" s="122">
        <f t="shared" si="26"/>
        <v>7.2139334568497215</v>
      </c>
      <c r="AE335" s="122">
        <f t="shared" si="26"/>
        <v>0.11553112499186216</v>
      </c>
      <c r="AF335" s="122">
        <f t="shared" si="26"/>
        <v>5.1544655765600043E-2</v>
      </c>
      <c r="AG335" s="122">
        <f t="shared" si="26"/>
        <v>2.1811812728396718E-3</v>
      </c>
      <c r="AH335" s="122">
        <f t="shared" si="26"/>
        <v>8.0485395771922718E-3</v>
      </c>
      <c r="AI335" s="122">
        <f t="shared" si="26"/>
        <v>1.6518246131779622E-2</v>
      </c>
      <c r="AJ335" s="122">
        <f t="shared" si="26"/>
        <v>5.9722636569789884E-2</v>
      </c>
      <c r="AK335" s="122">
        <f t="shared" si="26"/>
        <v>1.9785188144509375E-2</v>
      </c>
      <c r="AL335" s="122">
        <f t="shared" si="26"/>
        <v>107209.7289420562</v>
      </c>
      <c r="AM335" s="122">
        <f t="shared" si="26"/>
        <v>6728.2078174734352</v>
      </c>
      <c r="AN335" s="122">
        <f t="shared" si="26"/>
        <v>0</v>
      </c>
      <c r="AO335" s="122">
        <f t="shared" si="26"/>
        <v>0</v>
      </c>
      <c r="AP335" s="122">
        <f t="shared" si="26"/>
        <v>0</v>
      </c>
      <c r="AQ335" s="122">
        <f t="shared" si="26"/>
        <v>0</v>
      </c>
      <c r="AR335" s="122">
        <v>0</v>
      </c>
      <c r="AS335" s="122">
        <f t="shared" si="26"/>
        <v>0</v>
      </c>
    </row>
    <row r="336" spans="1:45">
      <c r="A336" s="122" t="s">
        <v>275</v>
      </c>
      <c r="B336" s="123">
        <v>77</v>
      </c>
      <c r="D336" s="122">
        <f t="shared" si="24"/>
        <v>440046035.2710883</v>
      </c>
      <c r="E336" s="122">
        <f t="shared" si="26"/>
        <v>818453.24960129091</v>
      </c>
      <c r="F336" s="122">
        <f t="shared" si="26"/>
        <v>30.444774576720256</v>
      </c>
      <c r="G336" s="122">
        <f t="shared" si="26"/>
        <v>5.6573678986616578</v>
      </c>
      <c r="H336" s="122">
        <f t="shared" si="26"/>
        <v>53.146330114462053</v>
      </c>
      <c r="I336" s="122">
        <f t="shared" si="26"/>
        <v>229.80364679595198</v>
      </c>
      <c r="J336" s="122">
        <f t="shared" si="26"/>
        <v>724.25432518228638</v>
      </c>
      <c r="K336" s="122">
        <f t="shared" si="26"/>
        <v>1.7157765597066376E-3</v>
      </c>
      <c r="L336" s="122">
        <f t="shared" si="26"/>
        <v>6.3508735637663252E-3</v>
      </c>
      <c r="M336" s="122">
        <f t="shared" si="26"/>
        <v>6.0372672379502062E-3</v>
      </c>
      <c r="N336" s="122">
        <f t="shared" si="26"/>
        <v>3.1261854699311788E-2</v>
      </c>
      <c r="O336" s="122">
        <f t="shared" si="26"/>
        <v>8.0249543336040178E-4</v>
      </c>
      <c r="P336" s="122">
        <f t="shared" si="26"/>
        <v>2.6847124293770994E-2</v>
      </c>
      <c r="Q336" s="122">
        <f t="shared" si="26"/>
        <v>1.2160186985618788E-2</v>
      </c>
      <c r="R336" s="122">
        <f t="shared" si="26"/>
        <v>1.4576402156908259E-3</v>
      </c>
      <c r="S336" s="122">
        <f t="shared" si="26"/>
        <v>3.1355584094188815E-2</v>
      </c>
      <c r="T336" s="122">
        <f t="shared" si="26"/>
        <v>5.59951323155002E-3</v>
      </c>
      <c r="U336" s="122">
        <f t="shared" si="26"/>
        <v>1.4230620839672537E-2</v>
      </c>
      <c r="V336" s="122">
        <f t="shared" si="26"/>
        <v>3.7576243707715812E-2</v>
      </c>
      <c r="W336" s="122">
        <f t="shared" si="26"/>
        <v>737.61469008128438</v>
      </c>
      <c r="X336" s="122">
        <f t="shared" si="26"/>
        <v>226.79373368252297</v>
      </c>
      <c r="Y336" s="122">
        <f t="shared" si="26"/>
        <v>255.81184047712958</v>
      </c>
      <c r="Z336" s="122">
        <f t="shared" si="26"/>
        <v>179.64001888179138</v>
      </c>
      <c r="AA336" s="122">
        <f t="shared" si="26"/>
        <v>13.151005155874538</v>
      </c>
      <c r="AB336" s="122">
        <f t="shared" si="26"/>
        <v>486.85217411591674</v>
      </c>
      <c r="AC336" s="122">
        <f t="shared" si="26"/>
        <v>17.08253242511989</v>
      </c>
      <c r="AD336" s="122">
        <f t="shared" si="26"/>
        <v>15.946544018849414</v>
      </c>
      <c r="AE336" s="122">
        <f t="shared" si="26"/>
        <v>0.25538385975554229</v>
      </c>
      <c r="AF336" s="122">
        <f t="shared" si="26"/>
        <v>0.11394049127554963</v>
      </c>
      <c r="AG336" s="122">
        <f t="shared" si="26"/>
        <v>4.8215447769900874E-3</v>
      </c>
      <c r="AH336" s="122">
        <f t="shared" si="26"/>
        <v>1.779145752076236E-2</v>
      </c>
      <c r="AI336" s="122">
        <f t="shared" si="26"/>
        <v>3.6513913058693753E-2</v>
      </c>
      <c r="AJ336" s="122">
        <f t="shared" si="26"/>
        <v>0.13201808121443276</v>
      </c>
      <c r="AK336" s="122">
        <f t="shared" si="26"/>
        <v>4.373555364141319E-2</v>
      </c>
      <c r="AL336" s="122">
        <f t="shared" si="26"/>
        <v>236989.24755122364</v>
      </c>
      <c r="AM336" s="122">
        <f t="shared" si="26"/>
        <v>14872.837789684916</v>
      </c>
      <c r="AN336" s="122">
        <f t="shared" si="26"/>
        <v>0</v>
      </c>
      <c r="AO336" s="122">
        <f t="shared" si="26"/>
        <v>0</v>
      </c>
      <c r="AP336" s="122">
        <f t="shared" si="26"/>
        <v>0</v>
      </c>
      <c r="AQ336" s="122">
        <f t="shared" si="26"/>
        <v>0</v>
      </c>
      <c r="AR336" s="122">
        <v>0</v>
      </c>
      <c r="AS336" s="122">
        <f t="shared" si="26"/>
        <v>0</v>
      </c>
    </row>
    <row r="337" spans="1:45">
      <c r="A337" s="175" t="s">
        <v>276</v>
      </c>
      <c r="B337" s="123">
        <v>78</v>
      </c>
      <c r="D337" s="122">
        <f t="shared" si="24"/>
        <v>1118278913.6819403</v>
      </c>
      <c r="E337" s="122">
        <f t="shared" si="26"/>
        <v>2079916.5030534694</v>
      </c>
      <c r="F337" s="122">
        <f t="shared" si="26"/>
        <v>77.368608536542226</v>
      </c>
      <c r="G337" s="122">
        <f t="shared" si="26"/>
        <v>14.376939503879452</v>
      </c>
      <c r="H337" s="122">
        <f t="shared" si="26"/>
        <v>135.05955182613872</v>
      </c>
      <c r="I337" s="122">
        <f t="shared" si="26"/>
        <v>583.99474577883962</v>
      </c>
      <c r="J337" s="122">
        <f t="shared" si="26"/>
        <v>1840.530933304166</v>
      </c>
      <c r="K337" s="122">
        <f t="shared" ref="K337:AS337" si="27">K182*$C182</f>
        <v>4.3602636849748213E-3</v>
      </c>
      <c r="L337" s="122">
        <f t="shared" si="27"/>
        <v>1.6139329571381721E-2</v>
      </c>
      <c r="M337" s="122">
        <f t="shared" si="27"/>
        <v>1.5342368996242379E-2</v>
      </c>
      <c r="N337" s="122">
        <f t="shared" si="27"/>
        <v>7.9445035543366349E-2</v>
      </c>
      <c r="O337" s="122">
        <f t="shared" si="27"/>
        <v>2.0393632700272837E-3</v>
      </c>
      <c r="P337" s="122">
        <f t="shared" si="27"/>
        <v>6.822598224803228E-2</v>
      </c>
      <c r="Q337" s="122">
        <f t="shared" si="27"/>
        <v>3.0902404754242968E-2</v>
      </c>
      <c r="R337" s="122">
        <f t="shared" si="27"/>
        <v>3.7042677044861055E-3</v>
      </c>
      <c r="S337" s="122">
        <f t="shared" si="27"/>
        <v>7.9683227908441456E-2</v>
      </c>
      <c r="T337" s="122">
        <f t="shared" si="27"/>
        <v>1.422991476304938E-2</v>
      </c>
      <c r="U337" s="122">
        <f t="shared" si="27"/>
        <v>3.6163950900739199E-2</v>
      </c>
      <c r="V337" s="122">
        <f t="shared" si="27"/>
        <v>9.5491647749594219E-2</v>
      </c>
      <c r="W337" s="122">
        <f t="shared" si="26"/>
        <v>1874.4833227091553</v>
      </c>
      <c r="X337" s="122">
        <f t="shared" si="26"/>
        <v>576.34572250178894</v>
      </c>
      <c r="Y337" s="122">
        <f t="shared" si="26"/>
        <v>650.08877287011762</v>
      </c>
      <c r="Z337" s="122">
        <f t="shared" si="27"/>
        <v>456.51506675926987</v>
      </c>
      <c r="AA337" s="122">
        <f t="shared" si="27"/>
        <v>33.420348283508815</v>
      </c>
      <c r="AB337" s="122">
        <f t="shared" si="27"/>
        <v>1237.2262826061838</v>
      </c>
      <c r="AC337" s="122">
        <f t="shared" si="27"/>
        <v>43.411448512497692</v>
      </c>
      <c r="AD337" s="122">
        <f t="shared" si="27"/>
        <v>40.524587186416582</v>
      </c>
      <c r="AE337" s="122">
        <f t="shared" si="27"/>
        <v>0.64900115526184021</v>
      </c>
      <c r="AF337" s="122">
        <f t="shared" si="27"/>
        <v>0.28955436157835951</v>
      </c>
      <c r="AG337" s="122">
        <f t="shared" si="27"/>
        <v>1.2252881342652469E-2</v>
      </c>
      <c r="AH337" s="122">
        <f t="shared" si="27"/>
        <v>4.5213023625766333E-2</v>
      </c>
      <c r="AI337" s="122">
        <f t="shared" si="27"/>
        <v>9.2791971195463785E-2</v>
      </c>
      <c r="AJ337" s="122">
        <f t="shared" si="27"/>
        <v>0.33549452696671017</v>
      </c>
      <c r="AK337" s="122">
        <f t="shared" si="27"/>
        <v>0.1111441610541222</v>
      </c>
      <c r="AL337" s="122">
        <f t="shared" si="27"/>
        <v>602255.3484492104</v>
      </c>
      <c r="AM337" s="122">
        <f t="shared" si="27"/>
        <v>37796.00213093729</v>
      </c>
      <c r="AN337" s="122">
        <f t="shared" si="27"/>
        <v>0</v>
      </c>
      <c r="AO337" s="122">
        <f t="shared" si="27"/>
        <v>0</v>
      </c>
      <c r="AP337" s="122">
        <f t="shared" si="27"/>
        <v>0</v>
      </c>
      <c r="AQ337" s="122">
        <f t="shared" si="27"/>
        <v>0</v>
      </c>
      <c r="AR337" s="122">
        <v>0</v>
      </c>
      <c r="AS337" s="122">
        <f t="shared" si="27"/>
        <v>0</v>
      </c>
    </row>
    <row r="338" spans="1:45">
      <c r="A338" s="175" t="s">
        <v>277</v>
      </c>
      <c r="B338" s="123">
        <v>79</v>
      </c>
      <c r="D338" s="122">
        <f t="shared" si="24"/>
        <v>2858477922.374136</v>
      </c>
      <c r="E338" s="122">
        <f t="shared" ref="E338:AS344" si="28">E183*$C183</f>
        <v>4251400.7904321151</v>
      </c>
      <c r="F338" s="122">
        <f t="shared" si="28"/>
        <v>184.71419997736371</v>
      </c>
      <c r="G338" s="122">
        <f t="shared" si="28"/>
        <v>34.257956027870179</v>
      </c>
      <c r="H338" s="122">
        <f t="shared" si="28"/>
        <v>425.42069380233659</v>
      </c>
      <c r="I338" s="122">
        <f t="shared" si="28"/>
        <v>4468.6073784867458</v>
      </c>
      <c r="J338" s="122">
        <f t="shared" si="28"/>
        <v>7218.6310461420326</v>
      </c>
      <c r="K338" s="122">
        <f t="shared" si="28"/>
        <v>1.6677851722379931E-2</v>
      </c>
      <c r="L338" s="122">
        <f t="shared" si="28"/>
        <v>8.5276042154651163E-2</v>
      </c>
      <c r="M338" s="122">
        <f t="shared" si="28"/>
        <v>8.3601336523490249E-2</v>
      </c>
      <c r="N338" s="122">
        <f t="shared" si="28"/>
        <v>0.44428841237487338</v>
      </c>
      <c r="O338" s="122">
        <f t="shared" si="28"/>
        <v>8.8763513388519476E-3</v>
      </c>
      <c r="P338" s="122">
        <f t="shared" si="28"/>
        <v>0.38157496945177255</v>
      </c>
      <c r="Q338" s="122">
        <f t="shared" si="28"/>
        <v>9.0430565700839044E-2</v>
      </c>
      <c r="R338" s="122">
        <f t="shared" si="28"/>
        <v>2.0881015866671931E-2</v>
      </c>
      <c r="S338" s="122">
        <f t="shared" si="28"/>
        <v>0.43627596394563745</v>
      </c>
      <c r="T338" s="122">
        <f t="shared" si="28"/>
        <v>5.6330894055142251E-2</v>
      </c>
      <c r="U338" s="122">
        <f t="shared" si="28"/>
        <v>0.19394996282688604</v>
      </c>
      <c r="V338" s="122">
        <f t="shared" si="28"/>
        <v>0.41924441012667452</v>
      </c>
      <c r="W338" s="122">
        <f t="shared" si="28"/>
        <v>4588.2394355681381</v>
      </c>
      <c r="X338" s="122">
        <f t="shared" si="28"/>
        <v>1073.9040892289822</v>
      </c>
      <c r="Y338" s="122">
        <f t="shared" si="28"/>
        <v>1188.1182228086134</v>
      </c>
      <c r="Z338" s="122">
        <f t="shared" si="28"/>
        <v>2967.3214113681706</v>
      </c>
      <c r="AA338" s="122">
        <f t="shared" si="28"/>
        <v>53.600110115844906</v>
      </c>
      <c r="AB338" s="122">
        <f t="shared" si="28"/>
        <v>3162.5240988999558</v>
      </c>
      <c r="AC338" s="122">
        <f t="shared" si="28"/>
        <v>110.96575785613879</v>
      </c>
      <c r="AD338" s="122">
        <f t="shared" si="28"/>
        <v>103.58653495870556</v>
      </c>
      <c r="AE338" s="122">
        <f t="shared" si="28"/>
        <v>1.658938079949275</v>
      </c>
      <c r="AF338" s="122">
        <f t="shared" si="28"/>
        <v>0.74014160490044578</v>
      </c>
      <c r="AG338" s="122">
        <f t="shared" si="28"/>
        <v>3.1320085154895164E-2</v>
      </c>
      <c r="AH338" s="122">
        <f t="shared" si="28"/>
        <v>0.11557083680716855</v>
      </c>
      <c r="AI338" s="122">
        <f t="shared" si="28"/>
        <v>0.23718930741749666</v>
      </c>
      <c r="AJ338" s="122">
        <f t="shared" si="28"/>
        <v>0.8575711181517045</v>
      </c>
      <c r="AK338" s="122">
        <f t="shared" si="28"/>
        <v>0.28410008155117938</v>
      </c>
      <c r="AL338" s="122">
        <f t="shared" si="28"/>
        <v>3932123.3934533792</v>
      </c>
      <c r="AM338" s="122">
        <f t="shared" si="28"/>
        <v>309383.6986596561</v>
      </c>
      <c r="AN338" s="122">
        <f t="shared" si="28"/>
        <v>0</v>
      </c>
      <c r="AO338" s="122">
        <f t="shared" si="28"/>
        <v>0</v>
      </c>
      <c r="AP338" s="122">
        <f t="shared" si="28"/>
        <v>0</v>
      </c>
      <c r="AQ338" s="122">
        <f t="shared" si="28"/>
        <v>0</v>
      </c>
      <c r="AR338" s="122">
        <v>0</v>
      </c>
      <c r="AS338" s="122">
        <f t="shared" si="28"/>
        <v>0</v>
      </c>
    </row>
    <row r="339" spans="1:45">
      <c r="A339" s="175" t="s">
        <v>278</v>
      </c>
      <c r="B339" s="123">
        <v>80</v>
      </c>
      <c r="D339" s="122">
        <f t="shared" si="24"/>
        <v>3061119046.6950307</v>
      </c>
      <c r="E339" s="122">
        <f t="shared" si="28"/>
        <v>4552787.9830245879</v>
      </c>
      <c r="F339" s="122">
        <f t="shared" si="28"/>
        <v>197.80882382191629</v>
      </c>
      <c r="G339" s="122">
        <f t="shared" si="28"/>
        <v>36.686545968021818</v>
      </c>
      <c r="H339" s="122">
        <f t="shared" si="28"/>
        <v>455.57930619766336</v>
      </c>
      <c r="I339" s="122">
        <f t="shared" si="28"/>
        <v>4785.3926215132542</v>
      </c>
      <c r="J339" s="122">
        <f t="shared" si="28"/>
        <v>7730.3689538579692</v>
      </c>
      <c r="K339" s="122">
        <f t="shared" si="28"/>
        <v>1.7860165777642344E-2</v>
      </c>
      <c r="L339" s="122">
        <f t="shared" si="28"/>
        <v>9.1321368908653902E-2</v>
      </c>
      <c r="M339" s="122">
        <f t="shared" si="28"/>
        <v>8.9527941271858924E-2</v>
      </c>
      <c r="N339" s="122">
        <f t="shared" si="28"/>
        <v>0.47578458126310935</v>
      </c>
      <c r="O339" s="122">
        <f t="shared" si="28"/>
        <v>9.5056071400226282E-3</v>
      </c>
      <c r="P339" s="122">
        <f t="shared" si="28"/>
        <v>0.40862530285375209</v>
      </c>
      <c r="Q339" s="122">
        <f t="shared" si="28"/>
        <v>9.6841303164703241E-2</v>
      </c>
      <c r="R339" s="122">
        <f t="shared" si="28"/>
        <v>2.2361297557520345E-2</v>
      </c>
      <c r="S339" s="122">
        <f t="shared" si="28"/>
        <v>0.46720412020535013</v>
      </c>
      <c r="T339" s="122">
        <f t="shared" si="28"/>
        <v>6.0324262559403576E-2</v>
      </c>
      <c r="U339" s="122">
        <f t="shared" si="28"/>
        <v>0.20769932161031618</v>
      </c>
      <c r="V339" s="122">
        <f t="shared" si="28"/>
        <v>0.44896517794102181</v>
      </c>
      <c r="W339" s="122">
        <f t="shared" si="28"/>
        <v>4913.5055468084765</v>
      </c>
      <c r="X339" s="122">
        <f t="shared" si="28"/>
        <v>1150.0345117698789</v>
      </c>
      <c r="Y339" s="122">
        <f t="shared" si="28"/>
        <v>1272.3454300966494</v>
      </c>
      <c r="Z339" s="122">
        <f t="shared" si="28"/>
        <v>3177.6785886318294</v>
      </c>
      <c r="AA339" s="122">
        <f t="shared" si="28"/>
        <v>57.399889884155094</v>
      </c>
      <c r="AB339" s="122">
        <f t="shared" si="28"/>
        <v>3386.7194421897657</v>
      </c>
      <c r="AC339" s="122">
        <f t="shared" si="28"/>
        <v>118.83226112946545</v>
      </c>
      <c r="AD339" s="122">
        <f t="shared" si="28"/>
        <v>110.92991576435598</v>
      </c>
      <c r="AE339" s="122">
        <f t="shared" si="28"/>
        <v>1.7765423038855084</v>
      </c>
      <c r="AF339" s="122">
        <f t="shared" si="28"/>
        <v>0.79261118173353462</v>
      </c>
      <c r="AG339" s="122">
        <f t="shared" si="28"/>
        <v>3.3540405703791611E-2</v>
      </c>
      <c r="AH339" s="122">
        <f t="shared" si="28"/>
        <v>0.12376379996633825</v>
      </c>
      <c r="AI339" s="122">
        <f t="shared" si="28"/>
        <v>0.25400395816423238</v>
      </c>
      <c r="AJ339" s="122">
        <f t="shared" si="28"/>
        <v>0.91836542207379124</v>
      </c>
      <c r="AK339" s="122">
        <f t="shared" si="28"/>
        <v>0.30424029655671392</v>
      </c>
      <c r="AL339" s="122">
        <f t="shared" si="28"/>
        <v>4210876.6065466208</v>
      </c>
      <c r="AM339" s="122">
        <f t="shared" si="28"/>
        <v>331316.30134034378</v>
      </c>
      <c r="AN339" s="122">
        <f t="shared" si="28"/>
        <v>0</v>
      </c>
      <c r="AO339" s="122">
        <f t="shared" si="28"/>
        <v>0</v>
      </c>
      <c r="AP339" s="122">
        <f t="shared" si="28"/>
        <v>0</v>
      </c>
      <c r="AQ339" s="122">
        <f t="shared" si="28"/>
        <v>0</v>
      </c>
      <c r="AR339" s="122">
        <v>0</v>
      </c>
      <c r="AS339" s="122">
        <f t="shared" si="28"/>
        <v>0</v>
      </c>
    </row>
    <row r="340" spans="1:45">
      <c r="A340" s="175" t="s">
        <v>279</v>
      </c>
      <c r="B340" s="123">
        <v>81</v>
      </c>
      <c r="D340" s="122">
        <f t="shared" si="24"/>
        <v>406484815.72171277</v>
      </c>
      <c r="E340" s="122">
        <f t="shared" si="28"/>
        <v>1945628.2358314539</v>
      </c>
      <c r="F340" s="122">
        <f t="shared" si="28"/>
        <v>85.669363303523909</v>
      </c>
      <c r="G340" s="122">
        <f t="shared" si="28"/>
        <v>15.879658648301229</v>
      </c>
      <c r="H340" s="122">
        <f t="shared" si="28"/>
        <v>248.44005855890421</v>
      </c>
      <c r="I340" s="122">
        <f t="shared" si="28"/>
        <v>1430.3182345068328</v>
      </c>
      <c r="J340" s="122">
        <f t="shared" si="28"/>
        <v>1598.5360964347017</v>
      </c>
      <c r="K340" s="122">
        <f t="shared" si="28"/>
        <v>2.3568784665605417E-2</v>
      </c>
      <c r="L340" s="122">
        <f t="shared" si="28"/>
        <v>0.15895632596434045</v>
      </c>
      <c r="M340" s="122">
        <f t="shared" si="28"/>
        <v>0.1569172056066554</v>
      </c>
      <c r="N340" s="122">
        <f t="shared" si="28"/>
        <v>0.83885525878521927</v>
      </c>
      <c r="O340" s="122">
        <f t="shared" si="28"/>
        <v>1.5610612041612865E-2</v>
      </c>
      <c r="P340" s="122">
        <f t="shared" si="28"/>
        <v>0.72019832791713601</v>
      </c>
      <c r="Q340" s="122">
        <f t="shared" si="28"/>
        <v>0.17822283131184047</v>
      </c>
      <c r="R340" s="122">
        <f t="shared" si="28"/>
        <v>3.9470950581593035E-2</v>
      </c>
      <c r="S340" s="122">
        <f t="shared" si="28"/>
        <v>0.81880091068364846</v>
      </c>
      <c r="T340" s="122">
        <f t="shared" si="28"/>
        <v>9.43137348953762E-2</v>
      </c>
      <c r="U340" s="122">
        <f t="shared" si="28"/>
        <v>0.36354524738038624</v>
      </c>
      <c r="V340" s="122">
        <f t="shared" si="28"/>
        <v>0.73329205278046172</v>
      </c>
      <c r="W340" s="122">
        <f t="shared" si="28"/>
        <v>3691.1597153851621</v>
      </c>
      <c r="X340" s="122">
        <f t="shared" si="28"/>
        <v>544.25571068940042</v>
      </c>
      <c r="Y340" s="122">
        <f t="shared" si="28"/>
        <v>554.98649098253713</v>
      </c>
      <c r="Z340" s="122">
        <f t="shared" si="28"/>
        <v>1164.154667389909</v>
      </c>
      <c r="AA340" s="122">
        <f t="shared" si="28"/>
        <v>30.471997169928176</v>
      </c>
      <c r="AB340" s="122">
        <f t="shared" si="28"/>
        <v>449.72116646229875</v>
      </c>
      <c r="AC340" s="122">
        <f t="shared" si="28"/>
        <v>15.77969005130873</v>
      </c>
      <c r="AD340" s="122">
        <f t="shared" si="28"/>
        <v>14.730340662896698</v>
      </c>
      <c r="AE340" s="122">
        <f t="shared" si="28"/>
        <v>0.23590636626706543</v>
      </c>
      <c r="AF340" s="122">
        <f t="shared" si="28"/>
        <v>0.10525053264222921</v>
      </c>
      <c r="AG340" s="122">
        <f t="shared" si="28"/>
        <v>4.4538175169818875E-3</v>
      </c>
      <c r="AH340" s="122">
        <f t="shared" si="28"/>
        <v>1.643454718843804E-2</v>
      </c>
      <c r="AI340" s="122">
        <f t="shared" si="28"/>
        <v>3.3729087484672404E-2</v>
      </c>
      <c r="AJ340" s="122">
        <f t="shared" si="28"/>
        <v>0.12194938963902666</v>
      </c>
      <c r="AK340" s="122">
        <f t="shared" si="28"/>
        <v>4.0399951453863173E-2</v>
      </c>
      <c r="AL340" s="122">
        <f t="shared" si="28"/>
        <v>561244.43767061585</v>
      </c>
      <c r="AM340" s="122">
        <f t="shared" si="28"/>
        <v>48319.881226600395</v>
      </c>
      <c r="AN340" s="122">
        <f t="shared" si="28"/>
        <v>0</v>
      </c>
      <c r="AO340" s="122">
        <f t="shared" si="28"/>
        <v>0</v>
      </c>
      <c r="AP340" s="122">
        <f t="shared" si="28"/>
        <v>0</v>
      </c>
      <c r="AQ340" s="122">
        <f t="shared" si="28"/>
        <v>0</v>
      </c>
      <c r="AR340" s="122">
        <v>0</v>
      </c>
      <c r="AS340" s="122">
        <f t="shared" si="28"/>
        <v>0</v>
      </c>
    </row>
    <row r="341" spans="1:45">
      <c r="A341" s="175" t="s">
        <v>280</v>
      </c>
      <c r="B341" s="123">
        <v>82</v>
      </c>
      <c r="D341" s="122">
        <f t="shared" si="24"/>
        <v>282106365.15074617</v>
      </c>
      <c r="E341" s="122">
        <f t="shared" si="28"/>
        <v>1350294.2504027993</v>
      </c>
      <c r="F341" s="122">
        <f t="shared" si="28"/>
        <v>59.455782237341012</v>
      </c>
      <c r="G341" s="122">
        <f t="shared" si="28"/>
        <v>11.020713708956336</v>
      </c>
      <c r="H341" s="122">
        <f t="shared" si="28"/>
        <v>172.42100852759418</v>
      </c>
      <c r="I341" s="122">
        <f t="shared" si="28"/>
        <v>992.66162606624937</v>
      </c>
      <c r="J341" s="122">
        <f t="shared" si="28"/>
        <v>1109.407265131867</v>
      </c>
      <c r="K341" s="122">
        <f t="shared" si="28"/>
        <v>1.6357078827728105E-2</v>
      </c>
      <c r="L341" s="122">
        <f t="shared" si="28"/>
        <v>0.11031799860936833</v>
      </c>
      <c r="M341" s="122">
        <f t="shared" si="28"/>
        <v>0.10890281946869106</v>
      </c>
      <c r="N341" s="122">
        <f t="shared" si="28"/>
        <v>0.58217773159206843</v>
      </c>
      <c r="O341" s="122">
        <f t="shared" si="28"/>
        <v>1.0833991456775192E-2</v>
      </c>
      <c r="P341" s="122">
        <f t="shared" si="28"/>
        <v>0.49982809841399872</v>
      </c>
      <c r="Q341" s="122">
        <f t="shared" si="28"/>
        <v>0.12368923311191785</v>
      </c>
      <c r="R341" s="122">
        <f t="shared" si="28"/>
        <v>2.7393412907313067E-2</v>
      </c>
      <c r="S341" s="122">
        <f t="shared" si="28"/>
        <v>0.56825972277701076</v>
      </c>
      <c r="T341" s="122">
        <f t="shared" si="28"/>
        <v>6.545510165708375E-2</v>
      </c>
      <c r="U341" s="122">
        <f t="shared" si="28"/>
        <v>0.25230568114633589</v>
      </c>
      <c r="V341" s="122">
        <f t="shared" si="28"/>
        <v>0.50891533361838981</v>
      </c>
      <c r="W341" s="122">
        <f t="shared" si="28"/>
        <v>2561.718446110578</v>
      </c>
      <c r="X341" s="122">
        <f t="shared" si="28"/>
        <v>377.72136699009661</v>
      </c>
      <c r="Y341" s="122">
        <f t="shared" si="28"/>
        <v>385.16868434770373</v>
      </c>
      <c r="Z341" s="122">
        <f t="shared" si="28"/>
        <v>807.9402452156603</v>
      </c>
      <c r="AA341" s="122">
        <f t="shared" si="28"/>
        <v>21.148008555324441</v>
      </c>
      <c r="AB341" s="122">
        <f t="shared" si="28"/>
        <v>312.11302045016561</v>
      </c>
      <c r="AC341" s="122">
        <f t="shared" si="28"/>
        <v>10.951334050883005</v>
      </c>
      <c r="AD341" s="122">
        <f t="shared" si="28"/>
        <v>10.223070336499285</v>
      </c>
      <c r="AE341" s="122">
        <f t="shared" si="28"/>
        <v>0.16372244406070086</v>
      </c>
      <c r="AF341" s="122">
        <f t="shared" si="28"/>
        <v>7.3045398119389635E-2</v>
      </c>
      <c r="AG341" s="122">
        <f t="shared" si="28"/>
        <v>3.0910140358617272E-3</v>
      </c>
      <c r="AH341" s="122">
        <f t="shared" si="28"/>
        <v>1.140581441399465E-2</v>
      </c>
      <c r="AI341" s="122">
        <f t="shared" si="28"/>
        <v>2.3408476533762421E-2</v>
      </c>
      <c r="AJ341" s="122">
        <f t="shared" si="28"/>
        <v>8.4634647378736563E-2</v>
      </c>
      <c r="AK341" s="122">
        <f t="shared" si="28"/>
        <v>2.8038153003773211E-2</v>
      </c>
      <c r="AL341" s="122">
        <f t="shared" si="28"/>
        <v>389511.79022816953</v>
      </c>
      <c r="AM341" s="122">
        <f t="shared" si="28"/>
        <v>33534.699280585904</v>
      </c>
      <c r="AN341" s="122">
        <f t="shared" si="28"/>
        <v>0</v>
      </c>
      <c r="AO341" s="122">
        <f t="shared" si="28"/>
        <v>0</v>
      </c>
      <c r="AP341" s="122">
        <f t="shared" si="28"/>
        <v>0</v>
      </c>
      <c r="AQ341" s="122">
        <f t="shared" si="28"/>
        <v>0</v>
      </c>
      <c r="AR341" s="122">
        <v>0</v>
      </c>
      <c r="AS341" s="122">
        <f t="shared" si="28"/>
        <v>0</v>
      </c>
    </row>
    <row r="342" spans="1:45">
      <c r="A342" s="175" t="s">
        <v>281</v>
      </c>
      <c r="B342" s="123">
        <v>83</v>
      </c>
      <c r="D342" s="122">
        <f t="shared" si="24"/>
        <v>618691427.43784308</v>
      </c>
      <c r="E342" s="122">
        <f t="shared" si="28"/>
        <v>2961349.2655382245</v>
      </c>
      <c r="F342" s="122">
        <f t="shared" si="28"/>
        <v>130.39331020481504</v>
      </c>
      <c r="G342" s="122">
        <f t="shared" si="28"/>
        <v>24.169681858594419</v>
      </c>
      <c r="H342" s="122">
        <f t="shared" si="28"/>
        <v>378.13893291350149</v>
      </c>
      <c r="I342" s="122">
        <f t="shared" si="28"/>
        <v>2177.0201394269175</v>
      </c>
      <c r="J342" s="122">
        <f t="shared" si="28"/>
        <v>2433.0566384334311</v>
      </c>
      <c r="K342" s="122">
        <f t="shared" si="28"/>
        <v>3.5872939071164574E-2</v>
      </c>
      <c r="L342" s="122">
        <f t="shared" si="28"/>
        <v>0.24193995054044445</v>
      </c>
      <c r="M342" s="122">
        <f t="shared" si="28"/>
        <v>0.23883630131169334</v>
      </c>
      <c r="N342" s="122">
        <f t="shared" si="28"/>
        <v>1.2767821512596935</v>
      </c>
      <c r="O342" s="122">
        <f t="shared" si="28"/>
        <v>2.3760178667574142E-2</v>
      </c>
      <c r="P342" s="122">
        <f t="shared" si="28"/>
        <v>1.0961800153500778</v>
      </c>
      <c r="Q342" s="122">
        <f t="shared" si="28"/>
        <v>0.27126459252988666</v>
      </c>
      <c r="R342" s="122">
        <f t="shared" si="28"/>
        <v>6.0076878183742501E-2</v>
      </c>
      <c r="S342" s="122">
        <f t="shared" si="28"/>
        <v>1.2462583708541037</v>
      </c>
      <c r="T342" s="122">
        <f t="shared" si="28"/>
        <v>0.14355050179626605</v>
      </c>
      <c r="U342" s="122">
        <f t="shared" si="28"/>
        <v>0.55333512923641659</v>
      </c>
      <c r="V342" s="122">
        <f t="shared" si="28"/>
        <v>1.1161093583731034</v>
      </c>
      <c r="W342" s="122">
        <f t="shared" si="28"/>
        <v>5618.140665741781</v>
      </c>
      <c r="X342" s="122">
        <f t="shared" si="28"/>
        <v>828.38602947508912</v>
      </c>
      <c r="Y342" s="122">
        <f t="shared" si="28"/>
        <v>844.71884565985852</v>
      </c>
      <c r="Z342" s="122">
        <f t="shared" si="28"/>
        <v>1771.90508739443</v>
      </c>
      <c r="AA342" s="122">
        <f t="shared" si="28"/>
        <v>46.379994274747368</v>
      </c>
      <c r="AB342" s="122">
        <f t="shared" si="28"/>
        <v>684.49944417618519</v>
      </c>
      <c r="AC342" s="122">
        <f t="shared" si="28"/>
        <v>24.017524357059131</v>
      </c>
      <c r="AD342" s="122">
        <f t="shared" si="28"/>
        <v>22.420358987314696</v>
      </c>
      <c r="AE342" s="122">
        <f t="shared" si="28"/>
        <v>0.35906198913803389</v>
      </c>
      <c r="AF342" s="122">
        <f t="shared" si="28"/>
        <v>0.16019688746158439</v>
      </c>
      <c r="AG342" s="122">
        <f t="shared" si="28"/>
        <v>6.7789462497799382E-3</v>
      </c>
      <c r="AH342" s="122">
        <f t="shared" si="28"/>
        <v>2.5014251617877084E-2</v>
      </c>
      <c r="AI342" s="122">
        <f t="shared" si="28"/>
        <v>5.1337458313213888E-2</v>
      </c>
      <c r="AJ342" s="122">
        <f t="shared" si="28"/>
        <v>0.18561343261244218</v>
      </c>
      <c r="AK342" s="122">
        <f t="shared" si="28"/>
        <v>6.1490866735160639E-2</v>
      </c>
      <c r="AL342" s="122">
        <f t="shared" si="28"/>
        <v>854243.77210121427</v>
      </c>
      <c r="AM342" s="122">
        <f t="shared" si="28"/>
        <v>73545.419492813686</v>
      </c>
      <c r="AN342" s="122">
        <f t="shared" si="28"/>
        <v>0</v>
      </c>
      <c r="AO342" s="122">
        <f t="shared" si="28"/>
        <v>0</v>
      </c>
      <c r="AP342" s="122">
        <f t="shared" si="28"/>
        <v>0</v>
      </c>
      <c r="AQ342" s="122">
        <f t="shared" si="28"/>
        <v>0</v>
      </c>
      <c r="AR342" s="122">
        <v>0</v>
      </c>
      <c r="AS342" s="122">
        <f t="shared" si="28"/>
        <v>0</v>
      </c>
    </row>
    <row r="343" spans="1:45">
      <c r="A343" s="175" t="s">
        <v>282</v>
      </c>
      <c r="B343" s="123">
        <v>84</v>
      </c>
      <c r="D343" s="122">
        <f t="shared" si="24"/>
        <v>692397914.84539497</v>
      </c>
      <c r="E343" s="122">
        <f t="shared" si="28"/>
        <v>551946.94722687895</v>
      </c>
      <c r="F343" s="122">
        <f t="shared" si="28"/>
        <v>23.494040759982692</v>
      </c>
      <c r="G343" s="122">
        <f t="shared" si="28"/>
        <v>4.4078093568133276</v>
      </c>
      <c r="H343" s="122">
        <f t="shared" si="28"/>
        <v>78.052591236767412</v>
      </c>
      <c r="I343" s="122">
        <f t="shared" si="28"/>
        <v>1392.9841055168763</v>
      </c>
      <c r="J343" s="122">
        <f t="shared" si="28"/>
        <v>120.92821798594768</v>
      </c>
      <c r="K343" s="122">
        <f t="shared" si="28"/>
        <v>2.9425963816834939E-3</v>
      </c>
      <c r="L343" s="122">
        <f t="shared" si="28"/>
        <v>1.5263197333010237E-2</v>
      </c>
      <c r="M343" s="122">
        <f t="shared" si="28"/>
        <v>1.4928914421387759E-2</v>
      </c>
      <c r="N343" s="122">
        <f t="shared" si="28"/>
        <v>7.9252909524302778E-2</v>
      </c>
      <c r="O343" s="122">
        <f t="shared" si="28"/>
        <v>1.5784633356408263E-3</v>
      </c>
      <c r="P343" s="122">
        <f t="shared" si="28"/>
        <v>6.7990204479659505E-2</v>
      </c>
      <c r="Q343" s="122">
        <f t="shared" si="28"/>
        <v>2.9009260558360492E-2</v>
      </c>
      <c r="R343" s="122">
        <f t="shared" si="28"/>
        <v>3.7166030120195847E-3</v>
      </c>
      <c r="S343" s="122">
        <f t="shared" si="28"/>
        <v>7.7607760285198668E-2</v>
      </c>
      <c r="T343" s="122">
        <f t="shared" si="28"/>
        <v>9.5728625311284985E-3</v>
      </c>
      <c r="U343" s="122">
        <f t="shared" si="28"/>
        <v>3.4905686136344205E-2</v>
      </c>
      <c r="V343" s="122">
        <f t="shared" si="28"/>
        <v>7.2781878440623018E-2</v>
      </c>
      <c r="W343" s="122">
        <f t="shared" si="28"/>
        <v>590.0845930244999</v>
      </c>
      <c r="X343" s="122">
        <f t="shared" si="28"/>
        <v>133.27756619731514</v>
      </c>
      <c r="Y343" s="122">
        <f t="shared" si="28"/>
        <v>145.42646685688663</v>
      </c>
      <c r="Z343" s="122">
        <f t="shared" si="28"/>
        <v>484.18663577527337</v>
      </c>
      <c r="AA343" s="122">
        <f t="shared" si="28"/>
        <v>25.227924026451376</v>
      </c>
      <c r="AB343" s="122">
        <f t="shared" si="28"/>
        <v>766.04582970084437</v>
      </c>
      <c r="AC343" s="122">
        <f t="shared" si="28"/>
        <v>26.878801042134892</v>
      </c>
      <c r="AD343" s="122">
        <f t="shared" si="28"/>
        <v>25.091360772832921</v>
      </c>
      <c r="AE343" s="122">
        <f t="shared" si="28"/>
        <v>0.40183807557991663</v>
      </c>
      <c r="AF343" s="122">
        <f t="shared" si="28"/>
        <v>0.17928160295103973</v>
      </c>
      <c r="AG343" s="122">
        <f t="shared" si="28"/>
        <v>7.5865415941425741E-3</v>
      </c>
      <c r="AH343" s="122">
        <f t="shared" si="28"/>
        <v>2.7994271285383489E-2</v>
      </c>
      <c r="AI343" s="122">
        <f t="shared" si="28"/>
        <v>5.7453437227563325E-2</v>
      </c>
      <c r="AJ343" s="122">
        <f t="shared" si="28"/>
        <v>0.20772609415387894</v>
      </c>
      <c r="AK343" s="122">
        <f t="shared" si="28"/>
        <v>6.8816450368125864E-2</v>
      </c>
      <c r="AL343" s="122">
        <f t="shared" si="28"/>
        <v>613168.83889642614</v>
      </c>
      <c r="AM343" s="122">
        <f t="shared" si="28"/>
        <v>74286.168776480306</v>
      </c>
      <c r="AN343" s="122">
        <f t="shared" si="28"/>
        <v>0</v>
      </c>
      <c r="AO343" s="122">
        <f t="shared" si="28"/>
        <v>0</v>
      </c>
      <c r="AP343" s="122">
        <f t="shared" si="28"/>
        <v>0</v>
      </c>
      <c r="AQ343" s="122">
        <f t="shared" si="28"/>
        <v>0</v>
      </c>
      <c r="AR343" s="122">
        <v>0</v>
      </c>
      <c r="AS343" s="122">
        <f t="shared" si="28"/>
        <v>0</v>
      </c>
    </row>
    <row r="344" spans="1:45">
      <c r="A344" s="175" t="s">
        <v>283</v>
      </c>
      <c r="B344" s="123">
        <v>85</v>
      </c>
      <c r="D344" s="122">
        <f t="shared" si="24"/>
        <v>1741069399.3915241</v>
      </c>
      <c r="E344" s="122">
        <f t="shared" si="28"/>
        <v>1387898.3736091456</v>
      </c>
      <c r="F344" s="122">
        <f t="shared" si="28"/>
        <v>59.076947746725445</v>
      </c>
      <c r="G344" s="122">
        <f t="shared" si="28"/>
        <v>11.083658435356366</v>
      </c>
      <c r="H344" s="122">
        <f t="shared" si="28"/>
        <v>196.26716838957358</v>
      </c>
      <c r="I344" s="122">
        <f t="shared" si="28"/>
        <v>3502.728630394196</v>
      </c>
      <c r="J344" s="122">
        <f t="shared" si="28"/>
        <v>304.08008941692663</v>
      </c>
      <c r="K344" s="122">
        <f t="shared" ref="K344:AS344" si="29">K189*$C189</f>
        <v>7.3993066776541676E-3</v>
      </c>
      <c r="L344" s="122">
        <f t="shared" si="29"/>
        <v>3.8380077761083667E-2</v>
      </c>
      <c r="M344" s="122">
        <f t="shared" si="29"/>
        <v>3.7539506558186046E-2</v>
      </c>
      <c r="N344" s="122">
        <f t="shared" si="29"/>
        <v>0.19928542912541722</v>
      </c>
      <c r="O344" s="122">
        <f t="shared" si="29"/>
        <v>3.9691254881369219E-3</v>
      </c>
      <c r="P344" s="122">
        <f t="shared" si="29"/>
        <v>0.17096479053426916</v>
      </c>
      <c r="Q344" s="122">
        <f t="shared" si="29"/>
        <v>7.2945245463967967E-2</v>
      </c>
      <c r="R344" s="122">
        <f t="shared" si="29"/>
        <v>9.3455852988213323E-3</v>
      </c>
      <c r="S344" s="122">
        <f t="shared" si="29"/>
        <v>0.19514861857728613</v>
      </c>
      <c r="T344" s="122">
        <f t="shared" si="29"/>
        <v>2.4071444555478026E-2</v>
      </c>
      <c r="U344" s="122">
        <f t="shared" si="29"/>
        <v>8.7772104296882328E-2</v>
      </c>
      <c r="V344" s="122">
        <f t="shared" si="29"/>
        <v>0.18301369583341001</v>
      </c>
      <c r="W344" s="122">
        <f t="shared" si="28"/>
        <v>1483.7974031114184</v>
      </c>
      <c r="X344" s="122">
        <f t="shared" si="28"/>
        <v>335.13314693233417</v>
      </c>
      <c r="Y344" s="122">
        <f t="shared" si="28"/>
        <v>365.68216899192612</v>
      </c>
      <c r="Z344" s="122">
        <f t="shared" si="29"/>
        <v>1217.5116606624838</v>
      </c>
      <c r="AA344" s="122">
        <f t="shared" si="29"/>
        <v>63.43688447189556</v>
      </c>
      <c r="AB344" s="122">
        <f t="shared" si="29"/>
        <v>1926.2607873702805</v>
      </c>
      <c r="AC344" s="122">
        <f t="shared" si="29"/>
        <v>67.588097802465981</v>
      </c>
      <c r="AD344" s="122">
        <f t="shared" si="29"/>
        <v>63.093489298601995</v>
      </c>
      <c r="AE344" s="122">
        <f t="shared" si="29"/>
        <v>1.0104420621468664</v>
      </c>
      <c r="AF344" s="122">
        <f t="shared" si="29"/>
        <v>0.45081261234244807</v>
      </c>
      <c r="AG344" s="122">
        <f t="shared" si="29"/>
        <v>1.9076740604746026E-2</v>
      </c>
      <c r="AH344" s="122">
        <f t="shared" si="29"/>
        <v>7.0393003861268316E-2</v>
      </c>
      <c r="AI344" s="122">
        <f t="shared" si="29"/>
        <v>0.14446955905277103</v>
      </c>
      <c r="AJ344" s="122">
        <f t="shared" si="29"/>
        <v>0.52233771684190766</v>
      </c>
      <c r="AK344" s="122">
        <f t="shared" si="29"/>
        <v>0.17304242739876352</v>
      </c>
      <c r="AL344" s="122">
        <f t="shared" si="29"/>
        <v>1541843.9009906258</v>
      </c>
      <c r="AM344" s="122">
        <f t="shared" si="29"/>
        <v>186796.3095810934</v>
      </c>
      <c r="AN344" s="122">
        <f t="shared" si="29"/>
        <v>0</v>
      </c>
      <c r="AO344" s="122">
        <f t="shared" si="29"/>
        <v>0</v>
      </c>
      <c r="AP344" s="122">
        <f t="shared" si="29"/>
        <v>0</v>
      </c>
      <c r="AQ344" s="122">
        <f t="shared" si="29"/>
        <v>0</v>
      </c>
      <c r="AR344" s="122">
        <v>0</v>
      </c>
      <c r="AS344" s="122">
        <f t="shared" si="29"/>
        <v>0</v>
      </c>
    </row>
    <row r="345" spans="1:45">
      <c r="A345" s="175" t="s">
        <v>284</v>
      </c>
      <c r="B345" s="123">
        <v>86</v>
      </c>
      <c r="D345" s="122">
        <f t="shared" si="24"/>
        <v>1242258768.9241009</v>
      </c>
      <c r="E345" s="122">
        <f t="shared" ref="E345:AS351" si="30">E190*$C190</f>
        <v>990270.07515841397</v>
      </c>
      <c r="F345" s="122">
        <f t="shared" si="30"/>
        <v>42.151597406334758</v>
      </c>
      <c r="G345" s="122">
        <f t="shared" si="30"/>
        <v>7.9082269138111272</v>
      </c>
      <c r="H345" s="122">
        <f t="shared" si="30"/>
        <v>140.03727310873433</v>
      </c>
      <c r="I345" s="122">
        <f t="shared" si="30"/>
        <v>2499.2084507311447</v>
      </c>
      <c r="J345" s="122">
        <f t="shared" si="30"/>
        <v>216.96214847347153</v>
      </c>
      <c r="K345" s="122">
        <f t="shared" si="30"/>
        <v>5.2794297616665662E-3</v>
      </c>
      <c r="L345" s="122">
        <f t="shared" si="30"/>
        <v>2.7384312289537537E-2</v>
      </c>
      <c r="M345" s="122">
        <f t="shared" si="30"/>
        <v>2.6784561959039756E-2</v>
      </c>
      <c r="N345" s="122">
        <f t="shared" si="30"/>
        <v>0.14219081211603146</v>
      </c>
      <c r="O345" s="122">
        <f t="shared" si="30"/>
        <v>2.8319841496964094E-3</v>
      </c>
      <c r="P345" s="122">
        <f t="shared" si="30"/>
        <v>0.12198394291042751</v>
      </c>
      <c r="Q345" s="122">
        <f t="shared" si="30"/>
        <v>5.2046673648163795E-2</v>
      </c>
      <c r="R345" s="122">
        <f t="shared" si="30"/>
        <v>6.6681059883347245E-3</v>
      </c>
      <c r="S345" s="122">
        <f t="shared" si="30"/>
        <v>0.13923918412200115</v>
      </c>
      <c r="T345" s="122">
        <f t="shared" si="30"/>
        <v>1.7175055221901832E-2</v>
      </c>
      <c r="U345" s="122">
        <f t="shared" si="30"/>
        <v>6.2625686413091311E-2</v>
      </c>
      <c r="V345" s="122">
        <f t="shared" si="30"/>
        <v>0.13058087665070506</v>
      </c>
      <c r="W345" s="122">
        <f t="shared" si="30"/>
        <v>1058.6943495567484</v>
      </c>
      <c r="X345" s="122">
        <f t="shared" si="30"/>
        <v>239.11860760939177</v>
      </c>
      <c r="Y345" s="122">
        <f t="shared" si="30"/>
        <v>260.91543578226458</v>
      </c>
      <c r="Z345" s="122">
        <f t="shared" si="30"/>
        <v>868.69859251670096</v>
      </c>
      <c r="AA345" s="122">
        <f t="shared" si="30"/>
        <v>45.26242666488681</v>
      </c>
      <c r="AB345" s="122">
        <f t="shared" si="30"/>
        <v>1374.3934361155616</v>
      </c>
      <c r="AC345" s="122">
        <f t="shared" si="30"/>
        <v>48.224331091774097</v>
      </c>
      <c r="AD345" s="122">
        <f t="shared" si="30"/>
        <v>45.017413074171117</v>
      </c>
      <c r="AE345" s="122">
        <f t="shared" si="30"/>
        <v>0.72095374982202276</v>
      </c>
      <c r="AF345" s="122">
        <f t="shared" si="30"/>
        <v>0.32165628838213317</v>
      </c>
      <c r="AG345" s="122">
        <f t="shared" si="30"/>
        <v>1.3611317450653238E-2</v>
      </c>
      <c r="AH345" s="122">
        <f t="shared" si="30"/>
        <v>5.0225640832082717E-2</v>
      </c>
      <c r="AI345" s="122">
        <f t="shared" si="30"/>
        <v>0.10307950770866711</v>
      </c>
      <c r="AJ345" s="122">
        <f t="shared" si="30"/>
        <v>0.37268968676000302</v>
      </c>
      <c r="AK345" s="122">
        <f t="shared" si="30"/>
        <v>0.12346634367771463</v>
      </c>
      <c r="AL345" s="122">
        <f t="shared" si="30"/>
        <v>1100110.7175780237</v>
      </c>
      <c r="AM345" s="122">
        <f t="shared" si="30"/>
        <v>133279.78405735685</v>
      </c>
      <c r="AN345" s="122">
        <f t="shared" si="30"/>
        <v>0</v>
      </c>
      <c r="AO345" s="122">
        <f t="shared" si="30"/>
        <v>0</v>
      </c>
      <c r="AP345" s="122">
        <f t="shared" si="30"/>
        <v>0</v>
      </c>
      <c r="AQ345" s="122">
        <f t="shared" si="30"/>
        <v>0</v>
      </c>
      <c r="AR345" s="122">
        <v>0</v>
      </c>
      <c r="AS345" s="122">
        <f t="shared" si="30"/>
        <v>0</v>
      </c>
    </row>
    <row r="346" spans="1:45">
      <c r="A346" s="175" t="s">
        <v>285</v>
      </c>
      <c r="B346" s="123">
        <v>87</v>
      </c>
      <c r="D346" s="122">
        <f t="shared" si="24"/>
        <v>630189718.28312945</v>
      </c>
      <c r="E346" s="122">
        <f t="shared" si="30"/>
        <v>502357.50819354673</v>
      </c>
      <c r="F346" s="122">
        <f t="shared" si="30"/>
        <v>21.383228647029949</v>
      </c>
      <c r="G346" s="122">
        <f t="shared" si="30"/>
        <v>4.011791597373854</v>
      </c>
      <c r="H346" s="122">
        <f t="shared" si="30"/>
        <v>71.039989330051426</v>
      </c>
      <c r="I346" s="122">
        <f t="shared" si="30"/>
        <v>1267.8320402287327</v>
      </c>
      <c r="J346" s="122">
        <f t="shared" si="30"/>
        <v>110.06347360543627</v>
      </c>
      <c r="K346" s="122">
        <f t="shared" si="30"/>
        <v>2.6782200596432233E-3</v>
      </c>
      <c r="L346" s="122">
        <f t="shared" si="30"/>
        <v>1.3891881851691145E-2</v>
      </c>
      <c r="M346" s="122">
        <f t="shared" si="30"/>
        <v>1.3587632446276237E-2</v>
      </c>
      <c r="N346" s="122">
        <f t="shared" si="30"/>
        <v>7.213246553088011E-2</v>
      </c>
      <c r="O346" s="122">
        <f t="shared" si="30"/>
        <v>1.4366469677047683E-3</v>
      </c>
      <c r="P346" s="122">
        <f t="shared" si="30"/>
        <v>6.1881653437122507E-2</v>
      </c>
      <c r="Q346" s="122">
        <f t="shared" si="30"/>
        <v>2.6402935865220106E-2</v>
      </c>
      <c r="R346" s="122">
        <f t="shared" si="30"/>
        <v>3.3826863930372071E-3</v>
      </c>
      <c r="S346" s="122">
        <f t="shared" si="30"/>
        <v>7.0635124026383778E-2</v>
      </c>
      <c r="T346" s="122">
        <f t="shared" si="30"/>
        <v>8.712792763106509E-3</v>
      </c>
      <c r="U346" s="122">
        <f t="shared" si="30"/>
        <v>3.1769599591665192E-2</v>
      </c>
      <c r="V346" s="122">
        <f t="shared" si="30"/>
        <v>6.6242821486333717E-2</v>
      </c>
      <c r="W346" s="122">
        <f t="shared" si="30"/>
        <v>537.06869340350079</v>
      </c>
      <c r="X346" s="122">
        <f t="shared" si="30"/>
        <v>121.30329987215697</v>
      </c>
      <c r="Y346" s="122">
        <f t="shared" si="30"/>
        <v>132.36068771223245</v>
      </c>
      <c r="Z346" s="122">
        <f t="shared" si="30"/>
        <v>440.68509314302003</v>
      </c>
      <c r="AA346" s="122">
        <f t="shared" si="30"/>
        <v>22.961331907892188</v>
      </c>
      <c r="AB346" s="122">
        <f t="shared" si="30"/>
        <v>697.22076751044972</v>
      </c>
      <c r="AC346" s="122">
        <f t="shared" si="30"/>
        <v>24.463886579314028</v>
      </c>
      <c r="AD346" s="122">
        <f t="shared" si="30"/>
        <v>22.837038121789643</v>
      </c>
      <c r="AE346" s="122">
        <f t="shared" si="30"/>
        <v>0.36573510436074469</v>
      </c>
      <c r="AF346" s="122">
        <f t="shared" si="30"/>
        <v>0.16317412348402455</v>
      </c>
      <c r="AG346" s="122">
        <f t="shared" si="30"/>
        <v>6.9049319870113845E-3</v>
      </c>
      <c r="AH346" s="122">
        <f t="shared" si="30"/>
        <v>2.5479137872355558E-2</v>
      </c>
      <c r="AI346" s="122">
        <f t="shared" si="30"/>
        <v>5.2291557563283728E-2</v>
      </c>
      <c r="AJ346" s="122">
        <f t="shared" si="30"/>
        <v>0.18906303145658357</v>
      </c>
      <c r="AK346" s="122">
        <f t="shared" si="30"/>
        <v>6.2633665614688736E-2</v>
      </c>
      <c r="AL346" s="122">
        <f t="shared" si="30"/>
        <v>558078.94501013076</v>
      </c>
      <c r="AM346" s="122">
        <f t="shared" si="30"/>
        <v>67611.959495915406</v>
      </c>
      <c r="AN346" s="122">
        <f t="shared" si="30"/>
        <v>0</v>
      </c>
      <c r="AO346" s="122">
        <f t="shared" si="30"/>
        <v>0</v>
      </c>
      <c r="AP346" s="122">
        <f t="shared" si="30"/>
        <v>0</v>
      </c>
      <c r="AQ346" s="122">
        <f t="shared" si="30"/>
        <v>0</v>
      </c>
      <c r="AR346" s="122">
        <v>0</v>
      </c>
      <c r="AS346" s="122">
        <f t="shared" si="30"/>
        <v>0</v>
      </c>
    </row>
    <row r="347" spans="1:45">
      <c r="A347" s="175" t="s">
        <v>286</v>
      </c>
      <c r="B347" s="123">
        <v>88</v>
      </c>
      <c r="D347" s="122">
        <f t="shared" si="24"/>
        <v>1066189965.0086668</v>
      </c>
      <c r="E347" s="122">
        <f t="shared" si="30"/>
        <v>849916.33240528719</v>
      </c>
      <c r="F347" s="122">
        <f t="shared" si="30"/>
        <v>36.17733381157182</v>
      </c>
      <c r="G347" s="122">
        <f t="shared" si="30"/>
        <v>6.7873718322144825</v>
      </c>
      <c r="H347" s="122">
        <f t="shared" si="30"/>
        <v>120.18939938336858</v>
      </c>
      <c r="I347" s="122">
        <f t="shared" si="30"/>
        <v>2144.9886587978726</v>
      </c>
      <c r="J347" s="122">
        <f t="shared" si="30"/>
        <v>186.21149737544661</v>
      </c>
      <c r="K347" s="122">
        <f t="shared" si="30"/>
        <v>4.5311614404880086E-3</v>
      </c>
      <c r="L347" s="122">
        <f t="shared" si="30"/>
        <v>2.350305724712682E-2</v>
      </c>
      <c r="M347" s="122">
        <f t="shared" si="30"/>
        <v>2.2988311205574475E-2</v>
      </c>
      <c r="N347" s="122">
        <f t="shared" si="30"/>
        <v>0.1220377112941177</v>
      </c>
      <c r="O347" s="122">
        <f t="shared" si="30"/>
        <v>2.4305991287829612E-3</v>
      </c>
      <c r="P347" s="122">
        <f t="shared" si="30"/>
        <v>0.10469481808200796</v>
      </c>
      <c r="Q347" s="122">
        <f t="shared" si="30"/>
        <v>4.4669953268926095E-2</v>
      </c>
      <c r="R347" s="122">
        <f t="shared" si="30"/>
        <v>5.723016708132452E-3</v>
      </c>
      <c r="S347" s="122">
        <f t="shared" si="30"/>
        <v>0.11950442577712404</v>
      </c>
      <c r="T347" s="122">
        <f t="shared" si="30"/>
        <v>1.4740786689653262E-2</v>
      </c>
      <c r="U347" s="122">
        <f t="shared" si="30"/>
        <v>5.3749573016294079E-2</v>
      </c>
      <c r="V347" s="122">
        <f t="shared" si="30"/>
        <v>0.11207328439918826</v>
      </c>
      <c r="W347" s="122">
        <f t="shared" si="30"/>
        <v>908.64264334104132</v>
      </c>
      <c r="X347" s="122">
        <f t="shared" si="30"/>
        <v>205.22765969346528</v>
      </c>
      <c r="Y347" s="122">
        <f t="shared" si="30"/>
        <v>223.93516254897949</v>
      </c>
      <c r="Z347" s="122">
        <f t="shared" si="30"/>
        <v>745.57551544645025</v>
      </c>
      <c r="AA347" s="122">
        <f t="shared" si="30"/>
        <v>38.84725655334978</v>
      </c>
      <c r="AB347" s="122">
        <f t="shared" si="30"/>
        <v>1179.5968168768243</v>
      </c>
      <c r="AC347" s="122">
        <f t="shared" si="30"/>
        <v>41.389361995678044</v>
      </c>
      <c r="AD347" s="122">
        <f t="shared" si="30"/>
        <v>38.636969422965457</v>
      </c>
      <c r="AE347" s="122">
        <f t="shared" si="30"/>
        <v>0.61877096183538682</v>
      </c>
      <c r="AF347" s="122">
        <f t="shared" si="30"/>
        <v>0.27606704451117253</v>
      </c>
      <c r="AG347" s="122">
        <f t="shared" si="30"/>
        <v>1.1682147423280128E-2</v>
      </c>
      <c r="AH347" s="122">
        <f t="shared" si="30"/>
        <v>4.3107020518498684E-2</v>
      </c>
      <c r="AI347" s="122">
        <f t="shared" si="30"/>
        <v>8.8469761265761809E-2</v>
      </c>
      <c r="AJ347" s="122">
        <f t="shared" si="30"/>
        <v>0.31986733684309876</v>
      </c>
      <c r="AK347" s="122">
        <f t="shared" si="30"/>
        <v>0.10596711404943472</v>
      </c>
      <c r="AL347" s="122">
        <f t="shared" si="30"/>
        <v>944188.95388118224</v>
      </c>
      <c r="AM347" s="122">
        <f t="shared" si="30"/>
        <v>114389.66812329101</v>
      </c>
      <c r="AN347" s="122">
        <f t="shared" si="30"/>
        <v>0</v>
      </c>
      <c r="AO347" s="122">
        <f t="shared" si="30"/>
        <v>0</v>
      </c>
      <c r="AP347" s="122">
        <f t="shared" si="30"/>
        <v>0</v>
      </c>
      <c r="AQ347" s="122">
        <f t="shared" si="30"/>
        <v>0</v>
      </c>
      <c r="AR347" s="122">
        <v>0</v>
      </c>
      <c r="AS347" s="122">
        <f t="shared" si="30"/>
        <v>0</v>
      </c>
    </row>
    <row r="348" spans="1:45">
      <c r="A348" s="175" t="s">
        <v>287</v>
      </c>
      <c r="B348" s="123">
        <v>89</v>
      </c>
      <c r="D348" s="122">
        <f t="shared" si="24"/>
        <v>473827323.69903845</v>
      </c>
      <c r="E348" s="122">
        <f t="shared" si="30"/>
        <v>377712.78512120125</v>
      </c>
      <c r="F348" s="122">
        <f t="shared" si="30"/>
        <v>16.077631398795308</v>
      </c>
      <c r="G348" s="122">
        <f t="shared" si="30"/>
        <v>3.0163876379968415</v>
      </c>
      <c r="H348" s="122">
        <f t="shared" si="30"/>
        <v>53.413578551504635</v>
      </c>
      <c r="I348" s="122">
        <f t="shared" si="30"/>
        <v>953.25811433117758</v>
      </c>
      <c r="J348" s="122">
        <f t="shared" si="30"/>
        <v>82.754573142771221</v>
      </c>
      <c r="K348" s="122">
        <f t="shared" si="30"/>
        <v>2.0137012812508144E-3</v>
      </c>
      <c r="L348" s="122">
        <f t="shared" si="30"/>
        <v>1.0445034261845511E-2</v>
      </c>
      <c r="M348" s="122">
        <f t="shared" si="30"/>
        <v>1.0216275084533766E-2</v>
      </c>
      <c r="N348" s="122">
        <f t="shared" si="30"/>
        <v>5.4234990039863734E-2</v>
      </c>
      <c r="O348" s="122">
        <f t="shared" si="30"/>
        <v>1.0801867565571048E-3</v>
      </c>
      <c r="P348" s="122">
        <f t="shared" si="30"/>
        <v>4.6527604915651485E-2</v>
      </c>
      <c r="Q348" s="122">
        <f t="shared" si="30"/>
        <v>1.9851851078906298E-2</v>
      </c>
      <c r="R348" s="122">
        <f t="shared" si="30"/>
        <v>2.5433757391228476E-3</v>
      </c>
      <c r="S348" s="122">
        <f t="shared" si="30"/>
        <v>5.3109168248178726E-2</v>
      </c>
      <c r="T348" s="122">
        <f t="shared" si="30"/>
        <v>6.550978470633081E-3</v>
      </c>
      <c r="U348" s="122">
        <f t="shared" si="30"/>
        <v>2.3886940571673506E-2</v>
      </c>
      <c r="V348" s="122">
        <f t="shared" si="30"/>
        <v>4.9806681874554046E-2</v>
      </c>
      <c r="W348" s="122">
        <f t="shared" si="30"/>
        <v>403.81144638667257</v>
      </c>
      <c r="X348" s="122">
        <f t="shared" si="30"/>
        <v>91.205578680138146</v>
      </c>
      <c r="Y348" s="122">
        <f t="shared" si="30"/>
        <v>99.519412332707134</v>
      </c>
      <c r="Z348" s="122">
        <f t="shared" si="30"/>
        <v>331.3425024560712</v>
      </c>
      <c r="AA348" s="122">
        <f t="shared" si="30"/>
        <v>17.264176375524258</v>
      </c>
      <c r="AB348" s="122">
        <f t="shared" si="30"/>
        <v>524.22665859559754</v>
      </c>
      <c r="AC348" s="122">
        <f t="shared" si="30"/>
        <v>18.393917845459562</v>
      </c>
      <c r="AD348" s="122">
        <f t="shared" si="30"/>
        <v>17.170722308736501</v>
      </c>
      <c r="AE348" s="122">
        <f t="shared" si="30"/>
        <v>0.27498907178962045</v>
      </c>
      <c r="AF348" s="122">
        <f t="shared" si="30"/>
        <v>0.12268743202921527</v>
      </c>
      <c r="AG348" s="122">
        <f t="shared" si="30"/>
        <v>5.1916833118809619E-3</v>
      </c>
      <c r="AH348" s="122">
        <f t="shared" si="30"/>
        <v>1.9157265436046133E-2</v>
      </c>
      <c r="AI348" s="122">
        <f t="shared" si="30"/>
        <v>3.9316999394669809E-2</v>
      </c>
      <c r="AJ348" s="122">
        <f t="shared" si="30"/>
        <v>0.14215279558917282</v>
      </c>
      <c r="AK348" s="122">
        <f t="shared" si="30"/>
        <v>4.7093028163837841E-2</v>
      </c>
      <c r="AL348" s="122">
        <f t="shared" si="30"/>
        <v>419608.64364361076</v>
      </c>
      <c r="AM348" s="122">
        <f t="shared" si="30"/>
        <v>50836.109965862983</v>
      </c>
      <c r="AN348" s="122">
        <f t="shared" si="30"/>
        <v>0</v>
      </c>
      <c r="AO348" s="122">
        <f t="shared" si="30"/>
        <v>0</v>
      </c>
      <c r="AP348" s="122">
        <f t="shared" si="30"/>
        <v>0</v>
      </c>
      <c r="AQ348" s="122">
        <f t="shared" si="30"/>
        <v>0</v>
      </c>
      <c r="AR348" s="122">
        <v>0</v>
      </c>
      <c r="AS348" s="122">
        <f t="shared" si="30"/>
        <v>0</v>
      </c>
    </row>
    <row r="349" spans="1:45">
      <c r="A349" s="175" t="s">
        <v>288</v>
      </c>
      <c r="B349" s="123">
        <v>90</v>
      </c>
      <c r="D349" s="122">
        <f t="shared" si="24"/>
        <v>1780994808.7226372</v>
      </c>
      <c r="E349" s="122">
        <f t="shared" si="30"/>
        <v>1429074.371242739</v>
      </c>
      <c r="F349" s="122">
        <f t="shared" si="30"/>
        <v>51.153133804585373</v>
      </c>
      <c r="G349" s="122">
        <f t="shared" si="30"/>
        <v>9.0568270997681068</v>
      </c>
      <c r="H349" s="122">
        <f t="shared" si="30"/>
        <v>124.05898179113305</v>
      </c>
      <c r="I349" s="122">
        <f t="shared" si="30"/>
        <v>362.63394677408127</v>
      </c>
      <c r="J349" s="122">
        <f t="shared" si="30"/>
        <v>239.743495423681</v>
      </c>
      <c r="K349" s="122">
        <f t="shared" si="30"/>
        <v>5.8536301287066455E-3</v>
      </c>
      <c r="L349" s="122">
        <f t="shared" si="30"/>
        <v>3.5361226043324118E-2</v>
      </c>
      <c r="M349" s="122">
        <f t="shared" si="30"/>
        <v>3.4912715990258462E-2</v>
      </c>
      <c r="N349" s="122">
        <f t="shared" si="30"/>
        <v>0.18665183560966669</v>
      </c>
      <c r="O349" s="122">
        <f t="shared" si="30"/>
        <v>3.4734509490945073E-3</v>
      </c>
      <c r="P349" s="122">
        <f t="shared" si="30"/>
        <v>0.16025932565566131</v>
      </c>
      <c r="Q349" s="122">
        <f t="shared" si="30"/>
        <v>3.8007413808063571E-2</v>
      </c>
      <c r="R349" s="122">
        <f t="shared" si="30"/>
        <v>8.7836715123739383E-3</v>
      </c>
      <c r="S349" s="122">
        <f t="shared" si="30"/>
        <v>0.18221445158100583</v>
      </c>
      <c r="T349" s="122">
        <f t="shared" si="30"/>
        <v>2.1039626253811762E-2</v>
      </c>
      <c r="U349" s="122">
        <f t="shared" si="30"/>
        <v>8.0850519686698943E-2</v>
      </c>
      <c r="V349" s="122">
        <f t="shared" si="30"/>
        <v>0.16338673642833709</v>
      </c>
      <c r="W349" s="122">
        <f t="shared" si="30"/>
        <v>2689.4898439916337</v>
      </c>
      <c r="X349" s="122">
        <f t="shared" si="30"/>
        <v>768.12680283835425</v>
      </c>
      <c r="Y349" s="122">
        <f t="shared" si="30"/>
        <v>861.1398912521222</v>
      </c>
      <c r="Z349" s="122">
        <f t="shared" si="30"/>
        <v>3413.0826623070748</v>
      </c>
      <c r="AA349" s="122">
        <f t="shared" si="30"/>
        <v>188.13340095798202</v>
      </c>
      <c r="AB349" s="122">
        <f t="shared" si="30"/>
        <v>1970.4329211411161</v>
      </c>
      <c r="AC349" s="122">
        <f t="shared" si="30"/>
        <v>69.137997233021636</v>
      </c>
      <c r="AD349" s="122">
        <f t="shared" si="30"/>
        <v>64.540320417025683</v>
      </c>
      <c r="AE349" s="122">
        <f t="shared" si="30"/>
        <v>1.0336130586336731</v>
      </c>
      <c r="AF349" s="122">
        <f t="shared" si="30"/>
        <v>0.46115044154425416</v>
      </c>
      <c r="AG349" s="122">
        <f t="shared" si="30"/>
        <v>1.951419971902035E-2</v>
      </c>
      <c r="AH349" s="122">
        <f t="shared" si="30"/>
        <v>7.200722411819202E-2</v>
      </c>
      <c r="AI349" s="122">
        <f t="shared" si="30"/>
        <v>0.14778246908558373</v>
      </c>
      <c r="AJ349" s="122">
        <f t="shared" si="30"/>
        <v>0.53431572711609931</v>
      </c>
      <c r="AK349" s="122">
        <f t="shared" si="30"/>
        <v>0.17701055741584362</v>
      </c>
      <c r="AL349" s="122">
        <f t="shared" si="30"/>
        <v>639770.41630121204</v>
      </c>
      <c r="AM349" s="122">
        <f t="shared" si="30"/>
        <v>719542.0943885718</v>
      </c>
      <c r="AN349" s="122">
        <f t="shared" si="30"/>
        <v>0</v>
      </c>
      <c r="AO349" s="122">
        <f t="shared" si="30"/>
        <v>0</v>
      </c>
      <c r="AP349" s="122">
        <f t="shared" si="30"/>
        <v>0</v>
      </c>
      <c r="AQ349" s="122">
        <f t="shared" si="30"/>
        <v>0</v>
      </c>
      <c r="AR349" s="122">
        <v>0</v>
      </c>
      <c r="AS349" s="122">
        <f t="shared" si="30"/>
        <v>0</v>
      </c>
    </row>
    <row r="350" spans="1:45">
      <c r="A350" s="175" t="s">
        <v>289</v>
      </c>
      <c r="B350" s="123">
        <v>91</v>
      </c>
      <c r="D350" s="122">
        <f t="shared" si="24"/>
        <v>2366890238.844707</v>
      </c>
      <c r="E350" s="122">
        <f t="shared" si="30"/>
        <v>1899198.2252343239</v>
      </c>
      <c r="F350" s="122">
        <f t="shared" si="30"/>
        <v>67.981025264878099</v>
      </c>
      <c r="G350" s="122">
        <f t="shared" si="30"/>
        <v>12.036259483945393</v>
      </c>
      <c r="H350" s="122">
        <f t="shared" si="30"/>
        <v>164.87077424613378</v>
      </c>
      <c r="I350" s="122">
        <f t="shared" si="30"/>
        <v>481.92995548869879</v>
      </c>
      <c r="J350" s="122">
        <f t="shared" si="30"/>
        <v>318.61212417109999</v>
      </c>
      <c r="K350" s="122">
        <f t="shared" si="30"/>
        <v>7.7793039853833387E-3</v>
      </c>
      <c r="L350" s="122">
        <f t="shared" si="30"/>
        <v>4.6994039705008206E-2</v>
      </c>
      <c r="M350" s="122">
        <f t="shared" si="30"/>
        <v>4.6397982904940273E-2</v>
      </c>
      <c r="N350" s="122">
        <f t="shared" si="30"/>
        <v>0.24805485428889212</v>
      </c>
      <c r="O350" s="122">
        <f t="shared" si="30"/>
        <v>4.6161151656663882E-3</v>
      </c>
      <c r="P350" s="122">
        <f t="shared" si="30"/>
        <v>0.21297997710070399</v>
      </c>
      <c r="Q350" s="122">
        <f t="shared" si="30"/>
        <v>5.0510746188282135E-2</v>
      </c>
      <c r="R350" s="122">
        <f t="shared" si="30"/>
        <v>1.167324366249398E-2</v>
      </c>
      <c r="S350" s="122">
        <f t="shared" si="30"/>
        <v>0.24215770012987714</v>
      </c>
      <c r="T350" s="122">
        <f t="shared" si="30"/>
        <v>2.7961050624737253E-2</v>
      </c>
      <c r="U350" s="122">
        <f t="shared" si="30"/>
        <v>0.10744798632468763</v>
      </c>
      <c r="V350" s="122">
        <f t="shared" si="30"/>
        <v>0.21713621494847915</v>
      </c>
      <c r="W350" s="122">
        <f t="shared" si="30"/>
        <v>3574.2536856586298</v>
      </c>
      <c r="X350" s="122">
        <f t="shared" si="30"/>
        <v>1020.8181533875716</v>
      </c>
      <c r="Y350" s="122">
        <f t="shared" si="30"/>
        <v>1144.4298393807744</v>
      </c>
      <c r="Z350" s="122">
        <f t="shared" si="30"/>
        <v>4535.8874704293476</v>
      </c>
      <c r="AA350" s="122">
        <f t="shared" si="30"/>
        <v>250.02381149413694</v>
      </c>
      <c r="AB350" s="122">
        <f t="shared" si="30"/>
        <v>2618.6479738771022</v>
      </c>
      <c r="AC350" s="122">
        <f t="shared" si="30"/>
        <v>91.882385048319392</v>
      </c>
      <c r="AD350" s="122">
        <f t="shared" si="30"/>
        <v>85.772206442606134</v>
      </c>
      <c r="AE350" s="122">
        <f t="shared" si="30"/>
        <v>1.3736416564723746</v>
      </c>
      <c r="AF350" s="122">
        <f t="shared" si="30"/>
        <v>0.61285550827229018</v>
      </c>
      <c r="AG350" s="122">
        <f t="shared" si="30"/>
        <v>2.5933803179888137E-2</v>
      </c>
      <c r="AH350" s="122">
        <f t="shared" si="30"/>
        <v>9.5695504027824632E-2</v>
      </c>
      <c r="AI350" s="122">
        <f t="shared" si="30"/>
        <v>0.19639859804078269</v>
      </c>
      <c r="AJ350" s="122">
        <f t="shared" si="30"/>
        <v>0.7100900422496742</v>
      </c>
      <c r="AK350" s="122">
        <f t="shared" si="30"/>
        <v>0.23524187631995969</v>
      </c>
      <c r="AL350" s="122">
        <f t="shared" si="30"/>
        <v>850236.25337291916</v>
      </c>
      <c r="AM350" s="122">
        <f t="shared" si="30"/>
        <v>956250.4906275759</v>
      </c>
      <c r="AN350" s="122">
        <f t="shared" si="30"/>
        <v>0</v>
      </c>
      <c r="AO350" s="122">
        <f t="shared" si="30"/>
        <v>0</v>
      </c>
      <c r="AP350" s="122">
        <f t="shared" si="30"/>
        <v>0</v>
      </c>
      <c r="AQ350" s="122">
        <f t="shared" si="30"/>
        <v>0</v>
      </c>
      <c r="AR350" s="122">
        <v>0</v>
      </c>
      <c r="AS350" s="122">
        <f t="shared" si="30"/>
        <v>0</v>
      </c>
    </row>
    <row r="351" spans="1:45">
      <c r="A351" s="175" t="s">
        <v>290</v>
      </c>
      <c r="B351" s="123">
        <v>92</v>
      </c>
      <c r="D351" s="122">
        <f t="shared" si="24"/>
        <v>282009036.73304868</v>
      </c>
      <c r="E351" s="122">
        <f t="shared" si="30"/>
        <v>226284.70609810468</v>
      </c>
      <c r="F351" s="122">
        <f t="shared" si="30"/>
        <v>8.0997686907657052</v>
      </c>
      <c r="G351" s="122">
        <f t="shared" si="30"/>
        <v>1.4340901353301689</v>
      </c>
      <c r="H351" s="122">
        <f t="shared" si="30"/>
        <v>19.643939320683756</v>
      </c>
      <c r="I351" s="122">
        <f t="shared" si="30"/>
        <v>57.420745706614071</v>
      </c>
      <c r="J351" s="122">
        <f t="shared" si="30"/>
        <v>37.96183564169813</v>
      </c>
      <c r="K351" s="122">
        <f t="shared" ref="K351:AS351" si="31">K196*$C196</f>
        <v>9.2688456243849519E-4</v>
      </c>
      <c r="L351" s="122">
        <f t="shared" si="31"/>
        <v>5.5992219883727046E-3</v>
      </c>
      <c r="M351" s="122">
        <f t="shared" si="31"/>
        <v>5.5282033153194968E-3</v>
      </c>
      <c r="N351" s="122">
        <f t="shared" si="31"/>
        <v>2.9555113864980925E-2</v>
      </c>
      <c r="O351" s="122">
        <f t="shared" si="31"/>
        <v>5.4999854659665368E-4</v>
      </c>
      <c r="P351" s="122">
        <f t="shared" si="31"/>
        <v>2.5376030201938321E-2</v>
      </c>
      <c r="Q351" s="122">
        <f t="shared" si="31"/>
        <v>6.0182287473447742E-3</v>
      </c>
      <c r="R351" s="122">
        <f t="shared" si="31"/>
        <v>1.3908377105044454E-3</v>
      </c>
      <c r="S351" s="122">
        <f t="shared" si="31"/>
        <v>2.8852482734666299E-2</v>
      </c>
      <c r="T351" s="122">
        <f t="shared" si="31"/>
        <v>3.3314890666729892E-3</v>
      </c>
      <c r="U351" s="122">
        <f t="shared" si="31"/>
        <v>1.2802158133501445E-2</v>
      </c>
      <c r="V351" s="122">
        <f t="shared" si="31"/>
        <v>2.5871235519298801E-2</v>
      </c>
      <c r="W351" s="122">
        <f t="shared" si="30"/>
        <v>425.86336383056619</v>
      </c>
      <c r="X351" s="122">
        <f t="shared" si="30"/>
        <v>121.62792316763893</v>
      </c>
      <c r="Y351" s="122">
        <f t="shared" si="30"/>
        <v>136.35594558447326</v>
      </c>
      <c r="Z351" s="122">
        <f t="shared" si="31"/>
        <v>540.43961788851311</v>
      </c>
      <c r="AA351" s="122">
        <f t="shared" si="31"/>
        <v>29.789710178619327</v>
      </c>
      <c r="AB351" s="122">
        <f t="shared" si="31"/>
        <v>312.00533955325648</v>
      </c>
      <c r="AC351" s="122">
        <f t="shared" si="31"/>
        <v>10.947555773798475</v>
      </c>
      <c r="AD351" s="122">
        <f t="shared" si="31"/>
        <v>10.219543314840875</v>
      </c>
      <c r="AE351" s="122">
        <f t="shared" si="31"/>
        <v>0.16366595881828716</v>
      </c>
      <c r="AF351" s="122">
        <f t="shared" si="31"/>
        <v>7.3020197011235813E-2</v>
      </c>
      <c r="AG351" s="122">
        <f t="shared" si="31"/>
        <v>3.0899476171546186E-3</v>
      </c>
      <c r="AH351" s="122">
        <f t="shared" si="31"/>
        <v>1.140187933841111E-2</v>
      </c>
      <c r="AI351" s="122">
        <f t="shared" si="31"/>
        <v>2.3400400466494237E-2</v>
      </c>
      <c r="AJ351" s="122">
        <f t="shared" si="31"/>
        <v>8.4605447908858045E-2</v>
      </c>
      <c r="AK351" s="122">
        <f t="shared" si="31"/>
        <v>2.8028479669867542E-2</v>
      </c>
      <c r="AL351" s="122">
        <f t="shared" si="31"/>
        <v>101303.5175328825</v>
      </c>
      <c r="AM351" s="122">
        <f t="shared" si="31"/>
        <v>113934.84805996581</v>
      </c>
      <c r="AN351" s="122">
        <f t="shared" si="31"/>
        <v>0</v>
      </c>
      <c r="AO351" s="122">
        <f t="shared" si="31"/>
        <v>0</v>
      </c>
      <c r="AP351" s="122">
        <f t="shared" si="31"/>
        <v>0</v>
      </c>
      <c r="AQ351" s="122">
        <f t="shared" si="31"/>
        <v>0</v>
      </c>
      <c r="AR351" s="122">
        <v>0</v>
      </c>
      <c r="AS351" s="122">
        <f t="shared" si="31"/>
        <v>0</v>
      </c>
    </row>
    <row r="352" spans="1:45">
      <c r="A352" s="175" t="s">
        <v>291</v>
      </c>
      <c r="B352" s="123">
        <v>93</v>
      </c>
      <c r="D352" s="122">
        <f t="shared" si="24"/>
        <v>400168582.38509071</v>
      </c>
      <c r="E352" s="122">
        <f t="shared" ref="E352:AS358" si="32">E197*$C197</f>
        <v>321096.19997894781</v>
      </c>
      <c r="F352" s="122">
        <f t="shared" si="32"/>
        <v>11.493507414441691</v>
      </c>
      <c r="G352" s="122">
        <f t="shared" si="32"/>
        <v>2.0349625072857238</v>
      </c>
      <c r="H352" s="122">
        <f t="shared" si="32"/>
        <v>27.874593812601546</v>
      </c>
      <c r="I352" s="122">
        <f t="shared" si="32"/>
        <v>81.479581913758381</v>
      </c>
      <c r="J352" s="122">
        <f t="shared" si="32"/>
        <v>53.86754314491759</v>
      </c>
      <c r="K352" s="122">
        <f t="shared" si="32"/>
        <v>1.3152418294196128E-3</v>
      </c>
      <c r="L352" s="122">
        <f t="shared" si="32"/>
        <v>7.9452515121617509E-3</v>
      </c>
      <c r="M352" s="122">
        <f t="shared" si="32"/>
        <v>7.8444765793872599E-3</v>
      </c>
      <c r="N352" s="122">
        <f t="shared" si="32"/>
        <v>4.1938471740445987E-2</v>
      </c>
      <c r="O352" s="122">
        <f t="shared" si="32"/>
        <v>7.8044356753639648E-4</v>
      </c>
      <c r="P352" s="122">
        <f t="shared" si="32"/>
        <v>3.6008385228035768E-2</v>
      </c>
      <c r="Q352" s="122">
        <f t="shared" si="32"/>
        <v>8.5398187738709753E-3</v>
      </c>
      <c r="R352" s="122">
        <f t="shared" si="32"/>
        <v>1.973587660125732E-3</v>
      </c>
      <c r="S352" s="122">
        <f t="shared" si="32"/>
        <v>4.0941443749375632E-2</v>
      </c>
      <c r="T352" s="122">
        <f t="shared" si="32"/>
        <v>4.7273565148337185E-3</v>
      </c>
      <c r="U352" s="122">
        <f t="shared" si="32"/>
        <v>1.8166160670243035E-2</v>
      </c>
      <c r="V352" s="122">
        <f t="shared" si="32"/>
        <v>3.6711077638652688E-2</v>
      </c>
      <c r="W352" s="122">
        <f t="shared" si="32"/>
        <v>604.2967295233932</v>
      </c>
      <c r="X352" s="122">
        <f t="shared" si="32"/>
        <v>172.58905656455852</v>
      </c>
      <c r="Y352" s="122">
        <f t="shared" si="32"/>
        <v>193.48800335064834</v>
      </c>
      <c r="Z352" s="122">
        <f t="shared" si="32"/>
        <v>766.87952365124352</v>
      </c>
      <c r="AA352" s="122">
        <f t="shared" si="32"/>
        <v>42.27136204548367</v>
      </c>
      <c r="AB352" s="122">
        <f t="shared" si="32"/>
        <v>442.73309774747997</v>
      </c>
      <c r="AC352" s="122">
        <f t="shared" si="32"/>
        <v>15.53449465780632</v>
      </c>
      <c r="AD352" s="122">
        <f t="shared" si="32"/>
        <v>14.501450763062197</v>
      </c>
      <c r="AE352" s="122">
        <f t="shared" si="32"/>
        <v>0.23224069513420439</v>
      </c>
      <c r="AF352" s="122">
        <f t="shared" si="32"/>
        <v>0.10361507936756813</v>
      </c>
      <c r="AG352" s="122">
        <f t="shared" si="32"/>
        <v>4.3846111171658318E-3</v>
      </c>
      <c r="AH352" s="122">
        <f t="shared" si="32"/>
        <v>1.6179176186105277E-2</v>
      </c>
      <c r="AI352" s="122">
        <f t="shared" si="32"/>
        <v>3.3204982331061006E-2</v>
      </c>
      <c r="AJ352" s="122">
        <f t="shared" si="32"/>
        <v>0.12005445833919165</v>
      </c>
      <c r="AK352" s="122">
        <f t="shared" si="32"/>
        <v>3.9772189947648619E-2</v>
      </c>
      <c r="AL352" s="122">
        <f t="shared" si="32"/>
        <v>143748.88645902055</v>
      </c>
      <c r="AM352" s="122">
        <f t="shared" si="32"/>
        <v>161672.64411308899</v>
      </c>
      <c r="AN352" s="122">
        <f t="shared" si="32"/>
        <v>0</v>
      </c>
      <c r="AO352" s="122">
        <f t="shared" si="32"/>
        <v>0</v>
      </c>
      <c r="AP352" s="122">
        <f t="shared" si="32"/>
        <v>0</v>
      </c>
      <c r="AQ352" s="122">
        <f t="shared" si="32"/>
        <v>0</v>
      </c>
      <c r="AR352" s="122">
        <v>0</v>
      </c>
      <c r="AS352" s="122">
        <f t="shared" si="32"/>
        <v>0</v>
      </c>
    </row>
    <row r="353" spans="1:45">
      <c r="A353" s="175" t="s">
        <v>292</v>
      </c>
      <c r="B353" s="123">
        <v>94</v>
      </c>
      <c r="D353" s="122">
        <f t="shared" si="24"/>
        <v>3842906661.6056623</v>
      </c>
      <c r="E353" s="122">
        <f t="shared" si="32"/>
        <v>3083557.2312069046</v>
      </c>
      <c r="F353" s="122">
        <f t="shared" si="32"/>
        <v>110.37467245658927</v>
      </c>
      <c r="G353" s="122">
        <f t="shared" si="32"/>
        <v>19.542191265381632</v>
      </c>
      <c r="H353" s="122">
        <f t="shared" si="32"/>
        <v>267.68583783750199</v>
      </c>
      <c r="I353" s="122">
        <f t="shared" si="32"/>
        <v>782.4662952173137</v>
      </c>
      <c r="J353" s="122">
        <f t="shared" si="32"/>
        <v>517.30183104861067</v>
      </c>
      <c r="K353" s="122">
        <f t="shared" si="32"/>
        <v>1.2630555746715613E-2</v>
      </c>
      <c r="L353" s="122">
        <f t="shared" si="32"/>
        <v>7.6299992823615617E-2</v>
      </c>
      <c r="M353" s="122">
        <f t="shared" si="32"/>
        <v>7.5332229042226889E-2</v>
      </c>
      <c r="N353" s="122">
        <f t="shared" si="32"/>
        <v>0.40274434206788273</v>
      </c>
      <c r="O353" s="122">
        <f t="shared" si="32"/>
        <v>7.4947707459121311E-3</v>
      </c>
      <c r="P353" s="122">
        <f t="shared" si="32"/>
        <v>0.34579642070280914</v>
      </c>
      <c r="Q353" s="122">
        <f t="shared" si="32"/>
        <v>8.2009752638283515E-2</v>
      </c>
      <c r="R353" s="122">
        <f t="shared" si="32"/>
        <v>1.8952795147374565E-2</v>
      </c>
      <c r="S353" s="122">
        <f t="shared" si="32"/>
        <v>0.39316966360148464</v>
      </c>
      <c r="T353" s="122">
        <f t="shared" si="32"/>
        <v>4.5397841415639004E-2</v>
      </c>
      <c r="U353" s="122">
        <f t="shared" si="32"/>
        <v>0.17445362511816398</v>
      </c>
      <c r="V353" s="122">
        <f t="shared" si="32"/>
        <v>0.35254453003644209</v>
      </c>
      <c r="W353" s="122">
        <f t="shared" si="32"/>
        <v>5803.1940279539649</v>
      </c>
      <c r="X353" s="122">
        <f t="shared" si="32"/>
        <v>1657.4105624162294</v>
      </c>
      <c r="Y353" s="122">
        <f t="shared" si="32"/>
        <v>1858.1077319594399</v>
      </c>
      <c r="Z353" s="122">
        <f t="shared" si="32"/>
        <v>7364.5122576173044</v>
      </c>
      <c r="AA353" s="122">
        <f t="shared" si="32"/>
        <v>405.94116067665146</v>
      </c>
      <c r="AB353" s="122">
        <f t="shared" si="32"/>
        <v>4251.663037878935</v>
      </c>
      <c r="AC353" s="122">
        <f t="shared" si="32"/>
        <v>149.18115922382231</v>
      </c>
      <c r="AD353" s="122">
        <f t="shared" si="32"/>
        <v>139.26061213543809</v>
      </c>
      <c r="AE353" s="122">
        <f t="shared" si="32"/>
        <v>2.230258330396143</v>
      </c>
      <c r="AF353" s="122">
        <f t="shared" si="32"/>
        <v>0.9950383320228946</v>
      </c>
      <c r="AG353" s="122">
        <f t="shared" si="32"/>
        <v>4.210638219092383E-2</v>
      </c>
      <c r="AH353" s="122">
        <f t="shared" si="32"/>
        <v>0.15537217733161091</v>
      </c>
      <c r="AI353" s="122">
        <f t="shared" si="32"/>
        <v>0.31887472784092014</v>
      </c>
      <c r="AJ353" s="122">
        <f t="shared" si="32"/>
        <v>1.1529092937715044</v>
      </c>
      <c r="AK353" s="122">
        <f t="shared" si="32"/>
        <v>0.38194106290279101</v>
      </c>
      <c r="AL353" s="122">
        <f t="shared" si="32"/>
        <v>1380452.0836674948</v>
      </c>
      <c r="AM353" s="122">
        <f t="shared" si="32"/>
        <v>1552577.8594575119</v>
      </c>
      <c r="AN353" s="122">
        <f t="shared" si="32"/>
        <v>0</v>
      </c>
      <c r="AO353" s="122">
        <f t="shared" si="32"/>
        <v>0</v>
      </c>
      <c r="AP353" s="122">
        <f t="shared" si="32"/>
        <v>0</v>
      </c>
      <c r="AQ353" s="122">
        <f t="shared" si="32"/>
        <v>0</v>
      </c>
      <c r="AR353" s="122">
        <v>0</v>
      </c>
      <c r="AS353" s="122">
        <f t="shared" si="32"/>
        <v>0</v>
      </c>
    </row>
    <row r="354" spans="1:45">
      <c r="A354" s="175" t="s">
        <v>293</v>
      </c>
      <c r="B354" s="123">
        <v>95</v>
      </c>
      <c r="D354" s="122">
        <f t="shared" si="24"/>
        <v>471823549.87679416</v>
      </c>
      <c r="E354" s="122">
        <f t="shared" si="32"/>
        <v>378592.31232756743</v>
      </c>
      <c r="F354" s="122">
        <f t="shared" si="32"/>
        <v>13.551557287419815</v>
      </c>
      <c r="G354" s="122">
        <f t="shared" si="32"/>
        <v>2.399346866090966</v>
      </c>
      <c r="H354" s="122">
        <f t="shared" si="32"/>
        <v>32.865872991945785</v>
      </c>
      <c r="I354" s="122">
        <f t="shared" si="32"/>
        <v>96.069474899533844</v>
      </c>
      <c r="J354" s="122">
        <f t="shared" si="32"/>
        <v>63.51317056999256</v>
      </c>
      <c r="K354" s="122">
        <f t="shared" si="32"/>
        <v>1.5507515987500254E-3</v>
      </c>
      <c r="L354" s="122">
        <f t="shared" si="32"/>
        <v>9.3679437570754025E-3</v>
      </c>
      <c r="M354" s="122">
        <f t="shared" si="32"/>
        <v>9.2491238681254497E-3</v>
      </c>
      <c r="N354" s="122">
        <f t="shared" si="32"/>
        <v>4.9448056354266343E-2</v>
      </c>
      <c r="O354" s="122">
        <f t="shared" si="32"/>
        <v>9.2019131616678242E-4</v>
      </c>
      <c r="P354" s="122">
        <f t="shared" si="32"/>
        <v>4.2456116975403871E-2</v>
      </c>
      <c r="Q354" s="122">
        <f t="shared" si="32"/>
        <v>1.0068975393262698E-2</v>
      </c>
      <c r="R354" s="122">
        <f t="shared" si="32"/>
        <v>2.3269821189946878E-3</v>
      </c>
      <c r="S354" s="122">
        <f t="shared" si="32"/>
        <v>4.8272498584914406E-2</v>
      </c>
      <c r="T354" s="122">
        <f t="shared" si="32"/>
        <v>5.573846200188695E-3</v>
      </c>
      <c r="U354" s="122">
        <f t="shared" si="32"/>
        <v>2.1419028860236715E-2</v>
      </c>
      <c r="V354" s="122">
        <f t="shared" si="32"/>
        <v>4.3284634860722766E-2</v>
      </c>
      <c r="W354" s="122">
        <f t="shared" si="32"/>
        <v>712.50328150021016</v>
      </c>
      <c r="X354" s="122">
        <f t="shared" si="32"/>
        <v>203.49318992717298</v>
      </c>
      <c r="Y354" s="122">
        <f t="shared" si="32"/>
        <v>228.13434291956366</v>
      </c>
      <c r="Z354" s="122">
        <f t="shared" si="32"/>
        <v>904.19846810651472</v>
      </c>
      <c r="AA354" s="122">
        <f t="shared" si="32"/>
        <v>49.840554647126581</v>
      </c>
      <c r="AB354" s="122">
        <f t="shared" si="32"/>
        <v>522.00975044598727</v>
      </c>
      <c r="AC354" s="122">
        <f t="shared" si="32"/>
        <v>18.316131594596051</v>
      </c>
      <c r="AD354" s="122">
        <f t="shared" si="32"/>
        <v>17.098108843555408</v>
      </c>
      <c r="AE354" s="122">
        <f t="shared" si="32"/>
        <v>0.27382616733921084</v>
      </c>
      <c r="AF354" s="122">
        <f t="shared" si="32"/>
        <v>0.12216859773595562</v>
      </c>
      <c r="AG354" s="122">
        <f t="shared" si="32"/>
        <v>5.1697281425747334E-3</v>
      </c>
      <c r="AH354" s="122">
        <f t="shared" si="32"/>
        <v>1.9076251055771782E-2</v>
      </c>
      <c r="AI354" s="122">
        <f t="shared" si="32"/>
        <v>3.915073128344905E-2</v>
      </c>
      <c r="AJ354" s="122">
        <f t="shared" si="32"/>
        <v>0.14155164399593689</v>
      </c>
      <c r="AK354" s="122">
        <f t="shared" si="32"/>
        <v>4.6893875915064526E-2</v>
      </c>
      <c r="AL354" s="122">
        <f t="shared" si="32"/>
        <v>169488.84266647082</v>
      </c>
      <c r="AM354" s="122">
        <f t="shared" si="32"/>
        <v>190622.06335328557</v>
      </c>
      <c r="AN354" s="122">
        <f t="shared" si="32"/>
        <v>0</v>
      </c>
      <c r="AO354" s="122">
        <f t="shared" si="32"/>
        <v>0</v>
      </c>
      <c r="AP354" s="122">
        <f t="shared" si="32"/>
        <v>0</v>
      </c>
      <c r="AQ354" s="122">
        <f t="shared" si="32"/>
        <v>0</v>
      </c>
      <c r="AR354" s="122">
        <v>0</v>
      </c>
      <c r="AS354" s="122">
        <f t="shared" si="32"/>
        <v>0</v>
      </c>
    </row>
    <row r="355" spans="1:45">
      <c r="A355" s="175" t="s">
        <v>194</v>
      </c>
      <c r="B355" s="123">
        <v>96</v>
      </c>
      <c r="D355" s="122">
        <f t="shared" si="24"/>
        <v>814152045.51277101</v>
      </c>
      <c r="E355" s="122">
        <f t="shared" si="32"/>
        <v>360848.81655479164</v>
      </c>
      <c r="F355" s="122">
        <f t="shared" si="32"/>
        <v>14.589950462639997</v>
      </c>
      <c r="G355" s="122">
        <f t="shared" si="32"/>
        <v>2.5391580033960004</v>
      </c>
      <c r="H355" s="122">
        <f t="shared" si="32"/>
        <v>9</v>
      </c>
      <c r="I355" s="122">
        <f t="shared" si="32"/>
        <v>15</v>
      </c>
      <c r="J355" s="122">
        <f t="shared" si="32"/>
        <v>54.999999999999993</v>
      </c>
      <c r="K355" s="122">
        <f t="shared" si="32"/>
        <v>5.1107244393057017E-3</v>
      </c>
      <c r="L355" s="122">
        <f t="shared" si="32"/>
        <v>2.4467144641974897E-2</v>
      </c>
      <c r="M355" s="122">
        <f t="shared" si="32"/>
        <v>2.4104215644117351E-2</v>
      </c>
      <c r="N355" s="122">
        <f t="shared" si="32"/>
        <v>0.12865166343443685</v>
      </c>
      <c r="O355" s="122">
        <f t="shared" si="32"/>
        <v>2.4361038782860925E-3</v>
      </c>
      <c r="P355" s="122">
        <f t="shared" si="32"/>
        <v>0.11044585184078848</v>
      </c>
      <c r="Q355" s="122">
        <f t="shared" si="32"/>
        <v>2.9979704195677907E-2</v>
      </c>
      <c r="R355" s="122">
        <f t="shared" si="32"/>
        <v>6.0499139850774828E-3</v>
      </c>
      <c r="S355" s="122">
        <f t="shared" si="32"/>
        <v>0.1257117249969403</v>
      </c>
      <c r="T355" s="122">
        <f t="shared" si="32"/>
        <v>1.4808174137749005E-2</v>
      </c>
      <c r="U355" s="122">
        <f t="shared" si="32"/>
        <v>5.5924893364339812E-2</v>
      </c>
      <c r="V355" s="122">
        <f t="shared" si="32"/>
        <v>0.11419246066926896</v>
      </c>
      <c r="W355" s="122">
        <f t="shared" si="32"/>
        <v>817.73716843327873</v>
      </c>
      <c r="X355" s="122">
        <f t="shared" si="32"/>
        <v>170.80411713847545</v>
      </c>
      <c r="Y355" s="122">
        <f t="shared" si="32"/>
        <v>184.61392320607115</v>
      </c>
      <c r="Z355" s="122">
        <f t="shared" si="32"/>
        <v>98</v>
      </c>
      <c r="AA355" s="122">
        <f t="shared" si="32"/>
        <v>5</v>
      </c>
      <c r="AB355" s="122">
        <f t="shared" si="32"/>
        <v>900.75051619231272</v>
      </c>
      <c r="AC355" s="122">
        <f t="shared" si="32"/>
        <v>31.605281269905706</v>
      </c>
      <c r="AD355" s="122">
        <f t="shared" si="32"/>
        <v>29.503530065456975</v>
      </c>
      <c r="AE355" s="122">
        <f t="shared" si="32"/>
        <v>0.47249895498509031</v>
      </c>
      <c r="AF355" s="122">
        <f t="shared" si="32"/>
        <v>0.21080722607027108</v>
      </c>
      <c r="AG355" s="122">
        <f t="shared" si="32"/>
        <v>8.9205906384308854E-3</v>
      </c>
      <c r="AH355" s="122">
        <f t="shared" si="32"/>
        <v>3.291690044260679E-2</v>
      </c>
      <c r="AI355" s="122">
        <f t="shared" si="32"/>
        <v>6.7556288714423443E-2</v>
      </c>
      <c r="AJ355" s="122">
        <f t="shared" si="32"/>
        <v>0.24425351497414874</v>
      </c>
      <c r="AK355" s="122">
        <f t="shared" si="32"/>
        <v>8.0917421371276083E-2</v>
      </c>
      <c r="AL355" s="122">
        <f t="shared" si="32"/>
        <v>49000</v>
      </c>
      <c r="AM355" s="122">
        <f t="shared" si="32"/>
        <v>7700</v>
      </c>
      <c r="AN355" s="122">
        <f t="shared" si="32"/>
        <v>0</v>
      </c>
      <c r="AO355" s="122">
        <f t="shared" si="32"/>
        <v>0</v>
      </c>
      <c r="AP355" s="122">
        <f t="shared" si="32"/>
        <v>0</v>
      </c>
      <c r="AQ355" s="122">
        <f t="shared" si="32"/>
        <v>0</v>
      </c>
      <c r="AR355" s="122">
        <v>0</v>
      </c>
      <c r="AS355" s="122">
        <f t="shared" si="32"/>
        <v>0</v>
      </c>
    </row>
    <row r="356" spans="1:45">
      <c r="A356" s="175" t="s">
        <v>294</v>
      </c>
      <c r="B356" s="123">
        <v>97</v>
      </c>
      <c r="D356" s="122">
        <f t="shared" si="24"/>
        <v>374220669.97801703</v>
      </c>
      <c r="E356" s="122">
        <f t="shared" si="32"/>
        <v>1258812.4383183888</v>
      </c>
      <c r="F356" s="122">
        <f t="shared" si="32"/>
        <v>55.889086178520003</v>
      </c>
      <c r="G356" s="122">
        <f t="shared" si="32"/>
        <v>10.691629502778</v>
      </c>
      <c r="H356" s="122">
        <f t="shared" si="32"/>
        <v>413</v>
      </c>
      <c r="I356" s="122">
        <f t="shared" si="32"/>
        <v>917</v>
      </c>
      <c r="J356" s="122">
        <f t="shared" si="32"/>
        <v>6838.9999999999991</v>
      </c>
      <c r="K356" s="122">
        <f t="shared" si="32"/>
        <v>5.8823389849102766E-3</v>
      </c>
      <c r="L356" s="122">
        <f t="shared" si="32"/>
        <v>3.8524397026806066E-2</v>
      </c>
      <c r="M356" s="122">
        <f t="shared" si="32"/>
        <v>3.806375001522052E-2</v>
      </c>
      <c r="N356" s="122">
        <f t="shared" si="32"/>
        <v>0.20359113480573129</v>
      </c>
      <c r="O356" s="122">
        <f t="shared" si="32"/>
        <v>3.7785678648474545E-3</v>
      </c>
      <c r="P356" s="122">
        <f t="shared" si="32"/>
        <v>0.17483582074412812</v>
      </c>
      <c r="Q356" s="122">
        <f t="shared" si="32"/>
        <v>3.5574432729547703E-2</v>
      </c>
      <c r="R356" s="122">
        <f t="shared" si="32"/>
        <v>9.5851046872010726E-3</v>
      </c>
      <c r="S356" s="122">
        <f t="shared" si="32"/>
        <v>0.19879788114554964</v>
      </c>
      <c r="T356" s="122">
        <f t="shared" si="32"/>
        <v>2.3039363745088283E-2</v>
      </c>
      <c r="U356" s="122">
        <f t="shared" si="32"/>
        <v>8.8016541092150943E-2</v>
      </c>
      <c r="V356" s="122">
        <f t="shared" si="32"/>
        <v>0.17851398367100141</v>
      </c>
      <c r="W356" s="122">
        <f t="shared" si="32"/>
        <v>602.77782198744194</v>
      </c>
      <c r="X356" s="122">
        <f t="shared" si="32"/>
        <v>29.582712228626587</v>
      </c>
      <c r="Y356" s="122">
        <f t="shared" si="32"/>
        <v>17.916268274516526</v>
      </c>
      <c r="Z356" s="122">
        <f t="shared" si="32"/>
        <v>756</v>
      </c>
      <c r="AA356" s="122">
        <f t="shared" si="32"/>
        <v>42</v>
      </c>
      <c r="AB356" s="122">
        <f t="shared" si="32"/>
        <v>414.02519776294577</v>
      </c>
      <c r="AC356" s="122">
        <f t="shared" si="32"/>
        <v>14.527199921506869</v>
      </c>
      <c r="AD356" s="122">
        <f t="shared" si="32"/>
        <v>13.56114112672666</v>
      </c>
      <c r="AE356" s="122">
        <f t="shared" si="32"/>
        <v>0.21718163882652763</v>
      </c>
      <c r="AF356" s="122">
        <f t="shared" si="32"/>
        <v>9.6896423476450805E-2</v>
      </c>
      <c r="AG356" s="122">
        <f t="shared" si="32"/>
        <v>4.1003021778453141E-3</v>
      </c>
      <c r="AH356" s="122">
        <f t="shared" si="32"/>
        <v>1.5130078718249403E-2</v>
      </c>
      <c r="AI356" s="122">
        <f t="shared" si="32"/>
        <v>3.1051889832220934E-2</v>
      </c>
      <c r="AJ356" s="122">
        <f t="shared" si="32"/>
        <v>0.11226983279338544</v>
      </c>
      <c r="AK356" s="122">
        <f t="shared" si="32"/>
        <v>3.7193263599037955E-2</v>
      </c>
      <c r="AL356" s="122">
        <f t="shared" si="32"/>
        <v>224000</v>
      </c>
      <c r="AM356" s="122">
        <f t="shared" si="32"/>
        <v>29400</v>
      </c>
      <c r="AN356" s="122">
        <f t="shared" si="32"/>
        <v>0</v>
      </c>
      <c r="AO356" s="122">
        <f t="shared" si="32"/>
        <v>0</v>
      </c>
      <c r="AP356" s="122">
        <f t="shared" si="32"/>
        <v>0</v>
      </c>
      <c r="AQ356" s="122">
        <f t="shared" si="32"/>
        <v>0</v>
      </c>
      <c r="AR356" s="122">
        <v>0</v>
      </c>
      <c r="AS356" s="122">
        <f t="shared" si="32"/>
        <v>0</v>
      </c>
    </row>
    <row r="357" spans="1:45">
      <c r="A357" s="175" t="s">
        <v>295</v>
      </c>
      <c r="B357" s="123">
        <v>98</v>
      </c>
      <c r="D357" s="122">
        <f t="shared" ref="D357:D388" si="33">D202*$C202</f>
        <v>828074472.07834804</v>
      </c>
      <c r="E357" s="122">
        <f t="shared" si="32"/>
        <v>11314715.210543379</v>
      </c>
      <c r="F357" s="122">
        <f t="shared" si="32"/>
        <v>776.45279411783997</v>
      </c>
      <c r="G357" s="122">
        <f t="shared" si="32"/>
        <v>123.35696357367594</v>
      </c>
      <c r="H357" s="122">
        <f t="shared" si="32"/>
        <v>4272</v>
      </c>
      <c r="I357" s="122">
        <f t="shared" si="32"/>
        <v>2995</v>
      </c>
      <c r="J357" s="122">
        <f t="shared" si="32"/>
        <v>11652</v>
      </c>
      <c r="K357" s="122">
        <f t="shared" si="32"/>
        <v>0.78942340524810817</v>
      </c>
      <c r="L357" s="122">
        <f t="shared" si="32"/>
        <v>5.4710032668898787</v>
      </c>
      <c r="M357" s="122">
        <f t="shared" si="32"/>
        <v>5.4174898424968347</v>
      </c>
      <c r="N357" s="122">
        <f t="shared" si="32"/>
        <v>29.029864645013177</v>
      </c>
      <c r="O357" s="122">
        <f t="shared" si="32"/>
        <v>0.52660633161282822</v>
      </c>
      <c r="P357" s="122">
        <f t="shared" si="32"/>
        <v>24.927533792912993</v>
      </c>
      <c r="Q357" s="122">
        <f t="shared" si="32"/>
        <v>5.0666104943285308</v>
      </c>
      <c r="R357" s="122">
        <f t="shared" si="32"/>
        <v>1.3672716704755872</v>
      </c>
      <c r="S357" s="122">
        <f t="shared" si="32"/>
        <v>28.295475725199548</v>
      </c>
      <c r="T357" s="122">
        <f t="shared" si="32"/>
        <v>3.1603116355272931</v>
      </c>
      <c r="U357" s="122">
        <f t="shared" si="32"/>
        <v>12.519991241252709</v>
      </c>
      <c r="V357" s="122">
        <f t="shared" si="32"/>
        <v>24.848045862214807</v>
      </c>
      <c r="W357" s="122">
        <f t="shared" si="32"/>
        <v>86070.08829119055</v>
      </c>
      <c r="X357" s="122">
        <f t="shared" si="32"/>
        <v>2991.4555495650925</v>
      </c>
      <c r="Y357" s="122">
        <f t="shared" si="32"/>
        <v>1155.5667493515004</v>
      </c>
      <c r="Z357" s="122">
        <f t="shared" si="32"/>
        <v>471.99999999999994</v>
      </c>
      <c r="AA357" s="122">
        <f t="shared" si="32"/>
        <v>19</v>
      </c>
      <c r="AB357" s="122">
        <f t="shared" si="32"/>
        <v>916.1538219810916</v>
      </c>
      <c r="AC357" s="122">
        <f t="shared" si="32"/>
        <v>32.145748139687427</v>
      </c>
      <c r="AD357" s="122">
        <f t="shared" si="32"/>
        <v>30.008055888398214</v>
      </c>
      <c r="AE357" s="122">
        <f t="shared" si="32"/>
        <v>0.48057893468832702</v>
      </c>
      <c r="AF357" s="122">
        <f t="shared" si="32"/>
        <v>0.21441214009171516</v>
      </c>
      <c r="AG357" s="122">
        <f t="shared" si="32"/>
        <v>9.073137412426777E-3</v>
      </c>
      <c r="AH357" s="122">
        <f t="shared" si="32"/>
        <v>3.347979668748445E-2</v>
      </c>
      <c r="AI357" s="122">
        <f t="shared" si="32"/>
        <v>6.8711536648581872E-2</v>
      </c>
      <c r="AJ357" s="122">
        <f t="shared" si="32"/>
        <v>0.24843037806053933</v>
      </c>
      <c r="AK357" s="122">
        <f t="shared" si="32"/>
        <v>8.2301151674634726E-2</v>
      </c>
      <c r="AL357" s="122">
        <f t="shared" si="32"/>
        <v>18605000</v>
      </c>
      <c r="AM357" s="122">
        <f t="shared" si="32"/>
        <v>751600</v>
      </c>
      <c r="AN357" s="122">
        <f t="shared" si="32"/>
        <v>0</v>
      </c>
      <c r="AO357" s="122">
        <f t="shared" si="32"/>
        <v>0</v>
      </c>
      <c r="AP357" s="122">
        <f t="shared" si="32"/>
        <v>0</v>
      </c>
      <c r="AQ357" s="122">
        <f t="shared" si="32"/>
        <v>0</v>
      </c>
      <c r="AR357" s="122">
        <v>0</v>
      </c>
      <c r="AS357" s="122">
        <f t="shared" si="32"/>
        <v>0</v>
      </c>
    </row>
    <row r="358" spans="1:45">
      <c r="A358" s="175" t="s">
        <v>195</v>
      </c>
      <c r="B358" s="123">
        <v>99</v>
      </c>
      <c r="D358" s="122">
        <f t="shared" si="33"/>
        <v>173426230.64861149</v>
      </c>
      <c r="E358" s="122">
        <f t="shared" si="32"/>
        <v>364663.37806438684</v>
      </c>
      <c r="F358" s="122">
        <f t="shared" si="32"/>
        <v>15.266026971719997</v>
      </c>
      <c r="G358" s="122">
        <f t="shared" si="32"/>
        <v>2.8561268777580002</v>
      </c>
      <c r="H358" s="122">
        <f t="shared" si="32"/>
        <v>133</v>
      </c>
      <c r="I358" s="122">
        <f t="shared" si="32"/>
        <v>114</v>
      </c>
      <c r="J358" s="122">
        <f t="shared" si="32"/>
        <v>508</v>
      </c>
      <c r="K358" s="122">
        <f t="shared" ref="K358:AS358" si="34">K203*$C203</f>
        <v>2.7523245867593282E-3</v>
      </c>
      <c r="L358" s="122">
        <f t="shared" si="34"/>
        <v>1.49327603116727E-2</v>
      </c>
      <c r="M358" s="122">
        <f t="shared" si="34"/>
        <v>1.4123598412006236E-2</v>
      </c>
      <c r="N358" s="122">
        <f t="shared" si="34"/>
        <v>7.2831313315392499E-2</v>
      </c>
      <c r="O358" s="122">
        <f t="shared" si="34"/>
        <v>1.9298537975046106E-3</v>
      </c>
      <c r="P358" s="122">
        <f t="shared" si="34"/>
        <v>6.2522910292626091E-2</v>
      </c>
      <c r="Q358" s="122">
        <f t="shared" si="34"/>
        <v>3.4189204476246335E-2</v>
      </c>
      <c r="R358" s="122">
        <f t="shared" si="34"/>
        <v>3.3894096422422042E-3</v>
      </c>
      <c r="S358" s="122">
        <f t="shared" si="34"/>
        <v>7.3213315448207944E-2</v>
      </c>
      <c r="T358" s="122">
        <f t="shared" si="34"/>
        <v>1.3470799932191696E-2</v>
      </c>
      <c r="U358" s="122">
        <f t="shared" si="34"/>
        <v>3.3448013152605663E-2</v>
      </c>
      <c r="V358" s="122">
        <f t="shared" si="34"/>
        <v>8.9745753267318401E-2</v>
      </c>
      <c r="W358" s="122">
        <f t="shared" si="32"/>
        <v>425.67395943814671</v>
      </c>
      <c r="X358" s="122">
        <f t="shared" si="32"/>
        <v>80.990980930086792</v>
      </c>
      <c r="Y358" s="122">
        <f t="shared" si="32"/>
        <v>86.070758039710313</v>
      </c>
      <c r="Z358" s="122">
        <f t="shared" si="34"/>
        <v>728</v>
      </c>
      <c r="AA358" s="122">
        <f t="shared" si="34"/>
        <v>23</v>
      </c>
      <c r="AB358" s="122">
        <f t="shared" si="34"/>
        <v>191.87296480921694</v>
      </c>
      <c r="AC358" s="122">
        <f t="shared" si="34"/>
        <v>6.7323847301479622</v>
      </c>
      <c r="AD358" s="122">
        <f t="shared" si="34"/>
        <v>6.2846811455931224</v>
      </c>
      <c r="AE358" s="122">
        <f t="shared" si="34"/>
        <v>0.10064915171571204</v>
      </c>
      <c r="AF358" s="122">
        <f t="shared" si="34"/>
        <v>4.4905006150086899E-2</v>
      </c>
      <c r="AG358" s="122">
        <f t="shared" si="34"/>
        <v>1.9002155900842621E-3</v>
      </c>
      <c r="AH358" s="122">
        <f t="shared" si="34"/>
        <v>7.0117786964491021E-3</v>
      </c>
      <c r="AI358" s="122">
        <f t="shared" si="34"/>
        <v>1.439047236069127E-2</v>
      </c>
      <c r="AJ358" s="122">
        <f t="shared" si="34"/>
        <v>5.2029552290765987E-2</v>
      </c>
      <c r="AK358" s="122">
        <f t="shared" si="34"/>
        <v>1.723658800536132E-2</v>
      </c>
      <c r="AL358" s="122">
        <f t="shared" si="34"/>
        <v>443000</v>
      </c>
      <c r="AM358" s="122">
        <f t="shared" si="34"/>
        <v>138800</v>
      </c>
      <c r="AN358" s="122">
        <f t="shared" si="34"/>
        <v>0</v>
      </c>
      <c r="AO358" s="122">
        <f t="shared" si="34"/>
        <v>0</v>
      </c>
      <c r="AP358" s="122">
        <f t="shared" si="34"/>
        <v>0</v>
      </c>
      <c r="AQ358" s="122">
        <f t="shared" si="34"/>
        <v>0</v>
      </c>
      <c r="AR358" s="122">
        <v>0</v>
      </c>
      <c r="AS358" s="122">
        <f t="shared" si="34"/>
        <v>0</v>
      </c>
    </row>
    <row r="359" spans="1:45">
      <c r="A359" s="175" t="s">
        <v>103</v>
      </c>
      <c r="B359" s="123">
        <v>100</v>
      </c>
      <c r="D359" s="122">
        <f t="shared" si="33"/>
        <v>5861320034.6187649</v>
      </c>
      <c r="E359" s="122">
        <f t="shared" ref="E359:AS365" si="35">E204*$C204</f>
        <v>10195938.341817228</v>
      </c>
      <c r="F359" s="122">
        <f t="shared" si="35"/>
        <v>143.27203285962</v>
      </c>
      <c r="G359" s="122">
        <f t="shared" si="35"/>
        <v>143.89221757742999</v>
      </c>
      <c r="H359" s="122">
        <f t="shared" si="35"/>
        <v>805407</v>
      </c>
      <c r="I359" s="122">
        <f t="shared" si="35"/>
        <v>1218576</v>
      </c>
      <c r="J359" s="122">
        <f t="shared" si="35"/>
        <v>534428</v>
      </c>
      <c r="K359" s="122">
        <f t="shared" si="35"/>
        <v>0.2844582451536829</v>
      </c>
      <c r="L359" s="122">
        <f t="shared" si="35"/>
        <v>0.71135456636030847</v>
      </c>
      <c r="M359" s="122">
        <f t="shared" si="35"/>
        <v>1.0225808519360617</v>
      </c>
      <c r="N359" s="122">
        <f t="shared" si="35"/>
        <v>1.5334152652648485</v>
      </c>
      <c r="O359" s="122">
        <f t="shared" si="35"/>
        <v>4.1552004514548935E-2</v>
      </c>
      <c r="P359" s="122">
        <f t="shared" si="35"/>
        <v>1.1012115199930312</v>
      </c>
      <c r="Q359" s="122">
        <f t="shared" si="35"/>
        <v>1.1248114849671096</v>
      </c>
      <c r="R359" s="122">
        <f t="shared" si="35"/>
        <v>0.1569080973919188</v>
      </c>
      <c r="S359" s="122">
        <f t="shared" si="35"/>
        <v>6.0130946970322245</v>
      </c>
      <c r="T359" s="122">
        <f t="shared" si="35"/>
        <v>0.33397515763185248</v>
      </c>
      <c r="U359" s="122">
        <f t="shared" si="35"/>
        <v>3.0301934153898018</v>
      </c>
      <c r="V359" s="122">
        <f t="shared" si="35"/>
        <v>4.7302612362722813</v>
      </c>
      <c r="W359" s="122">
        <f t="shared" si="35"/>
        <v>6416807.447735752</v>
      </c>
      <c r="X359" s="122">
        <f t="shared" si="35"/>
        <v>105400.72279157621</v>
      </c>
      <c r="Y359" s="122">
        <f t="shared" si="35"/>
        <v>305739.87455778103</v>
      </c>
      <c r="Z359" s="122">
        <f t="shared" si="35"/>
        <v>9243</v>
      </c>
      <c r="AA359" s="122">
        <f t="shared" si="35"/>
        <v>433.99999999999994</v>
      </c>
      <c r="AB359" s="122">
        <f t="shared" si="35"/>
        <v>6484.767895443897</v>
      </c>
      <c r="AC359" s="122">
        <f t="shared" si="35"/>
        <v>227.53571562961039</v>
      </c>
      <c r="AD359" s="122">
        <f t="shared" si="35"/>
        <v>212.40459054024132</v>
      </c>
      <c r="AE359" s="122">
        <f t="shared" si="35"/>
        <v>3.4016589486626754</v>
      </c>
      <c r="AF359" s="122">
        <f t="shared" si="35"/>
        <v>1.5176632232495013</v>
      </c>
      <c r="AG359" s="122">
        <f t="shared" si="35"/>
        <v>6.4221955736457531E-2</v>
      </c>
      <c r="AH359" s="122">
        <f t="shared" si="35"/>
        <v>0.23697844782823918</v>
      </c>
      <c r="AI359" s="122">
        <f t="shared" si="35"/>
        <v>0.48635759215829222</v>
      </c>
      <c r="AJ359" s="122">
        <f t="shared" si="35"/>
        <v>1.7584528943145366</v>
      </c>
      <c r="AK359" s="122">
        <f t="shared" si="35"/>
        <v>0.58254831594070999</v>
      </c>
      <c r="AL359" s="122">
        <f t="shared" si="35"/>
        <v>762652000</v>
      </c>
      <c r="AM359" s="122">
        <f t="shared" si="35"/>
        <v>6496700</v>
      </c>
      <c r="AN359" s="122">
        <f t="shared" si="35"/>
        <v>0</v>
      </c>
      <c r="AO359" s="122">
        <f t="shared" si="35"/>
        <v>0</v>
      </c>
      <c r="AP359" s="122">
        <f t="shared" si="35"/>
        <v>0</v>
      </c>
      <c r="AQ359" s="122">
        <f t="shared" si="35"/>
        <v>0</v>
      </c>
      <c r="AR359" s="122">
        <v>0</v>
      </c>
      <c r="AS359" s="122">
        <f t="shared" si="35"/>
        <v>0</v>
      </c>
    </row>
    <row r="360" spans="1:45">
      <c r="A360" s="175" t="s">
        <v>104</v>
      </c>
      <c r="B360" s="123">
        <v>101</v>
      </c>
      <c r="D360" s="122">
        <f t="shared" si="33"/>
        <v>680991600.52311122</v>
      </c>
      <c r="E360" s="122">
        <f t="shared" si="35"/>
        <v>3808846027.8558664</v>
      </c>
      <c r="F360" s="122">
        <f t="shared" si="35"/>
        <v>41561.268793416777</v>
      </c>
      <c r="G360" s="122">
        <f t="shared" si="35"/>
        <v>54287.473086181184</v>
      </c>
      <c r="H360" s="122">
        <f t="shared" si="35"/>
        <v>1885.9999999999998</v>
      </c>
      <c r="I360" s="122">
        <f t="shared" si="35"/>
        <v>2364</v>
      </c>
      <c r="J360" s="122">
        <f t="shared" si="35"/>
        <v>3716</v>
      </c>
      <c r="K360" s="122">
        <f t="shared" si="35"/>
        <v>0.18428149572758157</v>
      </c>
      <c r="L360" s="122">
        <f t="shared" si="35"/>
        <v>1.2681520795929189</v>
      </c>
      <c r="M360" s="122">
        <f t="shared" si="35"/>
        <v>1.2558855263470619</v>
      </c>
      <c r="N360" s="122">
        <f t="shared" si="35"/>
        <v>6.7302474765670732</v>
      </c>
      <c r="O360" s="122">
        <f t="shared" si="35"/>
        <v>0.12199763910772779</v>
      </c>
      <c r="P360" s="122">
        <f t="shared" si="35"/>
        <v>5.7792447324308585</v>
      </c>
      <c r="Q360" s="122">
        <f t="shared" si="35"/>
        <v>1.1587178352203096</v>
      </c>
      <c r="R360" s="122">
        <f t="shared" si="35"/>
        <v>0.31700091471207198</v>
      </c>
      <c r="S360" s="122">
        <f t="shared" si="35"/>
        <v>6.5598515178267576</v>
      </c>
      <c r="T360" s="122">
        <f t="shared" si="35"/>
        <v>0.73228267613562859</v>
      </c>
      <c r="U360" s="122">
        <f t="shared" si="35"/>
        <v>2.9020002350197593</v>
      </c>
      <c r="V360" s="122">
        <f t="shared" si="35"/>
        <v>5.7584221445549177</v>
      </c>
      <c r="W360" s="122">
        <f t="shared" si="35"/>
        <v>21681.929092195198</v>
      </c>
      <c r="X360" s="122">
        <f t="shared" si="35"/>
        <v>1650.4303284131631</v>
      </c>
      <c r="Y360" s="122">
        <f t="shared" si="35"/>
        <v>1362.7008686972545</v>
      </c>
      <c r="Z360" s="122">
        <f t="shared" si="35"/>
        <v>14</v>
      </c>
      <c r="AA360" s="122">
        <f t="shared" si="35"/>
        <v>1</v>
      </c>
      <c r="AB360" s="122">
        <f t="shared" si="35"/>
        <v>753.426266106703</v>
      </c>
      <c r="AC360" s="122">
        <f t="shared" si="35"/>
        <v>26.436009337077298</v>
      </c>
      <c r="AD360" s="122">
        <f t="shared" si="35"/>
        <v>24.678014716161655</v>
      </c>
      <c r="AE360" s="122">
        <f t="shared" si="35"/>
        <v>0.39521833958930552</v>
      </c>
      <c r="AF360" s="122">
        <f t="shared" si="35"/>
        <v>0.17632818227830557</v>
      </c>
      <c r="AG360" s="122">
        <f t="shared" si="35"/>
        <v>7.4615636353900679E-3</v>
      </c>
      <c r="AH360" s="122">
        <f t="shared" si="35"/>
        <v>2.7533103724566011E-2</v>
      </c>
      <c r="AI360" s="122">
        <f t="shared" si="35"/>
        <v>5.650696995800273E-2</v>
      </c>
      <c r="AJ360" s="122">
        <f t="shared" si="35"/>
        <v>0.20430408915926762</v>
      </c>
      <c r="AK360" s="122">
        <f t="shared" si="35"/>
        <v>6.7682792905252157E-2</v>
      </c>
      <c r="AL360" s="122">
        <f t="shared" si="35"/>
        <v>1110000</v>
      </c>
      <c r="AM360" s="122">
        <f t="shared" si="35"/>
        <v>44699.999999999993</v>
      </c>
      <c r="AN360" s="122">
        <f t="shared" si="35"/>
        <v>0</v>
      </c>
      <c r="AO360" s="122">
        <f t="shared" si="35"/>
        <v>0</v>
      </c>
      <c r="AP360" s="122">
        <f t="shared" si="35"/>
        <v>0</v>
      </c>
      <c r="AQ360" s="122">
        <f t="shared" si="35"/>
        <v>0</v>
      </c>
      <c r="AR360" s="122">
        <v>0</v>
      </c>
      <c r="AS360" s="122">
        <f t="shared" si="35"/>
        <v>0</v>
      </c>
    </row>
    <row r="361" spans="1:45">
      <c r="A361" s="175" t="s">
        <v>196</v>
      </c>
      <c r="B361" s="123">
        <v>102</v>
      </c>
      <c r="D361" s="122">
        <f t="shared" si="33"/>
        <v>340856521.94417083</v>
      </c>
      <c r="E361" s="122">
        <f t="shared" si="35"/>
        <v>50964539.989403702</v>
      </c>
      <c r="F361" s="122">
        <f t="shared" si="35"/>
        <v>5376.4671130304396</v>
      </c>
      <c r="G361" s="122">
        <f t="shared" si="35"/>
        <v>810.93801057456608</v>
      </c>
      <c r="H361" s="122">
        <f t="shared" si="35"/>
        <v>3.0000000000000004</v>
      </c>
      <c r="I361" s="122">
        <f t="shared" si="35"/>
        <v>5</v>
      </c>
      <c r="J361" s="122">
        <f t="shared" si="35"/>
        <v>6.0000000000000009</v>
      </c>
      <c r="K361" s="122">
        <f t="shared" si="35"/>
        <v>7.5588413406498392E-3</v>
      </c>
      <c r="L361" s="122">
        <f t="shared" si="35"/>
        <v>4.4818304901206509E-2</v>
      </c>
      <c r="M361" s="122">
        <f t="shared" si="35"/>
        <v>4.4218139182954502E-2</v>
      </c>
      <c r="N361" s="122">
        <f t="shared" si="35"/>
        <v>0.2362776768718774</v>
      </c>
      <c r="O361" s="122">
        <f t="shared" si="35"/>
        <v>4.4185080943759704E-3</v>
      </c>
      <c r="P361" s="122">
        <f t="shared" si="35"/>
        <v>0.20285176193022827</v>
      </c>
      <c r="Q361" s="122">
        <f t="shared" si="35"/>
        <v>5.1581185642972864E-2</v>
      </c>
      <c r="R361" s="122">
        <f t="shared" si="35"/>
        <v>1.1115805815955615E-2</v>
      </c>
      <c r="S361" s="122">
        <f t="shared" si="35"/>
        <v>0.23069822845733992</v>
      </c>
      <c r="T361" s="122">
        <f t="shared" si="35"/>
        <v>2.6740414691607418E-2</v>
      </c>
      <c r="U361" s="122">
        <f t="shared" si="35"/>
        <v>0.10248614859917918</v>
      </c>
      <c r="V361" s="122">
        <f t="shared" si="35"/>
        <v>0.20742782042392513</v>
      </c>
      <c r="W361" s="122">
        <f t="shared" si="35"/>
        <v>1069.9780970106133</v>
      </c>
      <c r="X361" s="122">
        <f t="shared" si="35"/>
        <v>164.32894519605989</v>
      </c>
      <c r="Y361" s="122">
        <f t="shared" si="35"/>
        <v>168.96580266228554</v>
      </c>
      <c r="Z361" s="122">
        <f t="shared" si="35"/>
        <v>7004</v>
      </c>
      <c r="AA361" s="122">
        <f t="shared" si="35"/>
        <v>231</v>
      </c>
      <c r="AB361" s="122">
        <f t="shared" si="35"/>
        <v>377.11222342425719</v>
      </c>
      <c r="AC361" s="122">
        <f t="shared" si="35"/>
        <v>13.232007839447622</v>
      </c>
      <c r="AD361" s="122">
        <f t="shared" si="35"/>
        <v>12.352079318124353</v>
      </c>
      <c r="AE361" s="122">
        <f t="shared" si="35"/>
        <v>0.19781851719974192</v>
      </c>
      <c r="AF361" s="122">
        <f t="shared" si="35"/>
        <v>8.8257492289115627E-2</v>
      </c>
      <c r="AG361" s="122">
        <f t="shared" si="35"/>
        <v>3.7347342126840908E-3</v>
      </c>
      <c r="AH361" s="122">
        <f t="shared" si="35"/>
        <v>1.3781136164784696E-2</v>
      </c>
      <c r="AI361" s="122">
        <f t="shared" si="35"/>
        <v>2.8283416756819293E-2</v>
      </c>
      <c r="AJ361" s="122">
        <f t="shared" si="35"/>
        <v>0.10226026458521106</v>
      </c>
      <c r="AK361" s="122">
        <f t="shared" si="35"/>
        <v>3.3877248070945769E-2</v>
      </c>
      <c r="AL361" s="122">
        <f t="shared" si="35"/>
        <v>902000</v>
      </c>
      <c r="AM361" s="122">
        <f t="shared" si="35"/>
        <v>8600</v>
      </c>
      <c r="AN361" s="122">
        <f t="shared" si="35"/>
        <v>0</v>
      </c>
      <c r="AO361" s="122">
        <f t="shared" si="35"/>
        <v>0</v>
      </c>
      <c r="AP361" s="122">
        <f t="shared" si="35"/>
        <v>0</v>
      </c>
      <c r="AQ361" s="122">
        <f t="shared" si="35"/>
        <v>36984000</v>
      </c>
      <c r="AR361" s="122">
        <v>0</v>
      </c>
      <c r="AS361" s="122">
        <f t="shared" si="35"/>
        <v>0</v>
      </c>
    </row>
    <row r="362" spans="1:45">
      <c r="A362" s="175" t="s">
        <v>296</v>
      </c>
      <c r="B362" s="123">
        <v>103</v>
      </c>
      <c r="D362" s="122">
        <f t="shared" si="33"/>
        <v>4139592780.2687769</v>
      </c>
      <c r="E362" s="122">
        <f t="shared" si="35"/>
        <v>57102479.711440362</v>
      </c>
      <c r="F362" s="122">
        <f t="shared" si="35"/>
        <v>2495.9635628402848</v>
      </c>
      <c r="G362" s="122">
        <f t="shared" si="35"/>
        <v>474.82542130506772</v>
      </c>
      <c r="H362" s="122">
        <f t="shared" si="35"/>
        <v>0</v>
      </c>
      <c r="I362" s="122">
        <f t="shared" si="35"/>
        <v>0</v>
      </c>
      <c r="J362" s="122">
        <f t="shared" si="35"/>
        <v>0</v>
      </c>
      <c r="K362" s="122">
        <f t="shared" si="35"/>
        <v>0.62633087522284758</v>
      </c>
      <c r="L362" s="122">
        <f t="shared" si="35"/>
        <v>3.4218766147539128</v>
      </c>
      <c r="M362" s="122">
        <f t="shared" si="35"/>
        <v>3.3553600773514121</v>
      </c>
      <c r="N362" s="122">
        <f t="shared" si="35"/>
        <v>17.842023955966543</v>
      </c>
      <c r="O362" s="122">
        <f t="shared" si="35"/>
        <v>0.35157616112022039</v>
      </c>
      <c r="P362" s="122">
        <f t="shared" si="35"/>
        <v>15.315001349869117</v>
      </c>
      <c r="Q362" s="122">
        <f t="shared" si="35"/>
        <v>4.9492068272533656</v>
      </c>
      <c r="R362" s="122">
        <f t="shared" si="35"/>
        <v>0.83790903597674826</v>
      </c>
      <c r="S362" s="122">
        <f t="shared" si="35"/>
        <v>17.479803053659676</v>
      </c>
      <c r="T362" s="122">
        <f t="shared" si="35"/>
        <v>2.1685029821411623</v>
      </c>
      <c r="U362" s="122">
        <f t="shared" si="35"/>
        <v>7.8095208265724851</v>
      </c>
      <c r="V362" s="122">
        <f t="shared" si="35"/>
        <v>16.412807868633358</v>
      </c>
      <c r="W362" s="122">
        <f t="shared" si="35"/>
        <v>243918.16289194714</v>
      </c>
      <c r="X362" s="122">
        <f t="shared" si="35"/>
        <v>21699.239079061055</v>
      </c>
      <c r="Y362" s="122">
        <f t="shared" si="35"/>
        <v>3435.1503279255408</v>
      </c>
      <c r="Z362" s="122">
        <f t="shared" si="35"/>
        <v>0</v>
      </c>
      <c r="AA362" s="122">
        <f t="shared" si="35"/>
        <v>0</v>
      </c>
      <c r="AB362" s="122">
        <f t="shared" si="35"/>
        <v>102688.16352717989</v>
      </c>
      <c r="AC362" s="122">
        <f t="shared" si="35"/>
        <v>5893.0542393566302</v>
      </c>
      <c r="AD362" s="122">
        <f t="shared" si="35"/>
        <v>0</v>
      </c>
      <c r="AE362" s="122">
        <f t="shared" si="35"/>
        <v>0</v>
      </c>
      <c r="AF362" s="122">
        <f t="shared" si="35"/>
        <v>0</v>
      </c>
      <c r="AG362" s="122">
        <f t="shared" si="35"/>
        <v>0</v>
      </c>
      <c r="AH362" s="122">
        <f t="shared" si="35"/>
        <v>0</v>
      </c>
      <c r="AI362" s="122">
        <f t="shared" si="35"/>
        <v>0</v>
      </c>
      <c r="AJ362" s="122">
        <f t="shared" si="35"/>
        <v>0</v>
      </c>
      <c r="AK362" s="122">
        <f t="shared" si="35"/>
        <v>0</v>
      </c>
      <c r="AL362" s="122">
        <f t="shared" si="35"/>
        <v>0</v>
      </c>
      <c r="AM362" s="122">
        <f t="shared" si="35"/>
        <v>0</v>
      </c>
      <c r="AN362" s="122">
        <f t="shared" si="35"/>
        <v>0</v>
      </c>
      <c r="AO362" s="122">
        <f t="shared" si="35"/>
        <v>0</v>
      </c>
      <c r="AP362" s="122">
        <f t="shared" si="35"/>
        <v>0</v>
      </c>
      <c r="AQ362" s="122">
        <f t="shared" si="35"/>
        <v>0</v>
      </c>
      <c r="AR362" s="122">
        <v>0</v>
      </c>
      <c r="AS362" s="122">
        <f t="shared" si="35"/>
        <v>0</v>
      </c>
    </row>
    <row r="363" spans="1:45">
      <c r="A363" s="175" t="s">
        <v>297</v>
      </c>
      <c r="B363" s="123">
        <v>104</v>
      </c>
      <c r="D363" s="122">
        <f t="shared" si="33"/>
        <v>714316631.23685002</v>
      </c>
      <c r="E363" s="122">
        <f t="shared" si="35"/>
        <v>9853445.2802138366</v>
      </c>
      <c r="F363" s="122">
        <f t="shared" si="35"/>
        <v>430.69653913693332</v>
      </c>
      <c r="G363" s="122">
        <f t="shared" si="35"/>
        <v>81.934555734303856</v>
      </c>
      <c r="H363" s="122">
        <f t="shared" si="35"/>
        <v>0</v>
      </c>
      <c r="I363" s="122">
        <f t="shared" si="35"/>
        <v>0</v>
      </c>
      <c r="J363" s="122">
        <f t="shared" si="35"/>
        <v>0</v>
      </c>
      <c r="K363" s="122">
        <f t="shared" si="35"/>
        <v>0.10807791601176855</v>
      </c>
      <c r="L363" s="122">
        <f t="shared" si="35"/>
        <v>0.59046952338158898</v>
      </c>
      <c r="M363" s="122">
        <f t="shared" si="35"/>
        <v>0.57899161445649672</v>
      </c>
      <c r="N363" s="122">
        <f t="shared" si="35"/>
        <v>3.0787700924161174</v>
      </c>
      <c r="O363" s="122">
        <f t="shared" si="35"/>
        <v>6.0667005757574527E-2</v>
      </c>
      <c r="P363" s="122">
        <f t="shared" si="35"/>
        <v>2.642714091050284</v>
      </c>
      <c r="Q363" s="122">
        <f t="shared" si="35"/>
        <v>0.85402138224535729</v>
      </c>
      <c r="R363" s="122">
        <f t="shared" si="35"/>
        <v>0.14458725571140976</v>
      </c>
      <c r="S363" s="122">
        <f t="shared" si="35"/>
        <v>3.016266259688249</v>
      </c>
      <c r="T363" s="122">
        <f t="shared" si="35"/>
        <v>0.37419085094876514</v>
      </c>
      <c r="U363" s="122">
        <f t="shared" si="35"/>
        <v>1.3475892206114721</v>
      </c>
      <c r="V363" s="122">
        <f t="shared" si="35"/>
        <v>2.8321485344504418</v>
      </c>
      <c r="W363" s="122">
        <f t="shared" si="35"/>
        <v>42089.840634794069</v>
      </c>
      <c r="X363" s="122">
        <f t="shared" si="35"/>
        <v>3744.3604195172802</v>
      </c>
      <c r="Y363" s="122">
        <f t="shared" si="35"/>
        <v>592.75999845487524</v>
      </c>
      <c r="Z363" s="122">
        <f t="shared" si="35"/>
        <v>0</v>
      </c>
      <c r="AA363" s="122">
        <f t="shared" si="35"/>
        <v>0</v>
      </c>
      <c r="AB363" s="122">
        <f t="shared" si="35"/>
        <v>17719.584251925207</v>
      </c>
      <c r="AC363" s="122">
        <f t="shared" si="35"/>
        <v>1016.8890698664203</v>
      </c>
      <c r="AD363" s="122">
        <f t="shared" si="35"/>
        <v>0</v>
      </c>
      <c r="AE363" s="122">
        <f t="shared" si="35"/>
        <v>0</v>
      </c>
      <c r="AF363" s="122">
        <f t="shared" si="35"/>
        <v>0</v>
      </c>
      <c r="AG363" s="122">
        <f t="shared" si="35"/>
        <v>0</v>
      </c>
      <c r="AH363" s="122">
        <f t="shared" si="35"/>
        <v>0</v>
      </c>
      <c r="AI363" s="122">
        <f t="shared" si="35"/>
        <v>0</v>
      </c>
      <c r="AJ363" s="122">
        <f t="shared" si="35"/>
        <v>0</v>
      </c>
      <c r="AK363" s="122">
        <f t="shared" si="35"/>
        <v>0</v>
      </c>
      <c r="AL363" s="122">
        <f t="shared" si="35"/>
        <v>0</v>
      </c>
      <c r="AM363" s="122">
        <f t="shared" si="35"/>
        <v>0</v>
      </c>
      <c r="AN363" s="122">
        <f t="shared" si="35"/>
        <v>0</v>
      </c>
      <c r="AO363" s="122">
        <f t="shared" si="35"/>
        <v>0</v>
      </c>
      <c r="AP363" s="122">
        <f t="shared" si="35"/>
        <v>0</v>
      </c>
      <c r="AQ363" s="122">
        <f t="shared" si="35"/>
        <v>0</v>
      </c>
      <c r="AR363" s="122">
        <v>0</v>
      </c>
      <c r="AS363" s="122">
        <f t="shared" si="35"/>
        <v>0</v>
      </c>
    </row>
    <row r="364" spans="1:45">
      <c r="A364" s="122" t="s">
        <v>298</v>
      </c>
      <c r="B364" s="123">
        <v>105</v>
      </c>
      <c r="D364" s="122">
        <f t="shared" si="33"/>
        <v>2335221705.4388885</v>
      </c>
      <c r="E364" s="122">
        <f t="shared" si="35"/>
        <v>32212576.727868699</v>
      </c>
      <c r="F364" s="122">
        <f t="shared" si="35"/>
        <v>1408.0197249621183</v>
      </c>
      <c r="G364" s="122">
        <f t="shared" si="35"/>
        <v>267.85790027727433</v>
      </c>
      <c r="H364" s="122">
        <f t="shared" si="35"/>
        <v>0</v>
      </c>
      <c r="I364" s="122">
        <f t="shared" si="35"/>
        <v>0</v>
      </c>
      <c r="J364" s="122">
        <f t="shared" si="35"/>
        <v>0</v>
      </c>
      <c r="K364" s="122">
        <f t="shared" si="35"/>
        <v>0.35332496026625215</v>
      </c>
      <c r="L364" s="122">
        <f t="shared" si="35"/>
        <v>1.9303445938439023</v>
      </c>
      <c r="M364" s="122">
        <f t="shared" si="35"/>
        <v>1.8928213711121067</v>
      </c>
      <c r="N364" s="122">
        <f t="shared" si="35"/>
        <v>10.065019392614856</v>
      </c>
      <c r="O364" s="122">
        <f t="shared" si="35"/>
        <v>0.19833068761645481</v>
      </c>
      <c r="P364" s="122">
        <f t="shared" si="35"/>
        <v>8.6394786804894714</v>
      </c>
      <c r="Q364" s="122">
        <f t="shared" si="35"/>
        <v>2.7919401306323626</v>
      </c>
      <c r="R364" s="122">
        <f t="shared" si="35"/>
        <v>0.472680157652906</v>
      </c>
      <c r="S364" s="122">
        <f t="shared" si="35"/>
        <v>9.8606838074185443</v>
      </c>
      <c r="T364" s="122">
        <f t="shared" si="35"/>
        <v>1.2232930872674408</v>
      </c>
      <c r="U364" s="122">
        <f t="shared" si="35"/>
        <v>4.4054967508434535</v>
      </c>
      <c r="V364" s="122">
        <f t="shared" si="35"/>
        <v>9.2587718687494327</v>
      </c>
      <c r="W364" s="122">
        <f t="shared" si="35"/>
        <v>137598.79741095452</v>
      </c>
      <c r="X364" s="122">
        <f t="shared" si="35"/>
        <v>12240.946580654016</v>
      </c>
      <c r="Y364" s="122">
        <f t="shared" si="35"/>
        <v>1937.8325436871578</v>
      </c>
      <c r="Z364" s="122">
        <f t="shared" si="35"/>
        <v>0</v>
      </c>
      <c r="AA364" s="122">
        <f t="shared" si="35"/>
        <v>0</v>
      </c>
      <c r="AB364" s="122">
        <f t="shared" si="35"/>
        <v>57928.313505455168</v>
      </c>
      <c r="AC364" s="122">
        <f t="shared" si="35"/>
        <v>3324.3821075030341</v>
      </c>
      <c r="AD364" s="122">
        <f t="shared" si="35"/>
        <v>0</v>
      </c>
      <c r="AE364" s="122">
        <f t="shared" si="35"/>
        <v>0</v>
      </c>
      <c r="AF364" s="122">
        <f t="shared" si="35"/>
        <v>0</v>
      </c>
      <c r="AG364" s="122">
        <f t="shared" si="35"/>
        <v>0</v>
      </c>
      <c r="AH364" s="122">
        <f t="shared" si="35"/>
        <v>0</v>
      </c>
      <c r="AI364" s="122">
        <f t="shared" si="35"/>
        <v>0</v>
      </c>
      <c r="AJ364" s="122">
        <f t="shared" si="35"/>
        <v>0</v>
      </c>
      <c r="AK364" s="122">
        <f t="shared" si="35"/>
        <v>0</v>
      </c>
      <c r="AL364" s="122">
        <f t="shared" si="35"/>
        <v>0</v>
      </c>
      <c r="AM364" s="122">
        <f t="shared" si="35"/>
        <v>0</v>
      </c>
      <c r="AN364" s="122">
        <f t="shared" si="35"/>
        <v>0</v>
      </c>
      <c r="AO364" s="122">
        <f t="shared" si="35"/>
        <v>0</v>
      </c>
      <c r="AP364" s="122">
        <f t="shared" si="35"/>
        <v>0</v>
      </c>
      <c r="AQ364" s="122">
        <f t="shared" si="35"/>
        <v>0</v>
      </c>
      <c r="AR364" s="122">
        <v>0</v>
      </c>
      <c r="AS364" s="122">
        <f t="shared" si="35"/>
        <v>0</v>
      </c>
    </row>
    <row r="365" spans="1:45">
      <c r="A365" s="122" t="s">
        <v>299</v>
      </c>
      <c r="B365" s="123">
        <v>106</v>
      </c>
      <c r="D365" s="122">
        <f t="shared" si="33"/>
        <v>1103403585.4755769</v>
      </c>
      <c r="E365" s="122">
        <f t="shared" si="35"/>
        <v>15220598.787752917</v>
      </c>
      <c r="F365" s="122">
        <f t="shared" si="35"/>
        <v>665.29615124982149</v>
      </c>
      <c r="G365" s="122">
        <f t="shared" si="35"/>
        <v>126.56415743119193</v>
      </c>
      <c r="H365" s="122">
        <f t="shared" si="35"/>
        <v>0</v>
      </c>
      <c r="I365" s="122">
        <f t="shared" si="35"/>
        <v>0</v>
      </c>
      <c r="J365" s="122">
        <f t="shared" si="35"/>
        <v>0</v>
      </c>
      <c r="K365" s="122">
        <f t="shared" ref="K365:AS365" si="36">K210*$C210</f>
        <v>0.16694775793141528</v>
      </c>
      <c r="L365" s="122">
        <f t="shared" si="36"/>
        <v>0.91209718592884048</v>
      </c>
      <c r="M365" s="122">
        <f t="shared" si="36"/>
        <v>0.89436728113888808</v>
      </c>
      <c r="N365" s="122">
        <f t="shared" si="36"/>
        <v>4.7557704948640804</v>
      </c>
      <c r="O365" s="122">
        <f t="shared" si="36"/>
        <v>9.371221212792881E-2</v>
      </c>
      <c r="P365" s="122">
        <f t="shared" si="36"/>
        <v>4.0821955921740889</v>
      </c>
      <c r="Q365" s="122">
        <f t="shared" si="36"/>
        <v>1.3192052572130042</v>
      </c>
      <c r="R365" s="122">
        <f t="shared" si="36"/>
        <v>0.22334366776509318</v>
      </c>
      <c r="S365" s="122">
        <f t="shared" si="36"/>
        <v>4.6592209394960662</v>
      </c>
      <c r="T365" s="122">
        <f t="shared" si="36"/>
        <v>0.57801191871188906</v>
      </c>
      <c r="U365" s="122">
        <f t="shared" si="36"/>
        <v>2.0816185886590466</v>
      </c>
      <c r="V365" s="122">
        <f t="shared" si="36"/>
        <v>4.3748146282147005</v>
      </c>
      <c r="W365" s="122">
        <f t="shared" si="35"/>
        <v>65016.099356544779</v>
      </c>
      <c r="X365" s="122">
        <f t="shared" si="35"/>
        <v>5783.9066480285874</v>
      </c>
      <c r="Y365" s="122">
        <f t="shared" si="35"/>
        <v>915.63527855861787</v>
      </c>
      <c r="Z365" s="122">
        <f t="shared" si="36"/>
        <v>0</v>
      </c>
      <c r="AA365" s="122">
        <f t="shared" si="36"/>
        <v>0</v>
      </c>
      <c r="AB365" s="122">
        <f t="shared" si="36"/>
        <v>27371.409178667047</v>
      </c>
      <c r="AC365" s="122">
        <f t="shared" si="36"/>
        <v>1570.7866745013412</v>
      </c>
      <c r="AD365" s="122">
        <f t="shared" si="36"/>
        <v>0</v>
      </c>
      <c r="AE365" s="122">
        <f t="shared" si="36"/>
        <v>0</v>
      </c>
      <c r="AF365" s="122">
        <f t="shared" si="36"/>
        <v>0</v>
      </c>
      <c r="AG365" s="122">
        <f t="shared" si="36"/>
        <v>0</v>
      </c>
      <c r="AH365" s="122">
        <f t="shared" si="36"/>
        <v>0</v>
      </c>
      <c r="AI365" s="122">
        <f t="shared" si="36"/>
        <v>0</v>
      </c>
      <c r="AJ365" s="122">
        <f t="shared" si="36"/>
        <v>0</v>
      </c>
      <c r="AK365" s="122">
        <f t="shared" si="36"/>
        <v>0</v>
      </c>
      <c r="AL365" s="122">
        <f t="shared" si="36"/>
        <v>0</v>
      </c>
      <c r="AM365" s="122">
        <f t="shared" si="36"/>
        <v>0</v>
      </c>
      <c r="AN365" s="122">
        <f t="shared" si="36"/>
        <v>0</v>
      </c>
      <c r="AO365" s="122">
        <f t="shared" si="36"/>
        <v>0</v>
      </c>
      <c r="AP365" s="122">
        <f t="shared" si="36"/>
        <v>0</v>
      </c>
      <c r="AQ365" s="122">
        <f t="shared" si="36"/>
        <v>0</v>
      </c>
      <c r="AR365" s="122">
        <v>0</v>
      </c>
      <c r="AS365" s="122">
        <f t="shared" si="36"/>
        <v>0</v>
      </c>
    </row>
    <row r="366" spans="1:45">
      <c r="A366" s="175" t="s">
        <v>300</v>
      </c>
      <c r="B366" s="123">
        <v>107</v>
      </c>
      <c r="D366" s="122">
        <f t="shared" si="33"/>
        <v>1048098617.5755974</v>
      </c>
      <c r="E366" s="122">
        <f t="shared" ref="E366:AS372" si="37">E211*$C211</f>
        <v>14457709.543549195</v>
      </c>
      <c r="F366" s="122">
        <f t="shared" si="37"/>
        <v>631.95007301228111</v>
      </c>
      <c r="G366" s="122">
        <f t="shared" si="37"/>
        <v>120.22048884414171</v>
      </c>
      <c r="H366" s="122">
        <f t="shared" si="37"/>
        <v>0</v>
      </c>
      <c r="I366" s="122">
        <f t="shared" si="37"/>
        <v>0</v>
      </c>
      <c r="J366" s="122">
        <f t="shared" si="37"/>
        <v>0</v>
      </c>
      <c r="K366" s="122">
        <f t="shared" si="37"/>
        <v>0.15857997617421632</v>
      </c>
      <c r="L366" s="122">
        <f t="shared" si="37"/>
        <v>0.86638090744881868</v>
      </c>
      <c r="M366" s="122">
        <f t="shared" si="37"/>
        <v>0.84953966373282441</v>
      </c>
      <c r="N366" s="122">
        <f t="shared" si="37"/>
        <v>4.5174010187990161</v>
      </c>
      <c r="O366" s="122">
        <f t="shared" si="37"/>
        <v>8.9015153905721442E-2</v>
      </c>
      <c r="P366" s="122">
        <f t="shared" si="37"/>
        <v>3.8775871432271711</v>
      </c>
      <c r="Q366" s="122">
        <f t="shared" si="37"/>
        <v>1.2530838440111398</v>
      </c>
      <c r="R366" s="122">
        <f t="shared" si="37"/>
        <v>0.21214920135316076</v>
      </c>
      <c r="S366" s="122">
        <f t="shared" si="37"/>
        <v>4.4256907354169481</v>
      </c>
      <c r="T366" s="122">
        <f t="shared" si="37"/>
        <v>0.54904071449345393</v>
      </c>
      <c r="U366" s="122">
        <f t="shared" si="37"/>
        <v>1.9772833746528591</v>
      </c>
      <c r="V366" s="122">
        <f t="shared" si="37"/>
        <v>4.1555394819612177</v>
      </c>
      <c r="W366" s="122">
        <f t="shared" si="37"/>
        <v>61757.352207970129</v>
      </c>
      <c r="X366" s="122">
        <f t="shared" si="37"/>
        <v>5494.0047701333588</v>
      </c>
      <c r="Y366" s="122">
        <f t="shared" si="37"/>
        <v>869.74166324383066</v>
      </c>
      <c r="Z366" s="122">
        <f t="shared" si="37"/>
        <v>0</v>
      </c>
      <c r="AA366" s="122">
        <f t="shared" si="37"/>
        <v>0</v>
      </c>
      <c r="AB366" s="122">
        <f t="shared" si="37"/>
        <v>25999.495106672319</v>
      </c>
      <c r="AC366" s="122">
        <f t="shared" si="37"/>
        <v>1492.0554579686623</v>
      </c>
      <c r="AD366" s="122">
        <f t="shared" si="37"/>
        <v>0</v>
      </c>
      <c r="AE366" s="122">
        <f t="shared" si="37"/>
        <v>0</v>
      </c>
      <c r="AF366" s="122">
        <f t="shared" si="37"/>
        <v>0</v>
      </c>
      <c r="AG366" s="122">
        <f t="shared" si="37"/>
        <v>0</v>
      </c>
      <c r="AH366" s="122">
        <f t="shared" si="37"/>
        <v>0</v>
      </c>
      <c r="AI366" s="122">
        <f t="shared" si="37"/>
        <v>0</v>
      </c>
      <c r="AJ366" s="122">
        <f t="shared" si="37"/>
        <v>0</v>
      </c>
      <c r="AK366" s="122">
        <f t="shared" si="37"/>
        <v>0</v>
      </c>
      <c r="AL366" s="122">
        <f t="shared" si="37"/>
        <v>0</v>
      </c>
      <c r="AM366" s="122">
        <f t="shared" si="37"/>
        <v>0</v>
      </c>
      <c r="AN366" s="122">
        <f t="shared" si="37"/>
        <v>0</v>
      </c>
      <c r="AO366" s="122">
        <f t="shared" si="37"/>
        <v>0</v>
      </c>
      <c r="AP366" s="122">
        <f t="shared" si="37"/>
        <v>0</v>
      </c>
      <c r="AQ366" s="122">
        <f t="shared" si="37"/>
        <v>0</v>
      </c>
      <c r="AR366" s="122">
        <v>0</v>
      </c>
      <c r="AS366" s="122">
        <f t="shared" si="37"/>
        <v>0</v>
      </c>
    </row>
    <row r="367" spans="1:45">
      <c r="A367" s="175" t="s">
        <v>301</v>
      </c>
      <c r="B367" s="123">
        <v>108</v>
      </c>
      <c r="D367" s="122">
        <f t="shared" si="33"/>
        <v>821347269.86944056</v>
      </c>
      <c r="E367" s="122">
        <f t="shared" si="37"/>
        <v>11329850.133404054</v>
      </c>
      <c r="F367" s="122">
        <f t="shared" si="37"/>
        <v>495.23056176056116</v>
      </c>
      <c r="G367" s="122">
        <f t="shared" si="37"/>
        <v>94.211335306320251</v>
      </c>
      <c r="H367" s="122">
        <f t="shared" si="37"/>
        <v>0</v>
      </c>
      <c r="I367" s="122">
        <f t="shared" si="37"/>
        <v>0</v>
      </c>
      <c r="J367" s="122">
        <f t="shared" si="37"/>
        <v>0</v>
      </c>
      <c r="K367" s="122">
        <f t="shared" si="37"/>
        <v>0.12427192279667221</v>
      </c>
      <c r="L367" s="122">
        <f t="shared" si="37"/>
        <v>0.67894335615681634</v>
      </c>
      <c r="M367" s="122">
        <f t="shared" si="37"/>
        <v>0.66574563858007307</v>
      </c>
      <c r="N367" s="122">
        <f t="shared" si="37"/>
        <v>3.5400819459895718</v>
      </c>
      <c r="O367" s="122">
        <f t="shared" si="37"/>
        <v>6.9757132021213558E-2</v>
      </c>
      <c r="P367" s="122">
        <f t="shared" si="37"/>
        <v>3.0386888794276685</v>
      </c>
      <c r="Q367" s="122">
        <f t="shared" si="37"/>
        <v>0.9819848790343606</v>
      </c>
      <c r="R367" s="122">
        <f t="shared" si="37"/>
        <v>0.16625169083751093</v>
      </c>
      <c r="S367" s="122">
        <f t="shared" si="37"/>
        <v>3.4682127634416036</v>
      </c>
      <c r="T367" s="122">
        <f t="shared" si="37"/>
        <v>0.43025826418842589</v>
      </c>
      <c r="U367" s="122">
        <f t="shared" si="37"/>
        <v>1.549507149705043</v>
      </c>
      <c r="V367" s="122">
        <f t="shared" si="37"/>
        <v>3.2565074994933214</v>
      </c>
      <c r="W367" s="122">
        <f t="shared" si="37"/>
        <v>48396.431194341392</v>
      </c>
      <c r="X367" s="122">
        <f t="shared" si="37"/>
        <v>4305.4019373069541</v>
      </c>
      <c r="Y367" s="122">
        <f t="shared" si="37"/>
        <v>681.57702778908708</v>
      </c>
      <c r="Z367" s="122">
        <f t="shared" si="37"/>
        <v>0</v>
      </c>
      <c r="AA367" s="122">
        <f t="shared" si="37"/>
        <v>0</v>
      </c>
      <c r="AB367" s="122">
        <f t="shared" si="37"/>
        <v>20374.623118238127</v>
      </c>
      <c r="AC367" s="122">
        <f t="shared" si="37"/>
        <v>1169.2560760466472</v>
      </c>
      <c r="AD367" s="122">
        <f t="shared" si="37"/>
        <v>0</v>
      </c>
      <c r="AE367" s="122">
        <f t="shared" si="37"/>
        <v>0</v>
      </c>
      <c r="AF367" s="122">
        <f t="shared" si="37"/>
        <v>0</v>
      </c>
      <c r="AG367" s="122">
        <f t="shared" si="37"/>
        <v>0</v>
      </c>
      <c r="AH367" s="122">
        <f t="shared" si="37"/>
        <v>0</v>
      </c>
      <c r="AI367" s="122">
        <f t="shared" si="37"/>
        <v>0</v>
      </c>
      <c r="AJ367" s="122">
        <f t="shared" si="37"/>
        <v>0</v>
      </c>
      <c r="AK367" s="122">
        <f t="shared" si="37"/>
        <v>0</v>
      </c>
      <c r="AL367" s="122">
        <f t="shared" si="37"/>
        <v>0</v>
      </c>
      <c r="AM367" s="122">
        <f t="shared" si="37"/>
        <v>0</v>
      </c>
      <c r="AN367" s="122">
        <f t="shared" si="37"/>
        <v>0</v>
      </c>
      <c r="AO367" s="122">
        <f t="shared" si="37"/>
        <v>0</v>
      </c>
      <c r="AP367" s="122">
        <f t="shared" si="37"/>
        <v>0</v>
      </c>
      <c r="AQ367" s="122">
        <f t="shared" si="37"/>
        <v>0</v>
      </c>
      <c r="AR367" s="122">
        <v>0</v>
      </c>
      <c r="AS367" s="122">
        <f t="shared" si="37"/>
        <v>0</v>
      </c>
    </row>
    <row r="368" spans="1:45">
      <c r="A368" s="175" t="s">
        <v>302</v>
      </c>
      <c r="B368" s="123">
        <v>109</v>
      </c>
      <c r="D368" s="122">
        <f t="shared" si="33"/>
        <v>3042395738.7112737</v>
      </c>
      <c r="E368" s="122">
        <f t="shared" si="37"/>
        <v>29055254.329280414</v>
      </c>
      <c r="F368" s="122">
        <f t="shared" si="37"/>
        <v>3135.802480355856</v>
      </c>
      <c r="G368" s="122">
        <f t="shared" si="37"/>
        <v>303.91355909070728</v>
      </c>
      <c r="H368" s="122">
        <f t="shared" si="37"/>
        <v>0</v>
      </c>
      <c r="I368" s="122">
        <f t="shared" si="37"/>
        <v>0</v>
      </c>
      <c r="J368" s="122">
        <f t="shared" si="37"/>
        <v>0</v>
      </c>
      <c r="K368" s="122">
        <f t="shared" si="37"/>
        <v>1.6168558357762359</v>
      </c>
      <c r="L368" s="122">
        <f t="shared" si="37"/>
        <v>10.680937988958112</v>
      </c>
      <c r="M368" s="122">
        <f t="shared" si="37"/>
        <v>10.56488067221318</v>
      </c>
      <c r="N368" s="122">
        <f t="shared" si="37"/>
        <v>56.56312392288563</v>
      </c>
      <c r="O368" s="122">
        <f t="shared" si="37"/>
        <v>1.0363945108711106</v>
      </c>
      <c r="P368" s="122">
        <f t="shared" si="37"/>
        <v>48.569056946669249</v>
      </c>
      <c r="Q368" s="122">
        <f t="shared" si="37"/>
        <v>10.343145301458083</v>
      </c>
      <c r="R368" s="122">
        <f t="shared" si="37"/>
        <v>2.6632920278533465</v>
      </c>
      <c r="S368" s="122">
        <f t="shared" si="37"/>
        <v>55.168343646241439</v>
      </c>
      <c r="T368" s="122">
        <f t="shared" si="37"/>
        <v>6.2482376027959434</v>
      </c>
      <c r="U368" s="122">
        <f t="shared" si="37"/>
        <v>24.431759464483473</v>
      </c>
      <c r="V368" s="122">
        <f t="shared" si="37"/>
        <v>48.865648991871538</v>
      </c>
      <c r="W368" s="122">
        <f t="shared" si="37"/>
        <v>793616.48718951864</v>
      </c>
      <c r="X368" s="122">
        <f t="shared" si="37"/>
        <v>28655.204201995006</v>
      </c>
      <c r="Y368" s="122">
        <f t="shared" si="37"/>
        <v>15500.88650145974</v>
      </c>
      <c r="Z368" s="122">
        <f t="shared" si="37"/>
        <v>0</v>
      </c>
      <c r="AA368" s="122">
        <f t="shared" si="37"/>
        <v>0</v>
      </c>
      <c r="AB368" s="122">
        <f t="shared" si="37"/>
        <v>75470.716013494894</v>
      </c>
      <c r="AC368" s="122">
        <f t="shared" si="37"/>
        <v>4331.1030957612502</v>
      </c>
      <c r="AD368" s="122">
        <f t="shared" si="37"/>
        <v>0</v>
      </c>
      <c r="AE368" s="122">
        <f t="shared" si="37"/>
        <v>0</v>
      </c>
      <c r="AF368" s="122">
        <f t="shared" si="37"/>
        <v>0</v>
      </c>
      <c r="AG368" s="122">
        <f t="shared" si="37"/>
        <v>0</v>
      </c>
      <c r="AH368" s="122">
        <f t="shared" si="37"/>
        <v>0</v>
      </c>
      <c r="AI368" s="122">
        <f t="shared" si="37"/>
        <v>0</v>
      </c>
      <c r="AJ368" s="122">
        <f t="shared" si="37"/>
        <v>0</v>
      </c>
      <c r="AK368" s="122">
        <f t="shared" si="37"/>
        <v>0</v>
      </c>
      <c r="AL368" s="122">
        <f t="shared" si="37"/>
        <v>0</v>
      </c>
      <c r="AM368" s="122">
        <f t="shared" si="37"/>
        <v>0</v>
      </c>
      <c r="AN368" s="122">
        <f t="shared" si="37"/>
        <v>0</v>
      </c>
      <c r="AO368" s="122">
        <f t="shared" si="37"/>
        <v>0</v>
      </c>
      <c r="AP368" s="122">
        <f t="shared" si="37"/>
        <v>0</v>
      </c>
      <c r="AQ368" s="122">
        <f t="shared" si="37"/>
        <v>0</v>
      </c>
      <c r="AR368" s="122">
        <v>0</v>
      </c>
      <c r="AS368" s="122">
        <f t="shared" si="37"/>
        <v>0</v>
      </c>
    </row>
    <row r="369" spans="1:45">
      <c r="A369" s="175" t="s">
        <v>303</v>
      </c>
      <c r="B369" s="123">
        <v>110</v>
      </c>
      <c r="D369" s="122">
        <f t="shared" si="33"/>
        <v>2281469156.5833507</v>
      </c>
      <c r="E369" s="122">
        <f t="shared" si="37"/>
        <v>21788311.673423953</v>
      </c>
      <c r="F369" s="122">
        <f t="shared" si="37"/>
        <v>2351.5141534808727</v>
      </c>
      <c r="G369" s="122">
        <f t="shared" si="37"/>
        <v>227.90243968282186</v>
      </c>
      <c r="H369" s="122">
        <f t="shared" si="37"/>
        <v>0</v>
      </c>
      <c r="I369" s="122">
        <f t="shared" si="37"/>
        <v>0</v>
      </c>
      <c r="J369" s="122">
        <f t="shared" si="37"/>
        <v>0</v>
      </c>
      <c r="K369" s="122">
        <f t="shared" si="37"/>
        <v>1.2124677513280429</v>
      </c>
      <c r="L369" s="122">
        <f t="shared" si="37"/>
        <v>8.0095532198942205</v>
      </c>
      <c r="M369" s="122">
        <f t="shared" si="37"/>
        <v>7.9225227310001136</v>
      </c>
      <c r="N369" s="122">
        <f t="shared" si="37"/>
        <v>42.416251438982222</v>
      </c>
      <c r="O369" s="122">
        <f t="shared" si="37"/>
        <v>0.77718426979072253</v>
      </c>
      <c r="P369" s="122">
        <f t="shared" si="37"/>
        <v>36.421562119037041</v>
      </c>
      <c r="Q369" s="122">
        <f t="shared" si="37"/>
        <v>7.7562450824797358</v>
      </c>
      <c r="R369" s="122">
        <f t="shared" si="37"/>
        <v>1.9971822005954945</v>
      </c>
      <c r="S369" s="122">
        <f t="shared" si="37"/>
        <v>41.37031644082105</v>
      </c>
      <c r="T369" s="122">
        <f t="shared" si="37"/>
        <v>4.685505305046731</v>
      </c>
      <c r="U369" s="122">
        <f t="shared" si="37"/>
        <v>18.321188447001116</v>
      </c>
      <c r="V369" s="122">
        <f t="shared" si="37"/>
        <v>36.643974211785896</v>
      </c>
      <c r="W369" s="122">
        <f t="shared" si="37"/>
        <v>595126.89774074836</v>
      </c>
      <c r="X369" s="122">
        <f t="shared" si="37"/>
        <v>21488.317160916678</v>
      </c>
      <c r="Y369" s="122">
        <f t="shared" si="37"/>
        <v>11623.995525236882</v>
      </c>
      <c r="Z369" s="122">
        <f t="shared" si="37"/>
        <v>0</v>
      </c>
      <c r="AA369" s="122">
        <f t="shared" si="37"/>
        <v>0</v>
      </c>
      <c r="AB369" s="122">
        <f t="shared" si="37"/>
        <v>56594.909274684018</v>
      </c>
      <c r="AC369" s="122">
        <f t="shared" si="37"/>
        <v>3247.8608884548212</v>
      </c>
      <c r="AD369" s="122">
        <f t="shared" si="37"/>
        <v>0</v>
      </c>
      <c r="AE369" s="122">
        <f t="shared" si="37"/>
        <v>0</v>
      </c>
      <c r="AF369" s="122">
        <f t="shared" si="37"/>
        <v>0</v>
      </c>
      <c r="AG369" s="122">
        <f t="shared" si="37"/>
        <v>0</v>
      </c>
      <c r="AH369" s="122">
        <f t="shared" si="37"/>
        <v>0</v>
      </c>
      <c r="AI369" s="122">
        <f t="shared" si="37"/>
        <v>0</v>
      </c>
      <c r="AJ369" s="122">
        <f t="shared" si="37"/>
        <v>0</v>
      </c>
      <c r="AK369" s="122">
        <f t="shared" si="37"/>
        <v>0</v>
      </c>
      <c r="AL369" s="122">
        <f t="shared" si="37"/>
        <v>0</v>
      </c>
      <c r="AM369" s="122">
        <f t="shared" si="37"/>
        <v>0</v>
      </c>
      <c r="AN369" s="122">
        <f t="shared" si="37"/>
        <v>0</v>
      </c>
      <c r="AO369" s="122">
        <f t="shared" si="37"/>
        <v>0</v>
      </c>
      <c r="AP369" s="122">
        <f t="shared" si="37"/>
        <v>0</v>
      </c>
      <c r="AQ369" s="122">
        <f t="shared" si="37"/>
        <v>0</v>
      </c>
      <c r="AR369" s="122">
        <v>0</v>
      </c>
      <c r="AS369" s="122">
        <f t="shared" si="37"/>
        <v>0</v>
      </c>
    </row>
    <row r="370" spans="1:45">
      <c r="A370" s="175" t="s">
        <v>304</v>
      </c>
      <c r="B370" s="123">
        <v>111</v>
      </c>
      <c r="D370" s="122">
        <f t="shared" si="33"/>
        <v>109490132.91409153</v>
      </c>
      <c r="E370" s="122">
        <f t="shared" si="37"/>
        <v>18609535.412566669</v>
      </c>
      <c r="F370" s="122">
        <f t="shared" si="37"/>
        <v>2460.0140538545611</v>
      </c>
      <c r="G370" s="122">
        <f t="shared" si="37"/>
        <v>142.99453465751927</v>
      </c>
      <c r="H370" s="122">
        <f t="shared" si="37"/>
        <v>0</v>
      </c>
      <c r="I370" s="122">
        <f t="shared" si="37"/>
        <v>0</v>
      </c>
      <c r="J370" s="122">
        <f t="shared" si="37"/>
        <v>0</v>
      </c>
      <c r="K370" s="122">
        <f t="shared" si="37"/>
        <v>0.13149375116948855</v>
      </c>
      <c r="L370" s="122">
        <f t="shared" si="37"/>
        <v>0.22737591688170428</v>
      </c>
      <c r="M370" s="122">
        <f t="shared" si="37"/>
        <v>0.15210658328541563</v>
      </c>
      <c r="N370" s="122">
        <f t="shared" si="37"/>
        <v>0.51975626404866904</v>
      </c>
      <c r="O370" s="122">
        <f t="shared" si="37"/>
        <v>6.5821835107410548E-2</v>
      </c>
      <c r="P370" s="122">
        <f t="shared" si="37"/>
        <v>0.42298022503385996</v>
      </c>
      <c r="Q370" s="122">
        <f t="shared" si="37"/>
        <v>5.8316698824856914</v>
      </c>
      <c r="R370" s="122">
        <f t="shared" si="37"/>
        <v>1.8246573063622457E-2</v>
      </c>
      <c r="S370" s="122">
        <f t="shared" si="37"/>
        <v>0.65581969618183444</v>
      </c>
      <c r="T370" s="122">
        <f t="shared" si="37"/>
        <v>0.44623780097724858</v>
      </c>
      <c r="U370" s="122">
        <f t="shared" si="37"/>
        <v>0.50632882914898569</v>
      </c>
      <c r="V370" s="122">
        <f t="shared" si="37"/>
        <v>2.4717475404759419</v>
      </c>
      <c r="W370" s="122">
        <f t="shared" si="37"/>
        <v>13013.982107823836</v>
      </c>
      <c r="X370" s="122">
        <f t="shared" si="37"/>
        <v>19867.793771244262</v>
      </c>
      <c r="Y370" s="122">
        <f t="shared" si="37"/>
        <v>1955.5766106359392</v>
      </c>
      <c r="Z370" s="122">
        <f t="shared" si="37"/>
        <v>0</v>
      </c>
      <c r="AA370" s="122">
        <f t="shared" si="37"/>
        <v>0</v>
      </c>
      <c r="AB370" s="122">
        <f t="shared" si="37"/>
        <v>2716.0499281199545</v>
      </c>
      <c r="AC370" s="122">
        <f t="shared" si="37"/>
        <v>155.86830062429823</v>
      </c>
      <c r="AD370" s="122">
        <f t="shared" si="37"/>
        <v>0</v>
      </c>
      <c r="AE370" s="122">
        <f t="shared" si="37"/>
        <v>0</v>
      </c>
      <c r="AF370" s="122">
        <f t="shared" si="37"/>
        <v>0</v>
      </c>
      <c r="AG370" s="122">
        <f t="shared" si="37"/>
        <v>0</v>
      </c>
      <c r="AH370" s="122">
        <f t="shared" si="37"/>
        <v>0</v>
      </c>
      <c r="AI370" s="122">
        <f t="shared" si="37"/>
        <v>0</v>
      </c>
      <c r="AJ370" s="122">
        <f t="shared" si="37"/>
        <v>0</v>
      </c>
      <c r="AK370" s="122">
        <f t="shared" si="37"/>
        <v>0</v>
      </c>
      <c r="AL370" s="122">
        <f t="shared" si="37"/>
        <v>0</v>
      </c>
      <c r="AM370" s="122">
        <f t="shared" si="37"/>
        <v>0</v>
      </c>
      <c r="AN370" s="122">
        <f t="shared" si="37"/>
        <v>0</v>
      </c>
      <c r="AO370" s="122">
        <f t="shared" si="37"/>
        <v>0</v>
      </c>
      <c r="AP370" s="122">
        <f t="shared" si="37"/>
        <v>0</v>
      </c>
      <c r="AQ370" s="122">
        <f t="shared" si="37"/>
        <v>0</v>
      </c>
      <c r="AR370" s="122">
        <v>0</v>
      </c>
      <c r="AS370" s="122">
        <f t="shared" si="37"/>
        <v>0</v>
      </c>
    </row>
    <row r="371" spans="1:45">
      <c r="A371" s="175" t="s">
        <v>305</v>
      </c>
      <c r="B371" s="123">
        <v>112</v>
      </c>
      <c r="D371" s="122">
        <f t="shared" si="33"/>
        <v>234733285.03146252</v>
      </c>
      <c r="E371" s="122">
        <f t="shared" si="37"/>
        <v>39896539.204391666</v>
      </c>
      <c r="F371" s="122">
        <f t="shared" si="37"/>
        <v>5273.9654680840013</v>
      </c>
      <c r="G371" s="122">
        <f t="shared" si="37"/>
        <v>306.56257297670044</v>
      </c>
      <c r="H371" s="122">
        <f t="shared" si="37"/>
        <v>0</v>
      </c>
      <c r="I371" s="122">
        <f t="shared" si="37"/>
        <v>0</v>
      </c>
      <c r="J371" s="122">
        <f t="shared" si="37"/>
        <v>0</v>
      </c>
      <c r="K371" s="122">
        <f t="shared" si="37"/>
        <v>0.28190631750663686</v>
      </c>
      <c r="L371" s="122">
        <f t="shared" si="37"/>
        <v>0.48746580615223711</v>
      </c>
      <c r="M371" s="122">
        <f t="shared" si="37"/>
        <v>0.32609767674235912</v>
      </c>
      <c r="N371" s="122">
        <f t="shared" si="37"/>
        <v>1.1142930602847247</v>
      </c>
      <c r="O371" s="122">
        <f t="shared" si="37"/>
        <v>0.14111386268646328</v>
      </c>
      <c r="P371" s="122">
        <f t="shared" si="37"/>
        <v>0.90681721798117176</v>
      </c>
      <c r="Q371" s="122">
        <f t="shared" si="37"/>
        <v>12.502377997923972</v>
      </c>
      <c r="R371" s="122">
        <f t="shared" si="37"/>
        <v>3.9118392879761113E-2</v>
      </c>
      <c r="S371" s="122">
        <f t="shared" si="37"/>
        <v>1.4059962078398851</v>
      </c>
      <c r="T371" s="122">
        <f t="shared" si="37"/>
        <v>0.95667858044151166</v>
      </c>
      <c r="U371" s="122">
        <f t="shared" si="37"/>
        <v>1.0855063027965244</v>
      </c>
      <c r="V371" s="122">
        <f t="shared" si="37"/>
        <v>5.2991206102525696</v>
      </c>
      <c r="W371" s="122">
        <f t="shared" si="37"/>
        <v>27900.365907008658</v>
      </c>
      <c r="X371" s="122">
        <f t="shared" si="37"/>
        <v>42594.089294886398</v>
      </c>
      <c r="Y371" s="122">
        <f t="shared" si="37"/>
        <v>4192.5140624812266</v>
      </c>
      <c r="Z371" s="122">
        <f t="shared" si="37"/>
        <v>0</v>
      </c>
      <c r="AA371" s="122">
        <f t="shared" si="37"/>
        <v>0</v>
      </c>
      <c r="AB371" s="122">
        <f t="shared" si="37"/>
        <v>5822.8746734401975</v>
      </c>
      <c r="AC371" s="122">
        <f t="shared" si="37"/>
        <v>334.1623328425444</v>
      </c>
      <c r="AD371" s="122">
        <f t="shared" si="37"/>
        <v>0</v>
      </c>
      <c r="AE371" s="122">
        <f t="shared" si="37"/>
        <v>0</v>
      </c>
      <c r="AF371" s="122">
        <f t="shared" si="37"/>
        <v>0</v>
      </c>
      <c r="AG371" s="122">
        <f t="shared" si="37"/>
        <v>0</v>
      </c>
      <c r="AH371" s="122">
        <f t="shared" si="37"/>
        <v>0</v>
      </c>
      <c r="AI371" s="122">
        <f t="shared" si="37"/>
        <v>0</v>
      </c>
      <c r="AJ371" s="122">
        <f t="shared" si="37"/>
        <v>0</v>
      </c>
      <c r="AK371" s="122">
        <f t="shared" si="37"/>
        <v>0</v>
      </c>
      <c r="AL371" s="122">
        <f t="shared" si="37"/>
        <v>0</v>
      </c>
      <c r="AM371" s="122">
        <f t="shared" si="37"/>
        <v>0</v>
      </c>
      <c r="AN371" s="122">
        <f t="shared" si="37"/>
        <v>0</v>
      </c>
      <c r="AO371" s="122">
        <f t="shared" si="37"/>
        <v>0</v>
      </c>
      <c r="AP371" s="122">
        <f t="shared" si="37"/>
        <v>0</v>
      </c>
      <c r="AQ371" s="122">
        <f t="shared" si="37"/>
        <v>0</v>
      </c>
      <c r="AR371" s="122">
        <v>0</v>
      </c>
      <c r="AS371" s="122">
        <f t="shared" si="37"/>
        <v>0</v>
      </c>
    </row>
    <row r="372" spans="1:45">
      <c r="A372" s="177" t="s">
        <v>306</v>
      </c>
      <c r="B372" s="123">
        <v>113</v>
      </c>
      <c r="D372" s="122">
        <f t="shared" si="33"/>
        <v>478539942.42770362</v>
      </c>
      <c r="E372" s="122">
        <f t="shared" si="37"/>
        <v>81335237.869547129</v>
      </c>
      <c r="F372" s="122">
        <f t="shared" si="37"/>
        <v>10751.790616845568</v>
      </c>
      <c r="G372" s="122">
        <f t="shared" si="37"/>
        <v>624.97500515572654</v>
      </c>
      <c r="H372" s="122">
        <f t="shared" si="37"/>
        <v>0</v>
      </c>
      <c r="I372" s="122">
        <f t="shared" si="37"/>
        <v>0</v>
      </c>
      <c r="J372" s="122">
        <f t="shared" si="37"/>
        <v>0</v>
      </c>
      <c r="K372" s="122">
        <f t="shared" ref="K372:AS372" si="38">K217*$C217</f>
        <v>0.57470943216063353</v>
      </c>
      <c r="L372" s="122">
        <f t="shared" si="38"/>
        <v>0.9937740988897209</v>
      </c>
      <c r="M372" s="122">
        <f t="shared" si="38"/>
        <v>0.66480032191932281</v>
      </c>
      <c r="N372" s="122">
        <f t="shared" si="38"/>
        <v>2.2716579663798844</v>
      </c>
      <c r="O372" s="122">
        <f t="shared" si="38"/>
        <v>0.28768233579093733</v>
      </c>
      <c r="P372" s="122">
        <f t="shared" si="38"/>
        <v>1.8486865176661929</v>
      </c>
      <c r="Q372" s="122">
        <f t="shared" si="38"/>
        <v>25.488022487028239</v>
      </c>
      <c r="R372" s="122">
        <f t="shared" si="38"/>
        <v>7.9748866778889385E-2</v>
      </c>
      <c r="S372" s="122">
        <f t="shared" si="38"/>
        <v>2.8663397449709187</v>
      </c>
      <c r="T372" s="122">
        <f t="shared" si="38"/>
        <v>1.9503365819846799</v>
      </c>
      <c r="U372" s="122">
        <f t="shared" si="38"/>
        <v>2.2129717290648938</v>
      </c>
      <c r="V372" s="122">
        <f t="shared" si="38"/>
        <v>10.803073247187038</v>
      </c>
      <c r="W372" s="122">
        <f t="shared" si="37"/>
        <v>56879.191602768333</v>
      </c>
      <c r="X372" s="122">
        <f t="shared" si="37"/>
        <v>86834.609059398499</v>
      </c>
      <c r="Y372" s="122">
        <f t="shared" si="37"/>
        <v>8547.0854200255035</v>
      </c>
      <c r="Z372" s="122">
        <f t="shared" si="38"/>
        <v>0</v>
      </c>
      <c r="AA372" s="122">
        <f t="shared" si="38"/>
        <v>0</v>
      </c>
      <c r="AB372" s="122">
        <f t="shared" si="38"/>
        <v>11870.826545192855</v>
      </c>
      <c r="AC372" s="122">
        <f t="shared" si="38"/>
        <v>681.24136506053992</v>
      </c>
      <c r="AD372" s="122">
        <f t="shared" si="38"/>
        <v>0</v>
      </c>
      <c r="AE372" s="122">
        <f t="shared" si="38"/>
        <v>0</v>
      </c>
      <c r="AF372" s="122">
        <f t="shared" si="38"/>
        <v>0</v>
      </c>
      <c r="AG372" s="122">
        <f t="shared" si="38"/>
        <v>0</v>
      </c>
      <c r="AH372" s="122">
        <f t="shared" si="38"/>
        <v>0</v>
      </c>
      <c r="AI372" s="122">
        <f t="shared" si="38"/>
        <v>0</v>
      </c>
      <c r="AJ372" s="122">
        <f t="shared" si="38"/>
        <v>0</v>
      </c>
      <c r="AK372" s="122">
        <f t="shared" si="38"/>
        <v>0</v>
      </c>
      <c r="AL372" s="122">
        <f t="shared" si="38"/>
        <v>0</v>
      </c>
      <c r="AM372" s="122">
        <f t="shared" si="38"/>
        <v>0</v>
      </c>
      <c r="AN372" s="122">
        <f t="shared" si="38"/>
        <v>0</v>
      </c>
      <c r="AO372" s="122">
        <f t="shared" si="38"/>
        <v>0</v>
      </c>
      <c r="AP372" s="122">
        <f t="shared" si="38"/>
        <v>0</v>
      </c>
      <c r="AQ372" s="122">
        <f t="shared" si="38"/>
        <v>0</v>
      </c>
      <c r="AR372" s="122">
        <v>0</v>
      </c>
      <c r="AS372" s="122">
        <f t="shared" si="38"/>
        <v>0</v>
      </c>
    </row>
    <row r="373" spans="1:45">
      <c r="A373" s="175" t="s">
        <v>307</v>
      </c>
      <c r="B373" s="123">
        <v>114</v>
      </c>
      <c r="D373" s="122">
        <f t="shared" si="33"/>
        <v>1434329883.607305</v>
      </c>
      <c r="E373" s="122">
        <f t="shared" ref="E373:AS379" si="39">E218*$C218</f>
        <v>243786467.80195341</v>
      </c>
      <c r="F373" s="122">
        <f t="shared" si="39"/>
        <v>32226.389516816711</v>
      </c>
      <c r="G373" s="122">
        <f t="shared" si="39"/>
        <v>1873.2403440657761</v>
      </c>
      <c r="H373" s="122">
        <f t="shared" si="39"/>
        <v>0</v>
      </c>
      <c r="I373" s="122">
        <f t="shared" si="39"/>
        <v>0</v>
      </c>
      <c r="J373" s="122">
        <f t="shared" si="39"/>
        <v>0</v>
      </c>
      <c r="K373" s="122">
        <f t="shared" si="39"/>
        <v>1.7225791200564582</v>
      </c>
      <c r="L373" s="122">
        <f t="shared" si="39"/>
        <v>2.9786434970531079</v>
      </c>
      <c r="M373" s="122">
        <f t="shared" si="39"/>
        <v>1.9926089419478286</v>
      </c>
      <c r="N373" s="122">
        <f t="shared" si="39"/>
        <v>6.8088504587169796</v>
      </c>
      <c r="O373" s="122">
        <f t="shared" si="39"/>
        <v>0.86227153603428197</v>
      </c>
      <c r="P373" s="122">
        <f t="shared" si="39"/>
        <v>5.5410762668178828</v>
      </c>
      <c r="Q373" s="122">
        <f t="shared" si="39"/>
        <v>76.395362405349687</v>
      </c>
      <c r="R373" s="122">
        <f t="shared" si="39"/>
        <v>0.23903163072340616</v>
      </c>
      <c r="S373" s="122">
        <f t="shared" si="39"/>
        <v>8.5912927809662403</v>
      </c>
      <c r="T373" s="122">
        <f t="shared" si="39"/>
        <v>5.8457524536852681</v>
      </c>
      <c r="U373" s="122">
        <f t="shared" si="39"/>
        <v>6.6329499403395031</v>
      </c>
      <c r="V373" s="122">
        <f t="shared" si="39"/>
        <v>32.380099171303641</v>
      </c>
      <c r="W373" s="122">
        <f t="shared" si="39"/>
        <v>170484.25228078366</v>
      </c>
      <c r="X373" s="122">
        <f t="shared" si="39"/>
        <v>260269.75736527878</v>
      </c>
      <c r="Y373" s="122">
        <f t="shared" si="39"/>
        <v>25618.216890095813</v>
      </c>
      <c r="Z373" s="122">
        <f t="shared" si="39"/>
        <v>0</v>
      </c>
      <c r="AA373" s="122">
        <f t="shared" si="39"/>
        <v>0</v>
      </c>
      <c r="AB373" s="122">
        <f t="shared" si="39"/>
        <v>35580.480848704319</v>
      </c>
      <c r="AC373" s="122">
        <f t="shared" si="39"/>
        <v>2041.8877531908156</v>
      </c>
      <c r="AD373" s="122">
        <f t="shared" si="39"/>
        <v>0</v>
      </c>
      <c r="AE373" s="122">
        <f t="shared" si="39"/>
        <v>0</v>
      </c>
      <c r="AF373" s="122">
        <f t="shared" si="39"/>
        <v>0</v>
      </c>
      <c r="AG373" s="122">
        <f t="shared" si="39"/>
        <v>0</v>
      </c>
      <c r="AH373" s="122">
        <f t="shared" si="39"/>
        <v>0</v>
      </c>
      <c r="AI373" s="122">
        <f t="shared" si="39"/>
        <v>0</v>
      </c>
      <c r="AJ373" s="122">
        <f t="shared" si="39"/>
        <v>0</v>
      </c>
      <c r="AK373" s="122">
        <f t="shared" si="39"/>
        <v>0</v>
      </c>
      <c r="AL373" s="122">
        <f t="shared" si="39"/>
        <v>0</v>
      </c>
      <c r="AM373" s="122">
        <f t="shared" si="39"/>
        <v>0</v>
      </c>
      <c r="AN373" s="122">
        <f t="shared" si="39"/>
        <v>0</v>
      </c>
      <c r="AO373" s="122">
        <f t="shared" si="39"/>
        <v>0</v>
      </c>
      <c r="AP373" s="122">
        <f t="shared" si="39"/>
        <v>0</v>
      </c>
      <c r="AQ373" s="122">
        <f t="shared" si="39"/>
        <v>0</v>
      </c>
      <c r="AR373" s="122">
        <v>0</v>
      </c>
      <c r="AS373" s="122">
        <f t="shared" si="39"/>
        <v>0</v>
      </c>
    </row>
    <row r="374" spans="1:45">
      <c r="A374" s="175" t="s">
        <v>308</v>
      </c>
      <c r="B374" s="123">
        <v>115</v>
      </c>
      <c r="D374" s="122">
        <f t="shared" si="33"/>
        <v>7014592.9432654809</v>
      </c>
      <c r="E374" s="122">
        <f t="shared" si="39"/>
        <v>1192238.170766151</v>
      </c>
      <c r="F374" s="122">
        <f t="shared" si="39"/>
        <v>157.60321741541372</v>
      </c>
      <c r="G374" s="122">
        <f t="shared" si="39"/>
        <v>9.1610853602779052</v>
      </c>
      <c r="H374" s="122">
        <f t="shared" si="39"/>
        <v>0</v>
      </c>
      <c r="I374" s="122">
        <f t="shared" si="39"/>
        <v>0</v>
      </c>
      <c r="J374" s="122">
        <f t="shared" si="39"/>
        <v>0</v>
      </c>
      <c r="K374" s="122">
        <f t="shared" si="39"/>
        <v>8.4242763661700731E-3</v>
      </c>
      <c r="L374" s="122">
        <f t="shared" si="39"/>
        <v>1.4567061520313937E-2</v>
      </c>
      <c r="M374" s="122">
        <f t="shared" si="39"/>
        <v>9.7448577085504622E-3</v>
      </c>
      <c r="N374" s="122">
        <f t="shared" si="39"/>
        <v>3.3298695736121389E-2</v>
      </c>
      <c r="O374" s="122">
        <f t="shared" si="39"/>
        <v>4.2169405385551681E-3</v>
      </c>
      <c r="P374" s="122">
        <f t="shared" si="39"/>
        <v>2.7098643710583147E-2</v>
      </c>
      <c r="Q374" s="122">
        <f t="shared" si="39"/>
        <v>0.37361166085380837</v>
      </c>
      <c r="R374" s="122">
        <f t="shared" si="39"/>
        <v>1.1689846312570445E-3</v>
      </c>
      <c r="S374" s="122">
        <f t="shared" si="39"/>
        <v>4.2015733203110771E-2</v>
      </c>
      <c r="T374" s="122">
        <f t="shared" si="39"/>
        <v>2.8588663164828942E-2</v>
      </c>
      <c r="U374" s="122">
        <f t="shared" si="39"/>
        <v>3.2438453926319423E-2</v>
      </c>
      <c r="V374" s="122">
        <f t="shared" si="39"/>
        <v>0.1583549347643991</v>
      </c>
      <c r="W374" s="122">
        <f t="shared" si="39"/>
        <v>833.75355045875051</v>
      </c>
      <c r="X374" s="122">
        <f t="shared" si="39"/>
        <v>1272.8497288004248</v>
      </c>
      <c r="Y374" s="122">
        <f t="shared" si="39"/>
        <v>125.28593698708001</v>
      </c>
      <c r="Z374" s="122">
        <f t="shared" si="39"/>
        <v>0</v>
      </c>
      <c r="AA374" s="122">
        <f t="shared" si="39"/>
        <v>0</v>
      </c>
      <c r="AB374" s="122">
        <f t="shared" si="39"/>
        <v>174.00640726498682</v>
      </c>
      <c r="AC374" s="122">
        <f t="shared" si="39"/>
        <v>9.9858558258930454</v>
      </c>
      <c r="AD374" s="122">
        <f t="shared" si="39"/>
        <v>0</v>
      </c>
      <c r="AE374" s="122">
        <f t="shared" si="39"/>
        <v>0</v>
      </c>
      <c r="AF374" s="122">
        <f t="shared" si="39"/>
        <v>0</v>
      </c>
      <c r="AG374" s="122">
        <f t="shared" si="39"/>
        <v>0</v>
      </c>
      <c r="AH374" s="122">
        <f t="shared" si="39"/>
        <v>0</v>
      </c>
      <c r="AI374" s="122">
        <f t="shared" si="39"/>
        <v>0</v>
      </c>
      <c r="AJ374" s="122">
        <f t="shared" si="39"/>
        <v>0</v>
      </c>
      <c r="AK374" s="122">
        <f t="shared" si="39"/>
        <v>0</v>
      </c>
      <c r="AL374" s="122">
        <f t="shared" si="39"/>
        <v>0</v>
      </c>
      <c r="AM374" s="122">
        <f t="shared" si="39"/>
        <v>0</v>
      </c>
      <c r="AN374" s="122">
        <f t="shared" si="39"/>
        <v>0</v>
      </c>
      <c r="AO374" s="122">
        <f t="shared" si="39"/>
        <v>0</v>
      </c>
      <c r="AP374" s="122">
        <f t="shared" si="39"/>
        <v>0</v>
      </c>
      <c r="AQ374" s="122">
        <f t="shared" si="39"/>
        <v>0</v>
      </c>
      <c r="AR374" s="122">
        <v>0</v>
      </c>
      <c r="AS374" s="122">
        <f t="shared" si="39"/>
        <v>0</v>
      </c>
    </row>
    <row r="375" spans="1:45">
      <c r="A375" s="175" t="s">
        <v>309</v>
      </c>
      <c r="B375" s="123">
        <v>116</v>
      </c>
      <c r="D375" s="122">
        <f t="shared" si="33"/>
        <v>258699551.63886663</v>
      </c>
      <c r="E375" s="122">
        <f t="shared" si="39"/>
        <v>43969975.55218973</v>
      </c>
      <c r="F375" s="122">
        <f t="shared" si="39"/>
        <v>5812.4373020610292</v>
      </c>
      <c r="G375" s="122">
        <f t="shared" si="39"/>
        <v>337.86260933424813</v>
      </c>
      <c r="H375" s="122">
        <f t="shared" si="39"/>
        <v>0</v>
      </c>
      <c r="I375" s="122">
        <f t="shared" si="39"/>
        <v>0</v>
      </c>
      <c r="J375" s="122">
        <f t="shared" si="39"/>
        <v>0</v>
      </c>
      <c r="K375" s="122">
        <f t="shared" si="39"/>
        <v>0.31068895036916427</v>
      </c>
      <c r="L375" s="122">
        <f t="shared" si="39"/>
        <v>0.53723606123417744</v>
      </c>
      <c r="M375" s="122">
        <f t="shared" si="39"/>
        <v>0.35939224704505368</v>
      </c>
      <c r="N375" s="122">
        <f t="shared" si="39"/>
        <v>1.2280623732221059</v>
      </c>
      <c r="O375" s="122">
        <f t="shared" si="39"/>
        <v>0.15552158698807261</v>
      </c>
      <c r="P375" s="122">
        <f t="shared" si="39"/>
        <v>0.99940324900531174</v>
      </c>
      <c r="Q375" s="122">
        <f t="shared" si="39"/>
        <v>13.778870695943462</v>
      </c>
      <c r="R375" s="122">
        <f t="shared" si="39"/>
        <v>4.3112380493762571E-2</v>
      </c>
      <c r="S375" s="122">
        <f t="shared" si="39"/>
        <v>1.5495484099128607</v>
      </c>
      <c r="T375" s="122">
        <f t="shared" si="39"/>
        <v>1.0543554561917106</v>
      </c>
      <c r="U375" s="122">
        <f t="shared" si="39"/>
        <v>1.1963364880144072</v>
      </c>
      <c r="V375" s="122">
        <f t="shared" si="39"/>
        <v>5.8401607840527223</v>
      </c>
      <c r="W375" s="122">
        <f t="shared" si="39"/>
        <v>30748.99305284302</v>
      </c>
      <c r="X375" s="122">
        <f t="shared" si="39"/>
        <v>46942.945486303819</v>
      </c>
      <c r="Y375" s="122">
        <f t="shared" si="39"/>
        <v>4620.5697162128581</v>
      </c>
      <c r="Z375" s="122">
        <f t="shared" si="39"/>
        <v>0</v>
      </c>
      <c r="AA375" s="122">
        <f t="shared" si="39"/>
        <v>0</v>
      </c>
      <c r="AB375" s="122">
        <f t="shared" si="39"/>
        <v>6417.3901330882154</v>
      </c>
      <c r="AC375" s="122">
        <f t="shared" si="39"/>
        <v>368.2803044714214</v>
      </c>
      <c r="AD375" s="122">
        <f t="shared" si="39"/>
        <v>0</v>
      </c>
      <c r="AE375" s="122">
        <f t="shared" si="39"/>
        <v>0</v>
      </c>
      <c r="AF375" s="122">
        <f t="shared" si="39"/>
        <v>0</v>
      </c>
      <c r="AG375" s="122">
        <f t="shared" si="39"/>
        <v>0</v>
      </c>
      <c r="AH375" s="122">
        <f t="shared" si="39"/>
        <v>0</v>
      </c>
      <c r="AI375" s="122">
        <f t="shared" si="39"/>
        <v>0</v>
      </c>
      <c r="AJ375" s="122">
        <f t="shared" si="39"/>
        <v>0</v>
      </c>
      <c r="AK375" s="122">
        <f t="shared" si="39"/>
        <v>0</v>
      </c>
      <c r="AL375" s="122">
        <f t="shared" si="39"/>
        <v>0</v>
      </c>
      <c r="AM375" s="122">
        <f t="shared" si="39"/>
        <v>0</v>
      </c>
      <c r="AN375" s="122">
        <f t="shared" si="39"/>
        <v>0</v>
      </c>
      <c r="AO375" s="122">
        <f t="shared" si="39"/>
        <v>0</v>
      </c>
      <c r="AP375" s="122">
        <f t="shared" si="39"/>
        <v>0</v>
      </c>
      <c r="AQ375" s="122">
        <f t="shared" si="39"/>
        <v>0</v>
      </c>
      <c r="AR375" s="122">
        <v>0</v>
      </c>
      <c r="AS375" s="122">
        <f t="shared" si="39"/>
        <v>0</v>
      </c>
    </row>
    <row r="376" spans="1:45">
      <c r="A376" s="175" t="s">
        <v>310</v>
      </c>
      <c r="B376" s="123">
        <v>117</v>
      </c>
      <c r="D376" s="122">
        <f t="shared" si="33"/>
        <v>96168655.588466719</v>
      </c>
      <c r="E376" s="122">
        <f t="shared" si="39"/>
        <v>16345345.047271999</v>
      </c>
      <c r="F376" s="122">
        <f t="shared" si="39"/>
        <v>2160.7083487016153</v>
      </c>
      <c r="G376" s="122">
        <f t="shared" si="39"/>
        <v>125.59663403917733</v>
      </c>
      <c r="H376" s="122">
        <f t="shared" si="39"/>
        <v>0</v>
      </c>
      <c r="I376" s="122">
        <f t="shared" si="39"/>
        <v>0</v>
      </c>
      <c r="J376" s="122">
        <f t="shared" si="39"/>
        <v>0</v>
      </c>
      <c r="K376" s="122">
        <f t="shared" si="39"/>
        <v>0.11549513122041871</v>
      </c>
      <c r="L376" s="122">
        <f t="shared" si="39"/>
        <v>0.19971147771704106</v>
      </c>
      <c r="M376" s="122">
        <f t="shared" si="39"/>
        <v>0.13360003528528855</v>
      </c>
      <c r="N376" s="122">
        <f t="shared" si="39"/>
        <v>0.45651840779537106</v>
      </c>
      <c r="O376" s="122">
        <f t="shared" si="39"/>
        <v>5.7813404935877395E-2</v>
      </c>
      <c r="P376" s="122">
        <f t="shared" si="39"/>
        <v>0.37151694403302882</v>
      </c>
      <c r="Q376" s="122">
        <f t="shared" si="39"/>
        <v>5.1221405756666298</v>
      </c>
      <c r="R376" s="122">
        <f t="shared" si="39"/>
        <v>1.6026543706930355E-2</v>
      </c>
      <c r="S376" s="122">
        <f t="shared" si="39"/>
        <v>0.57602723470734418</v>
      </c>
      <c r="T376" s="122">
        <f t="shared" si="39"/>
        <v>0.39194481046440188</v>
      </c>
      <c r="U376" s="122">
        <f t="shared" si="39"/>
        <v>0.44472466594908627</v>
      </c>
      <c r="V376" s="122">
        <f t="shared" si="39"/>
        <v>2.1710142420612373</v>
      </c>
      <c r="W376" s="122">
        <f t="shared" si="39"/>
        <v>11430.593148916565</v>
      </c>
      <c r="X376" s="122">
        <f t="shared" si="39"/>
        <v>17450.513262127653</v>
      </c>
      <c r="Y376" s="122">
        <f t="shared" si="39"/>
        <v>1717.6449469895974</v>
      </c>
      <c r="Z376" s="122">
        <f t="shared" si="39"/>
        <v>0</v>
      </c>
      <c r="AA376" s="122">
        <f t="shared" si="39"/>
        <v>0</v>
      </c>
      <c r="AB376" s="122">
        <f t="shared" si="39"/>
        <v>2385.5927757745103</v>
      </c>
      <c r="AC376" s="122">
        <f t="shared" si="39"/>
        <v>136.90407090526546</v>
      </c>
      <c r="AD376" s="122">
        <f t="shared" si="39"/>
        <v>0</v>
      </c>
      <c r="AE376" s="122">
        <f t="shared" si="39"/>
        <v>0</v>
      </c>
      <c r="AF376" s="122">
        <f t="shared" si="39"/>
        <v>0</v>
      </c>
      <c r="AG376" s="122">
        <f t="shared" si="39"/>
        <v>0</v>
      </c>
      <c r="AH376" s="122">
        <f t="shared" si="39"/>
        <v>0</v>
      </c>
      <c r="AI376" s="122">
        <f t="shared" si="39"/>
        <v>0</v>
      </c>
      <c r="AJ376" s="122">
        <f t="shared" si="39"/>
        <v>0</v>
      </c>
      <c r="AK376" s="122">
        <f t="shared" si="39"/>
        <v>0</v>
      </c>
      <c r="AL376" s="122">
        <f t="shared" si="39"/>
        <v>0</v>
      </c>
      <c r="AM376" s="122">
        <f t="shared" si="39"/>
        <v>0</v>
      </c>
      <c r="AN376" s="122">
        <f t="shared" si="39"/>
        <v>0</v>
      </c>
      <c r="AO376" s="122">
        <f t="shared" si="39"/>
        <v>0</v>
      </c>
      <c r="AP376" s="122">
        <f t="shared" si="39"/>
        <v>0</v>
      </c>
      <c r="AQ376" s="122">
        <f t="shared" si="39"/>
        <v>0</v>
      </c>
      <c r="AR376" s="122">
        <v>0</v>
      </c>
      <c r="AS376" s="122">
        <f t="shared" si="39"/>
        <v>0</v>
      </c>
    </row>
    <row r="377" spans="1:45">
      <c r="A377" s="175" t="s">
        <v>311</v>
      </c>
      <c r="B377" s="123">
        <v>118</v>
      </c>
      <c r="D377" s="122">
        <f t="shared" si="33"/>
        <v>125617346.7912102</v>
      </c>
      <c r="E377" s="122">
        <f t="shared" si="39"/>
        <v>21350603.943260275</v>
      </c>
      <c r="F377" s="122">
        <f t="shared" si="39"/>
        <v>2822.3587851223433</v>
      </c>
      <c r="G377" s="122">
        <f t="shared" si="39"/>
        <v>164.05673800227447</v>
      </c>
      <c r="H377" s="122">
        <f t="shared" si="39"/>
        <v>0</v>
      </c>
      <c r="I377" s="122">
        <f t="shared" si="39"/>
        <v>0</v>
      </c>
      <c r="J377" s="122">
        <f t="shared" si="39"/>
        <v>0</v>
      </c>
      <c r="K377" s="122">
        <f t="shared" si="39"/>
        <v>0.15086196081700864</v>
      </c>
      <c r="L377" s="122">
        <f t="shared" si="39"/>
        <v>0.26086697168692924</v>
      </c>
      <c r="M377" s="122">
        <f t="shared" si="39"/>
        <v>0.17451093457692773</v>
      </c>
      <c r="N377" s="122">
        <f t="shared" si="39"/>
        <v>0.59631312091961586</v>
      </c>
      <c r="O377" s="122">
        <f t="shared" si="39"/>
        <v>7.5516981001466074E-2</v>
      </c>
      <c r="P377" s="122">
        <f t="shared" si="39"/>
        <v>0.48528257478317616</v>
      </c>
      <c r="Q377" s="122">
        <f t="shared" si="39"/>
        <v>6.6906384941083568</v>
      </c>
      <c r="R377" s="122">
        <f t="shared" si="39"/>
        <v>2.0934179503486767E-2</v>
      </c>
      <c r="S377" s="122">
        <f t="shared" si="39"/>
        <v>0.75241784821303181</v>
      </c>
      <c r="T377" s="122">
        <f t="shared" si="39"/>
        <v>0.51196584664563582</v>
      </c>
      <c r="U377" s="122">
        <f t="shared" si="39"/>
        <v>0.58090790858296304</v>
      </c>
      <c r="V377" s="122">
        <f t="shared" si="39"/>
        <v>2.8358205411615334</v>
      </c>
      <c r="W377" s="122">
        <f t="shared" si="39"/>
        <v>14930.860526544424</v>
      </c>
      <c r="X377" s="122">
        <f t="shared" si="39"/>
        <v>22794.195912583749</v>
      </c>
      <c r="Y377" s="122">
        <f t="shared" si="39"/>
        <v>2243.6208518239746</v>
      </c>
      <c r="Z377" s="122">
        <f t="shared" si="39"/>
        <v>0</v>
      </c>
      <c r="AA377" s="122">
        <f t="shared" si="39"/>
        <v>0</v>
      </c>
      <c r="AB377" s="122">
        <f t="shared" si="39"/>
        <v>3116.1071472128533</v>
      </c>
      <c r="AC377" s="122">
        <f t="shared" si="39"/>
        <v>178.82672942448434</v>
      </c>
      <c r="AD377" s="122">
        <f t="shared" si="39"/>
        <v>0</v>
      </c>
      <c r="AE377" s="122">
        <f t="shared" si="39"/>
        <v>0</v>
      </c>
      <c r="AF377" s="122">
        <f t="shared" si="39"/>
        <v>0</v>
      </c>
      <c r="AG377" s="122">
        <f t="shared" si="39"/>
        <v>0</v>
      </c>
      <c r="AH377" s="122">
        <f t="shared" si="39"/>
        <v>0</v>
      </c>
      <c r="AI377" s="122">
        <f t="shared" si="39"/>
        <v>0</v>
      </c>
      <c r="AJ377" s="122">
        <f t="shared" si="39"/>
        <v>0</v>
      </c>
      <c r="AK377" s="122">
        <f t="shared" si="39"/>
        <v>0</v>
      </c>
      <c r="AL377" s="122">
        <f t="shared" si="39"/>
        <v>0</v>
      </c>
      <c r="AM377" s="122">
        <f t="shared" si="39"/>
        <v>0</v>
      </c>
      <c r="AN377" s="122">
        <f t="shared" si="39"/>
        <v>0</v>
      </c>
      <c r="AO377" s="122">
        <f t="shared" si="39"/>
        <v>0</v>
      </c>
      <c r="AP377" s="122">
        <f t="shared" si="39"/>
        <v>0</v>
      </c>
      <c r="AQ377" s="122">
        <f t="shared" si="39"/>
        <v>0</v>
      </c>
      <c r="AR377" s="122">
        <v>0</v>
      </c>
      <c r="AS377" s="122">
        <f t="shared" si="39"/>
        <v>0</v>
      </c>
    </row>
    <row r="378" spans="1:45">
      <c r="A378" s="175" t="s">
        <v>312</v>
      </c>
      <c r="B378" s="123">
        <v>119</v>
      </c>
      <c r="D378" s="122">
        <f t="shared" si="33"/>
        <v>41037102.706081383</v>
      </c>
      <c r="E378" s="122">
        <f t="shared" si="39"/>
        <v>6974888.0169609347</v>
      </c>
      <c r="F378" s="122">
        <f t="shared" si="39"/>
        <v>922.01778095969962</v>
      </c>
      <c r="G378" s="122">
        <f t="shared" si="39"/>
        <v>53.594613952593917</v>
      </c>
      <c r="H378" s="122">
        <f t="shared" si="39"/>
        <v>0</v>
      </c>
      <c r="I378" s="122">
        <f t="shared" si="39"/>
        <v>0</v>
      </c>
      <c r="J378" s="122">
        <f t="shared" si="39"/>
        <v>0</v>
      </c>
      <c r="K378" s="122">
        <f t="shared" si="39"/>
        <v>4.928409919991724E-2</v>
      </c>
      <c r="L378" s="122">
        <f t="shared" si="39"/>
        <v>8.5220910831162483E-2</v>
      </c>
      <c r="M378" s="122">
        <f t="shared" si="39"/>
        <v>5.7009826496898577E-2</v>
      </c>
      <c r="N378" s="122">
        <f t="shared" si="39"/>
        <v>0.19480560140181616</v>
      </c>
      <c r="O378" s="122">
        <f t="shared" si="39"/>
        <v>2.4670144566587879E-2</v>
      </c>
      <c r="P378" s="122">
        <f t="shared" si="39"/>
        <v>0.15853376441670156</v>
      </c>
      <c r="Q378" s="122">
        <f t="shared" si="39"/>
        <v>2.1857205717642043</v>
      </c>
      <c r="R378" s="122">
        <f t="shared" si="39"/>
        <v>6.8388490626219971E-3</v>
      </c>
      <c r="S378" s="122">
        <f t="shared" si="39"/>
        <v>0.24580242541126091</v>
      </c>
      <c r="T378" s="122">
        <f t="shared" si="39"/>
        <v>0.16725074655272826</v>
      </c>
      <c r="U378" s="122">
        <f t="shared" si="39"/>
        <v>0.1897729741650781</v>
      </c>
      <c r="V378" s="122">
        <f t="shared" si="39"/>
        <v>0.92641551327371419</v>
      </c>
      <c r="W378" s="122">
        <f t="shared" si="39"/>
        <v>4877.664371755809</v>
      </c>
      <c r="X378" s="122">
        <f t="shared" si="39"/>
        <v>7446.4855584156703</v>
      </c>
      <c r="Y378" s="122">
        <f t="shared" si="39"/>
        <v>732.95370171159163</v>
      </c>
      <c r="Z378" s="122">
        <f t="shared" si="39"/>
        <v>0</v>
      </c>
      <c r="AA378" s="122">
        <f t="shared" si="39"/>
        <v>0</v>
      </c>
      <c r="AB378" s="122">
        <f t="shared" si="39"/>
        <v>1017.9804964028739</v>
      </c>
      <c r="AC378" s="122">
        <f t="shared" si="39"/>
        <v>58.419725057420877</v>
      </c>
      <c r="AD378" s="122">
        <f t="shared" si="39"/>
        <v>0</v>
      </c>
      <c r="AE378" s="122">
        <f t="shared" si="39"/>
        <v>0</v>
      </c>
      <c r="AF378" s="122">
        <f t="shared" si="39"/>
        <v>0</v>
      </c>
      <c r="AG378" s="122">
        <f t="shared" si="39"/>
        <v>0</v>
      </c>
      <c r="AH378" s="122">
        <f t="shared" si="39"/>
        <v>0</v>
      </c>
      <c r="AI378" s="122">
        <f t="shared" si="39"/>
        <v>0</v>
      </c>
      <c r="AJ378" s="122">
        <f t="shared" si="39"/>
        <v>0</v>
      </c>
      <c r="AK378" s="122">
        <f t="shared" si="39"/>
        <v>0</v>
      </c>
      <c r="AL378" s="122">
        <f t="shared" si="39"/>
        <v>0</v>
      </c>
      <c r="AM378" s="122">
        <f t="shared" si="39"/>
        <v>0</v>
      </c>
      <c r="AN378" s="122">
        <f t="shared" si="39"/>
        <v>0</v>
      </c>
      <c r="AO378" s="122">
        <f t="shared" si="39"/>
        <v>0</v>
      </c>
      <c r="AP378" s="122">
        <f t="shared" si="39"/>
        <v>0</v>
      </c>
      <c r="AQ378" s="122">
        <f t="shared" si="39"/>
        <v>0</v>
      </c>
      <c r="AR378" s="122">
        <v>0</v>
      </c>
      <c r="AS378" s="122">
        <f t="shared" si="39"/>
        <v>0</v>
      </c>
    </row>
    <row r="379" spans="1:45">
      <c r="A379" s="175" t="s">
        <v>313</v>
      </c>
      <c r="B379" s="123">
        <v>120</v>
      </c>
      <c r="D379" s="122">
        <f t="shared" si="33"/>
        <v>729762216.48204422</v>
      </c>
      <c r="E379" s="122">
        <f t="shared" si="39"/>
        <v>124034334.86587641</v>
      </c>
      <c r="F379" s="122">
        <f t="shared" si="39"/>
        <v>16396.2291462963</v>
      </c>
      <c r="G379" s="122">
        <f t="shared" si="39"/>
        <v>953.07226120884093</v>
      </c>
      <c r="H379" s="122">
        <f t="shared" si="39"/>
        <v>0</v>
      </c>
      <c r="I379" s="122">
        <f t="shared" si="39"/>
        <v>0</v>
      </c>
      <c r="J379" s="122">
        <f t="shared" si="39"/>
        <v>0</v>
      </c>
      <c r="K379" s="122">
        <f t="shared" ref="K379:AS379" si="40">K224*$C224</f>
        <v>0.87641843838363154</v>
      </c>
      <c r="L379" s="122">
        <f t="shared" si="40"/>
        <v>1.5154822508839434</v>
      </c>
      <c r="M379" s="122">
        <f t="shared" si="40"/>
        <v>1.0138049375368827</v>
      </c>
      <c r="N379" s="122">
        <f t="shared" si="40"/>
        <v>3.4642252519703272</v>
      </c>
      <c r="O379" s="122">
        <f t="shared" si="40"/>
        <v>0.43870883158565854</v>
      </c>
      <c r="P379" s="122">
        <f t="shared" si="40"/>
        <v>2.8192036883449303</v>
      </c>
      <c r="Q379" s="122">
        <f t="shared" si="40"/>
        <v>38.868637985611777</v>
      </c>
      <c r="R379" s="122">
        <f t="shared" si="40"/>
        <v>0.12161515606669743</v>
      </c>
      <c r="S379" s="122">
        <f t="shared" si="40"/>
        <v>4.3711010513956623</v>
      </c>
      <c r="T379" s="122">
        <f t="shared" si="40"/>
        <v>2.9742176582682633</v>
      </c>
      <c r="U379" s="122">
        <f t="shared" si="40"/>
        <v>3.3747301130636123</v>
      </c>
      <c r="V379" s="122">
        <f t="shared" si="40"/>
        <v>16.474433957780086</v>
      </c>
      <c r="W379" s="122">
        <f t="shared" si="39"/>
        <v>86739.436472461326</v>
      </c>
      <c r="X379" s="122">
        <f t="shared" si="39"/>
        <v>132420.74726941311</v>
      </c>
      <c r="Y379" s="122">
        <f t="shared" si="39"/>
        <v>13034.105301505722</v>
      </c>
      <c r="Z379" s="122">
        <f t="shared" si="40"/>
        <v>0</v>
      </c>
      <c r="AA379" s="122">
        <f t="shared" si="40"/>
        <v>0</v>
      </c>
      <c r="AB379" s="122">
        <f t="shared" si="40"/>
        <v>18102.732756529695</v>
      </c>
      <c r="AC379" s="122">
        <f t="shared" si="40"/>
        <v>1038.8771436794748</v>
      </c>
      <c r="AD379" s="122">
        <f t="shared" si="40"/>
        <v>0</v>
      </c>
      <c r="AE379" s="122">
        <f t="shared" si="40"/>
        <v>0</v>
      </c>
      <c r="AF379" s="122">
        <f t="shared" si="40"/>
        <v>0</v>
      </c>
      <c r="AG379" s="122">
        <f t="shared" si="40"/>
        <v>0</v>
      </c>
      <c r="AH379" s="122">
        <f t="shared" si="40"/>
        <v>0</v>
      </c>
      <c r="AI379" s="122">
        <f t="shared" si="40"/>
        <v>0</v>
      </c>
      <c r="AJ379" s="122">
        <f t="shared" si="40"/>
        <v>0</v>
      </c>
      <c r="AK379" s="122">
        <f t="shared" si="40"/>
        <v>0</v>
      </c>
      <c r="AL379" s="122">
        <f t="shared" si="40"/>
        <v>0</v>
      </c>
      <c r="AM379" s="122">
        <f t="shared" si="40"/>
        <v>0</v>
      </c>
      <c r="AN379" s="122">
        <f t="shared" si="40"/>
        <v>0</v>
      </c>
      <c r="AO379" s="122">
        <f t="shared" si="40"/>
        <v>0</v>
      </c>
      <c r="AP379" s="122">
        <f t="shared" si="40"/>
        <v>0</v>
      </c>
      <c r="AQ379" s="122">
        <f t="shared" si="40"/>
        <v>0</v>
      </c>
      <c r="AR379" s="122">
        <v>0</v>
      </c>
      <c r="AS379" s="122">
        <f t="shared" si="40"/>
        <v>0</v>
      </c>
    </row>
    <row r="380" spans="1:45">
      <c r="A380" s="175" t="s">
        <v>314</v>
      </c>
      <c r="B380" s="123">
        <v>121</v>
      </c>
      <c r="D380" s="122">
        <f t="shared" si="33"/>
        <v>355664636.17181611</v>
      </c>
      <c r="E380" s="122">
        <f t="shared" ref="E380:AS386" si="41">E225*$C225</f>
        <v>60450685.972134843</v>
      </c>
      <c r="F380" s="122">
        <f t="shared" si="41"/>
        <v>7991.0397417111089</v>
      </c>
      <c r="G380" s="122">
        <f t="shared" si="41"/>
        <v>464.49938263778682</v>
      </c>
      <c r="H380" s="122">
        <f t="shared" si="41"/>
        <v>0</v>
      </c>
      <c r="I380" s="122">
        <f t="shared" si="41"/>
        <v>0</v>
      </c>
      <c r="J380" s="122">
        <f t="shared" si="41"/>
        <v>0</v>
      </c>
      <c r="K380" s="122">
        <f t="shared" si="41"/>
        <v>0.42714056439458753</v>
      </c>
      <c r="L380" s="122">
        <f t="shared" si="41"/>
        <v>0.73860146663093906</v>
      </c>
      <c r="M380" s="122">
        <f t="shared" si="41"/>
        <v>0.49409870244648124</v>
      </c>
      <c r="N380" s="122">
        <f t="shared" si="41"/>
        <v>1.6883614772477882</v>
      </c>
      <c r="O380" s="122">
        <f t="shared" si="41"/>
        <v>0.21381377858045764</v>
      </c>
      <c r="P380" s="122">
        <f t="shared" si="41"/>
        <v>1.3739969423781657</v>
      </c>
      <c r="Q380" s="122">
        <f t="shared" si="41"/>
        <v>18.943430716773467</v>
      </c>
      <c r="R380" s="122">
        <f t="shared" si="41"/>
        <v>5.9271649392805811E-2</v>
      </c>
      <c r="S380" s="122">
        <f t="shared" si="41"/>
        <v>2.1303460634195948</v>
      </c>
      <c r="T380" s="122">
        <f t="shared" si="41"/>
        <v>1.449546191118543</v>
      </c>
      <c r="U380" s="122">
        <f t="shared" si="41"/>
        <v>1.6447441793122408</v>
      </c>
      <c r="V380" s="122">
        <f t="shared" si="41"/>
        <v>8.0291544661995218</v>
      </c>
      <c r="W380" s="122">
        <f t="shared" si="41"/>
        <v>42274.249636333945</v>
      </c>
      <c r="X380" s="122">
        <f t="shared" si="41"/>
        <v>64537.97666617707</v>
      </c>
      <c r="Y380" s="122">
        <f t="shared" si="41"/>
        <v>6352.4394867040028</v>
      </c>
      <c r="Z380" s="122">
        <f t="shared" si="41"/>
        <v>0</v>
      </c>
      <c r="AA380" s="122">
        <f t="shared" si="41"/>
        <v>0</v>
      </c>
      <c r="AB380" s="122">
        <f t="shared" si="41"/>
        <v>8822.739399423499</v>
      </c>
      <c r="AC380" s="122">
        <f t="shared" si="41"/>
        <v>506.31815814633546</v>
      </c>
      <c r="AD380" s="122">
        <f t="shared" si="41"/>
        <v>0</v>
      </c>
      <c r="AE380" s="122">
        <f t="shared" si="41"/>
        <v>0</v>
      </c>
      <c r="AF380" s="122">
        <f t="shared" si="41"/>
        <v>0</v>
      </c>
      <c r="AG380" s="122">
        <f t="shared" si="41"/>
        <v>0</v>
      </c>
      <c r="AH380" s="122">
        <f t="shared" si="41"/>
        <v>0</v>
      </c>
      <c r="AI380" s="122">
        <f t="shared" si="41"/>
        <v>0</v>
      </c>
      <c r="AJ380" s="122">
        <f t="shared" si="41"/>
        <v>0</v>
      </c>
      <c r="AK380" s="122">
        <f t="shared" si="41"/>
        <v>0</v>
      </c>
      <c r="AL380" s="122">
        <f t="shared" si="41"/>
        <v>0</v>
      </c>
      <c r="AM380" s="122">
        <f t="shared" si="41"/>
        <v>0</v>
      </c>
      <c r="AN380" s="122">
        <f t="shared" si="41"/>
        <v>0</v>
      </c>
      <c r="AO380" s="122">
        <f t="shared" si="41"/>
        <v>0</v>
      </c>
      <c r="AP380" s="122">
        <f t="shared" si="41"/>
        <v>0</v>
      </c>
      <c r="AQ380" s="122">
        <f t="shared" si="41"/>
        <v>0</v>
      </c>
      <c r="AR380" s="122">
        <v>0</v>
      </c>
      <c r="AS380" s="122">
        <f t="shared" si="41"/>
        <v>0</v>
      </c>
    </row>
    <row r="381" spans="1:45">
      <c r="A381" s="175" t="s">
        <v>315</v>
      </c>
      <c r="B381" s="123">
        <v>122</v>
      </c>
      <c r="D381" s="122">
        <f t="shared" si="33"/>
        <v>389311822.35909086</v>
      </c>
      <c r="E381" s="122">
        <f t="shared" si="41"/>
        <v>66169543.792652898</v>
      </c>
      <c r="F381" s="122">
        <f t="shared" si="41"/>
        <v>8747.0215703047616</v>
      </c>
      <c r="G381" s="122">
        <f t="shared" si="41"/>
        <v>508.44273719704535</v>
      </c>
      <c r="H381" s="122">
        <f t="shared" si="41"/>
        <v>0</v>
      </c>
      <c r="I381" s="122">
        <f t="shared" si="41"/>
        <v>0</v>
      </c>
      <c r="J381" s="122">
        <f t="shared" si="41"/>
        <v>0</v>
      </c>
      <c r="K381" s="122">
        <f t="shared" si="41"/>
        <v>0.46754963697772561</v>
      </c>
      <c r="L381" s="122">
        <f t="shared" si="41"/>
        <v>0.80847588915834445</v>
      </c>
      <c r="M381" s="122">
        <f t="shared" si="41"/>
        <v>0.54084226181479678</v>
      </c>
      <c r="N381" s="122">
        <f t="shared" si="41"/>
        <v>1.8480866992654623</v>
      </c>
      <c r="O381" s="122">
        <f t="shared" si="41"/>
        <v>0.23404135052782993</v>
      </c>
      <c r="P381" s="122">
        <f t="shared" si="41"/>
        <v>1.5039821200965677</v>
      </c>
      <c r="Q381" s="122">
        <f t="shared" si="41"/>
        <v>20.735549121385112</v>
      </c>
      <c r="R381" s="122">
        <f t="shared" si="41"/>
        <v>6.4878966004916716E-2</v>
      </c>
      <c r="S381" s="122">
        <f t="shared" si="41"/>
        <v>2.3318846572217051</v>
      </c>
      <c r="T381" s="122">
        <f t="shared" si="41"/>
        <v>1.5866786063751979</v>
      </c>
      <c r="U381" s="122">
        <f t="shared" si="41"/>
        <v>1.800343044095134</v>
      </c>
      <c r="V381" s="122">
        <f t="shared" si="41"/>
        <v>8.788742088287691</v>
      </c>
      <c r="W381" s="122">
        <f t="shared" si="41"/>
        <v>46273.549549170704</v>
      </c>
      <c r="X381" s="122">
        <f t="shared" si="41"/>
        <v>70643.507259294085</v>
      </c>
      <c r="Y381" s="122">
        <f t="shared" si="41"/>
        <v>6953.4036884113393</v>
      </c>
      <c r="Z381" s="122">
        <f t="shared" si="41"/>
        <v>0</v>
      </c>
      <c r="AA381" s="122">
        <f t="shared" si="41"/>
        <v>0</v>
      </c>
      <c r="AB381" s="122">
        <f t="shared" si="41"/>
        <v>9657.4030827445422</v>
      </c>
      <c r="AC381" s="122">
        <f t="shared" si="41"/>
        <v>554.2177230862635</v>
      </c>
      <c r="AD381" s="122">
        <f t="shared" si="41"/>
        <v>0</v>
      </c>
      <c r="AE381" s="122">
        <f t="shared" si="41"/>
        <v>0</v>
      </c>
      <c r="AF381" s="122">
        <f t="shared" si="41"/>
        <v>0</v>
      </c>
      <c r="AG381" s="122">
        <f t="shared" si="41"/>
        <v>0</v>
      </c>
      <c r="AH381" s="122">
        <f t="shared" si="41"/>
        <v>0</v>
      </c>
      <c r="AI381" s="122">
        <f t="shared" si="41"/>
        <v>0</v>
      </c>
      <c r="AJ381" s="122">
        <f t="shared" si="41"/>
        <v>0</v>
      </c>
      <c r="AK381" s="122">
        <f t="shared" si="41"/>
        <v>0</v>
      </c>
      <c r="AL381" s="122">
        <f t="shared" si="41"/>
        <v>0</v>
      </c>
      <c r="AM381" s="122">
        <f t="shared" si="41"/>
        <v>0</v>
      </c>
      <c r="AN381" s="122">
        <f t="shared" si="41"/>
        <v>0</v>
      </c>
      <c r="AO381" s="122">
        <f t="shared" si="41"/>
        <v>0</v>
      </c>
      <c r="AP381" s="122">
        <f t="shared" si="41"/>
        <v>0</v>
      </c>
      <c r="AQ381" s="122">
        <f t="shared" si="41"/>
        <v>0</v>
      </c>
      <c r="AR381" s="122">
        <v>0</v>
      </c>
      <c r="AS381" s="122">
        <f t="shared" si="41"/>
        <v>0</v>
      </c>
    </row>
    <row r="382" spans="1:45">
      <c r="A382" s="175" t="s">
        <v>316</v>
      </c>
      <c r="B382" s="123">
        <v>123</v>
      </c>
      <c r="D382" s="122">
        <f t="shared" si="33"/>
        <v>292299476.44081819</v>
      </c>
      <c r="E382" s="122">
        <f t="shared" si="41"/>
        <v>2791496.0306580486</v>
      </c>
      <c r="F382" s="122">
        <f t="shared" si="41"/>
        <v>301.273569235965</v>
      </c>
      <c r="G382" s="122">
        <f t="shared" si="41"/>
        <v>29.198625634122287</v>
      </c>
      <c r="H382" s="122">
        <f t="shared" si="41"/>
        <v>0</v>
      </c>
      <c r="I382" s="122">
        <f t="shared" si="41"/>
        <v>0</v>
      </c>
      <c r="J382" s="122">
        <f t="shared" si="41"/>
        <v>0</v>
      </c>
      <c r="K382" s="122">
        <f t="shared" si="41"/>
        <v>0.15534011840217285</v>
      </c>
      <c r="L382" s="122">
        <f t="shared" si="41"/>
        <v>1.0261757017158333</v>
      </c>
      <c r="M382" s="122">
        <f t="shared" si="41"/>
        <v>1.0150254451959368</v>
      </c>
      <c r="N382" s="122">
        <f t="shared" si="41"/>
        <v>5.4343264086742211</v>
      </c>
      <c r="O382" s="122">
        <f t="shared" si="41"/>
        <v>9.9572047468776903E-2</v>
      </c>
      <c r="P382" s="122">
        <f t="shared" si="41"/>
        <v>4.6662929927548751</v>
      </c>
      <c r="Q382" s="122">
        <f t="shared" si="41"/>
        <v>0.99372212427833018</v>
      </c>
      <c r="R382" s="122">
        <f t="shared" si="41"/>
        <v>0.25587692470286377</v>
      </c>
      <c r="S382" s="122">
        <f t="shared" si="41"/>
        <v>5.3003222949339843</v>
      </c>
      <c r="T382" s="122">
        <f t="shared" si="41"/>
        <v>0.60030210953053487</v>
      </c>
      <c r="U382" s="122">
        <f t="shared" si="41"/>
        <v>2.3472917770459216</v>
      </c>
      <c r="V382" s="122">
        <f t="shared" si="41"/>
        <v>4.6947882007996578</v>
      </c>
      <c r="W382" s="122">
        <f t="shared" si="41"/>
        <v>76247.044639419328</v>
      </c>
      <c r="X382" s="122">
        <f t="shared" si="41"/>
        <v>2753.0610429712924</v>
      </c>
      <c r="Y382" s="122">
        <f t="shared" si="41"/>
        <v>1489.2543238521855</v>
      </c>
      <c r="Z382" s="122">
        <f t="shared" si="41"/>
        <v>0</v>
      </c>
      <c r="AA382" s="122">
        <f t="shared" si="41"/>
        <v>0</v>
      </c>
      <c r="AB382" s="122">
        <f t="shared" si="41"/>
        <v>7250.8814342156011</v>
      </c>
      <c r="AC382" s="122">
        <f t="shared" si="41"/>
        <v>416.11258890287417</v>
      </c>
      <c r="AD382" s="122">
        <f t="shared" si="41"/>
        <v>0</v>
      </c>
      <c r="AE382" s="122">
        <f t="shared" si="41"/>
        <v>0</v>
      </c>
      <c r="AF382" s="122">
        <f t="shared" si="41"/>
        <v>0</v>
      </c>
      <c r="AG382" s="122">
        <f t="shared" si="41"/>
        <v>0</v>
      </c>
      <c r="AH382" s="122">
        <f t="shared" si="41"/>
        <v>0</v>
      </c>
      <c r="AI382" s="122">
        <f t="shared" si="41"/>
        <v>0</v>
      </c>
      <c r="AJ382" s="122">
        <f t="shared" si="41"/>
        <v>0</v>
      </c>
      <c r="AK382" s="122">
        <f t="shared" si="41"/>
        <v>0</v>
      </c>
      <c r="AL382" s="122">
        <f t="shared" si="41"/>
        <v>0</v>
      </c>
      <c r="AM382" s="122">
        <f t="shared" si="41"/>
        <v>0</v>
      </c>
      <c r="AN382" s="122">
        <f t="shared" si="41"/>
        <v>0</v>
      </c>
      <c r="AO382" s="122">
        <f t="shared" si="41"/>
        <v>0</v>
      </c>
      <c r="AP382" s="122">
        <f t="shared" si="41"/>
        <v>0</v>
      </c>
      <c r="AQ382" s="122">
        <f t="shared" si="41"/>
        <v>0</v>
      </c>
      <c r="AR382" s="122">
        <v>0</v>
      </c>
      <c r="AS382" s="122">
        <f t="shared" si="41"/>
        <v>0</v>
      </c>
    </row>
    <row r="383" spans="1:45">
      <c r="A383" s="175" t="s">
        <v>317</v>
      </c>
      <c r="B383" s="123">
        <v>124</v>
      </c>
      <c r="D383" s="122">
        <f t="shared" si="33"/>
        <v>1242456986.8509471</v>
      </c>
      <c r="E383" s="122">
        <f t="shared" si="41"/>
        <v>11865617.377388652</v>
      </c>
      <c r="F383" s="122">
        <f t="shared" si="41"/>
        <v>1280.6025368524245</v>
      </c>
      <c r="G383" s="122">
        <f t="shared" si="41"/>
        <v>124.11256040311658</v>
      </c>
      <c r="H383" s="122">
        <f t="shared" si="41"/>
        <v>0</v>
      </c>
      <c r="I383" s="122">
        <f t="shared" si="41"/>
        <v>0</v>
      </c>
      <c r="J383" s="122">
        <f t="shared" si="41"/>
        <v>0</v>
      </c>
      <c r="K383" s="122">
        <f t="shared" si="41"/>
        <v>0.66029340112797075</v>
      </c>
      <c r="L383" s="122">
        <f t="shared" si="41"/>
        <v>4.361893445237337</v>
      </c>
      <c r="M383" s="122">
        <f t="shared" si="41"/>
        <v>4.3144978279512065</v>
      </c>
      <c r="N383" s="122">
        <f t="shared" si="41"/>
        <v>23.099312039489607</v>
      </c>
      <c r="O383" s="122">
        <f t="shared" si="41"/>
        <v>0.42324395369789297</v>
      </c>
      <c r="P383" s="122">
        <f t="shared" si="41"/>
        <v>19.834685994436811</v>
      </c>
      <c r="Q383" s="122">
        <f t="shared" si="41"/>
        <v>4.2239452883452469</v>
      </c>
      <c r="R383" s="122">
        <f t="shared" si="41"/>
        <v>1.0876381878685135</v>
      </c>
      <c r="S383" s="122">
        <f t="shared" si="41"/>
        <v>22.529710104478834</v>
      </c>
      <c r="T383" s="122">
        <f t="shared" si="41"/>
        <v>2.5516622858494498</v>
      </c>
      <c r="U383" s="122">
        <f t="shared" si="41"/>
        <v>9.9774693546499229</v>
      </c>
      <c r="V383" s="122">
        <f t="shared" si="41"/>
        <v>19.955808586779806</v>
      </c>
      <c r="W383" s="122">
        <f t="shared" si="41"/>
        <v>324097.99186952459</v>
      </c>
      <c r="X383" s="122">
        <f t="shared" si="41"/>
        <v>11702.244457353305</v>
      </c>
      <c r="Y383" s="122">
        <f t="shared" si="41"/>
        <v>6330.2694291440775</v>
      </c>
      <c r="Z383" s="122">
        <f t="shared" si="41"/>
        <v>0</v>
      </c>
      <c r="AA383" s="122">
        <f t="shared" si="41"/>
        <v>0</v>
      </c>
      <c r="AB383" s="122">
        <f t="shared" si="41"/>
        <v>30820.815721142837</v>
      </c>
      <c r="AC383" s="122">
        <f t="shared" si="41"/>
        <v>1768.7407438914422</v>
      </c>
      <c r="AD383" s="122">
        <f t="shared" si="41"/>
        <v>0</v>
      </c>
      <c r="AE383" s="122">
        <f t="shared" si="41"/>
        <v>0</v>
      </c>
      <c r="AF383" s="122">
        <f t="shared" si="41"/>
        <v>0</v>
      </c>
      <c r="AG383" s="122">
        <f t="shared" si="41"/>
        <v>0</v>
      </c>
      <c r="AH383" s="122">
        <f t="shared" si="41"/>
        <v>0</v>
      </c>
      <c r="AI383" s="122">
        <f t="shared" si="41"/>
        <v>0</v>
      </c>
      <c r="AJ383" s="122">
        <f t="shared" si="41"/>
        <v>0</v>
      </c>
      <c r="AK383" s="122">
        <f t="shared" si="41"/>
        <v>0</v>
      </c>
      <c r="AL383" s="122">
        <f t="shared" si="41"/>
        <v>0</v>
      </c>
      <c r="AM383" s="122">
        <f t="shared" si="41"/>
        <v>0</v>
      </c>
      <c r="AN383" s="122">
        <f t="shared" si="41"/>
        <v>0</v>
      </c>
      <c r="AO383" s="122">
        <f t="shared" si="41"/>
        <v>0</v>
      </c>
      <c r="AP383" s="122">
        <f t="shared" si="41"/>
        <v>0</v>
      </c>
      <c r="AQ383" s="122">
        <f t="shared" si="41"/>
        <v>0</v>
      </c>
      <c r="AR383" s="122">
        <v>0</v>
      </c>
      <c r="AS383" s="122">
        <f t="shared" si="41"/>
        <v>0</v>
      </c>
    </row>
    <row r="384" spans="1:45">
      <c r="A384" s="175" t="s">
        <v>318</v>
      </c>
      <c r="B384" s="123">
        <v>125</v>
      </c>
      <c r="D384" s="122">
        <f t="shared" si="33"/>
        <v>758767377.31696463</v>
      </c>
      <c r="E384" s="122">
        <f t="shared" si="41"/>
        <v>4588778.3801844809</v>
      </c>
      <c r="F384" s="122">
        <f t="shared" si="41"/>
        <v>586.5415306054291</v>
      </c>
      <c r="G384" s="122">
        <f t="shared" si="41"/>
        <v>45.27436062141151</v>
      </c>
      <c r="H384" s="122">
        <f t="shared" si="41"/>
        <v>0</v>
      </c>
      <c r="I384" s="122">
        <f t="shared" si="41"/>
        <v>0</v>
      </c>
      <c r="J384" s="122">
        <f t="shared" si="41"/>
        <v>0</v>
      </c>
      <c r="K384" s="122">
        <f t="shared" si="41"/>
        <v>0.16865604058518033</v>
      </c>
      <c r="L384" s="122">
        <f t="shared" si="41"/>
        <v>0.8905581895466268</v>
      </c>
      <c r="M384" s="122">
        <f t="shared" si="41"/>
        <v>0.8786331030523471</v>
      </c>
      <c r="N384" s="122">
        <f t="shared" si="41"/>
        <v>4.6939547690309675</v>
      </c>
      <c r="O384" s="122">
        <f t="shared" si="41"/>
        <v>8.8340314183732602E-2</v>
      </c>
      <c r="P384" s="122">
        <f t="shared" si="41"/>
        <v>4.031039800675563</v>
      </c>
      <c r="Q384" s="122">
        <f t="shared" si="41"/>
        <v>0.84711606652170324</v>
      </c>
      <c r="R384" s="122">
        <f t="shared" si="41"/>
        <v>0.22092070225858748</v>
      </c>
      <c r="S384" s="122">
        <f t="shared" si="41"/>
        <v>4.5881558902182462</v>
      </c>
      <c r="T384" s="122">
        <f t="shared" si="41"/>
        <v>0.54285636895164235</v>
      </c>
      <c r="U384" s="122">
        <f t="shared" si="41"/>
        <v>2.0329788992410101</v>
      </c>
      <c r="V384" s="122">
        <f t="shared" si="41"/>
        <v>4.1730361080980707</v>
      </c>
      <c r="W384" s="122">
        <f t="shared" si="41"/>
        <v>65342.256065059337</v>
      </c>
      <c r="X384" s="122">
        <f t="shared" si="41"/>
        <v>3833.5623753187924</v>
      </c>
      <c r="Y384" s="122">
        <f t="shared" si="41"/>
        <v>1163.0405634686031</v>
      </c>
      <c r="Z384" s="122">
        <f t="shared" si="41"/>
        <v>0</v>
      </c>
      <c r="AA384" s="122">
        <f t="shared" si="41"/>
        <v>0</v>
      </c>
      <c r="AB384" s="122">
        <f t="shared" si="41"/>
        <v>18822.244760982252</v>
      </c>
      <c r="AC384" s="122">
        <f t="shared" si="41"/>
        <v>1080.1683998716726</v>
      </c>
      <c r="AD384" s="122">
        <f t="shared" si="41"/>
        <v>0</v>
      </c>
      <c r="AE384" s="122">
        <f t="shared" si="41"/>
        <v>0</v>
      </c>
      <c r="AF384" s="122">
        <f t="shared" si="41"/>
        <v>0</v>
      </c>
      <c r="AG384" s="122">
        <f t="shared" si="41"/>
        <v>0</v>
      </c>
      <c r="AH384" s="122">
        <f t="shared" si="41"/>
        <v>0</v>
      </c>
      <c r="AI384" s="122">
        <f t="shared" si="41"/>
        <v>0</v>
      </c>
      <c r="AJ384" s="122">
        <f t="shared" si="41"/>
        <v>0</v>
      </c>
      <c r="AK384" s="122">
        <f t="shared" si="41"/>
        <v>0</v>
      </c>
      <c r="AL384" s="122">
        <f t="shared" si="41"/>
        <v>0</v>
      </c>
      <c r="AM384" s="122">
        <f t="shared" si="41"/>
        <v>0</v>
      </c>
      <c r="AN384" s="122">
        <f t="shared" si="41"/>
        <v>0</v>
      </c>
      <c r="AO384" s="122">
        <f t="shared" si="41"/>
        <v>0</v>
      </c>
      <c r="AP384" s="122">
        <f t="shared" si="41"/>
        <v>0</v>
      </c>
      <c r="AQ384" s="122">
        <f t="shared" si="41"/>
        <v>0</v>
      </c>
      <c r="AR384" s="122">
        <v>0</v>
      </c>
      <c r="AS384" s="122">
        <f t="shared" si="41"/>
        <v>0</v>
      </c>
    </row>
    <row r="385" spans="1:45">
      <c r="A385" s="175" t="s">
        <v>319</v>
      </c>
      <c r="B385" s="123">
        <v>126</v>
      </c>
      <c r="D385" s="122">
        <f t="shared" si="33"/>
        <v>35981839.647850245</v>
      </c>
      <c r="E385" s="122">
        <f t="shared" si="41"/>
        <v>217606.46647614951</v>
      </c>
      <c r="F385" s="122">
        <f t="shared" si="41"/>
        <v>27.814642447698354</v>
      </c>
      <c r="G385" s="122">
        <f t="shared" si="41"/>
        <v>2.1469752558405779</v>
      </c>
      <c r="H385" s="122">
        <f t="shared" si="41"/>
        <v>0</v>
      </c>
      <c r="I385" s="122">
        <f t="shared" si="41"/>
        <v>0</v>
      </c>
      <c r="J385" s="122">
        <f t="shared" si="41"/>
        <v>0</v>
      </c>
      <c r="K385" s="122">
        <f t="shared" si="41"/>
        <v>7.9979118625736929E-3</v>
      </c>
      <c r="L385" s="122">
        <f t="shared" si="41"/>
        <v>4.2231549393511467E-2</v>
      </c>
      <c r="M385" s="122">
        <f t="shared" si="41"/>
        <v>4.1666044651410952E-2</v>
      </c>
      <c r="N385" s="122">
        <f t="shared" si="41"/>
        <v>0.22259408201069739</v>
      </c>
      <c r="O385" s="122">
        <f t="shared" si="41"/>
        <v>4.1892246746817385E-3</v>
      </c>
      <c r="P385" s="122">
        <f t="shared" si="41"/>
        <v>0.19115770136941468</v>
      </c>
      <c r="Q385" s="122">
        <f t="shared" si="41"/>
        <v>4.0171461478065933E-2</v>
      </c>
      <c r="R385" s="122">
        <f t="shared" si="41"/>
        <v>1.0476377241820085E-2</v>
      </c>
      <c r="S385" s="122">
        <f t="shared" si="41"/>
        <v>0.21757694710721376</v>
      </c>
      <c r="T385" s="122">
        <f t="shared" si="41"/>
        <v>2.5743029291140168E-2</v>
      </c>
      <c r="U385" s="122">
        <f t="shared" si="41"/>
        <v>9.6406781507417896E-2</v>
      </c>
      <c r="V385" s="122">
        <f t="shared" si="41"/>
        <v>0.19789137036600515</v>
      </c>
      <c r="W385" s="122">
        <f t="shared" si="41"/>
        <v>3098.6237023993467</v>
      </c>
      <c r="X385" s="122">
        <f t="shared" si="41"/>
        <v>181.79303801450956</v>
      </c>
      <c r="Y385" s="122">
        <f t="shared" si="41"/>
        <v>55.153055217859084</v>
      </c>
      <c r="Z385" s="122">
        <f t="shared" si="41"/>
        <v>0</v>
      </c>
      <c r="AA385" s="122">
        <f t="shared" si="41"/>
        <v>0</v>
      </c>
      <c r="AB385" s="122">
        <f t="shared" si="41"/>
        <v>892.57790074880495</v>
      </c>
      <c r="AC385" s="122">
        <f t="shared" si="41"/>
        <v>51.223138103658322</v>
      </c>
      <c r="AD385" s="122">
        <f t="shared" si="41"/>
        <v>0</v>
      </c>
      <c r="AE385" s="122">
        <f t="shared" si="41"/>
        <v>0</v>
      </c>
      <c r="AF385" s="122">
        <f t="shared" si="41"/>
        <v>0</v>
      </c>
      <c r="AG385" s="122">
        <f t="shared" si="41"/>
        <v>0</v>
      </c>
      <c r="AH385" s="122">
        <f t="shared" si="41"/>
        <v>0</v>
      </c>
      <c r="AI385" s="122">
        <f t="shared" si="41"/>
        <v>0</v>
      </c>
      <c r="AJ385" s="122">
        <f t="shared" si="41"/>
        <v>0</v>
      </c>
      <c r="AK385" s="122">
        <f t="shared" si="41"/>
        <v>0</v>
      </c>
      <c r="AL385" s="122">
        <f t="shared" si="41"/>
        <v>0</v>
      </c>
      <c r="AM385" s="122">
        <f t="shared" si="41"/>
        <v>0</v>
      </c>
      <c r="AN385" s="122">
        <f t="shared" si="41"/>
        <v>0</v>
      </c>
      <c r="AO385" s="122">
        <f t="shared" si="41"/>
        <v>0</v>
      </c>
      <c r="AP385" s="122">
        <f t="shared" si="41"/>
        <v>0</v>
      </c>
      <c r="AQ385" s="122">
        <f t="shared" si="41"/>
        <v>0</v>
      </c>
      <c r="AR385" s="122">
        <v>0</v>
      </c>
      <c r="AS385" s="122">
        <f t="shared" si="41"/>
        <v>0</v>
      </c>
    </row>
    <row r="386" spans="1:45">
      <c r="A386" s="177" t="s">
        <v>320</v>
      </c>
      <c r="B386" s="123">
        <v>127</v>
      </c>
      <c r="D386" s="122">
        <f t="shared" si="33"/>
        <v>749044682.66674685</v>
      </c>
      <c r="E386" s="122">
        <f t="shared" si="41"/>
        <v>4529978.6843332741</v>
      </c>
      <c r="F386" s="122">
        <f t="shared" si="41"/>
        <v>579.02570378916141</v>
      </c>
      <c r="G386" s="122">
        <f t="shared" si="41"/>
        <v>44.694223945843881</v>
      </c>
      <c r="H386" s="122">
        <f t="shared" si="41"/>
        <v>0</v>
      </c>
      <c r="I386" s="122">
        <f t="shared" si="41"/>
        <v>0</v>
      </c>
      <c r="J386" s="122">
        <f t="shared" si="41"/>
        <v>0</v>
      </c>
      <c r="K386" s="122">
        <f t="shared" ref="K386:AS386" si="42">K231*$C231</f>
        <v>0.1664949155387625</v>
      </c>
      <c r="L386" s="122">
        <f t="shared" si="42"/>
        <v>0.87914675357289007</v>
      </c>
      <c r="M386" s="122">
        <f t="shared" si="42"/>
        <v>0.86737447277127377</v>
      </c>
      <c r="N386" s="122">
        <f t="shared" si="42"/>
        <v>4.633807363797759</v>
      </c>
      <c r="O386" s="122">
        <f t="shared" si="42"/>
        <v>8.7208338922553252E-2</v>
      </c>
      <c r="P386" s="122">
        <f t="shared" si="42"/>
        <v>3.9793868563391448</v>
      </c>
      <c r="Q386" s="122">
        <f t="shared" si="42"/>
        <v>0.83626128929444832</v>
      </c>
      <c r="R386" s="122">
        <f t="shared" si="42"/>
        <v>0.21808986820564341</v>
      </c>
      <c r="S386" s="122">
        <f t="shared" si="42"/>
        <v>4.5293641708299788</v>
      </c>
      <c r="T386" s="122">
        <f t="shared" si="42"/>
        <v>0.53590031513063319</v>
      </c>
      <c r="U386" s="122">
        <f t="shared" si="42"/>
        <v>2.0069287109243352</v>
      </c>
      <c r="V386" s="122">
        <f t="shared" si="42"/>
        <v>4.1195636512472777</v>
      </c>
      <c r="W386" s="122">
        <f t="shared" si="41"/>
        <v>64504.973358304895</v>
      </c>
      <c r="X386" s="122">
        <f t="shared" si="41"/>
        <v>3784.4398675357274</v>
      </c>
      <c r="Y386" s="122">
        <f t="shared" si="41"/>
        <v>1148.1375924099266</v>
      </c>
      <c r="Z386" s="122">
        <f t="shared" si="42"/>
        <v>0</v>
      </c>
      <c r="AA386" s="122">
        <f t="shared" si="42"/>
        <v>0</v>
      </c>
      <c r="AB386" s="122">
        <f t="shared" si="42"/>
        <v>18581.060250533479</v>
      </c>
      <c r="AC386" s="122">
        <f t="shared" si="42"/>
        <v>1066.3273362773168</v>
      </c>
      <c r="AD386" s="122">
        <f t="shared" si="42"/>
        <v>0</v>
      </c>
      <c r="AE386" s="122">
        <f t="shared" si="42"/>
        <v>0</v>
      </c>
      <c r="AF386" s="122">
        <f t="shared" si="42"/>
        <v>0</v>
      </c>
      <c r="AG386" s="122">
        <f t="shared" si="42"/>
        <v>0</v>
      </c>
      <c r="AH386" s="122">
        <f t="shared" si="42"/>
        <v>0</v>
      </c>
      <c r="AI386" s="122">
        <f t="shared" si="42"/>
        <v>0</v>
      </c>
      <c r="AJ386" s="122">
        <f t="shared" si="42"/>
        <v>0</v>
      </c>
      <c r="AK386" s="122">
        <f t="shared" si="42"/>
        <v>0</v>
      </c>
      <c r="AL386" s="122">
        <f t="shared" si="42"/>
        <v>0</v>
      </c>
      <c r="AM386" s="122">
        <f t="shared" si="42"/>
        <v>0</v>
      </c>
      <c r="AN386" s="122">
        <f t="shared" si="42"/>
        <v>0</v>
      </c>
      <c r="AO386" s="122">
        <f t="shared" si="42"/>
        <v>0</v>
      </c>
      <c r="AP386" s="122">
        <f t="shared" si="42"/>
        <v>0</v>
      </c>
      <c r="AQ386" s="122">
        <f t="shared" si="42"/>
        <v>0</v>
      </c>
      <c r="AR386" s="122">
        <v>0</v>
      </c>
      <c r="AS386" s="122">
        <f t="shared" si="42"/>
        <v>0</v>
      </c>
    </row>
    <row r="387" spans="1:45">
      <c r="A387" s="175" t="s">
        <v>321</v>
      </c>
      <c r="B387" s="123">
        <v>128</v>
      </c>
      <c r="D387" s="122">
        <f t="shared" si="33"/>
        <v>1264201306.7378893</v>
      </c>
      <c r="E387" s="122">
        <f t="shared" ref="E387:AS393" si="43">E232*$C232</f>
        <v>7645478.4404053912</v>
      </c>
      <c r="F387" s="122">
        <f t="shared" si="43"/>
        <v>977.25151556914011</v>
      </c>
      <c r="G387" s="122">
        <f t="shared" si="43"/>
        <v>75.43274469930374</v>
      </c>
      <c r="H387" s="122">
        <f t="shared" si="43"/>
        <v>0</v>
      </c>
      <c r="I387" s="122">
        <f t="shared" si="43"/>
        <v>0</v>
      </c>
      <c r="J387" s="122">
        <f t="shared" si="43"/>
        <v>0</v>
      </c>
      <c r="K387" s="122">
        <f t="shared" si="43"/>
        <v>0.28100204788846078</v>
      </c>
      <c r="L387" s="122">
        <f t="shared" si="43"/>
        <v>1.4837812755366633</v>
      </c>
      <c r="M387" s="122">
        <f t="shared" si="43"/>
        <v>1.4639125906409853</v>
      </c>
      <c r="N387" s="122">
        <f t="shared" si="43"/>
        <v>7.8207154526868994</v>
      </c>
      <c r="O387" s="122">
        <f t="shared" si="43"/>
        <v>0.14718600715757671</v>
      </c>
      <c r="P387" s="122">
        <f t="shared" si="43"/>
        <v>6.7162162421193354</v>
      </c>
      <c r="Q387" s="122">
        <f t="shared" si="43"/>
        <v>1.4114012677274523</v>
      </c>
      <c r="R387" s="122">
        <f t="shared" si="43"/>
        <v>0.36808150802204254</v>
      </c>
      <c r="S387" s="122">
        <f t="shared" si="43"/>
        <v>7.6444412943020259</v>
      </c>
      <c r="T387" s="122">
        <f t="shared" si="43"/>
        <v>0.90446657502114536</v>
      </c>
      <c r="U387" s="122">
        <f t="shared" si="43"/>
        <v>3.3871969958421384</v>
      </c>
      <c r="V387" s="122">
        <f t="shared" si="43"/>
        <v>6.9527998417335564</v>
      </c>
      <c r="W387" s="122">
        <f t="shared" si="43"/>
        <v>108868.36726527104</v>
      </c>
      <c r="X387" s="122">
        <f t="shared" si="43"/>
        <v>6387.194164140652</v>
      </c>
      <c r="Y387" s="122">
        <f t="shared" si="43"/>
        <v>1937.7709744523904</v>
      </c>
      <c r="Z387" s="122">
        <f t="shared" si="43"/>
        <v>0</v>
      </c>
      <c r="AA387" s="122">
        <f t="shared" si="43"/>
        <v>0</v>
      </c>
      <c r="AB387" s="122">
        <f t="shared" si="43"/>
        <v>31360.212805556712</v>
      </c>
      <c r="AC387" s="122">
        <f t="shared" si="43"/>
        <v>1799.6955897647977</v>
      </c>
      <c r="AD387" s="122">
        <f t="shared" si="43"/>
        <v>0</v>
      </c>
      <c r="AE387" s="122">
        <f t="shared" si="43"/>
        <v>0</v>
      </c>
      <c r="AF387" s="122">
        <f t="shared" si="43"/>
        <v>0</v>
      </c>
      <c r="AG387" s="122">
        <f t="shared" si="43"/>
        <v>0</v>
      </c>
      <c r="AH387" s="122">
        <f t="shared" si="43"/>
        <v>0</v>
      </c>
      <c r="AI387" s="122">
        <f t="shared" si="43"/>
        <v>0</v>
      </c>
      <c r="AJ387" s="122">
        <f t="shared" si="43"/>
        <v>0</v>
      </c>
      <c r="AK387" s="122">
        <f t="shared" si="43"/>
        <v>0</v>
      </c>
      <c r="AL387" s="122">
        <f t="shared" si="43"/>
        <v>0</v>
      </c>
      <c r="AM387" s="122">
        <f t="shared" si="43"/>
        <v>0</v>
      </c>
      <c r="AN387" s="122">
        <f t="shared" si="43"/>
        <v>0</v>
      </c>
      <c r="AO387" s="122">
        <f t="shared" si="43"/>
        <v>0</v>
      </c>
      <c r="AP387" s="122">
        <f t="shared" si="43"/>
        <v>0</v>
      </c>
      <c r="AQ387" s="122">
        <f t="shared" si="43"/>
        <v>0</v>
      </c>
      <c r="AR387" s="122">
        <v>0</v>
      </c>
      <c r="AS387" s="122">
        <f t="shared" si="43"/>
        <v>0</v>
      </c>
    </row>
    <row r="388" spans="1:45">
      <c r="A388" s="175" t="s">
        <v>322</v>
      </c>
      <c r="B388" s="123">
        <v>129</v>
      </c>
      <c r="D388" s="122">
        <f t="shared" si="33"/>
        <v>621281936.61134279</v>
      </c>
      <c r="E388" s="122">
        <f t="shared" si="43"/>
        <v>3757311.1390242861</v>
      </c>
      <c r="F388" s="122">
        <f t="shared" si="43"/>
        <v>480.26268515402438</v>
      </c>
      <c r="G388" s="122">
        <f t="shared" si="43"/>
        <v>37.070837896554316</v>
      </c>
      <c r="H388" s="122">
        <f t="shared" si="43"/>
        <v>0</v>
      </c>
      <c r="I388" s="122">
        <f t="shared" si="43"/>
        <v>0</v>
      </c>
      <c r="J388" s="122">
        <f t="shared" si="43"/>
        <v>0</v>
      </c>
      <c r="K388" s="122">
        <f t="shared" si="43"/>
        <v>0.13809627910793854</v>
      </c>
      <c r="L388" s="122">
        <f t="shared" si="43"/>
        <v>0.72919281087580445</v>
      </c>
      <c r="M388" s="122">
        <f t="shared" si="43"/>
        <v>0.71942849963508948</v>
      </c>
      <c r="N388" s="122">
        <f t="shared" si="43"/>
        <v>3.8434300108969714</v>
      </c>
      <c r="O388" s="122">
        <f t="shared" si="43"/>
        <v>7.2333422755992749E-2</v>
      </c>
      <c r="P388" s="122">
        <f t="shared" si="43"/>
        <v>3.3006324320068012</v>
      </c>
      <c r="Q388" s="122">
        <f t="shared" si="43"/>
        <v>0.69362221686994474</v>
      </c>
      <c r="R388" s="122">
        <f t="shared" si="43"/>
        <v>0.1808908050608205</v>
      </c>
      <c r="S388" s="122">
        <f t="shared" si="43"/>
        <v>3.7568014416080491</v>
      </c>
      <c r="T388" s="122">
        <f t="shared" si="43"/>
        <v>0.44449309009128551</v>
      </c>
      <c r="U388" s="122">
        <f t="shared" si="43"/>
        <v>1.6646117181219133</v>
      </c>
      <c r="V388" s="122">
        <f t="shared" si="43"/>
        <v>3.416899608883941</v>
      </c>
      <c r="W388" s="122">
        <f t="shared" si="43"/>
        <v>53502.515532762445</v>
      </c>
      <c r="X388" s="122">
        <f t="shared" si="43"/>
        <v>3138.9370811912313</v>
      </c>
      <c r="Y388" s="122">
        <f t="shared" si="43"/>
        <v>952.30253069706612</v>
      </c>
      <c r="Z388" s="122">
        <f t="shared" si="43"/>
        <v>0</v>
      </c>
      <c r="AA388" s="122">
        <f t="shared" si="43"/>
        <v>0</v>
      </c>
      <c r="AB388" s="122">
        <f t="shared" si="43"/>
        <v>15411.733590637463</v>
      </c>
      <c r="AC388" s="122">
        <f t="shared" si="43"/>
        <v>884.4464527608568</v>
      </c>
      <c r="AD388" s="122">
        <f t="shared" si="43"/>
        <v>0</v>
      </c>
      <c r="AE388" s="122">
        <f t="shared" si="43"/>
        <v>0</v>
      </c>
      <c r="AF388" s="122">
        <f t="shared" si="43"/>
        <v>0</v>
      </c>
      <c r="AG388" s="122">
        <f t="shared" si="43"/>
        <v>0</v>
      </c>
      <c r="AH388" s="122">
        <f t="shared" si="43"/>
        <v>0</v>
      </c>
      <c r="AI388" s="122">
        <f t="shared" si="43"/>
        <v>0</v>
      </c>
      <c r="AJ388" s="122">
        <f t="shared" si="43"/>
        <v>0</v>
      </c>
      <c r="AK388" s="122">
        <f t="shared" si="43"/>
        <v>0</v>
      </c>
      <c r="AL388" s="122">
        <f t="shared" si="43"/>
        <v>0</v>
      </c>
      <c r="AM388" s="122">
        <f t="shared" si="43"/>
        <v>0</v>
      </c>
      <c r="AN388" s="122">
        <f t="shared" si="43"/>
        <v>0</v>
      </c>
      <c r="AO388" s="122">
        <f t="shared" si="43"/>
        <v>0</v>
      </c>
      <c r="AP388" s="122">
        <f t="shared" si="43"/>
        <v>0</v>
      </c>
      <c r="AQ388" s="122">
        <f t="shared" si="43"/>
        <v>0</v>
      </c>
      <c r="AR388" s="122">
        <v>0</v>
      </c>
      <c r="AS388" s="122">
        <f t="shared" si="43"/>
        <v>0</v>
      </c>
    </row>
    <row r="389" spans="1:45">
      <c r="A389" s="175" t="s">
        <v>323</v>
      </c>
      <c r="B389" s="123">
        <v>130</v>
      </c>
      <c r="D389" s="122">
        <f t="shared" ref="D389:D412" si="44">D234*$C234</f>
        <v>3255641032.0931311</v>
      </c>
      <c r="E389" s="122">
        <f t="shared" si="43"/>
        <v>19689058.370612729</v>
      </c>
      <c r="F389" s="122">
        <f t="shared" si="43"/>
        <v>2516.6720804709134</v>
      </c>
      <c r="G389" s="122">
        <f t="shared" si="43"/>
        <v>194.25857060704348</v>
      </c>
      <c r="H389" s="122">
        <f t="shared" si="43"/>
        <v>0</v>
      </c>
      <c r="I389" s="122">
        <f t="shared" si="43"/>
        <v>0</v>
      </c>
      <c r="J389" s="122">
        <f t="shared" si="43"/>
        <v>0</v>
      </c>
      <c r="K389" s="122">
        <f t="shared" si="43"/>
        <v>0.72365199460875795</v>
      </c>
      <c r="L389" s="122">
        <f t="shared" si="43"/>
        <v>3.821115496038797</v>
      </c>
      <c r="M389" s="122">
        <f t="shared" si="43"/>
        <v>3.769948561267142</v>
      </c>
      <c r="N389" s="122">
        <f t="shared" si="43"/>
        <v>20.140338403693228</v>
      </c>
      <c r="O389" s="122">
        <f t="shared" si="43"/>
        <v>0.37904153531420992</v>
      </c>
      <c r="P389" s="122">
        <f t="shared" si="43"/>
        <v>17.295971030654457</v>
      </c>
      <c r="Q389" s="122">
        <f t="shared" si="43"/>
        <v>3.6347185020861987</v>
      </c>
      <c r="R389" s="122">
        <f t="shared" si="43"/>
        <v>0.94790383009763357</v>
      </c>
      <c r="S389" s="122">
        <f t="shared" si="43"/>
        <v>19.686387454681544</v>
      </c>
      <c r="T389" s="122">
        <f t="shared" si="43"/>
        <v>2.3292322813633173</v>
      </c>
      <c r="U389" s="122">
        <f t="shared" si="43"/>
        <v>8.7228967923639527</v>
      </c>
      <c r="V389" s="122">
        <f t="shared" si="43"/>
        <v>17.905234183855772</v>
      </c>
      <c r="W389" s="122">
        <f t="shared" si="43"/>
        <v>280363.8326243934</v>
      </c>
      <c r="X389" s="122">
        <f t="shared" si="43"/>
        <v>16448.655202215719</v>
      </c>
      <c r="Y389" s="122">
        <f t="shared" si="43"/>
        <v>4990.2548443847572</v>
      </c>
      <c r="Z389" s="122">
        <f t="shared" si="43"/>
        <v>0</v>
      </c>
      <c r="AA389" s="122">
        <f t="shared" si="43"/>
        <v>0</v>
      </c>
      <c r="AB389" s="122">
        <f t="shared" si="43"/>
        <v>80760.5521690155</v>
      </c>
      <c r="AC389" s="122">
        <f t="shared" si="43"/>
        <v>4634.6754872719966</v>
      </c>
      <c r="AD389" s="122">
        <f t="shared" si="43"/>
        <v>0</v>
      </c>
      <c r="AE389" s="122">
        <f t="shared" si="43"/>
        <v>0</v>
      </c>
      <c r="AF389" s="122">
        <f t="shared" si="43"/>
        <v>0</v>
      </c>
      <c r="AG389" s="122">
        <f t="shared" si="43"/>
        <v>0</v>
      </c>
      <c r="AH389" s="122">
        <f t="shared" si="43"/>
        <v>0</v>
      </c>
      <c r="AI389" s="122">
        <f t="shared" si="43"/>
        <v>0</v>
      </c>
      <c r="AJ389" s="122">
        <f t="shared" si="43"/>
        <v>0</v>
      </c>
      <c r="AK389" s="122">
        <f t="shared" si="43"/>
        <v>0</v>
      </c>
      <c r="AL389" s="122">
        <f t="shared" si="43"/>
        <v>0</v>
      </c>
      <c r="AM389" s="122">
        <f t="shared" si="43"/>
        <v>0</v>
      </c>
      <c r="AN389" s="122">
        <f t="shared" si="43"/>
        <v>0</v>
      </c>
      <c r="AO389" s="122">
        <f t="shared" si="43"/>
        <v>0</v>
      </c>
      <c r="AP389" s="122">
        <f t="shared" si="43"/>
        <v>0</v>
      </c>
      <c r="AQ389" s="122">
        <f t="shared" si="43"/>
        <v>0</v>
      </c>
      <c r="AR389" s="122">
        <v>0</v>
      </c>
      <c r="AS389" s="122">
        <f t="shared" si="43"/>
        <v>0</v>
      </c>
    </row>
    <row r="390" spans="1:45">
      <c r="A390" s="175" t="s">
        <v>324</v>
      </c>
      <c r="B390" s="123">
        <v>131</v>
      </c>
      <c r="D390" s="122">
        <f t="shared" si="44"/>
        <v>375726309.99702924</v>
      </c>
      <c r="E390" s="122">
        <f t="shared" si="43"/>
        <v>2272270.5531666926</v>
      </c>
      <c r="F390" s="122">
        <f t="shared" si="43"/>
        <v>290.44354243807607</v>
      </c>
      <c r="G390" s="122">
        <f t="shared" si="43"/>
        <v>22.418950738115008</v>
      </c>
      <c r="H390" s="122">
        <f t="shared" si="43"/>
        <v>0</v>
      </c>
      <c r="I390" s="122">
        <f t="shared" si="43"/>
        <v>0</v>
      </c>
      <c r="J390" s="122">
        <f t="shared" si="43"/>
        <v>0</v>
      </c>
      <c r="K390" s="122">
        <f t="shared" si="43"/>
        <v>8.3515071525416526E-2</v>
      </c>
      <c r="L390" s="122">
        <f t="shared" si="43"/>
        <v>0.44098646357091853</v>
      </c>
      <c r="M390" s="122">
        <f t="shared" si="43"/>
        <v>0.43508140112512045</v>
      </c>
      <c r="N390" s="122">
        <f t="shared" si="43"/>
        <v>2.3243517807753955</v>
      </c>
      <c r="O390" s="122">
        <f t="shared" si="43"/>
        <v>4.3744342817688991E-2</v>
      </c>
      <c r="P390" s="122">
        <f t="shared" si="43"/>
        <v>1.9960896515010553</v>
      </c>
      <c r="Q390" s="122">
        <f t="shared" si="43"/>
        <v>0.41947479995629655</v>
      </c>
      <c r="R390" s="122">
        <f t="shared" si="43"/>
        <v>0.10939547843382959</v>
      </c>
      <c r="S390" s="122">
        <f t="shared" si="43"/>
        <v>2.2719623086835803</v>
      </c>
      <c r="T390" s="122">
        <f t="shared" si="43"/>
        <v>0.26881153099361932</v>
      </c>
      <c r="U390" s="122">
        <f t="shared" si="43"/>
        <v>1.0066901700685029</v>
      </c>
      <c r="V390" s="122">
        <f t="shared" si="43"/>
        <v>2.0664033605718335</v>
      </c>
      <c r="W390" s="122">
        <f t="shared" si="43"/>
        <v>32356.168032709171</v>
      </c>
      <c r="X390" s="122">
        <f t="shared" si="43"/>
        <v>1898.3028112188877</v>
      </c>
      <c r="Y390" s="122">
        <f t="shared" si="43"/>
        <v>575.91424243108895</v>
      </c>
      <c r="Z390" s="122">
        <f t="shared" si="43"/>
        <v>0</v>
      </c>
      <c r="AA390" s="122">
        <f t="shared" si="43"/>
        <v>0</v>
      </c>
      <c r="AB390" s="122">
        <f t="shared" si="43"/>
        <v>9320.3961863934237</v>
      </c>
      <c r="AC390" s="122">
        <f t="shared" si="43"/>
        <v>534.87761755687848</v>
      </c>
      <c r="AD390" s="122">
        <f t="shared" si="43"/>
        <v>0</v>
      </c>
      <c r="AE390" s="122">
        <f t="shared" si="43"/>
        <v>0</v>
      </c>
      <c r="AF390" s="122">
        <f t="shared" si="43"/>
        <v>0</v>
      </c>
      <c r="AG390" s="122">
        <f t="shared" si="43"/>
        <v>0</v>
      </c>
      <c r="AH390" s="122">
        <f t="shared" si="43"/>
        <v>0</v>
      </c>
      <c r="AI390" s="122">
        <f t="shared" si="43"/>
        <v>0</v>
      </c>
      <c r="AJ390" s="122">
        <f t="shared" si="43"/>
        <v>0</v>
      </c>
      <c r="AK390" s="122">
        <f t="shared" si="43"/>
        <v>0</v>
      </c>
      <c r="AL390" s="122">
        <f t="shared" si="43"/>
        <v>0</v>
      </c>
      <c r="AM390" s="122">
        <f t="shared" si="43"/>
        <v>0</v>
      </c>
      <c r="AN390" s="122">
        <f t="shared" si="43"/>
        <v>0</v>
      </c>
      <c r="AO390" s="122">
        <f t="shared" si="43"/>
        <v>0</v>
      </c>
      <c r="AP390" s="122">
        <f t="shared" si="43"/>
        <v>0</v>
      </c>
      <c r="AQ390" s="122">
        <f t="shared" si="43"/>
        <v>0</v>
      </c>
      <c r="AR390" s="122">
        <v>0</v>
      </c>
      <c r="AS390" s="122">
        <f t="shared" si="43"/>
        <v>0</v>
      </c>
    </row>
    <row r="391" spans="1:45">
      <c r="A391" s="175" t="s">
        <v>325</v>
      </c>
      <c r="B391" s="123">
        <v>132</v>
      </c>
      <c r="D391" s="122">
        <f t="shared" si="44"/>
        <v>736291260.34654176</v>
      </c>
      <c r="E391" s="122">
        <f t="shared" si="43"/>
        <v>4452850.132993524</v>
      </c>
      <c r="F391" s="122">
        <f t="shared" si="43"/>
        <v>569.16706717433806</v>
      </c>
      <c r="G391" s="122">
        <f t="shared" si="43"/>
        <v>43.933248897965775</v>
      </c>
      <c r="H391" s="122">
        <f t="shared" si="43"/>
        <v>0</v>
      </c>
      <c r="I391" s="122">
        <f t="shared" si="43"/>
        <v>0</v>
      </c>
      <c r="J391" s="122">
        <f t="shared" si="43"/>
        <v>0</v>
      </c>
      <c r="K391" s="122">
        <f t="shared" si="43"/>
        <v>0.16366013141817701</v>
      </c>
      <c r="L391" s="122">
        <f t="shared" si="43"/>
        <v>0.86417818081721021</v>
      </c>
      <c r="M391" s="122">
        <f t="shared" si="43"/>
        <v>0.85260633781618089</v>
      </c>
      <c r="N391" s="122">
        <f t="shared" si="43"/>
        <v>4.5549109993638082</v>
      </c>
      <c r="O391" s="122">
        <f t="shared" si="43"/>
        <v>8.5723507907982499E-2</v>
      </c>
      <c r="P391" s="122">
        <f t="shared" si="43"/>
        <v>3.9116328193253804</v>
      </c>
      <c r="Q391" s="122">
        <f t="shared" si="43"/>
        <v>0.8220228951916545</v>
      </c>
      <c r="R391" s="122">
        <f t="shared" si="43"/>
        <v>0.21437661550210357</v>
      </c>
      <c r="S391" s="122">
        <f t="shared" si="43"/>
        <v>4.4522460823510039</v>
      </c>
      <c r="T391" s="122">
        <f t="shared" si="43"/>
        <v>0.52677594218126578</v>
      </c>
      <c r="U391" s="122">
        <f t="shared" si="43"/>
        <v>1.9727582401777322</v>
      </c>
      <c r="V391" s="122">
        <f t="shared" si="43"/>
        <v>4.0494229290245727</v>
      </c>
      <c r="W391" s="122">
        <f t="shared" si="43"/>
        <v>63406.695530521371</v>
      </c>
      <c r="X391" s="122">
        <f t="shared" si="43"/>
        <v>3720.0050467660603</v>
      </c>
      <c r="Y391" s="122">
        <f t="shared" si="43"/>
        <v>1128.589114279655</v>
      </c>
      <c r="Z391" s="122">
        <f t="shared" si="43"/>
        <v>0</v>
      </c>
      <c r="AA391" s="122">
        <f t="shared" si="43"/>
        <v>0</v>
      </c>
      <c r="AB391" s="122">
        <f t="shared" si="43"/>
        <v>18264.69446620061</v>
      </c>
      <c r="AC391" s="122">
        <f t="shared" si="43"/>
        <v>1048.1717800524095</v>
      </c>
      <c r="AD391" s="122">
        <f t="shared" si="43"/>
        <v>0</v>
      </c>
      <c r="AE391" s="122">
        <f t="shared" si="43"/>
        <v>0</v>
      </c>
      <c r="AF391" s="122">
        <f t="shared" si="43"/>
        <v>0</v>
      </c>
      <c r="AG391" s="122">
        <f t="shared" si="43"/>
        <v>0</v>
      </c>
      <c r="AH391" s="122">
        <f t="shared" si="43"/>
        <v>0</v>
      </c>
      <c r="AI391" s="122">
        <f t="shared" si="43"/>
        <v>0</v>
      </c>
      <c r="AJ391" s="122">
        <f t="shared" si="43"/>
        <v>0</v>
      </c>
      <c r="AK391" s="122">
        <f t="shared" si="43"/>
        <v>0</v>
      </c>
      <c r="AL391" s="122">
        <f t="shared" si="43"/>
        <v>0</v>
      </c>
      <c r="AM391" s="122">
        <f t="shared" si="43"/>
        <v>0</v>
      </c>
      <c r="AN391" s="122">
        <f t="shared" si="43"/>
        <v>0</v>
      </c>
      <c r="AO391" s="122">
        <f t="shared" si="43"/>
        <v>0</v>
      </c>
      <c r="AP391" s="122">
        <f t="shared" si="43"/>
        <v>0</v>
      </c>
      <c r="AQ391" s="122">
        <f t="shared" si="43"/>
        <v>0</v>
      </c>
      <c r="AR391" s="122">
        <v>0</v>
      </c>
      <c r="AS391" s="122">
        <f t="shared" si="43"/>
        <v>0</v>
      </c>
    </row>
    <row r="392" spans="1:45">
      <c r="A392" s="175" t="s">
        <v>326</v>
      </c>
      <c r="B392" s="123">
        <v>133</v>
      </c>
      <c r="D392" s="122">
        <f t="shared" si="44"/>
        <v>3789494055.382607</v>
      </c>
      <c r="E392" s="122">
        <f t="shared" si="43"/>
        <v>22917627.869909383</v>
      </c>
      <c r="F392" s="122">
        <f t="shared" si="43"/>
        <v>2929.3505623869073</v>
      </c>
      <c r="G392" s="122">
        <f t="shared" si="43"/>
        <v>226.11267374561569</v>
      </c>
      <c r="H392" s="122">
        <f t="shared" si="43"/>
        <v>0</v>
      </c>
      <c r="I392" s="122">
        <f t="shared" si="43"/>
        <v>0</v>
      </c>
      <c r="J392" s="122">
        <f t="shared" si="43"/>
        <v>0</v>
      </c>
      <c r="K392" s="122">
        <f t="shared" si="43"/>
        <v>0.8423148942721671</v>
      </c>
      <c r="L392" s="122">
        <f t="shared" si="43"/>
        <v>4.4476938072806433</v>
      </c>
      <c r="M392" s="122">
        <f t="shared" si="43"/>
        <v>4.388136628452278</v>
      </c>
      <c r="N392" s="122">
        <f t="shared" si="43"/>
        <v>23.442907833459895</v>
      </c>
      <c r="O392" s="122">
        <f t="shared" si="43"/>
        <v>0.44119595208959939</v>
      </c>
      <c r="P392" s="122">
        <f t="shared" si="43"/>
        <v>20.132127208322984</v>
      </c>
      <c r="Q392" s="122">
        <f t="shared" si="43"/>
        <v>4.2307318346425156</v>
      </c>
      <c r="R392" s="122">
        <f t="shared" si="43"/>
        <v>1.103339064049071</v>
      </c>
      <c r="S392" s="122">
        <f t="shared" si="43"/>
        <v>22.91451898292096</v>
      </c>
      <c r="T392" s="122">
        <f t="shared" si="43"/>
        <v>2.711174787644421</v>
      </c>
      <c r="U392" s="122">
        <f t="shared" si="43"/>
        <v>10.153258671496442</v>
      </c>
      <c r="V392" s="122">
        <f t="shared" si="43"/>
        <v>20.841296024682219</v>
      </c>
      <c r="W392" s="122">
        <f t="shared" si="43"/>
        <v>326337.29167350993</v>
      </c>
      <c r="X392" s="122">
        <f t="shared" si="43"/>
        <v>19145.87035038069</v>
      </c>
      <c r="Y392" s="122">
        <f t="shared" si="43"/>
        <v>5808.5461146440475</v>
      </c>
      <c r="Z392" s="122">
        <f t="shared" si="43"/>
        <v>0</v>
      </c>
      <c r="AA392" s="122">
        <f t="shared" si="43"/>
        <v>0</v>
      </c>
      <c r="AB392" s="122">
        <f t="shared" si="43"/>
        <v>94003.494039126148</v>
      </c>
      <c r="AC392" s="122">
        <f t="shared" si="43"/>
        <v>5394.6596183403517</v>
      </c>
      <c r="AD392" s="122">
        <f t="shared" si="43"/>
        <v>0</v>
      </c>
      <c r="AE392" s="122">
        <f t="shared" si="43"/>
        <v>0</v>
      </c>
      <c r="AF392" s="122">
        <f t="shared" si="43"/>
        <v>0</v>
      </c>
      <c r="AG392" s="122">
        <f t="shared" si="43"/>
        <v>0</v>
      </c>
      <c r="AH392" s="122">
        <f t="shared" si="43"/>
        <v>0</v>
      </c>
      <c r="AI392" s="122">
        <f t="shared" si="43"/>
        <v>0</v>
      </c>
      <c r="AJ392" s="122">
        <f t="shared" si="43"/>
        <v>0</v>
      </c>
      <c r="AK392" s="122">
        <f t="shared" si="43"/>
        <v>0</v>
      </c>
      <c r="AL392" s="122">
        <f t="shared" si="43"/>
        <v>0</v>
      </c>
      <c r="AM392" s="122">
        <f t="shared" si="43"/>
        <v>0</v>
      </c>
      <c r="AN392" s="122">
        <f t="shared" si="43"/>
        <v>0</v>
      </c>
      <c r="AO392" s="122">
        <f t="shared" si="43"/>
        <v>0</v>
      </c>
      <c r="AP392" s="122">
        <f t="shared" si="43"/>
        <v>0</v>
      </c>
      <c r="AQ392" s="122">
        <f t="shared" si="43"/>
        <v>0</v>
      </c>
      <c r="AR392" s="122">
        <v>0</v>
      </c>
      <c r="AS392" s="122">
        <f t="shared" si="43"/>
        <v>0</v>
      </c>
    </row>
    <row r="393" spans="1:45">
      <c r="A393" s="175" t="s">
        <v>327</v>
      </c>
      <c r="B393" s="123">
        <v>134</v>
      </c>
      <c r="D393" s="122">
        <f t="shared" si="44"/>
        <v>253107312.80921957</v>
      </c>
      <c r="E393" s="122">
        <f t="shared" si="43"/>
        <v>1530710.72848768</v>
      </c>
      <c r="F393" s="122">
        <f t="shared" si="43"/>
        <v>195.65673894349641</v>
      </c>
      <c r="G393" s="122">
        <f t="shared" si="43"/>
        <v>15.102483446984124</v>
      </c>
      <c r="H393" s="122">
        <f t="shared" si="43"/>
        <v>0</v>
      </c>
      <c r="I393" s="122">
        <f t="shared" si="43"/>
        <v>0</v>
      </c>
      <c r="J393" s="122">
        <f t="shared" si="43"/>
        <v>0</v>
      </c>
      <c r="K393" s="122">
        <f t="shared" ref="K393:AS393" si="45">K238*$C238</f>
        <v>5.6259768800952695E-2</v>
      </c>
      <c r="L393" s="122">
        <f t="shared" si="45"/>
        <v>0.29706969091559893</v>
      </c>
      <c r="M393" s="122">
        <f t="shared" si="45"/>
        <v>0.29309175685067168</v>
      </c>
      <c r="N393" s="122">
        <f t="shared" si="45"/>
        <v>1.5657951482291355</v>
      </c>
      <c r="O393" s="122">
        <f t="shared" si="45"/>
        <v>2.946829318734184E-2</v>
      </c>
      <c r="P393" s="122">
        <f t="shared" si="45"/>
        <v>1.3446619903240695</v>
      </c>
      <c r="Q393" s="122">
        <f t="shared" si="45"/>
        <v>0.28257839971058352</v>
      </c>
      <c r="R393" s="122">
        <f t="shared" si="45"/>
        <v>7.3694055601494779E-2</v>
      </c>
      <c r="S393" s="122">
        <f t="shared" si="45"/>
        <v>1.5305030801789696</v>
      </c>
      <c r="T393" s="122">
        <f t="shared" si="45"/>
        <v>0.18108437565222721</v>
      </c>
      <c r="U393" s="122">
        <f t="shared" si="45"/>
        <v>0.67815491488873814</v>
      </c>
      <c r="V393" s="122">
        <f t="shared" si="45"/>
        <v>1.3920286864617306</v>
      </c>
      <c r="W393" s="122">
        <f t="shared" si="43"/>
        <v>21796.670942812983</v>
      </c>
      <c r="X393" s="122">
        <f t="shared" si="43"/>
        <v>1278.7880716939915</v>
      </c>
      <c r="Y393" s="122">
        <f t="shared" si="43"/>
        <v>387.9635320492805</v>
      </c>
      <c r="Z393" s="122">
        <f t="shared" si="45"/>
        <v>0</v>
      </c>
      <c r="AA393" s="122">
        <f t="shared" si="45"/>
        <v>0</v>
      </c>
      <c r="AB393" s="122">
        <f t="shared" si="45"/>
        <v>6278.6671315990352</v>
      </c>
      <c r="AC393" s="122">
        <f t="shared" si="45"/>
        <v>360.3192878951952</v>
      </c>
      <c r="AD393" s="122">
        <f t="shared" si="45"/>
        <v>0</v>
      </c>
      <c r="AE393" s="122">
        <f t="shared" si="45"/>
        <v>0</v>
      </c>
      <c r="AF393" s="122">
        <f t="shared" si="45"/>
        <v>0</v>
      </c>
      <c r="AG393" s="122">
        <f t="shared" si="45"/>
        <v>0</v>
      </c>
      <c r="AH393" s="122">
        <f t="shared" si="45"/>
        <v>0</v>
      </c>
      <c r="AI393" s="122">
        <f t="shared" si="45"/>
        <v>0</v>
      </c>
      <c r="AJ393" s="122">
        <f t="shared" si="45"/>
        <v>0</v>
      </c>
      <c r="AK393" s="122">
        <f t="shared" si="45"/>
        <v>0</v>
      </c>
      <c r="AL393" s="122">
        <f t="shared" si="45"/>
        <v>0</v>
      </c>
      <c r="AM393" s="122">
        <f t="shared" si="45"/>
        <v>0</v>
      </c>
      <c r="AN393" s="122">
        <f t="shared" si="45"/>
        <v>0</v>
      </c>
      <c r="AO393" s="122">
        <f t="shared" si="45"/>
        <v>0</v>
      </c>
      <c r="AP393" s="122">
        <f t="shared" si="45"/>
        <v>0</v>
      </c>
      <c r="AQ393" s="122">
        <f t="shared" si="45"/>
        <v>0</v>
      </c>
      <c r="AR393" s="122">
        <v>0</v>
      </c>
      <c r="AS393" s="122">
        <f t="shared" si="45"/>
        <v>0</v>
      </c>
    </row>
    <row r="394" spans="1:45">
      <c r="A394" s="175" t="s">
        <v>328</v>
      </c>
      <c r="B394" s="123">
        <v>135</v>
      </c>
      <c r="D394" s="122">
        <f t="shared" si="44"/>
        <v>3166647757.8818054</v>
      </c>
      <c r="E394" s="122">
        <f t="shared" ref="E394:AS400" si="46">E239*$C239</f>
        <v>19150855.984887108</v>
      </c>
      <c r="F394" s="122">
        <f t="shared" si="46"/>
        <v>2447.8785966839919</v>
      </c>
      <c r="G394" s="122">
        <f t="shared" si="46"/>
        <v>188.94849309188876</v>
      </c>
      <c r="H394" s="122">
        <f t="shared" si="46"/>
        <v>0</v>
      </c>
      <c r="I394" s="122">
        <f t="shared" si="46"/>
        <v>0</v>
      </c>
      <c r="J394" s="122">
        <f t="shared" si="46"/>
        <v>0</v>
      </c>
      <c r="K394" s="122">
        <f t="shared" si="46"/>
        <v>0.7038708947408816</v>
      </c>
      <c r="L394" s="122">
        <f t="shared" si="46"/>
        <v>3.7166649206283076</v>
      </c>
      <c r="M394" s="122">
        <f t="shared" si="46"/>
        <v>3.6668966391515951</v>
      </c>
      <c r="N394" s="122">
        <f t="shared" si="46"/>
        <v>19.589800232991891</v>
      </c>
      <c r="O394" s="122">
        <f t="shared" si="46"/>
        <v>0.36868039692174648</v>
      </c>
      <c r="P394" s="122">
        <f t="shared" si="46"/>
        <v>16.823183927436087</v>
      </c>
      <c r="Q394" s="122">
        <f t="shared" si="46"/>
        <v>3.5353631072043581</v>
      </c>
      <c r="R394" s="122">
        <f t="shared" si="46"/>
        <v>0.92199278381019645</v>
      </c>
      <c r="S394" s="122">
        <f t="shared" si="46"/>
        <v>19.148258078710843</v>
      </c>
      <c r="T394" s="122">
        <f t="shared" si="46"/>
        <v>2.2655624832885679</v>
      </c>
      <c r="U394" s="122">
        <f t="shared" si="46"/>
        <v>8.4844555334820253</v>
      </c>
      <c r="V394" s="122">
        <f t="shared" si="46"/>
        <v>17.415792811224645</v>
      </c>
      <c r="W394" s="122">
        <f t="shared" si="46"/>
        <v>272700.05913409567</v>
      </c>
      <c r="X394" s="122">
        <f t="shared" si="46"/>
        <v>15999.029562168664</v>
      </c>
      <c r="Y394" s="122">
        <f t="shared" si="46"/>
        <v>4853.8457276016306</v>
      </c>
      <c r="Z394" s="122">
        <f t="shared" si="46"/>
        <v>0</v>
      </c>
      <c r="AA394" s="122">
        <f t="shared" si="46"/>
        <v>0</v>
      </c>
      <c r="AB394" s="122">
        <f t="shared" si="46"/>
        <v>78552.954373746747</v>
      </c>
      <c r="AC394" s="122">
        <f t="shared" si="46"/>
        <v>4507.9861678865209</v>
      </c>
      <c r="AD394" s="122">
        <f t="shared" si="46"/>
        <v>0</v>
      </c>
      <c r="AE394" s="122">
        <f t="shared" si="46"/>
        <v>0</v>
      </c>
      <c r="AF394" s="122">
        <f t="shared" si="46"/>
        <v>0</v>
      </c>
      <c r="AG394" s="122">
        <f t="shared" si="46"/>
        <v>0</v>
      </c>
      <c r="AH394" s="122">
        <f t="shared" si="46"/>
        <v>0</v>
      </c>
      <c r="AI394" s="122">
        <f t="shared" si="46"/>
        <v>0</v>
      </c>
      <c r="AJ394" s="122">
        <f t="shared" si="46"/>
        <v>0</v>
      </c>
      <c r="AK394" s="122">
        <f t="shared" si="46"/>
        <v>0</v>
      </c>
      <c r="AL394" s="122">
        <f t="shared" si="46"/>
        <v>0</v>
      </c>
      <c r="AM394" s="122">
        <f t="shared" si="46"/>
        <v>0</v>
      </c>
      <c r="AN394" s="122">
        <f t="shared" si="46"/>
        <v>0</v>
      </c>
      <c r="AO394" s="122">
        <f t="shared" si="46"/>
        <v>0</v>
      </c>
      <c r="AP394" s="122">
        <f t="shared" si="46"/>
        <v>0</v>
      </c>
      <c r="AQ394" s="122">
        <f t="shared" si="46"/>
        <v>0</v>
      </c>
      <c r="AR394" s="122">
        <v>0</v>
      </c>
      <c r="AS394" s="122">
        <f t="shared" si="46"/>
        <v>0</v>
      </c>
    </row>
    <row r="395" spans="1:45">
      <c r="A395" s="175" t="s">
        <v>329</v>
      </c>
      <c r="B395" s="123">
        <v>136</v>
      </c>
      <c r="D395" s="122">
        <f t="shared" si="44"/>
        <v>822665193.52983284</v>
      </c>
      <c r="E395" s="122">
        <f t="shared" si="46"/>
        <v>4975211.5958762579</v>
      </c>
      <c r="F395" s="122">
        <f t="shared" si="46"/>
        <v>635.93575081606411</v>
      </c>
      <c r="G395" s="122">
        <f t="shared" si="46"/>
        <v>49.087034782986045</v>
      </c>
      <c r="H395" s="122">
        <f t="shared" si="46"/>
        <v>0</v>
      </c>
      <c r="I395" s="122">
        <f t="shared" si="46"/>
        <v>0</v>
      </c>
      <c r="J395" s="122">
        <f t="shared" si="46"/>
        <v>0</v>
      </c>
      <c r="K395" s="122">
        <f t="shared" si="46"/>
        <v>0.18285901373171828</v>
      </c>
      <c r="L395" s="122">
        <f t="shared" si="46"/>
        <v>0.96555446010814272</v>
      </c>
      <c r="M395" s="122">
        <f t="shared" si="46"/>
        <v>0.95262513040584784</v>
      </c>
      <c r="N395" s="122">
        <f t="shared" si="46"/>
        <v>5.0892451677874808</v>
      </c>
      <c r="O395" s="122">
        <f t="shared" si="46"/>
        <v>9.5779686682665385E-2</v>
      </c>
      <c r="P395" s="122">
        <f t="shared" si="46"/>
        <v>4.370504369172326</v>
      </c>
      <c r="Q395" s="122">
        <f t="shared" si="46"/>
        <v>0.91845396051626804</v>
      </c>
      <c r="R395" s="122">
        <f t="shared" si="46"/>
        <v>0.23952502138529141</v>
      </c>
      <c r="S395" s="122">
        <f t="shared" si="46"/>
        <v>4.9745366843765657</v>
      </c>
      <c r="T395" s="122">
        <f t="shared" si="46"/>
        <v>0.58857174566685244</v>
      </c>
      <c r="U395" s="122">
        <f t="shared" si="46"/>
        <v>2.2041814521600398</v>
      </c>
      <c r="V395" s="122">
        <f t="shared" si="46"/>
        <v>4.5244585628005805</v>
      </c>
      <c r="W395" s="122">
        <f t="shared" si="46"/>
        <v>70844.901004465035</v>
      </c>
      <c r="X395" s="122">
        <f t="shared" si="46"/>
        <v>4156.3968453046564</v>
      </c>
      <c r="Y395" s="122">
        <f t="shared" si="46"/>
        <v>1260.9832984810271</v>
      </c>
      <c r="Z395" s="122">
        <f t="shared" si="46"/>
        <v>0</v>
      </c>
      <c r="AA395" s="122">
        <f t="shared" si="46"/>
        <v>0</v>
      </c>
      <c r="AB395" s="122">
        <f t="shared" si="46"/>
        <v>20407.31598624192</v>
      </c>
      <c r="AC395" s="122">
        <f t="shared" si="46"/>
        <v>1171.1322498700833</v>
      </c>
      <c r="AD395" s="122">
        <f t="shared" si="46"/>
        <v>0</v>
      </c>
      <c r="AE395" s="122">
        <f t="shared" si="46"/>
        <v>0</v>
      </c>
      <c r="AF395" s="122">
        <f t="shared" si="46"/>
        <v>0</v>
      </c>
      <c r="AG395" s="122">
        <f t="shared" si="46"/>
        <v>0</v>
      </c>
      <c r="AH395" s="122">
        <f t="shared" si="46"/>
        <v>0</v>
      </c>
      <c r="AI395" s="122">
        <f t="shared" si="46"/>
        <v>0</v>
      </c>
      <c r="AJ395" s="122">
        <f t="shared" si="46"/>
        <v>0</v>
      </c>
      <c r="AK395" s="122">
        <f t="shared" si="46"/>
        <v>0</v>
      </c>
      <c r="AL395" s="122">
        <f t="shared" si="46"/>
        <v>0</v>
      </c>
      <c r="AM395" s="122">
        <f t="shared" si="46"/>
        <v>0</v>
      </c>
      <c r="AN395" s="122">
        <f t="shared" si="46"/>
        <v>0</v>
      </c>
      <c r="AO395" s="122">
        <f t="shared" si="46"/>
        <v>0</v>
      </c>
      <c r="AP395" s="122">
        <f t="shared" si="46"/>
        <v>0</v>
      </c>
      <c r="AQ395" s="122">
        <f t="shared" si="46"/>
        <v>0</v>
      </c>
      <c r="AR395" s="122">
        <v>0</v>
      </c>
      <c r="AS395" s="122">
        <f t="shared" si="46"/>
        <v>0</v>
      </c>
    </row>
    <row r="396" spans="1:45">
      <c r="A396" s="175" t="s">
        <v>330</v>
      </c>
      <c r="B396" s="123">
        <v>137</v>
      </c>
      <c r="D396" s="122">
        <f t="shared" si="44"/>
        <v>1468796860.9982932</v>
      </c>
      <c r="E396" s="122">
        <f t="shared" si="46"/>
        <v>8882805.8270832356</v>
      </c>
      <c r="F396" s="122">
        <f t="shared" si="46"/>
        <v>1135.4077478195329</v>
      </c>
      <c r="G396" s="122">
        <f t="shared" si="46"/>
        <v>87.640613911969737</v>
      </c>
      <c r="H396" s="122">
        <f t="shared" si="46"/>
        <v>0</v>
      </c>
      <c r="I396" s="122">
        <f t="shared" si="46"/>
        <v>0</v>
      </c>
      <c r="J396" s="122">
        <f t="shared" si="46"/>
        <v>0</v>
      </c>
      <c r="K396" s="122">
        <f t="shared" si="46"/>
        <v>0.32647880022974601</v>
      </c>
      <c r="L396" s="122">
        <f t="shared" si="46"/>
        <v>1.7239131681803828</v>
      </c>
      <c r="M396" s="122">
        <f t="shared" si="46"/>
        <v>1.7008289790948334</v>
      </c>
      <c r="N396" s="122">
        <f t="shared" si="46"/>
        <v>9.0864028113593829</v>
      </c>
      <c r="O396" s="122">
        <f t="shared" si="46"/>
        <v>0.17100626628346266</v>
      </c>
      <c r="P396" s="122">
        <f t="shared" si="46"/>
        <v>7.803153881928333</v>
      </c>
      <c r="Q396" s="122">
        <f t="shared" si="46"/>
        <v>1.6398193393711684</v>
      </c>
      <c r="R396" s="122">
        <f t="shared" si="46"/>
        <v>0.42765100834244429</v>
      </c>
      <c r="S396" s="122">
        <f t="shared" si="46"/>
        <v>8.8816008315394868</v>
      </c>
      <c r="T396" s="122">
        <f t="shared" si="46"/>
        <v>1.0508434528492168</v>
      </c>
      <c r="U396" s="122">
        <f t="shared" si="46"/>
        <v>3.935373495154348</v>
      </c>
      <c r="V396" s="122">
        <f t="shared" si="46"/>
        <v>8.0780256500755332</v>
      </c>
      <c r="W396" s="122">
        <f t="shared" si="46"/>
        <v>126487.38397040205</v>
      </c>
      <c r="X396" s="122">
        <f t="shared" si="46"/>
        <v>7420.883595733776</v>
      </c>
      <c r="Y396" s="122">
        <f t="shared" si="46"/>
        <v>2251.3755597623222</v>
      </c>
      <c r="Z396" s="122">
        <f t="shared" si="46"/>
        <v>0</v>
      </c>
      <c r="AA396" s="122">
        <f t="shared" si="46"/>
        <v>0</v>
      </c>
      <c r="AB396" s="122">
        <f t="shared" si="46"/>
        <v>36435.480554830894</v>
      </c>
      <c r="AC396" s="122">
        <f t="shared" si="46"/>
        <v>2090.9543590173398</v>
      </c>
      <c r="AD396" s="122">
        <f t="shared" si="46"/>
        <v>0</v>
      </c>
      <c r="AE396" s="122">
        <f t="shared" si="46"/>
        <v>0</v>
      </c>
      <c r="AF396" s="122">
        <f t="shared" si="46"/>
        <v>0</v>
      </c>
      <c r="AG396" s="122">
        <f t="shared" si="46"/>
        <v>0</v>
      </c>
      <c r="AH396" s="122">
        <f t="shared" si="46"/>
        <v>0</v>
      </c>
      <c r="AI396" s="122">
        <f t="shared" si="46"/>
        <v>0</v>
      </c>
      <c r="AJ396" s="122">
        <f t="shared" si="46"/>
        <v>0</v>
      </c>
      <c r="AK396" s="122">
        <f t="shared" si="46"/>
        <v>0</v>
      </c>
      <c r="AL396" s="122">
        <f t="shared" si="46"/>
        <v>0</v>
      </c>
      <c r="AM396" s="122">
        <f t="shared" si="46"/>
        <v>0</v>
      </c>
      <c r="AN396" s="122">
        <f t="shared" si="46"/>
        <v>0</v>
      </c>
      <c r="AO396" s="122">
        <f t="shared" si="46"/>
        <v>0</v>
      </c>
      <c r="AP396" s="122">
        <f t="shared" si="46"/>
        <v>0</v>
      </c>
      <c r="AQ396" s="122">
        <f t="shared" si="46"/>
        <v>0</v>
      </c>
      <c r="AR396" s="122">
        <v>0</v>
      </c>
      <c r="AS396" s="122">
        <f t="shared" si="46"/>
        <v>0</v>
      </c>
    </row>
    <row r="397" spans="1:45">
      <c r="A397" s="175" t="s">
        <v>331</v>
      </c>
      <c r="B397" s="123">
        <v>138</v>
      </c>
      <c r="D397" s="122">
        <f t="shared" si="44"/>
        <v>377878214.33632082</v>
      </c>
      <c r="E397" s="122">
        <f t="shared" si="46"/>
        <v>2285284.5709059415</v>
      </c>
      <c r="F397" s="122">
        <f t="shared" si="46"/>
        <v>292.10700518386204</v>
      </c>
      <c r="G397" s="122">
        <f t="shared" si="46"/>
        <v>22.547351214983649</v>
      </c>
      <c r="H397" s="122">
        <f t="shared" si="46"/>
        <v>0</v>
      </c>
      <c r="I397" s="122">
        <f t="shared" si="46"/>
        <v>0</v>
      </c>
      <c r="J397" s="122">
        <f t="shared" si="46"/>
        <v>0</v>
      </c>
      <c r="K397" s="122">
        <f t="shared" si="46"/>
        <v>8.3993388960288753E-2</v>
      </c>
      <c r="L397" s="122">
        <f t="shared" si="46"/>
        <v>0.4435121336112588</v>
      </c>
      <c r="M397" s="122">
        <f t="shared" si="46"/>
        <v>0.43757325099060784</v>
      </c>
      <c r="N397" s="122">
        <f t="shared" si="46"/>
        <v>2.3376640843059362</v>
      </c>
      <c r="O397" s="122">
        <f t="shared" si="46"/>
        <v>4.3994880612419379E-2</v>
      </c>
      <c r="P397" s="122">
        <f t="shared" si="46"/>
        <v>2.0075218931844074</v>
      </c>
      <c r="Q397" s="122">
        <f t="shared" si="46"/>
        <v>0.42187726584232016</v>
      </c>
      <c r="R397" s="122">
        <f t="shared" si="46"/>
        <v>0.11002202120838933</v>
      </c>
      <c r="S397" s="122">
        <f t="shared" si="46"/>
        <v>2.284974561008422</v>
      </c>
      <c r="T397" s="122">
        <f t="shared" si="46"/>
        <v>0.2703511003147066</v>
      </c>
      <c r="U397" s="122">
        <f t="shared" si="46"/>
        <v>1.0124558055527724</v>
      </c>
      <c r="V397" s="122">
        <f t="shared" si="46"/>
        <v>2.0782383112793745</v>
      </c>
      <c r="W397" s="122">
        <f t="shared" si="46"/>
        <v>32541.482120490204</v>
      </c>
      <c r="X397" s="122">
        <f t="shared" si="46"/>
        <v>1909.1749964986025</v>
      </c>
      <c r="Y397" s="122">
        <f t="shared" si="46"/>
        <v>579.2126868688955</v>
      </c>
      <c r="Z397" s="122">
        <f t="shared" si="46"/>
        <v>0</v>
      </c>
      <c r="AA397" s="122">
        <f t="shared" si="46"/>
        <v>0</v>
      </c>
      <c r="AB397" s="122">
        <f t="shared" si="46"/>
        <v>9373.7770662087732</v>
      </c>
      <c r="AC397" s="122">
        <f t="shared" si="46"/>
        <v>537.94103216369604</v>
      </c>
      <c r="AD397" s="122">
        <f t="shared" si="46"/>
        <v>0</v>
      </c>
      <c r="AE397" s="122">
        <f t="shared" si="46"/>
        <v>0</v>
      </c>
      <c r="AF397" s="122">
        <f t="shared" si="46"/>
        <v>0</v>
      </c>
      <c r="AG397" s="122">
        <f t="shared" si="46"/>
        <v>0</v>
      </c>
      <c r="AH397" s="122">
        <f t="shared" si="46"/>
        <v>0</v>
      </c>
      <c r="AI397" s="122">
        <f t="shared" si="46"/>
        <v>0</v>
      </c>
      <c r="AJ397" s="122">
        <f t="shared" si="46"/>
        <v>0</v>
      </c>
      <c r="AK397" s="122">
        <f t="shared" si="46"/>
        <v>0</v>
      </c>
      <c r="AL397" s="122">
        <f t="shared" si="46"/>
        <v>0</v>
      </c>
      <c r="AM397" s="122">
        <f t="shared" si="46"/>
        <v>0</v>
      </c>
      <c r="AN397" s="122">
        <f t="shared" si="46"/>
        <v>0</v>
      </c>
      <c r="AO397" s="122">
        <f t="shared" si="46"/>
        <v>0</v>
      </c>
      <c r="AP397" s="122">
        <f t="shared" si="46"/>
        <v>0</v>
      </c>
      <c r="AQ397" s="122">
        <f t="shared" si="46"/>
        <v>0</v>
      </c>
      <c r="AR397" s="122">
        <v>0</v>
      </c>
      <c r="AS397" s="122">
        <f t="shared" si="46"/>
        <v>0</v>
      </c>
    </row>
    <row r="398" spans="1:45">
      <c r="A398" s="175" t="s">
        <v>332</v>
      </c>
      <c r="B398" s="123">
        <v>139</v>
      </c>
      <c r="D398" s="122">
        <f t="shared" si="44"/>
        <v>49313391.208029352</v>
      </c>
      <c r="E398" s="122">
        <f t="shared" si="46"/>
        <v>298231.35547702352</v>
      </c>
      <c r="F398" s="122">
        <f t="shared" si="46"/>
        <v>38.120183897177618</v>
      </c>
      <c r="G398" s="122">
        <f t="shared" si="46"/>
        <v>2.9424462935026963</v>
      </c>
      <c r="H398" s="122">
        <f t="shared" si="46"/>
        <v>0</v>
      </c>
      <c r="I398" s="122">
        <f t="shared" si="46"/>
        <v>0</v>
      </c>
      <c r="J398" s="122">
        <f t="shared" si="46"/>
        <v>0</v>
      </c>
      <c r="K398" s="122">
        <f t="shared" si="46"/>
        <v>1.096120043851063E-2</v>
      </c>
      <c r="L398" s="122">
        <f t="shared" si="46"/>
        <v>5.7878667042747238E-2</v>
      </c>
      <c r="M398" s="122">
        <f t="shared" si="46"/>
        <v>5.7103638393569633E-2</v>
      </c>
      <c r="N398" s="122">
        <f t="shared" si="46"/>
        <v>0.30506692137519736</v>
      </c>
      <c r="O398" s="122">
        <f t="shared" si="46"/>
        <v>5.7413650125377235E-3</v>
      </c>
      <c r="P398" s="122">
        <f t="shared" si="46"/>
        <v>0.26198311710337452</v>
      </c>
      <c r="Q398" s="122">
        <f t="shared" si="46"/>
        <v>5.5055300525316576E-2</v>
      </c>
      <c r="R398" s="122">
        <f t="shared" si="46"/>
        <v>1.435795652542839E-2</v>
      </c>
      <c r="S398" s="122">
        <f t="shared" si="46"/>
        <v>0.29819089895221018</v>
      </c>
      <c r="T398" s="122">
        <f t="shared" si="46"/>
        <v>3.5281021947125464E-2</v>
      </c>
      <c r="U398" s="122">
        <f t="shared" si="46"/>
        <v>0.13212624418624874</v>
      </c>
      <c r="V398" s="122">
        <f t="shared" si="46"/>
        <v>0.2712116628571235</v>
      </c>
      <c r="W398" s="122">
        <f t="shared" si="46"/>
        <v>4246.6878941811037</v>
      </c>
      <c r="X398" s="122">
        <f t="shared" si="46"/>
        <v>249.14877311008391</v>
      </c>
      <c r="Y398" s="122">
        <f t="shared" si="46"/>
        <v>75.587691315800313</v>
      </c>
      <c r="Z398" s="122">
        <f t="shared" si="46"/>
        <v>0</v>
      </c>
      <c r="AA398" s="122">
        <f t="shared" si="46"/>
        <v>0</v>
      </c>
      <c r="AB398" s="122">
        <f t="shared" si="46"/>
        <v>1223.2849580245734</v>
      </c>
      <c r="AC398" s="122">
        <f t="shared" si="46"/>
        <v>70.201709332544766</v>
      </c>
      <c r="AD398" s="122">
        <f t="shared" si="46"/>
        <v>0</v>
      </c>
      <c r="AE398" s="122">
        <f t="shared" si="46"/>
        <v>0</v>
      </c>
      <c r="AF398" s="122">
        <f t="shared" si="46"/>
        <v>0</v>
      </c>
      <c r="AG398" s="122">
        <f t="shared" si="46"/>
        <v>0</v>
      </c>
      <c r="AH398" s="122">
        <f t="shared" si="46"/>
        <v>0</v>
      </c>
      <c r="AI398" s="122">
        <f t="shared" si="46"/>
        <v>0</v>
      </c>
      <c r="AJ398" s="122">
        <f t="shared" si="46"/>
        <v>0</v>
      </c>
      <c r="AK398" s="122">
        <f t="shared" si="46"/>
        <v>0</v>
      </c>
      <c r="AL398" s="122">
        <f t="shared" si="46"/>
        <v>0</v>
      </c>
      <c r="AM398" s="122">
        <f t="shared" si="46"/>
        <v>0</v>
      </c>
      <c r="AN398" s="122">
        <f t="shared" si="46"/>
        <v>0</v>
      </c>
      <c r="AO398" s="122">
        <f t="shared" si="46"/>
        <v>0</v>
      </c>
      <c r="AP398" s="122">
        <f t="shared" si="46"/>
        <v>0</v>
      </c>
      <c r="AQ398" s="122">
        <f t="shared" si="46"/>
        <v>0</v>
      </c>
      <c r="AR398" s="122">
        <v>0</v>
      </c>
      <c r="AS398" s="122">
        <f t="shared" si="46"/>
        <v>0</v>
      </c>
    </row>
    <row r="399" spans="1:45">
      <c r="A399" s="175" t="s">
        <v>333</v>
      </c>
      <c r="B399" s="123">
        <v>140</v>
      </c>
      <c r="D399" s="122">
        <f t="shared" si="44"/>
        <v>69512153.210756049</v>
      </c>
      <c r="E399" s="122">
        <f t="shared" si="46"/>
        <v>420386.90031917486</v>
      </c>
      <c r="F399" s="122">
        <f t="shared" si="46"/>
        <v>53.734208874512674</v>
      </c>
      <c r="G399" s="122">
        <f t="shared" si="46"/>
        <v>4.1476721141635373</v>
      </c>
      <c r="H399" s="122">
        <f t="shared" si="46"/>
        <v>0</v>
      </c>
      <c r="I399" s="122">
        <f t="shared" si="46"/>
        <v>0</v>
      </c>
      <c r="J399" s="122">
        <f t="shared" si="46"/>
        <v>0</v>
      </c>
      <c r="K399" s="122">
        <f t="shared" si="46"/>
        <v>1.545090746327534E-2</v>
      </c>
      <c r="L399" s="122">
        <f t="shared" si="46"/>
        <v>8.1585765500035254E-2</v>
      </c>
      <c r="M399" s="122">
        <f t="shared" si="46"/>
        <v>8.0493285163870762E-2</v>
      </c>
      <c r="N399" s="122">
        <f t="shared" si="46"/>
        <v>0.43002231358839477</v>
      </c>
      <c r="O399" s="122">
        <f t="shared" si="46"/>
        <v>8.0930277681940232E-3</v>
      </c>
      <c r="P399" s="122">
        <f t="shared" si="46"/>
        <v>0.36929138573937786</v>
      </c>
      <c r="Q399" s="122">
        <f t="shared" si="46"/>
        <v>7.7605948230891453E-2</v>
      </c>
      <c r="R399" s="122">
        <f t="shared" si="46"/>
        <v>2.0238974634266219E-2</v>
      </c>
      <c r="S399" s="122">
        <f t="shared" si="46"/>
        <v>0.42032987280428874</v>
      </c>
      <c r="T399" s="122">
        <f t="shared" si="46"/>
        <v>4.9732126364518105E-2</v>
      </c>
      <c r="U399" s="122">
        <f t="shared" si="46"/>
        <v>0.1862451456703075</v>
      </c>
      <c r="V399" s="122">
        <f t="shared" si="46"/>
        <v>0.38229994326568767</v>
      </c>
      <c r="W399" s="122">
        <f t="shared" si="46"/>
        <v>5986.130994181457</v>
      </c>
      <c r="X399" s="122">
        <f t="shared" si="46"/>
        <v>351.20009523660866</v>
      </c>
      <c r="Y399" s="122">
        <f t="shared" si="46"/>
        <v>106.54840502503774</v>
      </c>
      <c r="Z399" s="122">
        <f t="shared" si="46"/>
        <v>0</v>
      </c>
      <c r="AA399" s="122">
        <f t="shared" si="46"/>
        <v>0</v>
      </c>
      <c r="AB399" s="122">
        <f t="shared" si="46"/>
        <v>1724.3424015173402</v>
      </c>
      <c r="AC399" s="122">
        <f t="shared" si="46"/>
        <v>98.956325153039941</v>
      </c>
      <c r="AD399" s="122">
        <f t="shared" si="46"/>
        <v>0</v>
      </c>
      <c r="AE399" s="122">
        <f t="shared" si="46"/>
        <v>0</v>
      </c>
      <c r="AF399" s="122">
        <f t="shared" si="46"/>
        <v>0</v>
      </c>
      <c r="AG399" s="122">
        <f t="shared" si="46"/>
        <v>0</v>
      </c>
      <c r="AH399" s="122">
        <f t="shared" si="46"/>
        <v>0</v>
      </c>
      <c r="AI399" s="122">
        <f t="shared" si="46"/>
        <v>0</v>
      </c>
      <c r="AJ399" s="122">
        <f t="shared" si="46"/>
        <v>0</v>
      </c>
      <c r="AK399" s="122">
        <f t="shared" si="46"/>
        <v>0</v>
      </c>
      <c r="AL399" s="122">
        <f t="shared" si="46"/>
        <v>0</v>
      </c>
      <c r="AM399" s="122">
        <f t="shared" si="46"/>
        <v>0</v>
      </c>
      <c r="AN399" s="122">
        <f t="shared" si="46"/>
        <v>0</v>
      </c>
      <c r="AO399" s="122">
        <f t="shared" si="46"/>
        <v>0</v>
      </c>
      <c r="AP399" s="122">
        <f t="shared" si="46"/>
        <v>0</v>
      </c>
      <c r="AQ399" s="122">
        <f t="shared" si="46"/>
        <v>0</v>
      </c>
      <c r="AR399" s="122">
        <v>0</v>
      </c>
      <c r="AS399" s="122">
        <f t="shared" si="46"/>
        <v>0</v>
      </c>
    </row>
    <row r="400" spans="1:45">
      <c r="A400" s="175" t="s">
        <v>334</v>
      </c>
      <c r="B400" s="123">
        <v>141</v>
      </c>
      <c r="D400" s="122">
        <f t="shared" si="44"/>
        <v>283219062.06401515</v>
      </c>
      <c r="E400" s="122">
        <f t="shared" si="46"/>
        <v>1712816.7969622354</v>
      </c>
      <c r="F400" s="122">
        <f t="shared" si="46"/>
        <v>218.93369051667494</v>
      </c>
      <c r="G400" s="122">
        <f t="shared" si="46"/>
        <v>16.899200379548869</v>
      </c>
      <c r="H400" s="122">
        <f t="shared" si="46"/>
        <v>0</v>
      </c>
      <c r="I400" s="122">
        <f t="shared" si="46"/>
        <v>0</v>
      </c>
      <c r="J400" s="122">
        <f t="shared" si="46"/>
        <v>0</v>
      </c>
      <c r="K400" s="122">
        <f t="shared" ref="K400:AS400" si="47">K245*$C245</f>
        <v>6.2952898416468686E-2</v>
      </c>
      <c r="L400" s="122">
        <f t="shared" si="47"/>
        <v>0.33241156999750704</v>
      </c>
      <c r="M400" s="122">
        <f t="shared" si="47"/>
        <v>0.32796038783956449</v>
      </c>
      <c r="N400" s="122">
        <f t="shared" si="47"/>
        <v>1.7520751508278347</v>
      </c>
      <c r="O400" s="122">
        <f t="shared" si="47"/>
        <v>3.2974086226568937E-2</v>
      </c>
      <c r="P400" s="122">
        <f t="shared" si="47"/>
        <v>1.5046341548407551</v>
      </c>
      <c r="Q400" s="122">
        <f t="shared" si="47"/>
        <v>0.31619627436804204</v>
      </c>
      <c r="R400" s="122">
        <f t="shared" si="47"/>
        <v>8.2461312853812072E-2</v>
      </c>
      <c r="S400" s="122">
        <f t="shared" si="47"/>
        <v>1.7125844450851624</v>
      </c>
      <c r="T400" s="122">
        <f t="shared" si="47"/>
        <v>0.20262767779186597</v>
      </c>
      <c r="U400" s="122">
        <f t="shared" si="47"/>
        <v>0.75883385903457112</v>
      </c>
      <c r="V400" s="122">
        <f t="shared" si="47"/>
        <v>1.5576359867684297</v>
      </c>
      <c r="W400" s="122">
        <f t="shared" si="46"/>
        <v>24389.784048612451</v>
      </c>
      <c r="X400" s="122">
        <f t="shared" si="46"/>
        <v>1430.9233274378562</v>
      </c>
      <c r="Y400" s="122">
        <f t="shared" si="46"/>
        <v>434.11889780071698</v>
      </c>
      <c r="Z400" s="122">
        <f t="shared" si="47"/>
        <v>0</v>
      </c>
      <c r="AA400" s="122">
        <f t="shared" si="47"/>
        <v>0</v>
      </c>
      <c r="AB400" s="122">
        <f t="shared" si="47"/>
        <v>7025.6295493287134</v>
      </c>
      <c r="AC400" s="122">
        <f t="shared" si="47"/>
        <v>403.18586463825721</v>
      </c>
      <c r="AD400" s="122">
        <f t="shared" si="47"/>
        <v>0</v>
      </c>
      <c r="AE400" s="122">
        <f t="shared" si="47"/>
        <v>0</v>
      </c>
      <c r="AF400" s="122">
        <f t="shared" si="47"/>
        <v>0</v>
      </c>
      <c r="AG400" s="122">
        <f t="shared" si="47"/>
        <v>0</v>
      </c>
      <c r="AH400" s="122">
        <f t="shared" si="47"/>
        <v>0</v>
      </c>
      <c r="AI400" s="122">
        <f t="shared" si="47"/>
        <v>0</v>
      </c>
      <c r="AJ400" s="122">
        <f t="shared" si="47"/>
        <v>0</v>
      </c>
      <c r="AK400" s="122">
        <f t="shared" si="47"/>
        <v>0</v>
      </c>
      <c r="AL400" s="122">
        <f t="shared" si="47"/>
        <v>0</v>
      </c>
      <c r="AM400" s="122">
        <f t="shared" si="47"/>
        <v>0</v>
      </c>
      <c r="AN400" s="122">
        <f t="shared" si="47"/>
        <v>0</v>
      </c>
      <c r="AO400" s="122">
        <f t="shared" si="47"/>
        <v>0</v>
      </c>
      <c r="AP400" s="122">
        <f t="shared" si="47"/>
        <v>0</v>
      </c>
      <c r="AQ400" s="122">
        <f t="shared" si="47"/>
        <v>0</v>
      </c>
      <c r="AR400" s="122">
        <v>0</v>
      </c>
      <c r="AS400" s="122">
        <f t="shared" si="47"/>
        <v>0</v>
      </c>
    </row>
    <row r="401" spans="1:45">
      <c r="A401" s="175" t="s">
        <v>335</v>
      </c>
      <c r="B401" s="123">
        <v>142</v>
      </c>
      <c r="D401" s="122">
        <f t="shared" si="44"/>
        <v>582652877.9113785</v>
      </c>
      <c r="E401" s="122">
        <f t="shared" ref="E401:AS407" si="48">E246*$C246</f>
        <v>3523695.1524803299</v>
      </c>
      <c r="F401" s="122">
        <f t="shared" si="48"/>
        <v>450.40169232135662</v>
      </c>
      <c r="G401" s="122">
        <f t="shared" si="48"/>
        <v>34.765907576233921</v>
      </c>
      <c r="H401" s="122">
        <f t="shared" si="48"/>
        <v>0</v>
      </c>
      <c r="I401" s="122">
        <f t="shared" si="48"/>
        <v>0</v>
      </c>
      <c r="J401" s="122">
        <f t="shared" si="48"/>
        <v>0</v>
      </c>
      <c r="K401" s="122">
        <f t="shared" si="48"/>
        <v>0.12950995306568577</v>
      </c>
      <c r="L401" s="122">
        <f t="shared" si="48"/>
        <v>0.68385424518604654</v>
      </c>
      <c r="M401" s="122">
        <f t="shared" si="48"/>
        <v>0.67469704342309877</v>
      </c>
      <c r="N401" s="122">
        <f t="shared" si="48"/>
        <v>3.6044594650769324</v>
      </c>
      <c r="O401" s="122">
        <f t="shared" si="48"/>
        <v>6.7835992734365497E-2</v>
      </c>
      <c r="P401" s="122">
        <f t="shared" si="48"/>
        <v>3.0954110720258217</v>
      </c>
      <c r="Q401" s="122">
        <f t="shared" si="48"/>
        <v>0.65049530177369919</v>
      </c>
      <c r="R401" s="122">
        <f t="shared" si="48"/>
        <v>0.1696436705230116</v>
      </c>
      <c r="S401" s="122">
        <f t="shared" si="48"/>
        <v>3.5232171462018047</v>
      </c>
      <c r="T401" s="122">
        <f t="shared" si="48"/>
        <v>0.41685612101647712</v>
      </c>
      <c r="U401" s="122">
        <f t="shared" si="48"/>
        <v>1.5611121956302341</v>
      </c>
      <c r="V401" s="122">
        <f t="shared" si="48"/>
        <v>3.2044491773079251</v>
      </c>
      <c r="W401" s="122">
        <f t="shared" si="48"/>
        <v>50175.923061100533</v>
      </c>
      <c r="X401" s="122">
        <f t="shared" si="48"/>
        <v>2943.7693519857326</v>
      </c>
      <c r="Y401" s="122">
        <f t="shared" si="48"/>
        <v>893.091811391325</v>
      </c>
      <c r="Z401" s="122">
        <f t="shared" si="48"/>
        <v>0</v>
      </c>
      <c r="AA401" s="122">
        <f t="shared" si="48"/>
        <v>0</v>
      </c>
      <c r="AB401" s="122">
        <f t="shared" si="48"/>
        <v>14453.487862799131</v>
      </c>
      <c r="AC401" s="122">
        <f t="shared" si="48"/>
        <v>829.45477840601848</v>
      </c>
      <c r="AD401" s="122">
        <f t="shared" si="48"/>
        <v>0</v>
      </c>
      <c r="AE401" s="122">
        <f t="shared" si="48"/>
        <v>0</v>
      </c>
      <c r="AF401" s="122">
        <f t="shared" si="48"/>
        <v>0</v>
      </c>
      <c r="AG401" s="122">
        <f t="shared" si="48"/>
        <v>0</v>
      </c>
      <c r="AH401" s="122">
        <f t="shared" si="48"/>
        <v>0</v>
      </c>
      <c r="AI401" s="122">
        <f t="shared" si="48"/>
        <v>0</v>
      </c>
      <c r="AJ401" s="122">
        <f t="shared" si="48"/>
        <v>0</v>
      </c>
      <c r="AK401" s="122">
        <f t="shared" si="48"/>
        <v>0</v>
      </c>
      <c r="AL401" s="122">
        <f t="shared" si="48"/>
        <v>0</v>
      </c>
      <c r="AM401" s="122">
        <f t="shared" si="48"/>
        <v>0</v>
      </c>
      <c r="AN401" s="122">
        <f t="shared" si="48"/>
        <v>0</v>
      </c>
      <c r="AO401" s="122">
        <f t="shared" si="48"/>
        <v>0</v>
      </c>
      <c r="AP401" s="122">
        <f t="shared" si="48"/>
        <v>0</v>
      </c>
      <c r="AQ401" s="122">
        <f t="shared" si="48"/>
        <v>0</v>
      </c>
      <c r="AR401" s="122">
        <v>0</v>
      </c>
      <c r="AS401" s="122">
        <f t="shared" si="48"/>
        <v>0</v>
      </c>
    </row>
    <row r="402" spans="1:45">
      <c r="A402" s="175" t="s">
        <v>336</v>
      </c>
      <c r="B402" s="123">
        <v>143</v>
      </c>
      <c r="D402" s="122">
        <f t="shared" si="44"/>
        <v>484374857.53475636</v>
      </c>
      <c r="E402" s="122">
        <f t="shared" si="48"/>
        <v>2929341.640938696</v>
      </c>
      <c r="F402" s="122">
        <f t="shared" si="48"/>
        <v>374.43092417841433</v>
      </c>
      <c r="G402" s="122">
        <f t="shared" si="48"/>
        <v>28.901825027741705</v>
      </c>
      <c r="H402" s="122">
        <f t="shared" si="48"/>
        <v>0</v>
      </c>
      <c r="I402" s="122">
        <f t="shared" si="48"/>
        <v>0</v>
      </c>
      <c r="J402" s="122">
        <f t="shared" si="48"/>
        <v>0</v>
      </c>
      <c r="K402" s="122">
        <f t="shared" si="48"/>
        <v>0.10766507374063973</v>
      </c>
      <c r="L402" s="122">
        <f t="shared" si="48"/>
        <v>0.56850624985141063</v>
      </c>
      <c r="M402" s="122">
        <f t="shared" si="48"/>
        <v>0.5608936241054524</v>
      </c>
      <c r="N402" s="122">
        <f t="shared" si="48"/>
        <v>2.9964831653195678</v>
      </c>
      <c r="O402" s="122">
        <f t="shared" si="48"/>
        <v>5.6393867707686431E-2</v>
      </c>
      <c r="P402" s="122">
        <f t="shared" si="48"/>
        <v>2.5732976766521083</v>
      </c>
      <c r="Q402" s="122">
        <f t="shared" si="48"/>
        <v>0.54077407161041791</v>
      </c>
      <c r="R402" s="122">
        <f t="shared" si="48"/>
        <v>0.1410293021049063</v>
      </c>
      <c r="S402" s="122">
        <f t="shared" si="48"/>
        <v>2.928944261586703</v>
      </c>
      <c r="T402" s="122">
        <f t="shared" si="48"/>
        <v>0.34654359719915162</v>
      </c>
      <c r="U402" s="122">
        <f t="shared" si="48"/>
        <v>1.2977941515791804</v>
      </c>
      <c r="V402" s="122">
        <f t="shared" si="48"/>
        <v>2.6639439580215649</v>
      </c>
      <c r="W402" s="122">
        <f t="shared" si="48"/>
        <v>41712.581376955102</v>
      </c>
      <c r="X402" s="122">
        <f t="shared" si="48"/>
        <v>2447.2338755016817</v>
      </c>
      <c r="Y402" s="122">
        <f t="shared" si="48"/>
        <v>742.45101209974223</v>
      </c>
      <c r="Z402" s="122">
        <f t="shared" si="48"/>
        <v>0</v>
      </c>
      <c r="AA402" s="122">
        <f t="shared" si="48"/>
        <v>0</v>
      </c>
      <c r="AB402" s="122">
        <f t="shared" si="48"/>
        <v>12015.569457958631</v>
      </c>
      <c r="AC402" s="122">
        <f t="shared" si="48"/>
        <v>689.54785147915607</v>
      </c>
      <c r="AD402" s="122">
        <f t="shared" si="48"/>
        <v>0</v>
      </c>
      <c r="AE402" s="122">
        <f t="shared" si="48"/>
        <v>0</v>
      </c>
      <c r="AF402" s="122">
        <f t="shared" si="48"/>
        <v>0</v>
      </c>
      <c r="AG402" s="122">
        <f t="shared" si="48"/>
        <v>0</v>
      </c>
      <c r="AH402" s="122">
        <f t="shared" si="48"/>
        <v>0</v>
      </c>
      <c r="AI402" s="122">
        <f t="shared" si="48"/>
        <v>0</v>
      </c>
      <c r="AJ402" s="122">
        <f t="shared" si="48"/>
        <v>0</v>
      </c>
      <c r="AK402" s="122">
        <f t="shared" si="48"/>
        <v>0</v>
      </c>
      <c r="AL402" s="122">
        <f t="shared" si="48"/>
        <v>0</v>
      </c>
      <c r="AM402" s="122">
        <f t="shared" si="48"/>
        <v>0</v>
      </c>
      <c r="AN402" s="122">
        <f t="shared" si="48"/>
        <v>0</v>
      </c>
      <c r="AO402" s="122">
        <f t="shared" si="48"/>
        <v>0</v>
      </c>
      <c r="AP402" s="122">
        <f t="shared" si="48"/>
        <v>0</v>
      </c>
      <c r="AQ402" s="122">
        <f t="shared" si="48"/>
        <v>0</v>
      </c>
      <c r="AR402" s="122">
        <v>0</v>
      </c>
      <c r="AS402" s="122">
        <f t="shared" si="48"/>
        <v>0</v>
      </c>
    </row>
    <row r="403" spans="1:45">
      <c r="A403" s="175" t="s">
        <v>337</v>
      </c>
      <c r="B403" s="123">
        <v>144</v>
      </c>
      <c r="D403" s="122">
        <f t="shared" si="44"/>
        <v>1891801145.4834945</v>
      </c>
      <c r="E403" s="122">
        <f t="shared" si="48"/>
        <v>11440998.197233384</v>
      </c>
      <c r="F403" s="122">
        <f t="shared" si="48"/>
        <v>1462.3980585415502</v>
      </c>
      <c r="G403" s="122">
        <f t="shared" si="48"/>
        <v>112.88056108511365</v>
      </c>
      <c r="H403" s="122">
        <f t="shared" si="48"/>
        <v>0</v>
      </c>
      <c r="I403" s="122">
        <f t="shared" si="48"/>
        <v>0</v>
      </c>
      <c r="J403" s="122">
        <f t="shared" si="48"/>
        <v>0</v>
      </c>
      <c r="K403" s="122">
        <f t="shared" si="48"/>
        <v>0.42050264720127845</v>
      </c>
      <c r="L403" s="122">
        <f t="shared" si="48"/>
        <v>2.2203893491855156</v>
      </c>
      <c r="M403" s="122">
        <f t="shared" si="48"/>
        <v>2.1906570584146063</v>
      </c>
      <c r="N403" s="122">
        <f t="shared" si="48"/>
        <v>11.703229836133277</v>
      </c>
      <c r="O403" s="122">
        <f t="shared" si="48"/>
        <v>0.2202549985162898</v>
      </c>
      <c r="P403" s="122">
        <f t="shared" si="48"/>
        <v>10.050413262854292</v>
      </c>
      <c r="Q403" s="122">
        <f t="shared" si="48"/>
        <v>2.1120770250692744</v>
      </c>
      <c r="R403" s="122">
        <f t="shared" si="48"/>
        <v>0.55081181675424873</v>
      </c>
      <c r="S403" s="122">
        <f t="shared" si="48"/>
        <v>11.439446170530102</v>
      </c>
      <c r="T403" s="122">
        <f t="shared" si="48"/>
        <v>1.3534797769603137</v>
      </c>
      <c r="U403" s="122">
        <f t="shared" si="48"/>
        <v>5.068736381270786</v>
      </c>
      <c r="V403" s="122">
        <f t="shared" si="48"/>
        <v>10.404446376384039</v>
      </c>
      <c r="W403" s="122">
        <f t="shared" si="48"/>
        <v>162914.95729489802</v>
      </c>
      <c r="X403" s="122">
        <f t="shared" si="48"/>
        <v>9558.0515316237088</v>
      </c>
      <c r="Y403" s="122">
        <f t="shared" si="48"/>
        <v>2899.7576015903905</v>
      </c>
      <c r="Z403" s="122">
        <f t="shared" si="48"/>
        <v>0</v>
      </c>
      <c r="AA403" s="122">
        <f t="shared" si="48"/>
        <v>0</v>
      </c>
      <c r="AB403" s="122">
        <f t="shared" si="48"/>
        <v>46928.670451421109</v>
      </c>
      <c r="AC403" s="122">
        <f t="shared" si="48"/>
        <v>2693.1361011039812</v>
      </c>
      <c r="AD403" s="122">
        <f t="shared" si="48"/>
        <v>0</v>
      </c>
      <c r="AE403" s="122">
        <f t="shared" si="48"/>
        <v>0</v>
      </c>
      <c r="AF403" s="122">
        <f t="shared" si="48"/>
        <v>0</v>
      </c>
      <c r="AG403" s="122">
        <f t="shared" si="48"/>
        <v>0</v>
      </c>
      <c r="AH403" s="122">
        <f t="shared" si="48"/>
        <v>0</v>
      </c>
      <c r="AI403" s="122">
        <f t="shared" si="48"/>
        <v>0</v>
      </c>
      <c r="AJ403" s="122">
        <f t="shared" si="48"/>
        <v>0</v>
      </c>
      <c r="AK403" s="122">
        <f t="shared" si="48"/>
        <v>0</v>
      </c>
      <c r="AL403" s="122">
        <f t="shared" si="48"/>
        <v>0</v>
      </c>
      <c r="AM403" s="122">
        <f t="shared" si="48"/>
        <v>0</v>
      </c>
      <c r="AN403" s="122">
        <f t="shared" si="48"/>
        <v>0</v>
      </c>
      <c r="AO403" s="122">
        <f t="shared" si="48"/>
        <v>0</v>
      </c>
      <c r="AP403" s="122">
        <f t="shared" si="48"/>
        <v>0</v>
      </c>
      <c r="AQ403" s="122">
        <f t="shared" si="48"/>
        <v>0</v>
      </c>
      <c r="AR403" s="122">
        <v>0</v>
      </c>
      <c r="AS403" s="122">
        <f t="shared" si="48"/>
        <v>0</v>
      </c>
    </row>
    <row r="404" spans="1:45">
      <c r="A404" s="175" t="s">
        <v>338</v>
      </c>
      <c r="B404" s="123">
        <v>145</v>
      </c>
      <c r="D404" s="122">
        <f t="shared" si="44"/>
        <v>1721234669.5078549</v>
      </c>
      <c r="E404" s="122">
        <f t="shared" si="48"/>
        <v>10409467.61125998</v>
      </c>
      <c r="F404" s="122">
        <f t="shared" si="48"/>
        <v>1330.5469472793779</v>
      </c>
      <c r="G404" s="122">
        <f t="shared" si="48"/>
        <v>102.70314917456106</v>
      </c>
      <c r="H404" s="122">
        <f t="shared" si="48"/>
        <v>0</v>
      </c>
      <c r="I404" s="122">
        <f t="shared" si="48"/>
        <v>0</v>
      </c>
      <c r="J404" s="122">
        <f t="shared" si="48"/>
        <v>0</v>
      </c>
      <c r="K404" s="122">
        <f t="shared" si="48"/>
        <v>0.38258975406090606</v>
      </c>
      <c r="L404" s="122">
        <f t="shared" si="48"/>
        <v>2.0201970681476342</v>
      </c>
      <c r="M404" s="122">
        <f t="shared" si="48"/>
        <v>1.9931454671900199</v>
      </c>
      <c r="N404" s="122">
        <f t="shared" si="48"/>
        <v>10.648056212072463</v>
      </c>
      <c r="O404" s="122">
        <f t="shared" si="48"/>
        <v>0.20039661170717202</v>
      </c>
      <c r="P404" s="122">
        <f t="shared" si="48"/>
        <v>9.1442590529170911</v>
      </c>
      <c r="Q404" s="122">
        <f t="shared" si="48"/>
        <v>1.9216502796286965</v>
      </c>
      <c r="R404" s="122">
        <f t="shared" si="48"/>
        <v>0.50115013284322607</v>
      </c>
      <c r="S404" s="122">
        <f t="shared" si="48"/>
        <v>10.408055516666387</v>
      </c>
      <c r="T404" s="122">
        <f t="shared" si="48"/>
        <v>1.23144883496011</v>
      </c>
      <c r="U404" s="122">
        <f t="shared" si="48"/>
        <v>4.6117345952918924</v>
      </c>
      <c r="V404" s="122">
        <f t="shared" si="48"/>
        <v>9.4663722256551655</v>
      </c>
      <c r="W404" s="122">
        <f t="shared" si="48"/>
        <v>148226.39966512096</v>
      </c>
      <c r="X404" s="122">
        <f t="shared" si="48"/>
        <v>8696.2890938353721</v>
      </c>
      <c r="Y404" s="122">
        <f t="shared" si="48"/>
        <v>2638.3128739203271</v>
      </c>
      <c r="Z404" s="122">
        <f t="shared" si="48"/>
        <v>0</v>
      </c>
      <c r="AA404" s="122">
        <f t="shared" si="48"/>
        <v>0</v>
      </c>
      <c r="AB404" s="122">
        <f t="shared" si="48"/>
        <v>42697.539732301419</v>
      </c>
      <c r="AC404" s="122">
        <f t="shared" si="48"/>
        <v>2450.3205519196717</v>
      </c>
      <c r="AD404" s="122">
        <f t="shared" si="48"/>
        <v>0</v>
      </c>
      <c r="AE404" s="122">
        <f t="shared" si="48"/>
        <v>0</v>
      </c>
      <c r="AF404" s="122">
        <f t="shared" si="48"/>
        <v>0</v>
      </c>
      <c r="AG404" s="122">
        <f t="shared" si="48"/>
        <v>0</v>
      </c>
      <c r="AH404" s="122">
        <f t="shared" si="48"/>
        <v>0</v>
      </c>
      <c r="AI404" s="122">
        <f t="shared" si="48"/>
        <v>0</v>
      </c>
      <c r="AJ404" s="122">
        <f t="shared" si="48"/>
        <v>0</v>
      </c>
      <c r="AK404" s="122">
        <f t="shared" si="48"/>
        <v>0</v>
      </c>
      <c r="AL404" s="122">
        <f t="shared" si="48"/>
        <v>0</v>
      </c>
      <c r="AM404" s="122">
        <f t="shared" si="48"/>
        <v>0</v>
      </c>
      <c r="AN404" s="122">
        <f t="shared" si="48"/>
        <v>0</v>
      </c>
      <c r="AO404" s="122">
        <f t="shared" si="48"/>
        <v>0</v>
      </c>
      <c r="AP404" s="122">
        <f t="shared" si="48"/>
        <v>0</v>
      </c>
      <c r="AQ404" s="122">
        <f t="shared" si="48"/>
        <v>0</v>
      </c>
      <c r="AR404" s="122">
        <f>AR51</f>
        <v>1061000</v>
      </c>
      <c r="AS404" s="122">
        <f t="shared" si="48"/>
        <v>0</v>
      </c>
    </row>
    <row r="405" spans="1:45">
      <c r="A405" s="175" t="s">
        <v>339</v>
      </c>
      <c r="B405" s="123">
        <v>146</v>
      </c>
      <c r="D405" s="122">
        <f t="shared" si="44"/>
        <v>55402437.366199538</v>
      </c>
      <c r="E405" s="122">
        <f t="shared" si="48"/>
        <v>335055.92675123719</v>
      </c>
      <c r="F405" s="122">
        <f t="shared" si="48"/>
        <v>42.827131718483741</v>
      </c>
      <c r="G405" s="122">
        <f t="shared" si="48"/>
        <v>3.3057693353817843</v>
      </c>
      <c r="H405" s="122">
        <f t="shared" si="48"/>
        <v>0</v>
      </c>
      <c r="I405" s="122">
        <f t="shared" si="48"/>
        <v>0</v>
      </c>
      <c r="J405" s="122">
        <f t="shared" si="48"/>
        <v>0</v>
      </c>
      <c r="K405" s="122">
        <f t="shared" si="48"/>
        <v>1.2314651373115573E-2</v>
      </c>
      <c r="L405" s="122">
        <f t="shared" si="48"/>
        <v>6.5025323692458004E-2</v>
      </c>
      <c r="M405" s="122">
        <f t="shared" si="48"/>
        <v>6.415459719928425E-2</v>
      </c>
      <c r="N405" s="122">
        <f t="shared" si="48"/>
        <v>0.34273552456957668</v>
      </c>
      <c r="O405" s="122">
        <f t="shared" si="48"/>
        <v>6.4502888102292788E-3</v>
      </c>
      <c r="P405" s="122">
        <f t="shared" si="48"/>
        <v>0.29433188188359943</v>
      </c>
      <c r="Q405" s="122">
        <f t="shared" si="48"/>
        <v>6.1853337690037064E-2</v>
      </c>
      <c r="R405" s="122">
        <f t="shared" si="48"/>
        <v>1.6130827096254175E-2</v>
      </c>
      <c r="S405" s="122">
        <f t="shared" si="48"/>
        <v>0.33501047479534612</v>
      </c>
      <c r="T405" s="122">
        <f t="shared" si="48"/>
        <v>3.9637399918318071E-2</v>
      </c>
      <c r="U405" s="122">
        <f t="shared" si="48"/>
        <v>0.14844073361492829</v>
      </c>
      <c r="V405" s="122">
        <f t="shared" si="48"/>
        <v>0.30469993639330295</v>
      </c>
      <c r="W405" s="122">
        <f t="shared" si="48"/>
        <v>4771.0541560333404</v>
      </c>
      <c r="X405" s="122">
        <f t="shared" si="48"/>
        <v>279.91279769965132</v>
      </c>
      <c r="Y405" s="122">
        <f t="shared" si="48"/>
        <v>84.920996735211176</v>
      </c>
      <c r="Z405" s="122">
        <f t="shared" si="48"/>
        <v>0</v>
      </c>
      <c r="AA405" s="122">
        <f t="shared" si="48"/>
        <v>0</v>
      </c>
      <c r="AB405" s="122">
        <f t="shared" si="48"/>
        <v>1374.3319331268269</v>
      </c>
      <c r="AC405" s="122">
        <f t="shared" si="48"/>
        <v>78.869972415589658</v>
      </c>
      <c r="AD405" s="122">
        <f t="shared" si="48"/>
        <v>0</v>
      </c>
      <c r="AE405" s="122">
        <f t="shared" si="48"/>
        <v>0</v>
      </c>
      <c r="AF405" s="122">
        <f t="shared" si="48"/>
        <v>0</v>
      </c>
      <c r="AG405" s="122">
        <f t="shared" si="48"/>
        <v>0</v>
      </c>
      <c r="AH405" s="122">
        <f t="shared" si="48"/>
        <v>0</v>
      </c>
      <c r="AI405" s="122">
        <f t="shared" si="48"/>
        <v>0</v>
      </c>
      <c r="AJ405" s="122">
        <f t="shared" si="48"/>
        <v>0</v>
      </c>
      <c r="AK405" s="122">
        <f t="shared" si="48"/>
        <v>0</v>
      </c>
      <c r="AL405" s="122">
        <f t="shared" si="48"/>
        <v>0</v>
      </c>
      <c r="AM405" s="122">
        <f t="shared" si="48"/>
        <v>0</v>
      </c>
      <c r="AN405" s="122">
        <f t="shared" si="48"/>
        <v>0</v>
      </c>
      <c r="AO405" s="122">
        <f t="shared" si="48"/>
        <v>0</v>
      </c>
      <c r="AP405" s="122">
        <f t="shared" si="48"/>
        <v>0</v>
      </c>
      <c r="AQ405" s="122">
        <f t="shared" si="48"/>
        <v>0</v>
      </c>
      <c r="AR405" s="122">
        <v>0</v>
      </c>
      <c r="AS405" s="122">
        <f t="shared" si="48"/>
        <v>0</v>
      </c>
    </row>
    <row r="406" spans="1:45">
      <c r="A406" s="175" t="s">
        <v>340</v>
      </c>
      <c r="B406" s="123">
        <v>147</v>
      </c>
      <c r="D406" s="122">
        <f t="shared" si="44"/>
        <v>71719352.334268272</v>
      </c>
      <c r="E406" s="122">
        <f t="shared" si="48"/>
        <v>433735.32293395483</v>
      </c>
      <c r="F406" s="122">
        <f t="shared" si="48"/>
        <v>55.440415534100005</v>
      </c>
      <c r="G406" s="122">
        <f t="shared" si="48"/>
        <v>4.279371936887217</v>
      </c>
      <c r="H406" s="122">
        <f t="shared" si="48"/>
        <v>0</v>
      </c>
      <c r="I406" s="122">
        <f t="shared" si="48"/>
        <v>0</v>
      </c>
      <c r="J406" s="122">
        <f t="shared" si="48"/>
        <v>0</v>
      </c>
      <c r="K406" s="122">
        <f t="shared" si="48"/>
        <v>1.5941515620772794E-2</v>
      </c>
      <c r="L406" s="122">
        <f t="shared" si="48"/>
        <v>8.4176334512575737E-2</v>
      </c>
      <c r="M406" s="122">
        <f t="shared" si="48"/>
        <v>8.3049164966984432E-2</v>
      </c>
      <c r="N406" s="122">
        <f t="shared" si="48"/>
        <v>0.44367668666996601</v>
      </c>
      <c r="O406" s="122">
        <f t="shared" si="48"/>
        <v>8.3500033181005077E-3</v>
      </c>
      <c r="P406" s="122">
        <f t="shared" si="48"/>
        <v>0.38101738738477714</v>
      </c>
      <c r="Q406" s="122">
        <f t="shared" si="48"/>
        <v>8.0070147266637248E-2</v>
      </c>
      <c r="R406" s="122">
        <f t="shared" si="48"/>
        <v>2.088161689191716E-2</v>
      </c>
      <c r="S406" s="122">
        <f t="shared" si="48"/>
        <v>0.43367648464102398</v>
      </c>
      <c r="T406" s="122">
        <f t="shared" si="48"/>
        <v>5.1311256065613001E-2</v>
      </c>
      <c r="U406" s="122">
        <f t="shared" si="48"/>
        <v>0.19215893345120882</v>
      </c>
      <c r="V406" s="122">
        <f t="shared" si="48"/>
        <v>0.39443900184349373</v>
      </c>
      <c r="W406" s="122">
        <f t="shared" si="48"/>
        <v>6176.2068654255399</v>
      </c>
      <c r="X406" s="122">
        <f t="shared" si="48"/>
        <v>362.35164941208347</v>
      </c>
      <c r="Y406" s="122">
        <f t="shared" si="48"/>
        <v>109.93160544856453</v>
      </c>
      <c r="Z406" s="122">
        <f t="shared" si="48"/>
        <v>0</v>
      </c>
      <c r="AA406" s="122">
        <f t="shared" si="48"/>
        <v>0</v>
      </c>
      <c r="AB406" s="122">
        <f t="shared" si="48"/>
        <v>1779.0949427848307</v>
      </c>
      <c r="AC406" s="122">
        <f t="shared" si="48"/>
        <v>102.09845647907666</v>
      </c>
      <c r="AD406" s="122">
        <f t="shared" si="48"/>
        <v>0</v>
      </c>
      <c r="AE406" s="122">
        <f t="shared" si="48"/>
        <v>0</v>
      </c>
      <c r="AF406" s="122">
        <f t="shared" si="48"/>
        <v>0</v>
      </c>
      <c r="AG406" s="122">
        <f t="shared" si="48"/>
        <v>0</v>
      </c>
      <c r="AH406" s="122">
        <f t="shared" si="48"/>
        <v>0</v>
      </c>
      <c r="AI406" s="122">
        <f t="shared" si="48"/>
        <v>0</v>
      </c>
      <c r="AJ406" s="122">
        <f t="shared" si="48"/>
        <v>0</v>
      </c>
      <c r="AK406" s="122">
        <f t="shared" si="48"/>
        <v>0</v>
      </c>
      <c r="AL406" s="122">
        <f t="shared" si="48"/>
        <v>0</v>
      </c>
      <c r="AM406" s="122">
        <f t="shared" si="48"/>
        <v>0</v>
      </c>
      <c r="AN406" s="122">
        <f t="shared" si="48"/>
        <v>0</v>
      </c>
      <c r="AO406" s="122">
        <f t="shared" si="48"/>
        <v>0</v>
      </c>
      <c r="AP406" s="122">
        <f t="shared" si="48"/>
        <v>0</v>
      </c>
      <c r="AQ406" s="122">
        <f t="shared" si="48"/>
        <v>0</v>
      </c>
      <c r="AR406" s="122">
        <v>0</v>
      </c>
      <c r="AS406" s="122">
        <f t="shared" si="48"/>
        <v>0</v>
      </c>
    </row>
    <row r="407" spans="1:45">
      <c r="A407" s="175" t="s">
        <v>341</v>
      </c>
      <c r="B407" s="123">
        <v>148</v>
      </c>
      <c r="D407" s="122">
        <f t="shared" si="44"/>
        <v>130516799.58224493</v>
      </c>
      <c r="E407" s="122">
        <f t="shared" si="48"/>
        <v>789323.16554206423</v>
      </c>
      <c r="F407" s="122">
        <f t="shared" si="48"/>
        <v>100.89195408926074</v>
      </c>
      <c r="G407" s="122">
        <f t="shared" si="48"/>
        <v>7.7877157454156301</v>
      </c>
      <c r="H407" s="122">
        <f t="shared" si="48"/>
        <v>0</v>
      </c>
      <c r="I407" s="122">
        <f t="shared" si="48"/>
        <v>0</v>
      </c>
      <c r="J407" s="122">
        <f t="shared" si="48"/>
        <v>0</v>
      </c>
      <c r="K407" s="122">
        <f t="shared" ref="K407:AS407" si="49">K252*$C252</f>
        <v>2.901079738724132E-2</v>
      </c>
      <c r="L407" s="122">
        <f t="shared" si="49"/>
        <v>0.15318634961928432</v>
      </c>
      <c r="M407" s="122">
        <f t="shared" si="49"/>
        <v>0.15113509627009789</v>
      </c>
      <c r="N407" s="122">
        <f t="shared" si="49"/>
        <v>0.80741472571482953</v>
      </c>
      <c r="O407" s="122">
        <f t="shared" si="49"/>
        <v>1.5195559833003103E-2</v>
      </c>
      <c r="P407" s="122">
        <f t="shared" si="49"/>
        <v>0.69338565349660031</v>
      </c>
      <c r="Q407" s="122">
        <f t="shared" si="49"/>
        <v>0.14571380001611045</v>
      </c>
      <c r="R407" s="122">
        <f t="shared" si="49"/>
        <v>3.8000926083842319E-2</v>
      </c>
      <c r="S407" s="122">
        <f t="shared" si="49"/>
        <v>0.78921609003961934</v>
      </c>
      <c r="T407" s="122">
        <f t="shared" si="49"/>
        <v>9.3377599019797239E-2</v>
      </c>
      <c r="U407" s="122">
        <f t="shared" si="49"/>
        <v>0.34969597729071916</v>
      </c>
      <c r="V407" s="122">
        <f t="shared" si="49"/>
        <v>0.71781066721136411</v>
      </c>
      <c r="W407" s="122">
        <f t="shared" si="48"/>
        <v>11239.626786870298</v>
      </c>
      <c r="X407" s="122">
        <f t="shared" si="48"/>
        <v>659.41724325939981</v>
      </c>
      <c r="Y407" s="122">
        <f t="shared" si="48"/>
        <v>200.0564819549985</v>
      </c>
      <c r="Z407" s="122">
        <f t="shared" si="49"/>
        <v>0</v>
      </c>
      <c r="AA407" s="122">
        <f t="shared" si="49"/>
        <v>0</v>
      </c>
      <c r="AB407" s="122">
        <f t="shared" si="49"/>
        <v>3237.6446597424829</v>
      </c>
      <c r="AC407" s="122">
        <f t="shared" si="49"/>
        <v>185.80150751820312</v>
      </c>
      <c r="AD407" s="122">
        <f t="shared" si="49"/>
        <v>0</v>
      </c>
      <c r="AE407" s="122">
        <f t="shared" si="49"/>
        <v>0</v>
      </c>
      <c r="AF407" s="122">
        <f t="shared" si="49"/>
        <v>0</v>
      </c>
      <c r="AG407" s="122">
        <f t="shared" si="49"/>
        <v>0</v>
      </c>
      <c r="AH407" s="122">
        <f t="shared" si="49"/>
        <v>0</v>
      </c>
      <c r="AI407" s="122">
        <f t="shared" si="49"/>
        <v>0</v>
      </c>
      <c r="AJ407" s="122">
        <f t="shared" si="49"/>
        <v>0</v>
      </c>
      <c r="AK407" s="122">
        <f t="shared" si="49"/>
        <v>0</v>
      </c>
      <c r="AL407" s="122">
        <f t="shared" si="49"/>
        <v>0</v>
      </c>
      <c r="AM407" s="122">
        <f t="shared" si="49"/>
        <v>0</v>
      </c>
      <c r="AN407" s="122">
        <f t="shared" si="49"/>
        <v>0</v>
      </c>
      <c r="AO407" s="122">
        <f t="shared" si="49"/>
        <v>0</v>
      </c>
      <c r="AP407" s="122">
        <f t="shared" si="49"/>
        <v>0</v>
      </c>
      <c r="AQ407" s="122">
        <f t="shared" si="49"/>
        <v>0</v>
      </c>
      <c r="AR407" s="122">
        <v>0</v>
      </c>
      <c r="AS407" s="122">
        <f t="shared" si="49"/>
        <v>0</v>
      </c>
    </row>
    <row r="408" spans="1:45">
      <c r="A408" s="175" t="s">
        <v>342</v>
      </c>
      <c r="B408" s="123">
        <v>149</v>
      </c>
      <c r="D408" s="122">
        <f t="shared" si="44"/>
        <v>110607982.54058912</v>
      </c>
      <c r="E408" s="122">
        <f t="shared" ref="E408:AS412" si="50">E253*$C253</f>
        <v>668921.11354710173</v>
      </c>
      <c r="F408" s="122">
        <f t="shared" si="50"/>
        <v>85.502062049558305</v>
      </c>
      <c r="G408" s="122">
        <f t="shared" si="50"/>
        <v>6.5997904481039908</v>
      </c>
      <c r="H408" s="122">
        <f t="shared" si="50"/>
        <v>0</v>
      </c>
      <c r="I408" s="122">
        <f t="shared" si="50"/>
        <v>0</v>
      </c>
      <c r="J408" s="122">
        <f t="shared" si="50"/>
        <v>0</v>
      </c>
      <c r="K408" s="122">
        <f t="shared" si="50"/>
        <v>2.4585538269152246E-2</v>
      </c>
      <c r="L408" s="122">
        <f t="shared" si="50"/>
        <v>0.12981955685688862</v>
      </c>
      <c r="M408" s="122">
        <f t="shared" si="50"/>
        <v>0.12808119830565731</v>
      </c>
      <c r="N408" s="122">
        <f t="shared" si="50"/>
        <v>0.68425301701183749</v>
      </c>
      <c r="O408" s="122">
        <f t="shared" si="50"/>
        <v>1.2877654233654135E-2</v>
      </c>
      <c r="P408" s="122">
        <f t="shared" si="50"/>
        <v>0.58761775113492853</v>
      </c>
      <c r="Q408" s="122">
        <f t="shared" si="50"/>
        <v>0.12348685762822947</v>
      </c>
      <c r="R408" s="122">
        <f t="shared" si="50"/>
        <v>3.2204327582819763E-2</v>
      </c>
      <c r="S408" s="122">
        <f t="shared" si="50"/>
        <v>0.6688303711649497</v>
      </c>
      <c r="T408" s="122">
        <f t="shared" si="50"/>
        <v>7.9133934291389818E-2</v>
      </c>
      <c r="U408" s="122">
        <f t="shared" si="50"/>
        <v>0.29635393048626291</v>
      </c>
      <c r="V408" s="122">
        <f t="shared" si="50"/>
        <v>0.60831701359894441</v>
      </c>
      <c r="W408" s="122">
        <f t="shared" si="50"/>
        <v>9525.1526806056281</v>
      </c>
      <c r="X408" s="122">
        <f t="shared" si="50"/>
        <v>558.83082609176381</v>
      </c>
      <c r="Y408" s="122">
        <f t="shared" si="50"/>
        <v>169.54019661864552</v>
      </c>
      <c r="Z408" s="122">
        <f t="shared" si="50"/>
        <v>0</v>
      </c>
      <c r="AA408" s="122">
        <f t="shared" si="50"/>
        <v>0</v>
      </c>
      <c r="AB408" s="122">
        <f t="shared" si="50"/>
        <v>2743.7796907651432</v>
      </c>
      <c r="AC408" s="122">
        <f t="shared" si="50"/>
        <v>157.45965243836901</v>
      </c>
      <c r="AD408" s="122">
        <f t="shared" si="50"/>
        <v>0</v>
      </c>
      <c r="AE408" s="122">
        <f t="shared" si="50"/>
        <v>0</v>
      </c>
      <c r="AF408" s="122">
        <f t="shared" si="50"/>
        <v>0</v>
      </c>
      <c r="AG408" s="122">
        <f t="shared" si="50"/>
        <v>0</v>
      </c>
      <c r="AH408" s="122">
        <f t="shared" si="50"/>
        <v>0</v>
      </c>
      <c r="AI408" s="122">
        <f t="shared" si="50"/>
        <v>0</v>
      </c>
      <c r="AJ408" s="122">
        <f t="shared" si="50"/>
        <v>0</v>
      </c>
      <c r="AK408" s="122">
        <f t="shared" si="50"/>
        <v>0</v>
      </c>
      <c r="AL408" s="122">
        <f t="shared" si="50"/>
        <v>0</v>
      </c>
      <c r="AM408" s="122">
        <f t="shared" si="50"/>
        <v>0</v>
      </c>
      <c r="AN408" s="122">
        <f t="shared" si="50"/>
        <v>0</v>
      </c>
      <c r="AO408" s="122">
        <f t="shared" si="50"/>
        <v>0</v>
      </c>
      <c r="AP408" s="122">
        <f t="shared" si="50"/>
        <v>0</v>
      </c>
      <c r="AQ408" s="122">
        <f t="shared" si="50"/>
        <v>0</v>
      </c>
      <c r="AR408" s="122">
        <v>0</v>
      </c>
      <c r="AS408" s="122">
        <f t="shared" si="50"/>
        <v>0</v>
      </c>
    </row>
    <row r="409" spans="1:45">
      <c r="A409" s="175" t="s">
        <v>343</v>
      </c>
      <c r="B409" s="123">
        <v>150</v>
      </c>
      <c r="D409" s="122">
        <f t="shared" si="44"/>
        <v>61863450.593992025</v>
      </c>
      <c r="E409" s="122">
        <f t="shared" si="50"/>
        <v>374130.03391517105</v>
      </c>
      <c r="F409" s="122">
        <f t="shared" si="50"/>
        <v>47.821617118332782</v>
      </c>
      <c r="G409" s="122">
        <f t="shared" si="50"/>
        <v>3.69128702051098</v>
      </c>
      <c r="H409" s="122">
        <f t="shared" si="50"/>
        <v>0</v>
      </c>
      <c r="I409" s="122">
        <f t="shared" si="50"/>
        <v>0</v>
      </c>
      <c r="J409" s="122">
        <f t="shared" si="50"/>
        <v>0</v>
      </c>
      <c r="K409" s="122">
        <f t="shared" si="50"/>
        <v>1.3750781789029267E-2</v>
      </c>
      <c r="L409" s="122">
        <f t="shared" si="50"/>
        <v>7.2608554620395047E-2</v>
      </c>
      <c r="M409" s="122">
        <f t="shared" si="50"/>
        <v>7.1636284302479453E-2</v>
      </c>
      <c r="N409" s="122">
        <f t="shared" si="50"/>
        <v>0.38270522379492927</v>
      </c>
      <c r="O409" s="122">
        <f t="shared" si="50"/>
        <v>7.20251927710399E-3</v>
      </c>
      <c r="P409" s="122">
        <f t="shared" si="50"/>
        <v>0.32865676491430862</v>
      </c>
      <c r="Q409" s="122">
        <f t="shared" si="50"/>
        <v>6.9066652699211348E-2</v>
      </c>
      <c r="R409" s="122">
        <f t="shared" si="50"/>
        <v>1.8011998615031367E-2</v>
      </c>
      <c r="S409" s="122">
        <f t="shared" si="50"/>
        <v>0.37407928136778612</v>
      </c>
      <c r="T409" s="122">
        <f t="shared" si="50"/>
        <v>4.4259899890562913E-2</v>
      </c>
      <c r="U409" s="122">
        <f t="shared" si="50"/>
        <v>0.16575184101422832</v>
      </c>
      <c r="V409" s="122">
        <f t="shared" si="50"/>
        <v>0.34023393838191812</v>
      </c>
      <c r="W409" s="122">
        <f t="shared" si="50"/>
        <v>5327.4528539623279</v>
      </c>
      <c r="X409" s="122">
        <f t="shared" si="50"/>
        <v>312.55613208243085</v>
      </c>
      <c r="Y409" s="122">
        <f t="shared" si="50"/>
        <v>94.824454223857032</v>
      </c>
      <c r="Z409" s="122">
        <f t="shared" si="50"/>
        <v>0</v>
      </c>
      <c r="AA409" s="122">
        <f t="shared" si="50"/>
        <v>0</v>
      </c>
      <c r="AB409" s="122">
        <f t="shared" si="50"/>
        <v>1534.6060514046519</v>
      </c>
      <c r="AC409" s="122">
        <f t="shared" si="50"/>
        <v>88.067761525200979</v>
      </c>
      <c r="AD409" s="122">
        <f t="shared" si="50"/>
        <v>0</v>
      </c>
      <c r="AE409" s="122">
        <f t="shared" si="50"/>
        <v>0</v>
      </c>
      <c r="AF409" s="122">
        <f t="shared" si="50"/>
        <v>0</v>
      </c>
      <c r="AG409" s="122">
        <f t="shared" si="50"/>
        <v>0</v>
      </c>
      <c r="AH409" s="122">
        <f t="shared" si="50"/>
        <v>0</v>
      </c>
      <c r="AI409" s="122">
        <f t="shared" si="50"/>
        <v>0</v>
      </c>
      <c r="AJ409" s="122">
        <f t="shared" si="50"/>
        <v>0</v>
      </c>
      <c r="AK409" s="122">
        <f t="shared" si="50"/>
        <v>0</v>
      </c>
      <c r="AL409" s="122">
        <f t="shared" si="50"/>
        <v>0</v>
      </c>
      <c r="AM409" s="122">
        <f t="shared" si="50"/>
        <v>0</v>
      </c>
      <c r="AN409" s="122">
        <f t="shared" si="50"/>
        <v>0</v>
      </c>
      <c r="AO409" s="122">
        <f t="shared" si="50"/>
        <v>0</v>
      </c>
      <c r="AP409" s="122">
        <f t="shared" si="50"/>
        <v>0</v>
      </c>
      <c r="AQ409" s="122">
        <f t="shared" si="50"/>
        <v>0</v>
      </c>
      <c r="AR409" s="122">
        <v>0</v>
      </c>
      <c r="AS409" s="122">
        <f t="shared" si="50"/>
        <v>0</v>
      </c>
    </row>
    <row r="410" spans="1:45">
      <c r="A410" s="175" t="s">
        <v>344</v>
      </c>
      <c r="B410" s="123">
        <v>151</v>
      </c>
      <c r="D410" s="122">
        <f t="shared" si="44"/>
        <v>178966836.167449</v>
      </c>
      <c r="E410" s="122">
        <f t="shared" si="50"/>
        <v>1082333.2329852481</v>
      </c>
      <c r="F410" s="122">
        <f t="shared" si="50"/>
        <v>138.34474853735864</v>
      </c>
      <c r="G410" s="122">
        <f t="shared" si="50"/>
        <v>10.678647135001171</v>
      </c>
      <c r="H410" s="122">
        <f t="shared" si="50"/>
        <v>0</v>
      </c>
      <c r="I410" s="122">
        <f t="shared" si="50"/>
        <v>0</v>
      </c>
      <c r="J410" s="122">
        <f t="shared" si="50"/>
        <v>0</v>
      </c>
      <c r="K410" s="122">
        <f t="shared" si="50"/>
        <v>3.9780094514329269E-2</v>
      </c>
      <c r="L410" s="122">
        <f t="shared" si="50"/>
        <v>0.21005170539849416</v>
      </c>
      <c r="M410" s="122">
        <f t="shared" si="50"/>
        <v>0.20723899222090472</v>
      </c>
      <c r="N410" s="122">
        <f t="shared" si="50"/>
        <v>1.1071406853271402</v>
      </c>
      <c r="O410" s="122">
        <f t="shared" si="50"/>
        <v>2.0836407847957119E-2</v>
      </c>
      <c r="P410" s="122">
        <f t="shared" si="50"/>
        <v>0.95078209891278109</v>
      </c>
      <c r="Q410" s="122">
        <f t="shared" si="50"/>
        <v>0.1998052193915979</v>
      </c>
      <c r="R410" s="122">
        <f t="shared" si="50"/>
        <v>5.2107510561295735E-2</v>
      </c>
      <c r="S410" s="122">
        <f t="shared" si="50"/>
        <v>1.0821864092509477</v>
      </c>
      <c r="T410" s="122">
        <f t="shared" si="50"/>
        <v>0.12804093817022444</v>
      </c>
      <c r="U410" s="122">
        <f t="shared" si="50"/>
        <v>0.47950902011481605</v>
      </c>
      <c r="V410" s="122">
        <f t="shared" si="50"/>
        <v>0.98427408953674111</v>
      </c>
      <c r="W410" s="122">
        <f t="shared" si="50"/>
        <v>15411.965756036881</v>
      </c>
      <c r="X410" s="122">
        <f t="shared" si="50"/>
        <v>904.20404207068884</v>
      </c>
      <c r="Y410" s="122">
        <f t="shared" si="50"/>
        <v>274.32082111172923</v>
      </c>
      <c r="Z410" s="122">
        <f t="shared" si="50"/>
        <v>0</v>
      </c>
      <c r="AA410" s="122">
        <f t="shared" si="50"/>
        <v>0</v>
      </c>
      <c r="AB410" s="122">
        <f t="shared" si="50"/>
        <v>4439.5129457907187</v>
      </c>
      <c r="AC410" s="122">
        <f t="shared" si="50"/>
        <v>254.77415981780504</v>
      </c>
      <c r="AD410" s="122">
        <f t="shared" si="50"/>
        <v>0</v>
      </c>
      <c r="AE410" s="122">
        <f t="shared" si="50"/>
        <v>0</v>
      </c>
      <c r="AF410" s="122">
        <f t="shared" si="50"/>
        <v>0</v>
      </c>
      <c r="AG410" s="122">
        <f t="shared" si="50"/>
        <v>0</v>
      </c>
      <c r="AH410" s="122">
        <f t="shared" si="50"/>
        <v>0</v>
      </c>
      <c r="AI410" s="122">
        <f t="shared" si="50"/>
        <v>0</v>
      </c>
      <c r="AJ410" s="122">
        <f t="shared" si="50"/>
        <v>0</v>
      </c>
      <c r="AK410" s="122">
        <f t="shared" si="50"/>
        <v>0</v>
      </c>
      <c r="AL410" s="122">
        <f t="shared" si="50"/>
        <v>0</v>
      </c>
      <c r="AM410" s="122">
        <f t="shared" si="50"/>
        <v>0</v>
      </c>
      <c r="AN410" s="122">
        <f t="shared" si="50"/>
        <v>0</v>
      </c>
      <c r="AO410" s="122">
        <f t="shared" si="50"/>
        <v>0</v>
      </c>
      <c r="AP410" s="122">
        <f t="shared" si="50"/>
        <v>0</v>
      </c>
      <c r="AQ410" s="122">
        <f t="shared" si="50"/>
        <v>0</v>
      </c>
      <c r="AR410" s="122">
        <v>0</v>
      </c>
      <c r="AS410" s="122">
        <f t="shared" si="50"/>
        <v>0</v>
      </c>
    </row>
    <row r="411" spans="1:45">
      <c r="A411" s="175" t="s">
        <v>345</v>
      </c>
      <c r="B411" s="123">
        <v>152</v>
      </c>
      <c r="D411" s="122">
        <f t="shared" si="44"/>
        <v>48592563.265275367</v>
      </c>
      <c r="E411" s="122">
        <f t="shared" si="50"/>
        <v>293872.02246083802</v>
      </c>
      <c r="F411" s="122">
        <f t="shared" si="50"/>
        <v>37.56297026690649</v>
      </c>
      <c r="G411" s="122">
        <f t="shared" si="50"/>
        <v>2.8994357145006928</v>
      </c>
      <c r="H411" s="122">
        <f t="shared" si="50"/>
        <v>0</v>
      </c>
      <c r="I411" s="122">
        <f t="shared" si="50"/>
        <v>0</v>
      </c>
      <c r="J411" s="122">
        <f t="shared" si="50"/>
        <v>0</v>
      </c>
      <c r="K411" s="122">
        <f t="shared" si="50"/>
        <v>1.0800977436833972E-2</v>
      </c>
      <c r="L411" s="122">
        <f t="shared" si="50"/>
        <v>5.7032638013476716E-2</v>
      </c>
      <c r="M411" s="122">
        <f t="shared" si="50"/>
        <v>5.6268938179719764E-2</v>
      </c>
      <c r="N411" s="122">
        <f t="shared" si="50"/>
        <v>0.30060767093732904</v>
      </c>
      <c r="O411" s="122">
        <f t="shared" si="50"/>
        <v>5.6574418381381206E-3</v>
      </c>
      <c r="P411" s="122">
        <f t="shared" si="50"/>
        <v>0.25815363495437249</v>
      </c>
      <c r="Q411" s="122">
        <f t="shared" si="50"/>
        <v>5.4250541451904798E-2</v>
      </c>
      <c r="R411" s="122">
        <f t="shared" si="50"/>
        <v>1.4148082168568289E-2</v>
      </c>
      <c r="S411" s="122">
        <f t="shared" si="50"/>
        <v>0.29383215730061824</v>
      </c>
      <c r="T411" s="122">
        <f t="shared" si="50"/>
        <v>3.4765309159069148E-2</v>
      </c>
      <c r="U411" s="122">
        <f t="shared" si="50"/>
        <v>0.13019491708731101</v>
      </c>
      <c r="V411" s="122">
        <f t="shared" si="50"/>
        <v>0.26724728441550544</v>
      </c>
      <c r="W411" s="122">
        <f t="shared" si="50"/>
        <v>4184.6128426932146</v>
      </c>
      <c r="X411" s="122">
        <f t="shared" si="50"/>
        <v>245.50689423781159</v>
      </c>
      <c r="Y411" s="122">
        <f t="shared" si="50"/>
        <v>74.482804414008413</v>
      </c>
      <c r="Z411" s="122">
        <f t="shared" si="50"/>
        <v>0</v>
      </c>
      <c r="AA411" s="122">
        <f t="shared" si="50"/>
        <v>0</v>
      </c>
      <c r="AB411" s="122">
        <f t="shared" si="50"/>
        <v>1205.40385193769</v>
      </c>
      <c r="AC411" s="122">
        <f t="shared" si="50"/>
        <v>69.175550869775066</v>
      </c>
      <c r="AD411" s="122">
        <f t="shared" si="50"/>
        <v>0</v>
      </c>
      <c r="AE411" s="122">
        <f t="shared" si="50"/>
        <v>0</v>
      </c>
      <c r="AF411" s="122">
        <f t="shared" si="50"/>
        <v>0</v>
      </c>
      <c r="AG411" s="122">
        <f t="shared" si="50"/>
        <v>0</v>
      </c>
      <c r="AH411" s="122">
        <f t="shared" si="50"/>
        <v>0</v>
      </c>
      <c r="AI411" s="122">
        <f t="shared" si="50"/>
        <v>0</v>
      </c>
      <c r="AJ411" s="122">
        <f t="shared" si="50"/>
        <v>0</v>
      </c>
      <c r="AK411" s="122">
        <f t="shared" si="50"/>
        <v>0</v>
      </c>
      <c r="AL411" s="122">
        <f t="shared" si="50"/>
        <v>0</v>
      </c>
      <c r="AM411" s="122">
        <f t="shared" si="50"/>
        <v>0</v>
      </c>
      <c r="AN411" s="122">
        <f t="shared" si="50"/>
        <v>0</v>
      </c>
      <c r="AO411" s="122">
        <f t="shared" si="50"/>
        <v>0</v>
      </c>
      <c r="AP411" s="122">
        <f t="shared" si="50"/>
        <v>0</v>
      </c>
      <c r="AQ411" s="122">
        <f t="shared" si="50"/>
        <v>0</v>
      </c>
      <c r="AR411" s="122">
        <v>0</v>
      </c>
      <c r="AS411" s="122">
        <f t="shared" si="50"/>
        <v>0</v>
      </c>
    </row>
    <row r="412" spans="1:45">
      <c r="A412" s="175" t="s">
        <v>346</v>
      </c>
      <c r="B412" s="123">
        <v>153</v>
      </c>
      <c r="D412" s="122">
        <f t="shared" si="44"/>
        <v>2774226163.7611914</v>
      </c>
      <c r="E412" s="122">
        <f t="shared" si="50"/>
        <v>16777617.781914171</v>
      </c>
      <c r="F412" s="122">
        <f t="shared" si="50"/>
        <v>2144.5292839183007</v>
      </c>
      <c r="G412" s="122">
        <f t="shared" si="50"/>
        <v>165.53336310742702</v>
      </c>
      <c r="H412" s="122">
        <f t="shared" si="50"/>
        <v>0</v>
      </c>
      <c r="I412" s="122">
        <f t="shared" si="50"/>
        <v>0</v>
      </c>
      <c r="J412" s="122">
        <f t="shared" si="50"/>
        <v>0</v>
      </c>
      <c r="K412" s="122">
        <f t="shared" si="50"/>
        <v>0.61664485645423583</v>
      </c>
      <c r="L412" s="122">
        <f t="shared" si="50"/>
        <v>3.2560833578905792</v>
      </c>
      <c r="M412" s="122">
        <f t="shared" si="50"/>
        <v>3.2124825285105278</v>
      </c>
      <c r="N412" s="122">
        <f t="shared" si="50"/>
        <v>17.162166588927466</v>
      </c>
      <c r="O412" s="122">
        <f t="shared" si="50"/>
        <v>0.32299228755721499</v>
      </c>
      <c r="P412" s="122">
        <f t="shared" si="50"/>
        <v>14.738398640358644</v>
      </c>
      <c r="Q412" s="122">
        <f t="shared" si="50"/>
        <v>3.097249072300662</v>
      </c>
      <c r="R412" s="122">
        <f t="shared" si="50"/>
        <v>0.80773635061836047</v>
      </c>
      <c r="S412" s="122">
        <f t="shared" si="50"/>
        <v>16.775341816970723</v>
      </c>
      <c r="T412" s="122">
        <f t="shared" si="50"/>
        <v>1.9848063938058995</v>
      </c>
      <c r="U412" s="122">
        <f t="shared" si="50"/>
        <v>7.4330333923842753</v>
      </c>
      <c r="V412" s="122">
        <f t="shared" si="50"/>
        <v>15.257569446834209</v>
      </c>
      <c r="W412" s="122">
        <f t="shared" si="50"/>
        <v>238906.15463182493</v>
      </c>
      <c r="X412" s="122">
        <f t="shared" si="50"/>
        <v>14016.376243831579</v>
      </c>
      <c r="Y412" s="122">
        <f t="shared" si="50"/>
        <v>4252.3409112544323</v>
      </c>
      <c r="Z412" s="122">
        <f t="shared" si="50"/>
        <v>0</v>
      </c>
      <c r="AA412" s="122">
        <f t="shared" si="50"/>
        <v>0</v>
      </c>
      <c r="AB412" s="122">
        <f t="shared" si="50"/>
        <v>68818.409222173213</v>
      </c>
      <c r="AC412" s="122">
        <f t="shared" si="50"/>
        <v>3949.3414263384352</v>
      </c>
      <c r="AD412" s="122">
        <f t="shared" si="50"/>
        <v>0</v>
      </c>
      <c r="AE412" s="122">
        <f t="shared" si="50"/>
        <v>0</v>
      </c>
      <c r="AF412" s="122">
        <f t="shared" si="50"/>
        <v>0</v>
      </c>
      <c r="AG412" s="122">
        <f t="shared" si="50"/>
        <v>0</v>
      </c>
      <c r="AH412" s="122">
        <f t="shared" si="50"/>
        <v>0</v>
      </c>
      <c r="AI412" s="122">
        <f t="shared" si="50"/>
        <v>0</v>
      </c>
      <c r="AJ412" s="122">
        <f t="shared" si="50"/>
        <v>0</v>
      </c>
      <c r="AK412" s="122">
        <f t="shared" si="50"/>
        <v>0</v>
      </c>
      <c r="AL412" s="122">
        <f t="shared" si="50"/>
        <v>0</v>
      </c>
      <c r="AM412" s="122">
        <f t="shared" si="50"/>
        <v>0</v>
      </c>
      <c r="AN412" s="122">
        <f t="shared" si="50"/>
        <v>0</v>
      </c>
      <c r="AO412" s="122">
        <f t="shared" si="50"/>
        <v>0</v>
      </c>
      <c r="AP412" s="122">
        <f t="shared" si="50"/>
        <v>0</v>
      </c>
      <c r="AQ412" s="122">
        <f t="shared" si="50"/>
        <v>0</v>
      </c>
      <c r="AR412" s="122">
        <v>0</v>
      </c>
      <c r="AS412" s="122">
        <f t="shared" si="50"/>
        <v>0</v>
      </c>
    </row>
  </sheetData>
  <mergeCells count="3">
    <mergeCell ref="Z1:AK1"/>
    <mergeCell ref="AL1:AS1"/>
    <mergeCell ref="E1:Y1"/>
  </mergeCells>
  <phoneticPr fontId="7" type="noConversion"/>
  <pageMargins left="0.7" right="0.7" top="0.75" bottom="0.75" header="0.3" footer="0.3"/>
  <pageSetup paperSize="9" orientation="portrait" horizontalDpi="0" verticalDpi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3AD8D-3BDE-264F-970B-6CC5C960417A}">
  <dimension ref="A1:EX146"/>
  <sheetViews>
    <sheetView workbookViewId="0">
      <pane xSplit="1" ySplit="2" topLeftCell="B3" activePane="bottomRight" state="frozen"/>
      <selection pane="topRight"/>
      <selection pane="bottomLeft"/>
      <selection pane="bottomRight"/>
    </sheetView>
  </sheetViews>
  <sheetFormatPr baseColWidth="10" defaultColWidth="8.83203125" defaultRowHeight="14"/>
  <cols>
    <col min="1" max="1" width="30.1640625" style="282" customWidth="1"/>
    <col min="2" max="16384" width="8.83203125" style="282"/>
  </cols>
  <sheetData>
    <row r="1" spans="1:154" s="275" customFormat="1">
      <c r="A1" s="1104"/>
      <c r="B1" s="277" t="s">
        <v>95</v>
      </c>
      <c r="C1" s="277" t="s">
        <v>96</v>
      </c>
      <c r="D1" s="277" t="s">
        <v>97</v>
      </c>
      <c r="E1" s="277" t="s">
        <v>98</v>
      </c>
      <c r="F1" s="277" t="s">
        <v>99</v>
      </c>
      <c r="G1" s="277" t="s">
        <v>101</v>
      </c>
      <c r="H1" s="277" t="s">
        <v>102</v>
      </c>
      <c r="I1" s="277" t="s">
        <v>181</v>
      </c>
      <c r="J1" s="277" t="s">
        <v>182</v>
      </c>
      <c r="K1" s="277" t="s">
        <v>219</v>
      </c>
      <c r="L1" s="277" t="s">
        <v>183</v>
      </c>
      <c r="M1" s="277" t="s">
        <v>220</v>
      </c>
      <c r="N1" s="277" t="s">
        <v>221</v>
      </c>
      <c r="O1" s="277" t="s">
        <v>222</v>
      </c>
      <c r="P1" s="277" t="s">
        <v>223</v>
      </c>
      <c r="Q1" s="277" t="s">
        <v>224</v>
      </c>
      <c r="R1" s="277" t="s">
        <v>225</v>
      </c>
      <c r="S1" s="277" t="s">
        <v>226</v>
      </c>
      <c r="T1" s="277" t="s">
        <v>227</v>
      </c>
      <c r="U1" s="277" t="s">
        <v>228</v>
      </c>
      <c r="V1" s="277" t="s">
        <v>229</v>
      </c>
      <c r="W1" s="277" t="s">
        <v>230</v>
      </c>
      <c r="X1" s="278" t="s">
        <v>231</v>
      </c>
      <c r="Y1" s="278" t="s">
        <v>232</v>
      </c>
      <c r="Z1" s="277" t="s">
        <v>233</v>
      </c>
      <c r="AA1" s="277" t="s">
        <v>184</v>
      </c>
      <c r="AB1" s="277" t="s">
        <v>234</v>
      </c>
      <c r="AC1" s="277" t="s">
        <v>235</v>
      </c>
      <c r="AD1" s="277" t="s">
        <v>236</v>
      </c>
      <c r="AE1" s="277" t="s">
        <v>237</v>
      </c>
      <c r="AF1" s="277" t="s">
        <v>238</v>
      </c>
      <c r="AG1" s="277" t="s">
        <v>185</v>
      </c>
      <c r="AH1" s="277" t="s">
        <v>186</v>
      </c>
      <c r="AI1" s="277" t="s">
        <v>239</v>
      </c>
      <c r="AJ1" s="277" t="s">
        <v>187</v>
      </c>
      <c r="AK1" s="277" t="s">
        <v>188</v>
      </c>
      <c r="AL1" s="277" t="s">
        <v>189</v>
      </c>
      <c r="AM1" s="277" t="s">
        <v>190</v>
      </c>
      <c r="AN1" s="279" t="s">
        <v>240</v>
      </c>
      <c r="AO1" s="277" t="s">
        <v>241</v>
      </c>
      <c r="AP1" s="277" t="s">
        <v>242</v>
      </c>
      <c r="AQ1" s="277" t="s">
        <v>243</v>
      </c>
      <c r="AR1" s="277" t="s">
        <v>244</v>
      </c>
      <c r="AS1" s="277" t="s">
        <v>245</v>
      </c>
      <c r="AT1" s="277" t="s">
        <v>246</v>
      </c>
      <c r="AU1" s="277" t="s">
        <v>247</v>
      </c>
      <c r="AV1" s="277" t="s">
        <v>248</v>
      </c>
      <c r="AW1" s="277" t="s">
        <v>249</v>
      </c>
      <c r="AX1" s="277" t="s">
        <v>250</v>
      </c>
      <c r="AY1" s="277" t="s">
        <v>191</v>
      </c>
      <c r="AZ1" s="277" t="s">
        <v>192</v>
      </c>
      <c r="BA1" s="277" t="s">
        <v>251</v>
      </c>
      <c r="BB1" s="277" t="s">
        <v>252</v>
      </c>
      <c r="BC1" s="277" t="s">
        <v>253</v>
      </c>
      <c r="BD1" s="277" t="s">
        <v>254</v>
      </c>
      <c r="BE1" s="277" t="s">
        <v>255</v>
      </c>
      <c r="BF1" s="277" t="s">
        <v>256</v>
      </c>
      <c r="BG1" s="277" t="s">
        <v>257</v>
      </c>
      <c r="BH1" s="277" t="s">
        <v>258</v>
      </c>
      <c r="BI1" s="277" t="s">
        <v>259</v>
      </c>
      <c r="BJ1" s="277" t="s">
        <v>260</v>
      </c>
      <c r="BK1" s="277" t="s">
        <v>261</v>
      </c>
      <c r="BL1" s="277" t="s">
        <v>262</v>
      </c>
      <c r="BM1" s="277" t="s">
        <v>263</v>
      </c>
      <c r="BN1" s="277" t="s">
        <v>264</v>
      </c>
      <c r="BO1" s="277" t="s">
        <v>193</v>
      </c>
      <c r="BP1" s="277" t="s">
        <v>265</v>
      </c>
      <c r="BQ1" s="277" t="s">
        <v>266</v>
      </c>
      <c r="BR1" s="277" t="s">
        <v>267</v>
      </c>
      <c r="BS1" s="277" t="s">
        <v>268</v>
      </c>
      <c r="BT1" s="280" t="s">
        <v>269</v>
      </c>
      <c r="BU1" s="277" t="s">
        <v>270</v>
      </c>
      <c r="BV1" s="277" t="s">
        <v>271</v>
      </c>
      <c r="BW1" s="277" t="s">
        <v>272</v>
      </c>
      <c r="BX1" s="277" t="s">
        <v>273</v>
      </c>
      <c r="BY1" s="277" t="s">
        <v>274</v>
      </c>
      <c r="BZ1" s="280" t="s">
        <v>275</v>
      </c>
      <c r="CA1" s="277" t="s">
        <v>276</v>
      </c>
      <c r="CB1" s="277" t="s">
        <v>277</v>
      </c>
      <c r="CC1" s="277" t="s">
        <v>278</v>
      </c>
      <c r="CD1" s="277" t="s">
        <v>279</v>
      </c>
      <c r="CE1" s="277" t="s">
        <v>280</v>
      </c>
      <c r="CF1" s="277" t="s">
        <v>281</v>
      </c>
      <c r="CG1" s="277" t="s">
        <v>282</v>
      </c>
      <c r="CH1" s="277" t="s">
        <v>283</v>
      </c>
      <c r="CI1" s="277" t="s">
        <v>284</v>
      </c>
      <c r="CJ1" s="277" t="s">
        <v>285</v>
      </c>
      <c r="CK1" s="277" t="s">
        <v>286</v>
      </c>
      <c r="CL1" s="277" t="s">
        <v>287</v>
      </c>
      <c r="CM1" s="277" t="s">
        <v>288</v>
      </c>
      <c r="CN1" s="277" t="s">
        <v>289</v>
      </c>
      <c r="CO1" s="277" t="s">
        <v>290</v>
      </c>
      <c r="CP1" s="277" t="s">
        <v>291</v>
      </c>
      <c r="CQ1" s="277" t="s">
        <v>292</v>
      </c>
      <c r="CR1" s="277" t="s">
        <v>293</v>
      </c>
      <c r="CS1" s="277" t="s">
        <v>194</v>
      </c>
      <c r="CT1" s="277" t="s">
        <v>294</v>
      </c>
      <c r="CU1" s="277" t="s">
        <v>295</v>
      </c>
      <c r="CV1" s="277" t="s">
        <v>195</v>
      </c>
      <c r="CW1" s="277" t="s">
        <v>103</v>
      </c>
      <c r="CX1" s="277" t="s">
        <v>104</v>
      </c>
      <c r="CY1" s="277" t="s">
        <v>196</v>
      </c>
      <c r="CZ1" s="277" t="s">
        <v>296</v>
      </c>
      <c r="DA1" s="277" t="s">
        <v>297</v>
      </c>
      <c r="DB1" s="280" t="s">
        <v>298</v>
      </c>
      <c r="DC1" s="280" t="s">
        <v>299</v>
      </c>
      <c r="DD1" s="277" t="s">
        <v>300</v>
      </c>
      <c r="DE1" s="277" t="s">
        <v>301</v>
      </c>
      <c r="DF1" s="277" t="s">
        <v>302</v>
      </c>
      <c r="DG1" s="277" t="s">
        <v>303</v>
      </c>
      <c r="DH1" s="277" t="s">
        <v>304</v>
      </c>
      <c r="DI1" s="277" t="s">
        <v>305</v>
      </c>
      <c r="DJ1" s="279" t="s">
        <v>306</v>
      </c>
      <c r="DK1" s="277" t="s">
        <v>307</v>
      </c>
      <c r="DL1" s="277" t="s">
        <v>308</v>
      </c>
      <c r="DM1" s="277" t="s">
        <v>309</v>
      </c>
      <c r="DN1" s="277" t="s">
        <v>310</v>
      </c>
      <c r="DO1" s="277" t="s">
        <v>311</v>
      </c>
      <c r="DP1" s="277" t="s">
        <v>312</v>
      </c>
      <c r="DQ1" s="277" t="s">
        <v>313</v>
      </c>
      <c r="DR1" s="277" t="s">
        <v>314</v>
      </c>
      <c r="DS1" s="277" t="s">
        <v>315</v>
      </c>
      <c r="DT1" s="277" t="s">
        <v>316</v>
      </c>
      <c r="DU1" s="277" t="s">
        <v>317</v>
      </c>
      <c r="DV1" s="277" t="s">
        <v>318</v>
      </c>
      <c r="DW1" s="277" t="s">
        <v>319</v>
      </c>
      <c r="DX1" s="279" t="s">
        <v>320</v>
      </c>
      <c r="DY1" s="277" t="s">
        <v>321</v>
      </c>
      <c r="DZ1" s="277" t="s">
        <v>322</v>
      </c>
      <c r="EA1" s="277" t="s">
        <v>323</v>
      </c>
      <c r="EB1" s="277" t="s">
        <v>324</v>
      </c>
      <c r="EC1" s="277" t="s">
        <v>325</v>
      </c>
      <c r="ED1" s="277" t="s">
        <v>326</v>
      </c>
      <c r="EE1" s="277" t="s">
        <v>327</v>
      </c>
      <c r="EF1" s="277" t="s">
        <v>328</v>
      </c>
      <c r="EG1" s="277" t="s">
        <v>329</v>
      </c>
      <c r="EH1" s="277" t="s">
        <v>330</v>
      </c>
      <c r="EI1" s="277" t="s">
        <v>331</v>
      </c>
      <c r="EJ1" s="277" t="s">
        <v>332</v>
      </c>
      <c r="EK1" s="277" t="s">
        <v>333</v>
      </c>
      <c r="EL1" s="277" t="s">
        <v>334</v>
      </c>
      <c r="EM1" s="277" t="s">
        <v>335</v>
      </c>
      <c r="EN1" s="277" t="s">
        <v>336</v>
      </c>
      <c r="EO1" s="277" t="s">
        <v>337</v>
      </c>
      <c r="EP1" s="277" t="s">
        <v>338</v>
      </c>
      <c r="EQ1" s="277" t="s">
        <v>339</v>
      </c>
      <c r="ER1" s="277" t="s">
        <v>340</v>
      </c>
      <c r="ES1" s="277" t="s">
        <v>341</v>
      </c>
      <c r="ET1" s="277" t="s">
        <v>342</v>
      </c>
      <c r="EU1" s="277" t="s">
        <v>343</v>
      </c>
      <c r="EV1" s="277" t="s">
        <v>344</v>
      </c>
      <c r="EW1" s="277" t="s">
        <v>345</v>
      </c>
      <c r="EX1" s="277" t="s">
        <v>346</v>
      </c>
    </row>
    <row r="2" spans="1:154">
      <c r="A2" s="281" t="s">
        <v>95</v>
      </c>
      <c r="B2" s="1104">
        <v>1</v>
      </c>
      <c r="C2" s="1104">
        <v>0</v>
      </c>
      <c r="D2" s="1104">
        <v>0</v>
      </c>
      <c r="E2" s="1104">
        <v>0</v>
      </c>
      <c r="F2" s="1104">
        <v>0</v>
      </c>
      <c r="G2" s="1104">
        <v>0</v>
      </c>
      <c r="H2" s="1104">
        <v>0</v>
      </c>
      <c r="I2" s="1104">
        <v>0</v>
      </c>
      <c r="J2" s="1104">
        <v>0</v>
      </c>
      <c r="K2" s="1104">
        <v>0</v>
      </c>
      <c r="L2" s="1104">
        <v>0</v>
      </c>
      <c r="M2" s="1104">
        <v>0</v>
      </c>
      <c r="N2" s="1104">
        <v>0</v>
      </c>
      <c r="O2" s="1104">
        <v>0</v>
      </c>
      <c r="P2" s="1104">
        <v>0</v>
      </c>
      <c r="Q2" s="1104">
        <v>0</v>
      </c>
      <c r="R2" s="1104">
        <v>0</v>
      </c>
      <c r="S2" s="1104">
        <v>0</v>
      </c>
      <c r="T2" s="1104">
        <v>0</v>
      </c>
      <c r="U2" s="1104">
        <v>0</v>
      </c>
      <c r="V2" s="1104">
        <v>0</v>
      </c>
      <c r="W2" s="1104">
        <v>0</v>
      </c>
      <c r="X2" s="1104">
        <v>0</v>
      </c>
      <c r="Y2" s="1104">
        <v>0</v>
      </c>
      <c r="Z2" s="1104">
        <v>0</v>
      </c>
      <c r="AA2" s="1104">
        <v>0</v>
      </c>
      <c r="AB2" s="1104">
        <v>0</v>
      </c>
      <c r="AC2" s="1104">
        <v>0</v>
      </c>
      <c r="AD2" s="1104">
        <v>0</v>
      </c>
      <c r="AE2" s="1104">
        <v>0</v>
      </c>
      <c r="AF2" s="1104">
        <v>0</v>
      </c>
      <c r="AG2" s="1104">
        <v>0</v>
      </c>
      <c r="AH2" s="1104">
        <v>0</v>
      </c>
      <c r="AI2" s="1104">
        <v>0</v>
      </c>
      <c r="AJ2" s="1104">
        <v>0</v>
      </c>
      <c r="AK2" s="1104">
        <v>0</v>
      </c>
      <c r="AL2" s="1104">
        <v>0</v>
      </c>
      <c r="AM2" s="1104">
        <v>0</v>
      </c>
      <c r="AN2" s="1104">
        <v>0</v>
      </c>
      <c r="AO2" s="1104">
        <v>0</v>
      </c>
      <c r="AP2" s="1104">
        <v>0</v>
      </c>
      <c r="AQ2" s="1104">
        <v>0</v>
      </c>
      <c r="AR2" s="1104">
        <v>0</v>
      </c>
      <c r="AS2" s="1104">
        <v>0</v>
      </c>
      <c r="AT2" s="1104">
        <v>0</v>
      </c>
      <c r="AU2" s="1104">
        <v>0</v>
      </c>
      <c r="AV2" s="1104">
        <v>0</v>
      </c>
      <c r="AW2" s="1104">
        <v>0</v>
      </c>
      <c r="AX2" s="1104">
        <v>0</v>
      </c>
      <c r="AY2" s="1104">
        <v>0</v>
      </c>
      <c r="AZ2" s="1104">
        <v>0</v>
      </c>
      <c r="BA2" s="1104">
        <v>0</v>
      </c>
      <c r="BB2" s="1104">
        <v>0</v>
      </c>
      <c r="BC2" s="1104">
        <v>0</v>
      </c>
      <c r="BD2" s="1104">
        <v>0</v>
      </c>
      <c r="BE2" s="1104">
        <v>0</v>
      </c>
      <c r="BF2" s="1104">
        <v>0</v>
      </c>
      <c r="BG2" s="1104">
        <v>0</v>
      </c>
      <c r="BH2" s="1104">
        <v>0</v>
      </c>
      <c r="BI2" s="1104">
        <v>0</v>
      </c>
      <c r="BJ2" s="1104">
        <v>0</v>
      </c>
      <c r="BK2" s="1104">
        <v>0</v>
      </c>
      <c r="BL2" s="1104">
        <v>0</v>
      </c>
      <c r="BM2" s="1104">
        <v>0</v>
      </c>
      <c r="BN2" s="1104">
        <v>0</v>
      </c>
      <c r="BO2" s="1104">
        <v>0</v>
      </c>
      <c r="BP2" s="1104">
        <v>0</v>
      </c>
      <c r="BQ2" s="1104">
        <v>0</v>
      </c>
      <c r="BR2" s="1104">
        <v>0</v>
      </c>
      <c r="BS2" s="1104">
        <v>0</v>
      </c>
      <c r="BT2" s="1104">
        <v>0</v>
      </c>
      <c r="BU2" s="1104">
        <v>0</v>
      </c>
      <c r="BV2" s="1104">
        <v>0</v>
      </c>
      <c r="BW2" s="1104">
        <v>0</v>
      </c>
      <c r="BX2" s="1104">
        <v>0</v>
      </c>
      <c r="BY2" s="1104">
        <v>0</v>
      </c>
      <c r="BZ2" s="1104">
        <v>0</v>
      </c>
      <c r="CA2" s="1104">
        <v>0</v>
      </c>
      <c r="CB2" s="1104">
        <v>0</v>
      </c>
      <c r="CC2" s="1104">
        <v>0</v>
      </c>
      <c r="CD2" s="1104">
        <v>0</v>
      </c>
      <c r="CE2" s="1104">
        <v>0</v>
      </c>
      <c r="CF2" s="1104">
        <v>0</v>
      </c>
      <c r="CG2" s="1104">
        <v>0</v>
      </c>
      <c r="CH2" s="1104">
        <v>0</v>
      </c>
      <c r="CI2" s="1104">
        <v>0</v>
      </c>
      <c r="CJ2" s="1104">
        <v>0</v>
      </c>
      <c r="CK2" s="1104">
        <v>0</v>
      </c>
      <c r="CL2" s="1104">
        <v>0</v>
      </c>
      <c r="CM2" s="1104">
        <v>0</v>
      </c>
      <c r="CN2" s="1104">
        <v>0</v>
      </c>
      <c r="CO2" s="1104">
        <v>0</v>
      </c>
      <c r="CP2" s="1104">
        <v>0</v>
      </c>
      <c r="CQ2" s="1104">
        <v>0</v>
      </c>
      <c r="CR2" s="1104">
        <v>0</v>
      </c>
      <c r="CS2" s="1104">
        <v>0</v>
      </c>
      <c r="CT2" s="1104">
        <v>0</v>
      </c>
      <c r="CU2" s="1104">
        <v>0</v>
      </c>
      <c r="CV2" s="1104">
        <v>0</v>
      </c>
      <c r="CW2" s="1104">
        <v>0</v>
      </c>
      <c r="CX2" s="1104">
        <v>0</v>
      </c>
      <c r="CY2" s="1104">
        <v>0</v>
      </c>
      <c r="CZ2" s="1104">
        <v>0</v>
      </c>
      <c r="DA2" s="1104">
        <v>0</v>
      </c>
      <c r="DB2" s="1104">
        <v>0</v>
      </c>
      <c r="DC2" s="1104">
        <v>0</v>
      </c>
      <c r="DD2" s="1104">
        <v>0</v>
      </c>
      <c r="DE2" s="1104">
        <v>0</v>
      </c>
      <c r="DF2" s="1104">
        <v>0</v>
      </c>
      <c r="DG2" s="1104">
        <v>0</v>
      </c>
      <c r="DH2" s="1104">
        <v>0</v>
      </c>
      <c r="DI2" s="1104">
        <v>0</v>
      </c>
      <c r="DJ2" s="1104">
        <v>0</v>
      </c>
      <c r="DK2" s="1104">
        <v>0</v>
      </c>
      <c r="DL2" s="1104">
        <v>0</v>
      </c>
      <c r="DM2" s="1104">
        <v>0</v>
      </c>
      <c r="DN2" s="1104">
        <v>0</v>
      </c>
      <c r="DO2" s="1104">
        <v>0</v>
      </c>
      <c r="DP2" s="1104">
        <v>0</v>
      </c>
      <c r="DQ2" s="1104">
        <v>0</v>
      </c>
      <c r="DR2" s="1104">
        <v>0</v>
      </c>
      <c r="DS2" s="1104">
        <v>0</v>
      </c>
      <c r="DT2" s="1104">
        <v>0</v>
      </c>
      <c r="DU2" s="1104">
        <v>0</v>
      </c>
      <c r="DV2" s="1104">
        <v>0</v>
      </c>
      <c r="DW2" s="1104">
        <v>0</v>
      </c>
      <c r="DX2" s="1104">
        <v>0</v>
      </c>
      <c r="DY2" s="1104">
        <v>0</v>
      </c>
      <c r="DZ2" s="1104">
        <v>0</v>
      </c>
      <c r="EA2" s="1104">
        <v>0</v>
      </c>
      <c r="EB2" s="1104">
        <v>0</v>
      </c>
      <c r="EC2" s="1104">
        <v>0</v>
      </c>
      <c r="ED2" s="1104">
        <v>0</v>
      </c>
      <c r="EE2" s="1104">
        <v>0</v>
      </c>
      <c r="EF2" s="1104">
        <v>0</v>
      </c>
      <c r="EG2" s="1104">
        <v>0</v>
      </c>
      <c r="EH2" s="1104">
        <v>0</v>
      </c>
      <c r="EI2" s="1104">
        <v>0</v>
      </c>
      <c r="EJ2" s="1104">
        <v>0</v>
      </c>
      <c r="EK2" s="1104">
        <v>0</v>
      </c>
      <c r="EL2" s="1104">
        <v>0</v>
      </c>
      <c r="EM2" s="1104">
        <v>0</v>
      </c>
      <c r="EN2" s="1104">
        <v>0</v>
      </c>
      <c r="EO2" s="1104">
        <v>0</v>
      </c>
      <c r="EP2" s="1104">
        <v>0</v>
      </c>
      <c r="EQ2" s="1104">
        <v>0</v>
      </c>
      <c r="ER2" s="1104">
        <v>0</v>
      </c>
      <c r="ES2" s="1104">
        <v>0</v>
      </c>
      <c r="ET2" s="1104">
        <v>0</v>
      </c>
      <c r="EU2" s="1104">
        <v>0</v>
      </c>
      <c r="EV2" s="1104">
        <v>0</v>
      </c>
      <c r="EW2" s="1104">
        <v>0</v>
      </c>
      <c r="EX2" s="1104">
        <v>0</v>
      </c>
    </row>
    <row r="3" spans="1:154">
      <c r="A3" s="281" t="s">
        <v>96</v>
      </c>
      <c r="B3" s="1104">
        <v>0</v>
      </c>
      <c r="C3" s="1104">
        <v>1</v>
      </c>
      <c r="D3" s="1104">
        <v>0</v>
      </c>
      <c r="E3" s="1104">
        <v>0</v>
      </c>
      <c r="F3" s="1104">
        <v>0</v>
      </c>
      <c r="G3" s="1104">
        <v>0</v>
      </c>
      <c r="H3" s="1104">
        <v>0</v>
      </c>
      <c r="I3" s="1104">
        <v>0</v>
      </c>
      <c r="J3" s="1104">
        <v>0</v>
      </c>
      <c r="K3" s="1104">
        <v>0</v>
      </c>
      <c r="L3" s="1104">
        <v>0</v>
      </c>
      <c r="M3" s="1104">
        <v>0</v>
      </c>
      <c r="N3" s="1104">
        <v>0</v>
      </c>
      <c r="O3" s="1104">
        <v>0</v>
      </c>
      <c r="P3" s="1104">
        <v>0</v>
      </c>
      <c r="Q3" s="1104">
        <v>0</v>
      </c>
      <c r="R3" s="1104">
        <v>0</v>
      </c>
      <c r="S3" s="1104">
        <v>0</v>
      </c>
      <c r="T3" s="1104">
        <v>0</v>
      </c>
      <c r="U3" s="1104">
        <v>0</v>
      </c>
      <c r="V3" s="1104">
        <v>0</v>
      </c>
      <c r="W3" s="1104">
        <v>0</v>
      </c>
      <c r="X3" s="1104">
        <v>0</v>
      </c>
      <c r="Y3" s="1104">
        <v>0</v>
      </c>
      <c r="Z3" s="1104">
        <v>0</v>
      </c>
      <c r="AA3" s="1104">
        <v>0</v>
      </c>
      <c r="AB3" s="1104">
        <v>0</v>
      </c>
      <c r="AC3" s="1104">
        <v>0</v>
      </c>
      <c r="AD3" s="1104">
        <v>0</v>
      </c>
      <c r="AE3" s="1104">
        <v>0</v>
      </c>
      <c r="AF3" s="1104">
        <v>0</v>
      </c>
      <c r="AG3" s="1104">
        <v>0</v>
      </c>
      <c r="AH3" s="1104">
        <v>0</v>
      </c>
      <c r="AI3" s="1104">
        <v>0</v>
      </c>
      <c r="AJ3" s="1104">
        <v>0</v>
      </c>
      <c r="AK3" s="1104">
        <v>0</v>
      </c>
      <c r="AL3" s="1104">
        <v>0</v>
      </c>
      <c r="AM3" s="1104">
        <v>0</v>
      </c>
      <c r="AN3" s="1104">
        <v>0</v>
      </c>
      <c r="AO3" s="1104">
        <v>0</v>
      </c>
      <c r="AP3" s="1104">
        <v>0</v>
      </c>
      <c r="AQ3" s="1104">
        <v>0</v>
      </c>
      <c r="AR3" s="1104">
        <v>0</v>
      </c>
      <c r="AS3" s="1104">
        <v>0</v>
      </c>
      <c r="AT3" s="1104">
        <v>0</v>
      </c>
      <c r="AU3" s="1104">
        <v>0</v>
      </c>
      <c r="AV3" s="1104">
        <v>0</v>
      </c>
      <c r="AW3" s="1104">
        <v>0</v>
      </c>
      <c r="AX3" s="1104">
        <v>0</v>
      </c>
      <c r="AY3" s="1104">
        <v>0</v>
      </c>
      <c r="AZ3" s="1104">
        <v>0</v>
      </c>
      <c r="BA3" s="1104">
        <v>0</v>
      </c>
      <c r="BB3" s="1104">
        <v>0</v>
      </c>
      <c r="BC3" s="1104">
        <v>0</v>
      </c>
      <c r="BD3" s="1104">
        <v>0</v>
      </c>
      <c r="BE3" s="1104">
        <v>0</v>
      </c>
      <c r="BF3" s="1104">
        <v>0</v>
      </c>
      <c r="BG3" s="1104">
        <v>0</v>
      </c>
      <c r="BH3" s="1104">
        <v>0</v>
      </c>
      <c r="BI3" s="1104">
        <v>0</v>
      </c>
      <c r="BJ3" s="1104">
        <v>0</v>
      </c>
      <c r="BK3" s="1104">
        <v>0</v>
      </c>
      <c r="BL3" s="1104">
        <v>0</v>
      </c>
      <c r="BM3" s="1104">
        <v>0</v>
      </c>
      <c r="BN3" s="1104">
        <v>0</v>
      </c>
      <c r="BO3" s="1104">
        <v>0</v>
      </c>
      <c r="BP3" s="1104">
        <v>0</v>
      </c>
      <c r="BQ3" s="1104">
        <v>0</v>
      </c>
      <c r="BR3" s="1104">
        <v>0</v>
      </c>
      <c r="BS3" s="1104">
        <v>0</v>
      </c>
      <c r="BT3" s="1104">
        <v>0</v>
      </c>
      <c r="BU3" s="1104">
        <v>0</v>
      </c>
      <c r="BV3" s="1104">
        <v>0</v>
      </c>
      <c r="BW3" s="1104">
        <v>0</v>
      </c>
      <c r="BX3" s="1104">
        <v>0</v>
      </c>
      <c r="BY3" s="1104">
        <v>0</v>
      </c>
      <c r="BZ3" s="1104">
        <v>0</v>
      </c>
      <c r="CA3" s="1104">
        <v>0</v>
      </c>
      <c r="CB3" s="1104">
        <v>0</v>
      </c>
      <c r="CC3" s="1104">
        <v>0</v>
      </c>
      <c r="CD3" s="1104">
        <v>0</v>
      </c>
      <c r="CE3" s="1104">
        <v>0</v>
      </c>
      <c r="CF3" s="1104">
        <v>0</v>
      </c>
      <c r="CG3" s="1104">
        <v>0</v>
      </c>
      <c r="CH3" s="1104">
        <v>0</v>
      </c>
      <c r="CI3" s="1104">
        <v>0</v>
      </c>
      <c r="CJ3" s="1104">
        <v>0</v>
      </c>
      <c r="CK3" s="1104">
        <v>0</v>
      </c>
      <c r="CL3" s="1104">
        <v>0</v>
      </c>
      <c r="CM3" s="1104">
        <v>0</v>
      </c>
      <c r="CN3" s="1104">
        <v>0</v>
      </c>
      <c r="CO3" s="1104">
        <v>0</v>
      </c>
      <c r="CP3" s="1104">
        <v>0</v>
      </c>
      <c r="CQ3" s="1104">
        <v>0</v>
      </c>
      <c r="CR3" s="1104">
        <v>0</v>
      </c>
      <c r="CS3" s="1104">
        <v>0</v>
      </c>
      <c r="CT3" s="1104">
        <v>0</v>
      </c>
      <c r="CU3" s="1104">
        <v>0</v>
      </c>
      <c r="CV3" s="1104">
        <v>0</v>
      </c>
      <c r="CW3" s="1104">
        <v>0</v>
      </c>
      <c r="CX3" s="1104">
        <v>0</v>
      </c>
      <c r="CY3" s="1104">
        <v>0</v>
      </c>
      <c r="CZ3" s="1104">
        <v>0</v>
      </c>
      <c r="DA3" s="1104">
        <v>0</v>
      </c>
      <c r="DB3" s="1104">
        <v>0</v>
      </c>
      <c r="DC3" s="1104">
        <v>0</v>
      </c>
      <c r="DD3" s="1104">
        <v>0</v>
      </c>
      <c r="DE3" s="1104">
        <v>0</v>
      </c>
      <c r="DF3" s="1104">
        <v>0</v>
      </c>
      <c r="DG3" s="1104">
        <v>0</v>
      </c>
      <c r="DH3" s="1104">
        <v>0</v>
      </c>
      <c r="DI3" s="1104">
        <v>0</v>
      </c>
      <c r="DJ3" s="1104">
        <v>0</v>
      </c>
      <c r="DK3" s="1104">
        <v>0</v>
      </c>
      <c r="DL3" s="1104">
        <v>0</v>
      </c>
      <c r="DM3" s="1104">
        <v>0</v>
      </c>
      <c r="DN3" s="1104">
        <v>0</v>
      </c>
      <c r="DO3" s="1104">
        <v>0</v>
      </c>
      <c r="DP3" s="1104">
        <v>0</v>
      </c>
      <c r="DQ3" s="1104">
        <v>0</v>
      </c>
      <c r="DR3" s="1104">
        <v>0</v>
      </c>
      <c r="DS3" s="1104">
        <v>0</v>
      </c>
      <c r="DT3" s="1104">
        <v>0</v>
      </c>
      <c r="DU3" s="1104">
        <v>0</v>
      </c>
      <c r="DV3" s="1104">
        <v>0</v>
      </c>
      <c r="DW3" s="1104">
        <v>0</v>
      </c>
      <c r="DX3" s="1104">
        <v>0</v>
      </c>
      <c r="DY3" s="1104">
        <v>0</v>
      </c>
      <c r="DZ3" s="1104">
        <v>0</v>
      </c>
      <c r="EA3" s="1104">
        <v>0</v>
      </c>
      <c r="EB3" s="1104">
        <v>0</v>
      </c>
      <c r="EC3" s="1104">
        <v>0</v>
      </c>
      <c r="ED3" s="1104">
        <v>0</v>
      </c>
      <c r="EE3" s="1104">
        <v>0</v>
      </c>
      <c r="EF3" s="1104">
        <v>0</v>
      </c>
      <c r="EG3" s="1104">
        <v>0</v>
      </c>
      <c r="EH3" s="1104">
        <v>0</v>
      </c>
      <c r="EI3" s="1104">
        <v>0</v>
      </c>
      <c r="EJ3" s="1104">
        <v>0</v>
      </c>
      <c r="EK3" s="1104">
        <v>0</v>
      </c>
      <c r="EL3" s="1104">
        <v>0</v>
      </c>
      <c r="EM3" s="1104">
        <v>0</v>
      </c>
      <c r="EN3" s="1104">
        <v>0</v>
      </c>
      <c r="EO3" s="1104">
        <v>0</v>
      </c>
      <c r="EP3" s="1104">
        <v>0</v>
      </c>
      <c r="EQ3" s="1104">
        <v>0</v>
      </c>
      <c r="ER3" s="1104">
        <v>0</v>
      </c>
      <c r="ES3" s="1104">
        <v>0</v>
      </c>
      <c r="ET3" s="1104">
        <v>0</v>
      </c>
      <c r="EU3" s="1104">
        <v>0</v>
      </c>
      <c r="EV3" s="1104">
        <v>0</v>
      </c>
      <c r="EW3" s="1104">
        <v>0</v>
      </c>
      <c r="EX3" s="1104">
        <v>0</v>
      </c>
    </row>
    <row r="4" spans="1:154">
      <c r="A4" s="281" t="s">
        <v>97</v>
      </c>
      <c r="B4" s="1104">
        <v>0</v>
      </c>
      <c r="C4" s="1104">
        <v>0</v>
      </c>
      <c r="D4" s="1104">
        <v>1</v>
      </c>
      <c r="E4" s="1104">
        <v>0</v>
      </c>
      <c r="F4" s="1104">
        <v>0</v>
      </c>
      <c r="G4" s="1104">
        <v>0</v>
      </c>
      <c r="H4" s="1104">
        <v>0</v>
      </c>
      <c r="I4" s="1104">
        <v>0</v>
      </c>
      <c r="J4" s="1104">
        <v>0</v>
      </c>
      <c r="K4" s="1104">
        <v>0</v>
      </c>
      <c r="L4" s="1104">
        <v>0</v>
      </c>
      <c r="M4" s="1104">
        <v>0</v>
      </c>
      <c r="N4" s="1104">
        <v>0</v>
      </c>
      <c r="O4" s="1104">
        <v>0</v>
      </c>
      <c r="P4" s="1104">
        <v>0</v>
      </c>
      <c r="Q4" s="1104">
        <v>0</v>
      </c>
      <c r="R4" s="1104">
        <v>0</v>
      </c>
      <c r="S4" s="1104">
        <v>0</v>
      </c>
      <c r="T4" s="1104">
        <v>0</v>
      </c>
      <c r="U4" s="1104">
        <v>0</v>
      </c>
      <c r="V4" s="1104">
        <v>0</v>
      </c>
      <c r="W4" s="1104">
        <v>0</v>
      </c>
      <c r="X4" s="1104">
        <v>0</v>
      </c>
      <c r="Y4" s="1104">
        <v>0</v>
      </c>
      <c r="Z4" s="1104">
        <v>0</v>
      </c>
      <c r="AA4" s="1104">
        <v>0</v>
      </c>
      <c r="AB4" s="1104">
        <v>0</v>
      </c>
      <c r="AC4" s="1104">
        <v>0</v>
      </c>
      <c r="AD4" s="1104">
        <v>0</v>
      </c>
      <c r="AE4" s="1104">
        <v>0</v>
      </c>
      <c r="AF4" s="1104">
        <v>0</v>
      </c>
      <c r="AG4" s="1104">
        <v>0</v>
      </c>
      <c r="AH4" s="1104">
        <v>0</v>
      </c>
      <c r="AI4" s="1104">
        <v>0</v>
      </c>
      <c r="AJ4" s="1104">
        <v>0</v>
      </c>
      <c r="AK4" s="1104">
        <v>0</v>
      </c>
      <c r="AL4" s="1104">
        <v>0</v>
      </c>
      <c r="AM4" s="1104">
        <v>0</v>
      </c>
      <c r="AN4" s="1104">
        <v>0</v>
      </c>
      <c r="AO4" s="1104">
        <v>0</v>
      </c>
      <c r="AP4" s="1104">
        <v>0</v>
      </c>
      <c r="AQ4" s="1104">
        <v>0</v>
      </c>
      <c r="AR4" s="1104">
        <v>0</v>
      </c>
      <c r="AS4" s="1104">
        <v>0</v>
      </c>
      <c r="AT4" s="1104">
        <v>0</v>
      </c>
      <c r="AU4" s="1104">
        <v>0</v>
      </c>
      <c r="AV4" s="1104">
        <v>0</v>
      </c>
      <c r="AW4" s="1104">
        <v>0</v>
      </c>
      <c r="AX4" s="1104">
        <v>0</v>
      </c>
      <c r="AY4" s="1104">
        <v>0</v>
      </c>
      <c r="AZ4" s="1104">
        <v>0</v>
      </c>
      <c r="BA4" s="1104">
        <v>0</v>
      </c>
      <c r="BB4" s="1104">
        <v>0</v>
      </c>
      <c r="BC4" s="1104">
        <v>0</v>
      </c>
      <c r="BD4" s="1104">
        <v>0</v>
      </c>
      <c r="BE4" s="1104">
        <v>0</v>
      </c>
      <c r="BF4" s="1104">
        <v>0</v>
      </c>
      <c r="BG4" s="1104">
        <v>0</v>
      </c>
      <c r="BH4" s="1104">
        <v>0</v>
      </c>
      <c r="BI4" s="1104">
        <v>0</v>
      </c>
      <c r="BJ4" s="1104">
        <v>0</v>
      </c>
      <c r="BK4" s="1104">
        <v>0</v>
      </c>
      <c r="BL4" s="1104">
        <v>0</v>
      </c>
      <c r="BM4" s="1104">
        <v>0</v>
      </c>
      <c r="BN4" s="1104">
        <v>0</v>
      </c>
      <c r="BO4" s="1104">
        <v>0</v>
      </c>
      <c r="BP4" s="1104">
        <v>0</v>
      </c>
      <c r="BQ4" s="1104">
        <v>0</v>
      </c>
      <c r="BR4" s="1104">
        <v>0</v>
      </c>
      <c r="BS4" s="1104">
        <v>0</v>
      </c>
      <c r="BT4" s="1104">
        <v>0</v>
      </c>
      <c r="BU4" s="1104">
        <v>0</v>
      </c>
      <c r="BV4" s="1104">
        <v>0</v>
      </c>
      <c r="BW4" s="1104">
        <v>0</v>
      </c>
      <c r="BX4" s="1104">
        <v>0</v>
      </c>
      <c r="BY4" s="1104">
        <v>0</v>
      </c>
      <c r="BZ4" s="1104">
        <v>0</v>
      </c>
      <c r="CA4" s="1104">
        <v>0</v>
      </c>
      <c r="CB4" s="1104">
        <v>0</v>
      </c>
      <c r="CC4" s="1104">
        <v>0</v>
      </c>
      <c r="CD4" s="1104">
        <v>0</v>
      </c>
      <c r="CE4" s="1104">
        <v>0</v>
      </c>
      <c r="CF4" s="1104">
        <v>0</v>
      </c>
      <c r="CG4" s="1104">
        <v>0</v>
      </c>
      <c r="CH4" s="1104">
        <v>0</v>
      </c>
      <c r="CI4" s="1104">
        <v>0</v>
      </c>
      <c r="CJ4" s="1104">
        <v>0</v>
      </c>
      <c r="CK4" s="1104">
        <v>0</v>
      </c>
      <c r="CL4" s="1104">
        <v>0</v>
      </c>
      <c r="CM4" s="1104">
        <v>0</v>
      </c>
      <c r="CN4" s="1104">
        <v>0</v>
      </c>
      <c r="CO4" s="1104">
        <v>0</v>
      </c>
      <c r="CP4" s="1104">
        <v>0</v>
      </c>
      <c r="CQ4" s="1104">
        <v>0</v>
      </c>
      <c r="CR4" s="1104">
        <v>0</v>
      </c>
      <c r="CS4" s="1104">
        <v>0</v>
      </c>
      <c r="CT4" s="1104">
        <v>0</v>
      </c>
      <c r="CU4" s="1104">
        <v>0</v>
      </c>
      <c r="CV4" s="1104">
        <v>0</v>
      </c>
      <c r="CW4" s="1104">
        <v>0</v>
      </c>
      <c r="CX4" s="1104">
        <v>0</v>
      </c>
      <c r="CY4" s="1104">
        <v>0</v>
      </c>
      <c r="CZ4" s="1104">
        <v>0</v>
      </c>
      <c r="DA4" s="1104">
        <v>0</v>
      </c>
      <c r="DB4" s="1104">
        <v>0</v>
      </c>
      <c r="DC4" s="1104">
        <v>0</v>
      </c>
      <c r="DD4" s="1104">
        <v>0</v>
      </c>
      <c r="DE4" s="1104">
        <v>0</v>
      </c>
      <c r="DF4" s="1104">
        <v>0</v>
      </c>
      <c r="DG4" s="1104">
        <v>0</v>
      </c>
      <c r="DH4" s="1104">
        <v>0</v>
      </c>
      <c r="DI4" s="1104">
        <v>0</v>
      </c>
      <c r="DJ4" s="1104">
        <v>0</v>
      </c>
      <c r="DK4" s="1104">
        <v>0</v>
      </c>
      <c r="DL4" s="1104">
        <v>0</v>
      </c>
      <c r="DM4" s="1104">
        <v>0</v>
      </c>
      <c r="DN4" s="1104">
        <v>0</v>
      </c>
      <c r="DO4" s="1104">
        <v>0</v>
      </c>
      <c r="DP4" s="1104">
        <v>0</v>
      </c>
      <c r="DQ4" s="1104">
        <v>0</v>
      </c>
      <c r="DR4" s="1104">
        <v>0</v>
      </c>
      <c r="DS4" s="1104">
        <v>0</v>
      </c>
      <c r="DT4" s="1104">
        <v>0</v>
      </c>
      <c r="DU4" s="1104">
        <v>0</v>
      </c>
      <c r="DV4" s="1104">
        <v>0</v>
      </c>
      <c r="DW4" s="1104">
        <v>0</v>
      </c>
      <c r="DX4" s="1104">
        <v>0</v>
      </c>
      <c r="DY4" s="1104">
        <v>0</v>
      </c>
      <c r="DZ4" s="1104">
        <v>0</v>
      </c>
      <c r="EA4" s="1104">
        <v>0</v>
      </c>
      <c r="EB4" s="1104">
        <v>0</v>
      </c>
      <c r="EC4" s="1104">
        <v>0</v>
      </c>
      <c r="ED4" s="1104">
        <v>0</v>
      </c>
      <c r="EE4" s="1104">
        <v>0</v>
      </c>
      <c r="EF4" s="1104">
        <v>0</v>
      </c>
      <c r="EG4" s="1104">
        <v>0</v>
      </c>
      <c r="EH4" s="1104">
        <v>0</v>
      </c>
      <c r="EI4" s="1104">
        <v>0</v>
      </c>
      <c r="EJ4" s="1104">
        <v>0</v>
      </c>
      <c r="EK4" s="1104">
        <v>0</v>
      </c>
      <c r="EL4" s="1104">
        <v>0</v>
      </c>
      <c r="EM4" s="1104">
        <v>0</v>
      </c>
      <c r="EN4" s="1104">
        <v>0</v>
      </c>
      <c r="EO4" s="1104">
        <v>0</v>
      </c>
      <c r="EP4" s="1104">
        <v>0</v>
      </c>
      <c r="EQ4" s="1104">
        <v>0</v>
      </c>
      <c r="ER4" s="1104">
        <v>0</v>
      </c>
      <c r="ES4" s="1104">
        <v>0</v>
      </c>
      <c r="ET4" s="1104">
        <v>0</v>
      </c>
      <c r="EU4" s="1104">
        <v>0</v>
      </c>
      <c r="EV4" s="1104">
        <v>0</v>
      </c>
      <c r="EW4" s="1104">
        <v>0</v>
      </c>
      <c r="EX4" s="1104">
        <v>0</v>
      </c>
    </row>
    <row r="5" spans="1:154">
      <c r="A5" s="281" t="s">
        <v>98</v>
      </c>
      <c r="B5" s="1104">
        <v>0</v>
      </c>
      <c r="C5" s="1104">
        <v>0</v>
      </c>
      <c r="D5" s="1104">
        <v>0</v>
      </c>
      <c r="E5" s="1104">
        <v>1</v>
      </c>
      <c r="F5" s="1104">
        <v>0</v>
      </c>
      <c r="G5" s="1104">
        <v>0</v>
      </c>
      <c r="H5" s="1104">
        <v>0</v>
      </c>
      <c r="I5" s="1104">
        <v>0</v>
      </c>
      <c r="J5" s="1104">
        <v>0</v>
      </c>
      <c r="K5" s="1104">
        <v>0</v>
      </c>
      <c r="L5" s="1104">
        <v>0</v>
      </c>
      <c r="M5" s="1104">
        <v>0</v>
      </c>
      <c r="N5" s="1104">
        <v>0</v>
      </c>
      <c r="O5" s="1104">
        <v>0</v>
      </c>
      <c r="P5" s="1104">
        <v>0</v>
      </c>
      <c r="Q5" s="1104">
        <v>0</v>
      </c>
      <c r="R5" s="1104">
        <v>0</v>
      </c>
      <c r="S5" s="1104">
        <v>0</v>
      </c>
      <c r="T5" s="1104">
        <v>0</v>
      </c>
      <c r="U5" s="1104">
        <v>0</v>
      </c>
      <c r="V5" s="1104">
        <v>0</v>
      </c>
      <c r="W5" s="1104">
        <v>0</v>
      </c>
      <c r="X5" s="1104">
        <v>0</v>
      </c>
      <c r="Y5" s="1104">
        <v>0</v>
      </c>
      <c r="Z5" s="1104">
        <v>0</v>
      </c>
      <c r="AA5" s="1104">
        <v>0</v>
      </c>
      <c r="AB5" s="1104">
        <v>0</v>
      </c>
      <c r="AC5" s="1104">
        <v>0</v>
      </c>
      <c r="AD5" s="1104">
        <v>0</v>
      </c>
      <c r="AE5" s="1104">
        <v>0</v>
      </c>
      <c r="AF5" s="1104">
        <v>0</v>
      </c>
      <c r="AG5" s="1104">
        <v>0</v>
      </c>
      <c r="AH5" s="1104">
        <v>0</v>
      </c>
      <c r="AI5" s="1104">
        <v>0</v>
      </c>
      <c r="AJ5" s="1104">
        <v>0</v>
      </c>
      <c r="AK5" s="1104">
        <v>0</v>
      </c>
      <c r="AL5" s="1104">
        <v>0</v>
      </c>
      <c r="AM5" s="1104">
        <v>0</v>
      </c>
      <c r="AN5" s="1104">
        <v>0</v>
      </c>
      <c r="AO5" s="1104">
        <v>0</v>
      </c>
      <c r="AP5" s="1104">
        <v>0</v>
      </c>
      <c r="AQ5" s="1104">
        <v>0</v>
      </c>
      <c r="AR5" s="1104">
        <v>0</v>
      </c>
      <c r="AS5" s="1104">
        <v>0</v>
      </c>
      <c r="AT5" s="1104">
        <v>0</v>
      </c>
      <c r="AU5" s="1104">
        <v>0</v>
      </c>
      <c r="AV5" s="1104">
        <v>0</v>
      </c>
      <c r="AW5" s="1104">
        <v>0</v>
      </c>
      <c r="AX5" s="1104">
        <v>0</v>
      </c>
      <c r="AY5" s="1104">
        <v>0</v>
      </c>
      <c r="AZ5" s="1104">
        <v>0</v>
      </c>
      <c r="BA5" s="1104">
        <v>0</v>
      </c>
      <c r="BB5" s="1104">
        <v>0</v>
      </c>
      <c r="BC5" s="1104">
        <v>0</v>
      </c>
      <c r="BD5" s="1104">
        <v>0</v>
      </c>
      <c r="BE5" s="1104">
        <v>0</v>
      </c>
      <c r="BF5" s="1104">
        <v>0</v>
      </c>
      <c r="BG5" s="1104">
        <v>0</v>
      </c>
      <c r="BH5" s="1104">
        <v>0</v>
      </c>
      <c r="BI5" s="1104">
        <v>0</v>
      </c>
      <c r="BJ5" s="1104">
        <v>0</v>
      </c>
      <c r="BK5" s="1104">
        <v>0</v>
      </c>
      <c r="BL5" s="1104">
        <v>0</v>
      </c>
      <c r="BM5" s="1104">
        <v>0</v>
      </c>
      <c r="BN5" s="1104">
        <v>0</v>
      </c>
      <c r="BO5" s="1104">
        <v>0</v>
      </c>
      <c r="BP5" s="1104">
        <v>0</v>
      </c>
      <c r="BQ5" s="1104">
        <v>0</v>
      </c>
      <c r="BR5" s="1104">
        <v>0</v>
      </c>
      <c r="BS5" s="1104">
        <v>0</v>
      </c>
      <c r="BT5" s="1104">
        <v>0</v>
      </c>
      <c r="BU5" s="1104">
        <v>0</v>
      </c>
      <c r="BV5" s="1104">
        <v>0</v>
      </c>
      <c r="BW5" s="1104">
        <v>0</v>
      </c>
      <c r="BX5" s="1104">
        <v>0</v>
      </c>
      <c r="BY5" s="1104">
        <v>0</v>
      </c>
      <c r="BZ5" s="1104">
        <v>0</v>
      </c>
      <c r="CA5" s="1104">
        <v>0</v>
      </c>
      <c r="CB5" s="1104">
        <v>0</v>
      </c>
      <c r="CC5" s="1104">
        <v>0</v>
      </c>
      <c r="CD5" s="1104">
        <v>0</v>
      </c>
      <c r="CE5" s="1104">
        <v>0</v>
      </c>
      <c r="CF5" s="1104">
        <v>0</v>
      </c>
      <c r="CG5" s="1104">
        <v>0</v>
      </c>
      <c r="CH5" s="1104">
        <v>0</v>
      </c>
      <c r="CI5" s="1104">
        <v>0</v>
      </c>
      <c r="CJ5" s="1104">
        <v>0</v>
      </c>
      <c r="CK5" s="1104">
        <v>0</v>
      </c>
      <c r="CL5" s="1104">
        <v>0</v>
      </c>
      <c r="CM5" s="1104">
        <v>0</v>
      </c>
      <c r="CN5" s="1104">
        <v>0</v>
      </c>
      <c r="CO5" s="1104">
        <v>0</v>
      </c>
      <c r="CP5" s="1104">
        <v>0</v>
      </c>
      <c r="CQ5" s="1104">
        <v>0</v>
      </c>
      <c r="CR5" s="1104">
        <v>0</v>
      </c>
      <c r="CS5" s="1104">
        <v>0</v>
      </c>
      <c r="CT5" s="1104">
        <v>0</v>
      </c>
      <c r="CU5" s="1104">
        <v>0</v>
      </c>
      <c r="CV5" s="1104">
        <v>0</v>
      </c>
      <c r="CW5" s="1104">
        <v>0</v>
      </c>
      <c r="CX5" s="1104">
        <v>0</v>
      </c>
      <c r="CY5" s="1104">
        <v>0</v>
      </c>
      <c r="CZ5" s="1104">
        <v>0</v>
      </c>
      <c r="DA5" s="1104">
        <v>0</v>
      </c>
      <c r="DB5" s="1104">
        <v>0</v>
      </c>
      <c r="DC5" s="1104">
        <v>0</v>
      </c>
      <c r="DD5" s="1104">
        <v>0</v>
      </c>
      <c r="DE5" s="1104">
        <v>0</v>
      </c>
      <c r="DF5" s="1104">
        <v>0</v>
      </c>
      <c r="DG5" s="1104">
        <v>0</v>
      </c>
      <c r="DH5" s="1104">
        <v>0</v>
      </c>
      <c r="DI5" s="1104">
        <v>0</v>
      </c>
      <c r="DJ5" s="1104">
        <v>0</v>
      </c>
      <c r="DK5" s="1104">
        <v>0</v>
      </c>
      <c r="DL5" s="1104">
        <v>0</v>
      </c>
      <c r="DM5" s="1104">
        <v>0</v>
      </c>
      <c r="DN5" s="1104">
        <v>0</v>
      </c>
      <c r="DO5" s="1104">
        <v>0</v>
      </c>
      <c r="DP5" s="1104">
        <v>0</v>
      </c>
      <c r="DQ5" s="1104">
        <v>0</v>
      </c>
      <c r="DR5" s="1104">
        <v>0</v>
      </c>
      <c r="DS5" s="1104">
        <v>0</v>
      </c>
      <c r="DT5" s="1104">
        <v>0</v>
      </c>
      <c r="DU5" s="1104">
        <v>0</v>
      </c>
      <c r="DV5" s="1104">
        <v>0</v>
      </c>
      <c r="DW5" s="1104">
        <v>0</v>
      </c>
      <c r="DX5" s="1104">
        <v>0</v>
      </c>
      <c r="DY5" s="1104">
        <v>0</v>
      </c>
      <c r="DZ5" s="1104">
        <v>0</v>
      </c>
      <c r="EA5" s="1104">
        <v>0</v>
      </c>
      <c r="EB5" s="1104">
        <v>0</v>
      </c>
      <c r="EC5" s="1104">
        <v>0</v>
      </c>
      <c r="ED5" s="1104">
        <v>0</v>
      </c>
      <c r="EE5" s="1104">
        <v>0</v>
      </c>
      <c r="EF5" s="1104">
        <v>0</v>
      </c>
      <c r="EG5" s="1104">
        <v>0</v>
      </c>
      <c r="EH5" s="1104">
        <v>0</v>
      </c>
      <c r="EI5" s="1104">
        <v>0</v>
      </c>
      <c r="EJ5" s="1104">
        <v>0</v>
      </c>
      <c r="EK5" s="1104">
        <v>0</v>
      </c>
      <c r="EL5" s="1104">
        <v>0</v>
      </c>
      <c r="EM5" s="1104">
        <v>0</v>
      </c>
      <c r="EN5" s="1104">
        <v>0</v>
      </c>
      <c r="EO5" s="1104">
        <v>0</v>
      </c>
      <c r="EP5" s="1104">
        <v>0</v>
      </c>
      <c r="EQ5" s="1104">
        <v>0</v>
      </c>
      <c r="ER5" s="1104">
        <v>0</v>
      </c>
      <c r="ES5" s="1104">
        <v>0</v>
      </c>
      <c r="ET5" s="1104">
        <v>0</v>
      </c>
      <c r="EU5" s="1104">
        <v>0</v>
      </c>
      <c r="EV5" s="1104">
        <v>0</v>
      </c>
      <c r="EW5" s="1104">
        <v>0</v>
      </c>
      <c r="EX5" s="1104">
        <v>0</v>
      </c>
    </row>
    <row r="6" spans="1:154">
      <c r="A6" s="281" t="s">
        <v>99</v>
      </c>
      <c r="B6" s="1104">
        <v>0</v>
      </c>
      <c r="C6" s="1104">
        <v>0</v>
      </c>
      <c r="D6" s="1104">
        <v>0</v>
      </c>
      <c r="E6" s="1104">
        <v>0</v>
      </c>
      <c r="F6" s="1104">
        <v>1</v>
      </c>
      <c r="G6" s="1104">
        <v>0</v>
      </c>
      <c r="H6" s="1104">
        <v>0</v>
      </c>
      <c r="I6" s="1104">
        <v>0</v>
      </c>
      <c r="J6" s="1104">
        <v>0</v>
      </c>
      <c r="K6" s="1104">
        <v>0</v>
      </c>
      <c r="L6" s="1104">
        <v>0</v>
      </c>
      <c r="M6" s="1104">
        <v>0</v>
      </c>
      <c r="N6" s="1104">
        <v>0</v>
      </c>
      <c r="O6" s="1104">
        <v>0</v>
      </c>
      <c r="P6" s="1104">
        <v>0</v>
      </c>
      <c r="Q6" s="1104">
        <v>0</v>
      </c>
      <c r="R6" s="1104">
        <v>0</v>
      </c>
      <c r="S6" s="1104">
        <v>0</v>
      </c>
      <c r="T6" s="1104">
        <v>0</v>
      </c>
      <c r="U6" s="1104">
        <v>0</v>
      </c>
      <c r="V6" s="1104">
        <v>0</v>
      </c>
      <c r="W6" s="1104">
        <v>0</v>
      </c>
      <c r="X6" s="1104">
        <v>0</v>
      </c>
      <c r="Y6" s="1104">
        <v>0</v>
      </c>
      <c r="Z6" s="1104">
        <v>0</v>
      </c>
      <c r="AA6" s="1104">
        <v>0</v>
      </c>
      <c r="AB6" s="1104">
        <v>0</v>
      </c>
      <c r="AC6" s="1104">
        <v>0</v>
      </c>
      <c r="AD6" s="1104">
        <v>0</v>
      </c>
      <c r="AE6" s="1104">
        <v>0</v>
      </c>
      <c r="AF6" s="1104">
        <v>0</v>
      </c>
      <c r="AG6" s="1104">
        <v>0</v>
      </c>
      <c r="AH6" s="1104">
        <v>0</v>
      </c>
      <c r="AI6" s="1104">
        <v>0</v>
      </c>
      <c r="AJ6" s="1104">
        <v>0</v>
      </c>
      <c r="AK6" s="1104">
        <v>0</v>
      </c>
      <c r="AL6" s="1104">
        <v>0</v>
      </c>
      <c r="AM6" s="1104">
        <v>0</v>
      </c>
      <c r="AN6" s="1104">
        <v>0</v>
      </c>
      <c r="AO6" s="1104">
        <v>0</v>
      </c>
      <c r="AP6" s="1104">
        <v>0</v>
      </c>
      <c r="AQ6" s="1104">
        <v>0</v>
      </c>
      <c r="AR6" s="1104">
        <v>0</v>
      </c>
      <c r="AS6" s="1104">
        <v>0</v>
      </c>
      <c r="AT6" s="1104">
        <v>0</v>
      </c>
      <c r="AU6" s="1104">
        <v>0</v>
      </c>
      <c r="AV6" s="1104">
        <v>0</v>
      </c>
      <c r="AW6" s="1104">
        <v>0</v>
      </c>
      <c r="AX6" s="1104">
        <v>0</v>
      </c>
      <c r="AY6" s="1104">
        <v>0</v>
      </c>
      <c r="AZ6" s="1104">
        <v>0</v>
      </c>
      <c r="BA6" s="1104">
        <v>0</v>
      </c>
      <c r="BB6" s="1104">
        <v>0</v>
      </c>
      <c r="BC6" s="1104">
        <v>0</v>
      </c>
      <c r="BD6" s="1104">
        <v>0</v>
      </c>
      <c r="BE6" s="1104">
        <v>0</v>
      </c>
      <c r="BF6" s="1104">
        <v>0</v>
      </c>
      <c r="BG6" s="1104">
        <v>0</v>
      </c>
      <c r="BH6" s="1104">
        <v>0</v>
      </c>
      <c r="BI6" s="1104">
        <v>0</v>
      </c>
      <c r="BJ6" s="1104">
        <v>0</v>
      </c>
      <c r="BK6" s="1104">
        <v>0</v>
      </c>
      <c r="BL6" s="1104">
        <v>0</v>
      </c>
      <c r="BM6" s="1104">
        <v>0</v>
      </c>
      <c r="BN6" s="1104">
        <v>0</v>
      </c>
      <c r="BO6" s="1104">
        <v>0</v>
      </c>
      <c r="BP6" s="1104">
        <v>0</v>
      </c>
      <c r="BQ6" s="1104">
        <v>0</v>
      </c>
      <c r="BR6" s="1104">
        <v>0</v>
      </c>
      <c r="BS6" s="1104">
        <v>0</v>
      </c>
      <c r="BT6" s="1104">
        <v>0</v>
      </c>
      <c r="BU6" s="1104">
        <v>0</v>
      </c>
      <c r="BV6" s="1104">
        <v>0</v>
      </c>
      <c r="BW6" s="1104">
        <v>0</v>
      </c>
      <c r="BX6" s="1104">
        <v>0</v>
      </c>
      <c r="BY6" s="1104">
        <v>0</v>
      </c>
      <c r="BZ6" s="1104">
        <v>0</v>
      </c>
      <c r="CA6" s="1104">
        <v>0</v>
      </c>
      <c r="CB6" s="1104">
        <v>0</v>
      </c>
      <c r="CC6" s="1104">
        <v>0</v>
      </c>
      <c r="CD6" s="1104">
        <v>0</v>
      </c>
      <c r="CE6" s="1104">
        <v>0</v>
      </c>
      <c r="CF6" s="1104">
        <v>0</v>
      </c>
      <c r="CG6" s="1104">
        <v>0</v>
      </c>
      <c r="CH6" s="1104">
        <v>0</v>
      </c>
      <c r="CI6" s="1104">
        <v>0</v>
      </c>
      <c r="CJ6" s="1104">
        <v>0</v>
      </c>
      <c r="CK6" s="1104">
        <v>0</v>
      </c>
      <c r="CL6" s="1104">
        <v>0</v>
      </c>
      <c r="CM6" s="1104">
        <v>0</v>
      </c>
      <c r="CN6" s="1104">
        <v>0</v>
      </c>
      <c r="CO6" s="1104">
        <v>0</v>
      </c>
      <c r="CP6" s="1104">
        <v>0</v>
      </c>
      <c r="CQ6" s="1104">
        <v>0</v>
      </c>
      <c r="CR6" s="1104">
        <v>0</v>
      </c>
      <c r="CS6" s="1104">
        <v>0</v>
      </c>
      <c r="CT6" s="1104">
        <v>0</v>
      </c>
      <c r="CU6" s="1104">
        <v>0</v>
      </c>
      <c r="CV6" s="1104">
        <v>0</v>
      </c>
      <c r="CW6" s="1104">
        <v>0</v>
      </c>
      <c r="CX6" s="1104">
        <v>0</v>
      </c>
      <c r="CY6" s="1104">
        <v>0</v>
      </c>
      <c r="CZ6" s="1104">
        <v>0</v>
      </c>
      <c r="DA6" s="1104">
        <v>0</v>
      </c>
      <c r="DB6" s="1104">
        <v>0</v>
      </c>
      <c r="DC6" s="1104">
        <v>0</v>
      </c>
      <c r="DD6" s="1104">
        <v>0</v>
      </c>
      <c r="DE6" s="1104">
        <v>0</v>
      </c>
      <c r="DF6" s="1104">
        <v>0</v>
      </c>
      <c r="DG6" s="1104">
        <v>0</v>
      </c>
      <c r="DH6" s="1104">
        <v>0</v>
      </c>
      <c r="DI6" s="1104">
        <v>0</v>
      </c>
      <c r="DJ6" s="1104">
        <v>0</v>
      </c>
      <c r="DK6" s="1104">
        <v>0</v>
      </c>
      <c r="DL6" s="1104">
        <v>0</v>
      </c>
      <c r="DM6" s="1104">
        <v>0</v>
      </c>
      <c r="DN6" s="1104">
        <v>0</v>
      </c>
      <c r="DO6" s="1104">
        <v>0</v>
      </c>
      <c r="DP6" s="1104">
        <v>0</v>
      </c>
      <c r="DQ6" s="1104">
        <v>0</v>
      </c>
      <c r="DR6" s="1104">
        <v>0</v>
      </c>
      <c r="DS6" s="1104">
        <v>0</v>
      </c>
      <c r="DT6" s="1104">
        <v>0</v>
      </c>
      <c r="DU6" s="1104">
        <v>0</v>
      </c>
      <c r="DV6" s="1104">
        <v>0</v>
      </c>
      <c r="DW6" s="1104">
        <v>0</v>
      </c>
      <c r="DX6" s="1104">
        <v>0</v>
      </c>
      <c r="DY6" s="1104">
        <v>0</v>
      </c>
      <c r="DZ6" s="1104">
        <v>0</v>
      </c>
      <c r="EA6" s="1104">
        <v>0</v>
      </c>
      <c r="EB6" s="1104">
        <v>0</v>
      </c>
      <c r="EC6" s="1104">
        <v>0</v>
      </c>
      <c r="ED6" s="1104">
        <v>0</v>
      </c>
      <c r="EE6" s="1104">
        <v>0</v>
      </c>
      <c r="EF6" s="1104">
        <v>0</v>
      </c>
      <c r="EG6" s="1104">
        <v>0</v>
      </c>
      <c r="EH6" s="1104">
        <v>0</v>
      </c>
      <c r="EI6" s="1104">
        <v>0</v>
      </c>
      <c r="EJ6" s="1104">
        <v>0</v>
      </c>
      <c r="EK6" s="1104">
        <v>0</v>
      </c>
      <c r="EL6" s="1104">
        <v>0</v>
      </c>
      <c r="EM6" s="1104">
        <v>0</v>
      </c>
      <c r="EN6" s="1104">
        <v>0</v>
      </c>
      <c r="EO6" s="1104">
        <v>0</v>
      </c>
      <c r="EP6" s="1104">
        <v>0</v>
      </c>
      <c r="EQ6" s="1104">
        <v>0</v>
      </c>
      <c r="ER6" s="1104">
        <v>0</v>
      </c>
      <c r="ES6" s="1104">
        <v>0</v>
      </c>
      <c r="ET6" s="1104">
        <v>0</v>
      </c>
      <c r="EU6" s="1104">
        <v>0</v>
      </c>
      <c r="EV6" s="1104">
        <v>0</v>
      </c>
      <c r="EW6" s="1104">
        <v>0</v>
      </c>
      <c r="EX6" s="1104">
        <v>0</v>
      </c>
    </row>
    <row r="7" spans="1:154">
      <c r="A7" s="281" t="s">
        <v>101</v>
      </c>
      <c r="B7" s="1104">
        <v>0</v>
      </c>
      <c r="C7" s="1104">
        <v>0</v>
      </c>
      <c r="D7" s="1104">
        <v>0</v>
      </c>
      <c r="E7" s="1104">
        <v>0</v>
      </c>
      <c r="F7" s="1104">
        <v>0</v>
      </c>
      <c r="G7" s="1104">
        <v>1</v>
      </c>
      <c r="H7" s="1104">
        <v>0</v>
      </c>
      <c r="I7" s="1104">
        <v>0</v>
      </c>
      <c r="J7" s="1104">
        <v>0</v>
      </c>
      <c r="K7" s="1104">
        <v>0</v>
      </c>
      <c r="L7" s="1104">
        <v>0</v>
      </c>
      <c r="M7" s="1104">
        <v>0</v>
      </c>
      <c r="N7" s="1104">
        <v>0</v>
      </c>
      <c r="O7" s="1104">
        <v>0</v>
      </c>
      <c r="P7" s="1104">
        <v>0</v>
      </c>
      <c r="Q7" s="1104">
        <v>0</v>
      </c>
      <c r="R7" s="1104">
        <v>0</v>
      </c>
      <c r="S7" s="1104">
        <v>0</v>
      </c>
      <c r="T7" s="1104">
        <v>0</v>
      </c>
      <c r="U7" s="1104">
        <v>0</v>
      </c>
      <c r="V7" s="1104">
        <v>0</v>
      </c>
      <c r="W7" s="1104">
        <v>0</v>
      </c>
      <c r="X7" s="1104">
        <v>0</v>
      </c>
      <c r="Y7" s="1104">
        <v>0</v>
      </c>
      <c r="Z7" s="1104">
        <v>0</v>
      </c>
      <c r="AA7" s="1104">
        <v>0</v>
      </c>
      <c r="AB7" s="1104">
        <v>0</v>
      </c>
      <c r="AC7" s="1104">
        <v>0</v>
      </c>
      <c r="AD7" s="1104">
        <v>0</v>
      </c>
      <c r="AE7" s="1104">
        <v>0</v>
      </c>
      <c r="AF7" s="1104">
        <v>0</v>
      </c>
      <c r="AG7" s="1104">
        <v>0</v>
      </c>
      <c r="AH7" s="1104">
        <v>0</v>
      </c>
      <c r="AI7" s="1104">
        <v>0</v>
      </c>
      <c r="AJ7" s="1104">
        <v>0</v>
      </c>
      <c r="AK7" s="1104">
        <v>0</v>
      </c>
      <c r="AL7" s="1104">
        <v>0</v>
      </c>
      <c r="AM7" s="1104">
        <v>0</v>
      </c>
      <c r="AN7" s="1104">
        <v>0</v>
      </c>
      <c r="AO7" s="1104">
        <v>0</v>
      </c>
      <c r="AP7" s="1104">
        <v>0</v>
      </c>
      <c r="AQ7" s="1104">
        <v>0</v>
      </c>
      <c r="AR7" s="1104">
        <v>0</v>
      </c>
      <c r="AS7" s="1104">
        <v>0</v>
      </c>
      <c r="AT7" s="1104">
        <v>0</v>
      </c>
      <c r="AU7" s="1104">
        <v>0</v>
      </c>
      <c r="AV7" s="1104">
        <v>0</v>
      </c>
      <c r="AW7" s="1104">
        <v>0</v>
      </c>
      <c r="AX7" s="1104">
        <v>0</v>
      </c>
      <c r="AY7" s="1104">
        <v>0</v>
      </c>
      <c r="AZ7" s="1104">
        <v>0</v>
      </c>
      <c r="BA7" s="1104">
        <v>0</v>
      </c>
      <c r="BB7" s="1104">
        <v>0</v>
      </c>
      <c r="BC7" s="1104">
        <v>0</v>
      </c>
      <c r="BD7" s="1104">
        <v>0</v>
      </c>
      <c r="BE7" s="1104">
        <v>0</v>
      </c>
      <c r="BF7" s="1104">
        <v>0</v>
      </c>
      <c r="BG7" s="1104">
        <v>0</v>
      </c>
      <c r="BH7" s="1104">
        <v>0</v>
      </c>
      <c r="BI7" s="1104">
        <v>0</v>
      </c>
      <c r="BJ7" s="1104">
        <v>0</v>
      </c>
      <c r="BK7" s="1104">
        <v>0</v>
      </c>
      <c r="BL7" s="1104">
        <v>0</v>
      </c>
      <c r="BM7" s="1104">
        <v>0</v>
      </c>
      <c r="BN7" s="1104">
        <v>0</v>
      </c>
      <c r="BO7" s="1104">
        <v>0</v>
      </c>
      <c r="BP7" s="1104">
        <v>0</v>
      </c>
      <c r="BQ7" s="1104">
        <v>0</v>
      </c>
      <c r="BR7" s="1104">
        <v>0</v>
      </c>
      <c r="BS7" s="1104">
        <v>0</v>
      </c>
      <c r="BT7" s="1104">
        <v>0</v>
      </c>
      <c r="BU7" s="1104">
        <v>0</v>
      </c>
      <c r="BV7" s="1104">
        <v>0</v>
      </c>
      <c r="BW7" s="1104">
        <v>0</v>
      </c>
      <c r="BX7" s="1104">
        <v>0</v>
      </c>
      <c r="BY7" s="1104">
        <v>0</v>
      </c>
      <c r="BZ7" s="1104">
        <v>0</v>
      </c>
      <c r="CA7" s="1104">
        <v>0</v>
      </c>
      <c r="CB7" s="1104">
        <v>0</v>
      </c>
      <c r="CC7" s="1104">
        <v>0</v>
      </c>
      <c r="CD7" s="1104">
        <v>0</v>
      </c>
      <c r="CE7" s="1104">
        <v>0</v>
      </c>
      <c r="CF7" s="1104">
        <v>0</v>
      </c>
      <c r="CG7" s="1104">
        <v>0</v>
      </c>
      <c r="CH7" s="1104">
        <v>0</v>
      </c>
      <c r="CI7" s="1104">
        <v>0</v>
      </c>
      <c r="CJ7" s="1104">
        <v>0</v>
      </c>
      <c r="CK7" s="1104">
        <v>0</v>
      </c>
      <c r="CL7" s="1104">
        <v>0</v>
      </c>
      <c r="CM7" s="1104">
        <v>0</v>
      </c>
      <c r="CN7" s="1104">
        <v>0</v>
      </c>
      <c r="CO7" s="1104">
        <v>0</v>
      </c>
      <c r="CP7" s="1104">
        <v>0</v>
      </c>
      <c r="CQ7" s="1104">
        <v>0</v>
      </c>
      <c r="CR7" s="1104">
        <v>0</v>
      </c>
      <c r="CS7" s="1104">
        <v>0</v>
      </c>
      <c r="CT7" s="1104">
        <v>0</v>
      </c>
      <c r="CU7" s="1104">
        <v>0</v>
      </c>
      <c r="CV7" s="1104">
        <v>0</v>
      </c>
      <c r="CW7" s="1104">
        <v>0</v>
      </c>
      <c r="CX7" s="1104">
        <v>0</v>
      </c>
      <c r="CY7" s="1104">
        <v>0</v>
      </c>
      <c r="CZ7" s="1104">
        <v>0</v>
      </c>
      <c r="DA7" s="1104">
        <v>0</v>
      </c>
      <c r="DB7" s="1104">
        <v>0</v>
      </c>
      <c r="DC7" s="1104">
        <v>0</v>
      </c>
      <c r="DD7" s="1104">
        <v>0</v>
      </c>
      <c r="DE7" s="1104">
        <v>0</v>
      </c>
      <c r="DF7" s="1104">
        <v>0</v>
      </c>
      <c r="DG7" s="1104">
        <v>0</v>
      </c>
      <c r="DH7" s="1104">
        <v>0</v>
      </c>
      <c r="DI7" s="1104">
        <v>0</v>
      </c>
      <c r="DJ7" s="1104">
        <v>0</v>
      </c>
      <c r="DK7" s="1104">
        <v>0</v>
      </c>
      <c r="DL7" s="1104">
        <v>0</v>
      </c>
      <c r="DM7" s="1104">
        <v>0</v>
      </c>
      <c r="DN7" s="1104">
        <v>0</v>
      </c>
      <c r="DO7" s="1104">
        <v>0</v>
      </c>
      <c r="DP7" s="1104">
        <v>0</v>
      </c>
      <c r="DQ7" s="1104">
        <v>0</v>
      </c>
      <c r="DR7" s="1104">
        <v>0</v>
      </c>
      <c r="DS7" s="1104">
        <v>0</v>
      </c>
      <c r="DT7" s="1104">
        <v>0</v>
      </c>
      <c r="DU7" s="1104">
        <v>0</v>
      </c>
      <c r="DV7" s="1104">
        <v>0</v>
      </c>
      <c r="DW7" s="1104">
        <v>0</v>
      </c>
      <c r="DX7" s="1104">
        <v>0</v>
      </c>
      <c r="DY7" s="1104">
        <v>0</v>
      </c>
      <c r="DZ7" s="1104">
        <v>0</v>
      </c>
      <c r="EA7" s="1104">
        <v>0</v>
      </c>
      <c r="EB7" s="1104">
        <v>0</v>
      </c>
      <c r="EC7" s="1104">
        <v>0</v>
      </c>
      <c r="ED7" s="1104">
        <v>0</v>
      </c>
      <c r="EE7" s="1104">
        <v>0</v>
      </c>
      <c r="EF7" s="1104">
        <v>0</v>
      </c>
      <c r="EG7" s="1104">
        <v>0</v>
      </c>
      <c r="EH7" s="1104">
        <v>0</v>
      </c>
      <c r="EI7" s="1104">
        <v>0</v>
      </c>
      <c r="EJ7" s="1104">
        <v>0</v>
      </c>
      <c r="EK7" s="1104">
        <v>0</v>
      </c>
      <c r="EL7" s="1104">
        <v>0</v>
      </c>
      <c r="EM7" s="1104">
        <v>0</v>
      </c>
      <c r="EN7" s="1104">
        <v>0</v>
      </c>
      <c r="EO7" s="1104">
        <v>0</v>
      </c>
      <c r="EP7" s="1104">
        <v>0</v>
      </c>
      <c r="EQ7" s="1104">
        <v>0</v>
      </c>
      <c r="ER7" s="1104">
        <v>0</v>
      </c>
      <c r="ES7" s="1104">
        <v>0</v>
      </c>
      <c r="ET7" s="1104">
        <v>0</v>
      </c>
      <c r="EU7" s="1104">
        <v>0</v>
      </c>
      <c r="EV7" s="1104">
        <v>0</v>
      </c>
      <c r="EW7" s="1104">
        <v>0</v>
      </c>
      <c r="EX7" s="1104">
        <v>0</v>
      </c>
    </row>
    <row r="8" spans="1:154">
      <c r="A8" s="281" t="s">
        <v>102</v>
      </c>
      <c r="B8" s="1104">
        <v>0</v>
      </c>
      <c r="C8" s="1104">
        <v>0</v>
      </c>
      <c r="D8" s="1104">
        <v>0</v>
      </c>
      <c r="E8" s="1104">
        <v>0</v>
      </c>
      <c r="F8" s="1104">
        <v>0</v>
      </c>
      <c r="G8" s="1104">
        <v>0</v>
      </c>
      <c r="H8" s="1104">
        <v>1</v>
      </c>
      <c r="I8" s="1104">
        <v>0</v>
      </c>
      <c r="J8" s="1104">
        <v>0</v>
      </c>
      <c r="K8" s="1104">
        <v>0</v>
      </c>
      <c r="L8" s="1104">
        <v>0</v>
      </c>
      <c r="M8" s="1104">
        <v>0</v>
      </c>
      <c r="N8" s="1104">
        <v>0</v>
      </c>
      <c r="O8" s="1104">
        <v>0</v>
      </c>
      <c r="P8" s="1104">
        <v>0</v>
      </c>
      <c r="Q8" s="1104">
        <v>0</v>
      </c>
      <c r="R8" s="1104">
        <v>0</v>
      </c>
      <c r="S8" s="1104">
        <v>0</v>
      </c>
      <c r="T8" s="1104">
        <v>0</v>
      </c>
      <c r="U8" s="1104">
        <v>0</v>
      </c>
      <c r="V8" s="1104">
        <v>0</v>
      </c>
      <c r="W8" s="1104">
        <v>0</v>
      </c>
      <c r="X8" s="1104">
        <v>0</v>
      </c>
      <c r="Y8" s="1104">
        <v>0</v>
      </c>
      <c r="Z8" s="1104">
        <v>0</v>
      </c>
      <c r="AA8" s="1104">
        <v>0</v>
      </c>
      <c r="AB8" s="1104">
        <v>0</v>
      </c>
      <c r="AC8" s="1104">
        <v>0</v>
      </c>
      <c r="AD8" s="1104">
        <v>0</v>
      </c>
      <c r="AE8" s="1104">
        <v>0</v>
      </c>
      <c r="AF8" s="1104">
        <v>0</v>
      </c>
      <c r="AG8" s="1104">
        <v>0</v>
      </c>
      <c r="AH8" s="1104">
        <v>0</v>
      </c>
      <c r="AI8" s="1104">
        <v>0</v>
      </c>
      <c r="AJ8" s="1104">
        <v>0</v>
      </c>
      <c r="AK8" s="1104">
        <v>0</v>
      </c>
      <c r="AL8" s="1104">
        <v>0</v>
      </c>
      <c r="AM8" s="1104">
        <v>0</v>
      </c>
      <c r="AN8" s="1104">
        <v>0</v>
      </c>
      <c r="AO8" s="1104">
        <v>0</v>
      </c>
      <c r="AP8" s="1104">
        <v>0</v>
      </c>
      <c r="AQ8" s="1104">
        <v>0</v>
      </c>
      <c r="AR8" s="1104">
        <v>0</v>
      </c>
      <c r="AS8" s="1104">
        <v>0</v>
      </c>
      <c r="AT8" s="1104">
        <v>0</v>
      </c>
      <c r="AU8" s="1104">
        <v>0</v>
      </c>
      <c r="AV8" s="1104">
        <v>0</v>
      </c>
      <c r="AW8" s="1104">
        <v>0</v>
      </c>
      <c r="AX8" s="1104">
        <v>0</v>
      </c>
      <c r="AY8" s="1104">
        <v>0</v>
      </c>
      <c r="AZ8" s="1104">
        <v>0</v>
      </c>
      <c r="BA8" s="1104">
        <v>0</v>
      </c>
      <c r="BB8" s="1104">
        <v>0</v>
      </c>
      <c r="BC8" s="1104">
        <v>0</v>
      </c>
      <c r="BD8" s="1104">
        <v>0</v>
      </c>
      <c r="BE8" s="1104">
        <v>0</v>
      </c>
      <c r="BF8" s="1104">
        <v>0</v>
      </c>
      <c r="BG8" s="1104">
        <v>0</v>
      </c>
      <c r="BH8" s="1104">
        <v>0</v>
      </c>
      <c r="BI8" s="1104">
        <v>0</v>
      </c>
      <c r="BJ8" s="1104">
        <v>0</v>
      </c>
      <c r="BK8" s="1104">
        <v>0</v>
      </c>
      <c r="BL8" s="1104">
        <v>0</v>
      </c>
      <c r="BM8" s="1104">
        <v>0</v>
      </c>
      <c r="BN8" s="1104">
        <v>0</v>
      </c>
      <c r="BO8" s="1104">
        <v>0</v>
      </c>
      <c r="BP8" s="1104">
        <v>0</v>
      </c>
      <c r="BQ8" s="1104">
        <v>0</v>
      </c>
      <c r="BR8" s="1104">
        <v>0</v>
      </c>
      <c r="BS8" s="1104">
        <v>0</v>
      </c>
      <c r="BT8" s="1104">
        <v>0</v>
      </c>
      <c r="BU8" s="1104">
        <v>0</v>
      </c>
      <c r="BV8" s="1104">
        <v>0</v>
      </c>
      <c r="BW8" s="1104">
        <v>0</v>
      </c>
      <c r="BX8" s="1104">
        <v>0</v>
      </c>
      <c r="BY8" s="1104">
        <v>0</v>
      </c>
      <c r="BZ8" s="1104">
        <v>0</v>
      </c>
      <c r="CA8" s="1104">
        <v>0</v>
      </c>
      <c r="CB8" s="1104">
        <v>0</v>
      </c>
      <c r="CC8" s="1104">
        <v>0</v>
      </c>
      <c r="CD8" s="1104">
        <v>0</v>
      </c>
      <c r="CE8" s="1104">
        <v>0</v>
      </c>
      <c r="CF8" s="1104">
        <v>0</v>
      </c>
      <c r="CG8" s="1104">
        <v>0</v>
      </c>
      <c r="CH8" s="1104">
        <v>0</v>
      </c>
      <c r="CI8" s="1104">
        <v>0</v>
      </c>
      <c r="CJ8" s="1104">
        <v>0</v>
      </c>
      <c r="CK8" s="1104">
        <v>0</v>
      </c>
      <c r="CL8" s="1104">
        <v>0</v>
      </c>
      <c r="CM8" s="1104">
        <v>0</v>
      </c>
      <c r="CN8" s="1104">
        <v>0</v>
      </c>
      <c r="CO8" s="1104">
        <v>0</v>
      </c>
      <c r="CP8" s="1104">
        <v>0</v>
      </c>
      <c r="CQ8" s="1104">
        <v>0</v>
      </c>
      <c r="CR8" s="1104">
        <v>0</v>
      </c>
      <c r="CS8" s="1104">
        <v>0</v>
      </c>
      <c r="CT8" s="1104">
        <v>0</v>
      </c>
      <c r="CU8" s="1104">
        <v>0</v>
      </c>
      <c r="CV8" s="1104">
        <v>0</v>
      </c>
      <c r="CW8" s="1104">
        <v>0</v>
      </c>
      <c r="CX8" s="1104">
        <v>0</v>
      </c>
      <c r="CY8" s="1104">
        <v>0</v>
      </c>
      <c r="CZ8" s="1104">
        <v>0</v>
      </c>
      <c r="DA8" s="1104">
        <v>0</v>
      </c>
      <c r="DB8" s="1104">
        <v>0</v>
      </c>
      <c r="DC8" s="1104">
        <v>0</v>
      </c>
      <c r="DD8" s="1104">
        <v>0</v>
      </c>
      <c r="DE8" s="1104">
        <v>0</v>
      </c>
      <c r="DF8" s="1104">
        <v>0</v>
      </c>
      <c r="DG8" s="1104">
        <v>0</v>
      </c>
      <c r="DH8" s="1104">
        <v>0</v>
      </c>
      <c r="DI8" s="1104">
        <v>0</v>
      </c>
      <c r="DJ8" s="1104">
        <v>0</v>
      </c>
      <c r="DK8" s="1104">
        <v>0</v>
      </c>
      <c r="DL8" s="1104">
        <v>0</v>
      </c>
      <c r="DM8" s="1104">
        <v>0</v>
      </c>
      <c r="DN8" s="1104">
        <v>0</v>
      </c>
      <c r="DO8" s="1104">
        <v>0</v>
      </c>
      <c r="DP8" s="1104">
        <v>0</v>
      </c>
      <c r="DQ8" s="1104">
        <v>0</v>
      </c>
      <c r="DR8" s="1104">
        <v>0</v>
      </c>
      <c r="DS8" s="1104">
        <v>0</v>
      </c>
      <c r="DT8" s="1104">
        <v>0</v>
      </c>
      <c r="DU8" s="1104">
        <v>0</v>
      </c>
      <c r="DV8" s="1104">
        <v>0</v>
      </c>
      <c r="DW8" s="1104">
        <v>0</v>
      </c>
      <c r="DX8" s="1104">
        <v>0</v>
      </c>
      <c r="DY8" s="1104">
        <v>0</v>
      </c>
      <c r="DZ8" s="1104">
        <v>0</v>
      </c>
      <c r="EA8" s="1104">
        <v>0</v>
      </c>
      <c r="EB8" s="1104">
        <v>0</v>
      </c>
      <c r="EC8" s="1104">
        <v>0</v>
      </c>
      <c r="ED8" s="1104">
        <v>0</v>
      </c>
      <c r="EE8" s="1104">
        <v>0</v>
      </c>
      <c r="EF8" s="1104">
        <v>0</v>
      </c>
      <c r="EG8" s="1104">
        <v>0</v>
      </c>
      <c r="EH8" s="1104">
        <v>0</v>
      </c>
      <c r="EI8" s="1104">
        <v>0</v>
      </c>
      <c r="EJ8" s="1104">
        <v>0</v>
      </c>
      <c r="EK8" s="1104">
        <v>0</v>
      </c>
      <c r="EL8" s="1104">
        <v>0</v>
      </c>
      <c r="EM8" s="1104">
        <v>0</v>
      </c>
      <c r="EN8" s="1104">
        <v>0</v>
      </c>
      <c r="EO8" s="1104">
        <v>0</v>
      </c>
      <c r="EP8" s="1104">
        <v>0</v>
      </c>
      <c r="EQ8" s="1104">
        <v>0</v>
      </c>
      <c r="ER8" s="1104">
        <v>0</v>
      </c>
      <c r="ES8" s="1104">
        <v>0</v>
      </c>
      <c r="ET8" s="1104">
        <v>0</v>
      </c>
      <c r="EU8" s="1104">
        <v>0</v>
      </c>
      <c r="EV8" s="1104">
        <v>0</v>
      </c>
      <c r="EW8" s="1104">
        <v>0</v>
      </c>
      <c r="EX8" s="1104">
        <v>0</v>
      </c>
    </row>
    <row r="9" spans="1:154">
      <c r="A9" s="279" t="s">
        <v>181</v>
      </c>
      <c r="B9" s="1104">
        <v>0</v>
      </c>
      <c r="C9" s="1104">
        <v>0</v>
      </c>
      <c r="D9" s="1104">
        <v>0</v>
      </c>
      <c r="E9" s="1104">
        <v>0</v>
      </c>
      <c r="F9" s="1104">
        <v>0</v>
      </c>
      <c r="G9" s="1104">
        <v>0</v>
      </c>
      <c r="H9" s="1104">
        <v>0</v>
      </c>
      <c r="I9" s="1104">
        <v>1</v>
      </c>
      <c r="J9" s="1104">
        <v>0</v>
      </c>
      <c r="K9" s="1104">
        <v>0</v>
      </c>
      <c r="L9" s="1104">
        <v>0</v>
      </c>
      <c r="M9" s="1104">
        <v>0</v>
      </c>
      <c r="N9" s="1104">
        <v>0</v>
      </c>
      <c r="O9" s="1104">
        <v>0</v>
      </c>
      <c r="P9" s="1104">
        <v>0</v>
      </c>
      <c r="Q9" s="1104">
        <v>0</v>
      </c>
      <c r="R9" s="1104">
        <v>0</v>
      </c>
      <c r="S9" s="1104">
        <v>0</v>
      </c>
      <c r="T9" s="1104">
        <v>0</v>
      </c>
      <c r="U9" s="1104">
        <v>0</v>
      </c>
      <c r="V9" s="1104">
        <v>0</v>
      </c>
      <c r="W9" s="1104">
        <v>0</v>
      </c>
      <c r="X9" s="1104">
        <v>0</v>
      </c>
      <c r="Y9" s="1104">
        <v>0</v>
      </c>
      <c r="Z9" s="1104">
        <v>0</v>
      </c>
      <c r="AA9" s="1104">
        <v>0</v>
      </c>
      <c r="AB9" s="1104">
        <v>0</v>
      </c>
      <c r="AC9" s="1104">
        <v>0</v>
      </c>
      <c r="AD9" s="1104">
        <v>0</v>
      </c>
      <c r="AE9" s="1104">
        <v>0</v>
      </c>
      <c r="AF9" s="1104">
        <v>0</v>
      </c>
      <c r="AG9" s="1104">
        <v>0</v>
      </c>
      <c r="AH9" s="1104">
        <v>0</v>
      </c>
      <c r="AI9" s="1104">
        <v>0</v>
      </c>
      <c r="AJ9" s="1104">
        <v>0</v>
      </c>
      <c r="AK9" s="1104">
        <v>0</v>
      </c>
      <c r="AL9" s="1104">
        <v>0</v>
      </c>
      <c r="AM9" s="1104">
        <v>0</v>
      </c>
      <c r="AN9" s="1104">
        <v>0</v>
      </c>
      <c r="AO9" s="1104">
        <v>0</v>
      </c>
      <c r="AP9" s="1104">
        <v>0</v>
      </c>
      <c r="AQ9" s="1104">
        <v>0</v>
      </c>
      <c r="AR9" s="1104">
        <v>0</v>
      </c>
      <c r="AS9" s="1104">
        <v>0</v>
      </c>
      <c r="AT9" s="1104">
        <v>0</v>
      </c>
      <c r="AU9" s="1104">
        <v>0</v>
      </c>
      <c r="AV9" s="1104">
        <v>0</v>
      </c>
      <c r="AW9" s="1104">
        <v>0</v>
      </c>
      <c r="AX9" s="1104">
        <v>0</v>
      </c>
      <c r="AY9" s="1104">
        <v>0</v>
      </c>
      <c r="AZ9" s="1104">
        <v>0</v>
      </c>
      <c r="BA9" s="1104">
        <v>0</v>
      </c>
      <c r="BB9" s="1104">
        <v>0</v>
      </c>
      <c r="BC9" s="1104">
        <v>0</v>
      </c>
      <c r="BD9" s="1104">
        <v>0</v>
      </c>
      <c r="BE9" s="1104">
        <v>0</v>
      </c>
      <c r="BF9" s="1104">
        <v>0</v>
      </c>
      <c r="BG9" s="1104">
        <v>0</v>
      </c>
      <c r="BH9" s="1104">
        <v>0</v>
      </c>
      <c r="BI9" s="1104">
        <v>0</v>
      </c>
      <c r="BJ9" s="1104">
        <v>0</v>
      </c>
      <c r="BK9" s="1104">
        <v>0</v>
      </c>
      <c r="BL9" s="1104">
        <v>0</v>
      </c>
      <c r="BM9" s="1104">
        <v>0</v>
      </c>
      <c r="BN9" s="1104">
        <v>0</v>
      </c>
      <c r="BO9" s="1104">
        <v>0</v>
      </c>
      <c r="BP9" s="1104">
        <v>0</v>
      </c>
      <c r="BQ9" s="1104">
        <v>0</v>
      </c>
      <c r="BR9" s="1104">
        <v>0</v>
      </c>
      <c r="BS9" s="1104">
        <v>0</v>
      </c>
      <c r="BT9" s="1104">
        <v>0</v>
      </c>
      <c r="BU9" s="1104">
        <v>0</v>
      </c>
      <c r="BV9" s="1104">
        <v>0</v>
      </c>
      <c r="BW9" s="1104">
        <v>0</v>
      </c>
      <c r="BX9" s="1104">
        <v>0</v>
      </c>
      <c r="BY9" s="1104">
        <v>0</v>
      </c>
      <c r="BZ9" s="1104">
        <v>0</v>
      </c>
      <c r="CA9" s="1104">
        <v>0</v>
      </c>
      <c r="CB9" s="1104">
        <v>0</v>
      </c>
      <c r="CC9" s="1104">
        <v>0</v>
      </c>
      <c r="CD9" s="1104">
        <v>0</v>
      </c>
      <c r="CE9" s="1104">
        <v>0</v>
      </c>
      <c r="CF9" s="1104">
        <v>0</v>
      </c>
      <c r="CG9" s="1104">
        <v>0</v>
      </c>
      <c r="CH9" s="1104">
        <v>0</v>
      </c>
      <c r="CI9" s="1104">
        <v>0</v>
      </c>
      <c r="CJ9" s="1104">
        <v>0</v>
      </c>
      <c r="CK9" s="1104">
        <v>0</v>
      </c>
      <c r="CL9" s="1104">
        <v>0</v>
      </c>
      <c r="CM9" s="1104">
        <v>0</v>
      </c>
      <c r="CN9" s="1104">
        <v>0</v>
      </c>
      <c r="CO9" s="1104">
        <v>0</v>
      </c>
      <c r="CP9" s="1104">
        <v>0</v>
      </c>
      <c r="CQ9" s="1104">
        <v>0</v>
      </c>
      <c r="CR9" s="1104">
        <v>0</v>
      </c>
      <c r="CS9" s="1104">
        <v>0</v>
      </c>
      <c r="CT9" s="1104">
        <v>0</v>
      </c>
      <c r="CU9" s="1104">
        <v>0</v>
      </c>
      <c r="CV9" s="1104">
        <v>0</v>
      </c>
      <c r="CW9" s="1104">
        <v>0</v>
      </c>
      <c r="CX9" s="1104">
        <v>0</v>
      </c>
      <c r="CY9" s="1104">
        <v>0</v>
      </c>
      <c r="CZ9" s="1104">
        <v>0</v>
      </c>
      <c r="DA9" s="1104">
        <v>0</v>
      </c>
      <c r="DB9" s="1104">
        <v>0</v>
      </c>
      <c r="DC9" s="1104">
        <v>0</v>
      </c>
      <c r="DD9" s="1104">
        <v>0</v>
      </c>
      <c r="DE9" s="1104">
        <v>0</v>
      </c>
      <c r="DF9" s="1104">
        <v>0</v>
      </c>
      <c r="DG9" s="1104">
        <v>0</v>
      </c>
      <c r="DH9" s="1104">
        <v>0</v>
      </c>
      <c r="DI9" s="1104">
        <v>0</v>
      </c>
      <c r="DJ9" s="1104">
        <v>0</v>
      </c>
      <c r="DK9" s="1104">
        <v>0</v>
      </c>
      <c r="DL9" s="1104">
        <v>0</v>
      </c>
      <c r="DM9" s="1104">
        <v>0</v>
      </c>
      <c r="DN9" s="1104">
        <v>0</v>
      </c>
      <c r="DO9" s="1104">
        <v>0</v>
      </c>
      <c r="DP9" s="1104">
        <v>0</v>
      </c>
      <c r="DQ9" s="1104">
        <v>0</v>
      </c>
      <c r="DR9" s="1104">
        <v>0</v>
      </c>
      <c r="DS9" s="1104">
        <v>0</v>
      </c>
      <c r="DT9" s="1104">
        <v>0</v>
      </c>
      <c r="DU9" s="1104">
        <v>0</v>
      </c>
      <c r="DV9" s="1104">
        <v>0</v>
      </c>
      <c r="DW9" s="1104">
        <v>0</v>
      </c>
      <c r="DX9" s="1104">
        <v>0</v>
      </c>
      <c r="DY9" s="1104">
        <v>0</v>
      </c>
      <c r="DZ9" s="1104">
        <v>0</v>
      </c>
      <c r="EA9" s="1104">
        <v>0</v>
      </c>
      <c r="EB9" s="1104">
        <v>0</v>
      </c>
      <c r="EC9" s="1104">
        <v>0</v>
      </c>
      <c r="ED9" s="1104">
        <v>0</v>
      </c>
      <c r="EE9" s="1104">
        <v>0</v>
      </c>
      <c r="EF9" s="1104">
        <v>0</v>
      </c>
      <c r="EG9" s="1104">
        <v>0</v>
      </c>
      <c r="EH9" s="1104">
        <v>0</v>
      </c>
      <c r="EI9" s="1104">
        <v>0</v>
      </c>
      <c r="EJ9" s="1104">
        <v>0</v>
      </c>
      <c r="EK9" s="1104">
        <v>0</v>
      </c>
      <c r="EL9" s="1104">
        <v>0</v>
      </c>
      <c r="EM9" s="1104">
        <v>0</v>
      </c>
      <c r="EN9" s="1104">
        <v>0</v>
      </c>
      <c r="EO9" s="1104">
        <v>0</v>
      </c>
      <c r="EP9" s="1104">
        <v>0</v>
      </c>
      <c r="EQ9" s="1104">
        <v>0</v>
      </c>
      <c r="ER9" s="1104">
        <v>0</v>
      </c>
      <c r="ES9" s="1104">
        <v>0</v>
      </c>
      <c r="ET9" s="1104">
        <v>0</v>
      </c>
      <c r="EU9" s="1104">
        <v>0</v>
      </c>
      <c r="EV9" s="1104">
        <v>0</v>
      </c>
      <c r="EW9" s="1104">
        <v>0</v>
      </c>
      <c r="EX9" s="1104">
        <v>0</v>
      </c>
    </row>
    <row r="10" spans="1:154">
      <c r="A10" s="279" t="s">
        <v>182</v>
      </c>
      <c r="B10" s="1104">
        <v>0</v>
      </c>
      <c r="C10" s="1104">
        <v>0</v>
      </c>
      <c r="D10" s="1104">
        <v>0</v>
      </c>
      <c r="E10" s="1104">
        <v>0</v>
      </c>
      <c r="F10" s="1104">
        <v>0</v>
      </c>
      <c r="G10" s="1104">
        <v>0</v>
      </c>
      <c r="H10" s="1104">
        <v>0</v>
      </c>
      <c r="I10" s="1104">
        <v>0</v>
      </c>
      <c r="J10" s="1104">
        <v>1</v>
      </c>
      <c r="K10" s="1104">
        <v>0</v>
      </c>
      <c r="L10" s="1104">
        <v>0</v>
      </c>
      <c r="M10" s="1104">
        <v>0</v>
      </c>
      <c r="N10" s="1104">
        <v>0</v>
      </c>
      <c r="O10" s="1104">
        <v>0</v>
      </c>
      <c r="P10" s="1104">
        <v>0</v>
      </c>
      <c r="Q10" s="1104">
        <v>0</v>
      </c>
      <c r="R10" s="1104">
        <v>0</v>
      </c>
      <c r="S10" s="1104">
        <v>0</v>
      </c>
      <c r="T10" s="1104">
        <v>0</v>
      </c>
      <c r="U10" s="1104">
        <v>0</v>
      </c>
      <c r="V10" s="1104">
        <v>0</v>
      </c>
      <c r="W10" s="1104">
        <v>0</v>
      </c>
      <c r="X10" s="1104">
        <v>0</v>
      </c>
      <c r="Y10" s="1104">
        <v>0</v>
      </c>
      <c r="Z10" s="1104">
        <v>0</v>
      </c>
      <c r="AA10" s="1104">
        <v>0</v>
      </c>
      <c r="AB10" s="1104">
        <v>0</v>
      </c>
      <c r="AC10" s="1104">
        <v>0</v>
      </c>
      <c r="AD10" s="1104">
        <v>0</v>
      </c>
      <c r="AE10" s="1104">
        <v>0</v>
      </c>
      <c r="AF10" s="1104">
        <v>0</v>
      </c>
      <c r="AG10" s="1104">
        <v>0</v>
      </c>
      <c r="AH10" s="1104">
        <v>0</v>
      </c>
      <c r="AI10" s="1104">
        <v>0</v>
      </c>
      <c r="AJ10" s="1104">
        <v>0</v>
      </c>
      <c r="AK10" s="1104">
        <v>0</v>
      </c>
      <c r="AL10" s="1104">
        <v>0</v>
      </c>
      <c r="AM10" s="1104">
        <v>0</v>
      </c>
      <c r="AN10" s="1104">
        <v>0</v>
      </c>
      <c r="AO10" s="1104">
        <v>0</v>
      </c>
      <c r="AP10" s="1104">
        <v>0</v>
      </c>
      <c r="AQ10" s="1104">
        <v>0</v>
      </c>
      <c r="AR10" s="1104">
        <v>0</v>
      </c>
      <c r="AS10" s="1104">
        <v>0</v>
      </c>
      <c r="AT10" s="1104">
        <v>0</v>
      </c>
      <c r="AU10" s="1104">
        <v>0</v>
      </c>
      <c r="AV10" s="1104">
        <v>0</v>
      </c>
      <c r="AW10" s="1104">
        <v>0</v>
      </c>
      <c r="AX10" s="1104">
        <v>0</v>
      </c>
      <c r="AY10" s="1104">
        <v>0</v>
      </c>
      <c r="AZ10" s="1104">
        <v>0</v>
      </c>
      <c r="BA10" s="1104">
        <v>0</v>
      </c>
      <c r="BB10" s="1104">
        <v>0</v>
      </c>
      <c r="BC10" s="1104">
        <v>0</v>
      </c>
      <c r="BD10" s="1104">
        <v>0</v>
      </c>
      <c r="BE10" s="1104">
        <v>0</v>
      </c>
      <c r="BF10" s="1104">
        <v>0</v>
      </c>
      <c r="BG10" s="1104">
        <v>0</v>
      </c>
      <c r="BH10" s="1104">
        <v>0</v>
      </c>
      <c r="BI10" s="1104">
        <v>0</v>
      </c>
      <c r="BJ10" s="1104">
        <v>0</v>
      </c>
      <c r="BK10" s="1104">
        <v>0</v>
      </c>
      <c r="BL10" s="1104">
        <v>0</v>
      </c>
      <c r="BM10" s="1104">
        <v>0</v>
      </c>
      <c r="BN10" s="1104">
        <v>0</v>
      </c>
      <c r="BO10" s="1104">
        <v>0</v>
      </c>
      <c r="BP10" s="1104">
        <v>0</v>
      </c>
      <c r="BQ10" s="1104">
        <v>0</v>
      </c>
      <c r="BR10" s="1104">
        <v>0</v>
      </c>
      <c r="BS10" s="1104">
        <v>0</v>
      </c>
      <c r="BT10" s="1104">
        <v>0</v>
      </c>
      <c r="BU10" s="1104">
        <v>0</v>
      </c>
      <c r="BV10" s="1104">
        <v>0</v>
      </c>
      <c r="BW10" s="1104">
        <v>0</v>
      </c>
      <c r="BX10" s="1104">
        <v>0</v>
      </c>
      <c r="BY10" s="1104">
        <v>0</v>
      </c>
      <c r="BZ10" s="1104">
        <v>0</v>
      </c>
      <c r="CA10" s="1104">
        <v>0</v>
      </c>
      <c r="CB10" s="1104">
        <v>0</v>
      </c>
      <c r="CC10" s="1104">
        <v>0</v>
      </c>
      <c r="CD10" s="1104">
        <v>0</v>
      </c>
      <c r="CE10" s="1104">
        <v>0</v>
      </c>
      <c r="CF10" s="1104">
        <v>0</v>
      </c>
      <c r="CG10" s="1104">
        <v>0</v>
      </c>
      <c r="CH10" s="1104">
        <v>0</v>
      </c>
      <c r="CI10" s="1104">
        <v>0</v>
      </c>
      <c r="CJ10" s="1104">
        <v>0</v>
      </c>
      <c r="CK10" s="1104">
        <v>0</v>
      </c>
      <c r="CL10" s="1104">
        <v>0</v>
      </c>
      <c r="CM10" s="1104">
        <v>0</v>
      </c>
      <c r="CN10" s="1104">
        <v>0</v>
      </c>
      <c r="CO10" s="1104">
        <v>0</v>
      </c>
      <c r="CP10" s="1104">
        <v>0</v>
      </c>
      <c r="CQ10" s="1104">
        <v>0</v>
      </c>
      <c r="CR10" s="1104">
        <v>0</v>
      </c>
      <c r="CS10" s="1104">
        <v>0</v>
      </c>
      <c r="CT10" s="1104">
        <v>0</v>
      </c>
      <c r="CU10" s="1104">
        <v>0</v>
      </c>
      <c r="CV10" s="1104">
        <v>0</v>
      </c>
      <c r="CW10" s="1104">
        <v>0</v>
      </c>
      <c r="CX10" s="1104">
        <v>0</v>
      </c>
      <c r="CY10" s="1104">
        <v>0</v>
      </c>
      <c r="CZ10" s="1104">
        <v>0</v>
      </c>
      <c r="DA10" s="1104">
        <v>0</v>
      </c>
      <c r="DB10" s="1104">
        <v>0</v>
      </c>
      <c r="DC10" s="1104">
        <v>0</v>
      </c>
      <c r="DD10" s="1104">
        <v>0</v>
      </c>
      <c r="DE10" s="1104">
        <v>0</v>
      </c>
      <c r="DF10" s="1104">
        <v>0</v>
      </c>
      <c r="DG10" s="1104">
        <v>0</v>
      </c>
      <c r="DH10" s="1104">
        <v>0</v>
      </c>
      <c r="DI10" s="1104">
        <v>0</v>
      </c>
      <c r="DJ10" s="1104">
        <v>0</v>
      </c>
      <c r="DK10" s="1104">
        <v>0</v>
      </c>
      <c r="DL10" s="1104">
        <v>0</v>
      </c>
      <c r="DM10" s="1104">
        <v>0</v>
      </c>
      <c r="DN10" s="1104">
        <v>0</v>
      </c>
      <c r="DO10" s="1104">
        <v>0</v>
      </c>
      <c r="DP10" s="1104">
        <v>0</v>
      </c>
      <c r="DQ10" s="1104">
        <v>0</v>
      </c>
      <c r="DR10" s="1104">
        <v>0</v>
      </c>
      <c r="DS10" s="1104">
        <v>0</v>
      </c>
      <c r="DT10" s="1104">
        <v>0</v>
      </c>
      <c r="DU10" s="1104">
        <v>0</v>
      </c>
      <c r="DV10" s="1104">
        <v>0</v>
      </c>
      <c r="DW10" s="1104">
        <v>0</v>
      </c>
      <c r="DX10" s="1104">
        <v>0</v>
      </c>
      <c r="DY10" s="1104">
        <v>0</v>
      </c>
      <c r="DZ10" s="1104">
        <v>0</v>
      </c>
      <c r="EA10" s="1104">
        <v>0</v>
      </c>
      <c r="EB10" s="1104">
        <v>0</v>
      </c>
      <c r="EC10" s="1104">
        <v>0</v>
      </c>
      <c r="ED10" s="1104">
        <v>0</v>
      </c>
      <c r="EE10" s="1104">
        <v>0</v>
      </c>
      <c r="EF10" s="1104">
        <v>0</v>
      </c>
      <c r="EG10" s="1104">
        <v>0</v>
      </c>
      <c r="EH10" s="1104">
        <v>0</v>
      </c>
      <c r="EI10" s="1104">
        <v>0</v>
      </c>
      <c r="EJ10" s="1104">
        <v>0</v>
      </c>
      <c r="EK10" s="1104">
        <v>0</v>
      </c>
      <c r="EL10" s="1104">
        <v>0</v>
      </c>
      <c r="EM10" s="1104">
        <v>0</v>
      </c>
      <c r="EN10" s="1104">
        <v>0</v>
      </c>
      <c r="EO10" s="1104">
        <v>0</v>
      </c>
      <c r="EP10" s="1104">
        <v>0</v>
      </c>
      <c r="EQ10" s="1104">
        <v>0</v>
      </c>
      <c r="ER10" s="1104">
        <v>0</v>
      </c>
      <c r="ES10" s="1104">
        <v>0</v>
      </c>
      <c r="ET10" s="1104">
        <v>0</v>
      </c>
      <c r="EU10" s="1104">
        <v>0</v>
      </c>
      <c r="EV10" s="1104">
        <v>0</v>
      </c>
      <c r="EW10" s="1104">
        <v>0</v>
      </c>
      <c r="EX10" s="1104">
        <v>0</v>
      </c>
    </row>
    <row r="11" spans="1:154">
      <c r="A11" s="279" t="s">
        <v>408</v>
      </c>
      <c r="B11" s="1104">
        <v>0</v>
      </c>
      <c r="C11" s="1104">
        <v>0</v>
      </c>
      <c r="D11" s="1104">
        <v>0</v>
      </c>
      <c r="E11" s="1104">
        <v>0</v>
      </c>
      <c r="F11" s="1104">
        <v>0</v>
      </c>
      <c r="G11" s="1104">
        <v>0</v>
      </c>
      <c r="H11" s="1104">
        <v>0</v>
      </c>
      <c r="I11" s="1104">
        <v>0</v>
      </c>
      <c r="J11" s="1104">
        <v>0</v>
      </c>
      <c r="K11" s="1104">
        <v>1</v>
      </c>
      <c r="L11" s="1104">
        <v>0</v>
      </c>
      <c r="M11" s="1104">
        <v>0</v>
      </c>
      <c r="N11" s="1104">
        <v>0</v>
      </c>
      <c r="O11" s="1104">
        <v>0</v>
      </c>
      <c r="P11" s="1104">
        <v>0</v>
      </c>
      <c r="Q11" s="1104">
        <v>0</v>
      </c>
      <c r="R11" s="1104">
        <v>0</v>
      </c>
      <c r="S11" s="1104">
        <v>0</v>
      </c>
      <c r="T11" s="1104">
        <v>0</v>
      </c>
      <c r="U11" s="1104">
        <v>0</v>
      </c>
      <c r="V11" s="1104">
        <v>0</v>
      </c>
      <c r="W11" s="1104">
        <v>0</v>
      </c>
      <c r="X11" s="1104">
        <v>0</v>
      </c>
      <c r="Y11" s="1104">
        <v>0</v>
      </c>
      <c r="Z11" s="1104">
        <v>0</v>
      </c>
      <c r="AA11" s="1104">
        <v>0</v>
      </c>
      <c r="AB11" s="1104">
        <v>0</v>
      </c>
      <c r="AC11" s="1104">
        <v>0</v>
      </c>
      <c r="AD11" s="1104">
        <v>0</v>
      </c>
      <c r="AE11" s="1104">
        <v>0</v>
      </c>
      <c r="AF11" s="1104">
        <v>0</v>
      </c>
      <c r="AG11" s="1104">
        <v>0</v>
      </c>
      <c r="AH11" s="1104">
        <v>0</v>
      </c>
      <c r="AI11" s="1104">
        <v>0</v>
      </c>
      <c r="AJ11" s="1104">
        <v>0</v>
      </c>
      <c r="AK11" s="1104">
        <v>0</v>
      </c>
      <c r="AL11" s="1104">
        <v>0</v>
      </c>
      <c r="AM11" s="1104">
        <v>0</v>
      </c>
      <c r="AN11" s="1104">
        <v>0</v>
      </c>
      <c r="AO11" s="1104">
        <v>0</v>
      </c>
      <c r="AP11" s="1104">
        <v>0</v>
      </c>
      <c r="AQ11" s="1104">
        <v>0</v>
      </c>
      <c r="AR11" s="1104">
        <v>0</v>
      </c>
      <c r="AS11" s="1104">
        <v>0</v>
      </c>
      <c r="AT11" s="1104">
        <v>0</v>
      </c>
      <c r="AU11" s="1104">
        <v>0</v>
      </c>
      <c r="AV11" s="1104">
        <v>0</v>
      </c>
      <c r="AW11" s="1104">
        <v>0</v>
      </c>
      <c r="AX11" s="1104">
        <v>0</v>
      </c>
      <c r="AY11" s="1104">
        <v>0</v>
      </c>
      <c r="AZ11" s="1104">
        <v>0</v>
      </c>
      <c r="BA11" s="1104">
        <v>0</v>
      </c>
      <c r="BB11" s="1104">
        <v>0</v>
      </c>
      <c r="BC11" s="1104">
        <v>0</v>
      </c>
      <c r="BD11" s="1104">
        <v>0</v>
      </c>
      <c r="BE11" s="1104">
        <v>0</v>
      </c>
      <c r="BF11" s="1104">
        <v>0</v>
      </c>
      <c r="BG11" s="1104">
        <v>0</v>
      </c>
      <c r="BH11" s="1104">
        <v>0</v>
      </c>
      <c r="BI11" s="1104">
        <v>0</v>
      </c>
      <c r="BJ11" s="1104">
        <v>0</v>
      </c>
      <c r="BK11" s="1104">
        <v>0</v>
      </c>
      <c r="BL11" s="1104">
        <v>0</v>
      </c>
      <c r="BM11" s="1104">
        <v>0</v>
      </c>
      <c r="BN11" s="1104">
        <v>0</v>
      </c>
      <c r="BO11" s="1104">
        <v>0</v>
      </c>
      <c r="BP11" s="1104">
        <v>0</v>
      </c>
      <c r="BQ11" s="1104">
        <v>0</v>
      </c>
      <c r="BR11" s="1104">
        <v>0</v>
      </c>
      <c r="BS11" s="1104">
        <v>0</v>
      </c>
      <c r="BT11" s="1104">
        <v>0</v>
      </c>
      <c r="BU11" s="1104">
        <v>0</v>
      </c>
      <c r="BV11" s="1104">
        <v>0</v>
      </c>
      <c r="BW11" s="1104">
        <v>0</v>
      </c>
      <c r="BX11" s="1104">
        <v>0</v>
      </c>
      <c r="BY11" s="1104">
        <v>0</v>
      </c>
      <c r="BZ11" s="1104">
        <v>0</v>
      </c>
      <c r="CA11" s="1104">
        <v>0</v>
      </c>
      <c r="CB11" s="1104">
        <v>0</v>
      </c>
      <c r="CC11" s="1104">
        <v>0</v>
      </c>
      <c r="CD11" s="1104">
        <v>0</v>
      </c>
      <c r="CE11" s="1104">
        <v>0</v>
      </c>
      <c r="CF11" s="1104">
        <v>0</v>
      </c>
      <c r="CG11" s="1104">
        <v>0</v>
      </c>
      <c r="CH11" s="1104">
        <v>0</v>
      </c>
      <c r="CI11" s="1104">
        <v>0</v>
      </c>
      <c r="CJ11" s="1104">
        <v>0</v>
      </c>
      <c r="CK11" s="1104">
        <v>0</v>
      </c>
      <c r="CL11" s="1104">
        <v>0</v>
      </c>
      <c r="CM11" s="1104">
        <v>0</v>
      </c>
      <c r="CN11" s="1104">
        <v>0</v>
      </c>
      <c r="CO11" s="1104">
        <v>0</v>
      </c>
      <c r="CP11" s="1104">
        <v>0</v>
      </c>
      <c r="CQ11" s="1104">
        <v>0</v>
      </c>
      <c r="CR11" s="1104">
        <v>0</v>
      </c>
      <c r="CS11" s="1104">
        <v>0</v>
      </c>
      <c r="CT11" s="1104">
        <v>0</v>
      </c>
      <c r="CU11" s="1104">
        <v>0</v>
      </c>
      <c r="CV11" s="1104">
        <v>0</v>
      </c>
      <c r="CW11" s="1104">
        <v>0</v>
      </c>
      <c r="CX11" s="1104">
        <v>0</v>
      </c>
      <c r="CY11" s="1104">
        <v>0</v>
      </c>
      <c r="CZ11" s="1104">
        <v>0</v>
      </c>
      <c r="DA11" s="1104">
        <v>0</v>
      </c>
      <c r="DB11" s="1104">
        <v>0</v>
      </c>
      <c r="DC11" s="1104">
        <v>0</v>
      </c>
      <c r="DD11" s="1104">
        <v>0</v>
      </c>
      <c r="DE11" s="1104">
        <v>0</v>
      </c>
      <c r="DF11" s="1104">
        <v>0</v>
      </c>
      <c r="DG11" s="1104">
        <v>0</v>
      </c>
      <c r="DH11" s="1104">
        <v>0</v>
      </c>
      <c r="DI11" s="1104">
        <v>0</v>
      </c>
      <c r="DJ11" s="1104">
        <v>0</v>
      </c>
      <c r="DK11" s="1104">
        <v>0</v>
      </c>
      <c r="DL11" s="1104">
        <v>0</v>
      </c>
      <c r="DM11" s="1104">
        <v>0</v>
      </c>
      <c r="DN11" s="1104">
        <v>0</v>
      </c>
      <c r="DO11" s="1104">
        <v>0</v>
      </c>
      <c r="DP11" s="1104">
        <v>0</v>
      </c>
      <c r="DQ11" s="1104">
        <v>0</v>
      </c>
      <c r="DR11" s="1104">
        <v>0</v>
      </c>
      <c r="DS11" s="1104">
        <v>0</v>
      </c>
      <c r="DT11" s="1104">
        <v>0</v>
      </c>
      <c r="DU11" s="1104">
        <v>0</v>
      </c>
      <c r="DV11" s="1104">
        <v>0</v>
      </c>
      <c r="DW11" s="1104">
        <v>0</v>
      </c>
      <c r="DX11" s="1104">
        <v>0</v>
      </c>
      <c r="DY11" s="1104">
        <v>0</v>
      </c>
      <c r="DZ11" s="1104">
        <v>0</v>
      </c>
      <c r="EA11" s="1104">
        <v>0</v>
      </c>
      <c r="EB11" s="1104">
        <v>0</v>
      </c>
      <c r="EC11" s="1104">
        <v>0</v>
      </c>
      <c r="ED11" s="1104">
        <v>0</v>
      </c>
      <c r="EE11" s="1104">
        <v>0</v>
      </c>
      <c r="EF11" s="1104">
        <v>0</v>
      </c>
      <c r="EG11" s="1104">
        <v>0</v>
      </c>
      <c r="EH11" s="1104">
        <v>0</v>
      </c>
      <c r="EI11" s="1104">
        <v>0</v>
      </c>
      <c r="EJ11" s="1104">
        <v>0</v>
      </c>
      <c r="EK11" s="1104">
        <v>0</v>
      </c>
      <c r="EL11" s="1104">
        <v>0</v>
      </c>
      <c r="EM11" s="1104">
        <v>0</v>
      </c>
      <c r="EN11" s="1104">
        <v>0</v>
      </c>
      <c r="EO11" s="1104">
        <v>0</v>
      </c>
      <c r="EP11" s="1104">
        <v>0</v>
      </c>
      <c r="EQ11" s="1104">
        <v>0</v>
      </c>
      <c r="ER11" s="1104">
        <v>0</v>
      </c>
      <c r="ES11" s="1104">
        <v>0</v>
      </c>
      <c r="ET11" s="1104">
        <v>0</v>
      </c>
      <c r="EU11" s="1104">
        <v>0</v>
      </c>
      <c r="EV11" s="1104">
        <v>0</v>
      </c>
      <c r="EW11" s="1104">
        <v>0</v>
      </c>
      <c r="EX11" s="1104">
        <v>0</v>
      </c>
    </row>
    <row r="12" spans="1:154">
      <c r="A12" s="281" t="s">
        <v>183</v>
      </c>
      <c r="B12" s="1104">
        <v>0</v>
      </c>
      <c r="C12" s="1104">
        <v>0</v>
      </c>
      <c r="D12" s="1104">
        <v>0</v>
      </c>
      <c r="E12" s="1104">
        <v>0</v>
      </c>
      <c r="F12" s="1104">
        <v>0</v>
      </c>
      <c r="G12" s="1104">
        <v>0</v>
      </c>
      <c r="H12" s="1104">
        <v>0</v>
      </c>
      <c r="I12" s="1104">
        <v>0</v>
      </c>
      <c r="J12" s="1104">
        <v>0</v>
      </c>
      <c r="K12" s="1104">
        <v>0</v>
      </c>
      <c r="L12" s="1104">
        <v>1</v>
      </c>
      <c r="M12" s="1104">
        <v>0</v>
      </c>
      <c r="N12" s="1104">
        <v>0</v>
      </c>
      <c r="O12" s="1104">
        <v>0</v>
      </c>
      <c r="P12" s="1104">
        <v>0</v>
      </c>
      <c r="Q12" s="1104">
        <v>0</v>
      </c>
      <c r="R12" s="1104">
        <v>0</v>
      </c>
      <c r="S12" s="1104">
        <v>0</v>
      </c>
      <c r="T12" s="1104">
        <v>0</v>
      </c>
      <c r="U12" s="1104">
        <v>0</v>
      </c>
      <c r="V12" s="1104">
        <v>0</v>
      </c>
      <c r="W12" s="1104">
        <v>0</v>
      </c>
      <c r="X12" s="1104">
        <v>0</v>
      </c>
      <c r="Y12" s="1104">
        <v>0</v>
      </c>
      <c r="Z12" s="1104">
        <v>0</v>
      </c>
      <c r="AA12" s="1104">
        <v>0</v>
      </c>
      <c r="AB12" s="1104">
        <v>0</v>
      </c>
      <c r="AC12" s="1104">
        <v>0</v>
      </c>
      <c r="AD12" s="1104">
        <v>0</v>
      </c>
      <c r="AE12" s="1104">
        <v>0</v>
      </c>
      <c r="AF12" s="1104">
        <v>0</v>
      </c>
      <c r="AG12" s="1104">
        <v>0</v>
      </c>
      <c r="AH12" s="1104">
        <v>0</v>
      </c>
      <c r="AI12" s="1104">
        <v>0</v>
      </c>
      <c r="AJ12" s="1104">
        <v>0</v>
      </c>
      <c r="AK12" s="1104">
        <v>0</v>
      </c>
      <c r="AL12" s="1104">
        <v>0</v>
      </c>
      <c r="AM12" s="1104">
        <v>0</v>
      </c>
      <c r="AN12" s="1104">
        <v>0</v>
      </c>
      <c r="AO12" s="1104">
        <v>0</v>
      </c>
      <c r="AP12" s="1104">
        <v>0</v>
      </c>
      <c r="AQ12" s="1104">
        <v>0</v>
      </c>
      <c r="AR12" s="1104">
        <v>0</v>
      </c>
      <c r="AS12" s="1104">
        <v>0</v>
      </c>
      <c r="AT12" s="1104">
        <v>0</v>
      </c>
      <c r="AU12" s="1104">
        <v>0</v>
      </c>
      <c r="AV12" s="1104">
        <v>0</v>
      </c>
      <c r="AW12" s="1104">
        <v>0</v>
      </c>
      <c r="AX12" s="1104">
        <v>0</v>
      </c>
      <c r="AY12" s="1104">
        <v>0</v>
      </c>
      <c r="AZ12" s="1104">
        <v>0</v>
      </c>
      <c r="BA12" s="1104">
        <v>0</v>
      </c>
      <c r="BB12" s="1104">
        <v>0</v>
      </c>
      <c r="BC12" s="1104">
        <v>0</v>
      </c>
      <c r="BD12" s="1104">
        <v>0</v>
      </c>
      <c r="BE12" s="1104">
        <v>0</v>
      </c>
      <c r="BF12" s="1104">
        <v>0</v>
      </c>
      <c r="BG12" s="1104">
        <v>0</v>
      </c>
      <c r="BH12" s="1104">
        <v>0</v>
      </c>
      <c r="BI12" s="1104">
        <v>0</v>
      </c>
      <c r="BJ12" s="1104">
        <v>0</v>
      </c>
      <c r="BK12" s="1104">
        <v>0</v>
      </c>
      <c r="BL12" s="1104">
        <v>0</v>
      </c>
      <c r="BM12" s="1104">
        <v>0</v>
      </c>
      <c r="BN12" s="1104">
        <v>0</v>
      </c>
      <c r="BO12" s="1104">
        <v>0</v>
      </c>
      <c r="BP12" s="1104">
        <v>0</v>
      </c>
      <c r="BQ12" s="1104">
        <v>0</v>
      </c>
      <c r="BR12" s="1104">
        <v>0</v>
      </c>
      <c r="BS12" s="1104">
        <v>0</v>
      </c>
      <c r="BT12" s="1104">
        <v>0</v>
      </c>
      <c r="BU12" s="1104">
        <v>0</v>
      </c>
      <c r="BV12" s="1104">
        <v>0</v>
      </c>
      <c r="BW12" s="1104">
        <v>0</v>
      </c>
      <c r="BX12" s="1104">
        <v>0</v>
      </c>
      <c r="BY12" s="1104">
        <v>0</v>
      </c>
      <c r="BZ12" s="1104">
        <v>0</v>
      </c>
      <c r="CA12" s="1104">
        <v>0</v>
      </c>
      <c r="CB12" s="1104">
        <v>0</v>
      </c>
      <c r="CC12" s="1104">
        <v>0</v>
      </c>
      <c r="CD12" s="1104">
        <v>0</v>
      </c>
      <c r="CE12" s="1104">
        <v>0</v>
      </c>
      <c r="CF12" s="1104">
        <v>0</v>
      </c>
      <c r="CG12" s="1104">
        <v>0</v>
      </c>
      <c r="CH12" s="1104">
        <v>0</v>
      </c>
      <c r="CI12" s="1104">
        <v>0</v>
      </c>
      <c r="CJ12" s="1104">
        <v>0</v>
      </c>
      <c r="CK12" s="1104">
        <v>0</v>
      </c>
      <c r="CL12" s="1104">
        <v>0</v>
      </c>
      <c r="CM12" s="1104">
        <v>0</v>
      </c>
      <c r="CN12" s="1104">
        <v>0</v>
      </c>
      <c r="CO12" s="1104">
        <v>0</v>
      </c>
      <c r="CP12" s="1104">
        <v>0</v>
      </c>
      <c r="CQ12" s="1104">
        <v>0</v>
      </c>
      <c r="CR12" s="1104">
        <v>0</v>
      </c>
      <c r="CS12" s="1104">
        <v>0</v>
      </c>
      <c r="CT12" s="1104">
        <v>0</v>
      </c>
      <c r="CU12" s="1104">
        <v>0</v>
      </c>
      <c r="CV12" s="1104">
        <v>0</v>
      </c>
      <c r="CW12" s="1104">
        <v>0</v>
      </c>
      <c r="CX12" s="1104">
        <v>0</v>
      </c>
      <c r="CY12" s="1104">
        <v>0</v>
      </c>
      <c r="CZ12" s="1104">
        <v>0</v>
      </c>
      <c r="DA12" s="1104">
        <v>0</v>
      </c>
      <c r="DB12" s="1104">
        <v>0</v>
      </c>
      <c r="DC12" s="1104">
        <v>0</v>
      </c>
      <c r="DD12" s="1104">
        <v>0</v>
      </c>
      <c r="DE12" s="1104">
        <v>0</v>
      </c>
      <c r="DF12" s="1104">
        <v>0</v>
      </c>
      <c r="DG12" s="1104">
        <v>0</v>
      </c>
      <c r="DH12" s="1104">
        <v>0</v>
      </c>
      <c r="DI12" s="1104">
        <v>0</v>
      </c>
      <c r="DJ12" s="1104">
        <v>0</v>
      </c>
      <c r="DK12" s="1104">
        <v>0</v>
      </c>
      <c r="DL12" s="1104">
        <v>0</v>
      </c>
      <c r="DM12" s="1104">
        <v>0</v>
      </c>
      <c r="DN12" s="1104">
        <v>0</v>
      </c>
      <c r="DO12" s="1104">
        <v>0</v>
      </c>
      <c r="DP12" s="1104">
        <v>0</v>
      </c>
      <c r="DQ12" s="1104">
        <v>0</v>
      </c>
      <c r="DR12" s="1104">
        <v>0</v>
      </c>
      <c r="DS12" s="1104">
        <v>0</v>
      </c>
      <c r="DT12" s="1104">
        <v>0</v>
      </c>
      <c r="DU12" s="1104">
        <v>0</v>
      </c>
      <c r="DV12" s="1104">
        <v>0</v>
      </c>
      <c r="DW12" s="1104">
        <v>0</v>
      </c>
      <c r="DX12" s="1104">
        <v>0</v>
      </c>
      <c r="DY12" s="1104">
        <v>0</v>
      </c>
      <c r="DZ12" s="1104">
        <v>0</v>
      </c>
      <c r="EA12" s="1104">
        <v>0</v>
      </c>
      <c r="EB12" s="1104">
        <v>0</v>
      </c>
      <c r="EC12" s="1104">
        <v>0</v>
      </c>
      <c r="ED12" s="1104">
        <v>0</v>
      </c>
      <c r="EE12" s="1104">
        <v>0</v>
      </c>
      <c r="EF12" s="1104">
        <v>0</v>
      </c>
      <c r="EG12" s="1104">
        <v>0</v>
      </c>
      <c r="EH12" s="1104">
        <v>0</v>
      </c>
      <c r="EI12" s="1104">
        <v>0</v>
      </c>
      <c r="EJ12" s="1104">
        <v>0</v>
      </c>
      <c r="EK12" s="1104">
        <v>0</v>
      </c>
      <c r="EL12" s="1104">
        <v>0</v>
      </c>
      <c r="EM12" s="1104">
        <v>0</v>
      </c>
      <c r="EN12" s="1104">
        <v>0</v>
      </c>
      <c r="EO12" s="1104">
        <v>0</v>
      </c>
      <c r="EP12" s="1104">
        <v>0</v>
      </c>
      <c r="EQ12" s="1104">
        <v>0</v>
      </c>
      <c r="ER12" s="1104">
        <v>0</v>
      </c>
      <c r="ES12" s="1104">
        <v>0</v>
      </c>
      <c r="ET12" s="1104">
        <v>0</v>
      </c>
      <c r="EU12" s="1104">
        <v>0</v>
      </c>
      <c r="EV12" s="1104">
        <v>0</v>
      </c>
      <c r="EW12" s="1104">
        <v>0</v>
      </c>
      <c r="EX12" s="1104">
        <v>0</v>
      </c>
    </row>
    <row r="13" spans="1:154">
      <c r="A13" s="281" t="s">
        <v>409</v>
      </c>
      <c r="B13" s="1104">
        <v>0</v>
      </c>
      <c r="C13" s="1104">
        <v>0</v>
      </c>
      <c r="D13" s="1104">
        <v>0</v>
      </c>
      <c r="E13" s="1104">
        <v>0</v>
      </c>
      <c r="F13" s="1104">
        <v>0</v>
      </c>
      <c r="G13" s="1104">
        <v>0</v>
      </c>
      <c r="H13" s="1104">
        <v>0</v>
      </c>
      <c r="I13" s="1104">
        <v>0</v>
      </c>
      <c r="J13" s="1104">
        <v>0</v>
      </c>
      <c r="K13" s="1104">
        <v>0</v>
      </c>
      <c r="L13" s="1104">
        <v>0</v>
      </c>
      <c r="M13" s="1104">
        <v>1</v>
      </c>
      <c r="N13" s="1104">
        <v>1</v>
      </c>
      <c r="O13" s="1104">
        <v>1</v>
      </c>
      <c r="P13" s="1104">
        <v>1</v>
      </c>
      <c r="Q13" s="1104">
        <v>1</v>
      </c>
      <c r="R13" s="1104">
        <v>1</v>
      </c>
      <c r="S13" s="1104">
        <v>1</v>
      </c>
      <c r="T13" s="1104">
        <v>0</v>
      </c>
      <c r="U13" s="1104">
        <v>0</v>
      </c>
      <c r="V13" s="1104">
        <v>0</v>
      </c>
      <c r="W13" s="1104">
        <v>0</v>
      </c>
      <c r="X13" s="1104">
        <v>0</v>
      </c>
      <c r="Y13" s="1104">
        <v>0</v>
      </c>
      <c r="Z13" s="1104">
        <v>0</v>
      </c>
      <c r="AA13" s="1104">
        <v>0</v>
      </c>
      <c r="AB13" s="1104">
        <v>0</v>
      </c>
      <c r="AC13" s="1104">
        <v>0</v>
      </c>
      <c r="AD13" s="1104">
        <v>0</v>
      </c>
      <c r="AE13" s="1104">
        <v>0</v>
      </c>
      <c r="AF13" s="1104">
        <v>0</v>
      </c>
      <c r="AG13" s="1104">
        <v>0</v>
      </c>
      <c r="AH13" s="1104">
        <v>0</v>
      </c>
      <c r="AI13" s="1104">
        <v>0</v>
      </c>
      <c r="AJ13" s="1104">
        <v>0</v>
      </c>
      <c r="AK13" s="1104">
        <v>0</v>
      </c>
      <c r="AL13" s="1104">
        <v>0</v>
      </c>
      <c r="AM13" s="1104">
        <v>0</v>
      </c>
      <c r="AN13" s="1104">
        <v>0</v>
      </c>
      <c r="AO13" s="1104">
        <v>0</v>
      </c>
      <c r="AP13" s="1104">
        <v>0</v>
      </c>
      <c r="AQ13" s="1104">
        <v>0</v>
      </c>
      <c r="AR13" s="1104">
        <v>0</v>
      </c>
      <c r="AS13" s="1104">
        <v>0</v>
      </c>
      <c r="AT13" s="1104">
        <v>0</v>
      </c>
      <c r="AU13" s="1104">
        <v>0</v>
      </c>
      <c r="AV13" s="1104">
        <v>0</v>
      </c>
      <c r="AW13" s="1104">
        <v>0</v>
      </c>
      <c r="AX13" s="1104">
        <v>0</v>
      </c>
      <c r="AY13" s="1104">
        <v>0</v>
      </c>
      <c r="AZ13" s="1104">
        <v>0</v>
      </c>
      <c r="BA13" s="1104">
        <v>0</v>
      </c>
      <c r="BB13" s="1104">
        <v>0</v>
      </c>
      <c r="BC13" s="1104">
        <v>0</v>
      </c>
      <c r="BD13" s="1104">
        <v>0</v>
      </c>
      <c r="BE13" s="1104">
        <v>0</v>
      </c>
      <c r="BF13" s="1104">
        <v>0</v>
      </c>
      <c r="BG13" s="1104">
        <v>0</v>
      </c>
      <c r="BH13" s="1104">
        <v>0</v>
      </c>
      <c r="BI13" s="1104">
        <v>0</v>
      </c>
      <c r="BJ13" s="1104">
        <v>0</v>
      </c>
      <c r="BK13" s="1104">
        <v>0</v>
      </c>
      <c r="BL13" s="1104">
        <v>0</v>
      </c>
      <c r="BM13" s="1104">
        <v>0</v>
      </c>
      <c r="BN13" s="1104">
        <v>0</v>
      </c>
      <c r="BO13" s="1104">
        <v>0</v>
      </c>
      <c r="BP13" s="1104">
        <v>0</v>
      </c>
      <c r="BQ13" s="1104">
        <v>0</v>
      </c>
      <c r="BR13" s="1104">
        <v>0</v>
      </c>
      <c r="BS13" s="1104">
        <v>0</v>
      </c>
      <c r="BT13" s="1104">
        <v>0</v>
      </c>
      <c r="BU13" s="1104">
        <v>0</v>
      </c>
      <c r="BV13" s="1104">
        <v>0</v>
      </c>
      <c r="BW13" s="1104">
        <v>0</v>
      </c>
      <c r="BX13" s="1104">
        <v>0</v>
      </c>
      <c r="BY13" s="1104">
        <v>0</v>
      </c>
      <c r="BZ13" s="1104">
        <v>0</v>
      </c>
      <c r="CA13" s="1104">
        <v>0</v>
      </c>
      <c r="CB13" s="1104">
        <v>0</v>
      </c>
      <c r="CC13" s="1104">
        <v>0</v>
      </c>
      <c r="CD13" s="1104">
        <v>0</v>
      </c>
      <c r="CE13" s="1104">
        <v>0</v>
      </c>
      <c r="CF13" s="1104">
        <v>0</v>
      </c>
      <c r="CG13" s="1104">
        <v>0</v>
      </c>
      <c r="CH13" s="1104">
        <v>0</v>
      </c>
      <c r="CI13" s="1104">
        <v>0</v>
      </c>
      <c r="CJ13" s="1104">
        <v>0</v>
      </c>
      <c r="CK13" s="1104">
        <v>0</v>
      </c>
      <c r="CL13" s="1104">
        <v>0</v>
      </c>
      <c r="CM13" s="1104">
        <v>0</v>
      </c>
      <c r="CN13" s="1104">
        <v>0</v>
      </c>
      <c r="CO13" s="1104">
        <v>0</v>
      </c>
      <c r="CP13" s="1104">
        <v>0</v>
      </c>
      <c r="CQ13" s="1104">
        <v>0</v>
      </c>
      <c r="CR13" s="1104">
        <v>0</v>
      </c>
      <c r="CS13" s="1104">
        <v>0</v>
      </c>
      <c r="CT13" s="1104">
        <v>0</v>
      </c>
      <c r="CU13" s="1104">
        <v>0</v>
      </c>
      <c r="CV13" s="1104">
        <v>0</v>
      </c>
      <c r="CW13" s="1104">
        <v>0</v>
      </c>
      <c r="CX13" s="1104">
        <v>0</v>
      </c>
      <c r="CY13" s="1104">
        <v>0</v>
      </c>
      <c r="CZ13" s="1104">
        <v>0</v>
      </c>
      <c r="DA13" s="1104">
        <v>0</v>
      </c>
      <c r="DB13" s="1104">
        <v>0</v>
      </c>
      <c r="DC13" s="1104">
        <v>0</v>
      </c>
      <c r="DD13" s="1104">
        <v>0</v>
      </c>
      <c r="DE13" s="1104">
        <v>0</v>
      </c>
      <c r="DF13" s="1104">
        <v>0</v>
      </c>
      <c r="DG13" s="1104">
        <v>0</v>
      </c>
      <c r="DH13" s="1104">
        <v>0</v>
      </c>
      <c r="DI13" s="1104">
        <v>0</v>
      </c>
      <c r="DJ13" s="1104">
        <v>0</v>
      </c>
      <c r="DK13" s="1104">
        <v>0</v>
      </c>
      <c r="DL13" s="1104">
        <v>0</v>
      </c>
      <c r="DM13" s="1104">
        <v>0</v>
      </c>
      <c r="DN13" s="1104">
        <v>0</v>
      </c>
      <c r="DO13" s="1104">
        <v>0</v>
      </c>
      <c r="DP13" s="1104">
        <v>0</v>
      </c>
      <c r="DQ13" s="1104">
        <v>0</v>
      </c>
      <c r="DR13" s="1104">
        <v>0</v>
      </c>
      <c r="DS13" s="1104">
        <v>0</v>
      </c>
      <c r="DT13" s="1104">
        <v>0</v>
      </c>
      <c r="DU13" s="1104">
        <v>0</v>
      </c>
      <c r="DV13" s="1104">
        <v>0</v>
      </c>
      <c r="DW13" s="1104">
        <v>0</v>
      </c>
      <c r="DX13" s="1104">
        <v>0</v>
      </c>
      <c r="DY13" s="1104">
        <v>0</v>
      </c>
      <c r="DZ13" s="1104">
        <v>0</v>
      </c>
      <c r="EA13" s="1104">
        <v>0</v>
      </c>
      <c r="EB13" s="1104">
        <v>0</v>
      </c>
      <c r="EC13" s="1104">
        <v>0</v>
      </c>
      <c r="ED13" s="1104">
        <v>0</v>
      </c>
      <c r="EE13" s="1104">
        <v>0</v>
      </c>
      <c r="EF13" s="1104">
        <v>0</v>
      </c>
      <c r="EG13" s="1104">
        <v>0</v>
      </c>
      <c r="EH13" s="1104">
        <v>0</v>
      </c>
      <c r="EI13" s="1104">
        <v>0</v>
      </c>
      <c r="EJ13" s="1104">
        <v>0</v>
      </c>
      <c r="EK13" s="1104">
        <v>0</v>
      </c>
      <c r="EL13" s="1104">
        <v>0</v>
      </c>
      <c r="EM13" s="1104">
        <v>0</v>
      </c>
      <c r="EN13" s="1104">
        <v>0</v>
      </c>
      <c r="EO13" s="1104">
        <v>0</v>
      </c>
      <c r="EP13" s="1104">
        <v>0</v>
      </c>
      <c r="EQ13" s="1104">
        <v>0</v>
      </c>
      <c r="ER13" s="1104">
        <v>0</v>
      </c>
      <c r="ES13" s="1104">
        <v>0</v>
      </c>
      <c r="ET13" s="1104">
        <v>0</v>
      </c>
      <c r="EU13" s="1104">
        <v>0</v>
      </c>
      <c r="EV13" s="1104">
        <v>0</v>
      </c>
      <c r="EW13" s="1104">
        <v>0</v>
      </c>
      <c r="EX13" s="1104">
        <v>0</v>
      </c>
    </row>
    <row r="14" spans="1:154">
      <c r="A14" s="281" t="s">
        <v>410</v>
      </c>
      <c r="B14" s="1104">
        <v>0</v>
      </c>
      <c r="C14" s="1104">
        <v>0</v>
      </c>
      <c r="D14" s="1104">
        <v>0</v>
      </c>
      <c r="E14" s="1104">
        <v>0</v>
      </c>
      <c r="F14" s="1104">
        <v>0</v>
      </c>
      <c r="G14" s="1104">
        <v>0</v>
      </c>
      <c r="H14" s="1104">
        <v>0</v>
      </c>
      <c r="I14" s="1104">
        <v>0</v>
      </c>
      <c r="J14" s="1104">
        <v>0</v>
      </c>
      <c r="K14" s="1104">
        <v>0</v>
      </c>
      <c r="L14" s="1104">
        <v>0</v>
      </c>
      <c r="M14" s="1104">
        <v>0</v>
      </c>
      <c r="N14" s="1104">
        <v>0</v>
      </c>
      <c r="O14" s="1104">
        <v>0</v>
      </c>
      <c r="P14" s="1104">
        <v>0</v>
      </c>
      <c r="Q14" s="1104">
        <v>0</v>
      </c>
      <c r="R14" s="1104">
        <v>0</v>
      </c>
      <c r="S14" s="1104">
        <v>0</v>
      </c>
      <c r="T14" s="1104">
        <v>1</v>
      </c>
      <c r="U14" s="1104">
        <v>1</v>
      </c>
      <c r="V14" s="1104">
        <v>1</v>
      </c>
      <c r="W14" s="1104">
        <v>1</v>
      </c>
      <c r="X14" s="1104">
        <v>0</v>
      </c>
      <c r="Y14" s="1104">
        <v>0</v>
      </c>
      <c r="Z14" s="1104">
        <v>0</v>
      </c>
      <c r="AA14" s="1104">
        <v>0</v>
      </c>
      <c r="AB14" s="1104">
        <v>0</v>
      </c>
      <c r="AC14" s="1104">
        <v>0</v>
      </c>
      <c r="AD14" s="1104">
        <v>0</v>
      </c>
      <c r="AE14" s="1104">
        <v>0</v>
      </c>
      <c r="AF14" s="1104">
        <v>0</v>
      </c>
      <c r="AG14" s="1104">
        <v>0</v>
      </c>
      <c r="AH14" s="1104">
        <v>0</v>
      </c>
      <c r="AI14" s="1104">
        <v>0</v>
      </c>
      <c r="AJ14" s="1104">
        <v>0</v>
      </c>
      <c r="AK14" s="1104">
        <v>0</v>
      </c>
      <c r="AL14" s="1104">
        <v>0</v>
      </c>
      <c r="AM14" s="1104">
        <v>0</v>
      </c>
      <c r="AN14" s="1104">
        <v>0</v>
      </c>
      <c r="AO14" s="1104">
        <v>0</v>
      </c>
      <c r="AP14" s="1104">
        <v>0</v>
      </c>
      <c r="AQ14" s="1104">
        <v>0</v>
      </c>
      <c r="AR14" s="1104">
        <v>0</v>
      </c>
      <c r="AS14" s="1104">
        <v>0</v>
      </c>
      <c r="AT14" s="1104">
        <v>0</v>
      </c>
      <c r="AU14" s="1104">
        <v>0</v>
      </c>
      <c r="AV14" s="1104">
        <v>0</v>
      </c>
      <c r="AW14" s="1104">
        <v>0</v>
      </c>
      <c r="AX14" s="1104">
        <v>0</v>
      </c>
      <c r="AY14" s="1104">
        <v>0</v>
      </c>
      <c r="AZ14" s="1104">
        <v>0</v>
      </c>
      <c r="BA14" s="1104">
        <v>0</v>
      </c>
      <c r="BB14" s="1104">
        <v>0</v>
      </c>
      <c r="BC14" s="1104">
        <v>0</v>
      </c>
      <c r="BD14" s="1104">
        <v>0</v>
      </c>
      <c r="BE14" s="1104">
        <v>0</v>
      </c>
      <c r="BF14" s="1104">
        <v>0</v>
      </c>
      <c r="BG14" s="1104">
        <v>0</v>
      </c>
      <c r="BH14" s="1104">
        <v>0</v>
      </c>
      <c r="BI14" s="1104">
        <v>0</v>
      </c>
      <c r="BJ14" s="1104">
        <v>0</v>
      </c>
      <c r="BK14" s="1104">
        <v>0</v>
      </c>
      <c r="BL14" s="1104">
        <v>0</v>
      </c>
      <c r="BM14" s="1104">
        <v>0</v>
      </c>
      <c r="BN14" s="1104">
        <v>0</v>
      </c>
      <c r="BO14" s="1104">
        <v>0</v>
      </c>
      <c r="BP14" s="1104">
        <v>0</v>
      </c>
      <c r="BQ14" s="1104">
        <v>0</v>
      </c>
      <c r="BR14" s="1104">
        <v>0</v>
      </c>
      <c r="BS14" s="1104">
        <v>0</v>
      </c>
      <c r="BT14" s="1104">
        <v>0</v>
      </c>
      <c r="BU14" s="1104">
        <v>0</v>
      </c>
      <c r="BV14" s="1104">
        <v>0</v>
      </c>
      <c r="BW14" s="1104">
        <v>0</v>
      </c>
      <c r="BX14" s="1104">
        <v>0</v>
      </c>
      <c r="BY14" s="1104">
        <v>0</v>
      </c>
      <c r="BZ14" s="1104">
        <v>0</v>
      </c>
      <c r="CA14" s="1104">
        <v>0</v>
      </c>
      <c r="CB14" s="1104">
        <v>0</v>
      </c>
      <c r="CC14" s="1104">
        <v>0</v>
      </c>
      <c r="CD14" s="1104">
        <v>0</v>
      </c>
      <c r="CE14" s="1104">
        <v>0</v>
      </c>
      <c r="CF14" s="1104">
        <v>0</v>
      </c>
      <c r="CG14" s="1104">
        <v>0</v>
      </c>
      <c r="CH14" s="1104">
        <v>0</v>
      </c>
      <c r="CI14" s="1104">
        <v>0</v>
      </c>
      <c r="CJ14" s="1104">
        <v>0</v>
      </c>
      <c r="CK14" s="1104">
        <v>0</v>
      </c>
      <c r="CL14" s="1104">
        <v>0</v>
      </c>
      <c r="CM14" s="1104">
        <v>0</v>
      </c>
      <c r="CN14" s="1104">
        <v>0</v>
      </c>
      <c r="CO14" s="1104">
        <v>0</v>
      </c>
      <c r="CP14" s="1104">
        <v>0</v>
      </c>
      <c r="CQ14" s="1104">
        <v>0</v>
      </c>
      <c r="CR14" s="1104">
        <v>0</v>
      </c>
      <c r="CS14" s="1104">
        <v>0</v>
      </c>
      <c r="CT14" s="1104">
        <v>0</v>
      </c>
      <c r="CU14" s="1104">
        <v>0</v>
      </c>
      <c r="CV14" s="1104">
        <v>0</v>
      </c>
      <c r="CW14" s="1104">
        <v>0</v>
      </c>
      <c r="CX14" s="1104">
        <v>0</v>
      </c>
      <c r="CY14" s="1104">
        <v>0</v>
      </c>
      <c r="CZ14" s="1104">
        <v>0</v>
      </c>
      <c r="DA14" s="1104">
        <v>0</v>
      </c>
      <c r="DB14" s="1104">
        <v>0</v>
      </c>
      <c r="DC14" s="1104">
        <v>0</v>
      </c>
      <c r="DD14" s="1104">
        <v>0</v>
      </c>
      <c r="DE14" s="1104">
        <v>0</v>
      </c>
      <c r="DF14" s="1104">
        <v>0</v>
      </c>
      <c r="DG14" s="1104">
        <v>0</v>
      </c>
      <c r="DH14" s="1104">
        <v>0</v>
      </c>
      <c r="DI14" s="1104">
        <v>0</v>
      </c>
      <c r="DJ14" s="1104">
        <v>0</v>
      </c>
      <c r="DK14" s="1104">
        <v>0</v>
      </c>
      <c r="DL14" s="1104">
        <v>0</v>
      </c>
      <c r="DM14" s="1104">
        <v>0</v>
      </c>
      <c r="DN14" s="1104">
        <v>0</v>
      </c>
      <c r="DO14" s="1104">
        <v>0</v>
      </c>
      <c r="DP14" s="1104">
        <v>0</v>
      </c>
      <c r="DQ14" s="1104">
        <v>0</v>
      </c>
      <c r="DR14" s="1104">
        <v>0</v>
      </c>
      <c r="DS14" s="1104">
        <v>0</v>
      </c>
      <c r="DT14" s="1104">
        <v>0</v>
      </c>
      <c r="DU14" s="1104">
        <v>0</v>
      </c>
      <c r="DV14" s="1104">
        <v>0</v>
      </c>
      <c r="DW14" s="1104">
        <v>0</v>
      </c>
      <c r="DX14" s="1104">
        <v>0</v>
      </c>
      <c r="DY14" s="1104">
        <v>0</v>
      </c>
      <c r="DZ14" s="1104">
        <v>0</v>
      </c>
      <c r="EA14" s="1104">
        <v>0</v>
      </c>
      <c r="EB14" s="1104">
        <v>0</v>
      </c>
      <c r="EC14" s="1104">
        <v>0</v>
      </c>
      <c r="ED14" s="1104">
        <v>0</v>
      </c>
      <c r="EE14" s="1104">
        <v>0</v>
      </c>
      <c r="EF14" s="1104">
        <v>0</v>
      </c>
      <c r="EG14" s="1104">
        <v>0</v>
      </c>
      <c r="EH14" s="1104">
        <v>0</v>
      </c>
      <c r="EI14" s="1104">
        <v>0</v>
      </c>
      <c r="EJ14" s="1104">
        <v>0</v>
      </c>
      <c r="EK14" s="1104">
        <v>0</v>
      </c>
      <c r="EL14" s="1104">
        <v>0</v>
      </c>
      <c r="EM14" s="1104">
        <v>0</v>
      </c>
      <c r="EN14" s="1104">
        <v>0</v>
      </c>
      <c r="EO14" s="1104">
        <v>0</v>
      </c>
      <c r="EP14" s="1104">
        <v>0</v>
      </c>
      <c r="EQ14" s="1104">
        <v>0</v>
      </c>
      <c r="ER14" s="1104">
        <v>0</v>
      </c>
      <c r="ES14" s="1104">
        <v>0</v>
      </c>
      <c r="ET14" s="1104">
        <v>0</v>
      </c>
      <c r="EU14" s="1104">
        <v>0</v>
      </c>
      <c r="EV14" s="1104">
        <v>0</v>
      </c>
      <c r="EW14" s="1104">
        <v>0</v>
      </c>
      <c r="EX14" s="1104">
        <v>0</v>
      </c>
    </row>
    <row r="15" spans="1:154">
      <c r="A15" s="281" t="s">
        <v>411</v>
      </c>
      <c r="B15" s="1104">
        <v>0</v>
      </c>
      <c r="C15" s="1104">
        <v>0</v>
      </c>
      <c r="D15" s="1104">
        <v>0</v>
      </c>
      <c r="E15" s="1104">
        <v>0</v>
      </c>
      <c r="F15" s="1104">
        <v>0</v>
      </c>
      <c r="G15" s="1104">
        <v>0</v>
      </c>
      <c r="H15" s="1104">
        <v>0</v>
      </c>
      <c r="I15" s="1104">
        <v>0</v>
      </c>
      <c r="J15" s="1104">
        <v>0</v>
      </c>
      <c r="K15" s="1104">
        <v>0</v>
      </c>
      <c r="L15" s="1104">
        <v>0</v>
      </c>
      <c r="M15" s="1104">
        <v>0</v>
      </c>
      <c r="N15" s="1104">
        <v>0</v>
      </c>
      <c r="O15" s="1104">
        <v>0</v>
      </c>
      <c r="P15" s="1104">
        <v>0</v>
      </c>
      <c r="Q15" s="1104">
        <v>0</v>
      </c>
      <c r="R15" s="1104">
        <v>0</v>
      </c>
      <c r="S15" s="1104">
        <v>0</v>
      </c>
      <c r="T15" s="1104">
        <v>0</v>
      </c>
      <c r="U15" s="1104">
        <v>0</v>
      </c>
      <c r="V15" s="1104">
        <v>0</v>
      </c>
      <c r="W15" s="1104">
        <v>0</v>
      </c>
      <c r="X15" s="1104">
        <v>1</v>
      </c>
      <c r="Y15" s="1104">
        <v>1</v>
      </c>
      <c r="Z15" s="1104">
        <v>1</v>
      </c>
      <c r="AA15" s="1104">
        <v>0</v>
      </c>
      <c r="AB15" s="1104">
        <v>0</v>
      </c>
      <c r="AC15" s="1104">
        <v>0</v>
      </c>
      <c r="AD15" s="1104">
        <v>0</v>
      </c>
      <c r="AE15" s="1104">
        <v>0</v>
      </c>
      <c r="AF15" s="1104">
        <v>0</v>
      </c>
      <c r="AG15" s="1104">
        <v>0</v>
      </c>
      <c r="AH15" s="1104">
        <v>0</v>
      </c>
      <c r="AI15" s="1104">
        <v>0</v>
      </c>
      <c r="AJ15" s="1104">
        <v>0</v>
      </c>
      <c r="AK15" s="1104">
        <v>0</v>
      </c>
      <c r="AL15" s="1104">
        <v>0</v>
      </c>
      <c r="AM15" s="1104">
        <v>0</v>
      </c>
      <c r="AN15" s="1104">
        <v>0</v>
      </c>
      <c r="AO15" s="1104">
        <v>0</v>
      </c>
      <c r="AP15" s="1104">
        <v>0</v>
      </c>
      <c r="AQ15" s="1104">
        <v>0</v>
      </c>
      <c r="AR15" s="1104">
        <v>0</v>
      </c>
      <c r="AS15" s="1104">
        <v>0</v>
      </c>
      <c r="AT15" s="1104">
        <v>0</v>
      </c>
      <c r="AU15" s="1104">
        <v>0</v>
      </c>
      <c r="AV15" s="1104">
        <v>0</v>
      </c>
      <c r="AW15" s="1104">
        <v>0</v>
      </c>
      <c r="AX15" s="1104">
        <v>0</v>
      </c>
      <c r="AY15" s="1104">
        <v>0</v>
      </c>
      <c r="AZ15" s="1104">
        <v>0</v>
      </c>
      <c r="BA15" s="1104">
        <v>0</v>
      </c>
      <c r="BB15" s="1104">
        <v>0</v>
      </c>
      <c r="BC15" s="1104">
        <v>0</v>
      </c>
      <c r="BD15" s="1104">
        <v>0</v>
      </c>
      <c r="BE15" s="1104">
        <v>0</v>
      </c>
      <c r="BF15" s="1104">
        <v>0</v>
      </c>
      <c r="BG15" s="1104">
        <v>0</v>
      </c>
      <c r="BH15" s="1104">
        <v>0</v>
      </c>
      <c r="BI15" s="1104">
        <v>0</v>
      </c>
      <c r="BJ15" s="1104">
        <v>0</v>
      </c>
      <c r="BK15" s="1104">
        <v>0</v>
      </c>
      <c r="BL15" s="1104">
        <v>0</v>
      </c>
      <c r="BM15" s="1104">
        <v>0</v>
      </c>
      <c r="BN15" s="1104">
        <v>0</v>
      </c>
      <c r="BO15" s="1104">
        <v>0</v>
      </c>
      <c r="BP15" s="1104">
        <v>0</v>
      </c>
      <c r="BQ15" s="1104">
        <v>0</v>
      </c>
      <c r="BR15" s="1104">
        <v>0</v>
      </c>
      <c r="BS15" s="1104">
        <v>0</v>
      </c>
      <c r="BT15" s="1104">
        <v>0</v>
      </c>
      <c r="BU15" s="1104">
        <v>0</v>
      </c>
      <c r="BV15" s="1104">
        <v>0</v>
      </c>
      <c r="BW15" s="1104">
        <v>0</v>
      </c>
      <c r="BX15" s="1104">
        <v>0</v>
      </c>
      <c r="BY15" s="1104">
        <v>0</v>
      </c>
      <c r="BZ15" s="1104">
        <v>0</v>
      </c>
      <c r="CA15" s="1104">
        <v>0</v>
      </c>
      <c r="CB15" s="1104">
        <v>0</v>
      </c>
      <c r="CC15" s="1104">
        <v>0</v>
      </c>
      <c r="CD15" s="1104">
        <v>0</v>
      </c>
      <c r="CE15" s="1104">
        <v>0</v>
      </c>
      <c r="CF15" s="1104">
        <v>0</v>
      </c>
      <c r="CG15" s="1104">
        <v>0</v>
      </c>
      <c r="CH15" s="1104">
        <v>0</v>
      </c>
      <c r="CI15" s="1104">
        <v>0</v>
      </c>
      <c r="CJ15" s="1104">
        <v>0</v>
      </c>
      <c r="CK15" s="1104">
        <v>0</v>
      </c>
      <c r="CL15" s="1104">
        <v>0</v>
      </c>
      <c r="CM15" s="1104">
        <v>0</v>
      </c>
      <c r="CN15" s="1104">
        <v>0</v>
      </c>
      <c r="CO15" s="1104">
        <v>0</v>
      </c>
      <c r="CP15" s="1104">
        <v>0</v>
      </c>
      <c r="CQ15" s="1104">
        <v>0</v>
      </c>
      <c r="CR15" s="1104">
        <v>0</v>
      </c>
      <c r="CS15" s="1104">
        <v>0</v>
      </c>
      <c r="CT15" s="1104">
        <v>0</v>
      </c>
      <c r="CU15" s="1104">
        <v>0</v>
      </c>
      <c r="CV15" s="1104">
        <v>0</v>
      </c>
      <c r="CW15" s="1104">
        <v>0</v>
      </c>
      <c r="CX15" s="1104">
        <v>0</v>
      </c>
      <c r="CY15" s="1104">
        <v>0</v>
      </c>
      <c r="CZ15" s="1104">
        <v>0</v>
      </c>
      <c r="DA15" s="1104">
        <v>0</v>
      </c>
      <c r="DB15" s="1104">
        <v>0</v>
      </c>
      <c r="DC15" s="1104">
        <v>0</v>
      </c>
      <c r="DD15" s="1104">
        <v>0</v>
      </c>
      <c r="DE15" s="1104">
        <v>0</v>
      </c>
      <c r="DF15" s="1104">
        <v>0</v>
      </c>
      <c r="DG15" s="1104">
        <v>0</v>
      </c>
      <c r="DH15" s="1104">
        <v>0</v>
      </c>
      <c r="DI15" s="1104">
        <v>0</v>
      </c>
      <c r="DJ15" s="1104">
        <v>0</v>
      </c>
      <c r="DK15" s="1104">
        <v>0</v>
      </c>
      <c r="DL15" s="1104">
        <v>0</v>
      </c>
      <c r="DM15" s="1104">
        <v>0</v>
      </c>
      <c r="DN15" s="1104">
        <v>0</v>
      </c>
      <c r="DO15" s="1104">
        <v>0</v>
      </c>
      <c r="DP15" s="1104">
        <v>0</v>
      </c>
      <c r="DQ15" s="1104">
        <v>0</v>
      </c>
      <c r="DR15" s="1104">
        <v>0</v>
      </c>
      <c r="DS15" s="1104">
        <v>0</v>
      </c>
      <c r="DT15" s="1104">
        <v>0</v>
      </c>
      <c r="DU15" s="1104">
        <v>0</v>
      </c>
      <c r="DV15" s="1104">
        <v>0</v>
      </c>
      <c r="DW15" s="1104">
        <v>0</v>
      </c>
      <c r="DX15" s="1104">
        <v>0</v>
      </c>
      <c r="DY15" s="1104">
        <v>0</v>
      </c>
      <c r="DZ15" s="1104">
        <v>0</v>
      </c>
      <c r="EA15" s="1104">
        <v>0</v>
      </c>
      <c r="EB15" s="1104">
        <v>0</v>
      </c>
      <c r="EC15" s="1104">
        <v>0</v>
      </c>
      <c r="ED15" s="1104">
        <v>0</v>
      </c>
      <c r="EE15" s="1104">
        <v>0</v>
      </c>
      <c r="EF15" s="1104">
        <v>0</v>
      </c>
      <c r="EG15" s="1104">
        <v>0</v>
      </c>
      <c r="EH15" s="1104">
        <v>0</v>
      </c>
      <c r="EI15" s="1104">
        <v>0</v>
      </c>
      <c r="EJ15" s="1104">
        <v>0</v>
      </c>
      <c r="EK15" s="1104">
        <v>0</v>
      </c>
      <c r="EL15" s="1104">
        <v>0</v>
      </c>
      <c r="EM15" s="1104">
        <v>0</v>
      </c>
      <c r="EN15" s="1104">
        <v>0</v>
      </c>
      <c r="EO15" s="1104">
        <v>0</v>
      </c>
      <c r="EP15" s="1104">
        <v>0</v>
      </c>
      <c r="EQ15" s="1104">
        <v>0</v>
      </c>
      <c r="ER15" s="1104">
        <v>0</v>
      </c>
      <c r="ES15" s="1104">
        <v>0</v>
      </c>
      <c r="ET15" s="1104">
        <v>0</v>
      </c>
      <c r="EU15" s="1104">
        <v>0</v>
      </c>
      <c r="EV15" s="1104">
        <v>0</v>
      </c>
      <c r="EW15" s="1104">
        <v>0</v>
      </c>
      <c r="EX15" s="1104">
        <v>0</v>
      </c>
    </row>
    <row r="16" spans="1:154">
      <c r="A16" s="281" t="s">
        <v>184</v>
      </c>
      <c r="B16" s="1104">
        <v>0</v>
      </c>
      <c r="C16" s="1104">
        <v>0</v>
      </c>
      <c r="D16" s="1104">
        <v>0</v>
      </c>
      <c r="E16" s="1104">
        <v>0</v>
      </c>
      <c r="F16" s="1104">
        <v>0</v>
      </c>
      <c r="G16" s="1104">
        <v>0</v>
      </c>
      <c r="H16" s="1104">
        <v>0</v>
      </c>
      <c r="I16" s="1104">
        <v>0</v>
      </c>
      <c r="J16" s="1104">
        <v>0</v>
      </c>
      <c r="K16" s="1104">
        <v>0</v>
      </c>
      <c r="L16" s="1104">
        <v>0</v>
      </c>
      <c r="M16" s="1104">
        <v>0</v>
      </c>
      <c r="N16" s="1104">
        <v>0</v>
      </c>
      <c r="O16" s="1104">
        <v>0</v>
      </c>
      <c r="P16" s="1104">
        <v>0</v>
      </c>
      <c r="Q16" s="1104">
        <v>0</v>
      </c>
      <c r="R16" s="1104">
        <v>0</v>
      </c>
      <c r="S16" s="1104">
        <v>0</v>
      </c>
      <c r="T16" s="1104">
        <v>0</v>
      </c>
      <c r="U16" s="1104">
        <v>0</v>
      </c>
      <c r="V16" s="1104">
        <v>0</v>
      </c>
      <c r="W16" s="1104">
        <v>0</v>
      </c>
      <c r="X16" s="1104">
        <v>0</v>
      </c>
      <c r="Y16" s="1104">
        <v>0</v>
      </c>
      <c r="Z16" s="1104">
        <v>0</v>
      </c>
      <c r="AA16" s="1104">
        <v>1</v>
      </c>
      <c r="AB16" s="1104">
        <v>0</v>
      </c>
      <c r="AC16" s="1104">
        <v>0</v>
      </c>
      <c r="AD16" s="1104">
        <v>0</v>
      </c>
      <c r="AE16" s="1104">
        <v>0</v>
      </c>
      <c r="AF16" s="1104">
        <v>0</v>
      </c>
      <c r="AG16" s="1104">
        <v>0</v>
      </c>
      <c r="AH16" s="1104">
        <v>0</v>
      </c>
      <c r="AI16" s="1104">
        <v>0</v>
      </c>
      <c r="AJ16" s="1104">
        <v>0</v>
      </c>
      <c r="AK16" s="1104">
        <v>0</v>
      </c>
      <c r="AL16" s="1104">
        <v>0</v>
      </c>
      <c r="AM16" s="1104">
        <v>0</v>
      </c>
      <c r="AN16" s="1104">
        <v>0</v>
      </c>
      <c r="AO16" s="1104">
        <v>0</v>
      </c>
      <c r="AP16" s="1104">
        <v>0</v>
      </c>
      <c r="AQ16" s="1104">
        <v>0</v>
      </c>
      <c r="AR16" s="1104">
        <v>0</v>
      </c>
      <c r="AS16" s="1104">
        <v>0</v>
      </c>
      <c r="AT16" s="1104">
        <v>0</v>
      </c>
      <c r="AU16" s="1104">
        <v>0</v>
      </c>
      <c r="AV16" s="1104">
        <v>0</v>
      </c>
      <c r="AW16" s="1104">
        <v>0</v>
      </c>
      <c r="AX16" s="1104">
        <v>0</v>
      </c>
      <c r="AY16" s="1104">
        <v>0</v>
      </c>
      <c r="AZ16" s="1104">
        <v>0</v>
      </c>
      <c r="BA16" s="1104">
        <v>0</v>
      </c>
      <c r="BB16" s="1104">
        <v>0</v>
      </c>
      <c r="BC16" s="1104">
        <v>0</v>
      </c>
      <c r="BD16" s="1104">
        <v>0</v>
      </c>
      <c r="BE16" s="1104">
        <v>0</v>
      </c>
      <c r="BF16" s="1104">
        <v>0</v>
      </c>
      <c r="BG16" s="1104">
        <v>0</v>
      </c>
      <c r="BH16" s="1104">
        <v>0</v>
      </c>
      <c r="BI16" s="1104">
        <v>0</v>
      </c>
      <c r="BJ16" s="1104">
        <v>0</v>
      </c>
      <c r="BK16" s="1104">
        <v>0</v>
      </c>
      <c r="BL16" s="1104">
        <v>0</v>
      </c>
      <c r="BM16" s="1104">
        <v>0</v>
      </c>
      <c r="BN16" s="1104">
        <v>0</v>
      </c>
      <c r="BO16" s="1104">
        <v>0</v>
      </c>
      <c r="BP16" s="1104">
        <v>0</v>
      </c>
      <c r="BQ16" s="1104">
        <v>0</v>
      </c>
      <c r="BR16" s="1104">
        <v>0</v>
      </c>
      <c r="BS16" s="1104">
        <v>0</v>
      </c>
      <c r="BT16" s="1104">
        <v>0</v>
      </c>
      <c r="BU16" s="1104">
        <v>0</v>
      </c>
      <c r="BV16" s="1104">
        <v>0</v>
      </c>
      <c r="BW16" s="1104">
        <v>0</v>
      </c>
      <c r="BX16" s="1104">
        <v>0</v>
      </c>
      <c r="BY16" s="1104">
        <v>0</v>
      </c>
      <c r="BZ16" s="1104">
        <v>0</v>
      </c>
      <c r="CA16" s="1104">
        <v>0</v>
      </c>
      <c r="CB16" s="1104">
        <v>0</v>
      </c>
      <c r="CC16" s="1104">
        <v>0</v>
      </c>
      <c r="CD16" s="1104">
        <v>0</v>
      </c>
      <c r="CE16" s="1104">
        <v>0</v>
      </c>
      <c r="CF16" s="1104">
        <v>0</v>
      </c>
      <c r="CG16" s="1104">
        <v>0</v>
      </c>
      <c r="CH16" s="1104">
        <v>0</v>
      </c>
      <c r="CI16" s="1104">
        <v>0</v>
      </c>
      <c r="CJ16" s="1104">
        <v>0</v>
      </c>
      <c r="CK16" s="1104">
        <v>0</v>
      </c>
      <c r="CL16" s="1104">
        <v>0</v>
      </c>
      <c r="CM16" s="1104">
        <v>0</v>
      </c>
      <c r="CN16" s="1104">
        <v>0</v>
      </c>
      <c r="CO16" s="1104">
        <v>0</v>
      </c>
      <c r="CP16" s="1104">
        <v>0</v>
      </c>
      <c r="CQ16" s="1104">
        <v>0</v>
      </c>
      <c r="CR16" s="1104">
        <v>0</v>
      </c>
      <c r="CS16" s="1104">
        <v>0</v>
      </c>
      <c r="CT16" s="1104">
        <v>0</v>
      </c>
      <c r="CU16" s="1104">
        <v>0</v>
      </c>
      <c r="CV16" s="1104">
        <v>0</v>
      </c>
      <c r="CW16" s="1104">
        <v>0</v>
      </c>
      <c r="CX16" s="1104">
        <v>0</v>
      </c>
      <c r="CY16" s="1104">
        <v>0</v>
      </c>
      <c r="CZ16" s="1104">
        <v>0</v>
      </c>
      <c r="DA16" s="1104">
        <v>0</v>
      </c>
      <c r="DB16" s="1104">
        <v>0</v>
      </c>
      <c r="DC16" s="1104">
        <v>0</v>
      </c>
      <c r="DD16" s="1104">
        <v>0</v>
      </c>
      <c r="DE16" s="1104">
        <v>0</v>
      </c>
      <c r="DF16" s="1104">
        <v>0</v>
      </c>
      <c r="DG16" s="1104">
        <v>0</v>
      </c>
      <c r="DH16" s="1104">
        <v>0</v>
      </c>
      <c r="DI16" s="1104">
        <v>0</v>
      </c>
      <c r="DJ16" s="1104">
        <v>0</v>
      </c>
      <c r="DK16" s="1104">
        <v>0</v>
      </c>
      <c r="DL16" s="1104">
        <v>0</v>
      </c>
      <c r="DM16" s="1104">
        <v>0</v>
      </c>
      <c r="DN16" s="1104">
        <v>0</v>
      </c>
      <c r="DO16" s="1104">
        <v>0</v>
      </c>
      <c r="DP16" s="1104">
        <v>0</v>
      </c>
      <c r="DQ16" s="1104">
        <v>0</v>
      </c>
      <c r="DR16" s="1104">
        <v>0</v>
      </c>
      <c r="DS16" s="1104">
        <v>0</v>
      </c>
      <c r="DT16" s="1104">
        <v>0</v>
      </c>
      <c r="DU16" s="1104">
        <v>0</v>
      </c>
      <c r="DV16" s="1104">
        <v>0</v>
      </c>
      <c r="DW16" s="1104">
        <v>0</v>
      </c>
      <c r="DX16" s="1104">
        <v>0</v>
      </c>
      <c r="DY16" s="1104">
        <v>0</v>
      </c>
      <c r="DZ16" s="1104">
        <v>0</v>
      </c>
      <c r="EA16" s="1104">
        <v>0</v>
      </c>
      <c r="EB16" s="1104">
        <v>0</v>
      </c>
      <c r="EC16" s="1104">
        <v>0</v>
      </c>
      <c r="ED16" s="1104">
        <v>0</v>
      </c>
      <c r="EE16" s="1104">
        <v>0</v>
      </c>
      <c r="EF16" s="1104">
        <v>0</v>
      </c>
      <c r="EG16" s="1104">
        <v>0</v>
      </c>
      <c r="EH16" s="1104">
        <v>0</v>
      </c>
      <c r="EI16" s="1104">
        <v>0</v>
      </c>
      <c r="EJ16" s="1104">
        <v>0</v>
      </c>
      <c r="EK16" s="1104">
        <v>0</v>
      </c>
      <c r="EL16" s="1104">
        <v>0</v>
      </c>
      <c r="EM16" s="1104">
        <v>0</v>
      </c>
      <c r="EN16" s="1104">
        <v>0</v>
      </c>
      <c r="EO16" s="1104">
        <v>0</v>
      </c>
      <c r="EP16" s="1104">
        <v>0</v>
      </c>
      <c r="EQ16" s="1104">
        <v>0</v>
      </c>
      <c r="ER16" s="1104">
        <v>0</v>
      </c>
      <c r="ES16" s="1104">
        <v>0</v>
      </c>
      <c r="ET16" s="1104">
        <v>0</v>
      </c>
      <c r="EU16" s="1104">
        <v>0</v>
      </c>
      <c r="EV16" s="1104">
        <v>0</v>
      </c>
      <c r="EW16" s="1104">
        <v>0</v>
      </c>
      <c r="EX16" s="1104">
        <v>0</v>
      </c>
    </row>
    <row r="17" spans="1:154">
      <c r="A17" s="281" t="s">
        <v>412</v>
      </c>
      <c r="B17" s="1104">
        <v>0</v>
      </c>
      <c r="C17" s="1104">
        <v>0</v>
      </c>
      <c r="D17" s="1104">
        <v>0</v>
      </c>
      <c r="E17" s="1104">
        <v>0</v>
      </c>
      <c r="F17" s="1104">
        <v>0</v>
      </c>
      <c r="G17" s="1104">
        <v>0</v>
      </c>
      <c r="H17" s="1104">
        <v>0</v>
      </c>
      <c r="I17" s="1104">
        <v>0</v>
      </c>
      <c r="J17" s="1104">
        <v>0</v>
      </c>
      <c r="K17" s="1104">
        <v>0</v>
      </c>
      <c r="L17" s="1104">
        <v>0</v>
      </c>
      <c r="M17" s="1104">
        <v>0</v>
      </c>
      <c r="N17" s="1104">
        <v>0</v>
      </c>
      <c r="O17" s="1104">
        <v>0</v>
      </c>
      <c r="P17" s="1104">
        <v>0</v>
      </c>
      <c r="Q17" s="1104">
        <v>0</v>
      </c>
      <c r="R17" s="1104">
        <v>0</v>
      </c>
      <c r="S17" s="1104">
        <v>0</v>
      </c>
      <c r="T17" s="1104">
        <v>0</v>
      </c>
      <c r="U17" s="1104">
        <v>0</v>
      </c>
      <c r="V17" s="1104">
        <v>0</v>
      </c>
      <c r="W17" s="1104">
        <v>0</v>
      </c>
      <c r="X17" s="1104">
        <v>0</v>
      </c>
      <c r="Y17" s="1104">
        <v>0</v>
      </c>
      <c r="Z17" s="1104">
        <v>0</v>
      </c>
      <c r="AA17" s="1104">
        <v>0</v>
      </c>
      <c r="AB17" s="1104">
        <v>1</v>
      </c>
      <c r="AC17" s="1104">
        <v>1</v>
      </c>
      <c r="AD17" s="1104">
        <v>1</v>
      </c>
      <c r="AE17" s="1104">
        <v>1</v>
      </c>
      <c r="AF17" s="1104">
        <v>1</v>
      </c>
      <c r="AG17" s="1104">
        <v>0</v>
      </c>
      <c r="AH17" s="1104">
        <v>0</v>
      </c>
      <c r="AI17" s="1104">
        <v>0</v>
      </c>
      <c r="AJ17" s="1104">
        <v>0</v>
      </c>
      <c r="AK17" s="1104">
        <v>0</v>
      </c>
      <c r="AL17" s="1104">
        <v>0</v>
      </c>
      <c r="AM17" s="1104">
        <v>0</v>
      </c>
      <c r="AN17" s="1104">
        <v>0</v>
      </c>
      <c r="AO17" s="1104">
        <v>0</v>
      </c>
      <c r="AP17" s="1104">
        <v>0</v>
      </c>
      <c r="AQ17" s="1104">
        <v>0</v>
      </c>
      <c r="AR17" s="1104">
        <v>0</v>
      </c>
      <c r="AS17" s="1104">
        <v>0</v>
      </c>
      <c r="AT17" s="1104">
        <v>0</v>
      </c>
      <c r="AU17" s="1104">
        <v>0</v>
      </c>
      <c r="AV17" s="1104">
        <v>0</v>
      </c>
      <c r="AW17" s="1104">
        <v>0</v>
      </c>
      <c r="AX17" s="1104">
        <v>0</v>
      </c>
      <c r="AY17" s="1104">
        <v>0</v>
      </c>
      <c r="AZ17" s="1104">
        <v>0</v>
      </c>
      <c r="BA17" s="1104">
        <v>0</v>
      </c>
      <c r="BB17" s="1104">
        <v>0</v>
      </c>
      <c r="BC17" s="1104">
        <v>0</v>
      </c>
      <c r="BD17" s="1104">
        <v>0</v>
      </c>
      <c r="BE17" s="1104">
        <v>0</v>
      </c>
      <c r="BF17" s="1104">
        <v>0</v>
      </c>
      <c r="BG17" s="1104">
        <v>0</v>
      </c>
      <c r="BH17" s="1104">
        <v>0</v>
      </c>
      <c r="BI17" s="1104">
        <v>0</v>
      </c>
      <c r="BJ17" s="1104">
        <v>0</v>
      </c>
      <c r="BK17" s="1104">
        <v>0</v>
      </c>
      <c r="BL17" s="1104">
        <v>0</v>
      </c>
      <c r="BM17" s="1104">
        <v>0</v>
      </c>
      <c r="BN17" s="1104">
        <v>0</v>
      </c>
      <c r="BO17" s="1104">
        <v>0</v>
      </c>
      <c r="BP17" s="1104">
        <v>0</v>
      </c>
      <c r="BQ17" s="1104">
        <v>0</v>
      </c>
      <c r="BR17" s="1104">
        <v>0</v>
      </c>
      <c r="BS17" s="1104">
        <v>0</v>
      </c>
      <c r="BT17" s="1104">
        <v>0</v>
      </c>
      <c r="BU17" s="1104">
        <v>0</v>
      </c>
      <c r="BV17" s="1104">
        <v>0</v>
      </c>
      <c r="BW17" s="1104">
        <v>0</v>
      </c>
      <c r="BX17" s="1104">
        <v>0</v>
      </c>
      <c r="BY17" s="1104">
        <v>0</v>
      </c>
      <c r="BZ17" s="1104">
        <v>0</v>
      </c>
      <c r="CA17" s="1104">
        <v>0</v>
      </c>
      <c r="CB17" s="1104">
        <v>0</v>
      </c>
      <c r="CC17" s="1104">
        <v>0</v>
      </c>
      <c r="CD17" s="1104">
        <v>0</v>
      </c>
      <c r="CE17" s="1104">
        <v>0</v>
      </c>
      <c r="CF17" s="1104">
        <v>0</v>
      </c>
      <c r="CG17" s="1104">
        <v>0</v>
      </c>
      <c r="CH17" s="1104">
        <v>0</v>
      </c>
      <c r="CI17" s="1104">
        <v>0</v>
      </c>
      <c r="CJ17" s="1104">
        <v>0</v>
      </c>
      <c r="CK17" s="1104">
        <v>0</v>
      </c>
      <c r="CL17" s="1104">
        <v>0</v>
      </c>
      <c r="CM17" s="1104">
        <v>0</v>
      </c>
      <c r="CN17" s="1104">
        <v>0</v>
      </c>
      <c r="CO17" s="1104">
        <v>0</v>
      </c>
      <c r="CP17" s="1104">
        <v>0</v>
      </c>
      <c r="CQ17" s="1104">
        <v>0</v>
      </c>
      <c r="CR17" s="1104">
        <v>0</v>
      </c>
      <c r="CS17" s="1104">
        <v>0</v>
      </c>
      <c r="CT17" s="1104">
        <v>0</v>
      </c>
      <c r="CU17" s="1104">
        <v>0</v>
      </c>
      <c r="CV17" s="1104">
        <v>0</v>
      </c>
      <c r="CW17" s="1104">
        <v>0</v>
      </c>
      <c r="CX17" s="1104">
        <v>0</v>
      </c>
      <c r="CY17" s="1104">
        <v>0</v>
      </c>
      <c r="CZ17" s="1104">
        <v>0</v>
      </c>
      <c r="DA17" s="1104">
        <v>0</v>
      </c>
      <c r="DB17" s="1104">
        <v>0</v>
      </c>
      <c r="DC17" s="1104">
        <v>0</v>
      </c>
      <c r="DD17" s="1104">
        <v>0</v>
      </c>
      <c r="DE17" s="1104">
        <v>0</v>
      </c>
      <c r="DF17" s="1104">
        <v>0</v>
      </c>
      <c r="DG17" s="1104">
        <v>0</v>
      </c>
      <c r="DH17" s="1104">
        <v>0</v>
      </c>
      <c r="DI17" s="1104">
        <v>0</v>
      </c>
      <c r="DJ17" s="1104">
        <v>0</v>
      </c>
      <c r="DK17" s="1104">
        <v>0</v>
      </c>
      <c r="DL17" s="1104">
        <v>0</v>
      </c>
      <c r="DM17" s="1104">
        <v>0</v>
      </c>
      <c r="DN17" s="1104">
        <v>0</v>
      </c>
      <c r="DO17" s="1104">
        <v>0</v>
      </c>
      <c r="DP17" s="1104">
        <v>0</v>
      </c>
      <c r="DQ17" s="1104">
        <v>0</v>
      </c>
      <c r="DR17" s="1104">
        <v>0</v>
      </c>
      <c r="DS17" s="1104">
        <v>0</v>
      </c>
      <c r="DT17" s="1104">
        <v>0</v>
      </c>
      <c r="DU17" s="1104">
        <v>0</v>
      </c>
      <c r="DV17" s="1104">
        <v>0</v>
      </c>
      <c r="DW17" s="1104">
        <v>0</v>
      </c>
      <c r="DX17" s="1104">
        <v>0</v>
      </c>
      <c r="DY17" s="1104">
        <v>0</v>
      </c>
      <c r="DZ17" s="1104">
        <v>0</v>
      </c>
      <c r="EA17" s="1104">
        <v>0</v>
      </c>
      <c r="EB17" s="1104">
        <v>0</v>
      </c>
      <c r="EC17" s="1104">
        <v>0</v>
      </c>
      <c r="ED17" s="1104">
        <v>0</v>
      </c>
      <c r="EE17" s="1104">
        <v>0</v>
      </c>
      <c r="EF17" s="1104">
        <v>0</v>
      </c>
      <c r="EG17" s="1104">
        <v>0</v>
      </c>
      <c r="EH17" s="1104">
        <v>0</v>
      </c>
      <c r="EI17" s="1104">
        <v>0</v>
      </c>
      <c r="EJ17" s="1104">
        <v>0</v>
      </c>
      <c r="EK17" s="1104">
        <v>0</v>
      </c>
      <c r="EL17" s="1104">
        <v>0</v>
      </c>
      <c r="EM17" s="1104">
        <v>0</v>
      </c>
      <c r="EN17" s="1104">
        <v>0</v>
      </c>
      <c r="EO17" s="1104">
        <v>0</v>
      </c>
      <c r="EP17" s="1104">
        <v>0</v>
      </c>
      <c r="EQ17" s="1104">
        <v>0</v>
      </c>
      <c r="ER17" s="1104">
        <v>0</v>
      </c>
      <c r="ES17" s="1104">
        <v>0</v>
      </c>
      <c r="ET17" s="1104">
        <v>0</v>
      </c>
      <c r="EU17" s="1104">
        <v>0</v>
      </c>
      <c r="EV17" s="1104">
        <v>0</v>
      </c>
      <c r="EW17" s="1104">
        <v>0</v>
      </c>
      <c r="EX17" s="1104">
        <v>0</v>
      </c>
    </row>
    <row r="18" spans="1:154">
      <c r="A18" s="281" t="s">
        <v>185</v>
      </c>
      <c r="B18" s="1104">
        <v>0</v>
      </c>
      <c r="C18" s="1104">
        <v>0</v>
      </c>
      <c r="D18" s="1104">
        <v>0</v>
      </c>
      <c r="E18" s="1104">
        <v>0</v>
      </c>
      <c r="F18" s="1104">
        <v>0</v>
      </c>
      <c r="G18" s="1104">
        <v>0</v>
      </c>
      <c r="H18" s="1104">
        <v>0</v>
      </c>
      <c r="I18" s="1104">
        <v>0</v>
      </c>
      <c r="J18" s="1104">
        <v>0</v>
      </c>
      <c r="K18" s="1104">
        <v>0</v>
      </c>
      <c r="L18" s="1104">
        <v>0</v>
      </c>
      <c r="M18" s="1104">
        <v>0</v>
      </c>
      <c r="N18" s="1104">
        <v>0</v>
      </c>
      <c r="O18" s="1104">
        <v>0</v>
      </c>
      <c r="P18" s="1104">
        <v>0</v>
      </c>
      <c r="Q18" s="1104">
        <v>0</v>
      </c>
      <c r="R18" s="1104">
        <v>0</v>
      </c>
      <c r="S18" s="1104">
        <v>0</v>
      </c>
      <c r="T18" s="1104">
        <v>0</v>
      </c>
      <c r="U18" s="1104">
        <v>0</v>
      </c>
      <c r="V18" s="1104">
        <v>0</v>
      </c>
      <c r="W18" s="1104">
        <v>0</v>
      </c>
      <c r="X18" s="1104">
        <v>0</v>
      </c>
      <c r="Y18" s="1104">
        <v>0</v>
      </c>
      <c r="Z18" s="1104">
        <v>0</v>
      </c>
      <c r="AA18" s="1104">
        <v>0</v>
      </c>
      <c r="AB18" s="1104">
        <v>0</v>
      </c>
      <c r="AC18" s="1104">
        <v>0</v>
      </c>
      <c r="AD18" s="1104">
        <v>0</v>
      </c>
      <c r="AE18" s="1104">
        <v>0</v>
      </c>
      <c r="AF18" s="1104">
        <v>0</v>
      </c>
      <c r="AG18" s="1104">
        <v>1</v>
      </c>
      <c r="AH18" s="1104">
        <v>0</v>
      </c>
      <c r="AI18" s="1104">
        <v>0</v>
      </c>
      <c r="AJ18" s="1104">
        <v>0</v>
      </c>
      <c r="AK18" s="1104">
        <v>0</v>
      </c>
      <c r="AL18" s="1104">
        <v>0</v>
      </c>
      <c r="AM18" s="1104">
        <v>0</v>
      </c>
      <c r="AN18" s="1104">
        <v>0</v>
      </c>
      <c r="AO18" s="1104">
        <v>0</v>
      </c>
      <c r="AP18" s="1104">
        <v>0</v>
      </c>
      <c r="AQ18" s="1104">
        <v>0</v>
      </c>
      <c r="AR18" s="1104">
        <v>0</v>
      </c>
      <c r="AS18" s="1104">
        <v>0</v>
      </c>
      <c r="AT18" s="1104">
        <v>0</v>
      </c>
      <c r="AU18" s="1104">
        <v>0</v>
      </c>
      <c r="AV18" s="1104">
        <v>0</v>
      </c>
      <c r="AW18" s="1104">
        <v>0</v>
      </c>
      <c r="AX18" s="1104">
        <v>0</v>
      </c>
      <c r="AY18" s="1104">
        <v>0</v>
      </c>
      <c r="AZ18" s="1104">
        <v>0</v>
      </c>
      <c r="BA18" s="1104">
        <v>0</v>
      </c>
      <c r="BB18" s="1104">
        <v>0</v>
      </c>
      <c r="BC18" s="1104">
        <v>0</v>
      </c>
      <c r="BD18" s="1104">
        <v>0</v>
      </c>
      <c r="BE18" s="1104">
        <v>0</v>
      </c>
      <c r="BF18" s="1104">
        <v>0</v>
      </c>
      <c r="BG18" s="1104">
        <v>0</v>
      </c>
      <c r="BH18" s="1104">
        <v>0</v>
      </c>
      <c r="BI18" s="1104">
        <v>0</v>
      </c>
      <c r="BJ18" s="1104">
        <v>0</v>
      </c>
      <c r="BK18" s="1104">
        <v>0</v>
      </c>
      <c r="BL18" s="1104">
        <v>0</v>
      </c>
      <c r="BM18" s="1104">
        <v>0</v>
      </c>
      <c r="BN18" s="1104">
        <v>0</v>
      </c>
      <c r="BO18" s="1104">
        <v>0</v>
      </c>
      <c r="BP18" s="1104">
        <v>0</v>
      </c>
      <c r="BQ18" s="1104">
        <v>0</v>
      </c>
      <c r="BR18" s="1104">
        <v>0</v>
      </c>
      <c r="BS18" s="1104">
        <v>0</v>
      </c>
      <c r="BT18" s="1104">
        <v>0</v>
      </c>
      <c r="BU18" s="1104">
        <v>0</v>
      </c>
      <c r="BV18" s="1104">
        <v>0</v>
      </c>
      <c r="BW18" s="1104">
        <v>0</v>
      </c>
      <c r="BX18" s="1104">
        <v>0</v>
      </c>
      <c r="BY18" s="1104">
        <v>0</v>
      </c>
      <c r="BZ18" s="1104">
        <v>0</v>
      </c>
      <c r="CA18" s="1104">
        <v>0</v>
      </c>
      <c r="CB18" s="1104">
        <v>0</v>
      </c>
      <c r="CC18" s="1104">
        <v>0</v>
      </c>
      <c r="CD18" s="1104">
        <v>0</v>
      </c>
      <c r="CE18" s="1104">
        <v>0</v>
      </c>
      <c r="CF18" s="1104">
        <v>0</v>
      </c>
      <c r="CG18" s="1104">
        <v>0</v>
      </c>
      <c r="CH18" s="1104">
        <v>0</v>
      </c>
      <c r="CI18" s="1104">
        <v>0</v>
      </c>
      <c r="CJ18" s="1104">
        <v>0</v>
      </c>
      <c r="CK18" s="1104">
        <v>0</v>
      </c>
      <c r="CL18" s="1104">
        <v>0</v>
      </c>
      <c r="CM18" s="1104">
        <v>0</v>
      </c>
      <c r="CN18" s="1104">
        <v>0</v>
      </c>
      <c r="CO18" s="1104">
        <v>0</v>
      </c>
      <c r="CP18" s="1104">
        <v>0</v>
      </c>
      <c r="CQ18" s="1104">
        <v>0</v>
      </c>
      <c r="CR18" s="1104">
        <v>0</v>
      </c>
      <c r="CS18" s="1104">
        <v>0</v>
      </c>
      <c r="CT18" s="1104">
        <v>0</v>
      </c>
      <c r="CU18" s="1104">
        <v>0</v>
      </c>
      <c r="CV18" s="1104">
        <v>0</v>
      </c>
      <c r="CW18" s="1104">
        <v>0</v>
      </c>
      <c r="CX18" s="1104">
        <v>0</v>
      </c>
      <c r="CY18" s="1104">
        <v>0</v>
      </c>
      <c r="CZ18" s="1104">
        <v>0</v>
      </c>
      <c r="DA18" s="1104">
        <v>0</v>
      </c>
      <c r="DB18" s="1104">
        <v>0</v>
      </c>
      <c r="DC18" s="1104">
        <v>0</v>
      </c>
      <c r="DD18" s="1104">
        <v>0</v>
      </c>
      <c r="DE18" s="1104">
        <v>0</v>
      </c>
      <c r="DF18" s="1104">
        <v>0</v>
      </c>
      <c r="DG18" s="1104">
        <v>0</v>
      </c>
      <c r="DH18" s="1104">
        <v>0</v>
      </c>
      <c r="DI18" s="1104">
        <v>0</v>
      </c>
      <c r="DJ18" s="1104">
        <v>0</v>
      </c>
      <c r="DK18" s="1104">
        <v>0</v>
      </c>
      <c r="DL18" s="1104">
        <v>0</v>
      </c>
      <c r="DM18" s="1104">
        <v>0</v>
      </c>
      <c r="DN18" s="1104">
        <v>0</v>
      </c>
      <c r="DO18" s="1104">
        <v>0</v>
      </c>
      <c r="DP18" s="1104">
        <v>0</v>
      </c>
      <c r="DQ18" s="1104">
        <v>0</v>
      </c>
      <c r="DR18" s="1104">
        <v>0</v>
      </c>
      <c r="DS18" s="1104">
        <v>0</v>
      </c>
      <c r="DT18" s="1104">
        <v>0</v>
      </c>
      <c r="DU18" s="1104">
        <v>0</v>
      </c>
      <c r="DV18" s="1104">
        <v>0</v>
      </c>
      <c r="DW18" s="1104">
        <v>0</v>
      </c>
      <c r="DX18" s="1104">
        <v>0</v>
      </c>
      <c r="DY18" s="1104">
        <v>0</v>
      </c>
      <c r="DZ18" s="1104">
        <v>0</v>
      </c>
      <c r="EA18" s="1104">
        <v>0</v>
      </c>
      <c r="EB18" s="1104">
        <v>0</v>
      </c>
      <c r="EC18" s="1104">
        <v>0</v>
      </c>
      <c r="ED18" s="1104">
        <v>0</v>
      </c>
      <c r="EE18" s="1104">
        <v>0</v>
      </c>
      <c r="EF18" s="1104">
        <v>0</v>
      </c>
      <c r="EG18" s="1104">
        <v>0</v>
      </c>
      <c r="EH18" s="1104">
        <v>0</v>
      </c>
      <c r="EI18" s="1104">
        <v>0</v>
      </c>
      <c r="EJ18" s="1104">
        <v>0</v>
      </c>
      <c r="EK18" s="1104">
        <v>0</v>
      </c>
      <c r="EL18" s="1104">
        <v>0</v>
      </c>
      <c r="EM18" s="1104">
        <v>0</v>
      </c>
      <c r="EN18" s="1104">
        <v>0</v>
      </c>
      <c r="EO18" s="1104">
        <v>0</v>
      </c>
      <c r="EP18" s="1104">
        <v>0</v>
      </c>
      <c r="EQ18" s="1104">
        <v>0</v>
      </c>
      <c r="ER18" s="1104">
        <v>0</v>
      </c>
      <c r="ES18" s="1104">
        <v>0</v>
      </c>
      <c r="ET18" s="1104">
        <v>0</v>
      </c>
      <c r="EU18" s="1104">
        <v>0</v>
      </c>
      <c r="EV18" s="1104">
        <v>0</v>
      </c>
      <c r="EW18" s="1104">
        <v>0</v>
      </c>
      <c r="EX18" s="1104">
        <v>0</v>
      </c>
    </row>
    <row r="19" spans="1:154">
      <c r="A19" s="281" t="s">
        <v>186</v>
      </c>
      <c r="B19" s="1104">
        <v>0</v>
      </c>
      <c r="C19" s="1104">
        <v>0</v>
      </c>
      <c r="D19" s="1104">
        <v>0</v>
      </c>
      <c r="E19" s="1104">
        <v>0</v>
      </c>
      <c r="F19" s="1104">
        <v>0</v>
      </c>
      <c r="G19" s="1104">
        <v>0</v>
      </c>
      <c r="H19" s="1104">
        <v>0</v>
      </c>
      <c r="I19" s="1104">
        <v>0</v>
      </c>
      <c r="J19" s="1104">
        <v>0</v>
      </c>
      <c r="K19" s="1104">
        <v>0</v>
      </c>
      <c r="L19" s="1104">
        <v>0</v>
      </c>
      <c r="M19" s="1104">
        <v>0</v>
      </c>
      <c r="N19" s="1104">
        <v>0</v>
      </c>
      <c r="O19" s="1104">
        <v>0</v>
      </c>
      <c r="P19" s="1104">
        <v>0</v>
      </c>
      <c r="Q19" s="1104">
        <v>0</v>
      </c>
      <c r="R19" s="1104">
        <v>0</v>
      </c>
      <c r="S19" s="1104">
        <v>0</v>
      </c>
      <c r="T19" s="1104">
        <v>0</v>
      </c>
      <c r="U19" s="1104">
        <v>0</v>
      </c>
      <c r="V19" s="1104">
        <v>0</v>
      </c>
      <c r="W19" s="1104">
        <v>0</v>
      </c>
      <c r="X19" s="1104">
        <v>0</v>
      </c>
      <c r="Y19" s="1104">
        <v>0</v>
      </c>
      <c r="Z19" s="1104">
        <v>0</v>
      </c>
      <c r="AA19" s="1104">
        <v>0</v>
      </c>
      <c r="AB19" s="1104">
        <v>0</v>
      </c>
      <c r="AC19" s="1104">
        <v>0</v>
      </c>
      <c r="AD19" s="1104">
        <v>0</v>
      </c>
      <c r="AE19" s="1104">
        <v>0</v>
      </c>
      <c r="AF19" s="1104">
        <v>0</v>
      </c>
      <c r="AG19" s="1104">
        <v>0</v>
      </c>
      <c r="AH19" s="1104">
        <v>1</v>
      </c>
      <c r="AI19" s="1104">
        <v>1</v>
      </c>
      <c r="AJ19" s="1104">
        <v>0</v>
      </c>
      <c r="AK19" s="1104">
        <v>0</v>
      </c>
      <c r="AL19" s="1104">
        <v>0</v>
      </c>
      <c r="AM19" s="1104">
        <v>0</v>
      </c>
      <c r="AN19" s="1104">
        <v>0</v>
      </c>
      <c r="AO19" s="1104">
        <v>0</v>
      </c>
      <c r="AP19" s="1104">
        <v>0</v>
      </c>
      <c r="AQ19" s="1104">
        <v>0</v>
      </c>
      <c r="AR19" s="1104">
        <v>0</v>
      </c>
      <c r="AS19" s="1104">
        <v>0</v>
      </c>
      <c r="AT19" s="1104">
        <v>0</v>
      </c>
      <c r="AU19" s="1104">
        <v>0</v>
      </c>
      <c r="AV19" s="1104">
        <v>0</v>
      </c>
      <c r="AW19" s="1104">
        <v>0</v>
      </c>
      <c r="AX19" s="1104">
        <v>0</v>
      </c>
      <c r="AY19" s="1104">
        <v>0</v>
      </c>
      <c r="AZ19" s="1104">
        <v>0</v>
      </c>
      <c r="BA19" s="1104">
        <v>0</v>
      </c>
      <c r="BB19" s="1104">
        <v>0</v>
      </c>
      <c r="BC19" s="1104">
        <v>0</v>
      </c>
      <c r="BD19" s="1104">
        <v>0</v>
      </c>
      <c r="BE19" s="1104">
        <v>0</v>
      </c>
      <c r="BF19" s="1104">
        <v>0</v>
      </c>
      <c r="BG19" s="1104">
        <v>0</v>
      </c>
      <c r="BH19" s="1104">
        <v>0</v>
      </c>
      <c r="BI19" s="1104">
        <v>0</v>
      </c>
      <c r="BJ19" s="1104">
        <v>0</v>
      </c>
      <c r="BK19" s="1104">
        <v>0</v>
      </c>
      <c r="BL19" s="1104">
        <v>0</v>
      </c>
      <c r="BM19" s="1104">
        <v>0</v>
      </c>
      <c r="BN19" s="1104">
        <v>0</v>
      </c>
      <c r="BO19" s="1104">
        <v>0</v>
      </c>
      <c r="BP19" s="1104">
        <v>0</v>
      </c>
      <c r="BQ19" s="1104">
        <v>0</v>
      </c>
      <c r="BR19" s="1104">
        <v>0</v>
      </c>
      <c r="BS19" s="1104">
        <v>0</v>
      </c>
      <c r="BT19" s="1104">
        <v>0</v>
      </c>
      <c r="BU19" s="1104">
        <v>0</v>
      </c>
      <c r="BV19" s="1104">
        <v>0</v>
      </c>
      <c r="BW19" s="1104">
        <v>0</v>
      </c>
      <c r="BX19" s="1104">
        <v>0</v>
      </c>
      <c r="BY19" s="1104">
        <v>0</v>
      </c>
      <c r="BZ19" s="1104">
        <v>0</v>
      </c>
      <c r="CA19" s="1104">
        <v>0</v>
      </c>
      <c r="CB19" s="1104">
        <v>0</v>
      </c>
      <c r="CC19" s="1104">
        <v>0</v>
      </c>
      <c r="CD19" s="1104">
        <v>0</v>
      </c>
      <c r="CE19" s="1104">
        <v>0</v>
      </c>
      <c r="CF19" s="1104">
        <v>0</v>
      </c>
      <c r="CG19" s="1104">
        <v>0</v>
      </c>
      <c r="CH19" s="1104">
        <v>0</v>
      </c>
      <c r="CI19" s="1104">
        <v>0</v>
      </c>
      <c r="CJ19" s="1104">
        <v>0</v>
      </c>
      <c r="CK19" s="1104">
        <v>0</v>
      </c>
      <c r="CL19" s="1104">
        <v>0</v>
      </c>
      <c r="CM19" s="1104">
        <v>0</v>
      </c>
      <c r="CN19" s="1104">
        <v>0</v>
      </c>
      <c r="CO19" s="1104">
        <v>0</v>
      </c>
      <c r="CP19" s="1104">
        <v>0</v>
      </c>
      <c r="CQ19" s="1104">
        <v>0</v>
      </c>
      <c r="CR19" s="1104">
        <v>0</v>
      </c>
      <c r="CS19" s="1104">
        <v>0</v>
      </c>
      <c r="CT19" s="1104">
        <v>0</v>
      </c>
      <c r="CU19" s="1104">
        <v>0</v>
      </c>
      <c r="CV19" s="1104">
        <v>0</v>
      </c>
      <c r="CW19" s="1104">
        <v>0</v>
      </c>
      <c r="CX19" s="1104">
        <v>0</v>
      </c>
      <c r="CY19" s="1104">
        <v>0</v>
      </c>
      <c r="CZ19" s="1104">
        <v>0</v>
      </c>
      <c r="DA19" s="1104">
        <v>0</v>
      </c>
      <c r="DB19" s="1104">
        <v>0</v>
      </c>
      <c r="DC19" s="1104">
        <v>0</v>
      </c>
      <c r="DD19" s="1104">
        <v>0</v>
      </c>
      <c r="DE19" s="1104">
        <v>0</v>
      </c>
      <c r="DF19" s="1104">
        <v>0</v>
      </c>
      <c r="DG19" s="1104">
        <v>0</v>
      </c>
      <c r="DH19" s="1104">
        <v>0</v>
      </c>
      <c r="DI19" s="1104">
        <v>0</v>
      </c>
      <c r="DJ19" s="1104">
        <v>0</v>
      </c>
      <c r="DK19" s="1104">
        <v>0</v>
      </c>
      <c r="DL19" s="1104">
        <v>0</v>
      </c>
      <c r="DM19" s="1104">
        <v>0</v>
      </c>
      <c r="DN19" s="1104">
        <v>0</v>
      </c>
      <c r="DO19" s="1104">
        <v>0</v>
      </c>
      <c r="DP19" s="1104">
        <v>0</v>
      </c>
      <c r="DQ19" s="1104">
        <v>0</v>
      </c>
      <c r="DR19" s="1104">
        <v>0</v>
      </c>
      <c r="DS19" s="1104">
        <v>0</v>
      </c>
      <c r="DT19" s="1104">
        <v>0</v>
      </c>
      <c r="DU19" s="1104">
        <v>0</v>
      </c>
      <c r="DV19" s="1104">
        <v>0</v>
      </c>
      <c r="DW19" s="1104">
        <v>0</v>
      </c>
      <c r="DX19" s="1104">
        <v>0</v>
      </c>
      <c r="DY19" s="1104">
        <v>0</v>
      </c>
      <c r="DZ19" s="1104">
        <v>0</v>
      </c>
      <c r="EA19" s="1104">
        <v>0</v>
      </c>
      <c r="EB19" s="1104">
        <v>0</v>
      </c>
      <c r="EC19" s="1104">
        <v>0</v>
      </c>
      <c r="ED19" s="1104">
        <v>0</v>
      </c>
      <c r="EE19" s="1104">
        <v>0</v>
      </c>
      <c r="EF19" s="1104">
        <v>0</v>
      </c>
      <c r="EG19" s="1104">
        <v>0</v>
      </c>
      <c r="EH19" s="1104">
        <v>0</v>
      </c>
      <c r="EI19" s="1104">
        <v>0</v>
      </c>
      <c r="EJ19" s="1104">
        <v>0</v>
      </c>
      <c r="EK19" s="1104">
        <v>0</v>
      </c>
      <c r="EL19" s="1104">
        <v>0</v>
      </c>
      <c r="EM19" s="1104">
        <v>0</v>
      </c>
      <c r="EN19" s="1104">
        <v>0</v>
      </c>
      <c r="EO19" s="1104">
        <v>0</v>
      </c>
      <c r="EP19" s="1104">
        <v>0</v>
      </c>
      <c r="EQ19" s="1104">
        <v>0</v>
      </c>
      <c r="ER19" s="1104">
        <v>0</v>
      </c>
      <c r="ES19" s="1104">
        <v>0</v>
      </c>
      <c r="ET19" s="1104">
        <v>0</v>
      </c>
      <c r="EU19" s="1104">
        <v>0</v>
      </c>
      <c r="EV19" s="1104">
        <v>0</v>
      </c>
      <c r="EW19" s="1104">
        <v>0</v>
      </c>
      <c r="EX19" s="1104">
        <v>0</v>
      </c>
    </row>
    <row r="20" spans="1:154">
      <c r="A20" s="281" t="s">
        <v>187</v>
      </c>
      <c r="B20" s="1104">
        <v>0</v>
      </c>
      <c r="C20" s="1104">
        <v>0</v>
      </c>
      <c r="D20" s="1104">
        <v>0</v>
      </c>
      <c r="E20" s="1104">
        <v>0</v>
      </c>
      <c r="F20" s="1104">
        <v>0</v>
      </c>
      <c r="G20" s="1104">
        <v>0</v>
      </c>
      <c r="H20" s="1104">
        <v>0</v>
      </c>
      <c r="I20" s="1104">
        <v>0</v>
      </c>
      <c r="J20" s="1104">
        <v>0</v>
      </c>
      <c r="K20" s="1104">
        <v>0</v>
      </c>
      <c r="L20" s="1104">
        <v>0</v>
      </c>
      <c r="M20" s="1104">
        <v>0</v>
      </c>
      <c r="N20" s="1104">
        <v>0</v>
      </c>
      <c r="O20" s="1104">
        <v>0</v>
      </c>
      <c r="P20" s="1104">
        <v>0</v>
      </c>
      <c r="Q20" s="1104">
        <v>0</v>
      </c>
      <c r="R20" s="1104">
        <v>0</v>
      </c>
      <c r="S20" s="1104">
        <v>0</v>
      </c>
      <c r="T20" s="1104">
        <v>0</v>
      </c>
      <c r="U20" s="1104">
        <v>0</v>
      </c>
      <c r="V20" s="1104">
        <v>0</v>
      </c>
      <c r="W20" s="1104">
        <v>0</v>
      </c>
      <c r="X20" s="1104">
        <v>0</v>
      </c>
      <c r="Y20" s="1104">
        <v>0</v>
      </c>
      <c r="Z20" s="1104">
        <v>0</v>
      </c>
      <c r="AA20" s="1104">
        <v>0</v>
      </c>
      <c r="AB20" s="1104">
        <v>0</v>
      </c>
      <c r="AC20" s="1104">
        <v>0</v>
      </c>
      <c r="AD20" s="1104">
        <v>0</v>
      </c>
      <c r="AE20" s="1104">
        <v>0</v>
      </c>
      <c r="AF20" s="1104">
        <v>0</v>
      </c>
      <c r="AG20" s="1104">
        <v>0</v>
      </c>
      <c r="AH20" s="1104">
        <v>0</v>
      </c>
      <c r="AI20" s="1104">
        <v>0</v>
      </c>
      <c r="AJ20" s="1104">
        <v>1</v>
      </c>
      <c r="AK20" s="1104">
        <v>0</v>
      </c>
      <c r="AL20" s="1104">
        <v>0</v>
      </c>
      <c r="AM20" s="1104">
        <v>0</v>
      </c>
      <c r="AN20" s="1104">
        <v>0</v>
      </c>
      <c r="AO20" s="1104">
        <v>0</v>
      </c>
      <c r="AP20" s="1104">
        <v>0</v>
      </c>
      <c r="AQ20" s="1104">
        <v>0</v>
      </c>
      <c r="AR20" s="1104">
        <v>0</v>
      </c>
      <c r="AS20" s="1104">
        <v>0</v>
      </c>
      <c r="AT20" s="1104">
        <v>0</v>
      </c>
      <c r="AU20" s="1104">
        <v>0</v>
      </c>
      <c r="AV20" s="1104">
        <v>0</v>
      </c>
      <c r="AW20" s="1104">
        <v>0</v>
      </c>
      <c r="AX20" s="1104">
        <v>0</v>
      </c>
      <c r="AY20" s="1104">
        <v>0</v>
      </c>
      <c r="AZ20" s="1104">
        <v>0</v>
      </c>
      <c r="BA20" s="1104">
        <v>0</v>
      </c>
      <c r="BB20" s="1104">
        <v>0</v>
      </c>
      <c r="BC20" s="1104">
        <v>0</v>
      </c>
      <c r="BD20" s="1104">
        <v>0</v>
      </c>
      <c r="BE20" s="1104">
        <v>0</v>
      </c>
      <c r="BF20" s="1104">
        <v>0</v>
      </c>
      <c r="BG20" s="1104">
        <v>0</v>
      </c>
      <c r="BH20" s="1104">
        <v>0</v>
      </c>
      <c r="BI20" s="1104">
        <v>0</v>
      </c>
      <c r="BJ20" s="1104">
        <v>0</v>
      </c>
      <c r="BK20" s="1104">
        <v>0</v>
      </c>
      <c r="BL20" s="1104">
        <v>0</v>
      </c>
      <c r="BM20" s="1104">
        <v>0</v>
      </c>
      <c r="BN20" s="1104">
        <v>0</v>
      </c>
      <c r="BO20" s="1104">
        <v>0</v>
      </c>
      <c r="BP20" s="1104">
        <v>0</v>
      </c>
      <c r="BQ20" s="1104">
        <v>0</v>
      </c>
      <c r="BR20" s="1104">
        <v>0</v>
      </c>
      <c r="BS20" s="1104">
        <v>0</v>
      </c>
      <c r="BT20" s="1104">
        <v>0</v>
      </c>
      <c r="BU20" s="1104">
        <v>0</v>
      </c>
      <c r="BV20" s="1104">
        <v>0</v>
      </c>
      <c r="BW20" s="1104">
        <v>0</v>
      </c>
      <c r="BX20" s="1104">
        <v>0</v>
      </c>
      <c r="BY20" s="1104">
        <v>0</v>
      </c>
      <c r="BZ20" s="1104">
        <v>0</v>
      </c>
      <c r="CA20" s="1104">
        <v>0</v>
      </c>
      <c r="CB20" s="1104">
        <v>0</v>
      </c>
      <c r="CC20" s="1104">
        <v>0</v>
      </c>
      <c r="CD20" s="1104">
        <v>0</v>
      </c>
      <c r="CE20" s="1104">
        <v>0</v>
      </c>
      <c r="CF20" s="1104">
        <v>0</v>
      </c>
      <c r="CG20" s="1104">
        <v>0</v>
      </c>
      <c r="CH20" s="1104">
        <v>0</v>
      </c>
      <c r="CI20" s="1104">
        <v>0</v>
      </c>
      <c r="CJ20" s="1104">
        <v>0</v>
      </c>
      <c r="CK20" s="1104">
        <v>0</v>
      </c>
      <c r="CL20" s="1104">
        <v>0</v>
      </c>
      <c r="CM20" s="1104">
        <v>0</v>
      </c>
      <c r="CN20" s="1104">
        <v>0</v>
      </c>
      <c r="CO20" s="1104">
        <v>0</v>
      </c>
      <c r="CP20" s="1104">
        <v>0</v>
      </c>
      <c r="CQ20" s="1104">
        <v>0</v>
      </c>
      <c r="CR20" s="1104">
        <v>0</v>
      </c>
      <c r="CS20" s="1104">
        <v>0</v>
      </c>
      <c r="CT20" s="1104">
        <v>0</v>
      </c>
      <c r="CU20" s="1104">
        <v>0</v>
      </c>
      <c r="CV20" s="1104">
        <v>0</v>
      </c>
      <c r="CW20" s="1104">
        <v>0</v>
      </c>
      <c r="CX20" s="1104">
        <v>0</v>
      </c>
      <c r="CY20" s="1104">
        <v>0</v>
      </c>
      <c r="CZ20" s="1104">
        <v>0</v>
      </c>
      <c r="DA20" s="1104">
        <v>0</v>
      </c>
      <c r="DB20" s="1104">
        <v>0</v>
      </c>
      <c r="DC20" s="1104">
        <v>0</v>
      </c>
      <c r="DD20" s="1104">
        <v>0</v>
      </c>
      <c r="DE20" s="1104">
        <v>0</v>
      </c>
      <c r="DF20" s="1104">
        <v>0</v>
      </c>
      <c r="DG20" s="1104">
        <v>0</v>
      </c>
      <c r="DH20" s="1104">
        <v>0</v>
      </c>
      <c r="DI20" s="1104">
        <v>0</v>
      </c>
      <c r="DJ20" s="1104">
        <v>0</v>
      </c>
      <c r="DK20" s="1104">
        <v>0</v>
      </c>
      <c r="DL20" s="1104">
        <v>0</v>
      </c>
      <c r="DM20" s="1104">
        <v>0</v>
      </c>
      <c r="DN20" s="1104">
        <v>0</v>
      </c>
      <c r="DO20" s="1104">
        <v>0</v>
      </c>
      <c r="DP20" s="1104">
        <v>0</v>
      </c>
      <c r="DQ20" s="1104">
        <v>0</v>
      </c>
      <c r="DR20" s="1104">
        <v>0</v>
      </c>
      <c r="DS20" s="1104">
        <v>0</v>
      </c>
      <c r="DT20" s="1104">
        <v>0</v>
      </c>
      <c r="DU20" s="1104">
        <v>0</v>
      </c>
      <c r="DV20" s="1104">
        <v>0</v>
      </c>
      <c r="DW20" s="1104">
        <v>0</v>
      </c>
      <c r="DX20" s="1104">
        <v>0</v>
      </c>
      <c r="DY20" s="1104">
        <v>0</v>
      </c>
      <c r="DZ20" s="1104">
        <v>0</v>
      </c>
      <c r="EA20" s="1104">
        <v>0</v>
      </c>
      <c r="EB20" s="1104">
        <v>0</v>
      </c>
      <c r="EC20" s="1104">
        <v>0</v>
      </c>
      <c r="ED20" s="1104">
        <v>0</v>
      </c>
      <c r="EE20" s="1104">
        <v>0</v>
      </c>
      <c r="EF20" s="1104">
        <v>0</v>
      </c>
      <c r="EG20" s="1104">
        <v>0</v>
      </c>
      <c r="EH20" s="1104">
        <v>0</v>
      </c>
      <c r="EI20" s="1104">
        <v>0</v>
      </c>
      <c r="EJ20" s="1104">
        <v>0</v>
      </c>
      <c r="EK20" s="1104">
        <v>0</v>
      </c>
      <c r="EL20" s="1104">
        <v>0</v>
      </c>
      <c r="EM20" s="1104">
        <v>0</v>
      </c>
      <c r="EN20" s="1104">
        <v>0</v>
      </c>
      <c r="EO20" s="1104">
        <v>0</v>
      </c>
      <c r="EP20" s="1104">
        <v>0</v>
      </c>
      <c r="EQ20" s="1104">
        <v>0</v>
      </c>
      <c r="ER20" s="1104">
        <v>0</v>
      </c>
      <c r="ES20" s="1104">
        <v>0</v>
      </c>
      <c r="ET20" s="1104">
        <v>0</v>
      </c>
      <c r="EU20" s="1104">
        <v>0</v>
      </c>
      <c r="EV20" s="1104">
        <v>0</v>
      </c>
      <c r="EW20" s="1104">
        <v>0</v>
      </c>
      <c r="EX20" s="1104">
        <v>0</v>
      </c>
    </row>
    <row r="21" spans="1:154">
      <c r="A21" s="281" t="s">
        <v>188</v>
      </c>
      <c r="B21" s="1104">
        <v>0</v>
      </c>
      <c r="C21" s="1104">
        <v>0</v>
      </c>
      <c r="D21" s="1104">
        <v>0</v>
      </c>
      <c r="E21" s="1104">
        <v>0</v>
      </c>
      <c r="F21" s="1104">
        <v>0</v>
      </c>
      <c r="G21" s="1104">
        <v>0</v>
      </c>
      <c r="H21" s="1104">
        <v>0</v>
      </c>
      <c r="I21" s="1104">
        <v>0</v>
      </c>
      <c r="J21" s="1104">
        <v>0</v>
      </c>
      <c r="K21" s="1104">
        <v>0</v>
      </c>
      <c r="L21" s="1104">
        <v>0</v>
      </c>
      <c r="M21" s="1104">
        <v>0</v>
      </c>
      <c r="N21" s="1104">
        <v>0</v>
      </c>
      <c r="O21" s="1104">
        <v>0</v>
      </c>
      <c r="P21" s="1104">
        <v>0</v>
      </c>
      <c r="Q21" s="1104">
        <v>0</v>
      </c>
      <c r="R21" s="1104">
        <v>0</v>
      </c>
      <c r="S21" s="1104">
        <v>0</v>
      </c>
      <c r="T21" s="1104">
        <v>0</v>
      </c>
      <c r="U21" s="1104">
        <v>0</v>
      </c>
      <c r="V21" s="1104">
        <v>0</v>
      </c>
      <c r="W21" s="1104">
        <v>0</v>
      </c>
      <c r="X21" s="1104">
        <v>0</v>
      </c>
      <c r="Y21" s="1104">
        <v>0</v>
      </c>
      <c r="Z21" s="1104">
        <v>0</v>
      </c>
      <c r="AA21" s="1104">
        <v>0</v>
      </c>
      <c r="AB21" s="1104">
        <v>0</v>
      </c>
      <c r="AC21" s="1104">
        <v>0</v>
      </c>
      <c r="AD21" s="1104">
        <v>0</v>
      </c>
      <c r="AE21" s="1104">
        <v>0</v>
      </c>
      <c r="AF21" s="1104">
        <v>0</v>
      </c>
      <c r="AG21" s="1104">
        <v>0</v>
      </c>
      <c r="AH21" s="1104">
        <v>0</v>
      </c>
      <c r="AI21" s="1104">
        <v>0</v>
      </c>
      <c r="AJ21" s="1104">
        <v>0</v>
      </c>
      <c r="AK21" s="1104">
        <v>1</v>
      </c>
      <c r="AL21" s="1104">
        <v>0</v>
      </c>
      <c r="AM21" s="1104">
        <v>0</v>
      </c>
      <c r="AN21" s="1104">
        <v>0</v>
      </c>
      <c r="AO21" s="1104">
        <v>0</v>
      </c>
      <c r="AP21" s="1104">
        <v>0</v>
      </c>
      <c r="AQ21" s="1104">
        <v>0</v>
      </c>
      <c r="AR21" s="1104">
        <v>0</v>
      </c>
      <c r="AS21" s="1104">
        <v>0</v>
      </c>
      <c r="AT21" s="1104">
        <v>0</v>
      </c>
      <c r="AU21" s="1104">
        <v>0</v>
      </c>
      <c r="AV21" s="1104">
        <v>0</v>
      </c>
      <c r="AW21" s="1104">
        <v>0</v>
      </c>
      <c r="AX21" s="1104">
        <v>0</v>
      </c>
      <c r="AY21" s="1104">
        <v>0</v>
      </c>
      <c r="AZ21" s="1104">
        <v>0</v>
      </c>
      <c r="BA21" s="1104">
        <v>0</v>
      </c>
      <c r="BB21" s="1104">
        <v>0</v>
      </c>
      <c r="BC21" s="1104">
        <v>0</v>
      </c>
      <c r="BD21" s="1104">
        <v>0</v>
      </c>
      <c r="BE21" s="1104">
        <v>0</v>
      </c>
      <c r="BF21" s="1104">
        <v>0</v>
      </c>
      <c r="BG21" s="1104">
        <v>0</v>
      </c>
      <c r="BH21" s="1104">
        <v>0</v>
      </c>
      <c r="BI21" s="1104">
        <v>0</v>
      </c>
      <c r="BJ21" s="1104">
        <v>0</v>
      </c>
      <c r="BK21" s="1104">
        <v>0</v>
      </c>
      <c r="BL21" s="1104">
        <v>0</v>
      </c>
      <c r="BM21" s="1104">
        <v>0</v>
      </c>
      <c r="BN21" s="1104">
        <v>0</v>
      </c>
      <c r="BO21" s="1104">
        <v>0</v>
      </c>
      <c r="BP21" s="1104">
        <v>0</v>
      </c>
      <c r="BQ21" s="1104">
        <v>0</v>
      </c>
      <c r="BR21" s="1104">
        <v>0</v>
      </c>
      <c r="BS21" s="1104">
        <v>0</v>
      </c>
      <c r="BT21" s="1104">
        <v>0</v>
      </c>
      <c r="BU21" s="1104">
        <v>0</v>
      </c>
      <c r="BV21" s="1104">
        <v>0</v>
      </c>
      <c r="BW21" s="1104">
        <v>0</v>
      </c>
      <c r="BX21" s="1104">
        <v>0</v>
      </c>
      <c r="BY21" s="1104">
        <v>0</v>
      </c>
      <c r="BZ21" s="1104">
        <v>0</v>
      </c>
      <c r="CA21" s="1104">
        <v>0</v>
      </c>
      <c r="CB21" s="1104">
        <v>0</v>
      </c>
      <c r="CC21" s="1104">
        <v>0</v>
      </c>
      <c r="CD21" s="1104">
        <v>0</v>
      </c>
      <c r="CE21" s="1104">
        <v>0</v>
      </c>
      <c r="CF21" s="1104">
        <v>0</v>
      </c>
      <c r="CG21" s="1104">
        <v>0</v>
      </c>
      <c r="CH21" s="1104">
        <v>0</v>
      </c>
      <c r="CI21" s="1104">
        <v>0</v>
      </c>
      <c r="CJ21" s="1104">
        <v>0</v>
      </c>
      <c r="CK21" s="1104">
        <v>0</v>
      </c>
      <c r="CL21" s="1104">
        <v>0</v>
      </c>
      <c r="CM21" s="1104">
        <v>0</v>
      </c>
      <c r="CN21" s="1104">
        <v>0</v>
      </c>
      <c r="CO21" s="1104">
        <v>0</v>
      </c>
      <c r="CP21" s="1104">
        <v>0</v>
      </c>
      <c r="CQ21" s="1104">
        <v>0</v>
      </c>
      <c r="CR21" s="1104">
        <v>0</v>
      </c>
      <c r="CS21" s="1104">
        <v>0</v>
      </c>
      <c r="CT21" s="1104">
        <v>0</v>
      </c>
      <c r="CU21" s="1104">
        <v>0</v>
      </c>
      <c r="CV21" s="1104">
        <v>0</v>
      </c>
      <c r="CW21" s="1104">
        <v>0</v>
      </c>
      <c r="CX21" s="1104">
        <v>0</v>
      </c>
      <c r="CY21" s="1104">
        <v>0</v>
      </c>
      <c r="CZ21" s="1104">
        <v>0</v>
      </c>
      <c r="DA21" s="1104">
        <v>0</v>
      </c>
      <c r="DB21" s="1104">
        <v>0</v>
      </c>
      <c r="DC21" s="1104">
        <v>0</v>
      </c>
      <c r="DD21" s="1104">
        <v>0</v>
      </c>
      <c r="DE21" s="1104">
        <v>0</v>
      </c>
      <c r="DF21" s="1104">
        <v>0</v>
      </c>
      <c r="DG21" s="1104">
        <v>0</v>
      </c>
      <c r="DH21" s="1104">
        <v>0</v>
      </c>
      <c r="DI21" s="1104">
        <v>0</v>
      </c>
      <c r="DJ21" s="1104">
        <v>0</v>
      </c>
      <c r="DK21" s="1104">
        <v>0</v>
      </c>
      <c r="DL21" s="1104">
        <v>0</v>
      </c>
      <c r="DM21" s="1104">
        <v>0</v>
      </c>
      <c r="DN21" s="1104">
        <v>0</v>
      </c>
      <c r="DO21" s="1104">
        <v>0</v>
      </c>
      <c r="DP21" s="1104">
        <v>0</v>
      </c>
      <c r="DQ21" s="1104">
        <v>0</v>
      </c>
      <c r="DR21" s="1104">
        <v>0</v>
      </c>
      <c r="DS21" s="1104">
        <v>0</v>
      </c>
      <c r="DT21" s="1104">
        <v>0</v>
      </c>
      <c r="DU21" s="1104">
        <v>0</v>
      </c>
      <c r="DV21" s="1104">
        <v>0</v>
      </c>
      <c r="DW21" s="1104">
        <v>0</v>
      </c>
      <c r="DX21" s="1104">
        <v>0</v>
      </c>
      <c r="DY21" s="1104">
        <v>0</v>
      </c>
      <c r="DZ21" s="1104">
        <v>0</v>
      </c>
      <c r="EA21" s="1104">
        <v>0</v>
      </c>
      <c r="EB21" s="1104">
        <v>0</v>
      </c>
      <c r="EC21" s="1104">
        <v>0</v>
      </c>
      <c r="ED21" s="1104">
        <v>0</v>
      </c>
      <c r="EE21" s="1104">
        <v>0</v>
      </c>
      <c r="EF21" s="1104">
        <v>0</v>
      </c>
      <c r="EG21" s="1104">
        <v>0</v>
      </c>
      <c r="EH21" s="1104">
        <v>0</v>
      </c>
      <c r="EI21" s="1104">
        <v>0</v>
      </c>
      <c r="EJ21" s="1104">
        <v>0</v>
      </c>
      <c r="EK21" s="1104">
        <v>0</v>
      </c>
      <c r="EL21" s="1104">
        <v>0</v>
      </c>
      <c r="EM21" s="1104">
        <v>0</v>
      </c>
      <c r="EN21" s="1104">
        <v>0</v>
      </c>
      <c r="EO21" s="1104">
        <v>0</v>
      </c>
      <c r="EP21" s="1104">
        <v>0</v>
      </c>
      <c r="EQ21" s="1104">
        <v>0</v>
      </c>
      <c r="ER21" s="1104">
        <v>0</v>
      </c>
      <c r="ES21" s="1104">
        <v>0</v>
      </c>
      <c r="ET21" s="1104">
        <v>0</v>
      </c>
      <c r="EU21" s="1104">
        <v>0</v>
      </c>
      <c r="EV21" s="1104">
        <v>0</v>
      </c>
      <c r="EW21" s="1104">
        <v>0</v>
      </c>
      <c r="EX21" s="1104">
        <v>0</v>
      </c>
    </row>
    <row r="22" spans="1:154">
      <c r="A22" s="281" t="s">
        <v>189</v>
      </c>
      <c r="B22" s="1104">
        <v>0</v>
      </c>
      <c r="C22" s="1104">
        <v>0</v>
      </c>
      <c r="D22" s="1104">
        <v>0</v>
      </c>
      <c r="E22" s="1104">
        <v>0</v>
      </c>
      <c r="F22" s="1104">
        <v>0</v>
      </c>
      <c r="G22" s="1104">
        <v>0</v>
      </c>
      <c r="H22" s="1104">
        <v>0</v>
      </c>
      <c r="I22" s="1104">
        <v>0</v>
      </c>
      <c r="J22" s="1104">
        <v>0</v>
      </c>
      <c r="K22" s="1104">
        <v>0</v>
      </c>
      <c r="L22" s="1104">
        <v>0</v>
      </c>
      <c r="M22" s="1104">
        <v>0</v>
      </c>
      <c r="N22" s="1104">
        <v>0</v>
      </c>
      <c r="O22" s="1104">
        <v>0</v>
      </c>
      <c r="P22" s="1104">
        <v>0</v>
      </c>
      <c r="Q22" s="1104">
        <v>0</v>
      </c>
      <c r="R22" s="1104">
        <v>0</v>
      </c>
      <c r="S22" s="1104">
        <v>0</v>
      </c>
      <c r="T22" s="1104">
        <v>0</v>
      </c>
      <c r="U22" s="1104">
        <v>0</v>
      </c>
      <c r="V22" s="1104">
        <v>0</v>
      </c>
      <c r="W22" s="1104">
        <v>0</v>
      </c>
      <c r="X22" s="1104">
        <v>0</v>
      </c>
      <c r="Y22" s="1104">
        <v>0</v>
      </c>
      <c r="Z22" s="1104">
        <v>0</v>
      </c>
      <c r="AA22" s="1104">
        <v>0</v>
      </c>
      <c r="AB22" s="1104">
        <v>0</v>
      </c>
      <c r="AC22" s="1104">
        <v>0</v>
      </c>
      <c r="AD22" s="1104">
        <v>0</v>
      </c>
      <c r="AE22" s="1104">
        <v>0</v>
      </c>
      <c r="AF22" s="1104">
        <v>0</v>
      </c>
      <c r="AG22" s="1104">
        <v>0</v>
      </c>
      <c r="AH22" s="1104">
        <v>0</v>
      </c>
      <c r="AI22" s="1104">
        <v>0</v>
      </c>
      <c r="AJ22" s="1104">
        <v>0</v>
      </c>
      <c r="AK22" s="1104">
        <v>0</v>
      </c>
      <c r="AL22" s="1104">
        <v>1</v>
      </c>
      <c r="AM22" s="1104">
        <v>0</v>
      </c>
      <c r="AN22" s="1104">
        <v>0</v>
      </c>
      <c r="AO22" s="1104">
        <v>0</v>
      </c>
      <c r="AP22" s="1104">
        <v>0</v>
      </c>
      <c r="AQ22" s="1104">
        <v>0</v>
      </c>
      <c r="AR22" s="1104">
        <v>0</v>
      </c>
      <c r="AS22" s="1104">
        <v>0</v>
      </c>
      <c r="AT22" s="1104">
        <v>0</v>
      </c>
      <c r="AU22" s="1104">
        <v>0</v>
      </c>
      <c r="AV22" s="1104">
        <v>0</v>
      </c>
      <c r="AW22" s="1104">
        <v>0</v>
      </c>
      <c r="AX22" s="1104">
        <v>0</v>
      </c>
      <c r="AY22" s="1104">
        <v>0</v>
      </c>
      <c r="AZ22" s="1104">
        <v>0</v>
      </c>
      <c r="BA22" s="1104">
        <v>0</v>
      </c>
      <c r="BB22" s="1104">
        <v>0</v>
      </c>
      <c r="BC22" s="1104">
        <v>0</v>
      </c>
      <c r="BD22" s="1104">
        <v>0</v>
      </c>
      <c r="BE22" s="1104">
        <v>0</v>
      </c>
      <c r="BF22" s="1104">
        <v>0</v>
      </c>
      <c r="BG22" s="1104">
        <v>0</v>
      </c>
      <c r="BH22" s="1104">
        <v>0</v>
      </c>
      <c r="BI22" s="1104">
        <v>0</v>
      </c>
      <c r="BJ22" s="1104">
        <v>0</v>
      </c>
      <c r="BK22" s="1104">
        <v>0</v>
      </c>
      <c r="BL22" s="1104">
        <v>0</v>
      </c>
      <c r="BM22" s="1104">
        <v>0</v>
      </c>
      <c r="BN22" s="1104">
        <v>0</v>
      </c>
      <c r="BO22" s="1104">
        <v>0</v>
      </c>
      <c r="BP22" s="1104">
        <v>0</v>
      </c>
      <c r="BQ22" s="1104">
        <v>0</v>
      </c>
      <c r="BR22" s="1104">
        <v>0</v>
      </c>
      <c r="BS22" s="1104">
        <v>0</v>
      </c>
      <c r="BT22" s="1104">
        <v>0</v>
      </c>
      <c r="BU22" s="1104">
        <v>0</v>
      </c>
      <c r="BV22" s="1104">
        <v>0</v>
      </c>
      <c r="BW22" s="1104">
        <v>0</v>
      </c>
      <c r="BX22" s="1104">
        <v>0</v>
      </c>
      <c r="BY22" s="1104">
        <v>0</v>
      </c>
      <c r="BZ22" s="1104">
        <v>0</v>
      </c>
      <c r="CA22" s="1104">
        <v>0</v>
      </c>
      <c r="CB22" s="1104">
        <v>0</v>
      </c>
      <c r="CC22" s="1104">
        <v>0</v>
      </c>
      <c r="CD22" s="1104">
        <v>0</v>
      </c>
      <c r="CE22" s="1104">
        <v>0</v>
      </c>
      <c r="CF22" s="1104">
        <v>0</v>
      </c>
      <c r="CG22" s="1104">
        <v>0</v>
      </c>
      <c r="CH22" s="1104">
        <v>0</v>
      </c>
      <c r="CI22" s="1104">
        <v>0</v>
      </c>
      <c r="CJ22" s="1104">
        <v>0</v>
      </c>
      <c r="CK22" s="1104">
        <v>0</v>
      </c>
      <c r="CL22" s="1104">
        <v>0</v>
      </c>
      <c r="CM22" s="1104">
        <v>0</v>
      </c>
      <c r="CN22" s="1104">
        <v>0</v>
      </c>
      <c r="CO22" s="1104">
        <v>0</v>
      </c>
      <c r="CP22" s="1104">
        <v>0</v>
      </c>
      <c r="CQ22" s="1104">
        <v>0</v>
      </c>
      <c r="CR22" s="1104">
        <v>0</v>
      </c>
      <c r="CS22" s="1104">
        <v>0</v>
      </c>
      <c r="CT22" s="1104">
        <v>0</v>
      </c>
      <c r="CU22" s="1104">
        <v>0</v>
      </c>
      <c r="CV22" s="1104">
        <v>0</v>
      </c>
      <c r="CW22" s="1104">
        <v>0</v>
      </c>
      <c r="CX22" s="1104">
        <v>0</v>
      </c>
      <c r="CY22" s="1104">
        <v>0</v>
      </c>
      <c r="CZ22" s="1104">
        <v>0</v>
      </c>
      <c r="DA22" s="1104">
        <v>0</v>
      </c>
      <c r="DB22" s="1104">
        <v>0</v>
      </c>
      <c r="DC22" s="1104">
        <v>0</v>
      </c>
      <c r="DD22" s="1104">
        <v>0</v>
      </c>
      <c r="DE22" s="1104">
        <v>0</v>
      </c>
      <c r="DF22" s="1104">
        <v>0</v>
      </c>
      <c r="DG22" s="1104">
        <v>0</v>
      </c>
      <c r="DH22" s="1104">
        <v>0</v>
      </c>
      <c r="DI22" s="1104">
        <v>0</v>
      </c>
      <c r="DJ22" s="1104">
        <v>0</v>
      </c>
      <c r="DK22" s="1104">
        <v>0</v>
      </c>
      <c r="DL22" s="1104">
        <v>0</v>
      </c>
      <c r="DM22" s="1104">
        <v>0</v>
      </c>
      <c r="DN22" s="1104">
        <v>0</v>
      </c>
      <c r="DO22" s="1104">
        <v>0</v>
      </c>
      <c r="DP22" s="1104">
        <v>0</v>
      </c>
      <c r="DQ22" s="1104">
        <v>0</v>
      </c>
      <c r="DR22" s="1104">
        <v>0</v>
      </c>
      <c r="DS22" s="1104">
        <v>0</v>
      </c>
      <c r="DT22" s="1104">
        <v>0</v>
      </c>
      <c r="DU22" s="1104">
        <v>0</v>
      </c>
      <c r="DV22" s="1104">
        <v>0</v>
      </c>
      <c r="DW22" s="1104">
        <v>0</v>
      </c>
      <c r="DX22" s="1104">
        <v>0</v>
      </c>
      <c r="DY22" s="1104">
        <v>0</v>
      </c>
      <c r="DZ22" s="1104">
        <v>0</v>
      </c>
      <c r="EA22" s="1104">
        <v>0</v>
      </c>
      <c r="EB22" s="1104">
        <v>0</v>
      </c>
      <c r="EC22" s="1104">
        <v>0</v>
      </c>
      <c r="ED22" s="1104">
        <v>0</v>
      </c>
      <c r="EE22" s="1104">
        <v>0</v>
      </c>
      <c r="EF22" s="1104">
        <v>0</v>
      </c>
      <c r="EG22" s="1104">
        <v>0</v>
      </c>
      <c r="EH22" s="1104">
        <v>0</v>
      </c>
      <c r="EI22" s="1104">
        <v>0</v>
      </c>
      <c r="EJ22" s="1104">
        <v>0</v>
      </c>
      <c r="EK22" s="1104">
        <v>0</v>
      </c>
      <c r="EL22" s="1104">
        <v>0</v>
      </c>
      <c r="EM22" s="1104">
        <v>0</v>
      </c>
      <c r="EN22" s="1104">
        <v>0</v>
      </c>
      <c r="EO22" s="1104">
        <v>0</v>
      </c>
      <c r="EP22" s="1104">
        <v>0</v>
      </c>
      <c r="EQ22" s="1104">
        <v>0</v>
      </c>
      <c r="ER22" s="1104">
        <v>0</v>
      </c>
      <c r="ES22" s="1104">
        <v>0</v>
      </c>
      <c r="ET22" s="1104">
        <v>0</v>
      </c>
      <c r="EU22" s="1104">
        <v>0</v>
      </c>
      <c r="EV22" s="1104">
        <v>0</v>
      </c>
      <c r="EW22" s="1104">
        <v>0</v>
      </c>
      <c r="EX22" s="1104">
        <v>0</v>
      </c>
    </row>
    <row r="23" spans="1:154">
      <c r="A23" s="281" t="s">
        <v>190</v>
      </c>
      <c r="B23" s="1104">
        <v>0</v>
      </c>
      <c r="C23" s="1104">
        <v>0</v>
      </c>
      <c r="D23" s="1104">
        <v>0</v>
      </c>
      <c r="E23" s="1104">
        <v>0</v>
      </c>
      <c r="F23" s="1104">
        <v>0</v>
      </c>
      <c r="G23" s="1104">
        <v>0</v>
      </c>
      <c r="H23" s="1104">
        <v>0</v>
      </c>
      <c r="I23" s="1104">
        <v>0</v>
      </c>
      <c r="J23" s="1104">
        <v>0</v>
      </c>
      <c r="K23" s="1104">
        <v>0</v>
      </c>
      <c r="L23" s="1104">
        <v>0</v>
      </c>
      <c r="M23" s="1104">
        <v>0</v>
      </c>
      <c r="N23" s="1104">
        <v>0</v>
      </c>
      <c r="O23" s="1104">
        <v>0</v>
      </c>
      <c r="P23" s="1104">
        <v>0</v>
      </c>
      <c r="Q23" s="1104">
        <v>0</v>
      </c>
      <c r="R23" s="1104">
        <v>0</v>
      </c>
      <c r="S23" s="1104">
        <v>0</v>
      </c>
      <c r="T23" s="1104">
        <v>0</v>
      </c>
      <c r="U23" s="1104">
        <v>0</v>
      </c>
      <c r="V23" s="1104">
        <v>0</v>
      </c>
      <c r="W23" s="1104">
        <v>0</v>
      </c>
      <c r="X23" s="1104">
        <v>0</v>
      </c>
      <c r="Y23" s="1104">
        <v>0</v>
      </c>
      <c r="Z23" s="1104">
        <v>0</v>
      </c>
      <c r="AA23" s="1104">
        <v>0</v>
      </c>
      <c r="AB23" s="1104">
        <v>0</v>
      </c>
      <c r="AC23" s="1104">
        <v>0</v>
      </c>
      <c r="AD23" s="1104">
        <v>0</v>
      </c>
      <c r="AE23" s="1104">
        <v>0</v>
      </c>
      <c r="AF23" s="1104">
        <v>0</v>
      </c>
      <c r="AG23" s="1104">
        <v>0</v>
      </c>
      <c r="AH23" s="1104">
        <v>0</v>
      </c>
      <c r="AI23" s="1104">
        <v>0</v>
      </c>
      <c r="AJ23" s="1104">
        <v>0</v>
      </c>
      <c r="AK23" s="1104">
        <v>0</v>
      </c>
      <c r="AL23" s="1104">
        <v>0</v>
      </c>
      <c r="AM23" s="1104">
        <v>1</v>
      </c>
      <c r="AN23" s="1104">
        <v>0</v>
      </c>
      <c r="AO23" s="1104">
        <v>0</v>
      </c>
      <c r="AP23" s="1104">
        <v>0</v>
      </c>
      <c r="AQ23" s="1104">
        <v>0</v>
      </c>
      <c r="AR23" s="1104">
        <v>0</v>
      </c>
      <c r="AS23" s="1104">
        <v>0</v>
      </c>
      <c r="AT23" s="1104">
        <v>0</v>
      </c>
      <c r="AU23" s="1104">
        <v>0</v>
      </c>
      <c r="AV23" s="1104">
        <v>0</v>
      </c>
      <c r="AW23" s="1104">
        <v>0</v>
      </c>
      <c r="AX23" s="1104">
        <v>0</v>
      </c>
      <c r="AY23" s="1104">
        <v>0</v>
      </c>
      <c r="AZ23" s="1104">
        <v>0</v>
      </c>
      <c r="BA23" s="1104">
        <v>0</v>
      </c>
      <c r="BB23" s="1104">
        <v>0</v>
      </c>
      <c r="BC23" s="1104">
        <v>0</v>
      </c>
      <c r="BD23" s="1104">
        <v>0</v>
      </c>
      <c r="BE23" s="1104">
        <v>0</v>
      </c>
      <c r="BF23" s="1104">
        <v>0</v>
      </c>
      <c r="BG23" s="1104">
        <v>0</v>
      </c>
      <c r="BH23" s="1104">
        <v>0</v>
      </c>
      <c r="BI23" s="1104">
        <v>0</v>
      </c>
      <c r="BJ23" s="1104">
        <v>0</v>
      </c>
      <c r="BK23" s="1104">
        <v>0</v>
      </c>
      <c r="BL23" s="1104">
        <v>0</v>
      </c>
      <c r="BM23" s="1104">
        <v>0</v>
      </c>
      <c r="BN23" s="1104">
        <v>0</v>
      </c>
      <c r="BO23" s="1104">
        <v>0</v>
      </c>
      <c r="BP23" s="1104">
        <v>0</v>
      </c>
      <c r="BQ23" s="1104">
        <v>0</v>
      </c>
      <c r="BR23" s="1104">
        <v>0</v>
      </c>
      <c r="BS23" s="1104">
        <v>0</v>
      </c>
      <c r="BT23" s="1104">
        <v>0</v>
      </c>
      <c r="BU23" s="1104">
        <v>0</v>
      </c>
      <c r="BV23" s="1104">
        <v>0</v>
      </c>
      <c r="BW23" s="1104">
        <v>0</v>
      </c>
      <c r="BX23" s="1104">
        <v>0</v>
      </c>
      <c r="BY23" s="1104">
        <v>0</v>
      </c>
      <c r="BZ23" s="1104">
        <v>0</v>
      </c>
      <c r="CA23" s="1104">
        <v>0</v>
      </c>
      <c r="CB23" s="1104">
        <v>0</v>
      </c>
      <c r="CC23" s="1104">
        <v>0</v>
      </c>
      <c r="CD23" s="1104">
        <v>0</v>
      </c>
      <c r="CE23" s="1104">
        <v>0</v>
      </c>
      <c r="CF23" s="1104">
        <v>0</v>
      </c>
      <c r="CG23" s="1104">
        <v>0</v>
      </c>
      <c r="CH23" s="1104">
        <v>0</v>
      </c>
      <c r="CI23" s="1104">
        <v>0</v>
      </c>
      <c r="CJ23" s="1104">
        <v>0</v>
      </c>
      <c r="CK23" s="1104">
        <v>0</v>
      </c>
      <c r="CL23" s="1104">
        <v>0</v>
      </c>
      <c r="CM23" s="1104">
        <v>0</v>
      </c>
      <c r="CN23" s="1104">
        <v>0</v>
      </c>
      <c r="CO23" s="1104">
        <v>0</v>
      </c>
      <c r="CP23" s="1104">
        <v>0</v>
      </c>
      <c r="CQ23" s="1104">
        <v>0</v>
      </c>
      <c r="CR23" s="1104">
        <v>0</v>
      </c>
      <c r="CS23" s="1104">
        <v>0</v>
      </c>
      <c r="CT23" s="1104">
        <v>0</v>
      </c>
      <c r="CU23" s="1104">
        <v>0</v>
      </c>
      <c r="CV23" s="1104">
        <v>0</v>
      </c>
      <c r="CW23" s="1104">
        <v>0</v>
      </c>
      <c r="CX23" s="1104">
        <v>0</v>
      </c>
      <c r="CY23" s="1104">
        <v>0</v>
      </c>
      <c r="CZ23" s="1104">
        <v>0</v>
      </c>
      <c r="DA23" s="1104">
        <v>0</v>
      </c>
      <c r="DB23" s="1104">
        <v>0</v>
      </c>
      <c r="DC23" s="1104">
        <v>0</v>
      </c>
      <c r="DD23" s="1104">
        <v>0</v>
      </c>
      <c r="DE23" s="1104">
        <v>0</v>
      </c>
      <c r="DF23" s="1104">
        <v>0</v>
      </c>
      <c r="DG23" s="1104">
        <v>0</v>
      </c>
      <c r="DH23" s="1104">
        <v>0</v>
      </c>
      <c r="DI23" s="1104">
        <v>0</v>
      </c>
      <c r="DJ23" s="1104">
        <v>0</v>
      </c>
      <c r="DK23" s="1104">
        <v>0</v>
      </c>
      <c r="DL23" s="1104">
        <v>0</v>
      </c>
      <c r="DM23" s="1104">
        <v>0</v>
      </c>
      <c r="DN23" s="1104">
        <v>0</v>
      </c>
      <c r="DO23" s="1104">
        <v>0</v>
      </c>
      <c r="DP23" s="1104">
        <v>0</v>
      </c>
      <c r="DQ23" s="1104">
        <v>0</v>
      </c>
      <c r="DR23" s="1104">
        <v>0</v>
      </c>
      <c r="DS23" s="1104">
        <v>0</v>
      </c>
      <c r="DT23" s="1104">
        <v>0</v>
      </c>
      <c r="DU23" s="1104">
        <v>0</v>
      </c>
      <c r="DV23" s="1104">
        <v>0</v>
      </c>
      <c r="DW23" s="1104">
        <v>0</v>
      </c>
      <c r="DX23" s="1104">
        <v>0</v>
      </c>
      <c r="DY23" s="1104">
        <v>0</v>
      </c>
      <c r="DZ23" s="1104">
        <v>0</v>
      </c>
      <c r="EA23" s="1104">
        <v>0</v>
      </c>
      <c r="EB23" s="1104">
        <v>0</v>
      </c>
      <c r="EC23" s="1104">
        <v>0</v>
      </c>
      <c r="ED23" s="1104">
        <v>0</v>
      </c>
      <c r="EE23" s="1104">
        <v>0</v>
      </c>
      <c r="EF23" s="1104">
        <v>0</v>
      </c>
      <c r="EG23" s="1104">
        <v>0</v>
      </c>
      <c r="EH23" s="1104">
        <v>0</v>
      </c>
      <c r="EI23" s="1104">
        <v>0</v>
      </c>
      <c r="EJ23" s="1104">
        <v>0</v>
      </c>
      <c r="EK23" s="1104">
        <v>0</v>
      </c>
      <c r="EL23" s="1104">
        <v>0</v>
      </c>
      <c r="EM23" s="1104">
        <v>0</v>
      </c>
      <c r="EN23" s="1104">
        <v>0</v>
      </c>
      <c r="EO23" s="1104">
        <v>0</v>
      </c>
      <c r="EP23" s="1104">
        <v>0</v>
      </c>
      <c r="EQ23" s="1104">
        <v>0</v>
      </c>
      <c r="ER23" s="1104">
        <v>0</v>
      </c>
      <c r="ES23" s="1104">
        <v>0</v>
      </c>
      <c r="ET23" s="1104">
        <v>0</v>
      </c>
      <c r="EU23" s="1104">
        <v>0</v>
      </c>
      <c r="EV23" s="1104">
        <v>0</v>
      </c>
      <c r="EW23" s="1104">
        <v>0</v>
      </c>
      <c r="EX23" s="1104">
        <v>0</v>
      </c>
    </row>
    <row r="24" spans="1:154">
      <c r="A24" s="281" t="s">
        <v>413</v>
      </c>
      <c r="B24" s="1104">
        <v>0</v>
      </c>
      <c r="C24" s="1104">
        <v>0</v>
      </c>
      <c r="D24" s="1104">
        <v>0</v>
      </c>
      <c r="E24" s="1104">
        <v>0</v>
      </c>
      <c r="F24" s="1104">
        <v>0</v>
      </c>
      <c r="G24" s="1104">
        <v>0</v>
      </c>
      <c r="H24" s="1104">
        <v>0</v>
      </c>
      <c r="I24" s="1104">
        <v>0</v>
      </c>
      <c r="J24" s="1104">
        <v>0</v>
      </c>
      <c r="K24" s="1104">
        <v>0</v>
      </c>
      <c r="L24" s="1104">
        <v>0</v>
      </c>
      <c r="M24" s="1104">
        <v>0</v>
      </c>
      <c r="N24" s="1104">
        <v>0</v>
      </c>
      <c r="O24" s="1104">
        <v>0</v>
      </c>
      <c r="P24" s="1104">
        <v>0</v>
      </c>
      <c r="Q24" s="1104">
        <v>0</v>
      </c>
      <c r="R24" s="1104">
        <v>0</v>
      </c>
      <c r="S24" s="1104">
        <v>0</v>
      </c>
      <c r="T24" s="1104">
        <v>0</v>
      </c>
      <c r="U24" s="1104">
        <v>0</v>
      </c>
      <c r="V24" s="1104">
        <v>0</v>
      </c>
      <c r="W24" s="1104">
        <v>0</v>
      </c>
      <c r="X24" s="1104">
        <v>0</v>
      </c>
      <c r="Y24" s="1104">
        <v>0</v>
      </c>
      <c r="Z24" s="1104">
        <v>0</v>
      </c>
      <c r="AA24" s="1104">
        <v>0</v>
      </c>
      <c r="AB24" s="1104">
        <v>0</v>
      </c>
      <c r="AC24" s="1104">
        <v>0</v>
      </c>
      <c r="AD24" s="1104">
        <v>0</v>
      </c>
      <c r="AE24" s="1104">
        <v>0</v>
      </c>
      <c r="AF24" s="1104">
        <v>0</v>
      </c>
      <c r="AG24" s="1104">
        <v>0</v>
      </c>
      <c r="AH24" s="1104">
        <v>0</v>
      </c>
      <c r="AI24" s="1104">
        <v>0</v>
      </c>
      <c r="AJ24" s="1104">
        <v>0</v>
      </c>
      <c r="AK24" s="1104">
        <v>0</v>
      </c>
      <c r="AL24" s="1104">
        <v>0</v>
      </c>
      <c r="AM24" s="1104">
        <v>0</v>
      </c>
      <c r="AN24" s="1104">
        <v>1</v>
      </c>
      <c r="AO24" s="1104">
        <v>1</v>
      </c>
      <c r="AP24" s="1104">
        <v>0</v>
      </c>
      <c r="AQ24" s="1104">
        <v>0</v>
      </c>
      <c r="AR24" s="1104">
        <v>0</v>
      </c>
      <c r="AS24" s="1104">
        <v>0</v>
      </c>
      <c r="AT24" s="1104">
        <v>0</v>
      </c>
      <c r="AU24" s="1104">
        <v>0</v>
      </c>
      <c r="AV24" s="1104">
        <v>0</v>
      </c>
      <c r="AW24" s="1104">
        <v>0</v>
      </c>
      <c r="AX24" s="1104">
        <v>0</v>
      </c>
      <c r="AY24" s="1104">
        <v>0</v>
      </c>
      <c r="AZ24" s="1104">
        <v>0</v>
      </c>
      <c r="BA24" s="1104">
        <v>0</v>
      </c>
      <c r="BB24" s="1104">
        <v>0</v>
      </c>
      <c r="BC24" s="1104">
        <v>0</v>
      </c>
      <c r="BD24" s="1104">
        <v>0</v>
      </c>
      <c r="BE24" s="1104">
        <v>0</v>
      </c>
      <c r="BF24" s="1104">
        <v>0</v>
      </c>
      <c r="BG24" s="1104">
        <v>0</v>
      </c>
      <c r="BH24" s="1104">
        <v>0</v>
      </c>
      <c r="BI24" s="1104">
        <v>0</v>
      </c>
      <c r="BJ24" s="1104">
        <v>0</v>
      </c>
      <c r="BK24" s="1104">
        <v>0</v>
      </c>
      <c r="BL24" s="1104">
        <v>0</v>
      </c>
      <c r="BM24" s="1104">
        <v>0</v>
      </c>
      <c r="BN24" s="1104">
        <v>0</v>
      </c>
      <c r="BO24" s="1104">
        <v>0</v>
      </c>
      <c r="BP24" s="1104">
        <v>0</v>
      </c>
      <c r="BQ24" s="1104">
        <v>0</v>
      </c>
      <c r="BR24" s="1104">
        <v>0</v>
      </c>
      <c r="BS24" s="1104">
        <v>0</v>
      </c>
      <c r="BT24" s="1104">
        <v>0</v>
      </c>
      <c r="BU24" s="1104">
        <v>0</v>
      </c>
      <c r="BV24" s="1104">
        <v>0</v>
      </c>
      <c r="BW24" s="1104">
        <v>0</v>
      </c>
      <c r="BX24" s="1104">
        <v>0</v>
      </c>
      <c r="BY24" s="1104">
        <v>0</v>
      </c>
      <c r="BZ24" s="1104">
        <v>0</v>
      </c>
      <c r="CA24" s="1104">
        <v>0</v>
      </c>
      <c r="CB24" s="1104">
        <v>0</v>
      </c>
      <c r="CC24" s="1104">
        <v>0</v>
      </c>
      <c r="CD24" s="1104">
        <v>0</v>
      </c>
      <c r="CE24" s="1104">
        <v>0</v>
      </c>
      <c r="CF24" s="1104">
        <v>0</v>
      </c>
      <c r="CG24" s="1104">
        <v>0</v>
      </c>
      <c r="CH24" s="1104">
        <v>0</v>
      </c>
      <c r="CI24" s="1104">
        <v>0</v>
      </c>
      <c r="CJ24" s="1104">
        <v>0</v>
      </c>
      <c r="CK24" s="1104">
        <v>0</v>
      </c>
      <c r="CL24" s="1104">
        <v>0</v>
      </c>
      <c r="CM24" s="1104">
        <v>0</v>
      </c>
      <c r="CN24" s="1104">
        <v>0</v>
      </c>
      <c r="CO24" s="1104">
        <v>0</v>
      </c>
      <c r="CP24" s="1104">
        <v>0</v>
      </c>
      <c r="CQ24" s="1104">
        <v>0</v>
      </c>
      <c r="CR24" s="1104">
        <v>0</v>
      </c>
      <c r="CS24" s="1104">
        <v>0</v>
      </c>
      <c r="CT24" s="1104">
        <v>0</v>
      </c>
      <c r="CU24" s="1104">
        <v>0</v>
      </c>
      <c r="CV24" s="1104">
        <v>0</v>
      </c>
      <c r="CW24" s="1104">
        <v>0</v>
      </c>
      <c r="CX24" s="1104">
        <v>0</v>
      </c>
      <c r="CY24" s="1104">
        <v>0</v>
      </c>
      <c r="CZ24" s="1104">
        <v>0</v>
      </c>
      <c r="DA24" s="1104">
        <v>0</v>
      </c>
      <c r="DB24" s="1104">
        <v>0</v>
      </c>
      <c r="DC24" s="1104">
        <v>0</v>
      </c>
      <c r="DD24" s="1104">
        <v>0</v>
      </c>
      <c r="DE24" s="1104">
        <v>0</v>
      </c>
      <c r="DF24" s="1104">
        <v>0</v>
      </c>
      <c r="DG24" s="1104">
        <v>0</v>
      </c>
      <c r="DH24" s="1104">
        <v>0</v>
      </c>
      <c r="DI24" s="1104">
        <v>0</v>
      </c>
      <c r="DJ24" s="1104">
        <v>0</v>
      </c>
      <c r="DK24" s="1104">
        <v>0</v>
      </c>
      <c r="DL24" s="1104">
        <v>0</v>
      </c>
      <c r="DM24" s="1104">
        <v>0</v>
      </c>
      <c r="DN24" s="1104">
        <v>0</v>
      </c>
      <c r="DO24" s="1104">
        <v>0</v>
      </c>
      <c r="DP24" s="1104">
        <v>0</v>
      </c>
      <c r="DQ24" s="1104">
        <v>0</v>
      </c>
      <c r="DR24" s="1104">
        <v>0</v>
      </c>
      <c r="DS24" s="1104">
        <v>0</v>
      </c>
      <c r="DT24" s="1104">
        <v>0</v>
      </c>
      <c r="DU24" s="1104">
        <v>0</v>
      </c>
      <c r="DV24" s="1104">
        <v>0</v>
      </c>
      <c r="DW24" s="1104">
        <v>0</v>
      </c>
      <c r="DX24" s="1104">
        <v>0</v>
      </c>
      <c r="DY24" s="1104">
        <v>0</v>
      </c>
      <c r="DZ24" s="1104">
        <v>0</v>
      </c>
      <c r="EA24" s="1104">
        <v>0</v>
      </c>
      <c r="EB24" s="1104">
        <v>0</v>
      </c>
      <c r="EC24" s="1104">
        <v>0</v>
      </c>
      <c r="ED24" s="1104">
        <v>0</v>
      </c>
      <c r="EE24" s="1104">
        <v>0</v>
      </c>
      <c r="EF24" s="1104">
        <v>0</v>
      </c>
      <c r="EG24" s="1104">
        <v>0</v>
      </c>
      <c r="EH24" s="1104">
        <v>0</v>
      </c>
      <c r="EI24" s="1104">
        <v>0</v>
      </c>
      <c r="EJ24" s="1104">
        <v>0</v>
      </c>
      <c r="EK24" s="1104">
        <v>0</v>
      </c>
      <c r="EL24" s="1104">
        <v>0</v>
      </c>
      <c r="EM24" s="1104">
        <v>0</v>
      </c>
      <c r="EN24" s="1104">
        <v>0</v>
      </c>
      <c r="EO24" s="1104">
        <v>0</v>
      </c>
      <c r="EP24" s="1104">
        <v>0</v>
      </c>
      <c r="EQ24" s="1104">
        <v>0</v>
      </c>
      <c r="ER24" s="1104">
        <v>0</v>
      </c>
      <c r="ES24" s="1104">
        <v>0</v>
      </c>
      <c r="ET24" s="1104">
        <v>0</v>
      </c>
      <c r="EU24" s="1104">
        <v>0</v>
      </c>
      <c r="EV24" s="1104">
        <v>0</v>
      </c>
      <c r="EW24" s="1104">
        <v>0</v>
      </c>
      <c r="EX24" s="1104">
        <v>0</v>
      </c>
    </row>
    <row r="25" spans="1:154">
      <c r="A25" s="281" t="s">
        <v>72</v>
      </c>
      <c r="B25" s="1104">
        <v>0</v>
      </c>
      <c r="C25" s="1104">
        <v>0</v>
      </c>
      <c r="D25" s="1104">
        <v>0</v>
      </c>
      <c r="E25" s="1104">
        <v>0</v>
      </c>
      <c r="F25" s="1104">
        <v>0</v>
      </c>
      <c r="G25" s="1104">
        <v>0</v>
      </c>
      <c r="H25" s="1104">
        <v>0</v>
      </c>
      <c r="I25" s="1104">
        <v>0</v>
      </c>
      <c r="J25" s="1104">
        <v>0</v>
      </c>
      <c r="K25" s="1104">
        <v>0</v>
      </c>
      <c r="L25" s="1104">
        <v>0</v>
      </c>
      <c r="M25" s="1104">
        <v>0</v>
      </c>
      <c r="N25" s="1104">
        <v>0</v>
      </c>
      <c r="O25" s="1104">
        <v>0</v>
      </c>
      <c r="P25" s="1104">
        <v>0</v>
      </c>
      <c r="Q25" s="1104">
        <v>0</v>
      </c>
      <c r="R25" s="1104">
        <v>0</v>
      </c>
      <c r="S25" s="1104">
        <v>0</v>
      </c>
      <c r="T25" s="1104">
        <v>0</v>
      </c>
      <c r="U25" s="1104">
        <v>0</v>
      </c>
      <c r="V25" s="1104">
        <v>0</v>
      </c>
      <c r="W25" s="1104">
        <v>0</v>
      </c>
      <c r="X25" s="1104">
        <v>0</v>
      </c>
      <c r="Y25" s="1104">
        <v>0</v>
      </c>
      <c r="Z25" s="1104">
        <v>0</v>
      </c>
      <c r="AA25" s="1104">
        <v>0</v>
      </c>
      <c r="AB25" s="1104">
        <v>0</v>
      </c>
      <c r="AC25" s="1104">
        <v>0</v>
      </c>
      <c r="AD25" s="1104">
        <v>0</v>
      </c>
      <c r="AE25" s="1104">
        <v>0</v>
      </c>
      <c r="AF25" s="1104">
        <v>0</v>
      </c>
      <c r="AG25" s="1104">
        <v>0</v>
      </c>
      <c r="AH25" s="1104">
        <v>0</v>
      </c>
      <c r="AI25" s="1104">
        <v>0</v>
      </c>
      <c r="AJ25" s="1104">
        <v>0</v>
      </c>
      <c r="AK25" s="1104">
        <v>0</v>
      </c>
      <c r="AL25" s="1104">
        <v>0</v>
      </c>
      <c r="AM25" s="1104">
        <v>0</v>
      </c>
      <c r="AN25" s="1104">
        <v>0</v>
      </c>
      <c r="AO25" s="1104">
        <v>0</v>
      </c>
      <c r="AP25" s="1104">
        <v>1</v>
      </c>
      <c r="AQ25" s="1104">
        <v>1</v>
      </c>
      <c r="AR25" s="1104">
        <v>0</v>
      </c>
      <c r="AS25" s="1104">
        <v>0</v>
      </c>
      <c r="AT25" s="1104">
        <v>0</v>
      </c>
      <c r="AU25" s="1104">
        <v>0</v>
      </c>
      <c r="AV25" s="1104">
        <v>0</v>
      </c>
      <c r="AW25" s="1104">
        <v>0</v>
      </c>
      <c r="AX25" s="1104">
        <v>0</v>
      </c>
      <c r="AY25" s="1104">
        <v>0</v>
      </c>
      <c r="AZ25" s="1104">
        <v>0</v>
      </c>
      <c r="BA25" s="1104">
        <v>0</v>
      </c>
      <c r="BB25" s="1104">
        <v>0</v>
      </c>
      <c r="BC25" s="1104">
        <v>0</v>
      </c>
      <c r="BD25" s="1104">
        <v>0</v>
      </c>
      <c r="BE25" s="1104">
        <v>0</v>
      </c>
      <c r="BF25" s="1104">
        <v>0</v>
      </c>
      <c r="BG25" s="1104">
        <v>0</v>
      </c>
      <c r="BH25" s="1104">
        <v>0</v>
      </c>
      <c r="BI25" s="1104">
        <v>0</v>
      </c>
      <c r="BJ25" s="1104">
        <v>0</v>
      </c>
      <c r="BK25" s="1104">
        <v>0</v>
      </c>
      <c r="BL25" s="1104">
        <v>0</v>
      </c>
      <c r="BM25" s="1104">
        <v>0</v>
      </c>
      <c r="BN25" s="1104">
        <v>0</v>
      </c>
      <c r="BO25" s="1104">
        <v>0</v>
      </c>
      <c r="BP25" s="1104">
        <v>0</v>
      </c>
      <c r="BQ25" s="1104">
        <v>0</v>
      </c>
      <c r="BR25" s="1104">
        <v>0</v>
      </c>
      <c r="BS25" s="1104">
        <v>0</v>
      </c>
      <c r="BT25" s="1104">
        <v>0</v>
      </c>
      <c r="BU25" s="1104">
        <v>0</v>
      </c>
      <c r="BV25" s="1104">
        <v>0</v>
      </c>
      <c r="BW25" s="1104">
        <v>0</v>
      </c>
      <c r="BX25" s="1104">
        <v>0</v>
      </c>
      <c r="BY25" s="1104">
        <v>0</v>
      </c>
      <c r="BZ25" s="1104">
        <v>0</v>
      </c>
      <c r="CA25" s="1104">
        <v>0</v>
      </c>
      <c r="CB25" s="1104">
        <v>0</v>
      </c>
      <c r="CC25" s="1104">
        <v>0</v>
      </c>
      <c r="CD25" s="1104">
        <v>0</v>
      </c>
      <c r="CE25" s="1104">
        <v>0</v>
      </c>
      <c r="CF25" s="1104">
        <v>0</v>
      </c>
      <c r="CG25" s="1104">
        <v>0</v>
      </c>
      <c r="CH25" s="1104">
        <v>0</v>
      </c>
      <c r="CI25" s="1104">
        <v>0</v>
      </c>
      <c r="CJ25" s="1104">
        <v>0</v>
      </c>
      <c r="CK25" s="1104">
        <v>0</v>
      </c>
      <c r="CL25" s="1104">
        <v>0</v>
      </c>
      <c r="CM25" s="1104">
        <v>0</v>
      </c>
      <c r="CN25" s="1104">
        <v>0</v>
      </c>
      <c r="CO25" s="1104">
        <v>0</v>
      </c>
      <c r="CP25" s="1104">
        <v>0</v>
      </c>
      <c r="CQ25" s="1104">
        <v>0</v>
      </c>
      <c r="CR25" s="1104">
        <v>0</v>
      </c>
      <c r="CS25" s="1104">
        <v>0</v>
      </c>
      <c r="CT25" s="1104">
        <v>0</v>
      </c>
      <c r="CU25" s="1104">
        <v>0</v>
      </c>
      <c r="CV25" s="1104">
        <v>0</v>
      </c>
      <c r="CW25" s="1104">
        <v>0</v>
      </c>
      <c r="CX25" s="1104">
        <v>0</v>
      </c>
      <c r="CY25" s="1104">
        <v>0</v>
      </c>
      <c r="CZ25" s="1104">
        <v>0</v>
      </c>
      <c r="DA25" s="1104">
        <v>0</v>
      </c>
      <c r="DB25" s="1104">
        <v>0</v>
      </c>
      <c r="DC25" s="1104">
        <v>0</v>
      </c>
      <c r="DD25" s="1104">
        <v>0</v>
      </c>
      <c r="DE25" s="1104">
        <v>0</v>
      </c>
      <c r="DF25" s="1104">
        <v>0</v>
      </c>
      <c r="DG25" s="1104">
        <v>0</v>
      </c>
      <c r="DH25" s="1104">
        <v>0</v>
      </c>
      <c r="DI25" s="1104">
        <v>0</v>
      </c>
      <c r="DJ25" s="1104">
        <v>0</v>
      </c>
      <c r="DK25" s="1104">
        <v>0</v>
      </c>
      <c r="DL25" s="1104">
        <v>0</v>
      </c>
      <c r="DM25" s="1104">
        <v>0</v>
      </c>
      <c r="DN25" s="1104">
        <v>0</v>
      </c>
      <c r="DO25" s="1104">
        <v>0</v>
      </c>
      <c r="DP25" s="1104">
        <v>0</v>
      </c>
      <c r="DQ25" s="1104">
        <v>0</v>
      </c>
      <c r="DR25" s="1104">
        <v>0</v>
      </c>
      <c r="DS25" s="1104">
        <v>0</v>
      </c>
      <c r="DT25" s="1104">
        <v>0</v>
      </c>
      <c r="DU25" s="1104">
        <v>0</v>
      </c>
      <c r="DV25" s="1104">
        <v>0</v>
      </c>
      <c r="DW25" s="1104">
        <v>0</v>
      </c>
      <c r="DX25" s="1104">
        <v>0</v>
      </c>
      <c r="DY25" s="1104">
        <v>0</v>
      </c>
      <c r="DZ25" s="1104">
        <v>0</v>
      </c>
      <c r="EA25" s="1104">
        <v>0</v>
      </c>
      <c r="EB25" s="1104">
        <v>0</v>
      </c>
      <c r="EC25" s="1104">
        <v>0</v>
      </c>
      <c r="ED25" s="1104">
        <v>0</v>
      </c>
      <c r="EE25" s="1104">
        <v>0</v>
      </c>
      <c r="EF25" s="1104">
        <v>0</v>
      </c>
      <c r="EG25" s="1104">
        <v>0</v>
      </c>
      <c r="EH25" s="1104">
        <v>0</v>
      </c>
      <c r="EI25" s="1104">
        <v>0</v>
      </c>
      <c r="EJ25" s="1104">
        <v>0</v>
      </c>
      <c r="EK25" s="1104">
        <v>0</v>
      </c>
      <c r="EL25" s="1104">
        <v>0</v>
      </c>
      <c r="EM25" s="1104">
        <v>0</v>
      </c>
      <c r="EN25" s="1104">
        <v>0</v>
      </c>
      <c r="EO25" s="1104">
        <v>0</v>
      </c>
      <c r="EP25" s="1104">
        <v>0</v>
      </c>
      <c r="EQ25" s="1104">
        <v>0</v>
      </c>
      <c r="ER25" s="1104">
        <v>0</v>
      </c>
      <c r="ES25" s="1104">
        <v>0</v>
      </c>
      <c r="ET25" s="1104">
        <v>0</v>
      </c>
      <c r="EU25" s="1104">
        <v>0</v>
      </c>
      <c r="EV25" s="1104">
        <v>0</v>
      </c>
      <c r="EW25" s="1104">
        <v>0</v>
      </c>
      <c r="EX25" s="1104">
        <v>0</v>
      </c>
    </row>
    <row r="26" spans="1:154">
      <c r="A26" s="281" t="s">
        <v>74</v>
      </c>
      <c r="B26" s="1104">
        <v>0</v>
      </c>
      <c r="C26" s="1104">
        <v>0</v>
      </c>
      <c r="D26" s="1104">
        <v>0</v>
      </c>
      <c r="E26" s="1104">
        <v>0</v>
      </c>
      <c r="F26" s="1104">
        <v>0</v>
      </c>
      <c r="G26" s="1104">
        <v>0</v>
      </c>
      <c r="H26" s="1104">
        <v>0</v>
      </c>
      <c r="I26" s="1104">
        <v>0</v>
      </c>
      <c r="J26" s="1104">
        <v>0</v>
      </c>
      <c r="K26" s="1104">
        <v>0</v>
      </c>
      <c r="L26" s="1104">
        <v>0</v>
      </c>
      <c r="M26" s="1104">
        <v>0</v>
      </c>
      <c r="N26" s="1104">
        <v>0</v>
      </c>
      <c r="O26" s="1104">
        <v>0</v>
      </c>
      <c r="P26" s="1104">
        <v>0</v>
      </c>
      <c r="Q26" s="1104">
        <v>0</v>
      </c>
      <c r="R26" s="1104">
        <v>0</v>
      </c>
      <c r="S26" s="1104">
        <v>0</v>
      </c>
      <c r="T26" s="1104">
        <v>0</v>
      </c>
      <c r="U26" s="1104">
        <v>0</v>
      </c>
      <c r="V26" s="1104">
        <v>0</v>
      </c>
      <c r="W26" s="1104">
        <v>0</v>
      </c>
      <c r="X26" s="1104">
        <v>0</v>
      </c>
      <c r="Y26" s="1104">
        <v>0</v>
      </c>
      <c r="Z26" s="1104">
        <v>0</v>
      </c>
      <c r="AA26" s="1104">
        <v>0</v>
      </c>
      <c r="AB26" s="1104">
        <v>0</v>
      </c>
      <c r="AC26" s="1104">
        <v>0</v>
      </c>
      <c r="AD26" s="1104">
        <v>0</v>
      </c>
      <c r="AE26" s="1104">
        <v>0</v>
      </c>
      <c r="AF26" s="1104">
        <v>0</v>
      </c>
      <c r="AG26" s="1104">
        <v>0</v>
      </c>
      <c r="AH26" s="1104">
        <v>0</v>
      </c>
      <c r="AI26" s="1104">
        <v>0</v>
      </c>
      <c r="AJ26" s="1104">
        <v>0</v>
      </c>
      <c r="AK26" s="1104">
        <v>0</v>
      </c>
      <c r="AL26" s="1104">
        <v>0</v>
      </c>
      <c r="AM26" s="1104">
        <v>0</v>
      </c>
      <c r="AN26" s="1104">
        <v>0</v>
      </c>
      <c r="AO26" s="1104">
        <v>0</v>
      </c>
      <c r="AP26" s="1104">
        <v>0</v>
      </c>
      <c r="AQ26" s="1104">
        <v>0</v>
      </c>
      <c r="AR26" s="1104">
        <v>1</v>
      </c>
      <c r="AS26" s="1104">
        <v>1</v>
      </c>
      <c r="AT26" s="1104">
        <v>1</v>
      </c>
      <c r="AU26" s="1104">
        <v>1</v>
      </c>
      <c r="AV26" s="1104">
        <v>1</v>
      </c>
      <c r="AW26" s="1104">
        <v>1</v>
      </c>
      <c r="AX26" s="1104">
        <v>1</v>
      </c>
      <c r="AY26" s="1104">
        <v>0</v>
      </c>
      <c r="AZ26" s="1104">
        <v>0</v>
      </c>
      <c r="BA26" s="1104">
        <v>0</v>
      </c>
      <c r="BB26" s="1104">
        <v>0</v>
      </c>
      <c r="BC26" s="1104">
        <v>0</v>
      </c>
      <c r="BD26" s="1104">
        <v>0</v>
      </c>
      <c r="BE26" s="1104">
        <v>0</v>
      </c>
      <c r="BF26" s="1104">
        <v>0</v>
      </c>
      <c r="BG26" s="1104">
        <v>0</v>
      </c>
      <c r="BH26" s="1104">
        <v>0</v>
      </c>
      <c r="BI26" s="1104">
        <v>0</v>
      </c>
      <c r="BJ26" s="1104">
        <v>0</v>
      </c>
      <c r="BK26" s="1104">
        <v>0</v>
      </c>
      <c r="BL26" s="1104">
        <v>0</v>
      </c>
      <c r="BM26" s="1104">
        <v>0</v>
      </c>
      <c r="BN26" s="1104">
        <v>0</v>
      </c>
      <c r="BO26" s="1104">
        <v>0</v>
      </c>
      <c r="BP26" s="1104">
        <v>0</v>
      </c>
      <c r="BQ26" s="1104">
        <v>0</v>
      </c>
      <c r="BR26" s="1104">
        <v>0</v>
      </c>
      <c r="BS26" s="1104">
        <v>0</v>
      </c>
      <c r="BT26" s="1104">
        <v>0</v>
      </c>
      <c r="BU26" s="1104">
        <v>0</v>
      </c>
      <c r="BV26" s="1104">
        <v>0</v>
      </c>
      <c r="BW26" s="1104">
        <v>0</v>
      </c>
      <c r="BX26" s="1104">
        <v>0</v>
      </c>
      <c r="BY26" s="1104">
        <v>0</v>
      </c>
      <c r="BZ26" s="1104">
        <v>0</v>
      </c>
      <c r="CA26" s="1104">
        <v>0</v>
      </c>
      <c r="CB26" s="1104">
        <v>0</v>
      </c>
      <c r="CC26" s="1104">
        <v>0</v>
      </c>
      <c r="CD26" s="1104">
        <v>0</v>
      </c>
      <c r="CE26" s="1104">
        <v>0</v>
      </c>
      <c r="CF26" s="1104">
        <v>0</v>
      </c>
      <c r="CG26" s="1104">
        <v>0</v>
      </c>
      <c r="CH26" s="1104">
        <v>0</v>
      </c>
      <c r="CI26" s="1104">
        <v>0</v>
      </c>
      <c r="CJ26" s="1104">
        <v>0</v>
      </c>
      <c r="CK26" s="1104">
        <v>0</v>
      </c>
      <c r="CL26" s="1104">
        <v>0</v>
      </c>
      <c r="CM26" s="1104">
        <v>0</v>
      </c>
      <c r="CN26" s="1104">
        <v>0</v>
      </c>
      <c r="CO26" s="1104">
        <v>0</v>
      </c>
      <c r="CP26" s="1104">
        <v>0</v>
      </c>
      <c r="CQ26" s="1104">
        <v>0</v>
      </c>
      <c r="CR26" s="1104">
        <v>0</v>
      </c>
      <c r="CS26" s="1104">
        <v>0</v>
      </c>
      <c r="CT26" s="1104">
        <v>0</v>
      </c>
      <c r="CU26" s="1104">
        <v>0</v>
      </c>
      <c r="CV26" s="1104">
        <v>0</v>
      </c>
      <c r="CW26" s="1104">
        <v>0</v>
      </c>
      <c r="CX26" s="1104">
        <v>0</v>
      </c>
      <c r="CY26" s="1104">
        <v>0</v>
      </c>
      <c r="CZ26" s="1104">
        <v>0</v>
      </c>
      <c r="DA26" s="1104">
        <v>0</v>
      </c>
      <c r="DB26" s="1104">
        <v>0</v>
      </c>
      <c r="DC26" s="1104">
        <v>0</v>
      </c>
      <c r="DD26" s="1104">
        <v>0</v>
      </c>
      <c r="DE26" s="1104">
        <v>0</v>
      </c>
      <c r="DF26" s="1104">
        <v>0</v>
      </c>
      <c r="DG26" s="1104">
        <v>0</v>
      </c>
      <c r="DH26" s="1104">
        <v>0</v>
      </c>
      <c r="DI26" s="1104">
        <v>0</v>
      </c>
      <c r="DJ26" s="1104">
        <v>0</v>
      </c>
      <c r="DK26" s="1104">
        <v>0</v>
      </c>
      <c r="DL26" s="1104">
        <v>0</v>
      </c>
      <c r="DM26" s="1104">
        <v>0</v>
      </c>
      <c r="DN26" s="1104">
        <v>0</v>
      </c>
      <c r="DO26" s="1104">
        <v>0</v>
      </c>
      <c r="DP26" s="1104">
        <v>0</v>
      </c>
      <c r="DQ26" s="1104">
        <v>0</v>
      </c>
      <c r="DR26" s="1104">
        <v>0</v>
      </c>
      <c r="DS26" s="1104">
        <v>0</v>
      </c>
      <c r="DT26" s="1104">
        <v>0</v>
      </c>
      <c r="DU26" s="1104">
        <v>0</v>
      </c>
      <c r="DV26" s="1104">
        <v>0</v>
      </c>
      <c r="DW26" s="1104">
        <v>0</v>
      </c>
      <c r="DX26" s="1104">
        <v>0</v>
      </c>
      <c r="DY26" s="1104">
        <v>0</v>
      </c>
      <c r="DZ26" s="1104">
        <v>0</v>
      </c>
      <c r="EA26" s="1104">
        <v>0</v>
      </c>
      <c r="EB26" s="1104">
        <v>0</v>
      </c>
      <c r="EC26" s="1104">
        <v>0</v>
      </c>
      <c r="ED26" s="1104">
        <v>0</v>
      </c>
      <c r="EE26" s="1104">
        <v>0</v>
      </c>
      <c r="EF26" s="1104">
        <v>0</v>
      </c>
      <c r="EG26" s="1104">
        <v>0</v>
      </c>
      <c r="EH26" s="1104">
        <v>0</v>
      </c>
      <c r="EI26" s="1104">
        <v>0</v>
      </c>
      <c r="EJ26" s="1104">
        <v>0</v>
      </c>
      <c r="EK26" s="1104">
        <v>0</v>
      </c>
      <c r="EL26" s="1104">
        <v>0</v>
      </c>
      <c r="EM26" s="1104">
        <v>0</v>
      </c>
      <c r="EN26" s="1104">
        <v>0</v>
      </c>
      <c r="EO26" s="1104">
        <v>0</v>
      </c>
      <c r="EP26" s="1104">
        <v>0</v>
      </c>
      <c r="EQ26" s="1104">
        <v>0</v>
      </c>
      <c r="ER26" s="1104">
        <v>0</v>
      </c>
      <c r="ES26" s="1104">
        <v>0</v>
      </c>
      <c r="ET26" s="1104">
        <v>0</v>
      </c>
      <c r="EU26" s="1104">
        <v>0</v>
      </c>
      <c r="EV26" s="1104">
        <v>0</v>
      </c>
      <c r="EW26" s="1104">
        <v>0</v>
      </c>
      <c r="EX26" s="1104">
        <v>0</v>
      </c>
    </row>
    <row r="27" spans="1:154">
      <c r="A27" s="281" t="s">
        <v>191</v>
      </c>
      <c r="B27" s="1104">
        <v>0</v>
      </c>
      <c r="C27" s="1104">
        <v>0</v>
      </c>
      <c r="D27" s="1104">
        <v>0</v>
      </c>
      <c r="E27" s="1104">
        <v>0</v>
      </c>
      <c r="F27" s="1104">
        <v>0</v>
      </c>
      <c r="G27" s="1104">
        <v>0</v>
      </c>
      <c r="H27" s="1104">
        <v>0</v>
      </c>
      <c r="I27" s="1104">
        <v>0</v>
      </c>
      <c r="J27" s="1104">
        <v>0</v>
      </c>
      <c r="K27" s="1104">
        <v>0</v>
      </c>
      <c r="L27" s="1104">
        <v>0</v>
      </c>
      <c r="M27" s="1104">
        <v>0</v>
      </c>
      <c r="N27" s="1104">
        <v>0</v>
      </c>
      <c r="O27" s="1104">
        <v>0</v>
      </c>
      <c r="P27" s="1104">
        <v>0</v>
      </c>
      <c r="Q27" s="1104">
        <v>0</v>
      </c>
      <c r="R27" s="1104">
        <v>0</v>
      </c>
      <c r="S27" s="1104">
        <v>0</v>
      </c>
      <c r="T27" s="1104">
        <v>0</v>
      </c>
      <c r="U27" s="1104">
        <v>0</v>
      </c>
      <c r="V27" s="1104">
        <v>0</v>
      </c>
      <c r="W27" s="1104">
        <v>0</v>
      </c>
      <c r="X27" s="1104">
        <v>0</v>
      </c>
      <c r="Y27" s="1104">
        <v>0</v>
      </c>
      <c r="Z27" s="1104">
        <v>0</v>
      </c>
      <c r="AA27" s="1104">
        <v>0</v>
      </c>
      <c r="AB27" s="1104">
        <v>0</v>
      </c>
      <c r="AC27" s="1104">
        <v>0</v>
      </c>
      <c r="AD27" s="1104">
        <v>0</v>
      </c>
      <c r="AE27" s="1104">
        <v>0</v>
      </c>
      <c r="AF27" s="1104">
        <v>0</v>
      </c>
      <c r="AG27" s="1104">
        <v>0</v>
      </c>
      <c r="AH27" s="1104">
        <v>0</v>
      </c>
      <c r="AI27" s="1104">
        <v>0</v>
      </c>
      <c r="AJ27" s="1104">
        <v>0</v>
      </c>
      <c r="AK27" s="1104">
        <v>0</v>
      </c>
      <c r="AL27" s="1104">
        <v>0</v>
      </c>
      <c r="AM27" s="1104">
        <v>0</v>
      </c>
      <c r="AN27" s="1104">
        <v>0</v>
      </c>
      <c r="AO27" s="1104">
        <v>0</v>
      </c>
      <c r="AP27" s="1104">
        <v>0</v>
      </c>
      <c r="AQ27" s="1104">
        <v>0</v>
      </c>
      <c r="AR27" s="1104">
        <v>0</v>
      </c>
      <c r="AS27" s="1104">
        <v>0</v>
      </c>
      <c r="AT27" s="1104">
        <v>0</v>
      </c>
      <c r="AU27" s="1104">
        <v>0</v>
      </c>
      <c r="AV27" s="1104">
        <v>0</v>
      </c>
      <c r="AW27" s="1104">
        <v>0</v>
      </c>
      <c r="AX27" s="1104">
        <v>0</v>
      </c>
      <c r="AY27" s="1104">
        <v>1</v>
      </c>
      <c r="AZ27" s="1104">
        <v>0</v>
      </c>
      <c r="BA27" s="1104">
        <v>0</v>
      </c>
      <c r="BB27" s="1104">
        <v>0</v>
      </c>
      <c r="BC27" s="1104">
        <v>0</v>
      </c>
      <c r="BD27" s="1104">
        <v>0</v>
      </c>
      <c r="BE27" s="1104">
        <v>0</v>
      </c>
      <c r="BF27" s="1104">
        <v>0</v>
      </c>
      <c r="BG27" s="1104">
        <v>0</v>
      </c>
      <c r="BH27" s="1104">
        <v>0</v>
      </c>
      <c r="BI27" s="1104">
        <v>0</v>
      </c>
      <c r="BJ27" s="1104">
        <v>0</v>
      </c>
      <c r="BK27" s="1104">
        <v>0</v>
      </c>
      <c r="BL27" s="1104">
        <v>0</v>
      </c>
      <c r="BM27" s="1104">
        <v>0</v>
      </c>
      <c r="BN27" s="1104">
        <v>0</v>
      </c>
      <c r="BO27" s="1104">
        <v>0</v>
      </c>
      <c r="BP27" s="1104">
        <v>0</v>
      </c>
      <c r="BQ27" s="1104">
        <v>0</v>
      </c>
      <c r="BR27" s="1104">
        <v>0</v>
      </c>
      <c r="BS27" s="1104">
        <v>0</v>
      </c>
      <c r="BT27" s="1104">
        <v>0</v>
      </c>
      <c r="BU27" s="1104">
        <v>0</v>
      </c>
      <c r="BV27" s="1104">
        <v>0</v>
      </c>
      <c r="BW27" s="1104">
        <v>0</v>
      </c>
      <c r="BX27" s="1104">
        <v>0</v>
      </c>
      <c r="BY27" s="1104">
        <v>0</v>
      </c>
      <c r="BZ27" s="1104">
        <v>0</v>
      </c>
      <c r="CA27" s="1104">
        <v>0</v>
      </c>
      <c r="CB27" s="1104">
        <v>0</v>
      </c>
      <c r="CC27" s="1104">
        <v>0</v>
      </c>
      <c r="CD27" s="1104">
        <v>0</v>
      </c>
      <c r="CE27" s="1104">
        <v>0</v>
      </c>
      <c r="CF27" s="1104">
        <v>0</v>
      </c>
      <c r="CG27" s="1104">
        <v>0</v>
      </c>
      <c r="CH27" s="1104">
        <v>0</v>
      </c>
      <c r="CI27" s="1104">
        <v>0</v>
      </c>
      <c r="CJ27" s="1104">
        <v>0</v>
      </c>
      <c r="CK27" s="1104">
        <v>0</v>
      </c>
      <c r="CL27" s="1104">
        <v>0</v>
      </c>
      <c r="CM27" s="1104">
        <v>0</v>
      </c>
      <c r="CN27" s="1104">
        <v>0</v>
      </c>
      <c r="CO27" s="1104">
        <v>0</v>
      </c>
      <c r="CP27" s="1104">
        <v>0</v>
      </c>
      <c r="CQ27" s="1104">
        <v>0</v>
      </c>
      <c r="CR27" s="1104">
        <v>0</v>
      </c>
      <c r="CS27" s="1104">
        <v>0</v>
      </c>
      <c r="CT27" s="1104">
        <v>0</v>
      </c>
      <c r="CU27" s="1104">
        <v>0</v>
      </c>
      <c r="CV27" s="1104">
        <v>0</v>
      </c>
      <c r="CW27" s="1104">
        <v>0</v>
      </c>
      <c r="CX27" s="1104">
        <v>0</v>
      </c>
      <c r="CY27" s="1104">
        <v>0</v>
      </c>
      <c r="CZ27" s="1104">
        <v>0</v>
      </c>
      <c r="DA27" s="1104">
        <v>0</v>
      </c>
      <c r="DB27" s="1104">
        <v>0</v>
      </c>
      <c r="DC27" s="1104">
        <v>0</v>
      </c>
      <c r="DD27" s="1104">
        <v>0</v>
      </c>
      <c r="DE27" s="1104">
        <v>0</v>
      </c>
      <c r="DF27" s="1104">
        <v>0</v>
      </c>
      <c r="DG27" s="1104">
        <v>0</v>
      </c>
      <c r="DH27" s="1104">
        <v>0</v>
      </c>
      <c r="DI27" s="1104">
        <v>0</v>
      </c>
      <c r="DJ27" s="1104">
        <v>0</v>
      </c>
      <c r="DK27" s="1104">
        <v>0</v>
      </c>
      <c r="DL27" s="1104">
        <v>0</v>
      </c>
      <c r="DM27" s="1104">
        <v>0</v>
      </c>
      <c r="DN27" s="1104">
        <v>0</v>
      </c>
      <c r="DO27" s="1104">
        <v>0</v>
      </c>
      <c r="DP27" s="1104">
        <v>0</v>
      </c>
      <c r="DQ27" s="1104">
        <v>0</v>
      </c>
      <c r="DR27" s="1104">
        <v>0</v>
      </c>
      <c r="DS27" s="1104">
        <v>0</v>
      </c>
      <c r="DT27" s="1104">
        <v>0</v>
      </c>
      <c r="DU27" s="1104">
        <v>0</v>
      </c>
      <c r="DV27" s="1104">
        <v>0</v>
      </c>
      <c r="DW27" s="1104">
        <v>0</v>
      </c>
      <c r="DX27" s="1104">
        <v>0</v>
      </c>
      <c r="DY27" s="1104">
        <v>0</v>
      </c>
      <c r="DZ27" s="1104">
        <v>0</v>
      </c>
      <c r="EA27" s="1104">
        <v>0</v>
      </c>
      <c r="EB27" s="1104">
        <v>0</v>
      </c>
      <c r="EC27" s="1104">
        <v>0</v>
      </c>
      <c r="ED27" s="1104">
        <v>0</v>
      </c>
      <c r="EE27" s="1104">
        <v>0</v>
      </c>
      <c r="EF27" s="1104">
        <v>0</v>
      </c>
      <c r="EG27" s="1104">
        <v>0</v>
      </c>
      <c r="EH27" s="1104">
        <v>0</v>
      </c>
      <c r="EI27" s="1104">
        <v>0</v>
      </c>
      <c r="EJ27" s="1104">
        <v>0</v>
      </c>
      <c r="EK27" s="1104">
        <v>0</v>
      </c>
      <c r="EL27" s="1104">
        <v>0</v>
      </c>
      <c r="EM27" s="1104">
        <v>0</v>
      </c>
      <c r="EN27" s="1104">
        <v>0</v>
      </c>
      <c r="EO27" s="1104">
        <v>0</v>
      </c>
      <c r="EP27" s="1104">
        <v>0</v>
      </c>
      <c r="EQ27" s="1104">
        <v>0</v>
      </c>
      <c r="ER27" s="1104">
        <v>0</v>
      </c>
      <c r="ES27" s="1104">
        <v>0</v>
      </c>
      <c r="ET27" s="1104">
        <v>0</v>
      </c>
      <c r="EU27" s="1104">
        <v>0</v>
      </c>
      <c r="EV27" s="1104">
        <v>0</v>
      </c>
      <c r="EW27" s="1104">
        <v>0</v>
      </c>
      <c r="EX27" s="1104">
        <v>0</v>
      </c>
    </row>
    <row r="28" spans="1:154">
      <c r="A28" s="281" t="s">
        <v>192</v>
      </c>
      <c r="B28" s="1104">
        <v>0</v>
      </c>
      <c r="C28" s="1104">
        <v>0</v>
      </c>
      <c r="D28" s="1104">
        <v>0</v>
      </c>
      <c r="E28" s="1104">
        <v>0</v>
      </c>
      <c r="F28" s="1104">
        <v>0</v>
      </c>
      <c r="G28" s="1104">
        <v>0</v>
      </c>
      <c r="H28" s="1104">
        <v>0</v>
      </c>
      <c r="I28" s="1104">
        <v>0</v>
      </c>
      <c r="J28" s="1104">
        <v>0</v>
      </c>
      <c r="K28" s="1104">
        <v>0</v>
      </c>
      <c r="L28" s="1104">
        <v>0</v>
      </c>
      <c r="M28" s="1104">
        <v>0</v>
      </c>
      <c r="N28" s="1104">
        <v>0</v>
      </c>
      <c r="O28" s="1104">
        <v>0</v>
      </c>
      <c r="P28" s="1104">
        <v>0</v>
      </c>
      <c r="Q28" s="1104">
        <v>0</v>
      </c>
      <c r="R28" s="1104">
        <v>0</v>
      </c>
      <c r="S28" s="1104">
        <v>0</v>
      </c>
      <c r="T28" s="1104">
        <v>0</v>
      </c>
      <c r="U28" s="1104">
        <v>0</v>
      </c>
      <c r="V28" s="1104">
        <v>0</v>
      </c>
      <c r="W28" s="1104">
        <v>0</v>
      </c>
      <c r="X28" s="1104">
        <v>0</v>
      </c>
      <c r="Y28" s="1104">
        <v>0</v>
      </c>
      <c r="Z28" s="1104">
        <v>0</v>
      </c>
      <c r="AA28" s="1104">
        <v>0</v>
      </c>
      <c r="AB28" s="1104">
        <v>0</v>
      </c>
      <c r="AC28" s="1104">
        <v>0</v>
      </c>
      <c r="AD28" s="1104">
        <v>0</v>
      </c>
      <c r="AE28" s="1104">
        <v>0</v>
      </c>
      <c r="AF28" s="1104">
        <v>0</v>
      </c>
      <c r="AG28" s="1104">
        <v>0</v>
      </c>
      <c r="AH28" s="1104">
        <v>0</v>
      </c>
      <c r="AI28" s="1104">
        <v>0</v>
      </c>
      <c r="AJ28" s="1104">
        <v>0</v>
      </c>
      <c r="AK28" s="1104">
        <v>0</v>
      </c>
      <c r="AL28" s="1104">
        <v>0</v>
      </c>
      <c r="AM28" s="1104">
        <v>0</v>
      </c>
      <c r="AN28" s="1104">
        <v>0</v>
      </c>
      <c r="AO28" s="1104">
        <v>0</v>
      </c>
      <c r="AP28" s="1104">
        <v>0</v>
      </c>
      <c r="AQ28" s="1104">
        <v>0</v>
      </c>
      <c r="AR28" s="1104">
        <v>0</v>
      </c>
      <c r="AS28" s="1104">
        <v>0</v>
      </c>
      <c r="AT28" s="1104">
        <v>0</v>
      </c>
      <c r="AU28" s="1104">
        <v>0</v>
      </c>
      <c r="AV28" s="1104">
        <v>0</v>
      </c>
      <c r="AW28" s="1104">
        <v>0</v>
      </c>
      <c r="AX28" s="1104">
        <v>0</v>
      </c>
      <c r="AY28" s="1104">
        <v>0</v>
      </c>
      <c r="AZ28" s="1104">
        <v>1</v>
      </c>
      <c r="BA28" s="1104">
        <v>0</v>
      </c>
      <c r="BB28" s="1104">
        <v>0</v>
      </c>
      <c r="BC28" s="1104">
        <v>0</v>
      </c>
      <c r="BD28" s="1104">
        <v>0</v>
      </c>
      <c r="BE28" s="1104">
        <v>0</v>
      </c>
      <c r="BF28" s="1104">
        <v>0</v>
      </c>
      <c r="BG28" s="1104">
        <v>0</v>
      </c>
      <c r="BH28" s="1104">
        <v>0</v>
      </c>
      <c r="BI28" s="1104">
        <v>0</v>
      </c>
      <c r="BJ28" s="1104">
        <v>0</v>
      </c>
      <c r="BK28" s="1104">
        <v>0</v>
      </c>
      <c r="BL28" s="1104">
        <v>0</v>
      </c>
      <c r="BM28" s="1104">
        <v>0</v>
      </c>
      <c r="BN28" s="1104">
        <v>0</v>
      </c>
      <c r="BO28" s="1104">
        <v>0</v>
      </c>
      <c r="BP28" s="1104">
        <v>0</v>
      </c>
      <c r="BQ28" s="1104">
        <v>0</v>
      </c>
      <c r="BR28" s="1104">
        <v>0</v>
      </c>
      <c r="BS28" s="1104">
        <v>0</v>
      </c>
      <c r="BT28" s="1104">
        <v>0</v>
      </c>
      <c r="BU28" s="1104">
        <v>0</v>
      </c>
      <c r="BV28" s="1104">
        <v>0</v>
      </c>
      <c r="BW28" s="1104">
        <v>0</v>
      </c>
      <c r="BX28" s="1104">
        <v>0</v>
      </c>
      <c r="BY28" s="1104">
        <v>0</v>
      </c>
      <c r="BZ28" s="1104">
        <v>0</v>
      </c>
      <c r="CA28" s="1104">
        <v>0</v>
      </c>
      <c r="CB28" s="1104">
        <v>0</v>
      </c>
      <c r="CC28" s="1104">
        <v>0</v>
      </c>
      <c r="CD28" s="1104">
        <v>0</v>
      </c>
      <c r="CE28" s="1104">
        <v>0</v>
      </c>
      <c r="CF28" s="1104">
        <v>0</v>
      </c>
      <c r="CG28" s="1104">
        <v>0</v>
      </c>
      <c r="CH28" s="1104">
        <v>0</v>
      </c>
      <c r="CI28" s="1104">
        <v>0</v>
      </c>
      <c r="CJ28" s="1104">
        <v>0</v>
      </c>
      <c r="CK28" s="1104">
        <v>0</v>
      </c>
      <c r="CL28" s="1104">
        <v>0</v>
      </c>
      <c r="CM28" s="1104">
        <v>0</v>
      </c>
      <c r="CN28" s="1104">
        <v>0</v>
      </c>
      <c r="CO28" s="1104">
        <v>0</v>
      </c>
      <c r="CP28" s="1104">
        <v>0</v>
      </c>
      <c r="CQ28" s="1104">
        <v>0</v>
      </c>
      <c r="CR28" s="1104">
        <v>0</v>
      </c>
      <c r="CS28" s="1104">
        <v>0</v>
      </c>
      <c r="CT28" s="1104">
        <v>0</v>
      </c>
      <c r="CU28" s="1104">
        <v>0</v>
      </c>
      <c r="CV28" s="1104">
        <v>0</v>
      </c>
      <c r="CW28" s="1104">
        <v>0</v>
      </c>
      <c r="CX28" s="1104">
        <v>0</v>
      </c>
      <c r="CY28" s="1104">
        <v>0</v>
      </c>
      <c r="CZ28" s="1104">
        <v>0</v>
      </c>
      <c r="DA28" s="1104">
        <v>0</v>
      </c>
      <c r="DB28" s="1104">
        <v>0</v>
      </c>
      <c r="DC28" s="1104">
        <v>0</v>
      </c>
      <c r="DD28" s="1104">
        <v>0</v>
      </c>
      <c r="DE28" s="1104">
        <v>0</v>
      </c>
      <c r="DF28" s="1104">
        <v>0</v>
      </c>
      <c r="DG28" s="1104">
        <v>0</v>
      </c>
      <c r="DH28" s="1104">
        <v>0</v>
      </c>
      <c r="DI28" s="1104">
        <v>0</v>
      </c>
      <c r="DJ28" s="1104">
        <v>0</v>
      </c>
      <c r="DK28" s="1104">
        <v>0</v>
      </c>
      <c r="DL28" s="1104">
        <v>0</v>
      </c>
      <c r="DM28" s="1104">
        <v>0</v>
      </c>
      <c r="DN28" s="1104">
        <v>0</v>
      </c>
      <c r="DO28" s="1104">
        <v>0</v>
      </c>
      <c r="DP28" s="1104">
        <v>0</v>
      </c>
      <c r="DQ28" s="1104">
        <v>0</v>
      </c>
      <c r="DR28" s="1104">
        <v>0</v>
      </c>
      <c r="DS28" s="1104">
        <v>0</v>
      </c>
      <c r="DT28" s="1104">
        <v>0</v>
      </c>
      <c r="DU28" s="1104">
        <v>0</v>
      </c>
      <c r="DV28" s="1104">
        <v>0</v>
      </c>
      <c r="DW28" s="1104">
        <v>0</v>
      </c>
      <c r="DX28" s="1104">
        <v>0</v>
      </c>
      <c r="DY28" s="1104">
        <v>0</v>
      </c>
      <c r="DZ28" s="1104">
        <v>0</v>
      </c>
      <c r="EA28" s="1104">
        <v>0</v>
      </c>
      <c r="EB28" s="1104">
        <v>0</v>
      </c>
      <c r="EC28" s="1104">
        <v>0</v>
      </c>
      <c r="ED28" s="1104">
        <v>0</v>
      </c>
      <c r="EE28" s="1104">
        <v>0</v>
      </c>
      <c r="EF28" s="1104">
        <v>0</v>
      </c>
      <c r="EG28" s="1104">
        <v>0</v>
      </c>
      <c r="EH28" s="1104">
        <v>0</v>
      </c>
      <c r="EI28" s="1104">
        <v>0</v>
      </c>
      <c r="EJ28" s="1104">
        <v>0</v>
      </c>
      <c r="EK28" s="1104">
        <v>0</v>
      </c>
      <c r="EL28" s="1104">
        <v>0</v>
      </c>
      <c r="EM28" s="1104">
        <v>0</v>
      </c>
      <c r="EN28" s="1104">
        <v>0</v>
      </c>
      <c r="EO28" s="1104">
        <v>0</v>
      </c>
      <c r="EP28" s="1104">
        <v>0</v>
      </c>
      <c r="EQ28" s="1104">
        <v>0</v>
      </c>
      <c r="ER28" s="1104">
        <v>0</v>
      </c>
      <c r="ES28" s="1104">
        <v>0</v>
      </c>
      <c r="ET28" s="1104">
        <v>0</v>
      </c>
      <c r="EU28" s="1104">
        <v>0</v>
      </c>
      <c r="EV28" s="1104">
        <v>0</v>
      </c>
      <c r="EW28" s="1104">
        <v>0</v>
      </c>
      <c r="EX28" s="1104">
        <v>0</v>
      </c>
    </row>
    <row r="29" spans="1:154">
      <c r="A29" s="281" t="s">
        <v>424</v>
      </c>
      <c r="B29" s="1104">
        <v>0</v>
      </c>
      <c r="C29" s="1104">
        <v>0</v>
      </c>
      <c r="D29" s="1104">
        <v>0</v>
      </c>
      <c r="E29" s="1104">
        <v>0</v>
      </c>
      <c r="F29" s="1104">
        <v>0</v>
      </c>
      <c r="G29" s="1104">
        <v>0</v>
      </c>
      <c r="H29" s="1104">
        <v>0</v>
      </c>
      <c r="I29" s="1104">
        <v>0</v>
      </c>
      <c r="J29" s="1104">
        <v>0</v>
      </c>
      <c r="K29" s="1104">
        <v>0</v>
      </c>
      <c r="L29" s="1104">
        <v>0</v>
      </c>
      <c r="M29" s="1104">
        <v>0</v>
      </c>
      <c r="N29" s="1104">
        <v>0</v>
      </c>
      <c r="O29" s="1104">
        <v>0</v>
      </c>
      <c r="P29" s="1104">
        <v>0</v>
      </c>
      <c r="Q29" s="1104">
        <v>0</v>
      </c>
      <c r="R29" s="1104">
        <v>0</v>
      </c>
      <c r="S29" s="1104">
        <v>0</v>
      </c>
      <c r="T29" s="1104">
        <v>0</v>
      </c>
      <c r="U29" s="1104">
        <v>0</v>
      </c>
      <c r="V29" s="1104">
        <v>0</v>
      </c>
      <c r="W29" s="1104">
        <v>0</v>
      </c>
      <c r="X29" s="1104">
        <v>0</v>
      </c>
      <c r="Y29" s="1104">
        <v>0</v>
      </c>
      <c r="Z29" s="1104">
        <v>0</v>
      </c>
      <c r="AA29" s="1104">
        <v>0</v>
      </c>
      <c r="AB29" s="1104">
        <v>0</v>
      </c>
      <c r="AC29" s="1104">
        <v>0</v>
      </c>
      <c r="AD29" s="1104">
        <v>0</v>
      </c>
      <c r="AE29" s="1104">
        <v>0</v>
      </c>
      <c r="AF29" s="1104">
        <v>0</v>
      </c>
      <c r="AG29" s="1104">
        <v>0</v>
      </c>
      <c r="AH29" s="1104">
        <v>0</v>
      </c>
      <c r="AI29" s="1104">
        <v>0</v>
      </c>
      <c r="AJ29" s="1104">
        <v>0</v>
      </c>
      <c r="AK29" s="1104">
        <v>0</v>
      </c>
      <c r="AL29" s="1104">
        <v>0</v>
      </c>
      <c r="AM29" s="1104">
        <v>0</v>
      </c>
      <c r="AN29" s="1104">
        <v>0</v>
      </c>
      <c r="AO29" s="1104">
        <v>0</v>
      </c>
      <c r="AP29" s="1104">
        <v>0</v>
      </c>
      <c r="AQ29" s="1104">
        <v>0</v>
      </c>
      <c r="AR29" s="1104">
        <v>0</v>
      </c>
      <c r="AS29" s="1104">
        <v>0</v>
      </c>
      <c r="AT29" s="1104">
        <v>0</v>
      </c>
      <c r="AU29" s="1104">
        <v>0</v>
      </c>
      <c r="AV29" s="1104">
        <v>0</v>
      </c>
      <c r="AW29" s="1104">
        <v>0</v>
      </c>
      <c r="AX29" s="1104">
        <v>0</v>
      </c>
      <c r="AY29" s="1104">
        <v>0</v>
      </c>
      <c r="AZ29" s="1104">
        <v>0</v>
      </c>
      <c r="BA29" s="1104">
        <v>1</v>
      </c>
      <c r="BB29" s="1104">
        <v>1</v>
      </c>
      <c r="BC29" s="1104">
        <v>0</v>
      </c>
      <c r="BD29" s="1104">
        <v>0</v>
      </c>
      <c r="BE29" s="1104">
        <v>0</v>
      </c>
      <c r="BF29" s="1104">
        <v>0</v>
      </c>
      <c r="BG29" s="1104">
        <v>0</v>
      </c>
      <c r="BH29" s="1104">
        <v>0</v>
      </c>
      <c r="BI29" s="1104">
        <v>0</v>
      </c>
      <c r="BJ29" s="1104">
        <v>0</v>
      </c>
      <c r="BK29" s="1104">
        <v>0</v>
      </c>
      <c r="BL29" s="1104">
        <v>0</v>
      </c>
      <c r="BM29" s="1104">
        <v>0</v>
      </c>
      <c r="BN29" s="1104">
        <v>0</v>
      </c>
      <c r="BO29" s="1104">
        <v>0</v>
      </c>
      <c r="BP29" s="1104">
        <v>0</v>
      </c>
      <c r="BQ29" s="1104">
        <v>0</v>
      </c>
      <c r="BR29" s="1104">
        <v>0</v>
      </c>
      <c r="BS29" s="1104">
        <v>0</v>
      </c>
      <c r="BT29" s="1104">
        <v>0</v>
      </c>
      <c r="BU29" s="1104">
        <v>0</v>
      </c>
      <c r="BV29" s="1104">
        <v>0</v>
      </c>
      <c r="BW29" s="1104">
        <v>0</v>
      </c>
      <c r="BX29" s="1104">
        <v>0</v>
      </c>
      <c r="BY29" s="1104">
        <v>0</v>
      </c>
      <c r="BZ29" s="1104">
        <v>0</v>
      </c>
      <c r="CA29" s="1104">
        <v>0</v>
      </c>
      <c r="CB29" s="1104">
        <v>0</v>
      </c>
      <c r="CC29" s="1104">
        <v>0</v>
      </c>
      <c r="CD29" s="1104">
        <v>0</v>
      </c>
      <c r="CE29" s="1104">
        <v>0</v>
      </c>
      <c r="CF29" s="1104">
        <v>0</v>
      </c>
      <c r="CG29" s="1104">
        <v>0</v>
      </c>
      <c r="CH29" s="1104">
        <v>0</v>
      </c>
      <c r="CI29" s="1104">
        <v>0</v>
      </c>
      <c r="CJ29" s="1104">
        <v>0</v>
      </c>
      <c r="CK29" s="1104">
        <v>0</v>
      </c>
      <c r="CL29" s="1104">
        <v>0</v>
      </c>
      <c r="CM29" s="1104">
        <v>0</v>
      </c>
      <c r="CN29" s="1104">
        <v>0</v>
      </c>
      <c r="CO29" s="1104">
        <v>0</v>
      </c>
      <c r="CP29" s="1104">
        <v>0</v>
      </c>
      <c r="CQ29" s="1104">
        <v>0</v>
      </c>
      <c r="CR29" s="1104">
        <v>0</v>
      </c>
      <c r="CS29" s="1104">
        <v>0</v>
      </c>
      <c r="CT29" s="1104">
        <v>0</v>
      </c>
      <c r="CU29" s="1104">
        <v>0</v>
      </c>
      <c r="CV29" s="1104">
        <v>0</v>
      </c>
      <c r="CW29" s="1104">
        <v>0</v>
      </c>
      <c r="CX29" s="1104">
        <v>0</v>
      </c>
      <c r="CY29" s="1104">
        <v>0</v>
      </c>
      <c r="CZ29" s="1104">
        <v>0</v>
      </c>
      <c r="DA29" s="1104">
        <v>0</v>
      </c>
      <c r="DB29" s="1104">
        <v>0</v>
      </c>
      <c r="DC29" s="1104">
        <v>0</v>
      </c>
      <c r="DD29" s="1104">
        <v>0</v>
      </c>
      <c r="DE29" s="1104">
        <v>0</v>
      </c>
      <c r="DF29" s="1104">
        <v>0</v>
      </c>
      <c r="DG29" s="1104">
        <v>0</v>
      </c>
      <c r="DH29" s="1104">
        <v>0</v>
      </c>
      <c r="DI29" s="1104">
        <v>0</v>
      </c>
      <c r="DJ29" s="1104">
        <v>0</v>
      </c>
      <c r="DK29" s="1104">
        <v>0</v>
      </c>
      <c r="DL29" s="1104">
        <v>0</v>
      </c>
      <c r="DM29" s="1104">
        <v>0</v>
      </c>
      <c r="DN29" s="1104">
        <v>0</v>
      </c>
      <c r="DO29" s="1104">
        <v>0</v>
      </c>
      <c r="DP29" s="1104">
        <v>0</v>
      </c>
      <c r="DQ29" s="1104">
        <v>0</v>
      </c>
      <c r="DR29" s="1104">
        <v>0</v>
      </c>
      <c r="DS29" s="1104">
        <v>0</v>
      </c>
      <c r="DT29" s="1104">
        <v>0</v>
      </c>
      <c r="DU29" s="1104">
        <v>0</v>
      </c>
      <c r="DV29" s="1104">
        <v>0</v>
      </c>
      <c r="DW29" s="1104">
        <v>0</v>
      </c>
      <c r="DX29" s="1104">
        <v>0</v>
      </c>
      <c r="DY29" s="1104">
        <v>0</v>
      </c>
      <c r="DZ29" s="1104">
        <v>0</v>
      </c>
      <c r="EA29" s="1104">
        <v>0</v>
      </c>
      <c r="EB29" s="1104">
        <v>0</v>
      </c>
      <c r="EC29" s="1104">
        <v>0</v>
      </c>
      <c r="ED29" s="1104">
        <v>0</v>
      </c>
      <c r="EE29" s="1104">
        <v>0</v>
      </c>
      <c r="EF29" s="1104">
        <v>0</v>
      </c>
      <c r="EG29" s="1104">
        <v>0</v>
      </c>
      <c r="EH29" s="1104">
        <v>0</v>
      </c>
      <c r="EI29" s="1104">
        <v>0</v>
      </c>
      <c r="EJ29" s="1104">
        <v>0</v>
      </c>
      <c r="EK29" s="1104">
        <v>0</v>
      </c>
      <c r="EL29" s="1104">
        <v>0</v>
      </c>
      <c r="EM29" s="1104">
        <v>0</v>
      </c>
      <c r="EN29" s="1104">
        <v>0</v>
      </c>
      <c r="EO29" s="1104">
        <v>0</v>
      </c>
      <c r="EP29" s="1104">
        <v>0</v>
      </c>
      <c r="EQ29" s="1104">
        <v>0</v>
      </c>
      <c r="ER29" s="1104">
        <v>0</v>
      </c>
      <c r="ES29" s="1104">
        <v>0</v>
      </c>
      <c r="ET29" s="1104">
        <v>0</v>
      </c>
      <c r="EU29" s="1104">
        <v>0</v>
      </c>
      <c r="EV29" s="1104">
        <v>0</v>
      </c>
      <c r="EW29" s="1104">
        <v>0</v>
      </c>
      <c r="EX29" s="1104">
        <v>0</v>
      </c>
    </row>
    <row r="30" spans="1:154">
      <c r="A30" s="281" t="s">
        <v>114</v>
      </c>
      <c r="B30" s="1104">
        <v>0</v>
      </c>
      <c r="C30" s="1104">
        <v>0</v>
      </c>
      <c r="D30" s="1104">
        <v>0</v>
      </c>
      <c r="E30" s="1104">
        <v>0</v>
      </c>
      <c r="F30" s="1104">
        <v>0</v>
      </c>
      <c r="G30" s="1104">
        <v>0</v>
      </c>
      <c r="H30" s="1104">
        <v>0</v>
      </c>
      <c r="I30" s="1104">
        <v>0</v>
      </c>
      <c r="J30" s="1104">
        <v>0</v>
      </c>
      <c r="K30" s="1104">
        <v>0</v>
      </c>
      <c r="L30" s="1104">
        <v>0</v>
      </c>
      <c r="M30" s="1104">
        <v>0</v>
      </c>
      <c r="N30" s="1104">
        <v>0</v>
      </c>
      <c r="O30" s="1104">
        <v>0</v>
      </c>
      <c r="P30" s="1104">
        <v>0</v>
      </c>
      <c r="Q30" s="1104">
        <v>0</v>
      </c>
      <c r="R30" s="1104">
        <v>0</v>
      </c>
      <c r="S30" s="1104">
        <v>0</v>
      </c>
      <c r="T30" s="1104">
        <v>0</v>
      </c>
      <c r="U30" s="1104">
        <v>0</v>
      </c>
      <c r="V30" s="1104">
        <v>0</v>
      </c>
      <c r="W30" s="1104">
        <v>0</v>
      </c>
      <c r="X30" s="1104">
        <v>0</v>
      </c>
      <c r="Y30" s="1104">
        <v>0</v>
      </c>
      <c r="Z30" s="1104">
        <v>0</v>
      </c>
      <c r="AA30" s="1104">
        <v>0</v>
      </c>
      <c r="AB30" s="1104">
        <v>0</v>
      </c>
      <c r="AC30" s="1104">
        <v>0</v>
      </c>
      <c r="AD30" s="1104">
        <v>0</v>
      </c>
      <c r="AE30" s="1104">
        <v>0</v>
      </c>
      <c r="AF30" s="1104">
        <v>0</v>
      </c>
      <c r="AG30" s="1104">
        <v>0</v>
      </c>
      <c r="AH30" s="1104">
        <v>0</v>
      </c>
      <c r="AI30" s="1104">
        <v>0</v>
      </c>
      <c r="AJ30" s="1104">
        <v>0</v>
      </c>
      <c r="AK30" s="1104">
        <v>0</v>
      </c>
      <c r="AL30" s="1104">
        <v>0</v>
      </c>
      <c r="AM30" s="1104">
        <v>0</v>
      </c>
      <c r="AN30" s="1104">
        <v>0</v>
      </c>
      <c r="AO30" s="1104">
        <v>0</v>
      </c>
      <c r="AP30" s="1104">
        <v>0</v>
      </c>
      <c r="AQ30" s="1104">
        <v>0</v>
      </c>
      <c r="AR30" s="1104">
        <v>0</v>
      </c>
      <c r="AS30" s="1104">
        <v>0</v>
      </c>
      <c r="AT30" s="1104">
        <v>0</v>
      </c>
      <c r="AU30" s="1104">
        <v>0</v>
      </c>
      <c r="AV30" s="1104">
        <v>0</v>
      </c>
      <c r="AW30" s="1104">
        <v>0</v>
      </c>
      <c r="AX30" s="1104">
        <v>0</v>
      </c>
      <c r="AY30" s="1104">
        <v>0</v>
      </c>
      <c r="AZ30" s="1104">
        <v>0</v>
      </c>
      <c r="BA30" s="1104">
        <v>0</v>
      </c>
      <c r="BB30" s="1104">
        <v>0</v>
      </c>
      <c r="BC30" s="1104">
        <v>1</v>
      </c>
      <c r="BD30" s="1104">
        <v>1</v>
      </c>
      <c r="BE30" s="1104">
        <v>1</v>
      </c>
      <c r="BF30" s="1104">
        <v>1</v>
      </c>
      <c r="BG30" s="1104">
        <v>1</v>
      </c>
      <c r="BH30" s="1104">
        <v>1</v>
      </c>
      <c r="BI30" s="1104">
        <v>1</v>
      </c>
      <c r="BJ30" s="1104">
        <v>0</v>
      </c>
      <c r="BK30" s="1104">
        <v>0</v>
      </c>
      <c r="BL30" s="1104">
        <v>0</v>
      </c>
      <c r="BM30" s="1104">
        <v>0</v>
      </c>
      <c r="BN30" s="1104">
        <v>0</v>
      </c>
      <c r="BO30" s="1104">
        <v>0</v>
      </c>
      <c r="BP30" s="1104">
        <v>0</v>
      </c>
      <c r="BQ30" s="1104">
        <v>0</v>
      </c>
      <c r="BR30" s="1104">
        <v>0</v>
      </c>
      <c r="BS30" s="1104">
        <v>0</v>
      </c>
      <c r="BT30" s="1104">
        <v>0</v>
      </c>
      <c r="BU30" s="1104">
        <v>0</v>
      </c>
      <c r="BV30" s="1104">
        <v>0</v>
      </c>
      <c r="BW30" s="1104">
        <v>0</v>
      </c>
      <c r="BX30" s="1104">
        <v>0</v>
      </c>
      <c r="BY30" s="1104">
        <v>0</v>
      </c>
      <c r="BZ30" s="1104">
        <v>0</v>
      </c>
      <c r="CA30" s="1104">
        <v>0</v>
      </c>
      <c r="CB30" s="1104">
        <v>0</v>
      </c>
      <c r="CC30" s="1104">
        <v>0</v>
      </c>
      <c r="CD30" s="1104">
        <v>0</v>
      </c>
      <c r="CE30" s="1104">
        <v>0</v>
      </c>
      <c r="CF30" s="1104">
        <v>0</v>
      </c>
      <c r="CG30" s="1104">
        <v>0</v>
      </c>
      <c r="CH30" s="1104">
        <v>0</v>
      </c>
      <c r="CI30" s="1104">
        <v>0</v>
      </c>
      <c r="CJ30" s="1104">
        <v>0</v>
      </c>
      <c r="CK30" s="1104">
        <v>0</v>
      </c>
      <c r="CL30" s="1104">
        <v>0</v>
      </c>
      <c r="CM30" s="1104">
        <v>0</v>
      </c>
      <c r="CN30" s="1104">
        <v>0</v>
      </c>
      <c r="CO30" s="1104">
        <v>0</v>
      </c>
      <c r="CP30" s="1104">
        <v>0</v>
      </c>
      <c r="CQ30" s="1104">
        <v>0</v>
      </c>
      <c r="CR30" s="1104">
        <v>0</v>
      </c>
      <c r="CS30" s="1104">
        <v>0</v>
      </c>
      <c r="CT30" s="1104">
        <v>0</v>
      </c>
      <c r="CU30" s="1104">
        <v>0</v>
      </c>
      <c r="CV30" s="1104">
        <v>0</v>
      </c>
      <c r="CW30" s="1104">
        <v>0</v>
      </c>
      <c r="CX30" s="1104">
        <v>0</v>
      </c>
      <c r="CY30" s="1104">
        <v>0</v>
      </c>
      <c r="CZ30" s="1104">
        <v>0</v>
      </c>
      <c r="DA30" s="1104">
        <v>0</v>
      </c>
      <c r="DB30" s="1104">
        <v>0</v>
      </c>
      <c r="DC30" s="1104">
        <v>0</v>
      </c>
      <c r="DD30" s="1104">
        <v>0</v>
      </c>
      <c r="DE30" s="1104">
        <v>0</v>
      </c>
      <c r="DF30" s="1104">
        <v>0</v>
      </c>
      <c r="DG30" s="1104">
        <v>0</v>
      </c>
      <c r="DH30" s="1104">
        <v>0</v>
      </c>
      <c r="DI30" s="1104">
        <v>0</v>
      </c>
      <c r="DJ30" s="1104">
        <v>0</v>
      </c>
      <c r="DK30" s="1104">
        <v>0</v>
      </c>
      <c r="DL30" s="1104">
        <v>0</v>
      </c>
      <c r="DM30" s="1104">
        <v>0</v>
      </c>
      <c r="DN30" s="1104">
        <v>0</v>
      </c>
      <c r="DO30" s="1104">
        <v>0</v>
      </c>
      <c r="DP30" s="1104">
        <v>0</v>
      </c>
      <c r="DQ30" s="1104">
        <v>0</v>
      </c>
      <c r="DR30" s="1104">
        <v>0</v>
      </c>
      <c r="DS30" s="1104">
        <v>0</v>
      </c>
      <c r="DT30" s="1104">
        <v>0</v>
      </c>
      <c r="DU30" s="1104">
        <v>0</v>
      </c>
      <c r="DV30" s="1104">
        <v>0</v>
      </c>
      <c r="DW30" s="1104">
        <v>0</v>
      </c>
      <c r="DX30" s="1104">
        <v>0</v>
      </c>
      <c r="DY30" s="1104">
        <v>0</v>
      </c>
      <c r="DZ30" s="1104">
        <v>0</v>
      </c>
      <c r="EA30" s="1104">
        <v>0</v>
      </c>
      <c r="EB30" s="1104">
        <v>0</v>
      </c>
      <c r="EC30" s="1104">
        <v>0</v>
      </c>
      <c r="ED30" s="1104">
        <v>0</v>
      </c>
      <c r="EE30" s="1104">
        <v>0</v>
      </c>
      <c r="EF30" s="1104">
        <v>0</v>
      </c>
      <c r="EG30" s="1104">
        <v>0</v>
      </c>
      <c r="EH30" s="1104">
        <v>0</v>
      </c>
      <c r="EI30" s="1104">
        <v>0</v>
      </c>
      <c r="EJ30" s="1104">
        <v>0</v>
      </c>
      <c r="EK30" s="1104">
        <v>0</v>
      </c>
      <c r="EL30" s="1104">
        <v>0</v>
      </c>
      <c r="EM30" s="1104">
        <v>0</v>
      </c>
      <c r="EN30" s="1104">
        <v>0</v>
      </c>
      <c r="EO30" s="1104">
        <v>0</v>
      </c>
      <c r="EP30" s="1104">
        <v>0</v>
      </c>
      <c r="EQ30" s="1104">
        <v>0</v>
      </c>
      <c r="ER30" s="1104">
        <v>0</v>
      </c>
      <c r="ES30" s="1104">
        <v>0</v>
      </c>
      <c r="ET30" s="1104">
        <v>0</v>
      </c>
      <c r="EU30" s="1104">
        <v>0</v>
      </c>
      <c r="EV30" s="1104">
        <v>0</v>
      </c>
      <c r="EW30" s="1104">
        <v>0</v>
      </c>
      <c r="EX30" s="1104">
        <v>0</v>
      </c>
    </row>
    <row r="31" spans="1:154">
      <c r="A31" s="281" t="s">
        <v>88</v>
      </c>
      <c r="B31" s="1104">
        <v>0</v>
      </c>
      <c r="C31" s="1104">
        <v>0</v>
      </c>
      <c r="D31" s="1104">
        <v>0</v>
      </c>
      <c r="E31" s="1104">
        <v>0</v>
      </c>
      <c r="F31" s="1104">
        <v>0</v>
      </c>
      <c r="G31" s="1104">
        <v>0</v>
      </c>
      <c r="H31" s="1104">
        <v>0</v>
      </c>
      <c r="I31" s="1104">
        <v>0</v>
      </c>
      <c r="J31" s="1104">
        <v>0</v>
      </c>
      <c r="K31" s="1104">
        <v>0</v>
      </c>
      <c r="L31" s="1104">
        <v>0</v>
      </c>
      <c r="M31" s="1104">
        <v>0</v>
      </c>
      <c r="N31" s="1104">
        <v>0</v>
      </c>
      <c r="O31" s="1104">
        <v>0</v>
      </c>
      <c r="P31" s="1104">
        <v>0</v>
      </c>
      <c r="Q31" s="1104">
        <v>0</v>
      </c>
      <c r="R31" s="1104">
        <v>0</v>
      </c>
      <c r="S31" s="1104">
        <v>0</v>
      </c>
      <c r="T31" s="1104">
        <v>0</v>
      </c>
      <c r="U31" s="1104">
        <v>0</v>
      </c>
      <c r="V31" s="1104">
        <v>0</v>
      </c>
      <c r="W31" s="1104">
        <v>0</v>
      </c>
      <c r="X31" s="1104">
        <v>0</v>
      </c>
      <c r="Y31" s="1104">
        <v>0</v>
      </c>
      <c r="Z31" s="1104">
        <v>0</v>
      </c>
      <c r="AA31" s="1104">
        <v>0</v>
      </c>
      <c r="AB31" s="1104">
        <v>0</v>
      </c>
      <c r="AC31" s="1104">
        <v>0</v>
      </c>
      <c r="AD31" s="1104">
        <v>0</v>
      </c>
      <c r="AE31" s="1104">
        <v>0</v>
      </c>
      <c r="AF31" s="1104">
        <v>0</v>
      </c>
      <c r="AG31" s="1104">
        <v>0</v>
      </c>
      <c r="AH31" s="1104">
        <v>0</v>
      </c>
      <c r="AI31" s="1104">
        <v>0</v>
      </c>
      <c r="AJ31" s="1104">
        <v>0</v>
      </c>
      <c r="AK31" s="1104">
        <v>0</v>
      </c>
      <c r="AL31" s="1104">
        <v>0</v>
      </c>
      <c r="AM31" s="1104">
        <v>0</v>
      </c>
      <c r="AN31" s="1104">
        <v>0</v>
      </c>
      <c r="AO31" s="1104">
        <v>0</v>
      </c>
      <c r="AP31" s="1104">
        <v>0</v>
      </c>
      <c r="AQ31" s="1104">
        <v>0</v>
      </c>
      <c r="AR31" s="1104">
        <v>0</v>
      </c>
      <c r="AS31" s="1104">
        <v>0</v>
      </c>
      <c r="AT31" s="1104">
        <v>0</v>
      </c>
      <c r="AU31" s="1104">
        <v>0</v>
      </c>
      <c r="AV31" s="1104">
        <v>0</v>
      </c>
      <c r="AW31" s="1104">
        <v>0</v>
      </c>
      <c r="AX31" s="1104">
        <v>0</v>
      </c>
      <c r="AY31" s="1104">
        <v>0</v>
      </c>
      <c r="AZ31" s="1104">
        <v>0</v>
      </c>
      <c r="BA31" s="1104">
        <v>0</v>
      </c>
      <c r="BB31" s="1104">
        <v>0</v>
      </c>
      <c r="BC31" s="1104">
        <v>0</v>
      </c>
      <c r="BD31" s="1104">
        <v>0</v>
      </c>
      <c r="BE31" s="1104">
        <v>0</v>
      </c>
      <c r="BF31" s="1104">
        <v>0</v>
      </c>
      <c r="BG31" s="1104">
        <v>0</v>
      </c>
      <c r="BH31" s="1104">
        <v>0</v>
      </c>
      <c r="BI31" s="1104">
        <v>0</v>
      </c>
      <c r="BJ31" s="1104">
        <v>1</v>
      </c>
      <c r="BK31" s="1104">
        <v>1</v>
      </c>
      <c r="BL31" s="1104">
        <v>1</v>
      </c>
      <c r="BM31" s="1104">
        <v>0</v>
      </c>
      <c r="BN31" s="1104">
        <v>0</v>
      </c>
      <c r="BO31" s="1104">
        <v>0</v>
      </c>
      <c r="BP31" s="1104">
        <v>0</v>
      </c>
      <c r="BQ31" s="1104">
        <v>0</v>
      </c>
      <c r="BR31" s="1104">
        <v>0</v>
      </c>
      <c r="BS31" s="1104">
        <v>0</v>
      </c>
      <c r="BT31" s="1104">
        <v>0</v>
      </c>
      <c r="BU31" s="1104">
        <v>0</v>
      </c>
      <c r="BV31" s="1104">
        <v>0</v>
      </c>
      <c r="BW31" s="1104">
        <v>0</v>
      </c>
      <c r="BX31" s="1104">
        <v>0</v>
      </c>
      <c r="BY31" s="1104">
        <v>0</v>
      </c>
      <c r="BZ31" s="1104">
        <v>0</v>
      </c>
      <c r="CA31" s="1104">
        <v>0</v>
      </c>
      <c r="CB31" s="1104">
        <v>0</v>
      </c>
      <c r="CC31" s="1104">
        <v>0</v>
      </c>
      <c r="CD31" s="1104">
        <v>0</v>
      </c>
      <c r="CE31" s="1104">
        <v>0</v>
      </c>
      <c r="CF31" s="1104">
        <v>0</v>
      </c>
      <c r="CG31" s="1104">
        <v>0</v>
      </c>
      <c r="CH31" s="1104">
        <v>0</v>
      </c>
      <c r="CI31" s="1104">
        <v>0</v>
      </c>
      <c r="CJ31" s="1104">
        <v>0</v>
      </c>
      <c r="CK31" s="1104">
        <v>0</v>
      </c>
      <c r="CL31" s="1104">
        <v>0</v>
      </c>
      <c r="CM31" s="1104">
        <v>0</v>
      </c>
      <c r="CN31" s="1104">
        <v>0</v>
      </c>
      <c r="CO31" s="1104">
        <v>0</v>
      </c>
      <c r="CP31" s="1104">
        <v>0</v>
      </c>
      <c r="CQ31" s="1104">
        <v>0</v>
      </c>
      <c r="CR31" s="1104">
        <v>0</v>
      </c>
      <c r="CS31" s="1104">
        <v>0</v>
      </c>
      <c r="CT31" s="1104">
        <v>0</v>
      </c>
      <c r="CU31" s="1104">
        <v>0</v>
      </c>
      <c r="CV31" s="1104">
        <v>0</v>
      </c>
      <c r="CW31" s="1104">
        <v>0</v>
      </c>
      <c r="CX31" s="1104">
        <v>0</v>
      </c>
      <c r="CY31" s="1104">
        <v>0</v>
      </c>
      <c r="CZ31" s="1104">
        <v>0</v>
      </c>
      <c r="DA31" s="1104">
        <v>0</v>
      </c>
      <c r="DB31" s="1104">
        <v>0</v>
      </c>
      <c r="DC31" s="1104">
        <v>0</v>
      </c>
      <c r="DD31" s="1104">
        <v>0</v>
      </c>
      <c r="DE31" s="1104">
        <v>0</v>
      </c>
      <c r="DF31" s="1104">
        <v>0</v>
      </c>
      <c r="DG31" s="1104">
        <v>0</v>
      </c>
      <c r="DH31" s="1104">
        <v>0</v>
      </c>
      <c r="DI31" s="1104">
        <v>0</v>
      </c>
      <c r="DJ31" s="1104">
        <v>0</v>
      </c>
      <c r="DK31" s="1104">
        <v>0</v>
      </c>
      <c r="DL31" s="1104">
        <v>0</v>
      </c>
      <c r="DM31" s="1104">
        <v>0</v>
      </c>
      <c r="DN31" s="1104">
        <v>0</v>
      </c>
      <c r="DO31" s="1104">
        <v>0</v>
      </c>
      <c r="DP31" s="1104">
        <v>0</v>
      </c>
      <c r="DQ31" s="1104">
        <v>0</v>
      </c>
      <c r="DR31" s="1104">
        <v>0</v>
      </c>
      <c r="DS31" s="1104">
        <v>0</v>
      </c>
      <c r="DT31" s="1104">
        <v>0</v>
      </c>
      <c r="DU31" s="1104">
        <v>0</v>
      </c>
      <c r="DV31" s="1104">
        <v>0</v>
      </c>
      <c r="DW31" s="1104">
        <v>0</v>
      </c>
      <c r="DX31" s="1104">
        <v>0</v>
      </c>
      <c r="DY31" s="1104">
        <v>0</v>
      </c>
      <c r="DZ31" s="1104">
        <v>0</v>
      </c>
      <c r="EA31" s="1104">
        <v>0</v>
      </c>
      <c r="EB31" s="1104">
        <v>0</v>
      </c>
      <c r="EC31" s="1104">
        <v>0</v>
      </c>
      <c r="ED31" s="1104">
        <v>0</v>
      </c>
      <c r="EE31" s="1104">
        <v>0</v>
      </c>
      <c r="EF31" s="1104">
        <v>0</v>
      </c>
      <c r="EG31" s="1104">
        <v>0</v>
      </c>
      <c r="EH31" s="1104">
        <v>0</v>
      </c>
      <c r="EI31" s="1104">
        <v>0</v>
      </c>
      <c r="EJ31" s="1104">
        <v>0</v>
      </c>
      <c r="EK31" s="1104">
        <v>0</v>
      </c>
      <c r="EL31" s="1104">
        <v>0</v>
      </c>
      <c r="EM31" s="1104">
        <v>0</v>
      </c>
      <c r="EN31" s="1104">
        <v>0</v>
      </c>
      <c r="EO31" s="1104">
        <v>0</v>
      </c>
      <c r="EP31" s="1104">
        <v>0</v>
      </c>
      <c r="EQ31" s="1104">
        <v>0</v>
      </c>
      <c r="ER31" s="1104">
        <v>0</v>
      </c>
      <c r="ES31" s="1104">
        <v>0</v>
      </c>
      <c r="ET31" s="1104">
        <v>0</v>
      </c>
      <c r="EU31" s="1104">
        <v>0</v>
      </c>
      <c r="EV31" s="1104">
        <v>0</v>
      </c>
      <c r="EW31" s="1104">
        <v>0</v>
      </c>
      <c r="EX31" s="1104">
        <v>0</v>
      </c>
    </row>
    <row r="32" spans="1:154">
      <c r="A32" s="281" t="s">
        <v>92</v>
      </c>
      <c r="B32" s="1104">
        <v>0</v>
      </c>
      <c r="C32" s="1104">
        <v>0</v>
      </c>
      <c r="D32" s="1104">
        <v>0</v>
      </c>
      <c r="E32" s="1104">
        <v>0</v>
      </c>
      <c r="F32" s="1104">
        <v>0</v>
      </c>
      <c r="G32" s="1104">
        <v>0</v>
      </c>
      <c r="H32" s="1104">
        <v>0</v>
      </c>
      <c r="I32" s="1104">
        <v>0</v>
      </c>
      <c r="J32" s="1104">
        <v>0</v>
      </c>
      <c r="K32" s="1104">
        <v>0</v>
      </c>
      <c r="L32" s="1104">
        <v>0</v>
      </c>
      <c r="M32" s="1104">
        <v>0</v>
      </c>
      <c r="N32" s="1104">
        <v>0</v>
      </c>
      <c r="O32" s="1104">
        <v>0</v>
      </c>
      <c r="P32" s="1104">
        <v>0</v>
      </c>
      <c r="Q32" s="1104">
        <v>0</v>
      </c>
      <c r="R32" s="1104">
        <v>0</v>
      </c>
      <c r="S32" s="1104">
        <v>0</v>
      </c>
      <c r="T32" s="1104">
        <v>0</v>
      </c>
      <c r="U32" s="1104">
        <v>0</v>
      </c>
      <c r="V32" s="1104">
        <v>0</v>
      </c>
      <c r="W32" s="1104">
        <v>0</v>
      </c>
      <c r="X32" s="1104">
        <v>0</v>
      </c>
      <c r="Y32" s="1104">
        <v>0</v>
      </c>
      <c r="Z32" s="1104">
        <v>0</v>
      </c>
      <c r="AA32" s="1104">
        <v>0</v>
      </c>
      <c r="AB32" s="1104">
        <v>0</v>
      </c>
      <c r="AC32" s="1104">
        <v>0</v>
      </c>
      <c r="AD32" s="1104">
        <v>0</v>
      </c>
      <c r="AE32" s="1104">
        <v>0</v>
      </c>
      <c r="AF32" s="1104">
        <v>0</v>
      </c>
      <c r="AG32" s="1104">
        <v>0</v>
      </c>
      <c r="AH32" s="1104">
        <v>0</v>
      </c>
      <c r="AI32" s="1104">
        <v>0</v>
      </c>
      <c r="AJ32" s="1104">
        <v>0</v>
      </c>
      <c r="AK32" s="1104">
        <v>0</v>
      </c>
      <c r="AL32" s="1104">
        <v>0</v>
      </c>
      <c r="AM32" s="1104">
        <v>0</v>
      </c>
      <c r="AN32" s="1104">
        <v>0</v>
      </c>
      <c r="AO32" s="1104">
        <v>0</v>
      </c>
      <c r="AP32" s="1104">
        <v>0</v>
      </c>
      <c r="AQ32" s="1104">
        <v>0</v>
      </c>
      <c r="AR32" s="1104">
        <v>0</v>
      </c>
      <c r="AS32" s="1104">
        <v>0</v>
      </c>
      <c r="AT32" s="1104">
        <v>0</v>
      </c>
      <c r="AU32" s="1104">
        <v>0</v>
      </c>
      <c r="AV32" s="1104">
        <v>0</v>
      </c>
      <c r="AW32" s="1104">
        <v>0</v>
      </c>
      <c r="AX32" s="1104">
        <v>0</v>
      </c>
      <c r="AY32" s="1104">
        <v>0</v>
      </c>
      <c r="AZ32" s="1104">
        <v>0</v>
      </c>
      <c r="BA32" s="1104">
        <v>0</v>
      </c>
      <c r="BB32" s="1104">
        <v>0</v>
      </c>
      <c r="BC32" s="1104">
        <v>0</v>
      </c>
      <c r="BD32" s="1104">
        <v>0</v>
      </c>
      <c r="BE32" s="1104">
        <v>0</v>
      </c>
      <c r="BF32" s="1104">
        <v>0</v>
      </c>
      <c r="BG32" s="1104">
        <v>0</v>
      </c>
      <c r="BH32" s="1104">
        <v>0</v>
      </c>
      <c r="BI32" s="1104">
        <v>0</v>
      </c>
      <c r="BJ32" s="1104">
        <v>0</v>
      </c>
      <c r="BK32" s="1104">
        <v>0</v>
      </c>
      <c r="BL32" s="1104">
        <v>0</v>
      </c>
      <c r="BM32" s="1104">
        <v>1</v>
      </c>
      <c r="BN32" s="1104">
        <v>1</v>
      </c>
      <c r="BO32" s="1104">
        <v>0</v>
      </c>
      <c r="BP32" s="1104">
        <v>0</v>
      </c>
      <c r="BQ32" s="1104">
        <v>0</v>
      </c>
      <c r="BR32" s="1104">
        <v>0</v>
      </c>
      <c r="BS32" s="1104">
        <v>0</v>
      </c>
      <c r="BT32" s="1104">
        <v>0</v>
      </c>
      <c r="BU32" s="1104">
        <v>0</v>
      </c>
      <c r="BV32" s="1104">
        <v>0</v>
      </c>
      <c r="BW32" s="1104">
        <v>0</v>
      </c>
      <c r="BX32" s="1104">
        <v>0</v>
      </c>
      <c r="BY32" s="1104">
        <v>0</v>
      </c>
      <c r="BZ32" s="1104">
        <v>0</v>
      </c>
      <c r="CA32" s="1104">
        <v>0</v>
      </c>
      <c r="CB32" s="1104">
        <v>0</v>
      </c>
      <c r="CC32" s="1104">
        <v>0</v>
      </c>
      <c r="CD32" s="1104">
        <v>0</v>
      </c>
      <c r="CE32" s="1104">
        <v>0</v>
      </c>
      <c r="CF32" s="1104">
        <v>0</v>
      </c>
      <c r="CG32" s="1104">
        <v>0</v>
      </c>
      <c r="CH32" s="1104">
        <v>0</v>
      </c>
      <c r="CI32" s="1104">
        <v>0</v>
      </c>
      <c r="CJ32" s="1104">
        <v>0</v>
      </c>
      <c r="CK32" s="1104">
        <v>0</v>
      </c>
      <c r="CL32" s="1104">
        <v>0</v>
      </c>
      <c r="CM32" s="1104">
        <v>0</v>
      </c>
      <c r="CN32" s="1104">
        <v>0</v>
      </c>
      <c r="CO32" s="1104">
        <v>0</v>
      </c>
      <c r="CP32" s="1104">
        <v>0</v>
      </c>
      <c r="CQ32" s="1104">
        <v>0</v>
      </c>
      <c r="CR32" s="1104">
        <v>0</v>
      </c>
      <c r="CS32" s="1104">
        <v>0</v>
      </c>
      <c r="CT32" s="1104">
        <v>0</v>
      </c>
      <c r="CU32" s="1104">
        <v>0</v>
      </c>
      <c r="CV32" s="1104">
        <v>0</v>
      </c>
      <c r="CW32" s="1104">
        <v>0</v>
      </c>
      <c r="CX32" s="1104">
        <v>0</v>
      </c>
      <c r="CY32" s="1104">
        <v>0</v>
      </c>
      <c r="CZ32" s="1104">
        <v>0</v>
      </c>
      <c r="DA32" s="1104">
        <v>0</v>
      </c>
      <c r="DB32" s="1104">
        <v>0</v>
      </c>
      <c r="DC32" s="1104">
        <v>0</v>
      </c>
      <c r="DD32" s="1104">
        <v>0</v>
      </c>
      <c r="DE32" s="1104">
        <v>0</v>
      </c>
      <c r="DF32" s="1104">
        <v>0</v>
      </c>
      <c r="DG32" s="1104">
        <v>0</v>
      </c>
      <c r="DH32" s="1104">
        <v>0</v>
      </c>
      <c r="DI32" s="1104">
        <v>0</v>
      </c>
      <c r="DJ32" s="1104">
        <v>0</v>
      </c>
      <c r="DK32" s="1104">
        <v>0</v>
      </c>
      <c r="DL32" s="1104">
        <v>0</v>
      </c>
      <c r="DM32" s="1104">
        <v>0</v>
      </c>
      <c r="DN32" s="1104">
        <v>0</v>
      </c>
      <c r="DO32" s="1104">
        <v>0</v>
      </c>
      <c r="DP32" s="1104">
        <v>0</v>
      </c>
      <c r="DQ32" s="1104">
        <v>0</v>
      </c>
      <c r="DR32" s="1104">
        <v>0</v>
      </c>
      <c r="DS32" s="1104">
        <v>0</v>
      </c>
      <c r="DT32" s="1104">
        <v>0</v>
      </c>
      <c r="DU32" s="1104">
        <v>0</v>
      </c>
      <c r="DV32" s="1104">
        <v>0</v>
      </c>
      <c r="DW32" s="1104">
        <v>0</v>
      </c>
      <c r="DX32" s="1104">
        <v>0</v>
      </c>
      <c r="DY32" s="1104">
        <v>0</v>
      </c>
      <c r="DZ32" s="1104">
        <v>0</v>
      </c>
      <c r="EA32" s="1104">
        <v>0</v>
      </c>
      <c r="EB32" s="1104">
        <v>0</v>
      </c>
      <c r="EC32" s="1104">
        <v>0</v>
      </c>
      <c r="ED32" s="1104">
        <v>0</v>
      </c>
      <c r="EE32" s="1104">
        <v>0</v>
      </c>
      <c r="EF32" s="1104">
        <v>0</v>
      </c>
      <c r="EG32" s="1104">
        <v>0</v>
      </c>
      <c r="EH32" s="1104">
        <v>0</v>
      </c>
      <c r="EI32" s="1104">
        <v>0</v>
      </c>
      <c r="EJ32" s="1104">
        <v>0</v>
      </c>
      <c r="EK32" s="1104">
        <v>0</v>
      </c>
      <c r="EL32" s="1104">
        <v>0</v>
      </c>
      <c r="EM32" s="1104">
        <v>0</v>
      </c>
      <c r="EN32" s="1104">
        <v>0</v>
      </c>
      <c r="EO32" s="1104">
        <v>0</v>
      </c>
      <c r="EP32" s="1104">
        <v>0</v>
      </c>
      <c r="EQ32" s="1104">
        <v>0</v>
      </c>
      <c r="ER32" s="1104">
        <v>0</v>
      </c>
      <c r="ES32" s="1104">
        <v>0</v>
      </c>
      <c r="ET32" s="1104">
        <v>0</v>
      </c>
      <c r="EU32" s="1104">
        <v>0</v>
      </c>
      <c r="EV32" s="1104">
        <v>0</v>
      </c>
      <c r="EW32" s="1104">
        <v>0</v>
      </c>
      <c r="EX32" s="1104">
        <v>0</v>
      </c>
    </row>
    <row r="33" spans="1:154">
      <c r="A33" s="281" t="s">
        <v>193</v>
      </c>
      <c r="B33" s="1104">
        <v>0</v>
      </c>
      <c r="C33" s="1104">
        <v>0</v>
      </c>
      <c r="D33" s="1104">
        <v>0</v>
      </c>
      <c r="E33" s="1104">
        <v>0</v>
      </c>
      <c r="F33" s="1104">
        <v>0</v>
      </c>
      <c r="G33" s="1104">
        <v>0</v>
      </c>
      <c r="H33" s="1104">
        <v>0</v>
      </c>
      <c r="I33" s="1104">
        <v>0</v>
      </c>
      <c r="J33" s="1104">
        <v>0</v>
      </c>
      <c r="K33" s="1104">
        <v>0</v>
      </c>
      <c r="L33" s="1104">
        <v>0</v>
      </c>
      <c r="M33" s="1104">
        <v>0</v>
      </c>
      <c r="N33" s="1104">
        <v>0</v>
      </c>
      <c r="O33" s="1104">
        <v>0</v>
      </c>
      <c r="P33" s="1104">
        <v>0</v>
      </c>
      <c r="Q33" s="1104">
        <v>0</v>
      </c>
      <c r="R33" s="1104">
        <v>0</v>
      </c>
      <c r="S33" s="1104">
        <v>0</v>
      </c>
      <c r="T33" s="1104">
        <v>0</v>
      </c>
      <c r="U33" s="1104">
        <v>0</v>
      </c>
      <c r="V33" s="1104">
        <v>0</v>
      </c>
      <c r="W33" s="1104">
        <v>0</v>
      </c>
      <c r="X33" s="1104">
        <v>0</v>
      </c>
      <c r="Y33" s="1104">
        <v>0</v>
      </c>
      <c r="Z33" s="1104">
        <v>0</v>
      </c>
      <c r="AA33" s="1104">
        <v>0</v>
      </c>
      <c r="AB33" s="1104">
        <v>0</v>
      </c>
      <c r="AC33" s="1104">
        <v>0</v>
      </c>
      <c r="AD33" s="1104">
        <v>0</v>
      </c>
      <c r="AE33" s="1104">
        <v>0</v>
      </c>
      <c r="AF33" s="1104">
        <v>0</v>
      </c>
      <c r="AG33" s="1104">
        <v>0</v>
      </c>
      <c r="AH33" s="1104">
        <v>0</v>
      </c>
      <c r="AI33" s="1104">
        <v>0</v>
      </c>
      <c r="AJ33" s="1104">
        <v>0</v>
      </c>
      <c r="AK33" s="1104">
        <v>0</v>
      </c>
      <c r="AL33" s="1104">
        <v>0</v>
      </c>
      <c r="AM33" s="1104">
        <v>0</v>
      </c>
      <c r="AN33" s="1104">
        <v>0</v>
      </c>
      <c r="AO33" s="1104">
        <v>0</v>
      </c>
      <c r="AP33" s="1104">
        <v>0</v>
      </c>
      <c r="AQ33" s="1104">
        <v>0</v>
      </c>
      <c r="AR33" s="1104">
        <v>0</v>
      </c>
      <c r="AS33" s="1104">
        <v>0</v>
      </c>
      <c r="AT33" s="1104">
        <v>0</v>
      </c>
      <c r="AU33" s="1104">
        <v>0</v>
      </c>
      <c r="AV33" s="1104">
        <v>0</v>
      </c>
      <c r="AW33" s="1104">
        <v>0</v>
      </c>
      <c r="AX33" s="1104">
        <v>0</v>
      </c>
      <c r="AY33" s="1104">
        <v>0</v>
      </c>
      <c r="AZ33" s="1104">
        <v>0</v>
      </c>
      <c r="BA33" s="1104">
        <v>0</v>
      </c>
      <c r="BB33" s="1104">
        <v>0</v>
      </c>
      <c r="BC33" s="1104">
        <v>0</v>
      </c>
      <c r="BD33" s="1104">
        <v>0</v>
      </c>
      <c r="BE33" s="1104">
        <v>0</v>
      </c>
      <c r="BF33" s="1104">
        <v>0</v>
      </c>
      <c r="BG33" s="1104">
        <v>0</v>
      </c>
      <c r="BH33" s="1104">
        <v>0</v>
      </c>
      <c r="BI33" s="1104">
        <v>0</v>
      </c>
      <c r="BJ33" s="1104">
        <v>0</v>
      </c>
      <c r="BK33" s="1104">
        <v>0</v>
      </c>
      <c r="BL33" s="1104">
        <v>0</v>
      </c>
      <c r="BM33" s="1104">
        <v>0</v>
      </c>
      <c r="BN33" s="1104">
        <v>0</v>
      </c>
      <c r="BO33" s="1104">
        <v>1</v>
      </c>
      <c r="BP33" s="1104">
        <v>0</v>
      </c>
      <c r="BQ33" s="1104">
        <v>0</v>
      </c>
      <c r="BR33" s="1104">
        <v>0</v>
      </c>
      <c r="BS33" s="1104">
        <v>0</v>
      </c>
      <c r="BT33" s="1104">
        <v>0</v>
      </c>
      <c r="BU33" s="1104">
        <v>0</v>
      </c>
      <c r="BV33" s="1104">
        <v>0</v>
      </c>
      <c r="BW33" s="1104">
        <v>0</v>
      </c>
      <c r="BX33" s="1104">
        <v>0</v>
      </c>
      <c r="BY33" s="1104">
        <v>0</v>
      </c>
      <c r="BZ33" s="1104">
        <v>0</v>
      </c>
      <c r="CA33" s="1104">
        <v>0</v>
      </c>
      <c r="CB33" s="1104">
        <v>0</v>
      </c>
      <c r="CC33" s="1104">
        <v>0</v>
      </c>
      <c r="CD33" s="1104">
        <v>0</v>
      </c>
      <c r="CE33" s="1104">
        <v>0</v>
      </c>
      <c r="CF33" s="1104">
        <v>0</v>
      </c>
      <c r="CG33" s="1104">
        <v>0</v>
      </c>
      <c r="CH33" s="1104">
        <v>0</v>
      </c>
      <c r="CI33" s="1104">
        <v>0</v>
      </c>
      <c r="CJ33" s="1104">
        <v>0</v>
      </c>
      <c r="CK33" s="1104">
        <v>0</v>
      </c>
      <c r="CL33" s="1104">
        <v>0</v>
      </c>
      <c r="CM33" s="1104">
        <v>0</v>
      </c>
      <c r="CN33" s="1104">
        <v>0</v>
      </c>
      <c r="CO33" s="1104">
        <v>0</v>
      </c>
      <c r="CP33" s="1104">
        <v>0</v>
      </c>
      <c r="CQ33" s="1104">
        <v>0</v>
      </c>
      <c r="CR33" s="1104">
        <v>0</v>
      </c>
      <c r="CS33" s="1104">
        <v>0</v>
      </c>
      <c r="CT33" s="1104">
        <v>0</v>
      </c>
      <c r="CU33" s="1104">
        <v>0</v>
      </c>
      <c r="CV33" s="1104">
        <v>0</v>
      </c>
      <c r="CW33" s="1104">
        <v>0</v>
      </c>
      <c r="CX33" s="1104">
        <v>0</v>
      </c>
      <c r="CY33" s="1104">
        <v>0</v>
      </c>
      <c r="CZ33" s="1104">
        <v>0</v>
      </c>
      <c r="DA33" s="1104">
        <v>0</v>
      </c>
      <c r="DB33" s="1104">
        <v>0</v>
      </c>
      <c r="DC33" s="1104">
        <v>0</v>
      </c>
      <c r="DD33" s="1104">
        <v>0</v>
      </c>
      <c r="DE33" s="1104">
        <v>0</v>
      </c>
      <c r="DF33" s="1104">
        <v>0</v>
      </c>
      <c r="DG33" s="1104">
        <v>0</v>
      </c>
      <c r="DH33" s="1104">
        <v>0</v>
      </c>
      <c r="DI33" s="1104">
        <v>0</v>
      </c>
      <c r="DJ33" s="1104">
        <v>0</v>
      </c>
      <c r="DK33" s="1104">
        <v>0</v>
      </c>
      <c r="DL33" s="1104">
        <v>0</v>
      </c>
      <c r="DM33" s="1104">
        <v>0</v>
      </c>
      <c r="DN33" s="1104">
        <v>0</v>
      </c>
      <c r="DO33" s="1104">
        <v>0</v>
      </c>
      <c r="DP33" s="1104">
        <v>0</v>
      </c>
      <c r="DQ33" s="1104">
        <v>0</v>
      </c>
      <c r="DR33" s="1104">
        <v>0</v>
      </c>
      <c r="DS33" s="1104">
        <v>0</v>
      </c>
      <c r="DT33" s="1104">
        <v>0</v>
      </c>
      <c r="DU33" s="1104">
        <v>0</v>
      </c>
      <c r="DV33" s="1104">
        <v>0</v>
      </c>
      <c r="DW33" s="1104">
        <v>0</v>
      </c>
      <c r="DX33" s="1104">
        <v>0</v>
      </c>
      <c r="DY33" s="1104">
        <v>0</v>
      </c>
      <c r="DZ33" s="1104">
        <v>0</v>
      </c>
      <c r="EA33" s="1104">
        <v>0</v>
      </c>
      <c r="EB33" s="1104">
        <v>0</v>
      </c>
      <c r="EC33" s="1104">
        <v>0</v>
      </c>
      <c r="ED33" s="1104">
        <v>0</v>
      </c>
      <c r="EE33" s="1104">
        <v>0</v>
      </c>
      <c r="EF33" s="1104">
        <v>0</v>
      </c>
      <c r="EG33" s="1104">
        <v>0</v>
      </c>
      <c r="EH33" s="1104">
        <v>0</v>
      </c>
      <c r="EI33" s="1104">
        <v>0</v>
      </c>
      <c r="EJ33" s="1104">
        <v>0</v>
      </c>
      <c r="EK33" s="1104">
        <v>0</v>
      </c>
      <c r="EL33" s="1104">
        <v>0</v>
      </c>
      <c r="EM33" s="1104">
        <v>0</v>
      </c>
      <c r="EN33" s="1104">
        <v>0</v>
      </c>
      <c r="EO33" s="1104">
        <v>0</v>
      </c>
      <c r="EP33" s="1104">
        <v>0</v>
      </c>
      <c r="EQ33" s="1104">
        <v>0</v>
      </c>
      <c r="ER33" s="1104">
        <v>0</v>
      </c>
      <c r="ES33" s="1104">
        <v>0</v>
      </c>
      <c r="ET33" s="1104">
        <v>0</v>
      </c>
      <c r="EU33" s="1104">
        <v>0</v>
      </c>
      <c r="EV33" s="1104">
        <v>0</v>
      </c>
      <c r="EW33" s="1104">
        <v>0</v>
      </c>
      <c r="EX33" s="1104">
        <v>0</v>
      </c>
    </row>
    <row r="34" spans="1:154">
      <c r="A34" s="281" t="s">
        <v>414</v>
      </c>
      <c r="B34" s="1104">
        <v>0</v>
      </c>
      <c r="C34" s="1104">
        <v>0</v>
      </c>
      <c r="D34" s="1104">
        <v>0</v>
      </c>
      <c r="E34" s="1104">
        <v>0</v>
      </c>
      <c r="F34" s="1104">
        <v>0</v>
      </c>
      <c r="G34" s="1104">
        <v>0</v>
      </c>
      <c r="H34" s="1104">
        <v>0</v>
      </c>
      <c r="I34" s="1104">
        <v>0</v>
      </c>
      <c r="J34" s="1104">
        <v>0</v>
      </c>
      <c r="K34" s="1104">
        <v>0</v>
      </c>
      <c r="L34" s="1104">
        <v>0</v>
      </c>
      <c r="M34" s="1104">
        <v>0</v>
      </c>
      <c r="N34" s="1104">
        <v>0</v>
      </c>
      <c r="O34" s="1104">
        <v>0</v>
      </c>
      <c r="P34" s="1104">
        <v>0</v>
      </c>
      <c r="Q34" s="1104">
        <v>0</v>
      </c>
      <c r="R34" s="1104">
        <v>0</v>
      </c>
      <c r="S34" s="1104">
        <v>0</v>
      </c>
      <c r="T34" s="1104">
        <v>0</v>
      </c>
      <c r="U34" s="1104">
        <v>0</v>
      </c>
      <c r="V34" s="1104">
        <v>0</v>
      </c>
      <c r="W34" s="1104">
        <v>0</v>
      </c>
      <c r="X34" s="1104">
        <v>0</v>
      </c>
      <c r="Y34" s="1104">
        <v>0</v>
      </c>
      <c r="Z34" s="1104">
        <v>0</v>
      </c>
      <c r="AA34" s="1104">
        <v>0</v>
      </c>
      <c r="AB34" s="1104">
        <v>0</v>
      </c>
      <c r="AC34" s="1104">
        <v>0</v>
      </c>
      <c r="AD34" s="1104">
        <v>0</v>
      </c>
      <c r="AE34" s="1104">
        <v>0</v>
      </c>
      <c r="AF34" s="1104">
        <v>0</v>
      </c>
      <c r="AG34" s="1104">
        <v>0</v>
      </c>
      <c r="AH34" s="1104">
        <v>0</v>
      </c>
      <c r="AI34" s="1104">
        <v>0</v>
      </c>
      <c r="AJ34" s="1104">
        <v>0</v>
      </c>
      <c r="AK34" s="1104">
        <v>0</v>
      </c>
      <c r="AL34" s="1104">
        <v>0</v>
      </c>
      <c r="AM34" s="1104">
        <v>0</v>
      </c>
      <c r="AN34" s="1104">
        <v>0</v>
      </c>
      <c r="AO34" s="1104">
        <v>0</v>
      </c>
      <c r="AP34" s="1104">
        <v>0</v>
      </c>
      <c r="AQ34" s="1104">
        <v>0</v>
      </c>
      <c r="AR34" s="1104">
        <v>0</v>
      </c>
      <c r="AS34" s="1104">
        <v>0</v>
      </c>
      <c r="AT34" s="1104">
        <v>0</v>
      </c>
      <c r="AU34" s="1104">
        <v>0</v>
      </c>
      <c r="AV34" s="1104">
        <v>0</v>
      </c>
      <c r="AW34" s="1104">
        <v>0</v>
      </c>
      <c r="AX34" s="1104">
        <v>0</v>
      </c>
      <c r="AY34" s="1104">
        <v>0</v>
      </c>
      <c r="AZ34" s="1104">
        <v>0</v>
      </c>
      <c r="BA34" s="1104">
        <v>0</v>
      </c>
      <c r="BB34" s="1104">
        <v>0</v>
      </c>
      <c r="BC34" s="1104">
        <v>0</v>
      </c>
      <c r="BD34" s="1104">
        <v>0</v>
      </c>
      <c r="BE34" s="1104">
        <v>0</v>
      </c>
      <c r="BF34" s="1104">
        <v>0</v>
      </c>
      <c r="BG34" s="1104">
        <v>0</v>
      </c>
      <c r="BH34" s="1104">
        <v>0</v>
      </c>
      <c r="BI34" s="1104">
        <v>0</v>
      </c>
      <c r="BJ34" s="1104">
        <v>0</v>
      </c>
      <c r="BK34" s="1104">
        <v>0</v>
      </c>
      <c r="BL34" s="1104">
        <v>0</v>
      </c>
      <c r="BM34" s="1104">
        <v>0</v>
      </c>
      <c r="BN34" s="1104">
        <v>0</v>
      </c>
      <c r="BO34" s="1104">
        <v>0</v>
      </c>
      <c r="BP34" s="1104">
        <v>1</v>
      </c>
      <c r="BQ34" s="1104">
        <v>1</v>
      </c>
      <c r="BR34" s="1104">
        <v>1</v>
      </c>
      <c r="BS34" s="1104">
        <v>1</v>
      </c>
      <c r="BT34" s="1104">
        <v>1</v>
      </c>
      <c r="BU34" s="1104">
        <v>1</v>
      </c>
      <c r="BV34" s="1104">
        <v>1</v>
      </c>
      <c r="BW34" s="1104">
        <v>0</v>
      </c>
      <c r="BX34" s="1104">
        <v>0</v>
      </c>
      <c r="BY34" s="1104">
        <v>0</v>
      </c>
      <c r="BZ34" s="1104">
        <v>0</v>
      </c>
      <c r="CA34" s="1104">
        <v>0</v>
      </c>
      <c r="CB34" s="1104">
        <v>0</v>
      </c>
      <c r="CC34" s="1104">
        <v>0</v>
      </c>
      <c r="CD34" s="1104">
        <v>0</v>
      </c>
      <c r="CE34" s="1104">
        <v>0</v>
      </c>
      <c r="CF34" s="1104">
        <v>0</v>
      </c>
      <c r="CG34" s="1104">
        <v>0</v>
      </c>
      <c r="CH34" s="1104">
        <v>0</v>
      </c>
      <c r="CI34" s="1104">
        <v>0</v>
      </c>
      <c r="CJ34" s="1104">
        <v>0</v>
      </c>
      <c r="CK34" s="1104">
        <v>0</v>
      </c>
      <c r="CL34" s="1104">
        <v>0</v>
      </c>
      <c r="CM34" s="1104">
        <v>0</v>
      </c>
      <c r="CN34" s="1104">
        <v>0</v>
      </c>
      <c r="CO34" s="1104">
        <v>0</v>
      </c>
      <c r="CP34" s="1104">
        <v>0</v>
      </c>
      <c r="CQ34" s="1104">
        <v>0</v>
      </c>
      <c r="CR34" s="1104">
        <v>0</v>
      </c>
      <c r="CS34" s="1104">
        <v>0</v>
      </c>
      <c r="CT34" s="1104">
        <v>0</v>
      </c>
      <c r="CU34" s="1104">
        <v>0</v>
      </c>
      <c r="CV34" s="1104">
        <v>0</v>
      </c>
      <c r="CW34" s="1104">
        <v>0</v>
      </c>
      <c r="CX34" s="1104">
        <v>0</v>
      </c>
      <c r="CY34" s="1104">
        <v>0</v>
      </c>
      <c r="CZ34" s="1104">
        <v>0</v>
      </c>
      <c r="DA34" s="1104">
        <v>0</v>
      </c>
      <c r="DB34" s="1104">
        <v>0</v>
      </c>
      <c r="DC34" s="1104">
        <v>0</v>
      </c>
      <c r="DD34" s="1104">
        <v>0</v>
      </c>
      <c r="DE34" s="1104">
        <v>0</v>
      </c>
      <c r="DF34" s="1104">
        <v>0</v>
      </c>
      <c r="DG34" s="1104">
        <v>0</v>
      </c>
      <c r="DH34" s="1104">
        <v>0</v>
      </c>
      <c r="DI34" s="1104">
        <v>0</v>
      </c>
      <c r="DJ34" s="1104">
        <v>0</v>
      </c>
      <c r="DK34" s="1104">
        <v>0</v>
      </c>
      <c r="DL34" s="1104">
        <v>0</v>
      </c>
      <c r="DM34" s="1104">
        <v>0</v>
      </c>
      <c r="DN34" s="1104">
        <v>0</v>
      </c>
      <c r="DO34" s="1104">
        <v>0</v>
      </c>
      <c r="DP34" s="1104">
        <v>0</v>
      </c>
      <c r="DQ34" s="1104">
        <v>0</v>
      </c>
      <c r="DR34" s="1104">
        <v>0</v>
      </c>
      <c r="DS34" s="1104">
        <v>0</v>
      </c>
      <c r="DT34" s="1104">
        <v>0</v>
      </c>
      <c r="DU34" s="1104">
        <v>0</v>
      </c>
      <c r="DV34" s="1104">
        <v>0</v>
      </c>
      <c r="DW34" s="1104">
        <v>0</v>
      </c>
      <c r="DX34" s="1104">
        <v>0</v>
      </c>
      <c r="DY34" s="1104">
        <v>0</v>
      </c>
      <c r="DZ34" s="1104">
        <v>0</v>
      </c>
      <c r="EA34" s="1104">
        <v>0</v>
      </c>
      <c r="EB34" s="1104">
        <v>0</v>
      </c>
      <c r="EC34" s="1104">
        <v>0</v>
      </c>
      <c r="ED34" s="1104">
        <v>0</v>
      </c>
      <c r="EE34" s="1104">
        <v>0</v>
      </c>
      <c r="EF34" s="1104">
        <v>0</v>
      </c>
      <c r="EG34" s="1104">
        <v>0</v>
      </c>
      <c r="EH34" s="1104">
        <v>0</v>
      </c>
      <c r="EI34" s="1104">
        <v>0</v>
      </c>
      <c r="EJ34" s="1104">
        <v>0</v>
      </c>
      <c r="EK34" s="1104">
        <v>0</v>
      </c>
      <c r="EL34" s="1104">
        <v>0</v>
      </c>
      <c r="EM34" s="1104">
        <v>0</v>
      </c>
      <c r="EN34" s="1104">
        <v>0</v>
      </c>
      <c r="EO34" s="1104">
        <v>0</v>
      </c>
      <c r="EP34" s="1104">
        <v>0</v>
      </c>
      <c r="EQ34" s="1104">
        <v>0</v>
      </c>
      <c r="ER34" s="1104">
        <v>0</v>
      </c>
      <c r="ES34" s="1104">
        <v>0</v>
      </c>
      <c r="ET34" s="1104">
        <v>0</v>
      </c>
      <c r="EU34" s="1104">
        <v>0</v>
      </c>
      <c r="EV34" s="1104">
        <v>0</v>
      </c>
      <c r="EW34" s="1104">
        <v>0</v>
      </c>
      <c r="EX34" s="1104">
        <v>0</v>
      </c>
    </row>
    <row r="35" spans="1:154">
      <c r="A35" s="281" t="s">
        <v>415</v>
      </c>
      <c r="B35" s="1104">
        <v>0</v>
      </c>
      <c r="C35" s="1104">
        <v>0</v>
      </c>
      <c r="D35" s="1104">
        <v>0</v>
      </c>
      <c r="E35" s="1104">
        <v>0</v>
      </c>
      <c r="F35" s="1104">
        <v>0</v>
      </c>
      <c r="G35" s="1104">
        <v>0</v>
      </c>
      <c r="H35" s="1104">
        <v>0</v>
      </c>
      <c r="I35" s="1104">
        <v>0</v>
      </c>
      <c r="J35" s="1104">
        <v>0</v>
      </c>
      <c r="K35" s="1104">
        <v>0</v>
      </c>
      <c r="L35" s="1104">
        <v>0</v>
      </c>
      <c r="M35" s="1104">
        <v>0</v>
      </c>
      <c r="N35" s="1104">
        <v>0</v>
      </c>
      <c r="O35" s="1104">
        <v>0</v>
      </c>
      <c r="P35" s="1104">
        <v>0</v>
      </c>
      <c r="Q35" s="1104">
        <v>0</v>
      </c>
      <c r="R35" s="1104">
        <v>0</v>
      </c>
      <c r="S35" s="1104">
        <v>0</v>
      </c>
      <c r="T35" s="1104">
        <v>0</v>
      </c>
      <c r="U35" s="1104">
        <v>0</v>
      </c>
      <c r="V35" s="1104">
        <v>0</v>
      </c>
      <c r="W35" s="1104">
        <v>0</v>
      </c>
      <c r="X35" s="1104">
        <v>0</v>
      </c>
      <c r="Y35" s="1104">
        <v>0</v>
      </c>
      <c r="Z35" s="1104">
        <v>0</v>
      </c>
      <c r="AA35" s="1104">
        <v>0</v>
      </c>
      <c r="AB35" s="1104">
        <v>0</v>
      </c>
      <c r="AC35" s="1104">
        <v>0</v>
      </c>
      <c r="AD35" s="1104">
        <v>0</v>
      </c>
      <c r="AE35" s="1104">
        <v>0</v>
      </c>
      <c r="AF35" s="1104">
        <v>0</v>
      </c>
      <c r="AG35" s="1104">
        <v>0</v>
      </c>
      <c r="AH35" s="1104">
        <v>0</v>
      </c>
      <c r="AI35" s="1104">
        <v>0</v>
      </c>
      <c r="AJ35" s="1104">
        <v>0</v>
      </c>
      <c r="AK35" s="1104">
        <v>0</v>
      </c>
      <c r="AL35" s="1104">
        <v>0</v>
      </c>
      <c r="AM35" s="1104">
        <v>0</v>
      </c>
      <c r="AN35" s="1104">
        <v>0</v>
      </c>
      <c r="AO35" s="1104">
        <v>0</v>
      </c>
      <c r="AP35" s="1104">
        <v>0</v>
      </c>
      <c r="AQ35" s="1104">
        <v>0</v>
      </c>
      <c r="AR35" s="1104">
        <v>0</v>
      </c>
      <c r="AS35" s="1104">
        <v>0</v>
      </c>
      <c r="AT35" s="1104">
        <v>0</v>
      </c>
      <c r="AU35" s="1104">
        <v>0</v>
      </c>
      <c r="AV35" s="1104">
        <v>0</v>
      </c>
      <c r="AW35" s="1104">
        <v>0</v>
      </c>
      <c r="AX35" s="1104">
        <v>0</v>
      </c>
      <c r="AY35" s="1104">
        <v>0</v>
      </c>
      <c r="AZ35" s="1104">
        <v>0</v>
      </c>
      <c r="BA35" s="1104">
        <v>0</v>
      </c>
      <c r="BB35" s="1104">
        <v>0</v>
      </c>
      <c r="BC35" s="1104">
        <v>0</v>
      </c>
      <c r="BD35" s="1104">
        <v>0</v>
      </c>
      <c r="BE35" s="1104">
        <v>0</v>
      </c>
      <c r="BF35" s="1104">
        <v>0</v>
      </c>
      <c r="BG35" s="1104">
        <v>0</v>
      </c>
      <c r="BH35" s="1104">
        <v>0</v>
      </c>
      <c r="BI35" s="1104">
        <v>0</v>
      </c>
      <c r="BJ35" s="1104">
        <v>0</v>
      </c>
      <c r="BK35" s="1104">
        <v>0</v>
      </c>
      <c r="BL35" s="1104">
        <v>0</v>
      </c>
      <c r="BM35" s="1104">
        <v>0</v>
      </c>
      <c r="BN35" s="1104">
        <v>0</v>
      </c>
      <c r="BO35" s="1104">
        <v>0</v>
      </c>
      <c r="BP35" s="1104">
        <v>0</v>
      </c>
      <c r="BQ35" s="1104">
        <v>0</v>
      </c>
      <c r="BR35" s="1104">
        <v>0</v>
      </c>
      <c r="BS35" s="1104">
        <v>0</v>
      </c>
      <c r="BT35" s="1104">
        <v>0</v>
      </c>
      <c r="BU35" s="1104">
        <v>0</v>
      </c>
      <c r="BV35" s="1104">
        <v>0</v>
      </c>
      <c r="BW35" s="1104">
        <v>1</v>
      </c>
      <c r="BX35" s="1104">
        <v>1</v>
      </c>
      <c r="BY35" s="1104">
        <v>1</v>
      </c>
      <c r="BZ35" s="1104">
        <v>1</v>
      </c>
      <c r="CA35" s="1104">
        <v>1</v>
      </c>
      <c r="CB35" s="1104">
        <v>0</v>
      </c>
      <c r="CC35" s="1104">
        <v>0</v>
      </c>
      <c r="CD35" s="1104">
        <v>0</v>
      </c>
      <c r="CE35" s="1104">
        <v>0</v>
      </c>
      <c r="CF35" s="1104">
        <v>0</v>
      </c>
      <c r="CG35" s="1104">
        <v>0</v>
      </c>
      <c r="CH35" s="1104">
        <v>0</v>
      </c>
      <c r="CI35" s="1104">
        <v>0</v>
      </c>
      <c r="CJ35" s="1104">
        <v>0</v>
      </c>
      <c r="CK35" s="1104">
        <v>0</v>
      </c>
      <c r="CL35" s="1104">
        <v>0</v>
      </c>
      <c r="CM35" s="1104">
        <v>0</v>
      </c>
      <c r="CN35" s="1104">
        <v>0</v>
      </c>
      <c r="CO35" s="1104">
        <v>0</v>
      </c>
      <c r="CP35" s="1104">
        <v>0</v>
      </c>
      <c r="CQ35" s="1104">
        <v>0</v>
      </c>
      <c r="CR35" s="1104">
        <v>0</v>
      </c>
      <c r="CS35" s="1104">
        <v>0</v>
      </c>
      <c r="CT35" s="1104">
        <v>0</v>
      </c>
      <c r="CU35" s="1104">
        <v>0</v>
      </c>
      <c r="CV35" s="1104">
        <v>0</v>
      </c>
      <c r="CW35" s="1104">
        <v>0</v>
      </c>
      <c r="CX35" s="1104">
        <v>0</v>
      </c>
      <c r="CY35" s="1104">
        <v>0</v>
      </c>
      <c r="CZ35" s="1104">
        <v>0</v>
      </c>
      <c r="DA35" s="1104">
        <v>0</v>
      </c>
      <c r="DB35" s="1104">
        <v>0</v>
      </c>
      <c r="DC35" s="1104">
        <v>0</v>
      </c>
      <c r="DD35" s="1104">
        <v>0</v>
      </c>
      <c r="DE35" s="1104">
        <v>0</v>
      </c>
      <c r="DF35" s="1104">
        <v>0</v>
      </c>
      <c r="DG35" s="1104">
        <v>0</v>
      </c>
      <c r="DH35" s="1104">
        <v>0</v>
      </c>
      <c r="DI35" s="1104">
        <v>0</v>
      </c>
      <c r="DJ35" s="1104">
        <v>0</v>
      </c>
      <c r="DK35" s="1104">
        <v>0</v>
      </c>
      <c r="DL35" s="1104">
        <v>0</v>
      </c>
      <c r="DM35" s="1104">
        <v>0</v>
      </c>
      <c r="DN35" s="1104">
        <v>0</v>
      </c>
      <c r="DO35" s="1104">
        <v>0</v>
      </c>
      <c r="DP35" s="1104">
        <v>0</v>
      </c>
      <c r="DQ35" s="1104">
        <v>0</v>
      </c>
      <c r="DR35" s="1104">
        <v>0</v>
      </c>
      <c r="DS35" s="1104">
        <v>0</v>
      </c>
      <c r="DT35" s="1104">
        <v>0</v>
      </c>
      <c r="DU35" s="1104">
        <v>0</v>
      </c>
      <c r="DV35" s="1104">
        <v>0</v>
      </c>
      <c r="DW35" s="1104">
        <v>0</v>
      </c>
      <c r="DX35" s="1104">
        <v>0</v>
      </c>
      <c r="DY35" s="1104">
        <v>0</v>
      </c>
      <c r="DZ35" s="1104">
        <v>0</v>
      </c>
      <c r="EA35" s="1104">
        <v>0</v>
      </c>
      <c r="EB35" s="1104">
        <v>0</v>
      </c>
      <c r="EC35" s="1104">
        <v>0</v>
      </c>
      <c r="ED35" s="1104">
        <v>0</v>
      </c>
      <c r="EE35" s="1104">
        <v>0</v>
      </c>
      <c r="EF35" s="1104">
        <v>0</v>
      </c>
      <c r="EG35" s="1104">
        <v>0</v>
      </c>
      <c r="EH35" s="1104">
        <v>0</v>
      </c>
      <c r="EI35" s="1104">
        <v>0</v>
      </c>
      <c r="EJ35" s="1104">
        <v>0</v>
      </c>
      <c r="EK35" s="1104">
        <v>0</v>
      </c>
      <c r="EL35" s="1104">
        <v>0</v>
      </c>
      <c r="EM35" s="1104">
        <v>0</v>
      </c>
      <c r="EN35" s="1104">
        <v>0</v>
      </c>
      <c r="EO35" s="1104">
        <v>0</v>
      </c>
      <c r="EP35" s="1104">
        <v>0</v>
      </c>
      <c r="EQ35" s="1104">
        <v>0</v>
      </c>
      <c r="ER35" s="1104">
        <v>0</v>
      </c>
      <c r="ES35" s="1104">
        <v>0</v>
      </c>
      <c r="ET35" s="1104">
        <v>0</v>
      </c>
      <c r="EU35" s="1104">
        <v>0</v>
      </c>
      <c r="EV35" s="1104">
        <v>0</v>
      </c>
      <c r="EW35" s="1104">
        <v>0</v>
      </c>
      <c r="EX35" s="1104">
        <v>0</v>
      </c>
    </row>
    <row r="36" spans="1:154">
      <c r="A36" s="281" t="s">
        <v>416</v>
      </c>
      <c r="B36" s="1104">
        <v>0</v>
      </c>
      <c r="C36" s="1104">
        <v>0</v>
      </c>
      <c r="D36" s="1104">
        <v>0</v>
      </c>
      <c r="E36" s="1104">
        <v>0</v>
      </c>
      <c r="F36" s="1104">
        <v>0</v>
      </c>
      <c r="G36" s="1104">
        <v>0</v>
      </c>
      <c r="H36" s="1104">
        <v>0</v>
      </c>
      <c r="I36" s="1104">
        <v>0</v>
      </c>
      <c r="J36" s="1104">
        <v>0</v>
      </c>
      <c r="K36" s="1104">
        <v>0</v>
      </c>
      <c r="L36" s="1104">
        <v>0</v>
      </c>
      <c r="M36" s="1104">
        <v>0</v>
      </c>
      <c r="N36" s="1104">
        <v>0</v>
      </c>
      <c r="O36" s="1104">
        <v>0</v>
      </c>
      <c r="P36" s="1104">
        <v>0</v>
      </c>
      <c r="Q36" s="1104">
        <v>0</v>
      </c>
      <c r="R36" s="1104">
        <v>0</v>
      </c>
      <c r="S36" s="1104">
        <v>0</v>
      </c>
      <c r="T36" s="1104">
        <v>0</v>
      </c>
      <c r="U36" s="1104">
        <v>0</v>
      </c>
      <c r="V36" s="1104">
        <v>0</v>
      </c>
      <c r="W36" s="1104">
        <v>0</v>
      </c>
      <c r="X36" s="1104">
        <v>0</v>
      </c>
      <c r="Y36" s="1104">
        <v>0</v>
      </c>
      <c r="Z36" s="1104">
        <v>0</v>
      </c>
      <c r="AA36" s="1104">
        <v>0</v>
      </c>
      <c r="AB36" s="1104">
        <v>0</v>
      </c>
      <c r="AC36" s="1104">
        <v>0</v>
      </c>
      <c r="AD36" s="1104">
        <v>0</v>
      </c>
      <c r="AE36" s="1104">
        <v>0</v>
      </c>
      <c r="AF36" s="1104">
        <v>0</v>
      </c>
      <c r="AG36" s="1104">
        <v>0</v>
      </c>
      <c r="AH36" s="1104">
        <v>0</v>
      </c>
      <c r="AI36" s="1104">
        <v>0</v>
      </c>
      <c r="AJ36" s="1104">
        <v>0</v>
      </c>
      <c r="AK36" s="1104">
        <v>0</v>
      </c>
      <c r="AL36" s="1104">
        <v>0</v>
      </c>
      <c r="AM36" s="1104">
        <v>0</v>
      </c>
      <c r="AN36" s="1104">
        <v>0</v>
      </c>
      <c r="AO36" s="1104">
        <v>0</v>
      </c>
      <c r="AP36" s="1104">
        <v>0</v>
      </c>
      <c r="AQ36" s="1104">
        <v>0</v>
      </c>
      <c r="AR36" s="1104">
        <v>0</v>
      </c>
      <c r="AS36" s="1104">
        <v>0</v>
      </c>
      <c r="AT36" s="1104">
        <v>0</v>
      </c>
      <c r="AU36" s="1104">
        <v>0</v>
      </c>
      <c r="AV36" s="1104">
        <v>0</v>
      </c>
      <c r="AW36" s="1104">
        <v>0</v>
      </c>
      <c r="AX36" s="1104">
        <v>0</v>
      </c>
      <c r="AY36" s="1104">
        <v>0</v>
      </c>
      <c r="AZ36" s="1104">
        <v>0</v>
      </c>
      <c r="BA36" s="1104">
        <v>0</v>
      </c>
      <c r="BB36" s="1104">
        <v>0</v>
      </c>
      <c r="BC36" s="1104">
        <v>0</v>
      </c>
      <c r="BD36" s="1104">
        <v>0</v>
      </c>
      <c r="BE36" s="1104">
        <v>0</v>
      </c>
      <c r="BF36" s="1104">
        <v>0</v>
      </c>
      <c r="BG36" s="1104">
        <v>0</v>
      </c>
      <c r="BH36" s="1104">
        <v>0</v>
      </c>
      <c r="BI36" s="1104">
        <v>0</v>
      </c>
      <c r="BJ36" s="1104">
        <v>0</v>
      </c>
      <c r="BK36" s="1104">
        <v>0</v>
      </c>
      <c r="BL36" s="1104">
        <v>0</v>
      </c>
      <c r="BM36" s="1104">
        <v>0</v>
      </c>
      <c r="BN36" s="1104">
        <v>0</v>
      </c>
      <c r="BO36" s="1104">
        <v>0</v>
      </c>
      <c r="BP36" s="1104">
        <v>0</v>
      </c>
      <c r="BQ36" s="1104">
        <v>0</v>
      </c>
      <c r="BR36" s="1104">
        <v>0</v>
      </c>
      <c r="BS36" s="1104">
        <v>0</v>
      </c>
      <c r="BT36" s="1104">
        <v>0</v>
      </c>
      <c r="BU36" s="1104">
        <v>0</v>
      </c>
      <c r="BV36" s="1104">
        <v>0</v>
      </c>
      <c r="BW36" s="1104">
        <v>0</v>
      </c>
      <c r="BX36" s="1104">
        <v>0</v>
      </c>
      <c r="BY36" s="1104">
        <v>0</v>
      </c>
      <c r="BZ36" s="1104">
        <v>0</v>
      </c>
      <c r="CA36" s="1104">
        <v>0</v>
      </c>
      <c r="CB36" s="1104">
        <v>1</v>
      </c>
      <c r="CC36" s="1104">
        <v>1</v>
      </c>
      <c r="CD36" s="1104">
        <v>0</v>
      </c>
      <c r="CE36" s="1104">
        <v>0</v>
      </c>
      <c r="CF36" s="1104">
        <v>0</v>
      </c>
      <c r="CG36" s="1104">
        <v>0</v>
      </c>
      <c r="CH36" s="1104">
        <v>0</v>
      </c>
      <c r="CI36" s="1104">
        <v>0</v>
      </c>
      <c r="CJ36" s="1104">
        <v>0</v>
      </c>
      <c r="CK36" s="1104">
        <v>0</v>
      </c>
      <c r="CL36" s="1104">
        <v>0</v>
      </c>
      <c r="CM36" s="1104">
        <v>0</v>
      </c>
      <c r="CN36" s="1104">
        <v>0</v>
      </c>
      <c r="CO36" s="1104">
        <v>0</v>
      </c>
      <c r="CP36" s="1104">
        <v>0</v>
      </c>
      <c r="CQ36" s="1104">
        <v>0</v>
      </c>
      <c r="CR36" s="1104">
        <v>0</v>
      </c>
      <c r="CS36" s="1104">
        <v>0</v>
      </c>
      <c r="CT36" s="1104">
        <v>0</v>
      </c>
      <c r="CU36" s="1104">
        <v>0</v>
      </c>
      <c r="CV36" s="1104">
        <v>0</v>
      </c>
      <c r="CW36" s="1104">
        <v>0</v>
      </c>
      <c r="CX36" s="1104">
        <v>0</v>
      </c>
      <c r="CY36" s="1104">
        <v>0</v>
      </c>
      <c r="CZ36" s="1104">
        <v>0</v>
      </c>
      <c r="DA36" s="1104">
        <v>0</v>
      </c>
      <c r="DB36" s="1104">
        <v>0</v>
      </c>
      <c r="DC36" s="1104">
        <v>0</v>
      </c>
      <c r="DD36" s="1104">
        <v>0</v>
      </c>
      <c r="DE36" s="1104">
        <v>0</v>
      </c>
      <c r="DF36" s="1104">
        <v>0</v>
      </c>
      <c r="DG36" s="1104">
        <v>0</v>
      </c>
      <c r="DH36" s="1104">
        <v>0</v>
      </c>
      <c r="DI36" s="1104">
        <v>0</v>
      </c>
      <c r="DJ36" s="1104">
        <v>0</v>
      </c>
      <c r="DK36" s="1104">
        <v>0</v>
      </c>
      <c r="DL36" s="1104">
        <v>0</v>
      </c>
      <c r="DM36" s="1104">
        <v>0</v>
      </c>
      <c r="DN36" s="1104">
        <v>0</v>
      </c>
      <c r="DO36" s="1104">
        <v>0</v>
      </c>
      <c r="DP36" s="1104">
        <v>0</v>
      </c>
      <c r="DQ36" s="1104">
        <v>0</v>
      </c>
      <c r="DR36" s="1104">
        <v>0</v>
      </c>
      <c r="DS36" s="1104">
        <v>0</v>
      </c>
      <c r="DT36" s="1104">
        <v>0</v>
      </c>
      <c r="DU36" s="1104">
        <v>0</v>
      </c>
      <c r="DV36" s="1104">
        <v>0</v>
      </c>
      <c r="DW36" s="1104">
        <v>0</v>
      </c>
      <c r="DX36" s="1104">
        <v>0</v>
      </c>
      <c r="DY36" s="1104">
        <v>0</v>
      </c>
      <c r="DZ36" s="1104">
        <v>0</v>
      </c>
      <c r="EA36" s="1104">
        <v>0</v>
      </c>
      <c r="EB36" s="1104">
        <v>0</v>
      </c>
      <c r="EC36" s="1104">
        <v>0</v>
      </c>
      <c r="ED36" s="1104">
        <v>0</v>
      </c>
      <c r="EE36" s="1104">
        <v>0</v>
      </c>
      <c r="EF36" s="1104">
        <v>0</v>
      </c>
      <c r="EG36" s="1104">
        <v>0</v>
      </c>
      <c r="EH36" s="1104">
        <v>0</v>
      </c>
      <c r="EI36" s="1104">
        <v>0</v>
      </c>
      <c r="EJ36" s="1104">
        <v>0</v>
      </c>
      <c r="EK36" s="1104">
        <v>0</v>
      </c>
      <c r="EL36" s="1104">
        <v>0</v>
      </c>
      <c r="EM36" s="1104">
        <v>0</v>
      </c>
      <c r="EN36" s="1104">
        <v>0</v>
      </c>
      <c r="EO36" s="1104">
        <v>0</v>
      </c>
      <c r="EP36" s="1104">
        <v>0</v>
      </c>
      <c r="EQ36" s="1104">
        <v>0</v>
      </c>
      <c r="ER36" s="1104">
        <v>0</v>
      </c>
      <c r="ES36" s="1104">
        <v>0</v>
      </c>
      <c r="ET36" s="1104">
        <v>0</v>
      </c>
      <c r="EU36" s="1104">
        <v>0</v>
      </c>
      <c r="EV36" s="1104">
        <v>0</v>
      </c>
      <c r="EW36" s="1104">
        <v>0</v>
      </c>
      <c r="EX36" s="1104">
        <v>0</v>
      </c>
    </row>
    <row r="37" spans="1:154">
      <c r="A37" s="281" t="s">
        <v>425</v>
      </c>
      <c r="B37" s="1104">
        <v>0</v>
      </c>
      <c r="C37" s="1104">
        <v>0</v>
      </c>
      <c r="D37" s="1104">
        <v>0</v>
      </c>
      <c r="E37" s="1104">
        <v>0</v>
      </c>
      <c r="F37" s="1104">
        <v>0</v>
      </c>
      <c r="G37" s="1104">
        <v>0</v>
      </c>
      <c r="H37" s="1104">
        <v>0</v>
      </c>
      <c r="I37" s="1104">
        <v>0</v>
      </c>
      <c r="J37" s="1104">
        <v>0</v>
      </c>
      <c r="K37" s="1104">
        <v>0</v>
      </c>
      <c r="L37" s="1104">
        <v>0</v>
      </c>
      <c r="M37" s="1104">
        <v>0</v>
      </c>
      <c r="N37" s="1104">
        <v>0</v>
      </c>
      <c r="O37" s="1104">
        <v>0</v>
      </c>
      <c r="P37" s="1104">
        <v>0</v>
      </c>
      <c r="Q37" s="1104">
        <v>0</v>
      </c>
      <c r="R37" s="1104">
        <v>0</v>
      </c>
      <c r="S37" s="1104">
        <v>0</v>
      </c>
      <c r="T37" s="1104">
        <v>0</v>
      </c>
      <c r="U37" s="1104">
        <v>0</v>
      </c>
      <c r="V37" s="1104">
        <v>0</v>
      </c>
      <c r="W37" s="1104">
        <v>0</v>
      </c>
      <c r="X37" s="1104">
        <v>0</v>
      </c>
      <c r="Y37" s="1104">
        <v>0</v>
      </c>
      <c r="Z37" s="1104">
        <v>0</v>
      </c>
      <c r="AA37" s="1104">
        <v>0</v>
      </c>
      <c r="AB37" s="1104">
        <v>0</v>
      </c>
      <c r="AC37" s="1104">
        <v>0</v>
      </c>
      <c r="AD37" s="1104">
        <v>0</v>
      </c>
      <c r="AE37" s="1104">
        <v>0</v>
      </c>
      <c r="AF37" s="1104">
        <v>0</v>
      </c>
      <c r="AG37" s="1104">
        <v>0</v>
      </c>
      <c r="AH37" s="1104">
        <v>0</v>
      </c>
      <c r="AI37" s="1104">
        <v>0</v>
      </c>
      <c r="AJ37" s="1104">
        <v>0</v>
      </c>
      <c r="AK37" s="1104">
        <v>0</v>
      </c>
      <c r="AL37" s="1104">
        <v>0</v>
      </c>
      <c r="AM37" s="1104">
        <v>0</v>
      </c>
      <c r="AN37" s="1104">
        <v>0</v>
      </c>
      <c r="AO37" s="1104">
        <v>0</v>
      </c>
      <c r="AP37" s="1104">
        <v>0</v>
      </c>
      <c r="AQ37" s="1104">
        <v>0</v>
      </c>
      <c r="AR37" s="1104">
        <v>0</v>
      </c>
      <c r="AS37" s="1104">
        <v>0</v>
      </c>
      <c r="AT37" s="1104">
        <v>0</v>
      </c>
      <c r="AU37" s="1104">
        <v>0</v>
      </c>
      <c r="AV37" s="1104">
        <v>0</v>
      </c>
      <c r="AW37" s="1104">
        <v>0</v>
      </c>
      <c r="AX37" s="1104">
        <v>0</v>
      </c>
      <c r="AY37" s="1104">
        <v>0</v>
      </c>
      <c r="AZ37" s="1104">
        <v>0</v>
      </c>
      <c r="BA37" s="1104">
        <v>0</v>
      </c>
      <c r="BB37" s="1104">
        <v>0</v>
      </c>
      <c r="BC37" s="1104">
        <v>0</v>
      </c>
      <c r="BD37" s="1104">
        <v>0</v>
      </c>
      <c r="BE37" s="1104">
        <v>0</v>
      </c>
      <c r="BF37" s="1104">
        <v>0</v>
      </c>
      <c r="BG37" s="1104">
        <v>0</v>
      </c>
      <c r="BH37" s="1104">
        <v>0</v>
      </c>
      <c r="BI37" s="1104">
        <v>0</v>
      </c>
      <c r="BJ37" s="1104">
        <v>0</v>
      </c>
      <c r="BK37" s="1104">
        <v>0</v>
      </c>
      <c r="BL37" s="1104">
        <v>0</v>
      </c>
      <c r="BM37" s="1104">
        <v>0</v>
      </c>
      <c r="BN37" s="1104">
        <v>0</v>
      </c>
      <c r="BO37" s="1104">
        <v>0</v>
      </c>
      <c r="BP37" s="1104">
        <v>0</v>
      </c>
      <c r="BQ37" s="1104">
        <v>0</v>
      </c>
      <c r="BR37" s="1104">
        <v>0</v>
      </c>
      <c r="BS37" s="1104">
        <v>0</v>
      </c>
      <c r="BT37" s="1104">
        <v>0</v>
      </c>
      <c r="BU37" s="1104">
        <v>0</v>
      </c>
      <c r="BV37" s="1104">
        <v>0</v>
      </c>
      <c r="BW37" s="1104">
        <v>0</v>
      </c>
      <c r="BX37" s="1104">
        <v>0</v>
      </c>
      <c r="BY37" s="1104">
        <v>0</v>
      </c>
      <c r="BZ37" s="1104">
        <v>0</v>
      </c>
      <c r="CA37" s="1104">
        <v>0</v>
      </c>
      <c r="CB37" s="1104">
        <v>0</v>
      </c>
      <c r="CC37" s="1104">
        <v>0</v>
      </c>
      <c r="CD37" s="1104">
        <v>1</v>
      </c>
      <c r="CE37" s="1104">
        <v>1</v>
      </c>
      <c r="CF37" s="1104">
        <v>1</v>
      </c>
      <c r="CG37" s="1104">
        <v>0</v>
      </c>
      <c r="CH37" s="1104">
        <v>0</v>
      </c>
      <c r="CI37" s="1104">
        <v>0</v>
      </c>
      <c r="CJ37" s="1104">
        <v>0</v>
      </c>
      <c r="CK37" s="1104">
        <v>0</v>
      </c>
      <c r="CL37" s="1104">
        <v>0</v>
      </c>
      <c r="CM37" s="1104">
        <v>0</v>
      </c>
      <c r="CN37" s="1104">
        <v>0</v>
      </c>
      <c r="CO37" s="1104">
        <v>0</v>
      </c>
      <c r="CP37" s="1104">
        <v>0</v>
      </c>
      <c r="CQ37" s="1104">
        <v>0</v>
      </c>
      <c r="CR37" s="1104">
        <v>0</v>
      </c>
      <c r="CS37" s="1104">
        <v>0</v>
      </c>
      <c r="CT37" s="1104">
        <v>0</v>
      </c>
      <c r="CU37" s="1104">
        <v>0</v>
      </c>
      <c r="CV37" s="1104">
        <v>0</v>
      </c>
      <c r="CW37" s="1104">
        <v>0</v>
      </c>
      <c r="CX37" s="1104">
        <v>0</v>
      </c>
      <c r="CY37" s="1104">
        <v>0</v>
      </c>
      <c r="CZ37" s="1104">
        <v>0</v>
      </c>
      <c r="DA37" s="1104">
        <v>0</v>
      </c>
      <c r="DB37" s="1104">
        <v>0</v>
      </c>
      <c r="DC37" s="1104">
        <v>0</v>
      </c>
      <c r="DD37" s="1104">
        <v>0</v>
      </c>
      <c r="DE37" s="1104">
        <v>0</v>
      </c>
      <c r="DF37" s="1104">
        <v>0</v>
      </c>
      <c r="DG37" s="1104">
        <v>0</v>
      </c>
      <c r="DH37" s="1104">
        <v>0</v>
      </c>
      <c r="DI37" s="1104">
        <v>0</v>
      </c>
      <c r="DJ37" s="1104">
        <v>0</v>
      </c>
      <c r="DK37" s="1104">
        <v>0</v>
      </c>
      <c r="DL37" s="1104">
        <v>0</v>
      </c>
      <c r="DM37" s="1104">
        <v>0</v>
      </c>
      <c r="DN37" s="1104">
        <v>0</v>
      </c>
      <c r="DO37" s="1104">
        <v>0</v>
      </c>
      <c r="DP37" s="1104">
        <v>0</v>
      </c>
      <c r="DQ37" s="1104">
        <v>0</v>
      </c>
      <c r="DR37" s="1104">
        <v>0</v>
      </c>
      <c r="DS37" s="1104">
        <v>0</v>
      </c>
      <c r="DT37" s="1104">
        <v>0</v>
      </c>
      <c r="DU37" s="1104">
        <v>0</v>
      </c>
      <c r="DV37" s="1104">
        <v>0</v>
      </c>
      <c r="DW37" s="1104">
        <v>0</v>
      </c>
      <c r="DX37" s="1104">
        <v>0</v>
      </c>
      <c r="DY37" s="1104">
        <v>0</v>
      </c>
      <c r="DZ37" s="1104">
        <v>0</v>
      </c>
      <c r="EA37" s="1104">
        <v>0</v>
      </c>
      <c r="EB37" s="1104">
        <v>0</v>
      </c>
      <c r="EC37" s="1104">
        <v>0</v>
      </c>
      <c r="ED37" s="1104">
        <v>0</v>
      </c>
      <c r="EE37" s="1104">
        <v>0</v>
      </c>
      <c r="EF37" s="1104">
        <v>0</v>
      </c>
      <c r="EG37" s="1104">
        <v>0</v>
      </c>
      <c r="EH37" s="1104">
        <v>0</v>
      </c>
      <c r="EI37" s="1104">
        <v>0</v>
      </c>
      <c r="EJ37" s="1104">
        <v>0</v>
      </c>
      <c r="EK37" s="1104">
        <v>0</v>
      </c>
      <c r="EL37" s="1104">
        <v>0</v>
      </c>
      <c r="EM37" s="1104">
        <v>0</v>
      </c>
      <c r="EN37" s="1104">
        <v>0</v>
      </c>
      <c r="EO37" s="1104">
        <v>0</v>
      </c>
      <c r="EP37" s="1104">
        <v>0</v>
      </c>
      <c r="EQ37" s="1104">
        <v>0</v>
      </c>
      <c r="ER37" s="1104">
        <v>0</v>
      </c>
      <c r="ES37" s="1104">
        <v>0</v>
      </c>
      <c r="ET37" s="1104">
        <v>0</v>
      </c>
      <c r="EU37" s="1104">
        <v>0</v>
      </c>
      <c r="EV37" s="1104">
        <v>0</v>
      </c>
      <c r="EW37" s="1104">
        <v>0</v>
      </c>
      <c r="EX37" s="1104">
        <v>0</v>
      </c>
    </row>
    <row r="38" spans="1:154">
      <c r="A38" s="281" t="s">
        <v>417</v>
      </c>
      <c r="B38" s="1104">
        <v>0</v>
      </c>
      <c r="C38" s="1104">
        <v>0</v>
      </c>
      <c r="D38" s="1104">
        <v>0</v>
      </c>
      <c r="E38" s="1104">
        <v>0</v>
      </c>
      <c r="F38" s="1104">
        <v>0</v>
      </c>
      <c r="G38" s="1104">
        <v>0</v>
      </c>
      <c r="H38" s="1104">
        <v>0</v>
      </c>
      <c r="I38" s="1104">
        <v>0</v>
      </c>
      <c r="J38" s="1104">
        <v>0</v>
      </c>
      <c r="K38" s="1104">
        <v>0</v>
      </c>
      <c r="L38" s="1104">
        <v>0</v>
      </c>
      <c r="M38" s="1104">
        <v>0</v>
      </c>
      <c r="N38" s="1104">
        <v>0</v>
      </c>
      <c r="O38" s="1104">
        <v>0</v>
      </c>
      <c r="P38" s="1104">
        <v>0</v>
      </c>
      <c r="Q38" s="1104">
        <v>0</v>
      </c>
      <c r="R38" s="1104">
        <v>0</v>
      </c>
      <c r="S38" s="1104">
        <v>0</v>
      </c>
      <c r="T38" s="1104">
        <v>0</v>
      </c>
      <c r="U38" s="1104">
        <v>0</v>
      </c>
      <c r="V38" s="1104">
        <v>0</v>
      </c>
      <c r="W38" s="1104">
        <v>0</v>
      </c>
      <c r="X38" s="1104">
        <v>0</v>
      </c>
      <c r="Y38" s="1104">
        <v>0</v>
      </c>
      <c r="Z38" s="1104">
        <v>0</v>
      </c>
      <c r="AA38" s="1104">
        <v>0</v>
      </c>
      <c r="AB38" s="1104">
        <v>0</v>
      </c>
      <c r="AC38" s="1104">
        <v>0</v>
      </c>
      <c r="AD38" s="1104">
        <v>0</v>
      </c>
      <c r="AE38" s="1104">
        <v>0</v>
      </c>
      <c r="AF38" s="1104">
        <v>0</v>
      </c>
      <c r="AG38" s="1104">
        <v>0</v>
      </c>
      <c r="AH38" s="1104">
        <v>0</v>
      </c>
      <c r="AI38" s="1104">
        <v>0</v>
      </c>
      <c r="AJ38" s="1104">
        <v>0</v>
      </c>
      <c r="AK38" s="1104">
        <v>0</v>
      </c>
      <c r="AL38" s="1104">
        <v>0</v>
      </c>
      <c r="AM38" s="1104">
        <v>0</v>
      </c>
      <c r="AN38" s="1104">
        <v>0</v>
      </c>
      <c r="AO38" s="1104">
        <v>0</v>
      </c>
      <c r="AP38" s="1104">
        <v>0</v>
      </c>
      <c r="AQ38" s="1104">
        <v>0</v>
      </c>
      <c r="AR38" s="1104">
        <v>0</v>
      </c>
      <c r="AS38" s="1104">
        <v>0</v>
      </c>
      <c r="AT38" s="1104">
        <v>0</v>
      </c>
      <c r="AU38" s="1104">
        <v>0</v>
      </c>
      <c r="AV38" s="1104">
        <v>0</v>
      </c>
      <c r="AW38" s="1104">
        <v>0</v>
      </c>
      <c r="AX38" s="1104">
        <v>0</v>
      </c>
      <c r="AY38" s="1104">
        <v>0</v>
      </c>
      <c r="AZ38" s="1104">
        <v>0</v>
      </c>
      <c r="BA38" s="1104">
        <v>0</v>
      </c>
      <c r="BB38" s="1104">
        <v>0</v>
      </c>
      <c r="BC38" s="1104">
        <v>0</v>
      </c>
      <c r="BD38" s="1104">
        <v>0</v>
      </c>
      <c r="BE38" s="1104">
        <v>0</v>
      </c>
      <c r="BF38" s="1104">
        <v>0</v>
      </c>
      <c r="BG38" s="1104">
        <v>0</v>
      </c>
      <c r="BH38" s="1104">
        <v>0</v>
      </c>
      <c r="BI38" s="1104">
        <v>0</v>
      </c>
      <c r="BJ38" s="1104">
        <v>0</v>
      </c>
      <c r="BK38" s="1104">
        <v>0</v>
      </c>
      <c r="BL38" s="1104">
        <v>0</v>
      </c>
      <c r="BM38" s="1104">
        <v>0</v>
      </c>
      <c r="BN38" s="1104">
        <v>0</v>
      </c>
      <c r="BO38" s="1104">
        <v>0</v>
      </c>
      <c r="BP38" s="1104">
        <v>0</v>
      </c>
      <c r="BQ38" s="1104">
        <v>0</v>
      </c>
      <c r="BR38" s="1104">
        <v>0</v>
      </c>
      <c r="BS38" s="1104">
        <v>0</v>
      </c>
      <c r="BT38" s="1104">
        <v>0</v>
      </c>
      <c r="BU38" s="1104">
        <v>0</v>
      </c>
      <c r="BV38" s="1104">
        <v>0</v>
      </c>
      <c r="BW38" s="1104">
        <v>0</v>
      </c>
      <c r="BX38" s="1104">
        <v>0</v>
      </c>
      <c r="BY38" s="1104">
        <v>0</v>
      </c>
      <c r="BZ38" s="1104">
        <v>0</v>
      </c>
      <c r="CA38" s="1104">
        <v>0</v>
      </c>
      <c r="CB38" s="1104">
        <v>0</v>
      </c>
      <c r="CC38" s="1104">
        <v>0</v>
      </c>
      <c r="CD38" s="1104">
        <v>0</v>
      </c>
      <c r="CE38" s="1104">
        <v>0</v>
      </c>
      <c r="CF38" s="1104">
        <v>0</v>
      </c>
      <c r="CG38" s="1104">
        <v>1</v>
      </c>
      <c r="CH38" s="1104">
        <v>1</v>
      </c>
      <c r="CI38" s="1104">
        <v>1</v>
      </c>
      <c r="CJ38" s="1104">
        <v>1</v>
      </c>
      <c r="CK38" s="1104">
        <v>1</v>
      </c>
      <c r="CL38" s="1104">
        <v>1</v>
      </c>
      <c r="CM38" s="1104">
        <v>0</v>
      </c>
      <c r="CN38" s="1104">
        <v>0</v>
      </c>
      <c r="CO38" s="1104">
        <v>0</v>
      </c>
      <c r="CP38" s="1104">
        <v>0</v>
      </c>
      <c r="CQ38" s="1104">
        <v>0</v>
      </c>
      <c r="CR38" s="1104">
        <v>0</v>
      </c>
      <c r="CS38" s="1104">
        <v>0</v>
      </c>
      <c r="CT38" s="1104">
        <v>0</v>
      </c>
      <c r="CU38" s="1104">
        <v>0</v>
      </c>
      <c r="CV38" s="1104">
        <v>0</v>
      </c>
      <c r="CW38" s="1104">
        <v>0</v>
      </c>
      <c r="CX38" s="1104">
        <v>0</v>
      </c>
      <c r="CY38" s="1104">
        <v>0</v>
      </c>
      <c r="CZ38" s="1104">
        <v>0</v>
      </c>
      <c r="DA38" s="1104">
        <v>0</v>
      </c>
      <c r="DB38" s="1104">
        <v>0</v>
      </c>
      <c r="DC38" s="1104">
        <v>0</v>
      </c>
      <c r="DD38" s="1104">
        <v>0</v>
      </c>
      <c r="DE38" s="1104">
        <v>0</v>
      </c>
      <c r="DF38" s="1104">
        <v>0</v>
      </c>
      <c r="DG38" s="1104">
        <v>0</v>
      </c>
      <c r="DH38" s="1104">
        <v>0</v>
      </c>
      <c r="DI38" s="1104">
        <v>0</v>
      </c>
      <c r="DJ38" s="1104">
        <v>0</v>
      </c>
      <c r="DK38" s="1104">
        <v>0</v>
      </c>
      <c r="DL38" s="1104">
        <v>0</v>
      </c>
      <c r="DM38" s="1104">
        <v>0</v>
      </c>
      <c r="DN38" s="1104">
        <v>0</v>
      </c>
      <c r="DO38" s="1104">
        <v>0</v>
      </c>
      <c r="DP38" s="1104">
        <v>0</v>
      </c>
      <c r="DQ38" s="1104">
        <v>0</v>
      </c>
      <c r="DR38" s="1104">
        <v>0</v>
      </c>
      <c r="DS38" s="1104">
        <v>0</v>
      </c>
      <c r="DT38" s="1104">
        <v>0</v>
      </c>
      <c r="DU38" s="1104">
        <v>0</v>
      </c>
      <c r="DV38" s="1104">
        <v>0</v>
      </c>
      <c r="DW38" s="1104">
        <v>0</v>
      </c>
      <c r="DX38" s="1104">
        <v>0</v>
      </c>
      <c r="DY38" s="1104">
        <v>0</v>
      </c>
      <c r="DZ38" s="1104">
        <v>0</v>
      </c>
      <c r="EA38" s="1104">
        <v>0</v>
      </c>
      <c r="EB38" s="1104">
        <v>0</v>
      </c>
      <c r="EC38" s="1104">
        <v>0</v>
      </c>
      <c r="ED38" s="1104">
        <v>0</v>
      </c>
      <c r="EE38" s="1104">
        <v>0</v>
      </c>
      <c r="EF38" s="1104">
        <v>0</v>
      </c>
      <c r="EG38" s="1104">
        <v>0</v>
      </c>
      <c r="EH38" s="1104">
        <v>0</v>
      </c>
      <c r="EI38" s="1104">
        <v>0</v>
      </c>
      <c r="EJ38" s="1104">
        <v>0</v>
      </c>
      <c r="EK38" s="1104">
        <v>0</v>
      </c>
      <c r="EL38" s="1104">
        <v>0</v>
      </c>
      <c r="EM38" s="1104">
        <v>0</v>
      </c>
      <c r="EN38" s="1104">
        <v>0</v>
      </c>
      <c r="EO38" s="1104">
        <v>0</v>
      </c>
      <c r="EP38" s="1104">
        <v>0</v>
      </c>
      <c r="EQ38" s="1104">
        <v>0</v>
      </c>
      <c r="ER38" s="1104">
        <v>0</v>
      </c>
      <c r="ES38" s="1104">
        <v>0</v>
      </c>
      <c r="ET38" s="1104">
        <v>0</v>
      </c>
      <c r="EU38" s="1104">
        <v>0</v>
      </c>
      <c r="EV38" s="1104">
        <v>0</v>
      </c>
      <c r="EW38" s="1104">
        <v>0</v>
      </c>
      <c r="EX38" s="1104">
        <v>0</v>
      </c>
    </row>
    <row r="39" spans="1:154">
      <c r="A39" s="281" t="s">
        <v>418</v>
      </c>
      <c r="B39" s="1104">
        <v>0</v>
      </c>
      <c r="C39" s="1104">
        <v>0</v>
      </c>
      <c r="D39" s="1104">
        <v>0</v>
      </c>
      <c r="E39" s="1104">
        <v>0</v>
      </c>
      <c r="F39" s="1104">
        <v>0</v>
      </c>
      <c r="G39" s="1104">
        <v>0</v>
      </c>
      <c r="H39" s="1104">
        <v>0</v>
      </c>
      <c r="I39" s="1104">
        <v>0</v>
      </c>
      <c r="J39" s="1104">
        <v>0</v>
      </c>
      <c r="K39" s="1104">
        <v>0</v>
      </c>
      <c r="L39" s="1104">
        <v>0</v>
      </c>
      <c r="M39" s="1104">
        <v>0</v>
      </c>
      <c r="N39" s="1104">
        <v>0</v>
      </c>
      <c r="O39" s="1104">
        <v>0</v>
      </c>
      <c r="P39" s="1104">
        <v>0</v>
      </c>
      <c r="Q39" s="1104">
        <v>0</v>
      </c>
      <c r="R39" s="1104">
        <v>0</v>
      </c>
      <c r="S39" s="1104">
        <v>0</v>
      </c>
      <c r="T39" s="1104">
        <v>0</v>
      </c>
      <c r="U39" s="1104">
        <v>0</v>
      </c>
      <c r="V39" s="1104">
        <v>0</v>
      </c>
      <c r="W39" s="1104">
        <v>0</v>
      </c>
      <c r="X39" s="1104">
        <v>0</v>
      </c>
      <c r="Y39" s="1104">
        <v>0</v>
      </c>
      <c r="Z39" s="1104">
        <v>0</v>
      </c>
      <c r="AA39" s="1104">
        <v>0</v>
      </c>
      <c r="AB39" s="1104">
        <v>0</v>
      </c>
      <c r="AC39" s="1104">
        <v>0</v>
      </c>
      <c r="AD39" s="1104">
        <v>0</v>
      </c>
      <c r="AE39" s="1104">
        <v>0</v>
      </c>
      <c r="AF39" s="1104">
        <v>0</v>
      </c>
      <c r="AG39" s="1104">
        <v>0</v>
      </c>
      <c r="AH39" s="1104">
        <v>0</v>
      </c>
      <c r="AI39" s="1104">
        <v>0</v>
      </c>
      <c r="AJ39" s="1104">
        <v>0</v>
      </c>
      <c r="AK39" s="1104">
        <v>0</v>
      </c>
      <c r="AL39" s="1104">
        <v>0</v>
      </c>
      <c r="AM39" s="1104">
        <v>0</v>
      </c>
      <c r="AN39" s="1104">
        <v>0</v>
      </c>
      <c r="AO39" s="1104">
        <v>0</v>
      </c>
      <c r="AP39" s="1104">
        <v>0</v>
      </c>
      <c r="AQ39" s="1104">
        <v>0</v>
      </c>
      <c r="AR39" s="1104">
        <v>0</v>
      </c>
      <c r="AS39" s="1104">
        <v>0</v>
      </c>
      <c r="AT39" s="1104">
        <v>0</v>
      </c>
      <c r="AU39" s="1104">
        <v>0</v>
      </c>
      <c r="AV39" s="1104">
        <v>0</v>
      </c>
      <c r="AW39" s="1104">
        <v>0</v>
      </c>
      <c r="AX39" s="1104">
        <v>0</v>
      </c>
      <c r="AY39" s="1104">
        <v>0</v>
      </c>
      <c r="AZ39" s="1104">
        <v>0</v>
      </c>
      <c r="BA39" s="1104">
        <v>0</v>
      </c>
      <c r="BB39" s="1104">
        <v>0</v>
      </c>
      <c r="BC39" s="1104">
        <v>0</v>
      </c>
      <c r="BD39" s="1104">
        <v>0</v>
      </c>
      <c r="BE39" s="1104">
        <v>0</v>
      </c>
      <c r="BF39" s="1104">
        <v>0</v>
      </c>
      <c r="BG39" s="1104">
        <v>0</v>
      </c>
      <c r="BH39" s="1104">
        <v>0</v>
      </c>
      <c r="BI39" s="1104">
        <v>0</v>
      </c>
      <c r="BJ39" s="1104">
        <v>0</v>
      </c>
      <c r="BK39" s="1104">
        <v>0</v>
      </c>
      <c r="BL39" s="1104">
        <v>0</v>
      </c>
      <c r="BM39" s="1104">
        <v>0</v>
      </c>
      <c r="BN39" s="1104">
        <v>0</v>
      </c>
      <c r="BO39" s="1104">
        <v>0</v>
      </c>
      <c r="BP39" s="1104">
        <v>0</v>
      </c>
      <c r="BQ39" s="1104">
        <v>0</v>
      </c>
      <c r="BR39" s="1104">
        <v>0</v>
      </c>
      <c r="BS39" s="1104">
        <v>0</v>
      </c>
      <c r="BT39" s="1104">
        <v>0</v>
      </c>
      <c r="BU39" s="1104">
        <v>0</v>
      </c>
      <c r="BV39" s="1104">
        <v>0</v>
      </c>
      <c r="BW39" s="1104">
        <v>0</v>
      </c>
      <c r="BX39" s="1104">
        <v>0</v>
      </c>
      <c r="BY39" s="1104">
        <v>0</v>
      </c>
      <c r="BZ39" s="1104">
        <v>0</v>
      </c>
      <c r="CA39" s="1104">
        <v>0</v>
      </c>
      <c r="CB39" s="1104">
        <v>0</v>
      </c>
      <c r="CC39" s="1104">
        <v>0</v>
      </c>
      <c r="CD39" s="1104">
        <v>0</v>
      </c>
      <c r="CE39" s="1104">
        <v>0</v>
      </c>
      <c r="CF39" s="1104">
        <v>0</v>
      </c>
      <c r="CG39" s="1104">
        <v>0</v>
      </c>
      <c r="CH39" s="1104">
        <v>0</v>
      </c>
      <c r="CI39" s="1104">
        <v>0</v>
      </c>
      <c r="CJ39" s="1104">
        <v>0</v>
      </c>
      <c r="CK39" s="1104">
        <v>0</v>
      </c>
      <c r="CL39" s="1104">
        <v>0</v>
      </c>
      <c r="CM39" s="1104">
        <v>1</v>
      </c>
      <c r="CN39" s="1104">
        <v>1</v>
      </c>
      <c r="CO39" s="1104">
        <v>1</v>
      </c>
      <c r="CP39" s="1104">
        <v>1</v>
      </c>
      <c r="CQ39" s="1104">
        <v>1</v>
      </c>
      <c r="CR39" s="1104">
        <v>1</v>
      </c>
      <c r="CS39" s="1104">
        <v>0</v>
      </c>
      <c r="CT39" s="1104">
        <v>0</v>
      </c>
      <c r="CU39" s="1104">
        <v>0</v>
      </c>
      <c r="CV39" s="1104">
        <v>0</v>
      </c>
      <c r="CW39" s="1104">
        <v>0</v>
      </c>
      <c r="CX39" s="1104">
        <v>0</v>
      </c>
      <c r="CY39" s="1104">
        <v>0</v>
      </c>
      <c r="CZ39" s="1104">
        <v>0</v>
      </c>
      <c r="DA39" s="1104">
        <v>0</v>
      </c>
      <c r="DB39" s="1104">
        <v>0</v>
      </c>
      <c r="DC39" s="1104">
        <v>0</v>
      </c>
      <c r="DD39" s="1104">
        <v>0</v>
      </c>
      <c r="DE39" s="1104">
        <v>0</v>
      </c>
      <c r="DF39" s="1104">
        <v>0</v>
      </c>
      <c r="DG39" s="1104">
        <v>0</v>
      </c>
      <c r="DH39" s="1104">
        <v>0</v>
      </c>
      <c r="DI39" s="1104">
        <v>0</v>
      </c>
      <c r="DJ39" s="1104">
        <v>0</v>
      </c>
      <c r="DK39" s="1104">
        <v>0</v>
      </c>
      <c r="DL39" s="1104">
        <v>0</v>
      </c>
      <c r="DM39" s="1104">
        <v>0</v>
      </c>
      <c r="DN39" s="1104">
        <v>0</v>
      </c>
      <c r="DO39" s="1104">
        <v>0</v>
      </c>
      <c r="DP39" s="1104">
        <v>0</v>
      </c>
      <c r="DQ39" s="1104">
        <v>0</v>
      </c>
      <c r="DR39" s="1104">
        <v>0</v>
      </c>
      <c r="DS39" s="1104">
        <v>0</v>
      </c>
      <c r="DT39" s="1104">
        <v>0</v>
      </c>
      <c r="DU39" s="1104">
        <v>0</v>
      </c>
      <c r="DV39" s="1104">
        <v>0</v>
      </c>
      <c r="DW39" s="1104">
        <v>0</v>
      </c>
      <c r="DX39" s="1104">
        <v>0</v>
      </c>
      <c r="DY39" s="1104">
        <v>0</v>
      </c>
      <c r="DZ39" s="1104">
        <v>0</v>
      </c>
      <c r="EA39" s="1104">
        <v>0</v>
      </c>
      <c r="EB39" s="1104">
        <v>0</v>
      </c>
      <c r="EC39" s="1104">
        <v>0</v>
      </c>
      <c r="ED39" s="1104">
        <v>0</v>
      </c>
      <c r="EE39" s="1104">
        <v>0</v>
      </c>
      <c r="EF39" s="1104">
        <v>0</v>
      </c>
      <c r="EG39" s="1104">
        <v>0</v>
      </c>
      <c r="EH39" s="1104">
        <v>0</v>
      </c>
      <c r="EI39" s="1104">
        <v>0</v>
      </c>
      <c r="EJ39" s="1104">
        <v>0</v>
      </c>
      <c r="EK39" s="1104">
        <v>0</v>
      </c>
      <c r="EL39" s="1104">
        <v>0</v>
      </c>
      <c r="EM39" s="1104">
        <v>0</v>
      </c>
      <c r="EN39" s="1104">
        <v>0</v>
      </c>
      <c r="EO39" s="1104">
        <v>0</v>
      </c>
      <c r="EP39" s="1104">
        <v>0</v>
      </c>
      <c r="EQ39" s="1104">
        <v>0</v>
      </c>
      <c r="ER39" s="1104">
        <v>0</v>
      </c>
      <c r="ES39" s="1104">
        <v>0</v>
      </c>
      <c r="ET39" s="1104">
        <v>0</v>
      </c>
      <c r="EU39" s="1104">
        <v>0</v>
      </c>
      <c r="EV39" s="1104">
        <v>0</v>
      </c>
      <c r="EW39" s="1104">
        <v>0</v>
      </c>
      <c r="EX39" s="1104">
        <v>0</v>
      </c>
    </row>
    <row r="40" spans="1:154">
      <c r="A40" s="281" t="s">
        <v>194</v>
      </c>
      <c r="B40" s="1104">
        <v>0</v>
      </c>
      <c r="C40" s="1104">
        <v>0</v>
      </c>
      <c r="D40" s="1104">
        <v>0</v>
      </c>
      <c r="E40" s="1104">
        <v>0</v>
      </c>
      <c r="F40" s="1104">
        <v>0</v>
      </c>
      <c r="G40" s="1104">
        <v>0</v>
      </c>
      <c r="H40" s="1104">
        <v>0</v>
      </c>
      <c r="I40" s="1104">
        <v>0</v>
      </c>
      <c r="J40" s="1104">
        <v>0</v>
      </c>
      <c r="K40" s="1104">
        <v>0</v>
      </c>
      <c r="L40" s="1104">
        <v>0</v>
      </c>
      <c r="M40" s="1104">
        <v>0</v>
      </c>
      <c r="N40" s="1104">
        <v>0</v>
      </c>
      <c r="O40" s="1104">
        <v>0</v>
      </c>
      <c r="P40" s="1104">
        <v>0</v>
      </c>
      <c r="Q40" s="1104">
        <v>0</v>
      </c>
      <c r="R40" s="1104">
        <v>0</v>
      </c>
      <c r="S40" s="1104">
        <v>0</v>
      </c>
      <c r="T40" s="1104">
        <v>0</v>
      </c>
      <c r="U40" s="1104">
        <v>0</v>
      </c>
      <c r="V40" s="1104">
        <v>0</v>
      </c>
      <c r="W40" s="1104">
        <v>0</v>
      </c>
      <c r="X40" s="1104">
        <v>0</v>
      </c>
      <c r="Y40" s="1104">
        <v>0</v>
      </c>
      <c r="Z40" s="1104">
        <v>0</v>
      </c>
      <c r="AA40" s="1104">
        <v>0</v>
      </c>
      <c r="AB40" s="1104">
        <v>0</v>
      </c>
      <c r="AC40" s="1104">
        <v>0</v>
      </c>
      <c r="AD40" s="1104">
        <v>0</v>
      </c>
      <c r="AE40" s="1104">
        <v>0</v>
      </c>
      <c r="AF40" s="1104">
        <v>0</v>
      </c>
      <c r="AG40" s="1104">
        <v>0</v>
      </c>
      <c r="AH40" s="1104">
        <v>0</v>
      </c>
      <c r="AI40" s="1104">
        <v>0</v>
      </c>
      <c r="AJ40" s="1104">
        <v>0</v>
      </c>
      <c r="AK40" s="1104">
        <v>0</v>
      </c>
      <c r="AL40" s="1104">
        <v>0</v>
      </c>
      <c r="AM40" s="1104">
        <v>0</v>
      </c>
      <c r="AN40" s="1104">
        <v>0</v>
      </c>
      <c r="AO40" s="1104">
        <v>0</v>
      </c>
      <c r="AP40" s="1104">
        <v>0</v>
      </c>
      <c r="AQ40" s="1104">
        <v>0</v>
      </c>
      <c r="AR40" s="1104">
        <v>0</v>
      </c>
      <c r="AS40" s="1104">
        <v>0</v>
      </c>
      <c r="AT40" s="1104">
        <v>0</v>
      </c>
      <c r="AU40" s="1104">
        <v>0</v>
      </c>
      <c r="AV40" s="1104">
        <v>0</v>
      </c>
      <c r="AW40" s="1104">
        <v>0</v>
      </c>
      <c r="AX40" s="1104">
        <v>0</v>
      </c>
      <c r="AY40" s="1104">
        <v>0</v>
      </c>
      <c r="AZ40" s="1104">
        <v>0</v>
      </c>
      <c r="BA40" s="1104">
        <v>0</v>
      </c>
      <c r="BB40" s="1104">
        <v>0</v>
      </c>
      <c r="BC40" s="1104">
        <v>0</v>
      </c>
      <c r="BD40" s="1104">
        <v>0</v>
      </c>
      <c r="BE40" s="1104">
        <v>0</v>
      </c>
      <c r="BF40" s="1104">
        <v>0</v>
      </c>
      <c r="BG40" s="1104">
        <v>0</v>
      </c>
      <c r="BH40" s="1104">
        <v>0</v>
      </c>
      <c r="BI40" s="1104">
        <v>0</v>
      </c>
      <c r="BJ40" s="1104">
        <v>0</v>
      </c>
      <c r="BK40" s="1104">
        <v>0</v>
      </c>
      <c r="BL40" s="1104">
        <v>0</v>
      </c>
      <c r="BM40" s="1104">
        <v>0</v>
      </c>
      <c r="BN40" s="1104">
        <v>0</v>
      </c>
      <c r="BO40" s="1104">
        <v>0</v>
      </c>
      <c r="BP40" s="1104">
        <v>0</v>
      </c>
      <c r="BQ40" s="1104">
        <v>0</v>
      </c>
      <c r="BR40" s="1104">
        <v>0</v>
      </c>
      <c r="BS40" s="1104">
        <v>0</v>
      </c>
      <c r="BT40" s="1104">
        <v>0</v>
      </c>
      <c r="BU40" s="1104">
        <v>0</v>
      </c>
      <c r="BV40" s="1104">
        <v>0</v>
      </c>
      <c r="BW40" s="1104">
        <v>0</v>
      </c>
      <c r="BX40" s="1104">
        <v>0</v>
      </c>
      <c r="BY40" s="1104">
        <v>0</v>
      </c>
      <c r="BZ40" s="1104">
        <v>0</v>
      </c>
      <c r="CA40" s="1104">
        <v>0</v>
      </c>
      <c r="CB40" s="1104">
        <v>0</v>
      </c>
      <c r="CC40" s="1104">
        <v>0</v>
      </c>
      <c r="CD40" s="1104">
        <v>0</v>
      </c>
      <c r="CE40" s="1104">
        <v>0</v>
      </c>
      <c r="CF40" s="1104">
        <v>0</v>
      </c>
      <c r="CG40" s="1104">
        <v>0</v>
      </c>
      <c r="CH40" s="1104">
        <v>0</v>
      </c>
      <c r="CI40" s="1104">
        <v>0</v>
      </c>
      <c r="CJ40" s="1104">
        <v>0</v>
      </c>
      <c r="CK40" s="1104">
        <v>0</v>
      </c>
      <c r="CL40" s="1104">
        <v>0</v>
      </c>
      <c r="CM40" s="1104">
        <v>0</v>
      </c>
      <c r="CN40" s="1104">
        <v>0</v>
      </c>
      <c r="CO40" s="1104">
        <v>0</v>
      </c>
      <c r="CP40" s="1104">
        <v>0</v>
      </c>
      <c r="CQ40" s="1104">
        <v>0</v>
      </c>
      <c r="CR40" s="1104">
        <v>0</v>
      </c>
      <c r="CS40" s="1104">
        <v>1</v>
      </c>
      <c r="CT40" s="1104">
        <v>0</v>
      </c>
      <c r="CU40" s="1104">
        <v>0</v>
      </c>
      <c r="CV40" s="1104">
        <v>0</v>
      </c>
      <c r="CW40" s="1104">
        <v>0</v>
      </c>
      <c r="CX40" s="1104">
        <v>0</v>
      </c>
      <c r="CY40" s="1104">
        <v>0</v>
      </c>
      <c r="CZ40" s="1104">
        <v>0</v>
      </c>
      <c r="DA40" s="1104">
        <v>0</v>
      </c>
      <c r="DB40" s="1104">
        <v>0</v>
      </c>
      <c r="DC40" s="1104">
        <v>0</v>
      </c>
      <c r="DD40" s="1104">
        <v>0</v>
      </c>
      <c r="DE40" s="1104">
        <v>0</v>
      </c>
      <c r="DF40" s="1104">
        <v>0</v>
      </c>
      <c r="DG40" s="1104">
        <v>0</v>
      </c>
      <c r="DH40" s="1104">
        <v>0</v>
      </c>
      <c r="DI40" s="1104">
        <v>0</v>
      </c>
      <c r="DJ40" s="1104">
        <v>0</v>
      </c>
      <c r="DK40" s="1104">
        <v>0</v>
      </c>
      <c r="DL40" s="1104">
        <v>0</v>
      </c>
      <c r="DM40" s="1104">
        <v>0</v>
      </c>
      <c r="DN40" s="1104">
        <v>0</v>
      </c>
      <c r="DO40" s="1104">
        <v>0</v>
      </c>
      <c r="DP40" s="1104">
        <v>0</v>
      </c>
      <c r="DQ40" s="1104">
        <v>0</v>
      </c>
      <c r="DR40" s="1104">
        <v>0</v>
      </c>
      <c r="DS40" s="1104">
        <v>0</v>
      </c>
      <c r="DT40" s="1104">
        <v>0</v>
      </c>
      <c r="DU40" s="1104">
        <v>0</v>
      </c>
      <c r="DV40" s="1104">
        <v>0</v>
      </c>
      <c r="DW40" s="1104">
        <v>0</v>
      </c>
      <c r="DX40" s="1104">
        <v>0</v>
      </c>
      <c r="DY40" s="1104">
        <v>0</v>
      </c>
      <c r="DZ40" s="1104">
        <v>0</v>
      </c>
      <c r="EA40" s="1104">
        <v>0</v>
      </c>
      <c r="EB40" s="1104">
        <v>0</v>
      </c>
      <c r="EC40" s="1104">
        <v>0</v>
      </c>
      <c r="ED40" s="1104">
        <v>0</v>
      </c>
      <c r="EE40" s="1104">
        <v>0</v>
      </c>
      <c r="EF40" s="1104">
        <v>0</v>
      </c>
      <c r="EG40" s="1104">
        <v>0</v>
      </c>
      <c r="EH40" s="1104">
        <v>0</v>
      </c>
      <c r="EI40" s="1104">
        <v>0</v>
      </c>
      <c r="EJ40" s="1104">
        <v>0</v>
      </c>
      <c r="EK40" s="1104">
        <v>0</v>
      </c>
      <c r="EL40" s="1104">
        <v>0</v>
      </c>
      <c r="EM40" s="1104">
        <v>0</v>
      </c>
      <c r="EN40" s="1104">
        <v>0</v>
      </c>
      <c r="EO40" s="1104">
        <v>0</v>
      </c>
      <c r="EP40" s="1104">
        <v>0</v>
      </c>
      <c r="EQ40" s="1104">
        <v>0</v>
      </c>
      <c r="ER40" s="1104">
        <v>0</v>
      </c>
      <c r="ES40" s="1104">
        <v>0</v>
      </c>
      <c r="ET40" s="1104">
        <v>0</v>
      </c>
      <c r="EU40" s="1104">
        <v>0</v>
      </c>
      <c r="EV40" s="1104">
        <v>0</v>
      </c>
      <c r="EW40" s="1104">
        <v>0</v>
      </c>
      <c r="EX40" s="1104">
        <v>0</v>
      </c>
    </row>
    <row r="41" spans="1:154">
      <c r="A41" s="281" t="s">
        <v>426</v>
      </c>
      <c r="B41" s="1104">
        <v>0</v>
      </c>
      <c r="C41" s="1104">
        <v>0</v>
      </c>
      <c r="D41" s="1104">
        <v>0</v>
      </c>
      <c r="E41" s="1104">
        <v>0</v>
      </c>
      <c r="F41" s="1104">
        <v>0</v>
      </c>
      <c r="G41" s="1104">
        <v>0</v>
      </c>
      <c r="H41" s="1104">
        <v>0</v>
      </c>
      <c r="I41" s="1104">
        <v>0</v>
      </c>
      <c r="J41" s="1104">
        <v>0</v>
      </c>
      <c r="K41" s="1104">
        <v>0</v>
      </c>
      <c r="L41" s="1104">
        <v>0</v>
      </c>
      <c r="M41" s="1104">
        <v>0</v>
      </c>
      <c r="N41" s="1104">
        <v>0</v>
      </c>
      <c r="O41" s="1104">
        <v>0</v>
      </c>
      <c r="P41" s="1104">
        <v>0</v>
      </c>
      <c r="Q41" s="1104">
        <v>0</v>
      </c>
      <c r="R41" s="1104">
        <v>0</v>
      </c>
      <c r="S41" s="1104">
        <v>0</v>
      </c>
      <c r="T41" s="1104">
        <v>0</v>
      </c>
      <c r="U41" s="1104">
        <v>0</v>
      </c>
      <c r="V41" s="1104">
        <v>0</v>
      </c>
      <c r="W41" s="1104">
        <v>0</v>
      </c>
      <c r="X41" s="1104">
        <v>0</v>
      </c>
      <c r="Y41" s="1104">
        <v>0</v>
      </c>
      <c r="Z41" s="1104">
        <v>0</v>
      </c>
      <c r="AA41" s="1104">
        <v>0</v>
      </c>
      <c r="AB41" s="1104">
        <v>0</v>
      </c>
      <c r="AC41" s="1104">
        <v>0</v>
      </c>
      <c r="AD41" s="1104">
        <v>0</v>
      </c>
      <c r="AE41" s="1104">
        <v>0</v>
      </c>
      <c r="AF41" s="1104">
        <v>0</v>
      </c>
      <c r="AG41" s="1104">
        <v>0</v>
      </c>
      <c r="AH41" s="1104">
        <v>0</v>
      </c>
      <c r="AI41" s="1104">
        <v>0</v>
      </c>
      <c r="AJ41" s="1104">
        <v>0</v>
      </c>
      <c r="AK41" s="1104">
        <v>0</v>
      </c>
      <c r="AL41" s="1104">
        <v>0</v>
      </c>
      <c r="AM41" s="1104">
        <v>0</v>
      </c>
      <c r="AN41" s="1104">
        <v>0</v>
      </c>
      <c r="AO41" s="1104">
        <v>0</v>
      </c>
      <c r="AP41" s="1104">
        <v>0</v>
      </c>
      <c r="AQ41" s="1104">
        <v>0</v>
      </c>
      <c r="AR41" s="1104">
        <v>0</v>
      </c>
      <c r="AS41" s="1104">
        <v>0</v>
      </c>
      <c r="AT41" s="1104">
        <v>0</v>
      </c>
      <c r="AU41" s="1104">
        <v>0</v>
      </c>
      <c r="AV41" s="1104">
        <v>0</v>
      </c>
      <c r="AW41" s="1104">
        <v>0</v>
      </c>
      <c r="AX41" s="1104">
        <v>0</v>
      </c>
      <c r="AY41" s="1104">
        <v>0</v>
      </c>
      <c r="AZ41" s="1104">
        <v>0</v>
      </c>
      <c r="BA41" s="1104">
        <v>0</v>
      </c>
      <c r="BB41" s="1104">
        <v>0</v>
      </c>
      <c r="BC41" s="1104">
        <v>0</v>
      </c>
      <c r="BD41" s="1104">
        <v>0</v>
      </c>
      <c r="BE41" s="1104">
        <v>0</v>
      </c>
      <c r="BF41" s="1104">
        <v>0</v>
      </c>
      <c r="BG41" s="1104">
        <v>0</v>
      </c>
      <c r="BH41" s="1104">
        <v>0</v>
      </c>
      <c r="BI41" s="1104">
        <v>0</v>
      </c>
      <c r="BJ41" s="1104">
        <v>0</v>
      </c>
      <c r="BK41" s="1104">
        <v>0</v>
      </c>
      <c r="BL41" s="1104">
        <v>0</v>
      </c>
      <c r="BM41" s="1104">
        <v>0</v>
      </c>
      <c r="BN41" s="1104">
        <v>0</v>
      </c>
      <c r="BO41" s="1104">
        <v>0</v>
      </c>
      <c r="BP41" s="1104">
        <v>0</v>
      </c>
      <c r="BQ41" s="1104">
        <v>0</v>
      </c>
      <c r="BR41" s="1104">
        <v>0</v>
      </c>
      <c r="BS41" s="1104">
        <v>0</v>
      </c>
      <c r="BT41" s="1104">
        <v>0</v>
      </c>
      <c r="BU41" s="1104">
        <v>0</v>
      </c>
      <c r="BV41" s="1104">
        <v>0</v>
      </c>
      <c r="BW41" s="1104">
        <v>0</v>
      </c>
      <c r="BX41" s="1104">
        <v>0</v>
      </c>
      <c r="BY41" s="1104">
        <v>0</v>
      </c>
      <c r="BZ41" s="1104">
        <v>0</v>
      </c>
      <c r="CA41" s="1104">
        <v>0</v>
      </c>
      <c r="CB41" s="1104">
        <v>0</v>
      </c>
      <c r="CC41" s="1104">
        <v>0</v>
      </c>
      <c r="CD41" s="1104">
        <v>0</v>
      </c>
      <c r="CE41" s="1104">
        <v>0</v>
      </c>
      <c r="CF41" s="1104">
        <v>0</v>
      </c>
      <c r="CG41" s="1104">
        <v>0</v>
      </c>
      <c r="CH41" s="1104">
        <v>0</v>
      </c>
      <c r="CI41" s="1104">
        <v>0</v>
      </c>
      <c r="CJ41" s="1104">
        <v>0</v>
      </c>
      <c r="CK41" s="1104">
        <v>0</v>
      </c>
      <c r="CL41" s="1104">
        <v>0</v>
      </c>
      <c r="CM41" s="1104">
        <v>0</v>
      </c>
      <c r="CN41" s="1104">
        <v>0</v>
      </c>
      <c r="CO41" s="1104">
        <v>0</v>
      </c>
      <c r="CP41" s="1104">
        <v>0</v>
      </c>
      <c r="CQ41" s="1104">
        <v>0</v>
      </c>
      <c r="CR41" s="1104">
        <v>0</v>
      </c>
      <c r="CS41" s="1104">
        <v>0</v>
      </c>
      <c r="CT41" s="1104">
        <v>1</v>
      </c>
      <c r="CU41" s="1104">
        <v>0</v>
      </c>
      <c r="CV41" s="1104">
        <v>0</v>
      </c>
      <c r="CW41" s="1104">
        <v>0</v>
      </c>
      <c r="CX41" s="1104">
        <v>0</v>
      </c>
      <c r="CY41" s="1104">
        <v>0</v>
      </c>
      <c r="CZ41" s="1104">
        <v>0</v>
      </c>
      <c r="DA41" s="1104">
        <v>0</v>
      </c>
      <c r="DB41" s="1104">
        <v>0</v>
      </c>
      <c r="DC41" s="1104">
        <v>0</v>
      </c>
      <c r="DD41" s="1104">
        <v>0</v>
      </c>
      <c r="DE41" s="1104">
        <v>0</v>
      </c>
      <c r="DF41" s="1104">
        <v>0</v>
      </c>
      <c r="DG41" s="1104">
        <v>0</v>
      </c>
      <c r="DH41" s="1104">
        <v>0</v>
      </c>
      <c r="DI41" s="1104">
        <v>0</v>
      </c>
      <c r="DJ41" s="1104">
        <v>0</v>
      </c>
      <c r="DK41" s="1104">
        <v>0</v>
      </c>
      <c r="DL41" s="1104">
        <v>0</v>
      </c>
      <c r="DM41" s="1104">
        <v>0</v>
      </c>
      <c r="DN41" s="1104">
        <v>0</v>
      </c>
      <c r="DO41" s="1104">
        <v>0</v>
      </c>
      <c r="DP41" s="1104">
        <v>0</v>
      </c>
      <c r="DQ41" s="1104">
        <v>0</v>
      </c>
      <c r="DR41" s="1104">
        <v>0</v>
      </c>
      <c r="DS41" s="1104">
        <v>0</v>
      </c>
      <c r="DT41" s="1104">
        <v>0</v>
      </c>
      <c r="DU41" s="1104">
        <v>0</v>
      </c>
      <c r="DV41" s="1104">
        <v>0</v>
      </c>
      <c r="DW41" s="1104">
        <v>0</v>
      </c>
      <c r="DX41" s="1104">
        <v>0</v>
      </c>
      <c r="DY41" s="1104">
        <v>0</v>
      </c>
      <c r="DZ41" s="1104">
        <v>0</v>
      </c>
      <c r="EA41" s="1104">
        <v>0</v>
      </c>
      <c r="EB41" s="1104">
        <v>0</v>
      </c>
      <c r="EC41" s="1104">
        <v>0</v>
      </c>
      <c r="ED41" s="1104">
        <v>0</v>
      </c>
      <c r="EE41" s="1104">
        <v>0</v>
      </c>
      <c r="EF41" s="1104">
        <v>0</v>
      </c>
      <c r="EG41" s="1104">
        <v>0</v>
      </c>
      <c r="EH41" s="1104">
        <v>0</v>
      </c>
      <c r="EI41" s="1104">
        <v>0</v>
      </c>
      <c r="EJ41" s="1104">
        <v>0</v>
      </c>
      <c r="EK41" s="1104">
        <v>0</v>
      </c>
      <c r="EL41" s="1104">
        <v>0</v>
      </c>
      <c r="EM41" s="1104">
        <v>0</v>
      </c>
      <c r="EN41" s="1104">
        <v>0</v>
      </c>
      <c r="EO41" s="1104">
        <v>0</v>
      </c>
      <c r="EP41" s="1104">
        <v>0</v>
      </c>
      <c r="EQ41" s="1104">
        <v>0</v>
      </c>
      <c r="ER41" s="1104">
        <v>0</v>
      </c>
      <c r="ES41" s="1104">
        <v>0</v>
      </c>
      <c r="ET41" s="1104">
        <v>0</v>
      </c>
      <c r="EU41" s="1104">
        <v>0</v>
      </c>
      <c r="EV41" s="1104">
        <v>0</v>
      </c>
      <c r="EW41" s="1104">
        <v>0</v>
      </c>
      <c r="EX41" s="1104">
        <v>0</v>
      </c>
    </row>
    <row r="42" spans="1:154">
      <c r="A42" s="281" t="s">
        <v>420</v>
      </c>
      <c r="B42" s="1104">
        <v>0</v>
      </c>
      <c r="C42" s="1104">
        <v>0</v>
      </c>
      <c r="D42" s="1104">
        <v>0</v>
      </c>
      <c r="E42" s="1104">
        <v>0</v>
      </c>
      <c r="F42" s="1104">
        <v>0</v>
      </c>
      <c r="G42" s="1104">
        <v>0</v>
      </c>
      <c r="H42" s="1104">
        <v>0</v>
      </c>
      <c r="I42" s="1104">
        <v>0</v>
      </c>
      <c r="J42" s="1104">
        <v>0</v>
      </c>
      <c r="K42" s="1104">
        <v>0</v>
      </c>
      <c r="L42" s="1104">
        <v>0</v>
      </c>
      <c r="M42" s="1104">
        <v>0</v>
      </c>
      <c r="N42" s="1104">
        <v>0</v>
      </c>
      <c r="O42" s="1104">
        <v>0</v>
      </c>
      <c r="P42" s="1104">
        <v>0</v>
      </c>
      <c r="Q42" s="1104">
        <v>0</v>
      </c>
      <c r="R42" s="1104">
        <v>0</v>
      </c>
      <c r="S42" s="1104">
        <v>0</v>
      </c>
      <c r="T42" s="1104">
        <v>0</v>
      </c>
      <c r="U42" s="1104">
        <v>0</v>
      </c>
      <c r="V42" s="1104">
        <v>0</v>
      </c>
      <c r="W42" s="1104">
        <v>0</v>
      </c>
      <c r="X42" s="1104">
        <v>0</v>
      </c>
      <c r="Y42" s="1104">
        <v>0</v>
      </c>
      <c r="Z42" s="1104">
        <v>0</v>
      </c>
      <c r="AA42" s="1104">
        <v>0</v>
      </c>
      <c r="AB42" s="1104">
        <v>0</v>
      </c>
      <c r="AC42" s="1104">
        <v>0</v>
      </c>
      <c r="AD42" s="1104">
        <v>0</v>
      </c>
      <c r="AE42" s="1104">
        <v>0</v>
      </c>
      <c r="AF42" s="1104">
        <v>0</v>
      </c>
      <c r="AG42" s="1104">
        <v>0</v>
      </c>
      <c r="AH42" s="1104">
        <v>0</v>
      </c>
      <c r="AI42" s="1104">
        <v>0</v>
      </c>
      <c r="AJ42" s="1104">
        <v>0</v>
      </c>
      <c r="AK42" s="1104">
        <v>0</v>
      </c>
      <c r="AL42" s="1104">
        <v>0</v>
      </c>
      <c r="AM42" s="1104">
        <v>0</v>
      </c>
      <c r="AN42" s="1104">
        <v>0</v>
      </c>
      <c r="AO42" s="1104">
        <v>0</v>
      </c>
      <c r="AP42" s="1104">
        <v>0</v>
      </c>
      <c r="AQ42" s="1104">
        <v>0</v>
      </c>
      <c r="AR42" s="1104">
        <v>0</v>
      </c>
      <c r="AS42" s="1104">
        <v>0</v>
      </c>
      <c r="AT42" s="1104">
        <v>0</v>
      </c>
      <c r="AU42" s="1104">
        <v>0</v>
      </c>
      <c r="AV42" s="1104">
        <v>0</v>
      </c>
      <c r="AW42" s="1104">
        <v>0</v>
      </c>
      <c r="AX42" s="1104">
        <v>0</v>
      </c>
      <c r="AY42" s="1104">
        <v>0</v>
      </c>
      <c r="AZ42" s="1104">
        <v>0</v>
      </c>
      <c r="BA42" s="1104">
        <v>0</v>
      </c>
      <c r="BB42" s="1104">
        <v>0</v>
      </c>
      <c r="BC42" s="1104">
        <v>0</v>
      </c>
      <c r="BD42" s="1104">
        <v>0</v>
      </c>
      <c r="BE42" s="1104">
        <v>0</v>
      </c>
      <c r="BF42" s="1104">
        <v>0</v>
      </c>
      <c r="BG42" s="1104">
        <v>0</v>
      </c>
      <c r="BH42" s="1104">
        <v>0</v>
      </c>
      <c r="BI42" s="1104">
        <v>0</v>
      </c>
      <c r="BJ42" s="1104">
        <v>0</v>
      </c>
      <c r="BK42" s="1104">
        <v>0</v>
      </c>
      <c r="BL42" s="1104">
        <v>0</v>
      </c>
      <c r="BM42" s="1104">
        <v>0</v>
      </c>
      <c r="BN42" s="1104">
        <v>0</v>
      </c>
      <c r="BO42" s="1104">
        <v>0</v>
      </c>
      <c r="BP42" s="1104">
        <v>0</v>
      </c>
      <c r="BQ42" s="1104">
        <v>0</v>
      </c>
      <c r="BR42" s="1104">
        <v>0</v>
      </c>
      <c r="BS42" s="1104">
        <v>0</v>
      </c>
      <c r="BT42" s="1104">
        <v>0</v>
      </c>
      <c r="BU42" s="1104">
        <v>0</v>
      </c>
      <c r="BV42" s="1104">
        <v>0</v>
      </c>
      <c r="BW42" s="1104">
        <v>0</v>
      </c>
      <c r="BX42" s="1104">
        <v>0</v>
      </c>
      <c r="BY42" s="1104">
        <v>0</v>
      </c>
      <c r="BZ42" s="1104">
        <v>0</v>
      </c>
      <c r="CA42" s="1104">
        <v>0</v>
      </c>
      <c r="CB42" s="1104">
        <v>0</v>
      </c>
      <c r="CC42" s="1104">
        <v>0</v>
      </c>
      <c r="CD42" s="1104">
        <v>0</v>
      </c>
      <c r="CE42" s="1104">
        <v>0</v>
      </c>
      <c r="CF42" s="1104">
        <v>0</v>
      </c>
      <c r="CG42" s="1104">
        <v>0</v>
      </c>
      <c r="CH42" s="1104">
        <v>0</v>
      </c>
      <c r="CI42" s="1104">
        <v>0</v>
      </c>
      <c r="CJ42" s="1104">
        <v>0</v>
      </c>
      <c r="CK42" s="1104">
        <v>0</v>
      </c>
      <c r="CL42" s="1104">
        <v>0</v>
      </c>
      <c r="CM42" s="1104">
        <v>0</v>
      </c>
      <c r="CN42" s="1104">
        <v>0</v>
      </c>
      <c r="CO42" s="1104">
        <v>0</v>
      </c>
      <c r="CP42" s="1104">
        <v>0</v>
      </c>
      <c r="CQ42" s="1104">
        <v>0</v>
      </c>
      <c r="CR42" s="1104">
        <v>0</v>
      </c>
      <c r="CS42" s="1104">
        <v>0</v>
      </c>
      <c r="CT42" s="1104">
        <v>0</v>
      </c>
      <c r="CU42" s="1104">
        <v>1</v>
      </c>
      <c r="CV42" s="1104">
        <v>0</v>
      </c>
      <c r="CW42" s="1104">
        <v>0</v>
      </c>
      <c r="CX42" s="1104">
        <v>0</v>
      </c>
      <c r="CY42" s="1104">
        <v>0</v>
      </c>
      <c r="CZ42" s="1104">
        <v>0</v>
      </c>
      <c r="DA42" s="1104">
        <v>0</v>
      </c>
      <c r="DB42" s="1104">
        <v>0</v>
      </c>
      <c r="DC42" s="1104">
        <v>0</v>
      </c>
      <c r="DD42" s="1104">
        <v>0</v>
      </c>
      <c r="DE42" s="1104">
        <v>0</v>
      </c>
      <c r="DF42" s="1104">
        <v>0</v>
      </c>
      <c r="DG42" s="1104">
        <v>0</v>
      </c>
      <c r="DH42" s="1104">
        <v>0</v>
      </c>
      <c r="DI42" s="1104">
        <v>0</v>
      </c>
      <c r="DJ42" s="1104">
        <v>0</v>
      </c>
      <c r="DK42" s="1104">
        <v>0</v>
      </c>
      <c r="DL42" s="1104">
        <v>0</v>
      </c>
      <c r="DM42" s="1104">
        <v>0</v>
      </c>
      <c r="DN42" s="1104">
        <v>0</v>
      </c>
      <c r="DO42" s="1104">
        <v>0</v>
      </c>
      <c r="DP42" s="1104">
        <v>0</v>
      </c>
      <c r="DQ42" s="1104">
        <v>0</v>
      </c>
      <c r="DR42" s="1104">
        <v>0</v>
      </c>
      <c r="DS42" s="1104">
        <v>0</v>
      </c>
      <c r="DT42" s="1104">
        <v>0</v>
      </c>
      <c r="DU42" s="1104">
        <v>0</v>
      </c>
      <c r="DV42" s="1104">
        <v>0</v>
      </c>
      <c r="DW42" s="1104">
        <v>0</v>
      </c>
      <c r="DX42" s="1104">
        <v>0</v>
      </c>
      <c r="DY42" s="1104">
        <v>0</v>
      </c>
      <c r="DZ42" s="1104">
        <v>0</v>
      </c>
      <c r="EA42" s="1104">
        <v>0</v>
      </c>
      <c r="EB42" s="1104">
        <v>0</v>
      </c>
      <c r="EC42" s="1104">
        <v>0</v>
      </c>
      <c r="ED42" s="1104">
        <v>0</v>
      </c>
      <c r="EE42" s="1104">
        <v>0</v>
      </c>
      <c r="EF42" s="1104">
        <v>0</v>
      </c>
      <c r="EG42" s="1104">
        <v>0</v>
      </c>
      <c r="EH42" s="1104">
        <v>0</v>
      </c>
      <c r="EI42" s="1104">
        <v>0</v>
      </c>
      <c r="EJ42" s="1104">
        <v>0</v>
      </c>
      <c r="EK42" s="1104">
        <v>0</v>
      </c>
      <c r="EL42" s="1104">
        <v>0</v>
      </c>
      <c r="EM42" s="1104">
        <v>0</v>
      </c>
      <c r="EN42" s="1104">
        <v>0</v>
      </c>
      <c r="EO42" s="1104">
        <v>0</v>
      </c>
      <c r="EP42" s="1104">
        <v>0</v>
      </c>
      <c r="EQ42" s="1104">
        <v>0</v>
      </c>
      <c r="ER42" s="1104">
        <v>0</v>
      </c>
      <c r="ES42" s="1104">
        <v>0</v>
      </c>
      <c r="ET42" s="1104">
        <v>0</v>
      </c>
      <c r="EU42" s="1104">
        <v>0</v>
      </c>
      <c r="EV42" s="1104">
        <v>0</v>
      </c>
      <c r="EW42" s="1104">
        <v>0</v>
      </c>
      <c r="EX42" s="1104">
        <v>0</v>
      </c>
    </row>
    <row r="43" spans="1:154">
      <c r="A43" s="281" t="s">
        <v>195</v>
      </c>
      <c r="B43" s="1104">
        <v>0</v>
      </c>
      <c r="C43" s="1104">
        <v>0</v>
      </c>
      <c r="D43" s="1104">
        <v>0</v>
      </c>
      <c r="E43" s="1104">
        <v>0</v>
      </c>
      <c r="F43" s="1104">
        <v>0</v>
      </c>
      <c r="G43" s="1104">
        <v>0</v>
      </c>
      <c r="H43" s="1104">
        <v>0</v>
      </c>
      <c r="I43" s="1104">
        <v>0</v>
      </c>
      <c r="J43" s="1104">
        <v>0</v>
      </c>
      <c r="K43" s="1104">
        <v>0</v>
      </c>
      <c r="L43" s="1104">
        <v>0</v>
      </c>
      <c r="M43" s="1104">
        <v>0</v>
      </c>
      <c r="N43" s="1104">
        <v>0</v>
      </c>
      <c r="O43" s="1104">
        <v>0</v>
      </c>
      <c r="P43" s="1104">
        <v>0</v>
      </c>
      <c r="Q43" s="1104">
        <v>0</v>
      </c>
      <c r="R43" s="1104">
        <v>0</v>
      </c>
      <c r="S43" s="1104">
        <v>0</v>
      </c>
      <c r="T43" s="1104">
        <v>0</v>
      </c>
      <c r="U43" s="1104">
        <v>0</v>
      </c>
      <c r="V43" s="1104">
        <v>0</v>
      </c>
      <c r="W43" s="1104">
        <v>0</v>
      </c>
      <c r="X43" s="1104">
        <v>0</v>
      </c>
      <c r="Y43" s="1104">
        <v>0</v>
      </c>
      <c r="Z43" s="1104">
        <v>0</v>
      </c>
      <c r="AA43" s="1104">
        <v>0</v>
      </c>
      <c r="AB43" s="1104">
        <v>0</v>
      </c>
      <c r="AC43" s="1104">
        <v>0</v>
      </c>
      <c r="AD43" s="1104">
        <v>0</v>
      </c>
      <c r="AE43" s="1104">
        <v>0</v>
      </c>
      <c r="AF43" s="1104">
        <v>0</v>
      </c>
      <c r="AG43" s="1104">
        <v>0</v>
      </c>
      <c r="AH43" s="1104">
        <v>0</v>
      </c>
      <c r="AI43" s="1104">
        <v>0</v>
      </c>
      <c r="AJ43" s="1104">
        <v>0</v>
      </c>
      <c r="AK43" s="1104">
        <v>0</v>
      </c>
      <c r="AL43" s="1104">
        <v>0</v>
      </c>
      <c r="AM43" s="1104">
        <v>0</v>
      </c>
      <c r="AN43" s="1104">
        <v>0</v>
      </c>
      <c r="AO43" s="1104">
        <v>0</v>
      </c>
      <c r="AP43" s="1104">
        <v>0</v>
      </c>
      <c r="AQ43" s="1104">
        <v>0</v>
      </c>
      <c r="AR43" s="1104">
        <v>0</v>
      </c>
      <c r="AS43" s="1104">
        <v>0</v>
      </c>
      <c r="AT43" s="1104">
        <v>0</v>
      </c>
      <c r="AU43" s="1104">
        <v>0</v>
      </c>
      <c r="AV43" s="1104">
        <v>0</v>
      </c>
      <c r="AW43" s="1104">
        <v>0</v>
      </c>
      <c r="AX43" s="1104">
        <v>0</v>
      </c>
      <c r="AY43" s="1104">
        <v>0</v>
      </c>
      <c r="AZ43" s="1104">
        <v>0</v>
      </c>
      <c r="BA43" s="1104">
        <v>0</v>
      </c>
      <c r="BB43" s="1104">
        <v>0</v>
      </c>
      <c r="BC43" s="1104">
        <v>0</v>
      </c>
      <c r="BD43" s="1104">
        <v>0</v>
      </c>
      <c r="BE43" s="1104">
        <v>0</v>
      </c>
      <c r="BF43" s="1104">
        <v>0</v>
      </c>
      <c r="BG43" s="1104">
        <v>0</v>
      </c>
      <c r="BH43" s="1104">
        <v>0</v>
      </c>
      <c r="BI43" s="1104">
        <v>0</v>
      </c>
      <c r="BJ43" s="1104">
        <v>0</v>
      </c>
      <c r="BK43" s="1104">
        <v>0</v>
      </c>
      <c r="BL43" s="1104">
        <v>0</v>
      </c>
      <c r="BM43" s="1104">
        <v>0</v>
      </c>
      <c r="BN43" s="1104">
        <v>0</v>
      </c>
      <c r="BO43" s="1104">
        <v>0</v>
      </c>
      <c r="BP43" s="1104">
        <v>0</v>
      </c>
      <c r="BQ43" s="1104">
        <v>0</v>
      </c>
      <c r="BR43" s="1104">
        <v>0</v>
      </c>
      <c r="BS43" s="1104">
        <v>0</v>
      </c>
      <c r="BT43" s="1104">
        <v>0</v>
      </c>
      <c r="BU43" s="1104">
        <v>0</v>
      </c>
      <c r="BV43" s="1104">
        <v>0</v>
      </c>
      <c r="BW43" s="1104">
        <v>0</v>
      </c>
      <c r="BX43" s="1104">
        <v>0</v>
      </c>
      <c r="BY43" s="1104">
        <v>0</v>
      </c>
      <c r="BZ43" s="1104">
        <v>0</v>
      </c>
      <c r="CA43" s="1104">
        <v>0</v>
      </c>
      <c r="CB43" s="1104">
        <v>0</v>
      </c>
      <c r="CC43" s="1104">
        <v>0</v>
      </c>
      <c r="CD43" s="1104">
        <v>0</v>
      </c>
      <c r="CE43" s="1104">
        <v>0</v>
      </c>
      <c r="CF43" s="1104">
        <v>0</v>
      </c>
      <c r="CG43" s="1104">
        <v>0</v>
      </c>
      <c r="CH43" s="1104">
        <v>0</v>
      </c>
      <c r="CI43" s="1104">
        <v>0</v>
      </c>
      <c r="CJ43" s="1104">
        <v>0</v>
      </c>
      <c r="CK43" s="1104">
        <v>0</v>
      </c>
      <c r="CL43" s="1104">
        <v>0</v>
      </c>
      <c r="CM43" s="1104">
        <v>0</v>
      </c>
      <c r="CN43" s="1104">
        <v>0</v>
      </c>
      <c r="CO43" s="1104">
        <v>0</v>
      </c>
      <c r="CP43" s="1104">
        <v>0</v>
      </c>
      <c r="CQ43" s="1104">
        <v>0</v>
      </c>
      <c r="CR43" s="1104">
        <v>0</v>
      </c>
      <c r="CS43" s="1104">
        <v>0</v>
      </c>
      <c r="CT43" s="1104">
        <v>0</v>
      </c>
      <c r="CU43" s="1104">
        <v>0</v>
      </c>
      <c r="CV43" s="1104">
        <v>1</v>
      </c>
      <c r="CW43" s="1104">
        <v>0</v>
      </c>
      <c r="CX43" s="1104">
        <v>0</v>
      </c>
      <c r="CY43" s="1104">
        <v>0</v>
      </c>
      <c r="CZ43" s="1104">
        <v>0</v>
      </c>
      <c r="DA43" s="1104">
        <v>0</v>
      </c>
      <c r="DB43" s="1104">
        <v>0</v>
      </c>
      <c r="DC43" s="1104">
        <v>0</v>
      </c>
      <c r="DD43" s="1104">
        <v>0</v>
      </c>
      <c r="DE43" s="1104">
        <v>0</v>
      </c>
      <c r="DF43" s="1104">
        <v>0</v>
      </c>
      <c r="DG43" s="1104">
        <v>0</v>
      </c>
      <c r="DH43" s="1104">
        <v>0</v>
      </c>
      <c r="DI43" s="1104">
        <v>0</v>
      </c>
      <c r="DJ43" s="1104">
        <v>0</v>
      </c>
      <c r="DK43" s="1104">
        <v>0</v>
      </c>
      <c r="DL43" s="1104">
        <v>0</v>
      </c>
      <c r="DM43" s="1104">
        <v>0</v>
      </c>
      <c r="DN43" s="1104">
        <v>0</v>
      </c>
      <c r="DO43" s="1104">
        <v>0</v>
      </c>
      <c r="DP43" s="1104">
        <v>0</v>
      </c>
      <c r="DQ43" s="1104">
        <v>0</v>
      </c>
      <c r="DR43" s="1104">
        <v>0</v>
      </c>
      <c r="DS43" s="1104">
        <v>0</v>
      </c>
      <c r="DT43" s="1104">
        <v>0</v>
      </c>
      <c r="DU43" s="1104">
        <v>0</v>
      </c>
      <c r="DV43" s="1104">
        <v>0</v>
      </c>
      <c r="DW43" s="1104">
        <v>0</v>
      </c>
      <c r="DX43" s="1104">
        <v>0</v>
      </c>
      <c r="DY43" s="1104">
        <v>0</v>
      </c>
      <c r="DZ43" s="1104">
        <v>0</v>
      </c>
      <c r="EA43" s="1104">
        <v>0</v>
      </c>
      <c r="EB43" s="1104">
        <v>0</v>
      </c>
      <c r="EC43" s="1104">
        <v>0</v>
      </c>
      <c r="ED43" s="1104">
        <v>0</v>
      </c>
      <c r="EE43" s="1104">
        <v>0</v>
      </c>
      <c r="EF43" s="1104">
        <v>0</v>
      </c>
      <c r="EG43" s="1104">
        <v>0</v>
      </c>
      <c r="EH43" s="1104">
        <v>0</v>
      </c>
      <c r="EI43" s="1104">
        <v>0</v>
      </c>
      <c r="EJ43" s="1104">
        <v>0</v>
      </c>
      <c r="EK43" s="1104">
        <v>0</v>
      </c>
      <c r="EL43" s="1104">
        <v>0</v>
      </c>
      <c r="EM43" s="1104">
        <v>0</v>
      </c>
      <c r="EN43" s="1104">
        <v>0</v>
      </c>
      <c r="EO43" s="1104">
        <v>0</v>
      </c>
      <c r="EP43" s="1104">
        <v>0</v>
      </c>
      <c r="EQ43" s="1104">
        <v>0</v>
      </c>
      <c r="ER43" s="1104">
        <v>0</v>
      </c>
      <c r="ES43" s="1104">
        <v>0</v>
      </c>
      <c r="ET43" s="1104">
        <v>0</v>
      </c>
      <c r="EU43" s="1104">
        <v>0</v>
      </c>
      <c r="EV43" s="1104">
        <v>0</v>
      </c>
      <c r="EW43" s="1104">
        <v>0</v>
      </c>
      <c r="EX43" s="1104">
        <v>0</v>
      </c>
    </row>
    <row r="44" spans="1:154">
      <c r="A44" s="281" t="s">
        <v>103</v>
      </c>
      <c r="B44" s="1104">
        <v>0</v>
      </c>
      <c r="C44" s="1104">
        <v>0</v>
      </c>
      <c r="D44" s="1104">
        <v>0</v>
      </c>
      <c r="E44" s="1104">
        <v>0</v>
      </c>
      <c r="F44" s="1104">
        <v>0</v>
      </c>
      <c r="G44" s="1104">
        <v>0</v>
      </c>
      <c r="H44" s="1104">
        <v>0</v>
      </c>
      <c r="I44" s="1104">
        <v>0</v>
      </c>
      <c r="J44" s="1104">
        <v>0</v>
      </c>
      <c r="K44" s="1104">
        <v>0</v>
      </c>
      <c r="L44" s="1104">
        <v>0</v>
      </c>
      <c r="M44" s="1104">
        <v>0</v>
      </c>
      <c r="N44" s="1104">
        <v>0</v>
      </c>
      <c r="O44" s="1104">
        <v>0</v>
      </c>
      <c r="P44" s="1104">
        <v>0</v>
      </c>
      <c r="Q44" s="1104">
        <v>0</v>
      </c>
      <c r="R44" s="1104">
        <v>0</v>
      </c>
      <c r="S44" s="1104">
        <v>0</v>
      </c>
      <c r="T44" s="1104">
        <v>0</v>
      </c>
      <c r="U44" s="1104">
        <v>0</v>
      </c>
      <c r="V44" s="1104">
        <v>0</v>
      </c>
      <c r="W44" s="1104">
        <v>0</v>
      </c>
      <c r="X44" s="1104">
        <v>0</v>
      </c>
      <c r="Y44" s="1104">
        <v>0</v>
      </c>
      <c r="Z44" s="1104">
        <v>0</v>
      </c>
      <c r="AA44" s="1104">
        <v>0</v>
      </c>
      <c r="AB44" s="1104">
        <v>0</v>
      </c>
      <c r="AC44" s="1104">
        <v>0</v>
      </c>
      <c r="AD44" s="1104">
        <v>0</v>
      </c>
      <c r="AE44" s="1104">
        <v>0</v>
      </c>
      <c r="AF44" s="1104">
        <v>0</v>
      </c>
      <c r="AG44" s="1104">
        <v>0</v>
      </c>
      <c r="AH44" s="1104">
        <v>0</v>
      </c>
      <c r="AI44" s="1104">
        <v>0</v>
      </c>
      <c r="AJ44" s="1104">
        <v>0</v>
      </c>
      <c r="AK44" s="1104">
        <v>0</v>
      </c>
      <c r="AL44" s="1104">
        <v>0</v>
      </c>
      <c r="AM44" s="1104">
        <v>0</v>
      </c>
      <c r="AN44" s="1104">
        <v>0</v>
      </c>
      <c r="AO44" s="1104">
        <v>0</v>
      </c>
      <c r="AP44" s="1104">
        <v>0</v>
      </c>
      <c r="AQ44" s="1104">
        <v>0</v>
      </c>
      <c r="AR44" s="1104">
        <v>0</v>
      </c>
      <c r="AS44" s="1104">
        <v>0</v>
      </c>
      <c r="AT44" s="1104">
        <v>0</v>
      </c>
      <c r="AU44" s="1104">
        <v>0</v>
      </c>
      <c r="AV44" s="1104">
        <v>0</v>
      </c>
      <c r="AW44" s="1104">
        <v>0</v>
      </c>
      <c r="AX44" s="1104">
        <v>0</v>
      </c>
      <c r="AY44" s="1104">
        <v>0</v>
      </c>
      <c r="AZ44" s="1104">
        <v>0</v>
      </c>
      <c r="BA44" s="1104">
        <v>0</v>
      </c>
      <c r="BB44" s="1104">
        <v>0</v>
      </c>
      <c r="BC44" s="1104">
        <v>0</v>
      </c>
      <c r="BD44" s="1104">
        <v>0</v>
      </c>
      <c r="BE44" s="1104">
        <v>0</v>
      </c>
      <c r="BF44" s="1104">
        <v>0</v>
      </c>
      <c r="BG44" s="1104">
        <v>0</v>
      </c>
      <c r="BH44" s="1104">
        <v>0</v>
      </c>
      <c r="BI44" s="1104">
        <v>0</v>
      </c>
      <c r="BJ44" s="1104">
        <v>0</v>
      </c>
      <c r="BK44" s="1104">
        <v>0</v>
      </c>
      <c r="BL44" s="1104">
        <v>0</v>
      </c>
      <c r="BM44" s="1104">
        <v>0</v>
      </c>
      <c r="BN44" s="1104">
        <v>0</v>
      </c>
      <c r="BO44" s="1104">
        <v>0</v>
      </c>
      <c r="BP44" s="1104">
        <v>0</v>
      </c>
      <c r="BQ44" s="1104">
        <v>0</v>
      </c>
      <c r="BR44" s="1104">
        <v>0</v>
      </c>
      <c r="BS44" s="1104">
        <v>0</v>
      </c>
      <c r="BT44" s="1104">
        <v>0</v>
      </c>
      <c r="BU44" s="1104">
        <v>0</v>
      </c>
      <c r="BV44" s="1104">
        <v>0</v>
      </c>
      <c r="BW44" s="1104">
        <v>0</v>
      </c>
      <c r="BX44" s="1104">
        <v>0</v>
      </c>
      <c r="BY44" s="1104">
        <v>0</v>
      </c>
      <c r="BZ44" s="1104">
        <v>0</v>
      </c>
      <c r="CA44" s="1104">
        <v>0</v>
      </c>
      <c r="CB44" s="1104">
        <v>0</v>
      </c>
      <c r="CC44" s="1104">
        <v>0</v>
      </c>
      <c r="CD44" s="1104">
        <v>0</v>
      </c>
      <c r="CE44" s="1104">
        <v>0</v>
      </c>
      <c r="CF44" s="1104">
        <v>0</v>
      </c>
      <c r="CG44" s="1104">
        <v>0</v>
      </c>
      <c r="CH44" s="1104">
        <v>0</v>
      </c>
      <c r="CI44" s="1104">
        <v>0</v>
      </c>
      <c r="CJ44" s="1104">
        <v>0</v>
      </c>
      <c r="CK44" s="1104">
        <v>0</v>
      </c>
      <c r="CL44" s="1104">
        <v>0</v>
      </c>
      <c r="CM44" s="1104">
        <v>0</v>
      </c>
      <c r="CN44" s="1104">
        <v>0</v>
      </c>
      <c r="CO44" s="1104">
        <v>0</v>
      </c>
      <c r="CP44" s="1104">
        <v>0</v>
      </c>
      <c r="CQ44" s="1104">
        <v>0</v>
      </c>
      <c r="CR44" s="1104">
        <v>0</v>
      </c>
      <c r="CS44" s="1104">
        <v>0</v>
      </c>
      <c r="CT44" s="1104">
        <v>0</v>
      </c>
      <c r="CU44" s="1104">
        <v>0</v>
      </c>
      <c r="CV44" s="1104">
        <v>0</v>
      </c>
      <c r="CW44" s="1104">
        <v>1</v>
      </c>
      <c r="CX44" s="1104">
        <v>0</v>
      </c>
      <c r="CY44" s="1104">
        <v>0</v>
      </c>
      <c r="CZ44" s="1104">
        <v>0</v>
      </c>
      <c r="DA44" s="1104">
        <v>0</v>
      </c>
      <c r="DB44" s="1104">
        <v>0</v>
      </c>
      <c r="DC44" s="1104">
        <v>0</v>
      </c>
      <c r="DD44" s="1104">
        <v>0</v>
      </c>
      <c r="DE44" s="1104">
        <v>0</v>
      </c>
      <c r="DF44" s="1104">
        <v>0</v>
      </c>
      <c r="DG44" s="1104">
        <v>0</v>
      </c>
      <c r="DH44" s="1104">
        <v>0</v>
      </c>
      <c r="DI44" s="1104">
        <v>0</v>
      </c>
      <c r="DJ44" s="1104">
        <v>0</v>
      </c>
      <c r="DK44" s="1104">
        <v>0</v>
      </c>
      <c r="DL44" s="1104">
        <v>0</v>
      </c>
      <c r="DM44" s="1104">
        <v>0</v>
      </c>
      <c r="DN44" s="1104">
        <v>0</v>
      </c>
      <c r="DO44" s="1104">
        <v>0</v>
      </c>
      <c r="DP44" s="1104">
        <v>0</v>
      </c>
      <c r="DQ44" s="1104">
        <v>0</v>
      </c>
      <c r="DR44" s="1104">
        <v>0</v>
      </c>
      <c r="DS44" s="1104">
        <v>0</v>
      </c>
      <c r="DT44" s="1104">
        <v>0</v>
      </c>
      <c r="DU44" s="1104">
        <v>0</v>
      </c>
      <c r="DV44" s="1104">
        <v>0</v>
      </c>
      <c r="DW44" s="1104">
        <v>0</v>
      </c>
      <c r="DX44" s="1104">
        <v>0</v>
      </c>
      <c r="DY44" s="1104">
        <v>0</v>
      </c>
      <c r="DZ44" s="1104">
        <v>0</v>
      </c>
      <c r="EA44" s="1104">
        <v>0</v>
      </c>
      <c r="EB44" s="1104">
        <v>0</v>
      </c>
      <c r="EC44" s="1104">
        <v>0</v>
      </c>
      <c r="ED44" s="1104">
        <v>0</v>
      </c>
      <c r="EE44" s="1104">
        <v>0</v>
      </c>
      <c r="EF44" s="1104">
        <v>0</v>
      </c>
      <c r="EG44" s="1104">
        <v>0</v>
      </c>
      <c r="EH44" s="1104">
        <v>0</v>
      </c>
      <c r="EI44" s="1104">
        <v>0</v>
      </c>
      <c r="EJ44" s="1104">
        <v>0</v>
      </c>
      <c r="EK44" s="1104">
        <v>0</v>
      </c>
      <c r="EL44" s="1104">
        <v>0</v>
      </c>
      <c r="EM44" s="1104">
        <v>0</v>
      </c>
      <c r="EN44" s="1104">
        <v>0</v>
      </c>
      <c r="EO44" s="1104">
        <v>0</v>
      </c>
      <c r="EP44" s="1104">
        <v>0</v>
      </c>
      <c r="EQ44" s="1104">
        <v>0</v>
      </c>
      <c r="ER44" s="1104">
        <v>0</v>
      </c>
      <c r="ES44" s="1104">
        <v>0</v>
      </c>
      <c r="ET44" s="1104">
        <v>0</v>
      </c>
      <c r="EU44" s="1104">
        <v>0</v>
      </c>
      <c r="EV44" s="1104">
        <v>0</v>
      </c>
      <c r="EW44" s="1104">
        <v>0</v>
      </c>
      <c r="EX44" s="1104">
        <v>0</v>
      </c>
    </row>
    <row r="45" spans="1:154">
      <c r="A45" s="281" t="s">
        <v>104</v>
      </c>
      <c r="B45" s="1104">
        <v>0</v>
      </c>
      <c r="C45" s="1104">
        <v>0</v>
      </c>
      <c r="D45" s="1104">
        <v>0</v>
      </c>
      <c r="E45" s="1104">
        <v>0</v>
      </c>
      <c r="F45" s="1104">
        <v>0</v>
      </c>
      <c r="G45" s="1104">
        <v>0</v>
      </c>
      <c r="H45" s="1104">
        <v>0</v>
      </c>
      <c r="I45" s="1104">
        <v>0</v>
      </c>
      <c r="J45" s="1104">
        <v>0</v>
      </c>
      <c r="K45" s="1104">
        <v>0</v>
      </c>
      <c r="L45" s="1104">
        <v>0</v>
      </c>
      <c r="M45" s="1104">
        <v>0</v>
      </c>
      <c r="N45" s="1104">
        <v>0</v>
      </c>
      <c r="O45" s="1104">
        <v>0</v>
      </c>
      <c r="P45" s="1104">
        <v>0</v>
      </c>
      <c r="Q45" s="1104">
        <v>0</v>
      </c>
      <c r="R45" s="1104">
        <v>0</v>
      </c>
      <c r="S45" s="1104">
        <v>0</v>
      </c>
      <c r="T45" s="1104">
        <v>0</v>
      </c>
      <c r="U45" s="1104">
        <v>0</v>
      </c>
      <c r="V45" s="1104">
        <v>0</v>
      </c>
      <c r="W45" s="1104">
        <v>0</v>
      </c>
      <c r="X45" s="1104">
        <v>0</v>
      </c>
      <c r="Y45" s="1104">
        <v>0</v>
      </c>
      <c r="Z45" s="1104">
        <v>0</v>
      </c>
      <c r="AA45" s="1104">
        <v>0</v>
      </c>
      <c r="AB45" s="1104">
        <v>0</v>
      </c>
      <c r="AC45" s="1104">
        <v>0</v>
      </c>
      <c r="AD45" s="1104">
        <v>0</v>
      </c>
      <c r="AE45" s="1104">
        <v>0</v>
      </c>
      <c r="AF45" s="1104">
        <v>0</v>
      </c>
      <c r="AG45" s="1104">
        <v>0</v>
      </c>
      <c r="AH45" s="1104">
        <v>0</v>
      </c>
      <c r="AI45" s="1104">
        <v>0</v>
      </c>
      <c r="AJ45" s="1104">
        <v>0</v>
      </c>
      <c r="AK45" s="1104">
        <v>0</v>
      </c>
      <c r="AL45" s="1104">
        <v>0</v>
      </c>
      <c r="AM45" s="1104">
        <v>0</v>
      </c>
      <c r="AN45" s="1104">
        <v>0</v>
      </c>
      <c r="AO45" s="1104">
        <v>0</v>
      </c>
      <c r="AP45" s="1104">
        <v>0</v>
      </c>
      <c r="AQ45" s="1104">
        <v>0</v>
      </c>
      <c r="AR45" s="1104">
        <v>0</v>
      </c>
      <c r="AS45" s="1104">
        <v>0</v>
      </c>
      <c r="AT45" s="1104">
        <v>0</v>
      </c>
      <c r="AU45" s="1104">
        <v>0</v>
      </c>
      <c r="AV45" s="1104">
        <v>0</v>
      </c>
      <c r="AW45" s="1104">
        <v>0</v>
      </c>
      <c r="AX45" s="1104">
        <v>0</v>
      </c>
      <c r="AY45" s="1104">
        <v>0</v>
      </c>
      <c r="AZ45" s="1104">
        <v>0</v>
      </c>
      <c r="BA45" s="1104">
        <v>0</v>
      </c>
      <c r="BB45" s="1104">
        <v>0</v>
      </c>
      <c r="BC45" s="1104">
        <v>0</v>
      </c>
      <c r="BD45" s="1104">
        <v>0</v>
      </c>
      <c r="BE45" s="1104">
        <v>0</v>
      </c>
      <c r="BF45" s="1104">
        <v>0</v>
      </c>
      <c r="BG45" s="1104">
        <v>0</v>
      </c>
      <c r="BH45" s="1104">
        <v>0</v>
      </c>
      <c r="BI45" s="1104">
        <v>0</v>
      </c>
      <c r="BJ45" s="1104">
        <v>0</v>
      </c>
      <c r="BK45" s="1104">
        <v>0</v>
      </c>
      <c r="BL45" s="1104">
        <v>0</v>
      </c>
      <c r="BM45" s="1104">
        <v>0</v>
      </c>
      <c r="BN45" s="1104">
        <v>0</v>
      </c>
      <c r="BO45" s="1104">
        <v>0</v>
      </c>
      <c r="BP45" s="1104">
        <v>0</v>
      </c>
      <c r="BQ45" s="1104">
        <v>0</v>
      </c>
      <c r="BR45" s="1104">
        <v>0</v>
      </c>
      <c r="BS45" s="1104">
        <v>0</v>
      </c>
      <c r="BT45" s="1104">
        <v>0</v>
      </c>
      <c r="BU45" s="1104">
        <v>0</v>
      </c>
      <c r="BV45" s="1104">
        <v>0</v>
      </c>
      <c r="BW45" s="1104">
        <v>0</v>
      </c>
      <c r="BX45" s="1104">
        <v>0</v>
      </c>
      <c r="BY45" s="1104">
        <v>0</v>
      </c>
      <c r="BZ45" s="1104">
        <v>0</v>
      </c>
      <c r="CA45" s="1104">
        <v>0</v>
      </c>
      <c r="CB45" s="1104">
        <v>0</v>
      </c>
      <c r="CC45" s="1104">
        <v>0</v>
      </c>
      <c r="CD45" s="1104">
        <v>0</v>
      </c>
      <c r="CE45" s="1104">
        <v>0</v>
      </c>
      <c r="CF45" s="1104">
        <v>0</v>
      </c>
      <c r="CG45" s="1104">
        <v>0</v>
      </c>
      <c r="CH45" s="1104">
        <v>0</v>
      </c>
      <c r="CI45" s="1104">
        <v>0</v>
      </c>
      <c r="CJ45" s="1104">
        <v>0</v>
      </c>
      <c r="CK45" s="1104">
        <v>0</v>
      </c>
      <c r="CL45" s="1104">
        <v>0</v>
      </c>
      <c r="CM45" s="1104">
        <v>0</v>
      </c>
      <c r="CN45" s="1104">
        <v>0</v>
      </c>
      <c r="CO45" s="1104">
        <v>0</v>
      </c>
      <c r="CP45" s="1104">
        <v>0</v>
      </c>
      <c r="CQ45" s="1104">
        <v>0</v>
      </c>
      <c r="CR45" s="1104">
        <v>0</v>
      </c>
      <c r="CS45" s="1104">
        <v>0</v>
      </c>
      <c r="CT45" s="1104">
        <v>0</v>
      </c>
      <c r="CU45" s="1104">
        <v>0</v>
      </c>
      <c r="CV45" s="1104">
        <v>0</v>
      </c>
      <c r="CW45" s="1104">
        <v>0</v>
      </c>
      <c r="CX45" s="1104">
        <v>1</v>
      </c>
      <c r="CY45" s="1104">
        <v>0</v>
      </c>
      <c r="CZ45" s="1104">
        <v>0</v>
      </c>
      <c r="DA45" s="1104">
        <v>0</v>
      </c>
      <c r="DB45" s="1104">
        <v>0</v>
      </c>
      <c r="DC45" s="1104">
        <v>0</v>
      </c>
      <c r="DD45" s="1104">
        <v>0</v>
      </c>
      <c r="DE45" s="1104">
        <v>0</v>
      </c>
      <c r="DF45" s="1104">
        <v>0</v>
      </c>
      <c r="DG45" s="1104">
        <v>0</v>
      </c>
      <c r="DH45" s="1104">
        <v>0</v>
      </c>
      <c r="DI45" s="1104">
        <v>0</v>
      </c>
      <c r="DJ45" s="1104">
        <v>0</v>
      </c>
      <c r="DK45" s="1104">
        <v>0</v>
      </c>
      <c r="DL45" s="1104">
        <v>0</v>
      </c>
      <c r="DM45" s="1104">
        <v>0</v>
      </c>
      <c r="DN45" s="1104">
        <v>0</v>
      </c>
      <c r="DO45" s="1104">
        <v>0</v>
      </c>
      <c r="DP45" s="1104">
        <v>0</v>
      </c>
      <c r="DQ45" s="1104">
        <v>0</v>
      </c>
      <c r="DR45" s="1104">
        <v>0</v>
      </c>
      <c r="DS45" s="1104">
        <v>0</v>
      </c>
      <c r="DT45" s="1104">
        <v>0</v>
      </c>
      <c r="DU45" s="1104">
        <v>0</v>
      </c>
      <c r="DV45" s="1104">
        <v>0</v>
      </c>
      <c r="DW45" s="1104">
        <v>0</v>
      </c>
      <c r="DX45" s="1104">
        <v>0</v>
      </c>
      <c r="DY45" s="1104">
        <v>0</v>
      </c>
      <c r="DZ45" s="1104">
        <v>0</v>
      </c>
      <c r="EA45" s="1104">
        <v>0</v>
      </c>
      <c r="EB45" s="1104">
        <v>0</v>
      </c>
      <c r="EC45" s="1104">
        <v>0</v>
      </c>
      <c r="ED45" s="1104">
        <v>0</v>
      </c>
      <c r="EE45" s="1104">
        <v>0</v>
      </c>
      <c r="EF45" s="1104">
        <v>0</v>
      </c>
      <c r="EG45" s="1104">
        <v>0</v>
      </c>
      <c r="EH45" s="1104">
        <v>0</v>
      </c>
      <c r="EI45" s="1104">
        <v>0</v>
      </c>
      <c r="EJ45" s="1104">
        <v>0</v>
      </c>
      <c r="EK45" s="1104">
        <v>0</v>
      </c>
      <c r="EL45" s="1104">
        <v>0</v>
      </c>
      <c r="EM45" s="1104">
        <v>0</v>
      </c>
      <c r="EN45" s="1104">
        <v>0</v>
      </c>
      <c r="EO45" s="1104">
        <v>0</v>
      </c>
      <c r="EP45" s="1104">
        <v>0</v>
      </c>
      <c r="EQ45" s="1104">
        <v>0</v>
      </c>
      <c r="ER45" s="1104">
        <v>0</v>
      </c>
      <c r="ES45" s="1104">
        <v>0</v>
      </c>
      <c r="ET45" s="1104">
        <v>0</v>
      </c>
      <c r="EU45" s="1104">
        <v>0</v>
      </c>
      <c r="EV45" s="1104">
        <v>0</v>
      </c>
      <c r="EW45" s="1104">
        <v>0</v>
      </c>
      <c r="EX45" s="1104">
        <v>0</v>
      </c>
    </row>
    <row r="46" spans="1:154">
      <c r="A46" s="281" t="s">
        <v>196</v>
      </c>
      <c r="B46" s="1104">
        <v>0</v>
      </c>
      <c r="C46" s="1104">
        <v>0</v>
      </c>
      <c r="D46" s="1104">
        <v>0</v>
      </c>
      <c r="E46" s="1104">
        <v>0</v>
      </c>
      <c r="F46" s="1104">
        <v>0</v>
      </c>
      <c r="G46" s="1104">
        <v>0</v>
      </c>
      <c r="H46" s="1104">
        <v>0</v>
      </c>
      <c r="I46" s="1104">
        <v>0</v>
      </c>
      <c r="J46" s="1104">
        <v>0</v>
      </c>
      <c r="K46" s="1104">
        <v>0</v>
      </c>
      <c r="L46" s="1104">
        <v>0</v>
      </c>
      <c r="M46" s="1104">
        <v>0</v>
      </c>
      <c r="N46" s="1104">
        <v>0</v>
      </c>
      <c r="O46" s="1104">
        <v>0</v>
      </c>
      <c r="P46" s="1104">
        <v>0</v>
      </c>
      <c r="Q46" s="1104">
        <v>0</v>
      </c>
      <c r="R46" s="1104">
        <v>0</v>
      </c>
      <c r="S46" s="1104">
        <v>0</v>
      </c>
      <c r="T46" s="1104">
        <v>0</v>
      </c>
      <c r="U46" s="1104">
        <v>0</v>
      </c>
      <c r="V46" s="1104">
        <v>0</v>
      </c>
      <c r="W46" s="1104">
        <v>0</v>
      </c>
      <c r="X46" s="1104">
        <v>0</v>
      </c>
      <c r="Y46" s="1104">
        <v>0</v>
      </c>
      <c r="Z46" s="1104">
        <v>0</v>
      </c>
      <c r="AA46" s="1104">
        <v>0</v>
      </c>
      <c r="AB46" s="1104">
        <v>0</v>
      </c>
      <c r="AC46" s="1104">
        <v>0</v>
      </c>
      <c r="AD46" s="1104">
        <v>0</v>
      </c>
      <c r="AE46" s="1104">
        <v>0</v>
      </c>
      <c r="AF46" s="1104">
        <v>0</v>
      </c>
      <c r="AG46" s="1104">
        <v>0</v>
      </c>
      <c r="AH46" s="1104">
        <v>0</v>
      </c>
      <c r="AI46" s="1104">
        <v>0</v>
      </c>
      <c r="AJ46" s="1104">
        <v>0</v>
      </c>
      <c r="AK46" s="1104">
        <v>0</v>
      </c>
      <c r="AL46" s="1104">
        <v>0</v>
      </c>
      <c r="AM46" s="1104">
        <v>0</v>
      </c>
      <c r="AN46" s="1104">
        <v>0</v>
      </c>
      <c r="AO46" s="1104">
        <v>0</v>
      </c>
      <c r="AP46" s="1104">
        <v>0</v>
      </c>
      <c r="AQ46" s="1104">
        <v>0</v>
      </c>
      <c r="AR46" s="1104">
        <v>0</v>
      </c>
      <c r="AS46" s="1104">
        <v>0</v>
      </c>
      <c r="AT46" s="1104">
        <v>0</v>
      </c>
      <c r="AU46" s="1104">
        <v>0</v>
      </c>
      <c r="AV46" s="1104">
        <v>0</v>
      </c>
      <c r="AW46" s="1104">
        <v>0</v>
      </c>
      <c r="AX46" s="1104">
        <v>0</v>
      </c>
      <c r="AY46" s="1104">
        <v>0</v>
      </c>
      <c r="AZ46" s="1104">
        <v>0</v>
      </c>
      <c r="BA46" s="1104">
        <v>0</v>
      </c>
      <c r="BB46" s="1104">
        <v>0</v>
      </c>
      <c r="BC46" s="1104">
        <v>0</v>
      </c>
      <c r="BD46" s="1104">
        <v>0</v>
      </c>
      <c r="BE46" s="1104">
        <v>0</v>
      </c>
      <c r="BF46" s="1104">
        <v>0</v>
      </c>
      <c r="BG46" s="1104">
        <v>0</v>
      </c>
      <c r="BH46" s="1104">
        <v>0</v>
      </c>
      <c r="BI46" s="1104">
        <v>0</v>
      </c>
      <c r="BJ46" s="1104">
        <v>0</v>
      </c>
      <c r="BK46" s="1104">
        <v>0</v>
      </c>
      <c r="BL46" s="1104">
        <v>0</v>
      </c>
      <c r="BM46" s="1104">
        <v>0</v>
      </c>
      <c r="BN46" s="1104">
        <v>0</v>
      </c>
      <c r="BO46" s="1104">
        <v>0</v>
      </c>
      <c r="BP46" s="1104">
        <v>0</v>
      </c>
      <c r="BQ46" s="1104">
        <v>0</v>
      </c>
      <c r="BR46" s="1104">
        <v>0</v>
      </c>
      <c r="BS46" s="1104">
        <v>0</v>
      </c>
      <c r="BT46" s="1104">
        <v>0</v>
      </c>
      <c r="BU46" s="1104">
        <v>0</v>
      </c>
      <c r="BV46" s="1104">
        <v>0</v>
      </c>
      <c r="BW46" s="1104">
        <v>0</v>
      </c>
      <c r="BX46" s="1104">
        <v>0</v>
      </c>
      <c r="BY46" s="1104">
        <v>0</v>
      </c>
      <c r="BZ46" s="1104">
        <v>0</v>
      </c>
      <c r="CA46" s="1104">
        <v>0</v>
      </c>
      <c r="CB46" s="1104">
        <v>0</v>
      </c>
      <c r="CC46" s="1104">
        <v>0</v>
      </c>
      <c r="CD46" s="1104">
        <v>0</v>
      </c>
      <c r="CE46" s="1104">
        <v>0</v>
      </c>
      <c r="CF46" s="1104">
        <v>0</v>
      </c>
      <c r="CG46" s="1104">
        <v>0</v>
      </c>
      <c r="CH46" s="1104">
        <v>0</v>
      </c>
      <c r="CI46" s="1104">
        <v>0</v>
      </c>
      <c r="CJ46" s="1104">
        <v>0</v>
      </c>
      <c r="CK46" s="1104">
        <v>0</v>
      </c>
      <c r="CL46" s="1104">
        <v>0</v>
      </c>
      <c r="CM46" s="1104">
        <v>0</v>
      </c>
      <c r="CN46" s="1104">
        <v>0</v>
      </c>
      <c r="CO46" s="1104">
        <v>0</v>
      </c>
      <c r="CP46" s="1104">
        <v>0</v>
      </c>
      <c r="CQ46" s="1104">
        <v>0</v>
      </c>
      <c r="CR46" s="1104">
        <v>0</v>
      </c>
      <c r="CS46" s="1104">
        <v>0</v>
      </c>
      <c r="CT46" s="1104">
        <v>0</v>
      </c>
      <c r="CU46" s="1104">
        <v>0</v>
      </c>
      <c r="CV46" s="1104">
        <v>0</v>
      </c>
      <c r="CW46" s="1104">
        <v>0</v>
      </c>
      <c r="CX46" s="1104">
        <v>0</v>
      </c>
      <c r="CY46" s="1104">
        <v>1</v>
      </c>
      <c r="CZ46" s="1104">
        <v>0</v>
      </c>
      <c r="DA46" s="1104">
        <v>0</v>
      </c>
      <c r="DB46" s="1104">
        <v>0</v>
      </c>
      <c r="DC46" s="1104">
        <v>0</v>
      </c>
      <c r="DD46" s="1104">
        <v>0</v>
      </c>
      <c r="DE46" s="1104">
        <v>0</v>
      </c>
      <c r="DF46" s="1104">
        <v>0</v>
      </c>
      <c r="DG46" s="1104">
        <v>0</v>
      </c>
      <c r="DH46" s="1104">
        <v>0</v>
      </c>
      <c r="DI46" s="1104">
        <v>0</v>
      </c>
      <c r="DJ46" s="1104">
        <v>0</v>
      </c>
      <c r="DK46" s="1104">
        <v>0</v>
      </c>
      <c r="DL46" s="1104">
        <v>0</v>
      </c>
      <c r="DM46" s="1104">
        <v>0</v>
      </c>
      <c r="DN46" s="1104">
        <v>0</v>
      </c>
      <c r="DO46" s="1104">
        <v>0</v>
      </c>
      <c r="DP46" s="1104">
        <v>0</v>
      </c>
      <c r="DQ46" s="1104">
        <v>0</v>
      </c>
      <c r="DR46" s="1104">
        <v>0</v>
      </c>
      <c r="DS46" s="1104">
        <v>0</v>
      </c>
      <c r="DT46" s="1104">
        <v>0</v>
      </c>
      <c r="DU46" s="1104">
        <v>0</v>
      </c>
      <c r="DV46" s="1104">
        <v>0</v>
      </c>
      <c r="DW46" s="1104">
        <v>0</v>
      </c>
      <c r="DX46" s="1104">
        <v>0</v>
      </c>
      <c r="DY46" s="1104">
        <v>0</v>
      </c>
      <c r="DZ46" s="1104">
        <v>0</v>
      </c>
      <c r="EA46" s="1104">
        <v>0</v>
      </c>
      <c r="EB46" s="1104">
        <v>0</v>
      </c>
      <c r="EC46" s="1104">
        <v>0</v>
      </c>
      <c r="ED46" s="1104">
        <v>0</v>
      </c>
      <c r="EE46" s="1104">
        <v>0</v>
      </c>
      <c r="EF46" s="1104">
        <v>0</v>
      </c>
      <c r="EG46" s="1104">
        <v>0</v>
      </c>
      <c r="EH46" s="1104">
        <v>0</v>
      </c>
      <c r="EI46" s="1104">
        <v>0</v>
      </c>
      <c r="EJ46" s="1104">
        <v>0</v>
      </c>
      <c r="EK46" s="1104">
        <v>0</v>
      </c>
      <c r="EL46" s="1104">
        <v>0</v>
      </c>
      <c r="EM46" s="1104">
        <v>0</v>
      </c>
      <c r="EN46" s="1104">
        <v>0</v>
      </c>
      <c r="EO46" s="1104">
        <v>0</v>
      </c>
      <c r="EP46" s="1104">
        <v>0</v>
      </c>
      <c r="EQ46" s="1104">
        <v>0</v>
      </c>
      <c r="ER46" s="1104">
        <v>0</v>
      </c>
      <c r="ES46" s="1104">
        <v>0</v>
      </c>
      <c r="ET46" s="1104">
        <v>0</v>
      </c>
      <c r="EU46" s="1104">
        <v>0</v>
      </c>
      <c r="EV46" s="1104">
        <v>0</v>
      </c>
      <c r="EW46" s="1104">
        <v>0</v>
      </c>
      <c r="EX46" s="1104">
        <v>0</v>
      </c>
    </row>
    <row r="47" spans="1:154">
      <c r="A47" s="281" t="s">
        <v>421</v>
      </c>
      <c r="B47" s="1104">
        <v>0</v>
      </c>
      <c r="C47" s="1104">
        <v>0</v>
      </c>
      <c r="D47" s="1104">
        <v>0</v>
      </c>
      <c r="E47" s="1104">
        <v>0</v>
      </c>
      <c r="F47" s="1104">
        <v>0</v>
      </c>
      <c r="G47" s="1104">
        <v>0</v>
      </c>
      <c r="H47" s="1104">
        <v>0</v>
      </c>
      <c r="I47" s="1104">
        <v>0</v>
      </c>
      <c r="J47" s="1104">
        <v>0</v>
      </c>
      <c r="K47" s="1104">
        <v>0</v>
      </c>
      <c r="L47" s="1104">
        <v>0</v>
      </c>
      <c r="M47" s="1104">
        <v>0</v>
      </c>
      <c r="N47" s="1104">
        <v>0</v>
      </c>
      <c r="O47" s="1104">
        <v>0</v>
      </c>
      <c r="P47" s="1104">
        <v>0</v>
      </c>
      <c r="Q47" s="1104">
        <v>0</v>
      </c>
      <c r="R47" s="1104">
        <v>0</v>
      </c>
      <c r="S47" s="1104">
        <v>0</v>
      </c>
      <c r="T47" s="1104">
        <v>0</v>
      </c>
      <c r="U47" s="1104">
        <v>0</v>
      </c>
      <c r="V47" s="1104">
        <v>0</v>
      </c>
      <c r="W47" s="1104">
        <v>0</v>
      </c>
      <c r="X47" s="1104">
        <v>0</v>
      </c>
      <c r="Y47" s="1104">
        <v>0</v>
      </c>
      <c r="Z47" s="1104">
        <v>0</v>
      </c>
      <c r="AA47" s="1104">
        <v>0</v>
      </c>
      <c r="AB47" s="1104">
        <v>0</v>
      </c>
      <c r="AC47" s="1104">
        <v>0</v>
      </c>
      <c r="AD47" s="1104">
        <v>0</v>
      </c>
      <c r="AE47" s="1104">
        <v>0</v>
      </c>
      <c r="AF47" s="1104">
        <v>0</v>
      </c>
      <c r="AG47" s="1104">
        <v>0</v>
      </c>
      <c r="AH47" s="1104">
        <v>0</v>
      </c>
      <c r="AI47" s="1104">
        <v>0</v>
      </c>
      <c r="AJ47" s="1104">
        <v>0</v>
      </c>
      <c r="AK47" s="1104">
        <v>0</v>
      </c>
      <c r="AL47" s="1104">
        <v>0</v>
      </c>
      <c r="AM47" s="1104">
        <v>0</v>
      </c>
      <c r="AN47" s="1104">
        <v>0</v>
      </c>
      <c r="AO47" s="1104">
        <v>0</v>
      </c>
      <c r="AP47" s="1104">
        <v>0</v>
      </c>
      <c r="AQ47" s="1104">
        <v>0</v>
      </c>
      <c r="AR47" s="1104">
        <v>0</v>
      </c>
      <c r="AS47" s="1104">
        <v>0</v>
      </c>
      <c r="AT47" s="1104">
        <v>0</v>
      </c>
      <c r="AU47" s="1104">
        <v>0</v>
      </c>
      <c r="AV47" s="1104">
        <v>0</v>
      </c>
      <c r="AW47" s="1104">
        <v>0</v>
      </c>
      <c r="AX47" s="1104">
        <v>0</v>
      </c>
      <c r="AY47" s="1104">
        <v>0</v>
      </c>
      <c r="AZ47" s="1104">
        <v>0</v>
      </c>
      <c r="BA47" s="1104">
        <v>0</v>
      </c>
      <c r="BB47" s="1104">
        <v>0</v>
      </c>
      <c r="BC47" s="1104">
        <v>0</v>
      </c>
      <c r="BD47" s="1104">
        <v>0</v>
      </c>
      <c r="BE47" s="1104">
        <v>0</v>
      </c>
      <c r="BF47" s="1104">
        <v>0</v>
      </c>
      <c r="BG47" s="1104">
        <v>0</v>
      </c>
      <c r="BH47" s="1104">
        <v>0</v>
      </c>
      <c r="BI47" s="1104">
        <v>0</v>
      </c>
      <c r="BJ47" s="1104">
        <v>0</v>
      </c>
      <c r="BK47" s="1104">
        <v>0</v>
      </c>
      <c r="BL47" s="1104">
        <v>0</v>
      </c>
      <c r="BM47" s="1104">
        <v>0</v>
      </c>
      <c r="BN47" s="1104">
        <v>0</v>
      </c>
      <c r="BO47" s="1104">
        <v>0</v>
      </c>
      <c r="BP47" s="1104">
        <v>0</v>
      </c>
      <c r="BQ47" s="1104">
        <v>0</v>
      </c>
      <c r="BR47" s="1104">
        <v>0</v>
      </c>
      <c r="BS47" s="1104">
        <v>0</v>
      </c>
      <c r="BT47" s="1104">
        <v>0</v>
      </c>
      <c r="BU47" s="1104">
        <v>0</v>
      </c>
      <c r="BV47" s="1104">
        <v>0</v>
      </c>
      <c r="BW47" s="1104">
        <v>0</v>
      </c>
      <c r="BX47" s="1104">
        <v>0</v>
      </c>
      <c r="BY47" s="1104">
        <v>0</v>
      </c>
      <c r="BZ47" s="1104">
        <v>0</v>
      </c>
      <c r="CA47" s="1104">
        <v>0</v>
      </c>
      <c r="CB47" s="1104">
        <v>0</v>
      </c>
      <c r="CC47" s="1104">
        <v>0</v>
      </c>
      <c r="CD47" s="1104">
        <v>0</v>
      </c>
      <c r="CE47" s="1104">
        <v>0</v>
      </c>
      <c r="CF47" s="1104">
        <v>0</v>
      </c>
      <c r="CG47" s="1104">
        <v>0</v>
      </c>
      <c r="CH47" s="1104">
        <v>0</v>
      </c>
      <c r="CI47" s="1104">
        <v>0</v>
      </c>
      <c r="CJ47" s="1104">
        <v>0</v>
      </c>
      <c r="CK47" s="1104">
        <v>0</v>
      </c>
      <c r="CL47" s="1104">
        <v>0</v>
      </c>
      <c r="CM47" s="1104">
        <v>0</v>
      </c>
      <c r="CN47" s="1104">
        <v>0</v>
      </c>
      <c r="CO47" s="1104">
        <v>0</v>
      </c>
      <c r="CP47" s="1104">
        <v>0</v>
      </c>
      <c r="CQ47" s="1104">
        <v>0</v>
      </c>
      <c r="CR47" s="1104">
        <v>0</v>
      </c>
      <c r="CS47" s="1104">
        <v>0</v>
      </c>
      <c r="CT47" s="1104">
        <v>0</v>
      </c>
      <c r="CU47" s="1104">
        <v>0</v>
      </c>
      <c r="CV47" s="1104">
        <v>0</v>
      </c>
      <c r="CW47" s="1104">
        <v>0</v>
      </c>
      <c r="CX47" s="1104">
        <v>0</v>
      </c>
      <c r="CY47" s="1104">
        <v>0</v>
      </c>
      <c r="CZ47" s="1104">
        <v>1</v>
      </c>
      <c r="DA47" s="1104">
        <v>1</v>
      </c>
      <c r="DB47" s="1104">
        <v>1</v>
      </c>
      <c r="DC47" s="1104">
        <v>1</v>
      </c>
      <c r="DD47" s="1104">
        <v>1</v>
      </c>
      <c r="DE47" s="1104">
        <v>1</v>
      </c>
      <c r="DF47" s="1104">
        <v>0</v>
      </c>
      <c r="DG47" s="1104">
        <v>0</v>
      </c>
      <c r="DH47" s="1104">
        <v>0</v>
      </c>
      <c r="DI47" s="1104">
        <v>0</v>
      </c>
      <c r="DJ47" s="1104">
        <v>0</v>
      </c>
      <c r="DK47" s="1104">
        <v>0</v>
      </c>
      <c r="DL47" s="1104">
        <v>0</v>
      </c>
      <c r="DM47" s="1104">
        <v>0</v>
      </c>
      <c r="DN47" s="1104">
        <v>0</v>
      </c>
      <c r="DO47" s="1104">
        <v>0</v>
      </c>
      <c r="DP47" s="1104">
        <v>0</v>
      </c>
      <c r="DQ47" s="1104">
        <v>0</v>
      </c>
      <c r="DR47" s="1104">
        <v>0</v>
      </c>
      <c r="DS47" s="1104">
        <v>0</v>
      </c>
      <c r="DT47" s="1104">
        <v>0</v>
      </c>
      <c r="DU47" s="1104">
        <v>0</v>
      </c>
      <c r="DV47" s="1104">
        <v>0</v>
      </c>
      <c r="DW47" s="1104">
        <v>0</v>
      </c>
      <c r="DX47" s="1104">
        <v>0</v>
      </c>
      <c r="DY47" s="1104">
        <v>0</v>
      </c>
      <c r="DZ47" s="1104">
        <v>0</v>
      </c>
      <c r="EA47" s="1104">
        <v>0</v>
      </c>
      <c r="EB47" s="1104">
        <v>0</v>
      </c>
      <c r="EC47" s="1104">
        <v>0</v>
      </c>
      <c r="ED47" s="1104">
        <v>0</v>
      </c>
      <c r="EE47" s="1104">
        <v>0</v>
      </c>
      <c r="EF47" s="1104">
        <v>0</v>
      </c>
      <c r="EG47" s="1104">
        <v>0</v>
      </c>
      <c r="EH47" s="1104">
        <v>0</v>
      </c>
      <c r="EI47" s="1104">
        <v>0</v>
      </c>
      <c r="EJ47" s="1104">
        <v>0</v>
      </c>
      <c r="EK47" s="1104">
        <v>0</v>
      </c>
      <c r="EL47" s="1104">
        <v>0</v>
      </c>
      <c r="EM47" s="1104">
        <v>0</v>
      </c>
      <c r="EN47" s="1104">
        <v>0</v>
      </c>
      <c r="EO47" s="1104">
        <v>0</v>
      </c>
      <c r="EP47" s="1104">
        <v>0</v>
      </c>
      <c r="EQ47" s="1104">
        <v>0</v>
      </c>
      <c r="ER47" s="1104">
        <v>0</v>
      </c>
      <c r="ES47" s="1104">
        <v>0</v>
      </c>
      <c r="ET47" s="1104">
        <v>0</v>
      </c>
      <c r="EU47" s="1104">
        <v>0</v>
      </c>
      <c r="EV47" s="1104">
        <v>0</v>
      </c>
      <c r="EW47" s="1104">
        <v>0</v>
      </c>
      <c r="EX47" s="1104">
        <v>0</v>
      </c>
    </row>
    <row r="48" spans="1:154">
      <c r="A48" s="281" t="s">
        <v>422</v>
      </c>
      <c r="B48" s="1104">
        <v>0</v>
      </c>
      <c r="C48" s="1104">
        <v>0</v>
      </c>
      <c r="D48" s="1104">
        <v>0</v>
      </c>
      <c r="E48" s="1104">
        <v>0</v>
      </c>
      <c r="F48" s="1104">
        <v>0</v>
      </c>
      <c r="G48" s="1104">
        <v>0</v>
      </c>
      <c r="H48" s="1104">
        <v>0</v>
      </c>
      <c r="I48" s="1104">
        <v>0</v>
      </c>
      <c r="J48" s="1104">
        <v>0</v>
      </c>
      <c r="K48" s="1104">
        <v>0</v>
      </c>
      <c r="L48" s="1104">
        <v>0</v>
      </c>
      <c r="M48" s="1104">
        <v>0</v>
      </c>
      <c r="N48" s="1104">
        <v>0</v>
      </c>
      <c r="O48" s="1104">
        <v>0</v>
      </c>
      <c r="P48" s="1104">
        <v>0</v>
      </c>
      <c r="Q48" s="1104">
        <v>0</v>
      </c>
      <c r="R48" s="1104">
        <v>0</v>
      </c>
      <c r="S48" s="1104">
        <v>0</v>
      </c>
      <c r="T48" s="1104">
        <v>0</v>
      </c>
      <c r="U48" s="1104">
        <v>0</v>
      </c>
      <c r="V48" s="1104">
        <v>0</v>
      </c>
      <c r="W48" s="1104">
        <v>0</v>
      </c>
      <c r="X48" s="1104">
        <v>0</v>
      </c>
      <c r="Y48" s="1104">
        <v>0</v>
      </c>
      <c r="Z48" s="1104">
        <v>0</v>
      </c>
      <c r="AA48" s="1104">
        <v>0</v>
      </c>
      <c r="AB48" s="1104">
        <v>0</v>
      </c>
      <c r="AC48" s="1104">
        <v>0</v>
      </c>
      <c r="AD48" s="1104">
        <v>0</v>
      </c>
      <c r="AE48" s="1104">
        <v>0</v>
      </c>
      <c r="AF48" s="1104">
        <v>0</v>
      </c>
      <c r="AG48" s="1104">
        <v>0</v>
      </c>
      <c r="AH48" s="1104">
        <v>0</v>
      </c>
      <c r="AI48" s="1104">
        <v>0</v>
      </c>
      <c r="AJ48" s="1104">
        <v>0</v>
      </c>
      <c r="AK48" s="1104">
        <v>0</v>
      </c>
      <c r="AL48" s="1104">
        <v>0</v>
      </c>
      <c r="AM48" s="1104">
        <v>0</v>
      </c>
      <c r="AN48" s="1104">
        <v>0</v>
      </c>
      <c r="AO48" s="1104">
        <v>0</v>
      </c>
      <c r="AP48" s="1104">
        <v>0</v>
      </c>
      <c r="AQ48" s="1104">
        <v>0</v>
      </c>
      <c r="AR48" s="1104">
        <v>0</v>
      </c>
      <c r="AS48" s="1104">
        <v>0</v>
      </c>
      <c r="AT48" s="1104">
        <v>0</v>
      </c>
      <c r="AU48" s="1104">
        <v>0</v>
      </c>
      <c r="AV48" s="1104">
        <v>0</v>
      </c>
      <c r="AW48" s="1104">
        <v>0</v>
      </c>
      <c r="AX48" s="1104">
        <v>0</v>
      </c>
      <c r="AY48" s="1104">
        <v>0</v>
      </c>
      <c r="AZ48" s="1104">
        <v>0</v>
      </c>
      <c r="BA48" s="1104">
        <v>0</v>
      </c>
      <c r="BB48" s="1104">
        <v>0</v>
      </c>
      <c r="BC48" s="1104">
        <v>0</v>
      </c>
      <c r="BD48" s="1104">
        <v>0</v>
      </c>
      <c r="BE48" s="1104">
        <v>0</v>
      </c>
      <c r="BF48" s="1104">
        <v>0</v>
      </c>
      <c r="BG48" s="1104">
        <v>0</v>
      </c>
      <c r="BH48" s="1104">
        <v>0</v>
      </c>
      <c r="BI48" s="1104">
        <v>0</v>
      </c>
      <c r="BJ48" s="1104">
        <v>0</v>
      </c>
      <c r="BK48" s="1104">
        <v>0</v>
      </c>
      <c r="BL48" s="1104">
        <v>0</v>
      </c>
      <c r="BM48" s="1104">
        <v>0</v>
      </c>
      <c r="BN48" s="1104">
        <v>0</v>
      </c>
      <c r="BO48" s="1104">
        <v>0</v>
      </c>
      <c r="BP48" s="1104">
        <v>0</v>
      </c>
      <c r="BQ48" s="1104">
        <v>0</v>
      </c>
      <c r="BR48" s="1104">
        <v>0</v>
      </c>
      <c r="BS48" s="1104">
        <v>0</v>
      </c>
      <c r="BT48" s="1104">
        <v>0</v>
      </c>
      <c r="BU48" s="1104">
        <v>0</v>
      </c>
      <c r="BV48" s="1104">
        <v>0</v>
      </c>
      <c r="BW48" s="1104">
        <v>0</v>
      </c>
      <c r="BX48" s="1104">
        <v>0</v>
      </c>
      <c r="BY48" s="1104">
        <v>0</v>
      </c>
      <c r="BZ48" s="1104">
        <v>0</v>
      </c>
      <c r="CA48" s="1104">
        <v>0</v>
      </c>
      <c r="CB48" s="1104">
        <v>0</v>
      </c>
      <c r="CC48" s="1104">
        <v>0</v>
      </c>
      <c r="CD48" s="1104">
        <v>0</v>
      </c>
      <c r="CE48" s="1104">
        <v>0</v>
      </c>
      <c r="CF48" s="1104">
        <v>0</v>
      </c>
      <c r="CG48" s="1104">
        <v>0</v>
      </c>
      <c r="CH48" s="1104">
        <v>0</v>
      </c>
      <c r="CI48" s="1104">
        <v>0</v>
      </c>
      <c r="CJ48" s="1104">
        <v>0</v>
      </c>
      <c r="CK48" s="1104">
        <v>0</v>
      </c>
      <c r="CL48" s="1104">
        <v>0</v>
      </c>
      <c r="CM48" s="1104">
        <v>0</v>
      </c>
      <c r="CN48" s="1104">
        <v>0</v>
      </c>
      <c r="CO48" s="1104">
        <v>0</v>
      </c>
      <c r="CP48" s="1104">
        <v>0</v>
      </c>
      <c r="CQ48" s="1104">
        <v>0</v>
      </c>
      <c r="CR48" s="1104">
        <v>0</v>
      </c>
      <c r="CS48" s="1104">
        <v>0</v>
      </c>
      <c r="CT48" s="1104">
        <v>0</v>
      </c>
      <c r="CU48" s="1104">
        <v>0</v>
      </c>
      <c r="CV48" s="1104">
        <v>0</v>
      </c>
      <c r="CW48" s="1104">
        <v>0</v>
      </c>
      <c r="CX48" s="1104">
        <v>0</v>
      </c>
      <c r="CY48" s="1104">
        <v>0</v>
      </c>
      <c r="CZ48" s="1104">
        <v>0</v>
      </c>
      <c r="DA48" s="1104">
        <v>0</v>
      </c>
      <c r="DB48" s="1104">
        <v>0</v>
      </c>
      <c r="DC48" s="1104">
        <v>0</v>
      </c>
      <c r="DD48" s="1104">
        <v>0</v>
      </c>
      <c r="DE48" s="1104">
        <v>0</v>
      </c>
      <c r="DF48" s="1104">
        <v>0</v>
      </c>
      <c r="DG48" s="1104">
        <v>0</v>
      </c>
      <c r="DH48" s="1104">
        <v>1</v>
      </c>
      <c r="DI48" s="1104">
        <v>1</v>
      </c>
      <c r="DJ48" s="1104">
        <v>1</v>
      </c>
      <c r="DK48" s="1104">
        <v>1</v>
      </c>
      <c r="DL48" s="1104">
        <v>1</v>
      </c>
      <c r="DM48" s="1104">
        <v>1</v>
      </c>
      <c r="DN48" s="1104">
        <v>1</v>
      </c>
      <c r="DO48" s="1104">
        <v>1</v>
      </c>
      <c r="DP48" s="1104">
        <v>1</v>
      </c>
      <c r="DQ48" s="1104">
        <v>1</v>
      </c>
      <c r="DR48" s="1104">
        <v>1</v>
      </c>
      <c r="DS48" s="1104">
        <v>1</v>
      </c>
      <c r="DT48" s="1104">
        <v>0</v>
      </c>
      <c r="DU48" s="1104">
        <v>0</v>
      </c>
      <c r="DV48" s="1104">
        <v>0</v>
      </c>
      <c r="DW48" s="1104">
        <v>0</v>
      </c>
      <c r="DX48" s="1104">
        <v>0</v>
      </c>
      <c r="DY48" s="1104">
        <v>0</v>
      </c>
      <c r="DZ48" s="1104">
        <v>0</v>
      </c>
      <c r="EA48" s="1104">
        <v>0</v>
      </c>
      <c r="EB48" s="1104">
        <v>0</v>
      </c>
      <c r="EC48" s="1104">
        <v>0</v>
      </c>
      <c r="ED48" s="1104">
        <v>0</v>
      </c>
      <c r="EE48" s="1104">
        <v>0</v>
      </c>
      <c r="EF48" s="1104">
        <v>0</v>
      </c>
      <c r="EG48" s="1104">
        <v>0</v>
      </c>
      <c r="EH48" s="1104">
        <v>0</v>
      </c>
      <c r="EI48" s="1104">
        <v>0</v>
      </c>
      <c r="EJ48" s="1104">
        <v>0</v>
      </c>
      <c r="EK48" s="1104">
        <v>0</v>
      </c>
      <c r="EL48" s="1104">
        <v>0</v>
      </c>
      <c r="EM48" s="1104">
        <v>0</v>
      </c>
      <c r="EN48" s="1104">
        <v>0</v>
      </c>
      <c r="EO48" s="1104">
        <v>0</v>
      </c>
      <c r="EP48" s="1104">
        <v>0</v>
      </c>
      <c r="EQ48" s="1104">
        <v>0</v>
      </c>
      <c r="ER48" s="1104">
        <v>0</v>
      </c>
      <c r="ES48" s="1104">
        <v>0</v>
      </c>
      <c r="ET48" s="1104">
        <v>0</v>
      </c>
      <c r="EU48" s="1104">
        <v>0</v>
      </c>
      <c r="EV48" s="1104">
        <v>0</v>
      </c>
      <c r="EW48" s="1104">
        <v>0</v>
      </c>
      <c r="EX48" s="1104">
        <v>0</v>
      </c>
    </row>
    <row r="49" spans="1:154">
      <c r="A49" s="281" t="s">
        <v>427</v>
      </c>
      <c r="B49" s="1104">
        <v>0</v>
      </c>
      <c r="C49" s="1104">
        <v>0</v>
      </c>
      <c r="D49" s="1104">
        <v>0</v>
      </c>
      <c r="E49" s="1104">
        <v>0</v>
      </c>
      <c r="F49" s="1104">
        <v>0</v>
      </c>
      <c r="G49" s="1104">
        <v>0</v>
      </c>
      <c r="H49" s="1104">
        <v>0</v>
      </c>
      <c r="I49" s="1104">
        <v>0</v>
      </c>
      <c r="J49" s="1104">
        <v>0</v>
      </c>
      <c r="K49" s="1104">
        <v>0</v>
      </c>
      <c r="L49" s="1104">
        <v>0</v>
      </c>
      <c r="M49" s="1104">
        <v>0</v>
      </c>
      <c r="N49" s="1104">
        <v>0</v>
      </c>
      <c r="O49" s="1104">
        <v>0</v>
      </c>
      <c r="P49" s="1104">
        <v>0</v>
      </c>
      <c r="Q49" s="1104">
        <v>0</v>
      </c>
      <c r="R49" s="1104">
        <v>0</v>
      </c>
      <c r="S49" s="1104">
        <v>0</v>
      </c>
      <c r="T49" s="1104">
        <v>0</v>
      </c>
      <c r="U49" s="1104">
        <v>0</v>
      </c>
      <c r="V49" s="1104">
        <v>0</v>
      </c>
      <c r="W49" s="1104">
        <v>0</v>
      </c>
      <c r="X49" s="1104">
        <v>0</v>
      </c>
      <c r="Y49" s="1104">
        <v>0</v>
      </c>
      <c r="Z49" s="1104">
        <v>0</v>
      </c>
      <c r="AA49" s="1104">
        <v>0</v>
      </c>
      <c r="AB49" s="1104">
        <v>0</v>
      </c>
      <c r="AC49" s="1104">
        <v>0</v>
      </c>
      <c r="AD49" s="1104">
        <v>0</v>
      </c>
      <c r="AE49" s="1104">
        <v>0</v>
      </c>
      <c r="AF49" s="1104">
        <v>0</v>
      </c>
      <c r="AG49" s="1104">
        <v>0</v>
      </c>
      <c r="AH49" s="1104">
        <v>0</v>
      </c>
      <c r="AI49" s="1104">
        <v>0</v>
      </c>
      <c r="AJ49" s="1104">
        <v>0</v>
      </c>
      <c r="AK49" s="1104">
        <v>0</v>
      </c>
      <c r="AL49" s="1104">
        <v>0</v>
      </c>
      <c r="AM49" s="1104">
        <v>0</v>
      </c>
      <c r="AN49" s="1104">
        <v>0</v>
      </c>
      <c r="AO49" s="1104">
        <v>0</v>
      </c>
      <c r="AP49" s="1104">
        <v>0</v>
      </c>
      <c r="AQ49" s="1104">
        <v>0</v>
      </c>
      <c r="AR49" s="1104">
        <v>0</v>
      </c>
      <c r="AS49" s="1104">
        <v>0</v>
      </c>
      <c r="AT49" s="1104">
        <v>0</v>
      </c>
      <c r="AU49" s="1104">
        <v>0</v>
      </c>
      <c r="AV49" s="1104">
        <v>0</v>
      </c>
      <c r="AW49" s="1104">
        <v>0</v>
      </c>
      <c r="AX49" s="1104">
        <v>0</v>
      </c>
      <c r="AY49" s="1104">
        <v>0</v>
      </c>
      <c r="AZ49" s="1104">
        <v>0</v>
      </c>
      <c r="BA49" s="1104">
        <v>0</v>
      </c>
      <c r="BB49" s="1104">
        <v>0</v>
      </c>
      <c r="BC49" s="1104">
        <v>0</v>
      </c>
      <c r="BD49" s="1104">
        <v>0</v>
      </c>
      <c r="BE49" s="1104">
        <v>0</v>
      </c>
      <c r="BF49" s="1104">
        <v>0</v>
      </c>
      <c r="BG49" s="1104">
        <v>0</v>
      </c>
      <c r="BH49" s="1104">
        <v>0</v>
      </c>
      <c r="BI49" s="1104">
        <v>0</v>
      </c>
      <c r="BJ49" s="1104">
        <v>0</v>
      </c>
      <c r="BK49" s="1104">
        <v>0</v>
      </c>
      <c r="BL49" s="1104">
        <v>0</v>
      </c>
      <c r="BM49" s="1104">
        <v>0</v>
      </c>
      <c r="BN49" s="1104">
        <v>0</v>
      </c>
      <c r="BO49" s="1104">
        <v>0</v>
      </c>
      <c r="BP49" s="1104">
        <v>0</v>
      </c>
      <c r="BQ49" s="1104">
        <v>0</v>
      </c>
      <c r="BR49" s="1104">
        <v>0</v>
      </c>
      <c r="BS49" s="1104">
        <v>0</v>
      </c>
      <c r="BT49" s="1104">
        <v>0</v>
      </c>
      <c r="BU49" s="1104">
        <v>0</v>
      </c>
      <c r="BV49" s="1104">
        <v>0</v>
      </c>
      <c r="BW49" s="1104">
        <v>0</v>
      </c>
      <c r="BX49" s="1104">
        <v>0</v>
      </c>
      <c r="BY49" s="1104">
        <v>0</v>
      </c>
      <c r="BZ49" s="1104">
        <v>0</v>
      </c>
      <c r="CA49" s="1104">
        <v>0</v>
      </c>
      <c r="CB49" s="1104">
        <v>0</v>
      </c>
      <c r="CC49" s="1104">
        <v>0</v>
      </c>
      <c r="CD49" s="1104">
        <v>0</v>
      </c>
      <c r="CE49" s="1104">
        <v>0</v>
      </c>
      <c r="CF49" s="1104">
        <v>0</v>
      </c>
      <c r="CG49" s="1104">
        <v>0</v>
      </c>
      <c r="CH49" s="1104">
        <v>0</v>
      </c>
      <c r="CI49" s="1104">
        <v>0</v>
      </c>
      <c r="CJ49" s="1104">
        <v>0</v>
      </c>
      <c r="CK49" s="1104">
        <v>0</v>
      </c>
      <c r="CL49" s="1104">
        <v>0</v>
      </c>
      <c r="CM49" s="1104">
        <v>0</v>
      </c>
      <c r="CN49" s="1104">
        <v>0</v>
      </c>
      <c r="CO49" s="1104">
        <v>0</v>
      </c>
      <c r="CP49" s="1104">
        <v>0</v>
      </c>
      <c r="CQ49" s="1104">
        <v>0</v>
      </c>
      <c r="CR49" s="1104">
        <v>0</v>
      </c>
      <c r="CS49" s="1104">
        <v>0</v>
      </c>
      <c r="CT49" s="1104">
        <v>0</v>
      </c>
      <c r="CU49" s="1104">
        <v>0</v>
      </c>
      <c r="CV49" s="1104">
        <v>0</v>
      </c>
      <c r="CW49" s="1104">
        <v>0</v>
      </c>
      <c r="CX49" s="1104">
        <v>0</v>
      </c>
      <c r="CY49" s="1104">
        <v>0</v>
      </c>
      <c r="CZ49" s="1104">
        <v>0</v>
      </c>
      <c r="DA49" s="1104">
        <v>0</v>
      </c>
      <c r="DB49" s="1104">
        <v>0</v>
      </c>
      <c r="DC49" s="1104">
        <v>0</v>
      </c>
      <c r="DD49" s="1104">
        <v>0</v>
      </c>
      <c r="DE49" s="1104">
        <v>0</v>
      </c>
      <c r="DF49" s="1104">
        <v>1</v>
      </c>
      <c r="DG49" s="1104">
        <v>1</v>
      </c>
      <c r="DH49" s="1104">
        <v>0</v>
      </c>
      <c r="DI49" s="1104">
        <v>0</v>
      </c>
      <c r="DJ49" s="1104">
        <v>0</v>
      </c>
      <c r="DK49" s="1104">
        <v>0</v>
      </c>
      <c r="DL49" s="1104">
        <v>0</v>
      </c>
      <c r="DM49" s="1104">
        <v>0</v>
      </c>
      <c r="DN49" s="1104">
        <v>0</v>
      </c>
      <c r="DO49" s="1104">
        <v>0</v>
      </c>
      <c r="DP49" s="1104">
        <v>0</v>
      </c>
      <c r="DQ49" s="1104">
        <v>0</v>
      </c>
      <c r="DR49" s="1104">
        <v>0</v>
      </c>
      <c r="DS49" s="1104">
        <v>0</v>
      </c>
      <c r="DT49" s="1104">
        <v>1</v>
      </c>
      <c r="DU49" s="1104">
        <v>1</v>
      </c>
      <c r="DV49" s="1104">
        <v>0</v>
      </c>
      <c r="DW49" s="1104">
        <v>0</v>
      </c>
      <c r="DX49" s="1104">
        <v>0</v>
      </c>
      <c r="DY49" s="1104">
        <v>0</v>
      </c>
      <c r="DZ49" s="1104">
        <v>0</v>
      </c>
      <c r="EA49" s="1104">
        <v>0</v>
      </c>
      <c r="EB49" s="1104">
        <v>0</v>
      </c>
      <c r="EC49" s="1104">
        <v>0</v>
      </c>
      <c r="ED49" s="1104">
        <v>0</v>
      </c>
      <c r="EE49" s="1104">
        <v>0</v>
      </c>
      <c r="EF49" s="1104">
        <v>0</v>
      </c>
      <c r="EG49" s="1104">
        <v>0</v>
      </c>
      <c r="EH49" s="1104">
        <v>0</v>
      </c>
      <c r="EI49" s="1104">
        <v>0</v>
      </c>
      <c r="EJ49" s="1104">
        <v>0</v>
      </c>
      <c r="EK49" s="1104">
        <v>0</v>
      </c>
      <c r="EL49" s="1104">
        <v>0</v>
      </c>
      <c r="EM49" s="1104">
        <v>0</v>
      </c>
      <c r="EN49" s="1104">
        <v>0</v>
      </c>
      <c r="EO49" s="1104">
        <v>0</v>
      </c>
      <c r="EP49" s="1104">
        <v>0</v>
      </c>
      <c r="EQ49" s="1104">
        <v>0</v>
      </c>
      <c r="ER49" s="1104">
        <v>0</v>
      </c>
      <c r="ES49" s="1104">
        <v>0</v>
      </c>
      <c r="ET49" s="1104">
        <v>0</v>
      </c>
      <c r="EU49" s="1104">
        <v>0</v>
      </c>
      <c r="EV49" s="1104">
        <v>0</v>
      </c>
      <c r="EW49" s="1104">
        <v>0</v>
      </c>
      <c r="EX49" s="1104">
        <v>0</v>
      </c>
    </row>
    <row r="50" spans="1:154">
      <c r="A50" s="281" t="s">
        <v>423</v>
      </c>
      <c r="B50" s="1104">
        <v>0</v>
      </c>
      <c r="C50" s="1104">
        <v>0</v>
      </c>
      <c r="D50" s="1104">
        <v>0</v>
      </c>
      <c r="E50" s="1104">
        <v>0</v>
      </c>
      <c r="F50" s="1104">
        <v>0</v>
      </c>
      <c r="G50" s="1104">
        <v>0</v>
      </c>
      <c r="H50" s="1104">
        <v>0</v>
      </c>
      <c r="I50" s="1104">
        <v>0</v>
      </c>
      <c r="J50" s="1104">
        <v>0</v>
      </c>
      <c r="K50" s="1104">
        <v>0</v>
      </c>
      <c r="L50" s="1104">
        <v>0</v>
      </c>
      <c r="M50" s="1104">
        <v>0</v>
      </c>
      <c r="N50" s="1104">
        <v>0</v>
      </c>
      <c r="O50" s="1104">
        <v>0</v>
      </c>
      <c r="P50" s="1104">
        <v>0</v>
      </c>
      <c r="Q50" s="1104">
        <v>0</v>
      </c>
      <c r="R50" s="1104">
        <v>0</v>
      </c>
      <c r="S50" s="1104">
        <v>0</v>
      </c>
      <c r="T50" s="1104">
        <v>0</v>
      </c>
      <c r="U50" s="1104">
        <v>0</v>
      </c>
      <c r="V50" s="1104">
        <v>0</v>
      </c>
      <c r="W50" s="1104">
        <v>0</v>
      </c>
      <c r="X50" s="1104">
        <v>0</v>
      </c>
      <c r="Y50" s="1104">
        <v>0</v>
      </c>
      <c r="Z50" s="1104">
        <v>0</v>
      </c>
      <c r="AA50" s="1104">
        <v>0</v>
      </c>
      <c r="AB50" s="1104">
        <v>0</v>
      </c>
      <c r="AC50" s="1104">
        <v>0</v>
      </c>
      <c r="AD50" s="1104">
        <v>0</v>
      </c>
      <c r="AE50" s="1104">
        <v>0</v>
      </c>
      <c r="AF50" s="1104">
        <v>0</v>
      </c>
      <c r="AG50" s="1104">
        <v>0</v>
      </c>
      <c r="AH50" s="1104">
        <v>0</v>
      </c>
      <c r="AI50" s="1104">
        <v>0</v>
      </c>
      <c r="AJ50" s="1104">
        <v>0</v>
      </c>
      <c r="AK50" s="1104">
        <v>0</v>
      </c>
      <c r="AL50" s="1104">
        <v>0</v>
      </c>
      <c r="AM50" s="1104">
        <v>0</v>
      </c>
      <c r="AN50" s="1104">
        <v>0</v>
      </c>
      <c r="AO50" s="1104">
        <v>0</v>
      </c>
      <c r="AP50" s="1104">
        <v>0</v>
      </c>
      <c r="AQ50" s="1104">
        <v>0</v>
      </c>
      <c r="AR50" s="1104">
        <v>0</v>
      </c>
      <c r="AS50" s="1104">
        <v>0</v>
      </c>
      <c r="AT50" s="1104">
        <v>0</v>
      </c>
      <c r="AU50" s="1104">
        <v>0</v>
      </c>
      <c r="AV50" s="1104">
        <v>0</v>
      </c>
      <c r="AW50" s="1104">
        <v>0</v>
      </c>
      <c r="AX50" s="1104">
        <v>0</v>
      </c>
      <c r="AY50" s="1104">
        <v>0</v>
      </c>
      <c r="AZ50" s="1104">
        <v>0</v>
      </c>
      <c r="BA50" s="1104">
        <v>0</v>
      </c>
      <c r="BB50" s="1104">
        <v>0</v>
      </c>
      <c r="BC50" s="1104">
        <v>0</v>
      </c>
      <c r="BD50" s="1104">
        <v>0</v>
      </c>
      <c r="BE50" s="1104">
        <v>0</v>
      </c>
      <c r="BF50" s="1104">
        <v>0</v>
      </c>
      <c r="BG50" s="1104">
        <v>0</v>
      </c>
      <c r="BH50" s="1104">
        <v>0</v>
      </c>
      <c r="BI50" s="1104">
        <v>0</v>
      </c>
      <c r="BJ50" s="1104">
        <v>0</v>
      </c>
      <c r="BK50" s="1104">
        <v>0</v>
      </c>
      <c r="BL50" s="1104">
        <v>0</v>
      </c>
      <c r="BM50" s="1104">
        <v>0</v>
      </c>
      <c r="BN50" s="1104">
        <v>0</v>
      </c>
      <c r="BO50" s="1104">
        <v>0</v>
      </c>
      <c r="BP50" s="1104">
        <v>0</v>
      </c>
      <c r="BQ50" s="1104">
        <v>0</v>
      </c>
      <c r="BR50" s="1104">
        <v>0</v>
      </c>
      <c r="BS50" s="1104">
        <v>0</v>
      </c>
      <c r="BT50" s="1104">
        <v>0</v>
      </c>
      <c r="BU50" s="1104">
        <v>0</v>
      </c>
      <c r="BV50" s="1104">
        <v>0</v>
      </c>
      <c r="BW50" s="1104">
        <v>0</v>
      </c>
      <c r="BX50" s="1104">
        <v>0</v>
      </c>
      <c r="BY50" s="1104">
        <v>0</v>
      </c>
      <c r="BZ50" s="1104">
        <v>0</v>
      </c>
      <c r="CA50" s="1104">
        <v>0</v>
      </c>
      <c r="CB50" s="1104">
        <v>0</v>
      </c>
      <c r="CC50" s="1104">
        <v>0</v>
      </c>
      <c r="CD50" s="1104">
        <v>0</v>
      </c>
      <c r="CE50" s="1104">
        <v>0</v>
      </c>
      <c r="CF50" s="1104">
        <v>0</v>
      </c>
      <c r="CG50" s="1104">
        <v>0</v>
      </c>
      <c r="CH50" s="1104">
        <v>0</v>
      </c>
      <c r="CI50" s="1104">
        <v>0</v>
      </c>
      <c r="CJ50" s="1104">
        <v>0</v>
      </c>
      <c r="CK50" s="1104">
        <v>0</v>
      </c>
      <c r="CL50" s="1104">
        <v>0</v>
      </c>
      <c r="CM50" s="1104">
        <v>0</v>
      </c>
      <c r="CN50" s="1104">
        <v>0</v>
      </c>
      <c r="CO50" s="1104">
        <v>0</v>
      </c>
      <c r="CP50" s="1104">
        <v>0</v>
      </c>
      <c r="CQ50" s="1104">
        <v>0</v>
      </c>
      <c r="CR50" s="1104">
        <v>0</v>
      </c>
      <c r="CS50" s="1104">
        <v>0</v>
      </c>
      <c r="CT50" s="1104">
        <v>0</v>
      </c>
      <c r="CU50" s="1104">
        <v>0</v>
      </c>
      <c r="CV50" s="1104">
        <v>0</v>
      </c>
      <c r="CW50" s="1104">
        <v>0</v>
      </c>
      <c r="CX50" s="1104">
        <v>0</v>
      </c>
      <c r="CY50" s="1104">
        <v>0</v>
      </c>
      <c r="CZ50" s="1104">
        <v>0</v>
      </c>
      <c r="DA50" s="1104">
        <v>0</v>
      </c>
      <c r="DB50" s="1104">
        <v>0</v>
      </c>
      <c r="DC50" s="1104">
        <v>0</v>
      </c>
      <c r="DD50" s="1104">
        <v>0</v>
      </c>
      <c r="DE50" s="1104">
        <v>0</v>
      </c>
      <c r="DF50" s="1104">
        <v>0</v>
      </c>
      <c r="DG50" s="1104">
        <v>0</v>
      </c>
      <c r="DH50" s="1104">
        <v>0</v>
      </c>
      <c r="DI50" s="1104">
        <v>0</v>
      </c>
      <c r="DJ50" s="1104">
        <v>0</v>
      </c>
      <c r="DK50" s="1104">
        <v>0</v>
      </c>
      <c r="DL50" s="1104">
        <v>0</v>
      </c>
      <c r="DM50" s="1104">
        <v>0</v>
      </c>
      <c r="DN50" s="1104">
        <v>0</v>
      </c>
      <c r="DO50" s="1104">
        <v>0</v>
      </c>
      <c r="DP50" s="1104">
        <v>0</v>
      </c>
      <c r="DQ50" s="1104">
        <v>0</v>
      </c>
      <c r="DR50" s="1104">
        <v>0</v>
      </c>
      <c r="DS50" s="1104">
        <v>0</v>
      </c>
      <c r="DT50" s="1104">
        <v>0</v>
      </c>
      <c r="DU50" s="1104">
        <v>0</v>
      </c>
      <c r="DV50" s="1104">
        <v>1</v>
      </c>
      <c r="DW50" s="1104">
        <v>1</v>
      </c>
      <c r="DX50" s="1104">
        <v>1</v>
      </c>
      <c r="DY50" s="1104">
        <v>1</v>
      </c>
      <c r="DZ50" s="1104">
        <v>1</v>
      </c>
      <c r="EA50" s="1104">
        <v>1</v>
      </c>
      <c r="EB50" s="1104">
        <v>1</v>
      </c>
      <c r="EC50" s="1104">
        <v>1</v>
      </c>
      <c r="ED50" s="1104">
        <v>1</v>
      </c>
      <c r="EE50" s="1104">
        <v>1</v>
      </c>
      <c r="EF50" s="1104">
        <v>1</v>
      </c>
      <c r="EG50" s="1104">
        <v>1</v>
      </c>
      <c r="EH50" s="1104">
        <v>1</v>
      </c>
      <c r="EI50" s="1104">
        <v>1</v>
      </c>
      <c r="EJ50" s="1104">
        <v>1</v>
      </c>
      <c r="EK50" s="1104">
        <v>1</v>
      </c>
      <c r="EL50" s="1104">
        <v>1</v>
      </c>
      <c r="EM50" s="1104">
        <v>1</v>
      </c>
      <c r="EN50" s="1104">
        <v>1</v>
      </c>
      <c r="EO50" s="1104">
        <v>1</v>
      </c>
      <c r="EP50" s="1104">
        <v>1</v>
      </c>
      <c r="EQ50" s="1104">
        <v>1</v>
      </c>
      <c r="ER50" s="1104">
        <v>1</v>
      </c>
      <c r="ES50" s="1104">
        <v>1</v>
      </c>
      <c r="ET50" s="1104">
        <v>1</v>
      </c>
      <c r="EU50" s="1104">
        <v>1</v>
      </c>
      <c r="EV50" s="1104">
        <v>1</v>
      </c>
      <c r="EW50" s="1104">
        <v>1</v>
      </c>
      <c r="EX50" s="1104">
        <v>1</v>
      </c>
    </row>
    <row r="51" spans="1:154">
      <c r="A51" s="283"/>
      <c r="EU51" s="284"/>
      <c r="EW51" s="284"/>
    </row>
    <row r="52" spans="1:154">
      <c r="A52" s="283"/>
      <c r="EK52" s="284"/>
      <c r="EN52" s="284"/>
      <c r="EP52" s="284"/>
      <c r="ES52" s="284"/>
      <c r="EW52" s="284"/>
    </row>
    <row r="53" spans="1:154">
      <c r="A53" s="283"/>
      <c r="EK53" s="284"/>
      <c r="EN53" s="284"/>
      <c r="EP53" s="284"/>
      <c r="ES53" s="284"/>
      <c r="EU53" s="284"/>
      <c r="EW53" s="284"/>
    </row>
    <row r="54" spans="1:154">
      <c r="A54" s="283"/>
      <c r="EK54" s="284"/>
      <c r="EN54" s="284"/>
      <c r="EP54" s="284"/>
      <c r="ES54" s="284"/>
      <c r="EU54" s="284"/>
      <c r="EW54" s="284"/>
    </row>
    <row r="55" spans="1:154">
      <c r="A55" s="283"/>
      <c r="EK55" s="284"/>
      <c r="EN55" s="284"/>
      <c r="EP55" s="284"/>
      <c r="ES55" s="284"/>
      <c r="EU55" s="284"/>
      <c r="EW55" s="284"/>
    </row>
    <row r="56" spans="1:154">
      <c r="A56" s="283"/>
      <c r="EK56" s="284"/>
      <c r="EN56" s="284"/>
      <c r="EP56" s="284"/>
      <c r="ES56" s="284"/>
      <c r="EU56" s="284"/>
      <c r="EW56" s="284"/>
    </row>
    <row r="57" spans="1:154">
      <c r="A57" s="283"/>
      <c r="EK57" s="284"/>
      <c r="EN57" s="284"/>
      <c r="EP57" s="284"/>
      <c r="ES57" s="284"/>
      <c r="EU57" s="284"/>
      <c r="EW57" s="284"/>
    </row>
    <row r="58" spans="1:154">
      <c r="A58" s="283"/>
      <c r="EK58" s="284"/>
      <c r="EN58" s="284"/>
      <c r="EP58" s="284"/>
      <c r="ES58" s="284"/>
      <c r="EU58" s="284"/>
      <c r="EW58" s="284"/>
    </row>
    <row r="59" spans="1:154">
      <c r="A59" s="283"/>
      <c r="EK59" s="284"/>
      <c r="EN59" s="284"/>
      <c r="EP59" s="284"/>
      <c r="ES59" s="284"/>
      <c r="EU59" s="284"/>
      <c r="EW59" s="284"/>
    </row>
    <row r="60" spans="1:154">
      <c r="A60" s="283"/>
      <c r="EK60" s="284"/>
      <c r="EN60" s="284"/>
      <c r="EP60" s="284"/>
      <c r="ES60" s="284"/>
      <c r="EU60" s="284"/>
      <c r="EW60" s="284"/>
    </row>
    <row r="61" spans="1:154">
      <c r="A61" s="283"/>
      <c r="EK61" s="284"/>
      <c r="EN61" s="284"/>
      <c r="EP61" s="284"/>
      <c r="ES61" s="284"/>
      <c r="EU61" s="284"/>
      <c r="EW61" s="284"/>
    </row>
    <row r="62" spans="1:154">
      <c r="A62" s="283"/>
      <c r="EK62" s="284"/>
      <c r="EN62" s="284"/>
      <c r="EP62" s="284"/>
      <c r="ES62" s="284"/>
      <c r="EU62" s="284"/>
      <c r="EW62" s="284"/>
    </row>
    <row r="63" spans="1:154">
      <c r="A63" s="283"/>
      <c r="EK63" s="284"/>
      <c r="EN63" s="284"/>
      <c r="EP63" s="284"/>
      <c r="ES63" s="284"/>
      <c r="EU63" s="284"/>
      <c r="EW63" s="284"/>
    </row>
    <row r="64" spans="1:154">
      <c r="A64" s="283"/>
      <c r="EK64" s="284"/>
      <c r="EN64" s="284"/>
      <c r="EP64" s="284"/>
      <c r="ES64" s="284"/>
      <c r="EU64" s="284"/>
      <c r="EW64" s="284"/>
    </row>
    <row r="65" spans="1:153">
      <c r="A65" s="283"/>
      <c r="EK65" s="284"/>
      <c r="EN65" s="284"/>
      <c r="EP65" s="284"/>
      <c r="ES65" s="284"/>
      <c r="EU65" s="284"/>
      <c r="EW65" s="284"/>
    </row>
    <row r="66" spans="1:153">
      <c r="A66" s="283"/>
      <c r="EK66" s="284"/>
      <c r="EN66" s="284"/>
      <c r="EP66" s="284"/>
      <c r="ES66" s="284"/>
      <c r="EU66" s="284"/>
      <c r="EW66" s="284"/>
    </row>
    <row r="67" spans="1:153">
      <c r="A67" s="283"/>
      <c r="EK67" s="284"/>
      <c r="EN67" s="284"/>
      <c r="EP67" s="284"/>
      <c r="ES67" s="284"/>
      <c r="EU67" s="284"/>
      <c r="EW67" s="284"/>
    </row>
    <row r="68" spans="1:153">
      <c r="A68" s="283"/>
      <c r="EK68" s="284"/>
      <c r="EN68" s="284"/>
      <c r="EP68" s="284"/>
      <c r="ES68" s="284"/>
      <c r="EU68" s="284"/>
      <c r="EW68" s="284"/>
    </row>
    <row r="69" spans="1:153">
      <c r="A69" s="283"/>
      <c r="EK69" s="284"/>
      <c r="EN69" s="284"/>
      <c r="EP69" s="284"/>
      <c r="ES69" s="284"/>
      <c r="EU69" s="284"/>
      <c r="EW69" s="284"/>
    </row>
    <row r="70" spans="1:153">
      <c r="A70" s="283"/>
      <c r="EK70" s="284"/>
      <c r="EN70" s="284"/>
      <c r="EP70" s="284"/>
      <c r="ES70" s="284"/>
      <c r="EU70" s="284"/>
      <c r="EW70" s="284"/>
    </row>
    <row r="71" spans="1:153">
      <c r="A71" s="283"/>
      <c r="EK71" s="284"/>
      <c r="EN71" s="284"/>
      <c r="EP71" s="284"/>
      <c r="ES71" s="284"/>
      <c r="EU71" s="284"/>
      <c r="EW71" s="284"/>
    </row>
    <row r="72" spans="1:153">
      <c r="A72" s="283"/>
      <c r="EK72" s="284"/>
      <c r="EN72" s="284"/>
      <c r="EP72" s="284"/>
      <c r="ES72" s="284"/>
      <c r="EU72" s="284"/>
      <c r="EW72" s="284"/>
    </row>
    <row r="73" spans="1:153">
      <c r="A73" s="283"/>
      <c r="EK73" s="284"/>
      <c r="EN73" s="284"/>
      <c r="EP73" s="284"/>
      <c r="ES73" s="284"/>
      <c r="EU73" s="284"/>
      <c r="EW73" s="284"/>
    </row>
    <row r="74" spans="1:153">
      <c r="A74" s="283"/>
      <c r="EK74" s="284"/>
      <c r="EN74" s="284"/>
      <c r="EP74" s="284"/>
      <c r="ES74" s="284"/>
      <c r="EU74" s="284"/>
      <c r="EW74" s="284"/>
    </row>
    <row r="75" spans="1:153">
      <c r="A75" s="283"/>
      <c r="EK75" s="284"/>
      <c r="EN75" s="284"/>
      <c r="EP75" s="284"/>
      <c r="ES75" s="284"/>
      <c r="EU75" s="284"/>
      <c r="EW75" s="284"/>
    </row>
    <row r="76" spans="1:153">
      <c r="A76" s="283"/>
      <c r="EK76" s="284"/>
      <c r="EN76" s="284"/>
      <c r="EP76" s="284"/>
      <c r="ES76" s="284"/>
      <c r="EU76" s="284"/>
      <c r="EW76" s="284"/>
    </row>
    <row r="77" spans="1:153">
      <c r="A77" s="283"/>
      <c r="EK77" s="284"/>
      <c r="EN77" s="284"/>
      <c r="EP77" s="284"/>
      <c r="ES77" s="284"/>
      <c r="EU77" s="284"/>
      <c r="EW77" s="284"/>
    </row>
    <row r="78" spans="1:153">
      <c r="A78" s="283"/>
      <c r="EK78" s="284"/>
      <c r="EN78" s="284"/>
      <c r="EP78" s="284"/>
      <c r="ES78" s="284"/>
      <c r="EU78" s="284"/>
      <c r="EW78" s="284"/>
    </row>
    <row r="79" spans="1:153">
      <c r="A79" s="283"/>
      <c r="EK79" s="284"/>
      <c r="EN79" s="284"/>
      <c r="EP79" s="284"/>
      <c r="ES79" s="284"/>
      <c r="EU79" s="284"/>
      <c r="EW79" s="284"/>
    </row>
    <row r="80" spans="1:153">
      <c r="A80" s="283"/>
      <c r="EK80" s="284"/>
      <c r="EN80" s="284"/>
      <c r="EP80" s="284"/>
      <c r="ES80" s="284"/>
      <c r="EU80" s="284"/>
      <c r="EW80" s="284"/>
    </row>
    <row r="81" spans="1:153">
      <c r="A81" s="283"/>
      <c r="EK81" s="284"/>
      <c r="EN81" s="284"/>
      <c r="EP81" s="284"/>
      <c r="ES81" s="284"/>
      <c r="EU81" s="284"/>
      <c r="EW81" s="284"/>
    </row>
    <row r="82" spans="1:153">
      <c r="A82" s="283"/>
      <c r="EK82" s="284"/>
      <c r="EN82" s="284"/>
      <c r="EP82" s="284"/>
      <c r="ES82" s="284"/>
      <c r="EU82" s="284"/>
      <c r="EW82" s="284"/>
    </row>
    <row r="83" spans="1:153">
      <c r="A83" s="283"/>
      <c r="EK83" s="284"/>
      <c r="EN83" s="284"/>
      <c r="EP83" s="284"/>
      <c r="ES83" s="284"/>
      <c r="EU83" s="284"/>
      <c r="EW83" s="284"/>
    </row>
    <row r="84" spans="1:153">
      <c r="A84" s="283"/>
      <c r="EK84" s="284"/>
      <c r="EN84" s="284"/>
      <c r="EP84" s="284"/>
      <c r="ES84" s="284"/>
      <c r="EU84" s="284"/>
      <c r="EW84" s="284"/>
    </row>
    <row r="85" spans="1:153">
      <c r="A85" s="283"/>
      <c r="EK85" s="284"/>
      <c r="EN85" s="284"/>
      <c r="EP85" s="284"/>
      <c r="ES85" s="284"/>
      <c r="EU85" s="284"/>
      <c r="EW85" s="284"/>
    </row>
    <row r="86" spans="1:153">
      <c r="A86" s="283"/>
      <c r="EK86" s="284"/>
      <c r="EN86" s="284"/>
      <c r="EP86" s="284"/>
      <c r="ES86" s="284"/>
      <c r="EU86" s="284"/>
      <c r="EW86" s="284"/>
    </row>
    <row r="87" spans="1:153">
      <c r="A87" s="283"/>
      <c r="EK87" s="284"/>
      <c r="EN87" s="284"/>
      <c r="EP87" s="284"/>
      <c r="ES87" s="284"/>
      <c r="EU87" s="284"/>
      <c r="EW87" s="284"/>
    </row>
    <row r="88" spans="1:153">
      <c r="A88" s="283"/>
      <c r="EK88" s="284"/>
      <c r="EN88" s="284"/>
      <c r="EP88" s="284"/>
      <c r="ES88" s="284"/>
      <c r="EU88" s="284"/>
      <c r="EW88" s="284"/>
    </row>
    <row r="89" spans="1:153">
      <c r="A89" s="283"/>
      <c r="EK89" s="284"/>
      <c r="EN89" s="284"/>
      <c r="EP89" s="284"/>
      <c r="ES89" s="284"/>
      <c r="EU89" s="284"/>
      <c r="EW89" s="284"/>
    </row>
    <row r="90" spans="1:153">
      <c r="A90" s="283"/>
      <c r="EK90" s="284"/>
      <c r="EN90" s="284"/>
      <c r="EP90" s="284"/>
      <c r="ES90" s="284"/>
      <c r="EU90" s="284"/>
      <c r="EW90" s="284"/>
    </row>
    <row r="91" spans="1:153">
      <c r="A91" s="283"/>
      <c r="EK91" s="284"/>
      <c r="EN91" s="284"/>
      <c r="EP91" s="284"/>
      <c r="ES91" s="284"/>
      <c r="EU91" s="284"/>
      <c r="EW91" s="284"/>
    </row>
    <row r="92" spans="1:153">
      <c r="A92" s="283"/>
      <c r="EK92" s="284"/>
      <c r="EN92" s="284"/>
      <c r="EP92" s="284"/>
      <c r="ES92" s="284"/>
      <c r="EU92" s="284"/>
      <c r="EW92" s="284"/>
    </row>
    <row r="93" spans="1:153">
      <c r="A93" s="283"/>
      <c r="EK93" s="284"/>
      <c r="EN93" s="284"/>
      <c r="EP93" s="284"/>
      <c r="ES93" s="284"/>
      <c r="EU93" s="284"/>
      <c r="EW93" s="284"/>
    </row>
    <row r="94" spans="1:153">
      <c r="A94" s="283"/>
      <c r="EK94" s="284"/>
      <c r="EN94" s="284"/>
      <c r="EP94" s="284"/>
      <c r="ES94" s="284"/>
      <c r="EU94" s="284"/>
      <c r="EW94" s="284"/>
    </row>
    <row r="95" spans="1:153">
      <c r="A95" s="283"/>
      <c r="EK95" s="284"/>
      <c r="EN95" s="284"/>
      <c r="EP95" s="284"/>
      <c r="ES95" s="284"/>
      <c r="EU95" s="284"/>
      <c r="EW95" s="284"/>
    </row>
    <row r="96" spans="1:153">
      <c r="A96" s="283"/>
      <c r="EK96" s="284"/>
      <c r="EN96" s="284"/>
      <c r="EP96" s="284"/>
      <c r="ES96" s="284"/>
      <c r="EU96" s="284"/>
      <c r="EW96" s="284"/>
    </row>
    <row r="97" spans="1:153">
      <c r="A97" s="283"/>
      <c r="EK97" s="284"/>
      <c r="EN97" s="284"/>
      <c r="EP97" s="284"/>
      <c r="ES97" s="284"/>
      <c r="EU97" s="284"/>
      <c r="EW97" s="284"/>
    </row>
    <row r="98" spans="1:153">
      <c r="A98" s="283"/>
      <c r="EK98" s="284"/>
      <c r="EN98" s="284"/>
      <c r="EP98" s="284"/>
      <c r="ES98" s="284"/>
      <c r="EU98" s="284"/>
      <c r="EW98" s="284"/>
    </row>
    <row r="99" spans="1:153">
      <c r="A99" s="283"/>
      <c r="EK99" s="284"/>
      <c r="EN99" s="284"/>
      <c r="EP99" s="284"/>
      <c r="ES99" s="284"/>
      <c r="EU99" s="284"/>
      <c r="EW99" s="284"/>
    </row>
    <row r="100" spans="1:153">
      <c r="A100" s="283"/>
      <c r="EK100" s="284"/>
      <c r="EN100" s="284"/>
      <c r="EP100" s="284"/>
      <c r="ES100" s="284"/>
      <c r="EU100" s="284"/>
      <c r="EW100" s="284"/>
    </row>
    <row r="101" spans="1:153">
      <c r="A101" s="283"/>
      <c r="EK101" s="284"/>
      <c r="EN101" s="284"/>
      <c r="EP101" s="284"/>
      <c r="ES101" s="284"/>
      <c r="EU101" s="284"/>
      <c r="EW101" s="284"/>
    </row>
    <row r="102" spans="1:153">
      <c r="A102" s="285"/>
      <c r="EK102" s="284"/>
      <c r="EN102" s="284"/>
      <c r="EP102" s="284"/>
      <c r="ES102" s="284"/>
      <c r="EU102" s="284"/>
      <c r="EW102" s="284"/>
    </row>
    <row r="103" spans="1:153">
      <c r="A103" s="285"/>
      <c r="EK103" s="284"/>
      <c r="EN103" s="284"/>
      <c r="EP103" s="284"/>
      <c r="ES103" s="284"/>
      <c r="EU103" s="284"/>
      <c r="EW103" s="284"/>
    </row>
    <row r="104" spans="1:153">
      <c r="A104" s="285"/>
      <c r="EK104" s="284"/>
      <c r="EN104" s="284"/>
      <c r="EP104" s="284"/>
      <c r="ES104" s="284"/>
      <c r="EU104" s="284"/>
      <c r="EW104" s="284"/>
    </row>
    <row r="105" spans="1:153">
      <c r="A105" s="285"/>
      <c r="EK105" s="284"/>
      <c r="EN105" s="284"/>
      <c r="EP105" s="284"/>
      <c r="ES105" s="284"/>
      <c r="EU105" s="284"/>
      <c r="EW105" s="284"/>
    </row>
    <row r="106" spans="1:153">
      <c r="A106" s="285"/>
      <c r="EK106" s="284"/>
      <c r="EN106" s="284"/>
      <c r="EP106" s="284"/>
      <c r="ES106" s="284"/>
      <c r="EU106" s="284"/>
      <c r="EW106" s="284"/>
    </row>
    <row r="107" spans="1:153">
      <c r="A107" s="283"/>
      <c r="EK107" s="284"/>
      <c r="EN107" s="284"/>
      <c r="EP107" s="284"/>
      <c r="ES107" s="284"/>
      <c r="EU107" s="284"/>
      <c r="EW107" s="284"/>
    </row>
    <row r="108" spans="1:153">
      <c r="A108" s="283"/>
      <c r="EK108" s="284"/>
      <c r="EN108" s="284"/>
      <c r="EP108" s="284"/>
      <c r="ES108" s="284"/>
      <c r="EU108" s="284"/>
      <c r="EW108" s="284"/>
    </row>
    <row r="109" spans="1:153">
      <c r="A109" s="283"/>
      <c r="EK109" s="284"/>
      <c r="EN109" s="284"/>
      <c r="EP109" s="284"/>
      <c r="ES109" s="284"/>
      <c r="EU109" s="284"/>
      <c r="EW109" s="284"/>
    </row>
    <row r="110" spans="1:153">
      <c r="A110" s="283"/>
      <c r="EK110" s="284"/>
      <c r="EN110" s="284"/>
      <c r="EP110" s="284"/>
      <c r="ES110" s="284"/>
      <c r="EU110" s="284"/>
      <c r="EW110" s="284"/>
    </row>
    <row r="111" spans="1:153">
      <c r="A111" s="283"/>
      <c r="EK111" s="284"/>
      <c r="EN111" s="284"/>
      <c r="EP111" s="284"/>
      <c r="ES111" s="284"/>
      <c r="EU111" s="284"/>
      <c r="EW111" s="284"/>
    </row>
    <row r="112" spans="1:153">
      <c r="A112" s="283"/>
      <c r="EK112" s="284"/>
      <c r="EN112" s="284"/>
      <c r="EP112" s="284"/>
      <c r="ES112" s="284"/>
      <c r="EU112" s="284"/>
      <c r="EW112" s="284"/>
    </row>
    <row r="113" spans="1:153">
      <c r="A113" s="283"/>
      <c r="EK113" s="284"/>
      <c r="EN113" s="284"/>
      <c r="EP113" s="284"/>
      <c r="ES113" s="284"/>
      <c r="EU113" s="284"/>
      <c r="EW113" s="284"/>
    </row>
    <row r="114" spans="1:153">
      <c r="A114" s="285"/>
      <c r="EK114" s="284"/>
      <c r="EN114" s="284"/>
      <c r="EP114" s="284"/>
      <c r="ES114" s="284"/>
      <c r="EU114" s="284"/>
      <c r="EW114" s="284"/>
    </row>
    <row r="115" spans="1:153">
      <c r="A115" s="283"/>
      <c r="EK115" s="284"/>
      <c r="EN115" s="284"/>
      <c r="EP115" s="284"/>
      <c r="ES115" s="284"/>
      <c r="EU115" s="284"/>
      <c r="EW115" s="284"/>
    </row>
    <row r="116" spans="1:153">
      <c r="A116" s="283"/>
      <c r="EK116" s="284"/>
      <c r="EN116" s="284"/>
      <c r="EP116" s="284"/>
      <c r="ES116" s="284"/>
      <c r="EU116" s="284"/>
      <c r="EW116" s="284"/>
    </row>
    <row r="117" spans="1:153">
      <c r="A117" s="283"/>
      <c r="EK117" s="284"/>
      <c r="EN117" s="284"/>
      <c r="EP117" s="284"/>
      <c r="ES117" s="284"/>
      <c r="EU117" s="284"/>
      <c r="EW117" s="284"/>
    </row>
    <row r="118" spans="1:153">
      <c r="A118" s="283"/>
      <c r="EK118" s="284"/>
      <c r="EN118" s="284"/>
      <c r="EP118" s="284"/>
      <c r="ES118" s="284"/>
      <c r="EU118" s="284"/>
      <c r="EW118" s="284"/>
    </row>
    <row r="119" spans="1:153">
      <c r="A119" s="283"/>
      <c r="EK119" s="284"/>
      <c r="EN119" s="284"/>
      <c r="EP119" s="284"/>
      <c r="ES119" s="284"/>
      <c r="EU119" s="284"/>
      <c r="EW119" s="284"/>
    </row>
    <row r="120" spans="1:153">
      <c r="A120" s="283"/>
      <c r="EK120" s="284"/>
      <c r="EN120" s="284"/>
      <c r="EP120" s="284"/>
      <c r="ES120" s="284"/>
      <c r="EU120" s="284"/>
      <c r="EW120" s="284"/>
    </row>
    <row r="121" spans="1:153">
      <c r="A121" s="283"/>
      <c r="EK121" s="284"/>
      <c r="EN121" s="284"/>
      <c r="EP121" s="284"/>
      <c r="ES121" s="284"/>
      <c r="EU121" s="284"/>
      <c r="EW121" s="284"/>
    </row>
    <row r="122" spans="1:153">
      <c r="A122" s="283"/>
      <c r="EK122" s="284"/>
      <c r="EN122" s="284"/>
      <c r="EP122" s="284"/>
      <c r="ES122" s="284"/>
      <c r="EU122" s="284"/>
      <c r="EW122" s="284"/>
    </row>
    <row r="123" spans="1:153">
      <c r="A123" s="283"/>
      <c r="EK123" s="284"/>
      <c r="EN123" s="284"/>
      <c r="EP123" s="284"/>
      <c r="ES123" s="284"/>
      <c r="EU123" s="284"/>
      <c r="EW123" s="284"/>
    </row>
    <row r="124" spans="1:153">
      <c r="A124" s="283"/>
      <c r="EK124" s="284"/>
      <c r="EN124" s="284"/>
      <c r="EP124" s="284"/>
      <c r="ES124" s="284"/>
      <c r="EU124" s="284"/>
      <c r="EW124" s="284"/>
    </row>
    <row r="125" spans="1:153">
      <c r="A125" s="283"/>
      <c r="EK125" s="284"/>
      <c r="EN125" s="284"/>
      <c r="EP125" s="284"/>
      <c r="ES125" s="284"/>
      <c r="EU125" s="284"/>
      <c r="EW125" s="284"/>
    </row>
    <row r="126" spans="1:153">
      <c r="A126" s="283"/>
      <c r="EK126" s="284"/>
      <c r="EN126" s="284"/>
      <c r="EP126" s="284"/>
      <c r="ES126" s="284"/>
      <c r="EU126" s="284"/>
      <c r="EW126" s="284"/>
    </row>
    <row r="127" spans="1:153">
      <c r="A127" s="283"/>
      <c r="EK127" s="284"/>
      <c r="EN127" s="284"/>
      <c r="EP127" s="284"/>
      <c r="ES127" s="284"/>
      <c r="EU127" s="284"/>
      <c r="EW127" s="284"/>
    </row>
    <row r="128" spans="1:153">
      <c r="A128" s="283"/>
      <c r="EK128" s="284"/>
      <c r="EN128" s="284"/>
      <c r="EP128" s="284"/>
      <c r="ES128" s="284"/>
      <c r="EU128" s="284"/>
      <c r="EW128" s="284"/>
    </row>
    <row r="129" spans="1:153">
      <c r="A129" s="283"/>
      <c r="EK129" s="284"/>
      <c r="EN129" s="284"/>
      <c r="EP129" s="284"/>
      <c r="ES129" s="284"/>
      <c r="EU129" s="284"/>
      <c r="EW129" s="284"/>
    </row>
    <row r="130" spans="1:153">
      <c r="A130" s="283"/>
      <c r="EK130" s="284"/>
      <c r="EN130" s="284"/>
      <c r="EP130" s="284"/>
      <c r="ES130" s="284"/>
      <c r="EU130" s="284"/>
      <c r="EW130" s="284"/>
    </row>
    <row r="131" spans="1:153">
      <c r="A131" s="283"/>
      <c r="EK131" s="284"/>
      <c r="EN131" s="284"/>
      <c r="EP131" s="284"/>
      <c r="ES131" s="284"/>
      <c r="EU131" s="284"/>
      <c r="EW131" s="284"/>
    </row>
    <row r="132" spans="1:153">
      <c r="A132" s="283"/>
      <c r="EK132" s="284"/>
      <c r="EN132" s="284"/>
      <c r="EP132" s="284"/>
      <c r="ES132" s="284"/>
      <c r="EU132" s="284"/>
      <c r="EW132" s="284"/>
    </row>
    <row r="133" spans="1:153">
      <c r="A133" s="283"/>
      <c r="EK133" s="284"/>
      <c r="EN133" s="284"/>
      <c r="EP133" s="284"/>
      <c r="ES133" s="284"/>
      <c r="EU133" s="284"/>
      <c r="EW133" s="284"/>
    </row>
    <row r="134" spans="1:153">
      <c r="A134" s="283"/>
      <c r="EK134" s="284"/>
      <c r="EN134" s="284"/>
      <c r="EP134" s="284"/>
      <c r="ES134" s="284"/>
      <c r="EU134" s="284"/>
      <c r="EW134" s="284"/>
    </row>
    <row r="135" spans="1:153">
      <c r="A135" s="283"/>
      <c r="EK135" s="284"/>
      <c r="EN135" s="284"/>
      <c r="EP135" s="284"/>
      <c r="ES135" s="284"/>
      <c r="EU135" s="284"/>
      <c r="EW135" s="284"/>
    </row>
    <row r="136" spans="1:153">
      <c r="A136" s="283"/>
      <c r="EK136" s="284"/>
      <c r="EN136" s="284"/>
      <c r="EP136" s="284"/>
      <c r="ES136" s="284"/>
      <c r="EU136" s="284"/>
      <c r="EW136" s="284"/>
    </row>
    <row r="137" spans="1:153">
      <c r="A137" s="283"/>
      <c r="EK137" s="284"/>
      <c r="EN137" s="284"/>
      <c r="EP137" s="284"/>
      <c r="ES137" s="284"/>
      <c r="EU137" s="284"/>
      <c r="EW137" s="284"/>
    </row>
    <row r="138" spans="1:153">
      <c r="A138" s="283"/>
      <c r="EK138" s="284"/>
      <c r="EN138" s="284"/>
      <c r="EP138" s="284"/>
      <c r="ES138" s="284"/>
      <c r="EU138" s="284"/>
      <c r="EW138" s="284"/>
    </row>
    <row r="139" spans="1:153">
      <c r="A139" s="286"/>
      <c r="B139" s="284"/>
      <c r="C139" s="284"/>
      <c r="D139" s="284"/>
      <c r="E139" s="284"/>
      <c r="F139" s="284"/>
      <c r="G139" s="284"/>
      <c r="H139" s="284"/>
      <c r="I139" s="284"/>
      <c r="J139" s="284"/>
      <c r="K139" s="284"/>
      <c r="L139" s="284"/>
      <c r="M139" s="284"/>
      <c r="N139" s="284"/>
      <c r="O139" s="284"/>
      <c r="P139" s="284"/>
      <c r="Q139" s="284"/>
      <c r="R139" s="284"/>
      <c r="S139" s="284"/>
      <c r="T139" s="284"/>
      <c r="U139" s="284"/>
      <c r="V139" s="284"/>
      <c r="W139" s="284"/>
      <c r="X139" s="284"/>
      <c r="Y139" s="284"/>
      <c r="Z139" s="284"/>
      <c r="AA139" s="284"/>
      <c r="AB139" s="284"/>
      <c r="AC139" s="284"/>
      <c r="AD139" s="284"/>
      <c r="AE139" s="284"/>
      <c r="AF139" s="284"/>
      <c r="AG139" s="284"/>
      <c r="AH139" s="284"/>
      <c r="AI139" s="284"/>
      <c r="AJ139" s="284"/>
      <c r="AK139" s="284"/>
      <c r="AL139" s="284"/>
      <c r="AM139" s="284"/>
      <c r="AN139" s="284"/>
      <c r="AO139" s="284"/>
      <c r="AP139" s="284"/>
      <c r="AQ139" s="284"/>
      <c r="AR139" s="284"/>
      <c r="AS139" s="284"/>
      <c r="AT139" s="284"/>
      <c r="AU139" s="284"/>
      <c r="AV139" s="284"/>
      <c r="AW139" s="284"/>
      <c r="AX139" s="284"/>
      <c r="AY139" s="284"/>
      <c r="AZ139" s="284"/>
      <c r="BA139" s="284"/>
      <c r="BB139" s="284"/>
      <c r="BC139" s="284"/>
      <c r="BD139" s="284"/>
      <c r="BE139" s="284"/>
      <c r="BF139" s="284"/>
      <c r="BG139" s="284"/>
      <c r="BH139" s="284"/>
      <c r="BI139" s="284"/>
      <c r="BJ139" s="284"/>
      <c r="BK139" s="284"/>
      <c r="BL139" s="284"/>
      <c r="BM139" s="284"/>
      <c r="BN139" s="284"/>
      <c r="BO139" s="284"/>
      <c r="BP139" s="284"/>
      <c r="BQ139" s="284"/>
      <c r="BR139" s="284"/>
      <c r="BS139" s="284"/>
      <c r="BT139" s="284"/>
      <c r="BU139" s="284"/>
      <c r="BV139" s="284"/>
      <c r="BW139" s="284"/>
      <c r="BX139" s="284"/>
      <c r="BY139" s="284"/>
      <c r="BZ139" s="284"/>
      <c r="CA139" s="284"/>
      <c r="CB139" s="284"/>
      <c r="CC139" s="284"/>
      <c r="CD139" s="284"/>
      <c r="CE139" s="284"/>
      <c r="CF139" s="284"/>
      <c r="CG139" s="284"/>
      <c r="CH139" s="284"/>
      <c r="CI139" s="284"/>
      <c r="CJ139" s="284"/>
      <c r="CK139" s="284"/>
      <c r="CL139" s="284"/>
      <c r="CM139" s="284"/>
      <c r="CN139" s="284"/>
      <c r="CO139" s="284"/>
      <c r="CP139" s="284"/>
      <c r="CQ139" s="284"/>
      <c r="CR139" s="284"/>
      <c r="CS139" s="284"/>
      <c r="CT139" s="284"/>
      <c r="CU139" s="284"/>
      <c r="CV139" s="284"/>
      <c r="CW139" s="284"/>
      <c r="CX139" s="284"/>
      <c r="CY139" s="284"/>
      <c r="CZ139" s="284"/>
      <c r="DA139" s="284"/>
      <c r="DB139" s="284"/>
      <c r="DC139" s="284"/>
      <c r="DD139" s="284"/>
      <c r="DE139" s="284"/>
      <c r="DF139" s="284"/>
      <c r="DG139" s="284"/>
      <c r="DH139" s="284"/>
      <c r="DI139" s="284"/>
      <c r="DJ139" s="284"/>
      <c r="DK139" s="284"/>
      <c r="DL139" s="284"/>
      <c r="DM139" s="284"/>
      <c r="DN139" s="284"/>
      <c r="DO139" s="284"/>
      <c r="DP139" s="284"/>
      <c r="DQ139" s="284"/>
      <c r="DR139" s="284"/>
      <c r="DS139" s="284"/>
      <c r="DT139" s="284"/>
      <c r="DU139" s="284"/>
      <c r="DV139" s="284"/>
      <c r="DW139" s="284"/>
      <c r="DX139" s="284"/>
      <c r="DY139" s="284"/>
      <c r="DZ139" s="284"/>
      <c r="EA139" s="284"/>
      <c r="EB139" s="284"/>
      <c r="EC139" s="284"/>
      <c r="ED139" s="284"/>
      <c r="EE139" s="284"/>
      <c r="EF139" s="284"/>
      <c r="EG139" s="284"/>
      <c r="EH139" s="284"/>
      <c r="EI139" s="284"/>
      <c r="EJ139" s="284"/>
      <c r="EK139" s="284"/>
      <c r="EL139" s="284"/>
      <c r="EM139" s="284"/>
      <c r="EN139" s="284"/>
      <c r="EO139" s="284"/>
      <c r="EP139" s="284"/>
      <c r="EQ139" s="284"/>
      <c r="ER139" s="284"/>
      <c r="ES139" s="284"/>
      <c r="ET139" s="284"/>
      <c r="EU139" s="284"/>
      <c r="EW139" s="284"/>
    </row>
    <row r="140" spans="1:153">
      <c r="A140" s="283"/>
      <c r="EK140" s="284"/>
      <c r="EN140" s="284"/>
      <c r="EP140" s="284"/>
      <c r="ES140" s="284"/>
      <c r="EU140" s="284"/>
      <c r="EV140" s="284"/>
      <c r="EW140" s="284"/>
    </row>
    <row r="141" spans="1:153">
      <c r="A141" s="283"/>
      <c r="EK141" s="284"/>
      <c r="EN141" s="284"/>
      <c r="EP141" s="284"/>
      <c r="ES141" s="284"/>
      <c r="EU141" s="284"/>
      <c r="EW141" s="284"/>
    </row>
    <row r="142" spans="1:153">
      <c r="A142" s="283"/>
      <c r="EK142" s="284"/>
      <c r="EN142" s="284"/>
      <c r="EP142" s="284"/>
      <c r="ES142" s="284"/>
      <c r="EU142" s="284"/>
      <c r="EW142" s="284"/>
    </row>
    <row r="143" spans="1:153">
      <c r="A143" s="283"/>
      <c r="EK143" s="284"/>
      <c r="EN143" s="284"/>
      <c r="EP143" s="284"/>
      <c r="ES143" s="284"/>
      <c r="EU143" s="284"/>
      <c r="EW143" s="284"/>
    </row>
    <row r="144" spans="1:153">
      <c r="A144" s="286"/>
      <c r="B144" s="284"/>
      <c r="C144" s="284"/>
      <c r="D144" s="284"/>
      <c r="E144" s="284"/>
      <c r="F144" s="284"/>
      <c r="G144" s="284"/>
      <c r="H144" s="284"/>
      <c r="I144" s="284"/>
      <c r="J144" s="284"/>
      <c r="K144" s="284"/>
      <c r="L144" s="284"/>
      <c r="M144" s="284"/>
      <c r="N144" s="284"/>
      <c r="O144" s="284"/>
      <c r="P144" s="284"/>
      <c r="Q144" s="284"/>
      <c r="R144" s="284"/>
      <c r="S144" s="284"/>
      <c r="T144" s="284"/>
      <c r="U144" s="284"/>
      <c r="V144" s="284"/>
      <c r="W144" s="284"/>
      <c r="X144" s="284"/>
      <c r="Y144" s="284"/>
      <c r="Z144" s="284"/>
      <c r="AA144" s="284"/>
      <c r="AB144" s="284"/>
      <c r="AC144" s="284"/>
      <c r="AD144" s="284"/>
      <c r="AE144" s="284"/>
      <c r="AF144" s="284"/>
      <c r="AG144" s="284"/>
      <c r="AH144" s="284"/>
      <c r="AI144" s="284"/>
      <c r="AJ144" s="284"/>
      <c r="AK144" s="284"/>
      <c r="AL144" s="284"/>
      <c r="AM144" s="284"/>
      <c r="AN144" s="284"/>
      <c r="AO144" s="284"/>
      <c r="AP144" s="284"/>
      <c r="AQ144" s="284"/>
      <c r="AR144" s="284"/>
      <c r="AS144" s="284"/>
      <c r="AT144" s="284"/>
      <c r="AU144" s="284"/>
      <c r="AV144" s="284"/>
      <c r="AW144" s="284"/>
      <c r="AX144" s="284"/>
      <c r="AY144" s="284"/>
      <c r="AZ144" s="284"/>
      <c r="BA144" s="284"/>
      <c r="BB144" s="284"/>
      <c r="BC144" s="284"/>
      <c r="BD144" s="284"/>
      <c r="BE144" s="284"/>
      <c r="BF144" s="284"/>
      <c r="BG144" s="284"/>
      <c r="BH144" s="284"/>
      <c r="BI144" s="284"/>
      <c r="BJ144" s="284"/>
      <c r="BK144" s="284"/>
      <c r="BL144" s="284"/>
      <c r="BM144" s="284"/>
      <c r="BN144" s="284"/>
      <c r="BO144" s="284"/>
      <c r="BP144" s="284"/>
      <c r="BQ144" s="284"/>
      <c r="BR144" s="284"/>
      <c r="BS144" s="284"/>
      <c r="BT144" s="284"/>
      <c r="BU144" s="284"/>
      <c r="BV144" s="284"/>
      <c r="BW144" s="284"/>
      <c r="BX144" s="284"/>
      <c r="BY144" s="284"/>
      <c r="BZ144" s="284"/>
      <c r="CA144" s="284"/>
      <c r="CB144" s="284"/>
      <c r="CC144" s="284"/>
      <c r="CD144" s="284"/>
      <c r="CE144" s="284"/>
      <c r="CF144" s="284"/>
      <c r="CG144" s="284"/>
      <c r="CH144" s="284"/>
      <c r="CI144" s="284"/>
      <c r="CJ144" s="284"/>
      <c r="CK144" s="284"/>
      <c r="CL144" s="284"/>
      <c r="CM144" s="284"/>
      <c r="CN144" s="284"/>
      <c r="CO144" s="284"/>
      <c r="CP144" s="284"/>
      <c r="CQ144" s="284"/>
      <c r="CR144" s="284"/>
      <c r="CS144" s="284"/>
      <c r="CT144" s="284"/>
      <c r="CU144" s="284"/>
      <c r="CV144" s="284"/>
      <c r="CW144" s="284"/>
      <c r="CX144" s="284"/>
      <c r="CY144" s="284"/>
      <c r="CZ144" s="284"/>
      <c r="DA144" s="284"/>
      <c r="DB144" s="284"/>
      <c r="DC144" s="284"/>
      <c r="DD144" s="284"/>
      <c r="DE144" s="284"/>
      <c r="DF144" s="284"/>
      <c r="DG144" s="284"/>
      <c r="DH144" s="284"/>
      <c r="DI144" s="284"/>
      <c r="DJ144" s="284"/>
      <c r="DK144" s="284"/>
      <c r="DL144" s="284"/>
      <c r="DM144" s="284"/>
      <c r="DN144" s="284"/>
      <c r="DO144" s="284"/>
      <c r="DP144" s="284"/>
      <c r="DQ144" s="284"/>
      <c r="DR144" s="284"/>
      <c r="DS144" s="284"/>
      <c r="DT144" s="284"/>
      <c r="DU144" s="284"/>
      <c r="DV144" s="284"/>
      <c r="DW144" s="284"/>
      <c r="DX144" s="284"/>
      <c r="DY144" s="284"/>
      <c r="DZ144" s="284"/>
      <c r="EA144" s="284"/>
      <c r="EB144" s="284"/>
      <c r="EC144" s="284"/>
      <c r="ED144" s="284"/>
      <c r="EE144" s="284"/>
      <c r="EF144" s="284"/>
      <c r="EG144" s="284"/>
      <c r="EH144" s="284"/>
      <c r="EI144" s="284"/>
      <c r="EJ144" s="284"/>
      <c r="EK144" s="284"/>
      <c r="EL144" s="284"/>
      <c r="EM144" s="284"/>
      <c r="EN144" s="284"/>
      <c r="EO144" s="284"/>
      <c r="EP144" s="284"/>
      <c r="EQ144" s="284"/>
      <c r="ER144" s="284"/>
      <c r="ES144" s="284"/>
      <c r="ET144" s="284"/>
      <c r="EU144" s="284"/>
      <c r="EW144" s="284"/>
    </row>
    <row r="145" spans="1:153">
      <c r="A145" s="284"/>
      <c r="B145" s="284"/>
      <c r="C145" s="284"/>
      <c r="D145" s="284"/>
      <c r="E145" s="284"/>
      <c r="F145" s="284"/>
      <c r="G145" s="284"/>
      <c r="H145" s="284"/>
      <c r="I145" s="284"/>
      <c r="J145" s="284"/>
      <c r="K145" s="284"/>
      <c r="L145" s="284"/>
      <c r="M145" s="284"/>
      <c r="N145" s="284"/>
      <c r="O145" s="284"/>
      <c r="P145" s="284"/>
      <c r="Q145" s="284"/>
      <c r="R145" s="284"/>
      <c r="S145" s="284"/>
      <c r="T145" s="284"/>
      <c r="U145" s="284"/>
      <c r="V145" s="284"/>
      <c r="W145" s="284"/>
      <c r="X145" s="284"/>
      <c r="Y145" s="284"/>
      <c r="Z145" s="284"/>
      <c r="AA145" s="284"/>
      <c r="AB145" s="284"/>
      <c r="AC145" s="284"/>
      <c r="AD145" s="284"/>
      <c r="AE145" s="284"/>
      <c r="AF145" s="284"/>
      <c r="AG145" s="284"/>
      <c r="AH145" s="284"/>
      <c r="AI145" s="284"/>
      <c r="AJ145" s="284"/>
      <c r="AK145" s="284"/>
      <c r="AL145" s="284"/>
      <c r="AM145" s="284"/>
      <c r="AN145" s="284"/>
      <c r="AO145" s="284"/>
      <c r="AP145" s="284"/>
      <c r="AQ145" s="284"/>
      <c r="AR145" s="284"/>
      <c r="AS145" s="284"/>
      <c r="AT145" s="284"/>
      <c r="AU145" s="284"/>
      <c r="AV145" s="284"/>
      <c r="AW145" s="284"/>
      <c r="AX145" s="284"/>
      <c r="AY145" s="284"/>
      <c r="AZ145" s="284"/>
      <c r="BA145" s="284"/>
      <c r="BB145" s="284"/>
      <c r="BC145" s="284"/>
      <c r="BD145" s="284"/>
      <c r="BE145" s="284"/>
      <c r="BF145" s="284"/>
      <c r="BG145" s="284"/>
      <c r="BH145" s="284"/>
      <c r="BI145" s="284"/>
      <c r="BJ145" s="284"/>
      <c r="BK145" s="284"/>
      <c r="BL145" s="284"/>
      <c r="BM145" s="284"/>
      <c r="BN145" s="284"/>
      <c r="BO145" s="284"/>
      <c r="BP145" s="284"/>
      <c r="BQ145" s="284"/>
      <c r="BR145" s="284"/>
      <c r="BS145" s="284"/>
      <c r="BT145" s="284"/>
      <c r="BU145" s="284"/>
      <c r="BV145" s="284"/>
      <c r="BW145" s="284"/>
      <c r="BX145" s="284"/>
      <c r="BY145" s="284"/>
      <c r="BZ145" s="284"/>
      <c r="CA145" s="284"/>
      <c r="CB145" s="284"/>
      <c r="CC145" s="284"/>
      <c r="CD145" s="284"/>
      <c r="CE145" s="284"/>
      <c r="CF145" s="284"/>
      <c r="CG145" s="284"/>
      <c r="CH145" s="284"/>
      <c r="CI145" s="284"/>
      <c r="CJ145" s="284"/>
      <c r="CK145" s="284"/>
      <c r="CL145" s="284"/>
      <c r="CM145" s="284"/>
      <c r="CN145" s="284"/>
      <c r="CO145" s="284"/>
      <c r="CP145" s="284"/>
      <c r="CQ145" s="284"/>
      <c r="CR145" s="284"/>
      <c r="CS145" s="284"/>
      <c r="CT145" s="284"/>
      <c r="CU145" s="284"/>
      <c r="CV145" s="284"/>
      <c r="CW145" s="284"/>
      <c r="CX145" s="284"/>
      <c r="CY145" s="284"/>
      <c r="CZ145" s="284"/>
      <c r="DA145" s="284"/>
      <c r="DB145" s="284"/>
      <c r="DC145" s="284"/>
      <c r="DD145" s="284"/>
      <c r="DE145" s="284"/>
      <c r="DF145" s="284"/>
      <c r="DG145" s="284"/>
      <c r="DH145" s="284"/>
      <c r="DI145" s="284"/>
      <c r="DJ145" s="284"/>
      <c r="DK145" s="284"/>
      <c r="DL145" s="284"/>
      <c r="DM145" s="284"/>
      <c r="DN145" s="284"/>
      <c r="DO145" s="284"/>
      <c r="DP145" s="284"/>
      <c r="DQ145" s="284"/>
      <c r="DR145" s="284"/>
      <c r="DS145" s="284"/>
      <c r="DT145" s="284"/>
      <c r="DU145" s="284"/>
      <c r="DV145" s="284"/>
      <c r="DW145" s="284"/>
      <c r="DX145" s="284"/>
      <c r="DY145" s="284"/>
      <c r="DZ145" s="284"/>
      <c r="EA145" s="284"/>
      <c r="EB145" s="284"/>
      <c r="EC145" s="284"/>
      <c r="ED145" s="284"/>
      <c r="EE145" s="284"/>
      <c r="EF145" s="284"/>
      <c r="EG145" s="284"/>
      <c r="EH145" s="284"/>
      <c r="EI145" s="284"/>
      <c r="EJ145" s="284"/>
      <c r="EK145" s="284"/>
      <c r="EN145" s="284"/>
      <c r="EP145" s="284"/>
      <c r="ES145" s="284"/>
      <c r="EU145" s="284"/>
      <c r="EV145" s="284"/>
      <c r="EW145" s="284"/>
    </row>
    <row r="146" spans="1:153">
      <c r="EU146" s="284"/>
      <c r="EW146" s="284"/>
    </row>
  </sheetData>
  <phoneticPr fontId="7" type="noConversion"/>
  <pageMargins left="0.75" right="0.75" top="1" bottom="1" header="0.5" footer="0.5"/>
  <pageSetup paperSize="9" orientation="portrait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F73C3-BEBE-2B4C-935F-B6F9410F9B04}">
  <dimension ref="A1:EX97"/>
  <sheetViews>
    <sheetView workbookViewId="0">
      <pane xSplit="1" ySplit="1" topLeftCell="B2" activePane="bottomRight" state="frozen"/>
      <selection pane="topRight"/>
      <selection pane="bottomLeft"/>
      <selection pane="bottomRight"/>
    </sheetView>
  </sheetViews>
  <sheetFormatPr baseColWidth="10" defaultColWidth="8.83203125" defaultRowHeight="14"/>
  <cols>
    <col min="1" max="1" width="10.83203125" style="287" customWidth="1"/>
    <col min="2" max="16384" width="8.83203125" style="287"/>
  </cols>
  <sheetData>
    <row r="1" spans="1:154">
      <c r="B1" s="276" t="s">
        <v>95</v>
      </c>
      <c r="C1" s="277" t="s">
        <v>96</v>
      </c>
      <c r="D1" s="277" t="s">
        <v>97</v>
      </c>
      <c r="E1" s="277" t="s">
        <v>98</v>
      </c>
      <c r="F1" s="277" t="s">
        <v>99</v>
      </c>
      <c r="G1" s="277" t="s">
        <v>101</v>
      </c>
      <c r="H1" s="277" t="s">
        <v>102</v>
      </c>
      <c r="I1" s="277" t="s">
        <v>181</v>
      </c>
      <c r="J1" s="277" t="s">
        <v>182</v>
      </c>
      <c r="K1" s="277" t="s">
        <v>219</v>
      </c>
      <c r="L1" s="277" t="s">
        <v>183</v>
      </c>
      <c r="M1" s="277" t="s">
        <v>220</v>
      </c>
      <c r="N1" s="277" t="s">
        <v>221</v>
      </c>
      <c r="O1" s="277" t="s">
        <v>222</v>
      </c>
      <c r="P1" s="277" t="s">
        <v>223</v>
      </c>
      <c r="Q1" s="277" t="s">
        <v>224</v>
      </c>
      <c r="R1" s="277" t="s">
        <v>225</v>
      </c>
      <c r="S1" s="277" t="s">
        <v>226</v>
      </c>
      <c r="T1" s="277" t="s">
        <v>227</v>
      </c>
      <c r="U1" s="277" t="s">
        <v>228</v>
      </c>
      <c r="V1" s="277" t="s">
        <v>229</v>
      </c>
      <c r="W1" s="277" t="s">
        <v>230</v>
      </c>
      <c r="X1" s="278" t="s">
        <v>231</v>
      </c>
      <c r="Y1" s="278" t="s">
        <v>232</v>
      </c>
      <c r="Z1" s="277" t="s">
        <v>233</v>
      </c>
      <c r="AA1" s="277" t="s">
        <v>184</v>
      </c>
      <c r="AB1" s="277" t="s">
        <v>234</v>
      </c>
      <c r="AC1" s="277" t="s">
        <v>235</v>
      </c>
      <c r="AD1" s="277" t="s">
        <v>236</v>
      </c>
      <c r="AE1" s="277" t="s">
        <v>237</v>
      </c>
      <c r="AF1" s="277" t="s">
        <v>238</v>
      </c>
      <c r="AG1" s="277" t="s">
        <v>185</v>
      </c>
      <c r="AH1" s="277" t="s">
        <v>186</v>
      </c>
      <c r="AI1" s="277" t="s">
        <v>239</v>
      </c>
      <c r="AJ1" s="277" t="s">
        <v>187</v>
      </c>
      <c r="AK1" s="277" t="s">
        <v>188</v>
      </c>
      <c r="AL1" s="277" t="s">
        <v>189</v>
      </c>
      <c r="AM1" s="277" t="s">
        <v>190</v>
      </c>
      <c r="AN1" s="288" t="s">
        <v>240</v>
      </c>
      <c r="AO1" s="277" t="s">
        <v>241</v>
      </c>
      <c r="AP1" s="277" t="s">
        <v>242</v>
      </c>
      <c r="AQ1" s="277" t="s">
        <v>243</v>
      </c>
      <c r="AR1" s="277" t="s">
        <v>244</v>
      </c>
      <c r="AS1" s="277" t="s">
        <v>245</v>
      </c>
      <c r="AT1" s="277" t="s">
        <v>246</v>
      </c>
      <c r="AU1" s="277" t="s">
        <v>247</v>
      </c>
      <c r="AV1" s="277" t="s">
        <v>248</v>
      </c>
      <c r="AW1" s="277" t="s">
        <v>249</v>
      </c>
      <c r="AX1" s="277" t="s">
        <v>250</v>
      </c>
      <c r="AY1" s="277" t="s">
        <v>191</v>
      </c>
      <c r="AZ1" s="277" t="s">
        <v>192</v>
      </c>
      <c r="BA1" s="277" t="s">
        <v>251</v>
      </c>
      <c r="BB1" s="277" t="s">
        <v>252</v>
      </c>
      <c r="BC1" s="277" t="s">
        <v>253</v>
      </c>
      <c r="BD1" s="277" t="s">
        <v>254</v>
      </c>
      <c r="BE1" s="277" t="s">
        <v>255</v>
      </c>
      <c r="BF1" s="277" t="s">
        <v>256</v>
      </c>
      <c r="BG1" s="277" t="s">
        <v>257</v>
      </c>
      <c r="BH1" s="277" t="s">
        <v>258</v>
      </c>
      <c r="BI1" s="277" t="s">
        <v>259</v>
      </c>
      <c r="BJ1" s="277" t="s">
        <v>260</v>
      </c>
      <c r="BK1" s="277" t="s">
        <v>261</v>
      </c>
      <c r="BL1" s="277" t="s">
        <v>262</v>
      </c>
      <c r="BM1" s="277" t="s">
        <v>263</v>
      </c>
      <c r="BN1" s="277" t="s">
        <v>264</v>
      </c>
      <c r="BO1" s="277" t="s">
        <v>193</v>
      </c>
      <c r="BP1" s="277" t="s">
        <v>265</v>
      </c>
      <c r="BQ1" s="277" t="s">
        <v>266</v>
      </c>
      <c r="BR1" s="277" t="s">
        <v>267</v>
      </c>
      <c r="BS1" s="277" t="s">
        <v>268</v>
      </c>
      <c r="BT1" s="289" t="s">
        <v>269</v>
      </c>
      <c r="BU1" s="277" t="s">
        <v>270</v>
      </c>
      <c r="BV1" s="277" t="s">
        <v>271</v>
      </c>
      <c r="BW1" s="277" t="s">
        <v>272</v>
      </c>
      <c r="BX1" s="277" t="s">
        <v>273</v>
      </c>
      <c r="BY1" s="277" t="s">
        <v>274</v>
      </c>
      <c r="BZ1" s="289" t="s">
        <v>275</v>
      </c>
      <c r="CA1" s="277" t="s">
        <v>276</v>
      </c>
      <c r="CB1" s="277" t="s">
        <v>277</v>
      </c>
      <c r="CC1" s="277" t="s">
        <v>278</v>
      </c>
      <c r="CD1" s="277" t="s">
        <v>279</v>
      </c>
      <c r="CE1" s="277" t="s">
        <v>280</v>
      </c>
      <c r="CF1" s="277" t="s">
        <v>281</v>
      </c>
      <c r="CG1" s="277" t="s">
        <v>282</v>
      </c>
      <c r="CH1" s="277" t="s">
        <v>283</v>
      </c>
      <c r="CI1" s="277" t="s">
        <v>284</v>
      </c>
      <c r="CJ1" s="277" t="s">
        <v>285</v>
      </c>
      <c r="CK1" s="277" t="s">
        <v>286</v>
      </c>
      <c r="CL1" s="277" t="s">
        <v>287</v>
      </c>
      <c r="CM1" s="277" t="s">
        <v>288</v>
      </c>
      <c r="CN1" s="277" t="s">
        <v>289</v>
      </c>
      <c r="CO1" s="277" t="s">
        <v>290</v>
      </c>
      <c r="CP1" s="277" t="s">
        <v>291</v>
      </c>
      <c r="CQ1" s="277" t="s">
        <v>292</v>
      </c>
      <c r="CR1" s="277" t="s">
        <v>293</v>
      </c>
      <c r="CS1" s="277" t="s">
        <v>194</v>
      </c>
      <c r="CT1" s="277" t="s">
        <v>294</v>
      </c>
      <c r="CU1" s="277" t="s">
        <v>295</v>
      </c>
      <c r="CV1" s="277" t="s">
        <v>195</v>
      </c>
      <c r="CW1" s="277" t="s">
        <v>103</v>
      </c>
      <c r="CX1" s="277" t="s">
        <v>104</v>
      </c>
      <c r="CY1" s="277" t="s">
        <v>196</v>
      </c>
      <c r="CZ1" s="277" t="s">
        <v>296</v>
      </c>
      <c r="DA1" s="277" t="s">
        <v>297</v>
      </c>
      <c r="DB1" s="289" t="s">
        <v>298</v>
      </c>
      <c r="DC1" s="289" t="s">
        <v>299</v>
      </c>
      <c r="DD1" s="277" t="s">
        <v>300</v>
      </c>
      <c r="DE1" s="277" t="s">
        <v>301</v>
      </c>
      <c r="DF1" s="277" t="s">
        <v>302</v>
      </c>
      <c r="DG1" s="277" t="s">
        <v>303</v>
      </c>
      <c r="DH1" s="277" t="s">
        <v>304</v>
      </c>
      <c r="DI1" s="277" t="s">
        <v>305</v>
      </c>
      <c r="DJ1" s="288" t="s">
        <v>306</v>
      </c>
      <c r="DK1" s="277" t="s">
        <v>307</v>
      </c>
      <c r="DL1" s="277" t="s">
        <v>308</v>
      </c>
      <c r="DM1" s="277" t="s">
        <v>309</v>
      </c>
      <c r="DN1" s="277" t="s">
        <v>310</v>
      </c>
      <c r="DO1" s="277" t="s">
        <v>311</v>
      </c>
      <c r="DP1" s="277" t="s">
        <v>312</v>
      </c>
      <c r="DQ1" s="277" t="s">
        <v>313</v>
      </c>
      <c r="DR1" s="277" t="s">
        <v>314</v>
      </c>
      <c r="DS1" s="277" t="s">
        <v>315</v>
      </c>
      <c r="DT1" s="277" t="s">
        <v>316</v>
      </c>
      <c r="DU1" s="277" t="s">
        <v>317</v>
      </c>
      <c r="DV1" s="277" t="s">
        <v>318</v>
      </c>
      <c r="DW1" s="277" t="s">
        <v>319</v>
      </c>
      <c r="DX1" s="288" t="s">
        <v>320</v>
      </c>
      <c r="DY1" s="277" t="s">
        <v>321</v>
      </c>
      <c r="DZ1" s="277" t="s">
        <v>322</v>
      </c>
      <c r="EA1" s="277" t="s">
        <v>323</v>
      </c>
      <c r="EB1" s="277" t="s">
        <v>324</v>
      </c>
      <c r="EC1" s="277" t="s">
        <v>325</v>
      </c>
      <c r="ED1" s="277" t="s">
        <v>326</v>
      </c>
      <c r="EE1" s="277" t="s">
        <v>327</v>
      </c>
      <c r="EF1" s="277" t="s">
        <v>328</v>
      </c>
      <c r="EG1" s="277" t="s">
        <v>329</v>
      </c>
      <c r="EH1" s="277" t="s">
        <v>330</v>
      </c>
      <c r="EI1" s="277" t="s">
        <v>331</v>
      </c>
      <c r="EJ1" s="277" t="s">
        <v>332</v>
      </c>
      <c r="EK1" s="277" t="s">
        <v>333</v>
      </c>
      <c r="EL1" s="277" t="s">
        <v>334</v>
      </c>
      <c r="EM1" s="277" t="s">
        <v>335</v>
      </c>
      <c r="EN1" s="277" t="s">
        <v>336</v>
      </c>
      <c r="EO1" s="277" t="s">
        <v>337</v>
      </c>
      <c r="EP1" s="277" t="s">
        <v>338</v>
      </c>
      <c r="EQ1" s="277" t="s">
        <v>339</v>
      </c>
      <c r="ER1" s="277" t="s">
        <v>340</v>
      </c>
      <c r="ES1" s="277" t="s">
        <v>341</v>
      </c>
      <c r="ET1" s="277" t="s">
        <v>342</v>
      </c>
      <c r="EU1" s="277" t="s">
        <v>343</v>
      </c>
      <c r="EV1" s="277" t="s">
        <v>344</v>
      </c>
      <c r="EW1" s="277" t="s">
        <v>345</v>
      </c>
      <c r="EX1" s="277" t="s">
        <v>346</v>
      </c>
    </row>
    <row r="2" spans="1:154">
      <c r="A2" s="290" t="s">
        <v>95</v>
      </c>
      <c r="B2" s="291">
        <v>1</v>
      </c>
      <c r="C2" s="291">
        <v>0</v>
      </c>
      <c r="D2" s="291">
        <v>0</v>
      </c>
      <c r="E2" s="291">
        <v>0</v>
      </c>
      <c r="F2" s="291">
        <v>0</v>
      </c>
      <c r="G2" s="291">
        <v>0</v>
      </c>
      <c r="H2" s="291">
        <v>0</v>
      </c>
      <c r="I2" s="291">
        <v>0</v>
      </c>
      <c r="J2" s="291">
        <v>0</v>
      </c>
      <c r="K2" s="291">
        <v>0</v>
      </c>
      <c r="L2" s="291">
        <v>0</v>
      </c>
      <c r="M2" s="291">
        <v>0</v>
      </c>
      <c r="N2" s="291">
        <v>0</v>
      </c>
      <c r="O2" s="291">
        <v>0</v>
      </c>
      <c r="P2" s="291">
        <v>0</v>
      </c>
      <c r="Q2" s="291">
        <v>0</v>
      </c>
      <c r="R2" s="291">
        <v>0</v>
      </c>
      <c r="S2" s="291">
        <v>0</v>
      </c>
      <c r="T2" s="291">
        <v>0</v>
      </c>
      <c r="U2" s="291">
        <v>0</v>
      </c>
      <c r="V2" s="291">
        <v>0</v>
      </c>
      <c r="W2" s="291">
        <v>0</v>
      </c>
      <c r="X2" s="291">
        <v>0</v>
      </c>
      <c r="Y2" s="291">
        <v>0</v>
      </c>
      <c r="Z2" s="291">
        <v>0</v>
      </c>
      <c r="AA2" s="291">
        <v>0</v>
      </c>
      <c r="AB2" s="291">
        <v>0</v>
      </c>
      <c r="AC2" s="291">
        <v>0</v>
      </c>
      <c r="AD2" s="291">
        <v>0</v>
      </c>
      <c r="AE2" s="291">
        <v>0</v>
      </c>
      <c r="AF2" s="291">
        <v>0</v>
      </c>
      <c r="AG2" s="291">
        <v>0</v>
      </c>
      <c r="AH2" s="291">
        <v>0</v>
      </c>
      <c r="AI2" s="291">
        <v>0</v>
      </c>
      <c r="AJ2" s="291">
        <v>0</v>
      </c>
      <c r="AK2" s="291">
        <v>0</v>
      </c>
      <c r="AL2" s="291">
        <v>0</v>
      </c>
      <c r="AM2" s="291">
        <v>0</v>
      </c>
      <c r="AN2" s="291">
        <v>0</v>
      </c>
      <c r="AO2" s="291">
        <v>0</v>
      </c>
      <c r="AP2" s="291">
        <v>0</v>
      </c>
      <c r="AQ2" s="291">
        <v>0</v>
      </c>
      <c r="AR2" s="291">
        <v>0</v>
      </c>
      <c r="AS2" s="291">
        <v>0</v>
      </c>
      <c r="AT2" s="291">
        <v>0</v>
      </c>
      <c r="AU2" s="291">
        <v>0</v>
      </c>
      <c r="AV2" s="291">
        <v>0</v>
      </c>
      <c r="AW2" s="291">
        <v>0</v>
      </c>
      <c r="AX2" s="291">
        <v>0</v>
      </c>
      <c r="AY2" s="291">
        <v>0</v>
      </c>
      <c r="AZ2" s="291">
        <v>0</v>
      </c>
      <c r="BA2" s="291">
        <v>0</v>
      </c>
      <c r="BB2" s="291">
        <v>0</v>
      </c>
      <c r="BC2" s="291">
        <v>0</v>
      </c>
      <c r="BD2" s="291">
        <v>0</v>
      </c>
      <c r="BE2" s="291">
        <v>0</v>
      </c>
      <c r="BF2" s="291">
        <v>0</v>
      </c>
      <c r="BG2" s="291">
        <v>0</v>
      </c>
      <c r="BH2" s="291">
        <v>0</v>
      </c>
      <c r="BI2" s="291">
        <v>0</v>
      </c>
      <c r="BJ2" s="291">
        <v>0</v>
      </c>
      <c r="BK2" s="291">
        <v>0</v>
      </c>
      <c r="BL2" s="291">
        <v>0</v>
      </c>
      <c r="BM2" s="291">
        <v>0</v>
      </c>
      <c r="BN2" s="291">
        <v>0</v>
      </c>
      <c r="BO2" s="291">
        <v>0</v>
      </c>
      <c r="BP2" s="291">
        <v>0</v>
      </c>
      <c r="BQ2" s="291">
        <v>0</v>
      </c>
      <c r="BR2" s="291">
        <v>0</v>
      </c>
      <c r="BS2" s="291">
        <v>0</v>
      </c>
      <c r="BT2" s="291">
        <v>0</v>
      </c>
      <c r="BU2" s="291">
        <v>0</v>
      </c>
      <c r="BV2" s="291">
        <v>0</v>
      </c>
      <c r="BW2" s="291">
        <v>0</v>
      </c>
      <c r="BX2" s="291">
        <v>0</v>
      </c>
      <c r="BY2" s="291">
        <v>0</v>
      </c>
      <c r="BZ2" s="291">
        <v>0</v>
      </c>
      <c r="CA2" s="291">
        <v>0</v>
      </c>
      <c r="CB2" s="291">
        <v>0</v>
      </c>
      <c r="CC2" s="291">
        <v>0</v>
      </c>
      <c r="CD2" s="291">
        <v>0</v>
      </c>
      <c r="CE2" s="291">
        <v>0</v>
      </c>
      <c r="CF2" s="291">
        <v>0</v>
      </c>
      <c r="CG2" s="291">
        <v>0</v>
      </c>
      <c r="CH2" s="291">
        <v>0</v>
      </c>
      <c r="CI2" s="291">
        <v>0</v>
      </c>
      <c r="CJ2" s="291">
        <v>0</v>
      </c>
      <c r="CK2" s="291">
        <v>0</v>
      </c>
      <c r="CL2" s="291">
        <v>0</v>
      </c>
      <c r="CM2" s="291">
        <v>0</v>
      </c>
      <c r="CN2" s="291">
        <v>0</v>
      </c>
      <c r="CO2" s="291">
        <v>0</v>
      </c>
      <c r="CP2" s="291">
        <v>0</v>
      </c>
      <c r="CQ2" s="291">
        <v>0</v>
      </c>
      <c r="CR2" s="291">
        <v>0</v>
      </c>
      <c r="CS2" s="291">
        <v>0</v>
      </c>
      <c r="CT2" s="291">
        <v>0</v>
      </c>
      <c r="CU2" s="291">
        <v>0</v>
      </c>
      <c r="CV2" s="291">
        <v>0</v>
      </c>
      <c r="CW2" s="291">
        <v>0</v>
      </c>
      <c r="CX2" s="291">
        <v>0</v>
      </c>
      <c r="CY2" s="291">
        <v>0</v>
      </c>
      <c r="CZ2" s="291">
        <v>0</v>
      </c>
      <c r="DA2" s="291">
        <v>0</v>
      </c>
      <c r="DB2" s="291">
        <v>0</v>
      </c>
      <c r="DC2" s="291">
        <v>0</v>
      </c>
      <c r="DD2" s="291">
        <v>0</v>
      </c>
      <c r="DE2" s="291">
        <v>0</v>
      </c>
      <c r="DF2" s="291">
        <v>0</v>
      </c>
      <c r="DG2" s="291">
        <v>0</v>
      </c>
      <c r="DH2" s="291">
        <v>0</v>
      </c>
      <c r="DI2" s="291">
        <v>0</v>
      </c>
      <c r="DJ2" s="291">
        <v>0</v>
      </c>
      <c r="DK2" s="291">
        <v>0</v>
      </c>
      <c r="DL2" s="291">
        <v>0</v>
      </c>
      <c r="DM2" s="291">
        <v>0</v>
      </c>
      <c r="DN2" s="291">
        <v>0</v>
      </c>
      <c r="DO2" s="291">
        <v>0</v>
      </c>
      <c r="DP2" s="291">
        <v>0</v>
      </c>
      <c r="DQ2" s="291">
        <v>0</v>
      </c>
      <c r="DR2" s="291">
        <v>0</v>
      </c>
      <c r="DS2" s="291">
        <v>0</v>
      </c>
      <c r="DT2" s="291">
        <v>0</v>
      </c>
      <c r="DU2" s="291">
        <v>0</v>
      </c>
      <c r="DV2" s="291">
        <v>0</v>
      </c>
      <c r="DW2" s="291">
        <v>0</v>
      </c>
      <c r="DX2" s="291">
        <v>0</v>
      </c>
      <c r="DY2" s="291">
        <v>0</v>
      </c>
      <c r="DZ2" s="291">
        <v>0</v>
      </c>
      <c r="EA2" s="291">
        <v>0</v>
      </c>
      <c r="EB2" s="291">
        <v>0</v>
      </c>
      <c r="EC2" s="291">
        <v>0</v>
      </c>
      <c r="ED2" s="291">
        <v>0</v>
      </c>
      <c r="EE2" s="291">
        <v>0</v>
      </c>
      <c r="EF2" s="291">
        <v>0</v>
      </c>
      <c r="EG2" s="291">
        <v>0</v>
      </c>
      <c r="EH2" s="291">
        <v>0</v>
      </c>
      <c r="EI2" s="291">
        <v>0</v>
      </c>
      <c r="EJ2" s="291">
        <v>0</v>
      </c>
      <c r="EK2" s="291">
        <v>0</v>
      </c>
      <c r="EL2" s="291">
        <v>0</v>
      </c>
      <c r="EM2" s="291">
        <v>0</v>
      </c>
      <c r="EN2" s="291">
        <v>0</v>
      </c>
      <c r="EO2" s="291">
        <v>0</v>
      </c>
      <c r="EP2" s="291">
        <v>0</v>
      </c>
      <c r="EQ2" s="291">
        <v>0</v>
      </c>
      <c r="ER2" s="291">
        <v>0</v>
      </c>
      <c r="ES2" s="291">
        <v>0</v>
      </c>
      <c r="ET2" s="291">
        <v>0</v>
      </c>
      <c r="EU2" s="291">
        <v>0</v>
      </c>
      <c r="EV2" s="291">
        <v>0</v>
      </c>
      <c r="EW2" s="291">
        <v>0</v>
      </c>
      <c r="EX2" s="291">
        <v>0</v>
      </c>
    </row>
    <row r="3" spans="1:154">
      <c r="A3" s="290" t="s">
        <v>96</v>
      </c>
      <c r="B3" s="291">
        <v>0</v>
      </c>
      <c r="C3" s="291">
        <v>1</v>
      </c>
      <c r="D3" s="291">
        <v>0</v>
      </c>
      <c r="E3" s="291">
        <v>0</v>
      </c>
      <c r="F3" s="291">
        <v>0</v>
      </c>
      <c r="G3" s="291">
        <v>0</v>
      </c>
      <c r="H3" s="291">
        <v>0</v>
      </c>
      <c r="I3" s="291">
        <v>0</v>
      </c>
      <c r="J3" s="291">
        <v>0</v>
      </c>
      <c r="K3" s="291">
        <v>0</v>
      </c>
      <c r="L3" s="291">
        <v>0</v>
      </c>
      <c r="M3" s="291">
        <v>0</v>
      </c>
      <c r="N3" s="291">
        <v>0</v>
      </c>
      <c r="O3" s="291">
        <v>0</v>
      </c>
      <c r="P3" s="291">
        <v>0</v>
      </c>
      <c r="Q3" s="291">
        <v>0</v>
      </c>
      <c r="R3" s="291">
        <v>0</v>
      </c>
      <c r="S3" s="291">
        <v>0</v>
      </c>
      <c r="T3" s="291">
        <v>0</v>
      </c>
      <c r="U3" s="291">
        <v>0</v>
      </c>
      <c r="V3" s="291">
        <v>0</v>
      </c>
      <c r="W3" s="291">
        <v>0</v>
      </c>
      <c r="X3" s="291">
        <v>0</v>
      </c>
      <c r="Y3" s="291">
        <v>0</v>
      </c>
      <c r="Z3" s="291">
        <v>0</v>
      </c>
      <c r="AA3" s="291">
        <v>0</v>
      </c>
      <c r="AB3" s="291">
        <v>0</v>
      </c>
      <c r="AC3" s="291">
        <v>0</v>
      </c>
      <c r="AD3" s="291">
        <v>0</v>
      </c>
      <c r="AE3" s="291">
        <v>0</v>
      </c>
      <c r="AF3" s="291">
        <v>0</v>
      </c>
      <c r="AG3" s="291">
        <v>0</v>
      </c>
      <c r="AH3" s="291">
        <v>0</v>
      </c>
      <c r="AI3" s="291">
        <v>0</v>
      </c>
      <c r="AJ3" s="291">
        <v>0</v>
      </c>
      <c r="AK3" s="291">
        <v>0</v>
      </c>
      <c r="AL3" s="291">
        <v>0</v>
      </c>
      <c r="AM3" s="291">
        <v>0</v>
      </c>
      <c r="AN3" s="291">
        <v>0</v>
      </c>
      <c r="AO3" s="291">
        <v>0</v>
      </c>
      <c r="AP3" s="291">
        <v>0</v>
      </c>
      <c r="AQ3" s="291">
        <v>0</v>
      </c>
      <c r="AR3" s="291">
        <v>0</v>
      </c>
      <c r="AS3" s="291">
        <v>0</v>
      </c>
      <c r="AT3" s="291">
        <v>0</v>
      </c>
      <c r="AU3" s="291">
        <v>0</v>
      </c>
      <c r="AV3" s="291">
        <v>0</v>
      </c>
      <c r="AW3" s="291">
        <v>0</v>
      </c>
      <c r="AX3" s="291">
        <v>0</v>
      </c>
      <c r="AY3" s="291">
        <v>0</v>
      </c>
      <c r="AZ3" s="291">
        <v>0</v>
      </c>
      <c r="BA3" s="291">
        <v>0</v>
      </c>
      <c r="BB3" s="291">
        <v>0</v>
      </c>
      <c r="BC3" s="291">
        <v>0</v>
      </c>
      <c r="BD3" s="291">
        <v>0</v>
      </c>
      <c r="BE3" s="291">
        <v>0</v>
      </c>
      <c r="BF3" s="291">
        <v>0</v>
      </c>
      <c r="BG3" s="291">
        <v>0</v>
      </c>
      <c r="BH3" s="291">
        <v>0</v>
      </c>
      <c r="BI3" s="291">
        <v>0</v>
      </c>
      <c r="BJ3" s="291">
        <v>0</v>
      </c>
      <c r="BK3" s="291">
        <v>0</v>
      </c>
      <c r="BL3" s="291">
        <v>0</v>
      </c>
      <c r="BM3" s="291">
        <v>0</v>
      </c>
      <c r="BN3" s="291">
        <v>0</v>
      </c>
      <c r="BO3" s="291">
        <v>0</v>
      </c>
      <c r="BP3" s="291">
        <v>0</v>
      </c>
      <c r="BQ3" s="291">
        <v>0</v>
      </c>
      <c r="BR3" s="291">
        <v>0</v>
      </c>
      <c r="BS3" s="291">
        <v>0</v>
      </c>
      <c r="BT3" s="291">
        <v>0</v>
      </c>
      <c r="BU3" s="291">
        <v>0</v>
      </c>
      <c r="BV3" s="291">
        <v>0</v>
      </c>
      <c r="BW3" s="291">
        <v>0</v>
      </c>
      <c r="BX3" s="291">
        <v>0</v>
      </c>
      <c r="BY3" s="291">
        <v>0</v>
      </c>
      <c r="BZ3" s="291">
        <v>0</v>
      </c>
      <c r="CA3" s="291">
        <v>0</v>
      </c>
      <c r="CB3" s="291">
        <v>0</v>
      </c>
      <c r="CC3" s="291">
        <v>0</v>
      </c>
      <c r="CD3" s="291">
        <v>0</v>
      </c>
      <c r="CE3" s="291">
        <v>0</v>
      </c>
      <c r="CF3" s="291">
        <v>0</v>
      </c>
      <c r="CG3" s="291">
        <v>0</v>
      </c>
      <c r="CH3" s="291">
        <v>0</v>
      </c>
      <c r="CI3" s="291">
        <v>0</v>
      </c>
      <c r="CJ3" s="291">
        <v>0</v>
      </c>
      <c r="CK3" s="291">
        <v>0</v>
      </c>
      <c r="CL3" s="291">
        <v>0</v>
      </c>
      <c r="CM3" s="291">
        <v>0</v>
      </c>
      <c r="CN3" s="291">
        <v>0</v>
      </c>
      <c r="CO3" s="291">
        <v>0</v>
      </c>
      <c r="CP3" s="291">
        <v>0</v>
      </c>
      <c r="CQ3" s="291">
        <v>0</v>
      </c>
      <c r="CR3" s="291">
        <v>0</v>
      </c>
      <c r="CS3" s="291">
        <v>0</v>
      </c>
      <c r="CT3" s="291">
        <v>0</v>
      </c>
      <c r="CU3" s="291">
        <v>0</v>
      </c>
      <c r="CV3" s="291">
        <v>0</v>
      </c>
      <c r="CW3" s="291">
        <v>0</v>
      </c>
      <c r="CX3" s="291">
        <v>0</v>
      </c>
      <c r="CY3" s="291">
        <v>0</v>
      </c>
      <c r="CZ3" s="291">
        <v>0</v>
      </c>
      <c r="DA3" s="291">
        <v>0</v>
      </c>
      <c r="DB3" s="291">
        <v>0</v>
      </c>
      <c r="DC3" s="291">
        <v>0</v>
      </c>
      <c r="DD3" s="291">
        <v>0</v>
      </c>
      <c r="DE3" s="291">
        <v>0</v>
      </c>
      <c r="DF3" s="291">
        <v>0</v>
      </c>
      <c r="DG3" s="291">
        <v>0</v>
      </c>
      <c r="DH3" s="291">
        <v>0</v>
      </c>
      <c r="DI3" s="291">
        <v>0</v>
      </c>
      <c r="DJ3" s="291">
        <v>0</v>
      </c>
      <c r="DK3" s="291">
        <v>0</v>
      </c>
      <c r="DL3" s="291">
        <v>0</v>
      </c>
      <c r="DM3" s="291">
        <v>0</v>
      </c>
      <c r="DN3" s="291">
        <v>0</v>
      </c>
      <c r="DO3" s="291">
        <v>0</v>
      </c>
      <c r="DP3" s="291">
        <v>0</v>
      </c>
      <c r="DQ3" s="291">
        <v>0</v>
      </c>
      <c r="DR3" s="291">
        <v>0</v>
      </c>
      <c r="DS3" s="291">
        <v>0</v>
      </c>
      <c r="DT3" s="291">
        <v>0</v>
      </c>
      <c r="DU3" s="291">
        <v>0</v>
      </c>
      <c r="DV3" s="291">
        <v>0</v>
      </c>
      <c r="DW3" s="291">
        <v>0</v>
      </c>
      <c r="DX3" s="291">
        <v>0</v>
      </c>
      <c r="DY3" s="291">
        <v>0</v>
      </c>
      <c r="DZ3" s="291">
        <v>0</v>
      </c>
      <c r="EA3" s="291">
        <v>0</v>
      </c>
      <c r="EB3" s="291">
        <v>0</v>
      </c>
      <c r="EC3" s="291">
        <v>0</v>
      </c>
      <c r="ED3" s="291">
        <v>0</v>
      </c>
      <c r="EE3" s="291">
        <v>0</v>
      </c>
      <c r="EF3" s="291">
        <v>0</v>
      </c>
      <c r="EG3" s="291">
        <v>0</v>
      </c>
      <c r="EH3" s="291">
        <v>0</v>
      </c>
      <c r="EI3" s="291">
        <v>0</v>
      </c>
      <c r="EJ3" s="291">
        <v>0</v>
      </c>
      <c r="EK3" s="291">
        <v>0</v>
      </c>
      <c r="EL3" s="291">
        <v>0</v>
      </c>
      <c r="EM3" s="291">
        <v>0</v>
      </c>
      <c r="EN3" s="291">
        <v>0</v>
      </c>
      <c r="EO3" s="291">
        <v>0</v>
      </c>
      <c r="EP3" s="291">
        <v>0</v>
      </c>
      <c r="EQ3" s="291">
        <v>0</v>
      </c>
      <c r="ER3" s="291">
        <v>0</v>
      </c>
      <c r="ES3" s="291">
        <v>0</v>
      </c>
      <c r="ET3" s="291">
        <v>0</v>
      </c>
      <c r="EU3" s="291">
        <v>0</v>
      </c>
      <c r="EV3" s="291">
        <v>0</v>
      </c>
      <c r="EW3" s="291">
        <v>0</v>
      </c>
      <c r="EX3" s="291">
        <v>0</v>
      </c>
    </row>
    <row r="4" spans="1:154">
      <c r="A4" s="290" t="s">
        <v>97</v>
      </c>
      <c r="B4" s="291">
        <v>0</v>
      </c>
      <c r="C4" s="291">
        <v>0</v>
      </c>
      <c r="D4" s="291">
        <v>1</v>
      </c>
      <c r="E4" s="291">
        <v>0</v>
      </c>
      <c r="F4" s="291">
        <v>0</v>
      </c>
      <c r="G4" s="291">
        <v>0</v>
      </c>
      <c r="H4" s="291">
        <v>0</v>
      </c>
      <c r="I4" s="291">
        <v>0</v>
      </c>
      <c r="J4" s="291">
        <v>0</v>
      </c>
      <c r="K4" s="291">
        <v>0</v>
      </c>
      <c r="L4" s="291">
        <v>0</v>
      </c>
      <c r="M4" s="291">
        <v>0</v>
      </c>
      <c r="N4" s="291">
        <v>0</v>
      </c>
      <c r="O4" s="291">
        <v>0</v>
      </c>
      <c r="P4" s="291">
        <v>0</v>
      </c>
      <c r="Q4" s="291">
        <v>0</v>
      </c>
      <c r="R4" s="291">
        <v>0</v>
      </c>
      <c r="S4" s="291">
        <v>0</v>
      </c>
      <c r="T4" s="291">
        <v>0</v>
      </c>
      <c r="U4" s="291">
        <v>0</v>
      </c>
      <c r="V4" s="291">
        <v>0</v>
      </c>
      <c r="W4" s="291">
        <v>0</v>
      </c>
      <c r="X4" s="291">
        <v>0</v>
      </c>
      <c r="Y4" s="291">
        <v>0</v>
      </c>
      <c r="Z4" s="291">
        <v>0</v>
      </c>
      <c r="AA4" s="291">
        <v>0</v>
      </c>
      <c r="AB4" s="291">
        <v>0</v>
      </c>
      <c r="AC4" s="291">
        <v>0</v>
      </c>
      <c r="AD4" s="291">
        <v>0</v>
      </c>
      <c r="AE4" s="291">
        <v>0</v>
      </c>
      <c r="AF4" s="291">
        <v>0</v>
      </c>
      <c r="AG4" s="291">
        <v>0</v>
      </c>
      <c r="AH4" s="291">
        <v>0</v>
      </c>
      <c r="AI4" s="291">
        <v>0</v>
      </c>
      <c r="AJ4" s="291">
        <v>0</v>
      </c>
      <c r="AK4" s="291">
        <v>0</v>
      </c>
      <c r="AL4" s="291">
        <v>0</v>
      </c>
      <c r="AM4" s="291">
        <v>0</v>
      </c>
      <c r="AN4" s="291">
        <v>0</v>
      </c>
      <c r="AO4" s="291">
        <v>0</v>
      </c>
      <c r="AP4" s="291">
        <v>0</v>
      </c>
      <c r="AQ4" s="291">
        <v>0</v>
      </c>
      <c r="AR4" s="291">
        <v>0</v>
      </c>
      <c r="AS4" s="291">
        <v>0</v>
      </c>
      <c r="AT4" s="291">
        <v>0</v>
      </c>
      <c r="AU4" s="291">
        <v>0</v>
      </c>
      <c r="AV4" s="291">
        <v>0</v>
      </c>
      <c r="AW4" s="291">
        <v>0</v>
      </c>
      <c r="AX4" s="291">
        <v>0</v>
      </c>
      <c r="AY4" s="291">
        <v>0</v>
      </c>
      <c r="AZ4" s="291">
        <v>0</v>
      </c>
      <c r="BA4" s="291">
        <v>0</v>
      </c>
      <c r="BB4" s="291">
        <v>0</v>
      </c>
      <c r="BC4" s="291">
        <v>0</v>
      </c>
      <c r="BD4" s="291">
        <v>0</v>
      </c>
      <c r="BE4" s="291">
        <v>0</v>
      </c>
      <c r="BF4" s="291">
        <v>0</v>
      </c>
      <c r="BG4" s="291">
        <v>0</v>
      </c>
      <c r="BH4" s="291">
        <v>0</v>
      </c>
      <c r="BI4" s="291">
        <v>0</v>
      </c>
      <c r="BJ4" s="291">
        <v>0</v>
      </c>
      <c r="BK4" s="291">
        <v>0</v>
      </c>
      <c r="BL4" s="291">
        <v>0</v>
      </c>
      <c r="BM4" s="291">
        <v>0</v>
      </c>
      <c r="BN4" s="291">
        <v>0</v>
      </c>
      <c r="BO4" s="291">
        <v>0</v>
      </c>
      <c r="BP4" s="291">
        <v>0</v>
      </c>
      <c r="BQ4" s="291">
        <v>0</v>
      </c>
      <c r="BR4" s="291">
        <v>0</v>
      </c>
      <c r="BS4" s="291">
        <v>0</v>
      </c>
      <c r="BT4" s="291">
        <v>0</v>
      </c>
      <c r="BU4" s="291">
        <v>0</v>
      </c>
      <c r="BV4" s="291">
        <v>0</v>
      </c>
      <c r="BW4" s="291">
        <v>0</v>
      </c>
      <c r="BX4" s="291">
        <v>0</v>
      </c>
      <c r="BY4" s="291">
        <v>0</v>
      </c>
      <c r="BZ4" s="291">
        <v>0</v>
      </c>
      <c r="CA4" s="291">
        <v>0</v>
      </c>
      <c r="CB4" s="291">
        <v>0</v>
      </c>
      <c r="CC4" s="291">
        <v>0</v>
      </c>
      <c r="CD4" s="291">
        <v>0</v>
      </c>
      <c r="CE4" s="291">
        <v>0</v>
      </c>
      <c r="CF4" s="291">
        <v>0</v>
      </c>
      <c r="CG4" s="291">
        <v>0</v>
      </c>
      <c r="CH4" s="291">
        <v>0</v>
      </c>
      <c r="CI4" s="291">
        <v>0</v>
      </c>
      <c r="CJ4" s="291">
        <v>0</v>
      </c>
      <c r="CK4" s="291">
        <v>0</v>
      </c>
      <c r="CL4" s="291">
        <v>0</v>
      </c>
      <c r="CM4" s="291">
        <v>0</v>
      </c>
      <c r="CN4" s="291">
        <v>0</v>
      </c>
      <c r="CO4" s="291">
        <v>0</v>
      </c>
      <c r="CP4" s="291">
        <v>0</v>
      </c>
      <c r="CQ4" s="291">
        <v>0</v>
      </c>
      <c r="CR4" s="291">
        <v>0</v>
      </c>
      <c r="CS4" s="291">
        <v>0</v>
      </c>
      <c r="CT4" s="291">
        <v>0</v>
      </c>
      <c r="CU4" s="291">
        <v>0</v>
      </c>
      <c r="CV4" s="291">
        <v>0</v>
      </c>
      <c r="CW4" s="291">
        <v>0</v>
      </c>
      <c r="CX4" s="291">
        <v>0</v>
      </c>
      <c r="CY4" s="291">
        <v>0</v>
      </c>
      <c r="CZ4" s="291">
        <v>0</v>
      </c>
      <c r="DA4" s="291">
        <v>0</v>
      </c>
      <c r="DB4" s="291">
        <v>0</v>
      </c>
      <c r="DC4" s="291">
        <v>0</v>
      </c>
      <c r="DD4" s="291">
        <v>0</v>
      </c>
      <c r="DE4" s="291">
        <v>0</v>
      </c>
      <c r="DF4" s="291">
        <v>0</v>
      </c>
      <c r="DG4" s="291">
        <v>0</v>
      </c>
      <c r="DH4" s="291">
        <v>0</v>
      </c>
      <c r="DI4" s="291">
        <v>0</v>
      </c>
      <c r="DJ4" s="291">
        <v>0</v>
      </c>
      <c r="DK4" s="291">
        <v>0</v>
      </c>
      <c r="DL4" s="291">
        <v>0</v>
      </c>
      <c r="DM4" s="291">
        <v>0</v>
      </c>
      <c r="DN4" s="291">
        <v>0</v>
      </c>
      <c r="DO4" s="291">
        <v>0</v>
      </c>
      <c r="DP4" s="291">
        <v>0</v>
      </c>
      <c r="DQ4" s="291">
        <v>0</v>
      </c>
      <c r="DR4" s="291">
        <v>0</v>
      </c>
      <c r="DS4" s="291">
        <v>0</v>
      </c>
      <c r="DT4" s="291">
        <v>0</v>
      </c>
      <c r="DU4" s="291">
        <v>0</v>
      </c>
      <c r="DV4" s="291">
        <v>0</v>
      </c>
      <c r="DW4" s="291">
        <v>0</v>
      </c>
      <c r="DX4" s="291">
        <v>0</v>
      </c>
      <c r="DY4" s="291">
        <v>0</v>
      </c>
      <c r="DZ4" s="291">
        <v>0</v>
      </c>
      <c r="EA4" s="291">
        <v>0</v>
      </c>
      <c r="EB4" s="291">
        <v>0</v>
      </c>
      <c r="EC4" s="291">
        <v>0</v>
      </c>
      <c r="ED4" s="291">
        <v>0</v>
      </c>
      <c r="EE4" s="291">
        <v>0</v>
      </c>
      <c r="EF4" s="291">
        <v>0</v>
      </c>
      <c r="EG4" s="291">
        <v>0</v>
      </c>
      <c r="EH4" s="291">
        <v>0</v>
      </c>
      <c r="EI4" s="291">
        <v>0</v>
      </c>
      <c r="EJ4" s="291">
        <v>0</v>
      </c>
      <c r="EK4" s="291">
        <v>0</v>
      </c>
      <c r="EL4" s="291">
        <v>0</v>
      </c>
      <c r="EM4" s="291">
        <v>0</v>
      </c>
      <c r="EN4" s="291">
        <v>0</v>
      </c>
      <c r="EO4" s="291">
        <v>0</v>
      </c>
      <c r="EP4" s="291">
        <v>0</v>
      </c>
      <c r="EQ4" s="291">
        <v>0</v>
      </c>
      <c r="ER4" s="291">
        <v>0</v>
      </c>
      <c r="ES4" s="291">
        <v>0</v>
      </c>
      <c r="ET4" s="291">
        <v>0</v>
      </c>
      <c r="EU4" s="291">
        <v>0</v>
      </c>
      <c r="EV4" s="291">
        <v>0</v>
      </c>
      <c r="EW4" s="291">
        <v>0</v>
      </c>
      <c r="EX4" s="291">
        <v>0</v>
      </c>
    </row>
    <row r="5" spans="1:154">
      <c r="A5" s="290" t="s">
        <v>98</v>
      </c>
      <c r="B5" s="291">
        <v>0</v>
      </c>
      <c r="C5" s="291">
        <v>0</v>
      </c>
      <c r="D5" s="291">
        <v>0</v>
      </c>
      <c r="E5" s="291">
        <v>1</v>
      </c>
      <c r="F5" s="291">
        <v>0</v>
      </c>
      <c r="G5" s="291">
        <v>0</v>
      </c>
      <c r="H5" s="291">
        <v>0</v>
      </c>
      <c r="I5" s="291">
        <v>0</v>
      </c>
      <c r="J5" s="291">
        <v>0</v>
      </c>
      <c r="K5" s="291">
        <v>0</v>
      </c>
      <c r="L5" s="291">
        <v>0</v>
      </c>
      <c r="M5" s="291">
        <v>0</v>
      </c>
      <c r="N5" s="291">
        <v>0</v>
      </c>
      <c r="O5" s="291">
        <v>0</v>
      </c>
      <c r="P5" s="291">
        <v>0</v>
      </c>
      <c r="Q5" s="291">
        <v>0</v>
      </c>
      <c r="R5" s="291">
        <v>0</v>
      </c>
      <c r="S5" s="291">
        <v>0</v>
      </c>
      <c r="T5" s="291">
        <v>0</v>
      </c>
      <c r="U5" s="291">
        <v>0</v>
      </c>
      <c r="V5" s="291">
        <v>0</v>
      </c>
      <c r="W5" s="291">
        <v>0</v>
      </c>
      <c r="X5" s="291">
        <v>0</v>
      </c>
      <c r="Y5" s="291">
        <v>0</v>
      </c>
      <c r="Z5" s="291">
        <v>0</v>
      </c>
      <c r="AA5" s="291">
        <v>0</v>
      </c>
      <c r="AB5" s="291">
        <v>0</v>
      </c>
      <c r="AC5" s="291">
        <v>0</v>
      </c>
      <c r="AD5" s="291">
        <v>0</v>
      </c>
      <c r="AE5" s="291">
        <v>0</v>
      </c>
      <c r="AF5" s="291">
        <v>0</v>
      </c>
      <c r="AG5" s="291">
        <v>0</v>
      </c>
      <c r="AH5" s="291">
        <v>0</v>
      </c>
      <c r="AI5" s="291">
        <v>0</v>
      </c>
      <c r="AJ5" s="291">
        <v>0</v>
      </c>
      <c r="AK5" s="291">
        <v>0</v>
      </c>
      <c r="AL5" s="291">
        <v>0</v>
      </c>
      <c r="AM5" s="291">
        <v>0</v>
      </c>
      <c r="AN5" s="291">
        <v>0</v>
      </c>
      <c r="AO5" s="291">
        <v>0</v>
      </c>
      <c r="AP5" s="291">
        <v>0</v>
      </c>
      <c r="AQ5" s="291">
        <v>0</v>
      </c>
      <c r="AR5" s="291">
        <v>0</v>
      </c>
      <c r="AS5" s="291">
        <v>0</v>
      </c>
      <c r="AT5" s="291">
        <v>0</v>
      </c>
      <c r="AU5" s="291">
        <v>0</v>
      </c>
      <c r="AV5" s="291">
        <v>0</v>
      </c>
      <c r="AW5" s="291">
        <v>0</v>
      </c>
      <c r="AX5" s="291">
        <v>0</v>
      </c>
      <c r="AY5" s="291">
        <v>0</v>
      </c>
      <c r="AZ5" s="291">
        <v>0</v>
      </c>
      <c r="BA5" s="291">
        <v>0</v>
      </c>
      <c r="BB5" s="291">
        <v>0</v>
      </c>
      <c r="BC5" s="291">
        <v>0</v>
      </c>
      <c r="BD5" s="291">
        <v>0</v>
      </c>
      <c r="BE5" s="291">
        <v>0</v>
      </c>
      <c r="BF5" s="291">
        <v>0</v>
      </c>
      <c r="BG5" s="291">
        <v>0</v>
      </c>
      <c r="BH5" s="291">
        <v>0</v>
      </c>
      <c r="BI5" s="291">
        <v>0</v>
      </c>
      <c r="BJ5" s="291">
        <v>0</v>
      </c>
      <c r="BK5" s="291">
        <v>0</v>
      </c>
      <c r="BL5" s="291">
        <v>0</v>
      </c>
      <c r="BM5" s="291">
        <v>0</v>
      </c>
      <c r="BN5" s="291">
        <v>0</v>
      </c>
      <c r="BO5" s="291">
        <v>0</v>
      </c>
      <c r="BP5" s="291">
        <v>0</v>
      </c>
      <c r="BQ5" s="291">
        <v>0</v>
      </c>
      <c r="BR5" s="291">
        <v>0</v>
      </c>
      <c r="BS5" s="291">
        <v>0</v>
      </c>
      <c r="BT5" s="291">
        <v>0</v>
      </c>
      <c r="BU5" s="291">
        <v>0</v>
      </c>
      <c r="BV5" s="291">
        <v>0</v>
      </c>
      <c r="BW5" s="291">
        <v>0</v>
      </c>
      <c r="BX5" s="291">
        <v>0</v>
      </c>
      <c r="BY5" s="291">
        <v>0</v>
      </c>
      <c r="BZ5" s="291">
        <v>0</v>
      </c>
      <c r="CA5" s="291">
        <v>0</v>
      </c>
      <c r="CB5" s="291">
        <v>0</v>
      </c>
      <c r="CC5" s="291">
        <v>0</v>
      </c>
      <c r="CD5" s="291">
        <v>0</v>
      </c>
      <c r="CE5" s="291">
        <v>0</v>
      </c>
      <c r="CF5" s="291">
        <v>0</v>
      </c>
      <c r="CG5" s="291">
        <v>0</v>
      </c>
      <c r="CH5" s="291">
        <v>0</v>
      </c>
      <c r="CI5" s="291">
        <v>0</v>
      </c>
      <c r="CJ5" s="291">
        <v>0</v>
      </c>
      <c r="CK5" s="291">
        <v>0</v>
      </c>
      <c r="CL5" s="291">
        <v>0</v>
      </c>
      <c r="CM5" s="291">
        <v>0</v>
      </c>
      <c r="CN5" s="291">
        <v>0</v>
      </c>
      <c r="CO5" s="291">
        <v>0</v>
      </c>
      <c r="CP5" s="291">
        <v>0</v>
      </c>
      <c r="CQ5" s="291">
        <v>0</v>
      </c>
      <c r="CR5" s="291">
        <v>0</v>
      </c>
      <c r="CS5" s="291">
        <v>0</v>
      </c>
      <c r="CT5" s="291">
        <v>0</v>
      </c>
      <c r="CU5" s="291">
        <v>0</v>
      </c>
      <c r="CV5" s="291">
        <v>0</v>
      </c>
      <c r="CW5" s="291">
        <v>0</v>
      </c>
      <c r="CX5" s="291">
        <v>0</v>
      </c>
      <c r="CY5" s="291">
        <v>0</v>
      </c>
      <c r="CZ5" s="291">
        <v>0</v>
      </c>
      <c r="DA5" s="291">
        <v>0</v>
      </c>
      <c r="DB5" s="291">
        <v>0</v>
      </c>
      <c r="DC5" s="291">
        <v>0</v>
      </c>
      <c r="DD5" s="291">
        <v>0</v>
      </c>
      <c r="DE5" s="291">
        <v>0</v>
      </c>
      <c r="DF5" s="291">
        <v>0</v>
      </c>
      <c r="DG5" s="291">
        <v>0</v>
      </c>
      <c r="DH5" s="291">
        <v>0</v>
      </c>
      <c r="DI5" s="291">
        <v>0</v>
      </c>
      <c r="DJ5" s="291">
        <v>0</v>
      </c>
      <c r="DK5" s="291">
        <v>0</v>
      </c>
      <c r="DL5" s="291">
        <v>0</v>
      </c>
      <c r="DM5" s="291">
        <v>0</v>
      </c>
      <c r="DN5" s="291">
        <v>0</v>
      </c>
      <c r="DO5" s="291">
        <v>0</v>
      </c>
      <c r="DP5" s="291">
        <v>0</v>
      </c>
      <c r="DQ5" s="291">
        <v>0</v>
      </c>
      <c r="DR5" s="291">
        <v>0</v>
      </c>
      <c r="DS5" s="291">
        <v>0</v>
      </c>
      <c r="DT5" s="291">
        <v>0</v>
      </c>
      <c r="DU5" s="291">
        <v>0</v>
      </c>
      <c r="DV5" s="291">
        <v>0</v>
      </c>
      <c r="DW5" s="291">
        <v>0</v>
      </c>
      <c r="DX5" s="291">
        <v>0</v>
      </c>
      <c r="DY5" s="291">
        <v>0</v>
      </c>
      <c r="DZ5" s="291">
        <v>0</v>
      </c>
      <c r="EA5" s="291">
        <v>0</v>
      </c>
      <c r="EB5" s="291">
        <v>0</v>
      </c>
      <c r="EC5" s="291">
        <v>0</v>
      </c>
      <c r="ED5" s="291">
        <v>0</v>
      </c>
      <c r="EE5" s="291">
        <v>0</v>
      </c>
      <c r="EF5" s="291">
        <v>0</v>
      </c>
      <c r="EG5" s="291">
        <v>0</v>
      </c>
      <c r="EH5" s="291">
        <v>0</v>
      </c>
      <c r="EI5" s="291">
        <v>0</v>
      </c>
      <c r="EJ5" s="291">
        <v>0</v>
      </c>
      <c r="EK5" s="291">
        <v>0</v>
      </c>
      <c r="EL5" s="291">
        <v>0</v>
      </c>
      <c r="EM5" s="291">
        <v>0</v>
      </c>
      <c r="EN5" s="291">
        <v>0</v>
      </c>
      <c r="EO5" s="291">
        <v>0</v>
      </c>
      <c r="EP5" s="291">
        <v>0</v>
      </c>
      <c r="EQ5" s="291">
        <v>0</v>
      </c>
      <c r="ER5" s="291">
        <v>0</v>
      </c>
      <c r="ES5" s="291">
        <v>0</v>
      </c>
      <c r="ET5" s="291">
        <v>0</v>
      </c>
      <c r="EU5" s="291">
        <v>0</v>
      </c>
      <c r="EV5" s="291">
        <v>0</v>
      </c>
      <c r="EW5" s="291">
        <v>0</v>
      </c>
      <c r="EX5" s="291">
        <v>0</v>
      </c>
    </row>
    <row r="6" spans="1:154">
      <c r="A6" s="290" t="s">
        <v>99</v>
      </c>
      <c r="B6" s="291">
        <v>0</v>
      </c>
      <c r="C6" s="291">
        <v>0</v>
      </c>
      <c r="D6" s="291">
        <v>0</v>
      </c>
      <c r="E6" s="291">
        <v>0</v>
      </c>
      <c r="F6" s="291">
        <v>1</v>
      </c>
      <c r="G6" s="291">
        <v>0</v>
      </c>
      <c r="H6" s="291">
        <v>0</v>
      </c>
      <c r="I6" s="291">
        <v>0</v>
      </c>
      <c r="J6" s="291">
        <v>0</v>
      </c>
      <c r="K6" s="291">
        <v>0</v>
      </c>
      <c r="L6" s="291">
        <v>0</v>
      </c>
      <c r="M6" s="291">
        <v>0</v>
      </c>
      <c r="N6" s="291">
        <v>0</v>
      </c>
      <c r="O6" s="291">
        <v>0</v>
      </c>
      <c r="P6" s="291">
        <v>0</v>
      </c>
      <c r="Q6" s="291">
        <v>0</v>
      </c>
      <c r="R6" s="291">
        <v>0</v>
      </c>
      <c r="S6" s="291">
        <v>0</v>
      </c>
      <c r="T6" s="291">
        <v>0</v>
      </c>
      <c r="U6" s="291">
        <v>0</v>
      </c>
      <c r="V6" s="291">
        <v>0</v>
      </c>
      <c r="W6" s="291">
        <v>0</v>
      </c>
      <c r="X6" s="291">
        <v>0</v>
      </c>
      <c r="Y6" s="291">
        <v>0</v>
      </c>
      <c r="Z6" s="291">
        <v>0</v>
      </c>
      <c r="AA6" s="291">
        <v>0</v>
      </c>
      <c r="AB6" s="291">
        <v>0</v>
      </c>
      <c r="AC6" s="291">
        <v>0</v>
      </c>
      <c r="AD6" s="291">
        <v>0</v>
      </c>
      <c r="AE6" s="291">
        <v>0</v>
      </c>
      <c r="AF6" s="291">
        <v>0</v>
      </c>
      <c r="AG6" s="291">
        <v>0</v>
      </c>
      <c r="AH6" s="291">
        <v>0</v>
      </c>
      <c r="AI6" s="291">
        <v>0</v>
      </c>
      <c r="AJ6" s="291">
        <v>0</v>
      </c>
      <c r="AK6" s="291">
        <v>0</v>
      </c>
      <c r="AL6" s="291">
        <v>0</v>
      </c>
      <c r="AM6" s="291">
        <v>0</v>
      </c>
      <c r="AN6" s="291">
        <v>0</v>
      </c>
      <c r="AO6" s="291">
        <v>0</v>
      </c>
      <c r="AP6" s="291">
        <v>0</v>
      </c>
      <c r="AQ6" s="291">
        <v>0</v>
      </c>
      <c r="AR6" s="291">
        <v>0</v>
      </c>
      <c r="AS6" s="291">
        <v>0</v>
      </c>
      <c r="AT6" s="291">
        <v>0</v>
      </c>
      <c r="AU6" s="291">
        <v>0</v>
      </c>
      <c r="AV6" s="291">
        <v>0</v>
      </c>
      <c r="AW6" s="291">
        <v>0</v>
      </c>
      <c r="AX6" s="291">
        <v>0</v>
      </c>
      <c r="AY6" s="291">
        <v>0</v>
      </c>
      <c r="AZ6" s="291">
        <v>0</v>
      </c>
      <c r="BA6" s="291">
        <v>0</v>
      </c>
      <c r="BB6" s="291">
        <v>0</v>
      </c>
      <c r="BC6" s="291">
        <v>0</v>
      </c>
      <c r="BD6" s="291">
        <v>0</v>
      </c>
      <c r="BE6" s="291">
        <v>0</v>
      </c>
      <c r="BF6" s="291">
        <v>0</v>
      </c>
      <c r="BG6" s="291">
        <v>0</v>
      </c>
      <c r="BH6" s="291">
        <v>0</v>
      </c>
      <c r="BI6" s="291">
        <v>0</v>
      </c>
      <c r="BJ6" s="291">
        <v>0</v>
      </c>
      <c r="BK6" s="291">
        <v>0</v>
      </c>
      <c r="BL6" s="291">
        <v>0</v>
      </c>
      <c r="BM6" s="291">
        <v>0</v>
      </c>
      <c r="BN6" s="291">
        <v>0</v>
      </c>
      <c r="BO6" s="291">
        <v>0</v>
      </c>
      <c r="BP6" s="291">
        <v>0</v>
      </c>
      <c r="BQ6" s="291">
        <v>0</v>
      </c>
      <c r="BR6" s="291">
        <v>0</v>
      </c>
      <c r="BS6" s="291">
        <v>0</v>
      </c>
      <c r="BT6" s="291">
        <v>0</v>
      </c>
      <c r="BU6" s="291">
        <v>0</v>
      </c>
      <c r="BV6" s="291">
        <v>0</v>
      </c>
      <c r="BW6" s="291">
        <v>0</v>
      </c>
      <c r="BX6" s="291">
        <v>0</v>
      </c>
      <c r="BY6" s="291">
        <v>0</v>
      </c>
      <c r="BZ6" s="291">
        <v>0</v>
      </c>
      <c r="CA6" s="291">
        <v>0</v>
      </c>
      <c r="CB6" s="291">
        <v>0</v>
      </c>
      <c r="CC6" s="291">
        <v>0</v>
      </c>
      <c r="CD6" s="291">
        <v>0</v>
      </c>
      <c r="CE6" s="291">
        <v>0</v>
      </c>
      <c r="CF6" s="291">
        <v>0</v>
      </c>
      <c r="CG6" s="291">
        <v>0</v>
      </c>
      <c r="CH6" s="291">
        <v>0</v>
      </c>
      <c r="CI6" s="291">
        <v>0</v>
      </c>
      <c r="CJ6" s="291">
        <v>0</v>
      </c>
      <c r="CK6" s="291">
        <v>0</v>
      </c>
      <c r="CL6" s="291">
        <v>0</v>
      </c>
      <c r="CM6" s="291">
        <v>0</v>
      </c>
      <c r="CN6" s="291">
        <v>0</v>
      </c>
      <c r="CO6" s="291">
        <v>0</v>
      </c>
      <c r="CP6" s="291">
        <v>0</v>
      </c>
      <c r="CQ6" s="291">
        <v>0</v>
      </c>
      <c r="CR6" s="291">
        <v>0</v>
      </c>
      <c r="CS6" s="291">
        <v>0</v>
      </c>
      <c r="CT6" s="291">
        <v>0</v>
      </c>
      <c r="CU6" s="291">
        <v>0</v>
      </c>
      <c r="CV6" s="291">
        <v>0</v>
      </c>
      <c r="CW6" s="291">
        <v>0</v>
      </c>
      <c r="CX6" s="291">
        <v>0</v>
      </c>
      <c r="CY6" s="291">
        <v>0</v>
      </c>
      <c r="CZ6" s="291">
        <v>0</v>
      </c>
      <c r="DA6" s="291">
        <v>0</v>
      </c>
      <c r="DB6" s="291">
        <v>0</v>
      </c>
      <c r="DC6" s="291">
        <v>0</v>
      </c>
      <c r="DD6" s="291">
        <v>0</v>
      </c>
      <c r="DE6" s="291">
        <v>0</v>
      </c>
      <c r="DF6" s="291">
        <v>0</v>
      </c>
      <c r="DG6" s="291">
        <v>0</v>
      </c>
      <c r="DH6" s="291">
        <v>0</v>
      </c>
      <c r="DI6" s="291">
        <v>0</v>
      </c>
      <c r="DJ6" s="291">
        <v>0</v>
      </c>
      <c r="DK6" s="291">
        <v>0</v>
      </c>
      <c r="DL6" s="291">
        <v>0</v>
      </c>
      <c r="DM6" s="291">
        <v>0</v>
      </c>
      <c r="DN6" s="291">
        <v>0</v>
      </c>
      <c r="DO6" s="291">
        <v>0</v>
      </c>
      <c r="DP6" s="291">
        <v>0</v>
      </c>
      <c r="DQ6" s="291">
        <v>0</v>
      </c>
      <c r="DR6" s="291">
        <v>0</v>
      </c>
      <c r="DS6" s="291">
        <v>0</v>
      </c>
      <c r="DT6" s="291">
        <v>0</v>
      </c>
      <c r="DU6" s="291">
        <v>0</v>
      </c>
      <c r="DV6" s="291">
        <v>0</v>
      </c>
      <c r="DW6" s="291">
        <v>0</v>
      </c>
      <c r="DX6" s="291">
        <v>0</v>
      </c>
      <c r="DY6" s="291">
        <v>0</v>
      </c>
      <c r="DZ6" s="291">
        <v>0</v>
      </c>
      <c r="EA6" s="291">
        <v>0</v>
      </c>
      <c r="EB6" s="291">
        <v>0</v>
      </c>
      <c r="EC6" s="291">
        <v>0</v>
      </c>
      <c r="ED6" s="291">
        <v>0</v>
      </c>
      <c r="EE6" s="291">
        <v>0</v>
      </c>
      <c r="EF6" s="291">
        <v>0</v>
      </c>
      <c r="EG6" s="291">
        <v>0</v>
      </c>
      <c r="EH6" s="291">
        <v>0</v>
      </c>
      <c r="EI6" s="291">
        <v>0</v>
      </c>
      <c r="EJ6" s="291">
        <v>0</v>
      </c>
      <c r="EK6" s="291">
        <v>0</v>
      </c>
      <c r="EL6" s="291">
        <v>0</v>
      </c>
      <c r="EM6" s="291">
        <v>0</v>
      </c>
      <c r="EN6" s="291">
        <v>0</v>
      </c>
      <c r="EO6" s="291">
        <v>0</v>
      </c>
      <c r="EP6" s="291">
        <v>0</v>
      </c>
      <c r="EQ6" s="291">
        <v>0</v>
      </c>
      <c r="ER6" s="291">
        <v>0</v>
      </c>
      <c r="ES6" s="291">
        <v>0</v>
      </c>
      <c r="ET6" s="291">
        <v>0</v>
      </c>
      <c r="EU6" s="291">
        <v>0</v>
      </c>
      <c r="EV6" s="291">
        <v>0</v>
      </c>
      <c r="EW6" s="291">
        <v>0</v>
      </c>
      <c r="EX6" s="291">
        <v>0</v>
      </c>
    </row>
    <row r="7" spans="1:154">
      <c r="A7" s="290" t="s">
        <v>101</v>
      </c>
      <c r="B7" s="291">
        <v>0</v>
      </c>
      <c r="C7" s="291">
        <v>0</v>
      </c>
      <c r="D7" s="291">
        <v>0</v>
      </c>
      <c r="E7" s="291">
        <v>0</v>
      </c>
      <c r="F7" s="291">
        <v>0</v>
      </c>
      <c r="G7" s="291">
        <v>1</v>
      </c>
      <c r="H7" s="291">
        <v>0</v>
      </c>
      <c r="I7" s="291">
        <v>0</v>
      </c>
      <c r="J7" s="291">
        <v>0</v>
      </c>
      <c r="K7" s="291">
        <v>0</v>
      </c>
      <c r="L7" s="291">
        <v>0</v>
      </c>
      <c r="M7" s="291">
        <v>0</v>
      </c>
      <c r="N7" s="291">
        <v>0</v>
      </c>
      <c r="O7" s="291">
        <v>0</v>
      </c>
      <c r="P7" s="291">
        <v>0</v>
      </c>
      <c r="Q7" s="291">
        <v>0</v>
      </c>
      <c r="R7" s="291">
        <v>0</v>
      </c>
      <c r="S7" s="291">
        <v>0</v>
      </c>
      <c r="T7" s="291">
        <v>0</v>
      </c>
      <c r="U7" s="291">
        <v>0</v>
      </c>
      <c r="V7" s="291">
        <v>0</v>
      </c>
      <c r="W7" s="291">
        <v>0</v>
      </c>
      <c r="X7" s="291">
        <v>0</v>
      </c>
      <c r="Y7" s="291">
        <v>0</v>
      </c>
      <c r="Z7" s="291">
        <v>0</v>
      </c>
      <c r="AA7" s="291">
        <v>0</v>
      </c>
      <c r="AB7" s="291">
        <v>0</v>
      </c>
      <c r="AC7" s="291">
        <v>0</v>
      </c>
      <c r="AD7" s="291">
        <v>0</v>
      </c>
      <c r="AE7" s="291">
        <v>0</v>
      </c>
      <c r="AF7" s="291">
        <v>0</v>
      </c>
      <c r="AG7" s="291">
        <v>0</v>
      </c>
      <c r="AH7" s="291">
        <v>0</v>
      </c>
      <c r="AI7" s="291">
        <v>0</v>
      </c>
      <c r="AJ7" s="291">
        <v>0</v>
      </c>
      <c r="AK7" s="291">
        <v>0</v>
      </c>
      <c r="AL7" s="291">
        <v>0</v>
      </c>
      <c r="AM7" s="291">
        <v>0</v>
      </c>
      <c r="AN7" s="291">
        <v>0</v>
      </c>
      <c r="AO7" s="291">
        <v>0</v>
      </c>
      <c r="AP7" s="291">
        <v>0</v>
      </c>
      <c r="AQ7" s="291">
        <v>0</v>
      </c>
      <c r="AR7" s="291">
        <v>0</v>
      </c>
      <c r="AS7" s="291">
        <v>0</v>
      </c>
      <c r="AT7" s="291">
        <v>0</v>
      </c>
      <c r="AU7" s="291">
        <v>0</v>
      </c>
      <c r="AV7" s="291">
        <v>0</v>
      </c>
      <c r="AW7" s="291">
        <v>0</v>
      </c>
      <c r="AX7" s="291">
        <v>0</v>
      </c>
      <c r="AY7" s="291">
        <v>0</v>
      </c>
      <c r="AZ7" s="291">
        <v>0</v>
      </c>
      <c r="BA7" s="291">
        <v>0</v>
      </c>
      <c r="BB7" s="291">
        <v>0</v>
      </c>
      <c r="BC7" s="291">
        <v>0</v>
      </c>
      <c r="BD7" s="291">
        <v>0</v>
      </c>
      <c r="BE7" s="291">
        <v>0</v>
      </c>
      <c r="BF7" s="291">
        <v>0</v>
      </c>
      <c r="BG7" s="291">
        <v>0</v>
      </c>
      <c r="BH7" s="291">
        <v>0</v>
      </c>
      <c r="BI7" s="291">
        <v>0</v>
      </c>
      <c r="BJ7" s="291">
        <v>0</v>
      </c>
      <c r="BK7" s="291">
        <v>0</v>
      </c>
      <c r="BL7" s="291">
        <v>0</v>
      </c>
      <c r="BM7" s="291">
        <v>0</v>
      </c>
      <c r="BN7" s="291">
        <v>0</v>
      </c>
      <c r="BO7" s="291">
        <v>0</v>
      </c>
      <c r="BP7" s="291">
        <v>0</v>
      </c>
      <c r="BQ7" s="291">
        <v>0</v>
      </c>
      <c r="BR7" s="291">
        <v>0</v>
      </c>
      <c r="BS7" s="291">
        <v>0</v>
      </c>
      <c r="BT7" s="291">
        <v>0</v>
      </c>
      <c r="BU7" s="291">
        <v>0</v>
      </c>
      <c r="BV7" s="291">
        <v>0</v>
      </c>
      <c r="BW7" s="291">
        <v>0</v>
      </c>
      <c r="BX7" s="291">
        <v>0</v>
      </c>
      <c r="BY7" s="291">
        <v>0</v>
      </c>
      <c r="BZ7" s="291">
        <v>0</v>
      </c>
      <c r="CA7" s="291">
        <v>0</v>
      </c>
      <c r="CB7" s="291">
        <v>0</v>
      </c>
      <c r="CC7" s="291">
        <v>0</v>
      </c>
      <c r="CD7" s="291">
        <v>0</v>
      </c>
      <c r="CE7" s="291">
        <v>0</v>
      </c>
      <c r="CF7" s="291">
        <v>0</v>
      </c>
      <c r="CG7" s="291">
        <v>0</v>
      </c>
      <c r="CH7" s="291">
        <v>0</v>
      </c>
      <c r="CI7" s="291">
        <v>0</v>
      </c>
      <c r="CJ7" s="291">
        <v>0</v>
      </c>
      <c r="CK7" s="291">
        <v>0</v>
      </c>
      <c r="CL7" s="291">
        <v>0</v>
      </c>
      <c r="CM7" s="291">
        <v>0</v>
      </c>
      <c r="CN7" s="291">
        <v>0</v>
      </c>
      <c r="CO7" s="291">
        <v>0</v>
      </c>
      <c r="CP7" s="291">
        <v>0</v>
      </c>
      <c r="CQ7" s="291">
        <v>0</v>
      </c>
      <c r="CR7" s="291">
        <v>0</v>
      </c>
      <c r="CS7" s="291">
        <v>0</v>
      </c>
      <c r="CT7" s="291">
        <v>0</v>
      </c>
      <c r="CU7" s="291">
        <v>0</v>
      </c>
      <c r="CV7" s="291">
        <v>0</v>
      </c>
      <c r="CW7" s="291">
        <v>0</v>
      </c>
      <c r="CX7" s="291">
        <v>0</v>
      </c>
      <c r="CY7" s="291">
        <v>0</v>
      </c>
      <c r="CZ7" s="291">
        <v>0</v>
      </c>
      <c r="DA7" s="291">
        <v>0</v>
      </c>
      <c r="DB7" s="291">
        <v>0</v>
      </c>
      <c r="DC7" s="291">
        <v>0</v>
      </c>
      <c r="DD7" s="291">
        <v>0</v>
      </c>
      <c r="DE7" s="291">
        <v>0</v>
      </c>
      <c r="DF7" s="291">
        <v>0</v>
      </c>
      <c r="DG7" s="291">
        <v>0</v>
      </c>
      <c r="DH7" s="291">
        <v>0</v>
      </c>
      <c r="DI7" s="291">
        <v>0</v>
      </c>
      <c r="DJ7" s="291">
        <v>0</v>
      </c>
      <c r="DK7" s="291">
        <v>0</v>
      </c>
      <c r="DL7" s="291">
        <v>0</v>
      </c>
      <c r="DM7" s="291">
        <v>0</v>
      </c>
      <c r="DN7" s="291">
        <v>0</v>
      </c>
      <c r="DO7" s="291">
        <v>0</v>
      </c>
      <c r="DP7" s="291">
        <v>0</v>
      </c>
      <c r="DQ7" s="291">
        <v>0</v>
      </c>
      <c r="DR7" s="291">
        <v>0</v>
      </c>
      <c r="DS7" s="291">
        <v>0</v>
      </c>
      <c r="DT7" s="291">
        <v>0</v>
      </c>
      <c r="DU7" s="291">
        <v>0</v>
      </c>
      <c r="DV7" s="291">
        <v>0</v>
      </c>
      <c r="DW7" s="291">
        <v>0</v>
      </c>
      <c r="DX7" s="291">
        <v>0</v>
      </c>
      <c r="DY7" s="291">
        <v>0</v>
      </c>
      <c r="DZ7" s="291">
        <v>0</v>
      </c>
      <c r="EA7" s="291">
        <v>0</v>
      </c>
      <c r="EB7" s="291">
        <v>0</v>
      </c>
      <c r="EC7" s="291">
        <v>0</v>
      </c>
      <c r="ED7" s="291">
        <v>0</v>
      </c>
      <c r="EE7" s="291">
        <v>0</v>
      </c>
      <c r="EF7" s="291">
        <v>0</v>
      </c>
      <c r="EG7" s="291">
        <v>0</v>
      </c>
      <c r="EH7" s="291">
        <v>0</v>
      </c>
      <c r="EI7" s="291">
        <v>0</v>
      </c>
      <c r="EJ7" s="291">
        <v>0</v>
      </c>
      <c r="EK7" s="291">
        <v>0</v>
      </c>
      <c r="EL7" s="291">
        <v>0</v>
      </c>
      <c r="EM7" s="291">
        <v>0</v>
      </c>
      <c r="EN7" s="291">
        <v>0</v>
      </c>
      <c r="EO7" s="291">
        <v>0</v>
      </c>
      <c r="EP7" s="291">
        <v>0</v>
      </c>
      <c r="EQ7" s="291">
        <v>0</v>
      </c>
      <c r="ER7" s="291">
        <v>0</v>
      </c>
      <c r="ES7" s="291">
        <v>0</v>
      </c>
      <c r="ET7" s="291">
        <v>0</v>
      </c>
      <c r="EU7" s="291">
        <v>0</v>
      </c>
      <c r="EV7" s="291">
        <v>0</v>
      </c>
      <c r="EW7" s="291">
        <v>0</v>
      </c>
      <c r="EX7" s="291">
        <v>0</v>
      </c>
    </row>
    <row r="8" spans="1:154">
      <c r="A8" s="290" t="s">
        <v>102</v>
      </c>
      <c r="B8" s="291">
        <v>0</v>
      </c>
      <c r="C8" s="291">
        <v>0</v>
      </c>
      <c r="D8" s="291">
        <v>0</v>
      </c>
      <c r="E8" s="291">
        <v>0</v>
      </c>
      <c r="F8" s="291">
        <v>0</v>
      </c>
      <c r="G8" s="291">
        <v>0</v>
      </c>
      <c r="H8" s="291">
        <v>1</v>
      </c>
      <c r="I8" s="291">
        <v>0</v>
      </c>
      <c r="J8" s="291">
        <v>0</v>
      </c>
      <c r="K8" s="291">
        <v>0</v>
      </c>
      <c r="L8" s="291">
        <v>0</v>
      </c>
      <c r="M8" s="291">
        <v>0</v>
      </c>
      <c r="N8" s="291">
        <v>0</v>
      </c>
      <c r="O8" s="291">
        <v>0</v>
      </c>
      <c r="P8" s="291">
        <v>0</v>
      </c>
      <c r="Q8" s="291">
        <v>0</v>
      </c>
      <c r="R8" s="291">
        <v>0</v>
      </c>
      <c r="S8" s="291">
        <v>0</v>
      </c>
      <c r="T8" s="291">
        <v>0</v>
      </c>
      <c r="U8" s="291">
        <v>0</v>
      </c>
      <c r="V8" s="291">
        <v>0</v>
      </c>
      <c r="W8" s="291">
        <v>0</v>
      </c>
      <c r="X8" s="291">
        <v>0</v>
      </c>
      <c r="Y8" s="291">
        <v>0</v>
      </c>
      <c r="Z8" s="291">
        <v>0</v>
      </c>
      <c r="AA8" s="291">
        <v>0</v>
      </c>
      <c r="AB8" s="291">
        <v>0</v>
      </c>
      <c r="AC8" s="291">
        <v>0</v>
      </c>
      <c r="AD8" s="291">
        <v>0</v>
      </c>
      <c r="AE8" s="291">
        <v>0</v>
      </c>
      <c r="AF8" s="291">
        <v>0</v>
      </c>
      <c r="AG8" s="291">
        <v>0</v>
      </c>
      <c r="AH8" s="291">
        <v>0</v>
      </c>
      <c r="AI8" s="291">
        <v>0</v>
      </c>
      <c r="AJ8" s="291">
        <v>0</v>
      </c>
      <c r="AK8" s="291">
        <v>0</v>
      </c>
      <c r="AL8" s="291">
        <v>0</v>
      </c>
      <c r="AM8" s="291">
        <v>0</v>
      </c>
      <c r="AN8" s="291">
        <v>0</v>
      </c>
      <c r="AO8" s="291">
        <v>0</v>
      </c>
      <c r="AP8" s="291">
        <v>0</v>
      </c>
      <c r="AQ8" s="291">
        <v>0</v>
      </c>
      <c r="AR8" s="291">
        <v>0</v>
      </c>
      <c r="AS8" s="291">
        <v>0</v>
      </c>
      <c r="AT8" s="291">
        <v>0</v>
      </c>
      <c r="AU8" s="291">
        <v>0</v>
      </c>
      <c r="AV8" s="291">
        <v>0</v>
      </c>
      <c r="AW8" s="291">
        <v>0</v>
      </c>
      <c r="AX8" s="291">
        <v>0</v>
      </c>
      <c r="AY8" s="291">
        <v>0</v>
      </c>
      <c r="AZ8" s="291">
        <v>0</v>
      </c>
      <c r="BA8" s="291">
        <v>0</v>
      </c>
      <c r="BB8" s="291">
        <v>0</v>
      </c>
      <c r="BC8" s="291">
        <v>0</v>
      </c>
      <c r="BD8" s="291">
        <v>0</v>
      </c>
      <c r="BE8" s="291">
        <v>0</v>
      </c>
      <c r="BF8" s="291">
        <v>0</v>
      </c>
      <c r="BG8" s="291">
        <v>0</v>
      </c>
      <c r="BH8" s="291">
        <v>0</v>
      </c>
      <c r="BI8" s="291">
        <v>0</v>
      </c>
      <c r="BJ8" s="291">
        <v>0</v>
      </c>
      <c r="BK8" s="291">
        <v>0</v>
      </c>
      <c r="BL8" s="291">
        <v>0</v>
      </c>
      <c r="BM8" s="291">
        <v>0</v>
      </c>
      <c r="BN8" s="291">
        <v>0</v>
      </c>
      <c r="BO8" s="291">
        <v>0</v>
      </c>
      <c r="BP8" s="291">
        <v>0</v>
      </c>
      <c r="BQ8" s="291">
        <v>0</v>
      </c>
      <c r="BR8" s="291">
        <v>0</v>
      </c>
      <c r="BS8" s="291">
        <v>0</v>
      </c>
      <c r="BT8" s="291">
        <v>0</v>
      </c>
      <c r="BU8" s="291">
        <v>0</v>
      </c>
      <c r="BV8" s="291">
        <v>0</v>
      </c>
      <c r="BW8" s="291">
        <v>0</v>
      </c>
      <c r="BX8" s="291">
        <v>0</v>
      </c>
      <c r="BY8" s="291">
        <v>0</v>
      </c>
      <c r="BZ8" s="291">
        <v>0</v>
      </c>
      <c r="CA8" s="291">
        <v>0</v>
      </c>
      <c r="CB8" s="291">
        <v>0</v>
      </c>
      <c r="CC8" s="291">
        <v>0</v>
      </c>
      <c r="CD8" s="291">
        <v>0</v>
      </c>
      <c r="CE8" s="291">
        <v>0</v>
      </c>
      <c r="CF8" s="291">
        <v>0</v>
      </c>
      <c r="CG8" s="291">
        <v>0</v>
      </c>
      <c r="CH8" s="291">
        <v>0</v>
      </c>
      <c r="CI8" s="291">
        <v>0</v>
      </c>
      <c r="CJ8" s="291">
        <v>0</v>
      </c>
      <c r="CK8" s="291">
        <v>0</v>
      </c>
      <c r="CL8" s="291">
        <v>0</v>
      </c>
      <c r="CM8" s="291">
        <v>0</v>
      </c>
      <c r="CN8" s="291">
        <v>0</v>
      </c>
      <c r="CO8" s="291">
        <v>0</v>
      </c>
      <c r="CP8" s="291">
        <v>0</v>
      </c>
      <c r="CQ8" s="291">
        <v>0</v>
      </c>
      <c r="CR8" s="291">
        <v>0</v>
      </c>
      <c r="CS8" s="291">
        <v>0</v>
      </c>
      <c r="CT8" s="291">
        <v>0</v>
      </c>
      <c r="CU8" s="291">
        <v>0</v>
      </c>
      <c r="CV8" s="291">
        <v>0</v>
      </c>
      <c r="CW8" s="291">
        <v>0</v>
      </c>
      <c r="CX8" s="291">
        <v>0</v>
      </c>
      <c r="CY8" s="291">
        <v>0</v>
      </c>
      <c r="CZ8" s="291">
        <v>0</v>
      </c>
      <c r="DA8" s="291">
        <v>0</v>
      </c>
      <c r="DB8" s="291">
        <v>0</v>
      </c>
      <c r="DC8" s="291">
        <v>0</v>
      </c>
      <c r="DD8" s="291">
        <v>0</v>
      </c>
      <c r="DE8" s="291">
        <v>0</v>
      </c>
      <c r="DF8" s="291">
        <v>0</v>
      </c>
      <c r="DG8" s="291">
        <v>0</v>
      </c>
      <c r="DH8" s="291">
        <v>0</v>
      </c>
      <c r="DI8" s="291">
        <v>0</v>
      </c>
      <c r="DJ8" s="291">
        <v>0</v>
      </c>
      <c r="DK8" s="291">
        <v>0</v>
      </c>
      <c r="DL8" s="291">
        <v>0</v>
      </c>
      <c r="DM8" s="291">
        <v>0</v>
      </c>
      <c r="DN8" s="291">
        <v>0</v>
      </c>
      <c r="DO8" s="291">
        <v>0</v>
      </c>
      <c r="DP8" s="291">
        <v>0</v>
      </c>
      <c r="DQ8" s="291">
        <v>0</v>
      </c>
      <c r="DR8" s="291">
        <v>0</v>
      </c>
      <c r="DS8" s="291">
        <v>0</v>
      </c>
      <c r="DT8" s="291">
        <v>0</v>
      </c>
      <c r="DU8" s="291">
        <v>0</v>
      </c>
      <c r="DV8" s="291">
        <v>0</v>
      </c>
      <c r="DW8" s="291">
        <v>0</v>
      </c>
      <c r="DX8" s="291">
        <v>0</v>
      </c>
      <c r="DY8" s="291">
        <v>0</v>
      </c>
      <c r="DZ8" s="291">
        <v>0</v>
      </c>
      <c r="EA8" s="291">
        <v>0</v>
      </c>
      <c r="EB8" s="291">
        <v>0</v>
      </c>
      <c r="EC8" s="291">
        <v>0</v>
      </c>
      <c r="ED8" s="291">
        <v>0</v>
      </c>
      <c r="EE8" s="291">
        <v>0</v>
      </c>
      <c r="EF8" s="291">
        <v>0</v>
      </c>
      <c r="EG8" s="291">
        <v>0</v>
      </c>
      <c r="EH8" s="291">
        <v>0</v>
      </c>
      <c r="EI8" s="291">
        <v>0</v>
      </c>
      <c r="EJ8" s="291">
        <v>0</v>
      </c>
      <c r="EK8" s="291">
        <v>0</v>
      </c>
      <c r="EL8" s="291">
        <v>0</v>
      </c>
      <c r="EM8" s="291">
        <v>0</v>
      </c>
      <c r="EN8" s="291">
        <v>0</v>
      </c>
      <c r="EO8" s="291">
        <v>0</v>
      </c>
      <c r="EP8" s="291">
        <v>0</v>
      </c>
      <c r="EQ8" s="291">
        <v>0</v>
      </c>
      <c r="ER8" s="291">
        <v>0</v>
      </c>
      <c r="ES8" s="291">
        <v>0</v>
      </c>
      <c r="ET8" s="291">
        <v>0</v>
      </c>
      <c r="EU8" s="291">
        <v>0</v>
      </c>
      <c r="EV8" s="291">
        <v>0</v>
      </c>
      <c r="EW8" s="291">
        <v>0</v>
      </c>
      <c r="EX8" s="291">
        <v>0</v>
      </c>
    </row>
    <row r="9" spans="1:154">
      <c r="A9" s="290" t="s">
        <v>181</v>
      </c>
      <c r="B9" s="291">
        <v>0</v>
      </c>
      <c r="C9" s="291">
        <v>0</v>
      </c>
      <c r="D9" s="291">
        <v>0</v>
      </c>
      <c r="E9" s="291">
        <v>0</v>
      </c>
      <c r="F9" s="291">
        <v>0</v>
      </c>
      <c r="G9" s="291">
        <v>0</v>
      </c>
      <c r="H9" s="291">
        <v>0</v>
      </c>
      <c r="I9" s="291">
        <v>1</v>
      </c>
      <c r="J9" s="291">
        <v>0</v>
      </c>
      <c r="K9" s="291">
        <v>0</v>
      </c>
      <c r="L9" s="291">
        <v>0</v>
      </c>
      <c r="M9" s="291">
        <v>0</v>
      </c>
      <c r="N9" s="291">
        <v>0</v>
      </c>
      <c r="O9" s="291">
        <v>0</v>
      </c>
      <c r="P9" s="291">
        <v>0</v>
      </c>
      <c r="Q9" s="291">
        <v>0</v>
      </c>
      <c r="R9" s="291">
        <v>0</v>
      </c>
      <c r="S9" s="291">
        <v>0</v>
      </c>
      <c r="T9" s="291">
        <v>0</v>
      </c>
      <c r="U9" s="291">
        <v>0</v>
      </c>
      <c r="V9" s="291">
        <v>0</v>
      </c>
      <c r="W9" s="291">
        <v>0</v>
      </c>
      <c r="X9" s="291">
        <v>0</v>
      </c>
      <c r="Y9" s="291">
        <v>0</v>
      </c>
      <c r="Z9" s="291">
        <v>0</v>
      </c>
      <c r="AA9" s="291">
        <v>0</v>
      </c>
      <c r="AB9" s="291">
        <v>0</v>
      </c>
      <c r="AC9" s="291">
        <v>0</v>
      </c>
      <c r="AD9" s="291">
        <v>0</v>
      </c>
      <c r="AE9" s="291">
        <v>0</v>
      </c>
      <c r="AF9" s="291">
        <v>0</v>
      </c>
      <c r="AG9" s="291">
        <v>0</v>
      </c>
      <c r="AH9" s="291">
        <v>0</v>
      </c>
      <c r="AI9" s="291">
        <v>0</v>
      </c>
      <c r="AJ9" s="291">
        <v>0</v>
      </c>
      <c r="AK9" s="291">
        <v>0</v>
      </c>
      <c r="AL9" s="291">
        <v>0</v>
      </c>
      <c r="AM9" s="291">
        <v>0</v>
      </c>
      <c r="AN9" s="291">
        <v>0</v>
      </c>
      <c r="AO9" s="291">
        <v>0</v>
      </c>
      <c r="AP9" s="291">
        <v>0</v>
      </c>
      <c r="AQ9" s="291">
        <v>0</v>
      </c>
      <c r="AR9" s="291">
        <v>0</v>
      </c>
      <c r="AS9" s="291">
        <v>0</v>
      </c>
      <c r="AT9" s="291">
        <v>0</v>
      </c>
      <c r="AU9" s="291">
        <v>0</v>
      </c>
      <c r="AV9" s="291">
        <v>0</v>
      </c>
      <c r="AW9" s="291">
        <v>0</v>
      </c>
      <c r="AX9" s="291">
        <v>0</v>
      </c>
      <c r="AY9" s="291">
        <v>0</v>
      </c>
      <c r="AZ9" s="291">
        <v>0</v>
      </c>
      <c r="BA9" s="291">
        <v>0</v>
      </c>
      <c r="BB9" s="291">
        <v>0</v>
      </c>
      <c r="BC9" s="291">
        <v>0</v>
      </c>
      <c r="BD9" s="291">
        <v>0</v>
      </c>
      <c r="BE9" s="291">
        <v>0</v>
      </c>
      <c r="BF9" s="291">
        <v>0</v>
      </c>
      <c r="BG9" s="291">
        <v>0</v>
      </c>
      <c r="BH9" s="291">
        <v>0</v>
      </c>
      <c r="BI9" s="291">
        <v>0</v>
      </c>
      <c r="BJ9" s="291">
        <v>0</v>
      </c>
      <c r="BK9" s="291">
        <v>0</v>
      </c>
      <c r="BL9" s="291">
        <v>0</v>
      </c>
      <c r="BM9" s="291">
        <v>0</v>
      </c>
      <c r="BN9" s="291">
        <v>0</v>
      </c>
      <c r="BO9" s="291">
        <v>0</v>
      </c>
      <c r="BP9" s="291">
        <v>0</v>
      </c>
      <c r="BQ9" s="291">
        <v>0</v>
      </c>
      <c r="BR9" s="291">
        <v>0</v>
      </c>
      <c r="BS9" s="291">
        <v>0</v>
      </c>
      <c r="BT9" s="291">
        <v>0</v>
      </c>
      <c r="BU9" s="291">
        <v>0</v>
      </c>
      <c r="BV9" s="291">
        <v>0</v>
      </c>
      <c r="BW9" s="291">
        <v>0</v>
      </c>
      <c r="BX9" s="291">
        <v>0</v>
      </c>
      <c r="BY9" s="291">
        <v>0</v>
      </c>
      <c r="BZ9" s="291">
        <v>0</v>
      </c>
      <c r="CA9" s="291">
        <v>0</v>
      </c>
      <c r="CB9" s="291">
        <v>0</v>
      </c>
      <c r="CC9" s="291">
        <v>0</v>
      </c>
      <c r="CD9" s="291">
        <v>0</v>
      </c>
      <c r="CE9" s="291">
        <v>0</v>
      </c>
      <c r="CF9" s="291">
        <v>0</v>
      </c>
      <c r="CG9" s="291">
        <v>0</v>
      </c>
      <c r="CH9" s="291">
        <v>0</v>
      </c>
      <c r="CI9" s="291">
        <v>0</v>
      </c>
      <c r="CJ9" s="291">
        <v>0</v>
      </c>
      <c r="CK9" s="291">
        <v>0</v>
      </c>
      <c r="CL9" s="291">
        <v>0</v>
      </c>
      <c r="CM9" s="291">
        <v>0</v>
      </c>
      <c r="CN9" s="291">
        <v>0</v>
      </c>
      <c r="CO9" s="291">
        <v>0</v>
      </c>
      <c r="CP9" s="291">
        <v>0</v>
      </c>
      <c r="CQ9" s="291">
        <v>0</v>
      </c>
      <c r="CR9" s="291">
        <v>0</v>
      </c>
      <c r="CS9" s="291">
        <v>0</v>
      </c>
      <c r="CT9" s="291">
        <v>0</v>
      </c>
      <c r="CU9" s="291">
        <v>0</v>
      </c>
      <c r="CV9" s="291">
        <v>0</v>
      </c>
      <c r="CW9" s="291">
        <v>0</v>
      </c>
      <c r="CX9" s="291">
        <v>0</v>
      </c>
      <c r="CY9" s="291">
        <v>0</v>
      </c>
      <c r="CZ9" s="291">
        <v>0</v>
      </c>
      <c r="DA9" s="291">
        <v>0</v>
      </c>
      <c r="DB9" s="291">
        <v>0</v>
      </c>
      <c r="DC9" s="291">
        <v>0</v>
      </c>
      <c r="DD9" s="291">
        <v>0</v>
      </c>
      <c r="DE9" s="291">
        <v>0</v>
      </c>
      <c r="DF9" s="291">
        <v>0</v>
      </c>
      <c r="DG9" s="291">
        <v>0</v>
      </c>
      <c r="DH9" s="291">
        <v>0</v>
      </c>
      <c r="DI9" s="291">
        <v>0</v>
      </c>
      <c r="DJ9" s="291">
        <v>0</v>
      </c>
      <c r="DK9" s="291">
        <v>0</v>
      </c>
      <c r="DL9" s="291">
        <v>0</v>
      </c>
      <c r="DM9" s="291">
        <v>0</v>
      </c>
      <c r="DN9" s="291">
        <v>0</v>
      </c>
      <c r="DO9" s="291">
        <v>0</v>
      </c>
      <c r="DP9" s="291">
        <v>0</v>
      </c>
      <c r="DQ9" s="291">
        <v>0</v>
      </c>
      <c r="DR9" s="291">
        <v>0</v>
      </c>
      <c r="DS9" s="291">
        <v>0</v>
      </c>
      <c r="DT9" s="291">
        <v>0</v>
      </c>
      <c r="DU9" s="291">
        <v>0</v>
      </c>
      <c r="DV9" s="291">
        <v>0</v>
      </c>
      <c r="DW9" s="291">
        <v>0</v>
      </c>
      <c r="DX9" s="291">
        <v>0</v>
      </c>
      <c r="DY9" s="291">
        <v>0</v>
      </c>
      <c r="DZ9" s="291">
        <v>0</v>
      </c>
      <c r="EA9" s="291">
        <v>0</v>
      </c>
      <c r="EB9" s="291">
        <v>0</v>
      </c>
      <c r="EC9" s="291">
        <v>0</v>
      </c>
      <c r="ED9" s="291">
        <v>0</v>
      </c>
      <c r="EE9" s="291">
        <v>0</v>
      </c>
      <c r="EF9" s="291">
        <v>0</v>
      </c>
      <c r="EG9" s="291">
        <v>0</v>
      </c>
      <c r="EH9" s="291">
        <v>0</v>
      </c>
      <c r="EI9" s="291">
        <v>0</v>
      </c>
      <c r="EJ9" s="291">
        <v>0</v>
      </c>
      <c r="EK9" s="291">
        <v>0</v>
      </c>
      <c r="EL9" s="291">
        <v>0</v>
      </c>
      <c r="EM9" s="291">
        <v>0</v>
      </c>
      <c r="EN9" s="291">
        <v>0</v>
      </c>
      <c r="EO9" s="291">
        <v>0</v>
      </c>
      <c r="EP9" s="291">
        <v>0</v>
      </c>
      <c r="EQ9" s="291">
        <v>0</v>
      </c>
      <c r="ER9" s="291">
        <v>0</v>
      </c>
      <c r="ES9" s="291">
        <v>0</v>
      </c>
      <c r="ET9" s="291">
        <v>0</v>
      </c>
      <c r="EU9" s="291">
        <v>0</v>
      </c>
      <c r="EV9" s="291">
        <v>0</v>
      </c>
      <c r="EW9" s="291">
        <v>0</v>
      </c>
      <c r="EX9" s="291">
        <v>0</v>
      </c>
    </row>
    <row r="10" spans="1:154">
      <c r="A10" s="290" t="s">
        <v>182</v>
      </c>
      <c r="B10" s="291">
        <v>0</v>
      </c>
      <c r="C10" s="291">
        <v>0</v>
      </c>
      <c r="D10" s="291">
        <v>0</v>
      </c>
      <c r="E10" s="291">
        <v>0</v>
      </c>
      <c r="F10" s="291">
        <v>0</v>
      </c>
      <c r="G10" s="291">
        <v>0</v>
      </c>
      <c r="H10" s="291">
        <v>0</v>
      </c>
      <c r="I10" s="291">
        <v>0</v>
      </c>
      <c r="J10" s="291">
        <v>1</v>
      </c>
      <c r="K10" s="291">
        <v>0</v>
      </c>
      <c r="L10" s="291">
        <v>0</v>
      </c>
      <c r="M10" s="291">
        <v>0</v>
      </c>
      <c r="N10" s="291">
        <v>0</v>
      </c>
      <c r="O10" s="291">
        <v>0</v>
      </c>
      <c r="P10" s="291">
        <v>0</v>
      </c>
      <c r="Q10" s="291">
        <v>0</v>
      </c>
      <c r="R10" s="291">
        <v>0</v>
      </c>
      <c r="S10" s="291">
        <v>0</v>
      </c>
      <c r="T10" s="291">
        <v>0</v>
      </c>
      <c r="U10" s="291">
        <v>0</v>
      </c>
      <c r="V10" s="291">
        <v>0</v>
      </c>
      <c r="W10" s="291">
        <v>0</v>
      </c>
      <c r="X10" s="291">
        <v>0</v>
      </c>
      <c r="Y10" s="291">
        <v>0</v>
      </c>
      <c r="Z10" s="291">
        <v>0</v>
      </c>
      <c r="AA10" s="291">
        <v>0</v>
      </c>
      <c r="AB10" s="291">
        <v>0</v>
      </c>
      <c r="AC10" s="291">
        <v>0</v>
      </c>
      <c r="AD10" s="291">
        <v>0</v>
      </c>
      <c r="AE10" s="291">
        <v>0</v>
      </c>
      <c r="AF10" s="291">
        <v>0</v>
      </c>
      <c r="AG10" s="291">
        <v>0</v>
      </c>
      <c r="AH10" s="291">
        <v>0</v>
      </c>
      <c r="AI10" s="291">
        <v>0</v>
      </c>
      <c r="AJ10" s="291">
        <v>0</v>
      </c>
      <c r="AK10" s="291">
        <v>0</v>
      </c>
      <c r="AL10" s="291">
        <v>0</v>
      </c>
      <c r="AM10" s="291">
        <v>0</v>
      </c>
      <c r="AN10" s="291">
        <v>0</v>
      </c>
      <c r="AO10" s="291">
        <v>0</v>
      </c>
      <c r="AP10" s="291">
        <v>0</v>
      </c>
      <c r="AQ10" s="291">
        <v>0</v>
      </c>
      <c r="AR10" s="291">
        <v>0</v>
      </c>
      <c r="AS10" s="291">
        <v>0</v>
      </c>
      <c r="AT10" s="291">
        <v>0</v>
      </c>
      <c r="AU10" s="291">
        <v>0</v>
      </c>
      <c r="AV10" s="291">
        <v>0</v>
      </c>
      <c r="AW10" s="291">
        <v>0</v>
      </c>
      <c r="AX10" s="291">
        <v>0</v>
      </c>
      <c r="AY10" s="291">
        <v>0</v>
      </c>
      <c r="AZ10" s="291">
        <v>0</v>
      </c>
      <c r="BA10" s="291">
        <v>0</v>
      </c>
      <c r="BB10" s="291">
        <v>0</v>
      </c>
      <c r="BC10" s="291">
        <v>0</v>
      </c>
      <c r="BD10" s="291">
        <v>0</v>
      </c>
      <c r="BE10" s="291">
        <v>0</v>
      </c>
      <c r="BF10" s="291">
        <v>0</v>
      </c>
      <c r="BG10" s="291">
        <v>0</v>
      </c>
      <c r="BH10" s="291">
        <v>0</v>
      </c>
      <c r="BI10" s="291">
        <v>0</v>
      </c>
      <c r="BJ10" s="291">
        <v>0</v>
      </c>
      <c r="BK10" s="291">
        <v>0</v>
      </c>
      <c r="BL10" s="291">
        <v>0</v>
      </c>
      <c r="BM10" s="291">
        <v>0</v>
      </c>
      <c r="BN10" s="291">
        <v>0</v>
      </c>
      <c r="BO10" s="291">
        <v>0</v>
      </c>
      <c r="BP10" s="291">
        <v>0</v>
      </c>
      <c r="BQ10" s="291">
        <v>0</v>
      </c>
      <c r="BR10" s="291">
        <v>0</v>
      </c>
      <c r="BS10" s="291">
        <v>0</v>
      </c>
      <c r="BT10" s="291">
        <v>0</v>
      </c>
      <c r="BU10" s="291">
        <v>0</v>
      </c>
      <c r="BV10" s="291">
        <v>0</v>
      </c>
      <c r="BW10" s="291">
        <v>0</v>
      </c>
      <c r="BX10" s="291">
        <v>0</v>
      </c>
      <c r="BY10" s="291">
        <v>0</v>
      </c>
      <c r="BZ10" s="291">
        <v>0</v>
      </c>
      <c r="CA10" s="291">
        <v>0</v>
      </c>
      <c r="CB10" s="291">
        <v>0</v>
      </c>
      <c r="CC10" s="291">
        <v>0</v>
      </c>
      <c r="CD10" s="291">
        <v>0</v>
      </c>
      <c r="CE10" s="291">
        <v>0</v>
      </c>
      <c r="CF10" s="291">
        <v>0</v>
      </c>
      <c r="CG10" s="291">
        <v>0</v>
      </c>
      <c r="CH10" s="291">
        <v>0</v>
      </c>
      <c r="CI10" s="291">
        <v>0</v>
      </c>
      <c r="CJ10" s="291">
        <v>0</v>
      </c>
      <c r="CK10" s="291">
        <v>0</v>
      </c>
      <c r="CL10" s="291">
        <v>0</v>
      </c>
      <c r="CM10" s="291">
        <v>0</v>
      </c>
      <c r="CN10" s="291">
        <v>0</v>
      </c>
      <c r="CO10" s="291">
        <v>0</v>
      </c>
      <c r="CP10" s="291">
        <v>0</v>
      </c>
      <c r="CQ10" s="291">
        <v>0</v>
      </c>
      <c r="CR10" s="291">
        <v>0</v>
      </c>
      <c r="CS10" s="291">
        <v>0</v>
      </c>
      <c r="CT10" s="291">
        <v>0</v>
      </c>
      <c r="CU10" s="291">
        <v>0</v>
      </c>
      <c r="CV10" s="291">
        <v>0</v>
      </c>
      <c r="CW10" s="291">
        <v>0</v>
      </c>
      <c r="CX10" s="291">
        <v>0</v>
      </c>
      <c r="CY10" s="291">
        <v>0</v>
      </c>
      <c r="CZ10" s="291">
        <v>0</v>
      </c>
      <c r="DA10" s="291">
        <v>0</v>
      </c>
      <c r="DB10" s="291">
        <v>0</v>
      </c>
      <c r="DC10" s="291">
        <v>0</v>
      </c>
      <c r="DD10" s="291">
        <v>0</v>
      </c>
      <c r="DE10" s="291">
        <v>0</v>
      </c>
      <c r="DF10" s="291">
        <v>0</v>
      </c>
      <c r="DG10" s="291">
        <v>0</v>
      </c>
      <c r="DH10" s="291">
        <v>0</v>
      </c>
      <c r="DI10" s="291">
        <v>0</v>
      </c>
      <c r="DJ10" s="291">
        <v>0</v>
      </c>
      <c r="DK10" s="291">
        <v>0</v>
      </c>
      <c r="DL10" s="291">
        <v>0</v>
      </c>
      <c r="DM10" s="291">
        <v>0</v>
      </c>
      <c r="DN10" s="291">
        <v>0</v>
      </c>
      <c r="DO10" s="291">
        <v>0</v>
      </c>
      <c r="DP10" s="291">
        <v>0</v>
      </c>
      <c r="DQ10" s="291">
        <v>0</v>
      </c>
      <c r="DR10" s="291">
        <v>0</v>
      </c>
      <c r="DS10" s="291">
        <v>0</v>
      </c>
      <c r="DT10" s="291">
        <v>0</v>
      </c>
      <c r="DU10" s="291">
        <v>0</v>
      </c>
      <c r="DV10" s="291">
        <v>0</v>
      </c>
      <c r="DW10" s="291">
        <v>0</v>
      </c>
      <c r="DX10" s="291">
        <v>0</v>
      </c>
      <c r="DY10" s="291">
        <v>0</v>
      </c>
      <c r="DZ10" s="291">
        <v>0</v>
      </c>
      <c r="EA10" s="291">
        <v>0</v>
      </c>
      <c r="EB10" s="291">
        <v>0</v>
      </c>
      <c r="EC10" s="291">
        <v>0</v>
      </c>
      <c r="ED10" s="291">
        <v>0</v>
      </c>
      <c r="EE10" s="291">
        <v>0</v>
      </c>
      <c r="EF10" s="291">
        <v>0</v>
      </c>
      <c r="EG10" s="291">
        <v>0</v>
      </c>
      <c r="EH10" s="291">
        <v>0</v>
      </c>
      <c r="EI10" s="291">
        <v>0</v>
      </c>
      <c r="EJ10" s="291">
        <v>0</v>
      </c>
      <c r="EK10" s="291">
        <v>0</v>
      </c>
      <c r="EL10" s="291">
        <v>0</v>
      </c>
      <c r="EM10" s="291">
        <v>0</v>
      </c>
      <c r="EN10" s="291">
        <v>0</v>
      </c>
      <c r="EO10" s="291">
        <v>0</v>
      </c>
      <c r="EP10" s="291">
        <v>0</v>
      </c>
      <c r="EQ10" s="291">
        <v>0</v>
      </c>
      <c r="ER10" s="291">
        <v>0</v>
      </c>
      <c r="ES10" s="291">
        <v>0</v>
      </c>
      <c r="ET10" s="291">
        <v>0</v>
      </c>
      <c r="EU10" s="291">
        <v>0</v>
      </c>
      <c r="EV10" s="291">
        <v>0</v>
      </c>
      <c r="EW10" s="291">
        <v>0</v>
      </c>
      <c r="EX10" s="291">
        <v>0</v>
      </c>
    </row>
    <row r="11" spans="1:154">
      <c r="A11" s="290" t="s">
        <v>488</v>
      </c>
      <c r="B11" s="291">
        <v>0</v>
      </c>
      <c r="C11" s="291">
        <v>0</v>
      </c>
      <c r="D11" s="291">
        <v>0</v>
      </c>
      <c r="E11" s="291">
        <v>0</v>
      </c>
      <c r="F11" s="291">
        <v>0</v>
      </c>
      <c r="G11" s="291">
        <v>0</v>
      </c>
      <c r="H11" s="291">
        <v>0</v>
      </c>
      <c r="I11" s="291">
        <v>0</v>
      </c>
      <c r="J11" s="291">
        <v>0</v>
      </c>
      <c r="K11" s="291">
        <v>1</v>
      </c>
      <c r="L11" s="291">
        <v>0</v>
      </c>
      <c r="M11" s="291">
        <v>0</v>
      </c>
      <c r="N11" s="291">
        <v>0</v>
      </c>
      <c r="O11" s="291">
        <v>0</v>
      </c>
      <c r="P11" s="291">
        <v>0</v>
      </c>
      <c r="Q11" s="291">
        <v>0</v>
      </c>
      <c r="R11" s="291">
        <v>0</v>
      </c>
      <c r="S11" s="291">
        <v>0</v>
      </c>
      <c r="T11" s="291">
        <v>0</v>
      </c>
      <c r="U11" s="291">
        <v>0</v>
      </c>
      <c r="V11" s="291">
        <v>0</v>
      </c>
      <c r="W11" s="291">
        <v>0</v>
      </c>
      <c r="X11" s="291">
        <v>0</v>
      </c>
      <c r="Y11" s="291">
        <v>0</v>
      </c>
      <c r="Z11" s="291">
        <v>0</v>
      </c>
      <c r="AA11" s="291">
        <v>0</v>
      </c>
      <c r="AB11" s="291">
        <v>0</v>
      </c>
      <c r="AC11" s="291">
        <v>0</v>
      </c>
      <c r="AD11" s="291">
        <v>0</v>
      </c>
      <c r="AE11" s="291">
        <v>0</v>
      </c>
      <c r="AF11" s="291">
        <v>0</v>
      </c>
      <c r="AG11" s="291">
        <v>0</v>
      </c>
      <c r="AH11" s="291">
        <v>0</v>
      </c>
      <c r="AI11" s="291">
        <v>0</v>
      </c>
      <c r="AJ11" s="291">
        <v>0</v>
      </c>
      <c r="AK11" s="291">
        <v>0</v>
      </c>
      <c r="AL11" s="291">
        <v>0</v>
      </c>
      <c r="AM11" s="291">
        <v>0</v>
      </c>
      <c r="AN11" s="291">
        <v>0</v>
      </c>
      <c r="AO11" s="291">
        <v>0</v>
      </c>
      <c r="AP11" s="291">
        <v>0</v>
      </c>
      <c r="AQ11" s="291">
        <v>0</v>
      </c>
      <c r="AR11" s="291">
        <v>0</v>
      </c>
      <c r="AS11" s="291">
        <v>0</v>
      </c>
      <c r="AT11" s="291">
        <v>0</v>
      </c>
      <c r="AU11" s="291">
        <v>0</v>
      </c>
      <c r="AV11" s="291">
        <v>0</v>
      </c>
      <c r="AW11" s="291">
        <v>0</v>
      </c>
      <c r="AX11" s="291">
        <v>0</v>
      </c>
      <c r="AY11" s="291">
        <v>0</v>
      </c>
      <c r="AZ11" s="291">
        <v>0</v>
      </c>
      <c r="BA11" s="291">
        <v>0</v>
      </c>
      <c r="BB11" s="291">
        <v>0</v>
      </c>
      <c r="BC11" s="291">
        <v>0</v>
      </c>
      <c r="BD11" s="291">
        <v>0</v>
      </c>
      <c r="BE11" s="291">
        <v>0</v>
      </c>
      <c r="BF11" s="291">
        <v>0</v>
      </c>
      <c r="BG11" s="291">
        <v>0</v>
      </c>
      <c r="BH11" s="291">
        <v>0</v>
      </c>
      <c r="BI11" s="291">
        <v>0</v>
      </c>
      <c r="BJ11" s="291">
        <v>0</v>
      </c>
      <c r="BK11" s="291">
        <v>0</v>
      </c>
      <c r="BL11" s="291">
        <v>0</v>
      </c>
      <c r="BM11" s="291">
        <v>0</v>
      </c>
      <c r="BN11" s="291">
        <v>0</v>
      </c>
      <c r="BO11" s="291">
        <v>0</v>
      </c>
      <c r="BP11" s="291">
        <v>0</v>
      </c>
      <c r="BQ11" s="291">
        <v>0</v>
      </c>
      <c r="BR11" s="291">
        <v>0</v>
      </c>
      <c r="BS11" s="291">
        <v>0</v>
      </c>
      <c r="BT11" s="291">
        <v>0</v>
      </c>
      <c r="BU11" s="291">
        <v>0</v>
      </c>
      <c r="BV11" s="291">
        <v>0</v>
      </c>
      <c r="BW11" s="291">
        <v>0</v>
      </c>
      <c r="BX11" s="291">
        <v>0</v>
      </c>
      <c r="BY11" s="291">
        <v>0</v>
      </c>
      <c r="BZ11" s="291">
        <v>0</v>
      </c>
      <c r="CA11" s="291">
        <v>0</v>
      </c>
      <c r="CB11" s="291">
        <v>0</v>
      </c>
      <c r="CC11" s="291">
        <v>0</v>
      </c>
      <c r="CD11" s="291">
        <v>0</v>
      </c>
      <c r="CE11" s="291">
        <v>0</v>
      </c>
      <c r="CF11" s="291">
        <v>0</v>
      </c>
      <c r="CG11" s="291">
        <v>0</v>
      </c>
      <c r="CH11" s="291">
        <v>0</v>
      </c>
      <c r="CI11" s="291">
        <v>0</v>
      </c>
      <c r="CJ11" s="291">
        <v>0</v>
      </c>
      <c r="CK11" s="291">
        <v>0</v>
      </c>
      <c r="CL11" s="291">
        <v>0</v>
      </c>
      <c r="CM11" s="291">
        <v>0</v>
      </c>
      <c r="CN11" s="291">
        <v>0</v>
      </c>
      <c r="CO11" s="291">
        <v>0</v>
      </c>
      <c r="CP11" s="291">
        <v>0</v>
      </c>
      <c r="CQ11" s="291">
        <v>0</v>
      </c>
      <c r="CR11" s="291">
        <v>0</v>
      </c>
      <c r="CS11" s="291">
        <v>0</v>
      </c>
      <c r="CT11" s="291">
        <v>0</v>
      </c>
      <c r="CU11" s="291">
        <v>0</v>
      </c>
      <c r="CV11" s="291">
        <v>0</v>
      </c>
      <c r="CW11" s="291">
        <v>0</v>
      </c>
      <c r="CX11" s="291">
        <v>0</v>
      </c>
      <c r="CY11" s="291">
        <v>0</v>
      </c>
      <c r="CZ11" s="291">
        <v>0</v>
      </c>
      <c r="DA11" s="291">
        <v>0</v>
      </c>
      <c r="DB11" s="291">
        <v>0</v>
      </c>
      <c r="DC11" s="291">
        <v>0</v>
      </c>
      <c r="DD11" s="291">
        <v>0</v>
      </c>
      <c r="DE11" s="291">
        <v>0</v>
      </c>
      <c r="DF11" s="291">
        <v>0</v>
      </c>
      <c r="DG11" s="291">
        <v>0</v>
      </c>
      <c r="DH11" s="291">
        <v>0</v>
      </c>
      <c r="DI11" s="291">
        <v>0</v>
      </c>
      <c r="DJ11" s="291">
        <v>0</v>
      </c>
      <c r="DK11" s="291">
        <v>0</v>
      </c>
      <c r="DL11" s="291">
        <v>0</v>
      </c>
      <c r="DM11" s="291">
        <v>0</v>
      </c>
      <c r="DN11" s="291">
        <v>0</v>
      </c>
      <c r="DO11" s="291">
        <v>0</v>
      </c>
      <c r="DP11" s="291">
        <v>0</v>
      </c>
      <c r="DQ11" s="291">
        <v>0</v>
      </c>
      <c r="DR11" s="291">
        <v>0</v>
      </c>
      <c r="DS11" s="291">
        <v>0</v>
      </c>
      <c r="DT11" s="291">
        <v>0</v>
      </c>
      <c r="DU11" s="291">
        <v>0</v>
      </c>
      <c r="DV11" s="291">
        <v>0</v>
      </c>
      <c r="DW11" s="291">
        <v>0</v>
      </c>
      <c r="DX11" s="291">
        <v>0</v>
      </c>
      <c r="DY11" s="291">
        <v>0</v>
      </c>
      <c r="DZ11" s="291">
        <v>0</v>
      </c>
      <c r="EA11" s="291">
        <v>0</v>
      </c>
      <c r="EB11" s="291">
        <v>0</v>
      </c>
      <c r="EC11" s="291">
        <v>0</v>
      </c>
      <c r="ED11" s="291">
        <v>0</v>
      </c>
      <c r="EE11" s="291">
        <v>0</v>
      </c>
      <c r="EF11" s="291">
        <v>0</v>
      </c>
      <c r="EG11" s="291">
        <v>0</v>
      </c>
      <c r="EH11" s="291">
        <v>0</v>
      </c>
      <c r="EI11" s="291">
        <v>0</v>
      </c>
      <c r="EJ11" s="291">
        <v>0</v>
      </c>
      <c r="EK11" s="291">
        <v>0</v>
      </c>
      <c r="EL11" s="291">
        <v>0</v>
      </c>
      <c r="EM11" s="291">
        <v>0</v>
      </c>
      <c r="EN11" s="291">
        <v>0</v>
      </c>
      <c r="EO11" s="291">
        <v>0</v>
      </c>
      <c r="EP11" s="291">
        <v>0</v>
      </c>
      <c r="EQ11" s="291">
        <v>0</v>
      </c>
      <c r="ER11" s="291">
        <v>0</v>
      </c>
      <c r="ES11" s="291">
        <v>0</v>
      </c>
      <c r="ET11" s="291">
        <v>0</v>
      </c>
      <c r="EU11" s="291">
        <v>0</v>
      </c>
      <c r="EV11" s="291">
        <v>0</v>
      </c>
      <c r="EW11" s="291">
        <v>0</v>
      </c>
      <c r="EX11" s="291">
        <v>0</v>
      </c>
    </row>
    <row r="12" spans="1:154">
      <c r="A12" s="292" t="s">
        <v>183</v>
      </c>
      <c r="B12" s="291">
        <v>0</v>
      </c>
      <c r="C12" s="291">
        <v>0</v>
      </c>
      <c r="D12" s="291">
        <v>0</v>
      </c>
      <c r="E12" s="291">
        <v>0</v>
      </c>
      <c r="F12" s="291">
        <v>0</v>
      </c>
      <c r="G12" s="291">
        <v>0</v>
      </c>
      <c r="H12" s="291">
        <v>0</v>
      </c>
      <c r="I12" s="291">
        <v>0</v>
      </c>
      <c r="J12" s="291">
        <v>0</v>
      </c>
      <c r="K12" s="291">
        <v>0</v>
      </c>
      <c r="L12" s="291">
        <v>1</v>
      </c>
      <c r="M12" s="291">
        <v>0</v>
      </c>
      <c r="N12" s="291">
        <v>0</v>
      </c>
      <c r="O12" s="291">
        <v>0</v>
      </c>
      <c r="P12" s="291">
        <v>0</v>
      </c>
      <c r="Q12" s="291">
        <v>0</v>
      </c>
      <c r="R12" s="291">
        <v>0</v>
      </c>
      <c r="S12" s="291">
        <v>0</v>
      </c>
      <c r="T12" s="291">
        <v>0</v>
      </c>
      <c r="U12" s="291">
        <v>0</v>
      </c>
      <c r="V12" s="291">
        <v>0</v>
      </c>
      <c r="W12" s="291">
        <v>0</v>
      </c>
      <c r="X12" s="291">
        <v>0</v>
      </c>
      <c r="Y12" s="291">
        <v>0</v>
      </c>
      <c r="Z12" s="291">
        <v>0</v>
      </c>
      <c r="AA12" s="291">
        <v>0</v>
      </c>
      <c r="AB12" s="291">
        <v>0</v>
      </c>
      <c r="AC12" s="291">
        <v>0</v>
      </c>
      <c r="AD12" s="291">
        <v>0</v>
      </c>
      <c r="AE12" s="291">
        <v>0</v>
      </c>
      <c r="AF12" s="291">
        <v>0</v>
      </c>
      <c r="AG12" s="291">
        <v>0</v>
      </c>
      <c r="AH12" s="291">
        <v>0</v>
      </c>
      <c r="AI12" s="291">
        <v>0</v>
      </c>
      <c r="AJ12" s="291">
        <v>0</v>
      </c>
      <c r="AK12" s="291">
        <v>0</v>
      </c>
      <c r="AL12" s="291">
        <v>0</v>
      </c>
      <c r="AM12" s="291">
        <v>0</v>
      </c>
      <c r="AN12" s="291">
        <v>0</v>
      </c>
      <c r="AO12" s="291">
        <v>0</v>
      </c>
      <c r="AP12" s="291">
        <v>0</v>
      </c>
      <c r="AQ12" s="291">
        <v>0</v>
      </c>
      <c r="AR12" s="291">
        <v>0</v>
      </c>
      <c r="AS12" s="291">
        <v>0</v>
      </c>
      <c r="AT12" s="291">
        <v>0</v>
      </c>
      <c r="AU12" s="291">
        <v>0</v>
      </c>
      <c r="AV12" s="291">
        <v>0</v>
      </c>
      <c r="AW12" s="291">
        <v>0</v>
      </c>
      <c r="AX12" s="291">
        <v>0</v>
      </c>
      <c r="AY12" s="291">
        <v>0</v>
      </c>
      <c r="AZ12" s="291">
        <v>0</v>
      </c>
      <c r="BA12" s="291">
        <v>0</v>
      </c>
      <c r="BB12" s="291">
        <v>0</v>
      </c>
      <c r="BC12" s="291">
        <v>0</v>
      </c>
      <c r="BD12" s="291">
        <v>0</v>
      </c>
      <c r="BE12" s="291">
        <v>0</v>
      </c>
      <c r="BF12" s="291">
        <v>0</v>
      </c>
      <c r="BG12" s="291">
        <v>0</v>
      </c>
      <c r="BH12" s="291">
        <v>0</v>
      </c>
      <c r="BI12" s="291">
        <v>0</v>
      </c>
      <c r="BJ12" s="291">
        <v>0</v>
      </c>
      <c r="BK12" s="291">
        <v>0</v>
      </c>
      <c r="BL12" s="291">
        <v>0</v>
      </c>
      <c r="BM12" s="291">
        <v>0</v>
      </c>
      <c r="BN12" s="291">
        <v>0</v>
      </c>
      <c r="BO12" s="291">
        <v>0</v>
      </c>
      <c r="BP12" s="291">
        <v>0</v>
      </c>
      <c r="BQ12" s="291">
        <v>0</v>
      </c>
      <c r="BR12" s="291">
        <v>0</v>
      </c>
      <c r="BS12" s="291">
        <v>0</v>
      </c>
      <c r="BT12" s="291">
        <v>0</v>
      </c>
      <c r="BU12" s="291">
        <v>0</v>
      </c>
      <c r="BV12" s="291">
        <v>0</v>
      </c>
      <c r="BW12" s="291">
        <v>0</v>
      </c>
      <c r="BX12" s="291">
        <v>0</v>
      </c>
      <c r="BY12" s="291">
        <v>0</v>
      </c>
      <c r="BZ12" s="291">
        <v>0</v>
      </c>
      <c r="CA12" s="291">
        <v>0</v>
      </c>
      <c r="CB12" s="291">
        <v>0</v>
      </c>
      <c r="CC12" s="291">
        <v>0</v>
      </c>
      <c r="CD12" s="291">
        <v>0</v>
      </c>
      <c r="CE12" s="291">
        <v>0</v>
      </c>
      <c r="CF12" s="291">
        <v>0</v>
      </c>
      <c r="CG12" s="291">
        <v>0</v>
      </c>
      <c r="CH12" s="291">
        <v>0</v>
      </c>
      <c r="CI12" s="291">
        <v>0</v>
      </c>
      <c r="CJ12" s="291">
        <v>0</v>
      </c>
      <c r="CK12" s="291">
        <v>0</v>
      </c>
      <c r="CL12" s="291">
        <v>0</v>
      </c>
      <c r="CM12" s="291">
        <v>0</v>
      </c>
      <c r="CN12" s="291">
        <v>0</v>
      </c>
      <c r="CO12" s="291">
        <v>0</v>
      </c>
      <c r="CP12" s="291">
        <v>0</v>
      </c>
      <c r="CQ12" s="291">
        <v>0</v>
      </c>
      <c r="CR12" s="291">
        <v>0</v>
      </c>
      <c r="CS12" s="291">
        <v>0</v>
      </c>
      <c r="CT12" s="291">
        <v>0</v>
      </c>
      <c r="CU12" s="291">
        <v>0</v>
      </c>
      <c r="CV12" s="291">
        <v>0</v>
      </c>
      <c r="CW12" s="291">
        <v>0</v>
      </c>
      <c r="CX12" s="291">
        <v>0</v>
      </c>
      <c r="CY12" s="291">
        <v>0</v>
      </c>
      <c r="CZ12" s="291">
        <v>0</v>
      </c>
      <c r="DA12" s="291">
        <v>0</v>
      </c>
      <c r="DB12" s="291">
        <v>0</v>
      </c>
      <c r="DC12" s="291">
        <v>0</v>
      </c>
      <c r="DD12" s="291">
        <v>0</v>
      </c>
      <c r="DE12" s="291">
        <v>0</v>
      </c>
      <c r="DF12" s="291">
        <v>0</v>
      </c>
      <c r="DG12" s="291">
        <v>0</v>
      </c>
      <c r="DH12" s="291">
        <v>0</v>
      </c>
      <c r="DI12" s="291">
        <v>0</v>
      </c>
      <c r="DJ12" s="291">
        <v>0</v>
      </c>
      <c r="DK12" s="291">
        <v>0</v>
      </c>
      <c r="DL12" s="291">
        <v>0</v>
      </c>
      <c r="DM12" s="291">
        <v>0</v>
      </c>
      <c r="DN12" s="291">
        <v>0</v>
      </c>
      <c r="DO12" s="291">
        <v>0</v>
      </c>
      <c r="DP12" s="291">
        <v>0</v>
      </c>
      <c r="DQ12" s="291">
        <v>0</v>
      </c>
      <c r="DR12" s="291">
        <v>0</v>
      </c>
      <c r="DS12" s="291">
        <v>0</v>
      </c>
      <c r="DT12" s="291">
        <v>0</v>
      </c>
      <c r="DU12" s="291">
        <v>0</v>
      </c>
      <c r="DV12" s="291">
        <v>0</v>
      </c>
      <c r="DW12" s="291">
        <v>0</v>
      </c>
      <c r="DX12" s="291">
        <v>0</v>
      </c>
      <c r="DY12" s="291">
        <v>0</v>
      </c>
      <c r="DZ12" s="291">
        <v>0</v>
      </c>
      <c r="EA12" s="291">
        <v>0</v>
      </c>
      <c r="EB12" s="291">
        <v>0</v>
      </c>
      <c r="EC12" s="291">
        <v>0</v>
      </c>
      <c r="ED12" s="291">
        <v>0</v>
      </c>
      <c r="EE12" s="291">
        <v>0</v>
      </c>
      <c r="EF12" s="291">
        <v>0</v>
      </c>
      <c r="EG12" s="291">
        <v>0</v>
      </c>
      <c r="EH12" s="291">
        <v>0</v>
      </c>
      <c r="EI12" s="291">
        <v>0</v>
      </c>
      <c r="EJ12" s="291">
        <v>0</v>
      </c>
      <c r="EK12" s="291">
        <v>0</v>
      </c>
      <c r="EL12" s="291">
        <v>0</v>
      </c>
      <c r="EM12" s="291">
        <v>0</v>
      </c>
      <c r="EN12" s="291">
        <v>0</v>
      </c>
      <c r="EO12" s="291">
        <v>0</v>
      </c>
      <c r="EP12" s="291">
        <v>0</v>
      </c>
      <c r="EQ12" s="291">
        <v>0</v>
      </c>
      <c r="ER12" s="291">
        <v>0</v>
      </c>
      <c r="ES12" s="291">
        <v>0</v>
      </c>
      <c r="ET12" s="291">
        <v>0</v>
      </c>
      <c r="EU12" s="291">
        <v>0</v>
      </c>
      <c r="EV12" s="291">
        <v>0</v>
      </c>
      <c r="EW12" s="291">
        <v>0</v>
      </c>
      <c r="EX12" s="291">
        <v>0</v>
      </c>
    </row>
    <row r="13" spans="1:154">
      <c r="A13" s="290" t="s">
        <v>489</v>
      </c>
      <c r="B13" s="291">
        <v>0</v>
      </c>
      <c r="C13" s="291">
        <v>0</v>
      </c>
      <c r="D13" s="291">
        <v>0</v>
      </c>
      <c r="E13" s="291">
        <v>0</v>
      </c>
      <c r="F13" s="291">
        <v>0</v>
      </c>
      <c r="G13" s="291">
        <v>0</v>
      </c>
      <c r="H13" s="291">
        <v>0</v>
      </c>
      <c r="I13" s="291">
        <v>0</v>
      </c>
      <c r="J13" s="291">
        <v>0</v>
      </c>
      <c r="K13" s="291">
        <v>0</v>
      </c>
      <c r="L13" s="291">
        <v>0</v>
      </c>
      <c r="M13" s="291">
        <v>1</v>
      </c>
      <c r="N13" s="291">
        <v>1</v>
      </c>
      <c r="O13" s="291">
        <v>1</v>
      </c>
      <c r="P13" s="291">
        <v>0</v>
      </c>
      <c r="Q13" s="291">
        <v>0</v>
      </c>
      <c r="R13" s="291">
        <v>0</v>
      </c>
      <c r="S13" s="291">
        <v>0</v>
      </c>
      <c r="T13" s="291">
        <v>0</v>
      </c>
      <c r="U13" s="291">
        <v>0</v>
      </c>
      <c r="V13" s="291">
        <v>0</v>
      </c>
      <c r="W13" s="291">
        <v>0</v>
      </c>
      <c r="X13" s="291">
        <v>0</v>
      </c>
      <c r="Y13" s="291">
        <v>0</v>
      </c>
      <c r="Z13" s="291">
        <v>0</v>
      </c>
      <c r="AA13" s="291">
        <v>0</v>
      </c>
      <c r="AB13" s="291">
        <v>0</v>
      </c>
      <c r="AC13" s="291">
        <v>0</v>
      </c>
      <c r="AD13" s="291">
        <v>0</v>
      </c>
      <c r="AE13" s="291">
        <v>0</v>
      </c>
      <c r="AF13" s="291">
        <v>0</v>
      </c>
      <c r="AG13" s="291">
        <v>0</v>
      </c>
      <c r="AH13" s="291">
        <v>0</v>
      </c>
      <c r="AI13" s="291">
        <v>0</v>
      </c>
      <c r="AJ13" s="291">
        <v>0</v>
      </c>
      <c r="AK13" s="291">
        <v>0</v>
      </c>
      <c r="AL13" s="291">
        <v>0</v>
      </c>
      <c r="AM13" s="291">
        <v>0</v>
      </c>
      <c r="AN13" s="291">
        <v>0</v>
      </c>
      <c r="AO13" s="291">
        <v>0</v>
      </c>
      <c r="AP13" s="291">
        <v>0</v>
      </c>
      <c r="AQ13" s="291">
        <v>0</v>
      </c>
      <c r="AR13" s="291">
        <v>0</v>
      </c>
      <c r="AS13" s="291">
        <v>0</v>
      </c>
      <c r="AT13" s="291">
        <v>0</v>
      </c>
      <c r="AU13" s="291">
        <v>0</v>
      </c>
      <c r="AV13" s="291">
        <v>0</v>
      </c>
      <c r="AW13" s="291">
        <v>0</v>
      </c>
      <c r="AX13" s="291">
        <v>0</v>
      </c>
      <c r="AY13" s="291">
        <v>0</v>
      </c>
      <c r="AZ13" s="291">
        <v>0</v>
      </c>
      <c r="BA13" s="291">
        <v>0</v>
      </c>
      <c r="BB13" s="291">
        <v>0</v>
      </c>
      <c r="BC13" s="291">
        <v>0</v>
      </c>
      <c r="BD13" s="291">
        <v>0</v>
      </c>
      <c r="BE13" s="291">
        <v>0</v>
      </c>
      <c r="BF13" s="291">
        <v>0</v>
      </c>
      <c r="BG13" s="291">
        <v>0</v>
      </c>
      <c r="BH13" s="291">
        <v>0</v>
      </c>
      <c r="BI13" s="291">
        <v>0</v>
      </c>
      <c r="BJ13" s="291">
        <v>0</v>
      </c>
      <c r="BK13" s="291">
        <v>0</v>
      </c>
      <c r="BL13" s="291">
        <v>0</v>
      </c>
      <c r="BM13" s="291">
        <v>0</v>
      </c>
      <c r="BN13" s="291">
        <v>0</v>
      </c>
      <c r="BO13" s="291">
        <v>0</v>
      </c>
      <c r="BP13" s="291">
        <v>0</v>
      </c>
      <c r="BQ13" s="291">
        <v>0</v>
      </c>
      <c r="BR13" s="291">
        <v>0</v>
      </c>
      <c r="BS13" s="291">
        <v>0</v>
      </c>
      <c r="BT13" s="291">
        <v>0</v>
      </c>
      <c r="BU13" s="291">
        <v>0</v>
      </c>
      <c r="BV13" s="291">
        <v>0</v>
      </c>
      <c r="BW13" s="291">
        <v>0</v>
      </c>
      <c r="BX13" s="291">
        <v>0</v>
      </c>
      <c r="BY13" s="291">
        <v>0</v>
      </c>
      <c r="BZ13" s="291">
        <v>0</v>
      </c>
      <c r="CA13" s="291">
        <v>0</v>
      </c>
      <c r="CB13" s="291">
        <v>0</v>
      </c>
      <c r="CC13" s="291">
        <v>0</v>
      </c>
      <c r="CD13" s="291">
        <v>0</v>
      </c>
      <c r="CE13" s="291">
        <v>0</v>
      </c>
      <c r="CF13" s="291">
        <v>0</v>
      </c>
      <c r="CG13" s="291">
        <v>0</v>
      </c>
      <c r="CH13" s="291">
        <v>0</v>
      </c>
      <c r="CI13" s="291">
        <v>0</v>
      </c>
      <c r="CJ13" s="291">
        <v>0</v>
      </c>
      <c r="CK13" s="291">
        <v>0</v>
      </c>
      <c r="CL13" s="291">
        <v>0</v>
      </c>
      <c r="CM13" s="291">
        <v>0</v>
      </c>
      <c r="CN13" s="291">
        <v>0</v>
      </c>
      <c r="CO13" s="291">
        <v>0</v>
      </c>
      <c r="CP13" s="291">
        <v>0</v>
      </c>
      <c r="CQ13" s="291">
        <v>0</v>
      </c>
      <c r="CR13" s="291">
        <v>0</v>
      </c>
      <c r="CS13" s="291">
        <v>0</v>
      </c>
      <c r="CT13" s="291">
        <v>0</v>
      </c>
      <c r="CU13" s="291">
        <v>0</v>
      </c>
      <c r="CV13" s="291">
        <v>0</v>
      </c>
      <c r="CW13" s="291">
        <v>0</v>
      </c>
      <c r="CX13" s="291">
        <v>0</v>
      </c>
      <c r="CY13" s="291">
        <v>0</v>
      </c>
      <c r="CZ13" s="291">
        <v>0</v>
      </c>
      <c r="DA13" s="291">
        <v>0</v>
      </c>
      <c r="DB13" s="291">
        <v>0</v>
      </c>
      <c r="DC13" s="291">
        <v>0</v>
      </c>
      <c r="DD13" s="291">
        <v>0</v>
      </c>
      <c r="DE13" s="291">
        <v>0</v>
      </c>
      <c r="DF13" s="291">
        <v>0</v>
      </c>
      <c r="DG13" s="291">
        <v>0</v>
      </c>
      <c r="DH13" s="291">
        <v>0</v>
      </c>
      <c r="DI13" s="291">
        <v>0</v>
      </c>
      <c r="DJ13" s="291">
        <v>0</v>
      </c>
      <c r="DK13" s="291">
        <v>0</v>
      </c>
      <c r="DL13" s="291">
        <v>0</v>
      </c>
      <c r="DM13" s="291">
        <v>0</v>
      </c>
      <c r="DN13" s="291">
        <v>0</v>
      </c>
      <c r="DO13" s="291">
        <v>0</v>
      </c>
      <c r="DP13" s="291">
        <v>0</v>
      </c>
      <c r="DQ13" s="291">
        <v>0</v>
      </c>
      <c r="DR13" s="291">
        <v>0</v>
      </c>
      <c r="DS13" s="291">
        <v>0</v>
      </c>
      <c r="DT13" s="291">
        <v>0</v>
      </c>
      <c r="DU13" s="291">
        <v>0</v>
      </c>
      <c r="DV13" s="291">
        <v>0</v>
      </c>
      <c r="DW13" s="291">
        <v>0</v>
      </c>
      <c r="DX13" s="291">
        <v>0</v>
      </c>
      <c r="DY13" s="291">
        <v>0</v>
      </c>
      <c r="DZ13" s="291">
        <v>0</v>
      </c>
      <c r="EA13" s="291">
        <v>0</v>
      </c>
      <c r="EB13" s="291">
        <v>0</v>
      </c>
      <c r="EC13" s="291">
        <v>0</v>
      </c>
      <c r="ED13" s="291">
        <v>0</v>
      </c>
      <c r="EE13" s="291">
        <v>0</v>
      </c>
      <c r="EF13" s="291">
        <v>0</v>
      </c>
      <c r="EG13" s="291">
        <v>0</v>
      </c>
      <c r="EH13" s="291">
        <v>0</v>
      </c>
      <c r="EI13" s="291">
        <v>0</v>
      </c>
      <c r="EJ13" s="291">
        <v>0</v>
      </c>
      <c r="EK13" s="291">
        <v>0</v>
      </c>
      <c r="EL13" s="291">
        <v>0</v>
      </c>
      <c r="EM13" s="291">
        <v>0</v>
      </c>
      <c r="EN13" s="291">
        <v>0</v>
      </c>
      <c r="EO13" s="291">
        <v>0</v>
      </c>
      <c r="EP13" s="291">
        <v>0</v>
      </c>
      <c r="EQ13" s="291">
        <v>0</v>
      </c>
      <c r="ER13" s="291">
        <v>0</v>
      </c>
      <c r="ES13" s="291">
        <v>0</v>
      </c>
      <c r="ET13" s="291">
        <v>0</v>
      </c>
      <c r="EU13" s="291">
        <v>0</v>
      </c>
      <c r="EV13" s="291">
        <v>0</v>
      </c>
      <c r="EW13" s="291">
        <v>0</v>
      </c>
      <c r="EX13" s="291">
        <v>0</v>
      </c>
    </row>
    <row r="14" spans="1:154">
      <c r="A14" s="290" t="s">
        <v>223</v>
      </c>
      <c r="B14" s="291">
        <v>0</v>
      </c>
      <c r="C14" s="291">
        <v>0</v>
      </c>
      <c r="D14" s="291">
        <v>0</v>
      </c>
      <c r="E14" s="291">
        <v>0</v>
      </c>
      <c r="F14" s="291">
        <v>0</v>
      </c>
      <c r="G14" s="291">
        <v>0</v>
      </c>
      <c r="H14" s="291">
        <v>0</v>
      </c>
      <c r="I14" s="291">
        <v>0</v>
      </c>
      <c r="J14" s="291">
        <v>0</v>
      </c>
      <c r="K14" s="291">
        <v>0</v>
      </c>
      <c r="L14" s="291">
        <v>0</v>
      </c>
      <c r="M14" s="291">
        <v>0</v>
      </c>
      <c r="N14" s="291">
        <v>0</v>
      </c>
      <c r="O14" s="291">
        <v>0</v>
      </c>
      <c r="P14" s="291">
        <v>1</v>
      </c>
      <c r="Q14" s="291">
        <v>0</v>
      </c>
      <c r="R14" s="291">
        <v>0</v>
      </c>
      <c r="S14" s="291">
        <v>0</v>
      </c>
      <c r="T14" s="291">
        <v>0</v>
      </c>
      <c r="U14" s="291">
        <v>0</v>
      </c>
      <c r="V14" s="291">
        <v>0</v>
      </c>
      <c r="W14" s="291">
        <v>0</v>
      </c>
      <c r="X14" s="291">
        <v>0</v>
      </c>
      <c r="Y14" s="291">
        <v>0</v>
      </c>
      <c r="Z14" s="291">
        <v>0</v>
      </c>
      <c r="AA14" s="291">
        <v>0</v>
      </c>
      <c r="AB14" s="291">
        <v>0</v>
      </c>
      <c r="AC14" s="291">
        <v>0</v>
      </c>
      <c r="AD14" s="291">
        <v>0</v>
      </c>
      <c r="AE14" s="291">
        <v>0</v>
      </c>
      <c r="AF14" s="291">
        <v>0</v>
      </c>
      <c r="AG14" s="291">
        <v>0</v>
      </c>
      <c r="AH14" s="291">
        <v>0</v>
      </c>
      <c r="AI14" s="291">
        <v>0</v>
      </c>
      <c r="AJ14" s="291">
        <v>0</v>
      </c>
      <c r="AK14" s="291">
        <v>0</v>
      </c>
      <c r="AL14" s="291">
        <v>0</v>
      </c>
      <c r="AM14" s="291">
        <v>0</v>
      </c>
      <c r="AN14" s="291">
        <v>0</v>
      </c>
      <c r="AO14" s="291">
        <v>0</v>
      </c>
      <c r="AP14" s="291">
        <v>0</v>
      </c>
      <c r="AQ14" s="291">
        <v>0</v>
      </c>
      <c r="AR14" s="291">
        <v>0</v>
      </c>
      <c r="AS14" s="291">
        <v>0</v>
      </c>
      <c r="AT14" s="291">
        <v>0</v>
      </c>
      <c r="AU14" s="291">
        <v>0</v>
      </c>
      <c r="AV14" s="291">
        <v>0</v>
      </c>
      <c r="AW14" s="291">
        <v>0</v>
      </c>
      <c r="AX14" s="291">
        <v>0</v>
      </c>
      <c r="AY14" s="291">
        <v>0</v>
      </c>
      <c r="AZ14" s="291">
        <v>0</v>
      </c>
      <c r="BA14" s="291">
        <v>0</v>
      </c>
      <c r="BB14" s="291">
        <v>0</v>
      </c>
      <c r="BC14" s="291">
        <v>0</v>
      </c>
      <c r="BD14" s="291">
        <v>0</v>
      </c>
      <c r="BE14" s="291">
        <v>0</v>
      </c>
      <c r="BF14" s="291">
        <v>0</v>
      </c>
      <c r="BG14" s="291">
        <v>0</v>
      </c>
      <c r="BH14" s="291">
        <v>0</v>
      </c>
      <c r="BI14" s="291">
        <v>0</v>
      </c>
      <c r="BJ14" s="291">
        <v>0</v>
      </c>
      <c r="BK14" s="291">
        <v>0</v>
      </c>
      <c r="BL14" s="291">
        <v>0</v>
      </c>
      <c r="BM14" s="291">
        <v>0</v>
      </c>
      <c r="BN14" s="291">
        <v>0</v>
      </c>
      <c r="BO14" s="291">
        <v>0</v>
      </c>
      <c r="BP14" s="291">
        <v>0</v>
      </c>
      <c r="BQ14" s="291">
        <v>0</v>
      </c>
      <c r="BR14" s="291">
        <v>0</v>
      </c>
      <c r="BS14" s="291">
        <v>0</v>
      </c>
      <c r="BT14" s="291">
        <v>0</v>
      </c>
      <c r="BU14" s="291">
        <v>0</v>
      </c>
      <c r="BV14" s="291">
        <v>0</v>
      </c>
      <c r="BW14" s="291">
        <v>0</v>
      </c>
      <c r="BX14" s="291">
        <v>0</v>
      </c>
      <c r="BY14" s="291">
        <v>0</v>
      </c>
      <c r="BZ14" s="291">
        <v>0</v>
      </c>
      <c r="CA14" s="291">
        <v>0</v>
      </c>
      <c r="CB14" s="291">
        <v>0</v>
      </c>
      <c r="CC14" s="291">
        <v>0</v>
      </c>
      <c r="CD14" s="291">
        <v>0</v>
      </c>
      <c r="CE14" s="291">
        <v>0</v>
      </c>
      <c r="CF14" s="291">
        <v>0</v>
      </c>
      <c r="CG14" s="291">
        <v>0</v>
      </c>
      <c r="CH14" s="291">
        <v>0</v>
      </c>
      <c r="CI14" s="291">
        <v>0</v>
      </c>
      <c r="CJ14" s="291">
        <v>0</v>
      </c>
      <c r="CK14" s="291">
        <v>0</v>
      </c>
      <c r="CL14" s="291">
        <v>0</v>
      </c>
      <c r="CM14" s="291">
        <v>0</v>
      </c>
      <c r="CN14" s="291">
        <v>0</v>
      </c>
      <c r="CO14" s="291">
        <v>0</v>
      </c>
      <c r="CP14" s="291">
        <v>0</v>
      </c>
      <c r="CQ14" s="291">
        <v>0</v>
      </c>
      <c r="CR14" s="291">
        <v>0</v>
      </c>
      <c r="CS14" s="291">
        <v>0</v>
      </c>
      <c r="CT14" s="291">
        <v>0</v>
      </c>
      <c r="CU14" s="291">
        <v>0</v>
      </c>
      <c r="CV14" s="291">
        <v>0</v>
      </c>
      <c r="CW14" s="291">
        <v>0</v>
      </c>
      <c r="CX14" s="291">
        <v>0</v>
      </c>
      <c r="CY14" s="291">
        <v>0</v>
      </c>
      <c r="CZ14" s="291">
        <v>0</v>
      </c>
      <c r="DA14" s="291">
        <v>0</v>
      </c>
      <c r="DB14" s="291">
        <v>0</v>
      </c>
      <c r="DC14" s="291">
        <v>0</v>
      </c>
      <c r="DD14" s="291">
        <v>0</v>
      </c>
      <c r="DE14" s="291">
        <v>0</v>
      </c>
      <c r="DF14" s="291">
        <v>0</v>
      </c>
      <c r="DG14" s="291">
        <v>0</v>
      </c>
      <c r="DH14" s="291">
        <v>0</v>
      </c>
      <c r="DI14" s="291">
        <v>0</v>
      </c>
      <c r="DJ14" s="291">
        <v>0</v>
      </c>
      <c r="DK14" s="291">
        <v>0</v>
      </c>
      <c r="DL14" s="291">
        <v>0</v>
      </c>
      <c r="DM14" s="291">
        <v>0</v>
      </c>
      <c r="DN14" s="291">
        <v>0</v>
      </c>
      <c r="DO14" s="291">
        <v>0</v>
      </c>
      <c r="DP14" s="291">
        <v>0</v>
      </c>
      <c r="DQ14" s="291">
        <v>0</v>
      </c>
      <c r="DR14" s="291">
        <v>0</v>
      </c>
      <c r="DS14" s="291">
        <v>0</v>
      </c>
      <c r="DT14" s="291">
        <v>0</v>
      </c>
      <c r="DU14" s="291">
        <v>0</v>
      </c>
      <c r="DV14" s="291">
        <v>0</v>
      </c>
      <c r="DW14" s="291">
        <v>0</v>
      </c>
      <c r="DX14" s="291">
        <v>0</v>
      </c>
      <c r="DY14" s="291">
        <v>0</v>
      </c>
      <c r="DZ14" s="291">
        <v>0</v>
      </c>
      <c r="EA14" s="291">
        <v>0</v>
      </c>
      <c r="EB14" s="291">
        <v>0</v>
      </c>
      <c r="EC14" s="291">
        <v>0</v>
      </c>
      <c r="ED14" s="291">
        <v>0</v>
      </c>
      <c r="EE14" s="291">
        <v>0</v>
      </c>
      <c r="EF14" s="291">
        <v>0</v>
      </c>
      <c r="EG14" s="291">
        <v>0</v>
      </c>
      <c r="EH14" s="291">
        <v>0</v>
      </c>
      <c r="EI14" s="291">
        <v>0</v>
      </c>
      <c r="EJ14" s="291">
        <v>0</v>
      </c>
      <c r="EK14" s="291">
        <v>0</v>
      </c>
      <c r="EL14" s="291">
        <v>0</v>
      </c>
      <c r="EM14" s="291">
        <v>0</v>
      </c>
      <c r="EN14" s="291">
        <v>0</v>
      </c>
      <c r="EO14" s="291">
        <v>0</v>
      </c>
      <c r="EP14" s="291">
        <v>0</v>
      </c>
      <c r="EQ14" s="291">
        <v>0</v>
      </c>
      <c r="ER14" s="291">
        <v>0</v>
      </c>
      <c r="ES14" s="291">
        <v>0</v>
      </c>
      <c r="ET14" s="291">
        <v>0</v>
      </c>
      <c r="EU14" s="291">
        <v>0</v>
      </c>
      <c r="EV14" s="291">
        <v>0</v>
      </c>
      <c r="EW14" s="291">
        <v>0</v>
      </c>
      <c r="EX14" s="291">
        <v>0</v>
      </c>
    </row>
    <row r="15" spans="1:154">
      <c r="A15" s="290" t="s">
        <v>224</v>
      </c>
      <c r="B15" s="291">
        <v>0</v>
      </c>
      <c r="C15" s="291">
        <v>0</v>
      </c>
      <c r="D15" s="291">
        <v>0</v>
      </c>
      <c r="E15" s="291">
        <v>0</v>
      </c>
      <c r="F15" s="291">
        <v>0</v>
      </c>
      <c r="G15" s="291">
        <v>0</v>
      </c>
      <c r="H15" s="291">
        <v>0</v>
      </c>
      <c r="I15" s="291">
        <v>0</v>
      </c>
      <c r="J15" s="291">
        <v>0</v>
      </c>
      <c r="K15" s="291">
        <v>0</v>
      </c>
      <c r="L15" s="291">
        <v>0</v>
      </c>
      <c r="M15" s="291">
        <v>0</v>
      </c>
      <c r="N15" s="291">
        <v>0</v>
      </c>
      <c r="O15" s="291">
        <v>0</v>
      </c>
      <c r="P15" s="291">
        <v>0</v>
      </c>
      <c r="Q15" s="291">
        <v>1</v>
      </c>
      <c r="R15" s="291">
        <v>0</v>
      </c>
      <c r="S15" s="291">
        <v>0</v>
      </c>
      <c r="T15" s="291">
        <v>0</v>
      </c>
      <c r="U15" s="291">
        <v>0</v>
      </c>
      <c r="V15" s="291">
        <v>0</v>
      </c>
      <c r="W15" s="291">
        <v>0</v>
      </c>
      <c r="X15" s="291">
        <v>0</v>
      </c>
      <c r="Y15" s="291">
        <v>0</v>
      </c>
      <c r="Z15" s="291">
        <v>0</v>
      </c>
      <c r="AA15" s="291">
        <v>0</v>
      </c>
      <c r="AB15" s="291">
        <v>0</v>
      </c>
      <c r="AC15" s="291">
        <v>0</v>
      </c>
      <c r="AD15" s="291">
        <v>0</v>
      </c>
      <c r="AE15" s="291">
        <v>0</v>
      </c>
      <c r="AF15" s="291">
        <v>0</v>
      </c>
      <c r="AG15" s="291">
        <v>0</v>
      </c>
      <c r="AH15" s="291">
        <v>0</v>
      </c>
      <c r="AI15" s="291">
        <v>0</v>
      </c>
      <c r="AJ15" s="291">
        <v>0</v>
      </c>
      <c r="AK15" s="291">
        <v>0</v>
      </c>
      <c r="AL15" s="291">
        <v>0</v>
      </c>
      <c r="AM15" s="291">
        <v>0</v>
      </c>
      <c r="AN15" s="291">
        <v>0</v>
      </c>
      <c r="AO15" s="291">
        <v>0</v>
      </c>
      <c r="AP15" s="291">
        <v>0</v>
      </c>
      <c r="AQ15" s="291">
        <v>0</v>
      </c>
      <c r="AR15" s="291">
        <v>0</v>
      </c>
      <c r="AS15" s="291">
        <v>0</v>
      </c>
      <c r="AT15" s="291">
        <v>0</v>
      </c>
      <c r="AU15" s="291">
        <v>0</v>
      </c>
      <c r="AV15" s="291">
        <v>0</v>
      </c>
      <c r="AW15" s="291">
        <v>0</v>
      </c>
      <c r="AX15" s="291">
        <v>0</v>
      </c>
      <c r="AY15" s="291">
        <v>0</v>
      </c>
      <c r="AZ15" s="291">
        <v>0</v>
      </c>
      <c r="BA15" s="291">
        <v>0</v>
      </c>
      <c r="BB15" s="291">
        <v>0</v>
      </c>
      <c r="BC15" s="291">
        <v>0</v>
      </c>
      <c r="BD15" s="291">
        <v>0</v>
      </c>
      <c r="BE15" s="291">
        <v>0</v>
      </c>
      <c r="BF15" s="291">
        <v>0</v>
      </c>
      <c r="BG15" s="291">
        <v>0</v>
      </c>
      <c r="BH15" s="291">
        <v>0</v>
      </c>
      <c r="BI15" s="291">
        <v>0</v>
      </c>
      <c r="BJ15" s="291">
        <v>0</v>
      </c>
      <c r="BK15" s="291">
        <v>0</v>
      </c>
      <c r="BL15" s="291">
        <v>0</v>
      </c>
      <c r="BM15" s="291">
        <v>0</v>
      </c>
      <c r="BN15" s="291">
        <v>0</v>
      </c>
      <c r="BO15" s="291">
        <v>0</v>
      </c>
      <c r="BP15" s="291">
        <v>0</v>
      </c>
      <c r="BQ15" s="291">
        <v>0</v>
      </c>
      <c r="BR15" s="291">
        <v>0</v>
      </c>
      <c r="BS15" s="291">
        <v>0</v>
      </c>
      <c r="BT15" s="291">
        <v>0</v>
      </c>
      <c r="BU15" s="291">
        <v>0</v>
      </c>
      <c r="BV15" s="291">
        <v>0</v>
      </c>
      <c r="BW15" s="291">
        <v>0</v>
      </c>
      <c r="BX15" s="291">
        <v>0</v>
      </c>
      <c r="BY15" s="291">
        <v>0</v>
      </c>
      <c r="BZ15" s="291">
        <v>0</v>
      </c>
      <c r="CA15" s="291">
        <v>0</v>
      </c>
      <c r="CB15" s="291">
        <v>0</v>
      </c>
      <c r="CC15" s="291">
        <v>0</v>
      </c>
      <c r="CD15" s="291">
        <v>0</v>
      </c>
      <c r="CE15" s="291">
        <v>0</v>
      </c>
      <c r="CF15" s="291">
        <v>0</v>
      </c>
      <c r="CG15" s="291">
        <v>0</v>
      </c>
      <c r="CH15" s="291">
        <v>0</v>
      </c>
      <c r="CI15" s="291">
        <v>0</v>
      </c>
      <c r="CJ15" s="291">
        <v>0</v>
      </c>
      <c r="CK15" s="291">
        <v>0</v>
      </c>
      <c r="CL15" s="291">
        <v>0</v>
      </c>
      <c r="CM15" s="291">
        <v>0</v>
      </c>
      <c r="CN15" s="291">
        <v>0</v>
      </c>
      <c r="CO15" s="291">
        <v>0</v>
      </c>
      <c r="CP15" s="291">
        <v>0</v>
      </c>
      <c r="CQ15" s="291">
        <v>0</v>
      </c>
      <c r="CR15" s="291">
        <v>0</v>
      </c>
      <c r="CS15" s="291">
        <v>0</v>
      </c>
      <c r="CT15" s="291">
        <v>0</v>
      </c>
      <c r="CU15" s="291">
        <v>0</v>
      </c>
      <c r="CV15" s="291">
        <v>0</v>
      </c>
      <c r="CW15" s="291">
        <v>0</v>
      </c>
      <c r="CX15" s="291">
        <v>0</v>
      </c>
      <c r="CY15" s="291">
        <v>0</v>
      </c>
      <c r="CZ15" s="291">
        <v>0</v>
      </c>
      <c r="DA15" s="291">
        <v>0</v>
      </c>
      <c r="DB15" s="291">
        <v>0</v>
      </c>
      <c r="DC15" s="291">
        <v>0</v>
      </c>
      <c r="DD15" s="291">
        <v>0</v>
      </c>
      <c r="DE15" s="291">
        <v>0</v>
      </c>
      <c r="DF15" s="291">
        <v>0</v>
      </c>
      <c r="DG15" s="291">
        <v>0</v>
      </c>
      <c r="DH15" s="291">
        <v>0</v>
      </c>
      <c r="DI15" s="291">
        <v>0</v>
      </c>
      <c r="DJ15" s="291">
        <v>0</v>
      </c>
      <c r="DK15" s="291">
        <v>0</v>
      </c>
      <c r="DL15" s="291">
        <v>0</v>
      </c>
      <c r="DM15" s="291">
        <v>0</v>
      </c>
      <c r="DN15" s="291">
        <v>0</v>
      </c>
      <c r="DO15" s="291">
        <v>0</v>
      </c>
      <c r="DP15" s="291">
        <v>0</v>
      </c>
      <c r="DQ15" s="291">
        <v>0</v>
      </c>
      <c r="DR15" s="291">
        <v>0</v>
      </c>
      <c r="DS15" s="291">
        <v>0</v>
      </c>
      <c r="DT15" s="291">
        <v>0</v>
      </c>
      <c r="DU15" s="291">
        <v>0</v>
      </c>
      <c r="DV15" s="291">
        <v>0</v>
      </c>
      <c r="DW15" s="291">
        <v>0</v>
      </c>
      <c r="DX15" s="291">
        <v>0</v>
      </c>
      <c r="DY15" s="291">
        <v>0</v>
      </c>
      <c r="DZ15" s="291">
        <v>0</v>
      </c>
      <c r="EA15" s="291">
        <v>0</v>
      </c>
      <c r="EB15" s="291">
        <v>0</v>
      </c>
      <c r="EC15" s="291">
        <v>0</v>
      </c>
      <c r="ED15" s="291">
        <v>0</v>
      </c>
      <c r="EE15" s="291">
        <v>0</v>
      </c>
      <c r="EF15" s="291">
        <v>0</v>
      </c>
      <c r="EG15" s="291">
        <v>0</v>
      </c>
      <c r="EH15" s="291">
        <v>0</v>
      </c>
      <c r="EI15" s="291">
        <v>0</v>
      </c>
      <c r="EJ15" s="291">
        <v>0</v>
      </c>
      <c r="EK15" s="291">
        <v>0</v>
      </c>
      <c r="EL15" s="291">
        <v>0</v>
      </c>
      <c r="EM15" s="291">
        <v>0</v>
      </c>
      <c r="EN15" s="291">
        <v>0</v>
      </c>
      <c r="EO15" s="291">
        <v>0</v>
      </c>
      <c r="EP15" s="291">
        <v>0</v>
      </c>
      <c r="EQ15" s="291">
        <v>0</v>
      </c>
      <c r="ER15" s="291">
        <v>0</v>
      </c>
      <c r="ES15" s="291">
        <v>0</v>
      </c>
      <c r="ET15" s="291">
        <v>0</v>
      </c>
      <c r="EU15" s="291">
        <v>0</v>
      </c>
      <c r="EV15" s="291">
        <v>0</v>
      </c>
      <c r="EW15" s="291">
        <v>0</v>
      </c>
      <c r="EX15" s="291">
        <v>0</v>
      </c>
    </row>
    <row r="16" spans="1:154">
      <c r="A16" s="290" t="s">
        <v>225</v>
      </c>
      <c r="B16" s="291">
        <v>0</v>
      </c>
      <c r="C16" s="291">
        <v>0</v>
      </c>
      <c r="D16" s="291">
        <v>0</v>
      </c>
      <c r="E16" s="291">
        <v>0</v>
      </c>
      <c r="F16" s="291">
        <v>0</v>
      </c>
      <c r="G16" s="291">
        <v>0</v>
      </c>
      <c r="H16" s="291">
        <v>0</v>
      </c>
      <c r="I16" s="291">
        <v>0</v>
      </c>
      <c r="J16" s="291">
        <v>0</v>
      </c>
      <c r="K16" s="291">
        <v>0</v>
      </c>
      <c r="L16" s="291">
        <v>0</v>
      </c>
      <c r="M16" s="291">
        <v>0</v>
      </c>
      <c r="N16" s="291">
        <v>0</v>
      </c>
      <c r="O16" s="291">
        <v>0</v>
      </c>
      <c r="P16" s="291">
        <v>0</v>
      </c>
      <c r="Q16" s="291">
        <v>0</v>
      </c>
      <c r="R16" s="291">
        <v>1</v>
      </c>
      <c r="S16" s="291">
        <v>0</v>
      </c>
      <c r="T16" s="291">
        <v>0</v>
      </c>
      <c r="U16" s="291">
        <v>0</v>
      </c>
      <c r="V16" s="291">
        <v>0</v>
      </c>
      <c r="W16" s="291">
        <v>0</v>
      </c>
      <c r="X16" s="291">
        <v>0</v>
      </c>
      <c r="Y16" s="291">
        <v>0</v>
      </c>
      <c r="Z16" s="291">
        <v>0</v>
      </c>
      <c r="AA16" s="291">
        <v>0</v>
      </c>
      <c r="AB16" s="291">
        <v>0</v>
      </c>
      <c r="AC16" s="291">
        <v>0</v>
      </c>
      <c r="AD16" s="291">
        <v>0</v>
      </c>
      <c r="AE16" s="291">
        <v>0</v>
      </c>
      <c r="AF16" s="291">
        <v>0</v>
      </c>
      <c r="AG16" s="291">
        <v>0</v>
      </c>
      <c r="AH16" s="291">
        <v>0</v>
      </c>
      <c r="AI16" s="291">
        <v>0</v>
      </c>
      <c r="AJ16" s="291">
        <v>0</v>
      </c>
      <c r="AK16" s="291">
        <v>0</v>
      </c>
      <c r="AL16" s="291">
        <v>0</v>
      </c>
      <c r="AM16" s="291">
        <v>0</v>
      </c>
      <c r="AN16" s="291">
        <v>0</v>
      </c>
      <c r="AO16" s="291">
        <v>0</v>
      </c>
      <c r="AP16" s="291">
        <v>0</v>
      </c>
      <c r="AQ16" s="291">
        <v>0</v>
      </c>
      <c r="AR16" s="291">
        <v>0</v>
      </c>
      <c r="AS16" s="291">
        <v>0</v>
      </c>
      <c r="AT16" s="291">
        <v>0</v>
      </c>
      <c r="AU16" s="291">
        <v>0</v>
      </c>
      <c r="AV16" s="291">
        <v>0</v>
      </c>
      <c r="AW16" s="291">
        <v>0</v>
      </c>
      <c r="AX16" s="291">
        <v>0</v>
      </c>
      <c r="AY16" s="291">
        <v>0</v>
      </c>
      <c r="AZ16" s="291">
        <v>0</v>
      </c>
      <c r="BA16" s="291">
        <v>0</v>
      </c>
      <c r="BB16" s="291">
        <v>0</v>
      </c>
      <c r="BC16" s="291">
        <v>0</v>
      </c>
      <c r="BD16" s="291">
        <v>0</v>
      </c>
      <c r="BE16" s="291">
        <v>0</v>
      </c>
      <c r="BF16" s="291">
        <v>0</v>
      </c>
      <c r="BG16" s="291">
        <v>0</v>
      </c>
      <c r="BH16" s="291">
        <v>0</v>
      </c>
      <c r="BI16" s="291">
        <v>0</v>
      </c>
      <c r="BJ16" s="291">
        <v>0</v>
      </c>
      <c r="BK16" s="291">
        <v>0</v>
      </c>
      <c r="BL16" s="291">
        <v>0</v>
      </c>
      <c r="BM16" s="291">
        <v>0</v>
      </c>
      <c r="BN16" s="291">
        <v>0</v>
      </c>
      <c r="BO16" s="291">
        <v>0</v>
      </c>
      <c r="BP16" s="291">
        <v>0</v>
      </c>
      <c r="BQ16" s="291">
        <v>0</v>
      </c>
      <c r="BR16" s="291">
        <v>0</v>
      </c>
      <c r="BS16" s="291">
        <v>0</v>
      </c>
      <c r="BT16" s="291">
        <v>0</v>
      </c>
      <c r="BU16" s="291">
        <v>0</v>
      </c>
      <c r="BV16" s="291">
        <v>0</v>
      </c>
      <c r="BW16" s="291">
        <v>0</v>
      </c>
      <c r="BX16" s="291">
        <v>0</v>
      </c>
      <c r="BY16" s="291">
        <v>0</v>
      </c>
      <c r="BZ16" s="291">
        <v>0</v>
      </c>
      <c r="CA16" s="291">
        <v>0</v>
      </c>
      <c r="CB16" s="291">
        <v>0</v>
      </c>
      <c r="CC16" s="291">
        <v>0</v>
      </c>
      <c r="CD16" s="291">
        <v>0</v>
      </c>
      <c r="CE16" s="291">
        <v>0</v>
      </c>
      <c r="CF16" s="291">
        <v>0</v>
      </c>
      <c r="CG16" s="291">
        <v>0</v>
      </c>
      <c r="CH16" s="291">
        <v>0</v>
      </c>
      <c r="CI16" s="291">
        <v>0</v>
      </c>
      <c r="CJ16" s="291">
        <v>0</v>
      </c>
      <c r="CK16" s="291">
        <v>0</v>
      </c>
      <c r="CL16" s="291">
        <v>0</v>
      </c>
      <c r="CM16" s="291">
        <v>0</v>
      </c>
      <c r="CN16" s="291">
        <v>0</v>
      </c>
      <c r="CO16" s="291">
        <v>0</v>
      </c>
      <c r="CP16" s="291">
        <v>0</v>
      </c>
      <c r="CQ16" s="291">
        <v>0</v>
      </c>
      <c r="CR16" s="291">
        <v>0</v>
      </c>
      <c r="CS16" s="291">
        <v>0</v>
      </c>
      <c r="CT16" s="291">
        <v>0</v>
      </c>
      <c r="CU16" s="291">
        <v>0</v>
      </c>
      <c r="CV16" s="291">
        <v>0</v>
      </c>
      <c r="CW16" s="291">
        <v>0</v>
      </c>
      <c r="CX16" s="291">
        <v>0</v>
      </c>
      <c r="CY16" s="291">
        <v>0</v>
      </c>
      <c r="CZ16" s="291">
        <v>0</v>
      </c>
      <c r="DA16" s="291">
        <v>0</v>
      </c>
      <c r="DB16" s="291">
        <v>0</v>
      </c>
      <c r="DC16" s="291">
        <v>0</v>
      </c>
      <c r="DD16" s="291">
        <v>0</v>
      </c>
      <c r="DE16" s="291">
        <v>0</v>
      </c>
      <c r="DF16" s="291">
        <v>0</v>
      </c>
      <c r="DG16" s="291">
        <v>0</v>
      </c>
      <c r="DH16" s="291">
        <v>0</v>
      </c>
      <c r="DI16" s="291">
        <v>0</v>
      </c>
      <c r="DJ16" s="291">
        <v>0</v>
      </c>
      <c r="DK16" s="291">
        <v>0</v>
      </c>
      <c r="DL16" s="291">
        <v>0</v>
      </c>
      <c r="DM16" s="291">
        <v>0</v>
      </c>
      <c r="DN16" s="291">
        <v>0</v>
      </c>
      <c r="DO16" s="291">
        <v>0</v>
      </c>
      <c r="DP16" s="291">
        <v>0</v>
      </c>
      <c r="DQ16" s="291">
        <v>0</v>
      </c>
      <c r="DR16" s="291">
        <v>0</v>
      </c>
      <c r="DS16" s="291">
        <v>0</v>
      </c>
      <c r="DT16" s="291">
        <v>0</v>
      </c>
      <c r="DU16" s="291">
        <v>0</v>
      </c>
      <c r="DV16" s="291">
        <v>0</v>
      </c>
      <c r="DW16" s="291">
        <v>0</v>
      </c>
      <c r="DX16" s="291">
        <v>0</v>
      </c>
      <c r="DY16" s="291">
        <v>0</v>
      </c>
      <c r="DZ16" s="291">
        <v>0</v>
      </c>
      <c r="EA16" s="291">
        <v>0</v>
      </c>
      <c r="EB16" s="291">
        <v>0</v>
      </c>
      <c r="EC16" s="291">
        <v>0</v>
      </c>
      <c r="ED16" s="291">
        <v>0</v>
      </c>
      <c r="EE16" s="291">
        <v>0</v>
      </c>
      <c r="EF16" s="291">
        <v>0</v>
      </c>
      <c r="EG16" s="291">
        <v>0</v>
      </c>
      <c r="EH16" s="291">
        <v>0</v>
      </c>
      <c r="EI16" s="291">
        <v>0</v>
      </c>
      <c r="EJ16" s="291">
        <v>0</v>
      </c>
      <c r="EK16" s="291">
        <v>0</v>
      </c>
      <c r="EL16" s="291">
        <v>0</v>
      </c>
      <c r="EM16" s="291">
        <v>0</v>
      </c>
      <c r="EN16" s="291">
        <v>0</v>
      </c>
      <c r="EO16" s="291">
        <v>0</v>
      </c>
      <c r="EP16" s="291">
        <v>0</v>
      </c>
      <c r="EQ16" s="291">
        <v>0</v>
      </c>
      <c r="ER16" s="291">
        <v>0</v>
      </c>
      <c r="ES16" s="291">
        <v>0</v>
      </c>
      <c r="ET16" s="291">
        <v>0</v>
      </c>
      <c r="EU16" s="291">
        <v>0</v>
      </c>
      <c r="EV16" s="291">
        <v>0</v>
      </c>
      <c r="EW16" s="291">
        <v>0</v>
      </c>
      <c r="EX16" s="291">
        <v>0</v>
      </c>
    </row>
    <row r="17" spans="1:154">
      <c r="A17" s="290" t="s">
        <v>490</v>
      </c>
      <c r="B17" s="291">
        <v>0</v>
      </c>
      <c r="C17" s="291">
        <v>0</v>
      </c>
      <c r="D17" s="291">
        <v>0</v>
      </c>
      <c r="E17" s="291">
        <v>0</v>
      </c>
      <c r="F17" s="291">
        <v>0</v>
      </c>
      <c r="G17" s="291">
        <v>0</v>
      </c>
      <c r="H17" s="291">
        <v>0</v>
      </c>
      <c r="I17" s="291">
        <v>0</v>
      </c>
      <c r="J17" s="291">
        <v>0</v>
      </c>
      <c r="K17" s="291">
        <v>0</v>
      </c>
      <c r="L17" s="291">
        <v>0</v>
      </c>
      <c r="M17" s="291">
        <v>0</v>
      </c>
      <c r="N17" s="291">
        <v>0</v>
      </c>
      <c r="O17" s="291">
        <v>0</v>
      </c>
      <c r="P17" s="291">
        <v>0</v>
      </c>
      <c r="Q17" s="291">
        <v>0</v>
      </c>
      <c r="R17" s="291">
        <v>0</v>
      </c>
      <c r="S17" s="291">
        <v>1</v>
      </c>
      <c r="T17" s="291">
        <v>1</v>
      </c>
      <c r="U17" s="291">
        <v>1</v>
      </c>
      <c r="V17" s="291">
        <v>1</v>
      </c>
      <c r="W17" s="291">
        <v>1</v>
      </c>
      <c r="X17" s="291">
        <v>0</v>
      </c>
      <c r="Y17" s="291">
        <v>0</v>
      </c>
      <c r="Z17" s="291">
        <v>0</v>
      </c>
      <c r="AA17" s="291">
        <v>0</v>
      </c>
      <c r="AB17" s="291">
        <v>0</v>
      </c>
      <c r="AC17" s="291">
        <v>0</v>
      </c>
      <c r="AD17" s="291">
        <v>0</v>
      </c>
      <c r="AE17" s="291">
        <v>0</v>
      </c>
      <c r="AF17" s="291">
        <v>0</v>
      </c>
      <c r="AG17" s="291">
        <v>0</v>
      </c>
      <c r="AH17" s="291">
        <v>0</v>
      </c>
      <c r="AI17" s="291">
        <v>0</v>
      </c>
      <c r="AJ17" s="291">
        <v>0</v>
      </c>
      <c r="AK17" s="291">
        <v>0</v>
      </c>
      <c r="AL17" s="291">
        <v>0</v>
      </c>
      <c r="AM17" s="291">
        <v>0</v>
      </c>
      <c r="AN17" s="291">
        <v>0</v>
      </c>
      <c r="AO17" s="291">
        <v>0</v>
      </c>
      <c r="AP17" s="291">
        <v>0</v>
      </c>
      <c r="AQ17" s="291">
        <v>0</v>
      </c>
      <c r="AR17" s="291">
        <v>0</v>
      </c>
      <c r="AS17" s="291">
        <v>0</v>
      </c>
      <c r="AT17" s="291">
        <v>0</v>
      </c>
      <c r="AU17" s="291">
        <v>0</v>
      </c>
      <c r="AV17" s="291">
        <v>0</v>
      </c>
      <c r="AW17" s="291">
        <v>0</v>
      </c>
      <c r="AX17" s="291">
        <v>0</v>
      </c>
      <c r="AY17" s="291">
        <v>0</v>
      </c>
      <c r="AZ17" s="291">
        <v>0</v>
      </c>
      <c r="BA17" s="291">
        <v>0</v>
      </c>
      <c r="BB17" s="291">
        <v>0</v>
      </c>
      <c r="BC17" s="291">
        <v>0</v>
      </c>
      <c r="BD17" s="291">
        <v>0</v>
      </c>
      <c r="BE17" s="291">
        <v>0</v>
      </c>
      <c r="BF17" s="291">
        <v>0</v>
      </c>
      <c r="BG17" s="291">
        <v>0</v>
      </c>
      <c r="BH17" s="291">
        <v>0</v>
      </c>
      <c r="BI17" s="291">
        <v>0</v>
      </c>
      <c r="BJ17" s="291">
        <v>0</v>
      </c>
      <c r="BK17" s="291">
        <v>0</v>
      </c>
      <c r="BL17" s="291">
        <v>0</v>
      </c>
      <c r="BM17" s="291">
        <v>0</v>
      </c>
      <c r="BN17" s="291">
        <v>0</v>
      </c>
      <c r="BO17" s="291">
        <v>0</v>
      </c>
      <c r="BP17" s="291">
        <v>0</v>
      </c>
      <c r="BQ17" s="291">
        <v>0</v>
      </c>
      <c r="BR17" s="291">
        <v>0</v>
      </c>
      <c r="BS17" s="291">
        <v>0</v>
      </c>
      <c r="BT17" s="291">
        <v>0</v>
      </c>
      <c r="BU17" s="291">
        <v>0</v>
      </c>
      <c r="BV17" s="291">
        <v>0</v>
      </c>
      <c r="BW17" s="291">
        <v>0</v>
      </c>
      <c r="BX17" s="291">
        <v>0</v>
      </c>
      <c r="BY17" s="291">
        <v>0</v>
      </c>
      <c r="BZ17" s="291">
        <v>0</v>
      </c>
      <c r="CA17" s="291">
        <v>0</v>
      </c>
      <c r="CB17" s="291">
        <v>0</v>
      </c>
      <c r="CC17" s="291">
        <v>0</v>
      </c>
      <c r="CD17" s="291">
        <v>0</v>
      </c>
      <c r="CE17" s="291">
        <v>0</v>
      </c>
      <c r="CF17" s="291">
        <v>0</v>
      </c>
      <c r="CG17" s="291">
        <v>0</v>
      </c>
      <c r="CH17" s="291">
        <v>0</v>
      </c>
      <c r="CI17" s="291">
        <v>0</v>
      </c>
      <c r="CJ17" s="291">
        <v>0</v>
      </c>
      <c r="CK17" s="291">
        <v>0</v>
      </c>
      <c r="CL17" s="291">
        <v>0</v>
      </c>
      <c r="CM17" s="291">
        <v>0</v>
      </c>
      <c r="CN17" s="291">
        <v>0</v>
      </c>
      <c r="CO17" s="291">
        <v>0</v>
      </c>
      <c r="CP17" s="291">
        <v>0</v>
      </c>
      <c r="CQ17" s="291">
        <v>0</v>
      </c>
      <c r="CR17" s="291">
        <v>0</v>
      </c>
      <c r="CS17" s="291">
        <v>0</v>
      </c>
      <c r="CT17" s="291">
        <v>0</v>
      </c>
      <c r="CU17" s="291">
        <v>0</v>
      </c>
      <c r="CV17" s="291">
        <v>0</v>
      </c>
      <c r="CW17" s="291">
        <v>0</v>
      </c>
      <c r="CX17" s="291">
        <v>0</v>
      </c>
      <c r="CY17" s="291">
        <v>0</v>
      </c>
      <c r="CZ17" s="291">
        <v>0</v>
      </c>
      <c r="DA17" s="291">
        <v>0</v>
      </c>
      <c r="DB17" s="291">
        <v>0</v>
      </c>
      <c r="DC17" s="291">
        <v>0</v>
      </c>
      <c r="DD17" s="291">
        <v>0</v>
      </c>
      <c r="DE17" s="291">
        <v>0</v>
      </c>
      <c r="DF17" s="291">
        <v>0</v>
      </c>
      <c r="DG17" s="291">
        <v>0</v>
      </c>
      <c r="DH17" s="291">
        <v>0</v>
      </c>
      <c r="DI17" s="291">
        <v>0</v>
      </c>
      <c r="DJ17" s="291">
        <v>0</v>
      </c>
      <c r="DK17" s="291">
        <v>0</v>
      </c>
      <c r="DL17" s="291">
        <v>0</v>
      </c>
      <c r="DM17" s="291">
        <v>0</v>
      </c>
      <c r="DN17" s="291">
        <v>0</v>
      </c>
      <c r="DO17" s="291">
        <v>0</v>
      </c>
      <c r="DP17" s="291">
        <v>0</v>
      </c>
      <c r="DQ17" s="291">
        <v>0</v>
      </c>
      <c r="DR17" s="291">
        <v>0</v>
      </c>
      <c r="DS17" s="291">
        <v>0</v>
      </c>
      <c r="DT17" s="291">
        <v>0</v>
      </c>
      <c r="DU17" s="291">
        <v>0</v>
      </c>
      <c r="DV17" s="291">
        <v>0</v>
      </c>
      <c r="DW17" s="291">
        <v>0</v>
      </c>
      <c r="DX17" s="291">
        <v>0</v>
      </c>
      <c r="DY17" s="291">
        <v>0</v>
      </c>
      <c r="DZ17" s="291">
        <v>0</v>
      </c>
      <c r="EA17" s="291">
        <v>0</v>
      </c>
      <c r="EB17" s="291">
        <v>0</v>
      </c>
      <c r="EC17" s="291">
        <v>0</v>
      </c>
      <c r="ED17" s="291">
        <v>0</v>
      </c>
      <c r="EE17" s="291">
        <v>0</v>
      </c>
      <c r="EF17" s="291">
        <v>0</v>
      </c>
      <c r="EG17" s="291">
        <v>0</v>
      </c>
      <c r="EH17" s="291">
        <v>0</v>
      </c>
      <c r="EI17" s="291">
        <v>0</v>
      </c>
      <c r="EJ17" s="291">
        <v>0</v>
      </c>
      <c r="EK17" s="291">
        <v>0</v>
      </c>
      <c r="EL17" s="291">
        <v>0</v>
      </c>
      <c r="EM17" s="291">
        <v>0</v>
      </c>
      <c r="EN17" s="291">
        <v>0</v>
      </c>
      <c r="EO17" s="291">
        <v>0</v>
      </c>
      <c r="EP17" s="291">
        <v>0</v>
      </c>
      <c r="EQ17" s="291">
        <v>0</v>
      </c>
      <c r="ER17" s="291">
        <v>0</v>
      </c>
      <c r="ES17" s="291">
        <v>0</v>
      </c>
      <c r="ET17" s="291">
        <v>0</v>
      </c>
      <c r="EU17" s="291">
        <v>0</v>
      </c>
      <c r="EV17" s="291">
        <v>0</v>
      </c>
      <c r="EW17" s="291">
        <v>0</v>
      </c>
      <c r="EX17" s="291">
        <v>0</v>
      </c>
    </row>
    <row r="18" spans="1:154">
      <c r="A18" s="290" t="s">
        <v>231</v>
      </c>
      <c r="B18" s="291">
        <v>0</v>
      </c>
      <c r="C18" s="291">
        <v>0</v>
      </c>
      <c r="D18" s="291">
        <v>0</v>
      </c>
      <c r="E18" s="291">
        <v>0</v>
      </c>
      <c r="F18" s="291">
        <v>0</v>
      </c>
      <c r="G18" s="291">
        <v>0</v>
      </c>
      <c r="H18" s="291">
        <v>0</v>
      </c>
      <c r="I18" s="291">
        <v>0</v>
      </c>
      <c r="J18" s="291">
        <v>0</v>
      </c>
      <c r="K18" s="291">
        <v>0</v>
      </c>
      <c r="L18" s="291">
        <v>0</v>
      </c>
      <c r="M18" s="291">
        <v>0</v>
      </c>
      <c r="N18" s="291">
        <v>0</v>
      </c>
      <c r="O18" s="291">
        <v>0</v>
      </c>
      <c r="P18" s="291">
        <v>0</v>
      </c>
      <c r="Q18" s="291">
        <v>0</v>
      </c>
      <c r="R18" s="291">
        <v>0</v>
      </c>
      <c r="S18" s="291">
        <v>0</v>
      </c>
      <c r="T18" s="291">
        <v>0</v>
      </c>
      <c r="U18" s="291">
        <v>0</v>
      </c>
      <c r="V18" s="291">
        <v>0</v>
      </c>
      <c r="W18" s="291">
        <v>0</v>
      </c>
      <c r="X18" s="291">
        <v>1</v>
      </c>
      <c r="Y18" s="291">
        <v>0</v>
      </c>
      <c r="Z18" s="291">
        <v>0</v>
      </c>
      <c r="AA18" s="291">
        <v>0</v>
      </c>
      <c r="AB18" s="291">
        <v>0</v>
      </c>
      <c r="AC18" s="291">
        <v>0</v>
      </c>
      <c r="AD18" s="291">
        <v>0</v>
      </c>
      <c r="AE18" s="291">
        <v>0</v>
      </c>
      <c r="AF18" s="291">
        <v>0</v>
      </c>
      <c r="AG18" s="291">
        <v>0</v>
      </c>
      <c r="AH18" s="291">
        <v>0</v>
      </c>
      <c r="AI18" s="291">
        <v>0</v>
      </c>
      <c r="AJ18" s="291">
        <v>0</v>
      </c>
      <c r="AK18" s="291">
        <v>0</v>
      </c>
      <c r="AL18" s="291">
        <v>0</v>
      </c>
      <c r="AM18" s="291">
        <v>0</v>
      </c>
      <c r="AN18" s="291">
        <v>0</v>
      </c>
      <c r="AO18" s="291">
        <v>0</v>
      </c>
      <c r="AP18" s="291">
        <v>0</v>
      </c>
      <c r="AQ18" s="291">
        <v>0</v>
      </c>
      <c r="AR18" s="291">
        <v>0</v>
      </c>
      <c r="AS18" s="291">
        <v>0</v>
      </c>
      <c r="AT18" s="291">
        <v>0</v>
      </c>
      <c r="AU18" s="291">
        <v>0</v>
      </c>
      <c r="AV18" s="291">
        <v>0</v>
      </c>
      <c r="AW18" s="291">
        <v>0</v>
      </c>
      <c r="AX18" s="291">
        <v>0</v>
      </c>
      <c r="AY18" s="291">
        <v>0</v>
      </c>
      <c r="AZ18" s="291">
        <v>0</v>
      </c>
      <c r="BA18" s="291">
        <v>0</v>
      </c>
      <c r="BB18" s="291">
        <v>0</v>
      </c>
      <c r="BC18" s="291">
        <v>0</v>
      </c>
      <c r="BD18" s="291">
        <v>0</v>
      </c>
      <c r="BE18" s="291">
        <v>0</v>
      </c>
      <c r="BF18" s="291">
        <v>0</v>
      </c>
      <c r="BG18" s="291">
        <v>0</v>
      </c>
      <c r="BH18" s="291">
        <v>0</v>
      </c>
      <c r="BI18" s="291">
        <v>0</v>
      </c>
      <c r="BJ18" s="291">
        <v>0</v>
      </c>
      <c r="BK18" s="291">
        <v>0</v>
      </c>
      <c r="BL18" s="291">
        <v>0</v>
      </c>
      <c r="BM18" s="291">
        <v>0</v>
      </c>
      <c r="BN18" s="291">
        <v>0</v>
      </c>
      <c r="BO18" s="291">
        <v>0</v>
      </c>
      <c r="BP18" s="291">
        <v>0</v>
      </c>
      <c r="BQ18" s="291">
        <v>0</v>
      </c>
      <c r="BR18" s="291">
        <v>0</v>
      </c>
      <c r="BS18" s="291">
        <v>0</v>
      </c>
      <c r="BT18" s="291">
        <v>0</v>
      </c>
      <c r="BU18" s="291">
        <v>0</v>
      </c>
      <c r="BV18" s="291">
        <v>0</v>
      </c>
      <c r="BW18" s="291">
        <v>0</v>
      </c>
      <c r="BX18" s="291">
        <v>0</v>
      </c>
      <c r="BY18" s="291">
        <v>0</v>
      </c>
      <c r="BZ18" s="291">
        <v>0</v>
      </c>
      <c r="CA18" s="291">
        <v>0</v>
      </c>
      <c r="CB18" s="291">
        <v>0</v>
      </c>
      <c r="CC18" s="291">
        <v>0</v>
      </c>
      <c r="CD18" s="291">
        <v>0</v>
      </c>
      <c r="CE18" s="291">
        <v>0</v>
      </c>
      <c r="CF18" s="291">
        <v>0</v>
      </c>
      <c r="CG18" s="291">
        <v>0</v>
      </c>
      <c r="CH18" s="291">
        <v>0</v>
      </c>
      <c r="CI18" s="291">
        <v>0</v>
      </c>
      <c r="CJ18" s="291">
        <v>0</v>
      </c>
      <c r="CK18" s="291">
        <v>0</v>
      </c>
      <c r="CL18" s="291">
        <v>0</v>
      </c>
      <c r="CM18" s="291">
        <v>0</v>
      </c>
      <c r="CN18" s="291">
        <v>0</v>
      </c>
      <c r="CO18" s="291">
        <v>0</v>
      </c>
      <c r="CP18" s="291">
        <v>0</v>
      </c>
      <c r="CQ18" s="291">
        <v>0</v>
      </c>
      <c r="CR18" s="291">
        <v>0</v>
      </c>
      <c r="CS18" s="291">
        <v>0</v>
      </c>
      <c r="CT18" s="291">
        <v>0</v>
      </c>
      <c r="CU18" s="291">
        <v>0</v>
      </c>
      <c r="CV18" s="291">
        <v>0</v>
      </c>
      <c r="CW18" s="291">
        <v>0</v>
      </c>
      <c r="CX18" s="291">
        <v>0</v>
      </c>
      <c r="CY18" s="291">
        <v>0</v>
      </c>
      <c r="CZ18" s="291">
        <v>0</v>
      </c>
      <c r="DA18" s="291">
        <v>0</v>
      </c>
      <c r="DB18" s="291">
        <v>0</v>
      </c>
      <c r="DC18" s="291">
        <v>0</v>
      </c>
      <c r="DD18" s="291">
        <v>0</v>
      </c>
      <c r="DE18" s="291">
        <v>0</v>
      </c>
      <c r="DF18" s="291">
        <v>0</v>
      </c>
      <c r="DG18" s="291">
        <v>0</v>
      </c>
      <c r="DH18" s="291">
        <v>0</v>
      </c>
      <c r="DI18" s="291">
        <v>0</v>
      </c>
      <c r="DJ18" s="291">
        <v>0</v>
      </c>
      <c r="DK18" s="291">
        <v>0</v>
      </c>
      <c r="DL18" s="291">
        <v>0</v>
      </c>
      <c r="DM18" s="291">
        <v>0</v>
      </c>
      <c r="DN18" s="291">
        <v>0</v>
      </c>
      <c r="DO18" s="291">
        <v>0</v>
      </c>
      <c r="DP18" s="291">
        <v>0</v>
      </c>
      <c r="DQ18" s="291">
        <v>0</v>
      </c>
      <c r="DR18" s="291">
        <v>0</v>
      </c>
      <c r="DS18" s="291">
        <v>0</v>
      </c>
      <c r="DT18" s="291">
        <v>0</v>
      </c>
      <c r="DU18" s="291">
        <v>0</v>
      </c>
      <c r="DV18" s="291">
        <v>0</v>
      </c>
      <c r="DW18" s="291">
        <v>0</v>
      </c>
      <c r="DX18" s="291">
        <v>0</v>
      </c>
      <c r="DY18" s="291">
        <v>0</v>
      </c>
      <c r="DZ18" s="291">
        <v>0</v>
      </c>
      <c r="EA18" s="291">
        <v>0</v>
      </c>
      <c r="EB18" s="291">
        <v>0</v>
      </c>
      <c r="EC18" s="291">
        <v>0</v>
      </c>
      <c r="ED18" s="291">
        <v>0</v>
      </c>
      <c r="EE18" s="291">
        <v>0</v>
      </c>
      <c r="EF18" s="291">
        <v>0</v>
      </c>
      <c r="EG18" s="291">
        <v>0</v>
      </c>
      <c r="EH18" s="291">
        <v>0</v>
      </c>
      <c r="EI18" s="291">
        <v>0</v>
      </c>
      <c r="EJ18" s="291">
        <v>0</v>
      </c>
      <c r="EK18" s="291">
        <v>0</v>
      </c>
      <c r="EL18" s="291">
        <v>0</v>
      </c>
      <c r="EM18" s="291">
        <v>0</v>
      </c>
      <c r="EN18" s="291">
        <v>0</v>
      </c>
      <c r="EO18" s="291">
        <v>0</v>
      </c>
      <c r="EP18" s="291">
        <v>0</v>
      </c>
      <c r="EQ18" s="291">
        <v>0</v>
      </c>
      <c r="ER18" s="291">
        <v>0</v>
      </c>
      <c r="ES18" s="291">
        <v>0</v>
      </c>
      <c r="ET18" s="291">
        <v>0</v>
      </c>
      <c r="EU18" s="291">
        <v>0</v>
      </c>
      <c r="EV18" s="291">
        <v>0</v>
      </c>
      <c r="EW18" s="291">
        <v>0</v>
      </c>
      <c r="EX18" s="291">
        <v>0</v>
      </c>
    </row>
    <row r="19" spans="1:154">
      <c r="A19" s="290" t="s">
        <v>491</v>
      </c>
      <c r="B19" s="291">
        <v>0</v>
      </c>
      <c r="C19" s="291">
        <v>0</v>
      </c>
      <c r="D19" s="291">
        <v>0</v>
      </c>
      <c r="E19" s="291">
        <v>0</v>
      </c>
      <c r="F19" s="291">
        <v>0</v>
      </c>
      <c r="G19" s="291">
        <v>0</v>
      </c>
      <c r="H19" s="291">
        <v>0</v>
      </c>
      <c r="I19" s="291">
        <v>0</v>
      </c>
      <c r="J19" s="291">
        <v>0</v>
      </c>
      <c r="K19" s="291">
        <v>0</v>
      </c>
      <c r="L19" s="291">
        <v>0</v>
      </c>
      <c r="M19" s="291">
        <v>0</v>
      </c>
      <c r="N19" s="291">
        <v>0</v>
      </c>
      <c r="O19" s="291">
        <v>0</v>
      </c>
      <c r="P19" s="291">
        <v>0</v>
      </c>
      <c r="Q19" s="291">
        <v>0</v>
      </c>
      <c r="R19" s="291">
        <v>0</v>
      </c>
      <c r="S19" s="291">
        <v>0</v>
      </c>
      <c r="T19" s="291">
        <v>0</v>
      </c>
      <c r="U19" s="291">
        <v>0</v>
      </c>
      <c r="V19" s="291">
        <v>0</v>
      </c>
      <c r="W19" s="291">
        <v>0</v>
      </c>
      <c r="X19" s="291">
        <v>0</v>
      </c>
      <c r="Y19" s="291">
        <v>1</v>
      </c>
      <c r="Z19" s="291">
        <v>1</v>
      </c>
      <c r="AA19" s="291">
        <v>0</v>
      </c>
      <c r="AB19" s="291">
        <v>0</v>
      </c>
      <c r="AC19" s="291">
        <v>0</v>
      </c>
      <c r="AD19" s="291">
        <v>0</v>
      </c>
      <c r="AE19" s="291">
        <v>0</v>
      </c>
      <c r="AF19" s="291">
        <v>0</v>
      </c>
      <c r="AG19" s="291">
        <v>0</v>
      </c>
      <c r="AH19" s="291">
        <v>0</v>
      </c>
      <c r="AI19" s="291">
        <v>0</v>
      </c>
      <c r="AJ19" s="291">
        <v>0</v>
      </c>
      <c r="AK19" s="291">
        <v>0</v>
      </c>
      <c r="AL19" s="291">
        <v>0</v>
      </c>
      <c r="AM19" s="291">
        <v>0</v>
      </c>
      <c r="AN19" s="291">
        <v>0</v>
      </c>
      <c r="AO19" s="291">
        <v>0</v>
      </c>
      <c r="AP19" s="291">
        <v>0</v>
      </c>
      <c r="AQ19" s="291">
        <v>0</v>
      </c>
      <c r="AR19" s="291">
        <v>0</v>
      </c>
      <c r="AS19" s="291">
        <v>0</v>
      </c>
      <c r="AT19" s="291">
        <v>0</v>
      </c>
      <c r="AU19" s="291">
        <v>0</v>
      </c>
      <c r="AV19" s="291">
        <v>0</v>
      </c>
      <c r="AW19" s="291">
        <v>0</v>
      </c>
      <c r="AX19" s="291">
        <v>0</v>
      </c>
      <c r="AY19" s="291">
        <v>0</v>
      </c>
      <c r="AZ19" s="291">
        <v>0</v>
      </c>
      <c r="BA19" s="291">
        <v>0</v>
      </c>
      <c r="BB19" s="291">
        <v>0</v>
      </c>
      <c r="BC19" s="291">
        <v>0</v>
      </c>
      <c r="BD19" s="291">
        <v>0</v>
      </c>
      <c r="BE19" s="291">
        <v>0</v>
      </c>
      <c r="BF19" s="291">
        <v>0</v>
      </c>
      <c r="BG19" s="291">
        <v>0</v>
      </c>
      <c r="BH19" s="291">
        <v>0</v>
      </c>
      <c r="BI19" s="291">
        <v>0</v>
      </c>
      <c r="BJ19" s="291">
        <v>0</v>
      </c>
      <c r="BK19" s="291">
        <v>0</v>
      </c>
      <c r="BL19" s="291">
        <v>0</v>
      </c>
      <c r="BM19" s="291">
        <v>0</v>
      </c>
      <c r="BN19" s="291">
        <v>0</v>
      </c>
      <c r="BO19" s="291">
        <v>0</v>
      </c>
      <c r="BP19" s="291">
        <v>0</v>
      </c>
      <c r="BQ19" s="291">
        <v>0</v>
      </c>
      <c r="BR19" s="291">
        <v>0</v>
      </c>
      <c r="BS19" s="291">
        <v>0</v>
      </c>
      <c r="BT19" s="291">
        <v>0</v>
      </c>
      <c r="BU19" s="291">
        <v>0</v>
      </c>
      <c r="BV19" s="291">
        <v>0</v>
      </c>
      <c r="BW19" s="291">
        <v>0</v>
      </c>
      <c r="BX19" s="291">
        <v>0</v>
      </c>
      <c r="BY19" s="291">
        <v>0</v>
      </c>
      <c r="BZ19" s="291">
        <v>0</v>
      </c>
      <c r="CA19" s="291">
        <v>0</v>
      </c>
      <c r="CB19" s="291">
        <v>0</v>
      </c>
      <c r="CC19" s="291">
        <v>0</v>
      </c>
      <c r="CD19" s="291">
        <v>0</v>
      </c>
      <c r="CE19" s="291">
        <v>0</v>
      </c>
      <c r="CF19" s="291">
        <v>0</v>
      </c>
      <c r="CG19" s="291">
        <v>0</v>
      </c>
      <c r="CH19" s="291">
        <v>0</v>
      </c>
      <c r="CI19" s="291">
        <v>0</v>
      </c>
      <c r="CJ19" s="291">
        <v>0</v>
      </c>
      <c r="CK19" s="291">
        <v>0</v>
      </c>
      <c r="CL19" s="291">
        <v>0</v>
      </c>
      <c r="CM19" s="291">
        <v>0</v>
      </c>
      <c r="CN19" s="291">
        <v>0</v>
      </c>
      <c r="CO19" s="291">
        <v>0</v>
      </c>
      <c r="CP19" s="291">
        <v>0</v>
      </c>
      <c r="CQ19" s="291">
        <v>0</v>
      </c>
      <c r="CR19" s="291">
        <v>0</v>
      </c>
      <c r="CS19" s="291">
        <v>0</v>
      </c>
      <c r="CT19" s="291">
        <v>0</v>
      </c>
      <c r="CU19" s="291">
        <v>0</v>
      </c>
      <c r="CV19" s="291">
        <v>0</v>
      </c>
      <c r="CW19" s="291">
        <v>0</v>
      </c>
      <c r="CX19" s="291">
        <v>0</v>
      </c>
      <c r="CY19" s="291">
        <v>0</v>
      </c>
      <c r="CZ19" s="291">
        <v>0</v>
      </c>
      <c r="DA19" s="291">
        <v>0</v>
      </c>
      <c r="DB19" s="291">
        <v>0</v>
      </c>
      <c r="DC19" s="291">
        <v>0</v>
      </c>
      <c r="DD19" s="291">
        <v>0</v>
      </c>
      <c r="DE19" s="291">
        <v>0</v>
      </c>
      <c r="DF19" s="291">
        <v>0</v>
      </c>
      <c r="DG19" s="291">
        <v>0</v>
      </c>
      <c r="DH19" s="291">
        <v>0</v>
      </c>
      <c r="DI19" s="291">
        <v>0</v>
      </c>
      <c r="DJ19" s="291">
        <v>0</v>
      </c>
      <c r="DK19" s="291">
        <v>0</v>
      </c>
      <c r="DL19" s="291">
        <v>0</v>
      </c>
      <c r="DM19" s="291">
        <v>0</v>
      </c>
      <c r="DN19" s="291">
        <v>0</v>
      </c>
      <c r="DO19" s="291">
        <v>0</v>
      </c>
      <c r="DP19" s="291">
        <v>0</v>
      </c>
      <c r="DQ19" s="291">
        <v>0</v>
      </c>
      <c r="DR19" s="291">
        <v>0</v>
      </c>
      <c r="DS19" s="291">
        <v>0</v>
      </c>
      <c r="DT19" s="291">
        <v>0</v>
      </c>
      <c r="DU19" s="291">
        <v>0</v>
      </c>
      <c r="DV19" s="291">
        <v>0</v>
      </c>
      <c r="DW19" s="291">
        <v>0</v>
      </c>
      <c r="DX19" s="291">
        <v>0</v>
      </c>
      <c r="DY19" s="291">
        <v>0</v>
      </c>
      <c r="DZ19" s="291">
        <v>0</v>
      </c>
      <c r="EA19" s="291">
        <v>0</v>
      </c>
      <c r="EB19" s="291">
        <v>0</v>
      </c>
      <c r="EC19" s="291">
        <v>0</v>
      </c>
      <c r="ED19" s="291">
        <v>0</v>
      </c>
      <c r="EE19" s="291">
        <v>0</v>
      </c>
      <c r="EF19" s="291">
        <v>0</v>
      </c>
      <c r="EG19" s="291">
        <v>0</v>
      </c>
      <c r="EH19" s="291">
        <v>0</v>
      </c>
      <c r="EI19" s="291">
        <v>0</v>
      </c>
      <c r="EJ19" s="291">
        <v>0</v>
      </c>
      <c r="EK19" s="291">
        <v>0</v>
      </c>
      <c r="EL19" s="291">
        <v>0</v>
      </c>
      <c r="EM19" s="291">
        <v>0</v>
      </c>
      <c r="EN19" s="291">
        <v>0</v>
      </c>
      <c r="EO19" s="291">
        <v>0</v>
      </c>
      <c r="EP19" s="291">
        <v>0</v>
      </c>
      <c r="EQ19" s="291">
        <v>0</v>
      </c>
      <c r="ER19" s="291">
        <v>0</v>
      </c>
      <c r="ES19" s="291">
        <v>0</v>
      </c>
      <c r="ET19" s="291">
        <v>0</v>
      </c>
      <c r="EU19" s="291">
        <v>0</v>
      </c>
      <c r="EV19" s="291">
        <v>0</v>
      </c>
      <c r="EW19" s="291">
        <v>0</v>
      </c>
      <c r="EX19" s="291">
        <v>0</v>
      </c>
    </row>
    <row r="20" spans="1:154">
      <c r="A20" s="290" t="s">
        <v>184</v>
      </c>
      <c r="B20" s="291">
        <v>0</v>
      </c>
      <c r="C20" s="291">
        <v>0</v>
      </c>
      <c r="D20" s="291">
        <v>0</v>
      </c>
      <c r="E20" s="291">
        <v>0</v>
      </c>
      <c r="F20" s="291">
        <v>0</v>
      </c>
      <c r="G20" s="291">
        <v>0</v>
      </c>
      <c r="H20" s="291">
        <v>0</v>
      </c>
      <c r="I20" s="291">
        <v>0</v>
      </c>
      <c r="J20" s="291">
        <v>0</v>
      </c>
      <c r="K20" s="291">
        <v>0</v>
      </c>
      <c r="L20" s="291">
        <v>0</v>
      </c>
      <c r="M20" s="291">
        <v>0</v>
      </c>
      <c r="N20" s="291">
        <v>0</v>
      </c>
      <c r="O20" s="291">
        <v>0</v>
      </c>
      <c r="P20" s="291">
        <v>0</v>
      </c>
      <c r="Q20" s="291">
        <v>0</v>
      </c>
      <c r="R20" s="291">
        <v>0</v>
      </c>
      <c r="S20" s="291">
        <v>0</v>
      </c>
      <c r="T20" s="291">
        <v>0</v>
      </c>
      <c r="U20" s="291">
        <v>0</v>
      </c>
      <c r="V20" s="291">
        <v>0</v>
      </c>
      <c r="W20" s="291">
        <v>0</v>
      </c>
      <c r="X20" s="291">
        <v>0</v>
      </c>
      <c r="Y20" s="291">
        <v>0</v>
      </c>
      <c r="Z20" s="291">
        <v>0</v>
      </c>
      <c r="AA20" s="291">
        <v>1</v>
      </c>
      <c r="AB20" s="291">
        <v>0</v>
      </c>
      <c r="AC20" s="291">
        <v>0</v>
      </c>
      <c r="AD20" s="291">
        <v>0</v>
      </c>
      <c r="AE20" s="291">
        <v>0</v>
      </c>
      <c r="AF20" s="291">
        <v>0</v>
      </c>
      <c r="AG20" s="291">
        <v>0</v>
      </c>
      <c r="AH20" s="291">
        <v>0</v>
      </c>
      <c r="AI20" s="291">
        <v>0</v>
      </c>
      <c r="AJ20" s="291">
        <v>0</v>
      </c>
      <c r="AK20" s="291">
        <v>0</v>
      </c>
      <c r="AL20" s="291">
        <v>0</v>
      </c>
      <c r="AM20" s="291">
        <v>0</v>
      </c>
      <c r="AN20" s="291">
        <v>0</v>
      </c>
      <c r="AO20" s="291">
        <v>0</v>
      </c>
      <c r="AP20" s="291">
        <v>0</v>
      </c>
      <c r="AQ20" s="291">
        <v>0</v>
      </c>
      <c r="AR20" s="291">
        <v>0</v>
      </c>
      <c r="AS20" s="291">
        <v>0</v>
      </c>
      <c r="AT20" s="291">
        <v>0</v>
      </c>
      <c r="AU20" s="291">
        <v>0</v>
      </c>
      <c r="AV20" s="291">
        <v>0</v>
      </c>
      <c r="AW20" s="291">
        <v>0</v>
      </c>
      <c r="AX20" s="291">
        <v>0</v>
      </c>
      <c r="AY20" s="291">
        <v>0</v>
      </c>
      <c r="AZ20" s="291">
        <v>0</v>
      </c>
      <c r="BA20" s="291">
        <v>0</v>
      </c>
      <c r="BB20" s="291">
        <v>0</v>
      </c>
      <c r="BC20" s="291">
        <v>0</v>
      </c>
      <c r="BD20" s="291">
        <v>0</v>
      </c>
      <c r="BE20" s="291">
        <v>0</v>
      </c>
      <c r="BF20" s="291">
        <v>0</v>
      </c>
      <c r="BG20" s="291">
        <v>0</v>
      </c>
      <c r="BH20" s="291">
        <v>0</v>
      </c>
      <c r="BI20" s="291">
        <v>0</v>
      </c>
      <c r="BJ20" s="291">
        <v>0</v>
      </c>
      <c r="BK20" s="291">
        <v>0</v>
      </c>
      <c r="BL20" s="291">
        <v>0</v>
      </c>
      <c r="BM20" s="291">
        <v>0</v>
      </c>
      <c r="BN20" s="291">
        <v>0</v>
      </c>
      <c r="BO20" s="291">
        <v>0</v>
      </c>
      <c r="BP20" s="291">
        <v>0</v>
      </c>
      <c r="BQ20" s="291">
        <v>0</v>
      </c>
      <c r="BR20" s="291">
        <v>0</v>
      </c>
      <c r="BS20" s="291">
        <v>0</v>
      </c>
      <c r="BT20" s="291">
        <v>0</v>
      </c>
      <c r="BU20" s="291">
        <v>0</v>
      </c>
      <c r="BV20" s="291">
        <v>0</v>
      </c>
      <c r="BW20" s="291">
        <v>0</v>
      </c>
      <c r="BX20" s="291">
        <v>0</v>
      </c>
      <c r="BY20" s="291">
        <v>0</v>
      </c>
      <c r="BZ20" s="291">
        <v>0</v>
      </c>
      <c r="CA20" s="291">
        <v>0</v>
      </c>
      <c r="CB20" s="291">
        <v>0</v>
      </c>
      <c r="CC20" s="291">
        <v>0</v>
      </c>
      <c r="CD20" s="291">
        <v>0</v>
      </c>
      <c r="CE20" s="291">
        <v>0</v>
      </c>
      <c r="CF20" s="291">
        <v>0</v>
      </c>
      <c r="CG20" s="291">
        <v>0</v>
      </c>
      <c r="CH20" s="291">
        <v>0</v>
      </c>
      <c r="CI20" s="291">
        <v>0</v>
      </c>
      <c r="CJ20" s="291">
        <v>0</v>
      </c>
      <c r="CK20" s="291">
        <v>0</v>
      </c>
      <c r="CL20" s="291">
        <v>0</v>
      </c>
      <c r="CM20" s="291">
        <v>0</v>
      </c>
      <c r="CN20" s="291">
        <v>0</v>
      </c>
      <c r="CO20" s="291">
        <v>0</v>
      </c>
      <c r="CP20" s="291">
        <v>0</v>
      </c>
      <c r="CQ20" s="291">
        <v>0</v>
      </c>
      <c r="CR20" s="291">
        <v>0</v>
      </c>
      <c r="CS20" s="291">
        <v>0</v>
      </c>
      <c r="CT20" s="291">
        <v>0</v>
      </c>
      <c r="CU20" s="291">
        <v>0</v>
      </c>
      <c r="CV20" s="291">
        <v>0</v>
      </c>
      <c r="CW20" s="291">
        <v>0</v>
      </c>
      <c r="CX20" s="291">
        <v>0</v>
      </c>
      <c r="CY20" s="291">
        <v>0</v>
      </c>
      <c r="CZ20" s="291">
        <v>0</v>
      </c>
      <c r="DA20" s="291">
        <v>0</v>
      </c>
      <c r="DB20" s="291">
        <v>0</v>
      </c>
      <c r="DC20" s="291">
        <v>0</v>
      </c>
      <c r="DD20" s="291">
        <v>0</v>
      </c>
      <c r="DE20" s="291">
        <v>0</v>
      </c>
      <c r="DF20" s="291">
        <v>0</v>
      </c>
      <c r="DG20" s="291">
        <v>0</v>
      </c>
      <c r="DH20" s="291">
        <v>0</v>
      </c>
      <c r="DI20" s="291">
        <v>0</v>
      </c>
      <c r="DJ20" s="291">
        <v>0</v>
      </c>
      <c r="DK20" s="291">
        <v>0</v>
      </c>
      <c r="DL20" s="291">
        <v>0</v>
      </c>
      <c r="DM20" s="291">
        <v>0</v>
      </c>
      <c r="DN20" s="291">
        <v>0</v>
      </c>
      <c r="DO20" s="291">
        <v>0</v>
      </c>
      <c r="DP20" s="291">
        <v>0</v>
      </c>
      <c r="DQ20" s="291">
        <v>0</v>
      </c>
      <c r="DR20" s="291">
        <v>0</v>
      </c>
      <c r="DS20" s="291">
        <v>0</v>
      </c>
      <c r="DT20" s="291">
        <v>0</v>
      </c>
      <c r="DU20" s="291">
        <v>0</v>
      </c>
      <c r="DV20" s="291">
        <v>0</v>
      </c>
      <c r="DW20" s="291">
        <v>0</v>
      </c>
      <c r="DX20" s="291">
        <v>0</v>
      </c>
      <c r="DY20" s="291">
        <v>0</v>
      </c>
      <c r="DZ20" s="291">
        <v>0</v>
      </c>
      <c r="EA20" s="291">
        <v>0</v>
      </c>
      <c r="EB20" s="291">
        <v>0</v>
      </c>
      <c r="EC20" s="291">
        <v>0</v>
      </c>
      <c r="ED20" s="291">
        <v>0</v>
      </c>
      <c r="EE20" s="291">
        <v>0</v>
      </c>
      <c r="EF20" s="291">
        <v>0</v>
      </c>
      <c r="EG20" s="291">
        <v>0</v>
      </c>
      <c r="EH20" s="291">
        <v>0</v>
      </c>
      <c r="EI20" s="291">
        <v>0</v>
      </c>
      <c r="EJ20" s="291">
        <v>0</v>
      </c>
      <c r="EK20" s="291">
        <v>0</v>
      </c>
      <c r="EL20" s="291">
        <v>0</v>
      </c>
      <c r="EM20" s="291">
        <v>0</v>
      </c>
      <c r="EN20" s="291">
        <v>0</v>
      </c>
      <c r="EO20" s="291">
        <v>0</v>
      </c>
      <c r="EP20" s="291">
        <v>0</v>
      </c>
      <c r="EQ20" s="291">
        <v>0</v>
      </c>
      <c r="ER20" s="291">
        <v>0</v>
      </c>
      <c r="ES20" s="291">
        <v>0</v>
      </c>
      <c r="ET20" s="291">
        <v>0</v>
      </c>
      <c r="EU20" s="291">
        <v>0</v>
      </c>
      <c r="EV20" s="291">
        <v>0</v>
      </c>
      <c r="EW20" s="291">
        <v>0</v>
      </c>
      <c r="EX20" s="291">
        <v>0</v>
      </c>
    </row>
    <row r="21" spans="1:154">
      <c r="A21" s="290" t="s">
        <v>234</v>
      </c>
      <c r="B21" s="291">
        <v>0</v>
      </c>
      <c r="C21" s="291">
        <v>0</v>
      </c>
      <c r="D21" s="291">
        <v>0</v>
      </c>
      <c r="E21" s="291">
        <v>0</v>
      </c>
      <c r="F21" s="291">
        <v>0</v>
      </c>
      <c r="G21" s="291">
        <v>0</v>
      </c>
      <c r="H21" s="291">
        <v>0</v>
      </c>
      <c r="I21" s="291">
        <v>0</v>
      </c>
      <c r="J21" s="291">
        <v>0</v>
      </c>
      <c r="K21" s="291">
        <v>0</v>
      </c>
      <c r="L21" s="291">
        <v>0</v>
      </c>
      <c r="M21" s="291">
        <v>0</v>
      </c>
      <c r="N21" s="291">
        <v>0</v>
      </c>
      <c r="O21" s="291">
        <v>0</v>
      </c>
      <c r="P21" s="291">
        <v>0</v>
      </c>
      <c r="Q21" s="291">
        <v>0</v>
      </c>
      <c r="R21" s="291">
        <v>0</v>
      </c>
      <c r="S21" s="291">
        <v>0</v>
      </c>
      <c r="T21" s="291">
        <v>0</v>
      </c>
      <c r="U21" s="291">
        <v>0</v>
      </c>
      <c r="V21" s="291">
        <v>0</v>
      </c>
      <c r="W21" s="291">
        <v>0</v>
      </c>
      <c r="X21" s="291">
        <v>0</v>
      </c>
      <c r="Y21" s="291">
        <v>0</v>
      </c>
      <c r="Z21" s="291">
        <v>0</v>
      </c>
      <c r="AA21" s="291">
        <v>0</v>
      </c>
      <c r="AB21" s="291">
        <v>1</v>
      </c>
      <c r="AC21" s="291">
        <v>0</v>
      </c>
      <c r="AD21" s="291">
        <v>0</v>
      </c>
      <c r="AE21" s="291">
        <v>0</v>
      </c>
      <c r="AF21" s="291">
        <v>0</v>
      </c>
      <c r="AG21" s="291">
        <v>0</v>
      </c>
      <c r="AH21" s="291">
        <v>0</v>
      </c>
      <c r="AI21" s="291">
        <v>0</v>
      </c>
      <c r="AJ21" s="291">
        <v>0</v>
      </c>
      <c r="AK21" s="291">
        <v>0</v>
      </c>
      <c r="AL21" s="291">
        <v>0</v>
      </c>
      <c r="AM21" s="291">
        <v>0</v>
      </c>
      <c r="AN21" s="291">
        <v>0</v>
      </c>
      <c r="AO21" s="291">
        <v>0</v>
      </c>
      <c r="AP21" s="291">
        <v>0</v>
      </c>
      <c r="AQ21" s="291">
        <v>0</v>
      </c>
      <c r="AR21" s="291">
        <v>0</v>
      </c>
      <c r="AS21" s="291">
        <v>0</v>
      </c>
      <c r="AT21" s="291">
        <v>0</v>
      </c>
      <c r="AU21" s="291">
        <v>0</v>
      </c>
      <c r="AV21" s="291">
        <v>0</v>
      </c>
      <c r="AW21" s="291">
        <v>0</v>
      </c>
      <c r="AX21" s="291">
        <v>0</v>
      </c>
      <c r="AY21" s="291">
        <v>0</v>
      </c>
      <c r="AZ21" s="291">
        <v>0</v>
      </c>
      <c r="BA21" s="291">
        <v>0</v>
      </c>
      <c r="BB21" s="291">
        <v>0</v>
      </c>
      <c r="BC21" s="291">
        <v>0</v>
      </c>
      <c r="BD21" s="291">
        <v>0</v>
      </c>
      <c r="BE21" s="291">
        <v>0</v>
      </c>
      <c r="BF21" s="291">
        <v>0</v>
      </c>
      <c r="BG21" s="291">
        <v>0</v>
      </c>
      <c r="BH21" s="291">
        <v>0</v>
      </c>
      <c r="BI21" s="291">
        <v>0</v>
      </c>
      <c r="BJ21" s="291">
        <v>0</v>
      </c>
      <c r="BK21" s="291">
        <v>0</v>
      </c>
      <c r="BL21" s="291">
        <v>0</v>
      </c>
      <c r="BM21" s="291">
        <v>0</v>
      </c>
      <c r="BN21" s="291">
        <v>0</v>
      </c>
      <c r="BO21" s="291">
        <v>0</v>
      </c>
      <c r="BP21" s="291">
        <v>0</v>
      </c>
      <c r="BQ21" s="291">
        <v>0</v>
      </c>
      <c r="BR21" s="291">
        <v>0</v>
      </c>
      <c r="BS21" s="291">
        <v>0</v>
      </c>
      <c r="BT21" s="291">
        <v>0</v>
      </c>
      <c r="BU21" s="291">
        <v>0</v>
      </c>
      <c r="BV21" s="291">
        <v>0</v>
      </c>
      <c r="BW21" s="291">
        <v>0</v>
      </c>
      <c r="BX21" s="291">
        <v>0</v>
      </c>
      <c r="BY21" s="291">
        <v>0</v>
      </c>
      <c r="BZ21" s="291">
        <v>0</v>
      </c>
      <c r="CA21" s="291">
        <v>0</v>
      </c>
      <c r="CB21" s="291">
        <v>0</v>
      </c>
      <c r="CC21" s="291">
        <v>0</v>
      </c>
      <c r="CD21" s="291">
        <v>0</v>
      </c>
      <c r="CE21" s="291">
        <v>0</v>
      </c>
      <c r="CF21" s="291">
        <v>0</v>
      </c>
      <c r="CG21" s="291">
        <v>0</v>
      </c>
      <c r="CH21" s="291">
        <v>0</v>
      </c>
      <c r="CI21" s="291">
        <v>0</v>
      </c>
      <c r="CJ21" s="291">
        <v>0</v>
      </c>
      <c r="CK21" s="291">
        <v>0</v>
      </c>
      <c r="CL21" s="291">
        <v>0</v>
      </c>
      <c r="CM21" s="291">
        <v>0</v>
      </c>
      <c r="CN21" s="291">
        <v>0</v>
      </c>
      <c r="CO21" s="291">
        <v>0</v>
      </c>
      <c r="CP21" s="291">
        <v>0</v>
      </c>
      <c r="CQ21" s="291">
        <v>0</v>
      </c>
      <c r="CR21" s="291">
        <v>0</v>
      </c>
      <c r="CS21" s="291">
        <v>0</v>
      </c>
      <c r="CT21" s="291">
        <v>0</v>
      </c>
      <c r="CU21" s="291">
        <v>0</v>
      </c>
      <c r="CV21" s="291">
        <v>0</v>
      </c>
      <c r="CW21" s="291">
        <v>0</v>
      </c>
      <c r="CX21" s="291">
        <v>0</v>
      </c>
      <c r="CY21" s="291">
        <v>0</v>
      </c>
      <c r="CZ21" s="291">
        <v>0</v>
      </c>
      <c r="DA21" s="291">
        <v>0</v>
      </c>
      <c r="DB21" s="291">
        <v>0</v>
      </c>
      <c r="DC21" s="291">
        <v>0</v>
      </c>
      <c r="DD21" s="291">
        <v>0</v>
      </c>
      <c r="DE21" s="291">
        <v>0</v>
      </c>
      <c r="DF21" s="291">
        <v>0</v>
      </c>
      <c r="DG21" s="291">
        <v>0</v>
      </c>
      <c r="DH21" s="291">
        <v>0</v>
      </c>
      <c r="DI21" s="291">
        <v>0</v>
      </c>
      <c r="DJ21" s="291">
        <v>0</v>
      </c>
      <c r="DK21" s="291">
        <v>0</v>
      </c>
      <c r="DL21" s="291">
        <v>0</v>
      </c>
      <c r="DM21" s="291">
        <v>0</v>
      </c>
      <c r="DN21" s="291">
        <v>0</v>
      </c>
      <c r="DO21" s="291">
        <v>0</v>
      </c>
      <c r="DP21" s="291">
        <v>0</v>
      </c>
      <c r="DQ21" s="291">
        <v>0</v>
      </c>
      <c r="DR21" s="291">
        <v>0</v>
      </c>
      <c r="DS21" s="291">
        <v>0</v>
      </c>
      <c r="DT21" s="291">
        <v>0</v>
      </c>
      <c r="DU21" s="291">
        <v>0</v>
      </c>
      <c r="DV21" s="291">
        <v>0</v>
      </c>
      <c r="DW21" s="291">
        <v>0</v>
      </c>
      <c r="DX21" s="291">
        <v>0</v>
      </c>
      <c r="DY21" s="291">
        <v>0</v>
      </c>
      <c r="DZ21" s="291">
        <v>0</v>
      </c>
      <c r="EA21" s="291">
        <v>0</v>
      </c>
      <c r="EB21" s="291">
        <v>0</v>
      </c>
      <c r="EC21" s="291">
        <v>0</v>
      </c>
      <c r="ED21" s="291">
        <v>0</v>
      </c>
      <c r="EE21" s="291">
        <v>0</v>
      </c>
      <c r="EF21" s="291">
        <v>0</v>
      </c>
      <c r="EG21" s="291">
        <v>0</v>
      </c>
      <c r="EH21" s="291">
        <v>0</v>
      </c>
      <c r="EI21" s="291">
        <v>0</v>
      </c>
      <c r="EJ21" s="291">
        <v>0</v>
      </c>
      <c r="EK21" s="291">
        <v>0</v>
      </c>
      <c r="EL21" s="291">
        <v>0</v>
      </c>
      <c r="EM21" s="291">
        <v>0</v>
      </c>
      <c r="EN21" s="291">
        <v>0</v>
      </c>
      <c r="EO21" s="291">
        <v>0</v>
      </c>
      <c r="EP21" s="291">
        <v>0</v>
      </c>
      <c r="EQ21" s="291">
        <v>0</v>
      </c>
      <c r="ER21" s="291">
        <v>0</v>
      </c>
      <c r="ES21" s="291">
        <v>0</v>
      </c>
      <c r="ET21" s="291">
        <v>0</v>
      </c>
      <c r="EU21" s="291">
        <v>0</v>
      </c>
      <c r="EV21" s="291">
        <v>0</v>
      </c>
      <c r="EW21" s="291">
        <v>0</v>
      </c>
      <c r="EX21" s="291">
        <v>0</v>
      </c>
    </row>
    <row r="22" spans="1:154">
      <c r="A22" s="290" t="s">
        <v>235</v>
      </c>
      <c r="B22" s="291">
        <v>0</v>
      </c>
      <c r="C22" s="291">
        <v>0</v>
      </c>
      <c r="D22" s="291">
        <v>0</v>
      </c>
      <c r="E22" s="291">
        <v>0</v>
      </c>
      <c r="F22" s="291">
        <v>0</v>
      </c>
      <c r="G22" s="291">
        <v>0</v>
      </c>
      <c r="H22" s="291">
        <v>0</v>
      </c>
      <c r="I22" s="291">
        <v>0</v>
      </c>
      <c r="J22" s="291">
        <v>0</v>
      </c>
      <c r="K22" s="291">
        <v>0</v>
      </c>
      <c r="L22" s="291">
        <v>0</v>
      </c>
      <c r="M22" s="291">
        <v>0</v>
      </c>
      <c r="N22" s="291">
        <v>0</v>
      </c>
      <c r="O22" s="291">
        <v>0</v>
      </c>
      <c r="P22" s="291">
        <v>0</v>
      </c>
      <c r="Q22" s="291">
        <v>0</v>
      </c>
      <c r="R22" s="291">
        <v>0</v>
      </c>
      <c r="S22" s="291">
        <v>0</v>
      </c>
      <c r="T22" s="291">
        <v>0</v>
      </c>
      <c r="U22" s="291">
        <v>0</v>
      </c>
      <c r="V22" s="291">
        <v>0</v>
      </c>
      <c r="W22" s="291">
        <v>0</v>
      </c>
      <c r="X22" s="291">
        <v>0</v>
      </c>
      <c r="Y22" s="291">
        <v>0</v>
      </c>
      <c r="Z22" s="291">
        <v>0</v>
      </c>
      <c r="AA22" s="291">
        <v>0</v>
      </c>
      <c r="AB22" s="291">
        <v>0</v>
      </c>
      <c r="AC22" s="291">
        <v>1</v>
      </c>
      <c r="AD22" s="291">
        <v>0</v>
      </c>
      <c r="AE22" s="291">
        <v>0</v>
      </c>
      <c r="AF22" s="291">
        <v>0</v>
      </c>
      <c r="AG22" s="291">
        <v>0</v>
      </c>
      <c r="AH22" s="291">
        <v>0</v>
      </c>
      <c r="AI22" s="291">
        <v>0</v>
      </c>
      <c r="AJ22" s="291">
        <v>0</v>
      </c>
      <c r="AK22" s="291">
        <v>0</v>
      </c>
      <c r="AL22" s="291">
        <v>0</v>
      </c>
      <c r="AM22" s="291">
        <v>0</v>
      </c>
      <c r="AN22" s="291">
        <v>0</v>
      </c>
      <c r="AO22" s="291">
        <v>0</v>
      </c>
      <c r="AP22" s="291">
        <v>0</v>
      </c>
      <c r="AQ22" s="291">
        <v>0</v>
      </c>
      <c r="AR22" s="291">
        <v>0</v>
      </c>
      <c r="AS22" s="291">
        <v>0</v>
      </c>
      <c r="AT22" s="291">
        <v>0</v>
      </c>
      <c r="AU22" s="291">
        <v>0</v>
      </c>
      <c r="AV22" s="291">
        <v>0</v>
      </c>
      <c r="AW22" s="291">
        <v>0</v>
      </c>
      <c r="AX22" s="291">
        <v>0</v>
      </c>
      <c r="AY22" s="291">
        <v>0</v>
      </c>
      <c r="AZ22" s="291">
        <v>0</v>
      </c>
      <c r="BA22" s="291">
        <v>0</v>
      </c>
      <c r="BB22" s="291">
        <v>0</v>
      </c>
      <c r="BC22" s="291">
        <v>0</v>
      </c>
      <c r="BD22" s="291">
        <v>0</v>
      </c>
      <c r="BE22" s="291">
        <v>0</v>
      </c>
      <c r="BF22" s="291">
        <v>0</v>
      </c>
      <c r="BG22" s="291">
        <v>0</v>
      </c>
      <c r="BH22" s="291">
        <v>0</v>
      </c>
      <c r="BI22" s="291">
        <v>0</v>
      </c>
      <c r="BJ22" s="291">
        <v>0</v>
      </c>
      <c r="BK22" s="291">
        <v>0</v>
      </c>
      <c r="BL22" s="291">
        <v>0</v>
      </c>
      <c r="BM22" s="291">
        <v>0</v>
      </c>
      <c r="BN22" s="291">
        <v>0</v>
      </c>
      <c r="BO22" s="291">
        <v>0</v>
      </c>
      <c r="BP22" s="291">
        <v>0</v>
      </c>
      <c r="BQ22" s="291">
        <v>0</v>
      </c>
      <c r="BR22" s="291">
        <v>0</v>
      </c>
      <c r="BS22" s="291">
        <v>0</v>
      </c>
      <c r="BT22" s="291">
        <v>0</v>
      </c>
      <c r="BU22" s="291">
        <v>0</v>
      </c>
      <c r="BV22" s="291">
        <v>0</v>
      </c>
      <c r="BW22" s="291">
        <v>0</v>
      </c>
      <c r="BX22" s="291">
        <v>0</v>
      </c>
      <c r="BY22" s="291">
        <v>0</v>
      </c>
      <c r="BZ22" s="291">
        <v>0</v>
      </c>
      <c r="CA22" s="291">
        <v>0</v>
      </c>
      <c r="CB22" s="291">
        <v>0</v>
      </c>
      <c r="CC22" s="291">
        <v>0</v>
      </c>
      <c r="CD22" s="291">
        <v>0</v>
      </c>
      <c r="CE22" s="291">
        <v>0</v>
      </c>
      <c r="CF22" s="291">
        <v>0</v>
      </c>
      <c r="CG22" s="291">
        <v>0</v>
      </c>
      <c r="CH22" s="291">
        <v>0</v>
      </c>
      <c r="CI22" s="291">
        <v>0</v>
      </c>
      <c r="CJ22" s="291">
        <v>0</v>
      </c>
      <c r="CK22" s="291">
        <v>0</v>
      </c>
      <c r="CL22" s="291">
        <v>0</v>
      </c>
      <c r="CM22" s="291">
        <v>0</v>
      </c>
      <c r="CN22" s="291">
        <v>0</v>
      </c>
      <c r="CO22" s="291">
        <v>0</v>
      </c>
      <c r="CP22" s="291">
        <v>0</v>
      </c>
      <c r="CQ22" s="291">
        <v>0</v>
      </c>
      <c r="CR22" s="291">
        <v>0</v>
      </c>
      <c r="CS22" s="291">
        <v>0</v>
      </c>
      <c r="CT22" s="291">
        <v>0</v>
      </c>
      <c r="CU22" s="291">
        <v>0</v>
      </c>
      <c r="CV22" s="291">
        <v>0</v>
      </c>
      <c r="CW22" s="291">
        <v>0</v>
      </c>
      <c r="CX22" s="291">
        <v>0</v>
      </c>
      <c r="CY22" s="291">
        <v>0</v>
      </c>
      <c r="CZ22" s="291">
        <v>0</v>
      </c>
      <c r="DA22" s="291">
        <v>0</v>
      </c>
      <c r="DB22" s="291">
        <v>0</v>
      </c>
      <c r="DC22" s="291">
        <v>0</v>
      </c>
      <c r="DD22" s="291">
        <v>0</v>
      </c>
      <c r="DE22" s="291">
        <v>0</v>
      </c>
      <c r="DF22" s="291">
        <v>0</v>
      </c>
      <c r="DG22" s="291">
        <v>0</v>
      </c>
      <c r="DH22" s="291">
        <v>0</v>
      </c>
      <c r="DI22" s="291">
        <v>0</v>
      </c>
      <c r="DJ22" s="291">
        <v>0</v>
      </c>
      <c r="DK22" s="291">
        <v>0</v>
      </c>
      <c r="DL22" s="291">
        <v>0</v>
      </c>
      <c r="DM22" s="291">
        <v>0</v>
      </c>
      <c r="DN22" s="291">
        <v>0</v>
      </c>
      <c r="DO22" s="291">
        <v>0</v>
      </c>
      <c r="DP22" s="291">
        <v>0</v>
      </c>
      <c r="DQ22" s="291">
        <v>0</v>
      </c>
      <c r="DR22" s="291">
        <v>0</v>
      </c>
      <c r="DS22" s="291">
        <v>0</v>
      </c>
      <c r="DT22" s="291">
        <v>0</v>
      </c>
      <c r="DU22" s="291">
        <v>0</v>
      </c>
      <c r="DV22" s="291">
        <v>0</v>
      </c>
      <c r="DW22" s="291">
        <v>0</v>
      </c>
      <c r="DX22" s="291">
        <v>0</v>
      </c>
      <c r="DY22" s="291">
        <v>0</v>
      </c>
      <c r="DZ22" s="291">
        <v>0</v>
      </c>
      <c r="EA22" s="291">
        <v>0</v>
      </c>
      <c r="EB22" s="291">
        <v>0</v>
      </c>
      <c r="EC22" s="291">
        <v>0</v>
      </c>
      <c r="ED22" s="291">
        <v>0</v>
      </c>
      <c r="EE22" s="291">
        <v>0</v>
      </c>
      <c r="EF22" s="291">
        <v>0</v>
      </c>
      <c r="EG22" s="291">
        <v>0</v>
      </c>
      <c r="EH22" s="291">
        <v>0</v>
      </c>
      <c r="EI22" s="291">
        <v>0</v>
      </c>
      <c r="EJ22" s="291">
        <v>0</v>
      </c>
      <c r="EK22" s="291">
        <v>0</v>
      </c>
      <c r="EL22" s="291">
        <v>0</v>
      </c>
      <c r="EM22" s="291">
        <v>0</v>
      </c>
      <c r="EN22" s="291">
        <v>0</v>
      </c>
      <c r="EO22" s="291">
        <v>0</v>
      </c>
      <c r="EP22" s="291">
        <v>0</v>
      </c>
      <c r="EQ22" s="291">
        <v>0</v>
      </c>
      <c r="ER22" s="291">
        <v>0</v>
      </c>
      <c r="ES22" s="291">
        <v>0</v>
      </c>
      <c r="ET22" s="291">
        <v>0</v>
      </c>
      <c r="EU22" s="291">
        <v>0</v>
      </c>
      <c r="EV22" s="291">
        <v>0</v>
      </c>
      <c r="EW22" s="291">
        <v>0</v>
      </c>
      <c r="EX22" s="291">
        <v>0</v>
      </c>
    </row>
    <row r="23" spans="1:154">
      <c r="A23" s="290" t="s">
        <v>236</v>
      </c>
      <c r="B23" s="291">
        <v>0</v>
      </c>
      <c r="C23" s="291">
        <v>0</v>
      </c>
      <c r="D23" s="291">
        <v>0</v>
      </c>
      <c r="E23" s="291">
        <v>0</v>
      </c>
      <c r="F23" s="291">
        <v>0</v>
      </c>
      <c r="G23" s="291">
        <v>0</v>
      </c>
      <c r="H23" s="291">
        <v>0</v>
      </c>
      <c r="I23" s="291">
        <v>0</v>
      </c>
      <c r="J23" s="291">
        <v>0</v>
      </c>
      <c r="K23" s="291">
        <v>0</v>
      </c>
      <c r="L23" s="291">
        <v>0</v>
      </c>
      <c r="M23" s="291">
        <v>0</v>
      </c>
      <c r="N23" s="291">
        <v>0</v>
      </c>
      <c r="O23" s="291">
        <v>0</v>
      </c>
      <c r="P23" s="291">
        <v>0</v>
      </c>
      <c r="Q23" s="291">
        <v>0</v>
      </c>
      <c r="R23" s="291">
        <v>0</v>
      </c>
      <c r="S23" s="291">
        <v>0</v>
      </c>
      <c r="T23" s="291">
        <v>0</v>
      </c>
      <c r="U23" s="291">
        <v>0</v>
      </c>
      <c r="V23" s="291">
        <v>0</v>
      </c>
      <c r="W23" s="291">
        <v>0</v>
      </c>
      <c r="X23" s="291">
        <v>0</v>
      </c>
      <c r="Y23" s="291">
        <v>0</v>
      </c>
      <c r="Z23" s="291">
        <v>0</v>
      </c>
      <c r="AA23" s="291">
        <v>0</v>
      </c>
      <c r="AB23" s="291">
        <v>0</v>
      </c>
      <c r="AC23" s="291">
        <v>0</v>
      </c>
      <c r="AD23" s="291">
        <v>1</v>
      </c>
      <c r="AE23" s="291">
        <v>0</v>
      </c>
      <c r="AF23" s="291">
        <v>0</v>
      </c>
      <c r="AG23" s="291">
        <v>0</v>
      </c>
      <c r="AH23" s="291">
        <v>0</v>
      </c>
      <c r="AI23" s="291">
        <v>0</v>
      </c>
      <c r="AJ23" s="291">
        <v>0</v>
      </c>
      <c r="AK23" s="291">
        <v>0</v>
      </c>
      <c r="AL23" s="291">
        <v>0</v>
      </c>
      <c r="AM23" s="291">
        <v>0</v>
      </c>
      <c r="AN23" s="291">
        <v>0</v>
      </c>
      <c r="AO23" s="291">
        <v>0</v>
      </c>
      <c r="AP23" s="291">
        <v>0</v>
      </c>
      <c r="AQ23" s="291">
        <v>0</v>
      </c>
      <c r="AR23" s="291">
        <v>0</v>
      </c>
      <c r="AS23" s="291">
        <v>0</v>
      </c>
      <c r="AT23" s="291">
        <v>0</v>
      </c>
      <c r="AU23" s="291">
        <v>0</v>
      </c>
      <c r="AV23" s="291">
        <v>0</v>
      </c>
      <c r="AW23" s="291">
        <v>0</v>
      </c>
      <c r="AX23" s="291">
        <v>0</v>
      </c>
      <c r="AY23" s="291">
        <v>0</v>
      </c>
      <c r="AZ23" s="291">
        <v>0</v>
      </c>
      <c r="BA23" s="291">
        <v>0</v>
      </c>
      <c r="BB23" s="291">
        <v>0</v>
      </c>
      <c r="BC23" s="291">
        <v>0</v>
      </c>
      <c r="BD23" s="291">
        <v>0</v>
      </c>
      <c r="BE23" s="291">
        <v>0</v>
      </c>
      <c r="BF23" s="291">
        <v>0</v>
      </c>
      <c r="BG23" s="291">
        <v>0</v>
      </c>
      <c r="BH23" s="291">
        <v>0</v>
      </c>
      <c r="BI23" s="291">
        <v>0</v>
      </c>
      <c r="BJ23" s="291">
        <v>0</v>
      </c>
      <c r="BK23" s="291">
        <v>0</v>
      </c>
      <c r="BL23" s="291">
        <v>0</v>
      </c>
      <c r="BM23" s="291">
        <v>0</v>
      </c>
      <c r="BN23" s="291">
        <v>0</v>
      </c>
      <c r="BO23" s="291">
        <v>0</v>
      </c>
      <c r="BP23" s="291">
        <v>0</v>
      </c>
      <c r="BQ23" s="291">
        <v>0</v>
      </c>
      <c r="BR23" s="291">
        <v>0</v>
      </c>
      <c r="BS23" s="291">
        <v>0</v>
      </c>
      <c r="BT23" s="291">
        <v>0</v>
      </c>
      <c r="BU23" s="291">
        <v>0</v>
      </c>
      <c r="BV23" s="291">
        <v>0</v>
      </c>
      <c r="BW23" s="291">
        <v>0</v>
      </c>
      <c r="BX23" s="291">
        <v>0</v>
      </c>
      <c r="BY23" s="291">
        <v>0</v>
      </c>
      <c r="BZ23" s="291">
        <v>0</v>
      </c>
      <c r="CA23" s="291">
        <v>0</v>
      </c>
      <c r="CB23" s="291">
        <v>0</v>
      </c>
      <c r="CC23" s="291">
        <v>0</v>
      </c>
      <c r="CD23" s="291">
        <v>0</v>
      </c>
      <c r="CE23" s="291">
        <v>0</v>
      </c>
      <c r="CF23" s="291">
        <v>0</v>
      </c>
      <c r="CG23" s="291">
        <v>0</v>
      </c>
      <c r="CH23" s="291">
        <v>0</v>
      </c>
      <c r="CI23" s="291">
        <v>0</v>
      </c>
      <c r="CJ23" s="291">
        <v>0</v>
      </c>
      <c r="CK23" s="291">
        <v>0</v>
      </c>
      <c r="CL23" s="291">
        <v>0</v>
      </c>
      <c r="CM23" s="291">
        <v>0</v>
      </c>
      <c r="CN23" s="291">
        <v>0</v>
      </c>
      <c r="CO23" s="291">
        <v>0</v>
      </c>
      <c r="CP23" s="291">
        <v>0</v>
      </c>
      <c r="CQ23" s="291">
        <v>0</v>
      </c>
      <c r="CR23" s="291">
        <v>0</v>
      </c>
      <c r="CS23" s="291">
        <v>0</v>
      </c>
      <c r="CT23" s="291">
        <v>0</v>
      </c>
      <c r="CU23" s="291">
        <v>0</v>
      </c>
      <c r="CV23" s="291">
        <v>0</v>
      </c>
      <c r="CW23" s="291">
        <v>0</v>
      </c>
      <c r="CX23" s="291">
        <v>0</v>
      </c>
      <c r="CY23" s="291">
        <v>0</v>
      </c>
      <c r="CZ23" s="291">
        <v>0</v>
      </c>
      <c r="DA23" s="291">
        <v>0</v>
      </c>
      <c r="DB23" s="291">
        <v>0</v>
      </c>
      <c r="DC23" s="291">
        <v>0</v>
      </c>
      <c r="DD23" s="291">
        <v>0</v>
      </c>
      <c r="DE23" s="291">
        <v>0</v>
      </c>
      <c r="DF23" s="291">
        <v>0</v>
      </c>
      <c r="DG23" s="291">
        <v>0</v>
      </c>
      <c r="DH23" s="291">
        <v>0</v>
      </c>
      <c r="DI23" s="291">
        <v>0</v>
      </c>
      <c r="DJ23" s="291">
        <v>0</v>
      </c>
      <c r="DK23" s="291">
        <v>0</v>
      </c>
      <c r="DL23" s="291">
        <v>0</v>
      </c>
      <c r="DM23" s="291">
        <v>0</v>
      </c>
      <c r="DN23" s="291">
        <v>0</v>
      </c>
      <c r="DO23" s="291">
        <v>0</v>
      </c>
      <c r="DP23" s="291">
        <v>0</v>
      </c>
      <c r="DQ23" s="291">
        <v>0</v>
      </c>
      <c r="DR23" s="291">
        <v>0</v>
      </c>
      <c r="DS23" s="291">
        <v>0</v>
      </c>
      <c r="DT23" s="291">
        <v>0</v>
      </c>
      <c r="DU23" s="291">
        <v>0</v>
      </c>
      <c r="DV23" s="291">
        <v>0</v>
      </c>
      <c r="DW23" s="291">
        <v>0</v>
      </c>
      <c r="DX23" s="291">
        <v>0</v>
      </c>
      <c r="DY23" s="291">
        <v>0</v>
      </c>
      <c r="DZ23" s="291">
        <v>0</v>
      </c>
      <c r="EA23" s="291">
        <v>0</v>
      </c>
      <c r="EB23" s="291">
        <v>0</v>
      </c>
      <c r="EC23" s="291">
        <v>0</v>
      </c>
      <c r="ED23" s="291">
        <v>0</v>
      </c>
      <c r="EE23" s="291">
        <v>0</v>
      </c>
      <c r="EF23" s="291">
        <v>0</v>
      </c>
      <c r="EG23" s="291">
        <v>0</v>
      </c>
      <c r="EH23" s="291">
        <v>0</v>
      </c>
      <c r="EI23" s="291">
        <v>0</v>
      </c>
      <c r="EJ23" s="291">
        <v>0</v>
      </c>
      <c r="EK23" s="291">
        <v>0</v>
      </c>
      <c r="EL23" s="291">
        <v>0</v>
      </c>
      <c r="EM23" s="291">
        <v>0</v>
      </c>
      <c r="EN23" s="291">
        <v>0</v>
      </c>
      <c r="EO23" s="291">
        <v>0</v>
      </c>
      <c r="EP23" s="291">
        <v>0</v>
      </c>
      <c r="EQ23" s="291">
        <v>0</v>
      </c>
      <c r="ER23" s="291">
        <v>0</v>
      </c>
      <c r="ES23" s="291">
        <v>0</v>
      </c>
      <c r="ET23" s="291">
        <v>0</v>
      </c>
      <c r="EU23" s="291">
        <v>0</v>
      </c>
      <c r="EV23" s="291">
        <v>0</v>
      </c>
      <c r="EW23" s="291">
        <v>0</v>
      </c>
      <c r="EX23" s="291">
        <v>0</v>
      </c>
    </row>
    <row r="24" spans="1:154">
      <c r="A24" s="290" t="s">
        <v>237</v>
      </c>
      <c r="B24" s="291">
        <v>0</v>
      </c>
      <c r="C24" s="291">
        <v>0</v>
      </c>
      <c r="D24" s="291">
        <v>0</v>
      </c>
      <c r="E24" s="291">
        <v>0</v>
      </c>
      <c r="F24" s="291">
        <v>0</v>
      </c>
      <c r="G24" s="291">
        <v>0</v>
      </c>
      <c r="H24" s="291">
        <v>0</v>
      </c>
      <c r="I24" s="291">
        <v>0</v>
      </c>
      <c r="J24" s="291">
        <v>0</v>
      </c>
      <c r="K24" s="291">
        <v>0</v>
      </c>
      <c r="L24" s="291">
        <v>0</v>
      </c>
      <c r="M24" s="291">
        <v>0</v>
      </c>
      <c r="N24" s="291">
        <v>0</v>
      </c>
      <c r="O24" s="291">
        <v>0</v>
      </c>
      <c r="P24" s="291">
        <v>0</v>
      </c>
      <c r="Q24" s="291">
        <v>0</v>
      </c>
      <c r="R24" s="291">
        <v>0</v>
      </c>
      <c r="S24" s="291">
        <v>0</v>
      </c>
      <c r="T24" s="291">
        <v>0</v>
      </c>
      <c r="U24" s="291">
        <v>0</v>
      </c>
      <c r="V24" s="291">
        <v>0</v>
      </c>
      <c r="W24" s="291">
        <v>0</v>
      </c>
      <c r="X24" s="291">
        <v>0</v>
      </c>
      <c r="Y24" s="291">
        <v>0</v>
      </c>
      <c r="Z24" s="291">
        <v>0</v>
      </c>
      <c r="AA24" s="291">
        <v>0</v>
      </c>
      <c r="AB24" s="291">
        <v>0</v>
      </c>
      <c r="AC24" s="291">
        <v>0</v>
      </c>
      <c r="AD24" s="291">
        <v>0</v>
      </c>
      <c r="AE24" s="291">
        <v>1</v>
      </c>
      <c r="AF24" s="291">
        <v>0</v>
      </c>
      <c r="AG24" s="291">
        <v>0</v>
      </c>
      <c r="AH24" s="291">
        <v>0</v>
      </c>
      <c r="AI24" s="291">
        <v>0</v>
      </c>
      <c r="AJ24" s="291">
        <v>0</v>
      </c>
      <c r="AK24" s="291">
        <v>0</v>
      </c>
      <c r="AL24" s="291">
        <v>0</v>
      </c>
      <c r="AM24" s="291">
        <v>0</v>
      </c>
      <c r="AN24" s="291">
        <v>0</v>
      </c>
      <c r="AO24" s="291">
        <v>0</v>
      </c>
      <c r="AP24" s="291">
        <v>0</v>
      </c>
      <c r="AQ24" s="291">
        <v>0</v>
      </c>
      <c r="AR24" s="291">
        <v>0</v>
      </c>
      <c r="AS24" s="291">
        <v>0</v>
      </c>
      <c r="AT24" s="291">
        <v>0</v>
      </c>
      <c r="AU24" s="291">
        <v>0</v>
      </c>
      <c r="AV24" s="291">
        <v>0</v>
      </c>
      <c r="AW24" s="291">
        <v>0</v>
      </c>
      <c r="AX24" s="291">
        <v>0</v>
      </c>
      <c r="AY24" s="291">
        <v>0</v>
      </c>
      <c r="AZ24" s="291">
        <v>0</v>
      </c>
      <c r="BA24" s="291">
        <v>0</v>
      </c>
      <c r="BB24" s="291">
        <v>0</v>
      </c>
      <c r="BC24" s="291">
        <v>0</v>
      </c>
      <c r="BD24" s="291">
        <v>0</v>
      </c>
      <c r="BE24" s="291">
        <v>0</v>
      </c>
      <c r="BF24" s="291">
        <v>0</v>
      </c>
      <c r="BG24" s="291">
        <v>0</v>
      </c>
      <c r="BH24" s="291">
        <v>0</v>
      </c>
      <c r="BI24" s="291">
        <v>0</v>
      </c>
      <c r="BJ24" s="291">
        <v>0</v>
      </c>
      <c r="BK24" s="291">
        <v>0</v>
      </c>
      <c r="BL24" s="291">
        <v>0</v>
      </c>
      <c r="BM24" s="291">
        <v>0</v>
      </c>
      <c r="BN24" s="291">
        <v>0</v>
      </c>
      <c r="BO24" s="291">
        <v>0</v>
      </c>
      <c r="BP24" s="291">
        <v>0</v>
      </c>
      <c r="BQ24" s="291">
        <v>0</v>
      </c>
      <c r="BR24" s="291">
        <v>0</v>
      </c>
      <c r="BS24" s="291">
        <v>0</v>
      </c>
      <c r="BT24" s="291">
        <v>0</v>
      </c>
      <c r="BU24" s="291">
        <v>0</v>
      </c>
      <c r="BV24" s="291">
        <v>0</v>
      </c>
      <c r="BW24" s="291">
        <v>0</v>
      </c>
      <c r="BX24" s="291">
        <v>0</v>
      </c>
      <c r="BY24" s="291">
        <v>0</v>
      </c>
      <c r="BZ24" s="291">
        <v>0</v>
      </c>
      <c r="CA24" s="291">
        <v>0</v>
      </c>
      <c r="CB24" s="291">
        <v>0</v>
      </c>
      <c r="CC24" s="291">
        <v>0</v>
      </c>
      <c r="CD24" s="291">
        <v>0</v>
      </c>
      <c r="CE24" s="291">
        <v>0</v>
      </c>
      <c r="CF24" s="291">
        <v>0</v>
      </c>
      <c r="CG24" s="291">
        <v>0</v>
      </c>
      <c r="CH24" s="291">
        <v>0</v>
      </c>
      <c r="CI24" s="291">
        <v>0</v>
      </c>
      <c r="CJ24" s="291">
        <v>0</v>
      </c>
      <c r="CK24" s="291">
        <v>0</v>
      </c>
      <c r="CL24" s="291">
        <v>0</v>
      </c>
      <c r="CM24" s="291">
        <v>0</v>
      </c>
      <c r="CN24" s="291">
        <v>0</v>
      </c>
      <c r="CO24" s="291">
        <v>0</v>
      </c>
      <c r="CP24" s="291">
        <v>0</v>
      </c>
      <c r="CQ24" s="291">
        <v>0</v>
      </c>
      <c r="CR24" s="291">
        <v>0</v>
      </c>
      <c r="CS24" s="291">
        <v>0</v>
      </c>
      <c r="CT24" s="291">
        <v>0</v>
      </c>
      <c r="CU24" s="291">
        <v>0</v>
      </c>
      <c r="CV24" s="291">
        <v>0</v>
      </c>
      <c r="CW24" s="291">
        <v>0</v>
      </c>
      <c r="CX24" s="291">
        <v>0</v>
      </c>
      <c r="CY24" s="291">
        <v>0</v>
      </c>
      <c r="CZ24" s="291">
        <v>0</v>
      </c>
      <c r="DA24" s="291">
        <v>0</v>
      </c>
      <c r="DB24" s="291">
        <v>0</v>
      </c>
      <c r="DC24" s="291">
        <v>0</v>
      </c>
      <c r="DD24" s="291">
        <v>0</v>
      </c>
      <c r="DE24" s="291">
        <v>0</v>
      </c>
      <c r="DF24" s="291">
        <v>0</v>
      </c>
      <c r="DG24" s="291">
        <v>0</v>
      </c>
      <c r="DH24" s="291">
        <v>0</v>
      </c>
      <c r="DI24" s="291">
        <v>0</v>
      </c>
      <c r="DJ24" s="291">
        <v>0</v>
      </c>
      <c r="DK24" s="291">
        <v>0</v>
      </c>
      <c r="DL24" s="291">
        <v>0</v>
      </c>
      <c r="DM24" s="291">
        <v>0</v>
      </c>
      <c r="DN24" s="291">
        <v>0</v>
      </c>
      <c r="DO24" s="291">
        <v>0</v>
      </c>
      <c r="DP24" s="291">
        <v>0</v>
      </c>
      <c r="DQ24" s="291">
        <v>0</v>
      </c>
      <c r="DR24" s="291">
        <v>0</v>
      </c>
      <c r="DS24" s="291">
        <v>0</v>
      </c>
      <c r="DT24" s="291">
        <v>0</v>
      </c>
      <c r="DU24" s="291">
        <v>0</v>
      </c>
      <c r="DV24" s="291">
        <v>0</v>
      </c>
      <c r="DW24" s="291">
        <v>0</v>
      </c>
      <c r="DX24" s="291">
        <v>0</v>
      </c>
      <c r="DY24" s="291">
        <v>0</v>
      </c>
      <c r="DZ24" s="291">
        <v>0</v>
      </c>
      <c r="EA24" s="291">
        <v>0</v>
      </c>
      <c r="EB24" s="291">
        <v>0</v>
      </c>
      <c r="EC24" s="291">
        <v>0</v>
      </c>
      <c r="ED24" s="291">
        <v>0</v>
      </c>
      <c r="EE24" s="291">
        <v>0</v>
      </c>
      <c r="EF24" s="291">
        <v>0</v>
      </c>
      <c r="EG24" s="291">
        <v>0</v>
      </c>
      <c r="EH24" s="291">
        <v>0</v>
      </c>
      <c r="EI24" s="291">
        <v>0</v>
      </c>
      <c r="EJ24" s="291">
        <v>0</v>
      </c>
      <c r="EK24" s="291">
        <v>0</v>
      </c>
      <c r="EL24" s="291">
        <v>0</v>
      </c>
      <c r="EM24" s="291">
        <v>0</v>
      </c>
      <c r="EN24" s="291">
        <v>0</v>
      </c>
      <c r="EO24" s="291">
        <v>0</v>
      </c>
      <c r="EP24" s="291">
        <v>0</v>
      </c>
      <c r="EQ24" s="291">
        <v>0</v>
      </c>
      <c r="ER24" s="291">
        <v>0</v>
      </c>
      <c r="ES24" s="291">
        <v>0</v>
      </c>
      <c r="ET24" s="291">
        <v>0</v>
      </c>
      <c r="EU24" s="291">
        <v>0</v>
      </c>
      <c r="EV24" s="291">
        <v>0</v>
      </c>
      <c r="EW24" s="291">
        <v>0</v>
      </c>
      <c r="EX24" s="291">
        <v>0</v>
      </c>
    </row>
    <row r="25" spans="1:154">
      <c r="A25" s="290" t="s">
        <v>185</v>
      </c>
      <c r="B25" s="291">
        <v>0</v>
      </c>
      <c r="C25" s="291">
        <v>0</v>
      </c>
      <c r="D25" s="291">
        <v>0</v>
      </c>
      <c r="E25" s="291">
        <v>0</v>
      </c>
      <c r="F25" s="291">
        <v>0</v>
      </c>
      <c r="G25" s="291">
        <v>0</v>
      </c>
      <c r="H25" s="291">
        <v>0</v>
      </c>
      <c r="I25" s="291">
        <v>0</v>
      </c>
      <c r="J25" s="291">
        <v>0</v>
      </c>
      <c r="K25" s="291">
        <v>0</v>
      </c>
      <c r="L25" s="291">
        <v>0</v>
      </c>
      <c r="M25" s="291">
        <v>0</v>
      </c>
      <c r="N25" s="291">
        <v>0</v>
      </c>
      <c r="O25" s="291">
        <v>0</v>
      </c>
      <c r="P25" s="291">
        <v>0</v>
      </c>
      <c r="Q25" s="291">
        <v>0</v>
      </c>
      <c r="R25" s="291">
        <v>0</v>
      </c>
      <c r="S25" s="291">
        <v>0</v>
      </c>
      <c r="T25" s="291">
        <v>0</v>
      </c>
      <c r="U25" s="291">
        <v>0</v>
      </c>
      <c r="V25" s="291">
        <v>0</v>
      </c>
      <c r="W25" s="291">
        <v>0</v>
      </c>
      <c r="X25" s="291">
        <v>0</v>
      </c>
      <c r="Y25" s="291">
        <v>0</v>
      </c>
      <c r="Z25" s="291">
        <v>0</v>
      </c>
      <c r="AA25" s="291">
        <v>0</v>
      </c>
      <c r="AB25" s="291">
        <v>0</v>
      </c>
      <c r="AC25" s="291">
        <v>0</v>
      </c>
      <c r="AD25" s="291">
        <v>0</v>
      </c>
      <c r="AE25" s="291">
        <v>0</v>
      </c>
      <c r="AF25" s="291">
        <v>1</v>
      </c>
      <c r="AG25" s="291">
        <v>1</v>
      </c>
      <c r="AH25" s="291">
        <v>0</v>
      </c>
      <c r="AI25" s="291">
        <v>0</v>
      </c>
      <c r="AJ25" s="291">
        <v>0</v>
      </c>
      <c r="AK25" s="291">
        <v>0</v>
      </c>
      <c r="AL25" s="291">
        <v>0</v>
      </c>
      <c r="AM25" s="291">
        <v>0</v>
      </c>
      <c r="AN25" s="291">
        <v>0</v>
      </c>
      <c r="AO25" s="291">
        <v>0</v>
      </c>
      <c r="AP25" s="291">
        <v>0</v>
      </c>
      <c r="AQ25" s="291">
        <v>0</v>
      </c>
      <c r="AR25" s="291">
        <v>0</v>
      </c>
      <c r="AS25" s="291">
        <v>0</v>
      </c>
      <c r="AT25" s="291">
        <v>0</v>
      </c>
      <c r="AU25" s="291">
        <v>0</v>
      </c>
      <c r="AV25" s="291">
        <v>0</v>
      </c>
      <c r="AW25" s="291">
        <v>0</v>
      </c>
      <c r="AX25" s="291">
        <v>0</v>
      </c>
      <c r="AY25" s="291">
        <v>0</v>
      </c>
      <c r="AZ25" s="291">
        <v>0</v>
      </c>
      <c r="BA25" s="291">
        <v>0</v>
      </c>
      <c r="BB25" s="291">
        <v>0</v>
      </c>
      <c r="BC25" s="291">
        <v>0</v>
      </c>
      <c r="BD25" s="291">
        <v>0</v>
      </c>
      <c r="BE25" s="291">
        <v>0</v>
      </c>
      <c r="BF25" s="291">
        <v>0</v>
      </c>
      <c r="BG25" s="291">
        <v>0</v>
      </c>
      <c r="BH25" s="291">
        <v>0</v>
      </c>
      <c r="BI25" s="291">
        <v>0</v>
      </c>
      <c r="BJ25" s="291">
        <v>0</v>
      </c>
      <c r="BK25" s="291">
        <v>0</v>
      </c>
      <c r="BL25" s="291">
        <v>0</v>
      </c>
      <c r="BM25" s="291">
        <v>0</v>
      </c>
      <c r="BN25" s="291">
        <v>0</v>
      </c>
      <c r="BO25" s="291">
        <v>0</v>
      </c>
      <c r="BP25" s="291">
        <v>0</v>
      </c>
      <c r="BQ25" s="291">
        <v>0</v>
      </c>
      <c r="BR25" s="291">
        <v>0</v>
      </c>
      <c r="BS25" s="291">
        <v>0</v>
      </c>
      <c r="BT25" s="291">
        <v>0</v>
      </c>
      <c r="BU25" s="291">
        <v>0</v>
      </c>
      <c r="BV25" s="291">
        <v>0</v>
      </c>
      <c r="BW25" s="291">
        <v>0</v>
      </c>
      <c r="BX25" s="291">
        <v>0</v>
      </c>
      <c r="BY25" s="291">
        <v>0</v>
      </c>
      <c r="BZ25" s="291">
        <v>0</v>
      </c>
      <c r="CA25" s="291">
        <v>0</v>
      </c>
      <c r="CB25" s="291">
        <v>0</v>
      </c>
      <c r="CC25" s="291">
        <v>0</v>
      </c>
      <c r="CD25" s="291">
        <v>0</v>
      </c>
      <c r="CE25" s="291">
        <v>0</v>
      </c>
      <c r="CF25" s="291">
        <v>0</v>
      </c>
      <c r="CG25" s="291">
        <v>0</v>
      </c>
      <c r="CH25" s="291">
        <v>0</v>
      </c>
      <c r="CI25" s="291">
        <v>0</v>
      </c>
      <c r="CJ25" s="291">
        <v>0</v>
      </c>
      <c r="CK25" s="291">
        <v>0</v>
      </c>
      <c r="CL25" s="291">
        <v>0</v>
      </c>
      <c r="CM25" s="291">
        <v>0</v>
      </c>
      <c r="CN25" s="291">
        <v>0</v>
      </c>
      <c r="CO25" s="291">
        <v>0</v>
      </c>
      <c r="CP25" s="291">
        <v>0</v>
      </c>
      <c r="CQ25" s="291">
        <v>0</v>
      </c>
      <c r="CR25" s="291">
        <v>0</v>
      </c>
      <c r="CS25" s="291">
        <v>0</v>
      </c>
      <c r="CT25" s="291">
        <v>0</v>
      </c>
      <c r="CU25" s="291">
        <v>0</v>
      </c>
      <c r="CV25" s="291">
        <v>0</v>
      </c>
      <c r="CW25" s="291">
        <v>0</v>
      </c>
      <c r="CX25" s="291">
        <v>0</v>
      </c>
      <c r="CY25" s="291">
        <v>0</v>
      </c>
      <c r="CZ25" s="291">
        <v>0</v>
      </c>
      <c r="DA25" s="291">
        <v>0</v>
      </c>
      <c r="DB25" s="291">
        <v>0</v>
      </c>
      <c r="DC25" s="291">
        <v>0</v>
      </c>
      <c r="DD25" s="291">
        <v>0</v>
      </c>
      <c r="DE25" s="291">
        <v>0</v>
      </c>
      <c r="DF25" s="291">
        <v>0</v>
      </c>
      <c r="DG25" s="291">
        <v>0</v>
      </c>
      <c r="DH25" s="291">
        <v>0</v>
      </c>
      <c r="DI25" s="291">
        <v>0</v>
      </c>
      <c r="DJ25" s="291">
        <v>0</v>
      </c>
      <c r="DK25" s="291">
        <v>0</v>
      </c>
      <c r="DL25" s="291">
        <v>0</v>
      </c>
      <c r="DM25" s="291">
        <v>0</v>
      </c>
      <c r="DN25" s="291">
        <v>0</v>
      </c>
      <c r="DO25" s="291">
        <v>0</v>
      </c>
      <c r="DP25" s="291">
        <v>0</v>
      </c>
      <c r="DQ25" s="291">
        <v>0</v>
      </c>
      <c r="DR25" s="291">
        <v>0</v>
      </c>
      <c r="DS25" s="291">
        <v>0</v>
      </c>
      <c r="DT25" s="291">
        <v>0</v>
      </c>
      <c r="DU25" s="291">
        <v>0</v>
      </c>
      <c r="DV25" s="291">
        <v>0</v>
      </c>
      <c r="DW25" s="291">
        <v>0</v>
      </c>
      <c r="DX25" s="291">
        <v>0</v>
      </c>
      <c r="DY25" s="291">
        <v>0</v>
      </c>
      <c r="DZ25" s="291">
        <v>0</v>
      </c>
      <c r="EA25" s="291">
        <v>0</v>
      </c>
      <c r="EB25" s="291">
        <v>0</v>
      </c>
      <c r="EC25" s="291">
        <v>0</v>
      </c>
      <c r="ED25" s="291">
        <v>0</v>
      </c>
      <c r="EE25" s="291">
        <v>0</v>
      </c>
      <c r="EF25" s="291">
        <v>0</v>
      </c>
      <c r="EG25" s="291">
        <v>0</v>
      </c>
      <c r="EH25" s="291">
        <v>0</v>
      </c>
      <c r="EI25" s="291">
        <v>0</v>
      </c>
      <c r="EJ25" s="291">
        <v>0</v>
      </c>
      <c r="EK25" s="291">
        <v>0</v>
      </c>
      <c r="EL25" s="291">
        <v>0</v>
      </c>
      <c r="EM25" s="291">
        <v>0</v>
      </c>
      <c r="EN25" s="291">
        <v>0</v>
      </c>
      <c r="EO25" s="291">
        <v>0</v>
      </c>
      <c r="EP25" s="291">
        <v>0</v>
      </c>
      <c r="EQ25" s="291">
        <v>0</v>
      </c>
      <c r="ER25" s="291">
        <v>0</v>
      </c>
      <c r="ES25" s="291">
        <v>0</v>
      </c>
      <c r="ET25" s="291">
        <v>0</v>
      </c>
      <c r="EU25" s="291">
        <v>0</v>
      </c>
      <c r="EV25" s="291">
        <v>0</v>
      </c>
      <c r="EW25" s="291">
        <v>0</v>
      </c>
      <c r="EX25" s="291">
        <v>0</v>
      </c>
    </row>
    <row r="26" spans="1:154">
      <c r="A26" s="290" t="s">
        <v>186</v>
      </c>
      <c r="B26" s="291">
        <v>0</v>
      </c>
      <c r="C26" s="291">
        <v>0</v>
      </c>
      <c r="D26" s="291">
        <v>0</v>
      </c>
      <c r="E26" s="291">
        <v>0</v>
      </c>
      <c r="F26" s="291">
        <v>0</v>
      </c>
      <c r="G26" s="291">
        <v>0</v>
      </c>
      <c r="H26" s="291">
        <v>0</v>
      </c>
      <c r="I26" s="291">
        <v>0</v>
      </c>
      <c r="J26" s="291">
        <v>0</v>
      </c>
      <c r="K26" s="291">
        <v>0</v>
      </c>
      <c r="L26" s="291">
        <v>0</v>
      </c>
      <c r="M26" s="291">
        <v>0</v>
      </c>
      <c r="N26" s="291">
        <v>0</v>
      </c>
      <c r="O26" s="291">
        <v>0</v>
      </c>
      <c r="P26" s="291">
        <v>0</v>
      </c>
      <c r="Q26" s="291">
        <v>0</v>
      </c>
      <c r="R26" s="291">
        <v>0</v>
      </c>
      <c r="S26" s="291">
        <v>0</v>
      </c>
      <c r="T26" s="291">
        <v>0</v>
      </c>
      <c r="U26" s="291">
        <v>0</v>
      </c>
      <c r="V26" s="291">
        <v>0</v>
      </c>
      <c r="W26" s="291">
        <v>0</v>
      </c>
      <c r="X26" s="291">
        <v>0</v>
      </c>
      <c r="Y26" s="291">
        <v>0</v>
      </c>
      <c r="Z26" s="291">
        <v>0</v>
      </c>
      <c r="AA26" s="291">
        <v>0</v>
      </c>
      <c r="AB26" s="291">
        <v>0</v>
      </c>
      <c r="AC26" s="291">
        <v>0</v>
      </c>
      <c r="AD26" s="291">
        <v>0</v>
      </c>
      <c r="AE26" s="291">
        <v>0</v>
      </c>
      <c r="AF26" s="291">
        <v>0</v>
      </c>
      <c r="AG26" s="291">
        <v>0</v>
      </c>
      <c r="AH26" s="291">
        <v>1</v>
      </c>
      <c r="AI26" s="291">
        <v>1</v>
      </c>
      <c r="AJ26" s="291">
        <v>0</v>
      </c>
      <c r="AK26" s="291">
        <v>0</v>
      </c>
      <c r="AL26" s="291">
        <v>0</v>
      </c>
      <c r="AM26" s="291">
        <v>0</v>
      </c>
      <c r="AN26" s="291">
        <v>0</v>
      </c>
      <c r="AO26" s="291">
        <v>0</v>
      </c>
      <c r="AP26" s="291">
        <v>0</v>
      </c>
      <c r="AQ26" s="291">
        <v>0</v>
      </c>
      <c r="AR26" s="291">
        <v>0</v>
      </c>
      <c r="AS26" s="291">
        <v>0</v>
      </c>
      <c r="AT26" s="291">
        <v>0</v>
      </c>
      <c r="AU26" s="291">
        <v>0</v>
      </c>
      <c r="AV26" s="291">
        <v>0</v>
      </c>
      <c r="AW26" s="291">
        <v>0</v>
      </c>
      <c r="AX26" s="291">
        <v>0</v>
      </c>
      <c r="AY26" s="291">
        <v>0</v>
      </c>
      <c r="AZ26" s="291">
        <v>0</v>
      </c>
      <c r="BA26" s="291">
        <v>0</v>
      </c>
      <c r="BB26" s="291">
        <v>0</v>
      </c>
      <c r="BC26" s="291">
        <v>0</v>
      </c>
      <c r="BD26" s="291">
        <v>0</v>
      </c>
      <c r="BE26" s="291">
        <v>0</v>
      </c>
      <c r="BF26" s="291">
        <v>0</v>
      </c>
      <c r="BG26" s="291">
        <v>0</v>
      </c>
      <c r="BH26" s="291">
        <v>0</v>
      </c>
      <c r="BI26" s="291">
        <v>0</v>
      </c>
      <c r="BJ26" s="291">
        <v>0</v>
      </c>
      <c r="BK26" s="291">
        <v>0</v>
      </c>
      <c r="BL26" s="291">
        <v>0</v>
      </c>
      <c r="BM26" s="291">
        <v>0</v>
      </c>
      <c r="BN26" s="291">
        <v>0</v>
      </c>
      <c r="BO26" s="291">
        <v>0</v>
      </c>
      <c r="BP26" s="291">
        <v>0</v>
      </c>
      <c r="BQ26" s="291">
        <v>0</v>
      </c>
      <c r="BR26" s="291">
        <v>0</v>
      </c>
      <c r="BS26" s="291">
        <v>0</v>
      </c>
      <c r="BT26" s="291">
        <v>0</v>
      </c>
      <c r="BU26" s="291">
        <v>0</v>
      </c>
      <c r="BV26" s="291">
        <v>0</v>
      </c>
      <c r="BW26" s="291">
        <v>0</v>
      </c>
      <c r="BX26" s="291">
        <v>0</v>
      </c>
      <c r="BY26" s="291">
        <v>0</v>
      </c>
      <c r="BZ26" s="291">
        <v>0</v>
      </c>
      <c r="CA26" s="291">
        <v>0</v>
      </c>
      <c r="CB26" s="291">
        <v>0</v>
      </c>
      <c r="CC26" s="291">
        <v>0</v>
      </c>
      <c r="CD26" s="291">
        <v>0</v>
      </c>
      <c r="CE26" s="291">
        <v>0</v>
      </c>
      <c r="CF26" s="291">
        <v>0</v>
      </c>
      <c r="CG26" s="291">
        <v>0</v>
      </c>
      <c r="CH26" s="291">
        <v>0</v>
      </c>
      <c r="CI26" s="291">
        <v>0</v>
      </c>
      <c r="CJ26" s="291">
        <v>0</v>
      </c>
      <c r="CK26" s="291">
        <v>0</v>
      </c>
      <c r="CL26" s="291">
        <v>0</v>
      </c>
      <c r="CM26" s="291">
        <v>0</v>
      </c>
      <c r="CN26" s="291">
        <v>0</v>
      </c>
      <c r="CO26" s="291">
        <v>0</v>
      </c>
      <c r="CP26" s="291">
        <v>0</v>
      </c>
      <c r="CQ26" s="291">
        <v>0</v>
      </c>
      <c r="CR26" s="291">
        <v>0</v>
      </c>
      <c r="CS26" s="291">
        <v>0</v>
      </c>
      <c r="CT26" s="291">
        <v>0</v>
      </c>
      <c r="CU26" s="291">
        <v>0</v>
      </c>
      <c r="CV26" s="291">
        <v>0</v>
      </c>
      <c r="CW26" s="291">
        <v>0</v>
      </c>
      <c r="CX26" s="291">
        <v>0</v>
      </c>
      <c r="CY26" s="291">
        <v>0</v>
      </c>
      <c r="CZ26" s="291">
        <v>0</v>
      </c>
      <c r="DA26" s="291">
        <v>0</v>
      </c>
      <c r="DB26" s="291">
        <v>0</v>
      </c>
      <c r="DC26" s="291">
        <v>0</v>
      </c>
      <c r="DD26" s="291">
        <v>0</v>
      </c>
      <c r="DE26" s="291">
        <v>0</v>
      </c>
      <c r="DF26" s="291">
        <v>0</v>
      </c>
      <c r="DG26" s="291">
        <v>0</v>
      </c>
      <c r="DH26" s="291">
        <v>0</v>
      </c>
      <c r="DI26" s="291">
        <v>0</v>
      </c>
      <c r="DJ26" s="291">
        <v>0</v>
      </c>
      <c r="DK26" s="291">
        <v>0</v>
      </c>
      <c r="DL26" s="291">
        <v>0</v>
      </c>
      <c r="DM26" s="291">
        <v>0</v>
      </c>
      <c r="DN26" s="291">
        <v>0</v>
      </c>
      <c r="DO26" s="291">
        <v>0</v>
      </c>
      <c r="DP26" s="291">
        <v>0</v>
      </c>
      <c r="DQ26" s="291">
        <v>0</v>
      </c>
      <c r="DR26" s="291">
        <v>0</v>
      </c>
      <c r="DS26" s="291">
        <v>0</v>
      </c>
      <c r="DT26" s="291">
        <v>0</v>
      </c>
      <c r="DU26" s="291">
        <v>0</v>
      </c>
      <c r="DV26" s="291">
        <v>0</v>
      </c>
      <c r="DW26" s="291">
        <v>0</v>
      </c>
      <c r="DX26" s="291">
        <v>0</v>
      </c>
      <c r="DY26" s="291">
        <v>0</v>
      </c>
      <c r="DZ26" s="291">
        <v>0</v>
      </c>
      <c r="EA26" s="291">
        <v>0</v>
      </c>
      <c r="EB26" s="291">
        <v>0</v>
      </c>
      <c r="EC26" s="291">
        <v>0</v>
      </c>
      <c r="ED26" s="291">
        <v>0</v>
      </c>
      <c r="EE26" s="291">
        <v>0</v>
      </c>
      <c r="EF26" s="291">
        <v>0</v>
      </c>
      <c r="EG26" s="291">
        <v>0</v>
      </c>
      <c r="EH26" s="291">
        <v>0</v>
      </c>
      <c r="EI26" s="291">
        <v>0</v>
      </c>
      <c r="EJ26" s="291">
        <v>0</v>
      </c>
      <c r="EK26" s="291">
        <v>0</v>
      </c>
      <c r="EL26" s="291">
        <v>0</v>
      </c>
      <c r="EM26" s="291">
        <v>0</v>
      </c>
      <c r="EN26" s="291">
        <v>0</v>
      </c>
      <c r="EO26" s="291">
        <v>0</v>
      </c>
      <c r="EP26" s="291">
        <v>0</v>
      </c>
      <c r="EQ26" s="291">
        <v>0</v>
      </c>
      <c r="ER26" s="291">
        <v>0</v>
      </c>
      <c r="ES26" s="291">
        <v>0</v>
      </c>
      <c r="ET26" s="291">
        <v>0</v>
      </c>
      <c r="EU26" s="291">
        <v>0</v>
      </c>
      <c r="EV26" s="291">
        <v>0</v>
      </c>
      <c r="EW26" s="291">
        <v>0</v>
      </c>
      <c r="EX26" s="291">
        <v>0</v>
      </c>
    </row>
    <row r="27" spans="1:154">
      <c r="A27" s="290" t="s">
        <v>187</v>
      </c>
      <c r="B27" s="291">
        <v>0</v>
      </c>
      <c r="C27" s="291">
        <v>0</v>
      </c>
      <c r="D27" s="291">
        <v>0</v>
      </c>
      <c r="E27" s="291">
        <v>0</v>
      </c>
      <c r="F27" s="291">
        <v>0</v>
      </c>
      <c r="G27" s="291">
        <v>0</v>
      </c>
      <c r="H27" s="291">
        <v>0</v>
      </c>
      <c r="I27" s="291">
        <v>0</v>
      </c>
      <c r="J27" s="291">
        <v>0</v>
      </c>
      <c r="K27" s="291">
        <v>0</v>
      </c>
      <c r="L27" s="291">
        <v>0</v>
      </c>
      <c r="M27" s="291">
        <v>0</v>
      </c>
      <c r="N27" s="291">
        <v>0</v>
      </c>
      <c r="O27" s="291">
        <v>0</v>
      </c>
      <c r="P27" s="291">
        <v>0</v>
      </c>
      <c r="Q27" s="291">
        <v>0</v>
      </c>
      <c r="R27" s="291">
        <v>0</v>
      </c>
      <c r="S27" s="291">
        <v>0</v>
      </c>
      <c r="T27" s="291">
        <v>0</v>
      </c>
      <c r="U27" s="291">
        <v>0</v>
      </c>
      <c r="V27" s="291">
        <v>0</v>
      </c>
      <c r="W27" s="291">
        <v>0</v>
      </c>
      <c r="X27" s="291">
        <v>0</v>
      </c>
      <c r="Y27" s="291">
        <v>0</v>
      </c>
      <c r="Z27" s="291">
        <v>0</v>
      </c>
      <c r="AA27" s="291">
        <v>0</v>
      </c>
      <c r="AB27" s="291">
        <v>0</v>
      </c>
      <c r="AC27" s="291">
        <v>0</v>
      </c>
      <c r="AD27" s="291">
        <v>0</v>
      </c>
      <c r="AE27" s="291">
        <v>0</v>
      </c>
      <c r="AF27" s="291">
        <v>0</v>
      </c>
      <c r="AG27" s="291">
        <v>0</v>
      </c>
      <c r="AH27" s="291">
        <v>0</v>
      </c>
      <c r="AI27" s="291">
        <v>0</v>
      </c>
      <c r="AJ27" s="291">
        <v>1</v>
      </c>
      <c r="AK27" s="291">
        <v>0</v>
      </c>
      <c r="AL27" s="291">
        <v>0</v>
      </c>
      <c r="AM27" s="291">
        <v>0</v>
      </c>
      <c r="AN27" s="291">
        <v>0</v>
      </c>
      <c r="AO27" s="291">
        <v>0</v>
      </c>
      <c r="AP27" s="291">
        <v>0</v>
      </c>
      <c r="AQ27" s="291">
        <v>0</v>
      </c>
      <c r="AR27" s="291">
        <v>0</v>
      </c>
      <c r="AS27" s="291">
        <v>0</v>
      </c>
      <c r="AT27" s="291">
        <v>0</v>
      </c>
      <c r="AU27" s="291">
        <v>0</v>
      </c>
      <c r="AV27" s="291">
        <v>0</v>
      </c>
      <c r="AW27" s="291">
        <v>0</v>
      </c>
      <c r="AX27" s="291">
        <v>0</v>
      </c>
      <c r="AY27" s="291">
        <v>0</v>
      </c>
      <c r="AZ27" s="291">
        <v>0</v>
      </c>
      <c r="BA27" s="291">
        <v>0</v>
      </c>
      <c r="BB27" s="291">
        <v>0</v>
      </c>
      <c r="BC27" s="291">
        <v>0</v>
      </c>
      <c r="BD27" s="291">
        <v>0</v>
      </c>
      <c r="BE27" s="291">
        <v>0</v>
      </c>
      <c r="BF27" s="291">
        <v>0</v>
      </c>
      <c r="BG27" s="291">
        <v>0</v>
      </c>
      <c r="BH27" s="291">
        <v>0</v>
      </c>
      <c r="BI27" s="291">
        <v>0</v>
      </c>
      <c r="BJ27" s="291">
        <v>0</v>
      </c>
      <c r="BK27" s="291">
        <v>0</v>
      </c>
      <c r="BL27" s="291">
        <v>0</v>
      </c>
      <c r="BM27" s="291">
        <v>0</v>
      </c>
      <c r="BN27" s="291">
        <v>0</v>
      </c>
      <c r="BO27" s="291">
        <v>0</v>
      </c>
      <c r="BP27" s="291">
        <v>0</v>
      </c>
      <c r="BQ27" s="291">
        <v>0</v>
      </c>
      <c r="BR27" s="291">
        <v>0</v>
      </c>
      <c r="BS27" s="291">
        <v>0</v>
      </c>
      <c r="BT27" s="291">
        <v>0</v>
      </c>
      <c r="BU27" s="291">
        <v>0</v>
      </c>
      <c r="BV27" s="291">
        <v>0</v>
      </c>
      <c r="BW27" s="291">
        <v>0</v>
      </c>
      <c r="BX27" s="291">
        <v>0</v>
      </c>
      <c r="BY27" s="291">
        <v>0</v>
      </c>
      <c r="BZ27" s="291">
        <v>0</v>
      </c>
      <c r="CA27" s="291">
        <v>0</v>
      </c>
      <c r="CB27" s="291">
        <v>0</v>
      </c>
      <c r="CC27" s="291">
        <v>0</v>
      </c>
      <c r="CD27" s="291">
        <v>0</v>
      </c>
      <c r="CE27" s="291">
        <v>0</v>
      </c>
      <c r="CF27" s="291">
        <v>0</v>
      </c>
      <c r="CG27" s="291">
        <v>0</v>
      </c>
      <c r="CH27" s="291">
        <v>0</v>
      </c>
      <c r="CI27" s="291">
        <v>0</v>
      </c>
      <c r="CJ27" s="291">
        <v>0</v>
      </c>
      <c r="CK27" s="291">
        <v>0</v>
      </c>
      <c r="CL27" s="291">
        <v>0</v>
      </c>
      <c r="CM27" s="291">
        <v>0</v>
      </c>
      <c r="CN27" s="291">
        <v>0</v>
      </c>
      <c r="CO27" s="291">
        <v>0</v>
      </c>
      <c r="CP27" s="291">
        <v>0</v>
      </c>
      <c r="CQ27" s="291">
        <v>0</v>
      </c>
      <c r="CR27" s="291">
        <v>0</v>
      </c>
      <c r="CS27" s="291">
        <v>0</v>
      </c>
      <c r="CT27" s="291">
        <v>0</v>
      </c>
      <c r="CU27" s="291">
        <v>0</v>
      </c>
      <c r="CV27" s="291">
        <v>0</v>
      </c>
      <c r="CW27" s="291">
        <v>0</v>
      </c>
      <c r="CX27" s="291">
        <v>0</v>
      </c>
      <c r="CY27" s="291">
        <v>0</v>
      </c>
      <c r="CZ27" s="291">
        <v>0</v>
      </c>
      <c r="DA27" s="291">
        <v>0</v>
      </c>
      <c r="DB27" s="291">
        <v>0</v>
      </c>
      <c r="DC27" s="291">
        <v>0</v>
      </c>
      <c r="DD27" s="291">
        <v>0</v>
      </c>
      <c r="DE27" s="291">
        <v>0</v>
      </c>
      <c r="DF27" s="291">
        <v>0</v>
      </c>
      <c r="DG27" s="291">
        <v>0</v>
      </c>
      <c r="DH27" s="291">
        <v>0</v>
      </c>
      <c r="DI27" s="291">
        <v>0</v>
      </c>
      <c r="DJ27" s="291">
        <v>0</v>
      </c>
      <c r="DK27" s="291">
        <v>0</v>
      </c>
      <c r="DL27" s="291">
        <v>0</v>
      </c>
      <c r="DM27" s="291">
        <v>0</v>
      </c>
      <c r="DN27" s="291">
        <v>0</v>
      </c>
      <c r="DO27" s="291">
        <v>0</v>
      </c>
      <c r="DP27" s="291">
        <v>0</v>
      </c>
      <c r="DQ27" s="291">
        <v>0</v>
      </c>
      <c r="DR27" s="291">
        <v>0</v>
      </c>
      <c r="DS27" s="291">
        <v>0</v>
      </c>
      <c r="DT27" s="291">
        <v>0</v>
      </c>
      <c r="DU27" s="291">
        <v>0</v>
      </c>
      <c r="DV27" s="291">
        <v>0</v>
      </c>
      <c r="DW27" s="291">
        <v>0</v>
      </c>
      <c r="DX27" s="291">
        <v>0</v>
      </c>
      <c r="DY27" s="291">
        <v>0</v>
      </c>
      <c r="DZ27" s="291">
        <v>0</v>
      </c>
      <c r="EA27" s="291">
        <v>0</v>
      </c>
      <c r="EB27" s="291">
        <v>0</v>
      </c>
      <c r="EC27" s="291">
        <v>0</v>
      </c>
      <c r="ED27" s="291">
        <v>0</v>
      </c>
      <c r="EE27" s="291">
        <v>0</v>
      </c>
      <c r="EF27" s="291">
        <v>0</v>
      </c>
      <c r="EG27" s="291">
        <v>0</v>
      </c>
      <c r="EH27" s="291">
        <v>0</v>
      </c>
      <c r="EI27" s="291">
        <v>0</v>
      </c>
      <c r="EJ27" s="291">
        <v>0</v>
      </c>
      <c r="EK27" s="291">
        <v>0</v>
      </c>
      <c r="EL27" s="291">
        <v>0</v>
      </c>
      <c r="EM27" s="291">
        <v>0</v>
      </c>
      <c r="EN27" s="291">
        <v>0</v>
      </c>
      <c r="EO27" s="291">
        <v>0</v>
      </c>
      <c r="EP27" s="291">
        <v>0</v>
      </c>
      <c r="EQ27" s="291">
        <v>0</v>
      </c>
      <c r="ER27" s="291">
        <v>0</v>
      </c>
      <c r="ES27" s="291">
        <v>0</v>
      </c>
      <c r="ET27" s="291">
        <v>0</v>
      </c>
      <c r="EU27" s="291">
        <v>0</v>
      </c>
      <c r="EV27" s="291">
        <v>0</v>
      </c>
      <c r="EW27" s="291">
        <v>0</v>
      </c>
      <c r="EX27" s="291">
        <v>0</v>
      </c>
    </row>
    <row r="28" spans="1:154">
      <c r="A28" s="290" t="s">
        <v>188</v>
      </c>
      <c r="B28" s="291">
        <v>0</v>
      </c>
      <c r="C28" s="291">
        <v>0</v>
      </c>
      <c r="D28" s="291">
        <v>0</v>
      </c>
      <c r="E28" s="291">
        <v>0</v>
      </c>
      <c r="F28" s="291">
        <v>0</v>
      </c>
      <c r="G28" s="291">
        <v>0</v>
      </c>
      <c r="H28" s="291">
        <v>0</v>
      </c>
      <c r="I28" s="291">
        <v>0</v>
      </c>
      <c r="J28" s="291">
        <v>0</v>
      </c>
      <c r="K28" s="291">
        <v>0</v>
      </c>
      <c r="L28" s="291">
        <v>0</v>
      </c>
      <c r="M28" s="291">
        <v>0</v>
      </c>
      <c r="N28" s="291">
        <v>0</v>
      </c>
      <c r="O28" s="291">
        <v>0</v>
      </c>
      <c r="P28" s="291">
        <v>0</v>
      </c>
      <c r="Q28" s="291">
        <v>0</v>
      </c>
      <c r="R28" s="291">
        <v>0</v>
      </c>
      <c r="S28" s="291">
        <v>0</v>
      </c>
      <c r="T28" s="291">
        <v>0</v>
      </c>
      <c r="U28" s="291">
        <v>0</v>
      </c>
      <c r="V28" s="291">
        <v>0</v>
      </c>
      <c r="W28" s="291">
        <v>0</v>
      </c>
      <c r="X28" s="291">
        <v>0</v>
      </c>
      <c r="Y28" s="291">
        <v>0</v>
      </c>
      <c r="Z28" s="291">
        <v>0</v>
      </c>
      <c r="AA28" s="291">
        <v>0</v>
      </c>
      <c r="AB28" s="291">
        <v>0</v>
      </c>
      <c r="AC28" s="291">
        <v>0</v>
      </c>
      <c r="AD28" s="291">
        <v>0</v>
      </c>
      <c r="AE28" s="291">
        <v>0</v>
      </c>
      <c r="AF28" s="291">
        <v>0</v>
      </c>
      <c r="AG28" s="291">
        <v>0</v>
      </c>
      <c r="AH28" s="291">
        <v>0</v>
      </c>
      <c r="AI28" s="291">
        <v>0</v>
      </c>
      <c r="AJ28" s="291">
        <v>0</v>
      </c>
      <c r="AK28" s="291">
        <v>1</v>
      </c>
      <c r="AL28" s="291">
        <v>0</v>
      </c>
      <c r="AM28" s="291">
        <v>0</v>
      </c>
      <c r="AN28" s="291">
        <v>0</v>
      </c>
      <c r="AO28" s="291">
        <v>0</v>
      </c>
      <c r="AP28" s="291">
        <v>0</v>
      </c>
      <c r="AQ28" s="291">
        <v>0</v>
      </c>
      <c r="AR28" s="291">
        <v>0</v>
      </c>
      <c r="AS28" s="291">
        <v>0</v>
      </c>
      <c r="AT28" s="291">
        <v>0</v>
      </c>
      <c r="AU28" s="291">
        <v>0</v>
      </c>
      <c r="AV28" s="291">
        <v>0</v>
      </c>
      <c r="AW28" s="291">
        <v>0</v>
      </c>
      <c r="AX28" s="291">
        <v>0</v>
      </c>
      <c r="AY28" s="291">
        <v>0</v>
      </c>
      <c r="AZ28" s="291">
        <v>0</v>
      </c>
      <c r="BA28" s="291">
        <v>0</v>
      </c>
      <c r="BB28" s="291">
        <v>0</v>
      </c>
      <c r="BC28" s="291">
        <v>0</v>
      </c>
      <c r="BD28" s="291">
        <v>0</v>
      </c>
      <c r="BE28" s="291">
        <v>0</v>
      </c>
      <c r="BF28" s="291">
        <v>0</v>
      </c>
      <c r="BG28" s="291">
        <v>0</v>
      </c>
      <c r="BH28" s="291">
        <v>0</v>
      </c>
      <c r="BI28" s="291">
        <v>0</v>
      </c>
      <c r="BJ28" s="291">
        <v>0</v>
      </c>
      <c r="BK28" s="291">
        <v>0</v>
      </c>
      <c r="BL28" s="291">
        <v>0</v>
      </c>
      <c r="BM28" s="291">
        <v>0</v>
      </c>
      <c r="BN28" s="291">
        <v>0</v>
      </c>
      <c r="BO28" s="291">
        <v>0</v>
      </c>
      <c r="BP28" s="291">
        <v>0</v>
      </c>
      <c r="BQ28" s="291">
        <v>0</v>
      </c>
      <c r="BR28" s="291">
        <v>0</v>
      </c>
      <c r="BS28" s="291">
        <v>0</v>
      </c>
      <c r="BT28" s="291">
        <v>0</v>
      </c>
      <c r="BU28" s="291">
        <v>0</v>
      </c>
      <c r="BV28" s="291">
        <v>0</v>
      </c>
      <c r="BW28" s="291">
        <v>0</v>
      </c>
      <c r="BX28" s="291">
        <v>0</v>
      </c>
      <c r="BY28" s="291">
        <v>0</v>
      </c>
      <c r="BZ28" s="291">
        <v>0</v>
      </c>
      <c r="CA28" s="291">
        <v>0</v>
      </c>
      <c r="CB28" s="291">
        <v>0</v>
      </c>
      <c r="CC28" s="291">
        <v>0</v>
      </c>
      <c r="CD28" s="291">
        <v>0</v>
      </c>
      <c r="CE28" s="291">
        <v>0</v>
      </c>
      <c r="CF28" s="291">
        <v>0</v>
      </c>
      <c r="CG28" s="291">
        <v>0</v>
      </c>
      <c r="CH28" s="291">
        <v>0</v>
      </c>
      <c r="CI28" s="291">
        <v>0</v>
      </c>
      <c r="CJ28" s="291">
        <v>0</v>
      </c>
      <c r="CK28" s="291">
        <v>0</v>
      </c>
      <c r="CL28" s="291">
        <v>0</v>
      </c>
      <c r="CM28" s="291">
        <v>0</v>
      </c>
      <c r="CN28" s="291">
        <v>0</v>
      </c>
      <c r="CO28" s="291">
        <v>0</v>
      </c>
      <c r="CP28" s="291">
        <v>0</v>
      </c>
      <c r="CQ28" s="291">
        <v>0</v>
      </c>
      <c r="CR28" s="291">
        <v>0</v>
      </c>
      <c r="CS28" s="291">
        <v>0</v>
      </c>
      <c r="CT28" s="291">
        <v>0</v>
      </c>
      <c r="CU28" s="291">
        <v>0</v>
      </c>
      <c r="CV28" s="291">
        <v>0</v>
      </c>
      <c r="CW28" s="291">
        <v>0</v>
      </c>
      <c r="CX28" s="291">
        <v>0</v>
      </c>
      <c r="CY28" s="291">
        <v>0</v>
      </c>
      <c r="CZ28" s="291">
        <v>0</v>
      </c>
      <c r="DA28" s="291">
        <v>0</v>
      </c>
      <c r="DB28" s="291">
        <v>0</v>
      </c>
      <c r="DC28" s="291">
        <v>0</v>
      </c>
      <c r="DD28" s="291">
        <v>0</v>
      </c>
      <c r="DE28" s="291">
        <v>0</v>
      </c>
      <c r="DF28" s="291">
        <v>0</v>
      </c>
      <c r="DG28" s="291">
        <v>0</v>
      </c>
      <c r="DH28" s="291">
        <v>0</v>
      </c>
      <c r="DI28" s="291">
        <v>0</v>
      </c>
      <c r="DJ28" s="291">
        <v>0</v>
      </c>
      <c r="DK28" s="291">
        <v>0</v>
      </c>
      <c r="DL28" s="291">
        <v>0</v>
      </c>
      <c r="DM28" s="291">
        <v>0</v>
      </c>
      <c r="DN28" s="291">
        <v>0</v>
      </c>
      <c r="DO28" s="291">
        <v>0</v>
      </c>
      <c r="DP28" s="291">
        <v>0</v>
      </c>
      <c r="DQ28" s="291">
        <v>0</v>
      </c>
      <c r="DR28" s="291">
        <v>0</v>
      </c>
      <c r="DS28" s="291">
        <v>0</v>
      </c>
      <c r="DT28" s="291">
        <v>0</v>
      </c>
      <c r="DU28" s="291">
        <v>0</v>
      </c>
      <c r="DV28" s="291">
        <v>0</v>
      </c>
      <c r="DW28" s="291">
        <v>0</v>
      </c>
      <c r="DX28" s="291">
        <v>0</v>
      </c>
      <c r="DY28" s="291">
        <v>0</v>
      </c>
      <c r="DZ28" s="291">
        <v>0</v>
      </c>
      <c r="EA28" s="291">
        <v>0</v>
      </c>
      <c r="EB28" s="291">
        <v>0</v>
      </c>
      <c r="EC28" s="291">
        <v>0</v>
      </c>
      <c r="ED28" s="291">
        <v>0</v>
      </c>
      <c r="EE28" s="291">
        <v>0</v>
      </c>
      <c r="EF28" s="291">
        <v>0</v>
      </c>
      <c r="EG28" s="291">
        <v>0</v>
      </c>
      <c r="EH28" s="291">
        <v>0</v>
      </c>
      <c r="EI28" s="291">
        <v>0</v>
      </c>
      <c r="EJ28" s="291">
        <v>0</v>
      </c>
      <c r="EK28" s="291">
        <v>0</v>
      </c>
      <c r="EL28" s="291">
        <v>0</v>
      </c>
      <c r="EM28" s="291">
        <v>0</v>
      </c>
      <c r="EN28" s="291">
        <v>0</v>
      </c>
      <c r="EO28" s="291">
        <v>0</v>
      </c>
      <c r="EP28" s="291">
        <v>0</v>
      </c>
      <c r="EQ28" s="291">
        <v>0</v>
      </c>
      <c r="ER28" s="291">
        <v>0</v>
      </c>
      <c r="ES28" s="291">
        <v>0</v>
      </c>
      <c r="ET28" s="291">
        <v>0</v>
      </c>
      <c r="EU28" s="291">
        <v>0</v>
      </c>
      <c r="EV28" s="291">
        <v>0</v>
      </c>
      <c r="EW28" s="291">
        <v>0</v>
      </c>
      <c r="EX28" s="291">
        <v>0</v>
      </c>
    </row>
    <row r="29" spans="1:154">
      <c r="A29" s="290" t="s">
        <v>189</v>
      </c>
      <c r="B29" s="291">
        <v>0</v>
      </c>
      <c r="C29" s="291">
        <v>0</v>
      </c>
      <c r="D29" s="291">
        <v>0</v>
      </c>
      <c r="E29" s="291">
        <v>0</v>
      </c>
      <c r="F29" s="291">
        <v>0</v>
      </c>
      <c r="G29" s="291">
        <v>0</v>
      </c>
      <c r="H29" s="291">
        <v>0</v>
      </c>
      <c r="I29" s="291">
        <v>0</v>
      </c>
      <c r="J29" s="291">
        <v>0</v>
      </c>
      <c r="K29" s="291">
        <v>0</v>
      </c>
      <c r="L29" s="291">
        <v>0</v>
      </c>
      <c r="M29" s="291">
        <v>0</v>
      </c>
      <c r="N29" s="291">
        <v>0</v>
      </c>
      <c r="O29" s="291">
        <v>0</v>
      </c>
      <c r="P29" s="291">
        <v>0</v>
      </c>
      <c r="Q29" s="291">
        <v>0</v>
      </c>
      <c r="R29" s="291">
        <v>0</v>
      </c>
      <c r="S29" s="291">
        <v>0</v>
      </c>
      <c r="T29" s="291">
        <v>0</v>
      </c>
      <c r="U29" s="291">
        <v>0</v>
      </c>
      <c r="V29" s="291">
        <v>0</v>
      </c>
      <c r="W29" s="291">
        <v>0</v>
      </c>
      <c r="X29" s="291">
        <v>0</v>
      </c>
      <c r="Y29" s="291">
        <v>0</v>
      </c>
      <c r="Z29" s="291">
        <v>0</v>
      </c>
      <c r="AA29" s="291">
        <v>0</v>
      </c>
      <c r="AB29" s="291">
        <v>0</v>
      </c>
      <c r="AC29" s="291">
        <v>0</v>
      </c>
      <c r="AD29" s="291">
        <v>0</v>
      </c>
      <c r="AE29" s="291">
        <v>0</v>
      </c>
      <c r="AF29" s="291">
        <v>0</v>
      </c>
      <c r="AG29" s="291">
        <v>0</v>
      </c>
      <c r="AH29" s="291">
        <v>0</v>
      </c>
      <c r="AI29" s="291">
        <v>0</v>
      </c>
      <c r="AJ29" s="291">
        <v>0</v>
      </c>
      <c r="AK29" s="291">
        <v>0</v>
      </c>
      <c r="AL29" s="291">
        <v>1</v>
      </c>
      <c r="AM29" s="291">
        <v>0</v>
      </c>
      <c r="AN29" s="291">
        <v>0</v>
      </c>
      <c r="AO29" s="291">
        <v>0</v>
      </c>
      <c r="AP29" s="291">
        <v>0</v>
      </c>
      <c r="AQ29" s="291">
        <v>0</v>
      </c>
      <c r="AR29" s="291">
        <v>0</v>
      </c>
      <c r="AS29" s="291">
        <v>0</v>
      </c>
      <c r="AT29" s="291">
        <v>0</v>
      </c>
      <c r="AU29" s="291">
        <v>0</v>
      </c>
      <c r="AV29" s="291">
        <v>0</v>
      </c>
      <c r="AW29" s="291">
        <v>0</v>
      </c>
      <c r="AX29" s="291">
        <v>0</v>
      </c>
      <c r="AY29" s="291">
        <v>0</v>
      </c>
      <c r="AZ29" s="291">
        <v>0</v>
      </c>
      <c r="BA29" s="291">
        <v>0</v>
      </c>
      <c r="BB29" s="291">
        <v>0</v>
      </c>
      <c r="BC29" s="291">
        <v>0</v>
      </c>
      <c r="BD29" s="291">
        <v>0</v>
      </c>
      <c r="BE29" s="291">
        <v>0</v>
      </c>
      <c r="BF29" s="291">
        <v>0</v>
      </c>
      <c r="BG29" s="291">
        <v>0</v>
      </c>
      <c r="BH29" s="291">
        <v>0</v>
      </c>
      <c r="BI29" s="291">
        <v>0</v>
      </c>
      <c r="BJ29" s="291">
        <v>0</v>
      </c>
      <c r="BK29" s="291">
        <v>0</v>
      </c>
      <c r="BL29" s="291">
        <v>0</v>
      </c>
      <c r="BM29" s="291">
        <v>0</v>
      </c>
      <c r="BN29" s="291">
        <v>0</v>
      </c>
      <c r="BO29" s="291">
        <v>0</v>
      </c>
      <c r="BP29" s="291">
        <v>0</v>
      </c>
      <c r="BQ29" s="291">
        <v>0</v>
      </c>
      <c r="BR29" s="291">
        <v>0</v>
      </c>
      <c r="BS29" s="291">
        <v>0</v>
      </c>
      <c r="BT29" s="291">
        <v>0</v>
      </c>
      <c r="BU29" s="291">
        <v>0</v>
      </c>
      <c r="BV29" s="291">
        <v>0</v>
      </c>
      <c r="BW29" s="291">
        <v>0</v>
      </c>
      <c r="BX29" s="291">
        <v>0</v>
      </c>
      <c r="BY29" s="291">
        <v>0</v>
      </c>
      <c r="BZ29" s="291">
        <v>0</v>
      </c>
      <c r="CA29" s="291">
        <v>0</v>
      </c>
      <c r="CB29" s="291">
        <v>0</v>
      </c>
      <c r="CC29" s="291">
        <v>0</v>
      </c>
      <c r="CD29" s="291">
        <v>0</v>
      </c>
      <c r="CE29" s="291">
        <v>0</v>
      </c>
      <c r="CF29" s="291">
        <v>0</v>
      </c>
      <c r="CG29" s="291">
        <v>0</v>
      </c>
      <c r="CH29" s="291">
        <v>0</v>
      </c>
      <c r="CI29" s="291">
        <v>0</v>
      </c>
      <c r="CJ29" s="291">
        <v>0</v>
      </c>
      <c r="CK29" s="291">
        <v>0</v>
      </c>
      <c r="CL29" s="291">
        <v>0</v>
      </c>
      <c r="CM29" s="291">
        <v>0</v>
      </c>
      <c r="CN29" s="291">
        <v>0</v>
      </c>
      <c r="CO29" s="291">
        <v>0</v>
      </c>
      <c r="CP29" s="291">
        <v>0</v>
      </c>
      <c r="CQ29" s="291">
        <v>0</v>
      </c>
      <c r="CR29" s="291">
        <v>0</v>
      </c>
      <c r="CS29" s="291">
        <v>0</v>
      </c>
      <c r="CT29" s="291">
        <v>0</v>
      </c>
      <c r="CU29" s="291">
        <v>0</v>
      </c>
      <c r="CV29" s="291">
        <v>0</v>
      </c>
      <c r="CW29" s="291">
        <v>0</v>
      </c>
      <c r="CX29" s="291">
        <v>0</v>
      </c>
      <c r="CY29" s="291">
        <v>0</v>
      </c>
      <c r="CZ29" s="291">
        <v>0</v>
      </c>
      <c r="DA29" s="291">
        <v>0</v>
      </c>
      <c r="DB29" s="291">
        <v>0</v>
      </c>
      <c r="DC29" s="291">
        <v>0</v>
      </c>
      <c r="DD29" s="291">
        <v>0</v>
      </c>
      <c r="DE29" s="291">
        <v>0</v>
      </c>
      <c r="DF29" s="291">
        <v>0</v>
      </c>
      <c r="DG29" s="291">
        <v>0</v>
      </c>
      <c r="DH29" s="291">
        <v>0</v>
      </c>
      <c r="DI29" s="291">
        <v>0</v>
      </c>
      <c r="DJ29" s="291">
        <v>0</v>
      </c>
      <c r="DK29" s="291">
        <v>0</v>
      </c>
      <c r="DL29" s="291">
        <v>0</v>
      </c>
      <c r="DM29" s="291">
        <v>0</v>
      </c>
      <c r="DN29" s="291">
        <v>0</v>
      </c>
      <c r="DO29" s="291">
        <v>0</v>
      </c>
      <c r="DP29" s="291">
        <v>0</v>
      </c>
      <c r="DQ29" s="291">
        <v>0</v>
      </c>
      <c r="DR29" s="291">
        <v>0</v>
      </c>
      <c r="DS29" s="291">
        <v>0</v>
      </c>
      <c r="DT29" s="291">
        <v>0</v>
      </c>
      <c r="DU29" s="291">
        <v>0</v>
      </c>
      <c r="DV29" s="291">
        <v>0</v>
      </c>
      <c r="DW29" s="291">
        <v>0</v>
      </c>
      <c r="DX29" s="291">
        <v>0</v>
      </c>
      <c r="DY29" s="291">
        <v>0</v>
      </c>
      <c r="DZ29" s="291">
        <v>0</v>
      </c>
      <c r="EA29" s="291">
        <v>0</v>
      </c>
      <c r="EB29" s="291">
        <v>0</v>
      </c>
      <c r="EC29" s="291">
        <v>0</v>
      </c>
      <c r="ED29" s="291">
        <v>0</v>
      </c>
      <c r="EE29" s="291">
        <v>0</v>
      </c>
      <c r="EF29" s="291">
        <v>0</v>
      </c>
      <c r="EG29" s="291">
        <v>0</v>
      </c>
      <c r="EH29" s="291">
        <v>0</v>
      </c>
      <c r="EI29" s="291">
        <v>0</v>
      </c>
      <c r="EJ29" s="291">
        <v>0</v>
      </c>
      <c r="EK29" s="291">
        <v>0</v>
      </c>
      <c r="EL29" s="291">
        <v>0</v>
      </c>
      <c r="EM29" s="291">
        <v>0</v>
      </c>
      <c r="EN29" s="291">
        <v>0</v>
      </c>
      <c r="EO29" s="291">
        <v>0</v>
      </c>
      <c r="EP29" s="291">
        <v>0</v>
      </c>
      <c r="EQ29" s="291">
        <v>0</v>
      </c>
      <c r="ER29" s="291">
        <v>0</v>
      </c>
      <c r="ES29" s="291">
        <v>0</v>
      </c>
      <c r="ET29" s="291">
        <v>0</v>
      </c>
      <c r="EU29" s="291">
        <v>0</v>
      </c>
      <c r="EV29" s="291">
        <v>0</v>
      </c>
      <c r="EW29" s="291">
        <v>0</v>
      </c>
      <c r="EX29" s="291">
        <v>0</v>
      </c>
    </row>
    <row r="30" spans="1:154">
      <c r="A30" s="290" t="s">
        <v>190</v>
      </c>
      <c r="B30" s="291">
        <v>0</v>
      </c>
      <c r="C30" s="291">
        <v>0</v>
      </c>
      <c r="D30" s="291">
        <v>0</v>
      </c>
      <c r="E30" s="291">
        <v>0</v>
      </c>
      <c r="F30" s="291">
        <v>0</v>
      </c>
      <c r="G30" s="291">
        <v>0</v>
      </c>
      <c r="H30" s="291">
        <v>0</v>
      </c>
      <c r="I30" s="291">
        <v>0</v>
      </c>
      <c r="J30" s="291">
        <v>0</v>
      </c>
      <c r="K30" s="291">
        <v>0</v>
      </c>
      <c r="L30" s="291">
        <v>0</v>
      </c>
      <c r="M30" s="291">
        <v>0</v>
      </c>
      <c r="N30" s="291">
        <v>0</v>
      </c>
      <c r="O30" s="291">
        <v>0</v>
      </c>
      <c r="P30" s="291">
        <v>0</v>
      </c>
      <c r="Q30" s="291">
        <v>0</v>
      </c>
      <c r="R30" s="291">
        <v>0</v>
      </c>
      <c r="S30" s="291">
        <v>0</v>
      </c>
      <c r="T30" s="291">
        <v>0</v>
      </c>
      <c r="U30" s="291">
        <v>0</v>
      </c>
      <c r="V30" s="291">
        <v>0</v>
      </c>
      <c r="W30" s="291">
        <v>0</v>
      </c>
      <c r="X30" s="291">
        <v>0</v>
      </c>
      <c r="Y30" s="291">
        <v>0</v>
      </c>
      <c r="Z30" s="291">
        <v>0</v>
      </c>
      <c r="AA30" s="291">
        <v>0</v>
      </c>
      <c r="AB30" s="291">
        <v>0</v>
      </c>
      <c r="AC30" s="291">
        <v>0</v>
      </c>
      <c r="AD30" s="291">
        <v>0</v>
      </c>
      <c r="AE30" s="291">
        <v>0</v>
      </c>
      <c r="AF30" s="291">
        <v>0</v>
      </c>
      <c r="AG30" s="291">
        <v>0</v>
      </c>
      <c r="AH30" s="291">
        <v>0</v>
      </c>
      <c r="AI30" s="291">
        <v>0</v>
      </c>
      <c r="AJ30" s="291">
        <v>0</v>
      </c>
      <c r="AK30" s="291">
        <v>0</v>
      </c>
      <c r="AL30" s="291">
        <v>0</v>
      </c>
      <c r="AM30" s="291">
        <v>1</v>
      </c>
      <c r="AN30" s="291">
        <v>0</v>
      </c>
      <c r="AO30" s="291">
        <v>0</v>
      </c>
      <c r="AP30" s="291">
        <v>0</v>
      </c>
      <c r="AQ30" s="291">
        <v>0</v>
      </c>
      <c r="AR30" s="291">
        <v>0</v>
      </c>
      <c r="AS30" s="291">
        <v>0</v>
      </c>
      <c r="AT30" s="291">
        <v>0</v>
      </c>
      <c r="AU30" s="291">
        <v>0</v>
      </c>
      <c r="AV30" s="291">
        <v>0</v>
      </c>
      <c r="AW30" s="291">
        <v>0</v>
      </c>
      <c r="AX30" s="291">
        <v>0</v>
      </c>
      <c r="AY30" s="291">
        <v>0</v>
      </c>
      <c r="AZ30" s="291">
        <v>0</v>
      </c>
      <c r="BA30" s="291">
        <v>0</v>
      </c>
      <c r="BB30" s="291">
        <v>0</v>
      </c>
      <c r="BC30" s="291">
        <v>0</v>
      </c>
      <c r="BD30" s="291">
        <v>0</v>
      </c>
      <c r="BE30" s="291">
        <v>0</v>
      </c>
      <c r="BF30" s="291">
        <v>0</v>
      </c>
      <c r="BG30" s="291">
        <v>0</v>
      </c>
      <c r="BH30" s="291">
        <v>0</v>
      </c>
      <c r="BI30" s="291">
        <v>0</v>
      </c>
      <c r="BJ30" s="291">
        <v>0</v>
      </c>
      <c r="BK30" s="291">
        <v>0</v>
      </c>
      <c r="BL30" s="291">
        <v>0</v>
      </c>
      <c r="BM30" s="291">
        <v>0</v>
      </c>
      <c r="BN30" s="291">
        <v>0</v>
      </c>
      <c r="BO30" s="291">
        <v>0</v>
      </c>
      <c r="BP30" s="291">
        <v>0</v>
      </c>
      <c r="BQ30" s="291">
        <v>0</v>
      </c>
      <c r="BR30" s="291">
        <v>0</v>
      </c>
      <c r="BS30" s="291">
        <v>0</v>
      </c>
      <c r="BT30" s="291">
        <v>0</v>
      </c>
      <c r="BU30" s="291">
        <v>0</v>
      </c>
      <c r="BV30" s="291">
        <v>0</v>
      </c>
      <c r="BW30" s="291">
        <v>0</v>
      </c>
      <c r="BX30" s="291">
        <v>0</v>
      </c>
      <c r="BY30" s="291">
        <v>0</v>
      </c>
      <c r="BZ30" s="291">
        <v>0</v>
      </c>
      <c r="CA30" s="291">
        <v>0</v>
      </c>
      <c r="CB30" s="291">
        <v>0</v>
      </c>
      <c r="CC30" s="291">
        <v>0</v>
      </c>
      <c r="CD30" s="291">
        <v>0</v>
      </c>
      <c r="CE30" s="291">
        <v>0</v>
      </c>
      <c r="CF30" s="291">
        <v>0</v>
      </c>
      <c r="CG30" s="291">
        <v>0</v>
      </c>
      <c r="CH30" s="291">
        <v>0</v>
      </c>
      <c r="CI30" s="291">
        <v>0</v>
      </c>
      <c r="CJ30" s="291">
        <v>0</v>
      </c>
      <c r="CK30" s="291">
        <v>0</v>
      </c>
      <c r="CL30" s="291">
        <v>0</v>
      </c>
      <c r="CM30" s="291">
        <v>0</v>
      </c>
      <c r="CN30" s="291">
        <v>0</v>
      </c>
      <c r="CO30" s="291">
        <v>0</v>
      </c>
      <c r="CP30" s="291">
        <v>0</v>
      </c>
      <c r="CQ30" s="291">
        <v>0</v>
      </c>
      <c r="CR30" s="291">
        <v>0</v>
      </c>
      <c r="CS30" s="291">
        <v>0</v>
      </c>
      <c r="CT30" s="291">
        <v>0</v>
      </c>
      <c r="CU30" s="291">
        <v>0</v>
      </c>
      <c r="CV30" s="291">
        <v>0</v>
      </c>
      <c r="CW30" s="291">
        <v>0</v>
      </c>
      <c r="CX30" s="291">
        <v>0</v>
      </c>
      <c r="CY30" s="291">
        <v>0</v>
      </c>
      <c r="CZ30" s="291">
        <v>0</v>
      </c>
      <c r="DA30" s="291">
        <v>0</v>
      </c>
      <c r="DB30" s="291">
        <v>0</v>
      </c>
      <c r="DC30" s="291">
        <v>0</v>
      </c>
      <c r="DD30" s="291">
        <v>0</v>
      </c>
      <c r="DE30" s="291">
        <v>0</v>
      </c>
      <c r="DF30" s="291">
        <v>0</v>
      </c>
      <c r="DG30" s="291">
        <v>0</v>
      </c>
      <c r="DH30" s="291">
        <v>0</v>
      </c>
      <c r="DI30" s="291">
        <v>0</v>
      </c>
      <c r="DJ30" s="291">
        <v>0</v>
      </c>
      <c r="DK30" s="291">
        <v>0</v>
      </c>
      <c r="DL30" s="291">
        <v>0</v>
      </c>
      <c r="DM30" s="291">
        <v>0</v>
      </c>
      <c r="DN30" s="291">
        <v>0</v>
      </c>
      <c r="DO30" s="291">
        <v>0</v>
      </c>
      <c r="DP30" s="291">
        <v>0</v>
      </c>
      <c r="DQ30" s="291">
        <v>0</v>
      </c>
      <c r="DR30" s="291">
        <v>0</v>
      </c>
      <c r="DS30" s="291">
        <v>0</v>
      </c>
      <c r="DT30" s="291">
        <v>0</v>
      </c>
      <c r="DU30" s="291">
        <v>0</v>
      </c>
      <c r="DV30" s="291">
        <v>0</v>
      </c>
      <c r="DW30" s="291">
        <v>0</v>
      </c>
      <c r="DX30" s="291">
        <v>0</v>
      </c>
      <c r="DY30" s="291">
        <v>0</v>
      </c>
      <c r="DZ30" s="291">
        <v>0</v>
      </c>
      <c r="EA30" s="291">
        <v>0</v>
      </c>
      <c r="EB30" s="291">
        <v>0</v>
      </c>
      <c r="EC30" s="291">
        <v>0</v>
      </c>
      <c r="ED30" s="291">
        <v>0</v>
      </c>
      <c r="EE30" s="291">
        <v>0</v>
      </c>
      <c r="EF30" s="291">
        <v>0</v>
      </c>
      <c r="EG30" s="291">
        <v>0</v>
      </c>
      <c r="EH30" s="291">
        <v>0</v>
      </c>
      <c r="EI30" s="291">
        <v>0</v>
      </c>
      <c r="EJ30" s="291">
        <v>0</v>
      </c>
      <c r="EK30" s="291">
        <v>0</v>
      </c>
      <c r="EL30" s="291">
        <v>0</v>
      </c>
      <c r="EM30" s="291">
        <v>0</v>
      </c>
      <c r="EN30" s="291">
        <v>0</v>
      </c>
      <c r="EO30" s="291">
        <v>0</v>
      </c>
      <c r="EP30" s="291">
        <v>0</v>
      </c>
      <c r="EQ30" s="291">
        <v>0</v>
      </c>
      <c r="ER30" s="291">
        <v>0</v>
      </c>
      <c r="ES30" s="291">
        <v>0</v>
      </c>
      <c r="ET30" s="291">
        <v>0</v>
      </c>
      <c r="EU30" s="291">
        <v>0</v>
      </c>
      <c r="EV30" s="291">
        <v>0</v>
      </c>
      <c r="EW30" s="291">
        <v>0</v>
      </c>
      <c r="EX30" s="291">
        <v>0</v>
      </c>
    </row>
    <row r="31" spans="1:154">
      <c r="A31" s="293" t="s">
        <v>492</v>
      </c>
      <c r="B31" s="291">
        <v>0</v>
      </c>
      <c r="C31" s="291">
        <v>0</v>
      </c>
      <c r="D31" s="291">
        <v>0</v>
      </c>
      <c r="E31" s="291">
        <v>0</v>
      </c>
      <c r="F31" s="291">
        <v>0</v>
      </c>
      <c r="G31" s="291">
        <v>0</v>
      </c>
      <c r="H31" s="291">
        <v>0</v>
      </c>
      <c r="I31" s="291">
        <v>0</v>
      </c>
      <c r="J31" s="291">
        <v>0</v>
      </c>
      <c r="K31" s="291">
        <v>0</v>
      </c>
      <c r="L31" s="291">
        <v>0</v>
      </c>
      <c r="M31" s="291">
        <v>0</v>
      </c>
      <c r="N31" s="291">
        <v>0</v>
      </c>
      <c r="O31" s="291">
        <v>0</v>
      </c>
      <c r="P31" s="291">
        <v>0</v>
      </c>
      <c r="Q31" s="291">
        <v>0</v>
      </c>
      <c r="R31" s="291">
        <v>0</v>
      </c>
      <c r="S31" s="291">
        <v>0</v>
      </c>
      <c r="T31" s="291">
        <v>0</v>
      </c>
      <c r="U31" s="291">
        <v>0</v>
      </c>
      <c r="V31" s="291">
        <v>0</v>
      </c>
      <c r="W31" s="291">
        <v>0</v>
      </c>
      <c r="X31" s="291">
        <v>0</v>
      </c>
      <c r="Y31" s="291">
        <v>0</v>
      </c>
      <c r="Z31" s="291">
        <v>0</v>
      </c>
      <c r="AA31" s="291">
        <v>0</v>
      </c>
      <c r="AB31" s="291">
        <v>0</v>
      </c>
      <c r="AC31" s="291">
        <v>0</v>
      </c>
      <c r="AD31" s="291">
        <v>0</v>
      </c>
      <c r="AE31" s="291">
        <v>0</v>
      </c>
      <c r="AF31" s="291">
        <v>0</v>
      </c>
      <c r="AG31" s="291">
        <v>0</v>
      </c>
      <c r="AH31" s="291">
        <v>0</v>
      </c>
      <c r="AI31" s="291">
        <v>0</v>
      </c>
      <c r="AJ31" s="291">
        <v>0</v>
      </c>
      <c r="AK31" s="291">
        <v>0</v>
      </c>
      <c r="AL31" s="291">
        <v>0</v>
      </c>
      <c r="AM31" s="291">
        <v>0</v>
      </c>
      <c r="AN31" s="291">
        <v>1</v>
      </c>
      <c r="AO31" s="291">
        <v>1</v>
      </c>
      <c r="AP31" s="291">
        <v>0</v>
      </c>
      <c r="AQ31" s="291">
        <v>0</v>
      </c>
      <c r="AR31" s="291">
        <v>0</v>
      </c>
      <c r="AS31" s="291">
        <v>0</v>
      </c>
      <c r="AT31" s="291">
        <v>0</v>
      </c>
      <c r="AU31" s="291">
        <v>0</v>
      </c>
      <c r="AV31" s="291">
        <v>0</v>
      </c>
      <c r="AW31" s="291">
        <v>0</v>
      </c>
      <c r="AX31" s="291">
        <v>0</v>
      </c>
      <c r="AY31" s="291">
        <v>0</v>
      </c>
      <c r="AZ31" s="291">
        <v>0</v>
      </c>
      <c r="BA31" s="291">
        <v>0</v>
      </c>
      <c r="BB31" s="291">
        <v>0</v>
      </c>
      <c r="BC31" s="291">
        <v>0</v>
      </c>
      <c r="BD31" s="291">
        <v>0</v>
      </c>
      <c r="BE31" s="291">
        <v>0</v>
      </c>
      <c r="BF31" s="291">
        <v>0</v>
      </c>
      <c r="BG31" s="291">
        <v>0</v>
      </c>
      <c r="BH31" s="291">
        <v>0</v>
      </c>
      <c r="BI31" s="291">
        <v>0</v>
      </c>
      <c r="BJ31" s="291">
        <v>0</v>
      </c>
      <c r="BK31" s="291">
        <v>0</v>
      </c>
      <c r="BL31" s="291">
        <v>0</v>
      </c>
      <c r="BM31" s="291">
        <v>0</v>
      </c>
      <c r="BN31" s="291">
        <v>0</v>
      </c>
      <c r="BO31" s="291">
        <v>0</v>
      </c>
      <c r="BP31" s="291">
        <v>0</v>
      </c>
      <c r="BQ31" s="291">
        <v>0</v>
      </c>
      <c r="BR31" s="291">
        <v>0</v>
      </c>
      <c r="BS31" s="291">
        <v>0</v>
      </c>
      <c r="BT31" s="291">
        <v>0</v>
      </c>
      <c r="BU31" s="291">
        <v>0</v>
      </c>
      <c r="BV31" s="291">
        <v>0</v>
      </c>
      <c r="BW31" s="291">
        <v>0</v>
      </c>
      <c r="BX31" s="291">
        <v>0</v>
      </c>
      <c r="BY31" s="291">
        <v>0</v>
      </c>
      <c r="BZ31" s="291">
        <v>0</v>
      </c>
      <c r="CA31" s="291">
        <v>0</v>
      </c>
      <c r="CB31" s="291">
        <v>0</v>
      </c>
      <c r="CC31" s="291">
        <v>0</v>
      </c>
      <c r="CD31" s="291">
        <v>0</v>
      </c>
      <c r="CE31" s="291">
        <v>0</v>
      </c>
      <c r="CF31" s="291">
        <v>0</v>
      </c>
      <c r="CG31" s="291">
        <v>0</v>
      </c>
      <c r="CH31" s="291">
        <v>0</v>
      </c>
      <c r="CI31" s="291">
        <v>0</v>
      </c>
      <c r="CJ31" s="291">
        <v>0</v>
      </c>
      <c r="CK31" s="291">
        <v>0</v>
      </c>
      <c r="CL31" s="291">
        <v>0</v>
      </c>
      <c r="CM31" s="291">
        <v>0</v>
      </c>
      <c r="CN31" s="291">
        <v>0</v>
      </c>
      <c r="CO31" s="291">
        <v>0</v>
      </c>
      <c r="CP31" s="291">
        <v>0</v>
      </c>
      <c r="CQ31" s="291">
        <v>0</v>
      </c>
      <c r="CR31" s="291">
        <v>0</v>
      </c>
      <c r="CS31" s="291">
        <v>0</v>
      </c>
      <c r="CT31" s="291">
        <v>0</v>
      </c>
      <c r="CU31" s="291">
        <v>0</v>
      </c>
      <c r="CV31" s="291">
        <v>0</v>
      </c>
      <c r="CW31" s="291">
        <v>0</v>
      </c>
      <c r="CX31" s="291">
        <v>0</v>
      </c>
      <c r="CY31" s="291">
        <v>0</v>
      </c>
      <c r="CZ31" s="291">
        <v>0</v>
      </c>
      <c r="DA31" s="291">
        <v>0</v>
      </c>
      <c r="DB31" s="291">
        <v>0</v>
      </c>
      <c r="DC31" s="291">
        <v>0</v>
      </c>
      <c r="DD31" s="291">
        <v>0</v>
      </c>
      <c r="DE31" s="291">
        <v>0</v>
      </c>
      <c r="DF31" s="291">
        <v>0</v>
      </c>
      <c r="DG31" s="291">
        <v>0</v>
      </c>
      <c r="DH31" s="291">
        <v>0</v>
      </c>
      <c r="DI31" s="291">
        <v>0</v>
      </c>
      <c r="DJ31" s="291">
        <v>0</v>
      </c>
      <c r="DK31" s="291">
        <v>0</v>
      </c>
      <c r="DL31" s="291">
        <v>0</v>
      </c>
      <c r="DM31" s="291">
        <v>0</v>
      </c>
      <c r="DN31" s="291">
        <v>0</v>
      </c>
      <c r="DO31" s="291">
        <v>0</v>
      </c>
      <c r="DP31" s="291">
        <v>0</v>
      </c>
      <c r="DQ31" s="291">
        <v>0</v>
      </c>
      <c r="DR31" s="291">
        <v>0</v>
      </c>
      <c r="DS31" s="291">
        <v>0</v>
      </c>
      <c r="DT31" s="291">
        <v>0</v>
      </c>
      <c r="DU31" s="291">
        <v>0</v>
      </c>
      <c r="DV31" s="291">
        <v>0</v>
      </c>
      <c r="DW31" s="291">
        <v>0</v>
      </c>
      <c r="DX31" s="291">
        <v>0</v>
      </c>
      <c r="DY31" s="291">
        <v>0</v>
      </c>
      <c r="DZ31" s="291">
        <v>0</v>
      </c>
      <c r="EA31" s="291">
        <v>0</v>
      </c>
      <c r="EB31" s="291">
        <v>0</v>
      </c>
      <c r="EC31" s="291">
        <v>0</v>
      </c>
      <c r="ED31" s="291">
        <v>0</v>
      </c>
      <c r="EE31" s="291">
        <v>0</v>
      </c>
      <c r="EF31" s="291">
        <v>0</v>
      </c>
      <c r="EG31" s="291">
        <v>0</v>
      </c>
      <c r="EH31" s="291">
        <v>0</v>
      </c>
      <c r="EI31" s="291">
        <v>0</v>
      </c>
      <c r="EJ31" s="291">
        <v>0</v>
      </c>
      <c r="EK31" s="291">
        <v>0</v>
      </c>
      <c r="EL31" s="291">
        <v>0</v>
      </c>
      <c r="EM31" s="291">
        <v>0</v>
      </c>
      <c r="EN31" s="291">
        <v>0</v>
      </c>
      <c r="EO31" s="291">
        <v>0</v>
      </c>
      <c r="EP31" s="291">
        <v>0</v>
      </c>
      <c r="EQ31" s="291">
        <v>0</v>
      </c>
      <c r="ER31" s="291">
        <v>0</v>
      </c>
      <c r="ES31" s="291">
        <v>0</v>
      </c>
      <c r="ET31" s="291">
        <v>0</v>
      </c>
      <c r="EU31" s="291">
        <v>0</v>
      </c>
      <c r="EV31" s="291">
        <v>0</v>
      </c>
      <c r="EW31" s="291">
        <v>0</v>
      </c>
      <c r="EX31" s="291">
        <v>0</v>
      </c>
    </row>
    <row r="32" spans="1:154">
      <c r="A32" s="290" t="s">
        <v>242</v>
      </c>
      <c r="B32" s="291">
        <v>0</v>
      </c>
      <c r="C32" s="291">
        <v>0</v>
      </c>
      <c r="D32" s="291">
        <v>0</v>
      </c>
      <c r="E32" s="291">
        <v>0</v>
      </c>
      <c r="F32" s="291">
        <v>0</v>
      </c>
      <c r="G32" s="291">
        <v>0</v>
      </c>
      <c r="H32" s="291">
        <v>0</v>
      </c>
      <c r="I32" s="291">
        <v>0</v>
      </c>
      <c r="J32" s="291">
        <v>0</v>
      </c>
      <c r="K32" s="291">
        <v>0</v>
      </c>
      <c r="L32" s="291">
        <v>0</v>
      </c>
      <c r="M32" s="291">
        <v>0</v>
      </c>
      <c r="N32" s="291">
        <v>0</v>
      </c>
      <c r="O32" s="291">
        <v>0</v>
      </c>
      <c r="P32" s="291">
        <v>0</v>
      </c>
      <c r="Q32" s="291">
        <v>0</v>
      </c>
      <c r="R32" s="291">
        <v>0</v>
      </c>
      <c r="S32" s="291">
        <v>0</v>
      </c>
      <c r="T32" s="291">
        <v>0</v>
      </c>
      <c r="U32" s="291">
        <v>0</v>
      </c>
      <c r="V32" s="291">
        <v>0</v>
      </c>
      <c r="W32" s="291">
        <v>0</v>
      </c>
      <c r="X32" s="291">
        <v>0</v>
      </c>
      <c r="Y32" s="291">
        <v>0</v>
      </c>
      <c r="Z32" s="291">
        <v>0</v>
      </c>
      <c r="AA32" s="291">
        <v>0</v>
      </c>
      <c r="AB32" s="291">
        <v>0</v>
      </c>
      <c r="AC32" s="291">
        <v>0</v>
      </c>
      <c r="AD32" s="291">
        <v>0</v>
      </c>
      <c r="AE32" s="291">
        <v>0</v>
      </c>
      <c r="AF32" s="291">
        <v>0</v>
      </c>
      <c r="AG32" s="291">
        <v>0</v>
      </c>
      <c r="AH32" s="291">
        <v>0</v>
      </c>
      <c r="AI32" s="291">
        <v>0</v>
      </c>
      <c r="AJ32" s="291">
        <v>0</v>
      </c>
      <c r="AK32" s="291">
        <v>0</v>
      </c>
      <c r="AL32" s="291">
        <v>0</v>
      </c>
      <c r="AM32" s="291">
        <v>0</v>
      </c>
      <c r="AN32" s="291">
        <v>0</v>
      </c>
      <c r="AO32" s="291">
        <v>0</v>
      </c>
      <c r="AP32" s="291">
        <v>1</v>
      </c>
      <c r="AQ32" s="291">
        <v>0</v>
      </c>
      <c r="AR32" s="291">
        <v>0</v>
      </c>
      <c r="AS32" s="291">
        <v>0</v>
      </c>
      <c r="AT32" s="291">
        <v>0</v>
      </c>
      <c r="AU32" s="291">
        <v>0</v>
      </c>
      <c r="AV32" s="291">
        <v>0</v>
      </c>
      <c r="AW32" s="291">
        <v>0</v>
      </c>
      <c r="AX32" s="291">
        <v>0</v>
      </c>
      <c r="AY32" s="291">
        <v>0</v>
      </c>
      <c r="AZ32" s="291">
        <v>0</v>
      </c>
      <c r="BA32" s="291">
        <v>0</v>
      </c>
      <c r="BB32" s="291">
        <v>0</v>
      </c>
      <c r="BC32" s="291">
        <v>0</v>
      </c>
      <c r="BD32" s="291">
        <v>0</v>
      </c>
      <c r="BE32" s="291">
        <v>0</v>
      </c>
      <c r="BF32" s="291">
        <v>0</v>
      </c>
      <c r="BG32" s="291">
        <v>0</v>
      </c>
      <c r="BH32" s="291">
        <v>0</v>
      </c>
      <c r="BI32" s="291">
        <v>0</v>
      </c>
      <c r="BJ32" s="291">
        <v>0</v>
      </c>
      <c r="BK32" s="291">
        <v>0</v>
      </c>
      <c r="BL32" s="291">
        <v>0</v>
      </c>
      <c r="BM32" s="291">
        <v>0</v>
      </c>
      <c r="BN32" s="291">
        <v>0</v>
      </c>
      <c r="BO32" s="291">
        <v>0</v>
      </c>
      <c r="BP32" s="291">
        <v>0</v>
      </c>
      <c r="BQ32" s="291">
        <v>0</v>
      </c>
      <c r="BR32" s="291">
        <v>0</v>
      </c>
      <c r="BS32" s="291">
        <v>0</v>
      </c>
      <c r="BT32" s="291">
        <v>0</v>
      </c>
      <c r="BU32" s="291">
        <v>0</v>
      </c>
      <c r="BV32" s="291">
        <v>0</v>
      </c>
      <c r="BW32" s="291">
        <v>0</v>
      </c>
      <c r="BX32" s="291">
        <v>0</v>
      </c>
      <c r="BY32" s="291">
        <v>0</v>
      </c>
      <c r="BZ32" s="291">
        <v>0</v>
      </c>
      <c r="CA32" s="291">
        <v>0</v>
      </c>
      <c r="CB32" s="291">
        <v>0</v>
      </c>
      <c r="CC32" s="291">
        <v>0</v>
      </c>
      <c r="CD32" s="291">
        <v>0</v>
      </c>
      <c r="CE32" s="291">
        <v>0</v>
      </c>
      <c r="CF32" s="291">
        <v>0</v>
      </c>
      <c r="CG32" s="291">
        <v>0</v>
      </c>
      <c r="CH32" s="291">
        <v>0</v>
      </c>
      <c r="CI32" s="291">
        <v>0</v>
      </c>
      <c r="CJ32" s="291">
        <v>0</v>
      </c>
      <c r="CK32" s="291">
        <v>0</v>
      </c>
      <c r="CL32" s="291">
        <v>0</v>
      </c>
      <c r="CM32" s="291">
        <v>0</v>
      </c>
      <c r="CN32" s="291">
        <v>0</v>
      </c>
      <c r="CO32" s="291">
        <v>0</v>
      </c>
      <c r="CP32" s="291">
        <v>0</v>
      </c>
      <c r="CQ32" s="291">
        <v>0</v>
      </c>
      <c r="CR32" s="291">
        <v>0</v>
      </c>
      <c r="CS32" s="291">
        <v>0</v>
      </c>
      <c r="CT32" s="291">
        <v>0</v>
      </c>
      <c r="CU32" s="291">
        <v>0</v>
      </c>
      <c r="CV32" s="291">
        <v>0</v>
      </c>
      <c r="CW32" s="291">
        <v>0</v>
      </c>
      <c r="CX32" s="291">
        <v>0</v>
      </c>
      <c r="CY32" s="291">
        <v>0</v>
      </c>
      <c r="CZ32" s="291">
        <v>0</v>
      </c>
      <c r="DA32" s="291">
        <v>0</v>
      </c>
      <c r="DB32" s="291">
        <v>0</v>
      </c>
      <c r="DC32" s="291">
        <v>0</v>
      </c>
      <c r="DD32" s="291">
        <v>0</v>
      </c>
      <c r="DE32" s="291">
        <v>0</v>
      </c>
      <c r="DF32" s="291">
        <v>0</v>
      </c>
      <c r="DG32" s="291">
        <v>0</v>
      </c>
      <c r="DH32" s="291">
        <v>0</v>
      </c>
      <c r="DI32" s="291">
        <v>0</v>
      </c>
      <c r="DJ32" s="291">
        <v>0</v>
      </c>
      <c r="DK32" s="291">
        <v>0</v>
      </c>
      <c r="DL32" s="291">
        <v>0</v>
      </c>
      <c r="DM32" s="291">
        <v>0</v>
      </c>
      <c r="DN32" s="291">
        <v>0</v>
      </c>
      <c r="DO32" s="291">
        <v>0</v>
      </c>
      <c r="DP32" s="291">
        <v>0</v>
      </c>
      <c r="DQ32" s="291">
        <v>0</v>
      </c>
      <c r="DR32" s="291">
        <v>0</v>
      </c>
      <c r="DS32" s="291">
        <v>0</v>
      </c>
      <c r="DT32" s="291">
        <v>0</v>
      </c>
      <c r="DU32" s="291">
        <v>0</v>
      </c>
      <c r="DV32" s="291">
        <v>0</v>
      </c>
      <c r="DW32" s="291">
        <v>0</v>
      </c>
      <c r="DX32" s="291">
        <v>0</v>
      </c>
      <c r="DY32" s="291">
        <v>0</v>
      </c>
      <c r="DZ32" s="291">
        <v>0</v>
      </c>
      <c r="EA32" s="291">
        <v>0</v>
      </c>
      <c r="EB32" s="291">
        <v>0</v>
      </c>
      <c r="EC32" s="291">
        <v>0</v>
      </c>
      <c r="ED32" s="291">
        <v>0</v>
      </c>
      <c r="EE32" s="291">
        <v>0</v>
      </c>
      <c r="EF32" s="291">
        <v>0</v>
      </c>
      <c r="EG32" s="291">
        <v>0</v>
      </c>
      <c r="EH32" s="291">
        <v>0</v>
      </c>
      <c r="EI32" s="291">
        <v>0</v>
      </c>
      <c r="EJ32" s="291">
        <v>0</v>
      </c>
      <c r="EK32" s="291">
        <v>0</v>
      </c>
      <c r="EL32" s="291">
        <v>0</v>
      </c>
      <c r="EM32" s="291">
        <v>0</v>
      </c>
      <c r="EN32" s="291">
        <v>0</v>
      </c>
      <c r="EO32" s="291">
        <v>0</v>
      </c>
      <c r="EP32" s="291">
        <v>0</v>
      </c>
      <c r="EQ32" s="291">
        <v>0</v>
      </c>
      <c r="ER32" s="291">
        <v>0</v>
      </c>
      <c r="ES32" s="291">
        <v>0</v>
      </c>
      <c r="ET32" s="291">
        <v>0</v>
      </c>
      <c r="EU32" s="291">
        <v>0</v>
      </c>
      <c r="EV32" s="291">
        <v>0</v>
      </c>
      <c r="EW32" s="291">
        <v>0</v>
      </c>
      <c r="EX32" s="291">
        <v>0</v>
      </c>
    </row>
    <row r="33" spans="1:154">
      <c r="A33" s="290" t="s">
        <v>243</v>
      </c>
      <c r="B33" s="291">
        <v>0</v>
      </c>
      <c r="C33" s="291">
        <v>0</v>
      </c>
      <c r="D33" s="291">
        <v>0</v>
      </c>
      <c r="E33" s="291">
        <v>0</v>
      </c>
      <c r="F33" s="291">
        <v>0</v>
      </c>
      <c r="G33" s="291">
        <v>0</v>
      </c>
      <c r="H33" s="291">
        <v>0</v>
      </c>
      <c r="I33" s="291">
        <v>0</v>
      </c>
      <c r="J33" s="291">
        <v>0</v>
      </c>
      <c r="K33" s="291">
        <v>0</v>
      </c>
      <c r="L33" s="291">
        <v>0</v>
      </c>
      <c r="M33" s="291">
        <v>0</v>
      </c>
      <c r="N33" s="291">
        <v>0</v>
      </c>
      <c r="O33" s="291">
        <v>0</v>
      </c>
      <c r="P33" s="291">
        <v>0</v>
      </c>
      <c r="Q33" s="291">
        <v>0</v>
      </c>
      <c r="R33" s="291">
        <v>0</v>
      </c>
      <c r="S33" s="291">
        <v>0</v>
      </c>
      <c r="T33" s="291">
        <v>0</v>
      </c>
      <c r="U33" s="291">
        <v>0</v>
      </c>
      <c r="V33" s="291">
        <v>0</v>
      </c>
      <c r="W33" s="291">
        <v>0</v>
      </c>
      <c r="X33" s="291">
        <v>0</v>
      </c>
      <c r="Y33" s="291">
        <v>0</v>
      </c>
      <c r="Z33" s="291">
        <v>0</v>
      </c>
      <c r="AA33" s="291">
        <v>0</v>
      </c>
      <c r="AB33" s="291">
        <v>0</v>
      </c>
      <c r="AC33" s="291">
        <v>0</v>
      </c>
      <c r="AD33" s="291">
        <v>0</v>
      </c>
      <c r="AE33" s="291">
        <v>0</v>
      </c>
      <c r="AF33" s="291">
        <v>0</v>
      </c>
      <c r="AG33" s="291">
        <v>0</v>
      </c>
      <c r="AH33" s="291">
        <v>0</v>
      </c>
      <c r="AI33" s="291">
        <v>0</v>
      </c>
      <c r="AJ33" s="291">
        <v>0</v>
      </c>
      <c r="AK33" s="291">
        <v>0</v>
      </c>
      <c r="AL33" s="291">
        <v>0</v>
      </c>
      <c r="AM33" s="291">
        <v>0</v>
      </c>
      <c r="AN33" s="291">
        <v>0</v>
      </c>
      <c r="AO33" s="291">
        <v>0</v>
      </c>
      <c r="AP33" s="291">
        <v>0</v>
      </c>
      <c r="AQ33" s="291">
        <v>1</v>
      </c>
      <c r="AR33" s="291">
        <v>0</v>
      </c>
      <c r="AS33" s="291">
        <v>0</v>
      </c>
      <c r="AT33" s="291">
        <v>0</v>
      </c>
      <c r="AU33" s="291">
        <v>0</v>
      </c>
      <c r="AV33" s="291">
        <v>0</v>
      </c>
      <c r="AW33" s="291">
        <v>0</v>
      </c>
      <c r="AX33" s="291">
        <v>0</v>
      </c>
      <c r="AY33" s="291">
        <v>0</v>
      </c>
      <c r="AZ33" s="291">
        <v>0</v>
      </c>
      <c r="BA33" s="291">
        <v>0</v>
      </c>
      <c r="BB33" s="291">
        <v>0</v>
      </c>
      <c r="BC33" s="291">
        <v>0</v>
      </c>
      <c r="BD33" s="291">
        <v>0</v>
      </c>
      <c r="BE33" s="291">
        <v>0</v>
      </c>
      <c r="BF33" s="291">
        <v>0</v>
      </c>
      <c r="BG33" s="291">
        <v>0</v>
      </c>
      <c r="BH33" s="291">
        <v>0</v>
      </c>
      <c r="BI33" s="291">
        <v>0</v>
      </c>
      <c r="BJ33" s="291">
        <v>0</v>
      </c>
      <c r="BK33" s="291">
        <v>0</v>
      </c>
      <c r="BL33" s="291">
        <v>0</v>
      </c>
      <c r="BM33" s="291">
        <v>0</v>
      </c>
      <c r="BN33" s="291">
        <v>0</v>
      </c>
      <c r="BO33" s="291">
        <v>0</v>
      </c>
      <c r="BP33" s="291">
        <v>0</v>
      </c>
      <c r="BQ33" s="291">
        <v>0</v>
      </c>
      <c r="BR33" s="291">
        <v>0</v>
      </c>
      <c r="BS33" s="291">
        <v>0</v>
      </c>
      <c r="BT33" s="291">
        <v>0</v>
      </c>
      <c r="BU33" s="291">
        <v>0</v>
      </c>
      <c r="BV33" s="291">
        <v>0</v>
      </c>
      <c r="BW33" s="291">
        <v>0</v>
      </c>
      <c r="BX33" s="291">
        <v>0</v>
      </c>
      <c r="BY33" s="291">
        <v>0</v>
      </c>
      <c r="BZ33" s="291">
        <v>0</v>
      </c>
      <c r="CA33" s="291">
        <v>0</v>
      </c>
      <c r="CB33" s="291">
        <v>0</v>
      </c>
      <c r="CC33" s="291">
        <v>0</v>
      </c>
      <c r="CD33" s="291">
        <v>0</v>
      </c>
      <c r="CE33" s="291">
        <v>0</v>
      </c>
      <c r="CF33" s="291">
        <v>0</v>
      </c>
      <c r="CG33" s="291">
        <v>0</v>
      </c>
      <c r="CH33" s="291">
        <v>0</v>
      </c>
      <c r="CI33" s="291">
        <v>0</v>
      </c>
      <c r="CJ33" s="291">
        <v>0</v>
      </c>
      <c r="CK33" s="291">
        <v>0</v>
      </c>
      <c r="CL33" s="291">
        <v>0</v>
      </c>
      <c r="CM33" s="291">
        <v>0</v>
      </c>
      <c r="CN33" s="291">
        <v>0</v>
      </c>
      <c r="CO33" s="291">
        <v>0</v>
      </c>
      <c r="CP33" s="291">
        <v>0</v>
      </c>
      <c r="CQ33" s="291">
        <v>0</v>
      </c>
      <c r="CR33" s="291">
        <v>0</v>
      </c>
      <c r="CS33" s="291">
        <v>0</v>
      </c>
      <c r="CT33" s="291">
        <v>0</v>
      </c>
      <c r="CU33" s="291">
        <v>0</v>
      </c>
      <c r="CV33" s="291">
        <v>0</v>
      </c>
      <c r="CW33" s="291">
        <v>0</v>
      </c>
      <c r="CX33" s="291">
        <v>0</v>
      </c>
      <c r="CY33" s="291">
        <v>0</v>
      </c>
      <c r="CZ33" s="291">
        <v>0</v>
      </c>
      <c r="DA33" s="291">
        <v>0</v>
      </c>
      <c r="DB33" s="291">
        <v>0</v>
      </c>
      <c r="DC33" s="291">
        <v>0</v>
      </c>
      <c r="DD33" s="291">
        <v>0</v>
      </c>
      <c r="DE33" s="291">
        <v>0</v>
      </c>
      <c r="DF33" s="291">
        <v>0</v>
      </c>
      <c r="DG33" s="291">
        <v>0</v>
      </c>
      <c r="DH33" s="291">
        <v>0</v>
      </c>
      <c r="DI33" s="291">
        <v>0</v>
      </c>
      <c r="DJ33" s="291">
        <v>0</v>
      </c>
      <c r="DK33" s="291">
        <v>0</v>
      </c>
      <c r="DL33" s="291">
        <v>0</v>
      </c>
      <c r="DM33" s="291">
        <v>0</v>
      </c>
      <c r="DN33" s="291">
        <v>0</v>
      </c>
      <c r="DO33" s="291">
        <v>0</v>
      </c>
      <c r="DP33" s="291">
        <v>0</v>
      </c>
      <c r="DQ33" s="291">
        <v>0</v>
      </c>
      <c r="DR33" s="291">
        <v>0</v>
      </c>
      <c r="DS33" s="291">
        <v>0</v>
      </c>
      <c r="DT33" s="291">
        <v>0</v>
      </c>
      <c r="DU33" s="291">
        <v>0</v>
      </c>
      <c r="DV33" s="291">
        <v>0</v>
      </c>
      <c r="DW33" s="291">
        <v>0</v>
      </c>
      <c r="DX33" s="291">
        <v>0</v>
      </c>
      <c r="DY33" s="291">
        <v>0</v>
      </c>
      <c r="DZ33" s="291">
        <v>0</v>
      </c>
      <c r="EA33" s="291">
        <v>0</v>
      </c>
      <c r="EB33" s="291">
        <v>0</v>
      </c>
      <c r="EC33" s="291">
        <v>0</v>
      </c>
      <c r="ED33" s="291">
        <v>0</v>
      </c>
      <c r="EE33" s="291">
        <v>0</v>
      </c>
      <c r="EF33" s="291">
        <v>0</v>
      </c>
      <c r="EG33" s="291">
        <v>0</v>
      </c>
      <c r="EH33" s="291">
        <v>0</v>
      </c>
      <c r="EI33" s="291">
        <v>0</v>
      </c>
      <c r="EJ33" s="291">
        <v>0</v>
      </c>
      <c r="EK33" s="291">
        <v>0</v>
      </c>
      <c r="EL33" s="291">
        <v>0</v>
      </c>
      <c r="EM33" s="291">
        <v>0</v>
      </c>
      <c r="EN33" s="291">
        <v>0</v>
      </c>
      <c r="EO33" s="291">
        <v>0</v>
      </c>
      <c r="EP33" s="291">
        <v>0</v>
      </c>
      <c r="EQ33" s="291">
        <v>0</v>
      </c>
      <c r="ER33" s="291">
        <v>0</v>
      </c>
      <c r="ES33" s="291">
        <v>0</v>
      </c>
      <c r="ET33" s="291">
        <v>0</v>
      </c>
      <c r="EU33" s="291">
        <v>0</v>
      </c>
      <c r="EV33" s="291">
        <v>0</v>
      </c>
      <c r="EW33" s="291">
        <v>0</v>
      </c>
      <c r="EX33" s="291">
        <v>0</v>
      </c>
    </row>
    <row r="34" spans="1:154">
      <c r="A34" s="290" t="s">
        <v>244</v>
      </c>
      <c r="B34" s="291">
        <v>0</v>
      </c>
      <c r="C34" s="291">
        <v>0</v>
      </c>
      <c r="D34" s="291">
        <v>0</v>
      </c>
      <c r="E34" s="291">
        <v>0</v>
      </c>
      <c r="F34" s="291">
        <v>0</v>
      </c>
      <c r="G34" s="291">
        <v>0</v>
      </c>
      <c r="H34" s="291">
        <v>0</v>
      </c>
      <c r="I34" s="291">
        <v>0</v>
      </c>
      <c r="J34" s="291">
        <v>0</v>
      </c>
      <c r="K34" s="291">
        <v>0</v>
      </c>
      <c r="L34" s="291">
        <v>0</v>
      </c>
      <c r="M34" s="291">
        <v>0</v>
      </c>
      <c r="N34" s="291">
        <v>0</v>
      </c>
      <c r="O34" s="291">
        <v>0</v>
      </c>
      <c r="P34" s="291">
        <v>0</v>
      </c>
      <c r="Q34" s="291">
        <v>0</v>
      </c>
      <c r="R34" s="291">
        <v>0</v>
      </c>
      <c r="S34" s="291">
        <v>0</v>
      </c>
      <c r="T34" s="291">
        <v>0</v>
      </c>
      <c r="U34" s="291">
        <v>0</v>
      </c>
      <c r="V34" s="291">
        <v>0</v>
      </c>
      <c r="W34" s="291">
        <v>0</v>
      </c>
      <c r="X34" s="291">
        <v>0</v>
      </c>
      <c r="Y34" s="291">
        <v>0</v>
      </c>
      <c r="Z34" s="291">
        <v>0</v>
      </c>
      <c r="AA34" s="291">
        <v>0</v>
      </c>
      <c r="AB34" s="291">
        <v>0</v>
      </c>
      <c r="AC34" s="291">
        <v>0</v>
      </c>
      <c r="AD34" s="291">
        <v>0</v>
      </c>
      <c r="AE34" s="291">
        <v>0</v>
      </c>
      <c r="AF34" s="291">
        <v>0</v>
      </c>
      <c r="AG34" s="291">
        <v>0</v>
      </c>
      <c r="AH34" s="291">
        <v>0</v>
      </c>
      <c r="AI34" s="291">
        <v>0</v>
      </c>
      <c r="AJ34" s="291">
        <v>0</v>
      </c>
      <c r="AK34" s="291">
        <v>0</v>
      </c>
      <c r="AL34" s="291">
        <v>0</v>
      </c>
      <c r="AM34" s="291">
        <v>0</v>
      </c>
      <c r="AN34" s="291">
        <v>0</v>
      </c>
      <c r="AO34" s="291">
        <v>0</v>
      </c>
      <c r="AP34" s="291">
        <v>0</v>
      </c>
      <c r="AQ34" s="291">
        <v>0</v>
      </c>
      <c r="AR34" s="291">
        <v>1</v>
      </c>
      <c r="AS34" s="291">
        <v>0</v>
      </c>
      <c r="AT34" s="291">
        <v>0</v>
      </c>
      <c r="AU34" s="291">
        <v>0</v>
      </c>
      <c r="AV34" s="291">
        <v>0</v>
      </c>
      <c r="AW34" s="291">
        <v>0</v>
      </c>
      <c r="AX34" s="291">
        <v>0</v>
      </c>
      <c r="AY34" s="291">
        <v>0</v>
      </c>
      <c r="AZ34" s="291">
        <v>0</v>
      </c>
      <c r="BA34" s="291">
        <v>0</v>
      </c>
      <c r="BB34" s="291">
        <v>0</v>
      </c>
      <c r="BC34" s="291">
        <v>0</v>
      </c>
      <c r="BD34" s="291">
        <v>0</v>
      </c>
      <c r="BE34" s="291">
        <v>0</v>
      </c>
      <c r="BF34" s="291">
        <v>0</v>
      </c>
      <c r="BG34" s="291">
        <v>0</v>
      </c>
      <c r="BH34" s="291">
        <v>0</v>
      </c>
      <c r="BI34" s="291">
        <v>0</v>
      </c>
      <c r="BJ34" s="291">
        <v>0</v>
      </c>
      <c r="BK34" s="291">
        <v>0</v>
      </c>
      <c r="BL34" s="291">
        <v>0</v>
      </c>
      <c r="BM34" s="291">
        <v>0</v>
      </c>
      <c r="BN34" s="291">
        <v>0</v>
      </c>
      <c r="BO34" s="291">
        <v>0</v>
      </c>
      <c r="BP34" s="291">
        <v>0</v>
      </c>
      <c r="BQ34" s="291">
        <v>0</v>
      </c>
      <c r="BR34" s="291">
        <v>0</v>
      </c>
      <c r="BS34" s="291">
        <v>0</v>
      </c>
      <c r="BT34" s="291">
        <v>0</v>
      </c>
      <c r="BU34" s="291">
        <v>0</v>
      </c>
      <c r="BV34" s="291">
        <v>0</v>
      </c>
      <c r="BW34" s="291">
        <v>0</v>
      </c>
      <c r="BX34" s="291">
        <v>0</v>
      </c>
      <c r="BY34" s="291">
        <v>0</v>
      </c>
      <c r="BZ34" s="291">
        <v>0</v>
      </c>
      <c r="CA34" s="291">
        <v>0</v>
      </c>
      <c r="CB34" s="291">
        <v>0</v>
      </c>
      <c r="CC34" s="291">
        <v>0</v>
      </c>
      <c r="CD34" s="291">
        <v>0</v>
      </c>
      <c r="CE34" s="291">
        <v>0</v>
      </c>
      <c r="CF34" s="291">
        <v>0</v>
      </c>
      <c r="CG34" s="291">
        <v>0</v>
      </c>
      <c r="CH34" s="291">
        <v>0</v>
      </c>
      <c r="CI34" s="291">
        <v>0</v>
      </c>
      <c r="CJ34" s="291">
        <v>0</v>
      </c>
      <c r="CK34" s="291">
        <v>0</v>
      </c>
      <c r="CL34" s="291">
        <v>0</v>
      </c>
      <c r="CM34" s="291">
        <v>0</v>
      </c>
      <c r="CN34" s="291">
        <v>0</v>
      </c>
      <c r="CO34" s="291">
        <v>0</v>
      </c>
      <c r="CP34" s="291">
        <v>0</v>
      </c>
      <c r="CQ34" s="291">
        <v>0</v>
      </c>
      <c r="CR34" s="291">
        <v>0</v>
      </c>
      <c r="CS34" s="291">
        <v>0</v>
      </c>
      <c r="CT34" s="291">
        <v>0</v>
      </c>
      <c r="CU34" s="291">
        <v>0</v>
      </c>
      <c r="CV34" s="291">
        <v>0</v>
      </c>
      <c r="CW34" s="291">
        <v>0</v>
      </c>
      <c r="CX34" s="291">
        <v>0</v>
      </c>
      <c r="CY34" s="291">
        <v>0</v>
      </c>
      <c r="CZ34" s="291">
        <v>0</v>
      </c>
      <c r="DA34" s="291">
        <v>0</v>
      </c>
      <c r="DB34" s="291">
        <v>0</v>
      </c>
      <c r="DC34" s="291">
        <v>0</v>
      </c>
      <c r="DD34" s="291">
        <v>0</v>
      </c>
      <c r="DE34" s="291">
        <v>0</v>
      </c>
      <c r="DF34" s="291">
        <v>0</v>
      </c>
      <c r="DG34" s="291">
        <v>0</v>
      </c>
      <c r="DH34" s="291">
        <v>0</v>
      </c>
      <c r="DI34" s="291">
        <v>0</v>
      </c>
      <c r="DJ34" s="291">
        <v>0</v>
      </c>
      <c r="DK34" s="291">
        <v>0</v>
      </c>
      <c r="DL34" s="291">
        <v>0</v>
      </c>
      <c r="DM34" s="291">
        <v>0</v>
      </c>
      <c r="DN34" s="291">
        <v>0</v>
      </c>
      <c r="DO34" s="291">
        <v>0</v>
      </c>
      <c r="DP34" s="291">
        <v>0</v>
      </c>
      <c r="DQ34" s="291">
        <v>0</v>
      </c>
      <c r="DR34" s="291">
        <v>0</v>
      </c>
      <c r="DS34" s="291">
        <v>0</v>
      </c>
      <c r="DT34" s="291">
        <v>0</v>
      </c>
      <c r="DU34" s="291">
        <v>0</v>
      </c>
      <c r="DV34" s="291">
        <v>0</v>
      </c>
      <c r="DW34" s="291">
        <v>0</v>
      </c>
      <c r="DX34" s="291">
        <v>0</v>
      </c>
      <c r="DY34" s="291">
        <v>0</v>
      </c>
      <c r="DZ34" s="291">
        <v>0</v>
      </c>
      <c r="EA34" s="291">
        <v>0</v>
      </c>
      <c r="EB34" s="291">
        <v>0</v>
      </c>
      <c r="EC34" s="291">
        <v>0</v>
      </c>
      <c r="ED34" s="291">
        <v>0</v>
      </c>
      <c r="EE34" s="291">
        <v>0</v>
      </c>
      <c r="EF34" s="291">
        <v>0</v>
      </c>
      <c r="EG34" s="291">
        <v>0</v>
      </c>
      <c r="EH34" s="291">
        <v>0</v>
      </c>
      <c r="EI34" s="291">
        <v>0</v>
      </c>
      <c r="EJ34" s="291">
        <v>0</v>
      </c>
      <c r="EK34" s="291">
        <v>0</v>
      </c>
      <c r="EL34" s="291">
        <v>0</v>
      </c>
      <c r="EM34" s="291">
        <v>0</v>
      </c>
      <c r="EN34" s="291">
        <v>0</v>
      </c>
      <c r="EO34" s="291">
        <v>0</v>
      </c>
      <c r="EP34" s="291">
        <v>0</v>
      </c>
      <c r="EQ34" s="291">
        <v>0</v>
      </c>
      <c r="ER34" s="291">
        <v>0</v>
      </c>
      <c r="ES34" s="291">
        <v>0</v>
      </c>
      <c r="ET34" s="291">
        <v>0</v>
      </c>
      <c r="EU34" s="291">
        <v>0</v>
      </c>
      <c r="EV34" s="291">
        <v>0</v>
      </c>
      <c r="EW34" s="291">
        <v>0</v>
      </c>
      <c r="EX34" s="291">
        <v>0</v>
      </c>
    </row>
    <row r="35" spans="1:154">
      <c r="A35" s="290" t="s">
        <v>245</v>
      </c>
      <c r="B35" s="291">
        <v>0</v>
      </c>
      <c r="C35" s="291">
        <v>0</v>
      </c>
      <c r="D35" s="291">
        <v>0</v>
      </c>
      <c r="E35" s="291">
        <v>0</v>
      </c>
      <c r="F35" s="291">
        <v>0</v>
      </c>
      <c r="G35" s="291">
        <v>0</v>
      </c>
      <c r="H35" s="291">
        <v>0</v>
      </c>
      <c r="I35" s="291">
        <v>0</v>
      </c>
      <c r="J35" s="291">
        <v>0</v>
      </c>
      <c r="K35" s="291">
        <v>0</v>
      </c>
      <c r="L35" s="291">
        <v>0</v>
      </c>
      <c r="M35" s="291">
        <v>0</v>
      </c>
      <c r="N35" s="291">
        <v>0</v>
      </c>
      <c r="O35" s="291">
        <v>0</v>
      </c>
      <c r="P35" s="291">
        <v>0</v>
      </c>
      <c r="Q35" s="291">
        <v>0</v>
      </c>
      <c r="R35" s="291">
        <v>0</v>
      </c>
      <c r="S35" s="291">
        <v>0</v>
      </c>
      <c r="T35" s="291">
        <v>0</v>
      </c>
      <c r="U35" s="291">
        <v>0</v>
      </c>
      <c r="V35" s="291">
        <v>0</v>
      </c>
      <c r="W35" s="291">
        <v>0</v>
      </c>
      <c r="X35" s="291">
        <v>0</v>
      </c>
      <c r="Y35" s="291">
        <v>0</v>
      </c>
      <c r="Z35" s="291">
        <v>0</v>
      </c>
      <c r="AA35" s="291">
        <v>0</v>
      </c>
      <c r="AB35" s="291">
        <v>0</v>
      </c>
      <c r="AC35" s="291">
        <v>0</v>
      </c>
      <c r="AD35" s="291">
        <v>0</v>
      </c>
      <c r="AE35" s="291">
        <v>0</v>
      </c>
      <c r="AF35" s="291">
        <v>0</v>
      </c>
      <c r="AG35" s="291">
        <v>0</v>
      </c>
      <c r="AH35" s="291">
        <v>0</v>
      </c>
      <c r="AI35" s="291">
        <v>0</v>
      </c>
      <c r="AJ35" s="291">
        <v>0</v>
      </c>
      <c r="AK35" s="291">
        <v>0</v>
      </c>
      <c r="AL35" s="291">
        <v>0</v>
      </c>
      <c r="AM35" s="291">
        <v>0</v>
      </c>
      <c r="AN35" s="291">
        <v>0</v>
      </c>
      <c r="AO35" s="291">
        <v>0</v>
      </c>
      <c r="AP35" s="291">
        <v>0</v>
      </c>
      <c r="AQ35" s="291">
        <v>0</v>
      </c>
      <c r="AR35" s="291">
        <v>0</v>
      </c>
      <c r="AS35" s="291">
        <v>1</v>
      </c>
      <c r="AT35" s="291">
        <v>0</v>
      </c>
      <c r="AU35" s="291">
        <v>0</v>
      </c>
      <c r="AV35" s="291">
        <v>0</v>
      </c>
      <c r="AW35" s="291">
        <v>0</v>
      </c>
      <c r="AX35" s="291">
        <v>0</v>
      </c>
      <c r="AY35" s="291">
        <v>0</v>
      </c>
      <c r="AZ35" s="291">
        <v>0</v>
      </c>
      <c r="BA35" s="291">
        <v>0</v>
      </c>
      <c r="BB35" s="291">
        <v>0</v>
      </c>
      <c r="BC35" s="291">
        <v>0</v>
      </c>
      <c r="BD35" s="291">
        <v>0</v>
      </c>
      <c r="BE35" s="291">
        <v>0</v>
      </c>
      <c r="BF35" s="291">
        <v>0</v>
      </c>
      <c r="BG35" s="291">
        <v>0</v>
      </c>
      <c r="BH35" s="291">
        <v>0</v>
      </c>
      <c r="BI35" s="291">
        <v>0</v>
      </c>
      <c r="BJ35" s="291">
        <v>0</v>
      </c>
      <c r="BK35" s="291">
        <v>0</v>
      </c>
      <c r="BL35" s="291">
        <v>0</v>
      </c>
      <c r="BM35" s="291">
        <v>0</v>
      </c>
      <c r="BN35" s="291">
        <v>0</v>
      </c>
      <c r="BO35" s="291">
        <v>0</v>
      </c>
      <c r="BP35" s="291">
        <v>0</v>
      </c>
      <c r="BQ35" s="291">
        <v>0</v>
      </c>
      <c r="BR35" s="291">
        <v>0</v>
      </c>
      <c r="BS35" s="291">
        <v>0</v>
      </c>
      <c r="BT35" s="291">
        <v>0</v>
      </c>
      <c r="BU35" s="291">
        <v>0</v>
      </c>
      <c r="BV35" s="291">
        <v>0</v>
      </c>
      <c r="BW35" s="291">
        <v>0</v>
      </c>
      <c r="BX35" s="291">
        <v>0</v>
      </c>
      <c r="BY35" s="291">
        <v>0</v>
      </c>
      <c r="BZ35" s="291">
        <v>0</v>
      </c>
      <c r="CA35" s="291">
        <v>0</v>
      </c>
      <c r="CB35" s="291">
        <v>0</v>
      </c>
      <c r="CC35" s="291">
        <v>0</v>
      </c>
      <c r="CD35" s="291">
        <v>0</v>
      </c>
      <c r="CE35" s="291">
        <v>0</v>
      </c>
      <c r="CF35" s="291">
        <v>0</v>
      </c>
      <c r="CG35" s="291">
        <v>0</v>
      </c>
      <c r="CH35" s="291">
        <v>0</v>
      </c>
      <c r="CI35" s="291">
        <v>0</v>
      </c>
      <c r="CJ35" s="291">
        <v>0</v>
      </c>
      <c r="CK35" s="291">
        <v>0</v>
      </c>
      <c r="CL35" s="291">
        <v>0</v>
      </c>
      <c r="CM35" s="291">
        <v>0</v>
      </c>
      <c r="CN35" s="291">
        <v>0</v>
      </c>
      <c r="CO35" s="291">
        <v>0</v>
      </c>
      <c r="CP35" s="291">
        <v>0</v>
      </c>
      <c r="CQ35" s="291">
        <v>0</v>
      </c>
      <c r="CR35" s="291">
        <v>0</v>
      </c>
      <c r="CS35" s="291">
        <v>0</v>
      </c>
      <c r="CT35" s="291">
        <v>0</v>
      </c>
      <c r="CU35" s="291">
        <v>0</v>
      </c>
      <c r="CV35" s="291">
        <v>0</v>
      </c>
      <c r="CW35" s="291">
        <v>0</v>
      </c>
      <c r="CX35" s="291">
        <v>0</v>
      </c>
      <c r="CY35" s="291">
        <v>0</v>
      </c>
      <c r="CZ35" s="291">
        <v>0</v>
      </c>
      <c r="DA35" s="291">
        <v>0</v>
      </c>
      <c r="DB35" s="291">
        <v>0</v>
      </c>
      <c r="DC35" s="291">
        <v>0</v>
      </c>
      <c r="DD35" s="291">
        <v>0</v>
      </c>
      <c r="DE35" s="291">
        <v>0</v>
      </c>
      <c r="DF35" s="291">
        <v>0</v>
      </c>
      <c r="DG35" s="291">
        <v>0</v>
      </c>
      <c r="DH35" s="291">
        <v>0</v>
      </c>
      <c r="DI35" s="291">
        <v>0</v>
      </c>
      <c r="DJ35" s="291">
        <v>0</v>
      </c>
      <c r="DK35" s="291">
        <v>0</v>
      </c>
      <c r="DL35" s="291">
        <v>0</v>
      </c>
      <c r="DM35" s="291">
        <v>0</v>
      </c>
      <c r="DN35" s="291">
        <v>0</v>
      </c>
      <c r="DO35" s="291">
        <v>0</v>
      </c>
      <c r="DP35" s="291">
        <v>0</v>
      </c>
      <c r="DQ35" s="291">
        <v>0</v>
      </c>
      <c r="DR35" s="291">
        <v>0</v>
      </c>
      <c r="DS35" s="291">
        <v>0</v>
      </c>
      <c r="DT35" s="291">
        <v>0</v>
      </c>
      <c r="DU35" s="291">
        <v>0</v>
      </c>
      <c r="DV35" s="291">
        <v>0</v>
      </c>
      <c r="DW35" s="291">
        <v>0</v>
      </c>
      <c r="DX35" s="291">
        <v>0</v>
      </c>
      <c r="DY35" s="291">
        <v>0</v>
      </c>
      <c r="DZ35" s="291">
        <v>0</v>
      </c>
      <c r="EA35" s="291">
        <v>0</v>
      </c>
      <c r="EB35" s="291">
        <v>0</v>
      </c>
      <c r="EC35" s="291">
        <v>0</v>
      </c>
      <c r="ED35" s="291">
        <v>0</v>
      </c>
      <c r="EE35" s="291">
        <v>0</v>
      </c>
      <c r="EF35" s="291">
        <v>0</v>
      </c>
      <c r="EG35" s="291">
        <v>0</v>
      </c>
      <c r="EH35" s="291">
        <v>0</v>
      </c>
      <c r="EI35" s="291">
        <v>0</v>
      </c>
      <c r="EJ35" s="291">
        <v>0</v>
      </c>
      <c r="EK35" s="291">
        <v>0</v>
      </c>
      <c r="EL35" s="291">
        <v>0</v>
      </c>
      <c r="EM35" s="291">
        <v>0</v>
      </c>
      <c r="EN35" s="291">
        <v>0</v>
      </c>
      <c r="EO35" s="291">
        <v>0</v>
      </c>
      <c r="EP35" s="291">
        <v>0</v>
      </c>
      <c r="EQ35" s="291">
        <v>0</v>
      </c>
      <c r="ER35" s="291">
        <v>0</v>
      </c>
      <c r="ES35" s="291">
        <v>0</v>
      </c>
      <c r="ET35" s="291">
        <v>0</v>
      </c>
      <c r="EU35" s="291">
        <v>0</v>
      </c>
      <c r="EV35" s="291">
        <v>0</v>
      </c>
      <c r="EW35" s="291">
        <v>0</v>
      </c>
      <c r="EX35" s="291">
        <v>0</v>
      </c>
    </row>
    <row r="36" spans="1:154">
      <c r="A36" s="290" t="s">
        <v>246</v>
      </c>
      <c r="B36" s="291">
        <v>0</v>
      </c>
      <c r="C36" s="291">
        <v>0</v>
      </c>
      <c r="D36" s="291">
        <v>0</v>
      </c>
      <c r="E36" s="291">
        <v>0</v>
      </c>
      <c r="F36" s="291">
        <v>0</v>
      </c>
      <c r="G36" s="291">
        <v>0</v>
      </c>
      <c r="H36" s="291">
        <v>0</v>
      </c>
      <c r="I36" s="291">
        <v>0</v>
      </c>
      <c r="J36" s="291">
        <v>0</v>
      </c>
      <c r="K36" s="291">
        <v>0</v>
      </c>
      <c r="L36" s="291">
        <v>0</v>
      </c>
      <c r="M36" s="291">
        <v>0</v>
      </c>
      <c r="N36" s="291">
        <v>0</v>
      </c>
      <c r="O36" s="291">
        <v>0</v>
      </c>
      <c r="P36" s="291">
        <v>0</v>
      </c>
      <c r="Q36" s="291">
        <v>0</v>
      </c>
      <c r="R36" s="291">
        <v>0</v>
      </c>
      <c r="S36" s="291">
        <v>0</v>
      </c>
      <c r="T36" s="291">
        <v>0</v>
      </c>
      <c r="U36" s="291">
        <v>0</v>
      </c>
      <c r="V36" s="291">
        <v>0</v>
      </c>
      <c r="W36" s="291">
        <v>0</v>
      </c>
      <c r="X36" s="291">
        <v>0</v>
      </c>
      <c r="Y36" s="291">
        <v>0</v>
      </c>
      <c r="Z36" s="291">
        <v>0</v>
      </c>
      <c r="AA36" s="291">
        <v>0</v>
      </c>
      <c r="AB36" s="291">
        <v>0</v>
      </c>
      <c r="AC36" s="291">
        <v>0</v>
      </c>
      <c r="AD36" s="291">
        <v>0</v>
      </c>
      <c r="AE36" s="291">
        <v>0</v>
      </c>
      <c r="AF36" s="291">
        <v>0</v>
      </c>
      <c r="AG36" s="291">
        <v>0</v>
      </c>
      <c r="AH36" s="291">
        <v>0</v>
      </c>
      <c r="AI36" s="291">
        <v>0</v>
      </c>
      <c r="AJ36" s="291">
        <v>0</v>
      </c>
      <c r="AK36" s="291">
        <v>0</v>
      </c>
      <c r="AL36" s="291">
        <v>0</v>
      </c>
      <c r="AM36" s="291">
        <v>0</v>
      </c>
      <c r="AN36" s="291">
        <v>0</v>
      </c>
      <c r="AO36" s="291">
        <v>0</v>
      </c>
      <c r="AP36" s="291">
        <v>0</v>
      </c>
      <c r="AQ36" s="291">
        <v>0</v>
      </c>
      <c r="AR36" s="291">
        <v>0</v>
      </c>
      <c r="AS36" s="291">
        <v>0</v>
      </c>
      <c r="AT36" s="291">
        <v>1</v>
      </c>
      <c r="AU36" s="291">
        <v>0</v>
      </c>
      <c r="AV36" s="291">
        <v>0</v>
      </c>
      <c r="AW36" s="291">
        <v>0</v>
      </c>
      <c r="AX36" s="291">
        <v>0</v>
      </c>
      <c r="AY36" s="291">
        <v>0</v>
      </c>
      <c r="AZ36" s="291">
        <v>0</v>
      </c>
      <c r="BA36" s="291">
        <v>0</v>
      </c>
      <c r="BB36" s="291">
        <v>0</v>
      </c>
      <c r="BC36" s="291">
        <v>0</v>
      </c>
      <c r="BD36" s="291">
        <v>0</v>
      </c>
      <c r="BE36" s="291">
        <v>0</v>
      </c>
      <c r="BF36" s="291">
        <v>0</v>
      </c>
      <c r="BG36" s="291">
        <v>0</v>
      </c>
      <c r="BH36" s="291">
        <v>0</v>
      </c>
      <c r="BI36" s="291">
        <v>0</v>
      </c>
      <c r="BJ36" s="291">
        <v>0</v>
      </c>
      <c r="BK36" s="291">
        <v>0</v>
      </c>
      <c r="BL36" s="291">
        <v>0</v>
      </c>
      <c r="BM36" s="291">
        <v>0</v>
      </c>
      <c r="BN36" s="291">
        <v>0</v>
      </c>
      <c r="BO36" s="291">
        <v>0</v>
      </c>
      <c r="BP36" s="291">
        <v>0</v>
      </c>
      <c r="BQ36" s="291">
        <v>0</v>
      </c>
      <c r="BR36" s="291">
        <v>0</v>
      </c>
      <c r="BS36" s="291">
        <v>0</v>
      </c>
      <c r="BT36" s="291">
        <v>0</v>
      </c>
      <c r="BU36" s="291">
        <v>0</v>
      </c>
      <c r="BV36" s="291">
        <v>0</v>
      </c>
      <c r="BW36" s="291">
        <v>0</v>
      </c>
      <c r="BX36" s="291">
        <v>0</v>
      </c>
      <c r="BY36" s="291">
        <v>0</v>
      </c>
      <c r="BZ36" s="291">
        <v>0</v>
      </c>
      <c r="CA36" s="291">
        <v>0</v>
      </c>
      <c r="CB36" s="291">
        <v>0</v>
      </c>
      <c r="CC36" s="291">
        <v>0</v>
      </c>
      <c r="CD36" s="291">
        <v>0</v>
      </c>
      <c r="CE36" s="291">
        <v>0</v>
      </c>
      <c r="CF36" s="291">
        <v>0</v>
      </c>
      <c r="CG36" s="291">
        <v>0</v>
      </c>
      <c r="CH36" s="291">
        <v>0</v>
      </c>
      <c r="CI36" s="291">
        <v>0</v>
      </c>
      <c r="CJ36" s="291">
        <v>0</v>
      </c>
      <c r="CK36" s="291">
        <v>0</v>
      </c>
      <c r="CL36" s="291">
        <v>0</v>
      </c>
      <c r="CM36" s="291">
        <v>0</v>
      </c>
      <c r="CN36" s="291">
        <v>0</v>
      </c>
      <c r="CO36" s="291">
        <v>0</v>
      </c>
      <c r="CP36" s="291">
        <v>0</v>
      </c>
      <c r="CQ36" s="291">
        <v>0</v>
      </c>
      <c r="CR36" s="291">
        <v>0</v>
      </c>
      <c r="CS36" s="291">
        <v>0</v>
      </c>
      <c r="CT36" s="291">
        <v>0</v>
      </c>
      <c r="CU36" s="291">
        <v>0</v>
      </c>
      <c r="CV36" s="291">
        <v>0</v>
      </c>
      <c r="CW36" s="291">
        <v>0</v>
      </c>
      <c r="CX36" s="291">
        <v>0</v>
      </c>
      <c r="CY36" s="291">
        <v>0</v>
      </c>
      <c r="CZ36" s="291">
        <v>0</v>
      </c>
      <c r="DA36" s="291">
        <v>0</v>
      </c>
      <c r="DB36" s="291">
        <v>0</v>
      </c>
      <c r="DC36" s="291">
        <v>0</v>
      </c>
      <c r="DD36" s="291">
        <v>0</v>
      </c>
      <c r="DE36" s="291">
        <v>0</v>
      </c>
      <c r="DF36" s="291">
        <v>0</v>
      </c>
      <c r="DG36" s="291">
        <v>0</v>
      </c>
      <c r="DH36" s="291">
        <v>0</v>
      </c>
      <c r="DI36" s="291">
        <v>0</v>
      </c>
      <c r="DJ36" s="291">
        <v>0</v>
      </c>
      <c r="DK36" s="291">
        <v>0</v>
      </c>
      <c r="DL36" s="291">
        <v>0</v>
      </c>
      <c r="DM36" s="291">
        <v>0</v>
      </c>
      <c r="DN36" s="291">
        <v>0</v>
      </c>
      <c r="DO36" s="291">
        <v>0</v>
      </c>
      <c r="DP36" s="291">
        <v>0</v>
      </c>
      <c r="DQ36" s="291">
        <v>0</v>
      </c>
      <c r="DR36" s="291">
        <v>0</v>
      </c>
      <c r="DS36" s="291">
        <v>0</v>
      </c>
      <c r="DT36" s="291">
        <v>0</v>
      </c>
      <c r="DU36" s="291">
        <v>0</v>
      </c>
      <c r="DV36" s="291">
        <v>0</v>
      </c>
      <c r="DW36" s="291">
        <v>0</v>
      </c>
      <c r="DX36" s="291">
        <v>0</v>
      </c>
      <c r="DY36" s="291">
        <v>0</v>
      </c>
      <c r="DZ36" s="291">
        <v>0</v>
      </c>
      <c r="EA36" s="291">
        <v>0</v>
      </c>
      <c r="EB36" s="291">
        <v>0</v>
      </c>
      <c r="EC36" s="291">
        <v>0</v>
      </c>
      <c r="ED36" s="291">
        <v>0</v>
      </c>
      <c r="EE36" s="291">
        <v>0</v>
      </c>
      <c r="EF36" s="291">
        <v>0</v>
      </c>
      <c r="EG36" s="291">
        <v>0</v>
      </c>
      <c r="EH36" s="291">
        <v>0</v>
      </c>
      <c r="EI36" s="291">
        <v>0</v>
      </c>
      <c r="EJ36" s="291">
        <v>0</v>
      </c>
      <c r="EK36" s="291">
        <v>0</v>
      </c>
      <c r="EL36" s="291">
        <v>0</v>
      </c>
      <c r="EM36" s="291">
        <v>0</v>
      </c>
      <c r="EN36" s="291">
        <v>0</v>
      </c>
      <c r="EO36" s="291">
        <v>0</v>
      </c>
      <c r="EP36" s="291">
        <v>0</v>
      </c>
      <c r="EQ36" s="291">
        <v>0</v>
      </c>
      <c r="ER36" s="291">
        <v>0</v>
      </c>
      <c r="ES36" s="291">
        <v>0</v>
      </c>
      <c r="ET36" s="291">
        <v>0</v>
      </c>
      <c r="EU36" s="291">
        <v>0</v>
      </c>
      <c r="EV36" s="291">
        <v>0</v>
      </c>
      <c r="EW36" s="291">
        <v>0</v>
      </c>
      <c r="EX36" s="291">
        <v>0</v>
      </c>
    </row>
    <row r="37" spans="1:154">
      <c r="A37" s="290" t="s">
        <v>250</v>
      </c>
      <c r="B37" s="291">
        <v>0</v>
      </c>
      <c r="C37" s="291">
        <v>0</v>
      </c>
      <c r="D37" s="291">
        <v>0</v>
      </c>
      <c r="E37" s="291">
        <v>0</v>
      </c>
      <c r="F37" s="291">
        <v>0</v>
      </c>
      <c r="G37" s="291">
        <v>0</v>
      </c>
      <c r="H37" s="291">
        <v>0</v>
      </c>
      <c r="I37" s="291">
        <v>0</v>
      </c>
      <c r="J37" s="291">
        <v>0</v>
      </c>
      <c r="K37" s="291">
        <v>0</v>
      </c>
      <c r="L37" s="291">
        <v>0</v>
      </c>
      <c r="M37" s="291">
        <v>0</v>
      </c>
      <c r="N37" s="291">
        <v>0</v>
      </c>
      <c r="O37" s="291">
        <v>0</v>
      </c>
      <c r="P37" s="291">
        <v>0</v>
      </c>
      <c r="Q37" s="291">
        <v>0</v>
      </c>
      <c r="R37" s="291">
        <v>0</v>
      </c>
      <c r="S37" s="291">
        <v>0</v>
      </c>
      <c r="T37" s="291">
        <v>0</v>
      </c>
      <c r="U37" s="291">
        <v>0</v>
      </c>
      <c r="V37" s="291">
        <v>0</v>
      </c>
      <c r="W37" s="291">
        <v>0</v>
      </c>
      <c r="X37" s="291">
        <v>0</v>
      </c>
      <c r="Y37" s="291">
        <v>0</v>
      </c>
      <c r="Z37" s="291">
        <v>0</v>
      </c>
      <c r="AA37" s="291">
        <v>0</v>
      </c>
      <c r="AB37" s="291">
        <v>0</v>
      </c>
      <c r="AC37" s="291">
        <v>0</v>
      </c>
      <c r="AD37" s="291">
        <v>0</v>
      </c>
      <c r="AE37" s="291">
        <v>0</v>
      </c>
      <c r="AF37" s="291">
        <v>0</v>
      </c>
      <c r="AG37" s="291">
        <v>0</v>
      </c>
      <c r="AH37" s="291">
        <v>0</v>
      </c>
      <c r="AI37" s="291">
        <v>0</v>
      </c>
      <c r="AJ37" s="291">
        <v>0</v>
      </c>
      <c r="AK37" s="291">
        <v>0</v>
      </c>
      <c r="AL37" s="291">
        <v>0</v>
      </c>
      <c r="AM37" s="291">
        <v>0</v>
      </c>
      <c r="AN37" s="291">
        <v>0</v>
      </c>
      <c r="AO37" s="291">
        <v>0</v>
      </c>
      <c r="AP37" s="291">
        <v>0</v>
      </c>
      <c r="AQ37" s="291">
        <v>0</v>
      </c>
      <c r="AR37" s="291">
        <v>0</v>
      </c>
      <c r="AS37" s="291">
        <v>0</v>
      </c>
      <c r="AT37" s="291">
        <v>0</v>
      </c>
      <c r="AU37" s="291">
        <v>0</v>
      </c>
      <c r="AV37" s="291">
        <v>0</v>
      </c>
      <c r="AW37" s="291">
        <v>0</v>
      </c>
      <c r="AX37" s="291">
        <v>1</v>
      </c>
      <c r="AY37" s="291">
        <v>0</v>
      </c>
      <c r="AZ37" s="291">
        <v>0</v>
      </c>
      <c r="BA37" s="291">
        <v>0</v>
      </c>
      <c r="BB37" s="291">
        <v>0</v>
      </c>
      <c r="BC37" s="291">
        <v>0</v>
      </c>
      <c r="BD37" s="291">
        <v>0</v>
      </c>
      <c r="BE37" s="291">
        <v>0</v>
      </c>
      <c r="BF37" s="291">
        <v>0</v>
      </c>
      <c r="BG37" s="291">
        <v>0</v>
      </c>
      <c r="BH37" s="291">
        <v>0</v>
      </c>
      <c r="BI37" s="291">
        <v>0</v>
      </c>
      <c r="BJ37" s="291">
        <v>0</v>
      </c>
      <c r="BK37" s="291">
        <v>0</v>
      </c>
      <c r="BL37" s="291">
        <v>0</v>
      </c>
      <c r="BM37" s="291">
        <v>0</v>
      </c>
      <c r="BN37" s="291">
        <v>0</v>
      </c>
      <c r="BO37" s="291">
        <v>0</v>
      </c>
      <c r="BP37" s="291">
        <v>0</v>
      </c>
      <c r="BQ37" s="291">
        <v>0</v>
      </c>
      <c r="BR37" s="291">
        <v>0</v>
      </c>
      <c r="BS37" s="291">
        <v>0</v>
      </c>
      <c r="BT37" s="291">
        <v>0</v>
      </c>
      <c r="BU37" s="291">
        <v>0</v>
      </c>
      <c r="BV37" s="291">
        <v>0</v>
      </c>
      <c r="BW37" s="291">
        <v>0</v>
      </c>
      <c r="BX37" s="291">
        <v>0</v>
      </c>
      <c r="BY37" s="291">
        <v>0</v>
      </c>
      <c r="BZ37" s="291">
        <v>0</v>
      </c>
      <c r="CA37" s="291">
        <v>0</v>
      </c>
      <c r="CB37" s="291">
        <v>0</v>
      </c>
      <c r="CC37" s="291">
        <v>0</v>
      </c>
      <c r="CD37" s="291">
        <v>0</v>
      </c>
      <c r="CE37" s="291">
        <v>0</v>
      </c>
      <c r="CF37" s="291">
        <v>0</v>
      </c>
      <c r="CG37" s="291">
        <v>0</v>
      </c>
      <c r="CH37" s="291">
        <v>0</v>
      </c>
      <c r="CI37" s="291">
        <v>0</v>
      </c>
      <c r="CJ37" s="291">
        <v>0</v>
      </c>
      <c r="CK37" s="291">
        <v>0</v>
      </c>
      <c r="CL37" s="291">
        <v>0</v>
      </c>
      <c r="CM37" s="291">
        <v>0</v>
      </c>
      <c r="CN37" s="291">
        <v>0</v>
      </c>
      <c r="CO37" s="291">
        <v>0</v>
      </c>
      <c r="CP37" s="291">
        <v>0</v>
      </c>
      <c r="CQ37" s="291">
        <v>0</v>
      </c>
      <c r="CR37" s="291">
        <v>0</v>
      </c>
      <c r="CS37" s="291">
        <v>0</v>
      </c>
      <c r="CT37" s="291">
        <v>0</v>
      </c>
      <c r="CU37" s="291">
        <v>0</v>
      </c>
      <c r="CV37" s="291">
        <v>0</v>
      </c>
      <c r="CW37" s="291">
        <v>0</v>
      </c>
      <c r="CX37" s="291">
        <v>0</v>
      </c>
      <c r="CY37" s="291">
        <v>0</v>
      </c>
      <c r="CZ37" s="291">
        <v>0</v>
      </c>
      <c r="DA37" s="291">
        <v>0</v>
      </c>
      <c r="DB37" s="291">
        <v>0</v>
      </c>
      <c r="DC37" s="291">
        <v>0</v>
      </c>
      <c r="DD37" s="291">
        <v>0</v>
      </c>
      <c r="DE37" s="291">
        <v>0</v>
      </c>
      <c r="DF37" s="291">
        <v>0</v>
      </c>
      <c r="DG37" s="291">
        <v>0</v>
      </c>
      <c r="DH37" s="291">
        <v>0</v>
      </c>
      <c r="DI37" s="291">
        <v>0</v>
      </c>
      <c r="DJ37" s="291">
        <v>0</v>
      </c>
      <c r="DK37" s="291">
        <v>0</v>
      </c>
      <c r="DL37" s="291">
        <v>0</v>
      </c>
      <c r="DM37" s="291">
        <v>0</v>
      </c>
      <c r="DN37" s="291">
        <v>0</v>
      </c>
      <c r="DO37" s="291">
        <v>0</v>
      </c>
      <c r="DP37" s="291">
        <v>0</v>
      </c>
      <c r="DQ37" s="291">
        <v>0</v>
      </c>
      <c r="DR37" s="291">
        <v>0</v>
      </c>
      <c r="DS37" s="291">
        <v>0</v>
      </c>
      <c r="DT37" s="291">
        <v>0</v>
      </c>
      <c r="DU37" s="291">
        <v>0</v>
      </c>
      <c r="DV37" s="291">
        <v>0</v>
      </c>
      <c r="DW37" s="291">
        <v>0</v>
      </c>
      <c r="DX37" s="291">
        <v>0</v>
      </c>
      <c r="DY37" s="291">
        <v>0</v>
      </c>
      <c r="DZ37" s="291">
        <v>0</v>
      </c>
      <c r="EA37" s="291">
        <v>0</v>
      </c>
      <c r="EB37" s="291">
        <v>0</v>
      </c>
      <c r="EC37" s="291">
        <v>0</v>
      </c>
      <c r="ED37" s="291">
        <v>0</v>
      </c>
      <c r="EE37" s="291">
        <v>0</v>
      </c>
      <c r="EF37" s="291">
        <v>0</v>
      </c>
      <c r="EG37" s="291">
        <v>0</v>
      </c>
      <c r="EH37" s="291">
        <v>0</v>
      </c>
      <c r="EI37" s="291">
        <v>0</v>
      </c>
      <c r="EJ37" s="291">
        <v>0</v>
      </c>
      <c r="EK37" s="291">
        <v>0</v>
      </c>
      <c r="EL37" s="291">
        <v>0</v>
      </c>
      <c r="EM37" s="291">
        <v>0</v>
      </c>
      <c r="EN37" s="291">
        <v>0</v>
      </c>
      <c r="EO37" s="291">
        <v>0</v>
      </c>
      <c r="EP37" s="291">
        <v>0</v>
      </c>
      <c r="EQ37" s="291">
        <v>0</v>
      </c>
      <c r="ER37" s="291">
        <v>0</v>
      </c>
      <c r="ES37" s="291">
        <v>0</v>
      </c>
      <c r="ET37" s="291">
        <v>0</v>
      </c>
      <c r="EU37" s="291">
        <v>0</v>
      </c>
      <c r="EV37" s="291">
        <v>0</v>
      </c>
      <c r="EW37" s="291">
        <v>0</v>
      </c>
      <c r="EX37" s="291">
        <v>0</v>
      </c>
    </row>
    <row r="38" spans="1:154">
      <c r="A38" s="294" t="s">
        <v>493</v>
      </c>
      <c r="B38" s="291">
        <v>0</v>
      </c>
      <c r="C38" s="291">
        <v>0</v>
      </c>
      <c r="D38" s="291">
        <v>0</v>
      </c>
      <c r="E38" s="291">
        <v>0</v>
      </c>
      <c r="F38" s="291">
        <v>0</v>
      </c>
      <c r="G38" s="291">
        <v>0</v>
      </c>
      <c r="H38" s="291">
        <v>0</v>
      </c>
      <c r="I38" s="291">
        <v>0</v>
      </c>
      <c r="J38" s="291">
        <v>0</v>
      </c>
      <c r="K38" s="291">
        <v>0</v>
      </c>
      <c r="L38" s="291">
        <v>0</v>
      </c>
      <c r="M38" s="291">
        <v>0</v>
      </c>
      <c r="N38" s="291">
        <v>0</v>
      </c>
      <c r="O38" s="291">
        <v>0</v>
      </c>
      <c r="P38" s="291">
        <v>0</v>
      </c>
      <c r="Q38" s="291">
        <v>0</v>
      </c>
      <c r="R38" s="291">
        <v>0</v>
      </c>
      <c r="S38" s="291">
        <v>0</v>
      </c>
      <c r="T38" s="291">
        <v>0</v>
      </c>
      <c r="U38" s="291">
        <v>0</v>
      </c>
      <c r="V38" s="291">
        <v>0</v>
      </c>
      <c r="W38" s="291">
        <v>0</v>
      </c>
      <c r="X38" s="291">
        <v>0</v>
      </c>
      <c r="Y38" s="291">
        <v>0</v>
      </c>
      <c r="Z38" s="291">
        <v>0</v>
      </c>
      <c r="AA38" s="291">
        <v>0</v>
      </c>
      <c r="AB38" s="291">
        <v>0</v>
      </c>
      <c r="AC38" s="291">
        <v>0</v>
      </c>
      <c r="AD38" s="291">
        <v>0</v>
      </c>
      <c r="AE38" s="291">
        <v>0</v>
      </c>
      <c r="AF38" s="291">
        <v>0</v>
      </c>
      <c r="AG38" s="291">
        <v>0</v>
      </c>
      <c r="AH38" s="291">
        <v>0</v>
      </c>
      <c r="AI38" s="291">
        <v>0</v>
      </c>
      <c r="AJ38" s="291">
        <v>0</v>
      </c>
      <c r="AK38" s="291">
        <v>0</v>
      </c>
      <c r="AL38" s="291">
        <v>0</v>
      </c>
      <c r="AM38" s="291">
        <v>0</v>
      </c>
      <c r="AN38" s="291">
        <v>0</v>
      </c>
      <c r="AO38" s="291">
        <v>0</v>
      </c>
      <c r="AP38" s="291">
        <v>0</v>
      </c>
      <c r="AQ38" s="291">
        <v>0</v>
      </c>
      <c r="AR38" s="291">
        <v>0</v>
      </c>
      <c r="AS38" s="291">
        <v>0</v>
      </c>
      <c r="AT38" s="291">
        <v>0</v>
      </c>
      <c r="AU38" s="291">
        <v>1</v>
      </c>
      <c r="AV38" s="291">
        <v>1</v>
      </c>
      <c r="AW38" s="291">
        <v>1</v>
      </c>
      <c r="AX38" s="291">
        <v>0</v>
      </c>
      <c r="AY38" s="291">
        <v>0</v>
      </c>
      <c r="AZ38" s="291">
        <v>0</v>
      </c>
      <c r="BA38" s="291">
        <v>0</v>
      </c>
      <c r="BB38" s="291">
        <v>0</v>
      </c>
      <c r="BC38" s="291">
        <v>0</v>
      </c>
      <c r="BD38" s="291">
        <v>0</v>
      </c>
      <c r="BE38" s="291">
        <v>0</v>
      </c>
      <c r="BF38" s="291">
        <v>0</v>
      </c>
      <c r="BG38" s="291">
        <v>0</v>
      </c>
      <c r="BH38" s="291">
        <v>0</v>
      </c>
      <c r="BI38" s="291">
        <v>0</v>
      </c>
      <c r="BJ38" s="291">
        <v>0</v>
      </c>
      <c r="BK38" s="291">
        <v>0</v>
      </c>
      <c r="BL38" s="291">
        <v>0</v>
      </c>
      <c r="BM38" s="291">
        <v>0</v>
      </c>
      <c r="BN38" s="291">
        <v>0</v>
      </c>
      <c r="BO38" s="291">
        <v>0</v>
      </c>
      <c r="BP38" s="291">
        <v>0</v>
      </c>
      <c r="BQ38" s="291">
        <v>0</v>
      </c>
      <c r="BR38" s="291">
        <v>0</v>
      </c>
      <c r="BS38" s="291">
        <v>0</v>
      </c>
      <c r="BT38" s="291">
        <v>0</v>
      </c>
      <c r="BU38" s="291">
        <v>0</v>
      </c>
      <c r="BV38" s="291">
        <v>0</v>
      </c>
      <c r="BW38" s="291">
        <v>0</v>
      </c>
      <c r="BX38" s="291">
        <v>0</v>
      </c>
      <c r="BY38" s="291">
        <v>0</v>
      </c>
      <c r="BZ38" s="291">
        <v>0</v>
      </c>
      <c r="CA38" s="291">
        <v>0</v>
      </c>
      <c r="CB38" s="291">
        <v>0</v>
      </c>
      <c r="CC38" s="291">
        <v>0</v>
      </c>
      <c r="CD38" s="291">
        <v>0</v>
      </c>
      <c r="CE38" s="291">
        <v>0</v>
      </c>
      <c r="CF38" s="291">
        <v>0</v>
      </c>
      <c r="CG38" s="291">
        <v>0</v>
      </c>
      <c r="CH38" s="291">
        <v>0</v>
      </c>
      <c r="CI38" s="291">
        <v>0</v>
      </c>
      <c r="CJ38" s="291">
        <v>0</v>
      </c>
      <c r="CK38" s="291">
        <v>0</v>
      </c>
      <c r="CL38" s="291">
        <v>0</v>
      </c>
      <c r="CM38" s="291">
        <v>0</v>
      </c>
      <c r="CN38" s="291">
        <v>0</v>
      </c>
      <c r="CO38" s="291">
        <v>0</v>
      </c>
      <c r="CP38" s="291">
        <v>0</v>
      </c>
      <c r="CQ38" s="291">
        <v>0</v>
      </c>
      <c r="CR38" s="291">
        <v>0</v>
      </c>
      <c r="CS38" s="291">
        <v>0</v>
      </c>
      <c r="CT38" s="291">
        <v>0</v>
      </c>
      <c r="CU38" s="291">
        <v>0</v>
      </c>
      <c r="CV38" s="291">
        <v>0</v>
      </c>
      <c r="CW38" s="291">
        <v>0</v>
      </c>
      <c r="CX38" s="291">
        <v>0</v>
      </c>
      <c r="CY38" s="291">
        <v>0</v>
      </c>
      <c r="CZ38" s="291">
        <v>0</v>
      </c>
      <c r="DA38" s="291">
        <v>0</v>
      </c>
      <c r="DB38" s="291">
        <v>0</v>
      </c>
      <c r="DC38" s="291">
        <v>0</v>
      </c>
      <c r="DD38" s="291">
        <v>0</v>
      </c>
      <c r="DE38" s="291">
        <v>0</v>
      </c>
      <c r="DF38" s="291">
        <v>0</v>
      </c>
      <c r="DG38" s="291">
        <v>0</v>
      </c>
      <c r="DH38" s="291">
        <v>0</v>
      </c>
      <c r="DI38" s="291">
        <v>0</v>
      </c>
      <c r="DJ38" s="291">
        <v>0</v>
      </c>
      <c r="DK38" s="291">
        <v>0</v>
      </c>
      <c r="DL38" s="291">
        <v>0</v>
      </c>
      <c r="DM38" s="291">
        <v>0</v>
      </c>
      <c r="DN38" s="291">
        <v>0</v>
      </c>
      <c r="DO38" s="291">
        <v>0</v>
      </c>
      <c r="DP38" s="291">
        <v>0</v>
      </c>
      <c r="DQ38" s="291">
        <v>0</v>
      </c>
      <c r="DR38" s="291">
        <v>0</v>
      </c>
      <c r="DS38" s="291">
        <v>0</v>
      </c>
      <c r="DT38" s="291">
        <v>0</v>
      </c>
      <c r="DU38" s="291">
        <v>0</v>
      </c>
      <c r="DV38" s="291">
        <v>0</v>
      </c>
      <c r="DW38" s="291">
        <v>0</v>
      </c>
      <c r="DX38" s="291">
        <v>0</v>
      </c>
      <c r="DY38" s="291">
        <v>0</v>
      </c>
      <c r="DZ38" s="291">
        <v>0</v>
      </c>
      <c r="EA38" s="291">
        <v>0</v>
      </c>
      <c r="EB38" s="291">
        <v>0</v>
      </c>
      <c r="EC38" s="291">
        <v>0</v>
      </c>
      <c r="ED38" s="291">
        <v>0</v>
      </c>
      <c r="EE38" s="291">
        <v>0</v>
      </c>
      <c r="EF38" s="291">
        <v>0</v>
      </c>
      <c r="EG38" s="291">
        <v>0</v>
      </c>
      <c r="EH38" s="291">
        <v>0</v>
      </c>
      <c r="EI38" s="291">
        <v>0</v>
      </c>
      <c r="EJ38" s="291">
        <v>0</v>
      </c>
      <c r="EK38" s="291">
        <v>0</v>
      </c>
      <c r="EL38" s="291">
        <v>0</v>
      </c>
      <c r="EM38" s="291">
        <v>0</v>
      </c>
      <c r="EN38" s="291">
        <v>0</v>
      </c>
      <c r="EO38" s="291">
        <v>0</v>
      </c>
      <c r="EP38" s="291">
        <v>0</v>
      </c>
      <c r="EQ38" s="291">
        <v>0</v>
      </c>
      <c r="ER38" s="291">
        <v>0</v>
      </c>
      <c r="ES38" s="291">
        <v>0</v>
      </c>
      <c r="ET38" s="291">
        <v>0</v>
      </c>
      <c r="EU38" s="291">
        <v>0</v>
      </c>
      <c r="EV38" s="291">
        <v>0</v>
      </c>
      <c r="EW38" s="291">
        <v>0</v>
      </c>
      <c r="EX38" s="291">
        <v>0</v>
      </c>
    </row>
    <row r="39" spans="1:154">
      <c r="A39" s="290" t="s">
        <v>191</v>
      </c>
      <c r="B39" s="291">
        <v>0</v>
      </c>
      <c r="C39" s="291">
        <v>0</v>
      </c>
      <c r="D39" s="291">
        <v>0</v>
      </c>
      <c r="E39" s="291">
        <v>0</v>
      </c>
      <c r="F39" s="291">
        <v>0</v>
      </c>
      <c r="G39" s="291">
        <v>0</v>
      </c>
      <c r="H39" s="291">
        <v>0</v>
      </c>
      <c r="I39" s="291">
        <v>0</v>
      </c>
      <c r="J39" s="291">
        <v>0</v>
      </c>
      <c r="K39" s="291">
        <v>0</v>
      </c>
      <c r="L39" s="291">
        <v>0</v>
      </c>
      <c r="M39" s="291">
        <v>0</v>
      </c>
      <c r="N39" s="291">
        <v>0</v>
      </c>
      <c r="O39" s="291">
        <v>0</v>
      </c>
      <c r="P39" s="291">
        <v>0</v>
      </c>
      <c r="Q39" s="291">
        <v>0</v>
      </c>
      <c r="R39" s="291">
        <v>0</v>
      </c>
      <c r="S39" s="291">
        <v>0</v>
      </c>
      <c r="T39" s="291">
        <v>0</v>
      </c>
      <c r="U39" s="291">
        <v>0</v>
      </c>
      <c r="V39" s="291">
        <v>0</v>
      </c>
      <c r="W39" s="291">
        <v>0</v>
      </c>
      <c r="X39" s="291">
        <v>0</v>
      </c>
      <c r="Y39" s="291">
        <v>0</v>
      </c>
      <c r="Z39" s="291">
        <v>0</v>
      </c>
      <c r="AA39" s="291">
        <v>0</v>
      </c>
      <c r="AB39" s="291">
        <v>0</v>
      </c>
      <c r="AC39" s="291">
        <v>0</v>
      </c>
      <c r="AD39" s="291">
        <v>0</v>
      </c>
      <c r="AE39" s="291">
        <v>0</v>
      </c>
      <c r="AF39" s="291">
        <v>0</v>
      </c>
      <c r="AG39" s="291">
        <v>0</v>
      </c>
      <c r="AH39" s="291">
        <v>0</v>
      </c>
      <c r="AI39" s="291">
        <v>0</v>
      </c>
      <c r="AJ39" s="291">
        <v>0</v>
      </c>
      <c r="AK39" s="291">
        <v>0</v>
      </c>
      <c r="AL39" s="291">
        <v>0</v>
      </c>
      <c r="AM39" s="291">
        <v>0</v>
      </c>
      <c r="AN39" s="291">
        <v>0</v>
      </c>
      <c r="AO39" s="291">
        <v>0</v>
      </c>
      <c r="AP39" s="291">
        <v>0</v>
      </c>
      <c r="AQ39" s="291">
        <v>0</v>
      </c>
      <c r="AR39" s="291">
        <v>0</v>
      </c>
      <c r="AS39" s="291">
        <v>0</v>
      </c>
      <c r="AT39" s="291">
        <v>0</v>
      </c>
      <c r="AU39" s="291">
        <v>0</v>
      </c>
      <c r="AV39" s="291">
        <v>0</v>
      </c>
      <c r="AW39" s="291">
        <v>0</v>
      </c>
      <c r="AX39" s="291">
        <v>0</v>
      </c>
      <c r="AY39" s="291">
        <v>1</v>
      </c>
      <c r="AZ39" s="291">
        <v>0</v>
      </c>
      <c r="BA39" s="291">
        <v>0</v>
      </c>
      <c r="BB39" s="291">
        <v>0</v>
      </c>
      <c r="BC39" s="291">
        <v>0</v>
      </c>
      <c r="BD39" s="291">
        <v>0</v>
      </c>
      <c r="BE39" s="291">
        <v>0</v>
      </c>
      <c r="BF39" s="291">
        <v>0</v>
      </c>
      <c r="BG39" s="291">
        <v>0</v>
      </c>
      <c r="BH39" s="291">
        <v>0</v>
      </c>
      <c r="BI39" s="291">
        <v>0</v>
      </c>
      <c r="BJ39" s="291">
        <v>0</v>
      </c>
      <c r="BK39" s="291">
        <v>0</v>
      </c>
      <c r="BL39" s="291">
        <v>0</v>
      </c>
      <c r="BM39" s="291">
        <v>0</v>
      </c>
      <c r="BN39" s="291">
        <v>0</v>
      </c>
      <c r="BO39" s="291">
        <v>0</v>
      </c>
      <c r="BP39" s="291">
        <v>0</v>
      </c>
      <c r="BQ39" s="291">
        <v>0</v>
      </c>
      <c r="BR39" s="291">
        <v>0</v>
      </c>
      <c r="BS39" s="291">
        <v>0</v>
      </c>
      <c r="BT39" s="291">
        <v>0</v>
      </c>
      <c r="BU39" s="291">
        <v>0</v>
      </c>
      <c r="BV39" s="291">
        <v>0</v>
      </c>
      <c r="BW39" s="291">
        <v>0</v>
      </c>
      <c r="BX39" s="291">
        <v>0</v>
      </c>
      <c r="BY39" s="291">
        <v>0</v>
      </c>
      <c r="BZ39" s="291">
        <v>0</v>
      </c>
      <c r="CA39" s="291">
        <v>0</v>
      </c>
      <c r="CB39" s="291">
        <v>0</v>
      </c>
      <c r="CC39" s="291">
        <v>0</v>
      </c>
      <c r="CD39" s="291">
        <v>0</v>
      </c>
      <c r="CE39" s="291">
        <v>0</v>
      </c>
      <c r="CF39" s="291">
        <v>0</v>
      </c>
      <c r="CG39" s="291">
        <v>0</v>
      </c>
      <c r="CH39" s="291">
        <v>0</v>
      </c>
      <c r="CI39" s="291">
        <v>0</v>
      </c>
      <c r="CJ39" s="291">
        <v>0</v>
      </c>
      <c r="CK39" s="291">
        <v>0</v>
      </c>
      <c r="CL39" s="291">
        <v>0</v>
      </c>
      <c r="CM39" s="291">
        <v>0</v>
      </c>
      <c r="CN39" s="291">
        <v>0</v>
      </c>
      <c r="CO39" s="291">
        <v>0</v>
      </c>
      <c r="CP39" s="291">
        <v>0</v>
      </c>
      <c r="CQ39" s="291">
        <v>0</v>
      </c>
      <c r="CR39" s="291">
        <v>0</v>
      </c>
      <c r="CS39" s="291">
        <v>0</v>
      </c>
      <c r="CT39" s="291">
        <v>0</v>
      </c>
      <c r="CU39" s="291">
        <v>0</v>
      </c>
      <c r="CV39" s="291">
        <v>0</v>
      </c>
      <c r="CW39" s="291">
        <v>0</v>
      </c>
      <c r="CX39" s="291">
        <v>0</v>
      </c>
      <c r="CY39" s="291">
        <v>0</v>
      </c>
      <c r="CZ39" s="291">
        <v>0</v>
      </c>
      <c r="DA39" s="291">
        <v>0</v>
      </c>
      <c r="DB39" s="291">
        <v>0</v>
      </c>
      <c r="DC39" s="291">
        <v>0</v>
      </c>
      <c r="DD39" s="291">
        <v>0</v>
      </c>
      <c r="DE39" s="291">
        <v>0</v>
      </c>
      <c r="DF39" s="291">
        <v>0</v>
      </c>
      <c r="DG39" s="291">
        <v>0</v>
      </c>
      <c r="DH39" s="291">
        <v>0</v>
      </c>
      <c r="DI39" s="291">
        <v>0</v>
      </c>
      <c r="DJ39" s="291">
        <v>0</v>
      </c>
      <c r="DK39" s="291">
        <v>0</v>
      </c>
      <c r="DL39" s="291">
        <v>0</v>
      </c>
      <c r="DM39" s="291">
        <v>0</v>
      </c>
      <c r="DN39" s="291">
        <v>0</v>
      </c>
      <c r="DO39" s="291">
        <v>0</v>
      </c>
      <c r="DP39" s="291">
        <v>0</v>
      </c>
      <c r="DQ39" s="291">
        <v>0</v>
      </c>
      <c r="DR39" s="291">
        <v>0</v>
      </c>
      <c r="DS39" s="291">
        <v>0</v>
      </c>
      <c r="DT39" s="291">
        <v>0</v>
      </c>
      <c r="DU39" s="291">
        <v>0</v>
      </c>
      <c r="DV39" s="291">
        <v>0</v>
      </c>
      <c r="DW39" s="291">
        <v>0</v>
      </c>
      <c r="DX39" s="291">
        <v>0</v>
      </c>
      <c r="DY39" s="291">
        <v>0</v>
      </c>
      <c r="DZ39" s="291">
        <v>0</v>
      </c>
      <c r="EA39" s="291">
        <v>0</v>
      </c>
      <c r="EB39" s="291">
        <v>0</v>
      </c>
      <c r="EC39" s="291">
        <v>0</v>
      </c>
      <c r="ED39" s="291">
        <v>0</v>
      </c>
      <c r="EE39" s="291">
        <v>0</v>
      </c>
      <c r="EF39" s="291">
        <v>0</v>
      </c>
      <c r="EG39" s="291">
        <v>0</v>
      </c>
      <c r="EH39" s="291">
        <v>0</v>
      </c>
      <c r="EI39" s="291">
        <v>0</v>
      </c>
      <c r="EJ39" s="291">
        <v>0</v>
      </c>
      <c r="EK39" s="291">
        <v>0</v>
      </c>
      <c r="EL39" s="291">
        <v>0</v>
      </c>
      <c r="EM39" s="291">
        <v>0</v>
      </c>
      <c r="EN39" s="291">
        <v>0</v>
      </c>
      <c r="EO39" s="291">
        <v>0</v>
      </c>
      <c r="EP39" s="291">
        <v>0</v>
      </c>
      <c r="EQ39" s="291">
        <v>0</v>
      </c>
      <c r="ER39" s="291">
        <v>0</v>
      </c>
      <c r="ES39" s="291">
        <v>0</v>
      </c>
      <c r="ET39" s="291">
        <v>0</v>
      </c>
      <c r="EU39" s="291">
        <v>0</v>
      </c>
      <c r="EV39" s="291">
        <v>0</v>
      </c>
      <c r="EW39" s="291">
        <v>0</v>
      </c>
      <c r="EX39" s="291">
        <v>0</v>
      </c>
    </row>
    <row r="40" spans="1:154">
      <c r="A40" s="290" t="s">
        <v>192</v>
      </c>
      <c r="B40" s="291">
        <v>0</v>
      </c>
      <c r="C40" s="291">
        <v>0</v>
      </c>
      <c r="D40" s="291">
        <v>0</v>
      </c>
      <c r="E40" s="291">
        <v>0</v>
      </c>
      <c r="F40" s="291">
        <v>0</v>
      </c>
      <c r="G40" s="291">
        <v>0</v>
      </c>
      <c r="H40" s="291">
        <v>0</v>
      </c>
      <c r="I40" s="291">
        <v>0</v>
      </c>
      <c r="J40" s="291">
        <v>0</v>
      </c>
      <c r="K40" s="291">
        <v>0</v>
      </c>
      <c r="L40" s="291">
        <v>0</v>
      </c>
      <c r="M40" s="291">
        <v>0</v>
      </c>
      <c r="N40" s="291">
        <v>0</v>
      </c>
      <c r="O40" s="291">
        <v>0</v>
      </c>
      <c r="P40" s="291">
        <v>0</v>
      </c>
      <c r="Q40" s="291">
        <v>0</v>
      </c>
      <c r="R40" s="291">
        <v>0</v>
      </c>
      <c r="S40" s="291">
        <v>0</v>
      </c>
      <c r="T40" s="291">
        <v>0</v>
      </c>
      <c r="U40" s="291">
        <v>0</v>
      </c>
      <c r="V40" s="291">
        <v>0</v>
      </c>
      <c r="W40" s="291">
        <v>0</v>
      </c>
      <c r="X40" s="291">
        <v>0</v>
      </c>
      <c r="Y40" s="291">
        <v>0</v>
      </c>
      <c r="Z40" s="291">
        <v>0</v>
      </c>
      <c r="AA40" s="291">
        <v>0</v>
      </c>
      <c r="AB40" s="291">
        <v>0</v>
      </c>
      <c r="AC40" s="291">
        <v>0</v>
      </c>
      <c r="AD40" s="291">
        <v>0</v>
      </c>
      <c r="AE40" s="291">
        <v>0</v>
      </c>
      <c r="AF40" s="291">
        <v>0</v>
      </c>
      <c r="AG40" s="291">
        <v>0</v>
      </c>
      <c r="AH40" s="291">
        <v>0</v>
      </c>
      <c r="AI40" s="291">
        <v>0</v>
      </c>
      <c r="AJ40" s="291">
        <v>0</v>
      </c>
      <c r="AK40" s="291">
        <v>0</v>
      </c>
      <c r="AL40" s="291">
        <v>0</v>
      </c>
      <c r="AM40" s="291">
        <v>0</v>
      </c>
      <c r="AN40" s="291">
        <v>0</v>
      </c>
      <c r="AO40" s="291">
        <v>0</v>
      </c>
      <c r="AP40" s="291">
        <v>0</v>
      </c>
      <c r="AQ40" s="291">
        <v>0</v>
      </c>
      <c r="AR40" s="291">
        <v>0</v>
      </c>
      <c r="AS40" s="291">
        <v>0</v>
      </c>
      <c r="AT40" s="291">
        <v>0</v>
      </c>
      <c r="AU40" s="291">
        <v>0</v>
      </c>
      <c r="AV40" s="291">
        <v>0</v>
      </c>
      <c r="AW40" s="291">
        <v>0</v>
      </c>
      <c r="AX40" s="291">
        <v>0</v>
      </c>
      <c r="AY40" s="291">
        <v>0</v>
      </c>
      <c r="AZ40" s="291">
        <v>1</v>
      </c>
      <c r="BA40" s="291">
        <v>0</v>
      </c>
      <c r="BB40" s="291">
        <v>0</v>
      </c>
      <c r="BC40" s="291">
        <v>0</v>
      </c>
      <c r="BD40" s="291">
        <v>0</v>
      </c>
      <c r="BE40" s="291">
        <v>0</v>
      </c>
      <c r="BF40" s="291">
        <v>0</v>
      </c>
      <c r="BG40" s="291">
        <v>0</v>
      </c>
      <c r="BH40" s="291">
        <v>0</v>
      </c>
      <c r="BI40" s="291">
        <v>0</v>
      </c>
      <c r="BJ40" s="291">
        <v>0</v>
      </c>
      <c r="BK40" s="291">
        <v>0</v>
      </c>
      <c r="BL40" s="291">
        <v>0</v>
      </c>
      <c r="BM40" s="291">
        <v>0</v>
      </c>
      <c r="BN40" s="291">
        <v>0</v>
      </c>
      <c r="BO40" s="291">
        <v>0</v>
      </c>
      <c r="BP40" s="291">
        <v>0</v>
      </c>
      <c r="BQ40" s="291">
        <v>0</v>
      </c>
      <c r="BR40" s="291">
        <v>0</v>
      </c>
      <c r="BS40" s="291">
        <v>0</v>
      </c>
      <c r="BT40" s="291">
        <v>0</v>
      </c>
      <c r="BU40" s="291">
        <v>0</v>
      </c>
      <c r="BV40" s="291">
        <v>0</v>
      </c>
      <c r="BW40" s="291">
        <v>0</v>
      </c>
      <c r="BX40" s="291">
        <v>0</v>
      </c>
      <c r="BY40" s="291">
        <v>0</v>
      </c>
      <c r="BZ40" s="291">
        <v>0</v>
      </c>
      <c r="CA40" s="291">
        <v>0</v>
      </c>
      <c r="CB40" s="291">
        <v>0</v>
      </c>
      <c r="CC40" s="291">
        <v>0</v>
      </c>
      <c r="CD40" s="291">
        <v>0</v>
      </c>
      <c r="CE40" s="291">
        <v>0</v>
      </c>
      <c r="CF40" s="291">
        <v>0</v>
      </c>
      <c r="CG40" s="291">
        <v>0</v>
      </c>
      <c r="CH40" s="291">
        <v>0</v>
      </c>
      <c r="CI40" s="291">
        <v>0</v>
      </c>
      <c r="CJ40" s="291">
        <v>0</v>
      </c>
      <c r="CK40" s="291">
        <v>0</v>
      </c>
      <c r="CL40" s="291">
        <v>0</v>
      </c>
      <c r="CM40" s="291">
        <v>0</v>
      </c>
      <c r="CN40" s="291">
        <v>0</v>
      </c>
      <c r="CO40" s="291">
        <v>0</v>
      </c>
      <c r="CP40" s="291">
        <v>0</v>
      </c>
      <c r="CQ40" s="291">
        <v>0</v>
      </c>
      <c r="CR40" s="291">
        <v>0</v>
      </c>
      <c r="CS40" s="291">
        <v>0</v>
      </c>
      <c r="CT40" s="291">
        <v>0</v>
      </c>
      <c r="CU40" s="291">
        <v>0</v>
      </c>
      <c r="CV40" s="291">
        <v>0</v>
      </c>
      <c r="CW40" s="291">
        <v>0</v>
      </c>
      <c r="CX40" s="291">
        <v>0</v>
      </c>
      <c r="CY40" s="291">
        <v>0</v>
      </c>
      <c r="CZ40" s="291">
        <v>0</v>
      </c>
      <c r="DA40" s="291">
        <v>0</v>
      </c>
      <c r="DB40" s="291">
        <v>0</v>
      </c>
      <c r="DC40" s="291">
        <v>0</v>
      </c>
      <c r="DD40" s="291">
        <v>0</v>
      </c>
      <c r="DE40" s="291">
        <v>0</v>
      </c>
      <c r="DF40" s="291">
        <v>0</v>
      </c>
      <c r="DG40" s="291">
        <v>0</v>
      </c>
      <c r="DH40" s="291">
        <v>0</v>
      </c>
      <c r="DI40" s="291">
        <v>0</v>
      </c>
      <c r="DJ40" s="291">
        <v>0</v>
      </c>
      <c r="DK40" s="291">
        <v>0</v>
      </c>
      <c r="DL40" s="291">
        <v>0</v>
      </c>
      <c r="DM40" s="291">
        <v>0</v>
      </c>
      <c r="DN40" s="291">
        <v>0</v>
      </c>
      <c r="DO40" s="291">
        <v>0</v>
      </c>
      <c r="DP40" s="291">
        <v>0</v>
      </c>
      <c r="DQ40" s="291">
        <v>0</v>
      </c>
      <c r="DR40" s="291">
        <v>0</v>
      </c>
      <c r="DS40" s="291">
        <v>0</v>
      </c>
      <c r="DT40" s="291">
        <v>0</v>
      </c>
      <c r="DU40" s="291">
        <v>0</v>
      </c>
      <c r="DV40" s="291">
        <v>0</v>
      </c>
      <c r="DW40" s="291">
        <v>0</v>
      </c>
      <c r="DX40" s="291">
        <v>0</v>
      </c>
      <c r="DY40" s="291">
        <v>0</v>
      </c>
      <c r="DZ40" s="291">
        <v>0</v>
      </c>
      <c r="EA40" s="291">
        <v>0</v>
      </c>
      <c r="EB40" s="291">
        <v>0</v>
      </c>
      <c r="EC40" s="291">
        <v>0</v>
      </c>
      <c r="ED40" s="291">
        <v>0</v>
      </c>
      <c r="EE40" s="291">
        <v>0</v>
      </c>
      <c r="EF40" s="291">
        <v>0</v>
      </c>
      <c r="EG40" s="291">
        <v>0</v>
      </c>
      <c r="EH40" s="291">
        <v>0</v>
      </c>
      <c r="EI40" s="291">
        <v>0</v>
      </c>
      <c r="EJ40" s="291">
        <v>0</v>
      </c>
      <c r="EK40" s="291">
        <v>0</v>
      </c>
      <c r="EL40" s="291">
        <v>0</v>
      </c>
      <c r="EM40" s="291">
        <v>0</v>
      </c>
      <c r="EN40" s="291">
        <v>0</v>
      </c>
      <c r="EO40" s="291">
        <v>0</v>
      </c>
      <c r="EP40" s="291">
        <v>0</v>
      </c>
      <c r="EQ40" s="291">
        <v>0</v>
      </c>
      <c r="ER40" s="291">
        <v>0</v>
      </c>
      <c r="ES40" s="291">
        <v>0</v>
      </c>
      <c r="ET40" s="291">
        <v>0</v>
      </c>
      <c r="EU40" s="291">
        <v>0</v>
      </c>
      <c r="EV40" s="291">
        <v>0</v>
      </c>
      <c r="EW40" s="291">
        <v>0</v>
      </c>
      <c r="EX40" s="291">
        <v>0</v>
      </c>
    </row>
    <row r="41" spans="1:154">
      <c r="A41" s="290" t="s">
        <v>251</v>
      </c>
      <c r="B41" s="291">
        <v>0</v>
      </c>
      <c r="C41" s="291">
        <v>0</v>
      </c>
      <c r="D41" s="291">
        <v>0</v>
      </c>
      <c r="E41" s="291">
        <v>0</v>
      </c>
      <c r="F41" s="291">
        <v>0</v>
      </c>
      <c r="G41" s="291">
        <v>0</v>
      </c>
      <c r="H41" s="291">
        <v>0</v>
      </c>
      <c r="I41" s="291">
        <v>0</v>
      </c>
      <c r="J41" s="291">
        <v>0</v>
      </c>
      <c r="K41" s="291">
        <v>0</v>
      </c>
      <c r="L41" s="291">
        <v>0</v>
      </c>
      <c r="M41" s="291">
        <v>0</v>
      </c>
      <c r="N41" s="291">
        <v>0</v>
      </c>
      <c r="O41" s="291">
        <v>0</v>
      </c>
      <c r="P41" s="291">
        <v>0</v>
      </c>
      <c r="Q41" s="291">
        <v>0</v>
      </c>
      <c r="R41" s="291">
        <v>0</v>
      </c>
      <c r="S41" s="291">
        <v>0</v>
      </c>
      <c r="T41" s="291">
        <v>0</v>
      </c>
      <c r="U41" s="291">
        <v>0</v>
      </c>
      <c r="V41" s="291">
        <v>0</v>
      </c>
      <c r="W41" s="291">
        <v>0</v>
      </c>
      <c r="X41" s="291">
        <v>0</v>
      </c>
      <c r="Y41" s="291">
        <v>0</v>
      </c>
      <c r="Z41" s="291">
        <v>0</v>
      </c>
      <c r="AA41" s="291">
        <v>0</v>
      </c>
      <c r="AB41" s="291">
        <v>0</v>
      </c>
      <c r="AC41" s="291">
        <v>0</v>
      </c>
      <c r="AD41" s="291">
        <v>0</v>
      </c>
      <c r="AE41" s="291">
        <v>0</v>
      </c>
      <c r="AF41" s="291">
        <v>0</v>
      </c>
      <c r="AG41" s="291">
        <v>0</v>
      </c>
      <c r="AH41" s="291">
        <v>0</v>
      </c>
      <c r="AI41" s="291">
        <v>0</v>
      </c>
      <c r="AJ41" s="291">
        <v>0</v>
      </c>
      <c r="AK41" s="291">
        <v>0</v>
      </c>
      <c r="AL41" s="291">
        <v>0</v>
      </c>
      <c r="AM41" s="291">
        <v>0</v>
      </c>
      <c r="AN41" s="291">
        <v>0</v>
      </c>
      <c r="AO41" s="291">
        <v>0</v>
      </c>
      <c r="AP41" s="291">
        <v>0</v>
      </c>
      <c r="AQ41" s="291">
        <v>0</v>
      </c>
      <c r="AR41" s="291">
        <v>0</v>
      </c>
      <c r="AS41" s="291">
        <v>0</v>
      </c>
      <c r="AT41" s="291">
        <v>0</v>
      </c>
      <c r="AU41" s="291">
        <v>0</v>
      </c>
      <c r="AV41" s="291">
        <v>0</v>
      </c>
      <c r="AW41" s="291">
        <v>0</v>
      </c>
      <c r="AX41" s="291">
        <v>0</v>
      </c>
      <c r="AY41" s="291">
        <v>0</v>
      </c>
      <c r="AZ41" s="291">
        <v>0</v>
      </c>
      <c r="BA41" s="291">
        <v>1</v>
      </c>
      <c r="BB41" s="291">
        <v>0</v>
      </c>
      <c r="BC41" s="291">
        <v>0</v>
      </c>
      <c r="BD41" s="291">
        <v>0</v>
      </c>
      <c r="BE41" s="291">
        <v>0</v>
      </c>
      <c r="BF41" s="291">
        <v>0</v>
      </c>
      <c r="BG41" s="291">
        <v>0</v>
      </c>
      <c r="BH41" s="291">
        <v>0</v>
      </c>
      <c r="BI41" s="291">
        <v>0</v>
      </c>
      <c r="BJ41" s="291">
        <v>0</v>
      </c>
      <c r="BK41" s="291">
        <v>0</v>
      </c>
      <c r="BL41" s="291">
        <v>0</v>
      </c>
      <c r="BM41" s="291">
        <v>0</v>
      </c>
      <c r="BN41" s="291">
        <v>0</v>
      </c>
      <c r="BO41" s="291">
        <v>0</v>
      </c>
      <c r="BP41" s="291">
        <v>0</v>
      </c>
      <c r="BQ41" s="291">
        <v>0</v>
      </c>
      <c r="BR41" s="291">
        <v>0</v>
      </c>
      <c r="BS41" s="291">
        <v>0</v>
      </c>
      <c r="BT41" s="291">
        <v>0</v>
      </c>
      <c r="BU41" s="291">
        <v>0</v>
      </c>
      <c r="BV41" s="291">
        <v>0</v>
      </c>
      <c r="BW41" s="291">
        <v>0</v>
      </c>
      <c r="BX41" s="291">
        <v>0</v>
      </c>
      <c r="BY41" s="291">
        <v>0</v>
      </c>
      <c r="BZ41" s="291">
        <v>0</v>
      </c>
      <c r="CA41" s="291">
        <v>0</v>
      </c>
      <c r="CB41" s="291">
        <v>0</v>
      </c>
      <c r="CC41" s="291">
        <v>0</v>
      </c>
      <c r="CD41" s="291">
        <v>0</v>
      </c>
      <c r="CE41" s="291">
        <v>0</v>
      </c>
      <c r="CF41" s="291">
        <v>0</v>
      </c>
      <c r="CG41" s="291">
        <v>0</v>
      </c>
      <c r="CH41" s="291">
        <v>0</v>
      </c>
      <c r="CI41" s="291">
        <v>0</v>
      </c>
      <c r="CJ41" s="291">
        <v>0</v>
      </c>
      <c r="CK41" s="291">
        <v>0</v>
      </c>
      <c r="CL41" s="291">
        <v>0</v>
      </c>
      <c r="CM41" s="291">
        <v>0</v>
      </c>
      <c r="CN41" s="291">
        <v>0</v>
      </c>
      <c r="CO41" s="291">
        <v>0</v>
      </c>
      <c r="CP41" s="291">
        <v>0</v>
      </c>
      <c r="CQ41" s="291">
        <v>0</v>
      </c>
      <c r="CR41" s="291">
        <v>0</v>
      </c>
      <c r="CS41" s="291">
        <v>0</v>
      </c>
      <c r="CT41" s="291">
        <v>0</v>
      </c>
      <c r="CU41" s="291">
        <v>0</v>
      </c>
      <c r="CV41" s="291">
        <v>0</v>
      </c>
      <c r="CW41" s="291">
        <v>0</v>
      </c>
      <c r="CX41" s="291">
        <v>0</v>
      </c>
      <c r="CY41" s="291">
        <v>0</v>
      </c>
      <c r="CZ41" s="291">
        <v>0</v>
      </c>
      <c r="DA41" s="291">
        <v>0</v>
      </c>
      <c r="DB41" s="291">
        <v>0</v>
      </c>
      <c r="DC41" s="291">
        <v>0</v>
      </c>
      <c r="DD41" s="291">
        <v>0</v>
      </c>
      <c r="DE41" s="291">
        <v>0</v>
      </c>
      <c r="DF41" s="291">
        <v>0</v>
      </c>
      <c r="DG41" s="291">
        <v>0</v>
      </c>
      <c r="DH41" s="291">
        <v>0</v>
      </c>
      <c r="DI41" s="291">
        <v>0</v>
      </c>
      <c r="DJ41" s="291">
        <v>0</v>
      </c>
      <c r="DK41" s="291">
        <v>0</v>
      </c>
      <c r="DL41" s="291">
        <v>0</v>
      </c>
      <c r="DM41" s="291">
        <v>0</v>
      </c>
      <c r="DN41" s="291">
        <v>0</v>
      </c>
      <c r="DO41" s="291">
        <v>0</v>
      </c>
      <c r="DP41" s="291">
        <v>0</v>
      </c>
      <c r="DQ41" s="291">
        <v>0</v>
      </c>
      <c r="DR41" s="291">
        <v>0</v>
      </c>
      <c r="DS41" s="291">
        <v>0</v>
      </c>
      <c r="DT41" s="291">
        <v>0</v>
      </c>
      <c r="DU41" s="291">
        <v>0</v>
      </c>
      <c r="DV41" s="291">
        <v>0</v>
      </c>
      <c r="DW41" s="291">
        <v>0</v>
      </c>
      <c r="DX41" s="291">
        <v>0</v>
      </c>
      <c r="DY41" s="291">
        <v>0</v>
      </c>
      <c r="DZ41" s="291">
        <v>0</v>
      </c>
      <c r="EA41" s="291">
        <v>0</v>
      </c>
      <c r="EB41" s="291">
        <v>0</v>
      </c>
      <c r="EC41" s="291">
        <v>0</v>
      </c>
      <c r="ED41" s="291">
        <v>0</v>
      </c>
      <c r="EE41" s="291">
        <v>0</v>
      </c>
      <c r="EF41" s="291">
        <v>0</v>
      </c>
      <c r="EG41" s="291">
        <v>0</v>
      </c>
      <c r="EH41" s="291">
        <v>0</v>
      </c>
      <c r="EI41" s="291">
        <v>0</v>
      </c>
      <c r="EJ41" s="291">
        <v>0</v>
      </c>
      <c r="EK41" s="291">
        <v>0</v>
      </c>
      <c r="EL41" s="291">
        <v>0</v>
      </c>
      <c r="EM41" s="291">
        <v>0</v>
      </c>
      <c r="EN41" s="291">
        <v>0</v>
      </c>
      <c r="EO41" s="291">
        <v>0</v>
      </c>
      <c r="EP41" s="291">
        <v>0</v>
      </c>
      <c r="EQ41" s="291">
        <v>0</v>
      </c>
      <c r="ER41" s="291">
        <v>0</v>
      </c>
      <c r="ES41" s="291">
        <v>0</v>
      </c>
      <c r="ET41" s="291">
        <v>0</v>
      </c>
      <c r="EU41" s="291">
        <v>0</v>
      </c>
      <c r="EV41" s="291">
        <v>0</v>
      </c>
      <c r="EW41" s="291">
        <v>0</v>
      </c>
      <c r="EX41" s="291">
        <v>0</v>
      </c>
    </row>
    <row r="42" spans="1:154">
      <c r="A42" s="290" t="s">
        <v>252</v>
      </c>
      <c r="B42" s="291">
        <v>0</v>
      </c>
      <c r="C42" s="291">
        <v>0</v>
      </c>
      <c r="D42" s="291">
        <v>0</v>
      </c>
      <c r="E42" s="291">
        <v>0</v>
      </c>
      <c r="F42" s="291">
        <v>0</v>
      </c>
      <c r="G42" s="291">
        <v>0</v>
      </c>
      <c r="H42" s="291">
        <v>0</v>
      </c>
      <c r="I42" s="291">
        <v>0</v>
      </c>
      <c r="J42" s="291">
        <v>0</v>
      </c>
      <c r="K42" s="291">
        <v>0</v>
      </c>
      <c r="L42" s="291">
        <v>0</v>
      </c>
      <c r="M42" s="291">
        <v>0</v>
      </c>
      <c r="N42" s="291">
        <v>0</v>
      </c>
      <c r="O42" s="291">
        <v>0</v>
      </c>
      <c r="P42" s="291">
        <v>0</v>
      </c>
      <c r="Q42" s="291">
        <v>0</v>
      </c>
      <c r="R42" s="291">
        <v>0</v>
      </c>
      <c r="S42" s="291">
        <v>0</v>
      </c>
      <c r="T42" s="291">
        <v>0</v>
      </c>
      <c r="U42" s="291">
        <v>0</v>
      </c>
      <c r="V42" s="291">
        <v>0</v>
      </c>
      <c r="W42" s="291">
        <v>0</v>
      </c>
      <c r="X42" s="291">
        <v>0</v>
      </c>
      <c r="Y42" s="291">
        <v>0</v>
      </c>
      <c r="Z42" s="291">
        <v>0</v>
      </c>
      <c r="AA42" s="291">
        <v>0</v>
      </c>
      <c r="AB42" s="291">
        <v>0</v>
      </c>
      <c r="AC42" s="291">
        <v>0</v>
      </c>
      <c r="AD42" s="291">
        <v>0</v>
      </c>
      <c r="AE42" s="291">
        <v>0</v>
      </c>
      <c r="AF42" s="291">
        <v>0</v>
      </c>
      <c r="AG42" s="291">
        <v>0</v>
      </c>
      <c r="AH42" s="291">
        <v>0</v>
      </c>
      <c r="AI42" s="291">
        <v>0</v>
      </c>
      <c r="AJ42" s="291">
        <v>0</v>
      </c>
      <c r="AK42" s="291">
        <v>0</v>
      </c>
      <c r="AL42" s="291">
        <v>0</v>
      </c>
      <c r="AM42" s="291">
        <v>0</v>
      </c>
      <c r="AN42" s="291">
        <v>0</v>
      </c>
      <c r="AO42" s="291">
        <v>0</v>
      </c>
      <c r="AP42" s="291">
        <v>0</v>
      </c>
      <c r="AQ42" s="291">
        <v>0</v>
      </c>
      <c r="AR42" s="291">
        <v>0</v>
      </c>
      <c r="AS42" s="291">
        <v>0</v>
      </c>
      <c r="AT42" s="291">
        <v>0</v>
      </c>
      <c r="AU42" s="291">
        <v>0</v>
      </c>
      <c r="AV42" s="291">
        <v>0</v>
      </c>
      <c r="AW42" s="291">
        <v>0</v>
      </c>
      <c r="AX42" s="291">
        <v>0</v>
      </c>
      <c r="AY42" s="291">
        <v>0</v>
      </c>
      <c r="AZ42" s="291">
        <v>0</v>
      </c>
      <c r="BA42" s="291">
        <v>0</v>
      </c>
      <c r="BB42" s="291">
        <v>1</v>
      </c>
      <c r="BC42" s="291">
        <v>0</v>
      </c>
      <c r="BD42" s="291">
        <v>0</v>
      </c>
      <c r="BE42" s="291">
        <v>0</v>
      </c>
      <c r="BF42" s="291">
        <v>0</v>
      </c>
      <c r="BG42" s="291">
        <v>0</v>
      </c>
      <c r="BH42" s="291">
        <v>0</v>
      </c>
      <c r="BI42" s="291">
        <v>0</v>
      </c>
      <c r="BJ42" s="291">
        <v>0</v>
      </c>
      <c r="BK42" s="291">
        <v>0</v>
      </c>
      <c r="BL42" s="291">
        <v>0</v>
      </c>
      <c r="BM42" s="291">
        <v>0</v>
      </c>
      <c r="BN42" s="291">
        <v>0</v>
      </c>
      <c r="BO42" s="291">
        <v>0</v>
      </c>
      <c r="BP42" s="291">
        <v>0</v>
      </c>
      <c r="BQ42" s="291">
        <v>0</v>
      </c>
      <c r="BR42" s="291">
        <v>0</v>
      </c>
      <c r="BS42" s="291">
        <v>0</v>
      </c>
      <c r="BT42" s="291">
        <v>0</v>
      </c>
      <c r="BU42" s="291">
        <v>0</v>
      </c>
      <c r="BV42" s="291">
        <v>0</v>
      </c>
      <c r="BW42" s="291">
        <v>0</v>
      </c>
      <c r="BX42" s="291">
        <v>0</v>
      </c>
      <c r="BY42" s="291">
        <v>0</v>
      </c>
      <c r="BZ42" s="291">
        <v>0</v>
      </c>
      <c r="CA42" s="291">
        <v>0</v>
      </c>
      <c r="CB42" s="291">
        <v>0</v>
      </c>
      <c r="CC42" s="291">
        <v>0</v>
      </c>
      <c r="CD42" s="291">
        <v>0</v>
      </c>
      <c r="CE42" s="291">
        <v>0</v>
      </c>
      <c r="CF42" s="291">
        <v>0</v>
      </c>
      <c r="CG42" s="291">
        <v>0</v>
      </c>
      <c r="CH42" s="291">
        <v>0</v>
      </c>
      <c r="CI42" s="291">
        <v>0</v>
      </c>
      <c r="CJ42" s="291">
        <v>0</v>
      </c>
      <c r="CK42" s="291">
        <v>0</v>
      </c>
      <c r="CL42" s="291">
        <v>0</v>
      </c>
      <c r="CM42" s="291">
        <v>0</v>
      </c>
      <c r="CN42" s="291">
        <v>0</v>
      </c>
      <c r="CO42" s="291">
        <v>0</v>
      </c>
      <c r="CP42" s="291">
        <v>0</v>
      </c>
      <c r="CQ42" s="291">
        <v>0</v>
      </c>
      <c r="CR42" s="291">
        <v>0</v>
      </c>
      <c r="CS42" s="291">
        <v>0</v>
      </c>
      <c r="CT42" s="291">
        <v>0</v>
      </c>
      <c r="CU42" s="291">
        <v>0</v>
      </c>
      <c r="CV42" s="291">
        <v>0</v>
      </c>
      <c r="CW42" s="291">
        <v>0</v>
      </c>
      <c r="CX42" s="291">
        <v>0</v>
      </c>
      <c r="CY42" s="291">
        <v>0</v>
      </c>
      <c r="CZ42" s="291">
        <v>0</v>
      </c>
      <c r="DA42" s="291">
        <v>0</v>
      </c>
      <c r="DB42" s="291">
        <v>0</v>
      </c>
      <c r="DC42" s="291">
        <v>0</v>
      </c>
      <c r="DD42" s="291">
        <v>0</v>
      </c>
      <c r="DE42" s="291">
        <v>0</v>
      </c>
      <c r="DF42" s="291">
        <v>0</v>
      </c>
      <c r="DG42" s="291">
        <v>0</v>
      </c>
      <c r="DH42" s="291">
        <v>0</v>
      </c>
      <c r="DI42" s="291">
        <v>0</v>
      </c>
      <c r="DJ42" s="291">
        <v>0</v>
      </c>
      <c r="DK42" s="291">
        <v>0</v>
      </c>
      <c r="DL42" s="291">
        <v>0</v>
      </c>
      <c r="DM42" s="291">
        <v>0</v>
      </c>
      <c r="DN42" s="291">
        <v>0</v>
      </c>
      <c r="DO42" s="291">
        <v>0</v>
      </c>
      <c r="DP42" s="291">
        <v>0</v>
      </c>
      <c r="DQ42" s="291">
        <v>0</v>
      </c>
      <c r="DR42" s="291">
        <v>0</v>
      </c>
      <c r="DS42" s="291">
        <v>0</v>
      </c>
      <c r="DT42" s="291">
        <v>0</v>
      </c>
      <c r="DU42" s="291">
        <v>0</v>
      </c>
      <c r="DV42" s="291">
        <v>0</v>
      </c>
      <c r="DW42" s="291">
        <v>0</v>
      </c>
      <c r="DX42" s="291">
        <v>0</v>
      </c>
      <c r="DY42" s="291">
        <v>0</v>
      </c>
      <c r="DZ42" s="291">
        <v>0</v>
      </c>
      <c r="EA42" s="291">
        <v>0</v>
      </c>
      <c r="EB42" s="291">
        <v>0</v>
      </c>
      <c r="EC42" s="291">
        <v>0</v>
      </c>
      <c r="ED42" s="291">
        <v>0</v>
      </c>
      <c r="EE42" s="291">
        <v>0</v>
      </c>
      <c r="EF42" s="291">
        <v>0</v>
      </c>
      <c r="EG42" s="291">
        <v>0</v>
      </c>
      <c r="EH42" s="291">
        <v>0</v>
      </c>
      <c r="EI42" s="291">
        <v>0</v>
      </c>
      <c r="EJ42" s="291">
        <v>0</v>
      </c>
      <c r="EK42" s="291">
        <v>0</v>
      </c>
      <c r="EL42" s="291">
        <v>0</v>
      </c>
      <c r="EM42" s="291">
        <v>0</v>
      </c>
      <c r="EN42" s="291">
        <v>0</v>
      </c>
      <c r="EO42" s="291">
        <v>0</v>
      </c>
      <c r="EP42" s="291">
        <v>0</v>
      </c>
      <c r="EQ42" s="291">
        <v>0</v>
      </c>
      <c r="ER42" s="291">
        <v>0</v>
      </c>
      <c r="ES42" s="291">
        <v>0</v>
      </c>
      <c r="ET42" s="291">
        <v>0</v>
      </c>
      <c r="EU42" s="291">
        <v>0</v>
      </c>
      <c r="EV42" s="291">
        <v>0</v>
      </c>
      <c r="EW42" s="291">
        <v>0</v>
      </c>
      <c r="EX42" s="291">
        <v>0</v>
      </c>
    </row>
    <row r="43" spans="1:154">
      <c r="A43" s="290" t="s">
        <v>494</v>
      </c>
      <c r="B43" s="291">
        <v>0</v>
      </c>
      <c r="C43" s="291">
        <v>0</v>
      </c>
      <c r="D43" s="291">
        <v>0</v>
      </c>
      <c r="E43" s="291">
        <v>0</v>
      </c>
      <c r="F43" s="291">
        <v>0</v>
      </c>
      <c r="G43" s="291">
        <v>0</v>
      </c>
      <c r="H43" s="291">
        <v>0</v>
      </c>
      <c r="I43" s="291">
        <v>0</v>
      </c>
      <c r="J43" s="291">
        <v>0</v>
      </c>
      <c r="K43" s="291">
        <v>0</v>
      </c>
      <c r="L43" s="291">
        <v>0</v>
      </c>
      <c r="M43" s="291">
        <v>0</v>
      </c>
      <c r="N43" s="291">
        <v>0</v>
      </c>
      <c r="O43" s="291">
        <v>0</v>
      </c>
      <c r="P43" s="291">
        <v>0</v>
      </c>
      <c r="Q43" s="291">
        <v>0</v>
      </c>
      <c r="R43" s="291">
        <v>0</v>
      </c>
      <c r="S43" s="291">
        <v>0</v>
      </c>
      <c r="T43" s="291">
        <v>0</v>
      </c>
      <c r="U43" s="291">
        <v>0</v>
      </c>
      <c r="V43" s="291">
        <v>0</v>
      </c>
      <c r="W43" s="291">
        <v>0</v>
      </c>
      <c r="X43" s="291">
        <v>0</v>
      </c>
      <c r="Y43" s="291">
        <v>0</v>
      </c>
      <c r="Z43" s="291">
        <v>0</v>
      </c>
      <c r="AA43" s="291">
        <v>0</v>
      </c>
      <c r="AB43" s="291">
        <v>0</v>
      </c>
      <c r="AC43" s="291">
        <v>0</v>
      </c>
      <c r="AD43" s="291">
        <v>0</v>
      </c>
      <c r="AE43" s="291">
        <v>0</v>
      </c>
      <c r="AF43" s="291">
        <v>0</v>
      </c>
      <c r="AG43" s="291">
        <v>0</v>
      </c>
      <c r="AH43" s="291">
        <v>0</v>
      </c>
      <c r="AI43" s="291">
        <v>0</v>
      </c>
      <c r="AJ43" s="291">
        <v>0</v>
      </c>
      <c r="AK43" s="291">
        <v>0</v>
      </c>
      <c r="AL43" s="291">
        <v>0</v>
      </c>
      <c r="AM43" s="291">
        <v>0</v>
      </c>
      <c r="AN43" s="291">
        <v>0</v>
      </c>
      <c r="AO43" s="291">
        <v>0</v>
      </c>
      <c r="AP43" s="291">
        <v>0</v>
      </c>
      <c r="AQ43" s="291">
        <v>0</v>
      </c>
      <c r="AR43" s="291">
        <v>0</v>
      </c>
      <c r="AS43" s="291">
        <v>0</v>
      </c>
      <c r="AT43" s="291">
        <v>0</v>
      </c>
      <c r="AU43" s="291">
        <v>0</v>
      </c>
      <c r="AV43" s="291">
        <v>0</v>
      </c>
      <c r="AW43" s="291">
        <v>0</v>
      </c>
      <c r="AX43" s="291">
        <v>0</v>
      </c>
      <c r="AY43" s="291">
        <v>0</v>
      </c>
      <c r="AZ43" s="291">
        <v>0</v>
      </c>
      <c r="BA43" s="291">
        <v>0</v>
      </c>
      <c r="BB43" s="291">
        <v>0</v>
      </c>
      <c r="BC43" s="291">
        <v>1</v>
      </c>
      <c r="BD43" s="291">
        <v>1</v>
      </c>
      <c r="BE43" s="291">
        <v>1</v>
      </c>
      <c r="BF43" s="291">
        <v>0</v>
      </c>
      <c r="BG43" s="291">
        <v>0</v>
      </c>
      <c r="BH43" s="291">
        <v>0</v>
      </c>
      <c r="BI43" s="291">
        <v>0</v>
      </c>
      <c r="BJ43" s="291">
        <v>0</v>
      </c>
      <c r="BK43" s="291">
        <v>0</v>
      </c>
      <c r="BL43" s="291">
        <v>0</v>
      </c>
      <c r="BM43" s="291">
        <v>0</v>
      </c>
      <c r="BN43" s="291">
        <v>0</v>
      </c>
      <c r="BO43" s="291">
        <v>0</v>
      </c>
      <c r="BP43" s="291">
        <v>0</v>
      </c>
      <c r="BQ43" s="291">
        <v>0</v>
      </c>
      <c r="BR43" s="291">
        <v>0</v>
      </c>
      <c r="BS43" s="291">
        <v>0</v>
      </c>
      <c r="BT43" s="291">
        <v>0</v>
      </c>
      <c r="BU43" s="291">
        <v>0</v>
      </c>
      <c r="BV43" s="291">
        <v>0</v>
      </c>
      <c r="BW43" s="291">
        <v>0</v>
      </c>
      <c r="BX43" s="291">
        <v>0</v>
      </c>
      <c r="BY43" s="291">
        <v>0</v>
      </c>
      <c r="BZ43" s="291">
        <v>0</v>
      </c>
      <c r="CA43" s="291">
        <v>0</v>
      </c>
      <c r="CB43" s="291">
        <v>0</v>
      </c>
      <c r="CC43" s="291">
        <v>0</v>
      </c>
      <c r="CD43" s="291">
        <v>0</v>
      </c>
      <c r="CE43" s="291">
        <v>0</v>
      </c>
      <c r="CF43" s="291">
        <v>0</v>
      </c>
      <c r="CG43" s="291">
        <v>0</v>
      </c>
      <c r="CH43" s="291">
        <v>0</v>
      </c>
      <c r="CI43" s="291">
        <v>0</v>
      </c>
      <c r="CJ43" s="291">
        <v>0</v>
      </c>
      <c r="CK43" s="291">
        <v>0</v>
      </c>
      <c r="CL43" s="291">
        <v>0</v>
      </c>
      <c r="CM43" s="291">
        <v>0</v>
      </c>
      <c r="CN43" s="291">
        <v>0</v>
      </c>
      <c r="CO43" s="291">
        <v>0</v>
      </c>
      <c r="CP43" s="291">
        <v>0</v>
      </c>
      <c r="CQ43" s="291">
        <v>0</v>
      </c>
      <c r="CR43" s="291">
        <v>0</v>
      </c>
      <c r="CS43" s="291">
        <v>0</v>
      </c>
      <c r="CT43" s="291">
        <v>0</v>
      </c>
      <c r="CU43" s="291">
        <v>0</v>
      </c>
      <c r="CV43" s="291">
        <v>0</v>
      </c>
      <c r="CW43" s="291">
        <v>0</v>
      </c>
      <c r="CX43" s="291">
        <v>0</v>
      </c>
      <c r="CY43" s="291">
        <v>0</v>
      </c>
      <c r="CZ43" s="291">
        <v>0</v>
      </c>
      <c r="DA43" s="291">
        <v>0</v>
      </c>
      <c r="DB43" s="291">
        <v>0</v>
      </c>
      <c r="DC43" s="291">
        <v>0</v>
      </c>
      <c r="DD43" s="291">
        <v>0</v>
      </c>
      <c r="DE43" s="291">
        <v>0</v>
      </c>
      <c r="DF43" s="291">
        <v>0</v>
      </c>
      <c r="DG43" s="291">
        <v>0</v>
      </c>
      <c r="DH43" s="291">
        <v>0</v>
      </c>
      <c r="DI43" s="291">
        <v>0</v>
      </c>
      <c r="DJ43" s="291">
        <v>0</v>
      </c>
      <c r="DK43" s="291">
        <v>0</v>
      </c>
      <c r="DL43" s="291">
        <v>0</v>
      </c>
      <c r="DM43" s="291">
        <v>0</v>
      </c>
      <c r="DN43" s="291">
        <v>0</v>
      </c>
      <c r="DO43" s="291">
        <v>0</v>
      </c>
      <c r="DP43" s="291">
        <v>0</v>
      </c>
      <c r="DQ43" s="291">
        <v>0</v>
      </c>
      <c r="DR43" s="291">
        <v>0</v>
      </c>
      <c r="DS43" s="291">
        <v>0</v>
      </c>
      <c r="DT43" s="291">
        <v>0</v>
      </c>
      <c r="DU43" s="291">
        <v>0</v>
      </c>
      <c r="DV43" s="291">
        <v>0</v>
      </c>
      <c r="DW43" s="291">
        <v>0</v>
      </c>
      <c r="DX43" s="291">
        <v>0</v>
      </c>
      <c r="DY43" s="291">
        <v>0</v>
      </c>
      <c r="DZ43" s="291">
        <v>0</v>
      </c>
      <c r="EA43" s="291">
        <v>0</v>
      </c>
      <c r="EB43" s="291">
        <v>0</v>
      </c>
      <c r="EC43" s="291">
        <v>0</v>
      </c>
      <c r="ED43" s="291">
        <v>0</v>
      </c>
      <c r="EE43" s="291">
        <v>0</v>
      </c>
      <c r="EF43" s="291">
        <v>0</v>
      </c>
      <c r="EG43" s="291">
        <v>0</v>
      </c>
      <c r="EH43" s="291">
        <v>0</v>
      </c>
      <c r="EI43" s="291">
        <v>0</v>
      </c>
      <c r="EJ43" s="291">
        <v>0</v>
      </c>
      <c r="EK43" s="291">
        <v>0</v>
      </c>
      <c r="EL43" s="291">
        <v>0</v>
      </c>
      <c r="EM43" s="291">
        <v>0</v>
      </c>
      <c r="EN43" s="291">
        <v>0</v>
      </c>
      <c r="EO43" s="291">
        <v>0</v>
      </c>
      <c r="EP43" s="291">
        <v>0</v>
      </c>
      <c r="EQ43" s="291">
        <v>0</v>
      </c>
      <c r="ER43" s="291">
        <v>0</v>
      </c>
      <c r="ES43" s="291">
        <v>0</v>
      </c>
      <c r="ET43" s="291">
        <v>0</v>
      </c>
      <c r="EU43" s="291">
        <v>0</v>
      </c>
      <c r="EV43" s="291">
        <v>0</v>
      </c>
      <c r="EW43" s="291">
        <v>0</v>
      </c>
      <c r="EX43" s="291">
        <v>0</v>
      </c>
    </row>
    <row r="44" spans="1:154">
      <c r="A44" s="290" t="s">
        <v>256</v>
      </c>
      <c r="B44" s="291">
        <v>0</v>
      </c>
      <c r="C44" s="291">
        <v>0</v>
      </c>
      <c r="D44" s="291">
        <v>0</v>
      </c>
      <c r="E44" s="291">
        <v>0</v>
      </c>
      <c r="F44" s="291">
        <v>0</v>
      </c>
      <c r="G44" s="291">
        <v>0</v>
      </c>
      <c r="H44" s="291">
        <v>0</v>
      </c>
      <c r="I44" s="291">
        <v>0</v>
      </c>
      <c r="J44" s="291">
        <v>0</v>
      </c>
      <c r="K44" s="291">
        <v>0</v>
      </c>
      <c r="L44" s="291">
        <v>0</v>
      </c>
      <c r="M44" s="291">
        <v>0</v>
      </c>
      <c r="N44" s="291">
        <v>0</v>
      </c>
      <c r="O44" s="291">
        <v>0</v>
      </c>
      <c r="P44" s="291">
        <v>0</v>
      </c>
      <c r="Q44" s="291">
        <v>0</v>
      </c>
      <c r="R44" s="291">
        <v>0</v>
      </c>
      <c r="S44" s="291">
        <v>0</v>
      </c>
      <c r="T44" s="291">
        <v>0</v>
      </c>
      <c r="U44" s="291">
        <v>0</v>
      </c>
      <c r="V44" s="291">
        <v>0</v>
      </c>
      <c r="W44" s="291">
        <v>0</v>
      </c>
      <c r="X44" s="291">
        <v>0</v>
      </c>
      <c r="Y44" s="291">
        <v>0</v>
      </c>
      <c r="Z44" s="291">
        <v>0</v>
      </c>
      <c r="AA44" s="291">
        <v>0</v>
      </c>
      <c r="AB44" s="291">
        <v>0</v>
      </c>
      <c r="AC44" s="291">
        <v>0</v>
      </c>
      <c r="AD44" s="291">
        <v>0</v>
      </c>
      <c r="AE44" s="291">
        <v>0</v>
      </c>
      <c r="AF44" s="291">
        <v>0</v>
      </c>
      <c r="AG44" s="291">
        <v>0</v>
      </c>
      <c r="AH44" s="291">
        <v>0</v>
      </c>
      <c r="AI44" s="291">
        <v>0</v>
      </c>
      <c r="AJ44" s="291">
        <v>0</v>
      </c>
      <c r="AK44" s="291">
        <v>0</v>
      </c>
      <c r="AL44" s="291">
        <v>0</v>
      </c>
      <c r="AM44" s="291">
        <v>0</v>
      </c>
      <c r="AN44" s="291">
        <v>0</v>
      </c>
      <c r="AO44" s="291">
        <v>0</v>
      </c>
      <c r="AP44" s="291">
        <v>0</v>
      </c>
      <c r="AQ44" s="291">
        <v>0</v>
      </c>
      <c r="AR44" s="291">
        <v>0</v>
      </c>
      <c r="AS44" s="291">
        <v>0</v>
      </c>
      <c r="AT44" s="291">
        <v>0</v>
      </c>
      <c r="AU44" s="291">
        <v>0</v>
      </c>
      <c r="AV44" s="291">
        <v>0</v>
      </c>
      <c r="AW44" s="291">
        <v>0</v>
      </c>
      <c r="AX44" s="291">
        <v>0</v>
      </c>
      <c r="AY44" s="291">
        <v>0</v>
      </c>
      <c r="AZ44" s="291">
        <v>0</v>
      </c>
      <c r="BA44" s="291">
        <v>0</v>
      </c>
      <c r="BB44" s="291">
        <v>0</v>
      </c>
      <c r="BC44" s="291">
        <v>0</v>
      </c>
      <c r="BD44" s="291">
        <v>0</v>
      </c>
      <c r="BE44" s="291">
        <v>0</v>
      </c>
      <c r="BF44" s="291">
        <v>1</v>
      </c>
      <c r="BG44" s="291">
        <v>0</v>
      </c>
      <c r="BH44" s="291">
        <v>0</v>
      </c>
      <c r="BI44" s="291">
        <v>0</v>
      </c>
      <c r="BJ44" s="291">
        <v>0</v>
      </c>
      <c r="BK44" s="291">
        <v>0</v>
      </c>
      <c r="BL44" s="291">
        <v>0</v>
      </c>
      <c r="BM44" s="291">
        <v>0</v>
      </c>
      <c r="BN44" s="291">
        <v>0</v>
      </c>
      <c r="BO44" s="291">
        <v>0</v>
      </c>
      <c r="BP44" s="291">
        <v>0</v>
      </c>
      <c r="BQ44" s="291">
        <v>0</v>
      </c>
      <c r="BR44" s="291">
        <v>0</v>
      </c>
      <c r="BS44" s="291">
        <v>0</v>
      </c>
      <c r="BT44" s="291">
        <v>0</v>
      </c>
      <c r="BU44" s="291">
        <v>0</v>
      </c>
      <c r="BV44" s="291">
        <v>0</v>
      </c>
      <c r="BW44" s="291">
        <v>0</v>
      </c>
      <c r="BX44" s="291">
        <v>0</v>
      </c>
      <c r="BY44" s="291">
        <v>0</v>
      </c>
      <c r="BZ44" s="291">
        <v>0</v>
      </c>
      <c r="CA44" s="291">
        <v>0</v>
      </c>
      <c r="CB44" s="291">
        <v>0</v>
      </c>
      <c r="CC44" s="291">
        <v>0</v>
      </c>
      <c r="CD44" s="291">
        <v>0</v>
      </c>
      <c r="CE44" s="291">
        <v>0</v>
      </c>
      <c r="CF44" s="291">
        <v>0</v>
      </c>
      <c r="CG44" s="291">
        <v>0</v>
      </c>
      <c r="CH44" s="291">
        <v>0</v>
      </c>
      <c r="CI44" s="291">
        <v>0</v>
      </c>
      <c r="CJ44" s="291">
        <v>0</v>
      </c>
      <c r="CK44" s="291">
        <v>0</v>
      </c>
      <c r="CL44" s="291">
        <v>0</v>
      </c>
      <c r="CM44" s="291">
        <v>0</v>
      </c>
      <c r="CN44" s="291">
        <v>0</v>
      </c>
      <c r="CO44" s="291">
        <v>0</v>
      </c>
      <c r="CP44" s="291">
        <v>0</v>
      </c>
      <c r="CQ44" s="291">
        <v>0</v>
      </c>
      <c r="CR44" s="291">
        <v>0</v>
      </c>
      <c r="CS44" s="291">
        <v>0</v>
      </c>
      <c r="CT44" s="291">
        <v>0</v>
      </c>
      <c r="CU44" s="291">
        <v>0</v>
      </c>
      <c r="CV44" s="291">
        <v>0</v>
      </c>
      <c r="CW44" s="291">
        <v>0</v>
      </c>
      <c r="CX44" s="291">
        <v>0</v>
      </c>
      <c r="CY44" s="291">
        <v>0</v>
      </c>
      <c r="CZ44" s="291">
        <v>0</v>
      </c>
      <c r="DA44" s="291">
        <v>0</v>
      </c>
      <c r="DB44" s="291">
        <v>0</v>
      </c>
      <c r="DC44" s="291">
        <v>0</v>
      </c>
      <c r="DD44" s="291">
        <v>0</v>
      </c>
      <c r="DE44" s="291">
        <v>0</v>
      </c>
      <c r="DF44" s="291">
        <v>0</v>
      </c>
      <c r="DG44" s="291">
        <v>0</v>
      </c>
      <c r="DH44" s="291">
        <v>0</v>
      </c>
      <c r="DI44" s="291">
        <v>0</v>
      </c>
      <c r="DJ44" s="291">
        <v>0</v>
      </c>
      <c r="DK44" s="291">
        <v>0</v>
      </c>
      <c r="DL44" s="291">
        <v>0</v>
      </c>
      <c r="DM44" s="291">
        <v>0</v>
      </c>
      <c r="DN44" s="291">
        <v>0</v>
      </c>
      <c r="DO44" s="291">
        <v>0</v>
      </c>
      <c r="DP44" s="291">
        <v>0</v>
      </c>
      <c r="DQ44" s="291">
        <v>0</v>
      </c>
      <c r="DR44" s="291">
        <v>0</v>
      </c>
      <c r="DS44" s="291">
        <v>0</v>
      </c>
      <c r="DT44" s="291">
        <v>0</v>
      </c>
      <c r="DU44" s="291">
        <v>0</v>
      </c>
      <c r="DV44" s="291">
        <v>0</v>
      </c>
      <c r="DW44" s="291">
        <v>0</v>
      </c>
      <c r="DX44" s="291">
        <v>0</v>
      </c>
      <c r="DY44" s="291">
        <v>0</v>
      </c>
      <c r="DZ44" s="291">
        <v>0</v>
      </c>
      <c r="EA44" s="291">
        <v>0</v>
      </c>
      <c r="EB44" s="291">
        <v>0</v>
      </c>
      <c r="EC44" s="291">
        <v>0</v>
      </c>
      <c r="ED44" s="291">
        <v>0</v>
      </c>
      <c r="EE44" s="291">
        <v>0</v>
      </c>
      <c r="EF44" s="291">
        <v>0</v>
      </c>
      <c r="EG44" s="291">
        <v>0</v>
      </c>
      <c r="EH44" s="291">
        <v>0</v>
      </c>
      <c r="EI44" s="291">
        <v>0</v>
      </c>
      <c r="EJ44" s="291">
        <v>0</v>
      </c>
      <c r="EK44" s="291">
        <v>0</v>
      </c>
      <c r="EL44" s="291">
        <v>0</v>
      </c>
      <c r="EM44" s="291">
        <v>0</v>
      </c>
      <c r="EN44" s="291">
        <v>0</v>
      </c>
      <c r="EO44" s="291">
        <v>0</v>
      </c>
      <c r="EP44" s="291">
        <v>0</v>
      </c>
      <c r="EQ44" s="291">
        <v>0</v>
      </c>
      <c r="ER44" s="291">
        <v>0</v>
      </c>
      <c r="ES44" s="291">
        <v>0</v>
      </c>
      <c r="ET44" s="291">
        <v>0</v>
      </c>
      <c r="EU44" s="291">
        <v>0</v>
      </c>
      <c r="EV44" s="291">
        <v>0</v>
      </c>
      <c r="EW44" s="291">
        <v>0</v>
      </c>
      <c r="EX44" s="291">
        <v>0</v>
      </c>
    </row>
    <row r="45" spans="1:154">
      <c r="A45" s="290" t="s">
        <v>257</v>
      </c>
      <c r="B45" s="291">
        <v>0</v>
      </c>
      <c r="C45" s="291">
        <v>0</v>
      </c>
      <c r="D45" s="291">
        <v>0</v>
      </c>
      <c r="E45" s="291">
        <v>0</v>
      </c>
      <c r="F45" s="291">
        <v>0</v>
      </c>
      <c r="G45" s="291">
        <v>0</v>
      </c>
      <c r="H45" s="291">
        <v>0</v>
      </c>
      <c r="I45" s="291">
        <v>0</v>
      </c>
      <c r="J45" s="291">
        <v>0</v>
      </c>
      <c r="K45" s="291">
        <v>0</v>
      </c>
      <c r="L45" s="291">
        <v>0</v>
      </c>
      <c r="M45" s="291">
        <v>0</v>
      </c>
      <c r="N45" s="291">
        <v>0</v>
      </c>
      <c r="O45" s="291">
        <v>0</v>
      </c>
      <c r="P45" s="291">
        <v>0</v>
      </c>
      <c r="Q45" s="291">
        <v>0</v>
      </c>
      <c r="R45" s="291">
        <v>0</v>
      </c>
      <c r="S45" s="291">
        <v>0</v>
      </c>
      <c r="T45" s="291">
        <v>0</v>
      </c>
      <c r="U45" s="291">
        <v>0</v>
      </c>
      <c r="V45" s="291">
        <v>0</v>
      </c>
      <c r="W45" s="291">
        <v>0</v>
      </c>
      <c r="X45" s="291">
        <v>0</v>
      </c>
      <c r="Y45" s="291">
        <v>0</v>
      </c>
      <c r="Z45" s="291">
        <v>0</v>
      </c>
      <c r="AA45" s="291">
        <v>0</v>
      </c>
      <c r="AB45" s="291">
        <v>0</v>
      </c>
      <c r="AC45" s="291">
        <v>0</v>
      </c>
      <c r="AD45" s="291">
        <v>0</v>
      </c>
      <c r="AE45" s="291">
        <v>0</v>
      </c>
      <c r="AF45" s="291">
        <v>0</v>
      </c>
      <c r="AG45" s="291">
        <v>0</v>
      </c>
      <c r="AH45" s="291">
        <v>0</v>
      </c>
      <c r="AI45" s="291">
        <v>0</v>
      </c>
      <c r="AJ45" s="291">
        <v>0</v>
      </c>
      <c r="AK45" s="291">
        <v>0</v>
      </c>
      <c r="AL45" s="291">
        <v>0</v>
      </c>
      <c r="AM45" s="291">
        <v>0</v>
      </c>
      <c r="AN45" s="291">
        <v>0</v>
      </c>
      <c r="AO45" s="291">
        <v>0</v>
      </c>
      <c r="AP45" s="291">
        <v>0</v>
      </c>
      <c r="AQ45" s="291">
        <v>0</v>
      </c>
      <c r="AR45" s="291">
        <v>0</v>
      </c>
      <c r="AS45" s="291">
        <v>0</v>
      </c>
      <c r="AT45" s="291">
        <v>0</v>
      </c>
      <c r="AU45" s="291">
        <v>0</v>
      </c>
      <c r="AV45" s="291">
        <v>0</v>
      </c>
      <c r="AW45" s="291">
        <v>0</v>
      </c>
      <c r="AX45" s="291">
        <v>0</v>
      </c>
      <c r="AY45" s="291">
        <v>0</v>
      </c>
      <c r="AZ45" s="291">
        <v>0</v>
      </c>
      <c r="BA45" s="291">
        <v>0</v>
      </c>
      <c r="BB45" s="291">
        <v>0</v>
      </c>
      <c r="BC45" s="291">
        <v>0</v>
      </c>
      <c r="BD45" s="291">
        <v>0</v>
      </c>
      <c r="BE45" s="291">
        <v>0</v>
      </c>
      <c r="BF45" s="291">
        <v>0</v>
      </c>
      <c r="BG45" s="291">
        <v>1</v>
      </c>
      <c r="BH45" s="291">
        <v>0</v>
      </c>
      <c r="BI45" s="291">
        <v>0</v>
      </c>
      <c r="BJ45" s="291">
        <v>0</v>
      </c>
      <c r="BK45" s="291">
        <v>0</v>
      </c>
      <c r="BL45" s="291">
        <v>0</v>
      </c>
      <c r="BM45" s="291">
        <v>0</v>
      </c>
      <c r="BN45" s="291">
        <v>0</v>
      </c>
      <c r="BO45" s="291">
        <v>0</v>
      </c>
      <c r="BP45" s="291">
        <v>0</v>
      </c>
      <c r="BQ45" s="291">
        <v>0</v>
      </c>
      <c r="BR45" s="291">
        <v>0</v>
      </c>
      <c r="BS45" s="291">
        <v>0</v>
      </c>
      <c r="BT45" s="291">
        <v>0</v>
      </c>
      <c r="BU45" s="291">
        <v>0</v>
      </c>
      <c r="BV45" s="291">
        <v>0</v>
      </c>
      <c r="BW45" s="291">
        <v>0</v>
      </c>
      <c r="BX45" s="291">
        <v>0</v>
      </c>
      <c r="BY45" s="291">
        <v>0</v>
      </c>
      <c r="BZ45" s="291">
        <v>0</v>
      </c>
      <c r="CA45" s="291">
        <v>0</v>
      </c>
      <c r="CB45" s="291">
        <v>0</v>
      </c>
      <c r="CC45" s="291">
        <v>0</v>
      </c>
      <c r="CD45" s="291">
        <v>0</v>
      </c>
      <c r="CE45" s="291">
        <v>0</v>
      </c>
      <c r="CF45" s="291">
        <v>0</v>
      </c>
      <c r="CG45" s="291">
        <v>0</v>
      </c>
      <c r="CH45" s="291">
        <v>0</v>
      </c>
      <c r="CI45" s="291">
        <v>0</v>
      </c>
      <c r="CJ45" s="291">
        <v>0</v>
      </c>
      <c r="CK45" s="291">
        <v>0</v>
      </c>
      <c r="CL45" s="291">
        <v>0</v>
      </c>
      <c r="CM45" s="291">
        <v>0</v>
      </c>
      <c r="CN45" s="291">
        <v>0</v>
      </c>
      <c r="CO45" s="291">
        <v>0</v>
      </c>
      <c r="CP45" s="291">
        <v>0</v>
      </c>
      <c r="CQ45" s="291">
        <v>0</v>
      </c>
      <c r="CR45" s="291">
        <v>0</v>
      </c>
      <c r="CS45" s="291">
        <v>0</v>
      </c>
      <c r="CT45" s="291">
        <v>0</v>
      </c>
      <c r="CU45" s="291">
        <v>0</v>
      </c>
      <c r="CV45" s="291">
        <v>0</v>
      </c>
      <c r="CW45" s="291">
        <v>0</v>
      </c>
      <c r="CX45" s="291">
        <v>0</v>
      </c>
      <c r="CY45" s="291">
        <v>0</v>
      </c>
      <c r="CZ45" s="291">
        <v>0</v>
      </c>
      <c r="DA45" s="291">
        <v>0</v>
      </c>
      <c r="DB45" s="291">
        <v>0</v>
      </c>
      <c r="DC45" s="291">
        <v>0</v>
      </c>
      <c r="DD45" s="291">
        <v>0</v>
      </c>
      <c r="DE45" s="291">
        <v>0</v>
      </c>
      <c r="DF45" s="291">
        <v>0</v>
      </c>
      <c r="DG45" s="291">
        <v>0</v>
      </c>
      <c r="DH45" s="291">
        <v>0</v>
      </c>
      <c r="DI45" s="291">
        <v>0</v>
      </c>
      <c r="DJ45" s="291">
        <v>0</v>
      </c>
      <c r="DK45" s="291">
        <v>0</v>
      </c>
      <c r="DL45" s="291">
        <v>0</v>
      </c>
      <c r="DM45" s="291">
        <v>0</v>
      </c>
      <c r="DN45" s="291">
        <v>0</v>
      </c>
      <c r="DO45" s="291">
        <v>0</v>
      </c>
      <c r="DP45" s="291">
        <v>0</v>
      </c>
      <c r="DQ45" s="291">
        <v>0</v>
      </c>
      <c r="DR45" s="291">
        <v>0</v>
      </c>
      <c r="DS45" s="291">
        <v>0</v>
      </c>
      <c r="DT45" s="291">
        <v>0</v>
      </c>
      <c r="DU45" s="291">
        <v>0</v>
      </c>
      <c r="DV45" s="291">
        <v>0</v>
      </c>
      <c r="DW45" s="291">
        <v>0</v>
      </c>
      <c r="DX45" s="291">
        <v>0</v>
      </c>
      <c r="DY45" s="291">
        <v>0</v>
      </c>
      <c r="DZ45" s="291">
        <v>0</v>
      </c>
      <c r="EA45" s="291">
        <v>0</v>
      </c>
      <c r="EB45" s="291">
        <v>0</v>
      </c>
      <c r="EC45" s="291">
        <v>0</v>
      </c>
      <c r="ED45" s="291">
        <v>0</v>
      </c>
      <c r="EE45" s="291">
        <v>0</v>
      </c>
      <c r="EF45" s="291">
        <v>0</v>
      </c>
      <c r="EG45" s="291">
        <v>0</v>
      </c>
      <c r="EH45" s="291">
        <v>0</v>
      </c>
      <c r="EI45" s="291">
        <v>0</v>
      </c>
      <c r="EJ45" s="291">
        <v>0</v>
      </c>
      <c r="EK45" s="291">
        <v>0</v>
      </c>
      <c r="EL45" s="291">
        <v>0</v>
      </c>
      <c r="EM45" s="291">
        <v>0</v>
      </c>
      <c r="EN45" s="291">
        <v>0</v>
      </c>
      <c r="EO45" s="291">
        <v>0</v>
      </c>
      <c r="EP45" s="291">
        <v>0</v>
      </c>
      <c r="EQ45" s="291">
        <v>0</v>
      </c>
      <c r="ER45" s="291">
        <v>0</v>
      </c>
      <c r="ES45" s="291">
        <v>0</v>
      </c>
      <c r="ET45" s="291">
        <v>0</v>
      </c>
      <c r="EU45" s="291">
        <v>0</v>
      </c>
      <c r="EV45" s="291">
        <v>0</v>
      </c>
      <c r="EW45" s="291">
        <v>0</v>
      </c>
      <c r="EX45" s="291">
        <v>0</v>
      </c>
    </row>
    <row r="46" spans="1:154">
      <c r="A46" s="290" t="s">
        <v>258</v>
      </c>
      <c r="B46" s="291">
        <v>0</v>
      </c>
      <c r="C46" s="291">
        <v>0</v>
      </c>
      <c r="D46" s="291">
        <v>0</v>
      </c>
      <c r="E46" s="291">
        <v>0</v>
      </c>
      <c r="F46" s="291">
        <v>0</v>
      </c>
      <c r="G46" s="291">
        <v>0</v>
      </c>
      <c r="H46" s="291">
        <v>0</v>
      </c>
      <c r="I46" s="291">
        <v>0</v>
      </c>
      <c r="J46" s="291">
        <v>0</v>
      </c>
      <c r="K46" s="291">
        <v>0</v>
      </c>
      <c r="L46" s="291">
        <v>0</v>
      </c>
      <c r="M46" s="291">
        <v>0</v>
      </c>
      <c r="N46" s="291">
        <v>0</v>
      </c>
      <c r="O46" s="291">
        <v>0</v>
      </c>
      <c r="P46" s="291">
        <v>0</v>
      </c>
      <c r="Q46" s="291">
        <v>0</v>
      </c>
      <c r="R46" s="291">
        <v>0</v>
      </c>
      <c r="S46" s="291">
        <v>0</v>
      </c>
      <c r="T46" s="291">
        <v>0</v>
      </c>
      <c r="U46" s="291">
        <v>0</v>
      </c>
      <c r="V46" s="291">
        <v>0</v>
      </c>
      <c r="W46" s="291">
        <v>0</v>
      </c>
      <c r="X46" s="291">
        <v>0</v>
      </c>
      <c r="Y46" s="291">
        <v>0</v>
      </c>
      <c r="Z46" s="291">
        <v>0</v>
      </c>
      <c r="AA46" s="291">
        <v>0</v>
      </c>
      <c r="AB46" s="291">
        <v>0</v>
      </c>
      <c r="AC46" s="291">
        <v>0</v>
      </c>
      <c r="AD46" s="291">
        <v>0</v>
      </c>
      <c r="AE46" s="291">
        <v>0</v>
      </c>
      <c r="AF46" s="291">
        <v>0</v>
      </c>
      <c r="AG46" s="291">
        <v>0</v>
      </c>
      <c r="AH46" s="291">
        <v>0</v>
      </c>
      <c r="AI46" s="291">
        <v>0</v>
      </c>
      <c r="AJ46" s="291">
        <v>0</v>
      </c>
      <c r="AK46" s="291">
        <v>0</v>
      </c>
      <c r="AL46" s="291">
        <v>0</v>
      </c>
      <c r="AM46" s="291">
        <v>0</v>
      </c>
      <c r="AN46" s="291">
        <v>0</v>
      </c>
      <c r="AO46" s="291">
        <v>0</v>
      </c>
      <c r="AP46" s="291">
        <v>0</v>
      </c>
      <c r="AQ46" s="291">
        <v>0</v>
      </c>
      <c r="AR46" s="291">
        <v>0</v>
      </c>
      <c r="AS46" s="291">
        <v>0</v>
      </c>
      <c r="AT46" s="291">
        <v>0</v>
      </c>
      <c r="AU46" s="291">
        <v>0</v>
      </c>
      <c r="AV46" s="291">
        <v>0</v>
      </c>
      <c r="AW46" s="291">
        <v>0</v>
      </c>
      <c r="AX46" s="291">
        <v>0</v>
      </c>
      <c r="AY46" s="291">
        <v>0</v>
      </c>
      <c r="AZ46" s="291">
        <v>0</v>
      </c>
      <c r="BA46" s="291">
        <v>0</v>
      </c>
      <c r="BB46" s="291">
        <v>0</v>
      </c>
      <c r="BC46" s="291">
        <v>0</v>
      </c>
      <c r="BD46" s="291">
        <v>0</v>
      </c>
      <c r="BE46" s="291">
        <v>0</v>
      </c>
      <c r="BF46" s="291">
        <v>0</v>
      </c>
      <c r="BG46" s="291">
        <v>0</v>
      </c>
      <c r="BH46" s="291">
        <v>1</v>
      </c>
      <c r="BI46" s="291">
        <v>0</v>
      </c>
      <c r="BJ46" s="291">
        <v>0</v>
      </c>
      <c r="BK46" s="291">
        <v>0</v>
      </c>
      <c r="BL46" s="291">
        <v>0</v>
      </c>
      <c r="BM46" s="291">
        <v>0</v>
      </c>
      <c r="BN46" s="291">
        <v>0</v>
      </c>
      <c r="BO46" s="291">
        <v>0</v>
      </c>
      <c r="BP46" s="291">
        <v>0</v>
      </c>
      <c r="BQ46" s="291">
        <v>0</v>
      </c>
      <c r="BR46" s="291">
        <v>0</v>
      </c>
      <c r="BS46" s="291">
        <v>0</v>
      </c>
      <c r="BT46" s="291">
        <v>0</v>
      </c>
      <c r="BU46" s="291">
        <v>0</v>
      </c>
      <c r="BV46" s="291">
        <v>0</v>
      </c>
      <c r="BW46" s="291">
        <v>0</v>
      </c>
      <c r="BX46" s="291">
        <v>0</v>
      </c>
      <c r="BY46" s="291">
        <v>0</v>
      </c>
      <c r="BZ46" s="291">
        <v>0</v>
      </c>
      <c r="CA46" s="291">
        <v>0</v>
      </c>
      <c r="CB46" s="291">
        <v>0</v>
      </c>
      <c r="CC46" s="291">
        <v>0</v>
      </c>
      <c r="CD46" s="291">
        <v>0</v>
      </c>
      <c r="CE46" s="291">
        <v>0</v>
      </c>
      <c r="CF46" s="291">
        <v>0</v>
      </c>
      <c r="CG46" s="291">
        <v>0</v>
      </c>
      <c r="CH46" s="291">
        <v>0</v>
      </c>
      <c r="CI46" s="291">
        <v>0</v>
      </c>
      <c r="CJ46" s="291">
        <v>0</v>
      </c>
      <c r="CK46" s="291">
        <v>0</v>
      </c>
      <c r="CL46" s="291">
        <v>0</v>
      </c>
      <c r="CM46" s="291">
        <v>0</v>
      </c>
      <c r="CN46" s="291">
        <v>0</v>
      </c>
      <c r="CO46" s="291">
        <v>0</v>
      </c>
      <c r="CP46" s="291">
        <v>0</v>
      </c>
      <c r="CQ46" s="291">
        <v>0</v>
      </c>
      <c r="CR46" s="291">
        <v>0</v>
      </c>
      <c r="CS46" s="291">
        <v>0</v>
      </c>
      <c r="CT46" s="291">
        <v>0</v>
      </c>
      <c r="CU46" s="291">
        <v>0</v>
      </c>
      <c r="CV46" s="291">
        <v>0</v>
      </c>
      <c r="CW46" s="291">
        <v>0</v>
      </c>
      <c r="CX46" s="291">
        <v>0</v>
      </c>
      <c r="CY46" s="291">
        <v>0</v>
      </c>
      <c r="CZ46" s="291">
        <v>0</v>
      </c>
      <c r="DA46" s="291">
        <v>0</v>
      </c>
      <c r="DB46" s="291">
        <v>0</v>
      </c>
      <c r="DC46" s="291">
        <v>0</v>
      </c>
      <c r="DD46" s="291">
        <v>0</v>
      </c>
      <c r="DE46" s="291">
        <v>0</v>
      </c>
      <c r="DF46" s="291">
        <v>0</v>
      </c>
      <c r="DG46" s="291">
        <v>0</v>
      </c>
      <c r="DH46" s="291">
        <v>0</v>
      </c>
      <c r="DI46" s="291">
        <v>0</v>
      </c>
      <c r="DJ46" s="291">
        <v>0</v>
      </c>
      <c r="DK46" s="291">
        <v>0</v>
      </c>
      <c r="DL46" s="291">
        <v>0</v>
      </c>
      <c r="DM46" s="291">
        <v>0</v>
      </c>
      <c r="DN46" s="291">
        <v>0</v>
      </c>
      <c r="DO46" s="291">
        <v>0</v>
      </c>
      <c r="DP46" s="291">
        <v>0</v>
      </c>
      <c r="DQ46" s="291">
        <v>0</v>
      </c>
      <c r="DR46" s="291">
        <v>0</v>
      </c>
      <c r="DS46" s="291">
        <v>0</v>
      </c>
      <c r="DT46" s="291">
        <v>0</v>
      </c>
      <c r="DU46" s="291">
        <v>0</v>
      </c>
      <c r="DV46" s="291">
        <v>0</v>
      </c>
      <c r="DW46" s="291">
        <v>0</v>
      </c>
      <c r="DX46" s="291">
        <v>0</v>
      </c>
      <c r="DY46" s="291">
        <v>0</v>
      </c>
      <c r="DZ46" s="291">
        <v>0</v>
      </c>
      <c r="EA46" s="291">
        <v>0</v>
      </c>
      <c r="EB46" s="291">
        <v>0</v>
      </c>
      <c r="EC46" s="291">
        <v>0</v>
      </c>
      <c r="ED46" s="291">
        <v>0</v>
      </c>
      <c r="EE46" s="291">
        <v>0</v>
      </c>
      <c r="EF46" s="291">
        <v>0</v>
      </c>
      <c r="EG46" s="291">
        <v>0</v>
      </c>
      <c r="EH46" s="291">
        <v>0</v>
      </c>
      <c r="EI46" s="291">
        <v>0</v>
      </c>
      <c r="EJ46" s="291">
        <v>0</v>
      </c>
      <c r="EK46" s="291">
        <v>0</v>
      </c>
      <c r="EL46" s="291">
        <v>0</v>
      </c>
      <c r="EM46" s="291">
        <v>0</v>
      </c>
      <c r="EN46" s="291">
        <v>0</v>
      </c>
      <c r="EO46" s="291">
        <v>0</v>
      </c>
      <c r="EP46" s="291">
        <v>0</v>
      </c>
      <c r="EQ46" s="291">
        <v>0</v>
      </c>
      <c r="ER46" s="291">
        <v>0</v>
      </c>
      <c r="ES46" s="291">
        <v>0</v>
      </c>
      <c r="ET46" s="291">
        <v>0</v>
      </c>
      <c r="EU46" s="291">
        <v>0</v>
      </c>
      <c r="EV46" s="291">
        <v>0</v>
      </c>
      <c r="EW46" s="291">
        <v>0</v>
      </c>
      <c r="EX46" s="291">
        <v>0</v>
      </c>
    </row>
    <row r="47" spans="1:154">
      <c r="A47" s="290" t="s">
        <v>259</v>
      </c>
      <c r="B47" s="291">
        <v>0</v>
      </c>
      <c r="C47" s="291">
        <v>0</v>
      </c>
      <c r="D47" s="291">
        <v>0</v>
      </c>
      <c r="E47" s="291">
        <v>0</v>
      </c>
      <c r="F47" s="291">
        <v>0</v>
      </c>
      <c r="G47" s="291">
        <v>0</v>
      </c>
      <c r="H47" s="291">
        <v>0</v>
      </c>
      <c r="I47" s="291">
        <v>0</v>
      </c>
      <c r="J47" s="291">
        <v>0</v>
      </c>
      <c r="K47" s="291">
        <v>0</v>
      </c>
      <c r="L47" s="291">
        <v>0</v>
      </c>
      <c r="M47" s="291">
        <v>0</v>
      </c>
      <c r="N47" s="291">
        <v>0</v>
      </c>
      <c r="O47" s="291">
        <v>0</v>
      </c>
      <c r="P47" s="291">
        <v>0</v>
      </c>
      <c r="Q47" s="291">
        <v>0</v>
      </c>
      <c r="R47" s="291">
        <v>0</v>
      </c>
      <c r="S47" s="291">
        <v>0</v>
      </c>
      <c r="T47" s="291">
        <v>0</v>
      </c>
      <c r="U47" s="291">
        <v>0</v>
      </c>
      <c r="V47" s="291">
        <v>0</v>
      </c>
      <c r="W47" s="291">
        <v>0</v>
      </c>
      <c r="X47" s="291">
        <v>0</v>
      </c>
      <c r="Y47" s="291">
        <v>0</v>
      </c>
      <c r="Z47" s="291">
        <v>0</v>
      </c>
      <c r="AA47" s="291">
        <v>0</v>
      </c>
      <c r="AB47" s="291">
        <v>0</v>
      </c>
      <c r="AC47" s="291">
        <v>0</v>
      </c>
      <c r="AD47" s="291">
        <v>0</v>
      </c>
      <c r="AE47" s="291">
        <v>0</v>
      </c>
      <c r="AF47" s="291">
        <v>0</v>
      </c>
      <c r="AG47" s="291">
        <v>0</v>
      </c>
      <c r="AH47" s="291">
        <v>0</v>
      </c>
      <c r="AI47" s="291">
        <v>0</v>
      </c>
      <c r="AJ47" s="291">
        <v>0</v>
      </c>
      <c r="AK47" s="291">
        <v>0</v>
      </c>
      <c r="AL47" s="291">
        <v>0</v>
      </c>
      <c r="AM47" s="291">
        <v>0</v>
      </c>
      <c r="AN47" s="291">
        <v>0</v>
      </c>
      <c r="AO47" s="291">
        <v>0</v>
      </c>
      <c r="AP47" s="291">
        <v>0</v>
      </c>
      <c r="AQ47" s="291">
        <v>0</v>
      </c>
      <c r="AR47" s="291">
        <v>0</v>
      </c>
      <c r="AS47" s="291">
        <v>0</v>
      </c>
      <c r="AT47" s="291">
        <v>0</v>
      </c>
      <c r="AU47" s="291">
        <v>0</v>
      </c>
      <c r="AV47" s="291">
        <v>0</v>
      </c>
      <c r="AW47" s="291">
        <v>0</v>
      </c>
      <c r="AX47" s="291">
        <v>0</v>
      </c>
      <c r="AY47" s="291">
        <v>0</v>
      </c>
      <c r="AZ47" s="291">
        <v>0</v>
      </c>
      <c r="BA47" s="291">
        <v>0</v>
      </c>
      <c r="BB47" s="291">
        <v>0</v>
      </c>
      <c r="BC47" s="291">
        <v>0</v>
      </c>
      <c r="BD47" s="291">
        <v>0</v>
      </c>
      <c r="BE47" s="291">
        <v>0</v>
      </c>
      <c r="BF47" s="291">
        <v>0</v>
      </c>
      <c r="BG47" s="291">
        <v>0</v>
      </c>
      <c r="BH47" s="291">
        <v>0</v>
      </c>
      <c r="BI47" s="291">
        <v>1</v>
      </c>
      <c r="BJ47" s="291">
        <v>0</v>
      </c>
      <c r="BK47" s="291">
        <v>0</v>
      </c>
      <c r="BL47" s="291">
        <v>0</v>
      </c>
      <c r="BM47" s="291">
        <v>0</v>
      </c>
      <c r="BN47" s="291">
        <v>0</v>
      </c>
      <c r="BO47" s="291">
        <v>0</v>
      </c>
      <c r="BP47" s="291">
        <v>0</v>
      </c>
      <c r="BQ47" s="291">
        <v>0</v>
      </c>
      <c r="BR47" s="291">
        <v>0</v>
      </c>
      <c r="BS47" s="291">
        <v>0</v>
      </c>
      <c r="BT47" s="291">
        <v>0</v>
      </c>
      <c r="BU47" s="291">
        <v>0</v>
      </c>
      <c r="BV47" s="291">
        <v>0</v>
      </c>
      <c r="BW47" s="291">
        <v>0</v>
      </c>
      <c r="BX47" s="291">
        <v>0</v>
      </c>
      <c r="BY47" s="291">
        <v>0</v>
      </c>
      <c r="BZ47" s="291">
        <v>0</v>
      </c>
      <c r="CA47" s="291">
        <v>0</v>
      </c>
      <c r="CB47" s="291">
        <v>0</v>
      </c>
      <c r="CC47" s="291">
        <v>0</v>
      </c>
      <c r="CD47" s="291">
        <v>0</v>
      </c>
      <c r="CE47" s="291">
        <v>0</v>
      </c>
      <c r="CF47" s="291">
        <v>0</v>
      </c>
      <c r="CG47" s="291">
        <v>0</v>
      </c>
      <c r="CH47" s="291">
        <v>0</v>
      </c>
      <c r="CI47" s="291">
        <v>0</v>
      </c>
      <c r="CJ47" s="291">
        <v>0</v>
      </c>
      <c r="CK47" s="291">
        <v>0</v>
      </c>
      <c r="CL47" s="291">
        <v>0</v>
      </c>
      <c r="CM47" s="291">
        <v>0</v>
      </c>
      <c r="CN47" s="291">
        <v>0</v>
      </c>
      <c r="CO47" s="291">
        <v>0</v>
      </c>
      <c r="CP47" s="291">
        <v>0</v>
      </c>
      <c r="CQ47" s="291">
        <v>0</v>
      </c>
      <c r="CR47" s="291">
        <v>0</v>
      </c>
      <c r="CS47" s="291">
        <v>0</v>
      </c>
      <c r="CT47" s="291">
        <v>0</v>
      </c>
      <c r="CU47" s="291">
        <v>0</v>
      </c>
      <c r="CV47" s="291">
        <v>0</v>
      </c>
      <c r="CW47" s="291">
        <v>0</v>
      </c>
      <c r="CX47" s="291">
        <v>0</v>
      </c>
      <c r="CY47" s="291">
        <v>0</v>
      </c>
      <c r="CZ47" s="291">
        <v>0</v>
      </c>
      <c r="DA47" s="291">
        <v>0</v>
      </c>
      <c r="DB47" s="291">
        <v>0</v>
      </c>
      <c r="DC47" s="291">
        <v>0</v>
      </c>
      <c r="DD47" s="291">
        <v>0</v>
      </c>
      <c r="DE47" s="291">
        <v>0</v>
      </c>
      <c r="DF47" s="291">
        <v>0</v>
      </c>
      <c r="DG47" s="291">
        <v>0</v>
      </c>
      <c r="DH47" s="291">
        <v>0</v>
      </c>
      <c r="DI47" s="291">
        <v>0</v>
      </c>
      <c r="DJ47" s="291">
        <v>0</v>
      </c>
      <c r="DK47" s="291">
        <v>0</v>
      </c>
      <c r="DL47" s="291">
        <v>0</v>
      </c>
      <c r="DM47" s="291">
        <v>0</v>
      </c>
      <c r="DN47" s="291">
        <v>0</v>
      </c>
      <c r="DO47" s="291">
        <v>0</v>
      </c>
      <c r="DP47" s="291">
        <v>0</v>
      </c>
      <c r="DQ47" s="291">
        <v>0</v>
      </c>
      <c r="DR47" s="291">
        <v>0</v>
      </c>
      <c r="DS47" s="291">
        <v>0</v>
      </c>
      <c r="DT47" s="291">
        <v>0</v>
      </c>
      <c r="DU47" s="291">
        <v>0</v>
      </c>
      <c r="DV47" s="291">
        <v>0</v>
      </c>
      <c r="DW47" s="291">
        <v>0</v>
      </c>
      <c r="DX47" s="291">
        <v>0</v>
      </c>
      <c r="DY47" s="291">
        <v>0</v>
      </c>
      <c r="DZ47" s="291">
        <v>0</v>
      </c>
      <c r="EA47" s="291">
        <v>0</v>
      </c>
      <c r="EB47" s="291">
        <v>0</v>
      </c>
      <c r="EC47" s="291">
        <v>0</v>
      </c>
      <c r="ED47" s="291">
        <v>0</v>
      </c>
      <c r="EE47" s="291">
        <v>0</v>
      </c>
      <c r="EF47" s="291">
        <v>0</v>
      </c>
      <c r="EG47" s="291">
        <v>0</v>
      </c>
      <c r="EH47" s="291">
        <v>0</v>
      </c>
      <c r="EI47" s="291">
        <v>0</v>
      </c>
      <c r="EJ47" s="291">
        <v>0</v>
      </c>
      <c r="EK47" s="291">
        <v>0</v>
      </c>
      <c r="EL47" s="291">
        <v>0</v>
      </c>
      <c r="EM47" s="291">
        <v>0</v>
      </c>
      <c r="EN47" s="291">
        <v>0</v>
      </c>
      <c r="EO47" s="291">
        <v>0</v>
      </c>
      <c r="EP47" s="291">
        <v>0</v>
      </c>
      <c r="EQ47" s="291">
        <v>0</v>
      </c>
      <c r="ER47" s="291">
        <v>0</v>
      </c>
      <c r="ES47" s="291">
        <v>0</v>
      </c>
      <c r="ET47" s="291">
        <v>0</v>
      </c>
      <c r="EU47" s="291">
        <v>0</v>
      </c>
      <c r="EV47" s="291">
        <v>0</v>
      </c>
      <c r="EW47" s="291">
        <v>0</v>
      </c>
      <c r="EX47" s="291">
        <v>0</v>
      </c>
    </row>
    <row r="48" spans="1:154">
      <c r="A48" s="290" t="s">
        <v>88</v>
      </c>
      <c r="B48" s="291">
        <v>0</v>
      </c>
      <c r="C48" s="291">
        <v>0</v>
      </c>
      <c r="D48" s="291">
        <v>0</v>
      </c>
      <c r="E48" s="291">
        <v>0</v>
      </c>
      <c r="F48" s="291">
        <v>0</v>
      </c>
      <c r="G48" s="291">
        <v>0</v>
      </c>
      <c r="H48" s="291">
        <v>0</v>
      </c>
      <c r="I48" s="291">
        <v>0</v>
      </c>
      <c r="J48" s="291">
        <v>0</v>
      </c>
      <c r="K48" s="291">
        <v>0</v>
      </c>
      <c r="L48" s="291">
        <v>0</v>
      </c>
      <c r="M48" s="291">
        <v>0</v>
      </c>
      <c r="N48" s="291">
        <v>0</v>
      </c>
      <c r="O48" s="291">
        <v>0</v>
      </c>
      <c r="P48" s="291">
        <v>0</v>
      </c>
      <c r="Q48" s="291">
        <v>0</v>
      </c>
      <c r="R48" s="291">
        <v>0</v>
      </c>
      <c r="S48" s="291">
        <v>0</v>
      </c>
      <c r="T48" s="291">
        <v>0</v>
      </c>
      <c r="U48" s="291">
        <v>0</v>
      </c>
      <c r="V48" s="291">
        <v>0</v>
      </c>
      <c r="W48" s="291">
        <v>0</v>
      </c>
      <c r="X48" s="291">
        <v>0</v>
      </c>
      <c r="Y48" s="291">
        <v>0</v>
      </c>
      <c r="Z48" s="291">
        <v>0</v>
      </c>
      <c r="AA48" s="291">
        <v>0</v>
      </c>
      <c r="AB48" s="291">
        <v>0</v>
      </c>
      <c r="AC48" s="291">
        <v>0</v>
      </c>
      <c r="AD48" s="291">
        <v>0</v>
      </c>
      <c r="AE48" s="291">
        <v>0</v>
      </c>
      <c r="AF48" s="291">
        <v>0</v>
      </c>
      <c r="AG48" s="291">
        <v>0</v>
      </c>
      <c r="AH48" s="291">
        <v>0</v>
      </c>
      <c r="AI48" s="291">
        <v>0</v>
      </c>
      <c r="AJ48" s="291">
        <v>0</v>
      </c>
      <c r="AK48" s="291">
        <v>0</v>
      </c>
      <c r="AL48" s="291">
        <v>0</v>
      </c>
      <c r="AM48" s="291">
        <v>0</v>
      </c>
      <c r="AN48" s="291">
        <v>0</v>
      </c>
      <c r="AO48" s="291">
        <v>0</v>
      </c>
      <c r="AP48" s="291">
        <v>0</v>
      </c>
      <c r="AQ48" s="291">
        <v>0</v>
      </c>
      <c r="AR48" s="291">
        <v>0</v>
      </c>
      <c r="AS48" s="291">
        <v>0</v>
      </c>
      <c r="AT48" s="291">
        <v>0</v>
      </c>
      <c r="AU48" s="291">
        <v>0</v>
      </c>
      <c r="AV48" s="291">
        <v>0</v>
      </c>
      <c r="AW48" s="291">
        <v>0</v>
      </c>
      <c r="AX48" s="291">
        <v>0</v>
      </c>
      <c r="AY48" s="291">
        <v>0</v>
      </c>
      <c r="AZ48" s="291">
        <v>0</v>
      </c>
      <c r="BA48" s="291">
        <v>0</v>
      </c>
      <c r="BB48" s="291">
        <v>0</v>
      </c>
      <c r="BC48" s="291">
        <v>0</v>
      </c>
      <c r="BD48" s="291">
        <v>0</v>
      </c>
      <c r="BE48" s="291">
        <v>0</v>
      </c>
      <c r="BF48" s="291">
        <v>0</v>
      </c>
      <c r="BG48" s="291">
        <v>0</v>
      </c>
      <c r="BH48" s="291">
        <v>0</v>
      </c>
      <c r="BI48" s="291">
        <v>0</v>
      </c>
      <c r="BJ48" s="291">
        <v>1</v>
      </c>
      <c r="BK48" s="291">
        <v>1</v>
      </c>
      <c r="BL48" s="291">
        <v>1</v>
      </c>
      <c r="BM48" s="291">
        <v>0</v>
      </c>
      <c r="BN48" s="291">
        <v>0</v>
      </c>
      <c r="BO48" s="291">
        <v>0</v>
      </c>
      <c r="BP48" s="291">
        <v>0</v>
      </c>
      <c r="BQ48" s="291">
        <v>0</v>
      </c>
      <c r="BR48" s="291">
        <v>0</v>
      </c>
      <c r="BS48" s="291">
        <v>0</v>
      </c>
      <c r="BT48" s="291">
        <v>0</v>
      </c>
      <c r="BU48" s="291">
        <v>0</v>
      </c>
      <c r="BV48" s="291">
        <v>0</v>
      </c>
      <c r="BW48" s="291">
        <v>0</v>
      </c>
      <c r="BX48" s="291">
        <v>0</v>
      </c>
      <c r="BY48" s="291">
        <v>0</v>
      </c>
      <c r="BZ48" s="291">
        <v>0</v>
      </c>
      <c r="CA48" s="291">
        <v>0</v>
      </c>
      <c r="CB48" s="291">
        <v>0</v>
      </c>
      <c r="CC48" s="291">
        <v>0</v>
      </c>
      <c r="CD48" s="291">
        <v>0</v>
      </c>
      <c r="CE48" s="291">
        <v>0</v>
      </c>
      <c r="CF48" s="291">
        <v>0</v>
      </c>
      <c r="CG48" s="291">
        <v>0</v>
      </c>
      <c r="CH48" s="291">
        <v>0</v>
      </c>
      <c r="CI48" s="291">
        <v>0</v>
      </c>
      <c r="CJ48" s="291">
        <v>0</v>
      </c>
      <c r="CK48" s="291">
        <v>0</v>
      </c>
      <c r="CL48" s="291">
        <v>0</v>
      </c>
      <c r="CM48" s="291">
        <v>0</v>
      </c>
      <c r="CN48" s="291">
        <v>0</v>
      </c>
      <c r="CO48" s="291">
        <v>0</v>
      </c>
      <c r="CP48" s="291">
        <v>0</v>
      </c>
      <c r="CQ48" s="291">
        <v>0</v>
      </c>
      <c r="CR48" s="291">
        <v>0</v>
      </c>
      <c r="CS48" s="291">
        <v>0</v>
      </c>
      <c r="CT48" s="291">
        <v>0</v>
      </c>
      <c r="CU48" s="291">
        <v>0</v>
      </c>
      <c r="CV48" s="291">
        <v>0</v>
      </c>
      <c r="CW48" s="291">
        <v>0</v>
      </c>
      <c r="CX48" s="291">
        <v>0</v>
      </c>
      <c r="CY48" s="291">
        <v>0</v>
      </c>
      <c r="CZ48" s="291">
        <v>0</v>
      </c>
      <c r="DA48" s="291">
        <v>0</v>
      </c>
      <c r="DB48" s="291">
        <v>0</v>
      </c>
      <c r="DC48" s="291">
        <v>0</v>
      </c>
      <c r="DD48" s="291">
        <v>0</v>
      </c>
      <c r="DE48" s="291">
        <v>0</v>
      </c>
      <c r="DF48" s="291">
        <v>0</v>
      </c>
      <c r="DG48" s="291">
        <v>0</v>
      </c>
      <c r="DH48" s="291">
        <v>0</v>
      </c>
      <c r="DI48" s="291">
        <v>0</v>
      </c>
      <c r="DJ48" s="291">
        <v>0</v>
      </c>
      <c r="DK48" s="291">
        <v>0</v>
      </c>
      <c r="DL48" s="291">
        <v>0</v>
      </c>
      <c r="DM48" s="291">
        <v>0</v>
      </c>
      <c r="DN48" s="291">
        <v>0</v>
      </c>
      <c r="DO48" s="291">
        <v>0</v>
      </c>
      <c r="DP48" s="291">
        <v>0</v>
      </c>
      <c r="DQ48" s="291">
        <v>0</v>
      </c>
      <c r="DR48" s="291">
        <v>0</v>
      </c>
      <c r="DS48" s="291">
        <v>0</v>
      </c>
      <c r="DT48" s="291">
        <v>0</v>
      </c>
      <c r="DU48" s="291">
        <v>0</v>
      </c>
      <c r="DV48" s="291">
        <v>0</v>
      </c>
      <c r="DW48" s="291">
        <v>0</v>
      </c>
      <c r="DX48" s="291">
        <v>0</v>
      </c>
      <c r="DY48" s="291">
        <v>0</v>
      </c>
      <c r="DZ48" s="291">
        <v>0</v>
      </c>
      <c r="EA48" s="291">
        <v>0</v>
      </c>
      <c r="EB48" s="291">
        <v>0</v>
      </c>
      <c r="EC48" s="291">
        <v>0</v>
      </c>
      <c r="ED48" s="291">
        <v>0</v>
      </c>
      <c r="EE48" s="291">
        <v>0</v>
      </c>
      <c r="EF48" s="291">
        <v>0</v>
      </c>
      <c r="EG48" s="291">
        <v>0</v>
      </c>
      <c r="EH48" s="291">
        <v>0</v>
      </c>
      <c r="EI48" s="291">
        <v>0</v>
      </c>
      <c r="EJ48" s="291">
        <v>0</v>
      </c>
      <c r="EK48" s="291">
        <v>0</v>
      </c>
      <c r="EL48" s="291">
        <v>0</v>
      </c>
      <c r="EM48" s="291">
        <v>0</v>
      </c>
      <c r="EN48" s="291">
        <v>0</v>
      </c>
      <c r="EO48" s="291">
        <v>0</v>
      </c>
      <c r="EP48" s="291">
        <v>0</v>
      </c>
      <c r="EQ48" s="291">
        <v>0</v>
      </c>
      <c r="ER48" s="291">
        <v>0</v>
      </c>
      <c r="ES48" s="291">
        <v>0</v>
      </c>
      <c r="ET48" s="291">
        <v>0</v>
      </c>
      <c r="EU48" s="291">
        <v>0</v>
      </c>
      <c r="EV48" s="291">
        <v>0</v>
      </c>
      <c r="EW48" s="291">
        <v>0</v>
      </c>
      <c r="EX48" s="291">
        <v>0</v>
      </c>
    </row>
    <row r="49" spans="1:154">
      <c r="A49" s="290" t="s">
        <v>495</v>
      </c>
      <c r="B49" s="291">
        <v>0</v>
      </c>
      <c r="C49" s="291">
        <v>0</v>
      </c>
      <c r="D49" s="291">
        <v>0</v>
      </c>
      <c r="E49" s="291">
        <v>0</v>
      </c>
      <c r="F49" s="291">
        <v>0</v>
      </c>
      <c r="G49" s="291">
        <v>0</v>
      </c>
      <c r="H49" s="291">
        <v>0</v>
      </c>
      <c r="I49" s="291">
        <v>0</v>
      </c>
      <c r="J49" s="291">
        <v>0</v>
      </c>
      <c r="K49" s="291">
        <v>0</v>
      </c>
      <c r="L49" s="291">
        <v>0</v>
      </c>
      <c r="M49" s="291">
        <v>0</v>
      </c>
      <c r="N49" s="291">
        <v>0</v>
      </c>
      <c r="O49" s="291">
        <v>0</v>
      </c>
      <c r="P49" s="291">
        <v>0</v>
      </c>
      <c r="Q49" s="291">
        <v>0</v>
      </c>
      <c r="R49" s="291">
        <v>0</v>
      </c>
      <c r="S49" s="291">
        <v>0</v>
      </c>
      <c r="T49" s="291">
        <v>0</v>
      </c>
      <c r="U49" s="291">
        <v>0</v>
      </c>
      <c r="V49" s="291">
        <v>0</v>
      </c>
      <c r="W49" s="291">
        <v>0</v>
      </c>
      <c r="X49" s="291">
        <v>0</v>
      </c>
      <c r="Y49" s="291">
        <v>0</v>
      </c>
      <c r="Z49" s="291">
        <v>0</v>
      </c>
      <c r="AA49" s="291">
        <v>0</v>
      </c>
      <c r="AB49" s="291">
        <v>0</v>
      </c>
      <c r="AC49" s="291">
        <v>0</v>
      </c>
      <c r="AD49" s="291">
        <v>0</v>
      </c>
      <c r="AE49" s="291">
        <v>0</v>
      </c>
      <c r="AF49" s="291">
        <v>0</v>
      </c>
      <c r="AG49" s="291">
        <v>0</v>
      </c>
      <c r="AH49" s="291">
        <v>0</v>
      </c>
      <c r="AI49" s="291">
        <v>0</v>
      </c>
      <c r="AJ49" s="291">
        <v>0</v>
      </c>
      <c r="AK49" s="291">
        <v>0</v>
      </c>
      <c r="AL49" s="291">
        <v>0</v>
      </c>
      <c r="AM49" s="291">
        <v>0</v>
      </c>
      <c r="AN49" s="291">
        <v>0</v>
      </c>
      <c r="AO49" s="291">
        <v>0</v>
      </c>
      <c r="AP49" s="291">
        <v>0</v>
      </c>
      <c r="AQ49" s="291">
        <v>0</v>
      </c>
      <c r="AR49" s="291">
        <v>0</v>
      </c>
      <c r="AS49" s="291">
        <v>0</v>
      </c>
      <c r="AT49" s="291">
        <v>0</v>
      </c>
      <c r="AU49" s="291">
        <v>0</v>
      </c>
      <c r="AV49" s="291">
        <v>0</v>
      </c>
      <c r="AW49" s="291">
        <v>0</v>
      </c>
      <c r="AX49" s="291">
        <v>0</v>
      </c>
      <c r="AY49" s="291">
        <v>0</v>
      </c>
      <c r="AZ49" s="291">
        <v>0</v>
      </c>
      <c r="BA49" s="291">
        <v>0</v>
      </c>
      <c r="BB49" s="291">
        <v>0</v>
      </c>
      <c r="BC49" s="291">
        <v>0</v>
      </c>
      <c r="BD49" s="291">
        <v>0</v>
      </c>
      <c r="BE49" s="291">
        <v>0</v>
      </c>
      <c r="BF49" s="291">
        <v>0</v>
      </c>
      <c r="BG49" s="291">
        <v>0</v>
      </c>
      <c r="BH49" s="291">
        <v>0</v>
      </c>
      <c r="BI49" s="291">
        <v>0</v>
      </c>
      <c r="BJ49" s="291">
        <v>0</v>
      </c>
      <c r="BK49" s="291">
        <v>0</v>
      </c>
      <c r="BL49" s="291">
        <v>0</v>
      </c>
      <c r="BM49" s="291">
        <v>1</v>
      </c>
      <c r="BN49" s="291">
        <v>1</v>
      </c>
      <c r="BO49" s="291">
        <v>0</v>
      </c>
      <c r="BP49" s="291">
        <v>0</v>
      </c>
      <c r="BQ49" s="291">
        <v>0</v>
      </c>
      <c r="BR49" s="291">
        <v>0</v>
      </c>
      <c r="BS49" s="291">
        <v>0</v>
      </c>
      <c r="BT49" s="291">
        <v>0</v>
      </c>
      <c r="BU49" s="291">
        <v>0</v>
      </c>
      <c r="BV49" s="291">
        <v>0</v>
      </c>
      <c r="BW49" s="291">
        <v>0</v>
      </c>
      <c r="BX49" s="291">
        <v>0</v>
      </c>
      <c r="BY49" s="291">
        <v>0</v>
      </c>
      <c r="BZ49" s="291">
        <v>0</v>
      </c>
      <c r="CA49" s="291">
        <v>0</v>
      </c>
      <c r="CB49" s="291">
        <v>0</v>
      </c>
      <c r="CC49" s="291">
        <v>0</v>
      </c>
      <c r="CD49" s="291">
        <v>0</v>
      </c>
      <c r="CE49" s="291">
        <v>0</v>
      </c>
      <c r="CF49" s="291">
        <v>0</v>
      </c>
      <c r="CG49" s="291">
        <v>0</v>
      </c>
      <c r="CH49" s="291">
        <v>0</v>
      </c>
      <c r="CI49" s="291">
        <v>0</v>
      </c>
      <c r="CJ49" s="291">
        <v>0</v>
      </c>
      <c r="CK49" s="291">
        <v>0</v>
      </c>
      <c r="CL49" s="291">
        <v>0</v>
      </c>
      <c r="CM49" s="291">
        <v>0</v>
      </c>
      <c r="CN49" s="291">
        <v>0</v>
      </c>
      <c r="CO49" s="291">
        <v>0</v>
      </c>
      <c r="CP49" s="291">
        <v>0</v>
      </c>
      <c r="CQ49" s="291">
        <v>0</v>
      </c>
      <c r="CR49" s="291">
        <v>0</v>
      </c>
      <c r="CS49" s="291">
        <v>0</v>
      </c>
      <c r="CT49" s="291">
        <v>0</v>
      </c>
      <c r="CU49" s="291">
        <v>0</v>
      </c>
      <c r="CV49" s="291">
        <v>0</v>
      </c>
      <c r="CW49" s="291">
        <v>0</v>
      </c>
      <c r="CX49" s="291">
        <v>0</v>
      </c>
      <c r="CY49" s="291">
        <v>0</v>
      </c>
      <c r="CZ49" s="291">
        <v>0</v>
      </c>
      <c r="DA49" s="291">
        <v>0</v>
      </c>
      <c r="DB49" s="291">
        <v>0</v>
      </c>
      <c r="DC49" s="291">
        <v>0</v>
      </c>
      <c r="DD49" s="291">
        <v>0</v>
      </c>
      <c r="DE49" s="291">
        <v>0</v>
      </c>
      <c r="DF49" s="291">
        <v>0</v>
      </c>
      <c r="DG49" s="291">
        <v>0</v>
      </c>
      <c r="DH49" s="291">
        <v>0</v>
      </c>
      <c r="DI49" s="291">
        <v>0</v>
      </c>
      <c r="DJ49" s="291">
        <v>0</v>
      </c>
      <c r="DK49" s="291">
        <v>0</v>
      </c>
      <c r="DL49" s="291">
        <v>0</v>
      </c>
      <c r="DM49" s="291">
        <v>0</v>
      </c>
      <c r="DN49" s="291">
        <v>0</v>
      </c>
      <c r="DO49" s="291">
        <v>0</v>
      </c>
      <c r="DP49" s="291">
        <v>0</v>
      </c>
      <c r="DQ49" s="291">
        <v>0</v>
      </c>
      <c r="DR49" s="291">
        <v>0</v>
      </c>
      <c r="DS49" s="291">
        <v>0</v>
      </c>
      <c r="DT49" s="291">
        <v>0</v>
      </c>
      <c r="DU49" s="291">
        <v>0</v>
      </c>
      <c r="DV49" s="291">
        <v>0</v>
      </c>
      <c r="DW49" s="291">
        <v>0</v>
      </c>
      <c r="DX49" s="291">
        <v>0</v>
      </c>
      <c r="DY49" s="291">
        <v>0</v>
      </c>
      <c r="DZ49" s="291">
        <v>0</v>
      </c>
      <c r="EA49" s="291">
        <v>0</v>
      </c>
      <c r="EB49" s="291">
        <v>0</v>
      </c>
      <c r="EC49" s="291">
        <v>0</v>
      </c>
      <c r="ED49" s="291">
        <v>0</v>
      </c>
      <c r="EE49" s="291">
        <v>0</v>
      </c>
      <c r="EF49" s="291">
        <v>0</v>
      </c>
      <c r="EG49" s="291">
        <v>0</v>
      </c>
      <c r="EH49" s="291">
        <v>0</v>
      </c>
      <c r="EI49" s="291">
        <v>0</v>
      </c>
      <c r="EJ49" s="291">
        <v>0</v>
      </c>
      <c r="EK49" s="291">
        <v>0</v>
      </c>
      <c r="EL49" s="291">
        <v>0</v>
      </c>
      <c r="EM49" s="291">
        <v>0</v>
      </c>
      <c r="EN49" s="291">
        <v>0</v>
      </c>
      <c r="EO49" s="291">
        <v>0</v>
      </c>
      <c r="EP49" s="291">
        <v>0</v>
      </c>
      <c r="EQ49" s="291">
        <v>0</v>
      </c>
      <c r="ER49" s="291">
        <v>0</v>
      </c>
      <c r="ES49" s="291">
        <v>0</v>
      </c>
      <c r="ET49" s="291">
        <v>0</v>
      </c>
      <c r="EU49" s="291">
        <v>0</v>
      </c>
      <c r="EV49" s="291">
        <v>0</v>
      </c>
      <c r="EW49" s="291">
        <v>0</v>
      </c>
      <c r="EX49" s="291">
        <v>0</v>
      </c>
    </row>
    <row r="50" spans="1:154">
      <c r="A50" s="290" t="s">
        <v>193</v>
      </c>
      <c r="B50" s="291">
        <v>0</v>
      </c>
      <c r="C50" s="291">
        <v>0</v>
      </c>
      <c r="D50" s="291">
        <v>0</v>
      </c>
      <c r="E50" s="291">
        <v>0</v>
      </c>
      <c r="F50" s="291">
        <v>0</v>
      </c>
      <c r="G50" s="291">
        <v>0</v>
      </c>
      <c r="H50" s="291">
        <v>0</v>
      </c>
      <c r="I50" s="291">
        <v>0</v>
      </c>
      <c r="J50" s="291">
        <v>0</v>
      </c>
      <c r="K50" s="291">
        <v>0</v>
      </c>
      <c r="L50" s="291">
        <v>0</v>
      </c>
      <c r="M50" s="291">
        <v>0</v>
      </c>
      <c r="N50" s="291">
        <v>0</v>
      </c>
      <c r="O50" s="291">
        <v>0</v>
      </c>
      <c r="P50" s="291">
        <v>0</v>
      </c>
      <c r="Q50" s="291">
        <v>0</v>
      </c>
      <c r="R50" s="291">
        <v>0</v>
      </c>
      <c r="S50" s="291">
        <v>0</v>
      </c>
      <c r="T50" s="291">
        <v>0</v>
      </c>
      <c r="U50" s="291">
        <v>0</v>
      </c>
      <c r="V50" s="291">
        <v>0</v>
      </c>
      <c r="W50" s="291">
        <v>0</v>
      </c>
      <c r="X50" s="291">
        <v>0</v>
      </c>
      <c r="Y50" s="291">
        <v>0</v>
      </c>
      <c r="Z50" s="291">
        <v>0</v>
      </c>
      <c r="AA50" s="291">
        <v>0</v>
      </c>
      <c r="AB50" s="291">
        <v>0</v>
      </c>
      <c r="AC50" s="291">
        <v>0</v>
      </c>
      <c r="AD50" s="291">
        <v>0</v>
      </c>
      <c r="AE50" s="291">
        <v>0</v>
      </c>
      <c r="AF50" s="291">
        <v>0</v>
      </c>
      <c r="AG50" s="291">
        <v>0</v>
      </c>
      <c r="AH50" s="291">
        <v>0</v>
      </c>
      <c r="AI50" s="291">
        <v>0</v>
      </c>
      <c r="AJ50" s="291">
        <v>0</v>
      </c>
      <c r="AK50" s="291">
        <v>0</v>
      </c>
      <c r="AL50" s="291">
        <v>0</v>
      </c>
      <c r="AM50" s="291">
        <v>0</v>
      </c>
      <c r="AN50" s="291">
        <v>0</v>
      </c>
      <c r="AO50" s="291">
        <v>0</v>
      </c>
      <c r="AP50" s="291">
        <v>0</v>
      </c>
      <c r="AQ50" s="291">
        <v>0</v>
      </c>
      <c r="AR50" s="291">
        <v>0</v>
      </c>
      <c r="AS50" s="291">
        <v>0</v>
      </c>
      <c r="AT50" s="291">
        <v>0</v>
      </c>
      <c r="AU50" s="291">
        <v>0</v>
      </c>
      <c r="AV50" s="291">
        <v>0</v>
      </c>
      <c r="AW50" s="291">
        <v>0</v>
      </c>
      <c r="AX50" s="291">
        <v>0</v>
      </c>
      <c r="AY50" s="291">
        <v>0</v>
      </c>
      <c r="AZ50" s="291">
        <v>0</v>
      </c>
      <c r="BA50" s="291">
        <v>0</v>
      </c>
      <c r="BB50" s="291">
        <v>0</v>
      </c>
      <c r="BC50" s="291">
        <v>0</v>
      </c>
      <c r="BD50" s="291">
        <v>0</v>
      </c>
      <c r="BE50" s="291">
        <v>0</v>
      </c>
      <c r="BF50" s="291">
        <v>0</v>
      </c>
      <c r="BG50" s="291">
        <v>0</v>
      </c>
      <c r="BH50" s="291">
        <v>0</v>
      </c>
      <c r="BI50" s="291">
        <v>0</v>
      </c>
      <c r="BJ50" s="291">
        <v>0</v>
      </c>
      <c r="BK50" s="291">
        <v>0</v>
      </c>
      <c r="BL50" s="291">
        <v>0</v>
      </c>
      <c r="BM50" s="291">
        <v>0</v>
      </c>
      <c r="BN50" s="291">
        <v>0</v>
      </c>
      <c r="BO50" s="291">
        <v>1</v>
      </c>
      <c r="BP50" s="291">
        <v>0</v>
      </c>
      <c r="BQ50" s="291">
        <v>0</v>
      </c>
      <c r="BR50" s="291">
        <v>0</v>
      </c>
      <c r="BS50" s="291">
        <v>0</v>
      </c>
      <c r="BT50" s="291">
        <v>0</v>
      </c>
      <c r="BU50" s="291">
        <v>0</v>
      </c>
      <c r="BV50" s="291">
        <v>0</v>
      </c>
      <c r="BW50" s="291">
        <v>0</v>
      </c>
      <c r="BX50" s="291">
        <v>0</v>
      </c>
      <c r="BY50" s="291">
        <v>0</v>
      </c>
      <c r="BZ50" s="291">
        <v>0</v>
      </c>
      <c r="CA50" s="291">
        <v>0</v>
      </c>
      <c r="CB50" s="291">
        <v>0</v>
      </c>
      <c r="CC50" s="291">
        <v>0</v>
      </c>
      <c r="CD50" s="291">
        <v>0</v>
      </c>
      <c r="CE50" s="291">
        <v>0</v>
      </c>
      <c r="CF50" s="291">
        <v>0</v>
      </c>
      <c r="CG50" s="291">
        <v>0</v>
      </c>
      <c r="CH50" s="291">
        <v>0</v>
      </c>
      <c r="CI50" s="291">
        <v>0</v>
      </c>
      <c r="CJ50" s="291">
        <v>0</v>
      </c>
      <c r="CK50" s="291">
        <v>0</v>
      </c>
      <c r="CL50" s="291">
        <v>0</v>
      </c>
      <c r="CM50" s="291">
        <v>0</v>
      </c>
      <c r="CN50" s="291">
        <v>0</v>
      </c>
      <c r="CO50" s="291">
        <v>0</v>
      </c>
      <c r="CP50" s="291">
        <v>0</v>
      </c>
      <c r="CQ50" s="291">
        <v>0</v>
      </c>
      <c r="CR50" s="291">
        <v>0</v>
      </c>
      <c r="CS50" s="291">
        <v>0</v>
      </c>
      <c r="CT50" s="291">
        <v>0</v>
      </c>
      <c r="CU50" s="291">
        <v>0</v>
      </c>
      <c r="CV50" s="291">
        <v>0</v>
      </c>
      <c r="CW50" s="291">
        <v>0</v>
      </c>
      <c r="CX50" s="291">
        <v>0</v>
      </c>
      <c r="CY50" s="291">
        <v>0</v>
      </c>
      <c r="CZ50" s="291">
        <v>0</v>
      </c>
      <c r="DA50" s="291">
        <v>0</v>
      </c>
      <c r="DB50" s="291">
        <v>0</v>
      </c>
      <c r="DC50" s="291">
        <v>0</v>
      </c>
      <c r="DD50" s="291">
        <v>0</v>
      </c>
      <c r="DE50" s="291">
        <v>0</v>
      </c>
      <c r="DF50" s="291">
        <v>0</v>
      </c>
      <c r="DG50" s="291">
        <v>0</v>
      </c>
      <c r="DH50" s="291">
        <v>0</v>
      </c>
      <c r="DI50" s="291">
        <v>0</v>
      </c>
      <c r="DJ50" s="291">
        <v>0</v>
      </c>
      <c r="DK50" s="291">
        <v>0</v>
      </c>
      <c r="DL50" s="291">
        <v>0</v>
      </c>
      <c r="DM50" s="291">
        <v>0</v>
      </c>
      <c r="DN50" s="291">
        <v>0</v>
      </c>
      <c r="DO50" s="291">
        <v>0</v>
      </c>
      <c r="DP50" s="291">
        <v>0</v>
      </c>
      <c r="DQ50" s="291">
        <v>0</v>
      </c>
      <c r="DR50" s="291">
        <v>0</v>
      </c>
      <c r="DS50" s="291">
        <v>0</v>
      </c>
      <c r="DT50" s="291">
        <v>0</v>
      </c>
      <c r="DU50" s="291">
        <v>0</v>
      </c>
      <c r="DV50" s="291">
        <v>0</v>
      </c>
      <c r="DW50" s="291">
        <v>0</v>
      </c>
      <c r="DX50" s="291">
        <v>0</v>
      </c>
      <c r="DY50" s="291">
        <v>0</v>
      </c>
      <c r="DZ50" s="291">
        <v>0</v>
      </c>
      <c r="EA50" s="291">
        <v>0</v>
      </c>
      <c r="EB50" s="291">
        <v>0</v>
      </c>
      <c r="EC50" s="291">
        <v>0</v>
      </c>
      <c r="ED50" s="291">
        <v>0</v>
      </c>
      <c r="EE50" s="291">
        <v>0</v>
      </c>
      <c r="EF50" s="291">
        <v>0</v>
      </c>
      <c r="EG50" s="291">
        <v>0</v>
      </c>
      <c r="EH50" s="291">
        <v>0</v>
      </c>
      <c r="EI50" s="291">
        <v>0</v>
      </c>
      <c r="EJ50" s="291">
        <v>0</v>
      </c>
      <c r="EK50" s="291">
        <v>0</v>
      </c>
      <c r="EL50" s="291">
        <v>0</v>
      </c>
      <c r="EM50" s="291">
        <v>0</v>
      </c>
      <c r="EN50" s="291">
        <v>0</v>
      </c>
      <c r="EO50" s="291">
        <v>0</v>
      </c>
      <c r="EP50" s="291">
        <v>0</v>
      </c>
      <c r="EQ50" s="291">
        <v>0</v>
      </c>
      <c r="ER50" s="291">
        <v>0</v>
      </c>
      <c r="ES50" s="291">
        <v>0</v>
      </c>
      <c r="ET50" s="291">
        <v>0</v>
      </c>
      <c r="EU50" s="291">
        <v>0</v>
      </c>
      <c r="EV50" s="291">
        <v>0</v>
      </c>
      <c r="EW50" s="291">
        <v>0</v>
      </c>
      <c r="EX50" s="291">
        <v>0</v>
      </c>
    </row>
    <row r="51" spans="1:154">
      <c r="A51" s="290" t="s">
        <v>265</v>
      </c>
      <c r="B51" s="291">
        <v>0</v>
      </c>
      <c r="C51" s="291">
        <v>0</v>
      </c>
      <c r="D51" s="291">
        <v>0</v>
      </c>
      <c r="E51" s="291">
        <v>0</v>
      </c>
      <c r="F51" s="291">
        <v>0</v>
      </c>
      <c r="G51" s="291">
        <v>0</v>
      </c>
      <c r="H51" s="291">
        <v>0</v>
      </c>
      <c r="I51" s="291">
        <v>0</v>
      </c>
      <c r="J51" s="291">
        <v>0</v>
      </c>
      <c r="K51" s="291">
        <v>0</v>
      </c>
      <c r="L51" s="291">
        <v>0</v>
      </c>
      <c r="M51" s="291">
        <v>0</v>
      </c>
      <c r="N51" s="291">
        <v>0</v>
      </c>
      <c r="O51" s="291">
        <v>0</v>
      </c>
      <c r="P51" s="291">
        <v>0</v>
      </c>
      <c r="Q51" s="291">
        <v>0</v>
      </c>
      <c r="R51" s="291">
        <v>0</v>
      </c>
      <c r="S51" s="291">
        <v>0</v>
      </c>
      <c r="T51" s="291">
        <v>0</v>
      </c>
      <c r="U51" s="291">
        <v>0</v>
      </c>
      <c r="V51" s="291">
        <v>0</v>
      </c>
      <c r="W51" s="291">
        <v>0</v>
      </c>
      <c r="X51" s="291">
        <v>0</v>
      </c>
      <c r="Y51" s="291">
        <v>0</v>
      </c>
      <c r="Z51" s="291">
        <v>0</v>
      </c>
      <c r="AA51" s="291">
        <v>0</v>
      </c>
      <c r="AB51" s="291">
        <v>0</v>
      </c>
      <c r="AC51" s="291">
        <v>0</v>
      </c>
      <c r="AD51" s="291">
        <v>0</v>
      </c>
      <c r="AE51" s="291">
        <v>0</v>
      </c>
      <c r="AF51" s="291">
        <v>0</v>
      </c>
      <c r="AG51" s="291">
        <v>0</v>
      </c>
      <c r="AH51" s="291">
        <v>0</v>
      </c>
      <c r="AI51" s="291">
        <v>0</v>
      </c>
      <c r="AJ51" s="291">
        <v>0</v>
      </c>
      <c r="AK51" s="291">
        <v>0</v>
      </c>
      <c r="AL51" s="291">
        <v>0</v>
      </c>
      <c r="AM51" s="291">
        <v>0</v>
      </c>
      <c r="AN51" s="291">
        <v>0</v>
      </c>
      <c r="AO51" s="291">
        <v>0</v>
      </c>
      <c r="AP51" s="291">
        <v>0</v>
      </c>
      <c r="AQ51" s="291">
        <v>0</v>
      </c>
      <c r="AR51" s="291">
        <v>0</v>
      </c>
      <c r="AS51" s="291">
        <v>0</v>
      </c>
      <c r="AT51" s="291">
        <v>0</v>
      </c>
      <c r="AU51" s="291">
        <v>0</v>
      </c>
      <c r="AV51" s="291">
        <v>0</v>
      </c>
      <c r="AW51" s="291">
        <v>0</v>
      </c>
      <c r="AX51" s="291">
        <v>0</v>
      </c>
      <c r="AY51" s="291">
        <v>0</v>
      </c>
      <c r="AZ51" s="291">
        <v>0</v>
      </c>
      <c r="BA51" s="291">
        <v>0</v>
      </c>
      <c r="BB51" s="291">
        <v>0</v>
      </c>
      <c r="BC51" s="291">
        <v>0</v>
      </c>
      <c r="BD51" s="291">
        <v>0</v>
      </c>
      <c r="BE51" s="291">
        <v>0</v>
      </c>
      <c r="BF51" s="291">
        <v>0</v>
      </c>
      <c r="BG51" s="291">
        <v>0</v>
      </c>
      <c r="BH51" s="291">
        <v>0</v>
      </c>
      <c r="BI51" s="291">
        <v>0</v>
      </c>
      <c r="BJ51" s="291">
        <v>0</v>
      </c>
      <c r="BK51" s="291">
        <v>0</v>
      </c>
      <c r="BL51" s="291">
        <v>0</v>
      </c>
      <c r="BM51" s="291">
        <v>0</v>
      </c>
      <c r="BN51" s="291">
        <v>0</v>
      </c>
      <c r="BO51" s="291">
        <v>0</v>
      </c>
      <c r="BP51" s="291">
        <v>1</v>
      </c>
      <c r="BQ51" s="291">
        <v>0</v>
      </c>
      <c r="BR51" s="291">
        <v>0</v>
      </c>
      <c r="BS51" s="291">
        <v>0</v>
      </c>
      <c r="BT51" s="291">
        <v>0</v>
      </c>
      <c r="BU51" s="291">
        <v>0</v>
      </c>
      <c r="BV51" s="291">
        <v>0</v>
      </c>
      <c r="BW51" s="291">
        <v>0</v>
      </c>
      <c r="BX51" s="291">
        <v>0</v>
      </c>
      <c r="BY51" s="291">
        <v>0</v>
      </c>
      <c r="BZ51" s="291">
        <v>0</v>
      </c>
      <c r="CA51" s="291">
        <v>0</v>
      </c>
      <c r="CB51" s="291">
        <v>0</v>
      </c>
      <c r="CC51" s="291">
        <v>0</v>
      </c>
      <c r="CD51" s="291">
        <v>0</v>
      </c>
      <c r="CE51" s="291">
        <v>0</v>
      </c>
      <c r="CF51" s="291">
        <v>0</v>
      </c>
      <c r="CG51" s="291">
        <v>0</v>
      </c>
      <c r="CH51" s="291">
        <v>0</v>
      </c>
      <c r="CI51" s="291">
        <v>0</v>
      </c>
      <c r="CJ51" s="291">
        <v>0</v>
      </c>
      <c r="CK51" s="291">
        <v>0</v>
      </c>
      <c r="CL51" s="291">
        <v>0</v>
      </c>
      <c r="CM51" s="291">
        <v>0</v>
      </c>
      <c r="CN51" s="291">
        <v>0</v>
      </c>
      <c r="CO51" s="291">
        <v>0</v>
      </c>
      <c r="CP51" s="291">
        <v>0</v>
      </c>
      <c r="CQ51" s="291">
        <v>0</v>
      </c>
      <c r="CR51" s="291">
        <v>0</v>
      </c>
      <c r="CS51" s="291">
        <v>0</v>
      </c>
      <c r="CT51" s="291">
        <v>0</v>
      </c>
      <c r="CU51" s="291">
        <v>0</v>
      </c>
      <c r="CV51" s="291">
        <v>0</v>
      </c>
      <c r="CW51" s="291">
        <v>0</v>
      </c>
      <c r="CX51" s="291">
        <v>0</v>
      </c>
      <c r="CY51" s="291">
        <v>0</v>
      </c>
      <c r="CZ51" s="291">
        <v>0</v>
      </c>
      <c r="DA51" s="291">
        <v>0</v>
      </c>
      <c r="DB51" s="291">
        <v>0</v>
      </c>
      <c r="DC51" s="291">
        <v>0</v>
      </c>
      <c r="DD51" s="291">
        <v>0</v>
      </c>
      <c r="DE51" s="291">
        <v>0</v>
      </c>
      <c r="DF51" s="291">
        <v>0</v>
      </c>
      <c r="DG51" s="291">
        <v>0</v>
      </c>
      <c r="DH51" s="291">
        <v>0</v>
      </c>
      <c r="DI51" s="291">
        <v>0</v>
      </c>
      <c r="DJ51" s="291">
        <v>0</v>
      </c>
      <c r="DK51" s="291">
        <v>0</v>
      </c>
      <c r="DL51" s="291">
        <v>0</v>
      </c>
      <c r="DM51" s="291">
        <v>0</v>
      </c>
      <c r="DN51" s="291">
        <v>0</v>
      </c>
      <c r="DO51" s="291">
        <v>0</v>
      </c>
      <c r="DP51" s="291">
        <v>0</v>
      </c>
      <c r="DQ51" s="291">
        <v>0</v>
      </c>
      <c r="DR51" s="291">
        <v>0</v>
      </c>
      <c r="DS51" s="291">
        <v>0</v>
      </c>
      <c r="DT51" s="291">
        <v>0</v>
      </c>
      <c r="DU51" s="291">
        <v>0</v>
      </c>
      <c r="DV51" s="291">
        <v>0</v>
      </c>
      <c r="DW51" s="291">
        <v>0</v>
      </c>
      <c r="DX51" s="291">
        <v>0</v>
      </c>
      <c r="DY51" s="291">
        <v>0</v>
      </c>
      <c r="DZ51" s="291">
        <v>0</v>
      </c>
      <c r="EA51" s="291">
        <v>0</v>
      </c>
      <c r="EB51" s="291">
        <v>0</v>
      </c>
      <c r="EC51" s="291">
        <v>0</v>
      </c>
      <c r="ED51" s="291">
        <v>0</v>
      </c>
      <c r="EE51" s="291">
        <v>0</v>
      </c>
      <c r="EF51" s="291">
        <v>0</v>
      </c>
      <c r="EG51" s="291">
        <v>0</v>
      </c>
      <c r="EH51" s="291">
        <v>0</v>
      </c>
      <c r="EI51" s="291">
        <v>0</v>
      </c>
      <c r="EJ51" s="291">
        <v>0</v>
      </c>
      <c r="EK51" s="291">
        <v>0</v>
      </c>
      <c r="EL51" s="291">
        <v>0</v>
      </c>
      <c r="EM51" s="291">
        <v>0</v>
      </c>
      <c r="EN51" s="291">
        <v>0</v>
      </c>
      <c r="EO51" s="291">
        <v>0</v>
      </c>
      <c r="EP51" s="291">
        <v>0</v>
      </c>
      <c r="EQ51" s="291">
        <v>0</v>
      </c>
      <c r="ER51" s="291">
        <v>0</v>
      </c>
      <c r="ES51" s="291">
        <v>0</v>
      </c>
      <c r="ET51" s="291">
        <v>0</v>
      </c>
      <c r="EU51" s="291">
        <v>0</v>
      </c>
      <c r="EV51" s="291">
        <v>0</v>
      </c>
      <c r="EW51" s="291">
        <v>0</v>
      </c>
      <c r="EX51" s="291">
        <v>0</v>
      </c>
    </row>
    <row r="52" spans="1:154">
      <c r="A52" s="295" t="s">
        <v>496</v>
      </c>
      <c r="B52" s="291">
        <v>0</v>
      </c>
      <c r="C52" s="291">
        <v>0</v>
      </c>
      <c r="D52" s="291">
        <v>0</v>
      </c>
      <c r="E52" s="291">
        <v>0</v>
      </c>
      <c r="F52" s="291">
        <v>0</v>
      </c>
      <c r="G52" s="291">
        <v>0</v>
      </c>
      <c r="H52" s="291">
        <v>0</v>
      </c>
      <c r="I52" s="291">
        <v>0</v>
      </c>
      <c r="J52" s="291">
        <v>0</v>
      </c>
      <c r="K52" s="291">
        <v>0</v>
      </c>
      <c r="L52" s="291">
        <v>0</v>
      </c>
      <c r="M52" s="291">
        <v>0</v>
      </c>
      <c r="N52" s="291">
        <v>0</v>
      </c>
      <c r="O52" s="291">
        <v>0</v>
      </c>
      <c r="P52" s="291">
        <v>0</v>
      </c>
      <c r="Q52" s="291">
        <v>0</v>
      </c>
      <c r="R52" s="291">
        <v>0</v>
      </c>
      <c r="S52" s="291">
        <v>0</v>
      </c>
      <c r="T52" s="291">
        <v>0</v>
      </c>
      <c r="U52" s="291">
        <v>0</v>
      </c>
      <c r="V52" s="291">
        <v>0</v>
      </c>
      <c r="W52" s="291">
        <v>0</v>
      </c>
      <c r="X52" s="291">
        <v>0</v>
      </c>
      <c r="Y52" s="291">
        <v>0</v>
      </c>
      <c r="Z52" s="291">
        <v>0</v>
      </c>
      <c r="AA52" s="291">
        <v>0</v>
      </c>
      <c r="AB52" s="291">
        <v>0</v>
      </c>
      <c r="AC52" s="291">
        <v>0</v>
      </c>
      <c r="AD52" s="291">
        <v>0</v>
      </c>
      <c r="AE52" s="291">
        <v>0</v>
      </c>
      <c r="AF52" s="291">
        <v>0</v>
      </c>
      <c r="AG52" s="291">
        <v>0</v>
      </c>
      <c r="AH52" s="291">
        <v>0</v>
      </c>
      <c r="AI52" s="291">
        <v>0</v>
      </c>
      <c r="AJ52" s="291">
        <v>0</v>
      </c>
      <c r="AK52" s="291">
        <v>0</v>
      </c>
      <c r="AL52" s="291">
        <v>0</v>
      </c>
      <c r="AM52" s="291">
        <v>0</v>
      </c>
      <c r="AN52" s="291">
        <v>0</v>
      </c>
      <c r="AO52" s="291">
        <v>0</v>
      </c>
      <c r="AP52" s="291">
        <v>0</v>
      </c>
      <c r="AQ52" s="291">
        <v>0</v>
      </c>
      <c r="AR52" s="291">
        <v>0</v>
      </c>
      <c r="AS52" s="291">
        <v>0</v>
      </c>
      <c r="AT52" s="291">
        <v>0</v>
      </c>
      <c r="AU52" s="291">
        <v>0</v>
      </c>
      <c r="AV52" s="291">
        <v>0</v>
      </c>
      <c r="AW52" s="291">
        <v>0</v>
      </c>
      <c r="AX52" s="291">
        <v>0</v>
      </c>
      <c r="AY52" s="291">
        <v>0</v>
      </c>
      <c r="AZ52" s="291">
        <v>0</v>
      </c>
      <c r="BA52" s="291">
        <v>0</v>
      </c>
      <c r="BB52" s="291">
        <v>0</v>
      </c>
      <c r="BC52" s="291">
        <v>0</v>
      </c>
      <c r="BD52" s="291">
        <v>0</v>
      </c>
      <c r="BE52" s="291">
        <v>0</v>
      </c>
      <c r="BF52" s="291">
        <v>0</v>
      </c>
      <c r="BG52" s="291">
        <v>0</v>
      </c>
      <c r="BH52" s="291">
        <v>0</v>
      </c>
      <c r="BI52" s="291">
        <v>0</v>
      </c>
      <c r="BJ52" s="291">
        <v>0</v>
      </c>
      <c r="BK52" s="291">
        <v>0</v>
      </c>
      <c r="BL52" s="291">
        <v>0</v>
      </c>
      <c r="BM52" s="291">
        <v>0</v>
      </c>
      <c r="BN52" s="291">
        <v>0</v>
      </c>
      <c r="BO52" s="291">
        <v>0</v>
      </c>
      <c r="BP52" s="291">
        <v>0</v>
      </c>
      <c r="BQ52" s="291">
        <v>1</v>
      </c>
      <c r="BR52" s="291">
        <v>1</v>
      </c>
      <c r="BS52" s="291">
        <v>1</v>
      </c>
      <c r="BT52" s="291">
        <v>1</v>
      </c>
      <c r="BU52" s="291">
        <v>1</v>
      </c>
      <c r="BV52" s="291">
        <v>1</v>
      </c>
      <c r="BW52" s="291">
        <v>0</v>
      </c>
      <c r="BX52" s="291">
        <v>0</v>
      </c>
      <c r="BY52" s="291">
        <v>0</v>
      </c>
      <c r="BZ52" s="291">
        <v>0</v>
      </c>
      <c r="CA52" s="291">
        <v>0</v>
      </c>
      <c r="CB52" s="291">
        <v>0</v>
      </c>
      <c r="CC52" s="291">
        <v>0</v>
      </c>
      <c r="CD52" s="291">
        <v>0</v>
      </c>
      <c r="CE52" s="291">
        <v>0</v>
      </c>
      <c r="CF52" s="291">
        <v>0</v>
      </c>
      <c r="CG52" s="291">
        <v>0</v>
      </c>
      <c r="CH52" s="291">
        <v>0</v>
      </c>
      <c r="CI52" s="291">
        <v>0</v>
      </c>
      <c r="CJ52" s="291">
        <v>0</v>
      </c>
      <c r="CK52" s="291">
        <v>0</v>
      </c>
      <c r="CL52" s="291">
        <v>0</v>
      </c>
      <c r="CM52" s="291">
        <v>0</v>
      </c>
      <c r="CN52" s="291">
        <v>0</v>
      </c>
      <c r="CO52" s="291">
        <v>0</v>
      </c>
      <c r="CP52" s="291">
        <v>0</v>
      </c>
      <c r="CQ52" s="291">
        <v>0</v>
      </c>
      <c r="CR52" s="291">
        <v>0</v>
      </c>
      <c r="CS52" s="291">
        <v>0</v>
      </c>
      <c r="CT52" s="291">
        <v>0</v>
      </c>
      <c r="CU52" s="291">
        <v>0</v>
      </c>
      <c r="CV52" s="291">
        <v>0</v>
      </c>
      <c r="CW52" s="291">
        <v>0</v>
      </c>
      <c r="CX52" s="291">
        <v>0</v>
      </c>
      <c r="CY52" s="291">
        <v>0</v>
      </c>
      <c r="CZ52" s="291">
        <v>0</v>
      </c>
      <c r="DA52" s="291">
        <v>0</v>
      </c>
      <c r="DB52" s="291">
        <v>0</v>
      </c>
      <c r="DC52" s="291">
        <v>0</v>
      </c>
      <c r="DD52" s="291">
        <v>0</v>
      </c>
      <c r="DE52" s="291">
        <v>0</v>
      </c>
      <c r="DF52" s="291">
        <v>0</v>
      </c>
      <c r="DG52" s="291">
        <v>0</v>
      </c>
      <c r="DH52" s="291">
        <v>0</v>
      </c>
      <c r="DI52" s="291">
        <v>0</v>
      </c>
      <c r="DJ52" s="291">
        <v>0</v>
      </c>
      <c r="DK52" s="291">
        <v>0</v>
      </c>
      <c r="DL52" s="291">
        <v>0</v>
      </c>
      <c r="DM52" s="291">
        <v>0</v>
      </c>
      <c r="DN52" s="291">
        <v>0</v>
      </c>
      <c r="DO52" s="291">
        <v>0</v>
      </c>
      <c r="DP52" s="291">
        <v>0</v>
      </c>
      <c r="DQ52" s="291">
        <v>0</v>
      </c>
      <c r="DR52" s="291">
        <v>0</v>
      </c>
      <c r="DS52" s="291">
        <v>0</v>
      </c>
      <c r="DT52" s="291">
        <v>0</v>
      </c>
      <c r="DU52" s="291">
        <v>0</v>
      </c>
      <c r="DV52" s="291">
        <v>0</v>
      </c>
      <c r="DW52" s="291">
        <v>0</v>
      </c>
      <c r="DX52" s="291">
        <v>0</v>
      </c>
      <c r="DY52" s="291">
        <v>0</v>
      </c>
      <c r="DZ52" s="291">
        <v>0</v>
      </c>
      <c r="EA52" s="291">
        <v>0</v>
      </c>
      <c r="EB52" s="291">
        <v>0</v>
      </c>
      <c r="EC52" s="291">
        <v>0</v>
      </c>
      <c r="ED52" s="291">
        <v>0</v>
      </c>
      <c r="EE52" s="291">
        <v>0</v>
      </c>
      <c r="EF52" s="291">
        <v>0</v>
      </c>
      <c r="EG52" s="291">
        <v>0</v>
      </c>
      <c r="EH52" s="291">
        <v>0</v>
      </c>
      <c r="EI52" s="291">
        <v>0</v>
      </c>
      <c r="EJ52" s="291">
        <v>0</v>
      </c>
      <c r="EK52" s="291">
        <v>0</v>
      </c>
      <c r="EL52" s="291">
        <v>0</v>
      </c>
      <c r="EM52" s="291">
        <v>0</v>
      </c>
      <c r="EN52" s="291">
        <v>0</v>
      </c>
      <c r="EO52" s="291">
        <v>0</v>
      </c>
      <c r="EP52" s="291">
        <v>0</v>
      </c>
      <c r="EQ52" s="291">
        <v>0</v>
      </c>
      <c r="ER52" s="291">
        <v>0</v>
      </c>
      <c r="ES52" s="291">
        <v>0</v>
      </c>
      <c r="ET52" s="291">
        <v>0</v>
      </c>
      <c r="EU52" s="291">
        <v>0</v>
      </c>
      <c r="EV52" s="291">
        <v>0</v>
      </c>
      <c r="EW52" s="291">
        <v>0</v>
      </c>
      <c r="EX52" s="291">
        <v>0</v>
      </c>
    </row>
    <row r="53" spans="1:154">
      <c r="A53" s="290" t="s">
        <v>274</v>
      </c>
      <c r="B53" s="291">
        <v>0</v>
      </c>
      <c r="C53" s="291">
        <v>0</v>
      </c>
      <c r="D53" s="291">
        <v>0</v>
      </c>
      <c r="E53" s="291">
        <v>0</v>
      </c>
      <c r="F53" s="291">
        <v>0</v>
      </c>
      <c r="G53" s="291">
        <v>0</v>
      </c>
      <c r="H53" s="291">
        <v>0</v>
      </c>
      <c r="I53" s="291">
        <v>0</v>
      </c>
      <c r="J53" s="291">
        <v>0</v>
      </c>
      <c r="K53" s="291">
        <v>0</v>
      </c>
      <c r="L53" s="291">
        <v>0</v>
      </c>
      <c r="M53" s="291">
        <v>0</v>
      </c>
      <c r="N53" s="291">
        <v>0</v>
      </c>
      <c r="O53" s="291">
        <v>0</v>
      </c>
      <c r="P53" s="291">
        <v>0</v>
      </c>
      <c r="Q53" s="291">
        <v>0</v>
      </c>
      <c r="R53" s="291">
        <v>0</v>
      </c>
      <c r="S53" s="291">
        <v>0</v>
      </c>
      <c r="T53" s="291">
        <v>0</v>
      </c>
      <c r="U53" s="291">
        <v>0</v>
      </c>
      <c r="V53" s="291">
        <v>0</v>
      </c>
      <c r="W53" s="291">
        <v>0</v>
      </c>
      <c r="X53" s="291">
        <v>0</v>
      </c>
      <c r="Y53" s="291">
        <v>0</v>
      </c>
      <c r="Z53" s="291">
        <v>0</v>
      </c>
      <c r="AA53" s="291">
        <v>0</v>
      </c>
      <c r="AB53" s="291">
        <v>0</v>
      </c>
      <c r="AC53" s="291">
        <v>0</v>
      </c>
      <c r="AD53" s="291">
        <v>0</v>
      </c>
      <c r="AE53" s="291">
        <v>0</v>
      </c>
      <c r="AF53" s="291">
        <v>0</v>
      </c>
      <c r="AG53" s="291">
        <v>0</v>
      </c>
      <c r="AH53" s="291">
        <v>0</v>
      </c>
      <c r="AI53" s="291">
        <v>0</v>
      </c>
      <c r="AJ53" s="291">
        <v>0</v>
      </c>
      <c r="AK53" s="291">
        <v>0</v>
      </c>
      <c r="AL53" s="291">
        <v>0</v>
      </c>
      <c r="AM53" s="291">
        <v>0</v>
      </c>
      <c r="AN53" s="291">
        <v>0</v>
      </c>
      <c r="AO53" s="291">
        <v>0</v>
      </c>
      <c r="AP53" s="291">
        <v>0</v>
      </c>
      <c r="AQ53" s="291">
        <v>0</v>
      </c>
      <c r="AR53" s="291">
        <v>0</v>
      </c>
      <c r="AS53" s="291">
        <v>0</v>
      </c>
      <c r="AT53" s="291">
        <v>0</v>
      </c>
      <c r="AU53" s="291">
        <v>0</v>
      </c>
      <c r="AV53" s="291">
        <v>0</v>
      </c>
      <c r="AW53" s="291">
        <v>0</v>
      </c>
      <c r="AX53" s="291">
        <v>0</v>
      </c>
      <c r="AY53" s="291">
        <v>0</v>
      </c>
      <c r="AZ53" s="291">
        <v>0</v>
      </c>
      <c r="BA53" s="291">
        <v>0</v>
      </c>
      <c r="BB53" s="291">
        <v>0</v>
      </c>
      <c r="BC53" s="291">
        <v>0</v>
      </c>
      <c r="BD53" s="291">
        <v>0</v>
      </c>
      <c r="BE53" s="291">
        <v>0</v>
      </c>
      <c r="BF53" s="291">
        <v>0</v>
      </c>
      <c r="BG53" s="291">
        <v>0</v>
      </c>
      <c r="BH53" s="291">
        <v>0</v>
      </c>
      <c r="BI53" s="291">
        <v>0</v>
      </c>
      <c r="BJ53" s="291">
        <v>0</v>
      </c>
      <c r="BK53" s="291">
        <v>0</v>
      </c>
      <c r="BL53" s="291">
        <v>0</v>
      </c>
      <c r="BM53" s="291">
        <v>0</v>
      </c>
      <c r="BN53" s="291">
        <v>0</v>
      </c>
      <c r="BO53" s="291">
        <v>0</v>
      </c>
      <c r="BP53" s="291">
        <v>0</v>
      </c>
      <c r="BQ53" s="291">
        <v>0</v>
      </c>
      <c r="BR53" s="291">
        <v>0</v>
      </c>
      <c r="BS53" s="291">
        <v>0</v>
      </c>
      <c r="BT53" s="291">
        <v>0</v>
      </c>
      <c r="BU53" s="291">
        <v>0</v>
      </c>
      <c r="BV53" s="291">
        <v>0</v>
      </c>
      <c r="BW53" s="291">
        <v>0</v>
      </c>
      <c r="BX53" s="291">
        <v>0</v>
      </c>
      <c r="BY53" s="291">
        <v>1</v>
      </c>
      <c r="BZ53" s="291">
        <v>0</v>
      </c>
      <c r="CA53" s="291">
        <v>0</v>
      </c>
      <c r="CB53" s="291">
        <v>0</v>
      </c>
      <c r="CC53" s="291">
        <v>0</v>
      </c>
      <c r="CD53" s="291">
        <v>0</v>
      </c>
      <c r="CE53" s="291">
        <v>0</v>
      </c>
      <c r="CF53" s="291">
        <v>0</v>
      </c>
      <c r="CG53" s="291">
        <v>0</v>
      </c>
      <c r="CH53" s="291">
        <v>0</v>
      </c>
      <c r="CI53" s="291">
        <v>0</v>
      </c>
      <c r="CJ53" s="291">
        <v>0</v>
      </c>
      <c r="CK53" s="291">
        <v>0</v>
      </c>
      <c r="CL53" s="291">
        <v>0</v>
      </c>
      <c r="CM53" s="291">
        <v>0</v>
      </c>
      <c r="CN53" s="291">
        <v>0</v>
      </c>
      <c r="CO53" s="291">
        <v>0</v>
      </c>
      <c r="CP53" s="291">
        <v>0</v>
      </c>
      <c r="CQ53" s="291">
        <v>0</v>
      </c>
      <c r="CR53" s="291">
        <v>0</v>
      </c>
      <c r="CS53" s="291">
        <v>0</v>
      </c>
      <c r="CT53" s="291">
        <v>0</v>
      </c>
      <c r="CU53" s="291">
        <v>0</v>
      </c>
      <c r="CV53" s="291">
        <v>0</v>
      </c>
      <c r="CW53" s="291">
        <v>0</v>
      </c>
      <c r="CX53" s="291">
        <v>0</v>
      </c>
      <c r="CY53" s="291">
        <v>0</v>
      </c>
      <c r="CZ53" s="291">
        <v>0</v>
      </c>
      <c r="DA53" s="291">
        <v>0</v>
      </c>
      <c r="DB53" s="291">
        <v>0</v>
      </c>
      <c r="DC53" s="291">
        <v>0</v>
      </c>
      <c r="DD53" s="291">
        <v>0</v>
      </c>
      <c r="DE53" s="291">
        <v>0</v>
      </c>
      <c r="DF53" s="291">
        <v>0</v>
      </c>
      <c r="DG53" s="291">
        <v>0</v>
      </c>
      <c r="DH53" s="291">
        <v>0</v>
      </c>
      <c r="DI53" s="291">
        <v>0</v>
      </c>
      <c r="DJ53" s="291">
        <v>0</v>
      </c>
      <c r="DK53" s="291">
        <v>0</v>
      </c>
      <c r="DL53" s="291">
        <v>0</v>
      </c>
      <c r="DM53" s="291">
        <v>0</v>
      </c>
      <c r="DN53" s="291">
        <v>0</v>
      </c>
      <c r="DO53" s="291">
        <v>0</v>
      </c>
      <c r="DP53" s="291">
        <v>0</v>
      </c>
      <c r="DQ53" s="291">
        <v>0</v>
      </c>
      <c r="DR53" s="291">
        <v>0</v>
      </c>
      <c r="DS53" s="291">
        <v>0</v>
      </c>
      <c r="DT53" s="291">
        <v>0</v>
      </c>
      <c r="DU53" s="291">
        <v>0</v>
      </c>
      <c r="DV53" s="291">
        <v>0</v>
      </c>
      <c r="DW53" s="291">
        <v>0</v>
      </c>
      <c r="DX53" s="291">
        <v>0</v>
      </c>
      <c r="DY53" s="291">
        <v>0</v>
      </c>
      <c r="DZ53" s="291">
        <v>0</v>
      </c>
      <c r="EA53" s="291">
        <v>0</v>
      </c>
      <c r="EB53" s="291">
        <v>0</v>
      </c>
      <c r="EC53" s="291">
        <v>0</v>
      </c>
      <c r="ED53" s="291">
        <v>0</v>
      </c>
      <c r="EE53" s="291">
        <v>0</v>
      </c>
      <c r="EF53" s="291">
        <v>0</v>
      </c>
      <c r="EG53" s="291">
        <v>0</v>
      </c>
      <c r="EH53" s="291">
        <v>0</v>
      </c>
      <c r="EI53" s="291">
        <v>0</v>
      </c>
      <c r="EJ53" s="291">
        <v>0</v>
      </c>
      <c r="EK53" s="291">
        <v>0</v>
      </c>
      <c r="EL53" s="291">
        <v>0</v>
      </c>
      <c r="EM53" s="291">
        <v>0</v>
      </c>
      <c r="EN53" s="291">
        <v>0</v>
      </c>
      <c r="EO53" s="291">
        <v>0</v>
      </c>
      <c r="EP53" s="291">
        <v>0</v>
      </c>
      <c r="EQ53" s="291">
        <v>0</v>
      </c>
      <c r="ER53" s="291">
        <v>0</v>
      </c>
      <c r="ES53" s="291">
        <v>0</v>
      </c>
      <c r="ET53" s="291">
        <v>0</v>
      </c>
      <c r="EU53" s="291">
        <v>0</v>
      </c>
      <c r="EV53" s="291">
        <v>0</v>
      </c>
      <c r="EW53" s="291">
        <v>0</v>
      </c>
      <c r="EX53" s="291">
        <v>0</v>
      </c>
    </row>
    <row r="54" spans="1:154">
      <c r="A54" s="290" t="s">
        <v>276</v>
      </c>
      <c r="B54" s="291">
        <v>0</v>
      </c>
      <c r="C54" s="291">
        <v>0</v>
      </c>
      <c r="D54" s="291">
        <v>0</v>
      </c>
      <c r="E54" s="291">
        <v>0</v>
      </c>
      <c r="F54" s="291">
        <v>0</v>
      </c>
      <c r="G54" s="291">
        <v>0</v>
      </c>
      <c r="H54" s="291">
        <v>0</v>
      </c>
      <c r="I54" s="291">
        <v>0</v>
      </c>
      <c r="J54" s="291">
        <v>0</v>
      </c>
      <c r="K54" s="291">
        <v>0</v>
      </c>
      <c r="L54" s="291">
        <v>0</v>
      </c>
      <c r="M54" s="291">
        <v>0</v>
      </c>
      <c r="N54" s="291">
        <v>0</v>
      </c>
      <c r="O54" s="291">
        <v>0</v>
      </c>
      <c r="P54" s="291">
        <v>0</v>
      </c>
      <c r="Q54" s="291">
        <v>0</v>
      </c>
      <c r="R54" s="291">
        <v>0</v>
      </c>
      <c r="S54" s="291">
        <v>0</v>
      </c>
      <c r="T54" s="291">
        <v>0</v>
      </c>
      <c r="U54" s="291">
        <v>0</v>
      </c>
      <c r="V54" s="291">
        <v>0</v>
      </c>
      <c r="W54" s="291">
        <v>0</v>
      </c>
      <c r="X54" s="291">
        <v>0</v>
      </c>
      <c r="Y54" s="291">
        <v>0</v>
      </c>
      <c r="Z54" s="291">
        <v>0</v>
      </c>
      <c r="AA54" s="291">
        <v>0</v>
      </c>
      <c r="AB54" s="291">
        <v>0</v>
      </c>
      <c r="AC54" s="291">
        <v>0</v>
      </c>
      <c r="AD54" s="291">
        <v>0</v>
      </c>
      <c r="AE54" s="291">
        <v>0</v>
      </c>
      <c r="AF54" s="291">
        <v>0</v>
      </c>
      <c r="AG54" s="291">
        <v>0</v>
      </c>
      <c r="AH54" s="291">
        <v>0</v>
      </c>
      <c r="AI54" s="291">
        <v>0</v>
      </c>
      <c r="AJ54" s="291">
        <v>0</v>
      </c>
      <c r="AK54" s="291">
        <v>0</v>
      </c>
      <c r="AL54" s="291">
        <v>0</v>
      </c>
      <c r="AM54" s="291">
        <v>0</v>
      </c>
      <c r="AN54" s="291">
        <v>0</v>
      </c>
      <c r="AO54" s="291">
        <v>0</v>
      </c>
      <c r="AP54" s="291">
        <v>0</v>
      </c>
      <c r="AQ54" s="291">
        <v>0</v>
      </c>
      <c r="AR54" s="291">
        <v>0</v>
      </c>
      <c r="AS54" s="291">
        <v>0</v>
      </c>
      <c r="AT54" s="291">
        <v>0</v>
      </c>
      <c r="AU54" s="291">
        <v>0</v>
      </c>
      <c r="AV54" s="291">
        <v>0</v>
      </c>
      <c r="AW54" s="291">
        <v>0</v>
      </c>
      <c r="AX54" s="291">
        <v>0</v>
      </c>
      <c r="AY54" s="291">
        <v>0</v>
      </c>
      <c r="AZ54" s="291">
        <v>0</v>
      </c>
      <c r="BA54" s="291">
        <v>0</v>
      </c>
      <c r="BB54" s="291">
        <v>0</v>
      </c>
      <c r="BC54" s="291">
        <v>0</v>
      </c>
      <c r="BD54" s="291">
        <v>0</v>
      </c>
      <c r="BE54" s="291">
        <v>0</v>
      </c>
      <c r="BF54" s="291">
        <v>0</v>
      </c>
      <c r="BG54" s="291">
        <v>0</v>
      </c>
      <c r="BH54" s="291">
        <v>0</v>
      </c>
      <c r="BI54" s="291">
        <v>0</v>
      </c>
      <c r="BJ54" s="291">
        <v>0</v>
      </c>
      <c r="BK54" s="291">
        <v>0</v>
      </c>
      <c r="BL54" s="291">
        <v>0</v>
      </c>
      <c r="BM54" s="291">
        <v>0</v>
      </c>
      <c r="BN54" s="291">
        <v>0</v>
      </c>
      <c r="BO54" s="291">
        <v>0</v>
      </c>
      <c r="BP54" s="291">
        <v>0</v>
      </c>
      <c r="BQ54" s="291">
        <v>0</v>
      </c>
      <c r="BR54" s="291">
        <v>0</v>
      </c>
      <c r="BS54" s="291">
        <v>0</v>
      </c>
      <c r="BT54" s="291">
        <v>0</v>
      </c>
      <c r="BU54" s="291">
        <v>0</v>
      </c>
      <c r="BV54" s="291">
        <v>0</v>
      </c>
      <c r="BW54" s="291">
        <v>1</v>
      </c>
      <c r="BX54" s="291">
        <v>1</v>
      </c>
      <c r="BY54" s="291">
        <v>0</v>
      </c>
      <c r="BZ54" s="291">
        <v>1</v>
      </c>
      <c r="CA54" s="291">
        <v>1</v>
      </c>
      <c r="CB54" s="291">
        <v>0</v>
      </c>
      <c r="CC54" s="291">
        <v>0</v>
      </c>
      <c r="CD54" s="291">
        <v>0</v>
      </c>
      <c r="CE54" s="291">
        <v>0</v>
      </c>
      <c r="CF54" s="291">
        <v>0</v>
      </c>
      <c r="CG54" s="291">
        <v>0</v>
      </c>
      <c r="CH54" s="291">
        <v>0</v>
      </c>
      <c r="CI54" s="291">
        <v>0</v>
      </c>
      <c r="CJ54" s="291">
        <v>0</v>
      </c>
      <c r="CK54" s="291">
        <v>0</v>
      </c>
      <c r="CL54" s="291">
        <v>0</v>
      </c>
      <c r="CM54" s="291">
        <v>0</v>
      </c>
      <c r="CN54" s="291">
        <v>0</v>
      </c>
      <c r="CO54" s="291">
        <v>0</v>
      </c>
      <c r="CP54" s="291">
        <v>0</v>
      </c>
      <c r="CQ54" s="291">
        <v>0</v>
      </c>
      <c r="CR54" s="291">
        <v>0</v>
      </c>
      <c r="CS54" s="291">
        <v>0</v>
      </c>
      <c r="CT54" s="291">
        <v>0</v>
      </c>
      <c r="CU54" s="291">
        <v>0</v>
      </c>
      <c r="CV54" s="291">
        <v>0</v>
      </c>
      <c r="CW54" s="291">
        <v>0</v>
      </c>
      <c r="CX54" s="291">
        <v>0</v>
      </c>
      <c r="CY54" s="291">
        <v>0</v>
      </c>
      <c r="CZ54" s="291">
        <v>0</v>
      </c>
      <c r="DA54" s="291">
        <v>0</v>
      </c>
      <c r="DB54" s="291">
        <v>0</v>
      </c>
      <c r="DC54" s="291">
        <v>0</v>
      </c>
      <c r="DD54" s="291">
        <v>0</v>
      </c>
      <c r="DE54" s="291">
        <v>0</v>
      </c>
      <c r="DF54" s="291">
        <v>0</v>
      </c>
      <c r="DG54" s="291">
        <v>0</v>
      </c>
      <c r="DH54" s="291">
        <v>0</v>
      </c>
      <c r="DI54" s="291">
        <v>0</v>
      </c>
      <c r="DJ54" s="291">
        <v>0</v>
      </c>
      <c r="DK54" s="291">
        <v>0</v>
      </c>
      <c r="DL54" s="291">
        <v>0</v>
      </c>
      <c r="DM54" s="291">
        <v>0</v>
      </c>
      <c r="DN54" s="291">
        <v>0</v>
      </c>
      <c r="DO54" s="291">
        <v>0</v>
      </c>
      <c r="DP54" s="291">
        <v>0</v>
      </c>
      <c r="DQ54" s="291">
        <v>0</v>
      </c>
      <c r="DR54" s="291">
        <v>0</v>
      </c>
      <c r="DS54" s="291">
        <v>0</v>
      </c>
      <c r="DT54" s="291">
        <v>0</v>
      </c>
      <c r="DU54" s="291">
        <v>0</v>
      </c>
      <c r="DV54" s="291">
        <v>0</v>
      </c>
      <c r="DW54" s="291">
        <v>0</v>
      </c>
      <c r="DX54" s="291">
        <v>0</v>
      </c>
      <c r="DY54" s="291">
        <v>0</v>
      </c>
      <c r="DZ54" s="291">
        <v>0</v>
      </c>
      <c r="EA54" s="291">
        <v>0</v>
      </c>
      <c r="EB54" s="291">
        <v>0</v>
      </c>
      <c r="EC54" s="291">
        <v>0</v>
      </c>
      <c r="ED54" s="291">
        <v>0</v>
      </c>
      <c r="EE54" s="291">
        <v>0</v>
      </c>
      <c r="EF54" s="291">
        <v>0</v>
      </c>
      <c r="EG54" s="291">
        <v>0</v>
      </c>
      <c r="EH54" s="291">
        <v>0</v>
      </c>
      <c r="EI54" s="291">
        <v>0</v>
      </c>
      <c r="EJ54" s="291">
        <v>0</v>
      </c>
      <c r="EK54" s="291">
        <v>0</v>
      </c>
      <c r="EL54" s="291">
        <v>0</v>
      </c>
      <c r="EM54" s="291">
        <v>0</v>
      </c>
      <c r="EN54" s="291">
        <v>0</v>
      </c>
      <c r="EO54" s="291">
        <v>0</v>
      </c>
      <c r="EP54" s="291">
        <v>0</v>
      </c>
      <c r="EQ54" s="291">
        <v>0</v>
      </c>
      <c r="ER54" s="291">
        <v>0</v>
      </c>
      <c r="ES54" s="291">
        <v>0</v>
      </c>
      <c r="ET54" s="291">
        <v>0</v>
      </c>
      <c r="EU54" s="291">
        <v>0</v>
      </c>
      <c r="EV54" s="291">
        <v>0</v>
      </c>
      <c r="EW54" s="291">
        <v>0</v>
      </c>
      <c r="EX54" s="291">
        <v>0</v>
      </c>
    </row>
    <row r="55" spans="1:154">
      <c r="A55" s="290" t="s">
        <v>279</v>
      </c>
      <c r="B55" s="291">
        <v>0</v>
      </c>
      <c r="C55" s="291">
        <v>0</v>
      </c>
      <c r="D55" s="291">
        <v>0</v>
      </c>
      <c r="E55" s="291">
        <v>0</v>
      </c>
      <c r="F55" s="291">
        <v>0</v>
      </c>
      <c r="G55" s="291">
        <v>0</v>
      </c>
      <c r="H55" s="291">
        <v>0</v>
      </c>
      <c r="I55" s="291">
        <v>0</v>
      </c>
      <c r="J55" s="291">
        <v>0</v>
      </c>
      <c r="K55" s="291">
        <v>0</v>
      </c>
      <c r="L55" s="291">
        <v>0</v>
      </c>
      <c r="M55" s="291">
        <v>0</v>
      </c>
      <c r="N55" s="291">
        <v>0</v>
      </c>
      <c r="O55" s="291">
        <v>0</v>
      </c>
      <c r="P55" s="291">
        <v>0</v>
      </c>
      <c r="Q55" s="291">
        <v>0</v>
      </c>
      <c r="R55" s="291">
        <v>0</v>
      </c>
      <c r="S55" s="291">
        <v>0</v>
      </c>
      <c r="T55" s="291">
        <v>0</v>
      </c>
      <c r="U55" s="291">
        <v>0</v>
      </c>
      <c r="V55" s="291">
        <v>0</v>
      </c>
      <c r="W55" s="291">
        <v>0</v>
      </c>
      <c r="X55" s="291">
        <v>0</v>
      </c>
      <c r="Y55" s="291">
        <v>0</v>
      </c>
      <c r="Z55" s="291">
        <v>0</v>
      </c>
      <c r="AA55" s="291">
        <v>0</v>
      </c>
      <c r="AB55" s="291">
        <v>0</v>
      </c>
      <c r="AC55" s="291">
        <v>0</v>
      </c>
      <c r="AD55" s="291">
        <v>0</v>
      </c>
      <c r="AE55" s="291">
        <v>0</v>
      </c>
      <c r="AF55" s="291">
        <v>0</v>
      </c>
      <c r="AG55" s="291">
        <v>0</v>
      </c>
      <c r="AH55" s="291">
        <v>0</v>
      </c>
      <c r="AI55" s="291">
        <v>0</v>
      </c>
      <c r="AJ55" s="291">
        <v>0</v>
      </c>
      <c r="AK55" s="291">
        <v>0</v>
      </c>
      <c r="AL55" s="291">
        <v>0</v>
      </c>
      <c r="AM55" s="291">
        <v>0</v>
      </c>
      <c r="AN55" s="291">
        <v>0</v>
      </c>
      <c r="AO55" s="291">
        <v>0</v>
      </c>
      <c r="AP55" s="291">
        <v>0</v>
      </c>
      <c r="AQ55" s="291">
        <v>0</v>
      </c>
      <c r="AR55" s="291">
        <v>0</v>
      </c>
      <c r="AS55" s="291">
        <v>0</v>
      </c>
      <c r="AT55" s="291">
        <v>0</v>
      </c>
      <c r="AU55" s="291">
        <v>0</v>
      </c>
      <c r="AV55" s="291">
        <v>0</v>
      </c>
      <c r="AW55" s="291">
        <v>0</v>
      </c>
      <c r="AX55" s="291">
        <v>0</v>
      </c>
      <c r="AY55" s="291">
        <v>0</v>
      </c>
      <c r="AZ55" s="291">
        <v>0</v>
      </c>
      <c r="BA55" s="291">
        <v>0</v>
      </c>
      <c r="BB55" s="291">
        <v>0</v>
      </c>
      <c r="BC55" s="291">
        <v>0</v>
      </c>
      <c r="BD55" s="291">
        <v>0</v>
      </c>
      <c r="BE55" s="291">
        <v>0</v>
      </c>
      <c r="BF55" s="291">
        <v>0</v>
      </c>
      <c r="BG55" s="291">
        <v>0</v>
      </c>
      <c r="BH55" s="291">
        <v>0</v>
      </c>
      <c r="BI55" s="291">
        <v>0</v>
      </c>
      <c r="BJ55" s="291">
        <v>0</v>
      </c>
      <c r="BK55" s="291">
        <v>0</v>
      </c>
      <c r="BL55" s="291">
        <v>0</v>
      </c>
      <c r="BM55" s="291">
        <v>0</v>
      </c>
      <c r="BN55" s="291">
        <v>0</v>
      </c>
      <c r="BO55" s="291">
        <v>0</v>
      </c>
      <c r="BP55" s="291">
        <v>0</v>
      </c>
      <c r="BQ55" s="291">
        <v>0</v>
      </c>
      <c r="BR55" s="291">
        <v>0</v>
      </c>
      <c r="BS55" s="291">
        <v>0</v>
      </c>
      <c r="BT55" s="291">
        <v>0</v>
      </c>
      <c r="BU55" s="291">
        <v>0</v>
      </c>
      <c r="BV55" s="291">
        <v>0</v>
      </c>
      <c r="BW55" s="291">
        <v>0</v>
      </c>
      <c r="BX55" s="291">
        <v>0</v>
      </c>
      <c r="BY55" s="291">
        <v>0</v>
      </c>
      <c r="BZ55" s="291">
        <v>0</v>
      </c>
      <c r="CA55" s="291">
        <v>0</v>
      </c>
      <c r="CB55" s="291">
        <v>0</v>
      </c>
      <c r="CC55" s="291">
        <v>0</v>
      </c>
      <c r="CD55" s="291">
        <v>1</v>
      </c>
      <c r="CE55" s="291">
        <v>0</v>
      </c>
      <c r="CF55" s="291">
        <v>0</v>
      </c>
      <c r="CG55" s="291">
        <v>0</v>
      </c>
      <c r="CH55" s="291">
        <v>0</v>
      </c>
      <c r="CI55" s="291">
        <v>0</v>
      </c>
      <c r="CJ55" s="291">
        <v>0</v>
      </c>
      <c r="CK55" s="291">
        <v>0</v>
      </c>
      <c r="CL55" s="291">
        <v>0</v>
      </c>
      <c r="CM55" s="291">
        <v>0</v>
      </c>
      <c r="CN55" s="291">
        <v>0</v>
      </c>
      <c r="CO55" s="291">
        <v>0</v>
      </c>
      <c r="CP55" s="291">
        <v>0</v>
      </c>
      <c r="CQ55" s="291">
        <v>0</v>
      </c>
      <c r="CR55" s="291">
        <v>0</v>
      </c>
      <c r="CS55" s="291">
        <v>0</v>
      </c>
      <c r="CT55" s="291">
        <v>0</v>
      </c>
      <c r="CU55" s="291">
        <v>0</v>
      </c>
      <c r="CV55" s="291">
        <v>0</v>
      </c>
      <c r="CW55" s="291">
        <v>0</v>
      </c>
      <c r="CX55" s="291">
        <v>0</v>
      </c>
      <c r="CY55" s="291">
        <v>0</v>
      </c>
      <c r="CZ55" s="291">
        <v>0</v>
      </c>
      <c r="DA55" s="291">
        <v>0</v>
      </c>
      <c r="DB55" s="291">
        <v>0</v>
      </c>
      <c r="DC55" s="291">
        <v>0</v>
      </c>
      <c r="DD55" s="291">
        <v>0</v>
      </c>
      <c r="DE55" s="291">
        <v>0</v>
      </c>
      <c r="DF55" s="291">
        <v>0</v>
      </c>
      <c r="DG55" s="291">
        <v>0</v>
      </c>
      <c r="DH55" s="291">
        <v>0</v>
      </c>
      <c r="DI55" s="291">
        <v>0</v>
      </c>
      <c r="DJ55" s="291">
        <v>0</v>
      </c>
      <c r="DK55" s="291">
        <v>0</v>
      </c>
      <c r="DL55" s="291">
        <v>0</v>
      </c>
      <c r="DM55" s="291">
        <v>0</v>
      </c>
      <c r="DN55" s="291">
        <v>0</v>
      </c>
      <c r="DO55" s="291">
        <v>0</v>
      </c>
      <c r="DP55" s="291">
        <v>0</v>
      </c>
      <c r="DQ55" s="291">
        <v>0</v>
      </c>
      <c r="DR55" s="291">
        <v>0</v>
      </c>
      <c r="DS55" s="291">
        <v>0</v>
      </c>
      <c r="DT55" s="291">
        <v>0</v>
      </c>
      <c r="DU55" s="291">
        <v>0</v>
      </c>
      <c r="DV55" s="291">
        <v>0</v>
      </c>
      <c r="DW55" s="291">
        <v>0</v>
      </c>
      <c r="DX55" s="291">
        <v>0</v>
      </c>
      <c r="DY55" s="291">
        <v>0</v>
      </c>
      <c r="DZ55" s="291">
        <v>0</v>
      </c>
      <c r="EA55" s="291">
        <v>0</v>
      </c>
      <c r="EB55" s="291">
        <v>0</v>
      </c>
      <c r="EC55" s="291">
        <v>0</v>
      </c>
      <c r="ED55" s="291">
        <v>0</v>
      </c>
      <c r="EE55" s="291">
        <v>0</v>
      </c>
      <c r="EF55" s="291">
        <v>0</v>
      </c>
      <c r="EG55" s="291">
        <v>0</v>
      </c>
      <c r="EH55" s="291">
        <v>0</v>
      </c>
      <c r="EI55" s="291">
        <v>0</v>
      </c>
      <c r="EJ55" s="291">
        <v>0</v>
      </c>
      <c r="EK55" s="291">
        <v>0</v>
      </c>
      <c r="EL55" s="291">
        <v>0</v>
      </c>
      <c r="EM55" s="291">
        <v>0</v>
      </c>
      <c r="EN55" s="291">
        <v>0</v>
      </c>
      <c r="EO55" s="291">
        <v>0</v>
      </c>
      <c r="EP55" s="291">
        <v>0</v>
      </c>
      <c r="EQ55" s="291">
        <v>0</v>
      </c>
      <c r="ER55" s="291">
        <v>0</v>
      </c>
      <c r="ES55" s="291">
        <v>0</v>
      </c>
      <c r="ET55" s="291">
        <v>0</v>
      </c>
      <c r="EU55" s="291">
        <v>0</v>
      </c>
      <c r="EV55" s="291">
        <v>0</v>
      </c>
      <c r="EW55" s="291">
        <v>0</v>
      </c>
      <c r="EX55" s="291">
        <v>0</v>
      </c>
    </row>
    <row r="56" spans="1:154">
      <c r="A56" s="290" t="s">
        <v>497</v>
      </c>
      <c r="B56" s="291">
        <v>0</v>
      </c>
      <c r="C56" s="291">
        <v>0</v>
      </c>
      <c r="D56" s="291">
        <v>0</v>
      </c>
      <c r="E56" s="291">
        <v>0</v>
      </c>
      <c r="F56" s="291">
        <v>0</v>
      </c>
      <c r="G56" s="291">
        <v>0</v>
      </c>
      <c r="H56" s="291">
        <v>0</v>
      </c>
      <c r="I56" s="291">
        <v>0</v>
      </c>
      <c r="J56" s="291">
        <v>0</v>
      </c>
      <c r="K56" s="291">
        <v>0</v>
      </c>
      <c r="L56" s="291">
        <v>0</v>
      </c>
      <c r="M56" s="291">
        <v>0</v>
      </c>
      <c r="N56" s="291">
        <v>0</v>
      </c>
      <c r="O56" s="291">
        <v>0</v>
      </c>
      <c r="P56" s="291">
        <v>0</v>
      </c>
      <c r="Q56" s="291">
        <v>0</v>
      </c>
      <c r="R56" s="291">
        <v>0</v>
      </c>
      <c r="S56" s="291">
        <v>0</v>
      </c>
      <c r="T56" s="291">
        <v>0</v>
      </c>
      <c r="U56" s="291">
        <v>0</v>
      </c>
      <c r="V56" s="291">
        <v>0</v>
      </c>
      <c r="W56" s="291">
        <v>0</v>
      </c>
      <c r="X56" s="291">
        <v>0</v>
      </c>
      <c r="Y56" s="291">
        <v>0</v>
      </c>
      <c r="Z56" s="291">
        <v>0</v>
      </c>
      <c r="AA56" s="291">
        <v>0</v>
      </c>
      <c r="AB56" s="291">
        <v>0</v>
      </c>
      <c r="AC56" s="291">
        <v>0</v>
      </c>
      <c r="AD56" s="291">
        <v>0</v>
      </c>
      <c r="AE56" s="291">
        <v>0</v>
      </c>
      <c r="AF56" s="291">
        <v>0</v>
      </c>
      <c r="AG56" s="291">
        <v>0</v>
      </c>
      <c r="AH56" s="291">
        <v>0</v>
      </c>
      <c r="AI56" s="291">
        <v>0</v>
      </c>
      <c r="AJ56" s="291">
        <v>0</v>
      </c>
      <c r="AK56" s="291">
        <v>0</v>
      </c>
      <c r="AL56" s="291">
        <v>0</v>
      </c>
      <c r="AM56" s="291">
        <v>0</v>
      </c>
      <c r="AN56" s="291">
        <v>0</v>
      </c>
      <c r="AO56" s="291">
        <v>0</v>
      </c>
      <c r="AP56" s="291">
        <v>0</v>
      </c>
      <c r="AQ56" s="291">
        <v>0</v>
      </c>
      <c r="AR56" s="291">
        <v>0</v>
      </c>
      <c r="AS56" s="291">
        <v>0</v>
      </c>
      <c r="AT56" s="291">
        <v>0</v>
      </c>
      <c r="AU56" s="291">
        <v>0</v>
      </c>
      <c r="AV56" s="291">
        <v>0</v>
      </c>
      <c r="AW56" s="291">
        <v>0</v>
      </c>
      <c r="AX56" s="291">
        <v>0</v>
      </c>
      <c r="AY56" s="291">
        <v>0</v>
      </c>
      <c r="AZ56" s="291">
        <v>0</v>
      </c>
      <c r="BA56" s="291">
        <v>0</v>
      </c>
      <c r="BB56" s="291">
        <v>0</v>
      </c>
      <c r="BC56" s="291">
        <v>0</v>
      </c>
      <c r="BD56" s="291">
        <v>0</v>
      </c>
      <c r="BE56" s="291">
        <v>0</v>
      </c>
      <c r="BF56" s="291">
        <v>0</v>
      </c>
      <c r="BG56" s="291">
        <v>0</v>
      </c>
      <c r="BH56" s="291">
        <v>0</v>
      </c>
      <c r="BI56" s="291">
        <v>0</v>
      </c>
      <c r="BJ56" s="291">
        <v>0</v>
      </c>
      <c r="BK56" s="291">
        <v>0</v>
      </c>
      <c r="BL56" s="291">
        <v>0</v>
      </c>
      <c r="BM56" s="291">
        <v>0</v>
      </c>
      <c r="BN56" s="291">
        <v>0</v>
      </c>
      <c r="BO56" s="291">
        <v>0</v>
      </c>
      <c r="BP56" s="291">
        <v>0</v>
      </c>
      <c r="BQ56" s="291">
        <v>0</v>
      </c>
      <c r="BR56" s="291">
        <v>0</v>
      </c>
      <c r="BS56" s="291">
        <v>0</v>
      </c>
      <c r="BT56" s="291">
        <v>0</v>
      </c>
      <c r="BU56" s="291">
        <v>0</v>
      </c>
      <c r="BV56" s="291">
        <v>0</v>
      </c>
      <c r="BW56" s="291">
        <v>0</v>
      </c>
      <c r="BX56" s="291">
        <v>0</v>
      </c>
      <c r="BY56" s="291">
        <v>0</v>
      </c>
      <c r="BZ56" s="291">
        <v>0</v>
      </c>
      <c r="CA56" s="291">
        <v>0</v>
      </c>
      <c r="CB56" s="291">
        <v>1</v>
      </c>
      <c r="CC56" s="291">
        <v>1</v>
      </c>
      <c r="CD56" s="291">
        <v>0</v>
      </c>
      <c r="CE56" s="291">
        <v>0</v>
      </c>
      <c r="CF56" s="291">
        <v>0</v>
      </c>
      <c r="CG56" s="291">
        <v>0</v>
      </c>
      <c r="CH56" s="291">
        <v>0</v>
      </c>
      <c r="CI56" s="291">
        <v>0</v>
      </c>
      <c r="CJ56" s="291">
        <v>0</v>
      </c>
      <c r="CK56" s="291">
        <v>0</v>
      </c>
      <c r="CL56" s="291">
        <v>0</v>
      </c>
      <c r="CM56" s="291">
        <v>0</v>
      </c>
      <c r="CN56" s="291">
        <v>0</v>
      </c>
      <c r="CO56" s="291">
        <v>0</v>
      </c>
      <c r="CP56" s="291">
        <v>0</v>
      </c>
      <c r="CQ56" s="291">
        <v>0</v>
      </c>
      <c r="CR56" s="291">
        <v>0</v>
      </c>
      <c r="CS56" s="291">
        <v>0</v>
      </c>
      <c r="CT56" s="291">
        <v>0</v>
      </c>
      <c r="CU56" s="291">
        <v>0</v>
      </c>
      <c r="CV56" s="291">
        <v>0</v>
      </c>
      <c r="CW56" s="291">
        <v>0</v>
      </c>
      <c r="CX56" s="291">
        <v>0</v>
      </c>
      <c r="CY56" s="291">
        <v>0</v>
      </c>
      <c r="CZ56" s="291">
        <v>0</v>
      </c>
      <c r="DA56" s="291">
        <v>0</v>
      </c>
      <c r="DB56" s="291">
        <v>0</v>
      </c>
      <c r="DC56" s="291">
        <v>0</v>
      </c>
      <c r="DD56" s="291">
        <v>0</v>
      </c>
      <c r="DE56" s="291">
        <v>0</v>
      </c>
      <c r="DF56" s="291">
        <v>0</v>
      </c>
      <c r="DG56" s="291">
        <v>0</v>
      </c>
      <c r="DH56" s="291">
        <v>0</v>
      </c>
      <c r="DI56" s="291">
        <v>0</v>
      </c>
      <c r="DJ56" s="291">
        <v>0</v>
      </c>
      <c r="DK56" s="291">
        <v>0</v>
      </c>
      <c r="DL56" s="291">
        <v>0</v>
      </c>
      <c r="DM56" s="291">
        <v>0</v>
      </c>
      <c r="DN56" s="291">
        <v>0</v>
      </c>
      <c r="DO56" s="291">
        <v>0</v>
      </c>
      <c r="DP56" s="291">
        <v>0</v>
      </c>
      <c r="DQ56" s="291">
        <v>0</v>
      </c>
      <c r="DR56" s="291">
        <v>0</v>
      </c>
      <c r="DS56" s="291">
        <v>0</v>
      </c>
      <c r="DT56" s="291">
        <v>0</v>
      </c>
      <c r="DU56" s="291">
        <v>0</v>
      </c>
      <c r="DV56" s="291">
        <v>0</v>
      </c>
      <c r="DW56" s="291">
        <v>0</v>
      </c>
      <c r="DX56" s="291">
        <v>0</v>
      </c>
      <c r="DY56" s="291">
        <v>0</v>
      </c>
      <c r="DZ56" s="291">
        <v>0</v>
      </c>
      <c r="EA56" s="291">
        <v>0</v>
      </c>
      <c r="EB56" s="291">
        <v>0</v>
      </c>
      <c r="EC56" s="291">
        <v>0</v>
      </c>
      <c r="ED56" s="291">
        <v>0</v>
      </c>
      <c r="EE56" s="291">
        <v>0</v>
      </c>
      <c r="EF56" s="291">
        <v>0</v>
      </c>
      <c r="EG56" s="291">
        <v>0</v>
      </c>
      <c r="EH56" s="291">
        <v>0</v>
      </c>
      <c r="EI56" s="291">
        <v>0</v>
      </c>
      <c r="EJ56" s="291">
        <v>0</v>
      </c>
      <c r="EK56" s="291">
        <v>0</v>
      </c>
      <c r="EL56" s="291">
        <v>0</v>
      </c>
      <c r="EM56" s="291">
        <v>0</v>
      </c>
      <c r="EN56" s="291">
        <v>0</v>
      </c>
      <c r="EO56" s="291">
        <v>0</v>
      </c>
      <c r="EP56" s="291">
        <v>0</v>
      </c>
      <c r="EQ56" s="291">
        <v>0</v>
      </c>
      <c r="ER56" s="291">
        <v>0</v>
      </c>
      <c r="ES56" s="291">
        <v>0</v>
      </c>
      <c r="ET56" s="291">
        <v>0</v>
      </c>
      <c r="EU56" s="291">
        <v>0</v>
      </c>
      <c r="EV56" s="291">
        <v>0</v>
      </c>
      <c r="EW56" s="291">
        <v>0</v>
      </c>
      <c r="EX56" s="291">
        <v>0</v>
      </c>
    </row>
    <row r="57" spans="1:154">
      <c r="A57" s="290" t="s">
        <v>280</v>
      </c>
      <c r="B57" s="291">
        <v>0</v>
      </c>
      <c r="C57" s="291">
        <v>0</v>
      </c>
      <c r="D57" s="291">
        <v>0</v>
      </c>
      <c r="E57" s="291">
        <v>0</v>
      </c>
      <c r="F57" s="291">
        <v>0</v>
      </c>
      <c r="G57" s="291">
        <v>0</v>
      </c>
      <c r="H57" s="291">
        <v>0</v>
      </c>
      <c r="I57" s="291">
        <v>0</v>
      </c>
      <c r="J57" s="291">
        <v>0</v>
      </c>
      <c r="K57" s="291">
        <v>0</v>
      </c>
      <c r="L57" s="291">
        <v>0</v>
      </c>
      <c r="M57" s="291">
        <v>0</v>
      </c>
      <c r="N57" s="291">
        <v>0</v>
      </c>
      <c r="O57" s="291">
        <v>0</v>
      </c>
      <c r="P57" s="291">
        <v>0</v>
      </c>
      <c r="Q57" s="291">
        <v>0</v>
      </c>
      <c r="R57" s="291">
        <v>0</v>
      </c>
      <c r="S57" s="291">
        <v>0</v>
      </c>
      <c r="T57" s="291">
        <v>0</v>
      </c>
      <c r="U57" s="291">
        <v>0</v>
      </c>
      <c r="V57" s="291">
        <v>0</v>
      </c>
      <c r="W57" s="291">
        <v>0</v>
      </c>
      <c r="X57" s="291">
        <v>0</v>
      </c>
      <c r="Y57" s="291">
        <v>0</v>
      </c>
      <c r="Z57" s="291">
        <v>0</v>
      </c>
      <c r="AA57" s="291">
        <v>0</v>
      </c>
      <c r="AB57" s="291">
        <v>0</v>
      </c>
      <c r="AC57" s="291">
        <v>0</v>
      </c>
      <c r="AD57" s="291">
        <v>0</v>
      </c>
      <c r="AE57" s="291">
        <v>0</v>
      </c>
      <c r="AF57" s="291">
        <v>0</v>
      </c>
      <c r="AG57" s="291">
        <v>0</v>
      </c>
      <c r="AH57" s="291">
        <v>0</v>
      </c>
      <c r="AI57" s="291">
        <v>0</v>
      </c>
      <c r="AJ57" s="291">
        <v>0</v>
      </c>
      <c r="AK57" s="291">
        <v>0</v>
      </c>
      <c r="AL57" s="291">
        <v>0</v>
      </c>
      <c r="AM57" s="291">
        <v>0</v>
      </c>
      <c r="AN57" s="291">
        <v>0</v>
      </c>
      <c r="AO57" s="291">
        <v>0</v>
      </c>
      <c r="AP57" s="291">
        <v>0</v>
      </c>
      <c r="AQ57" s="291">
        <v>0</v>
      </c>
      <c r="AR57" s="291">
        <v>0</v>
      </c>
      <c r="AS57" s="291">
        <v>0</v>
      </c>
      <c r="AT57" s="291">
        <v>0</v>
      </c>
      <c r="AU57" s="291">
        <v>0</v>
      </c>
      <c r="AV57" s="291">
        <v>0</v>
      </c>
      <c r="AW57" s="291">
        <v>0</v>
      </c>
      <c r="AX57" s="291">
        <v>0</v>
      </c>
      <c r="AY57" s="291">
        <v>0</v>
      </c>
      <c r="AZ57" s="291">
        <v>0</v>
      </c>
      <c r="BA57" s="291">
        <v>0</v>
      </c>
      <c r="BB57" s="291">
        <v>0</v>
      </c>
      <c r="BC57" s="291">
        <v>0</v>
      </c>
      <c r="BD57" s="291">
        <v>0</v>
      </c>
      <c r="BE57" s="291">
        <v>0</v>
      </c>
      <c r="BF57" s="291">
        <v>0</v>
      </c>
      <c r="BG57" s="291">
        <v>0</v>
      </c>
      <c r="BH57" s="291">
        <v>0</v>
      </c>
      <c r="BI57" s="291">
        <v>0</v>
      </c>
      <c r="BJ57" s="291">
        <v>0</v>
      </c>
      <c r="BK57" s="291">
        <v>0</v>
      </c>
      <c r="BL57" s="291">
        <v>0</v>
      </c>
      <c r="BM57" s="291">
        <v>0</v>
      </c>
      <c r="BN57" s="291">
        <v>0</v>
      </c>
      <c r="BO57" s="291">
        <v>0</v>
      </c>
      <c r="BP57" s="291">
        <v>0</v>
      </c>
      <c r="BQ57" s="291">
        <v>0</v>
      </c>
      <c r="BR57" s="291">
        <v>0</v>
      </c>
      <c r="BS57" s="291">
        <v>0</v>
      </c>
      <c r="BT57" s="291">
        <v>0</v>
      </c>
      <c r="BU57" s="291">
        <v>0</v>
      </c>
      <c r="BV57" s="291">
        <v>0</v>
      </c>
      <c r="BW57" s="291">
        <v>0</v>
      </c>
      <c r="BX57" s="291">
        <v>0</v>
      </c>
      <c r="BY57" s="291">
        <v>0</v>
      </c>
      <c r="BZ57" s="291">
        <v>0</v>
      </c>
      <c r="CA57" s="291">
        <v>0</v>
      </c>
      <c r="CB57" s="291">
        <v>0</v>
      </c>
      <c r="CC57" s="291">
        <v>0</v>
      </c>
      <c r="CD57" s="291">
        <v>0</v>
      </c>
      <c r="CE57" s="291">
        <v>1</v>
      </c>
      <c r="CF57" s="291">
        <v>0</v>
      </c>
      <c r="CG57" s="291">
        <v>0</v>
      </c>
      <c r="CH57" s="291">
        <v>0</v>
      </c>
      <c r="CI57" s="291">
        <v>0</v>
      </c>
      <c r="CJ57" s="291">
        <v>0</v>
      </c>
      <c r="CK57" s="291">
        <v>0</v>
      </c>
      <c r="CL57" s="291">
        <v>0</v>
      </c>
      <c r="CM57" s="291">
        <v>0</v>
      </c>
      <c r="CN57" s="291">
        <v>0</v>
      </c>
      <c r="CO57" s="291">
        <v>0</v>
      </c>
      <c r="CP57" s="291">
        <v>0</v>
      </c>
      <c r="CQ57" s="291">
        <v>0</v>
      </c>
      <c r="CR57" s="291">
        <v>0</v>
      </c>
      <c r="CS57" s="291">
        <v>0</v>
      </c>
      <c r="CT57" s="291">
        <v>0</v>
      </c>
      <c r="CU57" s="291">
        <v>0</v>
      </c>
      <c r="CV57" s="291">
        <v>0</v>
      </c>
      <c r="CW57" s="291">
        <v>0</v>
      </c>
      <c r="CX57" s="291">
        <v>0</v>
      </c>
      <c r="CY57" s="291">
        <v>0</v>
      </c>
      <c r="CZ57" s="291">
        <v>0</v>
      </c>
      <c r="DA57" s="291">
        <v>0</v>
      </c>
      <c r="DB57" s="291">
        <v>0</v>
      </c>
      <c r="DC57" s="291">
        <v>0</v>
      </c>
      <c r="DD57" s="291">
        <v>0</v>
      </c>
      <c r="DE57" s="291">
        <v>0</v>
      </c>
      <c r="DF57" s="291">
        <v>0</v>
      </c>
      <c r="DG57" s="291">
        <v>0</v>
      </c>
      <c r="DH57" s="291">
        <v>0</v>
      </c>
      <c r="DI57" s="291">
        <v>0</v>
      </c>
      <c r="DJ57" s="291">
        <v>0</v>
      </c>
      <c r="DK57" s="291">
        <v>0</v>
      </c>
      <c r="DL57" s="291">
        <v>0</v>
      </c>
      <c r="DM57" s="291">
        <v>0</v>
      </c>
      <c r="DN57" s="291">
        <v>0</v>
      </c>
      <c r="DO57" s="291">
        <v>0</v>
      </c>
      <c r="DP57" s="291">
        <v>0</v>
      </c>
      <c r="DQ57" s="291">
        <v>0</v>
      </c>
      <c r="DR57" s="291">
        <v>0</v>
      </c>
      <c r="DS57" s="291">
        <v>0</v>
      </c>
      <c r="DT57" s="291">
        <v>0</v>
      </c>
      <c r="DU57" s="291">
        <v>0</v>
      </c>
      <c r="DV57" s="291">
        <v>0</v>
      </c>
      <c r="DW57" s="291">
        <v>0</v>
      </c>
      <c r="DX57" s="291">
        <v>0</v>
      </c>
      <c r="DY57" s="291">
        <v>0</v>
      </c>
      <c r="DZ57" s="291">
        <v>0</v>
      </c>
      <c r="EA57" s="291">
        <v>0</v>
      </c>
      <c r="EB57" s="291">
        <v>0</v>
      </c>
      <c r="EC57" s="291">
        <v>0</v>
      </c>
      <c r="ED57" s="291">
        <v>0</v>
      </c>
      <c r="EE57" s="291">
        <v>0</v>
      </c>
      <c r="EF57" s="291">
        <v>0</v>
      </c>
      <c r="EG57" s="291">
        <v>0</v>
      </c>
      <c r="EH57" s="291">
        <v>0</v>
      </c>
      <c r="EI57" s="291">
        <v>0</v>
      </c>
      <c r="EJ57" s="291">
        <v>0</v>
      </c>
      <c r="EK57" s="291">
        <v>0</v>
      </c>
      <c r="EL57" s="291">
        <v>0</v>
      </c>
      <c r="EM57" s="291">
        <v>0</v>
      </c>
      <c r="EN57" s="291">
        <v>0</v>
      </c>
      <c r="EO57" s="291">
        <v>0</v>
      </c>
      <c r="EP57" s="291">
        <v>0</v>
      </c>
      <c r="EQ57" s="291">
        <v>0</v>
      </c>
      <c r="ER57" s="291">
        <v>0</v>
      </c>
      <c r="ES57" s="291">
        <v>0</v>
      </c>
      <c r="ET57" s="291">
        <v>0</v>
      </c>
      <c r="EU57" s="291">
        <v>0</v>
      </c>
      <c r="EV57" s="291">
        <v>0</v>
      </c>
      <c r="EW57" s="291">
        <v>0</v>
      </c>
      <c r="EX57" s="291">
        <v>0</v>
      </c>
    </row>
    <row r="58" spans="1:154">
      <c r="A58" s="290" t="s">
        <v>281</v>
      </c>
      <c r="B58" s="291">
        <v>0</v>
      </c>
      <c r="C58" s="291">
        <v>0</v>
      </c>
      <c r="D58" s="291">
        <v>0</v>
      </c>
      <c r="E58" s="291">
        <v>0</v>
      </c>
      <c r="F58" s="291">
        <v>0</v>
      </c>
      <c r="G58" s="291">
        <v>0</v>
      </c>
      <c r="H58" s="291">
        <v>0</v>
      </c>
      <c r="I58" s="291">
        <v>0</v>
      </c>
      <c r="J58" s="291">
        <v>0</v>
      </c>
      <c r="K58" s="291">
        <v>0</v>
      </c>
      <c r="L58" s="291">
        <v>0</v>
      </c>
      <c r="M58" s="291">
        <v>0</v>
      </c>
      <c r="N58" s="291">
        <v>0</v>
      </c>
      <c r="O58" s="291">
        <v>0</v>
      </c>
      <c r="P58" s="291">
        <v>0</v>
      </c>
      <c r="Q58" s="291">
        <v>0</v>
      </c>
      <c r="R58" s="291">
        <v>0</v>
      </c>
      <c r="S58" s="291">
        <v>0</v>
      </c>
      <c r="T58" s="291">
        <v>0</v>
      </c>
      <c r="U58" s="291">
        <v>0</v>
      </c>
      <c r="V58" s="291">
        <v>0</v>
      </c>
      <c r="W58" s="291">
        <v>0</v>
      </c>
      <c r="X58" s="291">
        <v>0</v>
      </c>
      <c r="Y58" s="291">
        <v>0</v>
      </c>
      <c r="Z58" s="291">
        <v>0</v>
      </c>
      <c r="AA58" s="291">
        <v>0</v>
      </c>
      <c r="AB58" s="291">
        <v>0</v>
      </c>
      <c r="AC58" s="291">
        <v>0</v>
      </c>
      <c r="AD58" s="291">
        <v>0</v>
      </c>
      <c r="AE58" s="291">
        <v>0</v>
      </c>
      <c r="AF58" s="291">
        <v>0</v>
      </c>
      <c r="AG58" s="291">
        <v>0</v>
      </c>
      <c r="AH58" s="291">
        <v>0</v>
      </c>
      <c r="AI58" s="291">
        <v>0</v>
      </c>
      <c r="AJ58" s="291">
        <v>0</v>
      </c>
      <c r="AK58" s="291">
        <v>0</v>
      </c>
      <c r="AL58" s="291">
        <v>0</v>
      </c>
      <c r="AM58" s="291">
        <v>0</v>
      </c>
      <c r="AN58" s="291">
        <v>0</v>
      </c>
      <c r="AO58" s="291">
        <v>0</v>
      </c>
      <c r="AP58" s="291">
        <v>0</v>
      </c>
      <c r="AQ58" s="291">
        <v>0</v>
      </c>
      <c r="AR58" s="291">
        <v>0</v>
      </c>
      <c r="AS58" s="291">
        <v>0</v>
      </c>
      <c r="AT58" s="291">
        <v>0</v>
      </c>
      <c r="AU58" s="291">
        <v>0</v>
      </c>
      <c r="AV58" s="291">
        <v>0</v>
      </c>
      <c r="AW58" s="291">
        <v>0</v>
      </c>
      <c r="AX58" s="291">
        <v>0</v>
      </c>
      <c r="AY58" s="291">
        <v>0</v>
      </c>
      <c r="AZ58" s="291">
        <v>0</v>
      </c>
      <c r="BA58" s="291">
        <v>0</v>
      </c>
      <c r="BB58" s="291">
        <v>0</v>
      </c>
      <c r="BC58" s="291">
        <v>0</v>
      </c>
      <c r="BD58" s="291">
        <v>0</v>
      </c>
      <c r="BE58" s="291">
        <v>0</v>
      </c>
      <c r="BF58" s="291">
        <v>0</v>
      </c>
      <c r="BG58" s="291">
        <v>0</v>
      </c>
      <c r="BH58" s="291">
        <v>0</v>
      </c>
      <c r="BI58" s="291">
        <v>0</v>
      </c>
      <c r="BJ58" s="291">
        <v>0</v>
      </c>
      <c r="BK58" s="291">
        <v>0</v>
      </c>
      <c r="BL58" s="291">
        <v>0</v>
      </c>
      <c r="BM58" s="291">
        <v>0</v>
      </c>
      <c r="BN58" s="291">
        <v>0</v>
      </c>
      <c r="BO58" s="291">
        <v>0</v>
      </c>
      <c r="BP58" s="291">
        <v>0</v>
      </c>
      <c r="BQ58" s="291">
        <v>0</v>
      </c>
      <c r="BR58" s="291">
        <v>0</v>
      </c>
      <c r="BS58" s="291">
        <v>0</v>
      </c>
      <c r="BT58" s="291">
        <v>0</v>
      </c>
      <c r="BU58" s="291">
        <v>0</v>
      </c>
      <c r="BV58" s="291">
        <v>0</v>
      </c>
      <c r="BW58" s="291">
        <v>0</v>
      </c>
      <c r="BX58" s="291">
        <v>0</v>
      </c>
      <c r="BY58" s="291">
        <v>0</v>
      </c>
      <c r="BZ58" s="291">
        <v>0</v>
      </c>
      <c r="CA58" s="291">
        <v>0</v>
      </c>
      <c r="CB58" s="291">
        <v>0</v>
      </c>
      <c r="CC58" s="291">
        <v>0</v>
      </c>
      <c r="CD58" s="291">
        <v>0</v>
      </c>
      <c r="CE58" s="291">
        <v>0</v>
      </c>
      <c r="CF58" s="291">
        <v>1</v>
      </c>
      <c r="CG58" s="291">
        <v>0</v>
      </c>
      <c r="CH58" s="291">
        <v>0</v>
      </c>
      <c r="CI58" s="291">
        <v>0</v>
      </c>
      <c r="CJ58" s="291">
        <v>0</v>
      </c>
      <c r="CK58" s="291">
        <v>0</v>
      </c>
      <c r="CL58" s="291">
        <v>0</v>
      </c>
      <c r="CM58" s="291">
        <v>0</v>
      </c>
      <c r="CN58" s="291">
        <v>0</v>
      </c>
      <c r="CO58" s="291">
        <v>0</v>
      </c>
      <c r="CP58" s="291">
        <v>0</v>
      </c>
      <c r="CQ58" s="291">
        <v>0</v>
      </c>
      <c r="CR58" s="291">
        <v>0</v>
      </c>
      <c r="CS58" s="291">
        <v>0</v>
      </c>
      <c r="CT58" s="291">
        <v>0</v>
      </c>
      <c r="CU58" s="291">
        <v>0</v>
      </c>
      <c r="CV58" s="291">
        <v>0</v>
      </c>
      <c r="CW58" s="291">
        <v>0</v>
      </c>
      <c r="CX58" s="291">
        <v>0</v>
      </c>
      <c r="CY58" s="291">
        <v>0</v>
      </c>
      <c r="CZ58" s="291">
        <v>0</v>
      </c>
      <c r="DA58" s="291">
        <v>0</v>
      </c>
      <c r="DB58" s="291">
        <v>0</v>
      </c>
      <c r="DC58" s="291">
        <v>0</v>
      </c>
      <c r="DD58" s="291">
        <v>0</v>
      </c>
      <c r="DE58" s="291">
        <v>0</v>
      </c>
      <c r="DF58" s="291">
        <v>0</v>
      </c>
      <c r="DG58" s="291">
        <v>0</v>
      </c>
      <c r="DH58" s="291">
        <v>0</v>
      </c>
      <c r="DI58" s="291">
        <v>0</v>
      </c>
      <c r="DJ58" s="291">
        <v>0</v>
      </c>
      <c r="DK58" s="291">
        <v>0</v>
      </c>
      <c r="DL58" s="291">
        <v>0</v>
      </c>
      <c r="DM58" s="291">
        <v>0</v>
      </c>
      <c r="DN58" s="291">
        <v>0</v>
      </c>
      <c r="DO58" s="291">
        <v>0</v>
      </c>
      <c r="DP58" s="291">
        <v>0</v>
      </c>
      <c r="DQ58" s="291">
        <v>0</v>
      </c>
      <c r="DR58" s="291">
        <v>0</v>
      </c>
      <c r="DS58" s="291">
        <v>0</v>
      </c>
      <c r="DT58" s="291">
        <v>0</v>
      </c>
      <c r="DU58" s="291">
        <v>0</v>
      </c>
      <c r="DV58" s="291">
        <v>0</v>
      </c>
      <c r="DW58" s="291">
        <v>0</v>
      </c>
      <c r="DX58" s="291">
        <v>0</v>
      </c>
      <c r="DY58" s="291">
        <v>0</v>
      </c>
      <c r="DZ58" s="291">
        <v>0</v>
      </c>
      <c r="EA58" s="291">
        <v>0</v>
      </c>
      <c r="EB58" s="291">
        <v>0</v>
      </c>
      <c r="EC58" s="291">
        <v>0</v>
      </c>
      <c r="ED58" s="291">
        <v>0</v>
      </c>
      <c r="EE58" s="291">
        <v>0</v>
      </c>
      <c r="EF58" s="291">
        <v>0</v>
      </c>
      <c r="EG58" s="291">
        <v>0</v>
      </c>
      <c r="EH58" s="291">
        <v>0</v>
      </c>
      <c r="EI58" s="291">
        <v>0</v>
      </c>
      <c r="EJ58" s="291">
        <v>0</v>
      </c>
      <c r="EK58" s="291">
        <v>0</v>
      </c>
      <c r="EL58" s="291">
        <v>0</v>
      </c>
      <c r="EM58" s="291">
        <v>0</v>
      </c>
      <c r="EN58" s="291">
        <v>0</v>
      </c>
      <c r="EO58" s="291">
        <v>0</v>
      </c>
      <c r="EP58" s="291">
        <v>0</v>
      </c>
      <c r="EQ58" s="291">
        <v>0</v>
      </c>
      <c r="ER58" s="291">
        <v>0</v>
      </c>
      <c r="ES58" s="291">
        <v>0</v>
      </c>
      <c r="ET58" s="291">
        <v>0</v>
      </c>
      <c r="EU58" s="291">
        <v>0</v>
      </c>
      <c r="EV58" s="291">
        <v>0</v>
      </c>
      <c r="EW58" s="291">
        <v>0</v>
      </c>
      <c r="EX58" s="291">
        <v>0</v>
      </c>
    </row>
    <row r="59" spans="1:154">
      <c r="A59" s="290" t="s">
        <v>282</v>
      </c>
      <c r="B59" s="291">
        <v>0</v>
      </c>
      <c r="C59" s="291">
        <v>0</v>
      </c>
      <c r="D59" s="291">
        <v>0</v>
      </c>
      <c r="E59" s="291">
        <v>0</v>
      </c>
      <c r="F59" s="291">
        <v>0</v>
      </c>
      <c r="G59" s="291">
        <v>0</v>
      </c>
      <c r="H59" s="291">
        <v>0</v>
      </c>
      <c r="I59" s="291">
        <v>0</v>
      </c>
      <c r="J59" s="291">
        <v>0</v>
      </c>
      <c r="K59" s="291">
        <v>0</v>
      </c>
      <c r="L59" s="291">
        <v>0</v>
      </c>
      <c r="M59" s="291">
        <v>0</v>
      </c>
      <c r="N59" s="291">
        <v>0</v>
      </c>
      <c r="O59" s="291">
        <v>0</v>
      </c>
      <c r="P59" s="291">
        <v>0</v>
      </c>
      <c r="Q59" s="291">
        <v>0</v>
      </c>
      <c r="R59" s="291">
        <v>0</v>
      </c>
      <c r="S59" s="291">
        <v>0</v>
      </c>
      <c r="T59" s="291">
        <v>0</v>
      </c>
      <c r="U59" s="291">
        <v>0</v>
      </c>
      <c r="V59" s="291">
        <v>0</v>
      </c>
      <c r="W59" s="291">
        <v>0</v>
      </c>
      <c r="X59" s="291">
        <v>0</v>
      </c>
      <c r="Y59" s="291">
        <v>0</v>
      </c>
      <c r="Z59" s="291">
        <v>0</v>
      </c>
      <c r="AA59" s="291">
        <v>0</v>
      </c>
      <c r="AB59" s="291">
        <v>0</v>
      </c>
      <c r="AC59" s="291">
        <v>0</v>
      </c>
      <c r="AD59" s="291">
        <v>0</v>
      </c>
      <c r="AE59" s="291">
        <v>0</v>
      </c>
      <c r="AF59" s="291">
        <v>0</v>
      </c>
      <c r="AG59" s="291">
        <v>0</v>
      </c>
      <c r="AH59" s="291">
        <v>0</v>
      </c>
      <c r="AI59" s="291">
        <v>0</v>
      </c>
      <c r="AJ59" s="291">
        <v>0</v>
      </c>
      <c r="AK59" s="291">
        <v>0</v>
      </c>
      <c r="AL59" s="291">
        <v>0</v>
      </c>
      <c r="AM59" s="291">
        <v>0</v>
      </c>
      <c r="AN59" s="291">
        <v>0</v>
      </c>
      <c r="AO59" s="291">
        <v>0</v>
      </c>
      <c r="AP59" s="291">
        <v>0</v>
      </c>
      <c r="AQ59" s="291">
        <v>0</v>
      </c>
      <c r="AR59" s="291">
        <v>0</v>
      </c>
      <c r="AS59" s="291">
        <v>0</v>
      </c>
      <c r="AT59" s="291">
        <v>0</v>
      </c>
      <c r="AU59" s="291">
        <v>0</v>
      </c>
      <c r="AV59" s="291">
        <v>0</v>
      </c>
      <c r="AW59" s="291">
        <v>0</v>
      </c>
      <c r="AX59" s="291">
        <v>0</v>
      </c>
      <c r="AY59" s="291">
        <v>0</v>
      </c>
      <c r="AZ59" s="291">
        <v>0</v>
      </c>
      <c r="BA59" s="291">
        <v>0</v>
      </c>
      <c r="BB59" s="291">
        <v>0</v>
      </c>
      <c r="BC59" s="291">
        <v>0</v>
      </c>
      <c r="BD59" s="291">
        <v>0</v>
      </c>
      <c r="BE59" s="291">
        <v>0</v>
      </c>
      <c r="BF59" s="291">
        <v>0</v>
      </c>
      <c r="BG59" s="291">
        <v>0</v>
      </c>
      <c r="BH59" s="291">
        <v>0</v>
      </c>
      <c r="BI59" s="291">
        <v>0</v>
      </c>
      <c r="BJ59" s="291">
        <v>0</v>
      </c>
      <c r="BK59" s="291">
        <v>0</v>
      </c>
      <c r="BL59" s="291">
        <v>0</v>
      </c>
      <c r="BM59" s="291">
        <v>0</v>
      </c>
      <c r="BN59" s="291">
        <v>0</v>
      </c>
      <c r="BO59" s="291">
        <v>0</v>
      </c>
      <c r="BP59" s="291">
        <v>0</v>
      </c>
      <c r="BQ59" s="291">
        <v>0</v>
      </c>
      <c r="BR59" s="291">
        <v>0</v>
      </c>
      <c r="BS59" s="291">
        <v>0</v>
      </c>
      <c r="BT59" s="291">
        <v>0</v>
      </c>
      <c r="BU59" s="291">
        <v>0</v>
      </c>
      <c r="BV59" s="291">
        <v>0</v>
      </c>
      <c r="BW59" s="291">
        <v>0</v>
      </c>
      <c r="BX59" s="291">
        <v>0</v>
      </c>
      <c r="BY59" s="291">
        <v>0</v>
      </c>
      <c r="BZ59" s="291">
        <v>0</v>
      </c>
      <c r="CA59" s="291">
        <v>0</v>
      </c>
      <c r="CB59" s="291">
        <v>0</v>
      </c>
      <c r="CC59" s="291">
        <v>0</v>
      </c>
      <c r="CD59" s="291">
        <v>0</v>
      </c>
      <c r="CE59" s="291">
        <v>0</v>
      </c>
      <c r="CF59" s="291">
        <v>0</v>
      </c>
      <c r="CG59" s="291">
        <v>1</v>
      </c>
      <c r="CH59" s="291">
        <v>0</v>
      </c>
      <c r="CI59" s="291">
        <v>0</v>
      </c>
      <c r="CJ59" s="291">
        <v>0</v>
      </c>
      <c r="CK59" s="291">
        <v>0</v>
      </c>
      <c r="CL59" s="291">
        <v>0</v>
      </c>
      <c r="CM59" s="291">
        <v>0</v>
      </c>
      <c r="CN59" s="291">
        <v>0</v>
      </c>
      <c r="CO59" s="291">
        <v>0</v>
      </c>
      <c r="CP59" s="291">
        <v>0</v>
      </c>
      <c r="CQ59" s="291">
        <v>0</v>
      </c>
      <c r="CR59" s="291">
        <v>0</v>
      </c>
      <c r="CS59" s="291">
        <v>0</v>
      </c>
      <c r="CT59" s="291">
        <v>0</v>
      </c>
      <c r="CU59" s="291">
        <v>0</v>
      </c>
      <c r="CV59" s="291">
        <v>0</v>
      </c>
      <c r="CW59" s="291">
        <v>0</v>
      </c>
      <c r="CX59" s="291">
        <v>0</v>
      </c>
      <c r="CY59" s="291">
        <v>0</v>
      </c>
      <c r="CZ59" s="291">
        <v>0</v>
      </c>
      <c r="DA59" s="291">
        <v>0</v>
      </c>
      <c r="DB59" s="291">
        <v>0</v>
      </c>
      <c r="DC59" s="291">
        <v>0</v>
      </c>
      <c r="DD59" s="291">
        <v>0</v>
      </c>
      <c r="DE59" s="291">
        <v>0</v>
      </c>
      <c r="DF59" s="291">
        <v>0</v>
      </c>
      <c r="DG59" s="291">
        <v>0</v>
      </c>
      <c r="DH59" s="291">
        <v>0</v>
      </c>
      <c r="DI59" s="291">
        <v>0</v>
      </c>
      <c r="DJ59" s="291">
        <v>0</v>
      </c>
      <c r="DK59" s="291">
        <v>0</v>
      </c>
      <c r="DL59" s="291">
        <v>0</v>
      </c>
      <c r="DM59" s="291">
        <v>0</v>
      </c>
      <c r="DN59" s="291">
        <v>0</v>
      </c>
      <c r="DO59" s="291">
        <v>0</v>
      </c>
      <c r="DP59" s="291">
        <v>0</v>
      </c>
      <c r="DQ59" s="291">
        <v>0</v>
      </c>
      <c r="DR59" s="291">
        <v>0</v>
      </c>
      <c r="DS59" s="291">
        <v>0</v>
      </c>
      <c r="DT59" s="291">
        <v>0</v>
      </c>
      <c r="DU59" s="291">
        <v>0</v>
      </c>
      <c r="DV59" s="291">
        <v>0</v>
      </c>
      <c r="DW59" s="291">
        <v>0</v>
      </c>
      <c r="DX59" s="291">
        <v>0</v>
      </c>
      <c r="DY59" s="291">
        <v>0</v>
      </c>
      <c r="DZ59" s="291">
        <v>0</v>
      </c>
      <c r="EA59" s="291">
        <v>0</v>
      </c>
      <c r="EB59" s="291">
        <v>0</v>
      </c>
      <c r="EC59" s="291">
        <v>0</v>
      </c>
      <c r="ED59" s="291">
        <v>0</v>
      </c>
      <c r="EE59" s="291">
        <v>0</v>
      </c>
      <c r="EF59" s="291">
        <v>0</v>
      </c>
      <c r="EG59" s="291">
        <v>0</v>
      </c>
      <c r="EH59" s="291">
        <v>0</v>
      </c>
      <c r="EI59" s="291">
        <v>0</v>
      </c>
      <c r="EJ59" s="291">
        <v>0</v>
      </c>
      <c r="EK59" s="291">
        <v>0</v>
      </c>
      <c r="EL59" s="291">
        <v>0</v>
      </c>
      <c r="EM59" s="291">
        <v>0</v>
      </c>
      <c r="EN59" s="291">
        <v>0</v>
      </c>
      <c r="EO59" s="291">
        <v>0</v>
      </c>
      <c r="EP59" s="291">
        <v>0</v>
      </c>
      <c r="EQ59" s="291">
        <v>0</v>
      </c>
      <c r="ER59" s="291">
        <v>0</v>
      </c>
      <c r="ES59" s="291">
        <v>0</v>
      </c>
      <c r="ET59" s="291">
        <v>0</v>
      </c>
      <c r="EU59" s="291">
        <v>0</v>
      </c>
      <c r="EV59" s="291">
        <v>0</v>
      </c>
      <c r="EW59" s="291">
        <v>0</v>
      </c>
      <c r="EX59" s="291">
        <v>0</v>
      </c>
    </row>
    <row r="60" spans="1:154">
      <c r="A60" s="290" t="s">
        <v>286</v>
      </c>
      <c r="B60" s="291">
        <v>0</v>
      </c>
      <c r="C60" s="291">
        <v>0</v>
      </c>
      <c r="D60" s="291">
        <v>0</v>
      </c>
      <c r="E60" s="291">
        <v>0</v>
      </c>
      <c r="F60" s="291">
        <v>0</v>
      </c>
      <c r="G60" s="291">
        <v>0</v>
      </c>
      <c r="H60" s="291">
        <v>0</v>
      </c>
      <c r="I60" s="291">
        <v>0</v>
      </c>
      <c r="J60" s="291">
        <v>0</v>
      </c>
      <c r="K60" s="291">
        <v>0</v>
      </c>
      <c r="L60" s="291">
        <v>0</v>
      </c>
      <c r="M60" s="291">
        <v>0</v>
      </c>
      <c r="N60" s="291">
        <v>0</v>
      </c>
      <c r="O60" s="291">
        <v>0</v>
      </c>
      <c r="P60" s="291">
        <v>0</v>
      </c>
      <c r="Q60" s="291">
        <v>0</v>
      </c>
      <c r="R60" s="291">
        <v>0</v>
      </c>
      <c r="S60" s="291">
        <v>0</v>
      </c>
      <c r="T60" s="291">
        <v>0</v>
      </c>
      <c r="U60" s="291">
        <v>0</v>
      </c>
      <c r="V60" s="291">
        <v>0</v>
      </c>
      <c r="W60" s="291">
        <v>0</v>
      </c>
      <c r="X60" s="291">
        <v>0</v>
      </c>
      <c r="Y60" s="291">
        <v>0</v>
      </c>
      <c r="Z60" s="291">
        <v>0</v>
      </c>
      <c r="AA60" s="291">
        <v>0</v>
      </c>
      <c r="AB60" s="291">
        <v>0</v>
      </c>
      <c r="AC60" s="291">
        <v>0</v>
      </c>
      <c r="AD60" s="291">
        <v>0</v>
      </c>
      <c r="AE60" s="291">
        <v>0</v>
      </c>
      <c r="AF60" s="291">
        <v>0</v>
      </c>
      <c r="AG60" s="291">
        <v>0</v>
      </c>
      <c r="AH60" s="291">
        <v>0</v>
      </c>
      <c r="AI60" s="291">
        <v>0</v>
      </c>
      <c r="AJ60" s="291">
        <v>0</v>
      </c>
      <c r="AK60" s="291">
        <v>0</v>
      </c>
      <c r="AL60" s="291">
        <v>0</v>
      </c>
      <c r="AM60" s="291">
        <v>0</v>
      </c>
      <c r="AN60" s="291">
        <v>0</v>
      </c>
      <c r="AO60" s="291">
        <v>0</v>
      </c>
      <c r="AP60" s="291">
        <v>0</v>
      </c>
      <c r="AQ60" s="291">
        <v>0</v>
      </c>
      <c r="AR60" s="291">
        <v>0</v>
      </c>
      <c r="AS60" s="291">
        <v>0</v>
      </c>
      <c r="AT60" s="291">
        <v>0</v>
      </c>
      <c r="AU60" s="291">
        <v>0</v>
      </c>
      <c r="AV60" s="291">
        <v>0</v>
      </c>
      <c r="AW60" s="291">
        <v>0</v>
      </c>
      <c r="AX60" s="291">
        <v>0</v>
      </c>
      <c r="AY60" s="291">
        <v>0</v>
      </c>
      <c r="AZ60" s="291">
        <v>0</v>
      </c>
      <c r="BA60" s="291">
        <v>0</v>
      </c>
      <c r="BB60" s="291">
        <v>0</v>
      </c>
      <c r="BC60" s="291">
        <v>0</v>
      </c>
      <c r="BD60" s="291">
        <v>0</v>
      </c>
      <c r="BE60" s="291">
        <v>0</v>
      </c>
      <c r="BF60" s="291">
        <v>0</v>
      </c>
      <c r="BG60" s="291">
        <v>0</v>
      </c>
      <c r="BH60" s="291">
        <v>0</v>
      </c>
      <c r="BI60" s="291">
        <v>0</v>
      </c>
      <c r="BJ60" s="291">
        <v>0</v>
      </c>
      <c r="BK60" s="291">
        <v>0</v>
      </c>
      <c r="BL60" s="291">
        <v>0</v>
      </c>
      <c r="BM60" s="291">
        <v>0</v>
      </c>
      <c r="BN60" s="291">
        <v>0</v>
      </c>
      <c r="BO60" s="291">
        <v>0</v>
      </c>
      <c r="BP60" s="291">
        <v>0</v>
      </c>
      <c r="BQ60" s="291">
        <v>0</v>
      </c>
      <c r="BR60" s="291">
        <v>0</v>
      </c>
      <c r="BS60" s="291">
        <v>0</v>
      </c>
      <c r="BT60" s="291">
        <v>0</v>
      </c>
      <c r="BU60" s="291">
        <v>0</v>
      </c>
      <c r="BV60" s="291">
        <v>0</v>
      </c>
      <c r="BW60" s="291">
        <v>0</v>
      </c>
      <c r="BX60" s="291">
        <v>0</v>
      </c>
      <c r="BY60" s="291">
        <v>0</v>
      </c>
      <c r="BZ60" s="291">
        <v>0</v>
      </c>
      <c r="CA60" s="291">
        <v>0</v>
      </c>
      <c r="CB60" s="291">
        <v>0</v>
      </c>
      <c r="CC60" s="291">
        <v>0</v>
      </c>
      <c r="CD60" s="291">
        <v>0</v>
      </c>
      <c r="CE60" s="291">
        <v>0</v>
      </c>
      <c r="CF60" s="291">
        <v>0</v>
      </c>
      <c r="CG60" s="291">
        <v>0</v>
      </c>
      <c r="CH60" s="291">
        <v>0</v>
      </c>
      <c r="CI60" s="291">
        <v>0</v>
      </c>
      <c r="CJ60" s="291">
        <v>0</v>
      </c>
      <c r="CK60" s="291">
        <v>1</v>
      </c>
      <c r="CL60" s="291">
        <v>0</v>
      </c>
      <c r="CM60" s="291">
        <v>0</v>
      </c>
      <c r="CN60" s="291">
        <v>0</v>
      </c>
      <c r="CO60" s="291">
        <v>0</v>
      </c>
      <c r="CP60" s="291">
        <v>0</v>
      </c>
      <c r="CQ60" s="291">
        <v>0</v>
      </c>
      <c r="CR60" s="291">
        <v>0</v>
      </c>
      <c r="CS60" s="291">
        <v>0</v>
      </c>
      <c r="CT60" s="291">
        <v>0</v>
      </c>
      <c r="CU60" s="291">
        <v>0</v>
      </c>
      <c r="CV60" s="291">
        <v>0</v>
      </c>
      <c r="CW60" s="291">
        <v>0</v>
      </c>
      <c r="CX60" s="291">
        <v>0</v>
      </c>
      <c r="CY60" s="291">
        <v>0</v>
      </c>
      <c r="CZ60" s="291">
        <v>0</v>
      </c>
      <c r="DA60" s="291">
        <v>0</v>
      </c>
      <c r="DB60" s="291">
        <v>0</v>
      </c>
      <c r="DC60" s="291">
        <v>0</v>
      </c>
      <c r="DD60" s="291">
        <v>0</v>
      </c>
      <c r="DE60" s="291">
        <v>0</v>
      </c>
      <c r="DF60" s="291">
        <v>0</v>
      </c>
      <c r="DG60" s="291">
        <v>0</v>
      </c>
      <c r="DH60" s="291">
        <v>0</v>
      </c>
      <c r="DI60" s="291">
        <v>0</v>
      </c>
      <c r="DJ60" s="291">
        <v>0</v>
      </c>
      <c r="DK60" s="291">
        <v>0</v>
      </c>
      <c r="DL60" s="291">
        <v>0</v>
      </c>
      <c r="DM60" s="291">
        <v>0</v>
      </c>
      <c r="DN60" s="291">
        <v>0</v>
      </c>
      <c r="DO60" s="291">
        <v>0</v>
      </c>
      <c r="DP60" s="291">
        <v>0</v>
      </c>
      <c r="DQ60" s="291">
        <v>0</v>
      </c>
      <c r="DR60" s="291">
        <v>0</v>
      </c>
      <c r="DS60" s="291">
        <v>0</v>
      </c>
      <c r="DT60" s="291">
        <v>0</v>
      </c>
      <c r="DU60" s="291">
        <v>0</v>
      </c>
      <c r="DV60" s="291">
        <v>0</v>
      </c>
      <c r="DW60" s="291">
        <v>0</v>
      </c>
      <c r="DX60" s="291">
        <v>0</v>
      </c>
      <c r="DY60" s="291">
        <v>0</v>
      </c>
      <c r="DZ60" s="291">
        <v>0</v>
      </c>
      <c r="EA60" s="291">
        <v>0</v>
      </c>
      <c r="EB60" s="291">
        <v>0</v>
      </c>
      <c r="EC60" s="291">
        <v>0</v>
      </c>
      <c r="ED60" s="291">
        <v>0</v>
      </c>
      <c r="EE60" s="291">
        <v>0</v>
      </c>
      <c r="EF60" s="291">
        <v>0</v>
      </c>
      <c r="EG60" s="291">
        <v>0</v>
      </c>
      <c r="EH60" s="291">
        <v>0</v>
      </c>
      <c r="EI60" s="291">
        <v>0</v>
      </c>
      <c r="EJ60" s="291">
        <v>0</v>
      </c>
      <c r="EK60" s="291">
        <v>0</v>
      </c>
      <c r="EL60" s="291">
        <v>0</v>
      </c>
      <c r="EM60" s="291">
        <v>0</v>
      </c>
      <c r="EN60" s="291">
        <v>0</v>
      </c>
      <c r="EO60" s="291">
        <v>0</v>
      </c>
      <c r="EP60" s="291">
        <v>0</v>
      </c>
      <c r="EQ60" s="291">
        <v>0</v>
      </c>
      <c r="ER60" s="291">
        <v>0</v>
      </c>
      <c r="ES60" s="291">
        <v>0</v>
      </c>
      <c r="ET60" s="291">
        <v>0</v>
      </c>
      <c r="EU60" s="291">
        <v>0</v>
      </c>
      <c r="EV60" s="291">
        <v>0</v>
      </c>
      <c r="EW60" s="291">
        <v>0</v>
      </c>
      <c r="EX60" s="291">
        <v>0</v>
      </c>
    </row>
    <row r="61" spans="1:154">
      <c r="A61" s="290" t="s">
        <v>287</v>
      </c>
      <c r="B61" s="291">
        <v>0</v>
      </c>
      <c r="C61" s="291">
        <v>0</v>
      </c>
      <c r="D61" s="291">
        <v>0</v>
      </c>
      <c r="E61" s="291">
        <v>0</v>
      </c>
      <c r="F61" s="291">
        <v>0</v>
      </c>
      <c r="G61" s="291">
        <v>0</v>
      </c>
      <c r="H61" s="291">
        <v>0</v>
      </c>
      <c r="I61" s="291">
        <v>0</v>
      </c>
      <c r="J61" s="291">
        <v>0</v>
      </c>
      <c r="K61" s="291">
        <v>0</v>
      </c>
      <c r="L61" s="291">
        <v>0</v>
      </c>
      <c r="M61" s="291">
        <v>0</v>
      </c>
      <c r="N61" s="291">
        <v>0</v>
      </c>
      <c r="O61" s="291">
        <v>0</v>
      </c>
      <c r="P61" s="291">
        <v>0</v>
      </c>
      <c r="Q61" s="291">
        <v>0</v>
      </c>
      <c r="R61" s="291">
        <v>0</v>
      </c>
      <c r="S61" s="291">
        <v>0</v>
      </c>
      <c r="T61" s="291">
        <v>0</v>
      </c>
      <c r="U61" s="291">
        <v>0</v>
      </c>
      <c r="V61" s="291">
        <v>0</v>
      </c>
      <c r="W61" s="291">
        <v>0</v>
      </c>
      <c r="X61" s="291">
        <v>0</v>
      </c>
      <c r="Y61" s="291">
        <v>0</v>
      </c>
      <c r="Z61" s="291">
        <v>0</v>
      </c>
      <c r="AA61" s="291">
        <v>0</v>
      </c>
      <c r="AB61" s="291">
        <v>0</v>
      </c>
      <c r="AC61" s="291">
        <v>0</v>
      </c>
      <c r="AD61" s="291">
        <v>0</v>
      </c>
      <c r="AE61" s="291">
        <v>0</v>
      </c>
      <c r="AF61" s="291">
        <v>0</v>
      </c>
      <c r="AG61" s="291">
        <v>0</v>
      </c>
      <c r="AH61" s="291">
        <v>0</v>
      </c>
      <c r="AI61" s="291">
        <v>0</v>
      </c>
      <c r="AJ61" s="291">
        <v>0</v>
      </c>
      <c r="AK61" s="291">
        <v>0</v>
      </c>
      <c r="AL61" s="291">
        <v>0</v>
      </c>
      <c r="AM61" s="291">
        <v>0</v>
      </c>
      <c r="AN61" s="291">
        <v>0</v>
      </c>
      <c r="AO61" s="291">
        <v>0</v>
      </c>
      <c r="AP61" s="291">
        <v>0</v>
      </c>
      <c r="AQ61" s="291">
        <v>0</v>
      </c>
      <c r="AR61" s="291">
        <v>0</v>
      </c>
      <c r="AS61" s="291">
        <v>0</v>
      </c>
      <c r="AT61" s="291">
        <v>0</v>
      </c>
      <c r="AU61" s="291">
        <v>0</v>
      </c>
      <c r="AV61" s="291">
        <v>0</v>
      </c>
      <c r="AW61" s="291">
        <v>0</v>
      </c>
      <c r="AX61" s="291">
        <v>0</v>
      </c>
      <c r="AY61" s="291">
        <v>0</v>
      </c>
      <c r="AZ61" s="291">
        <v>0</v>
      </c>
      <c r="BA61" s="291">
        <v>0</v>
      </c>
      <c r="BB61" s="291">
        <v>0</v>
      </c>
      <c r="BC61" s="291">
        <v>0</v>
      </c>
      <c r="BD61" s="291">
        <v>0</v>
      </c>
      <c r="BE61" s="291">
        <v>0</v>
      </c>
      <c r="BF61" s="291">
        <v>0</v>
      </c>
      <c r="BG61" s="291">
        <v>0</v>
      </c>
      <c r="BH61" s="291">
        <v>0</v>
      </c>
      <c r="BI61" s="291">
        <v>0</v>
      </c>
      <c r="BJ61" s="291">
        <v>0</v>
      </c>
      <c r="BK61" s="291">
        <v>0</v>
      </c>
      <c r="BL61" s="291">
        <v>0</v>
      </c>
      <c r="BM61" s="291">
        <v>0</v>
      </c>
      <c r="BN61" s="291">
        <v>0</v>
      </c>
      <c r="BO61" s="291">
        <v>0</v>
      </c>
      <c r="BP61" s="291">
        <v>0</v>
      </c>
      <c r="BQ61" s="291">
        <v>0</v>
      </c>
      <c r="BR61" s="291">
        <v>0</v>
      </c>
      <c r="BS61" s="291">
        <v>0</v>
      </c>
      <c r="BT61" s="291">
        <v>0</v>
      </c>
      <c r="BU61" s="291">
        <v>0</v>
      </c>
      <c r="BV61" s="291">
        <v>0</v>
      </c>
      <c r="BW61" s="291">
        <v>0</v>
      </c>
      <c r="BX61" s="291">
        <v>0</v>
      </c>
      <c r="BY61" s="291">
        <v>0</v>
      </c>
      <c r="BZ61" s="291">
        <v>0</v>
      </c>
      <c r="CA61" s="291">
        <v>0</v>
      </c>
      <c r="CB61" s="291">
        <v>0</v>
      </c>
      <c r="CC61" s="291">
        <v>0</v>
      </c>
      <c r="CD61" s="291">
        <v>0</v>
      </c>
      <c r="CE61" s="291">
        <v>0</v>
      </c>
      <c r="CF61" s="291">
        <v>0</v>
      </c>
      <c r="CG61" s="291">
        <v>0</v>
      </c>
      <c r="CH61" s="291">
        <v>1</v>
      </c>
      <c r="CI61" s="291">
        <v>1</v>
      </c>
      <c r="CJ61" s="291">
        <v>1</v>
      </c>
      <c r="CK61" s="291">
        <v>0</v>
      </c>
      <c r="CL61" s="291">
        <v>1</v>
      </c>
      <c r="CM61" s="291">
        <v>0</v>
      </c>
      <c r="CN61" s="291">
        <v>0</v>
      </c>
      <c r="CO61" s="291">
        <v>0</v>
      </c>
      <c r="CP61" s="291">
        <v>0</v>
      </c>
      <c r="CQ61" s="291">
        <v>0</v>
      </c>
      <c r="CR61" s="291">
        <v>0</v>
      </c>
      <c r="CS61" s="291">
        <v>0</v>
      </c>
      <c r="CT61" s="291">
        <v>0</v>
      </c>
      <c r="CU61" s="291">
        <v>0</v>
      </c>
      <c r="CV61" s="291">
        <v>0</v>
      </c>
      <c r="CW61" s="291">
        <v>0</v>
      </c>
      <c r="CX61" s="291">
        <v>0</v>
      </c>
      <c r="CY61" s="291">
        <v>0</v>
      </c>
      <c r="CZ61" s="291">
        <v>0</v>
      </c>
      <c r="DA61" s="291">
        <v>0</v>
      </c>
      <c r="DB61" s="291">
        <v>0</v>
      </c>
      <c r="DC61" s="291">
        <v>0</v>
      </c>
      <c r="DD61" s="291">
        <v>0</v>
      </c>
      <c r="DE61" s="291">
        <v>0</v>
      </c>
      <c r="DF61" s="291">
        <v>0</v>
      </c>
      <c r="DG61" s="291">
        <v>0</v>
      </c>
      <c r="DH61" s="291">
        <v>0</v>
      </c>
      <c r="DI61" s="291">
        <v>0</v>
      </c>
      <c r="DJ61" s="291">
        <v>0</v>
      </c>
      <c r="DK61" s="291">
        <v>0</v>
      </c>
      <c r="DL61" s="291">
        <v>0</v>
      </c>
      <c r="DM61" s="291">
        <v>0</v>
      </c>
      <c r="DN61" s="291">
        <v>0</v>
      </c>
      <c r="DO61" s="291">
        <v>0</v>
      </c>
      <c r="DP61" s="291">
        <v>0</v>
      </c>
      <c r="DQ61" s="291">
        <v>0</v>
      </c>
      <c r="DR61" s="291">
        <v>0</v>
      </c>
      <c r="DS61" s="291">
        <v>0</v>
      </c>
      <c r="DT61" s="291">
        <v>0</v>
      </c>
      <c r="DU61" s="291">
        <v>0</v>
      </c>
      <c r="DV61" s="291">
        <v>0</v>
      </c>
      <c r="DW61" s="291">
        <v>0</v>
      </c>
      <c r="DX61" s="291">
        <v>0</v>
      </c>
      <c r="DY61" s="291">
        <v>0</v>
      </c>
      <c r="DZ61" s="291">
        <v>0</v>
      </c>
      <c r="EA61" s="291">
        <v>0</v>
      </c>
      <c r="EB61" s="291">
        <v>0</v>
      </c>
      <c r="EC61" s="291">
        <v>0</v>
      </c>
      <c r="ED61" s="291">
        <v>0</v>
      </c>
      <c r="EE61" s="291">
        <v>0</v>
      </c>
      <c r="EF61" s="291">
        <v>0</v>
      </c>
      <c r="EG61" s="291">
        <v>0</v>
      </c>
      <c r="EH61" s="291">
        <v>0</v>
      </c>
      <c r="EI61" s="291">
        <v>0</v>
      </c>
      <c r="EJ61" s="291">
        <v>0</v>
      </c>
      <c r="EK61" s="291">
        <v>0</v>
      </c>
      <c r="EL61" s="291">
        <v>0</v>
      </c>
      <c r="EM61" s="291">
        <v>0</v>
      </c>
      <c r="EN61" s="291">
        <v>0</v>
      </c>
      <c r="EO61" s="291">
        <v>0</v>
      </c>
      <c r="EP61" s="291">
        <v>0</v>
      </c>
      <c r="EQ61" s="291">
        <v>0</v>
      </c>
      <c r="ER61" s="291">
        <v>0</v>
      </c>
      <c r="ES61" s="291">
        <v>0</v>
      </c>
      <c r="ET61" s="291">
        <v>0</v>
      </c>
      <c r="EU61" s="291">
        <v>0</v>
      </c>
      <c r="EV61" s="291">
        <v>0</v>
      </c>
      <c r="EW61" s="291">
        <v>0</v>
      </c>
      <c r="EX61" s="291">
        <v>0</v>
      </c>
    </row>
    <row r="62" spans="1:154">
      <c r="A62" s="290" t="s">
        <v>498</v>
      </c>
      <c r="B62" s="291">
        <v>0</v>
      </c>
      <c r="C62" s="291">
        <v>0</v>
      </c>
      <c r="D62" s="291">
        <v>0</v>
      </c>
      <c r="E62" s="291">
        <v>0</v>
      </c>
      <c r="F62" s="291">
        <v>0</v>
      </c>
      <c r="G62" s="291">
        <v>0</v>
      </c>
      <c r="H62" s="291">
        <v>0</v>
      </c>
      <c r="I62" s="291">
        <v>0</v>
      </c>
      <c r="J62" s="291">
        <v>0</v>
      </c>
      <c r="K62" s="291">
        <v>0</v>
      </c>
      <c r="L62" s="291">
        <v>0</v>
      </c>
      <c r="M62" s="291">
        <v>0</v>
      </c>
      <c r="N62" s="291">
        <v>0</v>
      </c>
      <c r="O62" s="291">
        <v>0</v>
      </c>
      <c r="P62" s="291">
        <v>0</v>
      </c>
      <c r="Q62" s="291">
        <v>0</v>
      </c>
      <c r="R62" s="291">
        <v>0</v>
      </c>
      <c r="S62" s="291">
        <v>0</v>
      </c>
      <c r="T62" s="291">
        <v>0</v>
      </c>
      <c r="U62" s="291">
        <v>0</v>
      </c>
      <c r="V62" s="291">
        <v>0</v>
      </c>
      <c r="W62" s="291">
        <v>0</v>
      </c>
      <c r="X62" s="291">
        <v>0</v>
      </c>
      <c r="Y62" s="291">
        <v>0</v>
      </c>
      <c r="Z62" s="291">
        <v>0</v>
      </c>
      <c r="AA62" s="291">
        <v>0</v>
      </c>
      <c r="AB62" s="291">
        <v>0</v>
      </c>
      <c r="AC62" s="291">
        <v>0</v>
      </c>
      <c r="AD62" s="291">
        <v>0</v>
      </c>
      <c r="AE62" s="291">
        <v>0</v>
      </c>
      <c r="AF62" s="291">
        <v>0</v>
      </c>
      <c r="AG62" s="291">
        <v>0</v>
      </c>
      <c r="AH62" s="291">
        <v>0</v>
      </c>
      <c r="AI62" s="291">
        <v>0</v>
      </c>
      <c r="AJ62" s="291">
        <v>0</v>
      </c>
      <c r="AK62" s="291">
        <v>0</v>
      </c>
      <c r="AL62" s="291">
        <v>0</v>
      </c>
      <c r="AM62" s="291">
        <v>0</v>
      </c>
      <c r="AN62" s="291">
        <v>0</v>
      </c>
      <c r="AO62" s="291">
        <v>0</v>
      </c>
      <c r="AP62" s="291">
        <v>0</v>
      </c>
      <c r="AQ62" s="291">
        <v>0</v>
      </c>
      <c r="AR62" s="291">
        <v>0</v>
      </c>
      <c r="AS62" s="291">
        <v>0</v>
      </c>
      <c r="AT62" s="291">
        <v>0</v>
      </c>
      <c r="AU62" s="291">
        <v>0</v>
      </c>
      <c r="AV62" s="291">
        <v>0</v>
      </c>
      <c r="AW62" s="291">
        <v>0</v>
      </c>
      <c r="AX62" s="291">
        <v>0</v>
      </c>
      <c r="AY62" s="291">
        <v>0</v>
      </c>
      <c r="AZ62" s="291">
        <v>0</v>
      </c>
      <c r="BA62" s="291">
        <v>0</v>
      </c>
      <c r="BB62" s="291">
        <v>0</v>
      </c>
      <c r="BC62" s="291">
        <v>0</v>
      </c>
      <c r="BD62" s="291">
        <v>0</v>
      </c>
      <c r="BE62" s="291">
        <v>0</v>
      </c>
      <c r="BF62" s="291">
        <v>0</v>
      </c>
      <c r="BG62" s="291">
        <v>0</v>
      </c>
      <c r="BH62" s="291">
        <v>0</v>
      </c>
      <c r="BI62" s="291">
        <v>0</v>
      </c>
      <c r="BJ62" s="291">
        <v>0</v>
      </c>
      <c r="BK62" s="291">
        <v>0</v>
      </c>
      <c r="BL62" s="291">
        <v>0</v>
      </c>
      <c r="BM62" s="291">
        <v>0</v>
      </c>
      <c r="BN62" s="291">
        <v>0</v>
      </c>
      <c r="BO62" s="291">
        <v>0</v>
      </c>
      <c r="BP62" s="291">
        <v>0</v>
      </c>
      <c r="BQ62" s="291">
        <v>0</v>
      </c>
      <c r="BR62" s="291">
        <v>0</v>
      </c>
      <c r="BS62" s="291">
        <v>0</v>
      </c>
      <c r="BT62" s="291">
        <v>0</v>
      </c>
      <c r="BU62" s="291">
        <v>0</v>
      </c>
      <c r="BV62" s="291">
        <v>0</v>
      </c>
      <c r="BW62" s="291">
        <v>0</v>
      </c>
      <c r="BX62" s="291">
        <v>0</v>
      </c>
      <c r="BY62" s="291">
        <v>0</v>
      </c>
      <c r="BZ62" s="291">
        <v>0</v>
      </c>
      <c r="CA62" s="291">
        <v>0</v>
      </c>
      <c r="CB62" s="291">
        <v>0</v>
      </c>
      <c r="CC62" s="291">
        <v>0</v>
      </c>
      <c r="CD62" s="291">
        <v>0</v>
      </c>
      <c r="CE62" s="291">
        <v>0</v>
      </c>
      <c r="CF62" s="291">
        <v>0</v>
      </c>
      <c r="CG62" s="291">
        <v>0</v>
      </c>
      <c r="CH62" s="291">
        <v>0</v>
      </c>
      <c r="CI62" s="291">
        <v>0</v>
      </c>
      <c r="CJ62" s="291">
        <v>0</v>
      </c>
      <c r="CK62" s="291">
        <v>0</v>
      </c>
      <c r="CL62" s="291">
        <v>0</v>
      </c>
      <c r="CM62" s="291">
        <v>1</v>
      </c>
      <c r="CN62" s="291">
        <v>0</v>
      </c>
      <c r="CO62" s="291">
        <v>0</v>
      </c>
      <c r="CP62" s="291">
        <v>0</v>
      </c>
      <c r="CQ62" s="291">
        <v>0</v>
      </c>
      <c r="CR62" s="291">
        <v>0</v>
      </c>
      <c r="CS62" s="291">
        <v>0</v>
      </c>
      <c r="CT62" s="291">
        <v>0</v>
      </c>
      <c r="CU62" s="291">
        <v>0</v>
      </c>
      <c r="CV62" s="291">
        <v>0</v>
      </c>
      <c r="CW62" s="291">
        <v>0</v>
      </c>
      <c r="CX62" s="291">
        <v>0</v>
      </c>
      <c r="CY62" s="291">
        <v>0</v>
      </c>
      <c r="CZ62" s="291">
        <v>0</v>
      </c>
      <c r="DA62" s="291">
        <v>0</v>
      </c>
      <c r="DB62" s="291">
        <v>0</v>
      </c>
      <c r="DC62" s="291">
        <v>0</v>
      </c>
      <c r="DD62" s="291">
        <v>0</v>
      </c>
      <c r="DE62" s="291">
        <v>0</v>
      </c>
      <c r="DF62" s="291">
        <v>0</v>
      </c>
      <c r="DG62" s="291">
        <v>0</v>
      </c>
      <c r="DH62" s="291">
        <v>0</v>
      </c>
      <c r="DI62" s="291">
        <v>0</v>
      </c>
      <c r="DJ62" s="291">
        <v>0</v>
      </c>
      <c r="DK62" s="291">
        <v>0</v>
      </c>
      <c r="DL62" s="291">
        <v>0</v>
      </c>
      <c r="DM62" s="291">
        <v>0</v>
      </c>
      <c r="DN62" s="291">
        <v>0</v>
      </c>
      <c r="DO62" s="291">
        <v>0</v>
      </c>
      <c r="DP62" s="291">
        <v>0</v>
      </c>
      <c r="DQ62" s="291">
        <v>0</v>
      </c>
      <c r="DR62" s="291">
        <v>0</v>
      </c>
      <c r="DS62" s="291">
        <v>0</v>
      </c>
      <c r="DT62" s="291">
        <v>0</v>
      </c>
      <c r="DU62" s="291">
        <v>0</v>
      </c>
      <c r="DV62" s="291">
        <v>0</v>
      </c>
      <c r="DW62" s="291">
        <v>0</v>
      </c>
      <c r="DX62" s="291">
        <v>0</v>
      </c>
      <c r="DY62" s="291">
        <v>0</v>
      </c>
      <c r="DZ62" s="291">
        <v>0</v>
      </c>
      <c r="EA62" s="291">
        <v>0</v>
      </c>
      <c r="EB62" s="291">
        <v>0</v>
      </c>
      <c r="EC62" s="291">
        <v>0</v>
      </c>
      <c r="ED62" s="291">
        <v>0</v>
      </c>
      <c r="EE62" s="291">
        <v>0</v>
      </c>
      <c r="EF62" s="291">
        <v>0</v>
      </c>
      <c r="EG62" s="291">
        <v>0</v>
      </c>
      <c r="EH62" s="291">
        <v>0</v>
      </c>
      <c r="EI62" s="291">
        <v>0</v>
      </c>
      <c r="EJ62" s="291">
        <v>0</v>
      </c>
      <c r="EK62" s="291">
        <v>0</v>
      </c>
      <c r="EL62" s="291">
        <v>0</v>
      </c>
      <c r="EM62" s="291">
        <v>0</v>
      </c>
      <c r="EN62" s="291">
        <v>0</v>
      </c>
      <c r="EO62" s="291">
        <v>0</v>
      </c>
      <c r="EP62" s="291">
        <v>0</v>
      </c>
      <c r="EQ62" s="291">
        <v>0</v>
      </c>
      <c r="ER62" s="291">
        <v>0</v>
      </c>
      <c r="ES62" s="291">
        <v>0</v>
      </c>
      <c r="ET62" s="291">
        <v>0</v>
      </c>
      <c r="EU62" s="291">
        <v>0</v>
      </c>
      <c r="EV62" s="291">
        <v>0</v>
      </c>
      <c r="EW62" s="291">
        <v>0</v>
      </c>
      <c r="EX62" s="291">
        <v>0</v>
      </c>
    </row>
    <row r="63" spans="1:154">
      <c r="A63" s="290" t="s">
        <v>499</v>
      </c>
      <c r="B63" s="291">
        <v>0</v>
      </c>
      <c r="C63" s="291">
        <v>0</v>
      </c>
      <c r="D63" s="291">
        <v>0</v>
      </c>
      <c r="E63" s="291">
        <v>0</v>
      </c>
      <c r="F63" s="291">
        <v>0</v>
      </c>
      <c r="G63" s="291">
        <v>0</v>
      </c>
      <c r="H63" s="291">
        <v>0</v>
      </c>
      <c r="I63" s="291">
        <v>0</v>
      </c>
      <c r="J63" s="291">
        <v>0</v>
      </c>
      <c r="K63" s="291">
        <v>0</v>
      </c>
      <c r="L63" s="291">
        <v>0</v>
      </c>
      <c r="M63" s="291">
        <v>0</v>
      </c>
      <c r="N63" s="291">
        <v>0</v>
      </c>
      <c r="O63" s="291">
        <v>0</v>
      </c>
      <c r="P63" s="291">
        <v>0</v>
      </c>
      <c r="Q63" s="291">
        <v>0</v>
      </c>
      <c r="R63" s="291">
        <v>0</v>
      </c>
      <c r="S63" s="291">
        <v>0</v>
      </c>
      <c r="T63" s="291">
        <v>0</v>
      </c>
      <c r="U63" s="291">
        <v>0</v>
      </c>
      <c r="V63" s="291">
        <v>0</v>
      </c>
      <c r="W63" s="291">
        <v>0</v>
      </c>
      <c r="X63" s="291">
        <v>0</v>
      </c>
      <c r="Y63" s="291">
        <v>0</v>
      </c>
      <c r="Z63" s="291">
        <v>0</v>
      </c>
      <c r="AA63" s="291">
        <v>0</v>
      </c>
      <c r="AB63" s="291">
        <v>0</v>
      </c>
      <c r="AC63" s="291">
        <v>0</v>
      </c>
      <c r="AD63" s="291">
        <v>0</v>
      </c>
      <c r="AE63" s="291">
        <v>0</v>
      </c>
      <c r="AF63" s="291">
        <v>0</v>
      </c>
      <c r="AG63" s="291">
        <v>0</v>
      </c>
      <c r="AH63" s="291">
        <v>0</v>
      </c>
      <c r="AI63" s="291">
        <v>0</v>
      </c>
      <c r="AJ63" s="291">
        <v>0</v>
      </c>
      <c r="AK63" s="291">
        <v>0</v>
      </c>
      <c r="AL63" s="291">
        <v>0</v>
      </c>
      <c r="AM63" s="291">
        <v>0</v>
      </c>
      <c r="AN63" s="291">
        <v>0</v>
      </c>
      <c r="AO63" s="291">
        <v>0</v>
      </c>
      <c r="AP63" s="291">
        <v>0</v>
      </c>
      <c r="AQ63" s="291">
        <v>0</v>
      </c>
      <c r="AR63" s="291">
        <v>0</v>
      </c>
      <c r="AS63" s="291">
        <v>0</v>
      </c>
      <c r="AT63" s="291">
        <v>0</v>
      </c>
      <c r="AU63" s="291">
        <v>0</v>
      </c>
      <c r="AV63" s="291">
        <v>0</v>
      </c>
      <c r="AW63" s="291">
        <v>0</v>
      </c>
      <c r="AX63" s="291">
        <v>0</v>
      </c>
      <c r="AY63" s="291">
        <v>0</v>
      </c>
      <c r="AZ63" s="291">
        <v>0</v>
      </c>
      <c r="BA63" s="291">
        <v>0</v>
      </c>
      <c r="BB63" s="291">
        <v>0</v>
      </c>
      <c r="BC63" s="291">
        <v>0</v>
      </c>
      <c r="BD63" s="291">
        <v>0</v>
      </c>
      <c r="BE63" s="291">
        <v>0</v>
      </c>
      <c r="BF63" s="291">
        <v>0</v>
      </c>
      <c r="BG63" s="291">
        <v>0</v>
      </c>
      <c r="BH63" s="291">
        <v>0</v>
      </c>
      <c r="BI63" s="291">
        <v>0</v>
      </c>
      <c r="BJ63" s="291">
        <v>0</v>
      </c>
      <c r="BK63" s="291">
        <v>0</v>
      </c>
      <c r="BL63" s="291">
        <v>0</v>
      </c>
      <c r="BM63" s="291">
        <v>0</v>
      </c>
      <c r="BN63" s="291">
        <v>0</v>
      </c>
      <c r="BO63" s="291">
        <v>0</v>
      </c>
      <c r="BP63" s="291">
        <v>0</v>
      </c>
      <c r="BQ63" s="291">
        <v>0</v>
      </c>
      <c r="BR63" s="291">
        <v>0</v>
      </c>
      <c r="BS63" s="291">
        <v>0</v>
      </c>
      <c r="BT63" s="291">
        <v>0</v>
      </c>
      <c r="BU63" s="291">
        <v>0</v>
      </c>
      <c r="BV63" s="291">
        <v>0</v>
      </c>
      <c r="BW63" s="291">
        <v>0</v>
      </c>
      <c r="BX63" s="291">
        <v>0</v>
      </c>
      <c r="BY63" s="291">
        <v>0</v>
      </c>
      <c r="BZ63" s="291">
        <v>0</v>
      </c>
      <c r="CA63" s="291">
        <v>0</v>
      </c>
      <c r="CB63" s="291">
        <v>0</v>
      </c>
      <c r="CC63" s="291">
        <v>0</v>
      </c>
      <c r="CD63" s="291">
        <v>0</v>
      </c>
      <c r="CE63" s="291">
        <v>0</v>
      </c>
      <c r="CF63" s="291">
        <v>0</v>
      </c>
      <c r="CG63" s="291">
        <v>0</v>
      </c>
      <c r="CH63" s="291">
        <v>0</v>
      </c>
      <c r="CI63" s="291">
        <v>0</v>
      </c>
      <c r="CJ63" s="291">
        <v>0</v>
      </c>
      <c r="CK63" s="291">
        <v>0</v>
      </c>
      <c r="CL63" s="291">
        <v>0</v>
      </c>
      <c r="CM63" s="291">
        <v>0</v>
      </c>
      <c r="CN63" s="291">
        <v>0</v>
      </c>
      <c r="CO63" s="291">
        <v>1</v>
      </c>
      <c r="CP63" s="291">
        <v>1</v>
      </c>
      <c r="CQ63" s="291">
        <v>1</v>
      </c>
      <c r="CR63" s="291">
        <v>0</v>
      </c>
      <c r="CS63" s="291">
        <v>0</v>
      </c>
      <c r="CT63" s="291">
        <v>0</v>
      </c>
      <c r="CU63" s="291">
        <v>0</v>
      </c>
      <c r="CV63" s="291">
        <v>0</v>
      </c>
      <c r="CW63" s="291">
        <v>0</v>
      </c>
      <c r="CX63" s="291">
        <v>0</v>
      </c>
      <c r="CY63" s="291">
        <v>0</v>
      </c>
      <c r="CZ63" s="291">
        <v>0</v>
      </c>
      <c r="DA63" s="291">
        <v>0</v>
      </c>
      <c r="DB63" s="291">
        <v>0</v>
      </c>
      <c r="DC63" s="291">
        <v>0</v>
      </c>
      <c r="DD63" s="291">
        <v>0</v>
      </c>
      <c r="DE63" s="291">
        <v>0</v>
      </c>
      <c r="DF63" s="291">
        <v>0</v>
      </c>
      <c r="DG63" s="291">
        <v>0</v>
      </c>
      <c r="DH63" s="291">
        <v>0</v>
      </c>
      <c r="DI63" s="291">
        <v>0</v>
      </c>
      <c r="DJ63" s="291">
        <v>0</v>
      </c>
      <c r="DK63" s="291">
        <v>0</v>
      </c>
      <c r="DL63" s="291">
        <v>0</v>
      </c>
      <c r="DM63" s="291">
        <v>0</v>
      </c>
      <c r="DN63" s="291">
        <v>0</v>
      </c>
      <c r="DO63" s="291">
        <v>0</v>
      </c>
      <c r="DP63" s="291">
        <v>0</v>
      </c>
      <c r="DQ63" s="291">
        <v>0</v>
      </c>
      <c r="DR63" s="291">
        <v>0</v>
      </c>
      <c r="DS63" s="291">
        <v>0</v>
      </c>
      <c r="DT63" s="291">
        <v>0</v>
      </c>
      <c r="DU63" s="291">
        <v>0</v>
      </c>
      <c r="DV63" s="291">
        <v>0</v>
      </c>
      <c r="DW63" s="291">
        <v>0</v>
      </c>
      <c r="DX63" s="291">
        <v>0</v>
      </c>
      <c r="DY63" s="291">
        <v>0</v>
      </c>
      <c r="DZ63" s="291">
        <v>0</v>
      </c>
      <c r="EA63" s="291">
        <v>0</v>
      </c>
      <c r="EB63" s="291">
        <v>0</v>
      </c>
      <c r="EC63" s="291">
        <v>0</v>
      </c>
      <c r="ED63" s="291">
        <v>0</v>
      </c>
      <c r="EE63" s="291">
        <v>0</v>
      </c>
      <c r="EF63" s="291">
        <v>0</v>
      </c>
      <c r="EG63" s="291">
        <v>0</v>
      </c>
      <c r="EH63" s="291">
        <v>0</v>
      </c>
      <c r="EI63" s="291">
        <v>0</v>
      </c>
      <c r="EJ63" s="291">
        <v>0</v>
      </c>
      <c r="EK63" s="291">
        <v>0</v>
      </c>
      <c r="EL63" s="291">
        <v>0</v>
      </c>
      <c r="EM63" s="291">
        <v>0</v>
      </c>
      <c r="EN63" s="291">
        <v>0</v>
      </c>
      <c r="EO63" s="291">
        <v>0</v>
      </c>
      <c r="EP63" s="291">
        <v>0</v>
      </c>
      <c r="EQ63" s="291">
        <v>0</v>
      </c>
      <c r="ER63" s="291">
        <v>0</v>
      </c>
      <c r="ES63" s="291">
        <v>0</v>
      </c>
      <c r="ET63" s="291">
        <v>0</v>
      </c>
      <c r="EU63" s="291">
        <v>0</v>
      </c>
      <c r="EV63" s="291">
        <v>0</v>
      </c>
      <c r="EW63" s="291">
        <v>0</v>
      </c>
      <c r="EX63" s="291">
        <v>0</v>
      </c>
    </row>
    <row r="64" spans="1:154">
      <c r="A64" s="290" t="s">
        <v>500</v>
      </c>
      <c r="B64" s="291">
        <v>0</v>
      </c>
      <c r="C64" s="291">
        <v>0</v>
      </c>
      <c r="D64" s="291">
        <v>0</v>
      </c>
      <c r="E64" s="291">
        <v>0</v>
      </c>
      <c r="F64" s="291">
        <v>0</v>
      </c>
      <c r="G64" s="291">
        <v>0</v>
      </c>
      <c r="H64" s="291">
        <v>0</v>
      </c>
      <c r="I64" s="291">
        <v>0</v>
      </c>
      <c r="J64" s="291">
        <v>0</v>
      </c>
      <c r="K64" s="291">
        <v>0</v>
      </c>
      <c r="L64" s="291">
        <v>0</v>
      </c>
      <c r="M64" s="291">
        <v>0</v>
      </c>
      <c r="N64" s="291">
        <v>0</v>
      </c>
      <c r="O64" s="291">
        <v>0</v>
      </c>
      <c r="P64" s="291">
        <v>0</v>
      </c>
      <c r="Q64" s="291">
        <v>0</v>
      </c>
      <c r="R64" s="291">
        <v>0</v>
      </c>
      <c r="S64" s="291">
        <v>0</v>
      </c>
      <c r="T64" s="291">
        <v>0</v>
      </c>
      <c r="U64" s="291">
        <v>0</v>
      </c>
      <c r="V64" s="291">
        <v>0</v>
      </c>
      <c r="W64" s="291">
        <v>0</v>
      </c>
      <c r="X64" s="291">
        <v>0</v>
      </c>
      <c r="Y64" s="291">
        <v>0</v>
      </c>
      <c r="Z64" s="291">
        <v>0</v>
      </c>
      <c r="AA64" s="291">
        <v>0</v>
      </c>
      <c r="AB64" s="291">
        <v>0</v>
      </c>
      <c r="AC64" s="291">
        <v>0</v>
      </c>
      <c r="AD64" s="291">
        <v>0</v>
      </c>
      <c r="AE64" s="291">
        <v>0</v>
      </c>
      <c r="AF64" s="291">
        <v>0</v>
      </c>
      <c r="AG64" s="291">
        <v>0</v>
      </c>
      <c r="AH64" s="291">
        <v>0</v>
      </c>
      <c r="AI64" s="291">
        <v>0</v>
      </c>
      <c r="AJ64" s="291">
        <v>0</v>
      </c>
      <c r="AK64" s="291">
        <v>0</v>
      </c>
      <c r="AL64" s="291">
        <v>0</v>
      </c>
      <c r="AM64" s="291">
        <v>0</v>
      </c>
      <c r="AN64" s="291">
        <v>0</v>
      </c>
      <c r="AO64" s="291">
        <v>0</v>
      </c>
      <c r="AP64" s="291">
        <v>0</v>
      </c>
      <c r="AQ64" s="291">
        <v>0</v>
      </c>
      <c r="AR64" s="291">
        <v>0</v>
      </c>
      <c r="AS64" s="291">
        <v>0</v>
      </c>
      <c r="AT64" s="291">
        <v>0</v>
      </c>
      <c r="AU64" s="291">
        <v>0</v>
      </c>
      <c r="AV64" s="291">
        <v>0</v>
      </c>
      <c r="AW64" s="291">
        <v>0</v>
      </c>
      <c r="AX64" s="291">
        <v>0</v>
      </c>
      <c r="AY64" s="291">
        <v>0</v>
      </c>
      <c r="AZ64" s="291">
        <v>0</v>
      </c>
      <c r="BA64" s="291">
        <v>0</v>
      </c>
      <c r="BB64" s="291">
        <v>0</v>
      </c>
      <c r="BC64" s="291">
        <v>0</v>
      </c>
      <c r="BD64" s="291">
        <v>0</v>
      </c>
      <c r="BE64" s="291">
        <v>0</v>
      </c>
      <c r="BF64" s="291">
        <v>0</v>
      </c>
      <c r="BG64" s="291">
        <v>0</v>
      </c>
      <c r="BH64" s="291">
        <v>0</v>
      </c>
      <c r="BI64" s="291">
        <v>0</v>
      </c>
      <c r="BJ64" s="291">
        <v>0</v>
      </c>
      <c r="BK64" s="291">
        <v>0</v>
      </c>
      <c r="BL64" s="291">
        <v>0</v>
      </c>
      <c r="BM64" s="291">
        <v>0</v>
      </c>
      <c r="BN64" s="291">
        <v>0</v>
      </c>
      <c r="BO64" s="291">
        <v>0</v>
      </c>
      <c r="BP64" s="291">
        <v>0</v>
      </c>
      <c r="BQ64" s="291">
        <v>0</v>
      </c>
      <c r="BR64" s="291">
        <v>0</v>
      </c>
      <c r="BS64" s="291">
        <v>0</v>
      </c>
      <c r="BT64" s="291">
        <v>0</v>
      </c>
      <c r="BU64" s="291">
        <v>0</v>
      </c>
      <c r="BV64" s="291">
        <v>0</v>
      </c>
      <c r="BW64" s="291">
        <v>0</v>
      </c>
      <c r="BX64" s="291">
        <v>0</v>
      </c>
      <c r="BY64" s="291">
        <v>0</v>
      </c>
      <c r="BZ64" s="291">
        <v>0</v>
      </c>
      <c r="CA64" s="291">
        <v>0</v>
      </c>
      <c r="CB64" s="291">
        <v>0</v>
      </c>
      <c r="CC64" s="291">
        <v>0</v>
      </c>
      <c r="CD64" s="291">
        <v>0</v>
      </c>
      <c r="CE64" s="291">
        <v>0</v>
      </c>
      <c r="CF64" s="291">
        <v>0</v>
      </c>
      <c r="CG64" s="291">
        <v>0</v>
      </c>
      <c r="CH64" s="291">
        <v>0</v>
      </c>
      <c r="CI64" s="291">
        <v>0</v>
      </c>
      <c r="CJ64" s="291">
        <v>0</v>
      </c>
      <c r="CK64" s="291">
        <v>0</v>
      </c>
      <c r="CL64" s="291">
        <v>0</v>
      </c>
      <c r="CM64" s="291">
        <v>0</v>
      </c>
      <c r="CN64" s="291">
        <v>1</v>
      </c>
      <c r="CO64" s="291">
        <v>0</v>
      </c>
      <c r="CP64" s="291">
        <v>0</v>
      </c>
      <c r="CQ64" s="291">
        <v>0</v>
      </c>
      <c r="CR64" s="291">
        <v>1</v>
      </c>
      <c r="CS64" s="291">
        <v>0</v>
      </c>
      <c r="CT64" s="291">
        <v>0</v>
      </c>
      <c r="CU64" s="291">
        <v>0</v>
      </c>
      <c r="CV64" s="291">
        <v>0</v>
      </c>
      <c r="CW64" s="291">
        <v>0</v>
      </c>
      <c r="CX64" s="291">
        <v>0</v>
      </c>
      <c r="CY64" s="291">
        <v>0</v>
      </c>
      <c r="CZ64" s="291">
        <v>0</v>
      </c>
      <c r="DA64" s="291">
        <v>0</v>
      </c>
      <c r="DB64" s="291">
        <v>0</v>
      </c>
      <c r="DC64" s="291">
        <v>0</v>
      </c>
      <c r="DD64" s="291">
        <v>0</v>
      </c>
      <c r="DE64" s="291">
        <v>0</v>
      </c>
      <c r="DF64" s="291">
        <v>0</v>
      </c>
      <c r="DG64" s="291">
        <v>0</v>
      </c>
      <c r="DH64" s="291">
        <v>0</v>
      </c>
      <c r="DI64" s="291">
        <v>0</v>
      </c>
      <c r="DJ64" s="291">
        <v>0</v>
      </c>
      <c r="DK64" s="291">
        <v>0</v>
      </c>
      <c r="DL64" s="291">
        <v>0</v>
      </c>
      <c r="DM64" s="291">
        <v>0</v>
      </c>
      <c r="DN64" s="291">
        <v>0</v>
      </c>
      <c r="DO64" s="291">
        <v>0</v>
      </c>
      <c r="DP64" s="291">
        <v>0</v>
      </c>
      <c r="DQ64" s="291">
        <v>0</v>
      </c>
      <c r="DR64" s="291">
        <v>0</v>
      </c>
      <c r="DS64" s="291">
        <v>0</v>
      </c>
      <c r="DT64" s="291">
        <v>0</v>
      </c>
      <c r="DU64" s="291">
        <v>0</v>
      </c>
      <c r="DV64" s="291">
        <v>0</v>
      </c>
      <c r="DW64" s="291">
        <v>0</v>
      </c>
      <c r="DX64" s="291">
        <v>0</v>
      </c>
      <c r="DY64" s="291">
        <v>0</v>
      </c>
      <c r="DZ64" s="291">
        <v>0</v>
      </c>
      <c r="EA64" s="291">
        <v>0</v>
      </c>
      <c r="EB64" s="291">
        <v>0</v>
      </c>
      <c r="EC64" s="291">
        <v>0</v>
      </c>
      <c r="ED64" s="291">
        <v>0</v>
      </c>
      <c r="EE64" s="291">
        <v>0</v>
      </c>
      <c r="EF64" s="291">
        <v>0</v>
      </c>
      <c r="EG64" s="291">
        <v>0</v>
      </c>
      <c r="EH64" s="291">
        <v>0</v>
      </c>
      <c r="EI64" s="291">
        <v>0</v>
      </c>
      <c r="EJ64" s="291">
        <v>0</v>
      </c>
      <c r="EK64" s="291">
        <v>0</v>
      </c>
      <c r="EL64" s="291">
        <v>0</v>
      </c>
      <c r="EM64" s="291">
        <v>0</v>
      </c>
      <c r="EN64" s="291">
        <v>0</v>
      </c>
      <c r="EO64" s="291">
        <v>0</v>
      </c>
      <c r="EP64" s="291">
        <v>0</v>
      </c>
      <c r="EQ64" s="291">
        <v>0</v>
      </c>
      <c r="ER64" s="291">
        <v>0</v>
      </c>
      <c r="ES64" s="291">
        <v>0</v>
      </c>
      <c r="ET64" s="291">
        <v>0</v>
      </c>
      <c r="EU64" s="291">
        <v>0</v>
      </c>
      <c r="EV64" s="291">
        <v>0</v>
      </c>
      <c r="EW64" s="291">
        <v>0</v>
      </c>
      <c r="EX64" s="291">
        <v>0</v>
      </c>
    </row>
    <row r="65" spans="1:154">
      <c r="A65" s="290" t="s">
        <v>194</v>
      </c>
      <c r="B65" s="291">
        <v>0</v>
      </c>
      <c r="C65" s="291">
        <v>0</v>
      </c>
      <c r="D65" s="291">
        <v>0</v>
      </c>
      <c r="E65" s="291">
        <v>0</v>
      </c>
      <c r="F65" s="291">
        <v>0</v>
      </c>
      <c r="G65" s="291">
        <v>0</v>
      </c>
      <c r="H65" s="291">
        <v>0</v>
      </c>
      <c r="I65" s="291">
        <v>0</v>
      </c>
      <c r="J65" s="291">
        <v>0</v>
      </c>
      <c r="K65" s="291">
        <v>0</v>
      </c>
      <c r="L65" s="291">
        <v>0</v>
      </c>
      <c r="M65" s="291">
        <v>0</v>
      </c>
      <c r="N65" s="291">
        <v>0</v>
      </c>
      <c r="O65" s="291">
        <v>0</v>
      </c>
      <c r="P65" s="291">
        <v>0</v>
      </c>
      <c r="Q65" s="291">
        <v>0</v>
      </c>
      <c r="R65" s="291">
        <v>0</v>
      </c>
      <c r="S65" s="291">
        <v>0</v>
      </c>
      <c r="T65" s="291">
        <v>0</v>
      </c>
      <c r="U65" s="291">
        <v>0</v>
      </c>
      <c r="V65" s="291">
        <v>0</v>
      </c>
      <c r="W65" s="291">
        <v>0</v>
      </c>
      <c r="X65" s="291">
        <v>0</v>
      </c>
      <c r="Y65" s="291">
        <v>0</v>
      </c>
      <c r="Z65" s="291">
        <v>0</v>
      </c>
      <c r="AA65" s="291">
        <v>0</v>
      </c>
      <c r="AB65" s="291">
        <v>0</v>
      </c>
      <c r="AC65" s="291">
        <v>0</v>
      </c>
      <c r="AD65" s="291">
        <v>0</v>
      </c>
      <c r="AE65" s="291">
        <v>0</v>
      </c>
      <c r="AF65" s="291">
        <v>0</v>
      </c>
      <c r="AG65" s="291">
        <v>0</v>
      </c>
      <c r="AH65" s="291">
        <v>0</v>
      </c>
      <c r="AI65" s="291">
        <v>0</v>
      </c>
      <c r="AJ65" s="291">
        <v>0</v>
      </c>
      <c r="AK65" s="291">
        <v>0</v>
      </c>
      <c r="AL65" s="291">
        <v>0</v>
      </c>
      <c r="AM65" s="291">
        <v>0</v>
      </c>
      <c r="AN65" s="291">
        <v>0</v>
      </c>
      <c r="AO65" s="291">
        <v>0</v>
      </c>
      <c r="AP65" s="291">
        <v>0</v>
      </c>
      <c r="AQ65" s="291">
        <v>0</v>
      </c>
      <c r="AR65" s="291">
        <v>0</v>
      </c>
      <c r="AS65" s="291">
        <v>0</v>
      </c>
      <c r="AT65" s="291">
        <v>0</v>
      </c>
      <c r="AU65" s="291">
        <v>0</v>
      </c>
      <c r="AV65" s="291">
        <v>0</v>
      </c>
      <c r="AW65" s="291">
        <v>0</v>
      </c>
      <c r="AX65" s="291">
        <v>0</v>
      </c>
      <c r="AY65" s="291">
        <v>0</v>
      </c>
      <c r="AZ65" s="291">
        <v>0</v>
      </c>
      <c r="BA65" s="291">
        <v>0</v>
      </c>
      <c r="BB65" s="291">
        <v>0</v>
      </c>
      <c r="BC65" s="291">
        <v>0</v>
      </c>
      <c r="BD65" s="291">
        <v>0</v>
      </c>
      <c r="BE65" s="291">
        <v>0</v>
      </c>
      <c r="BF65" s="291">
        <v>0</v>
      </c>
      <c r="BG65" s="291">
        <v>0</v>
      </c>
      <c r="BH65" s="291">
        <v>0</v>
      </c>
      <c r="BI65" s="291">
        <v>0</v>
      </c>
      <c r="BJ65" s="291">
        <v>0</v>
      </c>
      <c r="BK65" s="291">
        <v>0</v>
      </c>
      <c r="BL65" s="291">
        <v>0</v>
      </c>
      <c r="BM65" s="291">
        <v>0</v>
      </c>
      <c r="BN65" s="291">
        <v>0</v>
      </c>
      <c r="BO65" s="291">
        <v>0</v>
      </c>
      <c r="BP65" s="291">
        <v>0</v>
      </c>
      <c r="BQ65" s="291">
        <v>0</v>
      </c>
      <c r="BR65" s="291">
        <v>0</v>
      </c>
      <c r="BS65" s="291">
        <v>0</v>
      </c>
      <c r="BT65" s="291">
        <v>0</v>
      </c>
      <c r="BU65" s="291">
        <v>0</v>
      </c>
      <c r="BV65" s="291">
        <v>0</v>
      </c>
      <c r="BW65" s="291">
        <v>0</v>
      </c>
      <c r="BX65" s="291">
        <v>0</v>
      </c>
      <c r="BY65" s="291">
        <v>0</v>
      </c>
      <c r="BZ65" s="291">
        <v>0</v>
      </c>
      <c r="CA65" s="291">
        <v>0</v>
      </c>
      <c r="CB65" s="291">
        <v>0</v>
      </c>
      <c r="CC65" s="291">
        <v>0</v>
      </c>
      <c r="CD65" s="291">
        <v>0</v>
      </c>
      <c r="CE65" s="291">
        <v>0</v>
      </c>
      <c r="CF65" s="291">
        <v>0</v>
      </c>
      <c r="CG65" s="291">
        <v>0</v>
      </c>
      <c r="CH65" s="291">
        <v>0</v>
      </c>
      <c r="CI65" s="291">
        <v>0</v>
      </c>
      <c r="CJ65" s="291">
        <v>0</v>
      </c>
      <c r="CK65" s="291">
        <v>0</v>
      </c>
      <c r="CL65" s="291">
        <v>0</v>
      </c>
      <c r="CM65" s="291">
        <v>0</v>
      </c>
      <c r="CN65" s="291">
        <v>0</v>
      </c>
      <c r="CO65" s="291">
        <v>0</v>
      </c>
      <c r="CP65" s="291">
        <v>0</v>
      </c>
      <c r="CQ65" s="291">
        <v>0</v>
      </c>
      <c r="CR65" s="291">
        <v>0</v>
      </c>
      <c r="CS65" s="291">
        <v>1</v>
      </c>
      <c r="CT65" s="291">
        <v>0</v>
      </c>
      <c r="CU65" s="291">
        <v>0</v>
      </c>
      <c r="CV65" s="291">
        <v>0</v>
      </c>
      <c r="CW65" s="291">
        <v>0</v>
      </c>
      <c r="CX65" s="291">
        <v>0</v>
      </c>
      <c r="CY65" s="291">
        <v>0</v>
      </c>
      <c r="CZ65" s="291">
        <v>0</v>
      </c>
      <c r="DA65" s="291">
        <v>0</v>
      </c>
      <c r="DB65" s="291">
        <v>0</v>
      </c>
      <c r="DC65" s="291">
        <v>0</v>
      </c>
      <c r="DD65" s="291">
        <v>0</v>
      </c>
      <c r="DE65" s="291">
        <v>0</v>
      </c>
      <c r="DF65" s="291">
        <v>0</v>
      </c>
      <c r="DG65" s="291">
        <v>0</v>
      </c>
      <c r="DH65" s="291">
        <v>0</v>
      </c>
      <c r="DI65" s="291">
        <v>0</v>
      </c>
      <c r="DJ65" s="291">
        <v>0</v>
      </c>
      <c r="DK65" s="291">
        <v>0</v>
      </c>
      <c r="DL65" s="291">
        <v>0</v>
      </c>
      <c r="DM65" s="291">
        <v>0</v>
      </c>
      <c r="DN65" s="291">
        <v>0</v>
      </c>
      <c r="DO65" s="291">
        <v>0</v>
      </c>
      <c r="DP65" s="291">
        <v>0</v>
      </c>
      <c r="DQ65" s="291">
        <v>0</v>
      </c>
      <c r="DR65" s="291">
        <v>0</v>
      </c>
      <c r="DS65" s="291">
        <v>0</v>
      </c>
      <c r="DT65" s="291">
        <v>0</v>
      </c>
      <c r="DU65" s="291">
        <v>0</v>
      </c>
      <c r="DV65" s="291">
        <v>0</v>
      </c>
      <c r="DW65" s="291">
        <v>0</v>
      </c>
      <c r="DX65" s="291">
        <v>0</v>
      </c>
      <c r="DY65" s="291">
        <v>0</v>
      </c>
      <c r="DZ65" s="291">
        <v>0</v>
      </c>
      <c r="EA65" s="291">
        <v>0</v>
      </c>
      <c r="EB65" s="291">
        <v>0</v>
      </c>
      <c r="EC65" s="291">
        <v>0</v>
      </c>
      <c r="ED65" s="291">
        <v>0</v>
      </c>
      <c r="EE65" s="291">
        <v>0</v>
      </c>
      <c r="EF65" s="291">
        <v>0</v>
      </c>
      <c r="EG65" s="291">
        <v>0</v>
      </c>
      <c r="EH65" s="291">
        <v>0</v>
      </c>
      <c r="EI65" s="291">
        <v>0</v>
      </c>
      <c r="EJ65" s="291">
        <v>0</v>
      </c>
      <c r="EK65" s="291">
        <v>0</v>
      </c>
      <c r="EL65" s="291">
        <v>0</v>
      </c>
      <c r="EM65" s="291">
        <v>0</v>
      </c>
      <c r="EN65" s="291">
        <v>0</v>
      </c>
      <c r="EO65" s="291">
        <v>0</v>
      </c>
      <c r="EP65" s="291">
        <v>0</v>
      </c>
      <c r="EQ65" s="291">
        <v>0</v>
      </c>
      <c r="ER65" s="291">
        <v>0</v>
      </c>
      <c r="ES65" s="291">
        <v>0</v>
      </c>
      <c r="ET65" s="291">
        <v>0</v>
      </c>
      <c r="EU65" s="291">
        <v>0</v>
      </c>
      <c r="EV65" s="291">
        <v>0</v>
      </c>
      <c r="EW65" s="291">
        <v>0</v>
      </c>
      <c r="EX65" s="291">
        <v>0</v>
      </c>
    </row>
    <row r="66" spans="1:154">
      <c r="A66" s="290" t="s">
        <v>294</v>
      </c>
      <c r="B66" s="291">
        <v>0</v>
      </c>
      <c r="C66" s="291">
        <v>0</v>
      </c>
      <c r="D66" s="291">
        <v>0</v>
      </c>
      <c r="E66" s="291">
        <v>0</v>
      </c>
      <c r="F66" s="291">
        <v>0</v>
      </c>
      <c r="G66" s="291">
        <v>0</v>
      </c>
      <c r="H66" s="291">
        <v>0</v>
      </c>
      <c r="I66" s="291">
        <v>0</v>
      </c>
      <c r="J66" s="291">
        <v>0</v>
      </c>
      <c r="K66" s="291">
        <v>0</v>
      </c>
      <c r="L66" s="291">
        <v>0</v>
      </c>
      <c r="M66" s="291">
        <v>0</v>
      </c>
      <c r="N66" s="291">
        <v>0</v>
      </c>
      <c r="O66" s="291">
        <v>0</v>
      </c>
      <c r="P66" s="291">
        <v>0</v>
      </c>
      <c r="Q66" s="291">
        <v>0</v>
      </c>
      <c r="R66" s="291">
        <v>0</v>
      </c>
      <c r="S66" s="291">
        <v>0</v>
      </c>
      <c r="T66" s="291">
        <v>0</v>
      </c>
      <c r="U66" s="291">
        <v>0</v>
      </c>
      <c r="V66" s="291">
        <v>0</v>
      </c>
      <c r="W66" s="291">
        <v>0</v>
      </c>
      <c r="X66" s="291">
        <v>0</v>
      </c>
      <c r="Y66" s="291">
        <v>0</v>
      </c>
      <c r="Z66" s="291">
        <v>0</v>
      </c>
      <c r="AA66" s="291">
        <v>0</v>
      </c>
      <c r="AB66" s="291">
        <v>0</v>
      </c>
      <c r="AC66" s="291">
        <v>0</v>
      </c>
      <c r="AD66" s="291">
        <v>0</v>
      </c>
      <c r="AE66" s="291">
        <v>0</v>
      </c>
      <c r="AF66" s="291">
        <v>0</v>
      </c>
      <c r="AG66" s="291">
        <v>0</v>
      </c>
      <c r="AH66" s="291">
        <v>0</v>
      </c>
      <c r="AI66" s="291">
        <v>0</v>
      </c>
      <c r="AJ66" s="291">
        <v>0</v>
      </c>
      <c r="AK66" s="291">
        <v>0</v>
      </c>
      <c r="AL66" s="291">
        <v>0</v>
      </c>
      <c r="AM66" s="291">
        <v>0</v>
      </c>
      <c r="AN66" s="291">
        <v>0</v>
      </c>
      <c r="AO66" s="291">
        <v>0</v>
      </c>
      <c r="AP66" s="291">
        <v>0</v>
      </c>
      <c r="AQ66" s="291">
        <v>0</v>
      </c>
      <c r="AR66" s="291">
        <v>0</v>
      </c>
      <c r="AS66" s="291">
        <v>0</v>
      </c>
      <c r="AT66" s="291">
        <v>0</v>
      </c>
      <c r="AU66" s="291">
        <v>0</v>
      </c>
      <c r="AV66" s="291">
        <v>0</v>
      </c>
      <c r="AW66" s="291">
        <v>0</v>
      </c>
      <c r="AX66" s="291">
        <v>0</v>
      </c>
      <c r="AY66" s="291">
        <v>0</v>
      </c>
      <c r="AZ66" s="291">
        <v>0</v>
      </c>
      <c r="BA66" s="291">
        <v>0</v>
      </c>
      <c r="BB66" s="291">
        <v>0</v>
      </c>
      <c r="BC66" s="291">
        <v>0</v>
      </c>
      <c r="BD66" s="291">
        <v>0</v>
      </c>
      <c r="BE66" s="291">
        <v>0</v>
      </c>
      <c r="BF66" s="291">
        <v>0</v>
      </c>
      <c r="BG66" s="291">
        <v>0</v>
      </c>
      <c r="BH66" s="291">
        <v>0</v>
      </c>
      <c r="BI66" s="291">
        <v>0</v>
      </c>
      <c r="BJ66" s="291">
        <v>0</v>
      </c>
      <c r="BK66" s="291">
        <v>0</v>
      </c>
      <c r="BL66" s="291">
        <v>0</v>
      </c>
      <c r="BM66" s="291">
        <v>0</v>
      </c>
      <c r="BN66" s="291">
        <v>0</v>
      </c>
      <c r="BO66" s="291">
        <v>0</v>
      </c>
      <c r="BP66" s="291">
        <v>0</v>
      </c>
      <c r="BQ66" s="291">
        <v>0</v>
      </c>
      <c r="BR66" s="291">
        <v>0</v>
      </c>
      <c r="BS66" s="291">
        <v>0</v>
      </c>
      <c r="BT66" s="291">
        <v>0</v>
      </c>
      <c r="BU66" s="291">
        <v>0</v>
      </c>
      <c r="BV66" s="291">
        <v>0</v>
      </c>
      <c r="BW66" s="291">
        <v>0</v>
      </c>
      <c r="BX66" s="291">
        <v>0</v>
      </c>
      <c r="BY66" s="291">
        <v>0</v>
      </c>
      <c r="BZ66" s="291">
        <v>0</v>
      </c>
      <c r="CA66" s="291">
        <v>0</v>
      </c>
      <c r="CB66" s="291">
        <v>0</v>
      </c>
      <c r="CC66" s="291">
        <v>0</v>
      </c>
      <c r="CD66" s="291">
        <v>0</v>
      </c>
      <c r="CE66" s="291">
        <v>0</v>
      </c>
      <c r="CF66" s="291">
        <v>0</v>
      </c>
      <c r="CG66" s="291">
        <v>0</v>
      </c>
      <c r="CH66" s="291">
        <v>0</v>
      </c>
      <c r="CI66" s="291">
        <v>0</v>
      </c>
      <c r="CJ66" s="291">
        <v>0</v>
      </c>
      <c r="CK66" s="291">
        <v>0</v>
      </c>
      <c r="CL66" s="291">
        <v>0</v>
      </c>
      <c r="CM66" s="291">
        <v>0</v>
      </c>
      <c r="CN66" s="291">
        <v>0</v>
      </c>
      <c r="CO66" s="291">
        <v>0</v>
      </c>
      <c r="CP66" s="291">
        <v>0</v>
      </c>
      <c r="CQ66" s="291">
        <v>0</v>
      </c>
      <c r="CR66" s="291">
        <v>0</v>
      </c>
      <c r="CS66" s="291">
        <v>0</v>
      </c>
      <c r="CT66" s="291">
        <v>1</v>
      </c>
      <c r="CU66" s="291">
        <v>0</v>
      </c>
      <c r="CV66" s="291">
        <v>0</v>
      </c>
      <c r="CW66" s="291">
        <v>0</v>
      </c>
      <c r="CX66" s="291">
        <v>0</v>
      </c>
      <c r="CY66" s="291">
        <v>0</v>
      </c>
      <c r="CZ66" s="291">
        <v>0</v>
      </c>
      <c r="DA66" s="291">
        <v>0</v>
      </c>
      <c r="DB66" s="291">
        <v>0</v>
      </c>
      <c r="DC66" s="291">
        <v>0</v>
      </c>
      <c r="DD66" s="291">
        <v>0</v>
      </c>
      <c r="DE66" s="291">
        <v>0</v>
      </c>
      <c r="DF66" s="291">
        <v>0</v>
      </c>
      <c r="DG66" s="291">
        <v>0</v>
      </c>
      <c r="DH66" s="291">
        <v>0</v>
      </c>
      <c r="DI66" s="291">
        <v>0</v>
      </c>
      <c r="DJ66" s="291">
        <v>0</v>
      </c>
      <c r="DK66" s="291">
        <v>0</v>
      </c>
      <c r="DL66" s="291">
        <v>0</v>
      </c>
      <c r="DM66" s="291">
        <v>0</v>
      </c>
      <c r="DN66" s="291">
        <v>0</v>
      </c>
      <c r="DO66" s="291">
        <v>0</v>
      </c>
      <c r="DP66" s="291">
        <v>0</v>
      </c>
      <c r="DQ66" s="291">
        <v>0</v>
      </c>
      <c r="DR66" s="291">
        <v>0</v>
      </c>
      <c r="DS66" s="291">
        <v>0</v>
      </c>
      <c r="DT66" s="291">
        <v>0</v>
      </c>
      <c r="DU66" s="291">
        <v>0</v>
      </c>
      <c r="DV66" s="291">
        <v>0</v>
      </c>
      <c r="DW66" s="291">
        <v>0</v>
      </c>
      <c r="DX66" s="291">
        <v>0</v>
      </c>
      <c r="DY66" s="291">
        <v>0</v>
      </c>
      <c r="DZ66" s="291">
        <v>0</v>
      </c>
      <c r="EA66" s="291">
        <v>0</v>
      </c>
      <c r="EB66" s="291">
        <v>0</v>
      </c>
      <c r="EC66" s="291">
        <v>0</v>
      </c>
      <c r="ED66" s="291">
        <v>0</v>
      </c>
      <c r="EE66" s="291">
        <v>0</v>
      </c>
      <c r="EF66" s="291">
        <v>0</v>
      </c>
      <c r="EG66" s="291">
        <v>0</v>
      </c>
      <c r="EH66" s="291">
        <v>0</v>
      </c>
      <c r="EI66" s="291">
        <v>0</v>
      </c>
      <c r="EJ66" s="291">
        <v>0</v>
      </c>
      <c r="EK66" s="291">
        <v>0</v>
      </c>
      <c r="EL66" s="291">
        <v>0</v>
      </c>
      <c r="EM66" s="291">
        <v>0</v>
      </c>
      <c r="EN66" s="291">
        <v>0</v>
      </c>
      <c r="EO66" s="291">
        <v>0</v>
      </c>
      <c r="EP66" s="291">
        <v>0</v>
      </c>
      <c r="EQ66" s="291">
        <v>0</v>
      </c>
      <c r="ER66" s="291">
        <v>0</v>
      </c>
      <c r="ES66" s="291">
        <v>0</v>
      </c>
      <c r="ET66" s="291">
        <v>0</v>
      </c>
      <c r="EU66" s="291">
        <v>0</v>
      </c>
      <c r="EV66" s="291">
        <v>0</v>
      </c>
      <c r="EW66" s="291">
        <v>0</v>
      </c>
      <c r="EX66" s="291">
        <v>0</v>
      </c>
    </row>
    <row r="67" spans="1:154">
      <c r="A67" s="290" t="s">
        <v>420</v>
      </c>
      <c r="B67" s="291">
        <v>0</v>
      </c>
      <c r="C67" s="291">
        <v>0</v>
      </c>
      <c r="D67" s="291">
        <v>0</v>
      </c>
      <c r="E67" s="291">
        <v>0</v>
      </c>
      <c r="F67" s="291">
        <v>0</v>
      </c>
      <c r="G67" s="291">
        <v>0</v>
      </c>
      <c r="H67" s="291">
        <v>0</v>
      </c>
      <c r="I67" s="291">
        <v>0</v>
      </c>
      <c r="J67" s="291">
        <v>0</v>
      </c>
      <c r="K67" s="291">
        <v>0</v>
      </c>
      <c r="L67" s="291">
        <v>0</v>
      </c>
      <c r="M67" s="291">
        <v>0</v>
      </c>
      <c r="N67" s="291">
        <v>0</v>
      </c>
      <c r="O67" s="291">
        <v>0</v>
      </c>
      <c r="P67" s="291">
        <v>0</v>
      </c>
      <c r="Q67" s="291">
        <v>0</v>
      </c>
      <c r="R67" s="291">
        <v>0</v>
      </c>
      <c r="S67" s="291">
        <v>0</v>
      </c>
      <c r="T67" s="291">
        <v>0</v>
      </c>
      <c r="U67" s="291">
        <v>0</v>
      </c>
      <c r="V67" s="291">
        <v>0</v>
      </c>
      <c r="W67" s="291">
        <v>0</v>
      </c>
      <c r="X67" s="291">
        <v>0</v>
      </c>
      <c r="Y67" s="291">
        <v>0</v>
      </c>
      <c r="Z67" s="291">
        <v>0</v>
      </c>
      <c r="AA67" s="291">
        <v>0</v>
      </c>
      <c r="AB67" s="291">
        <v>0</v>
      </c>
      <c r="AC67" s="291">
        <v>0</v>
      </c>
      <c r="AD67" s="291">
        <v>0</v>
      </c>
      <c r="AE67" s="291">
        <v>0</v>
      </c>
      <c r="AF67" s="291">
        <v>0</v>
      </c>
      <c r="AG67" s="291">
        <v>0</v>
      </c>
      <c r="AH67" s="291">
        <v>0</v>
      </c>
      <c r="AI67" s="291">
        <v>0</v>
      </c>
      <c r="AJ67" s="291">
        <v>0</v>
      </c>
      <c r="AK67" s="291">
        <v>0</v>
      </c>
      <c r="AL67" s="291">
        <v>0</v>
      </c>
      <c r="AM67" s="291">
        <v>0</v>
      </c>
      <c r="AN67" s="291">
        <v>0</v>
      </c>
      <c r="AO67" s="291">
        <v>0</v>
      </c>
      <c r="AP67" s="291">
        <v>0</v>
      </c>
      <c r="AQ67" s="291">
        <v>0</v>
      </c>
      <c r="AR67" s="291">
        <v>0</v>
      </c>
      <c r="AS67" s="291">
        <v>0</v>
      </c>
      <c r="AT67" s="291">
        <v>0</v>
      </c>
      <c r="AU67" s="291">
        <v>0</v>
      </c>
      <c r="AV67" s="291">
        <v>0</v>
      </c>
      <c r="AW67" s="291">
        <v>0</v>
      </c>
      <c r="AX67" s="291">
        <v>0</v>
      </c>
      <c r="AY67" s="291">
        <v>0</v>
      </c>
      <c r="AZ67" s="291">
        <v>0</v>
      </c>
      <c r="BA67" s="291">
        <v>0</v>
      </c>
      <c r="BB67" s="291">
        <v>0</v>
      </c>
      <c r="BC67" s="291">
        <v>0</v>
      </c>
      <c r="BD67" s="291">
        <v>0</v>
      </c>
      <c r="BE67" s="291">
        <v>0</v>
      </c>
      <c r="BF67" s="291">
        <v>0</v>
      </c>
      <c r="BG67" s="291">
        <v>0</v>
      </c>
      <c r="BH67" s="291">
        <v>0</v>
      </c>
      <c r="BI67" s="291">
        <v>0</v>
      </c>
      <c r="BJ67" s="291">
        <v>0</v>
      </c>
      <c r="BK67" s="291">
        <v>0</v>
      </c>
      <c r="BL67" s="291">
        <v>0</v>
      </c>
      <c r="BM67" s="291">
        <v>0</v>
      </c>
      <c r="BN67" s="291">
        <v>0</v>
      </c>
      <c r="BO67" s="291">
        <v>0</v>
      </c>
      <c r="BP67" s="291">
        <v>0</v>
      </c>
      <c r="BQ67" s="291">
        <v>0</v>
      </c>
      <c r="BR67" s="291">
        <v>0</v>
      </c>
      <c r="BS67" s="291">
        <v>0</v>
      </c>
      <c r="BT67" s="291">
        <v>0</v>
      </c>
      <c r="BU67" s="291">
        <v>0</v>
      </c>
      <c r="BV67" s="291">
        <v>0</v>
      </c>
      <c r="BW67" s="291">
        <v>0</v>
      </c>
      <c r="BX67" s="291">
        <v>0</v>
      </c>
      <c r="BY67" s="291">
        <v>0</v>
      </c>
      <c r="BZ67" s="291">
        <v>0</v>
      </c>
      <c r="CA67" s="291">
        <v>0</v>
      </c>
      <c r="CB67" s="291">
        <v>0</v>
      </c>
      <c r="CC67" s="291">
        <v>0</v>
      </c>
      <c r="CD67" s="291">
        <v>0</v>
      </c>
      <c r="CE67" s="291">
        <v>0</v>
      </c>
      <c r="CF67" s="291">
        <v>0</v>
      </c>
      <c r="CG67" s="291">
        <v>0</v>
      </c>
      <c r="CH67" s="291">
        <v>0</v>
      </c>
      <c r="CI67" s="291">
        <v>0</v>
      </c>
      <c r="CJ67" s="291">
        <v>0</v>
      </c>
      <c r="CK67" s="291">
        <v>0</v>
      </c>
      <c r="CL67" s="291">
        <v>0</v>
      </c>
      <c r="CM67" s="291">
        <v>0</v>
      </c>
      <c r="CN67" s="291">
        <v>0</v>
      </c>
      <c r="CO67" s="291">
        <v>0</v>
      </c>
      <c r="CP67" s="291">
        <v>0</v>
      </c>
      <c r="CQ67" s="291">
        <v>0</v>
      </c>
      <c r="CR67" s="291">
        <v>0</v>
      </c>
      <c r="CS67" s="291">
        <v>0</v>
      </c>
      <c r="CT67" s="291">
        <v>0</v>
      </c>
      <c r="CU67" s="291">
        <v>1</v>
      </c>
      <c r="CV67" s="291">
        <v>0</v>
      </c>
      <c r="CW67" s="291">
        <v>0</v>
      </c>
      <c r="CX67" s="291">
        <v>0</v>
      </c>
      <c r="CY67" s="291">
        <v>0</v>
      </c>
      <c r="CZ67" s="291">
        <v>0</v>
      </c>
      <c r="DA67" s="291">
        <v>0</v>
      </c>
      <c r="DB67" s="291">
        <v>0</v>
      </c>
      <c r="DC67" s="291">
        <v>0</v>
      </c>
      <c r="DD67" s="291">
        <v>0</v>
      </c>
      <c r="DE67" s="291">
        <v>0</v>
      </c>
      <c r="DF67" s="291">
        <v>0</v>
      </c>
      <c r="DG67" s="291">
        <v>0</v>
      </c>
      <c r="DH67" s="291">
        <v>0</v>
      </c>
      <c r="DI67" s="291">
        <v>0</v>
      </c>
      <c r="DJ67" s="291">
        <v>0</v>
      </c>
      <c r="DK67" s="291">
        <v>0</v>
      </c>
      <c r="DL67" s="291">
        <v>0</v>
      </c>
      <c r="DM67" s="291">
        <v>0</v>
      </c>
      <c r="DN67" s="291">
        <v>0</v>
      </c>
      <c r="DO67" s="291">
        <v>0</v>
      </c>
      <c r="DP67" s="291">
        <v>0</v>
      </c>
      <c r="DQ67" s="291">
        <v>0</v>
      </c>
      <c r="DR67" s="291">
        <v>0</v>
      </c>
      <c r="DS67" s="291">
        <v>0</v>
      </c>
      <c r="DT67" s="291">
        <v>0</v>
      </c>
      <c r="DU67" s="291">
        <v>0</v>
      </c>
      <c r="DV67" s="291">
        <v>0</v>
      </c>
      <c r="DW67" s="291">
        <v>0</v>
      </c>
      <c r="DX67" s="291">
        <v>0</v>
      </c>
      <c r="DY67" s="291">
        <v>0</v>
      </c>
      <c r="DZ67" s="291">
        <v>0</v>
      </c>
      <c r="EA67" s="291">
        <v>0</v>
      </c>
      <c r="EB67" s="291">
        <v>0</v>
      </c>
      <c r="EC67" s="291">
        <v>0</v>
      </c>
      <c r="ED67" s="291">
        <v>0</v>
      </c>
      <c r="EE67" s="291">
        <v>0</v>
      </c>
      <c r="EF67" s="291">
        <v>0</v>
      </c>
      <c r="EG67" s="291">
        <v>0</v>
      </c>
      <c r="EH67" s="291">
        <v>0</v>
      </c>
      <c r="EI67" s="291">
        <v>0</v>
      </c>
      <c r="EJ67" s="291">
        <v>0</v>
      </c>
      <c r="EK67" s="291">
        <v>0</v>
      </c>
      <c r="EL67" s="291">
        <v>0</v>
      </c>
      <c r="EM67" s="291">
        <v>0</v>
      </c>
      <c r="EN67" s="291">
        <v>0</v>
      </c>
      <c r="EO67" s="291">
        <v>0</v>
      </c>
      <c r="EP67" s="291">
        <v>0</v>
      </c>
      <c r="EQ67" s="291">
        <v>0</v>
      </c>
      <c r="ER67" s="291">
        <v>0</v>
      </c>
      <c r="ES67" s="291">
        <v>0</v>
      </c>
      <c r="ET67" s="291">
        <v>0</v>
      </c>
      <c r="EU67" s="291">
        <v>0</v>
      </c>
      <c r="EV67" s="291">
        <v>0</v>
      </c>
      <c r="EW67" s="291">
        <v>0</v>
      </c>
      <c r="EX67" s="291">
        <v>0</v>
      </c>
    </row>
    <row r="68" spans="1:154">
      <c r="A68" s="290" t="s">
        <v>195</v>
      </c>
      <c r="B68" s="291">
        <v>0</v>
      </c>
      <c r="C68" s="291">
        <v>0</v>
      </c>
      <c r="D68" s="291">
        <v>0</v>
      </c>
      <c r="E68" s="291">
        <v>0</v>
      </c>
      <c r="F68" s="291">
        <v>0</v>
      </c>
      <c r="G68" s="291">
        <v>0</v>
      </c>
      <c r="H68" s="291">
        <v>0</v>
      </c>
      <c r="I68" s="291">
        <v>0</v>
      </c>
      <c r="J68" s="291">
        <v>0</v>
      </c>
      <c r="K68" s="291">
        <v>0</v>
      </c>
      <c r="L68" s="291">
        <v>0</v>
      </c>
      <c r="M68" s="291">
        <v>0</v>
      </c>
      <c r="N68" s="291">
        <v>0</v>
      </c>
      <c r="O68" s="291">
        <v>0</v>
      </c>
      <c r="P68" s="291">
        <v>0</v>
      </c>
      <c r="Q68" s="291">
        <v>0</v>
      </c>
      <c r="R68" s="291">
        <v>0</v>
      </c>
      <c r="S68" s="291">
        <v>0</v>
      </c>
      <c r="T68" s="291">
        <v>0</v>
      </c>
      <c r="U68" s="291">
        <v>0</v>
      </c>
      <c r="V68" s="291">
        <v>0</v>
      </c>
      <c r="W68" s="291">
        <v>0</v>
      </c>
      <c r="X68" s="291">
        <v>0</v>
      </c>
      <c r="Y68" s="291">
        <v>0</v>
      </c>
      <c r="Z68" s="291">
        <v>0</v>
      </c>
      <c r="AA68" s="291">
        <v>0</v>
      </c>
      <c r="AB68" s="291">
        <v>0</v>
      </c>
      <c r="AC68" s="291">
        <v>0</v>
      </c>
      <c r="AD68" s="291">
        <v>0</v>
      </c>
      <c r="AE68" s="291">
        <v>0</v>
      </c>
      <c r="AF68" s="291">
        <v>0</v>
      </c>
      <c r="AG68" s="291">
        <v>0</v>
      </c>
      <c r="AH68" s="291">
        <v>0</v>
      </c>
      <c r="AI68" s="291">
        <v>0</v>
      </c>
      <c r="AJ68" s="291">
        <v>0</v>
      </c>
      <c r="AK68" s="291">
        <v>0</v>
      </c>
      <c r="AL68" s="291">
        <v>0</v>
      </c>
      <c r="AM68" s="291">
        <v>0</v>
      </c>
      <c r="AN68" s="291">
        <v>0</v>
      </c>
      <c r="AO68" s="291">
        <v>0</v>
      </c>
      <c r="AP68" s="291">
        <v>0</v>
      </c>
      <c r="AQ68" s="291">
        <v>0</v>
      </c>
      <c r="AR68" s="291">
        <v>0</v>
      </c>
      <c r="AS68" s="291">
        <v>0</v>
      </c>
      <c r="AT68" s="291">
        <v>0</v>
      </c>
      <c r="AU68" s="291">
        <v>0</v>
      </c>
      <c r="AV68" s="291">
        <v>0</v>
      </c>
      <c r="AW68" s="291">
        <v>0</v>
      </c>
      <c r="AX68" s="291">
        <v>0</v>
      </c>
      <c r="AY68" s="291">
        <v>0</v>
      </c>
      <c r="AZ68" s="291">
        <v>0</v>
      </c>
      <c r="BA68" s="291">
        <v>0</v>
      </c>
      <c r="BB68" s="291">
        <v>0</v>
      </c>
      <c r="BC68" s="291">
        <v>0</v>
      </c>
      <c r="BD68" s="291">
        <v>0</v>
      </c>
      <c r="BE68" s="291">
        <v>0</v>
      </c>
      <c r="BF68" s="291">
        <v>0</v>
      </c>
      <c r="BG68" s="291">
        <v>0</v>
      </c>
      <c r="BH68" s="291">
        <v>0</v>
      </c>
      <c r="BI68" s="291">
        <v>0</v>
      </c>
      <c r="BJ68" s="291">
        <v>0</v>
      </c>
      <c r="BK68" s="291">
        <v>0</v>
      </c>
      <c r="BL68" s="291">
        <v>0</v>
      </c>
      <c r="BM68" s="291">
        <v>0</v>
      </c>
      <c r="BN68" s="291">
        <v>0</v>
      </c>
      <c r="BO68" s="291">
        <v>0</v>
      </c>
      <c r="BP68" s="291">
        <v>0</v>
      </c>
      <c r="BQ68" s="291">
        <v>0</v>
      </c>
      <c r="BR68" s="291">
        <v>0</v>
      </c>
      <c r="BS68" s="291">
        <v>0</v>
      </c>
      <c r="BT68" s="291">
        <v>0</v>
      </c>
      <c r="BU68" s="291">
        <v>0</v>
      </c>
      <c r="BV68" s="291">
        <v>0</v>
      </c>
      <c r="BW68" s="291">
        <v>0</v>
      </c>
      <c r="BX68" s="291">
        <v>0</v>
      </c>
      <c r="BY68" s="291">
        <v>0</v>
      </c>
      <c r="BZ68" s="291">
        <v>0</v>
      </c>
      <c r="CA68" s="291">
        <v>0</v>
      </c>
      <c r="CB68" s="291">
        <v>0</v>
      </c>
      <c r="CC68" s="291">
        <v>0</v>
      </c>
      <c r="CD68" s="291">
        <v>0</v>
      </c>
      <c r="CE68" s="291">
        <v>0</v>
      </c>
      <c r="CF68" s="291">
        <v>0</v>
      </c>
      <c r="CG68" s="291">
        <v>0</v>
      </c>
      <c r="CH68" s="291">
        <v>0</v>
      </c>
      <c r="CI68" s="291">
        <v>0</v>
      </c>
      <c r="CJ68" s="291">
        <v>0</v>
      </c>
      <c r="CK68" s="291">
        <v>0</v>
      </c>
      <c r="CL68" s="291">
        <v>0</v>
      </c>
      <c r="CM68" s="291">
        <v>0</v>
      </c>
      <c r="CN68" s="291">
        <v>0</v>
      </c>
      <c r="CO68" s="291">
        <v>0</v>
      </c>
      <c r="CP68" s="291">
        <v>0</v>
      </c>
      <c r="CQ68" s="291">
        <v>0</v>
      </c>
      <c r="CR68" s="291">
        <v>0</v>
      </c>
      <c r="CS68" s="291">
        <v>0</v>
      </c>
      <c r="CT68" s="291">
        <v>0</v>
      </c>
      <c r="CU68" s="291">
        <v>0</v>
      </c>
      <c r="CV68" s="291">
        <v>1</v>
      </c>
      <c r="CW68" s="291">
        <v>0</v>
      </c>
      <c r="CX68" s="291">
        <v>0</v>
      </c>
      <c r="CY68" s="291">
        <v>0</v>
      </c>
      <c r="CZ68" s="291">
        <v>0</v>
      </c>
      <c r="DA68" s="291">
        <v>0</v>
      </c>
      <c r="DB68" s="291">
        <v>0</v>
      </c>
      <c r="DC68" s="291">
        <v>0</v>
      </c>
      <c r="DD68" s="291">
        <v>0</v>
      </c>
      <c r="DE68" s="291">
        <v>0</v>
      </c>
      <c r="DF68" s="291">
        <v>0</v>
      </c>
      <c r="DG68" s="291">
        <v>0</v>
      </c>
      <c r="DH68" s="291">
        <v>0</v>
      </c>
      <c r="DI68" s="291">
        <v>0</v>
      </c>
      <c r="DJ68" s="291">
        <v>0</v>
      </c>
      <c r="DK68" s="291">
        <v>0</v>
      </c>
      <c r="DL68" s="291">
        <v>0</v>
      </c>
      <c r="DM68" s="291">
        <v>0</v>
      </c>
      <c r="DN68" s="291">
        <v>0</v>
      </c>
      <c r="DO68" s="291">
        <v>0</v>
      </c>
      <c r="DP68" s="291">
        <v>0</v>
      </c>
      <c r="DQ68" s="291">
        <v>0</v>
      </c>
      <c r="DR68" s="291">
        <v>0</v>
      </c>
      <c r="DS68" s="291">
        <v>0</v>
      </c>
      <c r="DT68" s="291">
        <v>0</v>
      </c>
      <c r="DU68" s="291">
        <v>0</v>
      </c>
      <c r="DV68" s="291">
        <v>0</v>
      </c>
      <c r="DW68" s="291">
        <v>0</v>
      </c>
      <c r="DX68" s="291">
        <v>0</v>
      </c>
      <c r="DY68" s="291">
        <v>0</v>
      </c>
      <c r="DZ68" s="291">
        <v>0</v>
      </c>
      <c r="EA68" s="291">
        <v>0</v>
      </c>
      <c r="EB68" s="291">
        <v>0</v>
      </c>
      <c r="EC68" s="291">
        <v>0</v>
      </c>
      <c r="ED68" s="291">
        <v>0</v>
      </c>
      <c r="EE68" s="291">
        <v>0</v>
      </c>
      <c r="EF68" s="291">
        <v>0</v>
      </c>
      <c r="EG68" s="291">
        <v>0</v>
      </c>
      <c r="EH68" s="291">
        <v>0</v>
      </c>
      <c r="EI68" s="291">
        <v>0</v>
      </c>
      <c r="EJ68" s="291">
        <v>0</v>
      </c>
      <c r="EK68" s="291">
        <v>0</v>
      </c>
      <c r="EL68" s="291">
        <v>0</v>
      </c>
      <c r="EM68" s="291">
        <v>0</v>
      </c>
      <c r="EN68" s="291">
        <v>0</v>
      </c>
      <c r="EO68" s="291">
        <v>0</v>
      </c>
      <c r="EP68" s="291">
        <v>0</v>
      </c>
      <c r="EQ68" s="291">
        <v>0</v>
      </c>
      <c r="ER68" s="291">
        <v>0</v>
      </c>
      <c r="ES68" s="291">
        <v>0</v>
      </c>
      <c r="ET68" s="291">
        <v>0</v>
      </c>
      <c r="EU68" s="291">
        <v>0</v>
      </c>
      <c r="EV68" s="291">
        <v>0</v>
      </c>
      <c r="EW68" s="291">
        <v>0</v>
      </c>
      <c r="EX68" s="291">
        <v>0</v>
      </c>
    </row>
    <row r="69" spans="1:154">
      <c r="A69" s="290" t="s">
        <v>103</v>
      </c>
      <c r="B69" s="291">
        <v>0</v>
      </c>
      <c r="C69" s="291">
        <v>0</v>
      </c>
      <c r="D69" s="291">
        <v>0</v>
      </c>
      <c r="E69" s="291">
        <v>0</v>
      </c>
      <c r="F69" s="291">
        <v>0</v>
      </c>
      <c r="G69" s="291">
        <v>0</v>
      </c>
      <c r="H69" s="291">
        <v>0</v>
      </c>
      <c r="I69" s="291">
        <v>0</v>
      </c>
      <c r="J69" s="291">
        <v>0</v>
      </c>
      <c r="K69" s="291">
        <v>0</v>
      </c>
      <c r="L69" s="291">
        <v>0</v>
      </c>
      <c r="M69" s="291">
        <v>0</v>
      </c>
      <c r="N69" s="291">
        <v>0</v>
      </c>
      <c r="O69" s="291">
        <v>0</v>
      </c>
      <c r="P69" s="291">
        <v>0</v>
      </c>
      <c r="Q69" s="291">
        <v>0</v>
      </c>
      <c r="R69" s="291">
        <v>0</v>
      </c>
      <c r="S69" s="291">
        <v>0</v>
      </c>
      <c r="T69" s="291">
        <v>0</v>
      </c>
      <c r="U69" s="291">
        <v>0</v>
      </c>
      <c r="V69" s="291">
        <v>0</v>
      </c>
      <c r="W69" s="291">
        <v>0</v>
      </c>
      <c r="X69" s="291">
        <v>0</v>
      </c>
      <c r="Y69" s="291">
        <v>0</v>
      </c>
      <c r="Z69" s="291">
        <v>0</v>
      </c>
      <c r="AA69" s="291">
        <v>0</v>
      </c>
      <c r="AB69" s="291">
        <v>0</v>
      </c>
      <c r="AC69" s="291">
        <v>0</v>
      </c>
      <c r="AD69" s="291">
        <v>0</v>
      </c>
      <c r="AE69" s="291">
        <v>0</v>
      </c>
      <c r="AF69" s="291">
        <v>0</v>
      </c>
      <c r="AG69" s="291">
        <v>0</v>
      </c>
      <c r="AH69" s="291">
        <v>0</v>
      </c>
      <c r="AI69" s="291">
        <v>0</v>
      </c>
      <c r="AJ69" s="291">
        <v>0</v>
      </c>
      <c r="AK69" s="291">
        <v>0</v>
      </c>
      <c r="AL69" s="291">
        <v>0</v>
      </c>
      <c r="AM69" s="291">
        <v>0</v>
      </c>
      <c r="AN69" s="291">
        <v>0</v>
      </c>
      <c r="AO69" s="291">
        <v>0</v>
      </c>
      <c r="AP69" s="291">
        <v>0</v>
      </c>
      <c r="AQ69" s="291">
        <v>0</v>
      </c>
      <c r="AR69" s="291">
        <v>0</v>
      </c>
      <c r="AS69" s="291">
        <v>0</v>
      </c>
      <c r="AT69" s="291">
        <v>0</v>
      </c>
      <c r="AU69" s="291">
        <v>0</v>
      </c>
      <c r="AV69" s="291">
        <v>0</v>
      </c>
      <c r="AW69" s="291">
        <v>0</v>
      </c>
      <c r="AX69" s="291">
        <v>0</v>
      </c>
      <c r="AY69" s="291">
        <v>0</v>
      </c>
      <c r="AZ69" s="291">
        <v>0</v>
      </c>
      <c r="BA69" s="291">
        <v>0</v>
      </c>
      <c r="BB69" s="291">
        <v>0</v>
      </c>
      <c r="BC69" s="291">
        <v>0</v>
      </c>
      <c r="BD69" s="291">
        <v>0</v>
      </c>
      <c r="BE69" s="291">
        <v>0</v>
      </c>
      <c r="BF69" s="291">
        <v>0</v>
      </c>
      <c r="BG69" s="291">
        <v>0</v>
      </c>
      <c r="BH69" s="291">
        <v>0</v>
      </c>
      <c r="BI69" s="291">
        <v>0</v>
      </c>
      <c r="BJ69" s="291">
        <v>0</v>
      </c>
      <c r="BK69" s="291">
        <v>0</v>
      </c>
      <c r="BL69" s="291">
        <v>0</v>
      </c>
      <c r="BM69" s="291">
        <v>0</v>
      </c>
      <c r="BN69" s="291">
        <v>0</v>
      </c>
      <c r="BO69" s="291">
        <v>0</v>
      </c>
      <c r="BP69" s="291">
        <v>0</v>
      </c>
      <c r="BQ69" s="291">
        <v>0</v>
      </c>
      <c r="BR69" s="291">
        <v>0</v>
      </c>
      <c r="BS69" s="291">
        <v>0</v>
      </c>
      <c r="BT69" s="291">
        <v>0</v>
      </c>
      <c r="BU69" s="291">
        <v>0</v>
      </c>
      <c r="BV69" s="291">
        <v>0</v>
      </c>
      <c r="BW69" s="291">
        <v>0</v>
      </c>
      <c r="BX69" s="291">
        <v>0</v>
      </c>
      <c r="BY69" s="291">
        <v>0</v>
      </c>
      <c r="BZ69" s="291">
        <v>0</v>
      </c>
      <c r="CA69" s="291">
        <v>0</v>
      </c>
      <c r="CB69" s="291">
        <v>0</v>
      </c>
      <c r="CC69" s="291">
        <v>0</v>
      </c>
      <c r="CD69" s="291">
        <v>0</v>
      </c>
      <c r="CE69" s="291">
        <v>0</v>
      </c>
      <c r="CF69" s="291">
        <v>0</v>
      </c>
      <c r="CG69" s="291">
        <v>0</v>
      </c>
      <c r="CH69" s="291">
        <v>0</v>
      </c>
      <c r="CI69" s="291">
        <v>0</v>
      </c>
      <c r="CJ69" s="291">
        <v>0</v>
      </c>
      <c r="CK69" s="291">
        <v>0</v>
      </c>
      <c r="CL69" s="291">
        <v>0</v>
      </c>
      <c r="CM69" s="291">
        <v>0</v>
      </c>
      <c r="CN69" s="291">
        <v>0</v>
      </c>
      <c r="CO69" s="291">
        <v>0</v>
      </c>
      <c r="CP69" s="291">
        <v>0</v>
      </c>
      <c r="CQ69" s="291">
        <v>0</v>
      </c>
      <c r="CR69" s="291">
        <v>0</v>
      </c>
      <c r="CS69" s="291">
        <v>0</v>
      </c>
      <c r="CT69" s="291">
        <v>0</v>
      </c>
      <c r="CU69" s="291">
        <v>0</v>
      </c>
      <c r="CV69" s="291">
        <v>0</v>
      </c>
      <c r="CW69" s="291">
        <v>1</v>
      </c>
      <c r="CX69" s="291">
        <v>0</v>
      </c>
      <c r="CY69" s="291">
        <v>0</v>
      </c>
      <c r="CZ69" s="291">
        <v>0</v>
      </c>
      <c r="DA69" s="291">
        <v>0</v>
      </c>
      <c r="DB69" s="291">
        <v>0</v>
      </c>
      <c r="DC69" s="291">
        <v>0</v>
      </c>
      <c r="DD69" s="291">
        <v>0</v>
      </c>
      <c r="DE69" s="291">
        <v>0</v>
      </c>
      <c r="DF69" s="291">
        <v>0</v>
      </c>
      <c r="DG69" s="291">
        <v>0</v>
      </c>
      <c r="DH69" s="291">
        <v>0</v>
      </c>
      <c r="DI69" s="291">
        <v>0</v>
      </c>
      <c r="DJ69" s="291">
        <v>0</v>
      </c>
      <c r="DK69" s="291">
        <v>0</v>
      </c>
      <c r="DL69" s="291">
        <v>0</v>
      </c>
      <c r="DM69" s="291">
        <v>0</v>
      </c>
      <c r="DN69" s="291">
        <v>0</v>
      </c>
      <c r="DO69" s="291">
        <v>0</v>
      </c>
      <c r="DP69" s="291">
        <v>0</v>
      </c>
      <c r="DQ69" s="291">
        <v>0</v>
      </c>
      <c r="DR69" s="291">
        <v>0</v>
      </c>
      <c r="DS69" s="291">
        <v>0</v>
      </c>
      <c r="DT69" s="291">
        <v>0</v>
      </c>
      <c r="DU69" s="291">
        <v>0</v>
      </c>
      <c r="DV69" s="291">
        <v>0</v>
      </c>
      <c r="DW69" s="291">
        <v>0</v>
      </c>
      <c r="DX69" s="291">
        <v>0</v>
      </c>
      <c r="DY69" s="291">
        <v>0</v>
      </c>
      <c r="DZ69" s="291">
        <v>0</v>
      </c>
      <c r="EA69" s="291">
        <v>0</v>
      </c>
      <c r="EB69" s="291">
        <v>0</v>
      </c>
      <c r="EC69" s="291">
        <v>0</v>
      </c>
      <c r="ED69" s="291">
        <v>0</v>
      </c>
      <c r="EE69" s="291">
        <v>0</v>
      </c>
      <c r="EF69" s="291">
        <v>0</v>
      </c>
      <c r="EG69" s="291">
        <v>0</v>
      </c>
      <c r="EH69" s="291">
        <v>0</v>
      </c>
      <c r="EI69" s="291">
        <v>0</v>
      </c>
      <c r="EJ69" s="291">
        <v>0</v>
      </c>
      <c r="EK69" s="291">
        <v>0</v>
      </c>
      <c r="EL69" s="291">
        <v>0</v>
      </c>
      <c r="EM69" s="291">
        <v>0</v>
      </c>
      <c r="EN69" s="291">
        <v>0</v>
      </c>
      <c r="EO69" s="291">
        <v>0</v>
      </c>
      <c r="EP69" s="291">
        <v>0</v>
      </c>
      <c r="EQ69" s="291">
        <v>0</v>
      </c>
      <c r="ER69" s="291">
        <v>0</v>
      </c>
      <c r="ES69" s="291">
        <v>0</v>
      </c>
      <c r="ET69" s="291">
        <v>0</v>
      </c>
      <c r="EU69" s="291">
        <v>0</v>
      </c>
      <c r="EV69" s="291">
        <v>0</v>
      </c>
      <c r="EW69" s="291">
        <v>0</v>
      </c>
      <c r="EX69" s="291">
        <v>0</v>
      </c>
    </row>
    <row r="70" spans="1:154">
      <c r="A70" s="290" t="s">
        <v>104</v>
      </c>
      <c r="B70" s="291">
        <v>0</v>
      </c>
      <c r="C70" s="291">
        <v>0</v>
      </c>
      <c r="D70" s="291">
        <v>0</v>
      </c>
      <c r="E70" s="291">
        <v>0</v>
      </c>
      <c r="F70" s="291">
        <v>0</v>
      </c>
      <c r="G70" s="291">
        <v>0</v>
      </c>
      <c r="H70" s="291">
        <v>0</v>
      </c>
      <c r="I70" s="291">
        <v>0</v>
      </c>
      <c r="J70" s="291">
        <v>0</v>
      </c>
      <c r="K70" s="291">
        <v>0</v>
      </c>
      <c r="L70" s="291">
        <v>0</v>
      </c>
      <c r="M70" s="291">
        <v>0</v>
      </c>
      <c r="N70" s="291">
        <v>0</v>
      </c>
      <c r="O70" s="291">
        <v>0</v>
      </c>
      <c r="P70" s="291">
        <v>0</v>
      </c>
      <c r="Q70" s="291">
        <v>0</v>
      </c>
      <c r="R70" s="291">
        <v>0</v>
      </c>
      <c r="S70" s="291">
        <v>0</v>
      </c>
      <c r="T70" s="291">
        <v>0</v>
      </c>
      <c r="U70" s="291">
        <v>0</v>
      </c>
      <c r="V70" s="291">
        <v>0</v>
      </c>
      <c r="W70" s="291">
        <v>0</v>
      </c>
      <c r="X70" s="291">
        <v>0</v>
      </c>
      <c r="Y70" s="291">
        <v>0</v>
      </c>
      <c r="Z70" s="291">
        <v>0</v>
      </c>
      <c r="AA70" s="291">
        <v>0</v>
      </c>
      <c r="AB70" s="291">
        <v>0</v>
      </c>
      <c r="AC70" s="291">
        <v>0</v>
      </c>
      <c r="AD70" s="291">
        <v>0</v>
      </c>
      <c r="AE70" s="291">
        <v>0</v>
      </c>
      <c r="AF70" s="291">
        <v>0</v>
      </c>
      <c r="AG70" s="291">
        <v>0</v>
      </c>
      <c r="AH70" s="291">
        <v>0</v>
      </c>
      <c r="AI70" s="291">
        <v>0</v>
      </c>
      <c r="AJ70" s="291">
        <v>0</v>
      </c>
      <c r="AK70" s="291">
        <v>0</v>
      </c>
      <c r="AL70" s="291">
        <v>0</v>
      </c>
      <c r="AM70" s="291">
        <v>0</v>
      </c>
      <c r="AN70" s="291">
        <v>0</v>
      </c>
      <c r="AO70" s="291">
        <v>0</v>
      </c>
      <c r="AP70" s="291">
        <v>0</v>
      </c>
      <c r="AQ70" s="291">
        <v>0</v>
      </c>
      <c r="AR70" s="291">
        <v>0</v>
      </c>
      <c r="AS70" s="291">
        <v>0</v>
      </c>
      <c r="AT70" s="291">
        <v>0</v>
      </c>
      <c r="AU70" s="291">
        <v>0</v>
      </c>
      <c r="AV70" s="291">
        <v>0</v>
      </c>
      <c r="AW70" s="291">
        <v>0</v>
      </c>
      <c r="AX70" s="291">
        <v>0</v>
      </c>
      <c r="AY70" s="291">
        <v>0</v>
      </c>
      <c r="AZ70" s="291">
        <v>0</v>
      </c>
      <c r="BA70" s="291">
        <v>0</v>
      </c>
      <c r="BB70" s="291">
        <v>0</v>
      </c>
      <c r="BC70" s="291">
        <v>0</v>
      </c>
      <c r="BD70" s="291">
        <v>0</v>
      </c>
      <c r="BE70" s="291">
        <v>0</v>
      </c>
      <c r="BF70" s="291">
        <v>0</v>
      </c>
      <c r="BG70" s="291">
        <v>0</v>
      </c>
      <c r="BH70" s="291">
        <v>0</v>
      </c>
      <c r="BI70" s="291">
        <v>0</v>
      </c>
      <c r="BJ70" s="291">
        <v>0</v>
      </c>
      <c r="BK70" s="291">
        <v>0</v>
      </c>
      <c r="BL70" s="291">
        <v>0</v>
      </c>
      <c r="BM70" s="291">
        <v>0</v>
      </c>
      <c r="BN70" s="291">
        <v>0</v>
      </c>
      <c r="BO70" s="291">
        <v>0</v>
      </c>
      <c r="BP70" s="291">
        <v>0</v>
      </c>
      <c r="BQ70" s="291">
        <v>0</v>
      </c>
      <c r="BR70" s="291">
        <v>0</v>
      </c>
      <c r="BS70" s="291">
        <v>0</v>
      </c>
      <c r="BT70" s="291">
        <v>0</v>
      </c>
      <c r="BU70" s="291">
        <v>0</v>
      </c>
      <c r="BV70" s="291">
        <v>0</v>
      </c>
      <c r="BW70" s="291">
        <v>0</v>
      </c>
      <c r="BX70" s="291">
        <v>0</v>
      </c>
      <c r="BY70" s="291">
        <v>0</v>
      </c>
      <c r="BZ70" s="291">
        <v>0</v>
      </c>
      <c r="CA70" s="291">
        <v>0</v>
      </c>
      <c r="CB70" s="291">
        <v>0</v>
      </c>
      <c r="CC70" s="291">
        <v>0</v>
      </c>
      <c r="CD70" s="291">
        <v>0</v>
      </c>
      <c r="CE70" s="291">
        <v>0</v>
      </c>
      <c r="CF70" s="291">
        <v>0</v>
      </c>
      <c r="CG70" s="291">
        <v>0</v>
      </c>
      <c r="CH70" s="291">
        <v>0</v>
      </c>
      <c r="CI70" s="291">
        <v>0</v>
      </c>
      <c r="CJ70" s="291">
        <v>0</v>
      </c>
      <c r="CK70" s="291">
        <v>0</v>
      </c>
      <c r="CL70" s="291">
        <v>0</v>
      </c>
      <c r="CM70" s="291">
        <v>0</v>
      </c>
      <c r="CN70" s="291">
        <v>0</v>
      </c>
      <c r="CO70" s="291">
        <v>0</v>
      </c>
      <c r="CP70" s="291">
        <v>0</v>
      </c>
      <c r="CQ70" s="291">
        <v>0</v>
      </c>
      <c r="CR70" s="291">
        <v>0</v>
      </c>
      <c r="CS70" s="291">
        <v>0</v>
      </c>
      <c r="CT70" s="291">
        <v>0</v>
      </c>
      <c r="CU70" s="291">
        <v>0</v>
      </c>
      <c r="CV70" s="291">
        <v>0</v>
      </c>
      <c r="CW70" s="291">
        <v>0</v>
      </c>
      <c r="CX70" s="291">
        <v>1</v>
      </c>
      <c r="CY70" s="291">
        <v>0</v>
      </c>
      <c r="CZ70" s="291">
        <v>0</v>
      </c>
      <c r="DA70" s="291">
        <v>0</v>
      </c>
      <c r="DB70" s="291">
        <v>0</v>
      </c>
      <c r="DC70" s="291">
        <v>0</v>
      </c>
      <c r="DD70" s="291">
        <v>0</v>
      </c>
      <c r="DE70" s="291">
        <v>0</v>
      </c>
      <c r="DF70" s="291">
        <v>0</v>
      </c>
      <c r="DG70" s="291">
        <v>0</v>
      </c>
      <c r="DH70" s="291">
        <v>0</v>
      </c>
      <c r="DI70" s="291">
        <v>0</v>
      </c>
      <c r="DJ70" s="291">
        <v>0</v>
      </c>
      <c r="DK70" s="291">
        <v>0</v>
      </c>
      <c r="DL70" s="291">
        <v>0</v>
      </c>
      <c r="DM70" s="291">
        <v>0</v>
      </c>
      <c r="DN70" s="291">
        <v>0</v>
      </c>
      <c r="DO70" s="291">
        <v>0</v>
      </c>
      <c r="DP70" s="291">
        <v>0</v>
      </c>
      <c r="DQ70" s="291">
        <v>0</v>
      </c>
      <c r="DR70" s="291">
        <v>0</v>
      </c>
      <c r="DS70" s="291">
        <v>0</v>
      </c>
      <c r="DT70" s="291">
        <v>0</v>
      </c>
      <c r="DU70" s="291">
        <v>0</v>
      </c>
      <c r="DV70" s="291">
        <v>0</v>
      </c>
      <c r="DW70" s="291">
        <v>0</v>
      </c>
      <c r="DX70" s="291">
        <v>0</v>
      </c>
      <c r="DY70" s="291">
        <v>0</v>
      </c>
      <c r="DZ70" s="291">
        <v>0</v>
      </c>
      <c r="EA70" s="291">
        <v>0</v>
      </c>
      <c r="EB70" s="291">
        <v>0</v>
      </c>
      <c r="EC70" s="291">
        <v>0</v>
      </c>
      <c r="ED70" s="291">
        <v>0</v>
      </c>
      <c r="EE70" s="291">
        <v>0</v>
      </c>
      <c r="EF70" s="291">
        <v>0</v>
      </c>
      <c r="EG70" s="291">
        <v>0</v>
      </c>
      <c r="EH70" s="291">
        <v>0</v>
      </c>
      <c r="EI70" s="291">
        <v>0</v>
      </c>
      <c r="EJ70" s="291">
        <v>0</v>
      </c>
      <c r="EK70" s="291">
        <v>0</v>
      </c>
      <c r="EL70" s="291">
        <v>0</v>
      </c>
      <c r="EM70" s="291">
        <v>0</v>
      </c>
      <c r="EN70" s="291">
        <v>0</v>
      </c>
      <c r="EO70" s="291">
        <v>0</v>
      </c>
      <c r="EP70" s="291">
        <v>0</v>
      </c>
      <c r="EQ70" s="291">
        <v>0</v>
      </c>
      <c r="ER70" s="291">
        <v>0</v>
      </c>
      <c r="ES70" s="291">
        <v>0</v>
      </c>
      <c r="ET70" s="291">
        <v>0</v>
      </c>
      <c r="EU70" s="291">
        <v>0</v>
      </c>
      <c r="EV70" s="291">
        <v>0</v>
      </c>
      <c r="EW70" s="291">
        <v>0</v>
      </c>
      <c r="EX70" s="291">
        <v>0</v>
      </c>
    </row>
    <row r="71" spans="1:154">
      <c r="A71" s="290" t="s">
        <v>196</v>
      </c>
      <c r="B71" s="291">
        <v>0</v>
      </c>
      <c r="C71" s="291">
        <v>0</v>
      </c>
      <c r="D71" s="291">
        <v>0</v>
      </c>
      <c r="E71" s="291">
        <v>0</v>
      </c>
      <c r="F71" s="291">
        <v>0</v>
      </c>
      <c r="G71" s="291">
        <v>0</v>
      </c>
      <c r="H71" s="291">
        <v>0</v>
      </c>
      <c r="I71" s="291">
        <v>0</v>
      </c>
      <c r="J71" s="291">
        <v>0</v>
      </c>
      <c r="K71" s="291">
        <v>0</v>
      </c>
      <c r="L71" s="291">
        <v>0</v>
      </c>
      <c r="M71" s="291">
        <v>0</v>
      </c>
      <c r="N71" s="291">
        <v>0</v>
      </c>
      <c r="O71" s="291">
        <v>0</v>
      </c>
      <c r="P71" s="291">
        <v>0</v>
      </c>
      <c r="Q71" s="291">
        <v>0</v>
      </c>
      <c r="R71" s="291">
        <v>0</v>
      </c>
      <c r="S71" s="291">
        <v>0</v>
      </c>
      <c r="T71" s="291">
        <v>0</v>
      </c>
      <c r="U71" s="291">
        <v>0</v>
      </c>
      <c r="V71" s="291">
        <v>0</v>
      </c>
      <c r="W71" s="291">
        <v>0</v>
      </c>
      <c r="X71" s="291">
        <v>0</v>
      </c>
      <c r="Y71" s="291">
        <v>0</v>
      </c>
      <c r="Z71" s="291">
        <v>0</v>
      </c>
      <c r="AA71" s="291">
        <v>0</v>
      </c>
      <c r="AB71" s="291">
        <v>0</v>
      </c>
      <c r="AC71" s="291">
        <v>0</v>
      </c>
      <c r="AD71" s="291">
        <v>0</v>
      </c>
      <c r="AE71" s="291">
        <v>0</v>
      </c>
      <c r="AF71" s="291">
        <v>0</v>
      </c>
      <c r="AG71" s="291">
        <v>0</v>
      </c>
      <c r="AH71" s="291">
        <v>0</v>
      </c>
      <c r="AI71" s="291">
        <v>0</v>
      </c>
      <c r="AJ71" s="291">
        <v>0</v>
      </c>
      <c r="AK71" s="291">
        <v>0</v>
      </c>
      <c r="AL71" s="291">
        <v>0</v>
      </c>
      <c r="AM71" s="291">
        <v>0</v>
      </c>
      <c r="AN71" s="291">
        <v>0</v>
      </c>
      <c r="AO71" s="291">
        <v>0</v>
      </c>
      <c r="AP71" s="291">
        <v>0</v>
      </c>
      <c r="AQ71" s="291">
        <v>0</v>
      </c>
      <c r="AR71" s="291">
        <v>0</v>
      </c>
      <c r="AS71" s="291">
        <v>0</v>
      </c>
      <c r="AT71" s="291">
        <v>0</v>
      </c>
      <c r="AU71" s="291">
        <v>0</v>
      </c>
      <c r="AV71" s="291">
        <v>0</v>
      </c>
      <c r="AW71" s="291">
        <v>0</v>
      </c>
      <c r="AX71" s="291">
        <v>0</v>
      </c>
      <c r="AY71" s="291">
        <v>0</v>
      </c>
      <c r="AZ71" s="291">
        <v>0</v>
      </c>
      <c r="BA71" s="291">
        <v>0</v>
      </c>
      <c r="BB71" s="291">
        <v>0</v>
      </c>
      <c r="BC71" s="291">
        <v>0</v>
      </c>
      <c r="BD71" s="291">
        <v>0</v>
      </c>
      <c r="BE71" s="291">
        <v>0</v>
      </c>
      <c r="BF71" s="291">
        <v>0</v>
      </c>
      <c r="BG71" s="291">
        <v>0</v>
      </c>
      <c r="BH71" s="291">
        <v>0</v>
      </c>
      <c r="BI71" s="291">
        <v>0</v>
      </c>
      <c r="BJ71" s="291">
        <v>0</v>
      </c>
      <c r="BK71" s="291">
        <v>0</v>
      </c>
      <c r="BL71" s="291">
        <v>0</v>
      </c>
      <c r="BM71" s="291">
        <v>0</v>
      </c>
      <c r="BN71" s="291">
        <v>0</v>
      </c>
      <c r="BO71" s="291">
        <v>0</v>
      </c>
      <c r="BP71" s="291">
        <v>0</v>
      </c>
      <c r="BQ71" s="291">
        <v>0</v>
      </c>
      <c r="BR71" s="291">
        <v>0</v>
      </c>
      <c r="BS71" s="291">
        <v>0</v>
      </c>
      <c r="BT71" s="291">
        <v>0</v>
      </c>
      <c r="BU71" s="291">
        <v>0</v>
      </c>
      <c r="BV71" s="291">
        <v>0</v>
      </c>
      <c r="BW71" s="291">
        <v>0</v>
      </c>
      <c r="BX71" s="291">
        <v>0</v>
      </c>
      <c r="BY71" s="291">
        <v>0</v>
      </c>
      <c r="BZ71" s="291">
        <v>0</v>
      </c>
      <c r="CA71" s="291">
        <v>0</v>
      </c>
      <c r="CB71" s="291">
        <v>0</v>
      </c>
      <c r="CC71" s="291">
        <v>0</v>
      </c>
      <c r="CD71" s="291">
        <v>0</v>
      </c>
      <c r="CE71" s="291">
        <v>0</v>
      </c>
      <c r="CF71" s="291">
        <v>0</v>
      </c>
      <c r="CG71" s="291">
        <v>0</v>
      </c>
      <c r="CH71" s="291">
        <v>0</v>
      </c>
      <c r="CI71" s="291">
        <v>0</v>
      </c>
      <c r="CJ71" s="291">
        <v>0</v>
      </c>
      <c r="CK71" s="291">
        <v>0</v>
      </c>
      <c r="CL71" s="291">
        <v>0</v>
      </c>
      <c r="CM71" s="291">
        <v>0</v>
      </c>
      <c r="CN71" s="291">
        <v>0</v>
      </c>
      <c r="CO71" s="291">
        <v>0</v>
      </c>
      <c r="CP71" s="291">
        <v>0</v>
      </c>
      <c r="CQ71" s="291">
        <v>0</v>
      </c>
      <c r="CR71" s="291">
        <v>0</v>
      </c>
      <c r="CS71" s="291">
        <v>0</v>
      </c>
      <c r="CT71" s="291">
        <v>0</v>
      </c>
      <c r="CU71" s="291">
        <v>0</v>
      </c>
      <c r="CV71" s="291">
        <v>0</v>
      </c>
      <c r="CW71" s="291">
        <v>0</v>
      </c>
      <c r="CX71" s="291">
        <v>0</v>
      </c>
      <c r="CY71" s="291">
        <v>1</v>
      </c>
      <c r="CZ71" s="291">
        <v>0</v>
      </c>
      <c r="DA71" s="291">
        <v>0</v>
      </c>
      <c r="DB71" s="291">
        <v>0</v>
      </c>
      <c r="DC71" s="291">
        <v>0</v>
      </c>
      <c r="DD71" s="291">
        <v>0</v>
      </c>
      <c r="DE71" s="291">
        <v>0</v>
      </c>
      <c r="DF71" s="291">
        <v>0</v>
      </c>
      <c r="DG71" s="291">
        <v>0</v>
      </c>
      <c r="DH71" s="291">
        <v>0</v>
      </c>
      <c r="DI71" s="291">
        <v>0</v>
      </c>
      <c r="DJ71" s="291">
        <v>0</v>
      </c>
      <c r="DK71" s="291">
        <v>0</v>
      </c>
      <c r="DL71" s="291">
        <v>0</v>
      </c>
      <c r="DM71" s="291">
        <v>0</v>
      </c>
      <c r="DN71" s="291">
        <v>0</v>
      </c>
      <c r="DO71" s="291">
        <v>0</v>
      </c>
      <c r="DP71" s="291">
        <v>0</v>
      </c>
      <c r="DQ71" s="291">
        <v>0</v>
      </c>
      <c r="DR71" s="291">
        <v>0</v>
      </c>
      <c r="DS71" s="291">
        <v>0</v>
      </c>
      <c r="DT71" s="291">
        <v>0</v>
      </c>
      <c r="DU71" s="291">
        <v>0</v>
      </c>
      <c r="DV71" s="291">
        <v>0</v>
      </c>
      <c r="DW71" s="291">
        <v>0</v>
      </c>
      <c r="DX71" s="291">
        <v>0</v>
      </c>
      <c r="DY71" s="291">
        <v>0</v>
      </c>
      <c r="DZ71" s="291">
        <v>0</v>
      </c>
      <c r="EA71" s="291">
        <v>0</v>
      </c>
      <c r="EB71" s="291">
        <v>0</v>
      </c>
      <c r="EC71" s="291">
        <v>0</v>
      </c>
      <c r="ED71" s="291">
        <v>0</v>
      </c>
      <c r="EE71" s="291">
        <v>0</v>
      </c>
      <c r="EF71" s="291">
        <v>0</v>
      </c>
      <c r="EG71" s="291">
        <v>0</v>
      </c>
      <c r="EH71" s="291">
        <v>0</v>
      </c>
      <c r="EI71" s="291">
        <v>0</v>
      </c>
      <c r="EJ71" s="291">
        <v>0</v>
      </c>
      <c r="EK71" s="291">
        <v>0</v>
      </c>
      <c r="EL71" s="291">
        <v>0</v>
      </c>
      <c r="EM71" s="291">
        <v>0</v>
      </c>
      <c r="EN71" s="291">
        <v>0</v>
      </c>
      <c r="EO71" s="291">
        <v>0</v>
      </c>
      <c r="EP71" s="291">
        <v>0</v>
      </c>
      <c r="EQ71" s="291">
        <v>0</v>
      </c>
      <c r="ER71" s="291">
        <v>0</v>
      </c>
      <c r="ES71" s="291">
        <v>0</v>
      </c>
      <c r="ET71" s="291">
        <v>0</v>
      </c>
      <c r="EU71" s="291">
        <v>0</v>
      </c>
      <c r="EV71" s="291">
        <v>0</v>
      </c>
      <c r="EW71" s="291">
        <v>0</v>
      </c>
      <c r="EX71" s="291">
        <v>0</v>
      </c>
    </row>
    <row r="72" spans="1:154">
      <c r="A72" s="290" t="s">
        <v>421</v>
      </c>
      <c r="B72" s="291">
        <v>0</v>
      </c>
      <c r="C72" s="291">
        <v>0</v>
      </c>
      <c r="D72" s="291">
        <v>0</v>
      </c>
      <c r="E72" s="291">
        <v>0</v>
      </c>
      <c r="F72" s="291">
        <v>0</v>
      </c>
      <c r="G72" s="291">
        <v>0</v>
      </c>
      <c r="H72" s="291">
        <v>0</v>
      </c>
      <c r="I72" s="291">
        <v>0</v>
      </c>
      <c r="J72" s="291">
        <v>0</v>
      </c>
      <c r="K72" s="291">
        <v>0</v>
      </c>
      <c r="L72" s="291">
        <v>0</v>
      </c>
      <c r="M72" s="291">
        <v>0</v>
      </c>
      <c r="N72" s="291">
        <v>0</v>
      </c>
      <c r="O72" s="291">
        <v>0</v>
      </c>
      <c r="P72" s="291">
        <v>0</v>
      </c>
      <c r="Q72" s="291">
        <v>0</v>
      </c>
      <c r="R72" s="291">
        <v>0</v>
      </c>
      <c r="S72" s="291">
        <v>0</v>
      </c>
      <c r="T72" s="291">
        <v>0</v>
      </c>
      <c r="U72" s="291">
        <v>0</v>
      </c>
      <c r="V72" s="291">
        <v>0</v>
      </c>
      <c r="W72" s="291">
        <v>0</v>
      </c>
      <c r="X72" s="291">
        <v>0</v>
      </c>
      <c r="Y72" s="291">
        <v>0</v>
      </c>
      <c r="Z72" s="291">
        <v>0</v>
      </c>
      <c r="AA72" s="291">
        <v>0</v>
      </c>
      <c r="AB72" s="291">
        <v>0</v>
      </c>
      <c r="AC72" s="291">
        <v>0</v>
      </c>
      <c r="AD72" s="291">
        <v>0</v>
      </c>
      <c r="AE72" s="291">
        <v>0</v>
      </c>
      <c r="AF72" s="291">
        <v>0</v>
      </c>
      <c r="AG72" s="291">
        <v>0</v>
      </c>
      <c r="AH72" s="291">
        <v>0</v>
      </c>
      <c r="AI72" s="291">
        <v>0</v>
      </c>
      <c r="AJ72" s="291">
        <v>0</v>
      </c>
      <c r="AK72" s="291">
        <v>0</v>
      </c>
      <c r="AL72" s="291">
        <v>0</v>
      </c>
      <c r="AM72" s="291">
        <v>0</v>
      </c>
      <c r="AN72" s="291">
        <v>0</v>
      </c>
      <c r="AO72" s="291">
        <v>0</v>
      </c>
      <c r="AP72" s="291">
        <v>0</v>
      </c>
      <c r="AQ72" s="291">
        <v>0</v>
      </c>
      <c r="AR72" s="291">
        <v>0</v>
      </c>
      <c r="AS72" s="291">
        <v>0</v>
      </c>
      <c r="AT72" s="291">
        <v>0</v>
      </c>
      <c r="AU72" s="291">
        <v>0</v>
      </c>
      <c r="AV72" s="291">
        <v>0</v>
      </c>
      <c r="AW72" s="291">
        <v>0</v>
      </c>
      <c r="AX72" s="291">
        <v>0</v>
      </c>
      <c r="AY72" s="291">
        <v>0</v>
      </c>
      <c r="AZ72" s="291">
        <v>0</v>
      </c>
      <c r="BA72" s="291">
        <v>0</v>
      </c>
      <c r="BB72" s="291">
        <v>0</v>
      </c>
      <c r="BC72" s="291">
        <v>0</v>
      </c>
      <c r="BD72" s="291">
        <v>0</v>
      </c>
      <c r="BE72" s="291">
        <v>0</v>
      </c>
      <c r="BF72" s="291">
        <v>0</v>
      </c>
      <c r="BG72" s="291">
        <v>0</v>
      </c>
      <c r="BH72" s="291">
        <v>0</v>
      </c>
      <c r="BI72" s="291">
        <v>0</v>
      </c>
      <c r="BJ72" s="291">
        <v>0</v>
      </c>
      <c r="BK72" s="291">
        <v>0</v>
      </c>
      <c r="BL72" s="291">
        <v>0</v>
      </c>
      <c r="BM72" s="291">
        <v>0</v>
      </c>
      <c r="BN72" s="291">
        <v>0</v>
      </c>
      <c r="BO72" s="291">
        <v>0</v>
      </c>
      <c r="BP72" s="291">
        <v>0</v>
      </c>
      <c r="BQ72" s="291">
        <v>0</v>
      </c>
      <c r="BR72" s="291">
        <v>0</v>
      </c>
      <c r="BS72" s="291">
        <v>0</v>
      </c>
      <c r="BT72" s="291">
        <v>0</v>
      </c>
      <c r="BU72" s="291">
        <v>0</v>
      </c>
      <c r="BV72" s="291">
        <v>0</v>
      </c>
      <c r="BW72" s="291">
        <v>0</v>
      </c>
      <c r="BX72" s="291">
        <v>0</v>
      </c>
      <c r="BY72" s="291">
        <v>0</v>
      </c>
      <c r="BZ72" s="291">
        <v>0</v>
      </c>
      <c r="CA72" s="291">
        <v>0</v>
      </c>
      <c r="CB72" s="291">
        <v>0</v>
      </c>
      <c r="CC72" s="291">
        <v>0</v>
      </c>
      <c r="CD72" s="291">
        <v>0</v>
      </c>
      <c r="CE72" s="291">
        <v>0</v>
      </c>
      <c r="CF72" s="291">
        <v>0</v>
      </c>
      <c r="CG72" s="291">
        <v>0</v>
      </c>
      <c r="CH72" s="291">
        <v>0</v>
      </c>
      <c r="CI72" s="291">
        <v>0</v>
      </c>
      <c r="CJ72" s="291">
        <v>0</v>
      </c>
      <c r="CK72" s="291">
        <v>0</v>
      </c>
      <c r="CL72" s="291">
        <v>0</v>
      </c>
      <c r="CM72" s="291">
        <v>0</v>
      </c>
      <c r="CN72" s="291">
        <v>0</v>
      </c>
      <c r="CO72" s="291">
        <v>0</v>
      </c>
      <c r="CP72" s="291">
        <v>0</v>
      </c>
      <c r="CQ72" s="291">
        <v>0</v>
      </c>
      <c r="CR72" s="291">
        <v>0</v>
      </c>
      <c r="CS72" s="291">
        <v>0</v>
      </c>
      <c r="CT72" s="291">
        <v>0</v>
      </c>
      <c r="CU72" s="291">
        <v>0</v>
      </c>
      <c r="CV72" s="291">
        <v>0</v>
      </c>
      <c r="CW72" s="291">
        <v>0</v>
      </c>
      <c r="CX72" s="291">
        <v>0</v>
      </c>
      <c r="CY72" s="291">
        <v>0</v>
      </c>
      <c r="CZ72" s="291">
        <v>1</v>
      </c>
      <c r="DA72" s="291">
        <v>1</v>
      </c>
      <c r="DB72" s="291">
        <v>1</v>
      </c>
      <c r="DC72" s="291">
        <v>1</v>
      </c>
      <c r="DD72" s="291">
        <v>1</v>
      </c>
      <c r="DE72" s="291">
        <v>1</v>
      </c>
      <c r="DF72" s="291">
        <v>0</v>
      </c>
      <c r="DG72" s="291">
        <v>0</v>
      </c>
      <c r="DH72" s="291">
        <v>0</v>
      </c>
      <c r="DI72" s="291">
        <v>0</v>
      </c>
      <c r="DJ72" s="291">
        <v>0</v>
      </c>
      <c r="DK72" s="291">
        <v>0</v>
      </c>
      <c r="DL72" s="291">
        <v>0</v>
      </c>
      <c r="DM72" s="291">
        <v>0</v>
      </c>
      <c r="DN72" s="291">
        <v>0</v>
      </c>
      <c r="DO72" s="291">
        <v>0</v>
      </c>
      <c r="DP72" s="291">
        <v>0</v>
      </c>
      <c r="DQ72" s="291">
        <v>0</v>
      </c>
      <c r="DR72" s="291">
        <v>0</v>
      </c>
      <c r="DS72" s="291">
        <v>0</v>
      </c>
      <c r="DT72" s="291">
        <v>0</v>
      </c>
      <c r="DU72" s="291">
        <v>0</v>
      </c>
      <c r="DV72" s="291">
        <v>0</v>
      </c>
      <c r="DW72" s="291">
        <v>0</v>
      </c>
      <c r="DX72" s="291">
        <v>0</v>
      </c>
      <c r="DY72" s="291">
        <v>0</v>
      </c>
      <c r="DZ72" s="291">
        <v>0</v>
      </c>
      <c r="EA72" s="291">
        <v>0</v>
      </c>
      <c r="EB72" s="291">
        <v>0</v>
      </c>
      <c r="EC72" s="291">
        <v>0</v>
      </c>
      <c r="ED72" s="291">
        <v>0</v>
      </c>
      <c r="EE72" s="291">
        <v>0</v>
      </c>
      <c r="EF72" s="291">
        <v>0</v>
      </c>
      <c r="EG72" s="291">
        <v>0</v>
      </c>
      <c r="EH72" s="291">
        <v>0</v>
      </c>
      <c r="EI72" s="291">
        <v>0</v>
      </c>
      <c r="EJ72" s="291">
        <v>0</v>
      </c>
      <c r="EK72" s="291">
        <v>0</v>
      </c>
      <c r="EL72" s="291">
        <v>0</v>
      </c>
      <c r="EM72" s="291">
        <v>0</v>
      </c>
      <c r="EN72" s="291">
        <v>0</v>
      </c>
      <c r="EO72" s="291">
        <v>0</v>
      </c>
      <c r="EP72" s="291">
        <v>0</v>
      </c>
      <c r="EQ72" s="291">
        <v>0</v>
      </c>
      <c r="ER72" s="291">
        <v>0</v>
      </c>
      <c r="ES72" s="291">
        <v>0</v>
      </c>
      <c r="ET72" s="291">
        <v>0</v>
      </c>
      <c r="EU72" s="291">
        <v>0</v>
      </c>
      <c r="EV72" s="291">
        <v>0</v>
      </c>
      <c r="EW72" s="291">
        <v>0</v>
      </c>
      <c r="EX72" s="291">
        <v>0</v>
      </c>
    </row>
    <row r="73" spans="1:154">
      <c r="A73" s="290" t="s">
        <v>501</v>
      </c>
      <c r="B73" s="291">
        <v>0</v>
      </c>
      <c r="C73" s="291">
        <v>0</v>
      </c>
      <c r="D73" s="291">
        <v>0</v>
      </c>
      <c r="E73" s="291">
        <v>0</v>
      </c>
      <c r="F73" s="291">
        <v>0</v>
      </c>
      <c r="G73" s="291">
        <v>0</v>
      </c>
      <c r="H73" s="291">
        <v>0</v>
      </c>
      <c r="I73" s="291">
        <v>0</v>
      </c>
      <c r="J73" s="291">
        <v>0</v>
      </c>
      <c r="K73" s="291">
        <v>0</v>
      </c>
      <c r="L73" s="291">
        <v>0</v>
      </c>
      <c r="M73" s="291">
        <v>0</v>
      </c>
      <c r="N73" s="291">
        <v>0</v>
      </c>
      <c r="O73" s="291">
        <v>0</v>
      </c>
      <c r="P73" s="291">
        <v>0</v>
      </c>
      <c r="Q73" s="291">
        <v>0</v>
      </c>
      <c r="R73" s="291">
        <v>0</v>
      </c>
      <c r="S73" s="291">
        <v>0</v>
      </c>
      <c r="T73" s="291">
        <v>0</v>
      </c>
      <c r="U73" s="291">
        <v>0</v>
      </c>
      <c r="V73" s="291">
        <v>0</v>
      </c>
      <c r="W73" s="291">
        <v>0</v>
      </c>
      <c r="X73" s="291">
        <v>0</v>
      </c>
      <c r="Y73" s="291">
        <v>0</v>
      </c>
      <c r="Z73" s="291">
        <v>0</v>
      </c>
      <c r="AA73" s="291">
        <v>0</v>
      </c>
      <c r="AB73" s="291">
        <v>0</v>
      </c>
      <c r="AC73" s="291">
        <v>0</v>
      </c>
      <c r="AD73" s="291">
        <v>0</v>
      </c>
      <c r="AE73" s="291">
        <v>0</v>
      </c>
      <c r="AF73" s="291">
        <v>0</v>
      </c>
      <c r="AG73" s="291">
        <v>0</v>
      </c>
      <c r="AH73" s="291">
        <v>0</v>
      </c>
      <c r="AI73" s="291">
        <v>0</v>
      </c>
      <c r="AJ73" s="291">
        <v>0</v>
      </c>
      <c r="AK73" s="291">
        <v>0</v>
      </c>
      <c r="AL73" s="291">
        <v>0</v>
      </c>
      <c r="AM73" s="291">
        <v>0</v>
      </c>
      <c r="AN73" s="291">
        <v>0</v>
      </c>
      <c r="AO73" s="291">
        <v>0</v>
      </c>
      <c r="AP73" s="291">
        <v>0</v>
      </c>
      <c r="AQ73" s="291">
        <v>0</v>
      </c>
      <c r="AR73" s="291">
        <v>0</v>
      </c>
      <c r="AS73" s="291">
        <v>0</v>
      </c>
      <c r="AT73" s="291">
        <v>0</v>
      </c>
      <c r="AU73" s="291">
        <v>0</v>
      </c>
      <c r="AV73" s="291">
        <v>0</v>
      </c>
      <c r="AW73" s="291">
        <v>0</v>
      </c>
      <c r="AX73" s="291">
        <v>0</v>
      </c>
      <c r="AY73" s="291">
        <v>0</v>
      </c>
      <c r="AZ73" s="291">
        <v>0</v>
      </c>
      <c r="BA73" s="291">
        <v>0</v>
      </c>
      <c r="BB73" s="291">
        <v>0</v>
      </c>
      <c r="BC73" s="291">
        <v>0</v>
      </c>
      <c r="BD73" s="291">
        <v>0</v>
      </c>
      <c r="BE73" s="291">
        <v>0</v>
      </c>
      <c r="BF73" s="291">
        <v>0</v>
      </c>
      <c r="BG73" s="291">
        <v>0</v>
      </c>
      <c r="BH73" s="291">
        <v>0</v>
      </c>
      <c r="BI73" s="291">
        <v>0</v>
      </c>
      <c r="BJ73" s="291">
        <v>0</v>
      </c>
      <c r="BK73" s="291">
        <v>0</v>
      </c>
      <c r="BL73" s="291">
        <v>0</v>
      </c>
      <c r="BM73" s="291">
        <v>0</v>
      </c>
      <c r="BN73" s="291">
        <v>0</v>
      </c>
      <c r="BO73" s="291">
        <v>0</v>
      </c>
      <c r="BP73" s="291">
        <v>0</v>
      </c>
      <c r="BQ73" s="291">
        <v>0</v>
      </c>
      <c r="BR73" s="291">
        <v>0</v>
      </c>
      <c r="BS73" s="291">
        <v>0</v>
      </c>
      <c r="BT73" s="291">
        <v>0</v>
      </c>
      <c r="BU73" s="291">
        <v>0</v>
      </c>
      <c r="BV73" s="291">
        <v>0</v>
      </c>
      <c r="BW73" s="291">
        <v>0</v>
      </c>
      <c r="BX73" s="291">
        <v>0</v>
      </c>
      <c r="BY73" s="291">
        <v>0</v>
      </c>
      <c r="BZ73" s="291">
        <v>0</v>
      </c>
      <c r="CA73" s="291">
        <v>0</v>
      </c>
      <c r="CB73" s="291">
        <v>0</v>
      </c>
      <c r="CC73" s="291">
        <v>0</v>
      </c>
      <c r="CD73" s="291">
        <v>0</v>
      </c>
      <c r="CE73" s="291">
        <v>0</v>
      </c>
      <c r="CF73" s="291">
        <v>0</v>
      </c>
      <c r="CG73" s="291">
        <v>0</v>
      </c>
      <c r="CH73" s="291">
        <v>0</v>
      </c>
      <c r="CI73" s="291">
        <v>0</v>
      </c>
      <c r="CJ73" s="291">
        <v>0</v>
      </c>
      <c r="CK73" s="291">
        <v>0</v>
      </c>
      <c r="CL73" s="291">
        <v>0</v>
      </c>
      <c r="CM73" s="291">
        <v>0</v>
      </c>
      <c r="CN73" s="291">
        <v>0</v>
      </c>
      <c r="CO73" s="291">
        <v>0</v>
      </c>
      <c r="CP73" s="291">
        <v>0</v>
      </c>
      <c r="CQ73" s="291">
        <v>0</v>
      </c>
      <c r="CR73" s="291">
        <v>0</v>
      </c>
      <c r="CS73" s="291">
        <v>0</v>
      </c>
      <c r="CT73" s="291">
        <v>0</v>
      </c>
      <c r="CU73" s="291">
        <v>0</v>
      </c>
      <c r="CV73" s="291">
        <v>0</v>
      </c>
      <c r="CW73" s="291">
        <v>0</v>
      </c>
      <c r="CX73" s="291">
        <v>0</v>
      </c>
      <c r="CY73" s="291">
        <v>0</v>
      </c>
      <c r="CZ73" s="291">
        <v>0</v>
      </c>
      <c r="DA73" s="291">
        <v>0</v>
      </c>
      <c r="DB73" s="291">
        <v>0</v>
      </c>
      <c r="DC73" s="291">
        <v>0</v>
      </c>
      <c r="DD73" s="291">
        <v>0</v>
      </c>
      <c r="DE73" s="291">
        <v>0</v>
      </c>
      <c r="DF73" s="291">
        <v>0</v>
      </c>
      <c r="DG73" s="291">
        <v>0</v>
      </c>
      <c r="DH73" s="291">
        <v>1</v>
      </c>
      <c r="DI73" s="291">
        <v>1</v>
      </c>
      <c r="DJ73" s="291">
        <v>0</v>
      </c>
      <c r="DK73" s="291">
        <v>0</v>
      </c>
      <c r="DL73" s="291">
        <v>0</v>
      </c>
      <c r="DM73" s="291">
        <v>0</v>
      </c>
      <c r="DN73" s="291">
        <v>0</v>
      </c>
      <c r="DO73" s="291">
        <v>0</v>
      </c>
      <c r="DP73" s="291">
        <v>0</v>
      </c>
      <c r="DQ73" s="291">
        <v>0</v>
      </c>
      <c r="DR73" s="291">
        <v>0</v>
      </c>
      <c r="DS73" s="291">
        <v>0</v>
      </c>
      <c r="DT73" s="291">
        <v>0</v>
      </c>
      <c r="DU73" s="291">
        <v>0</v>
      </c>
      <c r="DV73" s="291">
        <v>0</v>
      </c>
      <c r="DW73" s="291">
        <v>0</v>
      </c>
      <c r="DX73" s="291">
        <v>0</v>
      </c>
      <c r="DY73" s="291">
        <v>0</v>
      </c>
      <c r="DZ73" s="291">
        <v>0</v>
      </c>
      <c r="EA73" s="291">
        <v>0</v>
      </c>
      <c r="EB73" s="291">
        <v>0</v>
      </c>
      <c r="EC73" s="291">
        <v>0</v>
      </c>
      <c r="ED73" s="291">
        <v>0</v>
      </c>
      <c r="EE73" s="291">
        <v>0</v>
      </c>
      <c r="EF73" s="291">
        <v>0</v>
      </c>
      <c r="EG73" s="291">
        <v>0</v>
      </c>
      <c r="EH73" s="291">
        <v>0</v>
      </c>
      <c r="EI73" s="291">
        <v>0</v>
      </c>
      <c r="EJ73" s="291">
        <v>0</v>
      </c>
      <c r="EK73" s="291">
        <v>0</v>
      </c>
      <c r="EL73" s="291">
        <v>0</v>
      </c>
      <c r="EM73" s="291">
        <v>0</v>
      </c>
      <c r="EN73" s="291">
        <v>0</v>
      </c>
      <c r="EO73" s="291">
        <v>0</v>
      </c>
      <c r="EP73" s="291">
        <v>0</v>
      </c>
      <c r="EQ73" s="291">
        <v>0</v>
      </c>
      <c r="ER73" s="291">
        <v>0</v>
      </c>
      <c r="ES73" s="291">
        <v>0</v>
      </c>
      <c r="ET73" s="291">
        <v>0</v>
      </c>
      <c r="EU73" s="291">
        <v>0</v>
      </c>
      <c r="EV73" s="291">
        <v>0</v>
      </c>
      <c r="EW73" s="291">
        <v>0</v>
      </c>
      <c r="EX73" s="291">
        <v>0</v>
      </c>
    </row>
    <row r="74" spans="1:154">
      <c r="A74" s="290" t="s">
        <v>502</v>
      </c>
      <c r="B74" s="291">
        <v>0</v>
      </c>
      <c r="C74" s="291">
        <v>0</v>
      </c>
      <c r="D74" s="291">
        <v>0</v>
      </c>
      <c r="E74" s="291">
        <v>0</v>
      </c>
      <c r="F74" s="291">
        <v>0</v>
      </c>
      <c r="G74" s="291">
        <v>0</v>
      </c>
      <c r="H74" s="291">
        <v>0</v>
      </c>
      <c r="I74" s="291">
        <v>0</v>
      </c>
      <c r="J74" s="291">
        <v>0</v>
      </c>
      <c r="K74" s="291">
        <v>0</v>
      </c>
      <c r="L74" s="291">
        <v>0</v>
      </c>
      <c r="M74" s="291">
        <v>0</v>
      </c>
      <c r="N74" s="291">
        <v>0</v>
      </c>
      <c r="O74" s="291">
        <v>0</v>
      </c>
      <c r="P74" s="291">
        <v>0</v>
      </c>
      <c r="Q74" s="291">
        <v>0</v>
      </c>
      <c r="R74" s="291">
        <v>0</v>
      </c>
      <c r="S74" s="291">
        <v>0</v>
      </c>
      <c r="T74" s="291">
        <v>0</v>
      </c>
      <c r="U74" s="291">
        <v>0</v>
      </c>
      <c r="V74" s="291">
        <v>0</v>
      </c>
      <c r="W74" s="291">
        <v>0</v>
      </c>
      <c r="X74" s="291">
        <v>0</v>
      </c>
      <c r="Y74" s="291">
        <v>0</v>
      </c>
      <c r="Z74" s="291">
        <v>0</v>
      </c>
      <c r="AA74" s="291">
        <v>0</v>
      </c>
      <c r="AB74" s="291">
        <v>0</v>
      </c>
      <c r="AC74" s="291">
        <v>0</v>
      </c>
      <c r="AD74" s="291">
        <v>0</v>
      </c>
      <c r="AE74" s="291">
        <v>0</v>
      </c>
      <c r="AF74" s="291">
        <v>0</v>
      </c>
      <c r="AG74" s="291">
        <v>0</v>
      </c>
      <c r="AH74" s="291">
        <v>0</v>
      </c>
      <c r="AI74" s="291">
        <v>0</v>
      </c>
      <c r="AJ74" s="291">
        <v>0</v>
      </c>
      <c r="AK74" s="291">
        <v>0</v>
      </c>
      <c r="AL74" s="291">
        <v>0</v>
      </c>
      <c r="AM74" s="291">
        <v>0</v>
      </c>
      <c r="AN74" s="291">
        <v>0</v>
      </c>
      <c r="AO74" s="291">
        <v>0</v>
      </c>
      <c r="AP74" s="291">
        <v>0</v>
      </c>
      <c r="AQ74" s="291">
        <v>0</v>
      </c>
      <c r="AR74" s="291">
        <v>0</v>
      </c>
      <c r="AS74" s="291">
        <v>0</v>
      </c>
      <c r="AT74" s="291">
        <v>0</v>
      </c>
      <c r="AU74" s="291">
        <v>0</v>
      </c>
      <c r="AV74" s="291">
        <v>0</v>
      </c>
      <c r="AW74" s="291">
        <v>0</v>
      </c>
      <c r="AX74" s="291">
        <v>0</v>
      </c>
      <c r="AY74" s="291">
        <v>0</v>
      </c>
      <c r="AZ74" s="291">
        <v>0</v>
      </c>
      <c r="BA74" s="291">
        <v>0</v>
      </c>
      <c r="BB74" s="291">
        <v>0</v>
      </c>
      <c r="BC74" s="291">
        <v>0</v>
      </c>
      <c r="BD74" s="291">
        <v>0</v>
      </c>
      <c r="BE74" s="291">
        <v>0</v>
      </c>
      <c r="BF74" s="291">
        <v>0</v>
      </c>
      <c r="BG74" s="291">
        <v>0</v>
      </c>
      <c r="BH74" s="291">
        <v>0</v>
      </c>
      <c r="BI74" s="291">
        <v>0</v>
      </c>
      <c r="BJ74" s="291">
        <v>0</v>
      </c>
      <c r="BK74" s="291">
        <v>0</v>
      </c>
      <c r="BL74" s="291">
        <v>0</v>
      </c>
      <c r="BM74" s="291">
        <v>0</v>
      </c>
      <c r="BN74" s="291">
        <v>0</v>
      </c>
      <c r="BO74" s="291">
        <v>0</v>
      </c>
      <c r="BP74" s="291">
        <v>0</v>
      </c>
      <c r="BQ74" s="291">
        <v>0</v>
      </c>
      <c r="BR74" s="291">
        <v>0</v>
      </c>
      <c r="BS74" s="291">
        <v>0</v>
      </c>
      <c r="BT74" s="291">
        <v>0</v>
      </c>
      <c r="BU74" s="291">
        <v>0</v>
      </c>
      <c r="BV74" s="291">
        <v>0</v>
      </c>
      <c r="BW74" s="291">
        <v>0</v>
      </c>
      <c r="BX74" s="291">
        <v>0</v>
      </c>
      <c r="BY74" s="291">
        <v>0</v>
      </c>
      <c r="BZ74" s="291">
        <v>0</v>
      </c>
      <c r="CA74" s="291">
        <v>0</v>
      </c>
      <c r="CB74" s="291">
        <v>0</v>
      </c>
      <c r="CC74" s="291">
        <v>0</v>
      </c>
      <c r="CD74" s="291">
        <v>0</v>
      </c>
      <c r="CE74" s="291">
        <v>0</v>
      </c>
      <c r="CF74" s="291">
        <v>0</v>
      </c>
      <c r="CG74" s="291">
        <v>0</v>
      </c>
      <c r="CH74" s="291">
        <v>0</v>
      </c>
      <c r="CI74" s="291">
        <v>0</v>
      </c>
      <c r="CJ74" s="291">
        <v>0</v>
      </c>
      <c r="CK74" s="291">
        <v>0</v>
      </c>
      <c r="CL74" s="291">
        <v>0</v>
      </c>
      <c r="CM74" s="291">
        <v>0</v>
      </c>
      <c r="CN74" s="291">
        <v>0</v>
      </c>
      <c r="CO74" s="291">
        <v>0</v>
      </c>
      <c r="CP74" s="291">
        <v>0</v>
      </c>
      <c r="CQ74" s="291">
        <v>0</v>
      </c>
      <c r="CR74" s="291">
        <v>0</v>
      </c>
      <c r="CS74" s="291">
        <v>0</v>
      </c>
      <c r="CT74" s="291">
        <v>0</v>
      </c>
      <c r="CU74" s="291">
        <v>0</v>
      </c>
      <c r="CV74" s="291">
        <v>0</v>
      </c>
      <c r="CW74" s="291">
        <v>0</v>
      </c>
      <c r="CX74" s="291">
        <v>0</v>
      </c>
      <c r="CY74" s="291">
        <v>0</v>
      </c>
      <c r="CZ74" s="291">
        <v>0</v>
      </c>
      <c r="DA74" s="291">
        <v>0</v>
      </c>
      <c r="DB74" s="291">
        <v>0</v>
      </c>
      <c r="DC74" s="291">
        <v>0</v>
      </c>
      <c r="DD74" s="291">
        <v>0</v>
      </c>
      <c r="DE74" s="291">
        <v>0</v>
      </c>
      <c r="DF74" s="291">
        <v>0</v>
      </c>
      <c r="DG74" s="291">
        <v>0</v>
      </c>
      <c r="DH74" s="291">
        <v>0</v>
      </c>
      <c r="DI74" s="291">
        <v>0</v>
      </c>
      <c r="DJ74" s="291">
        <v>1</v>
      </c>
      <c r="DK74" s="291">
        <v>1</v>
      </c>
      <c r="DL74" s="291">
        <v>0</v>
      </c>
      <c r="DM74" s="291">
        <v>0</v>
      </c>
      <c r="DN74" s="291">
        <v>0</v>
      </c>
      <c r="DO74" s="291">
        <v>0</v>
      </c>
      <c r="DP74" s="291">
        <v>0</v>
      </c>
      <c r="DQ74" s="291">
        <v>0</v>
      </c>
      <c r="DR74" s="291">
        <v>0</v>
      </c>
      <c r="DS74" s="291">
        <v>0</v>
      </c>
      <c r="DT74" s="291">
        <v>0</v>
      </c>
      <c r="DU74" s="291">
        <v>0</v>
      </c>
      <c r="DV74" s="291">
        <v>0</v>
      </c>
      <c r="DW74" s="291">
        <v>0</v>
      </c>
      <c r="DX74" s="291">
        <v>0</v>
      </c>
      <c r="DY74" s="291">
        <v>0</v>
      </c>
      <c r="DZ74" s="291">
        <v>0</v>
      </c>
      <c r="EA74" s="291">
        <v>0</v>
      </c>
      <c r="EB74" s="291">
        <v>0</v>
      </c>
      <c r="EC74" s="291">
        <v>0</v>
      </c>
      <c r="ED74" s="291">
        <v>0</v>
      </c>
      <c r="EE74" s="291">
        <v>0</v>
      </c>
      <c r="EF74" s="291">
        <v>0</v>
      </c>
      <c r="EG74" s="291">
        <v>0</v>
      </c>
      <c r="EH74" s="291">
        <v>0</v>
      </c>
      <c r="EI74" s="291">
        <v>0</v>
      </c>
      <c r="EJ74" s="291">
        <v>0</v>
      </c>
      <c r="EK74" s="291">
        <v>0</v>
      </c>
      <c r="EL74" s="291">
        <v>0</v>
      </c>
      <c r="EM74" s="291">
        <v>0</v>
      </c>
      <c r="EN74" s="291">
        <v>0</v>
      </c>
      <c r="EO74" s="291">
        <v>0</v>
      </c>
      <c r="EP74" s="291">
        <v>0</v>
      </c>
      <c r="EQ74" s="291">
        <v>0</v>
      </c>
      <c r="ER74" s="291">
        <v>0</v>
      </c>
      <c r="ES74" s="291">
        <v>0</v>
      </c>
      <c r="ET74" s="291">
        <v>0</v>
      </c>
      <c r="EU74" s="291">
        <v>0</v>
      </c>
      <c r="EV74" s="291">
        <v>0</v>
      </c>
      <c r="EW74" s="291">
        <v>0</v>
      </c>
      <c r="EX74" s="291">
        <v>0</v>
      </c>
    </row>
    <row r="75" spans="1:154">
      <c r="A75" s="290" t="s">
        <v>503</v>
      </c>
      <c r="B75" s="291">
        <v>0</v>
      </c>
      <c r="C75" s="291">
        <v>0</v>
      </c>
      <c r="D75" s="291">
        <v>0</v>
      </c>
      <c r="E75" s="291">
        <v>0</v>
      </c>
      <c r="F75" s="291">
        <v>0</v>
      </c>
      <c r="G75" s="291">
        <v>0</v>
      </c>
      <c r="H75" s="291">
        <v>0</v>
      </c>
      <c r="I75" s="291">
        <v>0</v>
      </c>
      <c r="J75" s="291">
        <v>0</v>
      </c>
      <c r="K75" s="291">
        <v>0</v>
      </c>
      <c r="L75" s="291">
        <v>0</v>
      </c>
      <c r="M75" s="291">
        <v>0</v>
      </c>
      <c r="N75" s="291">
        <v>0</v>
      </c>
      <c r="O75" s="291">
        <v>0</v>
      </c>
      <c r="P75" s="291">
        <v>0</v>
      </c>
      <c r="Q75" s="291">
        <v>0</v>
      </c>
      <c r="R75" s="291">
        <v>0</v>
      </c>
      <c r="S75" s="291">
        <v>0</v>
      </c>
      <c r="T75" s="291">
        <v>0</v>
      </c>
      <c r="U75" s="291">
        <v>0</v>
      </c>
      <c r="V75" s="291">
        <v>0</v>
      </c>
      <c r="W75" s="291">
        <v>0</v>
      </c>
      <c r="X75" s="291">
        <v>0</v>
      </c>
      <c r="Y75" s="291">
        <v>0</v>
      </c>
      <c r="Z75" s="291">
        <v>0</v>
      </c>
      <c r="AA75" s="291">
        <v>0</v>
      </c>
      <c r="AB75" s="291">
        <v>0</v>
      </c>
      <c r="AC75" s="291">
        <v>0</v>
      </c>
      <c r="AD75" s="291">
        <v>0</v>
      </c>
      <c r="AE75" s="291">
        <v>0</v>
      </c>
      <c r="AF75" s="291">
        <v>0</v>
      </c>
      <c r="AG75" s="291">
        <v>0</v>
      </c>
      <c r="AH75" s="291">
        <v>0</v>
      </c>
      <c r="AI75" s="291">
        <v>0</v>
      </c>
      <c r="AJ75" s="291">
        <v>0</v>
      </c>
      <c r="AK75" s="291">
        <v>0</v>
      </c>
      <c r="AL75" s="291">
        <v>0</v>
      </c>
      <c r="AM75" s="291">
        <v>0</v>
      </c>
      <c r="AN75" s="291">
        <v>0</v>
      </c>
      <c r="AO75" s="291">
        <v>0</v>
      </c>
      <c r="AP75" s="291">
        <v>0</v>
      </c>
      <c r="AQ75" s="291">
        <v>0</v>
      </c>
      <c r="AR75" s="291">
        <v>0</v>
      </c>
      <c r="AS75" s="291">
        <v>0</v>
      </c>
      <c r="AT75" s="291">
        <v>0</v>
      </c>
      <c r="AU75" s="291">
        <v>0</v>
      </c>
      <c r="AV75" s="291">
        <v>0</v>
      </c>
      <c r="AW75" s="291">
        <v>0</v>
      </c>
      <c r="AX75" s="291">
        <v>0</v>
      </c>
      <c r="AY75" s="291">
        <v>0</v>
      </c>
      <c r="AZ75" s="291">
        <v>0</v>
      </c>
      <c r="BA75" s="291">
        <v>0</v>
      </c>
      <c r="BB75" s="291">
        <v>0</v>
      </c>
      <c r="BC75" s="291">
        <v>0</v>
      </c>
      <c r="BD75" s="291">
        <v>0</v>
      </c>
      <c r="BE75" s="291">
        <v>0</v>
      </c>
      <c r="BF75" s="291">
        <v>0</v>
      </c>
      <c r="BG75" s="291">
        <v>0</v>
      </c>
      <c r="BH75" s="291">
        <v>0</v>
      </c>
      <c r="BI75" s="291">
        <v>0</v>
      </c>
      <c r="BJ75" s="291">
        <v>0</v>
      </c>
      <c r="BK75" s="291">
        <v>0</v>
      </c>
      <c r="BL75" s="291">
        <v>0</v>
      </c>
      <c r="BM75" s="291">
        <v>0</v>
      </c>
      <c r="BN75" s="291">
        <v>0</v>
      </c>
      <c r="BO75" s="291">
        <v>0</v>
      </c>
      <c r="BP75" s="291">
        <v>0</v>
      </c>
      <c r="BQ75" s="291">
        <v>0</v>
      </c>
      <c r="BR75" s="291">
        <v>0</v>
      </c>
      <c r="BS75" s="291">
        <v>0</v>
      </c>
      <c r="BT75" s="291">
        <v>0</v>
      </c>
      <c r="BU75" s="291">
        <v>0</v>
      </c>
      <c r="BV75" s="291">
        <v>0</v>
      </c>
      <c r="BW75" s="291">
        <v>0</v>
      </c>
      <c r="BX75" s="291">
        <v>0</v>
      </c>
      <c r="BY75" s="291">
        <v>0</v>
      </c>
      <c r="BZ75" s="291">
        <v>0</v>
      </c>
      <c r="CA75" s="291">
        <v>0</v>
      </c>
      <c r="CB75" s="291">
        <v>0</v>
      </c>
      <c r="CC75" s="291">
        <v>0</v>
      </c>
      <c r="CD75" s="291">
        <v>0</v>
      </c>
      <c r="CE75" s="291">
        <v>0</v>
      </c>
      <c r="CF75" s="291">
        <v>0</v>
      </c>
      <c r="CG75" s="291">
        <v>0</v>
      </c>
      <c r="CH75" s="291">
        <v>0</v>
      </c>
      <c r="CI75" s="291">
        <v>0</v>
      </c>
      <c r="CJ75" s="291">
        <v>0</v>
      </c>
      <c r="CK75" s="291">
        <v>0</v>
      </c>
      <c r="CL75" s="291">
        <v>0</v>
      </c>
      <c r="CM75" s="291">
        <v>0</v>
      </c>
      <c r="CN75" s="291">
        <v>0</v>
      </c>
      <c r="CO75" s="291">
        <v>0</v>
      </c>
      <c r="CP75" s="291">
        <v>0</v>
      </c>
      <c r="CQ75" s="291">
        <v>0</v>
      </c>
      <c r="CR75" s="291">
        <v>0</v>
      </c>
      <c r="CS75" s="291">
        <v>0</v>
      </c>
      <c r="CT75" s="291">
        <v>0</v>
      </c>
      <c r="CU75" s="291">
        <v>0</v>
      </c>
      <c r="CV75" s="291">
        <v>0</v>
      </c>
      <c r="CW75" s="291">
        <v>0</v>
      </c>
      <c r="CX75" s="291">
        <v>0</v>
      </c>
      <c r="CY75" s="291">
        <v>0</v>
      </c>
      <c r="CZ75" s="291">
        <v>0</v>
      </c>
      <c r="DA75" s="291">
        <v>0</v>
      </c>
      <c r="DB75" s="291">
        <v>0</v>
      </c>
      <c r="DC75" s="291">
        <v>0</v>
      </c>
      <c r="DD75" s="291">
        <v>0</v>
      </c>
      <c r="DE75" s="291">
        <v>0</v>
      </c>
      <c r="DF75" s="291">
        <v>0</v>
      </c>
      <c r="DG75" s="291">
        <v>0</v>
      </c>
      <c r="DH75" s="291">
        <v>0</v>
      </c>
      <c r="DI75" s="291">
        <v>0</v>
      </c>
      <c r="DJ75" s="291">
        <v>0</v>
      </c>
      <c r="DK75" s="291">
        <v>0</v>
      </c>
      <c r="DL75" s="291">
        <v>1</v>
      </c>
      <c r="DM75" s="291">
        <v>1</v>
      </c>
      <c r="DN75" s="291">
        <v>0</v>
      </c>
      <c r="DO75" s="291">
        <v>0</v>
      </c>
      <c r="DP75" s="291">
        <v>0</v>
      </c>
      <c r="DQ75" s="291">
        <v>0</v>
      </c>
      <c r="DR75" s="291">
        <v>0</v>
      </c>
      <c r="DS75" s="291">
        <v>0</v>
      </c>
      <c r="DT75" s="291">
        <v>0</v>
      </c>
      <c r="DU75" s="291">
        <v>0</v>
      </c>
      <c r="DV75" s="291">
        <v>0</v>
      </c>
      <c r="DW75" s="291">
        <v>0</v>
      </c>
      <c r="DX75" s="291">
        <v>0</v>
      </c>
      <c r="DY75" s="291">
        <v>0</v>
      </c>
      <c r="DZ75" s="291">
        <v>0</v>
      </c>
      <c r="EA75" s="291">
        <v>0</v>
      </c>
      <c r="EB75" s="291">
        <v>0</v>
      </c>
      <c r="EC75" s="291">
        <v>0</v>
      </c>
      <c r="ED75" s="291">
        <v>0</v>
      </c>
      <c r="EE75" s="291">
        <v>0</v>
      </c>
      <c r="EF75" s="291">
        <v>0</v>
      </c>
      <c r="EG75" s="291">
        <v>0</v>
      </c>
      <c r="EH75" s="291">
        <v>0</v>
      </c>
      <c r="EI75" s="291">
        <v>0</v>
      </c>
      <c r="EJ75" s="291">
        <v>0</v>
      </c>
      <c r="EK75" s="291">
        <v>0</v>
      </c>
      <c r="EL75" s="291">
        <v>0</v>
      </c>
      <c r="EM75" s="291">
        <v>0</v>
      </c>
      <c r="EN75" s="291">
        <v>0</v>
      </c>
      <c r="EO75" s="291">
        <v>0</v>
      </c>
      <c r="EP75" s="291">
        <v>0</v>
      </c>
      <c r="EQ75" s="291">
        <v>0</v>
      </c>
      <c r="ER75" s="291">
        <v>0</v>
      </c>
      <c r="ES75" s="291">
        <v>0</v>
      </c>
      <c r="ET75" s="291">
        <v>0</v>
      </c>
      <c r="EU75" s="291">
        <v>0</v>
      </c>
      <c r="EV75" s="291">
        <v>0</v>
      </c>
      <c r="EW75" s="291">
        <v>0</v>
      </c>
      <c r="EX75" s="291">
        <v>0</v>
      </c>
    </row>
    <row r="76" spans="1:154">
      <c r="A76" s="290" t="s">
        <v>504</v>
      </c>
      <c r="B76" s="291">
        <v>0</v>
      </c>
      <c r="C76" s="291">
        <v>0</v>
      </c>
      <c r="D76" s="291">
        <v>0</v>
      </c>
      <c r="E76" s="291">
        <v>0</v>
      </c>
      <c r="F76" s="291">
        <v>0</v>
      </c>
      <c r="G76" s="291">
        <v>0</v>
      </c>
      <c r="H76" s="291">
        <v>0</v>
      </c>
      <c r="I76" s="291">
        <v>0</v>
      </c>
      <c r="J76" s="291">
        <v>0</v>
      </c>
      <c r="K76" s="291">
        <v>0</v>
      </c>
      <c r="L76" s="291">
        <v>0</v>
      </c>
      <c r="M76" s="291">
        <v>0</v>
      </c>
      <c r="N76" s="291">
        <v>0</v>
      </c>
      <c r="O76" s="291">
        <v>0</v>
      </c>
      <c r="P76" s="291">
        <v>0</v>
      </c>
      <c r="Q76" s="291">
        <v>0</v>
      </c>
      <c r="R76" s="291">
        <v>0</v>
      </c>
      <c r="S76" s="291">
        <v>0</v>
      </c>
      <c r="T76" s="291">
        <v>0</v>
      </c>
      <c r="U76" s="291">
        <v>0</v>
      </c>
      <c r="V76" s="291">
        <v>0</v>
      </c>
      <c r="W76" s="291">
        <v>0</v>
      </c>
      <c r="X76" s="291">
        <v>0</v>
      </c>
      <c r="Y76" s="291">
        <v>0</v>
      </c>
      <c r="Z76" s="291">
        <v>0</v>
      </c>
      <c r="AA76" s="291">
        <v>0</v>
      </c>
      <c r="AB76" s="291">
        <v>0</v>
      </c>
      <c r="AC76" s="291">
        <v>0</v>
      </c>
      <c r="AD76" s="291">
        <v>0</v>
      </c>
      <c r="AE76" s="291">
        <v>0</v>
      </c>
      <c r="AF76" s="291">
        <v>0</v>
      </c>
      <c r="AG76" s="291">
        <v>0</v>
      </c>
      <c r="AH76" s="291">
        <v>0</v>
      </c>
      <c r="AI76" s="291">
        <v>0</v>
      </c>
      <c r="AJ76" s="291">
        <v>0</v>
      </c>
      <c r="AK76" s="291">
        <v>0</v>
      </c>
      <c r="AL76" s="291">
        <v>0</v>
      </c>
      <c r="AM76" s="291">
        <v>0</v>
      </c>
      <c r="AN76" s="291">
        <v>0</v>
      </c>
      <c r="AO76" s="291">
        <v>0</v>
      </c>
      <c r="AP76" s="291">
        <v>0</v>
      </c>
      <c r="AQ76" s="291">
        <v>0</v>
      </c>
      <c r="AR76" s="291">
        <v>0</v>
      </c>
      <c r="AS76" s="291">
        <v>0</v>
      </c>
      <c r="AT76" s="291">
        <v>0</v>
      </c>
      <c r="AU76" s="291">
        <v>0</v>
      </c>
      <c r="AV76" s="291">
        <v>0</v>
      </c>
      <c r="AW76" s="291">
        <v>0</v>
      </c>
      <c r="AX76" s="291">
        <v>0</v>
      </c>
      <c r="AY76" s="291">
        <v>0</v>
      </c>
      <c r="AZ76" s="291">
        <v>0</v>
      </c>
      <c r="BA76" s="291">
        <v>0</v>
      </c>
      <c r="BB76" s="291">
        <v>0</v>
      </c>
      <c r="BC76" s="291">
        <v>0</v>
      </c>
      <c r="BD76" s="291">
        <v>0</v>
      </c>
      <c r="BE76" s="291">
        <v>0</v>
      </c>
      <c r="BF76" s="291">
        <v>0</v>
      </c>
      <c r="BG76" s="291">
        <v>0</v>
      </c>
      <c r="BH76" s="291">
        <v>0</v>
      </c>
      <c r="BI76" s="291">
        <v>0</v>
      </c>
      <c r="BJ76" s="291">
        <v>0</v>
      </c>
      <c r="BK76" s="291">
        <v>0</v>
      </c>
      <c r="BL76" s="291">
        <v>0</v>
      </c>
      <c r="BM76" s="291">
        <v>0</v>
      </c>
      <c r="BN76" s="291">
        <v>0</v>
      </c>
      <c r="BO76" s="291">
        <v>0</v>
      </c>
      <c r="BP76" s="291">
        <v>0</v>
      </c>
      <c r="BQ76" s="291">
        <v>0</v>
      </c>
      <c r="BR76" s="291">
        <v>0</v>
      </c>
      <c r="BS76" s="291">
        <v>0</v>
      </c>
      <c r="BT76" s="291">
        <v>0</v>
      </c>
      <c r="BU76" s="291">
        <v>0</v>
      </c>
      <c r="BV76" s="291">
        <v>0</v>
      </c>
      <c r="BW76" s="291">
        <v>0</v>
      </c>
      <c r="BX76" s="291">
        <v>0</v>
      </c>
      <c r="BY76" s="291">
        <v>0</v>
      </c>
      <c r="BZ76" s="291">
        <v>0</v>
      </c>
      <c r="CA76" s="291">
        <v>0</v>
      </c>
      <c r="CB76" s="291">
        <v>0</v>
      </c>
      <c r="CC76" s="291">
        <v>0</v>
      </c>
      <c r="CD76" s="291">
        <v>0</v>
      </c>
      <c r="CE76" s="291">
        <v>0</v>
      </c>
      <c r="CF76" s="291">
        <v>0</v>
      </c>
      <c r="CG76" s="291">
        <v>0</v>
      </c>
      <c r="CH76" s="291">
        <v>0</v>
      </c>
      <c r="CI76" s="291">
        <v>0</v>
      </c>
      <c r="CJ76" s="291">
        <v>0</v>
      </c>
      <c r="CK76" s="291">
        <v>0</v>
      </c>
      <c r="CL76" s="291">
        <v>0</v>
      </c>
      <c r="CM76" s="291">
        <v>0</v>
      </c>
      <c r="CN76" s="291">
        <v>0</v>
      </c>
      <c r="CO76" s="291">
        <v>0</v>
      </c>
      <c r="CP76" s="291">
        <v>0</v>
      </c>
      <c r="CQ76" s="291">
        <v>0</v>
      </c>
      <c r="CR76" s="291">
        <v>0</v>
      </c>
      <c r="CS76" s="291">
        <v>0</v>
      </c>
      <c r="CT76" s="291">
        <v>0</v>
      </c>
      <c r="CU76" s="291">
        <v>0</v>
      </c>
      <c r="CV76" s="291">
        <v>0</v>
      </c>
      <c r="CW76" s="291">
        <v>0</v>
      </c>
      <c r="CX76" s="291">
        <v>0</v>
      </c>
      <c r="CY76" s="291">
        <v>0</v>
      </c>
      <c r="CZ76" s="291">
        <v>0</v>
      </c>
      <c r="DA76" s="291">
        <v>0</v>
      </c>
      <c r="DB76" s="291">
        <v>0</v>
      </c>
      <c r="DC76" s="291">
        <v>0</v>
      </c>
      <c r="DD76" s="291">
        <v>0</v>
      </c>
      <c r="DE76" s="291">
        <v>0</v>
      </c>
      <c r="DF76" s="291">
        <v>0</v>
      </c>
      <c r="DG76" s="291">
        <v>0</v>
      </c>
      <c r="DH76" s="291">
        <v>0</v>
      </c>
      <c r="DI76" s="291">
        <v>0</v>
      </c>
      <c r="DJ76" s="291">
        <v>0</v>
      </c>
      <c r="DK76" s="291">
        <v>0</v>
      </c>
      <c r="DL76" s="291">
        <v>0</v>
      </c>
      <c r="DM76" s="291">
        <v>0</v>
      </c>
      <c r="DN76" s="291">
        <v>1</v>
      </c>
      <c r="DO76" s="291">
        <v>1</v>
      </c>
      <c r="DP76" s="291">
        <v>0</v>
      </c>
      <c r="DQ76" s="291">
        <v>0</v>
      </c>
      <c r="DR76" s="291">
        <v>0</v>
      </c>
      <c r="DS76" s="291">
        <v>0</v>
      </c>
      <c r="DT76" s="291">
        <v>0</v>
      </c>
      <c r="DU76" s="291">
        <v>0</v>
      </c>
      <c r="DV76" s="291">
        <v>0</v>
      </c>
      <c r="DW76" s="291">
        <v>0</v>
      </c>
      <c r="DX76" s="291">
        <v>0</v>
      </c>
      <c r="DY76" s="291">
        <v>0</v>
      </c>
      <c r="DZ76" s="291">
        <v>0</v>
      </c>
      <c r="EA76" s="291">
        <v>0</v>
      </c>
      <c r="EB76" s="291">
        <v>0</v>
      </c>
      <c r="EC76" s="291">
        <v>0</v>
      </c>
      <c r="ED76" s="291">
        <v>0</v>
      </c>
      <c r="EE76" s="291">
        <v>0</v>
      </c>
      <c r="EF76" s="291">
        <v>0</v>
      </c>
      <c r="EG76" s="291">
        <v>0</v>
      </c>
      <c r="EH76" s="291">
        <v>0</v>
      </c>
      <c r="EI76" s="291">
        <v>0</v>
      </c>
      <c r="EJ76" s="291">
        <v>0</v>
      </c>
      <c r="EK76" s="291">
        <v>0</v>
      </c>
      <c r="EL76" s="291">
        <v>0</v>
      </c>
      <c r="EM76" s="291">
        <v>0</v>
      </c>
      <c r="EN76" s="291">
        <v>0</v>
      </c>
      <c r="EO76" s="291">
        <v>0</v>
      </c>
      <c r="EP76" s="291">
        <v>0</v>
      </c>
      <c r="EQ76" s="291">
        <v>0</v>
      </c>
      <c r="ER76" s="291">
        <v>0</v>
      </c>
      <c r="ES76" s="291">
        <v>0</v>
      </c>
      <c r="ET76" s="291">
        <v>0</v>
      </c>
      <c r="EU76" s="291">
        <v>0</v>
      </c>
      <c r="EV76" s="291">
        <v>0</v>
      </c>
      <c r="EW76" s="291">
        <v>0</v>
      </c>
      <c r="EX76" s="291">
        <v>0</v>
      </c>
    </row>
    <row r="77" spans="1:154">
      <c r="A77" s="290" t="s">
        <v>312</v>
      </c>
      <c r="B77" s="291">
        <v>0</v>
      </c>
      <c r="C77" s="291">
        <v>0</v>
      </c>
      <c r="D77" s="291">
        <v>0</v>
      </c>
      <c r="E77" s="291">
        <v>0</v>
      </c>
      <c r="F77" s="291">
        <v>0</v>
      </c>
      <c r="G77" s="291">
        <v>0</v>
      </c>
      <c r="H77" s="291">
        <v>0</v>
      </c>
      <c r="I77" s="291">
        <v>0</v>
      </c>
      <c r="J77" s="291">
        <v>0</v>
      </c>
      <c r="K77" s="291">
        <v>0</v>
      </c>
      <c r="L77" s="291">
        <v>0</v>
      </c>
      <c r="M77" s="291">
        <v>0</v>
      </c>
      <c r="N77" s="291">
        <v>0</v>
      </c>
      <c r="O77" s="291">
        <v>0</v>
      </c>
      <c r="P77" s="291">
        <v>0</v>
      </c>
      <c r="Q77" s="291">
        <v>0</v>
      </c>
      <c r="R77" s="291">
        <v>0</v>
      </c>
      <c r="S77" s="291">
        <v>0</v>
      </c>
      <c r="T77" s="291">
        <v>0</v>
      </c>
      <c r="U77" s="291">
        <v>0</v>
      </c>
      <c r="V77" s="291">
        <v>0</v>
      </c>
      <c r="W77" s="291">
        <v>0</v>
      </c>
      <c r="X77" s="291">
        <v>0</v>
      </c>
      <c r="Y77" s="291">
        <v>0</v>
      </c>
      <c r="Z77" s="291">
        <v>0</v>
      </c>
      <c r="AA77" s="291">
        <v>0</v>
      </c>
      <c r="AB77" s="291">
        <v>0</v>
      </c>
      <c r="AC77" s="291">
        <v>0</v>
      </c>
      <c r="AD77" s="291">
        <v>0</v>
      </c>
      <c r="AE77" s="291">
        <v>0</v>
      </c>
      <c r="AF77" s="291">
        <v>0</v>
      </c>
      <c r="AG77" s="291">
        <v>0</v>
      </c>
      <c r="AH77" s="291">
        <v>0</v>
      </c>
      <c r="AI77" s="291">
        <v>0</v>
      </c>
      <c r="AJ77" s="291">
        <v>0</v>
      </c>
      <c r="AK77" s="291">
        <v>0</v>
      </c>
      <c r="AL77" s="291">
        <v>0</v>
      </c>
      <c r="AM77" s="291">
        <v>0</v>
      </c>
      <c r="AN77" s="291">
        <v>0</v>
      </c>
      <c r="AO77" s="291">
        <v>0</v>
      </c>
      <c r="AP77" s="291">
        <v>0</v>
      </c>
      <c r="AQ77" s="291">
        <v>0</v>
      </c>
      <c r="AR77" s="291">
        <v>0</v>
      </c>
      <c r="AS77" s="291">
        <v>0</v>
      </c>
      <c r="AT77" s="291">
        <v>0</v>
      </c>
      <c r="AU77" s="291">
        <v>0</v>
      </c>
      <c r="AV77" s="291">
        <v>0</v>
      </c>
      <c r="AW77" s="291">
        <v>0</v>
      </c>
      <c r="AX77" s="291">
        <v>0</v>
      </c>
      <c r="AY77" s="291">
        <v>0</v>
      </c>
      <c r="AZ77" s="291">
        <v>0</v>
      </c>
      <c r="BA77" s="291">
        <v>0</v>
      </c>
      <c r="BB77" s="291">
        <v>0</v>
      </c>
      <c r="BC77" s="291">
        <v>0</v>
      </c>
      <c r="BD77" s="291">
        <v>0</v>
      </c>
      <c r="BE77" s="291">
        <v>0</v>
      </c>
      <c r="BF77" s="291">
        <v>0</v>
      </c>
      <c r="BG77" s="291">
        <v>0</v>
      </c>
      <c r="BH77" s="291">
        <v>0</v>
      </c>
      <c r="BI77" s="291">
        <v>0</v>
      </c>
      <c r="BJ77" s="291">
        <v>0</v>
      </c>
      <c r="BK77" s="291">
        <v>0</v>
      </c>
      <c r="BL77" s="291">
        <v>0</v>
      </c>
      <c r="BM77" s="291">
        <v>0</v>
      </c>
      <c r="BN77" s="291">
        <v>0</v>
      </c>
      <c r="BO77" s="291">
        <v>0</v>
      </c>
      <c r="BP77" s="291">
        <v>0</v>
      </c>
      <c r="BQ77" s="291">
        <v>0</v>
      </c>
      <c r="BR77" s="291">
        <v>0</v>
      </c>
      <c r="BS77" s="291">
        <v>0</v>
      </c>
      <c r="BT77" s="291">
        <v>0</v>
      </c>
      <c r="BU77" s="291">
        <v>0</v>
      </c>
      <c r="BV77" s="291">
        <v>0</v>
      </c>
      <c r="BW77" s="291">
        <v>0</v>
      </c>
      <c r="BX77" s="291">
        <v>0</v>
      </c>
      <c r="BY77" s="291">
        <v>0</v>
      </c>
      <c r="BZ77" s="291">
        <v>0</v>
      </c>
      <c r="CA77" s="291">
        <v>0</v>
      </c>
      <c r="CB77" s="291">
        <v>0</v>
      </c>
      <c r="CC77" s="291">
        <v>0</v>
      </c>
      <c r="CD77" s="291">
        <v>0</v>
      </c>
      <c r="CE77" s="291">
        <v>0</v>
      </c>
      <c r="CF77" s="291">
        <v>0</v>
      </c>
      <c r="CG77" s="291">
        <v>0</v>
      </c>
      <c r="CH77" s="291">
        <v>0</v>
      </c>
      <c r="CI77" s="291">
        <v>0</v>
      </c>
      <c r="CJ77" s="291">
        <v>0</v>
      </c>
      <c r="CK77" s="291">
        <v>0</v>
      </c>
      <c r="CL77" s="291">
        <v>0</v>
      </c>
      <c r="CM77" s="291">
        <v>0</v>
      </c>
      <c r="CN77" s="291">
        <v>0</v>
      </c>
      <c r="CO77" s="291">
        <v>0</v>
      </c>
      <c r="CP77" s="291">
        <v>0</v>
      </c>
      <c r="CQ77" s="291">
        <v>0</v>
      </c>
      <c r="CR77" s="291">
        <v>0</v>
      </c>
      <c r="CS77" s="291">
        <v>0</v>
      </c>
      <c r="CT77" s="291">
        <v>0</v>
      </c>
      <c r="CU77" s="291">
        <v>0</v>
      </c>
      <c r="CV77" s="291">
        <v>0</v>
      </c>
      <c r="CW77" s="291">
        <v>0</v>
      </c>
      <c r="CX77" s="291">
        <v>0</v>
      </c>
      <c r="CY77" s="291">
        <v>0</v>
      </c>
      <c r="CZ77" s="291">
        <v>0</v>
      </c>
      <c r="DA77" s="291">
        <v>0</v>
      </c>
      <c r="DB77" s="291">
        <v>0</v>
      </c>
      <c r="DC77" s="291">
        <v>0</v>
      </c>
      <c r="DD77" s="291">
        <v>0</v>
      </c>
      <c r="DE77" s="291">
        <v>0</v>
      </c>
      <c r="DF77" s="291">
        <v>0</v>
      </c>
      <c r="DG77" s="291">
        <v>0</v>
      </c>
      <c r="DH77" s="291">
        <v>0</v>
      </c>
      <c r="DI77" s="291">
        <v>0</v>
      </c>
      <c r="DJ77" s="291">
        <v>0</v>
      </c>
      <c r="DK77" s="291">
        <v>0</v>
      </c>
      <c r="DL77" s="291">
        <v>0</v>
      </c>
      <c r="DM77" s="291">
        <v>0</v>
      </c>
      <c r="DN77" s="291">
        <v>0</v>
      </c>
      <c r="DO77" s="291">
        <v>0</v>
      </c>
      <c r="DP77" s="291">
        <v>1</v>
      </c>
      <c r="DQ77" s="291">
        <v>0</v>
      </c>
      <c r="DR77" s="291">
        <v>0</v>
      </c>
      <c r="DS77" s="291">
        <v>0</v>
      </c>
      <c r="DT77" s="291">
        <v>0</v>
      </c>
      <c r="DU77" s="291">
        <v>0</v>
      </c>
      <c r="DV77" s="291">
        <v>0</v>
      </c>
      <c r="DW77" s="291">
        <v>0</v>
      </c>
      <c r="DX77" s="291">
        <v>0</v>
      </c>
      <c r="DY77" s="291">
        <v>0</v>
      </c>
      <c r="DZ77" s="291">
        <v>0</v>
      </c>
      <c r="EA77" s="291">
        <v>0</v>
      </c>
      <c r="EB77" s="291">
        <v>0</v>
      </c>
      <c r="EC77" s="291">
        <v>0</v>
      </c>
      <c r="ED77" s="291">
        <v>0</v>
      </c>
      <c r="EE77" s="291">
        <v>0</v>
      </c>
      <c r="EF77" s="291">
        <v>0</v>
      </c>
      <c r="EG77" s="291">
        <v>0</v>
      </c>
      <c r="EH77" s="291">
        <v>0</v>
      </c>
      <c r="EI77" s="291">
        <v>0</v>
      </c>
      <c r="EJ77" s="291">
        <v>0</v>
      </c>
      <c r="EK77" s="291">
        <v>0</v>
      </c>
      <c r="EL77" s="291">
        <v>0</v>
      </c>
      <c r="EM77" s="291">
        <v>0</v>
      </c>
      <c r="EN77" s="291">
        <v>0</v>
      </c>
      <c r="EO77" s="291">
        <v>0</v>
      </c>
      <c r="EP77" s="291">
        <v>0</v>
      </c>
      <c r="EQ77" s="291">
        <v>0</v>
      </c>
      <c r="ER77" s="291">
        <v>0</v>
      </c>
      <c r="ES77" s="291">
        <v>0</v>
      </c>
      <c r="ET77" s="291">
        <v>0</v>
      </c>
      <c r="EU77" s="291">
        <v>0</v>
      </c>
      <c r="EV77" s="291">
        <v>0</v>
      </c>
      <c r="EW77" s="291">
        <v>0</v>
      </c>
      <c r="EX77" s="291">
        <v>0</v>
      </c>
    </row>
    <row r="78" spans="1:154">
      <c r="A78" s="296" t="s">
        <v>505</v>
      </c>
      <c r="B78" s="291">
        <v>0</v>
      </c>
      <c r="C78" s="291">
        <v>0</v>
      </c>
      <c r="D78" s="291">
        <v>0</v>
      </c>
      <c r="E78" s="291">
        <v>0</v>
      </c>
      <c r="F78" s="291">
        <v>0</v>
      </c>
      <c r="G78" s="291">
        <v>0</v>
      </c>
      <c r="H78" s="291">
        <v>0</v>
      </c>
      <c r="I78" s="291">
        <v>0</v>
      </c>
      <c r="J78" s="291">
        <v>0</v>
      </c>
      <c r="K78" s="291">
        <v>0</v>
      </c>
      <c r="L78" s="291">
        <v>0</v>
      </c>
      <c r="M78" s="291">
        <v>0</v>
      </c>
      <c r="N78" s="291">
        <v>0</v>
      </c>
      <c r="O78" s="291">
        <v>0</v>
      </c>
      <c r="P78" s="291">
        <v>0</v>
      </c>
      <c r="Q78" s="291">
        <v>0</v>
      </c>
      <c r="R78" s="291">
        <v>0</v>
      </c>
      <c r="S78" s="291">
        <v>0</v>
      </c>
      <c r="T78" s="291">
        <v>0</v>
      </c>
      <c r="U78" s="291">
        <v>0</v>
      </c>
      <c r="V78" s="291">
        <v>0</v>
      </c>
      <c r="W78" s="291">
        <v>0</v>
      </c>
      <c r="X78" s="291">
        <v>0</v>
      </c>
      <c r="Y78" s="291">
        <v>0</v>
      </c>
      <c r="Z78" s="291">
        <v>0</v>
      </c>
      <c r="AA78" s="291">
        <v>0</v>
      </c>
      <c r="AB78" s="291">
        <v>0</v>
      </c>
      <c r="AC78" s="291">
        <v>0</v>
      </c>
      <c r="AD78" s="291">
        <v>0</v>
      </c>
      <c r="AE78" s="291">
        <v>0</v>
      </c>
      <c r="AF78" s="291">
        <v>0</v>
      </c>
      <c r="AG78" s="291">
        <v>0</v>
      </c>
      <c r="AH78" s="291">
        <v>0</v>
      </c>
      <c r="AI78" s="291">
        <v>0</v>
      </c>
      <c r="AJ78" s="291">
        <v>0</v>
      </c>
      <c r="AK78" s="291">
        <v>0</v>
      </c>
      <c r="AL78" s="291">
        <v>0</v>
      </c>
      <c r="AM78" s="291">
        <v>0</v>
      </c>
      <c r="AN78" s="291">
        <v>0</v>
      </c>
      <c r="AO78" s="291">
        <v>0</v>
      </c>
      <c r="AP78" s="291">
        <v>0</v>
      </c>
      <c r="AQ78" s="291">
        <v>0</v>
      </c>
      <c r="AR78" s="291">
        <v>0</v>
      </c>
      <c r="AS78" s="291">
        <v>0</v>
      </c>
      <c r="AT78" s="291">
        <v>0</v>
      </c>
      <c r="AU78" s="291">
        <v>0</v>
      </c>
      <c r="AV78" s="291">
        <v>0</v>
      </c>
      <c r="AW78" s="291">
        <v>0</v>
      </c>
      <c r="AX78" s="291">
        <v>0</v>
      </c>
      <c r="AY78" s="291">
        <v>0</v>
      </c>
      <c r="AZ78" s="291">
        <v>0</v>
      </c>
      <c r="BA78" s="291">
        <v>0</v>
      </c>
      <c r="BB78" s="291">
        <v>0</v>
      </c>
      <c r="BC78" s="291">
        <v>0</v>
      </c>
      <c r="BD78" s="291">
        <v>0</v>
      </c>
      <c r="BE78" s="291">
        <v>0</v>
      </c>
      <c r="BF78" s="291">
        <v>0</v>
      </c>
      <c r="BG78" s="291">
        <v>0</v>
      </c>
      <c r="BH78" s="291">
        <v>0</v>
      </c>
      <c r="BI78" s="291">
        <v>0</v>
      </c>
      <c r="BJ78" s="291">
        <v>0</v>
      </c>
      <c r="BK78" s="291">
        <v>0</v>
      </c>
      <c r="BL78" s="291">
        <v>0</v>
      </c>
      <c r="BM78" s="291">
        <v>0</v>
      </c>
      <c r="BN78" s="291">
        <v>0</v>
      </c>
      <c r="BO78" s="291">
        <v>0</v>
      </c>
      <c r="BP78" s="291">
        <v>0</v>
      </c>
      <c r="BQ78" s="291">
        <v>0</v>
      </c>
      <c r="BR78" s="291">
        <v>0</v>
      </c>
      <c r="BS78" s="291">
        <v>0</v>
      </c>
      <c r="BT78" s="291">
        <v>0</v>
      </c>
      <c r="BU78" s="291">
        <v>0</v>
      </c>
      <c r="BV78" s="291">
        <v>0</v>
      </c>
      <c r="BW78" s="291">
        <v>0</v>
      </c>
      <c r="BX78" s="291">
        <v>0</v>
      </c>
      <c r="BY78" s="291">
        <v>0</v>
      </c>
      <c r="BZ78" s="291">
        <v>0</v>
      </c>
      <c r="CA78" s="291">
        <v>0</v>
      </c>
      <c r="CB78" s="291">
        <v>0</v>
      </c>
      <c r="CC78" s="291">
        <v>0</v>
      </c>
      <c r="CD78" s="291">
        <v>0</v>
      </c>
      <c r="CE78" s="291">
        <v>0</v>
      </c>
      <c r="CF78" s="291">
        <v>0</v>
      </c>
      <c r="CG78" s="291">
        <v>0</v>
      </c>
      <c r="CH78" s="291">
        <v>0</v>
      </c>
      <c r="CI78" s="291">
        <v>0</v>
      </c>
      <c r="CJ78" s="291">
        <v>0</v>
      </c>
      <c r="CK78" s="291">
        <v>0</v>
      </c>
      <c r="CL78" s="291">
        <v>0</v>
      </c>
      <c r="CM78" s="291">
        <v>0</v>
      </c>
      <c r="CN78" s="291">
        <v>0</v>
      </c>
      <c r="CO78" s="291">
        <v>0</v>
      </c>
      <c r="CP78" s="291">
        <v>0</v>
      </c>
      <c r="CQ78" s="291">
        <v>0</v>
      </c>
      <c r="CR78" s="291">
        <v>0</v>
      </c>
      <c r="CS78" s="291">
        <v>0</v>
      </c>
      <c r="CT78" s="291">
        <v>0</v>
      </c>
      <c r="CU78" s="291">
        <v>0</v>
      </c>
      <c r="CV78" s="291">
        <v>0</v>
      </c>
      <c r="CW78" s="291">
        <v>0</v>
      </c>
      <c r="CX78" s="291">
        <v>0</v>
      </c>
      <c r="CY78" s="291">
        <v>0</v>
      </c>
      <c r="CZ78" s="291">
        <v>0</v>
      </c>
      <c r="DA78" s="291">
        <v>0</v>
      </c>
      <c r="DB78" s="291">
        <v>0</v>
      </c>
      <c r="DC78" s="291">
        <v>0</v>
      </c>
      <c r="DD78" s="291">
        <v>0</v>
      </c>
      <c r="DE78" s="291">
        <v>0</v>
      </c>
      <c r="DF78" s="291">
        <v>0</v>
      </c>
      <c r="DG78" s="291">
        <v>0</v>
      </c>
      <c r="DH78" s="291">
        <v>0</v>
      </c>
      <c r="DI78" s="291">
        <v>0</v>
      </c>
      <c r="DJ78" s="291">
        <v>0</v>
      </c>
      <c r="DK78" s="291">
        <v>0</v>
      </c>
      <c r="DL78" s="291">
        <v>0</v>
      </c>
      <c r="DM78" s="291">
        <v>0</v>
      </c>
      <c r="DN78" s="291">
        <v>0</v>
      </c>
      <c r="DO78" s="291">
        <v>0</v>
      </c>
      <c r="DP78" s="291">
        <v>0</v>
      </c>
      <c r="DQ78" s="291">
        <v>1</v>
      </c>
      <c r="DR78" s="291">
        <v>0</v>
      </c>
      <c r="DS78" s="291">
        <v>0</v>
      </c>
      <c r="DT78" s="291">
        <v>0</v>
      </c>
      <c r="DU78" s="291">
        <v>0</v>
      </c>
      <c r="DV78" s="291">
        <v>0</v>
      </c>
      <c r="DW78" s="291">
        <v>0</v>
      </c>
      <c r="DX78" s="291">
        <v>0</v>
      </c>
      <c r="DY78" s="291">
        <v>0</v>
      </c>
      <c r="DZ78" s="291">
        <v>0</v>
      </c>
      <c r="EA78" s="291">
        <v>0</v>
      </c>
      <c r="EB78" s="291">
        <v>0</v>
      </c>
      <c r="EC78" s="291">
        <v>0</v>
      </c>
      <c r="ED78" s="291">
        <v>0</v>
      </c>
      <c r="EE78" s="291">
        <v>0</v>
      </c>
      <c r="EF78" s="291">
        <v>0</v>
      </c>
      <c r="EG78" s="291">
        <v>0</v>
      </c>
      <c r="EH78" s="291">
        <v>0</v>
      </c>
      <c r="EI78" s="291">
        <v>0</v>
      </c>
      <c r="EJ78" s="291">
        <v>0</v>
      </c>
      <c r="EK78" s="291">
        <v>0</v>
      </c>
      <c r="EL78" s="291">
        <v>0</v>
      </c>
      <c r="EM78" s="291">
        <v>0</v>
      </c>
      <c r="EN78" s="291">
        <v>0</v>
      </c>
      <c r="EO78" s="291">
        <v>0</v>
      </c>
      <c r="EP78" s="291">
        <v>0</v>
      </c>
      <c r="EQ78" s="291">
        <v>0</v>
      </c>
      <c r="ER78" s="291">
        <v>0</v>
      </c>
      <c r="ES78" s="291">
        <v>0</v>
      </c>
      <c r="ET78" s="291">
        <v>0</v>
      </c>
      <c r="EU78" s="291">
        <v>0</v>
      </c>
      <c r="EV78" s="291">
        <v>0</v>
      </c>
      <c r="EW78" s="291">
        <v>0</v>
      </c>
      <c r="EX78" s="291">
        <v>0</v>
      </c>
    </row>
    <row r="79" spans="1:154">
      <c r="A79" s="296" t="s">
        <v>314</v>
      </c>
      <c r="B79" s="291">
        <v>0</v>
      </c>
      <c r="C79" s="291">
        <v>0</v>
      </c>
      <c r="D79" s="291">
        <v>0</v>
      </c>
      <c r="E79" s="291">
        <v>0</v>
      </c>
      <c r="F79" s="291">
        <v>0</v>
      </c>
      <c r="G79" s="291">
        <v>0</v>
      </c>
      <c r="H79" s="291">
        <v>0</v>
      </c>
      <c r="I79" s="291">
        <v>0</v>
      </c>
      <c r="J79" s="291">
        <v>0</v>
      </c>
      <c r="K79" s="291">
        <v>0</v>
      </c>
      <c r="L79" s="291">
        <v>0</v>
      </c>
      <c r="M79" s="291">
        <v>0</v>
      </c>
      <c r="N79" s="291">
        <v>0</v>
      </c>
      <c r="O79" s="291">
        <v>0</v>
      </c>
      <c r="P79" s="291">
        <v>0</v>
      </c>
      <c r="Q79" s="291">
        <v>0</v>
      </c>
      <c r="R79" s="291">
        <v>0</v>
      </c>
      <c r="S79" s="291">
        <v>0</v>
      </c>
      <c r="T79" s="291">
        <v>0</v>
      </c>
      <c r="U79" s="291">
        <v>0</v>
      </c>
      <c r="V79" s="291">
        <v>0</v>
      </c>
      <c r="W79" s="291">
        <v>0</v>
      </c>
      <c r="X79" s="291">
        <v>0</v>
      </c>
      <c r="Y79" s="291">
        <v>0</v>
      </c>
      <c r="Z79" s="291">
        <v>0</v>
      </c>
      <c r="AA79" s="291">
        <v>0</v>
      </c>
      <c r="AB79" s="291">
        <v>0</v>
      </c>
      <c r="AC79" s="291">
        <v>0</v>
      </c>
      <c r="AD79" s="291">
        <v>0</v>
      </c>
      <c r="AE79" s="291">
        <v>0</v>
      </c>
      <c r="AF79" s="291">
        <v>0</v>
      </c>
      <c r="AG79" s="291">
        <v>0</v>
      </c>
      <c r="AH79" s="291">
        <v>0</v>
      </c>
      <c r="AI79" s="291">
        <v>0</v>
      </c>
      <c r="AJ79" s="291">
        <v>0</v>
      </c>
      <c r="AK79" s="291">
        <v>0</v>
      </c>
      <c r="AL79" s="291">
        <v>0</v>
      </c>
      <c r="AM79" s="291">
        <v>0</v>
      </c>
      <c r="AN79" s="291">
        <v>0</v>
      </c>
      <c r="AO79" s="291">
        <v>0</v>
      </c>
      <c r="AP79" s="291">
        <v>0</v>
      </c>
      <c r="AQ79" s="291">
        <v>0</v>
      </c>
      <c r="AR79" s="291">
        <v>0</v>
      </c>
      <c r="AS79" s="291">
        <v>0</v>
      </c>
      <c r="AT79" s="291">
        <v>0</v>
      </c>
      <c r="AU79" s="291">
        <v>0</v>
      </c>
      <c r="AV79" s="291">
        <v>0</v>
      </c>
      <c r="AW79" s="291">
        <v>0</v>
      </c>
      <c r="AX79" s="291">
        <v>0</v>
      </c>
      <c r="AY79" s="291">
        <v>0</v>
      </c>
      <c r="AZ79" s="291">
        <v>0</v>
      </c>
      <c r="BA79" s="291">
        <v>0</v>
      </c>
      <c r="BB79" s="291">
        <v>0</v>
      </c>
      <c r="BC79" s="291">
        <v>0</v>
      </c>
      <c r="BD79" s="291">
        <v>0</v>
      </c>
      <c r="BE79" s="291">
        <v>0</v>
      </c>
      <c r="BF79" s="291">
        <v>0</v>
      </c>
      <c r="BG79" s="291">
        <v>0</v>
      </c>
      <c r="BH79" s="291">
        <v>0</v>
      </c>
      <c r="BI79" s="291">
        <v>0</v>
      </c>
      <c r="BJ79" s="291">
        <v>0</v>
      </c>
      <c r="BK79" s="291">
        <v>0</v>
      </c>
      <c r="BL79" s="291">
        <v>0</v>
      </c>
      <c r="BM79" s="291">
        <v>0</v>
      </c>
      <c r="BN79" s="291">
        <v>0</v>
      </c>
      <c r="BO79" s="291">
        <v>0</v>
      </c>
      <c r="BP79" s="291">
        <v>0</v>
      </c>
      <c r="BQ79" s="291">
        <v>0</v>
      </c>
      <c r="BR79" s="291">
        <v>0</v>
      </c>
      <c r="BS79" s="291">
        <v>0</v>
      </c>
      <c r="BT79" s="291">
        <v>0</v>
      </c>
      <c r="BU79" s="291">
        <v>0</v>
      </c>
      <c r="BV79" s="291">
        <v>0</v>
      </c>
      <c r="BW79" s="291">
        <v>0</v>
      </c>
      <c r="BX79" s="291">
        <v>0</v>
      </c>
      <c r="BY79" s="291">
        <v>0</v>
      </c>
      <c r="BZ79" s="291">
        <v>0</v>
      </c>
      <c r="CA79" s="291">
        <v>0</v>
      </c>
      <c r="CB79" s="291">
        <v>0</v>
      </c>
      <c r="CC79" s="291">
        <v>0</v>
      </c>
      <c r="CD79" s="291">
        <v>0</v>
      </c>
      <c r="CE79" s="291">
        <v>0</v>
      </c>
      <c r="CF79" s="291">
        <v>0</v>
      </c>
      <c r="CG79" s="291">
        <v>0</v>
      </c>
      <c r="CH79" s="291">
        <v>0</v>
      </c>
      <c r="CI79" s="291">
        <v>0</v>
      </c>
      <c r="CJ79" s="291">
        <v>0</v>
      </c>
      <c r="CK79" s="291">
        <v>0</v>
      </c>
      <c r="CL79" s="291">
        <v>0</v>
      </c>
      <c r="CM79" s="291">
        <v>0</v>
      </c>
      <c r="CN79" s="291">
        <v>0</v>
      </c>
      <c r="CO79" s="291">
        <v>0</v>
      </c>
      <c r="CP79" s="291">
        <v>0</v>
      </c>
      <c r="CQ79" s="291">
        <v>0</v>
      </c>
      <c r="CR79" s="291">
        <v>0</v>
      </c>
      <c r="CS79" s="291">
        <v>0</v>
      </c>
      <c r="CT79" s="291">
        <v>0</v>
      </c>
      <c r="CU79" s="291">
        <v>0</v>
      </c>
      <c r="CV79" s="291">
        <v>0</v>
      </c>
      <c r="CW79" s="291">
        <v>0</v>
      </c>
      <c r="CX79" s="291">
        <v>0</v>
      </c>
      <c r="CY79" s="291">
        <v>0</v>
      </c>
      <c r="CZ79" s="291">
        <v>0</v>
      </c>
      <c r="DA79" s="291">
        <v>0</v>
      </c>
      <c r="DB79" s="291">
        <v>0</v>
      </c>
      <c r="DC79" s="291">
        <v>0</v>
      </c>
      <c r="DD79" s="291">
        <v>0</v>
      </c>
      <c r="DE79" s="291">
        <v>0</v>
      </c>
      <c r="DF79" s="291">
        <v>0</v>
      </c>
      <c r="DG79" s="291">
        <v>0</v>
      </c>
      <c r="DH79" s="291">
        <v>0</v>
      </c>
      <c r="DI79" s="291">
        <v>0</v>
      </c>
      <c r="DJ79" s="291">
        <v>0</v>
      </c>
      <c r="DK79" s="291">
        <v>0</v>
      </c>
      <c r="DL79" s="291">
        <v>0</v>
      </c>
      <c r="DM79" s="291">
        <v>0</v>
      </c>
      <c r="DN79" s="291">
        <v>0</v>
      </c>
      <c r="DO79" s="291">
        <v>0</v>
      </c>
      <c r="DP79" s="291">
        <v>0</v>
      </c>
      <c r="DQ79" s="291">
        <v>0</v>
      </c>
      <c r="DR79" s="291">
        <v>1</v>
      </c>
      <c r="DS79" s="291">
        <v>0</v>
      </c>
      <c r="DT79" s="291">
        <v>0</v>
      </c>
      <c r="DU79" s="291">
        <v>0</v>
      </c>
      <c r="DV79" s="291">
        <v>0</v>
      </c>
      <c r="DW79" s="291">
        <v>0</v>
      </c>
      <c r="DX79" s="291">
        <v>0</v>
      </c>
      <c r="DY79" s="291">
        <v>0</v>
      </c>
      <c r="DZ79" s="291">
        <v>0</v>
      </c>
      <c r="EA79" s="291">
        <v>0</v>
      </c>
      <c r="EB79" s="291">
        <v>0</v>
      </c>
      <c r="EC79" s="291">
        <v>0</v>
      </c>
      <c r="ED79" s="291">
        <v>0</v>
      </c>
      <c r="EE79" s="291">
        <v>0</v>
      </c>
      <c r="EF79" s="291">
        <v>0</v>
      </c>
      <c r="EG79" s="291">
        <v>0</v>
      </c>
      <c r="EH79" s="291">
        <v>0</v>
      </c>
      <c r="EI79" s="291">
        <v>0</v>
      </c>
      <c r="EJ79" s="291">
        <v>0</v>
      </c>
      <c r="EK79" s="291">
        <v>0</v>
      </c>
      <c r="EL79" s="291">
        <v>0</v>
      </c>
      <c r="EM79" s="291">
        <v>0</v>
      </c>
      <c r="EN79" s="291">
        <v>0</v>
      </c>
      <c r="EO79" s="291">
        <v>0</v>
      </c>
      <c r="EP79" s="291">
        <v>0</v>
      </c>
      <c r="EQ79" s="291">
        <v>0</v>
      </c>
      <c r="ER79" s="291">
        <v>0</v>
      </c>
      <c r="ES79" s="291">
        <v>0</v>
      </c>
      <c r="ET79" s="291">
        <v>0</v>
      </c>
      <c r="EU79" s="291">
        <v>0</v>
      </c>
      <c r="EV79" s="291">
        <v>0</v>
      </c>
      <c r="EW79" s="291">
        <v>0</v>
      </c>
      <c r="EX79" s="291">
        <v>0</v>
      </c>
    </row>
    <row r="80" spans="1:154">
      <c r="A80" s="290" t="s">
        <v>506</v>
      </c>
      <c r="B80" s="291">
        <v>0</v>
      </c>
      <c r="C80" s="291">
        <v>0</v>
      </c>
      <c r="D80" s="291">
        <v>0</v>
      </c>
      <c r="E80" s="291">
        <v>0</v>
      </c>
      <c r="F80" s="291">
        <v>0</v>
      </c>
      <c r="G80" s="291">
        <v>0</v>
      </c>
      <c r="H80" s="291">
        <v>0</v>
      </c>
      <c r="I80" s="291">
        <v>0</v>
      </c>
      <c r="J80" s="291">
        <v>0</v>
      </c>
      <c r="K80" s="291">
        <v>0</v>
      </c>
      <c r="L80" s="291">
        <v>0</v>
      </c>
      <c r="M80" s="291">
        <v>0</v>
      </c>
      <c r="N80" s="291">
        <v>0</v>
      </c>
      <c r="O80" s="291">
        <v>0</v>
      </c>
      <c r="P80" s="291">
        <v>0</v>
      </c>
      <c r="Q80" s="291">
        <v>0</v>
      </c>
      <c r="R80" s="291">
        <v>0</v>
      </c>
      <c r="S80" s="291">
        <v>0</v>
      </c>
      <c r="T80" s="291">
        <v>0</v>
      </c>
      <c r="U80" s="291">
        <v>0</v>
      </c>
      <c r="V80" s="291">
        <v>0</v>
      </c>
      <c r="W80" s="291">
        <v>0</v>
      </c>
      <c r="X80" s="291">
        <v>0</v>
      </c>
      <c r="Y80" s="291">
        <v>0</v>
      </c>
      <c r="Z80" s="291">
        <v>0</v>
      </c>
      <c r="AA80" s="291">
        <v>0</v>
      </c>
      <c r="AB80" s="291">
        <v>0</v>
      </c>
      <c r="AC80" s="291">
        <v>0</v>
      </c>
      <c r="AD80" s="291">
        <v>0</v>
      </c>
      <c r="AE80" s="291">
        <v>0</v>
      </c>
      <c r="AF80" s="291">
        <v>0</v>
      </c>
      <c r="AG80" s="291">
        <v>0</v>
      </c>
      <c r="AH80" s="291">
        <v>0</v>
      </c>
      <c r="AI80" s="291">
        <v>0</v>
      </c>
      <c r="AJ80" s="291">
        <v>0</v>
      </c>
      <c r="AK80" s="291">
        <v>0</v>
      </c>
      <c r="AL80" s="291">
        <v>0</v>
      </c>
      <c r="AM80" s="291">
        <v>0</v>
      </c>
      <c r="AN80" s="291">
        <v>0</v>
      </c>
      <c r="AO80" s="291">
        <v>0</v>
      </c>
      <c r="AP80" s="291">
        <v>0</v>
      </c>
      <c r="AQ80" s="291">
        <v>0</v>
      </c>
      <c r="AR80" s="291">
        <v>0</v>
      </c>
      <c r="AS80" s="291">
        <v>0</v>
      </c>
      <c r="AT80" s="291">
        <v>0</v>
      </c>
      <c r="AU80" s="291">
        <v>0</v>
      </c>
      <c r="AV80" s="291">
        <v>0</v>
      </c>
      <c r="AW80" s="291">
        <v>0</v>
      </c>
      <c r="AX80" s="291">
        <v>0</v>
      </c>
      <c r="AY80" s="291">
        <v>0</v>
      </c>
      <c r="AZ80" s="291">
        <v>0</v>
      </c>
      <c r="BA80" s="291">
        <v>0</v>
      </c>
      <c r="BB80" s="291">
        <v>0</v>
      </c>
      <c r="BC80" s="291">
        <v>0</v>
      </c>
      <c r="BD80" s="291">
        <v>0</v>
      </c>
      <c r="BE80" s="291">
        <v>0</v>
      </c>
      <c r="BF80" s="291">
        <v>0</v>
      </c>
      <c r="BG80" s="291">
        <v>0</v>
      </c>
      <c r="BH80" s="291">
        <v>0</v>
      </c>
      <c r="BI80" s="291">
        <v>0</v>
      </c>
      <c r="BJ80" s="291">
        <v>0</v>
      </c>
      <c r="BK80" s="291">
        <v>0</v>
      </c>
      <c r="BL80" s="291">
        <v>0</v>
      </c>
      <c r="BM80" s="291">
        <v>0</v>
      </c>
      <c r="BN80" s="291">
        <v>0</v>
      </c>
      <c r="BO80" s="291">
        <v>0</v>
      </c>
      <c r="BP80" s="291">
        <v>0</v>
      </c>
      <c r="BQ80" s="291">
        <v>0</v>
      </c>
      <c r="BR80" s="291">
        <v>0</v>
      </c>
      <c r="BS80" s="291">
        <v>0</v>
      </c>
      <c r="BT80" s="291">
        <v>0</v>
      </c>
      <c r="BU80" s="291">
        <v>0</v>
      </c>
      <c r="BV80" s="291">
        <v>0</v>
      </c>
      <c r="BW80" s="291">
        <v>0</v>
      </c>
      <c r="BX80" s="291">
        <v>0</v>
      </c>
      <c r="BY80" s="291">
        <v>0</v>
      </c>
      <c r="BZ80" s="291">
        <v>0</v>
      </c>
      <c r="CA80" s="291">
        <v>0</v>
      </c>
      <c r="CB80" s="291">
        <v>0</v>
      </c>
      <c r="CC80" s="291">
        <v>0</v>
      </c>
      <c r="CD80" s="291">
        <v>0</v>
      </c>
      <c r="CE80" s="291">
        <v>0</v>
      </c>
      <c r="CF80" s="291">
        <v>0</v>
      </c>
      <c r="CG80" s="291">
        <v>0</v>
      </c>
      <c r="CH80" s="291">
        <v>0</v>
      </c>
      <c r="CI80" s="291">
        <v>0</v>
      </c>
      <c r="CJ80" s="291">
        <v>0</v>
      </c>
      <c r="CK80" s="291">
        <v>0</v>
      </c>
      <c r="CL80" s="291">
        <v>0</v>
      </c>
      <c r="CM80" s="291">
        <v>0</v>
      </c>
      <c r="CN80" s="291">
        <v>0</v>
      </c>
      <c r="CO80" s="291">
        <v>0</v>
      </c>
      <c r="CP80" s="291">
        <v>0</v>
      </c>
      <c r="CQ80" s="291">
        <v>0</v>
      </c>
      <c r="CR80" s="291">
        <v>0</v>
      </c>
      <c r="CS80" s="291">
        <v>0</v>
      </c>
      <c r="CT80" s="291">
        <v>0</v>
      </c>
      <c r="CU80" s="291">
        <v>0</v>
      </c>
      <c r="CV80" s="291">
        <v>0</v>
      </c>
      <c r="CW80" s="291">
        <v>0</v>
      </c>
      <c r="CX80" s="291">
        <v>0</v>
      </c>
      <c r="CY80" s="291">
        <v>0</v>
      </c>
      <c r="CZ80" s="291">
        <v>0</v>
      </c>
      <c r="DA80" s="291">
        <v>0</v>
      </c>
      <c r="DB80" s="291">
        <v>0</v>
      </c>
      <c r="DC80" s="291">
        <v>0</v>
      </c>
      <c r="DD80" s="291">
        <v>0</v>
      </c>
      <c r="DE80" s="291">
        <v>0</v>
      </c>
      <c r="DF80" s="291">
        <v>0</v>
      </c>
      <c r="DG80" s="291">
        <v>0</v>
      </c>
      <c r="DH80" s="291">
        <v>0</v>
      </c>
      <c r="DI80" s="291">
        <v>0</v>
      </c>
      <c r="DJ80" s="291">
        <v>0</v>
      </c>
      <c r="DK80" s="291">
        <v>0</v>
      </c>
      <c r="DL80" s="291">
        <v>0</v>
      </c>
      <c r="DM80" s="291">
        <v>0</v>
      </c>
      <c r="DN80" s="291">
        <v>0</v>
      </c>
      <c r="DO80" s="291">
        <v>0</v>
      </c>
      <c r="DP80" s="291">
        <v>0</v>
      </c>
      <c r="DQ80" s="291">
        <v>0</v>
      </c>
      <c r="DR80" s="291">
        <v>0</v>
      </c>
      <c r="DS80" s="291">
        <v>1</v>
      </c>
      <c r="DT80" s="291">
        <v>0</v>
      </c>
      <c r="DU80" s="291">
        <v>0</v>
      </c>
      <c r="DV80" s="291">
        <v>1</v>
      </c>
      <c r="DW80" s="291">
        <v>0</v>
      </c>
      <c r="DX80" s="291">
        <v>0</v>
      </c>
      <c r="DY80" s="291">
        <v>0</v>
      </c>
      <c r="DZ80" s="291">
        <v>0</v>
      </c>
      <c r="EA80" s="291">
        <v>0</v>
      </c>
      <c r="EB80" s="291">
        <v>0</v>
      </c>
      <c r="EC80" s="291">
        <v>0</v>
      </c>
      <c r="ED80" s="291">
        <v>0</v>
      </c>
      <c r="EE80" s="291">
        <v>0</v>
      </c>
      <c r="EF80" s="291">
        <v>0</v>
      </c>
      <c r="EG80" s="291">
        <v>0</v>
      </c>
      <c r="EH80" s="291">
        <v>0</v>
      </c>
      <c r="EI80" s="291">
        <v>0</v>
      </c>
      <c r="EJ80" s="291">
        <v>0</v>
      </c>
      <c r="EK80" s="291">
        <v>0</v>
      </c>
      <c r="EL80" s="291">
        <v>0</v>
      </c>
      <c r="EM80" s="291">
        <v>0</v>
      </c>
      <c r="EN80" s="291">
        <v>0</v>
      </c>
      <c r="EO80" s="291">
        <v>0</v>
      </c>
      <c r="EP80" s="291">
        <v>0</v>
      </c>
      <c r="EQ80" s="291">
        <v>0</v>
      </c>
      <c r="ER80" s="291">
        <v>0</v>
      </c>
      <c r="ES80" s="291">
        <v>0</v>
      </c>
      <c r="ET80" s="291">
        <v>0</v>
      </c>
      <c r="EU80" s="291">
        <v>0</v>
      </c>
      <c r="EV80" s="291">
        <v>0</v>
      </c>
      <c r="EW80" s="291">
        <v>0</v>
      </c>
      <c r="EX80" s="291">
        <v>0</v>
      </c>
    </row>
    <row r="81" spans="1:154">
      <c r="A81" s="290" t="s">
        <v>507</v>
      </c>
      <c r="B81" s="291">
        <v>0</v>
      </c>
      <c r="C81" s="291">
        <v>0</v>
      </c>
      <c r="D81" s="291">
        <v>0</v>
      </c>
      <c r="E81" s="291">
        <v>0</v>
      </c>
      <c r="F81" s="291">
        <v>0</v>
      </c>
      <c r="G81" s="291">
        <v>0</v>
      </c>
      <c r="H81" s="291">
        <v>0</v>
      </c>
      <c r="I81" s="291">
        <v>0</v>
      </c>
      <c r="J81" s="291">
        <v>0</v>
      </c>
      <c r="K81" s="291">
        <v>0</v>
      </c>
      <c r="L81" s="291">
        <v>0</v>
      </c>
      <c r="M81" s="291">
        <v>0</v>
      </c>
      <c r="N81" s="291">
        <v>0</v>
      </c>
      <c r="O81" s="291">
        <v>0</v>
      </c>
      <c r="P81" s="291">
        <v>0</v>
      </c>
      <c r="Q81" s="291">
        <v>0</v>
      </c>
      <c r="R81" s="291">
        <v>0</v>
      </c>
      <c r="S81" s="291">
        <v>0</v>
      </c>
      <c r="T81" s="291">
        <v>0</v>
      </c>
      <c r="U81" s="291">
        <v>0</v>
      </c>
      <c r="V81" s="291">
        <v>0</v>
      </c>
      <c r="W81" s="291">
        <v>0</v>
      </c>
      <c r="X81" s="291">
        <v>0</v>
      </c>
      <c r="Y81" s="291">
        <v>0</v>
      </c>
      <c r="Z81" s="291">
        <v>0</v>
      </c>
      <c r="AA81" s="291">
        <v>0</v>
      </c>
      <c r="AB81" s="291">
        <v>0</v>
      </c>
      <c r="AC81" s="291">
        <v>0</v>
      </c>
      <c r="AD81" s="291">
        <v>0</v>
      </c>
      <c r="AE81" s="291">
        <v>0</v>
      </c>
      <c r="AF81" s="291">
        <v>0</v>
      </c>
      <c r="AG81" s="291">
        <v>0</v>
      </c>
      <c r="AH81" s="291">
        <v>0</v>
      </c>
      <c r="AI81" s="291">
        <v>0</v>
      </c>
      <c r="AJ81" s="291">
        <v>0</v>
      </c>
      <c r="AK81" s="291">
        <v>0</v>
      </c>
      <c r="AL81" s="291">
        <v>0</v>
      </c>
      <c r="AM81" s="291">
        <v>0</v>
      </c>
      <c r="AN81" s="291">
        <v>0</v>
      </c>
      <c r="AO81" s="291">
        <v>0</v>
      </c>
      <c r="AP81" s="291">
        <v>0</v>
      </c>
      <c r="AQ81" s="291">
        <v>0</v>
      </c>
      <c r="AR81" s="291">
        <v>0</v>
      </c>
      <c r="AS81" s="291">
        <v>0</v>
      </c>
      <c r="AT81" s="291">
        <v>0</v>
      </c>
      <c r="AU81" s="291">
        <v>0</v>
      </c>
      <c r="AV81" s="291">
        <v>0</v>
      </c>
      <c r="AW81" s="291">
        <v>0</v>
      </c>
      <c r="AX81" s="291">
        <v>0</v>
      </c>
      <c r="AY81" s="291">
        <v>0</v>
      </c>
      <c r="AZ81" s="291">
        <v>0</v>
      </c>
      <c r="BA81" s="291">
        <v>0</v>
      </c>
      <c r="BB81" s="291">
        <v>0</v>
      </c>
      <c r="BC81" s="291">
        <v>0</v>
      </c>
      <c r="BD81" s="291">
        <v>0</v>
      </c>
      <c r="BE81" s="291">
        <v>0</v>
      </c>
      <c r="BF81" s="291">
        <v>0</v>
      </c>
      <c r="BG81" s="291">
        <v>0</v>
      </c>
      <c r="BH81" s="291">
        <v>0</v>
      </c>
      <c r="BI81" s="291">
        <v>0</v>
      </c>
      <c r="BJ81" s="291">
        <v>0</v>
      </c>
      <c r="BK81" s="291">
        <v>0</v>
      </c>
      <c r="BL81" s="291">
        <v>0</v>
      </c>
      <c r="BM81" s="291">
        <v>0</v>
      </c>
      <c r="BN81" s="291">
        <v>0</v>
      </c>
      <c r="BO81" s="291">
        <v>0</v>
      </c>
      <c r="BP81" s="291">
        <v>0</v>
      </c>
      <c r="BQ81" s="291">
        <v>0</v>
      </c>
      <c r="BR81" s="291">
        <v>0</v>
      </c>
      <c r="BS81" s="291">
        <v>0</v>
      </c>
      <c r="BT81" s="291">
        <v>0</v>
      </c>
      <c r="BU81" s="291">
        <v>0</v>
      </c>
      <c r="BV81" s="291">
        <v>0</v>
      </c>
      <c r="BW81" s="291">
        <v>0</v>
      </c>
      <c r="BX81" s="291">
        <v>0</v>
      </c>
      <c r="BY81" s="291">
        <v>0</v>
      </c>
      <c r="BZ81" s="291">
        <v>0</v>
      </c>
      <c r="CA81" s="291">
        <v>0</v>
      </c>
      <c r="CB81" s="291">
        <v>0</v>
      </c>
      <c r="CC81" s="291">
        <v>0</v>
      </c>
      <c r="CD81" s="291">
        <v>0</v>
      </c>
      <c r="CE81" s="291">
        <v>0</v>
      </c>
      <c r="CF81" s="291">
        <v>0</v>
      </c>
      <c r="CG81" s="291">
        <v>0</v>
      </c>
      <c r="CH81" s="291">
        <v>0</v>
      </c>
      <c r="CI81" s="291">
        <v>0</v>
      </c>
      <c r="CJ81" s="291">
        <v>0</v>
      </c>
      <c r="CK81" s="291">
        <v>0</v>
      </c>
      <c r="CL81" s="291">
        <v>0</v>
      </c>
      <c r="CM81" s="291">
        <v>0</v>
      </c>
      <c r="CN81" s="291">
        <v>0</v>
      </c>
      <c r="CO81" s="291">
        <v>0</v>
      </c>
      <c r="CP81" s="291">
        <v>0</v>
      </c>
      <c r="CQ81" s="291">
        <v>0</v>
      </c>
      <c r="CR81" s="291">
        <v>0</v>
      </c>
      <c r="CS81" s="291">
        <v>0</v>
      </c>
      <c r="CT81" s="291">
        <v>0</v>
      </c>
      <c r="CU81" s="291">
        <v>0</v>
      </c>
      <c r="CV81" s="291">
        <v>0</v>
      </c>
      <c r="CW81" s="291">
        <v>0</v>
      </c>
      <c r="CX81" s="291">
        <v>0</v>
      </c>
      <c r="CY81" s="291">
        <v>0</v>
      </c>
      <c r="CZ81" s="291">
        <v>0</v>
      </c>
      <c r="DA81" s="291">
        <v>0</v>
      </c>
      <c r="DB81" s="291">
        <v>0</v>
      </c>
      <c r="DC81" s="291">
        <v>0</v>
      </c>
      <c r="DD81" s="291">
        <v>0</v>
      </c>
      <c r="DE81" s="291">
        <v>0</v>
      </c>
      <c r="DF81" s="291">
        <v>0</v>
      </c>
      <c r="DG81" s="291">
        <v>0</v>
      </c>
      <c r="DH81" s="291">
        <v>0</v>
      </c>
      <c r="DI81" s="291">
        <v>0</v>
      </c>
      <c r="DJ81" s="291">
        <v>0</v>
      </c>
      <c r="DK81" s="291">
        <v>0</v>
      </c>
      <c r="DL81" s="291">
        <v>0</v>
      </c>
      <c r="DM81" s="291">
        <v>0</v>
      </c>
      <c r="DN81" s="291">
        <v>0</v>
      </c>
      <c r="DO81" s="291">
        <v>0</v>
      </c>
      <c r="DP81" s="291">
        <v>0</v>
      </c>
      <c r="DQ81" s="291">
        <v>0</v>
      </c>
      <c r="DR81" s="291">
        <v>0</v>
      </c>
      <c r="DS81" s="291">
        <v>0</v>
      </c>
      <c r="DT81" s="291">
        <v>0</v>
      </c>
      <c r="DU81" s="291">
        <v>0</v>
      </c>
      <c r="DV81" s="291">
        <v>0</v>
      </c>
      <c r="DW81" s="291">
        <v>1</v>
      </c>
      <c r="DX81" s="291">
        <v>1</v>
      </c>
      <c r="DY81" s="291">
        <v>1</v>
      </c>
      <c r="DZ81" s="291">
        <v>1</v>
      </c>
      <c r="EA81" s="291">
        <v>0</v>
      </c>
      <c r="EB81" s="291">
        <v>0</v>
      </c>
      <c r="EC81" s="291">
        <v>0</v>
      </c>
      <c r="ED81" s="291">
        <v>0</v>
      </c>
      <c r="EE81" s="291">
        <v>0</v>
      </c>
      <c r="EF81" s="291">
        <v>0</v>
      </c>
      <c r="EG81" s="291">
        <v>0</v>
      </c>
      <c r="EH81" s="291">
        <v>0</v>
      </c>
      <c r="EI81" s="291">
        <v>0</v>
      </c>
      <c r="EJ81" s="291">
        <v>0</v>
      </c>
      <c r="EK81" s="291">
        <v>0</v>
      </c>
      <c r="EL81" s="291">
        <v>0</v>
      </c>
      <c r="EM81" s="291">
        <v>0</v>
      </c>
      <c r="EN81" s="291">
        <v>0</v>
      </c>
      <c r="EO81" s="291">
        <v>0</v>
      </c>
      <c r="EP81" s="291">
        <v>0</v>
      </c>
      <c r="EQ81" s="291">
        <v>0</v>
      </c>
      <c r="ER81" s="291">
        <v>0</v>
      </c>
      <c r="ES81" s="291">
        <v>0</v>
      </c>
      <c r="ET81" s="291">
        <v>0</v>
      </c>
      <c r="EU81" s="291">
        <v>0</v>
      </c>
      <c r="EV81" s="291">
        <v>0</v>
      </c>
      <c r="EW81" s="291">
        <v>0</v>
      </c>
      <c r="EX81" s="291">
        <v>0</v>
      </c>
    </row>
    <row r="82" spans="1:154">
      <c r="A82" s="290" t="s">
        <v>508</v>
      </c>
      <c r="B82" s="291">
        <v>0</v>
      </c>
      <c r="C82" s="291">
        <v>0</v>
      </c>
      <c r="D82" s="291">
        <v>0</v>
      </c>
      <c r="E82" s="291">
        <v>0</v>
      </c>
      <c r="F82" s="291">
        <v>0</v>
      </c>
      <c r="G82" s="291">
        <v>0</v>
      </c>
      <c r="H82" s="291">
        <v>0</v>
      </c>
      <c r="I82" s="291">
        <v>0</v>
      </c>
      <c r="J82" s="291">
        <v>0</v>
      </c>
      <c r="K82" s="291">
        <v>0</v>
      </c>
      <c r="L82" s="291">
        <v>0</v>
      </c>
      <c r="M82" s="291">
        <v>0</v>
      </c>
      <c r="N82" s="291">
        <v>0</v>
      </c>
      <c r="O82" s="291">
        <v>0</v>
      </c>
      <c r="P82" s="291">
        <v>0</v>
      </c>
      <c r="Q82" s="291">
        <v>0</v>
      </c>
      <c r="R82" s="291">
        <v>0</v>
      </c>
      <c r="S82" s="291">
        <v>0</v>
      </c>
      <c r="T82" s="291">
        <v>0</v>
      </c>
      <c r="U82" s="291">
        <v>0</v>
      </c>
      <c r="V82" s="291">
        <v>0</v>
      </c>
      <c r="W82" s="291">
        <v>0</v>
      </c>
      <c r="X82" s="291">
        <v>0</v>
      </c>
      <c r="Y82" s="291">
        <v>0</v>
      </c>
      <c r="Z82" s="291">
        <v>0</v>
      </c>
      <c r="AA82" s="291">
        <v>0</v>
      </c>
      <c r="AB82" s="291">
        <v>0</v>
      </c>
      <c r="AC82" s="291">
        <v>0</v>
      </c>
      <c r="AD82" s="291">
        <v>0</v>
      </c>
      <c r="AE82" s="291">
        <v>0</v>
      </c>
      <c r="AF82" s="291">
        <v>0</v>
      </c>
      <c r="AG82" s="291">
        <v>0</v>
      </c>
      <c r="AH82" s="291">
        <v>0</v>
      </c>
      <c r="AI82" s="291">
        <v>0</v>
      </c>
      <c r="AJ82" s="291">
        <v>0</v>
      </c>
      <c r="AK82" s="291">
        <v>0</v>
      </c>
      <c r="AL82" s="291">
        <v>0</v>
      </c>
      <c r="AM82" s="291">
        <v>0</v>
      </c>
      <c r="AN82" s="291">
        <v>0</v>
      </c>
      <c r="AO82" s="291">
        <v>0</v>
      </c>
      <c r="AP82" s="291">
        <v>0</v>
      </c>
      <c r="AQ82" s="291">
        <v>0</v>
      </c>
      <c r="AR82" s="291">
        <v>0</v>
      </c>
      <c r="AS82" s="291">
        <v>0</v>
      </c>
      <c r="AT82" s="291">
        <v>0</v>
      </c>
      <c r="AU82" s="291">
        <v>0</v>
      </c>
      <c r="AV82" s="291">
        <v>0</v>
      </c>
      <c r="AW82" s="291">
        <v>0</v>
      </c>
      <c r="AX82" s="291">
        <v>0</v>
      </c>
      <c r="AY82" s="291">
        <v>0</v>
      </c>
      <c r="AZ82" s="291">
        <v>0</v>
      </c>
      <c r="BA82" s="291">
        <v>0</v>
      </c>
      <c r="BB82" s="291">
        <v>0</v>
      </c>
      <c r="BC82" s="291">
        <v>0</v>
      </c>
      <c r="BD82" s="291">
        <v>0</v>
      </c>
      <c r="BE82" s="291">
        <v>0</v>
      </c>
      <c r="BF82" s="291">
        <v>0</v>
      </c>
      <c r="BG82" s="291">
        <v>0</v>
      </c>
      <c r="BH82" s="291">
        <v>0</v>
      </c>
      <c r="BI82" s="291">
        <v>0</v>
      </c>
      <c r="BJ82" s="291">
        <v>0</v>
      </c>
      <c r="BK82" s="291">
        <v>0</v>
      </c>
      <c r="BL82" s="291">
        <v>0</v>
      </c>
      <c r="BM82" s="291">
        <v>0</v>
      </c>
      <c r="BN82" s="291">
        <v>0</v>
      </c>
      <c r="BO82" s="291">
        <v>0</v>
      </c>
      <c r="BP82" s="291">
        <v>0</v>
      </c>
      <c r="BQ82" s="291">
        <v>0</v>
      </c>
      <c r="BR82" s="291">
        <v>0</v>
      </c>
      <c r="BS82" s="291">
        <v>0</v>
      </c>
      <c r="BT82" s="291">
        <v>0</v>
      </c>
      <c r="BU82" s="291">
        <v>0</v>
      </c>
      <c r="BV82" s="291">
        <v>0</v>
      </c>
      <c r="BW82" s="291">
        <v>0</v>
      </c>
      <c r="BX82" s="291">
        <v>0</v>
      </c>
      <c r="BY82" s="291">
        <v>0</v>
      </c>
      <c r="BZ82" s="291">
        <v>0</v>
      </c>
      <c r="CA82" s="291">
        <v>0</v>
      </c>
      <c r="CB82" s="291">
        <v>0</v>
      </c>
      <c r="CC82" s="291">
        <v>0</v>
      </c>
      <c r="CD82" s="291">
        <v>0</v>
      </c>
      <c r="CE82" s="291">
        <v>0</v>
      </c>
      <c r="CF82" s="291">
        <v>0</v>
      </c>
      <c r="CG82" s="291">
        <v>0</v>
      </c>
      <c r="CH82" s="291">
        <v>0</v>
      </c>
      <c r="CI82" s="291">
        <v>0</v>
      </c>
      <c r="CJ82" s="291">
        <v>0</v>
      </c>
      <c r="CK82" s="291">
        <v>0</v>
      </c>
      <c r="CL82" s="291">
        <v>0</v>
      </c>
      <c r="CM82" s="291">
        <v>0</v>
      </c>
      <c r="CN82" s="291">
        <v>0</v>
      </c>
      <c r="CO82" s="291">
        <v>0</v>
      </c>
      <c r="CP82" s="291">
        <v>0</v>
      </c>
      <c r="CQ82" s="291">
        <v>0</v>
      </c>
      <c r="CR82" s="291">
        <v>0</v>
      </c>
      <c r="CS82" s="291">
        <v>0</v>
      </c>
      <c r="CT82" s="291">
        <v>0</v>
      </c>
      <c r="CU82" s="291">
        <v>0</v>
      </c>
      <c r="CV82" s="291">
        <v>0</v>
      </c>
      <c r="CW82" s="291">
        <v>0</v>
      </c>
      <c r="CX82" s="291">
        <v>0</v>
      </c>
      <c r="CY82" s="291">
        <v>0</v>
      </c>
      <c r="CZ82" s="291">
        <v>0</v>
      </c>
      <c r="DA82" s="291">
        <v>0</v>
      </c>
      <c r="DB82" s="291">
        <v>0</v>
      </c>
      <c r="DC82" s="291">
        <v>0</v>
      </c>
      <c r="DD82" s="291">
        <v>0</v>
      </c>
      <c r="DE82" s="291">
        <v>0</v>
      </c>
      <c r="DF82" s="291">
        <v>0</v>
      </c>
      <c r="DG82" s="291">
        <v>0</v>
      </c>
      <c r="DH82" s="291">
        <v>0</v>
      </c>
      <c r="DI82" s="291">
        <v>0</v>
      </c>
      <c r="DJ82" s="291">
        <v>0</v>
      </c>
      <c r="DK82" s="291">
        <v>0</v>
      </c>
      <c r="DL82" s="291">
        <v>0</v>
      </c>
      <c r="DM82" s="291">
        <v>0</v>
      </c>
      <c r="DN82" s="291">
        <v>0</v>
      </c>
      <c r="DO82" s="291">
        <v>0</v>
      </c>
      <c r="DP82" s="291">
        <v>0</v>
      </c>
      <c r="DQ82" s="291">
        <v>0</v>
      </c>
      <c r="DR82" s="291">
        <v>0</v>
      </c>
      <c r="DS82" s="291">
        <v>0</v>
      </c>
      <c r="DT82" s="291">
        <v>1</v>
      </c>
      <c r="DU82" s="291">
        <v>1</v>
      </c>
      <c r="DV82" s="291">
        <v>0</v>
      </c>
      <c r="DW82" s="291">
        <v>0</v>
      </c>
      <c r="DX82" s="291">
        <v>0</v>
      </c>
      <c r="DY82" s="291">
        <v>0</v>
      </c>
      <c r="DZ82" s="291">
        <v>0</v>
      </c>
      <c r="EA82" s="291">
        <v>0</v>
      </c>
      <c r="EB82" s="291">
        <v>0</v>
      </c>
      <c r="EC82" s="291">
        <v>0</v>
      </c>
      <c r="ED82" s="291">
        <v>0</v>
      </c>
      <c r="EE82" s="291">
        <v>0</v>
      </c>
      <c r="EF82" s="291">
        <v>0</v>
      </c>
      <c r="EG82" s="291">
        <v>0</v>
      </c>
      <c r="EH82" s="291">
        <v>0</v>
      </c>
      <c r="EI82" s="291">
        <v>0</v>
      </c>
      <c r="EJ82" s="291">
        <v>0</v>
      </c>
      <c r="EK82" s="291">
        <v>0</v>
      </c>
      <c r="EL82" s="291">
        <v>0</v>
      </c>
      <c r="EM82" s="291">
        <v>0</v>
      </c>
      <c r="EN82" s="291">
        <v>0</v>
      </c>
      <c r="EO82" s="291">
        <v>0</v>
      </c>
      <c r="EP82" s="291">
        <v>0</v>
      </c>
      <c r="EQ82" s="291">
        <v>0</v>
      </c>
      <c r="ER82" s="291">
        <v>0</v>
      </c>
      <c r="ES82" s="291">
        <v>0</v>
      </c>
      <c r="ET82" s="291">
        <v>0</v>
      </c>
      <c r="EU82" s="291">
        <v>0</v>
      </c>
      <c r="EV82" s="291">
        <v>0</v>
      </c>
      <c r="EW82" s="291">
        <v>0</v>
      </c>
      <c r="EX82" s="291">
        <v>0</v>
      </c>
    </row>
    <row r="83" spans="1:154">
      <c r="A83" s="290" t="s">
        <v>323</v>
      </c>
      <c r="B83" s="291">
        <v>0</v>
      </c>
      <c r="C83" s="291">
        <v>0</v>
      </c>
      <c r="D83" s="291">
        <v>0</v>
      </c>
      <c r="E83" s="291">
        <v>0</v>
      </c>
      <c r="F83" s="291">
        <v>0</v>
      </c>
      <c r="G83" s="291">
        <v>0</v>
      </c>
      <c r="H83" s="291">
        <v>0</v>
      </c>
      <c r="I83" s="291">
        <v>0</v>
      </c>
      <c r="J83" s="291">
        <v>0</v>
      </c>
      <c r="K83" s="291">
        <v>0</v>
      </c>
      <c r="L83" s="291">
        <v>0</v>
      </c>
      <c r="M83" s="291">
        <v>0</v>
      </c>
      <c r="N83" s="291">
        <v>0</v>
      </c>
      <c r="O83" s="291">
        <v>0</v>
      </c>
      <c r="P83" s="291">
        <v>0</v>
      </c>
      <c r="Q83" s="291">
        <v>0</v>
      </c>
      <c r="R83" s="291">
        <v>0</v>
      </c>
      <c r="S83" s="291">
        <v>0</v>
      </c>
      <c r="T83" s="291">
        <v>0</v>
      </c>
      <c r="U83" s="291">
        <v>0</v>
      </c>
      <c r="V83" s="291">
        <v>0</v>
      </c>
      <c r="W83" s="291">
        <v>0</v>
      </c>
      <c r="X83" s="291">
        <v>0</v>
      </c>
      <c r="Y83" s="291">
        <v>0</v>
      </c>
      <c r="Z83" s="291">
        <v>0</v>
      </c>
      <c r="AA83" s="291">
        <v>0</v>
      </c>
      <c r="AB83" s="291">
        <v>0</v>
      </c>
      <c r="AC83" s="291">
        <v>0</v>
      </c>
      <c r="AD83" s="291">
        <v>0</v>
      </c>
      <c r="AE83" s="291">
        <v>0</v>
      </c>
      <c r="AF83" s="291">
        <v>0</v>
      </c>
      <c r="AG83" s="291">
        <v>0</v>
      </c>
      <c r="AH83" s="291">
        <v>0</v>
      </c>
      <c r="AI83" s="291">
        <v>0</v>
      </c>
      <c r="AJ83" s="291">
        <v>0</v>
      </c>
      <c r="AK83" s="291">
        <v>0</v>
      </c>
      <c r="AL83" s="291">
        <v>0</v>
      </c>
      <c r="AM83" s="291">
        <v>0</v>
      </c>
      <c r="AN83" s="291">
        <v>0</v>
      </c>
      <c r="AO83" s="291">
        <v>0</v>
      </c>
      <c r="AP83" s="291">
        <v>0</v>
      </c>
      <c r="AQ83" s="291">
        <v>0</v>
      </c>
      <c r="AR83" s="291">
        <v>0</v>
      </c>
      <c r="AS83" s="291">
        <v>0</v>
      </c>
      <c r="AT83" s="291">
        <v>0</v>
      </c>
      <c r="AU83" s="291">
        <v>0</v>
      </c>
      <c r="AV83" s="291">
        <v>0</v>
      </c>
      <c r="AW83" s="291">
        <v>0</v>
      </c>
      <c r="AX83" s="291">
        <v>0</v>
      </c>
      <c r="AY83" s="291">
        <v>0</v>
      </c>
      <c r="AZ83" s="291">
        <v>0</v>
      </c>
      <c r="BA83" s="291">
        <v>0</v>
      </c>
      <c r="BB83" s="291">
        <v>0</v>
      </c>
      <c r="BC83" s="291">
        <v>0</v>
      </c>
      <c r="BD83" s="291">
        <v>0</v>
      </c>
      <c r="BE83" s="291">
        <v>0</v>
      </c>
      <c r="BF83" s="291">
        <v>0</v>
      </c>
      <c r="BG83" s="291">
        <v>0</v>
      </c>
      <c r="BH83" s="291">
        <v>0</v>
      </c>
      <c r="BI83" s="291">
        <v>0</v>
      </c>
      <c r="BJ83" s="291">
        <v>0</v>
      </c>
      <c r="BK83" s="291">
        <v>0</v>
      </c>
      <c r="BL83" s="291">
        <v>0</v>
      </c>
      <c r="BM83" s="291">
        <v>0</v>
      </c>
      <c r="BN83" s="291">
        <v>0</v>
      </c>
      <c r="BO83" s="291">
        <v>0</v>
      </c>
      <c r="BP83" s="291">
        <v>0</v>
      </c>
      <c r="BQ83" s="291">
        <v>0</v>
      </c>
      <c r="BR83" s="291">
        <v>0</v>
      </c>
      <c r="BS83" s="291">
        <v>0</v>
      </c>
      <c r="BT83" s="291">
        <v>0</v>
      </c>
      <c r="BU83" s="291">
        <v>0</v>
      </c>
      <c r="BV83" s="291">
        <v>0</v>
      </c>
      <c r="BW83" s="291">
        <v>0</v>
      </c>
      <c r="BX83" s="291">
        <v>0</v>
      </c>
      <c r="BY83" s="291">
        <v>0</v>
      </c>
      <c r="BZ83" s="291">
        <v>0</v>
      </c>
      <c r="CA83" s="291">
        <v>0</v>
      </c>
      <c r="CB83" s="291">
        <v>0</v>
      </c>
      <c r="CC83" s="291">
        <v>0</v>
      </c>
      <c r="CD83" s="291">
        <v>0</v>
      </c>
      <c r="CE83" s="291">
        <v>0</v>
      </c>
      <c r="CF83" s="291">
        <v>0</v>
      </c>
      <c r="CG83" s="291">
        <v>0</v>
      </c>
      <c r="CH83" s="291">
        <v>0</v>
      </c>
      <c r="CI83" s="291">
        <v>0</v>
      </c>
      <c r="CJ83" s="291">
        <v>0</v>
      </c>
      <c r="CK83" s="291">
        <v>0</v>
      </c>
      <c r="CL83" s="291">
        <v>0</v>
      </c>
      <c r="CM83" s="291">
        <v>0</v>
      </c>
      <c r="CN83" s="291">
        <v>0</v>
      </c>
      <c r="CO83" s="291">
        <v>0</v>
      </c>
      <c r="CP83" s="291">
        <v>0</v>
      </c>
      <c r="CQ83" s="291">
        <v>0</v>
      </c>
      <c r="CR83" s="291">
        <v>0</v>
      </c>
      <c r="CS83" s="291">
        <v>0</v>
      </c>
      <c r="CT83" s="291">
        <v>0</v>
      </c>
      <c r="CU83" s="291">
        <v>0</v>
      </c>
      <c r="CV83" s="291">
        <v>0</v>
      </c>
      <c r="CW83" s="291">
        <v>0</v>
      </c>
      <c r="CX83" s="291">
        <v>0</v>
      </c>
      <c r="CY83" s="291">
        <v>0</v>
      </c>
      <c r="CZ83" s="291">
        <v>0</v>
      </c>
      <c r="DA83" s="291">
        <v>0</v>
      </c>
      <c r="DB83" s="291">
        <v>0</v>
      </c>
      <c r="DC83" s="291">
        <v>0</v>
      </c>
      <c r="DD83" s="291">
        <v>0</v>
      </c>
      <c r="DE83" s="291">
        <v>0</v>
      </c>
      <c r="DF83" s="291">
        <v>0</v>
      </c>
      <c r="DG83" s="291">
        <v>0</v>
      </c>
      <c r="DH83" s="291">
        <v>0</v>
      </c>
      <c r="DI83" s="291">
        <v>0</v>
      </c>
      <c r="DJ83" s="291">
        <v>0</v>
      </c>
      <c r="DK83" s="291">
        <v>0</v>
      </c>
      <c r="DL83" s="291">
        <v>0</v>
      </c>
      <c r="DM83" s="291">
        <v>0</v>
      </c>
      <c r="DN83" s="291">
        <v>0</v>
      </c>
      <c r="DO83" s="291">
        <v>0</v>
      </c>
      <c r="DP83" s="291">
        <v>0</v>
      </c>
      <c r="DQ83" s="291">
        <v>0</v>
      </c>
      <c r="DR83" s="291">
        <v>0</v>
      </c>
      <c r="DS83" s="291">
        <v>0</v>
      </c>
      <c r="DT83" s="291">
        <v>0</v>
      </c>
      <c r="DU83" s="291">
        <v>0</v>
      </c>
      <c r="DV83" s="291">
        <v>0</v>
      </c>
      <c r="DW83" s="291">
        <v>0</v>
      </c>
      <c r="DX83" s="291">
        <v>0</v>
      </c>
      <c r="DY83" s="291">
        <v>0</v>
      </c>
      <c r="DZ83" s="291">
        <v>0</v>
      </c>
      <c r="EA83" s="291">
        <v>1</v>
      </c>
      <c r="EB83" s="291">
        <v>1</v>
      </c>
      <c r="EC83" s="291">
        <v>0</v>
      </c>
      <c r="ED83" s="291">
        <v>0</v>
      </c>
      <c r="EE83" s="291">
        <v>0</v>
      </c>
      <c r="EF83" s="291">
        <v>0</v>
      </c>
      <c r="EG83" s="291">
        <v>0</v>
      </c>
      <c r="EH83" s="291">
        <v>0</v>
      </c>
      <c r="EI83" s="291">
        <v>0</v>
      </c>
      <c r="EJ83" s="291">
        <v>0</v>
      </c>
      <c r="EK83" s="291">
        <v>0</v>
      </c>
      <c r="EL83" s="291">
        <v>0</v>
      </c>
      <c r="EM83" s="291">
        <v>0</v>
      </c>
      <c r="EN83" s="291">
        <v>0</v>
      </c>
      <c r="EO83" s="291">
        <v>0</v>
      </c>
      <c r="EP83" s="291">
        <v>0</v>
      </c>
      <c r="EQ83" s="291">
        <v>0</v>
      </c>
      <c r="ER83" s="291">
        <v>0</v>
      </c>
      <c r="ES83" s="291">
        <v>0</v>
      </c>
      <c r="ET83" s="291">
        <v>0</v>
      </c>
      <c r="EU83" s="291">
        <v>0</v>
      </c>
      <c r="EV83" s="291">
        <v>0</v>
      </c>
      <c r="EW83" s="291">
        <v>0</v>
      </c>
      <c r="EX83" s="291">
        <v>0</v>
      </c>
    </row>
    <row r="84" spans="1:154">
      <c r="A84" s="290" t="s">
        <v>325</v>
      </c>
      <c r="B84" s="291">
        <v>0</v>
      </c>
      <c r="C84" s="291">
        <v>0</v>
      </c>
      <c r="D84" s="291">
        <v>0</v>
      </c>
      <c r="E84" s="291">
        <v>0</v>
      </c>
      <c r="F84" s="291">
        <v>0</v>
      </c>
      <c r="G84" s="291">
        <v>0</v>
      </c>
      <c r="H84" s="291">
        <v>0</v>
      </c>
      <c r="I84" s="291">
        <v>0</v>
      </c>
      <c r="J84" s="291">
        <v>0</v>
      </c>
      <c r="K84" s="291">
        <v>0</v>
      </c>
      <c r="L84" s="291">
        <v>0</v>
      </c>
      <c r="M84" s="291">
        <v>0</v>
      </c>
      <c r="N84" s="291">
        <v>0</v>
      </c>
      <c r="O84" s="291">
        <v>0</v>
      </c>
      <c r="P84" s="291">
        <v>0</v>
      </c>
      <c r="Q84" s="291">
        <v>0</v>
      </c>
      <c r="R84" s="291">
        <v>0</v>
      </c>
      <c r="S84" s="291">
        <v>0</v>
      </c>
      <c r="T84" s="291">
        <v>0</v>
      </c>
      <c r="U84" s="291">
        <v>0</v>
      </c>
      <c r="V84" s="291">
        <v>0</v>
      </c>
      <c r="W84" s="291">
        <v>0</v>
      </c>
      <c r="X84" s="291">
        <v>0</v>
      </c>
      <c r="Y84" s="291">
        <v>0</v>
      </c>
      <c r="Z84" s="291">
        <v>0</v>
      </c>
      <c r="AA84" s="291">
        <v>0</v>
      </c>
      <c r="AB84" s="291">
        <v>0</v>
      </c>
      <c r="AC84" s="291">
        <v>0</v>
      </c>
      <c r="AD84" s="291">
        <v>0</v>
      </c>
      <c r="AE84" s="291">
        <v>0</v>
      </c>
      <c r="AF84" s="291">
        <v>0</v>
      </c>
      <c r="AG84" s="291">
        <v>0</v>
      </c>
      <c r="AH84" s="291">
        <v>0</v>
      </c>
      <c r="AI84" s="291">
        <v>0</v>
      </c>
      <c r="AJ84" s="291">
        <v>0</v>
      </c>
      <c r="AK84" s="291">
        <v>0</v>
      </c>
      <c r="AL84" s="291">
        <v>0</v>
      </c>
      <c r="AM84" s="291">
        <v>0</v>
      </c>
      <c r="AN84" s="291">
        <v>0</v>
      </c>
      <c r="AO84" s="291">
        <v>0</v>
      </c>
      <c r="AP84" s="291">
        <v>0</v>
      </c>
      <c r="AQ84" s="291">
        <v>0</v>
      </c>
      <c r="AR84" s="291">
        <v>0</v>
      </c>
      <c r="AS84" s="291">
        <v>0</v>
      </c>
      <c r="AT84" s="291">
        <v>0</v>
      </c>
      <c r="AU84" s="291">
        <v>0</v>
      </c>
      <c r="AV84" s="291">
        <v>0</v>
      </c>
      <c r="AW84" s="291">
        <v>0</v>
      </c>
      <c r="AX84" s="291">
        <v>0</v>
      </c>
      <c r="AY84" s="291">
        <v>0</v>
      </c>
      <c r="AZ84" s="291">
        <v>0</v>
      </c>
      <c r="BA84" s="291">
        <v>0</v>
      </c>
      <c r="BB84" s="291">
        <v>0</v>
      </c>
      <c r="BC84" s="291">
        <v>0</v>
      </c>
      <c r="BD84" s="291">
        <v>0</v>
      </c>
      <c r="BE84" s="291">
        <v>0</v>
      </c>
      <c r="BF84" s="291">
        <v>0</v>
      </c>
      <c r="BG84" s="291">
        <v>0</v>
      </c>
      <c r="BH84" s="291">
        <v>0</v>
      </c>
      <c r="BI84" s="291">
        <v>0</v>
      </c>
      <c r="BJ84" s="291">
        <v>0</v>
      </c>
      <c r="BK84" s="291">
        <v>0</v>
      </c>
      <c r="BL84" s="291">
        <v>0</v>
      </c>
      <c r="BM84" s="291">
        <v>0</v>
      </c>
      <c r="BN84" s="291">
        <v>0</v>
      </c>
      <c r="BO84" s="291">
        <v>0</v>
      </c>
      <c r="BP84" s="291">
        <v>0</v>
      </c>
      <c r="BQ84" s="291">
        <v>0</v>
      </c>
      <c r="BR84" s="291">
        <v>0</v>
      </c>
      <c r="BS84" s="291">
        <v>0</v>
      </c>
      <c r="BT84" s="291">
        <v>0</v>
      </c>
      <c r="BU84" s="291">
        <v>0</v>
      </c>
      <c r="BV84" s="291">
        <v>0</v>
      </c>
      <c r="BW84" s="291">
        <v>0</v>
      </c>
      <c r="BX84" s="291">
        <v>0</v>
      </c>
      <c r="BY84" s="291">
        <v>0</v>
      </c>
      <c r="BZ84" s="291">
        <v>0</v>
      </c>
      <c r="CA84" s="291">
        <v>0</v>
      </c>
      <c r="CB84" s="291">
        <v>0</v>
      </c>
      <c r="CC84" s="291">
        <v>0</v>
      </c>
      <c r="CD84" s="291">
        <v>0</v>
      </c>
      <c r="CE84" s="291">
        <v>0</v>
      </c>
      <c r="CF84" s="291">
        <v>0</v>
      </c>
      <c r="CG84" s="291">
        <v>0</v>
      </c>
      <c r="CH84" s="291">
        <v>0</v>
      </c>
      <c r="CI84" s="291">
        <v>0</v>
      </c>
      <c r="CJ84" s="291">
        <v>0</v>
      </c>
      <c r="CK84" s="291">
        <v>0</v>
      </c>
      <c r="CL84" s="291">
        <v>0</v>
      </c>
      <c r="CM84" s="291">
        <v>0</v>
      </c>
      <c r="CN84" s="291">
        <v>0</v>
      </c>
      <c r="CO84" s="291">
        <v>0</v>
      </c>
      <c r="CP84" s="291">
        <v>0</v>
      </c>
      <c r="CQ84" s="291">
        <v>0</v>
      </c>
      <c r="CR84" s="291">
        <v>0</v>
      </c>
      <c r="CS84" s="291">
        <v>0</v>
      </c>
      <c r="CT84" s="291">
        <v>0</v>
      </c>
      <c r="CU84" s="291">
        <v>0</v>
      </c>
      <c r="CV84" s="291">
        <v>0</v>
      </c>
      <c r="CW84" s="291">
        <v>0</v>
      </c>
      <c r="CX84" s="291">
        <v>0</v>
      </c>
      <c r="CY84" s="291">
        <v>0</v>
      </c>
      <c r="CZ84" s="291">
        <v>0</v>
      </c>
      <c r="DA84" s="291">
        <v>0</v>
      </c>
      <c r="DB84" s="291">
        <v>0</v>
      </c>
      <c r="DC84" s="291">
        <v>0</v>
      </c>
      <c r="DD84" s="291">
        <v>0</v>
      </c>
      <c r="DE84" s="291">
        <v>0</v>
      </c>
      <c r="DF84" s="291">
        <v>0</v>
      </c>
      <c r="DG84" s="291">
        <v>0</v>
      </c>
      <c r="DH84" s="291">
        <v>0</v>
      </c>
      <c r="DI84" s="291">
        <v>0</v>
      </c>
      <c r="DJ84" s="291">
        <v>0</v>
      </c>
      <c r="DK84" s="291">
        <v>0</v>
      </c>
      <c r="DL84" s="291">
        <v>0</v>
      </c>
      <c r="DM84" s="291">
        <v>0</v>
      </c>
      <c r="DN84" s="291">
        <v>0</v>
      </c>
      <c r="DO84" s="291">
        <v>0</v>
      </c>
      <c r="DP84" s="291">
        <v>0</v>
      </c>
      <c r="DQ84" s="291">
        <v>0</v>
      </c>
      <c r="DR84" s="291">
        <v>0</v>
      </c>
      <c r="DS84" s="291">
        <v>0</v>
      </c>
      <c r="DT84" s="291">
        <v>0</v>
      </c>
      <c r="DU84" s="291">
        <v>0</v>
      </c>
      <c r="DV84" s="291">
        <v>0</v>
      </c>
      <c r="DW84" s="291">
        <v>0</v>
      </c>
      <c r="DX84" s="291">
        <v>0</v>
      </c>
      <c r="DY84" s="291">
        <v>0</v>
      </c>
      <c r="DZ84" s="291">
        <v>0</v>
      </c>
      <c r="EA84" s="291">
        <v>0</v>
      </c>
      <c r="EB84" s="291">
        <v>0</v>
      </c>
      <c r="EC84" s="291">
        <v>1</v>
      </c>
      <c r="ED84" s="291">
        <v>0</v>
      </c>
      <c r="EE84" s="291">
        <v>0</v>
      </c>
      <c r="EF84" s="291">
        <v>0</v>
      </c>
      <c r="EG84" s="291">
        <v>0</v>
      </c>
      <c r="EH84" s="291">
        <v>0</v>
      </c>
      <c r="EI84" s="291">
        <v>0</v>
      </c>
      <c r="EJ84" s="291">
        <v>0</v>
      </c>
      <c r="EK84" s="291">
        <v>0</v>
      </c>
      <c r="EL84" s="291">
        <v>0</v>
      </c>
      <c r="EM84" s="291">
        <v>0</v>
      </c>
      <c r="EN84" s="291">
        <v>0</v>
      </c>
      <c r="EO84" s="291">
        <v>0</v>
      </c>
      <c r="EP84" s="291">
        <v>0</v>
      </c>
      <c r="EQ84" s="291">
        <v>0</v>
      </c>
      <c r="ER84" s="291">
        <v>0</v>
      </c>
      <c r="ES84" s="291">
        <v>0</v>
      </c>
      <c r="ET84" s="291">
        <v>0</v>
      </c>
      <c r="EU84" s="291">
        <v>0</v>
      </c>
      <c r="EV84" s="291">
        <v>0</v>
      </c>
      <c r="EW84" s="291">
        <v>0</v>
      </c>
      <c r="EX84" s="291">
        <v>0</v>
      </c>
    </row>
    <row r="85" spans="1:154">
      <c r="A85" s="290" t="s">
        <v>326</v>
      </c>
      <c r="B85" s="291">
        <v>0</v>
      </c>
      <c r="C85" s="291">
        <v>0</v>
      </c>
      <c r="D85" s="291">
        <v>0</v>
      </c>
      <c r="E85" s="291">
        <v>0</v>
      </c>
      <c r="F85" s="291">
        <v>0</v>
      </c>
      <c r="G85" s="291">
        <v>0</v>
      </c>
      <c r="H85" s="291">
        <v>0</v>
      </c>
      <c r="I85" s="291">
        <v>0</v>
      </c>
      <c r="J85" s="291">
        <v>0</v>
      </c>
      <c r="K85" s="291">
        <v>0</v>
      </c>
      <c r="L85" s="291">
        <v>0</v>
      </c>
      <c r="M85" s="291">
        <v>0</v>
      </c>
      <c r="N85" s="291">
        <v>0</v>
      </c>
      <c r="O85" s="291">
        <v>0</v>
      </c>
      <c r="P85" s="291">
        <v>0</v>
      </c>
      <c r="Q85" s="291">
        <v>0</v>
      </c>
      <c r="R85" s="291">
        <v>0</v>
      </c>
      <c r="S85" s="291">
        <v>0</v>
      </c>
      <c r="T85" s="291">
        <v>0</v>
      </c>
      <c r="U85" s="291">
        <v>0</v>
      </c>
      <c r="V85" s="291">
        <v>0</v>
      </c>
      <c r="W85" s="291">
        <v>0</v>
      </c>
      <c r="X85" s="291">
        <v>0</v>
      </c>
      <c r="Y85" s="291">
        <v>0</v>
      </c>
      <c r="Z85" s="291">
        <v>0</v>
      </c>
      <c r="AA85" s="291">
        <v>0</v>
      </c>
      <c r="AB85" s="291">
        <v>0</v>
      </c>
      <c r="AC85" s="291">
        <v>0</v>
      </c>
      <c r="AD85" s="291">
        <v>0</v>
      </c>
      <c r="AE85" s="291">
        <v>0</v>
      </c>
      <c r="AF85" s="291">
        <v>0</v>
      </c>
      <c r="AG85" s="291">
        <v>0</v>
      </c>
      <c r="AH85" s="291">
        <v>0</v>
      </c>
      <c r="AI85" s="291">
        <v>0</v>
      </c>
      <c r="AJ85" s="291">
        <v>0</v>
      </c>
      <c r="AK85" s="291">
        <v>0</v>
      </c>
      <c r="AL85" s="291">
        <v>0</v>
      </c>
      <c r="AM85" s="291">
        <v>0</v>
      </c>
      <c r="AN85" s="291">
        <v>0</v>
      </c>
      <c r="AO85" s="291">
        <v>0</v>
      </c>
      <c r="AP85" s="291">
        <v>0</v>
      </c>
      <c r="AQ85" s="291">
        <v>0</v>
      </c>
      <c r="AR85" s="291">
        <v>0</v>
      </c>
      <c r="AS85" s="291">
        <v>0</v>
      </c>
      <c r="AT85" s="291">
        <v>0</v>
      </c>
      <c r="AU85" s="291">
        <v>0</v>
      </c>
      <c r="AV85" s="291">
        <v>0</v>
      </c>
      <c r="AW85" s="291">
        <v>0</v>
      </c>
      <c r="AX85" s="291">
        <v>0</v>
      </c>
      <c r="AY85" s="291">
        <v>0</v>
      </c>
      <c r="AZ85" s="291">
        <v>0</v>
      </c>
      <c r="BA85" s="291">
        <v>0</v>
      </c>
      <c r="BB85" s="291">
        <v>0</v>
      </c>
      <c r="BC85" s="291">
        <v>0</v>
      </c>
      <c r="BD85" s="291">
        <v>0</v>
      </c>
      <c r="BE85" s="291">
        <v>0</v>
      </c>
      <c r="BF85" s="291">
        <v>0</v>
      </c>
      <c r="BG85" s="291">
        <v>0</v>
      </c>
      <c r="BH85" s="291">
        <v>0</v>
      </c>
      <c r="BI85" s="291">
        <v>0</v>
      </c>
      <c r="BJ85" s="291">
        <v>0</v>
      </c>
      <c r="BK85" s="291">
        <v>0</v>
      </c>
      <c r="BL85" s="291">
        <v>0</v>
      </c>
      <c r="BM85" s="291">
        <v>0</v>
      </c>
      <c r="BN85" s="291">
        <v>0</v>
      </c>
      <c r="BO85" s="291">
        <v>0</v>
      </c>
      <c r="BP85" s="291">
        <v>0</v>
      </c>
      <c r="BQ85" s="291">
        <v>0</v>
      </c>
      <c r="BR85" s="291">
        <v>0</v>
      </c>
      <c r="BS85" s="291">
        <v>0</v>
      </c>
      <c r="BT85" s="291">
        <v>0</v>
      </c>
      <c r="BU85" s="291">
        <v>0</v>
      </c>
      <c r="BV85" s="291">
        <v>0</v>
      </c>
      <c r="BW85" s="291">
        <v>0</v>
      </c>
      <c r="BX85" s="291">
        <v>0</v>
      </c>
      <c r="BY85" s="291">
        <v>0</v>
      </c>
      <c r="BZ85" s="291">
        <v>0</v>
      </c>
      <c r="CA85" s="291">
        <v>0</v>
      </c>
      <c r="CB85" s="291">
        <v>0</v>
      </c>
      <c r="CC85" s="291">
        <v>0</v>
      </c>
      <c r="CD85" s="291">
        <v>0</v>
      </c>
      <c r="CE85" s="291">
        <v>0</v>
      </c>
      <c r="CF85" s="291">
        <v>0</v>
      </c>
      <c r="CG85" s="291">
        <v>0</v>
      </c>
      <c r="CH85" s="291">
        <v>0</v>
      </c>
      <c r="CI85" s="291">
        <v>0</v>
      </c>
      <c r="CJ85" s="291">
        <v>0</v>
      </c>
      <c r="CK85" s="291">
        <v>0</v>
      </c>
      <c r="CL85" s="291">
        <v>0</v>
      </c>
      <c r="CM85" s="291">
        <v>0</v>
      </c>
      <c r="CN85" s="291">
        <v>0</v>
      </c>
      <c r="CO85" s="291">
        <v>0</v>
      </c>
      <c r="CP85" s="291">
        <v>0</v>
      </c>
      <c r="CQ85" s="291">
        <v>0</v>
      </c>
      <c r="CR85" s="291">
        <v>0</v>
      </c>
      <c r="CS85" s="291">
        <v>0</v>
      </c>
      <c r="CT85" s="291">
        <v>0</v>
      </c>
      <c r="CU85" s="291">
        <v>0</v>
      </c>
      <c r="CV85" s="291">
        <v>0</v>
      </c>
      <c r="CW85" s="291">
        <v>0</v>
      </c>
      <c r="CX85" s="291">
        <v>0</v>
      </c>
      <c r="CY85" s="291">
        <v>0</v>
      </c>
      <c r="CZ85" s="291">
        <v>0</v>
      </c>
      <c r="DA85" s="291">
        <v>0</v>
      </c>
      <c r="DB85" s="291">
        <v>0</v>
      </c>
      <c r="DC85" s="291">
        <v>0</v>
      </c>
      <c r="DD85" s="291">
        <v>0</v>
      </c>
      <c r="DE85" s="291">
        <v>0</v>
      </c>
      <c r="DF85" s="291">
        <v>0</v>
      </c>
      <c r="DG85" s="291">
        <v>0</v>
      </c>
      <c r="DH85" s="291">
        <v>0</v>
      </c>
      <c r="DI85" s="291">
        <v>0</v>
      </c>
      <c r="DJ85" s="291">
        <v>0</v>
      </c>
      <c r="DK85" s="291">
        <v>0</v>
      </c>
      <c r="DL85" s="291">
        <v>0</v>
      </c>
      <c r="DM85" s="291">
        <v>0</v>
      </c>
      <c r="DN85" s="291">
        <v>0</v>
      </c>
      <c r="DO85" s="291">
        <v>0</v>
      </c>
      <c r="DP85" s="291">
        <v>0</v>
      </c>
      <c r="DQ85" s="291">
        <v>0</v>
      </c>
      <c r="DR85" s="291">
        <v>0</v>
      </c>
      <c r="DS85" s="291">
        <v>0</v>
      </c>
      <c r="DT85" s="291">
        <v>0</v>
      </c>
      <c r="DU85" s="291">
        <v>0</v>
      </c>
      <c r="DV85" s="291">
        <v>0</v>
      </c>
      <c r="DW85" s="291">
        <v>0</v>
      </c>
      <c r="DX85" s="291">
        <v>0</v>
      </c>
      <c r="DY85" s="291">
        <v>0</v>
      </c>
      <c r="DZ85" s="291">
        <v>0</v>
      </c>
      <c r="EA85" s="291">
        <v>0</v>
      </c>
      <c r="EB85" s="291">
        <v>0</v>
      </c>
      <c r="EC85" s="291">
        <v>0</v>
      </c>
      <c r="ED85" s="291">
        <v>1</v>
      </c>
      <c r="EE85" s="291">
        <v>0</v>
      </c>
      <c r="EF85" s="291">
        <v>0</v>
      </c>
      <c r="EG85" s="291">
        <v>0</v>
      </c>
      <c r="EH85" s="291">
        <v>0</v>
      </c>
      <c r="EI85" s="291">
        <v>0</v>
      </c>
      <c r="EJ85" s="291">
        <v>0</v>
      </c>
      <c r="EK85" s="291">
        <v>0</v>
      </c>
      <c r="EL85" s="291">
        <v>0</v>
      </c>
      <c r="EM85" s="291">
        <v>0</v>
      </c>
      <c r="EN85" s="291">
        <v>0</v>
      </c>
      <c r="EO85" s="291">
        <v>0</v>
      </c>
      <c r="EP85" s="291">
        <v>0</v>
      </c>
      <c r="EQ85" s="291">
        <v>0</v>
      </c>
      <c r="ER85" s="291">
        <v>0</v>
      </c>
      <c r="ES85" s="291">
        <v>0</v>
      </c>
      <c r="ET85" s="291">
        <v>0</v>
      </c>
      <c r="EU85" s="291">
        <v>0</v>
      </c>
      <c r="EV85" s="291">
        <v>0</v>
      </c>
      <c r="EW85" s="291">
        <v>0</v>
      </c>
      <c r="EX85" s="291">
        <v>0</v>
      </c>
    </row>
    <row r="86" spans="1:154">
      <c r="A86" s="290" t="s">
        <v>509</v>
      </c>
      <c r="B86" s="291">
        <v>0</v>
      </c>
      <c r="C86" s="291">
        <v>0</v>
      </c>
      <c r="D86" s="291">
        <v>0</v>
      </c>
      <c r="E86" s="291">
        <v>0</v>
      </c>
      <c r="F86" s="291">
        <v>0</v>
      </c>
      <c r="G86" s="291">
        <v>0</v>
      </c>
      <c r="H86" s="291">
        <v>0</v>
      </c>
      <c r="I86" s="291">
        <v>0</v>
      </c>
      <c r="J86" s="291">
        <v>0</v>
      </c>
      <c r="K86" s="291">
        <v>0</v>
      </c>
      <c r="L86" s="291">
        <v>0</v>
      </c>
      <c r="M86" s="291">
        <v>0</v>
      </c>
      <c r="N86" s="291">
        <v>0</v>
      </c>
      <c r="O86" s="291">
        <v>0</v>
      </c>
      <c r="P86" s="291">
        <v>0</v>
      </c>
      <c r="Q86" s="291">
        <v>0</v>
      </c>
      <c r="R86" s="291">
        <v>0</v>
      </c>
      <c r="S86" s="291">
        <v>0</v>
      </c>
      <c r="T86" s="291">
        <v>0</v>
      </c>
      <c r="U86" s="291">
        <v>0</v>
      </c>
      <c r="V86" s="291">
        <v>0</v>
      </c>
      <c r="W86" s="291">
        <v>0</v>
      </c>
      <c r="X86" s="291">
        <v>0</v>
      </c>
      <c r="Y86" s="291">
        <v>0</v>
      </c>
      <c r="Z86" s="291">
        <v>0</v>
      </c>
      <c r="AA86" s="291">
        <v>0</v>
      </c>
      <c r="AB86" s="291">
        <v>0</v>
      </c>
      <c r="AC86" s="291">
        <v>0</v>
      </c>
      <c r="AD86" s="291">
        <v>0</v>
      </c>
      <c r="AE86" s="291">
        <v>0</v>
      </c>
      <c r="AF86" s="291">
        <v>0</v>
      </c>
      <c r="AG86" s="291">
        <v>0</v>
      </c>
      <c r="AH86" s="291">
        <v>0</v>
      </c>
      <c r="AI86" s="291">
        <v>0</v>
      </c>
      <c r="AJ86" s="291">
        <v>0</v>
      </c>
      <c r="AK86" s="291">
        <v>0</v>
      </c>
      <c r="AL86" s="291">
        <v>0</v>
      </c>
      <c r="AM86" s="291">
        <v>0</v>
      </c>
      <c r="AN86" s="291">
        <v>0</v>
      </c>
      <c r="AO86" s="291">
        <v>0</v>
      </c>
      <c r="AP86" s="291">
        <v>0</v>
      </c>
      <c r="AQ86" s="291">
        <v>0</v>
      </c>
      <c r="AR86" s="291">
        <v>0</v>
      </c>
      <c r="AS86" s="291">
        <v>0</v>
      </c>
      <c r="AT86" s="291">
        <v>0</v>
      </c>
      <c r="AU86" s="291">
        <v>0</v>
      </c>
      <c r="AV86" s="291">
        <v>0</v>
      </c>
      <c r="AW86" s="291">
        <v>0</v>
      </c>
      <c r="AX86" s="291">
        <v>0</v>
      </c>
      <c r="AY86" s="291">
        <v>0</v>
      </c>
      <c r="AZ86" s="291">
        <v>0</v>
      </c>
      <c r="BA86" s="291">
        <v>0</v>
      </c>
      <c r="BB86" s="291">
        <v>0</v>
      </c>
      <c r="BC86" s="291">
        <v>0</v>
      </c>
      <c r="BD86" s="291">
        <v>0</v>
      </c>
      <c r="BE86" s="291">
        <v>0</v>
      </c>
      <c r="BF86" s="291">
        <v>0</v>
      </c>
      <c r="BG86" s="291">
        <v>0</v>
      </c>
      <c r="BH86" s="291">
        <v>0</v>
      </c>
      <c r="BI86" s="291">
        <v>0</v>
      </c>
      <c r="BJ86" s="291">
        <v>0</v>
      </c>
      <c r="BK86" s="291">
        <v>0</v>
      </c>
      <c r="BL86" s="291">
        <v>0</v>
      </c>
      <c r="BM86" s="291">
        <v>0</v>
      </c>
      <c r="BN86" s="291">
        <v>0</v>
      </c>
      <c r="BO86" s="291">
        <v>0</v>
      </c>
      <c r="BP86" s="291">
        <v>0</v>
      </c>
      <c r="BQ86" s="291">
        <v>0</v>
      </c>
      <c r="BR86" s="291">
        <v>0</v>
      </c>
      <c r="BS86" s="291">
        <v>0</v>
      </c>
      <c r="BT86" s="291">
        <v>0</v>
      </c>
      <c r="BU86" s="291">
        <v>0</v>
      </c>
      <c r="BV86" s="291">
        <v>0</v>
      </c>
      <c r="BW86" s="291">
        <v>0</v>
      </c>
      <c r="BX86" s="291">
        <v>0</v>
      </c>
      <c r="BY86" s="291">
        <v>0</v>
      </c>
      <c r="BZ86" s="291">
        <v>0</v>
      </c>
      <c r="CA86" s="291">
        <v>0</v>
      </c>
      <c r="CB86" s="291">
        <v>0</v>
      </c>
      <c r="CC86" s="291">
        <v>0</v>
      </c>
      <c r="CD86" s="291">
        <v>0</v>
      </c>
      <c r="CE86" s="291">
        <v>0</v>
      </c>
      <c r="CF86" s="291">
        <v>0</v>
      </c>
      <c r="CG86" s="291">
        <v>0</v>
      </c>
      <c r="CH86" s="291">
        <v>0</v>
      </c>
      <c r="CI86" s="291">
        <v>0</v>
      </c>
      <c r="CJ86" s="291">
        <v>0</v>
      </c>
      <c r="CK86" s="291">
        <v>0</v>
      </c>
      <c r="CL86" s="291">
        <v>0</v>
      </c>
      <c r="CM86" s="291">
        <v>0</v>
      </c>
      <c r="CN86" s="291">
        <v>0</v>
      </c>
      <c r="CO86" s="291">
        <v>0</v>
      </c>
      <c r="CP86" s="291">
        <v>0</v>
      </c>
      <c r="CQ86" s="291">
        <v>0</v>
      </c>
      <c r="CR86" s="291">
        <v>0</v>
      </c>
      <c r="CS86" s="291">
        <v>0</v>
      </c>
      <c r="CT86" s="291">
        <v>0</v>
      </c>
      <c r="CU86" s="291">
        <v>0</v>
      </c>
      <c r="CV86" s="291">
        <v>0</v>
      </c>
      <c r="CW86" s="291">
        <v>0</v>
      </c>
      <c r="CX86" s="291">
        <v>0</v>
      </c>
      <c r="CY86" s="291">
        <v>0</v>
      </c>
      <c r="CZ86" s="291">
        <v>0</v>
      </c>
      <c r="DA86" s="291">
        <v>0</v>
      </c>
      <c r="DB86" s="291">
        <v>0</v>
      </c>
      <c r="DC86" s="291">
        <v>0</v>
      </c>
      <c r="DD86" s="291">
        <v>0</v>
      </c>
      <c r="DE86" s="291">
        <v>0</v>
      </c>
      <c r="DF86" s="291">
        <v>1</v>
      </c>
      <c r="DG86" s="291">
        <v>1</v>
      </c>
      <c r="DH86" s="291">
        <v>0</v>
      </c>
      <c r="DI86" s="291">
        <v>0</v>
      </c>
      <c r="DJ86" s="291">
        <v>0</v>
      </c>
      <c r="DK86" s="291">
        <v>0</v>
      </c>
      <c r="DL86" s="291">
        <v>0</v>
      </c>
      <c r="DM86" s="291">
        <v>0</v>
      </c>
      <c r="DN86" s="291">
        <v>0</v>
      </c>
      <c r="DO86" s="291">
        <v>0</v>
      </c>
      <c r="DP86" s="291">
        <v>0</v>
      </c>
      <c r="DQ86" s="291">
        <v>0</v>
      </c>
      <c r="DR86" s="291">
        <v>0</v>
      </c>
      <c r="DS86" s="291">
        <v>0</v>
      </c>
      <c r="DT86" s="291">
        <v>0</v>
      </c>
      <c r="DU86" s="291">
        <v>0</v>
      </c>
      <c r="DV86" s="291">
        <v>0</v>
      </c>
      <c r="DW86" s="291">
        <v>0</v>
      </c>
      <c r="DX86" s="291">
        <v>0</v>
      </c>
      <c r="DY86" s="291">
        <v>0</v>
      </c>
      <c r="DZ86" s="291">
        <v>0</v>
      </c>
      <c r="EA86" s="291">
        <v>0</v>
      </c>
      <c r="EB86" s="291">
        <v>0</v>
      </c>
      <c r="EC86" s="291">
        <v>0</v>
      </c>
      <c r="ED86" s="291">
        <v>0</v>
      </c>
      <c r="EE86" s="291">
        <v>1</v>
      </c>
      <c r="EF86" s="291">
        <v>1</v>
      </c>
      <c r="EG86" s="291">
        <v>0</v>
      </c>
      <c r="EH86" s="291">
        <v>0</v>
      </c>
      <c r="EI86" s="291">
        <v>0</v>
      </c>
      <c r="EJ86" s="291">
        <v>0</v>
      </c>
      <c r="EK86" s="291">
        <v>0</v>
      </c>
      <c r="EL86" s="291">
        <v>0</v>
      </c>
      <c r="EM86" s="291">
        <v>0</v>
      </c>
      <c r="EN86" s="291">
        <v>0</v>
      </c>
      <c r="EO86" s="291">
        <v>0</v>
      </c>
      <c r="EP86" s="291">
        <v>0</v>
      </c>
      <c r="EQ86" s="291">
        <v>0</v>
      </c>
      <c r="ER86" s="291">
        <v>0</v>
      </c>
      <c r="ES86" s="291">
        <v>0</v>
      </c>
      <c r="ET86" s="291">
        <v>0</v>
      </c>
      <c r="EU86" s="291">
        <v>0</v>
      </c>
      <c r="EV86" s="291">
        <v>0</v>
      </c>
      <c r="EW86" s="291">
        <v>0</v>
      </c>
      <c r="EX86" s="291">
        <v>0</v>
      </c>
    </row>
    <row r="87" spans="1:154">
      <c r="A87" s="290" t="s">
        <v>329</v>
      </c>
      <c r="B87" s="291">
        <v>0</v>
      </c>
      <c r="C87" s="291">
        <v>0</v>
      </c>
      <c r="D87" s="291">
        <v>0</v>
      </c>
      <c r="E87" s="291">
        <v>0</v>
      </c>
      <c r="F87" s="291">
        <v>0</v>
      </c>
      <c r="G87" s="291">
        <v>0</v>
      </c>
      <c r="H87" s="291">
        <v>0</v>
      </c>
      <c r="I87" s="291">
        <v>0</v>
      </c>
      <c r="J87" s="291">
        <v>0</v>
      </c>
      <c r="K87" s="291">
        <v>0</v>
      </c>
      <c r="L87" s="291">
        <v>0</v>
      </c>
      <c r="M87" s="291">
        <v>0</v>
      </c>
      <c r="N87" s="291">
        <v>0</v>
      </c>
      <c r="O87" s="291">
        <v>0</v>
      </c>
      <c r="P87" s="291">
        <v>0</v>
      </c>
      <c r="Q87" s="291">
        <v>0</v>
      </c>
      <c r="R87" s="291">
        <v>0</v>
      </c>
      <c r="S87" s="291">
        <v>0</v>
      </c>
      <c r="T87" s="291">
        <v>0</v>
      </c>
      <c r="U87" s="291">
        <v>0</v>
      </c>
      <c r="V87" s="291">
        <v>0</v>
      </c>
      <c r="W87" s="291">
        <v>0</v>
      </c>
      <c r="X87" s="291">
        <v>0</v>
      </c>
      <c r="Y87" s="291">
        <v>0</v>
      </c>
      <c r="Z87" s="291">
        <v>0</v>
      </c>
      <c r="AA87" s="291">
        <v>0</v>
      </c>
      <c r="AB87" s="291">
        <v>0</v>
      </c>
      <c r="AC87" s="291">
        <v>0</v>
      </c>
      <c r="AD87" s="291">
        <v>0</v>
      </c>
      <c r="AE87" s="291">
        <v>0</v>
      </c>
      <c r="AF87" s="291">
        <v>0</v>
      </c>
      <c r="AG87" s="291">
        <v>0</v>
      </c>
      <c r="AH87" s="291">
        <v>0</v>
      </c>
      <c r="AI87" s="291">
        <v>0</v>
      </c>
      <c r="AJ87" s="291">
        <v>0</v>
      </c>
      <c r="AK87" s="291">
        <v>0</v>
      </c>
      <c r="AL87" s="291">
        <v>0</v>
      </c>
      <c r="AM87" s="291">
        <v>0</v>
      </c>
      <c r="AN87" s="291">
        <v>0</v>
      </c>
      <c r="AO87" s="291">
        <v>0</v>
      </c>
      <c r="AP87" s="291">
        <v>0</v>
      </c>
      <c r="AQ87" s="291">
        <v>0</v>
      </c>
      <c r="AR87" s="291">
        <v>0</v>
      </c>
      <c r="AS87" s="291">
        <v>0</v>
      </c>
      <c r="AT87" s="291">
        <v>0</v>
      </c>
      <c r="AU87" s="291">
        <v>0</v>
      </c>
      <c r="AV87" s="291">
        <v>0</v>
      </c>
      <c r="AW87" s="291">
        <v>0</v>
      </c>
      <c r="AX87" s="291">
        <v>0</v>
      </c>
      <c r="AY87" s="291">
        <v>0</v>
      </c>
      <c r="AZ87" s="291">
        <v>0</v>
      </c>
      <c r="BA87" s="291">
        <v>0</v>
      </c>
      <c r="BB87" s="291">
        <v>0</v>
      </c>
      <c r="BC87" s="291">
        <v>0</v>
      </c>
      <c r="BD87" s="291">
        <v>0</v>
      </c>
      <c r="BE87" s="291">
        <v>0</v>
      </c>
      <c r="BF87" s="291">
        <v>0</v>
      </c>
      <c r="BG87" s="291">
        <v>0</v>
      </c>
      <c r="BH87" s="291">
        <v>0</v>
      </c>
      <c r="BI87" s="291">
        <v>0</v>
      </c>
      <c r="BJ87" s="291">
        <v>0</v>
      </c>
      <c r="BK87" s="291">
        <v>0</v>
      </c>
      <c r="BL87" s="291">
        <v>0</v>
      </c>
      <c r="BM87" s="291">
        <v>0</v>
      </c>
      <c r="BN87" s="291">
        <v>0</v>
      </c>
      <c r="BO87" s="291">
        <v>0</v>
      </c>
      <c r="BP87" s="291">
        <v>0</v>
      </c>
      <c r="BQ87" s="291">
        <v>0</v>
      </c>
      <c r="BR87" s="291">
        <v>0</v>
      </c>
      <c r="BS87" s="291">
        <v>0</v>
      </c>
      <c r="BT87" s="291">
        <v>0</v>
      </c>
      <c r="BU87" s="291">
        <v>0</v>
      </c>
      <c r="BV87" s="291">
        <v>0</v>
      </c>
      <c r="BW87" s="291">
        <v>0</v>
      </c>
      <c r="BX87" s="291">
        <v>0</v>
      </c>
      <c r="BY87" s="291">
        <v>0</v>
      </c>
      <c r="BZ87" s="291">
        <v>0</v>
      </c>
      <c r="CA87" s="291">
        <v>0</v>
      </c>
      <c r="CB87" s="291">
        <v>0</v>
      </c>
      <c r="CC87" s="291">
        <v>0</v>
      </c>
      <c r="CD87" s="291">
        <v>0</v>
      </c>
      <c r="CE87" s="291">
        <v>0</v>
      </c>
      <c r="CF87" s="291">
        <v>0</v>
      </c>
      <c r="CG87" s="291">
        <v>0</v>
      </c>
      <c r="CH87" s="291">
        <v>0</v>
      </c>
      <c r="CI87" s="291">
        <v>0</v>
      </c>
      <c r="CJ87" s="291">
        <v>0</v>
      </c>
      <c r="CK87" s="291">
        <v>0</v>
      </c>
      <c r="CL87" s="291">
        <v>0</v>
      </c>
      <c r="CM87" s="291">
        <v>0</v>
      </c>
      <c r="CN87" s="291">
        <v>0</v>
      </c>
      <c r="CO87" s="291">
        <v>0</v>
      </c>
      <c r="CP87" s="291">
        <v>0</v>
      </c>
      <c r="CQ87" s="291">
        <v>0</v>
      </c>
      <c r="CR87" s="291">
        <v>0</v>
      </c>
      <c r="CS87" s="291">
        <v>0</v>
      </c>
      <c r="CT87" s="291">
        <v>0</v>
      </c>
      <c r="CU87" s="291">
        <v>0</v>
      </c>
      <c r="CV87" s="291">
        <v>0</v>
      </c>
      <c r="CW87" s="291">
        <v>0</v>
      </c>
      <c r="CX87" s="291">
        <v>0</v>
      </c>
      <c r="CY87" s="291">
        <v>0</v>
      </c>
      <c r="CZ87" s="291">
        <v>0</v>
      </c>
      <c r="DA87" s="291">
        <v>0</v>
      </c>
      <c r="DB87" s="291">
        <v>0</v>
      </c>
      <c r="DC87" s="291">
        <v>0</v>
      </c>
      <c r="DD87" s="291">
        <v>0</v>
      </c>
      <c r="DE87" s="291">
        <v>0</v>
      </c>
      <c r="DF87" s="291">
        <v>0</v>
      </c>
      <c r="DG87" s="291">
        <v>0</v>
      </c>
      <c r="DH87" s="291">
        <v>0</v>
      </c>
      <c r="DI87" s="291">
        <v>0</v>
      </c>
      <c r="DJ87" s="291">
        <v>0</v>
      </c>
      <c r="DK87" s="291">
        <v>0</v>
      </c>
      <c r="DL87" s="291">
        <v>0</v>
      </c>
      <c r="DM87" s="291">
        <v>0</v>
      </c>
      <c r="DN87" s="291">
        <v>0</v>
      </c>
      <c r="DO87" s="291">
        <v>0</v>
      </c>
      <c r="DP87" s="291">
        <v>0</v>
      </c>
      <c r="DQ87" s="291">
        <v>0</v>
      </c>
      <c r="DR87" s="291">
        <v>0</v>
      </c>
      <c r="DS87" s="291">
        <v>0</v>
      </c>
      <c r="DT87" s="291">
        <v>0</v>
      </c>
      <c r="DU87" s="291">
        <v>0</v>
      </c>
      <c r="DV87" s="291">
        <v>0</v>
      </c>
      <c r="DW87" s="291">
        <v>0</v>
      </c>
      <c r="DX87" s="291">
        <v>0</v>
      </c>
      <c r="DY87" s="291">
        <v>0</v>
      </c>
      <c r="DZ87" s="291">
        <v>0</v>
      </c>
      <c r="EA87" s="291">
        <v>0</v>
      </c>
      <c r="EB87" s="291">
        <v>0</v>
      </c>
      <c r="EC87" s="291">
        <v>0</v>
      </c>
      <c r="ED87" s="291">
        <v>0</v>
      </c>
      <c r="EE87" s="291">
        <v>0</v>
      </c>
      <c r="EF87" s="291">
        <v>0</v>
      </c>
      <c r="EG87" s="291">
        <v>1</v>
      </c>
      <c r="EH87" s="291">
        <v>0</v>
      </c>
      <c r="EI87" s="291">
        <v>0</v>
      </c>
      <c r="EJ87" s="291">
        <v>0</v>
      </c>
      <c r="EK87" s="291">
        <v>0</v>
      </c>
      <c r="EL87" s="291">
        <v>0</v>
      </c>
      <c r="EM87" s="291">
        <v>0</v>
      </c>
      <c r="EN87" s="291">
        <v>0</v>
      </c>
      <c r="EO87" s="291">
        <v>0</v>
      </c>
      <c r="EP87" s="291">
        <v>0</v>
      </c>
      <c r="EQ87" s="291">
        <v>0</v>
      </c>
      <c r="ER87" s="291">
        <v>0</v>
      </c>
      <c r="ES87" s="291">
        <v>0</v>
      </c>
      <c r="ET87" s="291">
        <v>0</v>
      </c>
      <c r="EU87" s="291">
        <v>0</v>
      </c>
      <c r="EV87" s="291">
        <v>0</v>
      </c>
      <c r="EW87" s="291">
        <v>0</v>
      </c>
      <c r="EX87" s="291">
        <v>0</v>
      </c>
    </row>
    <row r="88" spans="1:154">
      <c r="A88" s="290" t="s">
        <v>510</v>
      </c>
      <c r="B88" s="291">
        <v>0</v>
      </c>
      <c r="C88" s="291">
        <v>0</v>
      </c>
      <c r="D88" s="291">
        <v>0</v>
      </c>
      <c r="E88" s="291">
        <v>0</v>
      </c>
      <c r="F88" s="291">
        <v>0</v>
      </c>
      <c r="G88" s="291">
        <v>0</v>
      </c>
      <c r="H88" s="291">
        <v>0</v>
      </c>
      <c r="I88" s="291">
        <v>0</v>
      </c>
      <c r="J88" s="291">
        <v>0</v>
      </c>
      <c r="K88" s="291">
        <v>0</v>
      </c>
      <c r="L88" s="291">
        <v>0</v>
      </c>
      <c r="M88" s="291">
        <v>0</v>
      </c>
      <c r="N88" s="291">
        <v>0</v>
      </c>
      <c r="O88" s="291">
        <v>0</v>
      </c>
      <c r="P88" s="291">
        <v>0</v>
      </c>
      <c r="Q88" s="291">
        <v>0</v>
      </c>
      <c r="R88" s="291">
        <v>0</v>
      </c>
      <c r="S88" s="291">
        <v>0</v>
      </c>
      <c r="T88" s="291">
        <v>0</v>
      </c>
      <c r="U88" s="291">
        <v>0</v>
      </c>
      <c r="V88" s="291">
        <v>0</v>
      </c>
      <c r="W88" s="291">
        <v>0</v>
      </c>
      <c r="X88" s="291">
        <v>0</v>
      </c>
      <c r="Y88" s="291">
        <v>0</v>
      </c>
      <c r="Z88" s="291">
        <v>0</v>
      </c>
      <c r="AA88" s="291">
        <v>0</v>
      </c>
      <c r="AB88" s="291">
        <v>0</v>
      </c>
      <c r="AC88" s="291">
        <v>0</v>
      </c>
      <c r="AD88" s="291">
        <v>0</v>
      </c>
      <c r="AE88" s="291">
        <v>0</v>
      </c>
      <c r="AF88" s="291">
        <v>0</v>
      </c>
      <c r="AG88" s="291">
        <v>0</v>
      </c>
      <c r="AH88" s="291">
        <v>0</v>
      </c>
      <c r="AI88" s="291">
        <v>0</v>
      </c>
      <c r="AJ88" s="291">
        <v>0</v>
      </c>
      <c r="AK88" s="291">
        <v>0</v>
      </c>
      <c r="AL88" s="291">
        <v>0</v>
      </c>
      <c r="AM88" s="291">
        <v>0</v>
      </c>
      <c r="AN88" s="291">
        <v>0</v>
      </c>
      <c r="AO88" s="291">
        <v>0</v>
      </c>
      <c r="AP88" s="291">
        <v>0</v>
      </c>
      <c r="AQ88" s="291">
        <v>0</v>
      </c>
      <c r="AR88" s="291">
        <v>0</v>
      </c>
      <c r="AS88" s="291">
        <v>0</v>
      </c>
      <c r="AT88" s="291">
        <v>0</v>
      </c>
      <c r="AU88" s="291">
        <v>0</v>
      </c>
      <c r="AV88" s="291">
        <v>0</v>
      </c>
      <c r="AW88" s="291">
        <v>0</v>
      </c>
      <c r="AX88" s="291">
        <v>0</v>
      </c>
      <c r="AY88" s="291">
        <v>0</v>
      </c>
      <c r="AZ88" s="291">
        <v>0</v>
      </c>
      <c r="BA88" s="291">
        <v>0</v>
      </c>
      <c r="BB88" s="291">
        <v>0</v>
      </c>
      <c r="BC88" s="291">
        <v>0</v>
      </c>
      <c r="BD88" s="291">
        <v>0</v>
      </c>
      <c r="BE88" s="291">
        <v>0</v>
      </c>
      <c r="BF88" s="291">
        <v>0</v>
      </c>
      <c r="BG88" s="291">
        <v>0</v>
      </c>
      <c r="BH88" s="291">
        <v>0</v>
      </c>
      <c r="BI88" s="291">
        <v>0</v>
      </c>
      <c r="BJ88" s="291">
        <v>0</v>
      </c>
      <c r="BK88" s="291">
        <v>0</v>
      </c>
      <c r="BL88" s="291">
        <v>0</v>
      </c>
      <c r="BM88" s="291">
        <v>0</v>
      </c>
      <c r="BN88" s="291">
        <v>0</v>
      </c>
      <c r="BO88" s="291">
        <v>0</v>
      </c>
      <c r="BP88" s="291">
        <v>0</v>
      </c>
      <c r="BQ88" s="291">
        <v>0</v>
      </c>
      <c r="BR88" s="291">
        <v>0</v>
      </c>
      <c r="BS88" s="291">
        <v>0</v>
      </c>
      <c r="BT88" s="291">
        <v>0</v>
      </c>
      <c r="BU88" s="291">
        <v>0</v>
      </c>
      <c r="BV88" s="291">
        <v>0</v>
      </c>
      <c r="BW88" s="291">
        <v>0</v>
      </c>
      <c r="BX88" s="291">
        <v>0</v>
      </c>
      <c r="BY88" s="291">
        <v>0</v>
      </c>
      <c r="BZ88" s="291">
        <v>0</v>
      </c>
      <c r="CA88" s="291">
        <v>0</v>
      </c>
      <c r="CB88" s="291">
        <v>0</v>
      </c>
      <c r="CC88" s="291">
        <v>0</v>
      </c>
      <c r="CD88" s="291">
        <v>0</v>
      </c>
      <c r="CE88" s="291">
        <v>0</v>
      </c>
      <c r="CF88" s="291">
        <v>0</v>
      </c>
      <c r="CG88" s="291">
        <v>0</v>
      </c>
      <c r="CH88" s="291">
        <v>0</v>
      </c>
      <c r="CI88" s="291">
        <v>0</v>
      </c>
      <c r="CJ88" s="291">
        <v>0</v>
      </c>
      <c r="CK88" s="291">
        <v>0</v>
      </c>
      <c r="CL88" s="291">
        <v>0</v>
      </c>
      <c r="CM88" s="291">
        <v>0</v>
      </c>
      <c r="CN88" s="291">
        <v>0</v>
      </c>
      <c r="CO88" s="291">
        <v>0</v>
      </c>
      <c r="CP88" s="291">
        <v>0</v>
      </c>
      <c r="CQ88" s="291">
        <v>0</v>
      </c>
      <c r="CR88" s="291">
        <v>0</v>
      </c>
      <c r="CS88" s="291">
        <v>0</v>
      </c>
      <c r="CT88" s="291">
        <v>0</v>
      </c>
      <c r="CU88" s="291">
        <v>0</v>
      </c>
      <c r="CV88" s="291">
        <v>0</v>
      </c>
      <c r="CW88" s="291">
        <v>0</v>
      </c>
      <c r="CX88" s="291">
        <v>0</v>
      </c>
      <c r="CY88" s="291">
        <v>0</v>
      </c>
      <c r="CZ88" s="291">
        <v>0</v>
      </c>
      <c r="DA88" s="291">
        <v>0</v>
      </c>
      <c r="DB88" s="291">
        <v>0</v>
      </c>
      <c r="DC88" s="291">
        <v>0</v>
      </c>
      <c r="DD88" s="291">
        <v>0</v>
      </c>
      <c r="DE88" s="291">
        <v>0</v>
      </c>
      <c r="DF88" s="291">
        <v>0</v>
      </c>
      <c r="DG88" s="291">
        <v>0</v>
      </c>
      <c r="DH88" s="291">
        <v>0</v>
      </c>
      <c r="DI88" s="291">
        <v>0</v>
      </c>
      <c r="DJ88" s="291">
        <v>0</v>
      </c>
      <c r="DK88" s="291">
        <v>0</v>
      </c>
      <c r="DL88" s="291">
        <v>0</v>
      </c>
      <c r="DM88" s="291">
        <v>0</v>
      </c>
      <c r="DN88" s="291">
        <v>0</v>
      </c>
      <c r="DO88" s="291">
        <v>0</v>
      </c>
      <c r="DP88" s="291">
        <v>0</v>
      </c>
      <c r="DQ88" s="291">
        <v>0</v>
      </c>
      <c r="DR88" s="291">
        <v>0</v>
      </c>
      <c r="DS88" s="291">
        <v>0</v>
      </c>
      <c r="DT88" s="291">
        <v>0</v>
      </c>
      <c r="DU88" s="291">
        <v>0</v>
      </c>
      <c r="DV88" s="291">
        <v>0</v>
      </c>
      <c r="DW88" s="291">
        <v>0</v>
      </c>
      <c r="DX88" s="291">
        <v>0</v>
      </c>
      <c r="DY88" s="291">
        <v>0</v>
      </c>
      <c r="DZ88" s="291">
        <v>0</v>
      </c>
      <c r="EA88" s="291">
        <v>0</v>
      </c>
      <c r="EB88" s="291">
        <v>0</v>
      </c>
      <c r="EC88" s="291">
        <v>0</v>
      </c>
      <c r="ED88" s="291">
        <v>0</v>
      </c>
      <c r="EE88" s="291">
        <v>0</v>
      </c>
      <c r="EF88" s="291">
        <v>0</v>
      </c>
      <c r="EG88" s="291">
        <v>0</v>
      </c>
      <c r="EH88" s="291">
        <v>1</v>
      </c>
      <c r="EI88" s="291">
        <v>1</v>
      </c>
      <c r="EJ88" s="291">
        <v>0</v>
      </c>
      <c r="EK88" s="291">
        <v>0</v>
      </c>
      <c r="EL88" s="291">
        <v>0</v>
      </c>
      <c r="EM88" s="291">
        <v>0</v>
      </c>
      <c r="EN88" s="291">
        <v>0</v>
      </c>
      <c r="EO88" s="291">
        <v>0</v>
      </c>
      <c r="EP88" s="291">
        <v>0</v>
      </c>
      <c r="EQ88" s="291">
        <v>0</v>
      </c>
      <c r="ER88" s="291">
        <v>0</v>
      </c>
      <c r="ES88" s="291">
        <v>0</v>
      </c>
      <c r="ET88" s="291">
        <v>0</v>
      </c>
      <c r="EU88" s="291">
        <v>0</v>
      </c>
      <c r="EV88" s="291">
        <v>0</v>
      </c>
      <c r="EW88" s="291">
        <v>0</v>
      </c>
      <c r="EX88" s="291">
        <v>0</v>
      </c>
    </row>
    <row r="89" spans="1:154">
      <c r="A89" s="290" t="s">
        <v>511</v>
      </c>
      <c r="B89" s="291">
        <v>0</v>
      </c>
      <c r="C89" s="291">
        <v>0</v>
      </c>
      <c r="D89" s="291">
        <v>0</v>
      </c>
      <c r="E89" s="291">
        <v>0</v>
      </c>
      <c r="F89" s="291">
        <v>0</v>
      </c>
      <c r="G89" s="291">
        <v>0</v>
      </c>
      <c r="H89" s="291">
        <v>0</v>
      </c>
      <c r="I89" s="291">
        <v>0</v>
      </c>
      <c r="J89" s="291">
        <v>0</v>
      </c>
      <c r="K89" s="291">
        <v>0</v>
      </c>
      <c r="L89" s="291">
        <v>0</v>
      </c>
      <c r="M89" s="291">
        <v>0</v>
      </c>
      <c r="N89" s="291">
        <v>0</v>
      </c>
      <c r="O89" s="291">
        <v>0</v>
      </c>
      <c r="P89" s="291">
        <v>0</v>
      </c>
      <c r="Q89" s="291">
        <v>0</v>
      </c>
      <c r="R89" s="291">
        <v>0</v>
      </c>
      <c r="S89" s="291">
        <v>0</v>
      </c>
      <c r="T89" s="291">
        <v>0</v>
      </c>
      <c r="U89" s="291">
        <v>0</v>
      </c>
      <c r="V89" s="291">
        <v>0</v>
      </c>
      <c r="W89" s="291">
        <v>0</v>
      </c>
      <c r="X89" s="291">
        <v>0</v>
      </c>
      <c r="Y89" s="291">
        <v>0</v>
      </c>
      <c r="Z89" s="291">
        <v>0</v>
      </c>
      <c r="AA89" s="291">
        <v>0</v>
      </c>
      <c r="AB89" s="291">
        <v>0</v>
      </c>
      <c r="AC89" s="291">
        <v>0</v>
      </c>
      <c r="AD89" s="291">
        <v>0</v>
      </c>
      <c r="AE89" s="291">
        <v>0</v>
      </c>
      <c r="AF89" s="291">
        <v>0</v>
      </c>
      <c r="AG89" s="291">
        <v>0</v>
      </c>
      <c r="AH89" s="291">
        <v>0</v>
      </c>
      <c r="AI89" s="291">
        <v>0</v>
      </c>
      <c r="AJ89" s="291">
        <v>0</v>
      </c>
      <c r="AK89" s="291">
        <v>0</v>
      </c>
      <c r="AL89" s="291">
        <v>0</v>
      </c>
      <c r="AM89" s="291">
        <v>0</v>
      </c>
      <c r="AN89" s="291">
        <v>0</v>
      </c>
      <c r="AO89" s="291">
        <v>0</v>
      </c>
      <c r="AP89" s="291">
        <v>0</v>
      </c>
      <c r="AQ89" s="291">
        <v>0</v>
      </c>
      <c r="AR89" s="291">
        <v>0</v>
      </c>
      <c r="AS89" s="291">
        <v>0</v>
      </c>
      <c r="AT89" s="291">
        <v>0</v>
      </c>
      <c r="AU89" s="291">
        <v>0</v>
      </c>
      <c r="AV89" s="291">
        <v>0</v>
      </c>
      <c r="AW89" s="291">
        <v>0</v>
      </c>
      <c r="AX89" s="291">
        <v>0</v>
      </c>
      <c r="AY89" s="291">
        <v>0</v>
      </c>
      <c r="AZ89" s="291">
        <v>0</v>
      </c>
      <c r="BA89" s="291">
        <v>0</v>
      </c>
      <c r="BB89" s="291">
        <v>0</v>
      </c>
      <c r="BC89" s="291">
        <v>0</v>
      </c>
      <c r="BD89" s="291">
        <v>0</v>
      </c>
      <c r="BE89" s="291">
        <v>0</v>
      </c>
      <c r="BF89" s="291">
        <v>0</v>
      </c>
      <c r="BG89" s="291">
        <v>0</v>
      </c>
      <c r="BH89" s="291">
        <v>0</v>
      </c>
      <c r="BI89" s="291">
        <v>0</v>
      </c>
      <c r="BJ89" s="291">
        <v>0</v>
      </c>
      <c r="BK89" s="291">
        <v>0</v>
      </c>
      <c r="BL89" s="291">
        <v>0</v>
      </c>
      <c r="BM89" s="291">
        <v>0</v>
      </c>
      <c r="BN89" s="291">
        <v>0</v>
      </c>
      <c r="BO89" s="291">
        <v>0</v>
      </c>
      <c r="BP89" s="291">
        <v>0</v>
      </c>
      <c r="BQ89" s="291">
        <v>0</v>
      </c>
      <c r="BR89" s="291">
        <v>0</v>
      </c>
      <c r="BS89" s="291">
        <v>0</v>
      </c>
      <c r="BT89" s="291">
        <v>0</v>
      </c>
      <c r="BU89" s="291">
        <v>0</v>
      </c>
      <c r="BV89" s="291">
        <v>0</v>
      </c>
      <c r="BW89" s="291">
        <v>0</v>
      </c>
      <c r="BX89" s="291">
        <v>0</v>
      </c>
      <c r="BY89" s="291">
        <v>0</v>
      </c>
      <c r="BZ89" s="291">
        <v>0</v>
      </c>
      <c r="CA89" s="291">
        <v>0</v>
      </c>
      <c r="CB89" s="291">
        <v>0</v>
      </c>
      <c r="CC89" s="291">
        <v>0</v>
      </c>
      <c r="CD89" s="291">
        <v>0</v>
      </c>
      <c r="CE89" s="291">
        <v>0</v>
      </c>
      <c r="CF89" s="291">
        <v>0</v>
      </c>
      <c r="CG89" s="291">
        <v>0</v>
      </c>
      <c r="CH89" s="291">
        <v>0</v>
      </c>
      <c r="CI89" s="291">
        <v>0</v>
      </c>
      <c r="CJ89" s="291">
        <v>0</v>
      </c>
      <c r="CK89" s="291">
        <v>0</v>
      </c>
      <c r="CL89" s="291">
        <v>0</v>
      </c>
      <c r="CM89" s="291">
        <v>0</v>
      </c>
      <c r="CN89" s="291">
        <v>0</v>
      </c>
      <c r="CO89" s="291">
        <v>0</v>
      </c>
      <c r="CP89" s="291">
        <v>0</v>
      </c>
      <c r="CQ89" s="291">
        <v>0</v>
      </c>
      <c r="CR89" s="291">
        <v>0</v>
      </c>
      <c r="CS89" s="291">
        <v>0</v>
      </c>
      <c r="CT89" s="291">
        <v>0</v>
      </c>
      <c r="CU89" s="291">
        <v>0</v>
      </c>
      <c r="CV89" s="291">
        <v>0</v>
      </c>
      <c r="CW89" s="291">
        <v>0</v>
      </c>
      <c r="CX89" s="291">
        <v>0</v>
      </c>
      <c r="CY89" s="291">
        <v>0</v>
      </c>
      <c r="CZ89" s="291">
        <v>0</v>
      </c>
      <c r="DA89" s="291">
        <v>0</v>
      </c>
      <c r="DB89" s="291">
        <v>0</v>
      </c>
      <c r="DC89" s="291">
        <v>0</v>
      </c>
      <c r="DD89" s="291">
        <v>0</v>
      </c>
      <c r="DE89" s="291">
        <v>0</v>
      </c>
      <c r="DF89" s="291">
        <v>0</v>
      </c>
      <c r="DG89" s="291">
        <v>0</v>
      </c>
      <c r="DH89" s="291">
        <v>0</v>
      </c>
      <c r="DI89" s="291">
        <v>0</v>
      </c>
      <c r="DJ89" s="291">
        <v>0</v>
      </c>
      <c r="DK89" s="291">
        <v>0</v>
      </c>
      <c r="DL89" s="291">
        <v>0</v>
      </c>
      <c r="DM89" s="291">
        <v>0</v>
      </c>
      <c r="DN89" s="291">
        <v>0</v>
      </c>
      <c r="DO89" s="291">
        <v>0</v>
      </c>
      <c r="DP89" s="291">
        <v>0</v>
      </c>
      <c r="DQ89" s="291">
        <v>0</v>
      </c>
      <c r="DR89" s="291">
        <v>0</v>
      </c>
      <c r="DS89" s="291">
        <v>0</v>
      </c>
      <c r="DT89" s="291">
        <v>0</v>
      </c>
      <c r="DU89" s="291">
        <v>0</v>
      </c>
      <c r="DV89" s="291">
        <v>0</v>
      </c>
      <c r="DW89" s="291">
        <v>0</v>
      </c>
      <c r="DX89" s="291">
        <v>0</v>
      </c>
      <c r="DY89" s="291">
        <v>0</v>
      </c>
      <c r="DZ89" s="291">
        <v>0</v>
      </c>
      <c r="EA89" s="291">
        <v>0</v>
      </c>
      <c r="EB89" s="291">
        <v>0</v>
      </c>
      <c r="EC89" s="291">
        <v>0</v>
      </c>
      <c r="ED89" s="291">
        <v>0</v>
      </c>
      <c r="EE89" s="291">
        <v>0</v>
      </c>
      <c r="EF89" s="291">
        <v>0</v>
      </c>
      <c r="EG89" s="291">
        <v>0</v>
      </c>
      <c r="EH89" s="291">
        <v>0</v>
      </c>
      <c r="EI89" s="291">
        <v>0</v>
      </c>
      <c r="EJ89" s="291">
        <v>1</v>
      </c>
      <c r="EK89" s="291">
        <v>1</v>
      </c>
      <c r="EL89" s="291">
        <v>1</v>
      </c>
      <c r="EM89" s="291">
        <v>0</v>
      </c>
      <c r="EN89" s="291">
        <v>0</v>
      </c>
      <c r="EO89" s="291">
        <v>0</v>
      </c>
      <c r="EP89" s="291">
        <v>0</v>
      </c>
      <c r="EQ89" s="291">
        <v>0</v>
      </c>
      <c r="ER89" s="291">
        <v>0</v>
      </c>
      <c r="ES89" s="291">
        <v>0</v>
      </c>
      <c r="ET89" s="291">
        <v>0</v>
      </c>
      <c r="EU89" s="291">
        <v>0</v>
      </c>
      <c r="EV89" s="291">
        <v>0</v>
      </c>
      <c r="EW89" s="291">
        <v>0</v>
      </c>
      <c r="EX89" s="291">
        <v>0</v>
      </c>
    </row>
    <row r="90" spans="1:154">
      <c r="A90" s="290" t="s">
        <v>512</v>
      </c>
      <c r="B90" s="291">
        <v>0</v>
      </c>
      <c r="C90" s="291">
        <v>0</v>
      </c>
      <c r="D90" s="291">
        <v>0</v>
      </c>
      <c r="E90" s="291">
        <v>0</v>
      </c>
      <c r="F90" s="291">
        <v>0</v>
      </c>
      <c r="G90" s="291">
        <v>0</v>
      </c>
      <c r="H90" s="291">
        <v>0</v>
      </c>
      <c r="I90" s="291">
        <v>0</v>
      </c>
      <c r="J90" s="291">
        <v>0</v>
      </c>
      <c r="K90" s="291">
        <v>0</v>
      </c>
      <c r="L90" s="291">
        <v>0</v>
      </c>
      <c r="M90" s="291">
        <v>0</v>
      </c>
      <c r="N90" s="291">
        <v>0</v>
      </c>
      <c r="O90" s="291">
        <v>0</v>
      </c>
      <c r="P90" s="291">
        <v>0</v>
      </c>
      <c r="Q90" s="291">
        <v>0</v>
      </c>
      <c r="R90" s="291">
        <v>0</v>
      </c>
      <c r="S90" s="291">
        <v>0</v>
      </c>
      <c r="T90" s="291">
        <v>0</v>
      </c>
      <c r="U90" s="291">
        <v>0</v>
      </c>
      <c r="V90" s="291">
        <v>0</v>
      </c>
      <c r="W90" s="291">
        <v>0</v>
      </c>
      <c r="X90" s="291">
        <v>0</v>
      </c>
      <c r="Y90" s="291">
        <v>0</v>
      </c>
      <c r="Z90" s="291">
        <v>0</v>
      </c>
      <c r="AA90" s="291">
        <v>0</v>
      </c>
      <c r="AB90" s="291">
        <v>0</v>
      </c>
      <c r="AC90" s="291">
        <v>0</v>
      </c>
      <c r="AD90" s="291">
        <v>0</v>
      </c>
      <c r="AE90" s="291">
        <v>0</v>
      </c>
      <c r="AF90" s="291">
        <v>0</v>
      </c>
      <c r="AG90" s="291">
        <v>0</v>
      </c>
      <c r="AH90" s="291">
        <v>0</v>
      </c>
      <c r="AI90" s="291">
        <v>0</v>
      </c>
      <c r="AJ90" s="291">
        <v>0</v>
      </c>
      <c r="AK90" s="291">
        <v>0</v>
      </c>
      <c r="AL90" s="291">
        <v>0</v>
      </c>
      <c r="AM90" s="291">
        <v>0</v>
      </c>
      <c r="AN90" s="291">
        <v>0</v>
      </c>
      <c r="AO90" s="291">
        <v>0</v>
      </c>
      <c r="AP90" s="291">
        <v>0</v>
      </c>
      <c r="AQ90" s="291">
        <v>0</v>
      </c>
      <c r="AR90" s="291">
        <v>0</v>
      </c>
      <c r="AS90" s="291">
        <v>0</v>
      </c>
      <c r="AT90" s="291">
        <v>0</v>
      </c>
      <c r="AU90" s="291">
        <v>0</v>
      </c>
      <c r="AV90" s="291">
        <v>0</v>
      </c>
      <c r="AW90" s="291">
        <v>0</v>
      </c>
      <c r="AX90" s="291">
        <v>0</v>
      </c>
      <c r="AY90" s="291">
        <v>0</v>
      </c>
      <c r="AZ90" s="291">
        <v>0</v>
      </c>
      <c r="BA90" s="291">
        <v>0</v>
      </c>
      <c r="BB90" s="291">
        <v>0</v>
      </c>
      <c r="BC90" s="291">
        <v>0</v>
      </c>
      <c r="BD90" s="291">
        <v>0</v>
      </c>
      <c r="BE90" s="291">
        <v>0</v>
      </c>
      <c r="BF90" s="291">
        <v>0</v>
      </c>
      <c r="BG90" s="291">
        <v>0</v>
      </c>
      <c r="BH90" s="291">
        <v>0</v>
      </c>
      <c r="BI90" s="291">
        <v>0</v>
      </c>
      <c r="BJ90" s="291">
        <v>0</v>
      </c>
      <c r="BK90" s="291">
        <v>0</v>
      </c>
      <c r="BL90" s="291">
        <v>0</v>
      </c>
      <c r="BM90" s="291">
        <v>0</v>
      </c>
      <c r="BN90" s="291">
        <v>0</v>
      </c>
      <c r="BO90" s="291">
        <v>0</v>
      </c>
      <c r="BP90" s="291">
        <v>0</v>
      </c>
      <c r="BQ90" s="291">
        <v>0</v>
      </c>
      <c r="BR90" s="291">
        <v>0</v>
      </c>
      <c r="BS90" s="291">
        <v>0</v>
      </c>
      <c r="BT90" s="291">
        <v>0</v>
      </c>
      <c r="BU90" s="291">
        <v>0</v>
      </c>
      <c r="BV90" s="291">
        <v>0</v>
      </c>
      <c r="BW90" s="291">
        <v>0</v>
      </c>
      <c r="BX90" s="291">
        <v>0</v>
      </c>
      <c r="BY90" s="291">
        <v>0</v>
      </c>
      <c r="BZ90" s="291">
        <v>0</v>
      </c>
      <c r="CA90" s="291">
        <v>0</v>
      </c>
      <c r="CB90" s="291">
        <v>0</v>
      </c>
      <c r="CC90" s="291">
        <v>0</v>
      </c>
      <c r="CD90" s="291">
        <v>0</v>
      </c>
      <c r="CE90" s="291">
        <v>0</v>
      </c>
      <c r="CF90" s="291">
        <v>0</v>
      </c>
      <c r="CG90" s="291">
        <v>0</v>
      </c>
      <c r="CH90" s="291">
        <v>0</v>
      </c>
      <c r="CI90" s="291">
        <v>0</v>
      </c>
      <c r="CJ90" s="291">
        <v>0</v>
      </c>
      <c r="CK90" s="291">
        <v>0</v>
      </c>
      <c r="CL90" s="291">
        <v>0</v>
      </c>
      <c r="CM90" s="291">
        <v>0</v>
      </c>
      <c r="CN90" s="291">
        <v>0</v>
      </c>
      <c r="CO90" s="291">
        <v>0</v>
      </c>
      <c r="CP90" s="291">
        <v>0</v>
      </c>
      <c r="CQ90" s="291">
        <v>0</v>
      </c>
      <c r="CR90" s="291">
        <v>0</v>
      </c>
      <c r="CS90" s="291">
        <v>0</v>
      </c>
      <c r="CT90" s="291">
        <v>0</v>
      </c>
      <c r="CU90" s="291">
        <v>0</v>
      </c>
      <c r="CV90" s="291">
        <v>0</v>
      </c>
      <c r="CW90" s="291">
        <v>0</v>
      </c>
      <c r="CX90" s="291">
        <v>0</v>
      </c>
      <c r="CY90" s="291">
        <v>0</v>
      </c>
      <c r="CZ90" s="291">
        <v>0</v>
      </c>
      <c r="DA90" s="291">
        <v>0</v>
      </c>
      <c r="DB90" s="291">
        <v>0</v>
      </c>
      <c r="DC90" s="291">
        <v>0</v>
      </c>
      <c r="DD90" s="291">
        <v>0</v>
      </c>
      <c r="DE90" s="291">
        <v>0</v>
      </c>
      <c r="DF90" s="291">
        <v>0</v>
      </c>
      <c r="DG90" s="291">
        <v>0</v>
      </c>
      <c r="DH90" s="291">
        <v>0</v>
      </c>
      <c r="DI90" s="291">
        <v>0</v>
      </c>
      <c r="DJ90" s="291">
        <v>0</v>
      </c>
      <c r="DK90" s="291">
        <v>0</v>
      </c>
      <c r="DL90" s="291">
        <v>0</v>
      </c>
      <c r="DM90" s="291">
        <v>0</v>
      </c>
      <c r="DN90" s="291">
        <v>0</v>
      </c>
      <c r="DO90" s="291">
        <v>0</v>
      </c>
      <c r="DP90" s="291">
        <v>0</v>
      </c>
      <c r="DQ90" s="291">
        <v>0</v>
      </c>
      <c r="DR90" s="291">
        <v>0</v>
      </c>
      <c r="DS90" s="291">
        <v>0</v>
      </c>
      <c r="DT90" s="291">
        <v>0</v>
      </c>
      <c r="DU90" s="291">
        <v>0</v>
      </c>
      <c r="DV90" s="291">
        <v>0</v>
      </c>
      <c r="DW90" s="291">
        <v>0</v>
      </c>
      <c r="DX90" s="291">
        <v>0</v>
      </c>
      <c r="DY90" s="291">
        <v>0</v>
      </c>
      <c r="DZ90" s="291">
        <v>0</v>
      </c>
      <c r="EA90" s="291">
        <v>0</v>
      </c>
      <c r="EB90" s="291">
        <v>0</v>
      </c>
      <c r="EC90" s="291">
        <v>0</v>
      </c>
      <c r="ED90" s="291">
        <v>0</v>
      </c>
      <c r="EE90" s="291">
        <v>0</v>
      </c>
      <c r="EF90" s="291">
        <v>0</v>
      </c>
      <c r="EG90" s="291">
        <v>0</v>
      </c>
      <c r="EH90" s="291">
        <v>0</v>
      </c>
      <c r="EI90" s="291">
        <v>0</v>
      </c>
      <c r="EJ90" s="291">
        <v>0</v>
      </c>
      <c r="EK90" s="291">
        <v>0</v>
      </c>
      <c r="EL90" s="291">
        <v>0</v>
      </c>
      <c r="EM90" s="291">
        <v>1</v>
      </c>
      <c r="EN90" s="291">
        <v>1</v>
      </c>
      <c r="EO90" s="291">
        <v>0</v>
      </c>
      <c r="EP90" s="291">
        <v>0</v>
      </c>
      <c r="EQ90" s="291">
        <v>0</v>
      </c>
      <c r="ER90" s="291">
        <v>0</v>
      </c>
      <c r="ES90" s="291">
        <v>0</v>
      </c>
      <c r="ET90" s="291">
        <v>0</v>
      </c>
      <c r="EU90" s="291">
        <v>0</v>
      </c>
      <c r="EV90" s="291">
        <v>0</v>
      </c>
      <c r="EW90" s="291">
        <v>0</v>
      </c>
      <c r="EX90" s="291">
        <v>0</v>
      </c>
    </row>
    <row r="91" spans="1:154">
      <c r="A91" s="290" t="s">
        <v>337</v>
      </c>
      <c r="B91" s="291">
        <v>0</v>
      </c>
      <c r="C91" s="291">
        <v>0</v>
      </c>
      <c r="D91" s="291">
        <v>0</v>
      </c>
      <c r="E91" s="291">
        <v>0</v>
      </c>
      <c r="F91" s="291">
        <v>0</v>
      </c>
      <c r="G91" s="291">
        <v>0</v>
      </c>
      <c r="H91" s="291">
        <v>0</v>
      </c>
      <c r="I91" s="291">
        <v>0</v>
      </c>
      <c r="J91" s="291">
        <v>0</v>
      </c>
      <c r="K91" s="291">
        <v>0</v>
      </c>
      <c r="L91" s="291">
        <v>0</v>
      </c>
      <c r="M91" s="291">
        <v>0</v>
      </c>
      <c r="N91" s="291">
        <v>0</v>
      </c>
      <c r="O91" s="291">
        <v>0</v>
      </c>
      <c r="P91" s="291">
        <v>0</v>
      </c>
      <c r="Q91" s="291">
        <v>0</v>
      </c>
      <c r="R91" s="291">
        <v>0</v>
      </c>
      <c r="S91" s="291">
        <v>0</v>
      </c>
      <c r="T91" s="291">
        <v>0</v>
      </c>
      <c r="U91" s="291">
        <v>0</v>
      </c>
      <c r="V91" s="291">
        <v>0</v>
      </c>
      <c r="W91" s="291">
        <v>0</v>
      </c>
      <c r="X91" s="291">
        <v>0</v>
      </c>
      <c r="Y91" s="291">
        <v>0</v>
      </c>
      <c r="Z91" s="291">
        <v>0</v>
      </c>
      <c r="AA91" s="291">
        <v>0</v>
      </c>
      <c r="AB91" s="291">
        <v>0</v>
      </c>
      <c r="AC91" s="291">
        <v>0</v>
      </c>
      <c r="AD91" s="291">
        <v>0</v>
      </c>
      <c r="AE91" s="291">
        <v>0</v>
      </c>
      <c r="AF91" s="291">
        <v>0</v>
      </c>
      <c r="AG91" s="291">
        <v>0</v>
      </c>
      <c r="AH91" s="291">
        <v>0</v>
      </c>
      <c r="AI91" s="291">
        <v>0</v>
      </c>
      <c r="AJ91" s="291">
        <v>0</v>
      </c>
      <c r="AK91" s="291">
        <v>0</v>
      </c>
      <c r="AL91" s="291">
        <v>0</v>
      </c>
      <c r="AM91" s="291">
        <v>0</v>
      </c>
      <c r="AN91" s="291">
        <v>0</v>
      </c>
      <c r="AO91" s="291">
        <v>0</v>
      </c>
      <c r="AP91" s="291">
        <v>0</v>
      </c>
      <c r="AQ91" s="291">
        <v>0</v>
      </c>
      <c r="AR91" s="291">
        <v>0</v>
      </c>
      <c r="AS91" s="291">
        <v>0</v>
      </c>
      <c r="AT91" s="291">
        <v>0</v>
      </c>
      <c r="AU91" s="291">
        <v>0</v>
      </c>
      <c r="AV91" s="291">
        <v>0</v>
      </c>
      <c r="AW91" s="291">
        <v>0</v>
      </c>
      <c r="AX91" s="291">
        <v>0</v>
      </c>
      <c r="AY91" s="291">
        <v>0</v>
      </c>
      <c r="AZ91" s="291">
        <v>0</v>
      </c>
      <c r="BA91" s="291">
        <v>0</v>
      </c>
      <c r="BB91" s="291">
        <v>0</v>
      </c>
      <c r="BC91" s="291">
        <v>0</v>
      </c>
      <c r="BD91" s="291">
        <v>0</v>
      </c>
      <c r="BE91" s="291">
        <v>0</v>
      </c>
      <c r="BF91" s="291">
        <v>0</v>
      </c>
      <c r="BG91" s="291">
        <v>0</v>
      </c>
      <c r="BH91" s="291">
        <v>0</v>
      </c>
      <c r="BI91" s="291">
        <v>0</v>
      </c>
      <c r="BJ91" s="291">
        <v>0</v>
      </c>
      <c r="BK91" s="291">
        <v>0</v>
      </c>
      <c r="BL91" s="291">
        <v>0</v>
      </c>
      <c r="BM91" s="291">
        <v>0</v>
      </c>
      <c r="BN91" s="291">
        <v>0</v>
      </c>
      <c r="BO91" s="291">
        <v>0</v>
      </c>
      <c r="BP91" s="291">
        <v>0</v>
      </c>
      <c r="BQ91" s="291">
        <v>0</v>
      </c>
      <c r="BR91" s="291">
        <v>0</v>
      </c>
      <c r="BS91" s="291">
        <v>0</v>
      </c>
      <c r="BT91" s="291">
        <v>0</v>
      </c>
      <c r="BU91" s="291">
        <v>0</v>
      </c>
      <c r="BV91" s="291">
        <v>0</v>
      </c>
      <c r="BW91" s="291">
        <v>0</v>
      </c>
      <c r="BX91" s="291">
        <v>0</v>
      </c>
      <c r="BY91" s="291">
        <v>0</v>
      </c>
      <c r="BZ91" s="291">
        <v>0</v>
      </c>
      <c r="CA91" s="291">
        <v>0</v>
      </c>
      <c r="CB91" s="291">
        <v>0</v>
      </c>
      <c r="CC91" s="291">
        <v>0</v>
      </c>
      <c r="CD91" s="291">
        <v>0</v>
      </c>
      <c r="CE91" s="291">
        <v>0</v>
      </c>
      <c r="CF91" s="291">
        <v>0</v>
      </c>
      <c r="CG91" s="291">
        <v>0</v>
      </c>
      <c r="CH91" s="291">
        <v>0</v>
      </c>
      <c r="CI91" s="291">
        <v>0</v>
      </c>
      <c r="CJ91" s="291">
        <v>0</v>
      </c>
      <c r="CK91" s="291">
        <v>0</v>
      </c>
      <c r="CL91" s="291">
        <v>0</v>
      </c>
      <c r="CM91" s="291">
        <v>0</v>
      </c>
      <c r="CN91" s="291">
        <v>0</v>
      </c>
      <c r="CO91" s="291">
        <v>0</v>
      </c>
      <c r="CP91" s="291">
        <v>0</v>
      </c>
      <c r="CQ91" s="291">
        <v>0</v>
      </c>
      <c r="CR91" s="291">
        <v>0</v>
      </c>
      <c r="CS91" s="291">
        <v>0</v>
      </c>
      <c r="CT91" s="291">
        <v>0</v>
      </c>
      <c r="CU91" s="291">
        <v>0</v>
      </c>
      <c r="CV91" s="291">
        <v>0</v>
      </c>
      <c r="CW91" s="291">
        <v>0</v>
      </c>
      <c r="CX91" s="291">
        <v>0</v>
      </c>
      <c r="CY91" s="291">
        <v>0</v>
      </c>
      <c r="CZ91" s="291">
        <v>0</v>
      </c>
      <c r="DA91" s="291">
        <v>0</v>
      </c>
      <c r="DB91" s="291">
        <v>0</v>
      </c>
      <c r="DC91" s="291">
        <v>0</v>
      </c>
      <c r="DD91" s="291">
        <v>0</v>
      </c>
      <c r="DE91" s="291">
        <v>0</v>
      </c>
      <c r="DF91" s="291">
        <v>0</v>
      </c>
      <c r="DG91" s="291">
        <v>0</v>
      </c>
      <c r="DH91" s="291">
        <v>0</v>
      </c>
      <c r="DI91" s="291">
        <v>0</v>
      </c>
      <c r="DJ91" s="291">
        <v>0</v>
      </c>
      <c r="DK91" s="291">
        <v>0</v>
      </c>
      <c r="DL91" s="291">
        <v>0</v>
      </c>
      <c r="DM91" s="291">
        <v>0</v>
      </c>
      <c r="DN91" s="291">
        <v>0</v>
      </c>
      <c r="DO91" s="291">
        <v>0</v>
      </c>
      <c r="DP91" s="291">
        <v>0</v>
      </c>
      <c r="DQ91" s="291">
        <v>0</v>
      </c>
      <c r="DR91" s="291">
        <v>0</v>
      </c>
      <c r="DS91" s="291">
        <v>0</v>
      </c>
      <c r="DT91" s="291">
        <v>0</v>
      </c>
      <c r="DU91" s="291">
        <v>0</v>
      </c>
      <c r="DV91" s="291">
        <v>0</v>
      </c>
      <c r="DW91" s="291">
        <v>0</v>
      </c>
      <c r="DX91" s="291">
        <v>0</v>
      </c>
      <c r="DY91" s="291">
        <v>0</v>
      </c>
      <c r="DZ91" s="291">
        <v>0</v>
      </c>
      <c r="EA91" s="291">
        <v>0</v>
      </c>
      <c r="EB91" s="291">
        <v>0</v>
      </c>
      <c r="EC91" s="291">
        <v>0</v>
      </c>
      <c r="ED91" s="291">
        <v>0</v>
      </c>
      <c r="EE91" s="291">
        <v>0</v>
      </c>
      <c r="EF91" s="291">
        <v>0</v>
      </c>
      <c r="EG91" s="291">
        <v>0</v>
      </c>
      <c r="EH91" s="291">
        <v>0</v>
      </c>
      <c r="EI91" s="291">
        <v>0</v>
      </c>
      <c r="EJ91" s="291">
        <v>0</v>
      </c>
      <c r="EK91" s="291">
        <v>0</v>
      </c>
      <c r="EL91" s="291">
        <v>0</v>
      </c>
      <c r="EM91" s="291">
        <v>0</v>
      </c>
      <c r="EN91" s="291">
        <v>0</v>
      </c>
      <c r="EO91" s="291">
        <v>1</v>
      </c>
      <c r="EP91" s="291">
        <v>0</v>
      </c>
      <c r="EQ91" s="291">
        <v>0</v>
      </c>
      <c r="ER91" s="291">
        <v>0</v>
      </c>
      <c r="ES91" s="291">
        <v>0</v>
      </c>
      <c r="ET91" s="291">
        <v>0</v>
      </c>
      <c r="EU91" s="291">
        <v>0</v>
      </c>
      <c r="EV91" s="291">
        <v>0</v>
      </c>
      <c r="EW91" s="291">
        <v>0</v>
      </c>
      <c r="EX91" s="291">
        <v>0</v>
      </c>
    </row>
    <row r="92" spans="1:154">
      <c r="A92" s="290" t="s">
        <v>338</v>
      </c>
      <c r="B92" s="291">
        <v>0</v>
      </c>
      <c r="C92" s="291">
        <v>0</v>
      </c>
      <c r="D92" s="291">
        <v>0</v>
      </c>
      <c r="E92" s="291">
        <v>0</v>
      </c>
      <c r="F92" s="291">
        <v>0</v>
      </c>
      <c r="G92" s="291">
        <v>0</v>
      </c>
      <c r="H92" s="291">
        <v>0</v>
      </c>
      <c r="I92" s="291">
        <v>0</v>
      </c>
      <c r="J92" s="291">
        <v>0</v>
      </c>
      <c r="K92" s="291">
        <v>0</v>
      </c>
      <c r="L92" s="291">
        <v>0</v>
      </c>
      <c r="M92" s="291">
        <v>0</v>
      </c>
      <c r="N92" s="291">
        <v>0</v>
      </c>
      <c r="O92" s="291">
        <v>0</v>
      </c>
      <c r="P92" s="291">
        <v>0</v>
      </c>
      <c r="Q92" s="291">
        <v>0</v>
      </c>
      <c r="R92" s="291">
        <v>0</v>
      </c>
      <c r="S92" s="291">
        <v>0</v>
      </c>
      <c r="T92" s="291">
        <v>0</v>
      </c>
      <c r="U92" s="291">
        <v>0</v>
      </c>
      <c r="V92" s="291">
        <v>0</v>
      </c>
      <c r="W92" s="291">
        <v>0</v>
      </c>
      <c r="X92" s="291">
        <v>0</v>
      </c>
      <c r="Y92" s="291">
        <v>0</v>
      </c>
      <c r="Z92" s="291">
        <v>0</v>
      </c>
      <c r="AA92" s="291">
        <v>0</v>
      </c>
      <c r="AB92" s="291">
        <v>0</v>
      </c>
      <c r="AC92" s="291">
        <v>0</v>
      </c>
      <c r="AD92" s="291">
        <v>0</v>
      </c>
      <c r="AE92" s="291">
        <v>0</v>
      </c>
      <c r="AF92" s="291">
        <v>0</v>
      </c>
      <c r="AG92" s="291">
        <v>0</v>
      </c>
      <c r="AH92" s="291">
        <v>0</v>
      </c>
      <c r="AI92" s="291">
        <v>0</v>
      </c>
      <c r="AJ92" s="291">
        <v>0</v>
      </c>
      <c r="AK92" s="291">
        <v>0</v>
      </c>
      <c r="AL92" s="291">
        <v>0</v>
      </c>
      <c r="AM92" s="291">
        <v>0</v>
      </c>
      <c r="AN92" s="291">
        <v>0</v>
      </c>
      <c r="AO92" s="291">
        <v>0</v>
      </c>
      <c r="AP92" s="291">
        <v>0</v>
      </c>
      <c r="AQ92" s="291">
        <v>0</v>
      </c>
      <c r="AR92" s="291">
        <v>0</v>
      </c>
      <c r="AS92" s="291">
        <v>0</v>
      </c>
      <c r="AT92" s="291">
        <v>0</v>
      </c>
      <c r="AU92" s="291">
        <v>0</v>
      </c>
      <c r="AV92" s="291">
        <v>0</v>
      </c>
      <c r="AW92" s="291">
        <v>0</v>
      </c>
      <c r="AX92" s="291">
        <v>0</v>
      </c>
      <c r="AY92" s="291">
        <v>0</v>
      </c>
      <c r="AZ92" s="291">
        <v>0</v>
      </c>
      <c r="BA92" s="291">
        <v>0</v>
      </c>
      <c r="BB92" s="291">
        <v>0</v>
      </c>
      <c r="BC92" s="291">
        <v>0</v>
      </c>
      <c r="BD92" s="291">
        <v>0</v>
      </c>
      <c r="BE92" s="291">
        <v>0</v>
      </c>
      <c r="BF92" s="291">
        <v>0</v>
      </c>
      <c r="BG92" s="291">
        <v>0</v>
      </c>
      <c r="BH92" s="291">
        <v>0</v>
      </c>
      <c r="BI92" s="291">
        <v>0</v>
      </c>
      <c r="BJ92" s="291">
        <v>0</v>
      </c>
      <c r="BK92" s="291">
        <v>0</v>
      </c>
      <c r="BL92" s="291">
        <v>0</v>
      </c>
      <c r="BM92" s="291">
        <v>0</v>
      </c>
      <c r="BN92" s="291">
        <v>0</v>
      </c>
      <c r="BO92" s="291">
        <v>0</v>
      </c>
      <c r="BP92" s="291">
        <v>0</v>
      </c>
      <c r="BQ92" s="291">
        <v>0</v>
      </c>
      <c r="BR92" s="291">
        <v>0</v>
      </c>
      <c r="BS92" s="291">
        <v>0</v>
      </c>
      <c r="BT92" s="291">
        <v>0</v>
      </c>
      <c r="BU92" s="291">
        <v>0</v>
      </c>
      <c r="BV92" s="291">
        <v>0</v>
      </c>
      <c r="BW92" s="291">
        <v>0</v>
      </c>
      <c r="BX92" s="291">
        <v>0</v>
      </c>
      <c r="BY92" s="291">
        <v>0</v>
      </c>
      <c r="BZ92" s="291">
        <v>0</v>
      </c>
      <c r="CA92" s="291">
        <v>0</v>
      </c>
      <c r="CB92" s="291">
        <v>0</v>
      </c>
      <c r="CC92" s="291">
        <v>0</v>
      </c>
      <c r="CD92" s="291">
        <v>0</v>
      </c>
      <c r="CE92" s="291">
        <v>0</v>
      </c>
      <c r="CF92" s="291">
        <v>0</v>
      </c>
      <c r="CG92" s="291">
        <v>0</v>
      </c>
      <c r="CH92" s="291">
        <v>0</v>
      </c>
      <c r="CI92" s="291">
        <v>0</v>
      </c>
      <c r="CJ92" s="291">
        <v>0</v>
      </c>
      <c r="CK92" s="291">
        <v>0</v>
      </c>
      <c r="CL92" s="291">
        <v>0</v>
      </c>
      <c r="CM92" s="291">
        <v>0</v>
      </c>
      <c r="CN92" s="291">
        <v>0</v>
      </c>
      <c r="CO92" s="291">
        <v>0</v>
      </c>
      <c r="CP92" s="291">
        <v>0</v>
      </c>
      <c r="CQ92" s="291">
        <v>0</v>
      </c>
      <c r="CR92" s="291">
        <v>0</v>
      </c>
      <c r="CS92" s="291">
        <v>0</v>
      </c>
      <c r="CT92" s="291">
        <v>0</v>
      </c>
      <c r="CU92" s="291">
        <v>0</v>
      </c>
      <c r="CV92" s="291">
        <v>0</v>
      </c>
      <c r="CW92" s="291">
        <v>0</v>
      </c>
      <c r="CX92" s="291">
        <v>0</v>
      </c>
      <c r="CY92" s="291">
        <v>0</v>
      </c>
      <c r="CZ92" s="291">
        <v>0</v>
      </c>
      <c r="DA92" s="291">
        <v>0</v>
      </c>
      <c r="DB92" s="291">
        <v>0</v>
      </c>
      <c r="DC92" s="291">
        <v>0</v>
      </c>
      <c r="DD92" s="291">
        <v>0</v>
      </c>
      <c r="DE92" s="291">
        <v>0</v>
      </c>
      <c r="DF92" s="291">
        <v>0</v>
      </c>
      <c r="DG92" s="291">
        <v>0</v>
      </c>
      <c r="DH92" s="291">
        <v>0</v>
      </c>
      <c r="DI92" s="291">
        <v>0</v>
      </c>
      <c r="DJ92" s="291">
        <v>0</v>
      </c>
      <c r="DK92" s="291">
        <v>0</v>
      </c>
      <c r="DL92" s="291">
        <v>0</v>
      </c>
      <c r="DM92" s="291">
        <v>0</v>
      </c>
      <c r="DN92" s="291">
        <v>0</v>
      </c>
      <c r="DO92" s="291">
        <v>0</v>
      </c>
      <c r="DP92" s="291">
        <v>0</v>
      </c>
      <c r="DQ92" s="291">
        <v>0</v>
      </c>
      <c r="DR92" s="291">
        <v>0</v>
      </c>
      <c r="DS92" s="291">
        <v>0</v>
      </c>
      <c r="DT92" s="291">
        <v>0</v>
      </c>
      <c r="DU92" s="291">
        <v>0</v>
      </c>
      <c r="DV92" s="291">
        <v>0</v>
      </c>
      <c r="DW92" s="291">
        <v>0</v>
      </c>
      <c r="DX92" s="291">
        <v>0</v>
      </c>
      <c r="DY92" s="291">
        <v>0</v>
      </c>
      <c r="DZ92" s="291">
        <v>0</v>
      </c>
      <c r="EA92" s="291">
        <v>0</v>
      </c>
      <c r="EB92" s="291">
        <v>0</v>
      </c>
      <c r="EC92" s="291">
        <v>0</v>
      </c>
      <c r="ED92" s="291">
        <v>0</v>
      </c>
      <c r="EE92" s="291">
        <v>0</v>
      </c>
      <c r="EF92" s="291">
        <v>0</v>
      </c>
      <c r="EG92" s="291">
        <v>0</v>
      </c>
      <c r="EH92" s="291">
        <v>0</v>
      </c>
      <c r="EI92" s="291">
        <v>0</v>
      </c>
      <c r="EJ92" s="291">
        <v>0</v>
      </c>
      <c r="EK92" s="291">
        <v>0</v>
      </c>
      <c r="EL92" s="291">
        <v>0</v>
      </c>
      <c r="EM92" s="291">
        <v>0</v>
      </c>
      <c r="EN92" s="291">
        <v>0</v>
      </c>
      <c r="EO92" s="291">
        <v>0</v>
      </c>
      <c r="EP92" s="291">
        <v>1</v>
      </c>
      <c r="EQ92" s="291">
        <v>0</v>
      </c>
      <c r="ER92" s="291">
        <v>0</v>
      </c>
      <c r="ES92" s="291">
        <v>0</v>
      </c>
      <c r="ET92" s="291">
        <v>0</v>
      </c>
      <c r="EU92" s="291">
        <v>0</v>
      </c>
      <c r="EV92" s="291">
        <v>0</v>
      </c>
      <c r="EW92" s="291">
        <v>0</v>
      </c>
      <c r="EX92" s="291">
        <v>0</v>
      </c>
    </row>
    <row r="93" spans="1:154">
      <c r="A93" s="290" t="s">
        <v>513</v>
      </c>
      <c r="B93" s="291">
        <v>0</v>
      </c>
      <c r="C93" s="291">
        <v>0</v>
      </c>
      <c r="D93" s="291">
        <v>0</v>
      </c>
      <c r="E93" s="291">
        <v>0</v>
      </c>
      <c r="F93" s="291">
        <v>0</v>
      </c>
      <c r="G93" s="291">
        <v>0</v>
      </c>
      <c r="H93" s="291">
        <v>0</v>
      </c>
      <c r="I93" s="291">
        <v>0</v>
      </c>
      <c r="J93" s="291">
        <v>0</v>
      </c>
      <c r="K93" s="291">
        <v>0</v>
      </c>
      <c r="L93" s="291">
        <v>0</v>
      </c>
      <c r="M93" s="291">
        <v>0</v>
      </c>
      <c r="N93" s="291">
        <v>0</v>
      </c>
      <c r="O93" s="291">
        <v>0</v>
      </c>
      <c r="P93" s="291">
        <v>0</v>
      </c>
      <c r="Q93" s="291">
        <v>0</v>
      </c>
      <c r="R93" s="291">
        <v>0</v>
      </c>
      <c r="S93" s="291">
        <v>0</v>
      </c>
      <c r="T93" s="291">
        <v>0</v>
      </c>
      <c r="U93" s="291">
        <v>0</v>
      </c>
      <c r="V93" s="291">
        <v>0</v>
      </c>
      <c r="W93" s="291">
        <v>0</v>
      </c>
      <c r="X93" s="291">
        <v>0</v>
      </c>
      <c r="Y93" s="291">
        <v>0</v>
      </c>
      <c r="Z93" s="291">
        <v>0</v>
      </c>
      <c r="AA93" s="291">
        <v>0</v>
      </c>
      <c r="AB93" s="291">
        <v>0</v>
      </c>
      <c r="AC93" s="291">
        <v>0</v>
      </c>
      <c r="AD93" s="291">
        <v>0</v>
      </c>
      <c r="AE93" s="291">
        <v>0</v>
      </c>
      <c r="AF93" s="291">
        <v>0</v>
      </c>
      <c r="AG93" s="291">
        <v>0</v>
      </c>
      <c r="AH93" s="291">
        <v>0</v>
      </c>
      <c r="AI93" s="291">
        <v>0</v>
      </c>
      <c r="AJ93" s="291">
        <v>0</v>
      </c>
      <c r="AK93" s="291">
        <v>0</v>
      </c>
      <c r="AL93" s="291">
        <v>0</v>
      </c>
      <c r="AM93" s="291">
        <v>0</v>
      </c>
      <c r="AN93" s="291">
        <v>0</v>
      </c>
      <c r="AO93" s="291">
        <v>0</v>
      </c>
      <c r="AP93" s="291">
        <v>0</v>
      </c>
      <c r="AQ93" s="291">
        <v>0</v>
      </c>
      <c r="AR93" s="291">
        <v>0</v>
      </c>
      <c r="AS93" s="291">
        <v>0</v>
      </c>
      <c r="AT93" s="291">
        <v>0</v>
      </c>
      <c r="AU93" s="291">
        <v>0</v>
      </c>
      <c r="AV93" s="291">
        <v>0</v>
      </c>
      <c r="AW93" s="291">
        <v>0</v>
      </c>
      <c r="AX93" s="291">
        <v>0</v>
      </c>
      <c r="AY93" s="291">
        <v>0</v>
      </c>
      <c r="AZ93" s="291">
        <v>0</v>
      </c>
      <c r="BA93" s="291">
        <v>0</v>
      </c>
      <c r="BB93" s="291">
        <v>0</v>
      </c>
      <c r="BC93" s="291">
        <v>0</v>
      </c>
      <c r="BD93" s="291">
        <v>0</v>
      </c>
      <c r="BE93" s="291">
        <v>0</v>
      </c>
      <c r="BF93" s="291">
        <v>0</v>
      </c>
      <c r="BG93" s="291">
        <v>0</v>
      </c>
      <c r="BH93" s="291">
        <v>0</v>
      </c>
      <c r="BI93" s="291">
        <v>0</v>
      </c>
      <c r="BJ93" s="291">
        <v>0</v>
      </c>
      <c r="BK93" s="291">
        <v>0</v>
      </c>
      <c r="BL93" s="291">
        <v>0</v>
      </c>
      <c r="BM93" s="291">
        <v>0</v>
      </c>
      <c r="BN93" s="291">
        <v>0</v>
      </c>
      <c r="BO93" s="291">
        <v>0</v>
      </c>
      <c r="BP93" s="291">
        <v>0</v>
      </c>
      <c r="BQ93" s="291">
        <v>0</v>
      </c>
      <c r="BR93" s="291">
        <v>0</v>
      </c>
      <c r="BS93" s="291">
        <v>0</v>
      </c>
      <c r="BT93" s="291">
        <v>0</v>
      </c>
      <c r="BU93" s="291">
        <v>0</v>
      </c>
      <c r="BV93" s="291">
        <v>0</v>
      </c>
      <c r="BW93" s="291">
        <v>0</v>
      </c>
      <c r="BX93" s="291">
        <v>0</v>
      </c>
      <c r="BY93" s="291">
        <v>0</v>
      </c>
      <c r="BZ93" s="291">
        <v>0</v>
      </c>
      <c r="CA93" s="291">
        <v>0</v>
      </c>
      <c r="CB93" s="291">
        <v>0</v>
      </c>
      <c r="CC93" s="291">
        <v>0</v>
      </c>
      <c r="CD93" s="291">
        <v>0</v>
      </c>
      <c r="CE93" s="291">
        <v>0</v>
      </c>
      <c r="CF93" s="291">
        <v>0</v>
      </c>
      <c r="CG93" s="291">
        <v>0</v>
      </c>
      <c r="CH93" s="291">
        <v>0</v>
      </c>
      <c r="CI93" s="291">
        <v>0</v>
      </c>
      <c r="CJ93" s="291">
        <v>0</v>
      </c>
      <c r="CK93" s="291">
        <v>0</v>
      </c>
      <c r="CL93" s="291">
        <v>0</v>
      </c>
      <c r="CM93" s="291">
        <v>0</v>
      </c>
      <c r="CN93" s="291">
        <v>0</v>
      </c>
      <c r="CO93" s="291">
        <v>0</v>
      </c>
      <c r="CP93" s="291">
        <v>0</v>
      </c>
      <c r="CQ93" s="291">
        <v>0</v>
      </c>
      <c r="CR93" s="291">
        <v>0</v>
      </c>
      <c r="CS93" s="291">
        <v>0</v>
      </c>
      <c r="CT93" s="291">
        <v>0</v>
      </c>
      <c r="CU93" s="291">
        <v>0</v>
      </c>
      <c r="CV93" s="291">
        <v>0</v>
      </c>
      <c r="CW93" s="291">
        <v>0</v>
      </c>
      <c r="CX93" s="291">
        <v>0</v>
      </c>
      <c r="CY93" s="291">
        <v>0</v>
      </c>
      <c r="CZ93" s="291">
        <v>0</v>
      </c>
      <c r="DA93" s="291">
        <v>0</v>
      </c>
      <c r="DB93" s="291">
        <v>0</v>
      </c>
      <c r="DC93" s="291">
        <v>0</v>
      </c>
      <c r="DD93" s="291">
        <v>0</v>
      </c>
      <c r="DE93" s="291">
        <v>0</v>
      </c>
      <c r="DF93" s="291">
        <v>0</v>
      </c>
      <c r="DG93" s="291">
        <v>0</v>
      </c>
      <c r="DH93" s="291">
        <v>0</v>
      </c>
      <c r="DI93" s="291">
        <v>0</v>
      </c>
      <c r="DJ93" s="291">
        <v>0</v>
      </c>
      <c r="DK93" s="291">
        <v>0</v>
      </c>
      <c r="DL93" s="291">
        <v>0</v>
      </c>
      <c r="DM93" s="291">
        <v>0</v>
      </c>
      <c r="DN93" s="291">
        <v>0</v>
      </c>
      <c r="DO93" s="291">
        <v>0</v>
      </c>
      <c r="DP93" s="291">
        <v>0</v>
      </c>
      <c r="DQ93" s="291">
        <v>0</v>
      </c>
      <c r="DR93" s="291">
        <v>0</v>
      </c>
      <c r="DS93" s="291">
        <v>0</v>
      </c>
      <c r="DT93" s="291">
        <v>0</v>
      </c>
      <c r="DU93" s="291">
        <v>0</v>
      </c>
      <c r="DV93" s="291">
        <v>0</v>
      </c>
      <c r="DW93" s="291">
        <v>0</v>
      </c>
      <c r="DX93" s="291">
        <v>0</v>
      </c>
      <c r="DY93" s="291">
        <v>0</v>
      </c>
      <c r="DZ93" s="291">
        <v>0</v>
      </c>
      <c r="EA93" s="291">
        <v>0</v>
      </c>
      <c r="EB93" s="291">
        <v>0</v>
      </c>
      <c r="EC93" s="291">
        <v>0</v>
      </c>
      <c r="ED93" s="291">
        <v>0</v>
      </c>
      <c r="EE93" s="291">
        <v>0</v>
      </c>
      <c r="EF93" s="291">
        <v>0</v>
      </c>
      <c r="EG93" s="291">
        <v>0</v>
      </c>
      <c r="EH93" s="291">
        <v>0</v>
      </c>
      <c r="EI93" s="291">
        <v>0</v>
      </c>
      <c r="EJ93" s="291">
        <v>0</v>
      </c>
      <c r="EK93" s="291">
        <v>0</v>
      </c>
      <c r="EL93" s="291">
        <v>0</v>
      </c>
      <c r="EM93" s="291">
        <v>0</v>
      </c>
      <c r="EN93" s="291">
        <v>0</v>
      </c>
      <c r="EO93" s="291">
        <v>0</v>
      </c>
      <c r="EP93" s="291">
        <v>0</v>
      </c>
      <c r="EQ93" s="291">
        <v>0</v>
      </c>
      <c r="ER93" s="291">
        <v>0</v>
      </c>
      <c r="ES93" s="291">
        <v>0</v>
      </c>
      <c r="ET93" s="291">
        <v>0</v>
      </c>
      <c r="EU93" s="291">
        <v>0</v>
      </c>
      <c r="EV93" s="291">
        <v>0</v>
      </c>
      <c r="EW93" s="291">
        <v>1</v>
      </c>
      <c r="EX93" s="291">
        <v>0</v>
      </c>
    </row>
    <row r="94" spans="1:154">
      <c r="A94" s="290" t="s">
        <v>514</v>
      </c>
      <c r="B94" s="291">
        <v>0</v>
      </c>
      <c r="C94" s="291">
        <v>0</v>
      </c>
      <c r="D94" s="291">
        <v>0</v>
      </c>
      <c r="E94" s="291">
        <v>0</v>
      </c>
      <c r="F94" s="291">
        <v>0</v>
      </c>
      <c r="G94" s="291">
        <v>0</v>
      </c>
      <c r="H94" s="291">
        <v>0</v>
      </c>
      <c r="I94" s="291">
        <v>0</v>
      </c>
      <c r="J94" s="291">
        <v>0</v>
      </c>
      <c r="K94" s="291">
        <v>0</v>
      </c>
      <c r="L94" s="291">
        <v>0</v>
      </c>
      <c r="M94" s="291">
        <v>0</v>
      </c>
      <c r="N94" s="291">
        <v>0</v>
      </c>
      <c r="O94" s="291">
        <v>0</v>
      </c>
      <c r="P94" s="291">
        <v>0</v>
      </c>
      <c r="Q94" s="291">
        <v>0</v>
      </c>
      <c r="R94" s="291">
        <v>0</v>
      </c>
      <c r="S94" s="291">
        <v>0</v>
      </c>
      <c r="T94" s="291">
        <v>0</v>
      </c>
      <c r="U94" s="291">
        <v>0</v>
      </c>
      <c r="V94" s="291">
        <v>0</v>
      </c>
      <c r="W94" s="291">
        <v>0</v>
      </c>
      <c r="X94" s="291">
        <v>0</v>
      </c>
      <c r="Y94" s="291">
        <v>0</v>
      </c>
      <c r="Z94" s="291">
        <v>0</v>
      </c>
      <c r="AA94" s="291">
        <v>0</v>
      </c>
      <c r="AB94" s="291">
        <v>0</v>
      </c>
      <c r="AC94" s="291">
        <v>0</v>
      </c>
      <c r="AD94" s="291">
        <v>0</v>
      </c>
      <c r="AE94" s="291">
        <v>0</v>
      </c>
      <c r="AF94" s="291">
        <v>0</v>
      </c>
      <c r="AG94" s="291">
        <v>0</v>
      </c>
      <c r="AH94" s="291">
        <v>0</v>
      </c>
      <c r="AI94" s="291">
        <v>0</v>
      </c>
      <c r="AJ94" s="291">
        <v>0</v>
      </c>
      <c r="AK94" s="291">
        <v>0</v>
      </c>
      <c r="AL94" s="291">
        <v>0</v>
      </c>
      <c r="AM94" s="291">
        <v>0</v>
      </c>
      <c r="AN94" s="291">
        <v>0</v>
      </c>
      <c r="AO94" s="291">
        <v>0</v>
      </c>
      <c r="AP94" s="291">
        <v>0</v>
      </c>
      <c r="AQ94" s="291">
        <v>0</v>
      </c>
      <c r="AR94" s="291">
        <v>0</v>
      </c>
      <c r="AS94" s="291">
        <v>0</v>
      </c>
      <c r="AT94" s="291">
        <v>0</v>
      </c>
      <c r="AU94" s="291">
        <v>0</v>
      </c>
      <c r="AV94" s="291">
        <v>0</v>
      </c>
      <c r="AW94" s="291">
        <v>0</v>
      </c>
      <c r="AX94" s="291">
        <v>0</v>
      </c>
      <c r="AY94" s="291">
        <v>0</v>
      </c>
      <c r="AZ94" s="291">
        <v>0</v>
      </c>
      <c r="BA94" s="291">
        <v>0</v>
      </c>
      <c r="BB94" s="291">
        <v>0</v>
      </c>
      <c r="BC94" s="291">
        <v>0</v>
      </c>
      <c r="BD94" s="291">
        <v>0</v>
      </c>
      <c r="BE94" s="291">
        <v>0</v>
      </c>
      <c r="BF94" s="291">
        <v>0</v>
      </c>
      <c r="BG94" s="291">
        <v>0</v>
      </c>
      <c r="BH94" s="291">
        <v>0</v>
      </c>
      <c r="BI94" s="291">
        <v>0</v>
      </c>
      <c r="BJ94" s="291">
        <v>0</v>
      </c>
      <c r="BK94" s="291">
        <v>0</v>
      </c>
      <c r="BL94" s="291">
        <v>0</v>
      </c>
      <c r="BM94" s="291">
        <v>0</v>
      </c>
      <c r="BN94" s="291">
        <v>0</v>
      </c>
      <c r="BO94" s="291">
        <v>0</v>
      </c>
      <c r="BP94" s="291">
        <v>0</v>
      </c>
      <c r="BQ94" s="291">
        <v>0</v>
      </c>
      <c r="BR94" s="291">
        <v>0</v>
      </c>
      <c r="BS94" s="291">
        <v>0</v>
      </c>
      <c r="BT94" s="291">
        <v>0</v>
      </c>
      <c r="BU94" s="291">
        <v>0</v>
      </c>
      <c r="BV94" s="291">
        <v>0</v>
      </c>
      <c r="BW94" s="291">
        <v>0</v>
      </c>
      <c r="BX94" s="291">
        <v>0</v>
      </c>
      <c r="BY94" s="291">
        <v>0</v>
      </c>
      <c r="BZ94" s="291">
        <v>0</v>
      </c>
      <c r="CA94" s="291">
        <v>0</v>
      </c>
      <c r="CB94" s="291">
        <v>0</v>
      </c>
      <c r="CC94" s="291">
        <v>0</v>
      </c>
      <c r="CD94" s="291">
        <v>0</v>
      </c>
      <c r="CE94" s="291">
        <v>0</v>
      </c>
      <c r="CF94" s="291">
        <v>0</v>
      </c>
      <c r="CG94" s="291">
        <v>0</v>
      </c>
      <c r="CH94" s="291">
        <v>0</v>
      </c>
      <c r="CI94" s="291">
        <v>0</v>
      </c>
      <c r="CJ94" s="291">
        <v>0</v>
      </c>
      <c r="CK94" s="291">
        <v>0</v>
      </c>
      <c r="CL94" s="291">
        <v>0</v>
      </c>
      <c r="CM94" s="291">
        <v>0</v>
      </c>
      <c r="CN94" s="291">
        <v>0</v>
      </c>
      <c r="CO94" s="291">
        <v>0</v>
      </c>
      <c r="CP94" s="291">
        <v>0</v>
      </c>
      <c r="CQ94" s="291">
        <v>0</v>
      </c>
      <c r="CR94" s="291">
        <v>0</v>
      </c>
      <c r="CS94" s="291">
        <v>0</v>
      </c>
      <c r="CT94" s="291">
        <v>0</v>
      </c>
      <c r="CU94" s="291">
        <v>0</v>
      </c>
      <c r="CV94" s="291">
        <v>0</v>
      </c>
      <c r="CW94" s="291">
        <v>0</v>
      </c>
      <c r="CX94" s="291">
        <v>0</v>
      </c>
      <c r="CY94" s="291">
        <v>0</v>
      </c>
      <c r="CZ94" s="291">
        <v>0</v>
      </c>
      <c r="DA94" s="291">
        <v>0</v>
      </c>
      <c r="DB94" s="291">
        <v>0</v>
      </c>
      <c r="DC94" s="291">
        <v>0</v>
      </c>
      <c r="DD94" s="291">
        <v>0</v>
      </c>
      <c r="DE94" s="291">
        <v>0</v>
      </c>
      <c r="DF94" s="291">
        <v>0</v>
      </c>
      <c r="DG94" s="291">
        <v>0</v>
      </c>
      <c r="DH94" s="291">
        <v>0</v>
      </c>
      <c r="DI94" s="291">
        <v>0</v>
      </c>
      <c r="DJ94" s="291">
        <v>0</v>
      </c>
      <c r="DK94" s="291">
        <v>0</v>
      </c>
      <c r="DL94" s="291">
        <v>0</v>
      </c>
      <c r="DM94" s="291">
        <v>0</v>
      </c>
      <c r="DN94" s="291">
        <v>0</v>
      </c>
      <c r="DO94" s="291">
        <v>0</v>
      </c>
      <c r="DP94" s="291">
        <v>0</v>
      </c>
      <c r="DQ94" s="291">
        <v>0</v>
      </c>
      <c r="DR94" s="291">
        <v>0</v>
      </c>
      <c r="DS94" s="291">
        <v>0</v>
      </c>
      <c r="DT94" s="291">
        <v>0</v>
      </c>
      <c r="DU94" s="291">
        <v>0</v>
      </c>
      <c r="DV94" s="291">
        <v>0</v>
      </c>
      <c r="DW94" s="291">
        <v>0</v>
      </c>
      <c r="DX94" s="291">
        <v>0</v>
      </c>
      <c r="DY94" s="291">
        <v>0</v>
      </c>
      <c r="DZ94" s="291">
        <v>0</v>
      </c>
      <c r="EA94" s="291">
        <v>0</v>
      </c>
      <c r="EB94" s="291">
        <v>0</v>
      </c>
      <c r="EC94" s="291">
        <v>0</v>
      </c>
      <c r="ED94" s="291">
        <v>0</v>
      </c>
      <c r="EE94" s="291">
        <v>0</v>
      </c>
      <c r="EF94" s="291">
        <v>0</v>
      </c>
      <c r="EG94" s="291">
        <v>0</v>
      </c>
      <c r="EH94" s="291">
        <v>0</v>
      </c>
      <c r="EI94" s="291">
        <v>0</v>
      </c>
      <c r="EJ94" s="291">
        <v>0</v>
      </c>
      <c r="EK94" s="291">
        <v>0</v>
      </c>
      <c r="EL94" s="291">
        <v>0</v>
      </c>
      <c r="EM94" s="291">
        <v>0</v>
      </c>
      <c r="EN94" s="291">
        <v>0</v>
      </c>
      <c r="EO94" s="291">
        <v>0</v>
      </c>
      <c r="EP94" s="291">
        <v>0</v>
      </c>
      <c r="EQ94" s="291">
        <v>0</v>
      </c>
      <c r="ER94" s="291">
        <v>0</v>
      </c>
      <c r="ES94" s="291">
        <v>1</v>
      </c>
      <c r="ET94" s="291">
        <v>1</v>
      </c>
      <c r="EU94" s="291">
        <v>0</v>
      </c>
      <c r="EV94" s="291">
        <v>0</v>
      </c>
      <c r="EW94" s="291">
        <v>0</v>
      </c>
      <c r="EX94" s="291">
        <v>0</v>
      </c>
    </row>
    <row r="95" spans="1:154">
      <c r="A95" s="290" t="s">
        <v>343</v>
      </c>
      <c r="B95" s="291">
        <v>0</v>
      </c>
      <c r="C95" s="291">
        <v>0</v>
      </c>
      <c r="D95" s="291">
        <v>0</v>
      </c>
      <c r="E95" s="291">
        <v>0</v>
      </c>
      <c r="F95" s="291">
        <v>0</v>
      </c>
      <c r="G95" s="291">
        <v>0</v>
      </c>
      <c r="H95" s="291">
        <v>0</v>
      </c>
      <c r="I95" s="291">
        <v>0</v>
      </c>
      <c r="J95" s="291">
        <v>0</v>
      </c>
      <c r="K95" s="291">
        <v>0</v>
      </c>
      <c r="L95" s="291">
        <v>0</v>
      </c>
      <c r="M95" s="291">
        <v>0</v>
      </c>
      <c r="N95" s="291">
        <v>0</v>
      </c>
      <c r="O95" s="291">
        <v>0</v>
      </c>
      <c r="P95" s="291">
        <v>0</v>
      </c>
      <c r="Q95" s="291">
        <v>0</v>
      </c>
      <c r="R95" s="291">
        <v>0</v>
      </c>
      <c r="S95" s="291">
        <v>0</v>
      </c>
      <c r="T95" s="291">
        <v>0</v>
      </c>
      <c r="U95" s="291">
        <v>0</v>
      </c>
      <c r="V95" s="291">
        <v>0</v>
      </c>
      <c r="W95" s="291">
        <v>0</v>
      </c>
      <c r="X95" s="291">
        <v>0</v>
      </c>
      <c r="Y95" s="291">
        <v>0</v>
      </c>
      <c r="Z95" s="291">
        <v>0</v>
      </c>
      <c r="AA95" s="291">
        <v>0</v>
      </c>
      <c r="AB95" s="291">
        <v>0</v>
      </c>
      <c r="AC95" s="291">
        <v>0</v>
      </c>
      <c r="AD95" s="291">
        <v>0</v>
      </c>
      <c r="AE95" s="291">
        <v>0</v>
      </c>
      <c r="AF95" s="291">
        <v>0</v>
      </c>
      <c r="AG95" s="291">
        <v>0</v>
      </c>
      <c r="AH95" s="291">
        <v>0</v>
      </c>
      <c r="AI95" s="291">
        <v>0</v>
      </c>
      <c r="AJ95" s="291">
        <v>0</v>
      </c>
      <c r="AK95" s="291">
        <v>0</v>
      </c>
      <c r="AL95" s="291">
        <v>0</v>
      </c>
      <c r="AM95" s="291">
        <v>0</v>
      </c>
      <c r="AN95" s="291">
        <v>0</v>
      </c>
      <c r="AO95" s="291">
        <v>0</v>
      </c>
      <c r="AP95" s="291">
        <v>0</v>
      </c>
      <c r="AQ95" s="291">
        <v>0</v>
      </c>
      <c r="AR95" s="291">
        <v>0</v>
      </c>
      <c r="AS95" s="291">
        <v>0</v>
      </c>
      <c r="AT95" s="291">
        <v>0</v>
      </c>
      <c r="AU95" s="291">
        <v>0</v>
      </c>
      <c r="AV95" s="291">
        <v>0</v>
      </c>
      <c r="AW95" s="291">
        <v>0</v>
      </c>
      <c r="AX95" s="291">
        <v>0</v>
      </c>
      <c r="AY95" s="291">
        <v>0</v>
      </c>
      <c r="AZ95" s="291">
        <v>0</v>
      </c>
      <c r="BA95" s="291">
        <v>0</v>
      </c>
      <c r="BB95" s="291">
        <v>0</v>
      </c>
      <c r="BC95" s="291">
        <v>0</v>
      </c>
      <c r="BD95" s="291">
        <v>0</v>
      </c>
      <c r="BE95" s="291">
        <v>0</v>
      </c>
      <c r="BF95" s="291">
        <v>0</v>
      </c>
      <c r="BG95" s="291">
        <v>0</v>
      </c>
      <c r="BH95" s="291">
        <v>0</v>
      </c>
      <c r="BI95" s="291">
        <v>0</v>
      </c>
      <c r="BJ95" s="291">
        <v>0</v>
      </c>
      <c r="BK95" s="291">
        <v>0</v>
      </c>
      <c r="BL95" s="291">
        <v>0</v>
      </c>
      <c r="BM95" s="291">
        <v>0</v>
      </c>
      <c r="BN95" s="291">
        <v>0</v>
      </c>
      <c r="BO95" s="291">
        <v>0</v>
      </c>
      <c r="BP95" s="291">
        <v>0</v>
      </c>
      <c r="BQ95" s="291">
        <v>0</v>
      </c>
      <c r="BR95" s="291">
        <v>0</v>
      </c>
      <c r="BS95" s="291">
        <v>0</v>
      </c>
      <c r="BT95" s="291">
        <v>0</v>
      </c>
      <c r="BU95" s="291">
        <v>0</v>
      </c>
      <c r="BV95" s="291">
        <v>0</v>
      </c>
      <c r="BW95" s="291">
        <v>0</v>
      </c>
      <c r="BX95" s="291">
        <v>0</v>
      </c>
      <c r="BY95" s="291">
        <v>0</v>
      </c>
      <c r="BZ95" s="291">
        <v>0</v>
      </c>
      <c r="CA95" s="291">
        <v>0</v>
      </c>
      <c r="CB95" s="291">
        <v>0</v>
      </c>
      <c r="CC95" s="291">
        <v>0</v>
      </c>
      <c r="CD95" s="291">
        <v>0</v>
      </c>
      <c r="CE95" s="291">
        <v>0</v>
      </c>
      <c r="CF95" s="291">
        <v>0</v>
      </c>
      <c r="CG95" s="291">
        <v>0</v>
      </c>
      <c r="CH95" s="291">
        <v>0</v>
      </c>
      <c r="CI95" s="291">
        <v>0</v>
      </c>
      <c r="CJ95" s="291">
        <v>0</v>
      </c>
      <c r="CK95" s="291">
        <v>0</v>
      </c>
      <c r="CL95" s="291">
        <v>0</v>
      </c>
      <c r="CM95" s="291">
        <v>0</v>
      </c>
      <c r="CN95" s="291">
        <v>0</v>
      </c>
      <c r="CO95" s="291">
        <v>0</v>
      </c>
      <c r="CP95" s="291">
        <v>0</v>
      </c>
      <c r="CQ95" s="291">
        <v>0</v>
      </c>
      <c r="CR95" s="291">
        <v>0</v>
      </c>
      <c r="CS95" s="291">
        <v>0</v>
      </c>
      <c r="CT95" s="291">
        <v>0</v>
      </c>
      <c r="CU95" s="291">
        <v>0</v>
      </c>
      <c r="CV95" s="291">
        <v>0</v>
      </c>
      <c r="CW95" s="291">
        <v>0</v>
      </c>
      <c r="CX95" s="291">
        <v>0</v>
      </c>
      <c r="CY95" s="291">
        <v>0</v>
      </c>
      <c r="CZ95" s="291">
        <v>0</v>
      </c>
      <c r="DA95" s="291">
        <v>0</v>
      </c>
      <c r="DB95" s="291">
        <v>0</v>
      </c>
      <c r="DC95" s="291">
        <v>0</v>
      </c>
      <c r="DD95" s="291">
        <v>0</v>
      </c>
      <c r="DE95" s="291">
        <v>0</v>
      </c>
      <c r="DF95" s="291">
        <v>0</v>
      </c>
      <c r="DG95" s="291">
        <v>0</v>
      </c>
      <c r="DH95" s="291">
        <v>0</v>
      </c>
      <c r="DI95" s="291">
        <v>0</v>
      </c>
      <c r="DJ95" s="291">
        <v>0</v>
      </c>
      <c r="DK95" s="291">
        <v>0</v>
      </c>
      <c r="DL95" s="291">
        <v>0</v>
      </c>
      <c r="DM95" s="291">
        <v>0</v>
      </c>
      <c r="DN95" s="291">
        <v>0</v>
      </c>
      <c r="DO95" s="291">
        <v>0</v>
      </c>
      <c r="DP95" s="291">
        <v>0</v>
      </c>
      <c r="DQ95" s="291">
        <v>0</v>
      </c>
      <c r="DR95" s="291">
        <v>0</v>
      </c>
      <c r="DS95" s="291">
        <v>0</v>
      </c>
      <c r="DT95" s="291">
        <v>0</v>
      </c>
      <c r="DU95" s="291">
        <v>0</v>
      </c>
      <c r="DV95" s="291">
        <v>0</v>
      </c>
      <c r="DW95" s="291">
        <v>0</v>
      </c>
      <c r="DX95" s="291">
        <v>0</v>
      </c>
      <c r="DY95" s="291">
        <v>0</v>
      </c>
      <c r="DZ95" s="291">
        <v>0</v>
      </c>
      <c r="EA95" s="291">
        <v>0</v>
      </c>
      <c r="EB95" s="291">
        <v>0</v>
      </c>
      <c r="EC95" s="291">
        <v>0</v>
      </c>
      <c r="ED95" s="291">
        <v>0</v>
      </c>
      <c r="EE95" s="291">
        <v>0</v>
      </c>
      <c r="EF95" s="291">
        <v>0</v>
      </c>
      <c r="EG95" s="291">
        <v>0</v>
      </c>
      <c r="EH95" s="291">
        <v>0</v>
      </c>
      <c r="EI95" s="291">
        <v>0</v>
      </c>
      <c r="EJ95" s="291">
        <v>0</v>
      </c>
      <c r="EK95" s="291">
        <v>0</v>
      </c>
      <c r="EL95" s="291">
        <v>0</v>
      </c>
      <c r="EM95" s="291">
        <v>0</v>
      </c>
      <c r="EN95" s="291">
        <v>0</v>
      </c>
      <c r="EO95" s="291">
        <v>0</v>
      </c>
      <c r="EP95" s="291">
        <v>0</v>
      </c>
      <c r="EQ95" s="291">
        <v>0</v>
      </c>
      <c r="ER95" s="291">
        <v>0</v>
      </c>
      <c r="ES95" s="291">
        <v>0</v>
      </c>
      <c r="ET95" s="291">
        <v>0</v>
      </c>
      <c r="EU95" s="291">
        <v>1</v>
      </c>
      <c r="EV95" s="291">
        <v>0</v>
      </c>
      <c r="EW95" s="291">
        <v>0</v>
      </c>
      <c r="EX95" s="291">
        <v>0</v>
      </c>
    </row>
    <row r="96" spans="1:154">
      <c r="A96" s="290" t="s">
        <v>346</v>
      </c>
      <c r="B96" s="291">
        <v>0</v>
      </c>
      <c r="C96" s="291">
        <v>0</v>
      </c>
      <c r="D96" s="291">
        <v>0</v>
      </c>
      <c r="E96" s="291">
        <v>0</v>
      </c>
      <c r="F96" s="291">
        <v>0</v>
      </c>
      <c r="G96" s="291">
        <v>0</v>
      </c>
      <c r="H96" s="291">
        <v>0</v>
      </c>
      <c r="I96" s="291">
        <v>0</v>
      </c>
      <c r="J96" s="291">
        <v>0</v>
      </c>
      <c r="K96" s="291">
        <v>0</v>
      </c>
      <c r="L96" s="291">
        <v>0</v>
      </c>
      <c r="M96" s="291">
        <v>0</v>
      </c>
      <c r="N96" s="291">
        <v>0</v>
      </c>
      <c r="O96" s="291">
        <v>0</v>
      </c>
      <c r="P96" s="291">
        <v>0</v>
      </c>
      <c r="Q96" s="291">
        <v>0</v>
      </c>
      <c r="R96" s="291">
        <v>0</v>
      </c>
      <c r="S96" s="291">
        <v>0</v>
      </c>
      <c r="T96" s="291">
        <v>0</v>
      </c>
      <c r="U96" s="291">
        <v>0</v>
      </c>
      <c r="V96" s="291">
        <v>0</v>
      </c>
      <c r="W96" s="291">
        <v>0</v>
      </c>
      <c r="X96" s="291">
        <v>0</v>
      </c>
      <c r="Y96" s="291">
        <v>0</v>
      </c>
      <c r="Z96" s="291">
        <v>0</v>
      </c>
      <c r="AA96" s="291">
        <v>0</v>
      </c>
      <c r="AB96" s="291">
        <v>0</v>
      </c>
      <c r="AC96" s="291">
        <v>0</v>
      </c>
      <c r="AD96" s="291">
        <v>0</v>
      </c>
      <c r="AE96" s="291">
        <v>0</v>
      </c>
      <c r="AF96" s="291">
        <v>0</v>
      </c>
      <c r="AG96" s="291">
        <v>0</v>
      </c>
      <c r="AH96" s="291">
        <v>0</v>
      </c>
      <c r="AI96" s="291">
        <v>0</v>
      </c>
      <c r="AJ96" s="291">
        <v>0</v>
      </c>
      <c r="AK96" s="291">
        <v>0</v>
      </c>
      <c r="AL96" s="291">
        <v>0</v>
      </c>
      <c r="AM96" s="291">
        <v>0</v>
      </c>
      <c r="AN96" s="291">
        <v>0</v>
      </c>
      <c r="AO96" s="291">
        <v>0</v>
      </c>
      <c r="AP96" s="291">
        <v>0</v>
      </c>
      <c r="AQ96" s="291">
        <v>0</v>
      </c>
      <c r="AR96" s="291">
        <v>0</v>
      </c>
      <c r="AS96" s="291">
        <v>0</v>
      </c>
      <c r="AT96" s="291">
        <v>0</v>
      </c>
      <c r="AU96" s="291">
        <v>0</v>
      </c>
      <c r="AV96" s="291">
        <v>0</v>
      </c>
      <c r="AW96" s="291">
        <v>0</v>
      </c>
      <c r="AX96" s="291">
        <v>0</v>
      </c>
      <c r="AY96" s="291">
        <v>0</v>
      </c>
      <c r="AZ96" s="291">
        <v>0</v>
      </c>
      <c r="BA96" s="291">
        <v>0</v>
      </c>
      <c r="BB96" s="291">
        <v>0</v>
      </c>
      <c r="BC96" s="291">
        <v>0</v>
      </c>
      <c r="BD96" s="291">
        <v>0</v>
      </c>
      <c r="BE96" s="291">
        <v>0</v>
      </c>
      <c r="BF96" s="291">
        <v>0</v>
      </c>
      <c r="BG96" s="291">
        <v>0</v>
      </c>
      <c r="BH96" s="291">
        <v>0</v>
      </c>
      <c r="BI96" s="291">
        <v>0</v>
      </c>
      <c r="BJ96" s="291">
        <v>0</v>
      </c>
      <c r="BK96" s="291">
        <v>0</v>
      </c>
      <c r="BL96" s="291">
        <v>0</v>
      </c>
      <c r="BM96" s="291">
        <v>0</v>
      </c>
      <c r="BN96" s="291">
        <v>0</v>
      </c>
      <c r="BO96" s="291">
        <v>0</v>
      </c>
      <c r="BP96" s="291">
        <v>0</v>
      </c>
      <c r="BQ96" s="291">
        <v>0</v>
      </c>
      <c r="BR96" s="291">
        <v>0</v>
      </c>
      <c r="BS96" s="291">
        <v>0</v>
      </c>
      <c r="BT96" s="291">
        <v>0</v>
      </c>
      <c r="BU96" s="291">
        <v>0</v>
      </c>
      <c r="BV96" s="291">
        <v>0</v>
      </c>
      <c r="BW96" s="291">
        <v>0</v>
      </c>
      <c r="BX96" s="291">
        <v>0</v>
      </c>
      <c r="BY96" s="291">
        <v>0</v>
      </c>
      <c r="BZ96" s="291">
        <v>0</v>
      </c>
      <c r="CA96" s="291">
        <v>0</v>
      </c>
      <c r="CB96" s="291">
        <v>0</v>
      </c>
      <c r="CC96" s="291">
        <v>0</v>
      </c>
      <c r="CD96" s="291">
        <v>0</v>
      </c>
      <c r="CE96" s="291">
        <v>0</v>
      </c>
      <c r="CF96" s="291">
        <v>0</v>
      </c>
      <c r="CG96" s="291">
        <v>0</v>
      </c>
      <c r="CH96" s="291">
        <v>0</v>
      </c>
      <c r="CI96" s="291">
        <v>0</v>
      </c>
      <c r="CJ96" s="291">
        <v>0</v>
      </c>
      <c r="CK96" s="291">
        <v>0</v>
      </c>
      <c r="CL96" s="291">
        <v>0</v>
      </c>
      <c r="CM96" s="291">
        <v>0</v>
      </c>
      <c r="CN96" s="291">
        <v>0</v>
      </c>
      <c r="CO96" s="291">
        <v>0</v>
      </c>
      <c r="CP96" s="291">
        <v>0</v>
      </c>
      <c r="CQ96" s="291">
        <v>0</v>
      </c>
      <c r="CR96" s="291">
        <v>0</v>
      </c>
      <c r="CS96" s="291">
        <v>0</v>
      </c>
      <c r="CT96" s="291">
        <v>0</v>
      </c>
      <c r="CU96" s="291">
        <v>0</v>
      </c>
      <c r="CV96" s="291">
        <v>0</v>
      </c>
      <c r="CW96" s="291">
        <v>0</v>
      </c>
      <c r="CX96" s="291">
        <v>0</v>
      </c>
      <c r="CY96" s="291">
        <v>0</v>
      </c>
      <c r="CZ96" s="291">
        <v>0</v>
      </c>
      <c r="DA96" s="291">
        <v>0</v>
      </c>
      <c r="DB96" s="291">
        <v>0</v>
      </c>
      <c r="DC96" s="291">
        <v>0</v>
      </c>
      <c r="DD96" s="291">
        <v>0</v>
      </c>
      <c r="DE96" s="291">
        <v>0</v>
      </c>
      <c r="DF96" s="291">
        <v>0</v>
      </c>
      <c r="DG96" s="291">
        <v>0</v>
      </c>
      <c r="DH96" s="291">
        <v>0</v>
      </c>
      <c r="DI96" s="291">
        <v>0</v>
      </c>
      <c r="DJ96" s="291">
        <v>0</v>
      </c>
      <c r="DK96" s="291">
        <v>0</v>
      </c>
      <c r="DL96" s="291">
        <v>0</v>
      </c>
      <c r="DM96" s="291">
        <v>0</v>
      </c>
      <c r="DN96" s="291">
        <v>0</v>
      </c>
      <c r="DO96" s="291">
        <v>0</v>
      </c>
      <c r="DP96" s="291">
        <v>0</v>
      </c>
      <c r="DQ96" s="291">
        <v>0</v>
      </c>
      <c r="DR96" s="291">
        <v>0</v>
      </c>
      <c r="DS96" s="291">
        <v>0</v>
      </c>
      <c r="DT96" s="291">
        <v>0</v>
      </c>
      <c r="DU96" s="291">
        <v>0</v>
      </c>
      <c r="DV96" s="291">
        <v>0</v>
      </c>
      <c r="DW96" s="291">
        <v>0</v>
      </c>
      <c r="DX96" s="291">
        <v>0</v>
      </c>
      <c r="DY96" s="291">
        <v>0</v>
      </c>
      <c r="DZ96" s="291">
        <v>0</v>
      </c>
      <c r="EA96" s="291">
        <v>0</v>
      </c>
      <c r="EB96" s="291">
        <v>0</v>
      </c>
      <c r="EC96" s="291">
        <v>0</v>
      </c>
      <c r="ED96" s="291">
        <v>0</v>
      </c>
      <c r="EE96" s="291">
        <v>0</v>
      </c>
      <c r="EF96" s="291">
        <v>0</v>
      </c>
      <c r="EG96" s="291">
        <v>0</v>
      </c>
      <c r="EH96" s="291">
        <v>0</v>
      </c>
      <c r="EI96" s="291">
        <v>0</v>
      </c>
      <c r="EJ96" s="291">
        <v>0</v>
      </c>
      <c r="EK96" s="291">
        <v>0</v>
      </c>
      <c r="EL96" s="291">
        <v>0</v>
      </c>
      <c r="EM96" s="291">
        <v>0</v>
      </c>
      <c r="EN96" s="291">
        <v>0</v>
      </c>
      <c r="EO96" s="291">
        <v>0</v>
      </c>
      <c r="EP96" s="291">
        <v>0</v>
      </c>
      <c r="EQ96" s="291">
        <v>0</v>
      </c>
      <c r="ER96" s="291">
        <v>0</v>
      </c>
      <c r="ES96" s="291">
        <v>0</v>
      </c>
      <c r="ET96" s="291">
        <v>0</v>
      </c>
      <c r="EU96" s="291">
        <v>0</v>
      </c>
      <c r="EV96" s="291">
        <v>0</v>
      </c>
      <c r="EW96" s="291">
        <v>0</v>
      </c>
      <c r="EX96" s="291">
        <v>1</v>
      </c>
    </row>
    <row r="97" spans="1:154">
      <c r="A97" s="290" t="s">
        <v>423</v>
      </c>
      <c r="B97" s="291">
        <v>0</v>
      </c>
      <c r="C97" s="291">
        <v>0</v>
      </c>
      <c r="D97" s="291">
        <v>0</v>
      </c>
      <c r="E97" s="291">
        <v>0</v>
      </c>
      <c r="F97" s="291">
        <v>0</v>
      </c>
      <c r="G97" s="291">
        <v>0</v>
      </c>
      <c r="H97" s="291">
        <v>0</v>
      </c>
      <c r="I97" s="291">
        <v>0</v>
      </c>
      <c r="J97" s="291">
        <v>0</v>
      </c>
      <c r="K97" s="291">
        <v>0</v>
      </c>
      <c r="L97" s="291">
        <v>0</v>
      </c>
      <c r="M97" s="291">
        <v>0</v>
      </c>
      <c r="N97" s="291">
        <v>0</v>
      </c>
      <c r="O97" s="291">
        <v>0</v>
      </c>
      <c r="P97" s="291">
        <v>0</v>
      </c>
      <c r="Q97" s="291">
        <v>0</v>
      </c>
      <c r="R97" s="291">
        <v>0</v>
      </c>
      <c r="S97" s="291">
        <v>0</v>
      </c>
      <c r="T97" s="291">
        <v>0</v>
      </c>
      <c r="U97" s="291">
        <v>0</v>
      </c>
      <c r="V97" s="291">
        <v>0</v>
      </c>
      <c r="W97" s="291">
        <v>0</v>
      </c>
      <c r="X97" s="291">
        <v>0</v>
      </c>
      <c r="Y97" s="291">
        <v>0</v>
      </c>
      <c r="Z97" s="291">
        <v>0</v>
      </c>
      <c r="AA97" s="291">
        <v>0</v>
      </c>
      <c r="AB97" s="291">
        <v>0</v>
      </c>
      <c r="AC97" s="291">
        <v>0</v>
      </c>
      <c r="AD97" s="291">
        <v>0</v>
      </c>
      <c r="AE97" s="291">
        <v>0</v>
      </c>
      <c r="AF97" s="291">
        <v>0</v>
      </c>
      <c r="AG97" s="291">
        <v>0</v>
      </c>
      <c r="AH97" s="291">
        <v>0</v>
      </c>
      <c r="AI97" s="291">
        <v>0</v>
      </c>
      <c r="AJ97" s="291">
        <v>0</v>
      </c>
      <c r="AK97" s="291">
        <v>0</v>
      </c>
      <c r="AL97" s="291">
        <v>0</v>
      </c>
      <c r="AM97" s="291">
        <v>0</v>
      </c>
      <c r="AN97" s="291">
        <v>0</v>
      </c>
      <c r="AO97" s="291">
        <v>0</v>
      </c>
      <c r="AP97" s="291">
        <v>0</v>
      </c>
      <c r="AQ97" s="291">
        <v>0</v>
      </c>
      <c r="AR97" s="291">
        <v>0</v>
      </c>
      <c r="AS97" s="291">
        <v>0</v>
      </c>
      <c r="AT97" s="291">
        <v>0</v>
      </c>
      <c r="AU97" s="291">
        <v>0</v>
      </c>
      <c r="AV97" s="291">
        <v>0</v>
      </c>
      <c r="AW97" s="291">
        <v>0</v>
      </c>
      <c r="AX97" s="291">
        <v>0</v>
      </c>
      <c r="AY97" s="291">
        <v>0</v>
      </c>
      <c r="AZ97" s="291">
        <v>0</v>
      </c>
      <c r="BA97" s="291">
        <v>0</v>
      </c>
      <c r="BB97" s="291">
        <v>0</v>
      </c>
      <c r="BC97" s="291">
        <v>0</v>
      </c>
      <c r="BD97" s="291">
        <v>0</v>
      </c>
      <c r="BE97" s="291">
        <v>0</v>
      </c>
      <c r="BF97" s="291">
        <v>0</v>
      </c>
      <c r="BG97" s="291">
        <v>0</v>
      </c>
      <c r="BH97" s="291">
        <v>0</v>
      </c>
      <c r="BI97" s="291">
        <v>0</v>
      </c>
      <c r="BJ97" s="291">
        <v>0</v>
      </c>
      <c r="BK97" s="291">
        <v>0</v>
      </c>
      <c r="BL97" s="291">
        <v>0</v>
      </c>
      <c r="BM97" s="291">
        <v>0</v>
      </c>
      <c r="BN97" s="291">
        <v>0</v>
      </c>
      <c r="BO97" s="291">
        <v>0</v>
      </c>
      <c r="BP97" s="291">
        <v>0</v>
      </c>
      <c r="BQ97" s="291">
        <v>0</v>
      </c>
      <c r="BR97" s="291">
        <v>0</v>
      </c>
      <c r="BS97" s="291">
        <v>0</v>
      </c>
      <c r="BT97" s="291">
        <v>0</v>
      </c>
      <c r="BU97" s="291">
        <v>0</v>
      </c>
      <c r="BV97" s="291">
        <v>0</v>
      </c>
      <c r="BW97" s="291">
        <v>0</v>
      </c>
      <c r="BX97" s="291">
        <v>0</v>
      </c>
      <c r="BY97" s="291">
        <v>0</v>
      </c>
      <c r="BZ97" s="291">
        <v>0</v>
      </c>
      <c r="CA97" s="291">
        <v>0</v>
      </c>
      <c r="CB97" s="291">
        <v>0</v>
      </c>
      <c r="CC97" s="291">
        <v>0</v>
      </c>
      <c r="CD97" s="291">
        <v>0</v>
      </c>
      <c r="CE97" s="291">
        <v>0</v>
      </c>
      <c r="CF97" s="291">
        <v>0</v>
      </c>
      <c r="CG97" s="291">
        <v>0</v>
      </c>
      <c r="CH97" s="291">
        <v>0</v>
      </c>
      <c r="CI97" s="291">
        <v>0</v>
      </c>
      <c r="CJ97" s="291">
        <v>0</v>
      </c>
      <c r="CK97" s="291">
        <v>0</v>
      </c>
      <c r="CL97" s="291">
        <v>0</v>
      </c>
      <c r="CM97" s="291">
        <v>0</v>
      </c>
      <c r="CN97" s="291">
        <v>0</v>
      </c>
      <c r="CO97" s="291">
        <v>0</v>
      </c>
      <c r="CP97" s="291">
        <v>0</v>
      </c>
      <c r="CQ97" s="291">
        <v>0</v>
      </c>
      <c r="CR97" s="291">
        <v>0</v>
      </c>
      <c r="CS97" s="291">
        <v>0</v>
      </c>
      <c r="CT97" s="291">
        <v>0</v>
      </c>
      <c r="CU97" s="291">
        <v>0</v>
      </c>
      <c r="CV97" s="291">
        <v>0</v>
      </c>
      <c r="CW97" s="291">
        <v>0</v>
      </c>
      <c r="CX97" s="291">
        <v>0</v>
      </c>
      <c r="CY97" s="291">
        <v>0</v>
      </c>
      <c r="CZ97" s="291">
        <v>0</v>
      </c>
      <c r="DA97" s="291">
        <v>0</v>
      </c>
      <c r="DB97" s="291">
        <v>0</v>
      </c>
      <c r="DC97" s="291">
        <v>0</v>
      </c>
      <c r="DD97" s="291">
        <v>0</v>
      </c>
      <c r="DE97" s="291">
        <v>0</v>
      </c>
      <c r="DF97" s="291">
        <v>0</v>
      </c>
      <c r="DG97" s="291">
        <v>0</v>
      </c>
      <c r="DH97" s="291">
        <v>0</v>
      </c>
      <c r="DI97" s="291">
        <v>0</v>
      </c>
      <c r="DJ97" s="291">
        <v>0</v>
      </c>
      <c r="DK97" s="291">
        <v>0</v>
      </c>
      <c r="DL97" s="291">
        <v>0</v>
      </c>
      <c r="DM97" s="291">
        <v>0</v>
      </c>
      <c r="DN97" s="291">
        <v>0</v>
      </c>
      <c r="DO97" s="291">
        <v>0</v>
      </c>
      <c r="DP97" s="291">
        <v>0</v>
      </c>
      <c r="DQ97" s="291">
        <v>0</v>
      </c>
      <c r="DR97" s="291">
        <v>0</v>
      </c>
      <c r="DS97" s="291">
        <v>0</v>
      </c>
      <c r="DT97" s="291">
        <v>0</v>
      </c>
      <c r="DU97" s="291">
        <v>0</v>
      </c>
      <c r="DV97" s="291">
        <v>0</v>
      </c>
      <c r="DW97" s="291">
        <v>0</v>
      </c>
      <c r="DX97" s="291">
        <v>0</v>
      </c>
      <c r="DY97" s="291">
        <v>0</v>
      </c>
      <c r="DZ97" s="291">
        <v>0</v>
      </c>
      <c r="EA97" s="291">
        <v>0</v>
      </c>
      <c r="EB97" s="291">
        <v>0</v>
      </c>
      <c r="EC97" s="291">
        <v>0</v>
      </c>
      <c r="ED97" s="291">
        <v>0</v>
      </c>
      <c r="EE97" s="291">
        <v>0</v>
      </c>
      <c r="EF97" s="291">
        <v>0</v>
      </c>
      <c r="EG97" s="291">
        <v>0</v>
      </c>
      <c r="EH97" s="291">
        <v>0</v>
      </c>
      <c r="EI97" s="291">
        <v>0</v>
      </c>
      <c r="EJ97" s="291">
        <v>0</v>
      </c>
      <c r="EK97" s="291">
        <v>0</v>
      </c>
      <c r="EL97" s="291">
        <v>0</v>
      </c>
      <c r="EM97" s="291">
        <v>0</v>
      </c>
      <c r="EN97" s="291">
        <v>0</v>
      </c>
      <c r="EO97" s="291">
        <v>0</v>
      </c>
      <c r="EP97" s="291">
        <v>0</v>
      </c>
      <c r="EQ97" s="291">
        <v>1</v>
      </c>
      <c r="ER97" s="291">
        <v>1</v>
      </c>
      <c r="ES97" s="291">
        <v>0</v>
      </c>
      <c r="ET97" s="291">
        <v>0</v>
      </c>
      <c r="EU97" s="291">
        <v>0</v>
      </c>
      <c r="EV97" s="291">
        <v>1</v>
      </c>
      <c r="EW97" s="291">
        <v>0</v>
      </c>
      <c r="EX97" s="291">
        <v>0</v>
      </c>
    </row>
  </sheetData>
  <phoneticPr fontId="7" type="noConversion"/>
  <pageMargins left="0.75" right="0.75" top="1" bottom="1" header="0.5" footer="0.5"/>
  <pageSetup paperSize="9" orientation="portrait" horizontalDpi="4294967293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7FC312-B720-CD4D-A5B5-A6DC7FE48577}">
  <dimension ref="A1:EX46"/>
  <sheetViews>
    <sheetView workbookViewId="0"/>
  </sheetViews>
  <sheetFormatPr baseColWidth="10" defaultColWidth="8.83203125" defaultRowHeight="14"/>
  <cols>
    <col min="1" max="1" width="20.83203125" style="300" customWidth="1"/>
    <col min="2" max="16384" width="8.83203125" style="300"/>
  </cols>
  <sheetData>
    <row r="1" spans="1:154" s="297" customFormat="1">
      <c r="A1" s="1105"/>
      <c r="B1" s="277" t="s">
        <v>95</v>
      </c>
      <c r="C1" s="277" t="s">
        <v>96</v>
      </c>
      <c r="D1" s="277" t="s">
        <v>97</v>
      </c>
      <c r="E1" s="277" t="s">
        <v>98</v>
      </c>
      <c r="F1" s="277" t="s">
        <v>99</v>
      </c>
      <c r="G1" s="277" t="s">
        <v>101</v>
      </c>
      <c r="H1" s="277" t="s">
        <v>102</v>
      </c>
      <c r="I1" s="277" t="s">
        <v>181</v>
      </c>
      <c r="J1" s="277" t="s">
        <v>182</v>
      </c>
      <c r="K1" s="277" t="s">
        <v>219</v>
      </c>
      <c r="L1" s="277" t="s">
        <v>183</v>
      </c>
      <c r="M1" s="277" t="s">
        <v>220</v>
      </c>
      <c r="N1" s="277" t="s">
        <v>221</v>
      </c>
      <c r="O1" s="277" t="s">
        <v>222</v>
      </c>
      <c r="P1" s="277" t="s">
        <v>223</v>
      </c>
      <c r="Q1" s="277" t="s">
        <v>224</v>
      </c>
      <c r="R1" s="277" t="s">
        <v>225</v>
      </c>
      <c r="S1" s="277" t="s">
        <v>226</v>
      </c>
      <c r="T1" s="277" t="s">
        <v>227</v>
      </c>
      <c r="U1" s="277" t="s">
        <v>228</v>
      </c>
      <c r="V1" s="277" t="s">
        <v>229</v>
      </c>
      <c r="W1" s="277" t="s">
        <v>230</v>
      </c>
      <c r="X1" s="278" t="s">
        <v>231</v>
      </c>
      <c r="Y1" s="278" t="s">
        <v>232</v>
      </c>
      <c r="Z1" s="277" t="s">
        <v>233</v>
      </c>
      <c r="AA1" s="277" t="s">
        <v>184</v>
      </c>
      <c r="AB1" s="277" t="s">
        <v>234</v>
      </c>
      <c r="AC1" s="277" t="s">
        <v>235</v>
      </c>
      <c r="AD1" s="277" t="s">
        <v>236</v>
      </c>
      <c r="AE1" s="277" t="s">
        <v>237</v>
      </c>
      <c r="AF1" s="277" t="s">
        <v>238</v>
      </c>
      <c r="AG1" s="277" t="s">
        <v>185</v>
      </c>
      <c r="AH1" s="277" t="s">
        <v>186</v>
      </c>
      <c r="AI1" s="277" t="s">
        <v>239</v>
      </c>
      <c r="AJ1" s="277" t="s">
        <v>187</v>
      </c>
      <c r="AK1" s="277" t="s">
        <v>188</v>
      </c>
      <c r="AL1" s="277" t="s">
        <v>189</v>
      </c>
      <c r="AM1" s="277" t="s">
        <v>190</v>
      </c>
      <c r="AN1" s="298" t="s">
        <v>240</v>
      </c>
      <c r="AO1" s="277" t="s">
        <v>241</v>
      </c>
      <c r="AP1" s="277" t="s">
        <v>242</v>
      </c>
      <c r="AQ1" s="277" t="s">
        <v>243</v>
      </c>
      <c r="AR1" s="277" t="s">
        <v>244</v>
      </c>
      <c r="AS1" s="277" t="s">
        <v>245</v>
      </c>
      <c r="AT1" s="277" t="s">
        <v>246</v>
      </c>
      <c r="AU1" s="277" t="s">
        <v>247</v>
      </c>
      <c r="AV1" s="277" t="s">
        <v>248</v>
      </c>
      <c r="AW1" s="277" t="s">
        <v>249</v>
      </c>
      <c r="AX1" s="277" t="s">
        <v>250</v>
      </c>
      <c r="AY1" s="277" t="s">
        <v>191</v>
      </c>
      <c r="AZ1" s="277" t="s">
        <v>192</v>
      </c>
      <c r="BA1" s="277" t="s">
        <v>251</v>
      </c>
      <c r="BB1" s="277" t="s">
        <v>252</v>
      </c>
      <c r="BC1" s="277" t="s">
        <v>253</v>
      </c>
      <c r="BD1" s="277" t="s">
        <v>254</v>
      </c>
      <c r="BE1" s="277" t="s">
        <v>255</v>
      </c>
      <c r="BF1" s="277" t="s">
        <v>256</v>
      </c>
      <c r="BG1" s="277" t="s">
        <v>257</v>
      </c>
      <c r="BH1" s="277" t="s">
        <v>258</v>
      </c>
      <c r="BI1" s="277" t="s">
        <v>259</v>
      </c>
      <c r="BJ1" s="277" t="s">
        <v>260</v>
      </c>
      <c r="BK1" s="277" t="s">
        <v>261</v>
      </c>
      <c r="BL1" s="277" t="s">
        <v>262</v>
      </c>
      <c r="BM1" s="277" t="s">
        <v>263</v>
      </c>
      <c r="BN1" s="277" t="s">
        <v>264</v>
      </c>
      <c r="BO1" s="277" t="s">
        <v>193</v>
      </c>
      <c r="BP1" s="277" t="s">
        <v>265</v>
      </c>
      <c r="BQ1" s="277" t="s">
        <v>266</v>
      </c>
      <c r="BR1" s="277" t="s">
        <v>267</v>
      </c>
      <c r="BS1" s="277" t="s">
        <v>268</v>
      </c>
      <c r="BT1" s="299" t="s">
        <v>269</v>
      </c>
      <c r="BU1" s="277" t="s">
        <v>270</v>
      </c>
      <c r="BV1" s="277" t="s">
        <v>271</v>
      </c>
      <c r="BW1" s="277" t="s">
        <v>272</v>
      </c>
      <c r="BX1" s="277" t="s">
        <v>273</v>
      </c>
      <c r="BY1" s="277" t="s">
        <v>274</v>
      </c>
      <c r="BZ1" s="299" t="s">
        <v>275</v>
      </c>
      <c r="CA1" s="277" t="s">
        <v>276</v>
      </c>
      <c r="CB1" s="277" t="s">
        <v>277</v>
      </c>
      <c r="CC1" s="277" t="s">
        <v>278</v>
      </c>
      <c r="CD1" s="277" t="s">
        <v>279</v>
      </c>
      <c r="CE1" s="277" t="s">
        <v>280</v>
      </c>
      <c r="CF1" s="277" t="s">
        <v>281</v>
      </c>
      <c r="CG1" s="277" t="s">
        <v>282</v>
      </c>
      <c r="CH1" s="277" t="s">
        <v>283</v>
      </c>
      <c r="CI1" s="277" t="s">
        <v>284</v>
      </c>
      <c r="CJ1" s="277" t="s">
        <v>285</v>
      </c>
      <c r="CK1" s="277" t="s">
        <v>286</v>
      </c>
      <c r="CL1" s="277" t="s">
        <v>287</v>
      </c>
      <c r="CM1" s="277" t="s">
        <v>288</v>
      </c>
      <c r="CN1" s="277" t="s">
        <v>289</v>
      </c>
      <c r="CO1" s="277" t="s">
        <v>290</v>
      </c>
      <c r="CP1" s="277" t="s">
        <v>291</v>
      </c>
      <c r="CQ1" s="277" t="s">
        <v>292</v>
      </c>
      <c r="CR1" s="277" t="s">
        <v>293</v>
      </c>
      <c r="CS1" s="277" t="s">
        <v>194</v>
      </c>
      <c r="CT1" s="277" t="s">
        <v>294</v>
      </c>
      <c r="CU1" s="277" t="s">
        <v>295</v>
      </c>
      <c r="CV1" s="277" t="s">
        <v>195</v>
      </c>
      <c r="CW1" s="277" t="s">
        <v>103</v>
      </c>
      <c r="CX1" s="277" t="s">
        <v>104</v>
      </c>
      <c r="CY1" s="277" t="s">
        <v>196</v>
      </c>
      <c r="CZ1" s="277" t="s">
        <v>296</v>
      </c>
      <c r="DA1" s="277" t="s">
        <v>297</v>
      </c>
      <c r="DB1" s="299" t="s">
        <v>298</v>
      </c>
      <c r="DC1" s="299" t="s">
        <v>299</v>
      </c>
      <c r="DD1" s="277" t="s">
        <v>300</v>
      </c>
      <c r="DE1" s="277" t="s">
        <v>301</v>
      </c>
      <c r="DF1" s="277" t="s">
        <v>302</v>
      </c>
      <c r="DG1" s="277" t="s">
        <v>303</v>
      </c>
      <c r="DH1" s="277" t="s">
        <v>304</v>
      </c>
      <c r="DI1" s="277" t="s">
        <v>305</v>
      </c>
      <c r="DJ1" s="298" t="s">
        <v>306</v>
      </c>
      <c r="DK1" s="277" t="s">
        <v>307</v>
      </c>
      <c r="DL1" s="277" t="s">
        <v>308</v>
      </c>
      <c r="DM1" s="277" t="s">
        <v>309</v>
      </c>
      <c r="DN1" s="277" t="s">
        <v>310</v>
      </c>
      <c r="DO1" s="277" t="s">
        <v>311</v>
      </c>
      <c r="DP1" s="277" t="s">
        <v>312</v>
      </c>
      <c r="DQ1" s="277" t="s">
        <v>313</v>
      </c>
      <c r="DR1" s="277" t="s">
        <v>314</v>
      </c>
      <c r="DS1" s="277" t="s">
        <v>315</v>
      </c>
      <c r="DT1" s="277" t="s">
        <v>316</v>
      </c>
      <c r="DU1" s="277" t="s">
        <v>317</v>
      </c>
      <c r="DV1" s="277" t="s">
        <v>318</v>
      </c>
      <c r="DW1" s="277" t="s">
        <v>319</v>
      </c>
      <c r="DX1" s="298" t="s">
        <v>320</v>
      </c>
      <c r="DY1" s="277" t="s">
        <v>321</v>
      </c>
      <c r="DZ1" s="277" t="s">
        <v>322</v>
      </c>
      <c r="EA1" s="277" t="s">
        <v>323</v>
      </c>
      <c r="EB1" s="277" t="s">
        <v>324</v>
      </c>
      <c r="EC1" s="277" t="s">
        <v>325</v>
      </c>
      <c r="ED1" s="277" t="s">
        <v>326</v>
      </c>
      <c r="EE1" s="277" t="s">
        <v>327</v>
      </c>
      <c r="EF1" s="277" t="s">
        <v>328</v>
      </c>
      <c r="EG1" s="277" t="s">
        <v>329</v>
      </c>
      <c r="EH1" s="277" t="s">
        <v>330</v>
      </c>
      <c r="EI1" s="277" t="s">
        <v>331</v>
      </c>
      <c r="EJ1" s="277" t="s">
        <v>332</v>
      </c>
      <c r="EK1" s="277" t="s">
        <v>333</v>
      </c>
      <c r="EL1" s="277" t="s">
        <v>334</v>
      </c>
      <c r="EM1" s="277" t="s">
        <v>335</v>
      </c>
      <c r="EN1" s="277" t="s">
        <v>336</v>
      </c>
      <c r="EO1" s="277" t="s">
        <v>337</v>
      </c>
      <c r="EP1" s="277" t="s">
        <v>338</v>
      </c>
      <c r="EQ1" s="277" t="s">
        <v>339</v>
      </c>
      <c r="ER1" s="277" t="s">
        <v>340</v>
      </c>
      <c r="ES1" s="277" t="s">
        <v>341</v>
      </c>
      <c r="ET1" s="277" t="s">
        <v>342</v>
      </c>
      <c r="EU1" s="277" t="s">
        <v>343</v>
      </c>
      <c r="EV1" s="277" t="s">
        <v>344</v>
      </c>
      <c r="EW1" s="277" t="s">
        <v>345</v>
      </c>
      <c r="EX1" s="277" t="s">
        <v>346</v>
      </c>
    </row>
    <row r="2" spans="1:154">
      <c r="A2" s="1106" t="s">
        <v>95</v>
      </c>
      <c r="B2" s="299">
        <v>1</v>
      </c>
      <c r="C2" s="299">
        <v>0</v>
      </c>
      <c r="D2" s="299">
        <v>0</v>
      </c>
      <c r="E2" s="299">
        <v>0</v>
      </c>
      <c r="F2" s="299">
        <v>0</v>
      </c>
      <c r="G2" s="299">
        <v>0</v>
      </c>
      <c r="H2" s="299">
        <v>0</v>
      </c>
      <c r="I2" s="299">
        <v>0</v>
      </c>
      <c r="J2" s="299">
        <v>0</v>
      </c>
      <c r="K2" s="299">
        <v>0</v>
      </c>
      <c r="L2" s="299">
        <v>0</v>
      </c>
      <c r="M2" s="299">
        <v>0</v>
      </c>
      <c r="N2" s="299">
        <v>0</v>
      </c>
      <c r="O2" s="299">
        <v>0</v>
      </c>
      <c r="P2" s="299">
        <v>0</v>
      </c>
      <c r="Q2" s="299">
        <v>0</v>
      </c>
      <c r="R2" s="299">
        <v>0</v>
      </c>
      <c r="S2" s="299">
        <v>0</v>
      </c>
      <c r="T2" s="299">
        <v>0</v>
      </c>
      <c r="U2" s="299">
        <v>0</v>
      </c>
      <c r="V2" s="299">
        <v>0</v>
      </c>
      <c r="W2" s="299">
        <v>0</v>
      </c>
      <c r="X2" s="299">
        <v>0</v>
      </c>
      <c r="Y2" s="299">
        <v>0</v>
      </c>
      <c r="Z2" s="299">
        <v>0</v>
      </c>
      <c r="AA2" s="299">
        <v>0</v>
      </c>
      <c r="AB2" s="299">
        <v>0</v>
      </c>
      <c r="AC2" s="299">
        <v>0</v>
      </c>
      <c r="AD2" s="299">
        <v>0</v>
      </c>
      <c r="AE2" s="299">
        <v>0</v>
      </c>
      <c r="AF2" s="299">
        <v>0</v>
      </c>
      <c r="AG2" s="299">
        <v>0</v>
      </c>
      <c r="AH2" s="299">
        <v>0</v>
      </c>
      <c r="AI2" s="299">
        <v>0</v>
      </c>
      <c r="AJ2" s="299">
        <v>0</v>
      </c>
      <c r="AK2" s="299">
        <v>0</v>
      </c>
      <c r="AL2" s="299">
        <v>0</v>
      </c>
      <c r="AM2" s="299">
        <v>0</v>
      </c>
      <c r="AN2" s="299">
        <v>0</v>
      </c>
      <c r="AO2" s="299">
        <v>0</v>
      </c>
      <c r="AP2" s="299">
        <v>0</v>
      </c>
      <c r="AQ2" s="299">
        <v>0</v>
      </c>
      <c r="AR2" s="299">
        <v>0</v>
      </c>
      <c r="AS2" s="299">
        <v>0</v>
      </c>
      <c r="AT2" s="299">
        <v>0</v>
      </c>
      <c r="AU2" s="299">
        <v>0</v>
      </c>
      <c r="AV2" s="299">
        <v>0</v>
      </c>
      <c r="AW2" s="299">
        <v>0</v>
      </c>
      <c r="AX2" s="299">
        <v>0</v>
      </c>
      <c r="AY2" s="299">
        <v>0</v>
      </c>
      <c r="AZ2" s="299">
        <v>0</v>
      </c>
      <c r="BA2" s="299">
        <v>0</v>
      </c>
      <c r="BB2" s="299">
        <v>0</v>
      </c>
      <c r="BC2" s="299">
        <v>0</v>
      </c>
      <c r="BD2" s="299">
        <v>0</v>
      </c>
      <c r="BE2" s="299">
        <v>0</v>
      </c>
      <c r="BF2" s="299">
        <v>0</v>
      </c>
      <c r="BG2" s="299">
        <v>0</v>
      </c>
      <c r="BH2" s="299">
        <v>0</v>
      </c>
      <c r="BI2" s="299">
        <v>0</v>
      </c>
      <c r="BJ2" s="299">
        <v>0</v>
      </c>
      <c r="BK2" s="299">
        <v>0</v>
      </c>
      <c r="BL2" s="299">
        <v>0</v>
      </c>
      <c r="BM2" s="299">
        <v>0</v>
      </c>
      <c r="BN2" s="299">
        <v>0</v>
      </c>
      <c r="BO2" s="299">
        <v>0</v>
      </c>
      <c r="BP2" s="299">
        <v>0</v>
      </c>
      <c r="BQ2" s="299">
        <v>0</v>
      </c>
      <c r="BR2" s="299">
        <v>0</v>
      </c>
      <c r="BS2" s="299">
        <v>0</v>
      </c>
      <c r="BT2" s="299">
        <v>0</v>
      </c>
      <c r="BU2" s="299">
        <v>0</v>
      </c>
      <c r="BV2" s="299">
        <v>0</v>
      </c>
      <c r="BW2" s="299">
        <v>0</v>
      </c>
      <c r="BX2" s="299">
        <v>0</v>
      </c>
      <c r="BY2" s="299">
        <v>0</v>
      </c>
      <c r="BZ2" s="299">
        <v>0</v>
      </c>
      <c r="CA2" s="299">
        <v>0</v>
      </c>
      <c r="CB2" s="299">
        <v>0</v>
      </c>
      <c r="CC2" s="299">
        <v>0</v>
      </c>
      <c r="CD2" s="299">
        <v>0</v>
      </c>
      <c r="CE2" s="299">
        <v>0</v>
      </c>
      <c r="CF2" s="299">
        <v>0</v>
      </c>
      <c r="CG2" s="299">
        <v>0</v>
      </c>
      <c r="CH2" s="299">
        <v>0</v>
      </c>
      <c r="CI2" s="299">
        <v>0</v>
      </c>
      <c r="CJ2" s="299">
        <v>0</v>
      </c>
      <c r="CK2" s="299">
        <v>0</v>
      </c>
      <c r="CL2" s="299">
        <v>0</v>
      </c>
      <c r="CM2" s="299">
        <v>0</v>
      </c>
      <c r="CN2" s="299">
        <v>0</v>
      </c>
      <c r="CO2" s="299">
        <v>0</v>
      </c>
      <c r="CP2" s="299">
        <v>0</v>
      </c>
      <c r="CQ2" s="299">
        <v>0</v>
      </c>
      <c r="CR2" s="299">
        <v>0</v>
      </c>
      <c r="CS2" s="299">
        <v>0</v>
      </c>
      <c r="CT2" s="299">
        <v>0</v>
      </c>
      <c r="CU2" s="299">
        <v>0</v>
      </c>
      <c r="CV2" s="299">
        <v>0</v>
      </c>
      <c r="CW2" s="299">
        <v>0</v>
      </c>
      <c r="CX2" s="299">
        <v>0</v>
      </c>
      <c r="CY2" s="299">
        <v>0</v>
      </c>
      <c r="CZ2" s="299">
        <v>0</v>
      </c>
      <c r="DA2" s="299">
        <v>0</v>
      </c>
      <c r="DB2" s="299">
        <v>0</v>
      </c>
      <c r="DC2" s="299">
        <v>0</v>
      </c>
      <c r="DD2" s="299">
        <v>0</v>
      </c>
      <c r="DE2" s="299">
        <v>0</v>
      </c>
      <c r="DF2" s="299">
        <v>0</v>
      </c>
      <c r="DG2" s="299">
        <v>0</v>
      </c>
      <c r="DH2" s="299">
        <v>0</v>
      </c>
      <c r="DI2" s="299">
        <v>0</v>
      </c>
      <c r="DJ2" s="299">
        <v>0</v>
      </c>
      <c r="DK2" s="299">
        <v>0</v>
      </c>
      <c r="DL2" s="299">
        <v>0</v>
      </c>
      <c r="DM2" s="299">
        <v>0</v>
      </c>
      <c r="DN2" s="299">
        <v>0</v>
      </c>
      <c r="DO2" s="299">
        <v>0</v>
      </c>
      <c r="DP2" s="299">
        <v>0</v>
      </c>
      <c r="DQ2" s="299">
        <v>0</v>
      </c>
      <c r="DR2" s="299">
        <v>0</v>
      </c>
      <c r="DS2" s="299">
        <v>0</v>
      </c>
      <c r="DT2" s="299">
        <v>0</v>
      </c>
      <c r="DU2" s="299">
        <v>0</v>
      </c>
      <c r="DV2" s="299">
        <v>0</v>
      </c>
      <c r="DW2" s="299">
        <v>0</v>
      </c>
      <c r="DX2" s="299">
        <v>0</v>
      </c>
      <c r="DY2" s="299">
        <v>0</v>
      </c>
      <c r="DZ2" s="299">
        <v>0</v>
      </c>
      <c r="EA2" s="299">
        <v>0</v>
      </c>
      <c r="EB2" s="299">
        <v>0</v>
      </c>
      <c r="EC2" s="299">
        <v>0</v>
      </c>
      <c r="ED2" s="299">
        <v>0</v>
      </c>
      <c r="EE2" s="299">
        <v>0</v>
      </c>
      <c r="EF2" s="299">
        <v>0</v>
      </c>
      <c r="EG2" s="299">
        <v>0</v>
      </c>
      <c r="EH2" s="299">
        <v>0</v>
      </c>
      <c r="EI2" s="299">
        <v>0</v>
      </c>
      <c r="EJ2" s="299">
        <v>0</v>
      </c>
      <c r="EK2" s="299">
        <v>0</v>
      </c>
      <c r="EL2" s="299">
        <v>0</v>
      </c>
      <c r="EM2" s="299">
        <v>0</v>
      </c>
      <c r="EN2" s="299">
        <v>0</v>
      </c>
      <c r="EO2" s="299">
        <v>0</v>
      </c>
      <c r="EP2" s="299">
        <v>0</v>
      </c>
      <c r="EQ2" s="299">
        <v>0</v>
      </c>
      <c r="ER2" s="299">
        <v>0</v>
      </c>
      <c r="ES2" s="299">
        <v>0</v>
      </c>
      <c r="ET2" s="299">
        <v>0</v>
      </c>
      <c r="EU2" s="299">
        <v>0</v>
      </c>
      <c r="EV2" s="299">
        <v>0</v>
      </c>
      <c r="EW2" s="299">
        <v>0</v>
      </c>
      <c r="EX2" s="299">
        <v>0</v>
      </c>
    </row>
    <row r="3" spans="1:154">
      <c r="A3" s="1106" t="s">
        <v>96</v>
      </c>
      <c r="B3" s="299">
        <v>0</v>
      </c>
      <c r="C3" s="299">
        <v>1</v>
      </c>
      <c r="D3" s="299">
        <v>0</v>
      </c>
      <c r="E3" s="299">
        <v>0</v>
      </c>
      <c r="F3" s="299">
        <v>0</v>
      </c>
      <c r="G3" s="299">
        <v>0</v>
      </c>
      <c r="H3" s="299">
        <v>0</v>
      </c>
      <c r="I3" s="299">
        <v>0</v>
      </c>
      <c r="J3" s="299">
        <v>0</v>
      </c>
      <c r="K3" s="299">
        <v>0</v>
      </c>
      <c r="L3" s="299">
        <v>0</v>
      </c>
      <c r="M3" s="299">
        <v>0</v>
      </c>
      <c r="N3" s="299">
        <v>0</v>
      </c>
      <c r="O3" s="299">
        <v>0</v>
      </c>
      <c r="P3" s="299">
        <v>0</v>
      </c>
      <c r="Q3" s="299">
        <v>0</v>
      </c>
      <c r="R3" s="299">
        <v>0</v>
      </c>
      <c r="S3" s="299">
        <v>0</v>
      </c>
      <c r="T3" s="299">
        <v>0</v>
      </c>
      <c r="U3" s="299">
        <v>0</v>
      </c>
      <c r="V3" s="299">
        <v>0</v>
      </c>
      <c r="W3" s="299">
        <v>0</v>
      </c>
      <c r="X3" s="299">
        <v>0</v>
      </c>
      <c r="Y3" s="299">
        <v>0</v>
      </c>
      <c r="Z3" s="299">
        <v>0</v>
      </c>
      <c r="AA3" s="299">
        <v>0</v>
      </c>
      <c r="AB3" s="299">
        <v>0</v>
      </c>
      <c r="AC3" s="299">
        <v>0</v>
      </c>
      <c r="AD3" s="299">
        <v>0</v>
      </c>
      <c r="AE3" s="299">
        <v>0</v>
      </c>
      <c r="AF3" s="299">
        <v>0</v>
      </c>
      <c r="AG3" s="299">
        <v>0</v>
      </c>
      <c r="AH3" s="299">
        <v>0</v>
      </c>
      <c r="AI3" s="299">
        <v>0</v>
      </c>
      <c r="AJ3" s="299">
        <v>0</v>
      </c>
      <c r="AK3" s="299">
        <v>0</v>
      </c>
      <c r="AL3" s="299">
        <v>0</v>
      </c>
      <c r="AM3" s="299">
        <v>0</v>
      </c>
      <c r="AN3" s="299">
        <v>0</v>
      </c>
      <c r="AO3" s="299">
        <v>0</v>
      </c>
      <c r="AP3" s="299">
        <v>0</v>
      </c>
      <c r="AQ3" s="299">
        <v>0</v>
      </c>
      <c r="AR3" s="299">
        <v>0</v>
      </c>
      <c r="AS3" s="299">
        <v>0</v>
      </c>
      <c r="AT3" s="299">
        <v>0</v>
      </c>
      <c r="AU3" s="299">
        <v>0</v>
      </c>
      <c r="AV3" s="299">
        <v>0</v>
      </c>
      <c r="AW3" s="299">
        <v>0</v>
      </c>
      <c r="AX3" s="299">
        <v>0</v>
      </c>
      <c r="AY3" s="299">
        <v>0</v>
      </c>
      <c r="AZ3" s="299">
        <v>0</v>
      </c>
      <c r="BA3" s="299">
        <v>0</v>
      </c>
      <c r="BB3" s="299">
        <v>0</v>
      </c>
      <c r="BC3" s="299">
        <v>0</v>
      </c>
      <c r="BD3" s="299">
        <v>0</v>
      </c>
      <c r="BE3" s="299">
        <v>0</v>
      </c>
      <c r="BF3" s="299">
        <v>0</v>
      </c>
      <c r="BG3" s="299">
        <v>0</v>
      </c>
      <c r="BH3" s="299">
        <v>0</v>
      </c>
      <c r="BI3" s="299">
        <v>0</v>
      </c>
      <c r="BJ3" s="299">
        <v>0</v>
      </c>
      <c r="BK3" s="299">
        <v>0</v>
      </c>
      <c r="BL3" s="299">
        <v>0</v>
      </c>
      <c r="BM3" s="299">
        <v>0</v>
      </c>
      <c r="BN3" s="299">
        <v>0</v>
      </c>
      <c r="BO3" s="299">
        <v>0</v>
      </c>
      <c r="BP3" s="299">
        <v>0</v>
      </c>
      <c r="BQ3" s="299">
        <v>0</v>
      </c>
      <c r="BR3" s="299">
        <v>0</v>
      </c>
      <c r="BS3" s="299">
        <v>0</v>
      </c>
      <c r="BT3" s="299">
        <v>0</v>
      </c>
      <c r="BU3" s="299">
        <v>0</v>
      </c>
      <c r="BV3" s="299">
        <v>0</v>
      </c>
      <c r="BW3" s="299">
        <v>0</v>
      </c>
      <c r="BX3" s="299">
        <v>0</v>
      </c>
      <c r="BY3" s="299">
        <v>0</v>
      </c>
      <c r="BZ3" s="299">
        <v>0</v>
      </c>
      <c r="CA3" s="299">
        <v>0</v>
      </c>
      <c r="CB3" s="299">
        <v>0</v>
      </c>
      <c r="CC3" s="299">
        <v>0</v>
      </c>
      <c r="CD3" s="299">
        <v>0</v>
      </c>
      <c r="CE3" s="299">
        <v>0</v>
      </c>
      <c r="CF3" s="299">
        <v>0</v>
      </c>
      <c r="CG3" s="299">
        <v>0</v>
      </c>
      <c r="CH3" s="299">
        <v>0</v>
      </c>
      <c r="CI3" s="299">
        <v>0</v>
      </c>
      <c r="CJ3" s="299">
        <v>0</v>
      </c>
      <c r="CK3" s="299">
        <v>0</v>
      </c>
      <c r="CL3" s="299">
        <v>0</v>
      </c>
      <c r="CM3" s="299">
        <v>0</v>
      </c>
      <c r="CN3" s="299">
        <v>0</v>
      </c>
      <c r="CO3" s="299">
        <v>0</v>
      </c>
      <c r="CP3" s="299">
        <v>0</v>
      </c>
      <c r="CQ3" s="299">
        <v>0</v>
      </c>
      <c r="CR3" s="299">
        <v>0</v>
      </c>
      <c r="CS3" s="299">
        <v>0</v>
      </c>
      <c r="CT3" s="299">
        <v>0</v>
      </c>
      <c r="CU3" s="299">
        <v>0</v>
      </c>
      <c r="CV3" s="299">
        <v>0</v>
      </c>
      <c r="CW3" s="299">
        <v>0</v>
      </c>
      <c r="CX3" s="299">
        <v>0</v>
      </c>
      <c r="CY3" s="299">
        <v>0</v>
      </c>
      <c r="CZ3" s="299">
        <v>0</v>
      </c>
      <c r="DA3" s="299">
        <v>0</v>
      </c>
      <c r="DB3" s="299">
        <v>0</v>
      </c>
      <c r="DC3" s="299">
        <v>0</v>
      </c>
      <c r="DD3" s="299">
        <v>0</v>
      </c>
      <c r="DE3" s="299">
        <v>0</v>
      </c>
      <c r="DF3" s="299">
        <v>0</v>
      </c>
      <c r="DG3" s="299">
        <v>0</v>
      </c>
      <c r="DH3" s="299">
        <v>0</v>
      </c>
      <c r="DI3" s="299">
        <v>0</v>
      </c>
      <c r="DJ3" s="299">
        <v>0</v>
      </c>
      <c r="DK3" s="299">
        <v>0</v>
      </c>
      <c r="DL3" s="299">
        <v>0</v>
      </c>
      <c r="DM3" s="299">
        <v>0</v>
      </c>
      <c r="DN3" s="299">
        <v>0</v>
      </c>
      <c r="DO3" s="299">
        <v>0</v>
      </c>
      <c r="DP3" s="299">
        <v>0</v>
      </c>
      <c r="DQ3" s="299">
        <v>0</v>
      </c>
      <c r="DR3" s="299">
        <v>0</v>
      </c>
      <c r="DS3" s="299">
        <v>0</v>
      </c>
      <c r="DT3" s="299">
        <v>0</v>
      </c>
      <c r="DU3" s="299">
        <v>0</v>
      </c>
      <c r="DV3" s="299">
        <v>0</v>
      </c>
      <c r="DW3" s="299">
        <v>0</v>
      </c>
      <c r="DX3" s="299">
        <v>0</v>
      </c>
      <c r="DY3" s="299">
        <v>0</v>
      </c>
      <c r="DZ3" s="299">
        <v>0</v>
      </c>
      <c r="EA3" s="299">
        <v>0</v>
      </c>
      <c r="EB3" s="299">
        <v>0</v>
      </c>
      <c r="EC3" s="299">
        <v>0</v>
      </c>
      <c r="ED3" s="299">
        <v>0</v>
      </c>
      <c r="EE3" s="299">
        <v>0</v>
      </c>
      <c r="EF3" s="299">
        <v>0</v>
      </c>
      <c r="EG3" s="299">
        <v>0</v>
      </c>
      <c r="EH3" s="299">
        <v>0</v>
      </c>
      <c r="EI3" s="299">
        <v>0</v>
      </c>
      <c r="EJ3" s="299">
        <v>0</v>
      </c>
      <c r="EK3" s="299">
        <v>0</v>
      </c>
      <c r="EL3" s="299">
        <v>0</v>
      </c>
      <c r="EM3" s="299">
        <v>0</v>
      </c>
      <c r="EN3" s="299">
        <v>0</v>
      </c>
      <c r="EO3" s="299">
        <v>0</v>
      </c>
      <c r="EP3" s="299">
        <v>0</v>
      </c>
      <c r="EQ3" s="299">
        <v>0</v>
      </c>
      <c r="ER3" s="299">
        <v>0</v>
      </c>
      <c r="ES3" s="299">
        <v>0</v>
      </c>
      <c r="ET3" s="299">
        <v>0</v>
      </c>
      <c r="EU3" s="299">
        <v>0</v>
      </c>
      <c r="EV3" s="299">
        <v>0</v>
      </c>
      <c r="EW3" s="299">
        <v>0</v>
      </c>
      <c r="EX3" s="299">
        <v>0</v>
      </c>
    </row>
    <row r="4" spans="1:154">
      <c r="A4" s="1106" t="s">
        <v>97</v>
      </c>
      <c r="B4" s="299">
        <v>0</v>
      </c>
      <c r="C4" s="299">
        <v>0</v>
      </c>
      <c r="D4" s="299">
        <v>1</v>
      </c>
      <c r="E4" s="299">
        <v>0</v>
      </c>
      <c r="F4" s="299">
        <v>0</v>
      </c>
      <c r="G4" s="299">
        <v>0</v>
      </c>
      <c r="H4" s="299">
        <v>0</v>
      </c>
      <c r="I4" s="299">
        <v>0</v>
      </c>
      <c r="J4" s="299">
        <v>0</v>
      </c>
      <c r="K4" s="299">
        <v>0</v>
      </c>
      <c r="L4" s="299">
        <v>0</v>
      </c>
      <c r="M4" s="299">
        <v>0</v>
      </c>
      <c r="N4" s="299">
        <v>0</v>
      </c>
      <c r="O4" s="299">
        <v>0</v>
      </c>
      <c r="P4" s="299">
        <v>0</v>
      </c>
      <c r="Q4" s="299">
        <v>0</v>
      </c>
      <c r="R4" s="299">
        <v>0</v>
      </c>
      <c r="S4" s="299">
        <v>0</v>
      </c>
      <c r="T4" s="299">
        <v>0</v>
      </c>
      <c r="U4" s="299">
        <v>0</v>
      </c>
      <c r="V4" s="299">
        <v>0</v>
      </c>
      <c r="W4" s="299">
        <v>0</v>
      </c>
      <c r="X4" s="299">
        <v>0</v>
      </c>
      <c r="Y4" s="299">
        <v>0</v>
      </c>
      <c r="Z4" s="299">
        <v>0</v>
      </c>
      <c r="AA4" s="299">
        <v>0</v>
      </c>
      <c r="AB4" s="299">
        <v>0</v>
      </c>
      <c r="AC4" s="299">
        <v>0</v>
      </c>
      <c r="AD4" s="299">
        <v>0</v>
      </c>
      <c r="AE4" s="299">
        <v>0</v>
      </c>
      <c r="AF4" s="299">
        <v>0</v>
      </c>
      <c r="AG4" s="299">
        <v>0</v>
      </c>
      <c r="AH4" s="299">
        <v>0</v>
      </c>
      <c r="AI4" s="299">
        <v>0</v>
      </c>
      <c r="AJ4" s="299">
        <v>0</v>
      </c>
      <c r="AK4" s="299">
        <v>0</v>
      </c>
      <c r="AL4" s="299">
        <v>0</v>
      </c>
      <c r="AM4" s="299">
        <v>0</v>
      </c>
      <c r="AN4" s="299">
        <v>0</v>
      </c>
      <c r="AO4" s="299">
        <v>0</v>
      </c>
      <c r="AP4" s="299">
        <v>0</v>
      </c>
      <c r="AQ4" s="299">
        <v>0</v>
      </c>
      <c r="AR4" s="299">
        <v>0</v>
      </c>
      <c r="AS4" s="299">
        <v>0</v>
      </c>
      <c r="AT4" s="299">
        <v>0</v>
      </c>
      <c r="AU4" s="299">
        <v>0</v>
      </c>
      <c r="AV4" s="299">
        <v>0</v>
      </c>
      <c r="AW4" s="299">
        <v>0</v>
      </c>
      <c r="AX4" s="299">
        <v>0</v>
      </c>
      <c r="AY4" s="299">
        <v>0</v>
      </c>
      <c r="AZ4" s="299">
        <v>0</v>
      </c>
      <c r="BA4" s="299">
        <v>0</v>
      </c>
      <c r="BB4" s="299">
        <v>0</v>
      </c>
      <c r="BC4" s="299">
        <v>0</v>
      </c>
      <c r="BD4" s="299">
        <v>0</v>
      </c>
      <c r="BE4" s="299">
        <v>0</v>
      </c>
      <c r="BF4" s="299">
        <v>0</v>
      </c>
      <c r="BG4" s="299">
        <v>0</v>
      </c>
      <c r="BH4" s="299">
        <v>0</v>
      </c>
      <c r="BI4" s="299">
        <v>0</v>
      </c>
      <c r="BJ4" s="299">
        <v>0</v>
      </c>
      <c r="BK4" s="299">
        <v>0</v>
      </c>
      <c r="BL4" s="299">
        <v>0</v>
      </c>
      <c r="BM4" s="299">
        <v>0</v>
      </c>
      <c r="BN4" s="299">
        <v>0</v>
      </c>
      <c r="BO4" s="299">
        <v>0</v>
      </c>
      <c r="BP4" s="299">
        <v>0</v>
      </c>
      <c r="BQ4" s="299">
        <v>0</v>
      </c>
      <c r="BR4" s="299">
        <v>0</v>
      </c>
      <c r="BS4" s="299">
        <v>0</v>
      </c>
      <c r="BT4" s="299">
        <v>0</v>
      </c>
      <c r="BU4" s="299">
        <v>0</v>
      </c>
      <c r="BV4" s="299">
        <v>0</v>
      </c>
      <c r="BW4" s="299">
        <v>0</v>
      </c>
      <c r="BX4" s="299">
        <v>0</v>
      </c>
      <c r="BY4" s="299">
        <v>0</v>
      </c>
      <c r="BZ4" s="299">
        <v>0</v>
      </c>
      <c r="CA4" s="299">
        <v>0</v>
      </c>
      <c r="CB4" s="299">
        <v>0</v>
      </c>
      <c r="CC4" s="299">
        <v>0</v>
      </c>
      <c r="CD4" s="299">
        <v>0</v>
      </c>
      <c r="CE4" s="299">
        <v>0</v>
      </c>
      <c r="CF4" s="299">
        <v>0</v>
      </c>
      <c r="CG4" s="299">
        <v>0</v>
      </c>
      <c r="CH4" s="299">
        <v>0</v>
      </c>
      <c r="CI4" s="299">
        <v>0</v>
      </c>
      <c r="CJ4" s="299">
        <v>0</v>
      </c>
      <c r="CK4" s="299">
        <v>0</v>
      </c>
      <c r="CL4" s="299">
        <v>0</v>
      </c>
      <c r="CM4" s="299">
        <v>0</v>
      </c>
      <c r="CN4" s="299">
        <v>0</v>
      </c>
      <c r="CO4" s="299">
        <v>0</v>
      </c>
      <c r="CP4" s="299">
        <v>0</v>
      </c>
      <c r="CQ4" s="299">
        <v>0</v>
      </c>
      <c r="CR4" s="299">
        <v>0</v>
      </c>
      <c r="CS4" s="299">
        <v>0</v>
      </c>
      <c r="CT4" s="299">
        <v>0</v>
      </c>
      <c r="CU4" s="299">
        <v>0</v>
      </c>
      <c r="CV4" s="299">
        <v>0</v>
      </c>
      <c r="CW4" s="299">
        <v>0</v>
      </c>
      <c r="CX4" s="299">
        <v>0</v>
      </c>
      <c r="CY4" s="299">
        <v>0</v>
      </c>
      <c r="CZ4" s="299">
        <v>0</v>
      </c>
      <c r="DA4" s="299">
        <v>0</v>
      </c>
      <c r="DB4" s="299">
        <v>0</v>
      </c>
      <c r="DC4" s="299">
        <v>0</v>
      </c>
      <c r="DD4" s="299">
        <v>0</v>
      </c>
      <c r="DE4" s="299">
        <v>0</v>
      </c>
      <c r="DF4" s="299">
        <v>0</v>
      </c>
      <c r="DG4" s="299">
        <v>0</v>
      </c>
      <c r="DH4" s="299">
        <v>0</v>
      </c>
      <c r="DI4" s="299">
        <v>0</v>
      </c>
      <c r="DJ4" s="299">
        <v>0</v>
      </c>
      <c r="DK4" s="299">
        <v>0</v>
      </c>
      <c r="DL4" s="299">
        <v>0</v>
      </c>
      <c r="DM4" s="299">
        <v>0</v>
      </c>
      <c r="DN4" s="299">
        <v>0</v>
      </c>
      <c r="DO4" s="299">
        <v>0</v>
      </c>
      <c r="DP4" s="299">
        <v>0</v>
      </c>
      <c r="DQ4" s="299">
        <v>0</v>
      </c>
      <c r="DR4" s="299">
        <v>0</v>
      </c>
      <c r="DS4" s="299">
        <v>0</v>
      </c>
      <c r="DT4" s="299">
        <v>0</v>
      </c>
      <c r="DU4" s="299">
        <v>0</v>
      </c>
      <c r="DV4" s="299">
        <v>0</v>
      </c>
      <c r="DW4" s="299">
        <v>0</v>
      </c>
      <c r="DX4" s="299">
        <v>0</v>
      </c>
      <c r="DY4" s="299">
        <v>0</v>
      </c>
      <c r="DZ4" s="299">
        <v>0</v>
      </c>
      <c r="EA4" s="299">
        <v>0</v>
      </c>
      <c r="EB4" s="299">
        <v>0</v>
      </c>
      <c r="EC4" s="299">
        <v>0</v>
      </c>
      <c r="ED4" s="299">
        <v>0</v>
      </c>
      <c r="EE4" s="299">
        <v>0</v>
      </c>
      <c r="EF4" s="299">
        <v>0</v>
      </c>
      <c r="EG4" s="299">
        <v>0</v>
      </c>
      <c r="EH4" s="299">
        <v>0</v>
      </c>
      <c r="EI4" s="299">
        <v>0</v>
      </c>
      <c r="EJ4" s="299">
        <v>0</v>
      </c>
      <c r="EK4" s="299">
        <v>0</v>
      </c>
      <c r="EL4" s="299">
        <v>0</v>
      </c>
      <c r="EM4" s="299">
        <v>0</v>
      </c>
      <c r="EN4" s="299">
        <v>0</v>
      </c>
      <c r="EO4" s="299">
        <v>0</v>
      </c>
      <c r="EP4" s="299">
        <v>0</v>
      </c>
      <c r="EQ4" s="299">
        <v>0</v>
      </c>
      <c r="ER4" s="299">
        <v>0</v>
      </c>
      <c r="ES4" s="299">
        <v>0</v>
      </c>
      <c r="ET4" s="299">
        <v>0</v>
      </c>
      <c r="EU4" s="299">
        <v>0</v>
      </c>
      <c r="EV4" s="299">
        <v>0</v>
      </c>
      <c r="EW4" s="299">
        <v>0</v>
      </c>
      <c r="EX4" s="299">
        <v>0</v>
      </c>
    </row>
    <row r="5" spans="1:154">
      <c r="A5" s="1106" t="s">
        <v>98</v>
      </c>
      <c r="B5" s="299">
        <v>0</v>
      </c>
      <c r="C5" s="299">
        <v>0</v>
      </c>
      <c r="D5" s="299">
        <v>0</v>
      </c>
      <c r="E5" s="299">
        <v>1</v>
      </c>
      <c r="F5" s="299">
        <v>0</v>
      </c>
      <c r="G5" s="299">
        <v>0</v>
      </c>
      <c r="H5" s="299">
        <v>0</v>
      </c>
      <c r="I5" s="299">
        <v>0</v>
      </c>
      <c r="J5" s="299">
        <v>0</v>
      </c>
      <c r="K5" s="299">
        <v>0</v>
      </c>
      <c r="L5" s="299">
        <v>0</v>
      </c>
      <c r="M5" s="299">
        <v>0</v>
      </c>
      <c r="N5" s="299">
        <v>0</v>
      </c>
      <c r="O5" s="299">
        <v>0</v>
      </c>
      <c r="P5" s="299">
        <v>0</v>
      </c>
      <c r="Q5" s="299">
        <v>0</v>
      </c>
      <c r="R5" s="299">
        <v>0</v>
      </c>
      <c r="S5" s="299">
        <v>0</v>
      </c>
      <c r="T5" s="299">
        <v>0</v>
      </c>
      <c r="U5" s="299">
        <v>0</v>
      </c>
      <c r="V5" s="299">
        <v>0</v>
      </c>
      <c r="W5" s="299">
        <v>0</v>
      </c>
      <c r="X5" s="299">
        <v>0</v>
      </c>
      <c r="Y5" s="299">
        <v>0</v>
      </c>
      <c r="Z5" s="299">
        <v>0</v>
      </c>
      <c r="AA5" s="299">
        <v>0</v>
      </c>
      <c r="AB5" s="299">
        <v>0</v>
      </c>
      <c r="AC5" s="299">
        <v>0</v>
      </c>
      <c r="AD5" s="299">
        <v>0</v>
      </c>
      <c r="AE5" s="299">
        <v>0</v>
      </c>
      <c r="AF5" s="299">
        <v>0</v>
      </c>
      <c r="AG5" s="299">
        <v>0</v>
      </c>
      <c r="AH5" s="299">
        <v>0</v>
      </c>
      <c r="AI5" s="299">
        <v>0</v>
      </c>
      <c r="AJ5" s="299">
        <v>0</v>
      </c>
      <c r="AK5" s="299">
        <v>0</v>
      </c>
      <c r="AL5" s="299">
        <v>0</v>
      </c>
      <c r="AM5" s="299">
        <v>0</v>
      </c>
      <c r="AN5" s="299">
        <v>0</v>
      </c>
      <c r="AO5" s="299">
        <v>0</v>
      </c>
      <c r="AP5" s="299">
        <v>0</v>
      </c>
      <c r="AQ5" s="299">
        <v>0</v>
      </c>
      <c r="AR5" s="299">
        <v>0</v>
      </c>
      <c r="AS5" s="299">
        <v>0</v>
      </c>
      <c r="AT5" s="299">
        <v>0</v>
      </c>
      <c r="AU5" s="299">
        <v>0</v>
      </c>
      <c r="AV5" s="299">
        <v>0</v>
      </c>
      <c r="AW5" s="299">
        <v>0</v>
      </c>
      <c r="AX5" s="299">
        <v>0</v>
      </c>
      <c r="AY5" s="299">
        <v>0</v>
      </c>
      <c r="AZ5" s="299">
        <v>0</v>
      </c>
      <c r="BA5" s="299">
        <v>0</v>
      </c>
      <c r="BB5" s="299">
        <v>0</v>
      </c>
      <c r="BC5" s="299">
        <v>0</v>
      </c>
      <c r="BD5" s="299">
        <v>0</v>
      </c>
      <c r="BE5" s="299">
        <v>0</v>
      </c>
      <c r="BF5" s="299">
        <v>0</v>
      </c>
      <c r="BG5" s="299">
        <v>0</v>
      </c>
      <c r="BH5" s="299">
        <v>0</v>
      </c>
      <c r="BI5" s="299">
        <v>0</v>
      </c>
      <c r="BJ5" s="299">
        <v>0</v>
      </c>
      <c r="BK5" s="299">
        <v>0</v>
      </c>
      <c r="BL5" s="299">
        <v>0</v>
      </c>
      <c r="BM5" s="299">
        <v>0</v>
      </c>
      <c r="BN5" s="299">
        <v>0</v>
      </c>
      <c r="BO5" s="299">
        <v>0</v>
      </c>
      <c r="BP5" s="299">
        <v>0</v>
      </c>
      <c r="BQ5" s="299">
        <v>0</v>
      </c>
      <c r="BR5" s="299">
        <v>0</v>
      </c>
      <c r="BS5" s="299">
        <v>0</v>
      </c>
      <c r="BT5" s="299">
        <v>0</v>
      </c>
      <c r="BU5" s="299">
        <v>0</v>
      </c>
      <c r="BV5" s="299">
        <v>0</v>
      </c>
      <c r="BW5" s="299">
        <v>0</v>
      </c>
      <c r="BX5" s="299">
        <v>0</v>
      </c>
      <c r="BY5" s="299">
        <v>0</v>
      </c>
      <c r="BZ5" s="299">
        <v>0</v>
      </c>
      <c r="CA5" s="299">
        <v>0</v>
      </c>
      <c r="CB5" s="299">
        <v>0</v>
      </c>
      <c r="CC5" s="299">
        <v>0</v>
      </c>
      <c r="CD5" s="299">
        <v>0</v>
      </c>
      <c r="CE5" s="299">
        <v>0</v>
      </c>
      <c r="CF5" s="299">
        <v>0</v>
      </c>
      <c r="CG5" s="299">
        <v>0</v>
      </c>
      <c r="CH5" s="299">
        <v>0</v>
      </c>
      <c r="CI5" s="299">
        <v>0</v>
      </c>
      <c r="CJ5" s="299">
        <v>0</v>
      </c>
      <c r="CK5" s="299">
        <v>0</v>
      </c>
      <c r="CL5" s="299">
        <v>0</v>
      </c>
      <c r="CM5" s="299">
        <v>0</v>
      </c>
      <c r="CN5" s="299">
        <v>0</v>
      </c>
      <c r="CO5" s="299">
        <v>0</v>
      </c>
      <c r="CP5" s="299">
        <v>0</v>
      </c>
      <c r="CQ5" s="299">
        <v>0</v>
      </c>
      <c r="CR5" s="299">
        <v>0</v>
      </c>
      <c r="CS5" s="299">
        <v>0</v>
      </c>
      <c r="CT5" s="299">
        <v>0</v>
      </c>
      <c r="CU5" s="299">
        <v>0</v>
      </c>
      <c r="CV5" s="299">
        <v>0</v>
      </c>
      <c r="CW5" s="299">
        <v>0</v>
      </c>
      <c r="CX5" s="299">
        <v>0</v>
      </c>
      <c r="CY5" s="299">
        <v>0</v>
      </c>
      <c r="CZ5" s="299">
        <v>0</v>
      </c>
      <c r="DA5" s="299">
        <v>0</v>
      </c>
      <c r="DB5" s="299">
        <v>0</v>
      </c>
      <c r="DC5" s="299">
        <v>0</v>
      </c>
      <c r="DD5" s="299">
        <v>0</v>
      </c>
      <c r="DE5" s="299">
        <v>0</v>
      </c>
      <c r="DF5" s="299">
        <v>0</v>
      </c>
      <c r="DG5" s="299">
        <v>0</v>
      </c>
      <c r="DH5" s="299">
        <v>0</v>
      </c>
      <c r="DI5" s="299">
        <v>0</v>
      </c>
      <c r="DJ5" s="299">
        <v>0</v>
      </c>
      <c r="DK5" s="299">
        <v>0</v>
      </c>
      <c r="DL5" s="299">
        <v>0</v>
      </c>
      <c r="DM5" s="299">
        <v>0</v>
      </c>
      <c r="DN5" s="299">
        <v>0</v>
      </c>
      <c r="DO5" s="299">
        <v>0</v>
      </c>
      <c r="DP5" s="299">
        <v>0</v>
      </c>
      <c r="DQ5" s="299">
        <v>0</v>
      </c>
      <c r="DR5" s="299">
        <v>0</v>
      </c>
      <c r="DS5" s="299">
        <v>0</v>
      </c>
      <c r="DT5" s="299">
        <v>0</v>
      </c>
      <c r="DU5" s="299">
        <v>0</v>
      </c>
      <c r="DV5" s="299">
        <v>0</v>
      </c>
      <c r="DW5" s="299">
        <v>0</v>
      </c>
      <c r="DX5" s="299">
        <v>0</v>
      </c>
      <c r="DY5" s="299">
        <v>0</v>
      </c>
      <c r="DZ5" s="299">
        <v>0</v>
      </c>
      <c r="EA5" s="299">
        <v>0</v>
      </c>
      <c r="EB5" s="299">
        <v>0</v>
      </c>
      <c r="EC5" s="299">
        <v>0</v>
      </c>
      <c r="ED5" s="299">
        <v>0</v>
      </c>
      <c r="EE5" s="299">
        <v>0</v>
      </c>
      <c r="EF5" s="299">
        <v>0</v>
      </c>
      <c r="EG5" s="299">
        <v>0</v>
      </c>
      <c r="EH5" s="299">
        <v>0</v>
      </c>
      <c r="EI5" s="299">
        <v>0</v>
      </c>
      <c r="EJ5" s="299">
        <v>0</v>
      </c>
      <c r="EK5" s="299">
        <v>0</v>
      </c>
      <c r="EL5" s="299">
        <v>0</v>
      </c>
      <c r="EM5" s="299">
        <v>0</v>
      </c>
      <c r="EN5" s="299">
        <v>0</v>
      </c>
      <c r="EO5" s="299">
        <v>0</v>
      </c>
      <c r="EP5" s="299">
        <v>0</v>
      </c>
      <c r="EQ5" s="299">
        <v>0</v>
      </c>
      <c r="ER5" s="299">
        <v>0</v>
      </c>
      <c r="ES5" s="299">
        <v>0</v>
      </c>
      <c r="ET5" s="299">
        <v>0</v>
      </c>
      <c r="EU5" s="299">
        <v>0</v>
      </c>
      <c r="EV5" s="299">
        <v>0</v>
      </c>
      <c r="EW5" s="299">
        <v>0</v>
      </c>
      <c r="EX5" s="299">
        <v>0</v>
      </c>
    </row>
    <row r="6" spans="1:154">
      <c r="A6" s="1106" t="s">
        <v>101</v>
      </c>
      <c r="B6" s="299">
        <v>0</v>
      </c>
      <c r="C6" s="299">
        <v>0</v>
      </c>
      <c r="D6" s="299">
        <v>0</v>
      </c>
      <c r="E6" s="299">
        <v>0</v>
      </c>
      <c r="F6" s="299">
        <v>0</v>
      </c>
      <c r="G6" s="299">
        <v>1</v>
      </c>
      <c r="H6" s="299">
        <v>0</v>
      </c>
      <c r="I6" s="299">
        <v>0</v>
      </c>
      <c r="J6" s="299">
        <v>0</v>
      </c>
      <c r="K6" s="299">
        <v>0</v>
      </c>
      <c r="L6" s="299">
        <v>0</v>
      </c>
      <c r="M6" s="299">
        <v>0</v>
      </c>
      <c r="N6" s="299">
        <v>0</v>
      </c>
      <c r="O6" s="299">
        <v>0</v>
      </c>
      <c r="P6" s="299">
        <v>0</v>
      </c>
      <c r="Q6" s="299">
        <v>0</v>
      </c>
      <c r="R6" s="299">
        <v>0</v>
      </c>
      <c r="S6" s="299">
        <v>0</v>
      </c>
      <c r="T6" s="299">
        <v>0</v>
      </c>
      <c r="U6" s="299">
        <v>0</v>
      </c>
      <c r="V6" s="299">
        <v>0</v>
      </c>
      <c r="W6" s="299">
        <v>0</v>
      </c>
      <c r="X6" s="299">
        <v>0</v>
      </c>
      <c r="Y6" s="299">
        <v>0</v>
      </c>
      <c r="Z6" s="299">
        <v>0</v>
      </c>
      <c r="AA6" s="299">
        <v>0</v>
      </c>
      <c r="AB6" s="299">
        <v>0</v>
      </c>
      <c r="AC6" s="299">
        <v>0</v>
      </c>
      <c r="AD6" s="299">
        <v>0</v>
      </c>
      <c r="AE6" s="299">
        <v>0</v>
      </c>
      <c r="AF6" s="299">
        <v>0</v>
      </c>
      <c r="AG6" s="299">
        <v>0</v>
      </c>
      <c r="AH6" s="299">
        <v>0</v>
      </c>
      <c r="AI6" s="299">
        <v>0</v>
      </c>
      <c r="AJ6" s="299">
        <v>0</v>
      </c>
      <c r="AK6" s="299">
        <v>0</v>
      </c>
      <c r="AL6" s="299">
        <v>0</v>
      </c>
      <c r="AM6" s="299">
        <v>0</v>
      </c>
      <c r="AN6" s="299">
        <v>0</v>
      </c>
      <c r="AO6" s="299">
        <v>0</v>
      </c>
      <c r="AP6" s="299">
        <v>0</v>
      </c>
      <c r="AQ6" s="299">
        <v>0</v>
      </c>
      <c r="AR6" s="299">
        <v>0</v>
      </c>
      <c r="AS6" s="299">
        <v>0</v>
      </c>
      <c r="AT6" s="299">
        <v>0</v>
      </c>
      <c r="AU6" s="299">
        <v>0</v>
      </c>
      <c r="AV6" s="299">
        <v>0</v>
      </c>
      <c r="AW6" s="299">
        <v>0</v>
      </c>
      <c r="AX6" s="299">
        <v>0</v>
      </c>
      <c r="AY6" s="299">
        <v>0</v>
      </c>
      <c r="AZ6" s="299">
        <v>0</v>
      </c>
      <c r="BA6" s="299">
        <v>0</v>
      </c>
      <c r="BB6" s="299">
        <v>0</v>
      </c>
      <c r="BC6" s="299">
        <v>0</v>
      </c>
      <c r="BD6" s="299">
        <v>0</v>
      </c>
      <c r="BE6" s="299">
        <v>0</v>
      </c>
      <c r="BF6" s="299">
        <v>0</v>
      </c>
      <c r="BG6" s="299">
        <v>0</v>
      </c>
      <c r="BH6" s="299">
        <v>0</v>
      </c>
      <c r="BI6" s="299">
        <v>0</v>
      </c>
      <c r="BJ6" s="299">
        <v>0</v>
      </c>
      <c r="BK6" s="299">
        <v>0</v>
      </c>
      <c r="BL6" s="299">
        <v>0</v>
      </c>
      <c r="BM6" s="299">
        <v>0</v>
      </c>
      <c r="BN6" s="299">
        <v>0</v>
      </c>
      <c r="BO6" s="299">
        <v>0</v>
      </c>
      <c r="BP6" s="299">
        <v>0</v>
      </c>
      <c r="BQ6" s="299">
        <v>0</v>
      </c>
      <c r="BR6" s="299">
        <v>0</v>
      </c>
      <c r="BS6" s="299">
        <v>0</v>
      </c>
      <c r="BT6" s="299">
        <v>0</v>
      </c>
      <c r="BU6" s="299">
        <v>0</v>
      </c>
      <c r="BV6" s="299">
        <v>0</v>
      </c>
      <c r="BW6" s="299">
        <v>0</v>
      </c>
      <c r="BX6" s="299">
        <v>0</v>
      </c>
      <c r="BY6" s="299">
        <v>0</v>
      </c>
      <c r="BZ6" s="299">
        <v>0</v>
      </c>
      <c r="CA6" s="299">
        <v>0</v>
      </c>
      <c r="CB6" s="299">
        <v>0</v>
      </c>
      <c r="CC6" s="299">
        <v>0</v>
      </c>
      <c r="CD6" s="299">
        <v>0</v>
      </c>
      <c r="CE6" s="299">
        <v>0</v>
      </c>
      <c r="CF6" s="299">
        <v>0</v>
      </c>
      <c r="CG6" s="299">
        <v>0</v>
      </c>
      <c r="CH6" s="299">
        <v>0</v>
      </c>
      <c r="CI6" s="299">
        <v>0</v>
      </c>
      <c r="CJ6" s="299">
        <v>0</v>
      </c>
      <c r="CK6" s="299">
        <v>0</v>
      </c>
      <c r="CL6" s="299">
        <v>0</v>
      </c>
      <c r="CM6" s="299">
        <v>0</v>
      </c>
      <c r="CN6" s="299">
        <v>0</v>
      </c>
      <c r="CO6" s="299">
        <v>0</v>
      </c>
      <c r="CP6" s="299">
        <v>0</v>
      </c>
      <c r="CQ6" s="299">
        <v>0</v>
      </c>
      <c r="CR6" s="299">
        <v>0</v>
      </c>
      <c r="CS6" s="299">
        <v>0</v>
      </c>
      <c r="CT6" s="299">
        <v>0</v>
      </c>
      <c r="CU6" s="299">
        <v>0</v>
      </c>
      <c r="CV6" s="299">
        <v>0</v>
      </c>
      <c r="CW6" s="299">
        <v>0</v>
      </c>
      <c r="CX6" s="299">
        <v>0</v>
      </c>
      <c r="CY6" s="299">
        <v>0</v>
      </c>
      <c r="CZ6" s="299">
        <v>0</v>
      </c>
      <c r="DA6" s="299">
        <v>0</v>
      </c>
      <c r="DB6" s="299">
        <v>0</v>
      </c>
      <c r="DC6" s="299">
        <v>0</v>
      </c>
      <c r="DD6" s="299">
        <v>0</v>
      </c>
      <c r="DE6" s="299">
        <v>0</v>
      </c>
      <c r="DF6" s="299">
        <v>0</v>
      </c>
      <c r="DG6" s="299">
        <v>0</v>
      </c>
      <c r="DH6" s="299">
        <v>0</v>
      </c>
      <c r="DI6" s="299">
        <v>0</v>
      </c>
      <c r="DJ6" s="299">
        <v>0</v>
      </c>
      <c r="DK6" s="299">
        <v>0</v>
      </c>
      <c r="DL6" s="299">
        <v>0</v>
      </c>
      <c r="DM6" s="299">
        <v>0</v>
      </c>
      <c r="DN6" s="299">
        <v>0</v>
      </c>
      <c r="DO6" s="299">
        <v>0</v>
      </c>
      <c r="DP6" s="299">
        <v>0</v>
      </c>
      <c r="DQ6" s="299">
        <v>0</v>
      </c>
      <c r="DR6" s="299">
        <v>0</v>
      </c>
      <c r="DS6" s="299">
        <v>0</v>
      </c>
      <c r="DT6" s="299">
        <v>0</v>
      </c>
      <c r="DU6" s="299">
        <v>0</v>
      </c>
      <c r="DV6" s="299">
        <v>0</v>
      </c>
      <c r="DW6" s="299">
        <v>0</v>
      </c>
      <c r="DX6" s="299">
        <v>0</v>
      </c>
      <c r="DY6" s="299">
        <v>0</v>
      </c>
      <c r="DZ6" s="299">
        <v>0</v>
      </c>
      <c r="EA6" s="299">
        <v>0</v>
      </c>
      <c r="EB6" s="299">
        <v>0</v>
      </c>
      <c r="EC6" s="299">
        <v>0</v>
      </c>
      <c r="ED6" s="299">
        <v>0</v>
      </c>
      <c r="EE6" s="299">
        <v>0</v>
      </c>
      <c r="EF6" s="299">
        <v>0</v>
      </c>
      <c r="EG6" s="299">
        <v>0</v>
      </c>
      <c r="EH6" s="299">
        <v>0</v>
      </c>
      <c r="EI6" s="299">
        <v>0</v>
      </c>
      <c r="EJ6" s="299">
        <v>0</v>
      </c>
      <c r="EK6" s="299">
        <v>0</v>
      </c>
      <c r="EL6" s="299">
        <v>0</v>
      </c>
      <c r="EM6" s="299">
        <v>0</v>
      </c>
      <c r="EN6" s="299">
        <v>0</v>
      </c>
      <c r="EO6" s="299">
        <v>0</v>
      </c>
      <c r="EP6" s="299">
        <v>0</v>
      </c>
      <c r="EQ6" s="299">
        <v>0</v>
      </c>
      <c r="ER6" s="299">
        <v>0</v>
      </c>
      <c r="ES6" s="299">
        <v>0</v>
      </c>
      <c r="ET6" s="299">
        <v>0</v>
      </c>
      <c r="EU6" s="299">
        <v>0</v>
      </c>
      <c r="EV6" s="299">
        <v>0</v>
      </c>
      <c r="EW6" s="299">
        <v>0</v>
      </c>
      <c r="EX6" s="299">
        <v>0</v>
      </c>
    </row>
    <row r="7" spans="1:154">
      <c r="A7" s="1106" t="s">
        <v>102</v>
      </c>
      <c r="B7" s="299">
        <v>0</v>
      </c>
      <c r="C7" s="299">
        <v>0</v>
      </c>
      <c r="D7" s="299">
        <v>0</v>
      </c>
      <c r="E7" s="299">
        <v>0</v>
      </c>
      <c r="F7" s="299">
        <v>0</v>
      </c>
      <c r="G7" s="299">
        <v>0</v>
      </c>
      <c r="H7" s="299">
        <v>1</v>
      </c>
      <c r="I7" s="299">
        <v>0</v>
      </c>
      <c r="J7" s="299">
        <v>0</v>
      </c>
      <c r="K7" s="299">
        <v>0</v>
      </c>
      <c r="L7" s="299">
        <v>0</v>
      </c>
      <c r="M7" s="299">
        <v>0</v>
      </c>
      <c r="N7" s="299">
        <v>0</v>
      </c>
      <c r="O7" s="299">
        <v>0</v>
      </c>
      <c r="P7" s="299">
        <v>0</v>
      </c>
      <c r="Q7" s="299">
        <v>0</v>
      </c>
      <c r="R7" s="299">
        <v>0</v>
      </c>
      <c r="S7" s="299">
        <v>0</v>
      </c>
      <c r="T7" s="299">
        <v>0</v>
      </c>
      <c r="U7" s="299">
        <v>0</v>
      </c>
      <c r="V7" s="299">
        <v>0</v>
      </c>
      <c r="W7" s="299">
        <v>0</v>
      </c>
      <c r="X7" s="299">
        <v>0</v>
      </c>
      <c r="Y7" s="299">
        <v>0</v>
      </c>
      <c r="Z7" s="299">
        <v>0</v>
      </c>
      <c r="AA7" s="299">
        <v>0</v>
      </c>
      <c r="AB7" s="299">
        <v>0</v>
      </c>
      <c r="AC7" s="299">
        <v>0</v>
      </c>
      <c r="AD7" s="299">
        <v>0</v>
      </c>
      <c r="AE7" s="299">
        <v>0</v>
      </c>
      <c r="AF7" s="299">
        <v>0</v>
      </c>
      <c r="AG7" s="299">
        <v>0</v>
      </c>
      <c r="AH7" s="299">
        <v>0</v>
      </c>
      <c r="AI7" s="299">
        <v>0</v>
      </c>
      <c r="AJ7" s="299">
        <v>0</v>
      </c>
      <c r="AK7" s="299">
        <v>0</v>
      </c>
      <c r="AL7" s="299">
        <v>0</v>
      </c>
      <c r="AM7" s="299">
        <v>0</v>
      </c>
      <c r="AN7" s="299">
        <v>0</v>
      </c>
      <c r="AO7" s="299">
        <v>0</v>
      </c>
      <c r="AP7" s="299">
        <v>0</v>
      </c>
      <c r="AQ7" s="299">
        <v>0</v>
      </c>
      <c r="AR7" s="299">
        <v>0</v>
      </c>
      <c r="AS7" s="299">
        <v>0</v>
      </c>
      <c r="AT7" s="299">
        <v>0</v>
      </c>
      <c r="AU7" s="299">
        <v>0</v>
      </c>
      <c r="AV7" s="299">
        <v>0</v>
      </c>
      <c r="AW7" s="299">
        <v>0</v>
      </c>
      <c r="AX7" s="299">
        <v>0</v>
      </c>
      <c r="AY7" s="299">
        <v>0</v>
      </c>
      <c r="AZ7" s="299">
        <v>0</v>
      </c>
      <c r="BA7" s="299">
        <v>0</v>
      </c>
      <c r="BB7" s="299">
        <v>0</v>
      </c>
      <c r="BC7" s="299">
        <v>0</v>
      </c>
      <c r="BD7" s="299">
        <v>0</v>
      </c>
      <c r="BE7" s="299">
        <v>0</v>
      </c>
      <c r="BF7" s="299">
        <v>0</v>
      </c>
      <c r="BG7" s="299">
        <v>0</v>
      </c>
      <c r="BH7" s="299">
        <v>0</v>
      </c>
      <c r="BI7" s="299">
        <v>0</v>
      </c>
      <c r="BJ7" s="299">
        <v>0</v>
      </c>
      <c r="BK7" s="299">
        <v>0</v>
      </c>
      <c r="BL7" s="299">
        <v>0</v>
      </c>
      <c r="BM7" s="299">
        <v>0</v>
      </c>
      <c r="BN7" s="299">
        <v>0</v>
      </c>
      <c r="BO7" s="299">
        <v>0</v>
      </c>
      <c r="BP7" s="299">
        <v>0</v>
      </c>
      <c r="BQ7" s="299">
        <v>0</v>
      </c>
      <c r="BR7" s="299">
        <v>0</v>
      </c>
      <c r="BS7" s="299">
        <v>0</v>
      </c>
      <c r="BT7" s="299">
        <v>0</v>
      </c>
      <c r="BU7" s="299">
        <v>0</v>
      </c>
      <c r="BV7" s="299">
        <v>0</v>
      </c>
      <c r="BW7" s="299">
        <v>0</v>
      </c>
      <c r="BX7" s="299">
        <v>0</v>
      </c>
      <c r="BY7" s="299">
        <v>0</v>
      </c>
      <c r="BZ7" s="299">
        <v>0</v>
      </c>
      <c r="CA7" s="299">
        <v>0</v>
      </c>
      <c r="CB7" s="299">
        <v>0</v>
      </c>
      <c r="CC7" s="299">
        <v>0</v>
      </c>
      <c r="CD7" s="299">
        <v>0</v>
      </c>
      <c r="CE7" s="299">
        <v>0</v>
      </c>
      <c r="CF7" s="299">
        <v>0</v>
      </c>
      <c r="CG7" s="299">
        <v>0</v>
      </c>
      <c r="CH7" s="299">
        <v>0</v>
      </c>
      <c r="CI7" s="299">
        <v>0</v>
      </c>
      <c r="CJ7" s="299">
        <v>0</v>
      </c>
      <c r="CK7" s="299">
        <v>0</v>
      </c>
      <c r="CL7" s="299">
        <v>0</v>
      </c>
      <c r="CM7" s="299">
        <v>0</v>
      </c>
      <c r="CN7" s="299">
        <v>0</v>
      </c>
      <c r="CO7" s="299">
        <v>0</v>
      </c>
      <c r="CP7" s="299">
        <v>0</v>
      </c>
      <c r="CQ7" s="299">
        <v>0</v>
      </c>
      <c r="CR7" s="299">
        <v>0</v>
      </c>
      <c r="CS7" s="299">
        <v>0</v>
      </c>
      <c r="CT7" s="299">
        <v>0</v>
      </c>
      <c r="CU7" s="299">
        <v>0</v>
      </c>
      <c r="CV7" s="299">
        <v>0</v>
      </c>
      <c r="CW7" s="299">
        <v>0</v>
      </c>
      <c r="CX7" s="299">
        <v>0</v>
      </c>
      <c r="CY7" s="299">
        <v>0</v>
      </c>
      <c r="CZ7" s="299">
        <v>0</v>
      </c>
      <c r="DA7" s="299">
        <v>0</v>
      </c>
      <c r="DB7" s="299">
        <v>0</v>
      </c>
      <c r="DC7" s="299">
        <v>0</v>
      </c>
      <c r="DD7" s="299">
        <v>0</v>
      </c>
      <c r="DE7" s="299">
        <v>0</v>
      </c>
      <c r="DF7" s="299">
        <v>0</v>
      </c>
      <c r="DG7" s="299">
        <v>0</v>
      </c>
      <c r="DH7" s="299">
        <v>0</v>
      </c>
      <c r="DI7" s="299">
        <v>0</v>
      </c>
      <c r="DJ7" s="299">
        <v>0</v>
      </c>
      <c r="DK7" s="299">
        <v>0</v>
      </c>
      <c r="DL7" s="299">
        <v>0</v>
      </c>
      <c r="DM7" s="299">
        <v>0</v>
      </c>
      <c r="DN7" s="299">
        <v>0</v>
      </c>
      <c r="DO7" s="299">
        <v>0</v>
      </c>
      <c r="DP7" s="299">
        <v>0</v>
      </c>
      <c r="DQ7" s="299">
        <v>0</v>
      </c>
      <c r="DR7" s="299">
        <v>0</v>
      </c>
      <c r="DS7" s="299">
        <v>0</v>
      </c>
      <c r="DT7" s="299">
        <v>0</v>
      </c>
      <c r="DU7" s="299">
        <v>0</v>
      </c>
      <c r="DV7" s="299">
        <v>0</v>
      </c>
      <c r="DW7" s="299">
        <v>0</v>
      </c>
      <c r="DX7" s="299">
        <v>0</v>
      </c>
      <c r="DY7" s="299">
        <v>0</v>
      </c>
      <c r="DZ7" s="299">
        <v>0</v>
      </c>
      <c r="EA7" s="299">
        <v>0</v>
      </c>
      <c r="EB7" s="299">
        <v>0</v>
      </c>
      <c r="EC7" s="299">
        <v>0</v>
      </c>
      <c r="ED7" s="299">
        <v>0</v>
      </c>
      <c r="EE7" s="299">
        <v>0</v>
      </c>
      <c r="EF7" s="299">
        <v>0</v>
      </c>
      <c r="EG7" s="299">
        <v>0</v>
      </c>
      <c r="EH7" s="299">
        <v>0</v>
      </c>
      <c r="EI7" s="299">
        <v>0</v>
      </c>
      <c r="EJ7" s="299">
        <v>0</v>
      </c>
      <c r="EK7" s="299">
        <v>0</v>
      </c>
      <c r="EL7" s="299">
        <v>0</v>
      </c>
      <c r="EM7" s="299">
        <v>0</v>
      </c>
      <c r="EN7" s="299">
        <v>0</v>
      </c>
      <c r="EO7" s="299">
        <v>0</v>
      </c>
      <c r="EP7" s="299">
        <v>0</v>
      </c>
      <c r="EQ7" s="299">
        <v>0</v>
      </c>
      <c r="ER7" s="299">
        <v>0</v>
      </c>
      <c r="ES7" s="299">
        <v>0</v>
      </c>
      <c r="ET7" s="299">
        <v>0</v>
      </c>
      <c r="EU7" s="299">
        <v>0</v>
      </c>
      <c r="EV7" s="299">
        <v>0</v>
      </c>
      <c r="EW7" s="299">
        <v>0</v>
      </c>
      <c r="EX7" s="299">
        <v>0</v>
      </c>
    </row>
    <row r="8" spans="1:154">
      <c r="A8" s="1106" t="s">
        <v>181</v>
      </c>
      <c r="B8" s="299">
        <v>0</v>
      </c>
      <c r="C8" s="299">
        <v>0</v>
      </c>
      <c r="D8" s="299">
        <v>0</v>
      </c>
      <c r="E8" s="299">
        <v>0</v>
      </c>
      <c r="F8" s="299">
        <v>0</v>
      </c>
      <c r="G8" s="299">
        <v>0</v>
      </c>
      <c r="H8" s="299">
        <v>0</v>
      </c>
      <c r="I8" s="299">
        <v>1</v>
      </c>
      <c r="J8" s="299">
        <v>0</v>
      </c>
      <c r="K8" s="299">
        <v>0</v>
      </c>
      <c r="L8" s="299">
        <v>0</v>
      </c>
      <c r="M8" s="299">
        <v>0</v>
      </c>
      <c r="N8" s="299">
        <v>0</v>
      </c>
      <c r="O8" s="299">
        <v>0</v>
      </c>
      <c r="P8" s="299">
        <v>0</v>
      </c>
      <c r="Q8" s="299">
        <v>0</v>
      </c>
      <c r="R8" s="299">
        <v>0</v>
      </c>
      <c r="S8" s="299">
        <v>0</v>
      </c>
      <c r="T8" s="299">
        <v>0</v>
      </c>
      <c r="U8" s="299">
        <v>0</v>
      </c>
      <c r="V8" s="299">
        <v>0</v>
      </c>
      <c r="W8" s="299">
        <v>0</v>
      </c>
      <c r="X8" s="299">
        <v>0</v>
      </c>
      <c r="Y8" s="299">
        <v>0</v>
      </c>
      <c r="Z8" s="299">
        <v>0</v>
      </c>
      <c r="AA8" s="299">
        <v>0</v>
      </c>
      <c r="AB8" s="299">
        <v>0</v>
      </c>
      <c r="AC8" s="299">
        <v>0</v>
      </c>
      <c r="AD8" s="299">
        <v>0</v>
      </c>
      <c r="AE8" s="299">
        <v>0</v>
      </c>
      <c r="AF8" s="299">
        <v>0</v>
      </c>
      <c r="AG8" s="299">
        <v>0</v>
      </c>
      <c r="AH8" s="299">
        <v>0</v>
      </c>
      <c r="AI8" s="299">
        <v>0</v>
      </c>
      <c r="AJ8" s="299">
        <v>0</v>
      </c>
      <c r="AK8" s="299">
        <v>0</v>
      </c>
      <c r="AL8" s="299">
        <v>0</v>
      </c>
      <c r="AM8" s="299">
        <v>0</v>
      </c>
      <c r="AN8" s="299">
        <v>0</v>
      </c>
      <c r="AO8" s="299">
        <v>0</v>
      </c>
      <c r="AP8" s="299">
        <v>0</v>
      </c>
      <c r="AQ8" s="299">
        <v>0</v>
      </c>
      <c r="AR8" s="299">
        <v>0</v>
      </c>
      <c r="AS8" s="299">
        <v>0</v>
      </c>
      <c r="AT8" s="299">
        <v>0</v>
      </c>
      <c r="AU8" s="299">
        <v>0</v>
      </c>
      <c r="AV8" s="299">
        <v>0</v>
      </c>
      <c r="AW8" s="299">
        <v>0</v>
      </c>
      <c r="AX8" s="299">
        <v>0</v>
      </c>
      <c r="AY8" s="299">
        <v>0</v>
      </c>
      <c r="AZ8" s="299">
        <v>0</v>
      </c>
      <c r="BA8" s="299">
        <v>0</v>
      </c>
      <c r="BB8" s="299">
        <v>0</v>
      </c>
      <c r="BC8" s="299">
        <v>0</v>
      </c>
      <c r="BD8" s="299">
        <v>0</v>
      </c>
      <c r="BE8" s="299">
        <v>0</v>
      </c>
      <c r="BF8" s="299">
        <v>0</v>
      </c>
      <c r="BG8" s="299">
        <v>0</v>
      </c>
      <c r="BH8" s="299">
        <v>0</v>
      </c>
      <c r="BI8" s="299">
        <v>0</v>
      </c>
      <c r="BJ8" s="299">
        <v>0</v>
      </c>
      <c r="BK8" s="299">
        <v>0</v>
      </c>
      <c r="BL8" s="299">
        <v>0</v>
      </c>
      <c r="BM8" s="299">
        <v>0</v>
      </c>
      <c r="BN8" s="299">
        <v>0</v>
      </c>
      <c r="BO8" s="299">
        <v>0</v>
      </c>
      <c r="BP8" s="299">
        <v>0</v>
      </c>
      <c r="BQ8" s="299">
        <v>0</v>
      </c>
      <c r="BR8" s="299">
        <v>0</v>
      </c>
      <c r="BS8" s="299">
        <v>0</v>
      </c>
      <c r="BT8" s="299">
        <v>0</v>
      </c>
      <c r="BU8" s="299">
        <v>0</v>
      </c>
      <c r="BV8" s="299">
        <v>0</v>
      </c>
      <c r="BW8" s="299">
        <v>0</v>
      </c>
      <c r="BX8" s="299">
        <v>0</v>
      </c>
      <c r="BY8" s="299">
        <v>0</v>
      </c>
      <c r="BZ8" s="299">
        <v>0</v>
      </c>
      <c r="CA8" s="299">
        <v>0</v>
      </c>
      <c r="CB8" s="299">
        <v>0</v>
      </c>
      <c r="CC8" s="299">
        <v>0</v>
      </c>
      <c r="CD8" s="299">
        <v>0</v>
      </c>
      <c r="CE8" s="299">
        <v>0</v>
      </c>
      <c r="CF8" s="299">
        <v>0</v>
      </c>
      <c r="CG8" s="299">
        <v>0</v>
      </c>
      <c r="CH8" s="299">
        <v>0</v>
      </c>
      <c r="CI8" s="299">
        <v>0</v>
      </c>
      <c r="CJ8" s="299">
        <v>0</v>
      </c>
      <c r="CK8" s="299">
        <v>0</v>
      </c>
      <c r="CL8" s="299">
        <v>0</v>
      </c>
      <c r="CM8" s="299">
        <v>0</v>
      </c>
      <c r="CN8" s="299">
        <v>0</v>
      </c>
      <c r="CO8" s="299">
        <v>0</v>
      </c>
      <c r="CP8" s="299">
        <v>0</v>
      </c>
      <c r="CQ8" s="299">
        <v>0</v>
      </c>
      <c r="CR8" s="299">
        <v>0</v>
      </c>
      <c r="CS8" s="299">
        <v>0</v>
      </c>
      <c r="CT8" s="299">
        <v>0</v>
      </c>
      <c r="CU8" s="299">
        <v>0</v>
      </c>
      <c r="CV8" s="299">
        <v>0</v>
      </c>
      <c r="CW8" s="299">
        <v>0</v>
      </c>
      <c r="CX8" s="299">
        <v>0</v>
      </c>
      <c r="CY8" s="299">
        <v>0</v>
      </c>
      <c r="CZ8" s="299">
        <v>0</v>
      </c>
      <c r="DA8" s="299">
        <v>0</v>
      </c>
      <c r="DB8" s="299">
        <v>0</v>
      </c>
      <c r="DC8" s="299">
        <v>0</v>
      </c>
      <c r="DD8" s="299">
        <v>0</v>
      </c>
      <c r="DE8" s="299">
        <v>0</v>
      </c>
      <c r="DF8" s="299">
        <v>0</v>
      </c>
      <c r="DG8" s="299">
        <v>0</v>
      </c>
      <c r="DH8" s="299">
        <v>0</v>
      </c>
      <c r="DI8" s="299">
        <v>0</v>
      </c>
      <c r="DJ8" s="299">
        <v>0</v>
      </c>
      <c r="DK8" s="299">
        <v>0</v>
      </c>
      <c r="DL8" s="299">
        <v>0</v>
      </c>
      <c r="DM8" s="299">
        <v>0</v>
      </c>
      <c r="DN8" s="299">
        <v>0</v>
      </c>
      <c r="DO8" s="299">
        <v>0</v>
      </c>
      <c r="DP8" s="299">
        <v>0</v>
      </c>
      <c r="DQ8" s="299">
        <v>0</v>
      </c>
      <c r="DR8" s="299">
        <v>0</v>
      </c>
      <c r="DS8" s="299">
        <v>0</v>
      </c>
      <c r="DT8" s="299">
        <v>0</v>
      </c>
      <c r="DU8" s="299">
        <v>0</v>
      </c>
      <c r="DV8" s="299">
        <v>0</v>
      </c>
      <c r="DW8" s="299">
        <v>0</v>
      </c>
      <c r="DX8" s="299">
        <v>0</v>
      </c>
      <c r="DY8" s="299">
        <v>0</v>
      </c>
      <c r="DZ8" s="299">
        <v>0</v>
      </c>
      <c r="EA8" s="299">
        <v>0</v>
      </c>
      <c r="EB8" s="299">
        <v>0</v>
      </c>
      <c r="EC8" s="299">
        <v>0</v>
      </c>
      <c r="ED8" s="299">
        <v>0</v>
      </c>
      <c r="EE8" s="299">
        <v>0</v>
      </c>
      <c r="EF8" s="299">
        <v>0</v>
      </c>
      <c r="EG8" s="299">
        <v>0</v>
      </c>
      <c r="EH8" s="299">
        <v>0</v>
      </c>
      <c r="EI8" s="299">
        <v>0</v>
      </c>
      <c r="EJ8" s="299">
        <v>0</v>
      </c>
      <c r="EK8" s="299">
        <v>0</v>
      </c>
      <c r="EL8" s="299">
        <v>0</v>
      </c>
      <c r="EM8" s="299">
        <v>0</v>
      </c>
      <c r="EN8" s="299">
        <v>0</v>
      </c>
      <c r="EO8" s="299">
        <v>0</v>
      </c>
      <c r="EP8" s="299">
        <v>0</v>
      </c>
      <c r="EQ8" s="299">
        <v>0</v>
      </c>
      <c r="ER8" s="299">
        <v>0</v>
      </c>
      <c r="ES8" s="299">
        <v>0</v>
      </c>
      <c r="ET8" s="299">
        <v>0</v>
      </c>
      <c r="EU8" s="299">
        <v>0</v>
      </c>
      <c r="EV8" s="299">
        <v>0</v>
      </c>
      <c r="EW8" s="299">
        <v>0</v>
      </c>
      <c r="EX8" s="299">
        <v>0</v>
      </c>
    </row>
    <row r="9" spans="1:154">
      <c r="A9" s="1106" t="s">
        <v>182</v>
      </c>
      <c r="B9" s="299">
        <v>0</v>
      </c>
      <c r="C9" s="299">
        <v>0</v>
      </c>
      <c r="D9" s="299">
        <v>0</v>
      </c>
      <c r="E9" s="299">
        <v>0</v>
      </c>
      <c r="F9" s="299">
        <v>0</v>
      </c>
      <c r="G9" s="299">
        <v>0</v>
      </c>
      <c r="H9" s="299">
        <v>0</v>
      </c>
      <c r="I9" s="299">
        <v>0</v>
      </c>
      <c r="J9" s="299">
        <v>1</v>
      </c>
      <c r="K9" s="299">
        <v>0</v>
      </c>
      <c r="L9" s="299">
        <v>0</v>
      </c>
      <c r="M9" s="299">
        <v>0</v>
      </c>
      <c r="N9" s="299">
        <v>0</v>
      </c>
      <c r="O9" s="299">
        <v>0</v>
      </c>
      <c r="P9" s="299">
        <v>0</v>
      </c>
      <c r="Q9" s="299">
        <v>0</v>
      </c>
      <c r="R9" s="299">
        <v>0</v>
      </c>
      <c r="S9" s="299">
        <v>0</v>
      </c>
      <c r="T9" s="299">
        <v>0</v>
      </c>
      <c r="U9" s="299">
        <v>0</v>
      </c>
      <c r="V9" s="299">
        <v>0</v>
      </c>
      <c r="W9" s="299">
        <v>0</v>
      </c>
      <c r="X9" s="299">
        <v>0</v>
      </c>
      <c r="Y9" s="299">
        <v>0</v>
      </c>
      <c r="Z9" s="299">
        <v>0</v>
      </c>
      <c r="AA9" s="299">
        <v>0</v>
      </c>
      <c r="AB9" s="299">
        <v>0</v>
      </c>
      <c r="AC9" s="299">
        <v>0</v>
      </c>
      <c r="AD9" s="299">
        <v>0</v>
      </c>
      <c r="AE9" s="299">
        <v>0</v>
      </c>
      <c r="AF9" s="299">
        <v>0</v>
      </c>
      <c r="AG9" s="299">
        <v>0</v>
      </c>
      <c r="AH9" s="299">
        <v>0</v>
      </c>
      <c r="AI9" s="299">
        <v>0</v>
      </c>
      <c r="AJ9" s="299">
        <v>0</v>
      </c>
      <c r="AK9" s="299">
        <v>0</v>
      </c>
      <c r="AL9" s="299">
        <v>0</v>
      </c>
      <c r="AM9" s="299">
        <v>0</v>
      </c>
      <c r="AN9" s="299">
        <v>0</v>
      </c>
      <c r="AO9" s="299">
        <v>0</v>
      </c>
      <c r="AP9" s="299">
        <v>0</v>
      </c>
      <c r="AQ9" s="299">
        <v>0</v>
      </c>
      <c r="AR9" s="299">
        <v>0</v>
      </c>
      <c r="AS9" s="299">
        <v>0</v>
      </c>
      <c r="AT9" s="299">
        <v>0</v>
      </c>
      <c r="AU9" s="299">
        <v>0</v>
      </c>
      <c r="AV9" s="299">
        <v>0</v>
      </c>
      <c r="AW9" s="299">
        <v>0</v>
      </c>
      <c r="AX9" s="299">
        <v>0</v>
      </c>
      <c r="AY9" s="299">
        <v>0</v>
      </c>
      <c r="AZ9" s="299">
        <v>0</v>
      </c>
      <c r="BA9" s="299">
        <v>0</v>
      </c>
      <c r="BB9" s="299">
        <v>0</v>
      </c>
      <c r="BC9" s="299">
        <v>0</v>
      </c>
      <c r="BD9" s="299">
        <v>0</v>
      </c>
      <c r="BE9" s="299">
        <v>0</v>
      </c>
      <c r="BF9" s="299">
        <v>0</v>
      </c>
      <c r="BG9" s="299">
        <v>0</v>
      </c>
      <c r="BH9" s="299">
        <v>0</v>
      </c>
      <c r="BI9" s="299">
        <v>0</v>
      </c>
      <c r="BJ9" s="299">
        <v>0</v>
      </c>
      <c r="BK9" s="299">
        <v>0</v>
      </c>
      <c r="BL9" s="299">
        <v>0</v>
      </c>
      <c r="BM9" s="299">
        <v>0</v>
      </c>
      <c r="BN9" s="299">
        <v>0</v>
      </c>
      <c r="BO9" s="299">
        <v>0</v>
      </c>
      <c r="BP9" s="299">
        <v>0</v>
      </c>
      <c r="BQ9" s="299">
        <v>0</v>
      </c>
      <c r="BR9" s="299">
        <v>0</v>
      </c>
      <c r="BS9" s="299">
        <v>0</v>
      </c>
      <c r="BT9" s="299">
        <v>0</v>
      </c>
      <c r="BU9" s="299">
        <v>0</v>
      </c>
      <c r="BV9" s="299">
        <v>0</v>
      </c>
      <c r="BW9" s="299">
        <v>0</v>
      </c>
      <c r="BX9" s="299">
        <v>0</v>
      </c>
      <c r="BY9" s="299">
        <v>0</v>
      </c>
      <c r="BZ9" s="299">
        <v>0</v>
      </c>
      <c r="CA9" s="299">
        <v>0</v>
      </c>
      <c r="CB9" s="299">
        <v>0</v>
      </c>
      <c r="CC9" s="299">
        <v>0</v>
      </c>
      <c r="CD9" s="299">
        <v>0</v>
      </c>
      <c r="CE9" s="299">
        <v>0</v>
      </c>
      <c r="CF9" s="299">
        <v>0</v>
      </c>
      <c r="CG9" s="299">
        <v>0</v>
      </c>
      <c r="CH9" s="299">
        <v>0</v>
      </c>
      <c r="CI9" s="299">
        <v>0</v>
      </c>
      <c r="CJ9" s="299">
        <v>0</v>
      </c>
      <c r="CK9" s="299">
        <v>0</v>
      </c>
      <c r="CL9" s="299">
        <v>0</v>
      </c>
      <c r="CM9" s="299">
        <v>0</v>
      </c>
      <c r="CN9" s="299">
        <v>0</v>
      </c>
      <c r="CO9" s="299">
        <v>0</v>
      </c>
      <c r="CP9" s="299">
        <v>0</v>
      </c>
      <c r="CQ9" s="299">
        <v>0</v>
      </c>
      <c r="CR9" s="299">
        <v>0</v>
      </c>
      <c r="CS9" s="299">
        <v>0</v>
      </c>
      <c r="CT9" s="299">
        <v>0</v>
      </c>
      <c r="CU9" s="299">
        <v>0</v>
      </c>
      <c r="CV9" s="299">
        <v>0</v>
      </c>
      <c r="CW9" s="299">
        <v>0</v>
      </c>
      <c r="CX9" s="299">
        <v>0</v>
      </c>
      <c r="CY9" s="299">
        <v>0</v>
      </c>
      <c r="CZ9" s="299">
        <v>0</v>
      </c>
      <c r="DA9" s="299">
        <v>0</v>
      </c>
      <c r="DB9" s="299">
        <v>0</v>
      </c>
      <c r="DC9" s="299">
        <v>0</v>
      </c>
      <c r="DD9" s="299">
        <v>0</v>
      </c>
      <c r="DE9" s="299">
        <v>0</v>
      </c>
      <c r="DF9" s="299">
        <v>0</v>
      </c>
      <c r="DG9" s="299">
        <v>0</v>
      </c>
      <c r="DH9" s="299">
        <v>0</v>
      </c>
      <c r="DI9" s="299">
        <v>0</v>
      </c>
      <c r="DJ9" s="299">
        <v>0</v>
      </c>
      <c r="DK9" s="299">
        <v>0</v>
      </c>
      <c r="DL9" s="299">
        <v>0</v>
      </c>
      <c r="DM9" s="299">
        <v>0</v>
      </c>
      <c r="DN9" s="299">
        <v>0</v>
      </c>
      <c r="DO9" s="299">
        <v>0</v>
      </c>
      <c r="DP9" s="299">
        <v>0</v>
      </c>
      <c r="DQ9" s="299">
        <v>0</v>
      </c>
      <c r="DR9" s="299">
        <v>0</v>
      </c>
      <c r="DS9" s="299">
        <v>0</v>
      </c>
      <c r="DT9" s="299">
        <v>0</v>
      </c>
      <c r="DU9" s="299">
        <v>0</v>
      </c>
      <c r="DV9" s="299">
        <v>0</v>
      </c>
      <c r="DW9" s="299">
        <v>0</v>
      </c>
      <c r="DX9" s="299">
        <v>0</v>
      </c>
      <c r="DY9" s="299">
        <v>0</v>
      </c>
      <c r="DZ9" s="299">
        <v>0</v>
      </c>
      <c r="EA9" s="299">
        <v>0</v>
      </c>
      <c r="EB9" s="299">
        <v>0</v>
      </c>
      <c r="EC9" s="299">
        <v>0</v>
      </c>
      <c r="ED9" s="299">
        <v>0</v>
      </c>
      <c r="EE9" s="299">
        <v>0</v>
      </c>
      <c r="EF9" s="299">
        <v>0</v>
      </c>
      <c r="EG9" s="299">
        <v>0</v>
      </c>
      <c r="EH9" s="299">
        <v>0</v>
      </c>
      <c r="EI9" s="299">
        <v>0</v>
      </c>
      <c r="EJ9" s="299">
        <v>0</v>
      </c>
      <c r="EK9" s="299">
        <v>0</v>
      </c>
      <c r="EL9" s="299">
        <v>0</v>
      </c>
      <c r="EM9" s="299">
        <v>0</v>
      </c>
      <c r="EN9" s="299">
        <v>0</v>
      </c>
      <c r="EO9" s="299">
        <v>0</v>
      </c>
      <c r="EP9" s="299">
        <v>0</v>
      </c>
      <c r="EQ9" s="299">
        <v>0</v>
      </c>
      <c r="ER9" s="299">
        <v>0</v>
      </c>
      <c r="ES9" s="299">
        <v>0</v>
      </c>
      <c r="ET9" s="299">
        <v>0</v>
      </c>
      <c r="EU9" s="299">
        <v>0</v>
      </c>
      <c r="EV9" s="299">
        <v>0</v>
      </c>
      <c r="EW9" s="299">
        <v>0</v>
      </c>
      <c r="EX9" s="299">
        <v>0</v>
      </c>
    </row>
    <row r="10" spans="1:154">
      <c r="A10" s="1106" t="s">
        <v>515</v>
      </c>
      <c r="B10" s="299">
        <v>0</v>
      </c>
      <c r="C10" s="299">
        <v>0</v>
      </c>
      <c r="D10" s="299">
        <v>0</v>
      </c>
      <c r="E10" s="299">
        <v>0</v>
      </c>
      <c r="F10" s="299">
        <v>0</v>
      </c>
      <c r="G10" s="299">
        <v>0</v>
      </c>
      <c r="H10" s="299">
        <v>0</v>
      </c>
      <c r="I10" s="299">
        <v>0</v>
      </c>
      <c r="J10" s="299">
        <v>0</v>
      </c>
      <c r="K10" s="299">
        <v>1</v>
      </c>
      <c r="L10" s="299">
        <v>1</v>
      </c>
      <c r="M10" s="299">
        <v>0</v>
      </c>
      <c r="N10" s="299">
        <v>0</v>
      </c>
      <c r="O10" s="299">
        <v>0</v>
      </c>
      <c r="P10" s="299">
        <v>0</v>
      </c>
      <c r="Q10" s="299">
        <v>0</v>
      </c>
      <c r="R10" s="299">
        <v>0</v>
      </c>
      <c r="S10" s="299">
        <v>0</v>
      </c>
      <c r="T10" s="299">
        <v>0</v>
      </c>
      <c r="U10" s="299">
        <v>0</v>
      </c>
      <c r="V10" s="299">
        <v>0</v>
      </c>
      <c r="W10" s="299">
        <v>0</v>
      </c>
      <c r="X10" s="299">
        <v>0</v>
      </c>
      <c r="Y10" s="299">
        <v>0</v>
      </c>
      <c r="Z10" s="299">
        <v>0</v>
      </c>
      <c r="AA10" s="299">
        <v>0</v>
      </c>
      <c r="AB10" s="299">
        <v>0</v>
      </c>
      <c r="AC10" s="299">
        <v>0</v>
      </c>
      <c r="AD10" s="299">
        <v>0</v>
      </c>
      <c r="AE10" s="299">
        <v>0</v>
      </c>
      <c r="AF10" s="299">
        <v>0</v>
      </c>
      <c r="AG10" s="299">
        <v>0</v>
      </c>
      <c r="AH10" s="299">
        <v>0</v>
      </c>
      <c r="AI10" s="299">
        <v>0</v>
      </c>
      <c r="AJ10" s="299">
        <v>0</v>
      </c>
      <c r="AK10" s="299">
        <v>0</v>
      </c>
      <c r="AL10" s="299">
        <v>0</v>
      </c>
      <c r="AM10" s="299">
        <v>0</v>
      </c>
      <c r="AN10" s="299">
        <v>0</v>
      </c>
      <c r="AO10" s="299">
        <v>0</v>
      </c>
      <c r="AP10" s="299">
        <v>0</v>
      </c>
      <c r="AQ10" s="299">
        <v>0</v>
      </c>
      <c r="AR10" s="299">
        <v>0</v>
      </c>
      <c r="AS10" s="299">
        <v>0</v>
      </c>
      <c r="AT10" s="299">
        <v>0</v>
      </c>
      <c r="AU10" s="299">
        <v>0</v>
      </c>
      <c r="AV10" s="299">
        <v>0</v>
      </c>
      <c r="AW10" s="299">
        <v>0</v>
      </c>
      <c r="AX10" s="299">
        <v>0</v>
      </c>
      <c r="AY10" s="299">
        <v>0</v>
      </c>
      <c r="AZ10" s="299">
        <v>0</v>
      </c>
      <c r="BA10" s="299">
        <v>0</v>
      </c>
      <c r="BB10" s="299">
        <v>0</v>
      </c>
      <c r="BC10" s="299">
        <v>0</v>
      </c>
      <c r="BD10" s="299">
        <v>0</v>
      </c>
      <c r="BE10" s="299">
        <v>0</v>
      </c>
      <c r="BF10" s="299">
        <v>0</v>
      </c>
      <c r="BG10" s="299">
        <v>0</v>
      </c>
      <c r="BH10" s="299">
        <v>0</v>
      </c>
      <c r="BI10" s="299">
        <v>0</v>
      </c>
      <c r="BJ10" s="299">
        <v>0</v>
      </c>
      <c r="BK10" s="299">
        <v>0</v>
      </c>
      <c r="BL10" s="299">
        <v>0</v>
      </c>
      <c r="BM10" s="299">
        <v>0</v>
      </c>
      <c r="BN10" s="299">
        <v>0</v>
      </c>
      <c r="BO10" s="299">
        <v>0</v>
      </c>
      <c r="BP10" s="299">
        <v>0</v>
      </c>
      <c r="BQ10" s="299">
        <v>0</v>
      </c>
      <c r="BR10" s="299">
        <v>0</v>
      </c>
      <c r="BS10" s="299">
        <v>0</v>
      </c>
      <c r="BT10" s="299">
        <v>0</v>
      </c>
      <c r="BU10" s="299">
        <v>0</v>
      </c>
      <c r="BV10" s="299">
        <v>0</v>
      </c>
      <c r="BW10" s="299">
        <v>0</v>
      </c>
      <c r="BX10" s="299">
        <v>0</v>
      </c>
      <c r="BY10" s="299">
        <v>0</v>
      </c>
      <c r="BZ10" s="299">
        <v>0</v>
      </c>
      <c r="CA10" s="299">
        <v>0</v>
      </c>
      <c r="CB10" s="299">
        <v>0</v>
      </c>
      <c r="CC10" s="299">
        <v>0</v>
      </c>
      <c r="CD10" s="299">
        <v>0</v>
      </c>
      <c r="CE10" s="299">
        <v>0</v>
      </c>
      <c r="CF10" s="299">
        <v>0</v>
      </c>
      <c r="CG10" s="299">
        <v>0</v>
      </c>
      <c r="CH10" s="299">
        <v>0</v>
      </c>
      <c r="CI10" s="299">
        <v>0</v>
      </c>
      <c r="CJ10" s="299">
        <v>0</v>
      </c>
      <c r="CK10" s="299">
        <v>0</v>
      </c>
      <c r="CL10" s="299">
        <v>0</v>
      </c>
      <c r="CM10" s="299">
        <v>0</v>
      </c>
      <c r="CN10" s="299">
        <v>0</v>
      </c>
      <c r="CO10" s="299">
        <v>0</v>
      </c>
      <c r="CP10" s="299">
        <v>0</v>
      </c>
      <c r="CQ10" s="299">
        <v>0</v>
      </c>
      <c r="CR10" s="299">
        <v>0</v>
      </c>
      <c r="CS10" s="299">
        <v>0</v>
      </c>
      <c r="CT10" s="299">
        <v>0</v>
      </c>
      <c r="CU10" s="299">
        <v>0</v>
      </c>
      <c r="CV10" s="299">
        <v>0</v>
      </c>
      <c r="CW10" s="299">
        <v>0</v>
      </c>
      <c r="CX10" s="299">
        <v>0</v>
      </c>
      <c r="CY10" s="299">
        <v>0</v>
      </c>
      <c r="CZ10" s="299">
        <v>0</v>
      </c>
      <c r="DA10" s="299">
        <v>0</v>
      </c>
      <c r="DB10" s="299">
        <v>0</v>
      </c>
      <c r="DC10" s="299">
        <v>0</v>
      </c>
      <c r="DD10" s="299">
        <v>0</v>
      </c>
      <c r="DE10" s="299">
        <v>0</v>
      </c>
      <c r="DF10" s="299">
        <v>0</v>
      </c>
      <c r="DG10" s="299">
        <v>0</v>
      </c>
      <c r="DH10" s="299">
        <v>0</v>
      </c>
      <c r="DI10" s="299">
        <v>0</v>
      </c>
      <c r="DJ10" s="299">
        <v>0</v>
      </c>
      <c r="DK10" s="299">
        <v>0</v>
      </c>
      <c r="DL10" s="299">
        <v>0</v>
      </c>
      <c r="DM10" s="299">
        <v>0</v>
      </c>
      <c r="DN10" s="299">
        <v>0</v>
      </c>
      <c r="DO10" s="299">
        <v>0</v>
      </c>
      <c r="DP10" s="299">
        <v>0</v>
      </c>
      <c r="DQ10" s="299">
        <v>0</v>
      </c>
      <c r="DR10" s="299">
        <v>0</v>
      </c>
      <c r="DS10" s="299">
        <v>0</v>
      </c>
      <c r="DT10" s="299">
        <v>0</v>
      </c>
      <c r="DU10" s="299">
        <v>0</v>
      </c>
      <c r="DV10" s="299">
        <v>0</v>
      </c>
      <c r="DW10" s="299">
        <v>0</v>
      </c>
      <c r="DX10" s="299">
        <v>0</v>
      </c>
      <c r="DY10" s="299">
        <v>0</v>
      </c>
      <c r="DZ10" s="299">
        <v>0</v>
      </c>
      <c r="EA10" s="299">
        <v>0</v>
      </c>
      <c r="EB10" s="299">
        <v>0</v>
      </c>
      <c r="EC10" s="299">
        <v>0</v>
      </c>
      <c r="ED10" s="299">
        <v>0</v>
      </c>
      <c r="EE10" s="299">
        <v>0</v>
      </c>
      <c r="EF10" s="299">
        <v>0</v>
      </c>
      <c r="EG10" s="299">
        <v>0</v>
      </c>
      <c r="EH10" s="299">
        <v>0</v>
      </c>
      <c r="EI10" s="299">
        <v>0</v>
      </c>
      <c r="EJ10" s="299">
        <v>0</v>
      </c>
      <c r="EK10" s="299">
        <v>0</v>
      </c>
      <c r="EL10" s="299">
        <v>0</v>
      </c>
      <c r="EM10" s="299">
        <v>0</v>
      </c>
      <c r="EN10" s="299">
        <v>0</v>
      </c>
      <c r="EO10" s="299">
        <v>0</v>
      </c>
      <c r="EP10" s="299">
        <v>0</v>
      </c>
      <c r="EQ10" s="299">
        <v>0</v>
      </c>
      <c r="ER10" s="299">
        <v>0</v>
      </c>
      <c r="ES10" s="299">
        <v>0</v>
      </c>
      <c r="ET10" s="299">
        <v>0</v>
      </c>
      <c r="EU10" s="299">
        <v>0</v>
      </c>
      <c r="EV10" s="299">
        <v>0</v>
      </c>
      <c r="EW10" s="299">
        <v>0</v>
      </c>
      <c r="EX10" s="299">
        <v>0</v>
      </c>
    </row>
    <row r="11" spans="1:154">
      <c r="A11" s="1107" t="s">
        <v>409</v>
      </c>
      <c r="B11" s="299">
        <v>0</v>
      </c>
      <c r="C11" s="299">
        <v>0</v>
      </c>
      <c r="D11" s="299">
        <v>0</v>
      </c>
      <c r="E11" s="299">
        <v>0</v>
      </c>
      <c r="F11" s="299">
        <v>0</v>
      </c>
      <c r="G11" s="299">
        <v>0</v>
      </c>
      <c r="H11" s="299">
        <v>0</v>
      </c>
      <c r="I11" s="299">
        <v>0</v>
      </c>
      <c r="J11" s="299">
        <v>0</v>
      </c>
      <c r="K11" s="299">
        <v>0</v>
      </c>
      <c r="L11" s="299">
        <v>0</v>
      </c>
      <c r="M11" s="299">
        <v>1</v>
      </c>
      <c r="N11" s="299">
        <v>1</v>
      </c>
      <c r="O11" s="299">
        <v>1</v>
      </c>
      <c r="P11" s="299">
        <v>1</v>
      </c>
      <c r="Q11" s="299">
        <v>1</v>
      </c>
      <c r="R11" s="299">
        <v>1</v>
      </c>
      <c r="S11" s="299">
        <v>1</v>
      </c>
      <c r="T11" s="299">
        <v>0</v>
      </c>
      <c r="U11" s="299">
        <v>0</v>
      </c>
      <c r="V11" s="299">
        <v>0</v>
      </c>
      <c r="W11" s="299">
        <v>0</v>
      </c>
      <c r="X11" s="299">
        <v>0</v>
      </c>
      <c r="Y11" s="299">
        <v>0</v>
      </c>
      <c r="Z11" s="299">
        <v>0</v>
      </c>
      <c r="AA11" s="299">
        <v>0</v>
      </c>
      <c r="AB11" s="299">
        <v>0</v>
      </c>
      <c r="AC11" s="299">
        <v>0</v>
      </c>
      <c r="AD11" s="299">
        <v>0</v>
      </c>
      <c r="AE11" s="299">
        <v>0</v>
      </c>
      <c r="AF11" s="299">
        <v>0</v>
      </c>
      <c r="AG11" s="299">
        <v>0</v>
      </c>
      <c r="AH11" s="299">
        <v>0</v>
      </c>
      <c r="AI11" s="299">
        <v>0</v>
      </c>
      <c r="AJ11" s="299">
        <v>0</v>
      </c>
      <c r="AK11" s="299">
        <v>0</v>
      </c>
      <c r="AL11" s="299">
        <v>0</v>
      </c>
      <c r="AM11" s="299">
        <v>0</v>
      </c>
      <c r="AN11" s="299">
        <v>0</v>
      </c>
      <c r="AO11" s="299">
        <v>0</v>
      </c>
      <c r="AP11" s="299">
        <v>0</v>
      </c>
      <c r="AQ11" s="299">
        <v>0</v>
      </c>
      <c r="AR11" s="299">
        <v>0</v>
      </c>
      <c r="AS11" s="299">
        <v>0</v>
      </c>
      <c r="AT11" s="299">
        <v>0</v>
      </c>
      <c r="AU11" s="299">
        <v>0</v>
      </c>
      <c r="AV11" s="299">
        <v>0</v>
      </c>
      <c r="AW11" s="299">
        <v>0</v>
      </c>
      <c r="AX11" s="299">
        <v>0</v>
      </c>
      <c r="AY11" s="299">
        <v>0</v>
      </c>
      <c r="AZ11" s="299">
        <v>0</v>
      </c>
      <c r="BA11" s="299">
        <v>0</v>
      </c>
      <c r="BB11" s="299">
        <v>0</v>
      </c>
      <c r="BC11" s="299">
        <v>0</v>
      </c>
      <c r="BD11" s="299">
        <v>0</v>
      </c>
      <c r="BE11" s="299">
        <v>0</v>
      </c>
      <c r="BF11" s="299">
        <v>0</v>
      </c>
      <c r="BG11" s="299">
        <v>0</v>
      </c>
      <c r="BH11" s="299">
        <v>0</v>
      </c>
      <c r="BI11" s="299">
        <v>0</v>
      </c>
      <c r="BJ11" s="299">
        <v>0</v>
      </c>
      <c r="BK11" s="299">
        <v>0</v>
      </c>
      <c r="BL11" s="299">
        <v>0</v>
      </c>
      <c r="BM11" s="299">
        <v>0</v>
      </c>
      <c r="BN11" s="299">
        <v>0</v>
      </c>
      <c r="BO11" s="299">
        <v>0</v>
      </c>
      <c r="BP11" s="299">
        <v>0</v>
      </c>
      <c r="BQ11" s="299">
        <v>0</v>
      </c>
      <c r="BR11" s="299">
        <v>0</v>
      </c>
      <c r="BS11" s="299">
        <v>0</v>
      </c>
      <c r="BT11" s="299">
        <v>0</v>
      </c>
      <c r="BU11" s="299">
        <v>0</v>
      </c>
      <c r="BV11" s="299">
        <v>0</v>
      </c>
      <c r="BW11" s="299">
        <v>0</v>
      </c>
      <c r="BX11" s="299">
        <v>0</v>
      </c>
      <c r="BY11" s="299">
        <v>0</v>
      </c>
      <c r="BZ11" s="299">
        <v>0</v>
      </c>
      <c r="CA11" s="299">
        <v>0</v>
      </c>
      <c r="CB11" s="299">
        <v>0</v>
      </c>
      <c r="CC11" s="299">
        <v>0</v>
      </c>
      <c r="CD11" s="299">
        <v>0</v>
      </c>
      <c r="CE11" s="299">
        <v>0</v>
      </c>
      <c r="CF11" s="299">
        <v>0</v>
      </c>
      <c r="CG11" s="299">
        <v>0</v>
      </c>
      <c r="CH11" s="299">
        <v>0</v>
      </c>
      <c r="CI11" s="299">
        <v>0</v>
      </c>
      <c r="CJ11" s="299">
        <v>0</v>
      </c>
      <c r="CK11" s="299">
        <v>0</v>
      </c>
      <c r="CL11" s="299">
        <v>0</v>
      </c>
      <c r="CM11" s="299">
        <v>0</v>
      </c>
      <c r="CN11" s="299">
        <v>0</v>
      </c>
      <c r="CO11" s="299">
        <v>0</v>
      </c>
      <c r="CP11" s="299">
        <v>0</v>
      </c>
      <c r="CQ11" s="299">
        <v>0</v>
      </c>
      <c r="CR11" s="299">
        <v>0</v>
      </c>
      <c r="CS11" s="299">
        <v>0</v>
      </c>
      <c r="CT11" s="299">
        <v>0</v>
      </c>
      <c r="CU11" s="299">
        <v>0</v>
      </c>
      <c r="CV11" s="299">
        <v>0</v>
      </c>
      <c r="CW11" s="299">
        <v>0</v>
      </c>
      <c r="CX11" s="299">
        <v>0</v>
      </c>
      <c r="CY11" s="299">
        <v>0</v>
      </c>
      <c r="CZ11" s="299">
        <v>0</v>
      </c>
      <c r="DA11" s="299">
        <v>0</v>
      </c>
      <c r="DB11" s="299">
        <v>0</v>
      </c>
      <c r="DC11" s="299">
        <v>0</v>
      </c>
      <c r="DD11" s="299">
        <v>0</v>
      </c>
      <c r="DE11" s="299">
        <v>0</v>
      </c>
      <c r="DF11" s="299">
        <v>0</v>
      </c>
      <c r="DG11" s="299">
        <v>0</v>
      </c>
      <c r="DH11" s="299">
        <v>0</v>
      </c>
      <c r="DI11" s="299">
        <v>0</v>
      </c>
      <c r="DJ11" s="299">
        <v>0</v>
      </c>
      <c r="DK11" s="299">
        <v>0</v>
      </c>
      <c r="DL11" s="299">
        <v>0</v>
      </c>
      <c r="DM11" s="299">
        <v>0</v>
      </c>
      <c r="DN11" s="299">
        <v>0</v>
      </c>
      <c r="DO11" s="299">
        <v>0</v>
      </c>
      <c r="DP11" s="299">
        <v>0</v>
      </c>
      <c r="DQ11" s="299">
        <v>0</v>
      </c>
      <c r="DR11" s="299">
        <v>0</v>
      </c>
      <c r="DS11" s="299">
        <v>0</v>
      </c>
      <c r="DT11" s="299">
        <v>0</v>
      </c>
      <c r="DU11" s="299">
        <v>0</v>
      </c>
      <c r="DV11" s="299">
        <v>0</v>
      </c>
      <c r="DW11" s="299">
        <v>0</v>
      </c>
      <c r="DX11" s="299">
        <v>0</v>
      </c>
      <c r="DY11" s="299">
        <v>0</v>
      </c>
      <c r="DZ11" s="299">
        <v>0</v>
      </c>
      <c r="EA11" s="299">
        <v>0</v>
      </c>
      <c r="EB11" s="299">
        <v>0</v>
      </c>
      <c r="EC11" s="299">
        <v>0</v>
      </c>
      <c r="ED11" s="299">
        <v>0</v>
      </c>
      <c r="EE11" s="299">
        <v>0</v>
      </c>
      <c r="EF11" s="299">
        <v>0</v>
      </c>
      <c r="EG11" s="299">
        <v>0</v>
      </c>
      <c r="EH11" s="299">
        <v>0</v>
      </c>
      <c r="EI11" s="299">
        <v>0</v>
      </c>
      <c r="EJ11" s="299">
        <v>0</v>
      </c>
      <c r="EK11" s="299">
        <v>0</v>
      </c>
      <c r="EL11" s="299">
        <v>0</v>
      </c>
      <c r="EM11" s="299">
        <v>0</v>
      </c>
      <c r="EN11" s="299">
        <v>0</v>
      </c>
      <c r="EO11" s="299">
        <v>0</v>
      </c>
      <c r="EP11" s="299">
        <v>0</v>
      </c>
      <c r="EQ11" s="299">
        <v>0</v>
      </c>
      <c r="ER11" s="299">
        <v>0</v>
      </c>
      <c r="ES11" s="299">
        <v>0</v>
      </c>
      <c r="ET11" s="299">
        <v>0</v>
      </c>
      <c r="EU11" s="299">
        <v>0</v>
      </c>
      <c r="EV11" s="299">
        <v>0</v>
      </c>
      <c r="EW11" s="299">
        <v>0</v>
      </c>
      <c r="EX11" s="299">
        <v>0</v>
      </c>
    </row>
    <row r="12" spans="1:154">
      <c r="A12" s="1106" t="s">
        <v>410</v>
      </c>
      <c r="B12" s="299">
        <v>0</v>
      </c>
      <c r="C12" s="299">
        <v>0</v>
      </c>
      <c r="D12" s="299">
        <v>0</v>
      </c>
      <c r="E12" s="299">
        <v>0</v>
      </c>
      <c r="F12" s="299">
        <v>0</v>
      </c>
      <c r="G12" s="299">
        <v>0</v>
      </c>
      <c r="H12" s="299">
        <v>0</v>
      </c>
      <c r="I12" s="299">
        <v>0</v>
      </c>
      <c r="J12" s="299">
        <v>0</v>
      </c>
      <c r="K12" s="299">
        <v>0</v>
      </c>
      <c r="L12" s="299">
        <v>0</v>
      </c>
      <c r="M12" s="299">
        <v>0</v>
      </c>
      <c r="N12" s="299">
        <v>0</v>
      </c>
      <c r="O12" s="299">
        <v>0</v>
      </c>
      <c r="P12" s="299">
        <v>0</v>
      </c>
      <c r="Q12" s="299">
        <v>0</v>
      </c>
      <c r="R12" s="299">
        <v>0</v>
      </c>
      <c r="S12" s="299">
        <v>0</v>
      </c>
      <c r="T12" s="299">
        <v>1</v>
      </c>
      <c r="U12" s="299">
        <v>1</v>
      </c>
      <c r="V12" s="299">
        <v>1</v>
      </c>
      <c r="W12" s="299">
        <v>1</v>
      </c>
      <c r="X12" s="299">
        <v>0</v>
      </c>
      <c r="Y12" s="299">
        <v>0</v>
      </c>
      <c r="Z12" s="299">
        <v>0</v>
      </c>
      <c r="AA12" s="299">
        <v>0</v>
      </c>
      <c r="AB12" s="299">
        <v>0</v>
      </c>
      <c r="AC12" s="299">
        <v>0</v>
      </c>
      <c r="AD12" s="299">
        <v>0</v>
      </c>
      <c r="AE12" s="299">
        <v>0</v>
      </c>
      <c r="AF12" s="299">
        <v>0</v>
      </c>
      <c r="AG12" s="299">
        <v>0</v>
      </c>
      <c r="AH12" s="299">
        <v>0</v>
      </c>
      <c r="AI12" s="299">
        <v>0</v>
      </c>
      <c r="AJ12" s="299">
        <v>0</v>
      </c>
      <c r="AK12" s="299">
        <v>0</v>
      </c>
      <c r="AL12" s="299">
        <v>0</v>
      </c>
      <c r="AM12" s="299">
        <v>0</v>
      </c>
      <c r="AN12" s="299">
        <v>0</v>
      </c>
      <c r="AO12" s="299">
        <v>0</v>
      </c>
      <c r="AP12" s="299">
        <v>0</v>
      </c>
      <c r="AQ12" s="299">
        <v>0</v>
      </c>
      <c r="AR12" s="299">
        <v>0</v>
      </c>
      <c r="AS12" s="299">
        <v>0</v>
      </c>
      <c r="AT12" s="299">
        <v>0</v>
      </c>
      <c r="AU12" s="299">
        <v>0</v>
      </c>
      <c r="AV12" s="299">
        <v>0</v>
      </c>
      <c r="AW12" s="299">
        <v>0</v>
      </c>
      <c r="AX12" s="299">
        <v>0</v>
      </c>
      <c r="AY12" s="299">
        <v>0</v>
      </c>
      <c r="AZ12" s="299">
        <v>0</v>
      </c>
      <c r="BA12" s="299">
        <v>0</v>
      </c>
      <c r="BB12" s="299">
        <v>0</v>
      </c>
      <c r="BC12" s="299">
        <v>0</v>
      </c>
      <c r="BD12" s="299">
        <v>0</v>
      </c>
      <c r="BE12" s="299">
        <v>0</v>
      </c>
      <c r="BF12" s="299">
        <v>0</v>
      </c>
      <c r="BG12" s="299">
        <v>0</v>
      </c>
      <c r="BH12" s="299">
        <v>0</v>
      </c>
      <c r="BI12" s="299">
        <v>0</v>
      </c>
      <c r="BJ12" s="299">
        <v>0</v>
      </c>
      <c r="BK12" s="299">
        <v>0</v>
      </c>
      <c r="BL12" s="299">
        <v>0</v>
      </c>
      <c r="BM12" s="299">
        <v>0</v>
      </c>
      <c r="BN12" s="299">
        <v>0</v>
      </c>
      <c r="BO12" s="299">
        <v>0</v>
      </c>
      <c r="BP12" s="299">
        <v>0</v>
      </c>
      <c r="BQ12" s="299">
        <v>0</v>
      </c>
      <c r="BR12" s="299">
        <v>0</v>
      </c>
      <c r="BS12" s="299">
        <v>0</v>
      </c>
      <c r="BT12" s="299">
        <v>0</v>
      </c>
      <c r="BU12" s="299">
        <v>0</v>
      </c>
      <c r="BV12" s="299">
        <v>0</v>
      </c>
      <c r="BW12" s="299">
        <v>0</v>
      </c>
      <c r="BX12" s="299">
        <v>0</v>
      </c>
      <c r="BY12" s="299">
        <v>0</v>
      </c>
      <c r="BZ12" s="299">
        <v>0</v>
      </c>
      <c r="CA12" s="299">
        <v>0</v>
      </c>
      <c r="CB12" s="299">
        <v>0</v>
      </c>
      <c r="CC12" s="299">
        <v>0</v>
      </c>
      <c r="CD12" s="299">
        <v>0</v>
      </c>
      <c r="CE12" s="299">
        <v>0</v>
      </c>
      <c r="CF12" s="299">
        <v>0</v>
      </c>
      <c r="CG12" s="299">
        <v>0</v>
      </c>
      <c r="CH12" s="299">
        <v>0</v>
      </c>
      <c r="CI12" s="299">
        <v>0</v>
      </c>
      <c r="CJ12" s="299">
        <v>0</v>
      </c>
      <c r="CK12" s="299">
        <v>0</v>
      </c>
      <c r="CL12" s="299">
        <v>0</v>
      </c>
      <c r="CM12" s="299">
        <v>0</v>
      </c>
      <c r="CN12" s="299">
        <v>0</v>
      </c>
      <c r="CO12" s="299">
        <v>0</v>
      </c>
      <c r="CP12" s="299">
        <v>0</v>
      </c>
      <c r="CQ12" s="299">
        <v>0</v>
      </c>
      <c r="CR12" s="299">
        <v>0</v>
      </c>
      <c r="CS12" s="299">
        <v>0</v>
      </c>
      <c r="CT12" s="299">
        <v>0</v>
      </c>
      <c r="CU12" s="299">
        <v>0</v>
      </c>
      <c r="CV12" s="299">
        <v>0</v>
      </c>
      <c r="CW12" s="299">
        <v>0</v>
      </c>
      <c r="CX12" s="299">
        <v>0</v>
      </c>
      <c r="CY12" s="299">
        <v>0</v>
      </c>
      <c r="CZ12" s="299">
        <v>0</v>
      </c>
      <c r="DA12" s="299">
        <v>0</v>
      </c>
      <c r="DB12" s="299">
        <v>0</v>
      </c>
      <c r="DC12" s="299">
        <v>0</v>
      </c>
      <c r="DD12" s="299">
        <v>0</v>
      </c>
      <c r="DE12" s="299">
        <v>0</v>
      </c>
      <c r="DF12" s="299">
        <v>0</v>
      </c>
      <c r="DG12" s="299">
        <v>0</v>
      </c>
      <c r="DH12" s="299">
        <v>0</v>
      </c>
      <c r="DI12" s="299">
        <v>0</v>
      </c>
      <c r="DJ12" s="299">
        <v>0</v>
      </c>
      <c r="DK12" s="299">
        <v>0</v>
      </c>
      <c r="DL12" s="299">
        <v>0</v>
      </c>
      <c r="DM12" s="299">
        <v>0</v>
      </c>
      <c r="DN12" s="299">
        <v>0</v>
      </c>
      <c r="DO12" s="299">
        <v>0</v>
      </c>
      <c r="DP12" s="299">
        <v>0</v>
      </c>
      <c r="DQ12" s="299">
        <v>0</v>
      </c>
      <c r="DR12" s="299">
        <v>0</v>
      </c>
      <c r="DS12" s="299">
        <v>0</v>
      </c>
      <c r="DT12" s="299">
        <v>0</v>
      </c>
      <c r="DU12" s="299">
        <v>0</v>
      </c>
      <c r="DV12" s="299">
        <v>0</v>
      </c>
      <c r="DW12" s="299">
        <v>0</v>
      </c>
      <c r="DX12" s="299">
        <v>0</v>
      </c>
      <c r="DY12" s="299">
        <v>0</v>
      </c>
      <c r="DZ12" s="299">
        <v>0</v>
      </c>
      <c r="EA12" s="299">
        <v>0</v>
      </c>
      <c r="EB12" s="299">
        <v>0</v>
      </c>
      <c r="EC12" s="299">
        <v>0</v>
      </c>
      <c r="ED12" s="299">
        <v>0</v>
      </c>
      <c r="EE12" s="299">
        <v>0</v>
      </c>
      <c r="EF12" s="299">
        <v>0</v>
      </c>
      <c r="EG12" s="299">
        <v>0</v>
      </c>
      <c r="EH12" s="299">
        <v>0</v>
      </c>
      <c r="EI12" s="299">
        <v>0</v>
      </c>
      <c r="EJ12" s="299">
        <v>0</v>
      </c>
      <c r="EK12" s="299">
        <v>0</v>
      </c>
      <c r="EL12" s="299">
        <v>0</v>
      </c>
      <c r="EM12" s="299">
        <v>0</v>
      </c>
      <c r="EN12" s="299">
        <v>0</v>
      </c>
      <c r="EO12" s="299">
        <v>0</v>
      </c>
      <c r="EP12" s="299">
        <v>0</v>
      </c>
      <c r="EQ12" s="299">
        <v>0</v>
      </c>
      <c r="ER12" s="299">
        <v>0</v>
      </c>
      <c r="ES12" s="299">
        <v>0</v>
      </c>
      <c r="ET12" s="299">
        <v>0</v>
      </c>
      <c r="EU12" s="299">
        <v>0</v>
      </c>
      <c r="EV12" s="299">
        <v>0</v>
      </c>
      <c r="EW12" s="299">
        <v>0</v>
      </c>
      <c r="EX12" s="299">
        <v>0</v>
      </c>
    </row>
    <row r="13" spans="1:154">
      <c r="A13" s="1106" t="s">
        <v>411</v>
      </c>
      <c r="B13" s="299">
        <v>0</v>
      </c>
      <c r="C13" s="299">
        <v>0</v>
      </c>
      <c r="D13" s="299">
        <v>0</v>
      </c>
      <c r="E13" s="299">
        <v>0</v>
      </c>
      <c r="F13" s="299">
        <v>0</v>
      </c>
      <c r="G13" s="299">
        <v>0</v>
      </c>
      <c r="H13" s="299">
        <v>0</v>
      </c>
      <c r="I13" s="299">
        <v>0</v>
      </c>
      <c r="J13" s="299">
        <v>0</v>
      </c>
      <c r="K13" s="299">
        <v>0</v>
      </c>
      <c r="L13" s="299">
        <v>0</v>
      </c>
      <c r="M13" s="299">
        <v>0</v>
      </c>
      <c r="N13" s="299">
        <v>0</v>
      </c>
      <c r="O13" s="299">
        <v>0</v>
      </c>
      <c r="P13" s="299">
        <v>0</v>
      </c>
      <c r="Q13" s="299">
        <v>0</v>
      </c>
      <c r="R13" s="299">
        <v>0</v>
      </c>
      <c r="S13" s="299">
        <v>0</v>
      </c>
      <c r="T13" s="299">
        <v>0</v>
      </c>
      <c r="U13" s="299">
        <v>0</v>
      </c>
      <c r="V13" s="299">
        <v>0</v>
      </c>
      <c r="W13" s="299">
        <v>0</v>
      </c>
      <c r="X13" s="299">
        <v>1</v>
      </c>
      <c r="Y13" s="299">
        <v>1</v>
      </c>
      <c r="Z13" s="299">
        <v>1</v>
      </c>
      <c r="AA13" s="299">
        <v>0</v>
      </c>
      <c r="AB13" s="299">
        <v>0</v>
      </c>
      <c r="AC13" s="299">
        <v>0</v>
      </c>
      <c r="AD13" s="299">
        <v>0</v>
      </c>
      <c r="AE13" s="299">
        <v>0</v>
      </c>
      <c r="AF13" s="299">
        <v>0</v>
      </c>
      <c r="AG13" s="299">
        <v>0</v>
      </c>
      <c r="AH13" s="299">
        <v>0</v>
      </c>
      <c r="AI13" s="299">
        <v>0</v>
      </c>
      <c r="AJ13" s="299">
        <v>0</v>
      </c>
      <c r="AK13" s="299">
        <v>0</v>
      </c>
      <c r="AL13" s="299">
        <v>0</v>
      </c>
      <c r="AM13" s="299">
        <v>0</v>
      </c>
      <c r="AN13" s="299">
        <v>0</v>
      </c>
      <c r="AO13" s="299">
        <v>0</v>
      </c>
      <c r="AP13" s="299">
        <v>0</v>
      </c>
      <c r="AQ13" s="299">
        <v>0</v>
      </c>
      <c r="AR13" s="299">
        <v>0</v>
      </c>
      <c r="AS13" s="299">
        <v>0</v>
      </c>
      <c r="AT13" s="299">
        <v>0</v>
      </c>
      <c r="AU13" s="299">
        <v>0</v>
      </c>
      <c r="AV13" s="299">
        <v>0</v>
      </c>
      <c r="AW13" s="299">
        <v>0</v>
      </c>
      <c r="AX13" s="299">
        <v>0</v>
      </c>
      <c r="AY13" s="299">
        <v>0</v>
      </c>
      <c r="AZ13" s="299">
        <v>0</v>
      </c>
      <c r="BA13" s="299">
        <v>0</v>
      </c>
      <c r="BB13" s="299">
        <v>0</v>
      </c>
      <c r="BC13" s="299">
        <v>0</v>
      </c>
      <c r="BD13" s="299">
        <v>0</v>
      </c>
      <c r="BE13" s="299">
        <v>0</v>
      </c>
      <c r="BF13" s="299">
        <v>0</v>
      </c>
      <c r="BG13" s="299">
        <v>0</v>
      </c>
      <c r="BH13" s="299">
        <v>0</v>
      </c>
      <c r="BI13" s="299">
        <v>0</v>
      </c>
      <c r="BJ13" s="299">
        <v>0</v>
      </c>
      <c r="BK13" s="299">
        <v>0</v>
      </c>
      <c r="BL13" s="299">
        <v>0</v>
      </c>
      <c r="BM13" s="299">
        <v>0</v>
      </c>
      <c r="BN13" s="299">
        <v>0</v>
      </c>
      <c r="BO13" s="299">
        <v>0</v>
      </c>
      <c r="BP13" s="299">
        <v>0</v>
      </c>
      <c r="BQ13" s="299">
        <v>0</v>
      </c>
      <c r="BR13" s="299">
        <v>0</v>
      </c>
      <c r="BS13" s="299">
        <v>0</v>
      </c>
      <c r="BT13" s="299">
        <v>0</v>
      </c>
      <c r="BU13" s="299">
        <v>0</v>
      </c>
      <c r="BV13" s="299">
        <v>0</v>
      </c>
      <c r="BW13" s="299">
        <v>0</v>
      </c>
      <c r="BX13" s="299">
        <v>0</v>
      </c>
      <c r="BY13" s="299">
        <v>0</v>
      </c>
      <c r="BZ13" s="299">
        <v>0</v>
      </c>
      <c r="CA13" s="299">
        <v>0</v>
      </c>
      <c r="CB13" s="299">
        <v>0</v>
      </c>
      <c r="CC13" s="299">
        <v>0</v>
      </c>
      <c r="CD13" s="299">
        <v>0</v>
      </c>
      <c r="CE13" s="299">
        <v>0</v>
      </c>
      <c r="CF13" s="299">
        <v>0</v>
      </c>
      <c r="CG13" s="299">
        <v>0</v>
      </c>
      <c r="CH13" s="299">
        <v>0</v>
      </c>
      <c r="CI13" s="299">
        <v>0</v>
      </c>
      <c r="CJ13" s="299">
        <v>0</v>
      </c>
      <c r="CK13" s="299">
        <v>0</v>
      </c>
      <c r="CL13" s="299">
        <v>0</v>
      </c>
      <c r="CM13" s="299">
        <v>0</v>
      </c>
      <c r="CN13" s="299">
        <v>0</v>
      </c>
      <c r="CO13" s="299">
        <v>0</v>
      </c>
      <c r="CP13" s="299">
        <v>0</v>
      </c>
      <c r="CQ13" s="299">
        <v>0</v>
      </c>
      <c r="CR13" s="299">
        <v>0</v>
      </c>
      <c r="CS13" s="299">
        <v>0</v>
      </c>
      <c r="CT13" s="299">
        <v>0</v>
      </c>
      <c r="CU13" s="299">
        <v>0</v>
      </c>
      <c r="CV13" s="299">
        <v>0</v>
      </c>
      <c r="CW13" s="299">
        <v>0</v>
      </c>
      <c r="CX13" s="299">
        <v>0</v>
      </c>
      <c r="CY13" s="299">
        <v>0</v>
      </c>
      <c r="CZ13" s="299">
        <v>0</v>
      </c>
      <c r="DA13" s="299">
        <v>0</v>
      </c>
      <c r="DB13" s="299">
        <v>0</v>
      </c>
      <c r="DC13" s="299">
        <v>0</v>
      </c>
      <c r="DD13" s="299">
        <v>0</v>
      </c>
      <c r="DE13" s="299">
        <v>0</v>
      </c>
      <c r="DF13" s="299">
        <v>0</v>
      </c>
      <c r="DG13" s="299">
        <v>0</v>
      </c>
      <c r="DH13" s="299">
        <v>0</v>
      </c>
      <c r="DI13" s="299">
        <v>0</v>
      </c>
      <c r="DJ13" s="299">
        <v>0</v>
      </c>
      <c r="DK13" s="299">
        <v>0</v>
      </c>
      <c r="DL13" s="299">
        <v>0</v>
      </c>
      <c r="DM13" s="299">
        <v>0</v>
      </c>
      <c r="DN13" s="299">
        <v>0</v>
      </c>
      <c r="DO13" s="299">
        <v>0</v>
      </c>
      <c r="DP13" s="299">
        <v>0</v>
      </c>
      <c r="DQ13" s="299">
        <v>0</v>
      </c>
      <c r="DR13" s="299">
        <v>0</v>
      </c>
      <c r="DS13" s="299">
        <v>0</v>
      </c>
      <c r="DT13" s="299">
        <v>0</v>
      </c>
      <c r="DU13" s="299">
        <v>0</v>
      </c>
      <c r="DV13" s="299">
        <v>0</v>
      </c>
      <c r="DW13" s="299">
        <v>0</v>
      </c>
      <c r="DX13" s="299">
        <v>0</v>
      </c>
      <c r="DY13" s="299">
        <v>0</v>
      </c>
      <c r="DZ13" s="299">
        <v>0</v>
      </c>
      <c r="EA13" s="299">
        <v>0</v>
      </c>
      <c r="EB13" s="299">
        <v>0</v>
      </c>
      <c r="EC13" s="299">
        <v>0</v>
      </c>
      <c r="ED13" s="299">
        <v>0</v>
      </c>
      <c r="EE13" s="299">
        <v>0</v>
      </c>
      <c r="EF13" s="299">
        <v>0</v>
      </c>
      <c r="EG13" s="299">
        <v>0</v>
      </c>
      <c r="EH13" s="299">
        <v>0</v>
      </c>
      <c r="EI13" s="299">
        <v>0</v>
      </c>
      <c r="EJ13" s="299">
        <v>0</v>
      </c>
      <c r="EK13" s="299">
        <v>0</v>
      </c>
      <c r="EL13" s="299">
        <v>0</v>
      </c>
      <c r="EM13" s="299">
        <v>0</v>
      </c>
      <c r="EN13" s="299">
        <v>0</v>
      </c>
      <c r="EO13" s="299">
        <v>0</v>
      </c>
      <c r="EP13" s="299">
        <v>0</v>
      </c>
      <c r="EQ13" s="299">
        <v>0</v>
      </c>
      <c r="ER13" s="299">
        <v>0</v>
      </c>
      <c r="ES13" s="299">
        <v>0</v>
      </c>
      <c r="ET13" s="299">
        <v>0</v>
      </c>
      <c r="EU13" s="299">
        <v>0</v>
      </c>
      <c r="EV13" s="299">
        <v>0</v>
      </c>
      <c r="EW13" s="299">
        <v>0</v>
      </c>
      <c r="EX13" s="299">
        <v>0</v>
      </c>
    </row>
    <row r="14" spans="1:154">
      <c r="A14" s="1106" t="s">
        <v>184</v>
      </c>
      <c r="B14" s="299">
        <v>0</v>
      </c>
      <c r="C14" s="299">
        <v>0</v>
      </c>
      <c r="D14" s="299">
        <v>0</v>
      </c>
      <c r="E14" s="299">
        <v>0</v>
      </c>
      <c r="F14" s="299">
        <v>0</v>
      </c>
      <c r="G14" s="299">
        <v>0</v>
      </c>
      <c r="H14" s="299">
        <v>0</v>
      </c>
      <c r="I14" s="299">
        <v>0</v>
      </c>
      <c r="J14" s="299">
        <v>0</v>
      </c>
      <c r="K14" s="299">
        <v>0</v>
      </c>
      <c r="L14" s="299">
        <v>0</v>
      </c>
      <c r="M14" s="299">
        <v>0</v>
      </c>
      <c r="N14" s="299">
        <v>0</v>
      </c>
      <c r="O14" s="299">
        <v>0</v>
      </c>
      <c r="P14" s="299">
        <v>0</v>
      </c>
      <c r="Q14" s="299">
        <v>0</v>
      </c>
      <c r="R14" s="299">
        <v>0</v>
      </c>
      <c r="S14" s="299">
        <v>0</v>
      </c>
      <c r="T14" s="299">
        <v>0</v>
      </c>
      <c r="U14" s="299">
        <v>0</v>
      </c>
      <c r="V14" s="299">
        <v>0</v>
      </c>
      <c r="W14" s="299">
        <v>0</v>
      </c>
      <c r="X14" s="299">
        <v>0</v>
      </c>
      <c r="Y14" s="299">
        <v>0</v>
      </c>
      <c r="Z14" s="299">
        <v>0</v>
      </c>
      <c r="AA14" s="299">
        <v>1</v>
      </c>
      <c r="AB14" s="299">
        <v>0</v>
      </c>
      <c r="AC14" s="299">
        <v>0</v>
      </c>
      <c r="AD14" s="299">
        <v>0</v>
      </c>
      <c r="AE14" s="299">
        <v>0</v>
      </c>
      <c r="AF14" s="299">
        <v>0</v>
      </c>
      <c r="AG14" s="299">
        <v>0</v>
      </c>
      <c r="AH14" s="299">
        <v>0</v>
      </c>
      <c r="AI14" s="299">
        <v>0</v>
      </c>
      <c r="AJ14" s="299">
        <v>0</v>
      </c>
      <c r="AK14" s="299">
        <v>0</v>
      </c>
      <c r="AL14" s="299">
        <v>0</v>
      </c>
      <c r="AM14" s="299">
        <v>0</v>
      </c>
      <c r="AN14" s="299">
        <v>0</v>
      </c>
      <c r="AO14" s="299">
        <v>0</v>
      </c>
      <c r="AP14" s="299">
        <v>0</v>
      </c>
      <c r="AQ14" s="299">
        <v>0</v>
      </c>
      <c r="AR14" s="299">
        <v>0</v>
      </c>
      <c r="AS14" s="299">
        <v>0</v>
      </c>
      <c r="AT14" s="299">
        <v>0</v>
      </c>
      <c r="AU14" s="299">
        <v>0</v>
      </c>
      <c r="AV14" s="299">
        <v>0</v>
      </c>
      <c r="AW14" s="299">
        <v>0</v>
      </c>
      <c r="AX14" s="299">
        <v>0</v>
      </c>
      <c r="AY14" s="299">
        <v>0</v>
      </c>
      <c r="AZ14" s="299">
        <v>0</v>
      </c>
      <c r="BA14" s="299">
        <v>0</v>
      </c>
      <c r="BB14" s="299">
        <v>0</v>
      </c>
      <c r="BC14" s="299">
        <v>0</v>
      </c>
      <c r="BD14" s="299">
        <v>0</v>
      </c>
      <c r="BE14" s="299">
        <v>0</v>
      </c>
      <c r="BF14" s="299">
        <v>0</v>
      </c>
      <c r="BG14" s="299">
        <v>0</v>
      </c>
      <c r="BH14" s="299">
        <v>0</v>
      </c>
      <c r="BI14" s="299">
        <v>0</v>
      </c>
      <c r="BJ14" s="299">
        <v>0</v>
      </c>
      <c r="BK14" s="299">
        <v>0</v>
      </c>
      <c r="BL14" s="299">
        <v>0</v>
      </c>
      <c r="BM14" s="299">
        <v>0</v>
      </c>
      <c r="BN14" s="299">
        <v>0</v>
      </c>
      <c r="BO14" s="299">
        <v>0</v>
      </c>
      <c r="BP14" s="299">
        <v>0</v>
      </c>
      <c r="BQ14" s="299">
        <v>0</v>
      </c>
      <c r="BR14" s="299">
        <v>0</v>
      </c>
      <c r="BS14" s="299">
        <v>0</v>
      </c>
      <c r="BT14" s="299">
        <v>0</v>
      </c>
      <c r="BU14" s="299">
        <v>0</v>
      </c>
      <c r="BV14" s="299">
        <v>0</v>
      </c>
      <c r="BW14" s="299">
        <v>0</v>
      </c>
      <c r="BX14" s="299">
        <v>0</v>
      </c>
      <c r="BY14" s="299">
        <v>0</v>
      </c>
      <c r="BZ14" s="299">
        <v>0</v>
      </c>
      <c r="CA14" s="299">
        <v>0</v>
      </c>
      <c r="CB14" s="299">
        <v>0</v>
      </c>
      <c r="CC14" s="299">
        <v>0</v>
      </c>
      <c r="CD14" s="299">
        <v>0</v>
      </c>
      <c r="CE14" s="299">
        <v>0</v>
      </c>
      <c r="CF14" s="299">
        <v>0</v>
      </c>
      <c r="CG14" s="299">
        <v>0</v>
      </c>
      <c r="CH14" s="299">
        <v>0</v>
      </c>
      <c r="CI14" s="299">
        <v>0</v>
      </c>
      <c r="CJ14" s="299">
        <v>0</v>
      </c>
      <c r="CK14" s="299">
        <v>0</v>
      </c>
      <c r="CL14" s="299">
        <v>0</v>
      </c>
      <c r="CM14" s="299">
        <v>0</v>
      </c>
      <c r="CN14" s="299">
        <v>0</v>
      </c>
      <c r="CO14" s="299">
        <v>0</v>
      </c>
      <c r="CP14" s="299">
        <v>0</v>
      </c>
      <c r="CQ14" s="299">
        <v>0</v>
      </c>
      <c r="CR14" s="299">
        <v>0</v>
      </c>
      <c r="CS14" s="299">
        <v>0</v>
      </c>
      <c r="CT14" s="299">
        <v>0</v>
      </c>
      <c r="CU14" s="299">
        <v>0</v>
      </c>
      <c r="CV14" s="299">
        <v>0</v>
      </c>
      <c r="CW14" s="299">
        <v>0</v>
      </c>
      <c r="CX14" s="299">
        <v>0</v>
      </c>
      <c r="CY14" s="299">
        <v>0</v>
      </c>
      <c r="CZ14" s="299">
        <v>0</v>
      </c>
      <c r="DA14" s="299">
        <v>0</v>
      </c>
      <c r="DB14" s="299">
        <v>0</v>
      </c>
      <c r="DC14" s="299">
        <v>0</v>
      </c>
      <c r="DD14" s="299">
        <v>0</v>
      </c>
      <c r="DE14" s="299">
        <v>0</v>
      </c>
      <c r="DF14" s="299">
        <v>0</v>
      </c>
      <c r="DG14" s="299">
        <v>0</v>
      </c>
      <c r="DH14" s="299">
        <v>0</v>
      </c>
      <c r="DI14" s="299">
        <v>0</v>
      </c>
      <c r="DJ14" s="299">
        <v>0</v>
      </c>
      <c r="DK14" s="299">
        <v>0</v>
      </c>
      <c r="DL14" s="299">
        <v>0</v>
      </c>
      <c r="DM14" s="299">
        <v>0</v>
      </c>
      <c r="DN14" s="299">
        <v>0</v>
      </c>
      <c r="DO14" s="299">
        <v>0</v>
      </c>
      <c r="DP14" s="299">
        <v>0</v>
      </c>
      <c r="DQ14" s="299">
        <v>0</v>
      </c>
      <c r="DR14" s="299">
        <v>0</v>
      </c>
      <c r="DS14" s="299">
        <v>0</v>
      </c>
      <c r="DT14" s="299">
        <v>0</v>
      </c>
      <c r="DU14" s="299">
        <v>0</v>
      </c>
      <c r="DV14" s="299">
        <v>0</v>
      </c>
      <c r="DW14" s="299">
        <v>0</v>
      </c>
      <c r="DX14" s="299">
        <v>0</v>
      </c>
      <c r="DY14" s="299">
        <v>0</v>
      </c>
      <c r="DZ14" s="299">
        <v>0</v>
      </c>
      <c r="EA14" s="299">
        <v>0</v>
      </c>
      <c r="EB14" s="299">
        <v>0</v>
      </c>
      <c r="EC14" s="299">
        <v>0</v>
      </c>
      <c r="ED14" s="299">
        <v>0</v>
      </c>
      <c r="EE14" s="299">
        <v>0</v>
      </c>
      <c r="EF14" s="299">
        <v>0</v>
      </c>
      <c r="EG14" s="299">
        <v>0</v>
      </c>
      <c r="EH14" s="299">
        <v>0</v>
      </c>
      <c r="EI14" s="299">
        <v>0</v>
      </c>
      <c r="EJ14" s="299">
        <v>0</v>
      </c>
      <c r="EK14" s="299">
        <v>0</v>
      </c>
      <c r="EL14" s="299">
        <v>0</v>
      </c>
      <c r="EM14" s="299">
        <v>0</v>
      </c>
      <c r="EN14" s="299">
        <v>0</v>
      </c>
      <c r="EO14" s="299">
        <v>0</v>
      </c>
      <c r="EP14" s="299">
        <v>0</v>
      </c>
      <c r="EQ14" s="299">
        <v>0</v>
      </c>
      <c r="ER14" s="299">
        <v>0</v>
      </c>
      <c r="ES14" s="299">
        <v>0</v>
      </c>
      <c r="ET14" s="299">
        <v>0</v>
      </c>
      <c r="EU14" s="299">
        <v>0</v>
      </c>
      <c r="EV14" s="299">
        <v>0</v>
      </c>
      <c r="EW14" s="299">
        <v>0</v>
      </c>
      <c r="EX14" s="299">
        <v>0</v>
      </c>
    </row>
    <row r="15" spans="1:154">
      <c r="A15" s="1106" t="s">
        <v>412</v>
      </c>
      <c r="B15" s="299">
        <v>0</v>
      </c>
      <c r="C15" s="299">
        <v>0</v>
      </c>
      <c r="D15" s="299">
        <v>0</v>
      </c>
      <c r="E15" s="299">
        <v>0</v>
      </c>
      <c r="F15" s="299">
        <v>0</v>
      </c>
      <c r="G15" s="299">
        <v>0</v>
      </c>
      <c r="H15" s="299">
        <v>0</v>
      </c>
      <c r="I15" s="299">
        <v>0</v>
      </c>
      <c r="J15" s="299">
        <v>0</v>
      </c>
      <c r="K15" s="299">
        <v>0</v>
      </c>
      <c r="L15" s="299">
        <v>0</v>
      </c>
      <c r="M15" s="299">
        <v>0</v>
      </c>
      <c r="N15" s="299">
        <v>0</v>
      </c>
      <c r="O15" s="299">
        <v>0</v>
      </c>
      <c r="P15" s="299">
        <v>0</v>
      </c>
      <c r="Q15" s="299">
        <v>0</v>
      </c>
      <c r="R15" s="299">
        <v>0</v>
      </c>
      <c r="S15" s="299">
        <v>0</v>
      </c>
      <c r="T15" s="299">
        <v>0</v>
      </c>
      <c r="U15" s="299">
        <v>0</v>
      </c>
      <c r="V15" s="299">
        <v>0</v>
      </c>
      <c r="W15" s="299">
        <v>0</v>
      </c>
      <c r="X15" s="299">
        <v>0</v>
      </c>
      <c r="Y15" s="299">
        <v>0</v>
      </c>
      <c r="Z15" s="299">
        <v>0</v>
      </c>
      <c r="AA15" s="299">
        <v>0</v>
      </c>
      <c r="AB15" s="299">
        <v>1</v>
      </c>
      <c r="AC15" s="299">
        <v>1</v>
      </c>
      <c r="AD15" s="299">
        <v>1</v>
      </c>
      <c r="AE15" s="299">
        <v>1</v>
      </c>
      <c r="AF15" s="299">
        <v>1</v>
      </c>
      <c r="AG15" s="299">
        <v>0</v>
      </c>
      <c r="AH15" s="299">
        <v>0</v>
      </c>
      <c r="AI15" s="299">
        <v>0</v>
      </c>
      <c r="AJ15" s="299">
        <v>0</v>
      </c>
      <c r="AK15" s="299">
        <v>0</v>
      </c>
      <c r="AL15" s="299">
        <v>0</v>
      </c>
      <c r="AM15" s="299">
        <v>0</v>
      </c>
      <c r="AN15" s="299">
        <v>0</v>
      </c>
      <c r="AO15" s="299">
        <v>0</v>
      </c>
      <c r="AP15" s="299">
        <v>0</v>
      </c>
      <c r="AQ15" s="299">
        <v>0</v>
      </c>
      <c r="AR15" s="299">
        <v>0</v>
      </c>
      <c r="AS15" s="299">
        <v>0</v>
      </c>
      <c r="AT15" s="299">
        <v>0</v>
      </c>
      <c r="AU15" s="299">
        <v>0</v>
      </c>
      <c r="AV15" s="299">
        <v>0</v>
      </c>
      <c r="AW15" s="299">
        <v>0</v>
      </c>
      <c r="AX15" s="299">
        <v>0</v>
      </c>
      <c r="AY15" s="299">
        <v>0</v>
      </c>
      <c r="AZ15" s="299">
        <v>0</v>
      </c>
      <c r="BA15" s="299">
        <v>0</v>
      </c>
      <c r="BB15" s="299">
        <v>0</v>
      </c>
      <c r="BC15" s="299">
        <v>0</v>
      </c>
      <c r="BD15" s="299">
        <v>0</v>
      </c>
      <c r="BE15" s="299">
        <v>0</v>
      </c>
      <c r="BF15" s="299">
        <v>0</v>
      </c>
      <c r="BG15" s="299">
        <v>0</v>
      </c>
      <c r="BH15" s="299">
        <v>0</v>
      </c>
      <c r="BI15" s="299">
        <v>0</v>
      </c>
      <c r="BJ15" s="299">
        <v>0</v>
      </c>
      <c r="BK15" s="299">
        <v>0</v>
      </c>
      <c r="BL15" s="299">
        <v>0</v>
      </c>
      <c r="BM15" s="299">
        <v>0</v>
      </c>
      <c r="BN15" s="299">
        <v>0</v>
      </c>
      <c r="BO15" s="299">
        <v>0</v>
      </c>
      <c r="BP15" s="299">
        <v>0</v>
      </c>
      <c r="BQ15" s="299">
        <v>0</v>
      </c>
      <c r="BR15" s="299">
        <v>0</v>
      </c>
      <c r="BS15" s="299">
        <v>0</v>
      </c>
      <c r="BT15" s="299">
        <v>0</v>
      </c>
      <c r="BU15" s="299">
        <v>0</v>
      </c>
      <c r="BV15" s="299">
        <v>0</v>
      </c>
      <c r="BW15" s="299">
        <v>0</v>
      </c>
      <c r="BX15" s="299">
        <v>0</v>
      </c>
      <c r="BY15" s="299">
        <v>0</v>
      </c>
      <c r="BZ15" s="299">
        <v>0</v>
      </c>
      <c r="CA15" s="299">
        <v>0</v>
      </c>
      <c r="CB15" s="299">
        <v>0</v>
      </c>
      <c r="CC15" s="299">
        <v>0</v>
      </c>
      <c r="CD15" s="299">
        <v>0</v>
      </c>
      <c r="CE15" s="299">
        <v>0</v>
      </c>
      <c r="CF15" s="299">
        <v>0</v>
      </c>
      <c r="CG15" s="299">
        <v>0</v>
      </c>
      <c r="CH15" s="299">
        <v>0</v>
      </c>
      <c r="CI15" s="299">
        <v>0</v>
      </c>
      <c r="CJ15" s="299">
        <v>0</v>
      </c>
      <c r="CK15" s="299">
        <v>0</v>
      </c>
      <c r="CL15" s="299">
        <v>0</v>
      </c>
      <c r="CM15" s="299">
        <v>0</v>
      </c>
      <c r="CN15" s="299">
        <v>0</v>
      </c>
      <c r="CO15" s="299">
        <v>0</v>
      </c>
      <c r="CP15" s="299">
        <v>0</v>
      </c>
      <c r="CQ15" s="299">
        <v>0</v>
      </c>
      <c r="CR15" s="299">
        <v>0</v>
      </c>
      <c r="CS15" s="299">
        <v>0</v>
      </c>
      <c r="CT15" s="299">
        <v>0</v>
      </c>
      <c r="CU15" s="299">
        <v>0</v>
      </c>
      <c r="CV15" s="299">
        <v>0</v>
      </c>
      <c r="CW15" s="299">
        <v>0</v>
      </c>
      <c r="CX15" s="299">
        <v>0</v>
      </c>
      <c r="CY15" s="299">
        <v>0</v>
      </c>
      <c r="CZ15" s="299">
        <v>0</v>
      </c>
      <c r="DA15" s="299">
        <v>0</v>
      </c>
      <c r="DB15" s="299">
        <v>0</v>
      </c>
      <c r="DC15" s="299">
        <v>0</v>
      </c>
      <c r="DD15" s="299">
        <v>0</v>
      </c>
      <c r="DE15" s="299">
        <v>0</v>
      </c>
      <c r="DF15" s="299">
        <v>0</v>
      </c>
      <c r="DG15" s="299">
        <v>0</v>
      </c>
      <c r="DH15" s="299">
        <v>0</v>
      </c>
      <c r="DI15" s="299">
        <v>0</v>
      </c>
      <c r="DJ15" s="299">
        <v>0</v>
      </c>
      <c r="DK15" s="299">
        <v>0</v>
      </c>
      <c r="DL15" s="299">
        <v>0</v>
      </c>
      <c r="DM15" s="299">
        <v>0</v>
      </c>
      <c r="DN15" s="299">
        <v>0</v>
      </c>
      <c r="DO15" s="299">
        <v>0</v>
      </c>
      <c r="DP15" s="299">
        <v>0</v>
      </c>
      <c r="DQ15" s="299">
        <v>0</v>
      </c>
      <c r="DR15" s="299">
        <v>0</v>
      </c>
      <c r="DS15" s="299">
        <v>0</v>
      </c>
      <c r="DT15" s="299">
        <v>0</v>
      </c>
      <c r="DU15" s="299">
        <v>0</v>
      </c>
      <c r="DV15" s="299">
        <v>0</v>
      </c>
      <c r="DW15" s="299">
        <v>0</v>
      </c>
      <c r="DX15" s="299">
        <v>0</v>
      </c>
      <c r="DY15" s="299">
        <v>0</v>
      </c>
      <c r="DZ15" s="299">
        <v>0</v>
      </c>
      <c r="EA15" s="299">
        <v>0</v>
      </c>
      <c r="EB15" s="299">
        <v>0</v>
      </c>
      <c r="EC15" s="299">
        <v>0</v>
      </c>
      <c r="ED15" s="299">
        <v>0</v>
      </c>
      <c r="EE15" s="299">
        <v>0</v>
      </c>
      <c r="EF15" s="299">
        <v>0</v>
      </c>
      <c r="EG15" s="299">
        <v>0</v>
      </c>
      <c r="EH15" s="299">
        <v>0</v>
      </c>
      <c r="EI15" s="299">
        <v>0</v>
      </c>
      <c r="EJ15" s="299">
        <v>0</v>
      </c>
      <c r="EK15" s="299">
        <v>0</v>
      </c>
      <c r="EL15" s="299">
        <v>0</v>
      </c>
      <c r="EM15" s="299">
        <v>0</v>
      </c>
      <c r="EN15" s="299">
        <v>0</v>
      </c>
      <c r="EO15" s="299">
        <v>0</v>
      </c>
      <c r="EP15" s="299">
        <v>0</v>
      </c>
      <c r="EQ15" s="299">
        <v>0</v>
      </c>
      <c r="ER15" s="299">
        <v>0</v>
      </c>
      <c r="ES15" s="299">
        <v>0</v>
      </c>
      <c r="ET15" s="299">
        <v>0</v>
      </c>
      <c r="EU15" s="299">
        <v>0</v>
      </c>
      <c r="EV15" s="299">
        <v>0</v>
      </c>
      <c r="EW15" s="299">
        <v>0</v>
      </c>
      <c r="EX15" s="299">
        <v>0</v>
      </c>
    </row>
    <row r="16" spans="1:154">
      <c r="A16" s="1106" t="s">
        <v>185</v>
      </c>
      <c r="B16" s="299">
        <v>0</v>
      </c>
      <c r="C16" s="299">
        <v>0</v>
      </c>
      <c r="D16" s="299">
        <v>0</v>
      </c>
      <c r="E16" s="299">
        <v>0</v>
      </c>
      <c r="F16" s="299">
        <v>0</v>
      </c>
      <c r="G16" s="299">
        <v>0</v>
      </c>
      <c r="H16" s="299">
        <v>0</v>
      </c>
      <c r="I16" s="299">
        <v>0</v>
      </c>
      <c r="J16" s="299">
        <v>0</v>
      </c>
      <c r="K16" s="299">
        <v>0</v>
      </c>
      <c r="L16" s="299">
        <v>0</v>
      </c>
      <c r="M16" s="299">
        <v>0</v>
      </c>
      <c r="N16" s="299">
        <v>0</v>
      </c>
      <c r="O16" s="299">
        <v>0</v>
      </c>
      <c r="P16" s="299">
        <v>0</v>
      </c>
      <c r="Q16" s="299">
        <v>0</v>
      </c>
      <c r="R16" s="299">
        <v>0</v>
      </c>
      <c r="S16" s="299">
        <v>0</v>
      </c>
      <c r="T16" s="299">
        <v>0</v>
      </c>
      <c r="U16" s="299">
        <v>0</v>
      </c>
      <c r="V16" s="299">
        <v>0</v>
      </c>
      <c r="W16" s="299">
        <v>0</v>
      </c>
      <c r="X16" s="299">
        <v>0</v>
      </c>
      <c r="Y16" s="299">
        <v>0</v>
      </c>
      <c r="Z16" s="299">
        <v>0</v>
      </c>
      <c r="AA16" s="299">
        <v>0</v>
      </c>
      <c r="AB16" s="299">
        <v>0</v>
      </c>
      <c r="AC16" s="299">
        <v>0</v>
      </c>
      <c r="AD16" s="299">
        <v>0</v>
      </c>
      <c r="AE16" s="299">
        <v>0</v>
      </c>
      <c r="AF16" s="299">
        <v>0</v>
      </c>
      <c r="AG16" s="299">
        <v>1</v>
      </c>
      <c r="AH16" s="299">
        <v>0</v>
      </c>
      <c r="AI16" s="299">
        <v>0</v>
      </c>
      <c r="AJ16" s="299">
        <v>0</v>
      </c>
      <c r="AK16" s="299">
        <v>0</v>
      </c>
      <c r="AL16" s="299">
        <v>0</v>
      </c>
      <c r="AM16" s="299">
        <v>0</v>
      </c>
      <c r="AN16" s="299">
        <v>0</v>
      </c>
      <c r="AO16" s="299">
        <v>0</v>
      </c>
      <c r="AP16" s="299">
        <v>0</v>
      </c>
      <c r="AQ16" s="299">
        <v>0</v>
      </c>
      <c r="AR16" s="299">
        <v>0</v>
      </c>
      <c r="AS16" s="299">
        <v>0</v>
      </c>
      <c r="AT16" s="299">
        <v>0</v>
      </c>
      <c r="AU16" s="299">
        <v>0</v>
      </c>
      <c r="AV16" s="299">
        <v>0</v>
      </c>
      <c r="AW16" s="299">
        <v>0</v>
      </c>
      <c r="AX16" s="299">
        <v>0</v>
      </c>
      <c r="AY16" s="299">
        <v>0</v>
      </c>
      <c r="AZ16" s="299">
        <v>0</v>
      </c>
      <c r="BA16" s="299">
        <v>0</v>
      </c>
      <c r="BB16" s="299">
        <v>0</v>
      </c>
      <c r="BC16" s="299">
        <v>0</v>
      </c>
      <c r="BD16" s="299">
        <v>0</v>
      </c>
      <c r="BE16" s="299">
        <v>0</v>
      </c>
      <c r="BF16" s="299">
        <v>0</v>
      </c>
      <c r="BG16" s="299">
        <v>0</v>
      </c>
      <c r="BH16" s="299">
        <v>0</v>
      </c>
      <c r="BI16" s="299">
        <v>0</v>
      </c>
      <c r="BJ16" s="299">
        <v>0</v>
      </c>
      <c r="BK16" s="299">
        <v>0</v>
      </c>
      <c r="BL16" s="299">
        <v>0</v>
      </c>
      <c r="BM16" s="299">
        <v>0</v>
      </c>
      <c r="BN16" s="299">
        <v>0</v>
      </c>
      <c r="BO16" s="299">
        <v>0</v>
      </c>
      <c r="BP16" s="299">
        <v>0</v>
      </c>
      <c r="BQ16" s="299">
        <v>0</v>
      </c>
      <c r="BR16" s="299">
        <v>0</v>
      </c>
      <c r="BS16" s="299">
        <v>0</v>
      </c>
      <c r="BT16" s="299">
        <v>0</v>
      </c>
      <c r="BU16" s="299">
        <v>0</v>
      </c>
      <c r="BV16" s="299">
        <v>0</v>
      </c>
      <c r="BW16" s="299">
        <v>0</v>
      </c>
      <c r="BX16" s="299">
        <v>0</v>
      </c>
      <c r="BY16" s="299">
        <v>0</v>
      </c>
      <c r="BZ16" s="299">
        <v>0</v>
      </c>
      <c r="CA16" s="299">
        <v>0</v>
      </c>
      <c r="CB16" s="299">
        <v>0</v>
      </c>
      <c r="CC16" s="299">
        <v>0</v>
      </c>
      <c r="CD16" s="299">
        <v>0</v>
      </c>
      <c r="CE16" s="299">
        <v>0</v>
      </c>
      <c r="CF16" s="299">
        <v>0</v>
      </c>
      <c r="CG16" s="299">
        <v>0</v>
      </c>
      <c r="CH16" s="299">
        <v>0</v>
      </c>
      <c r="CI16" s="299">
        <v>0</v>
      </c>
      <c r="CJ16" s="299">
        <v>0</v>
      </c>
      <c r="CK16" s="299">
        <v>0</v>
      </c>
      <c r="CL16" s="299">
        <v>0</v>
      </c>
      <c r="CM16" s="299">
        <v>0</v>
      </c>
      <c r="CN16" s="299">
        <v>0</v>
      </c>
      <c r="CO16" s="299">
        <v>0</v>
      </c>
      <c r="CP16" s="299">
        <v>0</v>
      </c>
      <c r="CQ16" s="299">
        <v>0</v>
      </c>
      <c r="CR16" s="299">
        <v>0</v>
      </c>
      <c r="CS16" s="299">
        <v>0</v>
      </c>
      <c r="CT16" s="299">
        <v>0</v>
      </c>
      <c r="CU16" s="299">
        <v>0</v>
      </c>
      <c r="CV16" s="299">
        <v>0</v>
      </c>
      <c r="CW16" s="299">
        <v>0</v>
      </c>
      <c r="CX16" s="299">
        <v>0</v>
      </c>
      <c r="CY16" s="299">
        <v>0</v>
      </c>
      <c r="CZ16" s="299">
        <v>0</v>
      </c>
      <c r="DA16" s="299">
        <v>0</v>
      </c>
      <c r="DB16" s="299">
        <v>0</v>
      </c>
      <c r="DC16" s="299">
        <v>0</v>
      </c>
      <c r="DD16" s="299">
        <v>0</v>
      </c>
      <c r="DE16" s="299">
        <v>0</v>
      </c>
      <c r="DF16" s="299">
        <v>0</v>
      </c>
      <c r="DG16" s="299">
        <v>0</v>
      </c>
      <c r="DH16" s="299">
        <v>0</v>
      </c>
      <c r="DI16" s="299">
        <v>0</v>
      </c>
      <c r="DJ16" s="299">
        <v>0</v>
      </c>
      <c r="DK16" s="299">
        <v>0</v>
      </c>
      <c r="DL16" s="299">
        <v>0</v>
      </c>
      <c r="DM16" s="299">
        <v>0</v>
      </c>
      <c r="DN16" s="299">
        <v>0</v>
      </c>
      <c r="DO16" s="299">
        <v>0</v>
      </c>
      <c r="DP16" s="299">
        <v>0</v>
      </c>
      <c r="DQ16" s="299">
        <v>0</v>
      </c>
      <c r="DR16" s="299">
        <v>0</v>
      </c>
      <c r="DS16" s="299">
        <v>0</v>
      </c>
      <c r="DT16" s="299">
        <v>0</v>
      </c>
      <c r="DU16" s="299">
        <v>0</v>
      </c>
      <c r="DV16" s="299">
        <v>0</v>
      </c>
      <c r="DW16" s="299">
        <v>0</v>
      </c>
      <c r="DX16" s="299">
        <v>0</v>
      </c>
      <c r="DY16" s="299">
        <v>0</v>
      </c>
      <c r="DZ16" s="299">
        <v>0</v>
      </c>
      <c r="EA16" s="299">
        <v>0</v>
      </c>
      <c r="EB16" s="299">
        <v>0</v>
      </c>
      <c r="EC16" s="299">
        <v>0</v>
      </c>
      <c r="ED16" s="299">
        <v>0</v>
      </c>
      <c r="EE16" s="299">
        <v>0</v>
      </c>
      <c r="EF16" s="299">
        <v>0</v>
      </c>
      <c r="EG16" s="299">
        <v>0</v>
      </c>
      <c r="EH16" s="299">
        <v>0</v>
      </c>
      <c r="EI16" s="299">
        <v>0</v>
      </c>
      <c r="EJ16" s="299">
        <v>0</v>
      </c>
      <c r="EK16" s="299">
        <v>0</v>
      </c>
      <c r="EL16" s="299">
        <v>0</v>
      </c>
      <c r="EM16" s="299">
        <v>0</v>
      </c>
      <c r="EN16" s="299">
        <v>0</v>
      </c>
      <c r="EO16" s="299">
        <v>0</v>
      </c>
      <c r="EP16" s="299">
        <v>0</v>
      </c>
      <c r="EQ16" s="299">
        <v>0</v>
      </c>
      <c r="ER16" s="299">
        <v>0</v>
      </c>
      <c r="ES16" s="299">
        <v>0</v>
      </c>
      <c r="ET16" s="299">
        <v>0</v>
      </c>
      <c r="EU16" s="299">
        <v>0</v>
      </c>
      <c r="EV16" s="299">
        <v>0</v>
      </c>
      <c r="EW16" s="299">
        <v>0</v>
      </c>
      <c r="EX16" s="299">
        <v>0</v>
      </c>
    </row>
    <row r="17" spans="1:154">
      <c r="A17" s="1106" t="s">
        <v>186</v>
      </c>
      <c r="B17" s="299">
        <v>0</v>
      </c>
      <c r="C17" s="299">
        <v>0</v>
      </c>
      <c r="D17" s="299">
        <v>0</v>
      </c>
      <c r="E17" s="299">
        <v>0</v>
      </c>
      <c r="F17" s="299">
        <v>0</v>
      </c>
      <c r="G17" s="299">
        <v>0</v>
      </c>
      <c r="H17" s="299">
        <v>0</v>
      </c>
      <c r="I17" s="299">
        <v>0</v>
      </c>
      <c r="J17" s="299">
        <v>0</v>
      </c>
      <c r="K17" s="299">
        <v>0</v>
      </c>
      <c r="L17" s="299">
        <v>0</v>
      </c>
      <c r="M17" s="299">
        <v>0</v>
      </c>
      <c r="N17" s="299">
        <v>0</v>
      </c>
      <c r="O17" s="299">
        <v>0</v>
      </c>
      <c r="P17" s="299">
        <v>0</v>
      </c>
      <c r="Q17" s="299">
        <v>0</v>
      </c>
      <c r="R17" s="299">
        <v>0</v>
      </c>
      <c r="S17" s="299">
        <v>0</v>
      </c>
      <c r="T17" s="299">
        <v>0</v>
      </c>
      <c r="U17" s="299">
        <v>0</v>
      </c>
      <c r="V17" s="299">
        <v>0</v>
      </c>
      <c r="W17" s="299">
        <v>0</v>
      </c>
      <c r="X17" s="299">
        <v>0</v>
      </c>
      <c r="Y17" s="299">
        <v>0</v>
      </c>
      <c r="Z17" s="299">
        <v>0</v>
      </c>
      <c r="AA17" s="299">
        <v>0</v>
      </c>
      <c r="AB17" s="299">
        <v>0</v>
      </c>
      <c r="AC17" s="299">
        <v>0</v>
      </c>
      <c r="AD17" s="299">
        <v>0</v>
      </c>
      <c r="AE17" s="299">
        <v>0</v>
      </c>
      <c r="AF17" s="299">
        <v>0</v>
      </c>
      <c r="AG17" s="299">
        <v>0</v>
      </c>
      <c r="AH17" s="299">
        <v>1</v>
      </c>
      <c r="AI17" s="299">
        <v>1</v>
      </c>
      <c r="AJ17" s="299">
        <v>0</v>
      </c>
      <c r="AK17" s="299">
        <v>0</v>
      </c>
      <c r="AL17" s="299">
        <v>0</v>
      </c>
      <c r="AM17" s="299">
        <v>0</v>
      </c>
      <c r="AN17" s="299">
        <v>0</v>
      </c>
      <c r="AO17" s="299">
        <v>0</v>
      </c>
      <c r="AP17" s="299">
        <v>0</v>
      </c>
      <c r="AQ17" s="299">
        <v>0</v>
      </c>
      <c r="AR17" s="299">
        <v>0</v>
      </c>
      <c r="AS17" s="299">
        <v>0</v>
      </c>
      <c r="AT17" s="299">
        <v>0</v>
      </c>
      <c r="AU17" s="299">
        <v>0</v>
      </c>
      <c r="AV17" s="299">
        <v>0</v>
      </c>
      <c r="AW17" s="299">
        <v>0</v>
      </c>
      <c r="AX17" s="299">
        <v>0</v>
      </c>
      <c r="AY17" s="299">
        <v>0</v>
      </c>
      <c r="AZ17" s="299">
        <v>0</v>
      </c>
      <c r="BA17" s="299">
        <v>0</v>
      </c>
      <c r="BB17" s="299">
        <v>0</v>
      </c>
      <c r="BC17" s="299">
        <v>0</v>
      </c>
      <c r="BD17" s="299">
        <v>0</v>
      </c>
      <c r="BE17" s="299">
        <v>0</v>
      </c>
      <c r="BF17" s="299">
        <v>0</v>
      </c>
      <c r="BG17" s="299">
        <v>0</v>
      </c>
      <c r="BH17" s="299">
        <v>0</v>
      </c>
      <c r="BI17" s="299">
        <v>0</v>
      </c>
      <c r="BJ17" s="299">
        <v>0</v>
      </c>
      <c r="BK17" s="299">
        <v>0</v>
      </c>
      <c r="BL17" s="299">
        <v>0</v>
      </c>
      <c r="BM17" s="299">
        <v>0</v>
      </c>
      <c r="BN17" s="299">
        <v>0</v>
      </c>
      <c r="BO17" s="299">
        <v>0</v>
      </c>
      <c r="BP17" s="299">
        <v>0</v>
      </c>
      <c r="BQ17" s="299">
        <v>0</v>
      </c>
      <c r="BR17" s="299">
        <v>0</v>
      </c>
      <c r="BS17" s="299">
        <v>0</v>
      </c>
      <c r="BT17" s="299">
        <v>0</v>
      </c>
      <c r="BU17" s="299">
        <v>0</v>
      </c>
      <c r="BV17" s="299">
        <v>0</v>
      </c>
      <c r="BW17" s="299">
        <v>0</v>
      </c>
      <c r="BX17" s="299">
        <v>0</v>
      </c>
      <c r="BY17" s="299">
        <v>0</v>
      </c>
      <c r="BZ17" s="299">
        <v>0</v>
      </c>
      <c r="CA17" s="299">
        <v>0</v>
      </c>
      <c r="CB17" s="299">
        <v>0</v>
      </c>
      <c r="CC17" s="299">
        <v>0</v>
      </c>
      <c r="CD17" s="299">
        <v>0</v>
      </c>
      <c r="CE17" s="299">
        <v>0</v>
      </c>
      <c r="CF17" s="299">
        <v>0</v>
      </c>
      <c r="CG17" s="299">
        <v>0</v>
      </c>
      <c r="CH17" s="299">
        <v>0</v>
      </c>
      <c r="CI17" s="299">
        <v>0</v>
      </c>
      <c r="CJ17" s="299">
        <v>0</v>
      </c>
      <c r="CK17" s="299">
        <v>0</v>
      </c>
      <c r="CL17" s="299">
        <v>0</v>
      </c>
      <c r="CM17" s="299">
        <v>0</v>
      </c>
      <c r="CN17" s="299">
        <v>0</v>
      </c>
      <c r="CO17" s="299">
        <v>0</v>
      </c>
      <c r="CP17" s="299">
        <v>0</v>
      </c>
      <c r="CQ17" s="299">
        <v>0</v>
      </c>
      <c r="CR17" s="299">
        <v>0</v>
      </c>
      <c r="CS17" s="299">
        <v>0</v>
      </c>
      <c r="CT17" s="299">
        <v>0</v>
      </c>
      <c r="CU17" s="299">
        <v>0</v>
      </c>
      <c r="CV17" s="299">
        <v>0</v>
      </c>
      <c r="CW17" s="299">
        <v>0</v>
      </c>
      <c r="CX17" s="299">
        <v>0</v>
      </c>
      <c r="CY17" s="299">
        <v>0</v>
      </c>
      <c r="CZ17" s="299">
        <v>0</v>
      </c>
      <c r="DA17" s="299">
        <v>0</v>
      </c>
      <c r="DB17" s="299">
        <v>0</v>
      </c>
      <c r="DC17" s="299">
        <v>0</v>
      </c>
      <c r="DD17" s="299">
        <v>0</v>
      </c>
      <c r="DE17" s="299">
        <v>0</v>
      </c>
      <c r="DF17" s="299">
        <v>0</v>
      </c>
      <c r="DG17" s="299">
        <v>0</v>
      </c>
      <c r="DH17" s="299">
        <v>0</v>
      </c>
      <c r="DI17" s="299">
        <v>0</v>
      </c>
      <c r="DJ17" s="299">
        <v>0</v>
      </c>
      <c r="DK17" s="299">
        <v>0</v>
      </c>
      <c r="DL17" s="299">
        <v>0</v>
      </c>
      <c r="DM17" s="299">
        <v>0</v>
      </c>
      <c r="DN17" s="299">
        <v>0</v>
      </c>
      <c r="DO17" s="299">
        <v>0</v>
      </c>
      <c r="DP17" s="299">
        <v>0</v>
      </c>
      <c r="DQ17" s="299">
        <v>0</v>
      </c>
      <c r="DR17" s="299">
        <v>0</v>
      </c>
      <c r="DS17" s="299">
        <v>0</v>
      </c>
      <c r="DT17" s="299">
        <v>0</v>
      </c>
      <c r="DU17" s="299">
        <v>0</v>
      </c>
      <c r="DV17" s="299">
        <v>0</v>
      </c>
      <c r="DW17" s="299">
        <v>0</v>
      </c>
      <c r="DX17" s="299">
        <v>0</v>
      </c>
      <c r="DY17" s="299">
        <v>0</v>
      </c>
      <c r="DZ17" s="299">
        <v>0</v>
      </c>
      <c r="EA17" s="299">
        <v>0</v>
      </c>
      <c r="EB17" s="299">
        <v>0</v>
      </c>
      <c r="EC17" s="299">
        <v>0</v>
      </c>
      <c r="ED17" s="299">
        <v>0</v>
      </c>
      <c r="EE17" s="299">
        <v>0</v>
      </c>
      <c r="EF17" s="299">
        <v>0</v>
      </c>
      <c r="EG17" s="299">
        <v>0</v>
      </c>
      <c r="EH17" s="299">
        <v>0</v>
      </c>
      <c r="EI17" s="299">
        <v>0</v>
      </c>
      <c r="EJ17" s="299">
        <v>0</v>
      </c>
      <c r="EK17" s="299">
        <v>0</v>
      </c>
      <c r="EL17" s="299">
        <v>0</v>
      </c>
      <c r="EM17" s="299">
        <v>0</v>
      </c>
      <c r="EN17" s="299">
        <v>0</v>
      </c>
      <c r="EO17" s="299">
        <v>0</v>
      </c>
      <c r="EP17" s="299">
        <v>0</v>
      </c>
      <c r="EQ17" s="299">
        <v>0</v>
      </c>
      <c r="ER17" s="299">
        <v>0</v>
      </c>
      <c r="ES17" s="299">
        <v>0</v>
      </c>
      <c r="ET17" s="299">
        <v>0</v>
      </c>
      <c r="EU17" s="299">
        <v>0</v>
      </c>
      <c r="EV17" s="299">
        <v>0</v>
      </c>
      <c r="EW17" s="299">
        <v>0</v>
      </c>
      <c r="EX17" s="299">
        <v>0</v>
      </c>
    </row>
    <row r="18" spans="1:154">
      <c r="A18" s="1106" t="s">
        <v>187</v>
      </c>
      <c r="B18" s="299">
        <v>0</v>
      </c>
      <c r="C18" s="299">
        <v>0</v>
      </c>
      <c r="D18" s="299">
        <v>0</v>
      </c>
      <c r="E18" s="299">
        <v>0</v>
      </c>
      <c r="F18" s="299">
        <v>0</v>
      </c>
      <c r="G18" s="299">
        <v>0</v>
      </c>
      <c r="H18" s="299">
        <v>0</v>
      </c>
      <c r="I18" s="299">
        <v>0</v>
      </c>
      <c r="J18" s="299">
        <v>0</v>
      </c>
      <c r="K18" s="299">
        <v>0</v>
      </c>
      <c r="L18" s="299">
        <v>0</v>
      </c>
      <c r="M18" s="299">
        <v>0</v>
      </c>
      <c r="N18" s="299">
        <v>0</v>
      </c>
      <c r="O18" s="299">
        <v>0</v>
      </c>
      <c r="P18" s="299">
        <v>0</v>
      </c>
      <c r="Q18" s="299">
        <v>0</v>
      </c>
      <c r="R18" s="299">
        <v>0</v>
      </c>
      <c r="S18" s="299">
        <v>0</v>
      </c>
      <c r="T18" s="299">
        <v>0</v>
      </c>
      <c r="U18" s="299">
        <v>0</v>
      </c>
      <c r="V18" s="299">
        <v>0</v>
      </c>
      <c r="W18" s="299">
        <v>0</v>
      </c>
      <c r="X18" s="299">
        <v>0</v>
      </c>
      <c r="Y18" s="299">
        <v>0</v>
      </c>
      <c r="Z18" s="299">
        <v>0</v>
      </c>
      <c r="AA18" s="299">
        <v>0</v>
      </c>
      <c r="AB18" s="299">
        <v>0</v>
      </c>
      <c r="AC18" s="299">
        <v>0</v>
      </c>
      <c r="AD18" s="299">
        <v>0</v>
      </c>
      <c r="AE18" s="299">
        <v>0</v>
      </c>
      <c r="AF18" s="299">
        <v>0</v>
      </c>
      <c r="AG18" s="299">
        <v>0</v>
      </c>
      <c r="AH18" s="299">
        <v>0</v>
      </c>
      <c r="AI18" s="299">
        <v>0</v>
      </c>
      <c r="AJ18" s="299">
        <v>1</v>
      </c>
      <c r="AK18" s="299">
        <v>0</v>
      </c>
      <c r="AL18" s="299">
        <v>0</v>
      </c>
      <c r="AM18" s="299">
        <v>0</v>
      </c>
      <c r="AN18" s="299">
        <v>0</v>
      </c>
      <c r="AO18" s="299">
        <v>0</v>
      </c>
      <c r="AP18" s="299">
        <v>0</v>
      </c>
      <c r="AQ18" s="299">
        <v>0</v>
      </c>
      <c r="AR18" s="299">
        <v>0</v>
      </c>
      <c r="AS18" s="299">
        <v>0</v>
      </c>
      <c r="AT18" s="299">
        <v>0</v>
      </c>
      <c r="AU18" s="299">
        <v>0</v>
      </c>
      <c r="AV18" s="299">
        <v>0</v>
      </c>
      <c r="AW18" s="299">
        <v>0</v>
      </c>
      <c r="AX18" s="299">
        <v>0</v>
      </c>
      <c r="AY18" s="299">
        <v>0</v>
      </c>
      <c r="AZ18" s="299">
        <v>0</v>
      </c>
      <c r="BA18" s="299">
        <v>0</v>
      </c>
      <c r="BB18" s="299">
        <v>0</v>
      </c>
      <c r="BC18" s="299">
        <v>0</v>
      </c>
      <c r="BD18" s="299">
        <v>0</v>
      </c>
      <c r="BE18" s="299">
        <v>0</v>
      </c>
      <c r="BF18" s="299">
        <v>0</v>
      </c>
      <c r="BG18" s="299">
        <v>0</v>
      </c>
      <c r="BH18" s="299">
        <v>0</v>
      </c>
      <c r="BI18" s="299">
        <v>0</v>
      </c>
      <c r="BJ18" s="299">
        <v>0</v>
      </c>
      <c r="BK18" s="299">
        <v>0</v>
      </c>
      <c r="BL18" s="299">
        <v>0</v>
      </c>
      <c r="BM18" s="299">
        <v>0</v>
      </c>
      <c r="BN18" s="299">
        <v>0</v>
      </c>
      <c r="BO18" s="299">
        <v>0</v>
      </c>
      <c r="BP18" s="299">
        <v>0</v>
      </c>
      <c r="BQ18" s="299">
        <v>0</v>
      </c>
      <c r="BR18" s="299">
        <v>0</v>
      </c>
      <c r="BS18" s="299">
        <v>0</v>
      </c>
      <c r="BT18" s="299">
        <v>0</v>
      </c>
      <c r="BU18" s="299">
        <v>0</v>
      </c>
      <c r="BV18" s="299">
        <v>0</v>
      </c>
      <c r="BW18" s="299">
        <v>0</v>
      </c>
      <c r="BX18" s="299">
        <v>0</v>
      </c>
      <c r="BY18" s="299">
        <v>0</v>
      </c>
      <c r="BZ18" s="299">
        <v>0</v>
      </c>
      <c r="CA18" s="299">
        <v>0</v>
      </c>
      <c r="CB18" s="299">
        <v>0</v>
      </c>
      <c r="CC18" s="299">
        <v>0</v>
      </c>
      <c r="CD18" s="299">
        <v>0</v>
      </c>
      <c r="CE18" s="299">
        <v>0</v>
      </c>
      <c r="CF18" s="299">
        <v>0</v>
      </c>
      <c r="CG18" s="299">
        <v>0</v>
      </c>
      <c r="CH18" s="299">
        <v>0</v>
      </c>
      <c r="CI18" s="299">
        <v>0</v>
      </c>
      <c r="CJ18" s="299">
        <v>0</v>
      </c>
      <c r="CK18" s="299">
        <v>0</v>
      </c>
      <c r="CL18" s="299">
        <v>0</v>
      </c>
      <c r="CM18" s="299">
        <v>0</v>
      </c>
      <c r="CN18" s="299">
        <v>0</v>
      </c>
      <c r="CO18" s="299">
        <v>0</v>
      </c>
      <c r="CP18" s="299">
        <v>0</v>
      </c>
      <c r="CQ18" s="299">
        <v>0</v>
      </c>
      <c r="CR18" s="299">
        <v>0</v>
      </c>
      <c r="CS18" s="299">
        <v>0</v>
      </c>
      <c r="CT18" s="299">
        <v>0</v>
      </c>
      <c r="CU18" s="299">
        <v>0</v>
      </c>
      <c r="CV18" s="299">
        <v>0</v>
      </c>
      <c r="CW18" s="299">
        <v>0</v>
      </c>
      <c r="CX18" s="299">
        <v>0</v>
      </c>
      <c r="CY18" s="299">
        <v>0</v>
      </c>
      <c r="CZ18" s="299">
        <v>0</v>
      </c>
      <c r="DA18" s="299">
        <v>0</v>
      </c>
      <c r="DB18" s="299">
        <v>0</v>
      </c>
      <c r="DC18" s="299">
        <v>0</v>
      </c>
      <c r="DD18" s="299">
        <v>0</v>
      </c>
      <c r="DE18" s="299">
        <v>0</v>
      </c>
      <c r="DF18" s="299">
        <v>0</v>
      </c>
      <c r="DG18" s="299">
        <v>0</v>
      </c>
      <c r="DH18" s="299">
        <v>0</v>
      </c>
      <c r="DI18" s="299">
        <v>0</v>
      </c>
      <c r="DJ18" s="299">
        <v>0</v>
      </c>
      <c r="DK18" s="299">
        <v>0</v>
      </c>
      <c r="DL18" s="299">
        <v>0</v>
      </c>
      <c r="DM18" s="299">
        <v>0</v>
      </c>
      <c r="DN18" s="299">
        <v>0</v>
      </c>
      <c r="DO18" s="299">
        <v>0</v>
      </c>
      <c r="DP18" s="299">
        <v>0</v>
      </c>
      <c r="DQ18" s="299">
        <v>0</v>
      </c>
      <c r="DR18" s="299">
        <v>0</v>
      </c>
      <c r="DS18" s="299">
        <v>0</v>
      </c>
      <c r="DT18" s="299">
        <v>0</v>
      </c>
      <c r="DU18" s="299">
        <v>0</v>
      </c>
      <c r="DV18" s="299">
        <v>0</v>
      </c>
      <c r="DW18" s="299">
        <v>0</v>
      </c>
      <c r="DX18" s="299">
        <v>0</v>
      </c>
      <c r="DY18" s="299">
        <v>0</v>
      </c>
      <c r="DZ18" s="299">
        <v>0</v>
      </c>
      <c r="EA18" s="299">
        <v>0</v>
      </c>
      <c r="EB18" s="299">
        <v>0</v>
      </c>
      <c r="EC18" s="299">
        <v>0</v>
      </c>
      <c r="ED18" s="299">
        <v>0</v>
      </c>
      <c r="EE18" s="299">
        <v>0</v>
      </c>
      <c r="EF18" s="299">
        <v>0</v>
      </c>
      <c r="EG18" s="299">
        <v>0</v>
      </c>
      <c r="EH18" s="299">
        <v>0</v>
      </c>
      <c r="EI18" s="299">
        <v>0</v>
      </c>
      <c r="EJ18" s="299">
        <v>0</v>
      </c>
      <c r="EK18" s="299">
        <v>0</v>
      </c>
      <c r="EL18" s="299">
        <v>0</v>
      </c>
      <c r="EM18" s="299">
        <v>0</v>
      </c>
      <c r="EN18" s="299">
        <v>0</v>
      </c>
      <c r="EO18" s="299">
        <v>0</v>
      </c>
      <c r="EP18" s="299">
        <v>0</v>
      </c>
      <c r="EQ18" s="299">
        <v>0</v>
      </c>
      <c r="ER18" s="299">
        <v>0</v>
      </c>
      <c r="ES18" s="299">
        <v>0</v>
      </c>
      <c r="ET18" s="299">
        <v>0</v>
      </c>
      <c r="EU18" s="299">
        <v>0</v>
      </c>
      <c r="EV18" s="299">
        <v>0</v>
      </c>
      <c r="EW18" s="299">
        <v>0</v>
      </c>
      <c r="EX18" s="299">
        <v>0</v>
      </c>
    </row>
    <row r="19" spans="1:154">
      <c r="A19" s="1106" t="s">
        <v>188</v>
      </c>
      <c r="B19" s="299">
        <v>0</v>
      </c>
      <c r="C19" s="299">
        <v>0</v>
      </c>
      <c r="D19" s="299">
        <v>0</v>
      </c>
      <c r="E19" s="299">
        <v>0</v>
      </c>
      <c r="F19" s="299">
        <v>0</v>
      </c>
      <c r="G19" s="299">
        <v>0</v>
      </c>
      <c r="H19" s="299">
        <v>0</v>
      </c>
      <c r="I19" s="299">
        <v>0</v>
      </c>
      <c r="J19" s="299">
        <v>0</v>
      </c>
      <c r="K19" s="299">
        <v>0</v>
      </c>
      <c r="L19" s="299">
        <v>0</v>
      </c>
      <c r="M19" s="299">
        <v>0</v>
      </c>
      <c r="N19" s="299">
        <v>0</v>
      </c>
      <c r="O19" s="299">
        <v>0</v>
      </c>
      <c r="P19" s="299">
        <v>0</v>
      </c>
      <c r="Q19" s="299">
        <v>0</v>
      </c>
      <c r="R19" s="299">
        <v>0</v>
      </c>
      <c r="S19" s="299">
        <v>0</v>
      </c>
      <c r="T19" s="299">
        <v>0</v>
      </c>
      <c r="U19" s="299">
        <v>0</v>
      </c>
      <c r="V19" s="299">
        <v>0</v>
      </c>
      <c r="W19" s="299">
        <v>0</v>
      </c>
      <c r="X19" s="299">
        <v>0</v>
      </c>
      <c r="Y19" s="299">
        <v>0</v>
      </c>
      <c r="Z19" s="299">
        <v>0</v>
      </c>
      <c r="AA19" s="299">
        <v>0</v>
      </c>
      <c r="AB19" s="299">
        <v>0</v>
      </c>
      <c r="AC19" s="299">
        <v>0</v>
      </c>
      <c r="AD19" s="299">
        <v>0</v>
      </c>
      <c r="AE19" s="299">
        <v>0</v>
      </c>
      <c r="AF19" s="299">
        <v>0</v>
      </c>
      <c r="AG19" s="299">
        <v>0</v>
      </c>
      <c r="AH19" s="299">
        <v>0</v>
      </c>
      <c r="AI19" s="299">
        <v>0</v>
      </c>
      <c r="AJ19" s="299">
        <v>0</v>
      </c>
      <c r="AK19" s="299">
        <v>1</v>
      </c>
      <c r="AL19" s="299">
        <v>0</v>
      </c>
      <c r="AM19" s="299">
        <v>0</v>
      </c>
      <c r="AN19" s="299">
        <v>0</v>
      </c>
      <c r="AO19" s="299">
        <v>0</v>
      </c>
      <c r="AP19" s="299">
        <v>0</v>
      </c>
      <c r="AQ19" s="299">
        <v>0</v>
      </c>
      <c r="AR19" s="299">
        <v>0</v>
      </c>
      <c r="AS19" s="299">
        <v>0</v>
      </c>
      <c r="AT19" s="299">
        <v>0</v>
      </c>
      <c r="AU19" s="299">
        <v>0</v>
      </c>
      <c r="AV19" s="299">
        <v>0</v>
      </c>
      <c r="AW19" s="299">
        <v>0</v>
      </c>
      <c r="AX19" s="299">
        <v>0</v>
      </c>
      <c r="AY19" s="299">
        <v>0</v>
      </c>
      <c r="AZ19" s="299">
        <v>0</v>
      </c>
      <c r="BA19" s="299">
        <v>0</v>
      </c>
      <c r="BB19" s="299">
        <v>0</v>
      </c>
      <c r="BC19" s="299">
        <v>0</v>
      </c>
      <c r="BD19" s="299">
        <v>0</v>
      </c>
      <c r="BE19" s="299">
        <v>0</v>
      </c>
      <c r="BF19" s="299">
        <v>0</v>
      </c>
      <c r="BG19" s="299">
        <v>0</v>
      </c>
      <c r="BH19" s="299">
        <v>0</v>
      </c>
      <c r="BI19" s="299">
        <v>0</v>
      </c>
      <c r="BJ19" s="299">
        <v>0</v>
      </c>
      <c r="BK19" s="299">
        <v>0</v>
      </c>
      <c r="BL19" s="299">
        <v>0</v>
      </c>
      <c r="BM19" s="299">
        <v>0</v>
      </c>
      <c r="BN19" s="299">
        <v>0</v>
      </c>
      <c r="BO19" s="299">
        <v>0</v>
      </c>
      <c r="BP19" s="299">
        <v>0</v>
      </c>
      <c r="BQ19" s="299">
        <v>0</v>
      </c>
      <c r="BR19" s="299">
        <v>0</v>
      </c>
      <c r="BS19" s="299">
        <v>0</v>
      </c>
      <c r="BT19" s="299">
        <v>0</v>
      </c>
      <c r="BU19" s="299">
        <v>0</v>
      </c>
      <c r="BV19" s="299">
        <v>0</v>
      </c>
      <c r="BW19" s="299">
        <v>0</v>
      </c>
      <c r="BX19" s="299">
        <v>0</v>
      </c>
      <c r="BY19" s="299">
        <v>0</v>
      </c>
      <c r="BZ19" s="299">
        <v>0</v>
      </c>
      <c r="CA19" s="299">
        <v>0</v>
      </c>
      <c r="CB19" s="299">
        <v>0</v>
      </c>
      <c r="CC19" s="299">
        <v>0</v>
      </c>
      <c r="CD19" s="299">
        <v>0</v>
      </c>
      <c r="CE19" s="299">
        <v>0</v>
      </c>
      <c r="CF19" s="299">
        <v>0</v>
      </c>
      <c r="CG19" s="299">
        <v>0</v>
      </c>
      <c r="CH19" s="299">
        <v>0</v>
      </c>
      <c r="CI19" s="299">
        <v>0</v>
      </c>
      <c r="CJ19" s="299">
        <v>0</v>
      </c>
      <c r="CK19" s="299">
        <v>0</v>
      </c>
      <c r="CL19" s="299">
        <v>0</v>
      </c>
      <c r="CM19" s="299">
        <v>0</v>
      </c>
      <c r="CN19" s="299">
        <v>0</v>
      </c>
      <c r="CO19" s="299">
        <v>0</v>
      </c>
      <c r="CP19" s="299">
        <v>0</v>
      </c>
      <c r="CQ19" s="299">
        <v>0</v>
      </c>
      <c r="CR19" s="299">
        <v>0</v>
      </c>
      <c r="CS19" s="299">
        <v>0</v>
      </c>
      <c r="CT19" s="299">
        <v>0</v>
      </c>
      <c r="CU19" s="299">
        <v>0</v>
      </c>
      <c r="CV19" s="299">
        <v>0</v>
      </c>
      <c r="CW19" s="299">
        <v>0</v>
      </c>
      <c r="CX19" s="299">
        <v>0</v>
      </c>
      <c r="CY19" s="299">
        <v>0</v>
      </c>
      <c r="CZ19" s="299">
        <v>0</v>
      </c>
      <c r="DA19" s="299">
        <v>0</v>
      </c>
      <c r="DB19" s="299">
        <v>0</v>
      </c>
      <c r="DC19" s="299">
        <v>0</v>
      </c>
      <c r="DD19" s="299">
        <v>0</v>
      </c>
      <c r="DE19" s="299">
        <v>0</v>
      </c>
      <c r="DF19" s="299">
        <v>0</v>
      </c>
      <c r="DG19" s="299">
        <v>0</v>
      </c>
      <c r="DH19" s="299">
        <v>0</v>
      </c>
      <c r="DI19" s="299">
        <v>0</v>
      </c>
      <c r="DJ19" s="299">
        <v>0</v>
      </c>
      <c r="DK19" s="299">
        <v>0</v>
      </c>
      <c r="DL19" s="299">
        <v>0</v>
      </c>
      <c r="DM19" s="299">
        <v>0</v>
      </c>
      <c r="DN19" s="299">
        <v>0</v>
      </c>
      <c r="DO19" s="299">
        <v>0</v>
      </c>
      <c r="DP19" s="299">
        <v>0</v>
      </c>
      <c r="DQ19" s="299">
        <v>0</v>
      </c>
      <c r="DR19" s="299">
        <v>0</v>
      </c>
      <c r="DS19" s="299">
        <v>0</v>
      </c>
      <c r="DT19" s="299">
        <v>0</v>
      </c>
      <c r="DU19" s="299">
        <v>0</v>
      </c>
      <c r="DV19" s="299">
        <v>0</v>
      </c>
      <c r="DW19" s="299">
        <v>0</v>
      </c>
      <c r="DX19" s="299">
        <v>0</v>
      </c>
      <c r="DY19" s="299">
        <v>0</v>
      </c>
      <c r="DZ19" s="299">
        <v>0</v>
      </c>
      <c r="EA19" s="299">
        <v>0</v>
      </c>
      <c r="EB19" s="299">
        <v>0</v>
      </c>
      <c r="EC19" s="299">
        <v>0</v>
      </c>
      <c r="ED19" s="299">
        <v>0</v>
      </c>
      <c r="EE19" s="299">
        <v>0</v>
      </c>
      <c r="EF19" s="299">
        <v>0</v>
      </c>
      <c r="EG19" s="299">
        <v>0</v>
      </c>
      <c r="EH19" s="299">
        <v>0</v>
      </c>
      <c r="EI19" s="299">
        <v>0</v>
      </c>
      <c r="EJ19" s="299">
        <v>0</v>
      </c>
      <c r="EK19" s="299">
        <v>0</v>
      </c>
      <c r="EL19" s="299">
        <v>0</v>
      </c>
      <c r="EM19" s="299">
        <v>0</v>
      </c>
      <c r="EN19" s="299">
        <v>0</v>
      </c>
      <c r="EO19" s="299">
        <v>0</v>
      </c>
      <c r="EP19" s="299">
        <v>0</v>
      </c>
      <c r="EQ19" s="299">
        <v>0</v>
      </c>
      <c r="ER19" s="299">
        <v>0</v>
      </c>
      <c r="ES19" s="299">
        <v>0</v>
      </c>
      <c r="ET19" s="299">
        <v>0</v>
      </c>
      <c r="EU19" s="299">
        <v>0</v>
      </c>
      <c r="EV19" s="299">
        <v>0</v>
      </c>
      <c r="EW19" s="299">
        <v>0</v>
      </c>
      <c r="EX19" s="299">
        <v>0</v>
      </c>
    </row>
    <row r="20" spans="1:154">
      <c r="A20" s="1106" t="s">
        <v>189</v>
      </c>
      <c r="B20" s="299">
        <v>0</v>
      </c>
      <c r="C20" s="299">
        <v>0</v>
      </c>
      <c r="D20" s="299">
        <v>0</v>
      </c>
      <c r="E20" s="299">
        <v>0</v>
      </c>
      <c r="F20" s="299">
        <v>0</v>
      </c>
      <c r="G20" s="299">
        <v>0</v>
      </c>
      <c r="H20" s="299">
        <v>0</v>
      </c>
      <c r="I20" s="299">
        <v>0</v>
      </c>
      <c r="J20" s="299">
        <v>0</v>
      </c>
      <c r="K20" s="299">
        <v>0</v>
      </c>
      <c r="L20" s="299">
        <v>0</v>
      </c>
      <c r="M20" s="299">
        <v>0</v>
      </c>
      <c r="N20" s="299">
        <v>0</v>
      </c>
      <c r="O20" s="299">
        <v>0</v>
      </c>
      <c r="P20" s="299">
        <v>0</v>
      </c>
      <c r="Q20" s="299">
        <v>0</v>
      </c>
      <c r="R20" s="299">
        <v>0</v>
      </c>
      <c r="S20" s="299">
        <v>0</v>
      </c>
      <c r="T20" s="299">
        <v>0</v>
      </c>
      <c r="U20" s="299">
        <v>0</v>
      </c>
      <c r="V20" s="299">
        <v>0</v>
      </c>
      <c r="W20" s="299">
        <v>0</v>
      </c>
      <c r="X20" s="299">
        <v>0</v>
      </c>
      <c r="Y20" s="299">
        <v>0</v>
      </c>
      <c r="Z20" s="299">
        <v>0</v>
      </c>
      <c r="AA20" s="299">
        <v>0</v>
      </c>
      <c r="AB20" s="299">
        <v>0</v>
      </c>
      <c r="AC20" s="299">
        <v>0</v>
      </c>
      <c r="AD20" s="299">
        <v>0</v>
      </c>
      <c r="AE20" s="299">
        <v>0</v>
      </c>
      <c r="AF20" s="299">
        <v>0</v>
      </c>
      <c r="AG20" s="299">
        <v>0</v>
      </c>
      <c r="AH20" s="299">
        <v>0</v>
      </c>
      <c r="AI20" s="299">
        <v>0</v>
      </c>
      <c r="AJ20" s="299">
        <v>0</v>
      </c>
      <c r="AK20" s="299">
        <v>0</v>
      </c>
      <c r="AL20" s="299">
        <v>1</v>
      </c>
      <c r="AM20" s="299">
        <v>0</v>
      </c>
      <c r="AN20" s="299">
        <v>0</v>
      </c>
      <c r="AO20" s="299">
        <v>0</v>
      </c>
      <c r="AP20" s="299">
        <v>0</v>
      </c>
      <c r="AQ20" s="299">
        <v>0</v>
      </c>
      <c r="AR20" s="299">
        <v>0</v>
      </c>
      <c r="AS20" s="299">
        <v>0</v>
      </c>
      <c r="AT20" s="299">
        <v>0</v>
      </c>
      <c r="AU20" s="299">
        <v>0</v>
      </c>
      <c r="AV20" s="299">
        <v>0</v>
      </c>
      <c r="AW20" s="299">
        <v>0</v>
      </c>
      <c r="AX20" s="299">
        <v>0</v>
      </c>
      <c r="AY20" s="299">
        <v>0</v>
      </c>
      <c r="AZ20" s="299">
        <v>0</v>
      </c>
      <c r="BA20" s="299">
        <v>0</v>
      </c>
      <c r="BB20" s="299">
        <v>0</v>
      </c>
      <c r="BC20" s="299">
        <v>0</v>
      </c>
      <c r="BD20" s="299">
        <v>0</v>
      </c>
      <c r="BE20" s="299">
        <v>0</v>
      </c>
      <c r="BF20" s="299">
        <v>0</v>
      </c>
      <c r="BG20" s="299">
        <v>0</v>
      </c>
      <c r="BH20" s="299">
        <v>0</v>
      </c>
      <c r="BI20" s="299">
        <v>0</v>
      </c>
      <c r="BJ20" s="299">
        <v>0</v>
      </c>
      <c r="BK20" s="299">
        <v>0</v>
      </c>
      <c r="BL20" s="299">
        <v>0</v>
      </c>
      <c r="BM20" s="299">
        <v>0</v>
      </c>
      <c r="BN20" s="299">
        <v>0</v>
      </c>
      <c r="BO20" s="299">
        <v>0</v>
      </c>
      <c r="BP20" s="299">
        <v>0</v>
      </c>
      <c r="BQ20" s="299">
        <v>0</v>
      </c>
      <c r="BR20" s="299">
        <v>0</v>
      </c>
      <c r="BS20" s="299">
        <v>0</v>
      </c>
      <c r="BT20" s="299">
        <v>0</v>
      </c>
      <c r="BU20" s="299">
        <v>0</v>
      </c>
      <c r="BV20" s="299">
        <v>0</v>
      </c>
      <c r="BW20" s="299">
        <v>0</v>
      </c>
      <c r="BX20" s="299">
        <v>0</v>
      </c>
      <c r="BY20" s="299">
        <v>0</v>
      </c>
      <c r="BZ20" s="299">
        <v>0</v>
      </c>
      <c r="CA20" s="299">
        <v>0</v>
      </c>
      <c r="CB20" s="299">
        <v>0</v>
      </c>
      <c r="CC20" s="299">
        <v>0</v>
      </c>
      <c r="CD20" s="299">
        <v>0</v>
      </c>
      <c r="CE20" s="299">
        <v>0</v>
      </c>
      <c r="CF20" s="299">
        <v>0</v>
      </c>
      <c r="CG20" s="299">
        <v>0</v>
      </c>
      <c r="CH20" s="299">
        <v>0</v>
      </c>
      <c r="CI20" s="299">
        <v>0</v>
      </c>
      <c r="CJ20" s="299">
        <v>0</v>
      </c>
      <c r="CK20" s="299">
        <v>0</v>
      </c>
      <c r="CL20" s="299">
        <v>0</v>
      </c>
      <c r="CM20" s="299">
        <v>0</v>
      </c>
      <c r="CN20" s="299">
        <v>0</v>
      </c>
      <c r="CO20" s="299">
        <v>0</v>
      </c>
      <c r="CP20" s="299">
        <v>0</v>
      </c>
      <c r="CQ20" s="299">
        <v>0</v>
      </c>
      <c r="CR20" s="299">
        <v>0</v>
      </c>
      <c r="CS20" s="299">
        <v>0</v>
      </c>
      <c r="CT20" s="299">
        <v>0</v>
      </c>
      <c r="CU20" s="299">
        <v>0</v>
      </c>
      <c r="CV20" s="299">
        <v>0</v>
      </c>
      <c r="CW20" s="299">
        <v>0</v>
      </c>
      <c r="CX20" s="299">
        <v>0</v>
      </c>
      <c r="CY20" s="299">
        <v>0</v>
      </c>
      <c r="CZ20" s="299">
        <v>0</v>
      </c>
      <c r="DA20" s="299">
        <v>0</v>
      </c>
      <c r="DB20" s="299">
        <v>0</v>
      </c>
      <c r="DC20" s="299">
        <v>0</v>
      </c>
      <c r="DD20" s="299">
        <v>0</v>
      </c>
      <c r="DE20" s="299">
        <v>0</v>
      </c>
      <c r="DF20" s="299">
        <v>0</v>
      </c>
      <c r="DG20" s="299">
        <v>0</v>
      </c>
      <c r="DH20" s="299">
        <v>0</v>
      </c>
      <c r="DI20" s="299">
        <v>0</v>
      </c>
      <c r="DJ20" s="299">
        <v>0</v>
      </c>
      <c r="DK20" s="299">
        <v>0</v>
      </c>
      <c r="DL20" s="299">
        <v>0</v>
      </c>
      <c r="DM20" s="299">
        <v>0</v>
      </c>
      <c r="DN20" s="299">
        <v>0</v>
      </c>
      <c r="DO20" s="299">
        <v>0</v>
      </c>
      <c r="DP20" s="299">
        <v>0</v>
      </c>
      <c r="DQ20" s="299">
        <v>0</v>
      </c>
      <c r="DR20" s="299">
        <v>0</v>
      </c>
      <c r="DS20" s="299">
        <v>0</v>
      </c>
      <c r="DT20" s="299">
        <v>0</v>
      </c>
      <c r="DU20" s="299">
        <v>0</v>
      </c>
      <c r="DV20" s="299">
        <v>0</v>
      </c>
      <c r="DW20" s="299">
        <v>0</v>
      </c>
      <c r="DX20" s="299">
        <v>0</v>
      </c>
      <c r="DY20" s="299">
        <v>0</v>
      </c>
      <c r="DZ20" s="299">
        <v>0</v>
      </c>
      <c r="EA20" s="299">
        <v>0</v>
      </c>
      <c r="EB20" s="299">
        <v>0</v>
      </c>
      <c r="EC20" s="299">
        <v>0</v>
      </c>
      <c r="ED20" s="299">
        <v>0</v>
      </c>
      <c r="EE20" s="299">
        <v>0</v>
      </c>
      <c r="EF20" s="299">
        <v>0</v>
      </c>
      <c r="EG20" s="299">
        <v>0</v>
      </c>
      <c r="EH20" s="299">
        <v>0</v>
      </c>
      <c r="EI20" s="299">
        <v>0</v>
      </c>
      <c r="EJ20" s="299">
        <v>0</v>
      </c>
      <c r="EK20" s="299">
        <v>0</v>
      </c>
      <c r="EL20" s="299">
        <v>0</v>
      </c>
      <c r="EM20" s="299">
        <v>0</v>
      </c>
      <c r="EN20" s="299">
        <v>0</v>
      </c>
      <c r="EO20" s="299">
        <v>0</v>
      </c>
      <c r="EP20" s="299">
        <v>0</v>
      </c>
      <c r="EQ20" s="299">
        <v>0</v>
      </c>
      <c r="ER20" s="299">
        <v>0</v>
      </c>
      <c r="ES20" s="299">
        <v>0</v>
      </c>
      <c r="ET20" s="299">
        <v>0</v>
      </c>
      <c r="EU20" s="299">
        <v>0</v>
      </c>
      <c r="EV20" s="299">
        <v>0</v>
      </c>
      <c r="EW20" s="299">
        <v>0</v>
      </c>
      <c r="EX20" s="299">
        <v>0</v>
      </c>
    </row>
    <row r="21" spans="1:154">
      <c r="A21" s="1106" t="s">
        <v>190</v>
      </c>
      <c r="B21" s="299">
        <v>0</v>
      </c>
      <c r="C21" s="299">
        <v>0</v>
      </c>
      <c r="D21" s="299">
        <v>0</v>
      </c>
      <c r="E21" s="299">
        <v>0</v>
      </c>
      <c r="F21" s="299">
        <v>0</v>
      </c>
      <c r="G21" s="299">
        <v>0</v>
      </c>
      <c r="H21" s="299">
        <v>0</v>
      </c>
      <c r="I21" s="299">
        <v>0</v>
      </c>
      <c r="J21" s="299">
        <v>0</v>
      </c>
      <c r="K21" s="299">
        <v>0</v>
      </c>
      <c r="L21" s="299">
        <v>0</v>
      </c>
      <c r="M21" s="299">
        <v>0</v>
      </c>
      <c r="N21" s="299">
        <v>0</v>
      </c>
      <c r="O21" s="299">
        <v>0</v>
      </c>
      <c r="P21" s="299">
        <v>0</v>
      </c>
      <c r="Q21" s="299">
        <v>0</v>
      </c>
      <c r="R21" s="299">
        <v>0</v>
      </c>
      <c r="S21" s="299">
        <v>0</v>
      </c>
      <c r="T21" s="299">
        <v>0</v>
      </c>
      <c r="U21" s="299">
        <v>0</v>
      </c>
      <c r="V21" s="299">
        <v>0</v>
      </c>
      <c r="W21" s="299">
        <v>0</v>
      </c>
      <c r="X21" s="299">
        <v>0</v>
      </c>
      <c r="Y21" s="299">
        <v>0</v>
      </c>
      <c r="Z21" s="299">
        <v>0</v>
      </c>
      <c r="AA21" s="299">
        <v>0</v>
      </c>
      <c r="AB21" s="299">
        <v>0</v>
      </c>
      <c r="AC21" s="299">
        <v>0</v>
      </c>
      <c r="AD21" s="299">
        <v>0</v>
      </c>
      <c r="AE21" s="299">
        <v>0</v>
      </c>
      <c r="AF21" s="299">
        <v>0</v>
      </c>
      <c r="AG21" s="299">
        <v>0</v>
      </c>
      <c r="AH21" s="299">
        <v>0</v>
      </c>
      <c r="AI21" s="299">
        <v>0</v>
      </c>
      <c r="AJ21" s="299">
        <v>0</v>
      </c>
      <c r="AK21" s="299">
        <v>0</v>
      </c>
      <c r="AL21" s="299">
        <v>0</v>
      </c>
      <c r="AM21" s="299">
        <v>1</v>
      </c>
      <c r="AN21" s="299">
        <v>0</v>
      </c>
      <c r="AO21" s="299">
        <v>0</v>
      </c>
      <c r="AP21" s="299">
        <v>0</v>
      </c>
      <c r="AQ21" s="299">
        <v>0</v>
      </c>
      <c r="AR21" s="299">
        <v>0</v>
      </c>
      <c r="AS21" s="299">
        <v>0</v>
      </c>
      <c r="AT21" s="299">
        <v>0</v>
      </c>
      <c r="AU21" s="299">
        <v>0</v>
      </c>
      <c r="AV21" s="299">
        <v>0</v>
      </c>
      <c r="AW21" s="299">
        <v>0</v>
      </c>
      <c r="AX21" s="299">
        <v>0</v>
      </c>
      <c r="AY21" s="299">
        <v>0</v>
      </c>
      <c r="AZ21" s="299">
        <v>0</v>
      </c>
      <c r="BA21" s="299">
        <v>0</v>
      </c>
      <c r="BB21" s="299">
        <v>0</v>
      </c>
      <c r="BC21" s="299">
        <v>0</v>
      </c>
      <c r="BD21" s="299">
        <v>0</v>
      </c>
      <c r="BE21" s="299">
        <v>0</v>
      </c>
      <c r="BF21" s="299">
        <v>0</v>
      </c>
      <c r="BG21" s="299">
        <v>0</v>
      </c>
      <c r="BH21" s="299">
        <v>0</v>
      </c>
      <c r="BI21" s="299">
        <v>0</v>
      </c>
      <c r="BJ21" s="299">
        <v>0</v>
      </c>
      <c r="BK21" s="299">
        <v>0</v>
      </c>
      <c r="BL21" s="299">
        <v>0</v>
      </c>
      <c r="BM21" s="299">
        <v>0</v>
      </c>
      <c r="BN21" s="299">
        <v>0</v>
      </c>
      <c r="BO21" s="299">
        <v>0</v>
      </c>
      <c r="BP21" s="299">
        <v>0</v>
      </c>
      <c r="BQ21" s="299">
        <v>0</v>
      </c>
      <c r="BR21" s="299">
        <v>0</v>
      </c>
      <c r="BS21" s="299">
        <v>0</v>
      </c>
      <c r="BT21" s="299">
        <v>0</v>
      </c>
      <c r="BU21" s="299">
        <v>0</v>
      </c>
      <c r="BV21" s="299">
        <v>0</v>
      </c>
      <c r="BW21" s="299">
        <v>0</v>
      </c>
      <c r="BX21" s="299">
        <v>0</v>
      </c>
      <c r="BY21" s="299">
        <v>0</v>
      </c>
      <c r="BZ21" s="299">
        <v>0</v>
      </c>
      <c r="CA21" s="299">
        <v>0</v>
      </c>
      <c r="CB21" s="299">
        <v>0</v>
      </c>
      <c r="CC21" s="299">
        <v>0</v>
      </c>
      <c r="CD21" s="299">
        <v>0</v>
      </c>
      <c r="CE21" s="299">
        <v>0</v>
      </c>
      <c r="CF21" s="299">
        <v>0</v>
      </c>
      <c r="CG21" s="299">
        <v>0</v>
      </c>
      <c r="CH21" s="299">
        <v>0</v>
      </c>
      <c r="CI21" s="299">
        <v>0</v>
      </c>
      <c r="CJ21" s="299">
        <v>0</v>
      </c>
      <c r="CK21" s="299">
        <v>0</v>
      </c>
      <c r="CL21" s="299">
        <v>0</v>
      </c>
      <c r="CM21" s="299">
        <v>0</v>
      </c>
      <c r="CN21" s="299">
        <v>0</v>
      </c>
      <c r="CO21" s="299">
        <v>0</v>
      </c>
      <c r="CP21" s="299">
        <v>0</v>
      </c>
      <c r="CQ21" s="299">
        <v>0</v>
      </c>
      <c r="CR21" s="299">
        <v>0</v>
      </c>
      <c r="CS21" s="299">
        <v>0</v>
      </c>
      <c r="CT21" s="299">
        <v>0</v>
      </c>
      <c r="CU21" s="299">
        <v>0</v>
      </c>
      <c r="CV21" s="299">
        <v>0</v>
      </c>
      <c r="CW21" s="299">
        <v>0</v>
      </c>
      <c r="CX21" s="299">
        <v>0</v>
      </c>
      <c r="CY21" s="299">
        <v>0</v>
      </c>
      <c r="CZ21" s="299">
        <v>0</v>
      </c>
      <c r="DA21" s="299">
        <v>0</v>
      </c>
      <c r="DB21" s="299">
        <v>0</v>
      </c>
      <c r="DC21" s="299">
        <v>0</v>
      </c>
      <c r="DD21" s="299">
        <v>0</v>
      </c>
      <c r="DE21" s="299">
        <v>0</v>
      </c>
      <c r="DF21" s="299">
        <v>0</v>
      </c>
      <c r="DG21" s="299">
        <v>0</v>
      </c>
      <c r="DH21" s="299">
        <v>0</v>
      </c>
      <c r="DI21" s="299">
        <v>0</v>
      </c>
      <c r="DJ21" s="299">
        <v>0</v>
      </c>
      <c r="DK21" s="299">
        <v>0</v>
      </c>
      <c r="DL21" s="299">
        <v>0</v>
      </c>
      <c r="DM21" s="299">
        <v>0</v>
      </c>
      <c r="DN21" s="299">
        <v>0</v>
      </c>
      <c r="DO21" s="299">
        <v>0</v>
      </c>
      <c r="DP21" s="299">
        <v>0</v>
      </c>
      <c r="DQ21" s="299">
        <v>0</v>
      </c>
      <c r="DR21" s="299">
        <v>0</v>
      </c>
      <c r="DS21" s="299">
        <v>0</v>
      </c>
      <c r="DT21" s="299">
        <v>0</v>
      </c>
      <c r="DU21" s="299">
        <v>0</v>
      </c>
      <c r="DV21" s="299">
        <v>0</v>
      </c>
      <c r="DW21" s="299">
        <v>0</v>
      </c>
      <c r="DX21" s="299">
        <v>0</v>
      </c>
      <c r="DY21" s="299">
        <v>0</v>
      </c>
      <c r="DZ21" s="299">
        <v>0</v>
      </c>
      <c r="EA21" s="299">
        <v>0</v>
      </c>
      <c r="EB21" s="299">
        <v>0</v>
      </c>
      <c r="EC21" s="299">
        <v>0</v>
      </c>
      <c r="ED21" s="299">
        <v>0</v>
      </c>
      <c r="EE21" s="299">
        <v>0</v>
      </c>
      <c r="EF21" s="299">
        <v>0</v>
      </c>
      <c r="EG21" s="299">
        <v>0</v>
      </c>
      <c r="EH21" s="299">
        <v>0</v>
      </c>
      <c r="EI21" s="299">
        <v>0</v>
      </c>
      <c r="EJ21" s="299">
        <v>0</v>
      </c>
      <c r="EK21" s="299">
        <v>0</v>
      </c>
      <c r="EL21" s="299">
        <v>0</v>
      </c>
      <c r="EM21" s="299">
        <v>0</v>
      </c>
      <c r="EN21" s="299">
        <v>0</v>
      </c>
      <c r="EO21" s="299">
        <v>0</v>
      </c>
      <c r="EP21" s="299">
        <v>0</v>
      </c>
      <c r="EQ21" s="299">
        <v>0</v>
      </c>
      <c r="ER21" s="299">
        <v>0</v>
      </c>
      <c r="ES21" s="299">
        <v>0</v>
      </c>
      <c r="ET21" s="299">
        <v>0</v>
      </c>
      <c r="EU21" s="299">
        <v>0</v>
      </c>
      <c r="EV21" s="299">
        <v>0</v>
      </c>
      <c r="EW21" s="299">
        <v>0</v>
      </c>
      <c r="EX21" s="299">
        <v>0</v>
      </c>
    </row>
    <row r="22" spans="1:154">
      <c r="A22" s="1106" t="s">
        <v>413</v>
      </c>
      <c r="B22" s="299">
        <v>0</v>
      </c>
      <c r="C22" s="299">
        <v>0</v>
      </c>
      <c r="D22" s="299">
        <v>0</v>
      </c>
      <c r="E22" s="299">
        <v>0</v>
      </c>
      <c r="F22" s="299">
        <v>0</v>
      </c>
      <c r="G22" s="299">
        <v>0</v>
      </c>
      <c r="H22" s="299">
        <v>0</v>
      </c>
      <c r="I22" s="299">
        <v>0</v>
      </c>
      <c r="J22" s="299">
        <v>0</v>
      </c>
      <c r="K22" s="299">
        <v>0</v>
      </c>
      <c r="L22" s="299">
        <v>0</v>
      </c>
      <c r="M22" s="299">
        <v>0</v>
      </c>
      <c r="N22" s="299">
        <v>0</v>
      </c>
      <c r="O22" s="299">
        <v>0</v>
      </c>
      <c r="P22" s="299">
        <v>0</v>
      </c>
      <c r="Q22" s="299">
        <v>0</v>
      </c>
      <c r="R22" s="299">
        <v>0</v>
      </c>
      <c r="S22" s="299">
        <v>0</v>
      </c>
      <c r="T22" s="299">
        <v>0</v>
      </c>
      <c r="U22" s="299">
        <v>0</v>
      </c>
      <c r="V22" s="299">
        <v>0</v>
      </c>
      <c r="W22" s="299">
        <v>0</v>
      </c>
      <c r="X22" s="299">
        <v>0</v>
      </c>
      <c r="Y22" s="299">
        <v>0</v>
      </c>
      <c r="Z22" s="299">
        <v>0</v>
      </c>
      <c r="AA22" s="299">
        <v>0</v>
      </c>
      <c r="AB22" s="299">
        <v>0</v>
      </c>
      <c r="AC22" s="299">
        <v>0</v>
      </c>
      <c r="AD22" s="299">
        <v>0</v>
      </c>
      <c r="AE22" s="299">
        <v>0</v>
      </c>
      <c r="AF22" s="299">
        <v>0</v>
      </c>
      <c r="AG22" s="299">
        <v>0</v>
      </c>
      <c r="AH22" s="299">
        <v>0</v>
      </c>
      <c r="AI22" s="299">
        <v>0</v>
      </c>
      <c r="AJ22" s="299">
        <v>0</v>
      </c>
      <c r="AK22" s="299">
        <v>0</v>
      </c>
      <c r="AL22" s="299">
        <v>0</v>
      </c>
      <c r="AM22" s="299">
        <v>0</v>
      </c>
      <c r="AN22" s="299">
        <v>0</v>
      </c>
      <c r="AO22" s="299">
        <v>1</v>
      </c>
      <c r="AP22" s="299">
        <v>0</v>
      </c>
      <c r="AQ22" s="299">
        <v>0</v>
      </c>
      <c r="AR22" s="299">
        <v>0</v>
      </c>
      <c r="AS22" s="299">
        <v>0</v>
      </c>
      <c r="AT22" s="299">
        <v>0</v>
      </c>
      <c r="AU22" s="299">
        <v>0</v>
      </c>
      <c r="AV22" s="299">
        <v>0</v>
      </c>
      <c r="AW22" s="299">
        <v>0</v>
      </c>
      <c r="AX22" s="299">
        <v>0</v>
      </c>
      <c r="AY22" s="299">
        <v>0</v>
      </c>
      <c r="AZ22" s="299">
        <v>0</v>
      </c>
      <c r="BA22" s="299">
        <v>0</v>
      </c>
      <c r="BB22" s="299">
        <v>0</v>
      </c>
      <c r="BC22" s="299">
        <v>0</v>
      </c>
      <c r="BD22" s="299">
        <v>0</v>
      </c>
      <c r="BE22" s="299">
        <v>0</v>
      </c>
      <c r="BF22" s="299">
        <v>0</v>
      </c>
      <c r="BG22" s="299">
        <v>0</v>
      </c>
      <c r="BH22" s="299">
        <v>0</v>
      </c>
      <c r="BI22" s="299">
        <v>0</v>
      </c>
      <c r="BJ22" s="299">
        <v>0</v>
      </c>
      <c r="BK22" s="299">
        <v>0</v>
      </c>
      <c r="BL22" s="299">
        <v>0</v>
      </c>
      <c r="BM22" s="299">
        <v>0</v>
      </c>
      <c r="BN22" s="299">
        <v>0</v>
      </c>
      <c r="BO22" s="299">
        <v>0</v>
      </c>
      <c r="BP22" s="299">
        <v>0</v>
      </c>
      <c r="BQ22" s="299">
        <v>0</v>
      </c>
      <c r="BR22" s="299">
        <v>0</v>
      </c>
      <c r="BS22" s="299">
        <v>0</v>
      </c>
      <c r="BT22" s="299">
        <v>0</v>
      </c>
      <c r="BU22" s="299">
        <v>0</v>
      </c>
      <c r="BV22" s="299">
        <v>0</v>
      </c>
      <c r="BW22" s="299">
        <v>0</v>
      </c>
      <c r="BX22" s="299">
        <v>0</v>
      </c>
      <c r="BY22" s="299">
        <v>0</v>
      </c>
      <c r="BZ22" s="299">
        <v>0</v>
      </c>
      <c r="CA22" s="299">
        <v>0</v>
      </c>
      <c r="CB22" s="299">
        <v>0</v>
      </c>
      <c r="CC22" s="299">
        <v>0</v>
      </c>
      <c r="CD22" s="299">
        <v>0</v>
      </c>
      <c r="CE22" s="299">
        <v>0</v>
      </c>
      <c r="CF22" s="299">
        <v>0</v>
      </c>
      <c r="CG22" s="299">
        <v>0</v>
      </c>
      <c r="CH22" s="299">
        <v>0</v>
      </c>
      <c r="CI22" s="299">
        <v>0</v>
      </c>
      <c r="CJ22" s="299">
        <v>0</v>
      </c>
      <c r="CK22" s="299">
        <v>0</v>
      </c>
      <c r="CL22" s="299">
        <v>0</v>
      </c>
      <c r="CM22" s="299">
        <v>0</v>
      </c>
      <c r="CN22" s="299">
        <v>0</v>
      </c>
      <c r="CO22" s="299">
        <v>0</v>
      </c>
      <c r="CP22" s="299">
        <v>0</v>
      </c>
      <c r="CQ22" s="299">
        <v>0</v>
      </c>
      <c r="CR22" s="299">
        <v>0</v>
      </c>
      <c r="CS22" s="299">
        <v>0</v>
      </c>
      <c r="CT22" s="299">
        <v>0</v>
      </c>
      <c r="CU22" s="299">
        <v>0</v>
      </c>
      <c r="CV22" s="299">
        <v>0</v>
      </c>
      <c r="CW22" s="299">
        <v>0</v>
      </c>
      <c r="CX22" s="299">
        <v>0</v>
      </c>
      <c r="CY22" s="299">
        <v>0</v>
      </c>
      <c r="CZ22" s="299">
        <v>0</v>
      </c>
      <c r="DA22" s="299">
        <v>0</v>
      </c>
      <c r="DB22" s="299">
        <v>0</v>
      </c>
      <c r="DC22" s="299">
        <v>0</v>
      </c>
      <c r="DD22" s="299">
        <v>0</v>
      </c>
      <c r="DE22" s="299">
        <v>0</v>
      </c>
      <c r="DF22" s="299">
        <v>0</v>
      </c>
      <c r="DG22" s="299">
        <v>0</v>
      </c>
      <c r="DH22" s="299">
        <v>0</v>
      </c>
      <c r="DI22" s="299">
        <v>0</v>
      </c>
      <c r="DJ22" s="299">
        <v>0</v>
      </c>
      <c r="DK22" s="299">
        <v>0</v>
      </c>
      <c r="DL22" s="299">
        <v>0</v>
      </c>
      <c r="DM22" s="299">
        <v>0</v>
      </c>
      <c r="DN22" s="299">
        <v>0</v>
      </c>
      <c r="DO22" s="299">
        <v>0</v>
      </c>
      <c r="DP22" s="299">
        <v>0</v>
      </c>
      <c r="DQ22" s="299">
        <v>0</v>
      </c>
      <c r="DR22" s="299">
        <v>0</v>
      </c>
      <c r="DS22" s="299">
        <v>0</v>
      </c>
      <c r="DT22" s="299">
        <v>0</v>
      </c>
      <c r="DU22" s="299">
        <v>0</v>
      </c>
      <c r="DV22" s="299">
        <v>0</v>
      </c>
      <c r="DW22" s="299">
        <v>0</v>
      </c>
      <c r="DX22" s="299">
        <v>0</v>
      </c>
      <c r="DY22" s="299">
        <v>0</v>
      </c>
      <c r="DZ22" s="299">
        <v>0</v>
      </c>
      <c r="EA22" s="299">
        <v>0</v>
      </c>
      <c r="EB22" s="299">
        <v>0</v>
      </c>
      <c r="EC22" s="299">
        <v>0</v>
      </c>
      <c r="ED22" s="299">
        <v>0</v>
      </c>
      <c r="EE22" s="299">
        <v>0</v>
      </c>
      <c r="EF22" s="299">
        <v>0</v>
      </c>
      <c r="EG22" s="299">
        <v>0</v>
      </c>
      <c r="EH22" s="299">
        <v>0</v>
      </c>
      <c r="EI22" s="299">
        <v>0</v>
      </c>
      <c r="EJ22" s="299">
        <v>0</v>
      </c>
      <c r="EK22" s="299">
        <v>0</v>
      </c>
      <c r="EL22" s="299">
        <v>0</v>
      </c>
      <c r="EM22" s="299">
        <v>0</v>
      </c>
      <c r="EN22" s="299">
        <v>0</v>
      </c>
      <c r="EO22" s="299">
        <v>0</v>
      </c>
      <c r="EP22" s="299">
        <v>0</v>
      </c>
      <c r="EQ22" s="299">
        <v>0</v>
      </c>
      <c r="ER22" s="299">
        <v>0</v>
      </c>
      <c r="ES22" s="299">
        <v>0</v>
      </c>
      <c r="ET22" s="299">
        <v>0</v>
      </c>
      <c r="EU22" s="299">
        <v>0</v>
      </c>
      <c r="EV22" s="299">
        <v>0</v>
      </c>
      <c r="EW22" s="299">
        <v>0</v>
      </c>
      <c r="EX22" s="299">
        <v>0</v>
      </c>
    </row>
    <row r="23" spans="1:154">
      <c r="A23" s="1106" t="s">
        <v>72</v>
      </c>
      <c r="B23" s="299">
        <v>0</v>
      </c>
      <c r="C23" s="299">
        <v>0</v>
      </c>
      <c r="D23" s="299">
        <v>0</v>
      </c>
      <c r="E23" s="299">
        <v>0</v>
      </c>
      <c r="F23" s="299">
        <v>0</v>
      </c>
      <c r="G23" s="299">
        <v>0</v>
      </c>
      <c r="H23" s="299">
        <v>0</v>
      </c>
      <c r="I23" s="299">
        <v>0</v>
      </c>
      <c r="J23" s="299">
        <v>0</v>
      </c>
      <c r="K23" s="299">
        <v>0</v>
      </c>
      <c r="L23" s="299">
        <v>0</v>
      </c>
      <c r="M23" s="299">
        <v>0</v>
      </c>
      <c r="N23" s="299">
        <v>0</v>
      </c>
      <c r="O23" s="299">
        <v>0</v>
      </c>
      <c r="P23" s="299">
        <v>0</v>
      </c>
      <c r="Q23" s="299">
        <v>0</v>
      </c>
      <c r="R23" s="299">
        <v>0</v>
      </c>
      <c r="S23" s="299">
        <v>0</v>
      </c>
      <c r="T23" s="299">
        <v>0</v>
      </c>
      <c r="U23" s="299">
        <v>0</v>
      </c>
      <c r="V23" s="299">
        <v>0</v>
      </c>
      <c r="W23" s="299">
        <v>0</v>
      </c>
      <c r="X23" s="299">
        <v>0</v>
      </c>
      <c r="Y23" s="299">
        <v>0</v>
      </c>
      <c r="Z23" s="299">
        <v>0</v>
      </c>
      <c r="AA23" s="299">
        <v>0</v>
      </c>
      <c r="AB23" s="299">
        <v>0</v>
      </c>
      <c r="AC23" s="299">
        <v>0</v>
      </c>
      <c r="AD23" s="299">
        <v>0</v>
      </c>
      <c r="AE23" s="299">
        <v>0</v>
      </c>
      <c r="AF23" s="299">
        <v>0</v>
      </c>
      <c r="AG23" s="299">
        <v>0</v>
      </c>
      <c r="AH23" s="299">
        <v>0</v>
      </c>
      <c r="AI23" s="299">
        <v>0</v>
      </c>
      <c r="AJ23" s="299">
        <v>0</v>
      </c>
      <c r="AK23" s="299">
        <v>0</v>
      </c>
      <c r="AL23" s="299">
        <v>0</v>
      </c>
      <c r="AM23" s="299">
        <v>0</v>
      </c>
      <c r="AN23" s="299">
        <v>0</v>
      </c>
      <c r="AO23" s="299">
        <v>0</v>
      </c>
      <c r="AP23" s="299">
        <v>1</v>
      </c>
      <c r="AQ23" s="299">
        <v>1</v>
      </c>
      <c r="AR23" s="299">
        <v>0</v>
      </c>
      <c r="AS23" s="299">
        <v>0</v>
      </c>
      <c r="AT23" s="299">
        <v>0</v>
      </c>
      <c r="AU23" s="299">
        <v>0</v>
      </c>
      <c r="AV23" s="299">
        <v>0</v>
      </c>
      <c r="AW23" s="299">
        <v>0</v>
      </c>
      <c r="AX23" s="299">
        <v>0</v>
      </c>
      <c r="AY23" s="299">
        <v>0</v>
      </c>
      <c r="AZ23" s="299">
        <v>0</v>
      </c>
      <c r="BA23" s="299">
        <v>0</v>
      </c>
      <c r="BB23" s="299">
        <v>0</v>
      </c>
      <c r="BC23" s="299">
        <v>0</v>
      </c>
      <c r="BD23" s="299">
        <v>0</v>
      </c>
      <c r="BE23" s="299">
        <v>0</v>
      </c>
      <c r="BF23" s="299">
        <v>0</v>
      </c>
      <c r="BG23" s="299">
        <v>0</v>
      </c>
      <c r="BH23" s="299">
        <v>0</v>
      </c>
      <c r="BI23" s="299">
        <v>0</v>
      </c>
      <c r="BJ23" s="299">
        <v>0</v>
      </c>
      <c r="BK23" s="299">
        <v>0</v>
      </c>
      <c r="BL23" s="299">
        <v>0</v>
      </c>
      <c r="BM23" s="299">
        <v>0</v>
      </c>
      <c r="BN23" s="299">
        <v>0</v>
      </c>
      <c r="BO23" s="299">
        <v>0</v>
      </c>
      <c r="BP23" s="299">
        <v>0</v>
      </c>
      <c r="BQ23" s="299">
        <v>0</v>
      </c>
      <c r="BR23" s="299">
        <v>0</v>
      </c>
      <c r="BS23" s="299">
        <v>0</v>
      </c>
      <c r="BT23" s="299">
        <v>0</v>
      </c>
      <c r="BU23" s="299">
        <v>0</v>
      </c>
      <c r="BV23" s="299">
        <v>0</v>
      </c>
      <c r="BW23" s="299">
        <v>0</v>
      </c>
      <c r="BX23" s="299">
        <v>0</v>
      </c>
      <c r="BY23" s="299">
        <v>0</v>
      </c>
      <c r="BZ23" s="299">
        <v>0</v>
      </c>
      <c r="CA23" s="299">
        <v>0</v>
      </c>
      <c r="CB23" s="299">
        <v>0</v>
      </c>
      <c r="CC23" s="299">
        <v>0</v>
      </c>
      <c r="CD23" s="299">
        <v>0</v>
      </c>
      <c r="CE23" s="299">
        <v>0</v>
      </c>
      <c r="CF23" s="299">
        <v>0</v>
      </c>
      <c r="CG23" s="299">
        <v>0</v>
      </c>
      <c r="CH23" s="299">
        <v>0</v>
      </c>
      <c r="CI23" s="299">
        <v>0</v>
      </c>
      <c r="CJ23" s="299">
        <v>0</v>
      </c>
      <c r="CK23" s="299">
        <v>0</v>
      </c>
      <c r="CL23" s="299">
        <v>0</v>
      </c>
      <c r="CM23" s="299">
        <v>0</v>
      </c>
      <c r="CN23" s="299">
        <v>0</v>
      </c>
      <c r="CO23" s="299">
        <v>0</v>
      </c>
      <c r="CP23" s="299">
        <v>0</v>
      </c>
      <c r="CQ23" s="299">
        <v>0</v>
      </c>
      <c r="CR23" s="299">
        <v>0</v>
      </c>
      <c r="CS23" s="299">
        <v>0</v>
      </c>
      <c r="CT23" s="299">
        <v>0</v>
      </c>
      <c r="CU23" s="299">
        <v>0</v>
      </c>
      <c r="CV23" s="299">
        <v>0</v>
      </c>
      <c r="CW23" s="299">
        <v>0</v>
      </c>
      <c r="CX23" s="299">
        <v>0</v>
      </c>
      <c r="CY23" s="299">
        <v>0</v>
      </c>
      <c r="CZ23" s="299">
        <v>0</v>
      </c>
      <c r="DA23" s="299">
        <v>0</v>
      </c>
      <c r="DB23" s="299">
        <v>0</v>
      </c>
      <c r="DC23" s="299">
        <v>0</v>
      </c>
      <c r="DD23" s="299">
        <v>0</v>
      </c>
      <c r="DE23" s="299">
        <v>0</v>
      </c>
      <c r="DF23" s="299">
        <v>0</v>
      </c>
      <c r="DG23" s="299">
        <v>0</v>
      </c>
      <c r="DH23" s="299">
        <v>0</v>
      </c>
      <c r="DI23" s="299">
        <v>0</v>
      </c>
      <c r="DJ23" s="299">
        <v>0</v>
      </c>
      <c r="DK23" s="299">
        <v>0</v>
      </c>
      <c r="DL23" s="299">
        <v>0</v>
      </c>
      <c r="DM23" s="299">
        <v>0</v>
      </c>
      <c r="DN23" s="299">
        <v>0</v>
      </c>
      <c r="DO23" s="299">
        <v>0</v>
      </c>
      <c r="DP23" s="299">
        <v>0</v>
      </c>
      <c r="DQ23" s="299">
        <v>0</v>
      </c>
      <c r="DR23" s="299">
        <v>0</v>
      </c>
      <c r="DS23" s="299">
        <v>0</v>
      </c>
      <c r="DT23" s="299">
        <v>0</v>
      </c>
      <c r="DU23" s="299">
        <v>0</v>
      </c>
      <c r="DV23" s="299">
        <v>0</v>
      </c>
      <c r="DW23" s="299">
        <v>0</v>
      </c>
      <c r="DX23" s="299">
        <v>0</v>
      </c>
      <c r="DY23" s="299">
        <v>0</v>
      </c>
      <c r="DZ23" s="299">
        <v>0</v>
      </c>
      <c r="EA23" s="299">
        <v>0</v>
      </c>
      <c r="EB23" s="299">
        <v>0</v>
      </c>
      <c r="EC23" s="299">
        <v>0</v>
      </c>
      <c r="ED23" s="299">
        <v>0</v>
      </c>
      <c r="EE23" s="299">
        <v>0</v>
      </c>
      <c r="EF23" s="299">
        <v>0</v>
      </c>
      <c r="EG23" s="299">
        <v>0</v>
      </c>
      <c r="EH23" s="299">
        <v>0</v>
      </c>
      <c r="EI23" s="299">
        <v>0</v>
      </c>
      <c r="EJ23" s="299">
        <v>0</v>
      </c>
      <c r="EK23" s="299">
        <v>0</v>
      </c>
      <c r="EL23" s="299">
        <v>0</v>
      </c>
      <c r="EM23" s="299">
        <v>0</v>
      </c>
      <c r="EN23" s="299">
        <v>0</v>
      </c>
      <c r="EO23" s="299">
        <v>0</v>
      </c>
      <c r="EP23" s="299">
        <v>0</v>
      </c>
      <c r="EQ23" s="299">
        <v>0</v>
      </c>
      <c r="ER23" s="299">
        <v>0</v>
      </c>
      <c r="ES23" s="299">
        <v>0</v>
      </c>
      <c r="ET23" s="299">
        <v>0</v>
      </c>
      <c r="EU23" s="299">
        <v>0</v>
      </c>
      <c r="EV23" s="299">
        <v>0</v>
      </c>
      <c r="EW23" s="299">
        <v>0</v>
      </c>
      <c r="EX23" s="299">
        <v>0</v>
      </c>
    </row>
    <row r="24" spans="1:154">
      <c r="A24" s="1106" t="s">
        <v>74</v>
      </c>
      <c r="B24" s="299">
        <v>0</v>
      </c>
      <c r="C24" s="299">
        <v>0</v>
      </c>
      <c r="D24" s="299">
        <v>0</v>
      </c>
      <c r="E24" s="299">
        <v>0</v>
      </c>
      <c r="F24" s="299">
        <v>0</v>
      </c>
      <c r="G24" s="299">
        <v>0</v>
      </c>
      <c r="H24" s="299">
        <v>0</v>
      </c>
      <c r="I24" s="299">
        <v>0</v>
      </c>
      <c r="J24" s="299">
        <v>0</v>
      </c>
      <c r="K24" s="299">
        <v>0</v>
      </c>
      <c r="L24" s="299">
        <v>0</v>
      </c>
      <c r="M24" s="299">
        <v>0</v>
      </c>
      <c r="N24" s="299">
        <v>0</v>
      </c>
      <c r="O24" s="299">
        <v>0</v>
      </c>
      <c r="P24" s="299">
        <v>0</v>
      </c>
      <c r="Q24" s="299">
        <v>0</v>
      </c>
      <c r="R24" s="299">
        <v>0</v>
      </c>
      <c r="S24" s="299">
        <v>0</v>
      </c>
      <c r="T24" s="299">
        <v>0</v>
      </c>
      <c r="U24" s="299">
        <v>0</v>
      </c>
      <c r="V24" s="299">
        <v>0</v>
      </c>
      <c r="W24" s="299">
        <v>0</v>
      </c>
      <c r="X24" s="299">
        <v>0</v>
      </c>
      <c r="Y24" s="299">
        <v>0</v>
      </c>
      <c r="Z24" s="299">
        <v>0</v>
      </c>
      <c r="AA24" s="299">
        <v>0</v>
      </c>
      <c r="AB24" s="299">
        <v>0</v>
      </c>
      <c r="AC24" s="299">
        <v>0</v>
      </c>
      <c r="AD24" s="299">
        <v>0</v>
      </c>
      <c r="AE24" s="299">
        <v>0</v>
      </c>
      <c r="AF24" s="299">
        <v>0</v>
      </c>
      <c r="AG24" s="299">
        <v>0</v>
      </c>
      <c r="AH24" s="299">
        <v>0</v>
      </c>
      <c r="AI24" s="299">
        <v>0</v>
      </c>
      <c r="AJ24" s="299">
        <v>0</v>
      </c>
      <c r="AK24" s="299">
        <v>0</v>
      </c>
      <c r="AL24" s="299">
        <v>0</v>
      </c>
      <c r="AM24" s="299">
        <v>0</v>
      </c>
      <c r="AN24" s="299">
        <v>0</v>
      </c>
      <c r="AO24" s="299">
        <v>0</v>
      </c>
      <c r="AP24" s="299">
        <v>0</v>
      </c>
      <c r="AQ24" s="299">
        <v>0</v>
      </c>
      <c r="AR24" s="299">
        <v>1</v>
      </c>
      <c r="AS24" s="299">
        <v>1</v>
      </c>
      <c r="AT24" s="299">
        <v>1</v>
      </c>
      <c r="AU24" s="299">
        <v>1</v>
      </c>
      <c r="AV24" s="299">
        <v>1</v>
      </c>
      <c r="AW24" s="299">
        <v>1</v>
      </c>
      <c r="AX24" s="299">
        <v>1</v>
      </c>
      <c r="AY24" s="299">
        <v>0</v>
      </c>
      <c r="AZ24" s="299">
        <v>0</v>
      </c>
      <c r="BA24" s="299">
        <v>0</v>
      </c>
      <c r="BB24" s="299">
        <v>0</v>
      </c>
      <c r="BC24" s="299">
        <v>0</v>
      </c>
      <c r="BD24" s="299">
        <v>0</v>
      </c>
      <c r="BE24" s="299">
        <v>0</v>
      </c>
      <c r="BF24" s="299">
        <v>0</v>
      </c>
      <c r="BG24" s="299">
        <v>0</v>
      </c>
      <c r="BH24" s="299">
        <v>0</v>
      </c>
      <c r="BI24" s="299">
        <v>0</v>
      </c>
      <c r="BJ24" s="299">
        <v>0</v>
      </c>
      <c r="BK24" s="299">
        <v>0</v>
      </c>
      <c r="BL24" s="299">
        <v>0</v>
      </c>
      <c r="BM24" s="299">
        <v>0</v>
      </c>
      <c r="BN24" s="299">
        <v>0</v>
      </c>
      <c r="BO24" s="299">
        <v>0</v>
      </c>
      <c r="BP24" s="299">
        <v>0</v>
      </c>
      <c r="BQ24" s="299">
        <v>0</v>
      </c>
      <c r="BR24" s="299">
        <v>0</v>
      </c>
      <c r="BS24" s="299">
        <v>0</v>
      </c>
      <c r="BT24" s="299">
        <v>0</v>
      </c>
      <c r="BU24" s="299">
        <v>0</v>
      </c>
      <c r="BV24" s="299">
        <v>0</v>
      </c>
      <c r="BW24" s="299">
        <v>0</v>
      </c>
      <c r="BX24" s="299">
        <v>0</v>
      </c>
      <c r="BY24" s="299">
        <v>0</v>
      </c>
      <c r="BZ24" s="299">
        <v>0</v>
      </c>
      <c r="CA24" s="299">
        <v>0</v>
      </c>
      <c r="CB24" s="299">
        <v>0</v>
      </c>
      <c r="CC24" s="299">
        <v>0</v>
      </c>
      <c r="CD24" s="299">
        <v>0</v>
      </c>
      <c r="CE24" s="299">
        <v>0</v>
      </c>
      <c r="CF24" s="299">
        <v>0</v>
      </c>
      <c r="CG24" s="299">
        <v>0</v>
      </c>
      <c r="CH24" s="299">
        <v>0</v>
      </c>
      <c r="CI24" s="299">
        <v>0</v>
      </c>
      <c r="CJ24" s="299">
        <v>0</v>
      </c>
      <c r="CK24" s="299">
        <v>0</v>
      </c>
      <c r="CL24" s="299">
        <v>0</v>
      </c>
      <c r="CM24" s="299">
        <v>0</v>
      </c>
      <c r="CN24" s="299">
        <v>0</v>
      </c>
      <c r="CO24" s="299">
        <v>0</v>
      </c>
      <c r="CP24" s="299">
        <v>0</v>
      </c>
      <c r="CQ24" s="299">
        <v>0</v>
      </c>
      <c r="CR24" s="299">
        <v>0</v>
      </c>
      <c r="CS24" s="299">
        <v>0</v>
      </c>
      <c r="CT24" s="299">
        <v>0</v>
      </c>
      <c r="CU24" s="299">
        <v>0</v>
      </c>
      <c r="CV24" s="299">
        <v>0</v>
      </c>
      <c r="CW24" s="299">
        <v>0</v>
      </c>
      <c r="CX24" s="299">
        <v>0</v>
      </c>
      <c r="CY24" s="299">
        <v>0</v>
      </c>
      <c r="CZ24" s="299">
        <v>0</v>
      </c>
      <c r="DA24" s="299">
        <v>0</v>
      </c>
      <c r="DB24" s="299">
        <v>0</v>
      </c>
      <c r="DC24" s="299">
        <v>0</v>
      </c>
      <c r="DD24" s="299">
        <v>0</v>
      </c>
      <c r="DE24" s="299">
        <v>0</v>
      </c>
      <c r="DF24" s="299">
        <v>0</v>
      </c>
      <c r="DG24" s="299">
        <v>0</v>
      </c>
      <c r="DH24" s="299">
        <v>0</v>
      </c>
      <c r="DI24" s="299">
        <v>0</v>
      </c>
      <c r="DJ24" s="299">
        <v>0</v>
      </c>
      <c r="DK24" s="299">
        <v>0</v>
      </c>
      <c r="DL24" s="299">
        <v>0</v>
      </c>
      <c r="DM24" s="299">
        <v>0</v>
      </c>
      <c r="DN24" s="299">
        <v>0</v>
      </c>
      <c r="DO24" s="299">
        <v>0</v>
      </c>
      <c r="DP24" s="299">
        <v>0</v>
      </c>
      <c r="DQ24" s="299">
        <v>0</v>
      </c>
      <c r="DR24" s="299">
        <v>0</v>
      </c>
      <c r="DS24" s="299">
        <v>0</v>
      </c>
      <c r="DT24" s="299">
        <v>0</v>
      </c>
      <c r="DU24" s="299">
        <v>0</v>
      </c>
      <c r="DV24" s="299">
        <v>0</v>
      </c>
      <c r="DW24" s="299">
        <v>0</v>
      </c>
      <c r="DX24" s="299">
        <v>0</v>
      </c>
      <c r="DY24" s="299">
        <v>0</v>
      </c>
      <c r="DZ24" s="299">
        <v>0</v>
      </c>
      <c r="EA24" s="299">
        <v>0</v>
      </c>
      <c r="EB24" s="299">
        <v>0</v>
      </c>
      <c r="EC24" s="299">
        <v>0</v>
      </c>
      <c r="ED24" s="299">
        <v>0</v>
      </c>
      <c r="EE24" s="299">
        <v>0</v>
      </c>
      <c r="EF24" s="299">
        <v>0</v>
      </c>
      <c r="EG24" s="299">
        <v>0</v>
      </c>
      <c r="EH24" s="299">
        <v>0</v>
      </c>
      <c r="EI24" s="299">
        <v>0</v>
      </c>
      <c r="EJ24" s="299">
        <v>0</v>
      </c>
      <c r="EK24" s="299">
        <v>0</v>
      </c>
      <c r="EL24" s="299">
        <v>0</v>
      </c>
      <c r="EM24" s="299">
        <v>0</v>
      </c>
      <c r="EN24" s="299">
        <v>0</v>
      </c>
      <c r="EO24" s="299">
        <v>0</v>
      </c>
      <c r="EP24" s="299">
        <v>0</v>
      </c>
      <c r="EQ24" s="299">
        <v>0</v>
      </c>
      <c r="ER24" s="299">
        <v>0</v>
      </c>
      <c r="ES24" s="299">
        <v>0</v>
      </c>
      <c r="ET24" s="299">
        <v>0</v>
      </c>
      <c r="EU24" s="299">
        <v>0</v>
      </c>
      <c r="EV24" s="299">
        <v>0</v>
      </c>
      <c r="EW24" s="299">
        <v>0</v>
      </c>
      <c r="EX24" s="299">
        <v>0</v>
      </c>
    </row>
    <row r="25" spans="1:154">
      <c r="A25" s="1106" t="s">
        <v>516</v>
      </c>
      <c r="B25" s="299">
        <v>0</v>
      </c>
      <c r="C25" s="299">
        <v>0</v>
      </c>
      <c r="D25" s="299">
        <v>0</v>
      </c>
      <c r="E25" s="299">
        <v>0</v>
      </c>
      <c r="F25" s="299">
        <v>0</v>
      </c>
      <c r="G25" s="299">
        <v>0</v>
      </c>
      <c r="H25" s="299">
        <v>0</v>
      </c>
      <c r="I25" s="299">
        <v>0</v>
      </c>
      <c r="J25" s="299">
        <v>0</v>
      </c>
      <c r="K25" s="299">
        <v>0</v>
      </c>
      <c r="L25" s="299">
        <v>0</v>
      </c>
      <c r="M25" s="299">
        <v>0</v>
      </c>
      <c r="N25" s="299">
        <v>0</v>
      </c>
      <c r="O25" s="299">
        <v>0</v>
      </c>
      <c r="P25" s="299">
        <v>0</v>
      </c>
      <c r="Q25" s="299">
        <v>0</v>
      </c>
      <c r="R25" s="299">
        <v>0</v>
      </c>
      <c r="S25" s="299">
        <v>0</v>
      </c>
      <c r="T25" s="299">
        <v>0</v>
      </c>
      <c r="U25" s="299">
        <v>0</v>
      </c>
      <c r="V25" s="299">
        <v>0</v>
      </c>
      <c r="W25" s="299">
        <v>0</v>
      </c>
      <c r="X25" s="299">
        <v>0</v>
      </c>
      <c r="Y25" s="299">
        <v>0</v>
      </c>
      <c r="Z25" s="299">
        <v>0</v>
      </c>
      <c r="AA25" s="299">
        <v>0</v>
      </c>
      <c r="AB25" s="299">
        <v>0</v>
      </c>
      <c r="AC25" s="299">
        <v>0</v>
      </c>
      <c r="AD25" s="299">
        <v>0</v>
      </c>
      <c r="AE25" s="299">
        <v>0</v>
      </c>
      <c r="AF25" s="299">
        <v>0</v>
      </c>
      <c r="AG25" s="299">
        <v>0</v>
      </c>
      <c r="AH25" s="299">
        <v>0</v>
      </c>
      <c r="AI25" s="299">
        <v>0</v>
      </c>
      <c r="AJ25" s="299">
        <v>0</v>
      </c>
      <c r="AK25" s="299">
        <v>0</v>
      </c>
      <c r="AL25" s="299">
        <v>0</v>
      </c>
      <c r="AM25" s="299">
        <v>0</v>
      </c>
      <c r="AN25" s="299">
        <v>0</v>
      </c>
      <c r="AO25" s="299">
        <v>0</v>
      </c>
      <c r="AP25" s="299">
        <v>0</v>
      </c>
      <c r="AQ25" s="299">
        <v>0</v>
      </c>
      <c r="AR25" s="299">
        <v>0</v>
      </c>
      <c r="AS25" s="299">
        <v>0</v>
      </c>
      <c r="AT25" s="299">
        <v>0</v>
      </c>
      <c r="AU25" s="299">
        <v>0</v>
      </c>
      <c r="AV25" s="299">
        <v>0</v>
      </c>
      <c r="AW25" s="299">
        <v>0</v>
      </c>
      <c r="AX25" s="299">
        <v>0</v>
      </c>
      <c r="AY25" s="299">
        <v>1</v>
      </c>
      <c r="AZ25" s="299">
        <v>0</v>
      </c>
      <c r="BA25" s="299">
        <v>0</v>
      </c>
      <c r="BB25" s="299">
        <v>0</v>
      </c>
      <c r="BC25" s="299">
        <v>0</v>
      </c>
      <c r="BD25" s="299">
        <v>0</v>
      </c>
      <c r="BE25" s="299">
        <v>0</v>
      </c>
      <c r="BF25" s="299">
        <v>0</v>
      </c>
      <c r="BG25" s="299">
        <v>0</v>
      </c>
      <c r="BH25" s="299">
        <v>0</v>
      </c>
      <c r="BI25" s="299">
        <v>0</v>
      </c>
      <c r="BJ25" s="299">
        <v>0</v>
      </c>
      <c r="BK25" s="299">
        <v>0</v>
      </c>
      <c r="BL25" s="299">
        <v>0</v>
      </c>
      <c r="BM25" s="299">
        <v>0</v>
      </c>
      <c r="BN25" s="299">
        <v>0</v>
      </c>
      <c r="BO25" s="299">
        <v>0</v>
      </c>
      <c r="BP25" s="299">
        <v>0</v>
      </c>
      <c r="BQ25" s="299">
        <v>0</v>
      </c>
      <c r="BR25" s="299">
        <v>0</v>
      </c>
      <c r="BS25" s="299">
        <v>0</v>
      </c>
      <c r="BT25" s="299">
        <v>0</v>
      </c>
      <c r="BU25" s="299">
        <v>0</v>
      </c>
      <c r="BV25" s="299">
        <v>0</v>
      </c>
      <c r="BW25" s="299">
        <v>0</v>
      </c>
      <c r="BX25" s="299">
        <v>0</v>
      </c>
      <c r="BY25" s="299">
        <v>0</v>
      </c>
      <c r="BZ25" s="299">
        <v>0</v>
      </c>
      <c r="CA25" s="299">
        <v>0</v>
      </c>
      <c r="CB25" s="299">
        <v>0</v>
      </c>
      <c r="CC25" s="299">
        <v>0</v>
      </c>
      <c r="CD25" s="299">
        <v>0</v>
      </c>
      <c r="CE25" s="299">
        <v>0</v>
      </c>
      <c r="CF25" s="299">
        <v>0</v>
      </c>
      <c r="CG25" s="299">
        <v>0</v>
      </c>
      <c r="CH25" s="299">
        <v>0</v>
      </c>
      <c r="CI25" s="299">
        <v>0</v>
      </c>
      <c r="CJ25" s="299">
        <v>0</v>
      </c>
      <c r="CK25" s="299">
        <v>0</v>
      </c>
      <c r="CL25" s="299">
        <v>0</v>
      </c>
      <c r="CM25" s="299">
        <v>0</v>
      </c>
      <c r="CN25" s="299">
        <v>0</v>
      </c>
      <c r="CO25" s="299">
        <v>0</v>
      </c>
      <c r="CP25" s="299">
        <v>0</v>
      </c>
      <c r="CQ25" s="299">
        <v>0</v>
      </c>
      <c r="CR25" s="299">
        <v>0</v>
      </c>
      <c r="CS25" s="299">
        <v>0</v>
      </c>
      <c r="CT25" s="299">
        <v>0</v>
      </c>
      <c r="CU25" s="299">
        <v>0</v>
      </c>
      <c r="CV25" s="299">
        <v>0</v>
      </c>
      <c r="CW25" s="299">
        <v>0</v>
      </c>
      <c r="CX25" s="299">
        <v>0</v>
      </c>
      <c r="CY25" s="299">
        <v>0</v>
      </c>
      <c r="CZ25" s="299">
        <v>0</v>
      </c>
      <c r="DA25" s="299">
        <v>0</v>
      </c>
      <c r="DB25" s="299">
        <v>0</v>
      </c>
      <c r="DC25" s="299">
        <v>0</v>
      </c>
      <c r="DD25" s="299">
        <v>0</v>
      </c>
      <c r="DE25" s="299">
        <v>0</v>
      </c>
      <c r="DF25" s="299">
        <v>0</v>
      </c>
      <c r="DG25" s="299">
        <v>0</v>
      </c>
      <c r="DH25" s="299">
        <v>0</v>
      </c>
      <c r="DI25" s="299">
        <v>0</v>
      </c>
      <c r="DJ25" s="299">
        <v>0</v>
      </c>
      <c r="DK25" s="299">
        <v>0</v>
      </c>
      <c r="DL25" s="299">
        <v>0</v>
      </c>
      <c r="DM25" s="299">
        <v>0</v>
      </c>
      <c r="DN25" s="299">
        <v>0</v>
      </c>
      <c r="DO25" s="299">
        <v>0</v>
      </c>
      <c r="DP25" s="299">
        <v>0</v>
      </c>
      <c r="DQ25" s="299">
        <v>0</v>
      </c>
      <c r="DR25" s="299">
        <v>0</v>
      </c>
      <c r="DS25" s="299">
        <v>0</v>
      </c>
      <c r="DT25" s="299">
        <v>0</v>
      </c>
      <c r="DU25" s="299">
        <v>0</v>
      </c>
      <c r="DV25" s="299">
        <v>0</v>
      </c>
      <c r="DW25" s="299">
        <v>0</v>
      </c>
      <c r="DX25" s="299">
        <v>0</v>
      </c>
      <c r="DY25" s="299">
        <v>0</v>
      </c>
      <c r="DZ25" s="299">
        <v>0</v>
      </c>
      <c r="EA25" s="299">
        <v>0</v>
      </c>
      <c r="EB25" s="299">
        <v>0</v>
      </c>
      <c r="EC25" s="299">
        <v>0</v>
      </c>
      <c r="ED25" s="299">
        <v>0</v>
      </c>
      <c r="EE25" s="299">
        <v>0</v>
      </c>
      <c r="EF25" s="299">
        <v>0</v>
      </c>
      <c r="EG25" s="299">
        <v>0</v>
      </c>
      <c r="EH25" s="299">
        <v>0</v>
      </c>
      <c r="EI25" s="299">
        <v>0</v>
      </c>
      <c r="EJ25" s="299">
        <v>0</v>
      </c>
      <c r="EK25" s="299">
        <v>0</v>
      </c>
      <c r="EL25" s="299">
        <v>0</v>
      </c>
      <c r="EM25" s="299">
        <v>0</v>
      </c>
      <c r="EN25" s="299">
        <v>0</v>
      </c>
      <c r="EO25" s="299">
        <v>0</v>
      </c>
      <c r="EP25" s="299">
        <v>0</v>
      </c>
      <c r="EQ25" s="299">
        <v>0</v>
      </c>
      <c r="ER25" s="299">
        <v>0</v>
      </c>
      <c r="ES25" s="299">
        <v>0</v>
      </c>
      <c r="ET25" s="299">
        <v>0</v>
      </c>
      <c r="EU25" s="299">
        <v>0</v>
      </c>
      <c r="EV25" s="299">
        <v>0</v>
      </c>
      <c r="EW25" s="299">
        <v>0</v>
      </c>
      <c r="EX25" s="299">
        <v>0</v>
      </c>
    </row>
    <row r="26" spans="1:154">
      <c r="A26" s="1106" t="s">
        <v>192</v>
      </c>
      <c r="B26" s="299">
        <v>0</v>
      </c>
      <c r="C26" s="299">
        <v>0</v>
      </c>
      <c r="D26" s="299">
        <v>0</v>
      </c>
      <c r="E26" s="299">
        <v>0</v>
      </c>
      <c r="F26" s="299">
        <v>0</v>
      </c>
      <c r="G26" s="299">
        <v>0</v>
      </c>
      <c r="H26" s="299">
        <v>0</v>
      </c>
      <c r="I26" s="299">
        <v>0</v>
      </c>
      <c r="J26" s="299">
        <v>0</v>
      </c>
      <c r="K26" s="299">
        <v>0</v>
      </c>
      <c r="L26" s="299">
        <v>0</v>
      </c>
      <c r="M26" s="299">
        <v>0</v>
      </c>
      <c r="N26" s="299">
        <v>0</v>
      </c>
      <c r="O26" s="299">
        <v>0</v>
      </c>
      <c r="P26" s="299">
        <v>0</v>
      </c>
      <c r="Q26" s="299">
        <v>0</v>
      </c>
      <c r="R26" s="299">
        <v>0</v>
      </c>
      <c r="S26" s="299">
        <v>0</v>
      </c>
      <c r="T26" s="299">
        <v>0</v>
      </c>
      <c r="U26" s="299">
        <v>0</v>
      </c>
      <c r="V26" s="299">
        <v>0</v>
      </c>
      <c r="W26" s="299">
        <v>0</v>
      </c>
      <c r="X26" s="299">
        <v>0</v>
      </c>
      <c r="Y26" s="299">
        <v>0</v>
      </c>
      <c r="Z26" s="299">
        <v>0</v>
      </c>
      <c r="AA26" s="299">
        <v>0</v>
      </c>
      <c r="AB26" s="299">
        <v>0</v>
      </c>
      <c r="AC26" s="299">
        <v>0</v>
      </c>
      <c r="AD26" s="299">
        <v>0</v>
      </c>
      <c r="AE26" s="299">
        <v>0</v>
      </c>
      <c r="AF26" s="299">
        <v>0</v>
      </c>
      <c r="AG26" s="299">
        <v>0</v>
      </c>
      <c r="AH26" s="299">
        <v>0</v>
      </c>
      <c r="AI26" s="299">
        <v>0</v>
      </c>
      <c r="AJ26" s="299">
        <v>0</v>
      </c>
      <c r="AK26" s="299">
        <v>0</v>
      </c>
      <c r="AL26" s="299">
        <v>0</v>
      </c>
      <c r="AM26" s="299">
        <v>0</v>
      </c>
      <c r="AN26" s="299">
        <v>0</v>
      </c>
      <c r="AO26" s="299">
        <v>0</v>
      </c>
      <c r="AP26" s="299">
        <v>0</v>
      </c>
      <c r="AQ26" s="299">
        <v>0</v>
      </c>
      <c r="AR26" s="299">
        <v>0</v>
      </c>
      <c r="AS26" s="299">
        <v>0</v>
      </c>
      <c r="AT26" s="299">
        <v>0</v>
      </c>
      <c r="AU26" s="299">
        <v>0</v>
      </c>
      <c r="AV26" s="299">
        <v>0</v>
      </c>
      <c r="AW26" s="299">
        <v>0</v>
      </c>
      <c r="AX26" s="299">
        <v>0</v>
      </c>
      <c r="AY26" s="299">
        <v>0</v>
      </c>
      <c r="AZ26" s="299">
        <v>1</v>
      </c>
      <c r="BA26" s="299">
        <v>0</v>
      </c>
      <c r="BB26" s="299">
        <v>0</v>
      </c>
      <c r="BC26" s="299">
        <v>0</v>
      </c>
      <c r="BD26" s="299">
        <v>0</v>
      </c>
      <c r="BE26" s="299">
        <v>0</v>
      </c>
      <c r="BF26" s="299">
        <v>0</v>
      </c>
      <c r="BG26" s="299">
        <v>0</v>
      </c>
      <c r="BH26" s="299">
        <v>0</v>
      </c>
      <c r="BI26" s="299">
        <v>0</v>
      </c>
      <c r="BJ26" s="299">
        <v>0</v>
      </c>
      <c r="BK26" s="299">
        <v>0</v>
      </c>
      <c r="BL26" s="299">
        <v>0</v>
      </c>
      <c r="BM26" s="299">
        <v>0</v>
      </c>
      <c r="BN26" s="299">
        <v>0</v>
      </c>
      <c r="BO26" s="299">
        <v>0</v>
      </c>
      <c r="BP26" s="299">
        <v>0</v>
      </c>
      <c r="BQ26" s="299">
        <v>0</v>
      </c>
      <c r="BR26" s="299">
        <v>0</v>
      </c>
      <c r="BS26" s="299">
        <v>0</v>
      </c>
      <c r="BT26" s="299">
        <v>0</v>
      </c>
      <c r="BU26" s="299">
        <v>0</v>
      </c>
      <c r="BV26" s="299">
        <v>0</v>
      </c>
      <c r="BW26" s="299">
        <v>0</v>
      </c>
      <c r="BX26" s="299">
        <v>0</v>
      </c>
      <c r="BY26" s="299">
        <v>0</v>
      </c>
      <c r="BZ26" s="299">
        <v>0</v>
      </c>
      <c r="CA26" s="299">
        <v>0</v>
      </c>
      <c r="CB26" s="299">
        <v>0</v>
      </c>
      <c r="CC26" s="299">
        <v>0</v>
      </c>
      <c r="CD26" s="299">
        <v>0</v>
      </c>
      <c r="CE26" s="299">
        <v>0</v>
      </c>
      <c r="CF26" s="299">
        <v>0</v>
      </c>
      <c r="CG26" s="299">
        <v>0</v>
      </c>
      <c r="CH26" s="299">
        <v>0</v>
      </c>
      <c r="CI26" s="299">
        <v>0</v>
      </c>
      <c r="CJ26" s="299">
        <v>0</v>
      </c>
      <c r="CK26" s="299">
        <v>0</v>
      </c>
      <c r="CL26" s="299">
        <v>0</v>
      </c>
      <c r="CM26" s="299">
        <v>0</v>
      </c>
      <c r="CN26" s="299">
        <v>0</v>
      </c>
      <c r="CO26" s="299">
        <v>0</v>
      </c>
      <c r="CP26" s="299">
        <v>0</v>
      </c>
      <c r="CQ26" s="299">
        <v>0</v>
      </c>
      <c r="CR26" s="299">
        <v>0</v>
      </c>
      <c r="CS26" s="299">
        <v>0</v>
      </c>
      <c r="CT26" s="299">
        <v>0</v>
      </c>
      <c r="CU26" s="299">
        <v>0</v>
      </c>
      <c r="CV26" s="299">
        <v>0</v>
      </c>
      <c r="CW26" s="299">
        <v>0</v>
      </c>
      <c r="CX26" s="299">
        <v>0</v>
      </c>
      <c r="CY26" s="299">
        <v>0</v>
      </c>
      <c r="CZ26" s="299">
        <v>0</v>
      </c>
      <c r="DA26" s="299">
        <v>0</v>
      </c>
      <c r="DB26" s="299">
        <v>0</v>
      </c>
      <c r="DC26" s="299">
        <v>0</v>
      </c>
      <c r="DD26" s="299">
        <v>0</v>
      </c>
      <c r="DE26" s="299">
        <v>0</v>
      </c>
      <c r="DF26" s="299">
        <v>0</v>
      </c>
      <c r="DG26" s="299">
        <v>0</v>
      </c>
      <c r="DH26" s="299">
        <v>0</v>
      </c>
      <c r="DI26" s="299">
        <v>0</v>
      </c>
      <c r="DJ26" s="299">
        <v>0</v>
      </c>
      <c r="DK26" s="299">
        <v>0</v>
      </c>
      <c r="DL26" s="299">
        <v>0</v>
      </c>
      <c r="DM26" s="299">
        <v>0</v>
      </c>
      <c r="DN26" s="299">
        <v>0</v>
      </c>
      <c r="DO26" s="299">
        <v>0</v>
      </c>
      <c r="DP26" s="299">
        <v>0</v>
      </c>
      <c r="DQ26" s="299">
        <v>0</v>
      </c>
      <c r="DR26" s="299">
        <v>0</v>
      </c>
      <c r="DS26" s="299">
        <v>0</v>
      </c>
      <c r="DT26" s="299">
        <v>0</v>
      </c>
      <c r="DU26" s="299">
        <v>0</v>
      </c>
      <c r="DV26" s="299">
        <v>0</v>
      </c>
      <c r="DW26" s="299">
        <v>0</v>
      </c>
      <c r="DX26" s="299">
        <v>0</v>
      </c>
      <c r="DY26" s="299">
        <v>0</v>
      </c>
      <c r="DZ26" s="299">
        <v>0</v>
      </c>
      <c r="EA26" s="299">
        <v>0</v>
      </c>
      <c r="EB26" s="299">
        <v>0</v>
      </c>
      <c r="EC26" s="299">
        <v>0</v>
      </c>
      <c r="ED26" s="299">
        <v>0</v>
      </c>
      <c r="EE26" s="299">
        <v>0</v>
      </c>
      <c r="EF26" s="299">
        <v>0</v>
      </c>
      <c r="EG26" s="299">
        <v>0</v>
      </c>
      <c r="EH26" s="299">
        <v>0</v>
      </c>
      <c r="EI26" s="299">
        <v>0</v>
      </c>
      <c r="EJ26" s="299">
        <v>0</v>
      </c>
      <c r="EK26" s="299">
        <v>0</v>
      </c>
      <c r="EL26" s="299">
        <v>0</v>
      </c>
      <c r="EM26" s="299">
        <v>0</v>
      </c>
      <c r="EN26" s="299">
        <v>0</v>
      </c>
      <c r="EO26" s="299">
        <v>0</v>
      </c>
      <c r="EP26" s="299">
        <v>0</v>
      </c>
      <c r="EQ26" s="299">
        <v>0</v>
      </c>
      <c r="ER26" s="299">
        <v>0</v>
      </c>
      <c r="ES26" s="299">
        <v>0</v>
      </c>
      <c r="ET26" s="299">
        <v>0</v>
      </c>
      <c r="EU26" s="299">
        <v>0</v>
      </c>
      <c r="EV26" s="299">
        <v>0</v>
      </c>
      <c r="EW26" s="299">
        <v>0</v>
      </c>
      <c r="EX26" s="299">
        <v>0</v>
      </c>
    </row>
    <row r="27" spans="1:154">
      <c r="A27" s="1106" t="s">
        <v>251</v>
      </c>
      <c r="B27" s="299">
        <v>0</v>
      </c>
      <c r="C27" s="299">
        <v>0</v>
      </c>
      <c r="D27" s="299">
        <v>0</v>
      </c>
      <c r="E27" s="299">
        <v>0</v>
      </c>
      <c r="F27" s="299">
        <v>0</v>
      </c>
      <c r="G27" s="299">
        <v>0</v>
      </c>
      <c r="H27" s="299">
        <v>0</v>
      </c>
      <c r="I27" s="299">
        <v>0</v>
      </c>
      <c r="J27" s="299">
        <v>0</v>
      </c>
      <c r="K27" s="299">
        <v>0</v>
      </c>
      <c r="L27" s="299">
        <v>0</v>
      </c>
      <c r="M27" s="299">
        <v>0</v>
      </c>
      <c r="N27" s="299">
        <v>0</v>
      </c>
      <c r="O27" s="299">
        <v>0</v>
      </c>
      <c r="P27" s="299">
        <v>0</v>
      </c>
      <c r="Q27" s="299">
        <v>0</v>
      </c>
      <c r="R27" s="299">
        <v>0</v>
      </c>
      <c r="S27" s="299">
        <v>0</v>
      </c>
      <c r="T27" s="299">
        <v>0</v>
      </c>
      <c r="U27" s="299">
        <v>0</v>
      </c>
      <c r="V27" s="299">
        <v>0</v>
      </c>
      <c r="W27" s="299">
        <v>0</v>
      </c>
      <c r="X27" s="299">
        <v>0</v>
      </c>
      <c r="Y27" s="299">
        <v>0</v>
      </c>
      <c r="Z27" s="299">
        <v>0</v>
      </c>
      <c r="AA27" s="299">
        <v>0</v>
      </c>
      <c r="AB27" s="299">
        <v>0</v>
      </c>
      <c r="AC27" s="299">
        <v>0</v>
      </c>
      <c r="AD27" s="299">
        <v>0</v>
      </c>
      <c r="AE27" s="299">
        <v>0</v>
      </c>
      <c r="AF27" s="299">
        <v>0</v>
      </c>
      <c r="AG27" s="299">
        <v>0</v>
      </c>
      <c r="AH27" s="299">
        <v>0</v>
      </c>
      <c r="AI27" s="299">
        <v>0</v>
      </c>
      <c r="AJ27" s="299">
        <v>0</v>
      </c>
      <c r="AK27" s="299">
        <v>0</v>
      </c>
      <c r="AL27" s="299">
        <v>0</v>
      </c>
      <c r="AM27" s="299">
        <v>0</v>
      </c>
      <c r="AN27" s="299">
        <v>0</v>
      </c>
      <c r="AO27" s="299">
        <v>0</v>
      </c>
      <c r="AP27" s="299">
        <v>0</v>
      </c>
      <c r="AQ27" s="299">
        <v>0</v>
      </c>
      <c r="AR27" s="299">
        <v>0</v>
      </c>
      <c r="AS27" s="299">
        <v>0</v>
      </c>
      <c r="AT27" s="299">
        <v>0</v>
      </c>
      <c r="AU27" s="299">
        <v>0</v>
      </c>
      <c r="AV27" s="299">
        <v>0</v>
      </c>
      <c r="AW27" s="299">
        <v>0</v>
      </c>
      <c r="AX27" s="299">
        <v>0</v>
      </c>
      <c r="AY27" s="299">
        <v>0</v>
      </c>
      <c r="AZ27" s="299">
        <v>0</v>
      </c>
      <c r="BA27" s="299">
        <v>1</v>
      </c>
      <c r="BB27" s="299">
        <v>0</v>
      </c>
      <c r="BC27" s="299">
        <v>0</v>
      </c>
      <c r="BD27" s="299">
        <v>0</v>
      </c>
      <c r="BE27" s="299">
        <v>0</v>
      </c>
      <c r="BF27" s="299">
        <v>0</v>
      </c>
      <c r="BG27" s="299">
        <v>0</v>
      </c>
      <c r="BH27" s="299">
        <v>0</v>
      </c>
      <c r="BI27" s="299">
        <v>0</v>
      </c>
      <c r="BJ27" s="299">
        <v>0</v>
      </c>
      <c r="BK27" s="299">
        <v>0</v>
      </c>
      <c r="BL27" s="299">
        <v>0</v>
      </c>
      <c r="BM27" s="299">
        <v>0</v>
      </c>
      <c r="BN27" s="299">
        <v>0</v>
      </c>
      <c r="BO27" s="299">
        <v>0</v>
      </c>
      <c r="BP27" s="299">
        <v>0</v>
      </c>
      <c r="BQ27" s="299">
        <v>0</v>
      </c>
      <c r="BR27" s="299">
        <v>0</v>
      </c>
      <c r="BS27" s="299">
        <v>0</v>
      </c>
      <c r="BT27" s="299">
        <v>0</v>
      </c>
      <c r="BU27" s="299">
        <v>0</v>
      </c>
      <c r="BV27" s="299">
        <v>0</v>
      </c>
      <c r="BW27" s="299">
        <v>0</v>
      </c>
      <c r="BX27" s="299">
        <v>0</v>
      </c>
      <c r="BY27" s="299">
        <v>0</v>
      </c>
      <c r="BZ27" s="299">
        <v>0</v>
      </c>
      <c r="CA27" s="299">
        <v>0</v>
      </c>
      <c r="CB27" s="299">
        <v>0</v>
      </c>
      <c r="CC27" s="299">
        <v>0</v>
      </c>
      <c r="CD27" s="299">
        <v>0</v>
      </c>
      <c r="CE27" s="299">
        <v>0</v>
      </c>
      <c r="CF27" s="299">
        <v>0</v>
      </c>
      <c r="CG27" s="299">
        <v>0</v>
      </c>
      <c r="CH27" s="299">
        <v>0</v>
      </c>
      <c r="CI27" s="299">
        <v>0</v>
      </c>
      <c r="CJ27" s="299">
        <v>0</v>
      </c>
      <c r="CK27" s="299">
        <v>0</v>
      </c>
      <c r="CL27" s="299">
        <v>0</v>
      </c>
      <c r="CM27" s="299">
        <v>0</v>
      </c>
      <c r="CN27" s="299">
        <v>0</v>
      </c>
      <c r="CO27" s="299">
        <v>0</v>
      </c>
      <c r="CP27" s="299">
        <v>0</v>
      </c>
      <c r="CQ27" s="299">
        <v>0</v>
      </c>
      <c r="CR27" s="299">
        <v>0</v>
      </c>
      <c r="CS27" s="299">
        <v>0</v>
      </c>
      <c r="CT27" s="299">
        <v>0</v>
      </c>
      <c r="CU27" s="299">
        <v>0</v>
      </c>
      <c r="CV27" s="299">
        <v>0</v>
      </c>
      <c r="CW27" s="299">
        <v>0</v>
      </c>
      <c r="CX27" s="299">
        <v>0</v>
      </c>
      <c r="CY27" s="299">
        <v>0</v>
      </c>
      <c r="CZ27" s="299">
        <v>0</v>
      </c>
      <c r="DA27" s="299">
        <v>0</v>
      </c>
      <c r="DB27" s="299">
        <v>0</v>
      </c>
      <c r="DC27" s="299">
        <v>0</v>
      </c>
      <c r="DD27" s="299">
        <v>0</v>
      </c>
      <c r="DE27" s="299">
        <v>0</v>
      </c>
      <c r="DF27" s="299">
        <v>0</v>
      </c>
      <c r="DG27" s="299">
        <v>0</v>
      </c>
      <c r="DH27" s="299">
        <v>0</v>
      </c>
      <c r="DI27" s="299">
        <v>0</v>
      </c>
      <c r="DJ27" s="299">
        <v>0</v>
      </c>
      <c r="DK27" s="299">
        <v>0</v>
      </c>
      <c r="DL27" s="299">
        <v>0</v>
      </c>
      <c r="DM27" s="299">
        <v>0</v>
      </c>
      <c r="DN27" s="299">
        <v>0</v>
      </c>
      <c r="DO27" s="299">
        <v>0</v>
      </c>
      <c r="DP27" s="299">
        <v>0</v>
      </c>
      <c r="DQ27" s="299">
        <v>0</v>
      </c>
      <c r="DR27" s="299">
        <v>0</v>
      </c>
      <c r="DS27" s="299">
        <v>0</v>
      </c>
      <c r="DT27" s="299">
        <v>0</v>
      </c>
      <c r="DU27" s="299">
        <v>0</v>
      </c>
      <c r="DV27" s="299">
        <v>0</v>
      </c>
      <c r="DW27" s="299">
        <v>0</v>
      </c>
      <c r="DX27" s="299">
        <v>0</v>
      </c>
      <c r="DY27" s="299">
        <v>0</v>
      </c>
      <c r="DZ27" s="299">
        <v>0</v>
      </c>
      <c r="EA27" s="299">
        <v>0</v>
      </c>
      <c r="EB27" s="299">
        <v>0</v>
      </c>
      <c r="EC27" s="299">
        <v>0</v>
      </c>
      <c r="ED27" s="299">
        <v>0</v>
      </c>
      <c r="EE27" s="299">
        <v>0</v>
      </c>
      <c r="EF27" s="299">
        <v>0</v>
      </c>
      <c r="EG27" s="299">
        <v>0</v>
      </c>
      <c r="EH27" s="299">
        <v>0</v>
      </c>
      <c r="EI27" s="299">
        <v>0</v>
      </c>
      <c r="EJ27" s="299">
        <v>0</v>
      </c>
      <c r="EK27" s="299">
        <v>0</v>
      </c>
      <c r="EL27" s="299">
        <v>0</v>
      </c>
      <c r="EM27" s="299">
        <v>0</v>
      </c>
      <c r="EN27" s="299">
        <v>0</v>
      </c>
      <c r="EO27" s="299">
        <v>0</v>
      </c>
      <c r="EP27" s="299">
        <v>0</v>
      </c>
      <c r="EQ27" s="299">
        <v>0</v>
      </c>
      <c r="ER27" s="299">
        <v>0</v>
      </c>
      <c r="ES27" s="299">
        <v>0</v>
      </c>
      <c r="ET27" s="299">
        <v>0</v>
      </c>
      <c r="EU27" s="299">
        <v>0</v>
      </c>
      <c r="EV27" s="299">
        <v>0</v>
      </c>
      <c r="EW27" s="299">
        <v>0</v>
      </c>
      <c r="EX27" s="299">
        <v>0</v>
      </c>
    </row>
    <row r="28" spans="1:154">
      <c r="A28" s="1106" t="s">
        <v>252</v>
      </c>
      <c r="B28" s="299">
        <v>0</v>
      </c>
      <c r="C28" s="299">
        <v>0</v>
      </c>
      <c r="D28" s="299">
        <v>0</v>
      </c>
      <c r="E28" s="299">
        <v>0</v>
      </c>
      <c r="F28" s="299">
        <v>0</v>
      </c>
      <c r="G28" s="299">
        <v>0</v>
      </c>
      <c r="H28" s="299">
        <v>0</v>
      </c>
      <c r="I28" s="299">
        <v>0</v>
      </c>
      <c r="J28" s="299">
        <v>0</v>
      </c>
      <c r="K28" s="299">
        <v>0</v>
      </c>
      <c r="L28" s="299">
        <v>0</v>
      </c>
      <c r="M28" s="299">
        <v>0</v>
      </c>
      <c r="N28" s="299">
        <v>0</v>
      </c>
      <c r="O28" s="299">
        <v>0</v>
      </c>
      <c r="P28" s="299">
        <v>0</v>
      </c>
      <c r="Q28" s="299">
        <v>0</v>
      </c>
      <c r="R28" s="299">
        <v>0</v>
      </c>
      <c r="S28" s="299">
        <v>0</v>
      </c>
      <c r="T28" s="299">
        <v>0</v>
      </c>
      <c r="U28" s="299">
        <v>0</v>
      </c>
      <c r="V28" s="299">
        <v>0</v>
      </c>
      <c r="W28" s="299">
        <v>0</v>
      </c>
      <c r="X28" s="299">
        <v>0</v>
      </c>
      <c r="Y28" s="299">
        <v>0</v>
      </c>
      <c r="Z28" s="299">
        <v>0</v>
      </c>
      <c r="AA28" s="299">
        <v>0</v>
      </c>
      <c r="AB28" s="299">
        <v>0</v>
      </c>
      <c r="AC28" s="299">
        <v>0</v>
      </c>
      <c r="AD28" s="299">
        <v>0</v>
      </c>
      <c r="AE28" s="299">
        <v>0</v>
      </c>
      <c r="AF28" s="299">
        <v>0</v>
      </c>
      <c r="AG28" s="299">
        <v>0</v>
      </c>
      <c r="AH28" s="299">
        <v>0</v>
      </c>
      <c r="AI28" s="299">
        <v>0</v>
      </c>
      <c r="AJ28" s="299">
        <v>0</v>
      </c>
      <c r="AK28" s="299">
        <v>0</v>
      </c>
      <c r="AL28" s="299">
        <v>0</v>
      </c>
      <c r="AM28" s="299">
        <v>0</v>
      </c>
      <c r="AN28" s="299">
        <v>0</v>
      </c>
      <c r="AO28" s="299">
        <v>0</v>
      </c>
      <c r="AP28" s="299">
        <v>0</v>
      </c>
      <c r="AQ28" s="299">
        <v>0</v>
      </c>
      <c r="AR28" s="299">
        <v>0</v>
      </c>
      <c r="AS28" s="299">
        <v>0</v>
      </c>
      <c r="AT28" s="299">
        <v>0</v>
      </c>
      <c r="AU28" s="299">
        <v>0</v>
      </c>
      <c r="AV28" s="299">
        <v>0</v>
      </c>
      <c r="AW28" s="299">
        <v>0</v>
      </c>
      <c r="AX28" s="299">
        <v>0</v>
      </c>
      <c r="AY28" s="299">
        <v>0</v>
      </c>
      <c r="AZ28" s="299">
        <v>0</v>
      </c>
      <c r="BA28" s="299">
        <v>0</v>
      </c>
      <c r="BB28" s="299">
        <v>1</v>
      </c>
      <c r="BC28" s="299">
        <v>0</v>
      </c>
      <c r="BD28" s="299">
        <v>0</v>
      </c>
      <c r="BE28" s="299">
        <v>0</v>
      </c>
      <c r="BF28" s="299">
        <v>0</v>
      </c>
      <c r="BG28" s="299">
        <v>0</v>
      </c>
      <c r="BH28" s="299">
        <v>0</v>
      </c>
      <c r="BI28" s="299">
        <v>0</v>
      </c>
      <c r="BJ28" s="299">
        <v>0</v>
      </c>
      <c r="BK28" s="299">
        <v>0</v>
      </c>
      <c r="BL28" s="299">
        <v>0</v>
      </c>
      <c r="BM28" s="299">
        <v>0</v>
      </c>
      <c r="BN28" s="299">
        <v>0</v>
      </c>
      <c r="BO28" s="299">
        <v>0</v>
      </c>
      <c r="BP28" s="299">
        <v>0</v>
      </c>
      <c r="BQ28" s="299">
        <v>0</v>
      </c>
      <c r="BR28" s="299">
        <v>0</v>
      </c>
      <c r="BS28" s="299">
        <v>0</v>
      </c>
      <c r="BT28" s="299">
        <v>0</v>
      </c>
      <c r="BU28" s="299">
        <v>0</v>
      </c>
      <c r="BV28" s="299">
        <v>0</v>
      </c>
      <c r="BW28" s="299">
        <v>0</v>
      </c>
      <c r="BX28" s="299">
        <v>0</v>
      </c>
      <c r="BY28" s="299">
        <v>0</v>
      </c>
      <c r="BZ28" s="299">
        <v>0</v>
      </c>
      <c r="CA28" s="299">
        <v>0</v>
      </c>
      <c r="CB28" s="299">
        <v>0</v>
      </c>
      <c r="CC28" s="299">
        <v>0</v>
      </c>
      <c r="CD28" s="299">
        <v>0</v>
      </c>
      <c r="CE28" s="299">
        <v>0</v>
      </c>
      <c r="CF28" s="299">
        <v>0</v>
      </c>
      <c r="CG28" s="299">
        <v>0</v>
      </c>
      <c r="CH28" s="299">
        <v>0</v>
      </c>
      <c r="CI28" s="299">
        <v>0</v>
      </c>
      <c r="CJ28" s="299">
        <v>0</v>
      </c>
      <c r="CK28" s="299">
        <v>0</v>
      </c>
      <c r="CL28" s="299">
        <v>0</v>
      </c>
      <c r="CM28" s="299">
        <v>0</v>
      </c>
      <c r="CN28" s="299">
        <v>0</v>
      </c>
      <c r="CO28" s="299">
        <v>0</v>
      </c>
      <c r="CP28" s="299">
        <v>0</v>
      </c>
      <c r="CQ28" s="299">
        <v>0</v>
      </c>
      <c r="CR28" s="299">
        <v>0</v>
      </c>
      <c r="CS28" s="299">
        <v>0</v>
      </c>
      <c r="CT28" s="299">
        <v>0</v>
      </c>
      <c r="CU28" s="299">
        <v>0</v>
      </c>
      <c r="CV28" s="299">
        <v>0</v>
      </c>
      <c r="CW28" s="299">
        <v>0</v>
      </c>
      <c r="CX28" s="299">
        <v>0</v>
      </c>
      <c r="CY28" s="299">
        <v>0</v>
      </c>
      <c r="CZ28" s="299">
        <v>0</v>
      </c>
      <c r="DA28" s="299">
        <v>0</v>
      </c>
      <c r="DB28" s="299">
        <v>0</v>
      </c>
      <c r="DC28" s="299">
        <v>0</v>
      </c>
      <c r="DD28" s="299">
        <v>0</v>
      </c>
      <c r="DE28" s="299">
        <v>0</v>
      </c>
      <c r="DF28" s="299">
        <v>0</v>
      </c>
      <c r="DG28" s="299">
        <v>0</v>
      </c>
      <c r="DH28" s="299">
        <v>0</v>
      </c>
      <c r="DI28" s="299">
        <v>0</v>
      </c>
      <c r="DJ28" s="299">
        <v>0</v>
      </c>
      <c r="DK28" s="299">
        <v>0</v>
      </c>
      <c r="DL28" s="299">
        <v>0</v>
      </c>
      <c r="DM28" s="299">
        <v>0</v>
      </c>
      <c r="DN28" s="299">
        <v>0</v>
      </c>
      <c r="DO28" s="299">
        <v>0</v>
      </c>
      <c r="DP28" s="299">
        <v>0</v>
      </c>
      <c r="DQ28" s="299">
        <v>0</v>
      </c>
      <c r="DR28" s="299">
        <v>0</v>
      </c>
      <c r="DS28" s="299">
        <v>0</v>
      </c>
      <c r="DT28" s="299">
        <v>0</v>
      </c>
      <c r="DU28" s="299">
        <v>0</v>
      </c>
      <c r="DV28" s="299">
        <v>0</v>
      </c>
      <c r="DW28" s="299">
        <v>0</v>
      </c>
      <c r="DX28" s="299">
        <v>0</v>
      </c>
      <c r="DY28" s="299">
        <v>0</v>
      </c>
      <c r="DZ28" s="299">
        <v>0</v>
      </c>
      <c r="EA28" s="299">
        <v>0</v>
      </c>
      <c r="EB28" s="299">
        <v>0</v>
      </c>
      <c r="EC28" s="299">
        <v>0</v>
      </c>
      <c r="ED28" s="299">
        <v>0</v>
      </c>
      <c r="EE28" s="299">
        <v>0</v>
      </c>
      <c r="EF28" s="299">
        <v>0</v>
      </c>
      <c r="EG28" s="299">
        <v>0</v>
      </c>
      <c r="EH28" s="299">
        <v>0</v>
      </c>
      <c r="EI28" s="299">
        <v>0</v>
      </c>
      <c r="EJ28" s="299">
        <v>0</v>
      </c>
      <c r="EK28" s="299">
        <v>0</v>
      </c>
      <c r="EL28" s="299">
        <v>0</v>
      </c>
      <c r="EM28" s="299">
        <v>0</v>
      </c>
      <c r="EN28" s="299">
        <v>0</v>
      </c>
      <c r="EO28" s="299">
        <v>0</v>
      </c>
      <c r="EP28" s="299">
        <v>0</v>
      </c>
      <c r="EQ28" s="299">
        <v>0</v>
      </c>
      <c r="ER28" s="299">
        <v>0</v>
      </c>
      <c r="ES28" s="299">
        <v>0</v>
      </c>
      <c r="ET28" s="299">
        <v>0</v>
      </c>
      <c r="EU28" s="299">
        <v>0</v>
      </c>
      <c r="EV28" s="299">
        <v>0</v>
      </c>
      <c r="EW28" s="299">
        <v>0</v>
      </c>
      <c r="EX28" s="299">
        <v>0</v>
      </c>
    </row>
    <row r="29" spans="1:154">
      <c r="A29" s="1106" t="s">
        <v>114</v>
      </c>
      <c r="B29" s="299">
        <v>0</v>
      </c>
      <c r="C29" s="299">
        <v>0</v>
      </c>
      <c r="D29" s="299">
        <v>0</v>
      </c>
      <c r="E29" s="299">
        <v>0</v>
      </c>
      <c r="F29" s="299">
        <v>0</v>
      </c>
      <c r="G29" s="299">
        <v>0</v>
      </c>
      <c r="H29" s="299">
        <v>0</v>
      </c>
      <c r="I29" s="299">
        <v>0</v>
      </c>
      <c r="J29" s="299">
        <v>0</v>
      </c>
      <c r="K29" s="299">
        <v>0</v>
      </c>
      <c r="L29" s="299">
        <v>0</v>
      </c>
      <c r="M29" s="299">
        <v>0</v>
      </c>
      <c r="N29" s="299">
        <v>0</v>
      </c>
      <c r="O29" s="299">
        <v>0</v>
      </c>
      <c r="P29" s="299">
        <v>0</v>
      </c>
      <c r="Q29" s="299">
        <v>0</v>
      </c>
      <c r="R29" s="299">
        <v>0</v>
      </c>
      <c r="S29" s="299">
        <v>0</v>
      </c>
      <c r="T29" s="299">
        <v>0</v>
      </c>
      <c r="U29" s="299">
        <v>0</v>
      </c>
      <c r="V29" s="299">
        <v>0</v>
      </c>
      <c r="W29" s="299">
        <v>0</v>
      </c>
      <c r="X29" s="299">
        <v>0</v>
      </c>
      <c r="Y29" s="299">
        <v>0</v>
      </c>
      <c r="Z29" s="299">
        <v>0</v>
      </c>
      <c r="AA29" s="299">
        <v>0</v>
      </c>
      <c r="AB29" s="299">
        <v>0</v>
      </c>
      <c r="AC29" s="299">
        <v>0</v>
      </c>
      <c r="AD29" s="299">
        <v>0</v>
      </c>
      <c r="AE29" s="299">
        <v>0</v>
      </c>
      <c r="AF29" s="299">
        <v>0</v>
      </c>
      <c r="AG29" s="299">
        <v>0</v>
      </c>
      <c r="AH29" s="299">
        <v>0</v>
      </c>
      <c r="AI29" s="299">
        <v>0</v>
      </c>
      <c r="AJ29" s="299">
        <v>0</v>
      </c>
      <c r="AK29" s="299">
        <v>0</v>
      </c>
      <c r="AL29" s="299">
        <v>0</v>
      </c>
      <c r="AM29" s="299">
        <v>0</v>
      </c>
      <c r="AN29" s="299">
        <v>0</v>
      </c>
      <c r="AO29" s="299">
        <v>0</v>
      </c>
      <c r="AP29" s="299">
        <v>0</v>
      </c>
      <c r="AQ29" s="299">
        <v>0</v>
      </c>
      <c r="AR29" s="299">
        <v>0</v>
      </c>
      <c r="AS29" s="299">
        <v>0</v>
      </c>
      <c r="AT29" s="299">
        <v>0</v>
      </c>
      <c r="AU29" s="299">
        <v>0</v>
      </c>
      <c r="AV29" s="299">
        <v>0</v>
      </c>
      <c r="AW29" s="299">
        <v>0</v>
      </c>
      <c r="AX29" s="299">
        <v>0</v>
      </c>
      <c r="AY29" s="299">
        <v>0</v>
      </c>
      <c r="AZ29" s="299">
        <v>0</v>
      </c>
      <c r="BA29" s="299">
        <v>0</v>
      </c>
      <c r="BB29" s="299">
        <v>0</v>
      </c>
      <c r="BC29" s="299">
        <v>1</v>
      </c>
      <c r="BD29" s="299">
        <v>1</v>
      </c>
      <c r="BE29" s="299">
        <v>1</v>
      </c>
      <c r="BF29" s="299">
        <v>1</v>
      </c>
      <c r="BG29" s="299">
        <v>1</v>
      </c>
      <c r="BH29" s="299">
        <v>1</v>
      </c>
      <c r="BI29" s="299">
        <v>1</v>
      </c>
      <c r="BJ29" s="299">
        <v>0</v>
      </c>
      <c r="BK29" s="299">
        <v>0</v>
      </c>
      <c r="BL29" s="299">
        <v>0</v>
      </c>
      <c r="BM29" s="299">
        <v>0</v>
      </c>
      <c r="BN29" s="299">
        <v>0</v>
      </c>
      <c r="BO29" s="299">
        <v>0</v>
      </c>
      <c r="BP29" s="299">
        <v>0</v>
      </c>
      <c r="BQ29" s="299">
        <v>0</v>
      </c>
      <c r="BR29" s="299">
        <v>0</v>
      </c>
      <c r="BS29" s="299">
        <v>0</v>
      </c>
      <c r="BT29" s="299">
        <v>0</v>
      </c>
      <c r="BU29" s="299">
        <v>0</v>
      </c>
      <c r="BV29" s="299">
        <v>0</v>
      </c>
      <c r="BW29" s="299">
        <v>0</v>
      </c>
      <c r="BX29" s="299">
        <v>0</v>
      </c>
      <c r="BY29" s="299">
        <v>0</v>
      </c>
      <c r="BZ29" s="299">
        <v>0</v>
      </c>
      <c r="CA29" s="299">
        <v>0</v>
      </c>
      <c r="CB29" s="299">
        <v>0</v>
      </c>
      <c r="CC29" s="299">
        <v>0</v>
      </c>
      <c r="CD29" s="299">
        <v>0</v>
      </c>
      <c r="CE29" s="299">
        <v>0</v>
      </c>
      <c r="CF29" s="299">
        <v>0</v>
      </c>
      <c r="CG29" s="299">
        <v>0</v>
      </c>
      <c r="CH29" s="299">
        <v>0</v>
      </c>
      <c r="CI29" s="299">
        <v>0</v>
      </c>
      <c r="CJ29" s="299">
        <v>0</v>
      </c>
      <c r="CK29" s="299">
        <v>0</v>
      </c>
      <c r="CL29" s="299">
        <v>0</v>
      </c>
      <c r="CM29" s="299">
        <v>0</v>
      </c>
      <c r="CN29" s="299">
        <v>0</v>
      </c>
      <c r="CO29" s="299">
        <v>0</v>
      </c>
      <c r="CP29" s="299">
        <v>0</v>
      </c>
      <c r="CQ29" s="299">
        <v>0</v>
      </c>
      <c r="CR29" s="299">
        <v>0</v>
      </c>
      <c r="CS29" s="299">
        <v>0</v>
      </c>
      <c r="CT29" s="299">
        <v>0</v>
      </c>
      <c r="CU29" s="299">
        <v>0</v>
      </c>
      <c r="CV29" s="299">
        <v>0</v>
      </c>
      <c r="CW29" s="299">
        <v>0</v>
      </c>
      <c r="CX29" s="299">
        <v>0</v>
      </c>
      <c r="CY29" s="299">
        <v>0</v>
      </c>
      <c r="CZ29" s="299">
        <v>0</v>
      </c>
      <c r="DA29" s="299">
        <v>0</v>
      </c>
      <c r="DB29" s="299">
        <v>0</v>
      </c>
      <c r="DC29" s="299">
        <v>0</v>
      </c>
      <c r="DD29" s="299">
        <v>0</v>
      </c>
      <c r="DE29" s="299">
        <v>0</v>
      </c>
      <c r="DF29" s="299">
        <v>0</v>
      </c>
      <c r="DG29" s="299">
        <v>0</v>
      </c>
      <c r="DH29" s="299">
        <v>0</v>
      </c>
      <c r="DI29" s="299">
        <v>0</v>
      </c>
      <c r="DJ29" s="299">
        <v>0</v>
      </c>
      <c r="DK29" s="299">
        <v>0</v>
      </c>
      <c r="DL29" s="299">
        <v>0</v>
      </c>
      <c r="DM29" s="299">
        <v>0</v>
      </c>
      <c r="DN29" s="299">
        <v>0</v>
      </c>
      <c r="DO29" s="299">
        <v>0</v>
      </c>
      <c r="DP29" s="299">
        <v>0</v>
      </c>
      <c r="DQ29" s="299">
        <v>0</v>
      </c>
      <c r="DR29" s="299">
        <v>0</v>
      </c>
      <c r="DS29" s="299">
        <v>0</v>
      </c>
      <c r="DT29" s="299">
        <v>0</v>
      </c>
      <c r="DU29" s="299">
        <v>0</v>
      </c>
      <c r="DV29" s="299">
        <v>0</v>
      </c>
      <c r="DW29" s="299">
        <v>0</v>
      </c>
      <c r="DX29" s="299">
        <v>0</v>
      </c>
      <c r="DY29" s="299">
        <v>0</v>
      </c>
      <c r="DZ29" s="299">
        <v>0</v>
      </c>
      <c r="EA29" s="299">
        <v>0</v>
      </c>
      <c r="EB29" s="299">
        <v>0</v>
      </c>
      <c r="EC29" s="299">
        <v>0</v>
      </c>
      <c r="ED29" s="299">
        <v>0</v>
      </c>
      <c r="EE29" s="299">
        <v>0</v>
      </c>
      <c r="EF29" s="299">
        <v>0</v>
      </c>
      <c r="EG29" s="299">
        <v>0</v>
      </c>
      <c r="EH29" s="299">
        <v>0</v>
      </c>
      <c r="EI29" s="299">
        <v>0</v>
      </c>
      <c r="EJ29" s="299">
        <v>0</v>
      </c>
      <c r="EK29" s="299">
        <v>0</v>
      </c>
      <c r="EL29" s="299">
        <v>0</v>
      </c>
      <c r="EM29" s="299">
        <v>0</v>
      </c>
      <c r="EN29" s="299">
        <v>0</v>
      </c>
      <c r="EO29" s="299">
        <v>0</v>
      </c>
      <c r="EP29" s="299">
        <v>0</v>
      </c>
      <c r="EQ29" s="299">
        <v>0</v>
      </c>
      <c r="ER29" s="299">
        <v>0</v>
      </c>
      <c r="ES29" s="299">
        <v>0</v>
      </c>
      <c r="ET29" s="299">
        <v>0</v>
      </c>
      <c r="EU29" s="299">
        <v>0</v>
      </c>
      <c r="EV29" s="299">
        <v>0</v>
      </c>
      <c r="EW29" s="299">
        <v>0</v>
      </c>
      <c r="EX29" s="299">
        <v>0</v>
      </c>
    </row>
    <row r="30" spans="1:154">
      <c r="A30" s="1106" t="s">
        <v>88</v>
      </c>
      <c r="B30" s="299">
        <v>0</v>
      </c>
      <c r="C30" s="299">
        <v>0</v>
      </c>
      <c r="D30" s="299">
        <v>0</v>
      </c>
      <c r="E30" s="299">
        <v>0</v>
      </c>
      <c r="F30" s="299">
        <v>0</v>
      </c>
      <c r="G30" s="299">
        <v>0</v>
      </c>
      <c r="H30" s="299">
        <v>0</v>
      </c>
      <c r="I30" s="299">
        <v>0</v>
      </c>
      <c r="J30" s="299">
        <v>0</v>
      </c>
      <c r="K30" s="299">
        <v>0</v>
      </c>
      <c r="L30" s="299">
        <v>0</v>
      </c>
      <c r="M30" s="299">
        <v>0</v>
      </c>
      <c r="N30" s="299">
        <v>0</v>
      </c>
      <c r="O30" s="299">
        <v>0</v>
      </c>
      <c r="P30" s="299">
        <v>0</v>
      </c>
      <c r="Q30" s="299">
        <v>0</v>
      </c>
      <c r="R30" s="299">
        <v>0</v>
      </c>
      <c r="S30" s="299">
        <v>0</v>
      </c>
      <c r="T30" s="299">
        <v>0</v>
      </c>
      <c r="U30" s="299">
        <v>0</v>
      </c>
      <c r="V30" s="299">
        <v>0</v>
      </c>
      <c r="W30" s="299">
        <v>0</v>
      </c>
      <c r="X30" s="299">
        <v>0</v>
      </c>
      <c r="Y30" s="299">
        <v>0</v>
      </c>
      <c r="Z30" s="299">
        <v>0</v>
      </c>
      <c r="AA30" s="299">
        <v>0</v>
      </c>
      <c r="AB30" s="299">
        <v>0</v>
      </c>
      <c r="AC30" s="299">
        <v>0</v>
      </c>
      <c r="AD30" s="299">
        <v>0</v>
      </c>
      <c r="AE30" s="299">
        <v>0</v>
      </c>
      <c r="AF30" s="299">
        <v>0</v>
      </c>
      <c r="AG30" s="299">
        <v>0</v>
      </c>
      <c r="AH30" s="299">
        <v>0</v>
      </c>
      <c r="AI30" s="299">
        <v>0</v>
      </c>
      <c r="AJ30" s="299">
        <v>0</v>
      </c>
      <c r="AK30" s="299">
        <v>0</v>
      </c>
      <c r="AL30" s="299">
        <v>0</v>
      </c>
      <c r="AM30" s="299">
        <v>0</v>
      </c>
      <c r="AN30" s="299">
        <v>0</v>
      </c>
      <c r="AO30" s="299">
        <v>0</v>
      </c>
      <c r="AP30" s="299">
        <v>0</v>
      </c>
      <c r="AQ30" s="299">
        <v>0</v>
      </c>
      <c r="AR30" s="299">
        <v>0</v>
      </c>
      <c r="AS30" s="299">
        <v>0</v>
      </c>
      <c r="AT30" s="299">
        <v>0</v>
      </c>
      <c r="AU30" s="299">
        <v>0</v>
      </c>
      <c r="AV30" s="299">
        <v>0</v>
      </c>
      <c r="AW30" s="299">
        <v>0</v>
      </c>
      <c r="AX30" s="299">
        <v>0</v>
      </c>
      <c r="AY30" s="299">
        <v>0</v>
      </c>
      <c r="AZ30" s="299">
        <v>0</v>
      </c>
      <c r="BA30" s="299">
        <v>0</v>
      </c>
      <c r="BB30" s="299">
        <v>0</v>
      </c>
      <c r="BC30" s="299">
        <v>0</v>
      </c>
      <c r="BD30" s="299">
        <v>0</v>
      </c>
      <c r="BE30" s="299">
        <v>0</v>
      </c>
      <c r="BF30" s="299">
        <v>0</v>
      </c>
      <c r="BG30" s="299">
        <v>0</v>
      </c>
      <c r="BH30" s="299">
        <v>0</v>
      </c>
      <c r="BI30" s="299">
        <v>0</v>
      </c>
      <c r="BJ30" s="299">
        <v>1</v>
      </c>
      <c r="BK30" s="299">
        <v>1</v>
      </c>
      <c r="BL30" s="299">
        <v>1</v>
      </c>
      <c r="BM30" s="299">
        <v>0</v>
      </c>
      <c r="BN30" s="299">
        <v>0</v>
      </c>
      <c r="BO30" s="299">
        <v>0</v>
      </c>
      <c r="BP30" s="299">
        <v>0</v>
      </c>
      <c r="BQ30" s="299">
        <v>0</v>
      </c>
      <c r="BR30" s="299">
        <v>0</v>
      </c>
      <c r="BS30" s="299">
        <v>0</v>
      </c>
      <c r="BT30" s="299">
        <v>0</v>
      </c>
      <c r="BU30" s="299">
        <v>0</v>
      </c>
      <c r="BV30" s="299">
        <v>0</v>
      </c>
      <c r="BW30" s="299">
        <v>0</v>
      </c>
      <c r="BX30" s="299">
        <v>0</v>
      </c>
      <c r="BY30" s="299">
        <v>0</v>
      </c>
      <c r="BZ30" s="299">
        <v>0</v>
      </c>
      <c r="CA30" s="299">
        <v>0</v>
      </c>
      <c r="CB30" s="299">
        <v>0</v>
      </c>
      <c r="CC30" s="299">
        <v>0</v>
      </c>
      <c r="CD30" s="299">
        <v>0</v>
      </c>
      <c r="CE30" s="299">
        <v>0</v>
      </c>
      <c r="CF30" s="299">
        <v>0</v>
      </c>
      <c r="CG30" s="299">
        <v>0</v>
      </c>
      <c r="CH30" s="299">
        <v>0</v>
      </c>
      <c r="CI30" s="299">
        <v>0</v>
      </c>
      <c r="CJ30" s="299">
        <v>0</v>
      </c>
      <c r="CK30" s="299">
        <v>0</v>
      </c>
      <c r="CL30" s="299">
        <v>0</v>
      </c>
      <c r="CM30" s="299">
        <v>0</v>
      </c>
      <c r="CN30" s="299">
        <v>0</v>
      </c>
      <c r="CO30" s="299">
        <v>0</v>
      </c>
      <c r="CP30" s="299">
        <v>0</v>
      </c>
      <c r="CQ30" s="299">
        <v>0</v>
      </c>
      <c r="CR30" s="299">
        <v>0</v>
      </c>
      <c r="CS30" s="299">
        <v>0</v>
      </c>
      <c r="CT30" s="299">
        <v>0</v>
      </c>
      <c r="CU30" s="299">
        <v>0</v>
      </c>
      <c r="CV30" s="299">
        <v>0</v>
      </c>
      <c r="CW30" s="299">
        <v>0</v>
      </c>
      <c r="CX30" s="299">
        <v>0</v>
      </c>
      <c r="CY30" s="299">
        <v>0</v>
      </c>
      <c r="CZ30" s="299">
        <v>0</v>
      </c>
      <c r="DA30" s="299">
        <v>0</v>
      </c>
      <c r="DB30" s="299">
        <v>0</v>
      </c>
      <c r="DC30" s="299">
        <v>0</v>
      </c>
      <c r="DD30" s="299">
        <v>0</v>
      </c>
      <c r="DE30" s="299">
        <v>0</v>
      </c>
      <c r="DF30" s="299">
        <v>0</v>
      </c>
      <c r="DG30" s="299">
        <v>0</v>
      </c>
      <c r="DH30" s="299">
        <v>0</v>
      </c>
      <c r="DI30" s="299">
        <v>0</v>
      </c>
      <c r="DJ30" s="299">
        <v>0</v>
      </c>
      <c r="DK30" s="299">
        <v>0</v>
      </c>
      <c r="DL30" s="299">
        <v>0</v>
      </c>
      <c r="DM30" s="299">
        <v>0</v>
      </c>
      <c r="DN30" s="299">
        <v>0</v>
      </c>
      <c r="DO30" s="299">
        <v>0</v>
      </c>
      <c r="DP30" s="299">
        <v>0</v>
      </c>
      <c r="DQ30" s="299">
        <v>0</v>
      </c>
      <c r="DR30" s="299">
        <v>0</v>
      </c>
      <c r="DS30" s="299">
        <v>0</v>
      </c>
      <c r="DT30" s="299">
        <v>0</v>
      </c>
      <c r="DU30" s="299">
        <v>0</v>
      </c>
      <c r="DV30" s="299">
        <v>0</v>
      </c>
      <c r="DW30" s="299">
        <v>0</v>
      </c>
      <c r="DX30" s="299">
        <v>0</v>
      </c>
      <c r="DY30" s="299">
        <v>0</v>
      </c>
      <c r="DZ30" s="299">
        <v>0</v>
      </c>
      <c r="EA30" s="299">
        <v>0</v>
      </c>
      <c r="EB30" s="299">
        <v>0</v>
      </c>
      <c r="EC30" s="299">
        <v>0</v>
      </c>
      <c r="ED30" s="299">
        <v>0</v>
      </c>
      <c r="EE30" s="299">
        <v>0</v>
      </c>
      <c r="EF30" s="299">
        <v>0</v>
      </c>
      <c r="EG30" s="299">
        <v>0</v>
      </c>
      <c r="EH30" s="299">
        <v>0</v>
      </c>
      <c r="EI30" s="299">
        <v>0</v>
      </c>
      <c r="EJ30" s="299">
        <v>0</v>
      </c>
      <c r="EK30" s="299">
        <v>0</v>
      </c>
      <c r="EL30" s="299">
        <v>0</v>
      </c>
      <c r="EM30" s="299">
        <v>0</v>
      </c>
      <c r="EN30" s="299">
        <v>0</v>
      </c>
      <c r="EO30" s="299">
        <v>0</v>
      </c>
      <c r="EP30" s="299">
        <v>0</v>
      </c>
      <c r="EQ30" s="299">
        <v>0</v>
      </c>
      <c r="ER30" s="299">
        <v>0</v>
      </c>
      <c r="ES30" s="299">
        <v>0</v>
      </c>
      <c r="ET30" s="299">
        <v>0</v>
      </c>
      <c r="EU30" s="299">
        <v>0</v>
      </c>
      <c r="EV30" s="299">
        <v>0</v>
      </c>
      <c r="EW30" s="299">
        <v>0</v>
      </c>
      <c r="EX30" s="299">
        <v>0</v>
      </c>
    </row>
    <row r="31" spans="1:154">
      <c r="A31" s="1106" t="s">
        <v>92</v>
      </c>
      <c r="B31" s="299">
        <v>0</v>
      </c>
      <c r="C31" s="299">
        <v>0</v>
      </c>
      <c r="D31" s="299">
        <v>0</v>
      </c>
      <c r="E31" s="299">
        <v>0</v>
      </c>
      <c r="F31" s="299">
        <v>0</v>
      </c>
      <c r="G31" s="299">
        <v>0</v>
      </c>
      <c r="H31" s="299">
        <v>0</v>
      </c>
      <c r="I31" s="299">
        <v>0</v>
      </c>
      <c r="J31" s="299">
        <v>0</v>
      </c>
      <c r="K31" s="299">
        <v>0</v>
      </c>
      <c r="L31" s="299">
        <v>0</v>
      </c>
      <c r="M31" s="299">
        <v>0</v>
      </c>
      <c r="N31" s="299">
        <v>0</v>
      </c>
      <c r="O31" s="299">
        <v>0</v>
      </c>
      <c r="P31" s="299">
        <v>0</v>
      </c>
      <c r="Q31" s="299">
        <v>0</v>
      </c>
      <c r="R31" s="299">
        <v>0</v>
      </c>
      <c r="S31" s="299">
        <v>0</v>
      </c>
      <c r="T31" s="299">
        <v>0</v>
      </c>
      <c r="U31" s="299">
        <v>0</v>
      </c>
      <c r="V31" s="299">
        <v>0</v>
      </c>
      <c r="W31" s="299">
        <v>0</v>
      </c>
      <c r="X31" s="299">
        <v>0</v>
      </c>
      <c r="Y31" s="299">
        <v>0</v>
      </c>
      <c r="Z31" s="299">
        <v>0</v>
      </c>
      <c r="AA31" s="299">
        <v>0</v>
      </c>
      <c r="AB31" s="299">
        <v>0</v>
      </c>
      <c r="AC31" s="299">
        <v>0</v>
      </c>
      <c r="AD31" s="299">
        <v>0</v>
      </c>
      <c r="AE31" s="299">
        <v>0</v>
      </c>
      <c r="AF31" s="299">
        <v>0</v>
      </c>
      <c r="AG31" s="299">
        <v>0</v>
      </c>
      <c r="AH31" s="299">
        <v>0</v>
      </c>
      <c r="AI31" s="299">
        <v>0</v>
      </c>
      <c r="AJ31" s="299">
        <v>0</v>
      </c>
      <c r="AK31" s="299">
        <v>0</v>
      </c>
      <c r="AL31" s="299">
        <v>0</v>
      </c>
      <c r="AM31" s="299">
        <v>0</v>
      </c>
      <c r="AN31" s="299">
        <v>0</v>
      </c>
      <c r="AO31" s="299">
        <v>0</v>
      </c>
      <c r="AP31" s="299">
        <v>0</v>
      </c>
      <c r="AQ31" s="299">
        <v>0</v>
      </c>
      <c r="AR31" s="299">
        <v>0</v>
      </c>
      <c r="AS31" s="299">
        <v>0</v>
      </c>
      <c r="AT31" s="299">
        <v>0</v>
      </c>
      <c r="AU31" s="299">
        <v>0</v>
      </c>
      <c r="AV31" s="299">
        <v>0</v>
      </c>
      <c r="AW31" s="299">
        <v>0</v>
      </c>
      <c r="AX31" s="299">
        <v>0</v>
      </c>
      <c r="AY31" s="299">
        <v>0</v>
      </c>
      <c r="AZ31" s="299">
        <v>0</v>
      </c>
      <c r="BA31" s="299">
        <v>0</v>
      </c>
      <c r="BB31" s="299">
        <v>0</v>
      </c>
      <c r="BC31" s="299">
        <v>0</v>
      </c>
      <c r="BD31" s="299">
        <v>0</v>
      </c>
      <c r="BE31" s="299">
        <v>0</v>
      </c>
      <c r="BF31" s="299">
        <v>0</v>
      </c>
      <c r="BG31" s="299">
        <v>0</v>
      </c>
      <c r="BH31" s="299">
        <v>0</v>
      </c>
      <c r="BI31" s="299">
        <v>0</v>
      </c>
      <c r="BJ31" s="299">
        <v>0</v>
      </c>
      <c r="BK31" s="299">
        <v>0</v>
      </c>
      <c r="BL31" s="299">
        <v>0</v>
      </c>
      <c r="BM31" s="299">
        <v>1</v>
      </c>
      <c r="BN31" s="299">
        <v>1</v>
      </c>
      <c r="BO31" s="299">
        <v>0</v>
      </c>
      <c r="BP31" s="299">
        <v>0</v>
      </c>
      <c r="BQ31" s="299">
        <v>0</v>
      </c>
      <c r="BR31" s="299">
        <v>0</v>
      </c>
      <c r="BS31" s="299">
        <v>0</v>
      </c>
      <c r="BT31" s="299">
        <v>0</v>
      </c>
      <c r="BU31" s="299">
        <v>0</v>
      </c>
      <c r="BV31" s="299">
        <v>0</v>
      </c>
      <c r="BW31" s="299">
        <v>0</v>
      </c>
      <c r="BX31" s="299">
        <v>0</v>
      </c>
      <c r="BY31" s="299">
        <v>0</v>
      </c>
      <c r="BZ31" s="299">
        <v>0</v>
      </c>
      <c r="CA31" s="299">
        <v>0</v>
      </c>
      <c r="CB31" s="299">
        <v>0</v>
      </c>
      <c r="CC31" s="299">
        <v>0</v>
      </c>
      <c r="CD31" s="299">
        <v>0</v>
      </c>
      <c r="CE31" s="299">
        <v>0</v>
      </c>
      <c r="CF31" s="299">
        <v>0</v>
      </c>
      <c r="CG31" s="299">
        <v>0</v>
      </c>
      <c r="CH31" s="299">
        <v>0</v>
      </c>
      <c r="CI31" s="299">
        <v>0</v>
      </c>
      <c r="CJ31" s="299">
        <v>0</v>
      </c>
      <c r="CK31" s="299">
        <v>0</v>
      </c>
      <c r="CL31" s="299">
        <v>0</v>
      </c>
      <c r="CM31" s="299">
        <v>0</v>
      </c>
      <c r="CN31" s="299">
        <v>0</v>
      </c>
      <c r="CO31" s="299">
        <v>0</v>
      </c>
      <c r="CP31" s="299">
        <v>0</v>
      </c>
      <c r="CQ31" s="299">
        <v>0</v>
      </c>
      <c r="CR31" s="299">
        <v>0</v>
      </c>
      <c r="CS31" s="299">
        <v>0</v>
      </c>
      <c r="CT31" s="299">
        <v>0</v>
      </c>
      <c r="CU31" s="299">
        <v>0</v>
      </c>
      <c r="CV31" s="299">
        <v>0</v>
      </c>
      <c r="CW31" s="299">
        <v>0</v>
      </c>
      <c r="CX31" s="299">
        <v>0</v>
      </c>
      <c r="CY31" s="299">
        <v>0</v>
      </c>
      <c r="CZ31" s="299">
        <v>0</v>
      </c>
      <c r="DA31" s="299">
        <v>0</v>
      </c>
      <c r="DB31" s="299">
        <v>0</v>
      </c>
      <c r="DC31" s="299">
        <v>0</v>
      </c>
      <c r="DD31" s="299">
        <v>0</v>
      </c>
      <c r="DE31" s="299">
        <v>0</v>
      </c>
      <c r="DF31" s="299">
        <v>0</v>
      </c>
      <c r="DG31" s="299">
        <v>0</v>
      </c>
      <c r="DH31" s="299">
        <v>0</v>
      </c>
      <c r="DI31" s="299">
        <v>0</v>
      </c>
      <c r="DJ31" s="299">
        <v>0</v>
      </c>
      <c r="DK31" s="299">
        <v>0</v>
      </c>
      <c r="DL31" s="299">
        <v>0</v>
      </c>
      <c r="DM31" s="299">
        <v>0</v>
      </c>
      <c r="DN31" s="299">
        <v>0</v>
      </c>
      <c r="DO31" s="299">
        <v>0</v>
      </c>
      <c r="DP31" s="299">
        <v>0</v>
      </c>
      <c r="DQ31" s="299">
        <v>0</v>
      </c>
      <c r="DR31" s="299">
        <v>0</v>
      </c>
      <c r="DS31" s="299">
        <v>0</v>
      </c>
      <c r="DT31" s="299">
        <v>0</v>
      </c>
      <c r="DU31" s="299">
        <v>0</v>
      </c>
      <c r="DV31" s="299">
        <v>0</v>
      </c>
      <c r="DW31" s="299">
        <v>0</v>
      </c>
      <c r="DX31" s="299">
        <v>0</v>
      </c>
      <c r="DY31" s="299">
        <v>0</v>
      </c>
      <c r="DZ31" s="299">
        <v>0</v>
      </c>
      <c r="EA31" s="299">
        <v>0</v>
      </c>
      <c r="EB31" s="299">
        <v>0</v>
      </c>
      <c r="EC31" s="299">
        <v>0</v>
      </c>
      <c r="ED31" s="299">
        <v>0</v>
      </c>
      <c r="EE31" s="299">
        <v>0</v>
      </c>
      <c r="EF31" s="299">
        <v>0</v>
      </c>
      <c r="EG31" s="299">
        <v>0</v>
      </c>
      <c r="EH31" s="299">
        <v>0</v>
      </c>
      <c r="EI31" s="299">
        <v>0</v>
      </c>
      <c r="EJ31" s="299">
        <v>0</v>
      </c>
      <c r="EK31" s="299">
        <v>0</v>
      </c>
      <c r="EL31" s="299">
        <v>0</v>
      </c>
      <c r="EM31" s="299">
        <v>0</v>
      </c>
      <c r="EN31" s="299">
        <v>0</v>
      </c>
      <c r="EO31" s="299">
        <v>0</v>
      </c>
      <c r="EP31" s="299">
        <v>0</v>
      </c>
      <c r="EQ31" s="299">
        <v>0</v>
      </c>
      <c r="ER31" s="299">
        <v>0</v>
      </c>
      <c r="ES31" s="299">
        <v>0</v>
      </c>
      <c r="ET31" s="299">
        <v>0</v>
      </c>
      <c r="EU31" s="299">
        <v>0</v>
      </c>
      <c r="EV31" s="299">
        <v>0</v>
      </c>
      <c r="EW31" s="299">
        <v>0</v>
      </c>
      <c r="EX31" s="299">
        <v>0</v>
      </c>
    </row>
    <row r="32" spans="1:154">
      <c r="A32" s="1106" t="s">
        <v>193</v>
      </c>
      <c r="B32" s="299">
        <v>0</v>
      </c>
      <c r="C32" s="299">
        <v>0</v>
      </c>
      <c r="D32" s="299">
        <v>0</v>
      </c>
      <c r="E32" s="299">
        <v>0</v>
      </c>
      <c r="F32" s="299">
        <v>0</v>
      </c>
      <c r="G32" s="299">
        <v>0</v>
      </c>
      <c r="H32" s="299">
        <v>0</v>
      </c>
      <c r="I32" s="299">
        <v>0</v>
      </c>
      <c r="J32" s="299">
        <v>0</v>
      </c>
      <c r="K32" s="299">
        <v>0</v>
      </c>
      <c r="L32" s="299">
        <v>0</v>
      </c>
      <c r="M32" s="299">
        <v>0</v>
      </c>
      <c r="N32" s="299">
        <v>0</v>
      </c>
      <c r="O32" s="299">
        <v>0</v>
      </c>
      <c r="P32" s="299">
        <v>0</v>
      </c>
      <c r="Q32" s="299">
        <v>0</v>
      </c>
      <c r="R32" s="299">
        <v>0</v>
      </c>
      <c r="S32" s="299">
        <v>0</v>
      </c>
      <c r="T32" s="299">
        <v>0</v>
      </c>
      <c r="U32" s="299">
        <v>0</v>
      </c>
      <c r="V32" s="299">
        <v>0</v>
      </c>
      <c r="W32" s="299">
        <v>0</v>
      </c>
      <c r="X32" s="299">
        <v>0</v>
      </c>
      <c r="Y32" s="299">
        <v>0</v>
      </c>
      <c r="Z32" s="299">
        <v>0</v>
      </c>
      <c r="AA32" s="299">
        <v>0</v>
      </c>
      <c r="AB32" s="299">
        <v>0</v>
      </c>
      <c r="AC32" s="299">
        <v>0</v>
      </c>
      <c r="AD32" s="299">
        <v>0</v>
      </c>
      <c r="AE32" s="299">
        <v>0</v>
      </c>
      <c r="AF32" s="299">
        <v>0</v>
      </c>
      <c r="AG32" s="299">
        <v>0</v>
      </c>
      <c r="AH32" s="299">
        <v>0</v>
      </c>
      <c r="AI32" s="299">
        <v>0</v>
      </c>
      <c r="AJ32" s="299">
        <v>0</v>
      </c>
      <c r="AK32" s="299">
        <v>0</v>
      </c>
      <c r="AL32" s="299">
        <v>0</v>
      </c>
      <c r="AM32" s="299">
        <v>0</v>
      </c>
      <c r="AN32" s="299">
        <v>0</v>
      </c>
      <c r="AO32" s="299">
        <v>0</v>
      </c>
      <c r="AP32" s="299">
        <v>0</v>
      </c>
      <c r="AQ32" s="299">
        <v>0</v>
      </c>
      <c r="AR32" s="299">
        <v>0</v>
      </c>
      <c r="AS32" s="299">
        <v>0</v>
      </c>
      <c r="AT32" s="299">
        <v>0</v>
      </c>
      <c r="AU32" s="299">
        <v>0</v>
      </c>
      <c r="AV32" s="299">
        <v>0</v>
      </c>
      <c r="AW32" s="299">
        <v>0</v>
      </c>
      <c r="AX32" s="299">
        <v>0</v>
      </c>
      <c r="AY32" s="299">
        <v>0</v>
      </c>
      <c r="AZ32" s="299">
        <v>0</v>
      </c>
      <c r="BA32" s="299">
        <v>0</v>
      </c>
      <c r="BB32" s="299">
        <v>0</v>
      </c>
      <c r="BC32" s="299">
        <v>0</v>
      </c>
      <c r="BD32" s="299">
        <v>0</v>
      </c>
      <c r="BE32" s="299">
        <v>0</v>
      </c>
      <c r="BF32" s="299">
        <v>0</v>
      </c>
      <c r="BG32" s="299">
        <v>0</v>
      </c>
      <c r="BH32" s="299">
        <v>0</v>
      </c>
      <c r="BI32" s="299">
        <v>0</v>
      </c>
      <c r="BJ32" s="299">
        <v>0</v>
      </c>
      <c r="BK32" s="299">
        <v>0</v>
      </c>
      <c r="BL32" s="299">
        <v>0</v>
      </c>
      <c r="BM32" s="299">
        <v>0</v>
      </c>
      <c r="BN32" s="299">
        <v>0</v>
      </c>
      <c r="BO32" s="299">
        <v>1</v>
      </c>
      <c r="BP32" s="299">
        <v>0</v>
      </c>
      <c r="BQ32" s="299">
        <v>0</v>
      </c>
      <c r="BR32" s="299">
        <v>0</v>
      </c>
      <c r="BS32" s="299">
        <v>0</v>
      </c>
      <c r="BT32" s="299">
        <v>0</v>
      </c>
      <c r="BU32" s="299">
        <v>0</v>
      </c>
      <c r="BV32" s="299">
        <v>0</v>
      </c>
      <c r="BW32" s="299">
        <v>0</v>
      </c>
      <c r="BX32" s="299">
        <v>0</v>
      </c>
      <c r="BY32" s="299">
        <v>0</v>
      </c>
      <c r="BZ32" s="299">
        <v>0</v>
      </c>
      <c r="CA32" s="299">
        <v>0</v>
      </c>
      <c r="CB32" s="299">
        <v>0</v>
      </c>
      <c r="CC32" s="299">
        <v>0</v>
      </c>
      <c r="CD32" s="299">
        <v>0</v>
      </c>
      <c r="CE32" s="299">
        <v>0</v>
      </c>
      <c r="CF32" s="299">
        <v>0</v>
      </c>
      <c r="CG32" s="299">
        <v>0</v>
      </c>
      <c r="CH32" s="299">
        <v>0</v>
      </c>
      <c r="CI32" s="299">
        <v>0</v>
      </c>
      <c r="CJ32" s="299">
        <v>0</v>
      </c>
      <c r="CK32" s="299">
        <v>0</v>
      </c>
      <c r="CL32" s="299">
        <v>0</v>
      </c>
      <c r="CM32" s="299">
        <v>0</v>
      </c>
      <c r="CN32" s="299">
        <v>0</v>
      </c>
      <c r="CO32" s="299">
        <v>0</v>
      </c>
      <c r="CP32" s="299">
        <v>0</v>
      </c>
      <c r="CQ32" s="299">
        <v>0</v>
      </c>
      <c r="CR32" s="299">
        <v>0</v>
      </c>
      <c r="CS32" s="299">
        <v>0</v>
      </c>
      <c r="CT32" s="299">
        <v>0</v>
      </c>
      <c r="CU32" s="299">
        <v>0</v>
      </c>
      <c r="CV32" s="299">
        <v>0</v>
      </c>
      <c r="CW32" s="299">
        <v>0</v>
      </c>
      <c r="CX32" s="299">
        <v>0</v>
      </c>
      <c r="CY32" s="299">
        <v>0</v>
      </c>
      <c r="CZ32" s="299">
        <v>0</v>
      </c>
      <c r="DA32" s="299">
        <v>0</v>
      </c>
      <c r="DB32" s="299">
        <v>0</v>
      </c>
      <c r="DC32" s="299">
        <v>0</v>
      </c>
      <c r="DD32" s="299">
        <v>0</v>
      </c>
      <c r="DE32" s="299">
        <v>0</v>
      </c>
      <c r="DF32" s="299">
        <v>0</v>
      </c>
      <c r="DG32" s="299">
        <v>0</v>
      </c>
      <c r="DH32" s="299">
        <v>0</v>
      </c>
      <c r="DI32" s="299">
        <v>0</v>
      </c>
      <c r="DJ32" s="299">
        <v>0</v>
      </c>
      <c r="DK32" s="299">
        <v>0</v>
      </c>
      <c r="DL32" s="299">
        <v>0</v>
      </c>
      <c r="DM32" s="299">
        <v>0</v>
      </c>
      <c r="DN32" s="299">
        <v>0</v>
      </c>
      <c r="DO32" s="299">
        <v>0</v>
      </c>
      <c r="DP32" s="299">
        <v>0</v>
      </c>
      <c r="DQ32" s="299">
        <v>0</v>
      </c>
      <c r="DR32" s="299">
        <v>0</v>
      </c>
      <c r="DS32" s="299">
        <v>0</v>
      </c>
      <c r="DT32" s="299">
        <v>0</v>
      </c>
      <c r="DU32" s="299">
        <v>0</v>
      </c>
      <c r="DV32" s="299">
        <v>0</v>
      </c>
      <c r="DW32" s="299">
        <v>0</v>
      </c>
      <c r="DX32" s="299">
        <v>0</v>
      </c>
      <c r="DY32" s="299">
        <v>0</v>
      </c>
      <c r="DZ32" s="299">
        <v>0</v>
      </c>
      <c r="EA32" s="299">
        <v>0</v>
      </c>
      <c r="EB32" s="299">
        <v>0</v>
      </c>
      <c r="EC32" s="299">
        <v>0</v>
      </c>
      <c r="ED32" s="299">
        <v>0</v>
      </c>
      <c r="EE32" s="299">
        <v>0</v>
      </c>
      <c r="EF32" s="299">
        <v>0</v>
      </c>
      <c r="EG32" s="299">
        <v>0</v>
      </c>
      <c r="EH32" s="299">
        <v>0</v>
      </c>
      <c r="EI32" s="299">
        <v>0</v>
      </c>
      <c r="EJ32" s="299">
        <v>0</v>
      </c>
      <c r="EK32" s="299">
        <v>0</v>
      </c>
      <c r="EL32" s="299">
        <v>0</v>
      </c>
      <c r="EM32" s="299">
        <v>0</v>
      </c>
      <c r="EN32" s="299">
        <v>0</v>
      </c>
      <c r="EO32" s="299">
        <v>0</v>
      </c>
      <c r="EP32" s="299">
        <v>0</v>
      </c>
      <c r="EQ32" s="299">
        <v>0</v>
      </c>
      <c r="ER32" s="299">
        <v>0</v>
      </c>
      <c r="ES32" s="299">
        <v>0</v>
      </c>
      <c r="ET32" s="299">
        <v>0</v>
      </c>
      <c r="EU32" s="299">
        <v>0</v>
      </c>
      <c r="EV32" s="299">
        <v>0</v>
      </c>
      <c r="EW32" s="299">
        <v>0</v>
      </c>
      <c r="EX32" s="299">
        <v>0</v>
      </c>
    </row>
    <row r="33" spans="1:154">
      <c r="A33" s="1106" t="s">
        <v>414</v>
      </c>
      <c r="B33" s="299">
        <v>0</v>
      </c>
      <c r="C33" s="299">
        <v>0</v>
      </c>
      <c r="D33" s="299">
        <v>0</v>
      </c>
      <c r="E33" s="299">
        <v>0</v>
      </c>
      <c r="F33" s="299">
        <v>0</v>
      </c>
      <c r="G33" s="299">
        <v>0</v>
      </c>
      <c r="H33" s="299">
        <v>0</v>
      </c>
      <c r="I33" s="299">
        <v>0</v>
      </c>
      <c r="J33" s="299">
        <v>0</v>
      </c>
      <c r="K33" s="299">
        <v>0</v>
      </c>
      <c r="L33" s="299">
        <v>0</v>
      </c>
      <c r="M33" s="299">
        <v>0</v>
      </c>
      <c r="N33" s="299">
        <v>0</v>
      </c>
      <c r="O33" s="299">
        <v>0</v>
      </c>
      <c r="P33" s="299">
        <v>0</v>
      </c>
      <c r="Q33" s="299">
        <v>0</v>
      </c>
      <c r="R33" s="299">
        <v>0</v>
      </c>
      <c r="S33" s="299">
        <v>0</v>
      </c>
      <c r="T33" s="299">
        <v>0</v>
      </c>
      <c r="U33" s="299">
        <v>0</v>
      </c>
      <c r="V33" s="299">
        <v>0</v>
      </c>
      <c r="W33" s="299">
        <v>0</v>
      </c>
      <c r="X33" s="299">
        <v>0</v>
      </c>
      <c r="Y33" s="299">
        <v>0</v>
      </c>
      <c r="Z33" s="299">
        <v>0</v>
      </c>
      <c r="AA33" s="299">
        <v>0</v>
      </c>
      <c r="AB33" s="299">
        <v>0</v>
      </c>
      <c r="AC33" s="299">
        <v>0</v>
      </c>
      <c r="AD33" s="299">
        <v>0</v>
      </c>
      <c r="AE33" s="299">
        <v>0</v>
      </c>
      <c r="AF33" s="299">
        <v>0</v>
      </c>
      <c r="AG33" s="299">
        <v>0</v>
      </c>
      <c r="AH33" s="299">
        <v>0</v>
      </c>
      <c r="AI33" s="299">
        <v>0</v>
      </c>
      <c r="AJ33" s="299">
        <v>0</v>
      </c>
      <c r="AK33" s="299">
        <v>0</v>
      </c>
      <c r="AL33" s="299">
        <v>0</v>
      </c>
      <c r="AM33" s="299">
        <v>0</v>
      </c>
      <c r="AN33" s="299">
        <v>0</v>
      </c>
      <c r="AO33" s="299">
        <v>0</v>
      </c>
      <c r="AP33" s="299">
        <v>0</v>
      </c>
      <c r="AQ33" s="299">
        <v>0</v>
      </c>
      <c r="AR33" s="299">
        <v>0</v>
      </c>
      <c r="AS33" s="299">
        <v>0</v>
      </c>
      <c r="AT33" s="299">
        <v>0</v>
      </c>
      <c r="AU33" s="299">
        <v>0</v>
      </c>
      <c r="AV33" s="299">
        <v>0</v>
      </c>
      <c r="AW33" s="299">
        <v>0</v>
      </c>
      <c r="AX33" s="299">
        <v>0</v>
      </c>
      <c r="AY33" s="299">
        <v>0</v>
      </c>
      <c r="AZ33" s="299">
        <v>0</v>
      </c>
      <c r="BA33" s="299">
        <v>0</v>
      </c>
      <c r="BB33" s="299">
        <v>0</v>
      </c>
      <c r="BC33" s="299">
        <v>0</v>
      </c>
      <c r="BD33" s="299">
        <v>0</v>
      </c>
      <c r="BE33" s="299">
        <v>0</v>
      </c>
      <c r="BF33" s="299">
        <v>0</v>
      </c>
      <c r="BG33" s="299">
        <v>0</v>
      </c>
      <c r="BH33" s="299">
        <v>0</v>
      </c>
      <c r="BI33" s="299">
        <v>0</v>
      </c>
      <c r="BJ33" s="299">
        <v>0</v>
      </c>
      <c r="BK33" s="299">
        <v>0</v>
      </c>
      <c r="BL33" s="299">
        <v>0</v>
      </c>
      <c r="BM33" s="299">
        <v>0</v>
      </c>
      <c r="BN33" s="299">
        <v>0</v>
      </c>
      <c r="BO33" s="299">
        <v>0</v>
      </c>
      <c r="BP33" s="299">
        <v>1</v>
      </c>
      <c r="BQ33" s="299">
        <v>1</v>
      </c>
      <c r="BR33" s="299">
        <v>1</v>
      </c>
      <c r="BS33" s="299">
        <v>1</v>
      </c>
      <c r="BT33" s="299">
        <v>1</v>
      </c>
      <c r="BU33" s="299">
        <v>1</v>
      </c>
      <c r="BV33" s="299">
        <v>1</v>
      </c>
      <c r="BW33" s="299">
        <v>0</v>
      </c>
      <c r="BX33" s="299">
        <v>0</v>
      </c>
      <c r="BY33" s="299">
        <v>0</v>
      </c>
      <c r="BZ33" s="299">
        <v>0</v>
      </c>
      <c r="CA33" s="299">
        <v>0</v>
      </c>
      <c r="CB33" s="299">
        <v>0</v>
      </c>
      <c r="CC33" s="299">
        <v>0</v>
      </c>
      <c r="CD33" s="299">
        <v>0</v>
      </c>
      <c r="CE33" s="299">
        <v>0</v>
      </c>
      <c r="CF33" s="299">
        <v>0</v>
      </c>
      <c r="CG33" s="299">
        <v>0</v>
      </c>
      <c r="CH33" s="299">
        <v>0</v>
      </c>
      <c r="CI33" s="299">
        <v>0</v>
      </c>
      <c r="CJ33" s="299">
        <v>0</v>
      </c>
      <c r="CK33" s="299">
        <v>0</v>
      </c>
      <c r="CL33" s="299">
        <v>0</v>
      </c>
      <c r="CM33" s="299">
        <v>0</v>
      </c>
      <c r="CN33" s="299">
        <v>0</v>
      </c>
      <c r="CO33" s="299">
        <v>0</v>
      </c>
      <c r="CP33" s="299">
        <v>0</v>
      </c>
      <c r="CQ33" s="299">
        <v>0</v>
      </c>
      <c r="CR33" s="299">
        <v>0</v>
      </c>
      <c r="CS33" s="299">
        <v>0</v>
      </c>
      <c r="CT33" s="299">
        <v>0</v>
      </c>
      <c r="CU33" s="299">
        <v>0</v>
      </c>
      <c r="CV33" s="299">
        <v>0</v>
      </c>
      <c r="CW33" s="299">
        <v>0</v>
      </c>
      <c r="CX33" s="299">
        <v>0</v>
      </c>
      <c r="CY33" s="299">
        <v>0</v>
      </c>
      <c r="CZ33" s="299">
        <v>0</v>
      </c>
      <c r="DA33" s="299">
        <v>0</v>
      </c>
      <c r="DB33" s="299">
        <v>0</v>
      </c>
      <c r="DC33" s="299">
        <v>0</v>
      </c>
      <c r="DD33" s="299">
        <v>0</v>
      </c>
      <c r="DE33" s="299">
        <v>0</v>
      </c>
      <c r="DF33" s="299">
        <v>0</v>
      </c>
      <c r="DG33" s="299">
        <v>0</v>
      </c>
      <c r="DH33" s="299">
        <v>0</v>
      </c>
      <c r="DI33" s="299">
        <v>0</v>
      </c>
      <c r="DJ33" s="299">
        <v>0</v>
      </c>
      <c r="DK33" s="299">
        <v>0</v>
      </c>
      <c r="DL33" s="299">
        <v>0</v>
      </c>
      <c r="DM33" s="299">
        <v>0</v>
      </c>
      <c r="DN33" s="299">
        <v>0</v>
      </c>
      <c r="DO33" s="299">
        <v>0</v>
      </c>
      <c r="DP33" s="299">
        <v>0</v>
      </c>
      <c r="DQ33" s="299">
        <v>0</v>
      </c>
      <c r="DR33" s="299">
        <v>0</v>
      </c>
      <c r="DS33" s="299">
        <v>0</v>
      </c>
      <c r="DT33" s="299">
        <v>0</v>
      </c>
      <c r="DU33" s="299">
        <v>0</v>
      </c>
      <c r="DV33" s="299">
        <v>0</v>
      </c>
      <c r="DW33" s="299">
        <v>0</v>
      </c>
      <c r="DX33" s="299">
        <v>0</v>
      </c>
      <c r="DY33" s="299">
        <v>0</v>
      </c>
      <c r="DZ33" s="299">
        <v>0</v>
      </c>
      <c r="EA33" s="299">
        <v>0</v>
      </c>
      <c r="EB33" s="299">
        <v>0</v>
      </c>
      <c r="EC33" s="299">
        <v>0</v>
      </c>
      <c r="ED33" s="299">
        <v>0</v>
      </c>
      <c r="EE33" s="299">
        <v>0</v>
      </c>
      <c r="EF33" s="299">
        <v>0</v>
      </c>
      <c r="EG33" s="299">
        <v>0</v>
      </c>
      <c r="EH33" s="299">
        <v>0</v>
      </c>
      <c r="EI33" s="299">
        <v>0</v>
      </c>
      <c r="EJ33" s="299">
        <v>0</v>
      </c>
      <c r="EK33" s="299">
        <v>0</v>
      </c>
      <c r="EL33" s="299">
        <v>0</v>
      </c>
      <c r="EM33" s="299">
        <v>0</v>
      </c>
      <c r="EN33" s="299">
        <v>0</v>
      </c>
      <c r="EO33" s="299">
        <v>0</v>
      </c>
      <c r="EP33" s="299">
        <v>0</v>
      </c>
      <c r="EQ33" s="299">
        <v>0</v>
      </c>
      <c r="ER33" s="299">
        <v>0</v>
      </c>
      <c r="ES33" s="299">
        <v>0</v>
      </c>
      <c r="ET33" s="299">
        <v>0</v>
      </c>
      <c r="EU33" s="299">
        <v>0</v>
      </c>
      <c r="EV33" s="299">
        <v>0</v>
      </c>
      <c r="EW33" s="299">
        <v>0</v>
      </c>
      <c r="EX33" s="299">
        <v>0</v>
      </c>
    </row>
    <row r="34" spans="1:154">
      <c r="A34" s="1106" t="s">
        <v>415</v>
      </c>
      <c r="B34" s="299">
        <v>0</v>
      </c>
      <c r="C34" s="299">
        <v>0</v>
      </c>
      <c r="D34" s="299">
        <v>0</v>
      </c>
      <c r="E34" s="299">
        <v>0</v>
      </c>
      <c r="F34" s="299">
        <v>0</v>
      </c>
      <c r="G34" s="299">
        <v>0</v>
      </c>
      <c r="H34" s="299">
        <v>0</v>
      </c>
      <c r="I34" s="299">
        <v>0</v>
      </c>
      <c r="J34" s="299">
        <v>0</v>
      </c>
      <c r="K34" s="299">
        <v>0</v>
      </c>
      <c r="L34" s="299">
        <v>0</v>
      </c>
      <c r="M34" s="299">
        <v>0</v>
      </c>
      <c r="N34" s="299">
        <v>0</v>
      </c>
      <c r="O34" s="299">
        <v>0</v>
      </c>
      <c r="P34" s="299">
        <v>0</v>
      </c>
      <c r="Q34" s="299">
        <v>0</v>
      </c>
      <c r="R34" s="299">
        <v>0</v>
      </c>
      <c r="S34" s="299">
        <v>0</v>
      </c>
      <c r="T34" s="299">
        <v>0</v>
      </c>
      <c r="U34" s="299">
        <v>0</v>
      </c>
      <c r="V34" s="299">
        <v>0</v>
      </c>
      <c r="W34" s="299">
        <v>0</v>
      </c>
      <c r="X34" s="299">
        <v>0</v>
      </c>
      <c r="Y34" s="299">
        <v>0</v>
      </c>
      <c r="Z34" s="299">
        <v>0</v>
      </c>
      <c r="AA34" s="299">
        <v>0</v>
      </c>
      <c r="AB34" s="299">
        <v>0</v>
      </c>
      <c r="AC34" s="299">
        <v>0</v>
      </c>
      <c r="AD34" s="299">
        <v>0</v>
      </c>
      <c r="AE34" s="299">
        <v>0</v>
      </c>
      <c r="AF34" s="299">
        <v>0</v>
      </c>
      <c r="AG34" s="299">
        <v>0</v>
      </c>
      <c r="AH34" s="299">
        <v>0</v>
      </c>
      <c r="AI34" s="299">
        <v>0</v>
      </c>
      <c r="AJ34" s="299">
        <v>0</v>
      </c>
      <c r="AK34" s="299">
        <v>0</v>
      </c>
      <c r="AL34" s="299">
        <v>0</v>
      </c>
      <c r="AM34" s="299">
        <v>0</v>
      </c>
      <c r="AN34" s="299">
        <v>0</v>
      </c>
      <c r="AO34" s="299">
        <v>0</v>
      </c>
      <c r="AP34" s="299">
        <v>0</v>
      </c>
      <c r="AQ34" s="299">
        <v>0</v>
      </c>
      <c r="AR34" s="299">
        <v>0</v>
      </c>
      <c r="AS34" s="299">
        <v>0</v>
      </c>
      <c r="AT34" s="299">
        <v>0</v>
      </c>
      <c r="AU34" s="299">
        <v>0</v>
      </c>
      <c r="AV34" s="299">
        <v>0</v>
      </c>
      <c r="AW34" s="299">
        <v>0</v>
      </c>
      <c r="AX34" s="299">
        <v>0</v>
      </c>
      <c r="AY34" s="299">
        <v>0</v>
      </c>
      <c r="AZ34" s="299">
        <v>0</v>
      </c>
      <c r="BA34" s="299">
        <v>0</v>
      </c>
      <c r="BB34" s="299">
        <v>0</v>
      </c>
      <c r="BC34" s="299">
        <v>0</v>
      </c>
      <c r="BD34" s="299">
        <v>0</v>
      </c>
      <c r="BE34" s="299">
        <v>0</v>
      </c>
      <c r="BF34" s="299">
        <v>0</v>
      </c>
      <c r="BG34" s="299">
        <v>0</v>
      </c>
      <c r="BH34" s="299">
        <v>0</v>
      </c>
      <c r="BI34" s="299">
        <v>0</v>
      </c>
      <c r="BJ34" s="299">
        <v>0</v>
      </c>
      <c r="BK34" s="299">
        <v>0</v>
      </c>
      <c r="BL34" s="299">
        <v>0</v>
      </c>
      <c r="BM34" s="299">
        <v>0</v>
      </c>
      <c r="BN34" s="299">
        <v>0</v>
      </c>
      <c r="BO34" s="299">
        <v>0</v>
      </c>
      <c r="BP34" s="299">
        <v>0</v>
      </c>
      <c r="BQ34" s="299">
        <v>0</v>
      </c>
      <c r="BR34" s="299">
        <v>0</v>
      </c>
      <c r="BS34" s="299">
        <v>0</v>
      </c>
      <c r="BT34" s="299">
        <v>0</v>
      </c>
      <c r="BU34" s="299">
        <v>0</v>
      </c>
      <c r="BV34" s="299">
        <v>0</v>
      </c>
      <c r="BW34" s="299">
        <v>1</v>
      </c>
      <c r="BX34" s="299">
        <v>1</v>
      </c>
      <c r="BY34" s="299">
        <v>1</v>
      </c>
      <c r="BZ34" s="299">
        <v>1</v>
      </c>
      <c r="CA34" s="299">
        <v>1</v>
      </c>
      <c r="CB34" s="299">
        <v>0</v>
      </c>
      <c r="CC34" s="299">
        <v>0</v>
      </c>
      <c r="CD34" s="299">
        <v>0</v>
      </c>
      <c r="CE34" s="299">
        <v>0</v>
      </c>
      <c r="CF34" s="299">
        <v>0</v>
      </c>
      <c r="CG34" s="299">
        <v>0</v>
      </c>
      <c r="CH34" s="299">
        <v>0</v>
      </c>
      <c r="CI34" s="299">
        <v>0</v>
      </c>
      <c r="CJ34" s="299">
        <v>0</v>
      </c>
      <c r="CK34" s="299">
        <v>0</v>
      </c>
      <c r="CL34" s="299">
        <v>0</v>
      </c>
      <c r="CM34" s="299">
        <v>0</v>
      </c>
      <c r="CN34" s="299">
        <v>0</v>
      </c>
      <c r="CO34" s="299">
        <v>0</v>
      </c>
      <c r="CP34" s="299">
        <v>0</v>
      </c>
      <c r="CQ34" s="299">
        <v>0</v>
      </c>
      <c r="CR34" s="299">
        <v>0</v>
      </c>
      <c r="CS34" s="299">
        <v>0</v>
      </c>
      <c r="CT34" s="299">
        <v>0</v>
      </c>
      <c r="CU34" s="299">
        <v>0</v>
      </c>
      <c r="CV34" s="299">
        <v>0</v>
      </c>
      <c r="CW34" s="299">
        <v>0</v>
      </c>
      <c r="CX34" s="299">
        <v>0</v>
      </c>
      <c r="CY34" s="299">
        <v>0</v>
      </c>
      <c r="CZ34" s="299">
        <v>0</v>
      </c>
      <c r="DA34" s="299">
        <v>0</v>
      </c>
      <c r="DB34" s="299">
        <v>0</v>
      </c>
      <c r="DC34" s="299">
        <v>0</v>
      </c>
      <c r="DD34" s="299">
        <v>0</v>
      </c>
      <c r="DE34" s="299">
        <v>0</v>
      </c>
      <c r="DF34" s="299">
        <v>0</v>
      </c>
      <c r="DG34" s="299">
        <v>0</v>
      </c>
      <c r="DH34" s="299">
        <v>0</v>
      </c>
      <c r="DI34" s="299">
        <v>0</v>
      </c>
      <c r="DJ34" s="299">
        <v>0</v>
      </c>
      <c r="DK34" s="299">
        <v>0</v>
      </c>
      <c r="DL34" s="299">
        <v>0</v>
      </c>
      <c r="DM34" s="299">
        <v>0</v>
      </c>
      <c r="DN34" s="299">
        <v>0</v>
      </c>
      <c r="DO34" s="299">
        <v>0</v>
      </c>
      <c r="DP34" s="299">
        <v>0</v>
      </c>
      <c r="DQ34" s="299">
        <v>0</v>
      </c>
      <c r="DR34" s="299">
        <v>0</v>
      </c>
      <c r="DS34" s="299">
        <v>0</v>
      </c>
      <c r="DT34" s="299">
        <v>0</v>
      </c>
      <c r="DU34" s="299">
        <v>0</v>
      </c>
      <c r="DV34" s="299">
        <v>0</v>
      </c>
      <c r="DW34" s="299">
        <v>0</v>
      </c>
      <c r="DX34" s="299">
        <v>0</v>
      </c>
      <c r="DY34" s="299">
        <v>0</v>
      </c>
      <c r="DZ34" s="299">
        <v>0</v>
      </c>
      <c r="EA34" s="299">
        <v>0</v>
      </c>
      <c r="EB34" s="299">
        <v>0</v>
      </c>
      <c r="EC34" s="299">
        <v>0</v>
      </c>
      <c r="ED34" s="299">
        <v>0</v>
      </c>
      <c r="EE34" s="299">
        <v>0</v>
      </c>
      <c r="EF34" s="299">
        <v>0</v>
      </c>
      <c r="EG34" s="299">
        <v>0</v>
      </c>
      <c r="EH34" s="299">
        <v>0</v>
      </c>
      <c r="EI34" s="299">
        <v>0</v>
      </c>
      <c r="EJ34" s="299">
        <v>0</v>
      </c>
      <c r="EK34" s="299">
        <v>0</v>
      </c>
      <c r="EL34" s="299">
        <v>0</v>
      </c>
      <c r="EM34" s="299">
        <v>0</v>
      </c>
      <c r="EN34" s="299">
        <v>0</v>
      </c>
      <c r="EO34" s="299">
        <v>0</v>
      </c>
      <c r="EP34" s="299">
        <v>0</v>
      </c>
      <c r="EQ34" s="299">
        <v>0</v>
      </c>
      <c r="ER34" s="299">
        <v>0</v>
      </c>
      <c r="ES34" s="299">
        <v>0</v>
      </c>
      <c r="ET34" s="299">
        <v>0</v>
      </c>
      <c r="EU34" s="299">
        <v>0</v>
      </c>
      <c r="EV34" s="299">
        <v>0</v>
      </c>
      <c r="EW34" s="299">
        <v>0</v>
      </c>
      <c r="EX34" s="299">
        <v>0</v>
      </c>
    </row>
    <row r="35" spans="1:154">
      <c r="A35" s="1106" t="s">
        <v>517</v>
      </c>
      <c r="B35" s="299">
        <v>0</v>
      </c>
      <c r="C35" s="299">
        <v>0</v>
      </c>
      <c r="D35" s="299">
        <v>0</v>
      </c>
      <c r="E35" s="299">
        <v>0</v>
      </c>
      <c r="F35" s="299">
        <v>0</v>
      </c>
      <c r="G35" s="299">
        <v>0</v>
      </c>
      <c r="H35" s="299">
        <v>0</v>
      </c>
      <c r="I35" s="299">
        <v>0</v>
      </c>
      <c r="J35" s="299">
        <v>0</v>
      </c>
      <c r="K35" s="299">
        <v>0</v>
      </c>
      <c r="L35" s="299">
        <v>0</v>
      </c>
      <c r="M35" s="299">
        <v>0</v>
      </c>
      <c r="N35" s="299">
        <v>0</v>
      </c>
      <c r="O35" s="299">
        <v>0</v>
      </c>
      <c r="P35" s="299">
        <v>0</v>
      </c>
      <c r="Q35" s="299">
        <v>0</v>
      </c>
      <c r="R35" s="299">
        <v>0</v>
      </c>
      <c r="S35" s="299">
        <v>0</v>
      </c>
      <c r="T35" s="299">
        <v>0</v>
      </c>
      <c r="U35" s="299">
        <v>0</v>
      </c>
      <c r="V35" s="299">
        <v>0</v>
      </c>
      <c r="W35" s="299">
        <v>0</v>
      </c>
      <c r="X35" s="299">
        <v>0</v>
      </c>
      <c r="Y35" s="299">
        <v>0</v>
      </c>
      <c r="Z35" s="299">
        <v>0</v>
      </c>
      <c r="AA35" s="299">
        <v>0</v>
      </c>
      <c r="AB35" s="299">
        <v>0</v>
      </c>
      <c r="AC35" s="299">
        <v>0</v>
      </c>
      <c r="AD35" s="299">
        <v>0</v>
      </c>
      <c r="AE35" s="299">
        <v>0</v>
      </c>
      <c r="AF35" s="299">
        <v>0</v>
      </c>
      <c r="AG35" s="299">
        <v>0</v>
      </c>
      <c r="AH35" s="299">
        <v>0</v>
      </c>
      <c r="AI35" s="299">
        <v>0</v>
      </c>
      <c r="AJ35" s="299">
        <v>0</v>
      </c>
      <c r="AK35" s="299">
        <v>0</v>
      </c>
      <c r="AL35" s="299">
        <v>0</v>
      </c>
      <c r="AM35" s="299">
        <v>0</v>
      </c>
      <c r="AN35" s="299">
        <v>0</v>
      </c>
      <c r="AO35" s="299">
        <v>0</v>
      </c>
      <c r="AP35" s="299">
        <v>0</v>
      </c>
      <c r="AQ35" s="299">
        <v>0</v>
      </c>
      <c r="AR35" s="299">
        <v>0</v>
      </c>
      <c r="AS35" s="299">
        <v>0</v>
      </c>
      <c r="AT35" s="299">
        <v>0</v>
      </c>
      <c r="AU35" s="299">
        <v>0</v>
      </c>
      <c r="AV35" s="299">
        <v>0</v>
      </c>
      <c r="AW35" s="299">
        <v>0</v>
      </c>
      <c r="AX35" s="299">
        <v>0</v>
      </c>
      <c r="AY35" s="299">
        <v>0</v>
      </c>
      <c r="AZ35" s="299">
        <v>0</v>
      </c>
      <c r="BA35" s="299">
        <v>0</v>
      </c>
      <c r="BB35" s="299">
        <v>0</v>
      </c>
      <c r="BC35" s="299">
        <v>0</v>
      </c>
      <c r="BD35" s="299">
        <v>0</v>
      </c>
      <c r="BE35" s="299">
        <v>0</v>
      </c>
      <c r="BF35" s="299">
        <v>0</v>
      </c>
      <c r="BG35" s="299">
        <v>0</v>
      </c>
      <c r="BH35" s="299">
        <v>0</v>
      </c>
      <c r="BI35" s="299">
        <v>0</v>
      </c>
      <c r="BJ35" s="299">
        <v>0</v>
      </c>
      <c r="BK35" s="299">
        <v>0</v>
      </c>
      <c r="BL35" s="299">
        <v>0</v>
      </c>
      <c r="BM35" s="299">
        <v>0</v>
      </c>
      <c r="BN35" s="299">
        <v>0</v>
      </c>
      <c r="BO35" s="299">
        <v>0</v>
      </c>
      <c r="BP35" s="299">
        <v>0</v>
      </c>
      <c r="BQ35" s="299">
        <v>0</v>
      </c>
      <c r="BR35" s="299">
        <v>0</v>
      </c>
      <c r="BS35" s="299">
        <v>0</v>
      </c>
      <c r="BT35" s="299">
        <v>0</v>
      </c>
      <c r="BU35" s="299">
        <v>0</v>
      </c>
      <c r="BV35" s="299">
        <v>0</v>
      </c>
      <c r="BW35" s="299">
        <v>0</v>
      </c>
      <c r="BX35" s="299">
        <v>0</v>
      </c>
      <c r="BY35" s="299">
        <v>0</v>
      </c>
      <c r="BZ35" s="299">
        <v>0</v>
      </c>
      <c r="CA35" s="299">
        <v>0</v>
      </c>
      <c r="CB35" s="299">
        <v>1</v>
      </c>
      <c r="CC35" s="299">
        <v>1</v>
      </c>
      <c r="CD35" s="299">
        <v>1</v>
      </c>
      <c r="CE35" s="299">
        <v>1</v>
      </c>
      <c r="CF35" s="299">
        <v>1</v>
      </c>
      <c r="CG35" s="299">
        <v>0</v>
      </c>
      <c r="CH35" s="299">
        <v>0</v>
      </c>
      <c r="CI35" s="299">
        <v>0</v>
      </c>
      <c r="CJ35" s="299">
        <v>0</v>
      </c>
      <c r="CK35" s="299">
        <v>0</v>
      </c>
      <c r="CL35" s="299">
        <v>0</v>
      </c>
      <c r="CM35" s="299">
        <v>0</v>
      </c>
      <c r="CN35" s="299">
        <v>0</v>
      </c>
      <c r="CO35" s="299">
        <v>0</v>
      </c>
      <c r="CP35" s="299">
        <v>0</v>
      </c>
      <c r="CQ35" s="299">
        <v>0</v>
      </c>
      <c r="CR35" s="299">
        <v>0</v>
      </c>
      <c r="CS35" s="299">
        <v>0</v>
      </c>
      <c r="CT35" s="299">
        <v>0</v>
      </c>
      <c r="CU35" s="299">
        <v>0</v>
      </c>
      <c r="CV35" s="299">
        <v>0</v>
      </c>
      <c r="CW35" s="299">
        <v>0</v>
      </c>
      <c r="CX35" s="299">
        <v>0</v>
      </c>
      <c r="CY35" s="299">
        <v>0</v>
      </c>
      <c r="CZ35" s="299">
        <v>0</v>
      </c>
      <c r="DA35" s="299">
        <v>0</v>
      </c>
      <c r="DB35" s="299">
        <v>0</v>
      </c>
      <c r="DC35" s="299">
        <v>0</v>
      </c>
      <c r="DD35" s="299">
        <v>0</v>
      </c>
      <c r="DE35" s="299">
        <v>0</v>
      </c>
      <c r="DF35" s="299">
        <v>0</v>
      </c>
      <c r="DG35" s="299">
        <v>0</v>
      </c>
      <c r="DH35" s="299">
        <v>0</v>
      </c>
      <c r="DI35" s="299">
        <v>0</v>
      </c>
      <c r="DJ35" s="299">
        <v>0</v>
      </c>
      <c r="DK35" s="299">
        <v>0</v>
      </c>
      <c r="DL35" s="299">
        <v>0</v>
      </c>
      <c r="DM35" s="299">
        <v>0</v>
      </c>
      <c r="DN35" s="299">
        <v>0</v>
      </c>
      <c r="DO35" s="299">
        <v>0</v>
      </c>
      <c r="DP35" s="299">
        <v>0</v>
      </c>
      <c r="DQ35" s="299">
        <v>0</v>
      </c>
      <c r="DR35" s="299">
        <v>0</v>
      </c>
      <c r="DS35" s="299">
        <v>0</v>
      </c>
      <c r="DT35" s="299">
        <v>0</v>
      </c>
      <c r="DU35" s="299">
        <v>0</v>
      </c>
      <c r="DV35" s="299">
        <v>0</v>
      </c>
      <c r="DW35" s="299">
        <v>0</v>
      </c>
      <c r="DX35" s="299">
        <v>0</v>
      </c>
      <c r="DY35" s="299">
        <v>0</v>
      </c>
      <c r="DZ35" s="299">
        <v>0</v>
      </c>
      <c r="EA35" s="299">
        <v>0</v>
      </c>
      <c r="EB35" s="299">
        <v>0</v>
      </c>
      <c r="EC35" s="299">
        <v>0</v>
      </c>
      <c r="ED35" s="299">
        <v>0</v>
      </c>
      <c r="EE35" s="299">
        <v>0</v>
      </c>
      <c r="EF35" s="299">
        <v>0</v>
      </c>
      <c r="EG35" s="299">
        <v>0</v>
      </c>
      <c r="EH35" s="299">
        <v>0</v>
      </c>
      <c r="EI35" s="299">
        <v>0</v>
      </c>
      <c r="EJ35" s="299">
        <v>0</v>
      </c>
      <c r="EK35" s="299">
        <v>0</v>
      </c>
      <c r="EL35" s="299">
        <v>0</v>
      </c>
      <c r="EM35" s="299">
        <v>0</v>
      </c>
      <c r="EN35" s="299">
        <v>0</v>
      </c>
      <c r="EO35" s="299">
        <v>0</v>
      </c>
      <c r="EP35" s="299">
        <v>0</v>
      </c>
      <c r="EQ35" s="299">
        <v>0</v>
      </c>
      <c r="ER35" s="299">
        <v>0</v>
      </c>
      <c r="ES35" s="299">
        <v>0</v>
      </c>
      <c r="ET35" s="299">
        <v>0</v>
      </c>
      <c r="EU35" s="299">
        <v>0</v>
      </c>
      <c r="EV35" s="299">
        <v>0</v>
      </c>
      <c r="EW35" s="299">
        <v>0</v>
      </c>
      <c r="EX35" s="299">
        <v>0</v>
      </c>
    </row>
    <row r="36" spans="1:154">
      <c r="A36" s="1106" t="s">
        <v>417</v>
      </c>
      <c r="B36" s="299">
        <v>0</v>
      </c>
      <c r="C36" s="299">
        <v>0</v>
      </c>
      <c r="D36" s="299">
        <v>0</v>
      </c>
      <c r="E36" s="299">
        <v>0</v>
      </c>
      <c r="F36" s="299">
        <v>0</v>
      </c>
      <c r="G36" s="299">
        <v>0</v>
      </c>
      <c r="H36" s="299">
        <v>0</v>
      </c>
      <c r="I36" s="299">
        <v>0</v>
      </c>
      <c r="J36" s="299">
        <v>0</v>
      </c>
      <c r="K36" s="299">
        <v>0</v>
      </c>
      <c r="L36" s="299">
        <v>0</v>
      </c>
      <c r="M36" s="299">
        <v>0</v>
      </c>
      <c r="N36" s="299">
        <v>0</v>
      </c>
      <c r="O36" s="299">
        <v>0</v>
      </c>
      <c r="P36" s="299">
        <v>0</v>
      </c>
      <c r="Q36" s="299">
        <v>0</v>
      </c>
      <c r="R36" s="299">
        <v>0</v>
      </c>
      <c r="S36" s="299">
        <v>0</v>
      </c>
      <c r="T36" s="299">
        <v>0</v>
      </c>
      <c r="U36" s="299">
        <v>0</v>
      </c>
      <c r="V36" s="299">
        <v>0</v>
      </c>
      <c r="W36" s="299">
        <v>0</v>
      </c>
      <c r="X36" s="299">
        <v>0</v>
      </c>
      <c r="Y36" s="299">
        <v>0</v>
      </c>
      <c r="Z36" s="299">
        <v>0</v>
      </c>
      <c r="AA36" s="299">
        <v>0</v>
      </c>
      <c r="AB36" s="299">
        <v>0</v>
      </c>
      <c r="AC36" s="299">
        <v>0</v>
      </c>
      <c r="AD36" s="299">
        <v>0</v>
      </c>
      <c r="AE36" s="299">
        <v>0</v>
      </c>
      <c r="AF36" s="299">
        <v>0</v>
      </c>
      <c r="AG36" s="299">
        <v>0</v>
      </c>
      <c r="AH36" s="299">
        <v>0</v>
      </c>
      <c r="AI36" s="299">
        <v>0</v>
      </c>
      <c r="AJ36" s="299">
        <v>0</v>
      </c>
      <c r="AK36" s="299">
        <v>0</v>
      </c>
      <c r="AL36" s="299">
        <v>0</v>
      </c>
      <c r="AM36" s="299">
        <v>0</v>
      </c>
      <c r="AN36" s="299">
        <v>0</v>
      </c>
      <c r="AO36" s="299">
        <v>0</v>
      </c>
      <c r="AP36" s="299">
        <v>0</v>
      </c>
      <c r="AQ36" s="299">
        <v>0</v>
      </c>
      <c r="AR36" s="299">
        <v>0</v>
      </c>
      <c r="AS36" s="299">
        <v>0</v>
      </c>
      <c r="AT36" s="299">
        <v>0</v>
      </c>
      <c r="AU36" s="299">
        <v>0</v>
      </c>
      <c r="AV36" s="299">
        <v>0</v>
      </c>
      <c r="AW36" s="299">
        <v>0</v>
      </c>
      <c r="AX36" s="299">
        <v>0</v>
      </c>
      <c r="AY36" s="299">
        <v>0</v>
      </c>
      <c r="AZ36" s="299">
        <v>0</v>
      </c>
      <c r="BA36" s="299">
        <v>0</v>
      </c>
      <c r="BB36" s="299">
        <v>0</v>
      </c>
      <c r="BC36" s="299">
        <v>0</v>
      </c>
      <c r="BD36" s="299">
        <v>0</v>
      </c>
      <c r="BE36" s="299">
        <v>0</v>
      </c>
      <c r="BF36" s="299">
        <v>0</v>
      </c>
      <c r="BG36" s="299">
        <v>0</v>
      </c>
      <c r="BH36" s="299">
        <v>0</v>
      </c>
      <c r="BI36" s="299">
        <v>0</v>
      </c>
      <c r="BJ36" s="299">
        <v>0</v>
      </c>
      <c r="BK36" s="299">
        <v>0</v>
      </c>
      <c r="BL36" s="299">
        <v>0</v>
      </c>
      <c r="BM36" s="299">
        <v>0</v>
      </c>
      <c r="BN36" s="299">
        <v>0</v>
      </c>
      <c r="BO36" s="299">
        <v>0</v>
      </c>
      <c r="BP36" s="299">
        <v>0</v>
      </c>
      <c r="BQ36" s="299">
        <v>0</v>
      </c>
      <c r="BR36" s="299">
        <v>0</v>
      </c>
      <c r="BS36" s="299">
        <v>0</v>
      </c>
      <c r="BT36" s="299">
        <v>0</v>
      </c>
      <c r="BU36" s="299">
        <v>0</v>
      </c>
      <c r="BV36" s="299">
        <v>0</v>
      </c>
      <c r="BW36" s="299">
        <v>0</v>
      </c>
      <c r="BX36" s="299">
        <v>0</v>
      </c>
      <c r="BY36" s="299">
        <v>0</v>
      </c>
      <c r="BZ36" s="299">
        <v>0</v>
      </c>
      <c r="CA36" s="299">
        <v>0</v>
      </c>
      <c r="CB36" s="299">
        <v>0</v>
      </c>
      <c r="CC36" s="299">
        <v>0</v>
      </c>
      <c r="CD36" s="299">
        <v>0</v>
      </c>
      <c r="CE36" s="299">
        <v>0</v>
      </c>
      <c r="CF36" s="299">
        <v>0</v>
      </c>
      <c r="CG36" s="299">
        <v>1</v>
      </c>
      <c r="CH36" s="299">
        <v>1</v>
      </c>
      <c r="CI36" s="299">
        <v>1</v>
      </c>
      <c r="CJ36" s="299">
        <v>1</v>
      </c>
      <c r="CK36" s="299">
        <v>1</v>
      </c>
      <c r="CL36" s="299">
        <v>1</v>
      </c>
      <c r="CM36" s="299">
        <v>0</v>
      </c>
      <c r="CN36" s="299">
        <v>0</v>
      </c>
      <c r="CO36" s="299">
        <v>0</v>
      </c>
      <c r="CP36" s="299">
        <v>0</v>
      </c>
      <c r="CQ36" s="299">
        <v>0</v>
      </c>
      <c r="CR36" s="299">
        <v>0</v>
      </c>
      <c r="CS36" s="299">
        <v>0</v>
      </c>
      <c r="CT36" s="299">
        <v>0</v>
      </c>
      <c r="CU36" s="299">
        <v>0</v>
      </c>
      <c r="CV36" s="299">
        <v>0</v>
      </c>
      <c r="CW36" s="299">
        <v>0</v>
      </c>
      <c r="CX36" s="299">
        <v>0</v>
      </c>
      <c r="CY36" s="299">
        <v>0</v>
      </c>
      <c r="CZ36" s="299">
        <v>0</v>
      </c>
      <c r="DA36" s="299">
        <v>0</v>
      </c>
      <c r="DB36" s="299">
        <v>0</v>
      </c>
      <c r="DC36" s="299">
        <v>0</v>
      </c>
      <c r="DD36" s="299">
        <v>0</v>
      </c>
      <c r="DE36" s="299">
        <v>0</v>
      </c>
      <c r="DF36" s="299">
        <v>0</v>
      </c>
      <c r="DG36" s="299">
        <v>0</v>
      </c>
      <c r="DH36" s="299">
        <v>0</v>
      </c>
      <c r="DI36" s="299">
        <v>0</v>
      </c>
      <c r="DJ36" s="299">
        <v>0</v>
      </c>
      <c r="DK36" s="299">
        <v>0</v>
      </c>
      <c r="DL36" s="299">
        <v>0</v>
      </c>
      <c r="DM36" s="299">
        <v>0</v>
      </c>
      <c r="DN36" s="299">
        <v>0</v>
      </c>
      <c r="DO36" s="299">
        <v>0</v>
      </c>
      <c r="DP36" s="299">
        <v>0</v>
      </c>
      <c r="DQ36" s="299">
        <v>0</v>
      </c>
      <c r="DR36" s="299">
        <v>0</v>
      </c>
      <c r="DS36" s="299">
        <v>0</v>
      </c>
      <c r="DT36" s="299">
        <v>0</v>
      </c>
      <c r="DU36" s="299">
        <v>0</v>
      </c>
      <c r="DV36" s="299">
        <v>0</v>
      </c>
      <c r="DW36" s="299">
        <v>0</v>
      </c>
      <c r="DX36" s="299">
        <v>0</v>
      </c>
      <c r="DY36" s="299">
        <v>0</v>
      </c>
      <c r="DZ36" s="299">
        <v>0</v>
      </c>
      <c r="EA36" s="299">
        <v>0</v>
      </c>
      <c r="EB36" s="299">
        <v>0</v>
      </c>
      <c r="EC36" s="299">
        <v>0</v>
      </c>
      <c r="ED36" s="299">
        <v>0</v>
      </c>
      <c r="EE36" s="299">
        <v>0</v>
      </c>
      <c r="EF36" s="299">
        <v>0</v>
      </c>
      <c r="EG36" s="299">
        <v>0</v>
      </c>
      <c r="EH36" s="299">
        <v>0</v>
      </c>
      <c r="EI36" s="299">
        <v>0</v>
      </c>
      <c r="EJ36" s="299">
        <v>0</v>
      </c>
      <c r="EK36" s="299">
        <v>0</v>
      </c>
      <c r="EL36" s="299">
        <v>0</v>
      </c>
      <c r="EM36" s="299">
        <v>0</v>
      </c>
      <c r="EN36" s="299">
        <v>0</v>
      </c>
      <c r="EO36" s="299">
        <v>0</v>
      </c>
      <c r="EP36" s="299">
        <v>0</v>
      </c>
      <c r="EQ36" s="299">
        <v>0</v>
      </c>
      <c r="ER36" s="299">
        <v>0</v>
      </c>
      <c r="ES36" s="299">
        <v>0</v>
      </c>
      <c r="ET36" s="299">
        <v>0</v>
      </c>
      <c r="EU36" s="299">
        <v>0</v>
      </c>
      <c r="EV36" s="299">
        <v>0</v>
      </c>
      <c r="EW36" s="299">
        <v>0</v>
      </c>
      <c r="EX36" s="299">
        <v>0</v>
      </c>
    </row>
    <row r="37" spans="1:154">
      <c r="A37" s="1106" t="s">
        <v>418</v>
      </c>
      <c r="B37" s="299">
        <v>0</v>
      </c>
      <c r="C37" s="299">
        <v>0</v>
      </c>
      <c r="D37" s="299">
        <v>0</v>
      </c>
      <c r="E37" s="299">
        <v>0</v>
      </c>
      <c r="F37" s="299">
        <v>0</v>
      </c>
      <c r="G37" s="299">
        <v>0</v>
      </c>
      <c r="H37" s="299">
        <v>0</v>
      </c>
      <c r="I37" s="299">
        <v>0</v>
      </c>
      <c r="J37" s="299">
        <v>0</v>
      </c>
      <c r="K37" s="299">
        <v>0</v>
      </c>
      <c r="L37" s="299">
        <v>0</v>
      </c>
      <c r="M37" s="299">
        <v>0</v>
      </c>
      <c r="N37" s="299">
        <v>0</v>
      </c>
      <c r="O37" s="299">
        <v>0</v>
      </c>
      <c r="P37" s="299">
        <v>0</v>
      </c>
      <c r="Q37" s="299">
        <v>0</v>
      </c>
      <c r="R37" s="299">
        <v>0</v>
      </c>
      <c r="S37" s="299">
        <v>0</v>
      </c>
      <c r="T37" s="299">
        <v>0</v>
      </c>
      <c r="U37" s="299">
        <v>0</v>
      </c>
      <c r="V37" s="299">
        <v>0</v>
      </c>
      <c r="W37" s="299">
        <v>0</v>
      </c>
      <c r="X37" s="299">
        <v>0</v>
      </c>
      <c r="Y37" s="299">
        <v>0</v>
      </c>
      <c r="Z37" s="299">
        <v>0</v>
      </c>
      <c r="AA37" s="299">
        <v>0</v>
      </c>
      <c r="AB37" s="299">
        <v>0</v>
      </c>
      <c r="AC37" s="299">
        <v>0</v>
      </c>
      <c r="AD37" s="299">
        <v>0</v>
      </c>
      <c r="AE37" s="299">
        <v>0</v>
      </c>
      <c r="AF37" s="299">
        <v>0</v>
      </c>
      <c r="AG37" s="299">
        <v>0</v>
      </c>
      <c r="AH37" s="299">
        <v>0</v>
      </c>
      <c r="AI37" s="299">
        <v>0</v>
      </c>
      <c r="AJ37" s="299">
        <v>0</v>
      </c>
      <c r="AK37" s="299">
        <v>0</v>
      </c>
      <c r="AL37" s="299">
        <v>0</v>
      </c>
      <c r="AM37" s="299">
        <v>0</v>
      </c>
      <c r="AN37" s="299">
        <v>0</v>
      </c>
      <c r="AO37" s="299">
        <v>0</v>
      </c>
      <c r="AP37" s="299">
        <v>0</v>
      </c>
      <c r="AQ37" s="299">
        <v>0</v>
      </c>
      <c r="AR37" s="299">
        <v>0</v>
      </c>
      <c r="AS37" s="299">
        <v>0</v>
      </c>
      <c r="AT37" s="299">
        <v>0</v>
      </c>
      <c r="AU37" s="299">
        <v>0</v>
      </c>
      <c r="AV37" s="299">
        <v>0</v>
      </c>
      <c r="AW37" s="299">
        <v>0</v>
      </c>
      <c r="AX37" s="299">
        <v>0</v>
      </c>
      <c r="AY37" s="299">
        <v>0</v>
      </c>
      <c r="AZ37" s="299">
        <v>0</v>
      </c>
      <c r="BA37" s="299">
        <v>0</v>
      </c>
      <c r="BB37" s="299">
        <v>0</v>
      </c>
      <c r="BC37" s="299">
        <v>0</v>
      </c>
      <c r="BD37" s="299">
        <v>0</v>
      </c>
      <c r="BE37" s="299">
        <v>0</v>
      </c>
      <c r="BF37" s="299">
        <v>0</v>
      </c>
      <c r="BG37" s="299">
        <v>0</v>
      </c>
      <c r="BH37" s="299">
        <v>0</v>
      </c>
      <c r="BI37" s="299">
        <v>0</v>
      </c>
      <c r="BJ37" s="299">
        <v>0</v>
      </c>
      <c r="BK37" s="299">
        <v>0</v>
      </c>
      <c r="BL37" s="299">
        <v>0</v>
      </c>
      <c r="BM37" s="299">
        <v>0</v>
      </c>
      <c r="BN37" s="299">
        <v>0</v>
      </c>
      <c r="BO37" s="299">
        <v>0</v>
      </c>
      <c r="BP37" s="299">
        <v>0</v>
      </c>
      <c r="BQ37" s="299">
        <v>0</v>
      </c>
      <c r="BR37" s="299">
        <v>0</v>
      </c>
      <c r="BS37" s="299">
        <v>0</v>
      </c>
      <c r="BT37" s="299">
        <v>0</v>
      </c>
      <c r="BU37" s="299">
        <v>0</v>
      </c>
      <c r="BV37" s="299">
        <v>0</v>
      </c>
      <c r="BW37" s="299">
        <v>0</v>
      </c>
      <c r="BX37" s="299">
        <v>0</v>
      </c>
      <c r="BY37" s="299">
        <v>0</v>
      </c>
      <c r="BZ37" s="299">
        <v>0</v>
      </c>
      <c r="CA37" s="299">
        <v>0</v>
      </c>
      <c r="CB37" s="299">
        <v>0</v>
      </c>
      <c r="CC37" s="299">
        <v>0</v>
      </c>
      <c r="CD37" s="299">
        <v>0</v>
      </c>
      <c r="CE37" s="299">
        <v>0</v>
      </c>
      <c r="CF37" s="299">
        <v>0</v>
      </c>
      <c r="CG37" s="299">
        <v>0</v>
      </c>
      <c r="CH37" s="299">
        <v>0</v>
      </c>
      <c r="CI37" s="299">
        <v>0</v>
      </c>
      <c r="CJ37" s="299">
        <v>0</v>
      </c>
      <c r="CK37" s="299">
        <v>0</v>
      </c>
      <c r="CL37" s="299">
        <v>0</v>
      </c>
      <c r="CM37" s="299">
        <v>1</v>
      </c>
      <c r="CN37" s="299">
        <v>1</v>
      </c>
      <c r="CO37" s="299">
        <v>1</v>
      </c>
      <c r="CP37" s="299">
        <v>1</v>
      </c>
      <c r="CQ37" s="299">
        <v>1</v>
      </c>
      <c r="CR37" s="299">
        <v>1</v>
      </c>
      <c r="CS37" s="299">
        <v>0</v>
      </c>
      <c r="CT37" s="299">
        <v>0</v>
      </c>
      <c r="CU37" s="299">
        <v>0</v>
      </c>
      <c r="CV37" s="299">
        <v>0</v>
      </c>
      <c r="CW37" s="299">
        <v>0</v>
      </c>
      <c r="CX37" s="299">
        <v>0</v>
      </c>
      <c r="CY37" s="299">
        <v>0</v>
      </c>
      <c r="CZ37" s="299">
        <v>0</v>
      </c>
      <c r="DA37" s="299">
        <v>0</v>
      </c>
      <c r="DB37" s="299">
        <v>0</v>
      </c>
      <c r="DC37" s="299">
        <v>0</v>
      </c>
      <c r="DD37" s="299">
        <v>0</v>
      </c>
      <c r="DE37" s="299">
        <v>0</v>
      </c>
      <c r="DF37" s="299">
        <v>0</v>
      </c>
      <c r="DG37" s="299">
        <v>0</v>
      </c>
      <c r="DH37" s="299">
        <v>0</v>
      </c>
      <c r="DI37" s="299">
        <v>0</v>
      </c>
      <c r="DJ37" s="299">
        <v>0</v>
      </c>
      <c r="DK37" s="299">
        <v>0</v>
      </c>
      <c r="DL37" s="299">
        <v>0</v>
      </c>
      <c r="DM37" s="299">
        <v>0</v>
      </c>
      <c r="DN37" s="299">
        <v>0</v>
      </c>
      <c r="DO37" s="299">
        <v>0</v>
      </c>
      <c r="DP37" s="299">
        <v>0</v>
      </c>
      <c r="DQ37" s="299">
        <v>0</v>
      </c>
      <c r="DR37" s="299">
        <v>0</v>
      </c>
      <c r="DS37" s="299">
        <v>0</v>
      </c>
      <c r="DT37" s="299">
        <v>0</v>
      </c>
      <c r="DU37" s="299">
        <v>0</v>
      </c>
      <c r="DV37" s="299">
        <v>0</v>
      </c>
      <c r="DW37" s="299">
        <v>0</v>
      </c>
      <c r="DX37" s="299">
        <v>0</v>
      </c>
      <c r="DY37" s="299">
        <v>0</v>
      </c>
      <c r="DZ37" s="299">
        <v>0</v>
      </c>
      <c r="EA37" s="299">
        <v>0</v>
      </c>
      <c r="EB37" s="299">
        <v>0</v>
      </c>
      <c r="EC37" s="299">
        <v>0</v>
      </c>
      <c r="ED37" s="299">
        <v>0</v>
      </c>
      <c r="EE37" s="299">
        <v>0</v>
      </c>
      <c r="EF37" s="299">
        <v>0</v>
      </c>
      <c r="EG37" s="299">
        <v>0</v>
      </c>
      <c r="EH37" s="299">
        <v>0</v>
      </c>
      <c r="EI37" s="299">
        <v>0</v>
      </c>
      <c r="EJ37" s="299">
        <v>0</v>
      </c>
      <c r="EK37" s="299">
        <v>0</v>
      </c>
      <c r="EL37" s="299">
        <v>0</v>
      </c>
      <c r="EM37" s="299">
        <v>0</v>
      </c>
      <c r="EN37" s="299">
        <v>0</v>
      </c>
      <c r="EO37" s="299">
        <v>0</v>
      </c>
      <c r="EP37" s="299">
        <v>0</v>
      </c>
      <c r="EQ37" s="299">
        <v>0</v>
      </c>
      <c r="ER37" s="299">
        <v>0</v>
      </c>
      <c r="ES37" s="299">
        <v>0</v>
      </c>
      <c r="ET37" s="299">
        <v>0</v>
      </c>
      <c r="EU37" s="299">
        <v>0</v>
      </c>
      <c r="EV37" s="299">
        <v>0</v>
      </c>
      <c r="EW37" s="299">
        <v>0</v>
      </c>
      <c r="EX37" s="299">
        <v>0</v>
      </c>
    </row>
    <row r="38" spans="1:154">
      <c r="A38" s="1106" t="s">
        <v>194</v>
      </c>
      <c r="B38" s="299">
        <v>0</v>
      </c>
      <c r="C38" s="299">
        <v>0</v>
      </c>
      <c r="D38" s="299">
        <v>0</v>
      </c>
      <c r="E38" s="299">
        <v>0</v>
      </c>
      <c r="F38" s="299">
        <v>0</v>
      </c>
      <c r="G38" s="299">
        <v>0</v>
      </c>
      <c r="H38" s="299">
        <v>0</v>
      </c>
      <c r="I38" s="299">
        <v>0</v>
      </c>
      <c r="J38" s="299">
        <v>0</v>
      </c>
      <c r="K38" s="299">
        <v>0</v>
      </c>
      <c r="L38" s="299">
        <v>0</v>
      </c>
      <c r="M38" s="299">
        <v>0</v>
      </c>
      <c r="N38" s="299">
        <v>0</v>
      </c>
      <c r="O38" s="299">
        <v>0</v>
      </c>
      <c r="P38" s="299">
        <v>0</v>
      </c>
      <c r="Q38" s="299">
        <v>0</v>
      </c>
      <c r="R38" s="299">
        <v>0</v>
      </c>
      <c r="S38" s="299">
        <v>0</v>
      </c>
      <c r="T38" s="299">
        <v>0</v>
      </c>
      <c r="U38" s="299">
        <v>0</v>
      </c>
      <c r="V38" s="299">
        <v>0</v>
      </c>
      <c r="W38" s="299">
        <v>0</v>
      </c>
      <c r="X38" s="299">
        <v>0</v>
      </c>
      <c r="Y38" s="299">
        <v>0</v>
      </c>
      <c r="Z38" s="299">
        <v>0</v>
      </c>
      <c r="AA38" s="299">
        <v>0</v>
      </c>
      <c r="AB38" s="299">
        <v>0</v>
      </c>
      <c r="AC38" s="299">
        <v>0</v>
      </c>
      <c r="AD38" s="299">
        <v>0</v>
      </c>
      <c r="AE38" s="299">
        <v>0</v>
      </c>
      <c r="AF38" s="299">
        <v>0</v>
      </c>
      <c r="AG38" s="299">
        <v>0</v>
      </c>
      <c r="AH38" s="299">
        <v>0</v>
      </c>
      <c r="AI38" s="299">
        <v>0</v>
      </c>
      <c r="AJ38" s="299">
        <v>0</v>
      </c>
      <c r="AK38" s="299">
        <v>0</v>
      </c>
      <c r="AL38" s="299">
        <v>0</v>
      </c>
      <c r="AM38" s="299">
        <v>0</v>
      </c>
      <c r="AN38" s="299">
        <v>0</v>
      </c>
      <c r="AO38" s="299">
        <v>0</v>
      </c>
      <c r="AP38" s="299">
        <v>0</v>
      </c>
      <c r="AQ38" s="299">
        <v>0</v>
      </c>
      <c r="AR38" s="299">
        <v>0</v>
      </c>
      <c r="AS38" s="299">
        <v>0</v>
      </c>
      <c r="AT38" s="299">
        <v>0</v>
      </c>
      <c r="AU38" s="299">
        <v>0</v>
      </c>
      <c r="AV38" s="299">
        <v>0</v>
      </c>
      <c r="AW38" s="299">
        <v>0</v>
      </c>
      <c r="AX38" s="299">
        <v>0</v>
      </c>
      <c r="AY38" s="299">
        <v>0</v>
      </c>
      <c r="AZ38" s="299">
        <v>0</v>
      </c>
      <c r="BA38" s="299">
        <v>0</v>
      </c>
      <c r="BB38" s="299">
        <v>0</v>
      </c>
      <c r="BC38" s="299">
        <v>0</v>
      </c>
      <c r="BD38" s="299">
        <v>0</v>
      </c>
      <c r="BE38" s="299">
        <v>0</v>
      </c>
      <c r="BF38" s="299">
        <v>0</v>
      </c>
      <c r="BG38" s="299">
        <v>0</v>
      </c>
      <c r="BH38" s="299">
        <v>0</v>
      </c>
      <c r="BI38" s="299">
        <v>0</v>
      </c>
      <c r="BJ38" s="299">
        <v>0</v>
      </c>
      <c r="BK38" s="299">
        <v>0</v>
      </c>
      <c r="BL38" s="299">
        <v>0</v>
      </c>
      <c r="BM38" s="299">
        <v>0</v>
      </c>
      <c r="BN38" s="299">
        <v>0</v>
      </c>
      <c r="BO38" s="299">
        <v>0</v>
      </c>
      <c r="BP38" s="299">
        <v>0</v>
      </c>
      <c r="BQ38" s="299">
        <v>0</v>
      </c>
      <c r="BR38" s="299">
        <v>0</v>
      </c>
      <c r="BS38" s="299">
        <v>0</v>
      </c>
      <c r="BT38" s="299">
        <v>0</v>
      </c>
      <c r="BU38" s="299">
        <v>0</v>
      </c>
      <c r="BV38" s="299">
        <v>0</v>
      </c>
      <c r="BW38" s="299">
        <v>0</v>
      </c>
      <c r="BX38" s="299">
        <v>0</v>
      </c>
      <c r="BY38" s="299">
        <v>0</v>
      </c>
      <c r="BZ38" s="299">
        <v>0</v>
      </c>
      <c r="CA38" s="299">
        <v>0</v>
      </c>
      <c r="CB38" s="299">
        <v>0</v>
      </c>
      <c r="CC38" s="299">
        <v>0</v>
      </c>
      <c r="CD38" s="299">
        <v>0</v>
      </c>
      <c r="CE38" s="299">
        <v>0</v>
      </c>
      <c r="CF38" s="299">
        <v>0</v>
      </c>
      <c r="CG38" s="299">
        <v>0</v>
      </c>
      <c r="CH38" s="299">
        <v>0</v>
      </c>
      <c r="CI38" s="299">
        <v>0</v>
      </c>
      <c r="CJ38" s="299">
        <v>0</v>
      </c>
      <c r="CK38" s="299">
        <v>0</v>
      </c>
      <c r="CL38" s="299">
        <v>0</v>
      </c>
      <c r="CM38" s="299">
        <v>0</v>
      </c>
      <c r="CN38" s="299">
        <v>0</v>
      </c>
      <c r="CO38" s="299">
        <v>0</v>
      </c>
      <c r="CP38" s="299">
        <v>0</v>
      </c>
      <c r="CQ38" s="299">
        <v>0</v>
      </c>
      <c r="CR38" s="299">
        <v>0</v>
      </c>
      <c r="CS38" s="299">
        <v>1</v>
      </c>
      <c r="CT38" s="299">
        <v>0</v>
      </c>
      <c r="CU38" s="299">
        <v>0</v>
      </c>
      <c r="CV38" s="299">
        <v>0</v>
      </c>
      <c r="CW38" s="299">
        <v>0</v>
      </c>
      <c r="CX38" s="299">
        <v>0</v>
      </c>
      <c r="CY38" s="299">
        <v>0</v>
      </c>
      <c r="CZ38" s="299">
        <v>0</v>
      </c>
      <c r="DA38" s="299">
        <v>0</v>
      </c>
      <c r="DB38" s="299">
        <v>0</v>
      </c>
      <c r="DC38" s="299">
        <v>0</v>
      </c>
      <c r="DD38" s="299">
        <v>0</v>
      </c>
      <c r="DE38" s="299">
        <v>0</v>
      </c>
      <c r="DF38" s="299">
        <v>0</v>
      </c>
      <c r="DG38" s="299">
        <v>0</v>
      </c>
      <c r="DH38" s="299">
        <v>0</v>
      </c>
      <c r="DI38" s="299">
        <v>0</v>
      </c>
      <c r="DJ38" s="299">
        <v>0</v>
      </c>
      <c r="DK38" s="299">
        <v>0</v>
      </c>
      <c r="DL38" s="299">
        <v>0</v>
      </c>
      <c r="DM38" s="299">
        <v>0</v>
      </c>
      <c r="DN38" s="299">
        <v>0</v>
      </c>
      <c r="DO38" s="299">
        <v>0</v>
      </c>
      <c r="DP38" s="299">
        <v>0</v>
      </c>
      <c r="DQ38" s="299">
        <v>0</v>
      </c>
      <c r="DR38" s="299">
        <v>0</v>
      </c>
      <c r="DS38" s="299">
        <v>0</v>
      </c>
      <c r="DT38" s="299">
        <v>0</v>
      </c>
      <c r="DU38" s="299">
        <v>0</v>
      </c>
      <c r="DV38" s="299">
        <v>0</v>
      </c>
      <c r="DW38" s="299">
        <v>0</v>
      </c>
      <c r="DX38" s="299">
        <v>0</v>
      </c>
      <c r="DY38" s="299">
        <v>0</v>
      </c>
      <c r="DZ38" s="299">
        <v>0</v>
      </c>
      <c r="EA38" s="299">
        <v>0</v>
      </c>
      <c r="EB38" s="299">
        <v>0</v>
      </c>
      <c r="EC38" s="299">
        <v>0</v>
      </c>
      <c r="ED38" s="299">
        <v>0</v>
      </c>
      <c r="EE38" s="299">
        <v>0</v>
      </c>
      <c r="EF38" s="299">
        <v>0</v>
      </c>
      <c r="EG38" s="299">
        <v>0</v>
      </c>
      <c r="EH38" s="299">
        <v>0</v>
      </c>
      <c r="EI38" s="299">
        <v>0</v>
      </c>
      <c r="EJ38" s="299">
        <v>0</v>
      </c>
      <c r="EK38" s="299">
        <v>0</v>
      </c>
      <c r="EL38" s="299">
        <v>0</v>
      </c>
      <c r="EM38" s="299">
        <v>0</v>
      </c>
      <c r="EN38" s="299">
        <v>0</v>
      </c>
      <c r="EO38" s="299">
        <v>0</v>
      </c>
      <c r="EP38" s="299">
        <v>0</v>
      </c>
      <c r="EQ38" s="299">
        <v>0</v>
      </c>
      <c r="ER38" s="299">
        <v>0</v>
      </c>
      <c r="ES38" s="299">
        <v>0</v>
      </c>
      <c r="ET38" s="299">
        <v>0</v>
      </c>
      <c r="EU38" s="299">
        <v>0</v>
      </c>
      <c r="EV38" s="299">
        <v>0</v>
      </c>
      <c r="EW38" s="299">
        <v>0</v>
      </c>
      <c r="EX38" s="299">
        <v>0</v>
      </c>
    </row>
    <row r="39" spans="1:154">
      <c r="A39" s="1106" t="s">
        <v>419</v>
      </c>
      <c r="B39" s="299">
        <v>0</v>
      </c>
      <c r="C39" s="299">
        <v>0</v>
      </c>
      <c r="D39" s="299">
        <v>0</v>
      </c>
      <c r="E39" s="299">
        <v>0</v>
      </c>
      <c r="F39" s="299">
        <v>0</v>
      </c>
      <c r="G39" s="299">
        <v>0</v>
      </c>
      <c r="H39" s="299">
        <v>0</v>
      </c>
      <c r="I39" s="299">
        <v>0</v>
      </c>
      <c r="J39" s="299">
        <v>0</v>
      </c>
      <c r="K39" s="299">
        <v>0</v>
      </c>
      <c r="L39" s="299">
        <v>0</v>
      </c>
      <c r="M39" s="299">
        <v>0</v>
      </c>
      <c r="N39" s="299">
        <v>0</v>
      </c>
      <c r="O39" s="299">
        <v>0</v>
      </c>
      <c r="P39" s="299">
        <v>0</v>
      </c>
      <c r="Q39" s="299">
        <v>0</v>
      </c>
      <c r="R39" s="299">
        <v>0</v>
      </c>
      <c r="S39" s="299">
        <v>0</v>
      </c>
      <c r="T39" s="299">
        <v>0</v>
      </c>
      <c r="U39" s="299">
        <v>0</v>
      </c>
      <c r="V39" s="299">
        <v>0</v>
      </c>
      <c r="W39" s="299">
        <v>0</v>
      </c>
      <c r="X39" s="299">
        <v>0</v>
      </c>
      <c r="Y39" s="299">
        <v>0</v>
      </c>
      <c r="Z39" s="299">
        <v>0</v>
      </c>
      <c r="AA39" s="299">
        <v>0</v>
      </c>
      <c r="AB39" s="299">
        <v>0</v>
      </c>
      <c r="AC39" s="299">
        <v>0</v>
      </c>
      <c r="AD39" s="299">
        <v>0</v>
      </c>
      <c r="AE39" s="299">
        <v>0</v>
      </c>
      <c r="AF39" s="299">
        <v>0</v>
      </c>
      <c r="AG39" s="299">
        <v>0</v>
      </c>
      <c r="AH39" s="299">
        <v>0</v>
      </c>
      <c r="AI39" s="299">
        <v>0</v>
      </c>
      <c r="AJ39" s="299">
        <v>0</v>
      </c>
      <c r="AK39" s="299">
        <v>0</v>
      </c>
      <c r="AL39" s="299">
        <v>0</v>
      </c>
      <c r="AM39" s="299">
        <v>0</v>
      </c>
      <c r="AN39" s="299">
        <v>1</v>
      </c>
      <c r="AO39" s="299">
        <v>0</v>
      </c>
      <c r="AP39" s="299">
        <v>0</v>
      </c>
      <c r="AQ39" s="299">
        <v>0</v>
      </c>
      <c r="AR39" s="299">
        <v>0</v>
      </c>
      <c r="AS39" s="299">
        <v>0</v>
      </c>
      <c r="AT39" s="299">
        <v>0</v>
      </c>
      <c r="AU39" s="299">
        <v>0</v>
      </c>
      <c r="AV39" s="299">
        <v>0</v>
      </c>
      <c r="AW39" s="299">
        <v>0</v>
      </c>
      <c r="AX39" s="299">
        <v>0</v>
      </c>
      <c r="AY39" s="299">
        <v>0</v>
      </c>
      <c r="AZ39" s="299">
        <v>0</v>
      </c>
      <c r="BA39" s="299">
        <v>0</v>
      </c>
      <c r="BB39" s="299">
        <v>0</v>
      </c>
      <c r="BC39" s="299">
        <v>0</v>
      </c>
      <c r="BD39" s="299">
        <v>0</v>
      </c>
      <c r="BE39" s="299">
        <v>0</v>
      </c>
      <c r="BF39" s="299">
        <v>0</v>
      </c>
      <c r="BG39" s="299">
        <v>0</v>
      </c>
      <c r="BH39" s="299">
        <v>0</v>
      </c>
      <c r="BI39" s="299">
        <v>0</v>
      </c>
      <c r="BJ39" s="299">
        <v>0</v>
      </c>
      <c r="BK39" s="299">
        <v>0</v>
      </c>
      <c r="BL39" s="299">
        <v>0</v>
      </c>
      <c r="BM39" s="299">
        <v>0</v>
      </c>
      <c r="BN39" s="299">
        <v>0</v>
      </c>
      <c r="BO39" s="299">
        <v>0</v>
      </c>
      <c r="BP39" s="299">
        <v>0</v>
      </c>
      <c r="BQ39" s="299">
        <v>0</v>
      </c>
      <c r="BR39" s="299">
        <v>0</v>
      </c>
      <c r="BS39" s="299">
        <v>0</v>
      </c>
      <c r="BT39" s="299">
        <v>0</v>
      </c>
      <c r="BU39" s="299">
        <v>0</v>
      </c>
      <c r="BV39" s="299">
        <v>0</v>
      </c>
      <c r="BW39" s="299">
        <v>0</v>
      </c>
      <c r="BX39" s="299">
        <v>0</v>
      </c>
      <c r="BY39" s="299">
        <v>0</v>
      </c>
      <c r="BZ39" s="299">
        <v>0</v>
      </c>
      <c r="CA39" s="299">
        <v>0</v>
      </c>
      <c r="CB39" s="299">
        <v>0</v>
      </c>
      <c r="CC39" s="299">
        <v>0</v>
      </c>
      <c r="CD39" s="299">
        <v>0</v>
      </c>
      <c r="CE39" s="299">
        <v>0</v>
      </c>
      <c r="CF39" s="299">
        <v>0</v>
      </c>
      <c r="CG39" s="299">
        <v>0</v>
      </c>
      <c r="CH39" s="299">
        <v>0</v>
      </c>
      <c r="CI39" s="299">
        <v>0</v>
      </c>
      <c r="CJ39" s="299">
        <v>0</v>
      </c>
      <c r="CK39" s="299">
        <v>0</v>
      </c>
      <c r="CL39" s="299">
        <v>0</v>
      </c>
      <c r="CM39" s="299">
        <v>0</v>
      </c>
      <c r="CN39" s="299">
        <v>0</v>
      </c>
      <c r="CO39" s="299">
        <v>0</v>
      </c>
      <c r="CP39" s="299">
        <v>0</v>
      </c>
      <c r="CQ39" s="299">
        <v>0</v>
      </c>
      <c r="CR39" s="299">
        <v>0</v>
      </c>
      <c r="CS39" s="299">
        <v>0</v>
      </c>
      <c r="CT39" s="299">
        <v>1</v>
      </c>
      <c r="CU39" s="299">
        <v>0</v>
      </c>
      <c r="CV39" s="299">
        <v>1</v>
      </c>
      <c r="CW39" s="299">
        <v>0</v>
      </c>
      <c r="CX39" s="299">
        <v>0</v>
      </c>
      <c r="CY39" s="299">
        <v>0</v>
      </c>
      <c r="CZ39" s="299">
        <v>0</v>
      </c>
      <c r="DA39" s="299">
        <v>0</v>
      </c>
      <c r="DB39" s="299">
        <v>0</v>
      </c>
      <c r="DC39" s="299">
        <v>0</v>
      </c>
      <c r="DD39" s="299">
        <v>0</v>
      </c>
      <c r="DE39" s="299">
        <v>0</v>
      </c>
      <c r="DF39" s="299">
        <v>0</v>
      </c>
      <c r="DG39" s="299">
        <v>0</v>
      </c>
      <c r="DH39" s="299">
        <v>0</v>
      </c>
      <c r="DI39" s="299">
        <v>0</v>
      </c>
      <c r="DJ39" s="299">
        <v>0</v>
      </c>
      <c r="DK39" s="299">
        <v>0</v>
      </c>
      <c r="DL39" s="299">
        <v>0</v>
      </c>
      <c r="DM39" s="299">
        <v>0</v>
      </c>
      <c r="DN39" s="299">
        <v>0</v>
      </c>
      <c r="DO39" s="299">
        <v>0</v>
      </c>
      <c r="DP39" s="299">
        <v>0</v>
      </c>
      <c r="DQ39" s="299">
        <v>0</v>
      </c>
      <c r="DR39" s="299">
        <v>0</v>
      </c>
      <c r="DS39" s="299">
        <v>0</v>
      </c>
      <c r="DT39" s="299">
        <v>0</v>
      </c>
      <c r="DU39" s="299">
        <v>0</v>
      </c>
      <c r="DV39" s="299">
        <v>0</v>
      </c>
      <c r="DW39" s="299">
        <v>0</v>
      </c>
      <c r="DX39" s="299">
        <v>0</v>
      </c>
      <c r="DY39" s="299">
        <v>0</v>
      </c>
      <c r="DZ39" s="299">
        <v>0</v>
      </c>
      <c r="EA39" s="299">
        <v>0</v>
      </c>
      <c r="EB39" s="299">
        <v>0</v>
      </c>
      <c r="EC39" s="299">
        <v>0</v>
      </c>
      <c r="ED39" s="299">
        <v>0</v>
      </c>
      <c r="EE39" s="299">
        <v>0</v>
      </c>
      <c r="EF39" s="299">
        <v>0</v>
      </c>
      <c r="EG39" s="299">
        <v>0</v>
      </c>
      <c r="EH39" s="299">
        <v>0</v>
      </c>
      <c r="EI39" s="299">
        <v>0</v>
      </c>
      <c r="EJ39" s="299">
        <v>0</v>
      </c>
      <c r="EK39" s="299">
        <v>0</v>
      </c>
      <c r="EL39" s="299">
        <v>0</v>
      </c>
      <c r="EM39" s="299">
        <v>0</v>
      </c>
      <c r="EN39" s="299">
        <v>0</v>
      </c>
      <c r="EO39" s="299">
        <v>0</v>
      </c>
      <c r="EP39" s="299">
        <v>0</v>
      </c>
      <c r="EQ39" s="299">
        <v>0</v>
      </c>
      <c r="ER39" s="299">
        <v>0</v>
      </c>
      <c r="ES39" s="299">
        <v>0</v>
      </c>
      <c r="ET39" s="299">
        <v>0</v>
      </c>
      <c r="EU39" s="299">
        <v>0</v>
      </c>
      <c r="EV39" s="299">
        <v>0</v>
      </c>
      <c r="EW39" s="299">
        <v>0</v>
      </c>
      <c r="EX39" s="299">
        <v>0</v>
      </c>
    </row>
    <row r="40" spans="1:154">
      <c r="A40" s="1106" t="s">
        <v>420</v>
      </c>
      <c r="B40" s="299">
        <v>0</v>
      </c>
      <c r="C40" s="299">
        <v>0</v>
      </c>
      <c r="D40" s="299">
        <v>0</v>
      </c>
      <c r="E40" s="299">
        <v>0</v>
      </c>
      <c r="F40" s="299">
        <v>0</v>
      </c>
      <c r="G40" s="299">
        <v>0</v>
      </c>
      <c r="H40" s="299">
        <v>0</v>
      </c>
      <c r="I40" s="299">
        <v>0</v>
      </c>
      <c r="J40" s="299">
        <v>0</v>
      </c>
      <c r="K40" s="299">
        <v>0</v>
      </c>
      <c r="L40" s="299">
        <v>0</v>
      </c>
      <c r="M40" s="299">
        <v>0</v>
      </c>
      <c r="N40" s="299">
        <v>0</v>
      </c>
      <c r="O40" s="299">
        <v>0</v>
      </c>
      <c r="P40" s="299">
        <v>0</v>
      </c>
      <c r="Q40" s="299">
        <v>0</v>
      </c>
      <c r="R40" s="299">
        <v>0</v>
      </c>
      <c r="S40" s="299">
        <v>0</v>
      </c>
      <c r="T40" s="299">
        <v>0</v>
      </c>
      <c r="U40" s="299">
        <v>0</v>
      </c>
      <c r="V40" s="299">
        <v>0</v>
      </c>
      <c r="W40" s="299">
        <v>0</v>
      </c>
      <c r="X40" s="299">
        <v>0</v>
      </c>
      <c r="Y40" s="299">
        <v>0</v>
      </c>
      <c r="Z40" s="299">
        <v>0</v>
      </c>
      <c r="AA40" s="299">
        <v>0</v>
      </c>
      <c r="AB40" s="299">
        <v>0</v>
      </c>
      <c r="AC40" s="299">
        <v>0</v>
      </c>
      <c r="AD40" s="299">
        <v>0</v>
      </c>
      <c r="AE40" s="299">
        <v>0</v>
      </c>
      <c r="AF40" s="299">
        <v>0</v>
      </c>
      <c r="AG40" s="299">
        <v>0</v>
      </c>
      <c r="AH40" s="299">
        <v>0</v>
      </c>
      <c r="AI40" s="299">
        <v>0</v>
      </c>
      <c r="AJ40" s="299">
        <v>0</v>
      </c>
      <c r="AK40" s="299">
        <v>0</v>
      </c>
      <c r="AL40" s="299">
        <v>0</v>
      </c>
      <c r="AM40" s="299">
        <v>0</v>
      </c>
      <c r="AN40" s="299">
        <v>0</v>
      </c>
      <c r="AO40" s="299">
        <v>0</v>
      </c>
      <c r="AP40" s="299">
        <v>0</v>
      </c>
      <c r="AQ40" s="299">
        <v>0</v>
      </c>
      <c r="AR40" s="299">
        <v>0</v>
      </c>
      <c r="AS40" s="299">
        <v>0</v>
      </c>
      <c r="AT40" s="299">
        <v>0</v>
      </c>
      <c r="AU40" s="299">
        <v>0</v>
      </c>
      <c r="AV40" s="299">
        <v>0</v>
      </c>
      <c r="AW40" s="299">
        <v>0</v>
      </c>
      <c r="AX40" s="299">
        <v>0</v>
      </c>
      <c r="AY40" s="299">
        <v>0</v>
      </c>
      <c r="AZ40" s="299">
        <v>0</v>
      </c>
      <c r="BA40" s="299">
        <v>0</v>
      </c>
      <c r="BB40" s="299">
        <v>0</v>
      </c>
      <c r="BC40" s="299">
        <v>0</v>
      </c>
      <c r="BD40" s="299">
        <v>0</v>
      </c>
      <c r="BE40" s="299">
        <v>0</v>
      </c>
      <c r="BF40" s="299">
        <v>0</v>
      </c>
      <c r="BG40" s="299">
        <v>0</v>
      </c>
      <c r="BH40" s="299">
        <v>0</v>
      </c>
      <c r="BI40" s="299">
        <v>0</v>
      </c>
      <c r="BJ40" s="299">
        <v>0</v>
      </c>
      <c r="BK40" s="299">
        <v>0</v>
      </c>
      <c r="BL40" s="299">
        <v>0</v>
      </c>
      <c r="BM40" s="299">
        <v>0</v>
      </c>
      <c r="BN40" s="299">
        <v>0</v>
      </c>
      <c r="BO40" s="299">
        <v>0</v>
      </c>
      <c r="BP40" s="299">
        <v>0</v>
      </c>
      <c r="BQ40" s="299">
        <v>0</v>
      </c>
      <c r="BR40" s="299">
        <v>0</v>
      </c>
      <c r="BS40" s="299">
        <v>0</v>
      </c>
      <c r="BT40" s="299">
        <v>0</v>
      </c>
      <c r="BU40" s="299">
        <v>0</v>
      </c>
      <c r="BV40" s="299">
        <v>0</v>
      </c>
      <c r="BW40" s="299">
        <v>0</v>
      </c>
      <c r="BX40" s="299">
        <v>0</v>
      </c>
      <c r="BY40" s="299">
        <v>0</v>
      </c>
      <c r="BZ40" s="299">
        <v>0</v>
      </c>
      <c r="CA40" s="299">
        <v>0</v>
      </c>
      <c r="CB40" s="299">
        <v>0</v>
      </c>
      <c r="CC40" s="299">
        <v>0</v>
      </c>
      <c r="CD40" s="299">
        <v>0</v>
      </c>
      <c r="CE40" s="299">
        <v>0</v>
      </c>
      <c r="CF40" s="299">
        <v>0</v>
      </c>
      <c r="CG40" s="299">
        <v>0</v>
      </c>
      <c r="CH40" s="299">
        <v>0</v>
      </c>
      <c r="CI40" s="299">
        <v>0</v>
      </c>
      <c r="CJ40" s="299">
        <v>0</v>
      </c>
      <c r="CK40" s="299">
        <v>0</v>
      </c>
      <c r="CL40" s="299">
        <v>0</v>
      </c>
      <c r="CM40" s="299">
        <v>0</v>
      </c>
      <c r="CN40" s="299">
        <v>0</v>
      </c>
      <c r="CO40" s="299">
        <v>0</v>
      </c>
      <c r="CP40" s="299">
        <v>0</v>
      </c>
      <c r="CQ40" s="299">
        <v>0</v>
      </c>
      <c r="CR40" s="299">
        <v>0</v>
      </c>
      <c r="CS40" s="299">
        <v>0</v>
      </c>
      <c r="CT40" s="299">
        <v>0</v>
      </c>
      <c r="CU40" s="299">
        <v>1</v>
      </c>
      <c r="CV40" s="299">
        <v>0</v>
      </c>
      <c r="CW40" s="299">
        <v>0</v>
      </c>
      <c r="CX40" s="299">
        <v>0</v>
      </c>
      <c r="CY40" s="299">
        <v>0</v>
      </c>
      <c r="CZ40" s="299">
        <v>0</v>
      </c>
      <c r="DA40" s="299">
        <v>0</v>
      </c>
      <c r="DB40" s="299">
        <v>0</v>
      </c>
      <c r="DC40" s="299">
        <v>0</v>
      </c>
      <c r="DD40" s="299">
        <v>0</v>
      </c>
      <c r="DE40" s="299">
        <v>0</v>
      </c>
      <c r="DF40" s="299">
        <v>0</v>
      </c>
      <c r="DG40" s="299">
        <v>0</v>
      </c>
      <c r="DH40" s="299">
        <v>0</v>
      </c>
      <c r="DI40" s="299">
        <v>0</v>
      </c>
      <c r="DJ40" s="299">
        <v>0</v>
      </c>
      <c r="DK40" s="299">
        <v>0</v>
      </c>
      <c r="DL40" s="299">
        <v>0</v>
      </c>
      <c r="DM40" s="299">
        <v>0</v>
      </c>
      <c r="DN40" s="299">
        <v>0</v>
      </c>
      <c r="DO40" s="299">
        <v>0</v>
      </c>
      <c r="DP40" s="299">
        <v>0</v>
      </c>
      <c r="DQ40" s="299">
        <v>0</v>
      </c>
      <c r="DR40" s="299">
        <v>0</v>
      </c>
      <c r="DS40" s="299">
        <v>0</v>
      </c>
      <c r="DT40" s="299">
        <v>0</v>
      </c>
      <c r="DU40" s="299">
        <v>0</v>
      </c>
      <c r="DV40" s="299">
        <v>0</v>
      </c>
      <c r="DW40" s="299">
        <v>0</v>
      </c>
      <c r="DX40" s="299">
        <v>0</v>
      </c>
      <c r="DY40" s="299">
        <v>0</v>
      </c>
      <c r="DZ40" s="299">
        <v>0</v>
      </c>
      <c r="EA40" s="299">
        <v>0</v>
      </c>
      <c r="EB40" s="299">
        <v>0</v>
      </c>
      <c r="EC40" s="299">
        <v>0</v>
      </c>
      <c r="ED40" s="299">
        <v>0</v>
      </c>
      <c r="EE40" s="299">
        <v>0</v>
      </c>
      <c r="EF40" s="299">
        <v>0</v>
      </c>
      <c r="EG40" s="299">
        <v>0</v>
      </c>
      <c r="EH40" s="299">
        <v>0</v>
      </c>
      <c r="EI40" s="299">
        <v>0</v>
      </c>
      <c r="EJ40" s="299">
        <v>0</v>
      </c>
      <c r="EK40" s="299">
        <v>0</v>
      </c>
      <c r="EL40" s="299">
        <v>0</v>
      </c>
      <c r="EM40" s="299">
        <v>0</v>
      </c>
      <c r="EN40" s="299">
        <v>0</v>
      </c>
      <c r="EO40" s="299">
        <v>0</v>
      </c>
      <c r="EP40" s="299">
        <v>0</v>
      </c>
      <c r="EQ40" s="299">
        <v>0</v>
      </c>
      <c r="ER40" s="299">
        <v>0</v>
      </c>
      <c r="ES40" s="299">
        <v>0</v>
      </c>
      <c r="ET40" s="299">
        <v>0</v>
      </c>
      <c r="EU40" s="299">
        <v>0</v>
      </c>
      <c r="EV40" s="299">
        <v>0</v>
      </c>
      <c r="EW40" s="299">
        <v>0</v>
      </c>
      <c r="EX40" s="299">
        <v>0</v>
      </c>
    </row>
    <row r="41" spans="1:154">
      <c r="A41" s="1106" t="s">
        <v>103</v>
      </c>
      <c r="B41" s="299">
        <v>0</v>
      </c>
      <c r="C41" s="299">
        <v>0</v>
      </c>
      <c r="D41" s="299">
        <v>0</v>
      </c>
      <c r="E41" s="299">
        <v>0</v>
      </c>
      <c r="F41" s="299">
        <v>0</v>
      </c>
      <c r="G41" s="299">
        <v>0</v>
      </c>
      <c r="H41" s="299">
        <v>0</v>
      </c>
      <c r="I41" s="299">
        <v>0</v>
      </c>
      <c r="J41" s="299">
        <v>0</v>
      </c>
      <c r="K41" s="299">
        <v>0</v>
      </c>
      <c r="L41" s="299">
        <v>0</v>
      </c>
      <c r="M41" s="299">
        <v>0</v>
      </c>
      <c r="N41" s="299">
        <v>0</v>
      </c>
      <c r="O41" s="299">
        <v>0</v>
      </c>
      <c r="P41" s="299">
        <v>0</v>
      </c>
      <c r="Q41" s="299">
        <v>0</v>
      </c>
      <c r="R41" s="299">
        <v>0</v>
      </c>
      <c r="S41" s="299">
        <v>0</v>
      </c>
      <c r="T41" s="299">
        <v>0</v>
      </c>
      <c r="U41" s="299">
        <v>0</v>
      </c>
      <c r="V41" s="299">
        <v>0</v>
      </c>
      <c r="W41" s="299">
        <v>0</v>
      </c>
      <c r="X41" s="299">
        <v>0</v>
      </c>
      <c r="Y41" s="299">
        <v>0</v>
      </c>
      <c r="Z41" s="299">
        <v>0</v>
      </c>
      <c r="AA41" s="299">
        <v>0</v>
      </c>
      <c r="AB41" s="299">
        <v>0</v>
      </c>
      <c r="AC41" s="299">
        <v>0</v>
      </c>
      <c r="AD41" s="299">
        <v>0</v>
      </c>
      <c r="AE41" s="299">
        <v>0</v>
      </c>
      <c r="AF41" s="299">
        <v>0</v>
      </c>
      <c r="AG41" s="299">
        <v>0</v>
      </c>
      <c r="AH41" s="299">
        <v>0</v>
      </c>
      <c r="AI41" s="299">
        <v>0</v>
      </c>
      <c r="AJ41" s="299">
        <v>0</v>
      </c>
      <c r="AK41" s="299">
        <v>0</v>
      </c>
      <c r="AL41" s="299">
        <v>0</v>
      </c>
      <c r="AM41" s="299">
        <v>0</v>
      </c>
      <c r="AN41" s="299">
        <v>0</v>
      </c>
      <c r="AO41" s="299">
        <v>0</v>
      </c>
      <c r="AP41" s="299">
        <v>0</v>
      </c>
      <c r="AQ41" s="299">
        <v>0</v>
      </c>
      <c r="AR41" s="299">
        <v>0</v>
      </c>
      <c r="AS41" s="299">
        <v>0</v>
      </c>
      <c r="AT41" s="299">
        <v>0</v>
      </c>
      <c r="AU41" s="299">
        <v>0</v>
      </c>
      <c r="AV41" s="299">
        <v>0</v>
      </c>
      <c r="AW41" s="299">
        <v>0</v>
      </c>
      <c r="AX41" s="299">
        <v>0</v>
      </c>
      <c r="AY41" s="299">
        <v>0</v>
      </c>
      <c r="AZ41" s="299">
        <v>0</v>
      </c>
      <c r="BA41" s="299">
        <v>0</v>
      </c>
      <c r="BB41" s="299">
        <v>0</v>
      </c>
      <c r="BC41" s="299">
        <v>0</v>
      </c>
      <c r="BD41" s="299">
        <v>0</v>
      </c>
      <c r="BE41" s="299">
        <v>0</v>
      </c>
      <c r="BF41" s="299">
        <v>0</v>
      </c>
      <c r="BG41" s="299">
        <v>0</v>
      </c>
      <c r="BH41" s="299">
        <v>0</v>
      </c>
      <c r="BI41" s="299">
        <v>0</v>
      </c>
      <c r="BJ41" s="299">
        <v>0</v>
      </c>
      <c r="BK41" s="299">
        <v>0</v>
      </c>
      <c r="BL41" s="299">
        <v>0</v>
      </c>
      <c r="BM41" s="299">
        <v>0</v>
      </c>
      <c r="BN41" s="299">
        <v>0</v>
      </c>
      <c r="BO41" s="299">
        <v>0</v>
      </c>
      <c r="BP41" s="299">
        <v>0</v>
      </c>
      <c r="BQ41" s="299">
        <v>0</v>
      </c>
      <c r="BR41" s="299">
        <v>0</v>
      </c>
      <c r="BS41" s="299">
        <v>0</v>
      </c>
      <c r="BT41" s="299">
        <v>0</v>
      </c>
      <c r="BU41" s="299">
        <v>0</v>
      </c>
      <c r="BV41" s="299">
        <v>0</v>
      </c>
      <c r="BW41" s="299">
        <v>0</v>
      </c>
      <c r="BX41" s="299">
        <v>0</v>
      </c>
      <c r="BY41" s="299">
        <v>0</v>
      </c>
      <c r="BZ41" s="299">
        <v>0</v>
      </c>
      <c r="CA41" s="299">
        <v>0</v>
      </c>
      <c r="CB41" s="299">
        <v>0</v>
      </c>
      <c r="CC41" s="299">
        <v>0</v>
      </c>
      <c r="CD41" s="299">
        <v>0</v>
      </c>
      <c r="CE41" s="299">
        <v>0</v>
      </c>
      <c r="CF41" s="299">
        <v>0</v>
      </c>
      <c r="CG41" s="299">
        <v>0</v>
      </c>
      <c r="CH41" s="299">
        <v>0</v>
      </c>
      <c r="CI41" s="299">
        <v>0</v>
      </c>
      <c r="CJ41" s="299">
        <v>0</v>
      </c>
      <c r="CK41" s="299">
        <v>0</v>
      </c>
      <c r="CL41" s="299">
        <v>0</v>
      </c>
      <c r="CM41" s="299">
        <v>0</v>
      </c>
      <c r="CN41" s="299">
        <v>0</v>
      </c>
      <c r="CO41" s="299">
        <v>0</v>
      </c>
      <c r="CP41" s="299">
        <v>0</v>
      </c>
      <c r="CQ41" s="299">
        <v>0</v>
      </c>
      <c r="CR41" s="299">
        <v>0</v>
      </c>
      <c r="CS41" s="299">
        <v>0</v>
      </c>
      <c r="CT41" s="299">
        <v>0</v>
      </c>
      <c r="CU41" s="299">
        <v>0</v>
      </c>
      <c r="CV41" s="299">
        <v>0</v>
      </c>
      <c r="CW41" s="299">
        <v>1</v>
      </c>
      <c r="CX41" s="299">
        <v>0</v>
      </c>
      <c r="CY41" s="299">
        <v>0</v>
      </c>
      <c r="CZ41" s="299">
        <v>0</v>
      </c>
      <c r="DA41" s="299">
        <v>0</v>
      </c>
      <c r="DB41" s="299">
        <v>0</v>
      </c>
      <c r="DC41" s="299">
        <v>0</v>
      </c>
      <c r="DD41" s="299">
        <v>0</v>
      </c>
      <c r="DE41" s="299">
        <v>0</v>
      </c>
      <c r="DF41" s="299">
        <v>0</v>
      </c>
      <c r="DG41" s="299">
        <v>0</v>
      </c>
      <c r="DH41" s="299">
        <v>0</v>
      </c>
      <c r="DI41" s="299">
        <v>0</v>
      </c>
      <c r="DJ41" s="299">
        <v>0</v>
      </c>
      <c r="DK41" s="299">
        <v>0</v>
      </c>
      <c r="DL41" s="299">
        <v>0</v>
      </c>
      <c r="DM41" s="299">
        <v>0</v>
      </c>
      <c r="DN41" s="299">
        <v>0</v>
      </c>
      <c r="DO41" s="299">
        <v>0</v>
      </c>
      <c r="DP41" s="299">
        <v>0</v>
      </c>
      <c r="DQ41" s="299">
        <v>0</v>
      </c>
      <c r="DR41" s="299">
        <v>0</v>
      </c>
      <c r="DS41" s="299">
        <v>0</v>
      </c>
      <c r="DT41" s="299">
        <v>0</v>
      </c>
      <c r="DU41" s="299">
        <v>0</v>
      </c>
      <c r="DV41" s="299">
        <v>0</v>
      </c>
      <c r="DW41" s="299">
        <v>0</v>
      </c>
      <c r="DX41" s="299">
        <v>0</v>
      </c>
      <c r="DY41" s="299">
        <v>0</v>
      </c>
      <c r="DZ41" s="299">
        <v>0</v>
      </c>
      <c r="EA41" s="299">
        <v>0</v>
      </c>
      <c r="EB41" s="299">
        <v>0</v>
      </c>
      <c r="EC41" s="299">
        <v>0</v>
      </c>
      <c r="ED41" s="299">
        <v>0</v>
      </c>
      <c r="EE41" s="299">
        <v>0</v>
      </c>
      <c r="EF41" s="299">
        <v>0</v>
      </c>
      <c r="EG41" s="299">
        <v>0</v>
      </c>
      <c r="EH41" s="299">
        <v>0</v>
      </c>
      <c r="EI41" s="299">
        <v>0</v>
      </c>
      <c r="EJ41" s="299">
        <v>0</v>
      </c>
      <c r="EK41" s="299">
        <v>0</v>
      </c>
      <c r="EL41" s="299">
        <v>0</v>
      </c>
      <c r="EM41" s="299">
        <v>0</v>
      </c>
      <c r="EN41" s="299">
        <v>0</v>
      </c>
      <c r="EO41" s="299">
        <v>0</v>
      </c>
      <c r="EP41" s="299">
        <v>0</v>
      </c>
      <c r="EQ41" s="299">
        <v>0</v>
      </c>
      <c r="ER41" s="299">
        <v>0</v>
      </c>
      <c r="ES41" s="299">
        <v>0</v>
      </c>
      <c r="ET41" s="299">
        <v>0</v>
      </c>
      <c r="EU41" s="299">
        <v>0</v>
      </c>
      <c r="EV41" s="299">
        <v>0</v>
      </c>
      <c r="EW41" s="299">
        <v>0</v>
      </c>
      <c r="EX41" s="299">
        <v>0</v>
      </c>
    </row>
    <row r="42" spans="1:154">
      <c r="A42" s="1106" t="s">
        <v>104</v>
      </c>
      <c r="B42" s="299">
        <v>0</v>
      </c>
      <c r="C42" s="299">
        <v>0</v>
      </c>
      <c r="D42" s="299">
        <v>0</v>
      </c>
      <c r="E42" s="299">
        <v>0</v>
      </c>
      <c r="F42" s="299">
        <v>0</v>
      </c>
      <c r="G42" s="299">
        <v>0</v>
      </c>
      <c r="H42" s="299">
        <v>0</v>
      </c>
      <c r="I42" s="299">
        <v>0</v>
      </c>
      <c r="J42" s="299">
        <v>0</v>
      </c>
      <c r="K42" s="299">
        <v>0</v>
      </c>
      <c r="L42" s="299">
        <v>0</v>
      </c>
      <c r="M42" s="299">
        <v>0</v>
      </c>
      <c r="N42" s="299">
        <v>0</v>
      </c>
      <c r="O42" s="299">
        <v>0</v>
      </c>
      <c r="P42" s="299">
        <v>0</v>
      </c>
      <c r="Q42" s="299">
        <v>0</v>
      </c>
      <c r="R42" s="299">
        <v>0</v>
      </c>
      <c r="S42" s="299">
        <v>0</v>
      </c>
      <c r="T42" s="299">
        <v>0</v>
      </c>
      <c r="U42" s="299">
        <v>0</v>
      </c>
      <c r="V42" s="299">
        <v>0</v>
      </c>
      <c r="W42" s="299">
        <v>0</v>
      </c>
      <c r="X42" s="299">
        <v>0</v>
      </c>
      <c r="Y42" s="299">
        <v>0</v>
      </c>
      <c r="Z42" s="299">
        <v>0</v>
      </c>
      <c r="AA42" s="299">
        <v>0</v>
      </c>
      <c r="AB42" s="299">
        <v>0</v>
      </c>
      <c r="AC42" s="299">
        <v>0</v>
      </c>
      <c r="AD42" s="299">
        <v>0</v>
      </c>
      <c r="AE42" s="299">
        <v>0</v>
      </c>
      <c r="AF42" s="299">
        <v>0</v>
      </c>
      <c r="AG42" s="299">
        <v>0</v>
      </c>
      <c r="AH42" s="299">
        <v>0</v>
      </c>
      <c r="AI42" s="299">
        <v>0</v>
      </c>
      <c r="AJ42" s="299">
        <v>0</v>
      </c>
      <c r="AK42" s="299">
        <v>0</v>
      </c>
      <c r="AL42" s="299">
        <v>0</v>
      </c>
      <c r="AM42" s="299">
        <v>0</v>
      </c>
      <c r="AN42" s="299">
        <v>0</v>
      </c>
      <c r="AO42" s="299">
        <v>0</v>
      </c>
      <c r="AP42" s="299">
        <v>0</v>
      </c>
      <c r="AQ42" s="299">
        <v>0</v>
      </c>
      <c r="AR42" s="299">
        <v>0</v>
      </c>
      <c r="AS42" s="299">
        <v>0</v>
      </c>
      <c r="AT42" s="299">
        <v>0</v>
      </c>
      <c r="AU42" s="299">
        <v>0</v>
      </c>
      <c r="AV42" s="299">
        <v>0</v>
      </c>
      <c r="AW42" s="299">
        <v>0</v>
      </c>
      <c r="AX42" s="299">
        <v>0</v>
      </c>
      <c r="AY42" s="299">
        <v>0</v>
      </c>
      <c r="AZ42" s="299">
        <v>0</v>
      </c>
      <c r="BA42" s="299">
        <v>0</v>
      </c>
      <c r="BB42" s="299">
        <v>0</v>
      </c>
      <c r="BC42" s="299">
        <v>0</v>
      </c>
      <c r="BD42" s="299">
        <v>0</v>
      </c>
      <c r="BE42" s="299">
        <v>0</v>
      </c>
      <c r="BF42" s="299">
        <v>0</v>
      </c>
      <c r="BG42" s="299">
        <v>0</v>
      </c>
      <c r="BH42" s="299">
        <v>0</v>
      </c>
      <c r="BI42" s="299">
        <v>0</v>
      </c>
      <c r="BJ42" s="299">
        <v>0</v>
      </c>
      <c r="BK42" s="299">
        <v>0</v>
      </c>
      <c r="BL42" s="299">
        <v>0</v>
      </c>
      <c r="BM42" s="299">
        <v>0</v>
      </c>
      <c r="BN42" s="299">
        <v>0</v>
      </c>
      <c r="BO42" s="299">
        <v>0</v>
      </c>
      <c r="BP42" s="299">
        <v>0</v>
      </c>
      <c r="BQ42" s="299">
        <v>0</v>
      </c>
      <c r="BR42" s="299">
        <v>0</v>
      </c>
      <c r="BS42" s="299">
        <v>0</v>
      </c>
      <c r="BT42" s="299">
        <v>0</v>
      </c>
      <c r="BU42" s="299">
        <v>0</v>
      </c>
      <c r="BV42" s="299">
        <v>0</v>
      </c>
      <c r="BW42" s="299">
        <v>0</v>
      </c>
      <c r="BX42" s="299">
        <v>0</v>
      </c>
      <c r="BY42" s="299">
        <v>0</v>
      </c>
      <c r="BZ42" s="299">
        <v>0</v>
      </c>
      <c r="CA42" s="299">
        <v>0</v>
      </c>
      <c r="CB42" s="299">
        <v>0</v>
      </c>
      <c r="CC42" s="299">
        <v>0</v>
      </c>
      <c r="CD42" s="299">
        <v>0</v>
      </c>
      <c r="CE42" s="299">
        <v>0</v>
      </c>
      <c r="CF42" s="299">
        <v>0</v>
      </c>
      <c r="CG42" s="299">
        <v>0</v>
      </c>
      <c r="CH42" s="299">
        <v>0</v>
      </c>
      <c r="CI42" s="299">
        <v>0</v>
      </c>
      <c r="CJ42" s="299">
        <v>0</v>
      </c>
      <c r="CK42" s="299">
        <v>0</v>
      </c>
      <c r="CL42" s="299">
        <v>0</v>
      </c>
      <c r="CM42" s="299">
        <v>0</v>
      </c>
      <c r="CN42" s="299">
        <v>0</v>
      </c>
      <c r="CO42" s="299">
        <v>0</v>
      </c>
      <c r="CP42" s="299">
        <v>0</v>
      </c>
      <c r="CQ42" s="299">
        <v>0</v>
      </c>
      <c r="CR42" s="299">
        <v>0</v>
      </c>
      <c r="CS42" s="299">
        <v>0</v>
      </c>
      <c r="CT42" s="299">
        <v>0</v>
      </c>
      <c r="CU42" s="299">
        <v>0</v>
      </c>
      <c r="CV42" s="299">
        <v>0</v>
      </c>
      <c r="CW42" s="299">
        <v>0</v>
      </c>
      <c r="CX42" s="299">
        <v>1</v>
      </c>
      <c r="CY42" s="299">
        <v>0</v>
      </c>
      <c r="CZ42" s="299">
        <v>0</v>
      </c>
      <c r="DA42" s="299">
        <v>0</v>
      </c>
      <c r="DB42" s="299">
        <v>0</v>
      </c>
      <c r="DC42" s="299">
        <v>0</v>
      </c>
      <c r="DD42" s="299">
        <v>0</v>
      </c>
      <c r="DE42" s="299">
        <v>0</v>
      </c>
      <c r="DF42" s="299">
        <v>0</v>
      </c>
      <c r="DG42" s="299">
        <v>0</v>
      </c>
      <c r="DH42" s="299">
        <v>0</v>
      </c>
      <c r="DI42" s="299">
        <v>0</v>
      </c>
      <c r="DJ42" s="299">
        <v>0</v>
      </c>
      <c r="DK42" s="299">
        <v>0</v>
      </c>
      <c r="DL42" s="299">
        <v>0</v>
      </c>
      <c r="DM42" s="299">
        <v>0</v>
      </c>
      <c r="DN42" s="299">
        <v>0</v>
      </c>
      <c r="DO42" s="299">
        <v>0</v>
      </c>
      <c r="DP42" s="299">
        <v>0</v>
      </c>
      <c r="DQ42" s="299">
        <v>0</v>
      </c>
      <c r="DR42" s="299">
        <v>0</v>
      </c>
      <c r="DS42" s="299">
        <v>0</v>
      </c>
      <c r="DT42" s="299">
        <v>0</v>
      </c>
      <c r="DU42" s="299">
        <v>0</v>
      </c>
      <c r="DV42" s="299">
        <v>0</v>
      </c>
      <c r="DW42" s="299">
        <v>0</v>
      </c>
      <c r="DX42" s="299">
        <v>0</v>
      </c>
      <c r="DY42" s="299">
        <v>0</v>
      </c>
      <c r="DZ42" s="299">
        <v>0</v>
      </c>
      <c r="EA42" s="299">
        <v>0</v>
      </c>
      <c r="EB42" s="299">
        <v>0</v>
      </c>
      <c r="EC42" s="299">
        <v>0</v>
      </c>
      <c r="ED42" s="299">
        <v>0</v>
      </c>
      <c r="EE42" s="299">
        <v>0</v>
      </c>
      <c r="EF42" s="299">
        <v>0</v>
      </c>
      <c r="EG42" s="299">
        <v>0</v>
      </c>
      <c r="EH42" s="299">
        <v>0</v>
      </c>
      <c r="EI42" s="299">
        <v>0</v>
      </c>
      <c r="EJ42" s="299">
        <v>0</v>
      </c>
      <c r="EK42" s="299">
        <v>0</v>
      </c>
      <c r="EL42" s="299">
        <v>0</v>
      </c>
      <c r="EM42" s="299">
        <v>0</v>
      </c>
      <c r="EN42" s="299">
        <v>0</v>
      </c>
      <c r="EO42" s="299">
        <v>0</v>
      </c>
      <c r="EP42" s="299">
        <v>0</v>
      </c>
      <c r="EQ42" s="299">
        <v>0</v>
      </c>
      <c r="ER42" s="299">
        <v>0</v>
      </c>
      <c r="ES42" s="299">
        <v>0</v>
      </c>
      <c r="ET42" s="299">
        <v>0</v>
      </c>
      <c r="EU42" s="299">
        <v>0</v>
      </c>
      <c r="EV42" s="299">
        <v>0</v>
      </c>
      <c r="EW42" s="299">
        <v>0</v>
      </c>
      <c r="EX42" s="299">
        <v>0</v>
      </c>
    </row>
    <row r="43" spans="1:154">
      <c r="A43" s="1106" t="s">
        <v>196</v>
      </c>
      <c r="B43" s="299">
        <v>0</v>
      </c>
      <c r="C43" s="299">
        <v>0</v>
      </c>
      <c r="D43" s="299">
        <v>0</v>
      </c>
      <c r="E43" s="299">
        <v>0</v>
      </c>
      <c r="F43" s="299">
        <v>0</v>
      </c>
      <c r="G43" s="299">
        <v>0</v>
      </c>
      <c r="H43" s="299">
        <v>0</v>
      </c>
      <c r="I43" s="299">
        <v>0</v>
      </c>
      <c r="J43" s="299">
        <v>0</v>
      </c>
      <c r="K43" s="299">
        <v>0</v>
      </c>
      <c r="L43" s="299">
        <v>0</v>
      </c>
      <c r="M43" s="299">
        <v>0</v>
      </c>
      <c r="N43" s="299">
        <v>0</v>
      </c>
      <c r="O43" s="299">
        <v>0</v>
      </c>
      <c r="P43" s="299">
        <v>0</v>
      </c>
      <c r="Q43" s="299">
        <v>0</v>
      </c>
      <c r="R43" s="299">
        <v>0</v>
      </c>
      <c r="S43" s="299">
        <v>0</v>
      </c>
      <c r="T43" s="299">
        <v>0</v>
      </c>
      <c r="U43" s="299">
        <v>0</v>
      </c>
      <c r="V43" s="299">
        <v>0</v>
      </c>
      <c r="W43" s="299">
        <v>0</v>
      </c>
      <c r="X43" s="299">
        <v>0</v>
      </c>
      <c r="Y43" s="299">
        <v>0</v>
      </c>
      <c r="Z43" s="299">
        <v>0</v>
      </c>
      <c r="AA43" s="299">
        <v>0</v>
      </c>
      <c r="AB43" s="299">
        <v>0</v>
      </c>
      <c r="AC43" s="299">
        <v>0</v>
      </c>
      <c r="AD43" s="299">
        <v>0</v>
      </c>
      <c r="AE43" s="299">
        <v>0</v>
      </c>
      <c r="AF43" s="299">
        <v>0</v>
      </c>
      <c r="AG43" s="299">
        <v>0</v>
      </c>
      <c r="AH43" s="299">
        <v>0</v>
      </c>
      <c r="AI43" s="299">
        <v>0</v>
      </c>
      <c r="AJ43" s="299">
        <v>0</v>
      </c>
      <c r="AK43" s="299">
        <v>0</v>
      </c>
      <c r="AL43" s="299">
        <v>0</v>
      </c>
      <c r="AM43" s="299">
        <v>0</v>
      </c>
      <c r="AN43" s="299">
        <v>0</v>
      </c>
      <c r="AO43" s="299">
        <v>0</v>
      </c>
      <c r="AP43" s="299">
        <v>0</v>
      </c>
      <c r="AQ43" s="299">
        <v>0</v>
      </c>
      <c r="AR43" s="299">
        <v>0</v>
      </c>
      <c r="AS43" s="299">
        <v>0</v>
      </c>
      <c r="AT43" s="299">
        <v>0</v>
      </c>
      <c r="AU43" s="299">
        <v>0</v>
      </c>
      <c r="AV43" s="299">
        <v>0</v>
      </c>
      <c r="AW43" s="299">
        <v>0</v>
      </c>
      <c r="AX43" s="299">
        <v>0</v>
      </c>
      <c r="AY43" s="299">
        <v>0</v>
      </c>
      <c r="AZ43" s="299">
        <v>0</v>
      </c>
      <c r="BA43" s="299">
        <v>0</v>
      </c>
      <c r="BB43" s="299">
        <v>0</v>
      </c>
      <c r="BC43" s="299">
        <v>0</v>
      </c>
      <c r="BD43" s="299">
        <v>0</v>
      </c>
      <c r="BE43" s="299">
        <v>0</v>
      </c>
      <c r="BF43" s="299">
        <v>0</v>
      </c>
      <c r="BG43" s="299">
        <v>0</v>
      </c>
      <c r="BH43" s="299">
        <v>0</v>
      </c>
      <c r="BI43" s="299">
        <v>0</v>
      </c>
      <c r="BJ43" s="299">
        <v>0</v>
      </c>
      <c r="BK43" s="299">
        <v>0</v>
      </c>
      <c r="BL43" s="299">
        <v>0</v>
      </c>
      <c r="BM43" s="299">
        <v>0</v>
      </c>
      <c r="BN43" s="299">
        <v>0</v>
      </c>
      <c r="BO43" s="299">
        <v>0</v>
      </c>
      <c r="BP43" s="299">
        <v>0</v>
      </c>
      <c r="BQ43" s="299">
        <v>0</v>
      </c>
      <c r="BR43" s="299">
        <v>0</v>
      </c>
      <c r="BS43" s="299">
        <v>0</v>
      </c>
      <c r="BT43" s="299">
        <v>0</v>
      </c>
      <c r="BU43" s="299">
        <v>0</v>
      </c>
      <c r="BV43" s="299">
        <v>0</v>
      </c>
      <c r="BW43" s="299">
        <v>0</v>
      </c>
      <c r="BX43" s="299">
        <v>0</v>
      </c>
      <c r="BY43" s="299">
        <v>0</v>
      </c>
      <c r="BZ43" s="299">
        <v>0</v>
      </c>
      <c r="CA43" s="299">
        <v>0</v>
      </c>
      <c r="CB43" s="299">
        <v>0</v>
      </c>
      <c r="CC43" s="299">
        <v>0</v>
      </c>
      <c r="CD43" s="299">
        <v>0</v>
      </c>
      <c r="CE43" s="299">
        <v>0</v>
      </c>
      <c r="CF43" s="299">
        <v>0</v>
      </c>
      <c r="CG43" s="299">
        <v>0</v>
      </c>
      <c r="CH43" s="299">
        <v>0</v>
      </c>
      <c r="CI43" s="299">
        <v>0</v>
      </c>
      <c r="CJ43" s="299">
        <v>0</v>
      </c>
      <c r="CK43" s="299">
        <v>0</v>
      </c>
      <c r="CL43" s="299">
        <v>0</v>
      </c>
      <c r="CM43" s="299">
        <v>0</v>
      </c>
      <c r="CN43" s="299">
        <v>0</v>
      </c>
      <c r="CO43" s="299">
        <v>0</v>
      </c>
      <c r="CP43" s="299">
        <v>0</v>
      </c>
      <c r="CQ43" s="299">
        <v>0</v>
      </c>
      <c r="CR43" s="299">
        <v>0</v>
      </c>
      <c r="CS43" s="299">
        <v>0</v>
      </c>
      <c r="CT43" s="299">
        <v>0</v>
      </c>
      <c r="CU43" s="299">
        <v>0</v>
      </c>
      <c r="CV43" s="299">
        <v>0</v>
      </c>
      <c r="CW43" s="299">
        <v>0</v>
      </c>
      <c r="CX43" s="299">
        <v>0</v>
      </c>
      <c r="CY43" s="299">
        <v>1</v>
      </c>
      <c r="CZ43" s="299">
        <v>0</v>
      </c>
      <c r="DA43" s="299">
        <v>0</v>
      </c>
      <c r="DB43" s="299">
        <v>0</v>
      </c>
      <c r="DC43" s="299">
        <v>0</v>
      </c>
      <c r="DD43" s="299">
        <v>0</v>
      </c>
      <c r="DE43" s="299">
        <v>0</v>
      </c>
      <c r="DF43" s="299">
        <v>0</v>
      </c>
      <c r="DG43" s="299">
        <v>0</v>
      </c>
      <c r="DH43" s="299">
        <v>0</v>
      </c>
      <c r="DI43" s="299">
        <v>0</v>
      </c>
      <c r="DJ43" s="299">
        <v>0</v>
      </c>
      <c r="DK43" s="299">
        <v>0</v>
      </c>
      <c r="DL43" s="299">
        <v>0</v>
      </c>
      <c r="DM43" s="299">
        <v>0</v>
      </c>
      <c r="DN43" s="299">
        <v>0</v>
      </c>
      <c r="DO43" s="299">
        <v>0</v>
      </c>
      <c r="DP43" s="299">
        <v>0</v>
      </c>
      <c r="DQ43" s="299">
        <v>0</v>
      </c>
      <c r="DR43" s="299">
        <v>0</v>
      </c>
      <c r="DS43" s="299">
        <v>0</v>
      </c>
      <c r="DT43" s="299">
        <v>0</v>
      </c>
      <c r="DU43" s="299">
        <v>0</v>
      </c>
      <c r="DV43" s="299">
        <v>0</v>
      </c>
      <c r="DW43" s="299">
        <v>0</v>
      </c>
      <c r="DX43" s="299">
        <v>0</v>
      </c>
      <c r="DY43" s="299">
        <v>0</v>
      </c>
      <c r="DZ43" s="299">
        <v>0</v>
      </c>
      <c r="EA43" s="299">
        <v>0</v>
      </c>
      <c r="EB43" s="299">
        <v>0</v>
      </c>
      <c r="EC43" s="299">
        <v>0</v>
      </c>
      <c r="ED43" s="299">
        <v>0</v>
      </c>
      <c r="EE43" s="299">
        <v>0</v>
      </c>
      <c r="EF43" s="299">
        <v>0</v>
      </c>
      <c r="EG43" s="299">
        <v>0</v>
      </c>
      <c r="EH43" s="299">
        <v>0</v>
      </c>
      <c r="EI43" s="299">
        <v>0</v>
      </c>
      <c r="EJ43" s="299">
        <v>0</v>
      </c>
      <c r="EK43" s="299">
        <v>0</v>
      </c>
      <c r="EL43" s="299">
        <v>0</v>
      </c>
      <c r="EM43" s="299">
        <v>0</v>
      </c>
      <c r="EN43" s="299">
        <v>0</v>
      </c>
      <c r="EO43" s="299">
        <v>0</v>
      </c>
      <c r="EP43" s="299">
        <v>0</v>
      </c>
      <c r="EQ43" s="299">
        <v>0</v>
      </c>
      <c r="ER43" s="299">
        <v>0</v>
      </c>
      <c r="ES43" s="299">
        <v>0</v>
      </c>
      <c r="ET43" s="299">
        <v>0</v>
      </c>
      <c r="EU43" s="299">
        <v>0</v>
      </c>
      <c r="EV43" s="299">
        <v>0</v>
      </c>
      <c r="EW43" s="299">
        <v>0</v>
      </c>
      <c r="EX43" s="299">
        <v>0</v>
      </c>
    </row>
    <row r="44" spans="1:154">
      <c r="A44" s="1106" t="s">
        <v>421</v>
      </c>
      <c r="B44" s="299">
        <v>0</v>
      </c>
      <c r="C44" s="299">
        <v>0</v>
      </c>
      <c r="D44" s="299">
        <v>0</v>
      </c>
      <c r="E44" s="299">
        <v>0</v>
      </c>
      <c r="F44" s="299">
        <v>0</v>
      </c>
      <c r="G44" s="299">
        <v>0</v>
      </c>
      <c r="H44" s="299">
        <v>0</v>
      </c>
      <c r="I44" s="299">
        <v>0</v>
      </c>
      <c r="J44" s="299">
        <v>0</v>
      </c>
      <c r="K44" s="299">
        <v>0</v>
      </c>
      <c r="L44" s="299">
        <v>0</v>
      </c>
      <c r="M44" s="299">
        <v>0</v>
      </c>
      <c r="N44" s="299">
        <v>0</v>
      </c>
      <c r="O44" s="299">
        <v>0</v>
      </c>
      <c r="P44" s="299">
        <v>0</v>
      </c>
      <c r="Q44" s="299">
        <v>0</v>
      </c>
      <c r="R44" s="299">
        <v>0</v>
      </c>
      <c r="S44" s="299">
        <v>0</v>
      </c>
      <c r="T44" s="299">
        <v>0</v>
      </c>
      <c r="U44" s="299">
        <v>0</v>
      </c>
      <c r="V44" s="299">
        <v>0</v>
      </c>
      <c r="W44" s="299">
        <v>0</v>
      </c>
      <c r="X44" s="299">
        <v>0</v>
      </c>
      <c r="Y44" s="299">
        <v>0</v>
      </c>
      <c r="Z44" s="299">
        <v>0</v>
      </c>
      <c r="AA44" s="299">
        <v>0</v>
      </c>
      <c r="AB44" s="299">
        <v>0</v>
      </c>
      <c r="AC44" s="299">
        <v>0</v>
      </c>
      <c r="AD44" s="299">
        <v>0</v>
      </c>
      <c r="AE44" s="299">
        <v>0</v>
      </c>
      <c r="AF44" s="299">
        <v>0</v>
      </c>
      <c r="AG44" s="299">
        <v>0</v>
      </c>
      <c r="AH44" s="299">
        <v>0</v>
      </c>
      <c r="AI44" s="299">
        <v>0</v>
      </c>
      <c r="AJ44" s="299">
        <v>0</v>
      </c>
      <c r="AK44" s="299">
        <v>0</v>
      </c>
      <c r="AL44" s="299">
        <v>0</v>
      </c>
      <c r="AM44" s="299">
        <v>0</v>
      </c>
      <c r="AN44" s="299">
        <v>0</v>
      </c>
      <c r="AO44" s="299">
        <v>0</v>
      </c>
      <c r="AP44" s="299">
        <v>0</v>
      </c>
      <c r="AQ44" s="299">
        <v>0</v>
      </c>
      <c r="AR44" s="299">
        <v>0</v>
      </c>
      <c r="AS44" s="299">
        <v>0</v>
      </c>
      <c r="AT44" s="299">
        <v>0</v>
      </c>
      <c r="AU44" s="299">
        <v>0</v>
      </c>
      <c r="AV44" s="299">
        <v>0</v>
      </c>
      <c r="AW44" s="299">
        <v>0</v>
      </c>
      <c r="AX44" s="299">
        <v>0</v>
      </c>
      <c r="AY44" s="299">
        <v>0</v>
      </c>
      <c r="AZ44" s="299">
        <v>0</v>
      </c>
      <c r="BA44" s="299">
        <v>0</v>
      </c>
      <c r="BB44" s="299">
        <v>0</v>
      </c>
      <c r="BC44" s="299">
        <v>0</v>
      </c>
      <c r="BD44" s="299">
        <v>0</v>
      </c>
      <c r="BE44" s="299">
        <v>0</v>
      </c>
      <c r="BF44" s="299">
        <v>0</v>
      </c>
      <c r="BG44" s="299">
        <v>0</v>
      </c>
      <c r="BH44" s="299">
        <v>0</v>
      </c>
      <c r="BI44" s="299">
        <v>0</v>
      </c>
      <c r="BJ44" s="299">
        <v>0</v>
      </c>
      <c r="BK44" s="299">
        <v>0</v>
      </c>
      <c r="BL44" s="299">
        <v>0</v>
      </c>
      <c r="BM44" s="299">
        <v>0</v>
      </c>
      <c r="BN44" s="299">
        <v>0</v>
      </c>
      <c r="BO44" s="299">
        <v>0</v>
      </c>
      <c r="BP44" s="299">
        <v>0</v>
      </c>
      <c r="BQ44" s="299">
        <v>0</v>
      </c>
      <c r="BR44" s="299">
        <v>0</v>
      </c>
      <c r="BS44" s="299">
        <v>0</v>
      </c>
      <c r="BT44" s="299">
        <v>0</v>
      </c>
      <c r="BU44" s="299">
        <v>0</v>
      </c>
      <c r="BV44" s="299">
        <v>0</v>
      </c>
      <c r="BW44" s="299">
        <v>0</v>
      </c>
      <c r="BX44" s="299">
        <v>0</v>
      </c>
      <c r="BY44" s="299">
        <v>0</v>
      </c>
      <c r="BZ44" s="299">
        <v>0</v>
      </c>
      <c r="CA44" s="299">
        <v>0</v>
      </c>
      <c r="CB44" s="299">
        <v>0</v>
      </c>
      <c r="CC44" s="299">
        <v>0</v>
      </c>
      <c r="CD44" s="299">
        <v>0</v>
      </c>
      <c r="CE44" s="299">
        <v>0</v>
      </c>
      <c r="CF44" s="299">
        <v>0</v>
      </c>
      <c r="CG44" s="299">
        <v>0</v>
      </c>
      <c r="CH44" s="299">
        <v>0</v>
      </c>
      <c r="CI44" s="299">
        <v>0</v>
      </c>
      <c r="CJ44" s="299">
        <v>0</v>
      </c>
      <c r="CK44" s="299">
        <v>0</v>
      </c>
      <c r="CL44" s="299">
        <v>0</v>
      </c>
      <c r="CM44" s="299">
        <v>0</v>
      </c>
      <c r="CN44" s="299">
        <v>0</v>
      </c>
      <c r="CO44" s="299">
        <v>0</v>
      </c>
      <c r="CP44" s="299">
        <v>0</v>
      </c>
      <c r="CQ44" s="299">
        <v>0</v>
      </c>
      <c r="CR44" s="299">
        <v>0</v>
      </c>
      <c r="CS44" s="299">
        <v>0</v>
      </c>
      <c r="CT44" s="299">
        <v>0</v>
      </c>
      <c r="CU44" s="299">
        <v>0</v>
      </c>
      <c r="CV44" s="299">
        <v>0</v>
      </c>
      <c r="CW44" s="299">
        <v>0</v>
      </c>
      <c r="CX44" s="299">
        <v>0</v>
      </c>
      <c r="CY44" s="299">
        <v>0</v>
      </c>
      <c r="CZ44" s="299">
        <v>1</v>
      </c>
      <c r="DA44" s="299">
        <v>1</v>
      </c>
      <c r="DB44" s="299">
        <v>1</v>
      </c>
      <c r="DC44" s="299">
        <v>1</v>
      </c>
      <c r="DD44" s="299">
        <v>1</v>
      </c>
      <c r="DE44" s="299">
        <v>1</v>
      </c>
      <c r="DF44" s="299">
        <v>0</v>
      </c>
      <c r="DG44" s="299">
        <v>0</v>
      </c>
      <c r="DH44" s="299">
        <v>0</v>
      </c>
      <c r="DI44" s="299">
        <v>0</v>
      </c>
      <c r="DJ44" s="299">
        <v>0</v>
      </c>
      <c r="DK44" s="299">
        <v>0</v>
      </c>
      <c r="DL44" s="299">
        <v>0</v>
      </c>
      <c r="DM44" s="299">
        <v>0</v>
      </c>
      <c r="DN44" s="299">
        <v>0</v>
      </c>
      <c r="DO44" s="299">
        <v>0</v>
      </c>
      <c r="DP44" s="299">
        <v>0</v>
      </c>
      <c r="DQ44" s="299">
        <v>0</v>
      </c>
      <c r="DR44" s="299">
        <v>0</v>
      </c>
      <c r="DS44" s="299">
        <v>0</v>
      </c>
      <c r="DT44" s="299">
        <v>0</v>
      </c>
      <c r="DU44" s="299">
        <v>0</v>
      </c>
      <c r="DV44" s="299">
        <v>0</v>
      </c>
      <c r="DW44" s="299">
        <v>0</v>
      </c>
      <c r="DX44" s="299">
        <v>0</v>
      </c>
      <c r="DY44" s="299">
        <v>0</v>
      </c>
      <c r="DZ44" s="299">
        <v>0</v>
      </c>
      <c r="EA44" s="299">
        <v>0</v>
      </c>
      <c r="EB44" s="299">
        <v>0</v>
      </c>
      <c r="EC44" s="299">
        <v>0</v>
      </c>
      <c r="ED44" s="299">
        <v>0</v>
      </c>
      <c r="EE44" s="299">
        <v>0</v>
      </c>
      <c r="EF44" s="299">
        <v>0</v>
      </c>
      <c r="EG44" s="299">
        <v>0</v>
      </c>
      <c r="EH44" s="299">
        <v>0</v>
      </c>
      <c r="EI44" s="299">
        <v>0</v>
      </c>
      <c r="EJ44" s="299">
        <v>0</v>
      </c>
      <c r="EK44" s="299">
        <v>0</v>
      </c>
      <c r="EL44" s="299">
        <v>0</v>
      </c>
      <c r="EM44" s="299">
        <v>0</v>
      </c>
      <c r="EN44" s="299">
        <v>0</v>
      </c>
      <c r="EO44" s="299">
        <v>0</v>
      </c>
      <c r="EP44" s="299">
        <v>0</v>
      </c>
      <c r="EQ44" s="299">
        <v>0</v>
      </c>
      <c r="ER44" s="299">
        <v>0</v>
      </c>
      <c r="ES44" s="299">
        <v>0</v>
      </c>
      <c r="ET44" s="299">
        <v>0</v>
      </c>
      <c r="EU44" s="299">
        <v>0</v>
      </c>
      <c r="EV44" s="299">
        <v>0</v>
      </c>
      <c r="EW44" s="299">
        <v>0</v>
      </c>
      <c r="EX44" s="299">
        <v>0</v>
      </c>
    </row>
    <row r="45" spans="1:154">
      <c r="A45" s="1106" t="s">
        <v>422</v>
      </c>
      <c r="B45" s="299">
        <v>0</v>
      </c>
      <c r="C45" s="299">
        <v>0</v>
      </c>
      <c r="D45" s="299">
        <v>0</v>
      </c>
      <c r="E45" s="299">
        <v>0</v>
      </c>
      <c r="F45" s="299">
        <v>0</v>
      </c>
      <c r="G45" s="299">
        <v>0</v>
      </c>
      <c r="H45" s="299">
        <v>0</v>
      </c>
      <c r="I45" s="299">
        <v>0</v>
      </c>
      <c r="J45" s="299">
        <v>0</v>
      </c>
      <c r="K45" s="299">
        <v>0</v>
      </c>
      <c r="L45" s="299">
        <v>0</v>
      </c>
      <c r="M45" s="299">
        <v>0</v>
      </c>
      <c r="N45" s="299">
        <v>0</v>
      </c>
      <c r="O45" s="299">
        <v>0</v>
      </c>
      <c r="P45" s="299">
        <v>0</v>
      </c>
      <c r="Q45" s="299">
        <v>0</v>
      </c>
      <c r="R45" s="299">
        <v>0</v>
      </c>
      <c r="S45" s="299">
        <v>0</v>
      </c>
      <c r="T45" s="299">
        <v>0</v>
      </c>
      <c r="U45" s="299">
        <v>0</v>
      </c>
      <c r="V45" s="299">
        <v>0</v>
      </c>
      <c r="W45" s="299">
        <v>0</v>
      </c>
      <c r="X45" s="299">
        <v>0</v>
      </c>
      <c r="Y45" s="299">
        <v>0</v>
      </c>
      <c r="Z45" s="299">
        <v>0</v>
      </c>
      <c r="AA45" s="299">
        <v>0</v>
      </c>
      <c r="AB45" s="299">
        <v>0</v>
      </c>
      <c r="AC45" s="299">
        <v>0</v>
      </c>
      <c r="AD45" s="299">
        <v>0</v>
      </c>
      <c r="AE45" s="299">
        <v>0</v>
      </c>
      <c r="AF45" s="299">
        <v>0</v>
      </c>
      <c r="AG45" s="299">
        <v>0</v>
      </c>
      <c r="AH45" s="299">
        <v>0</v>
      </c>
      <c r="AI45" s="299">
        <v>0</v>
      </c>
      <c r="AJ45" s="299">
        <v>0</v>
      </c>
      <c r="AK45" s="299">
        <v>0</v>
      </c>
      <c r="AL45" s="299">
        <v>0</v>
      </c>
      <c r="AM45" s="299">
        <v>0</v>
      </c>
      <c r="AN45" s="299">
        <v>0</v>
      </c>
      <c r="AO45" s="299">
        <v>0</v>
      </c>
      <c r="AP45" s="299">
        <v>0</v>
      </c>
      <c r="AQ45" s="299">
        <v>0</v>
      </c>
      <c r="AR45" s="299">
        <v>0</v>
      </c>
      <c r="AS45" s="299">
        <v>0</v>
      </c>
      <c r="AT45" s="299">
        <v>0</v>
      </c>
      <c r="AU45" s="299">
        <v>0</v>
      </c>
      <c r="AV45" s="299">
        <v>0</v>
      </c>
      <c r="AW45" s="299">
        <v>0</v>
      </c>
      <c r="AX45" s="299">
        <v>0</v>
      </c>
      <c r="AY45" s="299">
        <v>0</v>
      </c>
      <c r="AZ45" s="299">
        <v>0</v>
      </c>
      <c r="BA45" s="299">
        <v>0</v>
      </c>
      <c r="BB45" s="299">
        <v>0</v>
      </c>
      <c r="BC45" s="299">
        <v>0</v>
      </c>
      <c r="BD45" s="299">
        <v>0</v>
      </c>
      <c r="BE45" s="299">
        <v>0</v>
      </c>
      <c r="BF45" s="299">
        <v>0</v>
      </c>
      <c r="BG45" s="299">
        <v>0</v>
      </c>
      <c r="BH45" s="299">
        <v>0</v>
      </c>
      <c r="BI45" s="299">
        <v>0</v>
      </c>
      <c r="BJ45" s="299">
        <v>0</v>
      </c>
      <c r="BK45" s="299">
        <v>0</v>
      </c>
      <c r="BL45" s="299">
        <v>0</v>
      </c>
      <c r="BM45" s="299">
        <v>0</v>
      </c>
      <c r="BN45" s="299">
        <v>0</v>
      </c>
      <c r="BO45" s="299">
        <v>0</v>
      </c>
      <c r="BP45" s="299">
        <v>0</v>
      </c>
      <c r="BQ45" s="299">
        <v>0</v>
      </c>
      <c r="BR45" s="299">
        <v>0</v>
      </c>
      <c r="BS45" s="299">
        <v>0</v>
      </c>
      <c r="BT45" s="299">
        <v>0</v>
      </c>
      <c r="BU45" s="299">
        <v>0</v>
      </c>
      <c r="BV45" s="299">
        <v>0</v>
      </c>
      <c r="BW45" s="299">
        <v>0</v>
      </c>
      <c r="BX45" s="299">
        <v>0</v>
      </c>
      <c r="BY45" s="299">
        <v>0</v>
      </c>
      <c r="BZ45" s="299">
        <v>0</v>
      </c>
      <c r="CA45" s="299">
        <v>0</v>
      </c>
      <c r="CB45" s="299">
        <v>0</v>
      </c>
      <c r="CC45" s="299">
        <v>0</v>
      </c>
      <c r="CD45" s="299">
        <v>0</v>
      </c>
      <c r="CE45" s="299">
        <v>0</v>
      </c>
      <c r="CF45" s="299">
        <v>0</v>
      </c>
      <c r="CG45" s="299">
        <v>0</v>
      </c>
      <c r="CH45" s="299">
        <v>0</v>
      </c>
      <c r="CI45" s="299">
        <v>0</v>
      </c>
      <c r="CJ45" s="299">
        <v>0</v>
      </c>
      <c r="CK45" s="299">
        <v>0</v>
      </c>
      <c r="CL45" s="299">
        <v>0</v>
      </c>
      <c r="CM45" s="299">
        <v>0</v>
      </c>
      <c r="CN45" s="299">
        <v>0</v>
      </c>
      <c r="CO45" s="299">
        <v>0</v>
      </c>
      <c r="CP45" s="299">
        <v>0</v>
      </c>
      <c r="CQ45" s="299">
        <v>0</v>
      </c>
      <c r="CR45" s="299">
        <v>0</v>
      </c>
      <c r="CS45" s="299">
        <v>0</v>
      </c>
      <c r="CT45" s="299">
        <v>0</v>
      </c>
      <c r="CU45" s="299">
        <v>0</v>
      </c>
      <c r="CV45" s="299">
        <v>0</v>
      </c>
      <c r="CW45" s="299">
        <v>0</v>
      </c>
      <c r="CX45" s="299">
        <v>0</v>
      </c>
      <c r="CY45" s="299">
        <v>0</v>
      </c>
      <c r="CZ45" s="299">
        <v>0</v>
      </c>
      <c r="DA45" s="299">
        <v>0</v>
      </c>
      <c r="DB45" s="299">
        <v>0</v>
      </c>
      <c r="DC45" s="299">
        <v>0</v>
      </c>
      <c r="DD45" s="299">
        <v>0</v>
      </c>
      <c r="DE45" s="299">
        <v>0</v>
      </c>
      <c r="DF45" s="299">
        <v>0</v>
      </c>
      <c r="DG45" s="299">
        <v>0</v>
      </c>
      <c r="DH45" s="299">
        <v>1</v>
      </c>
      <c r="DI45" s="299">
        <v>1</v>
      </c>
      <c r="DJ45" s="299">
        <v>1</v>
      </c>
      <c r="DK45" s="299">
        <v>1</v>
      </c>
      <c r="DL45" s="299">
        <v>1</v>
      </c>
      <c r="DM45" s="299">
        <v>1</v>
      </c>
      <c r="DN45" s="299">
        <v>1</v>
      </c>
      <c r="DO45" s="299">
        <v>1</v>
      </c>
      <c r="DP45" s="299">
        <v>1</v>
      </c>
      <c r="DQ45" s="299">
        <v>1</v>
      </c>
      <c r="DR45" s="299">
        <v>1</v>
      </c>
      <c r="DS45" s="299">
        <v>0</v>
      </c>
      <c r="DT45" s="299">
        <v>0</v>
      </c>
      <c r="DU45" s="299">
        <v>0</v>
      </c>
      <c r="DV45" s="299">
        <v>0</v>
      </c>
      <c r="DW45" s="299">
        <v>0</v>
      </c>
      <c r="DX45" s="299">
        <v>0</v>
      </c>
      <c r="DY45" s="299">
        <v>0</v>
      </c>
      <c r="DZ45" s="299">
        <v>0</v>
      </c>
      <c r="EA45" s="299">
        <v>0</v>
      </c>
      <c r="EB45" s="299">
        <v>0</v>
      </c>
      <c r="EC45" s="299">
        <v>0</v>
      </c>
      <c r="ED45" s="299">
        <v>0</v>
      </c>
      <c r="EE45" s="299">
        <v>0</v>
      </c>
      <c r="EF45" s="299">
        <v>0</v>
      </c>
      <c r="EG45" s="299">
        <v>0</v>
      </c>
      <c r="EH45" s="299">
        <v>0</v>
      </c>
      <c r="EI45" s="299">
        <v>0</v>
      </c>
      <c r="EJ45" s="299">
        <v>0</v>
      </c>
      <c r="EK45" s="299">
        <v>0</v>
      </c>
      <c r="EL45" s="299">
        <v>0</v>
      </c>
      <c r="EM45" s="299">
        <v>0</v>
      </c>
      <c r="EN45" s="299">
        <v>0</v>
      </c>
      <c r="EO45" s="299">
        <v>0</v>
      </c>
      <c r="EP45" s="299">
        <v>0</v>
      </c>
      <c r="EQ45" s="299">
        <v>0</v>
      </c>
      <c r="ER45" s="299">
        <v>0</v>
      </c>
      <c r="ES45" s="299">
        <v>0</v>
      </c>
      <c r="ET45" s="299">
        <v>0</v>
      </c>
      <c r="EU45" s="299">
        <v>0</v>
      </c>
      <c r="EV45" s="299">
        <v>0</v>
      </c>
      <c r="EW45" s="299">
        <v>0</v>
      </c>
      <c r="EX45" s="299">
        <v>0</v>
      </c>
    </row>
    <row r="46" spans="1:154">
      <c r="A46" s="1106" t="s">
        <v>423</v>
      </c>
      <c r="B46" s="299">
        <v>0</v>
      </c>
      <c r="C46" s="299">
        <v>0</v>
      </c>
      <c r="D46" s="299">
        <v>0</v>
      </c>
      <c r="E46" s="299">
        <v>0</v>
      </c>
      <c r="F46" s="299">
        <v>1</v>
      </c>
      <c r="G46" s="299">
        <v>0</v>
      </c>
      <c r="H46" s="299">
        <v>0</v>
      </c>
      <c r="I46" s="299">
        <v>0</v>
      </c>
      <c r="J46" s="299">
        <v>0</v>
      </c>
      <c r="K46" s="299">
        <v>0</v>
      </c>
      <c r="L46" s="299">
        <v>0</v>
      </c>
      <c r="M46" s="299">
        <v>0</v>
      </c>
      <c r="N46" s="299">
        <v>0</v>
      </c>
      <c r="O46" s="299">
        <v>0</v>
      </c>
      <c r="P46" s="299">
        <v>0</v>
      </c>
      <c r="Q46" s="299">
        <v>0</v>
      </c>
      <c r="R46" s="299">
        <v>0</v>
      </c>
      <c r="S46" s="299">
        <v>0</v>
      </c>
      <c r="T46" s="299">
        <v>0</v>
      </c>
      <c r="U46" s="299">
        <v>0</v>
      </c>
      <c r="V46" s="299">
        <v>0</v>
      </c>
      <c r="W46" s="299">
        <v>0</v>
      </c>
      <c r="X46" s="299">
        <v>0</v>
      </c>
      <c r="Y46" s="299">
        <v>0</v>
      </c>
      <c r="Z46" s="299">
        <v>0</v>
      </c>
      <c r="AA46" s="299">
        <v>0</v>
      </c>
      <c r="AB46" s="299">
        <v>0</v>
      </c>
      <c r="AC46" s="299">
        <v>0</v>
      </c>
      <c r="AD46" s="299">
        <v>0</v>
      </c>
      <c r="AE46" s="299">
        <v>0</v>
      </c>
      <c r="AF46" s="299">
        <v>0</v>
      </c>
      <c r="AG46" s="299">
        <v>0</v>
      </c>
      <c r="AH46" s="299">
        <v>0</v>
      </c>
      <c r="AI46" s="299">
        <v>0</v>
      </c>
      <c r="AJ46" s="299">
        <v>0</v>
      </c>
      <c r="AK46" s="299">
        <v>0</v>
      </c>
      <c r="AL46" s="299">
        <v>0</v>
      </c>
      <c r="AM46" s="299">
        <v>0</v>
      </c>
      <c r="AN46" s="299">
        <v>0</v>
      </c>
      <c r="AO46" s="299">
        <v>0</v>
      </c>
      <c r="AP46" s="299">
        <v>0</v>
      </c>
      <c r="AQ46" s="299">
        <v>0</v>
      </c>
      <c r="AR46" s="299">
        <v>0</v>
      </c>
      <c r="AS46" s="299">
        <v>0</v>
      </c>
      <c r="AT46" s="299">
        <v>0</v>
      </c>
      <c r="AU46" s="299">
        <v>0</v>
      </c>
      <c r="AV46" s="299">
        <v>0</v>
      </c>
      <c r="AW46" s="299">
        <v>0</v>
      </c>
      <c r="AX46" s="299">
        <v>0</v>
      </c>
      <c r="AY46" s="299">
        <v>0</v>
      </c>
      <c r="AZ46" s="299">
        <v>0</v>
      </c>
      <c r="BA46" s="299">
        <v>0</v>
      </c>
      <c r="BB46" s="299">
        <v>0</v>
      </c>
      <c r="BC46" s="299">
        <v>0</v>
      </c>
      <c r="BD46" s="299">
        <v>0</v>
      </c>
      <c r="BE46" s="299">
        <v>0</v>
      </c>
      <c r="BF46" s="299">
        <v>0</v>
      </c>
      <c r="BG46" s="299">
        <v>0</v>
      </c>
      <c r="BH46" s="299">
        <v>0</v>
      </c>
      <c r="BI46" s="299">
        <v>0</v>
      </c>
      <c r="BJ46" s="299">
        <v>0</v>
      </c>
      <c r="BK46" s="299">
        <v>0</v>
      </c>
      <c r="BL46" s="299">
        <v>0</v>
      </c>
      <c r="BM46" s="299">
        <v>0</v>
      </c>
      <c r="BN46" s="299">
        <v>0</v>
      </c>
      <c r="BO46" s="299">
        <v>0</v>
      </c>
      <c r="BP46" s="299">
        <v>0</v>
      </c>
      <c r="BQ46" s="299">
        <v>0</v>
      </c>
      <c r="BR46" s="299">
        <v>0</v>
      </c>
      <c r="BS46" s="299">
        <v>0</v>
      </c>
      <c r="BT46" s="299">
        <v>0</v>
      </c>
      <c r="BU46" s="299">
        <v>0</v>
      </c>
      <c r="BV46" s="299">
        <v>0</v>
      </c>
      <c r="BW46" s="299">
        <v>0</v>
      </c>
      <c r="BX46" s="299">
        <v>0</v>
      </c>
      <c r="BY46" s="299">
        <v>0</v>
      </c>
      <c r="BZ46" s="299">
        <v>0</v>
      </c>
      <c r="CA46" s="299">
        <v>0</v>
      </c>
      <c r="CB46" s="299">
        <v>0</v>
      </c>
      <c r="CC46" s="299">
        <v>0</v>
      </c>
      <c r="CD46" s="299">
        <v>0</v>
      </c>
      <c r="CE46" s="299">
        <v>0</v>
      </c>
      <c r="CF46" s="299">
        <v>0</v>
      </c>
      <c r="CG46" s="299">
        <v>0</v>
      </c>
      <c r="CH46" s="299">
        <v>0</v>
      </c>
      <c r="CI46" s="299">
        <v>0</v>
      </c>
      <c r="CJ46" s="299">
        <v>0</v>
      </c>
      <c r="CK46" s="299">
        <v>0</v>
      </c>
      <c r="CL46" s="299">
        <v>0</v>
      </c>
      <c r="CM46" s="299">
        <v>0</v>
      </c>
      <c r="CN46" s="299">
        <v>0</v>
      </c>
      <c r="CO46" s="299">
        <v>0</v>
      </c>
      <c r="CP46" s="299">
        <v>0</v>
      </c>
      <c r="CQ46" s="299">
        <v>0</v>
      </c>
      <c r="CR46" s="299">
        <v>0</v>
      </c>
      <c r="CS46" s="299">
        <v>0</v>
      </c>
      <c r="CT46" s="299">
        <v>0</v>
      </c>
      <c r="CU46" s="299">
        <v>0</v>
      </c>
      <c r="CV46" s="299">
        <v>0</v>
      </c>
      <c r="CW46" s="299">
        <v>0</v>
      </c>
      <c r="CX46" s="299">
        <v>0</v>
      </c>
      <c r="CY46" s="299">
        <v>0</v>
      </c>
      <c r="CZ46" s="299">
        <v>0</v>
      </c>
      <c r="DA46" s="299">
        <v>0</v>
      </c>
      <c r="DB46" s="299">
        <v>0</v>
      </c>
      <c r="DC46" s="299">
        <v>0</v>
      </c>
      <c r="DD46" s="299">
        <v>0</v>
      </c>
      <c r="DE46" s="299">
        <v>0</v>
      </c>
      <c r="DF46" s="299">
        <v>1</v>
      </c>
      <c r="DG46" s="299">
        <v>1</v>
      </c>
      <c r="DH46" s="299">
        <v>0</v>
      </c>
      <c r="DI46" s="299">
        <v>0</v>
      </c>
      <c r="DJ46" s="299">
        <v>0</v>
      </c>
      <c r="DK46" s="299">
        <v>0</v>
      </c>
      <c r="DL46" s="299">
        <v>0</v>
      </c>
      <c r="DM46" s="299">
        <v>0</v>
      </c>
      <c r="DN46" s="299">
        <v>0</v>
      </c>
      <c r="DO46" s="299">
        <v>0</v>
      </c>
      <c r="DP46" s="299">
        <v>0</v>
      </c>
      <c r="DQ46" s="299">
        <v>0</v>
      </c>
      <c r="DR46" s="299">
        <v>0</v>
      </c>
      <c r="DS46" s="299">
        <v>1</v>
      </c>
      <c r="DT46" s="299">
        <v>1</v>
      </c>
      <c r="DU46" s="299">
        <v>1</v>
      </c>
      <c r="DV46" s="299">
        <v>1</v>
      </c>
      <c r="DW46" s="299">
        <v>1</v>
      </c>
      <c r="DX46" s="299">
        <v>1</v>
      </c>
      <c r="DY46" s="299">
        <v>1</v>
      </c>
      <c r="DZ46" s="299">
        <v>1</v>
      </c>
      <c r="EA46" s="299">
        <v>1</v>
      </c>
      <c r="EB46" s="299">
        <v>1</v>
      </c>
      <c r="EC46" s="299">
        <v>1</v>
      </c>
      <c r="ED46" s="299">
        <v>1</v>
      </c>
      <c r="EE46" s="299">
        <v>1</v>
      </c>
      <c r="EF46" s="299">
        <v>1</v>
      </c>
      <c r="EG46" s="299">
        <v>1</v>
      </c>
      <c r="EH46" s="299">
        <v>1</v>
      </c>
      <c r="EI46" s="299">
        <v>1</v>
      </c>
      <c r="EJ46" s="299">
        <v>1</v>
      </c>
      <c r="EK46" s="299">
        <v>1</v>
      </c>
      <c r="EL46" s="299">
        <v>1</v>
      </c>
      <c r="EM46" s="299">
        <v>1</v>
      </c>
      <c r="EN46" s="299">
        <v>1</v>
      </c>
      <c r="EO46" s="299">
        <v>1</v>
      </c>
      <c r="EP46" s="299">
        <v>1</v>
      </c>
      <c r="EQ46" s="299">
        <v>1</v>
      </c>
      <c r="ER46" s="299">
        <v>1</v>
      </c>
      <c r="ES46" s="299">
        <v>1</v>
      </c>
      <c r="ET46" s="299">
        <v>1</v>
      </c>
      <c r="EU46" s="299">
        <v>1</v>
      </c>
      <c r="EV46" s="299">
        <v>1</v>
      </c>
      <c r="EW46" s="299">
        <v>1</v>
      </c>
      <c r="EX46" s="299">
        <v>1</v>
      </c>
    </row>
  </sheetData>
  <phoneticPr fontId="7" type="noConversion"/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ECED4-70E2-7D41-BFD5-4F8EAEFB1820}">
  <dimension ref="A1:EX92"/>
  <sheetViews>
    <sheetView workbookViewId="0"/>
  </sheetViews>
  <sheetFormatPr baseColWidth="10" defaultColWidth="8.83203125" defaultRowHeight="14"/>
  <cols>
    <col min="1" max="1" width="20.83203125" style="305" customWidth="1"/>
    <col min="2" max="16384" width="8.83203125" style="305"/>
  </cols>
  <sheetData>
    <row r="1" spans="1:154" s="301" customFormat="1">
      <c r="A1" s="1108"/>
      <c r="B1" s="277" t="s">
        <v>95</v>
      </c>
      <c r="C1" s="277" t="s">
        <v>96</v>
      </c>
      <c r="D1" s="277" t="s">
        <v>97</v>
      </c>
      <c r="E1" s="277" t="s">
        <v>98</v>
      </c>
      <c r="F1" s="277" t="s">
        <v>99</v>
      </c>
      <c r="G1" s="277" t="s">
        <v>101</v>
      </c>
      <c r="H1" s="277" t="s">
        <v>102</v>
      </c>
      <c r="I1" s="277" t="s">
        <v>181</v>
      </c>
      <c r="J1" s="277" t="s">
        <v>182</v>
      </c>
      <c r="K1" s="277" t="s">
        <v>219</v>
      </c>
      <c r="L1" s="277" t="s">
        <v>183</v>
      </c>
      <c r="M1" s="277" t="s">
        <v>220</v>
      </c>
      <c r="N1" s="277" t="s">
        <v>221</v>
      </c>
      <c r="O1" s="277" t="s">
        <v>222</v>
      </c>
      <c r="P1" s="277" t="s">
        <v>223</v>
      </c>
      <c r="Q1" s="277" t="s">
        <v>224</v>
      </c>
      <c r="R1" s="277" t="s">
        <v>225</v>
      </c>
      <c r="S1" s="277" t="s">
        <v>226</v>
      </c>
      <c r="T1" s="277" t="s">
        <v>227</v>
      </c>
      <c r="U1" s="277" t="s">
        <v>228</v>
      </c>
      <c r="V1" s="277" t="s">
        <v>229</v>
      </c>
      <c r="W1" s="277" t="s">
        <v>230</v>
      </c>
      <c r="X1" s="278" t="s">
        <v>231</v>
      </c>
      <c r="Y1" s="278" t="s">
        <v>232</v>
      </c>
      <c r="Z1" s="277" t="s">
        <v>233</v>
      </c>
      <c r="AA1" s="277" t="s">
        <v>184</v>
      </c>
      <c r="AB1" s="277" t="s">
        <v>234</v>
      </c>
      <c r="AC1" s="277" t="s">
        <v>235</v>
      </c>
      <c r="AD1" s="277" t="s">
        <v>236</v>
      </c>
      <c r="AE1" s="277" t="s">
        <v>237</v>
      </c>
      <c r="AF1" s="277" t="s">
        <v>238</v>
      </c>
      <c r="AG1" s="277" t="s">
        <v>185</v>
      </c>
      <c r="AH1" s="277" t="s">
        <v>186</v>
      </c>
      <c r="AI1" s="277" t="s">
        <v>239</v>
      </c>
      <c r="AJ1" s="277" t="s">
        <v>187</v>
      </c>
      <c r="AK1" s="277" t="s">
        <v>188</v>
      </c>
      <c r="AL1" s="277" t="s">
        <v>189</v>
      </c>
      <c r="AM1" s="277" t="s">
        <v>190</v>
      </c>
      <c r="AN1" s="302" t="s">
        <v>240</v>
      </c>
      <c r="AO1" s="277" t="s">
        <v>241</v>
      </c>
      <c r="AP1" s="277" t="s">
        <v>242</v>
      </c>
      <c r="AQ1" s="277" t="s">
        <v>243</v>
      </c>
      <c r="AR1" s="277" t="s">
        <v>244</v>
      </c>
      <c r="AS1" s="277" t="s">
        <v>245</v>
      </c>
      <c r="AT1" s="277" t="s">
        <v>246</v>
      </c>
      <c r="AU1" s="277" t="s">
        <v>247</v>
      </c>
      <c r="AV1" s="277" t="s">
        <v>248</v>
      </c>
      <c r="AW1" s="277" t="s">
        <v>249</v>
      </c>
      <c r="AX1" s="277" t="s">
        <v>250</v>
      </c>
      <c r="AY1" s="277" t="s">
        <v>191</v>
      </c>
      <c r="AZ1" s="277" t="s">
        <v>192</v>
      </c>
      <c r="BA1" s="277" t="s">
        <v>251</v>
      </c>
      <c r="BB1" s="277" t="s">
        <v>252</v>
      </c>
      <c r="BC1" s="277" t="s">
        <v>253</v>
      </c>
      <c r="BD1" s="277" t="s">
        <v>254</v>
      </c>
      <c r="BE1" s="277" t="s">
        <v>255</v>
      </c>
      <c r="BF1" s="277" t="s">
        <v>256</v>
      </c>
      <c r="BG1" s="277" t="s">
        <v>257</v>
      </c>
      <c r="BH1" s="277" t="s">
        <v>258</v>
      </c>
      <c r="BI1" s="277" t="s">
        <v>259</v>
      </c>
      <c r="BJ1" s="277" t="s">
        <v>260</v>
      </c>
      <c r="BK1" s="277" t="s">
        <v>261</v>
      </c>
      <c r="BL1" s="277" t="s">
        <v>262</v>
      </c>
      <c r="BM1" s="277" t="s">
        <v>263</v>
      </c>
      <c r="BN1" s="277" t="s">
        <v>264</v>
      </c>
      <c r="BO1" s="277" t="s">
        <v>193</v>
      </c>
      <c r="BP1" s="277" t="s">
        <v>265</v>
      </c>
      <c r="BQ1" s="277" t="s">
        <v>266</v>
      </c>
      <c r="BR1" s="277" t="s">
        <v>267</v>
      </c>
      <c r="BS1" s="277" t="s">
        <v>268</v>
      </c>
      <c r="BT1" s="303" t="s">
        <v>269</v>
      </c>
      <c r="BU1" s="277" t="s">
        <v>270</v>
      </c>
      <c r="BV1" s="277" t="s">
        <v>271</v>
      </c>
      <c r="BW1" s="277" t="s">
        <v>272</v>
      </c>
      <c r="BX1" s="277" t="s">
        <v>273</v>
      </c>
      <c r="BY1" s="277" t="s">
        <v>274</v>
      </c>
      <c r="BZ1" s="303" t="s">
        <v>275</v>
      </c>
      <c r="CA1" s="277" t="s">
        <v>276</v>
      </c>
      <c r="CB1" s="277" t="s">
        <v>277</v>
      </c>
      <c r="CC1" s="277" t="s">
        <v>278</v>
      </c>
      <c r="CD1" s="277" t="s">
        <v>279</v>
      </c>
      <c r="CE1" s="277" t="s">
        <v>280</v>
      </c>
      <c r="CF1" s="277" t="s">
        <v>281</v>
      </c>
      <c r="CG1" s="277" t="s">
        <v>282</v>
      </c>
      <c r="CH1" s="277" t="s">
        <v>283</v>
      </c>
      <c r="CI1" s="277" t="s">
        <v>284</v>
      </c>
      <c r="CJ1" s="277" t="s">
        <v>285</v>
      </c>
      <c r="CK1" s="277" t="s">
        <v>286</v>
      </c>
      <c r="CL1" s="277" t="s">
        <v>287</v>
      </c>
      <c r="CM1" s="277" t="s">
        <v>288</v>
      </c>
      <c r="CN1" s="277" t="s">
        <v>289</v>
      </c>
      <c r="CO1" s="277" t="s">
        <v>290</v>
      </c>
      <c r="CP1" s="277" t="s">
        <v>291</v>
      </c>
      <c r="CQ1" s="277" t="s">
        <v>292</v>
      </c>
      <c r="CR1" s="277" t="s">
        <v>293</v>
      </c>
      <c r="CS1" s="277" t="s">
        <v>194</v>
      </c>
      <c r="CT1" s="277" t="s">
        <v>294</v>
      </c>
      <c r="CU1" s="277" t="s">
        <v>295</v>
      </c>
      <c r="CV1" s="277" t="s">
        <v>195</v>
      </c>
      <c r="CW1" s="277" t="s">
        <v>103</v>
      </c>
      <c r="CX1" s="277" t="s">
        <v>104</v>
      </c>
      <c r="CY1" s="277" t="s">
        <v>196</v>
      </c>
      <c r="CZ1" s="277" t="s">
        <v>296</v>
      </c>
      <c r="DA1" s="277" t="s">
        <v>297</v>
      </c>
      <c r="DB1" s="303" t="s">
        <v>298</v>
      </c>
      <c r="DC1" s="303" t="s">
        <v>299</v>
      </c>
      <c r="DD1" s="277" t="s">
        <v>300</v>
      </c>
      <c r="DE1" s="277" t="s">
        <v>301</v>
      </c>
      <c r="DF1" s="277" t="s">
        <v>302</v>
      </c>
      <c r="DG1" s="277" t="s">
        <v>303</v>
      </c>
      <c r="DH1" s="277" t="s">
        <v>304</v>
      </c>
      <c r="DI1" s="277" t="s">
        <v>305</v>
      </c>
      <c r="DJ1" s="302" t="s">
        <v>306</v>
      </c>
      <c r="DK1" s="277" t="s">
        <v>307</v>
      </c>
      <c r="DL1" s="277" t="s">
        <v>308</v>
      </c>
      <c r="DM1" s="277" t="s">
        <v>309</v>
      </c>
      <c r="DN1" s="277" t="s">
        <v>310</v>
      </c>
      <c r="DO1" s="277" t="s">
        <v>311</v>
      </c>
      <c r="DP1" s="277" t="s">
        <v>312</v>
      </c>
      <c r="DQ1" s="277" t="s">
        <v>313</v>
      </c>
      <c r="DR1" s="277" t="s">
        <v>314</v>
      </c>
      <c r="DS1" s="277" t="s">
        <v>315</v>
      </c>
      <c r="DT1" s="277" t="s">
        <v>316</v>
      </c>
      <c r="DU1" s="277" t="s">
        <v>317</v>
      </c>
      <c r="DV1" s="277" t="s">
        <v>318</v>
      </c>
      <c r="DW1" s="277" t="s">
        <v>319</v>
      </c>
      <c r="DX1" s="302" t="s">
        <v>320</v>
      </c>
      <c r="DY1" s="277" t="s">
        <v>321</v>
      </c>
      <c r="DZ1" s="277" t="s">
        <v>322</v>
      </c>
      <c r="EA1" s="277" t="s">
        <v>323</v>
      </c>
      <c r="EB1" s="277" t="s">
        <v>324</v>
      </c>
      <c r="EC1" s="277" t="s">
        <v>325</v>
      </c>
      <c r="ED1" s="277" t="s">
        <v>326</v>
      </c>
      <c r="EE1" s="277" t="s">
        <v>327</v>
      </c>
      <c r="EF1" s="277" t="s">
        <v>328</v>
      </c>
      <c r="EG1" s="277" t="s">
        <v>329</v>
      </c>
      <c r="EH1" s="277" t="s">
        <v>330</v>
      </c>
      <c r="EI1" s="277" t="s">
        <v>331</v>
      </c>
      <c r="EJ1" s="277" t="s">
        <v>332</v>
      </c>
      <c r="EK1" s="277" t="s">
        <v>333</v>
      </c>
      <c r="EL1" s="277" t="s">
        <v>334</v>
      </c>
      <c r="EM1" s="277" t="s">
        <v>335</v>
      </c>
      <c r="EN1" s="277" t="s">
        <v>336</v>
      </c>
      <c r="EO1" s="277" t="s">
        <v>337</v>
      </c>
      <c r="EP1" s="277" t="s">
        <v>338</v>
      </c>
      <c r="EQ1" s="277" t="s">
        <v>339</v>
      </c>
      <c r="ER1" s="277" t="s">
        <v>340</v>
      </c>
      <c r="ES1" s="277" t="s">
        <v>341</v>
      </c>
      <c r="ET1" s="277" t="s">
        <v>342</v>
      </c>
      <c r="EU1" s="277" t="s">
        <v>343</v>
      </c>
      <c r="EV1" s="277" t="s">
        <v>344</v>
      </c>
      <c r="EW1" s="277" t="s">
        <v>345</v>
      </c>
      <c r="EX1" s="277" t="s">
        <v>346</v>
      </c>
    </row>
    <row r="2" spans="1:154" ht="15">
      <c r="A2" s="304" t="s">
        <v>95</v>
      </c>
      <c r="B2" s="1109">
        <v>1</v>
      </c>
      <c r="C2" s="1109">
        <v>0</v>
      </c>
      <c r="D2" s="1109">
        <v>0</v>
      </c>
      <c r="E2" s="1109">
        <v>0</v>
      </c>
      <c r="F2" s="1109">
        <v>0</v>
      </c>
      <c r="G2" s="1109">
        <v>0</v>
      </c>
      <c r="H2" s="1109">
        <v>0</v>
      </c>
      <c r="I2" s="1109">
        <v>0</v>
      </c>
      <c r="J2" s="1109">
        <v>0</v>
      </c>
      <c r="K2" s="1109">
        <v>0</v>
      </c>
      <c r="L2" s="1109">
        <v>0</v>
      </c>
      <c r="M2" s="1109">
        <v>0</v>
      </c>
      <c r="N2" s="1109">
        <v>0</v>
      </c>
      <c r="O2" s="1109">
        <v>0</v>
      </c>
      <c r="P2" s="1109">
        <v>0</v>
      </c>
      <c r="Q2" s="1109">
        <v>0</v>
      </c>
      <c r="R2" s="1109">
        <v>0</v>
      </c>
      <c r="S2" s="1109">
        <v>0</v>
      </c>
      <c r="T2" s="1109">
        <v>0</v>
      </c>
      <c r="U2" s="1109">
        <v>0</v>
      </c>
      <c r="V2" s="1109">
        <v>0</v>
      </c>
      <c r="W2" s="1109">
        <v>0</v>
      </c>
      <c r="X2" s="1109">
        <v>0</v>
      </c>
      <c r="Y2" s="1109">
        <v>0</v>
      </c>
      <c r="Z2" s="1109">
        <v>0</v>
      </c>
      <c r="AA2" s="1109">
        <v>0</v>
      </c>
      <c r="AB2" s="1109">
        <v>0</v>
      </c>
      <c r="AC2" s="1109">
        <v>0</v>
      </c>
      <c r="AD2" s="1109">
        <v>0</v>
      </c>
      <c r="AE2" s="1109">
        <v>0</v>
      </c>
      <c r="AF2" s="1109">
        <v>0</v>
      </c>
      <c r="AG2" s="1109">
        <v>0</v>
      </c>
      <c r="AH2" s="1109">
        <v>0</v>
      </c>
      <c r="AI2" s="1109">
        <v>0</v>
      </c>
      <c r="AJ2" s="1109">
        <v>0</v>
      </c>
      <c r="AK2" s="1109">
        <v>0</v>
      </c>
      <c r="AL2" s="1109">
        <v>0</v>
      </c>
      <c r="AM2" s="1109">
        <v>0</v>
      </c>
      <c r="AN2" s="1109">
        <v>0</v>
      </c>
      <c r="AO2" s="1109">
        <v>0</v>
      </c>
      <c r="AP2" s="1109">
        <v>0</v>
      </c>
      <c r="AQ2" s="1109">
        <v>0</v>
      </c>
      <c r="AR2" s="1109">
        <v>0</v>
      </c>
      <c r="AS2" s="1109">
        <v>0</v>
      </c>
      <c r="AT2" s="1109">
        <v>0</v>
      </c>
      <c r="AU2" s="1109">
        <v>0</v>
      </c>
      <c r="AV2" s="1109">
        <v>0</v>
      </c>
      <c r="AW2" s="1109">
        <v>0</v>
      </c>
      <c r="AX2" s="1109">
        <v>0</v>
      </c>
      <c r="AY2" s="1109">
        <v>0</v>
      </c>
      <c r="AZ2" s="1109">
        <v>0</v>
      </c>
      <c r="BA2" s="1109">
        <v>0</v>
      </c>
      <c r="BB2" s="1109">
        <v>0</v>
      </c>
      <c r="BC2" s="1109">
        <v>0</v>
      </c>
      <c r="BD2" s="1109">
        <v>0</v>
      </c>
      <c r="BE2" s="1109">
        <v>0</v>
      </c>
      <c r="BF2" s="1109">
        <v>0</v>
      </c>
      <c r="BG2" s="1109">
        <v>0</v>
      </c>
      <c r="BH2" s="1109">
        <v>0</v>
      </c>
      <c r="BI2" s="1109">
        <v>0</v>
      </c>
      <c r="BJ2" s="1109">
        <v>0</v>
      </c>
      <c r="BK2" s="1109">
        <v>0</v>
      </c>
      <c r="BL2" s="1109">
        <v>0</v>
      </c>
      <c r="BM2" s="1109">
        <v>0</v>
      </c>
      <c r="BN2" s="1109">
        <v>0</v>
      </c>
      <c r="BO2" s="1109">
        <v>0</v>
      </c>
      <c r="BP2" s="1109">
        <v>0</v>
      </c>
      <c r="BQ2" s="1109">
        <v>0</v>
      </c>
      <c r="BR2" s="1109">
        <v>0</v>
      </c>
      <c r="BS2" s="1109">
        <v>0</v>
      </c>
      <c r="BT2" s="1109">
        <v>0</v>
      </c>
      <c r="BU2" s="1109">
        <v>0</v>
      </c>
      <c r="BV2" s="1109">
        <v>0</v>
      </c>
      <c r="BW2" s="1109">
        <v>0</v>
      </c>
      <c r="BX2" s="1109">
        <v>0</v>
      </c>
      <c r="BY2" s="1109">
        <v>0</v>
      </c>
      <c r="BZ2" s="1109">
        <v>0</v>
      </c>
      <c r="CA2" s="1109">
        <v>0</v>
      </c>
      <c r="CB2" s="1109">
        <v>0</v>
      </c>
      <c r="CC2" s="1109">
        <v>0</v>
      </c>
      <c r="CD2" s="1109">
        <v>0</v>
      </c>
      <c r="CE2" s="1109">
        <v>0</v>
      </c>
      <c r="CF2" s="1109">
        <v>0</v>
      </c>
      <c r="CG2" s="1109">
        <v>0</v>
      </c>
      <c r="CH2" s="1109">
        <v>0</v>
      </c>
      <c r="CI2" s="1109">
        <v>0</v>
      </c>
      <c r="CJ2" s="1109">
        <v>0</v>
      </c>
      <c r="CK2" s="1109">
        <v>0</v>
      </c>
      <c r="CL2" s="1109">
        <v>0</v>
      </c>
      <c r="CM2" s="1109">
        <v>0</v>
      </c>
      <c r="CN2" s="1109">
        <v>0</v>
      </c>
      <c r="CO2" s="1109">
        <v>0</v>
      </c>
      <c r="CP2" s="1109">
        <v>0</v>
      </c>
      <c r="CQ2" s="1109">
        <v>0</v>
      </c>
      <c r="CR2" s="1109">
        <v>0</v>
      </c>
      <c r="CS2" s="1109">
        <v>0</v>
      </c>
      <c r="CT2" s="1109">
        <v>0</v>
      </c>
      <c r="CU2" s="1109">
        <v>0</v>
      </c>
      <c r="CV2" s="1109">
        <v>0</v>
      </c>
      <c r="CW2" s="1109">
        <v>0</v>
      </c>
      <c r="CX2" s="1109">
        <v>0</v>
      </c>
      <c r="CY2" s="1109">
        <v>0</v>
      </c>
      <c r="CZ2" s="1109">
        <v>0</v>
      </c>
      <c r="DA2" s="1109">
        <v>0</v>
      </c>
      <c r="DB2" s="1109">
        <v>0</v>
      </c>
      <c r="DC2" s="1109">
        <v>0</v>
      </c>
      <c r="DD2" s="1109">
        <v>0</v>
      </c>
      <c r="DE2" s="1109">
        <v>0</v>
      </c>
      <c r="DF2" s="1109">
        <v>0</v>
      </c>
      <c r="DG2" s="1109">
        <v>0</v>
      </c>
      <c r="DH2" s="1109">
        <v>0</v>
      </c>
      <c r="DI2" s="1109">
        <v>0</v>
      </c>
      <c r="DJ2" s="1109">
        <v>0</v>
      </c>
      <c r="DK2" s="1109">
        <v>0</v>
      </c>
      <c r="DL2" s="1109">
        <v>0</v>
      </c>
      <c r="DM2" s="1109">
        <v>0</v>
      </c>
      <c r="DN2" s="1109">
        <v>0</v>
      </c>
      <c r="DO2" s="1109">
        <v>0</v>
      </c>
      <c r="DP2" s="1109">
        <v>0</v>
      </c>
      <c r="DQ2" s="1109">
        <v>0</v>
      </c>
      <c r="DR2" s="1109">
        <v>0</v>
      </c>
      <c r="DS2" s="1109">
        <v>0</v>
      </c>
      <c r="DT2" s="1109">
        <v>0</v>
      </c>
      <c r="DU2" s="1109">
        <v>0</v>
      </c>
      <c r="DV2" s="1109">
        <v>0</v>
      </c>
      <c r="DW2" s="1109">
        <v>0</v>
      </c>
      <c r="DX2" s="1109">
        <v>0</v>
      </c>
      <c r="DY2" s="1109">
        <v>0</v>
      </c>
      <c r="DZ2" s="1109">
        <v>0</v>
      </c>
      <c r="EA2" s="1109">
        <v>0</v>
      </c>
      <c r="EB2" s="1109">
        <v>0</v>
      </c>
      <c r="EC2" s="1109">
        <v>0</v>
      </c>
      <c r="ED2" s="1109">
        <v>0</v>
      </c>
      <c r="EE2" s="1109">
        <v>0</v>
      </c>
      <c r="EF2" s="1109">
        <v>0</v>
      </c>
      <c r="EG2" s="1109">
        <v>0</v>
      </c>
      <c r="EH2" s="1109">
        <v>0</v>
      </c>
      <c r="EI2" s="1109">
        <v>0</v>
      </c>
      <c r="EJ2" s="1109">
        <v>0</v>
      </c>
      <c r="EK2" s="1109">
        <v>0</v>
      </c>
      <c r="EL2" s="1109">
        <v>0</v>
      </c>
      <c r="EM2" s="1109">
        <v>0</v>
      </c>
      <c r="EN2" s="1109">
        <v>0</v>
      </c>
      <c r="EO2" s="1109">
        <v>0</v>
      </c>
      <c r="EP2" s="1109">
        <v>0</v>
      </c>
      <c r="EQ2" s="1109">
        <v>0</v>
      </c>
      <c r="ER2" s="1109">
        <v>0</v>
      </c>
      <c r="ES2" s="1109">
        <v>0</v>
      </c>
      <c r="ET2" s="1109">
        <v>0</v>
      </c>
      <c r="EU2" s="1109">
        <v>0</v>
      </c>
      <c r="EV2" s="1109">
        <v>0</v>
      </c>
      <c r="EW2" s="1109">
        <v>0</v>
      </c>
      <c r="EX2" s="1109">
        <v>0</v>
      </c>
    </row>
    <row r="3" spans="1:154" ht="15">
      <c r="A3" s="304" t="s">
        <v>96</v>
      </c>
      <c r="B3" s="1109">
        <v>0</v>
      </c>
      <c r="C3" s="1109">
        <v>1</v>
      </c>
      <c r="D3" s="1109">
        <v>0</v>
      </c>
      <c r="E3" s="1109">
        <v>0</v>
      </c>
      <c r="F3" s="1109">
        <v>0</v>
      </c>
      <c r="G3" s="1109">
        <v>0</v>
      </c>
      <c r="H3" s="1109">
        <v>0</v>
      </c>
      <c r="I3" s="1109">
        <v>0</v>
      </c>
      <c r="J3" s="1109">
        <v>0</v>
      </c>
      <c r="K3" s="1109">
        <v>0</v>
      </c>
      <c r="L3" s="1109">
        <v>0</v>
      </c>
      <c r="M3" s="1109">
        <v>0</v>
      </c>
      <c r="N3" s="1109">
        <v>0</v>
      </c>
      <c r="O3" s="1109">
        <v>0</v>
      </c>
      <c r="P3" s="1109">
        <v>0</v>
      </c>
      <c r="Q3" s="1109">
        <v>0</v>
      </c>
      <c r="R3" s="1109">
        <v>0</v>
      </c>
      <c r="S3" s="1109">
        <v>0</v>
      </c>
      <c r="T3" s="1109">
        <v>0</v>
      </c>
      <c r="U3" s="1109">
        <v>0</v>
      </c>
      <c r="V3" s="1109">
        <v>0</v>
      </c>
      <c r="W3" s="1109">
        <v>0</v>
      </c>
      <c r="X3" s="1109">
        <v>0</v>
      </c>
      <c r="Y3" s="1109">
        <v>0</v>
      </c>
      <c r="Z3" s="1109">
        <v>0</v>
      </c>
      <c r="AA3" s="1109">
        <v>0</v>
      </c>
      <c r="AB3" s="1109">
        <v>0</v>
      </c>
      <c r="AC3" s="1109">
        <v>0</v>
      </c>
      <c r="AD3" s="1109">
        <v>0</v>
      </c>
      <c r="AE3" s="1109">
        <v>0</v>
      </c>
      <c r="AF3" s="1109">
        <v>0</v>
      </c>
      <c r="AG3" s="1109">
        <v>0</v>
      </c>
      <c r="AH3" s="1109">
        <v>0</v>
      </c>
      <c r="AI3" s="1109">
        <v>0</v>
      </c>
      <c r="AJ3" s="1109">
        <v>0</v>
      </c>
      <c r="AK3" s="1109">
        <v>0</v>
      </c>
      <c r="AL3" s="1109">
        <v>0</v>
      </c>
      <c r="AM3" s="1109">
        <v>0</v>
      </c>
      <c r="AN3" s="1109">
        <v>0</v>
      </c>
      <c r="AO3" s="1109">
        <v>0</v>
      </c>
      <c r="AP3" s="1109">
        <v>0</v>
      </c>
      <c r="AQ3" s="1109">
        <v>0</v>
      </c>
      <c r="AR3" s="1109">
        <v>0</v>
      </c>
      <c r="AS3" s="1109">
        <v>0</v>
      </c>
      <c r="AT3" s="1109">
        <v>0</v>
      </c>
      <c r="AU3" s="1109">
        <v>0</v>
      </c>
      <c r="AV3" s="1109">
        <v>0</v>
      </c>
      <c r="AW3" s="1109">
        <v>0</v>
      </c>
      <c r="AX3" s="1109">
        <v>0</v>
      </c>
      <c r="AY3" s="1109">
        <v>0</v>
      </c>
      <c r="AZ3" s="1109">
        <v>0</v>
      </c>
      <c r="BA3" s="1109">
        <v>0</v>
      </c>
      <c r="BB3" s="1109">
        <v>0</v>
      </c>
      <c r="BC3" s="1109">
        <v>0</v>
      </c>
      <c r="BD3" s="1109">
        <v>0</v>
      </c>
      <c r="BE3" s="1109">
        <v>0</v>
      </c>
      <c r="BF3" s="1109">
        <v>0</v>
      </c>
      <c r="BG3" s="1109">
        <v>0</v>
      </c>
      <c r="BH3" s="1109">
        <v>0</v>
      </c>
      <c r="BI3" s="1109">
        <v>0</v>
      </c>
      <c r="BJ3" s="1109">
        <v>0</v>
      </c>
      <c r="BK3" s="1109">
        <v>0</v>
      </c>
      <c r="BL3" s="1109">
        <v>0</v>
      </c>
      <c r="BM3" s="1109">
        <v>0</v>
      </c>
      <c r="BN3" s="1109">
        <v>0</v>
      </c>
      <c r="BO3" s="1109">
        <v>0</v>
      </c>
      <c r="BP3" s="1109">
        <v>0</v>
      </c>
      <c r="BQ3" s="1109">
        <v>0</v>
      </c>
      <c r="BR3" s="1109">
        <v>0</v>
      </c>
      <c r="BS3" s="1109">
        <v>0</v>
      </c>
      <c r="BT3" s="1109">
        <v>0</v>
      </c>
      <c r="BU3" s="1109">
        <v>0</v>
      </c>
      <c r="BV3" s="1109">
        <v>0</v>
      </c>
      <c r="BW3" s="1109">
        <v>0</v>
      </c>
      <c r="BX3" s="1109">
        <v>0</v>
      </c>
      <c r="BY3" s="1109">
        <v>0</v>
      </c>
      <c r="BZ3" s="1109">
        <v>0</v>
      </c>
      <c r="CA3" s="1109">
        <v>0</v>
      </c>
      <c r="CB3" s="1109">
        <v>0</v>
      </c>
      <c r="CC3" s="1109">
        <v>0</v>
      </c>
      <c r="CD3" s="1109">
        <v>0</v>
      </c>
      <c r="CE3" s="1109">
        <v>0</v>
      </c>
      <c r="CF3" s="1109">
        <v>0</v>
      </c>
      <c r="CG3" s="1109">
        <v>0</v>
      </c>
      <c r="CH3" s="1109">
        <v>0</v>
      </c>
      <c r="CI3" s="1109">
        <v>0</v>
      </c>
      <c r="CJ3" s="1109">
        <v>0</v>
      </c>
      <c r="CK3" s="1109">
        <v>0</v>
      </c>
      <c r="CL3" s="1109">
        <v>0</v>
      </c>
      <c r="CM3" s="1109">
        <v>0</v>
      </c>
      <c r="CN3" s="1109">
        <v>0</v>
      </c>
      <c r="CO3" s="1109">
        <v>0</v>
      </c>
      <c r="CP3" s="1109">
        <v>0</v>
      </c>
      <c r="CQ3" s="1109">
        <v>0</v>
      </c>
      <c r="CR3" s="1109">
        <v>0</v>
      </c>
      <c r="CS3" s="1109">
        <v>0</v>
      </c>
      <c r="CT3" s="1109">
        <v>0</v>
      </c>
      <c r="CU3" s="1109">
        <v>0</v>
      </c>
      <c r="CV3" s="1109">
        <v>0</v>
      </c>
      <c r="CW3" s="1109">
        <v>0</v>
      </c>
      <c r="CX3" s="1109">
        <v>0</v>
      </c>
      <c r="CY3" s="1109">
        <v>0</v>
      </c>
      <c r="CZ3" s="1109">
        <v>0</v>
      </c>
      <c r="DA3" s="1109">
        <v>0</v>
      </c>
      <c r="DB3" s="1109">
        <v>0</v>
      </c>
      <c r="DC3" s="1109">
        <v>0</v>
      </c>
      <c r="DD3" s="1109">
        <v>0</v>
      </c>
      <c r="DE3" s="1109">
        <v>0</v>
      </c>
      <c r="DF3" s="1109">
        <v>0</v>
      </c>
      <c r="DG3" s="1109">
        <v>0</v>
      </c>
      <c r="DH3" s="1109">
        <v>0</v>
      </c>
      <c r="DI3" s="1109">
        <v>0</v>
      </c>
      <c r="DJ3" s="1109">
        <v>0</v>
      </c>
      <c r="DK3" s="1109">
        <v>0</v>
      </c>
      <c r="DL3" s="1109">
        <v>0</v>
      </c>
      <c r="DM3" s="1109">
        <v>0</v>
      </c>
      <c r="DN3" s="1109">
        <v>0</v>
      </c>
      <c r="DO3" s="1109">
        <v>0</v>
      </c>
      <c r="DP3" s="1109">
        <v>0</v>
      </c>
      <c r="DQ3" s="1109">
        <v>0</v>
      </c>
      <c r="DR3" s="1109">
        <v>0</v>
      </c>
      <c r="DS3" s="1109">
        <v>0</v>
      </c>
      <c r="DT3" s="1109">
        <v>0</v>
      </c>
      <c r="DU3" s="1109">
        <v>0</v>
      </c>
      <c r="DV3" s="1109">
        <v>0</v>
      </c>
      <c r="DW3" s="1109">
        <v>0</v>
      </c>
      <c r="DX3" s="1109">
        <v>0</v>
      </c>
      <c r="DY3" s="1109">
        <v>0</v>
      </c>
      <c r="DZ3" s="1109">
        <v>0</v>
      </c>
      <c r="EA3" s="1109">
        <v>0</v>
      </c>
      <c r="EB3" s="1109">
        <v>0</v>
      </c>
      <c r="EC3" s="1109">
        <v>0</v>
      </c>
      <c r="ED3" s="1109">
        <v>0</v>
      </c>
      <c r="EE3" s="1109">
        <v>0</v>
      </c>
      <c r="EF3" s="1109">
        <v>0</v>
      </c>
      <c r="EG3" s="1109">
        <v>0</v>
      </c>
      <c r="EH3" s="1109">
        <v>0</v>
      </c>
      <c r="EI3" s="1109">
        <v>0</v>
      </c>
      <c r="EJ3" s="1109">
        <v>0</v>
      </c>
      <c r="EK3" s="1109">
        <v>0</v>
      </c>
      <c r="EL3" s="1109">
        <v>0</v>
      </c>
      <c r="EM3" s="1109">
        <v>0</v>
      </c>
      <c r="EN3" s="1109">
        <v>0</v>
      </c>
      <c r="EO3" s="1109">
        <v>0</v>
      </c>
      <c r="EP3" s="1109">
        <v>0</v>
      </c>
      <c r="EQ3" s="1109">
        <v>0</v>
      </c>
      <c r="ER3" s="1109">
        <v>0</v>
      </c>
      <c r="ES3" s="1109">
        <v>0</v>
      </c>
      <c r="ET3" s="1109">
        <v>0</v>
      </c>
      <c r="EU3" s="1109">
        <v>0</v>
      </c>
      <c r="EV3" s="1109">
        <v>0</v>
      </c>
      <c r="EW3" s="1109">
        <v>0</v>
      </c>
      <c r="EX3" s="1109">
        <v>0</v>
      </c>
    </row>
    <row r="4" spans="1:154" ht="15">
      <c r="A4" s="304" t="s">
        <v>97</v>
      </c>
      <c r="B4" s="1109">
        <v>0</v>
      </c>
      <c r="C4" s="1109">
        <v>0</v>
      </c>
      <c r="D4" s="1109">
        <v>1</v>
      </c>
      <c r="E4" s="1109">
        <v>0</v>
      </c>
      <c r="F4" s="1109">
        <v>0</v>
      </c>
      <c r="G4" s="1109">
        <v>0</v>
      </c>
      <c r="H4" s="1109">
        <v>0</v>
      </c>
      <c r="I4" s="1109">
        <v>0</v>
      </c>
      <c r="J4" s="1109">
        <v>0</v>
      </c>
      <c r="K4" s="1109">
        <v>0</v>
      </c>
      <c r="L4" s="1109">
        <v>0</v>
      </c>
      <c r="M4" s="1109">
        <v>0</v>
      </c>
      <c r="N4" s="1109">
        <v>0</v>
      </c>
      <c r="O4" s="1109">
        <v>0</v>
      </c>
      <c r="P4" s="1109">
        <v>0</v>
      </c>
      <c r="Q4" s="1109">
        <v>0</v>
      </c>
      <c r="R4" s="1109">
        <v>0</v>
      </c>
      <c r="S4" s="1109">
        <v>0</v>
      </c>
      <c r="T4" s="1109">
        <v>0</v>
      </c>
      <c r="U4" s="1109">
        <v>0</v>
      </c>
      <c r="V4" s="1109">
        <v>0</v>
      </c>
      <c r="W4" s="1109">
        <v>0</v>
      </c>
      <c r="X4" s="1109">
        <v>0</v>
      </c>
      <c r="Y4" s="1109">
        <v>0</v>
      </c>
      <c r="Z4" s="1109">
        <v>0</v>
      </c>
      <c r="AA4" s="1109">
        <v>0</v>
      </c>
      <c r="AB4" s="1109">
        <v>0</v>
      </c>
      <c r="AC4" s="1109">
        <v>0</v>
      </c>
      <c r="AD4" s="1109">
        <v>0</v>
      </c>
      <c r="AE4" s="1109">
        <v>0</v>
      </c>
      <c r="AF4" s="1109">
        <v>0</v>
      </c>
      <c r="AG4" s="1109">
        <v>0</v>
      </c>
      <c r="AH4" s="1109">
        <v>0</v>
      </c>
      <c r="AI4" s="1109">
        <v>0</v>
      </c>
      <c r="AJ4" s="1109">
        <v>0</v>
      </c>
      <c r="AK4" s="1109">
        <v>0</v>
      </c>
      <c r="AL4" s="1109">
        <v>0</v>
      </c>
      <c r="AM4" s="1109">
        <v>0</v>
      </c>
      <c r="AN4" s="1109">
        <v>0</v>
      </c>
      <c r="AO4" s="1109">
        <v>0</v>
      </c>
      <c r="AP4" s="1109">
        <v>0</v>
      </c>
      <c r="AQ4" s="1109">
        <v>0</v>
      </c>
      <c r="AR4" s="1109">
        <v>0</v>
      </c>
      <c r="AS4" s="1109">
        <v>0</v>
      </c>
      <c r="AT4" s="1109">
        <v>0</v>
      </c>
      <c r="AU4" s="1109">
        <v>0</v>
      </c>
      <c r="AV4" s="1109">
        <v>0</v>
      </c>
      <c r="AW4" s="1109">
        <v>0</v>
      </c>
      <c r="AX4" s="1109">
        <v>0</v>
      </c>
      <c r="AY4" s="1109">
        <v>0</v>
      </c>
      <c r="AZ4" s="1109">
        <v>0</v>
      </c>
      <c r="BA4" s="1109">
        <v>0</v>
      </c>
      <c r="BB4" s="1109">
        <v>0</v>
      </c>
      <c r="BC4" s="1109">
        <v>0</v>
      </c>
      <c r="BD4" s="1109">
        <v>0</v>
      </c>
      <c r="BE4" s="1109">
        <v>0</v>
      </c>
      <c r="BF4" s="1109">
        <v>0</v>
      </c>
      <c r="BG4" s="1109">
        <v>0</v>
      </c>
      <c r="BH4" s="1109">
        <v>0</v>
      </c>
      <c r="BI4" s="1109">
        <v>0</v>
      </c>
      <c r="BJ4" s="1109">
        <v>0</v>
      </c>
      <c r="BK4" s="1109">
        <v>0</v>
      </c>
      <c r="BL4" s="1109">
        <v>0</v>
      </c>
      <c r="BM4" s="1109">
        <v>0</v>
      </c>
      <c r="BN4" s="1109">
        <v>0</v>
      </c>
      <c r="BO4" s="1109">
        <v>0</v>
      </c>
      <c r="BP4" s="1109">
        <v>0</v>
      </c>
      <c r="BQ4" s="1109">
        <v>0</v>
      </c>
      <c r="BR4" s="1109">
        <v>0</v>
      </c>
      <c r="BS4" s="1109">
        <v>0</v>
      </c>
      <c r="BT4" s="1109">
        <v>0</v>
      </c>
      <c r="BU4" s="1109">
        <v>0</v>
      </c>
      <c r="BV4" s="1109">
        <v>0</v>
      </c>
      <c r="BW4" s="1109">
        <v>0</v>
      </c>
      <c r="BX4" s="1109">
        <v>0</v>
      </c>
      <c r="BY4" s="1109">
        <v>0</v>
      </c>
      <c r="BZ4" s="1109">
        <v>0</v>
      </c>
      <c r="CA4" s="1109">
        <v>0</v>
      </c>
      <c r="CB4" s="1109">
        <v>0</v>
      </c>
      <c r="CC4" s="1109">
        <v>0</v>
      </c>
      <c r="CD4" s="1109">
        <v>0</v>
      </c>
      <c r="CE4" s="1109">
        <v>0</v>
      </c>
      <c r="CF4" s="1109">
        <v>0</v>
      </c>
      <c r="CG4" s="1109">
        <v>0</v>
      </c>
      <c r="CH4" s="1109">
        <v>0</v>
      </c>
      <c r="CI4" s="1109">
        <v>0</v>
      </c>
      <c r="CJ4" s="1109">
        <v>0</v>
      </c>
      <c r="CK4" s="1109">
        <v>0</v>
      </c>
      <c r="CL4" s="1109">
        <v>0</v>
      </c>
      <c r="CM4" s="1109">
        <v>0</v>
      </c>
      <c r="CN4" s="1109">
        <v>0</v>
      </c>
      <c r="CO4" s="1109">
        <v>0</v>
      </c>
      <c r="CP4" s="1109">
        <v>0</v>
      </c>
      <c r="CQ4" s="1109">
        <v>0</v>
      </c>
      <c r="CR4" s="1109">
        <v>0</v>
      </c>
      <c r="CS4" s="1109">
        <v>0</v>
      </c>
      <c r="CT4" s="1109">
        <v>0</v>
      </c>
      <c r="CU4" s="1109">
        <v>0</v>
      </c>
      <c r="CV4" s="1109">
        <v>0</v>
      </c>
      <c r="CW4" s="1109">
        <v>0</v>
      </c>
      <c r="CX4" s="1109">
        <v>0</v>
      </c>
      <c r="CY4" s="1109">
        <v>0</v>
      </c>
      <c r="CZ4" s="1109">
        <v>0</v>
      </c>
      <c r="DA4" s="1109">
        <v>0</v>
      </c>
      <c r="DB4" s="1109">
        <v>0</v>
      </c>
      <c r="DC4" s="1109">
        <v>0</v>
      </c>
      <c r="DD4" s="1109">
        <v>0</v>
      </c>
      <c r="DE4" s="1109">
        <v>0</v>
      </c>
      <c r="DF4" s="1109">
        <v>0</v>
      </c>
      <c r="DG4" s="1109">
        <v>0</v>
      </c>
      <c r="DH4" s="1109">
        <v>0</v>
      </c>
      <c r="DI4" s="1109">
        <v>0</v>
      </c>
      <c r="DJ4" s="1109">
        <v>0</v>
      </c>
      <c r="DK4" s="1109">
        <v>0</v>
      </c>
      <c r="DL4" s="1109">
        <v>0</v>
      </c>
      <c r="DM4" s="1109">
        <v>0</v>
      </c>
      <c r="DN4" s="1109">
        <v>0</v>
      </c>
      <c r="DO4" s="1109">
        <v>0</v>
      </c>
      <c r="DP4" s="1109">
        <v>0</v>
      </c>
      <c r="DQ4" s="1109">
        <v>0</v>
      </c>
      <c r="DR4" s="1109">
        <v>0</v>
      </c>
      <c r="DS4" s="1109">
        <v>0</v>
      </c>
      <c r="DT4" s="1109">
        <v>0</v>
      </c>
      <c r="DU4" s="1109">
        <v>0</v>
      </c>
      <c r="DV4" s="1109">
        <v>0</v>
      </c>
      <c r="DW4" s="1109">
        <v>0</v>
      </c>
      <c r="DX4" s="1109">
        <v>0</v>
      </c>
      <c r="DY4" s="1109">
        <v>0</v>
      </c>
      <c r="DZ4" s="1109">
        <v>0</v>
      </c>
      <c r="EA4" s="1109">
        <v>0</v>
      </c>
      <c r="EB4" s="1109">
        <v>0</v>
      </c>
      <c r="EC4" s="1109">
        <v>0</v>
      </c>
      <c r="ED4" s="1109">
        <v>0</v>
      </c>
      <c r="EE4" s="1109">
        <v>0</v>
      </c>
      <c r="EF4" s="1109">
        <v>0</v>
      </c>
      <c r="EG4" s="1109">
        <v>0</v>
      </c>
      <c r="EH4" s="1109">
        <v>0</v>
      </c>
      <c r="EI4" s="1109">
        <v>0</v>
      </c>
      <c r="EJ4" s="1109">
        <v>0</v>
      </c>
      <c r="EK4" s="1109">
        <v>0</v>
      </c>
      <c r="EL4" s="1109">
        <v>0</v>
      </c>
      <c r="EM4" s="1109">
        <v>0</v>
      </c>
      <c r="EN4" s="1109">
        <v>0</v>
      </c>
      <c r="EO4" s="1109">
        <v>0</v>
      </c>
      <c r="EP4" s="1109">
        <v>0</v>
      </c>
      <c r="EQ4" s="1109">
        <v>0</v>
      </c>
      <c r="ER4" s="1109">
        <v>0</v>
      </c>
      <c r="ES4" s="1109">
        <v>0</v>
      </c>
      <c r="ET4" s="1109">
        <v>0</v>
      </c>
      <c r="EU4" s="1109">
        <v>0</v>
      </c>
      <c r="EV4" s="1109">
        <v>0</v>
      </c>
      <c r="EW4" s="1109">
        <v>0</v>
      </c>
      <c r="EX4" s="1109">
        <v>0</v>
      </c>
    </row>
    <row r="5" spans="1:154" ht="15">
      <c r="A5" s="304" t="s">
        <v>98</v>
      </c>
      <c r="B5" s="1109">
        <v>0</v>
      </c>
      <c r="C5" s="1109">
        <v>0</v>
      </c>
      <c r="D5" s="1109">
        <v>0</v>
      </c>
      <c r="E5" s="1109">
        <v>1</v>
      </c>
      <c r="F5" s="1109">
        <v>0</v>
      </c>
      <c r="G5" s="1109">
        <v>0</v>
      </c>
      <c r="H5" s="1109">
        <v>0</v>
      </c>
      <c r="I5" s="1109">
        <v>0</v>
      </c>
      <c r="J5" s="1109">
        <v>0</v>
      </c>
      <c r="K5" s="1109">
        <v>0</v>
      </c>
      <c r="L5" s="1109">
        <v>0</v>
      </c>
      <c r="M5" s="1109">
        <v>0</v>
      </c>
      <c r="N5" s="1109">
        <v>0</v>
      </c>
      <c r="O5" s="1109">
        <v>0</v>
      </c>
      <c r="P5" s="1109">
        <v>0</v>
      </c>
      <c r="Q5" s="1109">
        <v>0</v>
      </c>
      <c r="R5" s="1109">
        <v>0</v>
      </c>
      <c r="S5" s="1109">
        <v>0</v>
      </c>
      <c r="T5" s="1109">
        <v>0</v>
      </c>
      <c r="U5" s="1109">
        <v>0</v>
      </c>
      <c r="V5" s="1109">
        <v>0</v>
      </c>
      <c r="W5" s="1109">
        <v>0</v>
      </c>
      <c r="X5" s="1109">
        <v>0</v>
      </c>
      <c r="Y5" s="1109">
        <v>0</v>
      </c>
      <c r="Z5" s="1109">
        <v>0</v>
      </c>
      <c r="AA5" s="1109">
        <v>0</v>
      </c>
      <c r="AB5" s="1109">
        <v>0</v>
      </c>
      <c r="AC5" s="1109">
        <v>0</v>
      </c>
      <c r="AD5" s="1109">
        <v>0</v>
      </c>
      <c r="AE5" s="1109">
        <v>0</v>
      </c>
      <c r="AF5" s="1109">
        <v>0</v>
      </c>
      <c r="AG5" s="1109">
        <v>0</v>
      </c>
      <c r="AH5" s="1109">
        <v>0</v>
      </c>
      <c r="AI5" s="1109">
        <v>0</v>
      </c>
      <c r="AJ5" s="1109">
        <v>0</v>
      </c>
      <c r="AK5" s="1109">
        <v>0</v>
      </c>
      <c r="AL5" s="1109">
        <v>0</v>
      </c>
      <c r="AM5" s="1109">
        <v>0</v>
      </c>
      <c r="AN5" s="1109">
        <v>0</v>
      </c>
      <c r="AO5" s="1109">
        <v>0</v>
      </c>
      <c r="AP5" s="1109">
        <v>0</v>
      </c>
      <c r="AQ5" s="1109">
        <v>0</v>
      </c>
      <c r="AR5" s="1109">
        <v>0</v>
      </c>
      <c r="AS5" s="1109">
        <v>0</v>
      </c>
      <c r="AT5" s="1109">
        <v>0</v>
      </c>
      <c r="AU5" s="1109">
        <v>0</v>
      </c>
      <c r="AV5" s="1109">
        <v>0</v>
      </c>
      <c r="AW5" s="1109">
        <v>0</v>
      </c>
      <c r="AX5" s="1109">
        <v>0</v>
      </c>
      <c r="AY5" s="1109">
        <v>0</v>
      </c>
      <c r="AZ5" s="1109">
        <v>0</v>
      </c>
      <c r="BA5" s="1109">
        <v>0</v>
      </c>
      <c r="BB5" s="1109">
        <v>0</v>
      </c>
      <c r="BC5" s="1109">
        <v>0</v>
      </c>
      <c r="BD5" s="1109">
        <v>0</v>
      </c>
      <c r="BE5" s="1109">
        <v>0</v>
      </c>
      <c r="BF5" s="1109">
        <v>0</v>
      </c>
      <c r="BG5" s="1109">
        <v>0</v>
      </c>
      <c r="BH5" s="1109">
        <v>0</v>
      </c>
      <c r="BI5" s="1109">
        <v>0</v>
      </c>
      <c r="BJ5" s="1109">
        <v>0</v>
      </c>
      <c r="BK5" s="1109">
        <v>0</v>
      </c>
      <c r="BL5" s="1109">
        <v>0</v>
      </c>
      <c r="BM5" s="1109">
        <v>0</v>
      </c>
      <c r="BN5" s="1109">
        <v>0</v>
      </c>
      <c r="BO5" s="1109">
        <v>0</v>
      </c>
      <c r="BP5" s="1109">
        <v>0</v>
      </c>
      <c r="BQ5" s="1109">
        <v>0</v>
      </c>
      <c r="BR5" s="1109">
        <v>0</v>
      </c>
      <c r="BS5" s="1109">
        <v>0</v>
      </c>
      <c r="BT5" s="1109">
        <v>0</v>
      </c>
      <c r="BU5" s="1109">
        <v>0</v>
      </c>
      <c r="BV5" s="1109">
        <v>0</v>
      </c>
      <c r="BW5" s="1109">
        <v>0</v>
      </c>
      <c r="BX5" s="1109">
        <v>0</v>
      </c>
      <c r="BY5" s="1109">
        <v>0</v>
      </c>
      <c r="BZ5" s="1109">
        <v>0</v>
      </c>
      <c r="CA5" s="1109">
        <v>0</v>
      </c>
      <c r="CB5" s="1109">
        <v>0</v>
      </c>
      <c r="CC5" s="1109">
        <v>0</v>
      </c>
      <c r="CD5" s="1109">
        <v>0</v>
      </c>
      <c r="CE5" s="1109">
        <v>0</v>
      </c>
      <c r="CF5" s="1109">
        <v>0</v>
      </c>
      <c r="CG5" s="1109">
        <v>0</v>
      </c>
      <c r="CH5" s="1109">
        <v>0</v>
      </c>
      <c r="CI5" s="1109">
        <v>0</v>
      </c>
      <c r="CJ5" s="1109">
        <v>0</v>
      </c>
      <c r="CK5" s="1109">
        <v>0</v>
      </c>
      <c r="CL5" s="1109">
        <v>0</v>
      </c>
      <c r="CM5" s="1109">
        <v>0</v>
      </c>
      <c r="CN5" s="1109">
        <v>0</v>
      </c>
      <c r="CO5" s="1109">
        <v>0</v>
      </c>
      <c r="CP5" s="1109">
        <v>0</v>
      </c>
      <c r="CQ5" s="1109">
        <v>0</v>
      </c>
      <c r="CR5" s="1109">
        <v>0</v>
      </c>
      <c r="CS5" s="1109">
        <v>0</v>
      </c>
      <c r="CT5" s="1109">
        <v>0</v>
      </c>
      <c r="CU5" s="1109">
        <v>0</v>
      </c>
      <c r="CV5" s="1109">
        <v>0</v>
      </c>
      <c r="CW5" s="1109">
        <v>0</v>
      </c>
      <c r="CX5" s="1109">
        <v>0</v>
      </c>
      <c r="CY5" s="1109">
        <v>0</v>
      </c>
      <c r="CZ5" s="1109">
        <v>0</v>
      </c>
      <c r="DA5" s="1109">
        <v>0</v>
      </c>
      <c r="DB5" s="1109">
        <v>0</v>
      </c>
      <c r="DC5" s="1109">
        <v>0</v>
      </c>
      <c r="DD5" s="1109">
        <v>0</v>
      </c>
      <c r="DE5" s="1109">
        <v>0</v>
      </c>
      <c r="DF5" s="1109">
        <v>0</v>
      </c>
      <c r="DG5" s="1109">
        <v>0</v>
      </c>
      <c r="DH5" s="1109">
        <v>0</v>
      </c>
      <c r="DI5" s="1109">
        <v>0</v>
      </c>
      <c r="DJ5" s="1109">
        <v>0</v>
      </c>
      <c r="DK5" s="1109">
        <v>0</v>
      </c>
      <c r="DL5" s="1109">
        <v>0</v>
      </c>
      <c r="DM5" s="1109">
        <v>0</v>
      </c>
      <c r="DN5" s="1109">
        <v>0</v>
      </c>
      <c r="DO5" s="1109">
        <v>0</v>
      </c>
      <c r="DP5" s="1109">
        <v>0</v>
      </c>
      <c r="DQ5" s="1109">
        <v>0</v>
      </c>
      <c r="DR5" s="1109">
        <v>0</v>
      </c>
      <c r="DS5" s="1109">
        <v>0</v>
      </c>
      <c r="DT5" s="1109">
        <v>0</v>
      </c>
      <c r="DU5" s="1109">
        <v>0</v>
      </c>
      <c r="DV5" s="1109">
        <v>0</v>
      </c>
      <c r="DW5" s="1109">
        <v>0</v>
      </c>
      <c r="DX5" s="1109">
        <v>0</v>
      </c>
      <c r="DY5" s="1109">
        <v>0</v>
      </c>
      <c r="DZ5" s="1109">
        <v>0</v>
      </c>
      <c r="EA5" s="1109">
        <v>0</v>
      </c>
      <c r="EB5" s="1109">
        <v>0</v>
      </c>
      <c r="EC5" s="1109">
        <v>0</v>
      </c>
      <c r="ED5" s="1109">
        <v>0</v>
      </c>
      <c r="EE5" s="1109">
        <v>0</v>
      </c>
      <c r="EF5" s="1109">
        <v>0</v>
      </c>
      <c r="EG5" s="1109">
        <v>0</v>
      </c>
      <c r="EH5" s="1109">
        <v>0</v>
      </c>
      <c r="EI5" s="1109">
        <v>0</v>
      </c>
      <c r="EJ5" s="1109">
        <v>0</v>
      </c>
      <c r="EK5" s="1109">
        <v>0</v>
      </c>
      <c r="EL5" s="1109">
        <v>0</v>
      </c>
      <c r="EM5" s="1109">
        <v>0</v>
      </c>
      <c r="EN5" s="1109">
        <v>0</v>
      </c>
      <c r="EO5" s="1109">
        <v>0</v>
      </c>
      <c r="EP5" s="1109">
        <v>0</v>
      </c>
      <c r="EQ5" s="1109">
        <v>0</v>
      </c>
      <c r="ER5" s="1109">
        <v>0</v>
      </c>
      <c r="ES5" s="1109">
        <v>0</v>
      </c>
      <c r="ET5" s="1109">
        <v>0</v>
      </c>
      <c r="EU5" s="1109">
        <v>0</v>
      </c>
      <c r="EV5" s="1109">
        <v>0</v>
      </c>
      <c r="EW5" s="1109">
        <v>0</v>
      </c>
      <c r="EX5" s="1109">
        <v>0</v>
      </c>
    </row>
    <row r="6" spans="1:154" ht="15">
      <c r="A6" s="304" t="s">
        <v>101</v>
      </c>
      <c r="B6" s="1109">
        <v>0</v>
      </c>
      <c r="C6" s="1109">
        <v>0</v>
      </c>
      <c r="D6" s="1109">
        <v>0</v>
      </c>
      <c r="E6" s="1109">
        <v>0</v>
      </c>
      <c r="F6" s="1109">
        <v>0</v>
      </c>
      <c r="G6" s="1109">
        <v>1</v>
      </c>
      <c r="H6" s="1109">
        <v>0</v>
      </c>
      <c r="I6" s="1109">
        <v>0</v>
      </c>
      <c r="J6" s="1109">
        <v>0</v>
      </c>
      <c r="K6" s="1109">
        <v>0</v>
      </c>
      <c r="L6" s="1109">
        <v>0</v>
      </c>
      <c r="M6" s="1109">
        <v>0</v>
      </c>
      <c r="N6" s="1109">
        <v>0</v>
      </c>
      <c r="O6" s="1109">
        <v>0</v>
      </c>
      <c r="P6" s="1109">
        <v>0</v>
      </c>
      <c r="Q6" s="1109">
        <v>0</v>
      </c>
      <c r="R6" s="1109">
        <v>0</v>
      </c>
      <c r="S6" s="1109">
        <v>0</v>
      </c>
      <c r="T6" s="1109">
        <v>0</v>
      </c>
      <c r="U6" s="1109">
        <v>0</v>
      </c>
      <c r="V6" s="1109">
        <v>0</v>
      </c>
      <c r="W6" s="1109">
        <v>0</v>
      </c>
      <c r="X6" s="1109">
        <v>0</v>
      </c>
      <c r="Y6" s="1109">
        <v>0</v>
      </c>
      <c r="Z6" s="1109">
        <v>0</v>
      </c>
      <c r="AA6" s="1109">
        <v>0</v>
      </c>
      <c r="AB6" s="1109">
        <v>0</v>
      </c>
      <c r="AC6" s="1109">
        <v>0</v>
      </c>
      <c r="AD6" s="1109">
        <v>0</v>
      </c>
      <c r="AE6" s="1109">
        <v>0</v>
      </c>
      <c r="AF6" s="1109">
        <v>0</v>
      </c>
      <c r="AG6" s="1109">
        <v>0</v>
      </c>
      <c r="AH6" s="1109">
        <v>0</v>
      </c>
      <c r="AI6" s="1109">
        <v>0</v>
      </c>
      <c r="AJ6" s="1109">
        <v>0</v>
      </c>
      <c r="AK6" s="1109">
        <v>0</v>
      </c>
      <c r="AL6" s="1109">
        <v>0</v>
      </c>
      <c r="AM6" s="1109">
        <v>0</v>
      </c>
      <c r="AN6" s="1109">
        <v>0</v>
      </c>
      <c r="AO6" s="1109">
        <v>0</v>
      </c>
      <c r="AP6" s="1109">
        <v>0</v>
      </c>
      <c r="AQ6" s="1109">
        <v>0</v>
      </c>
      <c r="AR6" s="1109">
        <v>0</v>
      </c>
      <c r="AS6" s="1109">
        <v>0</v>
      </c>
      <c r="AT6" s="1109">
        <v>0</v>
      </c>
      <c r="AU6" s="1109">
        <v>0</v>
      </c>
      <c r="AV6" s="1109">
        <v>0</v>
      </c>
      <c r="AW6" s="1109">
        <v>0</v>
      </c>
      <c r="AX6" s="1109">
        <v>0</v>
      </c>
      <c r="AY6" s="1109">
        <v>0</v>
      </c>
      <c r="AZ6" s="1109">
        <v>0</v>
      </c>
      <c r="BA6" s="1109">
        <v>0</v>
      </c>
      <c r="BB6" s="1109">
        <v>0</v>
      </c>
      <c r="BC6" s="1109">
        <v>0</v>
      </c>
      <c r="BD6" s="1109">
        <v>0</v>
      </c>
      <c r="BE6" s="1109">
        <v>0</v>
      </c>
      <c r="BF6" s="1109">
        <v>0</v>
      </c>
      <c r="BG6" s="1109">
        <v>0</v>
      </c>
      <c r="BH6" s="1109">
        <v>0</v>
      </c>
      <c r="BI6" s="1109">
        <v>0</v>
      </c>
      <c r="BJ6" s="1109">
        <v>0</v>
      </c>
      <c r="BK6" s="1109">
        <v>0</v>
      </c>
      <c r="BL6" s="1109">
        <v>0</v>
      </c>
      <c r="BM6" s="1109">
        <v>0</v>
      </c>
      <c r="BN6" s="1109">
        <v>0</v>
      </c>
      <c r="BO6" s="1109">
        <v>0</v>
      </c>
      <c r="BP6" s="1109">
        <v>0</v>
      </c>
      <c r="BQ6" s="1109">
        <v>0</v>
      </c>
      <c r="BR6" s="1109">
        <v>0</v>
      </c>
      <c r="BS6" s="1109">
        <v>0</v>
      </c>
      <c r="BT6" s="1109">
        <v>0</v>
      </c>
      <c r="BU6" s="1109">
        <v>0</v>
      </c>
      <c r="BV6" s="1109">
        <v>0</v>
      </c>
      <c r="BW6" s="1109">
        <v>0</v>
      </c>
      <c r="BX6" s="1109">
        <v>0</v>
      </c>
      <c r="BY6" s="1109">
        <v>0</v>
      </c>
      <c r="BZ6" s="1109">
        <v>0</v>
      </c>
      <c r="CA6" s="1109">
        <v>0</v>
      </c>
      <c r="CB6" s="1109">
        <v>0</v>
      </c>
      <c r="CC6" s="1109">
        <v>0</v>
      </c>
      <c r="CD6" s="1109">
        <v>0</v>
      </c>
      <c r="CE6" s="1109">
        <v>0</v>
      </c>
      <c r="CF6" s="1109">
        <v>0</v>
      </c>
      <c r="CG6" s="1109">
        <v>0</v>
      </c>
      <c r="CH6" s="1109">
        <v>0</v>
      </c>
      <c r="CI6" s="1109">
        <v>0</v>
      </c>
      <c r="CJ6" s="1109">
        <v>0</v>
      </c>
      <c r="CK6" s="1109">
        <v>0</v>
      </c>
      <c r="CL6" s="1109">
        <v>0</v>
      </c>
      <c r="CM6" s="1109">
        <v>0</v>
      </c>
      <c r="CN6" s="1109">
        <v>0</v>
      </c>
      <c r="CO6" s="1109">
        <v>0</v>
      </c>
      <c r="CP6" s="1109">
        <v>0</v>
      </c>
      <c r="CQ6" s="1109">
        <v>0</v>
      </c>
      <c r="CR6" s="1109">
        <v>0</v>
      </c>
      <c r="CS6" s="1109">
        <v>0</v>
      </c>
      <c r="CT6" s="1109">
        <v>0</v>
      </c>
      <c r="CU6" s="1109">
        <v>0</v>
      </c>
      <c r="CV6" s="1109">
        <v>0</v>
      </c>
      <c r="CW6" s="1109">
        <v>0</v>
      </c>
      <c r="CX6" s="1109">
        <v>0</v>
      </c>
      <c r="CY6" s="1109">
        <v>0</v>
      </c>
      <c r="CZ6" s="1109">
        <v>0</v>
      </c>
      <c r="DA6" s="1109">
        <v>0</v>
      </c>
      <c r="DB6" s="1109">
        <v>0</v>
      </c>
      <c r="DC6" s="1109">
        <v>0</v>
      </c>
      <c r="DD6" s="1109">
        <v>0</v>
      </c>
      <c r="DE6" s="1109">
        <v>0</v>
      </c>
      <c r="DF6" s="1109">
        <v>0</v>
      </c>
      <c r="DG6" s="1109">
        <v>0</v>
      </c>
      <c r="DH6" s="1109">
        <v>0</v>
      </c>
      <c r="DI6" s="1109">
        <v>0</v>
      </c>
      <c r="DJ6" s="1109">
        <v>0</v>
      </c>
      <c r="DK6" s="1109">
        <v>0</v>
      </c>
      <c r="DL6" s="1109">
        <v>0</v>
      </c>
      <c r="DM6" s="1109">
        <v>0</v>
      </c>
      <c r="DN6" s="1109">
        <v>0</v>
      </c>
      <c r="DO6" s="1109">
        <v>0</v>
      </c>
      <c r="DP6" s="1109">
        <v>0</v>
      </c>
      <c r="DQ6" s="1109">
        <v>0</v>
      </c>
      <c r="DR6" s="1109">
        <v>0</v>
      </c>
      <c r="DS6" s="1109">
        <v>0</v>
      </c>
      <c r="DT6" s="1109">
        <v>0</v>
      </c>
      <c r="DU6" s="1109">
        <v>0</v>
      </c>
      <c r="DV6" s="1109">
        <v>0</v>
      </c>
      <c r="DW6" s="1109">
        <v>0</v>
      </c>
      <c r="DX6" s="1109">
        <v>0</v>
      </c>
      <c r="DY6" s="1109">
        <v>0</v>
      </c>
      <c r="DZ6" s="1109">
        <v>0</v>
      </c>
      <c r="EA6" s="1109">
        <v>0</v>
      </c>
      <c r="EB6" s="1109">
        <v>0</v>
      </c>
      <c r="EC6" s="1109">
        <v>0</v>
      </c>
      <c r="ED6" s="1109">
        <v>0</v>
      </c>
      <c r="EE6" s="1109">
        <v>0</v>
      </c>
      <c r="EF6" s="1109">
        <v>0</v>
      </c>
      <c r="EG6" s="1109">
        <v>0</v>
      </c>
      <c r="EH6" s="1109">
        <v>0</v>
      </c>
      <c r="EI6" s="1109">
        <v>0</v>
      </c>
      <c r="EJ6" s="1109">
        <v>0</v>
      </c>
      <c r="EK6" s="1109">
        <v>0</v>
      </c>
      <c r="EL6" s="1109">
        <v>0</v>
      </c>
      <c r="EM6" s="1109">
        <v>0</v>
      </c>
      <c r="EN6" s="1109">
        <v>0</v>
      </c>
      <c r="EO6" s="1109">
        <v>0</v>
      </c>
      <c r="EP6" s="1109">
        <v>0</v>
      </c>
      <c r="EQ6" s="1109">
        <v>0</v>
      </c>
      <c r="ER6" s="1109">
        <v>0</v>
      </c>
      <c r="ES6" s="1109">
        <v>0</v>
      </c>
      <c r="ET6" s="1109">
        <v>0</v>
      </c>
      <c r="EU6" s="1109">
        <v>0</v>
      </c>
      <c r="EV6" s="1109">
        <v>0</v>
      </c>
      <c r="EW6" s="1109">
        <v>0</v>
      </c>
      <c r="EX6" s="1109">
        <v>0</v>
      </c>
    </row>
    <row r="7" spans="1:154" ht="15">
      <c r="A7" s="304" t="s">
        <v>102</v>
      </c>
      <c r="B7" s="1109">
        <v>0</v>
      </c>
      <c r="C7" s="1109">
        <v>0</v>
      </c>
      <c r="D7" s="1109">
        <v>0</v>
      </c>
      <c r="E7" s="1109">
        <v>0</v>
      </c>
      <c r="F7" s="1109">
        <v>0</v>
      </c>
      <c r="G7" s="1109">
        <v>0</v>
      </c>
      <c r="H7" s="1109">
        <v>1</v>
      </c>
      <c r="I7" s="1109">
        <v>0</v>
      </c>
      <c r="J7" s="1109">
        <v>0</v>
      </c>
      <c r="K7" s="1109">
        <v>0</v>
      </c>
      <c r="L7" s="1109">
        <v>0</v>
      </c>
      <c r="M7" s="1109">
        <v>0</v>
      </c>
      <c r="N7" s="1109">
        <v>0</v>
      </c>
      <c r="O7" s="1109">
        <v>0</v>
      </c>
      <c r="P7" s="1109">
        <v>0</v>
      </c>
      <c r="Q7" s="1109">
        <v>0</v>
      </c>
      <c r="R7" s="1109">
        <v>0</v>
      </c>
      <c r="S7" s="1109">
        <v>0</v>
      </c>
      <c r="T7" s="1109">
        <v>0</v>
      </c>
      <c r="U7" s="1109">
        <v>0</v>
      </c>
      <c r="V7" s="1109">
        <v>0</v>
      </c>
      <c r="W7" s="1109">
        <v>0</v>
      </c>
      <c r="X7" s="1109">
        <v>0</v>
      </c>
      <c r="Y7" s="1109">
        <v>0</v>
      </c>
      <c r="Z7" s="1109">
        <v>0</v>
      </c>
      <c r="AA7" s="1109">
        <v>0</v>
      </c>
      <c r="AB7" s="1109">
        <v>0</v>
      </c>
      <c r="AC7" s="1109">
        <v>0</v>
      </c>
      <c r="AD7" s="1109">
        <v>0</v>
      </c>
      <c r="AE7" s="1109">
        <v>0</v>
      </c>
      <c r="AF7" s="1109">
        <v>0</v>
      </c>
      <c r="AG7" s="1109">
        <v>0</v>
      </c>
      <c r="AH7" s="1109">
        <v>0</v>
      </c>
      <c r="AI7" s="1109">
        <v>0</v>
      </c>
      <c r="AJ7" s="1109">
        <v>0</v>
      </c>
      <c r="AK7" s="1109">
        <v>0</v>
      </c>
      <c r="AL7" s="1109">
        <v>0</v>
      </c>
      <c r="AM7" s="1109">
        <v>0</v>
      </c>
      <c r="AN7" s="1109">
        <v>0</v>
      </c>
      <c r="AO7" s="1109">
        <v>0</v>
      </c>
      <c r="AP7" s="1109">
        <v>0</v>
      </c>
      <c r="AQ7" s="1109">
        <v>0</v>
      </c>
      <c r="AR7" s="1109">
        <v>0</v>
      </c>
      <c r="AS7" s="1109">
        <v>0</v>
      </c>
      <c r="AT7" s="1109">
        <v>0</v>
      </c>
      <c r="AU7" s="1109">
        <v>0</v>
      </c>
      <c r="AV7" s="1109">
        <v>0</v>
      </c>
      <c r="AW7" s="1109">
        <v>0</v>
      </c>
      <c r="AX7" s="1109">
        <v>0</v>
      </c>
      <c r="AY7" s="1109">
        <v>0</v>
      </c>
      <c r="AZ7" s="1109">
        <v>0</v>
      </c>
      <c r="BA7" s="1109">
        <v>0</v>
      </c>
      <c r="BB7" s="1109">
        <v>0</v>
      </c>
      <c r="BC7" s="1109">
        <v>0</v>
      </c>
      <c r="BD7" s="1109">
        <v>0</v>
      </c>
      <c r="BE7" s="1109">
        <v>0</v>
      </c>
      <c r="BF7" s="1109">
        <v>0</v>
      </c>
      <c r="BG7" s="1109">
        <v>0</v>
      </c>
      <c r="BH7" s="1109">
        <v>0</v>
      </c>
      <c r="BI7" s="1109">
        <v>0</v>
      </c>
      <c r="BJ7" s="1109">
        <v>0</v>
      </c>
      <c r="BK7" s="1109">
        <v>0</v>
      </c>
      <c r="BL7" s="1109">
        <v>0</v>
      </c>
      <c r="BM7" s="1109">
        <v>0</v>
      </c>
      <c r="BN7" s="1109">
        <v>0</v>
      </c>
      <c r="BO7" s="1109">
        <v>0</v>
      </c>
      <c r="BP7" s="1109">
        <v>0</v>
      </c>
      <c r="BQ7" s="1109">
        <v>0</v>
      </c>
      <c r="BR7" s="1109">
        <v>0</v>
      </c>
      <c r="BS7" s="1109">
        <v>0</v>
      </c>
      <c r="BT7" s="1109">
        <v>0</v>
      </c>
      <c r="BU7" s="1109">
        <v>0</v>
      </c>
      <c r="BV7" s="1109">
        <v>0</v>
      </c>
      <c r="BW7" s="1109">
        <v>0</v>
      </c>
      <c r="BX7" s="1109">
        <v>0</v>
      </c>
      <c r="BY7" s="1109">
        <v>0</v>
      </c>
      <c r="BZ7" s="1109">
        <v>0</v>
      </c>
      <c r="CA7" s="1109">
        <v>0</v>
      </c>
      <c r="CB7" s="1109">
        <v>0</v>
      </c>
      <c r="CC7" s="1109">
        <v>0</v>
      </c>
      <c r="CD7" s="1109">
        <v>0</v>
      </c>
      <c r="CE7" s="1109">
        <v>0</v>
      </c>
      <c r="CF7" s="1109">
        <v>0</v>
      </c>
      <c r="CG7" s="1109">
        <v>0</v>
      </c>
      <c r="CH7" s="1109">
        <v>0</v>
      </c>
      <c r="CI7" s="1109">
        <v>0</v>
      </c>
      <c r="CJ7" s="1109">
        <v>0</v>
      </c>
      <c r="CK7" s="1109">
        <v>0</v>
      </c>
      <c r="CL7" s="1109">
        <v>0</v>
      </c>
      <c r="CM7" s="1109">
        <v>0</v>
      </c>
      <c r="CN7" s="1109">
        <v>0</v>
      </c>
      <c r="CO7" s="1109">
        <v>0</v>
      </c>
      <c r="CP7" s="1109">
        <v>0</v>
      </c>
      <c r="CQ7" s="1109">
        <v>0</v>
      </c>
      <c r="CR7" s="1109">
        <v>0</v>
      </c>
      <c r="CS7" s="1109">
        <v>0</v>
      </c>
      <c r="CT7" s="1109">
        <v>0</v>
      </c>
      <c r="CU7" s="1109">
        <v>0</v>
      </c>
      <c r="CV7" s="1109">
        <v>0</v>
      </c>
      <c r="CW7" s="1109">
        <v>0</v>
      </c>
      <c r="CX7" s="1109">
        <v>0</v>
      </c>
      <c r="CY7" s="1109">
        <v>0</v>
      </c>
      <c r="CZ7" s="1109">
        <v>0</v>
      </c>
      <c r="DA7" s="1109">
        <v>0</v>
      </c>
      <c r="DB7" s="1109">
        <v>0</v>
      </c>
      <c r="DC7" s="1109">
        <v>0</v>
      </c>
      <c r="DD7" s="1109">
        <v>0</v>
      </c>
      <c r="DE7" s="1109">
        <v>0</v>
      </c>
      <c r="DF7" s="1109">
        <v>0</v>
      </c>
      <c r="DG7" s="1109">
        <v>0</v>
      </c>
      <c r="DH7" s="1109">
        <v>0</v>
      </c>
      <c r="DI7" s="1109">
        <v>0</v>
      </c>
      <c r="DJ7" s="1109">
        <v>0</v>
      </c>
      <c r="DK7" s="1109">
        <v>0</v>
      </c>
      <c r="DL7" s="1109">
        <v>0</v>
      </c>
      <c r="DM7" s="1109">
        <v>0</v>
      </c>
      <c r="DN7" s="1109">
        <v>0</v>
      </c>
      <c r="DO7" s="1109">
        <v>0</v>
      </c>
      <c r="DP7" s="1109">
        <v>0</v>
      </c>
      <c r="DQ7" s="1109">
        <v>0</v>
      </c>
      <c r="DR7" s="1109">
        <v>0</v>
      </c>
      <c r="DS7" s="1109">
        <v>0</v>
      </c>
      <c r="DT7" s="1109">
        <v>0</v>
      </c>
      <c r="DU7" s="1109">
        <v>0</v>
      </c>
      <c r="DV7" s="1109">
        <v>0</v>
      </c>
      <c r="DW7" s="1109">
        <v>0</v>
      </c>
      <c r="DX7" s="1109">
        <v>0</v>
      </c>
      <c r="DY7" s="1109">
        <v>0</v>
      </c>
      <c r="DZ7" s="1109">
        <v>0</v>
      </c>
      <c r="EA7" s="1109">
        <v>0</v>
      </c>
      <c r="EB7" s="1109">
        <v>0</v>
      </c>
      <c r="EC7" s="1109">
        <v>0</v>
      </c>
      <c r="ED7" s="1109">
        <v>0</v>
      </c>
      <c r="EE7" s="1109">
        <v>0</v>
      </c>
      <c r="EF7" s="1109">
        <v>0</v>
      </c>
      <c r="EG7" s="1109">
        <v>0</v>
      </c>
      <c r="EH7" s="1109">
        <v>0</v>
      </c>
      <c r="EI7" s="1109">
        <v>0</v>
      </c>
      <c r="EJ7" s="1109">
        <v>0</v>
      </c>
      <c r="EK7" s="1109">
        <v>0</v>
      </c>
      <c r="EL7" s="1109">
        <v>0</v>
      </c>
      <c r="EM7" s="1109">
        <v>0</v>
      </c>
      <c r="EN7" s="1109">
        <v>0</v>
      </c>
      <c r="EO7" s="1109">
        <v>0</v>
      </c>
      <c r="EP7" s="1109">
        <v>0</v>
      </c>
      <c r="EQ7" s="1109">
        <v>0</v>
      </c>
      <c r="ER7" s="1109">
        <v>0</v>
      </c>
      <c r="ES7" s="1109">
        <v>0</v>
      </c>
      <c r="ET7" s="1109">
        <v>0</v>
      </c>
      <c r="EU7" s="1109">
        <v>0</v>
      </c>
      <c r="EV7" s="1109">
        <v>0</v>
      </c>
      <c r="EW7" s="1109">
        <v>0</v>
      </c>
      <c r="EX7" s="1109">
        <v>0</v>
      </c>
    </row>
    <row r="8" spans="1:154" ht="15">
      <c r="A8" s="304" t="s">
        <v>181</v>
      </c>
      <c r="B8" s="1109">
        <v>0</v>
      </c>
      <c r="C8" s="1109">
        <v>0</v>
      </c>
      <c r="D8" s="1109">
        <v>0</v>
      </c>
      <c r="E8" s="1109">
        <v>0</v>
      </c>
      <c r="F8" s="1109">
        <v>0</v>
      </c>
      <c r="G8" s="1109">
        <v>0</v>
      </c>
      <c r="H8" s="1109">
        <v>0</v>
      </c>
      <c r="I8" s="1109">
        <v>1</v>
      </c>
      <c r="J8" s="1109">
        <v>0</v>
      </c>
      <c r="K8" s="1109">
        <v>0</v>
      </c>
      <c r="L8" s="1109">
        <v>0</v>
      </c>
      <c r="M8" s="1109">
        <v>0</v>
      </c>
      <c r="N8" s="1109">
        <v>0</v>
      </c>
      <c r="O8" s="1109">
        <v>0</v>
      </c>
      <c r="P8" s="1109">
        <v>0</v>
      </c>
      <c r="Q8" s="1109">
        <v>0</v>
      </c>
      <c r="R8" s="1109">
        <v>0</v>
      </c>
      <c r="S8" s="1109">
        <v>0</v>
      </c>
      <c r="T8" s="1109">
        <v>0</v>
      </c>
      <c r="U8" s="1109">
        <v>0</v>
      </c>
      <c r="V8" s="1109">
        <v>0</v>
      </c>
      <c r="W8" s="1109">
        <v>0</v>
      </c>
      <c r="X8" s="1109">
        <v>0</v>
      </c>
      <c r="Y8" s="1109">
        <v>0</v>
      </c>
      <c r="Z8" s="1109">
        <v>0</v>
      </c>
      <c r="AA8" s="1109">
        <v>0</v>
      </c>
      <c r="AB8" s="1109">
        <v>0</v>
      </c>
      <c r="AC8" s="1109">
        <v>0</v>
      </c>
      <c r="AD8" s="1109">
        <v>0</v>
      </c>
      <c r="AE8" s="1109">
        <v>0</v>
      </c>
      <c r="AF8" s="1109">
        <v>0</v>
      </c>
      <c r="AG8" s="1109">
        <v>0</v>
      </c>
      <c r="AH8" s="1109">
        <v>0</v>
      </c>
      <c r="AI8" s="1109">
        <v>0</v>
      </c>
      <c r="AJ8" s="1109">
        <v>0</v>
      </c>
      <c r="AK8" s="1109">
        <v>0</v>
      </c>
      <c r="AL8" s="1109">
        <v>0</v>
      </c>
      <c r="AM8" s="1109">
        <v>0</v>
      </c>
      <c r="AN8" s="1109">
        <v>0</v>
      </c>
      <c r="AO8" s="1109">
        <v>0</v>
      </c>
      <c r="AP8" s="1109">
        <v>0</v>
      </c>
      <c r="AQ8" s="1109">
        <v>0</v>
      </c>
      <c r="AR8" s="1109">
        <v>0</v>
      </c>
      <c r="AS8" s="1109">
        <v>0</v>
      </c>
      <c r="AT8" s="1109">
        <v>0</v>
      </c>
      <c r="AU8" s="1109">
        <v>0</v>
      </c>
      <c r="AV8" s="1109">
        <v>0</v>
      </c>
      <c r="AW8" s="1109">
        <v>0</v>
      </c>
      <c r="AX8" s="1109">
        <v>0</v>
      </c>
      <c r="AY8" s="1109">
        <v>0</v>
      </c>
      <c r="AZ8" s="1109">
        <v>0</v>
      </c>
      <c r="BA8" s="1109">
        <v>0</v>
      </c>
      <c r="BB8" s="1109">
        <v>0</v>
      </c>
      <c r="BC8" s="1109">
        <v>0</v>
      </c>
      <c r="BD8" s="1109">
        <v>0</v>
      </c>
      <c r="BE8" s="1109">
        <v>0</v>
      </c>
      <c r="BF8" s="1109">
        <v>0</v>
      </c>
      <c r="BG8" s="1109">
        <v>0</v>
      </c>
      <c r="BH8" s="1109">
        <v>0</v>
      </c>
      <c r="BI8" s="1109">
        <v>0</v>
      </c>
      <c r="BJ8" s="1109">
        <v>0</v>
      </c>
      <c r="BK8" s="1109">
        <v>0</v>
      </c>
      <c r="BL8" s="1109">
        <v>0</v>
      </c>
      <c r="BM8" s="1109">
        <v>0</v>
      </c>
      <c r="BN8" s="1109">
        <v>0</v>
      </c>
      <c r="BO8" s="1109">
        <v>0</v>
      </c>
      <c r="BP8" s="1109">
        <v>0</v>
      </c>
      <c r="BQ8" s="1109">
        <v>0</v>
      </c>
      <c r="BR8" s="1109">
        <v>0</v>
      </c>
      <c r="BS8" s="1109">
        <v>0</v>
      </c>
      <c r="BT8" s="1109">
        <v>0</v>
      </c>
      <c r="BU8" s="1109">
        <v>0</v>
      </c>
      <c r="BV8" s="1109">
        <v>0</v>
      </c>
      <c r="BW8" s="1109">
        <v>0</v>
      </c>
      <c r="BX8" s="1109">
        <v>0</v>
      </c>
      <c r="BY8" s="1109">
        <v>0</v>
      </c>
      <c r="BZ8" s="1109">
        <v>0</v>
      </c>
      <c r="CA8" s="1109">
        <v>0</v>
      </c>
      <c r="CB8" s="1109">
        <v>0</v>
      </c>
      <c r="CC8" s="1109">
        <v>0</v>
      </c>
      <c r="CD8" s="1109">
        <v>0</v>
      </c>
      <c r="CE8" s="1109">
        <v>0</v>
      </c>
      <c r="CF8" s="1109">
        <v>0</v>
      </c>
      <c r="CG8" s="1109">
        <v>0</v>
      </c>
      <c r="CH8" s="1109">
        <v>0</v>
      </c>
      <c r="CI8" s="1109">
        <v>0</v>
      </c>
      <c r="CJ8" s="1109">
        <v>0</v>
      </c>
      <c r="CK8" s="1109">
        <v>0</v>
      </c>
      <c r="CL8" s="1109">
        <v>0</v>
      </c>
      <c r="CM8" s="1109">
        <v>0</v>
      </c>
      <c r="CN8" s="1109">
        <v>0</v>
      </c>
      <c r="CO8" s="1109">
        <v>0</v>
      </c>
      <c r="CP8" s="1109">
        <v>0</v>
      </c>
      <c r="CQ8" s="1109">
        <v>0</v>
      </c>
      <c r="CR8" s="1109">
        <v>0</v>
      </c>
      <c r="CS8" s="1109">
        <v>0</v>
      </c>
      <c r="CT8" s="1109">
        <v>0</v>
      </c>
      <c r="CU8" s="1109">
        <v>0</v>
      </c>
      <c r="CV8" s="1109">
        <v>0</v>
      </c>
      <c r="CW8" s="1109">
        <v>0</v>
      </c>
      <c r="CX8" s="1109">
        <v>0</v>
      </c>
      <c r="CY8" s="1109">
        <v>0</v>
      </c>
      <c r="CZ8" s="1109">
        <v>0</v>
      </c>
      <c r="DA8" s="1109">
        <v>0</v>
      </c>
      <c r="DB8" s="1109">
        <v>0</v>
      </c>
      <c r="DC8" s="1109">
        <v>0</v>
      </c>
      <c r="DD8" s="1109">
        <v>0</v>
      </c>
      <c r="DE8" s="1109">
        <v>0</v>
      </c>
      <c r="DF8" s="1109">
        <v>0</v>
      </c>
      <c r="DG8" s="1109">
        <v>0</v>
      </c>
      <c r="DH8" s="1109">
        <v>0</v>
      </c>
      <c r="DI8" s="1109">
        <v>0</v>
      </c>
      <c r="DJ8" s="1109">
        <v>0</v>
      </c>
      <c r="DK8" s="1109">
        <v>0</v>
      </c>
      <c r="DL8" s="1109">
        <v>0</v>
      </c>
      <c r="DM8" s="1109">
        <v>0</v>
      </c>
      <c r="DN8" s="1109">
        <v>0</v>
      </c>
      <c r="DO8" s="1109">
        <v>0</v>
      </c>
      <c r="DP8" s="1109">
        <v>0</v>
      </c>
      <c r="DQ8" s="1109">
        <v>0</v>
      </c>
      <c r="DR8" s="1109">
        <v>0</v>
      </c>
      <c r="DS8" s="1109">
        <v>0</v>
      </c>
      <c r="DT8" s="1109">
        <v>0</v>
      </c>
      <c r="DU8" s="1109">
        <v>0</v>
      </c>
      <c r="DV8" s="1109">
        <v>0</v>
      </c>
      <c r="DW8" s="1109">
        <v>0</v>
      </c>
      <c r="DX8" s="1109">
        <v>0</v>
      </c>
      <c r="DY8" s="1109">
        <v>0</v>
      </c>
      <c r="DZ8" s="1109">
        <v>0</v>
      </c>
      <c r="EA8" s="1109">
        <v>0</v>
      </c>
      <c r="EB8" s="1109">
        <v>0</v>
      </c>
      <c r="EC8" s="1109">
        <v>0</v>
      </c>
      <c r="ED8" s="1109">
        <v>0</v>
      </c>
      <c r="EE8" s="1109">
        <v>0</v>
      </c>
      <c r="EF8" s="1109">
        <v>0</v>
      </c>
      <c r="EG8" s="1109">
        <v>0</v>
      </c>
      <c r="EH8" s="1109">
        <v>0</v>
      </c>
      <c r="EI8" s="1109">
        <v>0</v>
      </c>
      <c r="EJ8" s="1109">
        <v>0</v>
      </c>
      <c r="EK8" s="1109">
        <v>0</v>
      </c>
      <c r="EL8" s="1109">
        <v>0</v>
      </c>
      <c r="EM8" s="1109">
        <v>0</v>
      </c>
      <c r="EN8" s="1109">
        <v>0</v>
      </c>
      <c r="EO8" s="1109">
        <v>0</v>
      </c>
      <c r="EP8" s="1109">
        <v>0</v>
      </c>
      <c r="EQ8" s="1109">
        <v>0</v>
      </c>
      <c r="ER8" s="1109">
        <v>0</v>
      </c>
      <c r="ES8" s="1109">
        <v>0</v>
      </c>
      <c r="ET8" s="1109">
        <v>0</v>
      </c>
      <c r="EU8" s="1109">
        <v>0</v>
      </c>
      <c r="EV8" s="1109">
        <v>0</v>
      </c>
      <c r="EW8" s="1109">
        <v>0</v>
      </c>
      <c r="EX8" s="1109">
        <v>0</v>
      </c>
    </row>
    <row r="9" spans="1:154" ht="15">
      <c r="A9" s="304" t="s">
        <v>182</v>
      </c>
      <c r="B9" s="1109">
        <v>0</v>
      </c>
      <c r="C9" s="1109">
        <v>0</v>
      </c>
      <c r="D9" s="1109">
        <v>0</v>
      </c>
      <c r="E9" s="1109">
        <v>0</v>
      </c>
      <c r="F9" s="1109">
        <v>0</v>
      </c>
      <c r="G9" s="1109">
        <v>0</v>
      </c>
      <c r="H9" s="1109">
        <v>0</v>
      </c>
      <c r="I9" s="1109">
        <v>0</v>
      </c>
      <c r="J9" s="1109">
        <v>1</v>
      </c>
      <c r="K9" s="1109">
        <v>0</v>
      </c>
      <c r="L9" s="1109">
        <v>0</v>
      </c>
      <c r="M9" s="1109">
        <v>0</v>
      </c>
      <c r="N9" s="1109">
        <v>0</v>
      </c>
      <c r="O9" s="1109">
        <v>0</v>
      </c>
      <c r="P9" s="1109">
        <v>0</v>
      </c>
      <c r="Q9" s="1109">
        <v>0</v>
      </c>
      <c r="R9" s="1109">
        <v>0</v>
      </c>
      <c r="S9" s="1109">
        <v>0</v>
      </c>
      <c r="T9" s="1109">
        <v>0</v>
      </c>
      <c r="U9" s="1109">
        <v>0</v>
      </c>
      <c r="V9" s="1109">
        <v>0</v>
      </c>
      <c r="W9" s="1109">
        <v>0</v>
      </c>
      <c r="X9" s="1109">
        <v>0</v>
      </c>
      <c r="Y9" s="1109">
        <v>0</v>
      </c>
      <c r="Z9" s="1109">
        <v>0</v>
      </c>
      <c r="AA9" s="1109">
        <v>0</v>
      </c>
      <c r="AB9" s="1109">
        <v>0</v>
      </c>
      <c r="AC9" s="1109">
        <v>0</v>
      </c>
      <c r="AD9" s="1109">
        <v>0</v>
      </c>
      <c r="AE9" s="1109">
        <v>0</v>
      </c>
      <c r="AF9" s="1109">
        <v>0</v>
      </c>
      <c r="AG9" s="1109">
        <v>0</v>
      </c>
      <c r="AH9" s="1109">
        <v>0</v>
      </c>
      <c r="AI9" s="1109">
        <v>0</v>
      </c>
      <c r="AJ9" s="1109">
        <v>0</v>
      </c>
      <c r="AK9" s="1109">
        <v>0</v>
      </c>
      <c r="AL9" s="1109">
        <v>0</v>
      </c>
      <c r="AM9" s="1109">
        <v>0</v>
      </c>
      <c r="AN9" s="1109">
        <v>0</v>
      </c>
      <c r="AO9" s="1109">
        <v>0</v>
      </c>
      <c r="AP9" s="1109">
        <v>0</v>
      </c>
      <c r="AQ9" s="1109">
        <v>0</v>
      </c>
      <c r="AR9" s="1109">
        <v>0</v>
      </c>
      <c r="AS9" s="1109">
        <v>0</v>
      </c>
      <c r="AT9" s="1109">
        <v>0</v>
      </c>
      <c r="AU9" s="1109">
        <v>0</v>
      </c>
      <c r="AV9" s="1109">
        <v>0</v>
      </c>
      <c r="AW9" s="1109">
        <v>0</v>
      </c>
      <c r="AX9" s="1109">
        <v>0</v>
      </c>
      <c r="AY9" s="1109">
        <v>0</v>
      </c>
      <c r="AZ9" s="1109">
        <v>0</v>
      </c>
      <c r="BA9" s="1109">
        <v>0</v>
      </c>
      <c r="BB9" s="1109">
        <v>0</v>
      </c>
      <c r="BC9" s="1109">
        <v>0</v>
      </c>
      <c r="BD9" s="1109">
        <v>0</v>
      </c>
      <c r="BE9" s="1109">
        <v>0</v>
      </c>
      <c r="BF9" s="1109">
        <v>0</v>
      </c>
      <c r="BG9" s="1109">
        <v>0</v>
      </c>
      <c r="BH9" s="1109">
        <v>0</v>
      </c>
      <c r="BI9" s="1109">
        <v>0</v>
      </c>
      <c r="BJ9" s="1109">
        <v>0</v>
      </c>
      <c r="BK9" s="1109">
        <v>0</v>
      </c>
      <c r="BL9" s="1109">
        <v>0</v>
      </c>
      <c r="BM9" s="1109">
        <v>0</v>
      </c>
      <c r="BN9" s="1109">
        <v>0</v>
      </c>
      <c r="BO9" s="1109">
        <v>0</v>
      </c>
      <c r="BP9" s="1109">
        <v>0</v>
      </c>
      <c r="BQ9" s="1109">
        <v>0</v>
      </c>
      <c r="BR9" s="1109">
        <v>0</v>
      </c>
      <c r="BS9" s="1109">
        <v>0</v>
      </c>
      <c r="BT9" s="1109">
        <v>0</v>
      </c>
      <c r="BU9" s="1109">
        <v>0</v>
      </c>
      <c r="BV9" s="1109">
        <v>0</v>
      </c>
      <c r="BW9" s="1109">
        <v>0</v>
      </c>
      <c r="BX9" s="1109">
        <v>0</v>
      </c>
      <c r="BY9" s="1109">
        <v>0</v>
      </c>
      <c r="BZ9" s="1109">
        <v>0</v>
      </c>
      <c r="CA9" s="1109">
        <v>0</v>
      </c>
      <c r="CB9" s="1109">
        <v>0</v>
      </c>
      <c r="CC9" s="1109">
        <v>0</v>
      </c>
      <c r="CD9" s="1109">
        <v>0</v>
      </c>
      <c r="CE9" s="1109">
        <v>0</v>
      </c>
      <c r="CF9" s="1109">
        <v>0</v>
      </c>
      <c r="CG9" s="1109">
        <v>0</v>
      </c>
      <c r="CH9" s="1109">
        <v>0</v>
      </c>
      <c r="CI9" s="1109">
        <v>0</v>
      </c>
      <c r="CJ9" s="1109">
        <v>0</v>
      </c>
      <c r="CK9" s="1109">
        <v>0</v>
      </c>
      <c r="CL9" s="1109">
        <v>0</v>
      </c>
      <c r="CM9" s="1109">
        <v>0</v>
      </c>
      <c r="CN9" s="1109">
        <v>0</v>
      </c>
      <c r="CO9" s="1109">
        <v>0</v>
      </c>
      <c r="CP9" s="1109">
        <v>0</v>
      </c>
      <c r="CQ9" s="1109">
        <v>0</v>
      </c>
      <c r="CR9" s="1109">
        <v>0</v>
      </c>
      <c r="CS9" s="1109">
        <v>0</v>
      </c>
      <c r="CT9" s="1109">
        <v>0</v>
      </c>
      <c r="CU9" s="1109">
        <v>0</v>
      </c>
      <c r="CV9" s="1109">
        <v>0</v>
      </c>
      <c r="CW9" s="1109">
        <v>0</v>
      </c>
      <c r="CX9" s="1109">
        <v>0</v>
      </c>
      <c r="CY9" s="1109">
        <v>0</v>
      </c>
      <c r="CZ9" s="1109">
        <v>0</v>
      </c>
      <c r="DA9" s="1109">
        <v>0</v>
      </c>
      <c r="DB9" s="1109">
        <v>0</v>
      </c>
      <c r="DC9" s="1109">
        <v>0</v>
      </c>
      <c r="DD9" s="1109">
        <v>0</v>
      </c>
      <c r="DE9" s="1109">
        <v>0</v>
      </c>
      <c r="DF9" s="1109">
        <v>0</v>
      </c>
      <c r="DG9" s="1109">
        <v>0</v>
      </c>
      <c r="DH9" s="1109">
        <v>0</v>
      </c>
      <c r="DI9" s="1109">
        <v>0</v>
      </c>
      <c r="DJ9" s="1109">
        <v>0</v>
      </c>
      <c r="DK9" s="1109">
        <v>0</v>
      </c>
      <c r="DL9" s="1109">
        <v>0</v>
      </c>
      <c r="DM9" s="1109">
        <v>0</v>
      </c>
      <c r="DN9" s="1109">
        <v>0</v>
      </c>
      <c r="DO9" s="1109">
        <v>0</v>
      </c>
      <c r="DP9" s="1109">
        <v>0</v>
      </c>
      <c r="DQ9" s="1109">
        <v>0</v>
      </c>
      <c r="DR9" s="1109">
        <v>0</v>
      </c>
      <c r="DS9" s="1109">
        <v>0</v>
      </c>
      <c r="DT9" s="1109">
        <v>0</v>
      </c>
      <c r="DU9" s="1109">
        <v>0</v>
      </c>
      <c r="DV9" s="1109">
        <v>0</v>
      </c>
      <c r="DW9" s="1109">
        <v>0</v>
      </c>
      <c r="DX9" s="1109">
        <v>0</v>
      </c>
      <c r="DY9" s="1109">
        <v>0</v>
      </c>
      <c r="DZ9" s="1109">
        <v>0</v>
      </c>
      <c r="EA9" s="1109">
        <v>0</v>
      </c>
      <c r="EB9" s="1109">
        <v>0</v>
      </c>
      <c r="EC9" s="1109">
        <v>0</v>
      </c>
      <c r="ED9" s="1109">
        <v>0</v>
      </c>
      <c r="EE9" s="1109">
        <v>0</v>
      </c>
      <c r="EF9" s="1109">
        <v>0</v>
      </c>
      <c r="EG9" s="1109">
        <v>0</v>
      </c>
      <c r="EH9" s="1109">
        <v>0</v>
      </c>
      <c r="EI9" s="1109">
        <v>0</v>
      </c>
      <c r="EJ9" s="1109">
        <v>0</v>
      </c>
      <c r="EK9" s="1109">
        <v>0</v>
      </c>
      <c r="EL9" s="1109">
        <v>0</v>
      </c>
      <c r="EM9" s="1109">
        <v>0</v>
      </c>
      <c r="EN9" s="1109">
        <v>0</v>
      </c>
      <c r="EO9" s="1109">
        <v>0</v>
      </c>
      <c r="EP9" s="1109">
        <v>0</v>
      </c>
      <c r="EQ9" s="1109">
        <v>0</v>
      </c>
      <c r="ER9" s="1109">
        <v>0</v>
      </c>
      <c r="ES9" s="1109">
        <v>0</v>
      </c>
      <c r="ET9" s="1109">
        <v>0</v>
      </c>
      <c r="EU9" s="1109">
        <v>0</v>
      </c>
      <c r="EV9" s="1109">
        <v>0</v>
      </c>
      <c r="EW9" s="1109">
        <v>0</v>
      </c>
      <c r="EX9" s="1109">
        <v>0</v>
      </c>
    </row>
    <row r="10" spans="1:154" ht="15">
      <c r="A10" s="304" t="s">
        <v>515</v>
      </c>
      <c r="B10" s="1109">
        <v>0</v>
      </c>
      <c r="C10" s="1109">
        <v>0</v>
      </c>
      <c r="D10" s="1109">
        <v>0</v>
      </c>
      <c r="E10" s="1109">
        <v>0</v>
      </c>
      <c r="F10" s="1109">
        <v>0</v>
      </c>
      <c r="G10" s="1109">
        <v>0</v>
      </c>
      <c r="H10" s="1109">
        <v>0</v>
      </c>
      <c r="I10" s="1109">
        <v>0</v>
      </c>
      <c r="J10" s="1109">
        <v>0</v>
      </c>
      <c r="K10" s="1109">
        <v>1</v>
      </c>
      <c r="L10" s="1109">
        <v>1</v>
      </c>
      <c r="M10" s="1109">
        <v>0</v>
      </c>
      <c r="N10" s="1109">
        <v>0</v>
      </c>
      <c r="O10" s="1109">
        <v>0</v>
      </c>
      <c r="P10" s="1109">
        <v>0</v>
      </c>
      <c r="Q10" s="1109">
        <v>0</v>
      </c>
      <c r="R10" s="1109">
        <v>0</v>
      </c>
      <c r="S10" s="1109">
        <v>0</v>
      </c>
      <c r="T10" s="1109">
        <v>0</v>
      </c>
      <c r="U10" s="1109">
        <v>0</v>
      </c>
      <c r="V10" s="1109">
        <v>0</v>
      </c>
      <c r="W10" s="1109">
        <v>0</v>
      </c>
      <c r="X10" s="1109">
        <v>0</v>
      </c>
      <c r="Y10" s="1109">
        <v>0</v>
      </c>
      <c r="Z10" s="1109">
        <v>0</v>
      </c>
      <c r="AA10" s="1109">
        <v>0</v>
      </c>
      <c r="AB10" s="1109">
        <v>0</v>
      </c>
      <c r="AC10" s="1109">
        <v>0</v>
      </c>
      <c r="AD10" s="1109">
        <v>0</v>
      </c>
      <c r="AE10" s="1109">
        <v>0</v>
      </c>
      <c r="AF10" s="1109">
        <v>0</v>
      </c>
      <c r="AG10" s="1109">
        <v>0</v>
      </c>
      <c r="AH10" s="1109">
        <v>0</v>
      </c>
      <c r="AI10" s="1109">
        <v>0</v>
      </c>
      <c r="AJ10" s="1109">
        <v>0</v>
      </c>
      <c r="AK10" s="1109">
        <v>0</v>
      </c>
      <c r="AL10" s="1109">
        <v>0</v>
      </c>
      <c r="AM10" s="1109">
        <v>0</v>
      </c>
      <c r="AN10" s="1109">
        <v>0</v>
      </c>
      <c r="AO10" s="1109">
        <v>0</v>
      </c>
      <c r="AP10" s="1109">
        <v>0</v>
      </c>
      <c r="AQ10" s="1109">
        <v>0</v>
      </c>
      <c r="AR10" s="1109">
        <v>0</v>
      </c>
      <c r="AS10" s="1109">
        <v>0</v>
      </c>
      <c r="AT10" s="1109">
        <v>0</v>
      </c>
      <c r="AU10" s="1109">
        <v>0</v>
      </c>
      <c r="AV10" s="1109">
        <v>0</v>
      </c>
      <c r="AW10" s="1109">
        <v>0</v>
      </c>
      <c r="AX10" s="1109">
        <v>0</v>
      </c>
      <c r="AY10" s="1109">
        <v>0</v>
      </c>
      <c r="AZ10" s="1109">
        <v>0</v>
      </c>
      <c r="BA10" s="1109">
        <v>0</v>
      </c>
      <c r="BB10" s="1109">
        <v>0</v>
      </c>
      <c r="BC10" s="1109">
        <v>0</v>
      </c>
      <c r="BD10" s="1109">
        <v>0</v>
      </c>
      <c r="BE10" s="1109">
        <v>0</v>
      </c>
      <c r="BF10" s="1109">
        <v>0</v>
      </c>
      <c r="BG10" s="1109">
        <v>0</v>
      </c>
      <c r="BH10" s="1109">
        <v>0</v>
      </c>
      <c r="BI10" s="1109">
        <v>0</v>
      </c>
      <c r="BJ10" s="1109">
        <v>0</v>
      </c>
      <c r="BK10" s="1109">
        <v>0</v>
      </c>
      <c r="BL10" s="1109">
        <v>0</v>
      </c>
      <c r="BM10" s="1109">
        <v>0</v>
      </c>
      <c r="BN10" s="1109">
        <v>0</v>
      </c>
      <c r="BO10" s="1109">
        <v>0</v>
      </c>
      <c r="BP10" s="1109">
        <v>0</v>
      </c>
      <c r="BQ10" s="1109">
        <v>0</v>
      </c>
      <c r="BR10" s="1109">
        <v>0</v>
      </c>
      <c r="BS10" s="1109">
        <v>0</v>
      </c>
      <c r="BT10" s="1109">
        <v>0</v>
      </c>
      <c r="BU10" s="1109">
        <v>0</v>
      </c>
      <c r="BV10" s="1109">
        <v>0</v>
      </c>
      <c r="BW10" s="1109">
        <v>0</v>
      </c>
      <c r="BX10" s="1109">
        <v>0</v>
      </c>
      <c r="BY10" s="1109">
        <v>0</v>
      </c>
      <c r="BZ10" s="1109">
        <v>0</v>
      </c>
      <c r="CA10" s="1109">
        <v>0</v>
      </c>
      <c r="CB10" s="1109">
        <v>0</v>
      </c>
      <c r="CC10" s="1109">
        <v>0</v>
      </c>
      <c r="CD10" s="1109">
        <v>0</v>
      </c>
      <c r="CE10" s="1109">
        <v>0</v>
      </c>
      <c r="CF10" s="1109">
        <v>0</v>
      </c>
      <c r="CG10" s="1109">
        <v>0</v>
      </c>
      <c r="CH10" s="1109">
        <v>0</v>
      </c>
      <c r="CI10" s="1109">
        <v>0</v>
      </c>
      <c r="CJ10" s="1109">
        <v>0</v>
      </c>
      <c r="CK10" s="1109">
        <v>0</v>
      </c>
      <c r="CL10" s="1109">
        <v>0</v>
      </c>
      <c r="CM10" s="1109">
        <v>0</v>
      </c>
      <c r="CN10" s="1109">
        <v>0</v>
      </c>
      <c r="CO10" s="1109">
        <v>0</v>
      </c>
      <c r="CP10" s="1109">
        <v>0</v>
      </c>
      <c r="CQ10" s="1109">
        <v>0</v>
      </c>
      <c r="CR10" s="1109">
        <v>0</v>
      </c>
      <c r="CS10" s="1109">
        <v>0</v>
      </c>
      <c r="CT10" s="1109">
        <v>0</v>
      </c>
      <c r="CU10" s="1109">
        <v>0</v>
      </c>
      <c r="CV10" s="1109">
        <v>0</v>
      </c>
      <c r="CW10" s="1109">
        <v>0</v>
      </c>
      <c r="CX10" s="1109">
        <v>0</v>
      </c>
      <c r="CY10" s="1109">
        <v>0</v>
      </c>
      <c r="CZ10" s="1109">
        <v>0</v>
      </c>
      <c r="DA10" s="1109">
        <v>0</v>
      </c>
      <c r="DB10" s="1109">
        <v>0</v>
      </c>
      <c r="DC10" s="1109">
        <v>0</v>
      </c>
      <c r="DD10" s="1109">
        <v>0</v>
      </c>
      <c r="DE10" s="1109">
        <v>0</v>
      </c>
      <c r="DF10" s="1109">
        <v>0</v>
      </c>
      <c r="DG10" s="1109">
        <v>0</v>
      </c>
      <c r="DH10" s="1109">
        <v>0</v>
      </c>
      <c r="DI10" s="1109">
        <v>0</v>
      </c>
      <c r="DJ10" s="1109">
        <v>0</v>
      </c>
      <c r="DK10" s="1109">
        <v>0</v>
      </c>
      <c r="DL10" s="1109">
        <v>0</v>
      </c>
      <c r="DM10" s="1109">
        <v>0</v>
      </c>
      <c r="DN10" s="1109">
        <v>0</v>
      </c>
      <c r="DO10" s="1109">
        <v>0</v>
      </c>
      <c r="DP10" s="1109">
        <v>0</v>
      </c>
      <c r="DQ10" s="1109">
        <v>0</v>
      </c>
      <c r="DR10" s="1109">
        <v>0</v>
      </c>
      <c r="DS10" s="1109">
        <v>0</v>
      </c>
      <c r="DT10" s="1109">
        <v>0</v>
      </c>
      <c r="DU10" s="1109">
        <v>0</v>
      </c>
      <c r="DV10" s="1109">
        <v>0</v>
      </c>
      <c r="DW10" s="1109">
        <v>0</v>
      </c>
      <c r="DX10" s="1109">
        <v>0</v>
      </c>
      <c r="DY10" s="1109">
        <v>0</v>
      </c>
      <c r="DZ10" s="1109">
        <v>0</v>
      </c>
      <c r="EA10" s="1109">
        <v>0</v>
      </c>
      <c r="EB10" s="1109">
        <v>0</v>
      </c>
      <c r="EC10" s="1109">
        <v>0</v>
      </c>
      <c r="ED10" s="1109">
        <v>0</v>
      </c>
      <c r="EE10" s="1109">
        <v>0</v>
      </c>
      <c r="EF10" s="1109">
        <v>0</v>
      </c>
      <c r="EG10" s="1109">
        <v>0</v>
      </c>
      <c r="EH10" s="1109">
        <v>0</v>
      </c>
      <c r="EI10" s="1109">
        <v>0</v>
      </c>
      <c r="EJ10" s="1109">
        <v>0</v>
      </c>
      <c r="EK10" s="1109">
        <v>0</v>
      </c>
      <c r="EL10" s="1109">
        <v>0</v>
      </c>
      <c r="EM10" s="1109">
        <v>0</v>
      </c>
      <c r="EN10" s="1109">
        <v>0</v>
      </c>
      <c r="EO10" s="1109">
        <v>0</v>
      </c>
      <c r="EP10" s="1109">
        <v>0</v>
      </c>
      <c r="EQ10" s="1109">
        <v>0</v>
      </c>
      <c r="ER10" s="1109">
        <v>0</v>
      </c>
      <c r="ES10" s="1109">
        <v>0</v>
      </c>
      <c r="ET10" s="1109">
        <v>0</v>
      </c>
      <c r="EU10" s="1109">
        <v>0</v>
      </c>
      <c r="EV10" s="1109">
        <v>0</v>
      </c>
      <c r="EW10" s="1109">
        <v>0</v>
      </c>
      <c r="EX10" s="1109">
        <v>0</v>
      </c>
    </row>
    <row r="11" spans="1:154" ht="15">
      <c r="A11" s="304" t="s">
        <v>489</v>
      </c>
      <c r="B11" s="1109">
        <v>0</v>
      </c>
      <c r="C11" s="1109">
        <v>0</v>
      </c>
      <c r="D11" s="1109">
        <v>0</v>
      </c>
      <c r="E11" s="1109">
        <v>0</v>
      </c>
      <c r="F11" s="1109">
        <v>0</v>
      </c>
      <c r="G11" s="1109">
        <v>0</v>
      </c>
      <c r="H11" s="1109">
        <v>0</v>
      </c>
      <c r="I11" s="1109">
        <v>0</v>
      </c>
      <c r="J11" s="1109">
        <v>0</v>
      </c>
      <c r="K11" s="1109">
        <v>0</v>
      </c>
      <c r="L11" s="1109">
        <v>0</v>
      </c>
      <c r="M11" s="1109">
        <v>1</v>
      </c>
      <c r="N11" s="1109">
        <v>1</v>
      </c>
      <c r="O11" s="1109">
        <v>1</v>
      </c>
      <c r="P11" s="1109">
        <v>0</v>
      </c>
      <c r="Q11" s="1109">
        <v>0</v>
      </c>
      <c r="R11" s="1109">
        <v>0</v>
      </c>
      <c r="S11" s="1109">
        <v>0</v>
      </c>
      <c r="T11" s="1109">
        <v>0</v>
      </c>
      <c r="U11" s="1109">
        <v>0</v>
      </c>
      <c r="V11" s="1109">
        <v>0</v>
      </c>
      <c r="W11" s="1109">
        <v>0</v>
      </c>
      <c r="X11" s="1109">
        <v>0</v>
      </c>
      <c r="Y11" s="1109">
        <v>0</v>
      </c>
      <c r="Z11" s="1109">
        <v>0</v>
      </c>
      <c r="AA11" s="1109">
        <v>0</v>
      </c>
      <c r="AB11" s="1109">
        <v>0</v>
      </c>
      <c r="AC11" s="1109">
        <v>0</v>
      </c>
      <c r="AD11" s="1109">
        <v>0</v>
      </c>
      <c r="AE11" s="1109">
        <v>0</v>
      </c>
      <c r="AF11" s="1109">
        <v>0</v>
      </c>
      <c r="AG11" s="1109">
        <v>0</v>
      </c>
      <c r="AH11" s="1109">
        <v>0</v>
      </c>
      <c r="AI11" s="1109">
        <v>0</v>
      </c>
      <c r="AJ11" s="1109">
        <v>0</v>
      </c>
      <c r="AK11" s="1109">
        <v>0</v>
      </c>
      <c r="AL11" s="1109">
        <v>0</v>
      </c>
      <c r="AM11" s="1109">
        <v>0</v>
      </c>
      <c r="AN11" s="1109">
        <v>0</v>
      </c>
      <c r="AO11" s="1109">
        <v>0</v>
      </c>
      <c r="AP11" s="1109">
        <v>0</v>
      </c>
      <c r="AQ11" s="1109">
        <v>0</v>
      </c>
      <c r="AR11" s="1109">
        <v>0</v>
      </c>
      <c r="AS11" s="1109">
        <v>0</v>
      </c>
      <c r="AT11" s="1109">
        <v>0</v>
      </c>
      <c r="AU11" s="1109">
        <v>0</v>
      </c>
      <c r="AV11" s="1109">
        <v>0</v>
      </c>
      <c r="AW11" s="1109">
        <v>0</v>
      </c>
      <c r="AX11" s="1109">
        <v>0</v>
      </c>
      <c r="AY11" s="1109">
        <v>0</v>
      </c>
      <c r="AZ11" s="1109">
        <v>0</v>
      </c>
      <c r="BA11" s="1109">
        <v>0</v>
      </c>
      <c r="BB11" s="1109">
        <v>0</v>
      </c>
      <c r="BC11" s="1109">
        <v>0</v>
      </c>
      <c r="BD11" s="1109">
        <v>0</v>
      </c>
      <c r="BE11" s="1109">
        <v>0</v>
      </c>
      <c r="BF11" s="1109">
        <v>0</v>
      </c>
      <c r="BG11" s="1109">
        <v>0</v>
      </c>
      <c r="BH11" s="1109">
        <v>0</v>
      </c>
      <c r="BI11" s="1109">
        <v>0</v>
      </c>
      <c r="BJ11" s="1109">
        <v>0</v>
      </c>
      <c r="BK11" s="1109">
        <v>0</v>
      </c>
      <c r="BL11" s="1109">
        <v>0</v>
      </c>
      <c r="BM11" s="1109">
        <v>0</v>
      </c>
      <c r="BN11" s="1109">
        <v>0</v>
      </c>
      <c r="BO11" s="1109">
        <v>0</v>
      </c>
      <c r="BP11" s="1109">
        <v>0</v>
      </c>
      <c r="BQ11" s="1109">
        <v>0</v>
      </c>
      <c r="BR11" s="1109">
        <v>0</v>
      </c>
      <c r="BS11" s="1109">
        <v>0</v>
      </c>
      <c r="BT11" s="1109">
        <v>0</v>
      </c>
      <c r="BU11" s="1109">
        <v>0</v>
      </c>
      <c r="BV11" s="1109">
        <v>0</v>
      </c>
      <c r="BW11" s="1109">
        <v>0</v>
      </c>
      <c r="BX11" s="1109">
        <v>0</v>
      </c>
      <c r="BY11" s="1109">
        <v>0</v>
      </c>
      <c r="BZ11" s="1109">
        <v>0</v>
      </c>
      <c r="CA11" s="1109">
        <v>0</v>
      </c>
      <c r="CB11" s="1109">
        <v>0</v>
      </c>
      <c r="CC11" s="1109">
        <v>0</v>
      </c>
      <c r="CD11" s="1109">
        <v>0</v>
      </c>
      <c r="CE11" s="1109">
        <v>0</v>
      </c>
      <c r="CF11" s="1109">
        <v>0</v>
      </c>
      <c r="CG11" s="1109">
        <v>0</v>
      </c>
      <c r="CH11" s="1109">
        <v>0</v>
      </c>
      <c r="CI11" s="1109">
        <v>0</v>
      </c>
      <c r="CJ11" s="1109">
        <v>0</v>
      </c>
      <c r="CK11" s="1109">
        <v>0</v>
      </c>
      <c r="CL11" s="1109">
        <v>0</v>
      </c>
      <c r="CM11" s="1109">
        <v>0</v>
      </c>
      <c r="CN11" s="1109">
        <v>0</v>
      </c>
      <c r="CO11" s="1109">
        <v>0</v>
      </c>
      <c r="CP11" s="1109">
        <v>0</v>
      </c>
      <c r="CQ11" s="1109">
        <v>0</v>
      </c>
      <c r="CR11" s="1109">
        <v>0</v>
      </c>
      <c r="CS11" s="1109">
        <v>0</v>
      </c>
      <c r="CT11" s="1109">
        <v>0</v>
      </c>
      <c r="CU11" s="1109">
        <v>0</v>
      </c>
      <c r="CV11" s="1109">
        <v>0</v>
      </c>
      <c r="CW11" s="1109">
        <v>0</v>
      </c>
      <c r="CX11" s="1109">
        <v>0</v>
      </c>
      <c r="CY11" s="1109">
        <v>0</v>
      </c>
      <c r="CZ11" s="1109">
        <v>0</v>
      </c>
      <c r="DA11" s="1109">
        <v>0</v>
      </c>
      <c r="DB11" s="1109">
        <v>0</v>
      </c>
      <c r="DC11" s="1109">
        <v>0</v>
      </c>
      <c r="DD11" s="1109">
        <v>0</v>
      </c>
      <c r="DE11" s="1109">
        <v>0</v>
      </c>
      <c r="DF11" s="1109">
        <v>0</v>
      </c>
      <c r="DG11" s="1109">
        <v>0</v>
      </c>
      <c r="DH11" s="1109">
        <v>0</v>
      </c>
      <c r="DI11" s="1109">
        <v>0</v>
      </c>
      <c r="DJ11" s="1109">
        <v>0</v>
      </c>
      <c r="DK11" s="1109">
        <v>0</v>
      </c>
      <c r="DL11" s="1109">
        <v>0</v>
      </c>
      <c r="DM11" s="1109">
        <v>0</v>
      </c>
      <c r="DN11" s="1109">
        <v>0</v>
      </c>
      <c r="DO11" s="1109">
        <v>0</v>
      </c>
      <c r="DP11" s="1109">
        <v>0</v>
      </c>
      <c r="DQ11" s="1109">
        <v>0</v>
      </c>
      <c r="DR11" s="1109">
        <v>0</v>
      </c>
      <c r="DS11" s="1109">
        <v>0</v>
      </c>
      <c r="DT11" s="1109">
        <v>0</v>
      </c>
      <c r="DU11" s="1109">
        <v>0</v>
      </c>
      <c r="DV11" s="1109">
        <v>0</v>
      </c>
      <c r="DW11" s="1109">
        <v>0</v>
      </c>
      <c r="DX11" s="1109">
        <v>0</v>
      </c>
      <c r="DY11" s="1109">
        <v>0</v>
      </c>
      <c r="DZ11" s="1109">
        <v>0</v>
      </c>
      <c r="EA11" s="1109">
        <v>0</v>
      </c>
      <c r="EB11" s="1109">
        <v>0</v>
      </c>
      <c r="EC11" s="1109">
        <v>0</v>
      </c>
      <c r="ED11" s="1109">
        <v>0</v>
      </c>
      <c r="EE11" s="1109">
        <v>0</v>
      </c>
      <c r="EF11" s="1109">
        <v>0</v>
      </c>
      <c r="EG11" s="1109">
        <v>0</v>
      </c>
      <c r="EH11" s="1109">
        <v>0</v>
      </c>
      <c r="EI11" s="1109">
        <v>0</v>
      </c>
      <c r="EJ11" s="1109">
        <v>0</v>
      </c>
      <c r="EK11" s="1109">
        <v>0</v>
      </c>
      <c r="EL11" s="1109">
        <v>0</v>
      </c>
      <c r="EM11" s="1109">
        <v>0</v>
      </c>
      <c r="EN11" s="1109">
        <v>0</v>
      </c>
      <c r="EO11" s="1109">
        <v>0</v>
      </c>
      <c r="EP11" s="1109">
        <v>0</v>
      </c>
      <c r="EQ11" s="1109">
        <v>0</v>
      </c>
      <c r="ER11" s="1109">
        <v>0</v>
      </c>
      <c r="ES11" s="1109">
        <v>0</v>
      </c>
      <c r="ET11" s="1109">
        <v>0</v>
      </c>
      <c r="EU11" s="1109">
        <v>0</v>
      </c>
      <c r="EV11" s="1109">
        <v>0</v>
      </c>
      <c r="EW11" s="1109">
        <v>0</v>
      </c>
      <c r="EX11" s="1109">
        <v>0</v>
      </c>
    </row>
    <row r="12" spans="1:154" ht="15">
      <c r="A12" s="304" t="s">
        <v>223</v>
      </c>
      <c r="B12" s="1109">
        <v>0</v>
      </c>
      <c r="C12" s="1109">
        <v>0</v>
      </c>
      <c r="D12" s="1109">
        <v>0</v>
      </c>
      <c r="E12" s="1109">
        <v>0</v>
      </c>
      <c r="F12" s="1109">
        <v>0</v>
      </c>
      <c r="G12" s="1109">
        <v>0</v>
      </c>
      <c r="H12" s="1109">
        <v>0</v>
      </c>
      <c r="I12" s="1109">
        <v>0</v>
      </c>
      <c r="J12" s="1109">
        <v>0</v>
      </c>
      <c r="K12" s="1109">
        <v>0</v>
      </c>
      <c r="L12" s="1109">
        <v>0</v>
      </c>
      <c r="M12" s="1109">
        <v>0</v>
      </c>
      <c r="N12" s="1109">
        <v>0</v>
      </c>
      <c r="O12" s="1109">
        <v>0</v>
      </c>
      <c r="P12" s="1109">
        <v>1</v>
      </c>
      <c r="Q12" s="1109">
        <v>0</v>
      </c>
      <c r="R12" s="1109">
        <v>0</v>
      </c>
      <c r="S12" s="1109">
        <v>0</v>
      </c>
      <c r="T12" s="1109">
        <v>0</v>
      </c>
      <c r="U12" s="1109">
        <v>0</v>
      </c>
      <c r="V12" s="1109">
        <v>0</v>
      </c>
      <c r="W12" s="1109">
        <v>0</v>
      </c>
      <c r="X12" s="1109">
        <v>0</v>
      </c>
      <c r="Y12" s="1109">
        <v>0</v>
      </c>
      <c r="Z12" s="1109">
        <v>0</v>
      </c>
      <c r="AA12" s="1109">
        <v>0</v>
      </c>
      <c r="AB12" s="1109">
        <v>0</v>
      </c>
      <c r="AC12" s="1109">
        <v>0</v>
      </c>
      <c r="AD12" s="1109">
        <v>0</v>
      </c>
      <c r="AE12" s="1109">
        <v>0</v>
      </c>
      <c r="AF12" s="1109">
        <v>0</v>
      </c>
      <c r="AG12" s="1109">
        <v>0</v>
      </c>
      <c r="AH12" s="1109">
        <v>0</v>
      </c>
      <c r="AI12" s="1109">
        <v>0</v>
      </c>
      <c r="AJ12" s="1109">
        <v>0</v>
      </c>
      <c r="AK12" s="1109">
        <v>0</v>
      </c>
      <c r="AL12" s="1109">
        <v>0</v>
      </c>
      <c r="AM12" s="1109">
        <v>0</v>
      </c>
      <c r="AN12" s="1109">
        <v>0</v>
      </c>
      <c r="AO12" s="1109">
        <v>0</v>
      </c>
      <c r="AP12" s="1109">
        <v>0</v>
      </c>
      <c r="AQ12" s="1109">
        <v>0</v>
      </c>
      <c r="AR12" s="1109">
        <v>0</v>
      </c>
      <c r="AS12" s="1109">
        <v>0</v>
      </c>
      <c r="AT12" s="1109">
        <v>0</v>
      </c>
      <c r="AU12" s="1109">
        <v>0</v>
      </c>
      <c r="AV12" s="1109">
        <v>0</v>
      </c>
      <c r="AW12" s="1109">
        <v>0</v>
      </c>
      <c r="AX12" s="1109">
        <v>0</v>
      </c>
      <c r="AY12" s="1109">
        <v>0</v>
      </c>
      <c r="AZ12" s="1109">
        <v>0</v>
      </c>
      <c r="BA12" s="1109">
        <v>0</v>
      </c>
      <c r="BB12" s="1109">
        <v>0</v>
      </c>
      <c r="BC12" s="1109">
        <v>0</v>
      </c>
      <c r="BD12" s="1109">
        <v>0</v>
      </c>
      <c r="BE12" s="1109">
        <v>0</v>
      </c>
      <c r="BF12" s="1109">
        <v>0</v>
      </c>
      <c r="BG12" s="1109">
        <v>0</v>
      </c>
      <c r="BH12" s="1109">
        <v>0</v>
      </c>
      <c r="BI12" s="1109">
        <v>0</v>
      </c>
      <c r="BJ12" s="1109">
        <v>0</v>
      </c>
      <c r="BK12" s="1109">
        <v>0</v>
      </c>
      <c r="BL12" s="1109">
        <v>0</v>
      </c>
      <c r="BM12" s="1109">
        <v>0</v>
      </c>
      <c r="BN12" s="1109">
        <v>0</v>
      </c>
      <c r="BO12" s="1109">
        <v>0</v>
      </c>
      <c r="BP12" s="1109">
        <v>0</v>
      </c>
      <c r="BQ12" s="1109">
        <v>0</v>
      </c>
      <c r="BR12" s="1109">
        <v>0</v>
      </c>
      <c r="BS12" s="1109">
        <v>0</v>
      </c>
      <c r="BT12" s="1109">
        <v>0</v>
      </c>
      <c r="BU12" s="1109">
        <v>0</v>
      </c>
      <c r="BV12" s="1109">
        <v>0</v>
      </c>
      <c r="BW12" s="1109">
        <v>0</v>
      </c>
      <c r="BX12" s="1109">
        <v>0</v>
      </c>
      <c r="BY12" s="1109">
        <v>0</v>
      </c>
      <c r="BZ12" s="1109">
        <v>0</v>
      </c>
      <c r="CA12" s="1109">
        <v>0</v>
      </c>
      <c r="CB12" s="1109">
        <v>0</v>
      </c>
      <c r="CC12" s="1109">
        <v>0</v>
      </c>
      <c r="CD12" s="1109">
        <v>0</v>
      </c>
      <c r="CE12" s="1109">
        <v>0</v>
      </c>
      <c r="CF12" s="1109">
        <v>0</v>
      </c>
      <c r="CG12" s="1109">
        <v>0</v>
      </c>
      <c r="CH12" s="1109">
        <v>0</v>
      </c>
      <c r="CI12" s="1109">
        <v>0</v>
      </c>
      <c r="CJ12" s="1109">
        <v>0</v>
      </c>
      <c r="CK12" s="1109">
        <v>0</v>
      </c>
      <c r="CL12" s="1109">
        <v>0</v>
      </c>
      <c r="CM12" s="1109">
        <v>0</v>
      </c>
      <c r="CN12" s="1109">
        <v>0</v>
      </c>
      <c r="CO12" s="1109">
        <v>0</v>
      </c>
      <c r="CP12" s="1109">
        <v>0</v>
      </c>
      <c r="CQ12" s="1109">
        <v>0</v>
      </c>
      <c r="CR12" s="1109">
        <v>0</v>
      </c>
      <c r="CS12" s="1109">
        <v>0</v>
      </c>
      <c r="CT12" s="1109">
        <v>0</v>
      </c>
      <c r="CU12" s="1109">
        <v>0</v>
      </c>
      <c r="CV12" s="1109">
        <v>0</v>
      </c>
      <c r="CW12" s="1109">
        <v>0</v>
      </c>
      <c r="CX12" s="1109">
        <v>0</v>
      </c>
      <c r="CY12" s="1109">
        <v>0</v>
      </c>
      <c r="CZ12" s="1109">
        <v>0</v>
      </c>
      <c r="DA12" s="1109">
        <v>0</v>
      </c>
      <c r="DB12" s="1109">
        <v>0</v>
      </c>
      <c r="DC12" s="1109">
        <v>0</v>
      </c>
      <c r="DD12" s="1109">
        <v>0</v>
      </c>
      <c r="DE12" s="1109">
        <v>0</v>
      </c>
      <c r="DF12" s="1109">
        <v>0</v>
      </c>
      <c r="DG12" s="1109">
        <v>0</v>
      </c>
      <c r="DH12" s="1109">
        <v>0</v>
      </c>
      <c r="DI12" s="1109">
        <v>0</v>
      </c>
      <c r="DJ12" s="1109">
        <v>0</v>
      </c>
      <c r="DK12" s="1109">
        <v>0</v>
      </c>
      <c r="DL12" s="1109">
        <v>0</v>
      </c>
      <c r="DM12" s="1109">
        <v>0</v>
      </c>
      <c r="DN12" s="1109">
        <v>0</v>
      </c>
      <c r="DO12" s="1109">
        <v>0</v>
      </c>
      <c r="DP12" s="1109">
        <v>0</v>
      </c>
      <c r="DQ12" s="1109">
        <v>0</v>
      </c>
      <c r="DR12" s="1109">
        <v>0</v>
      </c>
      <c r="DS12" s="1109">
        <v>0</v>
      </c>
      <c r="DT12" s="1109">
        <v>0</v>
      </c>
      <c r="DU12" s="1109">
        <v>0</v>
      </c>
      <c r="DV12" s="1109">
        <v>0</v>
      </c>
      <c r="DW12" s="1109">
        <v>0</v>
      </c>
      <c r="DX12" s="1109">
        <v>0</v>
      </c>
      <c r="DY12" s="1109">
        <v>0</v>
      </c>
      <c r="DZ12" s="1109">
        <v>0</v>
      </c>
      <c r="EA12" s="1109">
        <v>0</v>
      </c>
      <c r="EB12" s="1109">
        <v>0</v>
      </c>
      <c r="EC12" s="1109">
        <v>0</v>
      </c>
      <c r="ED12" s="1109">
        <v>0</v>
      </c>
      <c r="EE12" s="1109">
        <v>0</v>
      </c>
      <c r="EF12" s="1109">
        <v>0</v>
      </c>
      <c r="EG12" s="1109">
        <v>0</v>
      </c>
      <c r="EH12" s="1109">
        <v>0</v>
      </c>
      <c r="EI12" s="1109">
        <v>0</v>
      </c>
      <c r="EJ12" s="1109">
        <v>0</v>
      </c>
      <c r="EK12" s="1109">
        <v>0</v>
      </c>
      <c r="EL12" s="1109">
        <v>0</v>
      </c>
      <c r="EM12" s="1109">
        <v>0</v>
      </c>
      <c r="EN12" s="1109">
        <v>0</v>
      </c>
      <c r="EO12" s="1109">
        <v>0</v>
      </c>
      <c r="EP12" s="1109">
        <v>0</v>
      </c>
      <c r="EQ12" s="1109">
        <v>0</v>
      </c>
      <c r="ER12" s="1109">
        <v>0</v>
      </c>
      <c r="ES12" s="1109">
        <v>0</v>
      </c>
      <c r="ET12" s="1109">
        <v>0</v>
      </c>
      <c r="EU12" s="1109">
        <v>0</v>
      </c>
      <c r="EV12" s="1109">
        <v>0</v>
      </c>
      <c r="EW12" s="1109">
        <v>0</v>
      </c>
      <c r="EX12" s="1109">
        <v>0</v>
      </c>
    </row>
    <row r="13" spans="1:154" ht="15">
      <c r="A13" s="304" t="s">
        <v>224</v>
      </c>
      <c r="B13" s="1109">
        <v>0</v>
      </c>
      <c r="C13" s="1109">
        <v>0</v>
      </c>
      <c r="D13" s="1109">
        <v>0</v>
      </c>
      <c r="E13" s="1109">
        <v>0</v>
      </c>
      <c r="F13" s="1109">
        <v>0</v>
      </c>
      <c r="G13" s="1109">
        <v>0</v>
      </c>
      <c r="H13" s="1109">
        <v>0</v>
      </c>
      <c r="I13" s="1109">
        <v>0</v>
      </c>
      <c r="J13" s="1109">
        <v>0</v>
      </c>
      <c r="K13" s="1109">
        <v>0</v>
      </c>
      <c r="L13" s="1109">
        <v>0</v>
      </c>
      <c r="M13" s="1109">
        <v>0</v>
      </c>
      <c r="N13" s="1109">
        <v>0</v>
      </c>
      <c r="O13" s="1109">
        <v>0</v>
      </c>
      <c r="P13" s="1109">
        <v>0</v>
      </c>
      <c r="Q13" s="1109">
        <v>1</v>
      </c>
      <c r="R13" s="1109">
        <v>0</v>
      </c>
      <c r="S13" s="1109">
        <v>0</v>
      </c>
      <c r="T13" s="1109">
        <v>0</v>
      </c>
      <c r="U13" s="1109">
        <v>0</v>
      </c>
      <c r="V13" s="1109">
        <v>0</v>
      </c>
      <c r="W13" s="1109">
        <v>0</v>
      </c>
      <c r="X13" s="1109">
        <v>0</v>
      </c>
      <c r="Y13" s="1109">
        <v>0</v>
      </c>
      <c r="Z13" s="1109">
        <v>0</v>
      </c>
      <c r="AA13" s="1109">
        <v>0</v>
      </c>
      <c r="AB13" s="1109">
        <v>0</v>
      </c>
      <c r="AC13" s="1109">
        <v>0</v>
      </c>
      <c r="AD13" s="1109">
        <v>0</v>
      </c>
      <c r="AE13" s="1109">
        <v>0</v>
      </c>
      <c r="AF13" s="1109">
        <v>0</v>
      </c>
      <c r="AG13" s="1109">
        <v>0</v>
      </c>
      <c r="AH13" s="1109">
        <v>0</v>
      </c>
      <c r="AI13" s="1109">
        <v>0</v>
      </c>
      <c r="AJ13" s="1109">
        <v>0</v>
      </c>
      <c r="AK13" s="1109">
        <v>0</v>
      </c>
      <c r="AL13" s="1109">
        <v>0</v>
      </c>
      <c r="AM13" s="1109">
        <v>0</v>
      </c>
      <c r="AN13" s="1109">
        <v>0</v>
      </c>
      <c r="AO13" s="1109">
        <v>0</v>
      </c>
      <c r="AP13" s="1109">
        <v>0</v>
      </c>
      <c r="AQ13" s="1109">
        <v>0</v>
      </c>
      <c r="AR13" s="1109">
        <v>0</v>
      </c>
      <c r="AS13" s="1109">
        <v>0</v>
      </c>
      <c r="AT13" s="1109">
        <v>0</v>
      </c>
      <c r="AU13" s="1109">
        <v>0</v>
      </c>
      <c r="AV13" s="1109">
        <v>0</v>
      </c>
      <c r="AW13" s="1109">
        <v>0</v>
      </c>
      <c r="AX13" s="1109">
        <v>0</v>
      </c>
      <c r="AY13" s="1109">
        <v>0</v>
      </c>
      <c r="AZ13" s="1109">
        <v>0</v>
      </c>
      <c r="BA13" s="1109">
        <v>0</v>
      </c>
      <c r="BB13" s="1109">
        <v>0</v>
      </c>
      <c r="BC13" s="1109">
        <v>0</v>
      </c>
      <c r="BD13" s="1109">
        <v>0</v>
      </c>
      <c r="BE13" s="1109">
        <v>0</v>
      </c>
      <c r="BF13" s="1109">
        <v>0</v>
      </c>
      <c r="BG13" s="1109">
        <v>0</v>
      </c>
      <c r="BH13" s="1109">
        <v>0</v>
      </c>
      <c r="BI13" s="1109">
        <v>0</v>
      </c>
      <c r="BJ13" s="1109">
        <v>0</v>
      </c>
      <c r="BK13" s="1109">
        <v>0</v>
      </c>
      <c r="BL13" s="1109">
        <v>0</v>
      </c>
      <c r="BM13" s="1109">
        <v>0</v>
      </c>
      <c r="BN13" s="1109">
        <v>0</v>
      </c>
      <c r="BO13" s="1109">
        <v>0</v>
      </c>
      <c r="BP13" s="1109">
        <v>0</v>
      </c>
      <c r="BQ13" s="1109">
        <v>0</v>
      </c>
      <c r="BR13" s="1109">
        <v>0</v>
      </c>
      <c r="BS13" s="1109">
        <v>0</v>
      </c>
      <c r="BT13" s="1109">
        <v>0</v>
      </c>
      <c r="BU13" s="1109">
        <v>0</v>
      </c>
      <c r="BV13" s="1109">
        <v>0</v>
      </c>
      <c r="BW13" s="1109">
        <v>0</v>
      </c>
      <c r="BX13" s="1109">
        <v>0</v>
      </c>
      <c r="BY13" s="1109">
        <v>0</v>
      </c>
      <c r="BZ13" s="1109">
        <v>0</v>
      </c>
      <c r="CA13" s="1109">
        <v>0</v>
      </c>
      <c r="CB13" s="1109">
        <v>0</v>
      </c>
      <c r="CC13" s="1109">
        <v>0</v>
      </c>
      <c r="CD13" s="1109">
        <v>0</v>
      </c>
      <c r="CE13" s="1109">
        <v>0</v>
      </c>
      <c r="CF13" s="1109">
        <v>0</v>
      </c>
      <c r="CG13" s="1109">
        <v>0</v>
      </c>
      <c r="CH13" s="1109">
        <v>0</v>
      </c>
      <c r="CI13" s="1109">
        <v>0</v>
      </c>
      <c r="CJ13" s="1109">
        <v>0</v>
      </c>
      <c r="CK13" s="1109">
        <v>0</v>
      </c>
      <c r="CL13" s="1109">
        <v>0</v>
      </c>
      <c r="CM13" s="1109">
        <v>0</v>
      </c>
      <c r="CN13" s="1109">
        <v>0</v>
      </c>
      <c r="CO13" s="1109">
        <v>0</v>
      </c>
      <c r="CP13" s="1109">
        <v>0</v>
      </c>
      <c r="CQ13" s="1109">
        <v>0</v>
      </c>
      <c r="CR13" s="1109">
        <v>0</v>
      </c>
      <c r="CS13" s="1109">
        <v>0</v>
      </c>
      <c r="CT13" s="1109">
        <v>0</v>
      </c>
      <c r="CU13" s="1109">
        <v>0</v>
      </c>
      <c r="CV13" s="1109">
        <v>0</v>
      </c>
      <c r="CW13" s="1109">
        <v>0</v>
      </c>
      <c r="CX13" s="1109">
        <v>0</v>
      </c>
      <c r="CY13" s="1109">
        <v>0</v>
      </c>
      <c r="CZ13" s="1109">
        <v>0</v>
      </c>
      <c r="DA13" s="1109">
        <v>0</v>
      </c>
      <c r="DB13" s="1109">
        <v>0</v>
      </c>
      <c r="DC13" s="1109">
        <v>0</v>
      </c>
      <c r="DD13" s="1109">
        <v>0</v>
      </c>
      <c r="DE13" s="1109">
        <v>0</v>
      </c>
      <c r="DF13" s="1109">
        <v>0</v>
      </c>
      <c r="DG13" s="1109">
        <v>0</v>
      </c>
      <c r="DH13" s="1109">
        <v>0</v>
      </c>
      <c r="DI13" s="1109">
        <v>0</v>
      </c>
      <c r="DJ13" s="1109">
        <v>0</v>
      </c>
      <c r="DK13" s="1109">
        <v>0</v>
      </c>
      <c r="DL13" s="1109">
        <v>0</v>
      </c>
      <c r="DM13" s="1109">
        <v>0</v>
      </c>
      <c r="DN13" s="1109">
        <v>0</v>
      </c>
      <c r="DO13" s="1109">
        <v>0</v>
      </c>
      <c r="DP13" s="1109">
        <v>0</v>
      </c>
      <c r="DQ13" s="1109">
        <v>0</v>
      </c>
      <c r="DR13" s="1109">
        <v>0</v>
      </c>
      <c r="DS13" s="1109">
        <v>0</v>
      </c>
      <c r="DT13" s="1109">
        <v>0</v>
      </c>
      <c r="DU13" s="1109">
        <v>0</v>
      </c>
      <c r="DV13" s="1109">
        <v>0</v>
      </c>
      <c r="DW13" s="1109">
        <v>0</v>
      </c>
      <c r="DX13" s="1109">
        <v>0</v>
      </c>
      <c r="DY13" s="1109">
        <v>0</v>
      </c>
      <c r="DZ13" s="1109">
        <v>0</v>
      </c>
      <c r="EA13" s="1109">
        <v>0</v>
      </c>
      <c r="EB13" s="1109">
        <v>0</v>
      </c>
      <c r="EC13" s="1109">
        <v>0</v>
      </c>
      <c r="ED13" s="1109">
        <v>0</v>
      </c>
      <c r="EE13" s="1109">
        <v>0</v>
      </c>
      <c r="EF13" s="1109">
        <v>0</v>
      </c>
      <c r="EG13" s="1109">
        <v>0</v>
      </c>
      <c r="EH13" s="1109">
        <v>0</v>
      </c>
      <c r="EI13" s="1109">
        <v>0</v>
      </c>
      <c r="EJ13" s="1109">
        <v>0</v>
      </c>
      <c r="EK13" s="1109">
        <v>0</v>
      </c>
      <c r="EL13" s="1109">
        <v>0</v>
      </c>
      <c r="EM13" s="1109">
        <v>0</v>
      </c>
      <c r="EN13" s="1109">
        <v>0</v>
      </c>
      <c r="EO13" s="1109">
        <v>0</v>
      </c>
      <c r="EP13" s="1109">
        <v>0</v>
      </c>
      <c r="EQ13" s="1109">
        <v>0</v>
      </c>
      <c r="ER13" s="1109">
        <v>0</v>
      </c>
      <c r="ES13" s="1109">
        <v>0</v>
      </c>
      <c r="ET13" s="1109">
        <v>0</v>
      </c>
      <c r="EU13" s="1109">
        <v>0</v>
      </c>
      <c r="EV13" s="1109">
        <v>0</v>
      </c>
      <c r="EW13" s="1109">
        <v>0</v>
      </c>
      <c r="EX13" s="1109">
        <v>0</v>
      </c>
    </row>
    <row r="14" spans="1:154" ht="15">
      <c r="A14" s="304" t="s">
        <v>225</v>
      </c>
      <c r="B14" s="1109">
        <v>0</v>
      </c>
      <c r="C14" s="1109">
        <v>0</v>
      </c>
      <c r="D14" s="1109">
        <v>0</v>
      </c>
      <c r="E14" s="1109">
        <v>0</v>
      </c>
      <c r="F14" s="1109">
        <v>0</v>
      </c>
      <c r="G14" s="1109">
        <v>0</v>
      </c>
      <c r="H14" s="1109">
        <v>0</v>
      </c>
      <c r="I14" s="1109">
        <v>0</v>
      </c>
      <c r="J14" s="1109">
        <v>0</v>
      </c>
      <c r="K14" s="1109">
        <v>0</v>
      </c>
      <c r="L14" s="1109">
        <v>0</v>
      </c>
      <c r="M14" s="1109">
        <v>0</v>
      </c>
      <c r="N14" s="1109">
        <v>0</v>
      </c>
      <c r="O14" s="1109">
        <v>0</v>
      </c>
      <c r="P14" s="1109">
        <v>0</v>
      </c>
      <c r="Q14" s="1109">
        <v>0</v>
      </c>
      <c r="R14" s="1109">
        <v>1</v>
      </c>
      <c r="S14" s="1109">
        <v>0</v>
      </c>
      <c r="T14" s="1109">
        <v>0</v>
      </c>
      <c r="U14" s="1109">
        <v>0</v>
      </c>
      <c r="V14" s="1109">
        <v>0</v>
      </c>
      <c r="W14" s="1109">
        <v>0</v>
      </c>
      <c r="X14" s="1109">
        <v>0</v>
      </c>
      <c r="Y14" s="1109">
        <v>0</v>
      </c>
      <c r="Z14" s="1109">
        <v>0</v>
      </c>
      <c r="AA14" s="1109">
        <v>0</v>
      </c>
      <c r="AB14" s="1109">
        <v>0</v>
      </c>
      <c r="AC14" s="1109">
        <v>0</v>
      </c>
      <c r="AD14" s="1109">
        <v>0</v>
      </c>
      <c r="AE14" s="1109">
        <v>0</v>
      </c>
      <c r="AF14" s="1109">
        <v>0</v>
      </c>
      <c r="AG14" s="1109">
        <v>0</v>
      </c>
      <c r="AH14" s="1109">
        <v>0</v>
      </c>
      <c r="AI14" s="1109">
        <v>0</v>
      </c>
      <c r="AJ14" s="1109">
        <v>0</v>
      </c>
      <c r="AK14" s="1109">
        <v>0</v>
      </c>
      <c r="AL14" s="1109">
        <v>0</v>
      </c>
      <c r="AM14" s="1109">
        <v>0</v>
      </c>
      <c r="AN14" s="1109">
        <v>0</v>
      </c>
      <c r="AO14" s="1109">
        <v>0</v>
      </c>
      <c r="AP14" s="1109">
        <v>0</v>
      </c>
      <c r="AQ14" s="1109">
        <v>0</v>
      </c>
      <c r="AR14" s="1109">
        <v>0</v>
      </c>
      <c r="AS14" s="1109">
        <v>0</v>
      </c>
      <c r="AT14" s="1109">
        <v>0</v>
      </c>
      <c r="AU14" s="1109">
        <v>0</v>
      </c>
      <c r="AV14" s="1109">
        <v>0</v>
      </c>
      <c r="AW14" s="1109">
        <v>0</v>
      </c>
      <c r="AX14" s="1109">
        <v>0</v>
      </c>
      <c r="AY14" s="1109">
        <v>0</v>
      </c>
      <c r="AZ14" s="1109">
        <v>0</v>
      </c>
      <c r="BA14" s="1109">
        <v>0</v>
      </c>
      <c r="BB14" s="1109">
        <v>0</v>
      </c>
      <c r="BC14" s="1109">
        <v>0</v>
      </c>
      <c r="BD14" s="1109">
        <v>0</v>
      </c>
      <c r="BE14" s="1109">
        <v>0</v>
      </c>
      <c r="BF14" s="1109">
        <v>0</v>
      </c>
      <c r="BG14" s="1109">
        <v>0</v>
      </c>
      <c r="BH14" s="1109">
        <v>0</v>
      </c>
      <c r="BI14" s="1109">
        <v>0</v>
      </c>
      <c r="BJ14" s="1109">
        <v>0</v>
      </c>
      <c r="BK14" s="1109">
        <v>0</v>
      </c>
      <c r="BL14" s="1109">
        <v>0</v>
      </c>
      <c r="BM14" s="1109">
        <v>0</v>
      </c>
      <c r="BN14" s="1109">
        <v>0</v>
      </c>
      <c r="BO14" s="1109">
        <v>0</v>
      </c>
      <c r="BP14" s="1109">
        <v>0</v>
      </c>
      <c r="BQ14" s="1109">
        <v>0</v>
      </c>
      <c r="BR14" s="1109">
        <v>0</v>
      </c>
      <c r="BS14" s="1109">
        <v>0</v>
      </c>
      <c r="BT14" s="1109">
        <v>0</v>
      </c>
      <c r="BU14" s="1109">
        <v>0</v>
      </c>
      <c r="BV14" s="1109">
        <v>0</v>
      </c>
      <c r="BW14" s="1109">
        <v>0</v>
      </c>
      <c r="BX14" s="1109">
        <v>0</v>
      </c>
      <c r="BY14" s="1109">
        <v>0</v>
      </c>
      <c r="BZ14" s="1109">
        <v>0</v>
      </c>
      <c r="CA14" s="1109">
        <v>0</v>
      </c>
      <c r="CB14" s="1109">
        <v>0</v>
      </c>
      <c r="CC14" s="1109">
        <v>0</v>
      </c>
      <c r="CD14" s="1109">
        <v>0</v>
      </c>
      <c r="CE14" s="1109">
        <v>0</v>
      </c>
      <c r="CF14" s="1109">
        <v>0</v>
      </c>
      <c r="CG14" s="1109">
        <v>0</v>
      </c>
      <c r="CH14" s="1109">
        <v>0</v>
      </c>
      <c r="CI14" s="1109">
        <v>0</v>
      </c>
      <c r="CJ14" s="1109">
        <v>0</v>
      </c>
      <c r="CK14" s="1109">
        <v>0</v>
      </c>
      <c r="CL14" s="1109">
        <v>0</v>
      </c>
      <c r="CM14" s="1109">
        <v>0</v>
      </c>
      <c r="CN14" s="1109">
        <v>0</v>
      </c>
      <c r="CO14" s="1109">
        <v>0</v>
      </c>
      <c r="CP14" s="1109">
        <v>0</v>
      </c>
      <c r="CQ14" s="1109">
        <v>0</v>
      </c>
      <c r="CR14" s="1109">
        <v>0</v>
      </c>
      <c r="CS14" s="1109">
        <v>0</v>
      </c>
      <c r="CT14" s="1109">
        <v>0</v>
      </c>
      <c r="CU14" s="1109">
        <v>0</v>
      </c>
      <c r="CV14" s="1109">
        <v>0</v>
      </c>
      <c r="CW14" s="1109">
        <v>0</v>
      </c>
      <c r="CX14" s="1109">
        <v>0</v>
      </c>
      <c r="CY14" s="1109">
        <v>0</v>
      </c>
      <c r="CZ14" s="1109">
        <v>0</v>
      </c>
      <c r="DA14" s="1109">
        <v>0</v>
      </c>
      <c r="DB14" s="1109">
        <v>0</v>
      </c>
      <c r="DC14" s="1109">
        <v>0</v>
      </c>
      <c r="DD14" s="1109">
        <v>0</v>
      </c>
      <c r="DE14" s="1109">
        <v>0</v>
      </c>
      <c r="DF14" s="1109">
        <v>0</v>
      </c>
      <c r="DG14" s="1109">
        <v>0</v>
      </c>
      <c r="DH14" s="1109">
        <v>0</v>
      </c>
      <c r="DI14" s="1109">
        <v>0</v>
      </c>
      <c r="DJ14" s="1109">
        <v>0</v>
      </c>
      <c r="DK14" s="1109">
        <v>0</v>
      </c>
      <c r="DL14" s="1109">
        <v>0</v>
      </c>
      <c r="DM14" s="1109">
        <v>0</v>
      </c>
      <c r="DN14" s="1109">
        <v>0</v>
      </c>
      <c r="DO14" s="1109">
        <v>0</v>
      </c>
      <c r="DP14" s="1109">
        <v>0</v>
      </c>
      <c r="DQ14" s="1109">
        <v>0</v>
      </c>
      <c r="DR14" s="1109">
        <v>0</v>
      </c>
      <c r="DS14" s="1109">
        <v>0</v>
      </c>
      <c r="DT14" s="1109">
        <v>0</v>
      </c>
      <c r="DU14" s="1109">
        <v>0</v>
      </c>
      <c r="DV14" s="1109">
        <v>0</v>
      </c>
      <c r="DW14" s="1109">
        <v>0</v>
      </c>
      <c r="DX14" s="1109">
        <v>0</v>
      </c>
      <c r="DY14" s="1109">
        <v>0</v>
      </c>
      <c r="DZ14" s="1109">
        <v>0</v>
      </c>
      <c r="EA14" s="1109">
        <v>0</v>
      </c>
      <c r="EB14" s="1109">
        <v>0</v>
      </c>
      <c r="EC14" s="1109">
        <v>0</v>
      </c>
      <c r="ED14" s="1109">
        <v>0</v>
      </c>
      <c r="EE14" s="1109">
        <v>0</v>
      </c>
      <c r="EF14" s="1109">
        <v>0</v>
      </c>
      <c r="EG14" s="1109">
        <v>0</v>
      </c>
      <c r="EH14" s="1109">
        <v>0</v>
      </c>
      <c r="EI14" s="1109">
        <v>0</v>
      </c>
      <c r="EJ14" s="1109">
        <v>0</v>
      </c>
      <c r="EK14" s="1109">
        <v>0</v>
      </c>
      <c r="EL14" s="1109">
        <v>0</v>
      </c>
      <c r="EM14" s="1109">
        <v>0</v>
      </c>
      <c r="EN14" s="1109">
        <v>0</v>
      </c>
      <c r="EO14" s="1109">
        <v>0</v>
      </c>
      <c r="EP14" s="1109">
        <v>0</v>
      </c>
      <c r="EQ14" s="1109">
        <v>0</v>
      </c>
      <c r="ER14" s="1109">
        <v>0</v>
      </c>
      <c r="ES14" s="1109">
        <v>0</v>
      </c>
      <c r="ET14" s="1109">
        <v>0</v>
      </c>
      <c r="EU14" s="1109">
        <v>0</v>
      </c>
      <c r="EV14" s="1109">
        <v>0</v>
      </c>
      <c r="EW14" s="1109">
        <v>0</v>
      </c>
      <c r="EX14" s="1109">
        <v>0</v>
      </c>
    </row>
    <row r="15" spans="1:154" ht="15">
      <c r="A15" s="304" t="s">
        <v>490</v>
      </c>
      <c r="B15" s="1109">
        <v>0</v>
      </c>
      <c r="C15" s="1109">
        <v>0</v>
      </c>
      <c r="D15" s="1109">
        <v>0</v>
      </c>
      <c r="E15" s="1109">
        <v>0</v>
      </c>
      <c r="F15" s="1109">
        <v>0</v>
      </c>
      <c r="G15" s="1109">
        <v>0</v>
      </c>
      <c r="H15" s="1109">
        <v>0</v>
      </c>
      <c r="I15" s="1109">
        <v>0</v>
      </c>
      <c r="J15" s="1109">
        <v>0</v>
      </c>
      <c r="K15" s="1109">
        <v>0</v>
      </c>
      <c r="L15" s="1109">
        <v>0</v>
      </c>
      <c r="M15" s="1109">
        <v>0</v>
      </c>
      <c r="N15" s="1109">
        <v>0</v>
      </c>
      <c r="O15" s="1109">
        <v>0</v>
      </c>
      <c r="P15" s="1109">
        <v>0</v>
      </c>
      <c r="Q15" s="1109">
        <v>0</v>
      </c>
      <c r="R15" s="1109">
        <v>0</v>
      </c>
      <c r="S15" s="1109">
        <v>1</v>
      </c>
      <c r="T15" s="1109">
        <v>1</v>
      </c>
      <c r="U15" s="1109">
        <v>1</v>
      </c>
      <c r="V15" s="1109">
        <v>1</v>
      </c>
      <c r="W15" s="1109">
        <v>1</v>
      </c>
      <c r="X15" s="1109">
        <v>0</v>
      </c>
      <c r="Y15" s="1109">
        <v>0</v>
      </c>
      <c r="Z15" s="1109">
        <v>0</v>
      </c>
      <c r="AA15" s="1109">
        <v>0</v>
      </c>
      <c r="AB15" s="1109">
        <v>0</v>
      </c>
      <c r="AC15" s="1109">
        <v>0</v>
      </c>
      <c r="AD15" s="1109">
        <v>0</v>
      </c>
      <c r="AE15" s="1109">
        <v>0</v>
      </c>
      <c r="AF15" s="1109">
        <v>0</v>
      </c>
      <c r="AG15" s="1109">
        <v>0</v>
      </c>
      <c r="AH15" s="1109">
        <v>0</v>
      </c>
      <c r="AI15" s="1109">
        <v>0</v>
      </c>
      <c r="AJ15" s="1109">
        <v>0</v>
      </c>
      <c r="AK15" s="1109">
        <v>0</v>
      </c>
      <c r="AL15" s="1109">
        <v>0</v>
      </c>
      <c r="AM15" s="1109">
        <v>0</v>
      </c>
      <c r="AN15" s="1109">
        <v>0</v>
      </c>
      <c r="AO15" s="1109">
        <v>0</v>
      </c>
      <c r="AP15" s="1109">
        <v>0</v>
      </c>
      <c r="AQ15" s="1109">
        <v>0</v>
      </c>
      <c r="AR15" s="1109">
        <v>0</v>
      </c>
      <c r="AS15" s="1109">
        <v>0</v>
      </c>
      <c r="AT15" s="1109">
        <v>0</v>
      </c>
      <c r="AU15" s="1109">
        <v>0</v>
      </c>
      <c r="AV15" s="1109">
        <v>0</v>
      </c>
      <c r="AW15" s="1109">
        <v>0</v>
      </c>
      <c r="AX15" s="1109">
        <v>0</v>
      </c>
      <c r="AY15" s="1109">
        <v>0</v>
      </c>
      <c r="AZ15" s="1109">
        <v>0</v>
      </c>
      <c r="BA15" s="1109">
        <v>0</v>
      </c>
      <c r="BB15" s="1109">
        <v>0</v>
      </c>
      <c r="BC15" s="1109">
        <v>0</v>
      </c>
      <c r="BD15" s="1109">
        <v>0</v>
      </c>
      <c r="BE15" s="1109">
        <v>0</v>
      </c>
      <c r="BF15" s="1109">
        <v>0</v>
      </c>
      <c r="BG15" s="1109">
        <v>0</v>
      </c>
      <c r="BH15" s="1109">
        <v>0</v>
      </c>
      <c r="BI15" s="1109">
        <v>0</v>
      </c>
      <c r="BJ15" s="1109">
        <v>0</v>
      </c>
      <c r="BK15" s="1109">
        <v>0</v>
      </c>
      <c r="BL15" s="1109">
        <v>0</v>
      </c>
      <c r="BM15" s="1109">
        <v>0</v>
      </c>
      <c r="BN15" s="1109">
        <v>0</v>
      </c>
      <c r="BO15" s="1109">
        <v>0</v>
      </c>
      <c r="BP15" s="1109">
        <v>0</v>
      </c>
      <c r="BQ15" s="1109">
        <v>0</v>
      </c>
      <c r="BR15" s="1109">
        <v>0</v>
      </c>
      <c r="BS15" s="1109">
        <v>0</v>
      </c>
      <c r="BT15" s="1109">
        <v>0</v>
      </c>
      <c r="BU15" s="1109">
        <v>0</v>
      </c>
      <c r="BV15" s="1109">
        <v>0</v>
      </c>
      <c r="BW15" s="1109">
        <v>0</v>
      </c>
      <c r="BX15" s="1109">
        <v>0</v>
      </c>
      <c r="BY15" s="1109">
        <v>0</v>
      </c>
      <c r="BZ15" s="1109">
        <v>0</v>
      </c>
      <c r="CA15" s="1109">
        <v>0</v>
      </c>
      <c r="CB15" s="1109">
        <v>0</v>
      </c>
      <c r="CC15" s="1109">
        <v>0</v>
      </c>
      <c r="CD15" s="1109">
        <v>0</v>
      </c>
      <c r="CE15" s="1109">
        <v>0</v>
      </c>
      <c r="CF15" s="1109">
        <v>0</v>
      </c>
      <c r="CG15" s="1109">
        <v>0</v>
      </c>
      <c r="CH15" s="1109">
        <v>0</v>
      </c>
      <c r="CI15" s="1109">
        <v>0</v>
      </c>
      <c r="CJ15" s="1109">
        <v>0</v>
      </c>
      <c r="CK15" s="1109">
        <v>0</v>
      </c>
      <c r="CL15" s="1109">
        <v>0</v>
      </c>
      <c r="CM15" s="1109">
        <v>0</v>
      </c>
      <c r="CN15" s="1109">
        <v>0</v>
      </c>
      <c r="CO15" s="1109">
        <v>0</v>
      </c>
      <c r="CP15" s="1109">
        <v>0</v>
      </c>
      <c r="CQ15" s="1109">
        <v>0</v>
      </c>
      <c r="CR15" s="1109">
        <v>0</v>
      </c>
      <c r="CS15" s="1109">
        <v>0</v>
      </c>
      <c r="CT15" s="1109">
        <v>0</v>
      </c>
      <c r="CU15" s="1109">
        <v>0</v>
      </c>
      <c r="CV15" s="1109">
        <v>0</v>
      </c>
      <c r="CW15" s="1109">
        <v>0</v>
      </c>
      <c r="CX15" s="1109">
        <v>0</v>
      </c>
      <c r="CY15" s="1109">
        <v>0</v>
      </c>
      <c r="CZ15" s="1109">
        <v>0</v>
      </c>
      <c r="DA15" s="1109">
        <v>0</v>
      </c>
      <c r="DB15" s="1109">
        <v>0</v>
      </c>
      <c r="DC15" s="1109">
        <v>0</v>
      </c>
      <c r="DD15" s="1109">
        <v>0</v>
      </c>
      <c r="DE15" s="1109">
        <v>0</v>
      </c>
      <c r="DF15" s="1109">
        <v>0</v>
      </c>
      <c r="DG15" s="1109">
        <v>0</v>
      </c>
      <c r="DH15" s="1109">
        <v>0</v>
      </c>
      <c r="DI15" s="1109">
        <v>0</v>
      </c>
      <c r="DJ15" s="1109">
        <v>0</v>
      </c>
      <c r="DK15" s="1109">
        <v>0</v>
      </c>
      <c r="DL15" s="1109">
        <v>0</v>
      </c>
      <c r="DM15" s="1109">
        <v>0</v>
      </c>
      <c r="DN15" s="1109">
        <v>0</v>
      </c>
      <c r="DO15" s="1109">
        <v>0</v>
      </c>
      <c r="DP15" s="1109">
        <v>0</v>
      </c>
      <c r="DQ15" s="1109">
        <v>0</v>
      </c>
      <c r="DR15" s="1109">
        <v>0</v>
      </c>
      <c r="DS15" s="1109">
        <v>0</v>
      </c>
      <c r="DT15" s="1109">
        <v>0</v>
      </c>
      <c r="DU15" s="1109">
        <v>0</v>
      </c>
      <c r="DV15" s="1109">
        <v>0</v>
      </c>
      <c r="DW15" s="1109">
        <v>0</v>
      </c>
      <c r="DX15" s="1109">
        <v>0</v>
      </c>
      <c r="DY15" s="1109">
        <v>0</v>
      </c>
      <c r="DZ15" s="1109">
        <v>0</v>
      </c>
      <c r="EA15" s="1109">
        <v>0</v>
      </c>
      <c r="EB15" s="1109">
        <v>0</v>
      </c>
      <c r="EC15" s="1109">
        <v>0</v>
      </c>
      <c r="ED15" s="1109">
        <v>0</v>
      </c>
      <c r="EE15" s="1109">
        <v>0</v>
      </c>
      <c r="EF15" s="1109">
        <v>0</v>
      </c>
      <c r="EG15" s="1109">
        <v>0</v>
      </c>
      <c r="EH15" s="1109">
        <v>0</v>
      </c>
      <c r="EI15" s="1109">
        <v>0</v>
      </c>
      <c r="EJ15" s="1109">
        <v>0</v>
      </c>
      <c r="EK15" s="1109">
        <v>0</v>
      </c>
      <c r="EL15" s="1109">
        <v>0</v>
      </c>
      <c r="EM15" s="1109">
        <v>0</v>
      </c>
      <c r="EN15" s="1109">
        <v>0</v>
      </c>
      <c r="EO15" s="1109">
        <v>0</v>
      </c>
      <c r="EP15" s="1109">
        <v>0</v>
      </c>
      <c r="EQ15" s="1109">
        <v>0</v>
      </c>
      <c r="ER15" s="1109">
        <v>0</v>
      </c>
      <c r="ES15" s="1109">
        <v>0</v>
      </c>
      <c r="ET15" s="1109">
        <v>0</v>
      </c>
      <c r="EU15" s="1109">
        <v>0</v>
      </c>
      <c r="EV15" s="1109">
        <v>0</v>
      </c>
      <c r="EW15" s="1109">
        <v>0</v>
      </c>
      <c r="EX15" s="1109">
        <v>0</v>
      </c>
    </row>
    <row r="16" spans="1:154" ht="15">
      <c r="A16" s="304" t="s">
        <v>231</v>
      </c>
      <c r="B16" s="1109">
        <v>0</v>
      </c>
      <c r="C16" s="1109">
        <v>0</v>
      </c>
      <c r="D16" s="1109">
        <v>0</v>
      </c>
      <c r="E16" s="1109">
        <v>0</v>
      </c>
      <c r="F16" s="1109">
        <v>0</v>
      </c>
      <c r="G16" s="1109">
        <v>0</v>
      </c>
      <c r="H16" s="1109">
        <v>0</v>
      </c>
      <c r="I16" s="1109">
        <v>0</v>
      </c>
      <c r="J16" s="1109">
        <v>0</v>
      </c>
      <c r="K16" s="1109">
        <v>0</v>
      </c>
      <c r="L16" s="1109">
        <v>0</v>
      </c>
      <c r="M16" s="1109">
        <v>0</v>
      </c>
      <c r="N16" s="1109">
        <v>0</v>
      </c>
      <c r="O16" s="1109">
        <v>0</v>
      </c>
      <c r="P16" s="1109">
        <v>0</v>
      </c>
      <c r="Q16" s="1109">
        <v>0</v>
      </c>
      <c r="R16" s="1109">
        <v>0</v>
      </c>
      <c r="S16" s="1109">
        <v>0</v>
      </c>
      <c r="T16" s="1109">
        <v>0</v>
      </c>
      <c r="U16" s="1109">
        <v>0</v>
      </c>
      <c r="V16" s="1109">
        <v>0</v>
      </c>
      <c r="W16" s="1109">
        <v>0</v>
      </c>
      <c r="X16" s="1109">
        <v>1</v>
      </c>
      <c r="Y16" s="1109">
        <v>0</v>
      </c>
      <c r="Z16" s="1109">
        <v>0</v>
      </c>
      <c r="AA16" s="1109">
        <v>0</v>
      </c>
      <c r="AB16" s="1109">
        <v>0</v>
      </c>
      <c r="AC16" s="1109">
        <v>0</v>
      </c>
      <c r="AD16" s="1109">
        <v>0</v>
      </c>
      <c r="AE16" s="1109">
        <v>0</v>
      </c>
      <c r="AF16" s="1109">
        <v>0</v>
      </c>
      <c r="AG16" s="1109">
        <v>0</v>
      </c>
      <c r="AH16" s="1109">
        <v>0</v>
      </c>
      <c r="AI16" s="1109">
        <v>0</v>
      </c>
      <c r="AJ16" s="1109">
        <v>0</v>
      </c>
      <c r="AK16" s="1109">
        <v>0</v>
      </c>
      <c r="AL16" s="1109">
        <v>0</v>
      </c>
      <c r="AM16" s="1109">
        <v>0</v>
      </c>
      <c r="AN16" s="1109">
        <v>0</v>
      </c>
      <c r="AO16" s="1109">
        <v>0</v>
      </c>
      <c r="AP16" s="1109">
        <v>0</v>
      </c>
      <c r="AQ16" s="1109">
        <v>0</v>
      </c>
      <c r="AR16" s="1109">
        <v>0</v>
      </c>
      <c r="AS16" s="1109">
        <v>0</v>
      </c>
      <c r="AT16" s="1109">
        <v>0</v>
      </c>
      <c r="AU16" s="1109">
        <v>0</v>
      </c>
      <c r="AV16" s="1109">
        <v>0</v>
      </c>
      <c r="AW16" s="1109">
        <v>0</v>
      </c>
      <c r="AX16" s="1109">
        <v>0</v>
      </c>
      <c r="AY16" s="1109">
        <v>0</v>
      </c>
      <c r="AZ16" s="1109">
        <v>0</v>
      </c>
      <c r="BA16" s="1109">
        <v>0</v>
      </c>
      <c r="BB16" s="1109">
        <v>0</v>
      </c>
      <c r="BC16" s="1109">
        <v>0</v>
      </c>
      <c r="BD16" s="1109">
        <v>0</v>
      </c>
      <c r="BE16" s="1109">
        <v>0</v>
      </c>
      <c r="BF16" s="1109">
        <v>0</v>
      </c>
      <c r="BG16" s="1109">
        <v>0</v>
      </c>
      <c r="BH16" s="1109">
        <v>0</v>
      </c>
      <c r="BI16" s="1109">
        <v>0</v>
      </c>
      <c r="BJ16" s="1109">
        <v>0</v>
      </c>
      <c r="BK16" s="1109">
        <v>0</v>
      </c>
      <c r="BL16" s="1109">
        <v>0</v>
      </c>
      <c r="BM16" s="1109">
        <v>0</v>
      </c>
      <c r="BN16" s="1109">
        <v>0</v>
      </c>
      <c r="BO16" s="1109">
        <v>0</v>
      </c>
      <c r="BP16" s="1109">
        <v>0</v>
      </c>
      <c r="BQ16" s="1109">
        <v>0</v>
      </c>
      <c r="BR16" s="1109">
        <v>0</v>
      </c>
      <c r="BS16" s="1109">
        <v>0</v>
      </c>
      <c r="BT16" s="1109">
        <v>0</v>
      </c>
      <c r="BU16" s="1109">
        <v>0</v>
      </c>
      <c r="BV16" s="1109">
        <v>0</v>
      </c>
      <c r="BW16" s="1109">
        <v>0</v>
      </c>
      <c r="BX16" s="1109">
        <v>0</v>
      </c>
      <c r="BY16" s="1109">
        <v>0</v>
      </c>
      <c r="BZ16" s="1109">
        <v>0</v>
      </c>
      <c r="CA16" s="1109">
        <v>0</v>
      </c>
      <c r="CB16" s="1109">
        <v>0</v>
      </c>
      <c r="CC16" s="1109">
        <v>0</v>
      </c>
      <c r="CD16" s="1109">
        <v>0</v>
      </c>
      <c r="CE16" s="1109">
        <v>0</v>
      </c>
      <c r="CF16" s="1109">
        <v>0</v>
      </c>
      <c r="CG16" s="1109">
        <v>0</v>
      </c>
      <c r="CH16" s="1109">
        <v>0</v>
      </c>
      <c r="CI16" s="1109">
        <v>0</v>
      </c>
      <c r="CJ16" s="1109">
        <v>0</v>
      </c>
      <c r="CK16" s="1109">
        <v>0</v>
      </c>
      <c r="CL16" s="1109">
        <v>0</v>
      </c>
      <c r="CM16" s="1109">
        <v>0</v>
      </c>
      <c r="CN16" s="1109">
        <v>0</v>
      </c>
      <c r="CO16" s="1109">
        <v>0</v>
      </c>
      <c r="CP16" s="1109">
        <v>0</v>
      </c>
      <c r="CQ16" s="1109">
        <v>0</v>
      </c>
      <c r="CR16" s="1109">
        <v>0</v>
      </c>
      <c r="CS16" s="1109">
        <v>0</v>
      </c>
      <c r="CT16" s="1109">
        <v>0</v>
      </c>
      <c r="CU16" s="1109">
        <v>0</v>
      </c>
      <c r="CV16" s="1109">
        <v>0</v>
      </c>
      <c r="CW16" s="1109">
        <v>0</v>
      </c>
      <c r="CX16" s="1109">
        <v>0</v>
      </c>
      <c r="CY16" s="1109">
        <v>0</v>
      </c>
      <c r="CZ16" s="1109">
        <v>0</v>
      </c>
      <c r="DA16" s="1109">
        <v>0</v>
      </c>
      <c r="DB16" s="1109">
        <v>0</v>
      </c>
      <c r="DC16" s="1109">
        <v>0</v>
      </c>
      <c r="DD16" s="1109">
        <v>0</v>
      </c>
      <c r="DE16" s="1109">
        <v>0</v>
      </c>
      <c r="DF16" s="1109">
        <v>0</v>
      </c>
      <c r="DG16" s="1109">
        <v>0</v>
      </c>
      <c r="DH16" s="1109">
        <v>0</v>
      </c>
      <c r="DI16" s="1109">
        <v>0</v>
      </c>
      <c r="DJ16" s="1109">
        <v>0</v>
      </c>
      <c r="DK16" s="1109">
        <v>0</v>
      </c>
      <c r="DL16" s="1109">
        <v>0</v>
      </c>
      <c r="DM16" s="1109">
        <v>0</v>
      </c>
      <c r="DN16" s="1109">
        <v>0</v>
      </c>
      <c r="DO16" s="1109">
        <v>0</v>
      </c>
      <c r="DP16" s="1109">
        <v>0</v>
      </c>
      <c r="DQ16" s="1109">
        <v>0</v>
      </c>
      <c r="DR16" s="1109">
        <v>0</v>
      </c>
      <c r="DS16" s="1109">
        <v>0</v>
      </c>
      <c r="DT16" s="1109">
        <v>0</v>
      </c>
      <c r="DU16" s="1109">
        <v>0</v>
      </c>
      <c r="DV16" s="1109">
        <v>0</v>
      </c>
      <c r="DW16" s="1109">
        <v>0</v>
      </c>
      <c r="DX16" s="1109">
        <v>0</v>
      </c>
      <c r="DY16" s="1109">
        <v>0</v>
      </c>
      <c r="DZ16" s="1109">
        <v>0</v>
      </c>
      <c r="EA16" s="1109">
        <v>0</v>
      </c>
      <c r="EB16" s="1109">
        <v>0</v>
      </c>
      <c r="EC16" s="1109">
        <v>0</v>
      </c>
      <c r="ED16" s="1109">
        <v>0</v>
      </c>
      <c r="EE16" s="1109">
        <v>0</v>
      </c>
      <c r="EF16" s="1109">
        <v>0</v>
      </c>
      <c r="EG16" s="1109">
        <v>0</v>
      </c>
      <c r="EH16" s="1109">
        <v>0</v>
      </c>
      <c r="EI16" s="1109">
        <v>0</v>
      </c>
      <c r="EJ16" s="1109">
        <v>0</v>
      </c>
      <c r="EK16" s="1109">
        <v>0</v>
      </c>
      <c r="EL16" s="1109">
        <v>0</v>
      </c>
      <c r="EM16" s="1109">
        <v>0</v>
      </c>
      <c r="EN16" s="1109">
        <v>0</v>
      </c>
      <c r="EO16" s="1109">
        <v>0</v>
      </c>
      <c r="EP16" s="1109">
        <v>0</v>
      </c>
      <c r="EQ16" s="1109">
        <v>0</v>
      </c>
      <c r="ER16" s="1109">
        <v>0</v>
      </c>
      <c r="ES16" s="1109">
        <v>0</v>
      </c>
      <c r="ET16" s="1109">
        <v>0</v>
      </c>
      <c r="EU16" s="1109">
        <v>0</v>
      </c>
      <c r="EV16" s="1109">
        <v>0</v>
      </c>
      <c r="EW16" s="1109">
        <v>0</v>
      </c>
      <c r="EX16" s="1109">
        <v>0</v>
      </c>
    </row>
    <row r="17" spans="1:154" ht="15">
      <c r="A17" s="304" t="s">
        <v>491</v>
      </c>
      <c r="B17" s="1109">
        <v>0</v>
      </c>
      <c r="C17" s="1109">
        <v>0</v>
      </c>
      <c r="D17" s="1109">
        <v>0</v>
      </c>
      <c r="E17" s="1109">
        <v>0</v>
      </c>
      <c r="F17" s="1109">
        <v>0</v>
      </c>
      <c r="G17" s="1109">
        <v>0</v>
      </c>
      <c r="H17" s="1109">
        <v>0</v>
      </c>
      <c r="I17" s="1109">
        <v>0</v>
      </c>
      <c r="J17" s="1109">
        <v>0</v>
      </c>
      <c r="K17" s="1109">
        <v>0</v>
      </c>
      <c r="L17" s="1109">
        <v>0</v>
      </c>
      <c r="M17" s="1109">
        <v>0</v>
      </c>
      <c r="N17" s="1109">
        <v>0</v>
      </c>
      <c r="O17" s="1109">
        <v>0</v>
      </c>
      <c r="P17" s="1109">
        <v>0</v>
      </c>
      <c r="Q17" s="1109">
        <v>0</v>
      </c>
      <c r="R17" s="1109">
        <v>0</v>
      </c>
      <c r="S17" s="1109">
        <v>0</v>
      </c>
      <c r="T17" s="1109">
        <v>0</v>
      </c>
      <c r="U17" s="1109">
        <v>0</v>
      </c>
      <c r="V17" s="1109">
        <v>0</v>
      </c>
      <c r="W17" s="1109">
        <v>0</v>
      </c>
      <c r="X17" s="1109">
        <v>0</v>
      </c>
      <c r="Y17" s="1109">
        <v>1</v>
      </c>
      <c r="Z17" s="1109">
        <v>1</v>
      </c>
      <c r="AA17" s="1109">
        <v>0</v>
      </c>
      <c r="AB17" s="1109">
        <v>0</v>
      </c>
      <c r="AC17" s="1109">
        <v>0</v>
      </c>
      <c r="AD17" s="1109">
        <v>0</v>
      </c>
      <c r="AE17" s="1109">
        <v>0</v>
      </c>
      <c r="AF17" s="1109">
        <v>0</v>
      </c>
      <c r="AG17" s="1109">
        <v>0</v>
      </c>
      <c r="AH17" s="1109">
        <v>0</v>
      </c>
      <c r="AI17" s="1109">
        <v>0</v>
      </c>
      <c r="AJ17" s="1109">
        <v>0</v>
      </c>
      <c r="AK17" s="1109">
        <v>0</v>
      </c>
      <c r="AL17" s="1109">
        <v>0</v>
      </c>
      <c r="AM17" s="1109">
        <v>0</v>
      </c>
      <c r="AN17" s="1109">
        <v>0</v>
      </c>
      <c r="AO17" s="1109">
        <v>0</v>
      </c>
      <c r="AP17" s="1109">
        <v>0</v>
      </c>
      <c r="AQ17" s="1109">
        <v>0</v>
      </c>
      <c r="AR17" s="1109">
        <v>0</v>
      </c>
      <c r="AS17" s="1109">
        <v>0</v>
      </c>
      <c r="AT17" s="1109">
        <v>0</v>
      </c>
      <c r="AU17" s="1109">
        <v>0</v>
      </c>
      <c r="AV17" s="1109">
        <v>0</v>
      </c>
      <c r="AW17" s="1109">
        <v>0</v>
      </c>
      <c r="AX17" s="1109">
        <v>0</v>
      </c>
      <c r="AY17" s="1109">
        <v>0</v>
      </c>
      <c r="AZ17" s="1109">
        <v>0</v>
      </c>
      <c r="BA17" s="1109">
        <v>0</v>
      </c>
      <c r="BB17" s="1109">
        <v>0</v>
      </c>
      <c r="BC17" s="1109">
        <v>0</v>
      </c>
      <c r="BD17" s="1109">
        <v>0</v>
      </c>
      <c r="BE17" s="1109">
        <v>0</v>
      </c>
      <c r="BF17" s="1109">
        <v>0</v>
      </c>
      <c r="BG17" s="1109">
        <v>0</v>
      </c>
      <c r="BH17" s="1109">
        <v>0</v>
      </c>
      <c r="BI17" s="1109">
        <v>0</v>
      </c>
      <c r="BJ17" s="1109">
        <v>0</v>
      </c>
      <c r="BK17" s="1109">
        <v>0</v>
      </c>
      <c r="BL17" s="1109">
        <v>0</v>
      </c>
      <c r="BM17" s="1109">
        <v>0</v>
      </c>
      <c r="BN17" s="1109">
        <v>0</v>
      </c>
      <c r="BO17" s="1109">
        <v>0</v>
      </c>
      <c r="BP17" s="1109">
        <v>0</v>
      </c>
      <c r="BQ17" s="1109">
        <v>0</v>
      </c>
      <c r="BR17" s="1109">
        <v>0</v>
      </c>
      <c r="BS17" s="1109">
        <v>0</v>
      </c>
      <c r="BT17" s="1109">
        <v>0</v>
      </c>
      <c r="BU17" s="1109">
        <v>0</v>
      </c>
      <c r="BV17" s="1109">
        <v>0</v>
      </c>
      <c r="BW17" s="1109">
        <v>0</v>
      </c>
      <c r="BX17" s="1109">
        <v>0</v>
      </c>
      <c r="BY17" s="1109">
        <v>0</v>
      </c>
      <c r="BZ17" s="1109">
        <v>0</v>
      </c>
      <c r="CA17" s="1109">
        <v>0</v>
      </c>
      <c r="CB17" s="1109">
        <v>0</v>
      </c>
      <c r="CC17" s="1109">
        <v>0</v>
      </c>
      <c r="CD17" s="1109">
        <v>0</v>
      </c>
      <c r="CE17" s="1109">
        <v>0</v>
      </c>
      <c r="CF17" s="1109">
        <v>0</v>
      </c>
      <c r="CG17" s="1109">
        <v>0</v>
      </c>
      <c r="CH17" s="1109">
        <v>0</v>
      </c>
      <c r="CI17" s="1109">
        <v>0</v>
      </c>
      <c r="CJ17" s="1109">
        <v>0</v>
      </c>
      <c r="CK17" s="1109">
        <v>0</v>
      </c>
      <c r="CL17" s="1109">
        <v>0</v>
      </c>
      <c r="CM17" s="1109">
        <v>0</v>
      </c>
      <c r="CN17" s="1109">
        <v>0</v>
      </c>
      <c r="CO17" s="1109">
        <v>0</v>
      </c>
      <c r="CP17" s="1109">
        <v>0</v>
      </c>
      <c r="CQ17" s="1109">
        <v>0</v>
      </c>
      <c r="CR17" s="1109">
        <v>0</v>
      </c>
      <c r="CS17" s="1109">
        <v>0</v>
      </c>
      <c r="CT17" s="1109">
        <v>0</v>
      </c>
      <c r="CU17" s="1109">
        <v>0</v>
      </c>
      <c r="CV17" s="1109">
        <v>0</v>
      </c>
      <c r="CW17" s="1109">
        <v>0</v>
      </c>
      <c r="CX17" s="1109">
        <v>0</v>
      </c>
      <c r="CY17" s="1109">
        <v>0</v>
      </c>
      <c r="CZ17" s="1109">
        <v>0</v>
      </c>
      <c r="DA17" s="1109">
        <v>0</v>
      </c>
      <c r="DB17" s="1109">
        <v>0</v>
      </c>
      <c r="DC17" s="1109">
        <v>0</v>
      </c>
      <c r="DD17" s="1109">
        <v>0</v>
      </c>
      <c r="DE17" s="1109">
        <v>0</v>
      </c>
      <c r="DF17" s="1109">
        <v>0</v>
      </c>
      <c r="DG17" s="1109">
        <v>0</v>
      </c>
      <c r="DH17" s="1109">
        <v>0</v>
      </c>
      <c r="DI17" s="1109">
        <v>0</v>
      </c>
      <c r="DJ17" s="1109">
        <v>0</v>
      </c>
      <c r="DK17" s="1109">
        <v>0</v>
      </c>
      <c r="DL17" s="1109">
        <v>0</v>
      </c>
      <c r="DM17" s="1109">
        <v>0</v>
      </c>
      <c r="DN17" s="1109">
        <v>0</v>
      </c>
      <c r="DO17" s="1109">
        <v>0</v>
      </c>
      <c r="DP17" s="1109">
        <v>0</v>
      </c>
      <c r="DQ17" s="1109">
        <v>0</v>
      </c>
      <c r="DR17" s="1109">
        <v>0</v>
      </c>
      <c r="DS17" s="1109">
        <v>0</v>
      </c>
      <c r="DT17" s="1109">
        <v>0</v>
      </c>
      <c r="DU17" s="1109">
        <v>0</v>
      </c>
      <c r="DV17" s="1109">
        <v>0</v>
      </c>
      <c r="DW17" s="1109">
        <v>0</v>
      </c>
      <c r="DX17" s="1109">
        <v>0</v>
      </c>
      <c r="DY17" s="1109">
        <v>0</v>
      </c>
      <c r="DZ17" s="1109">
        <v>0</v>
      </c>
      <c r="EA17" s="1109">
        <v>0</v>
      </c>
      <c r="EB17" s="1109">
        <v>0</v>
      </c>
      <c r="EC17" s="1109">
        <v>0</v>
      </c>
      <c r="ED17" s="1109">
        <v>0</v>
      </c>
      <c r="EE17" s="1109">
        <v>0</v>
      </c>
      <c r="EF17" s="1109">
        <v>0</v>
      </c>
      <c r="EG17" s="1109">
        <v>0</v>
      </c>
      <c r="EH17" s="1109">
        <v>0</v>
      </c>
      <c r="EI17" s="1109">
        <v>0</v>
      </c>
      <c r="EJ17" s="1109">
        <v>0</v>
      </c>
      <c r="EK17" s="1109">
        <v>0</v>
      </c>
      <c r="EL17" s="1109">
        <v>0</v>
      </c>
      <c r="EM17" s="1109">
        <v>0</v>
      </c>
      <c r="EN17" s="1109">
        <v>0</v>
      </c>
      <c r="EO17" s="1109">
        <v>0</v>
      </c>
      <c r="EP17" s="1109">
        <v>0</v>
      </c>
      <c r="EQ17" s="1109">
        <v>0</v>
      </c>
      <c r="ER17" s="1109">
        <v>0</v>
      </c>
      <c r="ES17" s="1109">
        <v>0</v>
      </c>
      <c r="ET17" s="1109">
        <v>0</v>
      </c>
      <c r="EU17" s="1109">
        <v>0</v>
      </c>
      <c r="EV17" s="1109">
        <v>0</v>
      </c>
      <c r="EW17" s="1109">
        <v>0</v>
      </c>
      <c r="EX17" s="1109">
        <v>0</v>
      </c>
    </row>
    <row r="18" spans="1:154" ht="15">
      <c r="A18" s="304" t="s">
        <v>184</v>
      </c>
      <c r="B18" s="1109">
        <v>0</v>
      </c>
      <c r="C18" s="1109">
        <v>0</v>
      </c>
      <c r="D18" s="1109">
        <v>0</v>
      </c>
      <c r="E18" s="1109">
        <v>0</v>
      </c>
      <c r="F18" s="1109">
        <v>0</v>
      </c>
      <c r="G18" s="1109">
        <v>0</v>
      </c>
      <c r="H18" s="1109">
        <v>0</v>
      </c>
      <c r="I18" s="1109">
        <v>0</v>
      </c>
      <c r="J18" s="1109">
        <v>0</v>
      </c>
      <c r="K18" s="1109">
        <v>0</v>
      </c>
      <c r="L18" s="1109">
        <v>0</v>
      </c>
      <c r="M18" s="1109">
        <v>0</v>
      </c>
      <c r="N18" s="1109">
        <v>0</v>
      </c>
      <c r="O18" s="1109">
        <v>0</v>
      </c>
      <c r="P18" s="1109">
        <v>0</v>
      </c>
      <c r="Q18" s="1109">
        <v>0</v>
      </c>
      <c r="R18" s="1109">
        <v>0</v>
      </c>
      <c r="S18" s="1109">
        <v>0</v>
      </c>
      <c r="T18" s="1109">
        <v>0</v>
      </c>
      <c r="U18" s="1109">
        <v>0</v>
      </c>
      <c r="V18" s="1109">
        <v>0</v>
      </c>
      <c r="W18" s="1109">
        <v>0</v>
      </c>
      <c r="X18" s="1109">
        <v>0</v>
      </c>
      <c r="Y18" s="1109">
        <v>0</v>
      </c>
      <c r="Z18" s="1109">
        <v>0</v>
      </c>
      <c r="AA18" s="1109">
        <v>1</v>
      </c>
      <c r="AB18" s="1109">
        <v>0</v>
      </c>
      <c r="AC18" s="1109">
        <v>0</v>
      </c>
      <c r="AD18" s="1109">
        <v>0</v>
      </c>
      <c r="AE18" s="1109">
        <v>0</v>
      </c>
      <c r="AF18" s="1109">
        <v>0</v>
      </c>
      <c r="AG18" s="1109">
        <v>0</v>
      </c>
      <c r="AH18" s="1109">
        <v>0</v>
      </c>
      <c r="AI18" s="1109">
        <v>0</v>
      </c>
      <c r="AJ18" s="1109">
        <v>0</v>
      </c>
      <c r="AK18" s="1109">
        <v>0</v>
      </c>
      <c r="AL18" s="1109">
        <v>0</v>
      </c>
      <c r="AM18" s="1109">
        <v>0</v>
      </c>
      <c r="AN18" s="1109">
        <v>0</v>
      </c>
      <c r="AO18" s="1109">
        <v>0</v>
      </c>
      <c r="AP18" s="1109">
        <v>0</v>
      </c>
      <c r="AQ18" s="1109">
        <v>0</v>
      </c>
      <c r="AR18" s="1109">
        <v>0</v>
      </c>
      <c r="AS18" s="1109">
        <v>0</v>
      </c>
      <c r="AT18" s="1109">
        <v>0</v>
      </c>
      <c r="AU18" s="1109">
        <v>0</v>
      </c>
      <c r="AV18" s="1109">
        <v>0</v>
      </c>
      <c r="AW18" s="1109">
        <v>0</v>
      </c>
      <c r="AX18" s="1109">
        <v>0</v>
      </c>
      <c r="AY18" s="1109">
        <v>0</v>
      </c>
      <c r="AZ18" s="1109">
        <v>0</v>
      </c>
      <c r="BA18" s="1109">
        <v>0</v>
      </c>
      <c r="BB18" s="1109">
        <v>0</v>
      </c>
      <c r="BC18" s="1109">
        <v>0</v>
      </c>
      <c r="BD18" s="1109">
        <v>0</v>
      </c>
      <c r="BE18" s="1109">
        <v>0</v>
      </c>
      <c r="BF18" s="1109">
        <v>0</v>
      </c>
      <c r="BG18" s="1109">
        <v>0</v>
      </c>
      <c r="BH18" s="1109">
        <v>0</v>
      </c>
      <c r="BI18" s="1109">
        <v>0</v>
      </c>
      <c r="BJ18" s="1109">
        <v>0</v>
      </c>
      <c r="BK18" s="1109">
        <v>0</v>
      </c>
      <c r="BL18" s="1109">
        <v>0</v>
      </c>
      <c r="BM18" s="1109">
        <v>0</v>
      </c>
      <c r="BN18" s="1109">
        <v>0</v>
      </c>
      <c r="BO18" s="1109">
        <v>0</v>
      </c>
      <c r="BP18" s="1109">
        <v>0</v>
      </c>
      <c r="BQ18" s="1109">
        <v>0</v>
      </c>
      <c r="BR18" s="1109">
        <v>0</v>
      </c>
      <c r="BS18" s="1109">
        <v>0</v>
      </c>
      <c r="BT18" s="1109">
        <v>0</v>
      </c>
      <c r="BU18" s="1109">
        <v>0</v>
      </c>
      <c r="BV18" s="1109">
        <v>0</v>
      </c>
      <c r="BW18" s="1109">
        <v>0</v>
      </c>
      <c r="BX18" s="1109">
        <v>0</v>
      </c>
      <c r="BY18" s="1109">
        <v>0</v>
      </c>
      <c r="BZ18" s="1109">
        <v>0</v>
      </c>
      <c r="CA18" s="1109">
        <v>0</v>
      </c>
      <c r="CB18" s="1109">
        <v>0</v>
      </c>
      <c r="CC18" s="1109">
        <v>0</v>
      </c>
      <c r="CD18" s="1109">
        <v>0</v>
      </c>
      <c r="CE18" s="1109">
        <v>0</v>
      </c>
      <c r="CF18" s="1109">
        <v>0</v>
      </c>
      <c r="CG18" s="1109">
        <v>0</v>
      </c>
      <c r="CH18" s="1109">
        <v>0</v>
      </c>
      <c r="CI18" s="1109">
        <v>0</v>
      </c>
      <c r="CJ18" s="1109">
        <v>0</v>
      </c>
      <c r="CK18" s="1109">
        <v>0</v>
      </c>
      <c r="CL18" s="1109">
        <v>0</v>
      </c>
      <c r="CM18" s="1109">
        <v>0</v>
      </c>
      <c r="CN18" s="1109">
        <v>0</v>
      </c>
      <c r="CO18" s="1109">
        <v>0</v>
      </c>
      <c r="CP18" s="1109">
        <v>0</v>
      </c>
      <c r="CQ18" s="1109">
        <v>0</v>
      </c>
      <c r="CR18" s="1109">
        <v>0</v>
      </c>
      <c r="CS18" s="1109">
        <v>0</v>
      </c>
      <c r="CT18" s="1109">
        <v>0</v>
      </c>
      <c r="CU18" s="1109">
        <v>0</v>
      </c>
      <c r="CV18" s="1109">
        <v>0</v>
      </c>
      <c r="CW18" s="1109">
        <v>0</v>
      </c>
      <c r="CX18" s="1109">
        <v>0</v>
      </c>
      <c r="CY18" s="1109">
        <v>0</v>
      </c>
      <c r="CZ18" s="1109">
        <v>0</v>
      </c>
      <c r="DA18" s="1109">
        <v>0</v>
      </c>
      <c r="DB18" s="1109">
        <v>0</v>
      </c>
      <c r="DC18" s="1109">
        <v>0</v>
      </c>
      <c r="DD18" s="1109">
        <v>0</v>
      </c>
      <c r="DE18" s="1109">
        <v>0</v>
      </c>
      <c r="DF18" s="1109">
        <v>0</v>
      </c>
      <c r="DG18" s="1109">
        <v>0</v>
      </c>
      <c r="DH18" s="1109">
        <v>0</v>
      </c>
      <c r="DI18" s="1109">
        <v>0</v>
      </c>
      <c r="DJ18" s="1109">
        <v>0</v>
      </c>
      <c r="DK18" s="1109">
        <v>0</v>
      </c>
      <c r="DL18" s="1109">
        <v>0</v>
      </c>
      <c r="DM18" s="1109">
        <v>0</v>
      </c>
      <c r="DN18" s="1109">
        <v>0</v>
      </c>
      <c r="DO18" s="1109">
        <v>0</v>
      </c>
      <c r="DP18" s="1109">
        <v>0</v>
      </c>
      <c r="DQ18" s="1109">
        <v>0</v>
      </c>
      <c r="DR18" s="1109">
        <v>0</v>
      </c>
      <c r="DS18" s="1109">
        <v>0</v>
      </c>
      <c r="DT18" s="1109">
        <v>0</v>
      </c>
      <c r="DU18" s="1109">
        <v>0</v>
      </c>
      <c r="DV18" s="1109">
        <v>0</v>
      </c>
      <c r="DW18" s="1109">
        <v>0</v>
      </c>
      <c r="DX18" s="1109">
        <v>0</v>
      </c>
      <c r="DY18" s="1109">
        <v>0</v>
      </c>
      <c r="DZ18" s="1109">
        <v>0</v>
      </c>
      <c r="EA18" s="1109">
        <v>0</v>
      </c>
      <c r="EB18" s="1109">
        <v>0</v>
      </c>
      <c r="EC18" s="1109">
        <v>0</v>
      </c>
      <c r="ED18" s="1109">
        <v>0</v>
      </c>
      <c r="EE18" s="1109">
        <v>0</v>
      </c>
      <c r="EF18" s="1109">
        <v>0</v>
      </c>
      <c r="EG18" s="1109">
        <v>0</v>
      </c>
      <c r="EH18" s="1109">
        <v>0</v>
      </c>
      <c r="EI18" s="1109">
        <v>0</v>
      </c>
      <c r="EJ18" s="1109">
        <v>0</v>
      </c>
      <c r="EK18" s="1109">
        <v>0</v>
      </c>
      <c r="EL18" s="1109">
        <v>0</v>
      </c>
      <c r="EM18" s="1109">
        <v>0</v>
      </c>
      <c r="EN18" s="1109">
        <v>0</v>
      </c>
      <c r="EO18" s="1109">
        <v>0</v>
      </c>
      <c r="EP18" s="1109">
        <v>0</v>
      </c>
      <c r="EQ18" s="1109">
        <v>0</v>
      </c>
      <c r="ER18" s="1109">
        <v>0</v>
      </c>
      <c r="ES18" s="1109">
        <v>0</v>
      </c>
      <c r="ET18" s="1109">
        <v>0</v>
      </c>
      <c r="EU18" s="1109">
        <v>0</v>
      </c>
      <c r="EV18" s="1109">
        <v>0</v>
      </c>
      <c r="EW18" s="1109">
        <v>0</v>
      </c>
      <c r="EX18" s="1109">
        <v>0</v>
      </c>
    </row>
    <row r="19" spans="1:154" ht="15">
      <c r="A19" s="304" t="s">
        <v>234</v>
      </c>
      <c r="B19" s="1109">
        <v>0</v>
      </c>
      <c r="C19" s="1109">
        <v>0</v>
      </c>
      <c r="D19" s="1109">
        <v>0</v>
      </c>
      <c r="E19" s="1109">
        <v>0</v>
      </c>
      <c r="F19" s="1109">
        <v>0</v>
      </c>
      <c r="G19" s="1109">
        <v>0</v>
      </c>
      <c r="H19" s="1109">
        <v>0</v>
      </c>
      <c r="I19" s="1109">
        <v>0</v>
      </c>
      <c r="J19" s="1109">
        <v>0</v>
      </c>
      <c r="K19" s="1109">
        <v>0</v>
      </c>
      <c r="L19" s="1109">
        <v>0</v>
      </c>
      <c r="M19" s="1109">
        <v>0</v>
      </c>
      <c r="N19" s="1109">
        <v>0</v>
      </c>
      <c r="O19" s="1109">
        <v>0</v>
      </c>
      <c r="P19" s="1109">
        <v>0</v>
      </c>
      <c r="Q19" s="1109">
        <v>0</v>
      </c>
      <c r="R19" s="1109">
        <v>0</v>
      </c>
      <c r="S19" s="1109">
        <v>0</v>
      </c>
      <c r="T19" s="1109">
        <v>0</v>
      </c>
      <c r="U19" s="1109">
        <v>0</v>
      </c>
      <c r="V19" s="1109">
        <v>0</v>
      </c>
      <c r="W19" s="1109">
        <v>0</v>
      </c>
      <c r="X19" s="1109">
        <v>0</v>
      </c>
      <c r="Y19" s="1109">
        <v>0</v>
      </c>
      <c r="Z19" s="1109">
        <v>0</v>
      </c>
      <c r="AA19" s="1109">
        <v>0</v>
      </c>
      <c r="AB19" s="1109">
        <v>1</v>
      </c>
      <c r="AC19" s="1109">
        <v>0</v>
      </c>
      <c r="AD19" s="1109">
        <v>0</v>
      </c>
      <c r="AE19" s="1109">
        <v>0</v>
      </c>
      <c r="AF19" s="1109">
        <v>0</v>
      </c>
      <c r="AG19" s="1109">
        <v>0</v>
      </c>
      <c r="AH19" s="1109">
        <v>0</v>
      </c>
      <c r="AI19" s="1109">
        <v>0</v>
      </c>
      <c r="AJ19" s="1109">
        <v>0</v>
      </c>
      <c r="AK19" s="1109">
        <v>0</v>
      </c>
      <c r="AL19" s="1109">
        <v>0</v>
      </c>
      <c r="AM19" s="1109">
        <v>0</v>
      </c>
      <c r="AN19" s="1109">
        <v>0</v>
      </c>
      <c r="AO19" s="1109">
        <v>0</v>
      </c>
      <c r="AP19" s="1109">
        <v>0</v>
      </c>
      <c r="AQ19" s="1109">
        <v>0</v>
      </c>
      <c r="AR19" s="1109">
        <v>0</v>
      </c>
      <c r="AS19" s="1109">
        <v>0</v>
      </c>
      <c r="AT19" s="1109">
        <v>0</v>
      </c>
      <c r="AU19" s="1109">
        <v>0</v>
      </c>
      <c r="AV19" s="1109">
        <v>0</v>
      </c>
      <c r="AW19" s="1109">
        <v>0</v>
      </c>
      <c r="AX19" s="1109">
        <v>0</v>
      </c>
      <c r="AY19" s="1109">
        <v>0</v>
      </c>
      <c r="AZ19" s="1109">
        <v>0</v>
      </c>
      <c r="BA19" s="1109">
        <v>0</v>
      </c>
      <c r="BB19" s="1109">
        <v>0</v>
      </c>
      <c r="BC19" s="1109">
        <v>0</v>
      </c>
      <c r="BD19" s="1109">
        <v>0</v>
      </c>
      <c r="BE19" s="1109">
        <v>0</v>
      </c>
      <c r="BF19" s="1109">
        <v>0</v>
      </c>
      <c r="BG19" s="1109">
        <v>0</v>
      </c>
      <c r="BH19" s="1109">
        <v>0</v>
      </c>
      <c r="BI19" s="1109">
        <v>0</v>
      </c>
      <c r="BJ19" s="1109">
        <v>0</v>
      </c>
      <c r="BK19" s="1109">
        <v>0</v>
      </c>
      <c r="BL19" s="1109">
        <v>0</v>
      </c>
      <c r="BM19" s="1109">
        <v>0</v>
      </c>
      <c r="BN19" s="1109">
        <v>0</v>
      </c>
      <c r="BO19" s="1109">
        <v>0</v>
      </c>
      <c r="BP19" s="1109">
        <v>0</v>
      </c>
      <c r="BQ19" s="1109">
        <v>0</v>
      </c>
      <c r="BR19" s="1109">
        <v>0</v>
      </c>
      <c r="BS19" s="1109">
        <v>0</v>
      </c>
      <c r="BT19" s="1109">
        <v>0</v>
      </c>
      <c r="BU19" s="1109">
        <v>0</v>
      </c>
      <c r="BV19" s="1109">
        <v>0</v>
      </c>
      <c r="BW19" s="1109">
        <v>0</v>
      </c>
      <c r="BX19" s="1109">
        <v>0</v>
      </c>
      <c r="BY19" s="1109">
        <v>0</v>
      </c>
      <c r="BZ19" s="1109">
        <v>0</v>
      </c>
      <c r="CA19" s="1109">
        <v>0</v>
      </c>
      <c r="CB19" s="1109">
        <v>0</v>
      </c>
      <c r="CC19" s="1109">
        <v>0</v>
      </c>
      <c r="CD19" s="1109">
        <v>0</v>
      </c>
      <c r="CE19" s="1109">
        <v>0</v>
      </c>
      <c r="CF19" s="1109">
        <v>0</v>
      </c>
      <c r="CG19" s="1109">
        <v>0</v>
      </c>
      <c r="CH19" s="1109">
        <v>0</v>
      </c>
      <c r="CI19" s="1109">
        <v>0</v>
      </c>
      <c r="CJ19" s="1109">
        <v>0</v>
      </c>
      <c r="CK19" s="1109">
        <v>0</v>
      </c>
      <c r="CL19" s="1109">
        <v>0</v>
      </c>
      <c r="CM19" s="1109">
        <v>0</v>
      </c>
      <c r="CN19" s="1109">
        <v>0</v>
      </c>
      <c r="CO19" s="1109">
        <v>0</v>
      </c>
      <c r="CP19" s="1109">
        <v>0</v>
      </c>
      <c r="CQ19" s="1109">
        <v>0</v>
      </c>
      <c r="CR19" s="1109">
        <v>0</v>
      </c>
      <c r="CS19" s="1109">
        <v>0</v>
      </c>
      <c r="CT19" s="1109">
        <v>0</v>
      </c>
      <c r="CU19" s="1109">
        <v>0</v>
      </c>
      <c r="CV19" s="1109">
        <v>0</v>
      </c>
      <c r="CW19" s="1109">
        <v>0</v>
      </c>
      <c r="CX19" s="1109">
        <v>0</v>
      </c>
      <c r="CY19" s="1109">
        <v>0</v>
      </c>
      <c r="CZ19" s="1109">
        <v>0</v>
      </c>
      <c r="DA19" s="1109">
        <v>0</v>
      </c>
      <c r="DB19" s="1109">
        <v>0</v>
      </c>
      <c r="DC19" s="1109">
        <v>0</v>
      </c>
      <c r="DD19" s="1109">
        <v>0</v>
      </c>
      <c r="DE19" s="1109">
        <v>0</v>
      </c>
      <c r="DF19" s="1109">
        <v>0</v>
      </c>
      <c r="DG19" s="1109">
        <v>0</v>
      </c>
      <c r="DH19" s="1109">
        <v>0</v>
      </c>
      <c r="DI19" s="1109">
        <v>0</v>
      </c>
      <c r="DJ19" s="1109">
        <v>0</v>
      </c>
      <c r="DK19" s="1109">
        <v>0</v>
      </c>
      <c r="DL19" s="1109">
        <v>0</v>
      </c>
      <c r="DM19" s="1109">
        <v>0</v>
      </c>
      <c r="DN19" s="1109">
        <v>0</v>
      </c>
      <c r="DO19" s="1109">
        <v>0</v>
      </c>
      <c r="DP19" s="1109">
        <v>0</v>
      </c>
      <c r="DQ19" s="1109">
        <v>0</v>
      </c>
      <c r="DR19" s="1109">
        <v>0</v>
      </c>
      <c r="DS19" s="1109">
        <v>0</v>
      </c>
      <c r="DT19" s="1109">
        <v>0</v>
      </c>
      <c r="DU19" s="1109">
        <v>0</v>
      </c>
      <c r="DV19" s="1109">
        <v>0</v>
      </c>
      <c r="DW19" s="1109">
        <v>0</v>
      </c>
      <c r="DX19" s="1109">
        <v>0</v>
      </c>
      <c r="DY19" s="1109">
        <v>0</v>
      </c>
      <c r="DZ19" s="1109">
        <v>0</v>
      </c>
      <c r="EA19" s="1109">
        <v>0</v>
      </c>
      <c r="EB19" s="1109">
        <v>0</v>
      </c>
      <c r="EC19" s="1109">
        <v>0</v>
      </c>
      <c r="ED19" s="1109">
        <v>0</v>
      </c>
      <c r="EE19" s="1109">
        <v>0</v>
      </c>
      <c r="EF19" s="1109">
        <v>0</v>
      </c>
      <c r="EG19" s="1109">
        <v>0</v>
      </c>
      <c r="EH19" s="1109">
        <v>0</v>
      </c>
      <c r="EI19" s="1109">
        <v>0</v>
      </c>
      <c r="EJ19" s="1109">
        <v>0</v>
      </c>
      <c r="EK19" s="1109">
        <v>0</v>
      </c>
      <c r="EL19" s="1109">
        <v>0</v>
      </c>
      <c r="EM19" s="1109">
        <v>0</v>
      </c>
      <c r="EN19" s="1109">
        <v>0</v>
      </c>
      <c r="EO19" s="1109">
        <v>0</v>
      </c>
      <c r="EP19" s="1109">
        <v>0</v>
      </c>
      <c r="EQ19" s="1109">
        <v>0</v>
      </c>
      <c r="ER19" s="1109">
        <v>0</v>
      </c>
      <c r="ES19" s="1109">
        <v>0</v>
      </c>
      <c r="ET19" s="1109">
        <v>0</v>
      </c>
      <c r="EU19" s="1109">
        <v>0</v>
      </c>
      <c r="EV19" s="1109">
        <v>0</v>
      </c>
      <c r="EW19" s="1109">
        <v>0</v>
      </c>
      <c r="EX19" s="1109">
        <v>0</v>
      </c>
    </row>
    <row r="20" spans="1:154" ht="15">
      <c r="A20" s="304" t="s">
        <v>235</v>
      </c>
      <c r="B20" s="1109">
        <v>0</v>
      </c>
      <c r="C20" s="1109">
        <v>0</v>
      </c>
      <c r="D20" s="1109">
        <v>0</v>
      </c>
      <c r="E20" s="1109">
        <v>0</v>
      </c>
      <c r="F20" s="1109">
        <v>0</v>
      </c>
      <c r="G20" s="1109">
        <v>0</v>
      </c>
      <c r="H20" s="1109">
        <v>0</v>
      </c>
      <c r="I20" s="1109">
        <v>0</v>
      </c>
      <c r="J20" s="1109">
        <v>0</v>
      </c>
      <c r="K20" s="1109">
        <v>0</v>
      </c>
      <c r="L20" s="1109">
        <v>0</v>
      </c>
      <c r="M20" s="1109">
        <v>0</v>
      </c>
      <c r="N20" s="1109">
        <v>0</v>
      </c>
      <c r="O20" s="1109">
        <v>0</v>
      </c>
      <c r="P20" s="1109">
        <v>0</v>
      </c>
      <c r="Q20" s="1109">
        <v>0</v>
      </c>
      <c r="R20" s="1109">
        <v>0</v>
      </c>
      <c r="S20" s="1109">
        <v>0</v>
      </c>
      <c r="T20" s="1109">
        <v>0</v>
      </c>
      <c r="U20" s="1109">
        <v>0</v>
      </c>
      <c r="V20" s="1109">
        <v>0</v>
      </c>
      <c r="W20" s="1109">
        <v>0</v>
      </c>
      <c r="X20" s="1109">
        <v>0</v>
      </c>
      <c r="Y20" s="1109">
        <v>0</v>
      </c>
      <c r="Z20" s="1109">
        <v>0</v>
      </c>
      <c r="AA20" s="1109">
        <v>0</v>
      </c>
      <c r="AB20" s="1109">
        <v>0</v>
      </c>
      <c r="AC20" s="1109">
        <v>1</v>
      </c>
      <c r="AD20" s="1109">
        <v>0</v>
      </c>
      <c r="AE20" s="1109">
        <v>0</v>
      </c>
      <c r="AF20" s="1109">
        <v>0</v>
      </c>
      <c r="AG20" s="1109">
        <v>0</v>
      </c>
      <c r="AH20" s="1109">
        <v>0</v>
      </c>
      <c r="AI20" s="1109">
        <v>0</v>
      </c>
      <c r="AJ20" s="1109">
        <v>0</v>
      </c>
      <c r="AK20" s="1109">
        <v>0</v>
      </c>
      <c r="AL20" s="1109">
        <v>0</v>
      </c>
      <c r="AM20" s="1109">
        <v>0</v>
      </c>
      <c r="AN20" s="1109">
        <v>0</v>
      </c>
      <c r="AO20" s="1109">
        <v>0</v>
      </c>
      <c r="AP20" s="1109">
        <v>0</v>
      </c>
      <c r="AQ20" s="1109">
        <v>0</v>
      </c>
      <c r="AR20" s="1109">
        <v>0</v>
      </c>
      <c r="AS20" s="1109">
        <v>0</v>
      </c>
      <c r="AT20" s="1109">
        <v>0</v>
      </c>
      <c r="AU20" s="1109">
        <v>0</v>
      </c>
      <c r="AV20" s="1109">
        <v>0</v>
      </c>
      <c r="AW20" s="1109">
        <v>0</v>
      </c>
      <c r="AX20" s="1109">
        <v>0</v>
      </c>
      <c r="AY20" s="1109">
        <v>0</v>
      </c>
      <c r="AZ20" s="1109">
        <v>0</v>
      </c>
      <c r="BA20" s="1109">
        <v>0</v>
      </c>
      <c r="BB20" s="1109">
        <v>0</v>
      </c>
      <c r="BC20" s="1109">
        <v>0</v>
      </c>
      <c r="BD20" s="1109">
        <v>0</v>
      </c>
      <c r="BE20" s="1109">
        <v>0</v>
      </c>
      <c r="BF20" s="1109">
        <v>0</v>
      </c>
      <c r="BG20" s="1109">
        <v>0</v>
      </c>
      <c r="BH20" s="1109">
        <v>0</v>
      </c>
      <c r="BI20" s="1109">
        <v>0</v>
      </c>
      <c r="BJ20" s="1109">
        <v>0</v>
      </c>
      <c r="BK20" s="1109">
        <v>0</v>
      </c>
      <c r="BL20" s="1109">
        <v>0</v>
      </c>
      <c r="BM20" s="1109">
        <v>0</v>
      </c>
      <c r="BN20" s="1109">
        <v>0</v>
      </c>
      <c r="BO20" s="1109">
        <v>0</v>
      </c>
      <c r="BP20" s="1109">
        <v>0</v>
      </c>
      <c r="BQ20" s="1109">
        <v>0</v>
      </c>
      <c r="BR20" s="1109">
        <v>0</v>
      </c>
      <c r="BS20" s="1109">
        <v>0</v>
      </c>
      <c r="BT20" s="1109">
        <v>0</v>
      </c>
      <c r="BU20" s="1109">
        <v>0</v>
      </c>
      <c r="BV20" s="1109">
        <v>0</v>
      </c>
      <c r="BW20" s="1109">
        <v>0</v>
      </c>
      <c r="BX20" s="1109">
        <v>0</v>
      </c>
      <c r="BY20" s="1109">
        <v>0</v>
      </c>
      <c r="BZ20" s="1109">
        <v>0</v>
      </c>
      <c r="CA20" s="1109">
        <v>0</v>
      </c>
      <c r="CB20" s="1109">
        <v>0</v>
      </c>
      <c r="CC20" s="1109">
        <v>0</v>
      </c>
      <c r="CD20" s="1109">
        <v>0</v>
      </c>
      <c r="CE20" s="1109">
        <v>0</v>
      </c>
      <c r="CF20" s="1109">
        <v>0</v>
      </c>
      <c r="CG20" s="1109">
        <v>0</v>
      </c>
      <c r="CH20" s="1109">
        <v>0</v>
      </c>
      <c r="CI20" s="1109">
        <v>0</v>
      </c>
      <c r="CJ20" s="1109">
        <v>0</v>
      </c>
      <c r="CK20" s="1109">
        <v>0</v>
      </c>
      <c r="CL20" s="1109">
        <v>0</v>
      </c>
      <c r="CM20" s="1109">
        <v>0</v>
      </c>
      <c r="CN20" s="1109">
        <v>0</v>
      </c>
      <c r="CO20" s="1109">
        <v>0</v>
      </c>
      <c r="CP20" s="1109">
        <v>0</v>
      </c>
      <c r="CQ20" s="1109">
        <v>0</v>
      </c>
      <c r="CR20" s="1109">
        <v>0</v>
      </c>
      <c r="CS20" s="1109">
        <v>0</v>
      </c>
      <c r="CT20" s="1109">
        <v>0</v>
      </c>
      <c r="CU20" s="1109">
        <v>0</v>
      </c>
      <c r="CV20" s="1109">
        <v>0</v>
      </c>
      <c r="CW20" s="1109">
        <v>0</v>
      </c>
      <c r="CX20" s="1109">
        <v>0</v>
      </c>
      <c r="CY20" s="1109">
        <v>0</v>
      </c>
      <c r="CZ20" s="1109">
        <v>0</v>
      </c>
      <c r="DA20" s="1109">
        <v>0</v>
      </c>
      <c r="DB20" s="1109">
        <v>0</v>
      </c>
      <c r="DC20" s="1109">
        <v>0</v>
      </c>
      <c r="DD20" s="1109">
        <v>0</v>
      </c>
      <c r="DE20" s="1109">
        <v>0</v>
      </c>
      <c r="DF20" s="1109">
        <v>0</v>
      </c>
      <c r="DG20" s="1109">
        <v>0</v>
      </c>
      <c r="DH20" s="1109">
        <v>0</v>
      </c>
      <c r="DI20" s="1109">
        <v>0</v>
      </c>
      <c r="DJ20" s="1109">
        <v>0</v>
      </c>
      <c r="DK20" s="1109">
        <v>0</v>
      </c>
      <c r="DL20" s="1109">
        <v>0</v>
      </c>
      <c r="DM20" s="1109">
        <v>0</v>
      </c>
      <c r="DN20" s="1109">
        <v>0</v>
      </c>
      <c r="DO20" s="1109">
        <v>0</v>
      </c>
      <c r="DP20" s="1109">
        <v>0</v>
      </c>
      <c r="DQ20" s="1109">
        <v>0</v>
      </c>
      <c r="DR20" s="1109">
        <v>0</v>
      </c>
      <c r="DS20" s="1109">
        <v>0</v>
      </c>
      <c r="DT20" s="1109">
        <v>0</v>
      </c>
      <c r="DU20" s="1109">
        <v>0</v>
      </c>
      <c r="DV20" s="1109">
        <v>0</v>
      </c>
      <c r="DW20" s="1109">
        <v>0</v>
      </c>
      <c r="DX20" s="1109">
        <v>0</v>
      </c>
      <c r="DY20" s="1109">
        <v>0</v>
      </c>
      <c r="DZ20" s="1109">
        <v>0</v>
      </c>
      <c r="EA20" s="1109">
        <v>0</v>
      </c>
      <c r="EB20" s="1109">
        <v>0</v>
      </c>
      <c r="EC20" s="1109">
        <v>0</v>
      </c>
      <c r="ED20" s="1109">
        <v>0</v>
      </c>
      <c r="EE20" s="1109">
        <v>0</v>
      </c>
      <c r="EF20" s="1109">
        <v>0</v>
      </c>
      <c r="EG20" s="1109">
        <v>0</v>
      </c>
      <c r="EH20" s="1109">
        <v>0</v>
      </c>
      <c r="EI20" s="1109">
        <v>0</v>
      </c>
      <c r="EJ20" s="1109">
        <v>0</v>
      </c>
      <c r="EK20" s="1109">
        <v>0</v>
      </c>
      <c r="EL20" s="1109">
        <v>0</v>
      </c>
      <c r="EM20" s="1109">
        <v>0</v>
      </c>
      <c r="EN20" s="1109">
        <v>0</v>
      </c>
      <c r="EO20" s="1109">
        <v>0</v>
      </c>
      <c r="EP20" s="1109">
        <v>0</v>
      </c>
      <c r="EQ20" s="1109">
        <v>0</v>
      </c>
      <c r="ER20" s="1109">
        <v>0</v>
      </c>
      <c r="ES20" s="1109">
        <v>0</v>
      </c>
      <c r="ET20" s="1109">
        <v>0</v>
      </c>
      <c r="EU20" s="1109">
        <v>0</v>
      </c>
      <c r="EV20" s="1109">
        <v>0</v>
      </c>
      <c r="EW20" s="1109">
        <v>0</v>
      </c>
      <c r="EX20" s="1109">
        <v>0</v>
      </c>
    </row>
    <row r="21" spans="1:154" ht="15">
      <c r="A21" s="304" t="s">
        <v>236</v>
      </c>
      <c r="B21" s="1109">
        <v>0</v>
      </c>
      <c r="C21" s="1109">
        <v>0</v>
      </c>
      <c r="D21" s="1109">
        <v>0</v>
      </c>
      <c r="E21" s="1109">
        <v>0</v>
      </c>
      <c r="F21" s="1109">
        <v>0</v>
      </c>
      <c r="G21" s="1109">
        <v>0</v>
      </c>
      <c r="H21" s="1109">
        <v>0</v>
      </c>
      <c r="I21" s="1109">
        <v>0</v>
      </c>
      <c r="J21" s="1109">
        <v>0</v>
      </c>
      <c r="K21" s="1109">
        <v>0</v>
      </c>
      <c r="L21" s="1109">
        <v>0</v>
      </c>
      <c r="M21" s="1109">
        <v>0</v>
      </c>
      <c r="N21" s="1109">
        <v>0</v>
      </c>
      <c r="O21" s="1109">
        <v>0</v>
      </c>
      <c r="P21" s="1109">
        <v>0</v>
      </c>
      <c r="Q21" s="1109">
        <v>0</v>
      </c>
      <c r="R21" s="1109">
        <v>0</v>
      </c>
      <c r="S21" s="1109">
        <v>0</v>
      </c>
      <c r="T21" s="1109">
        <v>0</v>
      </c>
      <c r="U21" s="1109">
        <v>0</v>
      </c>
      <c r="V21" s="1109">
        <v>0</v>
      </c>
      <c r="W21" s="1109">
        <v>0</v>
      </c>
      <c r="X21" s="1109">
        <v>0</v>
      </c>
      <c r="Y21" s="1109">
        <v>0</v>
      </c>
      <c r="Z21" s="1109">
        <v>0</v>
      </c>
      <c r="AA21" s="1109">
        <v>0</v>
      </c>
      <c r="AB21" s="1109">
        <v>0</v>
      </c>
      <c r="AC21" s="1109">
        <v>0</v>
      </c>
      <c r="AD21" s="1109">
        <v>1</v>
      </c>
      <c r="AE21" s="1109">
        <v>0</v>
      </c>
      <c r="AF21" s="1109">
        <v>0</v>
      </c>
      <c r="AG21" s="1109">
        <v>0</v>
      </c>
      <c r="AH21" s="1109">
        <v>0</v>
      </c>
      <c r="AI21" s="1109">
        <v>0</v>
      </c>
      <c r="AJ21" s="1109">
        <v>0</v>
      </c>
      <c r="AK21" s="1109">
        <v>0</v>
      </c>
      <c r="AL21" s="1109">
        <v>0</v>
      </c>
      <c r="AM21" s="1109">
        <v>0</v>
      </c>
      <c r="AN21" s="1109">
        <v>0</v>
      </c>
      <c r="AO21" s="1109">
        <v>0</v>
      </c>
      <c r="AP21" s="1109">
        <v>0</v>
      </c>
      <c r="AQ21" s="1109">
        <v>0</v>
      </c>
      <c r="AR21" s="1109">
        <v>0</v>
      </c>
      <c r="AS21" s="1109">
        <v>0</v>
      </c>
      <c r="AT21" s="1109">
        <v>0</v>
      </c>
      <c r="AU21" s="1109">
        <v>0</v>
      </c>
      <c r="AV21" s="1109">
        <v>0</v>
      </c>
      <c r="AW21" s="1109">
        <v>0</v>
      </c>
      <c r="AX21" s="1109">
        <v>0</v>
      </c>
      <c r="AY21" s="1109">
        <v>0</v>
      </c>
      <c r="AZ21" s="1109">
        <v>0</v>
      </c>
      <c r="BA21" s="1109">
        <v>0</v>
      </c>
      <c r="BB21" s="1109">
        <v>0</v>
      </c>
      <c r="BC21" s="1109">
        <v>0</v>
      </c>
      <c r="BD21" s="1109">
        <v>0</v>
      </c>
      <c r="BE21" s="1109">
        <v>0</v>
      </c>
      <c r="BF21" s="1109">
        <v>0</v>
      </c>
      <c r="BG21" s="1109">
        <v>0</v>
      </c>
      <c r="BH21" s="1109">
        <v>0</v>
      </c>
      <c r="BI21" s="1109">
        <v>0</v>
      </c>
      <c r="BJ21" s="1109">
        <v>0</v>
      </c>
      <c r="BK21" s="1109">
        <v>0</v>
      </c>
      <c r="BL21" s="1109">
        <v>0</v>
      </c>
      <c r="BM21" s="1109">
        <v>0</v>
      </c>
      <c r="BN21" s="1109">
        <v>0</v>
      </c>
      <c r="BO21" s="1109">
        <v>0</v>
      </c>
      <c r="BP21" s="1109">
        <v>0</v>
      </c>
      <c r="BQ21" s="1109">
        <v>0</v>
      </c>
      <c r="BR21" s="1109">
        <v>0</v>
      </c>
      <c r="BS21" s="1109">
        <v>0</v>
      </c>
      <c r="BT21" s="1109">
        <v>0</v>
      </c>
      <c r="BU21" s="1109">
        <v>0</v>
      </c>
      <c r="BV21" s="1109">
        <v>0</v>
      </c>
      <c r="BW21" s="1109">
        <v>0</v>
      </c>
      <c r="BX21" s="1109">
        <v>0</v>
      </c>
      <c r="BY21" s="1109">
        <v>0</v>
      </c>
      <c r="BZ21" s="1109">
        <v>0</v>
      </c>
      <c r="CA21" s="1109">
        <v>0</v>
      </c>
      <c r="CB21" s="1109">
        <v>0</v>
      </c>
      <c r="CC21" s="1109">
        <v>0</v>
      </c>
      <c r="CD21" s="1109">
        <v>0</v>
      </c>
      <c r="CE21" s="1109">
        <v>0</v>
      </c>
      <c r="CF21" s="1109">
        <v>0</v>
      </c>
      <c r="CG21" s="1109">
        <v>0</v>
      </c>
      <c r="CH21" s="1109">
        <v>0</v>
      </c>
      <c r="CI21" s="1109">
        <v>0</v>
      </c>
      <c r="CJ21" s="1109">
        <v>0</v>
      </c>
      <c r="CK21" s="1109">
        <v>0</v>
      </c>
      <c r="CL21" s="1109">
        <v>0</v>
      </c>
      <c r="CM21" s="1109">
        <v>0</v>
      </c>
      <c r="CN21" s="1109">
        <v>0</v>
      </c>
      <c r="CO21" s="1109">
        <v>0</v>
      </c>
      <c r="CP21" s="1109">
        <v>0</v>
      </c>
      <c r="CQ21" s="1109">
        <v>0</v>
      </c>
      <c r="CR21" s="1109">
        <v>0</v>
      </c>
      <c r="CS21" s="1109">
        <v>0</v>
      </c>
      <c r="CT21" s="1109">
        <v>0</v>
      </c>
      <c r="CU21" s="1109">
        <v>0</v>
      </c>
      <c r="CV21" s="1109">
        <v>0</v>
      </c>
      <c r="CW21" s="1109">
        <v>0</v>
      </c>
      <c r="CX21" s="1109">
        <v>0</v>
      </c>
      <c r="CY21" s="1109">
        <v>0</v>
      </c>
      <c r="CZ21" s="1109">
        <v>0</v>
      </c>
      <c r="DA21" s="1109">
        <v>0</v>
      </c>
      <c r="DB21" s="1109">
        <v>0</v>
      </c>
      <c r="DC21" s="1109">
        <v>0</v>
      </c>
      <c r="DD21" s="1109">
        <v>0</v>
      </c>
      <c r="DE21" s="1109">
        <v>0</v>
      </c>
      <c r="DF21" s="1109">
        <v>0</v>
      </c>
      <c r="DG21" s="1109">
        <v>0</v>
      </c>
      <c r="DH21" s="1109">
        <v>0</v>
      </c>
      <c r="DI21" s="1109">
        <v>0</v>
      </c>
      <c r="DJ21" s="1109">
        <v>0</v>
      </c>
      <c r="DK21" s="1109">
        <v>0</v>
      </c>
      <c r="DL21" s="1109">
        <v>0</v>
      </c>
      <c r="DM21" s="1109">
        <v>0</v>
      </c>
      <c r="DN21" s="1109">
        <v>0</v>
      </c>
      <c r="DO21" s="1109">
        <v>0</v>
      </c>
      <c r="DP21" s="1109">
        <v>0</v>
      </c>
      <c r="DQ21" s="1109">
        <v>0</v>
      </c>
      <c r="DR21" s="1109">
        <v>0</v>
      </c>
      <c r="DS21" s="1109">
        <v>0</v>
      </c>
      <c r="DT21" s="1109">
        <v>0</v>
      </c>
      <c r="DU21" s="1109">
        <v>0</v>
      </c>
      <c r="DV21" s="1109">
        <v>0</v>
      </c>
      <c r="DW21" s="1109">
        <v>0</v>
      </c>
      <c r="DX21" s="1109">
        <v>0</v>
      </c>
      <c r="DY21" s="1109">
        <v>0</v>
      </c>
      <c r="DZ21" s="1109">
        <v>0</v>
      </c>
      <c r="EA21" s="1109">
        <v>0</v>
      </c>
      <c r="EB21" s="1109">
        <v>0</v>
      </c>
      <c r="EC21" s="1109">
        <v>0</v>
      </c>
      <c r="ED21" s="1109">
        <v>0</v>
      </c>
      <c r="EE21" s="1109">
        <v>0</v>
      </c>
      <c r="EF21" s="1109">
        <v>0</v>
      </c>
      <c r="EG21" s="1109">
        <v>0</v>
      </c>
      <c r="EH21" s="1109">
        <v>0</v>
      </c>
      <c r="EI21" s="1109">
        <v>0</v>
      </c>
      <c r="EJ21" s="1109">
        <v>0</v>
      </c>
      <c r="EK21" s="1109">
        <v>0</v>
      </c>
      <c r="EL21" s="1109">
        <v>0</v>
      </c>
      <c r="EM21" s="1109">
        <v>0</v>
      </c>
      <c r="EN21" s="1109">
        <v>0</v>
      </c>
      <c r="EO21" s="1109">
        <v>0</v>
      </c>
      <c r="EP21" s="1109">
        <v>0</v>
      </c>
      <c r="EQ21" s="1109">
        <v>0</v>
      </c>
      <c r="ER21" s="1109">
        <v>0</v>
      </c>
      <c r="ES21" s="1109">
        <v>0</v>
      </c>
      <c r="ET21" s="1109">
        <v>0</v>
      </c>
      <c r="EU21" s="1109">
        <v>0</v>
      </c>
      <c r="EV21" s="1109">
        <v>0</v>
      </c>
      <c r="EW21" s="1109">
        <v>0</v>
      </c>
      <c r="EX21" s="1109">
        <v>0</v>
      </c>
    </row>
    <row r="22" spans="1:154" ht="15">
      <c r="A22" s="304" t="s">
        <v>237</v>
      </c>
      <c r="B22" s="1109">
        <v>0</v>
      </c>
      <c r="C22" s="1109">
        <v>0</v>
      </c>
      <c r="D22" s="1109">
        <v>0</v>
      </c>
      <c r="E22" s="1109">
        <v>0</v>
      </c>
      <c r="F22" s="1109">
        <v>0</v>
      </c>
      <c r="G22" s="1109">
        <v>0</v>
      </c>
      <c r="H22" s="1109">
        <v>0</v>
      </c>
      <c r="I22" s="1109">
        <v>0</v>
      </c>
      <c r="J22" s="1109">
        <v>0</v>
      </c>
      <c r="K22" s="1109">
        <v>0</v>
      </c>
      <c r="L22" s="1109">
        <v>0</v>
      </c>
      <c r="M22" s="1109">
        <v>0</v>
      </c>
      <c r="N22" s="1109">
        <v>0</v>
      </c>
      <c r="O22" s="1109">
        <v>0</v>
      </c>
      <c r="P22" s="1109">
        <v>0</v>
      </c>
      <c r="Q22" s="1109">
        <v>0</v>
      </c>
      <c r="R22" s="1109">
        <v>0</v>
      </c>
      <c r="S22" s="1109">
        <v>0</v>
      </c>
      <c r="T22" s="1109">
        <v>0</v>
      </c>
      <c r="U22" s="1109">
        <v>0</v>
      </c>
      <c r="V22" s="1109">
        <v>0</v>
      </c>
      <c r="W22" s="1109">
        <v>0</v>
      </c>
      <c r="X22" s="1109">
        <v>0</v>
      </c>
      <c r="Y22" s="1109">
        <v>0</v>
      </c>
      <c r="Z22" s="1109">
        <v>0</v>
      </c>
      <c r="AA22" s="1109">
        <v>0</v>
      </c>
      <c r="AB22" s="1109">
        <v>0</v>
      </c>
      <c r="AC22" s="1109">
        <v>0</v>
      </c>
      <c r="AD22" s="1109">
        <v>0</v>
      </c>
      <c r="AE22" s="1109">
        <v>1</v>
      </c>
      <c r="AF22" s="1109">
        <v>0</v>
      </c>
      <c r="AG22" s="1109">
        <v>0</v>
      </c>
      <c r="AH22" s="1109">
        <v>0</v>
      </c>
      <c r="AI22" s="1109">
        <v>0</v>
      </c>
      <c r="AJ22" s="1109">
        <v>0</v>
      </c>
      <c r="AK22" s="1109">
        <v>0</v>
      </c>
      <c r="AL22" s="1109">
        <v>0</v>
      </c>
      <c r="AM22" s="1109">
        <v>0</v>
      </c>
      <c r="AN22" s="1109">
        <v>0</v>
      </c>
      <c r="AO22" s="1109">
        <v>0</v>
      </c>
      <c r="AP22" s="1109">
        <v>0</v>
      </c>
      <c r="AQ22" s="1109">
        <v>0</v>
      </c>
      <c r="AR22" s="1109">
        <v>0</v>
      </c>
      <c r="AS22" s="1109">
        <v>0</v>
      </c>
      <c r="AT22" s="1109">
        <v>0</v>
      </c>
      <c r="AU22" s="1109">
        <v>0</v>
      </c>
      <c r="AV22" s="1109">
        <v>0</v>
      </c>
      <c r="AW22" s="1109">
        <v>0</v>
      </c>
      <c r="AX22" s="1109">
        <v>0</v>
      </c>
      <c r="AY22" s="1109">
        <v>0</v>
      </c>
      <c r="AZ22" s="1109">
        <v>0</v>
      </c>
      <c r="BA22" s="1109">
        <v>0</v>
      </c>
      <c r="BB22" s="1109">
        <v>0</v>
      </c>
      <c r="BC22" s="1109">
        <v>0</v>
      </c>
      <c r="BD22" s="1109">
        <v>0</v>
      </c>
      <c r="BE22" s="1109">
        <v>0</v>
      </c>
      <c r="BF22" s="1109">
        <v>0</v>
      </c>
      <c r="BG22" s="1109">
        <v>0</v>
      </c>
      <c r="BH22" s="1109">
        <v>0</v>
      </c>
      <c r="BI22" s="1109">
        <v>0</v>
      </c>
      <c r="BJ22" s="1109">
        <v>0</v>
      </c>
      <c r="BK22" s="1109">
        <v>0</v>
      </c>
      <c r="BL22" s="1109">
        <v>0</v>
      </c>
      <c r="BM22" s="1109">
        <v>0</v>
      </c>
      <c r="BN22" s="1109">
        <v>0</v>
      </c>
      <c r="BO22" s="1109">
        <v>0</v>
      </c>
      <c r="BP22" s="1109">
        <v>0</v>
      </c>
      <c r="BQ22" s="1109">
        <v>0</v>
      </c>
      <c r="BR22" s="1109">
        <v>0</v>
      </c>
      <c r="BS22" s="1109">
        <v>0</v>
      </c>
      <c r="BT22" s="1109">
        <v>0</v>
      </c>
      <c r="BU22" s="1109">
        <v>0</v>
      </c>
      <c r="BV22" s="1109">
        <v>0</v>
      </c>
      <c r="BW22" s="1109">
        <v>0</v>
      </c>
      <c r="BX22" s="1109">
        <v>0</v>
      </c>
      <c r="BY22" s="1109">
        <v>0</v>
      </c>
      <c r="BZ22" s="1109">
        <v>0</v>
      </c>
      <c r="CA22" s="1109">
        <v>0</v>
      </c>
      <c r="CB22" s="1109">
        <v>0</v>
      </c>
      <c r="CC22" s="1109">
        <v>0</v>
      </c>
      <c r="CD22" s="1109">
        <v>0</v>
      </c>
      <c r="CE22" s="1109">
        <v>0</v>
      </c>
      <c r="CF22" s="1109">
        <v>0</v>
      </c>
      <c r="CG22" s="1109">
        <v>0</v>
      </c>
      <c r="CH22" s="1109">
        <v>0</v>
      </c>
      <c r="CI22" s="1109">
        <v>0</v>
      </c>
      <c r="CJ22" s="1109">
        <v>0</v>
      </c>
      <c r="CK22" s="1109">
        <v>0</v>
      </c>
      <c r="CL22" s="1109">
        <v>0</v>
      </c>
      <c r="CM22" s="1109">
        <v>0</v>
      </c>
      <c r="CN22" s="1109">
        <v>0</v>
      </c>
      <c r="CO22" s="1109">
        <v>0</v>
      </c>
      <c r="CP22" s="1109">
        <v>0</v>
      </c>
      <c r="CQ22" s="1109">
        <v>0</v>
      </c>
      <c r="CR22" s="1109">
        <v>0</v>
      </c>
      <c r="CS22" s="1109">
        <v>0</v>
      </c>
      <c r="CT22" s="1109">
        <v>0</v>
      </c>
      <c r="CU22" s="1109">
        <v>0</v>
      </c>
      <c r="CV22" s="1109">
        <v>0</v>
      </c>
      <c r="CW22" s="1109">
        <v>0</v>
      </c>
      <c r="CX22" s="1109">
        <v>0</v>
      </c>
      <c r="CY22" s="1109">
        <v>0</v>
      </c>
      <c r="CZ22" s="1109">
        <v>0</v>
      </c>
      <c r="DA22" s="1109">
        <v>0</v>
      </c>
      <c r="DB22" s="1109">
        <v>0</v>
      </c>
      <c r="DC22" s="1109">
        <v>0</v>
      </c>
      <c r="DD22" s="1109">
        <v>0</v>
      </c>
      <c r="DE22" s="1109">
        <v>0</v>
      </c>
      <c r="DF22" s="1109">
        <v>0</v>
      </c>
      <c r="DG22" s="1109">
        <v>0</v>
      </c>
      <c r="DH22" s="1109">
        <v>0</v>
      </c>
      <c r="DI22" s="1109">
        <v>0</v>
      </c>
      <c r="DJ22" s="1109">
        <v>0</v>
      </c>
      <c r="DK22" s="1109">
        <v>0</v>
      </c>
      <c r="DL22" s="1109">
        <v>0</v>
      </c>
      <c r="DM22" s="1109">
        <v>0</v>
      </c>
      <c r="DN22" s="1109">
        <v>0</v>
      </c>
      <c r="DO22" s="1109">
        <v>0</v>
      </c>
      <c r="DP22" s="1109">
        <v>0</v>
      </c>
      <c r="DQ22" s="1109">
        <v>0</v>
      </c>
      <c r="DR22" s="1109">
        <v>0</v>
      </c>
      <c r="DS22" s="1109">
        <v>0</v>
      </c>
      <c r="DT22" s="1109">
        <v>0</v>
      </c>
      <c r="DU22" s="1109">
        <v>0</v>
      </c>
      <c r="DV22" s="1109">
        <v>0</v>
      </c>
      <c r="DW22" s="1109">
        <v>0</v>
      </c>
      <c r="DX22" s="1109">
        <v>0</v>
      </c>
      <c r="DY22" s="1109">
        <v>0</v>
      </c>
      <c r="DZ22" s="1109">
        <v>0</v>
      </c>
      <c r="EA22" s="1109">
        <v>0</v>
      </c>
      <c r="EB22" s="1109">
        <v>0</v>
      </c>
      <c r="EC22" s="1109">
        <v>0</v>
      </c>
      <c r="ED22" s="1109">
        <v>0</v>
      </c>
      <c r="EE22" s="1109">
        <v>0</v>
      </c>
      <c r="EF22" s="1109">
        <v>0</v>
      </c>
      <c r="EG22" s="1109">
        <v>0</v>
      </c>
      <c r="EH22" s="1109">
        <v>0</v>
      </c>
      <c r="EI22" s="1109">
        <v>0</v>
      </c>
      <c r="EJ22" s="1109">
        <v>0</v>
      </c>
      <c r="EK22" s="1109">
        <v>0</v>
      </c>
      <c r="EL22" s="1109">
        <v>0</v>
      </c>
      <c r="EM22" s="1109">
        <v>0</v>
      </c>
      <c r="EN22" s="1109">
        <v>0</v>
      </c>
      <c r="EO22" s="1109">
        <v>0</v>
      </c>
      <c r="EP22" s="1109">
        <v>0</v>
      </c>
      <c r="EQ22" s="1109">
        <v>0</v>
      </c>
      <c r="ER22" s="1109">
        <v>0</v>
      </c>
      <c r="ES22" s="1109">
        <v>0</v>
      </c>
      <c r="ET22" s="1109">
        <v>0</v>
      </c>
      <c r="EU22" s="1109">
        <v>0</v>
      </c>
      <c r="EV22" s="1109">
        <v>0</v>
      </c>
      <c r="EW22" s="1109">
        <v>0</v>
      </c>
      <c r="EX22" s="1109">
        <v>0</v>
      </c>
    </row>
    <row r="23" spans="1:154" ht="15">
      <c r="A23" s="304" t="s">
        <v>185</v>
      </c>
      <c r="B23" s="1109">
        <v>0</v>
      </c>
      <c r="C23" s="1109">
        <v>0</v>
      </c>
      <c r="D23" s="1109">
        <v>0</v>
      </c>
      <c r="E23" s="1109">
        <v>0</v>
      </c>
      <c r="F23" s="1109">
        <v>0</v>
      </c>
      <c r="G23" s="1109">
        <v>0</v>
      </c>
      <c r="H23" s="1109">
        <v>0</v>
      </c>
      <c r="I23" s="1109">
        <v>0</v>
      </c>
      <c r="J23" s="1109">
        <v>0</v>
      </c>
      <c r="K23" s="1109">
        <v>0</v>
      </c>
      <c r="L23" s="1109">
        <v>0</v>
      </c>
      <c r="M23" s="1109">
        <v>0</v>
      </c>
      <c r="N23" s="1109">
        <v>0</v>
      </c>
      <c r="O23" s="1109">
        <v>0</v>
      </c>
      <c r="P23" s="1109">
        <v>0</v>
      </c>
      <c r="Q23" s="1109">
        <v>0</v>
      </c>
      <c r="R23" s="1109">
        <v>0</v>
      </c>
      <c r="S23" s="1109">
        <v>0</v>
      </c>
      <c r="T23" s="1109">
        <v>0</v>
      </c>
      <c r="U23" s="1109">
        <v>0</v>
      </c>
      <c r="V23" s="1109">
        <v>0</v>
      </c>
      <c r="W23" s="1109">
        <v>0</v>
      </c>
      <c r="X23" s="1109">
        <v>0</v>
      </c>
      <c r="Y23" s="1109">
        <v>0</v>
      </c>
      <c r="Z23" s="1109">
        <v>0</v>
      </c>
      <c r="AA23" s="1109">
        <v>0</v>
      </c>
      <c r="AB23" s="1109">
        <v>0</v>
      </c>
      <c r="AC23" s="1109">
        <v>0</v>
      </c>
      <c r="AD23" s="1109">
        <v>0</v>
      </c>
      <c r="AE23" s="1109">
        <v>0</v>
      </c>
      <c r="AF23" s="1109">
        <v>1</v>
      </c>
      <c r="AG23" s="1109">
        <v>1</v>
      </c>
      <c r="AH23" s="1109">
        <v>0</v>
      </c>
      <c r="AI23" s="1109">
        <v>0</v>
      </c>
      <c r="AJ23" s="1109">
        <v>0</v>
      </c>
      <c r="AK23" s="1109">
        <v>0</v>
      </c>
      <c r="AL23" s="1109">
        <v>0</v>
      </c>
      <c r="AM23" s="1109">
        <v>0</v>
      </c>
      <c r="AN23" s="1109">
        <v>0</v>
      </c>
      <c r="AO23" s="1109">
        <v>0</v>
      </c>
      <c r="AP23" s="1109">
        <v>0</v>
      </c>
      <c r="AQ23" s="1109">
        <v>0</v>
      </c>
      <c r="AR23" s="1109">
        <v>0</v>
      </c>
      <c r="AS23" s="1109">
        <v>0</v>
      </c>
      <c r="AT23" s="1109">
        <v>0</v>
      </c>
      <c r="AU23" s="1109">
        <v>0</v>
      </c>
      <c r="AV23" s="1109">
        <v>0</v>
      </c>
      <c r="AW23" s="1109">
        <v>0</v>
      </c>
      <c r="AX23" s="1109">
        <v>0</v>
      </c>
      <c r="AY23" s="1109">
        <v>0</v>
      </c>
      <c r="AZ23" s="1109">
        <v>0</v>
      </c>
      <c r="BA23" s="1109">
        <v>0</v>
      </c>
      <c r="BB23" s="1109">
        <v>0</v>
      </c>
      <c r="BC23" s="1109">
        <v>0</v>
      </c>
      <c r="BD23" s="1109">
        <v>0</v>
      </c>
      <c r="BE23" s="1109">
        <v>0</v>
      </c>
      <c r="BF23" s="1109">
        <v>0</v>
      </c>
      <c r="BG23" s="1109">
        <v>0</v>
      </c>
      <c r="BH23" s="1109">
        <v>0</v>
      </c>
      <c r="BI23" s="1109">
        <v>0</v>
      </c>
      <c r="BJ23" s="1109">
        <v>0</v>
      </c>
      <c r="BK23" s="1109">
        <v>0</v>
      </c>
      <c r="BL23" s="1109">
        <v>0</v>
      </c>
      <c r="BM23" s="1109">
        <v>0</v>
      </c>
      <c r="BN23" s="1109">
        <v>0</v>
      </c>
      <c r="BO23" s="1109">
        <v>0</v>
      </c>
      <c r="BP23" s="1109">
        <v>0</v>
      </c>
      <c r="BQ23" s="1109">
        <v>0</v>
      </c>
      <c r="BR23" s="1109">
        <v>0</v>
      </c>
      <c r="BS23" s="1109">
        <v>0</v>
      </c>
      <c r="BT23" s="1109">
        <v>0</v>
      </c>
      <c r="BU23" s="1109">
        <v>0</v>
      </c>
      <c r="BV23" s="1109">
        <v>0</v>
      </c>
      <c r="BW23" s="1109">
        <v>0</v>
      </c>
      <c r="BX23" s="1109">
        <v>0</v>
      </c>
      <c r="BY23" s="1109">
        <v>0</v>
      </c>
      <c r="BZ23" s="1109">
        <v>0</v>
      </c>
      <c r="CA23" s="1109">
        <v>0</v>
      </c>
      <c r="CB23" s="1109">
        <v>0</v>
      </c>
      <c r="CC23" s="1109">
        <v>0</v>
      </c>
      <c r="CD23" s="1109">
        <v>0</v>
      </c>
      <c r="CE23" s="1109">
        <v>0</v>
      </c>
      <c r="CF23" s="1109">
        <v>0</v>
      </c>
      <c r="CG23" s="1109">
        <v>0</v>
      </c>
      <c r="CH23" s="1109">
        <v>0</v>
      </c>
      <c r="CI23" s="1109">
        <v>0</v>
      </c>
      <c r="CJ23" s="1109">
        <v>0</v>
      </c>
      <c r="CK23" s="1109">
        <v>0</v>
      </c>
      <c r="CL23" s="1109">
        <v>0</v>
      </c>
      <c r="CM23" s="1109">
        <v>0</v>
      </c>
      <c r="CN23" s="1109">
        <v>0</v>
      </c>
      <c r="CO23" s="1109">
        <v>0</v>
      </c>
      <c r="CP23" s="1109">
        <v>0</v>
      </c>
      <c r="CQ23" s="1109">
        <v>0</v>
      </c>
      <c r="CR23" s="1109">
        <v>0</v>
      </c>
      <c r="CS23" s="1109">
        <v>0</v>
      </c>
      <c r="CT23" s="1109">
        <v>0</v>
      </c>
      <c r="CU23" s="1109">
        <v>0</v>
      </c>
      <c r="CV23" s="1109">
        <v>0</v>
      </c>
      <c r="CW23" s="1109">
        <v>0</v>
      </c>
      <c r="CX23" s="1109">
        <v>0</v>
      </c>
      <c r="CY23" s="1109">
        <v>0</v>
      </c>
      <c r="CZ23" s="1109">
        <v>0</v>
      </c>
      <c r="DA23" s="1109">
        <v>0</v>
      </c>
      <c r="DB23" s="1109">
        <v>0</v>
      </c>
      <c r="DC23" s="1109">
        <v>0</v>
      </c>
      <c r="DD23" s="1109">
        <v>0</v>
      </c>
      <c r="DE23" s="1109">
        <v>0</v>
      </c>
      <c r="DF23" s="1109">
        <v>0</v>
      </c>
      <c r="DG23" s="1109">
        <v>0</v>
      </c>
      <c r="DH23" s="1109">
        <v>0</v>
      </c>
      <c r="DI23" s="1109">
        <v>0</v>
      </c>
      <c r="DJ23" s="1109">
        <v>0</v>
      </c>
      <c r="DK23" s="1109">
        <v>0</v>
      </c>
      <c r="DL23" s="1109">
        <v>0</v>
      </c>
      <c r="DM23" s="1109">
        <v>0</v>
      </c>
      <c r="DN23" s="1109">
        <v>0</v>
      </c>
      <c r="DO23" s="1109">
        <v>0</v>
      </c>
      <c r="DP23" s="1109">
        <v>0</v>
      </c>
      <c r="DQ23" s="1109">
        <v>0</v>
      </c>
      <c r="DR23" s="1109">
        <v>0</v>
      </c>
      <c r="DS23" s="1109">
        <v>0</v>
      </c>
      <c r="DT23" s="1109">
        <v>0</v>
      </c>
      <c r="DU23" s="1109">
        <v>0</v>
      </c>
      <c r="DV23" s="1109">
        <v>0</v>
      </c>
      <c r="DW23" s="1109">
        <v>0</v>
      </c>
      <c r="DX23" s="1109">
        <v>0</v>
      </c>
      <c r="DY23" s="1109">
        <v>0</v>
      </c>
      <c r="DZ23" s="1109">
        <v>0</v>
      </c>
      <c r="EA23" s="1109">
        <v>0</v>
      </c>
      <c r="EB23" s="1109">
        <v>0</v>
      </c>
      <c r="EC23" s="1109">
        <v>0</v>
      </c>
      <c r="ED23" s="1109">
        <v>0</v>
      </c>
      <c r="EE23" s="1109">
        <v>0</v>
      </c>
      <c r="EF23" s="1109">
        <v>0</v>
      </c>
      <c r="EG23" s="1109">
        <v>0</v>
      </c>
      <c r="EH23" s="1109">
        <v>0</v>
      </c>
      <c r="EI23" s="1109">
        <v>0</v>
      </c>
      <c r="EJ23" s="1109">
        <v>0</v>
      </c>
      <c r="EK23" s="1109">
        <v>0</v>
      </c>
      <c r="EL23" s="1109">
        <v>0</v>
      </c>
      <c r="EM23" s="1109">
        <v>0</v>
      </c>
      <c r="EN23" s="1109">
        <v>0</v>
      </c>
      <c r="EO23" s="1109">
        <v>0</v>
      </c>
      <c r="EP23" s="1109">
        <v>0</v>
      </c>
      <c r="EQ23" s="1109">
        <v>0</v>
      </c>
      <c r="ER23" s="1109">
        <v>0</v>
      </c>
      <c r="ES23" s="1109">
        <v>0</v>
      </c>
      <c r="ET23" s="1109">
        <v>0</v>
      </c>
      <c r="EU23" s="1109">
        <v>0</v>
      </c>
      <c r="EV23" s="1109">
        <v>0</v>
      </c>
      <c r="EW23" s="1109">
        <v>0</v>
      </c>
      <c r="EX23" s="1109">
        <v>0</v>
      </c>
    </row>
    <row r="24" spans="1:154" ht="15">
      <c r="A24" s="304" t="s">
        <v>186</v>
      </c>
      <c r="B24" s="1109">
        <v>0</v>
      </c>
      <c r="C24" s="1109">
        <v>0</v>
      </c>
      <c r="D24" s="1109">
        <v>0</v>
      </c>
      <c r="E24" s="1109">
        <v>0</v>
      </c>
      <c r="F24" s="1109">
        <v>0</v>
      </c>
      <c r="G24" s="1109">
        <v>0</v>
      </c>
      <c r="H24" s="1109">
        <v>0</v>
      </c>
      <c r="I24" s="1109">
        <v>0</v>
      </c>
      <c r="J24" s="1109">
        <v>0</v>
      </c>
      <c r="K24" s="1109">
        <v>0</v>
      </c>
      <c r="L24" s="1109">
        <v>0</v>
      </c>
      <c r="M24" s="1109">
        <v>0</v>
      </c>
      <c r="N24" s="1109">
        <v>0</v>
      </c>
      <c r="O24" s="1109">
        <v>0</v>
      </c>
      <c r="P24" s="1109">
        <v>0</v>
      </c>
      <c r="Q24" s="1109">
        <v>0</v>
      </c>
      <c r="R24" s="1109">
        <v>0</v>
      </c>
      <c r="S24" s="1109">
        <v>0</v>
      </c>
      <c r="T24" s="1109">
        <v>0</v>
      </c>
      <c r="U24" s="1109">
        <v>0</v>
      </c>
      <c r="V24" s="1109">
        <v>0</v>
      </c>
      <c r="W24" s="1109">
        <v>0</v>
      </c>
      <c r="X24" s="1109">
        <v>0</v>
      </c>
      <c r="Y24" s="1109">
        <v>0</v>
      </c>
      <c r="Z24" s="1109">
        <v>0</v>
      </c>
      <c r="AA24" s="1109">
        <v>0</v>
      </c>
      <c r="AB24" s="1109">
        <v>0</v>
      </c>
      <c r="AC24" s="1109">
        <v>0</v>
      </c>
      <c r="AD24" s="1109">
        <v>0</v>
      </c>
      <c r="AE24" s="1109">
        <v>0</v>
      </c>
      <c r="AF24" s="1109">
        <v>0</v>
      </c>
      <c r="AG24" s="1109">
        <v>0</v>
      </c>
      <c r="AH24" s="1109">
        <v>1</v>
      </c>
      <c r="AI24" s="1109">
        <v>1</v>
      </c>
      <c r="AJ24" s="1109">
        <v>0</v>
      </c>
      <c r="AK24" s="1109">
        <v>0</v>
      </c>
      <c r="AL24" s="1109">
        <v>0</v>
      </c>
      <c r="AM24" s="1109">
        <v>0</v>
      </c>
      <c r="AN24" s="1109">
        <v>0</v>
      </c>
      <c r="AO24" s="1109">
        <v>0</v>
      </c>
      <c r="AP24" s="1109">
        <v>0</v>
      </c>
      <c r="AQ24" s="1109">
        <v>0</v>
      </c>
      <c r="AR24" s="1109">
        <v>0</v>
      </c>
      <c r="AS24" s="1109">
        <v>0</v>
      </c>
      <c r="AT24" s="1109">
        <v>0</v>
      </c>
      <c r="AU24" s="1109">
        <v>0</v>
      </c>
      <c r="AV24" s="1109">
        <v>0</v>
      </c>
      <c r="AW24" s="1109">
        <v>0</v>
      </c>
      <c r="AX24" s="1109">
        <v>0</v>
      </c>
      <c r="AY24" s="1109">
        <v>0</v>
      </c>
      <c r="AZ24" s="1109">
        <v>0</v>
      </c>
      <c r="BA24" s="1109">
        <v>0</v>
      </c>
      <c r="BB24" s="1109">
        <v>0</v>
      </c>
      <c r="BC24" s="1109">
        <v>0</v>
      </c>
      <c r="BD24" s="1109">
        <v>0</v>
      </c>
      <c r="BE24" s="1109">
        <v>0</v>
      </c>
      <c r="BF24" s="1109">
        <v>0</v>
      </c>
      <c r="BG24" s="1109">
        <v>0</v>
      </c>
      <c r="BH24" s="1109">
        <v>0</v>
      </c>
      <c r="BI24" s="1109">
        <v>0</v>
      </c>
      <c r="BJ24" s="1109">
        <v>0</v>
      </c>
      <c r="BK24" s="1109">
        <v>0</v>
      </c>
      <c r="BL24" s="1109">
        <v>0</v>
      </c>
      <c r="BM24" s="1109">
        <v>0</v>
      </c>
      <c r="BN24" s="1109">
        <v>0</v>
      </c>
      <c r="BO24" s="1109">
        <v>0</v>
      </c>
      <c r="BP24" s="1109">
        <v>0</v>
      </c>
      <c r="BQ24" s="1109">
        <v>0</v>
      </c>
      <c r="BR24" s="1109">
        <v>0</v>
      </c>
      <c r="BS24" s="1109">
        <v>0</v>
      </c>
      <c r="BT24" s="1109">
        <v>0</v>
      </c>
      <c r="BU24" s="1109">
        <v>0</v>
      </c>
      <c r="BV24" s="1109">
        <v>0</v>
      </c>
      <c r="BW24" s="1109">
        <v>0</v>
      </c>
      <c r="BX24" s="1109">
        <v>0</v>
      </c>
      <c r="BY24" s="1109">
        <v>0</v>
      </c>
      <c r="BZ24" s="1109">
        <v>0</v>
      </c>
      <c r="CA24" s="1109">
        <v>0</v>
      </c>
      <c r="CB24" s="1109">
        <v>0</v>
      </c>
      <c r="CC24" s="1109">
        <v>0</v>
      </c>
      <c r="CD24" s="1109">
        <v>0</v>
      </c>
      <c r="CE24" s="1109">
        <v>0</v>
      </c>
      <c r="CF24" s="1109">
        <v>0</v>
      </c>
      <c r="CG24" s="1109">
        <v>0</v>
      </c>
      <c r="CH24" s="1109">
        <v>0</v>
      </c>
      <c r="CI24" s="1109">
        <v>0</v>
      </c>
      <c r="CJ24" s="1109">
        <v>0</v>
      </c>
      <c r="CK24" s="1109">
        <v>0</v>
      </c>
      <c r="CL24" s="1109">
        <v>0</v>
      </c>
      <c r="CM24" s="1109">
        <v>0</v>
      </c>
      <c r="CN24" s="1109">
        <v>0</v>
      </c>
      <c r="CO24" s="1109">
        <v>0</v>
      </c>
      <c r="CP24" s="1109">
        <v>0</v>
      </c>
      <c r="CQ24" s="1109">
        <v>0</v>
      </c>
      <c r="CR24" s="1109">
        <v>0</v>
      </c>
      <c r="CS24" s="1109">
        <v>0</v>
      </c>
      <c r="CT24" s="1109">
        <v>0</v>
      </c>
      <c r="CU24" s="1109">
        <v>0</v>
      </c>
      <c r="CV24" s="1109">
        <v>0</v>
      </c>
      <c r="CW24" s="1109">
        <v>0</v>
      </c>
      <c r="CX24" s="1109">
        <v>0</v>
      </c>
      <c r="CY24" s="1109">
        <v>0</v>
      </c>
      <c r="CZ24" s="1109">
        <v>0</v>
      </c>
      <c r="DA24" s="1109">
        <v>0</v>
      </c>
      <c r="DB24" s="1109">
        <v>0</v>
      </c>
      <c r="DC24" s="1109">
        <v>0</v>
      </c>
      <c r="DD24" s="1109">
        <v>0</v>
      </c>
      <c r="DE24" s="1109">
        <v>0</v>
      </c>
      <c r="DF24" s="1109">
        <v>0</v>
      </c>
      <c r="DG24" s="1109">
        <v>0</v>
      </c>
      <c r="DH24" s="1109">
        <v>0</v>
      </c>
      <c r="DI24" s="1109">
        <v>0</v>
      </c>
      <c r="DJ24" s="1109">
        <v>0</v>
      </c>
      <c r="DK24" s="1109">
        <v>0</v>
      </c>
      <c r="DL24" s="1109">
        <v>0</v>
      </c>
      <c r="DM24" s="1109">
        <v>0</v>
      </c>
      <c r="DN24" s="1109">
        <v>0</v>
      </c>
      <c r="DO24" s="1109">
        <v>0</v>
      </c>
      <c r="DP24" s="1109">
        <v>0</v>
      </c>
      <c r="DQ24" s="1109">
        <v>0</v>
      </c>
      <c r="DR24" s="1109">
        <v>0</v>
      </c>
      <c r="DS24" s="1109">
        <v>0</v>
      </c>
      <c r="DT24" s="1109">
        <v>0</v>
      </c>
      <c r="DU24" s="1109">
        <v>0</v>
      </c>
      <c r="DV24" s="1109">
        <v>0</v>
      </c>
      <c r="DW24" s="1109">
        <v>0</v>
      </c>
      <c r="DX24" s="1109">
        <v>0</v>
      </c>
      <c r="DY24" s="1109">
        <v>0</v>
      </c>
      <c r="DZ24" s="1109">
        <v>0</v>
      </c>
      <c r="EA24" s="1109">
        <v>0</v>
      </c>
      <c r="EB24" s="1109">
        <v>0</v>
      </c>
      <c r="EC24" s="1109">
        <v>0</v>
      </c>
      <c r="ED24" s="1109">
        <v>0</v>
      </c>
      <c r="EE24" s="1109">
        <v>0</v>
      </c>
      <c r="EF24" s="1109">
        <v>0</v>
      </c>
      <c r="EG24" s="1109">
        <v>0</v>
      </c>
      <c r="EH24" s="1109">
        <v>0</v>
      </c>
      <c r="EI24" s="1109">
        <v>0</v>
      </c>
      <c r="EJ24" s="1109">
        <v>0</v>
      </c>
      <c r="EK24" s="1109">
        <v>0</v>
      </c>
      <c r="EL24" s="1109">
        <v>0</v>
      </c>
      <c r="EM24" s="1109">
        <v>0</v>
      </c>
      <c r="EN24" s="1109">
        <v>0</v>
      </c>
      <c r="EO24" s="1109">
        <v>0</v>
      </c>
      <c r="EP24" s="1109">
        <v>0</v>
      </c>
      <c r="EQ24" s="1109">
        <v>0</v>
      </c>
      <c r="ER24" s="1109">
        <v>0</v>
      </c>
      <c r="ES24" s="1109">
        <v>0</v>
      </c>
      <c r="ET24" s="1109">
        <v>0</v>
      </c>
      <c r="EU24" s="1109">
        <v>0</v>
      </c>
      <c r="EV24" s="1109">
        <v>0</v>
      </c>
      <c r="EW24" s="1109">
        <v>0</v>
      </c>
      <c r="EX24" s="1109">
        <v>0</v>
      </c>
    </row>
    <row r="25" spans="1:154" ht="15">
      <c r="A25" s="304" t="s">
        <v>187</v>
      </c>
      <c r="B25" s="1109">
        <v>0</v>
      </c>
      <c r="C25" s="1109">
        <v>0</v>
      </c>
      <c r="D25" s="1109">
        <v>0</v>
      </c>
      <c r="E25" s="1109">
        <v>0</v>
      </c>
      <c r="F25" s="1109">
        <v>0</v>
      </c>
      <c r="G25" s="1109">
        <v>0</v>
      </c>
      <c r="H25" s="1109">
        <v>0</v>
      </c>
      <c r="I25" s="1109">
        <v>0</v>
      </c>
      <c r="J25" s="1109">
        <v>0</v>
      </c>
      <c r="K25" s="1109">
        <v>0</v>
      </c>
      <c r="L25" s="1109">
        <v>0</v>
      </c>
      <c r="M25" s="1109">
        <v>0</v>
      </c>
      <c r="N25" s="1109">
        <v>0</v>
      </c>
      <c r="O25" s="1109">
        <v>0</v>
      </c>
      <c r="P25" s="1109">
        <v>0</v>
      </c>
      <c r="Q25" s="1109">
        <v>0</v>
      </c>
      <c r="R25" s="1109">
        <v>0</v>
      </c>
      <c r="S25" s="1109">
        <v>0</v>
      </c>
      <c r="T25" s="1109">
        <v>0</v>
      </c>
      <c r="U25" s="1109">
        <v>0</v>
      </c>
      <c r="V25" s="1109">
        <v>0</v>
      </c>
      <c r="W25" s="1109">
        <v>0</v>
      </c>
      <c r="X25" s="1109">
        <v>0</v>
      </c>
      <c r="Y25" s="1109">
        <v>0</v>
      </c>
      <c r="Z25" s="1109">
        <v>0</v>
      </c>
      <c r="AA25" s="1109">
        <v>0</v>
      </c>
      <c r="AB25" s="1109">
        <v>0</v>
      </c>
      <c r="AC25" s="1109">
        <v>0</v>
      </c>
      <c r="AD25" s="1109">
        <v>0</v>
      </c>
      <c r="AE25" s="1109">
        <v>0</v>
      </c>
      <c r="AF25" s="1109">
        <v>0</v>
      </c>
      <c r="AG25" s="1109">
        <v>0</v>
      </c>
      <c r="AH25" s="1109">
        <v>0</v>
      </c>
      <c r="AI25" s="1109">
        <v>0</v>
      </c>
      <c r="AJ25" s="1109">
        <v>1</v>
      </c>
      <c r="AK25" s="1109">
        <v>0</v>
      </c>
      <c r="AL25" s="1109">
        <v>0</v>
      </c>
      <c r="AM25" s="1109">
        <v>0</v>
      </c>
      <c r="AN25" s="1109">
        <v>0</v>
      </c>
      <c r="AO25" s="1109">
        <v>0</v>
      </c>
      <c r="AP25" s="1109">
        <v>0</v>
      </c>
      <c r="AQ25" s="1109">
        <v>0</v>
      </c>
      <c r="AR25" s="1109">
        <v>0</v>
      </c>
      <c r="AS25" s="1109">
        <v>0</v>
      </c>
      <c r="AT25" s="1109">
        <v>0</v>
      </c>
      <c r="AU25" s="1109">
        <v>0</v>
      </c>
      <c r="AV25" s="1109">
        <v>0</v>
      </c>
      <c r="AW25" s="1109">
        <v>0</v>
      </c>
      <c r="AX25" s="1109">
        <v>0</v>
      </c>
      <c r="AY25" s="1109">
        <v>0</v>
      </c>
      <c r="AZ25" s="1109">
        <v>0</v>
      </c>
      <c r="BA25" s="1109">
        <v>0</v>
      </c>
      <c r="BB25" s="1109">
        <v>0</v>
      </c>
      <c r="BC25" s="1109">
        <v>0</v>
      </c>
      <c r="BD25" s="1109">
        <v>0</v>
      </c>
      <c r="BE25" s="1109">
        <v>0</v>
      </c>
      <c r="BF25" s="1109">
        <v>0</v>
      </c>
      <c r="BG25" s="1109">
        <v>0</v>
      </c>
      <c r="BH25" s="1109">
        <v>0</v>
      </c>
      <c r="BI25" s="1109">
        <v>0</v>
      </c>
      <c r="BJ25" s="1109">
        <v>0</v>
      </c>
      <c r="BK25" s="1109">
        <v>0</v>
      </c>
      <c r="BL25" s="1109">
        <v>0</v>
      </c>
      <c r="BM25" s="1109">
        <v>0</v>
      </c>
      <c r="BN25" s="1109">
        <v>0</v>
      </c>
      <c r="BO25" s="1109">
        <v>0</v>
      </c>
      <c r="BP25" s="1109">
        <v>0</v>
      </c>
      <c r="BQ25" s="1109">
        <v>0</v>
      </c>
      <c r="BR25" s="1109">
        <v>0</v>
      </c>
      <c r="BS25" s="1109">
        <v>0</v>
      </c>
      <c r="BT25" s="1109">
        <v>0</v>
      </c>
      <c r="BU25" s="1109">
        <v>0</v>
      </c>
      <c r="BV25" s="1109">
        <v>0</v>
      </c>
      <c r="BW25" s="1109">
        <v>0</v>
      </c>
      <c r="BX25" s="1109">
        <v>0</v>
      </c>
      <c r="BY25" s="1109">
        <v>0</v>
      </c>
      <c r="BZ25" s="1109">
        <v>0</v>
      </c>
      <c r="CA25" s="1109">
        <v>0</v>
      </c>
      <c r="CB25" s="1109">
        <v>0</v>
      </c>
      <c r="CC25" s="1109">
        <v>0</v>
      </c>
      <c r="CD25" s="1109">
        <v>0</v>
      </c>
      <c r="CE25" s="1109">
        <v>0</v>
      </c>
      <c r="CF25" s="1109">
        <v>0</v>
      </c>
      <c r="CG25" s="1109">
        <v>0</v>
      </c>
      <c r="CH25" s="1109">
        <v>0</v>
      </c>
      <c r="CI25" s="1109">
        <v>0</v>
      </c>
      <c r="CJ25" s="1109">
        <v>0</v>
      </c>
      <c r="CK25" s="1109">
        <v>0</v>
      </c>
      <c r="CL25" s="1109">
        <v>0</v>
      </c>
      <c r="CM25" s="1109">
        <v>0</v>
      </c>
      <c r="CN25" s="1109">
        <v>0</v>
      </c>
      <c r="CO25" s="1109">
        <v>0</v>
      </c>
      <c r="CP25" s="1109">
        <v>0</v>
      </c>
      <c r="CQ25" s="1109">
        <v>0</v>
      </c>
      <c r="CR25" s="1109">
        <v>0</v>
      </c>
      <c r="CS25" s="1109">
        <v>0</v>
      </c>
      <c r="CT25" s="1109">
        <v>0</v>
      </c>
      <c r="CU25" s="1109">
        <v>0</v>
      </c>
      <c r="CV25" s="1109">
        <v>0</v>
      </c>
      <c r="CW25" s="1109">
        <v>0</v>
      </c>
      <c r="CX25" s="1109">
        <v>0</v>
      </c>
      <c r="CY25" s="1109">
        <v>0</v>
      </c>
      <c r="CZ25" s="1109">
        <v>0</v>
      </c>
      <c r="DA25" s="1109">
        <v>0</v>
      </c>
      <c r="DB25" s="1109">
        <v>0</v>
      </c>
      <c r="DC25" s="1109">
        <v>0</v>
      </c>
      <c r="DD25" s="1109">
        <v>0</v>
      </c>
      <c r="DE25" s="1109">
        <v>0</v>
      </c>
      <c r="DF25" s="1109">
        <v>0</v>
      </c>
      <c r="DG25" s="1109">
        <v>0</v>
      </c>
      <c r="DH25" s="1109">
        <v>0</v>
      </c>
      <c r="DI25" s="1109">
        <v>0</v>
      </c>
      <c r="DJ25" s="1109">
        <v>0</v>
      </c>
      <c r="DK25" s="1109">
        <v>0</v>
      </c>
      <c r="DL25" s="1109">
        <v>0</v>
      </c>
      <c r="DM25" s="1109">
        <v>0</v>
      </c>
      <c r="DN25" s="1109">
        <v>0</v>
      </c>
      <c r="DO25" s="1109">
        <v>0</v>
      </c>
      <c r="DP25" s="1109">
        <v>0</v>
      </c>
      <c r="DQ25" s="1109">
        <v>0</v>
      </c>
      <c r="DR25" s="1109">
        <v>0</v>
      </c>
      <c r="DS25" s="1109">
        <v>0</v>
      </c>
      <c r="DT25" s="1109">
        <v>0</v>
      </c>
      <c r="DU25" s="1109">
        <v>0</v>
      </c>
      <c r="DV25" s="1109">
        <v>0</v>
      </c>
      <c r="DW25" s="1109">
        <v>0</v>
      </c>
      <c r="DX25" s="1109">
        <v>0</v>
      </c>
      <c r="DY25" s="1109">
        <v>0</v>
      </c>
      <c r="DZ25" s="1109">
        <v>0</v>
      </c>
      <c r="EA25" s="1109">
        <v>0</v>
      </c>
      <c r="EB25" s="1109">
        <v>0</v>
      </c>
      <c r="EC25" s="1109">
        <v>0</v>
      </c>
      <c r="ED25" s="1109">
        <v>0</v>
      </c>
      <c r="EE25" s="1109">
        <v>0</v>
      </c>
      <c r="EF25" s="1109">
        <v>0</v>
      </c>
      <c r="EG25" s="1109">
        <v>0</v>
      </c>
      <c r="EH25" s="1109">
        <v>0</v>
      </c>
      <c r="EI25" s="1109">
        <v>0</v>
      </c>
      <c r="EJ25" s="1109">
        <v>0</v>
      </c>
      <c r="EK25" s="1109">
        <v>0</v>
      </c>
      <c r="EL25" s="1109">
        <v>0</v>
      </c>
      <c r="EM25" s="1109">
        <v>0</v>
      </c>
      <c r="EN25" s="1109">
        <v>0</v>
      </c>
      <c r="EO25" s="1109">
        <v>0</v>
      </c>
      <c r="EP25" s="1109">
        <v>0</v>
      </c>
      <c r="EQ25" s="1109">
        <v>0</v>
      </c>
      <c r="ER25" s="1109">
        <v>0</v>
      </c>
      <c r="ES25" s="1109">
        <v>0</v>
      </c>
      <c r="ET25" s="1109">
        <v>0</v>
      </c>
      <c r="EU25" s="1109">
        <v>0</v>
      </c>
      <c r="EV25" s="1109">
        <v>0</v>
      </c>
      <c r="EW25" s="1109">
        <v>0</v>
      </c>
      <c r="EX25" s="1109">
        <v>0</v>
      </c>
    </row>
    <row r="26" spans="1:154" ht="15">
      <c r="A26" s="304" t="s">
        <v>188</v>
      </c>
      <c r="B26" s="1109">
        <v>0</v>
      </c>
      <c r="C26" s="1109">
        <v>0</v>
      </c>
      <c r="D26" s="1109">
        <v>0</v>
      </c>
      <c r="E26" s="1109">
        <v>0</v>
      </c>
      <c r="F26" s="1109">
        <v>0</v>
      </c>
      <c r="G26" s="1109">
        <v>0</v>
      </c>
      <c r="H26" s="1109">
        <v>0</v>
      </c>
      <c r="I26" s="1109">
        <v>0</v>
      </c>
      <c r="J26" s="1109">
        <v>0</v>
      </c>
      <c r="K26" s="1109">
        <v>0</v>
      </c>
      <c r="L26" s="1109">
        <v>0</v>
      </c>
      <c r="M26" s="1109">
        <v>0</v>
      </c>
      <c r="N26" s="1109">
        <v>0</v>
      </c>
      <c r="O26" s="1109">
        <v>0</v>
      </c>
      <c r="P26" s="1109">
        <v>0</v>
      </c>
      <c r="Q26" s="1109">
        <v>0</v>
      </c>
      <c r="R26" s="1109">
        <v>0</v>
      </c>
      <c r="S26" s="1109">
        <v>0</v>
      </c>
      <c r="T26" s="1109">
        <v>0</v>
      </c>
      <c r="U26" s="1109">
        <v>0</v>
      </c>
      <c r="V26" s="1109">
        <v>0</v>
      </c>
      <c r="W26" s="1109">
        <v>0</v>
      </c>
      <c r="X26" s="1109">
        <v>0</v>
      </c>
      <c r="Y26" s="1109">
        <v>0</v>
      </c>
      <c r="Z26" s="1109">
        <v>0</v>
      </c>
      <c r="AA26" s="1109">
        <v>0</v>
      </c>
      <c r="AB26" s="1109">
        <v>0</v>
      </c>
      <c r="AC26" s="1109">
        <v>0</v>
      </c>
      <c r="AD26" s="1109">
        <v>0</v>
      </c>
      <c r="AE26" s="1109">
        <v>0</v>
      </c>
      <c r="AF26" s="1109">
        <v>0</v>
      </c>
      <c r="AG26" s="1109">
        <v>0</v>
      </c>
      <c r="AH26" s="1109">
        <v>0</v>
      </c>
      <c r="AI26" s="1109">
        <v>0</v>
      </c>
      <c r="AJ26" s="1109">
        <v>0</v>
      </c>
      <c r="AK26" s="1109">
        <v>1</v>
      </c>
      <c r="AL26" s="1109">
        <v>0</v>
      </c>
      <c r="AM26" s="1109">
        <v>0</v>
      </c>
      <c r="AN26" s="1109">
        <v>0</v>
      </c>
      <c r="AO26" s="1109">
        <v>0</v>
      </c>
      <c r="AP26" s="1109">
        <v>0</v>
      </c>
      <c r="AQ26" s="1109">
        <v>0</v>
      </c>
      <c r="AR26" s="1109">
        <v>0</v>
      </c>
      <c r="AS26" s="1109">
        <v>0</v>
      </c>
      <c r="AT26" s="1109">
        <v>0</v>
      </c>
      <c r="AU26" s="1109">
        <v>0</v>
      </c>
      <c r="AV26" s="1109">
        <v>0</v>
      </c>
      <c r="AW26" s="1109">
        <v>0</v>
      </c>
      <c r="AX26" s="1109">
        <v>0</v>
      </c>
      <c r="AY26" s="1109">
        <v>0</v>
      </c>
      <c r="AZ26" s="1109">
        <v>0</v>
      </c>
      <c r="BA26" s="1109">
        <v>0</v>
      </c>
      <c r="BB26" s="1109">
        <v>0</v>
      </c>
      <c r="BC26" s="1109">
        <v>0</v>
      </c>
      <c r="BD26" s="1109">
        <v>0</v>
      </c>
      <c r="BE26" s="1109">
        <v>0</v>
      </c>
      <c r="BF26" s="1109">
        <v>0</v>
      </c>
      <c r="BG26" s="1109">
        <v>0</v>
      </c>
      <c r="BH26" s="1109">
        <v>0</v>
      </c>
      <c r="BI26" s="1109">
        <v>0</v>
      </c>
      <c r="BJ26" s="1109">
        <v>0</v>
      </c>
      <c r="BK26" s="1109">
        <v>0</v>
      </c>
      <c r="BL26" s="1109">
        <v>0</v>
      </c>
      <c r="BM26" s="1109">
        <v>0</v>
      </c>
      <c r="BN26" s="1109">
        <v>0</v>
      </c>
      <c r="BO26" s="1109">
        <v>0</v>
      </c>
      <c r="BP26" s="1109">
        <v>0</v>
      </c>
      <c r="BQ26" s="1109">
        <v>0</v>
      </c>
      <c r="BR26" s="1109">
        <v>0</v>
      </c>
      <c r="BS26" s="1109">
        <v>0</v>
      </c>
      <c r="BT26" s="1109">
        <v>0</v>
      </c>
      <c r="BU26" s="1109">
        <v>0</v>
      </c>
      <c r="BV26" s="1109">
        <v>0</v>
      </c>
      <c r="BW26" s="1109">
        <v>0</v>
      </c>
      <c r="BX26" s="1109">
        <v>0</v>
      </c>
      <c r="BY26" s="1109">
        <v>0</v>
      </c>
      <c r="BZ26" s="1109">
        <v>0</v>
      </c>
      <c r="CA26" s="1109">
        <v>0</v>
      </c>
      <c r="CB26" s="1109">
        <v>0</v>
      </c>
      <c r="CC26" s="1109">
        <v>0</v>
      </c>
      <c r="CD26" s="1109">
        <v>0</v>
      </c>
      <c r="CE26" s="1109">
        <v>0</v>
      </c>
      <c r="CF26" s="1109">
        <v>0</v>
      </c>
      <c r="CG26" s="1109">
        <v>0</v>
      </c>
      <c r="CH26" s="1109">
        <v>0</v>
      </c>
      <c r="CI26" s="1109">
        <v>0</v>
      </c>
      <c r="CJ26" s="1109">
        <v>0</v>
      </c>
      <c r="CK26" s="1109">
        <v>0</v>
      </c>
      <c r="CL26" s="1109">
        <v>0</v>
      </c>
      <c r="CM26" s="1109">
        <v>0</v>
      </c>
      <c r="CN26" s="1109">
        <v>0</v>
      </c>
      <c r="CO26" s="1109">
        <v>0</v>
      </c>
      <c r="CP26" s="1109">
        <v>0</v>
      </c>
      <c r="CQ26" s="1109">
        <v>0</v>
      </c>
      <c r="CR26" s="1109">
        <v>0</v>
      </c>
      <c r="CS26" s="1109">
        <v>0</v>
      </c>
      <c r="CT26" s="1109">
        <v>0</v>
      </c>
      <c r="CU26" s="1109">
        <v>0</v>
      </c>
      <c r="CV26" s="1109">
        <v>0</v>
      </c>
      <c r="CW26" s="1109">
        <v>0</v>
      </c>
      <c r="CX26" s="1109">
        <v>0</v>
      </c>
      <c r="CY26" s="1109">
        <v>0</v>
      </c>
      <c r="CZ26" s="1109">
        <v>0</v>
      </c>
      <c r="DA26" s="1109">
        <v>0</v>
      </c>
      <c r="DB26" s="1109">
        <v>0</v>
      </c>
      <c r="DC26" s="1109">
        <v>0</v>
      </c>
      <c r="DD26" s="1109">
        <v>0</v>
      </c>
      <c r="DE26" s="1109">
        <v>0</v>
      </c>
      <c r="DF26" s="1109">
        <v>0</v>
      </c>
      <c r="DG26" s="1109">
        <v>0</v>
      </c>
      <c r="DH26" s="1109">
        <v>0</v>
      </c>
      <c r="DI26" s="1109">
        <v>0</v>
      </c>
      <c r="DJ26" s="1109">
        <v>0</v>
      </c>
      <c r="DK26" s="1109">
        <v>0</v>
      </c>
      <c r="DL26" s="1109">
        <v>0</v>
      </c>
      <c r="DM26" s="1109">
        <v>0</v>
      </c>
      <c r="DN26" s="1109">
        <v>0</v>
      </c>
      <c r="DO26" s="1109">
        <v>0</v>
      </c>
      <c r="DP26" s="1109">
        <v>0</v>
      </c>
      <c r="DQ26" s="1109">
        <v>0</v>
      </c>
      <c r="DR26" s="1109">
        <v>0</v>
      </c>
      <c r="DS26" s="1109">
        <v>0</v>
      </c>
      <c r="DT26" s="1109">
        <v>0</v>
      </c>
      <c r="DU26" s="1109">
        <v>0</v>
      </c>
      <c r="DV26" s="1109">
        <v>0</v>
      </c>
      <c r="DW26" s="1109">
        <v>0</v>
      </c>
      <c r="DX26" s="1109">
        <v>0</v>
      </c>
      <c r="DY26" s="1109">
        <v>0</v>
      </c>
      <c r="DZ26" s="1109">
        <v>0</v>
      </c>
      <c r="EA26" s="1109">
        <v>0</v>
      </c>
      <c r="EB26" s="1109">
        <v>0</v>
      </c>
      <c r="EC26" s="1109">
        <v>0</v>
      </c>
      <c r="ED26" s="1109">
        <v>0</v>
      </c>
      <c r="EE26" s="1109">
        <v>0</v>
      </c>
      <c r="EF26" s="1109">
        <v>0</v>
      </c>
      <c r="EG26" s="1109">
        <v>0</v>
      </c>
      <c r="EH26" s="1109">
        <v>0</v>
      </c>
      <c r="EI26" s="1109">
        <v>0</v>
      </c>
      <c r="EJ26" s="1109">
        <v>0</v>
      </c>
      <c r="EK26" s="1109">
        <v>0</v>
      </c>
      <c r="EL26" s="1109">
        <v>0</v>
      </c>
      <c r="EM26" s="1109">
        <v>0</v>
      </c>
      <c r="EN26" s="1109">
        <v>0</v>
      </c>
      <c r="EO26" s="1109">
        <v>0</v>
      </c>
      <c r="EP26" s="1109">
        <v>0</v>
      </c>
      <c r="EQ26" s="1109">
        <v>0</v>
      </c>
      <c r="ER26" s="1109">
        <v>0</v>
      </c>
      <c r="ES26" s="1109">
        <v>0</v>
      </c>
      <c r="ET26" s="1109">
        <v>0</v>
      </c>
      <c r="EU26" s="1109">
        <v>0</v>
      </c>
      <c r="EV26" s="1109">
        <v>0</v>
      </c>
      <c r="EW26" s="1109">
        <v>0</v>
      </c>
      <c r="EX26" s="1109">
        <v>0</v>
      </c>
    </row>
    <row r="27" spans="1:154" ht="15">
      <c r="A27" s="304" t="s">
        <v>189</v>
      </c>
      <c r="B27" s="1109">
        <v>0</v>
      </c>
      <c r="C27" s="1109">
        <v>0</v>
      </c>
      <c r="D27" s="1109">
        <v>0</v>
      </c>
      <c r="E27" s="1109">
        <v>0</v>
      </c>
      <c r="F27" s="1109">
        <v>0</v>
      </c>
      <c r="G27" s="1109">
        <v>0</v>
      </c>
      <c r="H27" s="1109">
        <v>0</v>
      </c>
      <c r="I27" s="1109">
        <v>0</v>
      </c>
      <c r="J27" s="1109">
        <v>0</v>
      </c>
      <c r="K27" s="1109">
        <v>0</v>
      </c>
      <c r="L27" s="1109">
        <v>0</v>
      </c>
      <c r="M27" s="1109">
        <v>0</v>
      </c>
      <c r="N27" s="1109">
        <v>0</v>
      </c>
      <c r="O27" s="1109">
        <v>0</v>
      </c>
      <c r="P27" s="1109">
        <v>0</v>
      </c>
      <c r="Q27" s="1109">
        <v>0</v>
      </c>
      <c r="R27" s="1109">
        <v>0</v>
      </c>
      <c r="S27" s="1109">
        <v>0</v>
      </c>
      <c r="T27" s="1109">
        <v>0</v>
      </c>
      <c r="U27" s="1109">
        <v>0</v>
      </c>
      <c r="V27" s="1109">
        <v>0</v>
      </c>
      <c r="W27" s="1109">
        <v>0</v>
      </c>
      <c r="X27" s="1109">
        <v>0</v>
      </c>
      <c r="Y27" s="1109">
        <v>0</v>
      </c>
      <c r="Z27" s="1109">
        <v>0</v>
      </c>
      <c r="AA27" s="1109">
        <v>0</v>
      </c>
      <c r="AB27" s="1109">
        <v>0</v>
      </c>
      <c r="AC27" s="1109">
        <v>0</v>
      </c>
      <c r="AD27" s="1109">
        <v>0</v>
      </c>
      <c r="AE27" s="1109">
        <v>0</v>
      </c>
      <c r="AF27" s="1109">
        <v>0</v>
      </c>
      <c r="AG27" s="1109">
        <v>0</v>
      </c>
      <c r="AH27" s="1109">
        <v>0</v>
      </c>
      <c r="AI27" s="1109">
        <v>0</v>
      </c>
      <c r="AJ27" s="1109">
        <v>0</v>
      </c>
      <c r="AK27" s="1109">
        <v>0</v>
      </c>
      <c r="AL27" s="1109">
        <v>1</v>
      </c>
      <c r="AM27" s="1109">
        <v>0</v>
      </c>
      <c r="AN27" s="1109">
        <v>0</v>
      </c>
      <c r="AO27" s="1109">
        <v>0</v>
      </c>
      <c r="AP27" s="1109">
        <v>0</v>
      </c>
      <c r="AQ27" s="1109">
        <v>0</v>
      </c>
      <c r="AR27" s="1109">
        <v>0</v>
      </c>
      <c r="AS27" s="1109">
        <v>0</v>
      </c>
      <c r="AT27" s="1109">
        <v>0</v>
      </c>
      <c r="AU27" s="1109">
        <v>0</v>
      </c>
      <c r="AV27" s="1109">
        <v>0</v>
      </c>
      <c r="AW27" s="1109">
        <v>0</v>
      </c>
      <c r="AX27" s="1109">
        <v>0</v>
      </c>
      <c r="AY27" s="1109">
        <v>0</v>
      </c>
      <c r="AZ27" s="1109">
        <v>0</v>
      </c>
      <c r="BA27" s="1109">
        <v>0</v>
      </c>
      <c r="BB27" s="1109">
        <v>0</v>
      </c>
      <c r="BC27" s="1109">
        <v>0</v>
      </c>
      <c r="BD27" s="1109">
        <v>0</v>
      </c>
      <c r="BE27" s="1109">
        <v>0</v>
      </c>
      <c r="BF27" s="1109">
        <v>0</v>
      </c>
      <c r="BG27" s="1109">
        <v>0</v>
      </c>
      <c r="BH27" s="1109">
        <v>0</v>
      </c>
      <c r="BI27" s="1109">
        <v>0</v>
      </c>
      <c r="BJ27" s="1109">
        <v>0</v>
      </c>
      <c r="BK27" s="1109">
        <v>0</v>
      </c>
      <c r="BL27" s="1109">
        <v>0</v>
      </c>
      <c r="BM27" s="1109">
        <v>0</v>
      </c>
      <c r="BN27" s="1109">
        <v>0</v>
      </c>
      <c r="BO27" s="1109">
        <v>0</v>
      </c>
      <c r="BP27" s="1109">
        <v>0</v>
      </c>
      <c r="BQ27" s="1109">
        <v>0</v>
      </c>
      <c r="BR27" s="1109">
        <v>0</v>
      </c>
      <c r="BS27" s="1109">
        <v>0</v>
      </c>
      <c r="BT27" s="1109">
        <v>0</v>
      </c>
      <c r="BU27" s="1109">
        <v>0</v>
      </c>
      <c r="BV27" s="1109">
        <v>0</v>
      </c>
      <c r="BW27" s="1109">
        <v>0</v>
      </c>
      <c r="BX27" s="1109">
        <v>0</v>
      </c>
      <c r="BY27" s="1109">
        <v>0</v>
      </c>
      <c r="BZ27" s="1109">
        <v>0</v>
      </c>
      <c r="CA27" s="1109">
        <v>0</v>
      </c>
      <c r="CB27" s="1109">
        <v>0</v>
      </c>
      <c r="CC27" s="1109">
        <v>0</v>
      </c>
      <c r="CD27" s="1109">
        <v>0</v>
      </c>
      <c r="CE27" s="1109">
        <v>0</v>
      </c>
      <c r="CF27" s="1109">
        <v>0</v>
      </c>
      <c r="CG27" s="1109">
        <v>0</v>
      </c>
      <c r="CH27" s="1109">
        <v>0</v>
      </c>
      <c r="CI27" s="1109">
        <v>0</v>
      </c>
      <c r="CJ27" s="1109">
        <v>0</v>
      </c>
      <c r="CK27" s="1109">
        <v>0</v>
      </c>
      <c r="CL27" s="1109">
        <v>0</v>
      </c>
      <c r="CM27" s="1109">
        <v>0</v>
      </c>
      <c r="CN27" s="1109">
        <v>0</v>
      </c>
      <c r="CO27" s="1109">
        <v>0</v>
      </c>
      <c r="CP27" s="1109">
        <v>0</v>
      </c>
      <c r="CQ27" s="1109">
        <v>0</v>
      </c>
      <c r="CR27" s="1109">
        <v>0</v>
      </c>
      <c r="CS27" s="1109">
        <v>0</v>
      </c>
      <c r="CT27" s="1109">
        <v>0</v>
      </c>
      <c r="CU27" s="1109">
        <v>0</v>
      </c>
      <c r="CV27" s="1109">
        <v>0</v>
      </c>
      <c r="CW27" s="1109">
        <v>0</v>
      </c>
      <c r="CX27" s="1109">
        <v>0</v>
      </c>
      <c r="CY27" s="1109">
        <v>0</v>
      </c>
      <c r="CZ27" s="1109">
        <v>0</v>
      </c>
      <c r="DA27" s="1109">
        <v>0</v>
      </c>
      <c r="DB27" s="1109">
        <v>0</v>
      </c>
      <c r="DC27" s="1109">
        <v>0</v>
      </c>
      <c r="DD27" s="1109">
        <v>0</v>
      </c>
      <c r="DE27" s="1109">
        <v>0</v>
      </c>
      <c r="DF27" s="1109">
        <v>0</v>
      </c>
      <c r="DG27" s="1109">
        <v>0</v>
      </c>
      <c r="DH27" s="1109">
        <v>0</v>
      </c>
      <c r="DI27" s="1109">
        <v>0</v>
      </c>
      <c r="DJ27" s="1109">
        <v>0</v>
      </c>
      <c r="DK27" s="1109">
        <v>0</v>
      </c>
      <c r="DL27" s="1109">
        <v>0</v>
      </c>
      <c r="DM27" s="1109">
        <v>0</v>
      </c>
      <c r="DN27" s="1109">
        <v>0</v>
      </c>
      <c r="DO27" s="1109">
        <v>0</v>
      </c>
      <c r="DP27" s="1109">
        <v>0</v>
      </c>
      <c r="DQ27" s="1109">
        <v>0</v>
      </c>
      <c r="DR27" s="1109">
        <v>0</v>
      </c>
      <c r="DS27" s="1109">
        <v>0</v>
      </c>
      <c r="DT27" s="1109">
        <v>0</v>
      </c>
      <c r="DU27" s="1109">
        <v>0</v>
      </c>
      <c r="DV27" s="1109">
        <v>0</v>
      </c>
      <c r="DW27" s="1109">
        <v>0</v>
      </c>
      <c r="DX27" s="1109">
        <v>0</v>
      </c>
      <c r="DY27" s="1109">
        <v>0</v>
      </c>
      <c r="DZ27" s="1109">
        <v>0</v>
      </c>
      <c r="EA27" s="1109">
        <v>0</v>
      </c>
      <c r="EB27" s="1109">
        <v>0</v>
      </c>
      <c r="EC27" s="1109">
        <v>0</v>
      </c>
      <c r="ED27" s="1109">
        <v>0</v>
      </c>
      <c r="EE27" s="1109">
        <v>0</v>
      </c>
      <c r="EF27" s="1109">
        <v>0</v>
      </c>
      <c r="EG27" s="1109">
        <v>0</v>
      </c>
      <c r="EH27" s="1109">
        <v>0</v>
      </c>
      <c r="EI27" s="1109">
        <v>0</v>
      </c>
      <c r="EJ27" s="1109">
        <v>0</v>
      </c>
      <c r="EK27" s="1109">
        <v>0</v>
      </c>
      <c r="EL27" s="1109">
        <v>0</v>
      </c>
      <c r="EM27" s="1109">
        <v>0</v>
      </c>
      <c r="EN27" s="1109">
        <v>0</v>
      </c>
      <c r="EO27" s="1109">
        <v>0</v>
      </c>
      <c r="EP27" s="1109">
        <v>0</v>
      </c>
      <c r="EQ27" s="1109">
        <v>0</v>
      </c>
      <c r="ER27" s="1109">
        <v>0</v>
      </c>
      <c r="ES27" s="1109">
        <v>0</v>
      </c>
      <c r="ET27" s="1109">
        <v>0</v>
      </c>
      <c r="EU27" s="1109">
        <v>0</v>
      </c>
      <c r="EV27" s="1109">
        <v>0</v>
      </c>
      <c r="EW27" s="1109">
        <v>0</v>
      </c>
      <c r="EX27" s="1109">
        <v>0</v>
      </c>
    </row>
    <row r="28" spans="1:154" ht="15">
      <c r="A28" s="304" t="s">
        <v>190</v>
      </c>
      <c r="B28" s="1109">
        <v>0</v>
      </c>
      <c r="C28" s="1109">
        <v>0</v>
      </c>
      <c r="D28" s="1109">
        <v>0</v>
      </c>
      <c r="E28" s="1109">
        <v>0</v>
      </c>
      <c r="F28" s="1109">
        <v>0</v>
      </c>
      <c r="G28" s="1109">
        <v>0</v>
      </c>
      <c r="H28" s="1109">
        <v>0</v>
      </c>
      <c r="I28" s="1109">
        <v>0</v>
      </c>
      <c r="J28" s="1109">
        <v>0</v>
      </c>
      <c r="K28" s="1109">
        <v>0</v>
      </c>
      <c r="L28" s="1109">
        <v>0</v>
      </c>
      <c r="M28" s="1109">
        <v>0</v>
      </c>
      <c r="N28" s="1109">
        <v>0</v>
      </c>
      <c r="O28" s="1109">
        <v>0</v>
      </c>
      <c r="P28" s="1109">
        <v>0</v>
      </c>
      <c r="Q28" s="1109">
        <v>0</v>
      </c>
      <c r="R28" s="1109">
        <v>0</v>
      </c>
      <c r="S28" s="1109">
        <v>0</v>
      </c>
      <c r="T28" s="1109">
        <v>0</v>
      </c>
      <c r="U28" s="1109">
        <v>0</v>
      </c>
      <c r="V28" s="1109">
        <v>0</v>
      </c>
      <c r="W28" s="1109">
        <v>0</v>
      </c>
      <c r="X28" s="1109">
        <v>0</v>
      </c>
      <c r="Y28" s="1109">
        <v>0</v>
      </c>
      <c r="Z28" s="1109">
        <v>0</v>
      </c>
      <c r="AA28" s="1109">
        <v>0</v>
      </c>
      <c r="AB28" s="1109">
        <v>0</v>
      </c>
      <c r="AC28" s="1109">
        <v>0</v>
      </c>
      <c r="AD28" s="1109">
        <v>0</v>
      </c>
      <c r="AE28" s="1109">
        <v>0</v>
      </c>
      <c r="AF28" s="1109">
        <v>0</v>
      </c>
      <c r="AG28" s="1109">
        <v>0</v>
      </c>
      <c r="AH28" s="1109">
        <v>0</v>
      </c>
      <c r="AI28" s="1109">
        <v>0</v>
      </c>
      <c r="AJ28" s="1109">
        <v>0</v>
      </c>
      <c r="AK28" s="1109">
        <v>0</v>
      </c>
      <c r="AL28" s="1109">
        <v>0</v>
      </c>
      <c r="AM28" s="1109">
        <v>1</v>
      </c>
      <c r="AN28" s="1109">
        <v>0</v>
      </c>
      <c r="AO28" s="1109">
        <v>0</v>
      </c>
      <c r="AP28" s="1109">
        <v>0</v>
      </c>
      <c r="AQ28" s="1109">
        <v>0</v>
      </c>
      <c r="AR28" s="1109">
        <v>0</v>
      </c>
      <c r="AS28" s="1109">
        <v>0</v>
      </c>
      <c r="AT28" s="1109">
        <v>0</v>
      </c>
      <c r="AU28" s="1109">
        <v>0</v>
      </c>
      <c r="AV28" s="1109">
        <v>0</v>
      </c>
      <c r="AW28" s="1109">
        <v>0</v>
      </c>
      <c r="AX28" s="1109">
        <v>0</v>
      </c>
      <c r="AY28" s="1109">
        <v>0</v>
      </c>
      <c r="AZ28" s="1109">
        <v>0</v>
      </c>
      <c r="BA28" s="1109">
        <v>0</v>
      </c>
      <c r="BB28" s="1109">
        <v>0</v>
      </c>
      <c r="BC28" s="1109">
        <v>0</v>
      </c>
      <c r="BD28" s="1109">
        <v>0</v>
      </c>
      <c r="BE28" s="1109">
        <v>0</v>
      </c>
      <c r="BF28" s="1109">
        <v>0</v>
      </c>
      <c r="BG28" s="1109">
        <v>0</v>
      </c>
      <c r="BH28" s="1109">
        <v>0</v>
      </c>
      <c r="BI28" s="1109">
        <v>0</v>
      </c>
      <c r="BJ28" s="1109">
        <v>0</v>
      </c>
      <c r="BK28" s="1109">
        <v>0</v>
      </c>
      <c r="BL28" s="1109">
        <v>0</v>
      </c>
      <c r="BM28" s="1109">
        <v>0</v>
      </c>
      <c r="BN28" s="1109">
        <v>0</v>
      </c>
      <c r="BO28" s="1109">
        <v>0</v>
      </c>
      <c r="BP28" s="1109">
        <v>0</v>
      </c>
      <c r="BQ28" s="1109">
        <v>0</v>
      </c>
      <c r="BR28" s="1109">
        <v>0</v>
      </c>
      <c r="BS28" s="1109">
        <v>0</v>
      </c>
      <c r="BT28" s="1109">
        <v>0</v>
      </c>
      <c r="BU28" s="1109">
        <v>0</v>
      </c>
      <c r="BV28" s="1109">
        <v>0</v>
      </c>
      <c r="BW28" s="1109">
        <v>0</v>
      </c>
      <c r="BX28" s="1109">
        <v>0</v>
      </c>
      <c r="BY28" s="1109">
        <v>0</v>
      </c>
      <c r="BZ28" s="1109">
        <v>0</v>
      </c>
      <c r="CA28" s="1109">
        <v>0</v>
      </c>
      <c r="CB28" s="1109">
        <v>0</v>
      </c>
      <c r="CC28" s="1109">
        <v>0</v>
      </c>
      <c r="CD28" s="1109">
        <v>0</v>
      </c>
      <c r="CE28" s="1109">
        <v>0</v>
      </c>
      <c r="CF28" s="1109">
        <v>0</v>
      </c>
      <c r="CG28" s="1109">
        <v>0</v>
      </c>
      <c r="CH28" s="1109">
        <v>0</v>
      </c>
      <c r="CI28" s="1109">
        <v>0</v>
      </c>
      <c r="CJ28" s="1109">
        <v>0</v>
      </c>
      <c r="CK28" s="1109">
        <v>0</v>
      </c>
      <c r="CL28" s="1109">
        <v>0</v>
      </c>
      <c r="CM28" s="1109">
        <v>0</v>
      </c>
      <c r="CN28" s="1109">
        <v>0</v>
      </c>
      <c r="CO28" s="1109">
        <v>0</v>
      </c>
      <c r="CP28" s="1109">
        <v>0</v>
      </c>
      <c r="CQ28" s="1109">
        <v>0</v>
      </c>
      <c r="CR28" s="1109">
        <v>0</v>
      </c>
      <c r="CS28" s="1109">
        <v>0</v>
      </c>
      <c r="CT28" s="1109">
        <v>0</v>
      </c>
      <c r="CU28" s="1109">
        <v>0</v>
      </c>
      <c r="CV28" s="1109">
        <v>0</v>
      </c>
      <c r="CW28" s="1109">
        <v>0</v>
      </c>
      <c r="CX28" s="1109">
        <v>0</v>
      </c>
      <c r="CY28" s="1109">
        <v>0</v>
      </c>
      <c r="CZ28" s="1109">
        <v>0</v>
      </c>
      <c r="DA28" s="1109">
        <v>0</v>
      </c>
      <c r="DB28" s="1109">
        <v>0</v>
      </c>
      <c r="DC28" s="1109">
        <v>0</v>
      </c>
      <c r="DD28" s="1109">
        <v>0</v>
      </c>
      <c r="DE28" s="1109">
        <v>0</v>
      </c>
      <c r="DF28" s="1109">
        <v>0</v>
      </c>
      <c r="DG28" s="1109">
        <v>0</v>
      </c>
      <c r="DH28" s="1109">
        <v>0</v>
      </c>
      <c r="DI28" s="1109">
        <v>0</v>
      </c>
      <c r="DJ28" s="1109">
        <v>0</v>
      </c>
      <c r="DK28" s="1109">
        <v>0</v>
      </c>
      <c r="DL28" s="1109">
        <v>0</v>
      </c>
      <c r="DM28" s="1109">
        <v>0</v>
      </c>
      <c r="DN28" s="1109">
        <v>0</v>
      </c>
      <c r="DO28" s="1109">
        <v>0</v>
      </c>
      <c r="DP28" s="1109">
        <v>0</v>
      </c>
      <c r="DQ28" s="1109">
        <v>0</v>
      </c>
      <c r="DR28" s="1109">
        <v>0</v>
      </c>
      <c r="DS28" s="1109">
        <v>0</v>
      </c>
      <c r="DT28" s="1109">
        <v>0</v>
      </c>
      <c r="DU28" s="1109">
        <v>0</v>
      </c>
      <c r="DV28" s="1109">
        <v>0</v>
      </c>
      <c r="DW28" s="1109">
        <v>0</v>
      </c>
      <c r="DX28" s="1109">
        <v>0</v>
      </c>
      <c r="DY28" s="1109">
        <v>0</v>
      </c>
      <c r="DZ28" s="1109">
        <v>0</v>
      </c>
      <c r="EA28" s="1109">
        <v>0</v>
      </c>
      <c r="EB28" s="1109">
        <v>0</v>
      </c>
      <c r="EC28" s="1109">
        <v>0</v>
      </c>
      <c r="ED28" s="1109">
        <v>0</v>
      </c>
      <c r="EE28" s="1109">
        <v>0</v>
      </c>
      <c r="EF28" s="1109">
        <v>0</v>
      </c>
      <c r="EG28" s="1109">
        <v>0</v>
      </c>
      <c r="EH28" s="1109">
        <v>0</v>
      </c>
      <c r="EI28" s="1109">
        <v>0</v>
      </c>
      <c r="EJ28" s="1109">
        <v>0</v>
      </c>
      <c r="EK28" s="1109">
        <v>0</v>
      </c>
      <c r="EL28" s="1109">
        <v>0</v>
      </c>
      <c r="EM28" s="1109">
        <v>0</v>
      </c>
      <c r="EN28" s="1109">
        <v>0</v>
      </c>
      <c r="EO28" s="1109">
        <v>0</v>
      </c>
      <c r="EP28" s="1109">
        <v>0</v>
      </c>
      <c r="EQ28" s="1109">
        <v>0</v>
      </c>
      <c r="ER28" s="1109">
        <v>0</v>
      </c>
      <c r="ES28" s="1109">
        <v>0</v>
      </c>
      <c r="ET28" s="1109">
        <v>0</v>
      </c>
      <c r="EU28" s="1109">
        <v>0</v>
      </c>
      <c r="EV28" s="1109">
        <v>0</v>
      </c>
      <c r="EW28" s="1109">
        <v>0</v>
      </c>
      <c r="EX28" s="1109">
        <v>0</v>
      </c>
    </row>
    <row r="29" spans="1:154" ht="15">
      <c r="A29" s="304" t="s">
        <v>413</v>
      </c>
      <c r="B29" s="1109">
        <v>0</v>
      </c>
      <c r="C29" s="1109">
        <v>0</v>
      </c>
      <c r="D29" s="1109">
        <v>0</v>
      </c>
      <c r="E29" s="1109">
        <v>0</v>
      </c>
      <c r="F29" s="1109">
        <v>0</v>
      </c>
      <c r="G29" s="1109">
        <v>0</v>
      </c>
      <c r="H29" s="1109">
        <v>0</v>
      </c>
      <c r="I29" s="1109">
        <v>0</v>
      </c>
      <c r="J29" s="1109">
        <v>0</v>
      </c>
      <c r="K29" s="1109">
        <v>0</v>
      </c>
      <c r="L29" s="1109">
        <v>0</v>
      </c>
      <c r="M29" s="1109">
        <v>0</v>
      </c>
      <c r="N29" s="1109">
        <v>0</v>
      </c>
      <c r="O29" s="1109">
        <v>0</v>
      </c>
      <c r="P29" s="1109">
        <v>0</v>
      </c>
      <c r="Q29" s="1109">
        <v>0</v>
      </c>
      <c r="R29" s="1109">
        <v>0</v>
      </c>
      <c r="S29" s="1109">
        <v>0</v>
      </c>
      <c r="T29" s="1109">
        <v>0</v>
      </c>
      <c r="U29" s="1109">
        <v>0</v>
      </c>
      <c r="V29" s="1109">
        <v>0</v>
      </c>
      <c r="W29" s="1109">
        <v>0</v>
      </c>
      <c r="X29" s="1109">
        <v>0</v>
      </c>
      <c r="Y29" s="1109">
        <v>0</v>
      </c>
      <c r="Z29" s="1109">
        <v>0</v>
      </c>
      <c r="AA29" s="1109">
        <v>0</v>
      </c>
      <c r="AB29" s="1109">
        <v>0</v>
      </c>
      <c r="AC29" s="1109">
        <v>0</v>
      </c>
      <c r="AD29" s="1109">
        <v>0</v>
      </c>
      <c r="AE29" s="1109">
        <v>0</v>
      </c>
      <c r="AF29" s="1109">
        <v>0</v>
      </c>
      <c r="AG29" s="1109">
        <v>0</v>
      </c>
      <c r="AH29" s="1109">
        <v>0</v>
      </c>
      <c r="AI29" s="1109">
        <v>0</v>
      </c>
      <c r="AJ29" s="1109">
        <v>0</v>
      </c>
      <c r="AK29" s="1109">
        <v>0</v>
      </c>
      <c r="AL29" s="1109">
        <v>0</v>
      </c>
      <c r="AM29" s="1109">
        <v>0</v>
      </c>
      <c r="AN29" s="1109">
        <v>0</v>
      </c>
      <c r="AO29" s="1109">
        <v>1</v>
      </c>
      <c r="AP29" s="1109">
        <v>0</v>
      </c>
      <c r="AQ29" s="1109">
        <v>0</v>
      </c>
      <c r="AR29" s="1109">
        <v>0</v>
      </c>
      <c r="AS29" s="1109">
        <v>0</v>
      </c>
      <c r="AT29" s="1109">
        <v>0</v>
      </c>
      <c r="AU29" s="1109">
        <v>0</v>
      </c>
      <c r="AV29" s="1109">
        <v>0</v>
      </c>
      <c r="AW29" s="1109">
        <v>0</v>
      </c>
      <c r="AX29" s="1109">
        <v>0</v>
      </c>
      <c r="AY29" s="1109">
        <v>0</v>
      </c>
      <c r="AZ29" s="1109">
        <v>0</v>
      </c>
      <c r="BA29" s="1109">
        <v>0</v>
      </c>
      <c r="BB29" s="1109">
        <v>0</v>
      </c>
      <c r="BC29" s="1109">
        <v>0</v>
      </c>
      <c r="BD29" s="1109">
        <v>0</v>
      </c>
      <c r="BE29" s="1109">
        <v>0</v>
      </c>
      <c r="BF29" s="1109">
        <v>0</v>
      </c>
      <c r="BG29" s="1109">
        <v>0</v>
      </c>
      <c r="BH29" s="1109">
        <v>0</v>
      </c>
      <c r="BI29" s="1109">
        <v>0</v>
      </c>
      <c r="BJ29" s="1109">
        <v>0</v>
      </c>
      <c r="BK29" s="1109">
        <v>0</v>
      </c>
      <c r="BL29" s="1109">
        <v>0</v>
      </c>
      <c r="BM29" s="1109">
        <v>0</v>
      </c>
      <c r="BN29" s="1109">
        <v>0</v>
      </c>
      <c r="BO29" s="1109">
        <v>0</v>
      </c>
      <c r="BP29" s="1109">
        <v>0</v>
      </c>
      <c r="BQ29" s="1109">
        <v>0</v>
      </c>
      <c r="BR29" s="1109">
        <v>0</v>
      </c>
      <c r="BS29" s="1109">
        <v>0</v>
      </c>
      <c r="BT29" s="1109">
        <v>0</v>
      </c>
      <c r="BU29" s="1109">
        <v>0</v>
      </c>
      <c r="BV29" s="1109">
        <v>0</v>
      </c>
      <c r="BW29" s="1109">
        <v>0</v>
      </c>
      <c r="BX29" s="1109">
        <v>0</v>
      </c>
      <c r="BY29" s="1109">
        <v>0</v>
      </c>
      <c r="BZ29" s="1109">
        <v>0</v>
      </c>
      <c r="CA29" s="1109">
        <v>0</v>
      </c>
      <c r="CB29" s="1109">
        <v>0</v>
      </c>
      <c r="CC29" s="1109">
        <v>0</v>
      </c>
      <c r="CD29" s="1109">
        <v>0</v>
      </c>
      <c r="CE29" s="1109">
        <v>0</v>
      </c>
      <c r="CF29" s="1109">
        <v>0</v>
      </c>
      <c r="CG29" s="1109">
        <v>0</v>
      </c>
      <c r="CH29" s="1109">
        <v>0</v>
      </c>
      <c r="CI29" s="1109">
        <v>0</v>
      </c>
      <c r="CJ29" s="1109">
        <v>0</v>
      </c>
      <c r="CK29" s="1109">
        <v>0</v>
      </c>
      <c r="CL29" s="1109">
        <v>0</v>
      </c>
      <c r="CM29" s="1109">
        <v>0</v>
      </c>
      <c r="CN29" s="1109">
        <v>0</v>
      </c>
      <c r="CO29" s="1109">
        <v>0</v>
      </c>
      <c r="CP29" s="1109">
        <v>0</v>
      </c>
      <c r="CQ29" s="1109">
        <v>0</v>
      </c>
      <c r="CR29" s="1109">
        <v>0</v>
      </c>
      <c r="CS29" s="1109">
        <v>0</v>
      </c>
      <c r="CT29" s="1109">
        <v>0</v>
      </c>
      <c r="CU29" s="1109">
        <v>0</v>
      </c>
      <c r="CV29" s="1109">
        <v>0</v>
      </c>
      <c r="CW29" s="1109">
        <v>0</v>
      </c>
      <c r="CX29" s="1109">
        <v>0</v>
      </c>
      <c r="CY29" s="1109">
        <v>0</v>
      </c>
      <c r="CZ29" s="1109">
        <v>0</v>
      </c>
      <c r="DA29" s="1109">
        <v>0</v>
      </c>
      <c r="DB29" s="1109">
        <v>0</v>
      </c>
      <c r="DC29" s="1109">
        <v>0</v>
      </c>
      <c r="DD29" s="1109">
        <v>0</v>
      </c>
      <c r="DE29" s="1109">
        <v>0</v>
      </c>
      <c r="DF29" s="1109">
        <v>0</v>
      </c>
      <c r="DG29" s="1109">
        <v>0</v>
      </c>
      <c r="DH29" s="1109">
        <v>0</v>
      </c>
      <c r="DI29" s="1109">
        <v>0</v>
      </c>
      <c r="DJ29" s="1109">
        <v>0</v>
      </c>
      <c r="DK29" s="1109">
        <v>0</v>
      </c>
      <c r="DL29" s="1109">
        <v>0</v>
      </c>
      <c r="DM29" s="1109">
        <v>0</v>
      </c>
      <c r="DN29" s="1109">
        <v>0</v>
      </c>
      <c r="DO29" s="1109">
        <v>0</v>
      </c>
      <c r="DP29" s="1109">
        <v>0</v>
      </c>
      <c r="DQ29" s="1109">
        <v>0</v>
      </c>
      <c r="DR29" s="1109">
        <v>0</v>
      </c>
      <c r="DS29" s="1109">
        <v>0</v>
      </c>
      <c r="DT29" s="1109">
        <v>0</v>
      </c>
      <c r="DU29" s="1109">
        <v>0</v>
      </c>
      <c r="DV29" s="1109">
        <v>0</v>
      </c>
      <c r="DW29" s="1109">
        <v>0</v>
      </c>
      <c r="DX29" s="1109">
        <v>0</v>
      </c>
      <c r="DY29" s="1109">
        <v>0</v>
      </c>
      <c r="DZ29" s="1109">
        <v>0</v>
      </c>
      <c r="EA29" s="1109">
        <v>0</v>
      </c>
      <c r="EB29" s="1109">
        <v>0</v>
      </c>
      <c r="EC29" s="1109">
        <v>0</v>
      </c>
      <c r="ED29" s="1109">
        <v>0</v>
      </c>
      <c r="EE29" s="1109">
        <v>0</v>
      </c>
      <c r="EF29" s="1109">
        <v>0</v>
      </c>
      <c r="EG29" s="1109">
        <v>0</v>
      </c>
      <c r="EH29" s="1109">
        <v>0</v>
      </c>
      <c r="EI29" s="1109">
        <v>0</v>
      </c>
      <c r="EJ29" s="1109">
        <v>0</v>
      </c>
      <c r="EK29" s="1109">
        <v>0</v>
      </c>
      <c r="EL29" s="1109">
        <v>0</v>
      </c>
      <c r="EM29" s="1109">
        <v>0</v>
      </c>
      <c r="EN29" s="1109">
        <v>0</v>
      </c>
      <c r="EO29" s="1109">
        <v>0</v>
      </c>
      <c r="EP29" s="1109">
        <v>0</v>
      </c>
      <c r="EQ29" s="1109">
        <v>0</v>
      </c>
      <c r="ER29" s="1109">
        <v>0</v>
      </c>
      <c r="ES29" s="1109">
        <v>0</v>
      </c>
      <c r="ET29" s="1109">
        <v>0</v>
      </c>
      <c r="EU29" s="1109">
        <v>0</v>
      </c>
      <c r="EV29" s="1109">
        <v>0</v>
      </c>
      <c r="EW29" s="1109">
        <v>0</v>
      </c>
      <c r="EX29" s="1109">
        <v>0</v>
      </c>
    </row>
    <row r="30" spans="1:154" ht="15">
      <c r="A30" s="304" t="s">
        <v>242</v>
      </c>
      <c r="B30" s="1109">
        <v>0</v>
      </c>
      <c r="C30" s="1109">
        <v>0</v>
      </c>
      <c r="D30" s="1109">
        <v>0</v>
      </c>
      <c r="E30" s="1109">
        <v>0</v>
      </c>
      <c r="F30" s="1109">
        <v>0</v>
      </c>
      <c r="G30" s="1109">
        <v>0</v>
      </c>
      <c r="H30" s="1109">
        <v>0</v>
      </c>
      <c r="I30" s="1109">
        <v>0</v>
      </c>
      <c r="J30" s="1109">
        <v>0</v>
      </c>
      <c r="K30" s="1109">
        <v>0</v>
      </c>
      <c r="L30" s="1109">
        <v>0</v>
      </c>
      <c r="M30" s="1109">
        <v>0</v>
      </c>
      <c r="N30" s="1109">
        <v>0</v>
      </c>
      <c r="O30" s="1109">
        <v>0</v>
      </c>
      <c r="P30" s="1109">
        <v>0</v>
      </c>
      <c r="Q30" s="1109">
        <v>0</v>
      </c>
      <c r="R30" s="1109">
        <v>0</v>
      </c>
      <c r="S30" s="1109">
        <v>0</v>
      </c>
      <c r="T30" s="1109">
        <v>0</v>
      </c>
      <c r="U30" s="1109">
        <v>0</v>
      </c>
      <c r="V30" s="1109">
        <v>0</v>
      </c>
      <c r="W30" s="1109">
        <v>0</v>
      </c>
      <c r="X30" s="1109">
        <v>0</v>
      </c>
      <c r="Y30" s="1109">
        <v>0</v>
      </c>
      <c r="Z30" s="1109">
        <v>0</v>
      </c>
      <c r="AA30" s="1109">
        <v>0</v>
      </c>
      <c r="AB30" s="1109">
        <v>0</v>
      </c>
      <c r="AC30" s="1109">
        <v>0</v>
      </c>
      <c r="AD30" s="1109">
        <v>0</v>
      </c>
      <c r="AE30" s="1109">
        <v>0</v>
      </c>
      <c r="AF30" s="1109">
        <v>0</v>
      </c>
      <c r="AG30" s="1109">
        <v>0</v>
      </c>
      <c r="AH30" s="1109">
        <v>0</v>
      </c>
      <c r="AI30" s="1109">
        <v>0</v>
      </c>
      <c r="AJ30" s="1109">
        <v>0</v>
      </c>
      <c r="AK30" s="1109">
        <v>0</v>
      </c>
      <c r="AL30" s="1109">
        <v>0</v>
      </c>
      <c r="AM30" s="1109">
        <v>0</v>
      </c>
      <c r="AN30" s="1109">
        <v>0</v>
      </c>
      <c r="AO30" s="1109">
        <v>0</v>
      </c>
      <c r="AP30" s="1109">
        <v>1</v>
      </c>
      <c r="AQ30" s="1109">
        <v>0</v>
      </c>
      <c r="AR30" s="1109">
        <v>0</v>
      </c>
      <c r="AS30" s="1109">
        <v>0</v>
      </c>
      <c r="AT30" s="1109">
        <v>0</v>
      </c>
      <c r="AU30" s="1109">
        <v>0</v>
      </c>
      <c r="AV30" s="1109">
        <v>0</v>
      </c>
      <c r="AW30" s="1109">
        <v>0</v>
      </c>
      <c r="AX30" s="1109">
        <v>0</v>
      </c>
      <c r="AY30" s="1109">
        <v>0</v>
      </c>
      <c r="AZ30" s="1109">
        <v>0</v>
      </c>
      <c r="BA30" s="1109">
        <v>0</v>
      </c>
      <c r="BB30" s="1109">
        <v>0</v>
      </c>
      <c r="BC30" s="1109">
        <v>0</v>
      </c>
      <c r="BD30" s="1109">
        <v>0</v>
      </c>
      <c r="BE30" s="1109">
        <v>0</v>
      </c>
      <c r="BF30" s="1109">
        <v>0</v>
      </c>
      <c r="BG30" s="1109">
        <v>0</v>
      </c>
      <c r="BH30" s="1109">
        <v>0</v>
      </c>
      <c r="BI30" s="1109">
        <v>0</v>
      </c>
      <c r="BJ30" s="1109">
        <v>0</v>
      </c>
      <c r="BK30" s="1109">
        <v>0</v>
      </c>
      <c r="BL30" s="1109">
        <v>0</v>
      </c>
      <c r="BM30" s="1109">
        <v>0</v>
      </c>
      <c r="BN30" s="1109">
        <v>0</v>
      </c>
      <c r="BO30" s="1109">
        <v>0</v>
      </c>
      <c r="BP30" s="1109">
        <v>0</v>
      </c>
      <c r="BQ30" s="1109">
        <v>0</v>
      </c>
      <c r="BR30" s="1109">
        <v>0</v>
      </c>
      <c r="BS30" s="1109">
        <v>0</v>
      </c>
      <c r="BT30" s="1109">
        <v>0</v>
      </c>
      <c r="BU30" s="1109">
        <v>0</v>
      </c>
      <c r="BV30" s="1109">
        <v>0</v>
      </c>
      <c r="BW30" s="1109">
        <v>0</v>
      </c>
      <c r="BX30" s="1109">
        <v>0</v>
      </c>
      <c r="BY30" s="1109">
        <v>0</v>
      </c>
      <c r="BZ30" s="1109">
        <v>0</v>
      </c>
      <c r="CA30" s="1109">
        <v>0</v>
      </c>
      <c r="CB30" s="1109">
        <v>0</v>
      </c>
      <c r="CC30" s="1109">
        <v>0</v>
      </c>
      <c r="CD30" s="1109">
        <v>0</v>
      </c>
      <c r="CE30" s="1109">
        <v>0</v>
      </c>
      <c r="CF30" s="1109">
        <v>0</v>
      </c>
      <c r="CG30" s="1109">
        <v>0</v>
      </c>
      <c r="CH30" s="1109">
        <v>0</v>
      </c>
      <c r="CI30" s="1109">
        <v>0</v>
      </c>
      <c r="CJ30" s="1109">
        <v>0</v>
      </c>
      <c r="CK30" s="1109">
        <v>0</v>
      </c>
      <c r="CL30" s="1109">
        <v>0</v>
      </c>
      <c r="CM30" s="1109">
        <v>0</v>
      </c>
      <c r="CN30" s="1109">
        <v>0</v>
      </c>
      <c r="CO30" s="1109">
        <v>0</v>
      </c>
      <c r="CP30" s="1109">
        <v>0</v>
      </c>
      <c r="CQ30" s="1109">
        <v>0</v>
      </c>
      <c r="CR30" s="1109">
        <v>0</v>
      </c>
      <c r="CS30" s="1109">
        <v>0</v>
      </c>
      <c r="CT30" s="1109">
        <v>0</v>
      </c>
      <c r="CU30" s="1109">
        <v>0</v>
      </c>
      <c r="CV30" s="1109">
        <v>0</v>
      </c>
      <c r="CW30" s="1109">
        <v>0</v>
      </c>
      <c r="CX30" s="1109">
        <v>0</v>
      </c>
      <c r="CY30" s="1109">
        <v>0</v>
      </c>
      <c r="CZ30" s="1109">
        <v>0</v>
      </c>
      <c r="DA30" s="1109">
        <v>0</v>
      </c>
      <c r="DB30" s="1109">
        <v>0</v>
      </c>
      <c r="DC30" s="1109">
        <v>0</v>
      </c>
      <c r="DD30" s="1109">
        <v>0</v>
      </c>
      <c r="DE30" s="1109">
        <v>0</v>
      </c>
      <c r="DF30" s="1109">
        <v>0</v>
      </c>
      <c r="DG30" s="1109">
        <v>0</v>
      </c>
      <c r="DH30" s="1109">
        <v>0</v>
      </c>
      <c r="DI30" s="1109">
        <v>0</v>
      </c>
      <c r="DJ30" s="1109">
        <v>0</v>
      </c>
      <c r="DK30" s="1109">
        <v>0</v>
      </c>
      <c r="DL30" s="1109">
        <v>0</v>
      </c>
      <c r="DM30" s="1109">
        <v>0</v>
      </c>
      <c r="DN30" s="1109">
        <v>0</v>
      </c>
      <c r="DO30" s="1109">
        <v>0</v>
      </c>
      <c r="DP30" s="1109">
        <v>0</v>
      </c>
      <c r="DQ30" s="1109">
        <v>0</v>
      </c>
      <c r="DR30" s="1109">
        <v>0</v>
      </c>
      <c r="DS30" s="1109">
        <v>0</v>
      </c>
      <c r="DT30" s="1109">
        <v>0</v>
      </c>
      <c r="DU30" s="1109">
        <v>0</v>
      </c>
      <c r="DV30" s="1109">
        <v>0</v>
      </c>
      <c r="DW30" s="1109">
        <v>0</v>
      </c>
      <c r="DX30" s="1109">
        <v>0</v>
      </c>
      <c r="DY30" s="1109">
        <v>0</v>
      </c>
      <c r="DZ30" s="1109">
        <v>0</v>
      </c>
      <c r="EA30" s="1109">
        <v>0</v>
      </c>
      <c r="EB30" s="1109">
        <v>0</v>
      </c>
      <c r="EC30" s="1109">
        <v>0</v>
      </c>
      <c r="ED30" s="1109">
        <v>0</v>
      </c>
      <c r="EE30" s="1109">
        <v>0</v>
      </c>
      <c r="EF30" s="1109">
        <v>0</v>
      </c>
      <c r="EG30" s="1109">
        <v>0</v>
      </c>
      <c r="EH30" s="1109">
        <v>0</v>
      </c>
      <c r="EI30" s="1109">
        <v>0</v>
      </c>
      <c r="EJ30" s="1109">
        <v>0</v>
      </c>
      <c r="EK30" s="1109">
        <v>0</v>
      </c>
      <c r="EL30" s="1109">
        <v>0</v>
      </c>
      <c r="EM30" s="1109">
        <v>0</v>
      </c>
      <c r="EN30" s="1109">
        <v>0</v>
      </c>
      <c r="EO30" s="1109">
        <v>0</v>
      </c>
      <c r="EP30" s="1109">
        <v>0</v>
      </c>
      <c r="EQ30" s="1109">
        <v>0</v>
      </c>
      <c r="ER30" s="1109">
        <v>0</v>
      </c>
      <c r="ES30" s="1109">
        <v>0</v>
      </c>
      <c r="ET30" s="1109">
        <v>0</v>
      </c>
      <c r="EU30" s="1109">
        <v>0</v>
      </c>
      <c r="EV30" s="1109">
        <v>0</v>
      </c>
      <c r="EW30" s="1109">
        <v>0</v>
      </c>
      <c r="EX30" s="1109">
        <v>0</v>
      </c>
    </row>
    <row r="31" spans="1:154" ht="15">
      <c r="A31" s="304" t="s">
        <v>243</v>
      </c>
      <c r="B31" s="1109">
        <v>0</v>
      </c>
      <c r="C31" s="1109">
        <v>0</v>
      </c>
      <c r="D31" s="1109">
        <v>0</v>
      </c>
      <c r="E31" s="1109">
        <v>0</v>
      </c>
      <c r="F31" s="1109">
        <v>0</v>
      </c>
      <c r="G31" s="1109">
        <v>0</v>
      </c>
      <c r="H31" s="1109">
        <v>0</v>
      </c>
      <c r="I31" s="1109">
        <v>0</v>
      </c>
      <c r="J31" s="1109">
        <v>0</v>
      </c>
      <c r="K31" s="1109">
        <v>0</v>
      </c>
      <c r="L31" s="1109">
        <v>0</v>
      </c>
      <c r="M31" s="1109">
        <v>0</v>
      </c>
      <c r="N31" s="1109">
        <v>0</v>
      </c>
      <c r="O31" s="1109">
        <v>0</v>
      </c>
      <c r="P31" s="1109">
        <v>0</v>
      </c>
      <c r="Q31" s="1109">
        <v>0</v>
      </c>
      <c r="R31" s="1109">
        <v>0</v>
      </c>
      <c r="S31" s="1109">
        <v>0</v>
      </c>
      <c r="T31" s="1109">
        <v>0</v>
      </c>
      <c r="U31" s="1109">
        <v>0</v>
      </c>
      <c r="V31" s="1109">
        <v>0</v>
      </c>
      <c r="W31" s="1109">
        <v>0</v>
      </c>
      <c r="X31" s="1109">
        <v>0</v>
      </c>
      <c r="Y31" s="1109">
        <v>0</v>
      </c>
      <c r="Z31" s="1109">
        <v>0</v>
      </c>
      <c r="AA31" s="1109">
        <v>0</v>
      </c>
      <c r="AB31" s="1109">
        <v>0</v>
      </c>
      <c r="AC31" s="1109">
        <v>0</v>
      </c>
      <c r="AD31" s="1109">
        <v>0</v>
      </c>
      <c r="AE31" s="1109">
        <v>0</v>
      </c>
      <c r="AF31" s="1109">
        <v>0</v>
      </c>
      <c r="AG31" s="1109">
        <v>0</v>
      </c>
      <c r="AH31" s="1109">
        <v>0</v>
      </c>
      <c r="AI31" s="1109">
        <v>0</v>
      </c>
      <c r="AJ31" s="1109">
        <v>0</v>
      </c>
      <c r="AK31" s="1109">
        <v>0</v>
      </c>
      <c r="AL31" s="1109">
        <v>0</v>
      </c>
      <c r="AM31" s="1109">
        <v>0</v>
      </c>
      <c r="AN31" s="1109">
        <v>0</v>
      </c>
      <c r="AO31" s="1109">
        <v>0</v>
      </c>
      <c r="AP31" s="1109">
        <v>0</v>
      </c>
      <c r="AQ31" s="1109">
        <v>1</v>
      </c>
      <c r="AR31" s="1109">
        <v>0</v>
      </c>
      <c r="AS31" s="1109">
        <v>0</v>
      </c>
      <c r="AT31" s="1109">
        <v>0</v>
      </c>
      <c r="AU31" s="1109">
        <v>0</v>
      </c>
      <c r="AV31" s="1109">
        <v>0</v>
      </c>
      <c r="AW31" s="1109">
        <v>0</v>
      </c>
      <c r="AX31" s="1109">
        <v>0</v>
      </c>
      <c r="AY31" s="1109">
        <v>0</v>
      </c>
      <c r="AZ31" s="1109">
        <v>0</v>
      </c>
      <c r="BA31" s="1109">
        <v>0</v>
      </c>
      <c r="BB31" s="1109">
        <v>0</v>
      </c>
      <c r="BC31" s="1109">
        <v>0</v>
      </c>
      <c r="BD31" s="1109">
        <v>0</v>
      </c>
      <c r="BE31" s="1109">
        <v>0</v>
      </c>
      <c r="BF31" s="1109">
        <v>0</v>
      </c>
      <c r="BG31" s="1109">
        <v>0</v>
      </c>
      <c r="BH31" s="1109">
        <v>0</v>
      </c>
      <c r="BI31" s="1109">
        <v>0</v>
      </c>
      <c r="BJ31" s="1109">
        <v>0</v>
      </c>
      <c r="BK31" s="1109">
        <v>0</v>
      </c>
      <c r="BL31" s="1109">
        <v>0</v>
      </c>
      <c r="BM31" s="1109">
        <v>0</v>
      </c>
      <c r="BN31" s="1109">
        <v>0</v>
      </c>
      <c r="BO31" s="1109">
        <v>0</v>
      </c>
      <c r="BP31" s="1109">
        <v>0</v>
      </c>
      <c r="BQ31" s="1109">
        <v>0</v>
      </c>
      <c r="BR31" s="1109">
        <v>0</v>
      </c>
      <c r="BS31" s="1109">
        <v>0</v>
      </c>
      <c r="BT31" s="1109">
        <v>0</v>
      </c>
      <c r="BU31" s="1109">
        <v>0</v>
      </c>
      <c r="BV31" s="1109">
        <v>0</v>
      </c>
      <c r="BW31" s="1109">
        <v>0</v>
      </c>
      <c r="BX31" s="1109">
        <v>0</v>
      </c>
      <c r="BY31" s="1109">
        <v>0</v>
      </c>
      <c r="BZ31" s="1109">
        <v>0</v>
      </c>
      <c r="CA31" s="1109">
        <v>0</v>
      </c>
      <c r="CB31" s="1109">
        <v>0</v>
      </c>
      <c r="CC31" s="1109">
        <v>0</v>
      </c>
      <c r="CD31" s="1109">
        <v>0</v>
      </c>
      <c r="CE31" s="1109">
        <v>0</v>
      </c>
      <c r="CF31" s="1109">
        <v>0</v>
      </c>
      <c r="CG31" s="1109">
        <v>0</v>
      </c>
      <c r="CH31" s="1109">
        <v>0</v>
      </c>
      <c r="CI31" s="1109">
        <v>0</v>
      </c>
      <c r="CJ31" s="1109">
        <v>0</v>
      </c>
      <c r="CK31" s="1109">
        <v>0</v>
      </c>
      <c r="CL31" s="1109">
        <v>0</v>
      </c>
      <c r="CM31" s="1109">
        <v>0</v>
      </c>
      <c r="CN31" s="1109">
        <v>0</v>
      </c>
      <c r="CO31" s="1109">
        <v>0</v>
      </c>
      <c r="CP31" s="1109">
        <v>0</v>
      </c>
      <c r="CQ31" s="1109">
        <v>0</v>
      </c>
      <c r="CR31" s="1109">
        <v>0</v>
      </c>
      <c r="CS31" s="1109">
        <v>0</v>
      </c>
      <c r="CT31" s="1109">
        <v>0</v>
      </c>
      <c r="CU31" s="1109">
        <v>0</v>
      </c>
      <c r="CV31" s="1109">
        <v>0</v>
      </c>
      <c r="CW31" s="1109">
        <v>0</v>
      </c>
      <c r="CX31" s="1109">
        <v>0</v>
      </c>
      <c r="CY31" s="1109">
        <v>0</v>
      </c>
      <c r="CZ31" s="1109">
        <v>0</v>
      </c>
      <c r="DA31" s="1109">
        <v>0</v>
      </c>
      <c r="DB31" s="1109">
        <v>0</v>
      </c>
      <c r="DC31" s="1109">
        <v>0</v>
      </c>
      <c r="DD31" s="1109">
        <v>0</v>
      </c>
      <c r="DE31" s="1109">
        <v>0</v>
      </c>
      <c r="DF31" s="1109">
        <v>0</v>
      </c>
      <c r="DG31" s="1109">
        <v>0</v>
      </c>
      <c r="DH31" s="1109">
        <v>0</v>
      </c>
      <c r="DI31" s="1109">
        <v>0</v>
      </c>
      <c r="DJ31" s="1109">
        <v>0</v>
      </c>
      <c r="DK31" s="1109">
        <v>0</v>
      </c>
      <c r="DL31" s="1109">
        <v>0</v>
      </c>
      <c r="DM31" s="1109">
        <v>0</v>
      </c>
      <c r="DN31" s="1109">
        <v>0</v>
      </c>
      <c r="DO31" s="1109">
        <v>0</v>
      </c>
      <c r="DP31" s="1109">
        <v>0</v>
      </c>
      <c r="DQ31" s="1109">
        <v>0</v>
      </c>
      <c r="DR31" s="1109">
        <v>0</v>
      </c>
      <c r="DS31" s="1109">
        <v>0</v>
      </c>
      <c r="DT31" s="1109">
        <v>0</v>
      </c>
      <c r="DU31" s="1109">
        <v>0</v>
      </c>
      <c r="DV31" s="1109">
        <v>0</v>
      </c>
      <c r="DW31" s="1109">
        <v>0</v>
      </c>
      <c r="DX31" s="1109">
        <v>0</v>
      </c>
      <c r="DY31" s="1109">
        <v>0</v>
      </c>
      <c r="DZ31" s="1109">
        <v>0</v>
      </c>
      <c r="EA31" s="1109">
        <v>0</v>
      </c>
      <c r="EB31" s="1109">
        <v>0</v>
      </c>
      <c r="EC31" s="1109">
        <v>0</v>
      </c>
      <c r="ED31" s="1109">
        <v>0</v>
      </c>
      <c r="EE31" s="1109">
        <v>0</v>
      </c>
      <c r="EF31" s="1109">
        <v>0</v>
      </c>
      <c r="EG31" s="1109">
        <v>0</v>
      </c>
      <c r="EH31" s="1109">
        <v>0</v>
      </c>
      <c r="EI31" s="1109">
        <v>0</v>
      </c>
      <c r="EJ31" s="1109">
        <v>0</v>
      </c>
      <c r="EK31" s="1109">
        <v>0</v>
      </c>
      <c r="EL31" s="1109">
        <v>0</v>
      </c>
      <c r="EM31" s="1109">
        <v>0</v>
      </c>
      <c r="EN31" s="1109">
        <v>0</v>
      </c>
      <c r="EO31" s="1109">
        <v>0</v>
      </c>
      <c r="EP31" s="1109">
        <v>0</v>
      </c>
      <c r="EQ31" s="1109">
        <v>0</v>
      </c>
      <c r="ER31" s="1109">
        <v>0</v>
      </c>
      <c r="ES31" s="1109">
        <v>0</v>
      </c>
      <c r="ET31" s="1109">
        <v>0</v>
      </c>
      <c r="EU31" s="1109">
        <v>0</v>
      </c>
      <c r="EV31" s="1109">
        <v>0</v>
      </c>
      <c r="EW31" s="1109">
        <v>0</v>
      </c>
      <c r="EX31" s="1109">
        <v>0</v>
      </c>
    </row>
    <row r="32" spans="1:154" ht="15">
      <c r="A32" s="304" t="s">
        <v>244</v>
      </c>
      <c r="B32" s="1109">
        <v>0</v>
      </c>
      <c r="C32" s="1109">
        <v>0</v>
      </c>
      <c r="D32" s="1109">
        <v>0</v>
      </c>
      <c r="E32" s="1109">
        <v>0</v>
      </c>
      <c r="F32" s="1109">
        <v>0</v>
      </c>
      <c r="G32" s="1109">
        <v>0</v>
      </c>
      <c r="H32" s="1109">
        <v>0</v>
      </c>
      <c r="I32" s="1109">
        <v>0</v>
      </c>
      <c r="J32" s="1109">
        <v>0</v>
      </c>
      <c r="K32" s="1109">
        <v>0</v>
      </c>
      <c r="L32" s="1109">
        <v>0</v>
      </c>
      <c r="M32" s="1109">
        <v>0</v>
      </c>
      <c r="N32" s="1109">
        <v>0</v>
      </c>
      <c r="O32" s="1109">
        <v>0</v>
      </c>
      <c r="P32" s="1109">
        <v>0</v>
      </c>
      <c r="Q32" s="1109">
        <v>0</v>
      </c>
      <c r="R32" s="1109">
        <v>0</v>
      </c>
      <c r="S32" s="1109">
        <v>0</v>
      </c>
      <c r="T32" s="1109">
        <v>0</v>
      </c>
      <c r="U32" s="1109">
        <v>0</v>
      </c>
      <c r="V32" s="1109">
        <v>0</v>
      </c>
      <c r="W32" s="1109">
        <v>0</v>
      </c>
      <c r="X32" s="1109">
        <v>0</v>
      </c>
      <c r="Y32" s="1109">
        <v>0</v>
      </c>
      <c r="Z32" s="1109">
        <v>0</v>
      </c>
      <c r="AA32" s="1109">
        <v>0</v>
      </c>
      <c r="AB32" s="1109">
        <v>0</v>
      </c>
      <c r="AC32" s="1109">
        <v>0</v>
      </c>
      <c r="AD32" s="1109">
        <v>0</v>
      </c>
      <c r="AE32" s="1109">
        <v>0</v>
      </c>
      <c r="AF32" s="1109">
        <v>0</v>
      </c>
      <c r="AG32" s="1109">
        <v>0</v>
      </c>
      <c r="AH32" s="1109">
        <v>0</v>
      </c>
      <c r="AI32" s="1109">
        <v>0</v>
      </c>
      <c r="AJ32" s="1109">
        <v>0</v>
      </c>
      <c r="AK32" s="1109">
        <v>0</v>
      </c>
      <c r="AL32" s="1109">
        <v>0</v>
      </c>
      <c r="AM32" s="1109">
        <v>0</v>
      </c>
      <c r="AN32" s="1109">
        <v>0</v>
      </c>
      <c r="AO32" s="1109">
        <v>0</v>
      </c>
      <c r="AP32" s="1109">
        <v>0</v>
      </c>
      <c r="AQ32" s="1109">
        <v>0</v>
      </c>
      <c r="AR32" s="1109">
        <v>1</v>
      </c>
      <c r="AS32" s="1109">
        <v>0</v>
      </c>
      <c r="AT32" s="1109">
        <v>0</v>
      </c>
      <c r="AU32" s="1109">
        <v>0</v>
      </c>
      <c r="AV32" s="1109">
        <v>0</v>
      </c>
      <c r="AW32" s="1109">
        <v>0</v>
      </c>
      <c r="AX32" s="1109">
        <v>0</v>
      </c>
      <c r="AY32" s="1109">
        <v>0</v>
      </c>
      <c r="AZ32" s="1109">
        <v>0</v>
      </c>
      <c r="BA32" s="1109">
        <v>0</v>
      </c>
      <c r="BB32" s="1109">
        <v>0</v>
      </c>
      <c r="BC32" s="1109">
        <v>0</v>
      </c>
      <c r="BD32" s="1109">
        <v>0</v>
      </c>
      <c r="BE32" s="1109">
        <v>0</v>
      </c>
      <c r="BF32" s="1109">
        <v>0</v>
      </c>
      <c r="BG32" s="1109">
        <v>0</v>
      </c>
      <c r="BH32" s="1109">
        <v>0</v>
      </c>
      <c r="BI32" s="1109">
        <v>0</v>
      </c>
      <c r="BJ32" s="1109">
        <v>0</v>
      </c>
      <c r="BK32" s="1109">
        <v>0</v>
      </c>
      <c r="BL32" s="1109">
        <v>0</v>
      </c>
      <c r="BM32" s="1109">
        <v>0</v>
      </c>
      <c r="BN32" s="1109">
        <v>0</v>
      </c>
      <c r="BO32" s="1109">
        <v>0</v>
      </c>
      <c r="BP32" s="1109">
        <v>0</v>
      </c>
      <c r="BQ32" s="1109">
        <v>0</v>
      </c>
      <c r="BR32" s="1109">
        <v>0</v>
      </c>
      <c r="BS32" s="1109">
        <v>0</v>
      </c>
      <c r="BT32" s="1109">
        <v>0</v>
      </c>
      <c r="BU32" s="1109">
        <v>0</v>
      </c>
      <c r="BV32" s="1109">
        <v>0</v>
      </c>
      <c r="BW32" s="1109">
        <v>0</v>
      </c>
      <c r="BX32" s="1109">
        <v>0</v>
      </c>
      <c r="BY32" s="1109">
        <v>0</v>
      </c>
      <c r="BZ32" s="1109">
        <v>0</v>
      </c>
      <c r="CA32" s="1109">
        <v>0</v>
      </c>
      <c r="CB32" s="1109">
        <v>0</v>
      </c>
      <c r="CC32" s="1109">
        <v>0</v>
      </c>
      <c r="CD32" s="1109">
        <v>0</v>
      </c>
      <c r="CE32" s="1109">
        <v>0</v>
      </c>
      <c r="CF32" s="1109">
        <v>0</v>
      </c>
      <c r="CG32" s="1109">
        <v>0</v>
      </c>
      <c r="CH32" s="1109">
        <v>0</v>
      </c>
      <c r="CI32" s="1109">
        <v>0</v>
      </c>
      <c r="CJ32" s="1109">
        <v>0</v>
      </c>
      <c r="CK32" s="1109">
        <v>0</v>
      </c>
      <c r="CL32" s="1109">
        <v>0</v>
      </c>
      <c r="CM32" s="1109">
        <v>0</v>
      </c>
      <c r="CN32" s="1109">
        <v>0</v>
      </c>
      <c r="CO32" s="1109">
        <v>0</v>
      </c>
      <c r="CP32" s="1109">
        <v>0</v>
      </c>
      <c r="CQ32" s="1109">
        <v>0</v>
      </c>
      <c r="CR32" s="1109">
        <v>0</v>
      </c>
      <c r="CS32" s="1109">
        <v>0</v>
      </c>
      <c r="CT32" s="1109">
        <v>0</v>
      </c>
      <c r="CU32" s="1109">
        <v>0</v>
      </c>
      <c r="CV32" s="1109">
        <v>0</v>
      </c>
      <c r="CW32" s="1109">
        <v>0</v>
      </c>
      <c r="CX32" s="1109">
        <v>0</v>
      </c>
      <c r="CY32" s="1109">
        <v>0</v>
      </c>
      <c r="CZ32" s="1109">
        <v>0</v>
      </c>
      <c r="DA32" s="1109">
        <v>0</v>
      </c>
      <c r="DB32" s="1109">
        <v>0</v>
      </c>
      <c r="DC32" s="1109">
        <v>0</v>
      </c>
      <c r="DD32" s="1109">
        <v>0</v>
      </c>
      <c r="DE32" s="1109">
        <v>0</v>
      </c>
      <c r="DF32" s="1109">
        <v>0</v>
      </c>
      <c r="DG32" s="1109">
        <v>0</v>
      </c>
      <c r="DH32" s="1109">
        <v>0</v>
      </c>
      <c r="DI32" s="1109">
        <v>0</v>
      </c>
      <c r="DJ32" s="1109">
        <v>0</v>
      </c>
      <c r="DK32" s="1109">
        <v>0</v>
      </c>
      <c r="DL32" s="1109">
        <v>0</v>
      </c>
      <c r="DM32" s="1109">
        <v>0</v>
      </c>
      <c r="DN32" s="1109">
        <v>0</v>
      </c>
      <c r="DO32" s="1109">
        <v>0</v>
      </c>
      <c r="DP32" s="1109">
        <v>0</v>
      </c>
      <c r="DQ32" s="1109">
        <v>0</v>
      </c>
      <c r="DR32" s="1109">
        <v>0</v>
      </c>
      <c r="DS32" s="1109">
        <v>0</v>
      </c>
      <c r="DT32" s="1109">
        <v>0</v>
      </c>
      <c r="DU32" s="1109">
        <v>0</v>
      </c>
      <c r="DV32" s="1109">
        <v>0</v>
      </c>
      <c r="DW32" s="1109">
        <v>0</v>
      </c>
      <c r="DX32" s="1109">
        <v>0</v>
      </c>
      <c r="DY32" s="1109">
        <v>0</v>
      </c>
      <c r="DZ32" s="1109">
        <v>0</v>
      </c>
      <c r="EA32" s="1109">
        <v>0</v>
      </c>
      <c r="EB32" s="1109">
        <v>0</v>
      </c>
      <c r="EC32" s="1109">
        <v>0</v>
      </c>
      <c r="ED32" s="1109">
        <v>0</v>
      </c>
      <c r="EE32" s="1109">
        <v>0</v>
      </c>
      <c r="EF32" s="1109">
        <v>0</v>
      </c>
      <c r="EG32" s="1109">
        <v>0</v>
      </c>
      <c r="EH32" s="1109">
        <v>0</v>
      </c>
      <c r="EI32" s="1109">
        <v>0</v>
      </c>
      <c r="EJ32" s="1109">
        <v>0</v>
      </c>
      <c r="EK32" s="1109">
        <v>0</v>
      </c>
      <c r="EL32" s="1109">
        <v>0</v>
      </c>
      <c r="EM32" s="1109">
        <v>0</v>
      </c>
      <c r="EN32" s="1109">
        <v>0</v>
      </c>
      <c r="EO32" s="1109">
        <v>0</v>
      </c>
      <c r="EP32" s="1109">
        <v>0</v>
      </c>
      <c r="EQ32" s="1109">
        <v>0</v>
      </c>
      <c r="ER32" s="1109">
        <v>0</v>
      </c>
      <c r="ES32" s="1109">
        <v>0</v>
      </c>
      <c r="ET32" s="1109">
        <v>0</v>
      </c>
      <c r="EU32" s="1109">
        <v>0</v>
      </c>
      <c r="EV32" s="1109">
        <v>0</v>
      </c>
      <c r="EW32" s="1109">
        <v>0</v>
      </c>
      <c r="EX32" s="1109">
        <v>0</v>
      </c>
    </row>
    <row r="33" spans="1:154" ht="15">
      <c r="A33" s="304" t="s">
        <v>245</v>
      </c>
      <c r="B33" s="1109">
        <v>0</v>
      </c>
      <c r="C33" s="1109">
        <v>0</v>
      </c>
      <c r="D33" s="1109">
        <v>0</v>
      </c>
      <c r="E33" s="1109">
        <v>0</v>
      </c>
      <c r="F33" s="1109">
        <v>0</v>
      </c>
      <c r="G33" s="1109">
        <v>0</v>
      </c>
      <c r="H33" s="1109">
        <v>0</v>
      </c>
      <c r="I33" s="1109">
        <v>0</v>
      </c>
      <c r="J33" s="1109">
        <v>0</v>
      </c>
      <c r="K33" s="1109">
        <v>0</v>
      </c>
      <c r="L33" s="1109">
        <v>0</v>
      </c>
      <c r="M33" s="1109">
        <v>0</v>
      </c>
      <c r="N33" s="1109">
        <v>0</v>
      </c>
      <c r="O33" s="1109">
        <v>0</v>
      </c>
      <c r="P33" s="1109">
        <v>0</v>
      </c>
      <c r="Q33" s="1109">
        <v>0</v>
      </c>
      <c r="R33" s="1109">
        <v>0</v>
      </c>
      <c r="S33" s="1109">
        <v>0</v>
      </c>
      <c r="T33" s="1109">
        <v>0</v>
      </c>
      <c r="U33" s="1109">
        <v>0</v>
      </c>
      <c r="V33" s="1109">
        <v>0</v>
      </c>
      <c r="W33" s="1109">
        <v>0</v>
      </c>
      <c r="X33" s="1109">
        <v>0</v>
      </c>
      <c r="Y33" s="1109">
        <v>0</v>
      </c>
      <c r="Z33" s="1109">
        <v>0</v>
      </c>
      <c r="AA33" s="1109">
        <v>0</v>
      </c>
      <c r="AB33" s="1109">
        <v>0</v>
      </c>
      <c r="AC33" s="1109">
        <v>0</v>
      </c>
      <c r="AD33" s="1109">
        <v>0</v>
      </c>
      <c r="AE33" s="1109">
        <v>0</v>
      </c>
      <c r="AF33" s="1109">
        <v>0</v>
      </c>
      <c r="AG33" s="1109">
        <v>0</v>
      </c>
      <c r="AH33" s="1109">
        <v>0</v>
      </c>
      <c r="AI33" s="1109">
        <v>0</v>
      </c>
      <c r="AJ33" s="1109">
        <v>0</v>
      </c>
      <c r="AK33" s="1109">
        <v>0</v>
      </c>
      <c r="AL33" s="1109">
        <v>0</v>
      </c>
      <c r="AM33" s="1109">
        <v>0</v>
      </c>
      <c r="AN33" s="1109">
        <v>0</v>
      </c>
      <c r="AO33" s="1109">
        <v>0</v>
      </c>
      <c r="AP33" s="1109">
        <v>0</v>
      </c>
      <c r="AQ33" s="1109">
        <v>0</v>
      </c>
      <c r="AR33" s="1109">
        <v>0</v>
      </c>
      <c r="AS33" s="1109">
        <v>1</v>
      </c>
      <c r="AT33" s="1109">
        <v>0</v>
      </c>
      <c r="AU33" s="1109">
        <v>0</v>
      </c>
      <c r="AV33" s="1109">
        <v>0</v>
      </c>
      <c r="AW33" s="1109">
        <v>0</v>
      </c>
      <c r="AX33" s="1109">
        <v>0</v>
      </c>
      <c r="AY33" s="1109">
        <v>0</v>
      </c>
      <c r="AZ33" s="1109">
        <v>0</v>
      </c>
      <c r="BA33" s="1109">
        <v>0</v>
      </c>
      <c r="BB33" s="1109">
        <v>0</v>
      </c>
      <c r="BC33" s="1109">
        <v>0</v>
      </c>
      <c r="BD33" s="1109">
        <v>0</v>
      </c>
      <c r="BE33" s="1109">
        <v>0</v>
      </c>
      <c r="BF33" s="1109">
        <v>0</v>
      </c>
      <c r="BG33" s="1109">
        <v>0</v>
      </c>
      <c r="BH33" s="1109">
        <v>0</v>
      </c>
      <c r="BI33" s="1109">
        <v>0</v>
      </c>
      <c r="BJ33" s="1109">
        <v>0</v>
      </c>
      <c r="BK33" s="1109">
        <v>0</v>
      </c>
      <c r="BL33" s="1109">
        <v>0</v>
      </c>
      <c r="BM33" s="1109">
        <v>0</v>
      </c>
      <c r="BN33" s="1109">
        <v>0</v>
      </c>
      <c r="BO33" s="1109">
        <v>0</v>
      </c>
      <c r="BP33" s="1109">
        <v>0</v>
      </c>
      <c r="BQ33" s="1109">
        <v>0</v>
      </c>
      <c r="BR33" s="1109">
        <v>0</v>
      </c>
      <c r="BS33" s="1109">
        <v>0</v>
      </c>
      <c r="BT33" s="1109">
        <v>0</v>
      </c>
      <c r="BU33" s="1109">
        <v>0</v>
      </c>
      <c r="BV33" s="1109">
        <v>0</v>
      </c>
      <c r="BW33" s="1109">
        <v>0</v>
      </c>
      <c r="BX33" s="1109">
        <v>0</v>
      </c>
      <c r="BY33" s="1109">
        <v>0</v>
      </c>
      <c r="BZ33" s="1109">
        <v>0</v>
      </c>
      <c r="CA33" s="1109">
        <v>0</v>
      </c>
      <c r="CB33" s="1109">
        <v>0</v>
      </c>
      <c r="CC33" s="1109">
        <v>0</v>
      </c>
      <c r="CD33" s="1109">
        <v>0</v>
      </c>
      <c r="CE33" s="1109">
        <v>0</v>
      </c>
      <c r="CF33" s="1109">
        <v>0</v>
      </c>
      <c r="CG33" s="1109">
        <v>0</v>
      </c>
      <c r="CH33" s="1109">
        <v>0</v>
      </c>
      <c r="CI33" s="1109">
        <v>0</v>
      </c>
      <c r="CJ33" s="1109">
        <v>0</v>
      </c>
      <c r="CK33" s="1109">
        <v>0</v>
      </c>
      <c r="CL33" s="1109">
        <v>0</v>
      </c>
      <c r="CM33" s="1109">
        <v>0</v>
      </c>
      <c r="CN33" s="1109">
        <v>0</v>
      </c>
      <c r="CO33" s="1109">
        <v>0</v>
      </c>
      <c r="CP33" s="1109">
        <v>0</v>
      </c>
      <c r="CQ33" s="1109">
        <v>0</v>
      </c>
      <c r="CR33" s="1109">
        <v>0</v>
      </c>
      <c r="CS33" s="1109">
        <v>0</v>
      </c>
      <c r="CT33" s="1109">
        <v>0</v>
      </c>
      <c r="CU33" s="1109">
        <v>0</v>
      </c>
      <c r="CV33" s="1109">
        <v>0</v>
      </c>
      <c r="CW33" s="1109">
        <v>0</v>
      </c>
      <c r="CX33" s="1109">
        <v>0</v>
      </c>
      <c r="CY33" s="1109">
        <v>0</v>
      </c>
      <c r="CZ33" s="1109">
        <v>0</v>
      </c>
      <c r="DA33" s="1109">
        <v>0</v>
      </c>
      <c r="DB33" s="1109">
        <v>0</v>
      </c>
      <c r="DC33" s="1109">
        <v>0</v>
      </c>
      <c r="DD33" s="1109">
        <v>0</v>
      </c>
      <c r="DE33" s="1109">
        <v>0</v>
      </c>
      <c r="DF33" s="1109">
        <v>0</v>
      </c>
      <c r="DG33" s="1109">
        <v>0</v>
      </c>
      <c r="DH33" s="1109">
        <v>0</v>
      </c>
      <c r="DI33" s="1109">
        <v>0</v>
      </c>
      <c r="DJ33" s="1109">
        <v>0</v>
      </c>
      <c r="DK33" s="1109">
        <v>0</v>
      </c>
      <c r="DL33" s="1109">
        <v>0</v>
      </c>
      <c r="DM33" s="1109">
        <v>0</v>
      </c>
      <c r="DN33" s="1109">
        <v>0</v>
      </c>
      <c r="DO33" s="1109">
        <v>0</v>
      </c>
      <c r="DP33" s="1109">
        <v>0</v>
      </c>
      <c r="DQ33" s="1109">
        <v>0</v>
      </c>
      <c r="DR33" s="1109">
        <v>0</v>
      </c>
      <c r="DS33" s="1109">
        <v>0</v>
      </c>
      <c r="DT33" s="1109">
        <v>0</v>
      </c>
      <c r="DU33" s="1109">
        <v>0</v>
      </c>
      <c r="DV33" s="1109">
        <v>0</v>
      </c>
      <c r="DW33" s="1109">
        <v>0</v>
      </c>
      <c r="DX33" s="1109">
        <v>0</v>
      </c>
      <c r="DY33" s="1109">
        <v>0</v>
      </c>
      <c r="DZ33" s="1109">
        <v>0</v>
      </c>
      <c r="EA33" s="1109">
        <v>0</v>
      </c>
      <c r="EB33" s="1109">
        <v>0</v>
      </c>
      <c r="EC33" s="1109">
        <v>0</v>
      </c>
      <c r="ED33" s="1109">
        <v>0</v>
      </c>
      <c r="EE33" s="1109">
        <v>0</v>
      </c>
      <c r="EF33" s="1109">
        <v>0</v>
      </c>
      <c r="EG33" s="1109">
        <v>0</v>
      </c>
      <c r="EH33" s="1109">
        <v>0</v>
      </c>
      <c r="EI33" s="1109">
        <v>0</v>
      </c>
      <c r="EJ33" s="1109">
        <v>0</v>
      </c>
      <c r="EK33" s="1109">
        <v>0</v>
      </c>
      <c r="EL33" s="1109">
        <v>0</v>
      </c>
      <c r="EM33" s="1109">
        <v>0</v>
      </c>
      <c r="EN33" s="1109">
        <v>0</v>
      </c>
      <c r="EO33" s="1109">
        <v>0</v>
      </c>
      <c r="EP33" s="1109">
        <v>0</v>
      </c>
      <c r="EQ33" s="1109">
        <v>0</v>
      </c>
      <c r="ER33" s="1109">
        <v>0</v>
      </c>
      <c r="ES33" s="1109">
        <v>0</v>
      </c>
      <c r="ET33" s="1109">
        <v>0</v>
      </c>
      <c r="EU33" s="1109">
        <v>0</v>
      </c>
      <c r="EV33" s="1109">
        <v>0</v>
      </c>
      <c r="EW33" s="1109">
        <v>0</v>
      </c>
      <c r="EX33" s="1109">
        <v>0</v>
      </c>
    </row>
    <row r="34" spans="1:154" ht="15">
      <c r="A34" s="304" t="s">
        <v>246</v>
      </c>
      <c r="B34" s="1109">
        <v>0</v>
      </c>
      <c r="C34" s="1109">
        <v>0</v>
      </c>
      <c r="D34" s="1109">
        <v>0</v>
      </c>
      <c r="E34" s="1109">
        <v>0</v>
      </c>
      <c r="F34" s="1109">
        <v>0</v>
      </c>
      <c r="G34" s="1109">
        <v>0</v>
      </c>
      <c r="H34" s="1109">
        <v>0</v>
      </c>
      <c r="I34" s="1109">
        <v>0</v>
      </c>
      <c r="J34" s="1109">
        <v>0</v>
      </c>
      <c r="K34" s="1109">
        <v>0</v>
      </c>
      <c r="L34" s="1109">
        <v>0</v>
      </c>
      <c r="M34" s="1109">
        <v>0</v>
      </c>
      <c r="N34" s="1109">
        <v>0</v>
      </c>
      <c r="O34" s="1109">
        <v>0</v>
      </c>
      <c r="P34" s="1109">
        <v>0</v>
      </c>
      <c r="Q34" s="1109">
        <v>0</v>
      </c>
      <c r="R34" s="1109">
        <v>0</v>
      </c>
      <c r="S34" s="1109">
        <v>0</v>
      </c>
      <c r="T34" s="1109">
        <v>0</v>
      </c>
      <c r="U34" s="1109">
        <v>0</v>
      </c>
      <c r="V34" s="1109">
        <v>0</v>
      </c>
      <c r="W34" s="1109">
        <v>0</v>
      </c>
      <c r="X34" s="1109">
        <v>0</v>
      </c>
      <c r="Y34" s="1109">
        <v>0</v>
      </c>
      <c r="Z34" s="1109">
        <v>0</v>
      </c>
      <c r="AA34" s="1109">
        <v>0</v>
      </c>
      <c r="AB34" s="1109">
        <v>0</v>
      </c>
      <c r="AC34" s="1109">
        <v>0</v>
      </c>
      <c r="AD34" s="1109">
        <v>0</v>
      </c>
      <c r="AE34" s="1109">
        <v>0</v>
      </c>
      <c r="AF34" s="1109">
        <v>0</v>
      </c>
      <c r="AG34" s="1109">
        <v>0</v>
      </c>
      <c r="AH34" s="1109">
        <v>0</v>
      </c>
      <c r="AI34" s="1109">
        <v>0</v>
      </c>
      <c r="AJ34" s="1109">
        <v>0</v>
      </c>
      <c r="AK34" s="1109">
        <v>0</v>
      </c>
      <c r="AL34" s="1109">
        <v>0</v>
      </c>
      <c r="AM34" s="1109">
        <v>0</v>
      </c>
      <c r="AN34" s="1109">
        <v>0</v>
      </c>
      <c r="AO34" s="1109">
        <v>0</v>
      </c>
      <c r="AP34" s="1109">
        <v>0</v>
      </c>
      <c r="AQ34" s="1109">
        <v>0</v>
      </c>
      <c r="AR34" s="1109">
        <v>0</v>
      </c>
      <c r="AS34" s="1109">
        <v>0</v>
      </c>
      <c r="AT34" s="1109">
        <v>1</v>
      </c>
      <c r="AU34" s="1109">
        <v>0</v>
      </c>
      <c r="AV34" s="1109">
        <v>0</v>
      </c>
      <c r="AW34" s="1109">
        <v>0</v>
      </c>
      <c r="AX34" s="1109">
        <v>0</v>
      </c>
      <c r="AY34" s="1109">
        <v>0</v>
      </c>
      <c r="AZ34" s="1109">
        <v>0</v>
      </c>
      <c r="BA34" s="1109">
        <v>0</v>
      </c>
      <c r="BB34" s="1109">
        <v>0</v>
      </c>
      <c r="BC34" s="1109">
        <v>0</v>
      </c>
      <c r="BD34" s="1109">
        <v>0</v>
      </c>
      <c r="BE34" s="1109">
        <v>0</v>
      </c>
      <c r="BF34" s="1109">
        <v>0</v>
      </c>
      <c r="BG34" s="1109">
        <v>0</v>
      </c>
      <c r="BH34" s="1109">
        <v>0</v>
      </c>
      <c r="BI34" s="1109">
        <v>0</v>
      </c>
      <c r="BJ34" s="1109">
        <v>0</v>
      </c>
      <c r="BK34" s="1109">
        <v>0</v>
      </c>
      <c r="BL34" s="1109">
        <v>0</v>
      </c>
      <c r="BM34" s="1109">
        <v>0</v>
      </c>
      <c r="BN34" s="1109">
        <v>0</v>
      </c>
      <c r="BO34" s="1109">
        <v>0</v>
      </c>
      <c r="BP34" s="1109">
        <v>0</v>
      </c>
      <c r="BQ34" s="1109">
        <v>0</v>
      </c>
      <c r="BR34" s="1109">
        <v>0</v>
      </c>
      <c r="BS34" s="1109">
        <v>0</v>
      </c>
      <c r="BT34" s="1109">
        <v>0</v>
      </c>
      <c r="BU34" s="1109">
        <v>0</v>
      </c>
      <c r="BV34" s="1109">
        <v>0</v>
      </c>
      <c r="BW34" s="1109">
        <v>0</v>
      </c>
      <c r="BX34" s="1109">
        <v>0</v>
      </c>
      <c r="BY34" s="1109">
        <v>0</v>
      </c>
      <c r="BZ34" s="1109">
        <v>0</v>
      </c>
      <c r="CA34" s="1109">
        <v>0</v>
      </c>
      <c r="CB34" s="1109">
        <v>0</v>
      </c>
      <c r="CC34" s="1109">
        <v>0</v>
      </c>
      <c r="CD34" s="1109">
        <v>0</v>
      </c>
      <c r="CE34" s="1109">
        <v>0</v>
      </c>
      <c r="CF34" s="1109">
        <v>0</v>
      </c>
      <c r="CG34" s="1109">
        <v>0</v>
      </c>
      <c r="CH34" s="1109">
        <v>0</v>
      </c>
      <c r="CI34" s="1109">
        <v>0</v>
      </c>
      <c r="CJ34" s="1109">
        <v>0</v>
      </c>
      <c r="CK34" s="1109">
        <v>0</v>
      </c>
      <c r="CL34" s="1109">
        <v>0</v>
      </c>
      <c r="CM34" s="1109">
        <v>0</v>
      </c>
      <c r="CN34" s="1109">
        <v>0</v>
      </c>
      <c r="CO34" s="1109">
        <v>0</v>
      </c>
      <c r="CP34" s="1109">
        <v>0</v>
      </c>
      <c r="CQ34" s="1109">
        <v>0</v>
      </c>
      <c r="CR34" s="1109">
        <v>0</v>
      </c>
      <c r="CS34" s="1109">
        <v>0</v>
      </c>
      <c r="CT34" s="1109">
        <v>0</v>
      </c>
      <c r="CU34" s="1109">
        <v>0</v>
      </c>
      <c r="CV34" s="1109">
        <v>0</v>
      </c>
      <c r="CW34" s="1109">
        <v>0</v>
      </c>
      <c r="CX34" s="1109">
        <v>0</v>
      </c>
      <c r="CY34" s="1109">
        <v>0</v>
      </c>
      <c r="CZ34" s="1109">
        <v>0</v>
      </c>
      <c r="DA34" s="1109">
        <v>0</v>
      </c>
      <c r="DB34" s="1109">
        <v>0</v>
      </c>
      <c r="DC34" s="1109">
        <v>0</v>
      </c>
      <c r="DD34" s="1109">
        <v>0</v>
      </c>
      <c r="DE34" s="1109">
        <v>0</v>
      </c>
      <c r="DF34" s="1109">
        <v>0</v>
      </c>
      <c r="DG34" s="1109">
        <v>0</v>
      </c>
      <c r="DH34" s="1109">
        <v>0</v>
      </c>
      <c r="DI34" s="1109">
        <v>0</v>
      </c>
      <c r="DJ34" s="1109">
        <v>0</v>
      </c>
      <c r="DK34" s="1109">
        <v>0</v>
      </c>
      <c r="DL34" s="1109">
        <v>0</v>
      </c>
      <c r="DM34" s="1109">
        <v>0</v>
      </c>
      <c r="DN34" s="1109">
        <v>0</v>
      </c>
      <c r="DO34" s="1109">
        <v>0</v>
      </c>
      <c r="DP34" s="1109">
        <v>0</v>
      </c>
      <c r="DQ34" s="1109">
        <v>0</v>
      </c>
      <c r="DR34" s="1109">
        <v>0</v>
      </c>
      <c r="DS34" s="1109">
        <v>0</v>
      </c>
      <c r="DT34" s="1109">
        <v>0</v>
      </c>
      <c r="DU34" s="1109">
        <v>0</v>
      </c>
      <c r="DV34" s="1109">
        <v>0</v>
      </c>
      <c r="DW34" s="1109">
        <v>0</v>
      </c>
      <c r="DX34" s="1109">
        <v>0</v>
      </c>
      <c r="DY34" s="1109">
        <v>0</v>
      </c>
      <c r="DZ34" s="1109">
        <v>0</v>
      </c>
      <c r="EA34" s="1109">
        <v>0</v>
      </c>
      <c r="EB34" s="1109">
        <v>0</v>
      </c>
      <c r="EC34" s="1109">
        <v>0</v>
      </c>
      <c r="ED34" s="1109">
        <v>0</v>
      </c>
      <c r="EE34" s="1109">
        <v>0</v>
      </c>
      <c r="EF34" s="1109">
        <v>0</v>
      </c>
      <c r="EG34" s="1109">
        <v>0</v>
      </c>
      <c r="EH34" s="1109">
        <v>0</v>
      </c>
      <c r="EI34" s="1109">
        <v>0</v>
      </c>
      <c r="EJ34" s="1109">
        <v>0</v>
      </c>
      <c r="EK34" s="1109">
        <v>0</v>
      </c>
      <c r="EL34" s="1109">
        <v>0</v>
      </c>
      <c r="EM34" s="1109">
        <v>0</v>
      </c>
      <c r="EN34" s="1109">
        <v>0</v>
      </c>
      <c r="EO34" s="1109">
        <v>0</v>
      </c>
      <c r="EP34" s="1109">
        <v>0</v>
      </c>
      <c r="EQ34" s="1109">
        <v>0</v>
      </c>
      <c r="ER34" s="1109">
        <v>0</v>
      </c>
      <c r="ES34" s="1109">
        <v>0</v>
      </c>
      <c r="ET34" s="1109">
        <v>0</v>
      </c>
      <c r="EU34" s="1109">
        <v>0</v>
      </c>
      <c r="EV34" s="1109">
        <v>0</v>
      </c>
      <c r="EW34" s="1109">
        <v>0</v>
      </c>
      <c r="EX34" s="1109">
        <v>0</v>
      </c>
    </row>
    <row r="35" spans="1:154" ht="15">
      <c r="A35" s="304" t="s">
        <v>250</v>
      </c>
      <c r="B35" s="1109">
        <v>0</v>
      </c>
      <c r="C35" s="1109">
        <v>0</v>
      </c>
      <c r="D35" s="1109">
        <v>0</v>
      </c>
      <c r="E35" s="1109">
        <v>0</v>
      </c>
      <c r="F35" s="1109">
        <v>0</v>
      </c>
      <c r="G35" s="1109">
        <v>0</v>
      </c>
      <c r="H35" s="1109">
        <v>0</v>
      </c>
      <c r="I35" s="1109">
        <v>0</v>
      </c>
      <c r="J35" s="1109">
        <v>0</v>
      </c>
      <c r="K35" s="1109">
        <v>0</v>
      </c>
      <c r="L35" s="1109">
        <v>0</v>
      </c>
      <c r="M35" s="1109">
        <v>0</v>
      </c>
      <c r="N35" s="1109">
        <v>0</v>
      </c>
      <c r="O35" s="1109">
        <v>0</v>
      </c>
      <c r="P35" s="1109">
        <v>0</v>
      </c>
      <c r="Q35" s="1109">
        <v>0</v>
      </c>
      <c r="R35" s="1109">
        <v>0</v>
      </c>
      <c r="S35" s="1109">
        <v>0</v>
      </c>
      <c r="T35" s="1109">
        <v>0</v>
      </c>
      <c r="U35" s="1109">
        <v>0</v>
      </c>
      <c r="V35" s="1109">
        <v>0</v>
      </c>
      <c r="W35" s="1109">
        <v>0</v>
      </c>
      <c r="X35" s="1109">
        <v>0</v>
      </c>
      <c r="Y35" s="1109">
        <v>0</v>
      </c>
      <c r="Z35" s="1109">
        <v>0</v>
      </c>
      <c r="AA35" s="1109">
        <v>0</v>
      </c>
      <c r="AB35" s="1109">
        <v>0</v>
      </c>
      <c r="AC35" s="1109">
        <v>0</v>
      </c>
      <c r="AD35" s="1109">
        <v>0</v>
      </c>
      <c r="AE35" s="1109">
        <v>0</v>
      </c>
      <c r="AF35" s="1109">
        <v>0</v>
      </c>
      <c r="AG35" s="1109">
        <v>0</v>
      </c>
      <c r="AH35" s="1109">
        <v>0</v>
      </c>
      <c r="AI35" s="1109">
        <v>0</v>
      </c>
      <c r="AJ35" s="1109">
        <v>0</v>
      </c>
      <c r="AK35" s="1109">
        <v>0</v>
      </c>
      <c r="AL35" s="1109">
        <v>0</v>
      </c>
      <c r="AM35" s="1109">
        <v>0</v>
      </c>
      <c r="AN35" s="1109">
        <v>0</v>
      </c>
      <c r="AO35" s="1109">
        <v>0</v>
      </c>
      <c r="AP35" s="1109">
        <v>0</v>
      </c>
      <c r="AQ35" s="1109">
        <v>0</v>
      </c>
      <c r="AR35" s="1109">
        <v>0</v>
      </c>
      <c r="AS35" s="1109">
        <v>0</v>
      </c>
      <c r="AT35" s="1109">
        <v>0</v>
      </c>
      <c r="AU35" s="1109">
        <v>0</v>
      </c>
      <c r="AV35" s="1109">
        <v>0</v>
      </c>
      <c r="AW35" s="1109">
        <v>0</v>
      </c>
      <c r="AX35" s="1109">
        <v>1</v>
      </c>
      <c r="AY35" s="1109">
        <v>0</v>
      </c>
      <c r="AZ35" s="1109">
        <v>0</v>
      </c>
      <c r="BA35" s="1109">
        <v>0</v>
      </c>
      <c r="BB35" s="1109">
        <v>0</v>
      </c>
      <c r="BC35" s="1109">
        <v>0</v>
      </c>
      <c r="BD35" s="1109">
        <v>0</v>
      </c>
      <c r="BE35" s="1109">
        <v>0</v>
      </c>
      <c r="BF35" s="1109">
        <v>0</v>
      </c>
      <c r="BG35" s="1109">
        <v>0</v>
      </c>
      <c r="BH35" s="1109">
        <v>0</v>
      </c>
      <c r="BI35" s="1109">
        <v>0</v>
      </c>
      <c r="BJ35" s="1109">
        <v>0</v>
      </c>
      <c r="BK35" s="1109">
        <v>0</v>
      </c>
      <c r="BL35" s="1109">
        <v>0</v>
      </c>
      <c r="BM35" s="1109">
        <v>0</v>
      </c>
      <c r="BN35" s="1109">
        <v>0</v>
      </c>
      <c r="BO35" s="1109">
        <v>0</v>
      </c>
      <c r="BP35" s="1109">
        <v>0</v>
      </c>
      <c r="BQ35" s="1109">
        <v>0</v>
      </c>
      <c r="BR35" s="1109">
        <v>0</v>
      </c>
      <c r="BS35" s="1109">
        <v>0</v>
      </c>
      <c r="BT35" s="1109">
        <v>0</v>
      </c>
      <c r="BU35" s="1109">
        <v>0</v>
      </c>
      <c r="BV35" s="1109">
        <v>0</v>
      </c>
      <c r="BW35" s="1109">
        <v>0</v>
      </c>
      <c r="BX35" s="1109">
        <v>0</v>
      </c>
      <c r="BY35" s="1109">
        <v>0</v>
      </c>
      <c r="BZ35" s="1109">
        <v>0</v>
      </c>
      <c r="CA35" s="1109">
        <v>0</v>
      </c>
      <c r="CB35" s="1109">
        <v>0</v>
      </c>
      <c r="CC35" s="1109">
        <v>0</v>
      </c>
      <c r="CD35" s="1109">
        <v>0</v>
      </c>
      <c r="CE35" s="1109">
        <v>0</v>
      </c>
      <c r="CF35" s="1109">
        <v>0</v>
      </c>
      <c r="CG35" s="1109">
        <v>0</v>
      </c>
      <c r="CH35" s="1109">
        <v>0</v>
      </c>
      <c r="CI35" s="1109">
        <v>0</v>
      </c>
      <c r="CJ35" s="1109">
        <v>0</v>
      </c>
      <c r="CK35" s="1109">
        <v>0</v>
      </c>
      <c r="CL35" s="1109">
        <v>0</v>
      </c>
      <c r="CM35" s="1109">
        <v>0</v>
      </c>
      <c r="CN35" s="1109">
        <v>0</v>
      </c>
      <c r="CO35" s="1109">
        <v>0</v>
      </c>
      <c r="CP35" s="1109">
        <v>0</v>
      </c>
      <c r="CQ35" s="1109">
        <v>0</v>
      </c>
      <c r="CR35" s="1109">
        <v>0</v>
      </c>
      <c r="CS35" s="1109">
        <v>0</v>
      </c>
      <c r="CT35" s="1109">
        <v>0</v>
      </c>
      <c r="CU35" s="1109">
        <v>0</v>
      </c>
      <c r="CV35" s="1109">
        <v>0</v>
      </c>
      <c r="CW35" s="1109">
        <v>0</v>
      </c>
      <c r="CX35" s="1109">
        <v>0</v>
      </c>
      <c r="CY35" s="1109">
        <v>0</v>
      </c>
      <c r="CZ35" s="1109">
        <v>0</v>
      </c>
      <c r="DA35" s="1109">
        <v>0</v>
      </c>
      <c r="DB35" s="1109">
        <v>0</v>
      </c>
      <c r="DC35" s="1109">
        <v>0</v>
      </c>
      <c r="DD35" s="1109">
        <v>0</v>
      </c>
      <c r="DE35" s="1109">
        <v>0</v>
      </c>
      <c r="DF35" s="1109">
        <v>0</v>
      </c>
      <c r="DG35" s="1109">
        <v>0</v>
      </c>
      <c r="DH35" s="1109">
        <v>0</v>
      </c>
      <c r="DI35" s="1109">
        <v>0</v>
      </c>
      <c r="DJ35" s="1109">
        <v>0</v>
      </c>
      <c r="DK35" s="1109">
        <v>0</v>
      </c>
      <c r="DL35" s="1109">
        <v>0</v>
      </c>
      <c r="DM35" s="1109">
        <v>0</v>
      </c>
      <c r="DN35" s="1109">
        <v>0</v>
      </c>
      <c r="DO35" s="1109">
        <v>0</v>
      </c>
      <c r="DP35" s="1109">
        <v>0</v>
      </c>
      <c r="DQ35" s="1109">
        <v>0</v>
      </c>
      <c r="DR35" s="1109">
        <v>0</v>
      </c>
      <c r="DS35" s="1109">
        <v>0</v>
      </c>
      <c r="DT35" s="1109">
        <v>0</v>
      </c>
      <c r="DU35" s="1109">
        <v>0</v>
      </c>
      <c r="DV35" s="1109">
        <v>0</v>
      </c>
      <c r="DW35" s="1109">
        <v>0</v>
      </c>
      <c r="DX35" s="1109">
        <v>0</v>
      </c>
      <c r="DY35" s="1109">
        <v>0</v>
      </c>
      <c r="DZ35" s="1109">
        <v>0</v>
      </c>
      <c r="EA35" s="1109">
        <v>0</v>
      </c>
      <c r="EB35" s="1109">
        <v>0</v>
      </c>
      <c r="EC35" s="1109">
        <v>0</v>
      </c>
      <c r="ED35" s="1109">
        <v>0</v>
      </c>
      <c r="EE35" s="1109">
        <v>0</v>
      </c>
      <c r="EF35" s="1109">
        <v>0</v>
      </c>
      <c r="EG35" s="1109">
        <v>0</v>
      </c>
      <c r="EH35" s="1109">
        <v>0</v>
      </c>
      <c r="EI35" s="1109">
        <v>0</v>
      </c>
      <c r="EJ35" s="1109">
        <v>0</v>
      </c>
      <c r="EK35" s="1109">
        <v>0</v>
      </c>
      <c r="EL35" s="1109">
        <v>0</v>
      </c>
      <c r="EM35" s="1109">
        <v>0</v>
      </c>
      <c r="EN35" s="1109">
        <v>0</v>
      </c>
      <c r="EO35" s="1109">
        <v>0</v>
      </c>
      <c r="EP35" s="1109">
        <v>0</v>
      </c>
      <c r="EQ35" s="1109">
        <v>0</v>
      </c>
      <c r="ER35" s="1109">
        <v>0</v>
      </c>
      <c r="ES35" s="1109">
        <v>0</v>
      </c>
      <c r="ET35" s="1109">
        <v>0</v>
      </c>
      <c r="EU35" s="1109">
        <v>0</v>
      </c>
      <c r="EV35" s="1109">
        <v>0</v>
      </c>
      <c r="EW35" s="1109">
        <v>0</v>
      </c>
      <c r="EX35" s="1109">
        <v>0</v>
      </c>
    </row>
    <row r="36" spans="1:154" ht="15">
      <c r="A36" s="306" t="s">
        <v>493</v>
      </c>
      <c r="B36" s="1109">
        <v>0</v>
      </c>
      <c r="C36" s="1109">
        <v>0</v>
      </c>
      <c r="D36" s="1109">
        <v>0</v>
      </c>
      <c r="E36" s="1109">
        <v>0</v>
      </c>
      <c r="F36" s="1109">
        <v>0</v>
      </c>
      <c r="G36" s="1109">
        <v>0</v>
      </c>
      <c r="H36" s="1109">
        <v>0</v>
      </c>
      <c r="I36" s="1109">
        <v>0</v>
      </c>
      <c r="J36" s="1109">
        <v>0</v>
      </c>
      <c r="K36" s="1109">
        <v>0</v>
      </c>
      <c r="L36" s="1109">
        <v>0</v>
      </c>
      <c r="M36" s="1109">
        <v>0</v>
      </c>
      <c r="N36" s="1109">
        <v>0</v>
      </c>
      <c r="O36" s="1109">
        <v>0</v>
      </c>
      <c r="P36" s="1109">
        <v>0</v>
      </c>
      <c r="Q36" s="1109">
        <v>0</v>
      </c>
      <c r="R36" s="1109">
        <v>0</v>
      </c>
      <c r="S36" s="1109">
        <v>0</v>
      </c>
      <c r="T36" s="1109">
        <v>0</v>
      </c>
      <c r="U36" s="1109">
        <v>0</v>
      </c>
      <c r="V36" s="1109">
        <v>0</v>
      </c>
      <c r="W36" s="1109">
        <v>0</v>
      </c>
      <c r="X36" s="1109">
        <v>0</v>
      </c>
      <c r="Y36" s="1109">
        <v>0</v>
      </c>
      <c r="Z36" s="1109">
        <v>0</v>
      </c>
      <c r="AA36" s="1109">
        <v>0</v>
      </c>
      <c r="AB36" s="1109">
        <v>0</v>
      </c>
      <c r="AC36" s="1109">
        <v>0</v>
      </c>
      <c r="AD36" s="1109">
        <v>0</v>
      </c>
      <c r="AE36" s="1109">
        <v>0</v>
      </c>
      <c r="AF36" s="1109">
        <v>0</v>
      </c>
      <c r="AG36" s="1109">
        <v>0</v>
      </c>
      <c r="AH36" s="1109">
        <v>0</v>
      </c>
      <c r="AI36" s="1109">
        <v>0</v>
      </c>
      <c r="AJ36" s="1109">
        <v>0</v>
      </c>
      <c r="AK36" s="1109">
        <v>0</v>
      </c>
      <c r="AL36" s="1109">
        <v>0</v>
      </c>
      <c r="AM36" s="1109">
        <v>0</v>
      </c>
      <c r="AN36" s="1109">
        <v>0</v>
      </c>
      <c r="AO36" s="1109">
        <v>0</v>
      </c>
      <c r="AP36" s="1109">
        <v>0</v>
      </c>
      <c r="AQ36" s="1109">
        <v>0</v>
      </c>
      <c r="AR36" s="1109">
        <v>0</v>
      </c>
      <c r="AS36" s="1109">
        <v>0</v>
      </c>
      <c r="AT36" s="1109">
        <v>0</v>
      </c>
      <c r="AU36" s="1109">
        <v>1</v>
      </c>
      <c r="AV36" s="1109">
        <v>1</v>
      </c>
      <c r="AW36" s="1109">
        <v>1</v>
      </c>
      <c r="AX36" s="1109">
        <v>0</v>
      </c>
      <c r="AY36" s="1109">
        <v>0</v>
      </c>
      <c r="AZ36" s="1109">
        <v>0</v>
      </c>
      <c r="BA36" s="1109">
        <v>0</v>
      </c>
      <c r="BB36" s="1109">
        <v>0</v>
      </c>
      <c r="BC36" s="1109">
        <v>0</v>
      </c>
      <c r="BD36" s="1109">
        <v>0</v>
      </c>
      <c r="BE36" s="1109">
        <v>0</v>
      </c>
      <c r="BF36" s="1109">
        <v>0</v>
      </c>
      <c r="BG36" s="1109">
        <v>0</v>
      </c>
      <c r="BH36" s="1109">
        <v>0</v>
      </c>
      <c r="BI36" s="1109">
        <v>0</v>
      </c>
      <c r="BJ36" s="1109">
        <v>0</v>
      </c>
      <c r="BK36" s="1109">
        <v>0</v>
      </c>
      <c r="BL36" s="1109">
        <v>0</v>
      </c>
      <c r="BM36" s="1109">
        <v>0</v>
      </c>
      <c r="BN36" s="1109">
        <v>0</v>
      </c>
      <c r="BO36" s="1109">
        <v>0</v>
      </c>
      <c r="BP36" s="1109">
        <v>0</v>
      </c>
      <c r="BQ36" s="1109">
        <v>0</v>
      </c>
      <c r="BR36" s="1109">
        <v>0</v>
      </c>
      <c r="BS36" s="1109">
        <v>0</v>
      </c>
      <c r="BT36" s="1109">
        <v>0</v>
      </c>
      <c r="BU36" s="1109">
        <v>0</v>
      </c>
      <c r="BV36" s="1109">
        <v>0</v>
      </c>
      <c r="BW36" s="1109">
        <v>0</v>
      </c>
      <c r="BX36" s="1109">
        <v>0</v>
      </c>
      <c r="BY36" s="1109">
        <v>0</v>
      </c>
      <c r="BZ36" s="1109">
        <v>0</v>
      </c>
      <c r="CA36" s="1109">
        <v>0</v>
      </c>
      <c r="CB36" s="1109">
        <v>0</v>
      </c>
      <c r="CC36" s="1109">
        <v>0</v>
      </c>
      <c r="CD36" s="1109">
        <v>0</v>
      </c>
      <c r="CE36" s="1109">
        <v>0</v>
      </c>
      <c r="CF36" s="1109">
        <v>0</v>
      </c>
      <c r="CG36" s="1109">
        <v>0</v>
      </c>
      <c r="CH36" s="1109">
        <v>0</v>
      </c>
      <c r="CI36" s="1109">
        <v>0</v>
      </c>
      <c r="CJ36" s="1109">
        <v>0</v>
      </c>
      <c r="CK36" s="1109">
        <v>0</v>
      </c>
      <c r="CL36" s="1109">
        <v>0</v>
      </c>
      <c r="CM36" s="1109">
        <v>0</v>
      </c>
      <c r="CN36" s="1109">
        <v>0</v>
      </c>
      <c r="CO36" s="1109">
        <v>0</v>
      </c>
      <c r="CP36" s="1109">
        <v>0</v>
      </c>
      <c r="CQ36" s="1109">
        <v>0</v>
      </c>
      <c r="CR36" s="1109">
        <v>0</v>
      </c>
      <c r="CS36" s="1109">
        <v>0</v>
      </c>
      <c r="CT36" s="1109">
        <v>0</v>
      </c>
      <c r="CU36" s="1109">
        <v>0</v>
      </c>
      <c r="CV36" s="1109">
        <v>0</v>
      </c>
      <c r="CW36" s="1109">
        <v>0</v>
      </c>
      <c r="CX36" s="1109">
        <v>0</v>
      </c>
      <c r="CY36" s="1109">
        <v>0</v>
      </c>
      <c r="CZ36" s="1109">
        <v>0</v>
      </c>
      <c r="DA36" s="1109">
        <v>0</v>
      </c>
      <c r="DB36" s="1109">
        <v>0</v>
      </c>
      <c r="DC36" s="1109">
        <v>0</v>
      </c>
      <c r="DD36" s="1109">
        <v>0</v>
      </c>
      <c r="DE36" s="1109">
        <v>0</v>
      </c>
      <c r="DF36" s="1109">
        <v>0</v>
      </c>
      <c r="DG36" s="1109">
        <v>0</v>
      </c>
      <c r="DH36" s="1109">
        <v>0</v>
      </c>
      <c r="DI36" s="1109">
        <v>0</v>
      </c>
      <c r="DJ36" s="1109">
        <v>0</v>
      </c>
      <c r="DK36" s="1109">
        <v>0</v>
      </c>
      <c r="DL36" s="1109">
        <v>0</v>
      </c>
      <c r="DM36" s="1109">
        <v>0</v>
      </c>
      <c r="DN36" s="1109">
        <v>0</v>
      </c>
      <c r="DO36" s="1109">
        <v>0</v>
      </c>
      <c r="DP36" s="1109">
        <v>0</v>
      </c>
      <c r="DQ36" s="1109">
        <v>0</v>
      </c>
      <c r="DR36" s="1109">
        <v>0</v>
      </c>
      <c r="DS36" s="1109">
        <v>0</v>
      </c>
      <c r="DT36" s="1109">
        <v>0</v>
      </c>
      <c r="DU36" s="1109">
        <v>0</v>
      </c>
      <c r="DV36" s="1109">
        <v>0</v>
      </c>
      <c r="DW36" s="1109">
        <v>0</v>
      </c>
      <c r="DX36" s="1109">
        <v>0</v>
      </c>
      <c r="DY36" s="1109">
        <v>0</v>
      </c>
      <c r="DZ36" s="1109">
        <v>0</v>
      </c>
      <c r="EA36" s="1109">
        <v>0</v>
      </c>
      <c r="EB36" s="1109">
        <v>0</v>
      </c>
      <c r="EC36" s="1109">
        <v>0</v>
      </c>
      <c r="ED36" s="1109">
        <v>0</v>
      </c>
      <c r="EE36" s="1109">
        <v>0</v>
      </c>
      <c r="EF36" s="1109">
        <v>0</v>
      </c>
      <c r="EG36" s="1109">
        <v>0</v>
      </c>
      <c r="EH36" s="1109">
        <v>0</v>
      </c>
      <c r="EI36" s="1109">
        <v>0</v>
      </c>
      <c r="EJ36" s="1109">
        <v>0</v>
      </c>
      <c r="EK36" s="1109">
        <v>0</v>
      </c>
      <c r="EL36" s="1109">
        <v>0</v>
      </c>
      <c r="EM36" s="1109">
        <v>0</v>
      </c>
      <c r="EN36" s="1109">
        <v>0</v>
      </c>
      <c r="EO36" s="1109">
        <v>0</v>
      </c>
      <c r="EP36" s="1109">
        <v>0</v>
      </c>
      <c r="EQ36" s="1109">
        <v>0</v>
      </c>
      <c r="ER36" s="1109">
        <v>0</v>
      </c>
      <c r="ES36" s="1109">
        <v>0</v>
      </c>
      <c r="ET36" s="1109">
        <v>0</v>
      </c>
      <c r="EU36" s="1109">
        <v>0</v>
      </c>
      <c r="EV36" s="1109">
        <v>0</v>
      </c>
      <c r="EW36" s="1109">
        <v>0</v>
      </c>
      <c r="EX36" s="1109">
        <v>0</v>
      </c>
    </row>
    <row r="37" spans="1:154" ht="15">
      <c r="A37" s="304" t="s">
        <v>191</v>
      </c>
      <c r="B37" s="1109">
        <v>0</v>
      </c>
      <c r="C37" s="1109">
        <v>0</v>
      </c>
      <c r="D37" s="1109">
        <v>0</v>
      </c>
      <c r="E37" s="1109">
        <v>0</v>
      </c>
      <c r="F37" s="1109">
        <v>0</v>
      </c>
      <c r="G37" s="1109">
        <v>0</v>
      </c>
      <c r="H37" s="1109">
        <v>0</v>
      </c>
      <c r="I37" s="1109">
        <v>0</v>
      </c>
      <c r="J37" s="1109">
        <v>0</v>
      </c>
      <c r="K37" s="1109">
        <v>0</v>
      </c>
      <c r="L37" s="1109">
        <v>0</v>
      </c>
      <c r="M37" s="1109">
        <v>0</v>
      </c>
      <c r="N37" s="1109">
        <v>0</v>
      </c>
      <c r="O37" s="1109">
        <v>0</v>
      </c>
      <c r="P37" s="1109">
        <v>0</v>
      </c>
      <c r="Q37" s="1109">
        <v>0</v>
      </c>
      <c r="R37" s="1109">
        <v>0</v>
      </c>
      <c r="S37" s="1109">
        <v>0</v>
      </c>
      <c r="T37" s="1109">
        <v>0</v>
      </c>
      <c r="U37" s="1109">
        <v>0</v>
      </c>
      <c r="V37" s="1109">
        <v>0</v>
      </c>
      <c r="W37" s="1109">
        <v>0</v>
      </c>
      <c r="X37" s="1109">
        <v>0</v>
      </c>
      <c r="Y37" s="1109">
        <v>0</v>
      </c>
      <c r="Z37" s="1109">
        <v>0</v>
      </c>
      <c r="AA37" s="1109">
        <v>0</v>
      </c>
      <c r="AB37" s="1109">
        <v>0</v>
      </c>
      <c r="AC37" s="1109">
        <v>0</v>
      </c>
      <c r="AD37" s="1109">
        <v>0</v>
      </c>
      <c r="AE37" s="1109">
        <v>0</v>
      </c>
      <c r="AF37" s="1109">
        <v>0</v>
      </c>
      <c r="AG37" s="1109">
        <v>0</v>
      </c>
      <c r="AH37" s="1109">
        <v>0</v>
      </c>
      <c r="AI37" s="1109">
        <v>0</v>
      </c>
      <c r="AJ37" s="1109">
        <v>0</v>
      </c>
      <c r="AK37" s="1109">
        <v>0</v>
      </c>
      <c r="AL37" s="1109">
        <v>0</v>
      </c>
      <c r="AM37" s="1109">
        <v>0</v>
      </c>
      <c r="AN37" s="1109">
        <v>0</v>
      </c>
      <c r="AO37" s="1109">
        <v>0</v>
      </c>
      <c r="AP37" s="1109">
        <v>0</v>
      </c>
      <c r="AQ37" s="1109">
        <v>0</v>
      </c>
      <c r="AR37" s="1109">
        <v>0</v>
      </c>
      <c r="AS37" s="1109">
        <v>0</v>
      </c>
      <c r="AT37" s="1109">
        <v>0</v>
      </c>
      <c r="AU37" s="1109">
        <v>0</v>
      </c>
      <c r="AV37" s="1109">
        <v>0</v>
      </c>
      <c r="AW37" s="1109">
        <v>0</v>
      </c>
      <c r="AX37" s="1109">
        <v>0</v>
      </c>
      <c r="AY37" s="1109">
        <v>1</v>
      </c>
      <c r="AZ37" s="1109">
        <v>0</v>
      </c>
      <c r="BA37" s="1109">
        <v>0</v>
      </c>
      <c r="BB37" s="1109">
        <v>0</v>
      </c>
      <c r="BC37" s="1109">
        <v>0</v>
      </c>
      <c r="BD37" s="1109">
        <v>0</v>
      </c>
      <c r="BE37" s="1109">
        <v>0</v>
      </c>
      <c r="BF37" s="1109">
        <v>0</v>
      </c>
      <c r="BG37" s="1109">
        <v>0</v>
      </c>
      <c r="BH37" s="1109">
        <v>0</v>
      </c>
      <c r="BI37" s="1109">
        <v>0</v>
      </c>
      <c r="BJ37" s="1109">
        <v>0</v>
      </c>
      <c r="BK37" s="1109">
        <v>0</v>
      </c>
      <c r="BL37" s="1109">
        <v>0</v>
      </c>
      <c r="BM37" s="1109">
        <v>0</v>
      </c>
      <c r="BN37" s="1109">
        <v>0</v>
      </c>
      <c r="BO37" s="1109">
        <v>0</v>
      </c>
      <c r="BP37" s="1109">
        <v>0</v>
      </c>
      <c r="BQ37" s="1109">
        <v>0</v>
      </c>
      <c r="BR37" s="1109">
        <v>0</v>
      </c>
      <c r="BS37" s="1109">
        <v>0</v>
      </c>
      <c r="BT37" s="1109">
        <v>0</v>
      </c>
      <c r="BU37" s="1109">
        <v>0</v>
      </c>
      <c r="BV37" s="1109">
        <v>0</v>
      </c>
      <c r="BW37" s="1109">
        <v>0</v>
      </c>
      <c r="BX37" s="1109">
        <v>0</v>
      </c>
      <c r="BY37" s="1109">
        <v>0</v>
      </c>
      <c r="BZ37" s="1109">
        <v>0</v>
      </c>
      <c r="CA37" s="1109">
        <v>0</v>
      </c>
      <c r="CB37" s="1109">
        <v>0</v>
      </c>
      <c r="CC37" s="1109">
        <v>0</v>
      </c>
      <c r="CD37" s="1109">
        <v>0</v>
      </c>
      <c r="CE37" s="1109">
        <v>0</v>
      </c>
      <c r="CF37" s="1109">
        <v>0</v>
      </c>
      <c r="CG37" s="1109">
        <v>0</v>
      </c>
      <c r="CH37" s="1109">
        <v>0</v>
      </c>
      <c r="CI37" s="1109">
        <v>0</v>
      </c>
      <c r="CJ37" s="1109">
        <v>0</v>
      </c>
      <c r="CK37" s="1109">
        <v>0</v>
      </c>
      <c r="CL37" s="1109">
        <v>0</v>
      </c>
      <c r="CM37" s="1109">
        <v>0</v>
      </c>
      <c r="CN37" s="1109">
        <v>0</v>
      </c>
      <c r="CO37" s="1109">
        <v>0</v>
      </c>
      <c r="CP37" s="1109">
        <v>0</v>
      </c>
      <c r="CQ37" s="1109">
        <v>0</v>
      </c>
      <c r="CR37" s="1109">
        <v>0</v>
      </c>
      <c r="CS37" s="1109">
        <v>0</v>
      </c>
      <c r="CT37" s="1109">
        <v>0</v>
      </c>
      <c r="CU37" s="1109">
        <v>0</v>
      </c>
      <c r="CV37" s="1109">
        <v>0</v>
      </c>
      <c r="CW37" s="1109">
        <v>0</v>
      </c>
      <c r="CX37" s="1109">
        <v>0</v>
      </c>
      <c r="CY37" s="1109">
        <v>0</v>
      </c>
      <c r="CZ37" s="1109">
        <v>0</v>
      </c>
      <c r="DA37" s="1109">
        <v>0</v>
      </c>
      <c r="DB37" s="1109">
        <v>0</v>
      </c>
      <c r="DC37" s="1109">
        <v>0</v>
      </c>
      <c r="DD37" s="1109">
        <v>0</v>
      </c>
      <c r="DE37" s="1109">
        <v>0</v>
      </c>
      <c r="DF37" s="1109">
        <v>0</v>
      </c>
      <c r="DG37" s="1109">
        <v>0</v>
      </c>
      <c r="DH37" s="1109">
        <v>0</v>
      </c>
      <c r="DI37" s="1109">
        <v>0</v>
      </c>
      <c r="DJ37" s="1109">
        <v>0</v>
      </c>
      <c r="DK37" s="1109">
        <v>0</v>
      </c>
      <c r="DL37" s="1109">
        <v>0</v>
      </c>
      <c r="DM37" s="1109">
        <v>0</v>
      </c>
      <c r="DN37" s="1109">
        <v>0</v>
      </c>
      <c r="DO37" s="1109">
        <v>0</v>
      </c>
      <c r="DP37" s="1109">
        <v>0</v>
      </c>
      <c r="DQ37" s="1109">
        <v>0</v>
      </c>
      <c r="DR37" s="1109">
        <v>0</v>
      </c>
      <c r="DS37" s="1109">
        <v>0</v>
      </c>
      <c r="DT37" s="1109">
        <v>0</v>
      </c>
      <c r="DU37" s="1109">
        <v>0</v>
      </c>
      <c r="DV37" s="1109">
        <v>0</v>
      </c>
      <c r="DW37" s="1109">
        <v>0</v>
      </c>
      <c r="DX37" s="1109">
        <v>0</v>
      </c>
      <c r="DY37" s="1109">
        <v>0</v>
      </c>
      <c r="DZ37" s="1109">
        <v>0</v>
      </c>
      <c r="EA37" s="1109">
        <v>0</v>
      </c>
      <c r="EB37" s="1109">
        <v>0</v>
      </c>
      <c r="EC37" s="1109">
        <v>0</v>
      </c>
      <c r="ED37" s="1109">
        <v>0</v>
      </c>
      <c r="EE37" s="1109">
        <v>0</v>
      </c>
      <c r="EF37" s="1109">
        <v>0</v>
      </c>
      <c r="EG37" s="1109">
        <v>0</v>
      </c>
      <c r="EH37" s="1109">
        <v>0</v>
      </c>
      <c r="EI37" s="1109">
        <v>0</v>
      </c>
      <c r="EJ37" s="1109">
        <v>0</v>
      </c>
      <c r="EK37" s="1109">
        <v>0</v>
      </c>
      <c r="EL37" s="1109">
        <v>0</v>
      </c>
      <c r="EM37" s="1109">
        <v>0</v>
      </c>
      <c r="EN37" s="1109">
        <v>0</v>
      </c>
      <c r="EO37" s="1109">
        <v>0</v>
      </c>
      <c r="EP37" s="1109">
        <v>0</v>
      </c>
      <c r="EQ37" s="1109">
        <v>0</v>
      </c>
      <c r="ER37" s="1109">
        <v>0</v>
      </c>
      <c r="ES37" s="1109">
        <v>0</v>
      </c>
      <c r="ET37" s="1109">
        <v>0</v>
      </c>
      <c r="EU37" s="1109">
        <v>0</v>
      </c>
      <c r="EV37" s="1109">
        <v>0</v>
      </c>
      <c r="EW37" s="1109">
        <v>0</v>
      </c>
      <c r="EX37" s="1109">
        <v>0</v>
      </c>
    </row>
    <row r="38" spans="1:154" ht="15">
      <c r="A38" s="304" t="s">
        <v>192</v>
      </c>
      <c r="B38" s="1109">
        <v>0</v>
      </c>
      <c r="C38" s="1109">
        <v>0</v>
      </c>
      <c r="D38" s="1109">
        <v>0</v>
      </c>
      <c r="E38" s="1109">
        <v>0</v>
      </c>
      <c r="F38" s="1109">
        <v>0</v>
      </c>
      <c r="G38" s="1109">
        <v>0</v>
      </c>
      <c r="H38" s="1109">
        <v>0</v>
      </c>
      <c r="I38" s="1109">
        <v>0</v>
      </c>
      <c r="J38" s="1109">
        <v>0</v>
      </c>
      <c r="K38" s="1109">
        <v>0</v>
      </c>
      <c r="L38" s="1109">
        <v>0</v>
      </c>
      <c r="M38" s="1109">
        <v>0</v>
      </c>
      <c r="N38" s="1109">
        <v>0</v>
      </c>
      <c r="O38" s="1109">
        <v>0</v>
      </c>
      <c r="P38" s="1109">
        <v>0</v>
      </c>
      <c r="Q38" s="1109">
        <v>0</v>
      </c>
      <c r="R38" s="1109">
        <v>0</v>
      </c>
      <c r="S38" s="1109">
        <v>0</v>
      </c>
      <c r="T38" s="1109">
        <v>0</v>
      </c>
      <c r="U38" s="1109">
        <v>0</v>
      </c>
      <c r="V38" s="1109">
        <v>0</v>
      </c>
      <c r="W38" s="1109">
        <v>0</v>
      </c>
      <c r="X38" s="1109">
        <v>0</v>
      </c>
      <c r="Y38" s="1109">
        <v>0</v>
      </c>
      <c r="Z38" s="1109">
        <v>0</v>
      </c>
      <c r="AA38" s="1109">
        <v>0</v>
      </c>
      <c r="AB38" s="1109">
        <v>0</v>
      </c>
      <c r="AC38" s="1109">
        <v>0</v>
      </c>
      <c r="AD38" s="1109">
        <v>0</v>
      </c>
      <c r="AE38" s="1109">
        <v>0</v>
      </c>
      <c r="AF38" s="1109">
        <v>0</v>
      </c>
      <c r="AG38" s="1109">
        <v>0</v>
      </c>
      <c r="AH38" s="1109">
        <v>0</v>
      </c>
      <c r="AI38" s="1109">
        <v>0</v>
      </c>
      <c r="AJ38" s="1109">
        <v>0</v>
      </c>
      <c r="AK38" s="1109">
        <v>0</v>
      </c>
      <c r="AL38" s="1109">
        <v>0</v>
      </c>
      <c r="AM38" s="1109">
        <v>0</v>
      </c>
      <c r="AN38" s="1109">
        <v>0</v>
      </c>
      <c r="AO38" s="1109">
        <v>0</v>
      </c>
      <c r="AP38" s="1109">
        <v>0</v>
      </c>
      <c r="AQ38" s="1109">
        <v>0</v>
      </c>
      <c r="AR38" s="1109">
        <v>0</v>
      </c>
      <c r="AS38" s="1109">
        <v>0</v>
      </c>
      <c r="AT38" s="1109">
        <v>0</v>
      </c>
      <c r="AU38" s="1109">
        <v>0</v>
      </c>
      <c r="AV38" s="1109">
        <v>0</v>
      </c>
      <c r="AW38" s="1109">
        <v>0</v>
      </c>
      <c r="AX38" s="1109">
        <v>0</v>
      </c>
      <c r="AY38" s="1109">
        <v>0</v>
      </c>
      <c r="AZ38" s="1109">
        <v>1</v>
      </c>
      <c r="BA38" s="1109">
        <v>0</v>
      </c>
      <c r="BB38" s="1109">
        <v>0</v>
      </c>
      <c r="BC38" s="1109">
        <v>0</v>
      </c>
      <c r="BD38" s="1109">
        <v>0</v>
      </c>
      <c r="BE38" s="1109">
        <v>0</v>
      </c>
      <c r="BF38" s="1109">
        <v>0</v>
      </c>
      <c r="BG38" s="1109">
        <v>0</v>
      </c>
      <c r="BH38" s="1109">
        <v>0</v>
      </c>
      <c r="BI38" s="1109">
        <v>0</v>
      </c>
      <c r="BJ38" s="1109">
        <v>0</v>
      </c>
      <c r="BK38" s="1109">
        <v>0</v>
      </c>
      <c r="BL38" s="1109">
        <v>0</v>
      </c>
      <c r="BM38" s="1109">
        <v>0</v>
      </c>
      <c r="BN38" s="1109">
        <v>0</v>
      </c>
      <c r="BO38" s="1109">
        <v>0</v>
      </c>
      <c r="BP38" s="1109">
        <v>0</v>
      </c>
      <c r="BQ38" s="1109">
        <v>0</v>
      </c>
      <c r="BR38" s="1109">
        <v>0</v>
      </c>
      <c r="BS38" s="1109">
        <v>0</v>
      </c>
      <c r="BT38" s="1109">
        <v>0</v>
      </c>
      <c r="BU38" s="1109">
        <v>0</v>
      </c>
      <c r="BV38" s="1109">
        <v>0</v>
      </c>
      <c r="BW38" s="1109">
        <v>0</v>
      </c>
      <c r="BX38" s="1109">
        <v>0</v>
      </c>
      <c r="BY38" s="1109">
        <v>0</v>
      </c>
      <c r="BZ38" s="1109">
        <v>0</v>
      </c>
      <c r="CA38" s="1109">
        <v>0</v>
      </c>
      <c r="CB38" s="1109">
        <v>0</v>
      </c>
      <c r="CC38" s="1109">
        <v>0</v>
      </c>
      <c r="CD38" s="1109">
        <v>0</v>
      </c>
      <c r="CE38" s="1109">
        <v>0</v>
      </c>
      <c r="CF38" s="1109">
        <v>0</v>
      </c>
      <c r="CG38" s="1109">
        <v>0</v>
      </c>
      <c r="CH38" s="1109">
        <v>0</v>
      </c>
      <c r="CI38" s="1109">
        <v>0</v>
      </c>
      <c r="CJ38" s="1109">
        <v>0</v>
      </c>
      <c r="CK38" s="1109">
        <v>0</v>
      </c>
      <c r="CL38" s="1109">
        <v>0</v>
      </c>
      <c r="CM38" s="1109">
        <v>0</v>
      </c>
      <c r="CN38" s="1109">
        <v>0</v>
      </c>
      <c r="CO38" s="1109">
        <v>0</v>
      </c>
      <c r="CP38" s="1109">
        <v>0</v>
      </c>
      <c r="CQ38" s="1109">
        <v>0</v>
      </c>
      <c r="CR38" s="1109">
        <v>0</v>
      </c>
      <c r="CS38" s="1109">
        <v>0</v>
      </c>
      <c r="CT38" s="1109">
        <v>0</v>
      </c>
      <c r="CU38" s="1109">
        <v>0</v>
      </c>
      <c r="CV38" s="1109">
        <v>0</v>
      </c>
      <c r="CW38" s="1109">
        <v>0</v>
      </c>
      <c r="CX38" s="1109">
        <v>0</v>
      </c>
      <c r="CY38" s="1109">
        <v>0</v>
      </c>
      <c r="CZ38" s="1109">
        <v>0</v>
      </c>
      <c r="DA38" s="1109">
        <v>0</v>
      </c>
      <c r="DB38" s="1109">
        <v>0</v>
      </c>
      <c r="DC38" s="1109">
        <v>0</v>
      </c>
      <c r="DD38" s="1109">
        <v>0</v>
      </c>
      <c r="DE38" s="1109">
        <v>0</v>
      </c>
      <c r="DF38" s="1109">
        <v>0</v>
      </c>
      <c r="DG38" s="1109">
        <v>0</v>
      </c>
      <c r="DH38" s="1109">
        <v>0</v>
      </c>
      <c r="DI38" s="1109">
        <v>0</v>
      </c>
      <c r="DJ38" s="1109">
        <v>0</v>
      </c>
      <c r="DK38" s="1109">
        <v>0</v>
      </c>
      <c r="DL38" s="1109">
        <v>0</v>
      </c>
      <c r="DM38" s="1109">
        <v>0</v>
      </c>
      <c r="DN38" s="1109">
        <v>0</v>
      </c>
      <c r="DO38" s="1109">
        <v>0</v>
      </c>
      <c r="DP38" s="1109">
        <v>0</v>
      </c>
      <c r="DQ38" s="1109">
        <v>0</v>
      </c>
      <c r="DR38" s="1109">
        <v>0</v>
      </c>
      <c r="DS38" s="1109">
        <v>0</v>
      </c>
      <c r="DT38" s="1109">
        <v>0</v>
      </c>
      <c r="DU38" s="1109">
        <v>0</v>
      </c>
      <c r="DV38" s="1109">
        <v>0</v>
      </c>
      <c r="DW38" s="1109">
        <v>0</v>
      </c>
      <c r="DX38" s="1109">
        <v>0</v>
      </c>
      <c r="DY38" s="1109">
        <v>0</v>
      </c>
      <c r="DZ38" s="1109">
        <v>0</v>
      </c>
      <c r="EA38" s="1109">
        <v>0</v>
      </c>
      <c r="EB38" s="1109">
        <v>0</v>
      </c>
      <c r="EC38" s="1109">
        <v>0</v>
      </c>
      <c r="ED38" s="1109">
        <v>0</v>
      </c>
      <c r="EE38" s="1109">
        <v>0</v>
      </c>
      <c r="EF38" s="1109">
        <v>0</v>
      </c>
      <c r="EG38" s="1109">
        <v>0</v>
      </c>
      <c r="EH38" s="1109">
        <v>0</v>
      </c>
      <c r="EI38" s="1109">
        <v>0</v>
      </c>
      <c r="EJ38" s="1109">
        <v>0</v>
      </c>
      <c r="EK38" s="1109">
        <v>0</v>
      </c>
      <c r="EL38" s="1109">
        <v>0</v>
      </c>
      <c r="EM38" s="1109">
        <v>0</v>
      </c>
      <c r="EN38" s="1109">
        <v>0</v>
      </c>
      <c r="EO38" s="1109">
        <v>0</v>
      </c>
      <c r="EP38" s="1109">
        <v>0</v>
      </c>
      <c r="EQ38" s="1109">
        <v>0</v>
      </c>
      <c r="ER38" s="1109">
        <v>0</v>
      </c>
      <c r="ES38" s="1109">
        <v>0</v>
      </c>
      <c r="ET38" s="1109">
        <v>0</v>
      </c>
      <c r="EU38" s="1109">
        <v>0</v>
      </c>
      <c r="EV38" s="1109">
        <v>0</v>
      </c>
      <c r="EW38" s="1109">
        <v>0</v>
      </c>
      <c r="EX38" s="1109">
        <v>0</v>
      </c>
    </row>
    <row r="39" spans="1:154" ht="15">
      <c r="A39" s="304" t="s">
        <v>251</v>
      </c>
      <c r="B39" s="1109">
        <v>0</v>
      </c>
      <c r="C39" s="1109">
        <v>0</v>
      </c>
      <c r="D39" s="1109">
        <v>0</v>
      </c>
      <c r="E39" s="1109">
        <v>0</v>
      </c>
      <c r="F39" s="1109">
        <v>0</v>
      </c>
      <c r="G39" s="1109">
        <v>0</v>
      </c>
      <c r="H39" s="1109">
        <v>0</v>
      </c>
      <c r="I39" s="1109">
        <v>0</v>
      </c>
      <c r="J39" s="1109">
        <v>0</v>
      </c>
      <c r="K39" s="1109">
        <v>0</v>
      </c>
      <c r="L39" s="1109">
        <v>0</v>
      </c>
      <c r="M39" s="1109">
        <v>0</v>
      </c>
      <c r="N39" s="1109">
        <v>0</v>
      </c>
      <c r="O39" s="1109">
        <v>0</v>
      </c>
      <c r="P39" s="1109">
        <v>0</v>
      </c>
      <c r="Q39" s="1109">
        <v>0</v>
      </c>
      <c r="R39" s="1109">
        <v>0</v>
      </c>
      <c r="S39" s="1109">
        <v>0</v>
      </c>
      <c r="T39" s="1109">
        <v>0</v>
      </c>
      <c r="U39" s="1109">
        <v>0</v>
      </c>
      <c r="V39" s="1109">
        <v>0</v>
      </c>
      <c r="W39" s="1109">
        <v>0</v>
      </c>
      <c r="X39" s="1109">
        <v>0</v>
      </c>
      <c r="Y39" s="1109">
        <v>0</v>
      </c>
      <c r="Z39" s="1109">
        <v>0</v>
      </c>
      <c r="AA39" s="1109">
        <v>0</v>
      </c>
      <c r="AB39" s="1109">
        <v>0</v>
      </c>
      <c r="AC39" s="1109">
        <v>0</v>
      </c>
      <c r="AD39" s="1109">
        <v>0</v>
      </c>
      <c r="AE39" s="1109">
        <v>0</v>
      </c>
      <c r="AF39" s="1109">
        <v>0</v>
      </c>
      <c r="AG39" s="1109">
        <v>0</v>
      </c>
      <c r="AH39" s="1109">
        <v>0</v>
      </c>
      <c r="AI39" s="1109">
        <v>0</v>
      </c>
      <c r="AJ39" s="1109">
        <v>0</v>
      </c>
      <c r="AK39" s="1109">
        <v>0</v>
      </c>
      <c r="AL39" s="1109">
        <v>0</v>
      </c>
      <c r="AM39" s="1109">
        <v>0</v>
      </c>
      <c r="AN39" s="1109">
        <v>0</v>
      </c>
      <c r="AO39" s="1109">
        <v>0</v>
      </c>
      <c r="AP39" s="1109">
        <v>0</v>
      </c>
      <c r="AQ39" s="1109">
        <v>0</v>
      </c>
      <c r="AR39" s="1109">
        <v>0</v>
      </c>
      <c r="AS39" s="1109">
        <v>0</v>
      </c>
      <c r="AT39" s="1109">
        <v>0</v>
      </c>
      <c r="AU39" s="1109">
        <v>0</v>
      </c>
      <c r="AV39" s="1109">
        <v>0</v>
      </c>
      <c r="AW39" s="1109">
        <v>0</v>
      </c>
      <c r="AX39" s="1109">
        <v>0</v>
      </c>
      <c r="AY39" s="1109">
        <v>0</v>
      </c>
      <c r="AZ39" s="1109">
        <v>0</v>
      </c>
      <c r="BA39" s="1109">
        <v>1</v>
      </c>
      <c r="BB39" s="1109">
        <v>0</v>
      </c>
      <c r="BC39" s="1109">
        <v>0</v>
      </c>
      <c r="BD39" s="1109">
        <v>0</v>
      </c>
      <c r="BE39" s="1109">
        <v>0</v>
      </c>
      <c r="BF39" s="1109">
        <v>0</v>
      </c>
      <c r="BG39" s="1109">
        <v>0</v>
      </c>
      <c r="BH39" s="1109">
        <v>0</v>
      </c>
      <c r="BI39" s="1109">
        <v>0</v>
      </c>
      <c r="BJ39" s="1109">
        <v>0</v>
      </c>
      <c r="BK39" s="1109">
        <v>0</v>
      </c>
      <c r="BL39" s="1109">
        <v>0</v>
      </c>
      <c r="BM39" s="1109">
        <v>0</v>
      </c>
      <c r="BN39" s="1109">
        <v>0</v>
      </c>
      <c r="BO39" s="1109">
        <v>0</v>
      </c>
      <c r="BP39" s="1109">
        <v>0</v>
      </c>
      <c r="BQ39" s="1109">
        <v>0</v>
      </c>
      <c r="BR39" s="1109">
        <v>0</v>
      </c>
      <c r="BS39" s="1109">
        <v>0</v>
      </c>
      <c r="BT39" s="1109">
        <v>0</v>
      </c>
      <c r="BU39" s="1109">
        <v>0</v>
      </c>
      <c r="BV39" s="1109">
        <v>0</v>
      </c>
      <c r="BW39" s="1109">
        <v>0</v>
      </c>
      <c r="BX39" s="1109">
        <v>0</v>
      </c>
      <c r="BY39" s="1109">
        <v>0</v>
      </c>
      <c r="BZ39" s="1109">
        <v>0</v>
      </c>
      <c r="CA39" s="1109">
        <v>0</v>
      </c>
      <c r="CB39" s="1109">
        <v>0</v>
      </c>
      <c r="CC39" s="1109">
        <v>0</v>
      </c>
      <c r="CD39" s="1109">
        <v>0</v>
      </c>
      <c r="CE39" s="1109">
        <v>0</v>
      </c>
      <c r="CF39" s="1109">
        <v>0</v>
      </c>
      <c r="CG39" s="1109">
        <v>0</v>
      </c>
      <c r="CH39" s="1109">
        <v>0</v>
      </c>
      <c r="CI39" s="1109">
        <v>0</v>
      </c>
      <c r="CJ39" s="1109">
        <v>0</v>
      </c>
      <c r="CK39" s="1109">
        <v>0</v>
      </c>
      <c r="CL39" s="1109">
        <v>0</v>
      </c>
      <c r="CM39" s="1109">
        <v>0</v>
      </c>
      <c r="CN39" s="1109">
        <v>0</v>
      </c>
      <c r="CO39" s="1109">
        <v>0</v>
      </c>
      <c r="CP39" s="1109">
        <v>0</v>
      </c>
      <c r="CQ39" s="1109">
        <v>0</v>
      </c>
      <c r="CR39" s="1109">
        <v>0</v>
      </c>
      <c r="CS39" s="1109">
        <v>0</v>
      </c>
      <c r="CT39" s="1109">
        <v>0</v>
      </c>
      <c r="CU39" s="1109">
        <v>0</v>
      </c>
      <c r="CV39" s="1109">
        <v>0</v>
      </c>
      <c r="CW39" s="1109">
        <v>0</v>
      </c>
      <c r="CX39" s="1109">
        <v>0</v>
      </c>
      <c r="CY39" s="1109">
        <v>0</v>
      </c>
      <c r="CZ39" s="1109">
        <v>0</v>
      </c>
      <c r="DA39" s="1109">
        <v>0</v>
      </c>
      <c r="DB39" s="1109">
        <v>0</v>
      </c>
      <c r="DC39" s="1109">
        <v>0</v>
      </c>
      <c r="DD39" s="1109">
        <v>0</v>
      </c>
      <c r="DE39" s="1109">
        <v>0</v>
      </c>
      <c r="DF39" s="1109">
        <v>0</v>
      </c>
      <c r="DG39" s="1109">
        <v>0</v>
      </c>
      <c r="DH39" s="1109">
        <v>0</v>
      </c>
      <c r="DI39" s="1109">
        <v>0</v>
      </c>
      <c r="DJ39" s="1109">
        <v>0</v>
      </c>
      <c r="DK39" s="1109">
        <v>0</v>
      </c>
      <c r="DL39" s="1109">
        <v>0</v>
      </c>
      <c r="DM39" s="1109">
        <v>0</v>
      </c>
      <c r="DN39" s="1109">
        <v>0</v>
      </c>
      <c r="DO39" s="1109">
        <v>0</v>
      </c>
      <c r="DP39" s="1109">
        <v>0</v>
      </c>
      <c r="DQ39" s="1109">
        <v>0</v>
      </c>
      <c r="DR39" s="1109">
        <v>0</v>
      </c>
      <c r="DS39" s="1109">
        <v>0</v>
      </c>
      <c r="DT39" s="1109">
        <v>0</v>
      </c>
      <c r="DU39" s="1109">
        <v>0</v>
      </c>
      <c r="DV39" s="1109">
        <v>0</v>
      </c>
      <c r="DW39" s="1109">
        <v>0</v>
      </c>
      <c r="DX39" s="1109">
        <v>0</v>
      </c>
      <c r="DY39" s="1109">
        <v>0</v>
      </c>
      <c r="DZ39" s="1109">
        <v>0</v>
      </c>
      <c r="EA39" s="1109">
        <v>0</v>
      </c>
      <c r="EB39" s="1109">
        <v>0</v>
      </c>
      <c r="EC39" s="1109">
        <v>0</v>
      </c>
      <c r="ED39" s="1109">
        <v>0</v>
      </c>
      <c r="EE39" s="1109">
        <v>0</v>
      </c>
      <c r="EF39" s="1109">
        <v>0</v>
      </c>
      <c r="EG39" s="1109">
        <v>0</v>
      </c>
      <c r="EH39" s="1109">
        <v>0</v>
      </c>
      <c r="EI39" s="1109">
        <v>0</v>
      </c>
      <c r="EJ39" s="1109">
        <v>0</v>
      </c>
      <c r="EK39" s="1109">
        <v>0</v>
      </c>
      <c r="EL39" s="1109">
        <v>0</v>
      </c>
      <c r="EM39" s="1109">
        <v>0</v>
      </c>
      <c r="EN39" s="1109">
        <v>0</v>
      </c>
      <c r="EO39" s="1109">
        <v>0</v>
      </c>
      <c r="EP39" s="1109">
        <v>0</v>
      </c>
      <c r="EQ39" s="1109">
        <v>0</v>
      </c>
      <c r="ER39" s="1109">
        <v>0</v>
      </c>
      <c r="ES39" s="1109">
        <v>0</v>
      </c>
      <c r="ET39" s="1109">
        <v>0</v>
      </c>
      <c r="EU39" s="1109">
        <v>0</v>
      </c>
      <c r="EV39" s="1109">
        <v>0</v>
      </c>
      <c r="EW39" s="1109">
        <v>0</v>
      </c>
      <c r="EX39" s="1109">
        <v>0</v>
      </c>
    </row>
    <row r="40" spans="1:154" ht="15">
      <c r="A40" s="304" t="s">
        <v>252</v>
      </c>
      <c r="B40" s="1109">
        <v>0</v>
      </c>
      <c r="C40" s="1109">
        <v>0</v>
      </c>
      <c r="D40" s="1109">
        <v>0</v>
      </c>
      <c r="E40" s="1109">
        <v>0</v>
      </c>
      <c r="F40" s="1109">
        <v>0</v>
      </c>
      <c r="G40" s="1109">
        <v>0</v>
      </c>
      <c r="H40" s="1109">
        <v>0</v>
      </c>
      <c r="I40" s="1109">
        <v>0</v>
      </c>
      <c r="J40" s="1109">
        <v>0</v>
      </c>
      <c r="K40" s="1109">
        <v>0</v>
      </c>
      <c r="L40" s="1109">
        <v>0</v>
      </c>
      <c r="M40" s="1109">
        <v>0</v>
      </c>
      <c r="N40" s="1109">
        <v>0</v>
      </c>
      <c r="O40" s="1109">
        <v>0</v>
      </c>
      <c r="P40" s="1109">
        <v>0</v>
      </c>
      <c r="Q40" s="1109">
        <v>0</v>
      </c>
      <c r="R40" s="1109">
        <v>0</v>
      </c>
      <c r="S40" s="1109">
        <v>0</v>
      </c>
      <c r="T40" s="1109">
        <v>0</v>
      </c>
      <c r="U40" s="1109">
        <v>0</v>
      </c>
      <c r="V40" s="1109">
        <v>0</v>
      </c>
      <c r="W40" s="1109">
        <v>0</v>
      </c>
      <c r="X40" s="1109">
        <v>0</v>
      </c>
      <c r="Y40" s="1109">
        <v>0</v>
      </c>
      <c r="Z40" s="1109">
        <v>0</v>
      </c>
      <c r="AA40" s="1109">
        <v>0</v>
      </c>
      <c r="AB40" s="1109">
        <v>0</v>
      </c>
      <c r="AC40" s="1109">
        <v>0</v>
      </c>
      <c r="AD40" s="1109">
        <v>0</v>
      </c>
      <c r="AE40" s="1109">
        <v>0</v>
      </c>
      <c r="AF40" s="1109">
        <v>0</v>
      </c>
      <c r="AG40" s="1109">
        <v>0</v>
      </c>
      <c r="AH40" s="1109">
        <v>0</v>
      </c>
      <c r="AI40" s="1109">
        <v>0</v>
      </c>
      <c r="AJ40" s="1109">
        <v>0</v>
      </c>
      <c r="AK40" s="1109">
        <v>0</v>
      </c>
      <c r="AL40" s="1109">
        <v>0</v>
      </c>
      <c r="AM40" s="1109">
        <v>0</v>
      </c>
      <c r="AN40" s="1109">
        <v>0</v>
      </c>
      <c r="AO40" s="1109">
        <v>0</v>
      </c>
      <c r="AP40" s="1109">
        <v>0</v>
      </c>
      <c r="AQ40" s="1109">
        <v>0</v>
      </c>
      <c r="AR40" s="1109">
        <v>0</v>
      </c>
      <c r="AS40" s="1109">
        <v>0</v>
      </c>
      <c r="AT40" s="1109">
        <v>0</v>
      </c>
      <c r="AU40" s="1109">
        <v>0</v>
      </c>
      <c r="AV40" s="1109">
        <v>0</v>
      </c>
      <c r="AW40" s="1109">
        <v>0</v>
      </c>
      <c r="AX40" s="1109">
        <v>0</v>
      </c>
      <c r="AY40" s="1109">
        <v>0</v>
      </c>
      <c r="AZ40" s="1109">
        <v>0</v>
      </c>
      <c r="BA40" s="1109">
        <v>0</v>
      </c>
      <c r="BB40" s="1109">
        <v>1</v>
      </c>
      <c r="BC40" s="1109">
        <v>0</v>
      </c>
      <c r="BD40" s="1109">
        <v>0</v>
      </c>
      <c r="BE40" s="1109">
        <v>0</v>
      </c>
      <c r="BF40" s="1109">
        <v>0</v>
      </c>
      <c r="BG40" s="1109">
        <v>0</v>
      </c>
      <c r="BH40" s="1109">
        <v>0</v>
      </c>
      <c r="BI40" s="1109">
        <v>0</v>
      </c>
      <c r="BJ40" s="1109">
        <v>0</v>
      </c>
      <c r="BK40" s="1109">
        <v>0</v>
      </c>
      <c r="BL40" s="1109">
        <v>0</v>
      </c>
      <c r="BM40" s="1109">
        <v>0</v>
      </c>
      <c r="BN40" s="1109">
        <v>0</v>
      </c>
      <c r="BO40" s="1109">
        <v>0</v>
      </c>
      <c r="BP40" s="1109">
        <v>0</v>
      </c>
      <c r="BQ40" s="1109">
        <v>0</v>
      </c>
      <c r="BR40" s="1109">
        <v>0</v>
      </c>
      <c r="BS40" s="1109">
        <v>0</v>
      </c>
      <c r="BT40" s="1109">
        <v>0</v>
      </c>
      <c r="BU40" s="1109">
        <v>0</v>
      </c>
      <c r="BV40" s="1109">
        <v>0</v>
      </c>
      <c r="BW40" s="1109">
        <v>0</v>
      </c>
      <c r="BX40" s="1109">
        <v>0</v>
      </c>
      <c r="BY40" s="1109">
        <v>0</v>
      </c>
      <c r="BZ40" s="1109">
        <v>0</v>
      </c>
      <c r="CA40" s="1109">
        <v>0</v>
      </c>
      <c r="CB40" s="1109">
        <v>0</v>
      </c>
      <c r="CC40" s="1109">
        <v>0</v>
      </c>
      <c r="CD40" s="1109">
        <v>0</v>
      </c>
      <c r="CE40" s="1109">
        <v>0</v>
      </c>
      <c r="CF40" s="1109">
        <v>0</v>
      </c>
      <c r="CG40" s="1109">
        <v>0</v>
      </c>
      <c r="CH40" s="1109">
        <v>0</v>
      </c>
      <c r="CI40" s="1109">
        <v>0</v>
      </c>
      <c r="CJ40" s="1109">
        <v>0</v>
      </c>
      <c r="CK40" s="1109">
        <v>0</v>
      </c>
      <c r="CL40" s="1109">
        <v>0</v>
      </c>
      <c r="CM40" s="1109">
        <v>0</v>
      </c>
      <c r="CN40" s="1109">
        <v>0</v>
      </c>
      <c r="CO40" s="1109">
        <v>0</v>
      </c>
      <c r="CP40" s="1109">
        <v>0</v>
      </c>
      <c r="CQ40" s="1109">
        <v>0</v>
      </c>
      <c r="CR40" s="1109">
        <v>0</v>
      </c>
      <c r="CS40" s="1109">
        <v>0</v>
      </c>
      <c r="CT40" s="1109">
        <v>0</v>
      </c>
      <c r="CU40" s="1109">
        <v>0</v>
      </c>
      <c r="CV40" s="1109">
        <v>0</v>
      </c>
      <c r="CW40" s="1109">
        <v>0</v>
      </c>
      <c r="CX40" s="1109">
        <v>0</v>
      </c>
      <c r="CY40" s="1109">
        <v>0</v>
      </c>
      <c r="CZ40" s="1109">
        <v>0</v>
      </c>
      <c r="DA40" s="1109">
        <v>0</v>
      </c>
      <c r="DB40" s="1109">
        <v>0</v>
      </c>
      <c r="DC40" s="1109">
        <v>0</v>
      </c>
      <c r="DD40" s="1109">
        <v>0</v>
      </c>
      <c r="DE40" s="1109">
        <v>0</v>
      </c>
      <c r="DF40" s="1109">
        <v>0</v>
      </c>
      <c r="DG40" s="1109">
        <v>0</v>
      </c>
      <c r="DH40" s="1109">
        <v>0</v>
      </c>
      <c r="DI40" s="1109">
        <v>0</v>
      </c>
      <c r="DJ40" s="1109">
        <v>0</v>
      </c>
      <c r="DK40" s="1109">
        <v>0</v>
      </c>
      <c r="DL40" s="1109">
        <v>0</v>
      </c>
      <c r="DM40" s="1109">
        <v>0</v>
      </c>
      <c r="DN40" s="1109">
        <v>0</v>
      </c>
      <c r="DO40" s="1109">
        <v>0</v>
      </c>
      <c r="DP40" s="1109">
        <v>0</v>
      </c>
      <c r="DQ40" s="1109">
        <v>0</v>
      </c>
      <c r="DR40" s="1109">
        <v>0</v>
      </c>
      <c r="DS40" s="1109">
        <v>0</v>
      </c>
      <c r="DT40" s="1109">
        <v>0</v>
      </c>
      <c r="DU40" s="1109">
        <v>0</v>
      </c>
      <c r="DV40" s="1109">
        <v>0</v>
      </c>
      <c r="DW40" s="1109">
        <v>0</v>
      </c>
      <c r="DX40" s="1109">
        <v>0</v>
      </c>
      <c r="DY40" s="1109">
        <v>0</v>
      </c>
      <c r="DZ40" s="1109">
        <v>0</v>
      </c>
      <c r="EA40" s="1109">
        <v>0</v>
      </c>
      <c r="EB40" s="1109">
        <v>0</v>
      </c>
      <c r="EC40" s="1109">
        <v>0</v>
      </c>
      <c r="ED40" s="1109">
        <v>0</v>
      </c>
      <c r="EE40" s="1109">
        <v>0</v>
      </c>
      <c r="EF40" s="1109">
        <v>0</v>
      </c>
      <c r="EG40" s="1109">
        <v>0</v>
      </c>
      <c r="EH40" s="1109">
        <v>0</v>
      </c>
      <c r="EI40" s="1109">
        <v>0</v>
      </c>
      <c r="EJ40" s="1109">
        <v>0</v>
      </c>
      <c r="EK40" s="1109">
        <v>0</v>
      </c>
      <c r="EL40" s="1109">
        <v>0</v>
      </c>
      <c r="EM40" s="1109">
        <v>0</v>
      </c>
      <c r="EN40" s="1109">
        <v>0</v>
      </c>
      <c r="EO40" s="1109">
        <v>0</v>
      </c>
      <c r="EP40" s="1109">
        <v>0</v>
      </c>
      <c r="EQ40" s="1109">
        <v>0</v>
      </c>
      <c r="ER40" s="1109">
        <v>0</v>
      </c>
      <c r="ES40" s="1109">
        <v>0</v>
      </c>
      <c r="ET40" s="1109">
        <v>0</v>
      </c>
      <c r="EU40" s="1109">
        <v>0</v>
      </c>
      <c r="EV40" s="1109">
        <v>0</v>
      </c>
      <c r="EW40" s="1109">
        <v>0</v>
      </c>
      <c r="EX40" s="1109">
        <v>0</v>
      </c>
    </row>
    <row r="41" spans="1:154" ht="15">
      <c r="A41" s="304" t="s">
        <v>494</v>
      </c>
      <c r="B41" s="1109">
        <v>0</v>
      </c>
      <c r="C41" s="1109">
        <v>0</v>
      </c>
      <c r="D41" s="1109">
        <v>0</v>
      </c>
      <c r="E41" s="1109">
        <v>0</v>
      </c>
      <c r="F41" s="1109">
        <v>0</v>
      </c>
      <c r="G41" s="1109">
        <v>0</v>
      </c>
      <c r="H41" s="1109">
        <v>0</v>
      </c>
      <c r="I41" s="1109">
        <v>0</v>
      </c>
      <c r="J41" s="1109">
        <v>0</v>
      </c>
      <c r="K41" s="1109">
        <v>0</v>
      </c>
      <c r="L41" s="1109">
        <v>0</v>
      </c>
      <c r="M41" s="1109">
        <v>0</v>
      </c>
      <c r="N41" s="1109">
        <v>0</v>
      </c>
      <c r="O41" s="1109">
        <v>0</v>
      </c>
      <c r="P41" s="1109">
        <v>0</v>
      </c>
      <c r="Q41" s="1109">
        <v>0</v>
      </c>
      <c r="R41" s="1109">
        <v>0</v>
      </c>
      <c r="S41" s="1109">
        <v>0</v>
      </c>
      <c r="T41" s="1109">
        <v>0</v>
      </c>
      <c r="U41" s="1109">
        <v>0</v>
      </c>
      <c r="V41" s="1109">
        <v>0</v>
      </c>
      <c r="W41" s="1109">
        <v>0</v>
      </c>
      <c r="X41" s="1109">
        <v>0</v>
      </c>
      <c r="Y41" s="1109">
        <v>0</v>
      </c>
      <c r="Z41" s="1109">
        <v>0</v>
      </c>
      <c r="AA41" s="1109">
        <v>0</v>
      </c>
      <c r="AB41" s="1109">
        <v>0</v>
      </c>
      <c r="AC41" s="1109">
        <v>0</v>
      </c>
      <c r="AD41" s="1109">
        <v>0</v>
      </c>
      <c r="AE41" s="1109">
        <v>0</v>
      </c>
      <c r="AF41" s="1109">
        <v>0</v>
      </c>
      <c r="AG41" s="1109">
        <v>0</v>
      </c>
      <c r="AH41" s="1109">
        <v>0</v>
      </c>
      <c r="AI41" s="1109">
        <v>0</v>
      </c>
      <c r="AJ41" s="1109">
        <v>0</v>
      </c>
      <c r="AK41" s="1109">
        <v>0</v>
      </c>
      <c r="AL41" s="1109">
        <v>0</v>
      </c>
      <c r="AM41" s="1109">
        <v>0</v>
      </c>
      <c r="AN41" s="1109">
        <v>0</v>
      </c>
      <c r="AO41" s="1109">
        <v>0</v>
      </c>
      <c r="AP41" s="1109">
        <v>0</v>
      </c>
      <c r="AQ41" s="1109">
        <v>0</v>
      </c>
      <c r="AR41" s="1109">
        <v>0</v>
      </c>
      <c r="AS41" s="1109">
        <v>0</v>
      </c>
      <c r="AT41" s="1109">
        <v>0</v>
      </c>
      <c r="AU41" s="1109">
        <v>0</v>
      </c>
      <c r="AV41" s="1109">
        <v>0</v>
      </c>
      <c r="AW41" s="1109">
        <v>0</v>
      </c>
      <c r="AX41" s="1109">
        <v>0</v>
      </c>
      <c r="AY41" s="1109">
        <v>0</v>
      </c>
      <c r="AZ41" s="1109">
        <v>0</v>
      </c>
      <c r="BA41" s="1109">
        <v>0</v>
      </c>
      <c r="BB41" s="1109">
        <v>0</v>
      </c>
      <c r="BC41" s="1109">
        <v>1</v>
      </c>
      <c r="BD41" s="1109">
        <v>1</v>
      </c>
      <c r="BE41" s="1109">
        <v>1</v>
      </c>
      <c r="BF41" s="1109">
        <v>0</v>
      </c>
      <c r="BG41" s="1109">
        <v>0</v>
      </c>
      <c r="BH41" s="1109">
        <v>0</v>
      </c>
      <c r="BI41" s="1109">
        <v>0</v>
      </c>
      <c r="BJ41" s="1109">
        <v>0</v>
      </c>
      <c r="BK41" s="1109">
        <v>0</v>
      </c>
      <c r="BL41" s="1109">
        <v>0</v>
      </c>
      <c r="BM41" s="1109">
        <v>0</v>
      </c>
      <c r="BN41" s="1109">
        <v>0</v>
      </c>
      <c r="BO41" s="1109">
        <v>0</v>
      </c>
      <c r="BP41" s="1109">
        <v>0</v>
      </c>
      <c r="BQ41" s="1109">
        <v>0</v>
      </c>
      <c r="BR41" s="1109">
        <v>0</v>
      </c>
      <c r="BS41" s="1109">
        <v>0</v>
      </c>
      <c r="BT41" s="1109">
        <v>0</v>
      </c>
      <c r="BU41" s="1109">
        <v>0</v>
      </c>
      <c r="BV41" s="1109">
        <v>0</v>
      </c>
      <c r="BW41" s="1109">
        <v>0</v>
      </c>
      <c r="BX41" s="1109">
        <v>0</v>
      </c>
      <c r="BY41" s="1109">
        <v>0</v>
      </c>
      <c r="BZ41" s="1109">
        <v>0</v>
      </c>
      <c r="CA41" s="1109">
        <v>0</v>
      </c>
      <c r="CB41" s="1109">
        <v>0</v>
      </c>
      <c r="CC41" s="1109">
        <v>0</v>
      </c>
      <c r="CD41" s="1109">
        <v>0</v>
      </c>
      <c r="CE41" s="1109">
        <v>0</v>
      </c>
      <c r="CF41" s="1109">
        <v>0</v>
      </c>
      <c r="CG41" s="1109">
        <v>0</v>
      </c>
      <c r="CH41" s="1109">
        <v>0</v>
      </c>
      <c r="CI41" s="1109">
        <v>0</v>
      </c>
      <c r="CJ41" s="1109">
        <v>0</v>
      </c>
      <c r="CK41" s="1109">
        <v>0</v>
      </c>
      <c r="CL41" s="1109">
        <v>0</v>
      </c>
      <c r="CM41" s="1109">
        <v>0</v>
      </c>
      <c r="CN41" s="1109">
        <v>0</v>
      </c>
      <c r="CO41" s="1109">
        <v>0</v>
      </c>
      <c r="CP41" s="1109">
        <v>0</v>
      </c>
      <c r="CQ41" s="1109">
        <v>0</v>
      </c>
      <c r="CR41" s="1109">
        <v>0</v>
      </c>
      <c r="CS41" s="1109">
        <v>0</v>
      </c>
      <c r="CT41" s="1109">
        <v>0</v>
      </c>
      <c r="CU41" s="1109">
        <v>0</v>
      </c>
      <c r="CV41" s="1109">
        <v>0</v>
      </c>
      <c r="CW41" s="1109">
        <v>0</v>
      </c>
      <c r="CX41" s="1109">
        <v>0</v>
      </c>
      <c r="CY41" s="1109">
        <v>0</v>
      </c>
      <c r="CZ41" s="1109">
        <v>0</v>
      </c>
      <c r="DA41" s="1109">
        <v>0</v>
      </c>
      <c r="DB41" s="1109">
        <v>0</v>
      </c>
      <c r="DC41" s="1109">
        <v>0</v>
      </c>
      <c r="DD41" s="1109">
        <v>0</v>
      </c>
      <c r="DE41" s="1109">
        <v>0</v>
      </c>
      <c r="DF41" s="1109">
        <v>0</v>
      </c>
      <c r="DG41" s="1109">
        <v>0</v>
      </c>
      <c r="DH41" s="1109">
        <v>0</v>
      </c>
      <c r="DI41" s="1109">
        <v>0</v>
      </c>
      <c r="DJ41" s="1109">
        <v>0</v>
      </c>
      <c r="DK41" s="1109">
        <v>0</v>
      </c>
      <c r="DL41" s="1109">
        <v>0</v>
      </c>
      <c r="DM41" s="1109">
        <v>0</v>
      </c>
      <c r="DN41" s="1109">
        <v>0</v>
      </c>
      <c r="DO41" s="1109">
        <v>0</v>
      </c>
      <c r="DP41" s="1109">
        <v>0</v>
      </c>
      <c r="DQ41" s="1109">
        <v>0</v>
      </c>
      <c r="DR41" s="1109">
        <v>0</v>
      </c>
      <c r="DS41" s="1109">
        <v>0</v>
      </c>
      <c r="DT41" s="1109">
        <v>0</v>
      </c>
      <c r="DU41" s="1109">
        <v>0</v>
      </c>
      <c r="DV41" s="1109">
        <v>0</v>
      </c>
      <c r="DW41" s="1109">
        <v>0</v>
      </c>
      <c r="DX41" s="1109">
        <v>0</v>
      </c>
      <c r="DY41" s="1109">
        <v>0</v>
      </c>
      <c r="DZ41" s="1109">
        <v>0</v>
      </c>
      <c r="EA41" s="1109">
        <v>0</v>
      </c>
      <c r="EB41" s="1109">
        <v>0</v>
      </c>
      <c r="EC41" s="1109">
        <v>0</v>
      </c>
      <c r="ED41" s="1109">
        <v>0</v>
      </c>
      <c r="EE41" s="1109">
        <v>0</v>
      </c>
      <c r="EF41" s="1109">
        <v>0</v>
      </c>
      <c r="EG41" s="1109">
        <v>0</v>
      </c>
      <c r="EH41" s="1109">
        <v>0</v>
      </c>
      <c r="EI41" s="1109">
        <v>0</v>
      </c>
      <c r="EJ41" s="1109">
        <v>0</v>
      </c>
      <c r="EK41" s="1109">
        <v>0</v>
      </c>
      <c r="EL41" s="1109">
        <v>0</v>
      </c>
      <c r="EM41" s="1109">
        <v>0</v>
      </c>
      <c r="EN41" s="1109">
        <v>0</v>
      </c>
      <c r="EO41" s="1109">
        <v>0</v>
      </c>
      <c r="EP41" s="1109">
        <v>0</v>
      </c>
      <c r="EQ41" s="1109">
        <v>0</v>
      </c>
      <c r="ER41" s="1109">
        <v>0</v>
      </c>
      <c r="ES41" s="1109">
        <v>0</v>
      </c>
      <c r="ET41" s="1109">
        <v>0</v>
      </c>
      <c r="EU41" s="1109">
        <v>0</v>
      </c>
      <c r="EV41" s="1109">
        <v>0</v>
      </c>
      <c r="EW41" s="1109">
        <v>0</v>
      </c>
      <c r="EX41" s="1109">
        <v>0</v>
      </c>
    </row>
    <row r="42" spans="1:154" ht="15">
      <c r="A42" s="304" t="s">
        <v>256</v>
      </c>
      <c r="B42" s="1109">
        <v>0</v>
      </c>
      <c r="C42" s="1109">
        <v>0</v>
      </c>
      <c r="D42" s="1109">
        <v>0</v>
      </c>
      <c r="E42" s="1109">
        <v>0</v>
      </c>
      <c r="F42" s="1109">
        <v>0</v>
      </c>
      <c r="G42" s="1109">
        <v>0</v>
      </c>
      <c r="H42" s="1109">
        <v>0</v>
      </c>
      <c r="I42" s="1109">
        <v>0</v>
      </c>
      <c r="J42" s="1109">
        <v>0</v>
      </c>
      <c r="K42" s="1109">
        <v>0</v>
      </c>
      <c r="L42" s="1109">
        <v>0</v>
      </c>
      <c r="M42" s="1109">
        <v>0</v>
      </c>
      <c r="N42" s="1109">
        <v>0</v>
      </c>
      <c r="O42" s="1109">
        <v>0</v>
      </c>
      <c r="P42" s="1109">
        <v>0</v>
      </c>
      <c r="Q42" s="1109">
        <v>0</v>
      </c>
      <c r="R42" s="1109">
        <v>0</v>
      </c>
      <c r="S42" s="1109">
        <v>0</v>
      </c>
      <c r="T42" s="1109">
        <v>0</v>
      </c>
      <c r="U42" s="1109">
        <v>0</v>
      </c>
      <c r="V42" s="1109">
        <v>0</v>
      </c>
      <c r="W42" s="1109">
        <v>0</v>
      </c>
      <c r="X42" s="1109">
        <v>0</v>
      </c>
      <c r="Y42" s="1109">
        <v>0</v>
      </c>
      <c r="Z42" s="1109">
        <v>0</v>
      </c>
      <c r="AA42" s="1109">
        <v>0</v>
      </c>
      <c r="AB42" s="1109">
        <v>0</v>
      </c>
      <c r="AC42" s="1109">
        <v>0</v>
      </c>
      <c r="AD42" s="1109">
        <v>0</v>
      </c>
      <c r="AE42" s="1109">
        <v>0</v>
      </c>
      <c r="AF42" s="1109">
        <v>0</v>
      </c>
      <c r="AG42" s="1109">
        <v>0</v>
      </c>
      <c r="AH42" s="1109">
        <v>0</v>
      </c>
      <c r="AI42" s="1109">
        <v>0</v>
      </c>
      <c r="AJ42" s="1109">
        <v>0</v>
      </c>
      <c r="AK42" s="1109">
        <v>0</v>
      </c>
      <c r="AL42" s="1109">
        <v>0</v>
      </c>
      <c r="AM42" s="1109">
        <v>0</v>
      </c>
      <c r="AN42" s="1109">
        <v>0</v>
      </c>
      <c r="AO42" s="1109">
        <v>0</v>
      </c>
      <c r="AP42" s="1109">
        <v>0</v>
      </c>
      <c r="AQ42" s="1109">
        <v>0</v>
      </c>
      <c r="AR42" s="1109">
        <v>0</v>
      </c>
      <c r="AS42" s="1109">
        <v>0</v>
      </c>
      <c r="AT42" s="1109">
        <v>0</v>
      </c>
      <c r="AU42" s="1109">
        <v>0</v>
      </c>
      <c r="AV42" s="1109">
        <v>0</v>
      </c>
      <c r="AW42" s="1109">
        <v>0</v>
      </c>
      <c r="AX42" s="1109">
        <v>0</v>
      </c>
      <c r="AY42" s="1109">
        <v>0</v>
      </c>
      <c r="AZ42" s="1109">
        <v>0</v>
      </c>
      <c r="BA42" s="1109">
        <v>0</v>
      </c>
      <c r="BB42" s="1109">
        <v>0</v>
      </c>
      <c r="BC42" s="1109">
        <v>0</v>
      </c>
      <c r="BD42" s="1109">
        <v>0</v>
      </c>
      <c r="BE42" s="1109">
        <v>0</v>
      </c>
      <c r="BF42" s="1109">
        <v>1</v>
      </c>
      <c r="BG42" s="1109">
        <v>0</v>
      </c>
      <c r="BH42" s="1109">
        <v>0</v>
      </c>
      <c r="BI42" s="1109">
        <v>0</v>
      </c>
      <c r="BJ42" s="1109">
        <v>0</v>
      </c>
      <c r="BK42" s="1109">
        <v>0</v>
      </c>
      <c r="BL42" s="1109">
        <v>0</v>
      </c>
      <c r="BM42" s="1109">
        <v>0</v>
      </c>
      <c r="BN42" s="1109">
        <v>0</v>
      </c>
      <c r="BO42" s="1109">
        <v>0</v>
      </c>
      <c r="BP42" s="1109">
        <v>0</v>
      </c>
      <c r="BQ42" s="1109">
        <v>0</v>
      </c>
      <c r="BR42" s="1109">
        <v>0</v>
      </c>
      <c r="BS42" s="1109">
        <v>0</v>
      </c>
      <c r="BT42" s="1109">
        <v>0</v>
      </c>
      <c r="BU42" s="1109">
        <v>0</v>
      </c>
      <c r="BV42" s="1109">
        <v>0</v>
      </c>
      <c r="BW42" s="1109">
        <v>0</v>
      </c>
      <c r="BX42" s="1109">
        <v>0</v>
      </c>
      <c r="BY42" s="1109">
        <v>0</v>
      </c>
      <c r="BZ42" s="1109">
        <v>0</v>
      </c>
      <c r="CA42" s="1109">
        <v>0</v>
      </c>
      <c r="CB42" s="1109">
        <v>0</v>
      </c>
      <c r="CC42" s="1109">
        <v>0</v>
      </c>
      <c r="CD42" s="1109">
        <v>0</v>
      </c>
      <c r="CE42" s="1109">
        <v>0</v>
      </c>
      <c r="CF42" s="1109">
        <v>0</v>
      </c>
      <c r="CG42" s="1109">
        <v>0</v>
      </c>
      <c r="CH42" s="1109">
        <v>0</v>
      </c>
      <c r="CI42" s="1109">
        <v>0</v>
      </c>
      <c r="CJ42" s="1109">
        <v>0</v>
      </c>
      <c r="CK42" s="1109">
        <v>0</v>
      </c>
      <c r="CL42" s="1109">
        <v>0</v>
      </c>
      <c r="CM42" s="1109">
        <v>0</v>
      </c>
      <c r="CN42" s="1109">
        <v>0</v>
      </c>
      <c r="CO42" s="1109">
        <v>0</v>
      </c>
      <c r="CP42" s="1109">
        <v>0</v>
      </c>
      <c r="CQ42" s="1109">
        <v>0</v>
      </c>
      <c r="CR42" s="1109">
        <v>0</v>
      </c>
      <c r="CS42" s="1109">
        <v>0</v>
      </c>
      <c r="CT42" s="1109">
        <v>0</v>
      </c>
      <c r="CU42" s="1109">
        <v>0</v>
      </c>
      <c r="CV42" s="1109">
        <v>0</v>
      </c>
      <c r="CW42" s="1109">
        <v>0</v>
      </c>
      <c r="CX42" s="1109">
        <v>0</v>
      </c>
      <c r="CY42" s="1109">
        <v>0</v>
      </c>
      <c r="CZ42" s="1109">
        <v>0</v>
      </c>
      <c r="DA42" s="1109">
        <v>0</v>
      </c>
      <c r="DB42" s="1109">
        <v>0</v>
      </c>
      <c r="DC42" s="1109">
        <v>0</v>
      </c>
      <c r="DD42" s="1109">
        <v>0</v>
      </c>
      <c r="DE42" s="1109">
        <v>0</v>
      </c>
      <c r="DF42" s="1109">
        <v>0</v>
      </c>
      <c r="DG42" s="1109">
        <v>0</v>
      </c>
      <c r="DH42" s="1109">
        <v>0</v>
      </c>
      <c r="DI42" s="1109">
        <v>0</v>
      </c>
      <c r="DJ42" s="1109">
        <v>0</v>
      </c>
      <c r="DK42" s="1109">
        <v>0</v>
      </c>
      <c r="DL42" s="1109">
        <v>0</v>
      </c>
      <c r="DM42" s="1109">
        <v>0</v>
      </c>
      <c r="DN42" s="1109">
        <v>0</v>
      </c>
      <c r="DO42" s="1109">
        <v>0</v>
      </c>
      <c r="DP42" s="1109">
        <v>0</v>
      </c>
      <c r="DQ42" s="1109">
        <v>0</v>
      </c>
      <c r="DR42" s="1109">
        <v>0</v>
      </c>
      <c r="DS42" s="1109">
        <v>0</v>
      </c>
      <c r="DT42" s="1109">
        <v>0</v>
      </c>
      <c r="DU42" s="1109">
        <v>0</v>
      </c>
      <c r="DV42" s="1109">
        <v>0</v>
      </c>
      <c r="DW42" s="1109">
        <v>0</v>
      </c>
      <c r="DX42" s="1109">
        <v>0</v>
      </c>
      <c r="DY42" s="1109">
        <v>0</v>
      </c>
      <c r="DZ42" s="1109">
        <v>0</v>
      </c>
      <c r="EA42" s="1109">
        <v>0</v>
      </c>
      <c r="EB42" s="1109">
        <v>0</v>
      </c>
      <c r="EC42" s="1109">
        <v>0</v>
      </c>
      <c r="ED42" s="1109">
        <v>0</v>
      </c>
      <c r="EE42" s="1109">
        <v>0</v>
      </c>
      <c r="EF42" s="1109">
        <v>0</v>
      </c>
      <c r="EG42" s="1109">
        <v>0</v>
      </c>
      <c r="EH42" s="1109">
        <v>0</v>
      </c>
      <c r="EI42" s="1109">
        <v>0</v>
      </c>
      <c r="EJ42" s="1109">
        <v>0</v>
      </c>
      <c r="EK42" s="1109">
        <v>0</v>
      </c>
      <c r="EL42" s="1109">
        <v>0</v>
      </c>
      <c r="EM42" s="1109">
        <v>0</v>
      </c>
      <c r="EN42" s="1109">
        <v>0</v>
      </c>
      <c r="EO42" s="1109">
        <v>0</v>
      </c>
      <c r="EP42" s="1109">
        <v>0</v>
      </c>
      <c r="EQ42" s="1109">
        <v>0</v>
      </c>
      <c r="ER42" s="1109">
        <v>0</v>
      </c>
      <c r="ES42" s="1109">
        <v>0</v>
      </c>
      <c r="ET42" s="1109">
        <v>0</v>
      </c>
      <c r="EU42" s="1109">
        <v>0</v>
      </c>
      <c r="EV42" s="1109">
        <v>0</v>
      </c>
      <c r="EW42" s="1109">
        <v>0</v>
      </c>
      <c r="EX42" s="1109">
        <v>0</v>
      </c>
    </row>
    <row r="43" spans="1:154" ht="15">
      <c r="A43" s="304" t="s">
        <v>257</v>
      </c>
      <c r="B43" s="1109">
        <v>0</v>
      </c>
      <c r="C43" s="1109">
        <v>0</v>
      </c>
      <c r="D43" s="1109">
        <v>0</v>
      </c>
      <c r="E43" s="1109">
        <v>0</v>
      </c>
      <c r="F43" s="1109">
        <v>0</v>
      </c>
      <c r="G43" s="1109">
        <v>0</v>
      </c>
      <c r="H43" s="1109">
        <v>0</v>
      </c>
      <c r="I43" s="1109">
        <v>0</v>
      </c>
      <c r="J43" s="1109">
        <v>0</v>
      </c>
      <c r="K43" s="1109">
        <v>0</v>
      </c>
      <c r="L43" s="1109">
        <v>0</v>
      </c>
      <c r="M43" s="1109">
        <v>0</v>
      </c>
      <c r="N43" s="1109">
        <v>0</v>
      </c>
      <c r="O43" s="1109">
        <v>0</v>
      </c>
      <c r="P43" s="1109">
        <v>0</v>
      </c>
      <c r="Q43" s="1109">
        <v>0</v>
      </c>
      <c r="R43" s="1109">
        <v>0</v>
      </c>
      <c r="S43" s="1109">
        <v>0</v>
      </c>
      <c r="T43" s="1109">
        <v>0</v>
      </c>
      <c r="U43" s="1109">
        <v>0</v>
      </c>
      <c r="V43" s="1109">
        <v>0</v>
      </c>
      <c r="W43" s="1109">
        <v>0</v>
      </c>
      <c r="X43" s="1109">
        <v>0</v>
      </c>
      <c r="Y43" s="1109">
        <v>0</v>
      </c>
      <c r="Z43" s="1109">
        <v>0</v>
      </c>
      <c r="AA43" s="1109">
        <v>0</v>
      </c>
      <c r="AB43" s="1109">
        <v>0</v>
      </c>
      <c r="AC43" s="1109">
        <v>0</v>
      </c>
      <c r="AD43" s="1109">
        <v>0</v>
      </c>
      <c r="AE43" s="1109">
        <v>0</v>
      </c>
      <c r="AF43" s="1109">
        <v>0</v>
      </c>
      <c r="AG43" s="1109">
        <v>0</v>
      </c>
      <c r="AH43" s="1109">
        <v>0</v>
      </c>
      <c r="AI43" s="1109">
        <v>0</v>
      </c>
      <c r="AJ43" s="1109">
        <v>0</v>
      </c>
      <c r="AK43" s="1109">
        <v>0</v>
      </c>
      <c r="AL43" s="1109">
        <v>0</v>
      </c>
      <c r="AM43" s="1109">
        <v>0</v>
      </c>
      <c r="AN43" s="1109">
        <v>0</v>
      </c>
      <c r="AO43" s="1109">
        <v>0</v>
      </c>
      <c r="AP43" s="1109">
        <v>0</v>
      </c>
      <c r="AQ43" s="1109">
        <v>0</v>
      </c>
      <c r="AR43" s="1109">
        <v>0</v>
      </c>
      <c r="AS43" s="1109">
        <v>0</v>
      </c>
      <c r="AT43" s="1109">
        <v>0</v>
      </c>
      <c r="AU43" s="1109">
        <v>0</v>
      </c>
      <c r="AV43" s="1109">
        <v>0</v>
      </c>
      <c r="AW43" s="1109">
        <v>0</v>
      </c>
      <c r="AX43" s="1109">
        <v>0</v>
      </c>
      <c r="AY43" s="1109">
        <v>0</v>
      </c>
      <c r="AZ43" s="1109">
        <v>0</v>
      </c>
      <c r="BA43" s="1109">
        <v>0</v>
      </c>
      <c r="BB43" s="1109">
        <v>0</v>
      </c>
      <c r="BC43" s="1109">
        <v>0</v>
      </c>
      <c r="BD43" s="1109">
        <v>0</v>
      </c>
      <c r="BE43" s="1109">
        <v>0</v>
      </c>
      <c r="BF43" s="1109">
        <v>0</v>
      </c>
      <c r="BG43" s="1109">
        <v>1</v>
      </c>
      <c r="BH43" s="1109">
        <v>0</v>
      </c>
      <c r="BI43" s="1109">
        <v>0</v>
      </c>
      <c r="BJ43" s="1109">
        <v>0</v>
      </c>
      <c r="BK43" s="1109">
        <v>0</v>
      </c>
      <c r="BL43" s="1109">
        <v>0</v>
      </c>
      <c r="BM43" s="1109">
        <v>0</v>
      </c>
      <c r="BN43" s="1109">
        <v>0</v>
      </c>
      <c r="BO43" s="1109">
        <v>0</v>
      </c>
      <c r="BP43" s="1109">
        <v>0</v>
      </c>
      <c r="BQ43" s="1109">
        <v>0</v>
      </c>
      <c r="BR43" s="1109">
        <v>0</v>
      </c>
      <c r="BS43" s="1109">
        <v>0</v>
      </c>
      <c r="BT43" s="1109">
        <v>0</v>
      </c>
      <c r="BU43" s="1109">
        <v>0</v>
      </c>
      <c r="BV43" s="1109">
        <v>0</v>
      </c>
      <c r="BW43" s="1109">
        <v>0</v>
      </c>
      <c r="BX43" s="1109">
        <v>0</v>
      </c>
      <c r="BY43" s="1109">
        <v>0</v>
      </c>
      <c r="BZ43" s="1109">
        <v>0</v>
      </c>
      <c r="CA43" s="1109">
        <v>0</v>
      </c>
      <c r="CB43" s="1109">
        <v>0</v>
      </c>
      <c r="CC43" s="1109">
        <v>0</v>
      </c>
      <c r="CD43" s="1109">
        <v>0</v>
      </c>
      <c r="CE43" s="1109">
        <v>0</v>
      </c>
      <c r="CF43" s="1109">
        <v>0</v>
      </c>
      <c r="CG43" s="1109">
        <v>0</v>
      </c>
      <c r="CH43" s="1109">
        <v>0</v>
      </c>
      <c r="CI43" s="1109">
        <v>0</v>
      </c>
      <c r="CJ43" s="1109">
        <v>0</v>
      </c>
      <c r="CK43" s="1109">
        <v>0</v>
      </c>
      <c r="CL43" s="1109">
        <v>0</v>
      </c>
      <c r="CM43" s="1109">
        <v>0</v>
      </c>
      <c r="CN43" s="1109">
        <v>0</v>
      </c>
      <c r="CO43" s="1109">
        <v>0</v>
      </c>
      <c r="CP43" s="1109">
        <v>0</v>
      </c>
      <c r="CQ43" s="1109">
        <v>0</v>
      </c>
      <c r="CR43" s="1109">
        <v>0</v>
      </c>
      <c r="CS43" s="1109">
        <v>0</v>
      </c>
      <c r="CT43" s="1109">
        <v>0</v>
      </c>
      <c r="CU43" s="1109">
        <v>0</v>
      </c>
      <c r="CV43" s="1109">
        <v>0</v>
      </c>
      <c r="CW43" s="1109">
        <v>0</v>
      </c>
      <c r="CX43" s="1109">
        <v>0</v>
      </c>
      <c r="CY43" s="1109">
        <v>0</v>
      </c>
      <c r="CZ43" s="1109">
        <v>0</v>
      </c>
      <c r="DA43" s="1109">
        <v>0</v>
      </c>
      <c r="DB43" s="1109">
        <v>0</v>
      </c>
      <c r="DC43" s="1109">
        <v>0</v>
      </c>
      <c r="DD43" s="1109">
        <v>0</v>
      </c>
      <c r="DE43" s="1109">
        <v>0</v>
      </c>
      <c r="DF43" s="1109">
        <v>0</v>
      </c>
      <c r="DG43" s="1109">
        <v>0</v>
      </c>
      <c r="DH43" s="1109">
        <v>0</v>
      </c>
      <c r="DI43" s="1109">
        <v>0</v>
      </c>
      <c r="DJ43" s="1109">
        <v>0</v>
      </c>
      <c r="DK43" s="1109">
        <v>0</v>
      </c>
      <c r="DL43" s="1109">
        <v>0</v>
      </c>
      <c r="DM43" s="1109">
        <v>0</v>
      </c>
      <c r="DN43" s="1109">
        <v>0</v>
      </c>
      <c r="DO43" s="1109">
        <v>0</v>
      </c>
      <c r="DP43" s="1109">
        <v>0</v>
      </c>
      <c r="DQ43" s="1109">
        <v>0</v>
      </c>
      <c r="DR43" s="1109">
        <v>0</v>
      </c>
      <c r="DS43" s="1109">
        <v>0</v>
      </c>
      <c r="DT43" s="1109">
        <v>0</v>
      </c>
      <c r="DU43" s="1109">
        <v>0</v>
      </c>
      <c r="DV43" s="1109">
        <v>0</v>
      </c>
      <c r="DW43" s="1109">
        <v>0</v>
      </c>
      <c r="DX43" s="1109">
        <v>0</v>
      </c>
      <c r="DY43" s="1109">
        <v>0</v>
      </c>
      <c r="DZ43" s="1109">
        <v>0</v>
      </c>
      <c r="EA43" s="1109">
        <v>0</v>
      </c>
      <c r="EB43" s="1109">
        <v>0</v>
      </c>
      <c r="EC43" s="1109">
        <v>0</v>
      </c>
      <c r="ED43" s="1109">
        <v>0</v>
      </c>
      <c r="EE43" s="1109">
        <v>0</v>
      </c>
      <c r="EF43" s="1109">
        <v>0</v>
      </c>
      <c r="EG43" s="1109">
        <v>0</v>
      </c>
      <c r="EH43" s="1109">
        <v>0</v>
      </c>
      <c r="EI43" s="1109">
        <v>0</v>
      </c>
      <c r="EJ43" s="1109">
        <v>0</v>
      </c>
      <c r="EK43" s="1109">
        <v>0</v>
      </c>
      <c r="EL43" s="1109">
        <v>0</v>
      </c>
      <c r="EM43" s="1109">
        <v>0</v>
      </c>
      <c r="EN43" s="1109">
        <v>0</v>
      </c>
      <c r="EO43" s="1109">
        <v>0</v>
      </c>
      <c r="EP43" s="1109">
        <v>0</v>
      </c>
      <c r="EQ43" s="1109">
        <v>0</v>
      </c>
      <c r="ER43" s="1109">
        <v>0</v>
      </c>
      <c r="ES43" s="1109">
        <v>0</v>
      </c>
      <c r="ET43" s="1109">
        <v>0</v>
      </c>
      <c r="EU43" s="1109">
        <v>0</v>
      </c>
      <c r="EV43" s="1109">
        <v>0</v>
      </c>
      <c r="EW43" s="1109">
        <v>0</v>
      </c>
      <c r="EX43" s="1109">
        <v>0</v>
      </c>
    </row>
    <row r="44" spans="1:154" ht="15">
      <c r="A44" s="304" t="s">
        <v>258</v>
      </c>
      <c r="B44" s="1109">
        <v>0</v>
      </c>
      <c r="C44" s="1109">
        <v>0</v>
      </c>
      <c r="D44" s="1109">
        <v>0</v>
      </c>
      <c r="E44" s="1109">
        <v>0</v>
      </c>
      <c r="F44" s="1109">
        <v>0</v>
      </c>
      <c r="G44" s="1109">
        <v>0</v>
      </c>
      <c r="H44" s="1109">
        <v>0</v>
      </c>
      <c r="I44" s="1109">
        <v>0</v>
      </c>
      <c r="J44" s="1109">
        <v>0</v>
      </c>
      <c r="K44" s="1109">
        <v>0</v>
      </c>
      <c r="L44" s="1109">
        <v>0</v>
      </c>
      <c r="M44" s="1109">
        <v>0</v>
      </c>
      <c r="N44" s="1109">
        <v>0</v>
      </c>
      <c r="O44" s="1109">
        <v>0</v>
      </c>
      <c r="P44" s="1109">
        <v>0</v>
      </c>
      <c r="Q44" s="1109">
        <v>0</v>
      </c>
      <c r="R44" s="1109">
        <v>0</v>
      </c>
      <c r="S44" s="1109">
        <v>0</v>
      </c>
      <c r="T44" s="1109">
        <v>0</v>
      </c>
      <c r="U44" s="1109">
        <v>0</v>
      </c>
      <c r="V44" s="1109">
        <v>0</v>
      </c>
      <c r="W44" s="1109">
        <v>0</v>
      </c>
      <c r="X44" s="1109">
        <v>0</v>
      </c>
      <c r="Y44" s="1109">
        <v>0</v>
      </c>
      <c r="Z44" s="1109">
        <v>0</v>
      </c>
      <c r="AA44" s="1109">
        <v>0</v>
      </c>
      <c r="AB44" s="1109">
        <v>0</v>
      </c>
      <c r="AC44" s="1109">
        <v>0</v>
      </c>
      <c r="AD44" s="1109">
        <v>0</v>
      </c>
      <c r="AE44" s="1109">
        <v>0</v>
      </c>
      <c r="AF44" s="1109">
        <v>0</v>
      </c>
      <c r="AG44" s="1109">
        <v>0</v>
      </c>
      <c r="AH44" s="1109">
        <v>0</v>
      </c>
      <c r="AI44" s="1109">
        <v>0</v>
      </c>
      <c r="AJ44" s="1109">
        <v>0</v>
      </c>
      <c r="AK44" s="1109">
        <v>0</v>
      </c>
      <c r="AL44" s="1109">
        <v>0</v>
      </c>
      <c r="AM44" s="1109">
        <v>0</v>
      </c>
      <c r="AN44" s="1109">
        <v>0</v>
      </c>
      <c r="AO44" s="1109">
        <v>0</v>
      </c>
      <c r="AP44" s="1109">
        <v>0</v>
      </c>
      <c r="AQ44" s="1109">
        <v>0</v>
      </c>
      <c r="AR44" s="1109">
        <v>0</v>
      </c>
      <c r="AS44" s="1109">
        <v>0</v>
      </c>
      <c r="AT44" s="1109">
        <v>0</v>
      </c>
      <c r="AU44" s="1109">
        <v>0</v>
      </c>
      <c r="AV44" s="1109">
        <v>0</v>
      </c>
      <c r="AW44" s="1109">
        <v>0</v>
      </c>
      <c r="AX44" s="1109">
        <v>0</v>
      </c>
      <c r="AY44" s="1109">
        <v>0</v>
      </c>
      <c r="AZ44" s="1109">
        <v>0</v>
      </c>
      <c r="BA44" s="1109">
        <v>0</v>
      </c>
      <c r="BB44" s="1109">
        <v>0</v>
      </c>
      <c r="BC44" s="1109">
        <v>0</v>
      </c>
      <c r="BD44" s="1109">
        <v>0</v>
      </c>
      <c r="BE44" s="1109">
        <v>0</v>
      </c>
      <c r="BF44" s="1109">
        <v>0</v>
      </c>
      <c r="BG44" s="1109">
        <v>0</v>
      </c>
      <c r="BH44" s="1109">
        <v>1</v>
      </c>
      <c r="BI44" s="1109">
        <v>0</v>
      </c>
      <c r="BJ44" s="1109">
        <v>0</v>
      </c>
      <c r="BK44" s="1109">
        <v>0</v>
      </c>
      <c r="BL44" s="1109">
        <v>0</v>
      </c>
      <c r="BM44" s="1109">
        <v>0</v>
      </c>
      <c r="BN44" s="1109">
        <v>0</v>
      </c>
      <c r="BO44" s="1109">
        <v>0</v>
      </c>
      <c r="BP44" s="1109">
        <v>0</v>
      </c>
      <c r="BQ44" s="1109">
        <v>0</v>
      </c>
      <c r="BR44" s="1109">
        <v>0</v>
      </c>
      <c r="BS44" s="1109">
        <v>0</v>
      </c>
      <c r="BT44" s="1109">
        <v>0</v>
      </c>
      <c r="BU44" s="1109">
        <v>0</v>
      </c>
      <c r="BV44" s="1109">
        <v>0</v>
      </c>
      <c r="BW44" s="1109">
        <v>0</v>
      </c>
      <c r="BX44" s="1109">
        <v>0</v>
      </c>
      <c r="BY44" s="1109">
        <v>0</v>
      </c>
      <c r="BZ44" s="1109">
        <v>0</v>
      </c>
      <c r="CA44" s="1109">
        <v>0</v>
      </c>
      <c r="CB44" s="1109">
        <v>0</v>
      </c>
      <c r="CC44" s="1109">
        <v>0</v>
      </c>
      <c r="CD44" s="1109">
        <v>0</v>
      </c>
      <c r="CE44" s="1109">
        <v>0</v>
      </c>
      <c r="CF44" s="1109">
        <v>0</v>
      </c>
      <c r="CG44" s="1109">
        <v>0</v>
      </c>
      <c r="CH44" s="1109">
        <v>0</v>
      </c>
      <c r="CI44" s="1109">
        <v>0</v>
      </c>
      <c r="CJ44" s="1109">
        <v>0</v>
      </c>
      <c r="CK44" s="1109">
        <v>0</v>
      </c>
      <c r="CL44" s="1109">
        <v>0</v>
      </c>
      <c r="CM44" s="1109">
        <v>0</v>
      </c>
      <c r="CN44" s="1109">
        <v>0</v>
      </c>
      <c r="CO44" s="1109">
        <v>0</v>
      </c>
      <c r="CP44" s="1109">
        <v>0</v>
      </c>
      <c r="CQ44" s="1109">
        <v>0</v>
      </c>
      <c r="CR44" s="1109">
        <v>0</v>
      </c>
      <c r="CS44" s="1109">
        <v>0</v>
      </c>
      <c r="CT44" s="1109">
        <v>0</v>
      </c>
      <c r="CU44" s="1109">
        <v>0</v>
      </c>
      <c r="CV44" s="1109">
        <v>0</v>
      </c>
      <c r="CW44" s="1109">
        <v>0</v>
      </c>
      <c r="CX44" s="1109">
        <v>0</v>
      </c>
      <c r="CY44" s="1109">
        <v>0</v>
      </c>
      <c r="CZ44" s="1109">
        <v>0</v>
      </c>
      <c r="DA44" s="1109">
        <v>0</v>
      </c>
      <c r="DB44" s="1109">
        <v>0</v>
      </c>
      <c r="DC44" s="1109">
        <v>0</v>
      </c>
      <c r="DD44" s="1109">
        <v>0</v>
      </c>
      <c r="DE44" s="1109">
        <v>0</v>
      </c>
      <c r="DF44" s="1109">
        <v>0</v>
      </c>
      <c r="DG44" s="1109">
        <v>0</v>
      </c>
      <c r="DH44" s="1109">
        <v>0</v>
      </c>
      <c r="DI44" s="1109">
        <v>0</v>
      </c>
      <c r="DJ44" s="1109">
        <v>0</v>
      </c>
      <c r="DK44" s="1109">
        <v>0</v>
      </c>
      <c r="DL44" s="1109">
        <v>0</v>
      </c>
      <c r="DM44" s="1109">
        <v>0</v>
      </c>
      <c r="DN44" s="1109">
        <v>0</v>
      </c>
      <c r="DO44" s="1109">
        <v>0</v>
      </c>
      <c r="DP44" s="1109">
        <v>0</v>
      </c>
      <c r="DQ44" s="1109">
        <v>0</v>
      </c>
      <c r="DR44" s="1109">
        <v>0</v>
      </c>
      <c r="DS44" s="1109">
        <v>0</v>
      </c>
      <c r="DT44" s="1109">
        <v>0</v>
      </c>
      <c r="DU44" s="1109">
        <v>0</v>
      </c>
      <c r="DV44" s="1109">
        <v>0</v>
      </c>
      <c r="DW44" s="1109">
        <v>0</v>
      </c>
      <c r="DX44" s="1109">
        <v>0</v>
      </c>
      <c r="DY44" s="1109">
        <v>0</v>
      </c>
      <c r="DZ44" s="1109">
        <v>0</v>
      </c>
      <c r="EA44" s="1109">
        <v>0</v>
      </c>
      <c r="EB44" s="1109">
        <v>0</v>
      </c>
      <c r="EC44" s="1109">
        <v>0</v>
      </c>
      <c r="ED44" s="1109">
        <v>0</v>
      </c>
      <c r="EE44" s="1109">
        <v>0</v>
      </c>
      <c r="EF44" s="1109">
        <v>0</v>
      </c>
      <c r="EG44" s="1109">
        <v>0</v>
      </c>
      <c r="EH44" s="1109">
        <v>0</v>
      </c>
      <c r="EI44" s="1109">
        <v>0</v>
      </c>
      <c r="EJ44" s="1109">
        <v>0</v>
      </c>
      <c r="EK44" s="1109">
        <v>0</v>
      </c>
      <c r="EL44" s="1109">
        <v>0</v>
      </c>
      <c r="EM44" s="1109">
        <v>0</v>
      </c>
      <c r="EN44" s="1109">
        <v>0</v>
      </c>
      <c r="EO44" s="1109">
        <v>0</v>
      </c>
      <c r="EP44" s="1109">
        <v>0</v>
      </c>
      <c r="EQ44" s="1109">
        <v>0</v>
      </c>
      <c r="ER44" s="1109">
        <v>0</v>
      </c>
      <c r="ES44" s="1109">
        <v>0</v>
      </c>
      <c r="ET44" s="1109">
        <v>0</v>
      </c>
      <c r="EU44" s="1109">
        <v>0</v>
      </c>
      <c r="EV44" s="1109">
        <v>0</v>
      </c>
      <c r="EW44" s="1109">
        <v>0</v>
      </c>
      <c r="EX44" s="1109">
        <v>0</v>
      </c>
    </row>
    <row r="45" spans="1:154" ht="15">
      <c r="A45" s="304" t="s">
        <v>259</v>
      </c>
      <c r="B45" s="1109">
        <v>0</v>
      </c>
      <c r="C45" s="1109">
        <v>0</v>
      </c>
      <c r="D45" s="1109">
        <v>0</v>
      </c>
      <c r="E45" s="1109">
        <v>0</v>
      </c>
      <c r="F45" s="1109">
        <v>0</v>
      </c>
      <c r="G45" s="1109">
        <v>0</v>
      </c>
      <c r="H45" s="1109">
        <v>0</v>
      </c>
      <c r="I45" s="1109">
        <v>0</v>
      </c>
      <c r="J45" s="1109">
        <v>0</v>
      </c>
      <c r="K45" s="1109">
        <v>0</v>
      </c>
      <c r="L45" s="1109">
        <v>0</v>
      </c>
      <c r="M45" s="1109">
        <v>0</v>
      </c>
      <c r="N45" s="1109">
        <v>0</v>
      </c>
      <c r="O45" s="1109">
        <v>0</v>
      </c>
      <c r="P45" s="1109">
        <v>0</v>
      </c>
      <c r="Q45" s="1109">
        <v>0</v>
      </c>
      <c r="R45" s="1109">
        <v>0</v>
      </c>
      <c r="S45" s="1109">
        <v>0</v>
      </c>
      <c r="T45" s="1109">
        <v>0</v>
      </c>
      <c r="U45" s="1109">
        <v>0</v>
      </c>
      <c r="V45" s="1109">
        <v>0</v>
      </c>
      <c r="W45" s="1109">
        <v>0</v>
      </c>
      <c r="X45" s="1109">
        <v>0</v>
      </c>
      <c r="Y45" s="1109">
        <v>0</v>
      </c>
      <c r="Z45" s="1109">
        <v>0</v>
      </c>
      <c r="AA45" s="1109">
        <v>0</v>
      </c>
      <c r="AB45" s="1109">
        <v>0</v>
      </c>
      <c r="AC45" s="1109">
        <v>0</v>
      </c>
      <c r="AD45" s="1109">
        <v>0</v>
      </c>
      <c r="AE45" s="1109">
        <v>0</v>
      </c>
      <c r="AF45" s="1109">
        <v>0</v>
      </c>
      <c r="AG45" s="1109">
        <v>0</v>
      </c>
      <c r="AH45" s="1109">
        <v>0</v>
      </c>
      <c r="AI45" s="1109">
        <v>0</v>
      </c>
      <c r="AJ45" s="1109">
        <v>0</v>
      </c>
      <c r="AK45" s="1109">
        <v>0</v>
      </c>
      <c r="AL45" s="1109">
        <v>0</v>
      </c>
      <c r="AM45" s="1109">
        <v>0</v>
      </c>
      <c r="AN45" s="1109">
        <v>0</v>
      </c>
      <c r="AO45" s="1109">
        <v>0</v>
      </c>
      <c r="AP45" s="1109">
        <v>0</v>
      </c>
      <c r="AQ45" s="1109">
        <v>0</v>
      </c>
      <c r="AR45" s="1109">
        <v>0</v>
      </c>
      <c r="AS45" s="1109">
        <v>0</v>
      </c>
      <c r="AT45" s="1109">
        <v>0</v>
      </c>
      <c r="AU45" s="1109">
        <v>0</v>
      </c>
      <c r="AV45" s="1109">
        <v>0</v>
      </c>
      <c r="AW45" s="1109">
        <v>0</v>
      </c>
      <c r="AX45" s="1109">
        <v>0</v>
      </c>
      <c r="AY45" s="1109">
        <v>0</v>
      </c>
      <c r="AZ45" s="1109">
        <v>0</v>
      </c>
      <c r="BA45" s="1109">
        <v>0</v>
      </c>
      <c r="BB45" s="1109">
        <v>0</v>
      </c>
      <c r="BC45" s="1109">
        <v>0</v>
      </c>
      <c r="BD45" s="1109">
        <v>0</v>
      </c>
      <c r="BE45" s="1109">
        <v>0</v>
      </c>
      <c r="BF45" s="1109">
        <v>0</v>
      </c>
      <c r="BG45" s="1109">
        <v>0</v>
      </c>
      <c r="BH45" s="1109">
        <v>0</v>
      </c>
      <c r="BI45" s="1109">
        <v>1</v>
      </c>
      <c r="BJ45" s="1109">
        <v>0</v>
      </c>
      <c r="BK45" s="1109">
        <v>0</v>
      </c>
      <c r="BL45" s="1109">
        <v>0</v>
      </c>
      <c r="BM45" s="1109">
        <v>0</v>
      </c>
      <c r="BN45" s="1109">
        <v>0</v>
      </c>
      <c r="BO45" s="1109">
        <v>0</v>
      </c>
      <c r="BP45" s="1109">
        <v>0</v>
      </c>
      <c r="BQ45" s="1109">
        <v>0</v>
      </c>
      <c r="BR45" s="1109">
        <v>0</v>
      </c>
      <c r="BS45" s="1109">
        <v>0</v>
      </c>
      <c r="BT45" s="1109">
        <v>0</v>
      </c>
      <c r="BU45" s="1109">
        <v>0</v>
      </c>
      <c r="BV45" s="1109">
        <v>0</v>
      </c>
      <c r="BW45" s="1109">
        <v>0</v>
      </c>
      <c r="BX45" s="1109">
        <v>0</v>
      </c>
      <c r="BY45" s="1109">
        <v>0</v>
      </c>
      <c r="BZ45" s="1109">
        <v>0</v>
      </c>
      <c r="CA45" s="1109">
        <v>0</v>
      </c>
      <c r="CB45" s="1109">
        <v>0</v>
      </c>
      <c r="CC45" s="1109">
        <v>0</v>
      </c>
      <c r="CD45" s="1109">
        <v>0</v>
      </c>
      <c r="CE45" s="1109">
        <v>0</v>
      </c>
      <c r="CF45" s="1109">
        <v>0</v>
      </c>
      <c r="CG45" s="1109">
        <v>0</v>
      </c>
      <c r="CH45" s="1109">
        <v>0</v>
      </c>
      <c r="CI45" s="1109">
        <v>0</v>
      </c>
      <c r="CJ45" s="1109">
        <v>0</v>
      </c>
      <c r="CK45" s="1109">
        <v>0</v>
      </c>
      <c r="CL45" s="1109">
        <v>0</v>
      </c>
      <c r="CM45" s="1109">
        <v>0</v>
      </c>
      <c r="CN45" s="1109">
        <v>0</v>
      </c>
      <c r="CO45" s="1109">
        <v>0</v>
      </c>
      <c r="CP45" s="1109">
        <v>0</v>
      </c>
      <c r="CQ45" s="1109">
        <v>0</v>
      </c>
      <c r="CR45" s="1109">
        <v>0</v>
      </c>
      <c r="CS45" s="1109">
        <v>0</v>
      </c>
      <c r="CT45" s="1109">
        <v>0</v>
      </c>
      <c r="CU45" s="1109">
        <v>0</v>
      </c>
      <c r="CV45" s="1109">
        <v>0</v>
      </c>
      <c r="CW45" s="1109">
        <v>0</v>
      </c>
      <c r="CX45" s="1109">
        <v>0</v>
      </c>
      <c r="CY45" s="1109">
        <v>0</v>
      </c>
      <c r="CZ45" s="1109">
        <v>0</v>
      </c>
      <c r="DA45" s="1109">
        <v>0</v>
      </c>
      <c r="DB45" s="1109">
        <v>0</v>
      </c>
      <c r="DC45" s="1109">
        <v>0</v>
      </c>
      <c r="DD45" s="1109">
        <v>0</v>
      </c>
      <c r="DE45" s="1109">
        <v>0</v>
      </c>
      <c r="DF45" s="1109">
        <v>0</v>
      </c>
      <c r="DG45" s="1109">
        <v>0</v>
      </c>
      <c r="DH45" s="1109">
        <v>0</v>
      </c>
      <c r="DI45" s="1109">
        <v>0</v>
      </c>
      <c r="DJ45" s="1109">
        <v>0</v>
      </c>
      <c r="DK45" s="1109">
        <v>0</v>
      </c>
      <c r="DL45" s="1109">
        <v>0</v>
      </c>
      <c r="DM45" s="1109">
        <v>0</v>
      </c>
      <c r="DN45" s="1109">
        <v>0</v>
      </c>
      <c r="DO45" s="1109">
        <v>0</v>
      </c>
      <c r="DP45" s="1109">
        <v>0</v>
      </c>
      <c r="DQ45" s="1109">
        <v>0</v>
      </c>
      <c r="DR45" s="1109">
        <v>0</v>
      </c>
      <c r="DS45" s="1109">
        <v>0</v>
      </c>
      <c r="DT45" s="1109">
        <v>0</v>
      </c>
      <c r="DU45" s="1109">
        <v>0</v>
      </c>
      <c r="DV45" s="1109">
        <v>0</v>
      </c>
      <c r="DW45" s="1109">
        <v>0</v>
      </c>
      <c r="DX45" s="1109">
        <v>0</v>
      </c>
      <c r="DY45" s="1109">
        <v>0</v>
      </c>
      <c r="DZ45" s="1109">
        <v>0</v>
      </c>
      <c r="EA45" s="1109">
        <v>0</v>
      </c>
      <c r="EB45" s="1109">
        <v>0</v>
      </c>
      <c r="EC45" s="1109">
        <v>0</v>
      </c>
      <c r="ED45" s="1109">
        <v>0</v>
      </c>
      <c r="EE45" s="1109">
        <v>0</v>
      </c>
      <c r="EF45" s="1109">
        <v>0</v>
      </c>
      <c r="EG45" s="1109">
        <v>0</v>
      </c>
      <c r="EH45" s="1109">
        <v>0</v>
      </c>
      <c r="EI45" s="1109">
        <v>0</v>
      </c>
      <c r="EJ45" s="1109">
        <v>0</v>
      </c>
      <c r="EK45" s="1109">
        <v>0</v>
      </c>
      <c r="EL45" s="1109">
        <v>0</v>
      </c>
      <c r="EM45" s="1109">
        <v>0</v>
      </c>
      <c r="EN45" s="1109">
        <v>0</v>
      </c>
      <c r="EO45" s="1109">
        <v>0</v>
      </c>
      <c r="EP45" s="1109">
        <v>0</v>
      </c>
      <c r="EQ45" s="1109">
        <v>0</v>
      </c>
      <c r="ER45" s="1109">
        <v>0</v>
      </c>
      <c r="ES45" s="1109">
        <v>0</v>
      </c>
      <c r="ET45" s="1109">
        <v>0</v>
      </c>
      <c r="EU45" s="1109">
        <v>0</v>
      </c>
      <c r="EV45" s="1109">
        <v>0</v>
      </c>
      <c r="EW45" s="1109">
        <v>0</v>
      </c>
      <c r="EX45" s="1109">
        <v>0</v>
      </c>
    </row>
    <row r="46" spans="1:154" ht="15">
      <c r="A46" s="304" t="s">
        <v>88</v>
      </c>
      <c r="B46" s="1109">
        <v>0</v>
      </c>
      <c r="C46" s="1109">
        <v>0</v>
      </c>
      <c r="D46" s="1109">
        <v>0</v>
      </c>
      <c r="E46" s="1109">
        <v>0</v>
      </c>
      <c r="F46" s="1109">
        <v>0</v>
      </c>
      <c r="G46" s="1109">
        <v>0</v>
      </c>
      <c r="H46" s="1109">
        <v>0</v>
      </c>
      <c r="I46" s="1109">
        <v>0</v>
      </c>
      <c r="J46" s="1109">
        <v>0</v>
      </c>
      <c r="K46" s="1109">
        <v>0</v>
      </c>
      <c r="L46" s="1109">
        <v>0</v>
      </c>
      <c r="M46" s="1109">
        <v>0</v>
      </c>
      <c r="N46" s="1109">
        <v>0</v>
      </c>
      <c r="O46" s="1109">
        <v>0</v>
      </c>
      <c r="P46" s="1109">
        <v>0</v>
      </c>
      <c r="Q46" s="1109">
        <v>0</v>
      </c>
      <c r="R46" s="1109">
        <v>0</v>
      </c>
      <c r="S46" s="1109">
        <v>0</v>
      </c>
      <c r="T46" s="1109">
        <v>0</v>
      </c>
      <c r="U46" s="1109">
        <v>0</v>
      </c>
      <c r="V46" s="1109">
        <v>0</v>
      </c>
      <c r="W46" s="1109">
        <v>0</v>
      </c>
      <c r="X46" s="1109">
        <v>0</v>
      </c>
      <c r="Y46" s="1109">
        <v>0</v>
      </c>
      <c r="Z46" s="1109">
        <v>0</v>
      </c>
      <c r="AA46" s="1109">
        <v>0</v>
      </c>
      <c r="AB46" s="1109">
        <v>0</v>
      </c>
      <c r="AC46" s="1109">
        <v>0</v>
      </c>
      <c r="AD46" s="1109">
        <v>0</v>
      </c>
      <c r="AE46" s="1109">
        <v>0</v>
      </c>
      <c r="AF46" s="1109">
        <v>0</v>
      </c>
      <c r="AG46" s="1109">
        <v>0</v>
      </c>
      <c r="AH46" s="1109">
        <v>0</v>
      </c>
      <c r="AI46" s="1109">
        <v>0</v>
      </c>
      <c r="AJ46" s="1109">
        <v>0</v>
      </c>
      <c r="AK46" s="1109">
        <v>0</v>
      </c>
      <c r="AL46" s="1109">
        <v>0</v>
      </c>
      <c r="AM46" s="1109">
        <v>0</v>
      </c>
      <c r="AN46" s="1109">
        <v>0</v>
      </c>
      <c r="AO46" s="1109">
        <v>0</v>
      </c>
      <c r="AP46" s="1109">
        <v>0</v>
      </c>
      <c r="AQ46" s="1109">
        <v>0</v>
      </c>
      <c r="AR46" s="1109">
        <v>0</v>
      </c>
      <c r="AS46" s="1109">
        <v>0</v>
      </c>
      <c r="AT46" s="1109">
        <v>0</v>
      </c>
      <c r="AU46" s="1109">
        <v>0</v>
      </c>
      <c r="AV46" s="1109">
        <v>0</v>
      </c>
      <c r="AW46" s="1109">
        <v>0</v>
      </c>
      <c r="AX46" s="1109">
        <v>0</v>
      </c>
      <c r="AY46" s="1109">
        <v>0</v>
      </c>
      <c r="AZ46" s="1109">
        <v>0</v>
      </c>
      <c r="BA46" s="1109">
        <v>0</v>
      </c>
      <c r="BB46" s="1109">
        <v>0</v>
      </c>
      <c r="BC46" s="1109">
        <v>0</v>
      </c>
      <c r="BD46" s="1109">
        <v>0</v>
      </c>
      <c r="BE46" s="1109">
        <v>0</v>
      </c>
      <c r="BF46" s="1109">
        <v>0</v>
      </c>
      <c r="BG46" s="1109">
        <v>0</v>
      </c>
      <c r="BH46" s="1109">
        <v>0</v>
      </c>
      <c r="BI46" s="1109">
        <v>0</v>
      </c>
      <c r="BJ46" s="1109">
        <v>1</v>
      </c>
      <c r="BK46" s="1109">
        <v>1</v>
      </c>
      <c r="BL46" s="1109">
        <v>1</v>
      </c>
      <c r="BM46" s="1109">
        <v>0</v>
      </c>
      <c r="BN46" s="1109">
        <v>0</v>
      </c>
      <c r="BO46" s="1109">
        <v>0</v>
      </c>
      <c r="BP46" s="1109">
        <v>0</v>
      </c>
      <c r="BQ46" s="1109">
        <v>0</v>
      </c>
      <c r="BR46" s="1109">
        <v>0</v>
      </c>
      <c r="BS46" s="1109">
        <v>0</v>
      </c>
      <c r="BT46" s="1109">
        <v>0</v>
      </c>
      <c r="BU46" s="1109">
        <v>0</v>
      </c>
      <c r="BV46" s="1109">
        <v>0</v>
      </c>
      <c r="BW46" s="1109">
        <v>0</v>
      </c>
      <c r="BX46" s="1109">
        <v>0</v>
      </c>
      <c r="BY46" s="1109">
        <v>0</v>
      </c>
      <c r="BZ46" s="1109">
        <v>0</v>
      </c>
      <c r="CA46" s="1109">
        <v>0</v>
      </c>
      <c r="CB46" s="1109">
        <v>0</v>
      </c>
      <c r="CC46" s="1109">
        <v>0</v>
      </c>
      <c r="CD46" s="1109">
        <v>0</v>
      </c>
      <c r="CE46" s="1109">
        <v>0</v>
      </c>
      <c r="CF46" s="1109">
        <v>0</v>
      </c>
      <c r="CG46" s="1109">
        <v>0</v>
      </c>
      <c r="CH46" s="1109">
        <v>0</v>
      </c>
      <c r="CI46" s="1109">
        <v>0</v>
      </c>
      <c r="CJ46" s="1109">
        <v>0</v>
      </c>
      <c r="CK46" s="1109">
        <v>0</v>
      </c>
      <c r="CL46" s="1109">
        <v>0</v>
      </c>
      <c r="CM46" s="1109">
        <v>0</v>
      </c>
      <c r="CN46" s="1109">
        <v>0</v>
      </c>
      <c r="CO46" s="1109">
        <v>0</v>
      </c>
      <c r="CP46" s="1109">
        <v>0</v>
      </c>
      <c r="CQ46" s="1109">
        <v>0</v>
      </c>
      <c r="CR46" s="1109">
        <v>0</v>
      </c>
      <c r="CS46" s="1109">
        <v>0</v>
      </c>
      <c r="CT46" s="1109">
        <v>0</v>
      </c>
      <c r="CU46" s="1109">
        <v>0</v>
      </c>
      <c r="CV46" s="1109">
        <v>0</v>
      </c>
      <c r="CW46" s="1109">
        <v>0</v>
      </c>
      <c r="CX46" s="1109">
        <v>0</v>
      </c>
      <c r="CY46" s="1109">
        <v>0</v>
      </c>
      <c r="CZ46" s="1109">
        <v>0</v>
      </c>
      <c r="DA46" s="1109">
        <v>0</v>
      </c>
      <c r="DB46" s="1109">
        <v>0</v>
      </c>
      <c r="DC46" s="1109">
        <v>0</v>
      </c>
      <c r="DD46" s="1109">
        <v>0</v>
      </c>
      <c r="DE46" s="1109">
        <v>0</v>
      </c>
      <c r="DF46" s="1109">
        <v>0</v>
      </c>
      <c r="DG46" s="1109">
        <v>0</v>
      </c>
      <c r="DH46" s="1109">
        <v>0</v>
      </c>
      <c r="DI46" s="1109">
        <v>0</v>
      </c>
      <c r="DJ46" s="1109">
        <v>0</v>
      </c>
      <c r="DK46" s="1109">
        <v>0</v>
      </c>
      <c r="DL46" s="1109">
        <v>0</v>
      </c>
      <c r="DM46" s="1109">
        <v>0</v>
      </c>
      <c r="DN46" s="1109">
        <v>0</v>
      </c>
      <c r="DO46" s="1109">
        <v>0</v>
      </c>
      <c r="DP46" s="1109">
        <v>0</v>
      </c>
      <c r="DQ46" s="1109">
        <v>0</v>
      </c>
      <c r="DR46" s="1109">
        <v>0</v>
      </c>
      <c r="DS46" s="1109">
        <v>0</v>
      </c>
      <c r="DT46" s="1109">
        <v>0</v>
      </c>
      <c r="DU46" s="1109">
        <v>0</v>
      </c>
      <c r="DV46" s="1109">
        <v>0</v>
      </c>
      <c r="DW46" s="1109">
        <v>0</v>
      </c>
      <c r="DX46" s="1109">
        <v>0</v>
      </c>
      <c r="DY46" s="1109">
        <v>0</v>
      </c>
      <c r="DZ46" s="1109">
        <v>0</v>
      </c>
      <c r="EA46" s="1109">
        <v>0</v>
      </c>
      <c r="EB46" s="1109">
        <v>0</v>
      </c>
      <c r="EC46" s="1109">
        <v>0</v>
      </c>
      <c r="ED46" s="1109">
        <v>0</v>
      </c>
      <c r="EE46" s="1109">
        <v>0</v>
      </c>
      <c r="EF46" s="1109">
        <v>0</v>
      </c>
      <c r="EG46" s="1109">
        <v>0</v>
      </c>
      <c r="EH46" s="1109">
        <v>0</v>
      </c>
      <c r="EI46" s="1109">
        <v>0</v>
      </c>
      <c r="EJ46" s="1109">
        <v>0</v>
      </c>
      <c r="EK46" s="1109">
        <v>0</v>
      </c>
      <c r="EL46" s="1109">
        <v>0</v>
      </c>
      <c r="EM46" s="1109">
        <v>0</v>
      </c>
      <c r="EN46" s="1109">
        <v>0</v>
      </c>
      <c r="EO46" s="1109">
        <v>0</v>
      </c>
      <c r="EP46" s="1109">
        <v>0</v>
      </c>
      <c r="EQ46" s="1109">
        <v>0</v>
      </c>
      <c r="ER46" s="1109">
        <v>0</v>
      </c>
      <c r="ES46" s="1109">
        <v>0</v>
      </c>
      <c r="ET46" s="1109">
        <v>0</v>
      </c>
      <c r="EU46" s="1109">
        <v>0</v>
      </c>
      <c r="EV46" s="1109">
        <v>0</v>
      </c>
      <c r="EW46" s="1109">
        <v>0</v>
      </c>
      <c r="EX46" s="1109">
        <v>0</v>
      </c>
    </row>
    <row r="47" spans="1:154" ht="15">
      <c r="A47" s="304" t="s">
        <v>495</v>
      </c>
      <c r="B47" s="1109">
        <v>0</v>
      </c>
      <c r="C47" s="1109">
        <v>0</v>
      </c>
      <c r="D47" s="1109">
        <v>0</v>
      </c>
      <c r="E47" s="1109">
        <v>0</v>
      </c>
      <c r="F47" s="1109">
        <v>0</v>
      </c>
      <c r="G47" s="1109">
        <v>0</v>
      </c>
      <c r="H47" s="1109">
        <v>0</v>
      </c>
      <c r="I47" s="1109">
        <v>0</v>
      </c>
      <c r="J47" s="1109">
        <v>0</v>
      </c>
      <c r="K47" s="1109">
        <v>0</v>
      </c>
      <c r="L47" s="1109">
        <v>0</v>
      </c>
      <c r="M47" s="1109">
        <v>0</v>
      </c>
      <c r="N47" s="1109">
        <v>0</v>
      </c>
      <c r="O47" s="1109">
        <v>0</v>
      </c>
      <c r="P47" s="1109">
        <v>0</v>
      </c>
      <c r="Q47" s="1109">
        <v>0</v>
      </c>
      <c r="R47" s="1109">
        <v>0</v>
      </c>
      <c r="S47" s="1109">
        <v>0</v>
      </c>
      <c r="T47" s="1109">
        <v>0</v>
      </c>
      <c r="U47" s="1109">
        <v>0</v>
      </c>
      <c r="V47" s="1109">
        <v>0</v>
      </c>
      <c r="W47" s="1109">
        <v>0</v>
      </c>
      <c r="X47" s="1109">
        <v>0</v>
      </c>
      <c r="Y47" s="1109">
        <v>0</v>
      </c>
      <c r="Z47" s="1109">
        <v>0</v>
      </c>
      <c r="AA47" s="1109">
        <v>0</v>
      </c>
      <c r="AB47" s="1109">
        <v>0</v>
      </c>
      <c r="AC47" s="1109">
        <v>0</v>
      </c>
      <c r="AD47" s="1109">
        <v>0</v>
      </c>
      <c r="AE47" s="1109">
        <v>0</v>
      </c>
      <c r="AF47" s="1109">
        <v>0</v>
      </c>
      <c r="AG47" s="1109">
        <v>0</v>
      </c>
      <c r="AH47" s="1109">
        <v>0</v>
      </c>
      <c r="AI47" s="1109">
        <v>0</v>
      </c>
      <c r="AJ47" s="1109">
        <v>0</v>
      </c>
      <c r="AK47" s="1109">
        <v>0</v>
      </c>
      <c r="AL47" s="1109">
        <v>0</v>
      </c>
      <c r="AM47" s="1109">
        <v>0</v>
      </c>
      <c r="AN47" s="1109">
        <v>0</v>
      </c>
      <c r="AO47" s="1109">
        <v>0</v>
      </c>
      <c r="AP47" s="1109">
        <v>0</v>
      </c>
      <c r="AQ47" s="1109">
        <v>0</v>
      </c>
      <c r="AR47" s="1109">
        <v>0</v>
      </c>
      <c r="AS47" s="1109">
        <v>0</v>
      </c>
      <c r="AT47" s="1109">
        <v>0</v>
      </c>
      <c r="AU47" s="1109">
        <v>0</v>
      </c>
      <c r="AV47" s="1109">
        <v>0</v>
      </c>
      <c r="AW47" s="1109">
        <v>0</v>
      </c>
      <c r="AX47" s="1109">
        <v>0</v>
      </c>
      <c r="AY47" s="1109">
        <v>0</v>
      </c>
      <c r="AZ47" s="1109">
        <v>0</v>
      </c>
      <c r="BA47" s="1109">
        <v>0</v>
      </c>
      <c r="BB47" s="1109">
        <v>0</v>
      </c>
      <c r="BC47" s="1109">
        <v>0</v>
      </c>
      <c r="BD47" s="1109">
        <v>0</v>
      </c>
      <c r="BE47" s="1109">
        <v>0</v>
      </c>
      <c r="BF47" s="1109">
        <v>0</v>
      </c>
      <c r="BG47" s="1109">
        <v>0</v>
      </c>
      <c r="BH47" s="1109">
        <v>0</v>
      </c>
      <c r="BI47" s="1109">
        <v>0</v>
      </c>
      <c r="BJ47" s="1109">
        <v>0</v>
      </c>
      <c r="BK47" s="1109">
        <v>0</v>
      </c>
      <c r="BL47" s="1109">
        <v>0</v>
      </c>
      <c r="BM47" s="1109">
        <v>1</v>
      </c>
      <c r="BN47" s="1109">
        <v>1</v>
      </c>
      <c r="BO47" s="1109">
        <v>0</v>
      </c>
      <c r="BP47" s="1109">
        <v>0</v>
      </c>
      <c r="BQ47" s="1109">
        <v>0</v>
      </c>
      <c r="BR47" s="1109">
        <v>0</v>
      </c>
      <c r="BS47" s="1109">
        <v>0</v>
      </c>
      <c r="BT47" s="1109">
        <v>0</v>
      </c>
      <c r="BU47" s="1109">
        <v>0</v>
      </c>
      <c r="BV47" s="1109">
        <v>0</v>
      </c>
      <c r="BW47" s="1109">
        <v>0</v>
      </c>
      <c r="BX47" s="1109">
        <v>0</v>
      </c>
      <c r="BY47" s="1109">
        <v>0</v>
      </c>
      <c r="BZ47" s="1109">
        <v>0</v>
      </c>
      <c r="CA47" s="1109">
        <v>0</v>
      </c>
      <c r="CB47" s="1109">
        <v>0</v>
      </c>
      <c r="CC47" s="1109">
        <v>0</v>
      </c>
      <c r="CD47" s="1109">
        <v>0</v>
      </c>
      <c r="CE47" s="1109">
        <v>0</v>
      </c>
      <c r="CF47" s="1109">
        <v>0</v>
      </c>
      <c r="CG47" s="1109">
        <v>0</v>
      </c>
      <c r="CH47" s="1109">
        <v>0</v>
      </c>
      <c r="CI47" s="1109">
        <v>0</v>
      </c>
      <c r="CJ47" s="1109">
        <v>0</v>
      </c>
      <c r="CK47" s="1109">
        <v>0</v>
      </c>
      <c r="CL47" s="1109">
        <v>0</v>
      </c>
      <c r="CM47" s="1109">
        <v>0</v>
      </c>
      <c r="CN47" s="1109">
        <v>0</v>
      </c>
      <c r="CO47" s="1109">
        <v>0</v>
      </c>
      <c r="CP47" s="1109">
        <v>0</v>
      </c>
      <c r="CQ47" s="1109">
        <v>0</v>
      </c>
      <c r="CR47" s="1109">
        <v>0</v>
      </c>
      <c r="CS47" s="1109">
        <v>0</v>
      </c>
      <c r="CT47" s="1109">
        <v>0</v>
      </c>
      <c r="CU47" s="1109">
        <v>0</v>
      </c>
      <c r="CV47" s="1109">
        <v>0</v>
      </c>
      <c r="CW47" s="1109">
        <v>0</v>
      </c>
      <c r="CX47" s="1109">
        <v>0</v>
      </c>
      <c r="CY47" s="1109">
        <v>0</v>
      </c>
      <c r="CZ47" s="1109">
        <v>0</v>
      </c>
      <c r="DA47" s="1109">
        <v>0</v>
      </c>
      <c r="DB47" s="1109">
        <v>0</v>
      </c>
      <c r="DC47" s="1109">
        <v>0</v>
      </c>
      <c r="DD47" s="1109">
        <v>0</v>
      </c>
      <c r="DE47" s="1109">
        <v>0</v>
      </c>
      <c r="DF47" s="1109">
        <v>0</v>
      </c>
      <c r="DG47" s="1109">
        <v>0</v>
      </c>
      <c r="DH47" s="1109">
        <v>0</v>
      </c>
      <c r="DI47" s="1109">
        <v>0</v>
      </c>
      <c r="DJ47" s="1109">
        <v>0</v>
      </c>
      <c r="DK47" s="1109">
        <v>0</v>
      </c>
      <c r="DL47" s="1109">
        <v>0</v>
      </c>
      <c r="DM47" s="1109">
        <v>0</v>
      </c>
      <c r="DN47" s="1109">
        <v>0</v>
      </c>
      <c r="DO47" s="1109">
        <v>0</v>
      </c>
      <c r="DP47" s="1109">
        <v>0</v>
      </c>
      <c r="DQ47" s="1109">
        <v>0</v>
      </c>
      <c r="DR47" s="1109">
        <v>0</v>
      </c>
      <c r="DS47" s="1109">
        <v>0</v>
      </c>
      <c r="DT47" s="1109">
        <v>0</v>
      </c>
      <c r="DU47" s="1109">
        <v>0</v>
      </c>
      <c r="DV47" s="1109">
        <v>0</v>
      </c>
      <c r="DW47" s="1109">
        <v>0</v>
      </c>
      <c r="DX47" s="1109">
        <v>0</v>
      </c>
      <c r="DY47" s="1109">
        <v>0</v>
      </c>
      <c r="DZ47" s="1109">
        <v>0</v>
      </c>
      <c r="EA47" s="1109">
        <v>0</v>
      </c>
      <c r="EB47" s="1109">
        <v>0</v>
      </c>
      <c r="EC47" s="1109">
        <v>0</v>
      </c>
      <c r="ED47" s="1109">
        <v>0</v>
      </c>
      <c r="EE47" s="1109">
        <v>0</v>
      </c>
      <c r="EF47" s="1109">
        <v>0</v>
      </c>
      <c r="EG47" s="1109">
        <v>0</v>
      </c>
      <c r="EH47" s="1109">
        <v>0</v>
      </c>
      <c r="EI47" s="1109">
        <v>0</v>
      </c>
      <c r="EJ47" s="1109">
        <v>0</v>
      </c>
      <c r="EK47" s="1109">
        <v>0</v>
      </c>
      <c r="EL47" s="1109">
        <v>0</v>
      </c>
      <c r="EM47" s="1109">
        <v>0</v>
      </c>
      <c r="EN47" s="1109">
        <v>0</v>
      </c>
      <c r="EO47" s="1109">
        <v>0</v>
      </c>
      <c r="EP47" s="1109">
        <v>0</v>
      </c>
      <c r="EQ47" s="1109">
        <v>0</v>
      </c>
      <c r="ER47" s="1109">
        <v>0</v>
      </c>
      <c r="ES47" s="1109">
        <v>0</v>
      </c>
      <c r="ET47" s="1109">
        <v>0</v>
      </c>
      <c r="EU47" s="1109">
        <v>0</v>
      </c>
      <c r="EV47" s="1109">
        <v>0</v>
      </c>
      <c r="EW47" s="1109">
        <v>0</v>
      </c>
      <c r="EX47" s="1109">
        <v>0</v>
      </c>
    </row>
    <row r="48" spans="1:154" ht="15">
      <c r="A48" s="304" t="s">
        <v>193</v>
      </c>
      <c r="B48" s="1109">
        <v>0</v>
      </c>
      <c r="C48" s="1109">
        <v>0</v>
      </c>
      <c r="D48" s="1109">
        <v>0</v>
      </c>
      <c r="E48" s="1109">
        <v>0</v>
      </c>
      <c r="F48" s="1109">
        <v>0</v>
      </c>
      <c r="G48" s="1109">
        <v>0</v>
      </c>
      <c r="H48" s="1109">
        <v>0</v>
      </c>
      <c r="I48" s="1109">
        <v>0</v>
      </c>
      <c r="J48" s="1109">
        <v>0</v>
      </c>
      <c r="K48" s="1109">
        <v>0</v>
      </c>
      <c r="L48" s="1109">
        <v>0</v>
      </c>
      <c r="M48" s="1109">
        <v>0</v>
      </c>
      <c r="N48" s="1109">
        <v>0</v>
      </c>
      <c r="O48" s="1109">
        <v>0</v>
      </c>
      <c r="P48" s="1109">
        <v>0</v>
      </c>
      <c r="Q48" s="1109">
        <v>0</v>
      </c>
      <c r="R48" s="1109">
        <v>0</v>
      </c>
      <c r="S48" s="1109">
        <v>0</v>
      </c>
      <c r="T48" s="1109">
        <v>0</v>
      </c>
      <c r="U48" s="1109">
        <v>0</v>
      </c>
      <c r="V48" s="1109">
        <v>0</v>
      </c>
      <c r="W48" s="1109">
        <v>0</v>
      </c>
      <c r="X48" s="1109">
        <v>0</v>
      </c>
      <c r="Y48" s="1109">
        <v>0</v>
      </c>
      <c r="Z48" s="1109">
        <v>0</v>
      </c>
      <c r="AA48" s="1109">
        <v>0</v>
      </c>
      <c r="AB48" s="1109">
        <v>0</v>
      </c>
      <c r="AC48" s="1109">
        <v>0</v>
      </c>
      <c r="AD48" s="1109">
        <v>0</v>
      </c>
      <c r="AE48" s="1109">
        <v>0</v>
      </c>
      <c r="AF48" s="1109">
        <v>0</v>
      </c>
      <c r="AG48" s="1109">
        <v>0</v>
      </c>
      <c r="AH48" s="1109">
        <v>0</v>
      </c>
      <c r="AI48" s="1109">
        <v>0</v>
      </c>
      <c r="AJ48" s="1109">
        <v>0</v>
      </c>
      <c r="AK48" s="1109">
        <v>0</v>
      </c>
      <c r="AL48" s="1109">
        <v>0</v>
      </c>
      <c r="AM48" s="1109">
        <v>0</v>
      </c>
      <c r="AN48" s="1109">
        <v>0</v>
      </c>
      <c r="AO48" s="1109">
        <v>0</v>
      </c>
      <c r="AP48" s="1109">
        <v>0</v>
      </c>
      <c r="AQ48" s="1109">
        <v>0</v>
      </c>
      <c r="AR48" s="1109">
        <v>0</v>
      </c>
      <c r="AS48" s="1109">
        <v>0</v>
      </c>
      <c r="AT48" s="1109">
        <v>0</v>
      </c>
      <c r="AU48" s="1109">
        <v>0</v>
      </c>
      <c r="AV48" s="1109">
        <v>0</v>
      </c>
      <c r="AW48" s="1109">
        <v>0</v>
      </c>
      <c r="AX48" s="1109">
        <v>0</v>
      </c>
      <c r="AY48" s="1109">
        <v>0</v>
      </c>
      <c r="AZ48" s="1109">
        <v>0</v>
      </c>
      <c r="BA48" s="1109">
        <v>0</v>
      </c>
      <c r="BB48" s="1109">
        <v>0</v>
      </c>
      <c r="BC48" s="1109">
        <v>0</v>
      </c>
      <c r="BD48" s="1109">
        <v>0</v>
      </c>
      <c r="BE48" s="1109">
        <v>0</v>
      </c>
      <c r="BF48" s="1109">
        <v>0</v>
      </c>
      <c r="BG48" s="1109">
        <v>0</v>
      </c>
      <c r="BH48" s="1109">
        <v>0</v>
      </c>
      <c r="BI48" s="1109">
        <v>0</v>
      </c>
      <c r="BJ48" s="1109">
        <v>0</v>
      </c>
      <c r="BK48" s="1109">
        <v>0</v>
      </c>
      <c r="BL48" s="1109">
        <v>0</v>
      </c>
      <c r="BM48" s="1109">
        <v>0</v>
      </c>
      <c r="BN48" s="1109">
        <v>0</v>
      </c>
      <c r="BO48" s="1109">
        <v>1</v>
      </c>
      <c r="BP48" s="1109">
        <v>0</v>
      </c>
      <c r="BQ48" s="1109">
        <v>0</v>
      </c>
      <c r="BR48" s="1109">
        <v>0</v>
      </c>
      <c r="BS48" s="1109">
        <v>0</v>
      </c>
      <c r="BT48" s="1109">
        <v>0</v>
      </c>
      <c r="BU48" s="1109">
        <v>0</v>
      </c>
      <c r="BV48" s="1109">
        <v>0</v>
      </c>
      <c r="BW48" s="1109">
        <v>0</v>
      </c>
      <c r="BX48" s="1109">
        <v>0</v>
      </c>
      <c r="BY48" s="1109">
        <v>0</v>
      </c>
      <c r="BZ48" s="1109">
        <v>0</v>
      </c>
      <c r="CA48" s="1109">
        <v>0</v>
      </c>
      <c r="CB48" s="1109">
        <v>0</v>
      </c>
      <c r="CC48" s="1109">
        <v>0</v>
      </c>
      <c r="CD48" s="1109">
        <v>0</v>
      </c>
      <c r="CE48" s="1109">
        <v>0</v>
      </c>
      <c r="CF48" s="1109">
        <v>0</v>
      </c>
      <c r="CG48" s="1109">
        <v>0</v>
      </c>
      <c r="CH48" s="1109">
        <v>0</v>
      </c>
      <c r="CI48" s="1109">
        <v>0</v>
      </c>
      <c r="CJ48" s="1109">
        <v>0</v>
      </c>
      <c r="CK48" s="1109">
        <v>0</v>
      </c>
      <c r="CL48" s="1109">
        <v>0</v>
      </c>
      <c r="CM48" s="1109">
        <v>0</v>
      </c>
      <c r="CN48" s="1109">
        <v>0</v>
      </c>
      <c r="CO48" s="1109">
        <v>0</v>
      </c>
      <c r="CP48" s="1109">
        <v>0</v>
      </c>
      <c r="CQ48" s="1109">
        <v>0</v>
      </c>
      <c r="CR48" s="1109">
        <v>0</v>
      </c>
      <c r="CS48" s="1109">
        <v>0</v>
      </c>
      <c r="CT48" s="1109">
        <v>0</v>
      </c>
      <c r="CU48" s="1109">
        <v>0</v>
      </c>
      <c r="CV48" s="1109">
        <v>0</v>
      </c>
      <c r="CW48" s="1109">
        <v>0</v>
      </c>
      <c r="CX48" s="1109">
        <v>0</v>
      </c>
      <c r="CY48" s="1109">
        <v>0</v>
      </c>
      <c r="CZ48" s="1109">
        <v>0</v>
      </c>
      <c r="DA48" s="1109">
        <v>0</v>
      </c>
      <c r="DB48" s="1109">
        <v>0</v>
      </c>
      <c r="DC48" s="1109">
        <v>0</v>
      </c>
      <c r="DD48" s="1109">
        <v>0</v>
      </c>
      <c r="DE48" s="1109">
        <v>0</v>
      </c>
      <c r="DF48" s="1109">
        <v>0</v>
      </c>
      <c r="DG48" s="1109">
        <v>0</v>
      </c>
      <c r="DH48" s="1109">
        <v>0</v>
      </c>
      <c r="DI48" s="1109">
        <v>0</v>
      </c>
      <c r="DJ48" s="1109">
        <v>0</v>
      </c>
      <c r="DK48" s="1109">
        <v>0</v>
      </c>
      <c r="DL48" s="1109">
        <v>0</v>
      </c>
      <c r="DM48" s="1109">
        <v>0</v>
      </c>
      <c r="DN48" s="1109">
        <v>0</v>
      </c>
      <c r="DO48" s="1109">
        <v>0</v>
      </c>
      <c r="DP48" s="1109">
        <v>0</v>
      </c>
      <c r="DQ48" s="1109">
        <v>0</v>
      </c>
      <c r="DR48" s="1109">
        <v>0</v>
      </c>
      <c r="DS48" s="1109">
        <v>0</v>
      </c>
      <c r="DT48" s="1109">
        <v>0</v>
      </c>
      <c r="DU48" s="1109">
        <v>0</v>
      </c>
      <c r="DV48" s="1109">
        <v>0</v>
      </c>
      <c r="DW48" s="1109">
        <v>0</v>
      </c>
      <c r="DX48" s="1109">
        <v>0</v>
      </c>
      <c r="DY48" s="1109">
        <v>0</v>
      </c>
      <c r="DZ48" s="1109">
        <v>0</v>
      </c>
      <c r="EA48" s="1109">
        <v>0</v>
      </c>
      <c r="EB48" s="1109">
        <v>0</v>
      </c>
      <c r="EC48" s="1109">
        <v>0</v>
      </c>
      <c r="ED48" s="1109">
        <v>0</v>
      </c>
      <c r="EE48" s="1109">
        <v>0</v>
      </c>
      <c r="EF48" s="1109">
        <v>0</v>
      </c>
      <c r="EG48" s="1109">
        <v>0</v>
      </c>
      <c r="EH48" s="1109">
        <v>0</v>
      </c>
      <c r="EI48" s="1109">
        <v>0</v>
      </c>
      <c r="EJ48" s="1109">
        <v>0</v>
      </c>
      <c r="EK48" s="1109">
        <v>0</v>
      </c>
      <c r="EL48" s="1109">
        <v>0</v>
      </c>
      <c r="EM48" s="1109">
        <v>0</v>
      </c>
      <c r="EN48" s="1109">
        <v>0</v>
      </c>
      <c r="EO48" s="1109">
        <v>0</v>
      </c>
      <c r="EP48" s="1109">
        <v>0</v>
      </c>
      <c r="EQ48" s="1109">
        <v>0</v>
      </c>
      <c r="ER48" s="1109">
        <v>0</v>
      </c>
      <c r="ES48" s="1109">
        <v>0</v>
      </c>
      <c r="ET48" s="1109">
        <v>0</v>
      </c>
      <c r="EU48" s="1109">
        <v>0</v>
      </c>
      <c r="EV48" s="1109">
        <v>0</v>
      </c>
      <c r="EW48" s="1109">
        <v>0</v>
      </c>
      <c r="EX48" s="1109">
        <v>0</v>
      </c>
    </row>
    <row r="49" spans="1:154" ht="15">
      <c r="A49" s="304" t="s">
        <v>265</v>
      </c>
      <c r="B49" s="1109">
        <v>0</v>
      </c>
      <c r="C49" s="1109">
        <v>0</v>
      </c>
      <c r="D49" s="1109">
        <v>0</v>
      </c>
      <c r="E49" s="1109">
        <v>0</v>
      </c>
      <c r="F49" s="1109">
        <v>0</v>
      </c>
      <c r="G49" s="1109">
        <v>0</v>
      </c>
      <c r="H49" s="1109">
        <v>0</v>
      </c>
      <c r="I49" s="1109">
        <v>0</v>
      </c>
      <c r="J49" s="1109">
        <v>0</v>
      </c>
      <c r="K49" s="1109">
        <v>0</v>
      </c>
      <c r="L49" s="1109">
        <v>0</v>
      </c>
      <c r="M49" s="1109">
        <v>0</v>
      </c>
      <c r="N49" s="1109">
        <v>0</v>
      </c>
      <c r="O49" s="1109">
        <v>0</v>
      </c>
      <c r="P49" s="1109">
        <v>0</v>
      </c>
      <c r="Q49" s="1109">
        <v>0</v>
      </c>
      <c r="R49" s="1109">
        <v>0</v>
      </c>
      <c r="S49" s="1109">
        <v>0</v>
      </c>
      <c r="T49" s="1109">
        <v>0</v>
      </c>
      <c r="U49" s="1109">
        <v>0</v>
      </c>
      <c r="V49" s="1109">
        <v>0</v>
      </c>
      <c r="W49" s="1109">
        <v>0</v>
      </c>
      <c r="X49" s="1109">
        <v>0</v>
      </c>
      <c r="Y49" s="1109">
        <v>0</v>
      </c>
      <c r="Z49" s="1109">
        <v>0</v>
      </c>
      <c r="AA49" s="1109">
        <v>0</v>
      </c>
      <c r="AB49" s="1109">
        <v>0</v>
      </c>
      <c r="AC49" s="1109">
        <v>0</v>
      </c>
      <c r="AD49" s="1109">
        <v>0</v>
      </c>
      <c r="AE49" s="1109">
        <v>0</v>
      </c>
      <c r="AF49" s="1109">
        <v>0</v>
      </c>
      <c r="AG49" s="1109">
        <v>0</v>
      </c>
      <c r="AH49" s="1109">
        <v>0</v>
      </c>
      <c r="AI49" s="1109">
        <v>0</v>
      </c>
      <c r="AJ49" s="1109">
        <v>0</v>
      </c>
      <c r="AK49" s="1109">
        <v>0</v>
      </c>
      <c r="AL49" s="1109">
        <v>0</v>
      </c>
      <c r="AM49" s="1109">
        <v>0</v>
      </c>
      <c r="AN49" s="1109">
        <v>0</v>
      </c>
      <c r="AO49" s="1109">
        <v>0</v>
      </c>
      <c r="AP49" s="1109">
        <v>0</v>
      </c>
      <c r="AQ49" s="1109">
        <v>0</v>
      </c>
      <c r="AR49" s="1109">
        <v>0</v>
      </c>
      <c r="AS49" s="1109">
        <v>0</v>
      </c>
      <c r="AT49" s="1109">
        <v>0</v>
      </c>
      <c r="AU49" s="1109">
        <v>0</v>
      </c>
      <c r="AV49" s="1109">
        <v>0</v>
      </c>
      <c r="AW49" s="1109">
        <v>0</v>
      </c>
      <c r="AX49" s="1109">
        <v>0</v>
      </c>
      <c r="AY49" s="1109">
        <v>0</v>
      </c>
      <c r="AZ49" s="1109">
        <v>0</v>
      </c>
      <c r="BA49" s="1109">
        <v>0</v>
      </c>
      <c r="BB49" s="1109">
        <v>0</v>
      </c>
      <c r="BC49" s="1109">
        <v>0</v>
      </c>
      <c r="BD49" s="1109">
        <v>0</v>
      </c>
      <c r="BE49" s="1109">
        <v>0</v>
      </c>
      <c r="BF49" s="1109">
        <v>0</v>
      </c>
      <c r="BG49" s="1109">
        <v>0</v>
      </c>
      <c r="BH49" s="1109">
        <v>0</v>
      </c>
      <c r="BI49" s="1109">
        <v>0</v>
      </c>
      <c r="BJ49" s="1109">
        <v>0</v>
      </c>
      <c r="BK49" s="1109">
        <v>0</v>
      </c>
      <c r="BL49" s="1109">
        <v>0</v>
      </c>
      <c r="BM49" s="1109">
        <v>0</v>
      </c>
      <c r="BN49" s="1109">
        <v>0</v>
      </c>
      <c r="BO49" s="1109">
        <v>0</v>
      </c>
      <c r="BP49" s="1109">
        <v>1</v>
      </c>
      <c r="BQ49" s="1109">
        <v>0</v>
      </c>
      <c r="BR49" s="1109">
        <v>0</v>
      </c>
      <c r="BS49" s="1109">
        <v>0</v>
      </c>
      <c r="BT49" s="1109">
        <v>0</v>
      </c>
      <c r="BU49" s="1109">
        <v>0</v>
      </c>
      <c r="BV49" s="1109">
        <v>0</v>
      </c>
      <c r="BW49" s="1109">
        <v>0</v>
      </c>
      <c r="BX49" s="1109">
        <v>0</v>
      </c>
      <c r="BY49" s="1109">
        <v>0</v>
      </c>
      <c r="BZ49" s="1109">
        <v>0</v>
      </c>
      <c r="CA49" s="1109">
        <v>0</v>
      </c>
      <c r="CB49" s="1109">
        <v>0</v>
      </c>
      <c r="CC49" s="1109">
        <v>0</v>
      </c>
      <c r="CD49" s="1109">
        <v>0</v>
      </c>
      <c r="CE49" s="1109">
        <v>0</v>
      </c>
      <c r="CF49" s="1109">
        <v>0</v>
      </c>
      <c r="CG49" s="1109">
        <v>0</v>
      </c>
      <c r="CH49" s="1109">
        <v>0</v>
      </c>
      <c r="CI49" s="1109">
        <v>0</v>
      </c>
      <c r="CJ49" s="1109">
        <v>0</v>
      </c>
      <c r="CK49" s="1109">
        <v>0</v>
      </c>
      <c r="CL49" s="1109">
        <v>0</v>
      </c>
      <c r="CM49" s="1109">
        <v>0</v>
      </c>
      <c r="CN49" s="1109">
        <v>0</v>
      </c>
      <c r="CO49" s="1109">
        <v>0</v>
      </c>
      <c r="CP49" s="1109">
        <v>0</v>
      </c>
      <c r="CQ49" s="1109">
        <v>0</v>
      </c>
      <c r="CR49" s="1109">
        <v>0</v>
      </c>
      <c r="CS49" s="1109">
        <v>0</v>
      </c>
      <c r="CT49" s="1109">
        <v>0</v>
      </c>
      <c r="CU49" s="1109">
        <v>0</v>
      </c>
      <c r="CV49" s="1109">
        <v>0</v>
      </c>
      <c r="CW49" s="1109">
        <v>0</v>
      </c>
      <c r="CX49" s="1109">
        <v>0</v>
      </c>
      <c r="CY49" s="1109">
        <v>0</v>
      </c>
      <c r="CZ49" s="1109">
        <v>0</v>
      </c>
      <c r="DA49" s="1109">
        <v>0</v>
      </c>
      <c r="DB49" s="1109">
        <v>0</v>
      </c>
      <c r="DC49" s="1109">
        <v>0</v>
      </c>
      <c r="DD49" s="1109">
        <v>0</v>
      </c>
      <c r="DE49" s="1109">
        <v>0</v>
      </c>
      <c r="DF49" s="1109">
        <v>0</v>
      </c>
      <c r="DG49" s="1109">
        <v>0</v>
      </c>
      <c r="DH49" s="1109">
        <v>0</v>
      </c>
      <c r="DI49" s="1109">
        <v>0</v>
      </c>
      <c r="DJ49" s="1109">
        <v>0</v>
      </c>
      <c r="DK49" s="1109">
        <v>0</v>
      </c>
      <c r="DL49" s="1109">
        <v>0</v>
      </c>
      <c r="DM49" s="1109">
        <v>0</v>
      </c>
      <c r="DN49" s="1109">
        <v>0</v>
      </c>
      <c r="DO49" s="1109">
        <v>0</v>
      </c>
      <c r="DP49" s="1109">
        <v>0</v>
      </c>
      <c r="DQ49" s="1109">
        <v>0</v>
      </c>
      <c r="DR49" s="1109">
        <v>0</v>
      </c>
      <c r="DS49" s="1109">
        <v>0</v>
      </c>
      <c r="DT49" s="1109">
        <v>0</v>
      </c>
      <c r="DU49" s="1109">
        <v>0</v>
      </c>
      <c r="DV49" s="1109">
        <v>0</v>
      </c>
      <c r="DW49" s="1109">
        <v>0</v>
      </c>
      <c r="DX49" s="1109">
        <v>0</v>
      </c>
      <c r="DY49" s="1109">
        <v>0</v>
      </c>
      <c r="DZ49" s="1109">
        <v>0</v>
      </c>
      <c r="EA49" s="1109">
        <v>0</v>
      </c>
      <c r="EB49" s="1109">
        <v>0</v>
      </c>
      <c r="EC49" s="1109">
        <v>0</v>
      </c>
      <c r="ED49" s="1109">
        <v>0</v>
      </c>
      <c r="EE49" s="1109">
        <v>0</v>
      </c>
      <c r="EF49" s="1109">
        <v>0</v>
      </c>
      <c r="EG49" s="1109">
        <v>0</v>
      </c>
      <c r="EH49" s="1109">
        <v>0</v>
      </c>
      <c r="EI49" s="1109">
        <v>0</v>
      </c>
      <c r="EJ49" s="1109">
        <v>0</v>
      </c>
      <c r="EK49" s="1109">
        <v>0</v>
      </c>
      <c r="EL49" s="1109">
        <v>0</v>
      </c>
      <c r="EM49" s="1109">
        <v>0</v>
      </c>
      <c r="EN49" s="1109">
        <v>0</v>
      </c>
      <c r="EO49" s="1109">
        <v>0</v>
      </c>
      <c r="EP49" s="1109">
        <v>0</v>
      </c>
      <c r="EQ49" s="1109">
        <v>0</v>
      </c>
      <c r="ER49" s="1109">
        <v>0</v>
      </c>
      <c r="ES49" s="1109">
        <v>0</v>
      </c>
      <c r="ET49" s="1109">
        <v>0</v>
      </c>
      <c r="EU49" s="1109">
        <v>0</v>
      </c>
      <c r="EV49" s="1109">
        <v>0</v>
      </c>
      <c r="EW49" s="1109">
        <v>0</v>
      </c>
      <c r="EX49" s="1109">
        <v>0</v>
      </c>
    </row>
    <row r="50" spans="1:154" ht="15">
      <c r="A50" s="307" t="s">
        <v>496</v>
      </c>
      <c r="B50" s="1109">
        <v>0</v>
      </c>
      <c r="C50" s="1109">
        <v>0</v>
      </c>
      <c r="D50" s="1109">
        <v>0</v>
      </c>
      <c r="E50" s="1109">
        <v>0</v>
      </c>
      <c r="F50" s="1109">
        <v>0</v>
      </c>
      <c r="G50" s="1109">
        <v>0</v>
      </c>
      <c r="H50" s="1109">
        <v>0</v>
      </c>
      <c r="I50" s="1109">
        <v>0</v>
      </c>
      <c r="J50" s="1109">
        <v>0</v>
      </c>
      <c r="K50" s="1109">
        <v>0</v>
      </c>
      <c r="L50" s="1109">
        <v>0</v>
      </c>
      <c r="M50" s="1109">
        <v>0</v>
      </c>
      <c r="N50" s="1109">
        <v>0</v>
      </c>
      <c r="O50" s="1109">
        <v>0</v>
      </c>
      <c r="P50" s="1109">
        <v>0</v>
      </c>
      <c r="Q50" s="1109">
        <v>0</v>
      </c>
      <c r="R50" s="1109">
        <v>0</v>
      </c>
      <c r="S50" s="1109">
        <v>0</v>
      </c>
      <c r="T50" s="1109">
        <v>0</v>
      </c>
      <c r="U50" s="1109">
        <v>0</v>
      </c>
      <c r="V50" s="1109">
        <v>0</v>
      </c>
      <c r="W50" s="1109">
        <v>0</v>
      </c>
      <c r="X50" s="1109">
        <v>0</v>
      </c>
      <c r="Y50" s="1109">
        <v>0</v>
      </c>
      <c r="Z50" s="1109">
        <v>0</v>
      </c>
      <c r="AA50" s="1109">
        <v>0</v>
      </c>
      <c r="AB50" s="1109">
        <v>0</v>
      </c>
      <c r="AC50" s="1109">
        <v>0</v>
      </c>
      <c r="AD50" s="1109">
        <v>0</v>
      </c>
      <c r="AE50" s="1109">
        <v>0</v>
      </c>
      <c r="AF50" s="1109">
        <v>0</v>
      </c>
      <c r="AG50" s="1109">
        <v>0</v>
      </c>
      <c r="AH50" s="1109">
        <v>0</v>
      </c>
      <c r="AI50" s="1109">
        <v>0</v>
      </c>
      <c r="AJ50" s="1109">
        <v>0</v>
      </c>
      <c r="AK50" s="1109">
        <v>0</v>
      </c>
      <c r="AL50" s="1109">
        <v>0</v>
      </c>
      <c r="AM50" s="1109">
        <v>0</v>
      </c>
      <c r="AN50" s="1109">
        <v>0</v>
      </c>
      <c r="AO50" s="1109">
        <v>0</v>
      </c>
      <c r="AP50" s="1109">
        <v>0</v>
      </c>
      <c r="AQ50" s="1109">
        <v>0</v>
      </c>
      <c r="AR50" s="1109">
        <v>0</v>
      </c>
      <c r="AS50" s="1109">
        <v>0</v>
      </c>
      <c r="AT50" s="1109">
        <v>0</v>
      </c>
      <c r="AU50" s="1109">
        <v>0</v>
      </c>
      <c r="AV50" s="1109">
        <v>0</v>
      </c>
      <c r="AW50" s="1109">
        <v>0</v>
      </c>
      <c r="AX50" s="1109">
        <v>0</v>
      </c>
      <c r="AY50" s="1109">
        <v>0</v>
      </c>
      <c r="AZ50" s="1109">
        <v>0</v>
      </c>
      <c r="BA50" s="1109">
        <v>0</v>
      </c>
      <c r="BB50" s="1109">
        <v>0</v>
      </c>
      <c r="BC50" s="1109">
        <v>0</v>
      </c>
      <c r="BD50" s="1109">
        <v>0</v>
      </c>
      <c r="BE50" s="1109">
        <v>0</v>
      </c>
      <c r="BF50" s="1109">
        <v>0</v>
      </c>
      <c r="BG50" s="1109">
        <v>0</v>
      </c>
      <c r="BH50" s="1109">
        <v>0</v>
      </c>
      <c r="BI50" s="1109">
        <v>0</v>
      </c>
      <c r="BJ50" s="1109">
        <v>0</v>
      </c>
      <c r="BK50" s="1109">
        <v>0</v>
      </c>
      <c r="BL50" s="1109">
        <v>0</v>
      </c>
      <c r="BM50" s="1109">
        <v>0</v>
      </c>
      <c r="BN50" s="1109">
        <v>0</v>
      </c>
      <c r="BO50" s="1109">
        <v>0</v>
      </c>
      <c r="BP50" s="1109">
        <v>0</v>
      </c>
      <c r="BQ50" s="1109">
        <v>1</v>
      </c>
      <c r="BR50" s="1109">
        <v>1</v>
      </c>
      <c r="BS50" s="1109">
        <v>1</v>
      </c>
      <c r="BT50" s="1109">
        <v>1</v>
      </c>
      <c r="BU50" s="1109">
        <v>1</v>
      </c>
      <c r="BV50" s="1109">
        <v>1</v>
      </c>
      <c r="BW50" s="1109">
        <v>0</v>
      </c>
      <c r="BX50" s="1109">
        <v>0</v>
      </c>
      <c r="BY50" s="1109">
        <v>0</v>
      </c>
      <c r="BZ50" s="1109">
        <v>0</v>
      </c>
      <c r="CA50" s="1109">
        <v>0</v>
      </c>
      <c r="CB50" s="1109">
        <v>0</v>
      </c>
      <c r="CC50" s="1109">
        <v>0</v>
      </c>
      <c r="CD50" s="1109">
        <v>0</v>
      </c>
      <c r="CE50" s="1109">
        <v>0</v>
      </c>
      <c r="CF50" s="1109">
        <v>0</v>
      </c>
      <c r="CG50" s="1109">
        <v>0</v>
      </c>
      <c r="CH50" s="1109">
        <v>0</v>
      </c>
      <c r="CI50" s="1109">
        <v>0</v>
      </c>
      <c r="CJ50" s="1109">
        <v>0</v>
      </c>
      <c r="CK50" s="1109">
        <v>0</v>
      </c>
      <c r="CL50" s="1109">
        <v>0</v>
      </c>
      <c r="CM50" s="1109">
        <v>0</v>
      </c>
      <c r="CN50" s="1109">
        <v>0</v>
      </c>
      <c r="CO50" s="1109">
        <v>0</v>
      </c>
      <c r="CP50" s="1109">
        <v>0</v>
      </c>
      <c r="CQ50" s="1109">
        <v>0</v>
      </c>
      <c r="CR50" s="1109">
        <v>0</v>
      </c>
      <c r="CS50" s="1109">
        <v>0</v>
      </c>
      <c r="CT50" s="1109">
        <v>0</v>
      </c>
      <c r="CU50" s="1109">
        <v>0</v>
      </c>
      <c r="CV50" s="1109">
        <v>0</v>
      </c>
      <c r="CW50" s="1109">
        <v>0</v>
      </c>
      <c r="CX50" s="1109">
        <v>0</v>
      </c>
      <c r="CY50" s="1109">
        <v>0</v>
      </c>
      <c r="CZ50" s="1109">
        <v>0</v>
      </c>
      <c r="DA50" s="1109">
        <v>0</v>
      </c>
      <c r="DB50" s="1109">
        <v>0</v>
      </c>
      <c r="DC50" s="1109">
        <v>0</v>
      </c>
      <c r="DD50" s="1109">
        <v>0</v>
      </c>
      <c r="DE50" s="1109">
        <v>0</v>
      </c>
      <c r="DF50" s="1109">
        <v>0</v>
      </c>
      <c r="DG50" s="1109">
        <v>0</v>
      </c>
      <c r="DH50" s="1109">
        <v>0</v>
      </c>
      <c r="DI50" s="1109">
        <v>0</v>
      </c>
      <c r="DJ50" s="1109">
        <v>0</v>
      </c>
      <c r="DK50" s="1109">
        <v>0</v>
      </c>
      <c r="DL50" s="1109">
        <v>0</v>
      </c>
      <c r="DM50" s="1109">
        <v>0</v>
      </c>
      <c r="DN50" s="1109">
        <v>0</v>
      </c>
      <c r="DO50" s="1109">
        <v>0</v>
      </c>
      <c r="DP50" s="1109">
        <v>0</v>
      </c>
      <c r="DQ50" s="1109">
        <v>0</v>
      </c>
      <c r="DR50" s="1109">
        <v>0</v>
      </c>
      <c r="DS50" s="1109">
        <v>0</v>
      </c>
      <c r="DT50" s="1109">
        <v>0</v>
      </c>
      <c r="DU50" s="1109">
        <v>0</v>
      </c>
      <c r="DV50" s="1109">
        <v>0</v>
      </c>
      <c r="DW50" s="1109">
        <v>0</v>
      </c>
      <c r="DX50" s="1109">
        <v>0</v>
      </c>
      <c r="DY50" s="1109">
        <v>0</v>
      </c>
      <c r="DZ50" s="1109">
        <v>0</v>
      </c>
      <c r="EA50" s="1109">
        <v>0</v>
      </c>
      <c r="EB50" s="1109">
        <v>0</v>
      </c>
      <c r="EC50" s="1109">
        <v>0</v>
      </c>
      <c r="ED50" s="1109">
        <v>0</v>
      </c>
      <c r="EE50" s="1109">
        <v>0</v>
      </c>
      <c r="EF50" s="1109">
        <v>0</v>
      </c>
      <c r="EG50" s="1109">
        <v>0</v>
      </c>
      <c r="EH50" s="1109">
        <v>0</v>
      </c>
      <c r="EI50" s="1109">
        <v>0</v>
      </c>
      <c r="EJ50" s="1109">
        <v>0</v>
      </c>
      <c r="EK50" s="1109">
        <v>0</v>
      </c>
      <c r="EL50" s="1109">
        <v>0</v>
      </c>
      <c r="EM50" s="1109">
        <v>0</v>
      </c>
      <c r="EN50" s="1109">
        <v>0</v>
      </c>
      <c r="EO50" s="1109">
        <v>0</v>
      </c>
      <c r="EP50" s="1109">
        <v>0</v>
      </c>
      <c r="EQ50" s="1109">
        <v>0</v>
      </c>
      <c r="ER50" s="1109">
        <v>0</v>
      </c>
      <c r="ES50" s="1109">
        <v>0</v>
      </c>
      <c r="ET50" s="1109">
        <v>0</v>
      </c>
      <c r="EU50" s="1109">
        <v>0</v>
      </c>
      <c r="EV50" s="1109">
        <v>0</v>
      </c>
      <c r="EW50" s="1109">
        <v>0</v>
      </c>
      <c r="EX50" s="1109">
        <v>0</v>
      </c>
    </row>
    <row r="51" spans="1:154" ht="15">
      <c r="A51" s="304" t="s">
        <v>274</v>
      </c>
      <c r="B51" s="1109">
        <v>0</v>
      </c>
      <c r="C51" s="1109">
        <v>0</v>
      </c>
      <c r="D51" s="1109">
        <v>0</v>
      </c>
      <c r="E51" s="1109">
        <v>0</v>
      </c>
      <c r="F51" s="1109">
        <v>0</v>
      </c>
      <c r="G51" s="1109">
        <v>0</v>
      </c>
      <c r="H51" s="1109">
        <v>0</v>
      </c>
      <c r="I51" s="1109">
        <v>0</v>
      </c>
      <c r="J51" s="1109">
        <v>0</v>
      </c>
      <c r="K51" s="1109">
        <v>0</v>
      </c>
      <c r="L51" s="1109">
        <v>0</v>
      </c>
      <c r="M51" s="1109">
        <v>0</v>
      </c>
      <c r="N51" s="1109">
        <v>0</v>
      </c>
      <c r="O51" s="1109">
        <v>0</v>
      </c>
      <c r="P51" s="1109">
        <v>0</v>
      </c>
      <c r="Q51" s="1109">
        <v>0</v>
      </c>
      <c r="R51" s="1109">
        <v>0</v>
      </c>
      <c r="S51" s="1109">
        <v>0</v>
      </c>
      <c r="T51" s="1109">
        <v>0</v>
      </c>
      <c r="U51" s="1109">
        <v>0</v>
      </c>
      <c r="V51" s="1109">
        <v>0</v>
      </c>
      <c r="W51" s="1109">
        <v>0</v>
      </c>
      <c r="X51" s="1109">
        <v>0</v>
      </c>
      <c r="Y51" s="1109">
        <v>0</v>
      </c>
      <c r="Z51" s="1109">
        <v>0</v>
      </c>
      <c r="AA51" s="1109">
        <v>0</v>
      </c>
      <c r="AB51" s="1109">
        <v>0</v>
      </c>
      <c r="AC51" s="1109">
        <v>0</v>
      </c>
      <c r="AD51" s="1109">
        <v>0</v>
      </c>
      <c r="AE51" s="1109">
        <v>0</v>
      </c>
      <c r="AF51" s="1109">
        <v>0</v>
      </c>
      <c r="AG51" s="1109">
        <v>0</v>
      </c>
      <c r="AH51" s="1109">
        <v>0</v>
      </c>
      <c r="AI51" s="1109">
        <v>0</v>
      </c>
      <c r="AJ51" s="1109">
        <v>0</v>
      </c>
      <c r="AK51" s="1109">
        <v>0</v>
      </c>
      <c r="AL51" s="1109">
        <v>0</v>
      </c>
      <c r="AM51" s="1109">
        <v>0</v>
      </c>
      <c r="AN51" s="1109">
        <v>0</v>
      </c>
      <c r="AO51" s="1109">
        <v>0</v>
      </c>
      <c r="AP51" s="1109">
        <v>0</v>
      </c>
      <c r="AQ51" s="1109">
        <v>0</v>
      </c>
      <c r="AR51" s="1109">
        <v>0</v>
      </c>
      <c r="AS51" s="1109">
        <v>0</v>
      </c>
      <c r="AT51" s="1109">
        <v>0</v>
      </c>
      <c r="AU51" s="1109">
        <v>0</v>
      </c>
      <c r="AV51" s="1109">
        <v>0</v>
      </c>
      <c r="AW51" s="1109">
        <v>0</v>
      </c>
      <c r="AX51" s="1109">
        <v>0</v>
      </c>
      <c r="AY51" s="1109">
        <v>0</v>
      </c>
      <c r="AZ51" s="1109">
        <v>0</v>
      </c>
      <c r="BA51" s="1109">
        <v>0</v>
      </c>
      <c r="BB51" s="1109">
        <v>0</v>
      </c>
      <c r="BC51" s="1109">
        <v>0</v>
      </c>
      <c r="BD51" s="1109">
        <v>0</v>
      </c>
      <c r="BE51" s="1109">
        <v>0</v>
      </c>
      <c r="BF51" s="1109">
        <v>0</v>
      </c>
      <c r="BG51" s="1109">
        <v>0</v>
      </c>
      <c r="BH51" s="1109">
        <v>0</v>
      </c>
      <c r="BI51" s="1109">
        <v>0</v>
      </c>
      <c r="BJ51" s="1109">
        <v>0</v>
      </c>
      <c r="BK51" s="1109">
        <v>0</v>
      </c>
      <c r="BL51" s="1109">
        <v>0</v>
      </c>
      <c r="BM51" s="1109">
        <v>0</v>
      </c>
      <c r="BN51" s="1109">
        <v>0</v>
      </c>
      <c r="BO51" s="1109">
        <v>0</v>
      </c>
      <c r="BP51" s="1109">
        <v>0</v>
      </c>
      <c r="BQ51" s="1109">
        <v>0</v>
      </c>
      <c r="BR51" s="1109">
        <v>0</v>
      </c>
      <c r="BS51" s="1109">
        <v>0</v>
      </c>
      <c r="BT51" s="1109">
        <v>0</v>
      </c>
      <c r="BU51" s="1109">
        <v>0</v>
      </c>
      <c r="BV51" s="1109">
        <v>0</v>
      </c>
      <c r="BW51" s="1109">
        <v>0</v>
      </c>
      <c r="BX51" s="1109">
        <v>0</v>
      </c>
      <c r="BY51" s="1109">
        <v>1</v>
      </c>
      <c r="BZ51" s="1109">
        <v>0</v>
      </c>
      <c r="CA51" s="1109">
        <v>0</v>
      </c>
      <c r="CB51" s="1109">
        <v>0</v>
      </c>
      <c r="CC51" s="1109">
        <v>0</v>
      </c>
      <c r="CD51" s="1109">
        <v>0</v>
      </c>
      <c r="CE51" s="1109">
        <v>0</v>
      </c>
      <c r="CF51" s="1109">
        <v>0</v>
      </c>
      <c r="CG51" s="1109">
        <v>0</v>
      </c>
      <c r="CH51" s="1109">
        <v>0</v>
      </c>
      <c r="CI51" s="1109">
        <v>0</v>
      </c>
      <c r="CJ51" s="1109">
        <v>0</v>
      </c>
      <c r="CK51" s="1109">
        <v>0</v>
      </c>
      <c r="CL51" s="1109">
        <v>0</v>
      </c>
      <c r="CM51" s="1109">
        <v>0</v>
      </c>
      <c r="CN51" s="1109">
        <v>0</v>
      </c>
      <c r="CO51" s="1109">
        <v>0</v>
      </c>
      <c r="CP51" s="1109">
        <v>0</v>
      </c>
      <c r="CQ51" s="1109">
        <v>0</v>
      </c>
      <c r="CR51" s="1109">
        <v>0</v>
      </c>
      <c r="CS51" s="1109">
        <v>0</v>
      </c>
      <c r="CT51" s="1109">
        <v>0</v>
      </c>
      <c r="CU51" s="1109">
        <v>0</v>
      </c>
      <c r="CV51" s="1109">
        <v>0</v>
      </c>
      <c r="CW51" s="1109">
        <v>0</v>
      </c>
      <c r="CX51" s="1109">
        <v>0</v>
      </c>
      <c r="CY51" s="1109">
        <v>0</v>
      </c>
      <c r="CZ51" s="1109">
        <v>0</v>
      </c>
      <c r="DA51" s="1109">
        <v>0</v>
      </c>
      <c r="DB51" s="1109">
        <v>0</v>
      </c>
      <c r="DC51" s="1109">
        <v>0</v>
      </c>
      <c r="DD51" s="1109">
        <v>0</v>
      </c>
      <c r="DE51" s="1109">
        <v>0</v>
      </c>
      <c r="DF51" s="1109">
        <v>0</v>
      </c>
      <c r="DG51" s="1109">
        <v>0</v>
      </c>
      <c r="DH51" s="1109">
        <v>0</v>
      </c>
      <c r="DI51" s="1109">
        <v>0</v>
      </c>
      <c r="DJ51" s="1109">
        <v>0</v>
      </c>
      <c r="DK51" s="1109">
        <v>0</v>
      </c>
      <c r="DL51" s="1109">
        <v>0</v>
      </c>
      <c r="DM51" s="1109">
        <v>0</v>
      </c>
      <c r="DN51" s="1109">
        <v>0</v>
      </c>
      <c r="DO51" s="1109">
        <v>0</v>
      </c>
      <c r="DP51" s="1109">
        <v>0</v>
      </c>
      <c r="DQ51" s="1109">
        <v>0</v>
      </c>
      <c r="DR51" s="1109">
        <v>0</v>
      </c>
      <c r="DS51" s="1109">
        <v>0</v>
      </c>
      <c r="DT51" s="1109">
        <v>0</v>
      </c>
      <c r="DU51" s="1109">
        <v>0</v>
      </c>
      <c r="DV51" s="1109">
        <v>0</v>
      </c>
      <c r="DW51" s="1109">
        <v>0</v>
      </c>
      <c r="DX51" s="1109">
        <v>0</v>
      </c>
      <c r="DY51" s="1109">
        <v>0</v>
      </c>
      <c r="DZ51" s="1109">
        <v>0</v>
      </c>
      <c r="EA51" s="1109">
        <v>0</v>
      </c>
      <c r="EB51" s="1109">
        <v>0</v>
      </c>
      <c r="EC51" s="1109">
        <v>0</v>
      </c>
      <c r="ED51" s="1109">
        <v>0</v>
      </c>
      <c r="EE51" s="1109">
        <v>0</v>
      </c>
      <c r="EF51" s="1109">
        <v>0</v>
      </c>
      <c r="EG51" s="1109">
        <v>0</v>
      </c>
      <c r="EH51" s="1109">
        <v>0</v>
      </c>
      <c r="EI51" s="1109">
        <v>0</v>
      </c>
      <c r="EJ51" s="1109">
        <v>0</v>
      </c>
      <c r="EK51" s="1109">
        <v>0</v>
      </c>
      <c r="EL51" s="1109">
        <v>0</v>
      </c>
      <c r="EM51" s="1109">
        <v>0</v>
      </c>
      <c r="EN51" s="1109">
        <v>0</v>
      </c>
      <c r="EO51" s="1109">
        <v>0</v>
      </c>
      <c r="EP51" s="1109">
        <v>0</v>
      </c>
      <c r="EQ51" s="1109">
        <v>0</v>
      </c>
      <c r="ER51" s="1109">
        <v>0</v>
      </c>
      <c r="ES51" s="1109">
        <v>0</v>
      </c>
      <c r="ET51" s="1109">
        <v>0</v>
      </c>
      <c r="EU51" s="1109">
        <v>0</v>
      </c>
      <c r="EV51" s="1109">
        <v>0</v>
      </c>
      <c r="EW51" s="1109">
        <v>0</v>
      </c>
      <c r="EX51" s="1109">
        <v>0</v>
      </c>
    </row>
    <row r="52" spans="1:154" ht="15">
      <c r="A52" s="304" t="s">
        <v>276</v>
      </c>
      <c r="B52" s="1109">
        <v>0</v>
      </c>
      <c r="C52" s="1109">
        <v>0</v>
      </c>
      <c r="D52" s="1109">
        <v>0</v>
      </c>
      <c r="E52" s="1109">
        <v>0</v>
      </c>
      <c r="F52" s="1109">
        <v>0</v>
      </c>
      <c r="G52" s="1109">
        <v>0</v>
      </c>
      <c r="H52" s="1109">
        <v>0</v>
      </c>
      <c r="I52" s="1109">
        <v>0</v>
      </c>
      <c r="J52" s="1109">
        <v>0</v>
      </c>
      <c r="K52" s="1109">
        <v>0</v>
      </c>
      <c r="L52" s="1109">
        <v>0</v>
      </c>
      <c r="M52" s="1109">
        <v>0</v>
      </c>
      <c r="N52" s="1109">
        <v>0</v>
      </c>
      <c r="O52" s="1109">
        <v>0</v>
      </c>
      <c r="P52" s="1109">
        <v>0</v>
      </c>
      <c r="Q52" s="1109">
        <v>0</v>
      </c>
      <c r="R52" s="1109">
        <v>0</v>
      </c>
      <c r="S52" s="1109">
        <v>0</v>
      </c>
      <c r="T52" s="1109">
        <v>0</v>
      </c>
      <c r="U52" s="1109">
        <v>0</v>
      </c>
      <c r="V52" s="1109">
        <v>0</v>
      </c>
      <c r="W52" s="1109">
        <v>0</v>
      </c>
      <c r="X52" s="1109">
        <v>0</v>
      </c>
      <c r="Y52" s="1109">
        <v>0</v>
      </c>
      <c r="Z52" s="1109">
        <v>0</v>
      </c>
      <c r="AA52" s="1109">
        <v>0</v>
      </c>
      <c r="AB52" s="1109">
        <v>0</v>
      </c>
      <c r="AC52" s="1109">
        <v>0</v>
      </c>
      <c r="AD52" s="1109">
        <v>0</v>
      </c>
      <c r="AE52" s="1109">
        <v>0</v>
      </c>
      <c r="AF52" s="1109">
        <v>0</v>
      </c>
      <c r="AG52" s="1109">
        <v>0</v>
      </c>
      <c r="AH52" s="1109">
        <v>0</v>
      </c>
      <c r="AI52" s="1109">
        <v>0</v>
      </c>
      <c r="AJ52" s="1109">
        <v>0</v>
      </c>
      <c r="AK52" s="1109">
        <v>0</v>
      </c>
      <c r="AL52" s="1109">
        <v>0</v>
      </c>
      <c r="AM52" s="1109">
        <v>0</v>
      </c>
      <c r="AN52" s="1109">
        <v>0</v>
      </c>
      <c r="AO52" s="1109">
        <v>0</v>
      </c>
      <c r="AP52" s="1109">
        <v>0</v>
      </c>
      <c r="AQ52" s="1109">
        <v>0</v>
      </c>
      <c r="AR52" s="1109">
        <v>0</v>
      </c>
      <c r="AS52" s="1109">
        <v>0</v>
      </c>
      <c r="AT52" s="1109">
        <v>0</v>
      </c>
      <c r="AU52" s="1109">
        <v>0</v>
      </c>
      <c r="AV52" s="1109">
        <v>0</v>
      </c>
      <c r="AW52" s="1109">
        <v>0</v>
      </c>
      <c r="AX52" s="1109">
        <v>0</v>
      </c>
      <c r="AY52" s="1109">
        <v>0</v>
      </c>
      <c r="AZ52" s="1109">
        <v>0</v>
      </c>
      <c r="BA52" s="1109">
        <v>0</v>
      </c>
      <c r="BB52" s="1109">
        <v>0</v>
      </c>
      <c r="BC52" s="1109">
        <v>0</v>
      </c>
      <c r="BD52" s="1109">
        <v>0</v>
      </c>
      <c r="BE52" s="1109">
        <v>0</v>
      </c>
      <c r="BF52" s="1109">
        <v>0</v>
      </c>
      <c r="BG52" s="1109">
        <v>0</v>
      </c>
      <c r="BH52" s="1109">
        <v>0</v>
      </c>
      <c r="BI52" s="1109">
        <v>0</v>
      </c>
      <c r="BJ52" s="1109">
        <v>0</v>
      </c>
      <c r="BK52" s="1109">
        <v>0</v>
      </c>
      <c r="BL52" s="1109">
        <v>0</v>
      </c>
      <c r="BM52" s="1109">
        <v>0</v>
      </c>
      <c r="BN52" s="1109">
        <v>0</v>
      </c>
      <c r="BO52" s="1109">
        <v>0</v>
      </c>
      <c r="BP52" s="1109">
        <v>0</v>
      </c>
      <c r="BQ52" s="1109">
        <v>0</v>
      </c>
      <c r="BR52" s="1109">
        <v>0</v>
      </c>
      <c r="BS52" s="1109">
        <v>0</v>
      </c>
      <c r="BT52" s="1109">
        <v>0</v>
      </c>
      <c r="BU52" s="1109">
        <v>0</v>
      </c>
      <c r="BV52" s="1109">
        <v>0</v>
      </c>
      <c r="BW52" s="1109">
        <v>1</v>
      </c>
      <c r="BX52" s="1109">
        <v>1</v>
      </c>
      <c r="BY52" s="1109">
        <v>0</v>
      </c>
      <c r="BZ52" s="1109">
        <v>1</v>
      </c>
      <c r="CA52" s="1109">
        <v>1</v>
      </c>
      <c r="CB52" s="1109">
        <v>0</v>
      </c>
      <c r="CC52" s="1109">
        <v>0</v>
      </c>
      <c r="CD52" s="1109">
        <v>0</v>
      </c>
      <c r="CE52" s="1109">
        <v>0</v>
      </c>
      <c r="CF52" s="1109">
        <v>0</v>
      </c>
      <c r="CG52" s="1109">
        <v>0</v>
      </c>
      <c r="CH52" s="1109">
        <v>0</v>
      </c>
      <c r="CI52" s="1109">
        <v>0</v>
      </c>
      <c r="CJ52" s="1109">
        <v>0</v>
      </c>
      <c r="CK52" s="1109">
        <v>0</v>
      </c>
      <c r="CL52" s="1109">
        <v>0</v>
      </c>
      <c r="CM52" s="1109">
        <v>0</v>
      </c>
      <c r="CN52" s="1109">
        <v>0</v>
      </c>
      <c r="CO52" s="1109">
        <v>0</v>
      </c>
      <c r="CP52" s="1109">
        <v>0</v>
      </c>
      <c r="CQ52" s="1109">
        <v>0</v>
      </c>
      <c r="CR52" s="1109">
        <v>0</v>
      </c>
      <c r="CS52" s="1109">
        <v>0</v>
      </c>
      <c r="CT52" s="1109">
        <v>0</v>
      </c>
      <c r="CU52" s="1109">
        <v>0</v>
      </c>
      <c r="CV52" s="1109">
        <v>0</v>
      </c>
      <c r="CW52" s="1109">
        <v>0</v>
      </c>
      <c r="CX52" s="1109">
        <v>0</v>
      </c>
      <c r="CY52" s="1109">
        <v>0</v>
      </c>
      <c r="CZ52" s="1109">
        <v>0</v>
      </c>
      <c r="DA52" s="1109">
        <v>0</v>
      </c>
      <c r="DB52" s="1109">
        <v>0</v>
      </c>
      <c r="DC52" s="1109">
        <v>0</v>
      </c>
      <c r="DD52" s="1109">
        <v>0</v>
      </c>
      <c r="DE52" s="1109">
        <v>0</v>
      </c>
      <c r="DF52" s="1109">
        <v>0</v>
      </c>
      <c r="DG52" s="1109">
        <v>0</v>
      </c>
      <c r="DH52" s="1109">
        <v>0</v>
      </c>
      <c r="DI52" s="1109">
        <v>0</v>
      </c>
      <c r="DJ52" s="1109">
        <v>0</v>
      </c>
      <c r="DK52" s="1109">
        <v>0</v>
      </c>
      <c r="DL52" s="1109">
        <v>0</v>
      </c>
      <c r="DM52" s="1109">
        <v>0</v>
      </c>
      <c r="DN52" s="1109">
        <v>0</v>
      </c>
      <c r="DO52" s="1109">
        <v>0</v>
      </c>
      <c r="DP52" s="1109">
        <v>0</v>
      </c>
      <c r="DQ52" s="1109">
        <v>0</v>
      </c>
      <c r="DR52" s="1109">
        <v>0</v>
      </c>
      <c r="DS52" s="1109">
        <v>0</v>
      </c>
      <c r="DT52" s="1109">
        <v>0</v>
      </c>
      <c r="DU52" s="1109">
        <v>0</v>
      </c>
      <c r="DV52" s="1109">
        <v>0</v>
      </c>
      <c r="DW52" s="1109">
        <v>0</v>
      </c>
      <c r="DX52" s="1109">
        <v>0</v>
      </c>
      <c r="DY52" s="1109">
        <v>0</v>
      </c>
      <c r="DZ52" s="1109">
        <v>0</v>
      </c>
      <c r="EA52" s="1109">
        <v>0</v>
      </c>
      <c r="EB52" s="1109">
        <v>0</v>
      </c>
      <c r="EC52" s="1109">
        <v>0</v>
      </c>
      <c r="ED52" s="1109">
        <v>0</v>
      </c>
      <c r="EE52" s="1109">
        <v>0</v>
      </c>
      <c r="EF52" s="1109">
        <v>0</v>
      </c>
      <c r="EG52" s="1109">
        <v>0</v>
      </c>
      <c r="EH52" s="1109">
        <v>0</v>
      </c>
      <c r="EI52" s="1109">
        <v>0</v>
      </c>
      <c r="EJ52" s="1109">
        <v>0</v>
      </c>
      <c r="EK52" s="1109">
        <v>0</v>
      </c>
      <c r="EL52" s="1109">
        <v>0</v>
      </c>
      <c r="EM52" s="1109">
        <v>0</v>
      </c>
      <c r="EN52" s="1109">
        <v>0</v>
      </c>
      <c r="EO52" s="1109">
        <v>0</v>
      </c>
      <c r="EP52" s="1109">
        <v>0</v>
      </c>
      <c r="EQ52" s="1109">
        <v>0</v>
      </c>
      <c r="ER52" s="1109">
        <v>0</v>
      </c>
      <c r="ES52" s="1109">
        <v>0</v>
      </c>
      <c r="ET52" s="1109">
        <v>0</v>
      </c>
      <c r="EU52" s="1109">
        <v>0</v>
      </c>
      <c r="EV52" s="1109">
        <v>0</v>
      </c>
      <c r="EW52" s="1109">
        <v>0</v>
      </c>
      <c r="EX52" s="1109">
        <v>0</v>
      </c>
    </row>
    <row r="53" spans="1:154" ht="15">
      <c r="A53" s="304" t="s">
        <v>279</v>
      </c>
      <c r="B53" s="1109">
        <v>0</v>
      </c>
      <c r="C53" s="1109">
        <v>0</v>
      </c>
      <c r="D53" s="1109">
        <v>0</v>
      </c>
      <c r="E53" s="1109">
        <v>0</v>
      </c>
      <c r="F53" s="1109">
        <v>0</v>
      </c>
      <c r="G53" s="1109">
        <v>0</v>
      </c>
      <c r="H53" s="1109">
        <v>0</v>
      </c>
      <c r="I53" s="1109">
        <v>0</v>
      </c>
      <c r="J53" s="1109">
        <v>0</v>
      </c>
      <c r="K53" s="1109">
        <v>0</v>
      </c>
      <c r="L53" s="1109">
        <v>0</v>
      </c>
      <c r="M53" s="1109">
        <v>0</v>
      </c>
      <c r="N53" s="1109">
        <v>0</v>
      </c>
      <c r="O53" s="1109">
        <v>0</v>
      </c>
      <c r="P53" s="1109">
        <v>0</v>
      </c>
      <c r="Q53" s="1109">
        <v>0</v>
      </c>
      <c r="R53" s="1109">
        <v>0</v>
      </c>
      <c r="S53" s="1109">
        <v>0</v>
      </c>
      <c r="T53" s="1109">
        <v>0</v>
      </c>
      <c r="U53" s="1109">
        <v>0</v>
      </c>
      <c r="V53" s="1109">
        <v>0</v>
      </c>
      <c r="W53" s="1109">
        <v>0</v>
      </c>
      <c r="X53" s="1109">
        <v>0</v>
      </c>
      <c r="Y53" s="1109">
        <v>0</v>
      </c>
      <c r="Z53" s="1109">
        <v>0</v>
      </c>
      <c r="AA53" s="1109">
        <v>0</v>
      </c>
      <c r="AB53" s="1109">
        <v>0</v>
      </c>
      <c r="AC53" s="1109">
        <v>0</v>
      </c>
      <c r="AD53" s="1109">
        <v>0</v>
      </c>
      <c r="AE53" s="1109">
        <v>0</v>
      </c>
      <c r="AF53" s="1109">
        <v>0</v>
      </c>
      <c r="AG53" s="1109">
        <v>0</v>
      </c>
      <c r="AH53" s="1109">
        <v>0</v>
      </c>
      <c r="AI53" s="1109">
        <v>0</v>
      </c>
      <c r="AJ53" s="1109">
        <v>0</v>
      </c>
      <c r="AK53" s="1109">
        <v>0</v>
      </c>
      <c r="AL53" s="1109">
        <v>0</v>
      </c>
      <c r="AM53" s="1109">
        <v>0</v>
      </c>
      <c r="AN53" s="1109">
        <v>0</v>
      </c>
      <c r="AO53" s="1109">
        <v>0</v>
      </c>
      <c r="AP53" s="1109">
        <v>0</v>
      </c>
      <c r="AQ53" s="1109">
        <v>0</v>
      </c>
      <c r="AR53" s="1109">
        <v>0</v>
      </c>
      <c r="AS53" s="1109">
        <v>0</v>
      </c>
      <c r="AT53" s="1109">
        <v>0</v>
      </c>
      <c r="AU53" s="1109">
        <v>0</v>
      </c>
      <c r="AV53" s="1109">
        <v>0</v>
      </c>
      <c r="AW53" s="1109">
        <v>0</v>
      </c>
      <c r="AX53" s="1109">
        <v>0</v>
      </c>
      <c r="AY53" s="1109">
        <v>0</v>
      </c>
      <c r="AZ53" s="1109">
        <v>0</v>
      </c>
      <c r="BA53" s="1109">
        <v>0</v>
      </c>
      <c r="BB53" s="1109">
        <v>0</v>
      </c>
      <c r="BC53" s="1109">
        <v>0</v>
      </c>
      <c r="BD53" s="1109">
        <v>0</v>
      </c>
      <c r="BE53" s="1109">
        <v>0</v>
      </c>
      <c r="BF53" s="1109">
        <v>0</v>
      </c>
      <c r="BG53" s="1109">
        <v>0</v>
      </c>
      <c r="BH53" s="1109">
        <v>0</v>
      </c>
      <c r="BI53" s="1109">
        <v>0</v>
      </c>
      <c r="BJ53" s="1109">
        <v>0</v>
      </c>
      <c r="BK53" s="1109">
        <v>0</v>
      </c>
      <c r="BL53" s="1109">
        <v>0</v>
      </c>
      <c r="BM53" s="1109">
        <v>0</v>
      </c>
      <c r="BN53" s="1109">
        <v>0</v>
      </c>
      <c r="BO53" s="1109">
        <v>0</v>
      </c>
      <c r="BP53" s="1109">
        <v>0</v>
      </c>
      <c r="BQ53" s="1109">
        <v>0</v>
      </c>
      <c r="BR53" s="1109">
        <v>0</v>
      </c>
      <c r="BS53" s="1109">
        <v>0</v>
      </c>
      <c r="BT53" s="1109">
        <v>0</v>
      </c>
      <c r="BU53" s="1109">
        <v>0</v>
      </c>
      <c r="BV53" s="1109">
        <v>0</v>
      </c>
      <c r="BW53" s="1109">
        <v>0</v>
      </c>
      <c r="BX53" s="1109">
        <v>0</v>
      </c>
      <c r="BY53" s="1109">
        <v>0</v>
      </c>
      <c r="BZ53" s="1109">
        <v>0</v>
      </c>
      <c r="CA53" s="1109">
        <v>0</v>
      </c>
      <c r="CB53" s="1109">
        <v>0</v>
      </c>
      <c r="CC53" s="1109">
        <v>0</v>
      </c>
      <c r="CD53" s="1109">
        <v>1</v>
      </c>
      <c r="CE53" s="1109">
        <v>0</v>
      </c>
      <c r="CF53" s="1109">
        <v>0</v>
      </c>
      <c r="CG53" s="1109">
        <v>0</v>
      </c>
      <c r="CH53" s="1109">
        <v>0</v>
      </c>
      <c r="CI53" s="1109">
        <v>0</v>
      </c>
      <c r="CJ53" s="1109">
        <v>0</v>
      </c>
      <c r="CK53" s="1109">
        <v>0</v>
      </c>
      <c r="CL53" s="1109">
        <v>0</v>
      </c>
      <c r="CM53" s="1109">
        <v>0</v>
      </c>
      <c r="CN53" s="1109">
        <v>0</v>
      </c>
      <c r="CO53" s="1109">
        <v>0</v>
      </c>
      <c r="CP53" s="1109">
        <v>0</v>
      </c>
      <c r="CQ53" s="1109">
        <v>0</v>
      </c>
      <c r="CR53" s="1109">
        <v>0</v>
      </c>
      <c r="CS53" s="1109">
        <v>0</v>
      </c>
      <c r="CT53" s="1109">
        <v>0</v>
      </c>
      <c r="CU53" s="1109">
        <v>0</v>
      </c>
      <c r="CV53" s="1109">
        <v>0</v>
      </c>
      <c r="CW53" s="1109">
        <v>0</v>
      </c>
      <c r="CX53" s="1109">
        <v>0</v>
      </c>
      <c r="CY53" s="1109">
        <v>0</v>
      </c>
      <c r="CZ53" s="1109">
        <v>0</v>
      </c>
      <c r="DA53" s="1109">
        <v>0</v>
      </c>
      <c r="DB53" s="1109">
        <v>0</v>
      </c>
      <c r="DC53" s="1109">
        <v>0</v>
      </c>
      <c r="DD53" s="1109">
        <v>0</v>
      </c>
      <c r="DE53" s="1109">
        <v>0</v>
      </c>
      <c r="DF53" s="1109">
        <v>0</v>
      </c>
      <c r="DG53" s="1109">
        <v>0</v>
      </c>
      <c r="DH53" s="1109">
        <v>0</v>
      </c>
      <c r="DI53" s="1109">
        <v>0</v>
      </c>
      <c r="DJ53" s="1109">
        <v>0</v>
      </c>
      <c r="DK53" s="1109">
        <v>0</v>
      </c>
      <c r="DL53" s="1109">
        <v>0</v>
      </c>
      <c r="DM53" s="1109">
        <v>0</v>
      </c>
      <c r="DN53" s="1109">
        <v>0</v>
      </c>
      <c r="DO53" s="1109">
        <v>0</v>
      </c>
      <c r="DP53" s="1109">
        <v>0</v>
      </c>
      <c r="DQ53" s="1109">
        <v>0</v>
      </c>
      <c r="DR53" s="1109">
        <v>0</v>
      </c>
      <c r="DS53" s="1109">
        <v>0</v>
      </c>
      <c r="DT53" s="1109">
        <v>0</v>
      </c>
      <c r="DU53" s="1109">
        <v>0</v>
      </c>
      <c r="DV53" s="1109">
        <v>0</v>
      </c>
      <c r="DW53" s="1109">
        <v>0</v>
      </c>
      <c r="DX53" s="1109">
        <v>0</v>
      </c>
      <c r="DY53" s="1109">
        <v>0</v>
      </c>
      <c r="DZ53" s="1109">
        <v>0</v>
      </c>
      <c r="EA53" s="1109">
        <v>0</v>
      </c>
      <c r="EB53" s="1109">
        <v>0</v>
      </c>
      <c r="EC53" s="1109">
        <v>0</v>
      </c>
      <c r="ED53" s="1109">
        <v>0</v>
      </c>
      <c r="EE53" s="1109">
        <v>0</v>
      </c>
      <c r="EF53" s="1109">
        <v>0</v>
      </c>
      <c r="EG53" s="1109">
        <v>0</v>
      </c>
      <c r="EH53" s="1109">
        <v>0</v>
      </c>
      <c r="EI53" s="1109">
        <v>0</v>
      </c>
      <c r="EJ53" s="1109">
        <v>0</v>
      </c>
      <c r="EK53" s="1109">
        <v>0</v>
      </c>
      <c r="EL53" s="1109">
        <v>0</v>
      </c>
      <c r="EM53" s="1109">
        <v>0</v>
      </c>
      <c r="EN53" s="1109">
        <v>0</v>
      </c>
      <c r="EO53" s="1109">
        <v>0</v>
      </c>
      <c r="EP53" s="1109">
        <v>0</v>
      </c>
      <c r="EQ53" s="1109">
        <v>0</v>
      </c>
      <c r="ER53" s="1109">
        <v>0</v>
      </c>
      <c r="ES53" s="1109">
        <v>0</v>
      </c>
      <c r="ET53" s="1109">
        <v>0</v>
      </c>
      <c r="EU53" s="1109">
        <v>0</v>
      </c>
      <c r="EV53" s="1109">
        <v>0</v>
      </c>
      <c r="EW53" s="1109">
        <v>0</v>
      </c>
      <c r="EX53" s="1109">
        <v>0</v>
      </c>
    </row>
    <row r="54" spans="1:154" ht="15">
      <c r="A54" s="304" t="s">
        <v>497</v>
      </c>
      <c r="B54" s="1109">
        <v>0</v>
      </c>
      <c r="C54" s="1109">
        <v>0</v>
      </c>
      <c r="D54" s="1109">
        <v>0</v>
      </c>
      <c r="E54" s="1109">
        <v>0</v>
      </c>
      <c r="F54" s="1109">
        <v>0</v>
      </c>
      <c r="G54" s="1109">
        <v>0</v>
      </c>
      <c r="H54" s="1109">
        <v>0</v>
      </c>
      <c r="I54" s="1109">
        <v>0</v>
      </c>
      <c r="J54" s="1109">
        <v>0</v>
      </c>
      <c r="K54" s="1109">
        <v>0</v>
      </c>
      <c r="L54" s="1109">
        <v>0</v>
      </c>
      <c r="M54" s="1109">
        <v>0</v>
      </c>
      <c r="N54" s="1109">
        <v>0</v>
      </c>
      <c r="O54" s="1109">
        <v>0</v>
      </c>
      <c r="P54" s="1109">
        <v>0</v>
      </c>
      <c r="Q54" s="1109">
        <v>0</v>
      </c>
      <c r="R54" s="1109">
        <v>0</v>
      </c>
      <c r="S54" s="1109">
        <v>0</v>
      </c>
      <c r="T54" s="1109">
        <v>0</v>
      </c>
      <c r="U54" s="1109">
        <v>0</v>
      </c>
      <c r="V54" s="1109">
        <v>0</v>
      </c>
      <c r="W54" s="1109">
        <v>0</v>
      </c>
      <c r="X54" s="1109">
        <v>0</v>
      </c>
      <c r="Y54" s="1109">
        <v>0</v>
      </c>
      <c r="Z54" s="1109">
        <v>0</v>
      </c>
      <c r="AA54" s="1109">
        <v>0</v>
      </c>
      <c r="AB54" s="1109">
        <v>0</v>
      </c>
      <c r="AC54" s="1109">
        <v>0</v>
      </c>
      <c r="AD54" s="1109">
        <v>0</v>
      </c>
      <c r="AE54" s="1109">
        <v>0</v>
      </c>
      <c r="AF54" s="1109">
        <v>0</v>
      </c>
      <c r="AG54" s="1109">
        <v>0</v>
      </c>
      <c r="AH54" s="1109">
        <v>0</v>
      </c>
      <c r="AI54" s="1109">
        <v>0</v>
      </c>
      <c r="AJ54" s="1109">
        <v>0</v>
      </c>
      <c r="AK54" s="1109">
        <v>0</v>
      </c>
      <c r="AL54" s="1109">
        <v>0</v>
      </c>
      <c r="AM54" s="1109">
        <v>0</v>
      </c>
      <c r="AN54" s="1109">
        <v>0</v>
      </c>
      <c r="AO54" s="1109">
        <v>0</v>
      </c>
      <c r="AP54" s="1109">
        <v>0</v>
      </c>
      <c r="AQ54" s="1109">
        <v>0</v>
      </c>
      <c r="AR54" s="1109">
        <v>0</v>
      </c>
      <c r="AS54" s="1109">
        <v>0</v>
      </c>
      <c r="AT54" s="1109">
        <v>0</v>
      </c>
      <c r="AU54" s="1109">
        <v>0</v>
      </c>
      <c r="AV54" s="1109">
        <v>0</v>
      </c>
      <c r="AW54" s="1109">
        <v>0</v>
      </c>
      <c r="AX54" s="1109">
        <v>0</v>
      </c>
      <c r="AY54" s="1109">
        <v>0</v>
      </c>
      <c r="AZ54" s="1109">
        <v>0</v>
      </c>
      <c r="BA54" s="1109">
        <v>0</v>
      </c>
      <c r="BB54" s="1109">
        <v>0</v>
      </c>
      <c r="BC54" s="1109">
        <v>0</v>
      </c>
      <c r="BD54" s="1109">
        <v>0</v>
      </c>
      <c r="BE54" s="1109">
        <v>0</v>
      </c>
      <c r="BF54" s="1109">
        <v>0</v>
      </c>
      <c r="BG54" s="1109">
        <v>0</v>
      </c>
      <c r="BH54" s="1109">
        <v>0</v>
      </c>
      <c r="BI54" s="1109">
        <v>0</v>
      </c>
      <c r="BJ54" s="1109">
        <v>0</v>
      </c>
      <c r="BK54" s="1109">
        <v>0</v>
      </c>
      <c r="BL54" s="1109">
        <v>0</v>
      </c>
      <c r="BM54" s="1109">
        <v>0</v>
      </c>
      <c r="BN54" s="1109">
        <v>0</v>
      </c>
      <c r="BO54" s="1109">
        <v>0</v>
      </c>
      <c r="BP54" s="1109">
        <v>0</v>
      </c>
      <c r="BQ54" s="1109">
        <v>0</v>
      </c>
      <c r="BR54" s="1109">
        <v>0</v>
      </c>
      <c r="BS54" s="1109">
        <v>0</v>
      </c>
      <c r="BT54" s="1109">
        <v>0</v>
      </c>
      <c r="BU54" s="1109">
        <v>0</v>
      </c>
      <c r="BV54" s="1109">
        <v>0</v>
      </c>
      <c r="BW54" s="1109">
        <v>0</v>
      </c>
      <c r="BX54" s="1109">
        <v>0</v>
      </c>
      <c r="BY54" s="1109">
        <v>0</v>
      </c>
      <c r="BZ54" s="1109">
        <v>0</v>
      </c>
      <c r="CA54" s="1109">
        <v>0</v>
      </c>
      <c r="CB54" s="1109">
        <v>1</v>
      </c>
      <c r="CC54" s="1109">
        <v>1</v>
      </c>
      <c r="CD54" s="1109">
        <v>0</v>
      </c>
      <c r="CE54" s="1109">
        <v>0</v>
      </c>
      <c r="CF54" s="1109">
        <v>0</v>
      </c>
      <c r="CG54" s="1109">
        <v>0</v>
      </c>
      <c r="CH54" s="1109">
        <v>0</v>
      </c>
      <c r="CI54" s="1109">
        <v>0</v>
      </c>
      <c r="CJ54" s="1109">
        <v>0</v>
      </c>
      <c r="CK54" s="1109">
        <v>0</v>
      </c>
      <c r="CL54" s="1109">
        <v>0</v>
      </c>
      <c r="CM54" s="1109">
        <v>0</v>
      </c>
      <c r="CN54" s="1109">
        <v>0</v>
      </c>
      <c r="CO54" s="1109">
        <v>0</v>
      </c>
      <c r="CP54" s="1109">
        <v>0</v>
      </c>
      <c r="CQ54" s="1109">
        <v>0</v>
      </c>
      <c r="CR54" s="1109">
        <v>0</v>
      </c>
      <c r="CS54" s="1109">
        <v>0</v>
      </c>
      <c r="CT54" s="1109">
        <v>0</v>
      </c>
      <c r="CU54" s="1109">
        <v>0</v>
      </c>
      <c r="CV54" s="1109">
        <v>0</v>
      </c>
      <c r="CW54" s="1109">
        <v>0</v>
      </c>
      <c r="CX54" s="1109">
        <v>0</v>
      </c>
      <c r="CY54" s="1109">
        <v>0</v>
      </c>
      <c r="CZ54" s="1109">
        <v>0</v>
      </c>
      <c r="DA54" s="1109">
        <v>0</v>
      </c>
      <c r="DB54" s="1109">
        <v>0</v>
      </c>
      <c r="DC54" s="1109">
        <v>0</v>
      </c>
      <c r="DD54" s="1109">
        <v>0</v>
      </c>
      <c r="DE54" s="1109">
        <v>0</v>
      </c>
      <c r="DF54" s="1109">
        <v>0</v>
      </c>
      <c r="DG54" s="1109">
        <v>0</v>
      </c>
      <c r="DH54" s="1109">
        <v>0</v>
      </c>
      <c r="DI54" s="1109">
        <v>0</v>
      </c>
      <c r="DJ54" s="1109">
        <v>0</v>
      </c>
      <c r="DK54" s="1109">
        <v>0</v>
      </c>
      <c r="DL54" s="1109">
        <v>0</v>
      </c>
      <c r="DM54" s="1109">
        <v>0</v>
      </c>
      <c r="DN54" s="1109">
        <v>0</v>
      </c>
      <c r="DO54" s="1109">
        <v>0</v>
      </c>
      <c r="DP54" s="1109">
        <v>0</v>
      </c>
      <c r="DQ54" s="1109">
        <v>0</v>
      </c>
      <c r="DR54" s="1109">
        <v>0</v>
      </c>
      <c r="DS54" s="1109">
        <v>0</v>
      </c>
      <c r="DT54" s="1109">
        <v>0</v>
      </c>
      <c r="DU54" s="1109">
        <v>0</v>
      </c>
      <c r="DV54" s="1109">
        <v>0</v>
      </c>
      <c r="DW54" s="1109">
        <v>0</v>
      </c>
      <c r="DX54" s="1109">
        <v>0</v>
      </c>
      <c r="DY54" s="1109">
        <v>0</v>
      </c>
      <c r="DZ54" s="1109">
        <v>0</v>
      </c>
      <c r="EA54" s="1109">
        <v>0</v>
      </c>
      <c r="EB54" s="1109">
        <v>0</v>
      </c>
      <c r="EC54" s="1109">
        <v>0</v>
      </c>
      <c r="ED54" s="1109">
        <v>0</v>
      </c>
      <c r="EE54" s="1109">
        <v>0</v>
      </c>
      <c r="EF54" s="1109">
        <v>0</v>
      </c>
      <c r="EG54" s="1109">
        <v>0</v>
      </c>
      <c r="EH54" s="1109">
        <v>0</v>
      </c>
      <c r="EI54" s="1109">
        <v>0</v>
      </c>
      <c r="EJ54" s="1109">
        <v>0</v>
      </c>
      <c r="EK54" s="1109">
        <v>0</v>
      </c>
      <c r="EL54" s="1109">
        <v>0</v>
      </c>
      <c r="EM54" s="1109">
        <v>0</v>
      </c>
      <c r="EN54" s="1109">
        <v>0</v>
      </c>
      <c r="EO54" s="1109">
        <v>0</v>
      </c>
      <c r="EP54" s="1109">
        <v>0</v>
      </c>
      <c r="EQ54" s="1109">
        <v>0</v>
      </c>
      <c r="ER54" s="1109">
        <v>0</v>
      </c>
      <c r="ES54" s="1109">
        <v>0</v>
      </c>
      <c r="ET54" s="1109">
        <v>0</v>
      </c>
      <c r="EU54" s="1109">
        <v>0</v>
      </c>
      <c r="EV54" s="1109">
        <v>0</v>
      </c>
      <c r="EW54" s="1109">
        <v>0</v>
      </c>
      <c r="EX54" s="1109">
        <v>0</v>
      </c>
    </row>
    <row r="55" spans="1:154" ht="15">
      <c r="A55" s="304" t="s">
        <v>280</v>
      </c>
      <c r="B55" s="1109">
        <v>0</v>
      </c>
      <c r="C55" s="1109">
        <v>0</v>
      </c>
      <c r="D55" s="1109">
        <v>0</v>
      </c>
      <c r="E55" s="1109">
        <v>0</v>
      </c>
      <c r="F55" s="1109">
        <v>0</v>
      </c>
      <c r="G55" s="1109">
        <v>0</v>
      </c>
      <c r="H55" s="1109">
        <v>0</v>
      </c>
      <c r="I55" s="1109">
        <v>0</v>
      </c>
      <c r="J55" s="1109">
        <v>0</v>
      </c>
      <c r="K55" s="1109">
        <v>0</v>
      </c>
      <c r="L55" s="1109">
        <v>0</v>
      </c>
      <c r="M55" s="1109">
        <v>0</v>
      </c>
      <c r="N55" s="1109">
        <v>0</v>
      </c>
      <c r="O55" s="1109">
        <v>0</v>
      </c>
      <c r="P55" s="1109">
        <v>0</v>
      </c>
      <c r="Q55" s="1109">
        <v>0</v>
      </c>
      <c r="R55" s="1109">
        <v>0</v>
      </c>
      <c r="S55" s="1109">
        <v>0</v>
      </c>
      <c r="T55" s="1109">
        <v>0</v>
      </c>
      <c r="U55" s="1109">
        <v>0</v>
      </c>
      <c r="V55" s="1109">
        <v>0</v>
      </c>
      <c r="W55" s="1109">
        <v>0</v>
      </c>
      <c r="X55" s="1109">
        <v>0</v>
      </c>
      <c r="Y55" s="1109">
        <v>0</v>
      </c>
      <c r="Z55" s="1109">
        <v>0</v>
      </c>
      <c r="AA55" s="1109">
        <v>0</v>
      </c>
      <c r="AB55" s="1109">
        <v>0</v>
      </c>
      <c r="AC55" s="1109">
        <v>0</v>
      </c>
      <c r="AD55" s="1109">
        <v>0</v>
      </c>
      <c r="AE55" s="1109">
        <v>0</v>
      </c>
      <c r="AF55" s="1109">
        <v>0</v>
      </c>
      <c r="AG55" s="1109">
        <v>0</v>
      </c>
      <c r="AH55" s="1109">
        <v>0</v>
      </c>
      <c r="AI55" s="1109">
        <v>0</v>
      </c>
      <c r="AJ55" s="1109">
        <v>0</v>
      </c>
      <c r="AK55" s="1109">
        <v>0</v>
      </c>
      <c r="AL55" s="1109">
        <v>0</v>
      </c>
      <c r="AM55" s="1109">
        <v>0</v>
      </c>
      <c r="AN55" s="1109">
        <v>0</v>
      </c>
      <c r="AO55" s="1109">
        <v>0</v>
      </c>
      <c r="AP55" s="1109">
        <v>0</v>
      </c>
      <c r="AQ55" s="1109">
        <v>0</v>
      </c>
      <c r="AR55" s="1109">
        <v>0</v>
      </c>
      <c r="AS55" s="1109">
        <v>0</v>
      </c>
      <c r="AT55" s="1109">
        <v>0</v>
      </c>
      <c r="AU55" s="1109">
        <v>0</v>
      </c>
      <c r="AV55" s="1109">
        <v>0</v>
      </c>
      <c r="AW55" s="1109">
        <v>0</v>
      </c>
      <c r="AX55" s="1109">
        <v>0</v>
      </c>
      <c r="AY55" s="1109">
        <v>0</v>
      </c>
      <c r="AZ55" s="1109">
        <v>0</v>
      </c>
      <c r="BA55" s="1109">
        <v>0</v>
      </c>
      <c r="BB55" s="1109">
        <v>0</v>
      </c>
      <c r="BC55" s="1109">
        <v>0</v>
      </c>
      <c r="BD55" s="1109">
        <v>0</v>
      </c>
      <c r="BE55" s="1109">
        <v>0</v>
      </c>
      <c r="BF55" s="1109">
        <v>0</v>
      </c>
      <c r="BG55" s="1109">
        <v>0</v>
      </c>
      <c r="BH55" s="1109">
        <v>0</v>
      </c>
      <c r="BI55" s="1109">
        <v>0</v>
      </c>
      <c r="BJ55" s="1109">
        <v>0</v>
      </c>
      <c r="BK55" s="1109">
        <v>0</v>
      </c>
      <c r="BL55" s="1109">
        <v>0</v>
      </c>
      <c r="BM55" s="1109">
        <v>0</v>
      </c>
      <c r="BN55" s="1109">
        <v>0</v>
      </c>
      <c r="BO55" s="1109">
        <v>0</v>
      </c>
      <c r="BP55" s="1109">
        <v>0</v>
      </c>
      <c r="BQ55" s="1109">
        <v>0</v>
      </c>
      <c r="BR55" s="1109">
        <v>0</v>
      </c>
      <c r="BS55" s="1109">
        <v>0</v>
      </c>
      <c r="BT55" s="1109">
        <v>0</v>
      </c>
      <c r="BU55" s="1109">
        <v>0</v>
      </c>
      <c r="BV55" s="1109">
        <v>0</v>
      </c>
      <c r="BW55" s="1109">
        <v>0</v>
      </c>
      <c r="BX55" s="1109">
        <v>0</v>
      </c>
      <c r="BY55" s="1109">
        <v>0</v>
      </c>
      <c r="BZ55" s="1109">
        <v>0</v>
      </c>
      <c r="CA55" s="1109">
        <v>0</v>
      </c>
      <c r="CB55" s="1109">
        <v>0</v>
      </c>
      <c r="CC55" s="1109">
        <v>0</v>
      </c>
      <c r="CD55" s="1109">
        <v>0</v>
      </c>
      <c r="CE55" s="1109">
        <v>1</v>
      </c>
      <c r="CF55" s="1109">
        <v>0</v>
      </c>
      <c r="CG55" s="1109">
        <v>0</v>
      </c>
      <c r="CH55" s="1109">
        <v>0</v>
      </c>
      <c r="CI55" s="1109">
        <v>0</v>
      </c>
      <c r="CJ55" s="1109">
        <v>0</v>
      </c>
      <c r="CK55" s="1109">
        <v>0</v>
      </c>
      <c r="CL55" s="1109">
        <v>0</v>
      </c>
      <c r="CM55" s="1109">
        <v>0</v>
      </c>
      <c r="CN55" s="1109">
        <v>0</v>
      </c>
      <c r="CO55" s="1109">
        <v>0</v>
      </c>
      <c r="CP55" s="1109">
        <v>0</v>
      </c>
      <c r="CQ55" s="1109">
        <v>0</v>
      </c>
      <c r="CR55" s="1109">
        <v>0</v>
      </c>
      <c r="CS55" s="1109">
        <v>0</v>
      </c>
      <c r="CT55" s="1109">
        <v>0</v>
      </c>
      <c r="CU55" s="1109">
        <v>0</v>
      </c>
      <c r="CV55" s="1109">
        <v>0</v>
      </c>
      <c r="CW55" s="1109">
        <v>0</v>
      </c>
      <c r="CX55" s="1109">
        <v>0</v>
      </c>
      <c r="CY55" s="1109">
        <v>0</v>
      </c>
      <c r="CZ55" s="1109">
        <v>0</v>
      </c>
      <c r="DA55" s="1109">
        <v>0</v>
      </c>
      <c r="DB55" s="1109">
        <v>0</v>
      </c>
      <c r="DC55" s="1109">
        <v>0</v>
      </c>
      <c r="DD55" s="1109">
        <v>0</v>
      </c>
      <c r="DE55" s="1109">
        <v>0</v>
      </c>
      <c r="DF55" s="1109">
        <v>0</v>
      </c>
      <c r="DG55" s="1109">
        <v>0</v>
      </c>
      <c r="DH55" s="1109">
        <v>0</v>
      </c>
      <c r="DI55" s="1109">
        <v>0</v>
      </c>
      <c r="DJ55" s="1109">
        <v>0</v>
      </c>
      <c r="DK55" s="1109">
        <v>0</v>
      </c>
      <c r="DL55" s="1109">
        <v>0</v>
      </c>
      <c r="DM55" s="1109">
        <v>0</v>
      </c>
      <c r="DN55" s="1109">
        <v>0</v>
      </c>
      <c r="DO55" s="1109">
        <v>0</v>
      </c>
      <c r="DP55" s="1109">
        <v>0</v>
      </c>
      <c r="DQ55" s="1109">
        <v>0</v>
      </c>
      <c r="DR55" s="1109">
        <v>0</v>
      </c>
      <c r="DS55" s="1109">
        <v>0</v>
      </c>
      <c r="DT55" s="1109">
        <v>0</v>
      </c>
      <c r="DU55" s="1109">
        <v>0</v>
      </c>
      <c r="DV55" s="1109">
        <v>0</v>
      </c>
      <c r="DW55" s="1109">
        <v>0</v>
      </c>
      <c r="DX55" s="1109">
        <v>0</v>
      </c>
      <c r="DY55" s="1109">
        <v>0</v>
      </c>
      <c r="DZ55" s="1109">
        <v>0</v>
      </c>
      <c r="EA55" s="1109">
        <v>0</v>
      </c>
      <c r="EB55" s="1109">
        <v>0</v>
      </c>
      <c r="EC55" s="1109">
        <v>0</v>
      </c>
      <c r="ED55" s="1109">
        <v>0</v>
      </c>
      <c r="EE55" s="1109">
        <v>0</v>
      </c>
      <c r="EF55" s="1109">
        <v>0</v>
      </c>
      <c r="EG55" s="1109">
        <v>0</v>
      </c>
      <c r="EH55" s="1109">
        <v>0</v>
      </c>
      <c r="EI55" s="1109">
        <v>0</v>
      </c>
      <c r="EJ55" s="1109">
        <v>0</v>
      </c>
      <c r="EK55" s="1109">
        <v>0</v>
      </c>
      <c r="EL55" s="1109">
        <v>0</v>
      </c>
      <c r="EM55" s="1109">
        <v>0</v>
      </c>
      <c r="EN55" s="1109">
        <v>0</v>
      </c>
      <c r="EO55" s="1109">
        <v>0</v>
      </c>
      <c r="EP55" s="1109">
        <v>0</v>
      </c>
      <c r="EQ55" s="1109">
        <v>0</v>
      </c>
      <c r="ER55" s="1109">
        <v>0</v>
      </c>
      <c r="ES55" s="1109">
        <v>0</v>
      </c>
      <c r="ET55" s="1109">
        <v>0</v>
      </c>
      <c r="EU55" s="1109">
        <v>0</v>
      </c>
      <c r="EV55" s="1109">
        <v>0</v>
      </c>
      <c r="EW55" s="1109">
        <v>0</v>
      </c>
      <c r="EX55" s="1109">
        <v>0</v>
      </c>
    </row>
    <row r="56" spans="1:154" ht="15">
      <c r="A56" s="304" t="s">
        <v>281</v>
      </c>
      <c r="B56" s="1109">
        <v>0</v>
      </c>
      <c r="C56" s="1109">
        <v>0</v>
      </c>
      <c r="D56" s="1109">
        <v>0</v>
      </c>
      <c r="E56" s="1109">
        <v>0</v>
      </c>
      <c r="F56" s="1109">
        <v>0</v>
      </c>
      <c r="G56" s="1109">
        <v>0</v>
      </c>
      <c r="H56" s="1109">
        <v>0</v>
      </c>
      <c r="I56" s="1109">
        <v>0</v>
      </c>
      <c r="J56" s="1109">
        <v>0</v>
      </c>
      <c r="K56" s="1109">
        <v>0</v>
      </c>
      <c r="L56" s="1109">
        <v>0</v>
      </c>
      <c r="M56" s="1109">
        <v>0</v>
      </c>
      <c r="N56" s="1109">
        <v>0</v>
      </c>
      <c r="O56" s="1109">
        <v>0</v>
      </c>
      <c r="P56" s="1109">
        <v>0</v>
      </c>
      <c r="Q56" s="1109">
        <v>0</v>
      </c>
      <c r="R56" s="1109">
        <v>0</v>
      </c>
      <c r="S56" s="1109">
        <v>0</v>
      </c>
      <c r="T56" s="1109">
        <v>0</v>
      </c>
      <c r="U56" s="1109">
        <v>0</v>
      </c>
      <c r="V56" s="1109">
        <v>0</v>
      </c>
      <c r="W56" s="1109">
        <v>0</v>
      </c>
      <c r="X56" s="1109">
        <v>0</v>
      </c>
      <c r="Y56" s="1109">
        <v>0</v>
      </c>
      <c r="Z56" s="1109">
        <v>0</v>
      </c>
      <c r="AA56" s="1109">
        <v>0</v>
      </c>
      <c r="AB56" s="1109">
        <v>0</v>
      </c>
      <c r="AC56" s="1109">
        <v>0</v>
      </c>
      <c r="AD56" s="1109">
        <v>0</v>
      </c>
      <c r="AE56" s="1109">
        <v>0</v>
      </c>
      <c r="AF56" s="1109">
        <v>0</v>
      </c>
      <c r="AG56" s="1109">
        <v>0</v>
      </c>
      <c r="AH56" s="1109">
        <v>0</v>
      </c>
      <c r="AI56" s="1109">
        <v>0</v>
      </c>
      <c r="AJ56" s="1109">
        <v>0</v>
      </c>
      <c r="AK56" s="1109">
        <v>0</v>
      </c>
      <c r="AL56" s="1109">
        <v>0</v>
      </c>
      <c r="AM56" s="1109">
        <v>0</v>
      </c>
      <c r="AN56" s="1109">
        <v>0</v>
      </c>
      <c r="AO56" s="1109">
        <v>0</v>
      </c>
      <c r="AP56" s="1109">
        <v>0</v>
      </c>
      <c r="AQ56" s="1109">
        <v>0</v>
      </c>
      <c r="AR56" s="1109">
        <v>0</v>
      </c>
      <c r="AS56" s="1109">
        <v>0</v>
      </c>
      <c r="AT56" s="1109">
        <v>0</v>
      </c>
      <c r="AU56" s="1109">
        <v>0</v>
      </c>
      <c r="AV56" s="1109">
        <v>0</v>
      </c>
      <c r="AW56" s="1109">
        <v>0</v>
      </c>
      <c r="AX56" s="1109">
        <v>0</v>
      </c>
      <c r="AY56" s="1109">
        <v>0</v>
      </c>
      <c r="AZ56" s="1109">
        <v>0</v>
      </c>
      <c r="BA56" s="1109">
        <v>0</v>
      </c>
      <c r="BB56" s="1109">
        <v>0</v>
      </c>
      <c r="BC56" s="1109">
        <v>0</v>
      </c>
      <c r="BD56" s="1109">
        <v>0</v>
      </c>
      <c r="BE56" s="1109">
        <v>0</v>
      </c>
      <c r="BF56" s="1109">
        <v>0</v>
      </c>
      <c r="BG56" s="1109">
        <v>0</v>
      </c>
      <c r="BH56" s="1109">
        <v>0</v>
      </c>
      <c r="BI56" s="1109">
        <v>0</v>
      </c>
      <c r="BJ56" s="1109">
        <v>0</v>
      </c>
      <c r="BK56" s="1109">
        <v>0</v>
      </c>
      <c r="BL56" s="1109">
        <v>0</v>
      </c>
      <c r="BM56" s="1109">
        <v>0</v>
      </c>
      <c r="BN56" s="1109">
        <v>0</v>
      </c>
      <c r="BO56" s="1109">
        <v>0</v>
      </c>
      <c r="BP56" s="1109">
        <v>0</v>
      </c>
      <c r="BQ56" s="1109">
        <v>0</v>
      </c>
      <c r="BR56" s="1109">
        <v>0</v>
      </c>
      <c r="BS56" s="1109">
        <v>0</v>
      </c>
      <c r="BT56" s="1109">
        <v>0</v>
      </c>
      <c r="BU56" s="1109">
        <v>0</v>
      </c>
      <c r="BV56" s="1109">
        <v>0</v>
      </c>
      <c r="BW56" s="1109">
        <v>0</v>
      </c>
      <c r="BX56" s="1109">
        <v>0</v>
      </c>
      <c r="BY56" s="1109">
        <v>0</v>
      </c>
      <c r="BZ56" s="1109">
        <v>0</v>
      </c>
      <c r="CA56" s="1109">
        <v>0</v>
      </c>
      <c r="CB56" s="1109">
        <v>0</v>
      </c>
      <c r="CC56" s="1109">
        <v>0</v>
      </c>
      <c r="CD56" s="1109">
        <v>0</v>
      </c>
      <c r="CE56" s="1109">
        <v>0</v>
      </c>
      <c r="CF56" s="1109">
        <v>1</v>
      </c>
      <c r="CG56" s="1109">
        <v>0</v>
      </c>
      <c r="CH56" s="1109">
        <v>0</v>
      </c>
      <c r="CI56" s="1109">
        <v>0</v>
      </c>
      <c r="CJ56" s="1109">
        <v>0</v>
      </c>
      <c r="CK56" s="1109">
        <v>0</v>
      </c>
      <c r="CL56" s="1109">
        <v>0</v>
      </c>
      <c r="CM56" s="1109">
        <v>0</v>
      </c>
      <c r="CN56" s="1109">
        <v>0</v>
      </c>
      <c r="CO56" s="1109">
        <v>0</v>
      </c>
      <c r="CP56" s="1109">
        <v>0</v>
      </c>
      <c r="CQ56" s="1109">
        <v>0</v>
      </c>
      <c r="CR56" s="1109">
        <v>0</v>
      </c>
      <c r="CS56" s="1109">
        <v>0</v>
      </c>
      <c r="CT56" s="1109">
        <v>0</v>
      </c>
      <c r="CU56" s="1109">
        <v>0</v>
      </c>
      <c r="CV56" s="1109">
        <v>0</v>
      </c>
      <c r="CW56" s="1109">
        <v>0</v>
      </c>
      <c r="CX56" s="1109">
        <v>0</v>
      </c>
      <c r="CY56" s="1109">
        <v>0</v>
      </c>
      <c r="CZ56" s="1109">
        <v>0</v>
      </c>
      <c r="DA56" s="1109">
        <v>0</v>
      </c>
      <c r="DB56" s="1109">
        <v>0</v>
      </c>
      <c r="DC56" s="1109">
        <v>0</v>
      </c>
      <c r="DD56" s="1109">
        <v>0</v>
      </c>
      <c r="DE56" s="1109">
        <v>0</v>
      </c>
      <c r="DF56" s="1109">
        <v>0</v>
      </c>
      <c r="DG56" s="1109">
        <v>0</v>
      </c>
      <c r="DH56" s="1109">
        <v>0</v>
      </c>
      <c r="DI56" s="1109">
        <v>0</v>
      </c>
      <c r="DJ56" s="1109">
        <v>0</v>
      </c>
      <c r="DK56" s="1109">
        <v>0</v>
      </c>
      <c r="DL56" s="1109">
        <v>0</v>
      </c>
      <c r="DM56" s="1109">
        <v>0</v>
      </c>
      <c r="DN56" s="1109">
        <v>0</v>
      </c>
      <c r="DO56" s="1109">
        <v>0</v>
      </c>
      <c r="DP56" s="1109">
        <v>0</v>
      </c>
      <c r="DQ56" s="1109">
        <v>0</v>
      </c>
      <c r="DR56" s="1109">
        <v>0</v>
      </c>
      <c r="DS56" s="1109">
        <v>0</v>
      </c>
      <c r="DT56" s="1109">
        <v>0</v>
      </c>
      <c r="DU56" s="1109">
        <v>0</v>
      </c>
      <c r="DV56" s="1109">
        <v>0</v>
      </c>
      <c r="DW56" s="1109">
        <v>0</v>
      </c>
      <c r="DX56" s="1109">
        <v>0</v>
      </c>
      <c r="DY56" s="1109">
        <v>0</v>
      </c>
      <c r="DZ56" s="1109">
        <v>0</v>
      </c>
      <c r="EA56" s="1109">
        <v>0</v>
      </c>
      <c r="EB56" s="1109">
        <v>0</v>
      </c>
      <c r="EC56" s="1109">
        <v>0</v>
      </c>
      <c r="ED56" s="1109">
        <v>0</v>
      </c>
      <c r="EE56" s="1109">
        <v>0</v>
      </c>
      <c r="EF56" s="1109">
        <v>0</v>
      </c>
      <c r="EG56" s="1109">
        <v>0</v>
      </c>
      <c r="EH56" s="1109">
        <v>0</v>
      </c>
      <c r="EI56" s="1109">
        <v>0</v>
      </c>
      <c r="EJ56" s="1109">
        <v>0</v>
      </c>
      <c r="EK56" s="1109">
        <v>0</v>
      </c>
      <c r="EL56" s="1109">
        <v>0</v>
      </c>
      <c r="EM56" s="1109">
        <v>0</v>
      </c>
      <c r="EN56" s="1109">
        <v>0</v>
      </c>
      <c r="EO56" s="1109">
        <v>0</v>
      </c>
      <c r="EP56" s="1109">
        <v>0</v>
      </c>
      <c r="EQ56" s="1109">
        <v>0</v>
      </c>
      <c r="ER56" s="1109">
        <v>0</v>
      </c>
      <c r="ES56" s="1109">
        <v>0</v>
      </c>
      <c r="ET56" s="1109">
        <v>0</v>
      </c>
      <c r="EU56" s="1109">
        <v>0</v>
      </c>
      <c r="EV56" s="1109">
        <v>0</v>
      </c>
      <c r="EW56" s="1109">
        <v>0</v>
      </c>
      <c r="EX56" s="1109">
        <v>0</v>
      </c>
    </row>
    <row r="57" spans="1:154" ht="15">
      <c r="A57" s="304" t="s">
        <v>282</v>
      </c>
      <c r="B57" s="1109">
        <v>0</v>
      </c>
      <c r="C57" s="1109">
        <v>0</v>
      </c>
      <c r="D57" s="1109">
        <v>0</v>
      </c>
      <c r="E57" s="1109">
        <v>0</v>
      </c>
      <c r="F57" s="1109">
        <v>0</v>
      </c>
      <c r="G57" s="1109">
        <v>0</v>
      </c>
      <c r="H57" s="1109">
        <v>0</v>
      </c>
      <c r="I57" s="1109">
        <v>0</v>
      </c>
      <c r="J57" s="1109">
        <v>0</v>
      </c>
      <c r="K57" s="1109">
        <v>0</v>
      </c>
      <c r="L57" s="1109">
        <v>0</v>
      </c>
      <c r="M57" s="1109">
        <v>0</v>
      </c>
      <c r="N57" s="1109">
        <v>0</v>
      </c>
      <c r="O57" s="1109">
        <v>0</v>
      </c>
      <c r="P57" s="1109">
        <v>0</v>
      </c>
      <c r="Q57" s="1109">
        <v>0</v>
      </c>
      <c r="R57" s="1109">
        <v>0</v>
      </c>
      <c r="S57" s="1109">
        <v>0</v>
      </c>
      <c r="T57" s="1109">
        <v>0</v>
      </c>
      <c r="U57" s="1109">
        <v>0</v>
      </c>
      <c r="V57" s="1109">
        <v>0</v>
      </c>
      <c r="W57" s="1109">
        <v>0</v>
      </c>
      <c r="X57" s="1109">
        <v>0</v>
      </c>
      <c r="Y57" s="1109">
        <v>0</v>
      </c>
      <c r="Z57" s="1109">
        <v>0</v>
      </c>
      <c r="AA57" s="1109">
        <v>0</v>
      </c>
      <c r="AB57" s="1109">
        <v>0</v>
      </c>
      <c r="AC57" s="1109">
        <v>0</v>
      </c>
      <c r="AD57" s="1109">
        <v>0</v>
      </c>
      <c r="AE57" s="1109">
        <v>0</v>
      </c>
      <c r="AF57" s="1109">
        <v>0</v>
      </c>
      <c r="AG57" s="1109">
        <v>0</v>
      </c>
      <c r="AH57" s="1109">
        <v>0</v>
      </c>
      <c r="AI57" s="1109">
        <v>0</v>
      </c>
      <c r="AJ57" s="1109">
        <v>0</v>
      </c>
      <c r="AK57" s="1109">
        <v>0</v>
      </c>
      <c r="AL57" s="1109">
        <v>0</v>
      </c>
      <c r="AM57" s="1109">
        <v>0</v>
      </c>
      <c r="AN57" s="1109">
        <v>0</v>
      </c>
      <c r="AO57" s="1109">
        <v>0</v>
      </c>
      <c r="AP57" s="1109">
        <v>0</v>
      </c>
      <c r="AQ57" s="1109">
        <v>0</v>
      </c>
      <c r="AR57" s="1109">
        <v>0</v>
      </c>
      <c r="AS57" s="1109">
        <v>0</v>
      </c>
      <c r="AT57" s="1109">
        <v>0</v>
      </c>
      <c r="AU57" s="1109">
        <v>0</v>
      </c>
      <c r="AV57" s="1109">
        <v>0</v>
      </c>
      <c r="AW57" s="1109">
        <v>0</v>
      </c>
      <c r="AX57" s="1109">
        <v>0</v>
      </c>
      <c r="AY57" s="1109">
        <v>0</v>
      </c>
      <c r="AZ57" s="1109">
        <v>0</v>
      </c>
      <c r="BA57" s="1109">
        <v>0</v>
      </c>
      <c r="BB57" s="1109">
        <v>0</v>
      </c>
      <c r="BC57" s="1109">
        <v>0</v>
      </c>
      <c r="BD57" s="1109">
        <v>0</v>
      </c>
      <c r="BE57" s="1109">
        <v>0</v>
      </c>
      <c r="BF57" s="1109">
        <v>0</v>
      </c>
      <c r="BG57" s="1109">
        <v>0</v>
      </c>
      <c r="BH57" s="1109">
        <v>0</v>
      </c>
      <c r="BI57" s="1109">
        <v>0</v>
      </c>
      <c r="BJ57" s="1109">
        <v>0</v>
      </c>
      <c r="BK57" s="1109">
        <v>0</v>
      </c>
      <c r="BL57" s="1109">
        <v>0</v>
      </c>
      <c r="BM57" s="1109">
        <v>0</v>
      </c>
      <c r="BN57" s="1109">
        <v>0</v>
      </c>
      <c r="BO57" s="1109">
        <v>0</v>
      </c>
      <c r="BP57" s="1109">
        <v>0</v>
      </c>
      <c r="BQ57" s="1109">
        <v>0</v>
      </c>
      <c r="BR57" s="1109">
        <v>0</v>
      </c>
      <c r="BS57" s="1109">
        <v>0</v>
      </c>
      <c r="BT57" s="1109">
        <v>0</v>
      </c>
      <c r="BU57" s="1109">
        <v>0</v>
      </c>
      <c r="BV57" s="1109">
        <v>0</v>
      </c>
      <c r="BW57" s="1109">
        <v>0</v>
      </c>
      <c r="BX57" s="1109">
        <v>0</v>
      </c>
      <c r="BY57" s="1109">
        <v>0</v>
      </c>
      <c r="BZ57" s="1109">
        <v>0</v>
      </c>
      <c r="CA57" s="1109">
        <v>0</v>
      </c>
      <c r="CB57" s="1109">
        <v>0</v>
      </c>
      <c r="CC57" s="1109">
        <v>0</v>
      </c>
      <c r="CD57" s="1109">
        <v>0</v>
      </c>
      <c r="CE57" s="1109">
        <v>0</v>
      </c>
      <c r="CF57" s="1109">
        <v>0</v>
      </c>
      <c r="CG57" s="1109">
        <v>1</v>
      </c>
      <c r="CH57" s="1109">
        <v>0</v>
      </c>
      <c r="CI57" s="1109">
        <v>0</v>
      </c>
      <c r="CJ57" s="1109">
        <v>0</v>
      </c>
      <c r="CK57" s="1109">
        <v>0</v>
      </c>
      <c r="CL57" s="1109">
        <v>0</v>
      </c>
      <c r="CM57" s="1109">
        <v>0</v>
      </c>
      <c r="CN57" s="1109">
        <v>0</v>
      </c>
      <c r="CO57" s="1109">
        <v>0</v>
      </c>
      <c r="CP57" s="1109">
        <v>0</v>
      </c>
      <c r="CQ57" s="1109">
        <v>0</v>
      </c>
      <c r="CR57" s="1109">
        <v>0</v>
      </c>
      <c r="CS57" s="1109">
        <v>0</v>
      </c>
      <c r="CT57" s="1109">
        <v>0</v>
      </c>
      <c r="CU57" s="1109">
        <v>0</v>
      </c>
      <c r="CV57" s="1109">
        <v>0</v>
      </c>
      <c r="CW57" s="1109">
        <v>0</v>
      </c>
      <c r="CX57" s="1109">
        <v>0</v>
      </c>
      <c r="CY57" s="1109">
        <v>0</v>
      </c>
      <c r="CZ57" s="1109">
        <v>0</v>
      </c>
      <c r="DA57" s="1109">
        <v>0</v>
      </c>
      <c r="DB57" s="1109">
        <v>0</v>
      </c>
      <c r="DC57" s="1109">
        <v>0</v>
      </c>
      <c r="DD57" s="1109">
        <v>0</v>
      </c>
      <c r="DE57" s="1109">
        <v>0</v>
      </c>
      <c r="DF57" s="1109">
        <v>0</v>
      </c>
      <c r="DG57" s="1109">
        <v>0</v>
      </c>
      <c r="DH57" s="1109">
        <v>0</v>
      </c>
      <c r="DI57" s="1109">
        <v>0</v>
      </c>
      <c r="DJ57" s="1109">
        <v>0</v>
      </c>
      <c r="DK57" s="1109">
        <v>0</v>
      </c>
      <c r="DL57" s="1109">
        <v>0</v>
      </c>
      <c r="DM57" s="1109">
        <v>0</v>
      </c>
      <c r="DN57" s="1109">
        <v>0</v>
      </c>
      <c r="DO57" s="1109">
        <v>0</v>
      </c>
      <c r="DP57" s="1109">
        <v>0</v>
      </c>
      <c r="DQ57" s="1109">
        <v>0</v>
      </c>
      <c r="DR57" s="1109">
        <v>0</v>
      </c>
      <c r="DS57" s="1109">
        <v>0</v>
      </c>
      <c r="DT57" s="1109">
        <v>0</v>
      </c>
      <c r="DU57" s="1109">
        <v>0</v>
      </c>
      <c r="DV57" s="1109">
        <v>0</v>
      </c>
      <c r="DW57" s="1109">
        <v>0</v>
      </c>
      <c r="DX57" s="1109">
        <v>0</v>
      </c>
      <c r="DY57" s="1109">
        <v>0</v>
      </c>
      <c r="DZ57" s="1109">
        <v>0</v>
      </c>
      <c r="EA57" s="1109">
        <v>0</v>
      </c>
      <c r="EB57" s="1109">
        <v>0</v>
      </c>
      <c r="EC57" s="1109">
        <v>0</v>
      </c>
      <c r="ED57" s="1109">
        <v>0</v>
      </c>
      <c r="EE57" s="1109">
        <v>0</v>
      </c>
      <c r="EF57" s="1109">
        <v>0</v>
      </c>
      <c r="EG57" s="1109">
        <v>0</v>
      </c>
      <c r="EH57" s="1109">
        <v>0</v>
      </c>
      <c r="EI57" s="1109">
        <v>0</v>
      </c>
      <c r="EJ57" s="1109">
        <v>0</v>
      </c>
      <c r="EK57" s="1109">
        <v>0</v>
      </c>
      <c r="EL57" s="1109">
        <v>0</v>
      </c>
      <c r="EM57" s="1109">
        <v>0</v>
      </c>
      <c r="EN57" s="1109">
        <v>0</v>
      </c>
      <c r="EO57" s="1109">
        <v>0</v>
      </c>
      <c r="EP57" s="1109">
        <v>0</v>
      </c>
      <c r="EQ57" s="1109">
        <v>0</v>
      </c>
      <c r="ER57" s="1109">
        <v>0</v>
      </c>
      <c r="ES57" s="1109">
        <v>0</v>
      </c>
      <c r="ET57" s="1109">
        <v>0</v>
      </c>
      <c r="EU57" s="1109">
        <v>0</v>
      </c>
      <c r="EV57" s="1109">
        <v>0</v>
      </c>
      <c r="EW57" s="1109">
        <v>0</v>
      </c>
      <c r="EX57" s="1109">
        <v>0</v>
      </c>
    </row>
    <row r="58" spans="1:154" ht="15">
      <c r="A58" s="304" t="s">
        <v>286</v>
      </c>
      <c r="B58" s="1109">
        <v>0</v>
      </c>
      <c r="C58" s="1109">
        <v>0</v>
      </c>
      <c r="D58" s="1109">
        <v>0</v>
      </c>
      <c r="E58" s="1109">
        <v>0</v>
      </c>
      <c r="F58" s="1109">
        <v>0</v>
      </c>
      <c r="G58" s="1109">
        <v>0</v>
      </c>
      <c r="H58" s="1109">
        <v>0</v>
      </c>
      <c r="I58" s="1109">
        <v>0</v>
      </c>
      <c r="J58" s="1109">
        <v>0</v>
      </c>
      <c r="K58" s="1109">
        <v>0</v>
      </c>
      <c r="L58" s="1109">
        <v>0</v>
      </c>
      <c r="M58" s="1109">
        <v>0</v>
      </c>
      <c r="N58" s="1109">
        <v>0</v>
      </c>
      <c r="O58" s="1109">
        <v>0</v>
      </c>
      <c r="P58" s="1109">
        <v>0</v>
      </c>
      <c r="Q58" s="1109">
        <v>0</v>
      </c>
      <c r="R58" s="1109">
        <v>0</v>
      </c>
      <c r="S58" s="1109">
        <v>0</v>
      </c>
      <c r="T58" s="1109">
        <v>0</v>
      </c>
      <c r="U58" s="1109">
        <v>0</v>
      </c>
      <c r="V58" s="1109">
        <v>0</v>
      </c>
      <c r="W58" s="1109">
        <v>0</v>
      </c>
      <c r="X58" s="1109">
        <v>0</v>
      </c>
      <c r="Y58" s="1109">
        <v>0</v>
      </c>
      <c r="Z58" s="1109">
        <v>0</v>
      </c>
      <c r="AA58" s="1109">
        <v>0</v>
      </c>
      <c r="AB58" s="1109">
        <v>0</v>
      </c>
      <c r="AC58" s="1109">
        <v>0</v>
      </c>
      <c r="AD58" s="1109">
        <v>0</v>
      </c>
      <c r="AE58" s="1109">
        <v>0</v>
      </c>
      <c r="AF58" s="1109">
        <v>0</v>
      </c>
      <c r="AG58" s="1109">
        <v>0</v>
      </c>
      <c r="AH58" s="1109">
        <v>0</v>
      </c>
      <c r="AI58" s="1109">
        <v>0</v>
      </c>
      <c r="AJ58" s="1109">
        <v>0</v>
      </c>
      <c r="AK58" s="1109">
        <v>0</v>
      </c>
      <c r="AL58" s="1109">
        <v>0</v>
      </c>
      <c r="AM58" s="1109">
        <v>0</v>
      </c>
      <c r="AN58" s="1109">
        <v>0</v>
      </c>
      <c r="AO58" s="1109">
        <v>0</v>
      </c>
      <c r="AP58" s="1109">
        <v>0</v>
      </c>
      <c r="AQ58" s="1109">
        <v>0</v>
      </c>
      <c r="AR58" s="1109">
        <v>0</v>
      </c>
      <c r="AS58" s="1109">
        <v>0</v>
      </c>
      <c r="AT58" s="1109">
        <v>0</v>
      </c>
      <c r="AU58" s="1109">
        <v>0</v>
      </c>
      <c r="AV58" s="1109">
        <v>0</v>
      </c>
      <c r="AW58" s="1109">
        <v>0</v>
      </c>
      <c r="AX58" s="1109">
        <v>0</v>
      </c>
      <c r="AY58" s="1109">
        <v>0</v>
      </c>
      <c r="AZ58" s="1109">
        <v>0</v>
      </c>
      <c r="BA58" s="1109">
        <v>0</v>
      </c>
      <c r="BB58" s="1109">
        <v>0</v>
      </c>
      <c r="BC58" s="1109">
        <v>0</v>
      </c>
      <c r="BD58" s="1109">
        <v>0</v>
      </c>
      <c r="BE58" s="1109">
        <v>0</v>
      </c>
      <c r="BF58" s="1109">
        <v>0</v>
      </c>
      <c r="BG58" s="1109">
        <v>0</v>
      </c>
      <c r="BH58" s="1109">
        <v>0</v>
      </c>
      <c r="BI58" s="1109">
        <v>0</v>
      </c>
      <c r="BJ58" s="1109">
        <v>0</v>
      </c>
      <c r="BK58" s="1109">
        <v>0</v>
      </c>
      <c r="BL58" s="1109">
        <v>0</v>
      </c>
      <c r="BM58" s="1109">
        <v>0</v>
      </c>
      <c r="BN58" s="1109">
        <v>0</v>
      </c>
      <c r="BO58" s="1109">
        <v>0</v>
      </c>
      <c r="BP58" s="1109">
        <v>0</v>
      </c>
      <c r="BQ58" s="1109">
        <v>0</v>
      </c>
      <c r="BR58" s="1109">
        <v>0</v>
      </c>
      <c r="BS58" s="1109">
        <v>0</v>
      </c>
      <c r="BT58" s="1109">
        <v>0</v>
      </c>
      <c r="BU58" s="1109">
        <v>0</v>
      </c>
      <c r="BV58" s="1109">
        <v>0</v>
      </c>
      <c r="BW58" s="1109">
        <v>0</v>
      </c>
      <c r="BX58" s="1109">
        <v>0</v>
      </c>
      <c r="BY58" s="1109">
        <v>0</v>
      </c>
      <c r="BZ58" s="1109">
        <v>0</v>
      </c>
      <c r="CA58" s="1109">
        <v>0</v>
      </c>
      <c r="CB58" s="1109">
        <v>0</v>
      </c>
      <c r="CC58" s="1109">
        <v>0</v>
      </c>
      <c r="CD58" s="1109">
        <v>0</v>
      </c>
      <c r="CE58" s="1109">
        <v>0</v>
      </c>
      <c r="CF58" s="1109">
        <v>0</v>
      </c>
      <c r="CG58" s="1109">
        <v>0</v>
      </c>
      <c r="CH58" s="1109">
        <v>0</v>
      </c>
      <c r="CI58" s="1109">
        <v>0</v>
      </c>
      <c r="CJ58" s="1109">
        <v>0</v>
      </c>
      <c r="CK58" s="1109">
        <v>1</v>
      </c>
      <c r="CL58" s="1109">
        <v>0</v>
      </c>
      <c r="CM58" s="1109">
        <v>0</v>
      </c>
      <c r="CN58" s="1109">
        <v>0</v>
      </c>
      <c r="CO58" s="1109">
        <v>0</v>
      </c>
      <c r="CP58" s="1109">
        <v>0</v>
      </c>
      <c r="CQ58" s="1109">
        <v>0</v>
      </c>
      <c r="CR58" s="1109">
        <v>0</v>
      </c>
      <c r="CS58" s="1109">
        <v>0</v>
      </c>
      <c r="CT58" s="1109">
        <v>0</v>
      </c>
      <c r="CU58" s="1109">
        <v>0</v>
      </c>
      <c r="CV58" s="1109">
        <v>0</v>
      </c>
      <c r="CW58" s="1109">
        <v>0</v>
      </c>
      <c r="CX58" s="1109">
        <v>0</v>
      </c>
      <c r="CY58" s="1109">
        <v>0</v>
      </c>
      <c r="CZ58" s="1109">
        <v>0</v>
      </c>
      <c r="DA58" s="1109">
        <v>0</v>
      </c>
      <c r="DB58" s="1109">
        <v>0</v>
      </c>
      <c r="DC58" s="1109">
        <v>0</v>
      </c>
      <c r="DD58" s="1109">
        <v>0</v>
      </c>
      <c r="DE58" s="1109">
        <v>0</v>
      </c>
      <c r="DF58" s="1109">
        <v>0</v>
      </c>
      <c r="DG58" s="1109">
        <v>0</v>
      </c>
      <c r="DH58" s="1109">
        <v>0</v>
      </c>
      <c r="DI58" s="1109">
        <v>0</v>
      </c>
      <c r="DJ58" s="1109">
        <v>0</v>
      </c>
      <c r="DK58" s="1109">
        <v>0</v>
      </c>
      <c r="DL58" s="1109">
        <v>0</v>
      </c>
      <c r="DM58" s="1109">
        <v>0</v>
      </c>
      <c r="DN58" s="1109">
        <v>0</v>
      </c>
      <c r="DO58" s="1109">
        <v>0</v>
      </c>
      <c r="DP58" s="1109">
        <v>0</v>
      </c>
      <c r="DQ58" s="1109">
        <v>0</v>
      </c>
      <c r="DR58" s="1109">
        <v>0</v>
      </c>
      <c r="DS58" s="1109">
        <v>0</v>
      </c>
      <c r="DT58" s="1109">
        <v>0</v>
      </c>
      <c r="DU58" s="1109">
        <v>0</v>
      </c>
      <c r="DV58" s="1109">
        <v>0</v>
      </c>
      <c r="DW58" s="1109">
        <v>0</v>
      </c>
      <c r="DX58" s="1109">
        <v>0</v>
      </c>
      <c r="DY58" s="1109">
        <v>0</v>
      </c>
      <c r="DZ58" s="1109">
        <v>0</v>
      </c>
      <c r="EA58" s="1109">
        <v>0</v>
      </c>
      <c r="EB58" s="1109">
        <v>0</v>
      </c>
      <c r="EC58" s="1109">
        <v>0</v>
      </c>
      <c r="ED58" s="1109">
        <v>0</v>
      </c>
      <c r="EE58" s="1109">
        <v>0</v>
      </c>
      <c r="EF58" s="1109">
        <v>0</v>
      </c>
      <c r="EG58" s="1109">
        <v>0</v>
      </c>
      <c r="EH58" s="1109">
        <v>0</v>
      </c>
      <c r="EI58" s="1109">
        <v>0</v>
      </c>
      <c r="EJ58" s="1109">
        <v>0</v>
      </c>
      <c r="EK58" s="1109">
        <v>0</v>
      </c>
      <c r="EL58" s="1109">
        <v>0</v>
      </c>
      <c r="EM58" s="1109">
        <v>0</v>
      </c>
      <c r="EN58" s="1109">
        <v>0</v>
      </c>
      <c r="EO58" s="1109">
        <v>0</v>
      </c>
      <c r="EP58" s="1109">
        <v>0</v>
      </c>
      <c r="EQ58" s="1109">
        <v>0</v>
      </c>
      <c r="ER58" s="1109">
        <v>0</v>
      </c>
      <c r="ES58" s="1109">
        <v>0</v>
      </c>
      <c r="ET58" s="1109">
        <v>0</v>
      </c>
      <c r="EU58" s="1109">
        <v>0</v>
      </c>
      <c r="EV58" s="1109">
        <v>0</v>
      </c>
      <c r="EW58" s="1109">
        <v>0</v>
      </c>
      <c r="EX58" s="1109">
        <v>0</v>
      </c>
    </row>
    <row r="59" spans="1:154" ht="15">
      <c r="A59" s="304" t="s">
        <v>287</v>
      </c>
      <c r="B59" s="1109">
        <v>0</v>
      </c>
      <c r="C59" s="1109">
        <v>0</v>
      </c>
      <c r="D59" s="1109">
        <v>0</v>
      </c>
      <c r="E59" s="1109">
        <v>0</v>
      </c>
      <c r="F59" s="1109">
        <v>0</v>
      </c>
      <c r="G59" s="1109">
        <v>0</v>
      </c>
      <c r="H59" s="1109">
        <v>0</v>
      </c>
      <c r="I59" s="1109">
        <v>0</v>
      </c>
      <c r="J59" s="1109">
        <v>0</v>
      </c>
      <c r="K59" s="1109">
        <v>0</v>
      </c>
      <c r="L59" s="1109">
        <v>0</v>
      </c>
      <c r="M59" s="1109">
        <v>0</v>
      </c>
      <c r="N59" s="1109">
        <v>0</v>
      </c>
      <c r="O59" s="1109">
        <v>0</v>
      </c>
      <c r="P59" s="1109">
        <v>0</v>
      </c>
      <c r="Q59" s="1109">
        <v>0</v>
      </c>
      <c r="R59" s="1109">
        <v>0</v>
      </c>
      <c r="S59" s="1109">
        <v>0</v>
      </c>
      <c r="T59" s="1109">
        <v>0</v>
      </c>
      <c r="U59" s="1109">
        <v>0</v>
      </c>
      <c r="V59" s="1109">
        <v>0</v>
      </c>
      <c r="W59" s="1109">
        <v>0</v>
      </c>
      <c r="X59" s="1109">
        <v>0</v>
      </c>
      <c r="Y59" s="1109">
        <v>0</v>
      </c>
      <c r="Z59" s="1109">
        <v>0</v>
      </c>
      <c r="AA59" s="1109">
        <v>0</v>
      </c>
      <c r="AB59" s="1109">
        <v>0</v>
      </c>
      <c r="AC59" s="1109">
        <v>0</v>
      </c>
      <c r="AD59" s="1109">
        <v>0</v>
      </c>
      <c r="AE59" s="1109">
        <v>0</v>
      </c>
      <c r="AF59" s="1109">
        <v>0</v>
      </c>
      <c r="AG59" s="1109">
        <v>0</v>
      </c>
      <c r="AH59" s="1109">
        <v>0</v>
      </c>
      <c r="AI59" s="1109">
        <v>0</v>
      </c>
      <c r="AJ59" s="1109">
        <v>0</v>
      </c>
      <c r="AK59" s="1109">
        <v>0</v>
      </c>
      <c r="AL59" s="1109">
        <v>0</v>
      </c>
      <c r="AM59" s="1109">
        <v>0</v>
      </c>
      <c r="AN59" s="1109">
        <v>0</v>
      </c>
      <c r="AO59" s="1109">
        <v>0</v>
      </c>
      <c r="AP59" s="1109">
        <v>0</v>
      </c>
      <c r="AQ59" s="1109">
        <v>0</v>
      </c>
      <c r="AR59" s="1109">
        <v>0</v>
      </c>
      <c r="AS59" s="1109">
        <v>0</v>
      </c>
      <c r="AT59" s="1109">
        <v>0</v>
      </c>
      <c r="AU59" s="1109">
        <v>0</v>
      </c>
      <c r="AV59" s="1109">
        <v>0</v>
      </c>
      <c r="AW59" s="1109">
        <v>0</v>
      </c>
      <c r="AX59" s="1109">
        <v>0</v>
      </c>
      <c r="AY59" s="1109">
        <v>0</v>
      </c>
      <c r="AZ59" s="1109">
        <v>0</v>
      </c>
      <c r="BA59" s="1109">
        <v>0</v>
      </c>
      <c r="BB59" s="1109">
        <v>0</v>
      </c>
      <c r="BC59" s="1109">
        <v>0</v>
      </c>
      <c r="BD59" s="1109">
        <v>0</v>
      </c>
      <c r="BE59" s="1109">
        <v>0</v>
      </c>
      <c r="BF59" s="1109">
        <v>0</v>
      </c>
      <c r="BG59" s="1109">
        <v>0</v>
      </c>
      <c r="BH59" s="1109">
        <v>0</v>
      </c>
      <c r="BI59" s="1109">
        <v>0</v>
      </c>
      <c r="BJ59" s="1109">
        <v>0</v>
      </c>
      <c r="BK59" s="1109">
        <v>0</v>
      </c>
      <c r="BL59" s="1109">
        <v>0</v>
      </c>
      <c r="BM59" s="1109">
        <v>0</v>
      </c>
      <c r="BN59" s="1109">
        <v>0</v>
      </c>
      <c r="BO59" s="1109">
        <v>0</v>
      </c>
      <c r="BP59" s="1109">
        <v>0</v>
      </c>
      <c r="BQ59" s="1109">
        <v>0</v>
      </c>
      <c r="BR59" s="1109">
        <v>0</v>
      </c>
      <c r="BS59" s="1109">
        <v>0</v>
      </c>
      <c r="BT59" s="1109">
        <v>0</v>
      </c>
      <c r="BU59" s="1109">
        <v>0</v>
      </c>
      <c r="BV59" s="1109">
        <v>0</v>
      </c>
      <c r="BW59" s="1109">
        <v>0</v>
      </c>
      <c r="BX59" s="1109">
        <v>0</v>
      </c>
      <c r="BY59" s="1109">
        <v>0</v>
      </c>
      <c r="BZ59" s="1109">
        <v>0</v>
      </c>
      <c r="CA59" s="1109">
        <v>0</v>
      </c>
      <c r="CB59" s="1109">
        <v>0</v>
      </c>
      <c r="CC59" s="1109">
        <v>0</v>
      </c>
      <c r="CD59" s="1109">
        <v>0</v>
      </c>
      <c r="CE59" s="1109">
        <v>0</v>
      </c>
      <c r="CF59" s="1109">
        <v>0</v>
      </c>
      <c r="CG59" s="1109">
        <v>0</v>
      </c>
      <c r="CH59" s="1109">
        <v>1</v>
      </c>
      <c r="CI59" s="1109">
        <v>1</v>
      </c>
      <c r="CJ59" s="1109">
        <v>1</v>
      </c>
      <c r="CK59" s="1109">
        <v>0</v>
      </c>
      <c r="CL59" s="1109">
        <v>1</v>
      </c>
      <c r="CM59" s="1109">
        <v>0</v>
      </c>
      <c r="CN59" s="1109">
        <v>0</v>
      </c>
      <c r="CO59" s="1109">
        <v>0</v>
      </c>
      <c r="CP59" s="1109">
        <v>0</v>
      </c>
      <c r="CQ59" s="1109">
        <v>0</v>
      </c>
      <c r="CR59" s="1109">
        <v>0</v>
      </c>
      <c r="CS59" s="1109">
        <v>0</v>
      </c>
      <c r="CT59" s="1109">
        <v>0</v>
      </c>
      <c r="CU59" s="1109">
        <v>0</v>
      </c>
      <c r="CV59" s="1109">
        <v>0</v>
      </c>
      <c r="CW59" s="1109">
        <v>0</v>
      </c>
      <c r="CX59" s="1109">
        <v>0</v>
      </c>
      <c r="CY59" s="1109">
        <v>0</v>
      </c>
      <c r="CZ59" s="1109">
        <v>0</v>
      </c>
      <c r="DA59" s="1109">
        <v>0</v>
      </c>
      <c r="DB59" s="1109">
        <v>0</v>
      </c>
      <c r="DC59" s="1109">
        <v>0</v>
      </c>
      <c r="DD59" s="1109">
        <v>0</v>
      </c>
      <c r="DE59" s="1109">
        <v>0</v>
      </c>
      <c r="DF59" s="1109">
        <v>0</v>
      </c>
      <c r="DG59" s="1109">
        <v>0</v>
      </c>
      <c r="DH59" s="1109">
        <v>0</v>
      </c>
      <c r="DI59" s="1109">
        <v>0</v>
      </c>
      <c r="DJ59" s="1109">
        <v>0</v>
      </c>
      <c r="DK59" s="1109">
        <v>0</v>
      </c>
      <c r="DL59" s="1109">
        <v>0</v>
      </c>
      <c r="DM59" s="1109">
        <v>0</v>
      </c>
      <c r="DN59" s="1109">
        <v>0</v>
      </c>
      <c r="DO59" s="1109">
        <v>0</v>
      </c>
      <c r="DP59" s="1109">
        <v>0</v>
      </c>
      <c r="DQ59" s="1109">
        <v>0</v>
      </c>
      <c r="DR59" s="1109">
        <v>0</v>
      </c>
      <c r="DS59" s="1109">
        <v>0</v>
      </c>
      <c r="DT59" s="1109">
        <v>0</v>
      </c>
      <c r="DU59" s="1109">
        <v>0</v>
      </c>
      <c r="DV59" s="1109">
        <v>0</v>
      </c>
      <c r="DW59" s="1109">
        <v>0</v>
      </c>
      <c r="DX59" s="1109">
        <v>0</v>
      </c>
      <c r="DY59" s="1109">
        <v>0</v>
      </c>
      <c r="DZ59" s="1109">
        <v>0</v>
      </c>
      <c r="EA59" s="1109">
        <v>0</v>
      </c>
      <c r="EB59" s="1109">
        <v>0</v>
      </c>
      <c r="EC59" s="1109">
        <v>0</v>
      </c>
      <c r="ED59" s="1109">
        <v>0</v>
      </c>
      <c r="EE59" s="1109">
        <v>0</v>
      </c>
      <c r="EF59" s="1109">
        <v>0</v>
      </c>
      <c r="EG59" s="1109">
        <v>0</v>
      </c>
      <c r="EH59" s="1109">
        <v>0</v>
      </c>
      <c r="EI59" s="1109">
        <v>0</v>
      </c>
      <c r="EJ59" s="1109">
        <v>0</v>
      </c>
      <c r="EK59" s="1109">
        <v>0</v>
      </c>
      <c r="EL59" s="1109">
        <v>0</v>
      </c>
      <c r="EM59" s="1109">
        <v>0</v>
      </c>
      <c r="EN59" s="1109">
        <v>0</v>
      </c>
      <c r="EO59" s="1109">
        <v>0</v>
      </c>
      <c r="EP59" s="1109">
        <v>0</v>
      </c>
      <c r="EQ59" s="1109">
        <v>0</v>
      </c>
      <c r="ER59" s="1109">
        <v>0</v>
      </c>
      <c r="ES59" s="1109">
        <v>0</v>
      </c>
      <c r="ET59" s="1109">
        <v>0</v>
      </c>
      <c r="EU59" s="1109">
        <v>0</v>
      </c>
      <c r="EV59" s="1109">
        <v>0</v>
      </c>
      <c r="EW59" s="1109">
        <v>0</v>
      </c>
      <c r="EX59" s="1109">
        <v>0</v>
      </c>
    </row>
    <row r="60" spans="1:154" ht="15">
      <c r="A60" s="304" t="s">
        <v>498</v>
      </c>
      <c r="B60" s="1109">
        <v>0</v>
      </c>
      <c r="C60" s="1109">
        <v>0</v>
      </c>
      <c r="D60" s="1109">
        <v>0</v>
      </c>
      <c r="E60" s="1109">
        <v>0</v>
      </c>
      <c r="F60" s="1109">
        <v>0</v>
      </c>
      <c r="G60" s="1109">
        <v>0</v>
      </c>
      <c r="H60" s="1109">
        <v>0</v>
      </c>
      <c r="I60" s="1109">
        <v>0</v>
      </c>
      <c r="J60" s="1109">
        <v>0</v>
      </c>
      <c r="K60" s="1109">
        <v>0</v>
      </c>
      <c r="L60" s="1109">
        <v>0</v>
      </c>
      <c r="M60" s="1109">
        <v>0</v>
      </c>
      <c r="N60" s="1109">
        <v>0</v>
      </c>
      <c r="O60" s="1109">
        <v>0</v>
      </c>
      <c r="P60" s="1109">
        <v>0</v>
      </c>
      <c r="Q60" s="1109">
        <v>0</v>
      </c>
      <c r="R60" s="1109">
        <v>0</v>
      </c>
      <c r="S60" s="1109">
        <v>0</v>
      </c>
      <c r="T60" s="1109">
        <v>0</v>
      </c>
      <c r="U60" s="1109">
        <v>0</v>
      </c>
      <c r="V60" s="1109">
        <v>0</v>
      </c>
      <c r="W60" s="1109">
        <v>0</v>
      </c>
      <c r="X60" s="1109">
        <v>0</v>
      </c>
      <c r="Y60" s="1109">
        <v>0</v>
      </c>
      <c r="Z60" s="1109">
        <v>0</v>
      </c>
      <c r="AA60" s="1109">
        <v>0</v>
      </c>
      <c r="AB60" s="1109">
        <v>0</v>
      </c>
      <c r="AC60" s="1109">
        <v>0</v>
      </c>
      <c r="AD60" s="1109">
        <v>0</v>
      </c>
      <c r="AE60" s="1109">
        <v>0</v>
      </c>
      <c r="AF60" s="1109">
        <v>0</v>
      </c>
      <c r="AG60" s="1109">
        <v>0</v>
      </c>
      <c r="AH60" s="1109">
        <v>0</v>
      </c>
      <c r="AI60" s="1109">
        <v>0</v>
      </c>
      <c r="AJ60" s="1109">
        <v>0</v>
      </c>
      <c r="AK60" s="1109">
        <v>0</v>
      </c>
      <c r="AL60" s="1109">
        <v>0</v>
      </c>
      <c r="AM60" s="1109">
        <v>0</v>
      </c>
      <c r="AN60" s="1109">
        <v>0</v>
      </c>
      <c r="AO60" s="1109">
        <v>0</v>
      </c>
      <c r="AP60" s="1109">
        <v>0</v>
      </c>
      <c r="AQ60" s="1109">
        <v>0</v>
      </c>
      <c r="AR60" s="1109">
        <v>0</v>
      </c>
      <c r="AS60" s="1109">
        <v>0</v>
      </c>
      <c r="AT60" s="1109">
        <v>0</v>
      </c>
      <c r="AU60" s="1109">
        <v>0</v>
      </c>
      <c r="AV60" s="1109">
        <v>0</v>
      </c>
      <c r="AW60" s="1109">
        <v>0</v>
      </c>
      <c r="AX60" s="1109">
        <v>0</v>
      </c>
      <c r="AY60" s="1109">
        <v>0</v>
      </c>
      <c r="AZ60" s="1109">
        <v>0</v>
      </c>
      <c r="BA60" s="1109">
        <v>0</v>
      </c>
      <c r="BB60" s="1109">
        <v>0</v>
      </c>
      <c r="BC60" s="1109">
        <v>0</v>
      </c>
      <c r="BD60" s="1109">
        <v>0</v>
      </c>
      <c r="BE60" s="1109">
        <v>0</v>
      </c>
      <c r="BF60" s="1109">
        <v>0</v>
      </c>
      <c r="BG60" s="1109">
        <v>0</v>
      </c>
      <c r="BH60" s="1109">
        <v>0</v>
      </c>
      <c r="BI60" s="1109">
        <v>0</v>
      </c>
      <c r="BJ60" s="1109">
        <v>0</v>
      </c>
      <c r="BK60" s="1109">
        <v>0</v>
      </c>
      <c r="BL60" s="1109">
        <v>0</v>
      </c>
      <c r="BM60" s="1109">
        <v>0</v>
      </c>
      <c r="BN60" s="1109">
        <v>0</v>
      </c>
      <c r="BO60" s="1109">
        <v>0</v>
      </c>
      <c r="BP60" s="1109">
        <v>0</v>
      </c>
      <c r="BQ60" s="1109">
        <v>0</v>
      </c>
      <c r="BR60" s="1109">
        <v>0</v>
      </c>
      <c r="BS60" s="1109">
        <v>0</v>
      </c>
      <c r="BT60" s="1109">
        <v>0</v>
      </c>
      <c r="BU60" s="1109">
        <v>0</v>
      </c>
      <c r="BV60" s="1109">
        <v>0</v>
      </c>
      <c r="BW60" s="1109">
        <v>0</v>
      </c>
      <c r="BX60" s="1109">
        <v>0</v>
      </c>
      <c r="BY60" s="1109">
        <v>0</v>
      </c>
      <c r="BZ60" s="1109">
        <v>0</v>
      </c>
      <c r="CA60" s="1109">
        <v>0</v>
      </c>
      <c r="CB60" s="1109">
        <v>0</v>
      </c>
      <c r="CC60" s="1109">
        <v>0</v>
      </c>
      <c r="CD60" s="1109">
        <v>0</v>
      </c>
      <c r="CE60" s="1109">
        <v>0</v>
      </c>
      <c r="CF60" s="1109">
        <v>0</v>
      </c>
      <c r="CG60" s="1109">
        <v>0</v>
      </c>
      <c r="CH60" s="1109">
        <v>0</v>
      </c>
      <c r="CI60" s="1109">
        <v>0</v>
      </c>
      <c r="CJ60" s="1109">
        <v>0</v>
      </c>
      <c r="CK60" s="1109">
        <v>0</v>
      </c>
      <c r="CL60" s="1109">
        <v>0</v>
      </c>
      <c r="CM60" s="1109">
        <v>1</v>
      </c>
      <c r="CN60" s="1109">
        <v>0</v>
      </c>
      <c r="CO60" s="1109">
        <v>0</v>
      </c>
      <c r="CP60" s="1109">
        <v>0</v>
      </c>
      <c r="CQ60" s="1109">
        <v>0</v>
      </c>
      <c r="CR60" s="1109">
        <v>0</v>
      </c>
      <c r="CS60" s="1109">
        <v>0</v>
      </c>
      <c r="CT60" s="1109">
        <v>0</v>
      </c>
      <c r="CU60" s="1109">
        <v>0</v>
      </c>
      <c r="CV60" s="1109">
        <v>0</v>
      </c>
      <c r="CW60" s="1109">
        <v>0</v>
      </c>
      <c r="CX60" s="1109">
        <v>0</v>
      </c>
      <c r="CY60" s="1109">
        <v>0</v>
      </c>
      <c r="CZ60" s="1109">
        <v>0</v>
      </c>
      <c r="DA60" s="1109">
        <v>0</v>
      </c>
      <c r="DB60" s="1109">
        <v>0</v>
      </c>
      <c r="DC60" s="1109">
        <v>0</v>
      </c>
      <c r="DD60" s="1109">
        <v>0</v>
      </c>
      <c r="DE60" s="1109">
        <v>0</v>
      </c>
      <c r="DF60" s="1109">
        <v>0</v>
      </c>
      <c r="DG60" s="1109">
        <v>0</v>
      </c>
      <c r="DH60" s="1109">
        <v>0</v>
      </c>
      <c r="DI60" s="1109">
        <v>0</v>
      </c>
      <c r="DJ60" s="1109">
        <v>0</v>
      </c>
      <c r="DK60" s="1109">
        <v>0</v>
      </c>
      <c r="DL60" s="1109">
        <v>0</v>
      </c>
      <c r="DM60" s="1109">
        <v>0</v>
      </c>
      <c r="DN60" s="1109">
        <v>0</v>
      </c>
      <c r="DO60" s="1109">
        <v>0</v>
      </c>
      <c r="DP60" s="1109">
        <v>0</v>
      </c>
      <c r="DQ60" s="1109">
        <v>0</v>
      </c>
      <c r="DR60" s="1109">
        <v>0</v>
      </c>
      <c r="DS60" s="1109">
        <v>0</v>
      </c>
      <c r="DT60" s="1109">
        <v>0</v>
      </c>
      <c r="DU60" s="1109">
        <v>0</v>
      </c>
      <c r="DV60" s="1109">
        <v>0</v>
      </c>
      <c r="DW60" s="1109">
        <v>0</v>
      </c>
      <c r="DX60" s="1109">
        <v>0</v>
      </c>
      <c r="DY60" s="1109">
        <v>0</v>
      </c>
      <c r="DZ60" s="1109">
        <v>0</v>
      </c>
      <c r="EA60" s="1109">
        <v>0</v>
      </c>
      <c r="EB60" s="1109">
        <v>0</v>
      </c>
      <c r="EC60" s="1109">
        <v>0</v>
      </c>
      <c r="ED60" s="1109">
        <v>0</v>
      </c>
      <c r="EE60" s="1109">
        <v>0</v>
      </c>
      <c r="EF60" s="1109">
        <v>0</v>
      </c>
      <c r="EG60" s="1109">
        <v>0</v>
      </c>
      <c r="EH60" s="1109">
        <v>0</v>
      </c>
      <c r="EI60" s="1109">
        <v>0</v>
      </c>
      <c r="EJ60" s="1109">
        <v>0</v>
      </c>
      <c r="EK60" s="1109">
        <v>0</v>
      </c>
      <c r="EL60" s="1109">
        <v>0</v>
      </c>
      <c r="EM60" s="1109">
        <v>0</v>
      </c>
      <c r="EN60" s="1109">
        <v>0</v>
      </c>
      <c r="EO60" s="1109">
        <v>0</v>
      </c>
      <c r="EP60" s="1109">
        <v>0</v>
      </c>
      <c r="EQ60" s="1109">
        <v>0</v>
      </c>
      <c r="ER60" s="1109">
        <v>0</v>
      </c>
      <c r="ES60" s="1109">
        <v>0</v>
      </c>
      <c r="ET60" s="1109">
        <v>0</v>
      </c>
      <c r="EU60" s="1109">
        <v>0</v>
      </c>
      <c r="EV60" s="1109">
        <v>0</v>
      </c>
      <c r="EW60" s="1109">
        <v>0</v>
      </c>
      <c r="EX60" s="1109">
        <v>0</v>
      </c>
    </row>
    <row r="61" spans="1:154" ht="15">
      <c r="A61" s="304" t="s">
        <v>499</v>
      </c>
      <c r="B61" s="1109">
        <v>0</v>
      </c>
      <c r="C61" s="1109">
        <v>0</v>
      </c>
      <c r="D61" s="1109">
        <v>0</v>
      </c>
      <c r="E61" s="1109">
        <v>0</v>
      </c>
      <c r="F61" s="1109">
        <v>0</v>
      </c>
      <c r="G61" s="1109">
        <v>0</v>
      </c>
      <c r="H61" s="1109">
        <v>0</v>
      </c>
      <c r="I61" s="1109">
        <v>0</v>
      </c>
      <c r="J61" s="1109">
        <v>0</v>
      </c>
      <c r="K61" s="1109">
        <v>0</v>
      </c>
      <c r="L61" s="1109">
        <v>0</v>
      </c>
      <c r="M61" s="1109">
        <v>0</v>
      </c>
      <c r="N61" s="1109">
        <v>0</v>
      </c>
      <c r="O61" s="1109">
        <v>0</v>
      </c>
      <c r="P61" s="1109">
        <v>0</v>
      </c>
      <c r="Q61" s="1109">
        <v>0</v>
      </c>
      <c r="R61" s="1109">
        <v>0</v>
      </c>
      <c r="S61" s="1109">
        <v>0</v>
      </c>
      <c r="T61" s="1109">
        <v>0</v>
      </c>
      <c r="U61" s="1109">
        <v>0</v>
      </c>
      <c r="V61" s="1109">
        <v>0</v>
      </c>
      <c r="W61" s="1109">
        <v>0</v>
      </c>
      <c r="X61" s="1109">
        <v>0</v>
      </c>
      <c r="Y61" s="1109">
        <v>0</v>
      </c>
      <c r="Z61" s="1109">
        <v>0</v>
      </c>
      <c r="AA61" s="1109">
        <v>0</v>
      </c>
      <c r="AB61" s="1109">
        <v>0</v>
      </c>
      <c r="AC61" s="1109">
        <v>0</v>
      </c>
      <c r="AD61" s="1109">
        <v>0</v>
      </c>
      <c r="AE61" s="1109">
        <v>0</v>
      </c>
      <c r="AF61" s="1109">
        <v>0</v>
      </c>
      <c r="AG61" s="1109">
        <v>0</v>
      </c>
      <c r="AH61" s="1109">
        <v>0</v>
      </c>
      <c r="AI61" s="1109">
        <v>0</v>
      </c>
      <c r="AJ61" s="1109">
        <v>0</v>
      </c>
      <c r="AK61" s="1109">
        <v>0</v>
      </c>
      <c r="AL61" s="1109">
        <v>0</v>
      </c>
      <c r="AM61" s="1109">
        <v>0</v>
      </c>
      <c r="AN61" s="1109">
        <v>0</v>
      </c>
      <c r="AO61" s="1109">
        <v>0</v>
      </c>
      <c r="AP61" s="1109">
        <v>0</v>
      </c>
      <c r="AQ61" s="1109">
        <v>0</v>
      </c>
      <c r="AR61" s="1109">
        <v>0</v>
      </c>
      <c r="AS61" s="1109">
        <v>0</v>
      </c>
      <c r="AT61" s="1109">
        <v>0</v>
      </c>
      <c r="AU61" s="1109">
        <v>0</v>
      </c>
      <c r="AV61" s="1109">
        <v>0</v>
      </c>
      <c r="AW61" s="1109">
        <v>0</v>
      </c>
      <c r="AX61" s="1109">
        <v>0</v>
      </c>
      <c r="AY61" s="1109">
        <v>0</v>
      </c>
      <c r="AZ61" s="1109">
        <v>0</v>
      </c>
      <c r="BA61" s="1109">
        <v>0</v>
      </c>
      <c r="BB61" s="1109">
        <v>0</v>
      </c>
      <c r="BC61" s="1109">
        <v>0</v>
      </c>
      <c r="BD61" s="1109">
        <v>0</v>
      </c>
      <c r="BE61" s="1109">
        <v>0</v>
      </c>
      <c r="BF61" s="1109">
        <v>0</v>
      </c>
      <c r="BG61" s="1109">
        <v>0</v>
      </c>
      <c r="BH61" s="1109">
        <v>0</v>
      </c>
      <c r="BI61" s="1109">
        <v>0</v>
      </c>
      <c r="BJ61" s="1109">
        <v>0</v>
      </c>
      <c r="BK61" s="1109">
        <v>0</v>
      </c>
      <c r="BL61" s="1109">
        <v>0</v>
      </c>
      <c r="BM61" s="1109">
        <v>0</v>
      </c>
      <c r="BN61" s="1109">
        <v>0</v>
      </c>
      <c r="BO61" s="1109">
        <v>0</v>
      </c>
      <c r="BP61" s="1109">
        <v>0</v>
      </c>
      <c r="BQ61" s="1109">
        <v>0</v>
      </c>
      <c r="BR61" s="1109">
        <v>0</v>
      </c>
      <c r="BS61" s="1109">
        <v>0</v>
      </c>
      <c r="BT61" s="1109">
        <v>0</v>
      </c>
      <c r="BU61" s="1109">
        <v>0</v>
      </c>
      <c r="BV61" s="1109">
        <v>0</v>
      </c>
      <c r="BW61" s="1109">
        <v>0</v>
      </c>
      <c r="BX61" s="1109">
        <v>0</v>
      </c>
      <c r="BY61" s="1109">
        <v>0</v>
      </c>
      <c r="BZ61" s="1109">
        <v>0</v>
      </c>
      <c r="CA61" s="1109">
        <v>0</v>
      </c>
      <c r="CB61" s="1109">
        <v>0</v>
      </c>
      <c r="CC61" s="1109">
        <v>0</v>
      </c>
      <c r="CD61" s="1109">
        <v>0</v>
      </c>
      <c r="CE61" s="1109">
        <v>0</v>
      </c>
      <c r="CF61" s="1109">
        <v>0</v>
      </c>
      <c r="CG61" s="1109">
        <v>0</v>
      </c>
      <c r="CH61" s="1109">
        <v>0</v>
      </c>
      <c r="CI61" s="1109">
        <v>0</v>
      </c>
      <c r="CJ61" s="1109">
        <v>0</v>
      </c>
      <c r="CK61" s="1109">
        <v>0</v>
      </c>
      <c r="CL61" s="1109">
        <v>0</v>
      </c>
      <c r="CM61" s="1109">
        <v>0</v>
      </c>
      <c r="CN61" s="1109">
        <v>0</v>
      </c>
      <c r="CO61" s="1109">
        <v>0</v>
      </c>
      <c r="CP61" s="1109">
        <v>1</v>
      </c>
      <c r="CQ61" s="1109">
        <v>1</v>
      </c>
      <c r="CR61" s="1109">
        <v>0</v>
      </c>
      <c r="CS61" s="1109">
        <v>0</v>
      </c>
      <c r="CT61" s="1109">
        <v>0</v>
      </c>
      <c r="CU61" s="1109">
        <v>0</v>
      </c>
      <c r="CV61" s="1109">
        <v>0</v>
      </c>
      <c r="CW61" s="1109">
        <v>0</v>
      </c>
      <c r="CX61" s="1109">
        <v>0</v>
      </c>
      <c r="CY61" s="1109">
        <v>0</v>
      </c>
      <c r="CZ61" s="1109">
        <v>0</v>
      </c>
      <c r="DA61" s="1109">
        <v>0</v>
      </c>
      <c r="DB61" s="1109">
        <v>0</v>
      </c>
      <c r="DC61" s="1109">
        <v>0</v>
      </c>
      <c r="DD61" s="1109">
        <v>0</v>
      </c>
      <c r="DE61" s="1109">
        <v>0</v>
      </c>
      <c r="DF61" s="1109">
        <v>0</v>
      </c>
      <c r="DG61" s="1109">
        <v>0</v>
      </c>
      <c r="DH61" s="1109">
        <v>0</v>
      </c>
      <c r="DI61" s="1109">
        <v>0</v>
      </c>
      <c r="DJ61" s="1109">
        <v>0</v>
      </c>
      <c r="DK61" s="1109">
        <v>0</v>
      </c>
      <c r="DL61" s="1109">
        <v>0</v>
      </c>
      <c r="DM61" s="1109">
        <v>0</v>
      </c>
      <c r="DN61" s="1109">
        <v>0</v>
      </c>
      <c r="DO61" s="1109">
        <v>0</v>
      </c>
      <c r="DP61" s="1109">
        <v>0</v>
      </c>
      <c r="DQ61" s="1109">
        <v>0</v>
      </c>
      <c r="DR61" s="1109">
        <v>0</v>
      </c>
      <c r="DS61" s="1109">
        <v>0</v>
      </c>
      <c r="DT61" s="1109">
        <v>0</v>
      </c>
      <c r="DU61" s="1109">
        <v>0</v>
      </c>
      <c r="DV61" s="1109">
        <v>0</v>
      </c>
      <c r="DW61" s="1109">
        <v>0</v>
      </c>
      <c r="DX61" s="1109">
        <v>0</v>
      </c>
      <c r="DY61" s="1109">
        <v>0</v>
      </c>
      <c r="DZ61" s="1109">
        <v>0</v>
      </c>
      <c r="EA61" s="1109">
        <v>0</v>
      </c>
      <c r="EB61" s="1109">
        <v>0</v>
      </c>
      <c r="EC61" s="1109">
        <v>0</v>
      </c>
      <c r="ED61" s="1109">
        <v>0</v>
      </c>
      <c r="EE61" s="1109">
        <v>0</v>
      </c>
      <c r="EF61" s="1109">
        <v>0</v>
      </c>
      <c r="EG61" s="1109">
        <v>0</v>
      </c>
      <c r="EH61" s="1109">
        <v>0</v>
      </c>
      <c r="EI61" s="1109">
        <v>0</v>
      </c>
      <c r="EJ61" s="1109">
        <v>0</v>
      </c>
      <c r="EK61" s="1109">
        <v>0</v>
      </c>
      <c r="EL61" s="1109">
        <v>0</v>
      </c>
      <c r="EM61" s="1109">
        <v>0</v>
      </c>
      <c r="EN61" s="1109">
        <v>0</v>
      </c>
      <c r="EO61" s="1109">
        <v>0</v>
      </c>
      <c r="EP61" s="1109">
        <v>0</v>
      </c>
      <c r="EQ61" s="1109">
        <v>0</v>
      </c>
      <c r="ER61" s="1109">
        <v>0</v>
      </c>
      <c r="ES61" s="1109">
        <v>0</v>
      </c>
      <c r="ET61" s="1109">
        <v>0</v>
      </c>
      <c r="EU61" s="1109">
        <v>0</v>
      </c>
      <c r="EV61" s="1109">
        <v>0</v>
      </c>
      <c r="EW61" s="1109">
        <v>0</v>
      </c>
      <c r="EX61" s="1109">
        <v>0</v>
      </c>
    </row>
    <row r="62" spans="1:154" ht="15">
      <c r="A62" s="304" t="s">
        <v>500</v>
      </c>
      <c r="B62" s="1109">
        <v>0</v>
      </c>
      <c r="C62" s="1109">
        <v>0</v>
      </c>
      <c r="D62" s="1109">
        <v>0</v>
      </c>
      <c r="E62" s="1109">
        <v>0</v>
      </c>
      <c r="F62" s="1109">
        <v>0</v>
      </c>
      <c r="G62" s="1109">
        <v>0</v>
      </c>
      <c r="H62" s="1109">
        <v>0</v>
      </c>
      <c r="I62" s="1109">
        <v>0</v>
      </c>
      <c r="J62" s="1109">
        <v>0</v>
      </c>
      <c r="K62" s="1109">
        <v>0</v>
      </c>
      <c r="L62" s="1109">
        <v>0</v>
      </c>
      <c r="M62" s="1109">
        <v>0</v>
      </c>
      <c r="N62" s="1109">
        <v>0</v>
      </c>
      <c r="O62" s="1109">
        <v>0</v>
      </c>
      <c r="P62" s="1109">
        <v>0</v>
      </c>
      <c r="Q62" s="1109">
        <v>0</v>
      </c>
      <c r="R62" s="1109">
        <v>0</v>
      </c>
      <c r="S62" s="1109">
        <v>0</v>
      </c>
      <c r="T62" s="1109">
        <v>0</v>
      </c>
      <c r="U62" s="1109">
        <v>0</v>
      </c>
      <c r="V62" s="1109">
        <v>0</v>
      </c>
      <c r="W62" s="1109">
        <v>0</v>
      </c>
      <c r="X62" s="1109">
        <v>0</v>
      </c>
      <c r="Y62" s="1109">
        <v>0</v>
      </c>
      <c r="Z62" s="1109">
        <v>0</v>
      </c>
      <c r="AA62" s="1109">
        <v>0</v>
      </c>
      <c r="AB62" s="1109">
        <v>0</v>
      </c>
      <c r="AC62" s="1109">
        <v>0</v>
      </c>
      <c r="AD62" s="1109">
        <v>0</v>
      </c>
      <c r="AE62" s="1109">
        <v>0</v>
      </c>
      <c r="AF62" s="1109">
        <v>0</v>
      </c>
      <c r="AG62" s="1109">
        <v>0</v>
      </c>
      <c r="AH62" s="1109">
        <v>0</v>
      </c>
      <c r="AI62" s="1109">
        <v>0</v>
      </c>
      <c r="AJ62" s="1109">
        <v>0</v>
      </c>
      <c r="AK62" s="1109">
        <v>0</v>
      </c>
      <c r="AL62" s="1109">
        <v>0</v>
      </c>
      <c r="AM62" s="1109">
        <v>0</v>
      </c>
      <c r="AN62" s="1109">
        <v>0</v>
      </c>
      <c r="AO62" s="1109">
        <v>0</v>
      </c>
      <c r="AP62" s="1109">
        <v>0</v>
      </c>
      <c r="AQ62" s="1109">
        <v>0</v>
      </c>
      <c r="AR62" s="1109">
        <v>0</v>
      </c>
      <c r="AS62" s="1109">
        <v>0</v>
      </c>
      <c r="AT62" s="1109">
        <v>0</v>
      </c>
      <c r="AU62" s="1109">
        <v>0</v>
      </c>
      <c r="AV62" s="1109">
        <v>0</v>
      </c>
      <c r="AW62" s="1109">
        <v>0</v>
      </c>
      <c r="AX62" s="1109">
        <v>0</v>
      </c>
      <c r="AY62" s="1109">
        <v>0</v>
      </c>
      <c r="AZ62" s="1109">
        <v>0</v>
      </c>
      <c r="BA62" s="1109">
        <v>0</v>
      </c>
      <c r="BB62" s="1109">
        <v>0</v>
      </c>
      <c r="BC62" s="1109">
        <v>0</v>
      </c>
      <c r="BD62" s="1109">
        <v>0</v>
      </c>
      <c r="BE62" s="1109">
        <v>0</v>
      </c>
      <c r="BF62" s="1109">
        <v>0</v>
      </c>
      <c r="BG62" s="1109">
        <v>0</v>
      </c>
      <c r="BH62" s="1109">
        <v>0</v>
      </c>
      <c r="BI62" s="1109">
        <v>0</v>
      </c>
      <c r="BJ62" s="1109">
        <v>0</v>
      </c>
      <c r="BK62" s="1109">
        <v>0</v>
      </c>
      <c r="BL62" s="1109">
        <v>0</v>
      </c>
      <c r="BM62" s="1109">
        <v>0</v>
      </c>
      <c r="BN62" s="1109">
        <v>0</v>
      </c>
      <c r="BO62" s="1109">
        <v>0</v>
      </c>
      <c r="BP62" s="1109">
        <v>0</v>
      </c>
      <c r="BQ62" s="1109">
        <v>0</v>
      </c>
      <c r="BR62" s="1109">
        <v>0</v>
      </c>
      <c r="BS62" s="1109">
        <v>0</v>
      </c>
      <c r="BT62" s="1109">
        <v>0</v>
      </c>
      <c r="BU62" s="1109">
        <v>0</v>
      </c>
      <c r="BV62" s="1109">
        <v>0</v>
      </c>
      <c r="BW62" s="1109">
        <v>0</v>
      </c>
      <c r="BX62" s="1109">
        <v>0</v>
      </c>
      <c r="BY62" s="1109">
        <v>0</v>
      </c>
      <c r="BZ62" s="1109">
        <v>0</v>
      </c>
      <c r="CA62" s="1109">
        <v>0</v>
      </c>
      <c r="CB62" s="1109">
        <v>0</v>
      </c>
      <c r="CC62" s="1109">
        <v>0</v>
      </c>
      <c r="CD62" s="1109">
        <v>0</v>
      </c>
      <c r="CE62" s="1109">
        <v>0</v>
      </c>
      <c r="CF62" s="1109">
        <v>0</v>
      </c>
      <c r="CG62" s="1109">
        <v>0</v>
      </c>
      <c r="CH62" s="1109">
        <v>0</v>
      </c>
      <c r="CI62" s="1109">
        <v>0</v>
      </c>
      <c r="CJ62" s="1109">
        <v>0</v>
      </c>
      <c r="CK62" s="1109">
        <v>0</v>
      </c>
      <c r="CL62" s="1109">
        <v>0</v>
      </c>
      <c r="CM62" s="1109">
        <v>0</v>
      </c>
      <c r="CN62" s="1109">
        <v>1</v>
      </c>
      <c r="CO62" s="1109">
        <v>1</v>
      </c>
      <c r="CP62" s="1109">
        <v>0</v>
      </c>
      <c r="CQ62" s="1109">
        <v>0</v>
      </c>
      <c r="CR62" s="1109">
        <v>1</v>
      </c>
      <c r="CS62" s="1109">
        <v>0</v>
      </c>
      <c r="CT62" s="1109">
        <v>0</v>
      </c>
      <c r="CU62" s="1109">
        <v>0</v>
      </c>
      <c r="CV62" s="1109">
        <v>0</v>
      </c>
      <c r="CW62" s="1109">
        <v>0</v>
      </c>
      <c r="CX62" s="1109">
        <v>0</v>
      </c>
      <c r="CY62" s="1109">
        <v>0</v>
      </c>
      <c r="CZ62" s="1109">
        <v>0</v>
      </c>
      <c r="DA62" s="1109">
        <v>0</v>
      </c>
      <c r="DB62" s="1109">
        <v>0</v>
      </c>
      <c r="DC62" s="1109">
        <v>0</v>
      </c>
      <c r="DD62" s="1109">
        <v>0</v>
      </c>
      <c r="DE62" s="1109">
        <v>0</v>
      </c>
      <c r="DF62" s="1109">
        <v>0</v>
      </c>
      <c r="DG62" s="1109">
        <v>0</v>
      </c>
      <c r="DH62" s="1109">
        <v>0</v>
      </c>
      <c r="DI62" s="1109">
        <v>0</v>
      </c>
      <c r="DJ62" s="1109">
        <v>0</v>
      </c>
      <c r="DK62" s="1109">
        <v>0</v>
      </c>
      <c r="DL62" s="1109">
        <v>0</v>
      </c>
      <c r="DM62" s="1109">
        <v>0</v>
      </c>
      <c r="DN62" s="1109">
        <v>0</v>
      </c>
      <c r="DO62" s="1109">
        <v>0</v>
      </c>
      <c r="DP62" s="1109">
        <v>0</v>
      </c>
      <c r="DQ62" s="1109">
        <v>0</v>
      </c>
      <c r="DR62" s="1109">
        <v>0</v>
      </c>
      <c r="DS62" s="1109">
        <v>0</v>
      </c>
      <c r="DT62" s="1109">
        <v>0</v>
      </c>
      <c r="DU62" s="1109">
        <v>0</v>
      </c>
      <c r="DV62" s="1109">
        <v>0</v>
      </c>
      <c r="DW62" s="1109">
        <v>0</v>
      </c>
      <c r="DX62" s="1109">
        <v>0</v>
      </c>
      <c r="DY62" s="1109">
        <v>0</v>
      </c>
      <c r="DZ62" s="1109">
        <v>0</v>
      </c>
      <c r="EA62" s="1109">
        <v>0</v>
      </c>
      <c r="EB62" s="1109">
        <v>0</v>
      </c>
      <c r="EC62" s="1109">
        <v>0</v>
      </c>
      <c r="ED62" s="1109">
        <v>0</v>
      </c>
      <c r="EE62" s="1109">
        <v>0</v>
      </c>
      <c r="EF62" s="1109">
        <v>0</v>
      </c>
      <c r="EG62" s="1109">
        <v>0</v>
      </c>
      <c r="EH62" s="1109">
        <v>0</v>
      </c>
      <c r="EI62" s="1109">
        <v>0</v>
      </c>
      <c r="EJ62" s="1109">
        <v>0</v>
      </c>
      <c r="EK62" s="1109">
        <v>0</v>
      </c>
      <c r="EL62" s="1109">
        <v>0</v>
      </c>
      <c r="EM62" s="1109">
        <v>0</v>
      </c>
      <c r="EN62" s="1109">
        <v>0</v>
      </c>
      <c r="EO62" s="1109">
        <v>0</v>
      </c>
      <c r="EP62" s="1109">
        <v>0</v>
      </c>
      <c r="EQ62" s="1109">
        <v>0</v>
      </c>
      <c r="ER62" s="1109">
        <v>0</v>
      </c>
      <c r="ES62" s="1109">
        <v>0</v>
      </c>
      <c r="ET62" s="1109">
        <v>0</v>
      </c>
      <c r="EU62" s="1109">
        <v>0</v>
      </c>
      <c r="EV62" s="1109">
        <v>0</v>
      </c>
      <c r="EW62" s="1109">
        <v>0</v>
      </c>
      <c r="EX62" s="1109">
        <v>0</v>
      </c>
    </row>
    <row r="63" spans="1:154" ht="15">
      <c r="A63" s="304" t="s">
        <v>194</v>
      </c>
      <c r="B63" s="1109">
        <v>0</v>
      </c>
      <c r="C63" s="1109">
        <v>0</v>
      </c>
      <c r="D63" s="1109">
        <v>0</v>
      </c>
      <c r="E63" s="1109">
        <v>0</v>
      </c>
      <c r="F63" s="1109">
        <v>0</v>
      </c>
      <c r="G63" s="1109">
        <v>0</v>
      </c>
      <c r="H63" s="1109">
        <v>0</v>
      </c>
      <c r="I63" s="1109">
        <v>0</v>
      </c>
      <c r="J63" s="1109">
        <v>0</v>
      </c>
      <c r="K63" s="1109">
        <v>0</v>
      </c>
      <c r="L63" s="1109">
        <v>0</v>
      </c>
      <c r="M63" s="1109">
        <v>0</v>
      </c>
      <c r="N63" s="1109">
        <v>0</v>
      </c>
      <c r="O63" s="1109">
        <v>0</v>
      </c>
      <c r="P63" s="1109">
        <v>0</v>
      </c>
      <c r="Q63" s="1109">
        <v>0</v>
      </c>
      <c r="R63" s="1109">
        <v>0</v>
      </c>
      <c r="S63" s="1109">
        <v>0</v>
      </c>
      <c r="T63" s="1109">
        <v>0</v>
      </c>
      <c r="U63" s="1109">
        <v>0</v>
      </c>
      <c r="V63" s="1109">
        <v>0</v>
      </c>
      <c r="W63" s="1109">
        <v>0</v>
      </c>
      <c r="X63" s="1109">
        <v>0</v>
      </c>
      <c r="Y63" s="1109">
        <v>0</v>
      </c>
      <c r="Z63" s="1109">
        <v>0</v>
      </c>
      <c r="AA63" s="1109">
        <v>0</v>
      </c>
      <c r="AB63" s="1109">
        <v>0</v>
      </c>
      <c r="AC63" s="1109">
        <v>0</v>
      </c>
      <c r="AD63" s="1109">
        <v>0</v>
      </c>
      <c r="AE63" s="1109">
        <v>0</v>
      </c>
      <c r="AF63" s="1109">
        <v>0</v>
      </c>
      <c r="AG63" s="1109">
        <v>0</v>
      </c>
      <c r="AH63" s="1109">
        <v>0</v>
      </c>
      <c r="AI63" s="1109">
        <v>0</v>
      </c>
      <c r="AJ63" s="1109">
        <v>0</v>
      </c>
      <c r="AK63" s="1109">
        <v>0</v>
      </c>
      <c r="AL63" s="1109">
        <v>0</v>
      </c>
      <c r="AM63" s="1109">
        <v>0</v>
      </c>
      <c r="AN63" s="1109">
        <v>0</v>
      </c>
      <c r="AO63" s="1109">
        <v>0</v>
      </c>
      <c r="AP63" s="1109">
        <v>0</v>
      </c>
      <c r="AQ63" s="1109">
        <v>0</v>
      </c>
      <c r="AR63" s="1109">
        <v>0</v>
      </c>
      <c r="AS63" s="1109">
        <v>0</v>
      </c>
      <c r="AT63" s="1109">
        <v>0</v>
      </c>
      <c r="AU63" s="1109">
        <v>0</v>
      </c>
      <c r="AV63" s="1109">
        <v>0</v>
      </c>
      <c r="AW63" s="1109">
        <v>0</v>
      </c>
      <c r="AX63" s="1109">
        <v>0</v>
      </c>
      <c r="AY63" s="1109">
        <v>0</v>
      </c>
      <c r="AZ63" s="1109">
        <v>0</v>
      </c>
      <c r="BA63" s="1109">
        <v>0</v>
      </c>
      <c r="BB63" s="1109">
        <v>0</v>
      </c>
      <c r="BC63" s="1109">
        <v>0</v>
      </c>
      <c r="BD63" s="1109">
        <v>0</v>
      </c>
      <c r="BE63" s="1109">
        <v>0</v>
      </c>
      <c r="BF63" s="1109">
        <v>0</v>
      </c>
      <c r="BG63" s="1109">
        <v>0</v>
      </c>
      <c r="BH63" s="1109">
        <v>0</v>
      </c>
      <c r="BI63" s="1109">
        <v>0</v>
      </c>
      <c r="BJ63" s="1109">
        <v>0</v>
      </c>
      <c r="BK63" s="1109">
        <v>0</v>
      </c>
      <c r="BL63" s="1109">
        <v>0</v>
      </c>
      <c r="BM63" s="1109">
        <v>0</v>
      </c>
      <c r="BN63" s="1109">
        <v>0</v>
      </c>
      <c r="BO63" s="1109">
        <v>0</v>
      </c>
      <c r="BP63" s="1109">
        <v>0</v>
      </c>
      <c r="BQ63" s="1109">
        <v>0</v>
      </c>
      <c r="BR63" s="1109">
        <v>0</v>
      </c>
      <c r="BS63" s="1109">
        <v>0</v>
      </c>
      <c r="BT63" s="1109">
        <v>0</v>
      </c>
      <c r="BU63" s="1109">
        <v>0</v>
      </c>
      <c r="BV63" s="1109">
        <v>0</v>
      </c>
      <c r="BW63" s="1109">
        <v>0</v>
      </c>
      <c r="BX63" s="1109">
        <v>0</v>
      </c>
      <c r="BY63" s="1109">
        <v>0</v>
      </c>
      <c r="BZ63" s="1109">
        <v>0</v>
      </c>
      <c r="CA63" s="1109">
        <v>0</v>
      </c>
      <c r="CB63" s="1109">
        <v>0</v>
      </c>
      <c r="CC63" s="1109">
        <v>0</v>
      </c>
      <c r="CD63" s="1109">
        <v>0</v>
      </c>
      <c r="CE63" s="1109">
        <v>0</v>
      </c>
      <c r="CF63" s="1109">
        <v>0</v>
      </c>
      <c r="CG63" s="1109">
        <v>0</v>
      </c>
      <c r="CH63" s="1109">
        <v>0</v>
      </c>
      <c r="CI63" s="1109">
        <v>0</v>
      </c>
      <c r="CJ63" s="1109">
        <v>0</v>
      </c>
      <c r="CK63" s="1109">
        <v>0</v>
      </c>
      <c r="CL63" s="1109">
        <v>0</v>
      </c>
      <c r="CM63" s="1109">
        <v>0</v>
      </c>
      <c r="CN63" s="1109">
        <v>0</v>
      </c>
      <c r="CO63" s="1109">
        <v>0</v>
      </c>
      <c r="CP63" s="1109">
        <v>0</v>
      </c>
      <c r="CQ63" s="1109">
        <v>0</v>
      </c>
      <c r="CR63" s="1109">
        <v>0</v>
      </c>
      <c r="CS63" s="1109">
        <v>1</v>
      </c>
      <c r="CT63" s="1109">
        <v>0</v>
      </c>
      <c r="CU63" s="1109">
        <v>0</v>
      </c>
      <c r="CV63" s="1109">
        <v>0</v>
      </c>
      <c r="CW63" s="1109">
        <v>0</v>
      </c>
      <c r="CX63" s="1109">
        <v>0</v>
      </c>
      <c r="CY63" s="1109">
        <v>0</v>
      </c>
      <c r="CZ63" s="1109">
        <v>0</v>
      </c>
      <c r="DA63" s="1109">
        <v>0</v>
      </c>
      <c r="DB63" s="1109">
        <v>0</v>
      </c>
      <c r="DC63" s="1109">
        <v>0</v>
      </c>
      <c r="DD63" s="1109">
        <v>0</v>
      </c>
      <c r="DE63" s="1109">
        <v>0</v>
      </c>
      <c r="DF63" s="1109">
        <v>0</v>
      </c>
      <c r="DG63" s="1109">
        <v>0</v>
      </c>
      <c r="DH63" s="1109">
        <v>0</v>
      </c>
      <c r="DI63" s="1109">
        <v>0</v>
      </c>
      <c r="DJ63" s="1109">
        <v>0</v>
      </c>
      <c r="DK63" s="1109">
        <v>0</v>
      </c>
      <c r="DL63" s="1109">
        <v>0</v>
      </c>
      <c r="DM63" s="1109">
        <v>0</v>
      </c>
      <c r="DN63" s="1109">
        <v>0</v>
      </c>
      <c r="DO63" s="1109">
        <v>0</v>
      </c>
      <c r="DP63" s="1109">
        <v>0</v>
      </c>
      <c r="DQ63" s="1109">
        <v>0</v>
      </c>
      <c r="DR63" s="1109">
        <v>0</v>
      </c>
      <c r="DS63" s="1109">
        <v>0</v>
      </c>
      <c r="DT63" s="1109">
        <v>0</v>
      </c>
      <c r="DU63" s="1109">
        <v>0</v>
      </c>
      <c r="DV63" s="1109">
        <v>0</v>
      </c>
      <c r="DW63" s="1109">
        <v>0</v>
      </c>
      <c r="DX63" s="1109">
        <v>0</v>
      </c>
      <c r="DY63" s="1109">
        <v>0</v>
      </c>
      <c r="DZ63" s="1109">
        <v>0</v>
      </c>
      <c r="EA63" s="1109">
        <v>0</v>
      </c>
      <c r="EB63" s="1109">
        <v>0</v>
      </c>
      <c r="EC63" s="1109">
        <v>0</v>
      </c>
      <c r="ED63" s="1109">
        <v>0</v>
      </c>
      <c r="EE63" s="1109">
        <v>0</v>
      </c>
      <c r="EF63" s="1109">
        <v>0</v>
      </c>
      <c r="EG63" s="1109">
        <v>0</v>
      </c>
      <c r="EH63" s="1109">
        <v>0</v>
      </c>
      <c r="EI63" s="1109">
        <v>0</v>
      </c>
      <c r="EJ63" s="1109">
        <v>0</v>
      </c>
      <c r="EK63" s="1109">
        <v>0</v>
      </c>
      <c r="EL63" s="1109">
        <v>0</v>
      </c>
      <c r="EM63" s="1109">
        <v>0</v>
      </c>
      <c r="EN63" s="1109">
        <v>0</v>
      </c>
      <c r="EO63" s="1109">
        <v>0</v>
      </c>
      <c r="EP63" s="1109">
        <v>0</v>
      </c>
      <c r="EQ63" s="1109">
        <v>0</v>
      </c>
      <c r="ER63" s="1109">
        <v>0</v>
      </c>
      <c r="ES63" s="1109">
        <v>0</v>
      </c>
      <c r="ET63" s="1109">
        <v>0</v>
      </c>
      <c r="EU63" s="1109">
        <v>0</v>
      </c>
      <c r="EV63" s="1109">
        <v>0</v>
      </c>
      <c r="EW63" s="1109">
        <v>0</v>
      </c>
      <c r="EX63" s="1109">
        <v>0</v>
      </c>
    </row>
    <row r="64" spans="1:154" ht="15">
      <c r="A64" s="304" t="s">
        <v>419</v>
      </c>
      <c r="B64" s="1109">
        <v>0</v>
      </c>
      <c r="C64" s="1109">
        <v>0</v>
      </c>
      <c r="D64" s="1109">
        <v>0</v>
      </c>
      <c r="E64" s="1109">
        <v>0</v>
      </c>
      <c r="F64" s="1109">
        <v>0</v>
      </c>
      <c r="G64" s="1109">
        <v>0</v>
      </c>
      <c r="H64" s="1109">
        <v>0</v>
      </c>
      <c r="I64" s="1109">
        <v>0</v>
      </c>
      <c r="J64" s="1109">
        <v>0</v>
      </c>
      <c r="K64" s="1109">
        <v>0</v>
      </c>
      <c r="L64" s="1109">
        <v>0</v>
      </c>
      <c r="M64" s="1109">
        <v>0</v>
      </c>
      <c r="N64" s="1109">
        <v>0</v>
      </c>
      <c r="O64" s="1109">
        <v>0</v>
      </c>
      <c r="P64" s="1109">
        <v>0</v>
      </c>
      <c r="Q64" s="1109">
        <v>0</v>
      </c>
      <c r="R64" s="1109">
        <v>0</v>
      </c>
      <c r="S64" s="1109">
        <v>0</v>
      </c>
      <c r="T64" s="1109">
        <v>0</v>
      </c>
      <c r="U64" s="1109">
        <v>0</v>
      </c>
      <c r="V64" s="1109">
        <v>0</v>
      </c>
      <c r="W64" s="1109">
        <v>0</v>
      </c>
      <c r="X64" s="1109">
        <v>0</v>
      </c>
      <c r="Y64" s="1109">
        <v>0</v>
      </c>
      <c r="Z64" s="1109">
        <v>0</v>
      </c>
      <c r="AA64" s="1109">
        <v>0</v>
      </c>
      <c r="AB64" s="1109">
        <v>0</v>
      </c>
      <c r="AC64" s="1109">
        <v>0</v>
      </c>
      <c r="AD64" s="1109">
        <v>0</v>
      </c>
      <c r="AE64" s="1109">
        <v>0</v>
      </c>
      <c r="AF64" s="1109">
        <v>0</v>
      </c>
      <c r="AG64" s="1109">
        <v>0</v>
      </c>
      <c r="AH64" s="1109">
        <v>0</v>
      </c>
      <c r="AI64" s="1109">
        <v>0</v>
      </c>
      <c r="AJ64" s="1109">
        <v>0</v>
      </c>
      <c r="AK64" s="1109">
        <v>0</v>
      </c>
      <c r="AL64" s="1109">
        <v>0</v>
      </c>
      <c r="AM64" s="1109">
        <v>0</v>
      </c>
      <c r="AN64" s="1109">
        <v>1</v>
      </c>
      <c r="AO64" s="1109">
        <v>0</v>
      </c>
      <c r="AP64" s="1109">
        <v>0</v>
      </c>
      <c r="AQ64" s="1109">
        <v>0</v>
      </c>
      <c r="AR64" s="1109">
        <v>0</v>
      </c>
      <c r="AS64" s="1109">
        <v>0</v>
      </c>
      <c r="AT64" s="1109">
        <v>0</v>
      </c>
      <c r="AU64" s="1109">
        <v>0</v>
      </c>
      <c r="AV64" s="1109">
        <v>0</v>
      </c>
      <c r="AW64" s="1109">
        <v>0</v>
      </c>
      <c r="AX64" s="1109">
        <v>0</v>
      </c>
      <c r="AY64" s="1109">
        <v>0</v>
      </c>
      <c r="AZ64" s="1109">
        <v>0</v>
      </c>
      <c r="BA64" s="1109">
        <v>0</v>
      </c>
      <c r="BB64" s="1109">
        <v>0</v>
      </c>
      <c r="BC64" s="1109">
        <v>0</v>
      </c>
      <c r="BD64" s="1109">
        <v>0</v>
      </c>
      <c r="BE64" s="1109">
        <v>0</v>
      </c>
      <c r="BF64" s="1109">
        <v>0</v>
      </c>
      <c r="BG64" s="1109">
        <v>0</v>
      </c>
      <c r="BH64" s="1109">
        <v>0</v>
      </c>
      <c r="BI64" s="1109">
        <v>0</v>
      </c>
      <c r="BJ64" s="1109">
        <v>0</v>
      </c>
      <c r="BK64" s="1109">
        <v>0</v>
      </c>
      <c r="BL64" s="1109">
        <v>0</v>
      </c>
      <c r="BM64" s="1109">
        <v>0</v>
      </c>
      <c r="BN64" s="1109">
        <v>0</v>
      </c>
      <c r="BO64" s="1109">
        <v>0</v>
      </c>
      <c r="BP64" s="1109">
        <v>0</v>
      </c>
      <c r="BQ64" s="1109">
        <v>0</v>
      </c>
      <c r="BR64" s="1109">
        <v>0</v>
      </c>
      <c r="BS64" s="1109">
        <v>0</v>
      </c>
      <c r="BT64" s="1109">
        <v>0</v>
      </c>
      <c r="BU64" s="1109">
        <v>0</v>
      </c>
      <c r="BV64" s="1109">
        <v>0</v>
      </c>
      <c r="BW64" s="1109">
        <v>0</v>
      </c>
      <c r="BX64" s="1109">
        <v>0</v>
      </c>
      <c r="BY64" s="1109">
        <v>0</v>
      </c>
      <c r="BZ64" s="1109">
        <v>0</v>
      </c>
      <c r="CA64" s="1109">
        <v>0</v>
      </c>
      <c r="CB64" s="1109">
        <v>0</v>
      </c>
      <c r="CC64" s="1109">
        <v>0</v>
      </c>
      <c r="CD64" s="1109">
        <v>0</v>
      </c>
      <c r="CE64" s="1109">
        <v>0</v>
      </c>
      <c r="CF64" s="1109">
        <v>0</v>
      </c>
      <c r="CG64" s="1109">
        <v>0</v>
      </c>
      <c r="CH64" s="1109">
        <v>0</v>
      </c>
      <c r="CI64" s="1109">
        <v>0</v>
      </c>
      <c r="CJ64" s="1109">
        <v>0</v>
      </c>
      <c r="CK64" s="1109">
        <v>0</v>
      </c>
      <c r="CL64" s="1109">
        <v>0</v>
      </c>
      <c r="CM64" s="1109">
        <v>0</v>
      </c>
      <c r="CN64" s="1109">
        <v>0</v>
      </c>
      <c r="CO64" s="1109">
        <v>0</v>
      </c>
      <c r="CP64" s="1109">
        <v>0</v>
      </c>
      <c r="CQ64" s="1109">
        <v>0</v>
      </c>
      <c r="CR64" s="1109">
        <v>0</v>
      </c>
      <c r="CS64" s="1109">
        <v>0</v>
      </c>
      <c r="CT64" s="1109">
        <v>1</v>
      </c>
      <c r="CU64" s="1109">
        <v>0</v>
      </c>
      <c r="CV64" s="1109">
        <v>1</v>
      </c>
      <c r="CW64" s="1109">
        <v>0</v>
      </c>
      <c r="CX64" s="1109">
        <v>0</v>
      </c>
      <c r="CY64" s="1109">
        <v>0</v>
      </c>
      <c r="CZ64" s="1109">
        <v>0</v>
      </c>
      <c r="DA64" s="1109">
        <v>0</v>
      </c>
      <c r="DB64" s="1109">
        <v>0</v>
      </c>
      <c r="DC64" s="1109">
        <v>0</v>
      </c>
      <c r="DD64" s="1109">
        <v>0</v>
      </c>
      <c r="DE64" s="1109">
        <v>0</v>
      </c>
      <c r="DF64" s="1109">
        <v>0</v>
      </c>
      <c r="DG64" s="1109">
        <v>0</v>
      </c>
      <c r="DH64" s="1109">
        <v>0</v>
      </c>
      <c r="DI64" s="1109">
        <v>0</v>
      </c>
      <c r="DJ64" s="1109">
        <v>0</v>
      </c>
      <c r="DK64" s="1109">
        <v>0</v>
      </c>
      <c r="DL64" s="1109">
        <v>0</v>
      </c>
      <c r="DM64" s="1109">
        <v>0</v>
      </c>
      <c r="DN64" s="1109">
        <v>0</v>
      </c>
      <c r="DO64" s="1109">
        <v>0</v>
      </c>
      <c r="DP64" s="1109">
        <v>0</v>
      </c>
      <c r="DQ64" s="1109">
        <v>0</v>
      </c>
      <c r="DR64" s="1109">
        <v>0</v>
      </c>
      <c r="DS64" s="1109">
        <v>0</v>
      </c>
      <c r="DT64" s="1109">
        <v>0</v>
      </c>
      <c r="DU64" s="1109">
        <v>0</v>
      </c>
      <c r="DV64" s="1109">
        <v>0</v>
      </c>
      <c r="DW64" s="1109">
        <v>0</v>
      </c>
      <c r="DX64" s="1109">
        <v>0</v>
      </c>
      <c r="DY64" s="1109">
        <v>0</v>
      </c>
      <c r="DZ64" s="1109">
        <v>0</v>
      </c>
      <c r="EA64" s="1109">
        <v>0</v>
      </c>
      <c r="EB64" s="1109">
        <v>0</v>
      </c>
      <c r="EC64" s="1109">
        <v>0</v>
      </c>
      <c r="ED64" s="1109">
        <v>0</v>
      </c>
      <c r="EE64" s="1109">
        <v>0</v>
      </c>
      <c r="EF64" s="1109">
        <v>0</v>
      </c>
      <c r="EG64" s="1109">
        <v>0</v>
      </c>
      <c r="EH64" s="1109">
        <v>0</v>
      </c>
      <c r="EI64" s="1109">
        <v>0</v>
      </c>
      <c r="EJ64" s="1109">
        <v>0</v>
      </c>
      <c r="EK64" s="1109">
        <v>0</v>
      </c>
      <c r="EL64" s="1109">
        <v>0</v>
      </c>
      <c r="EM64" s="1109">
        <v>0</v>
      </c>
      <c r="EN64" s="1109">
        <v>0</v>
      </c>
      <c r="EO64" s="1109">
        <v>0</v>
      </c>
      <c r="EP64" s="1109">
        <v>0</v>
      </c>
      <c r="EQ64" s="1109">
        <v>0</v>
      </c>
      <c r="ER64" s="1109">
        <v>0</v>
      </c>
      <c r="ES64" s="1109">
        <v>0</v>
      </c>
      <c r="ET64" s="1109">
        <v>0</v>
      </c>
      <c r="EU64" s="1109">
        <v>0</v>
      </c>
      <c r="EV64" s="1109">
        <v>0</v>
      </c>
      <c r="EW64" s="1109">
        <v>0</v>
      </c>
      <c r="EX64" s="1109">
        <v>0</v>
      </c>
    </row>
    <row r="65" spans="1:154" ht="15">
      <c r="A65" s="304" t="s">
        <v>420</v>
      </c>
      <c r="B65" s="1109">
        <v>0</v>
      </c>
      <c r="C65" s="1109">
        <v>0</v>
      </c>
      <c r="D65" s="1109">
        <v>0</v>
      </c>
      <c r="E65" s="1109">
        <v>0</v>
      </c>
      <c r="F65" s="1109">
        <v>0</v>
      </c>
      <c r="G65" s="1109">
        <v>0</v>
      </c>
      <c r="H65" s="1109">
        <v>0</v>
      </c>
      <c r="I65" s="1109">
        <v>0</v>
      </c>
      <c r="J65" s="1109">
        <v>0</v>
      </c>
      <c r="K65" s="1109">
        <v>0</v>
      </c>
      <c r="L65" s="1109">
        <v>0</v>
      </c>
      <c r="M65" s="1109">
        <v>0</v>
      </c>
      <c r="N65" s="1109">
        <v>0</v>
      </c>
      <c r="O65" s="1109">
        <v>0</v>
      </c>
      <c r="P65" s="1109">
        <v>0</v>
      </c>
      <c r="Q65" s="1109">
        <v>0</v>
      </c>
      <c r="R65" s="1109">
        <v>0</v>
      </c>
      <c r="S65" s="1109">
        <v>0</v>
      </c>
      <c r="T65" s="1109">
        <v>0</v>
      </c>
      <c r="U65" s="1109">
        <v>0</v>
      </c>
      <c r="V65" s="1109">
        <v>0</v>
      </c>
      <c r="W65" s="1109">
        <v>0</v>
      </c>
      <c r="X65" s="1109">
        <v>0</v>
      </c>
      <c r="Y65" s="1109">
        <v>0</v>
      </c>
      <c r="Z65" s="1109">
        <v>0</v>
      </c>
      <c r="AA65" s="1109">
        <v>0</v>
      </c>
      <c r="AB65" s="1109">
        <v>0</v>
      </c>
      <c r="AC65" s="1109">
        <v>0</v>
      </c>
      <c r="AD65" s="1109">
        <v>0</v>
      </c>
      <c r="AE65" s="1109">
        <v>0</v>
      </c>
      <c r="AF65" s="1109">
        <v>0</v>
      </c>
      <c r="AG65" s="1109">
        <v>0</v>
      </c>
      <c r="AH65" s="1109">
        <v>0</v>
      </c>
      <c r="AI65" s="1109">
        <v>0</v>
      </c>
      <c r="AJ65" s="1109">
        <v>0</v>
      </c>
      <c r="AK65" s="1109">
        <v>0</v>
      </c>
      <c r="AL65" s="1109">
        <v>0</v>
      </c>
      <c r="AM65" s="1109">
        <v>0</v>
      </c>
      <c r="AN65" s="1109">
        <v>0</v>
      </c>
      <c r="AO65" s="1109">
        <v>0</v>
      </c>
      <c r="AP65" s="1109">
        <v>0</v>
      </c>
      <c r="AQ65" s="1109">
        <v>0</v>
      </c>
      <c r="AR65" s="1109">
        <v>0</v>
      </c>
      <c r="AS65" s="1109">
        <v>0</v>
      </c>
      <c r="AT65" s="1109">
        <v>0</v>
      </c>
      <c r="AU65" s="1109">
        <v>0</v>
      </c>
      <c r="AV65" s="1109">
        <v>0</v>
      </c>
      <c r="AW65" s="1109">
        <v>0</v>
      </c>
      <c r="AX65" s="1109">
        <v>0</v>
      </c>
      <c r="AY65" s="1109">
        <v>0</v>
      </c>
      <c r="AZ65" s="1109">
        <v>0</v>
      </c>
      <c r="BA65" s="1109">
        <v>0</v>
      </c>
      <c r="BB65" s="1109">
        <v>0</v>
      </c>
      <c r="BC65" s="1109">
        <v>0</v>
      </c>
      <c r="BD65" s="1109">
        <v>0</v>
      </c>
      <c r="BE65" s="1109">
        <v>0</v>
      </c>
      <c r="BF65" s="1109">
        <v>0</v>
      </c>
      <c r="BG65" s="1109">
        <v>0</v>
      </c>
      <c r="BH65" s="1109">
        <v>0</v>
      </c>
      <c r="BI65" s="1109">
        <v>0</v>
      </c>
      <c r="BJ65" s="1109">
        <v>0</v>
      </c>
      <c r="BK65" s="1109">
        <v>0</v>
      </c>
      <c r="BL65" s="1109">
        <v>0</v>
      </c>
      <c r="BM65" s="1109">
        <v>0</v>
      </c>
      <c r="BN65" s="1109">
        <v>0</v>
      </c>
      <c r="BO65" s="1109">
        <v>0</v>
      </c>
      <c r="BP65" s="1109">
        <v>0</v>
      </c>
      <c r="BQ65" s="1109">
        <v>0</v>
      </c>
      <c r="BR65" s="1109">
        <v>0</v>
      </c>
      <c r="BS65" s="1109">
        <v>0</v>
      </c>
      <c r="BT65" s="1109">
        <v>0</v>
      </c>
      <c r="BU65" s="1109">
        <v>0</v>
      </c>
      <c r="BV65" s="1109">
        <v>0</v>
      </c>
      <c r="BW65" s="1109">
        <v>0</v>
      </c>
      <c r="BX65" s="1109">
        <v>0</v>
      </c>
      <c r="BY65" s="1109">
        <v>0</v>
      </c>
      <c r="BZ65" s="1109">
        <v>0</v>
      </c>
      <c r="CA65" s="1109">
        <v>0</v>
      </c>
      <c r="CB65" s="1109">
        <v>0</v>
      </c>
      <c r="CC65" s="1109">
        <v>0</v>
      </c>
      <c r="CD65" s="1109">
        <v>0</v>
      </c>
      <c r="CE65" s="1109">
        <v>0</v>
      </c>
      <c r="CF65" s="1109">
        <v>0</v>
      </c>
      <c r="CG65" s="1109">
        <v>0</v>
      </c>
      <c r="CH65" s="1109">
        <v>0</v>
      </c>
      <c r="CI65" s="1109">
        <v>0</v>
      </c>
      <c r="CJ65" s="1109">
        <v>0</v>
      </c>
      <c r="CK65" s="1109">
        <v>0</v>
      </c>
      <c r="CL65" s="1109">
        <v>0</v>
      </c>
      <c r="CM65" s="1109">
        <v>0</v>
      </c>
      <c r="CN65" s="1109">
        <v>0</v>
      </c>
      <c r="CO65" s="1109">
        <v>0</v>
      </c>
      <c r="CP65" s="1109">
        <v>0</v>
      </c>
      <c r="CQ65" s="1109">
        <v>0</v>
      </c>
      <c r="CR65" s="1109">
        <v>0</v>
      </c>
      <c r="CS65" s="1109">
        <v>0</v>
      </c>
      <c r="CT65" s="1109">
        <v>0</v>
      </c>
      <c r="CU65" s="1109">
        <v>1</v>
      </c>
      <c r="CV65" s="1109">
        <v>0</v>
      </c>
      <c r="CW65" s="1109">
        <v>0</v>
      </c>
      <c r="CX65" s="1109">
        <v>0</v>
      </c>
      <c r="CY65" s="1109">
        <v>0</v>
      </c>
      <c r="CZ65" s="1109">
        <v>0</v>
      </c>
      <c r="DA65" s="1109">
        <v>0</v>
      </c>
      <c r="DB65" s="1109">
        <v>0</v>
      </c>
      <c r="DC65" s="1109">
        <v>0</v>
      </c>
      <c r="DD65" s="1109">
        <v>0</v>
      </c>
      <c r="DE65" s="1109">
        <v>0</v>
      </c>
      <c r="DF65" s="1109">
        <v>0</v>
      </c>
      <c r="DG65" s="1109">
        <v>0</v>
      </c>
      <c r="DH65" s="1109">
        <v>0</v>
      </c>
      <c r="DI65" s="1109">
        <v>0</v>
      </c>
      <c r="DJ65" s="1109">
        <v>0</v>
      </c>
      <c r="DK65" s="1109">
        <v>0</v>
      </c>
      <c r="DL65" s="1109">
        <v>0</v>
      </c>
      <c r="DM65" s="1109">
        <v>0</v>
      </c>
      <c r="DN65" s="1109">
        <v>0</v>
      </c>
      <c r="DO65" s="1109">
        <v>0</v>
      </c>
      <c r="DP65" s="1109">
        <v>0</v>
      </c>
      <c r="DQ65" s="1109">
        <v>0</v>
      </c>
      <c r="DR65" s="1109">
        <v>0</v>
      </c>
      <c r="DS65" s="1109">
        <v>0</v>
      </c>
      <c r="DT65" s="1109">
        <v>0</v>
      </c>
      <c r="DU65" s="1109">
        <v>0</v>
      </c>
      <c r="DV65" s="1109">
        <v>0</v>
      </c>
      <c r="DW65" s="1109">
        <v>0</v>
      </c>
      <c r="DX65" s="1109">
        <v>0</v>
      </c>
      <c r="DY65" s="1109">
        <v>0</v>
      </c>
      <c r="DZ65" s="1109">
        <v>0</v>
      </c>
      <c r="EA65" s="1109">
        <v>0</v>
      </c>
      <c r="EB65" s="1109">
        <v>0</v>
      </c>
      <c r="EC65" s="1109">
        <v>0</v>
      </c>
      <c r="ED65" s="1109">
        <v>0</v>
      </c>
      <c r="EE65" s="1109">
        <v>0</v>
      </c>
      <c r="EF65" s="1109">
        <v>0</v>
      </c>
      <c r="EG65" s="1109">
        <v>0</v>
      </c>
      <c r="EH65" s="1109">
        <v>0</v>
      </c>
      <c r="EI65" s="1109">
        <v>0</v>
      </c>
      <c r="EJ65" s="1109">
        <v>0</v>
      </c>
      <c r="EK65" s="1109">
        <v>0</v>
      </c>
      <c r="EL65" s="1109">
        <v>0</v>
      </c>
      <c r="EM65" s="1109">
        <v>0</v>
      </c>
      <c r="EN65" s="1109">
        <v>0</v>
      </c>
      <c r="EO65" s="1109">
        <v>0</v>
      </c>
      <c r="EP65" s="1109">
        <v>0</v>
      </c>
      <c r="EQ65" s="1109">
        <v>0</v>
      </c>
      <c r="ER65" s="1109">
        <v>0</v>
      </c>
      <c r="ES65" s="1109">
        <v>0</v>
      </c>
      <c r="ET65" s="1109">
        <v>0</v>
      </c>
      <c r="EU65" s="1109">
        <v>0</v>
      </c>
      <c r="EV65" s="1109">
        <v>0</v>
      </c>
      <c r="EW65" s="1109">
        <v>0</v>
      </c>
      <c r="EX65" s="1109">
        <v>0</v>
      </c>
    </row>
    <row r="66" spans="1:154" ht="15">
      <c r="A66" s="304" t="s">
        <v>103</v>
      </c>
      <c r="B66" s="1109">
        <v>0</v>
      </c>
      <c r="C66" s="1109">
        <v>0</v>
      </c>
      <c r="D66" s="1109">
        <v>0</v>
      </c>
      <c r="E66" s="1109">
        <v>0</v>
      </c>
      <c r="F66" s="1109">
        <v>0</v>
      </c>
      <c r="G66" s="1109">
        <v>0</v>
      </c>
      <c r="H66" s="1109">
        <v>0</v>
      </c>
      <c r="I66" s="1109">
        <v>0</v>
      </c>
      <c r="J66" s="1109">
        <v>0</v>
      </c>
      <c r="K66" s="1109">
        <v>0</v>
      </c>
      <c r="L66" s="1109">
        <v>0</v>
      </c>
      <c r="M66" s="1109">
        <v>0</v>
      </c>
      <c r="N66" s="1109">
        <v>0</v>
      </c>
      <c r="O66" s="1109">
        <v>0</v>
      </c>
      <c r="P66" s="1109">
        <v>0</v>
      </c>
      <c r="Q66" s="1109">
        <v>0</v>
      </c>
      <c r="R66" s="1109">
        <v>0</v>
      </c>
      <c r="S66" s="1109">
        <v>0</v>
      </c>
      <c r="T66" s="1109">
        <v>0</v>
      </c>
      <c r="U66" s="1109">
        <v>0</v>
      </c>
      <c r="V66" s="1109">
        <v>0</v>
      </c>
      <c r="W66" s="1109">
        <v>0</v>
      </c>
      <c r="X66" s="1109">
        <v>0</v>
      </c>
      <c r="Y66" s="1109">
        <v>0</v>
      </c>
      <c r="Z66" s="1109">
        <v>0</v>
      </c>
      <c r="AA66" s="1109">
        <v>0</v>
      </c>
      <c r="AB66" s="1109">
        <v>0</v>
      </c>
      <c r="AC66" s="1109">
        <v>0</v>
      </c>
      <c r="AD66" s="1109">
        <v>0</v>
      </c>
      <c r="AE66" s="1109">
        <v>0</v>
      </c>
      <c r="AF66" s="1109">
        <v>0</v>
      </c>
      <c r="AG66" s="1109">
        <v>0</v>
      </c>
      <c r="AH66" s="1109">
        <v>0</v>
      </c>
      <c r="AI66" s="1109">
        <v>0</v>
      </c>
      <c r="AJ66" s="1109">
        <v>0</v>
      </c>
      <c r="AK66" s="1109">
        <v>0</v>
      </c>
      <c r="AL66" s="1109">
        <v>0</v>
      </c>
      <c r="AM66" s="1109">
        <v>0</v>
      </c>
      <c r="AN66" s="1109">
        <v>0</v>
      </c>
      <c r="AO66" s="1109">
        <v>0</v>
      </c>
      <c r="AP66" s="1109">
        <v>0</v>
      </c>
      <c r="AQ66" s="1109">
        <v>0</v>
      </c>
      <c r="AR66" s="1109">
        <v>0</v>
      </c>
      <c r="AS66" s="1109">
        <v>0</v>
      </c>
      <c r="AT66" s="1109">
        <v>0</v>
      </c>
      <c r="AU66" s="1109">
        <v>0</v>
      </c>
      <c r="AV66" s="1109">
        <v>0</v>
      </c>
      <c r="AW66" s="1109">
        <v>0</v>
      </c>
      <c r="AX66" s="1109">
        <v>0</v>
      </c>
      <c r="AY66" s="1109">
        <v>0</v>
      </c>
      <c r="AZ66" s="1109">
        <v>0</v>
      </c>
      <c r="BA66" s="1109">
        <v>0</v>
      </c>
      <c r="BB66" s="1109">
        <v>0</v>
      </c>
      <c r="BC66" s="1109">
        <v>0</v>
      </c>
      <c r="BD66" s="1109">
        <v>0</v>
      </c>
      <c r="BE66" s="1109">
        <v>0</v>
      </c>
      <c r="BF66" s="1109">
        <v>0</v>
      </c>
      <c r="BG66" s="1109">
        <v>0</v>
      </c>
      <c r="BH66" s="1109">
        <v>0</v>
      </c>
      <c r="BI66" s="1109">
        <v>0</v>
      </c>
      <c r="BJ66" s="1109">
        <v>0</v>
      </c>
      <c r="BK66" s="1109">
        <v>0</v>
      </c>
      <c r="BL66" s="1109">
        <v>0</v>
      </c>
      <c r="BM66" s="1109">
        <v>0</v>
      </c>
      <c r="BN66" s="1109">
        <v>0</v>
      </c>
      <c r="BO66" s="1109">
        <v>0</v>
      </c>
      <c r="BP66" s="1109">
        <v>0</v>
      </c>
      <c r="BQ66" s="1109">
        <v>0</v>
      </c>
      <c r="BR66" s="1109">
        <v>0</v>
      </c>
      <c r="BS66" s="1109">
        <v>0</v>
      </c>
      <c r="BT66" s="1109">
        <v>0</v>
      </c>
      <c r="BU66" s="1109">
        <v>0</v>
      </c>
      <c r="BV66" s="1109">
        <v>0</v>
      </c>
      <c r="BW66" s="1109">
        <v>0</v>
      </c>
      <c r="BX66" s="1109">
        <v>0</v>
      </c>
      <c r="BY66" s="1109">
        <v>0</v>
      </c>
      <c r="BZ66" s="1109">
        <v>0</v>
      </c>
      <c r="CA66" s="1109">
        <v>0</v>
      </c>
      <c r="CB66" s="1109">
        <v>0</v>
      </c>
      <c r="CC66" s="1109">
        <v>0</v>
      </c>
      <c r="CD66" s="1109">
        <v>0</v>
      </c>
      <c r="CE66" s="1109">
        <v>0</v>
      </c>
      <c r="CF66" s="1109">
        <v>0</v>
      </c>
      <c r="CG66" s="1109">
        <v>0</v>
      </c>
      <c r="CH66" s="1109">
        <v>0</v>
      </c>
      <c r="CI66" s="1109">
        <v>0</v>
      </c>
      <c r="CJ66" s="1109">
        <v>0</v>
      </c>
      <c r="CK66" s="1109">
        <v>0</v>
      </c>
      <c r="CL66" s="1109">
        <v>0</v>
      </c>
      <c r="CM66" s="1109">
        <v>0</v>
      </c>
      <c r="CN66" s="1109">
        <v>0</v>
      </c>
      <c r="CO66" s="1109">
        <v>0</v>
      </c>
      <c r="CP66" s="1109">
        <v>0</v>
      </c>
      <c r="CQ66" s="1109">
        <v>0</v>
      </c>
      <c r="CR66" s="1109">
        <v>0</v>
      </c>
      <c r="CS66" s="1109">
        <v>0</v>
      </c>
      <c r="CT66" s="1109">
        <v>0</v>
      </c>
      <c r="CU66" s="1109">
        <v>0</v>
      </c>
      <c r="CV66" s="1109">
        <v>0</v>
      </c>
      <c r="CW66" s="1109">
        <v>1</v>
      </c>
      <c r="CX66" s="1109">
        <v>0</v>
      </c>
      <c r="CY66" s="1109">
        <v>0</v>
      </c>
      <c r="CZ66" s="1109">
        <v>0</v>
      </c>
      <c r="DA66" s="1109">
        <v>0</v>
      </c>
      <c r="DB66" s="1109">
        <v>0</v>
      </c>
      <c r="DC66" s="1109">
        <v>0</v>
      </c>
      <c r="DD66" s="1109">
        <v>0</v>
      </c>
      <c r="DE66" s="1109">
        <v>0</v>
      </c>
      <c r="DF66" s="1109">
        <v>0</v>
      </c>
      <c r="DG66" s="1109">
        <v>0</v>
      </c>
      <c r="DH66" s="1109">
        <v>0</v>
      </c>
      <c r="DI66" s="1109">
        <v>0</v>
      </c>
      <c r="DJ66" s="1109">
        <v>0</v>
      </c>
      <c r="DK66" s="1109">
        <v>0</v>
      </c>
      <c r="DL66" s="1109">
        <v>0</v>
      </c>
      <c r="DM66" s="1109">
        <v>0</v>
      </c>
      <c r="DN66" s="1109">
        <v>0</v>
      </c>
      <c r="DO66" s="1109">
        <v>0</v>
      </c>
      <c r="DP66" s="1109">
        <v>0</v>
      </c>
      <c r="DQ66" s="1109">
        <v>0</v>
      </c>
      <c r="DR66" s="1109">
        <v>0</v>
      </c>
      <c r="DS66" s="1109">
        <v>0</v>
      </c>
      <c r="DT66" s="1109">
        <v>0</v>
      </c>
      <c r="DU66" s="1109">
        <v>0</v>
      </c>
      <c r="DV66" s="1109">
        <v>0</v>
      </c>
      <c r="DW66" s="1109">
        <v>0</v>
      </c>
      <c r="DX66" s="1109">
        <v>0</v>
      </c>
      <c r="DY66" s="1109">
        <v>0</v>
      </c>
      <c r="DZ66" s="1109">
        <v>0</v>
      </c>
      <c r="EA66" s="1109">
        <v>0</v>
      </c>
      <c r="EB66" s="1109">
        <v>0</v>
      </c>
      <c r="EC66" s="1109">
        <v>0</v>
      </c>
      <c r="ED66" s="1109">
        <v>0</v>
      </c>
      <c r="EE66" s="1109">
        <v>0</v>
      </c>
      <c r="EF66" s="1109">
        <v>0</v>
      </c>
      <c r="EG66" s="1109">
        <v>0</v>
      </c>
      <c r="EH66" s="1109">
        <v>0</v>
      </c>
      <c r="EI66" s="1109">
        <v>0</v>
      </c>
      <c r="EJ66" s="1109">
        <v>0</v>
      </c>
      <c r="EK66" s="1109">
        <v>0</v>
      </c>
      <c r="EL66" s="1109">
        <v>0</v>
      </c>
      <c r="EM66" s="1109">
        <v>0</v>
      </c>
      <c r="EN66" s="1109">
        <v>0</v>
      </c>
      <c r="EO66" s="1109">
        <v>0</v>
      </c>
      <c r="EP66" s="1109">
        <v>0</v>
      </c>
      <c r="EQ66" s="1109">
        <v>0</v>
      </c>
      <c r="ER66" s="1109">
        <v>0</v>
      </c>
      <c r="ES66" s="1109">
        <v>0</v>
      </c>
      <c r="ET66" s="1109">
        <v>0</v>
      </c>
      <c r="EU66" s="1109">
        <v>0</v>
      </c>
      <c r="EV66" s="1109">
        <v>0</v>
      </c>
      <c r="EW66" s="1109">
        <v>0</v>
      </c>
      <c r="EX66" s="1109">
        <v>0</v>
      </c>
    </row>
    <row r="67" spans="1:154" ht="15">
      <c r="A67" s="304" t="s">
        <v>104</v>
      </c>
      <c r="B67" s="1109">
        <v>0</v>
      </c>
      <c r="C67" s="1109">
        <v>0</v>
      </c>
      <c r="D67" s="1109">
        <v>0</v>
      </c>
      <c r="E67" s="1109">
        <v>0</v>
      </c>
      <c r="F67" s="1109">
        <v>0</v>
      </c>
      <c r="G67" s="1109">
        <v>0</v>
      </c>
      <c r="H67" s="1109">
        <v>0</v>
      </c>
      <c r="I67" s="1109">
        <v>0</v>
      </c>
      <c r="J67" s="1109">
        <v>0</v>
      </c>
      <c r="K67" s="1109">
        <v>0</v>
      </c>
      <c r="L67" s="1109">
        <v>0</v>
      </c>
      <c r="M67" s="1109">
        <v>0</v>
      </c>
      <c r="N67" s="1109">
        <v>0</v>
      </c>
      <c r="O67" s="1109">
        <v>0</v>
      </c>
      <c r="P67" s="1109">
        <v>0</v>
      </c>
      <c r="Q67" s="1109">
        <v>0</v>
      </c>
      <c r="R67" s="1109">
        <v>0</v>
      </c>
      <c r="S67" s="1109">
        <v>0</v>
      </c>
      <c r="T67" s="1109">
        <v>0</v>
      </c>
      <c r="U67" s="1109">
        <v>0</v>
      </c>
      <c r="V67" s="1109">
        <v>0</v>
      </c>
      <c r="W67" s="1109">
        <v>0</v>
      </c>
      <c r="X67" s="1109">
        <v>0</v>
      </c>
      <c r="Y67" s="1109">
        <v>0</v>
      </c>
      <c r="Z67" s="1109">
        <v>0</v>
      </c>
      <c r="AA67" s="1109">
        <v>0</v>
      </c>
      <c r="AB67" s="1109">
        <v>0</v>
      </c>
      <c r="AC67" s="1109">
        <v>0</v>
      </c>
      <c r="AD67" s="1109">
        <v>0</v>
      </c>
      <c r="AE67" s="1109">
        <v>0</v>
      </c>
      <c r="AF67" s="1109">
        <v>0</v>
      </c>
      <c r="AG67" s="1109">
        <v>0</v>
      </c>
      <c r="AH67" s="1109">
        <v>0</v>
      </c>
      <c r="AI67" s="1109">
        <v>0</v>
      </c>
      <c r="AJ67" s="1109">
        <v>0</v>
      </c>
      <c r="AK67" s="1109">
        <v>0</v>
      </c>
      <c r="AL67" s="1109">
        <v>0</v>
      </c>
      <c r="AM67" s="1109">
        <v>0</v>
      </c>
      <c r="AN67" s="1109">
        <v>0</v>
      </c>
      <c r="AO67" s="1109">
        <v>0</v>
      </c>
      <c r="AP67" s="1109">
        <v>0</v>
      </c>
      <c r="AQ67" s="1109">
        <v>0</v>
      </c>
      <c r="AR67" s="1109">
        <v>0</v>
      </c>
      <c r="AS67" s="1109">
        <v>0</v>
      </c>
      <c r="AT67" s="1109">
        <v>0</v>
      </c>
      <c r="AU67" s="1109">
        <v>0</v>
      </c>
      <c r="AV67" s="1109">
        <v>0</v>
      </c>
      <c r="AW67" s="1109">
        <v>0</v>
      </c>
      <c r="AX67" s="1109">
        <v>0</v>
      </c>
      <c r="AY67" s="1109">
        <v>0</v>
      </c>
      <c r="AZ67" s="1109">
        <v>0</v>
      </c>
      <c r="BA67" s="1109">
        <v>0</v>
      </c>
      <c r="BB67" s="1109">
        <v>0</v>
      </c>
      <c r="BC67" s="1109">
        <v>0</v>
      </c>
      <c r="BD67" s="1109">
        <v>0</v>
      </c>
      <c r="BE67" s="1109">
        <v>0</v>
      </c>
      <c r="BF67" s="1109">
        <v>0</v>
      </c>
      <c r="BG67" s="1109">
        <v>0</v>
      </c>
      <c r="BH67" s="1109">
        <v>0</v>
      </c>
      <c r="BI67" s="1109">
        <v>0</v>
      </c>
      <c r="BJ67" s="1109">
        <v>0</v>
      </c>
      <c r="BK67" s="1109">
        <v>0</v>
      </c>
      <c r="BL67" s="1109">
        <v>0</v>
      </c>
      <c r="BM67" s="1109">
        <v>0</v>
      </c>
      <c r="BN67" s="1109">
        <v>0</v>
      </c>
      <c r="BO67" s="1109">
        <v>0</v>
      </c>
      <c r="BP67" s="1109">
        <v>0</v>
      </c>
      <c r="BQ67" s="1109">
        <v>0</v>
      </c>
      <c r="BR67" s="1109">
        <v>0</v>
      </c>
      <c r="BS67" s="1109">
        <v>0</v>
      </c>
      <c r="BT67" s="1109">
        <v>0</v>
      </c>
      <c r="BU67" s="1109">
        <v>0</v>
      </c>
      <c r="BV67" s="1109">
        <v>0</v>
      </c>
      <c r="BW67" s="1109">
        <v>0</v>
      </c>
      <c r="BX67" s="1109">
        <v>0</v>
      </c>
      <c r="BY67" s="1109">
        <v>0</v>
      </c>
      <c r="BZ67" s="1109">
        <v>0</v>
      </c>
      <c r="CA67" s="1109">
        <v>0</v>
      </c>
      <c r="CB67" s="1109">
        <v>0</v>
      </c>
      <c r="CC67" s="1109">
        <v>0</v>
      </c>
      <c r="CD67" s="1109">
        <v>0</v>
      </c>
      <c r="CE67" s="1109">
        <v>0</v>
      </c>
      <c r="CF67" s="1109">
        <v>0</v>
      </c>
      <c r="CG67" s="1109">
        <v>0</v>
      </c>
      <c r="CH67" s="1109">
        <v>0</v>
      </c>
      <c r="CI67" s="1109">
        <v>0</v>
      </c>
      <c r="CJ67" s="1109">
        <v>0</v>
      </c>
      <c r="CK67" s="1109">
        <v>0</v>
      </c>
      <c r="CL67" s="1109">
        <v>0</v>
      </c>
      <c r="CM67" s="1109">
        <v>0</v>
      </c>
      <c r="CN67" s="1109">
        <v>0</v>
      </c>
      <c r="CO67" s="1109">
        <v>0</v>
      </c>
      <c r="CP67" s="1109">
        <v>0</v>
      </c>
      <c r="CQ67" s="1109">
        <v>0</v>
      </c>
      <c r="CR67" s="1109">
        <v>0</v>
      </c>
      <c r="CS67" s="1109">
        <v>0</v>
      </c>
      <c r="CT67" s="1109">
        <v>0</v>
      </c>
      <c r="CU67" s="1109">
        <v>0</v>
      </c>
      <c r="CV67" s="1109">
        <v>0</v>
      </c>
      <c r="CW67" s="1109">
        <v>0</v>
      </c>
      <c r="CX67" s="1109">
        <v>1</v>
      </c>
      <c r="CY67" s="1109">
        <v>0</v>
      </c>
      <c r="CZ67" s="1109">
        <v>0</v>
      </c>
      <c r="DA67" s="1109">
        <v>0</v>
      </c>
      <c r="DB67" s="1109">
        <v>0</v>
      </c>
      <c r="DC67" s="1109">
        <v>0</v>
      </c>
      <c r="DD67" s="1109">
        <v>0</v>
      </c>
      <c r="DE67" s="1109">
        <v>0</v>
      </c>
      <c r="DF67" s="1109">
        <v>0</v>
      </c>
      <c r="DG67" s="1109">
        <v>0</v>
      </c>
      <c r="DH67" s="1109">
        <v>0</v>
      </c>
      <c r="DI67" s="1109">
        <v>0</v>
      </c>
      <c r="DJ67" s="1109">
        <v>0</v>
      </c>
      <c r="DK67" s="1109">
        <v>0</v>
      </c>
      <c r="DL67" s="1109">
        <v>0</v>
      </c>
      <c r="DM67" s="1109">
        <v>0</v>
      </c>
      <c r="DN67" s="1109">
        <v>0</v>
      </c>
      <c r="DO67" s="1109">
        <v>0</v>
      </c>
      <c r="DP67" s="1109">
        <v>0</v>
      </c>
      <c r="DQ67" s="1109">
        <v>0</v>
      </c>
      <c r="DR67" s="1109">
        <v>0</v>
      </c>
      <c r="DS67" s="1109">
        <v>0</v>
      </c>
      <c r="DT67" s="1109">
        <v>0</v>
      </c>
      <c r="DU67" s="1109">
        <v>0</v>
      </c>
      <c r="DV67" s="1109">
        <v>0</v>
      </c>
      <c r="DW67" s="1109">
        <v>0</v>
      </c>
      <c r="DX67" s="1109">
        <v>0</v>
      </c>
      <c r="DY67" s="1109">
        <v>0</v>
      </c>
      <c r="DZ67" s="1109">
        <v>0</v>
      </c>
      <c r="EA67" s="1109">
        <v>0</v>
      </c>
      <c r="EB67" s="1109">
        <v>0</v>
      </c>
      <c r="EC67" s="1109">
        <v>0</v>
      </c>
      <c r="ED67" s="1109">
        <v>0</v>
      </c>
      <c r="EE67" s="1109">
        <v>0</v>
      </c>
      <c r="EF67" s="1109">
        <v>0</v>
      </c>
      <c r="EG67" s="1109">
        <v>0</v>
      </c>
      <c r="EH67" s="1109">
        <v>0</v>
      </c>
      <c r="EI67" s="1109">
        <v>0</v>
      </c>
      <c r="EJ67" s="1109">
        <v>0</v>
      </c>
      <c r="EK67" s="1109">
        <v>0</v>
      </c>
      <c r="EL67" s="1109">
        <v>0</v>
      </c>
      <c r="EM67" s="1109">
        <v>0</v>
      </c>
      <c r="EN67" s="1109">
        <v>0</v>
      </c>
      <c r="EO67" s="1109">
        <v>0</v>
      </c>
      <c r="EP67" s="1109">
        <v>0</v>
      </c>
      <c r="EQ67" s="1109">
        <v>0</v>
      </c>
      <c r="ER67" s="1109">
        <v>0</v>
      </c>
      <c r="ES67" s="1109">
        <v>0</v>
      </c>
      <c r="ET67" s="1109">
        <v>0</v>
      </c>
      <c r="EU67" s="1109">
        <v>0</v>
      </c>
      <c r="EV67" s="1109">
        <v>0</v>
      </c>
      <c r="EW67" s="1109">
        <v>0</v>
      </c>
      <c r="EX67" s="1109">
        <v>0</v>
      </c>
    </row>
    <row r="68" spans="1:154" ht="15">
      <c r="A68" s="304" t="s">
        <v>196</v>
      </c>
      <c r="B68" s="1109">
        <v>0</v>
      </c>
      <c r="C68" s="1109">
        <v>0</v>
      </c>
      <c r="D68" s="1109">
        <v>0</v>
      </c>
      <c r="E68" s="1109">
        <v>0</v>
      </c>
      <c r="F68" s="1109">
        <v>0</v>
      </c>
      <c r="G68" s="1109">
        <v>0</v>
      </c>
      <c r="H68" s="1109">
        <v>0</v>
      </c>
      <c r="I68" s="1109">
        <v>0</v>
      </c>
      <c r="J68" s="1109">
        <v>0</v>
      </c>
      <c r="K68" s="1109">
        <v>0</v>
      </c>
      <c r="L68" s="1109">
        <v>0</v>
      </c>
      <c r="M68" s="1109">
        <v>0</v>
      </c>
      <c r="N68" s="1109">
        <v>0</v>
      </c>
      <c r="O68" s="1109">
        <v>0</v>
      </c>
      <c r="P68" s="1109">
        <v>0</v>
      </c>
      <c r="Q68" s="1109">
        <v>0</v>
      </c>
      <c r="R68" s="1109">
        <v>0</v>
      </c>
      <c r="S68" s="1109">
        <v>0</v>
      </c>
      <c r="T68" s="1109">
        <v>0</v>
      </c>
      <c r="U68" s="1109">
        <v>0</v>
      </c>
      <c r="V68" s="1109">
        <v>0</v>
      </c>
      <c r="W68" s="1109">
        <v>0</v>
      </c>
      <c r="X68" s="1109">
        <v>0</v>
      </c>
      <c r="Y68" s="1109">
        <v>0</v>
      </c>
      <c r="Z68" s="1109">
        <v>0</v>
      </c>
      <c r="AA68" s="1109">
        <v>0</v>
      </c>
      <c r="AB68" s="1109">
        <v>0</v>
      </c>
      <c r="AC68" s="1109">
        <v>0</v>
      </c>
      <c r="AD68" s="1109">
        <v>0</v>
      </c>
      <c r="AE68" s="1109">
        <v>0</v>
      </c>
      <c r="AF68" s="1109">
        <v>0</v>
      </c>
      <c r="AG68" s="1109">
        <v>0</v>
      </c>
      <c r="AH68" s="1109">
        <v>0</v>
      </c>
      <c r="AI68" s="1109">
        <v>0</v>
      </c>
      <c r="AJ68" s="1109">
        <v>0</v>
      </c>
      <c r="AK68" s="1109">
        <v>0</v>
      </c>
      <c r="AL68" s="1109">
        <v>0</v>
      </c>
      <c r="AM68" s="1109">
        <v>0</v>
      </c>
      <c r="AN68" s="1109">
        <v>0</v>
      </c>
      <c r="AO68" s="1109">
        <v>0</v>
      </c>
      <c r="AP68" s="1109">
        <v>0</v>
      </c>
      <c r="AQ68" s="1109">
        <v>0</v>
      </c>
      <c r="AR68" s="1109">
        <v>0</v>
      </c>
      <c r="AS68" s="1109">
        <v>0</v>
      </c>
      <c r="AT68" s="1109">
        <v>0</v>
      </c>
      <c r="AU68" s="1109">
        <v>0</v>
      </c>
      <c r="AV68" s="1109">
        <v>0</v>
      </c>
      <c r="AW68" s="1109">
        <v>0</v>
      </c>
      <c r="AX68" s="1109">
        <v>0</v>
      </c>
      <c r="AY68" s="1109">
        <v>0</v>
      </c>
      <c r="AZ68" s="1109">
        <v>0</v>
      </c>
      <c r="BA68" s="1109">
        <v>0</v>
      </c>
      <c r="BB68" s="1109">
        <v>0</v>
      </c>
      <c r="BC68" s="1109">
        <v>0</v>
      </c>
      <c r="BD68" s="1109">
        <v>0</v>
      </c>
      <c r="BE68" s="1109">
        <v>0</v>
      </c>
      <c r="BF68" s="1109">
        <v>0</v>
      </c>
      <c r="BG68" s="1109">
        <v>0</v>
      </c>
      <c r="BH68" s="1109">
        <v>0</v>
      </c>
      <c r="BI68" s="1109">
        <v>0</v>
      </c>
      <c r="BJ68" s="1109">
        <v>0</v>
      </c>
      <c r="BK68" s="1109">
        <v>0</v>
      </c>
      <c r="BL68" s="1109">
        <v>0</v>
      </c>
      <c r="BM68" s="1109">
        <v>0</v>
      </c>
      <c r="BN68" s="1109">
        <v>0</v>
      </c>
      <c r="BO68" s="1109">
        <v>0</v>
      </c>
      <c r="BP68" s="1109">
        <v>0</v>
      </c>
      <c r="BQ68" s="1109">
        <v>0</v>
      </c>
      <c r="BR68" s="1109">
        <v>0</v>
      </c>
      <c r="BS68" s="1109">
        <v>0</v>
      </c>
      <c r="BT68" s="1109">
        <v>0</v>
      </c>
      <c r="BU68" s="1109">
        <v>0</v>
      </c>
      <c r="BV68" s="1109">
        <v>0</v>
      </c>
      <c r="BW68" s="1109">
        <v>0</v>
      </c>
      <c r="BX68" s="1109">
        <v>0</v>
      </c>
      <c r="BY68" s="1109">
        <v>0</v>
      </c>
      <c r="BZ68" s="1109">
        <v>0</v>
      </c>
      <c r="CA68" s="1109">
        <v>0</v>
      </c>
      <c r="CB68" s="1109">
        <v>0</v>
      </c>
      <c r="CC68" s="1109">
        <v>0</v>
      </c>
      <c r="CD68" s="1109">
        <v>0</v>
      </c>
      <c r="CE68" s="1109">
        <v>0</v>
      </c>
      <c r="CF68" s="1109">
        <v>0</v>
      </c>
      <c r="CG68" s="1109">
        <v>0</v>
      </c>
      <c r="CH68" s="1109">
        <v>0</v>
      </c>
      <c r="CI68" s="1109">
        <v>0</v>
      </c>
      <c r="CJ68" s="1109">
        <v>0</v>
      </c>
      <c r="CK68" s="1109">
        <v>0</v>
      </c>
      <c r="CL68" s="1109">
        <v>0</v>
      </c>
      <c r="CM68" s="1109">
        <v>0</v>
      </c>
      <c r="CN68" s="1109">
        <v>0</v>
      </c>
      <c r="CO68" s="1109">
        <v>0</v>
      </c>
      <c r="CP68" s="1109">
        <v>0</v>
      </c>
      <c r="CQ68" s="1109">
        <v>0</v>
      </c>
      <c r="CR68" s="1109">
        <v>0</v>
      </c>
      <c r="CS68" s="1109">
        <v>0</v>
      </c>
      <c r="CT68" s="1109">
        <v>0</v>
      </c>
      <c r="CU68" s="1109">
        <v>0</v>
      </c>
      <c r="CV68" s="1109">
        <v>0</v>
      </c>
      <c r="CW68" s="1109">
        <v>0</v>
      </c>
      <c r="CX68" s="1109">
        <v>0</v>
      </c>
      <c r="CY68" s="1109">
        <v>1</v>
      </c>
      <c r="CZ68" s="1109">
        <v>0</v>
      </c>
      <c r="DA68" s="1109">
        <v>0</v>
      </c>
      <c r="DB68" s="1109">
        <v>0</v>
      </c>
      <c r="DC68" s="1109">
        <v>0</v>
      </c>
      <c r="DD68" s="1109">
        <v>0</v>
      </c>
      <c r="DE68" s="1109">
        <v>0</v>
      </c>
      <c r="DF68" s="1109">
        <v>0</v>
      </c>
      <c r="DG68" s="1109">
        <v>0</v>
      </c>
      <c r="DH68" s="1109">
        <v>0</v>
      </c>
      <c r="DI68" s="1109">
        <v>0</v>
      </c>
      <c r="DJ68" s="1109">
        <v>0</v>
      </c>
      <c r="DK68" s="1109">
        <v>0</v>
      </c>
      <c r="DL68" s="1109">
        <v>0</v>
      </c>
      <c r="DM68" s="1109">
        <v>0</v>
      </c>
      <c r="DN68" s="1109">
        <v>0</v>
      </c>
      <c r="DO68" s="1109">
        <v>0</v>
      </c>
      <c r="DP68" s="1109">
        <v>0</v>
      </c>
      <c r="DQ68" s="1109">
        <v>0</v>
      </c>
      <c r="DR68" s="1109">
        <v>0</v>
      </c>
      <c r="DS68" s="1109">
        <v>0</v>
      </c>
      <c r="DT68" s="1109">
        <v>0</v>
      </c>
      <c r="DU68" s="1109">
        <v>0</v>
      </c>
      <c r="DV68" s="1109">
        <v>0</v>
      </c>
      <c r="DW68" s="1109">
        <v>0</v>
      </c>
      <c r="DX68" s="1109">
        <v>0</v>
      </c>
      <c r="DY68" s="1109">
        <v>0</v>
      </c>
      <c r="DZ68" s="1109">
        <v>0</v>
      </c>
      <c r="EA68" s="1109">
        <v>0</v>
      </c>
      <c r="EB68" s="1109">
        <v>0</v>
      </c>
      <c r="EC68" s="1109">
        <v>0</v>
      </c>
      <c r="ED68" s="1109">
        <v>0</v>
      </c>
      <c r="EE68" s="1109">
        <v>0</v>
      </c>
      <c r="EF68" s="1109">
        <v>0</v>
      </c>
      <c r="EG68" s="1109">
        <v>0</v>
      </c>
      <c r="EH68" s="1109">
        <v>0</v>
      </c>
      <c r="EI68" s="1109">
        <v>0</v>
      </c>
      <c r="EJ68" s="1109">
        <v>0</v>
      </c>
      <c r="EK68" s="1109">
        <v>0</v>
      </c>
      <c r="EL68" s="1109">
        <v>0</v>
      </c>
      <c r="EM68" s="1109">
        <v>0</v>
      </c>
      <c r="EN68" s="1109">
        <v>0</v>
      </c>
      <c r="EO68" s="1109">
        <v>0</v>
      </c>
      <c r="EP68" s="1109">
        <v>0</v>
      </c>
      <c r="EQ68" s="1109">
        <v>0</v>
      </c>
      <c r="ER68" s="1109">
        <v>0</v>
      </c>
      <c r="ES68" s="1109">
        <v>0</v>
      </c>
      <c r="ET68" s="1109">
        <v>0</v>
      </c>
      <c r="EU68" s="1109">
        <v>0</v>
      </c>
      <c r="EV68" s="1109">
        <v>0</v>
      </c>
      <c r="EW68" s="1109">
        <v>0</v>
      </c>
      <c r="EX68" s="1109">
        <v>0</v>
      </c>
    </row>
    <row r="69" spans="1:154" ht="15">
      <c r="A69" s="304" t="s">
        <v>421</v>
      </c>
      <c r="B69" s="1109">
        <v>0</v>
      </c>
      <c r="C69" s="1109">
        <v>0</v>
      </c>
      <c r="D69" s="1109">
        <v>0</v>
      </c>
      <c r="E69" s="1109">
        <v>0</v>
      </c>
      <c r="F69" s="1109">
        <v>0</v>
      </c>
      <c r="G69" s="1109">
        <v>0</v>
      </c>
      <c r="H69" s="1109">
        <v>0</v>
      </c>
      <c r="I69" s="1109">
        <v>0</v>
      </c>
      <c r="J69" s="1109">
        <v>0</v>
      </c>
      <c r="K69" s="1109">
        <v>0</v>
      </c>
      <c r="L69" s="1109">
        <v>0</v>
      </c>
      <c r="M69" s="1109">
        <v>0</v>
      </c>
      <c r="N69" s="1109">
        <v>0</v>
      </c>
      <c r="O69" s="1109">
        <v>0</v>
      </c>
      <c r="P69" s="1109">
        <v>0</v>
      </c>
      <c r="Q69" s="1109">
        <v>0</v>
      </c>
      <c r="R69" s="1109">
        <v>0</v>
      </c>
      <c r="S69" s="1109">
        <v>0</v>
      </c>
      <c r="T69" s="1109">
        <v>0</v>
      </c>
      <c r="U69" s="1109">
        <v>0</v>
      </c>
      <c r="V69" s="1109">
        <v>0</v>
      </c>
      <c r="W69" s="1109">
        <v>0</v>
      </c>
      <c r="X69" s="1109">
        <v>0</v>
      </c>
      <c r="Y69" s="1109">
        <v>0</v>
      </c>
      <c r="Z69" s="1109">
        <v>0</v>
      </c>
      <c r="AA69" s="1109">
        <v>0</v>
      </c>
      <c r="AB69" s="1109">
        <v>0</v>
      </c>
      <c r="AC69" s="1109">
        <v>0</v>
      </c>
      <c r="AD69" s="1109">
        <v>0</v>
      </c>
      <c r="AE69" s="1109">
        <v>0</v>
      </c>
      <c r="AF69" s="1109">
        <v>0</v>
      </c>
      <c r="AG69" s="1109">
        <v>0</v>
      </c>
      <c r="AH69" s="1109">
        <v>0</v>
      </c>
      <c r="AI69" s="1109">
        <v>0</v>
      </c>
      <c r="AJ69" s="1109">
        <v>0</v>
      </c>
      <c r="AK69" s="1109">
        <v>0</v>
      </c>
      <c r="AL69" s="1109">
        <v>0</v>
      </c>
      <c r="AM69" s="1109">
        <v>0</v>
      </c>
      <c r="AN69" s="1109">
        <v>0</v>
      </c>
      <c r="AO69" s="1109">
        <v>0</v>
      </c>
      <c r="AP69" s="1109">
        <v>0</v>
      </c>
      <c r="AQ69" s="1109">
        <v>0</v>
      </c>
      <c r="AR69" s="1109">
        <v>0</v>
      </c>
      <c r="AS69" s="1109">
        <v>0</v>
      </c>
      <c r="AT69" s="1109">
        <v>0</v>
      </c>
      <c r="AU69" s="1109">
        <v>0</v>
      </c>
      <c r="AV69" s="1109">
        <v>0</v>
      </c>
      <c r="AW69" s="1109">
        <v>0</v>
      </c>
      <c r="AX69" s="1109">
        <v>0</v>
      </c>
      <c r="AY69" s="1109">
        <v>0</v>
      </c>
      <c r="AZ69" s="1109">
        <v>0</v>
      </c>
      <c r="BA69" s="1109">
        <v>0</v>
      </c>
      <c r="BB69" s="1109">
        <v>0</v>
      </c>
      <c r="BC69" s="1109">
        <v>0</v>
      </c>
      <c r="BD69" s="1109">
        <v>0</v>
      </c>
      <c r="BE69" s="1109">
        <v>0</v>
      </c>
      <c r="BF69" s="1109">
        <v>0</v>
      </c>
      <c r="BG69" s="1109">
        <v>0</v>
      </c>
      <c r="BH69" s="1109">
        <v>0</v>
      </c>
      <c r="BI69" s="1109">
        <v>0</v>
      </c>
      <c r="BJ69" s="1109">
        <v>0</v>
      </c>
      <c r="BK69" s="1109">
        <v>0</v>
      </c>
      <c r="BL69" s="1109">
        <v>0</v>
      </c>
      <c r="BM69" s="1109">
        <v>0</v>
      </c>
      <c r="BN69" s="1109">
        <v>0</v>
      </c>
      <c r="BO69" s="1109">
        <v>0</v>
      </c>
      <c r="BP69" s="1109">
        <v>0</v>
      </c>
      <c r="BQ69" s="1109">
        <v>0</v>
      </c>
      <c r="BR69" s="1109">
        <v>0</v>
      </c>
      <c r="BS69" s="1109">
        <v>0</v>
      </c>
      <c r="BT69" s="1109">
        <v>0</v>
      </c>
      <c r="BU69" s="1109">
        <v>0</v>
      </c>
      <c r="BV69" s="1109">
        <v>0</v>
      </c>
      <c r="BW69" s="1109">
        <v>0</v>
      </c>
      <c r="BX69" s="1109">
        <v>0</v>
      </c>
      <c r="BY69" s="1109">
        <v>0</v>
      </c>
      <c r="BZ69" s="1109">
        <v>0</v>
      </c>
      <c r="CA69" s="1109">
        <v>0</v>
      </c>
      <c r="CB69" s="1109">
        <v>0</v>
      </c>
      <c r="CC69" s="1109">
        <v>0</v>
      </c>
      <c r="CD69" s="1109">
        <v>0</v>
      </c>
      <c r="CE69" s="1109">
        <v>0</v>
      </c>
      <c r="CF69" s="1109">
        <v>0</v>
      </c>
      <c r="CG69" s="1109">
        <v>0</v>
      </c>
      <c r="CH69" s="1109">
        <v>0</v>
      </c>
      <c r="CI69" s="1109">
        <v>0</v>
      </c>
      <c r="CJ69" s="1109">
        <v>0</v>
      </c>
      <c r="CK69" s="1109">
        <v>0</v>
      </c>
      <c r="CL69" s="1109">
        <v>0</v>
      </c>
      <c r="CM69" s="1109">
        <v>0</v>
      </c>
      <c r="CN69" s="1109">
        <v>0</v>
      </c>
      <c r="CO69" s="1109">
        <v>0</v>
      </c>
      <c r="CP69" s="1109">
        <v>0</v>
      </c>
      <c r="CQ69" s="1109">
        <v>0</v>
      </c>
      <c r="CR69" s="1109">
        <v>0</v>
      </c>
      <c r="CS69" s="1109">
        <v>0</v>
      </c>
      <c r="CT69" s="1109">
        <v>0</v>
      </c>
      <c r="CU69" s="1109">
        <v>0</v>
      </c>
      <c r="CV69" s="1109">
        <v>0</v>
      </c>
      <c r="CW69" s="1109">
        <v>0</v>
      </c>
      <c r="CX69" s="1109">
        <v>0</v>
      </c>
      <c r="CY69" s="1109">
        <v>0</v>
      </c>
      <c r="CZ69" s="1109">
        <v>1</v>
      </c>
      <c r="DA69" s="1109">
        <v>1</v>
      </c>
      <c r="DB69" s="1109">
        <v>1</v>
      </c>
      <c r="DC69" s="1109">
        <v>1</v>
      </c>
      <c r="DD69" s="1109">
        <v>1</v>
      </c>
      <c r="DE69" s="1109">
        <v>1</v>
      </c>
      <c r="DF69" s="1109">
        <v>0</v>
      </c>
      <c r="DG69" s="1109">
        <v>0</v>
      </c>
      <c r="DH69" s="1109">
        <v>0</v>
      </c>
      <c r="DI69" s="1109">
        <v>0</v>
      </c>
      <c r="DJ69" s="1109">
        <v>0</v>
      </c>
      <c r="DK69" s="1109">
        <v>0</v>
      </c>
      <c r="DL69" s="1109">
        <v>0</v>
      </c>
      <c r="DM69" s="1109">
        <v>0</v>
      </c>
      <c r="DN69" s="1109">
        <v>0</v>
      </c>
      <c r="DO69" s="1109">
        <v>0</v>
      </c>
      <c r="DP69" s="1109">
        <v>0</v>
      </c>
      <c r="DQ69" s="1109">
        <v>0</v>
      </c>
      <c r="DR69" s="1109">
        <v>0</v>
      </c>
      <c r="DS69" s="1109">
        <v>0</v>
      </c>
      <c r="DT69" s="1109">
        <v>0</v>
      </c>
      <c r="DU69" s="1109">
        <v>0</v>
      </c>
      <c r="DV69" s="1109">
        <v>0</v>
      </c>
      <c r="DW69" s="1109">
        <v>0</v>
      </c>
      <c r="DX69" s="1109">
        <v>0</v>
      </c>
      <c r="DY69" s="1109">
        <v>0</v>
      </c>
      <c r="DZ69" s="1109">
        <v>0</v>
      </c>
      <c r="EA69" s="1109">
        <v>0</v>
      </c>
      <c r="EB69" s="1109">
        <v>0</v>
      </c>
      <c r="EC69" s="1109">
        <v>0</v>
      </c>
      <c r="ED69" s="1109">
        <v>0</v>
      </c>
      <c r="EE69" s="1109">
        <v>0</v>
      </c>
      <c r="EF69" s="1109">
        <v>0</v>
      </c>
      <c r="EG69" s="1109">
        <v>0</v>
      </c>
      <c r="EH69" s="1109">
        <v>0</v>
      </c>
      <c r="EI69" s="1109">
        <v>0</v>
      </c>
      <c r="EJ69" s="1109">
        <v>0</v>
      </c>
      <c r="EK69" s="1109">
        <v>0</v>
      </c>
      <c r="EL69" s="1109">
        <v>0</v>
      </c>
      <c r="EM69" s="1109">
        <v>0</v>
      </c>
      <c r="EN69" s="1109">
        <v>0</v>
      </c>
      <c r="EO69" s="1109">
        <v>0</v>
      </c>
      <c r="EP69" s="1109">
        <v>0</v>
      </c>
      <c r="EQ69" s="1109">
        <v>0</v>
      </c>
      <c r="ER69" s="1109">
        <v>0</v>
      </c>
      <c r="ES69" s="1109">
        <v>0</v>
      </c>
      <c r="ET69" s="1109">
        <v>0</v>
      </c>
      <c r="EU69" s="1109">
        <v>0</v>
      </c>
      <c r="EV69" s="1109">
        <v>0</v>
      </c>
      <c r="EW69" s="1109">
        <v>0</v>
      </c>
      <c r="EX69" s="1109">
        <v>0</v>
      </c>
    </row>
    <row r="70" spans="1:154" ht="15">
      <c r="A70" s="304" t="s">
        <v>501</v>
      </c>
      <c r="B70" s="1109">
        <v>0</v>
      </c>
      <c r="C70" s="1109">
        <v>0</v>
      </c>
      <c r="D70" s="1109">
        <v>0</v>
      </c>
      <c r="E70" s="1109">
        <v>0</v>
      </c>
      <c r="F70" s="1109">
        <v>0</v>
      </c>
      <c r="G70" s="1109">
        <v>0</v>
      </c>
      <c r="H70" s="1109">
        <v>0</v>
      </c>
      <c r="I70" s="1109">
        <v>0</v>
      </c>
      <c r="J70" s="1109">
        <v>0</v>
      </c>
      <c r="K70" s="1109">
        <v>0</v>
      </c>
      <c r="L70" s="1109">
        <v>0</v>
      </c>
      <c r="M70" s="1109">
        <v>0</v>
      </c>
      <c r="N70" s="1109">
        <v>0</v>
      </c>
      <c r="O70" s="1109">
        <v>0</v>
      </c>
      <c r="P70" s="1109">
        <v>0</v>
      </c>
      <c r="Q70" s="1109">
        <v>0</v>
      </c>
      <c r="R70" s="1109">
        <v>0</v>
      </c>
      <c r="S70" s="1109">
        <v>0</v>
      </c>
      <c r="T70" s="1109">
        <v>0</v>
      </c>
      <c r="U70" s="1109">
        <v>0</v>
      </c>
      <c r="V70" s="1109">
        <v>0</v>
      </c>
      <c r="W70" s="1109">
        <v>0</v>
      </c>
      <c r="X70" s="1109">
        <v>0</v>
      </c>
      <c r="Y70" s="1109">
        <v>0</v>
      </c>
      <c r="Z70" s="1109">
        <v>0</v>
      </c>
      <c r="AA70" s="1109">
        <v>0</v>
      </c>
      <c r="AB70" s="1109">
        <v>0</v>
      </c>
      <c r="AC70" s="1109">
        <v>0</v>
      </c>
      <c r="AD70" s="1109">
        <v>0</v>
      </c>
      <c r="AE70" s="1109">
        <v>0</v>
      </c>
      <c r="AF70" s="1109">
        <v>0</v>
      </c>
      <c r="AG70" s="1109">
        <v>0</v>
      </c>
      <c r="AH70" s="1109">
        <v>0</v>
      </c>
      <c r="AI70" s="1109">
        <v>0</v>
      </c>
      <c r="AJ70" s="1109">
        <v>0</v>
      </c>
      <c r="AK70" s="1109">
        <v>0</v>
      </c>
      <c r="AL70" s="1109">
        <v>0</v>
      </c>
      <c r="AM70" s="1109">
        <v>0</v>
      </c>
      <c r="AN70" s="1109">
        <v>0</v>
      </c>
      <c r="AO70" s="1109">
        <v>0</v>
      </c>
      <c r="AP70" s="1109">
        <v>0</v>
      </c>
      <c r="AQ70" s="1109">
        <v>0</v>
      </c>
      <c r="AR70" s="1109">
        <v>0</v>
      </c>
      <c r="AS70" s="1109">
        <v>0</v>
      </c>
      <c r="AT70" s="1109">
        <v>0</v>
      </c>
      <c r="AU70" s="1109">
        <v>0</v>
      </c>
      <c r="AV70" s="1109">
        <v>0</v>
      </c>
      <c r="AW70" s="1109">
        <v>0</v>
      </c>
      <c r="AX70" s="1109">
        <v>0</v>
      </c>
      <c r="AY70" s="1109">
        <v>0</v>
      </c>
      <c r="AZ70" s="1109">
        <v>0</v>
      </c>
      <c r="BA70" s="1109">
        <v>0</v>
      </c>
      <c r="BB70" s="1109">
        <v>0</v>
      </c>
      <c r="BC70" s="1109">
        <v>0</v>
      </c>
      <c r="BD70" s="1109">
        <v>0</v>
      </c>
      <c r="BE70" s="1109">
        <v>0</v>
      </c>
      <c r="BF70" s="1109">
        <v>0</v>
      </c>
      <c r="BG70" s="1109">
        <v>0</v>
      </c>
      <c r="BH70" s="1109">
        <v>0</v>
      </c>
      <c r="BI70" s="1109">
        <v>0</v>
      </c>
      <c r="BJ70" s="1109">
        <v>0</v>
      </c>
      <c r="BK70" s="1109">
        <v>0</v>
      </c>
      <c r="BL70" s="1109">
        <v>0</v>
      </c>
      <c r="BM70" s="1109">
        <v>0</v>
      </c>
      <c r="BN70" s="1109">
        <v>0</v>
      </c>
      <c r="BO70" s="1109">
        <v>0</v>
      </c>
      <c r="BP70" s="1109">
        <v>0</v>
      </c>
      <c r="BQ70" s="1109">
        <v>0</v>
      </c>
      <c r="BR70" s="1109">
        <v>0</v>
      </c>
      <c r="BS70" s="1109">
        <v>0</v>
      </c>
      <c r="BT70" s="1109">
        <v>0</v>
      </c>
      <c r="BU70" s="1109">
        <v>0</v>
      </c>
      <c r="BV70" s="1109">
        <v>0</v>
      </c>
      <c r="BW70" s="1109">
        <v>0</v>
      </c>
      <c r="BX70" s="1109">
        <v>0</v>
      </c>
      <c r="BY70" s="1109">
        <v>0</v>
      </c>
      <c r="BZ70" s="1109">
        <v>0</v>
      </c>
      <c r="CA70" s="1109">
        <v>0</v>
      </c>
      <c r="CB70" s="1109">
        <v>0</v>
      </c>
      <c r="CC70" s="1109">
        <v>0</v>
      </c>
      <c r="CD70" s="1109">
        <v>0</v>
      </c>
      <c r="CE70" s="1109">
        <v>0</v>
      </c>
      <c r="CF70" s="1109">
        <v>0</v>
      </c>
      <c r="CG70" s="1109">
        <v>0</v>
      </c>
      <c r="CH70" s="1109">
        <v>0</v>
      </c>
      <c r="CI70" s="1109">
        <v>0</v>
      </c>
      <c r="CJ70" s="1109">
        <v>0</v>
      </c>
      <c r="CK70" s="1109">
        <v>0</v>
      </c>
      <c r="CL70" s="1109">
        <v>0</v>
      </c>
      <c r="CM70" s="1109">
        <v>0</v>
      </c>
      <c r="CN70" s="1109">
        <v>0</v>
      </c>
      <c r="CO70" s="1109">
        <v>0</v>
      </c>
      <c r="CP70" s="1109">
        <v>0</v>
      </c>
      <c r="CQ70" s="1109">
        <v>0</v>
      </c>
      <c r="CR70" s="1109">
        <v>0</v>
      </c>
      <c r="CS70" s="1109">
        <v>0</v>
      </c>
      <c r="CT70" s="1109">
        <v>0</v>
      </c>
      <c r="CU70" s="1109">
        <v>0</v>
      </c>
      <c r="CV70" s="1109">
        <v>0</v>
      </c>
      <c r="CW70" s="1109">
        <v>0</v>
      </c>
      <c r="CX70" s="1109">
        <v>0</v>
      </c>
      <c r="CY70" s="1109">
        <v>0</v>
      </c>
      <c r="CZ70" s="1109">
        <v>0</v>
      </c>
      <c r="DA70" s="1109">
        <v>0</v>
      </c>
      <c r="DB70" s="1109">
        <v>0</v>
      </c>
      <c r="DC70" s="1109">
        <v>0</v>
      </c>
      <c r="DD70" s="1109">
        <v>0</v>
      </c>
      <c r="DE70" s="1109">
        <v>0</v>
      </c>
      <c r="DF70" s="1109">
        <v>0</v>
      </c>
      <c r="DG70" s="1109">
        <v>0</v>
      </c>
      <c r="DH70" s="1109">
        <v>1</v>
      </c>
      <c r="DI70" s="1109">
        <v>1</v>
      </c>
      <c r="DJ70" s="1109">
        <v>0</v>
      </c>
      <c r="DK70" s="1109">
        <v>0</v>
      </c>
      <c r="DL70" s="1109">
        <v>0</v>
      </c>
      <c r="DM70" s="1109">
        <v>0</v>
      </c>
      <c r="DN70" s="1109">
        <v>0</v>
      </c>
      <c r="DO70" s="1109">
        <v>0</v>
      </c>
      <c r="DP70" s="1109">
        <v>0</v>
      </c>
      <c r="DQ70" s="1109">
        <v>0</v>
      </c>
      <c r="DR70" s="1109">
        <v>0</v>
      </c>
      <c r="DS70" s="1109">
        <v>0</v>
      </c>
      <c r="DT70" s="1109">
        <v>0</v>
      </c>
      <c r="DU70" s="1109">
        <v>0</v>
      </c>
      <c r="DV70" s="1109">
        <v>0</v>
      </c>
      <c r="DW70" s="1109">
        <v>0</v>
      </c>
      <c r="DX70" s="1109">
        <v>0</v>
      </c>
      <c r="DY70" s="1109">
        <v>0</v>
      </c>
      <c r="DZ70" s="1109">
        <v>0</v>
      </c>
      <c r="EA70" s="1109">
        <v>0</v>
      </c>
      <c r="EB70" s="1109">
        <v>0</v>
      </c>
      <c r="EC70" s="1109">
        <v>0</v>
      </c>
      <c r="ED70" s="1109">
        <v>0</v>
      </c>
      <c r="EE70" s="1109">
        <v>0</v>
      </c>
      <c r="EF70" s="1109">
        <v>0</v>
      </c>
      <c r="EG70" s="1109">
        <v>0</v>
      </c>
      <c r="EH70" s="1109">
        <v>0</v>
      </c>
      <c r="EI70" s="1109">
        <v>0</v>
      </c>
      <c r="EJ70" s="1109">
        <v>0</v>
      </c>
      <c r="EK70" s="1109">
        <v>0</v>
      </c>
      <c r="EL70" s="1109">
        <v>0</v>
      </c>
      <c r="EM70" s="1109">
        <v>0</v>
      </c>
      <c r="EN70" s="1109">
        <v>0</v>
      </c>
      <c r="EO70" s="1109">
        <v>0</v>
      </c>
      <c r="EP70" s="1109">
        <v>0</v>
      </c>
      <c r="EQ70" s="1109">
        <v>0</v>
      </c>
      <c r="ER70" s="1109">
        <v>0</v>
      </c>
      <c r="ES70" s="1109">
        <v>0</v>
      </c>
      <c r="ET70" s="1109">
        <v>0</v>
      </c>
      <c r="EU70" s="1109">
        <v>0</v>
      </c>
      <c r="EV70" s="1109">
        <v>0</v>
      </c>
      <c r="EW70" s="1109">
        <v>0</v>
      </c>
      <c r="EX70" s="1109">
        <v>0</v>
      </c>
    </row>
    <row r="71" spans="1:154" ht="15">
      <c r="A71" s="304" t="s">
        <v>502</v>
      </c>
      <c r="B71" s="1109">
        <v>0</v>
      </c>
      <c r="C71" s="1109">
        <v>0</v>
      </c>
      <c r="D71" s="1109">
        <v>0</v>
      </c>
      <c r="E71" s="1109">
        <v>0</v>
      </c>
      <c r="F71" s="1109">
        <v>0</v>
      </c>
      <c r="G71" s="1109">
        <v>0</v>
      </c>
      <c r="H71" s="1109">
        <v>0</v>
      </c>
      <c r="I71" s="1109">
        <v>0</v>
      </c>
      <c r="J71" s="1109">
        <v>0</v>
      </c>
      <c r="K71" s="1109">
        <v>0</v>
      </c>
      <c r="L71" s="1109">
        <v>0</v>
      </c>
      <c r="M71" s="1109">
        <v>0</v>
      </c>
      <c r="N71" s="1109">
        <v>0</v>
      </c>
      <c r="O71" s="1109">
        <v>0</v>
      </c>
      <c r="P71" s="1109">
        <v>0</v>
      </c>
      <c r="Q71" s="1109">
        <v>0</v>
      </c>
      <c r="R71" s="1109">
        <v>0</v>
      </c>
      <c r="S71" s="1109">
        <v>0</v>
      </c>
      <c r="T71" s="1109">
        <v>0</v>
      </c>
      <c r="U71" s="1109">
        <v>0</v>
      </c>
      <c r="V71" s="1109">
        <v>0</v>
      </c>
      <c r="W71" s="1109">
        <v>0</v>
      </c>
      <c r="X71" s="1109">
        <v>0</v>
      </c>
      <c r="Y71" s="1109">
        <v>0</v>
      </c>
      <c r="Z71" s="1109">
        <v>0</v>
      </c>
      <c r="AA71" s="1109">
        <v>0</v>
      </c>
      <c r="AB71" s="1109">
        <v>0</v>
      </c>
      <c r="AC71" s="1109">
        <v>0</v>
      </c>
      <c r="AD71" s="1109">
        <v>0</v>
      </c>
      <c r="AE71" s="1109">
        <v>0</v>
      </c>
      <c r="AF71" s="1109">
        <v>0</v>
      </c>
      <c r="AG71" s="1109">
        <v>0</v>
      </c>
      <c r="AH71" s="1109">
        <v>0</v>
      </c>
      <c r="AI71" s="1109">
        <v>0</v>
      </c>
      <c r="AJ71" s="1109">
        <v>0</v>
      </c>
      <c r="AK71" s="1109">
        <v>0</v>
      </c>
      <c r="AL71" s="1109">
        <v>0</v>
      </c>
      <c r="AM71" s="1109">
        <v>0</v>
      </c>
      <c r="AN71" s="1109">
        <v>0</v>
      </c>
      <c r="AO71" s="1109">
        <v>0</v>
      </c>
      <c r="AP71" s="1109">
        <v>0</v>
      </c>
      <c r="AQ71" s="1109">
        <v>0</v>
      </c>
      <c r="AR71" s="1109">
        <v>0</v>
      </c>
      <c r="AS71" s="1109">
        <v>0</v>
      </c>
      <c r="AT71" s="1109">
        <v>0</v>
      </c>
      <c r="AU71" s="1109">
        <v>0</v>
      </c>
      <c r="AV71" s="1109">
        <v>0</v>
      </c>
      <c r="AW71" s="1109">
        <v>0</v>
      </c>
      <c r="AX71" s="1109">
        <v>0</v>
      </c>
      <c r="AY71" s="1109">
        <v>0</v>
      </c>
      <c r="AZ71" s="1109">
        <v>0</v>
      </c>
      <c r="BA71" s="1109">
        <v>0</v>
      </c>
      <c r="BB71" s="1109">
        <v>0</v>
      </c>
      <c r="BC71" s="1109">
        <v>0</v>
      </c>
      <c r="BD71" s="1109">
        <v>0</v>
      </c>
      <c r="BE71" s="1109">
        <v>0</v>
      </c>
      <c r="BF71" s="1109">
        <v>0</v>
      </c>
      <c r="BG71" s="1109">
        <v>0</v>
      </c>
      <c r="BH71" s="1109">
        <v>0</v>
      </c>
      <c r="BI71" s="1109">
        <v>0</v>
      </c>
      <c r="BJ71" s="1109">
        <v>0</v>
      </c>
      <c r="BK71" s="1109">
        <v>0</v>
      </c>
      <c r="BL71" s="1109">
        <v>0</v>
      </c>
      <c r="BM71" s="1109">
        <v>0</v>
      </c>
      <c r="BN71" s="1109">
        <v>0</v>
      </c>
      <c r="BO71" s="1109">
        <v>0</v>
      </c>
      <c r="BP71" s="1109">
        <v>0</v>
      </c>
      <c r="BQ71" s="1109">
        <v>0</v>
      </c>
      <c r="BR71" s="1109">
        <v>0</v>
      </c>
      <c r="BS71" s="1109">
        <v>0</v>
      </c>
      <c r="BT71" s="1109">
        <v>0</v>
      </c>
      <c r="BU71" s="1109">
        <v>0</v>
      </c>
      <c r="BV71" s="1109">
        <v>0</v>
      </c>
      <c r="BW71" s="1109">
        <v>0</v>
      </c>
      <c r="BX71" s="1109">
        <v>0</v>
      </c>
      <c r="BY71" s="1109">
        <v>0</v>
      </c>
      <c r="BZ71" s="1109">
        <v>0</v>
      </c>
      <c r="CA71" s="1109">
        <v>0</v>
      </c>
      <c r="CB71" s="1109">
        <v>0</v>
      </c>
      <c r="CC71" s="1109">
        <v>0</v>
      </c>
      <c r="CD71" s="1109">
        <v>0</v>
      </c>
      <c r="CE71" s="1109">
        <v>0</v>
      </c>
      <c r="CF71" s="1109">
        <v>0</v>
      </c>
      <c r="CG71" s="1109">
        <v>0</v>
      </c>
      <c r="CH71" s="1109">
        <v>0</v>
      </c>
      <c r="CI71" s="1109">
        <v>0</v>
      </c>
      <c r="CJ71" s="1109">
        <v>0</v>
      </c>
      <c r="CK71" s="1109">
        <v>0</v>
      </c>
      <c r="CL71" s="1109">
        <v>0</v>
      </c>
      <c r="CM71" s="1109">
        <v>0</v>
      </c>
      <c r="CN71" s="1109">
        <v>0</v>
      </c>
      <c r="CO71" s="1109">
        <v>0</v>
      </c>
      <c r="CP71" s="1109">
        <v>0</v>
      </c>
      <c r="CQ71" s="1109">
        <v>0</v>
      </c>
      <c r="CR71" s="1109">
        <v>0</v>
      </c>
      <c r="CS71" s="1109">
        <v>0</v>
      </c>
      <c r="CT71" s="1109">
        <v>0</v>
      </c>
      <c r="CU71" s="1109">
        <v>0</v>
      </c>
      <c r="CV71" s="1109">
        <v>0</v>
      </c>
      <c r="CW71" s="1109">
        <v>0</v>
      </c>
      <c r="CX71" s="1109">
        <v>0</v>
      </c>
      <c r="CY71" s="1109">
        <v>0</v>
      </c>
      <c r="CZ71" s="1109">
        <v>0</v>
      </c>
      <c r="DA71" s="1109">
        <v>0</v>
      </c>
      <c r="DB71" s="1109">
        <v>0</v>
      </c>
      <c r="DC71" s="1109">
        <v>0</v>
      </c>
      <c r="DD71" s="1109">
        <v>0</v>
      </c>
      <c r="DE71" s="1109">
        <v>0</v>
      </c>
      <c r="DF71" s="1109">
        <v>0</v>
      </c>
      <c r="DG71" s="1109">
        <v>0</v>
      </c>
      <c r="DH71" s="1109">
        <v>0</v>
      </c>
      <c r="DI71" s="1109">
        <v>0</v>
      </c>
      <c r="DJ71" s="1109">
        <v>1</v>
      </c>
      <c r="DK71" s="1109">
        <v>1</v>
      </c>
      <c r="DL71" s="1109">
        <v>0</v>
      </c>
      <c r="DM71" s="1109">
        <v>0</v>
      </c>
      <c r="DN71" s="1109">
        <v>0</v>
      </c>
      <c r="DO71" s="1109">
        <v>0</v>
      </c>
      <c r="DP71" s="1109">
        <v>0</v>
      </c>
      <c r="DQ71" s="1109">
        <v>0</v>
      </c>
      <c r="DR71" s="1109">
        <v>0</v>
      </c>
      <c r="DS71" s="1109">
        <v>0</v>
      </c>
      <c r="DT71" s="1109">
        <v>0</v>
      </c>
      <c r="DU71" s="1109">
        <v>0</v>
      </c>
      <c r="DV71" s="1109">
        <v>0</v>
      </c>
      <c r="DW71" s="1109">
        <v>0</v>
      </c>
      <c r="DX71" s="1109">
        <v>0</v>
      </c>
      <c r="DY71" s="1109">
        <v>0</v>
      </c>
      <c r="DZ71" s="1109">
        <v>0</v>
      </c>
      <c r="EA71" s="1109">
        <v>0</v>
      </c>
      <c r="EB71" s="1109">
        <v>0</v>
      </c>
      <c r="EC71" s="1109">
        <v>0</v>
      </c>
      <c r="ED71" s="1109">
        <v>0</v>
      </c>
      <c r="EE71" s="1109">
        <v>0</v>
      </c>
      <c r="EF71" s="1109">
        <v>0</v>
      </c>
      <c r="EG71" s="1109">
        <v>0</v>
      </c>
      <c r="EH71" s="1109">
        <v>0</v>
      </c>
      <c r="EI71" s="1109">
        <v>0</v>
      </c>
      <c r="EJ71" s="1109">
        <v>0</v>
      </c>
      <c r="EK71" s="1109">
        <v>0</v>
      </c>
      <c r="EL71" s="1109">
        <v>0</v>
      </c>
      <c r="EM71" s="1109">
        <v>0</v>
      </c>
      <c r="EN71" s="1109">
        <v>0</v>
      </c>
      <c r="EO71" s="1109">
        <v>0</v>
      </c>
      <c r="EP71" s="1109">
        <v>0</v>
      </c>
      <c r="EQ71" s="1109">
        <v>0</v>
      </c>
      <c r="ER71" s="1109">
        <v>0</v>
      </c>
      <c r="ES71" s="1109">
        <v>0</v>
      </c>
      <c r="ET71" s="1109">
        <v>0</v>
      </c>
      <c r="EU71" s="1109">
        <v>0</v>
      </c>
      <c r="EV71" s="1109">
        <v>0</v>
      </c>
      <c r="EW71" s="1109">
        <v>0</v>
      </c>
      <c r="EX71" s="1109">
        <v>0</v>
      </c>
    </row>
    <row r="72" spans="1:154" ht="15">
      <c r="A72" s="304" t="s">
        <v>503</v>
      </c>
      <c r="B72" s="1109">
        <v>0</v>
      </c>
      <c r="C72" s="1109">
        <v>0</v>
      </c>
      <c r="D72" s="1109">
        <v>0</v>
      </c>
      <c r="E72" s="1109">
        <v>0</v>
      </c>
      <c r="F72" s="1109">
        <v>0</v>
      </c>
      <c r="G72" s="1109">
        <v>0</v>
      </c>
      <c r="H72" s="1109">
        <v>0</v>
      </c>
      <c r="I72" s="1109">
        <v>0</v>
      </c>
      <c r="J72" s="1109">
        <v>0</v>
      </c>
      <c r="K72" s="1109">
        <v>0</v>
      </c>
      <c r="L72" s="1109">
        <v>0</v>
      </c>
      <c r="M72" s="1109">
        <v>0</v>
      </c>
      <c r="N72" s="1109">
        <v>0</v>
      </c>
      <c r="O72" s="1109">
        <v>0</v>
      </c>
      <c r="P72" s="1109">
        <v>0</v>
      </c>
      <c r="Q72" s="1109">
        <v>0</v>
      </c>
      <c r="R72" s="1109">
        <v>0</v>
      </c>
      <c r="S72" s="1109">
        <v>0</v>
      </c>
      <c r="T72" s="1109">
        <v>0</v>
      </c>
      <c r="U72" s="1109">
        <v>0</v>
      </c>
      <c r="V72" s="1109">
        <v>0</v>
      </c>
      <c r="W72" s="1109">
        <v>0</v>
      </c>
      <c r="X72" s="1109">
        <v>0</v>
      </c>
      <c r="Y72" s="1109">
        <v>0</v>
      </c>
      <c r="Z72" s="1109">
        <v>0</v>
      </c>
      <c r="AA72" s="1109">
        <v>0</v>
      </c>
      <c r="AB72" s="1109">
        <v>0</v>
      </c>
      <c r="AC72" s="1109">
        <v>0</v>
      </c>
      <c r="AD72" s="1109">
        <v>0</v>
      </c>
      <c r="AE72" s="1109">
        <v>0</v>
      </c>
      <c r="AF72" s="1109">
        <v>0</v>
      </c>
      <c r="AG72" s="1109">
        <v>0</v>
      </c>
      <c r="AH72" s="1109">
        <v>0</v>
      </c>
      <c r="AI72" s="1109">
        <v>0</v>
      </c>
      <c r="AJ72" s="1109">
        <v>0</v>
      </c>
      <c r="AK72" s="1109">
        <v>0</v>
      </c>
      <c r="AL72" s="1109">
        <v>0</v>
      </c>
      <c r="AM72" s="1109">
        <v>0</v>
      </c>
      <c r="AN72" s="1109">
        <v>0</v>
      </c>
      <c r="AO72" s="1109">
        <v>0</v>
      </c>
      <c r="AP72" s="1109">
        <v>0</v>
      </c>
      <c r="AQ72" s="1109">
        <v>0</v>
      </c>
      <c r="AR72" s="1109">
        <v>0</v>
      </c>
      <c r="AS72" s="1109">
        <v>0</v>
      </c>
      <c r="AT72" s="1109">
        <v>0</v>
      </c>
      <c r="AU72" s="1109">
        <v>0</v>
      </c>
      <c r="AV72" s="1109">
        <v>0</v>
      </c>
      <c r="AW72" s="1109">
        <v>0</v>
      </c>
      <c r="AX72" s="1109">
        <v>0</v>
      </c>
      <c r="AY72" s="1109">
        <v>0</v>
      </c>
      <c r="AZ72" s="1109">
        <v>0</v>
      </c>
      <c r="BA72" s="1109">
        <v>0</v>
      </c>
      <c r="BB72" s="1109">
        <v>0</v>
      </c>
      <c r="BC72" s="1109">
        <v>0</v>
      </c>
      <c r="BD72" s="1109">
        <v>0</v>
      </c>
      <c r="BE72" s="1109">
        <v>0</v>
      </c>
      <c r="BF72" s="1109">
        <v>0</v>
      </c>
      <c r="BG72" s="1109">
        <v>0</v>
      </c>
      <c r="BH72" s="1109">
        <v>0</v>
      </c>
      <c r="BI72" s="1109">
        <v>0</v>
      </c>
      <c r="BJ72" s="1109">
        <v>0</v>
      </c>
      <c r="BK72" s="1109">
        <v>0</v>
      </c>
      <c r="BL72" s="1109">
        <v>0</v>
      </c>
      <c r="BM72" s="1109">
        <v>0</v>
      </c>
      <c r="BN72" s="1109">
        <v>0</v>
      </c>
      <c r="BO72" s="1109">
        <v>0</v>
      </c>
      <c r="BP72" s="1109">
        <v>0</v>
      </c>
      <c r="BQ72" s="1109">
        <v>0</v>
      </c>
      <c r="BR72" s="1109">
        <v>0</v>
      </c>
      <c r="BS72" s="1109">
        <v>0</v>
      </c>
      <c r="BT72" s="1109">
        <v>0</v>
      </c>
      <c r="BU72" s="1109">
        <v>0</v>
      </c>
      <c r="BV72" s="1109">
        <v>0</v>
      </c>
      <c r="BW72" s="1109">
        <v>0</v>
      </c>
      <c r="BX72" s="1109">
        <v>0</v>
      </c>
      <c r="BY72" s="1109">
        <v>0</v>
      </c>
      <c r="BZ72" s="1109">
        <v>0</v>
      </c>
      <c r="CA72" s="1109">
        <v>0</v>
      </c>
      <c r="CB72" s="1109">
        <v>0</v>
      </c>
      <c r="CC72" s="1109">
        <v>0</v>
      </c>
      <c r="CD72" s="1109">
        <v>0</v>
      </c>
      <c r="CE72" s="1109">
        <v>0</v>
      </c>
      <c r="CF72" s="1109">
        <v>0</v>
      </c>
      <c r="CG72" s="1109">
        <v>0</v>
      </c>
      <c r="CH72" s="1109">
        <v>0</v>
      </c>
      <c r="CI72" s="1109">
        <v>0</v>
      </c>
      <c r="CJ72" s="1109">
        <v>0</v>
      </c>
      <c r="CK72" s="1109">
        <v>0</v>
      </c>
      <c r="CL72" s="1109">
        <v>0</v>
      </c>
      <c r="CM72" s="1109">
        <v>0</v>
      </c>
      <c r="CN72" s="1109">
        <v>0</v>
      </c>
      <c r="CO72" s="1109">
        <v>0</v>
      </c>
      <c r="CP72" s="1109">
        <v>0</v>
      </c>
      <c r="CQ72" s="1109">
        <v>0</v>
      </c>
      <c r="CR72" s="1109">
        <v>0</v>
      </c>
      <c r="CS72" s="1109">
        <v>0</v>
      </c>
      <c r="CT72" s="1109">
        <v>0</v>
      </c>
      <c r="CU72" s="1109">
        <v>0</v>
      </c>
      <c r="CV72" s="1109">
        <v>0</v>
      </c>
      <c r="CW72" s="1109">
        <v>0</v>
      </c>
      <c r="CX72" s="1109">
        <v>0</v>
      </c>
      <c r="CY72" s="1109">
        <v>0</v>
      </c>
      <c r="CZ72" s="1109">
        <v>0</v>
      </c>
      <c r="DA72" s="1109">
        <v>0</v>
      </c>
      <c r="DB72" s="1109">
        <v>0</v>
      </c>
      <c r="DC72" s="1109">
        <v>0</v>
      </c>
      <c r="DD72" s="1109">
        <v>0</v>
      </c>
      <c r="DE72" s="1109">
        <v>0</v>
      </c>
      <c r="DF72" s="1109">
        <v>0</v>
      </c>
      <c r="DG72" s="1109">
        <v>0</v>
      </c>
      <c r="DH72" s="1109">
        <v>0</v>
      </c>
      <c r="DI72" s="1109">
        <v>0</v>
      </c>
      <c r="DJ72" s="1109">
        <v>0</v>
      </c>
      <c r="DK72" s="1109">
        <v>0</v>
      </c>
      <c r="DL72" s="1109">
        <v>1</v>
      </c>
      <c r="DM72" s="1109">
        <v>1</v>
      </c>
      <c r="DN72" s="1109">
        <v>0</v>
      </c>
      <c r="DO72" s="1109">
        <v>0</v>
      </c>
      <c r="DP72" s="1109">
        <v>0</v>
      </c>
      <c r="DQ72" s="1109">
        <v>0</v>
      </c>
      <c r="DR72" s="1109">
        <v>0</v>
      </c>
      <c r="DS72" s="1109">
        <v>0</v>
      </c>
      <c r="DT72" s="1109">
        <v>0</v>
      </c>
      <c r="DU72" s="1109">
        <v>0</v>
      </c>
      <c r="DV72" s="1109">
        <v>0</v>
      </c>
      <c r="DW72" s="1109">
        <v>0</v>
      </c>
      <c r="DX72" s="1109">
        <v>0</v>
      </c>
      <c r="DY72" s="1109">
        <v>0</v>
      </c>
      <c r="DZ72" s="1109">
        <v>0</v>
      </c>
      <c r="EA72" s="1109">
        <v>0</v>
      </c>
      <c r="EB72" s="1109">
        <v>0</v>
      </c>
      <c r="EC72" s="1109">
        <v>0</v>
      </c>
      <c r="ED72" s="1109">
        <v>0</v>
      </c>
      <c r="EE72" s="1109">
        <v>0</v>
      </c>
      <c r="EF72" s="1109">
        <v>0</v>
      </c>
      <c r="EG72" s="1109">
        <v>0</v>
      </c>
      <c r="EH72" s="1109">
        <v>0</v>
      </c>
      <c r="EI72" s="1109">
        <v>0</v>
      </c>
      <c r="EJ72" s="1109">
        <v>0</v>
      </c>
      <c r="EK72" s="1109">
        <v>0</v>
      </c>
      <c r="EL72" s="1109">
        <v>0</v>
      </c>
      <c r="EM72" s="1109">
        <v>0</v>
      </c>
      <c r="EN72" s="1109">
        <v>0</v>
      </c>
      <c r="EO72" s="1109">
        <v>0</v>
      </c>
      <c r="EP72" s="1109">
        <v>0</v>
      </c>
      <c r="EQ72" s="1109">
        <v>0</v>
      </c>
      <c r="ER72" s="1109">
        <v>0</v>
      </c>
      <c r="ES72" s="1109">
        <v>0</v>
      </c>
      <c r="ET72" s="1109">
        <v>0</v>
      </c>
      <c r="EU72" s="1109">
        <v>0</v>
      </c>
      <c r="EV72" s="1109">
        <v>0</v>
      </c>
      <c r="EW72" s="1109">
        <v>0</v>
      </c>
      <c r="EX72" s="1109">
        <v>0</v>
      </c>
    </row>
    <row r="73" spans="1:154" ht="15">
      <c r="A73" s="304" t="s">
        <v>504</v>
      </c>
      <c r="B73" s="1109">
        <v>0</v>
      </c>
      <c r="C73" s="1109">
        <v>0</v>
      </c>
      <c r="D73" s="1109">
        <v>0</v>
      </c>
      <c r="E73" s="1109">
        <v>0</v>
      </c>
      <c r="F73" s="1109">
        <v>0</v>
      </c>
      <c r="G73" s="1109">
        <v>0</v>
      </c>
      <c r="H73" s="1109">
        <v>0</v>
      </c>
      <c r="I73" s="1109">
        <v>0</v>
      </c>
      <c r="J73" s="1109">
        <v>0</v>
      </c>
      <c r="K73" s="1109">
        <v>0</v>
      </c>
      <c r="L73" s="1109">
        <v>0</v>
      </c>
      <c r="M73" s="1109">
        <v>0</v>
      </c>
      <c r="N73" s="1109">
        <v>0</v>
      </c>
      <c r="O73" s="1109">
        <v>0</v>
      </c>
      <c r="P73" s="1109">
        <v>0</v>
      </c>
      <c r="Q73" s="1109">
        <v>0</v>
      </c>
      <c r="R73" s="1109">
        <v>0</v>
      </c>
      <c r="S73" s="1109">
        <v>0</v>
      </c>
      <c r="T73" s="1109">
        <v>0</v>
      </c>
      <c r="U73" s="1109">
        <v>0</v>
      </c>
      <c r="V73" s="1109">
        <v>0</v>
      </c>
      <c r="W73" s="1109">
        <v>0</v>
      </c>
      <c r="X73" s="1109">
        <v>0</v>
      </c>
      <c r="Y73" s="1109">
        <v>0</v>
      </c>
      <c r="Z73" s="1109">
        <v>0</v>
      </c>
      <c r="AA73" s="1109">
        <v>0</v>
      </c>
      <c r="AB73" s="1109">
        <v>0</v>
      </c>
      <c r="AC73" s="1109">
        <v>0</v>
      </c>
      <c r="AD73" s="1109">
        <v>0</v>
      </c>
      <c r="AE73" s="1109">
        <v>0</v>
      </c>
      <c r="AF73" s="1109">
        <v>0</v>
      </c>
      <c r="AG73" s="1109">
        <v>0</v>
      </c>
      <c r="AH73" s="1109">
        <v>0</v>
      </c>
      <c r="AI73" s="1109">
        <v>0</v>
      </c>
      <c r="AJ73" s="1109">
        <v>0</v>
      </c>
      <c r="AK73" s="1109">
        <v>0</v>
      </c>
      <c r="AL73" s="1109">
        <v>0</v>
      </c>
      <c r="AM73" s="1109">
        <v>0</v>
      </c>
      <c r="AN73" s="1109">
        <v>0</v>
      </c>
      <c r="AO73" s="1109">
        <v>0</v>
      </c>
      <c r="AP73" s="1109">
        <v>0</v>
      </c>
      <c r="AQ73" s="1109">
        <v>0</v>
      </c>
      <c r="AR73" s="1109">
        <v>0</v>
      </c>
      <c r="AS73" s="1109">
        <v>0</v>
      </c>
      <c r="AT73" s="1109">
        <v>0</v>
      </c>
      <c r="AU73" s="1109">
        <v>0</v>
      </c>
      <c r="AV73" s="1109">
        <v>0</v>
      </c>
      <c r="AW73" s="1109">
        <v>0</v>
      </c>
      <c r="AX73" s="1109">
        <v>0</v>
      </c>
      <c r="AY73" s="1109">
        <v>0</v>
      </c>
      <c r="AZ73" s="1109">
        <v>0</v>
      </c>
      <c r="BA73" s="1109">
        <v>0</v>
      </c>
      <c r="BB73" s="1109">
        <v>0</v>
      </c>
      <c r="BC73" s="1109">
        <v>0</v>
      </c>
      <c r="BD73" s="1109">
        <v>0</v>
      </c>
      <c r="BE73" s="1109">
        <v>0</v>
      </c>
      <c r="BF73" s="1109">
        <v>0</v>
      </c>
      <c r="BG73" s="1109">
        <v>0</v>
      </c>
      <c r="BH73" s="1109">
        <v>0</v>
      </c>
      <c r="BI73" s="1109">
        <v>0</v>
      </c>
      <c r="BJ73" s="1109">
        <v>0</v>
      </c>
      <c r="BK73" s="1109">
        <v>0</v>
      </c>
      <c r="BL73" s="1109">
        <v>0</v>
      </c>
      <c r="BM73" s="1109">
        <v>0</v>
      </c>
      <c r="BN73" s="1109">
        <v>0</v>
      </c>
      <c r="BO73" s="1109">
        <v>0</v>
      </c>
      <c r="BP73" s="1109">
        <v>0</v>
      </c>
      <c r="BQ73" s="1109">
        <v>0</v>
      </c>
      <c r="BR73" s="1109">
        <v>0</v>
      </c>
      <c r="BS73" s="1109">
        <v>0</v>
      </c>
      <c r="BT73" s="1109">
        <v>0</v>
      </c>
      <c r="BU73" s="1109">
        <v>0</v>
      </c>
      <c r="BV73" s="1109">
        <v>0</v>
      </c>
      <c r="BW73" s="1109">
        <v>0</v>
      </c>
      <c r="BX73" s="1109">
        <v>0</v>
      </c>
      <c r="BY73" s="1109">
        <v>0</v>
      </c>
      <c r="BZ73" s="1109">
        <v>0</v>
      </c>
      <c r="CA73" s="1109">
        <v>0</v>
      </c>
      <c r="CB73" s="1109">
        <v>0</v>
      </c>
      <c r="CC73" s="1109">
        <v>0</v>
      </c>
      <c r="CD73" s="1109">
        <v>0</v>
      </c>
      <c r="CE73" s="1109">
        <v>0</v>
      </c>
      <c r="CF73" s="1109">
        <v>0</v>
      </c>
      <c r="CG73" s="1109">
        <v>0</v>
      </c>
      <c r="CH73" s="1109">
        <v>0</v>
      </c>
      <c r="CI73" s="1109">
        <v>0</v>
      </c>
      <c r="CJ73" s="1109">
        <v>0</v>
      </c>
      <c r="CK73" s="1109">
        <v>0</v>
      </c>
      <c r="CL73" s="1109">
        <v>0</v>
      </c>
      <c r="CM73" s="1109">
        <v>0</v>
      </c>
      <c r="CN73" s="1109">
        <v>0</v>
      </c>
      <c r="CO73" s="1109">
        <v>0</v>
      </c>
      <c r="CP73" s="1109">
        <v>0</v>
      </c>
      <c r="CQ73" s="1109">
        <v>0</v>
      </c>
      <c r="CR73" s="1109">
        <v>0</v>
      </c>
      <c r="CS73" s="1109">
        <v>0</v>
      </c>
      <c r="CT73" s="1109">
        <v>0</v>
      </c>
      <c r="CU73" s="1109">
        <v>0</v>
      </c>
      <c r="CV73" s="1109">
        <v>0</v>
      </c>
      <c r="CW73" s="1109">
        <v>0</v>
      </c>
      <c r="CX73" s="1109">
        <v>0</v>
      </c>
      <c r="CY73" s="1109">
        <v>0</v>
      </c>
      <c r="CZ73" s="1109">
        <v>0</v>
      </c>
      <c r="DA73" s="1109">
        <v>0</v>
      </c>
      <c r="DB73" s="1109">
        <v>0</v>
      </c>
      <c r="DC73" s="1109">
        <v>0</v>
      </c>
      <c r="DD73" s="1109">
        <v>0</v>
      </c>
      <c r="DE73" s="1109">
        <v>0</v>
      </c>
      <c r="DF73" s="1109">
        <v>0</v>
      </c>
      <c r="DG73" s="1109">
        <v>0</v>
      </c>
      <c r="DH73" s="1109">
        <v>0</v>
      </c>
      <c r="DI73" s="1109">
        <v>0</v>
      </c>
      <c r="DJ73" s="1109">
        <v>0</v>
      </c>
      <c r="DK73" s="1109">
        <v>0</v>
      </c>
      <c r="DL73" s="1109">
        <v>0</v>
      </c>
      <c r="DM73" s="1109">
        <v>0</v>
      </c>
      <c r="DN73" s="1109">
        <v>1</v>
      </c>
      <c r="DO73" s="1109">
        <v>1</v>
      </c>
      <c r="DP73" s="1109">
        <v>0</v>
      </c>
      <c r="DQ73" s="1109">
        <v>1</v>
      </c>
      <c r="DR73" s="1109">
        <v>0</v>
      </c>
      <c r="DS73" s="1109">
        <v>0</v>
      </c>
      <c r="DT73" s="1109">
        <v>0</v>
      </c>
      <c r="DU73" s="1109">
        <v>0</v>
      </c>
      <c r="DV73" s="1109">
        <v>0</v>
      </c>
      <c r="DW73" s="1109">
        <v>0</v>
      </c>
      <c r="DX73" s="1109">
        <v>0</v>
      </c>
      <c r="DY73" s="1109">
        <v>0</v>
      </c>
      <c r="DZ73" s="1109">
        <v>0</v>
      </c>
      <c r="EA73" s="1109">
        <v>0</v>
      </c>
      <c r="EB73" s="1109">
        <v>0</v>
      </c>
      <c r="EC73" s="1109">
        <v>0</v>
      </c>
      <c r="ED73" s="1109">
        <v>0</v>
      </c>
      <c r="EE73" s="1109">
        <v>0</v>
      </c>
      <c r="EF73" s="1109">
        <v>0</v>
      </c>
      <c r="EG73" s="1109">
        <v>0</v>
      </c>
      <c r="EH73" s="1109">
        <v>0</v>
      </c>
      <c r="EI73" s="1109">
        <v>0</v>
      </c>
      <c r="EJ73" s="1109">
        <v>0</v>
      </c>
      <c r="EK73" s="1109">
        <v>0</v>
      </c>
      <c r="EL73" s="1109">
        <v>0</v>
      </c>
      <c r="EM73" s="1109">
        <v>0</v>
      </c>
      <c r="EN73" s="1109">
        <v>0</v>
      </c>
      <c r="EO73" s="1109">
        <v>0</v>
      </c>
      <c r="EP73" s="1109">
        <v>0</v>
      </c>
      <c r="EQ73" s="1109">
        <v>0</v>
      </c>
      <c r="ER73" s="1109">
        <v>0</v>
      </c>
      <c r="ES73" s="1109">
        <v>0</v>
      </c>
      <c r="ET73" s="1109">
        <v>0</v>
      </c>
      <c r="EU73" s="1109">
        <v>0</v>
      </c>
      <c r="EV73" s="1109">
        <v>0</v>
      </c>
      <c r="EW73" s="1109">
        <v>0</v>
      </c>
      <c r="EX73" s="1109">
        <v>0</v>
      </c>
    </row>
    <row r="74" spans="1:154" ht="15">
      <c r="A74" s="304" t="s">
        <v>312</v>
      </c>
      <c r="B74" s="1109">
        <v>0</v>
      </c>
      <c r="C74" s="1109">
        <v>0</v>
      </c>
      <c r="D74" s="1109">
        <v>0</v>
      </c>
      <c r="E74" s="1109">
        <v>0</v>
      </c>
      <c r="F74" s="1109">
        <v>0</v>
      </c>
      <c r="G74" s="1109">
        <v>0</v>
      </c>
      <c r="H74" s="1109">
        <v>0</v>
      </c>
      <c r="I74" s="1109">
        <v>0</v>
      </c>
      <c r="J74" s="1109">
        <v>0</v>
      </c>
      <c r="K74" s="1109">
        <v>0</v>
      </c>
      <c r="L74" s="1109">
        <v>0</v>
      </c>
      <c r="M74" s="1109">
        <v>0</v>
      </c>
      <c r="N74" s="1109">
        <v>0</v>
      </c>
      <c r="O74" s="1109">
        <v>0</v>
      </c>
      <c r="P74" s="1109">
        <v>0</v>
      </c>
      <c r="Q74" s="1109">
        <v>0</v>
      </c>
      <c r="R74" s="1109">
        <v>0</v>
      </c>
      <c r="S74" s="1109">
        <v>0</v>
      </c>
      <c r="T74" s="1109">
        <v>0</v>
      </c>
      <c r="U74" s="1109">
        <v>0</v>
      </c>
      <c r="V74" s="1109">
        <v>0</v>
      </c>
      <c r="W74" s="1109">
        <v>0</v>
      </c>
      <c r="X74" s="1109">
        <v>0</v>
      </c>
      <c r="Y74" s="1109">
        <v>0</v>
      </c>
      <c r="Z74" s="1109">
        <v>0</v>
      </c>
      <c r="AA74" s="1109">
        <v>0</v>
      </c>
      <c r="AB74" s="1109">
        <v>0</v>
      </c>
      <c r="AC74" s="1109">
        <v>0</v>
      </c>
      <c r="AD74" s="1109">
        <v>0</v>
      </c>
      <c r="AE74" s="1109">
        <v>0</v>
      </c>
      <c r="AF74" s="1109">
        <v>0</v>
      </c>
      <c r="AG74" s="1109">
        <v>0</v>
      </c>
      <c r="AH74" s="1109">
        <v>0</v>
      </c>
      <c r="AI74" s="1109">
        <v>0</v>
      </c>
      <c r="AJ74" s="1109">
        <v>0</v>
      </c>
      <c r="AK74" s="1109">
        <v>0</v>
      </c>
      <c r="AL74" s="1109">
        <v>0</v>
      </c>
      <c r="AM74" s="1109">
        <v>0</v>
      </c>
      <c r="AN74" s="1109">
        <v>0</v>
      </c>
      <c r="AO74" s="1109">
        <v>0</v>
      </c>
      <c r="AP74" s="1109">
        <v>0</v>
      </c>
      <c r="AQ74" s="1109">
        <v>0</v>
      </c>
      <c r="AR74" s="1109">
        <v>0</v>
      </c>
      <c r="AS74" s="1109">
        <v>0</v>
      </c>
      <c r="AT74" s="1109">
        <v>0</v>
      </c>
      <c r="AU74" s="1109">
        <v>0</v>
      </c>
      <c r="AV74" s="1109">
        <v>0</v>
      </c>
      <c r="AW74" s="1109">
        <v>0</v>
      </c>
      <c r="AX74" s="1109">
        <v>0</v>
      </c>
      <c r="AY74" s="1109">
        <v>0</v>
      </c>
      <c r="AZ74" s="1109">
        <v>0</v>
      </c>
      <c r="BA74" s="1109">
        <v>0</v>
      </c>
      <c r="BB74" s="1109">
        <v>0</v>
      </c>
      <c r="BC74" s="1109">
        <v>0</v>
      </c>
      <c r="BD74" s="1109">
        <v>0</v>
      </c>
      <c r="BE74" s="1109">
        <v>0</v>
      </c>
      <c r="BF74" s="1109">
        <v>0</v>
      </c>
      <c r="BG74" s="1109">
        <v>0</v>
      </c>
      <c r="BH74" s="1109">
        <v>0</v>
      </c>
      <c r="BI74" s="1109">
        <v>0</v>
      </c>
      <c r="BJ74" s="1109">
        <v>0</v>
      </c>
      <c r="BK74" s="1109">
        <v>0</v>
      </c>
      <c r="BL74" s="1109">
        <v>0</v>
      </c>
      <c r="BM74" s="1109">
        <v>0</v>
      </c>
      <c r="BN74" s="1109">
        <v>0</v>
      </c>
      <c r="BO74" s="1109">
        <v>0</v>
      </c>
      <c r="BP74" s="1109">
        <v>0</v>
      </c>
      <c r="BQ74" s="1109">
        <v>0</v>
      </c>
      <c r="BR74" s="1109">
        <v>0</v>
      </c>
      <c r="BS74" s="1109">
        <v>0</v>
      </c>
      <c r="BT74" s="1109">
        <v>0</v>
      </c>
      <c r="BU74" s="1109">
        <v>0</v>
      </c>
      <c r="BV74" s="1109">
        <v>0</v>
      </c>
      <c r="BW74" s="1109">
        <v>0</v>
      </c>
      <c r="BX74" s="1109">
        <v>0</v>
      </c>
      <c r="BY74" s="1109">
        <v>0</v>
      </c>
      <c r="BZ74" s="1109">
        <v>0</v>
      </c>
      <c r="CA74" s="1109">
        <v>0</v>
      </c>
      <c r="CB74" s="1109">
        <v>0</v>
      </c>
      <c r="CC74" s="1109">
        <v>0</v>
      </c>
      <c r="CD74" s="1109">
        <v>0</v>
      </c>
      <c r="CE74" s="1109">
        <v>0</v>
      </c>
      <c r="CF74" s="1109">
        <v>0</v>
      </c>
      <c r="CG74" s="1109">
        <v>0</v>
      </c>
      <c r="CH74" s="1109">
        <v>0</v>
      </c>
      <c r="CI74" s="1109">
        <v>0</v>
      </c>
      <c r="CJ74" s="1109">
        <v>0</v>
      </c>
      <c r="CK74" s="1109">
        <v>0</v>
      </c>
      <c r="CL74" s="1109">
        <v>0</v>
      </c>
      <c r="CM74" s="1109">
        <v>0</v>
      </c>
      <c r="CN74" s="1109">
        <v>0</v>
      </c>
      <c r="CO74" s="1109">
        <v>0</v>
      </c>
      <c r="CP74" s="1109">
        <v>0</v>
      </c>
      <c r="CQ74" s="1109">
        <v>0</v>
      </c>
      <c r="CR74" s="1109">
        <v>0</v>
      </c>
      <c r="CS74" s="1109">
        <v>0</v>
      </c>
      <c r="CT74" s="1109">
        <v>0</v>
      </c>
      <c r="CU74" s="1109">
        <v>0</v>
      </c>
      <c r="CV74" s="1109">
        <v>0</v>
      </c>
      <c r="CW74" s="1109">
        <v>0</v>
      </c>
      <c r="CX74" s="1109">
        <v>0</v>
      </c>
      <c r="CY74" s="1109">
        <v>0</v>
      </c>
      <c r="CZ74" s="1109">
        <v>0</v>
      </c>
      <c r="DA74" s="1109">
        <v>0</v>
      </c>
      <c r="DB74" s="1109">
        <v>0</v>
      </c>
      <c r="DC74" s="1109">
        <v>0</v>
      </c>
      <c r="DD74" s="1109">
        <v>0</v>
      </c>
      <c r="DE74" s="1109">
        <v>0</v>
      </c>
      <c r="DF74" s="1109">
        <v>0</v>
      </c>
      <c r="DG74" s="1109">
        <v>0</v>
      </c>
      <c r="DH74" s="1109">
        <v>0</v>
      </c>
      <c r="DI74" s="1109">
        <v>0</v>
      </c>
      <c r="DJ74" s="1109">
        <v>0</v>
      </c>
      <c r="DK74" s="1109">
        <v>0</v>
      </c>
      <c r="DL74" s="1109">
        <v>0</v>
      </c>
      <c r="DM74" s="1109">
        <v>0</v>
      </c>
      <c r="DN74" s="1109">
        <v>0</v>
      </c>
      <c r="DO74" s="1109">
        <v>0</v>
      </c>
      <c r="DP74" s="1109">
        <v>1</v>
      </c>
      <c r="DQ74" s="1109">
        <v>0</v>
      </c>
      <c r="DR74" s="1109">
        <v>0</v>
      </c>
      <c r="DS74" s="1109">
        <v>0</v>
      </c>
      <c r="DT74" s="1109">
        <v>0</v>
      </c>
      <c r="DU74" s="1109">
        <v>0</v>
      </c>
      <c r="DV74" s="1109">
        <v>0</v>
      </c>
      <c r="DW74" s="1109">
        <v>0</v>
      </c>
      <c r="DX74" s="1109">
        <v>0</v>
      </c>
      <c r="DY74" s="1109">
        <v>0</v>
      </c>
      <c r="DZ74" s="1109">
        <v>0</v>
      </c>
      <c r="EA74" s="1109">
        <v>0</v>
      </c>
      <c r="EB74" s="1109">
        <v>0</v>
      </c>
      <c r="EC74" s="1109">
        <v>0</v>
      </c>
      <c r="ED74" s="1109">
        <v>0</v>
      </c>
      <c r="EE74" s="1109">
        <v>0</v>
      </c>
      <c r="EF74" s="1109">
        <v>0</v>
      </c>
      <c r="EG74" s="1109">
        <v>0</v>
      </c>
      <c r="EH74" s="1109">
        <v>0</v>
      </c>
      <c r="EI74" s="1109">
        <v>0</v>
      </c>
      <c r="EJ74" s="1109">
        <v>0</v>
      </c>
      <c r="EK74" s="1109">
        <v>0</v>
      </c>
      <c r="EL74" s="1109">
        <v>0</v>
      </c>
      <c r="EM74" s="1109">
        <v>0</v>
      </c>
      <c r="EN74" s="1109">
        <v>0</v>
      </c>
      <c r="EO74" s="1109">
        <v>0</v>
      </c>
      <c r="EP74" s="1109">
        <v>0</v>
      </c>
      <c r="EQ74" s="1109">
        <v>0</v>
      </c>
      <c r="ER74" s="1109">
        <v>0</v>
      </c>
      <c r="ES74" s="1109">
        <v>0</v>
      </c>
      <c r="ET74" s="1109">
        <v>0</v>
      </c>
      <c r="EU74" s="1109">
        <v>0</v>
      </c>
      <c r="EV74" s="1109">
        <v>0</v>
      </c>
      <c r="EW74" s="1109">
        <v>0</v>
      </c>
      <c r="EX74" s="1109">
        <v>0</v>
      </c>
    </row>
    <row r="75" spans="1:154" ht="15">
      <c r="A75" s="304" t="s">
        <v>518</v>
      </c>
      <c r="B75" s="1109">
        <v>0</v>
      </c>
      <c r="C75" s="1109">
        <v>0</v>
      </c>
      <c r="D75" s="1109">
        <v>0</v>
      </c>
      <c r="E75" s="1109">
        <v>0</v>
      </c>
      <c r="F75" s="1109">
        <v>0</v>
      </c>
      <c r="G75" s="1109">
        <v>0</v>
      </c>
      <c r="H75" s="1109">
        <v>0</v>
      </c>
      <c r="I75" s="1109">
        <v>0</v>
      </c>
      <c r="J75" s="1109">
        <v>0</v>
      </c>
      <c r="K75" s="1109">
        <v>0</v>
      </c>
      <c r="L75" s="1109">
        <v>0</v>
      </c>
      <c r="M75" s="1109">
        <v>0</v>
      </c>
      <c r="N75" s="1109">
        <v>0</v>
      </c>
      <c r="O75" s="1109">
        <v>0</v>
      </c>
      <c r="P75" s="1109">
        <v>0</v>
      </c>
      <c r="Q75" s="1109">
        <v>0</v>
      </c>
      <c r="R75" s="1109">
        <v>0</v>
      </c>
      <c r="S75" s="1109">
        <v>0</v>
      </c>
      <c r="T75" s="1109">
        <v>0</v>
      </c>
      <c r="U75" s="1109">
        <v>0</v>
      </c>
      <c r="V75" s="1109">
        <v>0</v>
      </c>
      <c r="W75" s="1109">
        <v>0</v>
      </c>
      <c r="X75" s="1109">
        <v>0</v>
      </c>
      <c r="Y75" s="1109">
        <v>0</v>
      </c>
      <c r="Z75" s="1109">
        <v>0</v>
      </c>
      <c r="AA75" s="1109">
        <v>0</v>
      </c>
      <c r="AB75" s="1109">
        <v>0</v>
      </c>
      <c r="AC75" s="1109">
        <v>0</v>
      </c>
      <c r="AD75" s="1109">
        <v>0</v>
      </c>
      <c r="AE75" s="1109">
        <v>0</v>
      </c>
      <c r="AF75" s="1109">
        <v>0</v>
      </c>
      <c r="AG75" s="1109">
        <v>0</v>
      </c>
      <c r="AH75" s="1109">
        <v>0</v>
      </c>
      <c r="AI75" s="1109">
        <v>0</v>
      </c>
      <c r="AJ75" s="1109">
        <v>0</v>
      </c>
      <c r="AK75" s="1109">
        <v>0</v>
      </c>
      <c r="AL75" s="1109">
        <v>0</v>
      </c>
      <c r="AM75" s="1109">
        <v>0</v>
      </c>
      <c r="AN75" s="1109">
        <v>0</v>
      </c>
      <c r="AO75" s="1109">
        <v>0</v>
      </c>
      <c r="AP75" s="1109">
        <v>0</v>
      </c>
      <c r="AQ75" s="1109">
        <v>0</v>
      </c>
      <c r="AR75" s="1109">
        <v>0</v>
      </c>
      <c r="AS75" s="1109">
        <v>0</v>
      </c>
      <c r="AT75" s="1109">
        <v>0</v>
      </c>
      <c r="AU75" s="1109">
        <v>0</v>
      </c>
      <c r="AV75" s="1109">
        <v>0</v>
      </c>
      <c r="AW75" s="1109">
        <v>0</v>
      </c>
      <c r="AX75" s="1109">
        <v>0</v>
      </c>
      <c r="AY75" s="1109">
        <v>0</v>
      </c>
      <c r="AZ75" s="1109">
        <v>0</v>
      </c>
      <c r="BA75" s="1109">
        <v>0</v>
      </c>
      <c r="BB75" s="1109">
        <v>0</v>
      </c>
      <c r="BC75" s="1109">
        <v>0</v>
      </c>
      <c r="BD75" s="1109">
        <v>0</v>
      </c>
      <c r="BE75" s="1109">
        <v>0</v>
      </c>
      <c r="BF75" s="1109">
        <v>0</v>
      </c>
      <c r="BG75" s="1109">
        <v>0</v>
      </c>
      <c r="BH75" s="1109">
        <v>0</v>
      </c>
      <c r="BI75" s="1109">
        <v>0</v>
      </c>
      <c r="BJ75" s="1109">
        <v>0</v>
      </c>
      <c r="BK75" s="1109">
        <v>0</v>
      </c>
      <c r="BL75" s="1109">
        <v>0</v>
      </c>
      <c r="BM75" s="1109">
        <v>0</v>
      </c>
      <c r="BN75" s="1109">
        <v>0</v>
      </c>
      <c r="BO75" s="1109">
        <v>0</v>
      </c>
      <c r="BP75" s="1109">
        <v>0</v>
      </c>
      <c r="BQ75" s="1109">
        <v>0</v>
      </c>
      <c r="BR75" s="1109">
        <v>0</v>
      </c>
      <c r="BS75" s="1109">
        <v>0</v>
      </c>
      <c r="BT75" s="1109">
        <v>0</v>
      </c>
      <c r="BU75" s="1109">
        <v>0</v>
      </c>
      <c r="BV75" s="1109">
        <v>0</v>
      </c>
      <c r="BW75" s="1109">
        <v>0</v>
      </c>
      <c r="BX75" s="1109">
        <v>0</v>
      </c>
      <c r="BY75" s="1109">
        <v>0</v>
      </c>
      <c r="BZ75" s="1109">
        <v>0</v>
      </c>
      <c r="CA75" s="1109">
        <v>0</v>
      </c>
      <c r="CB75" s="1109">
        <v>0</v>
      </c>
      <c r="CC75" s="1109">
        <v>0</v>
      </c>
      <c r="CD75" s="1109">
        <v>0</v>
      </c>
      <c r="CE75" s="1109">
        <v>0</v>
      </c>
      <c r="CF75" s="1109">
        <v>0</v>
      </c>
      <c r="CG75" s="1109">
        <v>0</v>
      </c>
      <c r="CH75" s="1109">
        <v>0</v>
      </c>
      <c r="CI75" s="1109">
        <v>0</v>
      </c>
      <c r="CJ75" s="1109">
        <v>0</v>
      </c>
      <c r="CK75" s="1109">
        <v>0</v>
      </c>
      <c r="CL75" s="1109">
        <v>0</v>
      </c>
      <c r="CM75" s="1109">
        <v>0</v>
      </c>
      <c r="CN75" s="1109">
        <v>0</v>
      </c>
      <c r="CO75" s="1109">
        <v>0</v>
      </c>
      <c r="CP75" s="1109">
        <v>0</v>
      </c>
      <c r="CQ75" s="1109">
        <v>0</v>
      </c>
      <c r="CR75" s="1109">
        <v>0</v>
      </c>
      <c r="CS75" s="1109">
        <v>0</v>
      </c>
      <c r="CT75" s="1109">
        <v>0</v>
      </c>
      <c r="CU75" s="1109">
        <v>0</v>
      </c>
      <c r="CV75" s="1109">
        <v>0</v>
      </c>
      <c r="CW75" s="1109">
        <v>0</v>
      </c>
      <c r="CX75" s="1109">
        <v>0</v>
      </c>
      <c r="CY75" s="1109">
        <v>0</v>
      </c>
      <c r="CZ75" s="1109">
        <v>0</v>
      </c>
      <c r="DA75" s="1109">
        <v>0</v>
      </c>
      <c r="DB75" s="1109">
        <v>0</v>
      </c>
      <c r="DC75" s="1109">
        <v>0</v>
      </c>
      <c r="DD75" s="1109">
        <v>0</v>
      </c>
      <c r="DE75" s="1109">
        <v>0</v>
      </c>
      <c r="DF75" s="1109">
        <v>0</v>
      </c>
      <c r="DG75" s="1109">
        <v>0</v>
      </c>
      <c r="DH75" s="1109">
        <v>0</v>
      </c>
      <c r="DI75" s="1109">
        <v>0</v>
      </c>
      <c r="DJ75" s="1109">
        <v>0</v>
      </c>
      <c r="DK75" s="1109">
        <v>0</v>
      </c>
      <c r="DL75" s="1109">
        <v>0</v>
      </c>
      <c r="DM75" s="1109">
        <v>0</v>
      </c>
      <c r="DN75" s="1109">
        <v>0</v>
      </c>
      <c r="DO75" s="1109">
        <v>0</v>
      </c>
      <c r="DP75" s="1109">
        <v>0</v>
      </c>
      <c r="DQ75" s="1109">
        <v>0</v>
      </c>
      <c r="DR75" s="1109">
        <v>1</v>
      </c>
      <c r="DS75" s="1109">
        <v>0</v>
      </c>
      <c r="DT75" s="1109">
        <v>0</v>
      </c>
      <c r="DU75" s="1109">
        <v>0</v>
      </c>
      <c r="DV75" s="1109">
        <v>0</v>
      </c>
      <c r="DW75" s="1109">
        <v>0</v>
      </c>
      <c r="DX75" s="1109">
        <v>0</v>
      </c>
      <c r="DY75" s="1109">
        <v>0</v>
      </c>
      <c r="DZ75" s="1109">
        <v>0</v>
      </c>
      <c r="EA75" s="1109">
        <v>0</v>
      </c>
      <c r="EB75" s="1109">
        <v>0</v>
      </c>
      <c r="EC75" s="1109">
        <v>0</v>
      </c>
      <c r="ED75" s="1109">
        <v>0</v>
      </c>
      <c r="EE75" s="1109">
        <v>0</v>
      </c>
      <c r="EF75" s="1109">
        <v>0</v>
      </c>
      <c r="EG75" s="1109">
        <v>0</v>
      </c>
      <c r="EH75" s="1109">
        <v>0</v>
      </c>
      <c r="EI75" s="1109">
        <v>0</v>
      </c>
      <c r="EJ75" s="1109">
        <v>0</v>
      </c>
      <c r="EK75" s="1109">
        <v>0</v>
      </c>
      <c r="EL75" s="1109">
        <v>0</v>
      </c>
      <c r="EM75" s="1109">
        <v>0</v>
      </c>
      <c r="EN75" s="1109">
        <v>0</v>
      </c>
      <c r="EO75" s="1109">
        <v>0</v>
      </c>
      <c r="EP75" s="1109">
        <v>0</v>
      </c>
      <c r="EQ75" s="1109">
        <v>0</v>
      </c>
      <c r="ER75" s="1109">
        <v>0</v>
      </c>
      <c r="ES75" s="1109">
        <v>0</v>
      </c>
      <c r="ET75" s="1109">
        <v>0</v>
      </c>
      <c r="EU75" s="1109">
        <v>0</v>
      </c>
      <c r="EV75" s="1109">
        <v>0</v>
      </c>
      <c r="EW75" s="1109">
        <v>0</v>
      </c>
      <c r="EX75" s="1109">
        <v>0</v>
      </c>
    </row>
    <row r="76" spans="1:154" ht="15">
      <c r="A76" s="304" t="s">
        <v>506</v>
      </c>
      <c r="B76" s="1109">
        <v>0</v>
      </c>
      <c r="C76" s="1109">
        <v>0</v>
      </c>
      <c r="D76" s="1109">
        <v>0</v>
      </c>
      <c r="E76" s="1109">
        <v>0</v>
      </c>
      <c r="F76" s="1109">
        <v>0</v>
      </c>
      <c r="G76" s="1109">
        <v>0</v>
      </c>
      <c r="H76" s="1109">
        <v>0</v>
      </c>
      <c r="I76" s="1109">
        <v>0</v>
      </c>
      <c r="J76" s="1109">
        <v>0</v>
      </c>
      <c r="K76" s="1109">
        <v>0</v>
      </c>
      <c r="L76" s="1109">
        <v>0</v>
      </c>
      <c r="M76" s="1109">
        <v>0</v>
      </c>
      <c r="N76" s="1109">
        <v>0</v>
      </c>
      <c r="O76" s="1109">
        <v>0</v>
      </c>
      <c r="P76" s="1109">
        <v>0</v>
      </c>
      <c r="Q76" s="1109">
        <v>0</v>
      </c>
      <c r="R76" s="1109">
        <v>0</v>
      </c>
      <c r="S76" s="1109">
        <v>0</v>
      </c>
      <c r="T76" s="1109">
        <v>0</v>
      </c>
      <c r="U76" s="1109">
        <v>0</v>
      </c>
      <c r="V76" s="1109">
        <v>0</v>
      </c>
      <c r="W76" s="1109">
        <v>0</v>
      </c>
      <c r="X76" s="1109">
        <v>0</v>
      </c>
      <c r="Y76" s="1109">
        <v>0</v>
      </c>
      <c r="Z76" s="1109">
        <v>0</v>
      </c>
      <c r="AA76" s="1109">
        <v>0</v>
      </c>
      <c r="AB76" s="1109">
        <v>0</v>
      </c>
      <c r="AC76" s="1109">
        <v>0</v>
      </c>
      <c r="AD76" s="1109">
        <v>0</v>
      </c>
      <c r="AE76" s="1109">
        <v>0</v>
      </c>
      <c r="AF76" s="1109">
        <v>0</v>
      </c>
      <c r="AG76" s="1109">
        <v>0</v>
      </c>
      <c r="AH76" s="1109">
        <v>0</v>
      </c>
      <c r="AI76" s="1109">
        <v>0</v>
      </c>
      <c r="AJ76" s="1109">
        <v>0</v>
      </c>
      <c r="AK76" s="1109">
        <v>0</v>
      </c>
      <c r="AL76" s="1109">
        <v>0</v>
      </c>
      <c r="AM76" s="1109">
        <v>0</v>
      </c>
      <c r="AN76" s="1109">
        <v>0</v>
      </c>
      <c r="AO76" s="1109">
        <v>0</v>
      </c>
      <c r="AP76" s="1109">
        <v>0</v>
      </c>
      <c r="AQ76" s="1109">
        <v>0</v>
      </c>
      <c r="AR76" s="1109">
        <v>0</v>
      </c>
      <c r="AS76" s="1109">
        <v>0</v>
      </c>
      <c r="AT76" s="1109">
        <v>0</v>
      </c>
      <c r="AU76" s="1109">
        <v>0</v>
      </c>
      <c r="AV76" s="1109">
        <v>0</v>
      </c>
      <c r="AW76" s="1109">
        <v>0</v>
      </c>
      <c r="AX76" s="1109">
        <v>0</v>
      </c>
      <c r="AY76" s="1109">
        <v>0</v>
      </c>
      <c r="AZ76" s="1109">
        <v>0</v>
      </c>
      <c r="BA76" s="1109">
        <v>0</v>
      </c>
      <c r="BB76" s="1109">
        <v>0</v>
      </c>
      <c r="BC76" s="1109">
        <v>0</v>
      </c>
      <c r="BD76" s="1109">
        <v>0</v>
      </c>
      <c r="BE76" s="1109">
        <v>0</v>
      </c>
      <c r="BF76" s="1109">
        <v>0</v>
      </c>
      <c r="BG76" s="1109">
        <v>0</v>
      </c>
      <c r="BH76" s="1109">
        <v>0</v>
      </c>
      <c r="BI76" s="1109">
        <v>0</v>
      </c>
      <c r="BJ76" s="1109">
        <v>0</v>
      </c>
      <c r="BK76" s="1109">
        <v>0</v>
      </c>
      <c r="BL76" s="1109">
        <v>0</v>
      </c>
      <c r="BM76" s="1109">
        <v>0</v>
      </c>
      <c r="BN76" s="1109">
        <v>0</v>
      </c>
      <c r="BO76" s="1109">
        <v>0</v>
      </c>
      <c r="BP76" s="1109">
        <v>0</v>
      </c>
      <c r="BQ76" s="1109">
        <v>0</v>
      </c>
      <c r="BR76" s="1109">
        <v>0</v>
      </c>
      <c r="BS76" s="1109">
        <v>0</v>
      </c>
      <c r="BT76" s="1109">
        <v>0</v>
      </c>
      <c r="BU76" s="1109">
        <v>0</v>
      </c>
      <c r="BV76" s="1109">
        <v>0</v>
      </c>
      <c r="BW76" s="1109">
        <v>0</v>
      </c>
      <c r="BX76" s="1109">
        <v>0</v>
      </c>
      <c r="BY76" s="1109">
        <v>0</v>
      </c>
      <c r="BZ76" s="1109">
        <v>0</v>
      </c>
      <c r="CA76" s="1109">
        <v>0</v>
      </c>
      <c r="CB76" s="1109">
        <v>0</v>
      </c>
      <c r="CC76" s="1109">
        <v>0</v>
      </c>
      <c r="CD76" s="1109">
        <v>0</v>
      </c>
      <c r="CE76" s="1109">
        <v>0</v>
      </c>
      <c r="CF76" s="1109">
        <v>0</v>
      </c>
      <c r="CG76" s="1109">
        <v>0</v>
      </c>
      <c r="CH76" s="1109">
        <v>0</v>
      </c>
      <c r="CI76" s="1109">
        <v>0</v>
      </c>
      <c r="CJ76" s="1109">
        <v>0</v>
      </c>
      <c r="CK76" s="1109">
        <v>0</v>
      </c>
      <c r="CL76" s="1109">
        <v>0</v>
      </c>
      <c r="CM76" s="1109">
        <v>0</v>
      </c>
      <c r="CN76" s="1109">
        <v>0</v>
      </c>
      <c r="CO76" s="1109">
        <v>0</v>
      </c>
      <c r="CP76" s="1109">
        <v>0</v>
      </c>
      <c r="CQ76" s="1109">
        <v>0</v>
      </c>
      <c r="CR76" s="1109">
        <v>0</v>
      </c>
      <c r="CS76" s="1109">
        <v>0</v>
      </c>
      <c r="CT76" s="1109">
        <v>0</v>
      </c>
      <c r="CU76" s="1109">
        <v>0</v>
      </c>
      <c r="CV76" s="1109">
        <v>0</v>
      </c>
      <c r="CW76" s="1109">
        <v>0</v>
      </c>
      <c r="CX76" s="1109">
        <v>0</v>
      </c>
      <c r="CY76" s="1109">
        <v>0</v>
      </c>
      <c r="CZ76" s="1109">
        <v>0</v>
      </c>
      <c r="DA76" s="1109">
        <v>0</v>
      </c>
      <c r="DB76" s="1109">
        <v>0</v>
      </c>
      <c r="DC76" s="1109">
        <v>0</v>
      </c>
      <c r="DD76" s="1109">
        <v>0</v>
      </c>
      <c r="DE76" s="1109">
        <v>0</v>
      </c>
      <c r="DF76" s="1109">
        <v>0</v>
      </c>
      <c r="DG76" s="1109">
        <v>0</v>
      </c>
      <c r="DH76" s="1109">
        <v>0</v>
      </c>
      <c r="DI76" s="1109">
        <v>0</v>
      </c>
      <c r="DJ76" s="1109">
        <v>0</v>
      </c>
      <c r="DK76" s="1109">
        <v>0</v>
      </c>
      <c r="DL76" s="1109">
        <v>0</v>
      </c>
      <c r="DM76" s="1109">
        <v>0</v>
      </c>
      <c r="DN76" s="1109">
        <v>0</v>
      </c>
      <c r="DO76" s="1109">
        <v>0</v>
      </c>
      <c r="DP76" s="1109">
        <v>0</v>
      </c>
      <c r="DQ76" s="1109">
        <v>0</v>
      </c>
      <c r="DR76" s="1109">
        <v>0</v>
      </c>
      <c r="DS76" s="1109">
        <v>1</v>
      </c>
      <c r="DT76" s="1109">
        <v>0</v>
      </c>
      <c r="DU76" s="1109">
        <v>0</v>
      </c>
      <c r="DV76" s="1109">
        <v>1</v>
      </c>
      <c r="DW76" s="1109">
        <v>0</v>
      </c>
      <c r="DX76" s="1109">
        <v>0</v>
      </c>
      <c r="DY76" s="1109">
        <v>0</v>
      </c>
      <c r="DZ76" s="1109">
        <v>0</v>
      </c>
      <c r="EA76" s="1109">
        <v>0</v>
      </c>
      <c r="EB76" s="1109">
        <v>0</v>
      </c>
      <c r="EC76" s="1109">
        <v>0</v>
      </c>
      <c r="ED76" s="1109">
        <v>0</v>
      </c>
      <c r="EE76" s="1109">
        <v>0</v>
      </c>
      <c r="EF76" s="1109">
        <v>0</v>
      </c>
      <c r="EG76" s="1109">
        <v>0</v>
      </c>
      <c r="EH76" s="1109">
        <v>0</v>
      </c>
      <c r="EI76" s="1109">
        <v>0</v>
      </c>
      <c r="EJ76" s="1109">
        <v>0</v>
      </c>
      <c r="EK76" s="1109">
        <v>0</v>
      </c>
      <c r="EL76" s="1109">
        <v>0</v>
      </c>
      <c r="EM76" s="1109">
        <v>0</v>
      </c>
      <c r="EN76" s="1109">
        <v>0</v>
      </c>
      <c r="EO76" s="1109">
        <v>0</v>
      </c>
      <c r="EP76" s="1109">
        <v>0</v>
      </c>
      <c r="EQ76" s="1109">
        <v>0</v>
      </c>
      <c r="ER76" s="1109">
        <v>0</v>
      </c>
      <c r="ES76" s="1109">
        <v>0</v>
      </c>
      <c r="ET76" s="1109">
        <v>0</v>
      </c>
      <c r="EU76" s="1109">
        <v>0</v>
      </c>
      <c r="EV76" s="1109">
        <v>0</v>
      </c>
      <c r="EW76" s="1109">
        <v>0</v>
      </c>
      <c r="EX76" s="1109">
        <v>0</v>
      </c>
    </row>
    <row r="77" spans="1:154" ht="15">
      <c r="A77" s="304" t="s">
        <v>317</v>
      </c>
      <c r="B77" s="1109">
        <v>0</v>
      </c>
      <c r="C77" s="1109">
        <v>0</v>
      </c>
      <c r="D77" s="1109">
        <v>0</v>
      </c>
      <c r="E77" s="1109">
        <v>0</v>
      </c>
      <c r="F77" s="1109">
        <v>0</v>
      </c>
      <c r="G77" s="1109">
        <v>0</v>
      </c>
      <c r="H77" s="1109">
        <v>0</v>
      </c>
      <c r="I77" s="1109">
        <v>0</v>
      </c>
      <c r="J77" s="1109">
        <v>0</v>
      </c>
      <c r="K77" s="1109">
        <v>0</v>
      </c>
      <c r="L77" s="1109">
        <v>0</v>
      </c>
      <c r="M77" s="1109">
        <v>0</v>
      </c>
      <c r="N77" s="1109">
        <v>0</v>
      </c>
      <c r="O77" s="1109">
        <v>0</v>
      </c>
      <c r="P77" s="1109">
        <v>0</v>
      </c>
      <c r="Q77" s="1109">
        <v>0</v>
      </c>
      <c r="R77" s="1109">
        <v>0</v>
      </c>
      <c r="S77" s="1109">
        <v>0</v>
      </c>
      <c r="T77" s="1109">
        <v>0</v>
      </c>
      <c r="U77" s="1109">
        <v>0</v>
      </c>
      <c r="V77" s="1109">
        <v>0</v>
      </c>
      <c r="W77" s="1109">
        <v>0</v>
      </c>
      <c r="X77" s="1109">
        <v>0</v>
      </c>
      <c r="Y77" s="1109">
        <v>0</v>
      </c>
      <c r="Z77" s="1109">
        <v>0</v>
      </c>
      <c r="AA77" s="1109">
        <v>0</v>
      </c>
      <c r="AB77" s="1109">
        <v>0</v>
      </c>
      <c r="AC77" s="1109">
        <v>0</v>
      </c>
      <c r="AD77" s="1109">
        <v>0</v>
      </c>
      <c r="AE77" s="1109">
        <v>0</v>
      </c>
      <c r="AF77" s="1109">
        <v>0</v>
      </c>
      <c r="AG77" s="1109">
        <v>0</v>
      </c>
      <c r="AH77" s="1109">
        <v>0</v>
      </c>
      <c r="AI77" s="1109">
        <v>0</v>
      </c>
      <c r="AJ77" s="1109">
        <v>0</v>
      </c>
      <c r="AK77" s="1109">
        <v>0</v>
      </c>
      <c r="AL77" s="1109">
        <v>0</v>
      </c>
      <c r="AM77" s="1109">
        <v>0</v>
      </c>
      <c r="AN77" s="1109">
        <v>0</v>
      </c>
      <c r="AO77" s="1109">
        <v>0</v>
      </c>
      <c r="AP77" s="1109">
        <v>0</v>
      </c>
      <c r="AQ77" s="1109">
        <v>0</v>
      </c>
      <c r="AR77" s="1109">
        <v>0</v>
      </c>
      <c r="AS77" s="1109">
        <v>0</v>
      </c>
      <c r="AT77" s="1109">
        <v>0</v>
      </c>
      <c r="AU77" s="1109">
        <v>0</v>
      </c>
      <c r="AV77" s="1109">
        <v>0</v>
      </c>
      <c r="AW77" s="1109">
        <v>0</v>
      </c>
      <c r="AX77" s="1109">
        <v>0</v>
      </c>
      <c r="AY77" s="1109">
        <v>0</v>
      </c>
      <c r="AZ77" s="1109">
        <v>0</v>
      </c>
      <c r="BA77" s="1109">
        <v>0</v>
      </c>
      <c r="BB77" s="1109">
        <v>0</v>
      </c>
      <c r="BC77" s="1109">
        <v>0</v>
      </c>
      <c r="BD77" s="1109">
        <v>0</v>
      </c>
      <c r="BE77" s="1109">
        <v>0</v>
      </c>
      <c r="BF77" s="1109">
        <v>0</v>
      </c>
      <c r="BG77" s="1109">
        <v>0</v>
      </c>
      <c r="BH77" s="1109">
        <v>0</v>
      </c>
      <c r="BI77" s="1109">
        <v>0</v>
      </c>
      <c r="BJ77" s="1109">
        <v>0</v>
      </c>
      <c r="BK77" s="1109">
        <v>0</v>
      </c>
      <c r="BL77" s="1109">
        <v>0</v>
      </c>
      <c r="BM77" s="1109">
        <v>0</v>
      </c>
      <c r="BN77" s="1109">
        <v>0</v>
      </c>
      <c r="BO77" s="1109">
        <v>0</v>
      </c>
      <c r="BP77" s="1109">
        <v>0</v>
      </c>
      <c r="BQ77" s="1109">
        <v>0</v>
      </c>
      <c r="BR77" s="1109">
        <v>0</v>
      </c>
      <c r="BS77" s="1109">
        <v>0</v>
      </c>
      <c r="BT77" s="1109">
        <v>0</v>
      </c>
      <c r="BU77" s="1109">
        <v>0</v>
      </c>
      <c r="BV77" s="1109">
        <v>0</v>
      </c>
      <c r="BW77" s="1109">
        <v>0</v>
      </c>
      <c r="BX77" s="1109">
        <v>0</v>
      </c>
      <c r="BY77" s="1109">
        <v>0</v>
      </c>
      <c r="BZ77" s="1109">
        <v>0</v>
      </c>
      <c r="CA77" s="1109">
        <v>0</v>
      </c>
      <c r="CB77" s="1109">
        <v>0</v>
      </c>
      <c r="CC77" s="1109">
        <v>0</v>
      </c>
      <c r="CD77" s="1109">
        <v>0</v>
      </c>
      <c r="CE77" s="1109">
        <v>0</v>
      </c>
      <c r="CF77" s="1109">
        <v>0</v>
      </c>
      <c r="CG77" s="1109">
        <v>0</v>
      </c>
      <c r="CH77" s="1109">
        <v>0</v>
      </c>
      <c r="CI77" s="1109">
        <v>0</v>
      </c>
      <c r="CJ77" s="1109">
        <v>0</v>
      </c>
      <c r="CK77" s="1109">
        <v>0</v>
      </c>
      <c r="CL77" s="1109">
        <v>0</v>
      </c>
      <c r="CM77" s="1109">
        <v>0</v>
      </c>
      <c r="CN77" s="1109">
        <v>0</v>
      </c>
      <c r="CO77" s="1109">
        <v>0</v>
      </c>
      <c r="CP77" s="1109">
        <v>0</v>
      </c>
      <c r="CQ77" s="1109">
        <v>0</v>
      </c>
      <c r="CR77" s="1109">
        <v>0</v>
      </c>
      <c r="CS77" s="1109">
        <v>0</v>
      </c>
      <c r="CT77" s="1109">
        <v>0</v>
      </c>
      <c r="CU77" s="1109">
        <v>0</v>
      </c>
      <c r="CV77" s="1109">
        <v>0</v>
      </c>
      <c r="CW77" s="1109">
        <v>0</v>
      </c>
      <c r="CX77" s="1109">
        <v>0</v>
      </c>
      <c r="CY77" s="1109">
        <v>0</v>
      </c>
      <c r="CZ77" s="1109">
        <v>0</v>
      </c>
      <c r="DA77" s="1109">
        <v>0</v>
      </c>
      <c r="DB77" s="1109">
        <v>0</v>
      </c>
      <c r="DC77" s="1109">
        <v>0</v>
      </c>
      <c r="DD77" s="1109">
        <v>0</v>
      </c>
      <c r="DE77" s="1109">
        <v>0</v>
      </c>
      <c r="DF77" s="1109">
        <v>0</v>
      </c>
      <c r="DG77" s="1109">
        <v>0</v>
      </c>
      <c r="DH77" s="1109">
        <v>0</v>
      </c>
      <c r="DI77" s="1109">
        <v>0</v>
      </c>
      <c r="DJ77" s="1109">
        <v>0</v>
      </c>
      <c r="DK77" s="1109">
        <v>0</v>
      </c>
      <c r="DL77" s="1109">
        <v>0</v>
      </c>
      <c r="DM77" s="1109">
        <v>0</v>
      </c>
      <c r="DN77" s="1109">
        <v>0</v>
      </c>
      <c r="DO77" s="1109">
        <v>0</v>
      </c>
      <c r="DP77" s="1109">
        <v>0</v>
      </c>
      <c r="DQ77" s="1109">
        <v>0</v>
      </c>
      <c r="DR77" s="1109">
        <v>0</v>
      </c>
      <c r="DS77" s="1109">
        <v>0</v>
      </c>
      <c r="DT77" s="1109">
        <v>0</v>
      </c>
      <c r="DU77" s="1109">
        <v>1</v>
      </c>
      <c r="DV77" s="1109">
        <v>0</v>
      </c>
      <c r="DW77" s="1109">
        <v>0</v>
      </c>
      <c r="DX77" s="1109">
        <v>0</v>
      </c>
      <c r="DY77" s="1109">
        <v>0</v>
      </c>
      <c r="DZ77" s="1109">
        <v>0</v>
      </c>
      <c r="EA77" s="1109">
        <v>0</v>
      </c>
      <c r="EB77" s="1109">
        <v>0</v>
      </c>
      <c r="EC77" s="1109">
        <v>0</v>
      </c>
      <c r="ED77" s="1109">
        <v>0</v>
      </c>
      <c r="EE77" s="1109">
        <v>0</v>
      </c>
      <c r="EF77" s="1109">
        <v>0</v>
      </c>
      <c r="EG77" s="1109">
        <v>0</v>
      </c>
      <c r="EH77" s="1109">
        <v>0</v>
      </c>
      <c r="EI77" s="1109">
        <v>0</v>
      </c>
      <c r="EJ77" s="1109">
        <v>0</v>
      </c>
      <c r="EK77" s="1109">
        <v>0</v>
      </c>
      <c r="EL77" s="1109">
        <v>0</v>
      </c>
      <c r="EM77" s="1109">
        <v>0</v>
      </c>
      <c r="EN77" s="1109">
        <v>0</v>
      </c>
      <c r="EO77" s="1109">
        <v>0</v>
      </c>
      <c r="EP77" s="1109">
        <v>0</v>
      </c>
      <c r="EQ77" s="1109">
        <v>0</v>
      </c>
      <c r="ER77" s="1109">
        <v>0</v>
      </c>
      <c r="ES77" s="1109">
        <v>0</v>
      </c>
      <c r="ET77" s="1109">
        <v>0</v>
      </c>
      <c r="EU77" s="1109">
        <v>0</v>
      </c>
      <c r="EV77" s="1109">
        <v>0</v>
      </c>
      <c r="EW77" s="1109">
        <v>0</v>
      </c>
      <c r="EX77" s="1109">
        <v>0</v>
      </c>
    </row>
    <row r="78" spans="1:154" ht="15">
      <c r="A78" s="304" t="s">
        <v>323</v>
      </c>
      <c r="B78" s="1109">
        <v>0</v>
      </c>
      <c r="C78" s="1109">
        <v>0</v>
      </c>
      <c r="D78" s="1109">
        <v>0</v>
      </c>
      <c r="E78" s="1109">
        <v>0</v>
      </c>
      <c r="F78" s="1109">
        <v>0</v>
      </c>
      <c r="G78" s="1109">
        <v>0</v>
      </c>
      <c r="H78" s="1109">
        <v>0</v>
      </c>
      <c r="I78" s="1109">
        <v>0</v>
      </c>
      <c r="J78" s="1109">
        <v>0</v>
      </c>
      <c r="K78" s="1109">
        <v>0</v>
      </c>
      <c r="L78" s="1109">
        <v>0</v>
      </c>
      <c r="M78" s="1109">
        <v>0</v>
      </c>
      <c r="N78" s="1109">
        <v>0</v>
      </c>
      <c r="O78" s="1109">
        <v>0</v>
      </c>
      <c r="P78" s="1109">
        <v>0</v>
      </c>
      <c r="Q78" s="1109">
        <v>0</v>
      </c>
      <c r="R78" s="1109">
        <v>0</v>
      </c>
      <c r="S78" s="1109">
        <v>0</v>
      </c>
      <c r="T78" s="1109">
        <v>0</v>
      </c>
      <c r="U78" s="1109">
        <v>0</v>
      </c>
      <c r="V78" s="1109">
        <v>0</v>
      </c>
      <c r="W78" s="1109">
        <v>0</v>
      </c>
      <c r="X78" s="1109">
        <v>0</v>
      </c>
      <c r="Y78" s="1109">
        <v>0</v>
      </c>
      <c r="Z78" s="1109">
        <v>0</v>
      </c>
      <c r="AA78" s="1109">
        <v>0</v>
      </c>
      <c r="AB78" s="1109">
        <v>0</v>
      </c>
      <c r="AC78" s="1109">
        <v>0</v>
      </c>
      <c r="AD78" s="1109">
        <v>0</v>
      </c>
      <c r="AE78" s="1109">
        <v>0</v>
      </c>
      <c r="AF78" s="1109">
        <v>0</v>
      </c>
      <c r="AG78" s="1109">
        <v>0</v>
      </c>
      <c r="AH78" s="1109">
        <v>0</v>
      </c>
      <c r="AI78" s="1109">
        <v>0</v>
      </c>
      <c r="AJ78" s="1109">
        <v>0</v>
      </c>
      <c r="AK78" s="1109">
        <v>0</v>
      </c>
      <c r="AL78" s="1109">
        <v>0</v>
      </c>
      <c r="AM78" s="1109">
        <v>0</v>
      </c>
      <c r="AN78" s="1109">
        <v>0</v>
      </c>
      <c r="AO78" s="1109">
        <v>0</v>
      </c>
      <c r="AP78" s="1109">
        <v>0</v>
      </c>
      <c r="AQ78" s="1109">
        <v>0</v>
      </c>
      <c r="AR78" s="1109">
        <v>0</v>
      </c>
      <c r="AS78" s="1109">
        <v>0</v>
      </c>
      <c r="AT78" s="1109">
        <v>0</v>
      </c>
      <c r="AU78" s="1109">
        <v>0</v>
      </c>
      <c r="AV78" s="1109">
        <v>0</v>
      </c>
      <c r="AW78" s="1109">
        <v>0</v>
      </c>
      <c r="AX78" s="1109">
        <v>0</v>
      </c>
      <c r="AY78" s="1109">
        <v>0</v>
      </c>
      <c r="AZ78" s="1109">
        <v>0</v>
      </c>
      <c r="BA78" s="1109">
        <v>0</v>
      </c>
      <c r="BB78" s="1109">
        <v>0</v>
      </c>
      <c r="BC78" s="1109">
        <v>0</v>
      </c>
      <c r="BD78" s="1109">
        <v>0</v>
      </c>
      <c r="BE78" s="1109">
        <v>0</v>
      </c>
      <c r="BF78" s="1109">
        <v>0</v>
      </c>
      <c r="BG78" s="1109">
        <v>0</v>
      </c>
      <c r="BH78" s="1109">
        <v>0</v>
      </c>
      <c r="BI78" s="1109">
        <v>0</v>
      </c>
      <c r="BJ78" s="1109">
        <v>0</v>
      </c>
      <c r="BK78" s="1109">
        <v>0</v>
      </c>
      <c r="BL78" s="1109">
        <v>0</v>
      </c>
      <c r="BM78" s="1109">
        <v>0</v>
      </c>
      <c r="BN78" s="1109">
        <v>0</v>
      </c>
      <c r="BO78" s="1109">
        <v>0</v>
      </c>
      <c r="BP78" s="1109">
        <v>0</v>
      </c>
      <c r="BQ78" s="1109">
        <v>0</v>
      </c>
      <c r="BR78" s="1109">
        <v>0</v>
      </c>
      <c r="BS78" s="1109">
        <v>0</v>
      </c>
      <c r="BT78" s="1109">
        <v>0</v>
      </c>
      <c r="BU78" s="1109">
        <v>0</v>
      </c>
      <c r="BV78" s="1109">
        <v>0</v>
      </c>
      <c r="BW78" s="1109">
        <v>0</v>
      </c>
      <c r="BX78" s="1109">
        <v>0</v>
      </c>
      <c r="BY78" s="1109">
        <v>0</v>
      </c>
      <c r="BZ78" s="1109">
        <v>0</v>
      </c>
      <c r="CA78" s="1109">
        <v>0</v>
      </c>
      <c r="CB78" s="1109">
        <v>0</v>
      </c>
      <c r="CC78" s="1109">
        <v>0</v>
      </c>
      <c r="CD78" s="1109">
        <v>0</v>
      </c>
      <c r="CE78" s="1109">
        <v>0</v>
      </c>
      <c r="CF78" s="1109">
        <v>0</v>
      </c>
      <c r="CG78" s="1109">
        <v>0</v>
      </c>
      <c r="CH78" s="1109">
        <v>0</v>
      </c>
      <c r="CI78" s="1109">
        <v>0</v>
      </c>
      <c r="CJ78" s="1109">
        <v>0</v>
      </c>
      <c r="CK78" s="1109">
        <v>0</v>
      </c>
      <c r="CL78" s="1109">
        <v>0</v>
      </c>
      <c r="CM78" s="1109">
        <v>0</v>
      </c>
      <c r="CN78" s="1109">
        <v>0</v>
      </c>
      <c r="CO78" s="1109">
        <v>0</v>
      </c>
      <c r="CP78" s="1109">
        <v>0</v>
      </c>
      <c r="CQ78" s="1109">
        <v>0</v>
      </c>
      <c r="CR78" s="1109">
        <v>0</v>
      </c>
      <c r="CS78" s="1109">
        <v>0</v>
      </c>
      <c r="CT78" s="1109">
        <v>0</v>
      </c>
      <c r="CU78" s="1109">
        <v>0</v>
      </c>
      <c r="CV78" s="1109">
        <v>0</v>
      </c>
      <c r="CW78" s="1109">
        <v>0</v>
      </c>
      <c r="CX78" s="1109">
        <v>0</v>
      </c>
      <c r="CY78" s="1109">
        <v>0</v>
      </c>
      <c r="CZ78" s="1109">
        <v>0</v>
      </c>
      <c r="DA78" s="1109">
        <v>0</v>
      </c>
      <c r="DB78" s="1109">
        <v>0</v>
      </c>
      <c r="DC78" s="1109">
        <v>0</v>
      </c>
      <c r="DD78" s="1109">
        <v>0</v>
      </c>
      <c r="DE78" s="1109">
        <v>0</v>
      </c>
      <c r="DF78" s="1109">
        <v>0</v>
      </c>
      <c r="DG78" s="1109">
        <v>0</v>
      </c>
      <c r="DH78" s="1109">
        <v>0</v>
      </c>
      <c r="DI78" s="1109">
        <v>0</v>
      </c>
      <c r="DJ78" s="1109">
        <v>0</v>
      </c>
      <c r="DK78" s="1109">
        <v>0</v>
      </c>
      <c r="DL78" s="1109">
        <v>0</v>
      </c>
      <c r="DM78" s="1109">
        <v>0</v>
      </c>
      <c r="DN78" s="1109">
        <v>0</v>
      </c>
      <c r="DO78" s="1109">
        <v>0</v>
      </c>
      <c r="DP78" s="1109">
        <v>0</v>
      </c>
      <c r="DQ78" s="1109">
        <v>0</v>
      </c>
      <c r="DR78" s="1109">
        <v>0</v>
      </c>
      <c r="DS78" s="1109">
        <v>0</v>
      </c>
      <c r="DT78" s="1109">
        <v>0</v>
      </c>
      <c r="DU78" s="1109">
        <v>0</v>
      </c>
      <c r="DV78" s="1109">
        <v>0</v>
      </c>
      <c r="DW78" s="1109">
        <v>0</v>
      </c>
      <c r="DX78" s="1109">
        <v>0</v>
      </c>
      <c r="DY78" s="1109">
        <v>0</v>
      </c>
      <c r="DZ78" s="1109">
        <v>0</v>
      </c>
      <c r="EA78" s="1109">
        <v>1</v>
      </c>
      <c r="EB78" s="1109">
        <v>1</v>
      </c>
      <c r="EC78" s="1109">
        <v>0</v>
      </c>
      <c r="ED78" s="1109">
        <v>0</v>
      </c>
      <c r="EE78" s="1109">
        <v>0</v>
      </c>
      <c r="EF78" s="1109">
        <v>0</v>
      </c>
      <c r="EG78" s="1109">
        <v>0</v>
      </c>
      <c r="EH78" s="1109">
        <v>0</v>
      </c>
      <c r="EI78" s="1109">
        <v>0</v>
      </c>
      <c r="EJ78" s="1109">
        <v>0</v>
      </c>
      <c r="EK78" s="1109">
        <v>0</v>
      </c>
      <c r="EL78" s="1109">
        <v>0</v>
      </c>
      <c r="EM78" s="1109">
        <v>0</v>
      </c>
      <c r="EN78" s="1109">
        <v>0</v>
      </c>
      <c r="EO78" s="1109">
        <v>0</v>
      </c>
      <c r="EP78" s="1109">
        <v>0</v>
      </c>
      <c r="EQ78" s="1109">
        <v>0</v>
      </c>
      <c r="ER78" s="1109">
        <v>0</v>
      </c>
      <c r="ES78" s="1109">
        <v>0</v>
      </c>
      <c r="ET78" s="1109">
        <v>0</v>
      </c>
      <c r="EU78" s="1109">
        <v>0</v>
      </c>
      <c r="EV78" s="1109">
        <v>0</v>
      </c>
      <c r="EW78" s="1109">
        <v>0</v>
      </c>
      <c r="EX78" s="1109">
        <v>0</v>
      </c>
    </row>
    <row r="79" spans="1:154" ht="15">
      <c r="A79" s="304" t="s">
        <v>325</v>
      </c>
      <c r="B79" s="1109">
        <v>0</v>
      </c>
      <c r="C79" s="1109">
        <v>0</v>
      </c>
      <c r="D79" s="1109">
        <v>0</v>
      </c>
      <c r="E79" s="1109">
        <v>0</v>
      </c>
      <c r="F79" s="1109">
        <v>0</v>
      </c>
      <c r="G79" s="1109">
        <v>0</v>
      </c>
      <c r="H79" s="1109">
        <v>0</v>
      </c>
      <c r="I79" s="1109">
        <v>0</v>
      </c>
      <c r="J79" s="1109">
        <v>0</v>
      </c>
      <c r="K79" s="1109">
        <v>0</v>
      </c>
      <c r="L79" s="1109">
        <v>0</v>
      </c>
      <c r="M79" s="1109">
        <v>0</v>
      </c>
      <c r="N79" s="1109">
        <v>0</v>
      </c>
      <c r="O79" s="1109">
        <v>0</v>
      </c>
      <c r="P79" s="1109">
        <v>0</v>
      </c>
      <c r="Q79" s="1109">
        <v>0</v>
      </c>
      <c r="R79" s="1109">
        <v>0</v>
      </c>
      <c r="S79" s="1109">
        <v>0</v>
      </c>
      <c r="T79" s="1109">
        <v>0</v>
      </c>
      <c r="U79" s="1109">
        <v>0</v>
      </c>
      <c r="V79" s="1109">
        <v>0</v>
      </c>
      <c r="W79" s="1109">
        <v>0</v>
      </c>
      <c r="X79" s="1109">
        <v>0</v>
      </c>
      <c r="Y79" s="1109">
        <v>0</v>
      </c>
      <c r="Z79" s="1109">
        <v>0</v>
      </c>
      <c r="AA79" s="1109">
        <v>0</v>
      </c>
      <c r="AB79" s="1109">
        <v>0</v>
      </c>
      <c r="AC79" s="1109">
        <v>0</v>
      </c>
      <c r="AD79" s="1109">
        <v>0</v>
      </c>
      <c r="AE79" s="1109">
        <v>0</v>
      </c>
      <c r="AF79" s="1109">
        <v>0</v>
      </c>
      <c r="AG79" s="1109">
        <v>0</v>
      </c>
      <c r="AH79" s="1109">
        <v>0</v>
      </c>
      <c r="AI79" s="1109">
        <v>0</v>
      </c>
      <c r="AJ79" s="1109">
        <v>0</v>
      </c>
      <c r="AK79" s="1109">
        <v>0</v>
      </c>
      <c r="AL79" s="1109">
        <v>0</v>
      </c>
      <c r="AM79" s="1109">
        <v>0</v>
      </c>
      <c r="AN79" s="1109">
        <v>0</v>
      </c>
      <c r="AO79" s="1109">
        <v>0</v>
      </c>
      <c r="AP79" s="1109">
        <v>0</v>
      </c>
      <c r="AQ79" s="1109">
        <v>0</v>
      </c>
      <c r="AR79" s="1109">
        <v>0</v>
      </c>
      <c r="AS79" s="1109">
        <v>0</v>
      </c>
      <c r="AT79" s="1109">
        <v>0</v>
      </c>
      <c r="AU79" s="1109">
        <v>0</v>
      </c>
      <c r="AV79" s="1109">
        <v>0</v>
      </c>
      <c r="AW79" s="1109">
        <v>0</v>
      </c>
      <c r="AX79" s="1109">
        <v>0</v>
      </c>
      <c r="AY79" s="1109">
        <v>0</v>
      </c>
      <c r="AZ79" s="1109">
        <v>0</v>
      </c>
      <c r="BA79" s="1109">
        <v>0</v>
      </c>
      <c r="BB79" s="1109">
        <v>0</v>
      </c>
      <c r="BC79" s="1109">
        <v>0</v>
      </c>
      <c r="BD79" s="1109">
        <v>0</v>
      </c>
      <c r="BE79" s="1109">
        <v>0</v>
      </c>
      <c r="BF79" s="1109">
        <v>0</v>
      </c>
      <c r="BG79" s="1109">
        <v>0</v>
      </c>
      <c r="BH79" s="1109">
        <v>0</v>
      </c>
      <c r="BI79" s="1109">
        <v>0</v>
      </c>
      <c r="BJ79" s="1109">
        <v>0</v>
      </c>
      <c r="BK79" s="1109">
        <v>0</v>
      </c>
      <c r="BL79" s="1109">
        <v>0</v>
      </c>
      <c r="BM79" s="1109">
        <v>0</v>
      </c>
      <c r="BN79" s="1109">
        <v>0</v>
      </c>
      <c r="BO79" s="1109">
        <v>0</v>
      </c>
      <c r="BP79" s="1109">
        <v>0</v>
      </c>
      <c r="BQ79" s="1109">
        <v>0</v>
      </c>
      <c r="BR79" s="1109">
        <v>0</v>
      </c>
      <c r="BS79" s="1109">
        <v>0</v>
      </c>
      <c r="BT79" s="1109">
        <v>0</v>
      </c>
      <c r="BU79" s="1109">
        <v>0</v>
      </c>
      <c r="BV79" s="1109">
        <v>0</v>
      </c>
      <c r="BW79" s="1109">
        <v>0</v>
      </c>
      <c r="BX79" s="1109">
        <v>0</v>
      </c>
      <c r="BY79" s="1109">
        <v>0</v>
      </c>
      <c r="BZ79" s="1109">
        <v>0</v>
      </c>
      <c r="CA79" s="1109">
        <v>0</v>
      </c>
      <c r="CB79" s="1109">
        <v>0</v>
      </c>
      <c r="CC79" s="1109">
        <v>0</v>
      </c>
      <c r="CD79" s="1109">
        <v>0</v>
      </c>
      <c r="CE79" s="1109">
        <v>0</v>
      </c>
      <c r="CF79" s="1109">
        <v>0</v>
      </c>
      <c r="CG79" s="1109">
        <v>0</v>
      </c>
      <c r="CH79" s="1109">
        <v>0</v>
      </c>
      <c r="CI79" s="1109">
        <v>0</v>
      </c>
      <c r="CJ79" s="1109">
        <v>0</v>
      </c>
      <c r="CK79" s="1109">
        <v>0</v>
      </c>
      <c r="CL79" s="1109">
        <v>0</v>
      </c>
      <c r="CM79" s="1109">
        <v>0</v>
      </c>
      <c r="CN79" s="1109">
        <v>0</v>
      </c>
      <c r="CO79" s="1109">
        <v>0</v>
      </c>
      <c r="CP79" s="1109">
        <v>0</v>
      </c>
      <c r="CQ79" s="1109">
        <v>0</v>
      </c>
      <c r="CR79" s="1109">
        <v>0</v>
      </c>
      <c r="CS79" s="1109">
        <v>0</v>
      </c>
      <c r="CT79" s="1109">
        <v>0</v>
      </c>
      <c r="CU79" s="1109">
        <v>0</v>
      </c>
      <c r="CV79" s="1109">
        <v>0</v>
      </c>
      <c r="CW79" s="1109">
        <v>0</v>
      </c>
      <c r="CX79" s="1109">
        <v>0</v>
      </c>
      <c r="CY79" s="1109">
        <v>0</v>
      </c>
      <c r="CZ79" s="1109">
        <v>0</v>
      </c>
      <c r="DA79" s="1109">
        <v>0</v>
      </c>
      <c r="DB79" s="1109">
        <v>0</v>
      </c>
      <c r="DC79" s="1109">
        <v>0</v>
      </c>
      <c r="DD79" s="1109">
        <v>0</v>
      </c>
      <c r="DE79" s="1109">
        <v>0</v>
      </c>
      <c r="DF79" s="1109">
        <v>0</v>
      </c>
      <c r="DG79" s="1109">
        <v>0</v>
      </c>
      <c r="DH79" s="1109">
        <v>0</v>
      </c>
      <c r="DI79" s="1109">
        <v>0</v>
      </c>
      <c r="DJ79" s="1109">
        <v>0</v>
      </c>
      <c r="DK79" s="1109">
        <v>0</v>
      </c>
      <c r="DL79" s="1109">
        <v>0</v>
      </c>
      <c r="DM79" s="1109">
        <v>0</v>
      </c>
      <c r="DN79" s="1109">
        <v>0</v>
      </c>
      <c r="DO79" s="1109">
        <v>0</v>
      </c>
      <c r="DP79" s="1109">
        <v>0</v>
      </c>
      <c r="DQ79" s="1109">
        <v>0</v>
      </c>
      <c r="DR79" s="1109">
        <v>0</v>
      </c>
      <c r="DS79" s="1109">
        <v>0</v>
      </c>
      <c r="DT79" s="1109">
        <v>0</v>
      </c>
      <c r="DU79" s="1109">
        <v>0</v>
      </c>
      <c r="DV79" s="1109">
        <v>0</v>
      </c>
      <c r="DW79" s="1109">
        <v>0</v>
      </c>
      <c r="DX79" s="1109">
        <v>0</v>
      </c>
      <c r="DY79" s="1109">
        <v>0</v>
      </c>
      <c r="DZ79" s="1109">
        <v>0</v>
      </c>
      <c r="EA79" s="1109">
        <v>0</v>
      </c>
      <c r="EB79" s="1109">
        <v>0</v>
      </c>
      <c r="EC79" s="1109">
        <v>1</v>
      </c>
      <c r="ED79" s="1109">
        <v>0</v>
      </c>
      <c r="EE79" s="1109">
        <v>0</v>
      </c>
      <c r="EF79" s="1109">
        <v>0</v>
      </c>
      <c r="EG79" s="1109">
        <v>0</v>
      </c>
      <c r="EH79" s="1109">
        <v>0</v>
      </c>
      <c r="EI79" s="1109">
        <v>0</v>
      </c>
      <c r="EJ79" s="1109">
        <v>0</v>
      </c>
      <c r="EK79" s="1109">
        <v>0</v>
      </c>
      <c r="EL79" s="1109">
        <v>0</v>
      </c>
      <c r="EM79" s="1109">
        <v>0</v>
      </c>
      <c r="EN79" s="1109">
        <v>0</v>
      </c>
      <c r="EO79" s="1109">
        <v>0</v>
      </c>
      <c r="EP79" s="1109">
        <v>0</v>
      </c>
      <c r="EQ79" s="1109">
        <v>0</v>
      </c>
      <c r="ER79" s="1109">
        <v>0</v>
      </c>
      <c r="ES79" s="1109">
        <v>0</v>
      </c>
      <c r="ET79" s="1109">
        <v>0</v>
      </c>
      <c r="EU79" s="1109">
        <v>0</v>
      </c>
      <c r="EV79" s="1109">
        <v>0</v>
      </c>
      <c r="EW79" s="1109">
        <v>0</v>
      </c>
      <c r="EX79" s="1109">
        <v>0</v>
      </c>
    </row>
    <row r="80" spans="1:154" ht="15">
      <c r="A80" s="304" t="s">
        <v>326</v>
      </c>
      <c r="B80" s="1109">
        <v>0</v>
      </c>
      <c r="C80" s="1109">
        <v>0</v>
      </c>
      <c r="D80" s="1109">
        <v>0</v>
      </c>
      <c r="E80" s="1109">
        <v>0</v>
      </c>
      <c r="F80" s="1109">
        <v>0</v>
      </c>
      <c r="G80" s="1109">
        <v>0</v>
      </c>
      <c r="H80" s="1109">
        <v>0</v>
      </c>
      <c r="I80" s="1109">
        <v>0</v>
      </c>
      <c r="J80" s="1109">
        <v>0</v>
      </c>
      <c r="K80" s="1109">
        <v>0</v>
      </c>
      <c r="L80" s="1109">
        <v>0</v>
      </c>
      <c r="M80" s="1109">
        <v>0</v>
      </c>
      <c r="N80" s="1109">
        <v>0</v>
      </c>
      <c r="O80" s="1109">
        <v>0</v>
      </c>
      <c r="P80" s="1109">
        <v>0</v>
      </c>
      <c r="Q80" s="1109">
        <v>0</v>
      </c>
      <c r="R80" s="1109">
        <v>0</v>
      </c>
      <c r="S80" s="1109">
        <v>0</v>
      </c>
      <c r="T80" s="1109">
        <v>0</v>
      </c>
      <c r="U80" s="1109">
        <v>0</v>
      </c>
      <c r="V80" s="1109">
        <v>0</v>
      </c>
      <c r="W80" s="1109">
        <v>0</v>
      </c>
      <c r="X80" s="1109">
        <v>0</v>
      </c>
      <c r="Y80" s="1109">
        <v>0</v>
      </c>
      <c r="Z80" s="1109">
        <v>0</v>
      </c>
      <c r="AA80" s="1109">
        <v>0</v>
      </c>
      <c r="AB80" s="1109">
        <v>0</v>
      </c>
      <c r="AC80" s="1109">
        <v>0</v>
      </c>
      <c r="AD80" s="1109">
        <v>0</v>
      </c>
      <c r="AE80" s="1109">
        <v>0</v>
      </c>
      <c r="AF80" s="1109">
        <v>0</v>
      </c>
      <c r="AG80" s="1109">
        <v>0</v>
      </c>
      <c r="AH80" s="1109">
        <v>0</v>
      </c>
      <c r="AI80" s="1109">
        <v>0</v>
      </c>
      <c r="AJ80" s="1109">
        <v>0</v>
      </c>
      <c r="AK80" s="1109">
        <v>0</v>
      </c>
      <c r="AL80" s="1109">
        <v>0</v>
      </c>
      <c r="AM80" s="1109">
        <v>0</v>
      </c>
      <c r="AN80" s="1109">
        <v>0</v>
      </c>
      <c r="AO80" s="1109">
        <v>0</v>
      </c>
      <c r="AP80" s="1109">
        <v>0</v>
      </c>
      <c r="AQ80" s="1109">
        <v>0</v>
      </c>
      <c r="AR80" s="1109">
        <v>0</v>
      </c>
      <c r="AS80" s="1109">
        <v>0</v>
      </c>
      <c r="AT80" s="1109">
        <v>0</v>
      </c>
      <c r="AU80" s="1109">
        <v>0</v>
      </c>
      <c r="AV80" s="1109">
        <v>0</v>
      </c>
      <c r="AW80" s="1109">
        <v>0</v>
      </c>
      <c r="AX80" s="1109">
        <v>0</v>
      </c>
      <c r="AY80" s="1109">
        <v>0</v>
      </c>
      <c r="AZ80" s="1109">
        <v>0</v>
      </c>
      <c r="BA80" s="1109">
        <v>0</v>
      </c>
      <c r="BB80" s="1109">
        <v>0</v>
      </c>
      <c r="BC80" s="1109">
        <v>0</v>
      </c>
      <c r="BD80" s="1109">
        <v>0</v>
      </c>
      <c r="BE80" s="1109">
        <v>0</v>
      </c>
      <c r="BF80" s="1109">
        <v>0</v>
      </c>
      <c r="BG80" s="1109">
        <v>0</v>
      </c>
      <c r="BH80" s="1109">
        <v>0</v>
      </c>
      <c r="BI80" s="1109">
        <v>0</v>
      </c>
      <c r="BJ80" s="1109">
        <v>0</v>
      </c>
      <c r="BK80" s="1109">
        <v>0</v>
      </c>
      <c r="BL80" s="1109">
        <v>0</v>
      </c>
      <c r="BM80" s="1109">
        <v>0</v>
      </c>
      <c r="BN80" s="1109">
        <v>0</v>
      </c>
      <c r="BO80" s="1109">
        <v>0</v>
      </c>
      <c r="BP80" s="1109">
        <v>0</v>
      </c>
      <c r="BQ80" s="1109">
        <v>0</v>
      </c>
      <c r="BR80" s="1109">
        <v>0</v>
      </c>
      <c r="BS80" s="1109">
        <v>0</v>
      </c>
      <c r="BT80" s="1109">
        <v>0</v>
      </c>
      <c r="BU80" s="1109">
        <v>0</v>
      </c>
      <c r="BV80" s="1109">
        <v>0</v>
      </c>
      <c r="BW80" s="1109">
        <v>0</v>
      </c>
      <c r="BX80" s="1109">
        <v>0</v>
      </c>
      <c r="BY80" s="1109">
        <v>0</v>
      </c>
      <c r="BZ80" s="1109">
        <v>0</v>
      </c>
      <c r="CA80" s="1109">
        <v>0</v>
      </c>
      <c r="CB80" s="1109">
        <v>0</v>
      </c>
      <c r="CC80" s="1109">
        <v>0</v>
      </c>
      <c r="CD80" s="1109">
        <v>0</v>
      </c>
      <c r="CE80" s="1109">
        <v>0</v>
      </c>
      <c r="CF80" s="1109">
        <v>0</v>
      </c>
      <c r="CG80" s="1109">
        <v>0</v>
      </c>
      <c r="CH80" s="1109">
        <v>0</v>
      </c>
      <c r="CI80" s="1109">
        <v>0</v>
      </c>
      <c r="CJ80" s="1109">
        <v>0</v>
      </c>
      <c r="CK80" s="1109">
        <v>0</v>
      </c>
      <c r="CL80" s="1109">
        <v>0</v>
      </c>
      <c r="CM80" s="1109">
        <v>0</v>
      </c>
      <c r="CN80" s="1109">
        <v>0</v>
      </c>
      <c r="CO80" s="1109">
        <v>0</v>
      </c>
      <c r="CP80" s="1109">
        <v>0</v>
      </c>
      <c r="CQ80" s="1109">
        <v>0</v>
      </c>
      <c r="CR80" s="1109">
        <v>0</v>
      </c>
      <c r="CS80" s="1109">
        <v>0</v>
      </c>
      <c r="CT80" s="1109">
        <v>0</v>
      </c>
      <c r="CU80" s="1109">
        <v>0</v>
      </c>
      <c r="CV80" s="1109">
        <v>0</v>
      </c>
      <c r="CW80" s="1109">
        <v>0</v>
      </c>
      <c r="CX80" s="1109">
        <v>0</v>
      </c>
      <c r="CY80" s="1109">
        <v>0</v>
      </c>
      <c r="CZ80" s="1109">
        <v>0</v>
      </c>
      <c r="DA80" s="1109">
        <v>0</v>
      </c>
      <c r="DB80" s="1109">
        <v>0</v>
      </c>
      <c r="DC80" s="1109">
        <v>0</v>
      </c>
      <c r="DD80" s="1109">
        <v>0</v>
      </c>
      <c r="DE80" s="1109">
        <v>0</v>
      </c>
      <c r="DF80" s="1109">
        <v>0</v>
      </c>
      <c r="DG80" s="1109">
        <v>0</v>
      </c>
      <c r="DH80" s="1109">
        <v>0</v>
      </c>
      <c r="DI80" s="1109">
        <v>0</v>
      </c>
      <c r="DJ80" s="1109">
        <v>0</v>
      </c>
      <c r="DK80" s="1109">
        <v>0</v>
      </c>
      <c r="DL80" s="1109">
        <v>0</v>
      </c>
      <c r="DM80" s="1109">
        <v>0</v>
      </c>
      <c r="DN80" s="1109">
        <v>0</v>
      </c>
      <c r="DO80" s="1109">
        <v>0</v>
      </c>
      <c r="DP80" s="1109">
        <v>0</v>
      </c>
      <c r="DQ80" s="1109">
        <v>0</v>
      </c>
      <c r="DR80" s="1109">
        <v>0</v>
      </c>
      <c r="DS80" s="1109">
        <v>0</v>
      </c>
      <c r="DT80" s="1109">
        <v>0</v>
      </c>
      <c r="DU80" s="1109">
        <v>0</v>
      </c>
      <c r="DV80" s="1109">
        <v>0</v>
      </c>
      <c r="DW80" s="1109">
        <v>0</v>
      </c>
      <c r="DX80" s="1109">
        <v>0</v>
      </c>
      <c r="DY80" s="1109">
        <v>0</v>
      </c>
      <c r="DZ80" s="1109">
        <v>0</v>
      </c>
      <c r="EA80" s="1109">
        <v>0</v>
      </c>
      <c r="EB80" s="1109">
        <v>0</v>
      </c>
      <c r="EC80" s="1109">
        <v>0</v>
      </c>
      <c r="ED80" s="1109">
        <v>1</v>
      </c>
      <c r="EE80" s="1109">
        <v>0</v>
      </c>
      <c r="EF80" s="1109">
        <v>0</v>
      </c>
      <c r="EG80" s="1109">
        <v>0</v>
      </c>
      <c r="EH80" s="1109">
        <v>0</v>
      </c>
      <c r="EI80" s="1109">
        <v>0</v>
      </c>
      <c r="EJ80" s="1109">
        <v>0</v>
      </c>
      <c r="EK80" s="1109">
        <v>0</v>
      </c>
      <c r="EL80" s="1109">
        <v>0</v>
      </c>
      <c r="EM80" s="1109">
        <v>0</v>
      </c>
      <c r="EN80" s="1109">
        <v>0</v>
      </c>
      <c r="EO80" s="1109">
        <v>0</v>
      </c>
      <c r="EP80" s="1109">
        <v>0</v>
      </c>
      <c r="EQ80" s="1109">
        <v>0</v>
      </c>
      <c r="ER80" s="1109">
        <v>0</v>
      </c>
      <c r="ES80" s="1109">
        <v>0</v>
      </c>
      <c r="ET80" s="1109">
        <v>0</v>
      </c>
      <c r="EU80" s="1109">
        <v>0</v>
      </c>
      <c r="EV80" s="1109">
        <v>0</v>
      </c>
      <c r="EW80" s="1109">
        <v>0</v>
      </c>
      <c r="EX80" s="1109">
        <v>0</v>
      </c>
    </row>
    <row r="81" spans="1:154" ht="15">
      <c r="A81" s="304" t="s">
        <v>509</v>
      </c>
      <c r="B81" s="1109">
        <v>0</v>
      </c>
      <c r="C81" s="1109">
        <v>0</v>
      </c>
      <c r="D81" s="1109">
        <v>0</v>
      </c>
      <c r="E81" s="1109">
        <v>0</v>
      </c>
      <c r="F81" s="1109">
        <v>0</v>
      </c>
      <c r="G81" s="1109">
        <v>0</v>
      </c>
      <c r="H81" s="1109">
        <v>0</v>
      </c>
      <c r="I81" s="1109">
        <v>0</v>
      </c>
      <c r="J81" s="1109">
        <v>0</v>
      </c>
      <c r="K81" s="1109">
        <v>0</v>
      </c>
      <c r="L81" s="1109">
        <v>0</v>
      </c>
      <c r="M81" s="1109">
        <v>0</v>
      </c>
      <c r="N81" s="1109">
        <v>0</v>
      </c>
      <c r="O81" s="1109">
        <v>0</v>
      </c>
      <c r="P81" s="1109">
        <v>0</v>
      </c>
      <c r="Q81" s="1109">
        <v>0</v>
      </c>
      <c r="R81" s="1109">
        <v>0</v>
      </c>
      <c r="S81" s="1109">
        <v>0</v>
      </c>
      <c r="T81" s="1109">
        <v>0</v>
      </c>
      <c r="U81" s="1109">
        <v>0</v>
      </c>
      <c r="V81" s="1109">
        <v>0</v>
      </c>
      <c r="W81" s="1109">
        <v>0</v>
      </c>
      <c r="X81" s="1109">
        <v>0</v>
      </c>
      <c r="Y81" s="1109">
        <v>0</v>
      </c>
      <c r="Z81" s="1109">
        <v>0</v>
      </c>
      <c r="AA81" s="1109">
        <v>0</v>
      </c>
      <c r="AB81" s="1109">
        <v>0</v>
      </c>
      <c r="AC81" s="1109">
        <v>0</v>
      </c>
      <c r="AD81" s="1109">
        <v>0</v>
      </c>
      <c r="AE81" s="1109">
        <v>0</v>
      </c>
      <c r="AF81" s="1109">
        <v>0</v>
      </c>
      <c r="AG81" s="1109">
        <v>0</v>
      </c>
      <c r="AH81" s="1109">
        <v>0</v>
      </c>
      <c r="AI81" s="1109">
        <v>0</v>
      </c>
      <c r="AJ81" s="1109">
        <v>0</v>
      </c>
      <c r="AK81" s="1109">
        <v>0</v>
      </c>
      <c r="AL81" s="1109">
        <v>0</v>
      </c>
      <c r="AM81" s="1109">
        <v>0</v>
      </c>
      <c r="AN81" s="1109">
        <v>0</v>
      </c>
      <c r="AO81" s="1109">
        <v>0</v>
      </c>
      <c r="AP81" s="1109">
        <v>0</v>
      </c>
      <c r="AQ81" s="1109">
        <v>0</v>
      </c>
      <c r="AR81" s="1109">
        <v>0</v>
      </c>
      <c r="AS81" s="1109">
        <v>0</v>
      </c>
      <c r="AT81" s="1109">
        <v>0</v>
      </c>
      <c r="AU81" s="1109">
        <v>0</v>
      </c>
      <c r="AV81" s="1109">
        <v>0</v>
      </c>
      <c r="AW81" s="1109">
        <v>0</v>
      </c>
      <c r="AX81" s="1109">
        <v>0</v>
      </c>
      <c r="AY81" s="1109">
        <v>0</v>
      </c>
      <c r="AZ81" s="1109">
        <v>0</v>
      </c>
      <c r="BA81" s="1109">
        <v>0</v>
      </c>
      <c r="BB81" s="1109">
        <v>0</v>
      </c>
      <c r="BC81" s="1109">
        <v>0</v>
      </c>
      <c r="BD81" s="1109">
        <v>0</v>
      </c>
      <c r="BE81" s="1109">
        <v>0</v>
      </c>
      <c r="BF81" s="1109">
        <v>0</v>
      </c>
      <c r="BG81" s="1109">
        <v>0</v>
      </c>
      <c r="BH81" s="1109">
        <v>0</v>
      </c>
      <c r="BI81" s="1109">
        <v>0</v>
      </c>
      <c r="BJ81" s="1109">
        <v>0</v>
      </c>
      <c r="BK81" s="1109">
        <v>0</v>
      </c>
      <c r="BL81" s="1109">
        <v>0</v>
      </c>
      <c r="BM81" s="1109">
        <v>0</v>
      </c>
      <c r="BN81" s="1109">
        <v>0</v>
      </c>
      <c r="BO81" s="1109">
        <v>0</v>
      </c>
      <c r="BP81" s="1109">
        <v>0</v>
      </c>
      <c r="BQ81" s="1109">
        <v>0</v>
      </c>
      <c r="BR81" s="1109">
        <v>0</v>
      </c>
      <c r="BS81" s="1109">
        <v>0</v>
      </c>
      <c r="BT81" s="1109">
        <v>0</v>
      </c>
      <c r="BU81" s="1109">
        <v>0</v>
      </c>
      <c r="BV81" s="1109">
        <v>0</v>
      </c>
      <c r="BW81" s="1109">
        <v>0</v>
      </c>
      <c r="BX81" s="1109">
        <v>0</v>
      </c>
      <c r="BY81" s="1109">
        <v>0</v>
      </c>
      <c r="BZ81" s="1109">
        <v>0</v>
      </c>
      <c r="CA81" s="1109">
        <v>0</v>
      </c>
      <c r="CB81" s="1109">
        <v>0</v>
      </c>
      <c r="CC81" s="1109">
        <v>0</v>
      </c>
      <c r="CD81" s="1109">
        <v>0</v>
      </c>
      <c r="CE81" s="1109">
        <v>0</v>
      </c>
      <c r="CF81" s="1109">
        <v>0</v>
      </c>
      <c r="CG81" s="1109">
        <v>0</v>
      </c>
      <c r="CH81" s="1109">
        <v>0</v>
      </c>
      <c r="CI81" s="1109">
        <v>0</v>
      </c>
      <c r="CJ81" s="1109">
        <v>0</v>
      </c>
      <c r="CK81" s="1109">
        <v>0</v>
      </c>
      <c r="CL81" s="1109">
        <v>0</v>
      </c>
      <c r="CM81" s="1109">
        <v>0</v>
      </c>
      <c r="CN81" s="1109">
        <v>0</v>
      </c>
      <c r="CO81" s="1109">
        <v>0</v>
      </c>
      <c r="CP81" s="1109">
        <v>0</v>
      </c>
      <c r="CQ81" s="1109">
        <v>0</v>
      </c>
      <c r="CR81" s="1109">
        <v>0</v>
      </c>
      <c r="CS81" s="1109">
        <v>0</v>
      </c>
      <c r="CT81" s="1109">
        <v>0</v>
      </c>
      <c r="CU81" s="1109">
        <v>0</v>
      </c>
      <c r="CV81" s="1109">
        <v>0</v>
      </c>
      <c r="CW81" s="1109">
        <v>0</v>
      </c>
      <c r="CX81" s="1109">
        <v>0</v>
      </c>
      <c r="CY81" s="1109">
        <v>0</v>
      </c>
      <c r="CZ81" s="1109">
        <v>0</v>
      </c>
      <c r="DA81" s="1109">
        <v>0</v>
      </c>
      <c r="DB81" s="1109">
        <v>0</v>
      </c>
      <c r="DC81" s="1109">
        <v>0</v>
      </c>
      <c r="DD81" s="1109">
        <v>0</v>
      </c>
      <c r="DE81" s="1109">
        <v>0</v>
      </c>
      <c r="DF81" s="1109">
        <v>1</v>
      </c>
      <c r="DG81" s="1109">
        <v>1</v>
      </c>
      <c r="DH81" s="1109">
        <v>0</v>
      </c>
      <c r="DI81" s="1109">
        <v>0</v>
      </c>
      <c r="DJ81" s="1109">
        <v>0</v>
      </c>
      <c r="DK81" s="1109">
        <v>0</v>
      </c>
      <c r="DL81" s="1109">
        <v>0</v>
      </c>
      <c r="DM81" s="1109">
        <v>0</v>
      </c>
      <c r="DN81" s="1109">
        <v>0</v>
      </c>
      <c r="DO81" s="1109">
        <v>0</v>
      </c>
      <c r="DP81" s="1109">
        <v>0</v>
      </c>
      <c r="DQ81" s="1109">
        <v>0</v>
      </c>
      <c r="DR81" s="1109">
        <v>0</v>
      </c>
      <c r="DS81" s="1109">
        <v>0</v>
      </c>
      <c r="DT81" s="1109">
        <v>0</v>
      </c>
      <c r="DU81" s="1109">
        <v>0</v>
      </c>
      <c r="DV81" s="1109">
        <v>0</v>
      </c>
      <c r="DW81" s="1109">
        <v>0</v>
      </c>
      <c r="DX81" s="1109">
        <v>0</v>
      </c>
      <c r="DY81" s="1109">
        <v>0</v>
      </c>
      <c r="DZ81" s="1109">
        <v>0</v>
      </c>
      <c r="EA81" s="1109">
        <v>0</v>
      </c>
      <c r="EB81" s="1109">
        <v>0</v>
      </c>
      <c r="EC81" s="1109">
        <v>0</v>
      </c>
      <c r="ED81" s="1109">
        <v>0</v>
      </c>
      <c r="EE81" s="1109">
        <v>0</v>
      </c>
      <c r="EF81" s="1109">
        <v>1</v>
      </c>
      <c r="EG81" s="1109">
        <v>0</v>
      </c>
      <c r="EH81" s="1109">
        <v>0</v>
      </c>
      <c r="EI81" s="1109">
        <v>0</v>
      </c>
      <c r="EJ81" s="1109">
        <v>0</v>
      </c>
      <c r="EK81" s="1109">
        <v>0</v>
      </c>
      <c r="EL81" s="1109">
        <v>0</v>
      </c>
      <c r="EM81" s="1109">
        <v>0</v>
      </c>
      <c r="EN81" s="1109">
        <v>0</v>
      </c>
      <c r="EO81" s="1109">
        <v>0</v>
      </c>
      <c r="EP81" s="1109">
        <v>0</v>
      </c>
      <c r="EQ81" s="1109">
        <v>0</v>
      </c>
      <c r="ER81" s="1109">
        <v>0</v>
      </c>
      <c r="ES81" s="1109">
        <v>0</v>
      </c>
      <c r="ET81" s="1109">
        <v>0</v>
      </c>
      <c r="EU81" s="1109">
        <v>0</v>
      </c>
      <c r="EV81" s="1109">
        <v>0</v>
      </c>
      <c r="EW81" s="1109">
        <v>0</v>
      </c>
      <c r="EX81" s="1109">
        <v>0</v>
      </c>
    </row>
    <row r="82" spans="1:154" ht="15">
      <c r="A82" s="304" t="s">
        <v>329</v>
      </c>
      <c r="B82" s="1109">
        <v>0</v>
      </c>
      <c r="C82" s="1109">
        <v>0</v>
      </c>
      <c r="D82" s="1109">
        <v>0</v>
      </c>
      <c r="E82" s="1109">
        <v>0</v>
      </c>
      <c r="F82" s="1109">
        <v>0</v>
      </c>
      <c r="G82" s="1109">
        <v>0</v>
      </c>
      <c r="H82" s="1109">
        <v>0</v>
      </c>
      <c r="I82" s="1109">
        <v>0</v>
      </c>
      <c r="J82" s="1109">
        <v>0</v>
      </c>
      <c r="K82" s="1109">
        <v>0</v>
      </c>
      <c r="L82" s="1109">
        <v>0</v>
      </c>
      <c r="M82" s="1109">
        <v>0</v>
      </c>
      <c r="N82" s="1109">
        <v>0</v>
      </c>
      <c r="O82" s="1109">
        <v>0</v>
      </c>
      <c r="P82" s="1109">
        <v>0</v>
      </c>
      <c r="Q82" s="1109">
        <v>0</v>
      </c>
      <c r="R82" s="1109">
        <v>0</v>
      </c>
      <c r="S82" s="1109">
        <v>0</v>
      </c>
      <c r="T82" s="1109">
        <v>0</v>
      </c>
      <c r="U82" s="1109">
        <v>0</v>
      </c>
      <c r="V82" s="1109">
        <v>0</v>
      </c>
      <c r="W82" s="1109">
        <v>0</v>
      </c>
      <c r="X82" s="1109">
        <v>0</v>
      </c>
      <c r="Y82" s="1109">
        <v>0</v>
      </c>
      <c r="Z82" s="1109">
        <v>0</v>
      </c>
      <c r="AA82" s="1109">
        <v>0</v>
      </c>
      <c r="AB82" s="1109">
        <v>0</v>
      </c>
      <c r="AC82" s="1109">
        <v>0</v>
      </c>
      <c r="AD82" s="1109">
        <v>0</v>
      </c>
      <c r="AE82" s="1109">
        <v>0</v>
      </c>
      <c r="AF82" s="1109">
        <v>0</v>
      </c>
      <c r="AG82" s="1109">
        <v>0</v>
      </c>
      <c r="AH82" s="1109">
        <v>0</v>
      </c>
      <c r="AI82" s="1109">
        <v>0</v>
      </c>
      <c r="AJ82" s="1109">
        <v>0</v>
      </c>
      <c r="AK82" s="1109">
        <v>0</v>
      </c>
      <c r="AL82" s="1109">
        <v>0</v>
      </c>
      <c r="AM82" s="1109">
        <v>0</v>
      </c>
      <c r="AN82" s="1109">
        <v>0</v>
      </c>
      <c r="AO82" s="1109">
        <v>0</v>
      </c>
      <c r="AP82" s="1109">
        <v>0</v>
      </c>
      <c r="AQ82" s="1109">
        <v>0</v>
      </c>
      <c r="AR82" s="1109">
        <v>0</v>
      </c>
      <c r="AS82" s="1109">
        <v>0</v>
      </c>
      <c r="AT82" s="1109">
        <v>0</v>
      </c>
      <c r="AU82" s="1109">
        <v>0</v>
      </c>
      <c r="AV82" s="1109">
        <v>0</v>
      </c>
      <c r="AW82" s="1109">
        <v>0</v>
      </c>
      <c r="AX82" s="1109">
        <v>0</v>
      </c>
      <c r="AY82" s="1109">
        <v>0</v>
      </c>
      <c r="AZ82" s="1109">
        <v>0</v>
      </c>
      <c r="BA82" s="1109">
        <v>0</v>
      </c>
      <c r="BB82" s="1109">
        <v>0</v>
      </c>
      <c r="BC82" s="1109">
        <v>0</v>
      </c>
      <c r="BD82" s="1109">
        <v>0</v>
      </c>
      <c r="BE82" s="1109">
        <v>0</v>
      </c>
      <c r="BF82" s="1109">
        <v>0</v>
      </c>
      <c r="BG82" s="1109">
        <v>0</v>
      </c>
      <c r="BH82" s="1109">
        <v>0</v>
      </c>
      <c r="BI82" s="1109">
        <v>0</v>
      </c>
      <c r="BJ82" s="1109">
        <v>0</v>
      </c>
      <c r="BK82" s="1109">
        <v>0</v>
      </c>
      <c r="BL82" s="1109">
        <v>0</v>
      </c>
      <c r="BM82" s="1109">
        <v>0</v>
      </c>
      <c r="BN82" s="1109">
        <v>0</v>
      </c>
      <c r="BO82" s="1109">
        <v>0</v>
      </c>
      <c r="BP82" s="1109">
        <v>0</v>
      </c>
      <c r="BQ82" s="1109">
        <v>0</v>
      </c>
      <c r="BR82" s="1109">
        <v>0</v>
      </c>
      <c r="BS82" s="1109">
        <v>0</v>
      </c>
      <c r="BT82" s="1109">
        <v>0</v>
      </c>
      <c r="BU82" s="1109">
        <v>0</v>
      </c>
      <c r="BV82" s="1109">
        <v>0</v>
      </c>
      <c r="BW82" s="1109">
        <v>0</v>
      </c>
      <c r="BX82" s="1109">
        <v>0</v>
      </c>
      <c r="BY82" s="1109">
        <v>0</v>
      </c>
      <c r="BZ82" s="1109">
        <v>0</v>
      </c>
      <c r="CA82" s="1109">
        <v>0</v>
      </c>
      <c r="CB82" s="1109">
        <v>0</v>
      </c>
      <c r="CC82" s="1109">
        <v>0</v>
      </c>
      <c r="CD82" s="1109">
        <v>0</v>
      </c>
      <c r="CE82" s="1109">
        <v>0</v>
      </c>
      <c r="CF82" s="1109">
        <v>0</v>
      </c>
      <c r="CG82" s="1109">
        <v>0</v>
      </c>
      <c r="CH82" s="1109">
        <v>0</v>
      </c>
      <c r="CI82" s="1109">
        <v>0</v>
      </c>
      <c r="CJ82" s="1109">
        <v>0</v>
      </c>
      <c r="CK82" s="1109">
        <v>0</v>
      </c>
      <c r="CL82" s="1109">
        <v>0</v>
      </c>
      <c r="CM82" s="1109">
        <v>0</v>
      </c>
      <c r="CN82" s="1109">
        <v>0</v>
      </c>
      <c r="CO82" s="1109">
        <v>0</v>
      </c>
      <c r="CP82" s="1109">
        <v>0</v>
      </c>
      <c r="CQ82" s="1109">
        <v>0</v>
      </c>
      <c r="CR82" s="1109">
        <v>0</v>
      </c>
      <c r="CS82" s="1109">
        <v>0</v>
      </c>
      <c r="CT82" s="1109">
        <v>0</v>
      </c>
      <c r="CU82" s="1109">
        <v>0</v>
      </c>
      <c r="CV82" s="1109">
        <v>0</v>
      </c>
      <c r="CW82" s="1109">
        <v>0</v>
      </c>
      <c r="CX82" s="1109">
        <v>0</v>
      </c>
      <c r="CY82" s="1109">
        <v>0</v>
      </c>
      <c r="CZ82" s="1109">
        <v>0</v>
      </c>
      <c r="DA82" s="1109">
        <v>0</v>
      </c>
      <c r="DB82" s="1109">
        <v>0</v>
      </c>
      <c r="DC82" s="1109">
        <v>0</v>
      </c>
      <c r="DD82" s="1109">
        <v>0</v>
      </c>
      <c r="DE82" s="1109">
        <v>0</v>
      </c>
      <c r="DF82" s="1109">
        <v>0</v>
      </c>
      <c r="DG82" s="1109">
        <v>0</v>
      </c>
      <c r="DH82" s="1109">
        <v>0</v>
      </c>
      <c r="DI82" s="1109">
        <v>0</v>
      </c>
      <c r="DJ82" s="1109">
        <v>0</v>
      </c>
      <c r="DK82" s="1109">
        <v>0</v>
      </c>
      <c r="DL82" s="1109">
        <v>0</v>
      </c>
      <c r="DM82" s="1109">
        <v>0</v>
      </c>
      <c r="DN82" s="1109">
        <v>0</v>
      </c>
      <c r="DO82" s="1109">
        <v>0</v>
      </c>
      <c r="DP82" s="1109">
        <v>0</v>
      </c>
      <c r="DQ82" s="1109">
        <v>0</v>
      </c>
      <c r="DR82" s="1109">
        <v>0</v>
      </c>
      <c r="DS82" s="1109">
        <v>0</v>
      </c>
      <c r="DT82" s="1109">
        <v>0</v>
      </c>
      <c r="DU82" s="1109">
        <v>0</v>
      </c>
      <c r="DV82" s="1109">
        <v>0</v>
      </c>
      <c r="DW82" s="1109">
        <v>0</v>
      </c>
      <c r="DX82" s="1109">
        <v>0</v>
      </c>
      <c r="DY82" s="1109">
        <v>0</v>
      </c>
      <c r="DZ82" s="1109">
        <v>0</v>
      </c>
      <c r="EA82" s="1109">
        <v>0</v>
      </c>
      <c r="EB82" s="1109">
        <v>0</v>
      </c>
      <c r="EC82" s="1109">
        <v>0</v>
      </c>
      <c r="ED82" s="1109">
        <v>0</v>
      </c>
      <c r="EE82" s="1109">
        <v>0</v>
      </c>
      <c r="EF82" s="1109">
        <v>0</v>
      </c>
      <c r="EG82" s="1109">
        <v>1</v>
      </c>
      <c r="EH82" s="1109">
        <v>0</v>
      </c>
      <c r="EI82" s="1109">
        <v>0</v>
      </c>
      <c r="EJ82" s="1109">
        <v>0</v>
      </c>
      <c r="EK82" s="1109">
        <v>0</v>
      </c>
      <c r="EL82" s="1109">
        <v>0</v>
      </c>
      <c r="EM82" s="1109">
        <v>0</v>
      </c>
      <c r="EN82" s="1109">
        <v>0</v>
      </c>
      <c r="EO82" s="1109">
        <v>0</v>
      </c>
      <c r="EP82" s="1109">
        <v>0</v>
      </c>
      <c r="EQ82" s="1109">
        <v>0</v>
      </c>
      <c r="ER82" s="1109">
        <v>0</v>
      </c>
      <c r="ES82" s="1109">
        <v>0</v>
      </c>
      <c r="ET82" s="1109">
        <v>0</v>
      </c>
      <c r="EU82" s="1109">
        <v>0</v>
      </c>
      <c r="EV82" s="1109">
        <v>0</v>
      </c>
      <c r="EW82" s="1109">
        <v>0</v>
      </c>
      <c r="EX82" s="1109">
        <v>0</v>
      </c>
    </row>
    <row r="83" spans="1:154" ht="15">
      <c r="A83" s="304" t="s">
        <v>510</v>
      </c>
      <c r="B83" s="1109">
        <v>0</v>
      </c>
      <c r="C83" s="1109">
        <v>0</v>
      </c>
      <c r="D83" s="1109">
        <v>0</v>
      </c>
      <c r="E83" s="1109">
        <v>0</v>
      </c>
      <c r="F83" s="1109">
        <v>0</v>
      </c>
      <c r="G83" s="1109">
        <v>0</v>
      </c>
      <c r="H83" s="1109">
        <v>0</v>
      </c>
      <c r="I83" s="1109">
        <v>0</v>
      </c>
      <c r="J83" s="1109">
        <v>0</v>
      </c>
      <c r="K83" s="1109">
        <v>0</v>
      </c>
      <c r="L83" s="1109">
        <v>0</v>
      </c>
      <c r="M83" s="1109">
        <v>0</v>
      </c>
      <c r="N83" s="1109">
        <v>0</v>
      </c>
      <c r="O83" s="1109">
        <v>0</v>
      </c>
      <c r="P83" s="1109">
        <v>0</v>
      </c>
      <c r="Q83" s="1109">
        <v>0</v>
      </c>
      <c r="R83" s="1109">
        <v>0</v>
      </c>
      <c r="S83" s="1109">
        <v>0</v>
      </c>
      <c r="T83" s="1109">
        <v>0</v>
      </c>
      <c r="U83" s="1109">
        <v>0</v>
      </c>
      <c r="V83" s="1109">
        <v>0</v>
      </c>
      <c r="W83" s="1109">
        <v>0</v>
      </c>
      <c r="X83" s="1109">
        <v>0</v>
      </c>
      <c r="Y83" s="1109">
        <v>0</v>
      </c>
      <c r="Z83" s="1109">
        <v>0</v>
      </c>
      <c r="AA83" s="1109">
        <v>0</v>
      </c>
      <c r="AB83" s="1109">
        <v>0</v>
      </c>
      <c r="AC83" s="1109">
        <v>0</v>
      </c>
      <c r="AD83" s="1109">
        <v>0</v>
      </c>
      <c r="AE83" s="1109">
        <v>0</v>
      </c>
      <c r="AF83" s="1109">
        <v>0</v>
      </c>
      <c r="AG83" s="1109">
        <v>0</v>
      </c>
      <c r="AH83" s="1109">
        <v>0</v>
      </c>
      <c r="AI83" s="1109">
        <v>0</v>
      </c>
      <c r="AJ83" s="1109">
        <v>0</v>
      </c>
      <c r="AK83" s="1109">
        <v>0</v>
      </c>
      <c r="AL83" s="1109">
        <v>0</v>
      </c>
      <c r="AM83" s="1109">
        <v>0</v>
      </c>
      <c r="AN83" s="1109">
        <v>0</v>
      </c>
      <c r="AO83" s="1109">
        <v>0</v>
      </c>
      <c r="AP83" s="1109">
        <v>0</v>
      </c>
      <c r="AQ83" s="1109">
        <v>0</v>
      </c>
      <c r="AR83" s="1109">
        <v>0</v>
      </c>
      <c r="AS83" s="1109">
        <v>0</v>
      </c>
      <c r="AT83" s="1109">
        <v>0</v>
      </c>
      <c r="AU83" s="1109">
        <v>0</v>
      </c>
      <c r="AV83" s="1109">
        <v>0</v>
      </c>
      <c r="AW83" s="1109">
        <v>0</v>
      </c>
      <c r="AX83" s="1109">
        <v>0</v>
      </c>
      <c r="AY83" s="1109">
        <v>0</v>
      </c>
      <c r="AZ83" s="1109">
        <v>0</v>
      </c>
      <c r="BA83" s="1109">
        <v>0</v>
      </c>
      <c r="BB83" s="1109">
        <v>0</v>
      </c>
      <c r="BC83" s="1109">
        <v>0</v>
      </c>
      <c r="BD83" s="1109">
        <v>0</v>
      </c>
      <c r="BE83" s="1109">
        <v>0</v>
      </c>
      <c r="BF83" s="1109">
        <v>0</v>
      </c>
      <c r="BG83" s="1109">
        <v>0</v>
      </c>
      <c r="BH83" s="1109">
        <v>0</v>
      </c>
      <c r="BI83" s="1109">
        <v>0</v>
      </c>
      <c r="BJ83" s="1109">
        <v>0</v>
      </c>
      <c r="BK83" s="1109">
        <v>0</v>
      </c>
      <c r="BL83" s="1109">
        <v>0</v>
      </c>
      <c r="BM83" s="1109">
        <v>0</v>
      </c>
      <c r="BN83" s="1109">
        <v>0</v>
      </c>
      <c r="BO83" s="1109">
        <v>0</v>
      </c>
      <c r="BP83" s="1109">
        <v>0</v>
      </c>
      <c r="BQ83" s="1109">
        <v>0</v>
      </c>
      <c r="BR83" s="1109">
        <v>0</v>
      </c>
      <c r="BS83" s="1109">
        <v>0</v>
      </c>
      <c r="BT83" s="1109">
        <v>0</v>
      </c>
      <c r="BU83" s="1109">
        <v>0</v>
      </c>
      <c r="BV83" s="1109">
        <v>0</v>
      </c>
      <c r="BW83" s="1109">
        <v>0</v>
      </c>
      <c r="BX83" s="1109">
        <v>0</v>
      </c>
      <c r="BY83" s="1109">
        <v>0</v>
      </c>
      <c r="BZ83" s="1109">
        <v>0</v>
      </c>
      <c r="CA83" s="1109">
        <v>0</v>
      </c>
      <c r="CB83" s="1109">
        <v>0</v>
      </c>
      <c r="CC83" s="1109">
        <v>0</v>
      </c>
      <c r="CD83" s="1109">
        <v>0</v>
      </c>
      <c r="CE83" s="1109">
        <v>0</v>
      </c>
      <c r="CF83" s="1109">
        <v>0</v>
      </c>
      <c r="CG83" s="1109">
        <v>0</v>
      </c>
      <c r="CH83" s="1109">
        <v>0</v>
      </c>
      <c r="CI83" s="1109">
        <v>0</v>
      </c>
      <c r="CJ83" s="1109">
        <v>0</v>
      </c>
      <c r="CK83" s="1109">
        <v>0</v>
      </c>
      <c r="CL83" s="1109">
        <v>0</v>
      </c>
      <c r="CM83" s="1109">
        <v>0</v>
      </c>
      <c r="CN83" s="1109">
        <v>0</v>
      </c>
      <c r="CO83" s="1109">
        <v>0</v>
      </c>
      <c r="CP83" s="1109">
        <v>0</v>
      </c>
      <c r="CQ83" s="1109">
        <v>0</v>
      </c>
      <c r="CR83" s="1109">
        <v>0</v>
      </c>
      <c r="CS83" s="1109">
        <v>0</v>
      </c>
      <c r="CT83" s="1109">
        <v>0</v>
      </c>
      <c r="CU83" s="1109">
        <v>0</v>
      </c>
      <c r="CV83" s="1109">
        <v>0</v>
      </c>
      <c r="CW83" s="1109">
        <v>0</v>
      </c>
      <c r="CX83" s="1109">
        <v>0</v>
      </c>
      <c r="CY83" s="1109">
        <v>0</v>
      </c>
      <c r="CZ83" s="1109">
        <v>0</v>
      </c>
      <c r="DA83" s="1109">
        <v>0</v>
      </c>
      <c r="DB83" s="1109">
        <v>0</v>
      </c>
      <c r="DC83" s="1109">
        <v>0</v>
      </c>
      <c r="DD83" s="1109">
        <v>0</v>
      </c>
      <c r="DE83" s="1109">
        <v>0</v>
      </c>
      <c r="DF83" s="1109">
        <v>0</v>
      </c>
      <c r="DG83" s="1109">
        <v>0</v>
      </c>
      <c r="DH83" s="1109">
        <v>0</v>
      </c>
      <c r="DI83" s="1109">
        <v>0</v>
      </c>
      <c r="DJ83" s="1109">
        <v>0</v>
      </c>
      <c r="DK83" s="1109">
        <v>0</v>
      </c>
      <c r="DL83" s="1109">
        <v>0</v>
      </c>
      <c r="DM83" s="1109">
        <v>0</v>
      </c>
      <c r="DN83" s="1109">
        <v>0</v>
      </c>
      <c r="DO83" s="1109">
        <v>0</v>
      </c>
      <c r="DP83" s="1109">
        <v>0</v>
      </c>
      <c r="DQ83" s="1109">
        <v>0</v>
      </c>
      <c r="DR83" s="1109">
        <v>0</v>
      </c>
      <c r="DS83" s="1109">
        <v>0</v>
      </c>
      <c r="DT83" s="1109">
        <v>0</v>
      </c>
      <c r="DU83" s="1109">
        <v>0</v>
      </c>
      <c r="DV83" s="1109">
        <v>0</v>
      </c>
      <c r="DW83" s="1109">
        <v>0</v>
      </c>
      <c r="DX83" s="1109">
        <v>0</v>
      </c>
      <c r="DY83" s="1109">
        <v>0</v>
      </c>
      <c r="DZ83" s="1109">
        <v>0</v>
      </c>
      <c r="EA83" s="1109">
        <v>0</v>
      </c>
      <c r="EB83" s="1109">
        <v>0</v>
      </c>
      <c r="EC83" s="1109">
        <v>0</v>
      </c>
      <c r="ED83" s="1109">
        <v>0</v>
      </c>
      <c r="EE83" s="1109">
        <v>0</v>
      </c>
      <c r="EF83" s="1109">
        <v>0</v>
      </c>
      <c r="EG83" s="1109">
        <v>0</v>
      </c>
      <c r="EH83" s="1109">
        <v>1</v>
      </c>
      <c r="EI83" s="1109">
        <v>1</v>
      </c>
      <c r="EJ83" s="1109">
        <v>0</v>
      </c>
      <c r="EK83" s="1109">
        <v>0</v>
      </c>
      <c r="EL83" s="1109">
        <v>0</v>
      </c>
      <c r="EM83" s="1109">
        <v>0</v>
      </c>
      <c r="EN83" s="1109">
        <v>0</v>
      </c>
      <c r="EO83" s="1109">
        <v>0</v>
      </c>
      <c r="EP83" s="1109">
        <v>0</v>
      </c>
      <c r="EQ83" s="1109">
        <v>0</v>
      </c>
      <c r="ER83" s="1109">
        <v>0</v>
      </c>
      <c r="ES83" s="1109">
        <v>0</v>
      </c>
      <c r="ET83" s="1109">
        <v>0</v>
      </c>
      <c r="EU83" s="1109">
        <v>0</v>
      </c>
      <c r="EV83" s="1109">
        <v>0</v>
      </c>
      <c r="EW83" s="1109">
        <v>0</v>
      </c>
      <c r="EX83" s="1109">
        <v>0</v>
      </c>
    </row>
    <row r="84" spans="1:154" ht="15">
      <c r="A84" s="304" t="s">
        <v>511</v>
      </c>
      <c r="B84" s="1109">
        <v>0</v>
      </c>
      <c r="C84" s="1109">
        <v>0</v>
      </c>
      <c r="D84" s="1109">
        <v>0</v>
      </c>
      <c r="E84" s="1109">
        <v>0</v>
      </c>
      <c r="F84" s="1109">
        <v>0</v>
      </c>
      <c r="G84" s="1109">
        <v>0</v>
      </c>
      <c r="H84" s="1109">
        <v>0</v>
      </c>
      <c r="I84" s="1109">
        <v>0</v>
      </c>
      <c r="J84" s="1109">
        <v>0</v>
      </c>
      <c r="K84" s="1109">
        <v>0</v>
      </c>
      <c r="L84" s="1109">
        <v>0</v>
      </c>
      <c r="M84" s="1109">
        <v>0</v>
      </c>
      <c r="N84" s="1109">
        <v>0</v>
      </c>
      <c r="O84" s="1109">
        <v>0</v>
      </c>
      <c r="P84" s="1109">
        <v>0</v>
      </c>
      <c r="Q84" s="1109">
        <v>0</v>
      </c>
      <c r="R84" s="1109">
        <v>0</v>
      </c>
      <c r="S84" s="1109">
        <v>0</v>
      </c>
      <c r="T84" s="1109">
        <v>0</v>
      </c>
      <c r="U84" s="1109">
        <v>0</v>
      </c>
      <c r="V84" s="1109">
        <v>0</v>
      </c>
      <c r="W84" s="1109">
        <v>0</v>
      </c>
      <c r="X84" s="1109">
        <v>0</v>
      </c>
      <c r="Y84" s="1109">
        <v>0</v>
      </c>
      <c r="Z84" s="1109">
        <v>0</v>
      </c>
      <c r="AA84" s="1109">
        <v>0</v>
      </c>
      <c r="AB84" s="1109">
        <v>0</v>
      </c>
      <c r="AC84" s="1109">
        <v>0</v>
      </c>
      <c r="AD84" s="1109">
        <v>0</v>
      </c>
      <c r="AE84" s="1109">
        <v>0</v>
      </c>
      <c r="AF84" s="1109">
        <v>0</v>
      </c>
      <c r="AG84" s="1109">
        <v>0</v>
      </c>
      <c r="AH84" s="1109">
        <v>0</v>
      </c>
      <c r="AI84" s="1109">
        <v>0</v>
      </c>
      <c r="AJ84" s="1109">
        <v>0</v>
      </c>
      <c r="AK84" s="1109">
        <v>0</v>
      </c>
      <c r="AL84" s="1109">
        <v>0</v>
      </c>
      <c r="AM84" s="1109">
        <v>0</v>
      </c>
      <c r="AN84" s="1109">
        <v>0</v>
      </c>
      <c r="AO84" s="1109">
        <v>0</v>
      </c>
      <c r="AP84" s="1109">
        <v>0</v>
      </c>
      <c r="AQ84" s="1109">
        <v>0</v>
      </c>
      <c r="AR84" s="1109">
        <v>0</v>
      </c>
      <c r="AS84" s="1109">
        <v>0</v>
      </c>
      <c r="AT84" s="1109">
        <v>0</v>
      </c>
      <c r="AU84" s="1109">
        <v>0</v>
      </c>
      <c r="AV84" s="1109">
        <v>0</v>
      </c>
      <c r="AW84" s="1109">
        <v>0</v>
      </c>
      <c r="AX84" s="1109">
        <v>0</v>
      </c>
      <c r="AY84" s="1109">
        <v>0</v>
      </c>
      <c r="AZ84" s="1109">
        <v>0</v>
      </c>
      <c r="BA84" s="1109">
        <v>0</v>
      </c>
      <c r="BB84" s="1109">
        <v>0</v>
      </c>
      <c r="BC84" s="1109">
        <v>0</v>
      </c>
      <c r="BD84" s="1109">
        <v>0</v>
      </c>
      <c r="BE84" s="1109">
        <v>0</v>
      </c>
      <c r="BF84" s="1109">
        <v>0</v>
      </c>
      <c r="BG84" s="1109">
        <v>0</v>
      </c>
      <c r="BH84" s="1109">
        <v>0</v>
      </c>
      <c r="BI84" s="1109">
        <v>0</v>
      </c>
      <c r="BJ84" s="1109">
        <v>0</v>
      </c>
      <c r="BK84" s="1109">
        <v>0</v>
      </c>
      <c r="BL84" s="1109">
        <v>0</v>
      </c>
      <c r="BM84" s="1109">
        <v>0</v>
      </c>
      <c r="BN84" s="1109">
        <v>0</v>
      </c>
      <c r="BO84" s="1109">
        <v>0</v>
      </c>
      <c r="BP84" s="1109">
        <v>0</v>
      </c>
      <c r="BQ84" s="1109">
        <v>0</v>
      </c>
      <c r="BR84" s="1109">
        <v>0</v>
      </c>
      <c r="BS84" s="1109">
        <v>0</v>
      </c>
      <c r="BT84" s="1109">
        <v>0</v>
      </c>
      <c r="BU84" s="1109">
        <v>0</v>
      </c>
      <c r="BV84" s="1109">
        <v>0</v>
      </c>
      <c r="BW84" s="1109">
        <v>0</v>
      </c>
      <c r="BX84" s="1109">
        <v>0</v>
      </c>
      <c r="BY84" s="1109">
        <v>0</v>
      </c>
      <c r="BZ84" s="1109">
        <v>0</v>
      </c>
      <c r="CA84" s="1109">
        <v>0</v>
      </c>
      <c r="CB84" s="1109">
        <v>0</v>
      </c>
      <c r="CC84" s="1109">
        <v>0</v>
      </c>
      <c r="CD84" s="1109">
        <v>0</v>
      </c>
      <c r="CE84" s="1109">
        <v>0</v>
      </c>
      <c r="CF84" s="1109">
        <v>0</v>
      </c>
      <c r="CG84" s="1109">
        <v>0</v>
      </c>
      <c r="CH84" s="1109">
        <v>0</v>
      </c>
      <c r="CI84" s="1109">
        <v>0</v>
      </c>
      <c r="CJ84" s="1109">
        <v>0</v>
      </c>
      <c r="CK84" s="1109">
        <v>0</v>
      </c>
      <c r="CL84" s="1109">
        <v>0</v>
      </c>
      <c r="CM84" s="1109">
        <v>0</v>
      </c>
      <c r="CN84" s="1109">
        <v>0</v>
      </c>
      <c r="CO84" s="1109">
        <v>0</v>
      </c>
      <c r="CP84" s="1109">
        <v>0</v>
      </c>
      <c r="CQ84" s="1109">
        <v>0</v>
      </c>
      <c r="CR84" s="1109">
        <v>0</v>
      </c>
      <c r="CS84" s="1109">
        <v>0</v>
      </c>
      <c r="CT84" s="1109">
        <v>0</v>
      </c>
      <c r="CU84" s="1109">
        <v>0</v>
      </c>
      <c r="CV84" s="1109">
        <v>0</v>
      </c>
      <c r="CW84" s="1109">
        <v>0</v>
      </c>
      <c r="CX84" s="1109">
        <v>0</v>
      </c>
      <c r="CY84" s="1109">
        <v>0</v>
      </c>
      <c r="CZ84" s="1109">
        <v>0</v>
      </c>
      <c r="DA84" s="1109">
        <v>0</v>
      </c>
      <c r="DB84" s="1109">
        <v>0</v>
      </c>
      <c r="DC84" s="1109">
        <v>0</v>
      </c>
      <c r="DD84" s="1109">
        <v>0</v>
      </c>
      <c r="DE84" s="1109">
        <v>0</v>
      </c>
      <c r="DF84" s="1109">
        <v>0</v>
      </c>
      <c r="DG84" s="1109">
        <v>0</v>
      </c>
      <c r="DH84" s="1109">
        <v>0</v>
      </c>
      <c r="DI84" s="1109">
        <v>0</v>
      </c>
      <c r="DJ84" s="1109">
        <v>0</v>
      </c>
      <c r="DK84" s="1109">
        <v>0</v>
      </c>
      <c r="DL84" s="1109">
        <v>0</v>
      </c>
      <c r="DM84" s="1109">
        <v>0</v>
      </c>
      <c r="DN84" s="1109">
        <v>0</v>
      </c>
      <c r="DO84" s="1109">
        <v>0</v>
      </c>
      <c r="DP84" s="1109">
        <v>0</v>
      </c>
      <c r="DQ84" s="1109">
        <v>0</v>
      </c>
      <c r="DR84" s="1109">
        <v>0</v>
      </c>
      <c r="DS84" s="1109">
        <v>0</v>
      </c>
      <c r="DT84" s="1109">
        <v>0</v>
      </c>
      <c r="DU84" s="1109">
        <v>0</v>
      </c>
      <c r="DV84" s="1109">
        <v>0</v>
      </c>
      <c r="DW84" s="1109">
        <v>0</v>
      </c>
      <c r="DX84" s="1109">
        <v>0</v>
      </c>
      <c r="DY84" s="1109">
        <v>0</v>
      </c>
      <c r="DZ84" s="1109">
        <v>0</v>
      </c>
      <c r="EA84" s="1109">
        <v>0</v>
      </c>
      <c r="EB84" s="1109">
        <v>0</v>
      </c>
      <c r="EC84" s="1109">
        <v>0</v>
      </c>
      <c r="ED84" s="1109">
        <v>0</v>
      </c>
      <c r="EE84" s="1109">
        <v>0</v>
      </c>
      <c r="EF84" s="1109">
        <v>0</v>
      </c>
      <c r="EG84" s="1109">
        <v>0</v>
      </c>
      <c r="EH84" s="1109">
        <v>0</v>
      </c>
      <c r="EI84" s="1109">
        <v>0</v>
      </c>
      <c r="EJ84" s="1109">
        <v>1</v>
      </c>
      <c r="EK84" s="1109">
        <v>1</v>
      </c>
      <c r="EL84" s="1109">
        <v>1</v>
      </c>
      <c r="EM84" s="1109">
        <v>0</v>
      </c>
      <c r="EN84" s="1109">
        <v>0</v>
      </c>
      <c r="EO84" s="1109">
        <v>0</v>
      </c>
      <c r="EP84" s="1109">
        <v>0</v>
      </c>
      <c r="EQ84" s="1109">
        <v>0</v>
      </c>
      <c r="ER84" s="1109">
        <v>0</v>
      </c>
      <c r="ES84" s="1109">
        <v>0</v>
      </c>
      <c r="ET84" s="1109">
        <v>0</v>
      </c>
      <c r="EU84" s="1109">
        <v>0</v>
      </c>
      <c r="EV84" s="1109">
        <v>0</v>
      </c>
      <c r="EW84" s="1109">
        <v>0</v>
      </c>
      <c r="EX84" s="1109">
        <v>0</v>
      </c>
    </row>
    <row r="85" spans="1:154" ht="15">
      <c r="A85" s="304" t="s">
        <v>512</v>
      </c>
      <c r="B85" s="1109">
        <v>0</v>
      </c>
      <c r="C85" s="1109">
        <v>0</v>
      </c>
      <c r="D85" s="1109">
        <v>0</v>
      </c>
      <c r="E85" s="1109">
        <v>0</v>
      </c>
      <c r="F85" s="1109">
        <v>0</v>
      </c>
      <c r="G85" s="1109">
        <v>0</v>
      </c>
      <c r="H85" s="1109">
        <v>0</v>
      </c>
      <c r="I85" s="1109">
        <v>0</v>
      </c>
      <c r="J85" s="1109">
        <v>0</v>
      </c>
      <c r="K85" s="1109">
        <v>0</v>
      </c>
      <c r="L85" s="1109">
        <v>0</v>
      </c>
      <c r="M85" s="1109">
        <v>0</v>
      </c>
      <c r="N85" s="1109">
        <v>0</v>
      </c>
      <c r="O85" s="1109">
        <v>0</v>
      </c>
      <c r="P85" s="1109">
        <v>0</v>
      </c>
      <c r="Q85" s="1109">
        <v>0</v>
      </c>
      <c r="R85" s="1109">
        <v>0</v>
      </c>
      <c r="S85" s="1109">
        <v>0</v>
      </c>
      <c r="T85" s="1109">
        <v>0</v>
      </c>
      <c r="U85" s="1109">
        <v>0</v>
      </c>
      <c r="V85" s="1109">
        <v>0</v>
      </c>
      <c r="W85" s="1109">
        <v>0</v>
      </c>
      <c r="X85" s="1109">
        <v>0</v>
      </c>
      <c r="Y85" s="1109">
        <v>0</v>
      </c>
      <c r="Z85" s="1109">
        <v>0</v>
      </c>
      <c r="AA85" s="1109">
        <v>0</v>
      </c>
      <c r="AB85" s="1109">
        <v>0</v>
      </c>
      <c r="AC85" s="1109">
        <v>0</v>
      </c>
      <c r="AD85" s="1109">
        <v>0</v>
      </c>
      <c r="AE85" s="1109">
        <v>0</v>
      </c>
      <c r="AF85" s="1109">
        <v>0</v>
      </c>
      <c r="AG85" s="1109">
        <v>0</v>
      </c>
      <c r="AH85" s="1109">
        <v>0</v>
      </c>
      <c r="AI85" s="1109">
        <v>0</v>
      </c>
      <c r="AJ85" s="1109">
        <v>0</v>
      </c>
      <c r="AK85" s="1109">
        <v>0</v>
      </c>
      <c r="AL85" s="1109">
        <v>0</v>
      </c>
      <c r="AM85" s="1109">
        <v>0</v>
      </c>
      <c r="AN85" s="1109">
        <v>0</v>
      </c>
      <c r="AO85" s="1109">
        <v>0</v>
      </c>
      <c r="AP85" s="1109">
        <v>0</v>
      </c>
      <c r="AQ85" s="1109">
        <v>0</v>
      </c>
      <c r="AR85" s="1109">
        <v>0</v>
      </c>
      <c r="AS85" s="1109">
        <v>0</v>
      </c>
      <c r="AT85" s="1109">
        <v>0</v>
      </c>
      <c r="AU85" s="1109">
        <v>0</v>
      </c>
      <c r="AV85" s="1109">
        <v>0</v>
      </c>
      <c r="AW85" s="1109">
        <v>0</v>
      </c>
      <c r="AX85" s="1109">
        <v>0</v>
      </c>
      <c r="AY85" s="1109">
        <v>0</v>
      </c>
      <c r="AZ85" s="1109">
        <v>0</v>
      </c>
      <c r="BA85" s="1109">
        <v>0</v>
      </c>
      <c r="BB85" s="1109">
        <v>0</v>
      </c>
      <c r="BC85" s="1109">
        <v>0</v>
      </c>
      <c r="BD85" s="1109">
        <v>0</v>
      </c>
      <c r="BE85" s="1109">
        <v>0</v>
      </c>
      <c r="BF85" s="1109">
        <v>0</v>
      </c>
      <c r="BG85" s="1109">
        <v>0</v>
      </c>
      <c r="BH85" s="1109">
        <v>0</v>
      </c>
      <c r="BI85" s="1109">
        <v>0</v>
      </c>
      <c r="BJ85" s="1109">
        <v>0</v>
      </c>
      <c r="BK85" s="1109">
        <v>0</v>
      </c>
      <c r="BL85" s="1109">
        <v>0</v>
      </c>
      <c r="BM85" s="1109">
        <v>0</v>
      </c>
      <c r="BN85" s="1109">
        <v>0</v>
      </c>
      <c r="BO85" s="1109">
        <v>0</v>
      </c>
      <c r="BP85" s="1109">
        <v>0</v>
      </c>
      <c r="BQ85" s="1109">
        <v>0</v>
      </c>
      <c r="BR85" s="1109">
        <v>0</v>
      </c>
      <c r="BS85" s="1109">
        <v>0</v>
      </c>
      <c r="BT85" s="1109">
        <v>0</v>
      </c>
      <c r="BU85" s="1109">
        <v>0</v>
      </c>
      <c r="BV85" s="1109">
        <v>0</v>
      </c>
      <c r="BW85" s="1109">
        <v>0</v>
      </c>
      <c r="BX85" s="1109">
        <v>0</v>
      </c>
      <c r="BY85" s="1109">
        <v>0</v>
      </c>
      <c r="BZ85" s="1109">
        <v>0</v>
      </c>
      <c r="CA85" s="1109">
        <v>0</v>
      </c>
      <c r="CB85" s="1109">
        <v>0</v>
      </c>
      <c r="CC85" s="1109">
        <v>0</v>
      </c>
      <c r="CD85" s="1109">
        <v>0</v>
      </c>
      <c r="CE85" s="1109">
        <v>0</v>
      </c>
      <c r="CF85" s="1109">
        <v>0</v>
      </c>
      <c r="CG85" s="1109">
        <v>0</v>
      </c>
      <c r="CH85" s="1109">
        <v>0</v>
      </c>
      <c r="CI85" s="1109">
        <v>0</v>
      </c>
      <c r="CJ85" s="1109">
        <v>0</v>
      </c>
      <c r="CK85" s="1109">
        <v>0</v>
      </c>
      <c r="CL85" s="1109">
        <v>0</v>
      </c>
      <c r="CM85" s="1109">
        <v>0</v>
      </c>
      <c r="CN85" s="1109">
        <v>0</v>
      </c>
      <c r="CO85" s="1109">
        <v>0</v>
      </c>
      <c r="CP85" s="1109">
        <v>0</v>
      </c>
      <c r="CQ85" s="1109">
        <v>0</v>
      </c>
      <c r="CR85" s="1109">
        <v>0</v>
      </c>
      <c r="CS85" s="1109">
        <v>0</v>
      </c>
      <c r="CT85" s="1109">
        <v>0</v>
      </c>
      <c r="CU85" s="1109">
        <v>0</v>
      </c>
      <c r="CV85" s="1109">
        <v>0</v>
      </c>
      <c r="CW85" s="1109">
        <v>0</v>
      </c>
      <c r="CX85" s="1109">
        <v>0</v>
      </c>
      <c r="CY85" s="1109">
        <v>0</v>
      </c>
      <c r="CZ85" s="1109">
        <v>0</v>
      </c>
      <c r="DA85" s="1109">
        <v>0</v>
      </c>
      <c r="DB85" s="1109">
        <v>0</v>
      </c>
      <c r="DC85" s="1109">
        <v>0</v>
      </c>
      <c r="DD85" s="1109">
        <v>0</v>
      </c>
      <c r="DE85" s="1109">
        <v>0</v>
      </c>
      <c r="DF85" s="1109">
        <v>0</v>
      </c>
      <c r="DG85" s="1109">
        <v>0</v>
      </c>
      <c r="DH85" s="1109">
        <v>0</v>
      </c>
      <c r="DI85" s="1109">
        <v>0</v>
      </c>
      <c r="DJ85" s="1109">
        <v>0</v>
      </c>
      <c r="DK85" s="1109">
        <v>0</v>
      </c>
      <c r="DL85" s="1109">
        <v>0</v>
      </c>
      <c r="DM85" s="1109">
        <v>0</v>
      </c>
      <c r="DN85" s="1109">
        <v>0</v>
      </c>
      <c r="DO85" s="1109">
        <v>0</v>
      </c>
      <c r="DP85" s="1109">
        <v>0</v>
      </c>
      <c r="DQ85" s="1109">
        <v>0</v>
      </c>
      <c r="DR85" s="1109">
        <v>0</v>
      </c>
      <c r="DS85" s="1109">
        <v>0</v>
      </c>
      <c r="DT85" s="1109">
        <v>0</v>
      </c>
      <c r="DU85" s="1109">
        <v>0</v>
      </c>
      <c r="DV85" s="1109">
        <v>0</v>
      </c>
      <c r="DW85" s="1109">
        <v>0</v>
      </c>
      <c r="DX85" s="1109">
        <v>0</v>
      </c>
      <c r="DY85" s="1109">
        <v>0</v>
      </c>
      <c r="DZ85" s="1109">
        <v>0</v>
      </c>
      <c r="EA85" s="1109">
        <v>0</v>
      </c>
      <c r="EB85" s="1109">
        <v>0</v>
      </c>
      <c r="EC85" s="1109">
        <v>0</v>
      </c>
      <c r="ED85" s="1109">
        <v>0</v>
      </c>
      <c r="EE85" s="1109">
        <v>0</v>
      </c>
      <c r="EF85" s="1109">
        <v>0</v>
      </c>
      <c r="EG85" s="1109">
        <v>0</v>
      </c>
      <c r="EH85" s="1109">
        <v>0</v>
      </c>
      <c r="EI85" s="1109">
        <v>0</v>
      </c>
      <c r="EJ85" s="1109">
        <v>0</v>
      </c>
      <c r="EK85" s="1109">
        <v>0</v>
      </c>
      <c r="EL85" s="1109">
        <v>0</v>
      </c>
      <c r="EM85" s="1109">
        <v>1</v>
      </c>
      <c r="EN85" s="1109">
        <v>1</v>
      </c>
      <c r="EO85" s="1109">
        <v>0</v>
      </c>
      <c r="EP85" s="1109">
        <v>0</v>
      </c>
      <c r="EQ85" s="1109">
        <v>0</v>
      </c>
      <c r="ER85" s="1109">
        <v>0</v>
      </c>
      <c r="ES85" s="1109">
        <v>0</v>
      </c>
      <c r="ET85" s="1109">
        <v>0</v>
      </c>
      <c r="EU85" s="1109">
        <v>0</v>
      </c>
      <c r="EV85" s="1109">
        <v>0</v>
      </c>
      <c r="EW85" s="1109">
        <v>0</v>
      </c>
      <c r="EX85" s="1109">
        <v>0</v>
      </c>
    </row>
    <row r="86" spans="1:154" ht="15">
      <c r="A86" s="304" t="s">
        <v>337</v>
      </c>
      <c r="B86" s="1109">
        <v>0</v>
      </c>
      <c r="C86" s="1109">
        <v>0</v>
      </c>
      <c r="D86" s="1109">
        <v>0</v>
      </c>
      <c r="E86" s="1109">
        <v>0</v>
      </c>
      <c r="F86" s="1109">
        <v>0</v>
      </c>
      <c r="G86" s="1109">
        <v>0</v>
      </c>
      <c r="H86" s="1109">
        <v>0</v>
      </c>
      <c r="I86" s="1109">
        <v>0</v>
      </c>
      <c r="J86" s="1109">
        <v>0</v>
      </c>
      <c r="K86" s="1109">
        <v>0</v>
      </c>
      <c r="L86" s="1109">
        <v>0</v>
      </c>
      <c r="M86" s="1109">
        <v>0</v>
      </c>
      <c r="N86" s="1109">
        <v>0</v>
      </c>
      <c r="O86" s="1109">
        <v>0</v>
      </c>
      <c r="P86" s="1109">
        <v>0</v>
      </c>
      <c r="Q86" s="1109">
        <v>0</v>
      </c>
      <c r="R86" s="1109">
        <v>0</v>
      </c>
      <c r="S86" s="1109">
        <v>0</v>
      </c>
      <c r="T86" s="1109">
        <v>0</v>
      </c>
      <c r="U86" s="1109">
        <v>0</v>
      </c>
      <c r="V86" s="1109">
        <v>0</v>
      </c>
      <c r="W86" s="1109">
        <v>0</v>
      </c>
      <c r="X86" s="1109">
        <v>0</v>
      </c>
      <c r="Y86" s="1109">
        <v>0</v>
      </c>
      <c r="Z86" s="1109">
        <v>0</v>
      </c>
      <c r="AA86" s="1109">
        <v>0</v>
      </c>
      <c r="AB86" s="1109">
        <v>0</v>
      </c>
      <c r="AC86" s="1109">
        <v>0</v>
      </c>
      <c r="AD86" s="1109">
        <v>0</v>
      </c>
      <c r="AE86" s="1109">
        <v>0</v>
      </c>
      <c r="AF86" s="1109">
        <v>0</v>
      </c>
      <c r="AG86" s="1109">
        <v>0</v>
      </c>
      <c r="AH86" s="1109">
        <v>0</v>
      </c>
      <c r="AI86" s="1109">
        <v>0</v>
      </c>
      <c r="AJ86" s="1109">
        <v>0</v>
      </c>
      <c r="AK86" s="1109">
        <v>0</v>
      </c>
      <c r="AL86" s="1109">
        <v>0</v>
      </c>
      <c r="AM86" s="1109">
        <v>0</v>
      </c>
      <c r="AN86" s="1109">
        <v>0</v>
      </c>
      <c r="AO86" s="1109">
        <v>0</v>
      </c>
      <c r="AP86" s="1109">
        <v>0</v>
      </c>
      <c r="AQ86" s="1109">
        <v>0</v>
      </c>
      <c r="AR86" s="1109">
        <v>0</v>
      </c>
      <c r="AS86" s="1109">
        <v>0</v>
      </c>
      <c r="AT86" s="1109">
        <v>0</v>
      </c>
      <c r="AU86" s="1109">
        <v>0</v>
      </c>
      <c r="AV86" s="1109">
        <v>0</v>
      </c>
      <c r="AW86" s="1109">
        <v>0</v>
      </c>
      <c r="AX86" s="1109">
        <v>0</v>
      </c>
      <c r="AY86" s="1109">
        <v>0</v>
      </c>
      <c r="AZ86" s="1109">
        <v>0</v>
      </c>
      <c r="BA86" s="1109">
        <v>0</v>
      </c>
      <c r="BB86" s="1109">
        <v>0</v>
      </c>
      <c r="BC86" s="1109">
        <v>0</v>
      </c>
      <c r="BD86" s="1109">
        <v>0</v>
      </c>
      <c r="BE86" s="1109">
        <v>0</v>
      </c>
      <c r="BF86" s="1109">
        <v>0</v>
      </c>
      <c r="BG86" s="1109">
        <v>0</v>
      </c>
      <c r="BH86" s="1109">
        <v>0</v>
      </c>
      <c r="BI86" s="1109">
        <v>0</v>
      </c>
      <c r="BJ86" s="1109">
        <v>0</v>
      </c>
      <c r="BK86" s="1109">
        <v>0</v>
      </c>
      <c r="BL86" s="1109">
        <v>0</v>
      </c>
      <c r="BM86" s="1109">
        <v>0</v>
      </c>
      <c r="BN86" s="1109">
        <v>0</v>
      </c>
      <c r="BO86" s="1109">
        <v>0</v>
      </c>
      <c r="BP86" s="1109">
        <v>0</v>
      </c>
      <c r="BQ86" s="1109">
        <v>0</v>
      </c>
      <c r="BR86" s="1109">
        <v>0</v>
      </c>
      <c r="BS86" s="1109">
        <v>0</v>
      </c>
      <c r="BT86" s="1109">
        <v>0</v>
      </c>
      <c r="BU86" s="1109">
        <v>0</v>
      </c>
      <c r="BV86" s="1109">
        <v>0</v>
      </c>
      <c r="BW86" s="1109">
        <v>0</v>
      </c>
      <c r="BX86" s="1109">
        <v>0</v>
      </c>
      <c r="BY86" s="1109">
        <v>0</v>
      </c>
      <c r="BZ86" s="1109">
        <v>0</v>
      </c>
      <c r="CA86" s="1109">
        <v>0</v>
      </c>
      <c r="CB86" s="1109">
        <v>0</v>
      </c>
      <c r="CC86" s="1109">
        <v>0</v>
      </c>
      <c r="CD86" s="1109">
        <v>0</v>
      </c>
      <c r="CE86" s="1109">
        <v>0</v>
      </c>
      <c r="CF86" s="1109">
        <v>0</v>
      </c>
      <c r="CG86" s="1109">
        <v>0</v>
      </c>
      <c r="CH86" s="1109">
        <v>0</v>
      </c>
      <c r="CI86" s="1109">
        <v>0</v>
      </c>
      <c r="CJ86" s="1109">
        <v>0</v>
      </c>
      <c r="CK86" s="1109">
        <v>0</v>
      </c>
      <c r="CL86" s="1109">
        <v>0</v>
      </c>
      <c r="CM86" s="1109">
        <v>0</v>
      </c>
      <c r="CN86" s="1109">
        <v>0</v>
      </c>
      <c r="CO86" s="1109">
        <v>0</v>
      </c>
      <c r="CP86" s="1109">
        <v>0</v>
      </c>
      <c r="CQ86" s="1109">
        <v>0</v>
      </c>
      <c r="CR86" s="1109">
        <v>0</v>
      </c>
      <c r="CS86" s="1109">
        <v>0</v>
      </c>
      <c r="CT86" s="1109">
        <v>0</v>
      </c>
      <c r="CU86" s="1109">
        <v>0</v>
      </c>
      <c r="CV86" s="1109">
        <v>0</v>
      </c>
      <c r="CW86" s="1109">
        <v>0</v>
      </c>
      <c r="CX86" s="1109">
        <v>0</v>
      </c>
      <c r="CY86" s="1109">
        <v>0</v>
      </c>
      <c r="CZ86" s="1109">
        <v>0</v>
      </c>
      <c r="DA86" s="1109">
        <v>0</v>
      </c>
      <c r="DB86" s="1109">
        <v>0</v>
      </c>
      <c r="DC86" s="1109">
        <v>0</v>
      </c>
      <c r="DD86" s="1109">
        <v>0</v>
      </c>
      <c r="DE86" s="1109">
        <v>0</v>
      </c>
      <c r="DF86" s="1109">
        <v>0</v>
      </c>
      <c r="DG86" s="1109">
        <v>0</v>
      </c>
      <c r="DH86" s="1109">
        <v>0</v>
      </c>
      <c r="DI86" s="1109">
        <v>0</v>
      </c>
      <c r="DJ86" s="1109">
        <v>0</v>
      </c>
      <c r="DK86" s="1109">
        <v>0</v>
      </c>
      <c r="DL86" s="1109">
        <v>0</v>
      </c>
      <c r="DM86" s="1109">
        <v>0</v>
      </c>
      <c r="DN86" s="1109">
        <v>0</v>
      </c>
      <c r="DO86" s="1109">
        <v>0</v>
      </c>
      <c r="DP86" s="1109">
        <v>0</v>
      </c>
      <c r="DQ86" s="1109">
        <v>0</v>
      </c>
      <c r="DR86" s="1109">
        <v>0</v>
      </c>
      <c r="DS86" s="1109">
        <v>0</v>
      </c>
      <c r="DT86" s="1109">
        <v>0</v>
      </c>
      <c r="DU86" s="1109">
        <v>0</v>
      </c>
      <c r="DV86" s="1109">
        <v>0</v>
      </c>
      <c r="DW86" s="1109">
        <v>0</v>
      </c>
      <c r="DX86" s="1109">
        <v>0</v>
      </c>
      <c r="DY86" s="1109">
        <v>0</v>
      </c>
      <c r="DZ86" s="1109">
        <v>0</v>
      </c>
      <c r="EA86" s="1109">
        <v>0</v>
      </c>
      <c r="EB86" s="1109">
        <v>0</v>
      </c>
      <c r="EC86" s="1109">
        <v>0</v>
      </c>
      <c r="ED86" s="1109">
        <v>0</v>
      </c>
      <c r="EE86" s="1109">
        <v>0</v>
      </c>
      <c r="EF86" s="1109">
        <v>0</v>
      </c>
      <c r="EG86" s="1109">
        <v>0</v>
      </c>
      <c r="EH86" s="1109">
        <v>0</v>
      </c>
      <c r="EI86" s="1109">
        <v>0</v>
      </c>
      <c r="EJ86" s="1109">
        <v>0</v>
      </c>
      <c r="EK86" s="1109">
        <v>0</v>
      </c>
      <c r="EL86" s="1109">
        <v>0</v>
      </c>
      <c r="EM86" s="1109">
        <v>0</v>
      </c>
      <c r="EN86" s="1109">
        <v>0</v>
      </c>
      <c r="EO86" s="1109">
        <v>1</v>
      </c>
      <c r="EP86" s="1109">
        <v>0</v>
      </c>
      <c r="EQ86" s="1109">
        <v>0</v>
      </c>
      <c r="ER86" s="1109">
        <v>0</v>
      </c>
      <c r="ES86" s="1109">
        <v>0</v>
      </c>
      <c r="ET86" s="1109">
        <v>0</v>
      </c>
      <c r="EU86" s="1109">
        <v>0</v>
      </c>
      <c r="EV86" s="1109">
        <v>0</v>
      </c>
      <c r="EW86" s="1109">
        <v>0</v>
      </c>
      <c r="EX86" s="1109">
        <v>0</v>
      </c>
    </row>
    <row r="87" spans="1:154" ht="15">
      <c r="A87" s="304" t="s">
        <v>338</v>
      </c>
      <c r="B87" s="1109">
        <v>0</v>
      </c>
      <c r="C87" s="1109">
        <v>0</v>
      </c>
      <c r="D87" s="1109">
        <v>0</v>
      </c>
      <c r="E87" s="1109">
        <v>0</v>
      </c>
      <c r="F87" s="1109">
        <v>0</v>
      </c>
      <c r="G87" s="1109">
        <v>0</v>
      </c>
      <c r="H87" s="1109">
        <v>0</v>
      </c>
      <c r="I87" s="1109">
        <v>0</v>
      </c>
      <c r="J87" s="1109">
        <v>0</v>
      </c>
      <c r="K87" s="1109">
        <v>0</v>
      </c>
      <c r="L87" s="1109">
        <v>0</v>
      </c>
      <c r="M87" s="1109">
        <v>0</v>
      </c>
      <c r="N87" s="1109">
        <v>0</v>
      </c>
      <c r="O87" s="1109">
        <v>0</v>
      </c>
      <c r="P87" s="1109">
        <v>0</v>
      </c>
      <c r="Q87" s="1109">
        <v>0</v>
      </c>
      <c r="R87" s="1109">
        <v>0</v>
      </c>
      <c r="S87" s="1109">
        <v>0</v>
      </c>
      <c r="T87" s="1109">
        <v>0</v>
      </c>
      <c r="U87" s="1109">
        <v>0</v>
      </c>
      <c r="V87" s="1109">
        <v>0</v>
      </c>
      <c r="W87" s="1109">
        <v>0</v>
      </c>
      <c r="X87" s="1109">
        <v>0</v>
      </c>
      <c r="Y87" s="1109">
        <v>0</v>
      </c>
      <c r="Z87" s="1109">
        <v>0</v>
      </c>
      <c r="AA87" s="1109">
        <v>0</v>
      </c>
      <c r="AB87" s="1109">
        <v>0</v>
      </c>
      <c r="AC87" s="1109">
        <v>0</v>
      </c>
      <c r="AD87" s="1109">
        <v>0</v>
      </c>
      <c r="AE87" s="1109">
        <v>0</v>
      </c>
      <c r="AF87" s="1109">
        <v>0</v>
      </c>
      <c r="AG87" s="1109">
        <v>0</v>
      </c>
      <c r="AH87" s="1109">
        <v>0</v>
      </c>
      <c r="AI87" s="1109">
        <v>0</v>
      </c>
      <c r="AJ87" s="1109">
        <v>0</v>
      </c>
      <c r="AK87" s="1109">
        <v>0</v>
      </c>
      <c r="AL87" s="1109">
        <v>0</v>
      </c>
      <c r="AM87" s="1109">
        <v>0</v>
      </c>
      <c r="AN87" s="1109">
        <v>0</v>
      </c>
      <c r="AO87" s="1109">
        <v>0</v>
      </c>
      <c r="AP87" s="1109">
        <v>0</v>
      </c>
      <c r="AQ87" s="1109">
        <v>0</v>
      </c>
      <c r="AR87" s="1109">
        <v>0</v>
      </c>
      <c r="AS87" s="1109">
        <v>0</v>
      </c>
      <c r="AT87" s="1109">
        <v>0</v>
      </c>
      <c r="AU87" s="1109">
        <v>0</v>
      </c>
      <c r="AV87" s="1109">
        <v>0</v>
      </c>
      <c r="AW87" s="1109">
        <v>0</v>
      </c>
      <c r="AX87" s="1109">
        <v>0</v>
      </c>
      <c r="AY87" s="1109">
        <v>0</v>
      </c>
      <c r="AZ87" s="1109">
        <v>0</v>
      </c>
      <c r="BA87" s="1109">
        <v>0</v>
      </c>
      <c r="BB87" s="1109">
        <v>0</v>
      </c>
      <c r="BC87" s="1109">
        <v>0</v>
      </c>
      <c r="BD87" s="1109">
        <v>0</v>
      </c>
      <c r="BE87" s="1109">
        <v>0</v>
      </c>
      <c r="BF87" s="1109">
        <v>0</v>
      </c>
      <c r="BG87" s="1109">
        <v>0</v>
      </c>
      <c r="BH87" s="1109">
        <v>0</v>
      </c>
      <c r="BI87" s="1109">
        <v>0</v>
      </c>
      <c r="BJ87" s="1109">
        <v>0</v>
      </c>
      <c r="BK87" s="1109">
        <v>0</v>
      </c>
      <c r="BL87" s="1109">
        <v>0</v>
      </c>
      <c r="BM87" s="1109">
        <v>0</v>
      </c>
      <c r="BN87" s="1109">
        <v>0</v>
      </c>
      <c r="BO87" s="1109">
        <v>0</v>
      </c>
      <c r="BP87" s="1109">
        <v>0</v>
      </c>
      <c r="BQ87" s="1109">
        <v>0</v>
      </c>
      <c r="BR87" s="1109">
        <v>0</v>
      </c>
      <c r="BS87" s="1109">
        <v>0</v>
      </c>
      <c r="BT87" s="1109">
        <v>0</v>
      </c>
      <c r="BU87" s="1109">
        <v>0</v>
      </c>
      <c r="BV87" s="1109">
        <v>0</v>
      </c>
      <c r="BW87" s="1109">
        <v>0</v>
      </c>
      <c r="BX87" s="1109">
        <v>0</v>
      </c>
      <c r="BY87" s="1109">
        <v>0</v>
      </c>
      <c r="BZ87" s="1109">
        <v>0</v>
      </c>
      <c r="CA87" s="1109">
        <v>0</v>
      </c>
      <c r="CB87" s="1109">
        <v>0</v>
      </c>
      <c r="CC87" s="1109">
        <v>0</v>
      </c>
      <c r="CD87" s="1109">
        <v>0</v>
      </c>
      <c r="CE87" s="1109">
        <v>0</v>
      </c>
      <c r="CF87" s="1109">
        <v>0</v>
      </c>
      <c r="CG87" s="1109">
        <v>0</v>
      </c>
      <c r="CH87" s="1109">
        <v>0</v>
      </c>
      <c r="CI87" s="1109">
        <v>0</v>
      </c>
      <c r="CJ87" s="1109">
        <v>0</v>
      </c>
      <c r="CK87" s="1109">
        <v>0</v>
      </c>
      <c r="CL87" s="1109">
        <v>0</v>
      </c>
      <c r="CM87" s="1109">
        <v>0</v>
      </c>
      <c r="CN87" s="1109">
        <v>0</v>
      </c>
      <c r="CO87" s="1109">
        <v>0</v>
      </c>
      <c r="CP87" s="1109">
        <v>0</v>
      </c>
      <c r="CQ87" s="1109">
        <v>0</v>
      </c>
      <c r="CR87" s="1109">
        <v>0</v>
      </c>
      <c r="CS87" s="1109">
        <v>0</v>
      </c>
      <c r="CT87" s="1109">
        <v>0</v>
      </c>
      <c r="CU87" s="1109">
        <v>0</v>
      </c>
      <c r="CV87" s="1109">
        <v>0</v>
      </c>
      <c r="CW87" s="1109">
        <v>0</v>
      </c>
      <c r="CX87" s="1109">
        <v>0</v>
      </c>
      <c r="CY87" s="1109">
        <v>0</v>
      </c>
      <c r="CZ87" s="1109">
        <v>0</v>
      </c>
      <c r="DA87" s="1109">
        <v>0</v>
      </c>
      <c r="DB87" s="1109">
        <v>0</v>
      </c>
      <c r="DC87" s="1109">
        <v>0</v>
      </c>
      <c r="DD87" s="1109">
        <v>0</v>
      </c>
      <c r="DE87" s="1109">
        <v>0</v>
      </c>
      <c r="DF87" s="1109">
        <v>0</v>
      </c>
      <c r="DG87" s="1109">
        <v>0</v>
      </c>
      <c r="DH87" s="1109">
        <v>0</v>
      </c>
      <c r="DI87" s="1109">
        <v>0</v>
      </c>
      <c r="DJ87" s="1109">
        <v>0</v>
      </c>
      <c r="DK87" s="1109">
        <v>0</v>
      </c>
      <c r="DL87" s="1109">
        <v>0</v>
      </c>
      <c r="DM87" s="1109">
        <v>0</v>
      </c>
      <c r="DN87" s="1109">
        <v>0</v>
      </c>
      <c r="DO87" s="1109">
        <v>0</v>
      </c>
      <c r="DP87" s="1109">
        <v>0</v>
      </c>
      <c r="DQ87" s="1109">
        <v>0</v>
      </c>
      <c r="DR87" s="1109">
        <v>0</v>
      </c>
      <c r="DS87" s="1109">
        <v>0</v>
      </c>
      <c r="DT87" s="1109">
        <v>0</v>
      </c>
      <c r="DU87" s="1109">
        <v>0</v>
      </c>
      <c r="DV87" s="1109">
        <v>0</v>
      </c>
      <c r="DW87" s="1109">
        <v>0</v>
      </c>
      <c r="DX87" s="1109">
        <v>0</v>
      </c>
      <c r="DY87" s="1109">
        <v>0</v>
      </c>
      <c r="DZ87" s="1109">
        <v>0</v>
      </c>
      <c r="EA87" s="1109">
        <v>0</v>
      </c>
      <c r="EB87" s="1109">
        <v>0</v>
      </c>
      <c r="EC87" s="1109">
        <v>0</v>
      </c>
      <c r="ED87" s="1109">
        <v>0</v>
      </c>
      <c r="EE87" s="1109">
        <v>0</v>
      </c>
      <c r="EF87" s="1109">
        <v>0</v>
      </c>
      <c r="EG87" s="1109">
        <v>0</v>
      </c>
      <c r="EH87" s="1109">
        <v>0</v>
      </c>
      <c r="EI87" s="1109">
        <v>0</v>
      </c>
      <c r="EJ87" s="1109">
        <v>0</v>
      </c>
      <c r="EK87" s="1109">
        <v>0</v>
      </c>
      <c r="EL87" s="1109">
        <v>0</v>
      </c>
      <c r="EM87" s="1109">
        <v>0</v>
      </c>
      <c r="EN87" s="1109">
        <v>0</v>
      </c>
      <c r="EO87" s="1109">
        <v>0</v>
      </c>
      <c r="EP87" s="1109">
        <v>1</v>
      </c>
      <c r="EQ87" s="1109">
        <v>0</v>
      </c>
      <c r="ER87" s="1109">
        <v>0</v>
      </c>
      <c r="ES87" s="1109">
        <v>0</v>
      </c>
      <c r="ET87" s="1109">
        <v>0</v>
      </c>
      <c r="EU87" s="1109">
        <v>0</v>
      </c>
      <c r="EV87" s="1109">
        <v>0</v>
      </c>
      <c r="EW87" s="1109">
        <v>0</v>
      </c>
      <c r="EX87" s="1109">
        <v>0</v>
      </c>
    </row>
    <row r="88" spans="1:154" ht="15">
      <c r="A88" s="304" t="s">
        <v>513</v>
      </c>
      <c r="B88" s="1109">
        <v>0</v>
      </c>
      <c r="C88" s="1109">
        <v>0</v>
      </c>
      <c r="D88" s="1109">
        <v>0</v>
      </c>
      <c r="E88" s="1109">
        <v>0</v>
      </c>
      <c r="F88" s="1109">
        <v>0</v>
      </c>
      <c r="G88" s="1109">
        <v>0</v>
      </c>
      <c r="H88" s="1109">
        <v>0</v>
      </c>
      <c r="I88" s="1109">
        <v>0</v>
      </c>
      <c r="J88" s="1109">
        <v>0</v>
      </c>
      <c r="K88" s="1109">
        <v>0</v>
      </c>
      <c r="L88" s="1109">
        <v>0</v>
      </c>
      <c r="M88" s="1109">
        <v>0</v>
      </c>
      <c r="N88" s="1109">
        <v>0</v>
      </c>
      <c r="O88" s="1109">
        <v>0</v>
      </c>
      <c r="P88" s="1109">
        <v>0</v>
      </c>
      <c r="Q88" s="1109">
        <v>0</v>
      </c>
      <c r="R88" s="1109">
        <v>0</v>
      </c>
      <c r="S88" s="1109">
        <v>0</v>
      </c>
      <c r="T88" s="1109">
        <v>0</v>
      </c>
      <c r="U88" s="1109">
        <v>0</v>
      </c>
      <c r="V88" s="1109">
        <v>0</v>
      </c>
      <c r="W88" s="1109">
        <v>0</v>
      </c>
      <c r="X88" s="1109">
        <v>0</v>
      </c>
      <c r="Y88" s="1109">
        <v>0</v>
      </c>
      <c r="Z88" s="1109">
        <v>0</v>
      </c>
      <c r="AA88" s="1109">
        <v>0</v>
      </c>
      <c r="AB88" s="1109">
        <v>0</v>
      </c>
      <c r="AC88" s="1109">
        <v>0</v>
      </c>
      <c r="AD88" s="1109">
        <v>0</v>
      </c>
      <c r="AE88" s="1109">
        <v>0</v>
      </c>
      <c r="AF88" s="1109">
        <v>0</v>
      </c>
      <c r="AG88" s="1109">
        <v>0</v>
      </c>
      <c r="AH88" s="1109">
        <v>0</v>
      </c>
      <c r="AI88" s="1109">
        <v>0</v>
      </c>
      <c r="AJ88" s="1109">
        <v>0</v>
      </c>
      <c r="AK88" s="1109">
        <v>0</v>
      </c>
      <c r="AL88" s="1109">
        <v>0</v>
      </c>
      <c r="AM88" s="1109">
        <v>0</v>
      </c>
      <c r="AN88" s="1109">
        <v>0</v>
      </c>
      <c r="AO88" s="1109">
        <v>0</v>
      </c>
      <c r="AP88" s="1109">
        <v>0</v>
      </c>
      <c r="AQ88" s="1109">
        <v>0</v>
      </c>
      <c r="AR88" s="1109">
        <v>0</v>
      </c>
      <c r="AS88" s="1109">
        <v>0</v>
      </c>
      <c r="AT88" s="1109">
        <v>0</v>
      </c>
      <c r="AU88" s="1109">
        <v>0</v>
      </c>
      <c r="AV88" s="1109">
        <v>0</v>
      </c>
      <c r="AW88" s="1109">
        <v>0</v>
      </c>
      <c r="AX88" s="1109">
        <v>0</v>
      </c>
      <c r="AY88" s="1109">
        <v>0</v>
      </c>
      <c r="AZ88" s="1109">
        <v>0</v>
      </c>
      <c r="BA88" s="1109">
        <v>0</v>
      </c>
      <c r="BB88" s="1109">
        <v>0</v>
      </c>
      <c r="BC88" s="1109">
        <v>0</v>
      </c>
      <c r="BD88" s="1109">
        <v>0</v>
      </c>
      <c r="BE88" s="1109">
        <v>0</v>
      </c>
      <c r="BF88" s="1109">
        <v>0</v>
      </c>
      <c r="BG88" s="1109">
        <v>0</v>
      </c>
      <c r="BH88" s="1109">
        <v>0</v>
      </c>
      <c r="BI88" s="1109">
        <v>0</v>
      </c>
      <c r="BJ88" s="1109">
        <v>0</v>
      </c>
      <c r="BK88" s="1109">
        <v>0</v>
      </c>
      <c r="BL88" s="1109">
        <v>0</v>
      </c>
      <c r="BM88" s="1109">
        <v>0</v>
      </c>
      <c r="BN88" s="1109">
        <v>0</v>
      </c>
      <c r="BO88" s="1109">
        <v>0</v>
      </c>
      <c r="BP88" s="1109">
        <v>0</v>
      </c>
      <c r="BQ88" s="1109">
        <v>0</v>
      </c>
      <c r="BR88" s="1109">
        <v>0</v>
      </c>
      <c r="BS88" s="1109">
        <v>0</v>
      </c>
      <c r="BT88" s="1109">
        <v>0</v>
      </c>
      <c r="BU88" s="1109">
        <v>0</v>
      </c>
      <c r="BV88" s="1109">
        <v>0</v>
      </c>
      <c r="BW88" s="1109">
        <v>0</v>
      </c>
      <c r="BX88" s="1109">
        <v>0</v>
      </c>
      <c r="BY88" s="1109">
        <v>0</v>
      </c>
      <c r="BZ88" s="1109">
        <v>0</v>
      </c>
      <c r="CA88" s="1109">
        <v>0</v>
      </c>
      <c r="CB88" s="1109">
        <v>0</v>
      </c>
      <c r="CC88" s="1109">
        <v>0</v>
      </c>
      <c r="CD88" s="1109">
        <v>0</v>
      </c>
      <c r="CE88" s="1109">
        <v>0</v>
      </c>
      <c r="CF88" s="1109">
        <v>0</v>
      </c>
      <c r="CG88" s="1109">
        <v>0</v>
      </c>
      <c r="CH88" s="1109">
        <v>0</v>
      </c>
      <c r="CI88" s="1109">
        <v>0</v>
      </c>
      <c r="CJ88" s="1109">
        <v>0</v>
      </c>
      <c r="CK88" s="1109">
        <v>0</v>
      </c>
      <c r="CL88" s="1109">
        <v>0</v>
      </c>
      <c r="CM88" s="1109">
        <v>0</v>
      </c>
      <c r="CN88" s="1109">
        <v>0</v>
      </c>
      <c r="CO88" s="1109">
        <v>0</v>
      </c>
      <c r="CP88" s="1109">
        <v>0</v>
      </c>
      <c r="CQ88" s="1109">
        <v>0</v>
      </c>
      <c r="CR88" s="1109">
        <v>0</v>
      </c>
      <c r="CS88" s="1109">
        <v>0</v>
      </c>
      <c r="CT88" s="1109">
        <v>0</v>
      </c>
      <c r="CU88" s="1109">
        <v>0</v>
      </c>
      <c r="CV88" s="1109">
        <v>0</v>
      </c>
      <c r="CW88" s="1109">
        <v>0</v>
      </c>
      <c r="CX88" s="1109">
        <v>0</v>
      </c>
      <c r="CY88" s="1109">
        <v>0</v>
      </c>
      <c r="CZ88" s="1109">
        <v>0</v>
      </c>
      <c r="DA88" s="1109">
        <v>0</v>
      </c>
      <c r="DB88" s="1109">
        <v>0</v>
      </c>
      <c r="DC88" s="1109">
        <v>0</v>
      </c>
      <c r="DD88" s="1109">
        <v>0</v>
      </c>
      <c r="DE88" s="1109">
        <v>0</v>
      </c>
      <c r="DF88" s="1109">
        <v>0</v>
      </c>
      <c r="DG88" s="1109">
        <v>0</v>
      </c>
      <c r="DH88" s="1109">
        <v>0</v>
      </c>
      <c r="DI88" s="1109">
        <v>0</v>
      </c>
      <c r="DJ88" s="1109">
        <v>0</v>
      </c>
      <c r="DK88" s="1109">
        <v>0</v>
      </c>
      <c r="DL88" s="1109">
        <v>0</v>
      </c>
      <c r="DM88" s="1109">
        <v>0</v>
      </c>
      <c r="DN88" s="1109">
        <v>0</v>
      </c>
      <c r="DO88" s="1109">
        <v>0</v>
      </c>
      <c r="DP88" s="1109">
        <v>0</v>
      </c>
      <c r="DQ88" s="1109">
        <v>0</v>
      </c>
      <c r="DR88" s="1109">
        <v>0</v>
      </c>
      <c r="DS88" s="1109">
        <v>0</v>
      </c>
      <c r="DT88" s="1109">
        <v>0</v>
      </c>
      <c r="DU88" s="1109">
        <v>0</v>
      </c>
      <c r="DV88" s="1109">
        <v>0</v>
      </c>
      <c r="DW88" s="1109">
        <v>0</v>
      </c>
      <c r="DX88" s="1109">
        <v>0</v>
      </c>
      <c r="DY88" s="1109">
        <v>0</v>
      </c>
      <c r="DZ88" s="1109">
        <v>0</v>
      </c>
      <c r="EA88" s="1109">
        <v>0</v>
      </c>
      <c r="EB88" s="1109">
        <v>0</v>
      </c>
      <c r="EC88" s="1109">
        <v>0</v>
      </c>
      <c r="ED88" s="1109">
        <v>0</v>
      </c>
      <c r="EE88" s="1109">
        <v>0</v>
      </c>
      <c r="EF88" s="1109">
        <v>0</v>
      </c>
      <c r="EG88" s="1109">
        <v>0</v>
      </c>
      <c r="EH88" s="1109">
        <v>0</v>
      </c>
      <c r="EI88" s="1109">
        <v>0</v>
      </c>
      <c r="EJ88" s="1109">
        <v>0</v>
      </c>
      <c r="EK88" s="1109">
        <v>0</v>
      </c>
      <c r="EL88" s="1109">
        <v>0</v>
      </c>
      <c r="EM88" s="1109">
        <v>0</v>
      </c>
      <c r="EN88" s="1109">
        <v>0</v>
      </c>
      <c r="EO88" s="1109">
        <v>0</v>
      </c>
      <c r="EP88" s="1109">
        <v>0</v>
      </c>
      <c r="EQ88" s="1109">
        <v>0</v>
      </c>
      <c r="ER88" s="1109">
        <v>0</v>
      </c>
      <c r="ES88" s="1109">
        <v>0</v>
      </c>
      <c r="ET88" s="1109">
        <v>0</v>
      </c>
      <c r="EU88" s="1109">
        <v>0</v>
      </c>
      <c r="EV88" s="1109">
        <v>0</v>
      </c>
      <c r="EW88" s="1109">
        <v>1</v>
      </c>
      <c r="EX88" s="1109">
        <v>0</v>
      </c>
    </row>
    <row r="89" spans="1:154" ht="15">
      <c r="A89" s="304" t="s">
        <v>514</v>
      </c>
      <c r="B89" s="1109">
        <v>0</v>
      </c>
      <c r="C89" s="1109">
        <v>0</v>
      </c>
      <c r="D89" s="1109">
        <v>0</v>
      </c>
      <c r="E89" s="1109">
        <v>0</v>
      </c>
      <c r="F89" s="1109">
        <v>0</v>
      </c>
      <c r="G89" s="1109">
        <v>0</v>
      </c>
      <c r="H89" s="1109">
        <v>0</v>
      </c>
      <c r="I89" s="1109">
        <v>0</v>
      </c>
      <c r="J89" s="1109">
        <v>0</v>
      </c>
      <c r="K89" s="1109">
        <v>0</v>
      </c>
      <c r="L89" s="1109">
        <v>0</v>
      </c>
      <c r="M89" s="1109">
        <v>0</v>
      </c>
      <c r="N89" s="1109">
        <v>0</v>
      </c>
      <c r="O89" s="1109">
        <v>0</v>
      </c>
      <c r="P89" s="1109">
        <v>0</v>
      </c>
      <c r="Q89" s="1109">
        <v>0</v>
      </c>
      <c r="R89" s="1109">
        <v>0</v>
      </c>
      <c r="S89" s="1109">
        <v>0</v>
      </c>
      <c r="T89" s="1109">
        <v>0</v>
      </c>
      <c r="U89" s="1109">
        <v>0</v>
      </c>
      <c r="V89" s="1109">
        <v>0</v>
      </c>
      <c r="W89" s="1109">
        <v>0</v>
      </c>
      <c r="X89" s="1109">
        <v>0</v>
      </c>
      <c r="Y89" s="1109">
        <v>0</v>
      </c>
      <c r="Z89" s="1109">
        <v>0</v>
      </c>
      <c r="AA89" s="1109">
        <v>0</v>
      </c>
      <c r="AB89" s="1109">
        <v>0</v>
      </c>
      <c r="AC89" s="1109">
        <v>0</v>
      </c>
      <c r="AD89" s="1109">
        <v>0</v>
      </c>
      <c r="AE89" s="1109">
        <v>0</v>
      </c>
      <c r="AF89" s="1109">
        <v>0</v>
      </c>
      <c r="AG89" s="1109">
        <v>0</v>
      </c>
      <c r="AH89" s="1109">
        <v>0</v>
      </c>
      <c r="AI89" s="1109">
        <v>0</v>
      </c>
      <c r="AJ89" s="1109">
        <v>0</v>
      </c>
      <c r="AK89" s="1109">
        <v>0</v>
      </c>
      <c r="AL89" s="1109">
        <v>0</v>
      </c>
      <c r="AM89" s="1109">
        <v>0</v>
      </c>
      <c r="AN89" s="1109">
        <v>0</v>
      </c>
      <c r="AO89" s="1109">
        <v>0</v>
      </c>
      <c r="AP89" s="1109">
        <v>0</v>
      </c>
      <c r="AQ89" s="1109">
        <v>0</v>
      </c>
      <c r="AR89" s="1109">
        <v>0</v>
      </c>
      <c r="AS89" s="1109">
        <v>0</v>
      </c>
      <c r="AT89" s="1109">
        <v>0</v>
      </c>
      <c r="AU89" s="1109">
        <v>0</v>
      </c>
      <c r="AV89" s="1109">
        <v>0</v>
      </c>
      <c r="AW89" s="1109">
        <v>0</v>
      </c>
      <c r="AX89" s="1109">
        <v>0</v>
      </c>
      <c r="AY89" s="1109">
        <v>0</v>
      </c>
      <c r="AZ89" s="1109">
        <v>0</v>
      </c>
      <c r="BA89" s="1109">
        <v>0</v>
      </c>
      <c r="BB89" s="1109">
        <v>0</v>
      </c>
      <c r="BC89" s="1109">
        <v>0</v>
      </c>
      <c r="BD89" s="1109">
        <v>0</v>
      </c>
      <c r="BE89" s="1109">
        <v>0</v>
      </c>
      <c r="BF89" s="1109">
        <v>0</v>
      </c>
      <c r="BG89" s="1109">
        <v>0</v>
      </c>
      <c r="BH89" s="1109">
        <v>0</v>
      </c>
      <c r="BI89" s="1109">
        <v>0</v>
      </c>
      <c r="BJ89" s="1109">
        <v>0</v>
      </c>
      <c r="BK89" s="1109">
        <v>0</v>
      </c>
      <c r="BL89" s="1109">
        <v>0</v>
      </c>
      <c r="BM89" s="1109">
        <v>0</v>
      </c>
      <c r="BN89" s="1109">
        <v>0</v>
      </c>
      <c r="BO89" s="1109">
        <v>0</v>
      </c>
      <c r="BP89" s="1109">
        <v>0</v>
      </c>
      <c r="BQ89" s="1109">
        <v>0</v>
      </c>
      <c r="BR89" s="1109">
        <v>0</v>
      </c>
      <c r="BS89" s="1109">
        <v>0</v>
      </c>
      <c r="BT89" s="1109">
        <v>0</v>
      </c>
      <c r="BU89" s="1109">
        <v>0</v>
      </c>
      <c r="BV89" s="1109">
        <v>0</v>
      </c>
      <c r="BW89" s="1109">
        <v>0</v>
      </c>
      <c r="BX89" s="1109">
        <v>0</v>
      </c>
      <c r="BY89" s="1109">
        <v>0</v>
      </c>
      <c r="BZ89" s="1109">
        <v>0</v>
      </c>
      <c r="CA89" s="1109">
        <v>0</v>
      </c>
      <c r="CB89" s="1109">
        <v>0</v>
      </c>
      <c r="CC89" s="1109">
        <v>0</v>
      </c>
      <c r="CD89" s="1109">
        <v>0</v>
      </c>
      <c r="CE89" s="1109">
        <v>0</v>
      </c>
      <c r="CF89" s="1109">
        <v>0</v>
      </c>
      <c r="CG89" s="1109">
        <v>0</v>
      </c>
      <c r="CH89" s="1109">
        <v>0</v>
      </c>
      <c r="CI89" s="1109">
        <v>0</v>
      </c>
      <c r="CJ89" s="1109">
        <v>0</v>
      </c>
      <c r="CK89" s="1109">
        <v>0</v>
      </c>
      <c r="CL89" s="1109">
        <v>0</v>
      </c>
      <c r="CM89" s="1109">
        <v>0</v>
      </c>
      <c r="CN89" s="1109">
        <v>0</v>
      </c>
      <c r="CO89" s="1109">
        <v>0</v>
      </c>
      <c r="CP89" s="1109">
        <v>0</v>
      </c>
      <c r="CQ89" s="1109">
        <v>0</v>
      </c>
      <c r="CR89" s="1109">
        <v>0</v>
      </c>
      <c r="CS89" s="1109">
        <v>0</v>
      </c>
      <c r="CT89" s="1109">
        <v>0</v>
      </c>
      <c r="CU89" s="1109">
        <v>0</v>
      </c>
      <c r="CV89" s="1109">
        <v>0</v>
      </c>
      <c r="CW89" s="1109">
        <v>0</v>
      </c>
      <c r="CX89" s="1109">
        <v>0</v>
      </c>
      <c r="CY89" s="1109">
        <v>0</v>
      </c>
      <c r="CZ89" s="1109">
        <v>0</v>
      </c>
      <c r="DA89" s="1109">
        <v>0</v>
      </c>
      <c r="DB89" s="1109">
        <v>0</v>
      </c>
      <c r="DC89" s="1109">
        <v>0</v>
      </c>
      <c r="DD89" s="1109">
        <v>0</v>
      </c>
      <c r="DE89" s="1109">
        <v>0</v>
      </c>
      <c r="DF89" s="1109">
        <v>0</v>
      </c>
      <c r="DG89" s="1109">
        <v>0</v>
      </c>
      <c r="DH89" s="1109">
        <v>0</v>
      </c>
      <c r="DI89" s="1109">
        <v>0</v>
      </c>
      <c r="DJ89" s="1109">
        <v>0</v>
      </c>
      <c r="DK89" s="1109">
        <v>0</v>
      </c>
      <c r="DL89" s="1109">
        <v>0</v>
      </c>
      <c r="DM89" s="1109">
        <v>0</v>
      </c>
      <c r="DN89" s="1109">
        <v>0</v>
      </c>
      <c r="DO89" s="1109">
        <v>0</v>
      </c>
      <c r="DP89" s="1109">
        <v>0</v>
      </c>
      <c r="DQ89" s="1109">
        <v>0</v>
      </c>
      <c r="DR89" s="1109">
        <v>0</v>
      </c>
      <c r="DS89" s="1109">
        <v>0</v>
      </c>
      <c r="DT89" s="1109">
        <v>0</v>
      </c>
      <c r="DU89" s="1109">
        <v>0</v>
      </c>
      <c r="DV89" s="1109">
        <v>0</v>
      </c>
      <c r="DW89" s="1109">
        <v>0</v>
      </c>
      <c r="DX89" s="1109">
        <v>0</v>
      </c>
      <c r="DY89" s="1109">
        <v>0</v>
      </c>
      <c r="DZ89" s="1109">
        <v>0</v>
      </c>
      <c r="EA89" s="1109">
        <v>0</v>
      </c>
      <c r="EB89" s="1109">
        <v>0</v>
      </c>
      <c r="EC89" s="1109">
        <v>0</v>
      </c>
      <c r="ED89" s="1109">
        <v>0</v>
      </c>
      <c r="EE89" s="1109">
        <v>0</v>
      </c>
      <c r="EF89" s="1109">
        <v>0</v>
      </c>
      <c r="EG89" s="1109">
        <v>0</v>
      </c>
      <c r="EH89" s="1109">
        <v>0</v>
      </c>
      <c r="EI89" s="1109">
        <v>0</v>
      </c>
      <c r="EJ89" s="1109">
        <v>0</v>
      </c>
      <c r="EK89" s="1109">
        <v>0</v>
      </c>
      <c r="EL89" s="1109">
        <v>0</v>
      </c>
      <c r="EM89" s="1109">
        <v>0</v>
      </c>
      <c r="EN89" s="1109">
        <v>0</v>
      </c>
      <c r="EO89" s="1109">
        <v>0</v>
      </c>
      <c r="EP89" s="1109">
        <v>0</v>
      </c>
      <c r="EQ89" s="1109">
        <v>0</v>
      </c>
      <c r="ER89" s="1109">
        <v>1</v>
      </c>
      <c r="ES89" s="1109">
        <v>1</v>
      </c>
      <c r="ET89" s="1109">
        <v>1</v>
      </c>
      <c r="EU89" s="1109">
        <v>0</v>
      </c>
      <c r="EV89" s="1109">
        <v>0</v>
      </c>
      <c r="EW89" s="1109">
        <v>0</v>
      </c>
      <c r="EX89" s="1109">
        <v>0</v>
      </c>
    </row>
    <row r="90" spans="1:154" ht="15">
      <c r="A90" s="304" t="s">
        <v>343</v>
      </c>
      <c r="B90" s="1109">
        <v>0</v>
      </c>
      <c r="C90" s="1109">
        <v>0</v>
      </c>
      <c r="D90" s="1109">
        <v>0</v>
      </c>
      <c r="E90" s="1109">
        <v>0</v>
      </c>
      <c r="F90" s="1109">
        <v>0</v>
      </c>
      <c r="G90" s="1109">
        <v>0</v>
      </c>
      <c r="H90" s="1109">
        <v>0</v>
      </c>
      <c r="I90" s="1109">
        <v>0</v>
      </c>
      <c r="J90" s="1109">
        <v>0</v>
      </c>
      <c r="K90" s="1109">
        <v>0</v>
      </c>
      <c r="L90" s="1109">
        <v>0</v>
      </c>
      <c r="M90" s="1109">
        <v>0</v>
      </c>
      <c r="N90" s="1109">
        <v>0</v>
      </c>
      <c r="O90" s="1109">
        <v>0</v>
      </c>
      <c r="P90" s="1109">
        <v>0</v>
      </c>
      <c r="Q90" s="1109">
        <v>0</v>
      </c>
      <c r="R90" s="1109">
        <v>0</v>
      </c>
      <c r="S90" s="1109">
        <v>0</v>
      </c>
      <c r="T90" s="1109">
        <v>0</v>
      </c>
      <c r="U90" s="1109">
        <v>0</v>
      </c>
      <c r="V90" s="1109">
        <v>0</v>
      </c>
      <c r="W90" s="1109">
        <v>0</v>
      </c>
      <c r="X90" s="1109">
        <v>0</v>
      </c>
      <c r="Y90" s="1109">
        <v>0</v>
      </c>
      <c r="Z90" s="1109">
        <v>0</v>
      </c>
      <c r="AA90" s="1109">
        <v>0</v>
      </c>
      <c r="AB90" s="1109">
        <v>0</v>
      </c>
      <c r="AC90" s="1109">
        <v>0</v>
      </c>
      <c r="AD90" s="1109">
        <v>0</v>
      </c>
      <c r="AE90" s="1109">
        <v>0</v>
      </c>
      <c r="AF90" s="1109">
        <v>0</v>
      </c>
      <c r="AG90" s="1109">
        <v>0</v>
      </c>
      <c r="AH90" s="1109">
        <v>0</v>
      </c>
      <c r="AI90" s="1109">
        <v>0</v>
      </c>
      <c r="AJ90" s="1109">
        <v>0</v>
      </c>
      <c r="AK90" s="1109">
        <v>0</v>
      </c>
      <c r="AL90" s="1109">
        <v>0</v>
      </c>
      <c r="AM90" s="1109">
        <v>0</v>
      </c>
      <c r="AN90" s="1109">
        <v>0</v>
      </c>
      <c r="AO90" s="1109">
        <v>0</v>
      </c>
      <c r="AP90" s="1109">
        <v>0</v>
      </c>
      <c r="AQ90" s="1109">
        <v>0</v>
      </c>
      <c r="AR90" s="1109">
        <v>0</v>
      </c>
      <c r="AS90" s="1109">
        <v>0</v>
      </c>
      <c r="AT90" s="1109">
        <v>0</v>
      </c>
      <c r="AU90" s="1109">
        <v>0</v>
      </c>
      <c r="AV90" s="1109">
        <v>0</v>
      </c>
      <c r="AW90" s="1109">
        <v>0</v>
      </c>
      <c r="AX90" s="1109">
        <v>0</v>
      </c>
      <c r="AY90" s="1109">
        <v>0</v>
      </c>
      <c r="AZ90" s="1109">
        <v>0</v>
      </c>
      <c r="BA90" s="1109">
        <v>0</v>
      </c>
      <c r="BB90" s="1109">
        <v>0</v>
      </c>
      <c r="BC90" s="1109">
        <v>0</v>
      </c>
      <c r="BD90" s="1109">
        <v>0</v>
      </c>
      <c r="BE90" s="1109">
        <v>0</v>
      </c>
      <c r="BF90" s="1109">
        <v>0</v>
      </c>
      <c r="BG90" s="1109">
        <v>0</v>
      </c>
      <c r="BH90" s="1109">
        <v>0</v>
      </c>
      <c r="BI90" s="1109">
        <v>0</v>
      </c>
      <c r="BJ90" s="1109">
        <v>0</v>
      </c>
      <c r="BK90" s="1109">
        <v>0</v>
      </c>
      <c r="BL90" s="1109">
        <v>0</v>
      </c>
      <c r="BM90" s="1109">
        <v>0</v>
      </c>
      <c r="BN90" s="1109">
        <v>0</v>
      </c>
      <c r="BO90" s="1109">
        <v>0</v>
      </c>
      <c r="BP90" s="1109">
        <v>0</v>
      </c>
      <c r="BQ90" s="1109">
        <v>0</v>
      </c>
      <c r="BR90" s="1109">
        <v>0</v>
      </c>
      <c r="BS90" s="1109">
        <v>0</v>
      </c>
      <c r="BT90" s="1109">
        <v>0</v>
      </c>
      <c r="BU90" s="1109">
        <v>0</v>
      </c>
      <c r="BV90" s="1109">
        <v>0</v>
      </c>
      <c r="BW90" s="1109">
        <v>0</v>
      </c>
      <c r="BX90" s="1109">
        <v>0</v>
      </c>
      <c r="BY90" s="1109">
        <v>0</v>
      </c>
      <c r="BZ90" s="1109">
        <v>0</v>
      </c>
      <c r="CA90" s="1109">
        <v>0</v>
      </c>
      <c r="CB90" s="1109">
        <v>0</v>
      </c>
      <c r="CC90" s="1109">
        <v>0</v>
      </c>
      <c r="CD90" s="1109">
        <v>0</v>
      </c>
      <c r="CE90" s="1109">
        <v>0</v>
      </c>
      <c r="CF90" s="1109">
        <v>0</v>
      </c>
      <c r="CG90" s="1109">
        <v>0</v>
      </c>
      <c r="CH90" s="1109">
        <v>0</v>
      </c>
      <c r="CI90" s="1109">
        <v>0</v>
      </c>
      <c r="CJ90" s="1109">
        <v>0</v>
      </c>
      <c r="CK90" s="1109">
        <v>0</v>
      </c>
      <c r="CL90" s="1109">
        <v>0</v>
      </c>
      <c r="CM90" s="1109">
        <v>0</v>
      </c>
      <c r="CN90" s="1109">
        <v>0</v>
      </c>
      <c r="CO90" s="1109">
        <v>0</v>
      </c>
      <c r="CP90" s="1109">
        <v>0</v>
      </c>
      <c r="CQ90" s="1109">
        <v>0</v>
      </c>
      <c r="CR90" s="1109">
        <v>0</v>
      </c>
      <c r="CS90" s="1109">
        <v>0</v>
      </c>
      <c r="CT90" s="1109">
        <v>0</v>
      </c>
      <c r="CU90" s="1109">
        <v>0</v>
      </c>
      <c r="CV90" s="1109">
        <v>0</v>
      </c>
      <c r="CW90" s="1109">
        <v>0</v>
      </c>
      <c r="CX90" s="1109">
        <v>0</v>
      </c>
      <c r="CY90" s="1109">
        <v>0</v>
      </c>
      <c r="CZ90" s="1109">
        <v>0</v>
      </c>
      <c r="DA90" s="1109">
        <v>0</v>
      </c>
      <c r="DB90" s="1109">
        <v>0</v>
      </c>
      <c r="DC90" s="1109">
        <v>0</v>
      </c>
      <c r="DD90" s="1109">
        <v>0</v>
      </c>
      <c r="DE90" s="1109">
        <v>0</v>
      </c>
      <c r="DF90" s="1109">
        <v>0</v>
      </c>
      <c r="DG90" s="1109">
        <v>0</v>
      </c>
      <c r="DH90" s="1109">
        <v>0</v>
      </c>
      <c r="DI90" s="1109">
        <v>0</v>
      </c>
      <c r="DJ90" s="1109">
        <v>0</v>
      </c>
      <c r="DK90" s="1109">
        <v>0</v>
      </c>
      <c r="DL90" s="1109">
        <v>0</v>
      </c>
      <c r="DM90" s="1109">
        <v>0</v>
      </c>
      <c r="DN90" s="1109">
        <v>0</v>
      </c>
      <c r="DO90" s="1109">
        <v>0</v>
      </c>
      <c r="DP90" s="1109">
        <v>0</v>
      </c>
      <c r="DQ90" s="1109">
        <v>0</v>
      </c>
      <c r="DR90" s="1109">
        <v>0</v>
      </c>
      <c r="DS90" s="1109">
        <v>0</v>
      </c>
      <c r="DT90" s="1109">
        <v>0</v>
      </c>
      <c r="DU90" s="1109">
        <v>0</v>
      </c>
      <c r="DV90" s="1109">
        <v>0</v>
      </c>
      <c r="DW90" s="1109">
        <v>0</v>
      </c>
      <c r="DX90" s="1109">
        <v>0</v>
      </c>
      <c r="DY90" s="1109">
        <v>0</v>
      </c>
      <c r="DZ90" s="1109">
        <v>0</v>
      </c>
      <c r="EA90" s="1109">
        <v>0</v>
      </c>
      <c r="EB90" s="1109">
        <v>0</v>
      </c>
      <c r="EC90" s="1109">
        <v>0</v>
      </c>
      <c r="ED90" s="1109">
        <v>0</v>
      </c>
      <c r="EE90" s="1109">
        <v>0</v>
      </c>
      <c r="EF90" s="1109">
        <v>0</v>
      </c>
      <c r="EG90" s="1109">
        <v>0</v>
      </c>
      <c r="EH90" s="1109">
        <v>0</v>
      </c>
      <c r="EI90" s="1109">
        <v>0</v>
      </c>
      <c r="EJ90" s="1109">
        <v>0</v>
      </c>
      <c r="EK90" s="1109">
        <v>0</v>
      </c>
      <c r="EL90" s="1109">
        <v>0</v>
      </c>
      <c r="EM90" s="1109">
        <v>0</v>
      </c>
      <c r="EN90" s="1109">
        <v>0</v>
      </c>
      <c r="EO90" s="1109">
        <v>0</v>
      </c>
      <c r="EP90" s="1109">
        <v>0</v>
      </c>
      <c r="EQ90" s="1109">
        <v>0</v>
      </c>
      <c r="ER90" s="1109">
        <v>0</v>
      </c>
      <c r="ES90" s="1109">
        <v>0</v>
      </c>
      <c r="ET90" s="1109">
        <v>0</v>
      </c>
      <c r="EU90" s="1109">
        <v>1</v>
      </c>
      <c r="EV90" s="1109">
        <v>0</v>
      </c>
      <c r="EW90" s="1109">
        <v>0</v>
      </c>
      <c r="EX90" s="1109">
        <v>0</v>
      </c>
    </row>
    <row r="91" spans="1:154" ht="15">
      <c r="A91" s="304" t="s">
        <v>346</v>
      </c>
      <c r="B91" s="1109">
        <v>0</v>
      </c>
      <c r="C91" s="1109">
        <v>0</v>
      </c>
      <c r="D91" s="1109">
        <v>0</v>
      </c>
      <c r="E91" s="1109">
        <v>0</v>
      </c>
      <c r="F91" s="1109">
        <v>0</v>
      </c>
      <c r="G91" s="1109">
        <v>0</v>
      </c>
      <c r="H91" s="1109">
        <v>0</v>
      </c>
      <c r="I91" s="1109">
        <v>0</v>
      </c>
      <c r="J91" s="1109">
        <v>0</v>
      </c>
      <c r="K91" s="1109">
        <v>0</v>
      </c>
      <c r="L91" s="1109">
        <v>0</v>
      </c>
      <c r="M91" s="1109">
        <v>0</v>
      </c>
      <c r="N91" s="1109">
        <v>0</v>
      </c>
      <c r="O91" s="1109">
        <v>0</v>
      </c>
      <c r="P91" s="1109">
        <v>0</v>
      </c>
      <c r="Q91" s="1109">
        <v>0</v>
      </c>
      <c r="R91" s="1109">
        <v>0</v>
      </c>
      <c r="S91" s="1109">
        <v>0</v>
      </c>
      <c r="T91" s="1109">
        <v>0</v>
      </c>
      <c r="U91" s="1109">
        <v>0</v>
      </c>
      <c r="V91" s="1109">
        <v>0</v>
      </c>
      <c r="W91" s="1109">
        <v>0</v>
      </c>
      <c r="X91" s="1109">
        <v>0</v>
      </c>
      <c r="Y91" s="1109">
        <v>0</v>
      </c>
      <c r="Z91" s="1109">
        <v>0</v>
      </c>
      <c r="AA91" s="1109">
        <v>0</v>
      </c>
      <c r="AB91" s="1109">
        <v>0</v>
      </c>
      <c r="AC91" s="1109">
        <v>0</v>
      </c>
      <c r="AD91" s="1109">
        <v>0</v>
      </c>
      <c r="AE91" s="1109">
        <v>0</v>
      </c>
      <c r="AF91" s="1109">
        <v>0</v>
      </c>
      <c r="AG91" s="1109">
        <v>0</v>
      </c>
      <c r="AH91" s="1109">
        <v>0</v>
      </c>
      <c r="AI91" s="1109">
        <v>0</v>
      </c>
      <c r="AJ91" s="1109">
        <v>0</v>
      </c>
      <c r="AK91" s="1109">
        <v>0</v>
      </c>
      <c r="AL91" s="1109">
        <v>0</v>
      </c>
      <c r="AM91" s="1109">
        <v>0</v>
      </c>
      <c r="AN91" s="1109">
        <v>0</v>
      </c>
      <c r="AO91" s="1109">
        <v>0</v>
      </c>
      <c r="AP91" s="1109">
        <v>0</v>
      </c>
      <c r="AQ91" s="1109">
        <v>0</v>
      </c>
      <c r="AR91" s="1109">
        <v>0</v>
      </c>
      <c r="AS91" s="1109">
        <v>0</v>
      </c>
      <c r="AT91" s="1109">
        <v>0</v>
      </c>
      <c r="AU91" s="1109">
        <v>0</v>
      </c>
      <c r="AV91" s="1109">
        <v>0</v>
      </c>
      <c r="AW91" s="1109">
        <v>0</v>
      </c>
      <c r="AX91" s="1109">
        <v>0</v>
      </c>
      <c r="AY91" s="1109">
        <v>0</v>
      </c>
      <c r="AZ91" s="1109">
        <v>0</v>
      </c>
      <c r="BA91" s="1109">
        <v>0</v>
      </c>
      <c r="BB91" s="1109">
        <v>0</v>
      </c>
      <c r="BC91" s="1109">
        <v>0</v>
      </c>
      <c r="BD91" s="1109">
        <v>0</v>
      </c>
      <c r="BE91" s="1109">
        <v>0</v>
      </c>
      <c r="BF91" s="1109">
        <v>0</v>
      </c>
      <c r="BG91" s="1109">
        <v>0</v>
      </c>
      <c r="BH91" s="1109">
        <v>0</v>
      </c>
      <c r="BI91" s="1109">
        <v>0</v>
      </c>
      <c r="BJ91" s="1109">
        <v>0</v>
      </c>
      <c r="BK91" s="1109">
        <v>0</v>
      </c>
      <c r="BL91" s="1109">
        <v>0</v>
      </c>
      <c r="BM91" s="1109">
        <v>0</v>
      </c>
      <c r="BN91" s="1109">
        <v>0</v>
      </c>
      <c r="BO91" s="1109">
        <v>0</v>
      </c>
      <c r="BP91" s="1109">
        <v>0</v>
      </c>
      <c r="BQ91" s="1109">
        <v>0</v>
      </c>
      <c r="BR91" s="1109">
        <v>0</v>
      </c>
      <c r="BS91" s="1109">
        <v>0</v>
      </c>
      <c r="BT91" s="1109">
        <v>0</v>
      </c>
      <c r="BU91" s="1109">
        <v>0</v>
      </c>
      <c r="BV91" s="1109">
        <v>0</v>
      </c>
      <c r="BW91" s="1109">
        <v>0</v>
      </c>
      <c r="BX91" s="1109">
        <v>0</v>
      </c>
      <c r="BY91" s="1109">
        <v>0</v>
      </c>
      <c r="BZ91" s="1109">
        <v>0</v>
      </c>
      <c r="CA91" s="1109">
        <v>0</v>
      </c>
      <c r="CB91" s="1109">
        <v>0</v>
      </c>
      <c r="CC91" s="1109">
        <v>0</v>
      </c>
      <c r="CD91" s="1109">
        <v>0</v>
      </c>
      <c r="CE91" s="1109">
        <v>0</v>
      </c>
      <c r="CF91" s="1109">
        <v>0</v>
      </c>
      <c r="CG91" s="1109">
        <v>0</v>
      </c>
      <c r="CH91" s="1109">
        <v>0</v>
      </c>
      <c r="CI91" s="1109">
        <v>0</v>
      </c>
      <c r="CJ91" s="1109">
        <v>0</v>
      </c>
      <c r="CK91" s="1109">
        <v>0</v>
      </c>
      <c r="CL91" s="1109">
        <v>0</v>
      </c>
      <c r="CM91" s="1109">
        <v>0</v>
      </c>
      <c r="CN91" s="1109">
        <v>0</v>
      </c>
      <c r="CO91" s="1109">
        <v>0</v>
      </c>
      <c r="CP91" s="1109">
        <v>0</v>
      </c>
      <c r="CQ91" s="1109">
        <v>0</v>
      </c>
      <c r="CR91" s="1109">
        <v>0</v>
      </c>
      <c r="CS91" s="1109">
        <v>0</v>
      </c>
      <c r="CT91" s="1109">
        <v>0</v>
      </c>
      <c r="CU91" s="1109">
        <v>0</v>
      </c>
      <c r="CV91" s="1109">
        <v>0</v>
      </c>
      <c r="CW91" s="1109">
        <v>0</v>
      </c>
      <c r="CX91" s="1109">
        <v>0</v>
      </c>
      <c r="CY91" s="1109">
        <v>0</v>
      </c>
      <c r="CZ91" s="1109">
        <v>0</v>
      </c>
      <c r="DA91" s="1109">
        <v>0</v>
      </c>
      <c r="DB91" s="1109">
        <v>0</v>
      </c>
      <c r="DC91" s="1109">
        <v>0</v>
      </c>
      <c r="DD91" s="1109">
        <v>0</v>
      </c>
      <c r="DE91" s="1109">
        <v>0</v>
      </c>
      <c r="DF91" s="1109">
        <v>0</v>
      </c>
      <c r="DG91" s="1109">
        <v>0</v>
      </c>
      <c r="DH91" s="1109">
        <v>0</v>
      </c>
      <c r="DI91" s="1109">
        <v>0</v>
      </c>
      <c r="DJ91" s="1109">
        <v>0</v>
      </c>
      <c r="DK91" s="1109">
        <v>0</v>
      </c>
      <c r="DL91" s="1109">
        <v>0</v>
      </c>
      <c r="DM91" s="1109">
        <v>0</v>
      </c>
      <c r="DN91" s="1109">
        <v>0</v>
      </c>
      <c r="DO91" s="1109">
        <v>0</v>
      </c>
      <c r="DP91" s="1109">
        <v>0</v>
      </c>
      <c r="DQ91" s="1109">
        <v>0</v>
      </c>
      <c r="DR91" s="1109">
        <v>0</v>
      </c>
      <c r="DS91" s="1109">
        <v>0</v>
      </c>
      <c r="DT91" s="1109">
        <v>0</v>
      </c>
      <c r="DU91" s="1109">
        <v>0</v>
      </c>
      <c r="DV91" s="1109">
        <v>0</v>
      </c>
      <c r="DW91" s="1109">
        <v>0</v>
      </c>
      <c r="DX91" s="1109">
        <v>0</v>
      </c>
      <c r="DY91" s="1109">
        <v>0</v>
      </c>
      <c r="DZ91" s="1109">
        <v>0</v>
      </c>
      <c r="EA91" s="1109">
        <v>0</v>
      </c>
      <c r="EB91" s="1109">
        <v>0</v>
      </c>
      <c r="EC91" s="1109">
        <v>0</v>
      </c>
      <c r="ED91" s="1109">
        <v>0</v>
      </c>
      <c r="EE91" s="1109">
        <v>0</v>
      </c>
      <c r="EF91" s="1109">
        <v>0</v>
      </c>
      <c r="EG91" s="1109">
        <v>0</v>
      </c>
      <c r="EH91" s="1109">
        <v>0</v>
      </c>
      <c r="EI91" s="1109">
        <v>0</v>
      </c>
      <c r="EJ91" s="1109">
        <v>0</v>
      </c>
      <c r="EK91" s="1109">
        <v>0</v>
      </c>
      <c r="EL91" s="1109">
        <v>0</v>
      </c>
      <c r="EM91" s="1109">
        <v>0</v>
      </c>
      <c r="EN91" s="1109">
        <v>0</v>
      </c>
      <c r="EO91" s="1109">
        <v>0</v>
      </c>
      <c r="EP91" s="1109">
        <v>0</v>
      </c>
      <c r="EQ91" s="1109">
        <v>0</v>
      </c>
      <c r="ER91" s="1109">
        <v>0</v>
      </c>
      <c r="ES91" s="1109">
        <v>0</v>
      </c>
      <c r="ET91" s="1109">
        <v>0</v>
      </c>
      <c r="EU91" s="1109">
        <v>0</v>
      </c>
      <c r="EV91" s="1109">
        <v>0</v>
      </c>
      <c r="EW91" s="1109">
        <v>0</v>
      </c>
      <c r="EX91" s="1109">
        <v>1</v>
      </c>
    </row>
    <row r="92" spans="1:154" ht="15">
      <c r="A92" s="304" t="s">
        <v>423</v>
      </c>
      <c r="B92" s="1109">
        <v>0</v>
      </c>
      <c r="C92" s="1109">
        <v>0</v>
      </c>
      <c r="D92" s="1109">
        <v>0</v>
      </c>
      <c r="E92" s="1109">
        <v>0</v>
      </c>
      <c r="F92" s="1109">
        <v>1</v>
      </c>
      <c r="G92" s="1109">
        <v>0</v>
      </c>
      <c r="H92" s="1109">
        <v>0</v>
      </c>
      <c r="I92" s="1109">
        <v>0</v>
      </c>
      <c r="J92" s="1109">
        <v>0</v>
      </c>
      <c r="K92" s="1109">
        <v>0</v>
      </c>
      <c r="L92" s="1109">
        <v>0</v>
      </c>
      <c r="M92" s="1109">
        <v>0</v>
      </c>
      <c r="N92" s="1109">
        <v>0</v>
      </c>
      <c r="O92" s="1109">
        <v>0</v>
      </c>
      <c r="P92" s="1109">
        <v>0</v>
      </c>
      <c r="Q92" s="1109">
        <v>0</v>
      </c>
      <c r="R92" s="1109">
        <v>0</v>
      </c>
      <c r="S92" s="1109">
        <v>0</v>
      </c>
      <c r="T92" s="1109">
        <v>0</v>
      </c>
      <c r="U92" s="1109">
        <v>0</v>
      </c>
      <c r="V92" s="1109">
        <v>0</v>
      </c>
      <c r="W92" s="1109">
        <v>0</v>
      </c>
      <c r="X92" s="1109">
        <v>0</v>
      </c>
      <c r="Y92" s="1109">
        <v>0</v>
      </c>
      <c r="Z92" s="1109">
        <v>0</v>
      </c>
      <c r="AA92" s="1109">
        <v>0</v>
      </c>
      <c r="AB92" s="1109">
        <v>0</v>
      </c>
      <c r="AC92" s="1109">
        <v>0</v>
      </c>
      <c r="AD92" s="1109">
        <v>0</v>
      </c>
      <c r="AE92" s="1109">
        <v>0</v>
      </c>
      <c r="AF92" s="1109">
        <v>0</v>
      </c>
      <c r="AG92" s="1109">
        <v>0</v>
      </c>
      <c r="AH92" s="1109">
        <v>0</v>
      </c>
      <c r="AI92" s="1109">
        <v>0</v>
      </c>
      <c r="AJ92" s="1109">
        <v>0</v>
      </c>
      <c r="AK92" s="1109">
        <v>0</v>
      </c>
      <c r="AL92" s="1109">
        <v>0</v>
      </c>
      <c r="AM92" s="1109">
        <v>0</v>
      </c>
      <c r="AN92" s="1109">
        <v>0</v>
      </c>
      <c r="AO92" s="1109">
        <v>0</v>
      </c>
      <c r="AP92" s="1109">
        <v>0</v>
      </c>
      <c r="AQ92" s="1109">
        <v>0</v>
      </c>
      <c r="AR92" s="1109">
        <v>0</v>
      </c>
      <c r="AS92" s="1109">
        <v>0</v>
      </c>
      <c r="AT92" s="1109">
        <v>0</v>
      </c>
      <c r="AU92" s="1109">
        <v>0</v>
      </c>
      <c r="AV92" s="1109">
        <v>0</v>
      </c>
      <c r="AW92" s="1109">
        <v>0</v>
      </c>
      <c r="AX92" s="1109">
        <v>0</v>
      </c>
      <c r="AY92" s="1109">
        <v>0</v>
      </c>
      <c r="AZ92" s="1109">
        <v>0</v>
      </c>
      <c r="BA92" s="1109">
        <v>0</v>
      </c>
      <c r="BB92" s="1109">
        <v>0</v>
      </c>
      <c r="BC92" s="1109">
        <v>0</v>
      </c>
      <c r="BD92" s="1109">
        <v>0</v>
      </c>
      <c r="BE92" s="1109">
        <v>0</v>
      </c>
      <c r="BF92" s="1109">
        <v>0</v>
      </c>
      <c r="BG92" s="1109">
        <v>0</v>
      </c>
      <c r="BH92" s="1109">
        <v>0</v>
      </c>
      <c r="BI92" s="1109">
        <v>0</v>
      </c>
      <c r="BJ92" s="1109">
        <v>0</v>
      </c>
      <c r="BK92" s="1109">
        <v>0</v>
      </c>
      <c r="BL92" s="1109">
        <v>0</v>
      </c>
      <c r="BM92" s="1109">
        <v>0</v>
      </c>
      <c r="BN92" s="1109">
        <v>0</v>
      </c>
      <c r="BO92" s="1109">
        <v>0</v>
      </c>
      <c r="BP92" s="1109">
        <v>0</v>
      </c>
      <c r="BQ92" s="1109">
        <v>0</v>
      </c>
      <c r="BR92" s="1109">
        <v>0</v>
      </c>
      <c r="BS92" s="1109">
        <v>0</v>
      </c>
      <c r="BT92" s="1109">
        <v>0</v>
      </c>
      <c r="BU92" s="1109">
        <v>0</v>
      </c>
      <c r="BV92" s="1109">
        <v>0</v>
      </c>
      <c r="BW92" s="1109">
        <v>0</v>
      </c>
      <c r="BX92" s="1109">
        <v>0</v>
      </c>
      <c r="BY92" s="1109">
        <v>0</v>
      </c>
      <c r="BZ92" s="1109">
        <v>0</v>
      </c>
      <c r="CA92" s="1109">
        <v>0</v>
      </c>
      <c r="CB92" s="1109">
        <v>0</v>
      </c>
      <c r="CC92" s="1109">
        <v>0</v>
      </c>
      <c r="CD92" s="1109">
        <v>0</v>
      </c>
      <c r="CE92" s="1109">
        <v>0</v>
      </c>
      <c r="CF92" s="1109">
        <v>0</v>
      </c>
      <c r="CG92" s="1109">
        <v>0</v>
      </c>
      <c r="CH92" s="1109">
        <v>0</v>
      </c>
      <c r="CI92" s="1109">
        <v>0</v>
      </c>
      <c r="CJ92" s="1109">
        <v>0</v>
      </c>
      <c r="CK92" s="1109">
        <v>0</v>
      </c>
      <c r="CL92" s="1109">
        <v>0</v>
      </c>
      <c r="CM92" s="1109">
        <v>0</v>
      </c>
      <c r="CN92" s="1109">
        <v>0</v>
      </c>
      <c r="CO92" s="1109">
        <v>0</v>
      </c>
      <c r="CP92" s="1109">
        <v>0</v>
      </c>
      <c r="CQ92" s="1109">
        <v>0</v>
      </c>
      <c r="CR92" s="1109">
        <v>0</v>
      </c>
      <c r="CS92" s="1109">
        <v>0</v>
      </c>
      <c r="CT92" s="1109">
        <v>0</v>
      </c>
      <c r="CU92" s="1109">
        <v>0</v>
      </c>
      <c r="CV92" s="1109">
        <v>0</v>
      </c>
      <c r="CW92" s="1109">
        <v>0</v>
      </c>
      <c r="CX92" s="1109">
        <v>0</v>
      </c>
      <c r="CY92" s="1109">
        <v>0</v>
      </c>
      <c r="CZ92" s="1109">
        <v>0</v>
      </c>
      <c r="DA92" s="1109">
        <v>0</v>
      </c>
      <c r="DB92" s="1109">
        <v>0</v>
      </c>
      <c r="DC92" s="1109">
        <v>0</v>
      </c>
      <c r="DD92" s="1109">
        <v>0</v>
      </c>
      <c r="DE92" s="1109">
        <v>0</v>
      </c>
      <c r="DF92" s="1109">
        <v>0</v>
      </c>
      <c r="DG92" s="1109">
        <v>0</v>
      </c>
      <c r="DH92" s="1109">
        <v>0</v>
      </c>
      <c r="DI92" s="1109">
        <v>0</v>
      </c>
      <c r="DJ92" s="1109">
        <v>0</v>
      </c>
      <c r="DK92" s="1109">
        <v>0</v>
      </c>
      <c r="DL92" s="1109">
        <v>0</v>
      </c>
      <c r="DM92" s="1109">
        <v>0</v>
      </c>
      <c r="DN92" s="1109">
        <v>0</v>
      </c>
      <c r="DO92" s="1109">
        <v>0</v>
      </c>
      <c r="DP92" s="1109">
        <v>0</v>
      </c>
      <c r="DQ92" s="1109">
        <v>0</v>
      </c>
      <c r="DR92" s="1109">
        <v>0</v>
      </c>
      <c r="DS92" s="1109">
        <v>0</v>
      </c>
      <c r="DT92" s="1109">
        <v>1</v>
      </c>
      <c r="DU92" s="1109">
        <v>0</v>
      </c>
      <c r="DV92" s="1109">
        <v>0</v>
      </c>
      <c r="DW92" s="1109">
        <v>1</v>
      </c>
      <c r="DX92" s="1109">
        <v>1</v>
      </c>
      <c r="DY92" s="1109">
        <v>1</v>
      </c>
      <c r="DZ92" s="1109">
        <v>1</v>
      </c>
      <c r="EA92" s="1109">
        <v>0</v>
      </c>
      <c r="EB92" s="1109">
        <v>0</v>
      </c>
      <c r="EC92" s="1109">
        <v>0</v>
      </c>
      <c r="ED92" s="1109">
        <v>0</v>
      </c>
      <c r="EE92" s="1109">
        <v>1</v>
      </c>
      <c r="EF92" s="1109">
        <v>0</v>
      </c>
      <c r="EG92" s="1109">
        <v>0</v>
      </c>
      <c r="EH92" s="1109">
        <v>0</v>
      </c>
      <c r="EI92" s="1109">
        <v>0</v>
      </c>
      <c r="EJ92" s="1109">
        <v>0</v>
      </c>
      <c r="EK92" s="1109">
        <v>0</v>
      </c>
      <c r="EL92" s="1109">
        <v>0</v>
      </c>
      <c r="EM92" s="1109">
        <v>0</v>
      </c>
      <c r="EN92" s="1109">
        <v>0</v>
      </c>
      <c r="EO92" s="1109">
        <v>0</v>
      </c>
      <c r="EP92" s="1109">
        <v>0</v>
      </c>
      <c r="EQ92" s="1109">
        <v>1</v>
      </c>
      <c r="ER92" s="1109">
        <v>0</v>
      </c>
      <c r="ES92" s="1109">
        <v>0</v>
      </c>
      <c r="ET92" s="1109">
        <v>0</v>
      </c>
      <c r="EU92" s="1109">
        <v>0</v>
      </c>
      <c r="EV92" s="1109">
        <v>1</v>
      </c>
      <c r="EW92" s="1109">
        <v>0</v>
      </c>
      <c r="EX92" s="1109">
        <v>0</v>
      </c>
    </row>
  </sheetData>
  <phoneticPr fontId="7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40</vt:i4>
      </vt:variant>
    </vt:vector>
  </HeadingPairs>
  <TitlesOfParts>
    <vt:vector size="40" baseType="lpstr">
      <vt:lpstr>Menu</vt:lpstr>
      <vt:lpstr>153S-2020EIOT</vt:lpstr>
      <vt:lpstr>153S-2020EI per Unit (RMB) </vt:lpstr>
      <vt:lpstr>153S-2020EI per Unit (US$)</vt:lpstr>
      <vt:lpstr>153-S 2020CEEIOT(RMB)</vt:lpstr>
      <vt:lpstr>153-S 2020CEEIOT (US$)</vt:lpstr>
      <vt:lpstr>49-S 2020CEEIOT(RMB)</vt:lpstr>
      <vt:lpstr>49-S 2020CEEIOT(US$)</vt:lpstr>
      <vt:lpstr>96-S 2020CEEIOT(RMB)</vt:lpstr>
      <vt:lpstr>96-S 2020CEEIOT(US$)</vt:lpstr>
      <vt:lpstr>45-S 2020CEEIOT(RMB)</vt:lpstr>
      <vt:lpstr>45-S 2020CEEIOT(US$)</vt:lpstr>
      <vt:lpstr>91-S 2020CEEIOT(RMB)</vt:lpstr>
      <vt:lpstr>91-S 2020CEEIOT(US$)</vt:lpstr>
      <vt:lpstr>End-use energy consumption(SQ) </vt:lpstr>
      <vt:lpstr>End-use energy consumption(PQ) </vt:lpstr>
      <vt:lpstr>Intermediate energy conversion</vt:lpstr>
      <vt:lpstr>IEC(PQ)</vt:lpstr>
      <vt:lpstr>Industria products production</vt:lpstr>
      <vt:lpstr>CH4 Fugitive emission</vt:lpstr>
      <vt:lpstr>Total energy consumption</vt:lpstr>
      <vt:lpstr>GHG industrial process emission</vt:lpstr>
      <vt:lpstr>GHG fuel combustion emission</vt:lpstr>
      <vt:lpstr>GHG total emission</vt:lpstr>
      <vt:lpstr>EC of CO, VOCs, NH3</vt:lpstr>
      <vt:lpstr>CO, VOCs, NH3 emission(SQ) </vt:lpstr>
      <vt:lpstr>CO, VOCs, NH3 emission(PQ) </vt:lpstr>
      <vt:lpstr>HTE emission coefficient</vt:lpstr>
      <vt:lpstr>HTE emission (SQ) </vt:lpstr>
      <vt:lpstr>HTE emission (PQ)</vt:lpstr>
      <vt:lpstr>2020 GW, WW&amp;SW</vt:lpstr>
      <vt:lpstr>2020 freshwater consumption</vt:lpstr>
      <vt:lpstr>2020 Water pollutants </vt:lpstr>
      <vt:lpstr>2020 FC&amp;WP </vt:lpstr>
      <vt:lpstr>2020 APF, CS, AM, sludge, MW&amp;HW</vt:lpstr>
      <vt:lpstr>2020 EP of 153S</vt:lpstr>
      <vt:lpstr>153S-49SMM</vt:lpstr>
      <vt:lpstr>153S-96SMM</vt:lpstr>
      <vt:lpstr>153S-45SMM</vt:lpstr>
      <vt:lpstr>153S-91SMM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chao</dc:creator>
  <cp:lastModifiedBy>ZhangChao</cp:lastModifiedBy>
  <dcterms:created xsi:type="dcterms:W3CDTF">2024-04-09T12:21:36Z</dcterms:created>
  <dcterms:modified xsi:type="dcterms:W3CDTF">2025-01-06T06:52:08Z</dcterms:modified>
</cp:coreProperties>
</file>